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EstaPasta_de_trabalho"/>
  <bookViews>
    <workbookView xWindow="-105" yWindow="-105" windowWidth="23250" windowHeight="12570" tabRatio="930" firstSheet="2" activeTab="3"/>
  </bookViews>
  <sheets>
    <sheet name="SINAPI" sheetId="7" state="hidden" r:id="rId1"/>
    <sheet name="ORSE" sheetId="29" state="hidden" r:id="rId2"/>
    <sheet name="CRONOGRAMA" sheetId="33" r:id="rId3"/>
    <sheet name="RESUMO" sheetId="11" r:id="rId4"/>
    <sheet name="GERAL" sheetId="5" r:id="rId5"/>
    <sheet name="COMPOSIÇÕES" sheetId="30" r:id="rId6"/>
    <sheet name="MEMORIAL DE QUANTITATIVOS" sheetId="10" r:id="rId7"/>
    <sheet name="RESULTADO DAS GALERIAS" sheetId="27" state="hidden" r:id="rId8"/>
    <sheet name="RESULTADO DAS SARJETAS" sheetId="28" state="hidden" r:id="rId9"/>
    <sheet name="ENTRADA" sheetId="20" state="hidden" r:id="rId10"/>
    <sheet name="COTAÇÕES" sheetId="32" state="hidden"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 localSheetId="5">#REF!</definedName>
    <definedName name="\" localSheetId="10">#REF!</definedName>
    <definedName name="\" localSheetId="2">#REF!</definedName>
    <definedName name="\" localSheetId="9">#REF!</definedName>
    <definedName name="\" localSheetId="6">#REF!</definedName>
    <definedName name="\" localSheetId="1">#REF!</definedName>
    <definedName name="\" localSheetId="3">#REF!</definedName>
    <definedName name="\">#REF!</definedName>
    <definedName name="\0">#N/A</definedName>
    <definedName name="\A" localSheetId="5">#REF!</definedName>
    <definedName name="\A" localSheetId="10">#REF!</definedName>
    <definedName name="\A" localSheetId="2">#REF!</definedName>
    <definedName name="\A" localSheetId="4">#REF!</definedName>
    <definedName name="\A" localSheetId="1">#REF!</definedName>
    <definedName name="\A" localSheetId="0">#REF!</definedName>
    <definedName name="\A">#REF!</definedName>
    <definedName name="\B" localSheetId="5">#REF!</definedName>
    <definedName name="\B" localSheetId="10">#REF!</definedName>
    <definedName name="\B" localSheetId="2">#REF!</definedName>
    <definedName name="\B" localSheetId="1">#REF!</definedName>
    <definedName name="\B" localSheetId="0">#REF!</definedName>
    <definedName name="\B">#REF!</definedName>
    <definedName name="\C" localSheetId="5">#REF!</definedName>
    <definedName name="\C" localSheetId="10">#REF!</definedName>
    <definedName name="\C" localSheetId="2">#REF!</definedName>
    <definedName name="\C" localSheetId="1">#REF!</definedName>
    <definedName name="\C" localSheetId="0">#REF!</definedName>
    <definedName name="\C">#REF!</definedName>
    <definedName name="\e">#N/A</definedName>
    <definedName name="\I" localSheetId="5">#REF!</definedName>
    <definedName name="\I" localSheetId="10">#REF!</definedName>
    <definedName name="\I" localSheetId="2">#REF!</definedName>
    <definedName name="\I" localSheetId="1">#REF!</definedName>
    <definedName name="\I" localSheetId="0">#REF!</definedName>
    <definedName name="\I">#REF!</definedName>
    <definedName name="\J" localSheetId="5">#REF!</definedName>
    <definedName name="\J" localSheetId="10">#REF!</definedName>
    <definedName name="\J" localSheetId="2">#REF!</definedName>
    <definedName name="\J" localSheetId="1">#REF!</definedName>
    <definedName name="\J" localSheetId="0">#REF!</definedName>
    <definedName name="\J">#REF!</definedName>
    <definedName name="\O" localSheetId="5">#REF!</definedName>
    <definedName name="\O" localSheetId="10">#REF!</definedName>
    <definedName name="\O" localSheetId="2">#REF!</definedName>
    <definedName name="\O" localSheetId="1">#REF!</definedName>
    <definedName name="\O" localSheetId="0">#REF!</definedName>
    <definedName name="\O">#REF!</definedName>
    <definedName name="\P" localSheetId="5">#REF!</definedName>
    <definedName name="\P" localSheetId="10">#REF!</definedName>
    <definedName name="\P" localSheetId="2">#REF!</definedName>
    <definedName name="\P" localSheetId="1">#REF!</definedName>
    <definedName name="\P" localSheetId="0">#REF!</definedName>
    <definedName name="\P">#REF!</definedName>
    <definedName name="__________________________pi2" localSheetId="5">#REF!</definedName>
    <definedName name="__________________________pi2" localSheetId="10">#REF!</definedName>
    <definedName name="__________________________pi2" localSheetId="2">#REF!</definedName>
    <definedName name="__________________________pi2" localSheetId="1">#REF!</definedName>
    <definedName name="__________________________pi2">#REF!</definedName>
    <definedName name="_________________________pi2" localSheetId="5">#REF!</definedName>
    <definedName name="_________________________pi2" localSheetId="10">#REF!</definedName>
    <definedName name="_________________________pi2" localSheetId="2">#REF!</definedName>
    <definedName name="_________________________pi2" localSheetId="1">#REF!</definedName>
    <definedName name="_________________________pi2">#REF!</definedName>
    <definedName name="________________________PI1" localSheetId="5">#REF!</definedName>
    <definedName name="________________________PI1" localSheetId="10">#REF!</definedName>
    <definedName name="________________________PI1" localSheetId="2">#REF!</definedName>
    <definedName name="________________________PI1" localSheetId="1">#REF!</definedName>
    <definedName name="________________________PI1">#REF!</definedName>
    <definedName name="_______________________PI1" localSheetId="5">#REF!</definedName>
    <definedName name="_______________________PI1" localSheetId="10">#REF!</definedName>
    <definedName name="_______________________PI1" localSheetId="2">#REF!</definedName>
    <definedName name="_______________________PI1" localSheetId="1">#REF!</definedName>
    <definedName name="_______________________PI1">#REF!</definedName>
    <definedName name="_______________________pi2" localSheetId="5">#REF!</definedName>
    <definedName name="_______________________pi2" localSheetId="10">#REF!</definedName>
    <definedName name="_______________________pi2" localSheetId="2">#REF!</definedName>
    <definedName name="_______________________pi2" localSheetId="1">#REF!</definedName>
    <definedName name="_______________________pi2">#REF!</definedName>
    <definedName name="______________________PI1" localSheetId="5">#REF!</definedName>
    <definedName name="______________________PI1" localSheetId="10">#REF!</definedName>
    <definedName name="______________________PI1" localSheetId="2">#REF!</definedName>
    <definedName name="______________________PI1" localSheetId="1">#REF!</definedName>
    <definedName name="______________________PI1">#REF!</definedName>
    <definedName name="______________________pi2" localSheetId="5">#REF!</definedName>
    <definedName name="______________________pi2" localSheetId="10">#REF!</definedName>
    <definedName name="______________________pi2" localSheetId="2">#REF!</definedName>
    <definedName name="______________________pi2" localSheetId="1">#REF!</definedName>
    <definedName name="______________________pi2">#REF!</definedName>
    <definedName name="_____________________PI1" localSheetId="5">#REF!</definedName>
    <definedName name="_____________________PI1" localSheetId="10">#REF!</definedName>
    <definedName name="_____________________PI1" localSheetId="2">#REF!</definedName>
    <definedName name="_____________________PI1" localSheetId="1">#REF!</definedName>
    <definedName name="_____________________PI1">#REF!</definedName>
    <definedName name="_____________________pi2" localSheetId="5">#REF!</definedName>
    <definedName name="_____________________pi2" localSheetId="10">#REF!</definedName>
    <definedName name="_____________________pi2" localSheetId="2">#REF!</definedName>
    <definedName name="_____________________pi2" localSheetId="1">#REF!</definedName>
    <definedName name="_____________________pi2">#REF!</definedName>
    <definedName name="____________________PI1" localSheetId="5">#REF!</definedName>
    <definedName name="____________________PI1" localSheetId="10">#REF!</definedName>
    <definedName name="____________________PI1" localSheetId="2">#REF!</definedName>
    <definedName name="____________________PI1" localSheetId="1">#REF!</definedName>
    <definedName name="____________________PI1">#REF!</definedName>
    <definedName name="____________________pi2" localSheetId="5">#REF!</definedName>
    <definedName name="____________________pi2" localSheetId="10">#REF!</definedName>
    <definedName name="____________________pi2" localSheetId="2">#REF!</definedName>
    <definedName name="____________________pi2" localSheetId="1">#REF!</definedName>
    <definedName name="____________________pi2">#REF!</definedName>
    <definedName name="___________________PI1" localSheetId="5">#REF!</definedName>
    <definedName name="___________________PI1" localSheetId="10">#REF!</definedName>
    <definedName name="___________________PI1" localSheetId="2">#REF!</definedName>
    <definedName name="___________________PI1" localSheetId="1">#REF!</definedName>
    <definedName name="___________________PI1">#REF!</definedName>
    <definedName name="___________________pi2" localSheetId="5">#REF!</definedName>
    <definedName name="___________________pi2" localSheetId="10">#REF!</definedName>
    <definedName name="___________________pi2" localSheetId="2">#REF!</definedName>
    <definedName name="___________________pi2" localSheetId="1">#REF!</definedName>
    <definedName name="___________________pi2">#REF!</definedName>
    <definedName name="__________________PI1" localSheetId="5">#REF!</definedName>
    <definedName name="__________________PI1" localSheetId="10">#REF!</definedName>
    <definedName name="__________________PI1" localSheetId="2">#REF!</definedName>
    <definedName name="__________________PI1" localSheetId="1">#REF!</definedName>
    <definedName name="__________________PI1">#REF!</definedName>
    <definedName name="__________________pi2" localSheetId="5">#REF!</definedName>
    <definedName name="__________________pi2" localSheetId="10">#REF!</definedName>
    <definedName name="__________________pi2" localSheetId="2">#REF!</definedName>
    <definedName name="__________________pi2" localSheetId="1">#REF!</definedName>
    <definedName name="__________________pi2">#REF!</definedName>
    <definedName name="_________________PI1" localSheetId="5">#REF!</definedName>
    <definedName name="_________________PI1" localSheetId="10">#REF!</definedName>
    <definedName name="_________________PI1" localSheetId="2">#REF!</definedName>
    <definedName name="_________________PI1" localSheetId="1">#REF!</definedName>
    <definedName name="_________________PI1">#REF!</definedName>
    <definedName name="_________________pi2" localSheetId="5">#REF!</definedName>
    <definedName name="_________________pi2" localSheetId="10">#REF!</definedName>
    <definedName name="_________________pi2" localSheetId="2">#REF!</definedName>
    <definedName name="_________________pi2" localSheetId="1">#REF!</definedName>
    <definedName name="_________________pi2">#REF!</definedName>
    <definedName name="________________PI1" localSheetId="5">#REF!</definedName>
    <definedName name="________________PI1" localSheetId="10">#REF!</definedName>
    <definedName name="________________PI1" localSheetId="2">#REF!</definedName>
    <definedName name="________________PI1" localSheetId="1">#REF!</definedName>
    <definedName name="________________PI1">#REF!</definedName>
    <definedName name="________________pi2" localSheetId="5">#REF!</definedName>
    <definedName name="________________pi2" localSheetId="10">#REF!</definedName>
    <definedName name="________________pi2" localSheetId="2">#REF!</definedName>
    <definedName name="________________pi2" localSheetId="1">#REF!</definedName>
    <definedName name="________________pi2">#REF!</definedName>
    <definedName name="_______________PI1" localSheetId="5">#REF!</definedName>
    <definedName name="_______________PI1" localSheetId="10">#REF!</definedName>
    <definedName name="_______________PI1" localSheetId="2">#REF!</definedName>
    <definedName name="_______________PI1" localSheetId="1">#REF!</definedName>
    <definedName name="_______________PI1">#REF!</definedName>
    <definedName name="_______________pi2" localSheetId="5">#REF!</definedName>
    <definedName name="_______________pi2" localSheetId="10">#REF!</definedName>
    <definedName name="_______________pi2" localSheetId="2">#REF!</definedName>
    <definedName name="_______________pi2" localSheetId="1">#REF!</definedName>
    <definedName name="_______________pi2">#REF!</definedName>
    <definedName name="______________PI1" localSheetId="5">#REF!</definedName>
    <definedName name="______________PI1" localSheetId="10">#REF!</definedName>
    <definedName name="______________PI1" localSheetId="2">#REF!</definedName>
    <definedName name="______________PI1" localSheetId="1">#REF!</definedName>
    <definedName name="______________PI1">#REF!</definedName>
    <definedName name="______________pi2" localSheetId="5">#REF!</definedName>
    <definedName name="______________pi2" localSheetId="10">#REF!</definedName>
    <definedName name="______________pi2" localSheetId="2">#REF!</definedName>
    <definedName name="______________pi2" localSheetId="1">#REF!</definedName>
    <definedName name="______________pi2">#REF!</definedName>
    <definedName name="_____________PI1" localSheetId="5">#REF!</definedName>
    <definedName name="_____________PI1" localSheetId="10">#REF!</definedName>
    <definedName name="_____________PI1" localSheetId="2">#REF!</definedName>
    <definedName name="_____________PI1" localSheetId="1">#REF!</definedName>
    <definedName name="_____________PI1">#REF!</definedName>
    <definedName name="_____________pi2" localSheetId="5">#REF!</definedName>
    <definedName name="_____________pi2" localSheetId="10">#REF!</definedName>
    <definedName name="_____________pi2" localSheetId="2">#REF!</definedName>
    <definedName name="_____________pi2" localSheetId="1">#REF!</definedName>
    <definedName name="_____________pi2">#REF!</definedName>
    <definedName name="____________PI1" localSheetId="5">#REF!</definedName>
    <definedName name="____________PI1" localSheetId="10">#REF!</definedName>
    <definedName name="____________PI1" localSheetId="2">#REF!</definedName>
    <definedName name="____________PI1" localSheetId="1">#REF!</definedName>
    <definedName name="____________PI1">#REF!</definedName>
    <definedName name="___________PI1" localSheetId="5">#REF!</definedName>
    <definedName name="___________PI1" localSheetId="10">#REF!</definedName>
    <definedName name="___________PI1" localSheetId="2">#REF!</definedName>
    <definedName name="___________PI1" localSheetId="1">#REF!</definedName>
    <definedName name="___________PI1">#REF!</definedName>
    <definedName name="___________pi2" localSheetId="5">#REF!</definedName>
    <definedName name="___________pi2" localSheetId="10">#REF!</definedName>
    <definedName name="___________pi2" localSheetId="2">#REF!</definedName>
    <definedName name="___________pi2" localSheetId="1">#REF!</definedName>
    <definedName name="___________pi2">#REF!</definedName>
    <definedName name="__________PI1" localSheetId="5">#REF!</definedName>
    <definedName name="__________PI1" localSheetId="10">#REF!</definedName>
    <definedName name="__________PI1" localSheetId="2">#REF!</definedName>
    <definedName name="__________PI1" localSheetId="1">#REF!</definedName>
    <definedName name="__________PI1">#REF!</definedName>
    <definedName name="__________pi2" localSheetId="5">#REF!</definedName>
    <definedName name="__________pi2" localSheetId="10">#REF!</definedName>
    <definedName name="__________pi2" localSheetId="2">#REF!</definedName>
    <definedName name="__________pi2" localSheetId="1">#REF!</definedName>
    <definedName name="__________pi2">#REF!</definedName>
    <definedName name="_________apf1" localSheetId="5">#REF!</definedName>
    <definedName name="_________apf1" localSheetId="10">#REF!</definedName>
    <definedName name="_________apf1" localSheetId="2">#REF!</definedName>
    <definedName name="_________apf1" localSheetId="1">#REF!</definedName>
    <definedName name="_________apf1">#REF!</definedName>
    <definedName name="_________cpf1" localSheetId="5">#REF!</definedName>
    <definedName name="_________cpf1" localSheetId="10">#REF!</definedName>
    <definedName name="_________cpf1" localSheetId="2">#REF!</definedName>
    <definedName name="_________cpf1" localSheetId="1">#REF!</definedName>
    <definedName name="_________cpf1">#REF!</definedName>
    <definedName name="_________PI1" localSheetId="5">#REF!</definedName>
    <definedName name="_________PI1" localSheetId="10">#REF!</definedName>
    <definedName name="_________PI1" localSheetId="2">#REF!</definedName>
    <definedName name="_________PI1" localSheetId="1">#REF!</definedName>
    <definedName name="_________PI1">#REF!</definedName>
    <definedName name="_________pi2" localSheetId="5">#REF!</definedName>
    <definedName name="_________pi2" localSheetId="10">#REF!</definedName>
    <definedName name="_________pi2" localSheetId="2">#REF!</definedName>
    <definedName name="_________pi2" localSheetId="1">#REF!</definedName>
    <definedName name="_________pi2">#REF!</definedName>
    <definedName name="________apf1" localSheetId="5">#REF!</definedName>
    <definedName name="________apf1" localSheetId="10">#REF!</definedName>
    <definedName name="________apf1" localSheetId="2">#REF!</definedName>
    <definedName name="________apf1" localSheetId="1">#REF!</definedName>
    <definedName name="________apf1">#REF!</definedName>
    <definedName name="________cpf1" localSheetId="5">#REF!</definedName>
    <definedName name="________cpf1" localSheetId="10">#REF!</definedName>
    <definedName name="________cpf1" localSheetId="2">#REF!</definedName>
    <definedName name="________cpf1" localSheetId="1">#REF!</definedName>
    <definedName name="________cpf1">#REF!</definedName>
    <definedName name="________PI1" localSheetId="5">#REF!</definedName>
    <definedName name="________PI1" localSheetId="10">#REF!</definedName>
    <definedName name="________PI1" localSheetId="2">#REF!</definedName>
    <definedName name="________PI1" localSheetId="1">#REF!</definedName>
    <definedName name="________PI1">#REF!</definedName>
    <definedName name="________pi2" localSheetId="5">#REF!</definedName>
    <definedName name="________pi2" localSheetId="10">#REF!</definedName>
    <definedName name="________pi2" localSheetId="2">#REF!</definedName>
    <definedName name="________pi2" localSheetId="1">#REF!</definedName>
    <definedName name="________pi2">#REF!</definedName>
    <definedName name="_______apf1" localSheetId="5">#REF!</definedName>
    <definedName name="_______apf1" localSheetId="10">#REF!</definedName>
    <definedName name="_______apf1" localSheetId="2">#REF!</definedName>
    <definedName name="_______apf1" localSheetId="1">#REF!</definedName>
    <definedName name="_______apf1" localSheetId="0">#REF!</definedName>
    <definedName name="_______apf1">#REF!</definedName>
    <definedName name="_______cpf1" localSheetId="5">#REF!</definedName>
    <definedName name="_______cpf1" localSheetId="10">#REF!</definedName>
    <definedName name="_______cpf1" localSheetId="2">#REF!</definedName>
    <definedName name="_______cpf1" localSheetId="1">#REF!</definedName>
    <definedName name="_______cpf1" localSheetId="0">#REF!</definedName>
    <definedName name="_______cpf1">#REF!</definedName>
    <definedName name="_______PI1" localSheetId="5">#REF!</definedName>
    <definedName name="_______PI1" localSheetId="10">#REF!</definedName>
    <definedName name="_______PI1" localSheetId="2">#REF!</definedName>
    <definedName name="_______PI1" localSheetId="1">#REF!</definedName>
    <definedName name="_______PI1">#REF!</definedName>
    <definedName name="_______pi2" localSheetId="5">#REF!</definedName>
    <definedName name="_______pi2" localSheetId="10">#REF!</definedName>
    <definedName name="_______pi2" localSheetId="2">#REF!</definedName>
    <definedName name="_______pi2" localSheetId="1">#REF!</definedName>
    <definedName name="_______pi2">#REF!</definedName>
    <definedName name="______apf1" localSheetId="5">#REF!</definedName>
    <definedName name="______apf1" localSheetId="10">#REF!</definedName>
    <definedName name="______apf1" localSheetId="2">#REF!</definedName>
    <definedName name="______apf1" localSheetId="1">#REF!</definedName>
    <definedName name="______apf1" localSheetId="0">#REF!</definedName>
    <definedName name="______apf1">#REF!</definedName>
    <definedName name="______cpf1" localSheetId="5">#REF!</definedName>
    <definedName name="______cpf1" localSheetId="10">#REF!</definedName>
    <definedName name="______cpf1" localSheetId="2">#REF!</definedName>
    <definedName name="______cpf1" localSheetId="1">#REF!</definedName>
    <definedName name="______cpf1" localSheetId="0">#REF!</definedName>
    <definedName name="______cpf1">#REF!</definedName>
    <definedName name="______PI1" localSheetId="5">#REF!</definedName>
    <definedName name="______PI1" localSheetId="10">#REF!</definedName>
    <definedName name="______PI1" localSheetId="2">#REF!</definedName>
    <definedName name="______PI1" localSheetId="1">#REF!</definedName>
    <definedName name="______PI1">#REF!</definedName>
    <definedName name="______pi2" localSheetId="5">#REF!</definedName>
    <definedName name="______pi2" localSheetId="10">#REF!</definedName>
    <definedName name="______pi2" localSheetId="2">#REF!</definedName>
    <definedName name="______pi2" localSheetId="1">#REF!</definedName>
    <definedName name="______pi2">#REF!</definedName>
    <definedName name="_____ACR10" localSheetId="5">#REF!</definedName>
    <definedName name="_____ACR10" localSheetId="10">#REF!</definedName>
    <definedName name="_____ACR10" localSheetId="2">#REF!</definedName>
    <definedName name="_____ACR10" localSheetId="1">#REF!</definedName>
    <definedName name="_____ACR10" localSheetId="0">#REF!</definedName>
    <definedName name="_____ACR10">#REF!</definedName>
    <definedName name="_____ACR15" localSheetId="5">#REF!</definedName>
    <definedName name="_____ACR15" localSheetId="10">#REF!</definedName>
    <definedName name="_____ACR15" localSheetId="2">#REF!</definedName>
    <definedName name="_____ACR15" localSheetId="1">#REF!</definedName>
    <definedName name="_____ACR15" localSheetId="0">#REF!</definedName>
    <definedName name="_____ACR15">#REF!</definedName>
    <definedName name="_____acr20" localSheetId="5">#REF!</definedName>
    <definedName name="_____acr20" localSheetId="10">#REF!</definedName>
    <definedName name="_____acr20" localSheetId="2">#REF!</definedName>
    <definedName name="_____acr20" localSheetId="1">#REF!</definedName>
    <definedName name="_____acr20" localSheetId="0">#REF!</definedName>
    <definedName name="_____acr20">#REF!</definedName>
    <definedName name="_____acr5" localSheetId="5">#REF!</definedName>
    <definedName name="_____acr5" localSheetId="10">#REF!</definedName>
    <definedName name="_____acr5" localSheetId="2">#REF!</definedName>
    <definedName name="_____acr5" localSheetId="1">#REF!</definedName>
    <definedName name="_____acr5" localSheetId="0">#REF!</definedName>
    <definedName name="_____acr5">#REF!</definedName>
    <definedName name="_____apf1" localSheetId="5">#REF!</definedName>
    <definedName name="_____apf1" localSheetId="10">#REF!</definedName>
    <definedName name="_____apf1" localSheetId="2">#REF!</definedName>
    <definedName name="_____apf1" localSheetId="1">#REF!</definedName>
    <definedName name="_____apf1" localSheetId="0">#REF!</definedName>
    <definedName name="_____apf1">#REF!</definedName>
    <definedName name="_____ARQ1" localSheetId="5">#REF!</definedName>
    <definedName name="_____ARQ1" localSheetId="10">#REF!</definedName>
    <definedName name="_____ARQ1" localSheetId="2">#REF!</definedName>
    <definedName name="_____ARQ1" localSheetId="1">#REF!</definedName>
    <definedName name="_____ARQ1" localSheetId="0">#REF!</definedName>
    <definedName name="_____ARQ1">#REF!</definedName>
    <definedName name="_____cpf1" localSheetId="5">#REF!</definedName>
    <definedName name="_____cpf1" localSheetId="10">#REF!</definedName>
    <definedName name="_____cpf1" localSheetId="2">#REF!</definedName>
    <definedName name="_____cpf1" localSheetId="1">#REF!</definedName>
    <definedName name="_____cpf1" localSheetId="0">#REF!</definedName>
    <definedName name="_____cpf1">#REF!</definedName>
    <definedName name="_____PI1" localSheetId="5">#REF!</definedName>
    <definedName name="_____PI1" localSheetId="10">#REF!</definedName>
    <definedName name="_____PI1" localSheetId="2">#REF!</definedName>
    <definedName name="_____PI1" localSheetId="1">#REF!</definedName>
    <definedName name="_____PI1">#REF!</definedName>
    <definedName name="_____pi2" localSheetId="5">#REF!</definedName>
    <definedName name="_____pi2" localSheetId="10">#REF!</definedName>
    <definedName name="_____pi2" localSheetId="2">#REF!</definedName>
    <definedName name="_____pi2" localSheetId="1">#REF!</definedName>
    <definedName name="_____pi2">#REF!</definedName>
    <definedName name="_____QT100" localSheetId="5">#REF!</definedName>
    <definedName name="_____QT100" localSheetId="10">#REF!</definedName>
    <definedName name="_____QT100" localSheetId="2">#REF!</definedName>
    <definedName name="_____QT100" localSheetId="1">#REF!</definedName>
    <definedName name="_____QT100" localSheetId="0">#REF!</definedName>
    <definedName name="_____QT100">#REF!</definedName>
    <definedName name="_____QT2" localSheetId="5">#REF!</definedName>
    <definedName name="_____QT2" localSheetId="10">#REF!</definedName>
    <definedName name="_____QT2" localSheetId="2">#REF!</definedName>
    <definedName name="_____QT2" localSheetId="1">#REF!</definedName>
    <definedName name="_____QT2" localSheetId="0">#REF!</definedName>
    <definedName name="_____QT2">#REF!</definedName>
    <definedName name="_____QT3" localSheetId="5">#REF!</definedName>
    <definedName name="_____QT3" localSheetId="10">#REF!</definedName>
    <definedName name="_____QT3" localSheetId="2">#REF!</definedName>
    <definedName name="_____QT3" localSheetId="1">#REF!</definedName>
    <definedName name="_____QT3" localSheetId="0">#REF!</definedName>
    <definedName name="_____QT3">#REF!</definedName>
    <definedName name="_____QT4" localSheetId="5">#REF!</definedName>
    <definedName name="_____QT4" localSheetId="10">#REF!</definedName>
    <definedName name="_____QT4" localSheetId="2">#REF!</definedName>
    <definedName name="_____QT4" localSheetId="1">#REF!</definedName>
    <definedName name="_____QT4" localSheetId="0">#REF!</definedName>
    <definedName name="_____QT4">#REF!</definedName>
    <definedName name="_____QT50" localSheetId="5">#REF!</definedName>
    <definedName name="_____QT50" localSheetId="10">#REF!</definedName>
    <definedName name="_____QT50" localSheetId="2">#REF!</definedName>
    <definedName name="_____QT50" localSheetId="1">#REF!</definedName>
    <definedName name="_____QT50" localSheetId="0">#REF!</definedName>
    <definedName name="_____QT50">#REF!</definedName>
    <definedName name="_____QT75" localSheetId="5">#REF!</definedName>
    <definedName name="_____QT75" localSheetId="10">#REF!</definedName>
    <definedName name="_____QT75" localSheetId="2">#REF!</definedName>
    <definedName name="_____QT75" localSheetId="1">#REF!</definedName>
    <definedName name="_____QT75" localSheetId="0">#REF!</definedName>
    <definedName name="_____QT75">#REF!</definedName>
    <definedName name="_____ta105" localSheetId="5">#REF!</definedName>
    <definedName name="_____ta105" localSheetId="10">#REF!</definedName>
    <definedName name="_____ta105" localSheetId="2">#REF!</definedName>
    <definedName name="_____ta105">#REF!</definedName>
    <definedName name="_____ta157" localSheetId="5">#REF!</definedName>
    <definedName name="_____ta157" localSheetId="10">#REF!</definedName>
    <definedName name="_____ta157" localSheetId="2">#REF!</definedName>
    <definedName name="_____ta157">#REF!</definedName>
    <definedName name="____apf1" localSheetId="5">#REF!</definedName>
    <definedName name="____apf1" localSheetId="10">#REF!</definedName>
    <definedName name="____apf1" localSheetId="2">#REF!</definedName>
    <definedName name="____apf1" localSheetId="1">#REF!</definedName>
    <definedName name="____apf1" localSheetId="0">#REF!</definedName>
    <definedName name="____apf1">#REF!</definedName>
    <definedName name="____cpf1" localSheetId="5">#REF!</definedName>
    <definedName name="____cpf1" localSheetId="10">#REF!</definedName>
    <definedName name="____cpf1" localSheetId="2">#REF!</definedName>
    <definedName name="____cpf1" localSheetId="1">#REF!</definedName>
    <definedName name="____cpf1" localSheetId="0">#REF!</definedName>
    <definedName name="____cpf1">#REF!</definedName>
    <definedName name="____PI1" localSheetId="5">#REF!</definedName>
    <definedName name="____PI1" localSheetId="10">#REF!</definedName>
    <definedName name="____PI1" localSheetId="2">#REF!</definedName>
    <definedName name="____PI1" localSheetId="1">#REF!</definedName>
    <definedName name="____PI1">#REF!</definedName>
    <definedName name="____pi2" localSheetId="5">#REF!</definedName>
    <definedName name="____pi2" localSheetId="10">#REF!</definedName>
    <definedName name="____pi2" localSheetId="2">#REF!</definedName>
    <definedName name="____pi2" localSheetId="1">#REF!</definedName>
    <definedName name="____pi2">#REF!</definedName>
    <definedName name="____ta105" localSheetId="5">#REF!</definedName>
    <definedName name="____ta105" localSheetId="10">#REF!</definedName>
    <definedName name="____ta105" localSheetId="2">#REF!</definedName>
    <definedName name="____ta105">#REF!</definedName>
    <definedName name="____ta157" localSheetId="5">#REF!</definedName>
    <definedName name="____ta157" localSheetId="10">#REF!</definedName>
    <definedName name="____ta157" localSheetId="2">#REF!</definedName>
    <definedName name="____ta157">#REF!</definedName>
    <definedName name="___ACR10" localSheetId="5">#REF!</definedName>
    <definedName name="___ACR10" localSheetId="10">#REF!</definedName>
    <definedName name="___ACR10" localSheetId="2">#REF!</definedName>
    <definedName name="___ACR10" localSheetId="1">#REF!</definedName>
    <definedName name="___ACR10" localSheetId="0">#REF!</definedName>
    <definedName name="___ACR10">#REF!</definedName>
    <definedName name="___ACR15" localSheetId="5">#REF!</definedName>
    <definedName name="___ACR15" localSheetId="10">#REF!</definedName>
    <definedName name="___ACR15" localSheetId="2">#REF!</definedName>
    <definedName name="___ACR15" localSheetId="1">#REF!</definedName>
    <definedName name="___ACR15" localSheetId="0">#REF!</definedName>
    <definedName name="___ACR15">#REF!</definedName>
    <definedName name="___acr20" localSheetId="5">#REF!</definedName>
    <definedName name="___acr20" localSheetId="10">#REF!</definedName>
    <definedName name="___acr20" localSheetId="2">#REF!</definedName>
    <definedName name="___acr20" localSheetId="1">#REF!</definedName>
    <definedName name="___acr20" localSheetId="0">#REF!</definedName>
    <definedName name="___acr20">#REF!</definedName>
    <definedName name="___acr5" localSheetId="5">#REF!</definedName>
    <definedName name="___acr5" localSheetId="10">#REF!</definedName>
    <definedName name="___acr5" localSheetId="2">#REF!</definedName>
    <definedName name="___acr5" localSheetId="1">#REF!</definedName>
    <definedName name="___acr5" localSheetId="0">#REF!</definedName>
    <definedName name="___acr5">#REF!</definedName>
    <definedName name="___apf1" localSheetId="5">#REF!</definedName>
    <definedName name="___apf1" localSheetId="10">#REF!</definedName>
    <definedName name="___apf1" localSheetId="2">#REF!</definedName>
    <definedName name="___apf1" localSheetId="1">#REF!</definedName>
    <definedName name="___apf1" localSheetId="0">#REF!</definedName>
    <definedName name="___apf1">#REF!</definedName>
    <definedName name="___ARQ1" localSheetId="5">#REF!</definedName>
    <definedName name="___ARQ1" localSheetId="10">#REF!</definedName>
    <definedName name="___ARQ1" localSheetId="2">#REF!</definedName>
    <definedName name="___ARQ1" localSheetId="1">#REF!</definedName>
    <definedName name="___ARQ1" localSheetId="0">#REF!</definedName>
    <definedName name="___ARQ1">#REF!</definedName>
    <definedName name="___cpf1" localSheetId="5">#REF!</definedName>
    <definedName name="___cpf1" localSheetId="10">#REF!</definedName>
    <definedName name="___cpf1" localSheetId="2">#REF!</definedName>
    <definedName name="___cpf1" localSheetId="1">#REF!</definedName>
    <definedName name="___cpf1" localSheetId="0">#REF!</definedName>
    <definedName name="___cpf1">#REF!</definedName>
    <definedName name="___PI1" localSheetId="5">#REF!</definedName>
    <definedName name="___PI1" localSheetId="10">#REF!</definedName>
    <definedName name="___PI1" localSheetId="2">#REF!</definedName>
    <definedName name="___PI1" localSheetId="1">#REF!</definedName>
    <definedName name="___PI1">#REF!</definedName>
    <definedName name="___pi2" localSheetId="5">#REF!</definedName>
    <definedName name="___pi2" localSheetId="10">#REF!</definedName>
    <definedName name="___pi2" localSheetId="2">#REF!</definedName>
    <definedName name="___pi2" localSheetId="1">#REF!</definedName>
    <definedName name="___pi2">#REF!</definedName>
    <definedName name="___QT100" localSheetId="5">#REF!</definedName>
    <definedName name="___QT100" localSheetId="10">#REF!</definedName>
    <definedName name="___QT100" localSheetId="2">#REF!</definedName>
    <definedName name="___QT100" localSheetId="1">#REF!</definedName>
    <definedName name="___QT100" localSheetId="0">#REF!</definedName>
    <definedName name="___QT100">#REF!</definedName>
    <definedName name="___QT2" localSheetId="5">#REF!</definedName>
    <definedName name="___QT2" localSheetId="10">#REF!</definedName>
    <definedName name="___QT2" localSheetId="2">#REF!</definedName>
    <definedName name="___QT2" localSheetId="1">#REF!</definedName>
    <definedName name="___QT2" localSheetId="0">#REF!</definedName>
    <definedName name="___QT2">#REF!</definedName>
    <definedName name="___QT3" localSheetId="5">#REF!</definedName>
    <definedName name="___QT3" localSheetId="10">#REF!</definedName>
    <definedName name="___QT3" localSheetId="2">#REF!</definedName>
    <definedName name="___QT3" localSheetId="1">#REF!</definedName>
    <definedName name="___QT3" localSheetId="0">#REF!</definedName>
    <definedName name="___QT3">#REF!</definedName>
    <definedName name="___QT4" localSheetId="5">#REF!</definedName>
    <definedName name="___QT4" localSheetId="10">#REF!</definedName>
    <definedName name="___QT4" localSheetId="2">#REF!</definedName>
    <definedName name="___QT4" localSheetId="1">#REF!</definedName>
    <definedName name="___QT4" localSheetId="0">#REF!</definedName>
    <definedName name="___QT4">#REF!</definedName>
    <definedName name="___QT50" localSheetId="5">#REF!</definedName>
    <definedName name="___QT50" localSheetId="10">#REF!</definedName>
    <definedName name="___QT50" localSheetId="2">#REF!</definedName>
    <definedName name="___QT50" localSheetId="1">#REF!</definedName>
    <definedName name="___QT50" localSheetId="0">#REF!</definedName>
    <definedName name="___QT50">#REF!</definedName>
    <definedName name="___QT75" localSheetId="5">#REF!</definedName>
    <definedName name="___QT75" localSheetId="10">#REF!</definedName>
    <definedName name="___QT75" localSheetId="2">#REF!</definedName>
    <definedName name="___QT75" localSheetId="1">#REF!</definedName>
    <definedName name="___QT75" localSheetId="0">#REF!</definedName>
    <definedName name="___QT75">#REF!</definedName>
    <definedName name="___ta105" localSheetId="5">#REF!</definedName>
    <definedName name="___ta105" localSheetId="10">#REF!</definedName>
    <definedName name="___ta105" localSheetId="2">#REF!</definedName>
    <definedName name="___ta105">#REF!</definedName>
    <definedName name="___ta157" localSheetId="5">#REF!</definedName>
    <definedName name="___ta157" localSheetId="10">#REF!</definedName>
    <definedName name="___ta157" localSheetId="2">#REF!</definedName>
    <definedName name="___ta157">#REF!</definedName>
    <definedName name="__123Graph_B" localSheetId="5" hidden="1">'[1]DI-STP - PMS'!#REF!</definedName>
    <definedName name="__123Graph_B" localSheetId="10" hidden="1">'[1]DI-STP - PMS'!#REF!</definedName>
    <definedName name="__123Graph_B" localSheetId="2" hidden="1">'[1]DI-STP - PMS'!#REF!</definedName>
    <definedName name="__123Graph_B" localSheetId="1" hidden="1">'[1]DI-STP - PMS'!#REF!</definedName>
    <definedName name="__123Graph_B" hidden="1">'[1]DI-STP - PMS'!#REF!</definedName>
    <definedName name="__123Graph_D" localSheetId="5" hidden="1">'[1]DI-STP - PMS'!#REF!</definedName>
    <definedName name="__123Graph_D" localSheetId="10" hidden="1">'[1]DI-STP - PMS'!#REF!</definedName>
    <definedName name="__123Graph_D" localSheetId="2" hidden="1">'[1]DI-STP - PMS'!#REF!</definedName>
    <definedName name="__123Graph_D" localSheetId="1" hidden="1">'[1]DI-STP - PMS'!#REF!</definedName>
    <definedName name="__123Graph_D" hidden="1">'[1]DI-STP - PMS'!#REF!</definedName>
    <definedName name="__123Graph_F" localSheetId="5" hidden="1">'[1]DI-STP - PMS'!#REF!</definedName>
    <definedName name="__123Graph_F" localSheetId="10" hidden="1">'[1]DI-STP - PMS'!#REF!</definedName>
    <definedName name="__123Graph_F" localSheetId="2" hidden="1">'[1]DI-STP - PMS'!#REF!</definedName>
    <definedName name="__123Graph_F" localSheetId="1" hidden="1">'[1]DI-STP - PMS'!#REF!</definedName>
    <definedName name="__123Graph_F" hidden="1">'[1]DI-STP - PMS'!#REF!</definedName>
    <definedName name="__123Graph_X" localSheetId="5" hidden="1">'[1]DI-STP - PMS'!#REF!</definedName>
    <definedName name="__123Graph_X" localSheetId="10" hidden="1">'[1]DI-STP - PMS'!#REF!</definedName>
    <definedName name="__123Graph_X" localSheetId="2" hidden="1">'[1]DI-STP - PMS'!#REF!</definedName>
    <definedName name="__123Graph_X" localSheetId="1" hidden="1">'[1]DI-STP - PMS'!#REF!</definedName>
    <definedName name="__123Graph_X" hidden="1">'[1]DI-STP - PMS'!#REF!</definedName>
    <definedName name="__apf1" localSheetId="5">#REF!</definedName>
    <definedName name="__apf1" localSheetId="10">#REF!</definedName>
    <definedName name="__apf1" localSheetId="2">#REF!</definedName>
    <definedName name="__apf1" localSheetId="4">#REF!</definedName>
    <definedName name="__apf1" localSheetId="1">#REF!</definedName>
    <definedName name="__apf1" localSheetId="0">#REF!</definedName>
    <definedName name="__apf1">#REF!</definedName>
    <definedName name="__apf3" localSheetId="5">#REF!</definedName>
    <definedName name="__apf3" localSheetId="10">#REF!</definedName>
    <definedName name="__apf3" localSheetId="2">#REF!</definedName>
    <definedName name="__apf3" localSheetId="1">#REF!</definedName>
    <definedName name="__apf3" localSheetId="0">#REF!</definedName>
    <definedName name="__apf3">#REF!</definedName>
    <definedName name="__cpf1" localSheetId="5">#REF!</definedName>
    <definedName name="__cpf1" localSheetId="10">#REF!</definedName>
    <definedName name="__cpf1" localSheetId="2">#REF!</definedName>
    <definedName name="__cpf1" localSheetId="1">#REF!</definedName>
    <definedName name="__cpf1" localSheetId="0">#REF!</definedName>
    <definedName name="__cpf1">#REF!</definedName>
    <definedName name="__PI1" localSheetId="5">#REF!</definedName>
    <definedName name="__PI1" localSheetId="10">#REF!</definedName>
    <definedName name="__PI1" localSheetId="2">#REF!</definedName>
    <definedName name="__PI1" localSheetId="1">#REF!</definedName>
    <definedName name="__PI1">#REF!</definedName>
    <definedName name="__pi2" localSheetId="5">#REF!</definedName>
    <definedName name="__pi2" localSheetId="10">#REF!</definedName>
    <definedName name="__pi2" localSheetId="2">#REF!</definedName>
    <definedName name="__pi2" localSheetId="1">#REF!</definedName>
    <definedName name="__pi2">#REF!</definedName>
    <definedName name="__Ser200612" localSheetId="5">#REF!</definedName>
    <definedName name="__Ser200612" localSheetId="10">#REF!</definedName>
    <definedName name="__Ser200612" localSheetId="2">#REF!</definedName>
    <definedName name="__Ser200612" localSheetId="1">#REF!</definedName>
    <definedName name="__Ser200612">#REF!</definedName>
    <definedName name="__SL6">#N/A</definedName>
    <definedName name="__ta105" localSheetId="5">#REF!</definedName>
    <definedName name="__ta105" localSheetId="10">#REF!</definedName>
    <definedName name="__ta105" localSheetId="2">#REF!</definedName>
    <definedName name="__ta105">#REF!</definedName>
    <definedName name="__ta157" localSheetId="5">#REF!</definedName>
    <definedName name="__ta157" localSheetId="10">#REF!</definedName>
    <definedName name="__ta157" localSheetId="2">#REF!</definedName>
    <definedName name="__ta157">#REF!</definedName>
    <definedName name="__xlnm.Database">#N/A</definedName>
    <definedName name="__xlnm.Database_4">#N/A</definedName>
    <definedName name="__xlnm.Print_Area_3" localSheetId="5">#REF!</definedName>
    <definedName name="__xlnm.Print_Area_3" localSheetId="10">#REF!</definedName>
    <definedName name="__xlnm.Print_Area_3" localSheetId="2">#REF!</definedName>
    <definedName name="__xlnm.Print_Area_3" localSheetId="9">#REF!</definedName>
    <definedName name="__xlnm.Print_Area_3" localSheetId="6">#REF!</definedName>
    <definedName name="__xlnm.Print_Area_3" localSheetId="1">#REF!</definedName>
    <definedName name="__xlnm.Print_Area_3">#REF!</definedName>
    <definedName name="__xlnm.Print_Titles_1" localSheetId="5">#REF!</definedName>
    <definedName name="__xlnm.Print_Titles_1" localSheetId="10">#REF!</definedName>
    <definedName name="__xlnm.Print_Titles_1" localSheetId="2">#REF!</definedName>
    <definedName name="__xlnm.Print_Titles_1" localSheetId="9">#REF!</definedName>
    <definedName name="__xlnm.Print_Titles_1" localSheetId="6">#REF!</definedName>
    <definedName name="__xlnm.Print_Titles_1" localSheetId="1">#REF!</definedName>
    <definedName name="__xlnm.Print_Titles_1">#REF!</definedName>
    <definedName name="__xlnm.Print_Titles_3" localSheetId="5">#REF!</definedName>
    <definedName name="__xlnm.Print_Titles_3" localSheetId="10">#REF!</definedName>
    <definedName name="__xlnm.Print_Titles_3" localSheetId="2">#REF!</definedName>
    <definedName name="__xlnm.Print_Titles_3" localSheetId="9">#REF!</definedName>
    <definedName name="__xlnm.Print_Titles_3" localSheetId="6">#REF!</definedName>
    <definedName name="__xlnm.Print_Titles_3" localSheetId="1">#REF!</definedName>
    <definedName name="__xlnm.Print_Titles_3">#REF!</definedName>
    <definedName name="__xlnm.Print_Titles_4" localSheetId="5">#REF!</definedName>
    <definedName name="__xlnm.Print_Titles_4" localSheetId="10">#REF!</definedName>
    <definedName name="__xlnm.Print_Titles_4" localSheetId="2">#REF!</definedName>
    <definedName name="__xlnm.Print_Titles_4" localSheetId="1">#REF!</definedName>
    <definedName name="__xlnm.Print_Titles_4">#REF!</definedName>
    <definedName name="_ACR10" localSheetId="5">#REF!</definedName>
    <definedName name="_ACR10" localSheetId="10">#REF!</definedName>
    <definedName name="_ACR10" localSheetId="2">#REF!</definedName>
    <definedName name="_ACR10" localSheetId="1">#REF!</definedName>
    <definedName name="_ACR10" localSheetId="0">#REF!</definedName>
    <definedName name="_ACR10">#REF!</definedName>
    <definedName name="_ACR15" localSheetId="5">#REF!</definedName>
    <definedName name="_ACR15" localSheetId="10">#REF!</definedName>
    <definedName name="_ACR15" localSheetId="2">#REF!</definedName>
    <definedName name="_ACR15" localSheetId="1">#REF!</definedName>
    <definedName name="_ACR15" localSheetId="0">#REF!</definedName>
    <definedName name="_ACR15">#REF!</definedName>
    <definedName name="_acr20" localSheetId="5">#REF!</definedName>
    <definedName name="_acr20" localSheetId="10">#REF!</definedName>
    <definedName name="_acr20" localSheetId="2">#REF!</definedName>
    <definedName name="_acr20" localSheetId="1">#REF!</definedName>
    <definedName name="_acr20" localSheetId="0">#REF!</definedName>
    <definedName name="_acr20">#REF!</definedName>
    <definedName name="_acr5" localSheetId="5">#REF!</definedName>
    <definedName name="_acr5" localSheetId="10">#REF!</definedName>
    <definedName name="_acr5" localSheetId="2">#REF!</definedName>
    <definedName name="_acr5" localSheetId="1">#REF!</definedName>
    <definedName name="_acr5" localSheetId="0">#REF!</definedName>
    <definedName name="_acr5">#REF!</definedName>
    <definedName name="_apf1" localSheetId="5">#REF!</definedName>
    <definedName name="_apf1" localSheetId="10">#REF!</definedName>
    <definedName name="_apf1" localSheetId="2">#REF!</definedName>
    <definedName name="_apf1" localSheetId="1">#REF!</definedName>
    <definedName name="_apf1" localSheetId="0">#REF!</definedName>
    <definedName name="_apf1">#REF!</definedName>
    <definedName name="_ARQ1" localSheetId="5">#REF!</definedName>
    <definedName name="_ARQ1" localSheetId="10">#REF!</definedName>
    <definedName name="_ARQ1" localSheetId="2">#REF!</definedName>
    <definedName name="_ARQ1" localSheetId="1">#REF!</definedName>
    <definedName name="_ARQ1" localSheetId="0">#REF!</definedName>
    <definedName name="_ARQ1">#REF!</definedName>
    <definedName name="_cpf1" localSheetId="5">#REF!</definedName>
    <definedName name="_cpf1" localSheetId="10">#REF!</definedName>
    <definedName name="_cpf1" localSheetId="2">#REF!</definedName>
    <definedName name="_cpf1" localSheetId="1">#REF!</definedName>
    <definedName name="_cpf1" localSheetId="0">#REF!</definedName>
    <definedName name="_cpf1">#REF!</definedName>
    <definedName name="_expansao" localSheetId="5">#REF!</definedName>
    <definedName name="_expansao" localSheetId="10">#REF!</definedName>
    <definedName name="_expansao" localSheetId="2">#REF!</definedName>
    <definedName name="_expansao" localSheetId="1">#REF!</definedName>
    <definedName name="_expansao">#REF!</definedName>
    <definedName name="_expansao___0" localSheetId="5">#REF!</definedName>
    <definedName name="_expansao___0" localSheetId="10">#REF!</definedName>
    <definedName name="_expansao___0" localSheetId="2">#REF!</definedName>
    <definedName name="_expansao___0" localSheetId="1">#REF!</definedName>
    <definedName name="_expansao___0">#REF!</definedName>
    <definedName name="_expansao___2" localSheetId="5">#REF!</definedName>
    <definedName name="_expansao___2" localSheetId="10">#REF!</definedName>
    <definedName name="_expansao___2" localSheetId="2">#REF!</definedName>
    <definedName name="_expansao___2" localSheetId="1">#REF!</definedName>
    <definedName name="_expansao___2">#REF!</definedName>
    <definedName name="_xlnm._FilterDatabase" localSheetId="6" hidden="1">'MEMORIAL DE QUANTITATIVOS'!$A$199:$J$201</definedName>
    <definedName name="_MatMult_A" localSheetId="5" hidden="1">#REF!</definedName>
    <definedName name="_MatMult_A" localSheetId="10" hidden="1">#REF!</definedName>
    <definedName name="_MatMult_A" localSheetId="2" hidden="1">#REF!</definedName>
    <definedName name="_MatMult_A" localSheetId="1" hidden="1">#REF!</definedName>
    <definedName name="_MatMult_A" localSheetId="0" hidden="1">#REF!</definedName>
    <definedName name="_MatMult_A" hidden="1">#REF!</definedName>
    <definedName name="_MatMult_AxB" localSheetId="5" hidden="1">#REF!</definedName>
    <definedName name="_MatMult_AxB" localSheetId="10" hidden="1">#REF!</definedName>
    <definedName name="_MatMult_AxB" localSheetId="2" hidden="1">#REF!</definedName>
    <definedName name="_MatMult_AxB" localSheetId="1" hidden="1">#REF!</definedName>
    <definedName name="_MatMult_AxB" localSheetId="0" hidden="1">#REF!</definedName>
    <definedName name="_MatMult_AxB" hidden="1">#REF!</definedName>
    <definedName name="_MatMult_B" localSheetId="5" hidden="1">#REF!</definedName>
    <definedName name="_MatMult_B" localSheetId="10" hidden="1">#REF!</definedName>
    <definedName name="_MatMult_B" localSheetId="2" hidden="1">#REF!</definedName>
    <definedName name="_MatMult_B" localSheetId="1" hidden="1">#REF!</definedName>
    <definedName name="_MatMult_B" localSheetId="0" hidden="1">#REF!</definedName>
    <definedName name="_MatMult_B" hidden="1">#REF!</definedName>
    <definedName name="_Parse_In" localSheetId="5" hidden="1">#REF!</definedName>
    <definedName name="_Parse_In" localSheetId="10" hidden="1">#REF!</definedName>
    <definedName name="_Parse_In" localSheetId="2" hidden="1">#REF!</definedName>
    <definedName name="_Parse_In" localSheetId="1" hidden="1">#REF!</definedName>
    <definedName name="_Parse_In" localSheetId="0" hidden="1">#REF!</definedName>
    <definedName name="_Parse_In" hidden="1">#REF!</definedName>
    <definedName name="_Parse_Out" localSheetId="5" hidden="1">#REF!</definedName>
    <definedName name="_Parse_Out" localSheetId="10" hidden="1">#REF!</definedName>
    <definedName name="_Parse_Out" localSheetId="2" hidden="1">#REF!</definedName>
    <definedName name="_Parse_Out" localSheetId="1" hidden="1">#REF!</definedName>
    <definedName name="_Parse_Out" localSheetId="0" hidden="1">#REF!</definedName>
    <definedName name="_Parse_Out" hidden="1">#REF!</definedName>
    <definedName name="_PI1" localSheetId="5">#REF!</definedName>
    <definedName name="_PI1" localSheetId="10">#REF!</definedName>
    <definedName name="_PI1" localSheetId="2">#REF!</definedName>
    <definedName name="_PI1" localSheetId="1">#REF!</definedName>
    <definedName name="_PI1">#REF!</definedName>
    <definedName name="_pi2" localSheetId="5">#REF!</definedName>
    <definedName name="_pi2" localSheetId="10">#REF!</definedName>
    <definedName name="_pi2" localSheetId="2">#REF!</definedName>
    <definedName name="_pi2" localSheetId="1">#REF!</definedName>
    <definedName name="_pi2">#REF!</definedName>
    <definedName name="_QT100" localSheetId="5">#REF!</definedName>
    <definedName name="_QT100" localSheetId="10">#REF!</definedName>
    <definedName name="_QT100" localSheetId="2">#REF!</definedName>
    <definedName name="_QT100" localSheetId="1">#REF!</definedName>
    <definedName name="_QT100" localSheetId="0">#REF!</definedName>
    <definedName name="_QT100">#REF!</definedName>
    <definedName name="_QT2" localSheetId="5">#REF!</definedName>
    <definedName name="_QT2" localSheetId="10">#REF!</definedName>
    <definedName name="_QT2" localSheetId="2">#REF!</definedName>
    <definedName name="_QT2" localSheetId="1">#REF!</definedName>
    <definedName name="_QT2" localSheetId="0">#REF!</definedName>
    <definedName name="_QT2">#REF!</definedName>
    <definedName name="_QT3" localSheetId="5">#REF!</definedName>
    <definedName name="_QT3" localSheetId="10">#REF!</definedName>
    <definedName name="_QT3" localSheetId="2">#REF!</definedName>
    <definedName name="_QT3" localSheetId="1">#REF!</definedName>
    <definedName name="_QT3" localSheetId="0">#REF!</definedName>
    <definedName name="_QT3">#REF!</definedName>
    <definedName name="_QT4" localSheetId="5">#REF!</definedName>
    <definedName name="_QT4" localSheetId="10">#REF!</definedName>
    <definedName name="_QT4" localSheetId="2">#REF!</definedName>
    <definedName name="_QT4" localSheetId="1">#REF!</definedName>
    <definedName name="_QT4" localSheetId="0">#REF!</definedName>
    <definedName name="_QT4">#REF!</definedName>
    <definedName name="_QT50" localSheetId="5">#REF!</definedName>
    <definedName name="_QT50" localSheetId="10">#REF!</definedName>
    <definedName name="_QT50" localSheetId="2">#REF!</definedName>
    <definedName name="_QT50" localSheetId="1">#REF!</definedName>
    <definedName name="_QT50" localSheetId="0">#REF!</definedName>
    <definedName name="_QT50">#REF!</definedName>
    <definedName name="_QT75" localSheetId="5">#REF!</definedName>
    <definedName name="_QT75" localSheetId="10">#REF!</definedName>
    <definedName name="_QT75" localSheetId="2">#REF!</definedName>
    <definedName name="_QT75" localSheetId="1">#REF!</definedName>
    <definedName name="_QT75" localSheetId="0">#REF!</definedName>
    <definedName name="_QT75">#REF!</definedName>
    <definedName name="_Ser200612" localSheetId="5">#REF!</definedName>
    <definedName name="_Ser200612" localSheetId="10">#REF!</definedName>
    <definedName name="_Ser200612" localSheetId="2">#REF!</definedName>
    <definedName name="_Ser200612" localSheetId="1">#REF!</definedName>
    <definedName name="_Ser200612">#REF!</definedName>
    <definedName name="_Ser200711" localSheetId="5">#REF!</definedName>
    <definedName name="_Ser200711" localSheetId="10">#REF!</definedName>
    <definedName name="_Ser200711" localSheetId="2">#REF!</definedName>
    <definedName name="_Ser200711" localSheetId="1">#REF!</definedName>
    <definedName name="_Ser200711">#REF!</definedName>
    <definedName name="_SL6">#N/A</definedName>
    <definedName name="_T" localSheetId="5">#REF!</definedName>
    <definedName name="_T" localSheetId="10">#REF!</definedName>
    <definedName name="_T" localSheetId="2">#REF!</definedName>
    <definedName name="_T" localSheetId="1">#REF!</definedName>
    <definedName name="_T" localSheetId="0">#REF!</definedName>
    <definedName name="_T">#REF!</definedName>
    <definedName name="_ta105" localSheetId="5">#REF!</definedName>
    <definedName name="_ta105" localSheetId="10">#REF!</definedName>
    <definedName name="_ta105" localSheetId="2">#REF!</definedName>
    <definedName name="_ta105">#REF!</definedName>
    <definedName name="_ta157" localSheetId="5">#REF!</definedName>
    <definedName name="_ta157" localSheetId="10">#REF!</definedName>
    <definedName name="_ta157" localSheetId="2">#REF!</definedName>
    <definedName name="_ta157">#REF!</definedName>
    <definedName name="a" localSheetId="5">#REF!</definedName>
    <definedName name="a" localSheetId="10">#REF!</definedName>
    <definedName name="a" localSheetId="2">#REF!</definedName>
    <definedName name="a" localSheetId="1">#REF!</definedName>
    <definedName name="a" localSheetId="0">#REF!</definedName>
    <definedName name="a">#REF!</definedName>
    <definedName name="A500000000000000000000" localSheetId="5">#REF!</definedName>
    <definedName name="A500000000000000000000" localSheetId="10">#REF!</definedName>
    <definedName name="A500000000000000000000" localSheetId="2">#REF!</definedName>
    <definedName name="A500000000000000000000" localSheetId="1">#REF!</definedName>
    <definedName name="A500000000000000000000">#REF!</definedName>
    <definedName name="aaaa" localSheetId="5">#REF!</definedName>
    <definedName name="aaaa" localSheetId="10">#REF!</definedName>
    <definedName name="aaaa" localSheetId="2">#REF!</definedName>
    <definedName name="aaaa" localSheetId="1">#REF!</definedName>
    <definedName name="aaaa" localSheetId="0">#REF!</definedName>
    <definedName name="aaaa">#REF!</definedName>
    <definedName name="AAAAA" localSheetId="5">#REF!</definedName>
    <definedName name="AAAAA" localSheetId="10">#REF!</definedName>
    <definedName name="AAAAA" localSheetId="2">#REF!</definedName>
    <definedName name="AAAAA" localSheetId="1">#REF!</definedName>
    <definedName name="AAAAA">#REF!</definedName>
    <definedName name="ab" localSheetId="5">#REF!</definedName>
    <definedName name="ab" localSheetId="10">#REF!</definedName>
    <definedName name="ab" localSheetId="2">#REF!</definedName>
    <definedName name="ab" localSheetId="1">#REF!</definedName>
    <definedName name="ab">#REF!</definedName>
    <definedName name="abebqt" localSheetId="5">#REF!</definedName>
    <definedName name="abebqt" localSheetId="10">#REF!</definedName>
    <definedName name="abebqt" localSheetId="2">#REF!</definedName>
    <definedName name="abebqt" localSheetId="1">#REF!</definedName>
    <definedName name="abebqt" localSheetId="0">#REF!</definedName>
    <definedName name="abebqt">#REF!</definedName>
    <definedName name="ABRE_COLUNAS">#N/A</definedName>
    <definedName name="ACADUC" localSheetId="5">#REF!</definedName>
    <definedName name="ACADUC" localSheetId="10">#REF!</definedName>
    <definedName name="ACADUC" localSheetId="2">#REF!</definedName>
    <definedName name="ACADUC" localSheetId="1">#REF!</definedName>
    <definedName name="ACADUC" localSheetId="0">#REF!</definedName>
    <definedName name="ACADUC">#REF!</definedName>
    <definedName name="ACBEB" localSheetId="5">#REF!</definedName>
    <definedName name="ACBEB" localSheetId="10">#REF!</definedName>
    <definedName name="ACBEB" localSheetId="2">#REF!</definedName>
    <definedName name="ACBEB" localSheetId="1">#REF!</definedName>
    <definedName name="ACBEB" localSheetId="0">#REF!</definedName>
    <definedName name="ACBEB">#REF!</definedName>
    <definedName name="ACBOMB" localSheetId="5">#REF!</definedName>
    <definedName name="ACBOMB" localSheetId="10">#REF!</definedName>
    <definedName name="ACBOMB" localSheetId="2">#REF!</definedName>
    <definedName name="ACBOMB" localSheetId="1">#REF!</definedName>
    <definedName name="ACBOMB" localSheetId="0">#REF!</definedName>
    <definedName name="ACBOMB">#REF!</definedName>
    <definedName name="ACCHAF" localSheetId="5">#REF!</definedName>
    <definedName name="ACCHAF" localSheetId="10">#REF!</definedName>
    <definedName name="ACCHAF" localSheetId="2">#REF!</definedName>
    <definedName name="ACCHAF" localSheetId="1">#REF!</definedName>
    <definedName name="ACCHAF" localSheetId="0">#REF!</definedName>
    <definedName name="ACCHAF">#REF!</definedName>
    <definedName name="ACDER" localSheetId="5">#REF!</definedName>
    <definedName name="ACDER" localSheetId="10">#REF!</definedName>
    <definedName name="ACDER" localSheetId="2">#REF!</definedName>
    <definedName name="ACDER" localSheetId="1">#REF!</definedName>
    <definedName name="ACDER" localSheetId="0">#REF!</definedName>
    <definedName name="ACDER">#REF!</definedName>
    <definedName name="ACDIV" localSheetId="5">#REF!</definedName>
    <definedName name="ACDIV" localSheetId="10">#REF!</definedName>
    <definedName name="ACDIV" localSheetId="2">#REF!</definedName>
    <definedName name="ACDIV" localSheetId="1">#REF!</definedName>
    <definedName name="ACDIV" localSheetId="0">#REF!</definedName>
    <definedName name="ACDIV">#REF!</definedName>
    <definedName name="ACEQP" localSheetId="5">#REF!</definedName>
    <definedName name="ACEQP" localSheetId="10">#REF!</definedName>
    <definedName name="ACEQP" localSheetId="2">#REF!</definedName>
    <definedName name="ACEQP" localSheetId="1">#REF!</definedName>
    <definedName name="ACEQP" localSheetId="0">#REF!</definedName>
    <definedName name="ACEQP">#REF!</definedName>
    <definedName name="ACERTA_TITULOS">#N/A</definedName>
    <definedName name="ACHAFQT" localSheetId="5">#REF!</definedName>
    <definedName name="ACHAFQT" localSheetId="10">#REF!</definedName>
    <definedName name="ACHAFQT" localSheetId="2">#REF!</definedName>
    <definedName name="ACHAFQT" localSheetId="1">#REF!</definedName>
    <definedName name="ACHAFQT" localSheetId="0">#REF!</definedName>
    <definedName name="ACHAFQT">#REF!</definedName>
    <definedName name="ACMUR" localSheetId="5">#REF!</definedName>
    <definedName name="ACMUR" localSheetId="10">#REF!</definedName>
    <definedName name="ACMUR" localSheetId="2">#REF!</definedName>
    <definedName name="ACMUR" localSheetId="1">#REF!</definedName>
    <definedName name="ACMUR" localSheetId="0">#REF!</definedName>
    <definedName name="ACMUR">#REF!</definedName>
    <definedName name="ACONT2" localSheetId="5">#REF!</definedName>
    <definedName name="ACONT2" localSheetId="10">#REF!</definedName>
    <definedName name="ACONT2" localSheetId="2">#REF!</definedName>
    <definedName name="ACONT2" localSheetId="1">#REF!</definedName>
    <definedName name="ACONT2" localSheetId="0">#REF!</definedName>
    <definedName name="ACONT2">#REF!</definedName>
    <definedName name="ACPIPA" localSheetId="5">#REF!</definedName>
    <definedName name="ACPIPA" localSheetId="10">#REF!</definedName>
    <definedName name="ACPIPA" localSheetId="2">#REF!</definedName>
    <definedName name="ACPIPA" localSheetId="1">#REF!</definedName>
    <definedName name="ACPIPA" localSheetId="0">#REF!</definedName>
    <definedName name="ACPIPA">#REF!</definedName>
    <definedName name="ACTRANSP" localSheetId="5">#REF!</definedName>
    <definedName name="ACTRANSP" localSheetId="10">#REF!</definedName>
    <definedName name="ACTRANSP" localSheetId="2">#REF!</definedName>
    <definedName name="ACTRANSP" localSheetId="1">#REF!</definedName>
    <definedName name="ACTRANSP" localSheetId="0">#REF!</definedName>
    <definedName name="ACTRANSP">#REF!</definedName>
    <definedName name="ADUCQT" localSheetId="5">#REF!</definedName>
    <definedName name="ADUCQT" localSheetId="10">#REF!</definedName>
    <definedName name="ADUCQT" localSheetId="2">#REF!</definedName>
    <definedName name="ADUCQT" localSheetId="1">#REF!</definedName>
    <definedName name="ADUCQT" localSheetId="0">#REF!</definedName>
    <definedName name="ADUCQT">#REF!</definedName>
    <definedName name="AGORA" localSheetId="5">#REF!</definedName>
    <definedName name="AGORA" localSheetId="10">#REF!</definedName>
    <definedName name="AGORA" localSheetId="2">#REF!</definedName>
    <definedName name="AGORA">#REF!</definedName>
    <definedName name="AH" localSheetId="5">#REF!</definedName>
    <definedName name="AH" localSheetId="10">#REF!</definedName>
    <definedName name="AH" localSheetId="2">#REF!</definedName>
    <definedName name="AH" localSheetId="1">#REF!</definedName>
    <definedName name="AH" localSheetId="0">#REF!</definedName>
    <definedName name="AH">#REF!</definedName>
    <definedName name="AITEM" localSheetId="5">#REF!</definedName>
    <definedName name="AITEM" localSheetId="10">#REF!</definedName>
    <definedName name="AITEM" localSheetId="2">#REF!</definedName>
    <definedName name="AITEM" localSheetId="1">#REF!</definedName>
    <definedName name="AITEM" localSheetId="0">#REF!</definedName>
    <definedName name="AITEM">#REF!</definedName>
    <definedName name="ALTADUC" localSheetId="5">#REF!</definedName>
    <definedName name="ALTADUC" localSheetId="10">#REF!</definedName>
    <definedName name="ALTADUC" localSheetId="2">#REF!</definedName>
    <definedName name="ALTADUC" localSheetId="1">#REF!</definedName>
    <definedName name="ALTADUC" localSheetId="0">#REF!</definedName>
    <definedName name="ALTADUC">#REF!</definedName>
    <definedName name="ALTBOMB" localSheetId="5">#REF!</definedName>
    <definedName name="ALTBOMB" localSheetId="10">#REF!</definedName>
    <definedName name="ALTBOMB" localSheetId="2">#REF!</definedName>
    <definedName name="ALTBOMB" localSheetId="1">#REF!</definedName>
    <definedName name="ALTBOMB" localSheetId="0">#REF!</definedName>
    <definedName name="ALTBOMB">#REF!</definedName>
    <definedName name="ALTCAP" localSheetId="5">#REF!</definedName>
    <definedName name="ALTCAP" localSheetId="10">#REF!</definedName>
    <definedName name="ALTCAP" localSheetId="2">#REF!</definedName>
    <definedName name="ALTCAP" localSheetId="1">#REF!</definedName>
    <definedName name="ALTCAP" localSheetId="0">#REF!</definedName>
    <definedName name="ALTCAP">#REF!</definedName>
    <definedName name="ALTDER" localSheetId="5">#REF!</definedName>
    <definedName name="ALTDER" localSheetId="10">#REF!</definedName>
    <definedName name="ALTDER" localSheetId="2">#REF!</definedName>
    <definedName name="ALTDER" localSheetId="1">#REF!</definedName>
    <definedName name="ALTDER" localSheetId="0">#REF!</definedName>
    <definedName name="ALTDER">#REF!</definedName>
    <definedName name="ALTEQUIP" localSheetId="5">#REF!</definedName>
    <definedName name="ALTEQUIP" localSheetId="10">#REF!</definedName>
    <definedName name="ALTEQUIP" localSheetId="2">#REF!</definedName>
    <definedName name="ALTEQUIP" localSheetId="1">#REF!</definedName>
    <definedName name="ALTEQUIP" localSheetId="0">#REF!</definedName>
    <definedName name="ALTEQUIP">#REF!</definedName>
    <definedName name="ALTIEQP" localSheetId="5">#REF!</definedName>
    <definedName name="ALTIEQP" localSheetId="10">#REF!</definedName>
    <definedName name="ALTIEQP" localSheetId="2">#REF!</definedName>
    <definedName name="ALTIEQP" localSheetId="1">#REF!</definedName>
    <definedName name="ALTIEQP" localSheetId="0">#REF!</definedName>
    <definedName name="ALTIEQP">#REF!</definedName>
    <definedName name="ALTMUR" localSheetId="5">#REF!</definedName>
    <definedName name="ALTMUR" localSheetId="10">#REF!</definedName>
    <definedName name="ALTMUR" localSheetId="2">#REF!</definedName>
    <definedName name="ALTMUR" localSheetId="1">#REF!</definedName>
    <definedName name="ALTMUR" localSheetId="0">#REF!</definedName>
    <definedName name="ALTMUR">#REF!</definedName>
    <definedName name="ALTRES10" localSheetId="5">#REF!</definedName>
    <definedName name="ALTRES10" localSheetId="10">#REF!</definedName>
    <definedName name="ALTRES10" localSheetId="2">#REF!</definedName>
    <definedName name="ALTRES10" localSheetId="1">#REF!</definedName>
    <definedName name="ALTRES10" localSheetId="0">#REF!</definedName>
    <definedName name="ALTRES10">#REF!</definedName>
    <definedName name="ALTRES15" localSheetId="5">#REF!</definedName>
    <definedName name="ALTRES15" localSheetId="10">#REF!</definedName>
    <definedName name="ALTRES15" localSheetId="2">#REF!</definedName>
    <definedName name="ALTRES15" localSheetId="1">#REF!</definedName>
    <definedName name="ALTRES15" localSheetId="0">#REF!</definedName>
    <definedName name="ALTRES15">#REF!</definedName>
    <definedName name="ALTRES20" localSheetId="5">#REF!</definedName>
    <definedName name="ALTRES20" localSheetId="10">#REF!</definedName>
    <definedName name="ALTRES20" localSheetId="2">#REF!</definedName>
    <definedName name="ALTRES20" localSheetId="1">#REF!</definedName>
    <definedName name="ALTRES20" localSheetId="0">#REF!</definedName>
    <definedName name="ALTRES20">#REF!</definedName>
    <definedName name="ALTTRANS" localSheetId="5">#REF!</definedName>
    <definedName name="ALTTRANS" localSheetId="10">#REF!</definedName>
    <definedName name="ALTTRANS" localSheetId="2">#REF!</definedName>
    <definedName name="ALTTRANS" localSheetId="1">#REF!</definedName>
    <definedName name="ALTTRANS" localSheetId="0">#REF!</definedName>
    <definedName name="ALTTRANS">#REF!</definedName>
    <definedName name="AQ" localSheetId="5">#REF!</definedName>
    <definedName name="AQ" localSheetId="10">#REF!</definedName>
    <definedName name="AQ" localSheetId="2">#REF!</definedName>
    <definedName name="AQ" localSheetId="1">#REF!</definedName>
    <definedName name="AQ" localSheetId="0">#REF!</definedName>
    <definedName name="AQ">#REF!</definedName>
    <definedName name="AQTEMP1" localSheetId="5">#REF!</definedName>
    <definedName name="AQTEMP1" localSheetId="10">#REF!</definedName>
    <definedName name="AQTEMP1" localSheetId="2">#REF!</definedName>
    <definedName name="AQTEMP1" localSheetId="1">#REF!</definedName>
    <definedName name="AQTEMP1" localSheetId="0">#REF!</definedName>
    <definedName name="AQTEMP1">#REF!</definedName>
    <definedName name="AQTEMP2" localSheetId="5">#REF!</definedName>
    <definedName name="AQTEMP2" localSheetId="10">#REF!</definedName>
    <definedName name="AQTEMP2" localSheetId="2">#REF!</definedName>
    <definedName name="AQTEMP2" localSheetId="1">#REF!</definedName>
    <definedName name="AQTEMP2" localSheetId="0">#REF!</definedName>
    <definedName name="AQTEMP2">#REF!</definedName>
    <definedName name="_xlnm.Extract" localSheetId="5">#REF!</definedName>
    <definedName name="_xlnm.Extract" localSheetId="10">#REF!</definedName>
    <definedName name="_xlnm.Extract" localSheetId="2">#REF!</definedName>
    <definedName name="_xlnm.Extract" localSheetId="1">#REF!</definedName>
    <definedName name="_xlnm.Extract">#REF!</definedName>
    <definedName name="_xlnm.Print_Area" localSheetId="5">COMPOSIÇÕES!$A$1:$I$553</definedName>
    <definedName name="_xlnm.Print_Area" localSheetId="10">COTAÇÕES!$A$1:$H$21</definedName>
    <definedName name="_xlnm.Print_Area" localSheetId="2">CRONOGRAMA!$A$1:$R$21</definedName>
    <definedName name="_xlnm.Print_Area" localSheetId="4">GERAL!$A$1:$K$206</definedName>
    <definedName name="_xlnm.Print_Area" localSheetId="6">'MEMORIAL DE QUANTITATIVOS'!$A$1:$J$551</definedName>
    <definedName name="_xlnm.Print_Area" localSheetId="1">#REF!</definedName>
    <definedName name="_xlnm.Print_Area" localSheetId="7">'RESULTADO DAS GALERIAS'!$B$1:$Y$25</definedName>
    <definedName name="_xlnm.Print_Area" localSheetId="8">'RESULTADO DAS SARJETAS'!$A$1:$Q$131</definedName>
    <definedName name="_xlnm.Print_Area" localSheetId="3">RESUMO!$A$1:$E$40</definedName>
    <definedName name="_xlnm.Print_Area" localSheetId="0">#REF!</definedName>
    <definedName name="_xlnm.Print_Area">#REF!</definedName>
    <definedName name="Área_impressão" localSheetId="5">#REF!</definedName>
    <definedName name="Área_impressão" localSheetId="10">#REF!</definedName>
    <definedName name="Área_impressão" localSheetId="2">#REF!</definedName>
    <definedName name="Área_impressão">#REF!</definedName>
    <definedName name="Área_impressão_IM" localSheetId="5">#REF!</definedName>
    <definedName name="Área_impressão_IM" localSheetId="10">#REF!</definedName>
    <definedName name="Área_impressão_IM" localSheetId="2">#REF!</definedName>
    <definedName name="Área_impressão_IM" localSheetId="1">#REF!</definedName>
    <definedName name="Área_impressão_IM" localSheetId="7">#REF!</definedName>
    <definedName name="Área_impressão_IM" localSheetId="8">#REF!</definedName>
    <definedName name="Área_impressão_IM" localSheetId="0">#REF!</definedName>
    <definedName name="Área_impressão_IM">#REF!</definedName>
    <definedName name="AreaTeste" localSheetId="5">#REF!</definedName>
    <definedName name="AreaTeste" localSheetId="10">#REF!</definedName>
    <definedName name="AreaTeste" localSheetId="2">#REF!</definedName>
    <definedName name="AreaTeste" localSheetId="1">#REF!</definedName>
    <definedName name="AreaTeste">#REF!</definedName>
    <definedName name="AreaTeste2" localSheetId="5">#REF!</definedName>
    <definedName name="AreaTeste2" localSheetId="10">#REF!</definedName>
    <definedName name="AreaTeste2" localSheetId="2">#REF!</definedName>
    <definedName name="AreaTeste2" localSheetId="1">#REF!</definedName>
    <definedName name="AreaTeste2">#REF!</definedName>
    <definedName name="ARQ" localSheetId="5">#REF!</definedName>
    <definedName name="ARQ" localSheetId="10">#REF!</definedName>
    <definedName name="ARQ" localSheetId="2">#REF!</definedName>
    <definedName name="ARQ" localSheetId="1">#REF!</definedName>
    <definedName name="ARQ" localSheetId="0">#REF!</definedName>
    <definedName name="ARQ">#REF!</definedName>
    <definedName name="ARQERR" localSheetId="5">#REF!</definedName>
    <definedName name="ARQERR" localSheetId="10">#REF!</definedName>
    <definedName name="ARQERR" localSheetId="2">#REF!</definedName>
    <definedName name="ARQERR" localSheetId="1">#REF!</definedName>
    <definedName name="ARQERR" localSheetId="0">#REF!</definedName>
    <definedName name="ARQERR">#REF!</definedName>
    <definedName name="ARQPLAN" localSheetId="5">#REF!</definedName>
    <definedName name="ARQPLAN" localSheetId="10">#REF!</definedName>
    <definedName name="ARQPLAN" localSheetId="2">#REF!</definedName>
    <definedName name="ARQPLAN" localSheetId="1">#REF!</definedName>
    <definedName name="ARQPLAN" localSheetId="0">#REF!</definedName>
    <definedName name="ARQPLAN">#REF!</definedName>
    <definedName name="ARQT" localSheetId="5">#REF!</definedName>
    <definedName name="ARQT" localSheetId="10">#REF!</definedName>
    <definedName name="ARQT" localSheetId="2">#REF!</definedName>
    <definedName name="ARQT" localSheetId="1">#REF!</definedName>
    <definedName name="ARQT" localSheetId="0">#REF!</definedName>
    <definedName name="ARQT">#REF!</definedName>
    <definedName name="ARQTEMP" localSheetId="5">#REF!</definedName>
    <definedName name="ARQTEMP" localSheetId="10">#REF!</definedName>
    <definedName name="ARQTEMP" localSheetId="2">#REF!</definedName>
    <definedName name="ARQTEMP" localSheetId="1">#REF!</definedName>
    <definedName name="ARQTEMP" localSheetId="0">#REF!</definedName>
    <definedName name="ARQTEMP">#REF!</definedName>
    <definedName name="ARQTXT" localSheetId="5">#REF!</definedName>
    <definedName name="ARQTXT" localSheetId="10">#REF!</definedName>
    <definedName name="ARQTXT" localSheetId="2">#REF!</definedName>
    <definedName name="ARQTXT" localSheetId="1">#REF!</definedName>
    <definedName name="ARQTXT" localSheetId="0">#REF!</definedName>
    <definedName name="ARQTXT">#REF!</definedName>
    <definedName name="ARTEMP" localSheetId="5">#REF!</definedName>
    <definedName name="ARTEMP" localSheetId="10">#REF!</definedName>
    <definedName name="ARTEMP" localSheetId="2">#REF!</definedName>
    <definedName name="ARTEMP" localSheetId="1">#REF!</definedName>
    <definedName name="ARTEMP" localSheetId="0">#REF!</definedName>
    <definedName name="ARTEMP">#REF!</definedName>
    <definedName name="as" localSheetId="5">#REF!</definedName>
    <definedName name="as" localSheetId="10">#REF!</definedName>
    <definedName name="as" localSheetId="2">#REF!</definedName>
    <definedName name="as" localSheetId="1">#REF!</definedName>
    <definedName name="as">#REF!</definedName>
    <definedName name="ASA" localSheetId="5">#REF!</definedName>
    <definedName name="ASA" localSheetId="10">#REF!</definedName>
    <definedName name="ASA" localSheetId="2">#REF!</definedName>
    <definedName name="ASA" localSheetId="1">#REF!</definedName>
    <definedName name="ASA">#REF!</definedName>
    <definedName name="ASD" localSheetId="5">#REF!</definedName>
    <definedName name="ASD" localSheetId="10">#REF!</definedName>
    <definedName name="ASD" localSheetId="2">#REF!</definedName>
    <definedName name="ASD" localSheetId="1">#REF!</definedName>
    <definedName name="ASD" localSheetId="0">#REF!</definedName>
    <definedName name="ASD">#REF!</definedName>
    <definedName name="atual">[2]Imai03!$A$2:$D$3535</definedName>
    <definedName name="B" localSheetId="5">#REF!</definedName>
    <definedName name="B" localSheetId="10">#REF!</definedName>
    <definedName name="B" localSheetId="2">#REF!</definedName>
    <definedName name="B" localSheetId="9">#REF!</definedName>
    <definedName name="B" localSheetId="1">#REF!</definedName>
    <definedName name="B">#REF!</definedName>
    <definedName name="banco" localSheetId="5">#REF!</definedName>
    <definedName name="banco" localSheetId="10">#REF!</definedName>
    <definedName name="banco" localSheetId="2">#REF!</definedName>
    <definedName name="banco" localSheetId="1">#REF!</definedName>
    <definedName name="banco" localSheetId="0">#REF!</definedName>
    <definedName name="banco">#REF!</definedName>
    <definedName name="_xlnm.Database" localSheetId="5">#REF!</definedName>
    <definedName name="_xlnm.Database" localSheetId="10">#REF!</definedName>
    <definedName name="_xlnm.Database" localSheetId="2">#REF!</definedName>
    <definedName name="_xlnm.Database" localSheetId="6">#REF!</definedName>
    <definedName name="_xlnm.Database" localSheetId="1">#REF!</definedName>
    <definedName name="_xlnm.Database" localSheetId="0">#REF!</definedName>
    <definedName name="_xlnm.Database">#REF!</definedName>
    <definedName name="Banco_de_dados2" localSheetId="5">#REF!</definedName>
    <definedName name="Banco_de_dados2" localSheetId="10">#REF!</definedName>
    <definedName name="Banco_de_dados2" localSheetId="2">#REF!</definedName>
    <definedName name="Banco_de_dados2" localSheetId="1">#REF!</definedName>
    <definedName name="Banco_de_dados2">#REF!</definedName>
    <definedName name="BC" localSheetId="5">#REF!</definedName>
    <definedName name="BC" localSheetId="10">#REF!</definedName>
    <definedName name="BC" localSheetId="2">#REF!</definedName>
    <definedName name="BC" localSheetId="1">#REF!</definedName>
    <definedName name="BC">#REF!</definedName>
    <definedName name="bebqt" localSheetId="5">#REF!</definedName>
    <definedName name="bebqt" localSheetId="10">#REF!</definedName>
    <definedName name="bebqt" localSheetId="2">#REF!</definedName>
    <definedName name="bebqt" localSheetId="1">#REF!</definedName>
    <definedName name="bebqt" localSheetId="0">#REF!</definedName>
    <definedName name="bebqt">#REF!</definedName>
    <definedName name="BLOCO_BEEP">#N/A</definedName>
    <definedName name="BLOCO_IMPRESSAO">#N/A</definedName>
    <definedName name="BLOCO_SI">#N/A</definedName>
    <definedName name="bocais" localSheetId="5">#REF!</definedName>
    <definedName name="bocais" localSheetId="10">#REF!</definedName>
    <definedName name="bocais" localSheetId="2">#REF!</definedName>
    <definedName name="bocais" localSheetId="9">#REF!</definedName>
    <definedName name="bocais" localSheetId="1">#REF!</definedName>
    <definedName name="bocais">#REF!</definedName>
    <definedName name="bocais___0" localSheetId="5">#REF!</definedName>
    <definedName name="bocais___0" localSheetId="10">#REF!</definedName>
    <definedName name="bocais___0" localSheetId="2">#REF!</definedName>
    <definedName name="bocais___0" localSheetId="1">#REF!</definedName>
    <definedName name="bocais___0">#REF!</definedName>
    <definedName name="bocais___2" localSheetId="5">#REF!</definedName>
    <definedName name="bocais___2" localSheetId="10">#REF!</definedName>
    <definedName name="bocais___2" localSheetId="2">#REF!</definedName>
    <definedName name="bocais___2" localSheetId="1">#REF!</definedName>
    <definedName name="bocais___2">#REF!</definedName>
    <definedName name="BuiltIn_Print_Area" localSheetId="5">#REF!</definedName>
    <definedName name="BuiltIn_Print_Area" localSheetId="10">#REF!</definedName>
    <definedName name="BuiltIn_Print_Area" localSheetId="2">#REF!</definedName>
    <definedName name="BuiltIn_Print_Area" localSheetId="1">#REF!</definedName>
    <definedName name="BuiltIn_Print_Area" localSheetId="0">#REF!</definedName>
    <definedName name="BuiltIn_Print_Area">#REF!</definedName>
    <definedName name="BuiltIn_Print_Area___0" localSheetId="5">#REF!</definedName>
    <definedName name="BuiltIn_Print_Area___0" localSheetId="10">#REF!</definedName>
    <definedName name="BuiltIn_Print_Area___0" localSheetId="2">#REF!</definedName>
    <definedName name="BuiltIn_Print_Area___0" localSheetId="1">#REF!</definedName>
    <definedName name="BuiltIn_Print_Area___0" localSheetId="0">#REF!</definedName>
    <definedName name="BuiltIn_Print_Area___0">#REF!</definedName>
    <definedName name="BuiltIn_Print_Titles" localSheetId="5">#REF!</definedName>
    <definedName name="BuiltIn_Print_Titles" localSheetId="10">#REF!</definedName>
    <definedName name="BuiltIn_Print_Titles" localSheetId="2">#REF!</definedName>
    <definedName name="BuiltIn_Print_Titles" localSheetId="1">#REF!</definedName>
    <definedName name="BuiltIn_Print_Titles" localSheetId="0">#REF!</definedName>
    <definedName name="BuiltIn_Print_Titles">#REF!</definedName>
    <definedName name="BuiltIn_Print_Titles___0" localSheetId="5">#REF!</definedName>
    <definedName name="BuiltIn_Print_Titles___0" localSheetId="10">#REF!</definedName>
    <definedName name="BuiltIn_Print_Titles___0" localSheetId="2">#REF!</definedName>
    <definedName name="BuiltIn_Print_Titles___0" localSheetId="1">#REF!</definedName>
    <definedName name="BuiltIn_Print_Titles___0" localSheetId="0">#REF!</definedName>
    <definedName name="BuiltIn_Print_Titles___0">#REF!</definedName>
    <definedName name="C180504125" localSheetId="5">#REF!</definedName>
    <definedName name="C180504125" localSheetId="10">#REF!</definedName>
    <definedName name="C180504125" localSheetId="2">#REF!</definedName>
    <definedName name="C180504125" localSheetId="1">#REF!</definedName>
    <definedName name="C180504125">#REF!</definedName>
    <definedName name="c180504126" localSheetId="5">#REF!</definedName>
    <definedName name="c180504126" localSheetId="10">#REF!</definedName>
    <definedName name="c180504126" localSheetId="2">#REF!</definedName>
    <definedName name="c180504126" localSheetId="1">#REF!</definedName>
    <definedName name="c180504126">#REF!</definedName>
    <definedName name="CAIXA" localSheetId="5">[3]MED_SET!#REF!</definedName>
    <definedName name="CAIXA" localSheetId="10">[3]MED_SET!#REF!</definedName>
    <definedName name="CAIXA" localSheetId="2">[3]MED_SET!#REF!</definedName>
    <definedName name="CAIXA" localSheetId="1">[3]MED_SET!#REF!</definedName>
    <definedName name="CAIXA">[3]MED_SET!#REF!</definedName>
    <definedName name="calculo_de_hf" localSheetId="5">#REF!</definedName>
    <definedName name="calculo_de_hf" localSheetId="10">#REF!</definedName>
    <definedName name="calculo_de_hf" localSheetId="2">#REF!</definedName>
    <definedName name="calculo_de_hf" localSheetId="9">#REF!</definedName>
    <definedName name="calculo_de_hf" localSheetId="6">#REF!</definedName>
    <definedName name="calculo_de_hf" localSheetId="1">#REF!</definedName>
    <definedName name="calculo_de_hf" localSheetId="3">#REF!</definedName>
    <definedName name="calculo_de_hf">#REF!</definedName>
    <definedName name="calculo_de_hf___0" localSheetId="5">#REF!</definedName>
    <definedName name="calculo_de_hf___0" localSheetId="10">#REF!</definedName>
    <definedName name="calculo_de_hf___0" localSheetId="2">#REF!</definedName>
    <definedName name="calculo_de_hf___0" localSheetId="9">#REF!</definedName>
    <definedName name="calculo_de_hf___0" localSheetId="6">#REF!</definedName>
    <definedName name="calculo_de_hf___0" localSheetId="1">#REF!</definedName>
    <definedName name="calculo_de_hf___0">#REF!</definedName>
    <definedName name="calculo_de_hf___2" localSheetId="5">#REF!</definedName>
    <definedName name="calculo_de_hf___2" localSheetId="10">#REF!</definedName>
    <definedName name="calculo_de_hf___2" localSheetId="2">#REF!</definedName>
    <definedName name="calculo_de_hf___2" localSheetId="6">#REF!</definedName>
    <definedName name="calculo_de_hf___2" localSheetId="1">#REF!</definedName>
    <definedName name="calculo_de_hf___2">#REF!</definedName>
    <definedName name="CAMP" localSheetId="5">#REF!</definedName>
    <definedName name="CAMP" localSheetId="10">#REF!</definedName>
    <definedName name="CAMP" localSheetId="2">#REF!</definedName>
    <definedName name="CAMP" localSheetId="1">#REF!</definedName>
    <definedName name="CAMP" localSheetId="0">#REF!</definedName>
    <definedName name="CAMP">#REF!</definedName>
    <definedName name="Capa1" localSheetId="5">#REF!</definedName>
    <definedName name="Capa1" localSheetId="10">#REF!</definedName>
    <definedName name="Capa1" localSheetId="2">#REF!</definedName>
    <definedName name="Capa1" localSheetId="1">#REF!</definedName>
    <definedName name="Capa1">#REF!</definedName>
    <definedName name="casa" localSheetId="5">#REF!</definedName>
    <definedName name="casa" localSheetId="10">#REF!</definedName>
    <definedName name="casa" localSheetId="2">#REF!</definedName>
    <definedName name="casa" localSheetId="1">#REF!</definedName>
    <definedName name="casa">#REF!</definedName>
    <definedName name="categori45" localSheetId="5">#REF!</definedName>
    <definedName name="categori45" localSheetId="10">#REF!</definedName>
    <definedName name="categori45" localSheetId="2">#REF!</definedName>
    <definedName name="categori45" localSheetId="1">#REF!</definedName>
    <definedName name="categori45" localSheetId="0">#REF!</definedName>
    <definedName name="categori45">#REF!</definedName>
    <definedName name="CATEGORIA1" localSheetId="5">#REF!</definedName>
    <definedName name="CATEGORIA1" localSheetId="10">#REF!</definedName>
    <definedName name="CATEGORIA1" localSheetId="2">#REF!</definedName>
    <definedName name="CATEGORIA1" localSheetId="1">#REF!</definedName>
    <definedName name="CATEGORIA1" localSheetId="0">#REF!</definedName>
    <definedName name="CATEGORIA1">#REF!</definedName>
    <definedName name="CATEGORIA10" localSheetId="5">#REF!</definedName>
    <definedName name="CATEGORIA10" localSheetId="10">#REF!</definedName>
    <definedName name="CATEGORIA10" localSheetId="2">#REF!</definedName>
    <definedName name="CATEGORIA10" localSheetId="1">#REF!</definedName>
    <definedName name="CATEGORIA10" localSheetId="0">#REF!</definedName>
    <definedName name="CATEGORIA10">#REF!</definedName>
    <definedName name="CATEGORIA11" localSheetId="5">#REF!</definedName>
    <definedName name="CATEGORIA11" localSheetId="10">#REF!</definedName>
    <definedName name="CATEGORIA11" localSheetId="2">#REF!</definedName>
    <definedName name="CATEGORIA11" localSheetId="1">#REF!</definedName>
    <definedName name="CATEGORIA11" localSheetId="0">#REF!</definedName>
    <definedName name="CATEGORIA11">#REF!</definedName>
    <definedName name="CATEGORIA12" localSheetId="5">#REF!</definedName>
    <definedName name="CATEGORIA12" localSheetId="10">#REF!</definedName>
    <definedName name="CATEGORIA12" localSheetId="2">#REF!</definedName>
    <definedName name="CATEGORIA12" localSheetId="1">#REF!</definedName>
    <definedName name="CATEGORIA12" localSheetId="0">#REF!</definedName>
    <definedName name="CATEGORIA12">#REF!</definedName>
    <definedName name="CATEGORIA13" localSheetId="5">#REF!</definedName>
    <definedName name="CATEGORIA13" localSheetId="10">#REF!</definedName>
    <definedName name="CATEGORIA13" localSheetId="2">#REF!</definedName>
    <definedName name="CATEGORIA13" localSheetId="1">#REF!</definedName>
    <definedName name="CATEGORIA13" localSheetId="0">#REF!</definedName>
    <definedName name="CATEGORIA13">#REF!</definedName>
    <definedName name="CATEGORIA14" localSheetId="5">#REF!</definedName>
    <definedName name="CATEGORIA14" localSheetId="10">#REF!</definedName>
    <definedName name="CATEGORIA14" localSheetId="2">#REF!</definedName>
    <definedName name="CATEGORIA14" localSheetId="1">#REF!</definedName>
    <definedName name="CATEGORIA14" localSheetId="0">#REF!</definedName>
    <definedName name="CATEGORIA14">#REF!</definedName>
    <definedName name="CATEGORIA15" localSheetId="5">#REF!</definedName>
    <definedName name="CATEGORIA15" localSheetId="10">#REF!</definedName>
    <definedName name="CATEGORIA15" localSheetId="2">#REF!</definedName>
    <definedName name="CATEGORIA15" localSheetId="1">#REF!</definedName>
    <definedName name="CATEGORIA15" localSheetId="0">#REF!</definedName>
    <definedName name="CATEGORIA15">#REF!</definedName>
    <definedName name="CATEGORIA16" localSheetId="5">#REF!</definedName>
    <definedName name="CATEGORIA16" localSheetId="10">#REF!</definedName>
    <definedName name="CATEGORIA16" localSheetId="2">#REF!</definedName>
    <definedName name="CATEGORIA16" localSheetId="1">#REF!</definedName>
    <definedName name="CATEGORIA16" localSheetId="0">#REF!</definedName>
    <definedName name="CATEGORIA16">#REF!</definedName>
    <definedName name="CATEGORIA17" localSheetId="5">#REF!</definedName>
    <definedName name="CATEGORIA17" localSheetId="10">#REF!</definedName>
    <definedName name="CATEGORIA17" localSheetId="2">#REF!</definedName>
    <definedName name="CATEGORIA17" localSheetId="1">#REF!</definedName>
    <definedName name="CATEGORIA17" localSheetId="0">#REF!</definedName>
    <definedName name="CATEGORIA17">#REF!</definedName>
    <definedName name="CATEGORIA18" localSheetId="5">#REF!</definedName>
    <definedName name="CATEGORIA18" localSheetId="10">#REF!</definedName>
    <definedName name="CATEGORIA18" localSheetId="2">#REF!</definedName>
    <definedName name="CATEGORIA18" localSheetId="1">#REF!</definedName>
    <definedName name="CATEGORIA18" localSheetId="0">#REF!</definedName>
    <definedName name="CATEGORIA18">#REF!</definedName>
    <definedName name="CATEGORIA19" localSheetId="5">#REF!</definedName>
    <definedName name="CATEGORIA19" localSheetId="10">#REF!</definedName>
    <definedName name="CATEGORIA19" localSheetId="2">#REF!</definedName>
    <definedName name="CATEGORIA19" localSheetId="1">#REF!</definedName>
    <definedName name="CATEGORIA19" localSheetId="0">#REF!</definedName>
    <definedName name="CATEGORIA19">#REF!</definedName>
    <definedName name="CATEGORIA2" localSheetId="5">#REF!</definedName>
    <definedName name="CATEGORIA2" localSheetId="10">#REF!</definedName>
    <definedName name="CATEGORIA2" localSheetId="2">#REF!</definedName>
    <definedName name="CATEGORIA2" localSheetId="1">#REF!</definedName>
    <definedName name="CATEGORIA2" localSheetId="0">#REF!</definedName>
    <definedName name="CATEGORIA2">#REF!</definedName>
    <definedName name="CATEGORIA20" localSheetId="5">#REF!</definedName>
    <definedName name="CATEGORIA20" localSheetId="10">#REF!</definedName>
    <definedName name="CATEGORIA20" localSheetId="2">#REF!</definedName>
    <definedName name="CATEGORIA20" localSheetId="1">#REF!</definedName>
    <definedName name="CATEGORIA20" localSheetId="0">#REF!</definedName>
    <definedName name="CATEGORIA20">#REF!</definedName>
    <definedName name="CATEGORIA21" localSheetId="5">#REF!</definedName>
    <definedName name="CATEGORIA21" localSheetId="10">#REF!</definedName>
    <definedName name="CATEGORIA21" localSheetId="2">#REF!</definedName>
    <definedName name="CATEGORIA21" localSheetId="1">#REF!</definedName>
    <definedName name="CATEGORIA21" localSheetId="0">#REF!</definedName>
    <definedName name="CATEGORIA21">#REF!</definedName>
    <definedName name="CATEGORIA22" localSheetId="5">#REF!</definedName>
    <definedName name="CATEGORIA22" localSheetId="10">#REF!</definedName>
    <definedName name="CATEGORIA22" localSheetId="2">#REF!</definedName>
    <definedName name="CATEGORIA22" localSheetId="1">#REF!</definedName>
    <definedName name="CATEGORIA22" localSheetId="0">#REF!</definedName>
    <definedName name="CATEGORIA22">#REF!</definedName>
    <definedName name="CATEGORIA3" localSheetId="5">#REF!</definedName>
    <definedName name="CATEGORIA3" localSheetId="10">#REF!</definedName>
    <definedName name="CATEGORIA3" localSheetId="2">#REF!</definedName>
    <definedName name="CATEGORIA3" localSheetId="1">#REF!</definedName>
    <definedName name="CATEGORIA3" localSheetId="0">#REF!</definedName>
    <definedName name="CATEGORIA3">#REF!</definedName>
    <definedName name="CATEGORIA4" localSheetId="5">#REF!</definedName>
    <definedName name="CATEGORIA4" localSheetId="10">#REF!</definedName>
    <definedName name="CATEGORIA4" localSheetId="2">#REF!</definedName>
    <definedName name="CATEGORIA4" localSheetId="1">#REF!</definedName>
    <definedName name="CATEGORIA4" localSheetId="0">#REF!</definedName>
    <definedName name="CATEGORIA4">#REF!</definedName>
    <definedName name="CATEGORIA5" localSheetId="5">#REF!</definedName>
    <definedName name="CATEGORIA5" localSheetId="10">#REF!</definedName>
    <definedName name="CATEGORIA5" localSheetId="2">#REF!</definedName>
    <definedName name="CATEGORIA5" localSheetId="1">#REF!</definedName>
    <definedName name="CATEGORIA5" localSheetId="0">#REF!</definedName>
    <definedName name="CATEGORIA5">#REF!</definedName>
    <definedName name="CATEGORIA6" localSheetId="5">#REF!</definedName>
    <definedName name="CATEGORIA6" localSheetId="10">#REF!</definedName>
    <definedName name="CATEGORIA6" localSheetId="2">#REF!</definedName>
    <definedName name="CATEGORIA6" localSheetId="1">#REF!</definedName>
    <definedName name="CATEGORIA6" localSheetId="0">#REF!</definedName>
    <definedName name="CATEGORIA6">#REF!</definedName>
    <definedName name="CATEGORIA7" localSheetId="5">#REF!</definedName>
    <definedName name="CATEGORIA7" localSheetId="10">#REF!</definedName>
    <definedName name="CATEGORIA7" localSheetId="2">#REF!</definedName>
    <definedName name="CATEGORIA7" localSheetId="1">#REF!</definedName>
    <definedName name="CATEGORIA7" localSheetId="0">#REF!</definedName>
    <definedName name="CATEGORIA7">#REF!</definedName>
    <definedName name="CATEGORIA8" localSheetId="5">#REF!</definedName>
    <definedName name="CATEGORIA8" localSheetId="10">#REF!</definedName>
    <definedName name="CATEGORIA8" localSheetId="2">#REF!</definedName>
    <definedName name="CATEGORIA8" localSheetId="1">#REF!</definedName>
    <definedName name="CATEGORIA8" localSheetId="0">#REF!</definedName>
    <definedName name="CATEGORIA8">#REF!</definedName>
    <definedName name="CATEGORIA9" localSheetId="5">#REF!</definedName>
    <definedName name="CATEGORIA9" localSheetId="10">#REF!</definedName>
    <definedName name="CATEGORIA9" localSheetId="2">#REF!</definedName>
    <definedName name="CATEGORIA9" localSheetId="1">#REF!</definedName>
    <definedName name="CATEGORIA9" localSheetId="0">#REF!</definedName>
    <definedName name="CATEGORIA9">#REF!</definedName>
    <definedName name="cdvthd" localSheetId="5">#REF!</definedName>
    <definedName name="cdvthd" localSheetId="10">#REF!</definedName>
    <definedName name="cdvthd" localSheetId="2">#REF!</definedName>
    <definedName name="cdvthd" localSheetId="1">#REF!</definedName>
    <definedName name="cdvthd" localSheetId="0">#REF!</definedName>
    <definedName name="cdvthd">#REF!</definedName>
    <definedName name="CélulaInicioPlanilha" localSheetId="5">#REF!</definedName>
    <definedName name="CélulaInicioPlanilha" localSheetId="10">#REF!</definedName>
    <definedName name="CélulaInicioPlanilha" localSheetId="2">#REF!</definedName>
    <definedName name="CélulaInicioPlanilha" localSheetId="1">#REF!</definedName>
    <definedName name="CélulaInicioPlanilha">#REF!</definedName>
    <definedName name="CélulaResumo" localSheetId="5">#REF!</definedName>
    <definedName name="CélulaResumo" localSheetId="10">#REF!</definedName>
    <definedName name="CélulaResumo" localSheetId="2">#REF!</definedName>
    <definedName name="CélulaResumo" localSheetId="1">#REF!</definedName>
    <definedName name="CélulaResumo">#REF!</definedName>
    <definedName name="CestaExcel" localSheetId="5">#REF!</definedName>
    <definedName name="CestaExcel" localSheetId="10">#REF!</definedName>
    <definedName name="CestaExcel" localSheetId="2">#REF!</definedName>
    <definedName name="CestaExcel" localSheetId="1">#REF!</definedName>
    <definedName name="CestaExcel" localSheetId="0">#REF!</definedName>
    <definedName name="CestaExcel">#REF!</definedName>
    <definedName name="CF" localSheetId="5">#REF!</definedName>
    <definedName name="CF" localSheetId="10">#REF!</definedName>
    <definedName name="CF" localSheetId="2">#REF!</definedName>
    <definedName name="CF" localSheetId="1">#REF!</definedName>
    <definedName name="CF">#REF!</definedName>
    <definedName name="CFF.Dados">OFFSET([4]CFF!$L$17,1,0):OFFSET([4]CFF!$X$21,-1,-1)</definedName>
    <definedName name="CFF.IncluirLinha">MAX([4]PO!$V$11:$V$37)*CFF.NumLinha-ROW([4]CFF!$F$21)+ROW([4]CFF!$F$17)+1</definedName>
    <definedName name="CFF.Item">OFFSET([4]CFF!$L$17,1,0):OFFSET([4]CFF!$X$21,-1,-1)</definedName>
    <definedName name="CFF.NumLinha">ROW([4]CFF!$D$14)-ROW([4]CFF!$D$10)-1</definedName>
    <definedName name="CHAFQT" localSheetId="5">#REF!</definedName>
    <definedName name="CHAFQT" localSheetId="10">#REF!</definedName>
    <definedName name="CHAFQT" localSheetId="2">#REF!</definedName>
    <definedName name="CHAFQT" localSheetId="1">#REF!</definedName>
    <definedName name="CHAFQT" localSheetId="0">#REF!</definedName>
    <definedName name="CHAFQT">#REF!</definedName>
    <definedName name="COD_RESUMO2" localSheetId="5">[3]MED_SET!#REF!</definedName>
    <definedName name="COD_RESUMO2" localSheetId="10">[3]MED_SET!#REF!</definedName>
    <definedName name="COD_RESUMO2" localSheetId="2">[3]MED_SET!#REF!</definedName>
    <definedName name="COD_RESUMO2" localSheetId="1">[3]MED_SET!#REF!</definedName>
    <definedName name="COD_RESUMO2">[3]MED_SET!#REF!</definedName>
    <definedName name="COD_RESUMO3" localSheetId="5">[3]MED_SET!#REF!</definedName>
    <definedName name="COD_RESUMO3" localSheetId="10">[3]MED_SET!#REF!</definedName>
    <definedName name="COD_RESUMO3" localSheetId="2">[3]MED_SET!#REF!</definedName>
    <definedName name="COD_RESUMO3" localSheetId="1">[3]MED_SET!#REF!</definedName>
    <definedName name="COD_RESUMO3">[3]MED_SET!#REF!</definedName>
    <definedName name="codf" localSheetId="5">#REF!</definedName>
    <definedName name="codf" localSheetId="10">#REF!</definedName>
    <definedName name="codf" localSheetId="2">#REF!</definedName>
    <definedName name="codf" localSheetId="9">#REF!</definedName>
    <definedName name="codf" localSheetId="6">#REF!</definedName>
    <definedName name="codf" localSheetId="1">#REF!</definedName>
    <definedName name="codf" localSheetId="3">#REF!</definedName>
    <definedName name="codf">#REF!</definedName>
    <definedName name="CODIGO" localSheetId="5">#REF!</definedName>
    <definedName name="CODIGO" localSheetId="10">#REF!</definedName>
    <definedName name="CODIGO" localSheetId="2">#REF!</definedName>
    <definedName name="CODIGO" localSheetId="9">#REF!</definedName>
    <definedName name="CODIGO" localSheetId="6">#REF!</definedName>
    <definedName name="CODIGO" localSheetId="1">#REF!</definedName>
    <definedName name="CODIGO">#REF!</definedName>
    <definedName name="CÓDIGO" localSheetId="5">#REF!</definedName>
    <definedName name="CÓDIGO" localSheetId="10">#REF!</definedName>
    <definedName name="CÓDIGO" localSheetId="2">#REF!</definedName>
    <definedName name="CÓDIGO" localSheetId="6">#REF!</definedName>
    <definedName name="CÓDIGO" localSheetId="1">#REF!</definedName>
    <definedName name="CÓDIGO">#REF!</definedName>
    <definedName name="codval" localSheetId="5">#REF!</definedName>
    <definedName name="codval" localSheetId="10">#REF!</definedName>
    <definedName name="codval" localSheetId="2">#REF!</definedName>
    <definedName name="codval" localSheetId="1">#REF!</definedName>
    <definedName name="codval">#REF!</definedName>
    <definedName name="COLSUB" localSheetId="5">#REF!</definedName>
    <definedName name="COLSUB" localSheetId="10">#REF!</definedName>
    <definedName name="COLSUB" localSheetId="2">#REF!</definedName>
    <definedName name="COLSUB" localSheetId="1">#REF!</definedName>
    <definedName name="COLSUB" localSheetId="0">#REF!</definedName>
    <definedName name="COLSUB">#REF!</definedName>
    <definedName name="COMEÇO" localSheetId="5">'[5]CAPA -1'!#REF!</definedName>
    <definedName name="COMEÇO" localSheetId="10">'[5]CAPA -1'!#REF!</definedName>
    <definedName name="COMEÇO" localSheetId="2">'[5]CAPA -1'!#REF!</definedName>
    <definedName name="COMEÇO" localSheetId="9">'[5]CAPA -1'!#REF!</definedName>
    <definedName name="COMEÇO" localSheetId="1">'[5]CAPA -1'!#REF!</definedName>
    <definedName name="COMEÇO">'[5]CAPA -1'!#REF!</definedName>
    <definedName name="COMP">'[6]COMPOSIÇOES-ORDEM NÚMERICA'!$A$8:$D$98</definedName>
    <definedName name="CONT1" localSheetId="5">#REF!</definedName>
    <definedName name="CONT1" localSheetId="10">#REF!</definedName>
    <definedName name="CONT1" localSheetId="2">#REF!</definedName>
    <definedName name="CONT1" localSheetId="6">#REF!</definedName>
    <definedName name="CONT1" localSheetId="1">#REF!</definedName>
    <definedName name="CONT1" localSheetId="3">#REF!</definedName>
    <definedName name="CONT1" localSheetId="0">#REF!</definedName>
    <definedName name="CONT1">#REF!</definedName>
    <definedName name="CONT2" localSheetId="5">#REF!</definedName>
    <definedName name="CONT2" localSheetId="10">#REF!</definedName>
    <definedName name="CONT2" localSheetId="2">#REF!</definedName>
    <definedName name="CONT2" localSheetId="1">#REF!</definedName>
    <definedName name="CONT2" localSheetId="0">#REF!</definedName>
    <definedName name="CONT2">#REF!</definedName>
    <definedName name="CONT3" localSheetId="5">#REF!</definedName>
    <definedName name="CONT3" localSheetId="10">#REF!</definedName>
    <definedName name="CONT3" localSheetId="2">#REF!</definedName>
    <definedName name="CONT3" localSheetId="1">#REF!</definedName>
    <definedName name="CONT3" localSheetId="0">#REF!</definedName>
    <definedName name="CONT3">#REF!</definedName>
    <definedName name="CONTADOR">#N/A</definedName>
    <definedName name="CONTAIT" localSheetId="5">#REF!</definedName>
    <definedName name="CONTAIT" localSheetId="10">#REF!</definedName>
    <definedName name="CONTAIT" localSheetId="2">#REF!</definedName>
    <definedName name="CONTAIT" localSheetId="1">#REF!</definedName>
    <definedName name="CONTAIT" localSheetId="0">#REF!</definedName>
    <definedName name="CONTAIT">#REF!</definedName>
    <definedName name="CONTREC" localSheetId="5">#REF!</definedName>
    <definedName name="CONTREC" localSheetId="10">#REF!</definedName>
    <definedName name="CONTREC" localSheetId="2">#REF!</definedName>
    <definedName name="CONTREC" localSheetId="1">#REF!</definedName>
    <definedName name="CONTREC" localSheetId="0">#REF!</definedName>
    <definedName name="CONTREC">#REF!</definedName>
    <definedName name="CONTRES" localSheetId="5">#REF!</definedName>
    <definedName name="CONTRES" localSheetId="10">#REF!</definedName>
    <definedName name="CONTRES" localSheetId="2">#REF!</definedName>
    <definedName name="CONTRES" localSheetId="1">#REF!</definedName>
    <definedName name="CONTRES" localSheetId="0">#REF!</definedName>
    <definedName name="CONTRES">#REF!</definedName>
    <definedName name="CP.B04" localSheetId="5" hidden="1">'[1]DI-STP - PMS'!#REF!</definedName>
    <definedName name="CP.B04" localSheetId="10" hidden="1">'[1]DI-STP - PMS'!#REF!</definedName>
    <definedName name="CP.B04" localSheetId="2" hidden="1">'[1]DI-STP - PMS'!#REF!</definedName>
    <definedName name="CP.B04" localSheetId="1" hidden="1">'[1]DI-STP - PMS'!#REF!</definedName>
    <definedName name="CP.B04" hidden="1">'[1]DI-STP - PMS'!#REF!</definedName>
    <definedName name="CP.B123" localSheetId="5" hidden="1">'[1]DI-STP - PMS'!#REF!</definedName>
    <definedName name="CP.B123" localSheetId="10" hidden="1">'[1]DI-STP - PMS'!#REF!</definedName>
    <definedName name="CP.B123" localSheetId="2" hidden="1">'[1]DI-STP - PMS'!#REF!</definedName>
    <definedName name="CP.B123" localSheetId="1" hidden="1">'[1]DI-STP - PMS'!#REF!</definedName>
    <definedName name="CP.B123" hidden="1">'[1]DI-STP - PMS'!#REF!</definedName>
    <definedName name="_xlnm.Criteria" localSheetId="5">'[7]MV cubicle'!#REF!</definedName>
    <definedName name="_xlnm.Criteria" localSheetId="10">'[7]MV cubicle'!#REF!</definedName>
    <definedName name="_xlnm.Criteria" localSheetId="2">'[7]MV cubicle'!#REF!</definedName>
    <definedName name="_xlnm.Criteria" localSheetId="9">'[7]MV cubicle'!#REF!</definedName>
    <definedName name="_xlnm.Criteria" localSheetId="1">'[7]MV cubicle'!#REF!</definedName>
    <definedName name="_xlnm.Criteria">'[7]MV cubicle'!#REF!</definedName>
    <definedName name="CUSTO_06">'[8]PCOMP-06-11-2006'!$A$1:$D$635</definedName>
    <definedName name="D" localSheetId="5">#REF!</definedName>
    <definedName name="D" localSheetId="10">#REF!</definedName>
    <definedName name="D" localSheetId="2">#REF!</definedName>
    <definedName name="D" localSheetId="4">#REF!</definedName>
    <definedName name="D" localSheetId="1">#REF!</definedName>
    <definedName name="D" localSheetId="0">#REF!</definedName>
    <definedName name="D">#REF!</definedName>
    <definedName name="dddddddddddddddddddddddddd" localSheetId="5">#REF!</definedName>
    <definedName name="dddddddddddddddddddddddddd" localSheetId="10">#REF!</definedName>
    <definedName name="dddddddddddddddddddddddddd" localSheetId="2">#REF!</definedName>
    <definedName name="dddddddddddddddddddddddddd" localSheetId="1">#REF!</definedName>
    <definedName name="dddddddddddddddddddddddddd" localSheetId="0">#REF!</definedName>
    <definedName name="dddddddddddddddddddddddddd">#REF!</definedName>
    <definedName name="dddddddddddddppppppppp" localSheetId="5">#REF!</definedName>
    <definedName name="dddddddddddddppppppppp" localSheetId="10">#REF!</definedName>
    <definedName name="dddddddddddddppppppppp" localSheetId="2">#REF!</definedName>
    <definedName name="dddddddddddddppppppppp" localSheetId="1">#REF!</definedName>
    <definedName name="dddddddddddddppppppppp" localSheetId="0">#REF!</definedName>
    <definedName name="dddddddddddddppppppppp">#REF!</definedName>
    <definedName name="DEF_I_U_Q_ATUAL">#N/A</definedName>
    <definedName name="DEF_ITEM_ATUAL">#N/A</definedName>
    <definedName name="DEFINE_COMECO">#N/A</definedName>
    <definedName name="DEFINE_Q_ATUAL">#N/A</definedName>
    <definedName name="DEFINE_RANGE">#N/A</definedName>
    <definedName name="DEFINE_U_ATUAL">#N/A</definedName>
    <definedName name="DEL_LINHA">#N/A</definedName>
    <definedName name="DERIVQT" localSheetId="5">#REF!</definedName>
    <definedName name="DERIVQT" localSheetId="10">#REF!</definedName>
    <definedName name="DERIVQT" localSheetId="2">#REF!</definedName>
    <definedName name="DERIVQT" localSheetId="1">#REF!</definedName>
    <definedName name="DERIVQT" localSheetId="0">#REF!</definedName>
    <definedName name="DERIVQT">#REF!</definedName>
    <definedName name="dfijvnqienvvnjv" localSheetId="5">#REF!</definedName>
    <definedName name="dfijvnqienvvnjv" localSheetId="10">#REF!</definedName>
    <definedName name="dfijvnqienvvnjv" localSheetId="2">#REF!</definedName>
    <definedName name="dfijvnqienvvnjv" localSheetId="1">#REF!</definedName>
    <definedName name="dfijvnqienvvnjv" localSheetId="0">#REF!</definedName>
    <definedName name="dfijvnqienvvnjv">#REF!</definedName>
    <definedName name="DIFQT" localSheetId="5">#REF!</definedName>
    <definedName name="DIFQT" localSheetId="10">#REF!</definedName>
    <definedName name="DIFQT" localSheetId="2">#REF!</definedName>
    <definedName name="DIFQT" localSheetId="1">#REF!</definedName>
    <definedName name="DIFQT" localSheetId="0">#REF!</definedName>
    <definedName name="DIFQT">#REF!</definedName>
    <definedName name="DIMENSIONAMENTO_DE_TUBULAÇÃO" localSheetId="5">#REF!</definedName>
    <definedName name="DIMENSIONAMENTO_DE_TUBULAÇÃO" localSheetId="10">#REF!</definedName>
    <definedName name="DIMENSIONAMENTO_DE_TUBULAÇÃO" localSheetId="2">#REF!</definedName>
    <definedName name="DIMENSIONAMENTO_DE_TUBULAÇÃO" localSheetId="1">#REF!</definedName>
    <definedName name="DIMENSIONAMENTO_DE_TUBULAÇÃO">#REF!</definedName>
    <definedName name="DIMENSIONAMENTO_DE_TUBULAÇÃO___0" localSheetId="5">#REF!</definedName>
    <definedName name="DIMENSIONAMENTO_DE_TUBULAÇÃO___0" localSheetId="10">#REF!</definedName>
    <definedName name="DIMENSIONAMENTO_DE_TUBULAÇÃO___0" localSheetId="2">#REF!</definedName>
    <definedName name="DIMENSIONAMENTO_DE_TUBULAÇÃO___0" localSheetId="1">#REF!</definedName>
    <definedName name="DIMENSIONAMENTO_DE_TUBULAÇÃO___0">#REF!</definedName>
    <definedName name="DIMENSIONAMENTO_DE_TUBULAÇÃO___2" localSheetId="5">#REF!</definedName>
    <definedName name="DIMENSIONAMENTO_DE_TUBULAÇÃO___2" localSheetId="10">#REF!</definedName>
    <definedName name="DIMENSIONAMENTO_DE_TUBULAÇÃO___2" localSheetId="2">#REF!</definedName>
    <definedName name="DIMENSIONAMENTO_DE_TUBULAÇÃO___2" localSheetId="1">#REF!</definedName>
    <definedName name="DIMENSIONAMENTO_DE_TUBULAÇÃO___2">#REF!</definedName>
    <definedName name="doce" localSheetId="5">[3]MED_SET!#REF!</definedName>
    <definedName name="doce" localSheetId="10">[3]MED_SET!#REF!</definedName>
    <definedName name="doce" localSheetId="2">[3]MED_SET!#REF!</definedName>
    <definedName name="doce" localSheetId="1">[3]MED_SET!#REF!</definedName>
    <definedName name="doce">[3]MED_SET!#REF!</definedName>
    <definedName name="DTUBOS" localSheetId="5">#REF!</definedName>
    <definedName name="DTUBOS" localSheetId="10">#REF!</definedName>
    <definedName name="DTUBOS" localSheetId="2">#REF!</definedName>
    <definedName name="DTUBOS" localSheetId="9">#REF!</definedName>
    <definedName name="DTUBOS" localSheetId="6">#REF!</definedName>
    <definedName name="DTUBOS" localSheetId="1">#REF!</definedName>
    <definedName name="DTUBOS" localSheetId="3">#REF!</definedName>
    <definedName name="DTUBOS">#REF!</definedName>
    <definedName name="DTUBOS___0" localSheetId="5">#REF!</definedName>
    <definedName name="DTUBOS___0" localSheetId="10">#REF!</definedName>
    <definedName name="DTUBOS___0" localSheetId="2">#REF!</definedName>
    <definedName name="DTUBOS___0" localSheetId="9">#REF!</definedName>
    <definedName name="DTUBOS___0" localSheetId="6">#REF!</definedName>
    <definedName name="DTUBOS___0" localSheetId="1">#REF!</definedName>
    <definedName name="DTUBOS___0">#REF!</definedName>
    <definedName name="DTUBOS___2" localSheetId="5">#REF!</definedName>
    <definedName name="DTUBOS___2" localSheetId="10">#REF!</definedName>
    <definedName name="DTUBOS___2" localSheetId="2">#REF!</definedName>
    <definedName name="DTUBOS___2" localSheetId="6">#REF!</definedName>
    <definedName name="DTUBOS___2" localSheetId="1">#REF!</definedName>
    <definedName name="DTUBOS___2">#REF!</definedName>
    <definedName name="dwqhdjwqgdwq" localSheetId="5">#REF!</definedName>
    <definedName name="dwqhdjwqgdwq" localSheetId="10">#REF!</definedName>
    <definedName name="dwqhdjwqgdwq" localSheetId="2">#REF!</definedName>
    <definedName name="dwqhdjwqgdwq" localSheetId="1">#REF!</definedName>
    <definedName name="dwqhdjwqgdwq" localSheetId="0">#REF!</definedName>
    <definedName name="dwqhdjwqgdwq">#REF!</definedName>
    <definedName name="e" localSheetId="5">#REF!</definedName>
    <definedName name="e" localSheetId="10">#REF!</definedName>
    <definedName name="e" localSheetId="2">#REF!</definedName>
    <definedName name="e" localSheetId="1">#REF!</definedName>
    <definedName name="e">#REF!</definedName>
    <definedName name="E_ESQUERDA">#N/A</definedName>
    <definedName name="entradaEmissario" localSheetId="5">#REF!</definedName>
    <definedName name="entradaEmissario" localSheetId="10">#REF!</definedName>
    <definedName name="entradaEmissario" localSheetId="2">#REF!</definedName>
    <definedName name="entradaEmissario" localSheetId="9">#REF!</definedName>
    <definedName name="entradaEmissario" localSheetId="1">#REF!</definedName>
    <definedName name="entradaEmissario">#REF!</definedName>
    <definedName name="EQUIP">[9]INSUMOS!$D$11:$H$84</definedName>
    <definedName name="ERRO">#N/A</definedName>
    <definedName name="Excel_BuiltIn_Database" localSheetId="5">#REF!</definedName>
    <definedName name="Excel_BuiltIn_Database" localSheetId="10">#REF!</definedName>
    <definedName name="Excel_BuiltIn_Database" localSheetId="2">#REF!</definedName>
    <definedName name="Excel_BuiltIn_Database" localSheetId="9">#REF!</definedName>
    <definedName name="Excel_BuiltIn_Database" localSheetId="6">#REF!</definedName>
    <definedName name="Excel_BuiltIn_Database" localSheetId="1">#REF!</definedName>
    <definedName name="Excel_BuiltIn_Database" localSheetId="3">#REF!</definedName>
    <definedName name="Excel_BuiltIn_Database">#REF!</definedName>
    <definedName name="Excel_BuiltIn_Print_Area_1">"$#REF!.$A$1:$G$27"</definedName>
    <definedName name="Excel_BuiltIn_Print_Area_1_1">"$#REF!.$A$1:$G$25"</definedName>
    <definedName name="ExemploEE01" localSheetId="5">#REF!</definedName>
    <definedName name="ExemploEE01" localSheetId="10">#REF!</definedName>
    <definedName name="ExemploEE01" localSheetId="2">#REF!</definedName>
    <definedName name="ExemploEE01" localSheetId="4">#REF!</definedName>
    <definedName name="ExemploEE01" localSheetId="1">#REF!</definedName>
    <definedName name="ExemploEE01" localSheetId="0">#REF!</definedName>
    <definedName name="ExemploEE01">#REF!</definedName>
    <definedName name="expansão" localSheetId="5">#REF!</definedName>
    <definedName name="expansão" localSheetId="10">#REF!</definedName>
    <definedName name="expansão" localSheetId="2">#REF!</definedName>
    <definedName name="expansão" localSheetId="1">#REF!</definedName>
    <definedName name="expansão">#REF!</definedName>
    <definedName name="F" localSheetId="5">#REF!</definedName>
    <definedName name="F" localSheetId="10">#REF!</definedName>
    <definedName name="F" localSheetId="2">#REF!</definedName>
    <definedName name="F" localSheetId="1">#REF!</definedName>
    <definedName name="F" localSheetId="0">#REF!</definedName>
    <definedName name="F">#REF!</definedName>
    <definedName name="FAL" localSheetId="5">#REF!</definedName>
    <definedName name="FAL" localSheetId="10">#REF!</definedName>
    <definedName name="FAL" localSheetId="2">#REF!</definedName>
    <definedName name="FAL" localSheetId="1">#REF!</definedName>
    <definedName name="FAL" localSheetId="0">#REF!</definedName>
    <definedName name="FAL">#REF!</definedName>
    <definedName name="fffefes" localSheetId="5">#REF!</definedName>
    <definedName name="fffefes" localSheetId="10">#REF!</definedName>
    <definedName name="fffefes" localSheetId="2">#REF!</definedName>
    <definedName name="fffefes" localSheetId="1">#REF!</definedName>
    <definedName name="fffefes" localSheetId="0">#REF!</definedName>
    <definedName name="fffefes">#REF!</definedName>
    <definedName name="FINAL">#N/A</definedName>
    <definedName name="FUNCAO">#N/A</definedName>
    <definedName name="FUNCAO_1">#N/A</definedName>
    <definedName name="FUNCAO_3">#N/A</definedName>
    <definedName name="FUNCAO_TITULOS">#N/A</definedName>
    <definedName name="gab" localSheetId="5">#REF!</definedName>
    <definedName name="gab" localSheetId="10">#REF!</definedName>
    <definedName name="gab" localSheetId="2">#REF!</definedName>
    <definedName name="gab" localSheetId="1">#REF!</definedName>
    <definedName name="gab" localSheetId="0">#REF!</definedName>
    <definedName name="gab">#REF!</definedName>
    <definedName name="h" localSheetId="5">#REF!</definedName>
    <definedName name="h" localSheetId="10">#REF!</definedName>
    <definedName name="h" localSheetId="2">#REF!</definedName>
    <definedName name="h" localSheetId="1">#REF!</definedName>
    <definedName name="h" localSheetId="0">#REF!</definedName>
    <definedName name="h">#REF!</definedName>
    <definedName name="hbjgjuae" localSheetId="5">#REF!</definedName>
    <definedName name="hbjgjuae" localSheetId="10">#REF!</definedName>
    <definedName name="hbjgjuae" localSheetId="2">#REF!</definedName>
    <definedName name="hbjgjuae" localSheetId="1">#REF!</definedName>
    <definedName name="hbjgjuae" localSheetId="0">#REF!</definedName>
    <definedName name="hbjgjuae">#REF!</definedName>
    <definedName name="Hilfetext">"Bearbeitungsfeld 20"</definedName>
    <definedName name="HOJE" localSheetId="5">#REF!</definedName>
    <definedName name="HOJE" localSheetId="10">#REF!</definedName>
    <definedName name="HOJE" localSheetId="2">#REF!</definedName>
    <definedName name="HOJE" localSheetId="6">#REF!</definedName>
    <definedName name="HOJE" localSheetId="1">#REF!</definedName>
    <definedName name="HOJE" localSheetId="3">#REF!</definedName>
    <definedName name="HOJE" localSheetId="0">#REF!</definedName>
    <definedName name="HOJE">#REF!</definedName>
    <definedName name="IA">#N/A</definedName>
    <definedName name="III" localSheetId="5">#REF!</definedName>
    <definedName name="III" localSheetId="10">#REF!</definedName>
    <definedName name="III" localSheetId="2">#REF!</definedName>
    <definedName name="III" localSheetId="9">#REF!</definedName>
    <definedName name="III" localSheetId="6">#REF!</definedName>
    <definedName name="III" localSheetId="1">#REF!</definedName>
    <definedName name="III">#REF!</definedName>
    <definedName name="IMPF" localSheetId="5">#REF!</definedName>
    <definedName name="IMPF" localSheetId="10">#REF!</definedName>
    <definedName name="IMPF" localSheetId="2">#REF!</definedName>
    <definedName name="IMPF" localSheetId="1">#REF!</definedName>
    <definedName name="IMPF" localSheetId="0">#REF!</definedName>
    <definedName name="IMPF">#REF!</definedName>
    <definedName name="IMPI" localSheetId="5">#REF!</definedName>
    <definedName name="IMPI" localSheetId="10">#REF!</definedName>
    <definedName name="IMPI" localSheetId="2">#REF!</definedName>
    <definedName name="IMPI" localSheetId="1">#REF!</definedName>
    <definedName name="IMPI" localSheetId="0">#REF!</definedName>
    <definedName name="IMPI">#REF!</definedName>
    <definedName name="Import.CNPJForn">OFFSET([4]Fornecedores!$C$9,1,0):OFFSET([4]Fornecedores!$C$13,-1,0)</definedName>
    <definedName name="Import.Código">OFFSET([4]PO!$M$11,1,0):OFFSET([4]PO!$M$37,-1,0)</definedName>
    <definedName name="Import.CodigoComp">OFFSET([4]Composições!$I$9,1,0):OFFSET([4]Composições!$I$12,-1,0)</definedName>
    <definedName name="Import.CodigoCot">OFFSET([4]Cotações!$I$9,1,0):OFFSET([4]Cotações!$I$13,-1,0)</definedName>
    <definedName name="Import.ContatoForn">OFFSET([4]Fornecedores!$E$9,1,0):OFFSET([4]Fornecedores!$E$13,-1,0)</definedName>
    <definedName name="Import.CustoUnitário">OFFSET([4]PO!$Q$11,1,0):OFFSET([4]PO!$Q$37,-1,0)</definedName>
    <definedName name="Import.DataCot">OFFSET([4]Cotações!$L$9,1,0):OFFSET([4]Cotações!$L$13,-1,0)</definedName>
    <definedName name="Import.DataCotIndice">OFFSET([4]Índices!$B$9,1,0):OFFSET([4]Índices!$B$12,-1,0)</definedName>
    <definedName name="Import.DescComp">OFFSET([4]Composições!$J$9,1,0):OFFSET([4]Composições!$J$12,-1,0)</definedName>
    <definedName name="Import.DescCot">OFFSET([4]Cotações!$J$9,1,0):OFFSET([4]Cotações!$J$13,-1,0)</definedName>
    <definedName name="Import.Descrição">OFFSET([4]PO!$N$11,1,0):OFFSET([4]PO!$N$37,-1,0)</definedName>
    <definedName name="Import.FontComp">OFFSET([4]Composições!$H$9,1,0):OFFSET([4]Composições!$H$12,-1,0)</definedName>
    <definedName name="Import.Fonte">OFFSET([4]PO!$L$11,1,0):OFFSET([4]PO!$L$37,-1,0)</definedName>
    <definedName name="Import.FrenteDeObra">[4]PLQ!$F$8:OFFSET([4]PLQ!$O$8,0,-1)</definedName>
    <definedName name="Import.IndiceAtual">OFFSET([4]Índices!$A$9,1,0):OFFSET([4]Índices!$A$12,-1,0)</definedName>
    <definedName name="Import.IndiceCot">OFFSET([4]Cotações!$N$9,1,0):OFFSET([4]Cotações!$N$13,-1,0)</definedName>
    <definedName name="Import.Item">OFFSET([4]PO!$K$11,1,0):OFFSET([4]PO!$K$37,-1,0)</definedName>
    <definedName name="Import.Nível">OFFSET([4]PO!$J$11,1,0):OFFSET([4]PO!$J$37,-1,0)</definedName>
    <definedName name="Import.NomeEmpresaForn">OFFSET([4]Fornecedores!$B$9,1,0):OFFSET([4]Fornecedores!$B$13,-1,0)</definedName>
    <definedName name="Import.ObsComp">OFFSET([4]Composições!$N$9,1,0):OFFSET([4]Composições!$N$12,-1,0)</definedName>
    <definedName name="Import.ObsCot">OFFSET([4]Cotações!$Q$9,1,0):OFFSET([4]Cotações!$Q$13,-1,0)</definedName>
    <definedName name="Import.ObsForn">OFFSET([4]Fornecedores!$F$9,1,0):OFFSET([4]Fornecedores!$F$13,-1,0)</definedName>
    <definedName name="Import.ObsIndice">OFFSET([4]Índices!$F$9,1,0):OFFSET([4]Índices!$F$12,-1,0)</definedName>
    <definedName name="Import.PLQ">OFFSET([4]PLQ!$F$11,1,0):OFFSET([4]PLQ!$P$37,-1,-1)</definedName>
    <definedName name="Import.PreçoTotal">OFFSET([4]PO!$T$11,1,0):OFFSET([4]PO!$T$37,-1,0)</definedName>
    <definedName name="Import.PreçoUnitário">OFFSET([4]PO!$S$11,1,0):OFFSET([4]PO!$S$37,-1,0)</definedName>
    <definedName name="Import.Quantidade">OFFSET([4]PO!$P$11,1,0):OFFSET([4]PO!$P$37,-1,0)</definedName>
    <definedName name="Import.TelefoneForn">OFFSET([4]Fornecedores!$D$9,1,0):OFFSET([4]Fornecedores!$D$13,-1,0)</definedName>
    <definedName name="Import.TipoComp">OFFSET([4]Composições!$G$9,1,0):OFFSET([4]Composições!$G$12,-1,0)</definedName>
    <definedName name="Import.TipoCot">OFFSET([4]Cotações!$G$9,1,0):OFFSET([4]Cotações!$G$13,-1,0)</definedName>
    <definedName name="Import.Unidade">OFFSET([4]PO!$O$11,1,0):OFFSET([4]PO!$O$37,-1,0)</definedName>
    <definedName name="Import.UnidadeComp">OFFSET([4]Composições!$K$9,1,0):OFFSET([4]Composições!$K$12,-1,0)</definedName>
    <definedName name="Import.UnidCot">OFFSET([4]Cotações!$K$9,1,0):OFFSET([4]Cotações!$K$13,-1,0)</definedName>
    <definedName name="Import.Valor1Indice">OFFSET([4]Índices!$C$9,1,0):OFFSET([4]Índices!$C$12,-1,0)</definedName>
    <definedName name="Import.Valor2Indice">OFFSET([4]Índices!$D$9,1,0):OFFSET([4]Índices!$D$12,-1,0)</definedName>
    <definedName name="Import.ValorBDI">OFFSET([4]PO!$Z$11,1,0):OFFSET([4]PO!$Z$37,-1,0)</definedName>
    <definedName name="Import.ValorCot">OFFSET([4]Cotações!$M$9,1,0):OFFSET([4]Cotações!$M$13,-1,0)</definedName>
    <definedName name="INTERV1COE" localSheetId="5">#REF!</definedName>
    <definedName name="INTERV1COE" localSheetId="10">#REF!</definedName>
    <definedName name="INTERV1COE" localSheetId="2">#REF!</definedName>
    <definedName name="INTERV1COE" localSheetId="1">#REF!</definedName>
    <definedName name="INTERV1COE">#REF!</definedName>
    <definedName name="INTERV1FEV" localSheetId="5">[3]MED_SET!#REF!</definedName>
    <definedName name="INTERV1FEV" localSheetId="10">[3]MED_SET!#REF!</definedName>
    <definedName name="INTERV1FEV" localSheetId="2">[3]MED_SET!#REF!</definedName>
    <definedName name="INTERV1FEV" localSheetId="9">[3]MED_SET!#REF!</definedName>
    <definedName name="INTERV1FEV" localSheetId="6">[3]MED_SET!#REF!</definedName>
    <definedName name="INTERV1FEV" localSheetId="1">[3]MED_SET!#REF!</definedName>
    <definedName name="INTERV1FEV">[3]MED_SET!#REF!</definedName>
    <definedName name="INTERV2COE" localSheetId="5">#REF!</definedName>
    <definedName name="INTERV2COE" localSheetId="10">#REF!</definedName>
    <definedName name="INTERV2COE" localSheetId="2">#REF!</definedName>
    <definedName name="INTERV2COE" localSheetId="9">#REF!</definedName>
    <definedName name="INTERV2COE" localSheetId="6">#REF!</definedName>
    <definedName name="INTERV2COE" localSheetId="1">#REF!</definedName>
    <definedName name="INTERV2COE" localSheetId="3">#REF!</definedName>
    <definedName name="INTERV2COE">#REF!</definedName>
    <definedName name="INTERV2FEV" localSheetId="5">[3]MED_SET!#REF!</definedName>
    <definedName name="INTERV2FEV" localSheetId="10">[3]MED_SET!#REF!</definedName>
    <definedName name="INTERV2FEV" localSheetId="2">[3]MED_SET!#REF!</definedName>
    <definedName name="INTERV2FEV" localSheetId="9">[3]MED_SET!#REF!</definedName>
    <definedName name="INTERV2FEV" localSheetId="6">[3]MED_SET!#REF!</definedName>
    <definedName name="INTERV2FEV" localSheetId="1">[3]MED_SET!#REF!</definedName>
    <definedName name="INTERV2FEV" localSheetId="3">[3]MED_SET!#REF!</definedName>
    <definedName name="INTERV2FEV">[3]MED_SET!#REF!</definedName>
    <definedName name="INTERV3ABR" localSheetId="5">[3]MED_SET!#REF!</definedName>
    <definedName name="INTERV3ABR" localSheetId="10">[3]MED_SET!#REF!</definedName>
    <definedName name="INTERV3ABR" localSheetId="2">[3]MED_SET!#REF!</definedName>
    <definedName name="INTERV3ABR" localSheetId="9">[3]MED_SET!#REF!</definedName>
    <definedName name="INTERV3ABR" localSheetId="6">[3]MED_SET!#REF!</definedName>
    <definedName name="INTERV3ABR" localSheetId="1">[3]MED_SET!#REF!</definedName>
    <definedName name="INTERV3ABR">[3]MED_SET!#REF!</definedName>
    <definedName name="INTERV3MAI" localSheetId="5">[3]MED_SET!#REF!</definedName>
    <definedName name="INTERV3MAI" localSheetId="10">[3]MED_SET!#REF!</definedName>
    <definedName name="INTERV3MAI" localSheetId="2">[3]MED_SET!#REF!</definedName>
    <definedName name="INTERV3MAI" localSheetId="9">[3]MED_SET!#REF!</definedName>
    <definedName name="INTERV3MAI" localSheetId="6">[3]MED_SET!#REF!</definedName>
    <definedName name="INTERV3MAI" localSheetId="1">[3]MED_SET!#REF!</definedName>
    <definedName name="INTERV3MAI">[3]MED_SET!#REF!</definedName>
    <definedName name="INTERV3MAR" localSheetId="5">[3]MED_SET!#REF!</definedName>
    <definedName name="INTERV3MAR" localSheetId="10">[3]MED_SET!#REF!</definedName>
    <definedName name="INTERV3MAR" localSheetId="2">[3]MED_SET!#REF!</definedName>
    <definedName name="INTERV3MAR" localSheetId="9">[3]MED_SET!#REF!</definedName>
    <definedName name="INTERV3MAR" localSheetId="6">[3]MED_SET!#REF!</definedName>
    <definedName name="INTERV3MAR" localSheetId="1">[3]MED_SET!#REF!</definedName>
    <definedName name="INTERV3MAR">[3]MED_SET!#REF!</definedName>
    <definedName name="INTERV4ABR" localSheetId="5">[3]MED_SET!#REF!</definedName>
    <definedName name="INTERV4ABR" localSheetId="10">[3]MED_SET!#REF!</definedName>
    <definedName name="INTERV4ABR" localSheetId="2">[3]MED_SET!#REF!</definedName>
    <definedName name="INTERV4ABR" localSheetId="6">[3]MED_SET!#REF!</definedName>
    <definedName name="INTERV4ABR" localSheetId="1">[3]MED_SET!#REF!</definedName>
    <definedName name="INTERV4ABR">[3]MED_SET!#REF!</definedName>
    <definedName name="INTERV4MAI" localSheetId="5">[3]MED_SET!#REF!</definedName>
    <definedName name="INTERV4MAI" localSheetId="10">[3]MED_SET!#REF!</definedName>
    <definedName name="INTERV4MAI" localSheetId="2">[3]MED_SET!#REF!</definedName>
    <definedName name="INTERV4MAI" localSheetId="1">[3]MED_SET!#REF!</definedName>
    <definedName name="INTERV4MAI">[3]MED_SET!#REF!</definedName>
    <definedName name="INTERV4MAR" localSheetId="5">[3]MED_SET!#REF!</definedName>
    <definedName name="INTERV4MAR" localSheetId="10">[3]MED_SET!#REF!</definedName>
    <definedName name="INTERV4MAR" localSheetId="2">[3]MED_SET!#REF!</definedName>
    <definedName name="INTERV4MAR" localSheetId="1">[3]MED_SET!#REF!</definedName>
    <definedName name="INTERV4MAR">[3]MED_SET!#REF!</definedName>
    <definedName name="INTERV5MAI" localSheetId="5">[3]MED_SET!#REF!</definedName>
    <definedName name="INTERV5MAI" localSheetId="10">[3]MED_SET!#REF!</definedName>
    <definedName name="INTERV5MAI" localSheetId="2">[3]MED_SET!#REF!</definedName>
    <definedName name="INTERV5MAI" localSheetId="1">[3]MED_SET!#REF!</definedName>
    <definedName name="INTERV5MAI">[3]MED_SET!#REF!</definedName>
    <definedName name="INTERV5MAR" localSheetId="5">[3]MED_SET!#REF!</definedName>
    <definedName name="INTERV5MAR" localSheetId="10">[3]MED_SET!#REF!</definedName>
    <definedName name="INTERV5MAR" localSheetId="2">[3]MED_SET!#REF!</definedName>
    <definedName name="INTERV5MAR" localSheetId="1">[3]MED_SET!#REF!</definedName>
    <definedName name="INTERV5MAR">[3]MED_SET!#REF!</definedName>
    <definedName name="INTERV6MAI" localSheetId="5">[3]MED_SET!#REF!</definedName>
    <definedName name="INTERV6MAI" localSheetId="10">[3]MED_SET!#REF!</definedName>
    <definedName name="INTERV6MAI" localSheetId="2">[3]MED_SET!#REF!</definedName>
    <definedName name="INTERV6MAI" localSheetId="1">[3]MED_SET!#REF!</definedName>
    <definedName name="INTERV6MAI">[3]MED_SET!#REF!</definedName>
    <definedName name="INTERV6MAR" localSheetId="5">[3]MED_SET!#REF!</definedName>
    <definedName name="INTERV6MAR" localSheetId="10">[3]MED_SET!#REF!</definedName>
    <definedName name="INTERV6MAR" localSheetId="2">[3]MED_SET!#REF!</definedName>
    <definedName name="INTERV6MAR" localSheetId="1">[3]MED_SET!#REF!</definedName>
    <definedName name="INTERV6MAR">[3]MED_SET!#REF!</definedName>
    <definedName name="intervalo" localSheetId="5">#REF!</definedName>
    <definedName name="intervalo" localSheetId="10">#REF!</definedName>
    <definedName name="intervalo" localSheetId="2">#REF!</definedName>
    <definedName name="intervalo" localSheetId="9">#REF!</definedName>
    <definedName name="intervalo" localSheetId="6">#REF!</definedName>
    <definedName name="intervalo" localSheetId="1">#REF!</definedName>
    <definedName name="intervalo" localSheetId="3">#REF!</definedName>
    <definedName name="intervalo">#REF!</definedName>
    <definedName name="intervalo1" localSheetId="5">#REF!</definedName>
    <definedName name="intervalo1" localSheetId="10">#REF!</definedName>
    <definedName name="intervalo1" localSheetId="2">#REF!</definedName>
    <definedName name="intervalo1" localSheetId="9">#REF!</definedName>
    <definedName name="intervalo1" localSheetId="6">#REF!</definedName>
    <definedName name="intervalo1" localSheetId="1">#REF!</definedName>
    <definedName name="intervalo1">#REF!</definedName>
    <definedName name="intervalo2" localSheetId="5">#REF!</definedName>
    <definedName name="intervalo2" localSheetId="10">#REF!</definedName>
    <definedName name="intervalo2" localSheetId="2">#REF!</definedName>
    <definedName name="intervalo2" localSheetId="6">#REF!</definedName>
    <definedName name="intervalo2" localSheetId="1">#REF!</definedName>
    <definedName name="intervalo2">#REF!</definedName>
    <definedName name="ITEMCONT" localSheetId="5">#REF!</definedName>
    <definedName name="ITEMCONT" localSheetId="10">#REF!</definedName>
    <definedName name="ITEMCONT" localSheetId="2">#REF!</definedName>
    <definedName name="ITEMCONT" localSheetId="1">#REF!</definedName>
    <definedName name="ITEMCONT" localSheetId="0">#REF!</definedName>
    <definedName name="ITEMCONT">#REF!</definedName>
    <definedName name="ITEMDER" localSheetId="5">#REF!</definedName>
    <definedName name="ITEMDER" localSheetId="10">#REF!</definedName>
    <definedName name="ITEMDER" localSheetId="2">#REF!</definedName>
    <definedName name="ITEMDER" localSheetId="1">#REF!</definedName>
    <definedName name="ITEMDER" localSheetId="0">#REF!</definedName>
    <definedName name="ITEMDER">#REF!</definedName>
    <definedName name="ITEMR20" localSheetId="5">#REF!</definedName>
    <definedName name="ITEMR20" localSheetId="10">#REF!</definedName>
    <definedName name="ITEMR20" localSheetId="2">#REF!</definedName>
    <definedName name="ITEMR20" localSheetId="1">#REF!</definedName>
    <definedName name="ITEMR20" localSheetId="0">#REF!</definedName>
    <definedName name="ITEMR20">#REF!</definedName>
    <definedName name="ITENS" localSheetId="5">#REF!</definedName>
    <definedName name="ITENS" localSheetId="10">#REF!</definedName>
    <definedName name="ITENS" localSheetId="2">#REF!</definedName>
    <definedName name="ITENS" localSheetId="1">#REF!</definedName>
    <definedName name="ITENS" localSheetId="0">#REF!</definedName>
    <definedName name="ITENS">#REF!</definedName>
    <definedName name="itens_acrescer">'[10]3.2.ITENS A ACRESCER'!$A$31:$A$232</definedName>
    <definedName name="itens_diminuir">'[10]3.3.ITENS A DIMINUIR'!$A$31:$A$294</definedName>
    <definedName name="itens_novos">'[10]3.1.ITENS NOVOS'!$A$31:$A$232</definedName>
    <definedName name="ITENS0" localSheetId="5">#REF!</definedName>
    <definedName name="ITENS0" localSheetId="10">#REF!</definedName>
    <definedName name="ITENS0" localSheetId="2">#REF!</definedName>
    <definedName name="ITENS0" localSheetId="6">#REF!</definedName>
    <definedName name="ITENS0" localSheetId="1">#REF!</definedName>
    <definedName name="ITENS0" localSheetId="3">#REF!</definedName>
    <definedName name="ITENS0" localSheetId="0">#REF!</definedName>
    <definedName name="ITENS0">#REF!</definedName>
    <definedName name="ITENS1" localSheetId="5">#REF!</definedName>
    <definedName name="ITENS1" localSheetId="10">#REF!</definedName>
    <definedName name="ITENS1" localSheetId="2">#REF!</definedName>
    <definedName name="ITENS1" localSheetId="1">#REF!</definedName>
    <definedName name="ITENS1" localSheetId="0">#REF!</definedName>
    <definedName name="ITENS1">#REF!</definedName>
    <definedName name="ITENSP" localSheetId="5">#REF!</definedName>
    <definedName name="ITENSP" localSheetId="10">#REF!</definedName>
    <definedName name="ITENSP" localSheetId="2">#REF!</definedName>
    <definedName name="ITENSP" localSheetId="1">#REF!</definedName>
    <definedName name="ITENSP" localSheetId="0">#REF!</definedName>
    <definedName name="ITENSP">#REF!</definedName>
    <definedName name="ITENSPMED" localSheetId="5">#REF!</definedName>
    <definedName name="ITENSPMED" localSheetId="10">#REF!</definedName>
    <definedName name="ITENSPMED" localSheetId="2">#REF!</definedName>
    <definedName name="ITENSPMED" localSheetId="1">#REF!</definedName>
    <definedName name="ITENSPMED" localSheetId="0">#REF!</definedName>
    <definedName name="ITENSPMED">#REF!</definedName>
    <definedName name="J" localSheetId="5">#REF!</definedName>
    <definedName name="J" localSheetId="10">#REF!</definedName>
    <definedName name="J" localSheetId="2">#REF!</definedName>
    <definedName name="J" localSheetId="1">#REF!</definedName>
    <definedName name="J" localSheetId="0">#REF!</definedName>
    <definedName name="J">#REF!</definedName>
    <definedName name="jjjjjjjjjjjjjjjjjjjj" localSheetId="5">#REF!</definedName>
    <definedName name="jjjjjjjjjjjjjjjjjjjj" localSheetId="10">#REF!</definedName>
    <definedName name="jjjjjjjjjjjjjjjjjjjj" localSheetId="2">#REF!</definedName>
    <definedName name="jjjjjjjjjjjjjjjjjjjj" localSheetId="1">#REF!</definedName>
    <definedName name="jjjjjjjjjjjjjjjjjjjj" localSheetId="0">#REF!</definedName>
    <definedName name="jjjjjjjjjjjjjjjjjjjj">#REF!</definedName>
    <definedName name="JOALDO" localSheetId="5">#REF!</definedName>
    <definedName name="JOALDO" localSheetId="10">#REF!</definedName>
    <definedName name="JOALDO" localSheetId="2">#REF!</definedName>
    <definedName name="JOALDO" localSheetId="1">#REF!</definedName>
    <definedName name="JOALDO" localSheetId="0">#REF!</definedName>
    <definedName name="JOALDO">#REF!</definedName>
    <definedName name="K" localSheetId="5">#REF!</definedName>
    <definedName name="K" localSheetId="10">#REF!</definedName>
    <definedName name="K" localSheetId="2">#REF!</definedName>
    <definedName name="K" localSheetId="1">#REF!</definedName>
    <definedName name="K" localSheetId="0">#REF!</definedName>
    <definedName name="K">#REF!</definedName>
    <definedName name="kapa">[11]Resumo!$K$7</definedName>
    <definedName name="L_">#N/A</definedName>
    <definedName name="LIN" localSheetId="5">#REF!</definedName>
    <definedName name="LIN" localSheetId="10">#REF!</definedName>
    <definedName name="LIN" localSheetId="2">#REF!</definedName>
    <definedName name="LIN" localSheetId="4">#REF!</definedName>
    <definedName name="LIN" localSheetId="1">#REF!</definedName>
    <definedName name="LIN" localSheetId="0">#REF!</definedName>
    <definedName name="LIN">#REF!</definedName>
    <definedName name="ListaFornecedor">OFFSET([4]Fornecedores!$K$9,0,0,MAX([4]Fornecedores!$J$9:$J$13)+1)</definedName>
    <definedName name="ListaIndice">OFFSET([4]Índices!$K$9,1,0,MAX([4]Índices!$J$9:$J$12))</definedName>
    <definedName name="LISTSEL" localSheetId="5">#REF!</definedName>
    <definedName name="LISTSEL" localSheetId="10">#REF!</definedName>
    <definedName name="LISTSEL" localSheetId="2">#REF!</definedName>
    <definedName name="LISTSEL" localSheetId="1">#REF!</definedName>
    <definedName name="LISTSEL" localSheetId="0">#REF!</definedName>
    <definedName name="LISTSEL">#REF!</definedName>
    <definedName name="lp" localSheetId="5">#REF!</definedName>
    <definedName name="lp" localSheetId="10">#REF!</definedName>
    <definedName name="lp" localSheetId="2">#REF!</definedName>
    <definedName name="lp" localSheetId="1">#REF!</definedName>
    <definedName name="lp">#REF!</definedName>
    <definedName name="Macro1">[12]!Macro1</definedName>
    <definedName name="MAO_DE_OBRA">[9]INSUMOS!$D$85:$H$138</definedName>
    <definedName name="MARCAX" localSheetId="5">#REF!</definedName>
    <definedName name="MARCAX" localSheetId="10">#REF!</definedName>
    <definedName name="MARCAX" localSheetId="2">#REF!</definedName>
    <definedName name="MARCAX" localSheetId="4">#REF!</definedName>
    <definedName name="MARCAX" localSheetId="1">#REF!</definedName>
    <definedName name="MARCAX" localSheetId="0">#REF!</definedName>
    <definedName name="MARCAX">#REF!</definedName>
    <definedName name="martha" localSheetId="5">#REF!</definedName>
    <definedName name="martha" localSheetId="10">#REF!</definedName>
    <definedName name="martha" localSheetId="2">#REF!</definedName>
    <definedName name="martha" localSheetId="1">#REF!</definedName>
    <definedName name="martha" localSheetId="0">#REF!</definedName>
    <definedName name="martha">#REF!</definedName>
    <definedName name="MATERIAL">[9]INSUMOS!$D$139:$H$321</definedName>
    <definedName name="MEMO_526" localSheetId="5">#REF!</definedName>
    <definedName name="MEMO_526" localSheetId="10">#REF!</definedName>
    <definedName name="MEMO_526" localSheetId="2">#REF!</definedName>
    <definedName name="MEMO_526" localSheetId="9">#REF!</definedName>
    <definedName name="MEMO_526" localSheetId="6">#REF!</definedName>
    <definedName name="MEMO_526" localSheetId="1">#REF!</definedName>
    <definedName name="MEMO_526" localSheetId="3">#REF!</definedName>
    <definedName name="MEMO_526">#REF!</definedName>
    <definedName name="MENSAGEM">#N/A</definedName>
    <definedName name="MENSSAGEM_ERRO">#N/A</definedName>
    <definedName name="MENUBOM" localSheetId="5">#REF!</definedName>
    <definedName name="MENUBOM" localSheetId="10">#REF!</definedName>
    <definedName name="MENUBOM" localSheetId="2">#REF!</definedName>
    <definedName name="MENUBOM" localSheetId="4">#REF!</definedName>
    <definedName name="MENUBOM" localSheetId="1">#REF!</definedName>
    <definedName name="MENUBOM" localSheetId="0">#REF!</definedName>
    <definedName name="MENUBOM">#REF!</definedName>
    <definedName name="MENUEQP" localSheetId="5">#REF!</definedName>
    <definedName name="MENUEQP" localSheetId="10">#REF!</definedName>
    <definedName name="MENUEQP" localSheetId="2">#REF!</definedName>
    <definedName name="MENUEQP" localSheetId="1">#REF!</definedName>
    <definedName name="MENUEQP" localSheetId="0">#REF!</definedName>
    <definedName name="MENUEQP">#REF!</definedName>
    <definedName name="MENUFIM" localSheetId="5">#REF!</definedName>
    <definedName name="MENUFIM" localSheetId="10">#REF!</definedName>
    <definedName name="MENUFIM" localSheetId="2">#REF!</definedName>
    <definedName name="MENUFIM" localSheetId="1">#REF!</definedName>
    <definedName name="MENUFIM" localSheetId="0">#REF!</definedName>
    <definedName name="MENUFIM">#REF!</definedName>
    <definedName name="MENUMED" localSheetId="5">#REF!</definedName>
    <definedName name="MENUMED" localSheetId="10">#REF!</definedName>
    <definedName name="MENUMED" localSheetId="2">#REF!</definedName>
    <definedName name="MENUMED" localSheetId="1">#REF!</definedName>
    <definedName name="MENUMED" localSheetId="0">#REF!</definedName>
    <definedName name="MENUMED">#REF!</definedName>
    <definedName name="MENUOBRA" localSheetId="5">#REF!</definedName>
    <definedName name="MENUOBRA" localSheetId="10">#REF!</definedName>
    <definedName name="MENUOBRA" localSheetId="2">#REF!</definedName>
    <definedName name="MENUOBRA" localSheetId="1">#REF!</definedName>
    <definedName name="MENUOBRA" localSheetId="0">#REF!</definedName>
    <definedName name="MENUOBRA">#REF!</definedName>
    <definedName name="MENUOUT" localSheetId="5">#REF!</definedName>
    <definedName name="MENUOUT" localSheetId="10">#REF!</definedName>
    <definedName name="MENUOUT" localSheetId="2">#REF!</definedName>
    <definedName name="MENUOUT" localSheetId="1">#REF!</definedName>
    <definedName name="MENUOUT" localSheetId="0">#REF!</definedName>
    <definedName name="MENUOUT">#REF!</definedName>
    <definedName name="MENUOUTRO" localSheetId="5">#REF!</definedName>
    <definedName name="MENUOUTRO" localSheetId="10">#REF!</definedName>
    <definedName name="MENUOUTRO" localSheetId="2">#REF!</definedName>
    <definedName name="MENUOUTRO" localSheetId="1">#REF!</definedName>
    <definedName name="MENUOUTRO" localSheetId="0">#REF!</definedName>
    <definedName name="MENUOUTRO">#REF!</definedName>
    <definedName name="menures" localSheetId="5">#REF!</definedName>
    <definedName name="menures" localSheetId="10">#REF!</definedName>
    <definedName name="menures" localSheetId="2">#REF!</definedName>
    <definedName name="menures" localSheetId="1">#REF!</definedName>
    <definedName name="menures" localSheetId="0">#REF!</definedName>
    <definedName name="menures">#REF!</definedName>
    <definedName name="MERDA" localSheetId="5">#REF!</definedName>
    <definedName name="MERDA" localSheetId="10">#REF!</definedName>
    <definedName name="MERDA" localSheetId="2">#REF!</definedName>
    <definedName name="MERDA" localSheetId="1">#REF!</definedName>
    <definedName name="MERDA">#REF!</definedName>
    <definedName name="MM" localSheetId="5">#REF!</definedName>
    <definedName name="MM" localSheetId="10">#REF!</definedName>
    <definedName name="MM" localSheetId="2">#REF!</definedName>
    <definedName name="MM">#REF!</definedName>
    <definedName name="MURBOMB" localSheetId="5">#REF!</definedName>
    <definedName name="MURBOMB" localSheetId="10">#REF!</definedName>
    <definedName name="MURBOMB" localSheetId="2">#REF!</definedName>
    <definedName name="MURBOMB" localSheetId="1">#REF!</definedName>
    <definedName name="MURBOMB" localSheetId="0">#REF!</definedName>
    <definedName name="MURBOMB">#REF!</definedName>
    <definedName name="N_FOLHAS">#N/A</definedName>
    <definedName name="NDATA" localSheetId="5">#REF!</definedName>
    <definedName name="NDATA" localSheetId="10">#REF!</definedName>
    <definedName name="NDATA" localSheetId="2">#REF!</definedName>
    <definedName name="NDATA" localSheetId="1">#REF!</definedName>
    <definedName name="NDATA" localSheetId="0">#REF!</definedName>
    <definedName name="NDATA">#REF!</definedName>
    <definedName name="ndfldslvjnvberugberqubquierbv" localSheetId="5">#REF!</definedName>
    <definedName name="ndfldslvjnvberugberqubquierbv" localSheetId="10">#REF!</definedName>
    <definedName name="ndfldslvjnvberugberqubquierbv" localSheetId="2">#REF!</definedName>
    <definedName name="ndfldslvjnvberugberqubquierbv" localSheetId="1">#REF!</definedName>
    <definedName name="ndfldslvjnvberugberqubquierbv" localSheetId="0">#REF!</definedName>
    <definedName name="ndfldslvjnvberugberqubquierbv">#REF!</definedName>
    <definedName name="ndhkdslçdsfsadfçsadf" localSheetId="5">[3]MED_SET!#REF!</definedName>
    <definedName name="ndhkdslçdsfsadfçsadf" localSheetId="10">[3]MED_SET!#REF!</definedName>
    <definedName name="ndhkdslçdsfsadfçsadf" localSheetId="2">[3]MED_SET!#REF!</definedName>
    <definedName name="ndhkdslçdsfsadfçsadf" localSheetId="1">[3]MED_SET!#REF!</definedName>
    <definedName name="ndhkdslçdsfsadfçsadf">[3]MED_SET!#REF!</definedName>
    <definedName name="nl" localSheetId="5">#REF!</definedName>
    <definedName name="nl" localSheetId="10">#REF!</definedName>
    <definedName name="nl" localSheetId="2">#REF!</definedName>
    <definedName name="nl" localSheetId="6">#REF!</definedName>
    <definedName name="nl" localSheetId="1">#REF!</definedName>
    <definedName name="nl" localSheetId="3">#REF!</definedName>
    <definedName name="nl" localSheetId="0">#REF!</definedName>
    <definedName name="nl">#REF!</definedName>
    <definedName name="NUCOPIAS" localSheetId="5">#REF!</definedName>
    <definedName name="NUCOPIAS" localSheetId="10">#REF!</definedName>
    <definedName name="NUCOPIAS" localSheetId="2">#REF!</definedName>
    <definedName name="NUCOPIAS" localSheetId="1">#REF!</definedName>
    <definedName name="NUCOPIAS" localSheetId="0">#REF!</definedName>
    <definedName name="NUCOPIAS">#REF!</definedName>
    <definedName name="O" localSheetId="5">#REF!</definedName>
    <definedName name="O" localSheetId="10">#REF!</definedName>
    <definedName name="O" localSheetId="2">#REF!</definedName>
    <definedName name="O" localSheetId="1">#REF!</definedName>
    <definedName name="O" localSheetId="0">#REF!</definedName>
    <definedName name="O">#REF!</definedName>
    <definedName name="OBRALOC" localSheetId="5">#REF!</definedName>
    <definedName name="OBRALOC" localSheetId="10">#REF!</definedName>
    <definedName name="OBRALOC" localSheetId="2">#REF!</definedName>
    <definedName name="OBRALOC" localSheetId="1">#REF!</definedName>
    <definedName name="OBRALOC" localSheetId="0">#REF!</definedName>
    <definedName name="OBRALOC">#REF!</definedName>
    <definedName name="OBRASEL" localSheetId="5">#REF!</definedName>
    <definedName name="OBRASEL" localSheetId="10">#REF!</definedName>
    <definedName name="OBRASEL" localSheetId="2">#REF!</definedName>
    <definedName name="OBRASEL" localSheetId="1">#REF!</definedName>
    <definedName name="OBRASEL" localSheetId="0">#REF!</definedName>
    <definedName name="OBRASEL">#REF!</definedName>
    <definedName name="ok">[2]Imai03!$A$2:$D$3535</definedName>
    <definedName name="p" localSheetId="5">#REF!</definedName>
    <definedName name="p" localSheetId="10">#REF!</definedName>
    <definedName name="p" localSheetId="2">#REF!</definedName>
    <definedName name="p" localSheetId="9">#REF!</definedName>
    <definedName name="p" localSheetId="1">#REF!</definedName>
    <definedName name="p">#REF!</definedName>
    <definedName name="PDER" localSheetId="5">#REF!</definedName>
    <definedName name="PDER" localSheetId="10">#REF!</definedName>
    <definedName name="PDER" localSheetId="2">#REF!</definedName>
    <definedName name="PDER" localSheetId="1">#REF!</definedName>
    <definedName name="PDER" localSheetId="0">#REF!</definedName>
    <definedName name="PDER">#REF!</definedName>
    <definedName name="PDIVERS" localSheetId="5">#REF!</definedName>
    <definedName name="PDIVERS" localSheetId="10">#REF!</definedName>
    <definedName name="PDIVERS" localSheetId="2">#REF!</definedName>
    <definedName name="PDIVERS" localSheetId="1">#REF!</definedName>
    <definedName name="PDIVERS" localSheetId="0">#REF!</definedName>
    <definedName name="PDIVERS">#REF!</definedName>
    <definedName name="PEMD" localSheetId="5">#REF!</definedName>
    <definedName name="PEMD" localSheetId="10">#REF!</definedName>
    <definedName name="PEMD" localSheetId="2">#REF!</definedName>
    <definedName name="PEMD" localSheetId="1">#REF!</definedName>
    <definedName name="PEMD" localSheetId="0">#REF!</definedName>
    <definedName name="PEMD">#REF!</definedName>
    <definedName name="PI" localSheetId="5">#REF!</definedName>
    <definedName name="PI" localSheetId="10">#REF!</definedName>
    <definedName name="PI" localSheetId="2">#REF!</definedName>
    <definedName name="PI" localSheetId="1">#REF!</definedName>
    <definedName name="PI">#REF!</definedName>
    <definedName name="PIEQUIP" localSheetId="5">#REF!</definedName>
    <definedName name="PIEQUIP" localSheetId="10">#REF!</definedName>
    <definedName name="PIEQUIP" localSheetId="2">#REF!</definedName>
    <definedName name="PIEQUIP" localSheetId="1">#REF!</definedName>
    <definedName name="PIEQUIP" localSheetId="0">#REF!</definedName>
    <definedName name="PIEQUIP">#REF!</definedName>
    <definedName name="PLQ.qtde.frentes">COUNTA([4]PLQ!$F$8:$P$8)</definedName>
    <definedName name="PMUR" localSheetId="5">#REF!</definedName>
    <definedName name="PMUR" localSheetId="10">#REF!</definedName>
    <definedName name="PMUR" localSheetId="2">#REF!</definedName>
    <definedName name="PMUR" localSheetId="1">#REF!</definedName>
    <definedName name="PMUR" localSheetId="0">#REF!</definedName>
    <definedName name="PMUR">#REF!</definedName>
    <definedName name="PO.BDI">OFFSET([4]PO!$R$11,1,0):OFFSET([4]PO!$R$37,-1,0)</definedName>
    <definedName name="PO.CustoRef">OFFSET([4]PO!$Y$11,1,0):OFFSET([4]PO!$Y$37,-1,0)</definedName>
    <definedName name="PO.Dados">[4]PO!$C$11:OFFSET([4]PO!$Z$37,-1,0)</definedName>
    <definedName name="pp" localSheetId="5">#REF!</definedName>
    <definedName name="pp" localSheetId="10">#REF!</definedName>
    <definedName name="pp" localSheetId="2">#REF!</definedName>
    <definedName name="pp" localSheetId="1">#REF!</definedName>
    <definedName name="pp">#REF!</definedName>
    <definedName name="PPPPP" localSheetId="5">#REF!</definedName>
    <definedName name="PPPPP" localSheetId="10">#REF!</definedName>
    <definedName name="PPPPP" localSheetId="2">#REF!</definedName>
    <definedName name="PPPPP" localSheetId="1">#REF!</definedName>
    <definedName name="PPPPP">#REF!</definedName>
    <definedName name="Q" localSheetId="5">#REF!</definedName>
    <definedName name="Q" localSheetId="10">#REF!</definedName>
    <definedName name="Q" localSheetId="2">#REF!</definedName>
    <definedName name="Q" localSheetId="1">#REF!</definedName>
    <definedName name="Q" localSheetId="0">#REF!</definedName>
    <definedName name="Q">#REF!</definedName>
    <definedName name="qa" localSheetId="5">#REF!</definedName>
    <definedName name="qa" localSheetId="10">#REF!</definedName>
    <definedName name="qa" localSheetId="2">#REF!</definedName>
    <definedName name="qa" localSheetId="1">#REF!</definedName>
    <definedName name="qa">#REF!</definedName>
    <definedName name="QTNULO" localSheetId="5">#REF!</definedName>
    <definedName name="QTNULO" localSheetId="10">#REF!</definedName>
    <definedName name="QTNULO" localSheetId="2">#REF!</definedName>
    <definedName name="QTNULO" localSheetId="1">#REF!</definedName>
    <definedName name="QTNULO" localSheetId="0">#REF!</definedName>
    <definedName name="QTNULO">#REF!</definedName>
    <definedName name="QTPADRAO" localSheetId="5">#REF!</definedName>
    <definedName name="QTPADRAO" localSheetId="10">#REF!</definedName>
    <definedName name="QTPADRAO" localSheetId="2">#REF!</definedName>
    <definedName name="QTPADRAO" localSheetId="1">#REF!</definedName>
    <definedName name="QTPADRAO" localSheetId="0">#REF!</definedName>
    <definedName name="QTPADRAO">#REF!</definedName>
    <definedName name="QTRES" localSheetId="5">#REF!</definedName>
    <definedName name="QTRES" localSheetId="10">#REF!</definedName>
    <definedName name="QTRES" localSheetId="2">#REF!</definedName>
    <definedName name="QTRES" localSheetId="1">#REF!</definedName>
    <definedName name="QTRES" localSheetId="0">#REF!</definedName>
    <definedName name="QTRES">#REF!</definedName>
    <definedName name="QUANT" localSheetId="5">#REF!</definedName>
    <definedName name="QUANT" localSheetId="10">#REF!</definedName>
    <definedName name="QUANT" localSheetId="2">#REF!</definedName>
    <definedName name="QUANT" localSheetId="1">#REF!</definedName>
    <definedName name="QUANT" localSheetId="0">#REF!</definedName>
    <definedName name="QUANT">#REF!</definedName>
    <definedName name="QUANTP" localSheetId="5">#REF!</definedName>
    <definedName name="QUANTP" localSheetId="10">#REF!</definedName>
    <definedName name="QUANTP" localSheetId="2">#REF!</definedName>
    <definedName name="QUANTP" localSheetId="1">#REF!</definedName>
    <definedName name="QUANTP" localSheetId="0">#REF!</definedName>
    <definedName name="QUANTP">#REF!</definedName>
    <definedName name="quilometragem" localSheetId="5">#REF!</definedName>
    <definedName name="quilometragem" localSheetId="10">#REF!</definedName>
    <definedName name="quilometragem" localSheetId="2">#REF!</definedName>
    <definedName name="quilometragem" localSheetId="1">#REF!</definedName>
    <definedName name="quilometragem">#REF!</definedName>
    <definedName name="RARQIMP" localSheetId="5">#REF!</definedName>
    <definedName name="RARQIMP" localSheetId="10">#REF!</definedName>
    <definedName name="RARQIMP" localSheetId="2">#REF!</definedName>
    <definedName name="RARQIMP" localSheetId="1">#REF!</definedName>
    <definedName name="RARQIMP" localSheetId="0">#REF!</definedName>
    <definedName name="RARQIMP">#REF!</definedName>
    <definedName name="reca" localSheetId="5">#REF!</definedName>
    <definedName name="reca" localSheetId="10">#REF!</definedName>
    <definedName name="reca" localSheetId="2">#REF!</definedName>
    <definedName name="reca" localSheetId="1">#REF!</definedName>
    <definedName name="reca">#REF!</definedName>
    <definedName name="RECADUC" localSheetId="5">#REF!</definedName>
    <definedName name="RECADUC" localSheetId="10">#REF!</definedName>
    <definedName name="RECADUC" localSheetId="2">#REF!</definedName>
    <definedName name="RECADUC" localSheetId="1">#REF!</definedName>
    <definedName name="RECADUC" localSheetId="0">#REF!</definedName>
    <definedName name="RECADUC">#REF!</definedName>
    <definedName name="rede" localSheetId="5">#REF!</definedName>
    <definedName name="rede" localSheetId="10">#REF!</definedName>
    <definedName name="rede" localSheetId="2">#REF!</definedName>
    <definedName name="rede" localSheetId="1">#REF!</definedName>
    <definedName name="rede">#REF!</definedName>
    <definedName name="reducao" localSheetId="5">#REF!</definedName>
    <definedName name="reducao" localSheetId="10">#REF!</definedName>
    <definedName name="reducao" localSheetId="2">#REF!</definedName>
    <definedName name="reducao" localSheetId="1">#REF!</definedName>
    <definedName name="reducao">#REF!</definedName>
    <definedName name="reducao___0" localSheetId="5">#REF!</definedName>
    <definedName name="reducao___0" localSheetId="10">#REF!</definedName>
    <definedName name="reducao___0" localSheetId="2">#REF!</definedName>
    <definedName name="reducao___0" localSheetId="1">#REF!</definedName>
    <definedName name="reducao___0">#REF!</definedName>
    <definedName name="reducao___2" localSheetId="5">#REF!</definedName>
    <definedName name="reducao___2" localSheetId="10">#REF!</definedName>
    <definedName name="reducao___2" localSheetId="2">#REF!</definedName>
    <definedName name="reducao___2" localSheetId="1">#REF!</definedName>
    <definedName name="reducao___2">#REF!</definedName>
    <definedName name="RERA">'[13]RE-RA REGRA DE 3'!$B$4:$I$1136</definedName>
    <definedName name="Resumo" localSheetId="5">#REF!</definedName>
    <definedName name="Resumo" localSheetId="10">#REF!</definedName>
    <definedName name="Resumo" localSheetId="2">#REF!</definedName>
    <definedName name="Resumo" localSheetId="9">#REF!</definedName>
    <definedName name="Resumo" localSheetId="6">#REF!</definedName>
    <definedName name="Resumo" localSheetId="1">#REF!</definedName>
    <definedName name="Resumo" localSheetId="3">#REF!</definedName>
    <definedName name="Resumo">#REF!</definedName>
    <definedName name="RETORNA_CURSOR">#N/A</definedName>
    <definedName name="ridbeb" localSheetId="5">#REF!</definedName>
    <definedName name="ridbeb" localSheetId="10">#REF!</definedName>
    <definedName name="ridbeb" localSheetId="2">#REF!</definedName>
    <definedName name="ridbeb" localSheetId="6">#REF!</definedName>
    <definedName name="ridbeb" localSheetId="1">#REF!</definedName>
    <definedName name="ridbeb" localSheetId="0">#REF!</definedName>
    <definedName name="ridbeb">#REF!</definedName>
    <definedName name="RIDCHAF" localSheetId="5">#REF!</definedName>
    <definedName name="RIDCHAF" localSheetId="10">#REF!</definedName>
    <definedName name="RIDCHAF" localSheetId="2">#REF!</definedName>
    <definedName name="RIDCHAF" localSheetId="1">#REF!</definedName>
    <definedName name="RIDCHAF" localSheetId="0">#REF!</definedName>
    <definedName name="RIDCHAF">#REF!</definedName>
    <definedName name="ridres05" localSheetId="5">#REF!</definedName>
    <definedName name="ridres05" localSheetId="10">#REF!</definedName>
    <definedName name="ridres05" localSheetId="2">#REF!</definedName>
    <definedName name="ridres05" localSheetId="1">#REF!</definedName>
    <definedName name="ridres05" localSheetId="0">#REF!</definedName>
    <definedName name="ridres05">#REF!</definedName>
    <definedName name="RIDRES10" localSheetId="5">#REF!</definedName>
    <definedName name="RIDRES10" localSheetId="10">#REF!</definedName>
    <definedName name="RIDRES10" localSheetId="2">#REF!</definedName>
    <definedName name="RIDRES10" localSheetId="1">#REF!</definedName>
    <definedName name="RIDRES10" localSheetId="0">#REF!</definedName>
    <definedName name="RIDRES10">#REF!</definedName>
    <definedName name="RIDRES15" localSheetId="5">#REF!</definedName>
    <definedName name="RIDRES15" localSheetId="10">#REF!</definedName>
    <definedName name="RIDRES15" localSheetId="2">#REF!</definedName>
    <definedName name="RIDRES15" localSheetId="1">#REF!</definedName>
    <definedName name="RIDRES15" localSheetId="0">#REF!</definedName>
    <definedName name="RIDRES15">#REF!</definedName>
    <definedName name="ROMANO" localSheetId="5">#REF!</definedName>
    <definedName name="ROMANO" localSheetId="10">#REF!</definedName>
    <definedName name="ROMANO" localSheetId="2">#REF!</definedName>
    <definedName name="ROMANO" localSheetId="1">#REF!</definedName>
    <definedName name="ROMANO" localSheetId="0">#REF!</definedName>
    <definedName name="ROMANO">#REF!</definedName>
    <definedName name="ROTCOMP" localSheetId="5">#REF!</definedName>
    <definedName name="ROTCOMP" localSheetId="10">#REF!</definedName>
    <definedName name="ROTCOMP" localSheetId="2">#REF!</definedName>
    <definedName name="ROTCOMP" localSheetId="1">#REF!</definedName>
    <definedName name="ROTCOMP" localSheetId="0">#REF!</definedName>
    <definedName name="ROTCOMP">#REF!</definedName>
    <definedName name="ROTIMP" localSheetId="5">#REF!</definedName>
    <definedName name="ROTIMP" localSheetId="10">#REF!</definedName>
    <definedName name="ROTIMP" localSheetId="2">#REF!</definedName>
    <definedName name="ROTIMP" localSheetId="1">#REF!</definedName>
    <definedName name="ROTIMP" localSheetId="0">#REF!</definedName>
    <definedName name="ROTIMP">#REF!</definedName>
    <definedName name="ROTRES" localSheetId="5">#REF!</definedName>
    <definedName name="ROTRES" localSheetId="10">#REF!</definedName>
    <definedName name="ROTRES" localSheetId="2">#REF!</definedName>
    <definedName name="ROTRES" localSheetId="1">#REF!</definedName>
    <definedName name="ROTRES" localSheetId="0">#REF!</definedName>
    <definedName name="ROTRES">#REF!</definedName>
    <definedName name="RQTADUC" localSheetId="5">#REF!</definedName>
    <definedName name="RQTADUC" localSheetId="10">#REF!</definedName>
    <definedName name="RQTADUC" localSheetId="2">#REF!</definedName>
    <definedName name="RQTADUC" localSheetId="1">#REF!</definedName>
    <definedName name="RQTADUC" localSheetId="0">#REF!</definedName>
    <definedName name="RQTADUC">#REF!</definedName>
    <definedName name="rqtbeb" localSheetId="5">#REF!</definedName>
    <definedName name="rqtbeb" localSheetId="10">#REF!</definedName>
    <definedName name="rqtbeb" localSheetId="2">#REF!</definedName>
    <definedName name="rqtbeb" localSheetId="1">#REF!</definedName>
    <definedName name="rqtbeb" localSheetId="0">#REF!</definedName>
    <definedName name="rqtbeb">#REF!</definedName>
    <definedName name="RQTCHAF" localSheetId="5">#REF!</definedName>
    <definedName name="RQTCHAF" localSheetId="10">#REF!</definedName>
    <definedName name="RQTCHAF" localSheetId="2">#REF!</definedName>
    <definedName name="RQTCHAF" localSheetId="1">#REF!</definedName>
    <definedName name="RQTCHAF" localSheetId="0">#REF!</definedName>
    <definedName name="RQTCHAF">#REF!</definedName>
    <definedName name="RQTDERV" localSheetId="5">#REF!</definedName>
    <definedName name="RQTDERV" localSheetId="10">#REF!</definedName>
    <definedName name="RQTDERV" localSheetId="2">#REF!</definedName>
    <definedName name="RQTDERV" localSheetId="1">#REF!</definedName>
    <definedName name="RQTDERV" localSheetId="0">#REF!</definedName>
    <definedName name="RQTDERV">#REF!</definedName>
    <definedName name="rres05" localSheetId="5">#REF!</definedName>
    <definedName name="rres05" localSheetId="10">#REF!</definedName>
    <definedName name="rres05" localSheetId="2">#REF!</definedName>
    <definedName name="rres05" localSheetId="1">#REF!</definedName>
    <definedName name="rres05" localSheetId="0">#REF!</definedName>
    <definedName name="rres05">#REF!</definedName>
    <definedName name="RRES10" localSheetId="5">#REF!</definedName>
    <definedName name="RRES10" localSheetId="10">#REF!</definedName>
    <definedName name="RRES10" localSheetId="2">#REF!</definedName>
    <definedName name="RRES10" localSheetId="1">#REF!</definedName>
    <definedName name="RRES10" localSheetId="0">#REF!</definedName>
    <definedName name="RRES10">#REF!</definedName>
    <definedName name="RRES15" localSheetId="5">#REF!</definedName>
    <definedName name="RRES15" localSheetId="10">#REF!</definedName>
    <definedName name="RRES15" localSheetId="2">#REF!</definedName>
    <definedName name="RRES15" localSheetId="1">#REF!</definedName>
    <definedName name="RRES15" localSheetId="0">#REF!</definedName>
    <definedName name="RRES15">#REF!</definedName>
    <definedName name="RRES20" localSheetId="5">#REF!</definedName>
    <definedName name="RRES20" localSheetId="10">#REF!</definedName>
    <definedName name="RRES20" localSheetId="2">#REF!</definedName>
    <definedName name="RRES20" localSheetId="1">#REF!</definedName>
    <definedName name="RRES20" localSheetId="0">#REF!</definedName>
    <definedName name="RRES20">#REF!</definedName>
    <definedName name="RSEQ" localSheetId="5">#REF!</definedName>
    <definedName name="RSEQ" localSheetId="10">#REF!</definedName>
    <definedName name="RSEQ" localSheetId="2">#REF!</definedName>
    <definedName name="RSEQ" localSheetId="1">#REF!</definedName>
    <definedName name="RSEQ" localSheetId="0">#REF!</definedName>
    <definedName name="RSEQ">#REF!</definedName>
    <definedName name="RSUBTOT" localSheetId="5">#REF!</definedName>
    <definedName name="RSUBTOT" localSheetId="10">#REF!</definedName>
    <definedName name="RSUBTOT" localSheetId="2">#REF!</definedName>
    <definedName name="RSUBTOT" localSheetId="1">#REF!</definedName>
    <definedName name="RSUBTOT" localSheetId="0">#REF!</definedName>
    <definedName name="RSUBTOT">#REF!</definedName>
    <definedName name="rtitbeb" localSheetId="5">#REF!</definedName>
    <definedName name="rtitbeb" localSheetId="10">#REF!</definedName>
    <definedName name="rtitbeb" localSheetId="2">#REF!</definedName>
    <definedName name="rtitbeb" localSheetId="1">#REF!</definedName>
    <definedName name="rtitbeb" localSheetId="0">#REF!</definedName>
    <definedName name="rtitbeb">#REF!</definedName>
    <definedName name="RTITCHAF" localSheetId="5">#REF!</definedName>
    <definedName name="RTITCHAF" localSheetId="10">#REF!</definedName>
    <definedName name="RTITCHAF" localSheetId="2">#REF!</definedName>
    <definedName name="RTITCHAF" localSheetId="1">#REF!</definedName>
    <definedName name="RTITCHAF" localSheetId="0">#REF!</definedName>
    <definedName name="RTITCHAF">#REF!</definedName>
    <definedName name="rtubos" localSheetId="5">#REF!</definedName>
    <definedName name="rtubos" localSheetId="10">#REF!</definedName>
    <definedName name="rtubos" localSheetId="2">#REF!</definedName>
    <definedName name="rtubos" localSheetId="1">#REF!</definedName>
    <definedName name="rtubos" localSheetId="0">#REF!</definedName>
    <definedName name="rtubos">#REF!</definedName>
    <definedName name="s" localSheetId="5">#REF!</definedName>
    <definedName name="s" localSheetId="10">#REF!</definedName>
    <definedName name="s" localSheetId="2">#REF!</definedName>
    <definedName name="s" localSheetId="1">#REF!</definedName>
    <definedName name="s" localSheetId="0">#REF!</definedName>
    <definedName name="s">#REF!</definedName>
    <definedName name="SaldoPerc">1-IF(ISNUMBER([4]CFF!XFD2),[4]CFF!XFD2,0)</definedName>
    <definedName name="SchDialog">"Schaltfläche 10"</definedName>
    <definedName name="SchPrüfen">"Schaltfläche 8"</definedName>
    <definedName name="semnome" localSheetId="5">#REF!</definedName>
    <definedName name="semnome" localSheetId="10">#REF!</definedName>
    <definedName name="semnome" localSheetId="2">#REF!</definedName>
    <definedName name="semnome" localSheetId="9">#REF!</definedName>
    <definedName name="semnome" localSheetId="6">#REF!</definedName>
    <definedName name="semnome" localSheetId="1">#REF!</definedName>
    <definedName name="semnome">#REF!</definedName>
    <definedName name="SENHAGT" hidden="1">"quantidades"</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7">#N/A</definedName>
    <definedName name="SHARED_FORMULA_8">#N/A</definedName>
    <definedName name="SHARED_FORMULA_9">#N/A</definedName>
    <definedName name="SIMOUNAO">#REF!</definedName>
    <definedName name="SIMOUNAO2">#REF!</definedName>
    <definedName name="sINAPI" localSheetId="5">#REF!</definedName>
    <definedName name="sINAPI" localSheetId="10">#REF!</definedName>
    <definedName name="sINAPI" localSheetId="2">#REF!</definedName>
    <definedName name="sINAPI" localSheetId="9">#REF!</definedName>
    <definedName name="sINAPI" localSheetId="1">#REF!</definedName>
    <definedName name="sINAPI">#REF!</definedName>
    <definedName name="SISTEM1" localSheetId="5">#REF!</definedName>
    <definedName name="SISTEM1" localSheetId="10">#REF!</definedName>
    <definedName name="SISTEM1" localSheetId="2">#REF!</definedName>
    <definedName name="SISTEM1" localSheetId="4">#REF!</definedName>
    <definedName name="SISTEM1" localSheetId="1">#REF!</definedName>
    <definedName name="SISTEM1" localSheetId="0">#REF!</definedName>
    <definedName name="SISTEM1">#REF!</definedName>
    <definedName name="SISTEM2" localSheetId="5">#REF!</definedName>
    <definedName name="SISTEM2" localSheetId="10">#REF!</definedName>
    <definedName name="SISTEM2" localSheetId="2">#REF!</definedName>
    <definedName name="SISTEM2" localSheetId="1">#REF!</definedName>
    <definedName name="SISTEM2" localSheetId="0">#REF!</definedName>
    <definedName name="SISTEM2">#REF!</definedName>
    <definedName name="SOBE_ATE_I_0">#N/A</definedName>
    <definedName name="soma_alt" localSheetId="5">#REF!</definedName>
    <definedName name="soma_alt" localSheetId="10">#REF!</definedName>
    <definedName name="soma_alt" localSheetId="2">#REF!</definedName>
    <definedName name="soma_alt" localSheetId="9">#REF!</definedName>
    <definedName name="soma_alt" localSheetId="1">#REF!</definedName>
    <definedName name="soma_alt">#REF!</definedName>
    <definedName name="SomaAgrup">SUMIF(OFFSET([4]PO!$A1,1,0,[4]PO!$B1),"S",OFFSET([4]PO!A1,1,0,[4]PO!$B1))</definedName>
    <definedName name="SOMAFORMAS" localSheetId="5">[3]MED_SET!#REF!</definedName>
    <definedName name="SOMAFORMAS" localSheetId="10">[3]MED_SET!#REF!</definedName>
    <definedName name="SOMAFORMAS" localSheetId="2">[3]MED_SET!#REF!</definedName>
    <definedName name="SOMAFORMAS" localSheetId="9">[3]MED_SET!#REF!</definedName>
    <definedName name="SOMAFORMAS" localSheetId="6">[3]MED_SET!#REF!</definedName>
    <definedName name="SOMAFORMAS" localSheetId="1">[3]MED_SET!#REF!</definedName>
    <definedName name="SOMAFORMAS">[3]MED_SET!#REF!</definedName>
    <definedName name="ss">'[14]SERVIÇOS SABESP'!$B$2:$E$8622</definedName>
    <definedName name="ssss">'[14]SERVIÇOS SABESP'!$B$2:$E$8622</definedName>
    <definedName name="STOP">#N/A</definedName>
    <definedName name="STOP_3">#N/A</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DER" localSheetId="5">#REF!</definedName>
    <definedName name="SUBDER" localSheetId="10">#REF!</definedName>
    <definedName name="SUBDER" localSheetId="2">#REF!</definedName>
    <definedName name="SUBDER" localSheetId="6">#REF!</definedName>
    <definedName name="SUBDER" localSheetId="1">#REF!</definedName>
    <definedName name="SUBDER" localSheetId="3">#REF!</definedName>
    <definedName name="SUBDER" localSheetId="0">#REF!</definedName>
    <definedName name="SUBDER">#REF!</definedName>
    <definedName name="SUBDIV" localSheetId="5">#REF!</definedName>
    <definedName name="SUBDIV" localSheetId="10">#REF!</definedName>
    <definedName name="SUBDIV" localSheetId="2">#REF!</definedName>
    <definedName name="SUBDIV" localSheetId="1">#REF!</definedName>
    <definedName name="SUBDIV" localSheetId="0">#REF!</definedName>
    <definedName name="SUBDIV">#REF!</definedName>
    <definedName name="SUBEQP" localSheetId="5">#REF!</definedName>
    <definedName name="SUBEQP" localSheetId="10">#REF!</definedName>
    <definedName name="SUBEQP" localSheetId="2">#REF!</definedName>
    <definedName name="SUBEQP" localSheetId="1">#REF!</definedName>
    <definedName name="SUBEQP" localSheetId="0">#REF!</definedName>
    <definedName name="SUBEQP">#REF!</definedName>
    <definedName name="SUBMUR" localSheetId="5">#REF!</definedName>
    <definedName name="SUBMUR" localSheetId="10">#REF!</definedName>
    <definedName name="SUBMUR" localSheetId="2">#REF!</definedName>
    <definedName name="SUBMUR" localSheetId="1">#REF!</definedName>
    <definedName name="SUBMUR" localSheetId="0">#REF!</definedName>
    <definedName name="SUBMUR">#REF!</definedName>
    <definedName name="SUCCAO" localSheetId="5">#REF!</definedName>
    <definedName name="SUCCAO" localSheetId="10">#REF!</definedName>
    <definedName name="SUCCAO" localSheetId="2">#REF!</definedName>
    <definedName name="SUCCAO" localSheetId="1">#REF!</definedName>
    <definedName name="SUCCAO">#REF!</definedName>
    <definedName name="SUCCAO___0" localSheetId="5">#REF!</definedName>
    <definedName name="SUCCAO___0" localSheetId="10">#REF!</definedName>
    <definedName name="SUCCAO___0" localSheetId="2">#REF!</definedName>
    <definedName name="SUCCAO___0" localSheetId="1">#REF!</definedName>
    <definedName name="SUCCAO___0">#REF!</definedName>
    <definedName name="SUCCAO___2" localSheetId="5">#REF!</definedName>
    <definedName name="SUCCAO___2" localSheetId="10">#REF!</definedName>
    <definedName name="SUCCAO___2" localSheetId="2">#REF!</definedName>
    <definedName name="SUCCAO___2" localSheetId="1">#REF!</definedName>
    <definedName name="SUCCAO___2">#REF!</definedName>
    <definedName name="t" localSheetId="5" hidden="1">'[1]DI-STP - PMS'!#REF!</definedName>
    <definedName name="t" localSheetId="10" hidden="1">'[1]DI-STP - PMS'!#REF!</definedName>
    <definedName name="t" localSheetId="2" hidden="1">'[1]DI-STP - PMS'!#REF!</definedName>
    <definedName name="t" localSheetId="9" hidden="1">'[1]DI-STP - PMS'!#REF!</definedName>
    <definedName name="t" localSheetId="4" hidden="1">'[1]DI-STP - PMS'!#REF!</definedName>
    <definedName name="t" localSheetId="1" hidden="1">'[1]DI-STP - PMS'!#REF!</definedName>
    <definedName name="t" localSheetId="0" hidden="1">'[1]DI-STP - PMS'!#REF!</definedName>
    <definedName name="t" hidden="1">'[1]DI-STP - PMS'!#REF!</definedName>
    <definedName name="TABELA" localSheetId="5">#REF!</definedName>
    <definedName name="TABELA" localSheetId="10">#REF!</definedName>
    <definedName name="TABELA" localSheetId="2">#REF!</definedName>
    <definedName name="TABELA" localSheetId="9">#REF!</definedName>
    <definedName name="TABELA" localSheetId="6">#REF!</definedName>
    <definedName name="TABELA" localSheetId="1">#REF!</definedName>
    <definedName name="TABELA">#REF!</definedName>
    <definedName name="tabtubo" localSheetId="5">#REF!</definedName>
    <definedName name="tabtubo" localSheetId="10">#REF!</definedName>
    <definedName name="tabtubo" localSheetId="2">#REF!</definedName>
    <definedName name="tabtubo" localSheetId="9">#REF!</definedName>
    <definedName name="tabtubo" localSheetId="6">#REF!</definedName>
    <definedName name="tabtubo" localSheetId="1">#REF!</definedName>
    <definedName name="tabtubo">#REF!</definedName>
    <definedName name="tabtubo___0" localSheetId="5">#REF!</definedName>
    <definedName name="tabtubo___0" localSheetId="10">#REF!</definedName>
    <definedName name="tabtubo___0" localSheetId="2">#REF!</definedName>
    <definedName name="tabtubo___0" localSheetId="9">#REF!</definedName>
    <definedName name="tabtubo___0" localSheetId="6">#REF!</definedName>
    <definedName name="tabtubo___0" localSheetId="1">#REF!</definedName>
    <definedName name="tabtubo___0">#REF!</definedName>
    <definedName name="tabtubo___2" localSheetId="5">#REF!</definedName>
    <definedName name="tabtubo___2" localSheetId="10">#REF!</definedName>
    <definedName name="tabtubo___2" localSheetId="2">#REF!</definedName>
    <definedName name="tabtubo___2" localSheetId="1">#REF!</definedName>
    <definedName name="tabtubo___2">#REF!</definedName>
    <definedName name="TABTUBOMM" localSheetId="5">#REF!</definedName>
    <definedName name="TABTUBOMM" localSheetId="10">#REF!</definedName>
    <definedName name="TABTUBOMM" localSheetId="2">#REF!</definedName>
    <definedName name="TABTUBOMM" localSheetId="1">#REF!</definedName>
    <definedName name="TABTUBOMM">#REF!</definedName>
    <definedName name="TABTUBOMM___0" localSheetId="5">#REF!</definedName>
    <definedName name="TABTUBOMM___0" localSheetId="10">#REF!</definedName>
    <definedName name="TABTUBOMM___0" localSheetId="2">#REF!</definedName>
    <definedName name="TABTUBOMM___0" localSheetId="1">#REF!</definedName>
    <definedName name="TABTUBOMM___0">#REF!</definedName>
    <definedName name="TABTUBOMM___2" localSheetId="5">#REF!</definedName>
    <definedName name="TABTUBOMM___2" localSheetId="10">#REF!</definedName>
    <definedName name="TABTUBOMM___2" localSheetId="2">#REF!</definedName>
    <definedName name="TABTUBOMM___2" localSheetId="1">#REF!</definedName>
    <definedName name="TABTUBOMM___2">#REF!</definedName>
    <definedName name="TESTE" localSheetId="5">#REF!</definedName>
    <definedName name="TESTE" localSheetId="10">#REF!</definedName>
    <definedName name="TESTE" localSheetId="2">#REF!</definedName>
    <definedName name="TESTE" localSheetId="4">#REF!</definedName>
    <definedName name="TESTE" localSheetId="1">#REF!</definedName>
    <definedName name="TESTE" localSheetId="0">#REF!</definedName>
    <definedName name="TESTE">#REF!</definedName>
    <definedName name="tetuytw" localSheetId="5">#REF!</definedName>
    <definedName name="tetuytw" localSheetId="10">#REF!</definedName>
    <definedName name="tetuytw" localSheetId="2">#REF!</definedName>
    <definedName name="tetuytw" localSheetId="1">#REF!</definedName>
    <definedName name="tetuytw" localSheetId="0">#REF!</definedName>
    <definedName name="tetuytw">#REF!</definedName>
    <definedName name="TipoOrçamento">"BASE"</definedName>
    <definedName name="titbeb" localSheetId="5">#REF!</definedName>
    <definedName name="titbeb" localSheetId="10">#REF!</definedName>
    <definedName name="titbeb" localSheetId="2">#REF!</definedName>
    <definedName name="titbeb" localSheetId="1">#REF!</definedName>
    <definedName name="titbeb" localSheetId="0">#REF!</definedName>
    <definedName name="titbeb">#REF!</definedName>
    <definedName name="TITCHAF" localSheetId="5">#REF!</definedName>
    <definedName name="TITCHAF" localSheetId="10">#REF!</definedName>
    <definedName name="TITCHAF" localSheetId="2">#REF!</definedName>
    <definedName name="TITCHAF" localSheetId="1">#REF!</definedName>
    <definedName name="TITCHAF" localSheetId="0">#REF!</definedName>
    <definedName name="TITCHAF">#REF!</definedName>
    <definedName name="_xlnm.Print_Titles" localSheetId="5">COMPOSIÇÕES!$2:$6</definedName>
    <definedName name="_xlnm.Print_Titles" localSheetId="10">COTAÇÕES!$2:$4</definedName>
    <definedName name="_xlnm.Print_Titles" localSheetId="4">GERAL!$4:$11</definedName>
    <definedName name="_xlnm.Print_Titles" localSheetId="6">'MEMORIAL DE QUANTITATIVOS'!$5:$6</definedName>
    <definedName name="_xlnm.Print_Titles" localSheetId="7">'RESULTADO DAS GALERIAS'!$B:$C,'RESULTADO DAS GALERIAS'!$1:$3</definedName>
    <definedName name="total">'[15]4B'!$G$13</definedName>
    <definedName name="TOTQTS" localSheetId="5">#REF!</definedName>
    <definedName name="TOTQTS" localSheetId="10">#REF!</definedName>
    <definedName name="TOTQTS" localSheetId="2">#REF!</definedName>
    <definedName name="TOTQTS" localSheetId="4">#REF!</definedName>
    <definedName name="TOTQTS" localSheetId="1">#REF!</definedName>
    <definedName name="TOTQTS" localSheetId="0">#REF!</definedName>
    <definedName name="TOTQTS">#REF!</definedName>
    <definedName name="TTT" localSheetId="5">#REF!</definedName>
    <definedName name="TTT" localSheetId="10">#REF!</definedName>
    <definedName name="TTT" localSheetId="2">#REF!</definedName>
    <definedName name="TTT" localSheetId="1">#REF!</definedName>
    <definedName name="TTT" localSheetId="0">#REF!</definedName>
    <definedName name="TTT">#REF!</definedName>
    <definedName name="Tubos_PRFV" localSheetId="5">#REF!</definedName>
    <definedName name="Tubos_PRFV" localSheetId="10">#REF!</definedName>
    <definedName name="Tubos_PRFV" localSheetId="2">#REF!</definedName>
    <definedName name="Tubos_PRFV" localSheetId="1">#REF!</definedName>
    <definedName name="Tubos_PRFV">#REF!</definedName>
    <definedName name="Tubos_PRFV___0" localSheetId="5">#REF!</definedName>
    <definedName name="Tubos_PRFV___0" localSheetId="10">#REF!</definedName>
    <definedName name="Tubos_PRFV___0" localSheetId="2">#REF!</definedName>
    <definedName name="Tubos_PRFV___0" localSheetId="1">#REF!</definedName>
    <definedName name="Tubos_PRFV___0">#REF!</definedName>
    <definedName name="Tubos_PRFV___2" localSheetId="5">#REF!</definedName>
    <definedName name="Tubos_PRFV___2" localSheetId="10">#REF!</definedName>
    <definedName name="Tubos_PRFV___2" localSheetId="2">#REF!</definedName>
    <definedName name="Tubos_PRFV___2" localSheetId="1">#REF!</definedName>
    <definedName name="Tubos_PRFV___2">#REF!</definedName>
    <definedName name="TXTEQUIP" localSheetId="5">#REF!</definedName>
    <definedName name="TXTEQUIP" localSheetId="10">#REF!</definedName>
    <definedName name="TXTEQUIP" localSheetId="2">#REF!</definedName>
    <definedName name="TXTEQUIP" localSheetId="1">#REF!</definedName>
    <definedName name="TXTEQUIP" localSheetId="0">#REF!</definedName>
    <definedName name="TXTEQUIP">#REF!</definedName>
    <definedName name="TXTMARCA" localSheetId="5">#REF!</definedName>
    <definedName name="TXTMARCA" localSheetId="10">#REF!</definedName>
    <definedName name="TXTMARCA" localSheetId="2">#REF!</definedName>
    <definedName name="TXTMARCA" localSheetId="1">#REF!</definedName>
    <definedName name="TXTMARCA" localSheetId="0">#REF!</definedName>
    <definedName name="TXTMARCA">#REF!</definedName>
    <definedName name="TXTMOD" localSheetId="5">#REF!</definedName>
    <definedName name="TXTMOD" localSheetId="10">#REF!</definedName>
    <definedName name="TXTMOD" localSheetId="2">#REF!</definedName>
    <definedName name="TXTMOD" localSheetId="1">#REF!</definedName>
    <definedName name="TXTMOD" localSheetId="0">#REF!</definedName>
    <definedName name="TXTMOD">#REF!</definedName>
    <definedName name="TXTPOT" localSheetId="5">#REF!</definedName>
    <definedName name="TXTPOT" localSheetId="10">#REF!</definedName>
    <definedName name="TXTPOT" localSheetId="2">#REF!</definedName>
    <definedName name="TXTPOT" localSheetId="1">#REF!</definedName>
    <definedName name="TXTPOT" localSheetId="0">#REF!</definedName>
    <definedName name="TXTPOT">#REF!</definedName>
    <definedName name="UA">#N/A</definedName>
    <definedName name="VALOR">#N/A</definedName>
    <definedName name="VALOR_1">#N/A</definedName>
    <definedName name="VALOR_2">#N/A</definedName>
    <definedName name="vasos.xlx" localSheetId="5">#REF!</definedName>
    <definedName name="vasos.xlx" localSheetId="10">#REF!</definedName>
    <definedName name="vasos.xlx" localSheetId="2">#REF!</definedName>
    <definedName name="vasos.xlx" localSheetId="9">#REF!</definedName>
    <definedName name="vasos.xlx" localSheetId="1">#REF!</definedName>
    <definedName name="vasos.xlx">#REF!</definedName>
    <definedName name="VAZAO" localSheetId="5">#REF!</definedName>
    <definedName name="VAZAO" localSheetId="10">#REF!</definedName>
    <definedName name="VAZAO" localSheetId="2">#REF!</definedName>
    <definedName name="VAZAO" localSheetId="1">#REF!</definedName>
    <definedName name="VAZAO">#REF!</definedName>
    <definedName name="VAZAO___0" localSheetId="5">#REF!</definedName>
    <definedName name="VAZAO___0" localSheetId="10">#REF!</definedName>
    <definedName name="VAZAO___0" localSheetId="2">#REF!</definedName>
    <definedName name="VAZAO___0" localSheetId="1">#REF!</definedName>
    <definedName name="VAZAO___0">#REF!</definedName>
    <definedName name="VAZAO___2" localSheetId="5">#REF!</definedName>
    <definedName name="VAZAO___2" localSheetId="10">#REF!</definedName>
    <definedName name="VAZAO___2" localSheetId="2">#REF!</definedName>
    <definedName name="VAZAO___2" localSheetId="1">#REF!</definedName>
    <definedName name="VAZAO___2">#REF!</definedName>
    <definedName name="VERIFICA_SI">#N/A</definedName>
    <definedName name="VTOTAL1">ROUND(ROUND([4]PO!$P1,2)*ROUND([4]PO!$S1,2),2)</definedName>
    <definedName name="W" localSheetId="5">#REF!</definedName>
    <definedName name="W" localSheetId="10">#REF!</definedName>
    <definedName name="W" localSheetId="2">#REF!</definedName>
    <definedName name="W" localSheetId="1">#REF!</definedName>
    <definedName name="W" localSheetId="0">#REF!</definedName>
    <definedName name="W">#REF!</definedName>
    <definedName name="wer" localSheetId="5">#REF!</definedName>
    <definedName name="wer" localSheetId="10">#REF!</definedName>
    <definedName name="wer" localSheetId="2">#REF!</definedName>
    <definedName name="wer" localSheetId="1">#REF!</definedName>
    <definedName name="wer">#REF!</definedName>
    <definedName name="WITENS" localSheetId="5">#REF!</definedName>
    <definedName name="WITENS" localSheetId="10">#REF!</definedName>
    <definedName name="WITENS" localSheetId="2">#REF!</definedName>
    <definedName name="WITENS" localSheetId="1">#REF!</definedName>
    <definedName name="WITENS" localSheetId="0">#REF!</definedName>
    <definedName name="WITENS">#REF!</definedName>
    <definedName name="WNMLOCAL" localSheetId="5">#REF!</definedName>
    <definedName name="WNMLOCAL" localSheetId="10">#REF!</definedName>
    <definedName name="WNMLOCAL" localSheetId="2">#REF!</definedName>
    <definedName name="WNMLOCAL" localSheetId="1">#REF!</definedName>
    <definedName name="WNMLOCAL" localSheetId="0">#REF!</definedName>
    <definedName name="WNMLOCAL">#REF!</definedName>
    <definedName name="WNMMUN" localSheetId="5">#REF!</definedName>
    <definedName name="WNMMUN" localSheetId="10">#REF!</definedName>
    <definedName name="WNMMUN" localSheetId="2">#REF!</definedName>
    <definedName name="WNMMUN" localSheetId="1">#REF!</definedName>
    <definedName name="WNMMUN" localSheetId="0">#REF!</definedName>
    <definedName name="WNMMUN">#REF!</definedName>
    <definedName name="WNMSERV" localSheetId="5">#REF!</definedName>
    <definedName name="WNMSERV" localSheetId="10">#REF!</definedName>
    <definedName name="WNMSERV" localSheetId="2">#REF!</definedName>
    <definedName name="WNMSERV" localSheetId="1">#REF!</definedName>
    <definedName name="WNMSERV" localSheetId="0">#REF!</definedName>
    <definedName name="WNMSERV">#REF!</definedName>
    <definedName name="wqeqwrewrqqw" localSheetId="5">#REF!</definedName>
    <definedName name="wqeqwrewrqqw" localSheetId="10">#REF!</definedName>
    <definedName name="wqeqwrewrqqw" localSheetId="2">#REF!</definedName>
    <definedName name="wqeqwrewrqqw" localSheetId="1">#REF!</definedName>
    <definedName name="wqeqwrewrqqw">#REF!</definedName>
    <definedName name="x" localSheetId="5">#REF!</definedName>
    <definedName name="x" localSheetId="10">#REF!</definedName>
    <definedName name="x" localSheetId="2">#REF!</definedName>
    <definedName name="x" localSheetId="1">#REF!</definedName>
    <definedName name="x">#REF!</definedName>
    <definedName name="XALFA" localSheetId="5">#REF!</definedName>
    <definedName name="XALFA" localSheetId="10">#REF!</definedName>
    <definedName name="XALFA" localSheetId="2">#REF!</definedName>
    <definedName name="XALFA" localSheetId="1">#REF!</definedName>
    <definedName name="XALFA" localSheetId="0">#REF!</definedName>
    <definedName name="XALFA">#REF!</definedName>
    <definedName name="XDATA" localSheetId="5">#REF!</definedName>
    <definedName name="XDATA" localSheetId="10">#REF!</definedName>
    <definedName name="XDATA" localSheetId="2">#REF!</definedName>
    <definedName name="XDATA" localSheetId="1">#REF!</definedName>
    <definedName name="XDATA" localSheetId="0">#REF!</definedName>
    <definedName name="XDATA">#REF!</definedName>
    <definedName name="XITEM" localSheetId="5">#REF!</definedName>
    <definedName name="XITEM" localSheetId="10">#REF!</definedName>
    <definedName name="XITEM" localSheetId="2">#REF!</definedName>
    <definedName name="XITEM" localSheetId="1">#REF!</definedName>
    <definedName name="XITEM" localSheetId="0">#REF!</definedName>
    <definedName name="XITEM">#REF!</definedName>
    <definedName name="XLOC" localSheetId="5">#REF!</definedName>
    <definedName name="XLOC" localSheetId="10">#REF!</definedName>
    <definedName name="XLOC" localSheetId="2">#REF!</definedName>
    <definedName name="XLOC" localSheetId="1">#REF!</definedName>
    <definedName name="XLOC" localSheetId="0">#REF!</definedName>
    <definedName name="XLOC">#REF!</definedName>
    <definedName name="xnInforme_quantos_bebedouros____bebqt__if_bebqt__0__xlQt.bebedouros_invalida___ENTER_p_reinformar__xresp__branch_rqtderv" localSheetId="5">#REF!</definedName>
    <definedName name="xnInforme_quantos_bebedouros____bebqt__if_bebqt__0__xlQt.bebedouros_invalida___ENTER_p_reinformar__xresp__branch_rqtderv" localSheetId="10">#REF!</definedName>
    <definedName name="xnInforme_quantos_bebedouros____bebqt__if_bebqt__0__xlQt.bebedouros_invalida___ENTER_p_reinformar__xresp__branch_rqtderv" localSheetId="2">#REF!</definedName>
    <definedName name="xnInforme_quantos_bebedouros____bebqt__if_bebqt__0__xlQt.bebedouros_invalida___ENTER_p_reinformar__xresp__branch_rqtderv" localSheetId="1">#REF!</definedName>
    <definedName name="xnInforme_quantos_bebedouros____bebqt__if_bebqt__0__xlQt.bebedouros_invalida___ENTER_p_reinformar__xresp__branch_rqtderv" localSheetId="0">#REF!</definedName>
    <definedName name="xnInforme_quantos_bebedouros____bebqt__if_bebqt__0__xlQt.bebedouros_invalida___ENTER_p_reinformar__xresp__branch_rqtderv">#REF!</definedName>
    <definedName name="XNUCOPIAS" localSheetId="5">#REF!</definedName>
    <definedName name="XNUCOPIAS" localSheetId="10">#REF!</definedName>
    <definedName name="XNUCOPIAS" localSheetId="2">#REF!</definedName>
    <definedName name="XNUCOPIAS" localSheetId="1">#REF!</definedName>
    <definedName name="XNUCOPIAS" localSheetId="0">#REF!</definedName>
    <definedName name="XNUCOPIAS">#REF!</definedName>
    <definedName name="XRESP" localSheetId="5">#REF!</definedName>
    <definedName name="XRESP" localSheetId="10">#REF!</definedName>
    <definedName name="XRESP" localSheetId="2">#REF!</definedName>
    <definedName name="XRESP" localSheetId="1">#REF!</definedName>
    <definedName name="XRESP" localSheetId="0">#REF!</definedName>
    <definedName name="XRESP">#REF!</definedName>
    <definedName name="XTITRES" localSheetId="5">#REF!</definedName>
    <definedName name="XTITRES" localSheetId="10">#REF!</definedName>
    <definedName name="XTITRES" localSheetId="2">#REF!</definedName>
    <definedName name="XTITRES" localSheetId="1">#REF!</definedName>
    <definedName name="XTITRES" localSheetId="0">#REF!</definedName>
    <definedName name="XTITRES">#REF!</definedName>
    <definedName name="Y" localSheetId="5">#REF!</definedName>
    <definedName name="Y" localSheetId="10">#REF!</definedName>
    <definedName name="Y" localSheetId="2">#REF!</definedName>
    <definedName name="Y" localSheetId="1">#REF!</definedName>
    <definedName name="Y">#REF!</definedName>
    <definedName name="Ý" localSheetId="5">#REF!</definedName>
    <definedName name="Ý" localSheetId="10">#REF!</definedName>
    <definedName name="Ý" localSheetId="2">#REF!</definedName>
    <definedName name="Ý" localSheetId="1">#REF!</definedName>
    <definedName name="Ý" localSheetId="0">#REF!</definedName>
    <definedName name="Ý">#REF!</definedName>
    <definedName name="ytdju" localSheetId="5">#REF!</definedName>
    <definedName name="ytdju" localSheetId="10">#REF!</definedName>
    <definedName name="ytdju" localSheetId="2">#REF!</definedName>
    <definedName name="ytdju" localSheetId="1">#REF!</definedName>
    <definedName name="ytdju" localSheetId="0">#REF!</definedName>
    <definedName name="ytdju">#REF!</definedName>
    <definedName name="Z" localSheetId="5">#REF!</definedName>
    <definedName name="Z" localSheetId="10">#REF!</definedName>
    <definedName name="Z" localSheetId="2">#REF!</definedName>
    <definedName name="Z" localSheetId="1">#REF!</definedName>
    <definedName name="Z">#REF!</definedName>
  </definedNames>
  <calcPr calcId="145621"/>
</workbook>
</file>

<file path=xl/calcChain.xml><?xml version="1.0" encoding="utf-8"?>
<calcChain xmlns="http://schemas.openxmlformats.org/spreadsheetml/2006/main">
  <c r="D37" i="11" l="1"/>
  <c r="D39" i="11" s="1"/>
  <c r="D33" i="11"/>
  <c r="A13" i="33" l="1"/>
  <c r="A10" i="33"/>
  <c r="A367" i="10"/>
  <c r="A355" i="10"/>
  <c r="A340" i="10"/>
  <c r="A325" i="10"/>
  <c r="A322" i="10"/>
  <c r="K202" i="5"/>
  <c r="K194" i="5"/>
  <c r="D165" i="5" l="1"/>
  <c r="D119" i="5"/>
  <c r="D118" i="5"/>
  <c r="I116" i="5"/>
  <c r="D169" i="5" l="1"/>
  <c r="D168" i="5"/>
  <c r="D164" i="5"/>
  <c r="D159" i="5"/>
  <c r="D150" i="5"/>
  <c r="D149" i="5"/>
  <c r="D148" i="5"/>
  <c r="D147" i="5"/>
  <c r="D144" i="5"/>
  <c r="D139" i="5"/>
  <c r="D121" i="5"/>
  <c r="D120" i="5"/>
  <c r="D116" i="5"/>
  <c r="D115" i="5"/>
  <c r="D114" i="5"/>
  <c r="D109" i="5"/>
  <c r="D107" i="5"/>
  <c r="D104" i="5"/>
  <c r="D101" i="5"/>
  <c r="D98" i="5"/>
  <c r="D96" i="5"/>
  <c r="D89" i="5"/>
  <c r="D80" i="5"/>
  <c r="D79" i="5"/>
  <c r="D78" i="5"/>
  <c r="D75" i="5"/>
  <c r="D74" i="5"/>
  <c r="D62" i="5"/>
  <c r="D61" i="5"/>
  <c r="D49" i="5"/>
  <c r="F199" i="5" l="1"/>
  <c r="I549" i="30" l="1"/>
  <c r="I550" i="30"/>
  <c r="I551" i="30"/>
  <c r="I543" i="30"/>
  <c r="I542" i="30"/>
  <c r="I541" i="30"/>
  <c r="I540" i="30"/>
  <c r="I539" i="30"/>
  <c r="I538" i="30"/>
  <c r="I537" i="30"/>
  <c r="I536" i="30"/>
  <c r="I535" i="30"/>
  <c r="I530" i="30"/>
  <c r="I529" i="30"/>
  <c r="I528" i="30"/>
  <c r="I527" i="30"/>
  <c r="I526" i="30"/>
  <c r="I525" i="30"/>
  <c r="G524" i="30"/>
  <c r="I524" i="30" s="1"/>
  <c r="I519" i="30"/>
  <c r="I518" i="30"/>
  <c r="I517" i="30"/>
  <c r="I512" i="30"/>
  <c r="I511" i="30"/>
  <c r="I510" i="30"/>
  <c r="I505" i="30"/>
  <c r="I504" i="30"/>
  <c r="I503" i="30"/>
  <c r="I502" i="30"/>
  <c r="I501" i="30"/>
  <c r="I500" i="30"/>
  <c r="I495" i="30"/>
  <c r="I494" i="30"/>
  <c r="I489" i="30"/>
  <c r="I488" i="30"/>
  <c r="I483" i="30"/>
  <c r="I482" i="30"/>
  <c r="I477" i="30"/>
  <c r="I476" i="30"/>
  <c r="I471" i="30"/>
  <c r="I470" i="30"/>
  <c r="I469" i="30"/>
  <c r="I468" i="30"/>
  <c r="I467" i="30"/>
  <c r="I466" i="30"/>
  <c r="I465" i="30"/>
  <c r="I464" i="30"/>
  <c r="I463" i="30"/>
  <c r="I462" i="30"/>
  <c r="I457" i="30"/>
  <c r="I456" i="30"/>
  <c r="I455" i="30"/>
  <c r="B430" i="30"/>
  <c r="I427" i="30"/>
  <c r="B419" i="30"/>
  <c r="I405" i="30"/>
  <c r="I404" i="30"/>
  <c r="I403" i="30"/>
  <c r="I402" i="30"/>
  <c r="I397" i="30"/>
  <c r="I396" i="30"/>
  <c r="I395" i="30"/>
  <c r="I390" i="30"/>
  <c r="I389" i="30"/>
  <c r="I388" i="30"/>
  <c r="I383" i="30"/>
  <c r="I382" i="30"/>
  <c r="I381" i="30"/>
  <c r="G380" i="30"/>
  <c r="I380" i="30" s="1"/>
  <c r="I379" i="30"/>
  <c r="I374" i="30"/>
  <c r="I373" i="30"/>
  <c r="I372" i="30"/>
  <c r="G371" i="30"/>
  <c r="I371" i="30" s="1"/>
  <c r="I370" i="30"/>
  <c r="B368" i="30"/>
  <c r="I365" i="30"/>
  <c r="I364" i="30"/>
  <c r="I363" i="30"/>
  <c r="G362" i="30"/>
  <c r="I362" i="30" s="1"/>
  <c r="I361" i="30"/>
  <c r="I356" i="30"/>
  <c r="I355" i="30"/>
  <c r="I354" i="30"/>
  <c r="G353" i="30"/>
  <c r="I353" i="30" s="1"/>
  <c r="I352" i="30"/>
  <c r="I347" i="30"/>
  <c r="I346" i="30"/>
  <c r="I345" i="30"/>
  <c r="I344" i="30"/>
  <c r="I343" i="30"/>
  <c r="I338" i="30"/>
  <c r="I337" i="30"/>
  <c r="G336" i="30"/>
  <c r="I336" i="30" s="1"/>
  <c r="G335" i="30"/>
  <c r="I335" i="30" s="1"/>
  <c r="I334" i="30"/>
  <c r="I329" i="30"/>
  <c r="I328" i="30"/>
  <c r="I327" i="30"/>
  <c r="I322" i="30"/>
  <c r="I321" i="30"/>
  <c r="I320" i="30"/>
  <c r="I319" i="30"/>
  <c r="I314" i="30"/>
  <c r="I313" i="30"/>
  <c r="I312" i="30"/>
  <c r="I311" i="30"/>
  <c r="I306" i="30"/>
  <c r="I305" i="30"/>
  <c r="I304" i="30"/>
  <c r="I303" i="30"/>
  <c r="I298" i="30"/>
  <c r="I297" i="30"/>
  <c r="I296" i="30"/>
  <c r="I291" i="30"/>
  <c r="I290" i="30"/>
  <c r="I289" i="30"/>
  <c r="I284" i="30"/>
  <c r="I283" i="30"/>
  <c r="I282" i="30"/>
  <c r="I281" i="30"/>
  <c r="I276" i="30"/>
  <c r="I275" i="30"/>
  <c r="I274" i="30"/>
  <c r="I273" i="30"/>
  <c r="I272" i="30"/>
  <c r="I267" i="30"/>
  <c r="I266" i="30"/>
  <c r="I265" i="30"/>
  <c r="I264" i="30"/>
  <c r="I263" i="30"/>
  <c r="I258" i="30"/>
  <c r="I257" i="30"/>
  <c r="I251" i="30"/>
  <c r="I250" i="30"/>
  <c r="I249" i="30"/>
  <c r="I248" i="30"/>
  <c r="I243" i="30"/>
  <c r="I242" i="30"/>
  <c r="I237" i="30"/>
  <c r="I236" i="30"/>
  <c r="I231" i="30"/>
  <c r="I230" i="30"/>
  <c r="I229" i="30"/>
  <c r="I224" i="30"/>
  <c r="I223" i="30"/>
  <c r="I222" i="30"/>
  <c r="I221" i="30"/>
  <c r="I220" i="30"/>
  <c r="I215" i="30"/>
  <c r="I214" i="30"/>
  <c r="I213" i="30"/>
  <c r="I212" i="30"/>
  <c r="I211" i="30"/>
  <c r="I210" i="30"/>
  <c r="I209" i="30"/>
  <c r="I208" i="30"/>
  <c r="I207" i="30"/>
  <c r="I206" i="30"/>
  <c r="I201" i="30"/>
  <c r="I200" i="30"/>
  <c r="I199" i="30"/>
  <c r="I198" i="30"/>
  <c r="I197" i="30"/>
  <c r="I196" i="30"/>
  <c r="I195" i="30"/>
  <c r="I194" i="30"/>
  <c r="I193" i="30"/>
  <c r="I192" i="30"/>
  <c r="I191" i="30"/>
  <c r="I190" i="30"/>
  <c r="I189" i="30"/>
  <c r="I188" i="30"/>
  <c r="I187" i="30"/>
  <c r="I182" i="30"/>
  <c r="I181" i="30"/>
  <c r="I180" i="30"/>
  <c r="I179" i="30"/>
  <c r="I178" i="30"/>
  <c r="I177" i="30"/>
  <c r="I176" i="30"/>
  <c r="I175" i="30"/>
  <c r="I174" i="30"/>
  <c r="I173" i="30"/>
  <c r="I172" i="30"/>
  <c r="I171" i="30"/>
  <c r="I170" i="30"/>
  <c r="I169" i="30"/>
  <c r="I168" i="30"/>
  <c r="I167" i="30"/>
  <c r="I166" i="30"/>
  <c r="I165" i="30"/>
  <c r="I164" i="30"/>
  <c r="I163" i="30"/>
  <c r="I158" i="30"/>
  <c r="I157" i="30"/>
  <c r="I156" i="30"/>
  <c r="I151" i="30"/>
  <c r="I152" i="30" s="1"/>
  <c r="I146" i="30"/>
  <c r="I145" i="30"/>
  <c r="I144" i="30"/>
  <c r="I143" i="30"/>
  <c r="I138" i="30"/>
  <c r="I137" i="30"/>
  <c r="I136" i="30"/>
  <c r="I135" i="30"/>
  <c r="I130" i="30"/>
  <c r="I129" i="30"/>
  <c r="I128" i="30"/>
  <c r="I127" i="30"/>
  <c r="I122" i="30"/>
  <c r="I121" i="30"/>
  <c r="I120" i="30"/>
  <c r="I119" i="30"/>
  <c r="I112" i="30"/>
  <c r="I111" i="30"/>
  <c r="I110" i="30"/>
  <c r="I105" i="30"/>
  <c r="I104" i="30"/>
  <c r="I103" i="30"/>
  <c r="I98" i="30"/>
  <c r="I97" i="30"/>
  <c r="I92" i="30"/>
  <c r="I91" i="30"/>
  <c r="I90" i="30"/>
  <c r="I89" i="30"/>
  <c r="I88" i="30"/>
  <c r="I87" i="30"/>
  <c r="I81" i="30"/>
  <c r="I80" i="30"/>
  <c r="I79" i="30"/>
  <c r="I78" i="30"/>
  <c r="I73" i="30"/>
  <c r="I72" i="30"/>
  <c r="I71" i="30"/>
  <c r="I70" i="30"/>
  <c r="I65" i="30"/>
  <c r="I64" i="30"/>
  <c r="I63" i="30"/>
  <c r="I62" i="30"/>
  <c r="I57" i="30"/>
  <c r="I56" i="30"/>
  <c r="I55" i="30"/>
  <c r="I54" i="30"/>
  <c r="I49" i="30"/>
  <c r="I48" i="30"/>
  <c r="I47" i="30"/>
  <c r="I46" i="30"/>
  <c r="I45" i="30"/>
  <c r="I40" i="30"/>
  <c r="I39" i="30"/>
  <c r="I34" i="30"/>
  <c r="I33" i="30"/>
  <c r="I32" i="30"/>
  <c r="I27" i="30"/>
  <c r="I26" i="30"/>
  <c r="I20" i="30"/>
  <c r="I19" i="30"/>
  <c r="I18" i="30"/>
  <c r="I12" i="30"/>
  <c r="I11" i="30"/>
  <c r="I10" i="30"/>
  <c r="F18" i="32"/>
  <c r="H18" i="32" s="1"/>
  <c r="F17" i="32"/>
  <c r="H17" i="32" s="1"/>
  <c r="H16" i="32"/>
  <c r="H10" i="32"/>
  <c r="H9" i="32"/>
  <c r="H8" i="32"/>
  <c r="D179" i="20"/>
  <c r="D175" i="20"/>
  <c r="D180" i="20" s="1"/>
  <c r="D174" i="20"/>
  <c r="D176" i="20" s="1"/>
  <c r="D168" i="20"/>
  <c r="D171" i="20" s="1"/>
  <c r="D153" i="20"/>
  <c r="D155" i="20" s="1"/>
  <c r="E149" i="20"/>
  <c r="E148" i="20"/>
  <c r="E142" i="20"/>
  <c r="E144" i="20" s="1"/>
  <c r="E138" i="20"/>
  <c r="E140" i="20" s="1"/>
  <c r="E134" i="20"/>
  <c r="E136" i="20" s="1"/>
  <c r="L132" i="28"/>
  <c r="AE65" i="27"/>
  <c r="AA65" i="27"/>
  <c r="P53" i="27"/>
  <c r="P52" i="27"/>
  <c r="AA36" i="27"/>
  <c r="T36" i="27"/>
  <c r="Y36" i="27" s="1"/>
  <c r="AA35" i="27"/>
  <c r="T35" i="27"/>
  <c r="AC35" i="27" s="1"/>
  <c r="AC34" i="27"/>
  <c r="AA34" i="27"/>
  <c r="T34" i="27"/>
  <c r="X34" i="27" s="1"/>
  <c r="AA33" i="27"/>
  <c r="T33" i="27"/>
  <c r="Y33" i="27" s="1"/>
  <c r="AA32" i="27"/>
  <c r="T32" i="27"/>
  <c r="AC32" i="27" s="1"/>
  <c r="AA31" i="27"/>
  <c r="T31" i="27"/>
  <c r="AC31" i="27" s="1"/>
  <c r="E19" i="27"/>
  <c r="E20" i="27" s="1"/>
  <c r="E25" i="27" s="1"/>
  <c r="D13" i="27"/>
  <c r="Y9" i="27"/>
  <c r="W9" i="27"/>
  <c r="V9" i="27"/>
  <c r="U9" i="27"/>
  <c r="Y8" i="27"/>
  <c r="W8" i="27"/>
  <c r="V8" i="27"/>
  <c r="X8" i="27" s="1"/>
  <c r="U8" i="27"/>
  <c r="Y7" i="27"/>
  <c r="X7" i="27"/>
  <c r="W7" i="27"/>
  <c r="V7" i="27"/>
  <c r="U7" i="27"/>
  <c r="Y6" i="27"/>
  <c r="X6" i="27"/>
  <c r="W6" i="27"/>
  <c r="V6" i="27"/>
  <c r="U6" i="27"/>
  <c r="Y5" i="27"/>
  <c r="X5" i="27" s="1"/>
  <c r="W5" i="27"/>
  <c r="V5" i="27"/>
  <c r="U5" i="27"/>
  <c r="Y4" i="27"/>
  <c r="W4" i="27"/>
  <c r="V4" i="27"/>
  <c r="U4" i="27"/>
  <c r="B549" i="10"/>
  <c r="A549" i="10"/>
  <c r="A547" i="10"/>
  <c r="A545" i="10"/>
  <c r="B543" i="10"/>
  <c r="A543" i="10"/>
  <c r="B541" i="10"/>
  <c r="A541" i="10"/>
  <c r="B539" i="10"/>
  <c r="A539" i="10"/>
  <c r="B537" i="10"/>
  <c r="A537" i="10"/>
  <c r="B535" i="10"/>
  <c r="A535" i="10"/>
  <c r="B533" i="10"/>
  <c r="A533" i="10"/>
  <c r="B531" i="10"/>
  <c r="A531" i="10"/>
  <c r="B529" i="10"/>
  <c r="A529" i="10"/>
  <c r="B527" i="10"/>
  <c r="A527" i="10"/>
  <c r="B525" i="10"/>
  <c r="A525" i="10"/>
  <c r="B523" i="10"/>
  <c r="A523" i="10"/>
  <c r="B521" i="10"/>
  <c r="A521" i="10"/>
  <c r="B519" i="10"/>
  <c r="A519" i="10"/>
  <c r="B517" i="10"/>
  <c r="A517" i="10"/>
  <c r="B514" i="10"/>
  <c r="A514" i="10"/>
  <c r="B511" i="10"/>
  <c r="A511" i="10"/>
  <c r="B509" i="10"/>
  <c r="A509" i="10"/>
  <c r="B506" i="10"/>
  <c r="A506" i="10"/>
  <c r="B503" i="10"/>
  <c r="A503" i="10"/>
  <c r="B501" i="10"/>
  <c r="A501" i="10"/>
  <c r="B497" i="10"/>
  <c r="A497" i="10"/>
  <c r="B494" i="10"/>
  <c r="A494" i="10"/>
  <c r="B491" i="10"/>
  <c r="A491" i="10"/>
  <c r="B487" i="10"/>
  <c r="A487" i="10"/>
  <c r="B484" i="10"/>
  <c r="A484" i="10"/>
  <c r="B481" i="10"/>
  <c r="A481" i="10"/>
  <c r="B478" i="10"/>
  <c r="A478" i="10"/>
  <c r="B475" i="10"/>
  <c r="A475" i="10"/>
  <c r="B472" i="10"/>
  <c r="A472" i="10"/>
  <c r="B469" i="10"/>
  <c r="A469" i="10"/>
  <c r="B466" i="10"/>
  <c r="A466" i="10"/>
  <c r="B463" i="10"/>
  <c r="A463" i="10"/>
  <c r="B460" i="10"/>
  <c r="A460" i="10"/>
  <c r="B458" i="10"/>
  <c r="A458" i="10"/>
  <c r="A455" i="10"/>
  <c r="B452" i="10"/>
  <c r="A452" i="10"/>
  <c r="B449" i="10"/>
  <c r="A449" i="10"/>
  <c r="B446" i="10"/>
  <c r="A446" i="10"/>
  <c r="B443" i="10"/>
  <c r="A443" i="10"/>
  <c r="B440" i="10"/>
  <c r="A440" i="10"/>
  <c r="B437" i="10"/>
  <c r="A437" i="10"/>
  <c r="B435" i="10"/>
  <c r="A435" i="10"/>
  <c r="B432" i="10"/>
  <c r="A432" i="10"/>
  <c r="B429" i="10"/>
  <c r="A429" i="10"/>
  <c r="B426" i="10"/>
  <c r="A426" i="10"/>
  <c r="A423" i="10"/>
  <c r="B420" i="10"/>
  <c r="A420" i="10"/>
  <c r="B417" i="10"/>
  <c r="A417" i="10"/>
  <c r="B414" i="10"/>
  <c r="A414" i="10"/>
  <c r="A411" i="10"/>
  <c r="A408" i="10"/>
  <c r="B405" i="10"/>
  <c r="A405" i="10"/>
  <c r="A402" i="10"/>
  <c r="A399" i="10"/>
  <c r="A396" i="10"/>
  <c r="B393" i="10"/>
  <c r="A393" i="10"/>
  <c r="B390" i="10"/>
  <c r="A390" i="10"/>
  <c r="B387" i="10"/>
  <c r="A387" i="10"/>
  <c r="B385" i="10"/>
  <c r="A385" i="10"/>
  <c r="J382" i="10"/>
  <c r="J383" i="10" s="1"/>
  <c r="G450" i="30" s="1"/>
  <c r="I450" i="30" s="1"/>
  <c r="J380" i="10"/>
  <c r="J381" i="10" s="1"/>
  <c r="G449" i="30" s="1"/>
  <c r="I449" i="30" s="1"/>
  <c r="J378" i="10"/>
  <c r="J379" i="10" s="1"/>
  <c r="G448" i="30" s="1"/>
  <c r="I448" i="30" s="1"/>
  <c r="J376" i="10"/>
  <c r="J377" i="10" s="1"/>
  <c r="G447" i="30" s="1"/>
  <c r="I447" i="30" s="1"/>
  <c r="J370" i="10"/>
  <c r="J371" i="10" s="1"/>
  <c r="G444" i="30" s="1"/>
  <c r="I444" i="30" s="1"/>
  <c r="J368" i="10"/>
  <c r="J369" i="10" s="1"/>
  <c r="G443" i="30" s="1"/>
  <c r="I443" i="30" s="1"/>
  <c r="J364" i="10"/>
  <c r="J365" i="10" s="1"/>
  <c r="G437" i="30" s="1"/>
  <c r="I437" i="30" s="1"/>
  <c r="J360" i="10"/>
  <c r="J361" i="10" s="1"/>
  <c r="G435" i="30" s="1"/>
  <c r="I435" i="30" s="1"/>
  <c r="J358" i="10"/>
  <c r="J359" i="10" s="1"/>
  <c r="G434" i="30" s="1"/>
  <c r="I434" i="30" s="1"/>
  <c r="J356" i="10"/>
  <c r="J357" i="10" s="1"/>
  <c r="G433" i="30" s="1"/>
  <c r="I433" i="30" s="1"/>
  <c r="B355" i="10"/>
  <c r="J353" i="10"/>
  <c r="J350" i="10"/>
  <c r="J351" i="10" s="1"/>
  <c r="G426" i="30" s="1"/>
  <c r="I426" i="30" s="1"/>
  <c r="J346" i="10"/>
  <c r="J347" i="10" s="1"/>
  <c r="G424" i="30" s="1"/>
  <c r="I424" i="30" s="1"/>
  <c r="J344" i="10"/>
  <c r="J345" i="10" s="1"/>
  <c r="G423" i="30" s="1"/>
  <c r="I423" i="30" s="1"/>
  <c r="J342" i="10"/>
  <c r="J343" i="10" s="1"/>
  <c r="G422" i="30" s="1"/>
  <c r="I422" i="30" s="1"/>
  <c r="B340" i="10"/>
  <c r="J338" i="10"/>
  <c r="J335" i="10"/>
  <c r="J336" i="10" s="1"/>
  <c r="G415" i="30" s="1"/>
  <c r="I415" i="30" s="1"/>
  <c r="J331" i="10"/>
  <c r="J332" i="10" s="1"/>
  <c r="G413" i="30" s="1"/>
  <c r="I413" i="30" s="1"/>
  <c r="J329" i="10"/>
  <c r="J330" i="10" s="1"/>
  <c r="G412" i="30" s="1"/>
  <c r="I412" i="30" s="1"/>
  <c r="J327" i="10"/>
  <c r="J328" i="10" s="1"/>
  <c r="G411" i="30" s="1"/>
  <c r="I411" i="30" s="1"/>
  <c r="B322" i="10"/>
  <c r="B319" i="10"/>
  <c r="A319" i="10"/>
  <c r="B316" i="10"/>
  <c r="A316" i="10"/>
  <c r="A313" i="10"/>
  <c r="B310" i="10"/>
  <c r="A310" i="10"/>
  <c r="A307" i="10"/>
  <c r="B304" i="10"/>
  <c r="A304" i="10"/>
  <c r="A301" i="10"/>
  <c r="B298" i="10"/>
  <c r="A298" i="10"/>
  <c r="A295" i="10"/>
  <c r="B292" i="10"/>
  <c r="A292" i="10"/>
  <c r="A289" i="10"/>
  <c r="B286" i="10"/>
  <c r="A286" i="10"/>
  <c r="B283" i="10"/>
  <c r="A283" i="10"/>
  <c r="B280" i="10"/>
  <c r="A280" i="10"/>
  <c r="A277" i="10"/>
  <c r="B274" i="10"/>
  <c r="A274" i="10"/>
  <c r="B271" i="10"/>
  <c r="A271" i="10"/>
  <c r="B268" i="10"/>
  <c r="A268" i="10"/>
  <c r="B265" i="10"/>
  <c r="A265" i="10"/>
  <c r="B262" i="10"/>
  <c r="A262" i="10"/>
  <c r="B259" i="10"/>
  <c r="A259" i="10"/>
  <c r="B256" i="10"/>
  <c r="A256" i="10"/>
  <c r="A253" i="10"/>
  <c r="B251" i="10"/>
  <c r="A251" i="10"/>
  <c r="B249" i="10"/>
  <c r="A249" i="10"/>
  <c r="J247" i="10"/>
  <c r="G90" i="5" s="1"/>
  <c r="H90" i="5" s="1"/>
  <c r="B246" i="10"/>
  <c r="A246" i="10"/>
  <c r="J244" i="10"/>
  <c r="B243" i="10"/>
  <c r="A243" i="10"/>
  <c r="B241" i="10"/>
  <c r="A241" i="10"/>
  <c r="B238" i="10"/>
  <c r="A238" i="10"/>
  <c r="B235" i="10"/>
  <c r="A235" i="10"/>
  <c r="J233" i="10"/>
  <c r="G84" i="5" s="1"/>
  <c r="B232" i="10"/>
  <c r="A232" i="10"/>
  <c r="B229" i="10"/>
  <c r="A229" i="10"/>
  <c r="B226" i="10"/>
  <c r="A226" i="10"/>
  <c r="J224" i="10"/>
  <c r="B223" i="10"/>
  <c r="A223" i="10"/>
  <c r="B220" i="10"/>
  <c r="A220" i="10"/>
  <c r="B217" i="10"/>
  <c r="A217" i="10"/>
  <c r="B214" i="10"/>
  <c r="A214" i="10"/>
  <c r="B212" i="10"/>
  <c r="A212" i="10"/>
  <c r="B209" i="10"/>
  <c r="A209" i="10"/>
  <c r="J207" i="10"/>
  <c r="B206" i="10"/>
  <c r="A206" i="10"/>
  <c r="B203" i="10"/>
  <c r="A203" i="10"/>
  <c r="B199" i="10"/>
  <c r="A199" i="10"/>
  <c r="J195" i="10"/>
  <c r="J204" i="10" s="1"/>
  <c r="A194" i="10"/>
  <c r="B192" i="10"/>
  <c r="A192" i="10"/>
  <c r="J190" i="10"/>
  <c r="B189" i="10"/>
  <c r="A189" i="10"/>
  <c r="B186" i="10"/>
  <c r="A186" i="10"/>
  <c r="B183" i="10"/>
  <c r="A183" i="10"/>
  <c r="B180" i="10"/>
  <c r="A180" i="10"/>
  <c r="B178" i="10"/>
  <c r="A178" i="10"/>
  <c r="B175" i="10"/>
  <c r="A175" i="10"/>
  <c r="J173" i="10"/>
  <c r="G61" i="5" s="1"/>
  <c r="H61" i="5" s="1"/>
  <c r="A169" i="10"/>
  <c r="J167" i="10"/>
  <c r="A164" i="10"/>
  <c r="B162" i="10"/>
  <c r="A162" i="10"/>
  <c r="B159" i="10"/>
  <c r="A159" i="10"/>
  <c r="J157" i="10"/>
  <c r="B156" i="10"/>
  <c r="A156" i="10"/>
  <c r="J152" i="10"/>
  <c r="B151" i="10"/>
  <c r="A151" i="10"/>
  <c r="A147" i="10"/>
  <c r="J144" i="10"/>
  <c r="J141" i="10"/>
  <c r="J140" i="10"/>
  <c r="B137" i="10"/>
  <c r="A137" i="10"/>
  <c r="J133" i="10"/>
  <c r="J134" i="10" s="1"/>
  <c r="J132" i="10"/>
  <c r="J131" i="10"/>
  <c r="J130" i="10"/>
  <c r="B129" i="10"/>
  <c r="A129" i="10"/>
  <c r="B127" i="10"/>
  <c r="A127" i="10"/>
  <c r="J122" i="10"/>
  <c r="J125" i="10" s="1"/>
  <c r="B121" i="10"/>
  <c r="A121" i="10"/>
  <c r="J119" i="10"/>
  <c r="A114" i="10"/>
  <c r="J112" i="10"/>
  <c r="B110" i="10"/>
  <c r="A110" i="10"/>
  <c r="J108" i="10"/>
  <c r="G46" i="5" s="1"/>
  <c r="B105" i="10"/>
  <c r="A105" i="10"/>
  <c r="J102" i="10"/>
  <c r="J143" i="10" s="1"/>
  <c r="J153" i="10" s="1"/>
  <c r="J154" i="10" s="1"/>
  <c r="J100" i="10"/>
  <c r="J99" i="10"/>
  <c r="B95" i="10"/>
  <c r="A95" i="10"/>
  <c r="B93" i="10"/>
  <c r="A93" i="10"/>
  <c r="B90" i="10"/>
  <c r="A90" i="10"/>
  <c r="A87" i="10"/>
  <c r="B84" i="10"/>
  <c r="A84" i="10"/>
  <c r="A81" i="10"/>
  <c r="B78" i="10"/>
  <c r="A78" i="10"/>
  <c r="A75" i="10"/>
  <c r="B72" i="10"/>
  <c r="A72" i="10"/>
  <c r="B69" i="10"/>
  <c r="A69" i="10"/>
  <c r="A66" i="10"/>
  <c r="A63" i="10"/>
  <c r="J61" i="10"/>
  <c r="B60" i="10"/>
  <c r="A60" i="10"/>
  <c r="J58" i="10"/>
  <c r="B57" i="10"/>
  <c r="A57" i="10"/>
  <c r="J55" i="10"/>
  <c r="A54" i="10"/>
  <c r="J52" i="10"/>
  <c r="A51" i="10"/>
  <c r="J49" i="10"/>
  <c r="B48" i="10"/>
  <c r="A48" i="10"/>
  <c r="J46" i="10"/>
  <c r="B45" i="10"/>
  <c r="A45" i="10"/>
  <c r="B43" i="10"/>
  <c r="A43" i="10"/>
  <c r="B40" i="10"/>
  <c r="A40" i="10"/>
  <c r="A37" i="10"/>
  <c r="J35" i="10"/>
  <c r="B34" i="10"/>
  <c r="A34" i="10"/>
  <c r="J32" i="10"/>
  <c r="G21" i="5" s="1"/>
  <c r="H21" i="5" s="1"/>
  <c r="B31" i="10"/>
  <c r="A31" i="10"/>
  <c r="J29" i="10"/>
  <c r="B28" i="10"/>
  <c r="A28" i="10"/>
  <c r="J26" i="10"/>
  <c r="A25" i="10"/>
  <c r="B23" i="10"/>
  <c r="A23" i="10"/>
  <c r="J17" i="10"/>
  <c r="B16" i="10"/>
  <c r="A16" i="10"/>
  <c r="B13" i="10"/>
  <c r="A13" i="10"/>
  <c r="B11" i="10"/>
  <c r="A11" i="10"/>
  <c r="B9" i="10"/>
  <c r="A9" i="10"/>
  <c r="A606" i="5"/>
  <c r="H200" i="5"/>
  <c r="H199" i="5"/>
  <c r="H198" i="5"/>
  <c r="G198" i="5"/>
  <c r="G199" i="5" s="1"/>
  <c r="H197" i="5"/>
  <c r="H196" i="5"/>
  <c r="G196" i="5"/>
  <c r="H192" i="5"/>
  <c r="H191" i="5"/>
  <c r="H190" i="5"/>
  <c r="H189" i="5"/>
  <c r="H188" i="5"/>
  <c r="H187" i="5"/>
  <c r="H186" i="5"/>
  <c r="H185" i="5"/>
  <c r="H184" i="5"/>
  <c r="H183" i="5"/>
  <c r="G183" i="5"/>
  <c r="H182" i="5"/>
  <c r="H181" i="5"/>
  <c r="H180" i="5"/>
  <c r="G180" i="5"/>
  <c r="H179" i="5"/>
  <c r="G179" i="5"/>
  <c r="H178" i="5"/>
  <c r="G178" i="5"/>
  <c r="H177" i="5"/>
  <c r="H176" i="5"/>
  <c r="H175" i="5"/>
  <c r="G175" i="5"/>
  <c r="G176" i="5" s="1"/>
  <c r="G169" i="5"/>
  <c r="H169" i="5" s="1"/>
  <c r="G168" i="5"/>
  <c r="H168" i="5" s="1"/>
  <c r="G165" i="5"/>
  <c r="H165" i="5" s="1"/>
  <c r="G164" i="5"/>
  <c r="H164" i="5" s="1"/>
  <c r="G163" i="5"/>
  <c r="G162" i="5"/>
  <c r="H162" i="5" s="1"/>
  <c r="G161" i="5"/>
  <c r="H161" i="5" s="1"/>
  <c r="G160" i="5"/>
  <c r="H160" i="5" s="1"/>
  <c r="G159" i="5"/>
  <c r="H159" i="5" s="1"/>
  <c r="G158" i="5"/>
  <c r="H158" i="5" s="1"/>
  <c r="G157" i="5"/>
  <c r="H157" i="5" s="1"/>
  <c r="G156" i="5"/>
  <c r="G155" i="5"/>
  <c r="H155" i="5" s="1"/>
  <c r="G154" i="5"/>
  <c r="G153" i="5"/>
  <c r="H153" i="5" s="1"/>
  <c r="G150" i="5"/>
  <c r="G149" i="5"/>
  <c r="H149" i="5" s="1"/>
  <c r="G148" i="5"/>
  <c r="H148" i="5" s="1"/>
  <c r="G147" i="5"/>
  <c r="H147" i="5" s="1"/>
  <c r="G146" i="5"/>
  <c r="H146" i="5" s="1"/>
  <c r="G145" i="5"/>
  <c r="H145" i="5" s="1"/>
  <c r="G144" i="5"/>
  <c r="H144" i="5" s="1"/>
  <c r="G140" i="5"/>
  <c r="G139" i="5"/>
  <c r="H139" i="5" s="1"/>
  <c r="G138" i="5"/>
  <c r="H138" i="5" s="1"/>
  <c r="G137" i="5"/>
  <c r="H137" i="5" s="1"/>
  <c r="G136" i="5"/>
  <c r="G135" i="5"/>
  <c r="H135" i="5" s="1"/>
  <c r="G134" i="5"/>
  <c r="G133" i="5"/>
  <c r="G132" i="5"/>
  <c r="G131" i="5"/>
  <c r="H131" i="5" s="1"/>
  <c r="G130" i="5"/>
  <c r="H130" i="5" s="1"/>
  <c r="G129" i="5"/>
  <c r="G128" i="5"/>
  <c r="H128" i="5" s="1"/>
  <c r="G127" i="5"/>
  <c r="H127" i="5" s="1"/>
  <c r="G126" i="5"/>
  <c r="H126" i="5" s="1"/>
  <c r="G125" i="5"/>
  <c r="H122" i="5"/>
  <c r="H121" i="5"/>
  <c r="H120" i="5"/>
  <c r="G119" i="5"/>
  <c r="H119" i="5" s="1"/>
  <c r="G118" i="5"/>
  <c r="H118" i="5" s="1"/>
  <c r="G117" i="5"/>
  <c r="H117" i="5" s="1"/>
  <c r="G116" i="5"/>
  <c r="H116" i="5" s="1"/>
  <c r="I115" i="5"/>
  <c r="G115" i="5"/>
  <c r="I114" i="5"/>
  <c r="G114" i="5"/>
  <c r="H114" i="5" s="1"/>
  <c r="G113" i="5"/>
  <c r="G112" i="5"/>
  <c r="H112" i="5" s="1"/>
  <c r="G111" i="5"/>
  <c r="G110" i="5"/>
  <c r="H110" i="5" s="1"/>
  <c r="G109" i="5"/>
  <c r="H109" i="5" s="1"/>
  <c r="G108" i="5"/>
  <c r="G107" i="5"/>
  <c r="H107" i="5" s="1"/>
  <c r="G106" i="5"/>
  <c r="H106" i="5" s="1"/>
  <c r="G105" i="5"/>
  <c r="H105" i="5" s="1"/>
  <c r="G104" i="5"/>
  <c r="G103" i="5"/>
  <c r="G102" i="5"/>
  <c r="H102" i="5" s="1"/>
  <c r="G101" i="5"/>
  <c r="H101" i="5" s="1"/>
  <c r="G100" i="5"/>
  <c r="G99" i="5"/>
  <c r="H99" i="5" s="1"/>
  <c r="G98" i="5"/>
  <c r="H98" i="5" s="1"/>
  <c r="G97" i="5"/>
  <c r="G96" i="5"/>
  <c r="H96" i="5" s="1"/>
  <c r="G95" i="5"/>
  <c r="H95" i="5" s="1"/>
  <c r="G94" i="5"/>
  <c r="H94" i="5" s="1"/>
  <c r="G86" i="5"/>
  <c r="H86" i="5" s="1"/>
  <c r="G85" i="5"/>
  <c r="H85" i="5" s="1"/>
  <c r="G83" i="5"/>
  <c r="H83" i="5" s="1"/>
  <c r="G82" i="5"/>
  <c r="H82" i="5" s="1"/>
  <c r="G80" i="5"/>
  <c r="H80" i="5" s="1"/>
  <c r="G79" i="5"/>
  <c r="H79" i="5" s="1"/>
  <c r="G78" i="5"/>
  <c r="H78" i="5" s="1"/>
  <c r="G75" i="5"/>
  <c r="H75" i="5" s="1"/>
  <c r="G74" i="5"/>
  <c r="H74" i="5" s="1"/>
  <c r="G62" i="5"/>
  <c r="H62" i="5" s="1"/>
  <c r="G56" i="5"/>
  <c r="H56" i="5" s="1"/>
  <c r="G48" i="5"/>
  <c r="G42" i="5"/>
  <c r="H42" i="5" s="1"/>
  <c r="G41" i="5"/>
  <c r="G40" i="5"/>
  <c r="G39" i="5"/>
  <c r="G38" i="5"/>
  <c r="H38" i="5" s="1"/>
  <c r="G37" i="5"/>
  <c r="H37" i="5" s="1"/>
  <c r="G36" i="5"/>
  <c r="H36" i="5" s="1"/>
  <c r="G35" i="5"/>
  <c r="H35" i="5" s="1"/>
  <c r="G34" i="5"/>
  <c r="H34" i="5" s="1"/>
  <c r="G33" i="5"/>
  <c r="G31" i="5"/>
  <c r="H31" i="5" s="1"/>
  <c r="G27" i="5"/>
  <c r="H27" i="5" s="1"/>
  <c r="G20" i="5"/>
  <c r="G15" i="5"/>
  <c r="H15" i="5" s="1"/>
  <c r="B440" i="30"/>
  <c r="B423" i="10"/>
  <c r="R15" i="33"/>
  <c r="B13" i="33"/>
  <c r="K13" i="33" s="1"/>
  <c r="R12" i="33"/>
  <c r="B10" i="33"/>
  <c r="K10" i="33" s="1"/>
  <c r="G626" i="29"/>
  <c r="G269" i="29"/>
  <c r="C2378" i="7"/>
  <c r="G626" i="7"/>
  <c r="G269" i="7"/>
  <c r="U13" i="27" l="1"/>
  <c r="AC33" i="27"/>
  <c r="AC47" i="27" s="1"/>
  <c r="W61" i="27" s="1"/>
  <c r="V13" i="27"/>
  <c r="AA47" i="27"/>
  <c r="X33" i="27"/>
  <c r="Z33" i="27" s="1"/>
  <c r="AB33" i="27" s="1"/>
  <c r="AA67" i="27"/>
  <c r="D158" i="20"/>
  <c r="D163" i="20" s="1"/>
  <c r="D165" i="20" s="1"/>
  <c r="G22" i="5"/>
  <c r="H22" i="5" s="1"/>
  <c r="G60" i="5"/>
  <c r="H60" i="5" s="1"/>
  <c r="W13" i="27"/>
  <c r="Y34" i="27"/>
  <c r="Z34" i="27" s="1"/>
  <c r="AB34" i="27" s="1"/>
  <c r="D181" i="20"/>
  <c r="G32" i="5"/>
  <c r="H32" i="5" s="1"/>
  <c r="G47" i="5"/>
  <c r="H47" i="5" s="1"/>
  <c r="J101" i="10"/>
  <c r="J139" i="10" s="1"/>
  <c r="J145" i="10" s="1"/>
  <c r="J19" i="10"/>
  <c r="G29" i="5"/>
  <c r="H29" i="5" s="1"/>
  <c r="G19" i="5"/>
  <c r="G28" i="5"/>
  <c r="H28" i="5" s="1"/>
  <c r="G81" i="5"/>
  <c r="H81" i="5" s="1"/>
  <c r="G30" i="5"/>
  <c r="H30" i="5" s="1"/>
  <c r="G68" i="5"/>
  <c r="H68" i="5" s="1"/>
  <c r="G89" i="5"/>
  <c r="H89" i="5" s="1"/>
  <c r="G55" i="5"/>
  <c r="H55" i="5" s="1"/>
  <c r="G73" i="5"/>
  <c r="H73" i="5" s="1"/>
  <c r="G416" i="30"/>
  <c r="I416" i="30" s="1"/>
  <c r="J20" i="10"/>
  <c r="G49" i="5"/>
  <c r="H49" i="5" s="1"/>
  <c r="J181" i="10"/>
  <c r="J187" i="10" s="1"/>
  <c r="H11" i="32"/>
  <c r="H256" i="30" s="1"/>
  <c r="I256" i="30" s="1"/>
  <c r="Y13" i="27"/>
  <c r="X32" i="27"/>
  <c r="Z32" i="27" s="1"/>
  <c r="X36" i="27"/>
  <c r="Z36" i="27" s="1"/>
  <c r="P63" i="27"/>
  <c r="D160" i="20"/>
  <c r="J135" i="10"/>
  <c r="X4" i="27"/>
  <c r="X13" i="27" s="1"/>
  <c r="X31" i="27"/>
  <c r="Y32" i="27"/>
  <c r="X35" i="27"/>
  <c r="I490" i="30"/>
  <c r="J333" i="10"/>
  <c r="J334" i="10" s="1"/>
  <c r="G414" i="30" s="1"/>
  <c r="I414" i="30" s="1"/>
  <c r="J348" i="10"/>
  <c r="J349" i="10" s="1"/>
  <c r="G425" i="30" s="1"/>
  <c r="I425" i="30" s="1"/>
  <c r="I428" i="30" s="1"/>
  <c r="Y31" i="27"/>
  <c r="Y35" i="27"/>
  <c r="H19" i="32"/>
  <c r="J197" i="10"/>
  <c r="J362" i="10"/>
  <c r="J363" i="10" s="1"/>
  <c r="G436" i="30" s="1"/>
  <c r="I436" i="30" s="1"/>
  <c r="I438" i="30" s="1"/>
  <c r="J372" i="10"/>
  <c r="J374" i="10" s="1"/>
  <c r="J375" i="10" s="1"/>
  <c r="G446" i="30" s="1"/>
  <c r="I446" i="30" s="1"/>
  <c r="J184" i="10"/>
  <c r="J160" i="10"/>
  <c r="J200" i="10"/>
  <c r="J201" i="10" s="1"/>
  <c r="B307" i="10"/>
  <c r="B402" i="10"/>
  <c r="B54" i="10"/>
  <c r="B411" i="10"/>
  <c r="B301" i="10"/>
  <c r="B399" i="10"/>
  <c r="B547" i="10"/>
  <c r="B325" i="10"/>
  <c r="B408" i="30"/>
  <c r="B63" i="10"/>
  <c r="B367" i="10"/>
  <c r="B313" i="10"/>
  <c r="B408" i="10"/>
  <c r="B545" i="10"/>
  <c r="B114" i="10"/>
  <c r="B87" i="10"/>
  <c r="I41" i="30"/>
  <c r="I478" i="30"/>
  <c r="I552" i="30"/>
  <c r="I307" i="30"/>
  <c r="I159" i="30"/>
  <c r="I391" i="30"/>
  <c r="I496" i="30"/>
  <c r="I123" i="30"/>
  <c r="I13" i="30"/>
  <c r="I315" i="30"/>
  <c r="I417" i="30"/>
  <c r="I225" i="30"/>
  <c r="I506" i="30"/>
  <c r="I484" i="30"/>
  <c r="I472" i="30"/>
  <c r="I131" i="30"/>
  <c r="I28" i="30"/>
  <c r="I268" i="30"/>
  <c r="I74" i="30"/>
  <c r="I139" i="30"/>
  <c r="I183" i="30"/>
  <c r="I216" i="30"/>
  <c r="I252" i="30"/>
  <c r="I398" i="30"/>
  <c r="I35" i="30"/>
  <c r="I99" i="30"/>
  <c r="I244" i="30"/>
  <c r="H111" i="5"/>
  <c r="H115" i="5"/>
  <c r="H19" i="5"/>
  <c r="H140" i="5"/>
  <c r="H48" i="5"/>
  <c r="H129" i="5"/>
  <c r="H103" i="5"/>
  <c r="H125" i="5"/>
  <c r="H132" i="5"/>
  <c r="H136" i="5"/>
  <c r="H104" i="5"/>
  <c r="H133" i="5"/>
  <c r="H39" i="5"/>
  <c r="H100" i="5"/>
  <c r="H113" i="5"/>
  <c r="H163" i="5"/>
  <c r="H40" i="5"/>
  <c r="H97" i="5"/>
  <c r="H154" i="5"/>
  <c r="H41" i="5"/>
  <c r="H20" i="5"/>
  <c r="H33" i="5"/>
  <c r="H46" i="5"/>
  <c r="H84" i="5"/>
  <c r="H108" i="5"/>
  <c r="H134" i="5"/>
  <c r="H156" i="5"/>
  <c r="H150" i="5"/>
  <c r="I357" i="30"/>
  <c r="I339" i="30"/>
  <c r="I292" i="30"/>
  <c r="I259" i="30"/>
  <c r="I238" i="30"/>
  <c r="I232" i="30"/>
  <c r="I202" i="30"/>
  <c r="I147" i="30"/>
  <c r="I93" i="30"/>
  <c r="I66" i="30"/>
  <c r="I58" i="30"/>
  <c r="I348" i="30"/>
  <c r="I21" i="30"/>
  <c r="I82" i="30"/>
  <c r="I299" i="30"/>
  <c r="I323" i="30"/>
  <c r="I531" i="30"/>
  <c r="I285" i="30"/>
  <c r="I513" i="30"/>
  <c r="I106" i="30"/>
  <c r="I113" i="30"/>
  <c r="I277" i="30"/>
  <c r="I375" i="30"/>
  <c r="I330" i="30"/>
  <c r="I366" i="30"/>
  <c r="I406" i="30"/>
  <c r="I520" i="30"/>
  <c r="I384" i="30"/>
  <c r="I458" i="30"/>
  <c r="I544" i="30"/>
  <c r="I50" i="30"/>
  <c r="G65" i="5" l="1"/>
  <c r="H65" i="5" s="1"/>
  <c r="J21" i="10"/>
  <c r="J103" i="10"/>
  <c r="I169" i="5"/>
  <c r="I104" i="5"/>
  <c r="I168" i="5"/>
  <c r="I74" i="5"/>
  <c r="I109" i="5"/>
  <c r="I89" i="5"/>
  <c r="I80" i="5"/>
  <c r="I98" i="5"/>
  <c r="I96" i="5"/>
  <c r="I62" i="5"/>
  <c r="I165" i="5"/>
  <c r="I107" i="5"/>
  <c r="I164" i="5"/>
  <c r="I75" i="5"/>
  <c r="I101" i="5"/>
  <c r="I61" i="5"/>
  <c r="I144" i="5"/>
  <c r="I150" i="5"/>
  <c r="I149" i="5"/>
  <c r="I49" i="5"/>
  <c r="I148" i="5"/>
  <c r="I79" i="5"/>
  <c r="I159" i="5"/>
  <c r="I78" i="5"/>
  <c r="G16" i="5"/>
  <c r="H16" i="5" s="1"/>
  <c r="J373" i="10"/>
  <c r="J38" i="10"/>
  <c r="G72" i="5"/>
  <c r="H72" i="5" s="1"/>
  <c r="G57" i="5"/>
  <c r="H57" i="5" s="1"/>
  <c r="G66" i="5"/>
  <c r="H66" i="5" s="1"/>
  <c r="I120" i="5"/>
  <c r="J120" i="5" s="1"/>
  <c r="K120" i="5" s="1"/>
  <c r="G52" i="5"/>
  <c r="H52" i="5" s="1"/>
  <c r="I118" i="5"/>
  <c r="G45" i="5"/>
  <c r="H45" i="5" s="1"/>
  <c r="G71" i="5"/>
  <c r="H71" i="5" s="1"/>
  <c r="I119" i="5"/>
  <c r="G67" i="5"/>
  <c r="H67" i="5" s="1"/>
  <c r="J78" i="5"/>
  <c r="K78" i="5" s="1"/>
  <c r="AA52" i="27"/>
  <c r="AB36" i="27"/>
  <c r="Y47" i="27"/>
  <c r="W53" i="27" s="1"/>
  <c r="AB32" i="27"/>
  <c r="Z35" i="27"/>
  <c r="AB35" i="27" s="1"/>
  <c r="J192" i="5"/>
  <c r="K192" i="5" s="1"/>
  <c r="G445" i="30"/>
  <c r="I445" i="30" s="1"/>
  <c r="I451" i="30" s="1"/>
  <c r="X47" i="27"/>
  <c r="W52" i="27" s="1"/>
  <c r="Z31" i="27"/>
  <c r="Z47" i="27" s="1"/>
  <c r="AA55" i="27" s="1"/>
  <c r="G53" i="5"/>
  <c r="H53" i="5" s="1"/>
  <c r="J148" i="10"/>
  <c r="J149" i="10" s="1"/>
  <c r="G23" i="5"/>
  <c r="H23" i="5" s="1"/>
  <c r="J41" i="10"/>
  <c r="B25" i="10"/>
  <c r="J89" i="5"/>
  <c r="K89" i="5" s="1"/>
  <c r="B194" i="10"/>
  <c r="I147" i="5"/>
  <c r="J147" i="5" s="1"/>
  <c r="K147" i="5" s="1"/>
  <c r="I139" i="5"/>
  <c r="J139" i="5" s="1"/>
  <c r="K139" i="5" s="1"/>
  <c r="J109" i="5" l="1"/>
  <c r="K109" i="5" s="1"/>
  <c r="J101" i="5"/>
  <c r="K101" i="5" s="1"/>
  <c r="J158" i="5"/>
  <c r="K158" i="5" s="1"/>
  <c r="J119" i="5"/>
  <c r="K119" i="5" s="1"/>
  <c r="J118" i="5"/>
  <c r="K118" i="5" s="1"/>
  <c r="J159" i="5"/>
  <c r="K159" i="5" s="1"/>
  <c r="J181" i="5"/>
  <c r="K181" i="5" s="1"/>
  <c r="J156" i="5"/>
  <c r="K156" i="5" s="1"/>
  <c r="J184" i="5"/>
  <c r="K184" i="5" s="1"/>
  <c r="J191" i="5"/>
  <c r="K191" i="5" s="1"/>
  <c r="J180" i="5"/>
  <c r="K180" i="5" s="1"/>
  <c r="J190" i="5"/>
  <c r="K190" i="5" s="1"/>
  <c r="J189" i="5"/>
  <c r="K189" i="5" s="1"/>
  <c r="J183" i="5"/>
  <c r="K183" i="5" s="1"/>
  <c r="J185" i="5"/>
  <c r="K185" i="5" s="1"/>
  <c r="J177" i="5"/>
  <c r="K177" i="5" s="1"/>
  <c r="J86" i="5"/>
  <c r="K86" i="5" s="1"/>
  <c r="J79" i="5"/>
  <c r="K79" i="5" s="1"/>
  <c r="J148" i="5"/>
  <c r="K148" i="5" s="1"/>
  <c r="J49" i="5"/>
  <c r="K49" i="5" s="1"/>
  <c r="J66" i="5"/>
  <c r="K66" i="5" s="1"/>
  <c r="J35" i="5"/>
  <c r="K35" i="5" s="1"/>
  <c r="J27" i="5"/>
  <c r="K27" i="5" s="1"/>
  <c r="J196" i="5"/>
  <c r="K196" i="5" s="1"/>
  <c r="J117" i="5"/>
  <c r="K117" i="5" s="1"/>
  <c r="J67" i="5"/>
  <c r="K67" i="5" s="1"/>
  <c r="J132" i="5"/>
  <c r="K132" i="5" s="1"/>
  <c r="J105" i="5"/>
  <c r="K105" i="5" s="1"/>
  <c r="J53" i="5"/>
  <c r="K53" i="5" s="1"/>
  <c r="J20" i="5"/>
  <c r="K20" i="5" s="1"/>
  <c r="J187" i="5"/>
  <c r="K187" i="5" s="1"/>
  <c r="J175" i="5"/>
  <c r="K175" i="5" s="1"/>
  <c r="J153" i="5"/>
  <c r="K153" i="5" s="1"/>
  <c r="J38" i="5"/>
  <c r="K38" i="5" s="1"/>
  <c r="J110" i="5"/>
  <c r="K110" i="5" s="1"/>
  <c r="J19" i="5"/>
  <c r="K19" i="5" s="1"/>
  <c r="J47" i="5"/>
  <c r="K47" i="5" s="1"/>
  <c r="J52" i="5"/>
  <c r="K52" i="5" s="1"/>
  <c r="J160" i="5"/>
  <c r="K160" i="5" s="1"/>
  <c r="J72" i="5"/>
  <c r="K72" i="5" s="1"/>
  <c r="J129" i="5"/>
  <c r="K129" i="5" s="1"/>
  <c r="J65" i="5"/>
  <c r="K65" i="5" s="1"/>
  <c r="J146" i="5"/>
  <c r="K146" i="5" s="1"/>
  <c r="J179" i="5"/>
  <c r="K179" i="5" s="1"/>
  <c r="J41" i="5"/>
  <c r="K41" i="5" s="1"/>
  <c r="J33" i="5"/>
  <c r="K33" i="5" s="1"/>
  <c r="J186" i="5"/>
  <c r="K186" i="5" s="1"/>
  <c r="J111" i="5"/>
  <c r="K111" i="5" s="1"/>
  <c r="J40" i="5"/>
  <c r="K40" i="5" s="1"/>
  <c r="J125" i="5"/>
  <c r="K125" i="5" s="1"/>
  <c r="J100" i="5"/>
  <c r="K100" i="5" s="1"/>
  <c r="J46" i="5"/>
  <c r="K46" i="5" s="1"/>
  <c r="J197" i="5"/>
  <c r="K197" i="5" s="1"/>
  <c r="J54" i="5"/>
  <c r="J136" i="5"/>
  <c r="K136" i="5" s="1"/>
  <c r="J155" i="5"/>
  <c r="K155" i="5" s="1"/>
  <c r="J83" i="5"/>
  <c r="K83" i="5" s="1"/>
  <c r="J161" i="5"/>
  <c r="K161" i="5" s="1"/>
  <c r="J24" i="5"/>
  <c r="J134" i="5"/>
  <c r="K134" i="5" s="1"/>
  <c r="J36" i="5"/>
  <c r="K36" i="5" s="1"/>
  <c r="J157" i="5"/>
  <c r="K157" i="5" s="1"/>
  <c r="J137" i="5"/>
  <c r="K137" i="5" s="1"/>
  <c r="J32" i="5"/>
  <c r="K32" i="5" s="1"/>
  <c r="J112" i="5"/>
  <c r="K112" i="5" s="1"/>
  <c r="J57" i="5"/>
  <c r="J140" i="5"/>
  <c r="K140" i="5" s="1"/>
  <c r="J135" i="5"/>
  <c r="K135" i="5" s="1"/>
  <c r="J145" i="5"/>
  <c r="K145" i="5" s="1"/>
  <c r="J39" i="5"/>
  <c r="K39" i="5" s="1"/>
  <c r="J31" i="5"/>
  <c r="K31" i="5" s="1"/>
  <c r="J163" i="5"/>
  <c r="K163" i="5" s="1"/>
  <c r="J103" i="5"/>
  <c r="K103" i="5" s="1"/>
  <c r="J176" i="5"/>
  <c r="K176" i="5" s="1"/>
  <c r="J113" i="5"/>
  <c r="K113" i="5" s="1"/>
  <c r="J82" i="5"/>
  <c r="K82" i="5" s="1"/>
  <c r="J42" i="5"/>
  <c r="K42" i="5" s="1"/>
  <c r="J198" i="5"/>
  <c r="K198" i="5" s="1"/>
  <c r="J199" i="5"/>
  <c r="K199" i="5" s="1"/>
  <c r="J30" i="5"/>
  <c r="K30" i="5" s="1"/>
  <c r="J128" i="5"/>
  <c r="K128" i="5" s="1"/>
  <c r="J138" i="5"/>
  <c r="K138" i="5" s="1"/>
  <c r="J60" i="5"/>
  <c r="K60" i="5" s="1"/>
  <c r="J97" i="5"/>
  <c r="K97" i="5" s="1"/>
  <c r="J21" i="5"/>
  <c r="K21" i="5" s="1"/>
  <c r="J90" i="5"/>
  <c r="K90" i="5" s="1"/>
  <c r="J84" i="5"/>
  <c r="K84" i="5" s="1"/>
  <c r="J133" i="5"/>
  <c r="K133" i="5" s="1"/>
  <c r="J28" i="5"/>
  <c r="K28" i="5" s="1"/>
  <c r="J99" i="5"/>
  <c r="K99" i="5" s="1"/>
  <c r="J48" i="5"/>
  <c r="K48" i="5" s="1"/>
  <c r="J162" i="5"/>
  <c r="K162" i="5" s="1"/>
  <c r="J122" i="5"/>
  <c r="K122" i="5" s="1"/>
  <c r="J68" i="5"/>
  <c r="K68" i="5" s="1"/>
  <c r="J130" i="5"/>
  <c r="K130" i="5" s="1"/>
  <c r="J108" i="5"/>
  <c r="K108" i="5" s="1"/>
  <c r="J127" i="5"/>
  <c r="K127" i="5" s="1"/>
  <c r="J95" i="5"/>
  <c r="K95" i="5" s="1"/>
  <c r="J102" i="5"/>
  <c r="K102" i="5" s="1"/>
  <c r="J16" i="5"/>
  <c r="K16" i="5" s="1"/>
  <c r="J115" i="5"/>
  <c r="K115" i="5" s="1"/>
  <c r="J37" i="5"/>
  <c r="K37" i="5" s="1"/>
  <c r="J71" i="5"/>
  <c r="K71" i="5" s="1"/>
  <c r="J73" i="5"/>
  <c r="K73" i="5" s="1"/>
  <c r="J188" i="5"/>
  <c r="K188" i="5" s="1"/>
  <c r="J81" i="5"/>
  <c r="K81" i="5" s="1"/>
  <c r="J45" i="5"/>
  <c r="K45" i="5" s="1"/>
  <c r="J55" i="5"/>
  <c r="K55" i="5" s="1"/>
  <c r="J126" i="5"/>
  <c r="K126" i="5" s="1"/>
  <c r="J131" i="5"/>
  <c r="K131" i="5" s="1"/>
  <c r="J56" i="5"/>
  <c r="K56" i="5" s="1"/>
  <c r="J94" i="5"/>
  <c r="K94" i="5" s="1"/>
  <c r="J114" i="5"/>
  <c r="K114" i="5" s="1"/>
  <c r="J200" i="5"/>
  <c r="K200" i="5" s="1"/>
  <c r="J29" i="5"/>
  <c r="K29" i="5" s="1"/>
  <c r="J22" i="5"/>
  <c r="K22" i="5" s="1"/>
  <c r="J178" i="5"/>
  <c r="K178" i="5" s="1"/>
  <c r="J85" i="5"/>
  <c r="K85" i="5" s="1"/>
  <c r="J23" i="5"/>
  <c r="K23" i="5" s="1"/>
  <c r="J116" i="5"/>
  <c r="K116" i="5" s="1"/>
  <c r="J154" i="5"/>
  <c r="K154" i="5" s="1"/>
  <c r="J15" i="5"/>
  <c r="K15" i="5" s="1"/>
  <c r="J106" i="5"/>
  <c r="K106" i="5" s="1"/>
  <c r="J34" i="5"/>
  <c r="K34" i="5" s="1"/>
  <c r="J150" i="5"/>
  <c r="K150" i="5" s="1"/>
  <c r="J182" i="5"/>
  <c r="K182" i="5" s="1"/>
  <c r="J75" i="5"/>
  <c r="K75" i="5" s="1"/>
  <c r="J107" i="5"/>
  <c r="K107" i="5" s="1"/>
  <c r="J96" i="5"/>
  <c r="K96" i="5" s="1"/>
  <c r="J80" i="5"/>
  <c r="K80" i="5" s="1"/>
  <c r="J168" i="5"/>
  <c r="K168" i="5" s="1"/>
  <c r="J149" i="5"/>
  <c r="K149" i="5" s="1"/>
  <c r="J144" i="5"/>
  <c r="K144" i="5" s="1"/>
  <c r="W54" i="27"/>
  <c r="J61" i="5"/>
  <c r="K61" i="5" s="1"/>
  <c r="J164" i="5"/>
  <c r="K164" i="5" s="1"/>
  <c r="J165" i="5"/>
  <c r="K165" i="5" s="1"/>
  <c r="J62" i="5"/>
  <c r="K62" i="5" s="1"/>
  <c r="J98" i="5"/>
  <c r="K98" i="5" s="1"/>
  <c r="J74" i="5"/>
  <c r="K74" i="5" s="1"/>
  <c r="J104" i="5"/>
  <c r="K104" i="5" s="1"/>
  <c r="J169" i="5"/>
  <c r="K169" i="5" s="1"/>
  <c r="K57" i="5"/>
  <c r="G24" i="5"/>
  <c r="H24" i="5" s="1"/>
  <c r="G54" i="5"/>
  <c r="H54" i="5" s="1"/>
  <c r="I121" i="5"/>
  <c r="J121" i="5" s="1"/>
  <c r="K121" i="5" s="1"/>
  <c r="AA53" i="27"/>
  <c r="AB31" i="27"/>
  <c r="AB47" i="27" s="1"/>
  <c r="B51" i="10"/>
  <c r="B396" i="10"/>
  <c r="K24" i="5" l="1"/>
  <c r="K54" i="5"/>
  <c r="B295" i="10"/>
  <c r="B253" i="10"/>
  <c r="B66" i="10"/>
  <c r="B455" i="10" l="1"/>
  <c r="B277" i="10" l="1"/>
  <c r="B75" i="10" l="1"/>
  <c r="K25" i="5"/>
  <c r="B147" i="10" l="1"/>
  <c r="B169" i="10" l="1"/>
  <c r="B81" i="10" l="1"/>
  <c r="B164" i="10" l="1"/>
  <c r="B37" i="10"/>
  <c r="B289" i="10"/>
  <c r="K69" i="5" l="1"/>
  <c r="K63" i="5" s="1"/>
  <c r="K123" i="5" l="1"/>
  <c r="K141" i="5" l="1"/>
  <c r="K87" i="5"/>
  <c r="K142" i="5" l="1"/>
  <c r="K43" i="5"/>
  <c r="K58" i="5" l="1"/>
  <c r="K76" i="5" s="1"/>
  <c r="K193" i="5" s="1"/>
  <c r="K166" i="5" l="1"/>
  <c r="K151" i="5"/>
  <c r="K50" i="5"/>
  <c r="K170" i="5"/>
  <c r="K91" i="5"/>
  <c r="K17" i="5"/>
  <c r="K201" i="5"/>
  <c r="C13" i="33" l="1"/>
  <c r="K171" i="5"/>
  <c r="K172" i="5" l="1"/>
  <c r="K203" i="5" s="1"/>
  <c r="Q13" i="33"/>
  <c r="Q17" i="33" s="1"/>
  <c r="P13" i="33"/>
  <c r="P17" i="33" s="1"/>
  <c r="N13" i="33"/>
  <c r="O13" i="33"/>
  <c r="O17" i="33" s="1"/>
  <c r="M13" i="33"/>
  <c r="L13" i="33"/>
  <c r="C10" i="33" l="1"/>
  <c r="R13" i="33"/>
  <c r="N10" i="33" l="1"/>
  <c r="N17" i="33" s="1"/>
  <c r="C16" i="33"/>
  <c r="L10" i="33"/>
  <c r="L17" i="33" s="1"/>
  <c r="M10" i="33"/>
  <c r="M17" i="33" s="1"/>
  <c r="H10" i="33"/>
  <c r="H17" i="33" s="1"/>
  <c r="G10" i="33"/>
  <c r="G17" i="33" s="1"/>
  <c r="I10" i="33"/>
  <c r="I17" i="33" s="1"/>
  <c r="D18" i="33"/>
  <c r="E18" i="33" s="1"/>
  <c r="R10" i="33" l="1"/>
  <c r="R17" i="33" s="1"/>
  <c r="M203" i="5"/>
  <c r="K210" i="5" l="1"/>
  <c r="O19" i="33" l="1"/>
  <c r="D19" i="33" l="1"/>
  <c r="D20" i="33" s="1"/>
  <c r="G19" i="33"/>
  <c r="I19" i="33"/>
  <c r="Q19" i="33"/>
  <c r="E19" i="33"/>
  <c r="H19" i="33"/>
  <c r="M19" i="33"/>
  <c r="P19" i="33"/>
  <c r="N19" i="33"/>
  <c r="L19" i="33"/>
  <c r="F18" i="33"/>
  <c r="G18" i="33" s="1"/>
  <c r="H18" i="33" s="1"/>
  <c r="I18" i="33" s="1"/>
  <c r="L18" i="33" s="1"/>
  <c r="M18" i="33" s="1"/>
  <c r="N18" i="33" s="1"/>
  <c r="O18" i="33" s="1"/>
  <c r="P18" i="33" s="1"/>
  <c r="Q18" i="33" s="1"/>
  <c r="F19" i="33"/>
  <c r="E20" i="33" l="1"/>
  <c r="F20" i="33" s="1"/>
  <c r="G20" i="33" s="1"/>
  <c r="H20" i="33" s="1"/>
  <c r="I20" i="33" s="1"/>
  <c r="L20" i="33" s="1"/>
  <c r="M20" i="33" s="1"/>
  <c r="N20" i="33" s="1"/>
  <c r="O20" i="33" s="1"/>
  <c r="P20" i="33" s="1"/>
  <c r="Q20" i="33" s="1"/>
</calcChain>
</file>

<file path=xl/sharedStrings.xml><?xml version="1.0" encoding="utf-8"?>
<sst xmlns="http://schemas.openxmlformats.org/spreadsheetml/2006/main" count="156687" uniqueCount="77871">
  <si>
    <t>BDI</t>
  </si>
  <si>
    <t>ITEM</t>
  </si>
  <si>
    <t>BANCO</t>
  </si>
  <si>
    <t>TIPO</t>
  </si>
  <si>
    <t>DESCRIÇÃO DOS SERVIÇOS</t>
  </si>
  <si>
    <t>UNID</t>
  </si>
  <si>
    <t>QUANT.</t>
  </si>
  <si>
    <t>Preços Unit.  sem  BDI (R$)</t>
  </si>
  <si>
    <t>Preços Unit.  com BDI (R$)</t>
  </si>
  <si>
    <t>Valor (R$)</t>
  </si>
  <si>
    <t>1</t>
  </si>
  <si>
    <t>ADMINISTRAÇÃO DE OBRA</t>
  </si>
  <si>
    <t>1.1</t>
  </si>
  <si>
    <t>SINAPI</t>
  </si>
  <si>
    <t>SERVIÇO</t>
  </si>
  <si>
    <t>h</t>
  </si>
  <si>
    <t>1.2</t>
  </si>
  <si>
    <t>1.3</t>
  </si>
  <si>
    <t>2</t>
  </si>
  <si>
    <t>2.1</t>
  </si>
  <si>
    <t>00010776</t>
  </si>
  <si>
    <t>mês</t>
  </si>
  <si>
    <t>2.2</t>
  </si>
  <si>
    <t>00010779</t>
  </si>
  <si>
    <t>2.3</t>
  </si>
  <si>
    <t>74209/001</t>
  </si>
  <si>
    <t>74151/001</t>
  </si>
  <si>
    <t>m³</t>
  </si>
  <si>
    <t>74010/001</t>
  </si>
  <si>
    <t>74034/001</t>
  </si>
  <si>
    <t>m²</t>
  </si>
  <si>
    <t>REGULARIZACAO E COMPACTACAO DE SUBLEITO ATE 20 CM DE ESPESSURA</t>
  </si>
  <si>
    <t>m</t>
  </si>
  <si>
    <t>TOTAL</t>
  </si>
  <si>
    <t>UN</t>
  </si>
  <si>
    <t>11,85</t>
  </si>
  <si>
    <t>46,08</t>
  </si>
  <si>
    <t>9,81</t>
  </si>
  <si>
    <t>176,69</t>
  </si>
  <si>
    <t>3,32</t>
  </si>
  <si>
    <t>H</t>
  </si>
  <si>
    <t>0,83</t>
  </si>
  <si>
    <t>1,87</t>
  </si>
  <si>
    <t>4,37</t>
  </si>
  <si>
    <t>9,90</t>
  </si>
  <si>
    <t>8,33</t>
  </si>
  <si>
    <t>2,20</t>
  </si>
  <si>
    <t>2,63</t>
  </si>
  <si>
    <t>0,17</t>
  </si>
  <si>
    <t>0,36</t>
  </si>
  <si>
    <t>1,22</t>
  </si>
  <si>
    <t>6,83</t>
  </si>
  <si>
    <t>7,32</t>
  </si>
  <si>
    <t>4,26</t>
  </si>
  <si>
    <t>0,25</t>
  </si>
  <si>
    <t>4,02</t>
  </si>
  <si>
    <t>1,80</t>
  </si>
  <si>
    <t>0,08</t>
  </si>
  <si>
    <t>1,83</t>
  </si>
  <si>
    <t>3,66</t>
  </si>
  <si>
    <t>0,57</t>
  </si>
  <si>
    <t>0,16</t>
  </si>
  <si>
    <t>13,82</t>
  </si>
  <si>
    <t>9,65</t>
  </si>
  <si>
    <t>12,15</t>
  </si>
  <si>
    <t>0,33</t>
  </si>
  <si>
    <t>6,25</t>
  </si>
  <si>
    <t>8,00</t>
  </si>
  <si>
    <t>15,73</t>
  </si>
  <si>
    <t>0,07</t>
  </si>
  <si>
    <t>1,76</t>
  </si>
  <si>
    <t>54,22</t>
  </si>
  <si>
    <t>14,48</t>
  </si>
  <si>
    <t>0,12</t>
  </si>
  <si>
    <t>59,47</t>
  </si>
  <si>
    <t>1,58</t>
  </si>
  <si>
    <t>11,54</t>
  </si>
  <si>
    <t>5,58</t>
  </si>
  <si>
    <t>10,54</t>
  </si>
  <si>
    <t>4,75</t>
  </si>
  <si>
    <t>12,59</t>
  </si>
  <si>
    <t>3,95</t>
  </si>
  <si>
    <t>7,33</t>
  </si>
  <si>
    <t>7,34</t>
  </si>
  <si>
    <t>7,36</t>
  </si>
  <si>
    <t>7,47</t>
  </si>
  <si>
    <t>1,32</t>
  </si>
  <si>
    <t>1,41</t>
  </si>
  <si>
    <t>1,50</t>
  </si>
  <si>
    <t>450,00</t>
  </si>
  <si>
    <t>0,50</t>
  </si>
  <si>
    <t>10,00</t>
  </si>
  <si>
    <t>18,65</t>
  </si>
  <si>
    <t>35,00</t>
  </si>
  <si>
    <t>1,04</t>
  </si>
  <si>
    <t>1,25</t>
  </si>
  <si>
    <t>2,64</t>
  </si>
  <si>
    <t>60,00</t>
  </si>
  <si>
    <t>40,52</t>
  </si>
  <si>
    <t>4,97</t>
  </si>
  <si>
    <t>13,97</t>
  </si>
  <si>
    <t>16,10</t>
  </si>
  <si>
    <t>75,67</t>
  </si>
  <si>
    <t>13,09</t>
  </si>
  <si>
    <t>12,32</t>
  </si>
  <si>
    <t>12,43</t>
  </si>
  <si>
    <t>12,16</t>
  </si>
  <si>
    <t>28,88</t>
  </si>
  <si>
    <t>16,50</t>
  </si>
  <si>
    <t>35,20</t>
  </si>
  <si>
    <t>4,50</t>
  </si>
  <si>
    <t>3,00</t>
  </si>
  <si>
    <t>0,40</t>
  </si>
  <si>
    <t>58,91</t>
  </si>
  <si>
    <t>15,74</t>
  </si>
  <si>
    <t>6,42</t>
  </si>
  <si>
    <t>12,48</t>
  </si>
  <si>
    <t>41,00</t>
  </si>
  <si>
    <t>32,00</t>
  </si>
  <si>
    <t>42,00</t>
  </si>
  <si>
    <t>23,04</t>
  </si>
  <si>
    <t>62,29</t>
  </si>
  <si>
    <t>41,52</t>
  </si>
  <si>
    <t>5,85</t>
  </si>
  <si>
    <t>0,92</t>
  </si>
  <si>
    <t>1,73</t>
  </si>
  <si>
    <t>0,54</t>
  </si>
  <si>
    <t>1,00</t>
  </si>
  <si>
    <t>0,91</t>
  </si>
  <si>
    <t>0,43</t>
  </si>
  <si>
    <t>24,57</t>
  </si>
  <si>
    <t>3,39</t>
  </si>
  <si>
    <t>8,85</t>
  </si>
  <si>
    <t>25,10</t>
  </si>
  <si>
    <t>12,24</t>
  </si>
  <si>
    <t>8,50</t>
  </si>
  <si>
    <t>5,53</t>
  </si>
  <si>
    <t>5,21</t>
  </si>
  <si>
    <t>5,49</t>
  </si>
  <si>
    <t>10,52</t>
  </si>
  <si>
    <t>17,05</t>
  </si>
  <si>
    <t>6,97</t>
  </si>
  <si>
    <t>4,06</t>
  </si>
  <si>
    <t>6,63</t>
  </si>
  <si>
    <t>10,39</t>
  </si>
  <si>
    <t>6,23</t>
  </si>
  <si>
    <t>7,00</t>
  </si>
  <si>
    <t>14,55</t>
  </si>
  <si>
    <t>6,75</t>
  </si>
  <si>
    <t>6,04</t>
  </si>
  <si>
    <t>15,00</t>
  </si>
  <si>
    <t>7,98</t>
  </si>
  <si>
    <t>6,66</t>
  </si>
  <si>
    <t>15,80</t>
  </si>
  <si>
    <t>17,67</t>
  </si>
  <si>
    <t>2,80</t>
  </si>
  <si>
    <t>15,12</t>
  </si>
  <si>
    <t>15,60</t>
  </si>
  <si>
    <t>15,91</t>
  </si>
  <si>
    <t>5,81</t>
  </si>
  <si>
    <t>8,94</t>
  </si>
  <si>
    <t>3,86</t>
  </si>
  <si>
    <t>Kg</t>
  </si>
  <si>
    <t>2,90</t>
  </si>
  <si>
    <t>9,56</t>
  </si>
  <si>
    <t>25,19</t>
  </si>
  <si>
    <t>3,60</t>
  </si>
  <si>
    <t>2,17</t>
  </si>
  <si>
    <t>0,86</t>
  </si>
  <si>
    <t>1,33</t>
  </si>
  <si>
    <t>28,86</t>
  </si>
  <si>
    <t>10,21</t>
  </si>
  <si>
    <t>10,50</t>
  </si>
  <si>
    <t>11,58</t>
  </si>
  <si>
    <t>2,42</t>
  </si>
  <si>
    <t>3,03</t>
  </si>
  <si>
    <t>0,39</t>
  </si>
  <si>
    <t>4,09</t>
  </si>
  <si>
    <t>14,52</t>
  </si>
  <si>
    <t>5,45</t>
  </si>
  <si>
    <t>6,87</t>
  </si>
  <si>
    <t>38,87</t>
  </si>
  <si>
    <t>0,22</t>
  </si>
  <si>
    <t>6,15</t>
  </si>
  <si>
    <t>0,19</t>
  </si>
  <si>
    <t>0,34</t>
  </si>
  <si>
    <t>4,43</t>
  </si>
  <si>
    <t>4,45</t>
  </si>
  <si>
    <t>4,73</t>
  </si>
  <si>
    <t>4,44</t>
  </si>
  <si>
    <t>29,35</t>
  </si>
  <si>
    <t>4,48</t>
  </si>
  <si>
    <t>0,27</t>
  </si>
  <si>
    <t>0,10</t>
  </si>
  <si>
    <t>4,83</t>
  </si>
  <si>
    <t>0,37</t>
  </si>
  <si>
    <t>3,23</t>
  </si>
  <si>
    <t>0,56</t>
  </si>
  <si>
    <t>18,00</t>
  </si>
  <si>
    <t>51,29</t>
  </si>
  <si>
    <t>16,06</t>
  </si>
  <si>
    <t>47,33</t>
  </si>
  <si>
    <t>10,03</t>
  </si>
  <si>
    <t>20,00</t>
  </si>
  <si>
    <t>8,36</t>
  </si>
  <si>
    <t>4,92</t>
  </si>
  <si>
    <t>5,14</t>
  </si>
  <si>
    <t>8,91</t>
  </si>
  <si>
    <t>17,60</t>
  </si>
  <si>
    <t>36,12</t>
  </si>
  <si>
    <t>8,64</t>
  </si>
  <si>
    <t>10,80</t>
  </si>
  <si>
    <t>4,17</t>
  </si>
  <si>
    <t>12,70</t>
  </si>
  <si>
    <t>25,85</t>
  </si>
  <si>
    <t>38,71</t>
  </si>
  <si>
    <t>6,36</t>
  </si>
  <si>
    <t>5,93</t>
  </si>
  <si>
    <t>19,77</t>
  </si>
  <si>
    <t>10,20</t>
  </si>
  <si>
    <t>63,38</t>
  </si>
  <si>
    <t>0,77</t>
  </si>
  <si>
    <t>5,39</t>
  </si>
  <si>
    <t>5,01</t>
  </si>
  <si>
    <t>4,71</t>
  </si>
  <si>
    <t>4,82</t>
  </si>
  <si>
    <t>KG</t>
  </si>
  <si>
    <t>5,59</t>
  </si>
  <si>
    <t>19,35</t>
  </si>
  <si>
    <t>19,36</t>
  </si>
  <si>
    <t>6,99</t>
  </si>
  <si>
    <t>5,86</t>
  </si>
  <si>
    <t>15,88</t>
  </si>
  <si>
    <t>15,49</t>
  </si>
  <si>
    <t>0,24</t>
  </si>
  <si>
    <t>17,56</t>
  </si>
  <si>
    <t>18,79</t>
  </si>
  <si>
    <t>14,73</t>
  </si>
  <si>
    <t>6,74</t>
  </si>
  <si>
    <t>32,73</t>
  </si>
  <si>
    <t>5,05</t>
  </si>
  <si>
    <t>2,44</t>
  </si>
  <si>
    <t>3,43</t>
  </si>
  <si>
    <t>und</t>
  </si>
  <si>
    <t>16,00</t>
  </si>
  <si>
    <t>58,00</t>
  </si>
  <si>
    <t>180,00</t>
  </si>
  <si>
    <t>12,00</t>
  </si>
  <si>
    <t>14,91</t>
  </si>
  <si>
    <t>14,00</t>
  </si>
  <si>
    <t>10,89</t>
  </si>
  <si>
    <t>18,85</t>
  </si>
  <si>
    <t>62,00</t>
  </si>
  <si>
    <t>2,00</t>
  </si>
  <si>
    <t>8,15</t>
  </si>
  <si>
    <t>19,44</t>
  </si>
  <si>
    <t>78,66</t>
  </si>
  <si>
    <t>3,51</t>
  </si>
  <si>
    <t>5,26</t>
  </si>
  <si>
    <t>8,25</t>
  </si>
  <si>
    <t>3,16</t>
  </si>
  <si>
    <t>25,07</t>
  </si>
  <si>
    <t>11,11</t>
  </si>
  <si>
    <t>28,78</t>
  </si>
  <si>
    <t>21,24</t>
  </si>
  <si>
    <t>8,49</t>
  </si>
  <si>
    <t>15,53</t>
  </si>
  <si>
    <t>17,62</t>
  </si>
  <si>
    <t>10,63</t>
  </si>
  <si>
    <t>1,19</t>
  </si>
  <si>
    <t>3,47</t>
  </si>
  <si>
    <t>27,21</t>
  </si>
  <si>
    <t>2,36</t>
  </si>
  <si>
    <t>1,08</t>
  </si>
  <si>
    <t>1,06</t>
  </si>
  <si>
    <t>0,84</t>
  </si>
  <si>
    <t>0,95</t>
  </si>
  <si>
    <t>13,68</t>
  </si>
  <si>
    <t>10,76</t>
  </si>
  <si>
    <t>5,38</t>
  </si>
  <si>
    <t>8,61</t>
  </si>
  <si>
    <t>3,40</t>
  </si>
  <si>
    <t>2,59</t>
  </si>
  <si>
    <t>75,78</t>
  </si>
  <si>
    <t>48,55</t>
  </si>
  <si>
    <t>23,00</t>
  </si>
  <si>
    <t>11,49</t>
  </si>
  <si>
    <t>12,99</t>
  </si>
  <si>
    <t>170,22</t>
  </si>
  <si>
    <t>265,00</t>
  </si>
  <si>
    <t>12,79</t>
  </si>
  <si>
    <t>15,40</t>
  </si>
  <si>
    <t>28,25</t>
  </si>
  <si>
    <t>M</t>
  </si>
  <si>
    <t>5,12</t>
  </si>
  <si>
    <t>12,49</t>
  </si>
  <si>
    <t>14,94</t>
  </si>
  <si>
    <t>2,78</t>
  </si>
  <si>
    <t>2,50</t>
  </si>
  <si>
    <t>1,81</t>
  </si>
  <si>
    <t>19,62</t>
  </si>
  <si>
    <t>24,97</t>
  </si>
  <si>
    <t>7,20</t>
  </si>
  <si>
    <t>30,98</t>
  </si>
  <si>
    <t>11,70</t>
  </si>
  <si>
    <t>11,50</t>
  </si>
  <si>
    <t>22,41</t>
  </si>
  <si>
    <t>11,00</t>
  </si>
  <si>
    <t>7,80</t>
  </si>
  <si>
    <t>63,64</t>
  </si>
  <si>
    <t>17,19</t>
  </si>
  <si>
    <t>67,67</t>
  </si>
  <si>
    <t>26,14</t>
  </si>
  <si>
    <t>29,40</t>
  </si>
  <si>
    <t>65,39</t>
  </si>
  <si>
    <t>2,68</t>
  </si>
  <si>
    <t>22,98</t>
  </si>
  <si>
    <t>16,09</t>
  </si>
  <si>
    <t>10,65</t>
  </si>
  <si>
    <t>6,58</t>
  </si>
  <si>
    <t>20,90</t>
  </si>
  <si>
    <t>11,03</t>
  </si>
  <si>
    <t>27,52</t>
  </si>
  <si>
    <t>28,49</t>
  </si>
  <si>
    <t>1,63</t>
  </si>
  <si>
    <t>0,65</t>
  </si>
  <si>
    <t>0,41</t>
  </si>
  <si>
    <t>1,49</t>
  </si>
  <si>
    <t>2,19</t>
  </si>
  <si>
    <t>0,46</t>
  </si>
  <si>
    <t>2,62</t>
  </si>
  <si>
    <t>2,35</t>
  </si>
  <si>
    <t>6,00</t>
  </si>
  <si>
    <t>23,83</t>
  </si>
  <si>
    <t>25,00</t>
  </si>
  <si>
    <t>26,42</t>
  </si>
  <si>
    <t>104,46</t>
  </si>
  <si>
    <t>12,05</t>
  </si>
  <si>
    <t>33,64</t>
  </si>
  <si>
    <t>4,54</t>
  </si>
  <si>
    <t>12,37</t>
  </si>
  <si>
    <t>4,04</t>
  </si>
  <si>
    <t>27,85</t>
  </si>
  <si>
    <t>35,63</t>
  </si>
  <si>
    <t>1,82</t>
  </si>
  <si>
    <t>11,60</t>
  </si>
  <si>
    <t>35,64</t>
  </si>
  <si>
    <t>23,38</t>
  </si>
  <si>
    <t>7,94</t>
  </si>
  <si>
    <t>8,29</t>
  </si>
  <si>
    <t>14,25</t>
  </si>
  <si>
    <t>19,67</t>
  </si>
  <si>
    <t>0,05</t>
  </si>
  <si>
    <t>31,33</t>
  </si>
  <si>
    <t>2,18</t>
  </si>
  <si>
    <t>9,69</t>
  </si>
  <si>
    <t>3,17</t>
  </si>
  <si>
    <t>49,46</t>
  </si>
  <si>
    <t>12,31</t>
  </si>
  <si>
    <t>13,66</t>
  </si>
  <si>
    <t>17,12</t>
  </si>
  <si>
    <t>20,85</t>
  </si>
  <si>
    <t>15,50</t>
  </si>
  <si>
    <t>23,92</t>
  </si>
  <si>
    <t>27,23</t>
  </si>
  <si>
    <t>61,91</t>
  </si>
  <si>
    <t>47,43</t>
  </si>
  <si>
    <t>31,78</t>
  </si>
  <si>
    <t>21,43</t>
  </si>
  <si>
    <t>35,70</t>
  </si>
  <si>
    <t>37,34</t>
  </si>
  <si>
    <t>35,95</t>
  </si>
  <si>
    <t>22,23</t>
  </si>
  <si>
    <t>26,94</t>
  </si>
  <si>
    <t>31,67</t>
  </si>
  <si>
    <t>17,97</t>
  </si>
  <si>
    <t>31,59</t>
  </si>
  <si>
    <t>45,93</t>
  </si>
  <si>
    <t>25,87</t>
  </si>
  <si>
    <t>16,49</t>
  </si>
  <si>
    <t>21,68</t>
  </si>
  <si>
    <t>17,06</t>
  </si>
  <si>
    <t>57,49</t>
  </si>
  <si>
    <t>131,70</t>
  </si>
  <si>
    <t>50,34</t>
  </si>
  <si>
    <t>47,73</t>
  </si>
  <si>
    <t>31,62</t>
  </si>
  <si>
    <t>24,54</t>
  </si>
  <si>
    <t>8,16</t>
  </si>
  <si>
    <t>4,67</t>
  </si>
  <si>
    <t>38,34</t>
  </si>
  <si>
    <t>46,95</t>
  </si>
  <si>
    <t>2,29</t>
  </si>
  <si>
    <t>5,42</t>
  </si>
  <si>
    <t>6,82</t>
  </si>
  <si>
    <t>16,01</t>
  </si>
  <si>
    <t>13,48</t>
  </si>
  <si>
    <t>1,66</t>
  </si>
  <si>
    <t>2,83</t>
  </si>
  <si>
    <t>8,51</t>
  </si>
  <si>
    <t>18,06</t>
  </si>
  <si>
    <t>0,49</t>
  </si>
  <si>
    <t>43,61</t>
  </si>
  <si>
    <t>54,87</t>
  </si>
  <si>
    <t>6,19</t>
  </si>
  <si>
    <t>1,57</t>
  </si>
  <si>
    <t>19,01</t>
  </si>
  <si>
    <t>2,24</t>
  </si>
  <si>
    <t>26,17</t>
  </si>
  <si>
    <t>34,93</t>
  </si>
  <si>
    <t>7,86</t>
  </si>
  <si>
    <t>2,91</t>
  </si>
  <si>
    <t>4,57</t>
  </si>
  <si>
    <t>12,27</t>
  </si>
  <si>
    <t>1,68</t>
  </si>
  <si>
    <t>3,10</t>
  </si>
  <si>
    <t>2,01</t>
  </si>
  <si>
    <t>4,25</t>
  </si>
  <si>
    <t>1,60</t>
  </si>
  <si>
    <t>14,19</t>
  </si>
  <si>
    <t>2,93</t>
  </si>
  <si>
    <t>9,16</t>
  </si>
  <si>
    <t>7,17</t>
  </si>
  <si>
    <t>8,38</t>
  </si>
  <si>
    <t>13,11</t>
  </si>
  <si>
    <t>10,16</t>
  </si>
  <si>
    <t>12,75</t>
  </si>
  <si>
    <t>38,25</t>
  </si>
  <si>
    <t>45,37</t>
  </si>
  <si>
    <t>99,71</t>
  </si>
  <si>
    <t>3,71</t>
  </si>
  <si>
    <t>10,81</t>
  </si>
  <si>
    <t>5,32</t>
  </si>
  <si>
    <t>10,47</t>
  </si>
  <si>
    <t>4,29</t>
  </si>
  <si>
    <t>9,74</t>
  </si>
  <si>
    <t>9,72</t>
  </si>
  <si>
    <t>10,27</t>
  </si>
  <si>
    <t>19,55</t>
  </si>
  <si>
    <t>3,41</t>
  </si>
  <si>
    <t>5,83</t>
  </si>
  <si>
    <t>7,41</t>
  </si>
  <si>
    <t>10,23</t>
  </si>
  <si>
    <t>8,72</t>
  </si>
  <si>
    <t>9,61</t>
  </si>
  <si>
    <t>44,12</t>
  </si>
  <si>
    <t>30,10</t>
  </si>
  <si>
    <t>12,65</t>
  </si>
  <si>
    <t>20,01</t>
  </si>
  <si>
    <t>7,99</t>
  </si>
  <si>
    <t>15,90</t>
  </si>
  <si>
    <t>33,40</t>
  </si>
  <si>
    <t>20,64</t>
  </si>
  <si>
    <t>77,87</t>
  </si>
  <si>
    <t>45,11</t>
  </si>
  <si>
    <t>43,02</t>
  </si>
  <si>
    <t>21,47</t>
  </si>
  <si>
    <t>26,71</t>
  </si>
  <si>
    <t>2,27</t>
  </si>
  <si>
    <t>20,66</t>
  </si>
  <si>
    <t>5,02</t>
  </si>
  <si>
    <t>5,00</t>
  </si>
  <si>
    <t>20,42</t>
  </si>
  <si>
    <t>29,21</t>
  </si>
  <si>
    <t>24,67</t>
  </si>
  <si>
    <t>25,09</t>
  </si>
  <si>
    <t>27,20</t>
  </si>
  <si>
    <t>1,35</t>
  </si>
  <si>
    <t>28,00</t>
  </si>
  <si>
    <t>3,15</t>
  </si>
  <si>
    <t>146,20</t>
  </si>
  <si>
    <t>12,50</t>
  </si>
  <si>
    <t>29,00</t>
  </si>
  <si>
    <t>33,00</t>
  </si>
  <si>
    <t>23,76</t>
  </si>
  <si>
    <t>17,38</t>
  </si>
  <si>
    <t>130,00</t>
  </si>
  <si>
    <t>35,75</t>
  </si>
  <si>
    <t>23,02</t>
  </si>
  <si>
    <t>20,23</t>
  </si>
  <si>
    <t>0,73</t>
  </si>
  <si>
    <t>141,00</t>
  </si>
  <si>
    <t>16,64</t>
  </si>
  <si>
    <t>1,21</t>
  </si>
  <si>
    <t>17,73</t>
  </si>
  <si>
    <t>16,51</t>
  </si>
  <si>
    <t>14,71</t>
  </si>
  <si>
    <t>15,44</t>
  </si>
  <si>
    <t>1,67</t>
  </si>
  <si>
    <t>9,11</t>
  </si>
  <si>
    <t>0,64</t>
  </si>
  <si>
    <t>3,55</t>
  </si>
  <si>
    <t>4,40</t>
  </si>
  <si>
    <t>64,96</t>
  </si>
  <si>
    <t>19,72</t>
  </si>
  <si>
    <t>6,70</t>
  </si>
  <si>
    <t>0,21</t>
  </si>
  <si>
    <t>3,89</t>
  </si>
  <si>
    <t>4,23</t>
  </si>
  <si>
    <t>12,09</t>
  </si>
  <si>
    <t>55,08</t>
  </si>
  <si>
    <t>9,66</t>
  </si>
  <si>
    <t>3,87</t>
  </si>
  <si>
    <t>1,78</t>
  </si>
  <si>
    <t>19,91</t>
  </si>
  <si>
    <t>7,82</t>
  </si>
  <si>
    <t>6,41</t>
  </si>
  <si>
    <t>16,74</t>
  </si>
  <si>
    <t>82,03</t>
  </si>
  <si>
    <t>10,37</t>
  </si>
  <si>
    <t>16,76</t>
  </si>
  <si>
    <t>11,72</t>
  </si>
  <si>
    <t>34,30</t>
  </si>
  <si>
    <t>1/2")</t>
  </si>
  <si>
    <t>3,83</t>
  </si>
  <si>
    <t>0,79</t>
  </si>
  <si>
    <t>9,34</t>
  </si>
  <si>
    <t>23,84</t>
  </si>
  <si>
    <t>0,48</t>
  </si>
  <si>
    <t>0,58</t>
  </si>
  <si>
    <t>0,15</t>
  </si>
  <si>
    <t>3,25</t>
  </si>
  <si>
    <t>1,52</t>
  </si>
  <si>
    <t>8,35</t>
  </si>
  <si>
    <t>5,74</t>
  </si>
  <si>
    <t>0,28</t>
  </si>
  <si>
    <t>3,64</t>
  </si>
  <si>
    <t>3,92</t>
  </si>
  <si>
    <t>0,14</t>
  </si>
  <si>
    <t>1,34</t>
  </si>
  <si>
    <t>3,04</t>
  </si>
  <si>
    <t>2,71</t>
  </si>
  <si>
    <t>0,30</t>
  </si>
  <si>
    <t>15,33</t>
  </si>
  <si>
    <t>16,19</t>
  </si>
  <si>
    <t>8,73</t>
  </si>
  <si>
    <t>0,99</t>
  </si>
  <si>
    <t>14,93</t>
  </si>
  <si>
    <t>3,28</t>
  </si>
  <si>
    <t>43,34</t>
  </si>
  <si>
    <t>7,45</t>
  </si>
  <si>
    <t>23,95</t>
  </si>
  <si>
    <t>24,24</t>
  </si>
  <si>
    <t>26,45</t>
  </si>
  <si>
    <t>0,02</t>
  </si>
  <si>
    <t>0,03</t>
  </si>
  <si>
    <t>0,11</t>
  </si>
  <si>
    <t>3,08</t>
  </si>
  <si>
    <t>15,45</t>
  </si>
  <si>
    <t>11,84</t>
  </si>
  <si>
    <t>8,55</t>
  </si>
  <si>
    <t>4,81</t>
  </si>
  <si>
    <t>1,85</t>
  </si>
  <si>
    <t>22,46</t>
  </si>
  <si>
    <t>13,33</t>
  </si>
  <si>
    <t>2,87</t>
  </si>
  <si>
    <t>3,68</t>
  </si>
  <si>
    <t>9,12</t>
  </si>
  <si>
    <t>2,26</t>
  </si>
  <si>
    <t>1,90</t>
  </si>
  <si>
    <t>2,97</t>
  </si>
  <si>
    <t>2,41</t>
  </si>
  <si>
    <t>9,30</t>
  </si>
  <si>
    <t>16,43</t>
  </si>
  <si>
    <t>28,04</t>
  </si>
  <si>
    <t>13,27</t>
  </si>
  <si>
    <t>22,11</t>
  </si>
  <si>
    <t>2,72</t>
  </si>
  <si>
    <t>14,67</t>
  </si>
  <si>
    <t>67,99</t>
  </si>
  <si>
    <t>1,99</t>
  </si>
  <si>
    <t>9,00</t>
  </si>
  <si>
    <t>8,28</t>
  </si>
  <si>
    <t>11,68</t>
  </si>
  <si>
    <t>13,88</t>
  </si>
  <si>
    <t>20,59</t>
  </si>
  <si>
    <t>16,63</t>
  </si>
  <si>
    <t>121,12</t>
  </si>
  <si>
    <t>93,01</t>
  </si>
  <si>
    <t>119,56</t>
  </si>
  <si>
    <t>58,78</t>
  </si>
  <si>
    <t>313,96</t>
  </si>
  <si>
    <t>13,38</t>
  </si>
  <si>
    <t>17,44</t>
  </si>
  <si>
    <t>1,03</t>
  </si>
  <si>
    <t>11,87</t>
  </si>
  <si>
    <t>39,67</t>
  </si>
  <si>
    <t>4,46</t>
  </si>
  <si>
    <t>18,93</t>
  </si>
  <si>
    <t>6,88</t>
  </si>
  <si>
    <t>45,68</t>
  </si>
  <si>
    <t>27,67</t>
  </si>
  <si>
    <t>17,47</t>
  </si>
  <si>
    <t>25,28</t>
  </si>
  <si>
    <t>9,24</t>
  </si>
  <si>
    <t>12,03</t>
  </si>
  <si>
    <t>16,15</t>
  </si>
  <si>
    <t>41,48</t>
  </si>
  <si>
    <t>75,00</t>
  </si>
  <si>
    <t>24,99</t>
  </si>
  <si>
    <t>39,25</t>
  </si>
  <si>
    <t>37,03</t>
  </si>
  <si>
    <t>44,90</t>
  </si>
  <si>
    <t>1,75</t>
  </si>
  <si>
    <t>2,84</t>
  </si>
  <si>
    <t>7,29</t>
  </si>
  <si>
    <t>9,57</t>
  </si>
  <si>
    <t>2,15</t>
  </si>
  <si>
    <t>7,60</t>
  </si>
  <si>
    <t>44,27</t>
  </si>
  <si>
    <t>16,32</t>
  </si>
  <si>
    <t>7,67</t>
  </si>
  <si>
    <t>L</t>
  </si>
  <si>
    <t>15,20</t>
  </si>
  <si>
    <t>23,06</t>
  </si>
  <si>
    <t>19,30</t>
  </si>
  <si>
    <t>32,20</t>
  </si>
  <si>
    <t>10,66</t>
  </si>
  <si>
    <t>7,58</t>
  </si>
  <si>
    <t>1,70</t>
  </si>
  <si>
    <t>8,08</t>
  </si>
  <si>
    <t>38,55</t>
  </si>
  <si>
    <t>57,86</t>
  </si>
  <si>
    <t>126,90</t>
  </si>
  <si>
    <t>206,30</t>
  </si>
  <si>
    <t>49,90</t>
  </si>
  <si>
    <t>10,24</t>
  </si>
  <si>
    <t>7,01</t>
  </si>
  <si>
    <t>5,04</t>
  </si>
  <si>
    <t>39,20</t>
  </si>
  <si>
    <t>7,35</t>
  </si>
  <si>
    <t>24,00</t>
  </si>
  <si>
    <t>4,39</t>
  </si>
  <si>
    <t>11,79</t>
  </si>
  <si>
    <t>15,43</t>
  </si>
  <si>
    <t>14,87</t>
  </si>
  <si>
    <t>9,75</t>
  </si>
  <si>
    <t>8,52</t>
  </si>
  <si>
    <t>200,00</t>
  </si>
  <si>
    <t>205,66</t>
  </si>
  <si>
    <t>50,00</t>
  </si>
  <si>
    <t>39,00</t>
  </si>
  <si>
    <t>33,39</t>
  </si>
  <si>
    <t>74,00</t>
  </si>
  <si>
    <t>24,55</t>
  </si>
  <si>
    <t>33,25</t>
  </si>
  <si>
    <t>29,53</t>
  </si>
  <si>
    <t>21,70</t>
  </si>
  <si>
    <t>14,50</t>
  </si>
  <si>
    <t>25,81</t>
  </si>
  <si>
    <t>69,19</t>
  </si>
  <si>
    <t>54,51</t>
  </si>
  <si>
    <t>24,70</t>
  </si>
  <si>
    <t>29,95</t>
  </si>
  <si>
    <t>26,00</t>
  </si>
  <si>
    <t>47,23</t>
  </si>
  <si>
    <t>20,80</t>
  </si>
  <si>
    <t>6,32</t>
  </si>
  <si>
    <t>3,57</t>
  </si>
  <si>
    <t>2,13</t>
  </si>
  <si>
    <t>2,48</t>
  </si>
  <si>
    <t>9,50</t>
  </si>
  <si>
    <t>30,00</t>
  </si>
  <si>
    <t>10,78</t>
  </si>
  <si>
    <t>165,00</t>
  </si>
  <si>
    <t>150,00</t>
  </si>
  <si>
    <t>72,21</t>
  </si>
  <si>
    <t>120,00</t>
  </si>
  <si>
    <t>15,62</t>
  </si>
  <si>
    <t>9,22</t>
  </si>
  <si>
    <t>12,77</t>
  </si>
  <si>
    <t>46,99</t>
  </si>
  <si>
    <t>2,77</t>
  </si>
  <si>
    <t>26,15</t>
  </si>
  <si>
    <t>8,40</t>
  </si>
  <si>
    <t>12,64</t>
  </si>
  <si>
    <t>9,51</t>
  </si>
  <si>
    <t>15,29</t>
  </si>
  <si>
    <t>10,35</t>
  </si>
  <si>
    <t>28,84</t>
  </si>
  <si>
    <t>0,51</t>
  </si>
  <si>
    <t>15,79</t>
  </si>
  <si>
    <t>41,66</t>
  </si>
  <si>
    <t>12,23</t>
  </si>
  <si>
    <t>28,18</t>
  </si>
  <si>
    <t>9,03</t>
  </si>
  <si>
    <t>231,45</t>
  </si>
  <si>
    <t>3,05</t>
  </si>
  <si>
    <t>14,92</t>
  </si>
  <si>
    <t>9,68</t>
  </si>
  <si>
    <t>15,42</t>
  </si>
  <si>
    <t>28,60</t>
  </si>
  <si>
    <t>34,32</t>
  </si>
  <si>
    <t>17,96</t>
  </si>
  <si>
    <t>10,83</t>
  </si>
  <si>
    <t>4,91</t>
  </si>
  <si>
    <t>12,94</t>
  </si>
  <si>
    <t>9,63</t>
  </si>
  <si>
    <t>6,44</t>
  </si>
  <si>
    <t>5,18</t>
  </si>
  <si>
    <t>68,07</t>
  </si>
  <si>
    <t>2,06</t>
  </si>
  <si>
    <t>6,08</t>
  </si>
  <si>
    <t>4,47</t>
  </si>
  <si>
    <t>4,65</t>
  </si>
  <si>
    <t>3,02</t>
  </si>
  <si>
    <t>4,76</t>
  </si>
  <si>
    <t>17,84</t>
  </si>
  <si>
    <t>4,68</t>
  </si>
  <si>
    <t>29,69</t>
  </si>
  <si>
    <t>46,34</t>
  </si>
  <si>
    <t>57,00</t>
  </si>
  <si>
    <t>5,75</t>
  </si>
  <si>
    <t>6,03</t>
  </si>
  <si>
    <t>98,32</t>
  </si>
  <si>
    <t>14,05</t>
  </si>
  <si>
    <t>19,29</t>
  </si>
  <si>
    <t>39,92</t>
  </si>
  <si>
    <t>22,66</t>
  </si>
  <si>
    <t>55,89</t>
  </si>
  <si>
    <t>21,66</t>
  </si>
  <si>
    <t>7,23</t>
  </si>
  <si>
    <t>21,90</t>
  </si>
  <si>
    <t>31,90</t>
  </si>
  <si>
    <t>20,74</t>
  </si>
  <si>
    <t>34,85</t>
  </si>
  <si>
    <t>149,00</t>
  </si>
  <si>
    <t>48,00</t>
  </si>
  <si>
    <t>37,67</t>
  </si>
  <si>
    <t>78,92</t>
  </si>
  <si>
    <t>8,13</t>
  </si>
  <si>
    <t>10,99</t>
  </si>
  <si>
    <t>8,30</t>
  </si>
  <si>
    <t>0,31</t>
  </si>
  <si>
    <t>1,92</t>
  </si>
  <si>
    <t>23,58</t>
  </si>
  <si>
    <t>2,86</t>
  </si>
  <si>
    <t>25,64</t>
  </si>
  <si>
    <t>5,69</t>
  </si>
  <si>
    <t>14,33</t>
  </si>
  <si>
    <t>12,60</t>
  </si>
  <si>
    <t>7,63</t>
  </si>
  <si>
    <t>7,55</t>
  </si>
  <si>
    <t>15,09</t>
  </si>
  <si>
    <t>8,57</t>
  </si>
  <si>
    <t>14,17</t>
  </si>
  <si>
    <t>0,38</t>
  </si>
  <si>
    <t>18,91</t>
  </si>
  <si>
    <t>4,69</t>
  </si>
  <si>
    <t>5,62</t>
  </si>
  <si>
    <t>5,43</t>
  </si>
  <si>
    <t>9,47</t>
  </si>
  <si>
    <t>27,62</t>
  </si>
  <si>
    <t>2,88</t>
  </si>
  <si>
    <t>26,86</t>
  </si>
  <si>
    <t>0,80</t>
  </si>
  <si>
    <t>4,22</t>
  </si>
  <si>
    <t>1,79</t>
  </si>
  <si>
    <t>2,52</t>
  </si>
  <si>
    <t>32,58</t>
  </si>
  <si>
    <t>3/4"</t>
  </si>
  <si>
    <t>8,02</t>
  </si>
  <si>
    <t>1,15</t>
  </si>
  <si>
    <t>1,48</t>
  </si>
  <si>
    <t>0,06</t>
  </si>
  <si>
    <t>16,37</t>
  </si>
  <si>
    <t>1,45</t>
  </si>
  <si>
    <t>11,66</t>
  </si>
  <si>
    <t>33,75</t>
  </si>
  <si>
    <t>5,82</t>
  </si>
  <si>
    <t>25,88</t>
  </si>
  <si>
    <t>0,76</t>
  </si>
  <si>
    <t>0,68</t>
  </si>
  <si>
    <t>12,76</t>
  </si>
  <si>
    <t>14,61</t>
  </si>
  <si>
    <t>11,80</t>
  </si>
  <si>
    <t>7,15</t>
  </si>
  <si>
    <t>2,08</t>
  </si>
  <si>
    <t>A</t>
  </si>
  <si>
    <t>9,92</t>
  </si>
  <si>
    <t>7,03</t>
  </si>
  <si>
    <t>11,08</t>
  </si>
  <si>
    <t>0,69</t>
  </si>
  <si>
    <t>0,98</t>
  </si>
  <si>
    <t>0,20</t>
  </si>
  <si>
    <t>0,26</t>
  </si>
  <si>
    <t>17,22</t>
  </si>
  <si>
    <t>5,33</t>
  </si>
  <si>
    <t>1,64</t>
  </si>
  <si>
    <t>4,01</t>
  </si>
  <si>
    <t>13,90</t>
  </si>
  <si>
    <t>3,61</t>
  </si>
  <si>
    <t>13,39</t>
  </si>
  <si>
    <t>9,28</t>
  </si>
  <si>
    <t>48,41</t>
  </si>
  <si>
    <t>19,61</t>
  </si>
  <si>
    <t>18,07</t>
  </si>
  <si>
    <t>3,67</t>
  </si>
  <si>
    <t>58,08</t>
  </si>
  <si>
    <t>17,74</t>
  </si>
  <si>
    <t>15,38</t>
  </si>
  <si>
    <t>26,19</t>
  </si>
  <si>
    <t>43,81</t>
  </si>
  <si>
    <t>23,72</t>
  </si>
  <si>
    <t>63,57</t>
  </si>
  <si>
    <t>8,22</t>
  </si>
  <si>
    <t>29,96</t>
  </si>
  <si>
    <t>39,41</t>
  </si>
  <si>
    <t>31,75</t>
  </si>
  <si>
    <t>8,75</t>
  </si>
  <si>
    <t>3,76</t>
  </si>
  <si>
    <t>59,50</t>
  </si>
  <si>
    <t>1,37</t>
  </si>
  <si>
    <t>9,42</t>
  </si>
  <si>
    <t>1,43</t>
  </si>
  <si>
    <t>3,30</t>
  </si>
  <si>
    <t>5,84</t>
  </si>
  <si>
    <t>7,74</t>
  </si>
  <si>
    <t>7,40</t>
  </si>
  <si>
    <t>61,62</t>
  </si>
  <si>
    <t>25,08</t>
  </si>
  <si>
    <t>4,86</t>
  </si>
  <si>
    <t>3,96</t>
  </si>
  <si>
    <t>23,01</t>
  </si>
  <si>
    <t>18,40</t>
  </si>
  <si>
    <t>21,59</t>
  </si>
  <si>
    <t>35,32</t>
  </si>
  <si>
    <t>32,05</t>
  </si>
  <si>
    <t>44,49</t>
  </si>
  <si>
    <t>4,36</t>
  </si>
  <si>
    <t>2,23</t>
  </si>
  <si>
    <t>3,74</t>
  </si>
  <si>
    <t>4,28</t>
  </si>
  <si>
    <t>7,79</t>
  </si>
  <si>
    <t>5,23</t>
  </si>
  <si>
    <t>16,47</t>
  </si>
  <si>
    <t>5,15</t>
  </si>
  <si>
    <t>1,56</t>
  </si>
  <si>
    <t>2,25</t>
  </si>
  <si>
    <t>2,09</t>
  </si>
  <si>
    <t>52,85</t>
  </si>
  <si>
    <t>5,95</t>
  </si>
  <si>
    <t>35,43</t>
  </si>
  <si>
    <t>46,59</t>
  </si>
  <si>
    <t>4,07</t>
  </si>
  <si>
    <t>40,03</t>
  </si>
  <si>
    <t>2,61</t>
  </si>
  <si>
    <t>6,39</t>
  </si>
  <si>
    <t>5,24</t>
  </si>
  <si>
    <t>18,24</t>
  </si>
  <si>
    <t>1,20</t>
  </si>
  <si>
    <t>1,89</t>
  </si>
  <si>
    <t>0,71</t>
  </si>
  <si>
    <t>41,72</t>
  </si>
  <si>
    <t>51,38</t>
  </si>
  <si>
    <t>7,84</t>
  </si>
  <si>
    <t>39,73</t>
  </si>
  <si>
    <t>16,24</t>
  </si>
  <si>
    <t>38,24</t>
  </si>
  <si>
    <t>6,30</t>
  </si>
  <si>
    <t>23,15</t>
  </si>
  <si>
    <t>40,97</t>
  </si>
  <si>
    <t>1,23</t>
  </si>
  <si>
    <t>9,60</t>
  </si>
  <si>
    <t>41,18</t>
  </si>
  <si>
    <t>10,53</t>
  </si>
  <si>
    <t>59,90</t>
  </si>
  <si>
    <t>12,54</t>
  </si>
  <si>
    <t>14,01</t>
  </si>
  <si>
    <t>11,48</t>
  </si>
  <si>
    <t>25,54</t>
  </si>
  <si>
    <t>12,86</t>
  </si>
  <si>
    <t>6,27</t>
  </si>
  <si>
    <t>7,52</t>
  </si>
  <si>
    <t>33,26</t>
  </si>
  <si>
    <t>19,38</t>
  </si>
  <si>
    <t>22,40</t>
  </si>
  <si>
    <t>54,80</t>
  </si>
  <si>
    <t>37,97</t>
  </si>
  <si>
    <t>54,52</t>
  </si>
  <si>
    <t>61,69</t>
  </si>
  <si>
    <t>89,06</t>
  </si>
  <si>
    <t>16,13</t>
  </si>
  <si>
    <t>42,06</t>
  </si>
  <si>
    <t>24,92</t>
  </si>
  <si>
    <t>34,31</t>
  </si>
  <si>
    <t>146,90</t>
  </si>
  <si>
    <t>21,71</t>
  </si>
  <si>
    <t>24,48</t>
  </si>
  <si>
    <t>61,44</t>
  </si>
  <si>
    <t>95,92</t>
  </si>
  <si>
    <t>21,62</t>
  </si>
  <si>
    <t>117,73</t>
  </si>
  <si>
    <t>172,88</t>
  </si>
  <si>
    <t>58,61</t>
  </si>
  <si>
    <t>72,66</t>
  </si>
  <si>
    <t>51,02</t>
  </si>
  <si>
    <t>29,88</t>
  </si>
  <si>
    <t>45,24</t>
  </si>
  <si>
    <t>25,11</t>
  </si>
  <si>
    <t>28,22</t>
  </si>
  <si>
    <t>9,95</t>
  </si>
  <si>
    <t>12,90</t>
  </si>
  <si>
    <t>130,82</t>
  </si>
  <si>
    <t>21,28</t>
  </si>
  <si>
    <t>23,52</t>
  </si>
  <si>
    <t>31,38</t>
  </si>
  <si>
    <t>42,19</t>
  </si>
  <si>
    <t>7,62</t>
  </si>
  <si>
    <t>1,86</t>
  </si>
  <si>
    <t>28,76</t>
  </si>
  <si>
    <t>6,93</t>
  </si>
  <si>
    <t>11,25</t>
  </si>
  <si>
    <t>6,80</t>
  </si>
  <si>
    <t>0,61</t>
  </si>
  <si>
    <t>0,59</t>
  </si>
  <si>
    <t>3,18</t>
  </si>
  <si>
    <t>4,80</t>
  </si>
  <si>
    <t>7,57</t>
  </si>
  <si>
    <t>1,07</t>
  </si>
  <si>
    <t>3,27</t>
  </si>
  <si>
    <t>28,27</t>
  </si>
  <si>
    <t>15,10</t>
  </si>
  <si>
    <t>20,39</t>
  </si>
  <si>
    <t>37,86</t>
  </si>
  <si>
    <t>4,89</t>
  </si>
  <si>
    <t>6,45</t>
  </si>
  <si>
    <t>22,26</t>
  </si>
  <si>
    <t>14,14</t>
  </si>
  <si>
    <t>4,63</t>
  </si>
  <si>
    <t>2,57</t>
  </si>
  <si>
    <t>8,78</t>
  </si>
  <si>
    <t>9,08</t>
  </si>
  <si>
    <t>7,39</t>
  </si>
  <si>
    <t>5,44</t>
  </si>
  <si>
    <t>22,00</t>
  </si>
  <si>
    <t>9,91</t>
  </si>
  <si>
    <t>11,78</t>
  </si>
  <si>
    <t>3,54</t>
  </si>
  <si>
    <t>12,84</t>
  </si>
  <si>
    <t>34,44</t>
  </si>
  <si>
    <t>44,30</t>
  </si>
  <si>
    <t>63,81</t>
  </si>
  <si>
    <t>33,61</t>
  </si>
  <si>
    <t>15,81</t>
  </si>
  <si>
    <t>52,13</t>
  </si>
  <si>
    <t>0,13</t>
  </si>
  <si>
    <t>6,50</t>
  </si>
  <si>
    <t>4,00</t>
  </si>
  <si>
    <t>8,92</t>
  </si>
  <si>
    <t>49,50</t>
  </si>
  <si>
    <t>0,90</t>
  </si>
  <si>
    <t>62,70</t>
  </si>
  <si>
    <t>62,40</t>
  </si>
  <si>
    <t>6,40</t>
  </si>
  <si>
    <t>55,00</t>
  </si>
  <si>
    <t>153,96</t>
  </si>
  <si>
    <t>55,62</t>
  </si>
  <si>
    <t>34,96</t>
  </si>
  <si>
    <t>55,29</t>
  </si>
  <si>
    <t>102,29</t>
  </si>
  <si>
    <t>18,49</t>
  </si>
  <si>
    <t>78,45</t>
  </si>
  <si>
    <t>91,00</t>
  </si>
  <si>
    <t>20,27</t>
  </si>
  <si>
    <t>17,70</t>
  </si>
  <si>
    <t>10,82</t>
  </si>
  <si>
    <t>6,16</t>
  </si>
  <si>
    <t>18,72</t>
  </si>
  <si>
    <t>6,85</t>
  </si>
  <si>
    <t>12,47</t>
  </si>
  <si>
    <t>14,37</t>
  </si>
  <si>
    <t>13,75</t>
  </si>
  <si>
    <t>4,78</t>
  </si>
  <si>
    <t>2.350,00</t>
  </si>
  <si>
    <t>18,35</t>
  </si>
  <si>
    <t>16,25</t>
  </si>
  <si>
    <t>12,42</t>
  </si>
  <si>
    <t>12,55</t>
  </si>
  <si>
    <t>14,78</t>
  </si>
  <si>
    <t>23,80</t>
  </si>
  <si>
    <t>29,75</t>
  </si>
  <si>
    <t>3,22</t>
  </si>
  <si>
    <t>17,31</t>
  </si>
  <si>
    <t>4,30</t>
  </si>
  <si>
    <t>1,96</t>
  </si>
  <si>
    <t>9,15</t>
  </si>
  <si>
    <t>0,35</t>
  </si>
  <si>
    <t>8,53</t>
  </si>
  <si>
    <t>58,44</t>
  </si>
  <si>
    <t>2,96</t>
  </si>
  <si>
    <t>5,77</t>
  </si>
  <si>
    <t>8,81</t>
  </si>
  <si>
    <t>5,31</t>
  </si>
  <si>
    <t>9,96</t>
  </si>
  <si>
    <t>7,87</t>
  </si>
  <si>
    <t>48,38</t>
  </si>
  <si>
    <t>4,72</t>
  </si>
  <si>
    <t>3,46</t>
  </si>
  <si>
    <t>4,62</t>
  </si>
  <si>
    <t>20,81</t>
  </si>
  <si>
    <t>31,46</t>
  </si>
  <si>
    <t>1,29</t>
  </si>
  <si>
    <t>9,44</t>
  </si>
  <si>
    <t>8,39</t>
  </si>
  <si>
    <t>4,10</t>
  </si>
  <si>
    <t>4,20</t>
  </si>
  <si>
    <t>17,41</t>
  </si>
  <si>
    <t>11,56</t>
  </si>
  <si>
    <t>27,64</t>
  </si>
  <si>
    <t>16,89</t>
  </si>
  <si>
    <t>23,26</t>
  </si>
  <si>
    <t>0,23</t>
  </si>
  <si>
    <t>1,31</t>
  </si>
  <si>
    <t>12,34</t>
  </si>
  <si>
    <t>7,88</t>
  </si>
  <si>
    <t>82,98</t>
  </si>
  <si>
    <t>13,57</t>
  </si>
  <si>
    <t>19,99</t>
  </si>
  <si>
    <t>29,50</t>
  </si>
  <si>
    <t>540,00</t>
  </si>
  <si>
    <t>2,31</t>
  </si>
  <si>
    <t>13,60</t>
  </si>
  <si>
    <t>13,85</t>
  </si>
  <si>
    <t>20,69</t>
  </si>
  <si>
    <t>51,76</t>
  </si>
  <si>
    <t>23,70</t>
  </si>
  <si>
    <t>41,01</t>
  </si>
  <si>
    <t>27,75</t>
  </si>
  <si>
    <t>48,37</t>
  </si>
  <si>
    <t>49,74</t>
  </si>
  <si>
    <t>44,39</t>
  </si>
  <si>
    <t>8,56</t>
  </si>
  <si>
    <t>15,85</t>
  </si>
  <si>
    <t>55,84</t>
  </si>
  <si>
    <t>19,50</t>
  </si>
  <si>
    <t>5,08</t>
  </si>
  <si>
    <t>5,97</t>
  </si>
  <si>
    <t>31,13</t>
  </si>
  <si>
    <t>3,70</t>
  </si>
  <si>
    <t>5,70</t>
  </si>
  <si>
    <t>12,46</t>
  </si>
  <si>
    <t>17,14</t>
  </si>
  <si>
    <t>11,10</t>
  </si>
  <si>
    <t>36,21</t>
  </si>
  <si>
    <t>120,41</t>
  </si>
  <si>
    <t>33,69</t>
  </si>
  <si>
    <t>42,83</t>
  </si>
  <si>
    <t>91,07</t>
  </si>
  <si>
    <t>44,21</t>
  </si>
  <si>
    <t>12,28</t>
  </si>
  <si>
    <t>134,62</t>
  </si>
  <si>
    <t>23,37</t>
  </si>
  <si>
    <t>27,46</t>
  </si>
  <si>
    <t>21,88</t>
  </si>
  <si>
    <t>18,50</t>
  </si>
  <si>
    <t>38,56</t>
  </si>
  <si>
    <t>17,79</t>
  </si>
  <si>
    <t>12,30</t>
  </si>
  <si>
    <t>2"</t>
  </si>
  <si>
    <t>11,94</t>
  </si>
  <si>
    <t>21,11</t>
  </si>
  <si>
    <t>32,60</t>
  </si>
  <si>
    <t>37,26</t>
  </si>
  <si>
    <t>6,22</t>
  </si>
  <si>
    <t>3,50</t>
  </si>
  <si>
    <t>20,48</t>
  </si>
  <si>
    <t>11,21</t>
  </si>
  <si>
    <t>11,46</t>
  </si>
  <si>
    <t>22,21</t>
  </si>
  <si>
    <t>21,72</t>
  </si>
  <si>
    <t>9,55</t>
  </si>
  <si>
    <t>14,38</t>
  </si>
  <si>
    <t>42,29</t>
  </si>
  <si>
    <t>43,56</t>
  </si>
  <si>
    <t>11,98</t>
  </si>
  <si>
    <t>16,69</t>
  </si>
  <si>
    <t>27,56</t>
  </si>
  <si>
    <t>16,57</t>
  </si>
  <si>
    <t>15,17</t>
  </si>
  <si>
    <t>26,40</t>
  </si>
  <si>
    <t>4,60</t>
  </si>
  <si>
    <t>430,00</t>
  </si>
  <si>
    <t>15,54</t>
  </si>
  <si>
    <t>10,56</t>
  </si>
  <si>
    <t>5,28</t>
  </si>
  <si>
    <t>7,30</t>
  </si>
  <si>
    <t>56,26</t>
  </si>
  <si>
    <t>28,07</t>
  </si>
  <si>
    <t>37,62</t>
  </si>
  <si>
    <t>33,32</t>
  </si>
  <si>
    <t>25,17</t>
  </si>
  <si>
    <t>24,12</t>
  </si>
  <si>
    <t>41,12</t>
  </si>
  <si>
    <t>51,61</t>
  </si>
  <si>
    <t>29,16</t>
  </si>
  <si>
    <t>29,62</t>
  </si>
  <si>
    <t>24,42</t>
  </si>
  <si>
    <t>4,05</t>
  </si>
  <si>
    <t>0,60</t>
  </si>
  <si>
    <t>5,64</t>
  </si>
  <si>
    <t>8,06</t>
  </si>
  <si>
    <t>7,65</t>
  </si>
  <si>
    <t>19,42</t>
  </si>
  <si>
    <t>22,60</t>
  </si>
  <si>
    <t>31,09</t>
  </si>
  <si>
    <t>21,40</t>
  </si>
  <si>
    <t>21,09</t>
  </si>
  <si>
    <t>23,99</t>
  </si>
  <si>
    <t>39,48</t>
  </si>
  <si>
    <t>40,09</t>
  </si>
  <si>
    <t>81,52</t>
  </si>
  <si>
    <t>0,45</t>
  </si>
  <si>
    <t>3,44</t>
  </si>
  <si>
    <t>26,54</t>
  </si>
  <si>
    <t>7,85</t>
  </si>
  <si>
    <t>40,96</t>
  </si>
  <si>
    <t>10,40</t>
  </si>
  <si>
    <t>5,54</t>
  </si>
  <si>
    <t>11,27</t>
  </si>
  <si>
    <t>25,92</t>
  </si>
  <si>
    <t>38,50</t>
  </si>
  <si>
    <t>7,93</t>
  </si>
  <si>
    <t>14,15</t>
  </si>
  <si>
    <t>14,69</t>
  </si>
  <si>
    <t>9,27</t>
  </si>
  <si>
    <t>10,01</t>
  </si>
  <si>
    <t>8,70</t>
  </si>
  <si>
    <t>6,89</t>
  </si>
  <si>
    <t>25,15</t>
  </si>
  <si>
    <t>9,09</t>
  </si>
  <si>
    <t>12,33</t>
  </si>
  <si>
    <t>4,31</t>
  </si>
  <si>
    <t>6,71</t>
  </si>
  <si>
    <t>7,25</t>
  </si>
  <si>
    <t>11,24</t>
  </si>
  <si>
    <t>9,80</t>
  </si>
  <si>
    <t>16,83</t>
  </si>
  <si>
    <t>5,65</t>
  </si>
  <si>
    <t>15,41</t>
  </si>
  <si>
    <t>2,49</t>
  </si>
  <si>
    <t>6,18</t>
  </si>
  <si>
    <t>1,12</t>
  </si>
  <si>
    <t>1,62</t>
  </si>
  <si>
    <t>5,37</t>
  </si>
  <si>
    <t>5,41</t>
  </si>
  <si>
    <t>7,53</t>
  </si>
  <si>
    <t>28,44</t>
  </si>
  <si>
    <t>5,20</t>
  </si>
  <si>
    <t>32,94</t>
  </si>
  <si>
    <t>0,70</t>
  </si>
  <si>
    <t>15,59</t>
  </si>
  <si>
    <t>115,00</t>
  </si>
  <si>
    <t>85,00</t>
  </si>
  <si>
    <t>142,80</t>
  </si>
  <si>
    <t>10,19</t>
  </si>
  <si>
    <t>0,82</t>
  </si>
  <si>
    <t>2,79</t>
  </si>
  <si>
    <t>7,72</t>
  </si>
  <si>
    <t>0,53</t>
  </si>
  <si>
    <t>9,40</t>
  </si>
  <si>
    <t>15,14</t>
  </si>
  <si>
    <t>1,72</t>
  </si>
  <si>
    <t>45,00</t>
  </si>
  <si>
    <t>61,43</t>
  </si>
  <si>
    <t>1.800,00</t>
  </si>
  <si>
    <t>38.500,00</t>
  </si>
  <si>
    <t>2,60</t>
  </si>
  <si>
    <t>2,30</t>
  </si>
  <si>
    <t>262,24</t>
  </si>
  <si>
    <t>18,58</t>
  </si>
  <si>
    <t>25,41</t>
  </si>
  <si>
    <t>11,05</t>
  </si>
  <si>
    <t>14,66</t>
  </si>
  <si>
    <t>28,55</t>
  </si>
  <si>
    <t>52,29</t>
  </si>
  <si>
    <t>65,87</t>
  </si>
  <si>
    <t>7,21</t>
  </si>
  <si>
    <t>23,57</t>
  </si>
  <si>
    <t>145,00</t>
  </si>
  <si>
    <t>282,07</t>
  </si>
  <si>
    <t>12,85</t>
  </si>
  <si>
    <t>19,68</t>
  </si>
  <si>
    <t>75,53</t>
  </si>
  <si>
    <t>15,11</t>
  </si>
  <si>
    <t>9,07</t>
  </si>
  <si>
    <t>89,90</t>
  </si>
  <si>
    <t>45,70</t>
  </si>
  <si>
    <t>0,42</t>
  </si>
  <si>
    <t>0,18</t>
  </si>
  <si>
    <t>0,29</t>
  </si>
  <si>
    <t>0,09</t>
  </si>
  <si>
    <t>0,04</t>
  </si>
  <si>
    <t>30,77</t>
  </si>
  <si>
    <t>30,25</t>
  </si>
  <si>
    <t>2,70</t>
  </si>
  <si>
    <t>38,37</t>
  </si>
  <si>
    <t>68,55</t>
  </si>
  <si>
    <t>134,04</t>
  </si>
  <si>
    <t>16,80</t>
  </si>
  <si>
    <t>109,00</t>
  </si>
  <si>
    <t>M2</t>
  </si>
  <si>
    <t>11,17</t>
  </si>
  <si>
    <t>62,52</t>
  </si>
  <si>
    <t>16,75</t>
  </si>
  <si>
    <t>12,95</t>
  </si>
  <si>
    <t>11,30</t>
  </si>
  <si>
    <t>2,10</t>
  </si>
  <si>
    <t>2,65</t>
  </si>
  <si>
    <t>3,20</t>
  </si>
  <si>
    <t>0,85</t>
  </si>
  <si>
    <t>1,10</t>
  </si>
  <si>
    <t>1,30</t>
  </si>
  <si>
    <t>5,40</t>
  </si>
  <si>
    <t>13,45</t>
  </si>
  <si>
    <t>16,85</t>
  </si>
  <si>
    <t>0,75</t>
  </si>
  <si>
    <t>2,40</t>
  </si>
  <si>
    <t>0,55</t>
  </si>
  <si>
    <t>5,50</t>
  </si>
  <si>
    <t>4,15</t>
  </si>
  <si>
    <t>15,55</t>
  </si>
  <si>
    <t>1,55</t>
  </si>
  <si>
    <t>99,00</t>
  </si>
  <si>
    <t>17,00</t>
  </si>
  <si>
    <t>2,98</t>
  </si>
  <si>
    <t>6,20</t>
  </si>
  <si>
    <t>36,05</t>
  </si>
  <si>
    <t>2,92</t>
  </si>
  <si>
    <t>53,48</t>
  </si>
  <si>
    <t>6,07</t>
  </si>
  <si>
    <t>5,36</t>
  </si>
  <si>
    <t>5,89</t>
  </si>
  <si>
    <t>9,33</t>
  </si>
  <si>
    <t>6,67</t>
  </si>
  <si>
    <t>11,01</t>
  </si>
  <si>
    <t>11,77</t>
  </si>
  <si>
    <t>3,53</t>
  </si>
  <si>
    <t>8,24</t>
  </si>
  <si>
    <t>1,77</t>
  </si>
  <si>
    <t>41,28</t>
  </si>
  <si>
    <t>10,11</t>
  </si>
  <si>
    <t>16,22</t>
  </si>
  <si>
    <t>49,04</t>
  </si>
  <si>
    <t>98,85</t>
  </si>
  <si>
    <t>51,06</t>
  </si>
  <si>
    <t>47,19</t>
  </si>
  <si>
    <t>52,35</t>
  </si>
  <si>
    <t>13,61</t>
  </si>
  <si>
    <t>19,05</t>
  </si>
  <si>
    <t>27,22</t>
  </si>
  <si>
    <t>21,78</t>
  </si>
  <si>
    <t>124,48</t>
  </si>
  <si>
    <t>51,37</t>
  </si>
  <si>
    <t>6,69</t>
  </si>
  <si>
    <t>6,49</t>
  </si>
  <si>
    <t>26,85</t>
  </si>
  <si>
    <t>21,63</t>
  </si>
  <si>
    <t>77,71</t>
  </si>
  <si>
    <t>76,24</t>
  </si>
  <si>
    <t>28,56</t>
  </si>
  <si>
    <t>38,33</t>
  </si>
  <si>
    <t>30,06</t>
  </si>
  <si>
    <t>18,38</t>
  </si>
  <si>
    <t>8,77</t>
  </si>
  <si>
    <t>69,76</t>
  </si>
  <si>
    <t>30,90</t>
  </si>
  <si>
    <t>33,98</t>
  </si>
  <si>
    <t>24,49</t>
  </si>
  <si>
    <t>46,93</t>
  </si>
  <si>
    <t>7,28</t>
  </si>
  <si>
    <t>47,74</t>
  </si>
  <si>
    <t>41,57</t>
  </si>
  <si>
    <t>47,96</t>
  </si>
  <si>
    <t>6,60</t>
  </si>
  <si>
    <t>37,29</t>
  </si>
  <si>
    <t>37,74</t>
  </si>
  <si>
    <t>39,18</t>
  </si>
  <si>
    <t>12,21</t>
  </si>
  <si>
    <t>17,29</t>
  </si>
  <si>
    <t>57,19</t>
  </si>
  <si>
    <t>59,35</t>
  </si>
  <si>
    <t>48,67</t>
  </si>
  <si>
    <t>48,40</t>
  </si>
  <si>
    <t>57,61</t>
  </si>
  <si>
    <t>22,47</t>
  </si>
  <si>
    <t>37,05</t>
  </si>
  <si>
    <t>49,70</t>
  </si>
  <si>
    <t>36,85</t>
  </si>
  <si>
    <t>158,86</t>
  </si>
  <si>
    <t>22,90</t>
  </si>
  <si>
    <t>7,12</t>
  </si>
  <si>
    <t>10,72</t>
  </si>
  <si>
    <t>15,05</t>
  </si>
  <si>
    <t>20,47</t>
  </si>
  <si>
    <t>27,02</t>
  </si>
  <si>
    <t>3,34</t>
  </si>
  <si>
    <t>8,03</t>
  </si>
  <si>
    <t>0,97</t>
  </si>
  <si>
    <t>4,34</t>
  </si>
  <si>
    <t>11,63</t>
  </si>
  <si>
    <t>16,94</t>
  </si>
  <si>
    <t>18,34</t>
  </si>
  <si>
    <t>14,09</t>
  </si>
  <si>
    <t>14,10</t>
  </si>
  <si>
    <t>5,06</t>
  </si>
  <si>
    <t>8,48</t>
  </si>
  <si>
    <t>12,44</t>
  </si>
  <si>
    <t>21,02</t>
  </si>
  <si>
    <t>49,83</t>
  </si>
  <si>
    <t>6,72</t>
  </si>
  <si>
    <t>5,51</t>
  </si>
  <si>
    <t>4,11</t>
  </si>
  <si>
    <t>4,14</t>
  </si>
  <si>
    <t>17,09</t>
  </si>
  <si>
    <t>13,14</t>
  </si>
  <si>
    <t>3,88</t>
  </si>
  <si>
    <t>28,53</t>
  </si>
  <si>
    <t>7,77</t>
  </si>
  <si>
    <t>8,79</t>
  </si>
  <si>
    <t>19,24</t>
  </si>
  <si>
    <t>53,42</t>
  </si>
  <si>
    <t>13,74</t>
  </si>
  <si>
    <t>14,04</t>
  </si>
  <si>
    <t>9,83</t>
  </si>
  <si>
    <t>74,36</t>
  </si>
  <si>
    <t>72,76</t>
  </si>
  <si>
    <t>22,83</t>
  </si>
  <si>
    <t>10,15</t>
  </si>
  <si>
    <t>103,65</t>
  </si>
  <si>
    <t>40,90</t>
  </si>
  <si>
    <t>18,20</t>
  </si>
  <si>
    <t>48,54</t>
  </si>
  <si>
    <t>27,55</t>
  </si>
  <si>
    <t>29,94</t>
  </si>
  <si>
    <t>29,38</t>
  </si>
  <si>
    <t>18,03</t>
  </si>
  <si>
    <t>67,01</t>
  </si>
  <si>
    <t>110,52</t>
  </si>
  <si>
    <t>11,45</t>
  </si>
  <si>
    <t>3,65</t>
  </si>
  <si>
    <t>14,44</t>
  </si>
  <si>
    <t>12,14</t>
  </si>
  <si>
    <t>8,27</t>
  </si>
  <si>
    <t>11,14</t>
  </si>
  <si>
    <t>15,78</t>
  </si>
  <si>
    <t>12,45</t>
  </si>
  <si>
    <t>59,17</t>
  </si>
  <si>
    <t>70,55</t>
  </si>
  <si>
    <t>1,46</t>
  </si>
  <si>
    <t>2,85</t>
  </si>
  <si>
    <t>20,96</t>
  </si>
  <si>
    <t>6,76</t>
  </si>
  <si>
    <t>18,52</t>
  </si>
  <si>
    <t>6,06</t>
  </si>
  <si>
    <t>3,52</t>
  </si>
  <si>
    <t>5,07</t>
  </si>
  <si>
    <t>5,17</t>
  </si>
  <si>
    <t>4,77</t>
  </si>
  <si>
    <t>7,56</t>
  </si>
  <si>
    <t>5,76</t>
  </si>
  <si>
    <t>2,67</t>
  </si>
  <si>
    <t>4,16</t>
  </si>
  <si>
    <t>2,47</t>
  </si>
  <si>
    <t>4,56</t>
  </si>
  <si>
    <t>11,35</t>
  </si>
  <si>
    <t>22,56</t>
  </si>
  <si>
    <t>37,92</t>
  </si>
  <si>
    <t>24,65</t>
  </si>
  <si>
    <t>35,35</t>
  </si>
  <si>
    <t>20,07</t>
  </si>
  <si>
    <t>23,09</t>
  </si>
  <si>
    <t>15,02</t>
  </si>
  <si>
    <t>23,98</t>
  </si>
  <si>
    <t>7,43</t>
  </si>
  <si>
    <t>19,08</t>
  </si>
  <si>
    <t>13,34</t>
  </si>
  <si>
    <t>10,04</t>
  </si>
  <si>
    <t>25,99</t>
  </si>
  <si>
    <t>26,55</t>
  </si>
  <si>
    <t>4,61</t>
  </si>
  <si>
    <t>48,68</t>
  </si>
  <si>
    <t>23,93</t>
  </si>
  <si>
    <t>31,27</t>
  </si>
  <si>
    <t>32,80</t>
  </si>
  <si>
    <t>49,33</t>
  </si>
  <si>
    <t>75,33</t>
  </si>
  <si>
    <t>20,46</t>
  </si>
  <si>
    <t>11,26</t>
  </si>
  <si>
    <t>26,20</t>
  </si>
  <si>
    <t>12,36</t>
  </si>
  <si>
    <t>23,62</t>
  </si>
  <si>
    <t>39,02</t>
  </si>
  <si>
    <t>13,26</t>
  </si>
  <si>
    <t>17,68</t>
  </si>
  <si>
    <t>79,11</t>
  </si>
  <si>
    <t>24,39</t>
  </si>
  <si>
    <t>43,29</t>
  </si>
  <si>
    <t>10,08</t>
  </si>
  <si>
    <t>17,78</t>
  </si>
  <si>
    <t>46,46</t>
  </si>
  <si>
    <t>9,86</t>
  </si>
  <si>
    <t>12,71</t>
  </si>
  <si>
    <t>12,08</t>
  </si>
  <si>
    <t>21,56</t>
  </si>
  <si>
    <t>35,58</t>
  </si>
  <si>
    <t>7,71</t>
  </si>
  <si>
    <t>51,26</t>
  </si>
  <si>
    <t>40,24</t>
  </si>
  <si>
    <t>17,03</t>
  </si>
  <si>
    <t>34,27</t>
  </si>
  <si>
    <t>19,53</t>
  </si>
  <si>
    <t>23,88</t>
  </si>
  <si>
    <t>34,62</t>
  </si>
  <si>
    <t>50,77</t>
  </si>
  <si>
    <t>8,54</t>
  </si>
  <si>
    <t>11,06</t>
  </si>
  <si>
    <t>47,45</t>
  </si>
  <si>
    <t>8,07</t>
  </si>
  <si>
    <t>13,13</t>
  </si>
  <si>
    <t>5,94</t>
  </si>
  <si>
    <t>6,91</t>
  </si>
  <si>
    <t>10,93</t>
  </si>
  <si>
    <t>16,97</t>
  </si>
  <si>
    <t>34,39</t>
  </si>
  <si>
    <t>15,07</t>
  </si>
  <si>
    <t>12,56</t>
  </si>
  <si>
    <t>27,01</t>
  </si>
  <si>
    <t>14,30</t>
  </si>
  <si>
    <t>17,42</t>
  </si>
  <si>
    <t>20,56</t>
  </si>
  <si>
    <t>17,39</t>
  </si>
  <si>
    <t>20,49</t>
  </si>
  <si>
    <t>3,69</t>
  </si>
  <si>
    <t>18,17</t>
  </si>
  <si>
    <t>7,96</t>
  </si>
  <si>
    <t>9,53</t>
  </si>
  <si>
    <t>10,28</t>
  </si>
  <si>
    <t>11,96</t>
  </si>
  <si>
    <t>14,46</t>
  </si>
  <si>
    <t>14,06</t>
  </si>
  <si>
    <t>34,02</t>
  </si>
  <si>
    <t>2,22</t>
  </si>
  <si>
    <t>2,37</t>
  </si>
  <si>
    <t>4,87</t>
  </si>
  <si>
    <t>9,93</t>
  </si>
  <si>
    <t>12,10</t>
  </si>
  <si>
    <t>27,25</t>
  </si>
  <si>
    <t>6,79</t>
  </si>
  <si>
    <t>8,42</t>
  </si>
  <si>
    <t>16,36</t>
  </si>
  <si>
    <t>7,61</t>
  </si>
  <si>
    <t>16,65</t>
  </si>
  <si>
    <t>6,33</t>
  </si>
  <si>
    <t>8,10</t>
  </si>
  <si>
    <t>25,96</t>
  </si>
  <si>
    <t>53,13</t>
  </si>
  <si>
    <t>5,67</t>
  </si>
  <si>
    <t>5,90</t>
  </si>
  <si>
    <t>11,83</t>
  </si>
  <si>
    <t>3,14</t>
  </si>
  <si>
    <t>8,41</t>
  </si>
  <si>
    <t>14,07</t>
  </si>
  <si>
    <t>20,83</t>
  </si>
  <si>
    <t>7,31</t>
  </si>
  <si>
    <t>16,44</t>
  </si>
  <si>
    <t>8,32</t>
  </si>
  <si>
    <t>16,30</t>
  </si>
  <si>
    <t>73,04</t>
  </si>
  <si>
    <t>10,59</t>
  </si>
  <si>
    <t>15,48</t>
  </si>
  <si>
    <t>16,56</t>
  </si>
  <si>
    <t>18,97</t>
  </si>
  <si>
    <t>20,36</t>
  </si>
  <si>
    <t>57,30</t>
  </si>
  <si>
    <t>19,71</t>
  </si>
  <si>
    <t>46,16</t>
  </si>
  <si>
    <t>37,90</t>
  </si>
  <si>
    <t>55,35</t>
  </si>
  <si>
    <t>18,66</t>
  </si>
  <si>
    <t>17,20</t>
  </si>
  <si>
    <t>32,98</t>
  </si>
  <si>
    <t>65,70</t>
  </si>
  <si>
    <t>12,72</t>
  </si>
  <si>
    <t>15,34</t>
  </si>
  <si>
    <t>34,86</t>
  </si>
  <si>
    <t>3,99</t>
  </si>
  <si>
    <t>6,57</t>
  </si>
  <si>
    <t>7,66</t>
  </si>
  <si>
    <t>11,65</t>
  </si>
  <si>
    <t>44,32</t>
  </si>
  <si>
    <t>11,22</t>
  </si>
  <si>
    <t>21,07</t>
  </si>
  <si>
    <t>40,10</t>
  </si>
  <si>
    <t>53,03</t>
  </si>
  <si>
    <t>10,74</t>
  </si>
  <si>
    <t>13,65</t>
  </si>
  <si>
    <t>12,68</t>
  </si>
  <si>
    <t>25,72</t>
  </si>
  <si>
    <t>30,14</t>
  </si>
  <si>
    <t>7,54</t>
  </si>
  <si>
    <t>8,17</t>
  </si>
  <si>
    <t>16,91</t>
  </si>
  <si>
    <t>9,41</t>
  </si>
  <si>
    <t>14,45</t>
  </si>
  <si>
    <t>15,71</t>
  </si>
  <si>
    <t>29,11</t>
  </si>
  <si>
    <t>9,71</t>
  </si>
  <si>
    <t>28,85</t>
  </si>
  <si>
    <t>4,84</t>
  </si>
  <si>
    <t>9,36</t>
  </si>
  <si>
    <t>42,89</t>
  </si>
  <si>
    <t>33,33</t>
  </si>
  <si>
    <t>61,42</t>
  </si>
  <si>
    <t>87,56</t>
  </si>
  <si>
    <t>13,32</t>
  </si>
  <si>
    <t>8,86</t>
  </si>
  <si>
    <t>21,94</t>
  </si>
  <si>
    <t>15,36</t>
  </si>
  <si>
    <t>12,83</t>
  </si>
  <si>
    <t>13,67</t>
  </si>
  <si>
    <t>11,36</t>
  </si>
  <si>
    <t>10,46</t>
  </si>
  <si>
    <t>10,61</t>
  </si>
  <si>
    <t>1,98</t>
  </si>
  <si>
    <t>14,90</t>
  </si>
  <si>
    <t>51,91</t>
  </si>
  <si>
    <t>7,02</t>
  </si>
  <si>
    <t>9,99</t>
  </si>
  <si>
    <t>23,42</t>
  </si>
  <si>
    <t>11,42</t>
  </si>
  <si>
    <t>60,94</t>
  </si>
  <si>
    <t>39,87</t>
  </si>
  <si>
    <t>129,50</t>
  </si>
  <si>
    <t>71,00</t>
  </si>
  <si>
    <t>13,84</t>
  </si>
  <si>
    <t>10,34</t>
  </si>
  <si>
    <t>25,51</t>
  </si>
  <si>
    <t>11,19</t>
  </si>
  <si>
    <t>15,51</t>
  </si>
  <si>
    <t>23,41</t>
  </si>
  <si>
    <t>11,57</t>
  </si>
  <si>
    <t>36,60</t>
  </si>
  <si>
    <t>12,73</t>
  </si>
  <si>
    <t>28,39</t>
  </si>
  <si>
    <t>17,55</t>
  </si>
  <si>
    <t>17,49</t>
  </si>
  <si>
    <t>22,35</t>
  </si>
  <si>
    <t>29,57</t>
  </si>
  <si>
    <t>32,84</t>
  </si>
  <si>
    <t>16,08</t>
  </si>
  <si>
    <t>15,26</t>
  </si>
  <si>
    <t>22,02</t>
  </si>
  <si>
    <t>10,77</t>
  </si>
  <si>
    <t>15,18</t>
  </si>
  <si>
    <t>30,59</t>
  </si>
  <si>
    <t>30,87</t>
  </si>
  <si>
    <t>10,55</t>
  </si>
  <si>
    <t>3,97</t>
  </si>
  <si>
    <t>8,18</t>
  </si>
  <si>
    <t>8,04</t>
  </si>
  <si>
    <t>7,68</t>
  </si>
  <si>
    <t>5,47</t>
  </si>
  <si>
    <t>8,23</t>
  </si>
  <si>
    <t>10,87</t>
  </si>
  <si>
    <t>24,20</t>
  </si>
  <si>
    <t>12,17</t>
  </si>
  <si>
    <t>15,89</t>
  </si>
  <si>
    <t>31,39</t>
  </si>
  <si>
    <t>27,69</t>
  </si>
  <si>
    <t>44,20</t>
  </si>
  <si>
    <t>14,75</t>
  </si>
  <si>
    <t>20,62</t>
  </si>
  <si>
    <t>11,31</t>
  </si>
  <si>
    <t>12,82</t>
  </si>
  <si>
    <t>13,51</t>
  </si>
  <si>
    <t>6,09</t>
  </si>
  <si>
    <t>6,81</t>
  </si>
  <si>
    <t>12,22</t>
  </si>
  <si>
    <t>10,75</t>
  </si>
  <si>
    <t>6,26</t>
  </si>
  <si>
    <t>11,88</t>
  </si>
  <si>
    <t>10,14</t>
  </si>
  <si>
    <t>12,61</t>
  </si>
  <si>
    <t>25,82</t>
  </si>
  <si>
    <t>50,25</t>
  </si>
  <si>
    <t>23,14</t>
  </si>
  <si>
    <t>35,10</t>
  </si>
  <si>
    <t>23,11</t>
  </si>
  <si>
    <t>27,15</t>
  </si>
  <si>
    <t>35,49</t>
  </si>
  <si>
    <t>43,12</t>
  </si>
  <si>
    <t>35,73</t>
  </si>
  <si>
    <t>43,17</t>
  </si>
  <si>
    <t>42,84</t>
  </si>
  <si>
    <t>28,50</t>
  </si>
  <si>
    <t>79,06</t>
  </si>
  <si>
    <t>25,62</t>
  </si>
  <si>
    <t>24,18</t>
  </si>
  <si>
    <t>13,86</t>
  </si>
  <si>
    <t>23,69</t>
  </si>
  <si>
    <t>15,94</t>
  </si>
  <si>
    <t>27,07</t>
  </si>
  <si>
    <t>22,08</t>
  </si>
  <si>
    <t>16,73</t>
  </si>
  <si>
    <t>38,12</t>
  </si>
  <si>
    <t>70,22</t>
  </si>
  <si>
    <t>45,64</t>
  </si>
  <si>
    <t>39,21</t>
  </si>
  <si>
    <t>20,94</t>
  </si>
  <si>
    <t>36,42</t>
  </si>
  <si>
    <t>40,30</t>
  </si>
  <si>
    <t>26,87</t>
  </si>
  <si>
    <t>52,34</t>
  </si>
  <si>
    <t>6,14</t>
  </si>
  <si>
    <t>15,19</t>
  </si>
  <si>
    <t>56,69</t>
  </si>
  <si>
    <t>49,17</t>
  </si>
  <si>
    <t>6,68</t>
  </si>
  <si>
    <t>28,20</t>
  </si>
  <si>
    <t>22,57</t>
  </si>
  <si>
    <t>26,65</t>
  </si>
  <si>
    <t>18,78</t>
  </si>
  <si>
    <t>5,96</t>
  </si>
  <si>
    <t>5,57</t>
  </si>
  <si>
    <t>11,16</t>
  </si>
  <si>
    <t>5,56</t>
  </si>
  <si>
    <t>11,53</t>
  </si>
  <si>
    <t>28,42</t>
  </si>
  <si>
    <t>28,81</t>
  </si>
  <si>
    <t>25,45</t>
  </si>
  <si>
    <t>28,63</t>
  </si>
  <si>
    <t>13,08</t>
  </si>
  <si>
    <t>8,69</t>
  </si>
  <si>
    <t>35,56</t>
  </si>
  <si>
    <t>31,02</t>
  </si>
  <si>
    <t>21,15</t>
  </si>
  <si>
    <t>15,39</t>
  </si>
  <si>
    <t>9,18</t>
  </si>
  <si>
    <t>11,62</t>
  </si>
  <si>
    <t>16,90</t>
  </si>
  <si>
    <t>9,06</t>
  </si>
  <si>
    <t>8,63</t>
  </si>
  <si>
    <t>8,09</t>
  </si>
  <si>
    <t>2,33</t>
  </si>
  <si>
    <t>40,69</t>
  </si>
  <si>
    <t>23,27</t>
  </si>
  <si>
    <t>19,34</t>
  </si>
  <si>
    <t>33,94</t>
  </si>
  <si>
    <t>2,56</t>
  </si>
  <si>
    <t>37,84</t>
  </si>
  <si>
    <t>2,74</t>
  </si>
  <si>
    <t>26,26</t>
  </si>
  <si>
    <t>4,52</t>
  </si>
  <si>
    <t>7,27</t>
  </si>
  <si>
    <t>20,71</t>
  </si>
  <si>
    <t>13,04</t>
  </si>
  <si>
    <t>2,89</t>
  </si>
  <si>
    <t>0,44</t>
  </si>
  <si>
    <t>12,38</t>
  </si>
  <si>
    <t>3,19</t>
  </si>
  <si>
    <t>2,75</t>
  </si>
  <si>
    <t>6,05</t>
  </si>
  <si>
    <t>33,73</t>
  </si>
  <si>
    <t>5,22</t>
  </si>
  <si>
    <t>12,02</t>
  </si>
  <si>
    <t>1,61</t>
  </si>
  <si>
    <t>2,45</t>
  </si>
  <si>
    <t>8,66</t>
  </si>
  <si>
    <t>6,31</t>
  </si>
  <si>
    <t>5,29</t>
  </si>
  <si>
    <t>5,73</t>
  </si>
  <si>
    <t>29,43</t>
  </si>
  <si>
    <t>40,80</t>
  </si>
  <si>
    <t>0,89</t>
  </si>
  <si>
    <t>1,97</t>
  </si>
  <si>
    <t>3,94</t>
  </si>
  <si>
    <t>113,92</t>
  </si>
  <si>
    <t>75,59</t>
  </si>
  <si>
    <t>45,99</t>
  </si>
  <si>
    <t>10,48</t>
  </si>
  <si>
    <t>32,48</t>
  </si>
  <si>
    <t>59,65</t>
  </si>
  <si>
    <t>1,84</t>
  </si>
  <si>
    <t>6,10</t>
  </si>
  <si>
    <t>21,37</t>
  </si>
  <si>
    <t>7,50</t>
  </si>
  <si>
    <t>13,40</t>
  </si>
  <si>
    <t>7,90</t>
  </si>
  <si>
    <t>4,90</t>
  </si>
  <si>
    <t>13,10</t>
  </si>
  <si>
    <t>20,78</t>
  </si>
  <si>
    <t>18,71</t>
  </si>
  <si>
    <t>60,50</t>
  </si>
  <si>
    <t>9,70</t>
  </si>
  <si>
    <t>14,02</t>
  </si>
  <si>
    <t>4,85</t>
  </si>
  <si>
    <t>10,90</t>
  </si>
  <si>
    <t>8,58</t>
  </si>
  <si>
    <t>11,34</t>
  </si>
  <si>
    <t>17,80</t>
  </si>
  <si>
    <t>8,45</t>
  </si>
  <si>
    <t>645,66</t>
  </si>
  <si>
    <t>855,78</t>
  </si>
  <si>
    <t>536,00</t>
  </si>
  <si>
    <t>128,70</t>
  </si>
  <si>
    <t>19,70</t>
  </si>
  <si>
    <t>47,30</t>
  </si>
  <si>
    <t>96,50</t>
  </si>
  <si>
    <t>16,96</t>
  </si>
  <si>
    <t>37,24</t>
  </si>
  <si>
    <t>65,56</t>
  </si>
  <si>
    <t>49,05</t>
  </si>
  <si>
    <t>30,58</t>
  </si>
  <si>
    <t>25,59</t>
  </si>
  <si>
    <t>50,42</t>
  </si>
  <si>
    <t>43,60</t>
  </si>
  <si>
    <t>4,24</t>
  </si>
  <si>
    <t>56,70</t>
  </si>
  <si>
    <t>51,14</t>
  </si>
  <si>
    <t>14,77</t>
  </si>
  <si>
    <t>26,78</t>
  </si>
  <si>
    <t>8,12</t>
  </si>
  <si>
    <t>0,62</t>
  </si>
  <si>
    <t>5,52</t>
  </si>
  <si>
    <t>30,19</t>
  </si>
  <si>
    <t>13,05</t>
  </si>
  <si>
    <t>2,05</t>
  </si>
  <si>
    <t>47,46</t>
  </si>
  <si>
    <t>37,02</t>
  </si>
  <si>
    <t>22,49</t>
  </si>
  <si>
    <t>25,95</t>
  </si>
  <si>
    <t>30,37</t>
  </si>
  <si>
    <t>3,59</t>
  </si>
  <si>
    <t>87,37</t>
  </si>
  <si>
    <t>29,90</t>
  </si>
  <si>
    <t>15,76</t>
  </si>
  <si>
    <t>23,36</t>
  </si>
  <si>
    <t>8,59</t>
  </si>
  <si>
    <t>13,79</t>
  </si>
  <si>
    <t>3,35</t>
  </si>
  <si>
    <t>17,93</t>
  </si>
  <si>
    <t>23,61</t>
  </si>
  <si>
    <t>25,65</t>
  </si>
  <si>
    <t>18,64</t>
  </si>
  <si>
    <t>22,70</t>
  </si>
  <si>
    <t>8,80</t>
  </si>
  <si>
    <t>70,98</t>
  </si>
  <si>
    <t>37,22</t>
  </si>
  <si>
    <t>28,05</t>
  </si>
  <si>
    <t>55,04</t>
  </si>
  <si>
    <t>32,36</t>
  </si>
  <si>
    <t>10,36</t>
  </si>
  <si>
    <t>31,20</t>
  </si>
  <si>
    <t>18,31</t>
  </si>
  <si>
    <t>1,39</t>
  </si>
  <si>
    <t>11,29</t>
  </si>
  <si>
    <t>49,75</t>
  </si>
  <si>
    <t>12,13</t>
  </si>
  <si>
    <t>21,08</t>
  </si>
  <si>
    <t>62,86</t>
  </si>
  <si>
    <t>40,95</t>
  </si>
  <si>
    <t>15,35</t>
  </si>
  <si>
    <t>10,25</t>
  </si>
  <si>
    <t>45,92</t>
  </si>
  <si>
    <t>108,52</t>
  </si>
  <si>
    <t>75,30</t>
  </si>
  <si>
    <t>61,76</t>
  </si>
  <si>
    <t>22,93</t>
  </si>
  <si>
    <t>30,40</t>
  </si>
  <si>
    <t>3,81</t>
  </si>
  <si>
    <t>19,83</t>
  </si>
  <si>
    <t>40,92</t>
  </si>
  <si>
    <t>20,99</t>
  </si>
  <si>
    <t>49,78</t>
  </si>
  <si>
    <t>24,62</t>
  </si>
  <si>
    <t>6,24</t>
  </si>
  <si>
    <t>10,51</t>
  </si>
  <si>
    <t>18,16</t>
  </si>
  <si>
    <t>14,22</t>
  </si>
  <si>
    <t>16,70</t>
  </si>
  <si>
    <t>18,14</t>
  </si>
  <si>
    <t>20,16</t>
  </si>
  <si>
    <t>18,37</t>
  </si>
  <si>
    <t>10,85</t>
  </si>
  <si>
    <t>26,32</t>
  </si>
  <si>
    <t>50,85</t>
  </si>
  <si>
    <t>33,46</t>
  </si>
  <si>
    <t>28,65</t>
  </si>
  <si>
    <t>16,98</t>
  </si>
  <si>
    <t>33,92</t>
  </si>
  <si>
    <t>27,41</t>
  </si>
  <si>
    <t>53,34</t>
  </si>
  <si>
    <t>50,26</t>
  </si>
  <si>
    <t>14,68</t>
  </si>
  <si>
    <t>44,63</t>
  </si>
  <si>
    <t>5,63</t>
  </si>
  <si>
    <t>4,99</t>
  </si>
  <si>
    <t>96,78</t>
  </si>
  <si>
    <t>122,39</t>
  </si>
  <si>
    <t>4,93</t>
  </si>
  <si>
    <t>9,14</t>
  </si>
  <si>
    <t>17,51</t>
  </si>
  <si>
    <t>26,76</t>
  </si>
  <si>
    <t>7,59</t>
  </si>
  <si>
    <t>2,54</t>
  </si>
  <si>
    <t>40,94</t>
  </si>
  <si>
    <t>2,28</t>
  </si>
  <si>
    <t>63,02</t>
  </si>
  <si>
    <t>89,85</t>
  </si>
  <si>
    <t>32,72</t>
  </si>
  <si>
    <t>202,35</t>
  </si>
  <si>
    <t>6,55</t>
  </si>
  <si>
    <t>10,68</t>
  </si>
  <si>
    <t>12,26</t>
  </si>
  <si>
    <t>3,06</t>
  </si>
  <si>
    <t>10,67</t>
  </si>
  <si>
    <t>896,19</t>
  </si>
  <si>
    <t>575,66</t>
  </si>
  <si>
    <t>1,18</t>
  </si>
  <si>
    <t>19,26</t>
  </si>
  <si>
    <t>0,52</t>
  </si>
  <si>
    <t>4,19</t>
  </si>
  <si>
    <t>3,72</t>
  </si>
  <si>
    <t>4,64</t>
  </si>
  <si>
    <t>43,20</t>
  </si>
  <si>
    <t>4,49</t>
  </si>
  <si>
    <t>25,36</t>
  </si>
  <si>
    <t>19,60</t>
  </si>
  <si>
    <t>14,41</t>
  </si>
  <si>
    <t>29,51</t>
  </si>
  <si>
    <t>3,77</t>
  </si>
  <si>
    <t>36,66</t>
  </si>
  <si>
    <t>18,08</t>
  </si>
  <si>
    <t>14,56</t>
  </si>
  <si>
    <t>11,44</t>
  </si>
  <si>
    <t>17,08</t>
  </si>
  <si>
    <t>6,38</t>
  </si>
  <si>
    <t>136,59</t>
  </si>
  <si>
    <t>1,47</t>
  </si>
  <si>
    <t>16,05</t>
  </si>
  <si>
    <t>37,65</t>
  </si>
  <si>
    <t>73,76</t>
  </si>
  <si>
    <t>70,29</t>
  </si>
  <si>
    <t>12,01</t>
  </si>
  <si>
    <t>2,66</t>
  </si>
  <si>
    <t>50,30</t>
  </si>
  <si>
    <t>68,52</t>
  </si>
  <si>
    <t>46,80</t>
  </si>
  <si>
    <t>30,11</t>
  </si>
  <si>
    <t>41,91</t>
  </si>
  <si>
    <t>68,98</t>
  </si>
  <si>
    <t>13,46</t>
  </si>
  <si>
    <t>29,03</t>
  </si>
  <si>
    <t>20,65</t>
  </si>
  <si>
    <t>24,98</t>
  </si>
  <si>
    <t>34,74</t>
  </si>
  <si>
    <t>6,29</t>
  </si>
  <si>
    <t>22,42</t>
  </si>
  <si>
    <t>7,95</t>
  </si>
  <si>
    <t>6,17</t>
  </si>
  <si>
    <t>7,05</t>
  </si>
  <si>
    <t>7,37</t>
  </si>
  <si>
    <t>10,70</t>
  </si>
  <si>
    <t>6,84</t>
  </si>
  <si>
    <t>12,19</t>
  </si>
  <si>
    <t>11,52</t>
  </si>
  <si>
    <t>12,52</t>
  </si>
  <si>
    <t>13,02</t>
  </si>
  <si>
    <t>31,95</t>
  </si>
  <si>
    <t>36,98</t>
  </si>
  <si>
    <t>39,61</t>
  </si>
  <si>
    <t>13,42</t>
  </si>
  <si>
    <t>18,26</t>
  </si>
  <si>
    <t>2,32</t>
  </si>
  <si>
    <t>394,53</t>
  </si>
  <si>
    <t>573,38</t>
  </si>
  <si>
    <t>505,00</t>
  </si>
  <si>
    <t>33,15</t>
  </si>
  <si>
    <t>2,76</t>
  </si>
  <si>
    <t>20,84</t>
  </si>
  <si>
    <t>27,90</t>
  </si>
  <si>
    <t>38,78</t>
  </si>
  <si>
    <t>61,35</t>
  </si>
  <si>
    <t>33,80</t>
  </si>
  <si>
    <t>26,73</t>
  </si>
  <si>
    <t>79,94</t>
  </si>
  <si>
    <t>27,53</t>
  </si>
  <si>
    <t>3,93</t>
  </si>
  <si>
    <t>10,88</t>
  </si>
  <si>
    <t>37,58</t>
  </si>
  <si>
    <t>26,79</t>
  </si>
  <si>
    <t>17,18</t>
  </si>
  <si>
    <t>18,42</t>
  </si>
  <si>
    <t>8,82</t>
  </si>
  <si>
    <t>18,62</t>
  </si>
  <si>
    <t>13,25</t>
  </si>
  <si>
    <t>8,74</t>
  </si>
  <si>
    <t>19,15</t>
  </si>
  <si>
    <t>85,52</t>
  </si>
  <si>
    <t>5,35</t>
  </si>
  <si>
    <t>14,83</t>
  </si>
  <si>
    <t>22,55</t>
  </si>
  <si>
    <t>14,96</t>
  </si>
  <si>
    <t>86,19</t>
  </si>
  <si>
    <t>56,36</t>
  </si>
  <si>
    <t>11,18</t>
  </si>
  <si>
    <t>9,32</t>
  </si>
  <si>
    <t>0,72</t>
  </si>
  <si>
    <t>20,67</t>
  </si>
  <si>
    <t>21,22</t>
  </si>
  <si>
    <t>11,61</t>
  </si>
  <si>
    <t>13,44</t>
  </si>
  <si>
    <t>0,88</t>
  </si>
  <si>
    <t>91,87</t>
  </si>
  <si>
    <t>20,41</t>
  </si>
  <si>
    <t>24,50</t>
  </si>
  <si>
    <t>32,03</t>
  </si>
  <si>
    <t>37,19</t>
  </si>
  <si>
    <t>5,55</t>
  </si>
  <si>
    <t>11,13</t>
  </si>
  <si>
    <t>14,85</t>
  </si>
  <si>
    <t>2,95</t>
  </si>
  <si>
    <t>40,88</t>
  </si>
  <si>
    <t>1,24</t>
  </si>
  <si>
    <t>0,81</t>
  </si>
  <si>
    <t>2,16</t>
  </si>
  <si>
    <t>11,12</t>
  </si>
  <si>
    <t>22,58</t>
  </si>
  <si>
    <t>46,25</t>
  </si>
  <si>
    <t>15,98</t>
  </si>
  <si>
    <t>80,59</t>
  </si>
  <si>
    <t>31,76</t>
  </si>
  <si>
    <t>67,00</t>
  </si>
  <si>
    <t>16,86</t>
  </si>
  <si>
    <t>15,92</t>
  </si>
  <si>
    <t>28,62</t>
  </si>
  <si>
    <t>28,24</t>
  </si>
  <si>
    <t>21,48</t>
  </si>
  <si>
    <t>22,59</t>
  </si>
  <si>
    <t>5,11</t>
  </si>
  <si>
    <t>14,76</t>
  </si>
  <si>
    <t>37,53</t>
  </si>
  <si>
    <t>27,18</t>
  </si>
  <si>
    <t>28,64</t>
  </si>
  <si>
    <t>33,03</t>
  </si>
  <si>
    <t>11,38</t>
  </si>
  <si>
    <t>14,59</t>
  </si>
  <si>
    <t>2,82</t>
  </si>
  <si>
    <t>3,79</t>
  </si>
  <si>
    <t>2,14</t>
  </si>
  <si>
    <t>21,05</t>
  </si>
  <si>
    <t>22,76</t>
  </si>
  <si>
    <t>39,82</t>
  </si>
  <si>
    <t>43,09</t>
  </si>
  <si>
    <t>74,17</t>
  </si>
  <si>
    <t>2,39</t>
  </si>
  <si>
    <t>18,45</t>
  </si>
  <si>
    <t>32,59</t>
  </si>
  <si>
    <t>24,60</t>
  </si>
  <si>
    <t>33,07</t>
  </si>
  <si>
    <t>37,35</t>
  </si>
  <si>
    <t>1,93</t>
  </si>
  <si>
    <t>9,85</t>
  </si>
  <si>
    <t>15,82</t>
  </si>
  <si>
    <t>24,53</t>
  </si>
  <si>
    <t>5,19</t>
  </si>
  <si>
    <t>21,58</t>
  </si>
  <si>
    <t>22,74</t>
  </si>
  <si>
    <t>23,85</t>
  </si>
  <si>
    <t>31,28</t>
  </si>
  <si>
    <t>38,28</t>
  </si>
  <si>
    <t>7,97</t>
  </si>
  <si>
    <t>8,95</t>
  </si>
  <si>
    <t>4,38</t>
  </si>
  <si>
    <t>6,21</t>
  </si>
  <si>
    <t>34,57</t>
  </si>
  <si>
    <t>67,73</t>
  </si>
  <si>
    <t>262,50</t>
  </si>
  <si>
    <t>28,33</t>
  </si>
  <si>
    <t>4,35</t>
  </si>
  <si>
    <t>33,97</t>
  </si>
  <si>
    <t>7,38</t>
  </si>
  <si>
    <t>21,21</t>
  </si>
  <si>
    <t>6,02</t>
  </si>
  <si>
    <t>15,65</t>
  </si>
  <si>
    <t>34,99</t>
  </si>
  <si>
    <t>5,72</t>
  </si>
  <si>
    <t>33,20</t>
  </si>
  <si>
    <t>81,69</t>
  </si>
  <si>
    <t>1,38</t>
  </si>
  <si>
    <t>0,74</t>
  </si>
  <si>
    <t>0,94</t>
  </si>
  <si>
    <t>1,13</t>
  </si>
  <si>
    <t>2,02</t>
  </si>
  <si>
    <t>1,42</t>
  </si>
  <si>
    <t>4,58</t>
  </si>
  <si>
    <t>6,34</t>
  </si>
  <si>
    <t>9,10</t>
  </si>
  <si>
    <t>22,79</t>
  </si>
  <si>
    <t>13,18</t>
  </si>
  <si>
    <t>22,12</t>
  </si>
  <si>
    <t>54,57</t>
  </si>
  <si>
    <t>39,65</t>
  </si>
  <si>
    <t>8,65</t>
  </si>
  <si>
    <t>32,34</t>
  </si>
  <si>
    <t>8,34</t>
  </si>
  <si>
    <t>18,47</t>
  </si>
  <si>
    <t>8,26</t>
  </si>
  <si>
    <t>135,84</t>
  </si>
  <si>
    <t>277,33</t>
  </si>
  <si>
    <t>218,50</t>
  </si>
  <si>
    <t>171,94</t>
  </si>
  <si>
    <t>127,86</t>
  </si>
  <si>
    <t>35,45</t>
  </si>
  <si>
    <t>3,63</t>
  </si>
  <si>
    <t>52,56</t>
  </si>
  <si>
    <t>59,55</t>
  </si>
  <si>
    <t>42,76</t>
  </si>
  <si>
    <t>1,94</t>
  </si>
  <si>
    <t>3,38</t>
  </si>
  <si>
    <t>7,18</t>
  </si>
  <si>
    <t>156,97</t>
  </si>
  <si>
    <t>16,82</t>
  </si>
  <si>
    <t>22,71</t>
  </si>
  <si>
    <t>146,85</t>
  </si>
  <si>
    <t>54,11</t>
  </si>
  <si>
    <t>36,99</t>
  </si>
  <si>
    <t>18,69</t>
  </si>
  <si>
    <t>2,81</t>
  </si>
  <si>
    <t>356,37</t>
  </si>
  <si>
    <t>87,50</t>
  </si>
  <si>
    <t>64,47</t>
  </si>
  <si>
    <t>106,25</t>
  </si>
  <si>
    <t>25,94</t>
  </si>
  <si>
    <t>27,24</t>
  </si>
  <si>
    <t>57,35</t>
  </si>
  <si>
    <t>47,64</t>
  </si>
  <si>
    <t>18,54</t>
  </si>
  <si>
    <t>142,11</t>
  </si>
  <si>
    <t>7,22</t>
  </si>
  <si>
    <t>19,80</t>
  </si>
  <si>
    <t>18,90</t>
  </si>
  <si>
    <t>17,28</t>
  </si>
  <si>
    <t>48,30</t>
  </si>
  <si>
    <t>91,37</t>
  </si>
  <si>
    <t>14,84</t>
  </si>
  <si>
    <t>7,26</t>
  </si>
  <si>
    <t>8,99</t>
  </si>
  <si>
    <t>62,96</t>
  </si>
  <si>
    <t>47,89</t>
  </si>
  <si>
    <t>37,85</t>
  </si>
  <si>
    <t>33,37</t>
  </si>
  <si>
    <t>27,05</t>
  </si>
  <si>
    <t>35,22</t>
  </si>
  <si>
    <t>27,99</t>
  </si>
  <si>
    <t>66,08</t>
  </si>
  <si>
    <t>34,51</t>
  </si>
  <si>
    <t>24,01</t>
  </si>
  <si>
    <t>23,18</t>
  </si>
  <si>
    <t>38,08</t>
  </si>
  <si>
    <t>48,03</t>
  </si>
  <si>
    <t>39,35</t>
  </si>
  <si>
    <t>19,41</t>
  </si>
  <si>
    <t>66,63</t>
  </si>
  <si>
    <t>25,42</t>
  </si>
  <si>
    <t>32,54</t>
  </si>
  <si>
    <t>22,07</t>
  </si>
  <si>
    <t>20,24</t>
  </si>
  <si>
    <t>43,66</t>
  </si>
  <si>
    <t>35,51</t>
  </si>
  <si>
    <t>24,96</t>
  </si>
  <si>
    <t>46,76</t>
  </si>
  <si>
    <t>45,18</t>
  </si>
  <si>
    <t>35,40</t>
  </si>
  <si>
    <t>29,17</t>
  </si>
  <si>
    <t>43,01</t>
  </si>
  <si>
    <t>36,70</t>
  </si>
  <si>
    <t>57,11</t>
  </si>
  <si>
    <t>56,67</t>
  </si>
  <si>
    <t>35,05</t>
  </si>
  <si>
    <t>133,09</t>
  </si>
  <si>
    <t>23,55</t>
  </si>
  <si>
    <t>64,27</t>
  </si>
  <si>
    <t>21,31</t>
  </si>
  <si>
    <t>9,73</t>
  </si>
  <si>
    <t>35,09</t>
  </si>
  <si>
    <t>46,90</t>
  </si>
  <si>
    <t>29,44</t>
  </si>
  <si>
    <t>43,51</t>
  </si>
  <si>
    <t>17,07</t>
  </si>
  <si>
    <t>6,96</t>
  </si>
  <si>
    <t>31,21</t>
  </si>
  <si>
    <t>14,49</t>
  </si>
  <si>
    <t>45,19</t>
  </si>
  <si>
    <t>81,00</t>
  </si>
  <si>
    <t>51,57</t>
  </si>
  <si>
    <t>14,82</t>
  </si>
  <si>
    <t>9,26</t>
  </si>
  <si>
    <t>15,46</t>
  </si>
  <si>
    <t>4,96</t>
  </si>
  <si>
    <t>28,94</t>
  </si>
  <si>
    <t>54,75</t>
  </si>
  <si>
    <t>44,47</t>
  </si>
  <si>
    <t>11,75</t>
  </si>
  <si>
    <t>1,28</t>
  </si>
  <si>
    <t>1,11</t>
  </si>
  <si>
    <t>301,13</t>
  </si>
  <si>
    <t>16,87</t>
  </si>
  <si>
    <t>47,71</t>
  </si>
  <si>
    <t>17,02</t>
  </si>
  <si>
    <t>22,82</t>
  </si>
  <si>
    <t>26,48</t>
  </si>
  <si>
    <t>6,52</t>
  </si>
  <si>
    <t>17,54</t>
  </si>
  <si>
    <t>20,68</t>
  </si>
  <si>
    <t>25,13</t>
  </si>
  <si>
    <t>52,90</t>
  </si>
  <si>
    <t>6,98</t>
  </si>
  <si>
    <t>6,01</t>
  </si>
  <si>
    <t>4,33</t>
  </si>
  <si>
    <t>1,91</t>
  </si>
  <si>
    <t>46,65</t>
  </si>
  <si>
    <t>45,63</t>
  </si>
  <si>
    <t>14,62</t>
  </si>
  <si>
    <t>54,58</t>
  </si>
  <si>
    <t>5,98</t>
  </si>
  <si>
    <t>27,82</t>
  </si>
  <si>
    <t>9,49</t>
  </si>
  <si>
    <t>21,50</t>
  </si>
  <si>
    <t>24,46</t>
  </si>
  <si>
    <t>47,69</t>
  </si>
  <si>
    <t>34,98</t>
  </si>
  <si>
    <t>54,92</t>
  </si>
  <si>
    <t>21,93</t>
  </si>
  <si>
    <t>32,31</t>
  </si>
  <si>
    <t>63,48</t>
  </si>
  <si>
    <t>12,91</t>
  </si>
  <si>
    <t>49,48</t>
  </si>
  <si>
    <t>24,93</t>
  </si>
  <si>
    <t>30,02</t>
  </si>
  <si>
    <t>24,95</t>
  </si>
  <si>
    <t>64,84</t>
  </si>
  <si>
    <t>50,64</t>
  </si>
  <si>
    <t>23,44</t>
  </si>
  <si>
    <t>9,04</t>
  </si>
  <si>
    <t>29,93</t>
  </si>
  <si>
    <t>22,89</t>
  </si>
  <si>
    <t>38,49</t>
  </si>
  <si>
    <t>13,55</t>
  </si>
  <si>
    <t>23,54</t>
  </si>
  <si>
    <t>64,02</t>
  </si>
  <si>
    <t>9,52</t>
  </si>
  <si>
    <t>24,88</t>
  </si>
  <si>
    <t>13,54</t>
  </si>
  <si>
    <t>28,15</t>
  </si>
  <si>
    <t>4,13</t>
  </si>
  <si>
    <t>57,42</t>
  </si>
  <si>
    <t>22,78</t>
  </si>
  <si>
    <t>161,25</t>
  </si>
  <si>
    <t>26,96</t>
  </si>
  <si>
    <t>86,91</t>
  </si>
  <si>
    <t>18,94</t>
  </si>
  <si>
    <t>54,76</t>
  </si>
  <si>
    <t>21,98</t>
  </si>
  <si>
    <t>10,33</t>
  </si>
  <si>
    <t>22,22</t>
  </si>
  <si>
    <t>73,74</t>
  </si>
  <si>
    <t>66,61</t>
  </si>
  <si>
    <t>63,22</t>
  </si>
  <si>
    <t>52,63</t>
  </si>
  <si>
    <t>8,98</t>
  </si>
  <si>
    <t>37,46</t>
  </si>
  <si>
    <t>14,11</t>
  </si>
  <si>
    <t>10,95</t>
  </si>
  <si>
    <t>3,85</t>
  </si>
  <si>
    <t>52,33</t>
  </si>
  <si>
    <t>14,64</t>
  </si>
  <si>
    <t>18,11</t>
  </si>
  <si>
    <t>77,47</t>
  </si>
  <si>
    <t>19,02</t>
  </si>
  <si>
    <t>5,91</t>
  </si>
  <si>
    <t>6,43</t>
  </si>
  <si>
    <t>11,51</t>
  </si>
  <si>
    <t>8,47</t>
  </si>
  <si>
    <t>76,19</t>
  </si>
  <si>
    <t>7,14</t>
  </si>
  <si>
    <t>41,62</t>
  </si>
  <si>
    <t>23,82</t>
  </si>
  <si>
    <t>12,58</t>
  </si>
  <si>
    <t>11,55</t>
  </si>
  <si>
    <t>19,79</t>
  </si>
  <si>
    <t>7,24</t>
  </si>
  <si>
    <t>4,42</t>
  </si>
  <si>
    <t>4,12</t>
  </si>
  <si>
    <t>16,72</t>
  </si>
  <si>
    <t>10,84</t>
  </si>
  <si>
    <t>0,32</t>
  </si>
  <si>
    <t>26,74</t>
  </si>
  <si>
    <t>51,30</t>
  </si>
  <si>
    <t>17,95</t>
  </si>
  <si>
    <t>18,73</t>
  </si>
  <si>
    <t>2,03</t>
  </si>
  <si>
    <t>2,55</t>
  </si>
  <si>
    <t>6,59</t>
  </si>
  <si>
    <t>51,68</t>
  </si>
  <si>
    <t>160,12</t>
  </si>
  <si>
    <t>70,11</t>
  </si>
  <si>
    <t>7,42</t>
  </si>
  <si>
    <t>38,01</t>
  </si>
  <si>
    <t>32,30</t>
  </si>
  <si>
    <t>10,60</t>
  </si>
  <si>
    <t>92,14</t>
  </si>
  <si>
    <t>19,14</t>
  </si>
  <si>
    <t>18,76</t>
  </si>
  <si>
    <t>83,32</t>
  </si>
  <si>
    <t>19,64</t>
  </si>
  <si>
    <t>41,02</t>
  </si>
  <si>
    <t>1,54</t>
  </si>
  <si>
    <t>3,37</t>
  </si>
  <si>
    <t>3,56</t>
  </si>
  <si>
    <t>6,51</t>
  </si>
  <si>
    <t>52,68</t>
  </si>
  <si>
    <t>12,41</t>
  </si>
  <si>
    <t>22,84</t>
  </si>
  <si>
    <t>8,11</t>
  </si>
  <si>
    <t>4,98</t>
  </si>
  <si>
    <t>71,57</t>
  </si>
  <si>
    <t>13,07</t>
  </si>
  <si>
    <t>15,23</t>
  </si>
  <si>
    <t>52,87</t>
  </si>
  <si>
    <t>32,67</t>
  </si>
  <si>
    <t>26,01</t>
  </si>
  <si>
    <t>31,66</t>
  </si>
  <si>
    <t>13,81</t>
  </si>
  <si>
    <t>20,02</t>
  </si>
  <si>
    <t>79,08</t>
  </si>
  <si>
    <t>9,76</t>
  </si>
  <si>
    <t>33,27</t>
  </si>
  <si>
    <t>19,92</t>
  </si>
  <si>
    <t>33,76</t>
  </si>
  <si>
    <t>34,37</t>
  </si>
  <si>
    <t>35,42</t>
  </si>
  <si>
    <t>20,13</t>
  </si>
  <si>
    <t>24,23</t>
  </si>
  <si>
    <t>40,84</t>
  </si>
  <si>
    <t>64,57</t>
  </si>
  <si>
    <t>15,52</t>
  </si>
  <si>
    <t>60,24</t>
  </si>
  <si>
    <t>39,29</t>
  </si>
  <si>
    <t>14,80</t>
  </si>
  <si>
    <t>8,93</t>
  </si>
  <si>
    <t>71,79</t>
  </si>
  <si>
    <t>30,63</t>
  </si>
  <si>
    <t>44,54</t>
  </si>
  <si>
    <t>5,16</t>
  </si>
  <si>
    <t>10,73</t>
  </si>
  <si>
    <t>70,05</t>
  </si>
  <si>
    <t>18,30</t>
  </si>
  <si>
    <t>23,12</t>
  </si>
  <si>
    <t>754,43</t>
  </si>
  <si>
    <t>61,61</t>
  </si>
  <si>
    <t>126,50</t>
  </si>
  <si>
    <t>21,39</t>
  </si>
  <si>
    <t>14,95</t>
  </si>
  <si>
    <t>13,91</t>
  </si>
  <si>
    <t>28,40</t>
  </si>
  <si>
    <t>9,21</t>
  </si>
  <si>
    <t>15,87</t>
  </si>
  <si>
    <t>43,19</t>
  </si>
  <si>
    <t>2,46</t>
  </si>
  <si>
    <t>25,66</t>
  </si>
  <si>
    <t>7,13</t>
  </si>
  <si>
    <t>33,89</t>
  </si>
  <si>
    <t>3,07</t>
  </si>
  <si>
    <t>46,68</t>
  </si>
  <si>
    <t>62,89</t>
  </si>
  <si>
    <t>66,86</t>
  </si>
  <si>
    <t>76,46</t>
  </si>
  <si>
    <t>6,92</t>
  </si>
  <si>
    <t>34,01</t>
  </si>
  <si>
    <t>50,11</t>
  </si>
  <si>
    <t>15,24</t>
  </si>
  <si>
    <t>16,55</t>
  </si>
  <si>
    <t>28,79</t>
  </si>
  <si>
    <t>12,67</t>
  </si>
  <si>
    <t>51,48</t>
  </si>
  <si>
    <t>75,92</t>
  </si>
  <si>
    <t>47,49</t>
  </si>
  <si>
    <t>49,65</t>
  </si>
  <si>
    <t>59,70</t>
  </si>
  <si>
    <t>1,14</t>
  </si>
  <si>
    <t>73,51</t>
  </si>
  <si>
    <t>59,33</t>
  </si>
  <si>
    <t>36,52</t>
  </si>
  <si>
    <t>26,91</t>
  </si>
  <si>
    <t>3,49</t>
  </si>
  <si>
    <t>3,84</t>
  </si>
  <si>
    <t>28,37</t>
  </si>
  <si>
    <t>8,88</t>
  </si>
  <si>
    <t>18,21</t>
  </si>
  <si>
    <t>54,31</t>
  </si>
  <si>
    <t>8,14</t>
  </si>
  <si>
    <t>19,46</t>
  </si>
  <si>
    <t>33,70</t>
  </si>
  <si>
    <t>9,02</t>
  </si>
  <si>
    <t>22,63</t>
  </si>
  <si>
    <t>18,13</t>
  </si>
  <si>
    <t>18,09</t>
  </si>
  <si>
    <t>20,63</t>
  </si>
  <si>
    <t>4,32</t>
  </si>
  <si>
    <t>5,66</t>
  </si>
  <si>
    <t>16,31</t>
  </si>
  <si>
    <t>19,95</t>
  </si>
  <si>
    <t>21,17</t>
  </si>
  <si>
    <t>50,73</t>
  </si>
  <si>
    <t>13,59</t>
  </si>
  <si>
    <t>15,84</t>
  </si>
  <si>
    <t>6,86</t>
  </si>
  <si>
    <t>1,44</t>
  </si>
  <si>
    <t>58,26</t>
  </si>
  <si>
    <t>62,79</t>
  </si>
  <si>
    <t>65,79</t>
  </si>
  <si>
    <t>70,78</t>
  </si>
  <si>
    <t>5,09</t>
  </si>
  <si>
    <t>10,02</t>
  </si>
  <si>
    <t>54,16</t>
  </si>
  <si>
    <t>94,30</t>
  </si>
  <si>
    <t>97,20</t>
  </si>
  <si>
    <t>35,80</t>
  </si>
  <si>
    <t>37,81</t>
  </si>
  <si>
    <t>67,72</t>
  </si>
  <si>
    <t>45,43</t>
  </si>
  <si>
    <t>27,16</t>
  </si>
  <si>
    <t>14,32</t>
  </si>
  <si>
    <t>27,45</t>
  </si>
  <si>
    <t>13,62</t>
  </si>
  <si>
    <t>1,59</t>
  </si>
  <si>
    <t>45,48</t>
  </si>
  <si>
    <t>8,87</t>
  </si>
  <si>
    <t>31,11</t>
  </si>
  <si>
    <t>54,68</t>
  </si>
  <si>
    <t>1/4"</t>
  </si>
  <si>
    <t>33,82</t>
  </si>
  <si>
    <t>44,36</t>
  </si>
  <si>
    <t>88,74</t>
  </si>
  <si>
    <t>66,22</t>
  </si>
  <si>
    <t>84,85</t>
  </si>
  <si>
    <t>60,46</t>
  </si>
  <si>
    <t>94,47</t>
  </si>
  <si>
    <t>28,73</t>
  </si>
  <si>
    <t>16,12</t>
  </si>
  <si>
    <t>1,88</t>
  </si>
  <si>
    <t>41,26</t>
  </si>
  <si>
    <t>48,50</t>
  </si>
  <si>
    <t>36,01</t>
  </si>
  <si>
    <t>23,97</t>
  </si>
  <si>
    <t>1,69</t>
  </si>
  <si>
    <t>2,12</t>
  </si>
  <si>
    <t>25,83</t>
  </si>
  <si>
    <t>30,31</t>
  </si>
  <si>
    <t>30,82</t>
  </si>
  <si>
    <t>29,86</t>
  </si>
  <si>
    <t>55,67</t>
  </si>
  <si>
    <t>13,16</t>
  </si>
  <si>
    <t>23,46</t>
  </si>
  <si>
    <t>39,84</t>
  </si>
  <si>
    <t>17,86</t>
  </si>
  <si>
    <t>3,12</t>
  </si>
  <si>
    <t>16,77</t>
  </si>
  <si>
    <t>2,34</t>
  </si>
  <si>
    <t>8,01</t>
  </si>
  <si>
    <t>16,71</t>
  </si>
  <si>
    <t>36,94</t>
  </si>
  <si>
    <t>37,30</t>
  </si>
  <si>
    <t>46,19</t>
  </si>
  <si>
    <t>1,17</t>
  </si>
  <si>
    <t>59,13</t>
  </si>
  <si>
    <t>28,72</t>
  </si>
  <si>
    <t>12,63</t>
  </si>
  <si>
    <t>1,53</t>
  </si>
  <si>
    <t>62,71</t>
  </si>
  <si>
    <t>74,23</t>
  </si>
  <si>
    <t>92,80</t>
  </si>
  <si>
    <t>86,78</t>
  </si>
  <si>
    <t>158,92</t>
  </si>
  <si>
    <t>65,46</t>
  </si>
  <si>
    <t>12,39</t>
  </si>
  <si>
    <t>147,37</t>
  </si>
  <si>
    <t>69,58</t>
  </si>
  <si>
    <t>163,13</t>
  </si>
  <si>
    <t>24,37</t>
  </si>
  <si>
    <t>41,84</t>
  </si>
  <si>
    <t>0,66</t>
  </si>
  <si>
    <t>1,02</t>
  </si>
  <si>
    <t>1,36</t>
  </si>
  <si>
    <t>45,58</t>
  </si>
  <si>
    <t>8,31</t>
  </si>
  <si>
    <t>19,27</t>
  </si>
  <si>
    <t>8,46</t>
  </si>
  <si>
    <t>26,62</t>
  </si>
  <si>
    <t>43,14</t>
  </si>
  <si>
    <t>37,69</t>
  </si>
  <si>
    <t>0,87</t>
  </si>
  <si>
    <t>27,57</t>
  </si>
  <si>
    <t>25,61</t>
  </si>
  <si>
    <t>60,86</t>
  </si>
  <si>
    <t>33,78</t>
  </si>
  <si>
    <t>14,88</t>
  </si>
  <si>
    <t>11,04</t>
  </si>
  <si>
    <t>7,76</t>
  </si>
  <si>
    <t>12,96</t>
  </si>
  <si>
    <t>17,11</t>
  </si>
  <si>
    <t>16,07</t>
  </si>
  <si>
    <t>120,17</t>
  </si>
  <si>
    <t>2,07</t>
  </si>
  <si>
    <t>1,40</t>
  </si>
  <si>
    <t>6,11</t>
  </si>
  <si>
    <t>9,13</t>
  </si>
  <si>
    <t>19,86</t>
  </si>
  <si>
    <t>14,21</t>
  </si>
  <si>
    <t>28,45</t>
  </si>
  <si>
    <t>32,35</t>
  </si>
  <si>
    <t>29,49</t>
  </si>
  <si>
    <t>26,36</t>
  </si>
  <si>
    <t>23,17</t>
  </si>
  <si>
    <t>35,84</t>
  </si>
  <si>
    <t>10,69</t>
  </si>
  <si>
    <t>17,27</t>
  </si>
  <si>
    <t>18,41</t>
  </si>
  <si>
    <t>22,29</t>
  </si>
  <si>
    <t>26,41</t>
  </si>
  <si>
    <t>18,81</t>
  </si>
  <si>
    <t>19,43</t>
  </si>
  <si>
    <t>21,82</t>
  </si>
  <si>
    <t>27,72</t>
  </si>
  <si>
    <t>53,21</t>
  </si>
  <si>
    <t>43,86</t>
  </si>
  <si>
    <t>47,68</t>
  </si>
  <si>
    <t>51,51</t>
  </si>
  <si>
    <t>29,10</t>
  </si>
  <si>
    <t>50,31</t>
  </si>
  <si>
    <t>45,08</t>
  </si>
  <si>
    <t>42,16</t>
  </si>
  <si>
    <t>49,43</t>
  </si>
  <si>
    <t>47,39</t>
  </si>
  <si>
    <t>24,52</t>
  </si>
  <si>
    <t>33,43</t>
  </si>
  <si>
    <t>19,96</t>
  </si>
  <si>
    <t>37,87</t>
  </si>
  <si>
    <t>27,19</t>
  </si>
  <si>
    <t>41,49</t>
  </si>
  <si>
    <t>37,95</t>
  </si>
  <si>
    <t>47,02</t>
  </si>
  <si>
    <t>72,18</t>
  </si>
  <si>
    <t>67,51</t>
  </si>
  <si>
    <t>6,28</t>
  </si>
  <si>
    <t>3,58</t>
  </si>
  <si>
    <t>5,99</t>
  </si>
  <si>
    <t>4,59</t>
  </si>
  <si>
    <t>3,91</t>
  </si>
  <si>
    <t>8,05</t>
  </si>
  <si>
    <t>7,83</t>
  </si>
  <si>
    <t>16,23</t>
  </si>
  <si>
    <t>22,44</t>
  </si>
  <si>
    <t>9,31</t>
  </si>
  <si>
    <t>13,70</t>
  </si>
  <si>
    <t>20,38</t>
  </si>
  <si>
    <t>16,17</t>
  </si>
  <si>
    <t>13,20</t>
  </si>
  <si>
    <t>15,66</t>
  </si>
  <si>
    <t>12,66</t>
  </si>
  <si>
    <t>22,20</t>
  </si>
  <si>
    <t>12,40</t>
  </si>
  <si>
    <t>11,73</t>
  </si>
  <si>
    <t>19,84</t>
  </si>
  <si>
    <t>15,15</t>
  </si>
  <si>
    <t>15,95</t>
  </si>
  <si>
    <t>0,63</t>
  </si>
  <si>
    <t>3,13</t>
  </si>
  <si>
    <t>3,42</t>
  </si>
  <si>
    <t>11,69</t>
  </si>
  <si>
    <t>0,93</t>
  </si>
  <si>
    <t>4,53</t>
  </si>
  <si>
    <t>1,74</t>
  </si>
  <si>
    <t>9,17</t>
  </si>
  <si>
    <t>6,61</t>
  </si>
  <si>
    <t>73,84</t>
  </si>
  <si>
    <t>59,28</t>
  </si>
  <si>
    <t>0,96</t>
  </si>
  <si>
    <t>30,29</t>
  </si>
  <si>
    <t>12,78</t>
  </si>
  <si>
    <t>5,10</t>
  </si>
  <si>
    <t>25,57</t>
  </si>
  <si>
    <t>71,58</t>
  </si>
  <si>
    <t>8,97</t>
  </si>
  <si>
    <t>68,76</t>
  </si>
  <si>
    <t>20,86</t>
  </si>
  <si>
    <t>143,39</t>
  </si>
  <si>
    <t>6,53</t>
  </si>
  <si>
    <t>1,71</t>
  </si>
  <si>
    <t>27,30</t>
  </si>
  <si>
    <t>28,66</t>
  </si>
  <si>
    <t>20,52</t>
  </si>
  <si>
    <t>5,27</t>
  </si>
  <si>
    <t>9,05</t>
  </si>
  <si>
    <t>0,67</t>
  </si>
  <si>
    <t>12,88</t>
  </si>
  <si>
    <t>0,78</t>
  </si>
  <si>
    <t>18,23</t>
  </si>
  <si>
    <t>35,74</t>
  </si>
  <si>
    <t>7,46</t>
  </si>
  <si>
    <t>13,98</t>
  </si>
  <si>
    <t>5,79</t>
  </si>
  <si>
    <t>37,08</t>
  </si>
  <si>
    <t>56,14</t>
  </si>
  <si>
    <t>35,55</t>
  </si>
  <si>
    <t>37,12</t>
  </si>
  <si>
    <t>44,33</t>
  </si>
  <si>
    <t>38,98</t>
  </si>
  <si>
    <t>43,85</t>
  </si>
  <si>
    <t>10,26</t>
  </si>
  <si>
    <t>10,92</t>
  </si>
  <si>
    <t>3,62</t>
  </si>
  <si>
    <t>5,61</t>
  </si>
  <si>
    <t>7,73</t>
  </si>
  <si>
    <t>20,55</t>
  </si>
  <si>
    <t>6,46</t>
  </si>
  <si>
    <t>8,67</t>
  </si>
  <si>
    <t>7,75</t>
  </si>
  <si>
    <t>17,59</t>
  </si>
  <si>
    <t>9,94</t>
  </si>
  <si>
    <t>77,53</t>
  </si>
  <si>
    <t>60,82</t>
  </si>
  <si>
    <t>2,99</t>
  </si>
  <si>
    <t>6,35</t>
  </si>
  <si>
    <t>12,07</t>
  </si>
  <si>
    <t>19,17</t>
  </si>
  <si>
    <t>7,16</t>
  </si>
  <si>
    <t>8,84</t>
  </si>
  <si>
    <t>31,04</t>
  </si>
  <si>
    <t>34,87</t>
  </si>
  <si>
    <t>29,06</t>
  </si>
  <si>
    <t>12,81</t>
  </si>
  <si>
    <t>28,74</t>
  </si>
  <si>
    <t>10,30</t>
  </si>
  <si>
    <t>13,23</t>
  </si>
  <si>
    <t>38,77</t>
  </si>
  <si>
    <t>12,53</t>
  </si>
  <si>
    <t>10,49</t>
  </si>
  <si>
    <t>19,32</t>
  </si>
  <si>
    <t>5,87</t>
  </si>
  <si>
    <t>42,01</t>
  </si>
  <si>
    <t>13,17</t>
  </si>
  <si>
    <t>29,13</t>
  </si>
  <si>
    <t>27,65</t>
  </si>
  <si>
    <t>28,70</t>
  </si>
  <si>
    <t>12,69</t>
  </si>
  <si>
    <t>3,98</t>
  </si>
  <si>
    <t>5,68</t>
  </si>
  <si>
    <t>4,55</t>
  </si>
  <si>
    <t>34,06</t>
  </si>
  <si>
    <t>9,46</t>
  </si>
  <si>
    <t>7,51</t>
  </si>
  <si>
    <t>13,29</t>
  </si>
  <si>
    <t>25,69</t>
  </si>
  <si>
    <t>11,91</t>
  </si>
  <si>
    <t>9,59</t>
  </si>
  <si>
    <t>101,09</t>
  </si>
  <si>
    <t>45,59</t>
  </si>
  <si>
    <t>25,38</t>
  </si>
  <si>
    <t>3,73</t>
  </si>
  <si>
    <t>40,59</t>
  </si>
  <si>
    <t>14,57</t>
  </si>
  <si>
    <t>6,54</t>
  </si>
  <si>
    <t>92,16</t>
  </si>
  <si>
    <t>15,16</t>
  </si>
  <si>
    <t>3,09</t>
  </si>
  <si>
    <t>14,28</t>
  </si>
  <si>
    <t>9,48</t>
  </si>
  <si>
    <t>17,36</t>
  </si>
  <si>
    <t>18,86</t>
  </si>
  <si>
    <t>17,90</t>
  </si>
  <si>
    <t>25,26</t>
  </si>
  <si>
    <t>20,82</t>
  </si>
  <si>
    <t>4,27</t>
  </si>
  <si>
    <t>23,39</t>
  </si>
  <si>
    <t>2,94</t>
  </si>
  <si>
    <t>52,77</t>
  </si>
  <si>
    <t>66,04</t>
  </si>
  <si>
    <t>50,54</t>
  </si>
  <si>
    <t>10,32</t>
  </si>
  <si>
    <t>39,86</t>
  </si>
  <si>
    <t>97,87</t>
  </si>
  <si>
    <t>153,07</t>
  </si>
  <si>
    <t>41,45</t>
  </si>
  <si>
    <t>35,88</t>
  </si>
  <si>
    <t>4,21</t>
  </si>
  <si>
    <t>14,39</t>
  </si>
  <si>
    <t>13,47</t>
  </si>
  <si>
    <t>13,19</t>
  </si>
  <si>
    <t>13,35</t>
  </si>
  <si>
    <t>80,33</t>
  </si>
  <si>
    <t>52,93</t>
  </si>
  <si>
    <t>57,28</t>
  </si>
  <si>
    <t>26,43</t>
  </si>
  <si>
    <t>318,92</t>
  </si>
  <si>
    <t>56,72</t>
  </si>
  <si>
    <t>104,41</t>
  </si>
  <si>
    <t>66,11</t>
  </si>
  <si>
    <t>3,21</t>
  </si>
  <si>
    <t>36,91</t>
  </si>
  <si>
    <t>3,24</t>
  </si>
  <si>
    <t>3,82</t>
  </si>
  <si>
    <t>14,18</t>
  </si>
  <si>
    <t>13,92</t>
  </si>
  <si>
    <t>131,11</t>
  </si>
  <si>
    <t>143,13</t>
  </si>
  <si>
    <t>5,92</t>
  </si>
  <si>
    <t>9,01</t>
  </si>
  <si>
    <t>20,15</t>
  </si>
  <si>
    <t>118,71</t>
  </si>
  <si>
    <t>32,26</t>
  </si>
  <si>
    <t>5,88</t>
  </si>
  <si>
    <t>1,26</t>
  </si>
  <si>
    <t>40,27</t>
  </si>
  <si>
    <t>79,38</t>
  </si>
  <si>
    <t>0,01</t>
  </si>
  <si>
    <t>19,33</t>
  </si>
  <si>
    <t>17,91</t>
  </si>
  <si>
    <t>28,54</t>
  </si>
  <si>
    <t>18,46</t>
  </si>
  <si>
    <t>24,14</t>
  </si>
  <si>
    <t>4,95</t>
  </si>
  <si>
    <t>8,43</t>
  </si>
  <si>
    <t>7,49</t>
  </si>
  <si>
    <t>6,48</t>
  </si>
  <si>
    <t>10,71</t>
  </si>
  <si>
    <t>2,11</t>
  </si>
  <si>
    <t>11,39</t>
  </si>
  <si>
    <t>9,20</t>
  </si>
  <si>
    <t>20,44</t>
  </si>
  <si>
    <t>30,03</t>
  </si>
  <si>
    <t>27,95</t>
  </si>
  <si>
    <t>21,96</t>
  </si>
  <si>
    <t>17,43</t>
  </si>
  <si>
    <t>25,79</t>
  </si>
  <si>
    <t>49,56</t>
  </si>
  <si>
    <t>52,26</t>
  </si>
  <si>
    <t>38,90</t>
  </si>
  <si>
    <t>41,73</t>
  </si>
  <si>
    <t>10,17</t>
  </si>
  <si>
    <t>31,31</t>
  </si>
  <si>
    <t>57,29</t>
  </si>
  <si>
    <t>54,77</t>
  </si>
  <si>
    <t>21,52</t>
  </si>
  <si>
    <t>16,62</t>
  </si>
  <si>
    <t>9,62</t>
  </si>
  <si>
    <t>7,69</t>
  </si>
  <si>
    <t>53,69</t>
  </si>
  <si>
    <t>39,59</t>
  </si>
  <si>
    <t>39,58</t>
  </si>
  <si>
    <t>51,73</t>
  </si>
  <si>
    <t>28,75</t>
  </si>
  <si>
    <t>26,02</t>
  </si>
  <si>
    <t>26,97</t>
  </si>
  <si>
    <t>39,54</t>
  </si>
  <si>
    <t>58,45</t>
  </si>
  <si>
    <t>38,29</t>
  </si>
  <si>
    <t>58,86</t>
  </si>
  <si>
    <t>49,42</t>
  </si>
  <si>
    <t>54,83</t>
  </si>
  <si>
    <t>43,83</t>
  </si>
  <si>
    <t>57,89</t>
  </si>
  <si>
    <t>44,17</t>
  </si>
  <si>
    <t>32,92</t>
  </si>
  <si>
    <t>120,87</t>
  </si>
  <si>
    <t>63,16</t>
  </si>
  <si>
    <t>57,38</t>
  </si>
  <si>
    <t>13,87</t>
  </si>
  <si>
    <t>20,28</t>
  </si>
  <si>
    <t>11,07</t>
  </si>
  <si>
    <t>25,90</t>
  </si>
  <si>
    <t>35,62</t>
  </si>
  <si>
    <t>44,60</t>
  </si>
  <si>
    <t>38,14</t>
  </si>
  <si>
    <t>41,90</t>
  </si>
  <si>
    <t>282,01</t>
  </si>
  <si>
    <t>4,79</t>
  </si>
  <si>
    <t>8,83</t>
  </si>
  <si>
    <t>4,94</t>
  </si>
  <si>
    <t>7,89</t>
  </si>
  <si>
    <t>6,12</t>
  </si>
  <si>
    <t>5,46</t>
  </si>
  <si>
    <t>49,62</t>
  </si>
  <si>
    <t>14,08</t>
  </si>
  <si>
    <t>22,30</t>
  </si>
  <si>
    <t>27,80</t>
  </si>
  <si>
    <t>48,91</t>
  </si>
  <si>
    <t>22,69</t>
  </si>
  <si>
    <t>21,12</t>
  </si>
  <si>
    <t>33,02</t>
  </si>
  <si>
    <t>50,45</t>
  </si>
  <si>
    <t>13,49</t>
  </si>
  <si>
    <t>28,57</t>
  </si>
  <si>
    <t>10,09</t>
  </si>
  <si>
    <t>62,11</t>
  </si>
  <si>
    <t>20,25</t>
  </si>
  <si>
    <t>5,71</t>
  </si>
  <si>
    <t>13,15</t>
  </si>
  <si>
    <t>16,95</t>
  </si>
  <si>
    <t>40,71</t>
  </si>
  <si>
    <t>20,51</t>
  </si>
  <si>
    <t>32,83</t>
  </si>
  <si>
    <t>24,11</t>
  </si>
  <si>
    <t>10,97</t>
  </si>
  <si>
    <t>28,02</t>
  </si>
  <si>
    <t>166,97</t>
  </si>
  <si>
    <t>21,10</t>
  </si>
  <si>
    <t>4,74</t>
  </si>
  <si>
    <t>97,24</t>
  </si>
  <si>
    <t>16,68</t>
  </si>
  <si>
    <t>21,92</t>
  </si>
  <si>
    <t>1,09</t>
  </si>
  <si>
    <t>51,08</t>
  </si>
  <si>
    <t>66,65</t>
  </si>
  <si>
    <t>126,61</t>
  </si>
  <si>
    <t>109,80</t>
  </si>
  <si>
    <t>19,31</t>
  </si>
  <si>
    <t>13,36</t>
  </si>
  <si>
    <t>22,65</t>
  </si>
  <si>
    <t>16,33</t>
  </si>
  <si>
    <t>15,27</t>
  </si>
  <si>
    <t>22,54</t>
  </si>
  <si>
    <t>15,32</t>
  </si>
  <si>
    <t>28,13</t>
  </si>
  <si>
    <t>29,37</t>
  </si>
  <si>
    <t>37,60</t>
  </si>
  <si>
    <t>30,65</t>
  </si>
  <si>
    <t>36,46</t>
  </si>
  <si>
    <t>23,29</t>
  </si>
  <si>
    <t>88,63</t>
  </si>
  <si>
    <t>82,72</t>
  </si>
  <si>
    <t>18,22</t>
  </si>
  <si>
    <t>25,43</t>
  </si>
  <si>
    <t>68,61</t>
  </si>
  <si>
    <t>88,84</t>
  </si>
  <si>
    <t>3,90</t>
  </si>
  <si>
    <t>17,34</t>
  </si>
  <si>
    <t>23,16</t>
  </si>
  <si>
    <t>27,36</t>
  </si>
  <si>
    <t>15,63</t>
  </si>
  <si>
    <t>97,97</t>
  </si>
  <si>
    <t>29,89</t>
  </si>
  <si>
    <t>4,66</t>
  </si>
  <si>
    <t>65,62</t>
  </si>
  <si>
    <t>31,99</t>
  </si>
  <si>
    <t>10,96</t>
  </si>
  <si>
    <t>80,22</t>
  </si>
  <si>
    <t>17,77</t>
  </si>
  <si>
    <t>23,91</t>
  </si>
  <si>
    <t>52,86</t>
  </si>
  <si>
    <t>17,92</t>
  </si>
  <si>
    <t>177,66</t>
  </si>
  <si>
    <t>3,48</t>
  </si>
  <si>
    <t>3,45</t>
  </si>
  <si>
    <t>3,36</t>
  </si>
  <si>
    <t>1,51</t>
  </si>
  <si>
    <t>28,97</t>
  </si>
  <si>
    <t>83,66</t>
  </si>
  <si>
    <t>46,97</t>
  </si>
  <si>
    <t>99,55</t>
  </si>
  <si>
    <t>80,71</t>
  </si>
  <si>
    <t>9,45</t>
  </si>
  <si>
    <t>42,36</t>
  </si>
  <si>
    <t>15,21</t>
  </si>
  <si>
    <t>42,41</t>
  </si>
  <si>
    <t>3,26</t>
  </si>
  <si>
    <t>26,95</t>
  </si>
  <si>
    <t>32,43</t>
  </si>
  <si>
    <t>4,03</t>
  </si>
  <si>
    <t>34,83</t>
  </si>
  <si>
    <t>18,39</t>
  </si>
  <si>
    <t>19,28</t>
  </si>
  <si>
    <t>14,36</t>
  </si>
  <si>
    <t>79,50</t>
  </si>
  <si>
    <t>32,38</t>
  </si>
  <si>
    <t>12,62</t>
  </si>
  <si>
    <t>15,97</t>
  </si>
  <si>
    <t>47,82</t>
  </si>
  <si>
    <t>32,15</t>
  </si>
  <si>
    <t>63,58</t>
  </si>
  <si>
    <t>35,01</t>
  </si>
  <si>
    <t>9,19</t>
  </si>
  <si>
    <t>15,06</t>
  </si>
  <si>
    <t>65,41</t>
  </si>
  <si>
    <t>40,54</t>
  </si>
  <si>
    <t>58,92</t>
  </si>
  <si>
    <t>24,28</t>
  </si>
  <si>
    <t>3,31</t>
  </si>
  <si>
    <t>120,33</t>
  </si>
  <si>
    <t>14,51</t>
  </si>
  <si>
    <t>20,70</t>
  </si>
  <si>
    <t>10,64</t>
  </si>
  <si>
    <t>14,13</t>
  </si>
  <si>
    <t>20,40</t>
  </si>
  <si>
    <t>33,86</t>
  </si>
  <si>
    <t>29,22</t>
  </si>
  <si>
    <t>31,15</t>
  </si>
  <si>
    <t>21,69</t>
  </si>
  <si>
    <t>22,31</t>
  </si>
  <si>
    <t>42,32</t>
  </si>
  <si>
    <t>41,99</t>
  </si>
  <si>
    <t>24,59</t>
  </si>
  <si>
    <t>52,08</t>
  </si>
  <si>
    <t>32,61</t>
  </si>
  <si>
    <t>37,57</t>
  </si>
  <si>
    <t>13,76</t>
  </si>
  <si>
    <t>18,12</t>
  </si>
  <si>
    <t>24,90</t>
  </si>
  <si>
    <t>34,52</t>
  </si>
  <si>
    <t>22,10</t>
  </si>
  <si>
    <t>28,16</t>
  </si>
  <si>
    <t>53,57</t>
  </si>
  <si>
    <t>31,24</t>
  </si>
  <si>
    <t>19,75</t>
  </si>
  <si>
    <t>34,48</t>
  </si>
  <si>
    <t>37,55</t>
  </si>
  <si>
    <t>16,28</t>
  </si>
  <si>
    <t>2,53</t>
  </si>
  <si>
    <t>130,52</t>
  </si>
  <si>
    <t>6,77</t>
  </si>
  <si>
    <t>61,82</t>
  </si>
  <si>
    <t>10,58</t>
  </si>
  <si>
    <t>13,95</t>
  </si>
  <si>
    <t>23,49</t>
  </si>
  <si>
    <t>20,11</t>
  </si>
  <si>
    <t>78,42</t>
  </si>
  <si>
    <t>19,16</t>
  </si>
  <si>
    <t>23,31</t>
  </si>
  <si>
    <t>25,58</t>
  </si>
  <si>
    <t>25,06</t>
  </si>
  <si>
    <t>31,93</t>
  </si>
  <si>
    <t>38,38</t>
  </si>
  <si>
    <t>37,66</t>
  </si>
  <si>
    <t>51,33</t>
  </si>
  <si>
    <t>43,84</t>
  </si>
  <si>
    <t>32,68</t>
  </si>
  <si>
    <t>37,28</t>
  </si>
  <si>
    <t>41,96</t>
  </si>
  <si>
    <t>101,30</t>
  </si>
  <si>
    <t>58,30</t>
  </si>
  <si>
    <t>26,57</t>
  </si>
  <si>
    <t>19,52</t>
  </si>
  <si>
    <t>14,99</t>
  </si>
  <si>
    <t>43,33</t>
  </si>
  <si>
    <t>19,03</t>
  </si>
  <si>
    <t>38,86</t>
  </si>
  <si>
    <t>51,47</t>
  </si>
  <si>
    <t>131,96</t>
  </si>
  <si>
    <t>16,99</t>
  </si>
  <si>
    <t>37,31</t>
  </si>
  <si>
    <t>42,65</t>
  </si>
  <si>
    <t>31,98</t>
  </si>
  <si>
    <t>PREÇOS DE INSUMOS</t>
  </si>
  <si>
    <t>Indicação da origem do preço:</t>
  </si>
  <si>
    <t>Conceitos);</t>
  </si>
  <si>
    <t>Mês de Coleta:</t>
  </si>
  <si>
    <t>MACEIO</t>
  </si>
  <si>
    <t>Localidade:</t>
  </si>
  <si>
    <t>Preço</t>
  </si>
  <si>
    <t>Código</t>
  </si>
  <si>
    <t>Descriçao do Insumo</t>
  </si>
  <si>
    <t>Unid</t>
  </si>
  <si>
    <t>Mediano (R$)</t>
  </si>
  <si>
    <t>00002404</t>
  </si>
  <si>
    <t>!EM PROCESSO DE DESATIVACAO! DIVISORIA COLMEIA CEGA COM MONTANTE E RODAPE DE</t>
  </si>
  <si>
    <t>ALUMINIO ANODIZADO SIMPLES (SEM COLOCACAO)</t>
  </si>
  <si>
    <t>00002720</t>
  </si>
  <si>
    <t>!EM PROCESSO DE DESATIVACAO! ESCAVADEIRA DRAGA DE ARRASTE, CAP. 3/4 JC 140HP</t>
  </si>
  <si>
    <t>(INCL MANUTENCAO/OPERACAO)</t>
  </si>
  <si>
    <t>00002719</t>
  </si>
  <si>
    <t>!EM PROCESSO DE DESATIVACAO! ESCAVADEIRA HIDRAULICA SOBRE ESTEIRAS DE 99 HP,</t>
  </si>
  <si>
    <t>PESO OPERACIONAL DE *16* T E CAPACIDADE DE 0,85 A 1,00 M3 (LOCACAO COM OPERADOR,</t>
  </si>
  <si>
    <t>COMBUSTIVEL E MANUTENCAO)</t>
  </si>
  <si>
    <t>00013382</t>
  </si>
  <si>
    <t>!EM PROCESSO DE DESATIVACAO! LUMINARIA FECHADA P/ ILUMINACAO PUBLICA, TIPO ABL</t>
  </si>
  <si>
    <t>50/F OU EQUIV, P/ LAMPADA A VAPOR DE MERCURIO 400W</t>
  </si>
  <si>
    <t>M3</t>
  </si>
  <si>
    <t>00004126</t>
  </si>
  <si>
    <t>!EM PROCESSO DE DESATIVACAO! TERMINAL DE PORCELANA (MUFLA) UNIPOLAR, USO</t>
  </si>
  <si>
    <t>00038605</t>
  </si>
  <si>
    <t>OU OUTRO TIPO DE PEDRA NATURAL</t>
  </si>
  <si>
    <t>00011270</t>
  </si>
  <si>
    <t>ABRACADEIRA DE LATAO PARA FIXACAO DE CABO PARA-RAIO, DIMENSOES 32 X 24 X 24 MM</t>
  </si>
  <si>
    <t>00000412</t>
  </si>
  <si>
    <t>ABRACADEIRA DE NYLON PARA AMARRACAO DE CABOS, COMPRIMENTO DE *230* X *7,6* MM</t>
  </si>
  <si>
    <t>00000414</t>
  </si>
  <si>
    <t>ABRACADEIRA DE NYLON PARA AMARRACAO DE CABOS, COMPRIMENTO DE 100 X 2,5 MM</t>
  </si>
  <si>
    <t>00000410</t>
  </si>
  <si>
    <t>ABRACADEIRA DE NYLON PARA AMARRACAO DE CABOS, COMPRIMENTO DE 150 X *3,6* MM</t>
  </si>
  <si>
    <t>00000411</t>
  </si>
  <si>
    <t>ABRACADEIRA DE NYLON PARA AMARRACAO DE CABOS, COMPRIMENTO DE 200 X *4,6* MM</t>
  </si>
  <si>
    <t>00000408</t>
  </si>
  <si>
    <t>ABRACADEIRA DE NYLON PARA AMARRACAO DE CABOS, COMPRIMENTO DE 390 X *4,6* MM</t>
  </si>
  <si>
    <t>00039131</t>
  </si>
  <si>
    <t>ABRACADEIRA EM ACO PARA AMARRACAO DE ELETRODUTOS, TIPO D, COM 1 1/2" E CUNHA</t>
  </si>
  <si>
    <t>DE FIXACAO</t>
  </si>
  <si>
    <t>00000394</t>
  </si>
  <si>
    <t>ABRACADEIRA EM ACO PARA AMARRACAO DE ELETRODUTOS, TIPO D, COM 1 1/2" E</t>
  </si>
  <si>
    <t>PARAFUSO DE FIXACAO</t>
  </si>
  <si>
    <t>00039130</t>
  </si>
  <si>
    <t>ABRACADEIRA EM ACO PARA AMARRACAO DE ELETRODUTOS, TIPO D, COM 1 1/4" E CUNHA</t>
  </si>
  <si>
    <t>00000395</t>
  </si>
  <si>
    <t>ABRACADEIRA EM ACO PARA AMARRACAO DE ELETRODUTOS, TIPO D, COM 1 1/4" E</t>
  </si>
  <si>
    <t>00039127</t>
  </si>
  <si>
    <t>ABRACADEIRA EM ACO PARA AMARRACAO DE ELETRODUTOS, TIPO D, COM 1/2" E CUNHA DE</t>
  </si>
  <si>
    <t>FIXACAO</t>
  </si>
  <si>
    <t>00000392</t>
  </si>
  <si>
    <t>ABRACADEIRA EM ACO PARA AMARRACAO DE ELETRODUTOS, TIPO D, COM 1/2" E</t>
  </si>
  <si>
    <t>00039129</t>
  </si>
  <si>
    <t>ABRACADEIRA EM ACO PARA AMARRACAO DE ELETRODUTOS, TIPO D, COM 1" E CUNHA DE</t>
  </si>
  <si>
    <t>00000393</t>
  </si>
  <si>
    <t>ABRACADEIRA EM ACO PARA AMARRACAO DE ELETRODUTOS, TIPO D, COM 1" E PARAFUSO</t>
  </si>
  <si>
    <t>00039133</t>
  </si>
  <si>
    <t>ABRACADEIRA EM ACO PARA AMARRACAO DE ELETRODUTOS, TIPO D, COM 2 1/2" E CUNHA</t>
  </si>
  <si>
    <t>00000397</t>
  </si>
  <si>
    <t>ABRACADEIRA EM ACO PARA AMARRACAO DE ELETRODUTOS, TIPO D, COM 2 1/2" E</t>
  </si>
  <si>
    <t>00039132</t>
  </si>
  <si>
    <t>ABRACADEIRA EM ACO PARA AMARRACAO DE ELETRODUTOS, TIPO D, COM 2" E CUNHA DE</t>
  </si>
  <si>
    <t>00000396</t>
  </si>
  <si>
    <t>ABRACADEIRA EM ACO PARA AMARRACAO DE ELETRODUTOS, TIPO D, COM 2" E PARAFUSO</t>
  </si>
  <si>
    <t>00039135</t>
  </si>
  <si>
    <t>ABRACADEIRA EM ACO PARA AMARRACAO DE ELETRODUTOS, TIPO D, COM 3 1/2" E CUNHA</t>
  </si>
  <si>
    <t>00039128</t>
  </si>
  <si>
    <t>ABRACADEIRA EM ACO PARA AMARRACAO DE ELETRODUTOS, TIPO D, COM 3/4" E CUNHA DE</t>
  </si>
  <si>
    <t>00000400</t>
  </si>
  <si>
    <t>ABRACADEIRA EM ACO PARA AMARRACAO DE ELETRODUTOS, TIPO D, COM 3/4" E</t>
  </si>
  <si>
    <t>00039125</t>
  </si>
  <si>
    <t>ABRACADEIRA EM ACO PARA AMARRACAO DE ELETRODUTOS, TIPO D, COM 3/8" E</t>
  </si>
  <si>
    <t>00039134</t>
  </si>
  <si>
    <t>ABRACADEIRA EM ACO PARA AMARRACAO DE ELETRODUTOS, TIPO D, COM 3" E CUNHA DE</t>
  </si>
  <si>
    <t>Obs: dimensões entre asteríscos (*) indicam a aceitação de medidas aproximadas.</t>
  </si>
  <si>
    <t>00000398</t>
  </si>
  <si>
    <t>ABRACADEIRA EM ACO PARA AMARRACAO DE ELETRODUTOS, TIPO D, COM 3" E PARAFUSO</t>
  </si>
  <si>
    <t>00039126</t>
  </si>
  <si>
    <t>ABRACADEIRA EM ACO PARA AMARRACAO DE ELETRODUTOS, TIPO D, COM 4" E CUNHA DE</t>
  </si>
  <si>
    <t>00000399</t>
  </si>
  <si>
    <t>ABRACADEIRA EM ACO PARA AMARRACAO DE ELETRODUTOS, TIPO D, COM 4" E PARAFUSO</t>
  </si>
  <si>
    <t>00039158</t>
  </si>
  <si>
    <t>ABRACADEIRA EM ACO PARA AMARRACAO DE ELETRODUTOS, TIPO ECONOMICA (GOTA),</t>
  </si>
  <si>
    <t>COM 8"</t>
  </si>
  <si>
    <t>00039141</t>
  </si>
  <si>
    <t>ABRACADEIRA EM ACO PARA AMARRACAO DE ELETRODUTOS, TIPO U SIMPLES, COM 1 1/2"</t>
  </si>
  <si>
    <t>00039140</t>
  </si>
  <si>
    <t>ABRACADEIRA EM ACO PARA AMARRACAO DE ELETRODUTOS, TIPO U SIMPLES, COM 1 1/4"</t>
  </si>
  <si>
    <t>00039137</t>
  </si>
  <si>
    <t>ABRACADEIRA EM ACO PARA AMARRACAO DE ELETRODUTOS, TIPO U SIMPLES, COM 1/2"</t>
  </si>
  <si>
    <t>00039139</t>
  </si>
  <si>
    <t>ABRACADEIRA EM ACO PARA AMARRACAO DE ELETRODUTOS, TIPO U SIMPLES, COM 1"</t>
  </si>
  <si>
    <t>00039143</t>
  </si>
  <si>
    <t>ABRACADEIRA EM ACO PARA AMARRACAO DE ELETRODUTOS, TIPO U SIMPLES, COM 2 1/2"</t>
  </si>
  <si>
    <t>00039142</t>
  </si>
  <si>
    <t>ABRACADEIRA EM ACO PARA AMARRACAO DE ELETRODUTOS, TIPO U SIMPLES, COM 2"</t>
  </si>
  <si>
    <t>00039138</t>
  </si>
  <si>
    <t>ABRACADEIRA EM ACO PARA AMARRACAO DE ELETRODUTOS, TIPO U SIMPLES, COM 3/4"</t>
  </si>
  <si>
    <t>00039136</t>
  </si>
  <si>
    <t>ABRACADEIRA EM ACO PARA AMARRACAO DE ELETRODUTOS, TIPO U SIMPLES, COM 3/8"</t>
  </si>
  <si>
    <t>00039144</t>
  </si>
  <si>
    <t>ABRACADEIRA EM ACO PARA AMARRACAO DE ELETRODUTOS, TIPO U SIMPLES, COM 3"</t>
  </si>
  <si>
    <t>00039145</t>
  </si>
  <si>
    <t>ABRACADEIRA EM ACO PARA AMARRACAO DE ELETRODUTOS, TIPO U SIMPLES, COM 4"</t>
  </si>
  <si>
    <t>00012615</t>
  </si>
  <si>
    <t>ABRACADEIRA PVC, PARA CALHA PLUVIAL, DIAMETRO ENTRE 80 E 100 MM, PARA DRENAGEM</t>
  </si>
  <si>
    <t>2,43</t>
  </si>
  <si>
    <t>PREDIAL</t>
  </si>
  <si>
    <t>00011927</t>
  </si>
  <si>
    <t>ABRACADEIRA, GALVANIZADA/ZINCADA, ROSCA SEM FIM, PARAFUSO INOX, LARGURA  FITA</t>
  </si>
  <si>
    <t>*12,6 A *14 MM, D = 2" A 2 1/2"</t>
  </si>
  <si>
    <t>00011928</t>
  </si>
  <si>
    <t>*12,6 A *14 MM, D = 3" A 3 3/4"</t>
  </si>
  <si>
    <t>00011929</t>
  </si>
  <si>
    <t>*12,6 A *14 MM, D = 4" A 4 3/4"</t>
  </si>
  <si>
    <t>00036801</t>
  </si>
  <si>
    <t>ACABAMENTO CROMADO PARA REGISTRO PEQUENO, 1/2 " OU 3/4 "</t>
  </si>
  <si>
    <t>00036246</t>
  </si>
  <si>
    <t>ACABAMENTO SIMPLES/CONVENCIONAL PARA FORRO PVC, TIPO "U" OU "C", COR BRANCA,</t>
  </si>
  <si>
    <t>COMPRIMENTO 6 M</t>
  </si>
  <si>
    <t>00037600</t>
  </si>
  <si>
    <t>ACESSORIO DE LIGACAO NAO ELETRICO PARA CARGAS EXPLOSIVAS, TUBO DE 6 M</t>
  </si>
  <si>
    <t>47,99</t>
  </si>
  <si>
    <t>00037599</t>
  </si>
  <si>
    <t>ACESSORIO INICIADOR NAO ELETRICO, TUBO DE 6 M, TEMPO DE RETARDO DE *160* MS</t>
  </si>
  <si>
    <t>44,66</t>
  </si>
  <si>
    <t>00000001</t>
  </si>
  <si>
    <t>ACETILENO (RECARGA PARA CILINDRO DE CONJUNTO OXICORTE GRANDE)</t>
  </si>
  <si>
    <t>00000003</t>
  </si>
  <si>
    <t>ACIDO MURIATICO, DILUICAO 10% A 12% PARA USO EM LIMPEZA</t>
  </si>
  <si>
    <t>00000026</t>
  </si>
  <si>
    <t>ACO CA-25, 10,0 MM, VERGALHAO</t>
  </si>
  <si>
    <t>00000020</t>
  </si>
  <si>
    <t>ACO CA-25, 12,5 MM, VERGALHAO</t>
  </si>
  <si>
    <t>00000021</t>
  </si>
  <si>
    <t>ACO CA-25, 16,0 MM, VERGALHAO</t>
  </si>
  <si>
    <t>00000024</t>
  </si>
  <si>
    <t>ACO CA-25, 20,0 MM, VERGALHAO</t>
  </si>
  <si>
    <t>00000025</t>
  </si>
  <si>
    <t>ACO CA-25, 25,0 MM, VERGALHAO</t>
  </si>
  <si>
    <t>00034341</t>
  </si>
  <si>
    <t>ACO CA-25, 32,0 MM, VERGALHAO</t>
  </si>
  <si>
    <t>00000022</t>
  </si>
  <si>
    <t>ACO CA-25, 6,3 MM, VERGALHAO</t>
  </si>
  <si>
    <t>00000023</t>
  </si>
  <si>
    <t>ACO CA-25, 8,0 MM, VERGALHAO</t>
  </si>
  <si>
    <t>00034439</t>
  </si>
  <si>
    <t>ACO CA-50, 10,0 MM, DOBRADO E CORTADO</t>
  </si>
  <si>
    <t>00000034</t>
  </si>
  <si>
    <t>ACO CA-50, 10,0 MM, VERGALHAO</t>
  </si>
  <si>
    <t>00034441</t>
  </si>
  <si>
    <t>ACO CA-50, 12,5 MM, DOBRADO E CORTADO</t>
  </si>
  <si>
    <t>00000031</t>
  </si>
  <si>
    <t>ACO CA-50, 12,5 MM, VERGALHAO</t>
  </si>
  <si>
    <t>00034443</t>
  </si>
  <si>
    <t>ACO CA-50, 16 MM, DOBRADO E CORTADO</t>
  </si>
  <si>
    <t>00000027</t>
  </si>
  <si>
    <t>ACO CA-50, 16,0 MM, VERGALHAO</t>
  </si>
  <si>
    <t>00034446</t>
  </si>
  <si>
    <t>ACO CA-50, 20 MM, DOBRADO E CORTADO</t>
  </si>
  <si>
    <t>00000029</t>
  </si>
  <si>
    <t>ACO CA-50, 20,0 MM, VERGALHAO</t>
  </si>
  <si>
    <t>00000028</t>
  </si>
  <si>
    <t>ACO CA-50, 25,0 MM, VERGALHAO</t>
  </si>
  <si>
    <t>00034449</t>
  </si>
  <si>
    <t>ACO CA-50, 6,3 MM, DOBRADO E CORTADO</t>
  </si>
  <si>
    <t>00000032</t>
  </si>
  <si>
    <t>ACO CA-50, 6,3 MM, VERGALHAO</t>
  </si>
  <si>
    <t>00000033</t>
  </si>
  <si>
    <t>ACO CA-50, 8,0 MM, VERGALHAO</t>
  </si>
  <si>
    <t>00034343</t>
  </si>
  <si>
    <t>ACO CA-60, VERGALHAO, 9,5 MM</t>
  </si>
  <si>
    <t>00034452</t>
  </si>
  <si>
    <t>ACO CA-60, 4,2 MM, DOBRADO E CORTADO</t>
  </si>
  <si>
    <t>00000036</t>
  </si>
  <si>
    <t>ACO CA-60, 4,2 MM, VERGALHAO</t>
  </si>
  <si>
    <t>00034456</t>
  </si>
  <si>
    <t>ACO CA-60, 5,0 MM, DOBRADO E CORTADO</t>
  </si>
  <si>
    <t>00000039</t>
  </si>
  <si>
    <t>ACO CA-60, 5,0 MM, VERGALHAO</t>
  </si>
  <si>
    <t>00034457</t>
  </si>
  <si>
    <t>ACO CA-60, 6,0 MM, DOBRADO E CORTADO</t>
  </si>
  <si>
    <t>00000040</t>
  </si>
  <si>
    <t>ACO CA-60, 6,0 MM, VERGALHAO</t>
  </si>
  <si>
    <t>00034460</t>
  </si>
  <si>
    <t>ACO CA-60, 7,0 MM, DOBRADO E CORTADO</t>
  </si>
  <si>
    <t>00000042</t>
  </si>
  <si>
    <t>ACO CA-60, 7,0 MM, VERGALHAO</t>
  </si>
  <si>
    <t>00000038</t>
  </si>
  <si>
    <t>ACO CA-60, 8,0 MM, VERGALHAO</t>
  </si>
  <si>
    <t>00034344</t>
  </si>
  <si>
    <t>ACO-FIO PARA PROTENSAO, CP-150 RB L, 8 MM</t>
  </si>
  <si>
    <t>00020063</t>
  </si>
  <si>
    <t>ACOPLAMENTO DE CONDUTOR PLUVIAL, EM PVC, DIAMETRO ENTRE 80 E 100 MM, PARA</t>
  </si>
  <si>
    <t>DRENAGEM PREDIAL</t>
  </si>
  <si>
    <t>00040410</t>
  </si>
  <si>
    <t>ACOPLAMENTO RIGIDO EM FERRO FUNDIDO PARA SISTEMA DE TUBULACAO RANHURADA,</t>
  </si>
  <si>
    <t>DN 50 MM (2")</t>
  </si>
  <si>
    <t>00040411</t>
  </si>
  <si>
    <t>DN 65 MM (2 1/2")</t>
  </si>
  <si>
    <t>00040412</t>
  </si>
  <si>
    <t>00038838</t>
  </si>
  <si>
    <t>ADAPTADOR DE COBRE PARA TUBULACAO PEX, DN 16 X 15 MM</t>
  </si>
  <si>
    <t>00038839</t>
  </si>
  <si>
    <t>ADAPTADOR DE COBRE PARA TUBULACAO PEX, DN 20 X 22 MM</t>
  </si>
  <si>
    <t>00000055</t>
  </si>
  <si>
    <t>ADAPTADOR DE COMPRESSAO EM POLIPROPILENO (PP), PARA TUBO EM PEAD, 20 MM X 1/2",</t>
  </si>
  <si>
    <t>PARA LIGACAO PREDIAL DE AGUA (NTS 179)</t>
  </si>
  <si>
    <t>00000061</t>
  </si>
  <si>
    <t>ADAPTADOR DE COMPRESSAO EM POLIPROPILENO (PP), PARA TUBO EM PEAD, 20 MM X 3/4",</t>
  </si>
  <si>
    <t>00000062</t>
  </si>
  <si>
    <t>ADAPTADOR DE COMPRESSAO EM POLIPROPILENO (PP), PARA TUBO EM PEAD, 32 MM X 1",</t>
  </si>
  <si>
    <t>00000077</t>
  </si>
  <si>
    <t>ADAPTADOR PVC PARA SIFAO METALICO, SOLDAVEL, COM ANEL BORRACHA (JE), 40 MM X 1</t>
  </si>
  <si>
    <t>1/2"</t>
  </si>
  <si>
    <t>00000076</t>
  </si>
  <si>
    <t>ADAPTADOR PVC PARA SIFAO, ROSCAVEL, 40 MM X 1 1/4"</t>
  </si>
  <si>
    <t>00000067</t>
  </si>
  <si>
    <t>ADAPTADOR PVC ROSCAVEL, COM FLANGES E ANEL DE VEDACAO, 1/2", PARA CAIXA D' AGUA</t>
  </si>
  <si>
    <t>00000071</t>
  </si>
  <si>
    <t>ADAPTADOR PVC ROSCAVEL, COM FLANGES E ANEL DE VEDACAO, 1", PARA CAIXA D' AGUA</t>
  </si>
  <si>
    <t>00000073</t>
  </si>
  <si>
    <t>ADAPTADOR PVC ROSCAVEL, COM FLANGES E ANEL DE VEDACAO, 3/4", PARA CAIXA D' AGUA</t>
  </si>
  <si>
    <t>00000103</t>
  </si>
  <si>
    <t>ADAPTADOR PVC SOLDAVEL CURTO COM BOLSA E ROSCA, 110 MM X 4", PARA AGUA FRIA</t>
  </si>
  <si>
    <t>00000107</t>
  </si>
  <si>
    <t>ADAPTADOR PVC SOLDAVEL CURTO COM BOLSA E ROSCA, 20 MM X 1/2", PARA AGUA FRIA</t>
  </si>
  <si>
    <t>00000065</t>
  </si>
  <si>
    <t>ADAPTADOR PVC SOLDAVEL CURTO COM BOLSA E ROSCA, 25 MM X 3/4", PARA AGUA FRIA</t>
  </si>
  <si>
    <t>00000108</t>
  </si>
  <si>
    <t>ADAPTADOR PVC SOLDAVEL CURTO COM BOLSA E ROSCA, 32 MM X 1", PARA AGUA FRIA</t>
  </si>
  <si>
    <t>00000110</t>
  </si>
  <si>
    <t>ADAPTADOR PVC SOLDAVEL CURTO COM BOLSA E ROSCA, 40 MM X 1 1/2", PARA AGUA FRIA</t>
  </si>
  <si>
    <t>00000109</t>
  </si>
  <si>
    <t>ADAPTADOR PVC SOLDAVEL CURTO COM BOLSA E ROSCA, 40 MM X 1 1/4", PARA AGUA FRIA</t>
  </si>
  <si>
    <t>00000111</t>
  </si>
  <si>
    <t>ADAPTADOR PVC SOLDAVEL CURTO COM BOLSA E ROSCA, 50 MM X 1 1/4", PARA AGUA FRIA</t>
  </si>
  <si>
    <t>00000112</t>
  </si>
  <si>
    <t>ADAPTADOR PVC SOLDAVEL CURTO COM BOLSA E ROSCA, 50 MM X1 1/2", PARA AGUA FRIA</t>
  </si>
  <si>
    <t>00000113</t>
  </si>
  <si>
    <t>ADAPTADOR PVC SOLDAVEL CURTO COM BOLSA E ROSCA, 60 MM X 2", PARA AGUA FRIA</t>
  </si>
  <si>
    <t>00000104</t>
  </si>
  <si>
    <t>ADAPTADOR PVC SOLDAVEL CURTO COM BOLSA E ROSCA, 75 MM X 2 1/2", PARA AGUA FRIA</t>
  </si>
  <si>
    <t>00000102</t>
  </si>
  <si>
    <t>ADAPTADOR PVC SOLDAVEL CURTO COM BOLSA E ROSCA, 85 MM X 3", PARA AGUA FRIA</t>
  </si>
  <si>
    <t>00000095</t>
  </si>
  <si>
    <t>D'AGUA</t>
  </si>
  <si>
    <t>00000096</t>
  </si>
  <si>
    <t>11,09</t>
  </si>
  <si>
    <t>00000097</t>
  </si>
  <si>
    <t>00000098</t>
  </si>
  <si>
    <t>ADAPTADOR PVC SOLDAVEL, COM FLANGE E ANEL DE VEDACAO, 40 MM X 1 1/4", PARA CAIXA</t>
  </si>
  <si>
    <t>00000099</t>
  </si>
  <si>
    <t>00000100</t>
  </si>
  <si>
    <t>ADAPTADOR PVC SOLDAVEL, COM FLANGES E ANEL DE VEDACAO, 60 MM X 2", PARA CAIXA</t>
  </si>
  <si>
    <t>D' AGUA</t>
  </si>
  <si>
    <t>00000075</t>
  </si>
  <si>
    <t>ADAPTADOR PVC SOLDAVEL, COM FLANGES LIVRES, 110 MM X 4", PARA CAIXA D' AGUA</t>
  </si>
  <si>
    <t>00000114</t>
  </si>
  <si>
    <t>ADAPTADOR PVC SOLDAVEL, COM FLANGES LIVRES, 25 MM X 3/4", PARA CAIXA D' AGUA</t>
  </si>
  <si>
    <t>00000068</t>
  </si>
  <si>
    <t>ADAPTADOR PVC SOLDAVEL, COM FLANGES LIVRES, 32 MM X 1", PARA CAIXA D' AGUA</t>
  </si>
  <si>
    <t>00000086</t>
  </si>
  <si>
    <t>ADAPTADOR PVC SOLDAVEL, COM FLANGES LIVRES, 40 MM X 1  1/4", PARA CAIXA D' AGUA</t>
  </si>
  <si>
    <t>00000066</t>
  </si>
  <si>
    <t>ADAPTADOR PVC SOLDAVEL, COM FLANGES LIVRES, 50 MM X 1  1/2", PARA CAIXA D' AGUA</t>
  </si>
  <si>
    <t>00000069</t>
  </si>
  <si>
    <t>ADAPTADOR PVC SOLDAVEL, COM FLANGES LIVRES, 60 MM X 2", PARA CAIXA D' AGUA</t>
  </si>
  <si>
    <t>00000083</t>
  </si>
  <si>
    <t>ADAPTADOR PVC SOLDAVEL, COM FLANGES LIVRES, 75 MM X 2  1/2", PARA CAIXA D' AGUA</t>
  </si>
  <si>
    <t>00000074</t>
  </si>
  <si>
    <t>ADAPTADOR PVC SOLDAVEL, COM FLANGES LIVRES, 85 MM X 3", PARA CAIXA D' AGUA</t>
  </si>
  <si>
    <t>00000106</t>
  </si>
  <si>
    <t>ADAPTADOR PVC SOLDAVEL, LONGO, COM FLANGE LIVRE,  110 MM X 4", PARA CAIXA D'</t>
  </si>
  <si>
    <t>AGUA</t>
  </si>
  <si>
    <t>00000087</t>
  </si>
  <si>
    <t>ADAPTADOR PVC SOLDAVEL, LONGO, COM FLANGE LIVRE,  25 MM X 3/4", PARA CAIXA D'</t>
  </si>
  <si>
    <t>00000088</t>
  </si>
  <si>
    <t>ADAPTADOR PVC SOLDAVEL, LONGO, COM FLANGE LIVRE,  32 MM X 1", PARA CAIXA D' AGUA</t>
  </si>
  <si>
    <t>00000089</t>
  </si>
  <si>
    <t>ADAPTADOR PVC SOLDAVEL, LONGO, COM FLANGE LIVRE,  40 MM X 1 1/4", PARA CAIXA D'</t>
  </si>
  <si>
    <t>25,03</t>
  </si>
  <si>
    <t>00000090</t>
  </si>
  <si>
    <t>ADAPTADOR PVC SOLDAVEL, LONGO, COM FLANGE LIVRE,  50 MM X 1 1/2", PARA CAIXA D'</t>
  </si>
  <si>
    <t>00000081</t>
  </si>
  <si>
    <t>ADAPTADOR PVC SOLDAVEL, LONGO, COM FLANGE LIVRE,  60 MM X 2", PARA CAIXA D' AGUA</t>
  </si>
  <si>
    <t>00000082</t>
  </si>
  <si>
    <t>ADAPTADOR PVC SOLDAVEL, LONGO, COM FLANGE LIVRE,  75 MM X 2 1/2", PARA CAIXA D'</t>
  </si>
  <si>
    <t>00000105</t>
  </si>
  <si>
    <t>ADAPTADOR PVC SOLDAVEL, LONGO, COM FLANGE LIVRE,  85 MM X 3", PARA CAIXA D' AGUA</t>
  </si>
  <si>
    <t>00000060</t>
  </si>
  <si>
    <t>ADAPTADOR PVC, COM REGISTRO, PARA PEAD, 20 MM X 3/4", PARA LIGACAO PREDIAL DE</t>
  </si>
  <si>
    <t>00000072</t>
  </si>
  <si>
    <t>ADAPTADOR PVC, ROSCAVEL, COM FLANGES E ANEL DE VEDACAO, 1 1/2", PARA CAIXA</t>
  </si>
  <si>
    <t>00000070</t>
  </si>
  <si>
    <t>ADAPTADOR PVC, ROSCAVEL, COM FLANGES E ANEL DE VEDACAO, 1 1/4", PARA CAIXA D'</t>
  </si>
  <si>
    <t>00000085</t>
  </si>
  <si>
    <t>ADAPTADOR PVC, ROSCAVEL, COM FLANGES E ANEL DE VEDACAO, 2", PARA CAIXA D' AGUA</t>
  </si>
  <si>
    <t>00000084</t>
  </si>
  <si>
    <t>ADAPTADOR PVC, ROSCAVEL, PARA VALVULA PIA OU LAVATORIO, 40 MM</t>
  </si>
  <si>
    <t>00037997</t>
  </si>
  <si>
    <t>ADAPTADOR, CPVC, SOLDAVEL, 15 MM, PARA AGUA QUENTE</t>
  </si>
  <si>
    <t>00037998</t>
  </si>
  <si>
    <t>ADAPTADOR, CPVC, SOLDAVEL, 22 MM, PARA AGUA QUENTE</t>
  </si>
  <si>
    <t>00010899</t>
  </si>
  <si>
    <t>ADAPTADOR, EM LATAO, ENGATE RAPIDO 2 1/2" X ROSCA INTERNA 5 FIOS 2 1/2",  PARA</t>
  </si>
  <si>
    <t>INSTALACAO PREDIAL DE COMBATE A INCENDIO</t>
  </si>
  <si>
    <t>00010900</t>
  </si>
  <si>
    <t>ADAPTADOR, EM LATAO, ENGATE RAPIDO1 1/2" X ROSCA INTERNA 5 FIOS 2 1/2",  PARA</t>
  </si>
  <si>
    <t>00000046</t>
  </si>
  <si>
    <t>ADAPTADOR, PVC PBA,  BOLSA/ROSCA, JE, DN 75 / DE  85 MM</t>
  </si>
  <si>
    <t>00000051</t>
  </si>
  <si>
    <t>ADAPTADOR, PVC PBA, A BOLSA DEFOFO, JE, DN 100 / DE 110 MM</t>
  </si>
  <si>
    <t>00012863</t>
  </si>
  <si>
    <t>ADAPTADOR, PVC PBA, A BOLSA DEFOFO, JE, DN 50 / DE 60 MM</t>
  </si>
  <si>
    <t>00000050</t>
  </si>
  <si>
    <t>ADAPTADOR, PVC PBA, A BOLSA DEFOFO, JE, DN 75 / DE  85 MM</t>
  </si>
  <si>
    <t>00000047</t>
  </si>
  <si>
    <t>ADAPTADOR, PVC PBA, BOLSA/ROSCA, JE, DN 100 / DE 110 MM</t>
  </si>
  <si>
    <t>00000048</t>
  </si>
  <si>
    <t>ADAPTADOR, PVC PBA, BOLSA/ROSCA, JE, DN 50 / DE 60 MM</t>
  </si>
  <si>
    <t>00000052</t>
  </si>
  <si>
    <t>ADAPTADOR, PVC PBA, PONTA/ROSCA, JE, DN 50 / DE  60 MM</t>
  </si>
  <si>
    <t>00000043</t>
  </si>
  <si>
    <t>ADAPTADOR, PVC PBA, PONTA/ROSCA, JE, DN 75 / DE  85 MM</t>
  </si>
  <si>
    <t>00004791</t>
  </si>
  <si>
    <t>ADESIVO ACRILICO/COLA DE CONTATO</t>
  </si>
  <si>
    <t>00000157</t>
  </si>
  <si>
    <t>ADESIVO ESTRUTURAL A BASE DE RESINA EPOXI PARA INJECAO EM TRINCAS,</t>
  </si>
  <si>
    <t>BICOMPONENTE, BAIXA VISCOSIDADE</t>
  </si>
  <si>
    <t>00000156</t>
  </si>
  <si>
    <t>ADESIVO ESTRUTURAL A BASE DE RESINA EPOXI, BICOMPONENTE, FLUIDO</t>
  </si>
  <si>
    <t>00000131</t>
  </si>
  <si>
    <t>ADESIVO ESTRUTURAL A BASE DE RESINA EPOXI, BICOMPONENTE, PASTOSO</t>
  </si>
  <si>
    <t>(TIXOTROPICO)</t>
  </si>
  <si>
    <t>00039719</t>
  </si>
  <si>
    <t>ADESIVO LIQUIDO A BASE DE RESINAS PARA COLAGEM DE ESPUMA DE ISOLAMENTO</t>
  </si>
  <si>
    <t>TERMICO FLEXIVEL</t>
  </si>
  <si>
    <t>00021114</t>
  </si>
  <si>
    <t>ADESIVO PARA TUBOS CPVC, *75* G</t>
  </si>
  <si>
    <t>00000119</t>
  </si>
  <si>
    <t>ADESIVO PLASTICO PARA PVC, BISNAGA COM 75 GR</t>
  </si>
  <si>
    <t>00020080</t>
  </si>
  <si>
    <t>ADESIVO PLASTICO PARA PVC, FRASCO COM 175 GR</t>
  </si>
  <si>
    <t>00000122</t>
  </si>
  <si>
    <t>ADESIVO PLASTICO PARA PVC, FRASCO COM 850 GR</t>
  </si>
  <si>
    <t>00003410</t>
  </si>
  <si>
    <t>ADESIVO/COLA PARA EPS (ISOPOR) E OUTROS MATERIAIS</t>
  </si>
  <si>
    <t>23,43</t>
  </si>
  <si>
    <t>00000124</t>
  </si>
  <si>
    <t>ADITIVO ACELERADOR DE PEGA E ENDURECIMENTO PARA ARGAMASSAS E CONCRETOS</t>
  </si>
  <si>
    <t>00007334</t>
  </si>
  <si>
    <t>ADITIVO ADESIVO LIQUIDO PARA ARGAMASSAS DE REVESTIMENTOS CIMENTICIOS</t>
  </si>
  <si>
    <t>00007325</t>
  </si>
  <si>
    <t>ADITIVO IMPERMEABILIZANTE DE PEGA NORMAL PARA ARGAMASSAS E  CONCRETOS SEM</t>
  </si>
  <si>
    <t>ARMACAO</t>
  </si>
  <si>
    <t>00000123</t>
  </si>
  <si>
    <t>ADITIVO IMPERMEABILIZANTE DE PEGA NORMAL PARA ARGAMASSAS E CONCRETOS SEM</t>
  </si>
  <si>
    <t>00000127</t>
  </si>
  <si>
    <t>ADITIVO IMPERMEABILIZANTE DE PEGA ULTRARRAPIDA</t>
  </si>
  <si>
    <t>00000133</t>
  </si>
  <si>
    <t>ADITIVO LIQUIDO INCORPORADOR DE AR PARA CONCRETO E ARGAMASSA</t>
  </si>
  <si>
    <t>00037538</t>
  </si>
  <si>
    <t>ADITIVO PLASTIFICANTE E ESTABILIZADOR PARA ARGAMASSAS DE ASSENTAMENTO E</t>
  </si>
  <si>
    <t>18L</t>
  </si>
  <si>
    <t>REBOCO</t>
  </si>
  <si>
    <t>00000132</t>
  </si>
  <si>
    <t>ADITIVO PLASTIFICANTE RETARDADOR DE PEGA E REDUTOR DE AGUA PARA CONCRETO</t>
  </si>
  <si>
    <t>00013408</t>
  </si>
  <si>
    <t>ADITIVO SUPERPLASTIFICANTE DE PEGA NORMAL PARA CONCRETO (TAMBOR 200 KG)</t>
  </si>
  <si>
    <t>200KG</t>
  </si>
  <si>
    <t>00037476</t>
  </si>
  <si>
    <t>ADUELA/GALERIA DE CONCRETO ARMADO, SECAO RETANGULAR 1.50 X 1.50 M (L X A), C =</t>
  </si>
  <si>
    <t>1.00 M, E = 20 CM</t>
  </si>
  <si>
    <t>00037478</t>
  </si>
  <si>
    <t>ADUELA/GALERIA DE CONCRETO ARMADO, SECAO RETANGULAR 2.00 X 2.00 M (L X A), C =</t>
  </si>
  <si>
    <t>00037477</t>
  </si>
  <si>
    <t>ADUELA/GALERIA DE CONCRETO ARMADO, SECAO RETANGULAR 2.50 X 2.50 M (L X A), C =</t>
  </si>
  <si>
    <t>00037479</t>
  </si>
  <si>
    <t>ADUELA/GALERIA DE CONCRETO ARMADO, SECAO RETANGULAR 3.00 X 3.00 M (L X A), C =</t>
  </si>
  <si>
    <t>00004319</t>
  </si>
  <si>
    <t>AFASTADOR PARA TELHA DE FIBROCIMENTO CANALETE 90 OU KALHETAO</t>
  </si>
  <si>
    <t>00040553</t>
  </si>
  <si>
    <t>00013003</t>
  </si>
  <si>
    <t>AGUA SANITARIA</t>
  </si>
  <si>
    <t>00006114</t>
  </si>
  <si>
    <t>AJUDANTE DE ARMADOR</t>
  </si>
  <si>
    <t>00040912</t>
  </si>
  <si>
    <t>AJUDANTE DE ARMADOR (MENSALISTA)</t>
  </si>
  <si>
    <t>MES</t>
  </si>
  <si>
    <t>00000247</t>
  </si>
  <si>
    <t>AJUDANTE DE ELETRICISTA</t>
  </si>
  <si>
    <t>00040919</t>
  </si>
  <si>
    <t>AJUDANTE DE ELETRICISTA (MENSALISTA)</t>
  </si>
  <si>
    <t>00025958</t>
  </si>
  <si>
    <t>00040984</t>
  </si>
  <si>
    <t>AJUDANTE DE ESTRUTURAS METALICAS (MENSALISTA)</t>
  </si>
  <si>
    <t>00000248</t>
  </si>
  <si>
    <t>AJUDANTE DE OPERACAO EM GERAL</t>
  </si>
  <si>
    <t>00041086</t>
  </si>
  <si>
    <t>AJUDANTE DE OPERACAO EM GERAL (MENSALISTA)</t>
  </si>
  <si>
    <t>00006127</t>
  </si>
  <si>
    <t>00034466</t>
  </si>
  <si>
    <t>AJUDANTE DE PINTOR</t>
  </si>
  <si>
    <t>00041083</t>
  </si>
  <si>
    <t>AJUDANTE DE PINTOR (MENSALISTA)</t>
  </si>
  <si>
    <t>00000252</t>
  </si>
  <si>
    <t>AJUDANTE DE SERRALHEIRO</t>
  </si>
  <si>
    <t>00040909</t>
  </si>
  <si>
    <t>AJUDANTE DE SERRALHEIRO (MENSALISTA)</t>
  </si>
  <si>
    <t>00000242</t>
  </si>
  <si>
    <t>AJUDANTE ESPECIALIZADO</t>
  </si>
  <si>
    <t>00041085</t>
  </si>
  <si>
    <t>AJUDANTE ESPECIALIZADO (MENSALISTA)</t>
  </si>
  <si>
    <t>00000427</t>
  </si>
  <si>
    <t>ALCA PREFORMADA DE CONTRA POSTE, EM ACO GALVANIZADO, PARA CABO 3/16",</t>
  </si>
  <si>
    <t>COMPRIMENTO *860* MM</t>
  </si>
  <si>
    <t>00000417</t>
  </si>
  <si>
    <t>ALCA PREFORMADA DE DISTRIBUICAO, EM ACO GALVANIZADO, PARA CABO DE ALUMINIO</t>
  </si>
  <si>
    <t>DIAMETRO 16 A 25 MM</t>
  </si>
  <si>
    <t>00011273</t>
  </si>
  <si>
    <t>ALCA PREFORMADA DE DISTRIBUICAO, EM ACO GALVANIZADO, PARA CONDUTORES DE</t>
  </si>
  <si>
    <t>ALUMINIO AWG 1/0 (CAA 6/1 OU CA 7 FIOS)</t>
  </si>
  <si>
    <t>00011272</t>
  </si>
  <si>
    <t>ALUMINIO AWG 2 (CAA 6/1 OU CA 7 FIOS)</t>
  </si>
  <si>
    <t>00011275</t>
  </si>
  <si>
    <t>ALCA PREFORMADA DE SERVICO, EM ACO GALVANIZADO, PARA CONDUTORES DE ALUMINIO</t>
  </si>
  <si>
    <t>1,65</t>
  </si>
  <si>
    <t>AWG 4 (CAA 6/1)</t>
  </si>
  <si>
    <t>00011274</t>
  </si>
  <si>
    <t>AWG 6 (CAA 6/1)</t>
  </si>
  <si>
    <t>00038470</t>
  </si>
  <si>
    <t>ALICATE DE CORTE DIAGONAL 6 " COM ISOLAMENTO</t>
  </si>
  <si>
    <t>00038547</t>
  </si>
  <si>
    <t>ALICATE DE CRIMPAR RJ11, RJ12 E RJ45</t>
  </si>
  <si>
    <t>00038469</t>
  </si>
  <si>
    <t>ALICATE DE PRESSAO PARA SOLDA DE CHAPA 18 "</t>
  </si>
  <si>
    <t>00038467</t>
  </si>
  <si>
    <t>ALICATE DE PRESSAO 11 " PARA SOLDA, TIPO C</t>
  </si>
  <si>
    <t>00038468</t>
  </si>
  <si>
    <t>ALICATE DE PRESSAO 11 " PARA SOLDA, TIPO U</t>
  </si>
  <si>
    <t>00038471</t>
  </si>
  <si>
    <t>ALICATE PARA ANEIS DE PISTAO, CAPACIDADE 50 A 100 MM</t>
  </si>
  <si>
    <t>00037370</t>
  </si>
  <si>
    <t>00040862</t>
  </si>
  <si>
    <t>00010658</t>
  </si>
  <si>
    <t>ALISADORA DE CONCRETO COM MOTOR A GASOLINA DE 5,5 HP, PESO COM MOTOR DE 78</t>
  </si>
  <si>
    <t>KG, 4 PAS</t>
  </si>
  <si>
    <t>00000253</t>
  </si>
  <si>
    <t>ALMOXARIFE</t>
  </si>
  <si>
    <t>00040809</t>
  </si>
  <si>
    <t>ALMOXARIFE (MENSALISTA)</t>
  </si>
  <si>
    <t>00000583</t>
  </si>
  <si>
    <t>ALUMINIO ANODIZADO</t>
  </si>
  <si>
    <t>00000299</t>
  </si>
  <si>
    <t>ANEL BORRACHA DN 100 MM, PARA TUBO SERIE REFORCADA ESGOTO PREDIAL</t>
  </si>
  <si>
    <t>00000298</t>
  </si>
  <si>
    <t>ANEL BORRACHA DN 75 MM, PARA TUBO SERIE REFORCADA ESGOTO PREDIAL</t>
  </si>
  <si>
    <t>00000295</t>
  </si>
  <si>
    <t>ANEL BORRACHA PARA TUBO ESGOTO PREDIAL DN 40 MM (NBR 5688)</t>
  </si>
  <si>
    <t>00000296</t>
  </si>
  <si>
    <t>ANEL BORRACHA PARA TUBO ESGOTO PREDIAL DN 50 MM (NBR 5688)</t>
  </si>
  <si>
    <t>00000297</t>
  </si>
  <si>
    <t>ANEL BORRACHA PARA TUBO ESGOTO PREDIAL DN 75 MM (NBR 5688)</t>
  </si>
  <si>
    <t>00000301</t>
  </si>
  <si>
    <t>ANEL BORRACHA PARA TUBO ESGOTO PREDIAL, DN 100 MM (NBR 5688)</t>
  </si>
  <si>
    <t>00000300</t>
  </si>
  <si>
    <t>ANEL BORRACHA, DN 150 MM, PARA TUBO SERIE REFORCADA ESGOTO PREDIAL</t>
  </si>
  <si>
    <t>00020084</t>
  </si>
  <si>
    <t>ANEL BORRACHA, DN 40 MM, PARA TUBO SERIE REFORCADA ESGOTO PREDIAL</t>
  </si>
  <si>
    <t>00020085</t>
  </si>
  <si>
    <t>ANEL BORRACHA, DN 50 MM, PARA TUBO SERIE REFORCADA ESGOTO PREDIAL</t>
  </si>
  <si>
    <t>00000311</t>
  </si>
  <si>
    <t>ANEL BORRACHA, PARA TUBO PVC DEFOFO, DN 100 MM (NBR 7665)</t>
  </si>
  <si>
    <t>00000318</t>
  </si>
  <si>
    <t>ANEL BORRACHA, PARA TUBO PVC DEFOFO, DN 150 MM (NBR 7665)</t>
  </si>
  <si>
    <t>00000319</t>
  </si>
  <si>
    <t>ANEL BORRACHA, PARA TUBO PVC DEFOFO, DN 200 MM (NBR 7665)</t>
  </si>
  <si>
    <t>00000320</t>
  </si>
  <si>
    <t>ANEL BORRACHA, PARA TUBO PVC DEFOFO, DN 250 MM (NBR 7665)</t>
  </si>
  <si>
    <t>00000314</t>
  </si>
  <si>
    <t>ANEL BORRACHA, PARA TUBO PVC DEFOFO, DN 300 MM (NBR 7665)</t>
  </si>
  <si>
    <t>00000303</t>
  </si>
  <si>
    <t>ANEL BORRACHA, PARA TUBO PVC, REDE COLETOR ESGOTO, DN 100 MM (NBR 7362)</t>
  </si>
  <si>
    <t>00000304</t>
  </si>
  <si>
    <t>ANEL BORRACHA, PARA TUBO PVC, REDE COLETOR ESGOTO, DN 125 MM (NBR 7362)</t>
  </si>
  <si>
    <t>00000305</t>
  </si>
  <si>
    <t>ANEL BORRACHA, PARA TUBO PVC, REDE COLETOR ESGOTO, DN 150 MM (NBR 7362)</t>
  </si>
  <si>
    <t>00000306</t>
  </si>
  <si>
    <t>ANEL BORRACHA, PARA TUBO PVC, REDE COLETOR ESGOTO, DN 200 MM (NBR 7362)</t>
  </si>
  <si>
    <t>00000307</t>
  </si>
  <si>
    <t>ANEL BORRACHA, PARA TUBO PVC, REDE COLETOR ESGOTO, DN 250 MM (NBR 7362)</t>
  </si>
  <si>
    <t>00000309</t>
  </si>
  <si>
    <t>ANEL BORRACHA, PARA TUBO PVC, REDE COLETOR ESGOTO, DN 350 MM (NBR 7362)</t>
  </si>
  <si>
    <t>00000310</t>
  </si>
  <si>
    <t>ANEL BORRACHA, PARA TUBO PVC, REDE COLETOR ESGOTO, DN 400 MM (NBR 7362)</t>
  </si>
  <si>
    <t>00000328</t>
  </si>
  <si>
    <t>ANEL BORRACHA, PARA TUBO/CONEXAO PVC PBA, DN 100 MM, PARA REDE AGUA</t>
  </si>
  <si>
    <t>00000325</t>
  </si>
  <si>
    <t>ANEL BORRACHA, PARA TUBO/CONEXAO PVC PBA, DN 50 MM, PARA REDE AGUA</t>
  </si>
  <si>
    <t>00020326</t>
  </si>
  <si>
    <t>ANEL BORRACHA, PARA TUBO/CONEXAO PVC PBA, DN 60 MM, PARA REDE AGUA</t>
  </si>
  <si>
    <t>00000329</t>
  </si>
  <si>
    <t>ANEL BORRACHA, PARA TUBO/CONEXAO PVC PBA, DN 75 MM, PARA REDE AGUA</t>
  </si>
  <si>
    <t>00000308</t>
  </si>
  <si>
    <t>ANEL BORRACHA, PARA TUBO, PVC REDE COLETOR ESGOTO, DN 300 MM (NBR 7362)</t>
  </si>
  <si>
    <t>00039642</t>
  </si>
  <si>
    <t>ANEL DE BORRACHA PARA VEDACAO DE DUTO PEAD CORRUGADO PARA ELETRICA, DN 1</t>
  </si>
  <si>
    <t>00039641</t>
  </si>
  <si>
    <t>00039643</t>
  </si>
  <si>
    <t>ANEL DE BORRACHA PARA VEDACAO DE DUTO PEAD CORRUGADO PARA ELETRICA, DN 2"</t>
  </si>
  <si>
    <t>00039644</t>
  </si>
  <si>
    <t>ANEL DE BORRACHA PARA VEDACAO DE DUTO PEAD CORRUGADO PARA ELETRICA, DN 3"</t>
  </si>
  <si>
    <t>00039645</t>
  </si>
  <si>
    <t>ANEL DE BORRACHA PARA VEDACAO DE DUTO PEAD CORRUGADO PARA ELETRICA, DN 4"</t>
  </si>
  <si>
    <t>00012548</t>
  </si>
  <si>
    <t>ANEL DE CONCRETO ARMADO, D = *1,10* M, H = 0,30 M</t>
  </si>
  <si>
    <t>00013113</t>
  </si>
  <si>
    <t>ANEL DE CONCRETO ARMADO, D = 0,60 M, H = 0,10 M</t>
  </si>
  <si>
    <t>00013114</t>
  </si>
  <si>
    <t>ANEL DE CONCRETO ARMADO, D = 0,60 M, H = 0,15 M</t>
  </si>
  <si>
    <t>00012530</t>
  </si>
  <si>
    <t>ANEL DE CONCRETO ARMADO, D = 0,60 M, H = 0,30 M</t>
  </si>
  <si>
    <t>00012531</t>
  </si>
  <si>
    <t>ANEL DE CONCRETO ARMADO, D = 0,60 M, H = 0,40 M</t>
  </si>
  <si>
    <t>00012532</t>
  </si>
  <si>
    <t>ANEL DE CONCRETO ARMADO, D = 0,60 M, H = 0,50 M</t>
  </si>
  <si>
    <t>52,66</t>
  </si>
  <si>
    <t>00012533</t>
  </si>
  <si>
    <t>ANEL DE CONCRETO ARMADO, D = 0,80 M, H = 0,30 M</t>
  </si>
  <si>
    <t>00012544</t>
  </si>
  <si>
    <t>ANEL DE CONCRETO ARMADO, D = 0,80 M, H = 0,50 M</t>
  </si>
  <si>
    <t>00012546</t>
  </si>
  <si>
    <t>ANEL DE CONCRETO ARMADO, D = 1,00 M, H = 0,40 M</t>
  </si>
  <si>
    <t>00012547</t>
  </si>
  <si>
    <t>ANEL DE CONCRETO ARMADO, D = 1,00 M, H = 0,50 M</t>
  </si>
  <si>
    <t>00012551</t>
  </si>
  <si>
    <t>ANEL DE CONCRETO ARMADO, D = 1,20 M, H = 0,50 M</t>
  </si>
  <si>
    <t>00012563</t>
  </si>
  <si>
    <t>ANEL DE CONCRETO ARMADO, D = 1,50 M, H = 0,50 M</t>
  </si>
  <si>
    <t>00012565</t>
  </si>
  <si>
    <t>ANEL DE CONCRETO ARMADO, D = 2,00 M, H = 0,50 M</t>
  </si>
  <si>
    <t>00012567</t>
  </si>
  <si>
    <t>ANEL DE CONCRETO ARMADO, D = 2,50 M, H = 0,50 M</t>
  </si>
  <si>
    <t>00012568</t>
  </si>
  <si>
    <t>ANEL DE CONCRETO ARMADO, D = 3,00 M, H = 0,50 M</t>
  </si>
  <si>
    <t>00011789</t>
  </si>
  <si>
    <t>ANEL DE DISTRIBUICAO EM ACO GALVANIZADO PARA FIO FE-160</t>
  </si>
  <si>
    <t>00020975</t>
  </si>
  <si>
    <t>ANEL DE EXPANSAO EM COBRE, ENGATE RAPIDO 1 1/2", PARA EMPATACAO MANGUEIRA DE</t>
  </si>
  <si>
    <t>COMBATE A INCENDIO PREDIAL</t>
  </si>
  <si>
    <t>00020976</t>
  </si>
  <si>
    <t>ANEL DE EXPANSAO EM COBRE, ENGATE RAPIDO 2 1/2", PARA EMPATACAO MANGUEIRA DE</t>
  </si>
  <si>
    <t>00040340</t>
  </si>
  <si>
    <t>ANEL DE VEDACAO/JUNTA ELASTICA, H = *16* MM, PARA TUBO DE CONCRETO DN 300 MM</t>
  </si>
  <si>
    <t>00040341</t>
  </si>
  <si>
    <t>ANEL DE VEDACAO/JUNTA ELASTICA, H = *16* MM, PARA TUBO DE CONCRETO DN 400 MM</t>
  </si>
  <si>
    <t>59,58</t>
  </si>
  <si>
    <t>00040342</t>
  </si>
  <si>
    <t>ANEL DE VEDACAO/JUNTA ELASTICA, H = *16* MM, PARA TUBO DE CONCRETO DN 500 MM</t>
  </si>
  <si>
    <t>00040343</t>
  </si>
  <si>
    <t>ANEL DE VEDACAO/JUNTA ELASTICA, H = *16* MM, PARA TUBO DE CONCRETO DN 600 MM</t>
  </si>
  <si>
    <t>00040344</t>
  </si>
  <si>
    <t>ANEL DE VEDACAO/JUNTA ELASTICA, H = *18* MM, PARA TUBO DE CONCRETO DN 700 MM</t>
  </si>
  <si>
    <t>00040345</t>
  </si>
  <si>
    <t>ANEL DE VEDACAO/JUNTA ELASTICA, H = *19* MM, PARA TUBO DE CONCRETO DN 800 MM</t>
  </si>
  <si>
    <t>00040346</t>
  </si>
  <si>
    <t>ANEL DE VEDACAO/JUNTA ELASTICA, H = *19* MM, PARA TUBO DE CONCRETO DN 900 MM</t>
  </si>
  <si>
    <t>00040347</t>
  </si>
  <si>
    <t>ANEL DE VEDACAO/JUNTA ELASTICA, H = *21* MM, PARA TUBO DE CONCRETO DN 1000 MM</t>
  </si>
  <si>
    <t>00038840</t>
  </si>
  <si>
    <t>ANEL DESLIZANTE / TRADICIONAL, METALICO, PARA TUBO PEX, DN 16 MM</t>
  </si>
  <si>
    <t>00038841</t>
  </si>
  <si>
    <t>ANEL DESLIZANTE / TRADICIONAL, METALICO, PARA TUBO PEX, DN 20 MM</t>
  </si>
  <si>
    <t>00038842</t>
  </si>
  <si>
    <t>ANEL DESLIZANTE / TRADICIONAL, METALICO, PARA TUBO PEX, DN 25 MM</t>
  </si>
  <si>
    <t>00038843</t>
  </si>
  <si>
    <t>ANEL DESLIZANTE / TRADICIONAL, METALICO, PARA TUBO PEX, DN 32 MM</t>
  </si>
  <si>
    <t>00013761</t>
  </si>
  <si>
    <t>APARELHO CORTE OXI-ACETILENO PARA SOLDA E CORTE CONTENDO MACARICO SOLDA,</t>
  </si>
  <si>
    <t>BICO DE CORTE, CILINDROS, REGULADORES, MANGUEIRAS E CARRINHO</t>
  </si>
  <si>
    <t>00012888</t>
  </si>
  <si>
    <t>APARELHO DE APOIO DE NEOPRENE FRETADO, 60 X 45 X 7,6 CM, COM FRETAGEM DE ACO</t>
  </si>
  <si>
    <t>DM3</t>
  </si>
  <si>
    <t>DE 4 MM INTERCALADAS COM ELASTOMERO DE 11 MM E REVESTIMENTO FINAL COM</t>
  </si>
  <si>
    <t>ELASTOMERO DE 6 MM</t>
  </si>
  <si>
    <t>00012889</t>
  </si>
  <si>
    <t>APARELHO DE APOIO DE NEOPRENE SIMPLES/ NAO FRETADO, 100 X 100 CM, ESPESSURA 6,3</t>
  </si>
  <si>
    <t>MM</t>
  </si>
  <si>
    <t>00004814</t>
  </si>
  <si>
    <t>APARELHO SINALIZADOR LUMINOSO COM LED, PARA SAIDA GARAGEM, COM 2 LENTES EM</t>
  </si>
  <si>
    <t>POLICARBONATO, BIVOLT (INCLUI SUPORTE DE FIXACAO)</t>
  </si>
  <si>
    <t>00025967</t>
  </si>
  <si>
    <t>APOIO DO PORTA DENTE PARA FRESADORA DE ASFALTO</t>
  </si>
  <si>
    <t>00006122</t>
  </si>
  <si>
    <t>APONTADOR OU APROPRIADOR</t>
  </si>
  <si>
    <t>00040810</t>
  </si>
  <si>
    <t>00021100</t>
  </si>
  <si>
    <t>AQUECEDOR DE AGUA A GAS GLP/GN COM CAPACIDADE DE ARMAZENAMENTO DE 50 A 80 L</t>
  </si>
  <si>
    <t>00011816</t>
  </si>
  <si>
    <t>AQUECEDOR DE AGUA ELETRICO  RESERVATORIO DE 100 L CILINDRICO EM COBRE,</t>
  </si>
  <si>
    <t>REFORCADO COM ACO CARBONO, MONOFASICO, TENSAO NOMINAL 220 V</t>
  </si>
  <si>
    <t>00011814</t>
  </si>
  <si>
    <t>AQUECEDOR DE AGUA ELETRICO  RESERVATORIO DE 500 L CILINDRICO EM COBRE,</t>
  </si>
  <si>
    <t>00014186</t>
  </si>
  <si>
    <t>REFORCADO COM ACO CARBONO, TRIFASICO, TENSAO NOMINAL 220/380/400 V, POTENCIA</t>
  </si>
  <si>
    <t>24 KW</t>
  </si>
  <si>
    <t>00014185</t>
  </si>
  <si>
    <t>AQUECEDOR DE AGUA ELETRICO  RESERVATORIO DE 700 L CILINDRICO EM COBRE,</t>
  </si>
  <si>
    <t>00011811</t>
  </si>
  <si>
    <t>AQUECEDOR DE AGUA ELETRICO HORIZONTAL, RESERVATORIO DE 200 L CILINDRICO EM</t>
  </si>
  <si>
    <t>COBRE, REFORCADO COM ACO CARBONO, MONOFASICO, TENSAO NOMINAL 220 V</t>
  </si>
  <si>
    <t>00026038</t>
  </si>
  <si>
    <t>AQUECEDOR DE OLEO BPF (FLUIDO) TERMICO, CAPACIDADE DE 300.000 KCAL/H</t>
  </si>
  <si>
    <t>00034482</t>
  </si>
  <si>
    <t>AQUECEDOR SOLAR  CAPACIDADE DO RESERVATORIO 800 L, INCLUI 8 PLACAS COLETORAS</t>
  </si>
  <si>
    <t>DE 1,42 M2</t>
  </si>
  <si>
    <t>00034469</t>
  </si>
  <si>
    <t>AQUECEDOR SOLAR CAPACIDADE DO RESERVATORIO 1000 L, INCLUI 10 PLACAS</t>
  </si>
  <si>
    <t>COLETORAS DE 1,42 M2</t>
  </si>
  <si>
    <t>00034472</t>
  </si>
  <si>
    <t>AQUECEDOR SOLAR CAPACIDADE DO RESERVATORIO 200 L, INCLUI 2 PLACAS COLETORAS</t>
  </si>
  <si>
    <t>00034476</t>
  </si>
  <si>
    <t>AQUECEDOR SOLAR CAPACIDADE DO RESERVATORIO 400L, INCLUI 4 PLACAS COLETORAS</t>
  </si>
  <si>
    <t>00034477</t>
  </si>
  <si>
    <t>AQUECEDOR SOLAR CAPACIDADE DO RESERVATORIO 600 L, INCLUI 6 PLACAS COLETORAS</t>
  </si>
  <si>
    <t>00039847</t>
  </si>
  <si>
    <t>00039844</t>
  </si>
  <si>
    <t>00039846</t>
  </si>
  <si>
    <t>00039838</t>
  </si>
  <si>
    <t>00039839</t>
  </si>
  <si>
    <t>00039841</t>
  </si>
  <si>
    <t>00039842</t>
  </si>
  <si>
    <t>00039843</t>
  </si>
  <si>
    <t>00039580</t>
  </si>
  <si>
    <t>AR-CONDICIONADO FRIO SPLITAO INVERTER 30 TR</t>
  </si>
  <si>
    <t>00039577</t>
  </si>
  <si>
    <t>AR-CONDICIONADO FRIO SPLITAO MODULAR 10 TR</t>
  </si>
  <si>
    <t>00039578</t>
  </si>
  <si>
    <t>AR-CONDICIONADO FRIO SPLITAO MODULAR 15 TR</t>
  </si>
  <si>
    <t>00039579</t>
  </si>
  <si>
    <t>AR-CONDICIONADO FRIO SPLITAO MODULAR 20 TR</t>
  </si>
  <si>
    <t>00039557</t>
  </si>
  <si>
    <t>00039558</t>
  </si>
  <si>
    <t>00039559</t>
  </si>
  <si>
    <t>00039560</t>
  </si>
  <si>
    <t>00039561</t>
  </si>
  <si>
    <t>00039556</t>
  </si>
  <si>
    <t>00039555</t>
  </si>
  <si>
    <t>00039548</t>
  </si>
  <si>
    <t>00039554</t>
  </si>
  <si>
    <t>00039550</t>
  </si>
  <si>
    <t>00039551</t>
  </si>
  <si>
    <t>00039826</t>
  </si>
  <si>
    <t>00010700</t>
  </si>
  <si>
    <t>ARADO REVERSIVEL COM 3 DISCOS DE 26" X 6MM REBOCAVEL</t>
  </si>
  <si>
    <t>00000346</t>
  </si>
  <si>
    <t>ARAME DE ACO OVALADO 15 X 17 ( 45,7 KG, 700 KGF), ROLO 1000 M</t>
  </si>
  <si>
    <t>00003312</t>
  </si>
  <si>
    <t>ARAME DE AMARRACAO PARA GABIAO GALVANIZADO, DIAMETRO 2,2 MM</t>
  </si>
  <si>
    <t>17,17</t>
  </si>
  <si>
    <t>00000339</t>
  </si>
  <si>
    <t>ARAME FARPADO GALVANIZADO 14 BWG, CLASSE 250</t>
  </si>
  <si>
    <t>00000340</t>
  </si>
  <si>
    <t>ARAME FARPADO GALVANIZADO, 16 BWG (1,65 MM), CLASSE 250</t>
  </si>
  <si>
    <t>00000338</t>
  </si>
  <si>
    <t>ARAME FARPADO 16 BWG (0,047 KG/M)</t>
  </si>
  <si>
    <t>00000334</t>
  </si>
  <si>
    <t>ARAME GALVANIZADO  8 BWG, D = 4,19MM (0,101 KG/M)</t>
  </si>
  <si>
    <t>00000335</t>
  </si>
  <si>
    <t>ARAME GALVANIZADO 10 BWG, 3,40 MM (0,0713 KG/M)</t>
  </si>
  <si>
    <t>10,98</t>
  </si>
  <si>
    <t>00000342</t>
  </si>
  <si>
    <t>ARAME GALVANIZADO 12 BWG, 2,76 MM (0,048 KG/M)</t>
  </si>
  <si>
    <t>00000333</t>
  </si>
  <si>
    <t>ARAME GALVANIZADO 14 BWG, D = 2,11 MM (0,026 KG/M)</t>
  </si>
  <si>
    <t>00000343</t>
  </si>
  <si>
    <t>ARAME GALVANIZADO 14 BWG, 2,10MM (0,0272 KG/M)</t>
  </si>
  <si>
    <t>00000344</t>
  </si>
  <si>
    <t>ARAME GALVANIZADO 16 BWG, 1,65MM (0,0166 KG/M)</t>
  </si>
  <si>
    <t>13,73</t>
  </si>
  <si>
    <t>00000345</t>
  </si>
  <si>
    <t>ARAME GALVANIZADO 18 BWG, 1,24MM (0,009 KG/M)</t>
  </si>
  <si>
    <t>16,79</t>
  </si>
  <si>
    <t>00000341</t>
  </si>
  <si>
    <t>00011107</t>
  </si>
  <si>
    <t>ARAME GALVANIZADO 6 BWG, 5,16 MM (0,157 KG/M)</t>
  </si>
  <si>
    <t>00003313</t>
  </si>
  <si>
    <t>00034562</t>
  </si>
  <si>
    <t>ARAME RECOZIDO 16 BWG, 1,60 MM (0,016 KG/M)</t>
  </si>
  <si>
    <t>00000337</t>
  </si>
  <si>
    <t>ARAME RECOZIDO 18 BWG, 1,25 MM (0,01 KG/M)</t>
  </si>
  <si>
    <t>00000369</t>
  </si>
  <si>
    <t>AREIA AMARELA, AREIA BARRADA OU ARENOSO (RETIRADA NO AREAL, SEM TRANSPORTE)</t>
  </si>
  <si>
    <t>00000366</t>
  </si>
  <si>
    <t>AREIA FINA - POSTO JAZIDA/FORNECEDOR (RETIRADO NA JAZIDA, SEM TRANSPORTE)</t>
  </si>
  <si>
    <t>00000367</t>
  </si>
  <si>
    <t>AREIA GROSSA - POSTO JAZIDA/FORNECEDOR (RETIRADO NA JAZIDA, SEM TRANSPORTE)</t>
  </si>
  <si>
    <t>00000370</t>
  </si>
  <si>
    <t>AREIA MEDIA - POSTO JAZIDA/FORNECEDOR (RETIRADO NA JAZIDA, SEM TRANSPORTE)</t>
  </si>
  <si>
    <t>63,28</t>
  </si>
  <si>
    <t>00000368</t>
  </si>
  <si>
    <t>AREIA PARA ATERRO - POSTO JAZIDA/FORNECEDOR (RETIRADO NA JAZIDA, SEM</t>
  </si>
  <si>
    <t>TRANSPORTE)</t>
  </si>
  <si>
    <t>00011075</t>
  </si>
  <si>
    <t>982,50</t>
  </si>
  <si>
    <t>JAZIDA, SEM TRANSPORTE)</t>
  </si>
  <si>
    <t>00011076</t>
  </si>
  <si>
    <t>AREIA PRETA PARA EMBOCO - POSTO JAZIDA/FORNECEDOR (RETIRADO NA JAZIDA, SEM</t>
  </si>
  <si>
    <t>00001381</t>
  </si>
  <si>
    <t>ARGAMASSA COLANTE AC I PARA CERAMICAS</t>
  </si>
  <si>
    <t>00034353</t>
  </si>
  <si>
    <t>ARGAMASSA COLANTE AC-II</t>
  </si>
  <si>
    <t>00037595</t>
  </si>
  <si>
    <t>ARGAMASSA COLANTE TIPO ACIII</t>
  </si>
  <si>
    <t>00037596</t>
  </si>
  <si>
    <t>ARGAMASSA COLANTE TIPO ACIII E</t>
  </si>
  <si>
    <t>00000371</t>
  </si>
  <si>
    <t>ARGAMASSA INDUSTRIALIZADA MULTIUSO, PARA REVESTIMENTO INTERNO E EXTERNO E</t>
  </si>
  <si>
    <t>ASSENTAMENTO DE BLOCOS DIVERSOS</t>
  </si>
  <si>
    <t>00037553</t>
  </si>
  <si>
    <t>ARGAMASSA INDUSTRIALIZADA PARA CHAPISCO COLANTE</t>
  </si>
  <si>
    <t>00037552</t>
  </si>
  <si>
    <t>ARGAMASSA INDUSTRIALIZADA PARA CHAPISCO ROLADO</t>
  </si>
  <si>
    <t>00036880</t>
  </si>
  <si>
    <t>ARGAMASSA PARA REVESTIMENTO DECORATIVO MONOCAMADA, CORES CLARAS</t>
  </si>
  <si>
    <t>00034355</t>
  </si>
  <si>
    <t>ARGAMASSA PISO SOBRE PISO</t>
  </si>
  <si>
    <t>00000130</t>
  </si>
  <si>
    <t>ARGAMASSA POLIMERICA DE REPARO ESTRUTURAL, BICOMPONENTE</t>
  </si>
  <si>
    <t>00000135</t>
  </si>
  <si>
    <t>IMPERMEABILIZANTE ACRILICA)</t>
  </si>
  <si>
    <t>00036886</t>
  </si>
  <si>
    <t>00000374</t>
  </si>
  <si>
    <t>ARGAMASSA PRONTA PARA REVESTIMENTO INTERNO EM PAREDES</t>
  </si>
  <si>
    <t>00038546</t>
  </si>
  <si>
    <t>ARGAMASSA USINADA AUTOADENSAVEL E AUTONIVELANTE PARA CONTRAPISO, INCLUI</t>
  </si>
  <si>
    <t>BOMBEAMENTO</t>
  </si>
  <si>
    <t>00034549</t>
  </si>
  <si>
    <t>ARGILA EXPANDIDA, GRANULOMETRIA 2215</t>
  </si>
  <si>
    <t>225,00</t>
  </si>
  <si>
    <t>00006081</t>
  </si>
  <si>
    <t>ARGILA OU BARRO PARA ATERRO/REATERRO (COM TRANSPORTE ATE 10 KM)</t>
  </si>
  <si>
    <t>31,87</t>
  </si>
  <si>
    <t>00006077</t>
  </si>
  <si>
    <t>ARGILA OU BARRO PARA ATERRO/REATERRO (RETIRADO NA JAZIDA, SEM TRANSPORTE)</t>
  </si>
  <si>
    <t>00006079</t>
  </si>
  <si>
    <t>ARGILA, ARGILA VERMELHA OU ARGILA ARENOSA (RETIRADA NA JAZIDA, SEM TRANSPORTE)</t>
  </si>
  <si>
    <t>00001091</t>
  </si>
  <si>
    <t>ARMACAO VERTICAL COM HASTE E CONTRA-PINO, EM CHAPA DE ACO GALVANIZADO 3/16",</t>
  </si>
  <si>
    <t>COM 1 ESTRIBO E 1 ISOLADOR</t>
  </si>
  <si>
    <t>00001094</t>
  </si>
  <si>
    <t>COM 1 ESTRIBO, SEM ISOLADOR</t>
  </si>
  <si>
    <t>00001095</t>
  </si>
  <si>
    <t>COM 2 ESTRIBOS, E 2 ISOLADORES</t>
  </si>
  <si>
    <t>00001092</t>
  </si>
  <si>
    <t>COM 2 ESTRIBOS, SEM ISOLADOR</t>
  </si>
  <si>
    <t>00001093</t>
  </si>
  <si>
    <t>COM 3 ESTRIBOS E 3 ISOLADORES</t>
  </si>
  <si>
    <t>00001090</t>
  </si>
  <si>
    <t>COM 3 ESTRIBOS, SEM ISOLADOR</t>
  </si>
  <si>
    <t>00001096</t>
  </si>
  <si>
    <t>COM 4 ESTRIBOS E 4 ISOLADORES</t>
  </si>
  <si>
    <t>00001097</t>
  </si>
  <si>
    <t>COM 4 ESTRIBOS, SEM ISOLADOR</t>
  </si>
  <si>
    <t>00000378</t>
  </si>
  <si>
    <t>ARMADOR</t>
  </si>
  <si>
    <t>00040911</t>
  </si>
  <si>
    <t>ARMADOR (MENSALISTA)</t>
  </si>
  <si>
    <t>00033939</t>
  </si>
  <si>
    <t>ARQUITETO JUNIOR</t>
  </si>
  <si>
    <t>00040815</t>
  </si>
  <si>
    <t>ARQUITETO JUNIOR (MENSALISTA)</t>
  </si>
  <si>
    <t>00034760</t>
  </si>
  <si>
    <t>ARQUITETO PAISAGISTA</t>
  </si>
  <si>
    <t>00040935</t>
  </si>
  <si>
    <t>ARQUITETO PAISAGISTA (MENSALISTA)</t>
  </si>
  <si>
    <t>00033952</t>
  </si>
  <si>
    <t>ARQUITETO PLENO</t>
  </si>
  <si>
    <t>74,42</t>
  </si>
  <si>
    <t>00040816</t>
  </si>
  <si>
    <t>ARQUITETO PLENO (MENSALISTA)</t>
  </si>
  <si>
    <t>00033953</t>
  </si>
  <si>
    <t>ARQUITETO SENIOR</t>
  </si>
  <si>
    <t>00040817</t>
  </si>
  <si>
    <t>ARQUITETO SENIOR (MENSALISTA)</t>
  </si>
  <si>
    <t>00013348</t>
  </si>
  <si>
    <t>ARRUELA  EM ACO GALVANIZADO, DIAMETRO EXTERNO = 35MM, ESPESSURA = 3MM,</t>
  </si>
  <si>
    <t>DIAMETRO DO FURO= 18MM</t>
  </si>
  <si>
    <t>00039211</t>
  </si>
  <si>
    <t>ARRUELA EM ALUMINIO, COM ROSCA, DE  1 1/4", PARA ELETRODUTO</t>
  </si>
  <si>
    <t>00039212</t>
  </si>
  <si>
    <t>ARRUELA EM ALUMINIO, COM ROSCA, DE 1 1/2", PARA ELETRODUTO</t>
  </si>
  <si>
    <t>00039208</t>
  </si>
  <si>
    <t>ARRUELA EM ALUMINIO, COM ROSCA, DE 1/2", PARA ELETRODUTO</t>
  </si>
  <si>
    <t>00039210</t>
  </si>
  <si>
    <t>ARRUELA EM ALUMINIO, COM ROSCA, DE 1", PARA ELETRODUTO</t>
  </si>
  <si>
    <t>00039214</t>
  </si>
  <si>
    <t>ARRUELA EM ALUMINIO, COM ROSCA, DE 2 1/2", PARA ELETRODUTO</t>
  </si>
  <si>
    <t>00039213</t>
  </si>
  <si>
    <t>ARRUELA EM ALUMINIO, COM ROSCA, DE 2", PARA ELETRODUTO</t>
  </si>
  <si>
    <t>00039209</t>
  </si>
  <si>
    <t>ARRUELA EM ALUMINIO, COM ROSCA, DE 3/4", PARA ELETRODUTO</t>
  </si>
  <si>
    <t>00039207</t>
  </si>
  <si>
    <t>ARRUELA EM ALUMINIO, COM ROSCA, DE 3/8", PARA ELETRODUTO</t>
  </si>
  <si>
    <t>00039215</t>
  </si>
  <si>
    <t>ARRUELA EM ALUMINIO, COM ROSCA, DE 3", PARA ELETRODUTO</t>
  </si>
  <si>
    <t>00039216</t>
  </si>
  <si>
    <t>ARRUELA EM ALUMINIO, COM ROSCA, DE 4", PARA ELETRODUTO</t>
  </si>
  <si>
    <t>00000379</t>
  </si>
  <si>
    <t>ARRUELA QUADRADA EM ACO GALVANIZADO, DIMENSAO = 38 MM, ESPESSURA = 3MM,</t>
  </si>
  <si>
    <t>DIAMETRO DO FURO= 18 MM</t>
  </si>
  <si>
    <t>00011267</t>
  </si>
  <si>
    <t>ARRUELA REDONDA DE LATAO, DIAMETRO EXTERNO = 34 MM, ESPESSURA = 2,5 MM,</t>
  </si>
  <si>
    <t>DIAMETRO DO FURO = 17 MM</t>
  </si>
  <si>
    <t>00041901</t>
  </si>
  <si>
    <t>ASFALTO DILUIDO DE PETROLEO CM-30 (COLETADO CAIXA NA ANP ACRESCIDO DE ICMS)</t>
  </si>
  <si>
    <t>00000510</t>
  </si>
  <si>
    <t>COEFICIENTE DE PENETRACAO 25-40)</t>
  </si>
  <si>
    <t>00000516</t>
  </si>
  <si>
    <t>ASFALTO MODIFICADO TIPO II - NBR 9910 (ASFALTO OXIDADO PARA IMPERMEABILIZACAO,</t>
  </si>
  <si>
    <t>COEFICIENTE DE PENETRACAO 20-35)</t>
  </si>
  <si>
    <t>00000509</t>
  </si>
  <si>
    <t>ASFALTO MODIFICADO TIPO III - NBR 9910 (ASFALTO OXIDADO PARA IMPERMEABILIZACAO,</t>
  </si>
  <si>
    <t>COEFICIENTE DE PENETRACAO 15-25)</t>
  </si>
  <si>
    <t>00040331</t>
  </si>
  <si>
    <t>00040930</t>
  </si>
  <si>
    <t>00011761</t>
  </si>
  <si>
    <t>ASSENTO  VASO SANITARIO INFANTIL EM PLASTICO BRANCO</t>
  </si>
  <si>
    <t>00000377</t>
  </si>
  <si>
    <t>ASSENTO SANITARIO DE PLASTICO, TIPO CONVENCIONAL</t>
  </si>
  <si>
    <t>19,90</t>
  </si>
  <si>
    <t>00007588</t>
  </si>
  <si>
    <t>AUTOMATICO DE BOIA SUPERIOR / INFERIOR, *15* A / 250 V</t>
  </si>
  <si>
    <t>00034392</t>
  </si>
  <si>
    <t>AUXILIAR  DE ALMOXARIFE</t>
  </si>
  <si>
    <t>00040908</t>
  </si>
  <si>
    <t>AUXILIAR DE ALMOXARIFE (MENSALISTA)</t>
  </si>
  <si>
    <t>00034551</t>
  </si>
  <si>
    <t>AUXILIAR DE AZULEJISTA</t>
  </si>
  <si>
    <t>7,78</t>
  </si>
  <si>
    <t>00041078</t>
  </si>
  <si>
    <t>AUXILIAR DE AZULEJISTA (MENSALISTA)</t>
  </si>
  <si>
    <t>00006117</t>
  </si>
  <si>
    <t>00002359</t>
  </si>
  <si>
    <t>00000246</t>
  </si>
  <si>
    <t>AUXILIAR DE ENCANADOR OU BOMBEIRO HIDRAULICO</t>
  </si>
  <si>
    <t>00040927</t>
  </si>
  <si>
    <t>AUXILIAR DE ENCANADOR OU BOMBEIRO HIDRAULICO (MENSALISTA)</t>
  </si>
  <si>
    <t>00002350</t>
  </si>
  <si>
    <t>AUXILIAR DE ESCRITORIO</t>
  </si>
  <si>
    <t>00040812</t>
  </si>
  <si>
    <t>AUXILIAR DE ESCRITORIO (MENSALISTA)</t>
  </si>
  <si>
    <t>00000245</t>
  </si>
  <si>
    <t>AUXILIAR DE LABORATORISTA DE SOLOS E CONCRETO</t>
  </si>
  <si>
    <t>00041090</t>
  </si>
  <si>
    <t>AUXILIAR DE LABORATORISTA DE SOLOS E DE CONCRETO (MENSALISTA)</t>
  </si>
  <si>
    <t>00000251</t>
  </si>
  <si>
    <t>AUXILIAR DE MECANICO</t>
  </si>
  <si>
    <t>00040975</t>
  </si>
  <si>
    <t>AUXILIAR DE MECANICO (MENSALISTA)</t>
  </si>
  <si>
    <t>00041072</t>
  </si>
  <si>
    <t>AUXILIAR DE PEDREIRO (MENSALISTA)</t>
  </si>
  <si>
    <t>00006121</t>
  </si>
  <si>
    <t>AUXILIAR DE SERVICOS GERAIS</t>
  </si>
  <si>
    <t>00041071</t>
  </si>
  <si>
    <t>AUXILIAR DE SERVICOS GERAIS (MENSALISTA)</t>
  </si>
  <si>
    <t>00000244</t>
  </si>
  <si>
    <t>AUXILIAR DE TOPOGRAFO</t>
  </si>
  <si>
    <t>00041093</t>
  </si>
  <si>
    <t>AUXILIAR DE TOPOGRAFO (MENSALISTA)</t>
  </si>
  <si>
    <t>00000532</t>
  </si>
  <si>
    <t>AUXILIAR TECNICO / ASSISTENTE DE ENGENHARIA</t>
  </si>
  <si>
    <t>22,15</t>
  </si>
  <si>
    <t>00040931</t>
  </si>
  <si>
    <t>AUXILIAR TECNICO / ASSISTENTE DE ENGENHARIA (MENSALISTA)</t>
  </si>
  <si>
    <t>00036150</t>
  </si>
  <si>
    <t>AVENTAL DE SEGURANCA DE RASPA DE COURO 1,00 X 0,60 M</t>
  </si>
  <si>
    <t>00041069</t>
  </si>
  <si>
    <t>AZULEJISTA OU LADRILHEIRO (MENSALISTA)</t>
  </si>
  <si>
    <t>00004760</t>
  </si>
  <si>
    <t>AZULEJISTA OU LADRILHISTA</t>
  </si>
  <si>
    <t>00010422</t>
  </si>
  <si>
    <t>BACIA SANITARIA (VASO) COM CAIXA ACOPLADA, DE LOUCA BRANCA</t>
  </si>
  <si>
    <t>00010420</t>
  </si>
  <si>
    <t>BACIA SANITARIA (VASO) CONVENCIONAL DE LOUCA BRANCA</t>
  </si>
  <si>
    <t>00010421</t>
  </si>
  <si>
    <t>BACIA SANITARIA (VASO) CONVENCIONAL DE LOUCA COR</t>
  </si>
  <si>
    <t>00036520</t>
  </si>
  <si>
    <t>BACIA SANITARIA (VASO) CONVENCIONAL PARA PCD SEM FURO FRONTAL, DE LOUCA</t>
  </si>
  <si>
    <t>BRANCA, SEM ASSENTO</t>
  </si>
  <si>
    <t>00011784</t>
  </si>
  <si>
    <t>BACIA SANITARIA TURCA DE LOUCA BRANCA</t>
  </si>
  <si>
    <t>00000010</t>
  </si>
  <si>
    <t>BALDE PLASTICO CAPACIDADE *10* L</t>
  </si>
  <si>
    <t>00004815</t>
  </si>
  <si>
    <t>BALDE VERMELHO PARA SINALIZACAO DE VIAS</t>
  </si>
  <si>
    <t>00000541</t>
  </si>
  <si>
    <t>BANCADA DE MARMORE SINTETICO COM UMA CUBA, 120 X *60* CM</t>
  </si>
  <si>
    <t>00000542</t>
  </si>
  <si>
    <t>BANCADA DE MARMORE SINTETICO COM UMA CUBA, 150 X *60* CM</t>
  </si>
  <si>
    <t>00000540</t>
  </si>
  <si>
    <t>BANCADA DE MARMORE SINTETICO COM UMA CUBA, 200 X *60* CM</t>
  </si>
  <si>
    <t>00038364</t>
  </si>
  <si>
    <t>BANCADA/ BANCA EM GRANITO, POLIDO, TIPO ANDORINHA/ QUARTZ/ CASTELO/ CORUMBA</t>
  </si>
  <si>
    <t>377,35</t>
  </si>
  <si>
    <t>OU OUTROS EQUIVALENTES DA REGIAO, COM CUBA INOX, FORMATO *120 X 60* CM, E=  *2*</t>
  </si>
  <si>
    <t>CM</t>
  </si>
  <si>
    <t>00011692</t>
  </si>
  <si>
    <t>BANCADA/ BANCA EM MARMORE, POLIDO, BRANCO COMUM, E=  *3* CM</t>
  </si>
  <si>
    <t>00001746</t>
  </si>
  <si>
    <t>BANCADA/BANCA/PIA DE ACO INOXIDAVEL (AISI 430) COM 1 CUBA CENTRAL, COM VALVULA,</t>
  </si>
  <si>
    <t>ESCORREDOR DUPLO, DE *0,55 X 1,20* M</t>
  </si>
  <si>
    <t>00001748</t>
  </si>
  <si>
    <t>ESCORREDOR DUPLO, DE *0,55 X 1,40* M</t>
  </si>
  <si>
    <t>00001749</t>
  </si>
  <si>
    <t>ESCORREDOR DUPLO, DE *0,55 X 1,80* M</t>
  </si>
  <si>
    <t>00037412</t>
  </si>
  <si>
    <t>LISA (SEM ESCORREDOR), DE *0,55 X 1,20* M</t>
  </si>
  <si>
    <t>00001745</t>
  </si>
  <si>
    <t>BANCADA/BANCA/PIA DE ACO INOXIDAVEL (AISI 430) COM 1 CUBA CENTRAL, SEM VALVULA,</t>
  </si>
  <si>
    <t>ESCORREDOR DUPLO, DE *0,55 X 1,60* M</t>
  </si>
  <si>
    <t>00001750</t>
  </si>
  <si>
    <t>BANCADA/BANCA/PIA DE ACO INOXIDAVEL (AISI 430) COM 2 CUBAS, COM VALVULAS,</t>
  </si>
  <si>
    <t>ESCORREDOR DUPLO, DE *0,55 X 2,00* M</t>
  </si>
  <si>
    <t>00011687</t>
  </si>
  <si>
    <t>BANCADA/TAMPO ACO INOX (AISI 304), LARGURA 60 CM, COM RODABANCA (NAO INCLUI PES</t>
  </si>
  <si>
    <t>DE APOIO)</t>
  </si>
  <si>
    <t>00011689</t>
  </si>
  <si>
    <t>BANCADA/TAMPO ACO INOX (AISI 304), LARGURA 70 CM, COM RODABANCA (NAO INCLUI PES</t>
  </si>
  <si>
    <t>00011693</t>
  </si>
  <si>
    <t>BANCADA/TAMPO LISO (SEM CUBA) EM MARMORE SINTETICO</t>
  </si>
  <si>
    <t>00036215</t>
  </si>
  <si>
    <t>BANCO ARTICULADO PARA BANHO, EM ACO INOX POLIDO, 70* CM X 45* CM</t>
  </si>
  <si>
    <t>00038381</t>
  </si>
  <si>
    <t>BANDEJA DE PINTURA PARA ROLO 23 CM</t>
  </si>
  <si>
    <t>00039621</t>
  </si>
  <si>
    <t>BARRA ANTIPANICO DUPLA, CEGA LADO OPOSTO, COR CINZA</t>
  </si>
  <si>
    <t>PAR</t>
  </si>
  <si>
    <t>00039624</t>
  </si>
  <si>
    <t>BARRA ANTIPANICO DUPLA, PARA PORTA DE VIDRO, COR CINZA</t>
  </si>
  <si>
    <t>00039615</t>
  </si>
  <si>
    <t>BARRA ANTIPANICO SIMPLES, CEGA LADO OPOSTO, COR CINZA</t>
  </si>
  <si>
    <t>00039620</t>
  </si>
  <si>
    <t>BARRA ANTIPANICO SIMPLES, COM FECHADURA LADO OPOSTO, COR CINZA</t>
  </si>
  <si>
    <t>00039623</t>
  </si>
  <si>
    <t>BARRA ANTIPANICO SIMPLES, PARA PORTA DE VIDRO, COR CINZA</t>
  </si>
  <si>
    <t>00036207</t>
  </si>
  <si>
    <t>BARRA DE APOIO EM "L", EM ACO INOX POLIDO 70 X 70 CM, DIAMETRO MINIMO 3 CM</t>
  </si>
  <si>
    <t>00036209</t>
  </si>
  <si>
    <t>BARRA DE APOIO EM "L", EM ACO INOX POLIDO 80 X 80 CM, DIAMETRO MINIMO 3 CM</t>
  </si>
  <si>
    <t>00036210</t>
  </si>
  <si>
    <t>BARRA DE APOIO LATERAL ARTICULADA, COM TRAVA, EM ACO INOX POLIDO, 70 CM,</t>
  </si>
  <si>
    <t>DIAMETRO MINIMO 3 CM</t>
  </si>
  <si>
    <t>00036204</t>
  </si>
  <si>
    <t>BARRA DE APOIO RETA, EM ACO INOX POLIDO, COMPRIMENTO 60CM, DIAMETRO MINIMO 3</t>
  </si>
  <si>
    <t>00036205</t>
  </si>
  <si>
    <t>BARRA DE APOIO RETA, EM ACO INOX POLIDO, COMPRIMENTO 70CM, DIAMETRO MINIMO 3</t>
  </si>
  <si>
    <t>00036081</t>
  </si>
  <si>
    <t>BARRA DE APOIO RETA, EM ACO INOX POLIDO, COMPRIMENTO 80CM, DIAMETRO MINIMO 3</t>
  </si>
  <si>
    <t>00036206</t>
  </si>
  <si>
    <t>BARRA DE APOIO RETA, EM ACO INOX POLIDO, COMPRIMENTO 90 CM, DIAMETRO MINIMO 3</t>
  </si>
  <si>
    <t>00036218</t>
  </si>
  <si>
    <t>BARRA DE APOIO RETA, EM ALUMINIO, COMPRIMENTO 60CM, DIAMETRO MINIMO 3 CM</t>
  </si>
  <si>
    <t>00036220</t>
  </si>
  <si>
    <t>BARRA DE APOIO RETA, EM ALUMINIO, COMPRIMENTO 70CM, DIAMETRO MINIMO 3 CM</t>
  </si>
  <si>
    <t>00036080</t>
  </si>
  <si>
    <t>BARRA DE APOIO RETA, EM ALUMINIO, COMPRIMENTO 80 CM, DIAMETRO MINIMO 3 CM</t>
  </si>
  <si>
    <t>00036223</t>
  </si>
  <si>
    <t>BARRA DE APOIO RETA, EM ALUMINIO, COMPRIMENTO 90 CM, DIAMETRO MINIMO 3 CM</t>
  </si>
  <si>
    <t>00000546</t>
  </si>
  <si>
    <t>BARRA DE FERRO RETANGULAR, BARRA CHATA (QUALQUER DIMENSAO)</t>
  </si>
  <si>
    <t>00000557</t>
  </si>
  <si>
    <t>BARRA DE FERRO RETANGULAR, BARRA CHATA, 1 1/2"  X 1/2" (L X E), 3,79 KG/M</t>
  </si>
  <si>
    <t>00000552</t>
  </si>
  <si>
    <t>BARRA DE FERRO RETANGULAR, BARRA CHATA, 1 1/2" X 1/4" (L X E), 1,89 KG/M</t>
  </si>
  <si>
    <t>00000555</t>
  </si>
  <si>
    <t>BARRA DE FERRO RETANGULAR, BARRA CHATA, 1" X 1/4" (L X E), 1,2265 KG/M</t>
  </si>
  <si>
    <t>00000565</t>
  </si>
  <si>
    <t>BARRA DE FERRO RETANGULAR, BARRA CHATA, 1" X 3/16" (L X E), 1,73 KG/M</t>
  </si>
  <si>
    <t>00000549</t>
  </si>
  <si>
    <t>BARRA DE FERRO RETANGULAR, BARRA CHATA, 2" X 1/2" (L X E), 5,06 KG/M</t>
  </si>
  <si>
    <t>00000559</t>
  </si>
  <si>
    <t>BARRA DE FERRO RETANGULAR, BARRA CHATA, 2" X 1/4" (L X E), 2,53 KG/M</t>
  </si>
  <si>
    <t>00000551</t>
  </si>
  <si>
    <t>BARRA DE FERRO RETANGULAR, BARRA CHATA, 2" X 1" (L X E), 10,12 KG/M</t>
  </si>
  <si>
    <t>00000547</t>
  </si>
  <si>
    <t>BARRA DE FERRO RETANGULAR, BARRA CHATA, 2" X 3/8" (L X E), 3,79KG/M</t>
  </si>
  <si>
    <t>00000560</t>
  </si>
  <si>
    <t>BARRA DE FERRO RETANGULAR, BARRA CHATA, 2" X 5/16" (L X E), 3,162 KG/M</t>
  </si>
  <si>
    <t>00000566</t>
  </si>
  <si>
    <t>BARRA DE FERRO RETANGULAR, BARRA CHATA, 3/4" X 1/8" (L X E), 0,47 KG/M</t>
  </si>
  <si>
    <t>00000563</t>
  </si>
  <si>
    <t>BARRA DE FERRO RETANGULAR, BARRA CHATA, 3/8" X 1 1/2" (L X E), 2,84 KG/M</t>
  </si>
  <si>
    <t>00038127</t>
  </si>
  <si>
    <t>BASE DE MISTURADOR MONOCOMANDO PARA CHUVEIRO</t>
  </si>
  <si>
    <t>00038060</t>
  </si>
  <si>
    <t>BASE PARA MASTRO DE PARA-RAIOS DIAMETRO NOMINAL 1 1/2"</t>
  </si>
  <si>
    <t>00010956</t>
  </si>
  <si>
    <t>BASE PARA MASTRO DE PARA-RAIOS DIAMETRO NOMINAL 2"</t>
  </si>
  <si>
    <t>00039380</t>
  </si>
  <si>
    <t>BASE PARA RELE COM SUPORTE METALICO</t>
  </si>
  <si>
    <t>00013374</t>
  </si>
  <si>
    <t>BASE UNIPOLAR PARA FUSIVEL NH1, CORRENTE NOMINAL DE 250 A, SEM CAPA</t>
  </si>
  <si>
    <t>00037597</t>
  </si>
  <si>
    <t>BATE-ESTACAS POR GRAVIDADE, POTENCIA160 HP, PESO DO MARTELO ATE 3 TONELADAS</t>
  </si>
  <si>
    <t>00000183</t>
  </si>
  <si>
    <t>BATENTE/ PORTAL/ ADUELA/ MARCO MACICO, E= *3 CM, L= *13 CM, *60 CM A 120* CM X *210</t>
  </si>
  <si>
    <t>JG</t>
  </si>
  <si>
    <t>CM,  EM CEDRINHO/ ANGELIM COMERCIAL/ EUCALIPTO/ CURUPIXA/ PEROBA/ CUMARU OU</t>
  </si>
  <si>
    <t>EQUIVALENTE DA REGIAO (NAO INCLUI ALIZARES)</t>
  </si>
  <si>
    <t>00000184</t>
  </si>
  <si>
    <t>BATENTE/ PORTAL/ ADUELA/ MARCO MACICO, E= *3* CM, L= *13* CM, *60 CM A 120* CM X *210*</t>
  </si>
  <si>
    <t>61,13</t>
  </si>
  <si>
    <t>CM, EM PINUS/ TAUARI/ VIROLA OU EQUIVALENTE DA REGIAO (NAO INCLUI ALIZARES)</t>
  </si>
  <si>
    <t>00000195</t>
  </si>
  <si>
    <t>BATENTE/ PORTAL/ ADUELA/ MARCO MACICO, E= *3* CM, L= *7* CM, *60 CM A 120* CM X *210*</t>
  </si>
  <si>
    <t>00000194</t>
  </si>
  <si>
    <t>00020001</t>
  </si>
  <si>
    <t>BATENTE/ PORTAL/ ADUELA/MARCO MACICO, E= *3* CM, L= *15* CM, *60 CM A 120* CM  X *210*</t>
  </si>
  <si>
    <t>CM, EM PINUS/ TAUARI/ VIROLA OU EQUIVALENTE DA REGIAO</t>
  </si>
  <si>
    <t>00000181</t>
  </si>
  <si>
    <t>BATENTE/ PORTAL/ADUELA/ MARCO MACICO, E= *3* CM, L= *15* CM, *60 CM A 120* CM  X *210*</t>
  </si>
  <si>
    <t>CM,  EM CEDRINHO/ ANGELIM COMERCIAL/  EUCALIPTO/ CURUPIXA/ PEROBA/ CUMARU OU</t>
  </si>
  <si>
    <t>00039837</t>
  </si>
  <si>
    <t>BATENTE/PORTAL/ADUELA/MARCO, EM MDF/PVC WOOD/POLIESTIRENO OU MADEIRA</t>
  </si>
  <si>
    <t>LAMINADA, L = *9,0* CM COM GUARNICAO REGULAVEL 2 FACES = *35* MM, PRIMER</t>
  </si>
  <si>
    <t>00010535</t>
  </si>
  <si>
    <t>BETONEIRA CAPACIDADE NOMINAL 400 L, CAPACIDADE DE MISTURA  280 L, MOTOR</t>
  </si>
  <si>
    <t>ELETRICO TRIFASICO 220/380 V POTENCIA 2 CV, SEM CARREGADOR</t>
  </si>
  <si>
    <t>00010537</t>
  </si>
  <si>
    <t>BETONEIRA CAPACIDADE NOMINAL 400 L, CAPACIDADE DE MISTURA 310 L, MOTOR A DIESEL</t>
  </si>
  <si>
    <t>POTENCIA 5 CV, SEM CARREGADOR</t>
  </si>
  <si>
    <t>00013891</t>
  </si>
  <si>
    <t>BETONEIRA CAPACIDADE NOMINAL 400 L, CAPACIDADE DE MISTURA 310 L, MOTOR A</t>
  </si>
  <si>
    <t>GASOLINA POTENCIA 5,5 CV, SEM CARREGADOR</t>
  </si>
  <si>
    <t>00025975</t>
  </si>
  <si>
    <t>BETONEIRA CAPACIDADE NOMINAL 600 L, CAPACIDADE DE MISTURA 440 L, MOTOR A</t>
  </si>
  <si>
    <t>GASOLINA POTENCIA 10 HP, COM CARREGADOR</t>
  </si>
  <si>
    <t>00036396</t>
  </si>
  <si>
    <t>BETONEIRA, CAPACIDADE NOMINAL 400 L, CAPACIDADE DE MISTURA 310L, MOTOR</t>
  </si>
  <si>
    <t>ELETRICO TRIFASICO 220/380V POTENCIA 2 CV, SEM CARREGADOR</t>
  </si>
  <si>
    <t>00036397</t>
  </si>
  <si>
    <t>BETONEIRA, CAPACIDADE NOMINAL 600 L, CAPACIDADE DE MISTURA  360L, MOTOR</t>
  </si>
  <si>
    <t>ELETRICO TRIFASICO 220/380V, POTENCIA 4CV, EXCLUSO CARREGADOR</t>
  </si>
  <si>
    <t>00036398</t>
  </si>
  <si>
    <t>BETONEIRA, CAPACIDADE NOMINAL 600 L, CAPACIDADE DE MISTURA 440 L, MOTOR A DIESEL</t>
  </si>
  <si>
    <t>POTENCIA 10 CV, COM CARREGADOR</t>
  </si>
  <si>
    <t>00000647</t>
  </si>
  <si>
    <t>BLASTER, DINAMITADOR OU CABO DE FOGO</t>
  </si>
  <si>
    <t>00040920</t>
  </si>
  <si>
    <t>BLASTER, DINAMITADOR OU CABO DE FOGO (MENSALISTA)</t>
  </si>
  <si>
    <t>00007266</t>
  </si>
  <si>
    <t>BLOCO CERAMICO (ALVENARIA DE VEDACAO), DE 9 X 19 X 19 CM</t>
  </si>
  <si>
    <t>MIL</t>
  </si>
  <si>
    <t>00007270</t>
  </si>
  <si>
    <t>BLOCO CERAMICO (ALVENARIA DE VEDACAO), 4 FUROS, DE 9 X 9 X 19 CM</t>
  </si>
  <si>
    <t>00007269</t>
  </si>
  <si>
    <t>BLOCO CERAMICO (ALVENARIA DE VEDACAO), 6 FUROS, DE 9 X 9 X 19 CM</t>
  </si>
  <si>
    <t>00007271</t>
  </si>
  <si>
    <t>BLOCO CERAMICO (ALVENARIA DE VEDACAO), 8 FUROS, DE 9 X 19 X 19 CM</t>
  </si>
  <si>
    <t>00007268</t>
  </si>
  <si>
    <t>BLOCO CERAMICO (ALVENARIA DE VEDACAO), 8 FUROS, DE 9 X 19 X 29 CM</t>
  </si>
  <si>
    <t>00007267</t>
  </si>
  <si>
    <t>BLOCO CERAMICO (ALVENARIA VEDACAO), 6 FUROS, DE 9 X 14 X 19 CM</t>
  </si>
  <si>
    <t>00038783</t>
  </si>
  <si>
    <t>BLOCO CERAMICO DE VEDACAO COM FUROS NA HORIZONTAL, 11,5 X 19 X 19 CM - 4,5 MPA</t>
  </si>
  <si>
    <t>(NBR 15270)</t>
  </si>
  <si>
    <t>00037593</t>
  </si>
  <si>
    <t>BLOCO CERAMICO DE VEDACAO COM FUROS NA VERTICAL, 14 X 19 X 39 CM - 4,5 MPA (NBR</t>
  </si>
  <si>
    <t>15270)</t>
  </si>
  <si>
    <t>00037594</t>
  </si>
  <si>
    <t>BLOCO CERAMICO DE VEDACAO COM FUROS NA VERTICAL, 19 X 19 X 39 CM - 4,5 MPA (NBR</t>
  </si>
  <si>
    <t>00037592</t>
  </si>
  <si>
    <t>BLOCO CERAMICO DE VEDACAO COM FUROS NA VERTICAL, 9 X 19 X 39 CM - 4,5 MPA (NBR</t>
  </si>
  <si>
    <t>00034556</t>
  </si>
  <si>
    <t>BLOCO CONCRETO ESTRUTURAL 14 X 19 X 29 CM, FBK 10 MPA (NBR 6136)</t>
  </si>
  <si>
    <t>00037873</t>
  </si>
  <si>
    <t>BLOCO CONCRETO ESTRUTURAL 14 X 19 X 29 CM, FBK 12 MPA  (NBR 6136)</t>
  </si>
  <si>
    <t>00034564</t>
  </si>
  <si>
    <t>BLOCO CONCRETO ESTRUTURAL 14 X 19 X 29 CM, FBK 14 MPA (NBR 6136)</t>
  </si>
  <si>
    <t>00034565</t>
  </si>
  <si>
    <t>BLOCO CONCRETO ESTRUTURAL 14 X 19 X 29 CM, FBK 16 MPA (NBR 6136)</t>
  </si>
  <si>
    <t>00038590</t>
  </si>
  <si>
    <t>BLOCO CONCRETO ESTRUTURAL 14 X 19 X 29 CM, FBK 4,5 MPA (NBR 6136)</t>
  </si>
  <si>
    <t>00034566</t>
  </si>
  <si>
    <t>BLOCO CONCRETO ESTRUTURAL 14 X 19 X 29 CM, FBK 6 MPA (NBR 6136)</t>
  </si>
  <si>
    <t>00034567</t>
  </si>
  <si>
    <t>BLOCO CONCRETO ESTRUTURAL 14 X 19 X 29 CM, FBK 8 MPA (NBR 6136)</t>
  </si>
  <si>
    <t>00038591</t>
  </si>
  <si>
    <t>BLOCO CONCRETO ESTRUTURAL 14 X 19 X 34 CM, FBK 4,5 MPA (NBR 6136)</t>
  </si>
  <si>
    <t>00034568</t>
  </si>
  <si>
    <t>BLOCO CONCRETO ESTRUTURAL 14 X 19 X 39 CM, FBK 10 MPA (NBR 6136)</t>
  </si>
  <si>
    <t>00034569</t>
  </si>
  <si>
    <t>BLOCO CONCRETO ESTRUTURAL 14 X 19 X 39 CM, FBK 12 MPA (NBR 6136)</t>
  </si>
  <si>
    <t>00034570</t>
  </si>
  <si>
    <t>BLOCO CONCRETO ESTRUTURAL 14 X 19 X 39 CM, FBK 14 MPA (NBR 6136)</t>
  </si>
  <si>
    <t>00025070</t>
  </si>
  <si>
    <t>BLOCO CONCRETO ESTRUTURAL 14 X 19 X 39 CM, FBK 4,5 MPA (NBR 6136)</t>
  </si>
  <si>
    <t>00034571</t>
  </si>
  <si>
    <t>BLOCO CONCRETO ESTRUTURAL 14 X 19 X 39 CM, FBK 6 MPA (NBR 6136)</t>
  </si>
  <si>
    <t>00034573</t>
  </si>
  <si>
    <t>BLOCO CONCRETO ESTRUTURAL 14 X 19 X 39 CM, FBK 8 MPA (NBR 6136)</t>
  </si>
  <si>
    <t>00037107</t>
  </si>
  <si>
    <t>BLOCO CONCRETO ESTRUTURAL 14 X 19 X 39, FCK 16 MPA - NBR 6136/2007</t>
  </si>
  <si>
    <t>00034576</t>
  </si>
  <si>
    <t>BLOCO CONCRETO ESTRUTURAL 19 X 19 X 39 CM, FBK 10 MPA (NBR 6136)</t>
  </si>
  <si>
    <t>00034577</t>
  </si>
  <si>
    <t>BLOCO CONCRETO ESTRUTURAL 19 X 19 X 39 CM, FBK 12 MPA (NBR 6136)</t>
  </si>
  <si>
    <t>00034578</t>
  </si>
  <si>
    <t>BLOCO CONCRETO ESTRUTURAL 19 X 19 X 39 CM, FBK 14 MPA (NBR 6136)</t>
  </si>
  <si>
    <t>00034579</t>
  </si>
  <si>
    <t>BLOCO CONCRETO ESTRUTURAL 19 X 19 X 39 CM, FBK 16 MPA (NBR 6136)</t>
  </si>
  <si>
    <t>00025067</t>
  </si>
  <si>
    <t>BLOCO CONCRETO ESTRUTURAL 19 X 19 X 39 CM, FBK 4,5 MPA (NBR 6136)</t>
  </si>
  <si>
    <t>00034580</t>
  </si>
  <si>
    <t>BLOCO CONCRETO ESTRUTURAL 19 X 19 X 39 CM, FBK 8 MPA (NBR 6136)</t>
  </si>
  <si>
    <t>00025071</t>
  </si>
  <si>
    <t>BLOCO CONCRETO ESTRUTURAL 9 X 19 X 39 CM, FBK 4,5 MPA (NBR 6136)</t>
  </si>
  <si>
    <t>00038395</t>
  </si>
  <si>
    <t>BLOCO DE ESPUMA MULTIUSO *23 X 13 X 8* CM</t>
  </si>
  <si>
    <t>00034583</t>
  </si>
  <si>
    <t>BLOCO DE GESSO COMPACTO, BRANCO, E = 10 CM, *67 X 50* CM</t>
  </si>
  <si>
    <t>00034584</t>
  </si>
  <si>
    <t>BLOCO DE GESSO VAZADO BRANCO, E = *7* CM, *67 X 50* CM</t>
  </si>
  <si>
    <t>00000709</t>
  </si>
  <si>
    <t>BLOCO DE POLIETILENO ALTA DENSIDADE, *27* X *30* X *100* CM, ACOMPANHADOS PLACAS</t>
  </si>
  <si>
    <t>TERMINAIS  E LONGARINAS, PARA FUNDO DE FILTRO</t>
  </si>
  <si>
    <t>00000716</t>
  </si>
  <si>
    <t>BLOCO DE VIDRO INCOLOR XADREZ, DE *20 X 20 X 10* CM</t>
  </si>
  <si>
    <t>00000715</t>
  </si>
  <si>
    <t>BLOCO DE VIDRO INCOLOR, CANELADO, DE *19 X 19 X 8* CM</t>
  </si>
  <si>
    <t>00000718</t>
  </si>
  <si>
    <t>BLOCO DE VIDRO/ELEMENTO VAZADO INCOLOR, VENEZIANA, DE *20 X 20 X 6* CM</t>
  </si>
  <si>
    <t>00011981</t>
  </si>
  <si>
    <t>BLOCO DE VIDRO/ELEMENTO VAZADO, INCOLOR, VENEZIANA, *20 X 10 X 8* CM</t>
  </si>
  <si>
    <t>00010610</t>
  </si>
  <si>
    <t>BLOCO ESTRUTURAL CERAMICO - 14 X 19 X 29 CM - 4,0 MPA -  NBR 15270</t>
  </si>
  <si>
    <t>00034585</t>
  </si>
  <si>
    <t>BLOCO ESTRUTURAL CERAMICO 14 X 19 X 29 CM, 3,0 MPA (NBR 15270)</t>
  </si>
  <si>
    <t>00034586</t>
  </si>
  <si>
    <t>BLOCO ESTRUTURAL CERAMICO 14 X 19 X 29 CM, 6,0 MPA (NBR 15270)</t>
  </si>
  <si>
    <t>00038603</t>
  </si>
  <si>
    <t>BLOCO ESTRUTURAL CERAMICO 14 X 19 X 34 CM, 6,0 MPA (NBR 15270)</t>
  </si>
  <si>
    <t>00034588</t>
  </si>
  <si>
    <t>BLOCO ESTRUTURAL CERAMICO 14 X 19 X 39 CM, 6,0 MPA (NBR 15270)</t>
  </si>
  <si>
    <t>00034590</t>
  </si>
  <si>
    <t>BLOCO ESTRUTURAL CERAMICO 19 X 19 X 29 CM, 6,0 MPA (NBR 15270)</t>
  </si>
  <si>
    <t>00034591</t>
  </si>
  <si>
    <t>BLOCO ESTRUTURAL CERAMICO 19 X 19 X 39 CM, 6,0 MPA (NBR 15270)</t>
  </si>
  <si>
    <t>00037103</t>
  </si>
  <si>
    <t>BLOCO VEDACAO CONCRETO APARENTE 14 X 19 X 39 CM (CLASSE C - NBR 6136)</t>
  </si>
  <si>
    <t>00034555</t>
  </si>
  <si>
    <t>BLOCO VEDACAO CONCRETO APARENTE 19 X 19 X 39 CM  (CLASSE C - NBR 6136)</t>
  </si>
  <si>
    <t>00034599</t>
  </si>
  <si>
    <t>BLOCO VEDACAO CONCRETO APARENTE 9 X 19 X 39 CM (CLASSE C - NBR 6136)</t>
  </si>
  <si>
    <t>00000674</t>
  </si>
  <si>
    <t>BLOCO VEDACAO CONCRETO CELULAR AUTOCLAVADO 10 X 30 X 60 CM (E X A X C)</t>
  </si>
  <si>
    <t>00034600</t>
  </si>
  <si>
    <t>BLOCO VEDACAO CONCRETO CELULAR AUTOCLAVADO 15 X 30 X 60 CM (E X A X C)</t>
  </si>
  <si>
    <t>00000652</t>
  </si>
  <si>
    <t>BLOCO VEDACAO CONCRETO CELULAR AUTOCLAVADO 20 X 30 X 60 CM</t>
  </si>
  <si>
    <t>00034592</t>
  </si>
  <si>
    <t>BLOCO VEDACAO CONCRETO 14 X 19 X 29 CM (CLASSE C - NBR 6136)</t>
  </si>
  <si>
    <t>00000651</t>
  </si>
  <si>
    <t>BLOCO VEDACAO CONCRETO 14 X 19 X 39 CM (CLASSE C - NBR 6136)</t>
  </si>
  <si>
    <t>00000654</t>
  </si>
  <si>
    <t>BLOCO VEDACAO CONCRETO 19 X 19 X 39 CM (CLASSE C - NBR 6136)</t>
  </si>
  <si>
    <t>00000650</t>
  </si>
  <si>
    <t>BLOCO VEDACAO CONCRETO 9 X 19 X 39 CM (CLASSE C - NBR 6136)</t>
  </si>
  <si>
    <t>00040517</t>
  </si>
  <si>
    <t>BLOQUETE/PISO DE CONCRETO - MODELO BLOCO PISOGRAMA/CONCREGRAMA 2 FUROS,</t>
  </si>
  <si>
    <t>*35  CM X 15* CM, E =  *6* CM, COR NATURAL</t>
  </si>
  <si>
    <t>00040520</t>
  </si>
  <si>
    <t>*35  CM X 15* CM, E =  *8* CM, COR NATURAL</t>
  </si>
  <si>
    <t>00040515</t>
  </si>
  <si>
    <t>BLOQUETE/PISO DE CONCRETO - MODELO PISOGRAMA/CONCREGRAMA/PAVI-</t>
  </si>
  <si>
    <t>GRADE/GRAMEIRO, *60  CM X 45* CM, E =  *7* CM, COR NATURAL</t>
  </si>
  <si>
    <t>00040516</t>
  </si>
  <si>
    <t>GRADE/GRAMEIRO, *60  CM X 45* CM, E =  *9* CM, COR NATURAL</t>
  </si>
  <si>
    <t>00040529</t>
  </si>
  <si>
    <t>00000695</t>
  </si>
  <si>
    <t>BLOQUETE/PISO INTERTRAVADO DE CONCRETO - MODELO RAQUETE, *22 CM X 13,5* CM, E =</t>
  </si>
  <si>
    <t>6 CM, RESISTENCIA DE 35 MPA (NBR 9781), COR NATURAL</t>
  </si>
  <si>
    <t>00040524</t>
  </si>
  <si>
    <t>00036156</t>
  </si>
  <si>
    <t>40,31</t>
  </si>
  <si>
    <t>00036155</t>
  </si>
  <si>
    <t>00036154</t>
  </si>
  <si>
    <t>00000679</t>
  </si>
  <si>
    <t>BLOQUETE/PISO INTERTRAVADO DE CONCRETO - MODELO SEXTAVADO, 25 CM X 25 CM, E =</t>
  </si>
  <si>
    <t>10 CM, RESISTENCIA DE 35 MPA (NBR 9781), COR NATURAL</t>
  </si>
  <si>
    <t>00000711</t>
  </si>
  <si>
    <t>36,69</t>
  </si>
  <si>
    <t>00000712</t>
  </si>
  <si>
    <t>8 CM, RESISTENCIA DE 35 MPA (NBR 9781), COR NATURAL</t>
  </si>
  <si>
    <t>34,11</t>
  </si>
  <si>
    <t>44,78</t>
  </si>
  <si>
    <t>00036170</t>
  </si>
  <si>
    <t>00012614</t>
  </si>
  <si>
    <t>BOCAL PVC, PARA CALHA PLUVIAL, DIAMETRO DA SAIDA ENTRE 80 E 100 MM, PARA</t>
  </si>
  <si>
    <t>00006140</t>
  </si>
  <si>
    <t>BOLSA DE LIGACAO EM PVC FLEXIVEL PARA VASO SANITARIO 1.1/2 " (40 MM)</t>
  </si>
  <si>
    <t>00038399</t>
  </si>
  <si>
    <t>BOLSA DE LONA PARA FERRAMENTAS *50 X 35 X 25* CM</t>
  </si>
  <si>
    <t>00000735</t>
  </si>
  <si>
    <t>BOMBA CENTRIFUGA  MOTOR ELETRICO TRIFASICO 1,48HP  DIAMETRO DE SUCCAO X</t>
  </si>
  <si>
    <t>ELEVACAO 1" X 1", 4 ESTAGIOS, DIAMETRO DOS ROTORES 3 X 107 MM + 1 X 100 MM, HM/Q: 10</t>
  </si>
  <si>
    <t>M / 5,3 M3/H A 70 M / 1,8 M3/H</t>
  </si>
  <si>
    <t>00000736</t>
  </si>
  <si>
    <t>BOMBA CENTRIFUGA  MOTOR ELETRICO TRIFASICO 2,96HP, DIAMETRO DE SUCCAO X</t>
  </si>
  <si>
    <t>ELEVACAO 1 1/2" X 1 1/4", DIAMETRO DO ROTOR 148 MM, HM/Q: 34 M / 14,80 M3/H A 40 M / 8,60</t>
  </si>
  <si>
    <t>M3/H</t>
  </si>
  <si>
    <t>00000729</t>
  </si>
  <si>
    <t>BOMBA CENTRIFUGA COM MOTOR ELETRICO MONOFASICO, POTENCIA 0,33 HP,  BOCAIS 1" X</t>
  </si>
  <si>
    <t>3/4", DIAMETRO DO ROTOR 99 MM, HM/Q = 4 MCA / 8,5 M3/H A 18 MCA / 0,90 M3/H</t>
  </si>
  <si>
    <t>00039925</t>
  </si>
  <si>
    <t>BOMBA CENTRIFUGA MONOESTAGIO COM MOTOR ELETRICO MONOFASICO, POTENCIA 15</t>
  </si>
  <si>
    <t>HP,  DIAMETRO DO ROTOR *173* MM, HM/Q = *30* MCA / *90* M3/H A *45* MCA / *55* M3/H</t>
  </si>
  <si>
    <t>00000731</t>
  </si>
  <si>
    <t>BOMBA CENTRIFUGA MOTOR ELETRICO MONOFASICO 0,49 HP  BOCAIS 1" X 3/4", DIAMETRO</t>
  </si>
  <si>
    <t>DO ROTOR 110 MM, HM/Q: 6 M / 8,3 M3/H A 20 M / 1,2 M3/H</t>
  </si>
  <si>
    <t>00010575</t>
  </si>
  <si>
    <t>BOMBA CENTRIFUGA MOTOR ELETRICO MONOFASICO 0,50 CV DIAMETRO DE SUCCAO X</t>
  </si>
  <si>
    <t>ELEVACAO 3/4" X 3/4", MONOESTAGIO, DIAMETRO DOS ROTORES 114 MM, HM/Q: 2 M / 2,99</t>
  </si>
  <si>
    <t>M3/H A 24 M / 0,71 M3/H</t>
  </si>
  <si>
    <t>00000733</t>
  </si>
  <si>
    <t>BOMBA CENTRIFUGA MOTOR ELETRICO MONOFASICO 0,74HP  DIAMETRO DE SUCCAO X</t>
  </si>
  <si>
    <t>ELEVACAO 1 1/4" X 1", DIAMETRO DO ROTOR 120 MM, HM/Q: 8 M / 7,70 M3/H A 24 M / 2,80 M3/H</t>
  </si>
  <si>
    <t>00000732</t>
  </si>
  <si>
    <t>BOMBA CENTRIFUGA MOTOR ELETRICO TRIFASICO 0,99HP  DIAMETRO DE SUCCAO X</t>
  </si>
  <si>
    <t>ELEVACAO 1" X 1", DIAMETRO DO ROTOR 145 MM, HM/Q: 14 M / 8,4 M3/H A 40 M / 0,60 M3/H</t>
  </si>
  <si>
    <t>00000737</t>
  </si>
  <si>
    <t>BOMBA CENTRIFUGA MOTOR ELETRICO TRIFASICO 14,8 HP, DIAMETRO DE SUCCAO X</t>
  </si>
  <si>
    <t>ELEVACAO 2 1/2" X 2", DIAMETRO DO ROTOR 195 MM, HM/Q: 62 M / 55,5 M3/H A 80 M / 31,50</t>
  </si>
  <si>
    <t>00000738</t>
  </si>
  <si>
    <t>BOMBA CENTRIFUGA MOTOR ELETRICO TRIFASICO 5HP, DIAMETRO DE SUCCAO X</t>
  </si>
  <si>
    <t>ELEVACAO 2" X 1 1/2", DIAMETRO DO ROTOR 155 MM, HM/Q: 40 M / 20,40 M3/H A 46 M / 9,20</t>
  </si>
  <si>
    <t>00000740</t>
  </si>
  <si>
    <t>BOMBA CENTRIFUGA MOTOR ELETRICO TRIFASICO 9,86 DIAMETRO DE SUCCAO X ELEVACAO</t>
  </si>
  <si>
    <t>1" X 1", 4 ESTAGIOS, DIAMETRO DOS ROTORES 4 X 146 MM, HM/Q: 85 M / 14,9 M3/H A 140 M /</t>
  </si>
  <si>
    <t>4,2 M3/H</t>
  </si>
  <si>
    <t>00000734</t>
  </si>
  <si>
    <t>BOMBA CENTRIFUGA,  MOTOR ELETRICO TRIFASICO 1,48HP  DIAMETRO DE SUCCAO X</t>
  </si>
  <si>
    <t>ELEVACAO 1 1/2" X 1", DIAMETRO DO ROTOR 117 MM, HM/Q: 10 M / 21,9 M3/H A 24 M / 6,1 M3/H</t>
  </si>
  <si>
    <t>00039008</t>
  </si>
  <si>
    <t>BOMBA DE PROJECAO DE CONCRETO SECO, POTENCIA 10 CV, VAZAO 3 M3/H</t>
  </si>
  <si>
    <t>00039009</t>
  </si>
  <si>
    <t>BOMBA DE PROJECAO DE CONCRETO SECO, POTENCIA 10 CV, VAZAO 6 M3/H</t>
  </si>
  <si>
    <t>00010587</t>
  </si>
  <si>
    <t>BOMBA SUBMERSA PARA POCOS TUBULARES PROFUNDOS DIAMETRO DE 4 POLEGADAS,</t>
  </si>
  <si>
    <t>ELETRICA, MONOFASICA, POTENCIA 0,49 HP, 13 ESTAGIOS, BOCAL DE DESCARGA DIAMETRO</t>
  </si>
  <si>
    <t>DE UMA POLEGADA E MEIA, HM/Q = 18 M / 1,90 M3/H A 85 M / 0,60 M3/H</t>
  </si>
  <si>
    <t>00000759</t>
  </si>
  <si>
    <t>ELETRICA, TRIFASICA, POTENCIA 1,97 HP, 20 ESTAGIOS, BOCAL DE DESCARGA DIAMETRO</t>
  </si>
  <si>
    <t>DE UMA POLEGADA E MEIA, HM/Q = 18 M / 5,40 M3/H A 164 M / 0,80 M3/H</t>
  </si>
  <si>
    <t>00000761</t>
  </si>
  <si>
    <t>ELETRICA, TRIFASICA, POTENCIA 5,42 HP, 15 ESTAGIOS, BOCAL DE DESCARGA DIAMETRO</t>
  </si>
  <si>
    <t>DE 2 POLEGADAS, HM/Q = 18 M / 18,10 M3/H A 121 M / 2,90 M3/H</t>
  </si>
  <si>
    <t>00000750</t>
  </si>
  <si>
    <t>ELETRICA, TRIFASICA, POTENCIA 5,42 HP, 29 ESTAGIOS, BOCAL DE DESCARGA DE UMA</t>
  </si>
  <si>
    <t>POLEGADA E MEIA, HM/Q = 18 M / 8,10 M3/H A 201 M / 3,2 M3/H</t>
  </si>
  <si>
    <t>00000755</t>
  </si>
  <si>
    <t>BOMBA SUBMERSA PARA POCOS TUBULARES PROFUNDOS DIAMETRO DE 6 POLEGADAS,</t>
  </si>
  <si>
    <t>ELETRICA, TRIFASICA, POTENCIA 27,12 HP, 7 ESTAGIOS, BOCAL DE DESCARGA DIAMETRO</t>
  </si>
  <si>
    <t>DE 4 POLEGADAS, HM/Q = 13,9 M / 90 M3/H A 44,0 M / 25,0 M3/H</t>
  </si>
  <si>
    <t>00000749</t>
  </si>
  <si>
    <t>ELETRICA, TRIFASICA, POTENCIA 3,45 HP, 5 ESTAGIOS, BOCAL DE DESCARGA DIAMETRO DE</t>
  </si>
  <si>
    <t>2 POLEGADAS, HM/Q = 68,5 M / 6,12 M3/H A 39,5 M / 14,04 M3/H</t>
  </si>
  <si>
    <t>00000756</t>
  </si>
  <si>
    <t>ELETRICA, TRIFASICA, POTENCIA 32 HP, 9 ESTAGIOS, BOCAL DE DESCARGA DIAMETRO DE 4</t>
  </si>
  <si>
    <t>POLEGADAS, HM/Q = 114,0 M / 13,9 M3/H A 57,0 M / 25,0 M3/H</t>
  </si>
  <si>
    <t>00000757</t>
  </si>
  <si>
    <t>BOMBA SUBMERSIVEL,  ELETRICA, TRIFASICA, POTENCIA 6 HP, DIAMETRO DO ROTOR 127</t>
  </si>
  <si>
    <t>MM, BOCAL DE SAIDA DIAMETRO DE 3 POLEGADAS, HM/Q = 7 M / 66,90 M3/H A 26 M / 2,88 M3/H</t>
  </si>
  <si>
    <t>00010588</t>
  </si>
  <si>
    <t>BOMBA SUBMERSIVEL, ELETRICA, TRIFASICA, POTENCIA 0,98 HP, DIAMETRO DO ROTOR 142</t>
  </si>
  <si>
    <t>MM SEMIABERTO, BOCAL DE SAIDA DIAMETRO DE 2 POLEGADAS, HM/Q = 2 M / 32 M3/H A 8 M /</t>
  </si>
  <si>
    <t>16 M3/H</t>
  </si>
  <si>
    <t>00010592</t>
  </si>
  <si>
    <t>BOMBA SUBMERSIVEL, ELETRICA, TRIFASICA, POTENCIA 0,99 HP, DIAMETRO ROTOR 98 MM</t>
  </si>
  <si>
    <t>SEMIABERTO, BOCAL DE SAIDA DIAMETRO 2 POLEGADAS, HM/Q = 2 M / 28,90 M3/H A 14 M / 7</t>
  </si>
  <si>
    <t>00010589</t>
  </si>
  <si>
    <t>BOMBA SUBMERSIVEL, ELETRICA, TRIFASICA, POTENCIA 1,97 HP, DIAMETRO DO ROTOR 144</t>
  </si>
  <si>
    <t>MM SEMIABERTO, BOCAL DE SAIDA DIAMETRO DE 2 POLEGADAS, HM/Q = 2 M / 26,8 M3/H A 28</t>
  </si>
  <si>
    <t>M / 4,6 M3/H</t>
  </si>
  <si>
    <t>00000760</t>
  </si>
  <si>
    <t>BOMBA SUBMERSIVEL, ELETRICA, TRIFASICA, POTENCIA 13 HP, DIAMETRO DO ROTOR 170</t>
  </si>
  <si>
    <t>MM, BOCAL DE SAIDA DIAMETRO DE 3 POLEGADAS, HM/Q = 11 M / 68,40 M3/H A 72 M / 3,6 M3/H</t>
  </si>
  <si>
    <t>00000751</t>
  </si>
  <si>
    <t>BOMBA SUBMERSIVEL, ELETRICA, TRIFASICA, POTENCIA 2,96 HP, DIAMETRO DO ROTOR 144</t>
  </si>
  <si>
    <t>MM SEMIABERTO, BOCAL DE SAIDA DIAMETRO DE DUAS POLEGADAS, HM/Q = 2 M / 38,8 M3/H</t>
  </si>
  <si>
    <t>A 28 M / 5 M3/H</t>
  </si>
  <si>
    <t>00000754</t>
  </si>
  <si>
    <t>BOMBA SUBMERSIVEL, ELETRICA, TRIFASICA, POTENCIA 3,75 HP, DIAMETRO DO ROTOR 90</t>
  </si>
  <si>
    <t>MM SEMIABERTO, BOCAL DE SAIDA DIAMETRO DE 2 POLEGADAS, HM/Q = 5 M / 61,2 M3/H A</t>
  </si>
  <si>
    <t>25,5 M / 3,6 M3/H</t>
  </si>
  <si>
    <t>00014013</t>
  </si>
  <si>
    <t>BOMBA TRIPLEX COM MOTOR A DIESEL, NACIONAL, DIAMETRO DE SUCCAO DE 2 1/2''</t>
  </si>
  <si>
    <t>00039917</t>
  </si>
  <si>
    <t>BOMBA TRIPLEX, PARA INJECAO DE CALDA DE CIMENTO, VAZAO MAXIMA DE *100*</t>
  </si>
  <si>
    <t>LITROS/MINUTO, PRESSAO MAXIMA DE *70* BAR, POTENCIA DE 15 CV</t>
  </si>
  <si>
    <t>00005081</t>
  </si>
  <si>
    <t>BORBOLETA EM LATAO FUNDIDO CROMADO, PARA TRAVAR JANELA TIPO GUILHOTINA</t>
  </si>
  <si>
    <t>00038167</t>
  </si>
  <si>
    <t>BORBOLETA EM ZAMAC CROMADO, PARA TRAVAR JANELA TIPO GUILHOTINA</t>
  </si>
  <si>
    <t>00036145</t>
  </si>
  <si>
    <t>BOTA DE PVC PRETA, CANO MEDIO, SEM FORRO</t>
  </si>
  <si>
    <t>34,56</t>
  </si>
  <si>
    <t>00012893</t>
  </si>
  <si>
    <t>BOTA DE SEGURANCA COM BIQUEIRA DE ACO E COLARINHO ACOLCHOADO</t>
  </si>
  <si>
    <t>57,60</t>
  </si>
  <si>
    <t>00011685</t>
  </si>
  <si>
    <t>BRACO / CANO PARA CHUVEIRO ELETRICO, EM ALUMINIO, 30 CM X 1/2 "</t>
  </si>
  <si>
    <t>00011679</t>
  </si>
  <si>
    <t>BRACO OU HASTE COM CANOPLA PLASTICA, 1/2 ", PARA CHUVEIRO ELETRICO</t>
  </si>
  <si>
    <t>00011680</t>
  </si>
  <si>
    <t>BRACO OU HASTE COM CANOPLA PLASTICA, 1/2 ", PARA CHUVEIRO SIMPLES</t>
  </si>
  <si>
    <t>00002512</t>
  </si>
  <si>
    <t>BRACO P/ LUMINARIA PUBLICA 1 X 1,50M ROMAGNOLE OU EQUIV</t>
  </si>
  <si>
    <t>00004374</t>
  </si>
  <si>
    <t>BUCHA DE NYLON SEM ABA S10</t>
  </si>
  <si>
    <t>00007568</t>
  </si>
  <si>
    <t>BUCHA DE NYLON SEM ABA S10, COM PARAFUSO DE 6,10 X 65 MM EM ACO ZINCADO COM</t>
  </si>
  <si>
    <t>ROSCA SOBERBA, CABECA CHATA E FENDA PHILLIPS</t>
  </si>
  <si>
    <t>00007584</t>
  </si>
  <si>
    <t>BUCHA DE NYLON SEM ABA S12, COM PARAFUSO DE 5/16" X 80 MM EM ACO ZINCADO COM</t>
  </si>
  <si>
    <t>ROSCA SOBERBA E CABECA SEXTAVADA</t>
  </si>
  <si>
    <t>00011945</t>
  </si>
  <si>
    <t>BUCHA DE NYLON SEM ABA S4</t>
  </si>
  <si>
    <t>00011946</t>
  </si>
  <si>
    <t>BUCHA DE NYLON SEM ABA S5</t>
  </si>
  <si>
    <t>00004375</t>
  </si>
  <si>
    <t>BUCHA DE NYLON SEM ABA S6</t>
  </si>
  <si>
    <t>00011950</t>
  </si>
  <si>
    <t>BUCHA DE NYLON SEM ABA S6, COM PARAFUSO DE 4,20 X 40 MM EM ACO ZINCADO COM</t>
  </si>
  <si>
    <t>00004376</t>
  </si>
  <si>
    <t>BUCHA DE NYLON SEM ABA S8</t>
  </si>
  <si>
    <t>00007583</t>
  </si>
  <si>
    <t>BUCHA DE NYLON SEM ABA S8, COM PARAFUSO DE 4,80 X 50 MM EM ACO ZINCADO COM</t>
  </si>
  <si>
    <t>00004350</t>
  </si>
  <si>
    <t>BUCHA DE NYLON, DIAMETRO DO FURO 8 MM, COMPRIMENTO 40 MM, COM PARAFUSO DE</t>
  </si>
  <si>
    <t>ROSCA SOBERBA, CABECA CHATA, FENDA SIMPLES, 4,8 X 50 MM</t>
  </si>
  <si>
    <t>00039886</t>
  </si>
  <si>
    <t>BUCHA DE REDUCAO DE COBRE (REF 600-2) SEM ANEL DE SOLDA, PONTA X BOLSA, 22 X 15</t>
  </si>
  <si>
    <t>00039887</t>
  </si>
  <si>
    <t>BUCHA DE REDUCAO DE COBRE (REF 600-2) SEM ANEL DE SOLDA, PONTA X BOLSA, 28 X 22</t>
  </si>
  <si>
    <t>00039888</t>
  </si>
  <si>
    <t>BUCHA DE REDUCAO DE COBRE (REF 600-2) SEM ANEL DE SOLDA, PONTA X BOLSA, 35 X 28</t>
  </si>
  <si>
    <t>00039890</t>
  </si>
  <si>
    <t>BUCHA DE REDUCAO DE COBRE (REF 600-2) SEM ANEL DE SOLDA, PONTA X BOLSA, 42 X 35</t>
  </si>
  <si>
    <t>00039891</t>
  </si>
  <si>
    <t>BUCHA DE REDUCAO DE COBRE (REF 600-2) SEM ANEL DE SOLDA, PONTA X BOLSA, 54 X 42</t>
  </si>
  <si>
    <t>00039892</t>
  </si>
  <si>
    <t>BUCHA DE REDUCAO DE COBRE (REF 600-2) SEM ANEL DE SOLDA, PONTA X BOLSA, 66 X 54</t>
  </si>
  <si>
    <t>00000790</t>
  </si>
  <si>
    <t>BUCHA DE REDUCAO DE FERRO GALVANIZADO, COM ROSCA BSP, DE 1 1/2" X 1 1/4"</t>
  </si>
  <si>
    <t>00000766</t>
  </si>
  <si>
    <t>BUCHA DE REDUCAO DE FERRO GALVANIZADO, COM ROSCA BSP, DE 1 1/2" X 1/2"</t>
  </si>
  <si>
    <t>00000791</t>
  </si>
  <si>
    <t>BUCHA DE REDUCAO DE FERRO GALVANIZADO, COM ROSCA BSP, DE 1 1/2" X 1"</t>
  </si>
  <si>
    <t>00000767</t>
  </si>
  <si>
    <t>BUCHA DE REDUCAO DE FERRO GALVANIZADO, COM ROSCA BSP, DE 1 1/2" X 3/4"</t>
  </si>
  <si>
    <t>00000768</t>
  </si>
  <si>
    <t>BUCHA DE REDUCAO DE FERRO GALVANIZADO, COM ROSCA BSP, DE 1 1/4" X 1/2"</t>
  </si>
  <si>
    <t>00000789</t>
  </si>
  <si>
    <t>BUCHA DE REDUCAO DE FERRO GALVANIZADO, COM ROSCA BSP, DE 1 1/4" X 1"</t>
  </si>
  <si>
    <t>00000769</t>
  </si>
  <si>
    <t>BUCHA DE REDUCAO DE FERRO GALVANIZADO, COM ROSCA BSP, DE 1 1/4" X 3/4"</t>
  </si>
  <si>
    <t>00000770</t>
  </si>
  <si>
    <t>BUCHA DE REDUCAO DE FERRO GALVANIZADO, COM ROSCA BSP, DE 1/2" X 1/4"</t>
  </si>
  <si>
    <t>00012394</t>
  </si>
  <si>
    <t>BUCHA DE REDUCAO DE FERRO GALVANIZADO, COM ROSCA BSP, DE 1/2" X 3/8"</t>
  </si>
  <si>
    <t>00000764</t>
  </si>
  <si>
    <t>BUCHA DE REDUCAO DE FERRO GALVANIZADO, COM ROSCA BSP, DE 1" X 1/2"</t>
  </si>
  <si>
    <t>00000765</t>
  </si>
  <si>
    <t>BUCHA DE REDUCAO DE FERRO GALVANIZADO, COM ROSCA BSP, DE 1" X 3/4"</t>
  </si>
  <si>
    <t>00000787</t>
  </si>
  <si>
    <t>BUCHA DE REDUCAO DE FERRO GALVANIZADO, COM ROSCA BSP, DE 2 1/2" X 1 1/2"</t>
  </si>
  <si>
    <t>00000774</t>
  </si>
  <si>
    <t>BUCHA DE REDUCAO DE FERRO GALVANIZADO, COM ROSCA BSP, DE 2 1/2" X 1 1/4"</t>
  </si>
  <si>
    <t>00000773</t>
  </si>
  <si>
    <t>BUCHA DE REDUCAO DE FERRO GALVANIZADO, COM ROSCA BSP, DE 2 1/2" X 1"</t>
  </si>
  <si>
    <t>00000775</t>
  </si>
  <si>
    <t>BUCHA DE REDUCAO DE FERRO GALVANIZADO, COM ROSCA BSP, DE 2 1/2" X 2"</t>
  </si>
  <si>
    <t>00000788</t>
  </si>
  <si>
    <t>BUCHA DE REDUCAO DE FERRO GALVANIZADO, COM ROSCA BSP, DE 2" X 1 1/2"</t>
  </si>
  <si>
    <t>00000772</t>
  </si>
  <si>
    <t>BUCHA DE REDUCAO DE FERRO GALVANIZADO, COM ROSCA BSP, DE 2" X 1 1/4"</t>
  </si>
  <si>
    <t>00000771</t>
  </si>
  <si>
    <t>BUCHA DE REDUCAO DE FERRO GALVANIZADO, COM ROSCA BSP, DE 2" X 1"</t>
  </si>
  <si>
    <t>00000779</t>
  </si>
  <si>
    <t>BUCHA DE REDUCAO DE FERRO GALVANIZADO, COM ROSCA BSP, DE 3/4" X 1/2"</t>
  </si>
  <si>
    <t>00000776</t>
  </si>
  <si>
    <t>BUCHA DE REDUCAO DE FERRO GALVANIZADO, COM ROSCA BSP, DE 3" X 1 1/2"</t>
  </si>
  <si>
    <t>00000777</t>
  </si>
  <si>
    <t>BUCHA DE REDUCAO DE FERRO GALVANIZADO, COM ROSCA BSP, DE 3" X 1 1/4"</t>
  </si>
  <si>
    <t>00000780</t>
  </si>
  <si>
    <t>BUCHA DE REDUCAO DE FERRO GALVANIZADO, COM ROSCA BSP, DE 3" X 2 1/2"</t>
  </si>
  <si>
    <t>00000778</t>
  </si>
  <si>
    <t>BUCHA DE REDUCAO DE FERRO GALVANIZADO, COM ROSCA BSP, DE 3" X 2"</t>
  </si>
  <si>
    <t>00000781</t>
  </si>
  <si>
    <t>BUCHA DE REDUCAO DE FERRO GALVANIZADO, COM ROSCA BSP, DE 4" X 2 1/2"</t>
  </si>
  <si>
    <t>00000786</t>
  </si>
  <si>
    <t>BUCHA DE REDUCAO DE FERRO GALVANIZADO, COM ROSCA BSP, DE 4" X 2"</t>
  </si>
  <si>
    <t>00000782</t>
  </si>
  <si>
    <t>BUCHA DE REDUCAO DE FERRO GALVANIZADO, COM ROSCA BSP, DE 4" X 3"</t>
  </si>
  <si>
    <t>00000783</t>
  </si>
  <si>
    <t>BUCHA DE REDUCAO DE FERRO GALVANIZADO, COM ROSCA BSP, DE 5" X 4"</t>
  </si>
  <si>
    <t>00000785</t>
  </si>
  <si>
    <t>BUCHA DE REDUCAO DE FERRO GALVANIZADO, COM ROSCA BSP, DE 6" X 4"</t>
  </si>
  <si>
    <t>00000784</t>
  </si>
  <si>
    <t>BUCHA DE REDUCAO DE FERRO GALVANIZADO, COM ROSCA BSP, DE 6" X 5"</t>
  </si>
  <si>
    <t>00000831</t>
  </si>
  <si>
    <t>BUCHA DE REDUCAO DE PVC, SOLDAVEL, CURTA, COM 110 X 85 MM, PARA AGUA FRIA</t>
  </si>
  <si>
    <t>00000828</t>
  </si>
  <si>
    <t>BUCHA DE REDUCAO DE PVC, SOLDAVEL, CURTA, COM 25 X 20 MM, PARA AGUA FRIA</t>
  </si>
  <si>
    <t>00000829</t>
  </si>
  <si>
    <t>00000812</t>
  </si>
  <si>
    <t>00000819</t>
  </si>
  <si>
    <t>BUCHA DE REDUCAO DE PVC, SOLDAVEL, CURTA, COM 50 X 40 MM, PARA AGUA FRIA</t>
  </si>
  <si>
    <t>00000818</t>
  </si>
  <si>
    <t>BUCHA DE REDUCAO DE PVC, SOLDAVEL, CURTA, COM 60 X 50 MM, PARA AGUA FRIA</t>
  </si>
  <si>
    <t>00000823</t>
  </si>
  <si>
    <t>BUCHA DE REDUCAO DE PVC, SOLDAVEL, CURTA, COM 75 X 60 MM, PARA AGUA FRIA</t>
  </si>
  <si>
    <t>00000830</t>
  </si>
  <si>
    <t>BUCHA DE REDUCAO DE PVC, SOLDAVEL, CURTA, COM 85 X 75 MM, PARA AGUA FRIA</t>
  </si>
  <si>
    <t>00000826</t>
  </si>
  <si>
    <t>BUCHA DE REDUCAO DE PVC, SOLDAVEL, LONGA, COM 110 X 60 MM, PARA AGUA FRIA</t>
  </si>
  <si>
    <t>00000827</t>
  </si>
  <si>
    <t>BUCHA DE REDUCAO DE PVC, SOLDAVEL, LONGA, COM 110 X 75 MM, PARA AGUA FRIA</t>
  </si>
  <si>
    <t>00000832</t>
  </si>
  <si>
    <t>BUCHA DE REDUCAO DE PVC, SOLDAVEL, LONGA, COM 32 X 20 MM, PARA AGUA FRIA</t>
  </si>
  <si>
    <t>00000833</t>
  </si>
  <si>
    <t>BUCHA DE REDUCAO DE PVC, SOLDAVEL, LONGA, COM 40 X 20 MM, PARA AGUA FRIA</t>
  </si>
  <si>
    <t>00000834</t>
  </si>
  <si>
    <t>BUCHA DE REDUCAO DE PVC, SOLDAVEL, LONGA, COM 40 X 25 MM, PARA AGUA FRIA</t>
  </si>
  <si>
    <t>00000825</t>
  </si>
  <si>
    <t>BUCHA DE REDUCAO DE PVC, SOLDAVEL, LONGA, COM 50 X 20 MM, PARA AGUA FRIA</t>
  </si>
  <si>
    <t>00000813</t>
  </si>
  <si>
    <t>BUCHA DE REDUCAO DE PVC, SOLDAVEL, LONGA, COM 50 X 25 MM, PARA AGUA FRIA</t>
  </si>
  <si>
    <t>00000820</t>
  </si>
  <si>
    <t>BUCHA DE REDUCAO DE PVC, SOLDAVEL, LONGA, COM 50 X 32 MM, PARA AGUA FRIA</t>
  </si>
  <si>
    <t>00000816</t>
  </si>
  <si>
    <t>BUCHA DE REDUCAO DE PVC, SOLDAVEL, LONGA, COM 60 X 25 MM, PARA AGUA FRIA</t>
  </si>
  <si>
    <t>00000814</t>
  </si>
  <si>
    <t>BUCHA DE REDUCAO DE PVC, SOLDAVEL, LONGA, COM 60 X 32 MM, PARA AGUA FRIA</t>
  </si>
  <si>
    <t>00000815</t>
  </si>
  <si>
    <t>BUCHA DE REDUCAO DE PVC, SOLDAVEL, LONGA, COM 60 X 40 MM, PARA AGUA FRIA</t>
  </si>
  <si>
    <t>00000822</t>
  </si>
  <si>
    <t>BUCHA DE REDUCAO DE PVC, SOLDAVEL, LONGA, COM 60 X 50 MM, PARA AGUA FRIA</t>
  </si>
  <si>
    <t>00000821</t>
  </si>
  <si>
    <t>BUCHA DE REDUCAO DE PVC, SOLDAVEL, LONGA, COM 75 X 50 MM, PARA AGUA FRIA</t>
  </si>
  <si>
    <t>00000817</t>
  </si>
  <si>
    <t>BUCHA DE REDUCAO DE PVC, SOLDAVEL, LONGA, COM 85 X 60 MM, PARA AGUA FRIA</t>
  </si>
  <si>
    <t>00020086</t>
  </si>
  <si>
    <t>BUCHA DE REDUCAO DE PVC, SOLDAVEL, LONGA, 50 X 40 MM, PARA ESGOTO PREDIAL</t>
  </si>
  <si>
    <t>00039191</t>
  </si>
  <si>
    <t>BUCHA DE REDUCAO EM ALUMINIO, COM ROSCA, DE 1 1/2" X 1 1/4", PARA ELETRODUTO</t>
  </si>
  <si>
    <t>00039190</t>
  </si>
  <si>
    <t>BUCHA DE REDUCAO EM ALUMINIO, COM ROSCA, DE 1 1/2" X 1", PARA ELETRODUTO</t>
  </si>
  <si>
    <t>00039189</t>
  </si>
  <si>
    <t>BUCHA DE REDUCAO EM ALUMINIO, COM ROSCA, DE 1 1/2" X 3/4", PARA ELETRODUTO</t>
  </si>
  <si>
    <t>13,96</t>
  </si>
  <si>
    <t>00039186</t>
  </si>
  <si>
    <t>BUCHA DE REDUCAO EM ALUMINIO, COM ROSCA, DE 1 1/4" X 1/2", PARA ELETRODUTO</t>
  </si>
  <si>
    <t>00039188</t>
  </si>
  <si>
    <t>BUCHA DE REDUCAO EM ALUMINIO, COM ROSCA, DE 1 1/4" X 1", PARA ELETRODUTO</t>
  </si>
  <si>
    <t>00039187</t>
  </si>
  <si>
    <t>BUCHA DE REDUCAO EM ALUMINIO, COM ROSCA, DE 1 1/4" X 3/4", PARA ELETRODUTO</t>
  </si>
  <si>
    <t>00039184</t>
  </si>
  <si>
    <t>BUCHA DE REDUCAO EM ALUMINIO, COM ROSCA, DE 1" X 1/2", PARA ELETRODUTO</t>
  </si>
  <si>
    <t>00039185</t>
  </si>
  <si>
    <t>BUCHA DE REDUCAO EM ALUMINIO, COM ROSCA, DE 1" X 3/4", PARA ELETRODUTO</t>
  </si>
  <si>
    <t>00039198</t>
  </si>
  <si>
    <t>BUCHA DE REDUCAO EM ALUMINIO, COM ROSCA, DE 2 1/2" X 1 1/2", PARA ELETRODUTO</t>
  </si>
  <si>
    <t>00039197</t>
  </si>
  <si>
    <t>BUCHA DE REDUCAO EM ALUMINIO, COM ROSCA, DE 2 1/2" X 1 1/4", PARA ELETRODUTO</t>
  </si>
  <si>
    <t>43,28</t>
  </si>
  <si>
    <t>00039196</t>
  </si>
  <si>
    <t>BUCHA DE REDUCAO EM ALUMINIO, COM ROSCA, DE 2 1/2" X 1", PARA ELETRODUTO</t>
  </si>
  <si>
    <t>00039199</t>
  </si>
  <si>
    <t>BUCHA DE REDUCAO EM ALUMINIO, COM ROSCA, DE 2 1/2" X 2", PARA ELETRODUTO</t>
  </si>
  <si>
    <t>00039195</t>
  </si>
  <si>
    <t>BUCHA DE REDUCAO EM ALUMINIO, COM ROSCA, DE 2" X 1 1/2", PARA ELETRODUTO</t>
  </si>
  <si>
    <t>00039194</t>
  </si>
  <si>
    <t>BUCHA DE REDUCAO EM ALUMINIO, COM ROSCA, DE 2" X 1 1/4", PARA ELETRODUTO</t>
  </si>
  <si>
    <t>00039193</t>
  </si>
  <si>
    <t>BUCHA DE REDUCAO EM ALUMINIO, COM ROSCA, DE 2" X 1", PARA ELETRODUTO</t>
  </si>
  <si>
    <t>26,99</t>
  </si>
  <si>
    <t>00039192</t>
  </si>
  <si>
    <t>BUCHA DE REDUCAO EM ALUMINIO, COM ROSCA, DE 2" X 3/4", PARA ELETRODUTO</t>
  </si>
  <si>
    <t>00039920</t>
  </si>
  <si>
    <t>BUCHA DE REDUCAO EM ALUMINIO, COM ROSCA, DE 3/4" X 1/2",  PARA ELETRODUTO</t>
  </si>
  <si>
    <t>00039201</t>
  </si>
  <si>
    <t>BUCHA DE REDUCAO EM ALUMINIO, COM ROSCA, DE 3" X 1 1/2", PARA ELETRODUTO</t>
  </si>
  <si>
    <t>00039200</t>
  </si>
  <si>
    <t>BUCHA DE REDUCAO EM ALUMINIO, COM ROSCA, DE 3" X 1 1/4", PARA ELETRODUTO</t>
  </si>
  <si>
    <t>00039203</t>
  </si>
  <si>
    <t>BUCHA DE REDUCAO EM ALUMINIO, COM ROSCA, DE 3" X 2 1/2", PARA ELETRODUTO</t>
  </si>
  <si>
    <t>00039202</t>
  </si>
  <si>
    <t>BUCHA DE REDUCAO EM ALUMINIO, COM ROSCA, DE 3" X 2", PARA ELETRODUTO</t>
  </si>
  <si>
    <t>00039205</t>
  </si>
  <si>
    <t>BUCHA DE REDUCAO EM ALUMINIO, COM ROSCA, DE 4" X 2 1/2", PARA ELETRODUTO</t>
  </si>
  <si>
    <t>00039204</t>
  </si>
  <si>
    <t>BUCHA DE REDUCAO EM ALUMINIO, COM ROSCA, DE 4" X 2", PARA ELETRODUTO</t>
  </si>
  <si>
    <t>00039206</t>
  </si>
  <si>
    <t>BUCHA DE REDUCAO EM ALUMINIO, COM ROSCA, DE 4" X 3", PARA ELETRODUTO</t>
  </si>
  <si>
    <t>00000797</t>
  </si>
  <si>
    <t>BUCHA DE REDUCAO PVC ROSCAVEL 1 1/2" X 1"</t>
  </si>
  <si>
    <t>00000798</t>
  </si>
  <si>
    <t>BUCHA DE REDUCAO PVC ROSCAVEL 3/4" X 1/2"</t>
  </si>
  <si>
    <t>00000796</t>
  </si>
  <si>
    <t>BUCHA DE REDUCAO PVC ROSCAVEL, 1 1/2" X 3/4"</t>
  </si>
  <si>
    <t>00000799</t>
  </si>
  <si>
    <t>BUCHA DE REDUCAO PVC ROSCAVEL, 1" X 1/2"</t>
  </si>
  <si>
    <t>00000792</t>
  </si>
  <si>
    <t>BUCHA DE REDUCAO PVC ROSCAVEL, 1" X 3/4"</t>
  </si>
  <si>
    <t>00000804</t>
  </si>
  <si>
    <t>BUCHA DE REDUCAO PVC, ROSCAVEL,  2"  X 1 1/2 "</t>
  </si>
  <si>
    <t>00000793</t>
  </si>
  <si>
    <t>BUCHA DE REDUCAO PVC, ROSCAVEL, 1 1/2"  X1 1/4 "</t>
  </si>
  <si>
    <t>00000801</t>
  </si>
  <si>
    <t>BUCHA DE REDUCAO PVC, ROSCAVEL, 1 1/4"  X 3/4 "</t>
  </si>
  <si>
    <t>2,58</t>
  </si>
  <si>
    <t>00000794</t>
  </si>
  <si>
    <t>BUCHA DE REDUCAO PVC, ROSCAVEL, 1 1/4" X 1 "</t>
  </si>
  <si>
    <t>00000802</t>
  </si>
  <si>
    <t>BUCHA DE REDUCAO PVC, ROSCAVEL, 2"  X 1 "</t>
  </si>
  <si>
    <t>00000803</t>
  </si>
  <si>
    <t>BUCHA DE REDUCAO PVC, ROSCAVEL, 2"  X 1 1/4 "</t>
  </si>
  <si>
    <t>00038001</t>
  </si>
  <si>
    <t>BUCHA DE REDUCAO, CPVC, SOLDAVEL, 22 X 15 MM, PARA AGUA QUENTE</t>
  </si>
  <si>
    <t>00038002</t>
  </si>
  <si>
    <t>BUCHA DE REDUCAO, CPVC, SOLDAVEL, 28 X 22 MM, PARA AGUA QUENTE</t>
  </si>
  <si>
    <t>00038003</t>
  </si>
  <si>
    <t>BUCHA DE REDUCAO, CPVC, SOLDAVEL, 35 X 28 MM, PARA AGUA QUENTE</t>
  </si>
  <si>
    <t>00038004</t>
  </si>
  <si>
    <t>BUCHA DE REDUCAO, CPVC, SOLDAVEL, 42 X 22 MM, PARA AGUA QUENTE</t>
  </si>
  <si>
    <t>00036327</t>
  </si>
  <si>
    <t>BUCHA DE REDUCAO, PPR, DN 25 X 20 MM, PARA AGUA QUENTE PREDIAL</t>
  </si>
  <si>
    <t>00038992</t>
  </si>
  <si>
    <t>BUCHA DE REDUCAO, PPR, DN 32 X 25 MM, PARA AGUA QUENTE E FRIA PREDIAL</t>
  </si>
  <si>
    <t>00038993</t>
  </si>
  <si>
    <t>BUCHA DE REDUCAO, PPR, DN 40 X 25 MM, PARA AGUA QUENTE E FRIA PREDIAL</t>
  </si>
  <si>
    <t>00038418</t>
  </si>
  <si>
    <t>BUCHA DE REDUCAO, PVC, LONGA, SERIE R, DN 50 X 40 MM, PARA ESGOTO PREDIAL</t>
  </si>
  <si>
    <t>00039178</t>
  </si>
  <si>
    <t>BUCHA EM ALUMINIO, COM ROSCA, DE  1 1/2", PARA ELETRODUTO</t>
  </si>
  <si>
    <t>00039177</t>
  </si>
  <si>
    <t>BUCHA EM ALUMINIO, COM ROSCA, DE 1 1/4", PARA ELETRODUTO</t>
  </si>
  <si>
    <t>00039174</t>
  </si>
  <si>
    <t>BUCHA EM ALUMINIO, COM ROSCA, DE 1/2", PARA ELETRODUTO</t>
  </si>
  <si>
    <t>00039176</t>
  </si>
  <si>
    <t>BUCHA EM ALUMINIO, COM ROSCA, DE 1", PARA ELETRODUTO</t>
  </si>
  <si>
    <t>00039180</t>
  </si>
  <si>
    <t>BUCHA EM ALUMINIO, COM ROSCA, DE 2 1/2", PARA ELETRODUTO</t>
  </si>
  <si>
    <t>00039179</t>
  </si>
  <si>
    <t>BUCHA EM ALUMINIO, COM ROSCA, DE 2", PARA ELETRODUTO</t>
  </si>
  <si>
    <t>00039175</t>
  </si>
  <si>
    <t>BUCHA EM ALUMINIO, COM ROSCA, DE 3/4", PARA ELETRODUTO</t>
  </si>
  <si>
    <t>00039217</t>
  </si>
  <si>
    <t>BUCHA EM ALUMINIO, COM ROSCA, DE 3/8", PARA ELETRODUTO</t>
  </si>
  <si>
    <t>00039181</t>
  </si>
  <si>
    <t>BUCHA EM ALUMINIO, COM ROSCA, DE 3", PARA ELETRODUTO</t>
  </si>
  <si>
    <t>00039182</t>
  </si>
  <si>
    <t>BUCHA EM ALUMINIO, COM ROSCA, DE 4", PARA ELETRODUTO</t>
  </si>
  <si>
    <t>00012616</t>
  </si>
  <si>
    <t>CABECEIRA DIREITA OU ESQUERDA, PVC, PARA CALHA PLUVIAL, DIAMETRO ENTRE 119 E 170</t>
  </si>
  <si>
    <t>MM, PARA DRENAGEM PREDIAL</t>
  </si>
  <si>
    <t>00001049</t>
  </si>
  <si>
    <t>CABECOTE PARA ENTRADA DE LINHA DE ALIMENTACAO PARA ELETRODUTO, EM LIGA DE</t>
  </si>
  <si>
    <t>ALUMINIO COM ACABAMENTO ANTI CORROSIVO, COM FIXACAO POR ENCAIXE LISO DE 360</t>
  </si>
  <si>
    <t>GRAUS, DE 1 1/2"</t>
  </si>
  <si>
    <t>00001099</t>
  </si>
  <si>
    <t>GRAUS, DE 1 1/4"</t>
  </si>
  <si>
    <t>00039678</t>
  </si>
  <si>
    <t>GRAUS, DE 1/2"</t>
  </si>
  <si>
    <t>00001050</t>
  </si>
  <si>
    <t>GRAUS, DE 1"</t>
  </si>
  <si>
    <t>00001101</t>
  </si>
  <si>
    <t>GRAUS, DE 2 1/2"</t>
  </si>
  <si>
    <t>00001100</t>
  </si>
  <si>
    <t>GRAUS, DE 2"</t>
  </si>
  <si>
    <t>00039679</t>
  </si>
  <si>
    <t>GRAUS, DE 3 1/2"</t>
  </si>
  <si>
    <t>00001098</t>
  </si>
  <si>
    <t>GRAUS, DE 3/4"</t>
  </si>
  <si>
    <t>00001102</t>
  </si>
  <si>
    <t>GRAUS, DE 3"</t>
  </si>
  <si>
    <t>00001051</t>
  </si>
  <si>
    <t>GRAUS, DE 4"</t>
  </si>
  <si>
    <t>00037399</t>
  </si>
  <si>
    <t>CABIDE/GANCHO DE BANHEIRO SIMPLES EM METAL CROMADO</t>
  </si>
  <si>
    <t>(COLETADO CAIXA)</t>
  </si>
  <si>
    <t>CABO DE ACO GALVANIZADO, DIAMETRO 9,53 MM (3/8"), COM ALMA DE FIBRA 6 X 25 F</t>
  </si>
  <si>
    <t>00025004</t>
  </si>
  <si>
    <t>CABO DE ALUMINIO NU COM ALMA DE ACO, BITOLA 1/0 AWG</t>
  </si>
  <si>
    <t>00025002</t>
  </si>
  <si>
    <t>CABO DE ALUMINIO NU COM ALMA DE ACO, BITOLA 2 AWG</t>
  </si>
  <si>
    <t>00037409</t>
  </si>
  <si>
    <t>CABO DE ALUMINIO NU COM ALMA DE ACO, BITOLA 2/0 AWG</t>
  </si>
  <si>
    <t>00000841</t>
  </si>
  <si>
    <t>CABO DE ALUMINIO NU COM ALMA DE ACO, BITOLA 4 AWG</t>
  </si>
  <si>
    <t>00025005</t>
  </si>
  <si>
    <t>CABO DE ALUMINIO NU SEM ALMA DE ACO, BITOLA 1/0 AWG</t>
  </si>
  <si>
    <t>00025003</t>
  </si>
  <si>
    <t>CABO DE ALUMINIO NU SEM ALMA DE ACO, BITOLA 2 AWG</t>
  </si>
  <si>
    <t>00037410</t>
  </si>
  <si>
    <t>CABO DE ALUMINIO NU SEM ALMA DE ACO, BITOLA 2/0 AWG</t>
  </si>
  <si>
    <t>00000842</t>
  </si>
  <si>
    <t>CABO DE ALUMINIO NU SEM ALMA DE ACO, BITOLA 4 AWG</t>
  </si>
  <si>
    <t>00000862</t>
  </si>
  <si>
    <t>CABO DE COBRE NU 10 MM2 MEIO-DURO</t>
  </si>
  <si>
    <t>00000866</t>
  </si>
  <si>
    <t>CABO DE COBRE NU 120 MM2 MEIO-DURO</t>
  </si>
  <si>
    <t>00000892</t>
  </si>
  <si>
    <t>CABO DE COBRE NU 150 MM2 MEIO-DURO</t>
  </si>
  <si>
    <t>00000857</t>
  </si>
  <si>
    <t>CABO DE COBRE NU 16 MM2 MEIO-DURO</t>
  </si>
  <si>
    <t>00037404</t>
  </si>
  <si>
    <t>CABO DE COBRE NU 185 MM2 MEIO-DURO</t>
  </si>
  <si>
    <t>00000868</t>
  </si>
  <si>
    <t>CABO DE COBRE NU 25 MM2 MEIO-DURO</t>
  </si>
  <si>
    <t>12,74</t>
  </si>
  <si>
    <t>00000870</t>
  </si>
  <si>
    <t>CABO DE COBRE NU 300 MM2 MEIO-DURO</t>
  </si>
  <si>
    <t>00000863</t>
  </si>
  <si>
    <t>CABO DE COBRE NU 35 MM2 MEIO-DURO</t>
  </si>
  <si>
    <t>00000867</t>
  </si>
  <si>
    <t>CABO DE COBRE NU 50 MM2 MEIO-DURO</t>
  </si>
  <si>
    <t>24,51</t>
  </si>
  <si>
    <t>00000891</t>
  </si>
  <si>
    <t>CABO DE COBRE NU 500 MM2 MEIO-DURO</t>
  </si>
  <si>
    <t>00000864</t>
  </si>
  <si>
    <t>CABO DE COBRE NU 70 MM2 MEIO-DURO</t>
  </si>
  <si>
    <t>00000865</t>
  </si>
  <si>
    <t>CABO DE COBRE NU 95 MM2 MEIO-DURO</t>
  </si>
  <si>
    <t>00001006</t>
  </si>
  <si>
    <t>CABO DE COBRE RIGIDO, CLASSE 2, ISOLACAO EM PVC, ANTI-CHAMA BWF-B, 1 CONDUTOR,</t>
  </si>
  <si>
    <t>450/750 V, DIAMETRO 120 MM2</t>
  </si>
  <si>
    <t>00000948</t>
  </si>
  <si>
    <t>CABO DE COBRE UNIPOLAR 10 MM2, BLINDADO, ISOLACAO 3,6/6 KV EPR, COBERTURA EM</t>
  </si>
  <si>
    <t>24,13</t>
  </si>
  <si>
    <t>PVC</t>
  </si>
  <si>
    <t>00000947</t>
  </si>
  <si>
    <t>CABO DE COBRE UNIPOLAR 16 MM2, BLINDADO, ISOLACAO 3,6/6 KV EPR, COBERTURA EM</t>
  </si>
  <si>
    <t>00000911</t>
  </si>
  <si>
    <t>CABO DE COBRE UNIPOLAR 16 MM2, BLINDADO, ISOLACAO 6/10 KV EPR, COBERTURA EM</t>
  </si>
  <si>
    <t>00000925</t>
  </si>
  <si>
    <t>CABO DE COBRE UNIPOLAR 25 MM2, BLINDADO, ISOLACAO 3,6/6 KV EPR, COBERTURA EM</t>
  </si>
  <si>
    <t>00000954</t>
  </si>
  <si>
    <t>CABO DE COBRE UNIPOLAR 25MM2, BLINDADO, ISOLACAO 6/10 KV EPR, COBERTURA EM PVC</t>
  </si>
  <si>
    <t>00000901</t>
  </si>
  <si>
    <t>CABO DE COBRE UNIPOLAR 35 MM2, BLINDADO, ISOLACAO 12/20 KV EPR, COBERTURA EM</t>
  </si>
  <si>
    <t>00000926</t>
  </si>
  <si>
    <t>CABO DE COBRE UNIPOLAR 35 MM2, BLINDADO, ISOLACAO 3,6/6 KV EPR, COBERTURA EM</t>
  </si>
  <si>
    <t>41,23</t>
  </si>
  <si>
    <t>00000912</t>
  </si>
  <si>
    <t>CABO DE COBRE UNIPOLAR 35 MM2, BLINDADO, ISOLACAO 6/10 KV EPR, COBERTURA EM</t>
  </si>
  <si>
    <t>00000955</t>
  </si>
  <si>
    <t>CABO DE COBRE UNIPOLAR 50 MM2, BLINDADO, ISOLACAO 12/20 KV EPR, COBERTURA EM</t>
  </si>
  <si>
    <t>00000946</t>
  </si>
  <si>
    <t>CABO DE COBRE UNIPOLAR 50 MM2, BLINDADO, ISOLACAO 3,6/6 KV EPR, COBERTURA EM</t>
  </si>
  <si>
    <t>00000953</t>
  </si>
  <si>
    <t>CABO DE COBRE UNIPOLAR 50 MM2, BLINDADO, ISOLACAO 6/10 KV EPR, COBERTURA EM</t>
  </si>
  <si>
    <t>00000902</t>
  </si>
  <si>
    <t>CABO DE COBRE UNIPOLAR 70 MM2, BLINDADO, ISOLACAO 12/20 KV EPR, COBERTURA EM</t>
  </si>
  <si>
    <t>00000927</t>
  </si>
  <si>
    <t>CABO DE COBRE UNIPOLAR 70 MM2, BLINDADO, ISOLACAO 3,6/6 KV EPR, COBERTURA EM</t>
  </si>
  <si>
    <t>00000913</t>
  </si>
  <si>
    <t>CABO DE COBRE UNIPOLAR 70 MM2, BLINDADO, ISOLACAO 6/10 KV EPR, COBERTURA EM</t>
  </si>
  <si>
    <t>00000903</t>
  </si>
  <si>
    <t>CABO DE COBRE UNIPOLAR 95 MM2, BLINDADO, ISOLACAO 12/20 KV EPR, COBERTURA EM</t>
  </si>
  <si>
    <t>00000945</t>
  </si>
  <si>
    <t>CABO DE COBRE UNIPOLAR 95 MM2, BLINDADO, ISOLACAO 3,6/6 KV EPR, COBERTURA EM</t>
  </si>
  <si>
    <t>79,77</t>
  </si>
  <si>
    <t>00000914</t>
  </si>
  <si>
    <t>CABO DE COBRE UNIPOLAR 95 MM2, BLINDADO, ISOLACAO 6/10 KV EPR, COBERTURA EM</t>
  </si>
  <si>
    <t>00000993</t>
  </si>
  <si>
    <t>CABO DE COBRE, FLEXIVEL, CLASSE 4 OU 5, ISOLACAO EM PVC/A, ANTICHAMA BWF-B,</t>
  </si>
  <si>
    <t>COBERTURA PVC-ST1, ANTICHAMA BWF-B, 1 CONDUTOR, 0,6/1 KV, SECAO NOMINAL 1,5 MM2</t>
  </si>
  <si>
    <t>00001020</t>
  </si>
  <si>
    <t>COBERTURA PVC-ST1, ANTICHAMA BWF-B, 1 CONDUTOR, 0,6/1 KV, SECAO NOMINAL 10 MM2</t>
  </si>
  <si>
    <t>00001017</t>
  </si>
  <si>
    <t>COBERTURA PVC-ST1, ANTICHAMA BWF-B, 1 CONDUTOR, 0,6/1 KV, SECAO NOMINAL 120 MM2</t>
  </si>
  <si>
    <t>00000999</t>
  </si>
  <si>
    <t>COBERTURA PVC-ST1, ANTICHAMA BWF-B, 1 CONDUTOR, 0,6/1 KV, SECAO NOMINAL 150 MM2</t>
  </si>
  <si>
    <t>00000995</t>
  </si>
  <si>
    <t>COBERTURA PVC-ST1, ANTICHAMA BWF-B, 1 CONDUTOR, 0,6/1 KV, SECAO NOMINAL 16 MM2</t>
  </si>
  <si>
    <t>00001000</t>
  </si>
  <si>
    <t>COBERTURA PVC-ST1, ANTICHAMA BWF-B, 1 CONDUTOR, 0,6/1 KV, SECAO NOMINAL 185 MM2</t>
  </si>
  <si>
    <t>00001022</t>
  </si>
  <si>
    <t>COBERTURA PVC-ST1, ANTICHAMA BWF-B, 1 CONDUTOR, 0,6/1 KV, SECAO NOMINAL 2,5 MM2</t>
  </si>
  <si>
    <t>00001015</t>
  </si>
  <si>
    <t>COBERTURA PVC-ST1, ANTICHAMA BWF-B, 1 CONDUTOR, 0,6/1 KV, SECAO NOMINAL 240 MM2</t>
  </si>
  <si>
    <t>00000996</t>
  </si>
  <si>
    <t>COBERTURA PVC-ST1, ANTICHAMA BWF-B, 1 CONDUTOR, 0,6/1 KV, SECAO NOMINAL 25 MM2</t>
  </si>
  <si>
    <t>00001001</t>
  </si>
  <si>
    <t>COBERTURA PVC-ST1, ANTICHAMA BWF-B, 1 CONDUTOR, 0,6/1 KV, SECAO NOMINAL 300 MM2</t>
  </si>
  <si>
    <t>00001019</t>
  </si>
  <si>
    <t>COBERTURA PVC-ST1, ANTICHAMA BWF-B, 1 CONDUTOR, 0,6/1 KV, SECAO NOMINAL 35 MM2</t>
  </si>
  <si>
    <t>00001021</t>
  </si>
  <si>
    <t>2,69</t>
  </si>
  <si>
    <t>COBERTURA PVC-ST1, ANTICHAMA BWF-B, 1 CONDUTOR, 0,6/1 KV, SECAO NOMINAL 4 MM2</t>
  </si>
  <si>
    <t>00039249</t>
  </si>
  <si>
    <t>COBERTURA PVC-ST1, ANTICHAMA BWF-B, 1 CONDUTOR, 0,6/1 KV, SECAO NOMINAL 400 MM2</t>
  </si>
  <si>
    <t>00001018</t>
  </si>
  <si>
    <t>COBERTURA PVC-ST1, ANTICHAMA BWF-B, 1 CONDUTOR, 0,6/1 KV, SECAO NOMINAL 50 MM2</t>
  </si>
  <si>
    <t>00039250</t>
  </si>
  <si>
    <t>COBERTURA PVC-ST1, ANTICHAMA BWF-B, 1 CONDUTOR, 0,6/1 KV, SECAO NOMINAL 500 MM2</t>
  </si>
  <si>
    <t>00000994</t>
  </si>
  <si>
    <t>COBERTURA PVC-ST1, ANTICHAMA BWF-B, 1 CONDUTOR, 0,6/1 KV, SECAO NOMINAL 6 MM2</t>
  </si>
  <si>
    <t>00000977</t>
  </si>
  <si>
    <t>COBERTURA PVC-ST1, ANTICHAMA BWF-B, 1 CONDUTOR, 0,6/1 KV, SECAO NOMINAL 70 MM2</t>
  </si>
  <si>
    <t>00000998</t>
  </si>
  <si>
    <t>COBERTURA PVC-ST1, ANTICHAMA BWF-B, 1 CONDUTOR, 0,6/1 KV, SECAO NOMINAL 95 MM2</t>
  </si>
  <si>
    <t>00039251</t>
  </si>
  <si>
    <t>CABO DE COBRE, FLEXIVEL, CLASSE 4 OU 5, ISOLACAO EM PVC/A, ANTICHAMA BWF-B, 1</t>
  </si>
  <si>
    <t>CONDUTOR, 450/750 V, SECAO NOMINAL 0,5 MM2</t>
  </si>
  <si>
    <t>00001011</t>
  </si>
  <si>
    <t>CONDUTOR, 450/750 V, SECAO NOMINAL 0,75 MM2</t>
  </si>
  <si>
    <t>00039252</t>
  </si>
  <si>
    <t>CONDUTOR, 450/750 V, SECAO NOMINAL 1,0 MM2</t>
  </si>
  <si>
    <t>00001013</t>
  </si>
  <si>
    <t>CONDUTOR, 450/750 V, SECAO NOMINAL 1,5 MM2</t>
  </si>
  <si>
    <t>00000980</t>
  </si>
  <si>
    <t>CONDUTOR, 450/750 V, SECAO NOMINAL 10 MM2</t>
  </si>
  <si>
    <t>00039237</t>
  </si>
  <si>
    <t>CONDUTOR, 450/750 V, SECAO NOMINAL 120 MM2</t>
  </si>
  <si>
    <t>00039238</t>
  </si>
  <si>
    <t>CONDUTOR, 450/750 V, SECAO NOMINAL 150 MM2</t>
  </si>
  <si>
    <t>00000979</t>
  </si>
  <si>
    <t>CONDUTOR, 450/750 V, SECAO NOMINAL 16 MM2</t>
  </si>
  <si>
    <t>00039239</t>
  </si>
  <si>
    <t>CONDUTOR, 450/750 V, SECAO NOMINAL 185 MM2</t>
  </si>
  <si>
    <t>00001014</t>
  </si>
  <si>
    <t>CONDUTOR, 450/750 V, SECAO NOMINAL 2,5 MM2</t>
  </si>
  <si>
    <t>00039240</t>
  </si>
  <si>
    <t>CONDUTOR, 450/750 V, SECAO NOMINAL 240 MM2</t>
  </si>
  <si>
    <t>00039232</t>
  </si>
  <si>
    <t>CONDUTOR, 450/750 V, SECAO NOMINAL 25 MM2</t>
  </si>
  <si>
    <t>00039233</t>
  </si>
  <si>
    <t>CONDUTOR, 450/750 V, SECAO NOMINAL 35 MM2</t>
  </si>
  <si>
    <t>00000981</t>
  </si>
  <si>
    <t>CONDUTOR, 450/750 V, SECAO NOMINAL 4 MM2</t>
  </si>
  <si>
    <t>00039234</t>
  </si>
  <si>
    <t>CONDUTOR, 450/750 V, SECAO NOMINAL 50 MM2</t>
  </si>
  <si>
    <t>00000982</t>
  </si>
  <si>
    <t>CONDUTOR, 450/750 V, SECAO NOMINAL 6 MM2</t>
  </si>
  <si>
    <t>00039235</t>
  </si>
  <si>
    <t>CONDUTOR, 450/750 V, SECAO NOMINAL 70 MM2</t>
  </si>
  <si>
    <t>00039236</t>
  </si>
  <si>
    <t>CONDUTOR, 450/750 V, SECAO NOMINAL 95 MM2</t>
  </si>
  <si>
    <t>00000876</t>
  </si>
  <si>
    <t>CABO DE COBRE, RIGIDO, CLASSE 2, COMPACTADO, BLINDADO, ISOLACAO EM EPR OU XLPE,</t>
  </si>
  <si>
    <t>COBERTURA ANTICHAMA EM PVC, PEAD OU HFFR, 1 CONDUTOR, 20/35 KV, SECAO NOMINAL</t>
  </si>
  <si>
    <t>120 MM2</t>
  </si>
  <si>
    <t>00000877</t>
  </si>
  <si>
    <t>150 MM2</t>
  </si>
  <si>
    <t>00000882</t>
  </si>
  <si>
    <t>185 MM2</t>
  </si>
  <si>
    <t>00000878</t>
  </si>
  <si>
    <t>240 MM2</t>
  </si>
  <si>
    <t>00000879</t>
  </si>
  <si>
    <t>300 MM2</t>
  </si>
  <si>
    <t>00000880</t>
  </si>
  <si>
    <t>400 MM2</t>
  </si>
  <si>
    <t>00000873</t>
  </si>
  <si>
    <t>50 MM2</t>
  </si>
  <si>
    <t>00000881</t>
  </si>
  <si>
    <t>500 MM2</t>
  </si>
  <si>
    <t>00000874</t>
  </si>
  <si>
    <t>70 MM2</t>
  </si>
  <si>
    <t>00000875</t>
  </si>
  <si>
    <t>95 MM2</t>
  </si>
  <si>
    <t>00000983</t>
  </si>
  <si>
    <t>CABO DE COBRE, RIGIDO, CLASSE 2, ISOLACAO EM PVC/A, ANTICHAMA BWF-B, 1 CONDUTOR,</t>
  </si>
  <si>
    <t>450/750 V, SECAO NOMINAL 1,5 MM2</t>
  </si>
  <si>
    <t>00000985</t>
  </si>
  <si>
    <t>450/750 V, SECAO NOMINAL 10 MM2</t>
  </si>
  <si>
    <t>00000990</t>
  </si>
  <si>
    <t>450/750 V, SECAO NOMINAL 150 MM2</t>
  </si>
  <si>
    <t>00039241</t>
  </si>
  <si>
    <t>450/750 V, SECAO NOMINAL 16 MM2</t>
  </si>
  <si>
    <t>00001005</t>
  </si>
  <si>
    <t>450/750 V, SECAO NOMINAL 185 MM2</t>
  </si>
  <si>
    <t>00000984</t>
  </si>
  <si>
    <t>450/750 V, SECAO NOMINAL 2,5 MM2</t>
  </si>
  <si>
    <t>00000991</t>
  </si>
  <si>
    <t>450/750 V, SECAO NOMINAL 240 MM2</t>
  </si>
  <si>
    <t>00000986</t>
  </si>
  <si>
    <t>450/750 V, SECAO NOMINAL 25 MM2</t>
  </si>
  <si>
    <t>00001024</t>
  </si>
  <si>
    <t>450/750 V, SECAO NOMINAL 300 MM2</t>
  </si>
  <si>
    <t>00000987</t>
  </si>
  <si>
    <t>450/750 V, SECAO NOMINAL 35 MM2</t>
  </si>
  <si>
    <t>00001003</t>
  </si>
  <si>
    <t>450/750 V, SECAO NOMINAL 4 MM2</t>
  </si>
  <si>
    <t>00000992</t>
  </si>
  <si>
    <t>450/750 V, SECAO NOMINAL 400 MM2</t>
  </si>
  <si>
    <t>00001007</t>
  </si>
  <si>
    <t>450/750 V, SECAO NOMINAL 50 MM2</t>
  </si>
  <si>
    <t>00039242</t>
  </si>
  <si>
    <t>450/750 V, SECAO NOMINAL 500 MM2</t>
  </si>
  <si>
    <t>00001008</t>
  </si>
  <si>
    <t>3,29</t>
  </si>
  <si>
    <t>450/750 V, SECAO NOMINAL 6 MM2</t>
  </si>
  <si>
    <t>00000988</t>
  </si>
  <si>
    <t>36,49</t>
  </si>
  <si>
    <t>450/750 V, SECAO NOMINAL 70 MM2</t>
  </si>
  <si>
    <t>00000989</t>
  </si>
  <si>
    <t>450/750 V, SECAO NOMINAL 95 MM2</t>
  </si>
  <si>
    <t>00039598</t>
  </si>
  <si>
    <t>CABO DE PAR TRANCADO UTP, 4 PARES, CATEGORIA 5E</t>
  </si>
  <si>
    <t>00039599</t>
  </si>
  <si>
    <t>CABO DE PAR TRANCADO UTP, 4 PARES, CATEGORIA 6</t>
  </si>
  <si>
    <t>00034602</t>
  </si>
  <si>
    <t>CABO FLEXIVEL PVC 750 V, 2 CONDUTORES DE 1,5 MM2</t>
  </si>
  <si>
    <t>00034603</t>
  </si>
  <si>
    <t>CABO FLEXIVEL PVC 750 V, 2 CONDUTORES DE 10,0 MM2</t>
  </si>
  <si>
    <t>00034607</t>
  </si>
  <si>
    <t>CABO FLEXIVEL PVC 750 V, 2 CONDUTORES DE 4,0 MM2</t>
  </si>
  <si>
    <t>00034609</t>
  </si>
  <si>
    <t>CABO FLEXIVEL PVC 750 V, 2 CONDUTORES DE 6,0 MM2</t>
  </si>
  <si>
    <t>00034618</t>
  </si>
  <si>
    <t>CABO FLEXIVEL PVC 750 V, 3 CONDUTORES DE 1,5 MM2</t>
  </si>
  <si>
    <t>3,01</t>
  </si>
  <si>
    <t>00034620</t>
  </si>
  <si>
    <t>CABO FLEXIVEL PVC 750 V, 3 CONDUTORES DE 10,0 MM2</t>
  </si>
  <si>
    <t>00034621</t>
  </si>
  <si>
    <t>CABO FLEXIVEL PVC 750 V, 3 CONDUTORES DE 4,0 MM2</t>
  </si>
  <si>
    <t>00034622</t>
  </si>
  <si>
    <t>CABO FLEXIVEL PVC 750 V, 3 CONDUTORES DE 6,0 MM2</t>
  </si>
  <si>
    <t>00034624</t>
  </si>
  <si>
    <t>CABO FLEXIVEL PVC 750 V, 4 CONDUTORES DE 1,5 MM2</t>
  </si>
  <si>
    <t>00034626</t>
  </si>
  <si>
    <t>CABO FLEXIVEL PVC 750 V, 4 CONDUTORES DE 10,0 MM2</t>
  </si>
  <si>
    <t>00034627</t>
  </si>
  <si>
    <t>CABO FLEXIVEL PVC 750 V, 4 CONDUTORES DE 4,0 MM2</t>
  </si>
  <si>
    <t>00034629</t>
  </si>
  <si>
    <t>CABO FLEXIVEL PVC 750 V, 4 CONDUTORES DE 6,0 MM2</t>
  </si>
  <si>
    <t>00039257</t>
  </si>
  <si>
    <t>CABO MULTIPOLAR DE COBRE, FLEXIVEL, CLASSE 4 OU 5, ISOLACAO EM HEPR, COBERTURA</t>
  </si>
  <si>
    <t>EM PVC-ST2, ANTICHAMA BWF-B, 0,6/1 KV, 3 CONDUTORES DE 1,5 MM2</t>
  </si>
  <si>
    <t>00039261</t>
  </si>
  <si>
    <t>EM PVC-ST2, ANTICHAMA BWF-B, 0,6/1 KV, 3 CONDUTORES DE 10 MM2</t>
  </si>
  <si>
    <t>00039268</t>
  </si>
  <si>
    <t>EM PVC-ST2, ANTICHAMA BWF-B, 0,6/1 KV, 3 CONDUTORES DE 120 MM2</t>
  </si>
  <si>
    <t>00039262</t>
  </si>
  <si>
    <t>EM PVC-ST2, ANTICHAMA BWF-B, 0,6/1 KV, 3 CONDUTORES DE 16 MM2</t>
  </si>
  <si>
    <t>00039258</t>
  </si>
  <si>
    <t>EM PVC-ST2, ANTICHAMA BWF-B, 0,6/1 KV, 3 CONDUTORES DE 2,5 MM2</t>
  </si>
  <si>
    <t>00039263</t>
  </si>
  <si>
    <t>EM PVC-ST2, ANTICHAMA BWF-B, 0,6/1 KV, 3 CONDUTORES DE 25 MM2</t>
  </si>
  <si>
    <t>00039264</t>
  </si>
  <si>
    <t>EM PVC-ST2, ANTICHAMA BWF-B, 0,6/1 KV, 3 CONDUTORES DE 35 MM2</t>
  </si>
  <si>
    <t>00039259</t>
  </si>
  <si>
    <t>EM PVC-ST2, ANTICHAMA BWF-B, 0,6/1 KV, 3 CONDUTORES DE 4 MM2</t>
  </si>
  <si>
    <t>00039265</t>
  </si>
  <si>
    <t>EM PVC-ST2, ANTICHAMA BWF-B, 0,6/1 KV, 3 CONDUTORES DE 50 MM2</t>
  </si>
  <si>
    <t>00039260</t>
  </si>
  <si>
    <t>EM PVC-ST2, ANTICHAMA BWF-B, 0,6/1 KV, 3 CONDUTORES DE 6 MM2</t>
  </si>
  <si>
    <t>00039266</t>
  </si>
  <si>
    <t>EM PVC-ST2, ANTICHAMA BWF-B, 0,6/1 KV, 3 CONDUTORES DE 70 MM2</t>
  </si>
  <si>
    <t>00039267</t>
  </si>
  <si>
    <t>EM PVC-ST2, ANTICHAMA BWF-B, 0,6/1 KV, 3 CONDUTORES DE 95 MM2</t>
  </si>
  <si>
    <t>00011901</t>
  </si>
  <si>
    <t>CABO TELEFONICO CCI 50, 1 PAR, USO INTERNO, SEM BLINDAGEM</t>
  </si>
  <si>
    <t>00011902</t>
  </si>
  <si>
    <t>CABO TELEFONICO CCI 50, 2 PARES, USO INTERNO, SEM BLINDAGEM</t>
  </si>
  <si>
    <t>00011903</t>
  </si>
  <si>
    <t>CABO TELEFONICO CCI 50, 3 PARES, USO INTERNO, SEM BLINDAGEM</t>
  </si>
  <si>
    <t>00011904</t>
  </si>
  <si>
    <t>CABO TELEFONICO CCI 50, 4 PARES, USO INTERNO, SEM BLINDAGEM</t>
  </si>
  <si>
    <t>00011905</t>
  </si>
  <si>
    <t>CABO TELEFONICO CCI 50, 5 PARES, USO INTERNO, SEM BLINDAGEM</t>
  </si>
  <si>
    <t>00011906</t>
  </si>
  <si>
    <t>CABO TELEFONICO CCI 50, 6 PARES, USO INTERNO, SEM BLINDAGEM</t>
  </si>
  <si>
    <t>00011919</t>
  </si>
  <si>
    <t>CABO TELEFONICO CI 50, 10 PARES, USO INTERNO</t>
  </si>
  <si>
    <t>00011920</t>
  </si>
  <si>
    <t>CABO TELEFONICO CI 50, 20 PARES, USO INTERNO</t>
  </si>
  <si>
    <t>00011924</t>
  </si>
  <si>
    <t>CABO TELEFONICO CI 50, 200 PARES, USO INTERNO</t>
  </si>
  <si>
    <t>00011921</t>
  </si>
  <si>
    <t>CABO TELEFONICO CI 50, 30 PARES, USO INTERNO</t>
  </si>
  <si>
    <t>00011922</t>
  </si>
  <si>
    <t>CABO TELEFONICO CI 50, 50 PARES, USO INTERNO</t>
  </si>
  <si>
    <t>14,63</t>
  </si>
  <si>
    <t>00011923</t>
  </si>
  <si>
    <t>CABO TELEFONICO CI 50, 75 PARES, USO INTERNO</t>
  </si>
  <si>
    <t>00011916</t>
  </si>
  <si>
    <t>CABO TELEFONICO CTP - APL - 50, 10 PARES, USO EXTERNO</t>
  </si>
  <si>
    <t>00011914</t>
  </si>
  <si>
    <t>CABO TELEFONICO CTP - APL - 50, 100 PARES, USO EXTERNO</t>
  </si>
  <si>
    <t>00011917</t>
  </si>
  <si>
    <t>CABO TELEFONICO CTP - APL - 50, 20 PARES, USO EXTERNO</t>
  </si>
  <si>
    <t>00011918</t>
  </si>
  <si>
    <t>CABO TELEFONICO CTP - APL - 50, 30 PARES, USO EXTERNO</t>
  </si>
  <si>
    <t>00037734</t>
  </si>
  <si>
    <t>CACAMBA METALICA BASCULANTE COM CAPACIDADE DE 10 M3 (INCLUI MONTAGEM, NAO</t>
  </si>
  <si>
    <t>INCLUI CAMINHAO)</t>
  </si>
  <si>
    <t>00042251</t>
  </si>
  <si>
    <t>CACAMBA METALICA BASCULANTE COM CAPACIDADE DE 12 M3 (INCLUI MONTAGEM, NAO</t>
  </si>
  <si>
    <t>00037733</t>
  </si>
  <si>
    <t>CACAMBA METALICA BASCULANTE COM CAPACIDADE DE 6 M3 (INCLUI MONTAGEM, NAO</t>
  </si>
  <si>
    <t>00037735</t>
  </si>
  <si>
    <t>CACAMBA METALICA BASCULANTE COM CAPACIDADE DE 8 M3 (INCLUI MONTAGEM, NAO</t>
  </si>
  <si>
    <t>00002354</t>
  </si>
  <si>
    <t>00041758</t>
  </si>
  <si>
    <t>CADEADO EM ACO INOX, LARGURA DE *50* MM, COM HASTE EM ACO TEMPERADO, SEM</t>
  </si>
  <si>
    <t>MOLA - CHAVES INCLUIDAS</t>
  </si>
  <si>
    <t>00005090</t>
  </si>
  <si>
    <t>CADEADO SIMPLES/COMUM, EM LATAO MACICO CROMADO, LARGURA DE 25 MM,  HASTE DE</t>
  </si>
  <si>
    <t>ACO TEMPERADO, CEMENTADO (NAO LONGA), INCLUI 2 CHAVES</t>
  </si>
  <si>
    <t>00005085</t>
  </si>
  <si>
    <t>CADEADO SIMPLES, EM LATAO MACICO CROMADO, LARGURA DE 35 MM,  HASTE DE ACO</t>
  </si>
  <si>
    <t>TEMPERADO, CEMENTADO (NAO LONGA), INCLUI 2 CHAVES</t>
  </si>
  <si>
    <t>00038374</t>
  </si>
  <si>
    <t>CADEIRA SUSPENSA MANUAL / BALANCIM INDIVIDUAL (NBR 14751)</t>
  </si>
  <si>
    <t>866,34</t>
  </si>
  <si>
    <t>00020212</t>
  </si>
  <si>
    <t>DA REGIAO</t>
  </si>
  <si>
    <t>00004430</t>
  </si>
  <si>
    <t>CAIBRO DE MADEIRA NAO APARELHADA *5 X 6* CM, MACARANDUBA, ANGELIM OU</t>
  </si>
  <si>
    <t>EQUIVALENTE DA REGIAO</t>
  </si>
  <si>
    <t>00004400</t>
  </si>
  <si>
    <t>CAIBRO DE MADEIRA NAO APARELHADA *6 X 8* CM, MACARANDUBA, ANGELIM OU</t>
  </si>
  <si>
    <t>00004496</t>
  </si>
  <si>
    <t>00011871</t>
  </si>
  <si>
    <t>CAIXA D'AGUA DE FIBRA DE VIDRO, PARA 500 LITROS, COM TAMPA</t>
  </si>
  <si>
    <t>00034636</t>
  </si>
  <si>
    <t>CAIXA D'AGUA EM POLIETILENO 1000 LITROS, COM TAMPA</t>
  </si>
  <si>
    <t>00034639</t>
  </si>
  <si>
    <t>CAIXA D'AGUA EM POLIETILENO 1500 LITROS, COM TAMPA</t>
  </si>
  <si>
    <t>00034640</t>
  </si>
  <si>
    <t>CAIXA D'AGUA EM POLIETILENO 2000 LITROS, COM TAMPA</t>
  </si>
  <si>
    <t>00034637</t>
  </si>
  <si>
    <t>CAIXA D'AGUA EM POLIETILENO 500 LITROS, COM TAMPA</t>
  </si>
  <si>
    <t>00034638</t>
  </si>
  <si>
    <t>CAIXA D'AGUA EM POLIETILENO 750 LITROS, COM TAMPA</t>
  </si>
  <si>
    <t>00011868</t>
  </si>
  <si>
    <t>CAIXA D'AGUA FIBRA DE VIDRO PARA 1000 LITROS, COM TAMPA</t>
  </si>
  <si>
    <t>00037106</t>
  </si>
  <si>
    <t>CAIXA D'AGUA FIBRA DE VIDRO PARA 10000 LITROS, COM TAMPA</t>
  </si>
  <si>
    <t>00011869</t>
  </si>
  <si>
    <t>CAIXA D'AGUA FIBRA DE VIDRO PARA 1500 LITROS, COM TAMPA</t>
  </si>
  <si>
    <t>00037104</t>
  </si>
  <si>
    <t>CAIXA D'AGUA FIBRA DE VIDRO PARA 2000 LITROS, COM TAMPA</t>
  </si>
  <si>
    <t>00037105</t>
  </si>
  <si>
    <t>CAIXA D'AGUA FIBRA DE VIDRO PARA 5000 LITROS, COM TAMPA</t>
  </si>
  <si>
    <t>00011638</t>
  </si>
  <si>
    <t>CAIXA DE CONCRETO PRE-MOLDADO PARA AR-CONDICIONADO DE JANELA, DE *80 X 54 X</t>
  </si>
  <si>
    <t>76,5* CM (L X A X P)</t>
  </si>
  <si>
    <t>00001030</t>
  </si>
  <si>
    <t>CAIXA DE DESCARGA DE PLASTICO EXTERNA, DE *9* L, PUXADOR FIO DE NYLON, NAO</t>
  </si>
  <si>
    <t>INCLUSO CANO, BOLSA, ENGATE</t>
  </si>
  <si>
    <t>00011694</t>
  </si>
  <si>
    <t>CAIXA DE DESCARGA PLASTICA DE EMBUTIR COMPLETA, COM ESPELHO PLASTICO,</t>
  </si>
  <si>
    <t>CAPACIDADE 6 A 10 L, ACESSORIOS INCLUSOS</t>
  </si>
  <si>
    <t>00035277</t>
  </si>
  <si>
    <t>CAIXA DE GORDURA EM PVC, DIAMETRO MINIMO 300 MM, DIAMETRO DE SAIDA 100 MM,</t>
  </si>
  <si>
    <t>CAPACIDADE  APROXIMADA 18 LITROS, COM TAMPA</t>
  </si>
  <si>
    <t>00010521</t>
  </si>
  <si>
    <t>CAIXA DE INCENDIO/ABRIGO PARA MANGUEIRA, DE EMBUTIR/INTERNA, COM 75 X 45 X 17 CM,</t>
  </si>
  <si>
    <t>EM CHAPA DE ACO, PORTA COM VENTILACAO, VISOR COM A INSCRICAO "INCENDIO",</t>
  </si>
  <si>
    <t>SUPORTE/CESTA INTERNA PARA A MANGUEIRA, PINTURA ELETROSTATICA VERMELHA</t>
  </si>
  <si>
    <t>00010885</t>
  </si>
  <si>
    <t>CAIXA DE INCENDIO/ABRIGO PARA MANGUEIRA, DE EMBUTIR/INTERNA, COM 90 X 60 X 17 CM,</t>
  </si>
  <si>
    <t>00020962</t>
  </si>
  <si>
    <t>CAIXA DE INCENDIO/ABRIGO PARA MANGUEIRA, DE SOBREPOR/EXTERNA, COM 75 X 45 X 17</t>
  </si>
  <si>
    <t>CM, EM CHAPA DE ACO, PORTA COM VENTILACAO, VISOR COM A INSCRICAO "INCENDIO",</t>
  </si>
  <si>
    <t>00020963</t>
  </si>
  <si>
    <t>CAIXA DE INCENDIO/ABRIGO PARA MANGUEIRA, DE SOBREPOR/EXTERNA, COM 90 X 60 X 17</t>
  </si>
  <si>
    <t>00002555</t>
  </si>
  <si>
    <t>CAIXA DE LUZ "3 X 3" EM ACO ESMALTADA</t>
  </si>
  <si>
    <t>00002556</t>
  </si>
  <si>
    <t>CAIXA DE LUZ "4 X 2" EM ACO ESMALTADA</t>
  </si>
  <si>
    <t>00002557</t>
  </si>
  <si>
    <t>CAIXA DE LUZ "4 X 4" EM ACO ESMALTADA</t>
  </si>
  <si>
    <t>00039810</t>
  </si>
  <si>
    <t>CAIXA DE PASSAGEM DE PAREDE, DE EMBUTIR, EM PVC, DIMENSOES *120 X 120 X 75* MM</t>
  </si>
  <si>
    <t>00039811</t>
  </si>
  <si>
    <t>CAIXA DE PASSAGEM DE PAREDE, DE EMBUTIR, EM PVC, DIMENSOES *150 X 150 X 75* MM</t>
  </si>
  <si>
    <t>15,04</t>
  </si>
  <si>
    <t>00039812</t>
  </si>
  <si>
    <t>CAIXA DE PASSAGEM DE PAREDE, DE EMBUTIR, EM PVC, DIMENSOES *200 X 200 X 90* MM</t>
  </si>
  <si>
    <t>22,95</t>
  </si>
  <si>
    <t>00020254</t>
  </si>
  <si>
    <t>CAIXA DE PASSAGEM METALICA DE SOBREPOR COM TAMPA PARAFUSADA, DIMENSOES 15 X</t>
  </si>
  <si>
    <t>15 X 10 CM</t>
  </si>
  <si>
    <t>00039771</t>
  </si>
  <si>
    <t>CAIXA DE PASSAGEM METALICA DE SOBREPOR COM TAMPA PARAFUSADA, DIMENSOES 20 X</t>
  </si>
  <si>
    <t>20 X 10 CM</t>
  </si>
  <si>
    <t>00020255</t>
  </si>
  <si>
    <t>CAIXA DE PASSAGEM METALICA DE SOBREPOR COM TAMPA PARAFUSADA, DIMENSOES 25 X</t>
  </si>
  <si>
    <t>25 X 10 CM</t>
  </si>
  <si>
    <t>00039772</t>
  </si>
  <si>
    <t>CAIXA DE PASSAGEM METALICA DE SOBREPOR COM TAMPA PARAFUSADA, DIMENSOES 30 X</t>
  </si>
  <si>
    <t>30 X 10 CM</t>
  </si>
  <si>
    <t>00020253</t>
  </si>
  <si>
    <t>CAIXA DE PASSAGEM METALICA DE SOBREPOR COM TAMPA PARAFUSADA, DIMENSOES 35 X</t>
  </si>
  <si>
    <t>35 X 12 CM</t>
  </si>
  <si>
    <t>00039773</t>
  </si>
  <si>
    <t>CAIXA DE PASSAGEM METALICA DE SOBREPOR COM TAMPA PARAFUSADA, DIMENSOES 40 X</t>
  </si>
  <si>
    <t>40 X 15 CM</t>
  </si>
  <si>
    <t>00039774</t>
  </si>
  <si>
    <t>CAIXA DE PASSAGEM METALICA DE SOBREPOR COM TAMPA PARAFUSADA, DIMENSOES 50 X</t>
  </si>
  <si>
    <t>50 X 15 CM</t>
  </si>
  <si>
    <t>00039775</t>
  </si>
  <si>
    <t>CAIXA DE PASSAGEM METALICA DE SOBREPOR COM TAMPA PARAFUSADA, DIMENSOES 60 X</t>
  </si>
  <si>
    <t>60 X 20 CM</t>
  </si>
  <si>
    <t>00039776</t>
  </si>
  <si>
    <t>CAIXA DE PASSAGEM METALICA DE SOBREPOR COM TAMPA PARAFUSADA, DIMENSOES 70 X</t>
  </si>
  <si>
    <t>70 X 20 CM</t>
  </si>
  <si>
    <t>00039777</t>
  </si>
  <si>
    <t>CAIXA DE PASSAGEM METALICA DE SOBREPOR COM TAMPA PARAFUSADA, DIMENSOES 80 X</t>
  </si>
  <si>
    <t>80 X 20 CM</t>
  </si>
  <si>
    <t>00011250</t>
  </si>
  <si>
    <t>CHAPA DE ACO GALVANIZADO</t>
  </si>
  <si>
    <t>00039766</t>
  </si>
  <si>
    <t>CAIXA DE PASSAGEM N 2, DE SOBREPOR, PADRAO TELEBRAS, DIMENSOES 20 X 20 X *12*</t>
  </si>
  <si>
    <t>CM, EM CHAPA DE ACO GALVANIZADO</t>
  </si>
  <si>
    <t>00011251</t>
  </si>
  <si>
    <t>CAIXA DE PASSAGEM N 3, DE EMBUTIR, PADRAO TELEBRAS, DIMENSOES 40 X 40 X 12 CM, EM</t>
  </si>
  <si>
    <t>00039767</t>
  </si>
  <si>
    <t>CAIXA DE PASSAGEM N 3, DE SOBREPOR, PADRAO TELEBRAS, DIMENSOES 40 X 40 X *12*</t>
  </si>
  <si>
    <t>00011253</t>
  </si>
  <si>
    <t>CAIXA DE PASSAGEM N 4, DE EMBUTIR, PADRAO TELEBRAS, DIMENSOES 60 X 60 X 12 CM, EM</t>
  </si>
  <si>
    <t>00011254</t>
  </si>
  <si>
    <t>CAIXA DE PASSAGEM N 4, DE SOBREPOR, PADRAO TELEBRAS, DIMENSOES 60 X 60 X *12*</t>
  </si>
  <si>
    <t>00011255</t>
  </si>
  <si>
    <t>CAIXA DE PASSAGEM N 5, DE EMBUTIR, PADRAO TELEBRAS, DIMENSOES 80 X 80 X 12 CM, EM</t>
  </si>
  <si>
    <t>00011256</t>
  </si>
  <si>
    <t>CAIXA DE PASSAGEM N 5, DE SOBREPOR, PADRAO TELEBRAS, DIMENSOES 80 X 80 X *12*</t>
  </si>
  <si>
    <t>00014055</t>
  </si>
  <si>
    <t>CAIXA DE PASSAGEM N 6, DE EMBUTIR, PADRAO TELEBRAS, DIMENSOES 120 X 120 X 12 CM,</t>
  </si>
  <si>
    <t>EM CHAPA DE ACO GALVANIZADO</t>
  </si>
  <si>
    <t>00039768</t>
  </si>
  <si>
    <t>CAIXA DE PASSAGEM N 6, DE SOBREPOR, PADRAO TELEBRAS, DIMENSOES 120 X 120 X *12*</t>
  </si>
  <si>
    <t>00011247</t>
  </si>
  <si>
    <t>CAIXA DE PASSAGEM N 7, DE EMBUTIR, PADRAO TELEBRAS, DIMENSOES 150 X 150 X 15 CM,</t>
  </si>
  <si>
    <t>00039769</t>
  </si>
  <si>
    <t>CAIXA DE PASSAGEM N 7, DE SOBREPOR, PADRAO TELEBRAS, DIMENSOES 150 X 150 X *15*</t>
  </si>
  <si>
    <t>00011249</t>
  </si>
  <si>
    <t>CAIXA DE PASSAGEM N 8, DE EMBUTIR, PADRAO TELEBRAS, DIMENSOES 200 X 200 X 20 CM,</t>
  </si>
  <si>
    <t>00039770</t>
  </si>
  <si>
    <t>CAIXA DE PASSAGEM N 8, DE SOBREPOR, PADRAO TELEBRAS, DIMENSOES 200 X 200 X *20*</t>
  </si>
  <si>
    <t>00010569</t>
  </si>
  <si>
    <t>CAIXA DE PASSAGEM OCTOGONAL 4 X4, EM ACO ESMALTADA, COM FUNDO MOVEL SIMPLES</t>
  </si>
  <si>
    <t>00001872</t>
  </si>
  <si>
    <t>CAIXA DE PASSAGEM, EM PVC, DE 4" X 2", PARA ELETRODUTO FLEXIVEL CORRUGADO</t>
  </si>
  <si>
    <t>00001873</t>
  </si>
  <si>
    <t>CAIXA DE PASSAGEM, EM PVC, DE 4" X 4", PARA ELETRODUTO FLEXIVEL CORRUGADO</t>
  </si>
  <si>
    <t>00039693</t>
  </si>
  <si>
    <t>CAIXA DE PROTECAO EXTERNA PARA MEDIDOR HOROSAZONAL, DE BAIXA TENSAO, COM</t>
  </si>
  <si>
    <t>MODULO, EM CHAPA DE ACO (PADRAO DA CONCESSIONARIA LOCAL)</t>
  </si>
  <si>
    <t>00039692</t>
  </si>
  <si>
    <t>CAIXA DE PROTECAO PARA TRANSFORMADOR CORRENTE, EM CHAPA DE ACO 18 USG</t>
  </si>
  <si>
    <t>(PADRAO DA CONCESSIONARIA LOCAL)</t>
  </si>
  <si>
    <t>00039681</t>
  </si>
  <si>
    <t>CAIXA DE PROTECAO PARA 1 MEDIDOR BIFASICO, EM CHAPA DE ACO 20 USG (PADRAO DA</t>
  </si>
  <si>
    <t>CONCESSIONARIA LOCAL)</t>
  </si>
  <si>
    <t>00039680</t>
  </si>
  <si>
    <t>CAIXA DE PROTECAO PARA 1 MEDIDOR MONOFASICO, EM CHAPA DE ACO 20 USG (PADRAO</t>
  </si>
  <si>
    <t>DA CONCESSIONARIA LOCAL)</t>
  </si>
  <si>
    <t>00039682</t>
  </si>
  <si>
    <t>CAIXA DE PROTECAO PARA 1 MEDIDOR TRIFASICO, EM CHAPA DE ACO 20 USG (PADRAO DA</t>
  </si>
  <si>
    <t>00039685</t>
  </si>
  <si>
    <t>CAIXA EXTERNA DE MEDICAO PARA 1 MEDIDOR TRIFASICO, COM VISOR, EM CHAPA DE ACO</t>
  </si>
  <si>
    <t>18 USG (PADRAO DA CONCESSIONARIA LOCAL)</t>
  </si>
  <si>
    <t>00039687</t>
  </si>
  <si>
    <t>CAIXA EXTERNA DE MEDICAO PARA 4 MEDIDORES MONOFASICOS, COM VISOR, EM CHAPA</t>
  </si>
  <si>
    <t>DE ACO 18 USG (PADRAO DA CONCESSIONARIA LOCAL)</t>
  </si>
  <si>
    <t>00003280</t>
  </si>
  <si>
    <t>CAIXA GORDURA DUPLA, CONCRETO PRE MOLDADO, CIRCULAR, COM TAMPA, D = 60* CM</t>
  </si>
  <si>
    <t>00011881</t>
  </si>
  <si>
    <t>CAIXA GORDURA, SIMPLES, CONCRETO PRE MOLDADO, CIRCULAR, COM TAMPA, D = 40 CM</t>
  </si>
  <si>
    <t>00034641</t>
  </si>
  <si>
    <t>CAIXA INSPECAO EM CONCRETO PARA ATERRAMENTO E PARA RAIOS DIAMETRO = 300 MM</t>
  </si>
  <si>
    <t>00034643</t>
  </si>
  <si>
    <t>CAIXA INSPECAO EM POLIETILENO PARA ATERRAMENTO E PARA RAIOS DIAMETRO = 300 MM</t>
  </si>
  <si>
    <t>00003278</t>
  </si>
  <si>
    <t>CAIXA INSPECAO, CONCRETO PRE MOLDADO, CIRCULAR, COM TAMPA, D = 40* CM</t>
  </si>
  <si>
    <t>00003279</t>
  </si>
  <si>
    <t>CAIXA INSPECAO, CONCRETO PRE MOLDADO, CIRCULAR, COM TAMPA, D = 60* CM, H= 60* CM</t>
  </si>
  <si>
    <t>00001062</t>
  </si>
  <si>
    <t>CAIXA INTERNA DE MEDICAO PARA 1 MEDIDOR TRIFASICO, COM VISOR, EM CHAPA DE ACO</t>
  </si>
  <si>
    <t>00039686</t>
  </si>
  <si>
    <t>CAIXA INTERNA DE MEDICAO PARA 4 MEDIDORES MONOFASICOS, COM VISOR, EM CHAPA DE</t>
  </si>
  <si>
    <t>ACO 18 USG (PADRAO DA CONCESSIONARIA LOCAL)</t>
  </si>
  <si>
    <t>00039683</t>
  </si>
  <si>
    <t>CAIXA INTERNA/EXTERNA DE MEDICAO PARA 1 MEDIDOR MONOFASICO, COM VISOR, EM</t>
  </si>
  <si>
    <t>CHAPA DE ACO 18 USG (PADRAO DA CONCESSIONARIA LOCAL)</t>
  </si>
  <si>
    <t>00001871</t>
  </si>
  <si>
    <t>CAIXA OCTOGONAL DE FUNDO MOVEL, EM PVC, DE 3" X 3", PARA ELETRODUTO FLEXIVEL</t>
  </si>
  <si>
    <t>CORRUGADO</t>
  </si>
  <si>
    <t>00012001</t>
  </si>
  <si>
    <t>00011882</t>
  </si>
  <si>
    <t>CAIXA PARA HIDROMETRO CONCRETO PRE MOLDADO</t>
  </si>
  <si>
    <t>00039689</t>
  </si>
  <si>
    <t>CAIXA PARA MEDICAO COLETIVA TIPO H, PADRAO BIFASICO OU TRIFASICO, PARA ATE 6</t>
  </si>
  <si>
    <t>MEDIDORES (PADRAO DA CONCESSIONARIA LOCAL)</t>
  </si>
  <si>
    <t>00039688</t>
  </si>
  <si>
    <t>CAIXA PARA MEDICAO COLETIVA TIPO K, PADRAO BIFASICO OU TRIFASICO, PARA ATE 2</t>
  </si>
  <si>
    <t>00001068</t>
  </si>
  <si>
    <t>CAIXA PARA MEDICAO COLETIVA TIPO L, PADRAO BIFASICO OU TRIFASICO, PARA ATE 4</t>
  </si>
  <si>
    <t>00039690</t>
  </si>
  <si>
    <t>CAIXA PARA MEDICAO COLETIVA TIPO M, PADRAO BIFASICO OU TRIFASICO, PARA ATE 8</t>
  </si>
  <si>
    <t>00039691</t>
  </si>
  <si>
    <t>CAIXA PARA MEDICAO COLETIVA TIPO N, PADRAO BIFASICO OU TRIFASICO, PARA ATE 12</t>
  </si>
  <si>
    <t>00039808</t>
  </si>
  <si>
    <t>CAIXA PARA MEDIDOR MONOFASICO, EM POLICARBONATO (TERMOPLASTICO), COM</t>
  </si>
  <si>
    <t>DISJUNTOR</t>
  </si>
  <si>
    <t>00011713</t>
  </si>
  <si>
    <t>CAIXA SIFONADA PVC 150 X 150 X 50MM COM TAMPA CEGA QUADRADA BRANCA</t>
  </si>
  <si>
    <t>00011716</t>
  </si>
  <si>
    <t>CAIXA SIFONADA PVC, 100 X 100 X 40 MM, COM GRELHA REDONDA BRANCA</t>
  </si>
  <si>
    <t>00005103</t>
  </si>
  <si>
    <t>CAIXA SIFONADA PVC, 100 X 100 X 50 MM, COM GRELHA REDONDA BRANCA</t>
  </si>
  <si>
    <t>00011712</t>
  </si>
  <si>
    <t>CAIXA SIFONADA PVC, 150 X 150 X 50 MM, COM GRELHA QUADRADA BRANCA (NBR 5688)</t>
  </si>
  <si>
    <t>00011717</t>
  </si>
  <si>
    <t>CAIXA SIFONADA PVC, 150 X 150 X 50 MM, COM GRELHA REDONDA BRANCA</t>
  </si>
  <si>
    <t>21,73</t>
  </si>
  <si>
    <t>00011714</t>
  </si>
  <si>
    <t>CAIXA SIFONADA PVC, 150 X 185 X 75 MM, COM GRELHA QUADRADA BRANCA</t>
  </si>
  <si>
    <t>27,04</t>
  </si>
  <si>
    <t>00011715</t>
  </si>
  <si>
    <t>CAIXA SIFONADA PVC, 150 X 185 X 75 MM, COM TAMPA CEGA QUADRADA BRANCA</t>
  </si>
  <si>
    <t>00011880</t>
  </si>
  <si>
    <t>CAIXA SIFONADA PVC, 250 X 230 X 75 MM, COM TAMPA E PORTA TAMPA QUADRADA BRANCA</t>
  </si>
  <si>
    <t>55,92</t>
  </si>
  <si>
    <t>00001106</t>
  </si>
  <si>
    <t>CAL HIDRATADA CH-I PARA ARGAMASSAS</t>
  </si>
  <si>
    <t>00011161</t>
  </si>
  <si>
    <t>CAL HIDRATADA PARA PINTURA</t>
  </si>
  <si>
    <t>00001107</t>
  </si>
  <si>
    <t>CAL VIRGEM COMUM PARA ARGAMASSAS (NBR 6453)</t>
  </si>
  <si>
    <t>00004758</t>
  </si>
  <si>
    <t>CALAFETADOR / CALAFATE</t>
  </si>
  <si>
    <t>00041080</t>
  </si>
  <si>
    <t>CALAFETADOR / CALAFATE (MENSALISTA)</t>
  </si>
  <si>
    <t>00025963</t>
  </si>
  <si>
    <t>CALCARIO DOLOMITICO A (POSTO PEDREIRA/FORNECEDOR, SEM FRETE)</t>
  </si>
  <si>
    <t>00004759</t>
  </si>
  <si>
    <t>CALCETEIRO</t>
  </si>
  <si>
    <t>00041068</t>
  </si>
  <si>
    <t>CALCETEIRO  (MENSALISTA)</t>
  </si>
  <si>
    <t>00001108</t>
  </si>
  <si>
    <t>CALHA MOLDURA AMERICANA DE CHAPA DE ACO GALVANIZADA NUM 26, CORTE 33 CM</t>
  </si>
  <si>
    <t>00001117</t>
  </si>
  <si>
    <t>CALHA PARA AGUA FURTADA DE CHAPA DE ACO GALVANIZADA NUM 26, CORTE 40 CM</t>
  </si>
  <si>
    <t>00001118</t>
  </si>
  <si>
    <t>CALHA PARA AGUA FURTADA DE CHAPA DE ACO GALVANIZADA NUM 26, CORTE 50 CM</t>
  </si>
  <si>
    <t>00001110</t>
  </si>
  <si>
    <t>CALHA PLATIBANDA DE CHAPA DE ACO GALVANIZADA NUM 26, CORTE 45 CM</t>
  </si>
  <si>
    <t>00012618</t>
  </si>
  <si>
    <t>CALHA PLUVIAL DE PVC, DIAMETRO ENTRE 119 E 170 MM, COMPRIMENTO DE 3 M, PARA</t>
  </si>
  <si>
    <t>00040871</t>
  </si>
  <si>
    <t>CALHA QUADRADA DE CHAPA DE ACO GALVANIZADA NUM 24, CORTE 100 CM (COLETADO</t>
  </si>
  <si>
    <t>CAIXA)</t>
  </si>
  <si>
    <t>00040869</t>
  </si>
  <si>
    <t>CALHA QUADRADA DE CHAPA DE ACO GALVANIZADA NUM 24, CORTE 33 CM (COLETADO</t>
  </si>
  <si>
    <t>00040870</t>
  </si>
  <si>
    <t>CALHA QUADRADA DE CHAPA DE ACO GALVANIZADA NUM 24, CORTE 50 CM (COLETADO</t>
  </si>
  <si>
    <t>00001109</t>
  </si>
  <si>
    <t>CALHA QUADRADA DE CHAPA DE ACO GALVANIZADA NUM 26, CORTE 33 CM</t>
  </si>
  <si>
    <t>00001119</t>
  </si>
  <si>
    <t>CALHA QUADRADA DE CHAPA DE ACO GALVANIZADA NUM 28, CORTE 25 CM</t>
  </si>
  <si>
    <t>00013115</t>
  </si>
  <si>
    <t>CALHA/CANALETA DE CONCRETO SIMPLES, TIPO MEIA CANA, D = 20 CM, PARA AGUA PLUVIAL</t>
  </si>
  <si>
    <t>00010541</t>
  </si>
  <si>
    <t>CALHA/CANALETA DE CONCRETO SIMPLES, TIPO MEIA CANA, D = 30 CM, PARA AGUA PLUVIAL</t>
  </si>
  <si>
    <t>00010543</t>
  </si>
  <si>
    <t>CALHA/CANALETA DE CONCRETO SIMPLES, TIPO MEIA CANA, D = 50 CM, PARA AGUA PLUVIAL</t>
  </si>
  <si>
    <t>34,84</t>
  </si>
  <si>
    <t>00010544</t>
  </si>
  <si>
    <t>CALHA/CANALETA DE CONCRETO SIMPLES, TIPO MEIA CANA, D = 60 CM, PARA AGUA PLUVIAL</t>
  </si>
  <si>
    <t>00010545</t>
  </si>
  <si>
    <t>CALHA/CANALETA DE CONCRETO SIMPLES, TIPO MEIA CANA, D = 80 CM, PARA AGUA PLUVIAL</t>
  </si>
  <si>
    <t>64,26</t>
  </si>
  <si>
    <t>00010542</t>
  </si>
  <si>
    <t>CALHA/CANALETA DE CONCRETO SIMPLES, TIPO MEIA CANA, D= 40 CM, PARA AGUA PLUVIAL</t>
  </si>
  <si>
    <t>00038365</t>
  </si>
  <si>
    <t>CAMADA SEPARADORA DE FILME DE POLIETILENO 20 A 25 MICRA</t>
  </si>
  <si>
    <t>00037745</t>
  </si>
  <si>
    <t>CAMINHAO TOCO, PESO BRUTO TOTAL 13000 KG, CARGA UTIL MAXIMA 7925 KG, DISTANCIA</t>
  </si>
  <si>
    <t>ENTRE EIXOS 4,80 M, POTENCIA 189 CV (INCLUI CABINE E CHASSI, NAO INCLUI CARROCERIA)</t>
  </si>
  <si>
    <t>00037754</t>
  </si>
  <si>
    <t>CAMINHAO TOCO, PESO BRUTO TOTAL 14300 KG, CARGA UTIL MAXIMA 9590 KG, DISTANCIA</t>
  </si>
  <si>
    <t>ENTRE EIXOS 4,76 M, POTENCIA 185 CV (INCLUI CABINE E CHASSI, NAO INCLUI CARROCERIA)</t>
  </si>
  <si>
    <t>00037748</t>
  </si>
  <si>
    <t>CAMINHAO TOCO, PESO BRUTO TOTAL 14300 KG, CARGA UTIL MAXIMA 9710 KG, DISTANCIA</t>
  </si>
  <si>
    <t>ENTRE EIXOS 3,56 M, POTENCIA 185 CV (INCLUI CABINE E CHASSI, NAO INCLUI CARROCERIA)</t>
  </si>
  <si>
    <t>00037761</t>
  </si>
  <si>
    <t>CAMINHAO TOCO, PESO BRUTO TOTAL 16000 KG, CARGA UTIL MAXIMA DE 10685 KG,</t>
  </si>
  <si>
    <t>DISTANCIA ENTRE EIXOS 4,8M, POTENCIA 189 CV (INCLUI CABINE E CHASSI, NAO INCLUI</t>
  </si>
  <si>
    <t>CARROCERIA)</t>
  </si>
  <si>
    <t>00037757</t>
  </si>
  <si>
    <t>CAMINHAO TOCO, PESO BRUTO TOTAL 16000 KG, CARGA UTIL MAXIMA 10600 KG, DISTANCIA</t>
  </si>
  <si>
    <t>00037759</t>
  </si>
  <si>
    <t>CAMINHAO TOCO, PESO BRUTO TOTAL 16000 KG, CARGA UTIL MAXIMA 10780 KG, DISTANCIA</t>
  </si>
  <si>
    <t>ENTRE EIXOS 3,56 M, POTENCIA 275 CV (INCLUI CABINE E CHASSI, NAO INCLUI CARROCERIA)</t>
  </si>
  <si>
    <t>00037766</t>
  </si>
  <si>
    <t>CAMINHAO TOCO, PESO BRUTO TOTAL 16000 KG, CARGA UTIL MAXIMA 11030 KG, DISTANCIA</t>
  </si>
  <si>
    <t>ENTRE EIXOS 3,56M, POTENCIA 186 CV (INCLUI CABINE E CHASSI, NAO INCLUI CARROCERIA)</t>
  </si>
  <si>
    <t>00037752</t>
  </si>
  <si>
    <t>ENTRE EIXOS 5,36 M, POTENCIA 185 CV (INCLUI CABINE E CHASSI, NAO INCLUI CARROCERIA)</t>
  </si>
  <si>
    <t>00037760</t>
  </si>
  <si>
    <t>CAMINHAO TOCO, PESO BRUTO TOTAL 16000 KG, CARGA UTIL MAXIMA 13071 KG, DISTANCIA</t>
  </si>
  <si>
    <t>ENTRE EIXOS 4,80 M, POTENCIA 230 CV (INCLUI CABINE E CHASSI, NAO INCLUI CARROCERIA)</t>
  </si>
  <si>
    <t>00037765</t>
  </si>
  <si>
    <t>CAMINHAO TOCO, PESO BRUTO TOTAL 8250 KG, CARGA UTIL MAXIMA 5110 KG, DISTANCIA</t>
  </si>
  <si>
    <t>ENTRE EIXOS 4,30 M, POTENCIA 162 CV (INCLUI CABINE E CHASSI, NAO INCLUI CARROCERIA)</t>
  </si>
  <si>
    <t>00037746</t>
  </si>
  <si>
    <t>CAMINHAO TOCO, PESO BRUTO TOTAL 9000 KG, CARGA UTIL MAXIMA 5940 KG, DISTANCIA</t>
  </si>
  <si>
    <t>ENTRE EIXOS 3,69 M, POTENCIA 177 CV (INCLUI CABINE E CHASSI, NAO INCLUI CARROCERIA)</t>
  </si>
  <si>
    <t>00037750</t>
  </si>
  <si>
    <t>CAMINHAO TOCO, PESO BRUTO TOTAL 9600 KG, CARGA UTIL MAXIMA 6110 KG, DISTANCIA</t>
  </si>
  <si>
    <t>ENTRE EIXOS 3,70 M, POTENCIA 156 CV (INCLUI CABINE E CHASSI, NAO INCLUI CARROCERIA)</t>
  </si>
  <si>
    <t>00037753</t>
  </si>
  <si>
    <t>CAMINHAO TOCO, PESO BRUTO TOTAL 9600 KG, CARGA UTIL MAXIMA 6200 KG, DISTANCIA</t>
  </si>
  <si>
    <t>ENTRE EIXOS 3,10 M, POTENCIA 156 CV (INCLUI CABINE E CHASSI, NAO INCLUI CARROCERIA)</t>
  </si>
  <si>
    <t>00037756</t>
  </si>
  <si>
    <t>CAMINHAO TOCO, PESO BRUTO TOTAL 9700 KG, CARGA UTIL MAXIMA 6360 KG, DISTANCIA</t>
  </si>
  <si>
    <t>ENTRE EIXOS 4,30 M, POTENCIA 160 CV (INCLUI CABINE E CHASSI, NAO INCLUI CARROCERIA)</t>
  </si>
  <si>
    <t>00037755</t>
  </si>
  <si>
    <t>CAMINHAO TRUCADO, PESO BRUTO TOTAL 22000 KG, CARGA UTIL MAXIMA 15350 KG,</t>
  </si>
  <si>
    <t>DISTANCIA ENTRE EIXOS 5,17 M, POTENCIA 238 CV (INCLUI CABINE E CHASSI, NAO INCLUI</t>
  </si>
  <si>
    <t>00037758</t>
  </si>
  <si>
    <t>CAMINHAO TRUCADO, PESO BRUTO TOTAL 23000 KG, CARGA UTIL MAXIMA 15378 KG,</t>
  </si>
  <si>
    <t>DISTANCIA ENTRE EIXOS 4,80 M, POTENCIA 326 CV (INCLUI CABINE E CHASSI, NAO INCLUI</t>
  </si>
  <si>
    <t>00037747</t>
  </si>
  <si>
    <t>CAMINHAO TRUCADO, PESO BRUTO TOTAL 23000 KG, CARGA UTIL MAXIMA 15935 KG,</t>
  </si>
  <si>
    <t>DISTANCIA ENTRE EIXOS 4,80 M, POTENCIA 230 CV (INCLUI CABINE E CHASSI, NAO INCLUI</t>
  </si>
  <si>
    <t>00037767</t>
  </si>
  <si>
    <t>CAMINHAO TRUCADO, PESO BRUTO TOTAL 23000 KG, CARGA UTIL MAXIMA 15940 KG,</t>
  </si>
  <si>
    <t>DISTANCIA ENTRE EIXOS 3,60 M, POTENCIA 286 CV (INCLUI CABINE E CHASSI, NAO INCLUI</t>
  </si>
  <si>
    <t>00037751</t>
  </si>
  <si>
    <t>CAMINHAO TRUCADO, PESO BRUTO TOTAL 23000 KG, CARGA UTIL MAXIMA 16190 KG,</t>
  </si>
  <si>
    <t>00037749</t>
  </si>
  <si>
    <t>CAMINHAO TRUCADO, PESO BRUTO TOTAL 23000 KG, CARGA UTIL MAXIMA 16360 KG, CABINE</t>
  </si>
  <si>
    <t>ESTENDIDA, DISTANCIA ENTRE EIXOS 3,56 M, POTENCIA 275 CV (INCLUI CABINE E CHASSI,</t>
  </si>
  <si>
    <t>NAO INCLUI CARROCERIA)</t>
  </si>
  <si>
    <t>00013617</t>
  </si>
  <si>
    <t>00001159</t>
  </si>
  <si>
    <t>00012114</t>
  </si>
  <si>
    <t>CAMPAINHA ALTA POTENCIA 110V / 220V, DIAMETRO 150 MM</t>
  </si>
  <si>
    <t>00038106</t>
  </si>
  <si>
    <t>CAMPAINHA CIGARRA 127 V / 220 V (APENAS MODULO)</t>
  </si>
  <si>
    <t>00038085</t>
  </si>
  <si>
    <t>CAMPAINHA CIGARRA 127 V / 220 V, CONJUNTO MONTADO PARA EMBUTIR 4" X 2" (PLACA +</t>
  </si>
  <si>
    <t>SUPORTE + MODULO)</t>
  </si>
  <si>
    <t>00038599</t>
  </si>
  <si>
    <t>CANALETA CONCRETO ESTRUTURAL 14 X 19 X 29 CM, FBK 14 MPA (NBR 6136)</t>
  </si>
  <si>
    <t>00038596</t>
  </si>
  <si>
    <t>CANALETA CONCRETO ESTRUTURAL 14 X 19 X 29 CM, FBK 4,5 MPA (NBR 6136)</t>
  </si>
  <si>
    <t>00038600</t>
  </si>
  <si>
    <t>CANALETA CONCRETO ESTRUTURAL 14 X 19 X 39 CM, FBK 14 MPA (NBR 6136)</t>
  </si>
  <si>
    <t>00038597</t>
  </si>
  <si>
    <t>CANALETA CONCRETO ESTRUTURAL 14 X 19 X 39 CM, FBK 4,5 MPA (NBR 6136)</t>
  </si>
  <si>
    <t>00000659</t>
  </si>
  <si>
    <t>CANALETA CONCRETO 14 X 19 X 19 CM (CLASSE C - NBR 6136)</t>
  </si>
  <si>
    <t>00000660</t>
  </si>
  <si>
    <t>CANALETA CONCRETO 19 X 19 X 19 CM (CLASSE C - NBR 6136)</t>
  </si>
  <si>
    <t>00000658</t>
  </si>
  <si>
    <t>CANALETA CONCRETO 9 X 19 X 19 CM (CLASSE C - NBR 6136)</t>
  </si>
  <si>
    <t>00038548</t>
  </si>
  <si>
    <t>CANALETA ESTRUTURAL CERAMICA, 14 X 19 X 19 CM, 6,0 MPA (NBR 15270)</t>
  </si>
  <si>
    <t>00034647</t>
  </si>
  <si>
    <t>CANALETA ESTRUTURAL CERAMICA, 14 X 19 X 29 CM, 4,0 MPA (NBR 15270)</t>
  </si>
  <si>
    <t>00034649</t>
  </si>
  <si>
    <t>CANALETA ESTRUTURAL CERAMICA, 14 X 19 X 29 CM, 6,0 MPA (NBR 15270)</t>
  </si>
  <si>
    <t>00034652</t>
  </si>
  <si>
    <t>CANALETA ESTRUTURAL CERAMICA, 14 X 19 X 39 CM, 4,0 MPA (NBR 15270)</t>
  </si>
  <si>
    <t>00034655</t>
  </si>
  <si>
    <t>CANALETA ESTRUTURAL CERAMICA, 14 X 19 X 39 CM, 6,0 MPA (NBR 15270)</t>
  </si>
  <si>
    <t>00040607</t>
  </si>
  <si>
    <t>CANOPLA ACABAMENTO CROMADO PARA INSTALACAO DE SPRINKLER, SOB FORRO, 15 MM</t>
  </si>
  <si>
    <t>00000585</t>
  </si>
  <si>
    <t>CANTONEIRA "U" ALUMINIO ABAS IGUAIS 1 ", E = 3/32 "</t>
  </si>
  <si>
    <t>00004777</t>
  </si>
  <si>
    <t>CANTONEIRA ACO ABAS IGUAIS (QUALQUER BITOLA), ESPESSURA ENTRE 1/8" E 1/4"</t>
  </si>
  <si>
    <t>00000587</t>
  </si>
  <si>
    <t>CANTONEIRA ALUMINIO ABAS DESIGUAIS 1" X 3/4 ", E = 1/8 "</t>
  </si>
  <si>
    <t>00000590</t>
  </si>
  <si>
    <t>CANTONEIRA ALUMINIO ABAS DESIGUAIS 2 1/2" X 1/2 ", E = 3/16 "</t>
  </si>
  <si>
    <t>21,20</t>
  </si>
  <si>
    <t>00000592</t>
  </si>
  <si>
    <t>CANTONEIRA ALUMINIO ABAS IGUAIS 1 ", E = 1/8 ", 25,40 X 3,17 MM (0,408 KG/M)</t>
  </si>
  <si>
    <t>00000586</t>
  </si>
  <si>
    <t>CANTONEIRA ALUMINIO ABAS IGUAIS 1 ", E = 3 /16 "</t>
  </si>
  <si>
    <t>00000591</t>
  </si>
  <si>
    <t>CANTONEIRA ALUMINIO ABAS IGUAIS 1 1/2 ", E = 3/16 "</t>
  </si>
  <si>
    <t>00000588</t>
  </si>
  <si>
    <t>CANTONEIRA ALUMINIO ABAS IGUAIS 1 1/4 ", E = 3/16 "</t>
  </si>
  <si>
    <t>00000589</t>
  </si>
  <si>
    <t>CANTONEIRA ALUMINIO ABAS IGUAIS 2 ", E = 1/4 "</t>
  </si>
  <si>
    <t>00000584</t>
  </si>
  <si>
    <t>CANTONEIRA ALUMINIO ABAS IGUAIS 2 ", E = 1/8 "</t>
  </si>
  <si>
    <t>21,79</t>
  </si>
  <si>
    <t>00004912</t>
  </si>
  <si>
    <t>CANTONEIRA DE ACO 3 "  X  3 "  X  1/4 "</t>
  </si>
  <si>
    <t>00000574</t>
  </si>
  <si>
    <t>CANTONEIRA FERRO GALVANIZADO DE ABAS IGUAIS, 1 1/2" X 1/4" (L X E), 3,40 KG/M</t>
  </si>
  <si>
    <t>00000567</t>
  </si>
  <si>
    <t>CANTONEIRA FERRO GALVANIZADO DE ABAS IGUAIS, 1" X 1/8" (L X E) , 1,20KG/M</t>
  </si>
  <si>
    <t>00000568</t>
  </si>
  <si>
    <t>CANTONEIRA FERRO GALVANIZADO DE ABAS IGUAIS, 2" X 3/8" (L X E), 6,9 KG/M</t>
  </si>
  <si>
    <t>00000569</t>
  </si>
  <si>
    <t>CANTONEIRA FERRO GALVANIZADO DE ABAS IGUAIS, 3/4" X 1/8" (L X E)</t>
  </si>
  <si>
    <t>00001165</t>
  </si>
  <si>
    <t>CAP OU TAMPAO DE FERRO GALVANIZADO, COM ROSCA BSP, DE 1 1/2"</t>
  </si>
  <si>
    <t>00001164</t>
  </si>
  <si>
    <t>CAP OU TAMPAO DE FERRO GALVANIZADO, COM ROSCA BSP, DE 1 1/4"</t>
  </si>
  <si>
    <t>00001162</t>
  </si>
  <si>
    <t>CAP OU TAMPAO DE FERRO GALVANIZADO, COM ROSCA BSP, DE 1/2"</t>
  </si>
  <si>
    <t>00012395</t>
  </si>
  <si>
    <t>CAP OU TAMPAO DE FERRO GALVANIZADO, COM ROSCA BSP, DE 1/4"</t>
  </si>
  <si>
    <t>00001170</t>
  </si>
  <si>
    <t>CAP OU TAMPAO DE FERRO GALVANIZADO, COM ROSCA BSP, DE 1"</t>
  </si>
  <si>
    <t>00001169</t>
  </si>
  <si>
    <t>CAP OU TAMPAO DE FERRO GALVANIZADO, COM ROSCA BSP, DE 2 1/2"</t>
  </si>
  <si>
    <t>00001166</t>
  </si>
  <si>
    <t>CAP OU TAMPAO DE FERRO GALVANIZADO, COM ROSCA BSP, DE 2"</t>
  </si>
  <si>
    <t>15,31</t>
  </si>
  <si>
    <t>00001163</t>
  </si>
  <si>
    <t>CAP OU TAMPAO DE FERRO GALVANIZADO, COM ROSCA BSP, DE 3/4"</t>
  </si>
  <si>
    <t>00012396</t>
  </si>
  <si>
    <t>CAP OU TAMPAO DE FERRO GALVANIZADO, COM ROSCA BSP, DE 3/8"</t>
  </si>
  <si>
    <t>00001168</t>
  </si>
  <si>
    <t>CAP OU TAMPAO DE FERRO GALVANIZADO, COM ROSCA BSP, DE 3"</t>
  </si>
  <si>
    <t>00001167</t>
  </si>
  <si>
    <t>CAP OU TAMPAO DE FERRO GALVANIZADO, COM ROSCA BSP, DE 4"</t>
  </si>
  <si>
    <t>00036331</t>
  </si>
  <si>
    <t>CAP PPR DN 20 MM, PARA AGUA QUENTE PREDIAL</t>
  </si>
  <si>
    <t>00036346</t>
  </si>
  <si>
    <t>CAP PPR DN 25 MM, PARA AGUA QUENTE PREDIAL</t>
  </si>
  <si>
    <t>00001210</t>
  </si>
  <si>
    <t>CAP PVC, ROSCAVEL, 1 1/2",  AGUA FRIA PREDIAL</t>
  </si>
  <si>
    <t>00001203</t>
  </si>
  <si>
    <t>CAP PVC, ROSCAVEL, 1 1/4",  AGUA FRIA PREDIAL</t>
  </si>
  <si>
    <t>00001197</t>
  </si>
  <si>
    <t>CAP PVC, ROSCAVEL, 1/2", PARA AGUA FRIA PREDIAL</t>
  </si>
  <si>
    <t>00001202</t>
  </si>
  <si>
    <t>CAP PVC, ROSCAVEL, 1",  PARA AGUA FRIA PREDIAL</t>
  </si>
  <si>
    <t>00001188</t>
  </si>
  <si>
    <t>CAP PVC, ROSCAVEL, 2 1/2",  AGUA FRIA PREDIAL</t>
  </si>
  <si>
    <t>00001211</t>
  </si>
  <si>
    <t>CAP PVC, ROSCAVEL, 2",  AGUA FRIA PREDIAL</t>
  </si>
  <si>
    <t>00001198</t>
  </si>
  <si>
    <t>CAP PVC, ROSCAVEL, 3/4",  PARA AGUA FRIA PREDIAL</t>
  </si>
  <si>
    <t>00001199</t>
  </si>
  <si>
    <t>CAP PVC, ROSCAVEL, 3",  AGUA FRIA PREDIAL</t>
  </si>
  <si>
    <t>00020088</t>
  </si>
  <si>
    <t>CAP PVC, SERIE R, DN 100 MM, PARA ESGOTO PREDIAL</t>
  </si>
  <si>
    <t>00020089</t>
  </si>
  <si>
    <t>CAP PVC, SERIE R, DN 150 MM, PARA ESGOTO PREDIAL</t>
  </si>
  <si>
    <t>00020087</t>
  </si>
  <si>
    <t>CAP PVC, SERIE R, DN 75 MM, PARA ESGOTO PREDIAL</t>
  </si>
  <si>
    <t>00001200</t>
  </si>
  <si>
    <t>CAP PVC, SOLDAVEL, DN 100 MM, SERIE NORMAL, PARA ESGOTO PREDIAL</t>
  </si>
  <si>
    <t>00012909</t>
  </si>
  <si>
    <t>CAP PVC, SOLDAVEL, DN 50 MM, SERIE NORMAL, PARA ESGOTO PREDIAL</t>
  </si>
  <si>
    <t>00012910</t>
  </si>
  <si>
    <t>CAP PVC, SOLDAVEL, DN 75 MM, SERIE NORMAL, PARA ESGOTO PREDIAL</t>
  </si>
  <si>
    <t>00001184</t>
  </si>
  <si>
    <t>CAP PVC, SOLDAVEL, 110 MM, PARA AGUA FRIA PREDIAL</t>
  </si>
  <si>
    <t>00001191</t>
  </si>
  <si>
    <t>CAP PVC, SOLDAVEL, 20 MM, PARA AGUA FRIA PREDIAL</t>
  </si>
  <si>
    <t>00001185</t>
  </si>
  <si>
    <t>CAP PVC, SOLDAVEL, 25 MM, PARA AGUA FRIA PREDIAL</t>
  </si>
  <si>
    <t>00001189</t>
  </si>
  <si>
    <t>CAP PVC, SOLDAVEL, 32 MM, PARA AGUA FRIA PREDIAL</t>
  </si>
  <si>
    <t>00001193</t>
  </si>
  <si>
    <t>CAP PVC, SOLDAVEL, 40 MM, PARA AGUA FRIA PREDIAL</t>
  </si>
  <si>
    <t>00001194</t>
  </si>
  <si>
    <t>CAP PVC, SOLDAVEL, 50 MM, PARA AGUA FRIA PREDIAL</t>
  </si>
  <si>
    <t>00001195</t>
  </si>
  <si>
    <t>CAP PVC, SOLDAVEL, 60 MM, PARA AGUA FRIA PREDIAL</t>
  </si>
  <si>
    <t>00001204</t>
  </si>
  <si>
    <t>CAP PVC, SOLDAVEL, 75 MM, PARA AGUA FRIA PREDIAL</t>
  </si>
  <si>
    <t>00001205</t>
  </si>
  <si>
    <t>CAP PVC, SOLDAVEL, 85 MM, PARA AGUA FRIA PREDIAL</t>
  </si>
  <si>
    <t>00001207</t>
  </si>
  <si>
    <t>CAP, PVC PBA, JE, DN 100 / DE 110 MM,  PARA REDE DE AGUA (NBR 10351)</t>
  </si>
  <si>
    <t>00001206</t>
  </si>
  <si>
    <t>CAP, PVC PBA, JE, DN 50 / DE 60 MM,  PARA REDE DE AGUA (NBR 10351)</t>
  </si>
  <si>
    <t>00001183</t>
  </si>
  <si>
    <t>CAP, PVC PBA, JE, DN 75 / DE 85 MM,  PARA REDE DE AGUA (NBR 10351)</t>
  </si>
  <si>
    <t>00012894</t>
  </si>
  <si>
    <t>CAPA PARA CHUVA EM PVC COM FORRO DE POLIESTER, COM CAPUZ (AMARELA OU AZUL)</t>
  </si>
  <si>
    <t>00012895</t>
  </si>
  <si>
    <t>CAPACETE DE SEGURANCA ABA FRONTAL COM SUSPENSAO DE POLIETILENO, SEM</t>
  </si>
  <si>
    <t>JUGULAR (CLASSE B)</t>
  </si>
  <si>
    <t>00001631</t>
  </si>
  <si>
    <t>CAPACITOR TRIFASICO, POTENCIA 2,5 KVAR, TENSAO 220 V, FORNECIDO COM CAPA</t>
  </si>
  <si>
    <t>PROTETORA, RESISTOR INTERNO A UNIDADE CAPACITIVA</t>
  </si>
  <si>
    <t>00001633</t>
  </si>
  <si>
    <t>CAPACITOR TRIFASICO, POTENCIA 5 KVAR, TENSAO 220 V, FORNECIDO COM CAPA</t>
  </si>
  <si>
    <t>00010818</t>
  </si>
  <si>
    <t>CAPIM BRAQUIARIA DECUMBENS/ BRAQUIARINHA, VC *70*% MINIMO</t>
  </si>
  <si>
    <t>24,64</t>
  </si>
  <si>
    <t>00039359</t>
  </si>
  <si>
    <t>CARENAGEM /TAMPA, EM PLASTICO, COR BRANCA, UTILIZADO EM KIT CHASSI METALICO</t>
  </si>
  <si>
    <t>PARA INSTALACAO HIDRAULICA DE CUBA SIMPLES SEM MAQUINA DE LAVAR ROUPA,</t>
  </si>
  <si>
    <t>LARGURA *355* MM X ALTURA *670* MM (COM FUROS E DEMAIS ENCAIXES)</t>
  </si>
  <si>
    <t>00039360</t>
  </si>
  <si>
    <t>PARA INSTALACAO HIDRAULICA DE TANQUE COM MAQUINA DE LAVAR ROUPA, LARGURA</t>
  </si>
  <si>
    <t>*360* MM X ALTURA *470* MM (COM FUROS E DEMAIS ENCAIXES)</t>
  </si>
  <si>
    <t>00010710</t>
  </si>
  <si>
    <t>CARPETE DE NYLON EM MANTA PARA TRAFEGO COMERCIAL PESADO, E = 6 A 7 MM</t>
  </si>
  <si>
    <t>(INSTALADO)</t>
  </si>
  <si>
    <t>00010709</t>
  </si>
  <si>
    <t>CARPETE DE NYLON EM MANTA PARA TRAFEGO COMERCIAL PESADO, E = 9 A 10 MM</t>
  </si>
  <si>
    <t>00039636</t>
  </si>
  <si>
    <t>CARPETE DE NYLON EM PLACAS 50 X 50 CM PARA TRAFEGO COMERCIAL PESADO, E = 6,5</t>
  </si>
  <si>
    <t>MM (INSTALADO)</t>
  </si>
  <si>
    <t>00010708</t>
  </si>
  <si>
    <t>CARPETE DE POLIESTER EM MANTA PARA TRAFEGO COMERCIAL PESADO, E = 4 A 5 MM</t>
  </si>
  <si>
    <t>22,45</t>
  </si>
  <si>
    <t>00039635</t>
  </si>
  <si>
    <t>CARPETE DE POLIPROPILENO EM MANTA PARA TRAFEGO COMERCIAL MEDIO, E = 5 A 6 MM</t>
  </si>
  <si>
    <t>00040913</t>
  </si>
  <si>
    <t>CARPINTEIRO AUXILIAR (MENSALISTA)</t>
  </si>
  <si>
    <t>00001214</t>
  </si>
  <si>
    <t>CARPINTEIRO DE ESQUADRIAS</t>
  </si>
  <si>
    <t>00040915</t>
  </si>
  <si>
    <t>CARPINTEIRO DE ESQUADRIAS (MENSALISTA)</t>
  </si>
  <si>
    <t>00001213</t>
  </si>
  <si>
    <t>CARPINTEIRO DE FORMAS</t>
  </si>
  <si>
    <t>00040914</t>
  </si>
  <si>
    <t>CARPINTEIRO DE FORMAS (MENSALISTA)</t>
  </si>
  <si>
    <t>00005091</t>
  </si>
  <si>
    <t>CARRANCA PARA JANELA VENEZIANA DE ABRIR, EM LATAO CROMADO, SIMPLES, PARA</t>
  </si>
  <si>
    <t>APARAFUSAR NA PAREDE</t>
  </si>
  <si>
    <t>00014615</t>
  </si>
  <si>
    <t>CARRINHO COM 2 PNEUS PARA TRANSPORTAR TUBO CONCRETO, ALTURA ATE 1,0 M E</t>
  </si>
  <si>
    <t>DIAMETRO ATE 1000MM, COM ESTRUTURA EM PERFIL OU TUBO METALICO</t>
  </si>
  <si>
    <t>00002711</t>
  </si>
  <si>
    <t>CARRINHO DE MAO DE ACO CAPACIDADE 50 A 60 L, PNEU COM CAMARA</t>
  </si>
  <si>
    <t>00037727</t>
  </si>
  <si>
    <t>CARROCERIA FIXA ABERTA DE MADEIRA PARA TRANSPORTE GERAL DE CARGA SECA</t>
  </si>
  <si>
    <t>DIMENSOES APROXIMADAS 2,25 X 4,10 X 0,50 M (INCLUI MONTAGEM, NAO INCLUI CAMINHAO)</t>
  </si>
  <si>
    <t>00037728</t>
  </si>
  <si>
    <t>DIMENSOES APROXIMADAS 2,5 X 5,5 X 0,50 M (INCLUI MONTAGEM, NAO INCLUI CAMINHAO)</t>
  </si>
  <si>
    <t>00037729</t>
  </si>
  <si>
    <t>DIMENSOES APROXIMADAS 2,5 X 6,00 X 0,50 M (INCLUI MONTAGEM, NAO INCLUI CAMINHAO)</t>
  </si>
  <si>
    <t>00037730</t>
  </si>
  <si>
    <t>DIMENSOES APROXIMADAS 2,5 X 6,5 X 0,50 M (INCLUI MONTAGEM, NAO INCLUI CAMINHAO)</t>
  </si>
  <si>
    <t>00037731</t>
  </si>
  <si>
    <t>DIMENSOES APROXIMADAS 2,5 X 7,00 X 0,50 M (INCLUI MONTAGEM, NAO INCLUI CAMINHAO)</t>
  </si>
  <si>
    <t>00037732</t>
  </si>
  <si>
    <t>DIMENSOES APROXIMADAS 2,5 X 7,5 X 0,50 M (INCLUI MONTAGEM, NAO INCLUI CAMINHAO)</t>
  </si>
  <si>
    <t>00042250</t>
  </si>
  <si>
    <t>CARVAO ANTRACITO PARA FILTRO, GRAO VARIANDO DE 0,8 ATE 1,1 MM, COEFICIENTE DE</t>
  </si>
  <si>
    <t>T</t>
  </si>
  <si>
    <t>UNIFORMIDADE MENOR QUE 1,7 MM</t>
  </si>
  <si>
    <t>00042256</t>
  </si>
  <si>
    <t>UNIFORMIDADE MENOR QUE 1,7 MM (DISTRIBUIDOR)</t>
  </si>
  <si>
    <t>00004743</t>
  </si>
  <si>
    <t>CASCALHO DE CAVA</t>
  </si>
  <si>
    <t>00004744</t>
  </si>
  <si>
    <t>CASCALHO DE RIO</t>
  </si>
  <si>
    <t>00004745</t>
  </si>
  <si>
    <t>CASCALHO LAVADO</t>
  </si>
  <si>
    <t>00036496</t>
  </si>
  <si>
    <t>CAVALETE PARA TALHA COM ESTRUTURA EM TUBO METALICO ALTURA MINIMA 3,2 M</t>
  </si>
  <si>
    <t>EQUIPADO COM RODAS DE BORRACHA PARA MOVIMENTACAO DE TUBOS DE CONCRETO NA</t>
  </si>
  <si>
    <t>CENTRAL DE PREMOLDADOS COM CAPACIDADE DE CARGA DE 3 TONELADAS</t>
  </si>
  <si>
    <t>00010630</t>
  </si>
  <si>
    <t>CAVALO MECANICO TRACAO 4X2, PESO BRUTO TOTAL COMBINADO 49000 KG, CAPACIDADE</t>
  </si>
  <si>
    <t>MAXIMA DE TRACAO *66000* KG, POTENCIA *360* CV (INCLUI CABINE E CHASSI, NAO INCLUI</t>
  </si>
  <si>
    <t>SEMIRREBOQUE)</t>
  </si>
  <si>
    <t>00037762</t>
  </si>
  <si>
    <t>CAVALO MECANICO TRACAO 4X2, PESO BRUTO TOTAL 16000 KG, CAPACIDADE MAXIMA DE</t>
  </si>
  <si>
    <t>TRACAO *36000* KG, DISTANCIA ENTRE EIXOS *3,56* M, POTENCIA *286* CV (INCLUI CABINE E</t>
  </si>
  <si>
    <t>CHASSI, NAO INCLUI SEMIRREBOQUE)</t>
  </si>
  <si>
    <t>00037763</t>
  </si>
  <si>
    <t>TRACAO *45000* KG, DISTANCIA ENTRE EIXOS *3,56* M, POTENCIA *330* CV (INCLUI CABINE E</t>
  </si>
  <si>
    <t>00041992</t>
  </si>
  <si>
    <t>TRACAO *80000* KG, POTENCIA *380* CV (INCLUI CABINE E CHASSI, NAO INCLUI</t>
  </si>
  <si>
    <t>00013215</t>
  </si>
  <si>
    <t>CAVALO MECANICO TRACAO 6X2, PESO BRUTO TOTAL COMBINADO 56000 KG, CAPACIDADE</t>
  </si>
  <si>
    <t>00004235</t>
  </si>
  <si>
    <t>CAVOUQUEIRO OU OPERADOR DE PERFURATRIZ / ROMPEDOR</t>
  </si>
  <si>
    <t>00040976</t>
  </si>
  <si>
    <t>CAVOUQUEIRO OU OPERADOR DE PERFURATRIZ / ROMPEDOR (MENSALISTA)</t>
  </si>
  <si>
    <t>00039013</t>
  </si>
  <si>
    <t>CENTRALIZADOR DE BARRA DE ACO (CHUMBADOR TIPO CARAMBOLA), PARA ACO ATE 20 MM</t>
  </si>
  <si>
    <t>00041967</t>
  </si>
  <si>
    <t>CERA  LIQUIDA</t>
  </si>
  <si>
    <t>00012760</t>
  </si>
  <si>
    <t>CHAPA ACO INOX AISI 304 NUMERO 4 (E = 6 MM), ACABAMENTO NUMERO 1 (LAMINADO A</t>
  </si>
  <si>
    <t>QUENTE, FOSCO)</t>
  </si>
  <si>
    <t>00012759</t>
  </si>
  <si>
    <t>CHAPA ACO INOX AISI 304 NUMERO 9 (E = 4 MM), ACABAMENTO NUMERO 1 (LAMINADO A</t>
  </si>
  <si>
    <t>00040424</t>
  </si>
  <si>
    <t>CHAPA DE ACO CARBONO LAMINADO A QUENTE, QUALIDADE ESTRUTURAL, BITOLA 3/16", E</t>
  </si>
  <si>
    <t>=4,75 MM (37,29 KG/M2)</t>
  </si>
  <si>
    <t>00001325</t>
  </si>
  <si>
    <t>CHAPA DE ACO FINA A FRIO BITOLA MSG 20, E = 0,90 MM (7,20 KG/M2)</t>
  </si>
  <si>
    <t>00001327</t>
  </si>
  <si>
    <t>CHAPA DE ACO FINA A FRIO BITOLA MSG 24, E = 0,60 MM (4,80 KG/M2)</t>
  </si>
  <si>
    <t>00001328</t>
  </si>
  <si>
    <t>CHAPA DE ACO FINA A FRIO BITOLA MSG 26, E = 0,45 MM (3,60 KG/M2)</t>
  </si>
  <si>
    <t>00001321</t>
  </si>
  <si>
    <t>CHAPA DE ACO FINA A QUENTE BITOLA MSG 13, E = 2,25 MM (18,00 KG/M2)</t>
  </si>
  <si>
    <t>00001318</t>
  </si>
  <si>
    <t>CHAPA DE ACO FINA A QUENTE BITOLA MSG 14, E = 2,00 MM (16,0 KG/M2)</t>
  </si>
  <si>
    <t>00001322</t>
  </si>
  <si>
    <t>CHAPA DE ACO FINA A QUENTE BITOLA MSG 16, E = 1,50 MM (12,00 KG/M2)</t>
  </si>
  <si>
    <t>00001323</t>
  </si>
  <si>
    <t>CHAPA DE ACO FINA A QUENTE BITOLA MSG 18, E = 1,20 MM (9,60 KG/M2)</t>
  </si>
  <si>
    <t>00001319</t>
  </si>
  <si>
    <t>CHAPA DE ACO FINA A QUENTE BITOLA MSG 3/16 ", E = 4,75 MM (38,00 KG/M2)</t>
  </si>
  <si>
    <t>00011026</t>
  </si>
  <si>
    <t>CHAPA DE ACO GALVANIZADA BITOLA GSG 14, E = 1,95 MM (15,60 KG/M2)</t>
  </si>
  <si>
    <t>00011027</t>
  </si>
  <si>
    <t>CHAPA DE ACO GALVANIZADA BITOLA GSG 16, E = 1,55 MM (12,40 KG/M2)</t>
  </si>
  <si>
    <t>00011046</t>
  </si>
  <si>
    <t>CHAPA DE ACO GALVANIZADA BITOLA GSG 18, E = 1,25 MM (10,00 KG/M2)</t>
  </si>
  <si>
    <t>00011047</t>
  </si>
  <si>
    <t>CHAPA DE ACO GALVANIZADA BITOLA GSG 19, E = 1,11 MM (8,88 KG/M2)</t>
  </si>
  <si>
    <t>00039630</t>
  </si>
  <si>
    <t>CHAPA DE ACO GALVANIZADA BITOLA GSG 20, E = 0,95 MM (7,60 KG/M2)</t>
  </si>
  <si>
    <t>43,87</t>
  </si>
  <si>
    <t>00011049</t>
  </si>
  <si>
    <t>CHAPA DE ACO GALVANIZADA BITOLA GSG 22, E = 0,80 MM (6,40 KG/M2)</t>
  </si>
  <si>
    <t>00039632</t>
  </si>
  <si>
    <t>CHAPA DE ACO GALVANIZADA BITOLA GSG 24, E = 0,65 MM (5,20 KG/M2)</t>
  </si>
  <si>
    <t>00011051</t>
  </si>
  <si>
    <t>CHAPA DE ACO GALVANIZADA BITOLA GSG 26, E = 0,50 MM (4,00 KG/M2)</t>
  </si>
  <si>
    <t>00011061</t>
  </si>
  <si>
    <t>CHAPA DE ACO GALVANIZADA BITOLA GSG 30, E = 0,35 MM (2,80 KG/M2)</t>
  </si>
  <si>
    <t>00001336</t>
  </si>
  <si>
    <t>CHAPA DE ACO GROSSA, ASTM A36, E = 1 " (25,40 MM) 199,18 KG/M2</t>
  </si>
  <si>
    <t>00001333</t>
  </si>
  <si>
    <t>CHAPA DE ACO GROSSA, ASTM A36, E = 1/2 " (12,70 MM) 99,59 KG/M2</t>
  </si>
  <si>
    <t>00001330</t>
  </si>
  <si>
    <t>CHAPA DE ACO GROSSA, ASTM A36, E = 1/4 " (6,35 MM) 49,79 KG/M2</t>
  </si>
  <si>
    <t>00010957</t>
  </si>
  <si>
    <t>CHAPA DE ACO GROSSA, ASTM A36, E = 3/4 " (19,05 MM) 149,39 KG/M2</t>
  </si>
  <si>
    <t>00001332</t>
  </si>
  <si>
    <t>CHAPA DE ACO GROSSA, ASTM A36, E = 3/8 " (9,53 MM) 74,69 KG/M2</t>
  </si>
  <si>
    <t>00001334</t>
  </si>
  <si>
    <t>CHAPA DE ACO GROSSA, ASTM A36, E = 5/8 " (15,88 MM) 124,49 KG/M2</t>
  </si>
  <si>
    <t>00001335</t>
  </si>
  <si>
    <t>CHAPA DE ACO GROSSA, ASTM A36, E = 7/8 " (22,23 MM) 174,28 KG/M2</t>
  </si>
  <si>
    <t>00040425</t>
  </si>
  <si>
    <t>CHAPA DE ACO GROSSA, SAE 1020, BITOLA 1/4", E = 6,35 MM (49,85 KG/M2)</t>
  </si>
  <si>
    <t>00001337</t>
  </si>
  <si>
    <t>CHAPA DE ACO XADREZ PARA PISOS, E = 1/4 " (6,30 MM) 54,53 KG/M2</t>
  </si>
  <si>
    <t>00011122</t>
  </si>
  <si>
    <t>CHAPA DE ALUMINIO, E = 3 MM, L = 1000 MM - 8,10 KG/M2 (LIGA 1200 - H14)</t>
  </si>
  <si>
    <t>00011123</t>
  </si>
  <si>
    <t>CHAPA DE ALUMINIO, E = 4 MM, L = 1000 MM - 10,8 KG/M2 (LIGA 1200 - H14)</t>
  </si>
  <si>
    <t>00011125</t>
  </si>
  <si>
    <t>CHAPA DE ALUMINIO, E = 5 MM, L = 1060 MM - 13,5 KG/M2 (LIGA 1200 - H14)</t>
  </si>
  <si>
    <t>00039416</t>
  </si>
  <si>
    <t>CHAPA DE GESSO ACARTONADO, RESISTENTE A UMIDADE (RU), COR VERDE, E = 12,5 MM,</t>
  </si>
  <si>
    <t>27,08</t>
  </si>
  <si>
    <t>1200 X 1800 MM (L X C)</t>
  </si>
  <si>
    <t>00039417</t>
  </si>
  <si>
    <t>1200 X 2400 MM (L X C)</t>
  </si>
  <si>
    <t>00039414</t>
  </si>
  <si>
    <t>CHAPA DE GESSO ACARTONADO, RESISTENTE AO FOGO (RF), COR ROSA, E = 12,5 MM, 1200</t>
  </si>
  <si>
    <t>X 1800 MM (L X C)</t>
  </si>
  <si>
    <t>00039415</t>
  </si>
  <si>
    <t>X 2400 MM (L X C)</t>
  </si>
  <si>
    <t>00039412</t>
  </si>
  <si>
    <t>CHAPA DE GESSO ACARTONADO, STANDARD (ST), COR BRANCA, E = 12,5 MM, 1200 X 1800</t>
  </si>
  <si>
    <t>MM (L X C)</t>
  </si>
  <si>
    <t>00039413</t>
  </si>
  <si>
    <t>CHAPA DE GESSO ACARTONADO, STANDARD (ST), COR BRANCA, E = 12,5 MM, 1200 X 2400</t>
  </si>
  <si>
    <t>18,96</t>
  </si>
  <si>
    <t>00001338</t>
  </si>
  <si>
    <t>CHAPA DE LAMINADO MELAMINICO, LISO BRILHANTE, DE *1,25 X 3,08* M, E = 0,8 MM</t>
  </si>
  <si>
    <t>00001340</t>
  </si>
  <si>
    <t>CHAPA DE LAMINADO MELAMINICO, LISO FOSCO, DE *1,25 X 3,08* M, E = 0,8 MM</t>
  </si>
  <si>
    <t>00001341</t>
  </si>
  <si>
    <t>CHAPA DE LAMINADO MELAMINICO, TEXTURIZADO, DE *1,25 X 3,08* M, E = 0,8 MM</t>
  </si>
  <si>
    <t>00001364</t>
  </si>
  <si>
    <t>CHAPA DE MADEIRA COMPENSADA DE PINUS, VIROLA OU EQUIVALENTE, DE *2,2 X 1,6* M, E =</t>
  </si>
  <si>
    <t>18,55</t>
  </si>
  <si>
    <t>10 MM</t>
  </si>
  <si>
    <t>00001361</t>
  </si>
  <si>
    <t>12 MM</t>
  </si>
  <si>
    <t>00001362</t>
  </si>
  <si>
    <t>15 MM</t>
  </si>
  <si>
    <t>00011131</t>
  </si>
  <si>
    <t>20 MM</t>
  </si>
  <si>
    <t>00011132</t>
  </si>
  <si>
    <t>25 MM</t>
  </si>
  <si>
    <t>00001363</t>
  </si>
  <si>
    <t>6 MM</t>
  </si>
  <si>
    <t>00011130</t>
  </si>
  <si>
    <t>8 MM</t>
  </si>
  <si>
    <t>00011134</t>
  </si>
  <si>
    <t>CHAPA DE MADEIRA COMPENSADA NAVAL (COM COLA FENOLICA), E = 10 MM, DE *1,60 X 2,20*</t>
  </si>
  <si>
    <t>00011135</t>
  </si>
  <si>
    <t>CHAPA DE MADEIRA COMPENSADA NAVAL (COM COLA FENOLICA), E = 12 MM, DE *1,60 X 2,20*</t>
  </si>
  <si>
    <t>00011136</t>
  </si>
  <si>
    <t>CHAPA DE MADEIRA COMPENSADA NAVAL (COM COLA FENOLICA), E = 15 MM, DE *1,60 X 2,20*</t>
  </si>
  <si>
    <t>00034743</t>
  </si>
  <si>
    <t>CHAPA DE MADEIRA COMPENSADA NAVAL (COM COLA FENOLICA), E = 18 MM, DE *1,60 X 2,20*</t>
  </si>
  <si>
    <t>00011137</t>
  </si>
  <si>
    <t>CHAPA DE MADEIRA COMPENSADA NAVAL (COM COLA FENOLICA), E = 20 MM, DE *1,60 X 2,20*</t>
  </si>
  <si>
    <t>00034745</t>
  </si>
  <si>
    <t>CHAPA DE MADEIRA COMPENSADA NAVAL (COM COLA FENOLICA), E = 25 MM, DE *1,60 X 2,20*</t>
  </si>
  <si>
    <t>00034746</t>
  </si>
  <si>
    <t>CHAPA DE MADEIRA COMPENSADA NAVAL (COM COLA FENOLICA), E = 4 MM, DE *1,60 X 2,20*</t>
  </si>
  <si>
    <t>00001360</t>
  </si>
  <si>
    <t>CHAPA DE MADEIRA COMPENSADA NAVAL (COM COLA FENOLICA), E = 6 MM, DE *1,60 X 2,20*</t>
  </si>
  <si>
    <t>00001346</t>
  </si>
  <si>
    <t>CHAPA DE MADEIRA COMPENSADA PLASTIFICADA PARA FORMA DE CONCRETO, DE 2,20 x</t>
  </si>
  <si>
    <t>1,10 M, E = 10 MM</t>
  </si>
  <si>
    <t>00001345</t>
  </si>
  <si>
    <t>1,10 M, E = 18 MM</t>
  </si>
  <si>
    <t>00001344</t>
  </si>
  <si>
    <t>1,10 M, E = 6 MM</t>
  </si>
  <si>
    <t>00001342</t>
  </si>
  <si>
    <t>CHAPA DE MADEIRA COMPENSADA PLASTIFICADA PARA FORMA DE CONCRETO, DE 2,20 X</t>
  </si>
  <si>
    <t>1,10 m, E = 14 MM</t>
  </si>
  <si>
    <t>00001347</t>
  </si>
  <si>
    <t>1,10 M, E = 12 MM</t>
  </si>
  <si>
    <t>00001349</t>
  </si>
  <si>
    <t>1,10 M, E = 20 MM</t>
  </si>
  <si>
    <t>00001350</t>
  </si>
  <si>
    <t>CHAPA DE MADEIRA COMPENSADA RESINADA PARA FORMA DE CONCRETO, DE *2,2 X 1,1* M,</t>
  </si>
  <si>
    <t>48,23</t>
  </si>
  <si>
    <t>E = 10 MM</t>
  </si>
  <si>
    <t>00001357</t>
  </si>
  <si>
    <t>E = 12 MM</t>
  </si>
  <si>
    <t>00001355</t>
  </si>
  <si>
    <t>E = 14 MM</t>
  </si>
  <si>
    <t>00001358</t>
  </si>
  <si>
    <t>E = 17 MM</t>
  </si>
  <si>
    <t>00001359</t>
  </si>
  <si>
    <t>E = 20 MM</t>
  </si>
  <si>
    <t>00001351</t>
  </si>
  <si>
    <t>E = 6 MM</t>
  </si>
  <si>
    <t>00034659</t>
  </si>
  <si>
    <t>CHAPA DE MDF BRANCO LISO 1 FACE, E = 12 MM, DE *2,75 X 1,85* M</t>
  </si>
  <si>
    <t>00034514</t>
  </si>
  <si>
    <t>CHAPA DE MDF BRANCO LISO 1 FACE, E = 15 MM, DE *2,75 X 1,85* M</t>
  </si>
  <si>
    <t>00034660</t>
  </si>
  <si>
    <t>CHAPA DE MDF BRANCO LISO 1 FACE, E = 18 MM, DE *2,75 X 1,85* M</t>
  </si>
  <si>
    <t>00034661</t>
  </si>
  <si>
    <t>CHAPA DE MDF BRANCO LISO 1 FACE, E = 25 MM, DE *2,75 X 1,85* M</t>
  </si>
  <si>
    <t>00034667</t>
  </si>
  <si>
    <t>CHAPA DE MDF BRANCO LISO 1 FACE, E = 6 MM, DE *2,75 X 1,85* M</t>
  </si>
  <si>
    <t>14,31</t>
  </si>
  <si>
    <t>00034668</t>
  </si>
  <si>
    <t>CHAPA DE MDF BRANCO LISO 1 FACE, E = 9 MM, DE *2,75 X 1,85* M</t>
  </si>
  <si>
    <t>00034741</t>
  </si>
  <si>
    <t>CHAPA DE MDF BRANCO LISO 2 FACES, E = 12 MM, DE *2,75 X 1,85* M</t>
  </si>
  <si>
    <t>20,58</t>
  </si>
  <si>
    <t>00034664</t>
  </si>
  <si>
    <t>CHAPA DE MDF BRANCO LISO 2 FACES, E = 15 MM, DE *2,75 X 1,85* M</t>
  </si>
  <si>
    <t>00034665</t>
  </si>
  <si>
    <t>CHAPA DE MDF BRANCO LISO 2 FACES, E = 18 MM, DE *2,75 X 1,85* M</t>
  </si>
  <si>
    <t>27,88</t>
  </si>
  <si>
    <t>00034666</t>
  </si>
  <si>
    <t>CHAPA DE MDF BRANCO LISO 2 FACES, E = 25 MM, DE *2,75 X 1,85* M</t>
  </si>
  <si>
    <t>42,12</t>
  </si>
  <si>
    <t>00034669</t>
  </si>
  <si>
    <t>CHAPA DE MDF BRANCO LISO 2 FACES, E = 6 MM, DE *2,75 X 1,85* M</t>
  </si>
  <si>
    <t>00034670</t>
  </si>
  <si>
    <t>CHAPA DE MDF BRANCO LISO 2 FACES, E = 9 MM, DE *2,75 X 1,85* M</t>
  </si>
  <si>
    <t>18,89</t>
  </si>
  <si>
    <t>00034671</t>
  </si>
  <si>
    <t>CHAPA DE MDF CRU, E = 12 MM, DE *2,75 X 1,85* M</t>
  </si>
  <si>
    <t>00034672</t>
  </si>
  <si>
    <t>CHAPA DE MDF CRU, E = 15 MM, DE *2,75 X 1,85* M</t>
  </si>
  <si>
    <t>00034673</t>
  </si>
  <si>
    <t>CHAPA DE MDF CRU, E = 18 MM, DE *2,75 X 1,85* M</t>
  </si>
  <si>
    <t>00034674</t>
  </si>
  <si>
    <t>CHAPA DE MDF CRU, E = 20 MM, DE *2,75 X 1,85* M</t>
  </si>
  <si>
    <t>00034675</t>
  </si>
  <si>
    <t>CHAPA DE MDF CRU, E = 25 MM, DE *2,75 X 1,85* M</t>
  </si>
  <si>
    <t>00034676</t>
  </si>
  <si>
    <t>CHAPA DE MDF CRU, E = 6 MM, DE *2,75 X 1,85* M</t>
  </si>
  <si>
    <t>00034677</t>
  </si>
  <si>
    <t>CHAPA DE MDF CRU, E = 9 MM, DE *2,75 X 1,85* M</t>
  </si>
  <si>
    <t>00040623</t>
  </si>
  <si>
    <t>CHAPA PARA EMENDA DE VIGA, EM ACO GROSSO, QUALIDADE ESTRUTURAL, BITOLA 3/16 ",</t>
  </si>
  <si>
    <t>E= 4,75 MM, 4 FUROS, LARGURA 45 MM, COMPRIMENTO 500 MM</t>
  </si>
  <si>
    <t>00011112</t>
  </si>
  <si>
    <t>CHAPA/BOBINA ALUMINIO, E = 0,5 MM, L = 300 MM - 0,41 KG/M (LIGA 1200 - H14)</t>
  </si>
  <si>
    <t>00011115</t>
  </si>
  <si>
    <t>CHAPA/BOBINA ALUMINIO, E = 0,8 MM, L = 1000 MM - 2,16 KG/M (LIGA 1200 - H14)</t>
  </si>
  <si>
    <t>00011113</t>
  </si>
  <si>
    <t>CHAPA/BOBINA ALUMINIO, E = 0,8 MM, L = 500 MM - 1,08 KG/M (LIGA 1200 - H14)</t>
  </si>
  <si>
    <t>00011114</t>
  </si>
  <si>
    <t>CHAPA/BOBINA ALUMINIO, E = 0,8 MM, L = 600 MM - 1,30 KG/M (LIGA 1200 - H14)</t>
  </si>
  <si>
    <t>00012083</t>
  </si>
  <si>
    <t>CHAVE BLINDADA TRIPOLAR PARA MOTORES, DO TIPO FACA, COM PORTA FUSIVEL DO TIPO</t>
  </si>
  <si>
    <t>CARTUCHO, CORRENTE NOMINAL DE 100 A, TENSAO NOMINAL DE 250 V</t>
  </si>
  <si>
    <t>00012081</t>
  </si>
  <si>
    <t>CARTUCHO, CORRENTE NOMINAL DE 30 A, TENSAO NOMINAL DE 250 V</t>
  </si>
  <si>
    <t>00012082</t>
  </si>
  <si>
    <t>CARTUCHO, CORRENTE NOMINAL DE 60 A, TENSAO NOMINAL DE 250 V</t>
  </si>
  <si>
    <t>00013354</t>
  </si>
  <si>
    <t>CHAVE DE PARTIDA DIRETA TRIFASICA, COM CAIXA TERMOPLASTICA, COM FUSIVEL DE 25 A,</t>
  </si>
  <si>
    <t>PARA MOTOR COM POTENCIA DE 7,5 CV E TENSAO DE 380 V</t>
  </si>
  <si>
    <t>00014057</t>
  </si>
  <si>
    <t>CHAVE DE PARTIDA DIRETA TRIFASICA, COM CAIXA TERMOPLASTICA, COM FUSIVEL DE 35 A,</t>
  </si>
  <si>
    <t>PARA MOTOR COM POTENCIA DE 5 CV E TENSAO DE 220 V</t>
  </si>
  <si>
    <t>00014058</t>
  </si>
  <si>
    <t>CHAVE DE PARTIDA DIRETA TRIFASICA, COM CAIXA TERMOPLASTICA, COM FUSIVEL DE 63 A,</t>
  </si>
  <si>
    <t>PARA MOTOR COM POTENCIA DE 10 CV E TENSAO DE 220 V</t>
  </si>
  <si>
    <t>00020971</t>
  </si>
  <si>
    <t>CHAVE DUPLA PARA CONEXOES TIPO STORZ, ENGATE RAPIDO 1 1/2" X 2 1/2", EM LATAO,</t>
  </si>
  <si>
    <t>PARA INSTALACAO PREDIAL COMBATE A INCENDIO</t>
  </si>
  <si>
    <t>00005047</t>
  </si>
  <si>
    <t>CHAVE FUSIVEL PARA REDES DE DISTRIBUICAO, TENSAO DE 15,0 KV, CORRENTE NOMINAL</t>
  </si>
  <si>
    <t>DO PORTA FUSIVEL DE 100 A, CAPACIDADE DE INTERRUPCAO SIMETRICA DE 7,10 KA,</t>
  </si>
  <si>
    <t>CAPACIDADE DE INTERRUPCAO ASSIMETRICA 10,00 KA</t>
  </si>
  <si>
    <t>00013369</t>
  </si>
  <si>
    <t>CHAVE SECCIONADORA-FUSIVEL BLINDADA TRIPOLAR, ABERTURA COM CARGA, PARA</t>
  </si>
  <si>
    <t>FUSIVEL NH00, CORRENTE NOMINAL DE 160 A, TENSAO DE 500 V</t>
  </si>
  <si>
    <t>00013370</t>
  </si>
  <si>
    <t>FUSIVEL NH01, CORRENTE NOMINAL DE 250 A, TENSAO DE 500 V</t>
  </si>
  <si>
    <t>00013279</t>
  </si>
  <si>
    <t>CHUMBADOR DE ACO TIPO PARABOLT, * 5/8" X 200* MM,  COM PORCA E ARRUELA</t>
  </si>
  <si>
    <t>00011977</t>
  </si>
  <si>
    <t>CHUMBADOR DE ACO, DIAMETRO 1/2", COMPRIMENTO 75 MM</t>
  </si>
  <si>
    <t>00011975</t>
  </si>
  <si>
    <t>CHUMBADOR DE ACO, DIAMETRO 5/8", COMPRIMENTO 6", COM PORCA</t>
  </si>
  <si>
    <t>00039746</t>
  </si>
  <si>
    <t>CHUMBADOR DE ACO, 1" X 600 MM, PARA POSTES DE ACO COM BASE, INCLUSO PORCA E</t>
  </si>
  <si>
    <t>ARRUELA</t>
  </si>
  <si>
    <t>00011976</t>
  </si>
  <si>
    <t>CHUMBADOR, DIAMETRO 1/4" COM PARAFUSO 1/4" X 40 MM</t>
  </si>
  <si>
    <t>00001368</t>
  </si>
  <si>
    <t>CHUVEIRO COMUM EM PLASTICO BRANCO, COM CANO, 3 TEMPERATURAS, 5500 W (110/220</t>
  </si>
  <si>
    <t>V)</t>
  </si>
  <si>
    <t>00001367</t>
  </si>
  <si>
    <t>CHUVEIRO COMUM EM PLASTICO CROMADO, COM CANO, 4 TEMPERATURAS (110/220 V)</t>
  </si>
  <si>
    <t>00007608</t>
  </si>
  <si>
    <t>CHUVEIRO PLASTICO BRANCO SIMPLES 5 '' PARA ACOPLAR EM HASTE 1/2 ", AGUA FRIA</t>
  </si>
  <si>
    <t>00041900</t>
  </si>
  <si>
    <t>CIMENTO ASFALTICO DE PETROLEO A GRANEL (CAP) 30/45 (COLETADO CAIXA NA ANP</t>
  </si>
  <si>
    <t>ACRESCIDO DE ICMS)</t>
  </si>
  <si>
    <t>00041899</t>
  </si>
  <si>
    <t>CIMENTO ASFALTICO DE PETROLEO A GRANEL (CAP) 50/70 (COLETADO CAIXA NA ANP</t>
  </si>
  <si>
    <t>00001380</t>
  </si>
  <si>
    <t>CIMENTO BRANCO</t>
  </si>
  <si>
    <t>00001375</t>
  </si>
  <si>
    <t>CIMENTO IMPERMEABILIZANTE DE PEGA ULTRARRAPIDA PARA TAMPONAMENTOS</t>
  </si>
  <si>
    <t>10,29</t>
  </si>
  <si>
    <t>00001379</t>
  </si>
  <si>
    <t>CIMENTO PORTLAND COMPOSTO CP II-32</t>
  </si>
  <si>
    <t>00010511</t>
  </si>
  <si>
    <t>CIMENTO PORTLAND COMPOSTO CP II-32 (SACO DE 50 KG)</t>
  </si>
  <si>
    <t>50KG</t>
  </si>
  <si>
    <t>00013284</t>
  </si>
  <si>
    <t>CIMENTO PORTLAND DE ALTO FORNO (AF) CP III-32</t>
  </si>
  <si>
    <t>00025974</t>
  </si>
  <si>
    <t>CIMENTO PORTLAND ESTRUTURAL BRANCO CPB-32</t>
  </si>
  <si>
    <t>00001382</t>
  </si>
  <si>
    <t>CIMENTO PORTLAND POZOLANICO CP IV- 32</t>
  </si>
  <si>
    <t>00034753</t>
  </si>
  <si>
    <t>CIMENTO PORTLAND POZOLANICO CP IV-32</t>
  </si>
  <si>
    <t>00000420</t>
  </si>
  <si>
    <t>CINTA CIRCULAR EM ACO GALVANIZADO DE 150 MM DE DIAMETRO PARA FIXACAO DE CAIXA</t>
  </si>
  <si>
    <t>MEDICAO, INCLUI PARAFUSOS E PORCAS</t>
  </si>
  <si>
    <t>00012327</t>
  </si>
  <si>
    <t>CINTA CIRCULAR EM ACO GALVANIZADO DE 210 MM DE DIAMETRO PARA INSTALACAO DE</t>
  </si>
  <si>
    <t>TRANSFORMADOR EM POSTE DE CONCRETO</t>
  </si>
  <si>
    <t>00036148</t>
  </si>
  <si>
    <t>CINTURAO DE SEGURANCA TIPO PARAQUEDISTA, FIVELA EM ACO, AJUSTE NO</t>
  </si>
  <si>
    <t>SUSPENSARIO, CINTURA E PERNAS</t>
  </si>
  <si>
    <t>00012329</t>
  </si>
  <si>
    <t>COBRE ELETROLITICO EM BARRA OU CHAPA</t>
  </si>
  <si>
    <t>00001339</t>
  </si>
  <si>
    <t>COLA A BASE DE RESINA SINTETICA PARA CHAPA DE LAMINADO MELAMINICO</t>
  </si>
  <si>
    <t>00011849</t>
  </si>
  <si>
    <t>COLA BRANCA BASE PVA</t>
  </si>
  <si>
    <t>00037418</t>
  </si>
  <si>
    <t>COLAR DE TOMADA EM POLIPROPILENO, PP, COM PARAFUSOS, PARA PEAD, 63 X 1/2" -</t>
  </si>
  <si>
    <t>LIGACAO PREDIAL DE AGUA</t>
  </si>
  <si>
    <t>00037419</t>
  </si>
  <si>
    <t>COLAR DE TOMADA EM POLIPROPILENO, PP, COM PARAFUSOS, PARA PEAD, 63 X 3/4" -</t>
  </si>
  <si>
    <t>00001427</t>
  </si>
  <si>
    <t>COLAR TOMADA PVC, COM TRAVAS, SAIDA COM ROSCA, DE 110 MM X 1/2" OU 110 MM X 3/4",</t>
  </si>
  <si>
    <t>PARA LIGACAO PREDIAL DE AGUA</t>
  </si>
  <si>
    <t>00001402</t>
  </si>
  <si>
    <t>COLAR TOMADA PVC, COM TRAVAS, SAIDA COM ROSCA, DE 32 MM X 1/2" OU 32 MM X 3/4",</t>
  </si>
  <si>
    <t>00001420</t>
  </si>
  <si>
    <t>COLAR TOMADA PVC, COM TRAVAS, SAIDA COM ROSCA, DE 40 MM X 1/2" OU 40 MM X 3/4",</t>
  </si>
  <si>
    <t>00001419</t>
  </si>
  <si>
    <t>COLAR TOMADA PVC, COM TRAVAS, SAIDA COM ROSCA, DE 50 MM X 1/2" OU 50 MM X 3/4",</t>
  </si>
  <si>
    <t>00001414</t>
  </si>
  <si>
    <t>COLAR TOMADA PVC, COM TRAVAS, SAIDA COM ROSCA, DE 60 MM X 1/2" OU 60 MM X 3/4",</t>
  </si>
  <si>
    <t>00001413</t>
  </si>
  <si>
    <t>COLAR TOMADA PVC, COM TRAVAS, SAIDA COM ROSCA, DE 75 MM X 1/2" OU 75 MM X 3/4",</t>
  </si>
  <si>
    <t>00001412</t>
  </si>
  <si>
    <t>COLAR TOMADA PVC, COM TRAVAS, SAIDA COM ROSCA, DE 85 MM X 1/2" OU 85 MM X 3/4",</t>
  </si>
  <si>
    <t>00001411</t>
  </si>
  <si>
    <t>COLAR TOMADA PVC, COM TRAVAS, SAIDA ROSCAVEL COM BUCHA DE LATAO, DE 110 MM X</t>
  </si>
  <si>
    <t>27,86</t>
  </si>
  <si>
    <t>1/2" OU 110 MM X 3/4", PARA LIGACAO PREDIAL DE AGUA</t>
  </si>
  <si>
    <t>00001406</t>
  </si>
  <si>
    <t>COLAR TOMADA PVC, COM TRAVAS, SAIDA ROSCAVEL COM BUCHA DE LATAO, DE 60 MM X</t>
  </si>
  <si>
    <t>1/2" OU 60 MM X 3/4", PARA LIGACAO PREDIAL DE AGUA</t>
  </si>
  <si>
    <t>00001407</t>
  </si>
  <si>
    <t>COLAR TOMADA PVC, COM TRAVAS, SAIDA ROSCAVEL COM BUCHA DE LATAO, DE 75 MM X</t>
  </si>
  <si>
    <t>23,07</t>
  </si>
  <si>
    <t>1/2" OU 75 MM X 3/4", PARA LIGACAO PREDIAL DE AGUA</t>
  </si>
  <si>
    <t>00001404</t>
  </si>
  <si>
    <t>COLAR TOMADA PVC, COM TRAVAS, SAIDA ROSCAVEL COM BUCHA DE LATAO, DE 85 MM X</t>
  </si>
  <si>
    <t>1/2" OU 85 MM X 3/4", PARA LIGACAO PREDIAL DE AGUA</t>
  </si>
  <si>
    <t>00011281</t>
  </si>
  <si>
    <t>COMPACTADOR DE SOLO A PERCUSSAO (SOQUETE), COM MOTOR GASOLINA DE 4 TEMPOS,</t>
  </si>
  <si>
    <t>PESO ENTRE 55 E 65 KG, FORCA DE IMPACTO DE 1.000 A 1.500 KGF, FREQUENCIA DE 600 A</t>
  </si>
  <si>
    <t>700 GOLPES POR MINUTO, VELOCIDADE DE TRABALHO ENTRE 10 E 15 M/MIN, POTENCIA</t>
  </si>
  <si>
    <t>ENTRE 2,00 E 3,00 HP</t>
  </si>
  <si>
    <t>00040699</t>
  </si>
  <si>
    <t>COMPACTADOR DE SOLO, TIPO PLACA VIBRATORIA NAO REVERSIVEL, COM MOTOR A</t>
  </si>
  <si>
    <t>GASOLINA DE 4 TEMPOS, PESO ENTRE 80 E 120 KG, FORCA CENTRIFUGA ENTRE 1300 E 2000</t>
  </si>
  <si>
    <t>KGF, LARGURA DE TRABALHO ENTRE 400 E 500 MM, FREQUENCIA DE VIBRACAO ENTRE 4800</t>
  </si>
  <si>
    <t>E 6000 RPM, VELOCIDADEDE TRABALHO ENTRE 20 E 30 M/MIN, POTENCIA ENTRE 5,0 E 6,0 HP</t>
  </si>
  <si>
    <t>00040701</t>
  </si>
  <si>
    <t>COMPACTADOR DE SOLO, TIPO PLACA VIBRATORIA REVERSIVEL, COM MOTOR A DIESEL,</t>
  </si>
  <si>
    <t>PESO ENTRE 700 E 820 KG, FORCA CENTRIFUGA ENTRE 6.200 E 10.000 KGF, LARGURA DE</t>
  </si>
  <si>
    <t>TRABALHO ENTRE 650 E 720 MM, FREQUENCIA DE VIBRACAO ENTRE 3.000 E 3.500 RPM,</t>
  </si>
  <si>
    <t>VELOCIDADE DE TRABALHOENTRE 25 E 30 M/MIN, POTENCIA ENTRE 13,0 E 15,0 HP</t>
  </si>
  <si>
    <t>00001442</t>
  </si>
  <si>
    <t>COMPACTADOR DE SOLO, TIPO PLACA VIBRATORIA REVERSIVEL, COM MOTOR A GASOLINA</t>
  </si>
  <si>
    <t>DE 4 TEMPOS, PESO ENTRE 125 E 150 KG, FORCA CENTRIFUGA ENTRE 2500 E 2800 KGF,</t>
  </si>
  <si>
    <t>LARGURA DE TRABALHO ENTRE 400 E 450 MM, FREQUENCIA DE VIBRACAO ENTRE 4.300 E</t>
  </si>
  <si>
    <t>4.500 RPM, VELOCIDADE DE TRABALHO ENTRE 15 E 20 M/MIN, POTENCIA ENTRE 5,5 E 6,0 HP</t>
  </si>
  <si>
    <t>00013457</t>
  </si>
  <si>
    <t>DE 4 TEMPOS, PESO ENTRE 150 E 175 KG, FORCA CENTRIFUGA ENTRE 2800 E 3100 KGF,</t>
  </si>
  <si>
    <t>LARGURA DE TRABALHO ENTRE 450 E 520 MM, FREQUENCIA DE VIBRACAO ENTRE 4.000 E</t>
  </si>
  <si>
    <t>00040700</t>
  </si>
  <si>
    <t>DE 4 TEMPOS, PESO ENTRE 160 E 265 KG, FORCA CENTRIFUGA ENTRE 2750 E 4000 KGF,</t>
  </si>
  <si>
    <t>LARGURA DE TRABALHO ENTRE 430 E 550 MM, FREQUENCIA DE VIBRACAO ENTRE 4000 E</t>
  </si>
  <si>
    <t>5500 RPM, VELOCIDADE DETRABALHO ENTRE 20 E 25 M/MIN, POTENCIA ENTRE 7,5 E 9,0 HP</t>
  </si>
  <si>
    <t>00013458</t>
  </si>
  <si>
    <t>COMPACTADOR DE SOLOS DE PERCURSAO (SOQUETE) COM MOTOR A GASOLINA 4 TEMPOS</t>
  </si>
  <si>
    <t>00036524</t>
  </si>
  <si>
    <t>COMPRESSOR DE AR ESTACIONARIO, VAZAO 620 PCM, PRESSAO EFETIVA DE TRABALHO 109</t>
  </si>
  <si>
    <t>PSI, MOTOR ELETRICO, POTENCIA 127 CV</t>
  </si>
  <si>
    <t>00036526</t>
  </si>
  <si>
    <t>COMPRESSOR DE AR REBOCAVEL VAZAO 400 PCM, PRESSAO EFETIVA DE TRABALHO 102</t>
  </si>
  <si>
    <t>PSI, MOTOR DIESEL, POTENCIA 110 CV</t>
  </si>
  <si>
    <t>00036523</t>
  </si>
  <si>
    <t>COMPRESSOR DE AR REBOCAVEL VAZAO 748 PCM, PRESSAO EFETIVA DE TRABALHO 102</t>
  </si>
  <si>
    <t>PSI, MOTOR DIESEL, POTENCIA 210 CV</t>
  </si>
  <si>
    <t>00036527</t>
  </si>
  <si>
    <t>COMPRESSOR DE AR REBOCAVEL VAZAO 860 PCM, PRESSAO EFETIVA DE TRABALHO 102</t>
  </si>
  <si>
    <t>PSI, MOTOR DIESEL, POTENCIA 250 CV</t>
  </si>
  <si>
    <t>00013803</t>
  </si>
  <si>
    <t>COMPRESSOR DE AR REBOCAVEL, VAZAO *89* PCM, PRESSAO EFETIVA DE TRABALHO *102*</t>
  </si>
  <si>
    <t>PSI, MOTOR DIESEL, POTENCIA *20* CV</t>
  </si>
  <si>
    <t>00038642</t>
  </si>
  <si>
    <t>COMPRESSOR DE AR REBOCAVEL, VAZAO 152 PCM, PRESSAO EFETIVA DE TRABALHO 102</t>
  </si>
  <si>
    <t>PSI, MOTOR DIESEL, POTENCIA 31,5 KW</t>
  </si>
  <si>
    <t>00036522</t>
  </si>
  <si>
    <t>COMPRESSOR DE AR REBOCAVEL, VAZAO 189 PCM, PRESSAO EFETIVA DE TRABALHO 102</t>
  </si>
  <si>
    <t>PSI, MOTOR DIESEL, POTENCIA 63 CV</t>
  </si>
  <si>
    <t>00036525</t>
  </si>
  <si>
    <t>COMPRESSOR DE AR REBOCAVEL, VAZAO 250 PCM, PRESSAO EFETIVA DE TRABALHO 102</t>
  </si>
  <si>
    <t>PSI, MOTOR DIESEL, POTENCIA 81 CV</t>
  </si>
  <si>
    <t>00041991</t>
  </si>
  <si>
    <t>COMPRESSOR DE AR, VAZAO DE 10 PCM, RESERVATORIO 100 L, PRESSAO DE TRABALHO</t>
  </si>
  <si>
    <t>ENTRE 6,9 E 9,7 BAR,  POTENCIA 2 HP, TENSAO 110/220 V (COLETADO CAIXA)</t>
  </si>
  <si>
    <t>00034348</t>
  </si>
  <si>
    <t>CONCERTINA CLIPADA (DUPLA) EM ACO GALVANIZADO DE ALTA RESISTENCIA, COM ESPIRAL</t>
  </si>
  <si>
    <t>DE 300 MM, D = 2,76 MM</t>
  </si>
  <si>
    <t>00034347</t>
  </si>
  <si>
    <t>CONCERTINA SIMPLES EM ACO GALVANIZADO DE ALTA RESISTENCIA, COM ESPIRAL DE 300</t>
  </si>
  <si>
    <t>MM, D = 2,76 MM</t>
  </si>
  <si>
    <t>00011146</t>
  </si>
  <si>
    <t>CONCRETO AUTOADENSAVEL (CAA) CLASSE DE RESISTENCIA C15, ESPALHAMENTO SF2,</t>
  </si>
  <si>
    <t>INCLUI SERVICO DE BOMBEAMENTO (NBR 15823)</t>
  </si>
  <si>
    <t>00011147</t>
  </si>
  <si>
    <t>CONCRETO AUTOADENSAVEL (CAA) CLASSE DE RESISTENCIA C20, ESPALHAMENTO SF2,</t>
  </si>
  <si>
    <t>00034872</t>
  </si>
  <si>
    <t>CONCRETO AUTOADENSAVEL (CAA) CLASSE DE RESISTENCIA C25, ESPALHAMENTO SF2,</t>
  </si>
  <si>
    <t>00034491</t>
  </si>
  <si>
    <t>CONCRETO AUTOADENSAVEL (CAA) CLASSE DE RESISTENCIA C30, ESPALHAMENTO SF2,</t>
  </si>
  <si>
    <t>00034770</t>
  </si>
  <si>
    <t>CONCRETO BETUMINOSO USINADO A QUENTE (CBUQ) PARA PAVIMENTACAO ASFALTICA,</t>
  </si>
  <si>
    <t>PADRAO DNIT, FAIXA C, COM CAP 30/45 - AQUISICAO POSTO USINA</t>
  </si>
  <si>
    <t>00001518</t>
  </si>
  <si>
    <t>PADRAO DNIT, FAIXA C, COM CAP 50/70 - AQUISICAO POSTO USINA</t>
  </si>
  <si>
    <t>00041965</t>
  </si>
  <si>
    <t>PADRAO DNIT, PARA BINDER, COM CAP 50/70 - AQUISICAO POSTO USINA</t>
  </si>
  <si>
    <t>00034492</t>
  </si>
  <si>
    <t>CONCRETO USINADO BOMBEAVEL, CLASSE DE RESISTENCIA C20, COM BRITA 0 E 1, SLUMP =</t>
  </si>
  <si>
    <t>100 +/- 20 MM, EXCLUI SERVICO DE BOMBEAMENTO (NBR 8953)</t>
  </si>
  <si>
    <t>00001524</t>
  </si>
  <si>
    <t>100 +/- 20 MM, INCLUI SERVICO DE BOMBEAMENTO (NBR 8953)</t>
  </si>
  <si>
    <t>00038404</t>
  </si>
  <si>
    <t>130 +/- 20 MM, EXCLUI SERVICO DE BOMBEAMENTO (NBR 8953)</t>
  </si>
  <si>
    <t>00039849</t>
  </si>
  <si>
    <t>190 +/- 20 MM, INCLUI SERVICO DE BOMBEAMENTO (NBR 8953)</t>
  </si>
  <si>
    <t>00038464</t>
  </si>
  <si>
    <t>CONCRETO USINADO BOMBEAVEL, CLASSE DE RESISTENCIA C20, COM BRITA 0, SLUMP = 220</t>
  </si>
  <si>
    <t>+/- 20 MM, INCLUI SERVICO DE BOMBEAMENTO (NBR 8953)</t>
  </si>
  <si>
    <t>00034493</t>
  </si>
  <si>
    <t>CONCRETO USINADO BOMBEAVEL, CLASSE DE RESISTENCIA C25, COM BRITA 0 E 1, SLUMP =</t>
  </si>
  <si>
    <t>00001527</t>
  </si>
  <si>
    <t>00038405</t>
  </si>
  <si>
    <t>00038408</t>
  </si>
  <si>
    <t>190 +/- 20 MM, EXCLUI SERVICO DE BOMBEAMENTO (NBR 8953)</t>
  </si>
  <si>
    <t>00034494</t>
  </si>
  <si>
    <t>CONCRETO USINADO BOMBEAVEL, CLASSE DE RESISTENCIA C30, COM BRITA 0 E 1, SLUMP =</t>
  </si>
  <si>
    <t>00001525</t>
  </si>
  <si>
    <t>00038406</t>
  </si>
  <si>
    <t>00038409</t>
  </si>
  <si>
    <t>00034495</t>
  </si>
  <si>
    <t>CONCRETO USINADO BOMBEAVEL, CLASSE DE RESISTENCIA C35, COM BRITA 0 E 1, SLUMP =</t>
  </si>
  <si>
    <t>00011145</t>
  </si>
  <si>
    <t>00034496</t>
  </si>
  <si>
    <t>CONCRETO USINADO BOMBEAVEL, CLASSE DE RESISTENCIA C40, COM BRITA 0 E 1, SLUMP =</t>
  </si>
  <si>
    <t>00034479</t>
  </si>
  <si>
    <t>00034481</t>
  </si>
  <si>
    <t>CONCRETO USINADO BOMBEAVEL, CLASSE DE RESISTENCIA C45, COM BRITA 0 E 1, SLUMP =</t>
  </si>
  <si>
    <t>00034483</t>
  </si>
  <si>
    <t>CONCRETO USINADO BOMBEAVEL, CLASSE DE RESISTENCIA C50, COM BRITA 0 E 1, SLUMP =</t>
  </si>
  <si>
    <t>00034485</t>
  </si>
  <si>
    <t>CONCRETO USINADO BOMBEAVEL, CLASSE DE RESISTENCIA C60, COM BRITA 0 E 1, SLUMP =</t>
  </si>
  <si>
    <t>00034497</t>
  </si>
  <si>
    <t>CONCRETO USINADO BOMBEAVEL, CLASSE DE RESISTENCIA C80, COM BRITA 0 E 1, SLUMP =</t>
  </si>
  <si>
    <t>00014041</t>
  </si>
  <si>
    <t>CONCRETO USINADO CONVENCIONAL (NAO BOMBEAVEL) CLASSE DE RESISTENCIA C10,</t>
  </si>
  <si>
    <t>COM BRITA 1 E 2, SLUMP = 80 MM +/- 10 MM (NBR 8953)</t>
  </si>
  <si>
    <t>00001523</t>
  </si>
  <si>
    <t>CONCRETO USINADO CONVENCIONAL (NAO BOMBEAVEL) CLASSE DE RESISTENCIA C15,</t>
  </si>
  <si>
    <t>00014052</t>
  </si>
  <si>
    <t>CONDULETE DE ALUMINIO TIPO B, PARA ELETRODUTO ROSCAVEL DE 1/2", COM TAMPA</t>
  </si>
  <si>
    <t>CEGA</t>
  </si>
  <si>
    <t>00014054</t>
  </si>
  <si>
    <t>CONDULETE DE ALUMINIO TIPO B, PARA ELETRODUTO ROSCAVEL DE 1", COM TAMPA CEGA</t>
  </si>
  <si>
    <t>00014053</t>
  </si>
  <si>
    <t>CONDULETE DE ALUMINIO TIPO B, PARA ELETRODUTO ROSCAVEL DE 3/4", COM TAMPA</t>
  </si>
  <si>
    <t>8,21</t>
  </si>
  <si>
    <t>00002558</t>
  </si>
  <si>
    <t>CONDULETE DE ALUMINIO TIPO C, PARA ELETRODUTO ROSCAVEL DE 1/2", COM TAMPA</t>
  </si>
  <si>
    <t>00002560</t>
  </si>
  <si>
    <t>CONDULETE DE ALUMINIO TIPO C, PARA ELETRODUTO ROSCAVEL DE 1", COM TAMPA CEGA</t>
  </si>
  <si>
    <t>00002559</t>
  </si>
  <si>
    <t>CONDULETE DE ALUMINIO TIPO C, PARA ELETRODUTO ROSCAVEL DE 3/4", COM TAMPA</t>
  </si>
  <si>
    <t>00002592</t>
  </si>
  <si>
    <t>CONDULETE DE ALUMINIO TIPO C, PARA ELETRODUTO ROSCAVEL DE 4", COM TAMPA CEGA</t>
  </si>
  <si>
    <t>00002566</t>
  </si>
  <si>
    <t>CONDULETE DE ALUMINIO TIPO E, PARA ELETRODUTO ROSCAVEL DE 1  1/4", COM TAMPA</t>
  </si>
  <si>
    <t>00002589</t>
  </si>
  <si>
    <t>CONDULETE DE ALUMINIO TIPO E, PARA ELETRODUTO ROSCAVEL DE 1 1/2", COM TAMPA</t>
  </si>
  <si>
    <t>00002591</t>
  </si>
  <si>
    <t>CONDULETE DE ALUMINIO TIPO E, PARA ELETRODUTO ROSCAVEL DE 1/2", COM TAMPA</t>
  </si>
  <si>
    <t>00002590</t>
  </si>
  <si>
    <t>CONDULETE DE ALUMINIO TIPO E, PARA ELETRODUTO ROSCAVEL DE 1", COM TAMPA CEGA</t>
  </si>
  <si>
    <t>00002567</t>
  </si>
  <si>
    <t>CONDULETE DE ALUMINIO TIPO E, PARA ELETRODUTO ROSCAVEL DE 2", COM TAMPA CEGA</t>
  </si>
  <si>
    <t>28,29</t>
  </si>
  <si>
    <t>00002565</t>
  </si>
  <si>
    <t>CONDULETE DE ALUMINIO TIPO E, PARA ELETRODUTO ROSCAVEL DE 3/4", COM TAMPA</t>
  </si>
  <si>
    <t>00002568</t>
  </si>
  <si>
    <t>CONDULETE DE ALUMINIO TIPO E, PARA ELETRODUTO ROSCAVEL DE 3", COM TAMPA CEGA</t>
  </si>
  <si>
    <t>00002594</t>
  </si>
  <si>
    <t>CONDULETE DE ALUMINIO TIPO E, PARA ELETRODUTO ROSCAVEL DE 4", COM TAMPA CEGA</t>
  </si>
  <si>
    <t>00002587</t>
  </si>
  <si>
    <t>CONDULETE DE ALUMINIO TIPO LR, PARA ELETRODUTO ROSCAVEL DE 1 1/2", COM TAMPA</t>
  </si>
  <si>
    <t>00002588</t>
  </si>
  <si>
    <t>CONDULETE DE ALUMINIO TIPO LR, PARA ELETRODUTO ROSCAVEL DE 1 1/4", COM TAMPA</t>
  </si>
  <si>
    <t>00002569</t>
  </si>
  <si>
    <t>CONDULETE DE ALUMINIO TIPO LR, PARA ELETRODUTO ROSCAVEL DE 1/2", COM TAMPA</t>
  </si>
  <si>
    <t>00002570</t>
  </si>
  <si>
    <t>CONDULETE DE ALUMINIO TIPO LR, PARA ELETRODUTO ROSCAVEL DE 1", COM TAMPA CEGA</t>
  </si>
  <si>
    <t>00002571</t>
  </si>
  <si>
    <t>CONDULETE DE ALUMINIO TIPO LR, PARA ELETRODUTO ROSCAVEL DE 2", COM TAMPA CEGA</t>
  </si>
  <si>
    <t>00002593</t>
  </si>
  <si>
    <t>CONDULETE DE ALUMINIO TIPO LR, PARA ELETRODUTO ROSCAVEL DE 3/4", COM TAMPA</t>
  </si>
  <si>
    <t>00002572</t>
  </si>
  <si>
    <t>CONDULETE DE ALUMINIO TIPO LR, PARA ELETRODUTO ROSCAVEL DE 3", COM TAMPA CEGA</t>
  </si>
  <si>
    <t>00002595</t>
  </si>
  <si>
    <t>CONDULETE DE ALUMINIO TIPO LR, PARA ELETRODUTO ROSCAVEL DE 4", COM TAMPA CEGA</t>
  </si>
  <si>
    <t>00002576</t>
  </si>
  <si>
    <t>CONDULETE DE ALUMINIO TIPO T, PARA ELETRODUTO ROSCAVEL DE 1 1/2", COM TAMPA</t>
  </si>
  <si>
    <t>00002575</t>
  </si>
  <si>
    <t>CONDULETE DE ALUMINIO TIPO T, PARA ELETRODUTO ROSCAVEL DE 1 1/4", COM TAMPA</t>
  </si>
  <si>
    <t>00002573</t>
  </si>
  <si>
    <t>CONDULETE DE ALUMINIO TIPO T, PARA ELETRODUTO ROSCAVEL DE 1/2", COM TAMPA CEGA</t>
  </si>
  <si>
    <t>00002586</t>
  </si>
  <si>
    <t>CONDULETE DE ALUMINIO TIPO T, PARA ELETRODUTO ROSCAVEL DE 1", COM TAMPA CEGA</t>
  </si>
  <si>
    <t>00002577</t>
  </si>
  <si>
    <t>CONDULETE DE ALUMINIO TIPO T, PARA ELETRODUTO ROSCAVEL DE 2", COM TAMPA CEGA</t>
  </si>
  <si>
    <t>00002574</t>
  </si>
  <si>
    <t>CONDULETE DE ALUMINIO TIPO T, PARA ELETRODUTO ROSCAVEL DE 3/4", COM TAMPA CEGA</t>
  </si>
  <si>
    <t>00002578</t>
  </si>
  <si>
    <t>CONDULETE DE ALUMINIO TIPO T, PARA ELETRODUTO ROSCAVEL DE 3", COM TAMPA CEGA</t>
  </si>
  <si>
    <t>113,06</t>
  </si>
  <si>
    <t>00002585</t>
  </si>
  <si>
    <t>CONDULETE DE ALUMINIO TIPO T, PARA ELETRODUTO ROSCAVEL DE 4", COM TAMPA CEGA</t>
  </si>
  <si>
    <t>00012008</t>
  </si>
  <si>
    <t>CONDULETE DE ALUMINIO TIPO TB, PARA ELETRODUTO ROSCAVEL DE 3", COM TAMPA CEGA</t>
  </si>
  <si>
    <t>00002582</t>
  </si>
  <si>
    <t>CONDULETE DE ALUMINIO TIPO X, PARA ELETRODUTO ROSCAVEL DE 1 1/2", COM TAMPA</t>
  </si>
  <si>
    <t>24,79</t>
  </si>
  <si>
    <t>00002597</t>
  </si>
  <si>
    <t>CONDULETE DE ALUMINIO TIPO X, PARA ELETRODUTO ROSCAVEL DE 1 1/4", COM TAMPA</t>
  </si>
  <si>
    <t>00002579</t>
  </si>
  <si>
    <t>CONDULETE DE ALUMINIO TIPO X, PARA ELETRODUTO ROSCAVEL DE 1/2", COM TAMPA</t>
  </si>
  <si>
    <t>00002581</t>
  </si>
  <si>
    <t>CONDULETE DE ALUMINIO TIPO X, PARA ELETRODUTO ROSCAVEL DE 1", COM TAMPA CEGA</t>
  </si>
  <si>
    <t>00002596</t>
  </si>
  <si>
    <t>CONDULETE DE ALUMINIO TIPO X, PARA ELETRODUTO ROSCAVEL DE 2", COM TAMPA CEGA</t>
  </si>
  <si>
    <t>00002580</t>
  </si>
  <si>
    <t>CONDULETE DE ALUMINIO TIPO X, PARA ELETRODUTO ROSCAVEL DE 3/4", COM TAMPA</t>
  </si>
  <si>
    <t>00002583</t>
  </si>
  <si>
    <t>CONDULETE DE ALUMINIO TIPO X, PARA ELETRODUTO ROSCAVEL DE 3", COM TAMPA CEGA</t>
  </si>
  <si>
    <t>00002584</t>
  </si>
  <si>
    <t>CONDULETE DE ALUMINIO TIPO X, PARA ELETRODUTO ROSCAVEL DE 4", COM TAMPA CEGA</t>
  </si>
  <si>
    <t>00012010</t>
  </si>
  <si>
    <t>CONDULETE EM PVC, TIPO "B", SEM TAMPA, DE 1/2" OU 3/4"</t>
  </si>
  <si>
    <t>00039329</t>
  </si>
  <si>
    <t>CONDULETE EM PVC, TIPO "B", SEM TAMPA, DE 1"</t>
  </si>
  <si>
    <t>00039330</t>
  </si>
  <si>
    <t>CONDULETE EM PVC, TIPO "C", SEM TAMPA, DE 1/2"</t>
  </si>
  <si>
    <t>00039332</t>
  </si>
  <si>
    <t>CONDULETE EM PVC, TIPO "C", SEM TAMPA, DE 1"</t>
  </si>
  <si>
    <t>00039331</t>
  </si>
  <si>
    <t>CONDULETE EM PVC, TIPO "C", SEM TAMPA, DE 3/4"</t>
  </si>
  <si>
    <t>7,19</t>
  </si>
  <si>
    <t>00039333</t>
  </si>
  <si>
    <t>CONDULETE EM PVC, TIPO "E", SEM TAMPA, DE 1/2"</t>
  </si>
  <si>
    <t>00039335</t>
  </si>
  <si>
    <t>CONDULETE EM PVC, TIPO "E", SEM TAMPA, DE 1"</t>
  </si>
  <si>
    <t>00039334</t>
  </si>
  <si>
    <t>CONDULETE EM PVC, TIPO "E", SEM TAMPA, DE 3/4"</t>
  </si>
  <si>
    <t>00012016</t>
  </si>
  <si>
    <t>CONDULETE EM PVC, TIPO "LB", SEM TAMPA, DE 1/2" OU 3/4"</t>
  </si>
  <si>
    <t>00012015</t>
  </si>
  <si>
    <t>CONDULETE EM PVC, TIPO "LB", SEM TAMPA, DE 1"</t>
  </si>
  <si>
    <t>00012020</t>
  </si>
  <si>
    <t>CONDULETE EM PVC, TIPO "LL", SEM TAMPA, DE 1/2" OU 3/4"</t>
  </si>
  <si>
    <t>00012019</t>
  </si>
  <si>
    <t>CONDULETE EM PVC, TIPO "LL", SEM TAMPA, DE 1"</t>
  </si>
  <si>
    <t>00039336</t>
  </si>
  <si>
    <t>CONDULETE EM PVC, TIPO "LR", SEM TAMPA, DE 1/2"</t>
  </si>
  <si>
    <t>00039338</t>
  </si>
  <si>
    <t>CONDULETE EM PVC, TIPO "LR", SEM TAMPA, DE 1"</t>
  </si>
  <si>
    <t>00039337</t>
  </si>
  <si>
    <t>CONDULETE EM PVC, TIPO "LR", SEM TAMPA, DE 3/4"</t>
  </si>
  <si>
    <t>00039341</t>
  </si>
  <si>
    <t>CONDULETE EM PVC, TIPO "T", SEM TAMPA, DE 1"</t>
  </si>
  <si>
    <t>00039340</t>
  </si>
  <si>
    <t>CONDULETE EM PVC, TIPO "T", SEM TAMPA, DE 3/4"</t>
  </si>
  <si>
    <t>00012025</t>
  </si>
  <si>
    <t>CONDULETE EM PVC, TIPO "TB", SEM TAMPA, DE 1/2" OU 3/4"</t>
  </si>
  <si>
    <t>00039342</t>
  </si>
  <si>
    <t>CONDULETE EM PVC, TIPO "TB", SEM TAMPA, DE 1"</t>
  </si>
  <si>
    <t>00039343</t>
  </si>
  <si>
    <t>CONDULETE EM PVC, TIPO "X", SEM TAMPA, DE 1/2"</t>
  </si>
  <si>
    <t>00039345</t>
  </si>
  <si>
    <t>CONDULETE EM PVC, TIPO "X", SEM TAMPA, DE 1"</t>
  </si>
  <si>
    <t>00039344</t>
  </si>
  <si>
    <t>CONDULETE EM PVC, TIPO "X", SEM TAMPA, DE 3/4"</t>
  </si>
  <si>
    <t>00012623</t>
  </si>
  <si>
    <t>CONDUTOR PLUVIAL, PVC, CIRCULAR, DIAMETRO ENTRE 80 E 100 MM, PARA DRENAGEM</t>
  </si>
  <si>
    <t>00034498</t>
  </si>
  <si>
    <t>CONE DE SINALIZACAO EM PVC FLEXIVEL, H = 70 / 76 CM (NBR 15071)</t>
  </si>
  <si>
    <t>86,66</t>
  </si>
  <si>
    <t>00013244</t>
  </si>
  <si>
    <t>CONE DE SINALIZACAO EM PVC RIGIDO COM FAIXA REFLETIVA, H = 70 / 76 CM</t>
  </si>
  <si>
    <t>00038998</t>
  </si>
  <si>
    <t>CONECTOR / ADAPTADOR FEMEA, COM INSERTO METALICO, PPR, DN 25 MM X 1/2", PARA</t>
  </si>
  <si>
    <t>AGUA QUENTE E FRIA PREDIAL</t>
  </si>
  <si>
    <t>00038999</t>
  </si>
  <si>
    <t>CONECTOR / ADAPTADOR FEMEA, COM INSERTO METALICO, PPR, DN 32 MM X 3/4", PARA</t>
  </si>
  <si>
    <t>00038996</t>
  </si>
  <si>
    <t>CONECTOR / ADAPTADOR MACHO, COM INSERTO METALICO, PPR, DN 25 MM X 1/2", PARA</t>
  </si>
  <si>
    <t>00038997</t>
  </si>
  <si>
    <t>CONECTOR / ADAPTADOR MACHO, COM INSERTO METALICO, PPR, DN 32 MM X 3/4", PARA</t>
  </si>
  <si>
    <t>00039862</t>
  </si>
  <si>
    <t>CONECTOR BRONZE/LATAO (REF 603) SEM ANEL DE SOLDA, BOLSA X ROSCA F, 15 MM X 1/2"</t>
  </si>
  <si>
    <t>00039863</t>
  </si>
  <si>
    <t>CONECTOR BRONZE/LATAO (REF 603) SEM ANEL DE SOLDA, BOLSA X ROSCA F, 22 MM X 1/2"</t>
  </si>
  <si>
    <t>00039864</t>
  </si>
  <si>
    <t>CONECTOR BRONZE/LATAO (REF 603) SEM ANEL DE SOLDA, BOLSA X ROSCA F, 22 MM X 3/4"</t>
  </si>
  <si>
    <t>00039865</t>
  </si>
  <si>
    <t>CONECTOR BRONZE/LATAO (REF 603) SEM ANEL DE SOLDA, BOLSA X ROSCA F, 28 MM X 1/2"</t>
  </si>
  <si>
    <t>00002517</t>
  </si>
  <si>
    <t>CONECTOR CURVO 90 GRAUS DE ALUMINIO, BITOLA 1 1/2", PARA ADAPTAR ENTRADA DE</t>
  </si>
  <si>
    <t>ELETRODUTO METALICO FLEXIVEL EM QUADROS</t>
  </si>
  <si>
    <t>00002522</t>
  </si>
  <si>
    <t>CONECTOR CURVO 90 GRAUS DE ALUMINIO, BITOLA 1 1/4", PARA ADAPTAR ENTRADA DE</t>
  </si>
  <si>
    <t>9,98</t>
  </si>
  <si>
    <t>00002548</t>
  </si>
  <si>
    <t>CONECTOR CURVO 90 GRAUS DE ALUMINIO, BITOLA 1/2", PARA ADAPTAR ENTRADA DE</t>
  </si>
  <si>
    <t>00002516</t>
  </si>
  <si>
    <t>CONECTOR CURVO 90 GRAUS DE ALUMINIO, BITOLA 1", PARA ADAPTAR ENTRADA DE</t>
  </si>
  <si>
    <t>00002518</t>
  </si>
  <si>
    <t>CONECTOR CURVO 90 GRAUS DE ALUMINIO, BITOLA 2 1/2", PARA ADAPTAR ENTRADA DE</t>
  </si>
  <si>
    <t>00002521</t>
  </si>
  <si>
    <t>CONECTOR CURVO 90 GRAUS DE ALUMINIO, BITOLA 2", PARA ADAPTAR ENTRADA DE</t>
  </si>
  <si>
    <t>31,29</t>
  </si>
  <si>
    <t>00002515</t>
  </si>
  <si>
    <t>CONECTOR CURVO 90 GRAUS DE ALUMINIO, BITOLA 3/4", PARA ADAPTAR ENTRADA DE</t>
  </si>
  <si>
    <t>00002519</t>
  </si>
  <si>
    <t>CONECTOR CURVO 90 GRAUS DE ALUMINIO, BITOLA 3", PARA ADAPTAR ENTRADA DE</t>
  </si>
  <si>
    <t>00002520</t>
  </si>
  <si>
    <t>CONECTOR CURVO 90 GRAUS DE ALUMINIO, BITOLA 4", PARA ADAPTAR ENTRADA DE</t>
  </si>
  <si>
    <t>00001602</t>
  </si>
  <si>
    <t>CONECTOR DE ALUMINIO TIPO PRENSA CABO, BITOLA 1 1/2", PARA CABOS DE DIAMETRO DE</t>
  </si>
  <si>
    <t>37 A 40 MM</t>
  </si>
  <si>
    <t>00001601</t>
  </si>
  <si>
    <t>CONECTOR DE ALUMINIO TIPO PRENSA CABO, BITOLA 1 1/4", PARA CABOS DE DIAMETRO DE</t>
  </si>
  <si>
    <t>31 A 34 MM</t>
  </si>
  <si>
    <t>00001598</t>
  </si>
  <si>
    <t>CONECTOR DE ALUMINIO TIPO PRENSA CABO, BITOLA 1/2", PARA CABOS DE DIAMETRO DE</t>
  </si>
  <si>
    <t>12,5 A 15 MM</t>
  </si>
  <si>
    <t>00001600</t>
  </si>
  <si>
    <t>CONECTOR DE ALUMINIO TIPO PRENSA CABO, BITOLA 1", PARA CABOS DE DIAMETRO DE</t>
  </si>
  <si>
    <t>22,5 A 25 MM</t>
  </si>
  <si>
    <t>00001603</t>
  </si>
  <si>
    <t>CONECTOR DE ALUMINIO TIPO PRENSA CABO, BITOLA 2", PARA CABOS DE DIAMETRO DE</t>
  </si>
  <si>
    <t>47,5 A 50 MM</t>
  </si>
  <si>
    <t>00001599</t>
  </si>
  <si>
    <t>CONECTOR DE ALUMINIO TIPO PRENSA CABO, BITOLA 3/4", PARA CABOS DE DIAMETRO DE</t>
  </si>
  <si>
    <t>17,5 A 20 MM</t>
  </si>
  <si>
    <t>00001597</t>
  </si>
  <si>
    <t>CONECTOR DE ALUMINIO TIPO PRENSA CABO, BITOLA 3/8", PARA CABOS DE DIAMETRO DE 9</t>
  </si>
  <si>
    <t>A 10 MM</t>
  </si>
  <si>
    <t>00039600</t>
  </si>
  <si>
    <t>CONECTOR FEMEA RJ - 45, CATEGORIA 5 E</t>
  </si>
  <si>
    <t>00039601</t>
  </si>
  <si>
    <t>CONECTOR FEMEA RJ - 45, CATEGORIA 6</t>
  </si>
  <si>
    <t>00039602</t>
  </si>
  <si>
    <t>CONECTOR MACHO RJ - 45, CATEGORIA 5 E</t>
  </si>
  <si>
    <t>00039603</t>
  </si>
  <si>
    <t>CONECTOR MACHO RJ - 45, CATEGORIA 6</t>
  </si>
  <si>
    <t>00011821</t>
  </si>
  <si>
    <t>CONECTOR METALICO TIPO PARAFUSO FENDIDO (SPLIT BOLT), COM SEPARADOR DE CABOS</t>
  </si>
  <si>
    <t>BIMETALICOS, PARA CABOS ATE 25 MM2</t>
  </si>
  <si>
    <t>00001562</t>
  </si>
  <si>
    <t>BIMETALICOS, PARA CABOS ATE 50 MM2</t>
  </si>
  <si>
    <t>00001563</t>
  </si>
  <si>
    <t>BIMETALICOS, PARA CABOS ATE 70 MM2</t>
  </si>
  <si>
    <t>00011856</t>
  </si>
  <si>
    <t>CONECTOR METALICO TIPO PARAFUSO FENDIDO (SPLIT BOLT), PARA CABOS ATE 10 MM2</t>
  </si>
  <si>
    <t>00011857</t>
  </si>
  <si>
    <t>CONECTOR METALICO TIPO PARAFUSO FENDIDO (SPLIT BOLT), PARA CABOS ATE 120 MM2</t>
  </si>
  <si>
    <t>00011858</t>
  </si>
  <si>
    <t>CONECTOR METALICO TIPO PARAFUSO FENDIDO (SPLIT BOLT), PARA CABOS ATE 150 MM2</t>
  </si>
  <si>
    <t>00001539</t>
  </si>
  <si>
    <t>CONECTOR METALICO TIPO PARAFUSO FENDIDO (SPLIT BOLT), PARA CABOS ATE 16 MM2</t>
  </si>
  <si>
    <t>00011859</t>
  </si>
  <si>
    <t>CONECTOR METALICO TIPO PARAFUSO FENDIDO (SPLIT BOLT), PARA CABOS ATE 185 MM2</t>
  </si>
  <si>
    <t>00001550</t>
  </si>
  <si>
    <t>CONECTOR METALICO TIPO PARAFUSO FENDIDO (SPLIT BOLT), PARA CABOS ATE 25 MM2</t>
  </si>
  <si>
    <t>00011854</t>
  </si>
  <si>
    <t>CONECTOR METALICO TIPO PARAFUSO FENDIDO (SPLIT BOLT), PARA CABOS ATE 35 MM2</t>
  </si>
  <si>
    <t>00011862</t>
  </si>
  <si>
    <t>CONECTOR METALICO TIPO PARAFUSO FENDIDO (SPLIT BOLT), PARA CABOS ATE 50 MM2</t>
  </si>
  <si>
    <t>00011863</t>
  </si>
  <si>
    <t>CONECTOR METALICO TIPO PARAFUSO FENDIDO (SPLIT BOLT), PARA CABOS ATE 6 MM2</t>
  </si>
  <si>
    <t>00011855</t>
  </si>
  <si>
    <t>CONECTOR METALICO TIPO PARAFUSO FENDIDO (SPLIT BOLT), PARA CABOS ATE 70 MM2</t>
  </si>
  <si>
    <t>00011864</t>
  </si>
  <si>
    <t>CONECTOR METALICO TIPO PARAFUSO FENDIDO (SPLIT BOLT), PARA CABOS ATE 95 MM2</t>
  </si>
  <si>
    <t>00002527</t>
  </si>
  <si>
    <t>CONECTOR RETO DE ALUMINIO PARA ELETRODUTO DE 1 1/2", PARA ADAPTAR ENTRADA DE</t>
  </si>
  <si>
    <t>00002526</t>
  </si>
  <si>
    <t>CONECTOR RETO DE ALUMINIO PARA ELETRODUTO DE 1 1/4", PARA ADAPTAR ENTRADA DE</t>
  </si>
  <si>
    <t>00002487</t>
  </si>
  <si>
    <t>CONECTOR RETO DE ALUMINIO PARA ELETRODUTO DE 1/2", PARA ADAPTAR ENTRADA DE</t>
  </si>
  <si>
    <t>00002483</t>
  </si>
  <si>
    <t>CONECTOR RETO DE ALUMINIO PARA ELETRODUTO DE 1", PARA ADAPTAR ENTRADA DE</t>
  </si>
  <si>
    <t>00002528</t>
  </si>
  <si>
    <t>CONECTOR RETO DE ALUMINIO PARA ELETRODUTO DE 2 1/2", PARA ADAPTAR ENTRADA DE</t>
  </si>
  <si>
    <t>00002489</t>
  </si>
  <si>
    <t>CONECTOR RETO DE ALUMINIO PARA ELETRODUTO DE 2", PARA ADAPTAR ENTRADA DE</t>
  </si>
  <si>
    <t>00002488</t>
  </si>
  <si>
    <t>CONECTOR RETO DE ALUMINIO PARA ELETRODUTO DE 3/4", PARA ADAPTAR ENTRADA DE</t>
  </si>
  <si>
    <t>00002484</t>
  </si>
  <si>
    <t>CONECTOR RETO DE ALUMINIO PARA ELETRODUTO DE 3", PARA ADAPTAR ENTRADA DE</t>
  </si>
  <si>
    <t>20,20</t>
  </si>
  <si>
    <t>00002485</t>
  </si>
  <si>
    <t>CONECTOR RETO DE ALUMINIO PARA ELETRODUTO DE 4", PARA ADAPTAR ENTRADA DE</t>
  </si>
  <si>
    <t>00038005</t>
  </si>
  <si>
    <t>CONECTOR, CPVC, SOLDAVEL, 15 MM X 1/2", PARA AGUA QUENTE</t>
  </si>
  <si>
    <t>00038006</t>
  </si>
  <si>
    <t>CONECTOR, CPVC, SOLDAVEL, 22 MM X 1/2", PARA AGUA QUENTE</t>
  </si>
  <si>
    <t>00038428</t>
  </si>
  <si>
    <t>CONECTOR, CPVC, SOLDAVEL, 22 MM X 3/4", PARA AGUA QUENTE</t>
  </si>
  <si>
    <t>00038007</t>
  </si>
  <si>
    <t>CONECTOR, CPVC, SOLDAVEL, 28 MM X 1", PARA AGUA QUENTE</t>
  </si>
  <si>
    <t>00038008</t>
  </si>
  <si>
    <t>CONECTOR, CPVC, SOLDAVEL, 35 MM X 1 1/4", PARA AGUA QUENTE</t>
  </si>
  <si>
    <t>00038009</t>
  </si>
  <si>
    <t>CONECTOR, CPVC, SOLDAVEL, 42 MM X 1 1/2", PARA AGUA QUENTE</t>
  </si>
  <si>
    <t>00039279</t>
  </si>
  <si>
    <t>CONEXAO FIXA, ROSCA FEMEA, EM PLASTICO, DN 16 MM X 1/2", PARA CONEXAO COM</t>
  </si>
  <si>
    <t>CRIMPAGEM EM TUBO PEX</t>
  </si>
  <si>
    <t>00038845</t>
  </si>
  <si>
    <t>CONEXAO FIXA, ROSCA FEMEA, EM PLASTICO, DN 16 MM X 3/4", PARA CONEXAO COM</t>
  </si>
  <si>
    <t>00039280</t>
  </si>
  <si>
    <t>CONEXAO FIXA, ROSCA FEMEA, EM PLASTICO, DN 20 MM X 1/2", PARA CONEXAO COM</t>
  </si>
  <si>
    <t>00039281</t>
  </si>
  <si>
    <t>CONEXAO FIXA, ROSCA FEMEA, EM PLASTICO, DN 20 MM X 3/4", PARA CONEXAO COM</t>
  </si>
  <si>
    <t>17,89</t>
  </si>
  <si>
    <t>00038849</t>
  </si>
  <si>
    <t>CONEXAO FIXA, ROSCA FEMEA, EM PLASTICO, DN 25 MM X 1/2", PARA CONEXAO COM</t>
  </si>
  <si>
    <t>00039282</t>
  </si>
  <si>
    <t>CONEXAO FIXA, ROSCA FEMEA, EM PLASTICO, DN 25 MM X 3/4", PARA CONEXAO COM</t>
  </si>
  <si>
    <t>18,32</t>
  </si>
  <si>
    <t>00038852</t>
  </si>
  <si>
    <t>CONEXAO FIXA, ROSCA FEMEA, EM PLASTICO, DN 32 MM X 3/4", PARA CONEXAO COM</t>
  </si>
  <si>
    <t>00038844</t>
  </si>
  <si>
    <t>CONEXAO FIXA, ROSCA FEMEA, METALICA, COM ANEL DESLIZANTE, DN 16 MM X 1/2", PARA</t>
  </si>
  <si>
    <t>TUBO PEX</t>
  </si>
  <si>
    <t>00038846</t>
  </si>
  <si>
    <t>CONEXAO FIXA, ROSCA FEMEA, METALICA, COM ANEL DESLIZANTE, DN 20 MM X 1/2", PARA</t>
  </si>
  <si>
    <t>00038847</t>
  </si>
  <si>
    <t>CONEXAO FIXA, ROSCA FEMEA, METALICA, COM ANEL DESLIZANTE, DN 20 MM X 3/4", PARA</t>
  </si>
  <si>
    <t>10,31</t>
  </si>
  <si>
    <t>00038850</t>
  </si>
  <si>
    <t>CONEXAO FIXA, ROSCA FEMEA, METALICA, COM ANEL DESLIZANTE, DN 25 MM X 1", PARA</t>
  </si>
  <si>
    <t>00038848</t>
  </si>
  <si>
    <t>CONEXAO FIXA, ROSCA FEMEA, METALICA, COM ANEL DESLIZANTE, DN 25 MM X 3/4", PARA</t>
  </si>
  <si>
    <t>00038851</t>
  </si>
  <si>
    <t>CONEXAO FIXA, ROSCA FEMEA, METALICA, COM ANEL DESLIZANTE, DN 32 MM X 1", PARA</t>
  </si>
  <si>
    <t>00038860</t>
  </si>
  <si>
    <t>CONEXAO FIXA, ROSCA MACHO, METALICA, PARA TUBO PEX, DN 16 MM X 1/2"</t>
  </si>
  <si>
    <t>00038861</t>
  </si>
  <si>
    <t>CONEXAO FIXA, ROSCA MACHO, METALICA, PARA TUBO PEX, DN 16 MM X 3/4"</t>
  </si>
  <si>
    <t>00038862</t>
  </si>
  <si>
    <t>CONEXAO FIXA, ROSCA MACHO, METALICA, PARA TUBO PEX, DN 20 MM X 1/2"</t>
  </si>
  <si>
    <t>00038863</t>
  </si>
  <si>
    <t>CONEXAO FIXA, ROSCA MACHO, METALICA, PARA TUBO PEX, DN 20 MM X 3/4"</t>
  </si>
  <si>
    <t>00038865</t>
  </si>
  <si>
    <t>CONEXAO FIXA, ROSCA MACHO, METALICA, PARA TUBO PEX, DN 25 MM X 1/2"</t>
  </si>
  <si>
    <t>00038864</t>
  </si>
  <si>
    <t>CONEXAO FIXA, ROSCA MACHO, METALICA, PARA TUBO PEX, DN 25 MM X 1"</t>
  </si>
  <si>
    <t>00038866</t>
  </si>
  <si>
    <t>CONEXAO FIXA, ROSCA MACHO, METALICA, PARA TUBO PEX, DN 25 MM X 3/4"</t>
  </si>
  <si>
    <t>00038868</t>
  </si>
  <si>
    <t>CONEXAO FIXA, ROSCA MACHO, METALICA, PARA TUBO PEX, DN 32 MM X 1"</t>
  </si>
  <si>
    <t>19,54</t>
  </si>
  <si>
    <t>00038853</t>
  </si>
  <si>
    <t>CONEXAO MOVEL, ROSCA FEMEA, METALICA, COM ANEL DESLIZANTE, PARA TUBO PEX, DN</t>
  </si>
  <si>
    <t>16 MM X 1/2"</t>
  </si>
  <si>
    <t>00038854</t>
  </si>
  <si>
    <t>16 MM X 3/4"</t>
  </si>
  <si>
    <t>00038855</t>
  </si>
  <si>
    <t>20 MM X 1/2"</t>
  </si>
  <si>
    <t>00038856</t>
  </si>
  <si>
    <t>20 MM X 3/4"</t>
  </si>
  <si>
    <t>00038857</t>
  </si>
  <si>
    <t>25 MM X 1"</t>
  </si>
  <si>
    <t>00038858</t>
  </si>
  <si>
    <t>25 MM X 3/4"</t>
  </si>
  <si>
    <t>00038859</t>
  </si>
  <si>
    <t>32 MM X 1"</t>
  </si>
  <si>
    <t>00001607</t>
  </si>
  <si>
    <t>CONJUNTO ARRUELAS DE VEDACAO 5/16" PARA TELHA FIBROCIMENTO (UMA ARRUELA</t>
  </si>
  <si>
    <t>CJ</t>
  </si>
  <si>
    <t>METALICA E UMA ARRUELA PVC - CONICAS)</t>
  </si>
  <si>
    <t>00011467</t>
  </si>
  <si>
    <t>CONJUNTO DE FECHADURA DE SOBREPOR EM FERRO PINTADO, SEM MACANETA, COM</t>
  </si>
  <si>
    <t>CHAVE GRANDE (SEM CILINDRO) - TIPO CAIXAO - COMPLETA</t>
  </si>
  <si>
    <t>00038169</t>
  </si>
  <si>
    <t>CONJUNTO DE FERRAGENS PIVO, PARA PORTA PIVOTANTE DE ATE 100 KG, REGULAVEL</t>
  </si>
  <si>
    <t>COM ESFERA , CROMADO - SUPERIOR E INFERIOR - COMPLETO</t>
  </si>
  <si>
    <t>00006142</t>
  </si>
  <si>
    <t>CONJUNTO DE LIGACAO PARA BACIA SANITARIA AJUSTAVEL, EM PLASTICO BRANCO, COM</t>
  </si>
  <si>
    <t>TUBO, CANOPLA E ESPUDE</t>
  </si>
  <si>
    <t>00011686</t>
  </si>
  <si>
    <t>CONJUNTO DE LIGACAO PARA BACIA SANITARIA EM PLASTICO BRANCO COM TUBO,</t>
  </si>
  <si>
    <t>CANOPLA E ANEL DE EXPANSAO (TUBO 1.1/2 '' X 20 CM)</t>
  </si>
  <si>
    <t>00037598</t>
  </si>
  <si>
    <t>CONJUNTO MONTADO ESTOPIM COM ESPOLETA COMUM NUMERO 8, COM CABECA</t>
  </si>
  <si>
    <t>ACENDEDORA, 1,5 M</t>
  </si>
  <si>
    <t>00025398</t>
  </si>
  <si>
    <t>CONJUNTO PARA FUTSAL COM TRAVES OFICIAIS DE 3,00 X 2,00 M EM TUBO DE ACO</t>
  </si>
  <si>
    <t>GALVANIZADO 3" COM REQUADRO EM TUBO DE 1", PINTURA EM PRIMER COM TINTA</t>
  </si>
  <si>
    <t>ESMALTE SINTETICO E REDES DE POLIETILENO FIO 4 MM</t>
  </si>
  <si>
    <t>00025399</t>
  </si>
  <si>
    <t>CONJUNTO PARA QUADRA DE  VOLEI COM POSTES EM TUBO DE ACO GALVANIZADO 3", H =</t>
  </si>
  <si>
    <t>*255* CM, PINTURA EM TINTA ESMALTE SINTETICO, REDE DE NYLON COM 2 MM, MALHA 10 X</t>
  </si>
  <si>
    <t>10 CM E ANTENAS OFICIAIS EM FIBRA DE VIDRO</t>
  </si>
  <si>
    <t>00010667</t>
  </si>
  <si>
    <t>CONTAINER ALMOXARIFADO, DE *2,40* X *6,00* M, PADRAO SIMPLES, SEM REVESTIMENTO E</t>
  </si>
  <si>
    <t>SEM DIVISORIAS INTERNOS E SEM SANITARIO, PARA USO EM CANTEIRO DE OBRAS</t>
  </si>
  <si>
    <t>00001613</t>
  </si>
  <si>
    <t>CONTATOR TRIPOLAR, CORRENTE DE *110* A, TENSAO NOMINAL DE *500* V, CATEGORIA AC-</t>
  </si>
  <si>
    <t>2 E AC-3</t>
  </si>
  <si>
    <t>00001626</t>
  </si>
  <si>
    <t>CONTATOR TRIPOLAR, CORRENTE DE *185* A, TENSAO NOMINAL DE *500* V, CATEGORIA AC-</t>
  </si>
  <si>
    <t>00001625</t>
  </si>
  <si>
    <t>CONTATOR TRIPOLAR, CORRENTE DE *22* A, TENSAO NOMINAL DE *500* V, CATEGORIA AC-2</t>
  </si>
  <si>
    <t>E AC-3</t>
  </si>
  <si>
    <t>00001622</t>
  </si>
  <si>
    <t>CONTATOR TRIPOLAR, CORRENTE DE *265* A, TENSAO NOMINAL DE *500* V, CATEGORIA AC-</t>
  </si>
  <si>
    <t>00001620</t>
  </si>
  <si>
    <t>CONTATOR TRIPOLAR, CORRENTE DE *38* A, TENSAO NOMINAL DE *500* V, CATEGORIA AC-2</t>
  </si>
  <si>
    <t>00001629</t>
  </si>
  <si>
    <t>CONTATOR TRIPOLAR, CORRENTE DE *500* A, TENSAO NOMINAL DE *500* V, CATEGORIA AC-</t>
  </si>
  <si>
    <t>00001627</t>
  </si>
  <si>
    <t>CONTATOR TRIPOLAR, CORRENTE DE *65* A, TENSAO NOMINAL DE *500* V, CATEGORIA AC-2</t>
  </si>
  <si>
    <t>00001623</t>
  </si>
  <si>
    <t>CONTATOR TRIPOLAR, CORRENTE DE 12 A, TENSAO NOMINAL DE *500* V, CATEGORIA AC-2 E</t>
  </si>
  <si>
    <t>AC-3</t>
  </si>
  <si>
    <t>00001619</t>
  </si>
  <si>
    <t>CONTATOR TRIPOLAR, CORRENTE DE 25 A, TENSAO NOMINAL DE *500* V, CATEGORIA AC-2 E</t>
  </si>
  <si>
    <t>00001630</t>
  </si>
  <si>
    <t>CONTATOR TRIPOLAR, CORRENTE DE 250 A, TENSAO NOMINAL DE *500* V, PARA</t>
  </si>
  <si>
    <t>ACIONAMENTO DE CAPACITORES</t>
  </si>
  <si>
    <t>00001616</t>
  </si>
  <si>
    <t>CONTATOR TRIPOLAR, CORRENTE DE 300 A, TENSAO NOMINAL DE *500* V, CATEGORIA AC-2</t>
  </si>
  <si>
    <t>00001614</t>
  </si>
  <si>
    <t>CONTATOR TRIPOLAR, CORRENTE DE 32 A, TENSAO NOMINAL DE *500* V, CATEGORIA AC-2 E</t>
  </si>
  <si>
    <t>00001617</t>
  </si>
  <si>
    <t>CONTATOR TRIPOLAR, CORRENTE DE 400 A, TENSAO NOMINAL DE *500* V, CATEGORIA AC-2</t>
  </si>
  <si>
    <t>00001621</t>
  </si>
  <si>
    <t>CONTATOR TRIPOLAR, CORRENTE DE 45 A, TENSAO NOMINAL DE *500* V, CATEGORIA AC-2 E</t>
  </si>
  <si>
    <t>00001624</t>
  </si>
  <si>
    <t>CONTATOR TRIPOLAR, CORRENTE DE 630 A, TENSAO NOMINAL DE *500* V, CATEGORIA AC-2</t>
  </si>
  <si>
    <t>00001615</t>
  </si>
  <si>
    <t>CONTATOR TRIPOLAR, CORRENTE DE 75 A, TENSAO NOMINAL DE *500* V, CATEGORIA AC-2 E</t>
  </si>
  <si>
    <t>00001612</t>
  </si>
  <si>
    <t>CONTATOR TRIPOLAR, CORRENTE DE 9 A, TENSAO NOMINAL DE *500* V, CATEGORIA AC-2 E</t>
  </si>
  <si>
    <t>00001618</t>
  </si>
  <si>
    <t>CONTATOR TRIPOLAR, CORRENTE DE 95 A, TENSAO NOMINAL DE *500* V, CATEGORIA AC-2 E</t>
  </si>
  <si>
    <t>00014211</t>
  </si>
  <si>
    <t>CONTRA-PORCA SEXTAVADA, DIAMETRO NOMINAL 1 3/8", ALTURA 35 MM</t>
  </si>
  <si>
    <t>00040934</t>
  </si>
  <si>
    <t>COORDENADOR / GERENTE DE OBRA (MENSALISTA)</t>
  </si>
  <si>
    <t>00034500</t>
  </si>
  <si>
    <t>00005328</t>
  </si>
  <si>
    <t>CORANTE LIQUIDO PARA TINTA PVA, BISNAGA 50 ML</t>
  </si>
  <si>
    <t>00038200</t>
  </si>
  <si>
    <t>CORDA DE POLIAMIDA 12 MM TIPO BOMBEIRO, PARA TRABALHO EM ALTURA</t>
  </si>
  <si>
    <t>100M</t>
  </si>
  <si>
    <t>512,19</t>
  </si>
  <si>
    <t>00039269</t>
  </si>
  <si>
    <t>CORDAO DE COBRE, FLEXIVEL, TORCIDO, CLASSE 4 OU 5, ISOLACAO EM PVC/D, 300 V, 2</t>
  </si>
  <si>
    <t>CONDUTORES DE 0,5 MM2</t>
  </si>
  <si>
    <t>00011889</t>
  </si>
  <si>
    <t>CONDUTORES DE 0,75 MM2</t>
  </si>
  <si>
    <t>00039270</t>
  </si>
  <si>
    <t>CONDUTORES DE 1,0 MM2</t>
  </si>
  <si>
    <t>00011890</t>
  </si>
  <si>
    <t>CONDUTORES DE 1,5 MM2</t>
  </si>
  <si>
    <t>00011891</t>
  </si>
  <si>
    <t>CONDUTORES DE 2,5 MM2</t>
  </si>
  <si>
    <t>00011892</t>
  </si>
  <si>
    <t>CONDUTORES DE 4 MM2</t>
  </si>
  <si>
    <t>00037601</t>
  </si>
  <si>
    <t>CORDEL DETONANTE, NP 05 G/M</t>
  </si>
  <si>
    <t>00001634</t>
  </si>
  <si>
    <t>CORDEL DETONANTE, NP 10 G/M</t>
  </si>
  <si>
    <t>00005086</t>
  </si>
  <si>
    <t>CORRENTE DE ELO CURTO COMUM, SOLDADA, GALVANIZADA, ESPESSURA DO ELO = 1/2"</t>
  </si>
  <si>
    <t>(12,5 MM)</t>
  </si>
  <si>
    <t>00011280</t>
  </si>
  <si>
    <t>CORTADEIRA DE PISO DE CONCRETO E ASFALTO, PARA DISCO PADRAO DE DIAMETRO 350</t>
  </si>
  <si>
    <t>MM (14") OU 450 MM (18") , MOTOR A GASOLINA, POTENCIA 13 HP, SEM DISCO</t>
  </si>
  <si>
    <t>00040519</t>
  </si>
  <si>
    <t>CORTADEIRA HIDRAULICA DE VERGALHAO, PARA ACO DE DIAMETRO ATE 50 MM, MOTOR</t>
  </si>
  <si>
    <t>ELETRICO TRIFASICO, POTENCIA DE 5,5 HP A 7,5 HP</t>
  </si>
  <si>
    <t>00039869</t>
  </si>
  <si>
    <t>COTOVELO BRONZE/LATAO (REF 707-3) SEM ANEL DE SOLDA, BOLSA X ROSCA F, 15MM X 1/2"</t>
  </si>
  <si>
    <t>00039870</t>
  </si>
  <si>
    <t>COTOVELO BRONZE/LATAO (REF 707-3) SEM ANEL DE SOLDA, BOLSA X ROSCA F, 22MM X 1/2"</t>
  </si>
  <si>
    <t>00039871</t>
  </si>
  <si>
    <t>COTOVELO BRONZE/LATAO (REF 707-3) SEM ANEL DE SOLDA, BOLSA X ROSCA F, 22MM X 3/4"</t>
  </si>
  <si>
    <t>00012722</t>
  </si>
  <si>
    <t>COTOVELO DE COBRE 90 GRAUS (REF 607) SEM ANEL DE SOLDA, BOLSA X BOLSA, 104 MM</t>
  </si>
  <si>
    <t>00012714</t>
  </si>
  <si>
    <t>COTOVELO DE COBRE 90 GRAUS (REF 607) SEM ANEL DE SOLDA, BOLSA X BOLSA, 15 MM</t>
  </si>
  <si>
    <t>00012715</t>
  </si>
  <si>
    <t>COTOVELO DE COBRE 90 GRAUS (REF 607) SEM ANEL DE SOLDA, BOLSA X BOLSA, 22 MM</t>
  </si>
  <si>
    <t>00012716</t>
  </si>
  <si>
    <t>COTOVELO DE COBRE 90 GRAUS (REF 607) SEM ANEL DE SOLDA, BOLSA X BOLSA, 28 MM</t>
  </si>
  <si>
    <t>7,81</t>
  </si>
  <si>
    <t>00012717</t>
  </si>
  <si>
    <t>COTOVELO DE COBRE 90 GRAUS (REF 607) SEM ANEL DE SOLDA, BOLSA X BOLSA, 35 MM</t>
  </si>
  <si>
    <t>00012718</t>
  </si>
  <si>
    <t>COTOVELO DE COBRE 90 GRAUS (REF 607) SEM ANEL DE SOLDA, BOLSA X BOLSA, 42 MM</t>
  </si>
  <si>
    <t>00012719</t>
  </si>
  <si>
    <t>COTOVELO DE COBRE 90 GRAUS (REF 607) SEM ANEL DE SOLDA, BOLSA X BOLSA, 54 MM</t>
  </si>
  <si>
    <t>00012720</t>
  </si>
  <si>
    <t>COTOVELO DE COBRE 90 GRAUS (REF 607) SEM ANEL DE SOLDA, BOLSA X BOLSA, 66 MM</t>
  </si>
  <si>
    <t>00012721</t>
  </si>
  <si>
    <t>COTOVELO DE COBRE 90 GRAUS (REF 607) SEM ANEL DE SOLDA, BOLSA X BOLSA, 79 MM</t>
  </si>
  <si>
    <t>00003468</t>
  </si>
  <si>
    <t>COTOVELO DE REDUCAO 90 GRAUS DE FERRO GALVANIZADO, COM ROSCA BSP, DE 1 1/2" X</t>
  </si>
  <si>
    <t>1"</t>
  </si>
  <si>
    <t>00003465</t>
  </si>
  <si>
    <t>00012403</t>
  </si>
  <si>
    <t>COTOVELO DE REDUCAO 90 GRAUS DE FERRO GALVANIZADO, COM ROSCA BSP, DE 1 1/4" X</t>
  </si>
  <si>
    <t>00003463</t>
  </si>
  <si>
    <t>COTOVELO DE REDUCAO 90 GRAUS DE FERRO GALVANIZADO, COM ROSCA BSP, DE 1" X 1/2"</t>
  </si>
  <si>
    <t>00003464</t>
  </si>
  <si>
    <t>COTOVELO DE REDUCAO 90 GRAUS DE FERRO GALVANIZADO, COM ROSCA BSP, DE 1" X 3/4"</t>
  </si>
  <si>
    <t>00003466</t>
  </si>
  <si>
    <t>COTOVELO DE REDUCAO 90 GRAUS DE FERRO GALVANIZADO, COM ROSCA BSP, DE 2 1/2" X</t>
  </si>
  <si>
    <t>00003467</t>
  </si>
  <si>
    <t>COTOVELO DE REDUCAO 90 GRAUS DE FERRO GALVANIZADO, COM ROSCA BSP, DE 2" X 1</t>
  </si>
  <si>
    <t>00003462</t>
  </si>
  <si>
    <t>COTOVELO DE REDUCAO 90 GRAUS DE FERRO GALVANIZADO, COM ROSCA BSP, DE 3/4" X</t>
  </si>
  <si>
    <t>00003446</t>
  </si>
  <si>
    <t>COTOVELO 45 GRAUS DE FERRO GALVANIZADO, COM ROSCA BSP, DE 1 1/2"</t>
  </si>
  <si>
    <t>00003445</t>
  </si>
  <si>
    <t>COTOVELO 45 GRAUS DE FERRO GALVANIZADO, COM ROSCA BSP, DE 1 1/4"</t>
  </si>
  <si>
    <t>00003441</t>
  </si>
  <si>
    <t>COTOVELO 45 GRAUS DE FERRO GALVANIZADO, COM ROSCA BSP, DE 1/2"</t>
  </si>
  <si>
    <t>00003444</t>
  </si>
  <si>
    <t>COTOVELO 45 GRAUS DE FERRO GALVANIZADO, COM ROSCA BSP, DE 1"</t>
  </si>
  <si>
    <t>00012402</t>
  </si>
  <si>
    <t>COTOVELO 45 GRAUS DE FERRO GALVANIZADO, COM ROSCA BSP, DE 2 1/2"</t>
  </si>
  <si>
    <t>55,74</t>
  </si>
  <si>
    <t>00003447</t>
  </si>
  <si>
    <t>COTOVELO 45 GRAUS DE FERRO GALVANIZADO, COM ROSCA BSP, DE 2"</t>
  </si>
  <si>
    <t>00003442</t>
  </si>
  <si>
    <t>COTOVELO 45 GRAUS DE FERRO GALVANIZADO, COM ROSCA BSP, DE 3/4"</t>
  </si>
  <si>
    <t>00003448</t>
  </si>
  <si>
    <t>COTOVELO 45 GRAUS DE FERRO GALVANIZADO, COM ROSCA BSP, DE 3"</t>
  </si>
  <si>
    <t>00003449</t>
  </si>
  <si>
    <t>COTOVELO 45 GRAUS DE FERRO GALVANIZADO, COM ROSCA BSP, DE 4"</t>
  </si>
  <si>
    <t>00037438</t>
  </si>
  <si>
    <t>COTOVELO 45 GRAUS, PEAD PE 100, DE 125 MM, PARA ELETROFUSAO</t>
  </si>
  <si>
    <t>00037439</t>
  </si>
  <si>
    <t>COTOVELO 45 GRAUS, PEAD PE 100, DE 200 MM, PARA ELETROFUSAO</t>
  </si>
  <si>
    <t>00037435</t>
  </si>
  <si>
    <t>COTOVELO 45 GRAUS, PEAD PE 100, DE 32 MM, PARA ELETROFUSAO</t>
  </si>
  <si>
    <t>00037436</t>
  </si>
  <si>
    <t>COTOVELO 45 GRAUS, PEAD PE 100, DE 40 MM, PARA ELETROFUSAO</t>
  </si>
  <si>
    <t>00037437</t>
  </si>
  <si>
    <t>COTOVELO 45 GRAUS, PEAD PE 100, DE 63 MM, PARA ELETROFUSAO</t>
  </si>
  <si>
    <t>00003473</t>
  </si>
  <si>
    <t>COTOVELO 90 GRAUS DE FERRO GALVANIZADO, COM ROSCA BSP MACHO/FEMEA, DE 1 1/2"</t>
  </si>
  <si>
    <t>00003474</t>
  </si>
  <si>
    <t>COTOVELO 90 GRAUS DE FERRO GALVANIZADO, COM ROSCA BSP MACHO/FEMEA, DE 1 1/4"</t>
  </si>
  <si>
    <t>00003450</t>
  </si>
  <si>
    <t>COTOVELO 90 GRAUS DE FERRO GALVANIZADO, COM ROSCA BSP MACHO/FEMEA, DE 1/2"</t>
  </si>
  <si>
    <t>00003443</t>
  </si>
  <si>
    <t>COTOVELO 90 GRAUS DE FERRO GALVANIZADO, COM ROSCA BSP MACHO/FEMEA, DE 1"</t>
  </si>
  <si>
    <t>00003453</t>
  </si>
  <si>
    <t>COTOVELO 90 GRAUS DE FERRO GALVANIZADO, COM ROSCA BSP MACHO/FEMEA, DE 2 1/2"</t>
  </si>
  <si>
    <t>00003452</t>
  </si>
  <si>
    <t>COTOVELO 90 GRAUS DE FERRO GALVANIZADO, COM ROSCA BSP MACHO/FEMEA, DE 2"</t>
  </si>
  <si>
    <t>00003451</t>
  </si>
  <si>
    <t>COTOVELO 90 GRAUS DE FERRO GALVANIZADO, COM ROSCA BSP MACHO/FEMEA, DE 3/4"</t>
  </si>
  <si>
    <t>00003454</t>
  </si>
  <si>
    <t>COTOVELO 90 GRAUS DE FERRO GALVANIZADO, COM ROSCA BSP MACHO/FEMEA, DE 3"</t>
  </si>
  <si>
    <t>00003458</t>
  </si>
  <si>
    <t>COTOVELO 90 GRAUS DE FERRO GALVANIZADO, COM ROSCA BSP, DE 1 1/2"</t>
  </si>
  <si>
    <t>00003457</t>
  </si>
  <si>
    <t>COTOVELO 90 GRAUS DE FERRO GALVANIZADO, COM ROSCA BSP, DE 1 1/4"</t>
  </si>
  <si>
    <t>00003455</t>
  </si>
  <si>
    <t>COTOVELO 90 GRAUS DE FERRO GALVANIZADO, COM ROSCA BSP, DE 1/2"</t>
  </si>
  <si>
    <t>00003472</t>
  </si>
  <si>
    <t>COTOVELO 90 GRAUS DE FERRO GALVANIZADO, COM ROSCA BSP, DE 1"</t>
  </si>
  <si>
    <t>00003470</t>
  </si>
  <si>
    <t>COTOVELO 90 GRAUS DE FERRO GALVANIZADO, COM ROSCA BSP, DE 2 1/2"</t>
  </si>
  <si>
    <t>00003471</t>
  </si>
  <si>
    <t>COTOVELO 90 GRAUS DE FERRO GALVANIZADO, COM ROSCA BSP, DE 2"</t>
  </si>
  <si>
    <t>00003456</t>
  </si>
  <si>
    <t>COTOVELO 90 GRAUS DE FERRO GALVANIZADO, COM ROSCA BSP, DE 3/4"</t>
  </si>
  <si>
    <t>00003459</t>
  </si>
  <si>
    <t>COTOVELO 90 GRAUS DE FERRO GALVANIZADO, COM ROSCA BSP, DE 3"</t>
  </si>
  <si>
    <t>00003469</t>
  </si>
  <si>
    <t>COTOVELO 90 GRAUS DE FERRO GALVANIZADO, COM ROSCA BSP, DE 4"</t>
  </si>
  <si>
    <t>00003460</t>
  </si>
  <si>
    <t>COTOVELO 90 GRAUS DE FERRO GALVANIZADO, COM ROSCA BSP, DE 5"</t>
  </si>
  <si>
    <t>00003461</t>
  </si>
  <si>
    <t>COTOVELO 90 GRAUS DE FERRO GALVANIZADO, COM ROSCA BSP, DE 6"</t>
  </si>
  <si>
    <t>00037433</t>
  </si>
  <si>
    <t>COTOVELO 90 GRAUS, PEAD PE 100, DE 125 MM, PARA ELETROFUSAO</t>
  </si>
  <si>
    <t>00037430</t>
  </si>
  <si>
    <t>COTOVELO 90 GRAUS, PEAD PE 100, DE 20 MM, PARA ELETROFUSAO</t>
  </si>
  <si>
    <t>00037434</t>
  </si>
  <si>
    <t>COTOVELO 90 GRAUS, PEAD PE 100, DE 200 MM, PARA ELETROFUSAO</t>
  </si>
  <si>
    <t>00037431</t>
  </si>
  <si>
    <t>COTOVELO 90 GRAUS, PEAD PE 100, DE 32 MM, PARA ELETROFUSAO</t>
  </si>
  <si>
    <t>00037432</t>
  </si>
  <si>
    <t>COTOVELO 90 GRAUS, PEAD PE 100, DE 63 MM, PARA ELETROFUSAO</t>
  </si>
  <si>
    <t>00037413</t>
  </si>
  <si>
    <t>COTOVELO/JOELHO COM ADAPTADOR, 90 GRAUS, EM POLIPROPILENO, PN 16, PARA TUBOS</t>
  </si>
  <si>
    <t>PEAD, 20 MM X 1/2" - LIGACAO PREDIAL DE AGUA</t>
  </si>
  <si>
    <t>00037414</t>
  </si>
  <si>
    <t>PEAD, 20 MM X 3/4" - LIGACAO PREDIAL DE AGUA</t>
  </si>
  <si>
    <t>00037415</t>
  </si>
  <si>
    <t>PEAD, 32 MM X 1" - LIGACAO PREDIAL DE AGUA</t>
  </si>
  <si>
    <t>00037416</t>
  </si>
  <si>
    <t>COTOVELO/JOELHO 90 GRAUS, EM POLIPROPILENO, PN 16, PARA TUBOS PEAD, 20 X 20 MM -</t>
  </si>
  <si>
    <t>00037417</t>
  </si>
  <si>
    <t>COTOVELO/JOELHO 90 GRAUS, EM POLIPROPILENO, PN 16, PARA TUBOS PEAD, 32 X 32 MM -</t>
  </si>
  <si>
    <t>00003112</t>
  </si>
  <si>
    <t>CREMONA COM CASTANHA BIPARTIDA, COM VARA DE 1.20 M, EM LATAO CROMADO, PARA</t>
  </si>
  <si>
    <t>PORTAS E JANELAS - COMPLETA</t>
  </si>
  <si>
    <t>00003113</t>
  </si>
  <si>
    <t>CREMONA COM CASTANHA BIPARTIDA, COM VARA DE 1.50 M, EM LATAO CROMADO, PARA</t>
  </si>
  <si>
    <t>00003114</t>
  </si>
  <si>
    <t>CREMONA LATAO CROMADO, COM CASTANHA BIPARTIDA E PRESILHAS, MEDIDAS</t>
  </si>
  <si>
    <t>APROXIMADAS DE 113 X 40 X 35 MM (NAO INCL VARA FERRO)</t>
  </si>
  <si>
    <t>00034519</t>
  </si>
  <si>
    <t>CRUZETA DE CONCRETO LEVE, COMP. 2000 MM SECAO, 90 X 90 MM</t>
  </si>
  <si>
    <t>71,82</t>
  </si>
  <si>
    <t>00010510</t>
  </si>
  <si>
    <t>CRUZETA DE EUCALIPTO TRATADO, OU EQUIVALENTE DA REGIAO, *2,4* M, SECAO *9 X 11,5*</t>
  </si>
  <si>
    <t>00001649</t>
  </si>
  <si>
    <t>CRUZETA DE FERRO GALVANIZADO, COM ROSCA BSP, DE 1 1/2"</t>
  </si>
  <si>
    <t>42,38</t>
  </si>
  <si>
    <t>00001653</t>
  </si>
  <si>
    <t>CRUZETA DE FERRO GALVANIZADO, COM ROSCA BSP, DE 1 1/4"</t>
  </si>
  <si>
    <t>00001647</t>
  </si>
  <si>
    <t>CRUZETA DE FERRO GALVANIZADO, COM ROSCA BSP, DE 1/2"</t>
  </si>
  <si>
    <t>11,89</t>
  </si>
  <si>
    <t>00001648</t>
  </si>
  <si>
    <t>CRUZETA DE FERRO GALVANIZADO, COM ROSCA BSP, DE 1"</t>
  </si>
  <si>
    <t>00001651</t>
  </si>
  <si>
    <t>CRUZETA DE FERRO GALVANIZADO, COM ROSCA BSP, DE 2 1/2"</t>
  </si>
  <si>
    <t>00001650</t>
  </si>
  <si>
    <t>CRUZETA DE FERRO GALVANIZADO, COM ROSCA BSP, DE 2"</t>
  </si>
  <si>
    <t>00001654</t>
  </si>
  <si>
    <t>CRUZETA DE FERRO GALVANIZADO, COM ROSCA BSP, DE 3/4"</t>
  </si>
  <si>
    <t>00001652</t>
  </si>
  <si>
    <t>CRUZETA DE FERRO GALVANIZADO, COM ROSCA BSP, DE 3"</t>
  </si>
  <si>
    <t>00001747</t>
  </si>
  <si>
    <t>CUBA ACO INOX (AISI 304) DE EMBUTIR COM VALVULA DE 3 1/2 ", DE *56 X 33 X 12* CM</t>
  </si>
  <si>
    <t>00001744</t>
  </si>
  <si>
    <t>CUBA ACO INOX (AISI 304) DE EMBUTIR COM VALVULA 3 1/2 ", DE *40 X 34 X 12* CM</t>
  </si>
  <si>
    <t>00001743</t>
  </si>
  <si>
    <t>CUBA ACO INOX (AISI 304) DE EMBUTIR COM VALVULA 3 1/2 ", DE *46 X 30 X 12* CM</t>
  </si>
  <si>
    <t>00007241</t>
  </si>
  <si>
    <t>CUMEEIRA ALUMINIO ONDULADA, COMPRIMENTO = *1,12* M, E = 0,8 MM</t>
  </si>
  <si>
    <t>00039640</t>
  </si>
  <si>
    <t>CUMEEIRA ARTICULADA (ABA INFERIOR) PARA TELHA ONDULADA DE FIBROCIMENTO E = 4</t>
  </si>
  <si>
    <t>MM, ABA *330* MM, COMPRIMENTO 500 MM (SEM AMIANTO)</t>
  </si>
  <si>
    <t>00011013</t>
  </si>
  <si>
    <t>CUMEEIRA ARTICULADA (ABA INTERNA INFERIOR OU EXTERNA SUPERIOR) PARA TELHA</t>
  </si>
  <si>
    <t>ESTRUTURAL DE FIBROCIMENTO, 1 ABA, E = 6 MM (SEM AMIANTO)</t>
  </si>
  <si>
    <t>00011017</t>
  </si>
  <si>
    <t>CUMEEIRA ARTICULADA (ABA SUPERIOR) PARA TELHA ONDULADA DE FIBROCIMENTO E = 4</t>
  </si>
  <si>
    <t>00020236</t>
  </si>
  <si>
    <t>CUMEEIRA ARTICULADA (PAR) PARA TELHA ONDULADA DE FIBROCIMENTO, E = 6 MM, ABA</t>
  </si>
  <si>
    <t>350 MM, COMPRIMENTO 1100 MM (SEM AMIANTO)</t>
  </si>
  <si>
    <t>00007215</t>
  </si>
  <si>
    <t>CUMEEIRA NORMAL PARA TELHA ESTRUTURAL DE FIBROCIMENTO 1 ABA, E = 6 MM,</t>
  </si>
  <si>
    <t>COMPRIMENTO 608 MM (SEM AMIANTO)</t>
  </si>
  <si>
    <t>00007216</t>
  </si>
  <si>
    <t>CUMEEIRA NORMAL PARA TELHA ESTRUTURAL DE FIBROCIMENTO 2 ABAS, E = 6 MM, DE 1050</t>
  </si>
  <si>
    <t>X 935 MM (SEM AMIANTO)</t>
  </si>
  <si>
    <t>00020235</t>
  </si>
  <si>
    <t>CUMEEIRA NORMAL PARA TELHA ONDULADA DE FIBROCIMENTO, E = 6 MM, ABA 300 MM,</t>
  </si>
  <si>
    <t>COMPRIMENTO 1100 MM (SEM AMIANTO)</t>
  </si>
  <si>
    <t>00007181</t>
  </si>
  <si>
    <t>CUMEEIRA PARA TELHA CERAMICA, COMPRIMENTO DE *41* CM, RENDIMENTO DE *3*</t>
  </si>
  <si>
    <t>TELHAS/M</t>
  </si>
  <si>
    <t>00040866</t>
  </si>
  <si>
    <t>CUMEEIRA PARA TELHA DE CONCRETO, PARA 2 AGUAS DE TELHADO, COR CINZA,</t>
  </si>
  <si>
    <t>RENDIMENTO DE *3* TELHAS/M (COLETADO CAIXA)</t>
  </si>
  <si>
    <t>00007214</t>
  </si>
  <si>
    <t>CUMEEIRA SHED PARA TELHA ONDULADA DE FIBROCIMENTO, E = 6 MM, ABA 280 MM,</t>
  </si>
  <si>
    <t>00007219</t>
  </si>
  <si>
    <t>CUMEEIRA UNIVERSAL PARA TELHA ONDULADA DE FIBROCIMENTO, E = 6 MM, ABA 210 MM,</t>
  </si>
  <si>
    <t>00037972</t>
  </si>
  <si>
    <t>CURVA CPVC, 90 GRAUS, SOLDAVEL, 22 MM, PARA AGUA QUENTE</t>
  </si>
  <si>
    <t>00037973</t>
  </si>
  <si>
    <t>CURVA CPVC, 90 GRAUS, SOLDAVEL, 28 MM, PARA AGUA QUENTE</t>
  </si>
  <si>
    <t>00037971</t>
  </si>
  <si>
    <t>CURVA CPVC, 90 GRAUS, SOLDAVEL,15 MM, PARA AGUA QUENTE</t>
  </si>
  <si>
    <t>00020094</t>
  </si>
  <si>
    <t>CURVA CURTA PVC, PB, JE, 45 GRAUS, DN 100 MM, PARA REDE COLETORA ESGOTO (NBR</t>
  </si>
  <si>
    <t>10569)</t>
  </si>
  <si>
    <t>00020095</t>
  </si>
  <si>
    <t>CURVA CURTA PVC, PB, JE, 90 GRAUS, DN 100 MM, PARA REDE COLETORA ESGOTO (NBR</t>
  </si>
  <si>
    <t>00001954</t>
  </si>
  <si>
    <t>CURVA DE PVC 45 GRAUS, SOLDAVEL, 110 MM, PARA AGUA FRIA PREDIAL (NBR 5648)</t>
  </si>
  <si>
    <t>87,99</t>
  </si>
  <si>
    <t>00001926</t>
  </si>
  <si>
    <t>CURVA DE PVC 45 GRAUS, SOLDAVEL, 20 MM, PARA AGUA FRIA PREDIAL (NBR 5648)</t>
  </si>
  <si>
    <t>00001927</t>
  </si>
  <si>
    <t>CURVA DE PVC 45 GRAUS, SOLDAVEL, 25 MM, PARA AGUA FRIA PREDIAL (NBR 5648)</t>
  </si>
  <si>
    <t>00001923</t>
  </si>
  <si>
    <t>CURVA DE PVC 45 GRAUS, SOLDAVEL, 32 MM, PARA AGUA FRIA PREDIAL (NBR 5648)</t>
  </si>
  <si>
    <t>00001929</t>
  </si>
  <si>
    <t>CURVA DE PVC 45 GRAUS, SOLDAVEL, 40 MM, PARA AGUA FRIA PREDIAL (NBR 5648)</t>
  </si>
  <si>
    <t>00001930</t>
  </si>
  <si>
    <t>CURVA DE PVC 45 GRAUS, SOLDAVEL, 50 MM, PARA AGUA FRIA PREDIAL (NBR 5648)</t>
  </si>
  <si>
    <t>00001924</t>
  </si>
  <si>
    <t>CURVA DE PVC 45 GRAUS, SOLDAVEL, 60 MM, PARA AGUA FRIA PREDIAL (NBR 5648)</t>
  </si>
  <si>
    <t>00001922</t>
  </si>
  <si>
    <t>CURVA DE PVC 45 GRAUS, SOLDAVEL, 75 MM, PARA AGUA FRIA PREDIAL (NBR 5648)</t>
  </si>
  <si>
    <t>00001953</t>
  </si>
  <si>
    <t>CURVA DE PVC 45 GRAUS, SOLDAVEL, 85 MM, PARA AGUA FRIA PREDIAL (NBR 5648)</t>
  </si>
  <si>
    <t>00001962</t>
  </si>
  <si>
    <t>CURVA DE PVC 90 GRAUS, SOLDAVEL, 110 MM, PARA AGUA FRIA PREDIAL (NBR 5648)</t>
  </si>
  <si>
    <t>00001955</t>
  </si>
  <si>
    <t>CURVA DE PVC 90 GRAUS, SOLDAVEL, 20 MM, PARA AGUA FRIA PREDIAL (NBR 5648)</t>
  </si>
  <si>
    <t>00001956</t>
  </si>
  <si>
    <t>CURVA DE PVC 90 GRAUS, SOLDAVEL, 25 MM, PARA AGUA FRIA PREDIAL (NBR 5648)</t>
  </si>
  <si>
    <t>00001957</t>
  </si>
  <si>
    <t>CURVA DE PVC 90 GRAUS, SOLDAVEL, 32 MM, PARA AGUA FRIA PREDIAL (NBR 5648)</t>
  </si>
  <si>
    <t>00001958</t>
  </si>
  <si>
    <t>CURVA DE PVC 90 GRAUS, SOLDAVEL, 40 MM, PARA AGUA FRIA PREDIAL (NBR 5648)</t>
  </si>
  <si>
    <t>00001959</t>
  </si>
  <si>
    <t>CURVA DE PVC 90 GRAUS, SOLDAVEL, 50 MM, PARA AGUA FRIA PREDIAL (NBR 5648)</t>
  </si>
  <si>
    <t>00001925</t>
  </si>
  <si>
    <t>CURVA DE PVC 90 GRAUS, SOLDAVEL, 60 MM, PARA AGUA FRIA PREDIAL (NBR 5648)</t>
  </si>
  <si>
    <t>00001960</t>
  </si>
  <si>
    <t>CURVA DE PVC 90 GRAUS, SOLDAVEL, 75 MM, PARA AGUA FRIA PREDIAL (NBR 5648)</t>
  </si>
  <si>
    <t>00001961</t>
  </si>
  <si>
    <t>CURVA DE PVC 90 GRAUS, SOLDAVEL, 85 MM, PARA AGUA FRIA PREDIAL (NBR 5648)</t>
  </si>
  <si>
    <t>00038426</t>
  </si>
  <si>
    <t>CURVA DE PVC, 45 GRAUS, SERIE R, DN 100 MM, PARA ESGOTO PREDIAL</t>
  </si>
  <si>
    <t>37,41</t>
  </si>
  <si>
    <t>00038423</t>
  </si>
  <si>
    <t>CURVA DE PVC, 90 GRAUS, SERIE R, DN 100 MM, PARA ESGOTO PREDIAL</t>
  </si>
  <si>
    <t>00038421</t>
  </si>
  <si>
    <t>CURVA DE PVC, 90 GRAUS, SERIE R, DN 50 MM, PARA ESGOTO PREDIAL</t>
  </si>
  <si>
    <t>00038422</t>
  </si>
  <si>
    <t>CURVA DE PVC, 90 GRAUS, SERIE R, DN 75 MM, PARA ESGOTO PREDIAL</t>
  </si>
  <si>
    <t>00039866</t>
  </si>
  <si>
    <t>CURVA DE TRANSPOSICAO BRONZE/LATAO (REF 736) SEM ANEL DE SOLDA, BOLSA X BOLSA,</t>
  </si>
  <si>
    <t>00039867</t>
  </si>
  <si>
    <t>22 MM</t>
  </si>
  <si>
    <t>00039868</t>
  </si>
  <si>
    <t>28 MM</t>
  </si>
  <si>
    <t>00037999</t>
  </si>
  <si>
    <t>CURVA DE TRANSPOSICAO, CPVC, SOLDAVEL, 15 MM</t>
  </si>
  <si>
    <t>00038000</t>
  </si>
  <si>
    <t>CURVA DE TRANSPOSICAO, CPVC, SOLDAVEL, 22 MM</t>
  </si>
  <si>
    <t>00038129</t>
  </si>
  <si>
    <t>CURVA DE TRANSPOSICAO, PVC SOLDAVEL, 20 MM, PARA AGUA FRIA PREDIAL</t>
  </si>
  <si>
    <t>00038025</t>
  </si>
  <si>
    <t>CURVA DE TRANSPOSICAO, PVC, SOLDAVEL, 25 MM, PARA AGUA FRIA PREDIAL</t>
  </si>
  <si>
    <t>00038026</t>
  </si>
  <si>
    <t>CURVA DE TRANSPOSICAO, PVC, SOLDAVEL, 32 MM, PARA AGUA FRIA PREDIAL</t>
  </si>
  <si>
    <t>00001858</t>
  </si>
  <si>
    <t>CURVA LONGA PVC, PB, JE, 45 GRAUS, DN 100 MM, PARA REDE COLETORA ESGOTO (NBR</t>
  </si>
  <si>
    <t>00001844</t>
  </si>
  <si>
    <t>CURVA LONGA PVC, PB, JE, 45 GRAUS, DN 150 MM, PARA REDE COLETORA ESGOTO (NBR</t>
  </si>
  <si>
    <t>00001863</t>
  </si>
  <si>
    <t>CURVA LONGA PVC, PB, JE, 90 GRAUS, DN 100 MM, PARA REDE COLETORA ESGOTO (NBR</t>
  </si>
  <si>
    <t>00001865</t>
  </si>
  <si>
    <t>CURVA LONGA PVC, PB, JE, 90 GRAUS, DN 150 MM, PARA REDE COLETORA ESGOTO (NBR</t>
  </si>
  <si>
    <t>00036355</t>
  </si>
  <si>
    <t>CURVA PPR 90 GRAUS, DN 20 MM, PARA AGUA QUENTE PREDIAL</t>
  </si>
  <si>
    <t>00036356</t>
  </si>
  <si>
    <t>CURVA PPR 90 GRAUS, DN 25 MM, PARA AGUA QUENTE PREDIAL</t>
  </si>
  <si>
    <t>00001932</t>
  </si>
  <si>
    <t>CURVA PVC CURTA 90 G, DN 50 MM, PARA ESGOTO PREDIAL</t>
  </si>
  <si>
    <t>00001933</t>
  </si>
  <si>
    <t>CURVA PVC CURTA 90 GRAUS, DN 40 MM, PARA ESGOTO PREDIAL</t>
  </si>
  <si>
    <t>00001951</t>
  </si>
  <si>
    <t>CURVA PVC CURTA 90 GRAUS, DN 75 MM, PARA ESGOTO PREDIAL</t>
  </si>
  <si>
    <t>00001966</t>
  </si>
  <si>
    <t>CURVA PVC CURTA 90 GRAUS, 100 MM, PARA ESGOTO PREDIAL</t>
  </si>
  <si>
    <t>00001952</t>
  </si>
  <si>
    <t>CURVA PVC LEVE, 90 GRAUS, COM PONTA E BOLSA LISA, DN 150 MM</t>
  </si>
  <si>
    <t>00020104</t>
  </si>
  <si>
    <t>CURVA PVC LEVE, 90 GRAUS, COM PONTA E BOLSA LISA, DN 250 MM</t>
  </si>
  <si>
    <t>00020105</t>
  </si>
  <si>
    <t>CURVA PVC LEVE, 90 GRAUS, COM PONTA E BOLSA LISA, DN 300 MM</t>
  </si>
  <si>
    <t>00001965</t>
  </si>
  <si>
    <t>CURVA PVC LONGA 45 GRAUS, 100 MM, PARA ESGOTO PREDIAL</t>
  </si>
  <si>
    <t>00010765</t>
  </si>
  <si>
    <t>CURVA PVC LONGA 45G, DN 50 MM, PARA ESGOTO PREDIAL</t>
  </si>
  <si>
    <t>00010767</t>
  </si>
  <si>
    <t>CURVA PVC LONGA 45G, DN 75 MM, PARA ESGOTO PREDIAL</t>
  </si>
  <si>
    <t>00001970</t>
  </si>
  <si>
    <t>CURVA PVC LONGA 90 GRAUS, 100 MM, PARA ESGOTO PREDIAL</t>
  </si>
  <si>
    <t>00001967</t>
  </si>
  <si>
    <t>CURVA PVC LONGA 90 GRAUS, 40 MM, PARA ESGOTO PREDIAL</t>
  </si>
  <si>
    <t>00001968</t>
  </si>
  <si>
    <t>CURVA PVC LONGA 90 GRAUS, 50 MM, PARA ESGOTO PREDIAL</t>
  </si>
  <si>
    <t>00001969</t>
  </si>
  <si>
    <t>CURVA PVC LONGA 90 GRAUS, 75 MM, PARA ESGOTO PREDIAL</t>
  </si>
  <si>
    <t>00001839</t>
  </si>
  <si>
    <t>CURVA PVC PBA, JE, PB, 22 GRAUS, DN 100 / DE 110 MM, PARA REDE AGUA (NBR 10351)</t>
  </si>
  <si>
    <t>00001835</t>
  </si>
  <si>
    <t>CURVA PVC PBA, JE, PB, 22 GRAUS, DN 50 / DE 60 MM, PARA REDE AGUA (NBR 10351)</t>
  </si>
  <si>
    <t>00001823</t>
  </si>
  <si>
    <t>CURVA PVC PBA, JE, PB, 22 GRAUS, DN 75 / DE 85 MM, PARA REDE AGUA (NBR 10351)</t>
  </si>
  <si>
    <t>00001827</t>
  </si>
  <si>
    <t>CURVA PVC PBA, JE, PB, 45 GRAUS, DN 100 / DE 110 MM, PARA REDE AGUA (NBR 10351)</t>
  </si>
  <si>
    <t>00001831</t>
  </si>
  <si>
    <t>CURVA PVC PBA, JE, PB, 45 GRAUS, DN 50 / DE 60 MM, PARA REDE AGUA (NBR 10351)</t>
  </si>
  <si>
    <t>00001825</t>
  </si>
  <si>
    <t>CURVA PVC PBA, JE, PB, 45 GRAUS, DN 75 / DE 85 MM, PARA REDE AGUA (NBR 10351)</t>
  </si>
  <si>
    <t>00001828</t>
  </si>
  <si>
    <t>CURVA PVC PBA, JE, PB, 90 GRAUS, DN 100 / DE 110 MM, PARA REDE AGUA (NBR 10351)</t>
  </si>
  <si>
    <t>00001845</t>
  </si>
  <si>
    <t>CURVA PVC PBA, JE, PB, 90 GRAUS, DN 50 / DE 60 MM, PARA REDE AGUA (NBR 10351)</t>
  </si>
  <si>
    <t>00001824</t>
  </si>
  <si>
    <t>CURVA PVC PBA, JE, PB, 90 GRAUS, DN 75 / DE 85 MM, PARA REDE AGUA (NBR 10351)</t>
  </si>
  <si>
    <t>00001941</t>
  </si>
  <si>
    <t>CURVA PVC 90 GRAUS, ROSCAVEL, 1 1/2",  AGUA FRIA PREDIAL</t>
  </si>
  <si>
    <t>00001940</t>
  </si>
  <si>
    <t>CURVA PVC 90 GRAUS, ROSCAVEL, 1 1/4",  AGUA FRIA PREDIAL</t>
  </si>
  <si>
    <t>00001937</t>
  </si>
  <si>
    <t>CURVA PVC 90 GRAUS, ROSCAVEL, 1/2",  AGUA FRIA PREDIAL</t>
  </si>
  <si>
    <t>00001939</t>
  </si>
  <si>
    <t>CURVA PVC 90 GRAUS, ROSCAVEL, 1",  AGUA FRIA PREDIAL</t>
  </si>
  <si>
    <t>00001942</t>
  </si>
  <si>
    <t>CURVA PVC 90 GRAUS, ROSCAVEL, 2",  AGUA FRIA PREDIAL</t>
  </si>
  <si>
    <t>00001938</t>
  </si>
  <si>
    <t>CURVA PVC 90 GRAUS, ROSCAVEL, 3/4",  AGUA FRIA PREDIAL</t>
  </si>
  <si>
    <t>00020097</t>
  </si>
  <si>
    <t>CURVA PVC, SERIE R, 87.30 GRAUS, CURTA, 100 MM, PARA ESGOTO PREDIAL (PARA PE-DE-</t>
  </si>
  <si>
    <t>COLUNA)</t>
  </si>
  <si>
    <t>00020098</t>
  </si>
  <si>
    <t>CURVA PVC, SERIE R, 87.30 GRAUS, CURTA, 150 MM, PARA ESGOTO PREDIAL (PARA PE-DE-</t>
  </si>
  <si>
    <t>00020096</t>
  </si>
  <si>
    <t>CURVA PVC, SERIE R, 87.30 GRAUS, CURTA, 75 MM, PARA ESGOTO PREDIAL (PARA PE-DE-</t>
  </si>
  <si>
    <t>17,63</t>
  </si>
  <si>
    <t>00001964</t>
  </si>
  <si>
    <t>CURVA PVC, 45 GRAUS, CURTA, PB, DN 100 MM, PARA ESGOTO PREDIAL</t>
  </si>
  <si>
    <t>00001880</t>
  </si>
  <si>
    <t>CURVA 135 GRAUS, DE PVC RIGIDO ROSCAVEL, DE 1", PARA ELETRODUTO</t>
  </si>
  <si>
    <t>00039274</t>
  </si>
  <si>
    <t>CURVA 135 GRAUS, DE PVC RIGIDO ROSCAVEL, DE 3/4", PARA ELETRODUTO</t>
  </si>
  <si>
    <t>00002628</t>
  </si>
  <si>
    <t>CURVA 135 GRAUS, PARA ELETRODUTO, EM ACO GALVANIZADO ELETROLITICO, DIAMETRO</t>
  </si>
  <si>
    <t>DE 100 MM (4")</t>
  </si>
  <si>
    <t>00002622</t>
  </si>
  <si>
    <t>DE 15 MM (1/2")</t>
  </si>
  <si>
    <t>00002623</t>
  </si>
  <si>
    <t>DE 20 MM (3/4")</t>
  </si>
  <si>
    <t>00002624</t>
  </si>
  <si>
    <t>DE 25 MM (1")</t>
  </si>
  <si>
    <t>00002625</t>
  </si>
  <si>
    <t>DE 32 MM (1 1/4")</t>
  </si>
  <si>
    <t>00002626</t>
  </si>
  <si>
    <t>DE 40 MM (1 1/2")</t>
  </si>
  <si>
    <t>00002630</t>
  </si>
  <si>
    <t>DE 50 MM (2")</t>
  </si>
  <si>
    <t>00002627</t>
  </si>
  <si>
    <t>DE 65 MM (2 1/2")</t>
  </si>
  <si>
    <t>00002629</t>
  </si>
  <si>
    <t>119,31</t>
  </si>
  <si>
    <t>DE 80 MM (3")</t>
  </si>
  <si>
    <t>00012033</t>
  </si>
  <si>
    <t>CURVA 180 GRAUS, DE PVC RIGIDO ROSCAVEL, DE 1 1/2", PARA ELETRODUTO</t>
  </si>
  <si>
    <t>00040408</t>
  </si>
  <si>
    <t>CURVA 180 GRAUS, DE PVC RIGIDO ROSCAVEL, DE 1 1/4", PARA ELETRODUTO</t>
  </si>
  <si>
    <t>00040409</t>
  </si>
  <si>
    <t>CURVA 180 GRAUS, DE PVC RIGIDO ROSCAVEL, DE 1/2", PARA ELETRODUTO</t>
  </si>
  <si>
    <t>00039276</t>
  </si>
  <si>
    <t>CURVA 180 GRAUS, DE PVC RIGIDO ROSCAVEL, DE 1", PARA ELETRODUTO</t>
  </si>
  <si>
    <t>00039277</t>
  </si>
  <si>
    <t>CURVA 180 GRAUS, DE PVC RIGIDO ROSCAVEL, DE 2", PARA ELETRODUTO</t>
  </si>
  <si>
    <t>00012034</t>
  </si>
  <si>
    <t>CURVA 180 GRAUS, DE PVC RIGIDO ROSCAVEL, DE 3/4", PARA ELETRODUTO</t>
  </si>
  <si>
    <t>00039879</t>
  </si>
  <si>
    <t>CURVA 45 GRAUS DE COBRE (REF 606) SEM ANEL DE SOLDA, BOLSA X BOLSA, 15 MM</t>
  </si>
  <si>
    <t>00039880</t>
  </si>
  <si>
    <t>CURVA 45 GRAUS DE COBRE (REF 606) SEM ANEL DE SOLDA, BOLSA X BOLSA, 22 MM</t>
  </si>
  <si>
    <t>00039881</t>
  </si>
  <si>
    <t>CURVA 45 GRAUS DE COBRE (REF 606) SEM ANEL DE SOLDA, BOLSA X BOLSA, 28 MM</t>
  </si>
  <si>
    <t>00039882</t>
  </si>
  <si>
    <t>CURVA 45 GRAUS DE COBRE (REF 606) SEM ANEL DE SOLDA, BOLSA X BOLSA, 35 MM</t>
  </si>
  <si>
    <t>18,75</t>
  </si>
  <si>
    <t>00039883</t>
  </si>
  <si>
    <t>CURVA 45 GRAUS DE COBRE (REF 606) SEM ANEL DE SOLDA, BOLSA X BOLSA, 42 MM</t>
  </si>
  <si>
    <t>00039884</t>
  </si>
  <si>
    <t>CURVA 45 GRAUS DE COBRE (REF 606) SEM ANEL DE SOLDA, BOLSA X BOLSA, 54 MM</t>
  </si>
  <si>
    <t>00039885</t>
  </si>
  <si>
    <t>CURVA 45 GRAUS DE COBRE (REF 606) SEM ANEL DE SOLDA, BOLSA X BOLSA, 66 MM</t>
  </si>
  <si>
    <t>00001777</t>
  </si>
  <si>
    <t>CURVA 45 GRAUS DE FERRO GALVANIZADO, COM ROSCA BSP FEMEA, DE 1 1/2"</t>
  </si>
  <si>
    <t>00001819</t>
  </si>
  <si>
    <t>CURVA 45 GRAUS DE FERRO GALVANIZADO, COM ROSCA BSP FEMEA, DE 1 1/4"</t>
  </si>
  <si>
    <t>00001775</t>
  </si>
  <si>
    <t>CURVA 45 GRAUS DE FERRO GALVANIZADO, COM ROSCA BSP FEMEA, DE 1/2"</t>
  </si>
  <si>
    <t>00001776</t>
  </si>
  <si>
    <t>CURVA 45 GRAUS DE FERRO GALVANIZADO, COM ROSCA BSP FEMEA, DE 1"</t>
  </si>
  <si>
    <t>00001778</t>
  </si>
  <si>
    <t>CURVA 45 GRAUS DE FERRO GALVANIZADO, COM ROSCA BSP FEMEA, DE 2 1/2"</t>
  </si>
  <si>
    <t>00001818</t>
  </si>
  <si>
    <t>CURVA 45 GRAUS DE FERRO GALVANIZADO, COM ROSCA BSP FEMEA, DE 2"</t>
  </si>
  <si>
    <t>00001820</t>
  </si>
  <si>
    <t>CURVA 45 GRAUS DE FERRO GALVANIZADO, COM ROSCA BSP FEMEA, DE 3/4"</t>
  </si>
  <si>
    <t>00001779</t>
  </si>
  <si>
    <t>CURVA 45 GRAUS DE FERRO GALVANIZADO, COM ROSCA BSP FEMEA, DE 3"</t>
  </si>
  <si>
    <t>00001780</t>
  </si>
  <si>
    <t>CURVA 45 GRAUS DE FERRO GALVANIZADO, COM ROSCA BSP FEMEA, DE 4"</t>
  </si>
  <si>
    <t>00001783</t>
  </si>
  <si>
    <t>CURVA 45 GRAUS DE FERRO GALVANIZADO, COM ROSCA BSP MACHO/FEMEA, DE 1 1/2"</t>
  </si>
  <si>
    <t>00001782</t>
  </si>
  <si>
    <t>CURVA 45 GRAUS DE FERRO GALVANIZADO, COM ROSCA BSP MACHO/FEMEA, DE 1 1/4"</t>
  </si>
  <si>
    <t>00001817</t>
  </si>
  <si>
    <t>CURVA 45 GRAUS DE FERRO GALVANIZADO, COM ROSCA BSP MACHO/FEMEA, DE 1/2"</t>
  </si>
  <si>
    <t>00001781</t>
  </si>
  <si>
    <t>CURVA 45 GRAUS DE FERRO GALVANIZADO, COM ROSCA BSP MACHO/FEMEA, DE 1"</t>
  </si>
  <si>
    <t>00001784</t>
  </si>
  <si>
    <t>CURVA 45 GRAUS DE FERRO GALVANIZADO, COM ROSCA BSP MACHO/FEMEA, DE 2 1/2"</t>
  </si>
  <si>
    <t>00001810</t>
  </si>
  <si>
    <t>CURVA 45 GRAUS DE FERRO GALVANIZADO, COM ROSCA BSP MACHO/FEMEA, DE 2"</t>
  </si>
  <si>
    <t>00001811</t>
  </si>
  <si>
    <t>CURVA 45 GRAUS DE FERRO GALVANIZADO, COM ROSCA BSP MACHO/FEMEA, DE 3/4"</t>
  </si>
  <si>
    <t>00001812</t>
  </si>
  <si>
    <t>CURVA 45 GRAUS DE FERRO GALVANIZADO, COM ROSCA BSP MACHO/FEMEA, DE 3"</t>
  </si>
  <si>
    <t>00040379</t>
  </si>
  <si>
    <t>00040381</t>
  </si>
  <si>
    <t>00040423</t>
  </si>
  <si>
    <t>00040384</t>
  </si>
  <si>
    <t>00040386</t>
  </si>
  <si>
    <t>00040388</t>
  </si>
  <si>
    <t>00040389</t>
  </si>
  <si>
    <t>00040391</t>
  </si>
  <si>
    <t>00040414</t>
  </si>
  <si>
    <t>CURVA 45 GRAUS RANHURADA EM FERRO FUNDIDO, DN 50 MM (2")</t>
  </si>
  <si>
    <t>00040416</t>
  </si>
  <si>
    <t>CURVA 45 GRAUS RANHURADA EM FERRO FUNDIDO, DN 65 MM (2 1/2")</t>
  </si>
  <si>
    <t>00040418</t>
  </si>
  <si>
    <t>CURVA 45 GRAUS RANHURADA EM FERRO FUNDIDO, DN 80 MM (3")</t>
  </si>
  <si>
    <t>23,34</t>
  </si>
  <si>
    <t>00002615</t>
  </si>
  <si>
    <t>CURVA 45 GRAUS, PARA ELETRODUTO, EM ACO GALVANIZADO ELETROLITICO, DIAMETRO</t>
  </si>
  <si>
    <t>00002635</t>
  </si>
  <si>
    <t>00002609</t>
  </si>
  <si>
    <t>00002634</t>
  </si>
  <si>
    <t>00002611</t>
  </si>
  <si>
    <t>00002612</t>
  </si>
  <si>
    <t>00002613</t>
  </si>
  <si>
    <t>67,90</t>
  </si>
  <si>
    <t>00002614</t>
  </si>
  <si>
    <t>00034359</t>
  </si>
  <si>
    <t>CURVA 90 GRAUS DE BARRA CHATA EM ALUMINIO 3/4 " X 1/4 " X 300 MM</t>
  </si>
  <si>
    <t>00001789</t>
  </si>
  <si>
    <t>CURVA 90 GRAUS DE FERRO GALVANIZADO, COM ROSCA BSP FEMEA, DE 1 1/2"</t>
  </si>
  <si>
    <t>00001788</t>
  </si>
  <si>
    <t>CURVA 90 GRAUS DE FERRO GALVANIZADO, COM ROSCA BSP FEMEA, DE 1 1/4"</t>
  </si>
  <si>
    <t>00001786</t>
  </si>
  <si>
    <t>CURVA 90 GRAUS DE FERRO GALVANIZADO, COM ROSCA BSP FEMEA, DE 1/2"</t>
  </si>
  <si>
    <t>00001787</t>
  </si>
  <si>
    <t>CURVA 90 GRAUS DE FERRO GALVANIZADO, COM ROSCA BSP FEMEA, DE 1"</t>
  </si>
  <si>
    <t>00001791</t>
  </si>
  <si>
    <t>CURVA 90 GRAUS DE FERRO GALVANIZADO, COM ROSCA BSP FEMEA, DE 2 1/2"</t>
  </si>
  <si>
    <t>00001790</t>
  </si>
  <si>
    <t>CURVA 90 GRAUS DE FERRO GALVANIZADO, COM ROSCA BSP FEMEA, DE 2"</t>
  </si>
  <si>
    <t>00001813</t>
  </si>
  <si>
    <t>CURVA 90 GRAUS DE FERRO GALVANIZADO, COM ROSCA BSP FEMEA, DE 3/4"</t>
  </si>
  <si>
    <t>00001792</t>
  </si>
  <si>
    <t>CURVA 90 GRAUS DE FERRO GALVANIZADO, COM ROSCA BSP FEMEA, DE 3"</t>
  </si>
  <si>
    <t>00001793</t>
  </si>
  <si>
    <t>CURVA 90 GRAUS DE FERRO GALVANIZADO, COM ROSCA BSP FEMEA, DE 4"</t>
  </si>
  <si>
    <t>00001809</t>
  </si>
  <si>
    <t>CURVA 90 GRAUS DE FERRO GALVANIZADO, COM ROSCA BSP MACHO/FEMEA, DE 1 1/2"</t>
  </si>
  <si>
    <t>00001814</t>
  </si>
  <si>
    <t>CURVA 90 GRAUS DE FERRO GALVANIZADO, COM ROSCA BSP MACHO/FEMEA, DE 1 1/4"</t>
  </si>
  <si>
    <t>00001803</t>
  </si>
  <si>
    <t>CURVA 90 GRAUS DE FERRO GALVANIZADO, COM ROSCA BSP MACHO/FEMEA, DE 1/2"</t>
  </si>
  <si>
    <t>00001805</t>
  </si>
  <si>
    <t>CURVA 90 GRAUS DE FERRO GALVANIZADO, COM ROSCA BSP MACHO/FEMEA, DE 1"</t>
  </si>
  <si>
    <t>00001821</t>
  </si>
  <si>
    <t>CURVA 90 GRAUS DE FERRO GALVANIZADO, COM ROSCA BSP MACHO/FEMEA, DE 2 1/2"</t>
  </si>
  <si>
    <t>00001806</t>
  </si>
  <si>
    <t>CURVA 90 GRAUS DE FERRO GALVANIZADO, COM ROSCA BSP MACHO/FEMEA, DE 2"</t>
  </si>
  <si>
    <t>00001804</t>
  </si>
  <si>
    <t>CURVA 90 GRAUS DE FERRO GALVANIZADO, COM ROSCA BSP MACHO/FEMEA, DE 3/4"</t>
  </si>
  <si>
    <t>00001807</t>
  </si>
  <si>
    <t>CURVA 90 GRAUS DE FERRO GALVANIZADO, COM ROSCA BSP MACHO/FEMEA, DE 3"</t>
  </si>
  <si>
    <t>00001808</t>
  </si>
  <si>
    <t>CURVA 90 GRAUS DE FERRO GALVANIZADO, COM ROSCA BSP MACHO/FEMEA, DE 4"</t>
  </si>
  <si>
    <t>00001797</t>
  </si>
  <si>
    <t>CURVA 90 GRAUS DE FERRO GALVANIZADO, COM ROSCA BSP MACHO, DE 1 1/2"</t>
  </si>
  <si>
    <t>00001796</t>
  </si>
  <si>
    <t>CURVA 90 GRAUS DE FERRO GALVANIZADO, COM ROSCA BSP MACHO, DE 1 1/4"</t>
  </si>
  <si>
    <t>00001794</t>
  </si>
  <si>
    <t>CURVA 90 GRAUS DE FERRO GALVANIZADO, COM ROSCA BSP MACHO, DE 1/2"</t>
  </si>
  <si>
    <t>00001816</t>
  </si>
  <si>
    <t>CURVA 90 GRAUS DE FERRO GALVANIZADO, COM ROSCA BSP MACHO, DE 1"</t>
  </si>
  <si>
    <t>00001815</t>
  </si>
  <si>
    <t>CURVA 90 GRAUS DE FERRO GALVANIZADO, COM ROSCA BSP MACHO, DE 2 1/2"</t>
  </si>
  <si>
    <t>00001798</t>
  </si>
  <si>
    <t>CURVA 90 GRAUS DE FERRO GALVANIZADO, COM ROSCA BSP MACHO, DE 2"</t>
  </si>
  <si>
    <t>00001795</t>
  </si>
  <si>
    <t>CURVA 90 GRAUS DE FERRO GALVANIZADO, COM ROSCA BSP MACHO, DE 3/4"</t>
  </si>
  <si>
    <t>00001799</t>
  </si>
  <si>
    <t>CURVA 90 GRAUS DE FERRO GALVANIZADO, COM ROSCA BSP MACHO, DE 3"</t>
  </si>
  <si>
    <t>00001800</t>
  </si>
  <si>
    <t>CURVA 90 GRAUS DE FERRO GALVANIZADO, COM ROSCA BSP MACHO, DE 4"</t>
  </si>
  <si>
    <t>00001802</t>
  </si>
  <si>
    <t>CURVA 90 GRAUS DE FERRO GALVANIZADO, COM ROSCA BSP MACHO, DE 6"</t>
  </si>
  <si>
    <t>00040378</t>
  </si>
  <si>
    <t>00040380</t>
  </si>
  <si>
    <t>00040382</t>
  </si>
  <si>
    <t>00040383</t>
  </si>
  <si>
    <t>00040385</t>
  </si>
  <si>
    <t>00040387</t>
  </si>
  <si>
    <t>00040422</t>
  </si>
  <si>
    <t>101,53</t>
  </si>
  <si>
    <t>00040390</t>
  </si>
  <si>
    <t>00040413</t>
  </si>
  <si>
    <t>CURVA 90 GRAUS RANHURADA EM FERRO FUNDIDO, DN 50 MM (2")</t>
  </si>
  <si>
    <t>00040415</t>
  </si>
  <si>
    <t>CURVA 90 GRAUS RANHURADA EM FERRO FUNDIDO, DN 65 MM (2 1/2")</t>
  </si>
  <si>
    <t>00040417</t>
  </si>
  <si>
    <t>CURVA 90 GRAUS RANHURADA EM FERRO FUNDIDO, DN 80 MM (3")</t>
  </si>
  <si>
    <t>00039271</t>
  </si>
  <si>
    <t>CURVA 90 GRAUS, CURTA, DE PVC RIGIDO ROSCAVEL, DE 1/2", PARA ELETRODUTO</t>
  </si>
  <si>
    <t>00039273</t>
  </si>
  <si>
    <t>CURVA 90 GRAUS, CURTA, DE PVC RIGIDO ROSCAVEL, DE 1", PARA ELETRODUTO</t>
  </si>
  <si>
    <t>00039272</t>
  </si>
  <si>
    <t>CURVA 90 GRAUS, CURTA, DE PVC RIGIDO ROSCAVEL, DE 3/4", PARA ELETRODUTO</t>
  </si>
  <si>
    <t>00001875</t>
  </si>
  <si>
    <t>CURVA 90 GRAUS, LONGA, DE PVC RIGIDO ROSCAVEL, DE 1 1/2", PARA ELETRODUTO</t>
  </si>
  <si>
    <t>00001874</t>
  </si>
  <si>
    <t>CURVA 90 GRAUS, LONGA, DE PVC RIGIDO ROSCAVEL, DE 1 1/4", PARA ELETRODUTO</t>
  </si>
  <si>
    <t>00001870</t>
  </si>
  <si>
    <t>CURVA 90 GRAUS, LONGA, DE PVC RIGIDO ROSCAVEL, DE 1/2", PARA ELETRODUTO</t>
  </si>
  <si>
    <t>00001884</t>
  </si>
  <si>
    <t>CURVA 90 GRAUS, LONGA, DE PVC RIGIDO ROSCAVEL, DE 1", PARA ELETRODUTO</t>
  </si>
  <si>
    <t>00001887</t>
  </si>
  <si>
    <t>CURVA 90 GRAUS, LONGA, DE PVC RIGIDO ROSCAVEL, DE 2 1/2", PARA ELETRODUTO</t>
  </si>
  <si>
    <t>00001876</t>
  </si>
  <si>
    <t>CURVA 90 GRAUS, LONGA, DE PVC RIGIDO ROSCAVEL, DE 2", PARA ELETRODUTO</t>
  </si>
  <si>
    <t>00001879</t>
  </si>
  <si>
    <t>CURVA 90 GRAUS, LONGA, DE PVC RIGIDO ROSCAVEL, DE 3/4", PARA ELETRODUTO</t>
  </si>
  <si>
    <t>00001877</t>
  </si>
  <si>
    <t>CURVA 90 GRAUS, LONGA, DE PVC RIGIDO ROSCAVEL, DE 3", PARA ELETRODUTO</t>
  </si>
  <si>
    <t>00001878</t>
  </si>
  <si>
    <t>CURVA 90 GRAUS, LONGA, DE PVC RIGIDO ROSCAVEL, DE 4", PARA ELETRODUTO</t>
  </si>
  <si>
    <t>00002621</t>
  </si>
  <si>
    <t>CURVA 90 GRAUS, PARA ELETRODUTO, EM ACO GALVANIZADO ELETROLITICO, DIAMETRO</t>
  </si>
  <si>
    <t>00002616</t>
  </si>
  <si>
    <t>00002633</t>
  </si>
  <si>
    <t>00002617</t>
  </si>
  <si>
    <t>00002618</t>
  </si>
  <si>
    <t>00002632</t>
  </si>
  <si>
    <t>00002631</t>
  </si>
  <si>
    <t>00002619</t>
  </si>
  <si>
    <t>00002620</t>
  </si>
  <si>
    <t>00025968</t>
  </si>
  <si>
    <t>DENTE PARA FRESADORA</t>
  </si>
  <si>
    <t>00038369</t>
  </si>
  <si>
    <t>DESEMPENADEIRA DE ACO DENTADA 12 X *25* CM, DENTES 8 X 8 MM, CABO FECHADO DE</t>
  </si>
  <si>
    <t>MADEIRA</t>
  </si>
  <si>
    <t>00038370</t>
  </si>
  <si>
    <t>DESEMPENADEIRA DE ACO LISA 12 X *25* CM COM CABO FECHADO DE MADEIRA</t>
  </si>
  <si>
    <t>00038372</t>
  </si>
  <si>
    <t>DESEMPENADEIRA PLASTICA LISA *14 X 27* CM</t>
  </si>
  <si>
    <t>00002357</t>
  </si>
  <si>
    <t>DESENHISTA COPISTA</t>
  </si>
  <si>
    <t>00040806</t>
  </si>
  <si>
    <t>DESENHISTA COPISTA (MENSALISTA)</t>
  </si>
  <si>
    <t>00002355</t>
  </si>
  <si>
    <t>DESENHISTA DETALHISTA</t>
  </si>
  <si>
    <t>00040805</t>
  </si>
  <si>
    <t>DESENHISTA DETALHISTA (MENSALISTA)</t>
  </si>
  <si>
    <t>00002358</t>
  </si>
  <si>
    <t>DESENHISTA PROJETISTA</t>
  </si>
  <si>
    <t>25,39</t>
  </si>
  <si>
    <t>00040807</t>
  </si>
  <si>
    <t>DESENHISTA PROJETISTA (MENSALISTA)</t>
  </si>
  <si>
    <t>00040808</t>
  </si>
  <si>
    <t>DESENHISTA TECNICO AUXILIAR (MENSALISTA)</t>
  </si>
  <si>
    <t>00039397</t>
  </si>
  <si>
    <t>DESMOLDANTE PARA FORMAS METALICAS A BASE DE OLEO VEGETAL</t>
  </si>
  <si>
    <t>00002692</t>
  </si>
  <si>
    <t>DESMOLDANTE PROTETOR PARA FORMAS DE MADEIRA, DE BASE OLEOSA EMULSIONADA</t>
  </si>
  <si>
    <t>EM AGUA</t>
  </si>
  <si>
    <t>00000006</t>
  </si>
  <si>
    <t>DETERGENTE AMONIACO (AMONIA DILUIDA)</t>
  </si>
  <si>
    <t>2,21</t>
  </si>
  <si>
    <t>00005330</t>
  </si>
  <si>
    <t>DILUENTE EPOXI</t>
  </si>
  <si>
    <t>00026017</t>
  </si>
  <si>
    <t>DISCO DE BORRACHA PARA LIXADEIRA RIGIDO 7 " COM ARRUELA CENTRAL</t>
  </si>
  <si>
    <t>00025931</t>
  </si>
  <si>
    <t>DISCO DE CORTE DIAMANTADO SEGMENTADO DIAMETRO DE 180 MM PARA</t>
  </si>
  <si>
    <t>ESMERILHADEIRA 7 "</t>
  </si>
  <si>
    <t>00038140</t>
  </si>
  <si>
    <t>DISCO DE CORTE DIAMANTADO SEGMENTADO PARA CONCRETO, DIAMETRO DE 110 MM,</t>
  </si>
  <si>
    <t>FURO DE 20 MM</t>
  </si>
  <si>
    <t>00013887</t>
  </si>
  <si>
    <t>DISCO DE CORTE DIAMANTADO SEGMENTADO PARA CONCRETO, DIAMETRO DE 350 MM,</t>
  </si>
  <si>
    <t>FURO DE 1 " (14 X 1 ")</t>
  </si>
  <si>
    <t>00026018</t>
  </si>
  <si>
    <t>DISCO DE CORTE PARA METAL COM DUAS TELAS 12 X 1/8 X 3/4 " (300 X 3,2 X 19,05 MM)</t>
  </si>
  <si>
    <t>00026019</t>
  </si>
  <si>
    <t>DISCO DE DESBASTE PARA METAL FERROSO EM GERAL, COM TRES TELAS,  9 X 1/4 X 7/8 "</t>
  </si>
  <si>
    <t>(228,6 X 6,4 X 22,2 MM)</t>
  </si>
  <si>
    <t>00026020</t>
  </si>
  <si>
    <t>DISCO DE LIXA PARA METAL, DIAMETRO = 180 MM, GRAO 120</t>
  </si>
  <si>
    <t>00034544</t>
  </si>
  <si>
    <t>DISJUNTOR  TERMOMAGNETICO TRIPOLAR 3 X 400 A / ICC - 25 KA</t>
  </si>
  <si>
    <t>00034729</t>
  </si>
  <si>
    <t>DISJUNTOR TERMICO E MAGNETICO AJUSTAVEIS, TRIPOLAR DE 100 ATE 250A, CAPACIDADE</t>
  </si>
  <si>
    <t>DE INTERRUPCAO DE 35KA</t>
  </si>
  <si>
    <t>00034734</t>
  </si>
  <si>
    <t>DISJUNTOR TERMICO E MAGNETICO AJUSTAVEIS, TRIPOLAR DE 300 ATE 400A, CAPACIDADE</t>
  </si>
  <si>
    <t>00034738</t>
  </si>
  <si>
    <t>DISJUNTOR TERMICO E MAGNETICO AJUSTAVEIS, TRIPOLAR DE 450 ATE 600A, CAPACIDADE</t>
  </si>
  <si>
    <t>00002391</t>
  </si>
  <si>
    <t>DISJUNTOR TERMOMAGNETICO TRIPOLAR 125A</t>
  </si>
  <si>
    <t>00002374</t>
  </si>
  <si>
    <t>DISJUNTOR TERMOMAGNETICO TRIPOLAR 150 A / 600 V, TIPO FXD / ICC - 35 KA</t>
  </si>
  <si>
    <t>00002377</t>
  </si>
  <si>
    <t>DISJUNTOR TERMOMAGNETICO TRIPOLAR 200 A / 600 V, TIPO FXD / ICC - 35 KA</t>
  </si>
  <si>
    <t>518,00</t>
  </si>
  <si>
    <t>00002393</t>
  </si>
  <si>
    <t>DISJUNTOR TERMOMAGNETICO TRIPOLAR 250 A / 600 V, TIPO FXD</t>
  </si>
  <si>
    <t>00034705</t>
  </si>
  <si>
    <t>DISJUNTOR TERMOMAGNETICO TRIPOLAR 3  X 250 A/ICC - 25 KA</t>
  </si>
  <si>
    <t>00034707</t>
  </si>
  <si>
    <t>DISJUNTOR TERMOMAGNETICO TRIPOLAR 3 X 350 A/ICC - 25 KA</t>
  </si>
  <si>
    <t>00002378</t>
  </si>
  <si>
    <t>DISJUNTOR TERMOMAGNETICO TRIPOLAR 300 A / 600 V, TIPO JXD / ICC - 40 KA</t>
  </si>
  <si>
    <t>00002379</t>
  </si>
  <si>
    <t>DISJUNTOR TERMOMAGNETICO TRIPOLAR 400 A / 600 V, TIPO JXD / ICC - 40 KA</t>
  </si>
  <si>
    <t>00002376</t>
  </si>
  <si>
    <t>DISJUNTOR TERMOMAGNETICO TRIPOLAR 600 A / 600 V, TIPO LXD / ICC - 40 KA</t>
  </si>
  <si>
    <t>00002394</t>
  </si>
  <si>
    <t>DISJUNTOR TERMOMAGNETICO TRIPOLAR 800 A / 600 V, TIPO LMXD</t>
  </si>
  <si>
    <t>00034686</t>
  </si>
  <si>
    <t>DISJUNTOR TIPO DIN / IEC, MONOPOLAR DE 40  ATE 50A</t>
  </si>
  <si>
    <t>00034616</t>
  </si>
  <si>
    <t>DISJUNTOR TIPO DIN/IEC, BIPOLAR DE 6 ATE 32A</t>
  </si>
  <si>
    <t>00034623</t>
  </si>
  <si>
    <t>DISJUNTOR TIPO DIN/IEC, BIPOLAR 40 ATE 50A</t>
  </si>
  <si>
    <t>00034628</t>
  </si>
  <si>
    <t>DISJUNTOR TIPO DIN/IEC, BIPOLAR 63 A</t>
  </si>
  <si>
    <t>00034653</t>
  </si>
  <si>
    <t>DISJUNTOR TIPO DIN/IEC, MONOPOLAR DE 6  ATE  32A</t>
  </si>
  <si>
    <t>00034688</t>
  </si>
  <si>
    <t>DISJUNTOR TIPO DIN/IEC, MONOPOLAR DE 63 A</t>
  </si>
  <si>
    <t>00034709</t>
  </si>
  <si>
    <t>DISJUNTOR TIPO DIN/IEC, TRIPOLAR DE 10 ATE 50A</t>
  </si>
  <si>
    <t>00034714</t>
  </si>
  <si>
    <t>DISJUNTOR TIPO DIN/IEC, TRIPOLAR 63 A</t>
  </si>
  <si>
    <t>71,24</t>
  </si>
  <si>
    <t>00002388</t>
  </si>
  <si>
    <t>DISJUNTOR TIPO NEMA, BIPOLAR 10  ATE  50 A, TENSAO MAXIMA 415 V</t>
  </si>
  <si>
    <t>00034606</t>
  </si>
  <si>
    <t>DISJUNTOR TIPO NEMA, BIPOLAR 60 ATE 100A, TENSAO MAXIMA 415 V</t>
  </si>
  <si>
    <t>00034689</t>
  </si>
  <si>
    <t>DISJUNTOR TIPO NEMA, MONOPOLAR DE 60 ATE 70A, TENSAO MAXIMA DE 240 V</t>
  </si>
  <si>
    <t>28,91</t>
  </si>
  <si>
    <t>00002370</t>
  </si>
  <si>
    <t>DISJUNTOR TIPO NEMA, MONOPOLAR 10 ATE 30A, TENSAO MAXIMA DE 240 V</t>
  </si>
  <si>
    <t>00002386</t>
  </si>
  <si>
    <t>DISJUNTOR TIPO NEMA, MONOPOLAR 35  ATE  50 A, TENSAO MAXIMA DE 240 V</t>
  </si>
  <si>
    <t>00002392</t>
  </si>
  <si>
    <t>DISJUNTOR TIPO NEMA, TRIPOLAR 10  ATE  50A, TENSAO MAXIMA DE 415 V</t>
  </si>
  <si>
    <t>00002373</t>
  </si>
  <si>
    <t>DISJUNTOR TIPO NEMA, TRIPOLAR 60 ATE 100 A, TENSAO MAXIMA DE 415 V</t>
  </si>
  <si>
    <t>00039465</t>
  </si>
  <si>
    <t>KA (TIPO AC)</t>
  </si>
  <si>
    <t>00039466</t>
  </si>
  <si>
    <t>DISPOSITIVO DPS CLASSE II, 1 POLO, TENSAO MAXIMA DE 175 V, CORRENTE MAXIMA DE *30*</t>
  </si>
  <si>
    <t>00039467</t>
  </si>
  <si>
    <t>DISPOSITIVO DPS CLASSE II, 1 POLO, TENSAO MAXIMA DE 175 V, CORRENTE MAXIMA DE *45*</t>
  </si>
  <si>
    <t>00039468</t>
  </si>
  <si>
    <t>DISPOSITIVO DPS CLASSE II, 1 POLO, TENSAO MAXIMA DE 175 V, CORRENTE MAXIMA DE *90*</t>
  </si>
  <si>
    <t>00039469</t>
  </si>
  <si>
    <t>DISPOSITIVO DPS CLASSE II, 1 POLO, TENSAO MAXIMA DE 275 V, CORRENTE MAXIMA DE *20*</t>
  </si>
  <si>
    <t>00039470</t>
  </si>
  <si>
    <t>DISPOSITIVO DPS CLASSE II, 1 POLO, TENSAO MAXIMA DE 275 V, CORRENTE MAXIMA DE *30*</t>
  </si>
  <si>
    <t>81,36</t>
  </si>
  <si>
    <t>00039471</t>
  </si>
  <si>
    <t>DISPOSITIVO DPS CLASSE II, 1 POLO, TENSAO MAXIMA DE 275 V, CORRENTE MAXIMA DE *45*</t>
  </si>
  <si>
    <t>00039472</t>
  </si>
  <si>
    <t>DISPOSITIVO DPS CLASSE II, 1 POLO, TENSAO MAXIMA DE 275 V, CORRENTE MAXIMA DE *90*</t>
  </si>
  <si>
    <t>00039473</t>
  </si>
  <si>
    <t>DISPOSITIVO DPS CLASSE II, 1 POLO, TENSAO MAXIMA DE 385 V, CORRENTE MAXIMA DE *20*</t>
  </si>
  <si>
    <t>00039474</t>
  </si>
  <si>
    <t>DISPOSITIVO DPS CLASSE II, 1 POLO, TENSAO MAXIMA DE 385 V, CORRENTE MAXIMA DE *30*</t>
  </si>
  <si>
    <t>116,99</t>
  </si>
  <si>
    <t>00039475</t>
  </si>
  <si>
    <t>DISPOSITIVO DPS CLASSE II, 1 POLO, TENSAO MAXIMA DE 385 V, CORRENTE MAXIMA DE *45*</t>
  </si>
  <si>
    <t>00039476</t>
  </si>
  <si>
    <t>DISPOSITIVO DPS CLASSE II, 1 POLO, TENSAO MAXIMA DE 385 V, CORRENTE MAXIMA DE *90*</t>
  </si>
  <si>
    <t>00039477</t>
  </si>
  <si>
    <t>DISPOSITIVO DPS CLASSE II, 1 POLO, TENSAO MAXIMA DE 460 V, CORRENTE MAXIMA DE *20*</t>
  </si>
  <si>
    <t>00039478</t>
  </si>
  <si>
    <t>DISPOSITIVO DPS CLASSE II, 1 POLO, TENSAO MAXIMA DE 460 V, CORRENTE MAXIMA DE *30*</t>
  </si>
  <si>
    <t>00039479</t>
  </si>
  <si>
    <t>DISPOSITIVO DPS CLASSE II, 1 POLO, TENSAO MAXIMA DE 460 V, CORRENTE MAXIMA DE *45*</t>
  </si>
  <si>
    <t>148,72</t>
  </si>
  <si>
    <t>00039480</t>
  </si>
  <si>
    <t>DISPOSITIVO DPS CLASSE II, 1 POLO, TENSAO MAXIMA DE 460 V, CORRENTE MAXIMA DE *90*</t>
  </si>
  <si>
    <t>00039459</t>
  </si>
  <si>
    <t>DISPOSITIVO DR, 2 POLOS, SENSIBILIDADE DE 30 MA, CORRENTE DE 100 A, TIPO AC</t>
  </si>
  <si>
    <t>00039445</t>
  </si>
  <si>
    <t>DISPOSITIVO DR, 2 POLOS, SENSIBILIDADE DE 30 MA, CORRENTE DE 25 A, TIPO AC</t>
  </si>
  <si>
    <t>00039446</t>
  </si>
  <si>
    <t>DISPOSITIVO DR, 2 POLOS, SENSIBILIDADE DE 30 MA, CORRENTE DE 40 A, TIPO AC</t>
  </si>
  <si>
    <t>00039447</t>
  </si>
  <si>
    <t>DISPOSITIVO DR, 2 POLOS, SENSIBILIDADE DE 30 MA, CORRENTE DE 63 A, TIPO AC</t>
  </si>
  <si>
    <t>142,34</t>
  </si>
  <si>
    <t>00039448</t>
  </si>
  <si>
    <t>DISPOSITIVO DR, 2 POLOS, SENSIBILIDADE DE 30 MA, CORRENTE DE 80 A, TIPO AC</t>
  </si>
  <si>
    <t>00039450</t>
  </si>
  <si>
    <t>DISPOSITIVO DR, 2 POLOS, SENSIBILIDADE DE 300 MA, CORRENTE DE 25 A, TIPO AC</t>
  </si>
  <si>
    <t>00039451</t>
  </si>
  <si>
    <t>DISPOSITIVO DR, 2 POLOS, SENSIBILIDADE DE 300 MA, CORRENTE DE 40 A, TIPO AC</t>
  </si>
  <si>
    <t>00039452</t>
  </si>
  <si>
    <t>DISPOSITIVO DR, 2 POLOS, SENSIBILIDADE DE 300 MA, CORRENTE DE 63 A, TIPO AC</t>
  </si>
  <si>
    <t>162,48</t>
  </si>
  <si>
    <t>00039523</t>
  </si>
  <si>
    <t>DISPOSITIVO DR, 2 POLOS, SENSIBILIDADE DE 300 MA, CORRENTE DE 80 A, TIPO  AC</t>
  </si>
  <si>
    <t>00039449</t>
  </si>
  <si>
    <t>DISPOSITIVO DR, 4 POLOS, SENSIBILIDADE DE 30 MA, CORRENTE DE 100 A, TIPO AC</t>
  </si>
  <si>
    <t>00039455</t>
  </si>
  <si>
    <t>DISPOSITIVO DR, 4 POLOS, SENSIBILIDADE DE 30 MA, CORRENTE DE 25 A, TIPO AC</t>
  </si>
  <si>
    <t>00039456</t>
  </si>
  <si>
    <t>DISPOSITIVO DR, 4 POLOS, SENSIBILIDADE DE 30 MA, CORRENTE DE 40 A, TIPO AC</t>
  </si>
  <si>
    <t>00039457</t>
  </si>
  <si>
    <t>DISPOSITIVO DR, 4 POLOS, SENSIBILIDADE DE 30 MA, CORRENTE DE 63 A, TIPO AC</t>
  </si>
  <si>
    <t>00039458</t>
  </si>
  <si>
    <t>DISPOSITIVO DR, 4 POLOS, SENSIBILIDADE DE 30 MA, CORRENTE DE 80 A, TIPO AC</t>
  </si>
  <si>
    <t>00039464</t>
  </si>
  <si>
    <t>DISPOSITIVO DR, 4 POLOS, SENSIBILIDADE DE 300 MA, CORRENTE DE 100 A, TIPO AC</t>
  </si>
  <si>
    <t>00039460</t>
  </si>
  <si>
    <t>DISPOSITIVO DR, 4 POLOS, SENSIBILIDADE DE 300 MA, CORRENTE DE 25 A, TIPO AC</t>
  </si>
  <si>
    <t>00039461</t>
  </si>
  <si>
    <t>DISPOSITIVO DR, 4 POLOS, SENSIBILIDADE DE 300 MA, CORRENTE DE 40 A, TIPO AC</t>
  </si>
  <si>
    <t>00039462</t>
  </si>
  <si>
    <t>DISPOSITIVO DR, 4 POLOS, SENSIBILIDADE DE 300 MA, CORRENTE DE 63 A, TIPO AC</t>
  </si>
  <si>
    <t>00039463</t>
  </si>
  <si>
    <t>DISPOSITIVO DR, 4 POLOS, SENSIBILIDADE DE 300 MA, CORRENTE DE 80 A, TIPO AC</t>
  </si>
  <si>
    <t>00026039</t>
  </si>
  <si>
    <t>DISTRIBUIDOR DE AGREGADOS AUTOPROPELIDO, CAP 3 M3, A DIESEL, 6 CC, 176 CV</t>
  </si>
  <si>
    <t>00002401</t>
  </si>
  <si>
    <t>DISTRIBUIDOR DE AGREGADOS REBOCAVEL, CAPACIDADE 1,9 M3, LARGURA DE TRABALHO</t>
  </si>
  <si>
    <t>3,66 M</t>
  </si>
  <si>
    <t>00038870</t>
  </si>
  <si>
    <t>DISTRIBUIDOR METALICO, COM ROSCA, 2 SAIDAS, DN 1" X 1/2", PARA CONEXAO COM ANEL</t>
  </si>
  <si>
    <t>DESLIZANTE EM TUBO PEX</t>
  </si>
  <si>
    <t>00038869</t>
  </si>
  <si>
    <t>DISTRIBUIDOR METALICO, COM ROSCA, 2 SAIDAS, DN 3/4" X 1/2", PARA CONEXAO COM ANEL</t>
  </si>
  <si>
    <t>00038872</t>
  </si>
  <si>
    <t>DISTRIBUIDOR METALICO, COM ROSCA, 3 SAIDAS, DN 1" X 1/2", PARA CONEXAO COM ANEL</t>
  </si>
  <si>
    <t>00038871</t>
  </si>
  <si>
    <t>DISTRIBUIDOR METALICO, COM ROSCA, 3 SAIDAS, DN 3/4" X 1/2", PARA CONEXAO COM ANEL</t>
  </si>
  <si>
    <t>00039283</t>
  </si>
  <si>
    <t>DISTRIBUIDOR, PLASTICO, 2 SAIDAS, DN 32 X 16 MM, PARA CONEXAO COM CRIMPAGEM EM</t>
  </si>
  <si>
    <t>00039284</t>
  </si>
  <si>
    <t>DISTRIBUIDOR, PLASTICO, 2 SAIDAS, DN 32 X 20 MM, PARA CONEXAO COM CRIMPAGEM EM</t>
  </si>
  <si>
    <t>00039285</t>
  </si>
  <si>
    <t>DISTRIBUIDOR, PLASTICO, 2 SAIDAS, DN 32 X 25 MM, PARA CONEXAO COM CRIMPAGEM EM</t>
  </si>
  <si>
    <t>00039286</t>
  </si>
  <si>
    <t>DISTRIBUIDOR, PLASTICO, 3 SAIDAS, DN 32 X 16 MM, PARA CONEXAO COM CRIMPAGEM EM</t>
  </si>
  <si>
    <t>00039287</t>
  </si>
  <si>
    <t>DISTRIBUIDOR, PLASTICO, 3 SAIDAS, DN 32 X 20 MM, PARA CONEXAO COM CRIMPAGEM EM</t>
  </si>
  <si>
    <t>00039288</t>
  </si>
  <si>
    <t>DISTRIBUIDOR, PLASTICO, 3 SAIDAS, DN 32 X 25 MM, PARA CONEXAO COM CRIMPAGEM EM</t>
  </si>
  <si>
    <t>00002414</t>
  </si>
  <si>
    <t>DIVISORIA (N2) PAINEL/VIDRO - PAINEL C/ MSO/COMEIA E=35MM - MONTANTE/RODAPE</t>
  </si>
  <si>
    <t>DUPLO ACO GALV PINTADO - COLOCADA</t>
  </si>
  <si>
    <t>00002413</t>
  </si>
  <si>
    <t>DIVISORIA (N2) PAINEL/VIDRO - PAINEL C/ MSO/COMEIA E=35MM - PERFIS SIMPLES ACO GALV</t>
  </si>
  <si>
    <t>PINTADO - COLOCADA</t>
  </si>
  <si>
    <t>00002405</t>
  </si>
  <si>
    <t>DIVISORIA (N2) PAINEL/VIDRO - PAINEL MSO/COMEIA E=35MM - MONTANTE/RODAPE DUPLO</t>
  </si>
  <si>
    <t>ALUMINIO ANOD NAT - COLOCADA</t>
  </si>
  <si>
    <t>00013361</t>
  </si>
  <si>
    <t>DIVISORIA (N2) PAINEL/VIDRO - PAINEL MSO/COMEIA E=35MM - PERFIS SIMPLES ALUMINIO</t>
  </si>
  <si>
    <t>ANOD NAT - COLOCADA</t>
  </si>
  <si>
    <t>00011987</t>
  </si>
  <si>
    <t>DIVISORIA (N2) PAINEL/VIDRO - PAINEL VERMICULITA E=35MM - PERFIS SIMPLES ALUMINIO</t>
  </si>
  <si>
    <t>ANOD NATURAL - COLOCADA</t>
  </si>
  <si>
    <t>00002416</t>
  </si>
  <si>
    <t>DIVISORIA (N3) PAINEL/VIDRO/PAINEL MSO/COMEIA E=35MM - MONTANTE/RODAPE DUPLO</t>
  </si>
  <si>
    <t>ACO GALV PINTADO - COLOCADA</t>
  </si>
  <si>
    <t>00002412</t>
  </si>
  <si>
    <t>00002411</t>
  </si>
  <si>
    <t>DIVISORIA (N3) PAINEL/VIDRO/PAINEL MSO/COMEIA E=35MM - PERFIS SIMPLES ACO GALV</t>
  </si>
  <si>
    <t>00002406</t>
  </si>
  <si>
    <t>DIVISORIA (N3) PAINEL/VIDRO/PAINEL MSO/COMEIA E=35MM - PERFIS SIMPLES ALUMINIO</t>
  </si>
  <si>
    <t>00010571</t>
  </si>
  <si>
    <t>DIVISORIA (N3) PAINEL/VIDRO/PAINEL VERMICULITA E=35MM - MONTANTE/RODAPE DUPLO</t>
  </si>
  <si>
    <t>ALUMINIO ANOD NATURAL - COLOCADA</t>
  </si>
  <si>
    <t>00011985</t>
  </si>
  <si>
    <t>DIVISORIA (N3) PAINEL/VIDRO/PAINEL VERMICULITA E=35MM - MONTANTE/RODAPE PERFIL</t>
  </si>
  <si>
    <t>00002410</t>
  </si>
  <si>
    <t>DIVISORIA CEGA (N1) - PAINEL MSO/COMEIA E=35MM - MONTANTE/RODAPE DUPLO    ACO</t>
  </si>
  <si>
    <t>GALV PINTADO - COLOCADA</t>
  </si>
  <si>
    <t>00002417</t>
  </si>
  <si>
    <t>DIVISORIA CEGA (N1) - PAINEL MSO/COMEIA E=35MM - MONTANTE/RODAPE DUPLO ALUMINIO</t>
  </si>
  <si>
    <t>00002415</t>
  </si>
  <si>
    <t>DIVISORIA CEGA (N1) - PAINEL MSO/COMEIA E=35MM - PERFIS SIMPLES ACO GALV PINTADO</t>
  </si>
  <si>
    <t>- COLOCADA</t>
  </si>
  <si>
    <t>00013360</t>
  </si>
  <si>
    <t>DIVISORIA CEGA (N1) - PAINEL MSO/COMEIA E=35MM - PERFIS SIMPLES ALUMINIO ANOD NAT</t>
  </si>
  <si>
    <t>00011983</t>
  </si>
  <si>
    <t>DIVISORIA CEGA (N1) - PAINEL VERMICULITA E=35MM - MONTANTE/RODAPE PERFIS SIMPLES</t>
  </si>
  <si>
    <t>00011986</t>
  </si>
  <si>
    <t>DIVISORIA CEGA (N1) - PAINEL VERMICULITA E=35MM - PERFIS SIMPLES ALUMINIO ANOD</t>
  </si>
  <si>
    <t>NATURAL - COLOCADA</t>
  </si>
  <si>
    <t>00025976</t>
  </si>
  <si>
    <t>CORUMBA OU OUTROS EQUIVALENTES DA REGIAO, E=  *3,0* CM</t>
  </si>
  <si>
    <t>00010629</t>
  </si>
  <si>
    <t>DIVISORIA EM MARMORE, COM DUAS FACES POLIDAS, BRANCO COMUM, E=  *3,0* CM</t>
  </si>
  <si>
    <t>00010698</t>
  </si>
  <si>
    <t>DIVISORIA, PLACA  PRE-MOLDADA EM GRANILITE, MARMORITE OU GRANITINA,  E = *3 CM</t>
  </si>
  <si>
    <t>00040521</t>
  </si>
  <si>
    <t>DOBRADEIRA ELETROMECANICA DE VERGALHAO, PARA ACO DE DIAMETRO ATE 1 1/2 "Â,</t>
  </si>
  <si>
    <t>MOTOR ELETRICO TRIFASICO, POTENCIA DE 3 HP ATE 5 HP</t>
  </si>
  <si>
    <t>00002432</t>
  </si>
  <si>
    <t>TAMPA BOLA, COM PARAFUSOS</t>
  </si>
  <si>
    <t>00002418</t>
  </si>
  <si>
    <t>DOBRADICA EM ACO/FERRO, 3" X 2 1/2", E= 1,2 A 1,8 MM, SEM ANEL,  CROMADO OU ZINCADO,</t>
  </si>
  <si>
    <t>00002433</t>
  </si>
  <si>
    <t>TAMPA CHATA, COM PARAFUSOS</t>
  </si>
  <si>
    <t>00002420</t>
  </si>
  <si>
    <t>DOBRADICA EM ACO/FERRO, 3" X 2 1/2", E= 1,9 A 2 MM, SEM ANEL,  CROMADO OU ZINCADO,</t>
  </si>
  <si>
    <t>00002421</t>
  </si>
  <si>
    <t>DOBRADICA EM ACO/FERRO, 4" X 3", E= 2,2 A 3,0 MM, COM ANEL, CROMADO OU</t>
  </si>
  <si>
    <t>ZINCADO,TAMPA BOLA, COM PARAFUSOS</t>
  </si>
  <si>
    <t>00011447</t>
  </si>
  <si>
    <t>DOBRADICA EM LATAO, 3 " X 2 1/2 ", E= 1,9 A 2 MM, COM ANEL, CROMADO, TAMPA BOLA, COM</t>
  </si>
  <si>
    <t>PARAFUSOS</t>
  </si>
  <si>
    <t>00002429</t>
  </si>
  <si>
    <t>DOBRADICA EM LATAO, 4" X 3", E= 2,2 A 3,0 MM, COM ANEL,  TAMPA BOLA, COM PARAFUSOS</t>
  </si>
  <si>
    <t>00011449</t>
  </si>
  <si>
    <t>DOBRADICA TIPO PIANO EM ACO/FERRO, 1'' X 3 M, GALVANIZADO, COM PARAFUSOS</t>
  </si>
  <si>
    <t>00011451</t>
  </si>
  <si>
    <t>DOBRADICA TIPO VAI-E-VEM EM ACO/FERRO, TAMANHO 3'', GALVANIZADO, COM PARAFUSOS</t>
  </si>
  <si>
    <t>00011116</t>
  </si>
  <si>
    <t>DOMOS INDIVIDUAL EM ACRILICO BRANCO *95 X 95* CM, SEM INSTALACAO</t>
  </si>
  <si>
    <t>00038411</t>
  </si>
  <si>
    <t>DOSADOR DE AREIA, CAPACIDADE DE *26* LITROS</t>
  </si>
  <si>
    <t>00001370</t>
  </si>
  <si>
    <t>DUCHA HIGIENICA PLASTICA COM REGISTRO METALICO 1/2 "</t>
  </si>
  <si>
    <t>00038189</t>
  </si>
  <si>
    <t>DUCHA METALICA DE PAREDE, ARTICULAVEL, COM BRACO/CANO, SEM DESVIADOR</t>
  </si>
  <si>
    <t>00038190</t>
  </si>
  <si>
    <t>DUCHA METALICA DE PAREDE, ARTICULAVEL, COM DESVIADOR E DUCHA MANUAL</t>
  </si>
  <si>
    <t>00036516</t>
  </si>
  <si>
    <t>DUMPER COM CAPACIDADE DE CARGA DE 1700 KG, PARTIDA ELETRICA, MOTOR DIESEL COM</t>
  </si>
  <si>
    <t>POTENCIA DE 16 CV</t>
  </si>
  <si>
    <t>00034777</t>
  </si>
  <si>
    <t>ELEMENTO VAZADO CERAMICO 25 X 18 X 7 CM</t>
  </si>
  <si>
    <t>00007273</t>
  </si>
  <si>
    <t>ELEMENTO VAZADO CERAMICO 7 X 20 X 20 CM</t>
  </si>
  <si>
    <t>00007272</t>
  </si>
  <si>
    <t>ELEMENTO VAZADO CERAMICO 9 X 20 X 20 CM</t>
  </si>
  <si>
    <t>00010605</t>
  </si>
  <si>
    <t>ELEMENTO VAZADO DE CONCRETO, QUADRICULADO, 1 FURO *10 X 10 X 10* CM</t>
  </si>
  <si>
    <t>00010604</t>
  </si>
  <si>
    <t>ELEMENTO VAZADO DE CONCRETO, QUADRICULADO, 1 FURO *20 X 10 X 7* CM</t>
  </si>
  <si>
    <t>00000672</t>
  </si>
  <si>
    <t>ELEMENTO VAZADO DE CONCRETO, QUADRICULADO, 1 FURO *20 X 20 X 6,5* CM</t>
  </si>
  <si>
    <t>00000668</t>
  </si>
  <si>
    <t>ELEMENTO VAZADO DE CONCRETO, QUADRICULADO, 16 FUROS *29 X 29 X 6* CM</t>
  </si>
  <si>
    <t>00010578</t>
  </si>
  <si>
    <t>ELEMENTO VAZADO DE CONCRETO, QUADRICULADO, 16 FUROS *33 X 33 X 10* CM</t>
  </si>
  <si>
    <t>00000666</t>
  </si>
  <si>
    <t>ELEMENTO VAZADO DE CONCRETO, QUADRICULADO, 16 FUROS *40 X 40 X 7* CM</t>
  </si>
  <si>
    <t>00000665</t>
  </si>
  <si>
    <t>ELEMENTO VAZADO DE CONCRETO, QUADRICULADO, 16 FUROS *50 X 50 X 7* CM</t>
  </si>
  <si>
    <t>00010577</t>
  </si>
  <si>
    <t>ELEMENTO VAZADO DE CONCRETO, QUADRICULADO, 25 FUROS *50 X 50 X 5* CM</t>
  </si>
  <si>
    <t>00010583</t>
  </si>
  <si>
    <t>ELEMENTO VAZADO DE CONCRETO, VENEZIANA *39 X 22 X 15* CM</t>
  </si>
  <si>
    <t>00010579</t>
  </si>
  <si>
    <t>ELEMENTO VAZADO DE CONCRETO, VENEZIANA *39 X 29 X 10* CM</t>
  </si>
  <si>
    <t>00010582</t>
  </si>
  <si>
    <t>ELEMENTO VAZADO DE CONCRETO, VENEZIANA *40 X 10 X 10* CM</t>
  </si>
  <si>
    <t>00002436</t>
  </si>
  <si>
    <t>ELETRICISTA</t>
  </si>
  <si>
    <t>00040918</t>
  </si>
  <si>
    <t>ELETRICISTA (MENSALISTA)</t>
  </si>
  <si>
    <t>00040923</t>
  </si>
  <si>
    <t>ELETRICISTA DE MANUTENCAO INDUSTRIAL (MENSALISTA)</t>
  </si>
  <si>
    <t>00002439</t>
  </si>
  <si>
    <t>00010998</t>
  </si>
  <si>
    <t>ELETRODO REVESTIDO AWS - E-6010, DIAMETRO IGUAL A 4,00 MM</t>
  </si>
  <si>
    <t>00011002</t>
  </si>
  <si>
    <t>ELETRODO REVESTIDO AWS - E6013, DIAMETRO IGUAL A 2,50 MM</t>
  </si>
  <si>
    <t>00010999</t>
  </si>
  <si>
    <t>ELETRODO REVESTIDO AWS - E6013, DIAMETRO IGUAL A 4,00 MM</t>
  </si>
  <si>
    <t>00010997</t>
  </si>
  <si>
    <t>ELETRODO REVESTIDO AWS - E7018, DIAMETRO IGUAL A 4,00 MM</t>
  </si>
  <si>
    <t>00002685</t>
  </si>
  <si>
    <t>ELETRODUTO DE PVC RIGIDO ROSCAVEL DE 1 ", SEM LUVA</t>
  </si>
  <si>
    <t>00002680</t>
  </si>
  <si>
    <t>ELETRODUTO DE PVC RIGIDO ROSCAVEL DE 1 1/2 ", SEM LUVA</t>
  </si>
  <si>
    <t>00002684</t>
  </si>
  <si>
    <t>ELETRODUTO DE PVC RIGIDO ROSCAVEL DE 1 1/4 ", SEM LUVA</t>
  </si>
  <si>
    <t>00002673</t>
  </si>
  <si>
    <t>ELETRODUTO DE PVC RIGIDO ROSCAVEL DE 1/2 ", SEM LUVA</t>
  </si>
  <si>
    <t>00002681</t>
  </si>
  <si>
    <t>ELETRODUTO DE PVC RIGIDO ROSCAVEL DE 2 ", SEM LUVA</t>
  </si>
  <si>
    <t>00002682</t>
  </si>
  <si>
    <t>ELETRODUTO DE PVC RIGIDO ROSCAVEL DE 2 1/2 ", SEM LUVA</t>
  </si>
  <si>
    <t>00002686</t>
  </si>
  <si>
    <t>ELETRODUTO DE PVC RIGIDO ROSCAVEL DE 3 ", SEM LUVA</t>
  </si>
  <si>
    <t>00002674</t>
  </si>
  <si>
    <t>ELETRODUTO DE PVC RIGIDO ROSCAVEL DE 3/4 ", SEM LUVA</t>
  </si>
  <si>
    <t>00002683</t>
  </si>
  <si>
    <t>ELETRODUTO DE PVC RIGIDO ROSCAVEL DE 4 ", SEM LUVA</t>
  </si>
  <si>
    <t>21,86</t>
  </si>
  <si>
    <t>00002676</t>
  </si>
  <si>
    <t>ELETRODUTO DE PVC RIGIDO SOLDAVEL, CLASSE B, DE 20 MM</t>
  </si>
  <si>
    <t>00002678</t>
  </si>
  <si>
    <t>ELETRODUTO DE PVC RIGIDO SOLDAVEL, CLASSE B, DE 25 MM</t>
  </si>
  <si>
    <t>00002679</t>
  </si>
  <si>
    <t>ELETRODUTO DE PVC RIGIDO SOLDAVEL, CLASSE B, DE 32 MM</t>
  </si>
  <si>
    <t>00012070</t>
  </si>
  <si>
    <t>ELETRODUTO DE PVC RIGIDO SOLDAVEL, CLASSE B, DE 40 MM</t>
  </si>
  <si>
    <t>00002675</t>
  </si>
  <si>
    <t>ELETRODUTO DE PVC RIGIDO SOLDAVEL, CLASSE B, DE 50 MM</t>
  </si>
  <si>
    <t>00012067</t>
  </si>
  <si>
    <t>ELETRODUTO DE PVC RIGIDO SOLDAVEL, CLASSE B, DE 60 MM</t>
  </si>
  <si>
    <t>00021136</t>
  </si>
  <si>
    <t>00021128</t>
  </si>
  <si>
    <t>00021130</t>
  </si>
  <si>
    <t>00021135</t>
  </si>
  <si>
    <t>00040401</t>
  </si>
  <si>
    <t>ELETRODUTO FLEXIVEL PLANO EM PEAD, COR PRETA E LARANJA,  DIAMETRO 32 MM</t>
  </si>
  <si>
    <t>00040402</t>
  </si>
  <si>
    <t>ELETRODUTO FLEXIVEL PLANO EM PEAD, COR PRETA E LARANJA,  DIAMETRO 40 MM</t>
  </si>
  <si>
    <t>00040400</t>
  </si>
  <si>
    <t>ELETRODUTO FLEXIVEL PLANO EM PEAD, COR PRETA E LARANJA, DIAMETRO 25 MM</t>
  </si>
  <si>
    <t>00002504</t>
  </si>
  <si>
    <t>ELETRODUTO FLEXIVEL, EM ACO GALVANIZADO, REVESTIDO EXTERNAMENTE COM PVC</t>
  </si>
  <si>
    <t>PRETO, DIAMETRO EXTERNO DE 25 MM (3/4"), TIPO SEALTUBO</t>
  </si>
  <si>
    <t>00002501</t>
  </si>
  <si>
    <t>15,77</t>
  </si>
  <si>
    <t>PRETO, DIAMETRO EXTERNO DE 32 MM (1"), TIPO SEALTUBO</t>
  </si>
  <si>
    <t>00002502</t>
  </si>
  <si>
    <t>PRETO, DIAMETRO EXTERNO DE 40 MM (1 1/4"), TIPO SEALTUBO</t>
  </si>
  <si>
    <t>00002503</t>
  </si>
  <si>
    <t>PRETO, DIAMETRO EXTERNO DE 50 MM( 1 1/2"), TIPO SEALTUBO</t>
  </si>
  <si>
    <t>00002500</t>
  </si>
  <si>
    <t>PRETO, DIAMETRO EXTERNO DE 60 MM (2"), TIPO SEALTUBO</t>
  </si>
  <si>
    <t>00002505</t>
  </si>
  <si>
    <t>PRETO, DIAMETRO EXTERNO DE 75 MM (2 1/2"), TIPO SEALTUBO</t>
  </si>
  <si>
    <t>00012056</t>
  </si>
  <si>
    <t>ELETRODUTO FLEXIVEL, EM ACO, TIPO CONDUITE, DIAMETRO DE 1 1/2"</t>
  </si>
  <si>
    <t>00012057</t>
  </si>
  <si>
    <t>ELETRODUTO FLEXIVEL, EM ACO, TIPO CONDUITE, DIAMETRO DE 1 1/4"</t>
  </si>
  <si>
    <t>00012059</t>
  </si>
  <si>
    <t>ELETRODUTO FLEXIVEL, EM ACO, TIPO CONDUITE, DIAMETRO DE 1/2"</t>
  </si>
  <si>
    <t>00012058</t>
  </si>
  <si>
    <t>ELETRODUTO FLEXIVEL, EM ACO, TIPO CONDUITE, DIAMETRO DE 1"</t>
  </si>
  <si>
    <t>00012060</t>
  </si>
  <si>
    <t>ELETRODUTO FLEXIVEL, EM ACO, TIPO CONDUITE, DIAMETRO DE 2 1/2"</t>
  </si>
  <si>
    <t>00012061</t>
  </si>
  <si>
    <t>ELETRODUTO FLEXIVEL, EM ACO, TIPO CONDUITE, DIAMETRO DE 2"</t>
  </si>
  <si>
    <t>00012062</t>
  </si>
  <si>
    <t>ELETRODUTO FLEXIVEL, EM ACO, TIPO CONDUITE, DIAMETRO DE 3"</t>
  </si>
  <si>
    <t>00021137</t>
  </si>
  <si>
    <t>ELETRODUTO METALICO FLEXIVEL REVESTIDO COM PVC PRETO, DIAMETRO EXTERNO DE 15</t>
  </si>
  <si>
    <t>MM (3/8"), TIPO COPEX</t>
  </si>
  <si>
    <t>00002687</t>
  </si>
  <si>
    <t>ELETRODUTO PVC FLEXIVEL CORRUGADO, COR AMARELA, DE 16 MM</t>
  </si>
  <si>
    <t>00002689</t>
  </si>
  <si>
    <t>ELETRODUTO PVC FLEXIVEL CORRUGADO, COR AMARELA, DE 20 MM</t>
  </si>
  <si>
    <t>00002688</t>
  </si>
  <si>
    <t>ELETRODUTO PVC FLEXIVEL CORRUGADO, COR AMARELA, DE 25 MM</t>
  </si>
  <si>
    <t>00002690</t>
  </si>
  <si>
    <t>ELETRODUTO PVC FLEXIVEL CORRUGADO, COR AMARELA, DE 32 MM</t>
  </si>
  <si>
    <t>00039243</t>
  </si>
  <si>
    <t>ELETRODUTO PVC FLEXIVEL CORRUGADO, REFORCADO, COR LARANJA, DE 20 MM, PARA</t>
  </si>
  <si>
    <t>LAJES E PISOS</t>
  </si>
  <si>
    <t>00039244</t>
  </si>
  <si>
    <t>ELETRODUTO PVC FLEXIVEL CORRUGADO, REFORCADO, COR LARANJA, DE 25 MM, PARA</t>
  </si>
  <si>
    <t>00039245</t>
  </si>
  <si>
    <t>ELETRODUTO PVC FLEXIVEL CORRUGADO, REFORCADO, COR LARANJA, DE 32 MM, PARA</t>
  </si>
  <si>
    <t>00039254</t>
  </si>
  <si>
    <t>ELETRODUTO/CONDULETE DE PVC RIGIDO, LISO, COR CINZA, DE 1/2", PARA INSTALACOES</t>
  </si>
  <si>
    <t>APARENTES (NBR 5410)</t>
  </si>
  <si>
    <t>00039255</t>
  </si>
  <si>
    <t>ELETRODUTO/CONDULETE DE PVC RIGIDO, LISO, COR CINZA, DE 1", PARA INSTALACOES</t>
  </si>
  <si>
    <t>00039253</t>
  </si>
  <si>
    <t>ELETRODUTO/CONDULETE DE PVC RIGIDO, LISO, COR CINZA, DE 3/4", PARA INSTALACOES</t>
  </si>
  <si>
    <t>00002446</t>
  </si>
  <si>
    <t>ELETRODUTO/DUTO PEAD FLEXIVEL PAREDE SIMPLES, CORRUGACAO HELICOIDAL, COR</t>
  </si>
  <si>
    <t>PRETA, SEM ROSCA, DE 2",  PARA CABEAMENTO SUBTERRANEO (NBR 15715)</t>
  </si>
  <si>
    <t>00002442</t>
  </si>
  <si>
    <t>PRETA, SEM ROSCA, DE 3",  PARA CABEAMENTO SUBTERRANEO (NBR 15715)</t>
  </si>
  <si>
    <t>00039246</t>
  </si>
  <si>
    <t>ELETRODUTODUTO PEAD FLEXIVEL PAREDE SIMPLES, CORRUGACAO HELICOIDAL, COR</t>
  </si>
  <si>
    <t>PRETA, SEM ROSCA, DE 1 1/2",  PARA CABEAMENTO SUBTERRANEO (NBR 15715)</t>
  </si>
  <si>
    <t>00039247</t>
  </si>
  <si>
    <t>PRETA, SEM ROSCA, DE 1 1/4",  PARA CABEAMENTO SUBTERRANEO (NBR 15715)</t>
  </si>
  <si>
    <t>00039248</t>
  </si>
  <si>
    <t>PRETA, SEM ROSCA, DE 4",  PARA CABEAMENTO SUBTERRANEO (NBR 15715)</t>
  </si>
  <si>
    <t>00002438</t>
  </si>
  <si>
    <t>ELETROTECNICO</t>
  </si>
  <si>
    <t>22,06</t>
  </si>
  <si>
    <t>00040922</t>
  </si>
  <si>
    <t>ELETROTECNICO (MENSALISTA)</t>
  </si>
  <si>
    <t>00036486</t>
  </si>
  <si>
    <t>ELEVADOR DE CARGA A CABO, CABINE SEMI FECHADA 2,0 X 1,5 X 2,0 M, CAPACIDADE DE</t>
  </si>
  <si>
    <t>CARGA 1000 KG, TORRE  2,38 X 2,21 X 15 M, GUINCHO DE EMBREAGEM, FREIO DE</t>
  </si>
  <si>
    <t>SEGURANCA, LIMITADOR DE VELOCIDADE E CANCELA</t>
  </si>
  <si>
    <t>00037777</t>
  </si>
  <si>
    <t>ELEVADOR DE CREMALHEIRA CABINE FECHADA 1,5 X 2,5 X 2,35 M (UMA POR TORRE),</t>
  </si>
  <si>
    <t>CAPACIDADE DE CARGA 1200 KG (15 PESSOAS), TORRE  24 M (16 MODULOS), FREIO DE</t>
  </si>
  <si>
    <t>SEGURANCA, LIMITADOR DE CARGA</t>
  </si>
  <si>
    <t>00012624</t>
  </si>
  <si>
    <t>EMENDA PARA CALHA PLUVIAL, PVC, DIAMETRO ENTRE 119 E 170 MM, PARA DRENAGEM</t>
  </si>
  <si>
    <t>00010638</t>
  </si>
  <si>
    <t>EMPILHADEIRA SOBRE PNEUS COM TORRE DE TRES ESTAGIOS, 4,70M DE ELEVACAO, C/</t>
  </si>
  <si>
    <t>DESLOCADOR LATERAL DOS GARFOS, MOTOR GLP 4.3L, CAPACIDADE NOMINAL DE CARGA</t>
  </si>
  <si>
    <t>DE 6T</t>
  </si>
  <si>
    <t>00010635</t>
  </si>
  <si>
    <t>EMPILHADEIRA SOBRE PNEUS COM TORRE DE TRES ESTAGIOS, 4,80M DE ELEVACAO, C/</t>
  </si>
  <si>
    <t>DESLOCADOR LATERAL DOS GARFOS, MOTOR GLP 2.2L, CAPACIDADE NOMINAL DE CARGA</t>
  </si>
  <si>
    <t>DE 3T</t>
  </si>
  <si>
    <t>00010634</t>
  </si>
  <si>
    <t>DESLOCADOR LATERAL DOS GARFOS, MOTOR GLP 2.4L, CAPACIDADE NOMINAL DE CARGA</t>
  </si>
  <si>
    <t>DE 2,5T</t>
  </si>
  <si>
    <t>00010636</t>
  </si>
  <si>
    <t>DE 4T</t>
  </si>
  <si>
    <t>00010637</t>
  </si>
  <si>
    <t>DE 5T</t>
  </si>
  <si>
    <t>00000517</t>
  </si>
  <si>
    <t>EMULSAO ASFALTICA ANIONICA</t>
  </si>
  <si>
    <t>00041904</t>
  </si>
  <si>
    <t>EMULSAO ASFALTICA CATIONICA RL-1C PARA USO EM PAVIMENTACAO ASFALTICA</t>
  </si>
  <si>
    <t>(COLETADO CAIXA NA ANP ACRESCIDO DE ICMS)</t>
  </si>
  <si>
    <t>00041905</t>
  </si>
  <si>
    <t>EMULSAO ASFALTICA CATIONICA RR-1C PARA USO EM PAVIMENTACAO ASFALTICA</t>
  </si>
  <si>
    <t>00041903</t>
  </si>
  <si>
    <t>EMULSAO ASFALTICA CATIONICA RR-2C PARA USO EM PAVIMENTACAO ASFALTICA</t>
  </si>
  <si>
    <t>00037534</t>
  </si>
  <si>
    <t>EMULSAO EXPLOSIVA EM CARTUCHOS DE 1" X 12", DENSIDADE 1.15 G/CM3, INICIACAO</t>
  </si>
  <si>
    <t>12,25</t>
  </si>
  <si>
    <t>ESPOLETA N. 8 / CORDEL</t>
  </si>
  <si>
    <t>00037535</t>
  </si>
  <si>
    <t>EMULSAO EXPLOSIVA EM CARTUCHOS DE 1" X 24", DENSIDADE 1.15 G/CM3, INICIACAO</t>
  </si>
  <si>
    <t>00037533</t>
  </si>
  <si>
    <t>EMULSAO EXPLOSIVA EM CARTUCHOS DE 1" X 8", DENSIDADE 1.15 G/CM3, INICIACAO</t>
  </si>
  <si>
    <t>00037537</t>
  </si>
  <si>
    <t>EMULSAO EXPLOSIVA EM CARTUCHOS DE 2 1/2" X 24", DENSIDADE 1.15 G/CM3, INICIACAO</t>
  </si>
  <si>
    <t>00037536</t>
  </si>
  <si>
    <t>EMULSAO EXPLOSIVA EM CARTUCHOS DE 2 1/4" X 24", DENSIDADE 1.15 G/CM3, INICIACAO</t>
  </si>
  <si>
    <t>00037532</t>
  </si>
  <si>
    <t>EMULSAO EXPLOSIVA EM CARTUCHOS DE 2" X 24", DENSIDADE 1.15 G/CM3, INICIACAO</t>
  </si>
  <si>
    <t>00002696</t>
  </si>
  <si>
    <t>ENCANADOR OU BOMBEIRO HIDRAULICO</t>
  </si>
  <si>
    <t>00040928</t>
  </si>
  <si>
    <t>ENCANADOR OU BOMBEIRO HIDRAULICO (MENSALISTA)</t>
  </si>
  <si>
    <t>00004083</t>
  </si>
  <si>
    <t>ENCARREGADO GERAL DE OBRAS</t>
  </si>
  <si>
    <t>00040818</t>
  </si>
  <si>
    <t>ENCARREGADO GERAL DE OBRAS (MENSALISTA)</t>
  </si>
  <si>
    <t>00002705</t>
  </si>
  <si>
    <t>ENERGIA ELETRICA ATE 2000 KWH INDUSTRIAL, SEM DEMANDA</t>
  </si>
  <si>
    <t>KW/H</t>
  </si>
  <si>
    <t>00014250</t>
  </si>
  <si>
    <t>ENERGIA ELETRICA COMERCIAL, BAIXA TENSAO, RELATIVA AO CONSUMO DE ATE 100 KWH,</t>
  </si>
  <si>
    <t>INCLUINDO ICMS, PIS/PASEP E COFINS</t>
  </si>
  <si>
    <t>00011683</t>
  </si>
  <si>
    <t>ENGATE / RABICHO FLEXIVEL INOX 1/2 " X 30 CM</t>
  </si>
  <si>
    <t>23,03</t>
  </si>
  <si>
    <t>00011684</t>
  </si>
  <si>
    <t>ENGATE / RABICHO FLEXIVEL INOX 1/2 " X 40 CM</t>
  </si>
  <si>
    <t>00006141</t>
  </si>
  <si>
    <t>ENGATE/RABICHO FLEXIVEL PLASTICO (PVC OU ABS) BRANCO 1/2 " X 30 CM</t>
  </si>
  <si>
    <t>00011681</t>
  </si>
  <si>
    <t>ENGATE/RABICHO FLEXIVEL PLASTICO (PVC OU ABS) BRANCO 1/2 " X 40 CM</t>
  </si>
  <si>
    <t>00002706</t>
  </si>
  <si>
    <t>ENGENHEIRO CIVIL DE OBRA JUNIOR</t>
  </si>
  <si>
    <t>00040811</t>
  </si>
  <si>
    <t>ENGENHEIRO CIVIL DE OBRA JUNIOR (MENSALISTA)</t>
  </si>
  <si>
    <t>00002707</t>
  </si>
  <si>
    <t>ENGENHEIRO CIVIL DE OBRA PLENO</t>
  </si>
  <si>
    <t>00040813</t>
  </si>
  <si>
    <t>ENGENHEIRO CIVIL DE OBRA PLENO (MENSALISTA)</t>
  </si>
  <si>
    <t>00002708</t>
  </si>
  <si>
    <t>ENGENHEIRO CIVIL DE OBRA SENIOR</t>
  </si>
  <si>
    <t>00040814</t>
  </si>
  <si>
    <t>ENGENHEIRO CIVIL DE OBRA SENIOR (MENSALISTA)</t>
  </si>
  <si>
    <t>00034779</t>
  </si>
  <si>
    <t>ENGENHEIRO CIVIL JUNIOR</t>
  </si>
  <si>
    <t>00040936</t>
  </si>
  <si>
    <t>ENGENHEIRO CIVIL JUNIOR (MENSALISTA)</t>
  </si>
  <si>
    <t>00034780</t>
  </si>
  <si>
    <t>ENGENHEIRO CIVIL PLENO</t>
  </si>
  <si>
    <t>00040937</t>
  </si>
  <si>
    <t>ENGENHEIRO CIVIL PLENO (MENSALISTA)</t>
  </si>
  <si>
    <t>00034782</t>
  </si>
  <si>
    <t>ENGENHEIRO CIVIL SENIOR</t>
  </si>
  <si>
    <t>00040938</t>
  </si>
  <si>
    <t>ENGENHEIRO CIVIL SENIOR (MENSALISTA)</t>
  </si>
  <si>
    <t>00034783</t>
  </si>
  <si>
    <t>ENGENHEIRO ELETRICISTA</t>
  </si>
  <si>
    <t>00040939</t>
  </si>
  <si>
    <t>ENGENHEIRO ELETRICISTA (MENSALISTA)</t>
  </si>
  <si>
    <t>00034785</t>
  </si>
  <si>
    <t>ENGENHEIRO SANITARISTA</t>
  </si>
  <si>
    <t>00040940</t>
  </si>
  <si>
    <t>ENGENHEIRO SANITARISTA (MENSALISTA)</t>
  </si>
  <si>
    <t>00038403</t>
  </si>
  <si>
    <t>ENXADA ESTREITA *25 X 23* CM COM CABO</t>
  </si>
  <si>
    <t>00037774</t>
  </si>
  <si>
    <t>EQUIPAMENTO DE LIMPEZA COMBINADO (VACUO/ALTA PRESSAO) 95% VACUO, TANQUE 7000</t>
  </si>
  <si>
    <t>L, BOMBA 140 KGF/CM2 66 L/MIN COM MOTOR INDEPENDENTE A DIESEL DE 60 CV (INCLUI</t>
  </si>
  <si>
    <t>MONTAGEM, NAO INCLUI CAMINHAO)</t>
  </si>
  <si>
    <t>00038630</t>
  </si>
  <si>
    <t>EQUIPAMENTO PARA DEMARCACAO DE FAIXAS DE TRAFEGO A FRIO, A SER MONTADO</t>
  </si>
  <si>
    <t>SOBRE CAMINHAO DE PBT MINIMO DE 9 T E DISTANCIA MINIMA ENTRE EIXOS DE 4,3 M,</t>
  </si>
  <si>
    <t>CAPACIDADE PARA 800 L DE TINTA (INCLUI MONTAGEM, NAO INCLUI CAMINHAO)</t>
  </si>
  <si>
    <t>00038629</t>
  </si>
  <si>
    <t>EQUIPAMENTO PARA DEMARCACAO DE FAIXAS DE TRAFEGO A QUENTE, A SER MONTADO</t>
  </si>
  <si>
    <t>SOBRE CAMINHAO DE PBT MINIMO DE 17 T E DISTANCIA MINIMA ENTRE EIXOS DE 5,2 M,</t>
  </si>
  <si>
    <t>CAPACIDADE PARA 1.000 KG DE MATERIAL TERMOPLASTICO (INCLUI MONTAGEM, NAO</t>
  </si>
  <si>
    <t>INCLUI CAMINHAO E NEM COMPRESSOR DE AR)</t>
  </si>
  <si>
    <t>00038476</t>
  </si>
  <si>
    <t>ESCADA DUPLA DE ABRIR EM ALUMINIO, MODELO PINTOR, 8 DEGRAUS</t>
  </si>
  <si>
    <t>00038477</t>
  </si>
  <si>
    <t>ESCADA EXTENSIVEL EM ALUMINIO COM 6,00 M ESTENDIDA</t>
  </si>
  <si>
    <t>00040635</t>
  </si>
  <si>
    <t>ESCAVADEIRA HIDRAULICA SOBRE ESTEIRA, COM GARRA GIRATORIA DE MANDIBULAS,</t>
  </si>
  <si>
    <t>PESO OPERACIONAL ENTRE 22,00 E 25,50 TON, POTENCIA LIQUIDA ENTRE 150 E 160 HP</t>
  </si>
  <si>
    <t>00036483</t>
  </si>
  <si>
    <t>ESCAVADEIRA HIDRAULICA SOBRE ESTEIRAS CACAMBA 0,40 A 1,20 M3, PESO OPERACIONAL</t>
  </si>
  <si>
    <t>21,19 T, POTENCIA LIQUIDA 173 HP</t>
  </si>
  <si>
    <t>00014525</t>
  </si>
  <si>
    <t>ESCAVADEIRA HIDRAULICA SOBRE ESTEIRAS COM CACAMBA DE 1,20 M3, PESO</t>
  </si>
  <si>
    <t>OPERACIONAL 21 T, POTENCIA BRUTA 155 HP</t>
  </si>
  <si>
    <t>00036482</t>
  </si>
  <si>
    <t>ESCAVADEIRA HIDRAULICA SOBRE ESTEIRAS, CACAMBA  0,80 M3, PESO OPERACIONAL 17,8</t>
  </si>
  <si>
    <t>T, POTENCIA LIQUIDA 110 HP</t>
  </si>
  <si>
    <t>00036408</t>
  </si>
  <si>
    <t>ESCAVADEIRA HIDRAULICA SOBRE ESTEIRAS, CACAMBA 0,4 A 1,70 M3, PESO OPERACIONAL</t>
  </si>
  <si>
    <t>23,2 T, POTENCIA BRUTA 183 HP</t>
  </si>
  <si>
    <t>00002723</t>
  </si>
  <si>
    <t>ESCAVADEIRA HIDRAULICA SOBRE ESTEIRAS, CACAMBA 0,62M3, PESO OPERACIONAL</t>
  </si>
  <si>
    <t>12,61T, POTENCIA LIQUIDA 95HP</t>
  </si>
  <si>
    <t>00036481</t>
  </si>
  <si>
    <t>ESCAVADEIRA HIDRAULICA SOBRE ESTEIRAS, CACAMBA 0,80 A 1,30 M3, PESO OPERACIONAL</t>
  </si>
  <si>
    <t>22,18 T, POTENCIA LIQUIDA 170 HP</t>
  </si>
  <si>
    <t>00010685</t>
  </si>
  <si>
    <t>ESCAVADEIRA HIDRAULICA SOBRE ESTEIRAS, CACAMBA 0,80M3, PESO OPERACIONAL 17T,</t>
  </si>
  <si>
    <t>POTENCIA BRUTA 111HP</t>
  </si>
  <si>
    <t>00040636</t>
  </si>
  <si>
    <t>ESCAVADEIRA HIDRAULICA SOBRE ESTEIRAS, CAPACIDADE DA CACAMBA ENTRE 1,20 E 1,50</t>
  </si>
  <si>
    <t>M3, PESO OPERACIONAL ENTRE 20,00 E 22,00 TON, POTENCIA LIQUIDA ENTRE 150 E 155 HP,</t>
  </si>
  <si>
    <t>EQUIPADA COM CLAMSHELL</t>
  </si>
  <si>
    <t>00004111</t>
  </si>
  <si>
    <t>ESCORA PRE-MOLDADA EM CONCRETO, *10 X 10* CM, H = 2,30M</t>
  </si>
  <si>
    <t>00026021</t>
  </si>
  <si>
    <t>ESCOVA CIRCULAR EM ACO LATONADO, 6 X 1 " (DIAMETRO X ESPESSURA), FURO DE 1 1/4 ",</t>
  </si>
  <si>
    <t>FIO ONDULADO *0,30* MM</t>
  </si>
  <si>
    <t>00000012</t>
  </si>
  <si>
    <t>ESCOVA DE ACO, COM CABO, *4  X 15* FILEIRAS DE CERDAS</t>
  </si>
  <si>
    <t>00037554</t>
  </si>
  <si>
    <t>ESGUICHO JATO REGULAVEL, TIPO ELKHART, ENGATE RAPIDO 1 1/2", PARA COMBATE A</t>
  </si>
  <si>
    <t>INCENDIO</t>
  </si>
  <si>
    <t>00037555</t>
  </si>
  <si>
    <t>ESGUICHO JATO REGULAVEL, TIPO ELKHART, ENGATE RAPIDO 2 1/2", PARA COMBATE A</t>
  </si>
  <si>
    <t>00010902</t>
  </si>
  <si>
    <t>ESGUICHO TIPO JATO SOLIDO, EM LATAO, ENGATE RAPIDO 1 1/2" X 13 MM, PARA MANGUEIRA</t>
  </si>
  <si>
    <t>EM INSTALACAO PREDIAL COMBATE A INCENDIO</t>
  </si>
  <si>
    <t>00020965</t>
  </si>
  <si>
    <t>ESGUICHO TIPO JATO SOLIDO, EM LATAO, ENGATE RAPIDO 1 1/2" X 16 MM, PARA MANGUEIRA</t>
  </si>
  <si>
    <t>00020966</t>
  </si>
  <si>
    <t>ESGUICHO TIPO JATO SOLIDO, EM LATAO, ENGATE RAPIDO 1 1/2" X 19 MM, PARA MANGUEIRA</t>
  </si>
  <si>
    <t>46,74</t>
  </si>
  <si>
    <t>00010903</t>
  </si>
  <si>
    <t>ESGUICHO TIPO JATO SOLIDO, EM LATAO, ENGATE RAPIDO 2 1/2" X 13 MM, PARA MANGUEIRA</t>
  </si>
  <si>
    <t>00020967</t>
  </si>
  <si>
    <t>ESGUICHO TIPO JATO SOLIDO, EM LATAO, ENGATE RAPIDO 2 1/2" X 16 MM, PARA MANGUEIRA</t>
  </si>
  <si>
    <t>00020968</t>
  </si>
  <si>
    <t>ESGUICHO TIPO JATO SOLIDO, EM LATAO, ENGATE RAPIDO 2 1/2" X 19 MM, PARA MANGUEIRA</t>
  </si>
  <si>
    <t>00011359</t>
  </si>
  <si>
    <t>ESMERILHADEIRA ANGULAR ELETRICA, DIAMETRO DO DISCO 7 '' (180 MM), ROTACAO 8500</t>
  </si>
  <si>
    <t>RPM, POTENCIA 2400 W</t>
  </si>
  <si>
    <t>00039017</t>
  </si>
  <si>
    <t>ESPACADOR / DISTANCIADOR CIRCULAR COM ENTRADA LATERAL, EM PLASTICO, PARA</t>
  </si>
  <si>
    <t>VERGALHAO *4,2 A 12,5* MM, COBRIMENTO 20 MM</t>
  </si>
  <si>
    <t>00039315</t>
  </si>
  <si>
    <t>ESPACADOR / DISTANCIADOR TIPO GARRA DUPLA, EM PLASTICO, COBRIMENTO *20* MM,</t>
  </si>
  <si>
    <t>PARA FERRAGENS DE LAJES E FUNDO DE VIGAS</t>
  </si>
  <si>
    <t>00039016</t>
  </si>
  <si>
    <t>ESPACADOR / DISTANCIADOR TIPO PINO EM PLASTICO, PARA VERGALHAO ATE 10 MM, PARA</t>
  </si>
  <si>
    <t>APOIO DE ARMADURA</t>
  </si>
  <si>
    <t>00040432</t>
  </si>
  <si>
    <t>ESPACADOR / SEPARADOR DE BARRA , METALICO, TIPO CARAMBOLA, PARA TIRANTES, 25 X</t>
  </si>
  <si>
    <t>84 MM</t>
  </si>
  <si>
    <t>00039481</t>
  </si>
  <si>
    <t>ESPACADOR OU DISTANCIADOR, EM PLASTICO, TIPO APOIO DE CORDOALHA (CARANGUEJO),</t>
  </si>
  <si>
    <t>PARA ARMADURA NEGATIVA E PROTENSAO, COBRIMENTO 50 MM</t>
  </si>
  <si>
    <t>00040433</t>
  </si>
  <si>
    <t>ESPACADOR/SEPARADOR DE CORDOALHA TIPO DISCO 12 FUROS DE 14 MM, PARA TIRANTES</t>
  </si>
  <si>
    <t>00020219</t>
  </si>
  <si>
    <t>ESPARGIDOR DE ASFALTO PRESSURIZADO, REBOCAVEL, TANQUE DE 2500 L, PNEUMATICO,</t>
  </si>
  <si>
    <t>COM MOTOR A GASOLINA 3,4HP</t>
  </si>
  <si>
    <t>00036484</t>
  </si>
  <si>
    <t>ESPARGIDOR DE ASFALTO PRESSURIZADO, TANQUE 6 M3 COM ISOLACAO TERMICA,</t>
  </si>
  <si>
    <t>AQUECIDO COM 2 MACARICOS, COM BARRA ESPARGIDORA 3,60 M, A SER MONTADO SOBRE</t>
  </si>
  <si>
    <t>CAMINHAO</t>
  </si>
  <si>
    <t>00038367</t>
  </si>
  <si>
    <t>ESPATULA DE ACO INOX COM CABO DE MADEIRA, LARGURA 8 CM</t>
  </si>
  <si>
    <t>00038368</t>
  </si>
  <si>
    <t>ESPATULA DE PLASTICO LISA, LARGURA 10 CM</t>
  </si>
  <si>
    <t>00038091</t>
  </si>
  <si>
    <t>ESPELHO / PLACA CEGA 4" X 2", PARA INSTALACAO DE TOMADAS E INTERRUPTORES</t>
  </si>
  <si>
    <t>00038095</t>
  </si>
  <si>
    <t>ESPELHO / PLACA CEGA 4" X 4", PARA INSTALACAO DE TOMADAS E INTERRUPTORES</t>
  </si>
  <si>
    <t>00038092</t>
  </si>
  <si>
    <t>ESPELHO / PLACA DE 1 POSTO 4" X 2", PARA INSTALACAO DE TOMADAS E INTERRUPTORES</t>
  </si>
  <si>
    <t>00038093</t>
  </si>
  <si>
    <t>ESPELHO / PLACA DE 2 POSTOS 4" X 2", PARA INSTALACAO DE TOMADAS E INTERRUPTORES</t>
  </si>
  <si>
    <t>00038096</t>
  </si>
  <si>
    <t>ESPELHO / PLACA DE 2 POSTOS 4" X 4", PARA INSTALACAO DE TOMADAS E INTERRUPTORES</t>
  </si>
  <si>
    <t>00038094</t>
  </si>
  <si>
    <t>ESPELHO / PLACA DE 3 POSTOS 4" X 2", PARA INSTALACAO DE TOMADAS E INTERRUPTORES</t>
  </si>
  <si>
    <t>00038097</t>
  </si>
  <si>
    <t>ESPELHO / PLACA DE 4 POSTOS 4" X 4", PARA INSTALACAO DE TOMADAS E INTERRUPTORES</t>
  </si>
  <si>
    <t>00038098</t>
  </si>
  <si>
    <t>ESPELHO / PLACA DE 6 POSTOS 4" X 4", PARA INSTALACAO DE TOMADAS E INTERRUPTORES</t>
  </si>
  <si>
    <t>00011186</t>
  </si>
  <si>
    <t>ESPELHO CRISTAL E = 4 MM</t>
  </si>
  <si>
    <t>00011558</t>
  </si>
  <si>
    <t>ESPELHO, RETO OU CURVO, EM LATAO CROMADO, ESPESSURA ATE 6 MM, LARGURA</t>
  </si>
  <si>
    <t>*40*MM, ALTURA *180*MM - PARA FECHADURA DE EMBUTIR</t>
  </si>
  <si>
    <t>00011557</t>
  </si>
  <si>
    <t>ESPELHO, RETO OU CURVO, EM LATAO CROMADO, ESPESSURA MINIMA 6 MM, LARGURA</t>
  </si>
  <si>
    <t>*43*MM, ALTURA *230*MM - PARA FECHADURA DE EMBUTIR</t>
  </si>
  <si>
    <t>00002759</t>
  </si>
  <si>
    <t>ESPOLETA SIMPLES N 8.</t>
  </si>
  <si>
    <t>00038124</t>
  </si>
  <si>
    <t>ESPUMA EXPANSIVA DE POLIURETANO, APLICACAO MANUAL - 500 ML</t>
  </si>
  <si>
    <t>00038380</t>
  </si>
  <si>
    <t>ESQUADRO DE ACO 12 " (300 MM), CABO DE ALUMINIO</t>
  </si>
  <si>
    <t>00020059</t>
  </si>
  <si>
    <t>ESQUADRO INTERNO OU EXTERNO PARA CALHA PLUVIAL, PVC, DIAMETRO ENTRE 119 E 170</t>
  </si>
  <si>
    <t>00038538</t>
  </si>
  <si>
    <t>ESTACA PRE-MOLDADA MACICA DE CONCRETO VIBRADO ARMADO, PARA CARGA DE 25 T,</t>
  </si>
  <si>
    <t>SECAO QUADRADA DE *16 X 16*, COM ANEL METALICO INCORPORADO A PECA (SOMENTE</t>
  </si>
  <si>
    <t>FORNECIMENTO)</t>
  </si>
  <si>
    <t>00038539</t>
  </si>
  <si>
    <t>ESTACA PRE-MOLDADA MACICA DE CONCRETO VIBRADO ARMADO, PARA CARGA DE 50 T,</t>
  </si>
  <si>
    <t>SECAO QUADRADA, COM ANEL METALICO INCORPORADO A PECA (SOMENTE</t>
  </si>
  <si>
    <t>00038540</t>
  </si>
  <si>
    <t>ESTACA PRE-MOLDADA VAZADA DE CONCRETO CENTRIFUGADO, PARA CARGA DE 100 T,</t>
  </si>
  <si>
    <t>SECAO CIRCULAR, COM ANEL METALICO INCORPORADO A PECA (SOMENTE</t>
  </si>
  <si>
    <t>00038384</t>
  </si>
  <si>
    <t>ESTILETE DE METAL, LAMINA 18 MM</t>
  </si>
  <si>
    <t>00000013</t>
  </si>
  <si>
    <t>ESTOPA</t>
  </si>
  <si>
    <t>00002762</t>
  </si>
  <si>
    <t>ESTOPIM SIMPLES</t>
  </si>
  <si>
    <t>00021142</t>
  </si>
  <si>
    <t>ESTRIBO COM PARAFUSO EM CHAPA DE FERRO FUNDIDO DE 2" X 3/16" X 35 CM, SECAO "U",</t>
  </si>
  <si>
    <t>PARA MADEIRAMENTO DE TELHADO</t>
  </si>
  <si>
    <t>00012865</t>
  </si>
  <si>
    <t>ESTUCADOR</t>
  </si>
  <si>
    <t>00041074</t>
  </si>
  <si>
    <t>ESTUCADOR (MENSALISTA)</t>
  </si>
  <si>
    <t>00004223</t>
  </si>
  <si>
    <t>ETANOL</t>
  </si>
  <si>
    <t>00037372</t>
  </si>
  <si>
    <t>00040863</t>
  </si>
  <si>
    <t>00038475</t>
  </si>
  <si>
    <t>EXTENSAO DE SOLDA 201 ACETILENO, E = *1,5 A 2,5* MM</t>
  </si>
  <si>
    <t>00038474</t>
  </si>
  <si>
    <t>EXTENSAO DE SOLDA 201 GLP, E = *2,5 A 4,0* MM</t>
  </si>
  <si>
    <t>00010886</t>
  </si>
  <si>
    <t>EXTINTOR DE INCENDIO PORTATIL COM CARGA DE AGUA PRESSURIZADA DE 10 L, CLASSE A</t>
  </si>
  <si>
    <t>00010888</t>
  </si>
  <si>
    <t>EXTINTOR DE INCENDIO PORTATIL COM CARGA DE GAS CARBONICO CO2 DE 4 KG, CLASSE</t>
  </si>
  <si>
    <t>BC</t>
  </si>
  <si>
    <t>00010889</t>
  </si>
  <si>
    <t>EXTINTOR DE INCENDIO PORTATIL COM CARGA DE GAS CARBONICO CO2 DE 6 KG, CLASSE</t>
  </si>
  <si>
    <t>00010890</t>
  </si>
  <si>
    <t>EXTINTOR DE INCENDIO PORTATIL COM CARGA DE PO QUIMICO SECO (PQS) DE 12 KG,</t>
  </si>
  <si>
    <t>CLASSE BC</t>
  </si>
  <si>
    <t>00010891</t>
  </si>
  <si>
    <t>EXTINTOR DE INCENDIO PORTATIL COM CARGA DE PO QUIMICO SECO (PQS) DE 4 KG,</t>
  </si>
  <si>
    <t>122,69</t>
  </si>
  <si>
    <t>00010892</t>
  </si>
  <si>
    <t>EXTINTOR DE INCENDIO PORTATIL COM CARGA DE PO QUIMICO SECO (PQS) DE 6 KG,</t>
  </si>
  <si>
    <t>00020977</t>
  </si>
  <si>
    <t>EXTINTOR DE INCENDIO PORTATIL COM CARGA DE PO QUIMICO SECO (PQS) DE 8 KG,</t>
  </si>
  <si>
    <t>00003073</t>
  </si>
  <si>
    <t>EXTREMIDADE PVC PBA, BF, JE, DN 100/ DE 110 MM (NBR 10351)</t>
  </si>
  <si>
    <t>00003068</t>
  </si>
  <si>
    <t>EXTREMIDADE PVC PBA, BF, JE, DN 50 / DE 60 MM (NBR 10351)</t>
  </si>
  <si>
    <t>00003074</t>
  </si>
  <si>
    <t>EXTREMIDADE PVC PBA, BF, JE, DN 75/ DE 85 MM (NBR 10351)</t>
  </si>
  <si>
    <t>00003076</t>
  </si>
  <si>
    <t>EXTREMIDADE PVC PBA, PF, JE, DN 100 / DE 110 MM (NBR 10351)</t>
  </si>
  <si>
    <t>00003072</t>
  </si>
  <si>
    <t>EXTREMIDADE PVC PBA, PF, JE, DN 50/ DE 60 MM (NBR 10351)</t>
  </si>
  <si>
    <t>00003075</t>
  </si>
  <si>
    <t>EXTREMIDADE PVC PBA, PF, JE, DN 75 / DE 85 MM (NBR 10351)</t>
  </si>
  <si>
    <t>00010780</t>
  </si>
  <si>
    <t>EXTREMIDADE/TUBETE PARA HIDROMETRO PVC, COM ROSCA, CURTA, COM BUCHA LATAO,</t>
  </si>
  <si>
    <t>4,88</t>
  </si>
  <si>
    <t>00010781</t>
  </si>
  <si>
    <t>00020106</t>
  </si>
  <si>
    <t>EXTREMIDADE/TUBETE PARA HIDROMETRO PVC, COM ROSCA, CURTA, SEM BUCHA LATAO,</t>
  </si>
  <si>
    <t>00020107</t>
  </si>
  <si>
    <t>00020108</t>
  </si>
  <si>
    <t>EXTREMIDADE/TUBETE PARA HIDROMETRO PVC, COM ROSCA, LONGA, SEM BUCHA LATAO,</t>
  </si>
  <si>
    <t>00020109</t>
  </si>
  <si>
    <t>00034795</t>
  </si>
  <si>
    <t>FAIXA / FILETE / LISTELO EM CERAMICA, DECORADA, *8 X 30* CM (L X C)</t>
  </si>
  <si>
    <t>00034796</t>
  </si>
  <si>
    <t>FAIXA / FILETE / LISTELO EM CERAMICA, LISO OU CORDAO, BRANCO, *2 X 30* CM (L X C)</t>
  </si>
  <si>
    <t>00011474</t>
  </si>
  <si>
    <t>FECHADURA AUXILIAR DE EMBUTIR PARA PORTA DE ARMARIO DE MADEIRA, CROMADA,</t>
  </si>
  <si>
    <t>27,58</t>
  </si>
  <si>
    <t>CHAVE TIPO GORGES, CAIXA COM LINGUETA, CHAPA TESTA E CONTRA CHAPA</t>
  </si>
  <si>
    <t>00011470</t>
  </si>
  <si>
    <t>FECHADURA AUXILIAR DE EMBUTIR PARA PORTA DE ARMARIO, CROMADA, CAIXA COM</t>
  </si>
  <si>
    <t>CILINDRO REDONDO, CHAPA TESTA E LINGUETA</t>
  </si>
  <si>
    <t>00011480</t>
  </si>
  <si>
    <t>FECHADURA AUXILIAR SEGURANCA, DE EMBUTIR, REFORCADA, MAQUINA DE 40 A 55 MM,</t>
  </si>
  <si>
    <t>COM CILINDRO, CROMADA, PARA PORTA EXTERNA - COMPLETA</t>
  </si>
  <si>
    <t>00038154</t>
  </si>
  <si>
    <t>FECHADURA AUXILIAR TRAVA DE SEGURANCA SIMPLES, CROMADA, MAQUINA *40* MM,</t>
  </si>
  <si>
    <t>INCLUI CHAVE TETRA E ROSETA REDONDA - COMPLETA</t>
  </si>
  <si>
    <t>00011482</t>
  </si>
  <si>
    <t>FECHADURA BICO DE PAPAGAIO, MAQUINA *45* MM, CROMADA, COM CHAVE TIPO GORGES</t>
  </si>
  <si>
    <t>BIPARTIDA, PARA PORTA DE CORRER INTERNA - COMPLETA</t>
  </si>
  <si>
    <t>00003084</t>
  </si>
  <si>
    <t>FECHADURA BICO DE PAPAGAIO, MAQUINA *45* MM, CROMADA, COM CILINDRO, PARA</t>
  </si>
  <si>
    <t>PORTA DE CORRER EXTERNA - COMPLETA</t>
  </si>
  <si>
    <t>00003103</t>
  </si>
  <si>
    <t>FECHADURA C/ CILINDRO LATAO CROMADO P/ PORTA VIDRO TP AROUCA 2171-L OU EQUIV</t>
  </si>
  <si>
    <t>00011481</t>
  </si>
  <si>
    <t>FECHADURA DE EMBUTIR PARA PORTA DE BANHEIRO, CHAVE TIPO TRANQUETA, MAQUINA</t>
  </si>
  <si>
    <t>40 MM, SEM MACANETA, SEM ESPELHO (SOMENTE MAQUINA) - NIVEL SEGURANCA MEDIO</t>
  </si>
  <si>
    <t>00003097</t>
  </si>
  <si>
    <t>FECHADURA DE EMBUTIR PARA PORTA DE BANHEIRO, TIPO TRANQUETA, MAQUINA 40 MM,</t>
  </si>
  <si>
    <t>29,18</t>
  </si>
  <si>
    <t>MACANETAS ALAVANCA E ROSETAS REDONDAS EM METAL CROMADO - NIVEL SEGURANCA</t>
  </si>
  <si>
    <t>MEDIO - COMPLETA</t>
  </si>
  <si>
    <t>00038153</t>
  </si>
  <si>
    <t>MACANETAS ALAVANCA, ESPELHO EM METAL CROMADO - NIVEL SEGURANCA MEDIO -</t>
  </si>
  <si>
    <t>COMPLETA</t>
  </si>
  <si>
    <t>00003099</t>
  </si>
  <si>
    <t>FECHADURA DE EMBUTIR PARA PORTA DE BANHEIRO, TIPO TRANQUETA, MAQUINA 55 MM,</t>
  </si>
  <si>
    <t>00003080</t>
  </si>
  <si>
    <t>FECHADURA DE EMBUTIR PARA PORTA EXTERNA / ENTRADA, MAQUINA 40 MM, COM</t>
  </si>
  <si>
    <t>CILINDRO, MACANETA ALAVANCA E ESPELHO EM METAL CROMADO - NIVEL SEGURANCA</t>
  </si>
  <si>
    <t>00003081</t>
  </si>
  <si>
    <t>FECHADURA DE EMBUTIR PARA PORTA EXTERNA / ENTRADA, MAQUINA 55 MM, COM</t>
  </si>
  <si>
    <t>00038151</t>
  </si>
  <si>
    <t>FECHADURA DE EMBUTIR PARA PORTA EXTERNA, MAQUINA 40 MM, COM CILINDRO,</t>
  </si>
  <si>
    <t>36,95</t>
  </si>
  <si>
    <t>MACANETA ALAVANCA E ROSETA REDONDA EM METAL CROMADO - NIVEL DE SEGURANCA</t>
  </si>
  <si>
    <t>00011479</t>
  </si>
  <si>
    <t>FECHADURA DE EMBUTIR PARA PORTA EXTERNA, MAQUINA 40 MM, SEM MACANETA, SEM</t>
  </si>
  <si>
    <t>ESPELHO (SOMENTE MAQUINA) - NIVEL DE SEGURANCA MEDIO</t>
  </si>
  <si>
    <t>00038152</t>
  </si>
  <si>
    <t>00011478</t>
  </si>
  <si>
    <t>FECHADURA DE EMBUTIR PARA PORTA EXTERNA, MAQUINA 55 MM, SEM ESPELHO, SEM</t>
  </si>
  <si>
    <t>MACANETA (SOMENTE MAQUINA) - NIVEL DE SEGURANCA MEDIO</t>
  </si>
  <si>
    <t>00003090</t>
  </si>
  <si>
    <t>FECHADURA DE EMBUTIR PARA PORTA INTERNA, TIPO GORGES (CHAVE GRANDE), MAQUINA</t>
  </si>
  <si>
    <t>40 MM, MACANETA ALAVANCA E ESPELHO EM METAL CROMADO - NIVEL SEGURANCA MEDIO</t>
  </si>
  <si>
    <t>- COMPLETA</t>
  </si>
  <si>
    <t>00003093</t>
  </si>
  <si>
    <t>55 MM, MACANETAS ALAVANCA E ROSETAS REDONDAS EM METAL CROMADO - NIVEL</t>
  </si>
  <si>
    <t>SEGURANCA MEDIO - COMPLETA</t>
  </si>
  <si>
    <t>00011476</t>
  </si>
  <si>
    <t>FECHADURA DE EMBUTIR PARA PORTA INTERNA, TIPO GORGES, MAQUINA 55 MM (SOMENTE</t>
  </si>
  <si>
    <t>MAQUINA, SEM ESPELHO E SEM MACANETA) - NIVEL DE SEGURANCA MEDIO</t>
  </si>
  <si>
    <t>00003082</t>
  </si>
  <si>
    <t>FECHADURA DE SOBREPOR EM FERRO PINTADO, COM MACANETA ALAVANCA, CHAVE</t>
  </si>
  <si>
    <t>GRANDE - COMPLETA</t>
  </si>
  <si>
    <t>00011484</t>
  </si>
  <si>
    <t>FECHADURA DE SOBREPOR PARA PORTAO, CAIXA *100* MM, COM CILINDRO, CHAVE</t>
  </si>
  <si>
    <t>SIMPLES, TRINCO LATERAL, EM  LATAO OU ACO CROMADO OU POLIDO, COM OU SEM</t>
  </si>
  <si>
    <t>PINTURA - COMPLETA</t>
  </si>
  <si>
    <t>00038155</t>
  </si>
  <si>
    <t>FECHADURA DE SOBREPOR PARA PORTAO, COM CHAVE TETRA, CAIXA *100* MM, TRINCO</t>
  </si>
  <si>
    <t>35,48</t>
  </si>
  <si>
    <t>LATERAL, EM LATAO OU ACO CROMADO, PINTADO - COMPLETA</t>
  </si>
  <si>
    <t>00011468</t>
  </si>
  <si>
    <t>FECHADURA DE SOBREPOR, CROMADA, COM CILINDRO REDONDO, PARA ARMARIO E</t>
  </si>
  <si>
    <t>GAVETA DE MADEIRA, COM PORTA DE APROXIMADAMENTE 20 MM</t>
  </si>
  <si>
    <t>00011469</t>
  </si>
  <si>
    <t>FECHADURA TRADICIONAL DE EMBUTIR, CROMADA, COM CILINDRO, PARA GAVETAS E</t>
  </si>
  <si>
    <t>MOVEIS DE MADEIRA - COM ABINHAS LATERAIS CURVAS, CHAVES COM PROTECAO</t>
  </si>
  <si>
    <t>PLASTICA</t>
  </si>
  <si>
    <t>00011477</t>
  </si>
  <si>
    <t>FECHADURA TUBULAR CROMADA, MACANETA DIAMETRO *30* MM, CILINDRO CENTRAL COM</t>
  </si>
  <si>
    <t>CHAVE EXTERNA E BOTAO INTERNO, MAQUINA *70* MM - COMPLETA</t>
  </si>
  <si>
    <t>00040311</t>
  </si>
  <si>
    <t>FECHADURA TUBULAR, ACABAMENTO CROMADO, DISTANCIA DE BROCA 90 MM, CILINDRO</t>
  </si>
  <si>
    <t>CENTRAL COM CHAVE EXTERNA E BOTAO INTERNO, MACANETA FORMATO</t>
  </si>
  <si>
    <t>TULIPA/TACA/BOLA - COMPLETA</t>
  </si>
  <si>
    <t>00038165</t>
  </si>
  <si>
    <t>FECHO / FECHADURA COM PUXADOR CONCHA, COM TRANCA TIPO TRAVA, PARA JANELA /</t>
  </si>
  <si>
    <t>PORTA DE CORRER (INCLUI TESTA, FECHADURA, PUXADOR) - COMPLETA</t>
  </si>
  <si>
    <t>00003096</t>
  </si>
  <si>
    <t>FECHO / FECHADURA CONCHA COM ALAVANCA / TRAVA, DE EMBUTIR, PARA PORTA OU</t>
  </si>
  <si>
    <t>JANELA DE CORRER EM LATAO OU ACO INOX - COMPLETO</t>
  </si>
  <si>
    <t>00011456</t>
  </si>
  <si>
    <t>FECHO / TRINCO / FERROLHO FIO REDONDO, DE SOBREPOR, 12", EM ACO GALVANIZADO /</t>
  </si>
  <si>
    <t>ZINCADO</t>
  </si>
  <si>
    <t>00003119</t>
  </si>
  <si>
    <t>FECHO / TRINCO / FERROLHO FIO REDONDO, DE SOBREPOR, 2", EM ACO GALVANIZADO /</t>
  </si>
  <si>
    <t>00003122</t>
  </si>
  <si>
    <t>FECHO / TRINCO / FERROLHO FIO REDONDO, DE SOBREPOR, 4", EM ACO GALVANIZADO /</t>
  </si>
  <si>
    <t>00003121</t>
  </si>
  <si>
    <t>FECHO / TRINCO / FERROLHO FIO REDONDO, DE SOBREPOR, 5", EM ACO GALVANIZADO /</t>
  </si>
  <si>
    <t>00003120</t>
  </si>
  <si>
    <t>FECHO / TRINCO / FERROLHO FIO REDONDO, DE SOBREPOR, 6", EM ACO GALVANIZADO /</t>
  </si>
  <si>
    <t>00011455</t>
  </si>
  <si>
    <t>FECHO / TRINCO / FERROLHO FIO REDONDO, DE SOBREPOR, 8", EM ACO GALVANIZADO /</t>
  </si>
  <si>
    <t>00003111</t>
  </si>
  <si>
    <t>FECHO DE EMBUTIR, TIPO UNHA, COMANDO COM ALAVANCA, EM ACO CROMADO, 22 CM,</t>
  </si>
  <si>
    <t>19,66</t>
  </si>
  <si>
    <t>PARA PORTAS E JANELAS - INCLUI PARAFUSOS</t>
  </si>
  <si>
    <t>00003108</t>
  </si>
  <si>
    <t>FECHO DE EMBUTIR, TIPO UNHA, COMANDO COM ALAVANCA, EM LATAO CROMADO, 22 CM,</t>
  </si>
  <si>
    <t>00003105</t>
  </si>
  <si>
    <t>FECHO DE EMBUTIR, TIPO UNHA, COMANDO COM ALAVANCA, EM LATAO CROMADO, 40 CM,</t>
  </si>
  <si>
    <t>00038178</t>
  </si>
  <si>
    <t>FECHO DE EMBUTIR, TIPO UNHA, COMANDO DESLIZANTE, COM TRAVA, 120 MM, EM LATAO</t>
  </si>
  <si>
    <t>CROMADO</t>
  </si>
  <si>
    <t>00011458</t>
  </si>
  <si>
    <t>FECHO DE SEGURANCA, TIPO BATOM, EM LATAO / ZAMAC, CROMADO, PARA PORTAS E</t>
  </si>
  <si>
    <t>JANELAS - INCLUI PARAFUSOS</t>
  </si>
  <si>
    <t>DENSIDADE = 32 KG/M3, E=*50* MM (COLETADO CAIXA)</t>
  </si>
  <si>
    <t>00011461</t>
  </si>
  <si>
    <t>FERROLHO / FECHO CHATO, DE SOBREPOR, EM FERRO ZINCADO, REFORCADO, 5", COM</t>
  </si>
  <si>
    <t>PORTA CADEADO, PARA PORTAO, PORTA E JANELA - INCLUI PARAFUSOS</t>
  </si>
  <si>
    <t>00003106</t>
  </si>
  <si>
    <t>FERROLHO / FECHO CHATO, DE SOBREPOR, EM FERRO ZINCADO, REFORCADO, 6", COM</t>
  </si>
  <si>
    <t>00003107</t>
  </si>
  <si>
    <t>FERROLHO / FECHO CHATO, EM FERRO ZINCADO, LEVE, 3", COM PORTA CADEADO, PARA</t>
  </si>
  <si>
    <t>PORTAO, PORTA E JANELA - INCLUI PARAFUSOS</t>
  </si>
  <si>
    <t>00025951</t>
  </si>
  <si>
    <t>FERTILIZANTE NPK - 10:10:10</t>
  </si>
  <si>
    <t>00003123</t>
  </si>
  <si>
    <t>FERTILIZANTE NPK - 4: 14: 8</t>
  </si>
  <si>
    <t>00038125</t>
  </si>
  <si>
    <t>FERTILIZANTE ORGANICO COMPOSTO, CLASSE A</t>
  </si>
  <si>
    <t>00039014</t>
  </si>
  <si>
    <t>FIBRA DE ACO PARA REFORCO DO CONCRETO, SOLTA, TIPO A-I, FATOR DE FORMA *50* L / D,</t>
  </si>
  <si>
    <t>COMPRIMENTO DE *30* MM E RESISTENCIA A TRACAO DO ACO MAIOR 1000 MPA</t>
  </si>
  <si>
    <t>00011894</t>
  </si>
  <si>
    <t>FILTRO ANAEROBIO CILINDRICO CONCRETO PRE MOLDADO 1,20 X 1,50 (DIAMETROXALTURA)</t>
  </si>
  <si>
    <t>PARA 4 A 5 CONTRIBUINTES (NBR 13969)</t>
  </si>
  <si>
    <t>00039365</t>
  </si>
  <si>
    <t>FILTRO ANAEROBIO, EM POLIETILENO DE ALTA DENSIDADE (PEAD), CAPACIDADE *1100*</t>
  </si>
  <si>
    <t>LITROS (NBR 13969)</t>
  </si>
  <si>
    <t>00039366</t>
  </si>
  <si>
    <t>FILTRO ANAEROBIO, EM POLIETILENO DE ALTA DENSIDADE (PEAD), CAPACIDADE *2800*</t>
  </si>
  <si>
    <t>00039367</t>
  </si>
  <si>
    <t>FILTRO ANAEROBIO, EM POLIETILENO DE ALTA DENSIDADE (PEAD), CAPACIDADE *5000*</t>
  </si>
  <si>
    <t>00037394</t>
  </si>
  <si>
    <t>FINCAPINO CURTO CALIBRE 22 VERMELHO, CARGA MEDIA (ACAO DIRETA)</t>
  </si>
  <si>
    <t>CENTO</t>
  </si>
  <si>
    <t>00014146</t>
  </si>
  <si>
    <t>FINCAPINO LONGO CALIBRE 22, CARGA FORTE (ACAO DIRETA)</t>
  </si>
  <si>
    <t>00038134</t>
  </si>
  <si>
    <t>FIO COBRE NU DE 150 A 500 MM2, PARA TENSOES DE ATE 600 V</t>
  </si>
  <si>
    <t>53,61</t>
  </si>
  <si>
    <t>00038132</t>
  </si>
  <si>
    <t>FIO COBRE NU DE 16 A 35 MM2, PARA TENSOES DE ATE 600 V</t>
  </si>
  <si>
    <t>00038133</t>
  </si>
  <si>
    <t>FIO COBRE NU DE 50 A 120 MM2, PARA TENSOES DE ATE 600 V</t>
  </si>
  <si>
    <t>00000938</t>
  </si>
  <si>
    <t>FIO DE COBRE, SOLIDO, CLASSE 1, ISOLACAO EM PVC/A, ANTICHAMA BWF-B, 450/750V,</t>
  </si>
  <si>
    <t>SECAO NOMINAL 1,5 MM2</t>
  </si>
  <si>
    <t>00000937</t>
  </si>
  <si>
    <t>SECAO NOMINAL 10 MM2</t>
  </si>
  <si>
    <t>00000939</t>
  </si>
  <si>
    <t>SECAO NOMINAL 2,5 MM2</t>
  </si>
  <si>
    <t>00000944</t>
  </si>
  <si>
    <t>SECAO NOMINAL 4 MM2</t>
  </si>
  <si>
    <t>00000940</t>
  </si>
  <si>
    <t>SECAO NOMINAL 6 MM2</t>
  </si>
  <si>
    <t>00000936</t>
  </si>
  <si>
    <t>FIO TELEFONICO EXTERNO (FE) EM ACO COBREADO, ISOLACAO EM PEAD OU PVC ANTI-</t>
  </si>
  <si>
    <t>CHAMA, 2 CONDUTORES</t>
  </si>
  <si>
    <t>00000935</t>
  </si>
  <si>
    <t>FIO TELEFONICO INTERNO (FI) EM COBRE ESTANHADO, ISOLACAO EM PVC ANTICHAMA, 2</t>
  </si>
  <si>
    <t>CONDUTORES DE 0,6 MM (NBR 9115:2005)</t>
  </si>
  <si>
    <t>00000406</t>
  </si>
  <si>
    <t>FITA ACO INOX PARA CINTAR POSTE, L = 19 MM, E = 0,5 MM (ROLO DE 30M)</t>
  </si>
  <si>
    <t>00039634</t>
  </si>
  <si>
    <t>FITA ADESIVA ANTICORROSIVA DE PVC FLEXIVEL, COR PRETA, PARA PROTECAO</t>
  </si>
  <si>
    <t>TUBULACAO, 50 MM X 30 M (L X C), E= *0,25* MM</t>
  </si>
  <si>
    <t>00039701</t>
  </si>
  <si>
    <t>FITA ADESIVA ASFALTICA ALUMINIZADA MULTIUSO, L = 10 CM, ROLO DE 10 M</t>
  </si>
  <si>
    <t>00012815</t>
  </si>
  <si>
    <t>FITA CREPE ROLO DE 25 MM X 50 M</t>
  </si>
  <si>
    <t>00000407</t>
  </si>
  <si>
    <t>FITA DE ALUMINIO PARA PROTECAO DO CONDUTOR LARGURA 10 MM</t>
  </si>
  <si>
    <t>00039431</t>
  </si>
  <si>
    <t>FITA DE PAPEL MICROPERFURADO, 50 X 150 MM, PARA TRATAMENTO DE JUNTAS DE CHAPA</t>
  </si>
  <si>
    <t>DE GESSO PARA DRYWALL</t>
  </si>
  <si>
    <t>00039432</t>
  </si>
  <si>
    <t>FITA DE PAPEL REFORCADA COM LAMINA DE METAL PARA REFORCO DE CANTOS DE CHAPA</t>
  </si>
  <si>
    <t>00020111</t>
  </si>
  <si>
    <t>FITA ISOLANTE ADESIVA ANTICHAMA, USO ATE 750 V, EM ROLO DE 19 MM X 20 M</t>
  </si>
  <si>
    <t>00021127</t>
  </si>
  <si>
    <t>FITA ISOLANTE ADESIVA ANTICHAMA, USO ATE 750 V, EM ROLO DE 19 MM X 5 M</t>
  </si>
  <si>
    <t>00000404</t>
  </si>
  <si>
    <t>FITA ISOLANTE DE BORRACHA AUTOFUSAO, USO ATE 69 KV (ALTA TENSAO)</t>
  </si>
  <si>
    <t>00014151</t>
  </si>
  <si>
    <t>FITA METALICA GRAVADA, L = 17 MM, ROLO DE 25 M, CARGA RECOMENDADA = *120* KGF</t>
  </si>
  <si>
    <t>00014153</t>
  </si>
  <si>
    <t>FITA METALICA PERFURADA, L = *18* MM, ROLO DE 30 M, CARGA RECOMENDADA = *30* KGF</t>
  </si>
  <si>
    <t>00014152</t>
  </si>
  <si>
    <t>FITA METALICA PERFURADA, L = 17 MM, ROLO DE 30 M, CARGA RECOMENDADA = *19* KGF</t>
  </si>
  <si>
    <t>00014154</t>
  </si>
  <si>
    <t>FITA METALICA PERFURADA, L = 25 MM, ROLO DE 30 M, CARGA RECOMENDADA = *222,5* KGF</t>
  </si>
  <si>
    <t>00042015</t>
  </si>
  <si>
    <t>FITA PLASTICA ZEBRADA PARA DEMARCACAO DE AREAS, LARGURA = 7 CM, SEM ADESIVO</t>
  </si>
  <si>
    <t>00003146</t>
  </si>
  <si>
    <t>FITA VEDA ROSCA EM ROLOS DE 18 MM X 10 M (L X C)</t>
  </si>
  <si>
    <t>00003143</t>
  </si>
  <si>
    <t>FITA VEDA ROSCA EM ROLOS DE 18 MM X 25 M (L X C)</t>
  </si>
  <si>
    <t>00003148</t>
  </si>
  <si>
    <t>FITA VEDA ROSCA EM ROLOS DE 18 MM X 50 M (L X C)</t>
  </si>
  <si>
    <t>00004310</t>
  </si>
  <si>
    <t>FIXADOR DE ABA AUTOTRAVANTE PARA TELHA DE FIBROCIMENTO, TIPO CANALETE 90 OU</t>
  </si>
  <si>
    <t>KALHETAO</t>
  </si>
  <si>
    <t>00004311</t>
  </si>
  <si>
    <t>FIXADOR DE ABA SIMPLES PARA TELHA DE FIBROCIMENTO, TIPO CANALETA 49 OU KALHETA</t>
  </si>
  <si>
    <t>00004312</t>
  </si>
  <si>
    <t>FIXADOR DE ABA SIMPLES PARA TELHA DE FIBROCIMENTO, TIPO CANALETA 90 OU</t>
  </si>
  <si>
    <t>00011162</t>
  </si>
  <si>
    <t>FIXADOR DE CAL (SACHE 150 ML)</t>
  </si>
  <si>
    <t>00013261</t>
  </si>
  <si>
    <t>FLANELA *30 X 40* CM</t>
  </si>
  <si>
    <t>00003255</t>
  </si>
  <si>
    <t>FLANGE PVC, ROSCAVEL SEXTAVADO SEM FUROS 3/4"</t>
  </si>
  <si>
    <t>00003254</t>
  </si>
  <si>
    <t>FLANGE PVC, ROSCAVEL, SEXTAVADO, SEM FUROS 3"</t>
  </si>
  <si>
    <t>00003259</t>
  </si>
  <si>
    <t>FLANGE PVC, ROSCAVEL, SEXTAVADO, SEM FUROS, 1 1/2"</t>
  </si>
  <si>
    <t>00003258</t>
  </si>
  <si>
    <t>FLANGE PVC, ROSCAVEL, SEXTAVADO, SEM FUROS, 1 1/4"</t>
  </si>
  <si>
    <t>00003251</t>
  </si>
  <si>
    <t>FLANGE PVC, ROSCAVEL, SEXTAVADO, SEM FUROS, 1/2"</t>
  </si>
  <si>
    <t>00003256</t>
  </si>
  <si>
    <t>FLANGE PVC, ROSCAVEL, SEXTAVADO, SEM FUROS, 1"</t>
  </si>
  <si>
    <t>00003261</t>
  </si>
  <si>
    <t>FLANGE PVC, ROSCAVEL, SEXTAVADO, SEM FUROS, 2 1/2"</t>
  </si>
  <si>
    <t>00003260</t>
  </si>
  <si>
    <t>FLANGE PVC, ROSCAVEL, SEXTAVADO, SEM FUROS, 2"</t>
  </si>
  <si>
    <t>00003272</t>
  </si>
  <si>
    <t>FLANGE SEXTAVADO DE FERRO GALVANIZADO, COM ROSCA BSP, DE 1 1/2"</t>
  </si>
  <si>
    <t>00003265</t>
  </si>
  <si>
    <t>FLANGE SEXTAVADO DE FERRO GALVANIZADO, COM ROSCA BSP, DE 1 1/4"</t>
  </si>
  <si>
    <t>23,22</t>
  </si>
  <si>
    <t>00003262</t>
  </si>
  <si>
    <t>FLANGE SEXTAVADO DE FERRO GALVANIZADO, COM ROSCA BSP, DE 1/2"</t>
  </si>
  <si>
    <t>00003264</t>
  </si>
  <si>
    <t>FLANGE SEXTAVADO DE FERRO GALVANIZADO, COM ROSCA BSP, DE 1"</t>
  </si>
  <si>
    <t>00003267</t>
  </si>
  <si>
    <t>FLANGE SEXTAVADO DE FERRO GALVANIZADO, COM ROSCA BSP, DE 2 1/2"</t>
  </si>
  <si>
    <t>00003266</t>
  </si>
  <si>
    <t>FLANGE SEXTAVADO DE FERRO GALVANIZADO, COM ROSCA BSP, DE 2"</t>
  </si>
  <si>
    <t>00003263</t>
  </si>
  <si>
    <t>FLANGE SEXTAVADO DE FERRO GALVANIZADO, COM ROSCA BSP, DE 3/4"</t>
  </si>
  <si>
    <t>00003268</t>
  </si>
  <si>
    <t>FLANGE SEXTAVADO DE FERRO GALVANIZADO, COM ROSCA BSP, DE 3"</t>
  </si>
  <si>
    <t>00003271</t>
  </si>
  <si>
    <t>FLANGE SEXTAVADO DE FERRO GALVANIZADO, COM ROSCA BSP, DE 4"</t>
  </si>
  <si>
    <t>00003270</t>
  </si>
  <si>
    <t>FLANGE SEXTAVADO DE FERRO GALVANIZADO, COM ROSCA BSP, DE 6"</t>
  </si>
  <si>
    <t>00003275</t>
  </si>
  <si>
    <t>FORRO COMPOSTO POR PAINEIS DE LA DE VIDRO, REVESTIDOS EM PVC MICROPERFURADO,</t>
  </si>
  <si>
    <t>DE *1250 X 625* MM, ESPESSURA 15 MM (COM COLOCACAO)</t>
  </si>
  <si>
    <t>00039512</t>
  </si>
  <si>
    <t>FORRO DE FIBRA MINERAL EM PLACAS DE 1250 X 625 MM, E = 15 MM, BORDA RETA, COM</t>
  </si>
  <si>
    <t>PINTURA ANTIMOFO, APOIADO EM PERFIL DE ACO GALVANIZADO COM 24 MM DE BASE -</t>
  </si>
  <si>
    <t>INSTALADO</t>
  </si>
  <si>
    <t>00039511</t>
  </si>
  <si>
    <t>FORRO DE FIBRA MINERAL EM PLACAS DE 625 X 625 MM, E = 15 MM, BORDA RETA, COM</t>
  </si>
  <si>
    <t>00039513</t>
  </si>
  <si>
    <t>FORRO DE FIBRA MINERAL EM PLACAS DE 625 X 625 MM, E = 15/16 MM, BORDA REBAIXADA,</t>
  </si>
  <si>
    <t>COM PINTURA ANTIMOFO, APOIADO EM PERFIL DE ACO GALVANIZADO COM 24 MM DE BASE -</t>
  </si>
  <si>
    <t>00003286</t>
  </si>
  <si>
    <t>FORRO DE MADEIRA CEDRINHO OU EQUIVALENTE DA REGIAO, ENCAIXE MACHO/FEMEA COM</t>
  </si>
  <si>
    <t>FRISO, *10 X 1* CM (SEM COLOCACAO)</t>
  </si>
  <si>
    <t>00003287</t>
  </si>
  <si>
    <t>FORRO DE MADEIRA CUMARU/IPE CHAMPANHE OU EQUIVALENTE DA REGIAO, ENCAIXE</t>
  </si>
  <si>
    <t>MACHO/FEMEA COM FRISO, *10 X 1* CM (SEM COLOCACAO)</t>
  </si>
  <si>
    <t>00003283</t>
  </si>
  <si>
    <t>FORRO DE MADEIRA PINUS OU EQUIVALENTE DA REGIAO, ENCAIXE MACHO/FEMEA COM</t>
  </si>
  <si>
    <t>00011587</t>
  </si>
  <si>
    <t>FORRO DE PVC LISO, BRANCO, REGUA DE 10 CM, ESPESSURA DE 8 MM A 10 MM (COM</t>
  </si>
  <si>
    <t>COLOCACAO / SEM ESTRUTURA METALICA)</t>
  </si>
  <si>
    <t>00036225</t>
  </si>
  <si>
    <t>FORRO DE PVC LISO, BRANCO, REGUA DE 20 CM, ESPESSURA DE 8 MM A 10 MM,</t>
  </si>
  <si>
    <t>COMPRIMENTO 6 M (SEM COLOCACAO)</t>
  </si>
  <si>
    <t>00036230</t>
  </si>
  <si>
    <t>FORRO DE PVC, FRISADO, BRANCO, REGUA DE 10 CM, ESPESSURA DE 8 MM A 10 MM E</t>
  </si>
  <si>
    <t>00036238</t>
  </si>
  <si>
    <t>FORRO DE PVC, FRISADO, BRANCO, REGUA DE 20 CM, ESPESSURA DE 8 MM A 10 MM E</t>
  </si>
  <si>
    <t>00011887</t>
  </si>
  <si>
    <t>FOSSA SEPTICA CILINDRICA TIPO "IMHOFF", COM TAMPA, PARA 50 CONTRIBUINTES</t>
  </si>
  <si>
    <t>00011883</t>
  </si>
  <si>
    <t>FOSSA SEPTICA CILINDRICA, TIPO "IMHOFF", COM TAMPA, PARA 100 CONTRIBUINTES</t>
  </si>
  <si>
    <t>00011884</t>
  </si>
  <si>
    <t>FOSSA SEPTICA CILINDRICA, TIPO "IMHOFF", COM TAMPA, PARA 150 CONTRIBUINTES</t>
  </si>
  <si>
    <t>00011885</t>
  </si>
  <si>
    <t>FOSSA SEPTICA CILINDRICA, TIPO "IMHOFF", COM TAMPA, PARA 200 CONTRIBUINTES</t>
  </si>
  <si>
    <t>00011886</t>
  </si>
  <si>
    <t>FOSSA SEPTICA CILINDRICA, TIPO "IMHOFF", COM TAMPA, PARA 30 CONTRIBUINTES</t>
  </si>
  <si>
    <t>00011888</t>
  </si>
  <si>
    <t>FOSSA SEPTICA CILINDRICA, TIPO "IMHOFF", COM TAMPA, PARA 75 CONTRIBUINTES</t>
  </si>
  <si>
    <t>00003277</t>
  </si>
  <si>
    <t>FOSSA SEPTICA CONCRETO PRE MOLDADO PARA 10 CONTRIBUINTES - *90 X 90* CM</t>
  </si>
  <si>
    <t>00003281</t>
  </si>
  <si>
    <t>FOSSA SEPTICA CONCRETO PRE MOLDADO PARA 5 CONTRIBUINTES *90 X 70* CM</t>
  </si>
  <si>
    <t>00039363</t>
  </si>
  <si>
    <t>FOSSA SEPTICA, SEM FILTRO, PARA 15 A 30 CONTRIBUINTES, CILINDRICA, COM TAMPA, EM</t>
  </si>
  <si>
    <t>POLIETILENO DE ALTA DENSIDADE (PEAD), CAPACIDADE APROXIMADA DE 5500 LITROS (NBR</t>
  </si>
  <si>
    <t>7229)</t>
  </si>
  <si>
    <t>00039361</t>
  </si>
  <si>
    <t>FOSSA SEPTICA, SEM FILTRO, PARA 4 A 7 CONTRIBUINTES, CILINDRICA,  COM TAMPA, EM</t>
  </si>
  <si>
    <t>POLIETILENO DE ALTA DENSIDADE (PEAD), CAPACIDADE APROXIMADA DE 1100 LITROS (NBR</t>
  </si>
  <si>
    <t>00039362</t>
  </si>
  <si>
    <t>FOSSA SEPTICA, SEM FILTRO, PARA 8 A 14 CONTRIBUINTES, CILINDRICA, COM TAMPA, EM</t>
  </si>
  <si>
    <t>POLIETILENO DE ALTA DENSIDADE (PEAD), CAPACIDADE APROXIMADA DE 3000 LITROS (NBR</t>
  </si>
  <si>
    <t>00039364</t>
  </si>
  <si>
    <t>FOSSA SEPTICA,SEM FILTRO, PARA 40 A 52 CONTRIBUINTES, CILINDRICA, COM TAMPA, EM</t>
  </si>
  <si>
    <t>POLIETILENO DE ALTA DENSIDADE (PEAD), CAPACIDADE APROXIMADA DE 10000 LITROS</t>
  </si>
  <si>
    <t>(NBR 7229)</t>
  </si>
  <si>
    <t>00014576</t>
  </si>
  <si>
    <t>FRESADORA DE ASFALTO A FRIO SOBRE ESTEIRAS, LARG. FRESAGEM 2,00 M, POT. 410</t>
  </si>
  <si>
    <t>KW/550 HP</t>
  </si>
  <si>
    <t>00013877</t>
  </si>
  <si>
    <t>FRESADORA DE ASFALTO A FRIO SOBRE RODAS, LARG. FRESAGEM 1,00 M, POT. 155 KW/208</t>
  </si>
  <si>
    <t>HP</t>
  </si>
  <si>
    <t>00007307</t>
  </si>
  <si>
    <t>FUNDO ANTICORROSIVO PARA METAIS FERROSOS (ZARCAO)</t>
  </si>
  <si>
    <t>00038122</t>
  </si>
  <si>
    <t>FUNDO PREPARADOR ACRILICO BASE AGUA</t>
  </si>
  <si>
    <t>00006086</t>
  </si>
  <si>
    <t>FUNDO SINTETICO NIVELADOR BRANCO FOSCO PARA MADEIRA</t>
  </si>
  <si>
    <t>GL</t>
  </si>
  <si>
    <t>00038633</t>
  </si>
  <si>
    <t>FURO PARA TORNEIRA OU OUTROS ACESSORIOS  EM BANCADA DE MARMORE/ GRANITO OU</t>
  </si>
  <si>
    <t>OUTRO TIPO DE PEDRA NATURAL</t>
  </si>
  <si>
    <t>00012344</t>
  </si>
  <si>
    <t>FUSIVEL DIAZED 20 A TAMANHO DII, CAPACIDADE DE INTERRUPCAO DE 50 KA EM VCA E 8 KA</t>
  </si>
  <si>
    <t>EM VCC, TENSAO NOMIMNAL DE 500 V</t>
  </si>
  <si>
    <t>00012343</t>
  </si>
  <si>
    <t>FUSIVEL DIAZED 35 A TAMANHO DIII, CAPACIDADE DE INTERRUPCAO DE 50 KA EM VCA E 8</t>
  </si>
  <si>
    <t>KA EM VCC, TENSAO NOMIMNAL DE 500 V</t>
  </si>
  <si>
    <t>00003295</t>
  </si>
  <si>
    <t>FUSIVEL NH *36* A 80 AMPERES, TAMANHO 00, CAPACIDADE DE INTERRUPCAO DE 120 KA,</t>
  </si>
  <si>
    <t>TENSAO NOMIMNAL DE 500 V</t>
  </si>
  <si>
    <t>00003302</t>
  </si>
  <si>
    <t>FUSIVEL NH 100 A TAMANHO 00, CAPACIDADE DE INTERRUPCAO DE 120 KA, TENSAO</t>
  </si>
  <si>
    <t>NOMIMNAL DE 500 V</t>
  </si>
  <si>
    <t>00003297</t>
  </si>
  <si>
    <t>FUSIVEL NH 125 A TAMANHO 00, CAPACIDADE DE INTERRUPCAO DE 120 KA, TENSAO</t>
  </si>
  <si>
    <t>00003294</t>
  </si>
  <si>
    <t>FUSIVEL NH 160 A TAMANHO 00, CAPACIDADE DE INTERRUPCAO DE 120 KA, TENSAO</t>
  </si>
  <si>
    <t>00003292</t>
  </si>
  <si>
    <t>FUSIVEL NH 20 A TAMANHO 000, CAPACIDADE DE INTERRUPCAO DE 120 KA, TENSAO</t>
  </si>
  <si>
    <t>00003298</t>
  </si>
  <si>
    <t>FUSIVEL NH 200 A 250 AMPERES, TAMANHO 1, CAPACIDADE DE INTERRUPCAO DE 120 KA,</t>
  </si>
  <si>
    <t>00011596</t>
  </si>
  <si>
    <t>GABIAO  TIPO CAIXA, MALHA HEXAGONAL 8 X 10 CM (ZN/AL), FIO 2,7 MM, DIMENSOES 2,0 X 1,0</t>
  </si>
  <si>
    <t>X 0,5 M (C X L X A)</t>
  </si>
  <si>
    <t>00034802</t>
  </si>
  <si>
    <t>00011588</t>
  </si>
  <si>
    <t>00034383</t>
  </si>
  <si>
    <t>00040451</t>
  </si>
  <si>
    <t>00040453</t>
  </si>
  <si>
    <t>00040452</t>
  </si>
  <si>
    <t>00011594</t>
  </si>
  <si>
    <t>00003311</t>
  </si>
  <si>
    <t>00011599</t>
  </si>
  <si>
    <t>GABIAO SACO MALHA HEXAGONAL 8 X 10 CM (ZN/AL), FIO 2,7 MM, DIMENSOES 4,0 X 0,65 M</t>
  </si>
  <si>
    <t>00011593</t>
  </si>
  <si>
    <t>00003314</t>
  </si>
  <si>
    <t>00011597</t>
  </si>
  <si>
    <t>GABIAO TIPO CAIXA MALHA HEXAGONAL 8 X 10 CM (ZN/AL), FIO 2,7 MM, DIMENSOES 2,0 X 1,0</t>
  </si>
  <si>
    <t>X 1,0 M (C X L X A)</t>
  </si>
  <si>
    <t>00003309</t>
  </si>
  <si>
    <t>GABIAO TIPO CAIXA MALHA HEXAGONAL 8 X 10 CM (ZN/AL), FIO 2,7 MM, H = 0,50 M</t>
  </si>
  <si>
    <t>00034612</t>
  </si>
  <si>
    <t>GABIAO TIPO CAIXA PARA SOLO REFORCADO, MALHA HEXAGONAL DE DUPLA TORCAO 8 X 10</t>
  </si>
  <si>
    <t>00034635</t>
  </si>
  <si>
    <t>00034633</t>
  </si>
  <si>
    <t>00040440</t>
  </si>
  <si>
    <t>00040441</t>
  </si>
  <si>
    <t>00040449</t>
  </si>
  <si>
    <t>00034800</t>
  </si>
  <si>
    <t>00011592</t>
  </si>
  <si>
    <t>00040438</t>
  </si>
  <si>
    <t>GABIAO TIPO CAIXA, MALHA HEXAGONAL 8 X 10 CM (ZN/AL), FIO DE 2,7 MM, DIMENSOES 2,0 X</t>
  </si>
  <si>
    <t>1,0 X 1,0 M (C X L X A)</t>
  </si>
  <si>
    <t>00040436</t>
  </si>
  <si>
    <t>GABIAO TIPO CAIXA, MALHA HEXAGONAL 8 X 10 CM (ZN/AL), FIO DE 2,7 MM, DIMENSOES 5,0 X</t>
  </si>
  <si>
    <t>00004315</t>
  </si>
  <si>
    <t>GANCHO CHATO EM FERRO GALVANIZADO,  L = 110 MM, RECOBRIMENTO = 100MM, SECAO</t>
  </si>
  <si>
    <t>1/8 X 1/2" (3 MM X 12 MM), PARA FIXAR TELHA DE FIBROCIMENTO ONDULADA</t>
  </si>
  <si>
    <t>00000402</t>
  </si>
  <si>
    <t>GANCHO OLHAL EM ACO GALVANIZADO, ESPESSURA 16MM, ABERTURA 21MM</t>
  </si>
  <si>
    <t>00004226</t>
  </si>
  <si>
    <t>GAS DE COZINHA - GLP</t>
  </si>
  <si>
    <t>00004222</t>
  </si>
  <si>
    <t>GASOLINA COMUM</t>
  </si>
  <si>
    <t>00034804</t>
  </si>
  <si>
    <t>GEOGRELHA TECIDA COM FILAMENTOS DE POLIESTER + PVC, RESISTENCIA LONGITUDINAL:</t>
  </si>
  <si>
    <t>90 KN/M, RESISTENCIA TRANSVERSAL: 30 KN/M, ALONGAMENTO = 12 POR CENTO</t>
  </si>
  <si>
    <t>00004013</t>
  </si>
  <si>
    <t>GEOTEXTIL NAO TECIDO AGULHADO DE FILAMENTOS CONTINUOS 100% POLIESTER,</t>
  </si>
  <si>
    <t>RESITENCIA A TRACAO = 09 KN/M</t>
  </si>
  <si>
    <t>00004011</t>
  </si>
  <si>
    <t>RESITENCIA A TRACAO = 10 KN/M</t>
  </si>
  <si>
    <t>00004021</t>
  </si>
  <si>
    <t>RESITENCIA A TRACAO = 14 KN/M</t>
  </si>
  <si>
    <t>00004019</t>
  </si>
  <si>
    <t>RESITENCIA A TRACAO = 16 KN/M</t>
  </si>
  <si>
    <t>00004012</t>
  </si>
  <si>
    <t>RESITENCIA A TRACAO = 21 KN/M</t>
  </si>
  <si>
    <t>00004020</t>
  </si>
  <si>
    <t>RESITENCIA A TRACAO = 26 KN/M</t>
  </si>
  <si>
    <t>00004018</t>
  </si>
  <si>
    <t>RESITENCIA A TRACAO = 31 KN/M</t>
  </si>
  <si>
    <t>00036498</t>
  </si>
  <si>
    <t>GERADOR PORTATIL MONOFASICO, POTENCIA 5500 VA, MOTOR A GASOLINA, POTENCIA DO</t>
  </si>
  <si>
    <t>MOTOR 13 CV</t>
  </si>
  <si>
    <t>00012872</t>
  </si>
  <si>
    <t>GESSEIRO</t>
  </si>
  <si>
    <t>00041075</t>
  </si>
  <si>
    <t>GESSEIRO (MENSALISTA)</t>
  </si>
  <si>
    <t>00003315</t>
  </si>
  <si>
    <t>GESSO EM PO PARA REVESTIMENTOS/MOLDURAS/SANCAS</t>
  </si>
  <si>
    <t>00036870</t>
  </si>
  <si>
    <t>GESSO PROJETADO</t>
  </si>
  <si>
    <t>00005092</t>
  </si>
  <si>
    <t>GONZO DE EMBUTIR, EM LATAO / ZAMAC, *20 X 48* MM, PARA JANELA BASCULANTE /</t>
  </si>
  <si>
    <t>PIVOTANTE -  INCLUI PARAFUSOS</t>
  </si>
  <si>
    <t>00011462</t>
  </si>
  <si>
    <t>GONZO DE SOBREPOR, EM LATAO / ZAMAC, PARA JANELA PIVOTANTE - INCLUI PARAFUSOS</t>
  </si>
  <si>
    <t>00036529</t>
  </si>
  <si>
    <t>GRADE DE DISCOS COM CONTROLE REMOTO, REBOCAVEL, COM 24 DISCOS 24" X 6 MM, COM</t>
  </si>
  <si>
    <t>PNEUS PARA TRANSPORTE</t>
  </si>
  <si>
    <t>00003318</t>
  </si>
  <si>
    <t>GRADE DE DISCOS MECANICA 20X24" COM 20 DISCOS 24" X 6MM  COM PNEUS PARA</t>
  </si>
  <si>
    <t>TRANSPORTE</t>
  </si>
  <si>
    <t>00038968</t>
  </si>
  <si>
    <t>GRADIL *1320 X 2170* MM (A X L) EM BARRA DE ACO CHATA *25 MM X 2* MM, ENTRELACADA</t>
  </si>
  <si>
    <t>COM BARRA ACO REDONDA *5* MM, MALHA *65 X 132* MM, GALVANIZADO E PINTURA</t>
  </si>
  <si>
    <t>ELETROSTATICA, COR PRETO</t>
  </si>
  <si>
    <t>00003324</t>
  </si>
  <si>
    <t>GRAMA BATATAIS EM PLACAS, SEM PLANTIO</t>
  </si>
  <si>
    <t>00003322</t>
  </si>
  <si>
    <t>GRAMA ESMERALDA OU SAO CARLOS OU CURITIBANA, EM PLACAS, SEM PLANTIO</t>
  </si>
  <si>
    <t>00005076</t>
  </si>
  <si>
    <t>GRAMPO DE ACO POLIDO 1 " X 9</t>
  </si>
  <si>
    <t>00005077</t>
  </si>
  <si>
    <t>GRAMPO DE ACO POLIDO 7/8 " X 9</t>
  </si>
  <si>
    <t>00011837</t>
  </si>
  <si>
    <t>GRAMPO LINHA VIVA DE LATAO ESTANHADO, DIAMETRO DO CONDUTOR PRINCIPAL DE 10 A</t>
  </si>
  <si>
    <t>120 MM2, DIAMETRO DA DERIVACAO DE 10 A 70 MM2</t>
  </si>
  <si>
    <t>00038055</t>
  </si>
  <si>
    <t>GRAMPO METALICO TIPO OLHAL PARA HASTE DE ATERRAMENTO DE 1/2'', CONDUTOR DE</t>
  </si>
  <si>
    <t>*10* A 50 MM2</t>
  </si>
  <si>
    <t>00000415</t>
  </si>
  <si>
    <t>GRAMPO METALICO TIPO OLHAL PARA HASTE DE ATERRAMENTO DE 1'', CONDUTOR DE *10*</t>
  </si>
  <si>
    <t>A 50 MM2</t>
  </si>
  <si>
    <t>00000416</t>
  </si>
  <si>
    <t>GRAMPO METALICO TIPO OLHAL PARA HASTE DE ATERRAMENTO DE 3/4'', CONDUTOR DE</t>
  </si>
  <si>
    <t>00000425</t>
  </si>
  <si>
    <t>GRAMPO METALICO TIPO OLHAL PARA HASTE DE ATERRAMENTO DE 5/8'', CONDUTOR DE</t>
  </si>
  <si>
    <t>00000426</t>
  </si>
  <si>
    <t>GRAMPO METALICO TIPO U PARA HASTE DE ATERRAMENTO DE ATE 3/4'', CONDUTOR DE 10 A</t>
  </si>
  <si>
    <t>25 MM2</t>
  </si>
  <si>
    <t>00038056</t>
  </si>
  <si>
    <t>GRAMPO METALICO TIPO U PARA HASTE DE ATERRAMENTO DE ATE 5/8'', CONDUTOR DE 10 A</t>
  </si>
  <si>
    <t>00001564</t>
  </si>
  <si>
    <t>GRAMPO PARALELO METALICO PARA CABO DE 6 A 50 MM2, COM 2 PARAFUSOS</t>
  </si>
  <si>
    <t>00011032</t>
  </si>
  <si>
    <t>GRAMPO U DE 5/8 " N8 EM FERRO GALVANIZADO</t>
  </si>
  <si>
    <t>00036786</t>
  </si>
  <si>
    <t>GRANALHA DE ACO, ANGULAR (GRIT), PARA JATEAMENTO, PENEIRA 0,117 A 1,00 MM, (SAE G-</t>
  </si>
  <si>
    <t>SC25KG</t>
  </si>
  <si>
    <t>40 A G-80)</t>
  </si>
  <si>
    <t>00036785</t>
  </si>
  <si>
    <t>GRANALHA DE ACO, ANGULAR (GRIT), PARA JATEAMENTO, PENEIRA 1,41 A 1,19 MM (SAE</t>
  </si>
  <si>
    <t>G16)</t>
  </si>
  <si>
    <t>00036782</t>
  </si>
  <si>
    <t>GRANALHA DE ACO, ESFERICA (SHOT), PARA JATEAMENTO, PENEIRA 0,40 A 1,00 MM (SAE S-</t>
  </si>
  <si>
    <t>170 A S-280)</t>
  </si>
  <si>
    <t>00025930</t>
  </si>
  <si>
    <t>GRANALHA DE ACO, ESFERICA (SHOT), PARA JATEAMENTO, PENEIRA 1,19 A 1,00 MM (SAE</t>
  </si>
  <si>
    <t>S390)</t>
  </si>
  <si>
    <t>00004824</t>
  </si>
  <si>
    <t>GRANILHA/ GRANA/ PEDRISCO OU AGREGADO EM MARMORE/ GRANITO/ QUARTZO E</t>
  </si>
  <si>
    <t>CALCARIO, PRETO, CINZA, PALHA OU BRANCO</t>
  </si>
  <si>
    <t>00011795</t>
  </si>
  <si>
    <t>271,69</t>
  </si>
  <si>
    <t>OUTROS EQUIVALENTES DA REGIAO, E=  *2,5* CM</t>
  </si>
  <si>
    <t>00000134</t>
  </si>
  <si>
    <t>GRAUTE CIMENTICIO PARA USO GERAL</t>
  </si>
  <si>
    <t>00004229</t>
  </si>
  <si>
    <t>GRAXA LUBRIFICANTE</t>
  </si>
  <si>
    <t>00037402</t>
  </si>
  <si>
    <t>GRELHA DE CONCRETO DE PRE-MOLDADA *15 X 75 X 52* CM (A X C X L)</t>
  </si>
  <si>
    <t>00011244</t>
  </si>
  <si>
    <t>GRELHA FOFO ARTICULADA, CARGA MAXIMA 1,5 T, *300 X 1000* MM, E= *15* MM</t>
  </si>
  <si>
    <t>00011245</t>
  </si>
  <si>
    <t>GRELHA FOFO SIMPLES COM REQUADRO, CARGA MAXIMA  12,5 T, *300 X 1000* MM, E= *15*</t>
  </si>
  <si>
    <t>MM, AREA ESTACIONAMENTO CARRO PASSEIO</t>
  </si>
  <si>
    <t>00011235</t>
  </si>
  <si>
    <t>GRELHA FOFO SIMPLES COM REQUADRO, CARGA MAXIMA 1,5 T, 150 X 1000 MM, E= *15* MM</t>
  </si>
  <si>
    <t>00011236</t>
  </si>
  <si>
    <t>GRELHA FOFO SIMPLES COM REQUADRO, CARGA MAXIMA 1,5 T, 200 X 1000 MM, E= *15* MM</t>
  </si>
  <si>
    <t>00011731</t>
  </si>
  <si>
    <t>GRELHA PVC BRANCA QUADRADA, 150 X 150 MM</t>
  </si>
  <si>
    <t>00011732</t>
  </si>
  <si>
    <t>GRELHA PVC CROMADA REDONDA, 150 MM</t>
  </si>
  <si>
    <t>00036494</t>
  </si>
  <si>
    <t>GRUA ASCENCIONAL, LANCA DE 30 M, CAPACIDADE DE 1,0 T A 30 M, ALTURA ATE 39 M</t>
  </si>
  <si>
    <t>00036493</t>
  </si>
  <si>
    <t>GRUA ASCENCIONAL, LANCA DE 42 M, CAPACIDADE DE 1,5 T A 30 M, ALTURA ATE 39 M</t>
  </si>
  <si>
    <t>00036492</t>
  </si>
  <si>
    <t>GRUA ASCENCIONAL, LANCA DE 50 M, CAPACIDADE DE 2,33 T A 30 M, ALTURA ATE 48 M</t>
  </si>
  <si>
    <t>00013333</t>
  </si>
  <si>
    <t>GRUPO DE SOLDAGEM C/ GERADOR A DIESEL 60 CV PARA SOLDA ELETRICA, SOBRE 04</t>
  </si>
  <si>
    <t>RODAS, COM MOTOR 4 CILINDROS</t>
  </si>
  <si>
    <t>00013533</t>
  </si>
  <si>
    <t>GRUPO DE SOLDAGEM COM GERADOR A DIESEL 30 CV, PARA SOLDA ELETRICA, SOBRE</t>
  </si>
  <si>
    <t>DUAS RODAS</t>
  </si>
  <si>
    <t>00036499</t>
  </si>
  <si>
    <t>GRUPO GERADOR A GASOLINA, POTENCIA NOMINAL 2,2 KW, TENSAO DE SAIDA 110/220 V,</t>
  </si>
  <si>
    <t>MOTOR POTENCIA 6,5 HP</t>
  </si>
  <si>
    <t>00039585</t>
  </si>
  <si>
    <t>GRUPO GERADOR DIESEL, COM CARENAGEM, POTENCIA STANDART ENTRE 100 E 110 KVA,</t>
  </si>
  <si>
    <t>VELOCIDADE DE 1800 RPM, FREQUENCIA DE 60 HZ</t>
  </si>
  <si>
    <t>00039586</t>
  </si>
  <si>
    <t>GRUPO GERADOR DIESEL, COM CARENAGEM, POTENCIA STANDART ENTRE 140 E 150 KVA,</t>
  </si>
  <si>
    <t>00039587</t>
  </si>
  <si>
    <t>GRUPO GERADOR DIESEL, COM CARENAGEM, POTENCIA STANDART ENTRE 210 E 220 KVA,</t>
  </si>
  <si>
    <t>00039588</t>
  </si>
  <si>
    <t>GRUPO GERADOR DIESEL, COM CARENAGEM, POTENCIA STANDART ENTRE 250 E 260 KVA,</t>
  </si>
  <si>
    <t>00039584</t>
  </si>
  <si>
    <t>GRUPO GERADOR DIESEL, COM CARENAGEM, POTENCIA STANDART ENTRE 50 E 55 KVA,</t>
  </si>
  <si>
    <t>00039590</t>
  </si>
  <si>
    <t>GRUPO GERADOR DIESEL, SEM CARENAGEM, POTENCIA STANDART ENTRE 100 E 110 KVA,</t>
  </si>
  <si>
    <t>00039592</t>
  </si>
  <si>
    <t>GRUPO GERADOR DIESEL, SEM CARENAGEM, POTENCIA STANDART ENTRE 210 E 220 KVA,</t>
  </si>
  <si>
    <t>00039593</t>
  </si>
  <si>
    <t>GRUPO GERADOR DIESEL, SEM CARENAGEM, POTENCIA STANDART ENTRE 250 E 260 KVA,</t>
  </si>
  <si>
    <t>00014254</t>
  </si>
  <si>
    <t>GRUPO GERADOR DIESEL, SEM CARENAGEM, POTENCIA STANDART ENTRE 80 E 90 KVA,</t>
  </si>
  <si>
    <t>00025987</t>
  </si>
  <si>
    <t>GRUPO GERADOR ESTACIONARIO SILENCIADO, POTENCIA 50 KVA, MOTOR DIESEL</t>
  </si>
  <si>
    <t>00025019</t>
  </si>
  <si>
    <t>GRUPO GERADOR ESTACIONARIO, MOTOR DIESEL POTENCIA 170 KVA</t>
  </si>
  <si>
    <t>00036501</t>
  </si>
  <si>
    <t>GRUPO GERADOR ESTACIONARIO, POTENCIA 150 KVA, MOTOR DIESEL</t>
  </si>
  <si>
    <t>00025986</t>
  </si>
  <si>
    <t>GRUPO GERADOR ESTACIONARIO, SILENCIADO, POTENCIA 180 KVA, MOTOR DIESEL</t>
  </si>
  <si>
    <t>00036500</t>
  </si>
  <si>
    <t>GRUPO GERADOR REBOCAVEL, POTENCIA *66* KVA, MOTOR A DIESEL</t>
  </si>
  <si>
    <t>00020017</t>
  </si>
  <si>
    <t>GUARNICAO/ ALIZAR/ VISTA MACICA, E= *1* CM, L= *4,5* CM, EM CEDRINHO/ ANGELIM</t>
  </si>
  <si>
    <t>COMERCIAL/  EUCALIPTO/ CURUPIXA/ PEROBA/ CUMARU OU EQUIVALENTE DA REGIAO</t>
  </si>
  <si>
    <t>00020007</t>
  </si>
  <si>
    <t>GUARNICAO/ ALIZAR/ VISTA MACICA, E= *1* CM, L= *4,5* CM, EM PINUS/ TAUARI/ VIROLA OU</t>
  </si>
  <si>
    <t>00039836</t>
  </si>
  <si>
    <t>GUARNICAO/ALIZAR/VISTA, E = *1,3* CM, L = *5,0* CM HASTE REGULAVEL = *35* MM, EM</t>
  </si>
  <si>
    <t>MDF/PVC WOOD/ POLIESTIRENO OU MADEIRA LAMINADA, PRIMER BRANCO</t>
  </si>
  <si>
    <t>00039830</t>
  </si>
  <si>
    <t>GUARNICAO/ALIZAR/VISTA, E = *1,3* CM, L = *7,0* CM, EM POLIESTIRENO, BRANCO</t>
  </si>
  <si>
    <t>00039831</t>
  </si>
  <si>
    <t>GUARNICAO/ALIZAR/VISTA, E = *1,5* CM, L = *5,0* CM, EM POLIESTIRENO, BRANCO</t>
  </si>
  <si>
    <t>00036888</t>
  </si>
  <si>
    <t>GUARNICAO/MOLDURA DE ACABAMENTO PARA ESQUADRIA DE ALUMINIO ANODIZADO</t>
  </si>
  <si>
    <t>NATURAL, PARA 1 FACE</t>
  </si>
  <si>
    <t>00040527</t>
  </si>
  <si>
    <t>GUINCHO DE ALAVANCA MANUAL, CAPACIDADE DE 1,6 T, COM 20 M DE CABO DE ACO</t>
  </si>
  <si>
    <t>(AQUISICAO)</t>
  </si>
  <si>
    <t>00036497</t>
  </si>
  <si>
    <t>GUINCHO DE ALAVANCA MANUAL, CAPACIDADE 3,2 T COM 20 M DE CABO DE ACO DIAMETRO</t>
  </si>
  <si>
    <t>16,3 MM</t>
  </si>
  <si>
    <t>00036487</t>
  </si>
  <si>
    <t>GUINCHO ELETRICO DE COLUNA, CAPACIDADE 400 KG, COM MOTO FREIO, MOTOR</t>
  </si>
  <si>
    <t>TRIFASICO DE 1,25 CV</t>
  </si>
  <si>
    <t>00025952</t>
  </si>
  <si>
    <t>GUINDASTE HIDRAULICO AUTOPROPELIDO, COM LANCA TELESCOPICA 28,80 M, CAPACIDADE</t>
  </si>
  <si>
    <t>MAXIMA 30 T, POTENCIA 97 KW, TRACAO 4 X 4</t>
  </si>
  <si>
    <t>00025954</t>
  </si>
  <si>
    <t>GUINDASTE HIDRAULICO AUTOPROPELIDO, COM LANCA TELESCOPICA 40 M, CAPACIDADE</t>
  </si>
  <si>
    <t>MAXIMA 60 T, POTENCIA 260 KW, TRACAO 6 X 6</t>
  </si>
  <si>
    <t>00025953</t>
  </si>
  <si>
    <t>GUINDASTE HIDRAULICO AUTOPROPELIDO, COM LANCA TELESCOPICA 50 M, CAPACIDADE</t>
  </si>
  <si>
    <t>MAXIMA 100 T, POTENCIA 350 KW, TRACAO 10 X 6</t>
  </si>
  <si>
    <t>00037776</t>
  </si>
  <si>
    <t>GUINDAUTO HIDRAULICO, CAPACIDADE MAXIMA DE CARGA 10000 KG, MOMENTO MAXIMO DE</t>
  </si>
  <si>
    <t>CARGA 23 TM , ALCANCE MAXIMO HORIZONTAL 11,80 M, PARA MONTAGEM SOBRE CHASSI</t>
  </si>
  <si>
    <t>DE CAMINHAO PBT MINIMO 15000 KG (INCLUI MONTAGEM, NAO INCLUI CAMINHAO)</t>
  </si>
  <si>
    <t>00037775</t>
  </si>
  <si>
    <t>GUINDAUTO HIDRAULICO, CAPACIDADE MAXIMA DE CARGA 14340 KG, MOMENTO MAXIMO DE</t>
  </si>
  <si>
    <t>CARGA 42,3 TM, ALCANCE MAXIMO HORIZONTAL 16,80 M, PARA MONTAGEM SOBRE CHASSI</t>
  </si>
  <si>
    <t>DE CAMINHAO PBT MINIMO 23000 KG (INCLUI MONTAGEM, NAO INCLUI CAMINHAO)</t>
  </si>
  <si>
    <t>00036491</t>
  </si>
  <si>
    <t>GUINDAUTO HIDRAULICO, CAPACIDADE MAXIMA DE CARGA 30000 KG, MOMENTO MAXIMO DE</t>
  </si>
  <si>
    <t>CARGA 92,2 TM , ALCANCE MAXIMO HORIZONTAL  22,00 M, PARA MONTAGEM SOBRE CHASSI</t>
  </si>
  <si>
    <t>DE CAMINHAO PBT MINIMO 30000 KG (INCLUI MONTAGEM, NAO INCLUI CAMINHAO)</t>
  </si>
  <si>
    <t>00010712</t>
  </si>
  <si>
    <t>GUINDAUTO HIDRAULICO, CAPACIDADE MAXIMA DE CARGA 3300 KG, MOMENTO MAXIMO DE</t>
  </si>
  <si>
    <t>CARGA 5,8 TM , ALCANCE MAXIMO HORIZONTAL  7,60 M, PARA MONTAGEM SOBRE CHASSI</t>
  </si>
  <si>
    <t>DE CAMINHAO PBT MINIMO 8000 KG (INCLUI MONTAGEM, NAO INCLUI CAMINHAO)</t>
  </si>
  <si>
    <t>00003363</t>
  </si>
  <si>
    <t>GUINDAUTO HIDRAULICO, CAPACIDADE MAXIMA DE CARGA 6200 KG, MOMENTO MAXIMO DE</t>
  </si>
  <si>
    <t>CARGA 11,7 TM , ALCANCE MAXIMO HORIZONTAL  9,70 M, PARA MONTAGEM SOBRE CHASSI</t>
  </si>
  <si>
    <t>DE CAMINHAO PBT MINIMO 13000 KG (INCLUI MONTAGEM, NAO INCLUI CAMINHAO)</t>
  </si>
  <si>
    <t>00003365</t>
  </si>
  <si>
    <t>GUINDAUTO HIDRAULICO, CAPACIDADE MAXIMA DE CARGA 8500 KG, MOMENTO MAXIMO DE</t>
  </si>
  <si>
    <t>CARGA 30,4 TM , ALCANCE MAXIMO HORIZONTAL  14,30 M, PARA MONTAGEM SOBRE CHASSI</t>
  </si>
  <si>
    <t>00007569</t>
  </si>
  <si>
    <t>HASTE ANCORA EM ACO GALVANIZADO, DIMENSOES 16 MM X 2000 MM</t>
  </si>
  <si>
    <t>00034349</t>
  </si>
  <si>
    <t>HASTE DE ACO GALVANIZADO PARA FIXACAO DE CONCERTINA 2 "/3 M</t>
  </si>
  <si>
    <t>40,28</t>
  </si>
  <si>
    <t>00003378</t>
  </si>
  <si>
    <t>00003380</t>
  </si>
  <si>
    <t>00003379</t>
  </si>
  <si>
    <t>00011991</t>
  </si>
  <si>
    <t>HASTE DE ATERRAMENTO EM ACO GALVANIZADO TIPO CANTONEIRA COM 2,00 M DE</t>
  </si>
  <si>
    <t>COMPRIMENTO, 25 X 25 MM E CHAPA DE 3/16"</t>
  </si>
  <si>
    <t>00020062</t>
  </si>
  <si>
    <t>HASTE METALICA PARA FIXACAO DE CALHA PLUVIAL,  ZINCADA, DOBRADA 90 GRAUS</t>
  </si>
  <si>
    <t>00011029</t>
  </si>
  <si>
    <t>HASTE RETA PARA GANCHO DE FERRO GALVANIZADO, COM ROSCA 1/4 " X 30 CM PARA</t>
  </si>
  <si>
    <t>FIXACAO DE TELHA METALICA, INCLUI PORCA E ARRUELAS DE VEDACAO</t>
  </si>
  <si>
    <t>00004316</t>
  </si>
  <si>
    <t>HASTE RETA PARA GANCHO DE FERRO GALVANIZADO, COM ROSCA 1/4 " X 40 CM PARA</t>
  </si>
  <si>
    <t>FIXACAO DE TELHA DE FIBROCIMENTO, INCLUI PORCA SEXTAVADA DE  ZINCO</t>
  </si>
  <si>
    <t>00004313</t>
  </si>
  <si>
    <t>HASTE RETA PARA GANCHO DE FERRO GALVANIZADO, COM ROSCA 5/16" X 35 CM PARA</t>
  </si>
  <si>
    <t>FIXACAO DE TELHA DE FIBROCIMENTO, INCLUI PORCA E ARRUELAS DE VEDACAO</t>
  </si>
  <si>
    <t>00004317</t>
  </si>
  <si>
    <t>HASTE RETA PARA GANCHO DE FERRO GALVANIZADO, COM ROSCA 5/16" X 40 CM PARA</t>
  </si>
  <si>
    <t>00004314</t>
  </si>
  <si>
    <t>HASTE RETA PARA GANCHO DE FERRO GALVANIZADO, COM ROSCA 5/16" X 45 CM PARA</t>
  </si>
  <si>
    <t>00010561</t>
  </si>
  <si>
    <t>HEXAMETAFOSFATO DE SODIO</t>
  </si>
  <si>
    <t>00010921</t>
  </si>
  <si>
    <t>HIDRANTE DE COLUNA COMPLETO, EM FERRO FUNDIDO, DN = 100 MM, COM REGISTRO,</t>
  </si>
  <si>
    <t>CUNHA DE BORRACHA, CURVA DESSIMETRICA, EXTREMIDADE E TAMPAS (INCLUI KIT</t>
  </si>
  <si>
    <t>FIXACAO)</t>
  </si>
  <si>
    <t>00010922</t>
  </si>
  <si>
    <t>HIDRANTE DE COLUNA COMPLETO, EM FERRO FUNDIDO, DN = 75 MM, COM REGISTRO,</t>
  </si>
  <si>
    <t>00010923</t>
  </si>
  <si>
    <t>HIDRANTE SUBTERRANEO, EM FERRO FUNDIDO, COM CURVA CURTA E CAIXA, DN 75 MM</t>
  </si>
  <si>
    <t>00010924</t>
  </si>
  <si>
    <t>HIDRANTE SUBTERRANEO, EM FERRO FUNDIDO, COM CURVA LONGA E CAIXA, DN 75 MM</t>
  </si>
  <si>
    <t>00037772</t>
  </si>
  <si>
    <t>HIDROJATEADORA PARA DESOBSTRUCAO DE REDES E GALERIAS, TANQUE 7000 L, BOMBA</t>
  </si>
  <si>
    <t>TRIPLEX 120 KGF/CM2 128 L/MIN (INCLUI MONTAGEM, NAO INCLUI CAMINHAO)</t>
  </si>
  <si>
    <t>00037771</t>
  </si>
  <si>
    <t>TRIPLEX 140 KGF/CM2 260 L/MIN ALIMENTADA POR MOTOR INDEPENDENTE A DIESEL</t>
  </si>
  <si>
    <t>POTENCIA 125 CV (INCLUI MONTAGEM, NAO INCLUI CAMINHAO)</t>
  </si>
  <si>
    <t>00012770</t>
  </si>
  <si>
    <t>HIDROMETRO MULTIJATO, VAZAO MAXIMA DE 10,0 M3/H, DE 1"</t>
  </si>
  <si>
    <t>00012772</t>
  </si>
  <si>
    <t>HIDROMETRO MULTIJATO, VAZAO MAXIMA DE 20,0 M3/H, DE 1 1/2"</t>
  </si>
  <si>
    <t>00012768</t>
  </si>
  <si>
    <t>HIDROMETRO MULTIJATO, VAZAO MAXIMA DE 30,0 M3/H, DE 2"</t>
  </si>
  <si>
    <t>00012775</t>
  </si>
  <si>
    <t>HIDROMETRO MULTIJATO, VAZAO MAXIMA DE 7,0 M3/H, DE 1"</t>
  </si>
  <si>
    <t>00012769</t>
  </si>
  <si>
    <t>HIDROMETRO UNIJATO, VAZAO MAXIMA DE 1,5 M3/H, DE 1/2"</t>
  </si>
  <si>
    <t>00012773</t>
  </si>
  <si>
    <t>HIDROMETRO UNIJATO, VAZAO MAXIMA DE 3,0 M3/H, DE 1/2"</t>
  </si>
  <si>
    <t>00012774</t>
  </si>
  <si>
    <t>HIDROMETRO UNIJATO, VAZAO MAXIMA DE 5,0 M3/H, DE 3/4"</t>
  </si>
  <si>
    <t>00012776</t>
  </si>
  <si>
    <t>HIDROMETRO WOLTMANN, VAZAO MAXIMA DE 50,0 M3/H, DE 2"</t>
  </si>
  <si>
    <t>00012777</t>
  </si>
  <si>
    <t>HIDROMETRO WOLTMANN, VAZAO MAXIMA DE 80,0 M3/H, DE 3"</t>
  </si>
  <si>
    <t>00003391</t>
  </si>
  <si>
    <t>IGNITOR PARA LAMPADA DE VAPOR DE SODIO / VAPOR METALICO ATE 2000 W, TENSAO DE</t>
  </si>
  <si>
    <t>PULSO ENTRE 600 A 750 V</t>
  </si>
  <si>
    <t>00003389</t>
  </si>
  <si>
    <t>IGNITOR PARA LAMPADA DE VAPOR DE SODIO / VAPOR METALICO ATE 400 W, TENSAO DE</t>
  </si>
  <si>
    <t>PULSO ENTRE 3000 A 4500 V</t>
  </si>
  <si>
    <t>00003390</t>
  </si>
  <si>
    <t>PULSO ENTRE 580 A 750 V</t>
  </si>
  <si>
    <t>00012873</t>
  </si>
  <si>
    <t>IMPERMEABILIZADOR</t>
  </si>
  <si>
    <t>11,97</t>
  </si>
  <si>
    <t>00041076</t>
  </si>
  <si>
    <t>IMPERMEABILIZADOR (MENSALISTA)</t>
  </si>
  <si>
    <t>00000140</t>
  </si>
  <si>
    <t>IMPERMEABILIZANTE FLEXIVEL BRANCO DE BASE ACRILICA PARA COBERTURAS</t>
  </si>
  <si>
    <t>00000151</t>
  </si>
  <si>
    <t>IMPERMEABILIZANTE INCOLOR PARA TRATAMENTO DE FACHADAS E TELHAS, BASE</t>
  </si>
  <si>
    <t>SILICONE</t>
  </si>
  <si>
    <t>00007340</t>
  </si>
  <si>
    <t>IMUNIZANTE PARA MADEIRA, INCOLOR</t>
  </si>
  <si>
    <t>00002701</t>
  </si>
  <si>
    <t>INSTALADOR DE TUBULACOES (TUBOS/EQUIPAMENTOS)</t>
  </si>
  <si>
    <t>00040929</t>
  </si>
  <si>
    <t>INSTALADOR DE TUBULACOES (TUBOS/EQUIPAMENTOS) (MENSALISTA)</t>
  </si>
  <si>
    <t>00038114</t>
  </si>
  <si>
    <t>INTERRUPTOR BIPOLAR SIMPLES 10 A, 250 V (APENAS MODULO)</t>
  </si>
  <si>
    <t>13,56</t>
  </si>
  <si>
    <t>00038064</t>
  </si>
  <si>
    <t>INTERRUPTOR BIPOLAR 10A, 250V, CONJUNTO MONTADO PARA EMBUTIR 4" X 2" (PLACA +</t>
  </si>
  <si>
    <t>00038115</t>
  </si>
  <si>
    <t>INTERRUPTOR INTERMEDIARIO 10 A, 250 V (APENAS MODULO)</t>
  </si>
  <si>
    <t>00038065</t>
  </si>
  <si>
    <t>INTERRUPTOR INTERMEDIARIO 10A, 250V, CONJUNTO MONTADO PARA EMBUTIR 4" X 2"</t>
  </si>
  <si>
    <t>(PLACA + SUPORTE + MODULO)</t>
  </si>
  <si>
    <t>00038078</t>
  </si>
  <si>
    <t>INTERRUPTOR PARALELO + TOMADA 2P+T 10A, 250V, CONJUNTO MONTADO PARA EMBUTIR</t>
  </si>
  <si>
    <t>4" X 2" (PLACA + SUPORTE + MODULOS)</t>
  </si>
  <si>
    <t>00038113</t>
  </si>
  <si>
    <t>INTERRUPTOR PARALELO 10A, 250V (APENAS MODULO)</t>
  </si>
  <si>
    <t>00038063</t>
  </si>
  <si>
    <t>INTERRUPTOR PARALELO 10A, 250V, CONJUNTO MONTADO PARA EMBUTIR 4" X 2" (PLACA +</t>
  </si>
  <si>
    <t>00038080</t>
  </si>
  <si>
    <t>INTERRUPTOR SIMPLES + INTERRUPTOR PARALELO + TOMADA 2P+T 10A, 250V, CONJUNTO</t>
  </si>
  <si>
    <t>21,80</t>
  </si>
  <si>
    <t>MONTADO PARA EMBUTIR 4" X 2" (PLACA + SUPORTE + MODULOS)</t>
  </si>
  <si>
    <t>00038069</t>
  </si>
  <si>
    <t>INTERRUPTOR SIMPLES + INTERRUPTOR PARALELO 10A, 250V, CONJUNTO MONTADO PARA</t>
  </si>
  <si>
    <t>11,92</t>
  </si>
  <si>
    <t>EMBUTIR 4" X 2" (PLACA + SUPORTE + MODULOS)</t>
  </si>
  <si>
    <t>00038077</t>
  </si>
  <si>
    <t>INTERRUPTOR SIMPLES + TOMADA 2P+T 10A, 250V, CONJUNTO MONTADO PARA EMBUTIR 4"</t>
  </si>
  <si>
    <t>X 2" (PLACA + SUPORTE + MODULOS)</t>
  </si>
  <si>
    <t>00038073</t>
  </si>
  <si>
    <t>INTERRUPTOR SIMPLES + 2 INTERRUPTORES PARALELOS 10A, 250V, CONJUNTO MONTADO</t>
  </si>
  <si>
    <t>17,75</t>
  </si>
  <si>
    <t>PARA EMBUTIR 4" X 2" (PLACA + SUPORTE + MODULOS)</t>
  </si>
  <si>
    <t>00038112</t>
  </si>
  <si>
    <t>INTERRUPTOR SIMPLES 10A, 250V (APENAS MODULO)</t>
  </si>
  <si>
    <t>00038062</t>
  </si>
  <si>
    <t>INTERRUPTOR SIMPLES 10A, 250V, CONJUNTO MONTADO PARA EMBUTIR 4" X 2" (PLACA +</t>
  </si>
  <si>
    <t>00012128</t>
  </si>
  <si>
    <t>INTERRUPTOR SIMPLES 10A, 250V, CONJUNTO MONTADO PARA SOBREPOR 4" X 2" (CAIXA +</t>
  </si>
  <si>
    <t>MODULO)</t>
  </si>
  <si>
    <t>00012129</t>
  </si>
  <si>
    <t>INTERRUPTOR SIMPLES 10A, 250V, CONJUNTO MONTADO PARA SOBREPOR 4" X 2" (CAIXA + 2</t>
  </si>
  <si>
    <t>MODULOS)</t>
  </si>
  <si>
    <t>00038081</t>
  </si>
  <si>
    <t>INTERRUPTORES PARALELOS (2 MODULOS) + TOMADA 2P+T 10A, 250V, CONJUNTO</t>
  </si>
  <si>
    <t>00038070</t>
  </si>
  <si>
    <t>INTERRUPTORES PARALELOS (2 MODULOS) 10A, 250V, CONJUNTO MONTADO PARA EMBUTIR</t>
  </si>
  <si>
    <t>00038074</t>
  </si>
  <si>
    <t>INTERRUPTORES PARALELOS (3 MODULOS) 10A, 250V, CONJUNTO MONTADO PARA EMBUTIR</t>
  </si>
  <si>
    <t>19,37</t>
  </si>
  <si>
    <t>4" X 2" (PLACA + SUPORTE + MODULO)</t>
  </si>
  <si>
    <t>00038079</t>
  </si>
  <si>
    <t>INTERRUPTORES SIMPLES (2 MODULOS) + TOMADA 2P+T 10A, 250V, CONJUNTO MONTADO</t>
  </si>
  <si>
    <t>00038072</t>
  </si>
  <si>
    <t>INTERRUPTORES SIMPLES (2 MODULOS) + 1 INTERRUPTOR PARALELO 10A, 250V, CONJUNTO</t>
  </si>
  <si>
    <t>00038068</t>
  </si>
  <si>
    <t>INTERRUPTORES SIMPLES (2 MODULOS) 10A, 250V, CONJUNTO MONTADO PARA EMBUTIR 4"</t>
  </si>
  <si>
    <t>00038071</t>
  </si>
  <si>
    <t>INTERRUPTORES SIMPLES (3 MODULOS) 10A, 250V, CONJUNTO MONTADO PARA EMBUTIR 4"</t>
  </si>
  <si>
    <t>00038412</t>
  </si>
  <si>
    <t>INVERSOR DE SOLDA MONOFASICO DE 160 A, POTENCIA DE 5400 W, TENSAO DE 220 V,</t>
  </si>
  <si>
    <t>TURBO VENTILADO, PROTECAO POR FUSIVEL TERMICO, PARA ELETRODOS DE 2,0 A 4,0 MM</t>
  </si>
  <si>
    <t>00003405</t>
  </si>
  <si>
    <t>ISOLADOR DE PORCELANA SUSPENSO, DISCO TIPO GARFO OLHAL, DIAMETRO DE 152 MM,</t>
  </si>
  <si>
    <t>PARA TENSAO DE *15* KV</t>
  </si>
  <si>
    <t>00003394</t>
  </si>
  <si>
    <t>ISOLADOR DE PORCELANA, TIPO BUCHA, PARA TENSAO DE *15* KV</t>
  </si>
  <si>
    <t>00003393</t>
  </si>
  <si>
    <t>ISOLADOR DE PORCELANA, TIPO BUCHA, PARA TENSAO DE *35* KV</t>
  </si>
  <si>
    <t>00003406</t>
  </si>
  <si>
    <t>ISOLADOR DE PORCELANA, TIPO PINO MONOCORPO, PARA TENSAO DE *15* KV</t>
  </si>
  <si>
    <t>00003395</t>
  </si>
  <si>
    <t>ISOLADOR DE PORCELANA, TIPO PINO MONOCORPO, PARA TENSAO DE *35* KV</t>
  </si>
  <si>
    <t>00003398</t>
  </si>
  <si>
    <t>ISOLADOR DE PORCELANA, TIPO ROLDANA, DIMENSOES DE *72* X *72* MM, PARA USO EM</t>
  </si>
  <si>
    <t>BAIXA TENSAO</t>
  </si>
  <si>
    <t>00034379</t>
  </si>
  <si>
    <t>JANELA BASCULANTE EM ALUMINIO, 100 X 100 CM (A X L), ACABAMENTO ACET OU</t>
  </si>
  <si>
    <t>BRILHANTE, BATENTE/REQUADRO DE 3 A 14 CM, COM VIDRO, SEM GUARNICAO/ALIZAR</t>
  </si>
  <si>
    <t>00034378</t>
  </si>
  <si>
    <t>JANELA BASCULANTE EM ALUMINIO, 100 X 80 CM (A X L), ACABAMENTO ACET OU BRILHANTE,</t>
  </si>
  <si>
    <t>BATENTE/REQUADRO DE 3 A 14 CM, COM VIDRO, SEM GUARNICAO/ALIZAR</t>
  </si>
  <si>
    <t>00034377</t>
  </si>
  <si>
    <t>JANELA BASCULANTE EM ALUMINIO, 80 X 60 CM (A X L), ACABAMENTO ACET OU BRILHANTE,</t>
  </si>
  <si>
    <t>00000581</t>
  </si>
  <si>
    <t>JANELA BASCULANTE EM ALUMINIO, 80 X 60 CM (A X L), BATENTE/REQUADRO DE 3 A 14 CM,</t>
  </si>
  <si>
    <t>COM VIDRO, SEM GUARNICAO/ALIZAR</t>
  </si>
  <si>
    <t>00040662</t>
  </si>
  <si>
    <t>JANELA BASCULANTE EM MADEIRA PINUS/ EUCALIPTO/ TAUARI/ VIROLA OU EQUIVALENTE</t>
  </si>
  <si>
    <t>DA REGIAO, *60 X 60*, CAIXA DO BATENTE/ MARCO E = *10* CM, 2 BASCULAS PARA VIDRO,</t>
  </si>
  <si>
    <t>COM FERRAGENS (SEM VIDRO, SEM GUARNICAO/ALIZAR E SEM ACABAMENTO)</t>
  </si>
  <si>
    <t>00003437</t>
  </si>
  <si>
    <t>DA REGIAO, CAIXA DO BATENTE/ MARCO *10* CM, *2* FOLHAS BASCULANTES PARA VIDRO,</t>
  </si>
  <si>
    <t>00011183</t>
  </si>
  <si>
    <t>JANELA BASCULANTE, ACO, COM BATENTE/REQUADRO, 100 X 100 CM (SEM VIDROS)</t>
  </si>
  <si>
    <t>00011190</t>
  </si>
  <si>
    <t>JANELA BASCULANTE, ACO, COM BATENTE/REQUADRO, 60 X 60 CM (SEM VIDROS)</t>
  </si>
  <si>
    <t>00000616</t>
  </si>
  <si>
    <t>JANELA BASCULANTE, ACO, COM BATENTE/REQUADRO, 60 X 80 CM (SEM VIDROS)</t>
  </si>
  <si>
    <t>00000615</t>
  </si>
  <si>
    <t>00011192</t>
  </si>
  <si>
    <t>JANELA BASCULANTE, ACO, COM BATENTE/REQUADRO, 80 X 80 CM (SEM VIDROS)</t>
  </si>
  <si>
    <t>00011231</t>
  </si>
  <si>
    <t>00003428</t>
  </si>
  <si>
    <t>JANELA DE ABRIR EM MADEIRA IMBUIA/CEDRO ARANA/CEDRO ROSA OU EQUIVALENTE DA</t>
  </si>
  <si>
    <t>REGIAO, CAIXA DO BATENTE/MARCO *10* CM, 2 FOLHAS DE ABRIR TIPO VENEZIANA E 2</t>
  </si>
  <si>
    <t>FOLHAS DE ABRIR PARA VIDRO, COM GUARNICAO/ALIZAR, COM FERRAGENS, (SEM VIDRO E</t>
  </si>
  <si>
    <t>SEM ACABAMENTO)</t>
  </si>
  <si>
    <t>00003429</t>
  </si>
  <si>
    <t>JANELA DE ABRIR EM MADEIRA PINUS/EUCALIPTO/ TAUARI/ VIROLA OU EQUIVALENTE DA</t>
  </si>
  <si>
    <t>FOLHAS GUILHOTINA PARA VIDRO, COM FERRAGENS (SEM VIDRO,SEM GUARNICAO/ALIZAR E</t>
  </si>
  <si>
    <t>00034371</t>
  </si>
  <si>
    <t>JANELA DE CORRER EM ALUMINIO, VENEZIANA, 120  X 150 CM (A X L), 3 FLS (2 VENEZIANAS E</t>
  </si>
  <si>
    <t>1 VIDRO), SEM BANDEIRA, ACABAMENTO ACET OU BRILHANTE, BATENTE/REQUADRO DE 6 A</t>
  </si>
  <si>
    <t>14 CM, COM VIDRO, SEM GUARNICAO/ALIZAR</t>
  </si>
  <si>
    <t>00034370</t>
  </si>
  <si>
    <t>JANELA DE CORRER EM ALUMINIO, VENEZIANA, 120 X 120 CM (A X L), 3 FLS (2 VENEZIANAS E</t>
  </si>
  <si>
    <t>00034372</t>
  </si>
  <si>
    <t>JANELA DE CORRER EM ALUMINIO, VENEZIANA, 120 X 150 CM (A X L), 6 FLS (4 VENEZIANAS E</t>
  </si>
  <si>
    <t>2 VIDROS), SEM BANDEIRA, ACABAMENTO ACET OU BRILHANTE, BATENTE/REQUADRO DE 6 A</t>
  </si>
  <si>
    <t>00034373</t>
  </si>
  <si>
    <t>JANELA DE CORRER EM ALUMINIO, VENEZIANA, 120 X 200 CM (A X L), 6 FLS (4 VENEZIANAS E</t>
  </si>
  <si>
    <t>2 VIDROS), SEM BANDEIRA, ACABAMENTO ACET OU BRILHANTE,  BATENTE/REQUADRO DE 6</t>
  </si>
  <si>
    <t>A 14 CM, COM VIDRO, SEM GUARNICAO/ALIZAR</t>
  </si>
  <si>
    <t>00036896</t>
  </si>
  <si>
    <t>JANELA DE CORRER EM ALUMINIO, 100 X 120 CM (A X L), 2 FLS,  SEM BANDEIRA,</t>
  </si>
  <si>
    <t>ACABAMENTO ACET OU BRILHANTE, BATENTE/REQUADRO DE 6 A 14 CM, COM VIDRO, SEM</t>
  </si>
  <si>
    <t>GUARNICAO</t>
  </si>
  <si>
    <t>00034367</t>
  </si>
  <si>
    <t>JANELA DE CORRER EM ALUMINIO, 100 X 150 CM (A X L), 2 FLS,  SEM BANDEIRA,</t>
  </si>
  <si>
    <t>GUARNICAO/ALIZAR</t>
  </si>
  <si>
    <t>00036897</t>
  </si>
  <si>
    <t>JANELA DE CORRER EM ALUMINIO, 100 X 150 CM (A X L), 4 FLS, SEM BANDEIRA,</t>
  </si>
  <si>
    <t>00036884</t>
  </si>
  <si>
    <t>00000597</t>
  </si>
  <si>
    <t>ACABAMENTO ACET OU BRILHANTE, COM VIDRO, COM GUARNICAO PARA 1 FACE</t>
  </si>
  <si>
    <t>00034369</t>
  </si>
  <si>
    <t>JANELA DE CORRER EM ALUMINIO, 100 X 200 CM, 4 FLS,  BANDEIRA COM BASCULA,</t>
  </si>
  <si>
    <t>311,80</t>
  </si>
  <si>
    <t>00034362</t>
  </si>
  <si>
    <t>JANELA DE CORRER EM ALUMINIO, 120 X 120 CM (A X L), 2 FLS, SEM BANDEIRA,</t>
  </si>
  <si>
    <t>ACABAMENTO ACET OU BRILHANTE,  BATENTE/REQUADRO DE 6 A 14 CM, COM VIDRO, SEM</t>
  </si>
  <si>
    <t>00034363</t>
  </si>
  <si>
    <t>JANELA DE CORRER EM ALUMINIO, 120 X 150 CM (A X L), 2 FLS, SEM BANDEIRA,</t>
  </si>
  <si>
    <t>00034364</t>
  </si>
  <si>
    <t>JANELA DE CORRER EM ALUMINIO, 120 X 150 CM (A X L), 4 FLS, BANDEIRA COM BASCULA,</t>
  </si>
  <si>
    <t>00034365</t>
  </si>
  <si>
    <t>JANELA DE CORRER EM ALUMINIO, 120 X 200 CM (A X L), 4 FLS, BANDEIRA COM BASCULA,</t>
  </si>
  <si>
    <t>00011199</t>
  </si>
  <si>
    <t>JANELA DE CORRER, ACO, BATENTE/REQUADRO DE 6 A 14 CM,  COM DIVISAO HORIZ , PINT</t>
  </si>
  <si>
    <t>ANTICORROSIVA, SEM VIDRO, BANDEIRA COM BASCULA, 4 FLS, 120  X 150 CM (A X L)</t>
  </si>
  <si>
    <t>00034801</t>
  </si>
  <si>
    <t>JANELA DE CORRER, ACO, BATENTE/REQUADRO DE 6 A 14 CM, QUADRICULADA, PINT</t>
  </si>
  <si>
    <t>00034799</t>
  </si>
  <si>
    <t>ANTICORROSIVA, SEM VIDRO, BANDEIRA COM BASCULA, 4 FLS, 120  X 200 CM (A X L)</t>
  </si>
  <si>
    <t>00000622</t>
  </si>
  <si>
    <t>ANTICORROSIVA, SEM VIDRO, SEM BANDEIRA, 4 FLS, 100  X 120 CM (A X L)</t>
  </si>
  <si>
    <t>00034805</t>
  </si>
  <si>
    <t>ANTICORROSIVA, SEM VIDRO, SEM BANDEIRA, 4 FLS, 120  X 150 CM (A X L)</t>
  </si>
  <si>
    <t>00034803</t>
  </si>
  <si>
    <t>ANTICORROSIVA, SEM VIDRO, SEM BANDEIRA, 4 FLS, 120  X 200 CM (A X L)</t>
  </si>
  <si>
    <t>00000606</t>
  </si>
  <si>
    <t>JANELA DE CORRER, ACO, BATENTE/REQUADRO DE 6 A 14 CM, QUADRICULADA, PINTURA</t>
  </si>
  <si>
    <t>00011227</t>
  </si>
  <si>
    <t>JANELA DE CORRER, ACO, BATENTE/REQUADRO DE 6 A 14 CM, SEM  DIVISAO, PINT</t>
  </si>
  <si>
    <t>00011193</t>
  </si>
  <si>
    <t>JANELA DE CORRER, ACO, BATENTE/REQUADRO DE 6 A 14 CM, VENEZIANA, PINT</t>
  </si>
  <si>
    <t>ANTICORROSIVA, PINT ACABAMENTO, COM VIDRO, 6 FLS, 120  X 150 CM (A X L)</t>
  </si>
  <si>
    <t>00011194</t>
  </si>
  <si>
    <t>ANTICORROSIVA, SEM VIDRO, 6 FLS, 120  X 150 CM (A X L)</t>
  </si>
  <si>
    <t>00000605</t>
  </si>
  <si>
    <t>JANELA DE CORRER, ACO, COM BATENTE/REQUADRO DE 6 A 14 CM, SEM DIVISAO, PINT</t>
  </si>
  <si>
    <t>ANTICORROSIVA, PINT ACABAMENTO, COM VIDRO, SEM BANDEIRA, COM GRADE, 4 FLS, 100</t>
  </si>
  <si>
    <t>X 120 CM (A X L)</t>
  </si>
  <si>
    <t>00011197</t>
  </si>
  <si>
    <t>ANTICORROSIVA, PINT ACABAMENTO, COM VIDRO, SEM BANDEIRA, 2 FLS, 120  X 150 CM (A X</t>
  </si>
  <si>
    <t>L)</t>
  </si>
  <si>
    <t>00040659</t>
  </si>
  <si>
    <t>JANELA DE 6 FOLHAS DE CORRER EM MADEIRA CEDRINHO/ ANGELIM COMERCIAL/</t>
  </si>
  <si>
    <t>CURUPIXA/ CUMARU OU EQUIVALENTE DA REGIAO, CAIXA DO BATENTE/MARCO *10* CM, 2</t>
  </si>
  <si>
    <t>FOLHAS DE CORRER VENEZIANA, 2 FOLHAS FIXAS VENEZIANA E 2 FOLHAS DE CORRER</t>
  </si>
  <si>
    <t>PARA VIDRO, COM FERRAGENS (SEM VIDRO, SEM ACABAMENTO E SEM GUARNICAO/ALIZAR)</t>
  </si>
  <si>
    <t>00040660</t>
  </si>
  <si>
    <t>JANELA DE 6 FOLHAS DE CORRER EM MADEIRA IMBUIA/CEDRO ARANA/CEDRO ROSA OU</t>
  </si>
  <si>
    <t>EQUIVALENTE DA REGIAO, CAIXA DO BATENTE/MARCO *10* CM, 2 FOLHAS DE CORRER</t>
  </si>
  <si>
    <t>VENEZIANA, 2 FOLHAS FIXAS VENEZIANA E 2 FOLHAS DE CORRER PARA VIDRO, COM</t>
  </si>
  <si>
    <t>FERRAGENS (SEM VIDRO, SEM ACABAMENTO E SEM GUARNICAO/ALIZAR)</t>
  </si>
  <si>
    <t>00040661</t>
  </si>
  <si>
    <t>JANELA DE 6 FOLHAS DE CORRER EM MADEIRA PINUS/ EUCALIPTO/ TAUARI/ VIROLA OU</t>
  </si>
  <si>
    <t>00003421</t>
  </si>
  <si>
    <t>JANELA EM MADEIRA CEDRINHO/ ANGELIM COMERCIAL/ CURUPIXA/ CUMARU OU</t>
  </si>
  <si>
    <t>EQUIVALENTE DA REGIAO, CAIXA DO BATENTE/MARCO *10* CM, 2 FOLHAS DE ABRIR TIPO</t>
  </si>
  <si>
    <t>VENEZIANA E 2 FOLHAS GUILHOTINA PARA VIDRO, COM GUARNICAO/ALIZAR, COM</t>
  </si>
  <si>
    <t>FERRAGENS (SEM VIDRO E SEM ACABAMENTO)</t>
  </si>
  <si>
    <t>00000599</t>
  </si>
  <si>
    <t>JANELA FIXA EM ALUMINIO, 60  X 80 CM (A X L), BATENTE/REQUADRO DE 3 A 14 CM, COM</t>
  </si>
  <si>
    <t>VIDRO, SEM GUARNICAO/ALIZAR</t>
  </si>
  <si>
    <t>00034380</t>
  </si>
  <si>
    <t>JANELA FIXA EM ALUMINIO, 60 X 80 CM (A X L), BATENTE/REQUADRO DE 3 A 14 CM, COM</t>
  </si>
  <si>
    <t>00034381</t>
  </si>
  <si>
    <t>JANELA MAXIM AR EM ALUMINIO, 80 X 60 CM (A X L), BATENTE/REQUADRO DE 4 A 14 CM, COM</t>
  </si>
  <si>
    <t>00000601</t>
  </si>
  <si>
    <t>00003423</t>
  </si>
  <si>
    <t>JANELA MAXIM AR EM MADEIRA CEDRINHO/ ANGELIM COMERCIAL/ CURUPIXA/ CUMARU OU</t>
  </si>
  <si>
    <t>EQUIVALENTE DA REGIAO, CAIXA DO BATENTE/MARCO *10* CM, 1 FOLHA  PARA VIDRO, COM</t>
  </si>
  <si>
    <t>GUARNICAO/ALIZAR, COM FERRAGENS, (SEM VIDRO E SEM ACABAMENTO)</t>
  </si>
  <si>
    <t>00034797</t>
  </si>
  <si>
    <t>JANELA MAXIMO AR, ACO, BATENTE / REQUADRO DE 6 A 14 CM, PINT ANTICORROSIVA, SEM</t>
  </si>
  <si>
    <t>VIDRO, COM GRADE, 1 FL, 60  X 80 CM (A X L)</t>
  </si>
  <si>
    <t>00000624</t>
  </si>
  <si>
    <t>JANELA MAXIMO AR, ACO, BATENTE/REQUADRO DE 6 A 14 CM, PINT ANTICORROSIVA, SEM</t>
  </si>
  <si>
    <t>00000623</t>
  </si>
  <si>
    <t>VIDRO, SEM GRADE, 1 FL, 60  X 80 CM (A X L)</t>
  </si>
  <si>
    <t>00025964</t>
  </si>
  <si>
    <t>JARDINEIRO</t>
  </si>
  <si>
    <t>00041077</t>
  </si>
  <si>
    <t>JARDINEIRO (MENSALISTA)</t>
  </si>
  <si>
    <t>00020159</t>
  </si>
  <si>
    <t>JOELHO COM VISITA, PVC SERIE R, 90 GRAUS, 100 X 75 MM, PARA ESGOTO PREDIAL</t>
  </si>
  <si>
    <t>00037963</t>
  </si>
  <si>
    <t>JOELHO CPVC, SOLDAVEL, 45 GRAUS, 15 MM, PARA AGUA QUENTE</t>
  </si>
  <si>
    <t>00037964</t>
  </si>
  <si>
    <t>JOELHO CPVC, SOLDAVEL, 45 GRAUS, 22 MM, PARA AGUA QUENTE</t>
  </si>
  <si>
    <t>00037965</t>
  </si>
  <si>
    <t>JOELHO CPVC, SOLDAVEL, 45 GRAUS, 28 MM, PARA AGUA QUENTE</t>
  </si>
  <si>
    <t>00037966</t>
  </si>
  <si>
    <t>JOELHO CPVC, SOLDAVEL, 45 GRAUS, 35 MM, PARA AGUA QUENTE</t>
  </si>
  <si>
    <t>00037967</t>
  </si>
  <si>
    <t>JOELHO CPVC, SOLDAVEL, 45 GRAUS, 42 MM, PARA AGUA QUENTE</t>
  </si>
  <si>
    <t>00037968</t>
  </si>
  <si>
    <t>JOELHO CPVC, SOLDAVEL, 45 GRAUS, 54 MM, PARA AGUA QUENTE</t>
  </si>
  <si>
    <t>00037969</t>
  </si>
  <si>
    <t>JOELHO CPVC, SOLDAVEL, 45 GRAUS, 73 MM, PARA AGUA QUENTE</t>
  </si>
  <si>
    <t>00037970</t>
  </si>
  <si>
    <t>JOELHO CPVC, SOLDAVEL, 45 GRAUS, 89 MM, PARA AGUA QUENTE</t>
  </si>
  <si>
    <t>00021118</t>
  </si>
  <si>
    <t>JOELHO CPVC, SOLDAVEL, 90 GRAUS, 15 MM, PARA AGUA QUENTE</t>
  </si>
  <si>
    <t>00037956</t>
  </si>
  <si>
    <t>JOELHO CPVC, SOLDAVEL, 90 GRAUS, 22 MM, PARA AGUA QUENTE</t>
  </si>
  <si>
    <t>00037957</t>
  </si>
  <si>
    <t>JOELHO CPVC, SOLDAVEL, 90 GRAUS, 28 MM, PARA AGUA QUENTE</t>
  </si>
  <si>
    <t>00037958</t>
  </si>
  <si>
    <t>JOELHO CPVC, SOLDAVEL, 90 GRAUS, 35 MM, PARA AGUA QUENTE</t>
  </si>
  <si>
    <t>00037959</t>
  </si>
  <si>
    <t>JOELHO CPVC, SOLDAVEL, 90 GRAUS, 42 MM, PARA AGUA QUENTE</t>
  </si>
  <si>
    <t>00037960</t>
  </si>
  <si>
    <t>JOELHO CPVC, SOLDAVEL, 90 GRAUS, 54 MM, PARA AGUA QUENTE</t>
  </si>
  <si>
    <t>00037961</t>
  </si>
  <si>
    <t>JOELHO CPVC, SOLDAVEL, 90 GRAUS, 73 MM, PARA AGUA QUENTE</t>
  </si>
  <si>
    <t>00037962</t>
  </si>
  <si>
    <t>JOELHO CPVC, SOLDAVEL, 90 GRAUS, 89 MM, PARA AGUA QUENTE</t>
  </si>
  <si>
    <t>00003533</t>
  </si>
  <si>
    <t>JOELHO DE REDUCAO, PVC SOLDAVEL, 90 GRAUS,  25 MM X 20 MM, PARA AGUA FRIA</t>
  </si>
  <si>
    <t>00003538</t>
  </si>
  <si>
    <t>JOELHO DE REDUCAO, PVC SOLDAVEL, 90 GRAUS,  32 MM X 25 MM, PARA AGUA FRIA</t>
  </si>
  <si>
    <t>00003497</t>
  </si>
  <si>
    <t>JOELHO DE REDUCAO, PVC, ROSCAVEL COM BUCHA DE LATAO, 90 GRAUS,  3/4" X 1/2", PARA</t>
  </si>
  <si>
    <t>AGUA FRIA PREDIAL</t>
  </si>
  <si>
    <t>00003498</t>
  </si>
  <si>
    <t>JOELHO DE REDUCAO, PVC, ROSCAVEL, 90 GRAUS, 1" X 3/4", PARA AGUA FRIA PREDIAL</t>
  </si>
  <si>
    <t>00003496</t>
  </si>
  <si>
    <t>JOELHO DE REDUCAO, PVC, ROSCAVEL, 90 GRAUS, 3/4" X 1/2", PARA AGUA FRIA PREDIAL</t>
  </si>
  <si>
    <t>00038429</t>
  </si>
  <si>
    <t>JOELHO DE TRANSICAO, CPVC, SOLDAVEL, 90 GRAUS, 15 MM X 1/2", PARA AGUA QUENTE</t>
  </si>
  <si>
    <t>00038431</t>
  </si>
  <si>
    <t>JOELHO DE TRANSICAO, CPVC, SOLDAVEL, 90 GRAUS, 22 MM X 1/2", PARA AGUA QUENTE</t>
  </si>
  <si>
    <t>00038430</t>
  </si>
  <si>
    <t>JOELHO DE TRANSICAO, CPVC, SOLDAVEL, 90 GRAUS, 22 MM X 3/4", PARA AGUA QUENTE</t>
  </si>
  <si>
    <t>00036348</t>
  </si>
  <si>
    <t>JOELHO PPR 45 GRAUS, SOLDAVEL,  DN 20 MM, PARA AGUA QUENTE PREDIAL</t>
  </si>
  <si>
    <t>00036349</t>
  </si>
  <si>
    <t>JOELHO PPR 45 GRAUS, SOLDAVEL, DN 25 MM, PARA AGUA QUENTE PREDIAL</t>
  </si>
  <si>
    <t>00038433</t>
  </si>
  <si>
    <t>JOELHO PPR, 45 GRAUS, SOLDAVEL, DN 32 MM, PARA AGUA QUENTE PREDIAL</t>
  </si>
  <si>
    <t>00038440</t>
  </si>
  <si>
    <t>JOELHO PPR, 90 GRAUS, SOLDAVEL, DN 110 MM, PARA AGUA QUENTE PREDIAL</t>
  </si>
  <si>
    <t>00036359</t>
  </si>
  <si>
    <t>JOELHO PPR, 90 GRAUS, SOLDAVEL, DN 20 MM, PARA AGUA QUENTE PREDIAL</t>
  </si>
  <si>
    <t>00036360</t>
  </si>
  <si>
    <t>JOELHO PPR, 90 GRAUS, SOLDAVEL, DN 25 MM, PARA AGUA QUENTE PREDIAL</t>
  </si>
  <si>
    <t>00038434</t>
  </si>
  <si>
    <t>JOELHO PPR, 90 GRAUS, SOLDAVEL, DN 32 MM, PARA AGUA QUENTE PREDIAL</t>
  </si>
  <si>
    <t>00038435</t>
  </si>
  <si>
    <t>JOELHO PPR, 90 GRAUS, SOLDAVEL, DN 40 MM, PARA AGUA QUENTE PREDIAL</t>
  </si>
  <si>
    <t>00038436</t>
  </si>
  <si>
    <t>JOELHO PPR, 90 GRAUS, SOLDAVEL, DN 50 MM, PARA AGUA QUENTE PREDIAL</t>
  </si>
  <si>
    <t>00038437</t>
  </si>
  <si>
    <t>JOELHO PPR, 90 GRAUS, SOLDAVEL, DN 63 MM, PARA AGUA QUENTE PREDIAL</t>
  </si>
  <si>
    <t>14,89</t>
  </si>
  <si>
    <t>00038438</t>
  </si>
  <si>
    <t>JOELHO PPR, 90 GRAUS, SOLDAVEL, DN 75 MM, PARA AGUA QUENTE PREDIAL</t>
  </si>
  <si>
    <t>37,63</t>
  </si>
  <si>
    <t>00038439</t>
  </si>
  <si>
    <t>JOELHO PPR, 90 GRAUS, SOLDAVEL, DN 90 MM, PARA AGUA QUENTE PREDIAL</t>
  </si>
  <si>
    <t>00010836</t>
  </si>
  <si>
    <t>JOELHO PVC COM VISITA, 90 GRAUS, DN 100 X 50 MM, SERIE NORMAL, PARA ESGOTO</t>
  </si>
  <si>
    <t>00020128</t>
  </si>
  <si>
    <t>JOELHO PVC LEVE, 45 GRAUS, DN 150 MM, PARA ESGOTO PREDIAL</t>
  </si>
  <si>
    <t>00020131</t>
  </si>
  <si>
    <t>JOELHO PVC LEVE, 90 GRAUS, DN 150 MM, PARA ESGOTO PREDIAL</t>
  </si>
  <si>
    <t>25,78</t>
  </si>
  <si>
    <t>00003521</t>
  </si>
  <si>
    <t>JOELHO PVC,  SOLDAVEL COM ROSCA, 90 GRAUS, 20 MM X 1/2", PARA AGUA FRIA PREDIAL</t>
  </si>
  <si>
    <t>00003531</t>
  </si>
  <si>
    <t>JOELHO PVC,  SOLDAVEL COM ROSCA, 90 GRAUS, 25 MM X 1/2", PARA AGUA FRIA PREDIAL</t>
  </si>
  <si>
    <t>00003522</t>
  </si>
  <si>
    <t>JOELHO PVC,  SOLDAVEL COM ROSCA, 90 GRAUS, 25 MM X 3/4", PARA AGUA FRIA PREDIAL</t>
  </si>
  <si>
    <t>00003527</t>
  </si>
  <si>
    <t>JOELHO PVC,  SOLDAVEL COM ROSCA, 90 GRAUS, 32 MM X 3/4", PARA AGUA FRIA PREDIAL</t>
  </si>
  <si>
    <t>00010835</t>
  </si>
  <si>
    <t>JOELHO PVC, COM BOLSA E ANEL, 90 GRAUS, DN 40 X *38* MM, SERIE NORMAL, PARA</t>
  </si>
  <si>
    <t>ESGOTO PREDIAL</t>
  </si>
  <si>
    <t>00003475</t>
  </si>
  <si>
    <t>JOELHO PVC, ROSCAVEL, 45 GRAUS, 1/2", PARA AGUA FRIA PREDIAL</t>
  </si>
  <si>
    <t>00003485</t>
  </si>
  <si>
    <t>JOELHO PVC, ROSCAVEL, 45 GRAUS, 1", PARA AGUA FRIA PREDIAL</t>
  </si>
  <si>
    <t>00003534</t>
  </si>
  <si>
    <t>JOELHO PVC, ROSCAVEL, 45 GRAUS, 3/4", PARA AGUA FRIA PREDIAL</t>
  </si>
  <si>
    <t>00003543</t>
  </si>
  <si>
    <t>JOELHO PVC, ROSCAVEL, 90 GRAUS, 1/2", PARA AGUA FRIA PREDIAL</t>
  </si>
  <si>
    <t>00003482</t>
  </si>
  <si>
    <t>JOELHO PVC, ROSCAVEL, 90 GRAUS, 1", PARA AGUA FRIA PREDIAL</t>
  </si>
  <si>
    <t>00003505</t>
  </si>
  <si>
    <t>JOELHO PVC, ROSCAVEL, 90 GRAUS, 3/4", PARA AGUA FRIA PREDIAL</t>
  </si>
  <si>
    <t>00003516</t>
  </si>
  <si>
    <t>JOELHO PVC, SOLDAVEL, BB, 45 GRAUS, DN 40 MM, PARA ESGOTO PREDIAL</t>
  </si>
  <si>
    <t>00003517</t>
  </si>
  <si>
    <t>JOELHO PVC, SOLDAVEL, BB, 90 GRAUS, DN 40 MM, PARA ESGOTO PREDIAL</t>
  </si>
  <si>
    <t>00003515</t>
  </si>
  <si>
    <t>JOELHO PVC, SOLDAVEL, COM BUCHA DE LATAO, 90 GRAUS, 20 MM X 1/2", PARA AGUA FRIA</t>
  </si>
  <si>
    <t>00020147</t>
  </si>
  <si>
    <t>JOELHO PVC, SOLDAVEL, COM BUCHA DE LATAO, 90 GRAUS, 25 MM X 1/2", PARA AGUA FRIA</t>
  </si>
  <si>
    <t>00003524</t>
  </si>
  <si>
    <t>JOELHO PVC, SOLDAVEL, COM BUCHA DE LATAO, 90 GRAUS, 25 MM X 3/4", PARA AGUA FRIA</t>
  </si>
  <si>
    <t>00003532</t>
  </si>
  <si>
    <t>JOELHO PVC, SOLDAVEL, COM BUCHA DE LATAO, 90 GRAUS, 32 MM X 3/4", PARA AGUA FRIA</t>
  </si>
  <si>
    <t>00003528</t>
  </si>
  <si>
    <t>JOELHO PVC, SOLDAVEL, PB, 45 GRAUS, DN 100 MM, PARA ESGOTO PREDIAL</t>
  </si>
  <si>
    <t>00037952</t>
  </si>
  <si>
    <t>JOELHO PVC, SOLDAVEL, PB, 45 GRAUS, DN 150 MM, PARA ESGOTO PREDIAL</t>
  </si>
  <si>
    <t>00037951</t>
  </si>
  <si>
    <t>JOELHO PVC, SOLDAVEL, PB, 45 GRAUS, DN 40 MM, PARA ESGOTO PREDIAL</t>
  </si>
  <si>
    <t>00003518</t>
  </si>
  <si>
    <t>JOELHO PVC, SOLDAVEL, PB, 45 GRAUS, DN 50 MM, PARA ESGOTO PREDIAL</t>
  </si>
  <si>
    <t>00003519</t>
  </si>
  <si>
    <t>JOELHO PVC, SOLDAVEL, PB, 45 GRAUS, DN 75 MM, PARA ESGOTO PREDIAL</t>
  </si>
  <si>
    <t>00003520</t>
  </si>
  <si>
    <t>JOELHO PVC, SOLDAVEL, PB, 90 GRAUS, DN 100 MM, PARA ESGOTO PREDIAL</t>
  </si>
  <si>
    <t>00037950</t>
  </si>
  <si>
    <t>JOELHO PVC, SOLDAVEL, PB, 90 GRAUS, DN 150 MM, PARA ESGOTO PREDIAL</t>
  </si>
  <si>
    <t>00037949</t>
  </si>
  <si>
    <t>JOELHO PVC, SOLDAVEL, PB, 90 GRAUS, DN 40 MM, PARA ESGOTO PREDIAL</t>
  </si>
  <si>
    <t>00003526</t>
  </si>
  <si>
    <t>JOELHO PVC, SOLDAVEL, PB, 90 GRAUS, DN 50 MM, PARA ESGOTO PREDIAL</t>
  </si>
  <si>
    <t>00003509</t>
  </si>
  <si>
    <t>JOELHO PVC, SOLDAVEL, PB, 90 GRAUS, DN 75 MM, PARA ESGOTO PREDIAL</t>
  </si>
  <si>
    <t>00003530</t>
  </si>
  <si>
    <t>JOELHO PVC, SOLDAVEL, 90 GRAUS, 110 MM, PARA AGUA FRIA PREDIAL</t>
  </si>
  <si>
    <t>00003542</t>
  </si>
  <si>
    <t>JOELHO PVC, SOLDAVEL, 90 GRAUS, 20 MM, PARA AGUA FRIA PREDIAL</t>
  </si>
  <si>
    <t>00003529</t>
  </si>
  <si>
    <t>JOELHO PVC, SOLDAVEL, 90 GRAUS, 25 MM, PARA AGUA FRIA PREDIAL</t>
  </si>
  <si>
    <t>00003536</t>
  </si>
  <si>
    <t>JOELHO PVC, SOLDAVEL, 90 GRAUS, 32 MM, PARA AGUA FRIA PREDIAL</t>
  </si>
  <si>
    <t>00003535</t>
  </si>
  <si>
    <t>JOELHO PVC, SOLDAVEL, 90 GRAUS, 40 MM, PARA AGUA FRIA PREDIAL</t>
  </si>
  <si>
    <t>00003540</t>
  </si>
  <si>
    <t>JOELHO PVC, SOLDAVEL, 90 GRAUS, 50 MM, PARA AGUA FRIA PREDIAL</t>
  </si>
  <si>
    <t>00003539</t>
  </si>
  <si>
    <t>JOELHO PVC, SOLDAVEL, 90 GRAUS, 60 MM, PARA AGUA FRIA PREDIAL</t>
  </si>
  <si>
    <t>00003513</t>
  </si>
  <si>
    <t>JOELHO PVC, SOLDAVEL, 90 GRAUS, 85 MM, PARA AGUA FRIA PREDIAL</t>
  </si>
  <si>
    <t>00003492</t>
  </si>
  <si>
    <t>JOELHO PVC, 45 GRAUS, ROSCAVEL,  1 1/2", AGUA FRIA PREDIAL</t>
  </si>
  <si>
    <t>00003491</t>
  </si>
  <si>
    <t>JOELHO PVC, 45 GRAUS, ROSCAVEL, 1 1/4",  AGUA FRIA PREDIAL</t>
  </si>
  <si>
    <t>00003493</t>
  </si>
  <si>
    <t>JOELHO PVC, 45 GRAUS, ROSCAVEL, 2", AGUA FRIA PREDIAL</t>
  </si>
  <si>
    <t>00012628</t>
  </si>
  <si>
    <t>JOELHO PVC, 60 GRAUS, DIAMETRO ENTRE 80 E 100 MM, PARA DRENAGEM PLUVIAL PREDIAL</t>
  </si>
  <si>
    <t>00012629</t>
  </si>
  <si>
    <t>JOELHO PVC, 90 GRAUS, DIAMETRO ENTRE 80 E 100 MM, PARA DRENAGEM PLUVIAL PREDIAL</t>
  </si>
  <si>
    <t>00003481</t>
  </si>
  <si>
    <t>JOELHO PVC, 90 GRAUS, ROSCAVEL, 1 1/2",  AGUA FRIA PREDIAL</t>
  </si>
  <si>
    <t>00003510</t>
  </si>
  <si>
    <t>JOELHO PVC, 90 GRAUS, ROSCAVEL, 1 1/4", AGUA FRIA PREDIAL</t>
  </si>
  <si>
    <t>00003508</t>
  </si>
  <si>
    <t>JOELHO PVC, 90 GRAUS, ROSCAVEL, 2", AGUA FRIA PREDIAL</t>
  </si>
  <si>
    <t>18,15</t>
  </si>
  <si>
    <t>00038939</t>
  </si>
  <si>
    <t>JOELHO ROSCA FEMEA MOVEL, METALICO, PARA CONEXAO COM ANEL DESLIZANTE EM</t>
  </si>
  <si>
    <t>TUBO PEX, DN 16 MM X 1/2"</t>
  </si>
  <si>
    <t>00038940</t>
  </si>
  <si>
    <t>TUBO PEX, DN 20 MM X 1/2"</t>
  </si>
  <si>
    <t>00038941</t>
  </si>
  <si>
    <t>TUBO PEX, DN 20 MM X 3/4"</t>
  </si>
  <si>
    <t>00038942</t>
  </si>
  <si>
    <t>TUBO PEX, DN 25 MM X 3/4"</t>
  </si>
  <si>
    <t>00038987</t>
  </si>
  <si>
    <t>JOELHO 45 GRAUS, PPR, SOLDAVEL, F/ F, DN 40 MM, PARA AQUA QUENTE E FRIA PREDIAL</t>
  </si>
  <si>
    <t>00038988</t>
  </si>
  <si>
    <t>JOELHO 45 GRAUS, PPR, SOLDAVEL, F/ F, DN 50 MM, PARA AQUA QUENTE E FRIA PREDIAL</t>
  </si>
  <si>
    <t>00038989</t>
  </si>
  <si>
    <t>JOELHO 45 GRAUS, PPR, SOLDAVEL, F/ F, DN 63 MM, PARA AQUA QUENTE E FRIA PREDIAL</t>
  </si>
  <si>
    <t>13,78</t>
  </si>
  <si>
    <t>00038990</t>
  </si>
  <si>
    <t>JOELHO 45 GRAUS, PPR, SOLDAVEL, F/ F, DN 75 MM, PARA AQUA QUENTE E FRIA PREDIAL</t>
  </si>
  <si>
    <t>36,32</t>
  </si>
  <si>
    <t>00038991</t>
  </si>
  <si>
    <t>JOELHO 45 GRAUS, PPR, SOLDAVEL, F/ F, DN 90 MM, PARA AQUA QUENTE E FRIA PREDIAL</t>
  </si>
  <si>
    <t>00038913</t>
  </si>
  <si>
    <t>JOELHO 90 GRAUS, METALICO, PARA CONEXAO COM ANEL DESLIZANTE EM TUBO PEX, DN 16</t>
  </si>
  <si>
    <t>00038914</t>
  </si>
  <si>
    <t>JOELHO 90 GRAUS, METALICO, PARA CONEXAO COM ANEL DESLIZANTE EM TUBO PEX, DN 20</t>
  </si>
  <si>
    <t>00038915</t>
  </si>
  <si>
    <t>JOELHO 90 GRAUS, METALICO, PARA CONEXAO COM ANEL DESLIZANTE EM TUBO PEX, DN 25</t>
  </si>
  <si>
    <t>00038916</t>
  </si>
  <si>
    <t>JOELHO 90 GRAUS, METALICO, PARA CONEXAO COM ANEL DESLIZANTE EM TUBO PEX, DN 32</t>
  </si>
  <si>
    <t>00039300</t>
  </si>
  <si>
    <t>JOELHO 90 GRAUS, PLASTICO, PARA CONEXAO COM CRIMPAGEM EM TUBO PEX, DN 16 MM</t>
  </si>
  <si>
    <t>00039301</t>
  </si>
  <si>
    <t>JOELHO 90 GRAUS, PLASTICO, PARA CONEXAO COM CRIMPAGEM EM TUBO PEX, DN 20 MM</t>
  </si>
  <si>
    <t>00039302</t>
  </si>
  <si>
    <t>JOELHO 90 GRAUS, PLASTICO, PARA CONEXAO COM CRIMPAGEM EM TUBO PEX, DN 25 MM</t>
  </si>
  <si>
    <t>00039303</t>
  </si>
  <si>
    <t>JOELHO 90 GRAUS, PLASTICO, PARA CONEXAO COM CRIMPAGEM EM TUBO PEX, DN 32 MM</t>
  </si>
  <si>
    <t>00038923</t>
  </si>
  <si>
    <t>JOELHO 90 GRAUS, ROSCA FEMEA TERMINAL, METALICO, PARA CONEXAO COM ANEL</t>
  </si>
  <si>
    <t>DESLIZANTE EM TUBO PEX, DN 16 MM X 1/2"</t>
  </si>
  <si>
    <t>00038925</t>
  </si>
  <si>
    <t>DESLIZANTE EM TUBO PEX, DN 20 MM X 1/2"</t>
  </si>
  <si>
    <t>00038926</t>
  </si>
  <si>
    <t>DESLIZANTE EM TUBO PEX, DN 20 MM X 3/4"</t>
  </si>
  <si>
    <t>00038927</t>
  </si>
  <si>
    <t>DESLIZANTE EM TUBO PEX, DN 25 MM X 3/4"</t>
  </si>
  <si>
    <t>00039304</t>
  </si>
  <si>
    <t>JOELHO 90 GRAUS, ROSCA FEMEA TERMINAL, PLASTICO, PARA CONEXAO COM CRIMPAGEM</t>
  </si>
  <si>
    <t>EM TUBO PEX, DN 16 MM X 1/2"</t>
  </si>
  <si>
    <t>00038924</t>
  </si>
  <si>
    <t>EM TUBO PEX, DN 16 MM X 3/4"</t>
  </si>
  <si>
    <t>00039305</t>
  </si>
  <si>
    <t>EM TUBO PEX, DN 20 MM X 1/2"</t>
  </si>
  <si>
    <t>00039306</t>
  </si>
  <si>
    <t>EM TUBO PEX, DN 20 MM X 3/4"</t>
  </si>
  <si>
    <t>00038928</t>
  </si>
  <si>
    <t>EM TUBO PEX, DN 25 MM X 1/2"</t>
  </si>
  <si>
    <t>00038929</t>
  </si>
  <si>
    <t>33,51</t>
  </si>
  <si>
    <t>EM TUBO PEX, DN 25 MM X 1"</t>
  </si>
  <si>
    <t>00039307</t>
  </si>
  <si>
    <t>EM TUBO PEX, DN 25 MM X 3/4"</t>
  </si>
  <si>
    <t>00038930</t>
  </si>
  <si>
    <t>EM TUBO PEX, DN 32 MM X 1"</t>
  </si>
  <si>
    <t>00038931</t>
  </si>
  <si>
    <t>JOELHO 90 GRAUS, ROSCA MACHO TERMINAL, METALICO, PARA CONEXAO COM ANEL</t>
  </si>
  <si>
    <t>00038932</t>
  </si>
  <si>
    <t>00038934</t>
  </si>
  <si>
    <t>00038935</t>
  </si>
  <si>
    <t>00038936</t>
  </si>
  <si>
    <t>JOELHO 90 GRAUS, ROSCA MACHO TERMINAL, PLASTICO, PARA CONEXAO COM CRIMPAGEM</t>
  </si>
  <si>
    <t>00038937</t>
  </si>
  <si>
    <t>00038938</t>
  </si>
  <si>
    <t>32,86</t>
  </si>
  <si>
    <t>00003489</t>
  </si>
  <si>
    <t>JOELHO, PVC COM ROSCA E BUCHA LATAO, 90 GRAUS,  3/4", PARA AGUA FRIA PREDIAL</t>
  </si>
  <si>
    <t>00020151</t>
  </si>
  <si>
    <t>JOELHO, PVC SERIE R, 45 GRAUS, DN 100 MM, PARA ESGOTO PREDIAL</t>
  </si>
  <si>
    <t>14,53</t>
  </si>
  <si>
    <t>00020152</t>
  </si>
  <si>
    <t>JOELHO, PVC SERIE R, 45 GRAUS, DN 150 MM, PARA ESGOTO PREDIAL</t>
  </si>
  <si>
    <t>00020148</t>
  </si>
  <si>
    <t>JOELHO, PVC SERIE R, 45 GRAUS, DN 40 MM, PARA ESGOTO PREDIAL</t>
  </si>
  <si>
    <t>00020149</t>
  </si>
  <si>
    <t>JOELHO, PVC SERIE R, 45 GRAUS, DN 50 MM, PARA ESGOTO PREDIAL</t>
  </si>
  <si>
    <t>00020150</t>
  </si>
  <si>
    <t>JOELHO, PVC SERIE R, 45 GRAUS, DN 75 MM, PARA ESGOTO PREDIAL</t>
  </si>
  <si>
    <t>10,57</t>
  </si>
  <si>
    <t>00020157</t>
  </si>
  <si>
    <t>JOELHO, PVC SERIE R, 90 GRAUS, DN 100 MM, PARA ESGOTO PREDIAL</t>
  </si>
  <si>
    <t>00020158</t>
  </si>
  <si>
    <t>JOELHO, PVC SERIE R, 90 GRAUS, DN 150 MM, PARA ESGOTO PREDIAL</t>
  </si>
  <si>
    <t>00020154</t>
  </si>
  <si>
    <t>JOELHO, PVC SERIE R, 90 GRAUS, DN 40 MM, PARA ESGOTO PREDIAL</t>
  </si>
  <si>
    <t>00020155</t>
  </si>
  <si>
    <t>JOELHO, PVC SERIE R, 90 GRAUS, DN 50 MM, PARA ESGOTO PREDIAL</t>
  </si>
  <si>
    <t>00020156</t>
  </si>
  <si>
    <t>JOELHO, PVC SERIE R, 90 GRAUS, DN 75 MM, PARA ESGOTO PREDIAL</t>
  </si>
  <si>
    <t>00003512</t>
  </si>
  <si>
    <t>JOELHO, PVC SOLDAVEL, 45 GRAUS, 110 MM, PARA AGUA FRIA PREDIAL</t>
  </si>
  <si>
    <t>00003499</t>
  </si>
  <si>
    <t>JOELHO, PVC SOLDAVEL, 45 GRAUS, 20 MM, PARA AGUA FRIA PREDIAL</t>
  </si>
  <si>
    <t>00003500</t>
  </si>
  <si>
    <t>JOELHO, PVC SOLDAVEL, 45 GRAUS, 25 MM, PARA AGUA FRIA PREDIAL</t>
  </si>
  <si>
    <t>00003501</t>
  </si>
  <si>
    <t>JOELHO, PVC SOLDAVEL, 45 GRAUS, 32 MM, PARA AGUA FRIA PREDIAL</t>
  </si>
  <si>
    <t>00003502</t>
  </si>
  <si>
    <t>JOELHO, PVC SOLDAVEL, 45 GRAUS, 40 MM, PARA AGUA FRIA PREDIAL</t>
  </si>
  <si>
    <t>00003503</t>
  </si>
  <si>
    <t>JOELHO, PVC SOLDAVEL, 45 GRAUS, 50 MM, PARA AGUA FRIA PREDIAL</t>
  </si>
  <si>
    <t>00003477</t>
  </si>
  <si>
    <t>JOELHO, PVC SOLDAVEL, 45 GRAUS, 60 MM, PARA AGUA FRIA PREDIAL</t>
  </si>
  <si>
    <t>00003478</t>
  </si>
  <si>
    <t>JOELHO, PVC SOLDAVEL, 45 GRAUS, 75 MM, PARA AGUA FRIA PREDIAL</t>
  </si>
  <si>
    <t>37,52</t>
  </si>
  <si>
    <t>00003525</t>
  </si>
  <si>
    <t>JOELHO, PVC SOLDAVEL, 45 GRAUS, 85 MM, PARA AGUA FRIA PREDIAL</t>
  </si>
  <si>
    <t>42,50</t>
  </si>
  <si>
    <t>00003511</t>
  </si>
  <si>
    <t>JOELHO, PVC SOLDAVEL, 90 GRAUS, 75 MM, PARA AGUA FRIA PREDIAL</t>
  </si>
  <si>
    <t>00038917</t>
  </si>
  <si>
    <t>JOELHO, ROSCA FEMEA, COM BASE FIXA, METALICO, PARA CONEXAO COM ANEL</t>
  </si>
  <si>
    <t>00038919</t>
  </si>
  <si>
    <t>00038922</t>
  </si>
  <si>
    <t>00038921</t>
  </si>
  <si>
    <t>JOELHO, ROSCA FEMEA, COM BASE FIXA, PLASTICO, PARA CONEXAO COM CRIMPAGEM EM</t>
  </si>
  <si>
    <t>24,10</t>
  </si>
  <si>
    <t>TUBO PEX, DN 25 MM X 1/2"</t>
  </si>
  <si>
    <t>00038918</t>
  </si>
  <si>
    <t>JOELHO, ROSCA FEMEA, COM BASE FIXA, PLASTICO, PARA CONEXAO POR CRIMPAGEM EM</t>
  </si>
  <si>
    <t>TUBO PEX, DN 16 MM X 3/4"</t>
  </si>
  <si>
    <t>00038920</t>
  </si>
  <si>
    <t>00003104</t>
  </si>
  <si>
    <t>JOGO DE FERRAGENS CROMADAS P/ PORTA DE VIDRO TEMPERADO, UMA FOLHA</t>
  </si>
  <si>
    <t>COMPOSTA: DOBRADICA SUPERIOR (101) E INFERIOR (103),TRINCO (502), FECHADURA</t>
  </si>
  <si>
    <t>(520),CONTRA FECHADURA (531),COM CAPUCHINHO</t>
  </si>
  <si>
    <t>00012032</t>
  </si>
  <si>
    <t>JOGO DE TRANQUETA E ROSETA QUADRADA DE SOBREPOR SEM FUROS, EM LATAO</t>
  </si>
  <si>
    <t>CROMADO, *50 X 50* MM, PARA FECHADURA DE PORTA DE BANHEIRO</t>
  </si>
  <si>
    <t>00012030</t>
  </si>
  <si>
    <t>JOGO DE TRANQUETA E ROSETA REDONDA DE SOBREPOR SEM FUROS, EM LATAO</t>
  </si>
  <si>
    <t>CROMADO, DIAMETRO *50* MM, PARA FECHADURA DE PORTA DE BANHEIRO</t>
  </si>
  <si>
    <t>00010908</t>
  </si>
  <si>
    <t>00010909</t>
  </si>
  <si>
    <t>JUNCAO DE REDUCAO INVERTIDA, PVC SOLDAVEL, 100 X 75 MM, SERIE NORMAL PARA</t>
  </si>
  <si>
    <t>00003669</t>
  </si>
  <si>
    <t>JUNCAO DE REDUCAO INVERTIDA, PVC SOLDAVEL, 75 X 50 MM, SERIE NORMAL PARA</t>
  </si>
  <si>
    <t>00020138</t>
  </si>
  <si>
    <t>JUNCAO DE REDUCAO SIMPLES, COM BOLSA PARA ANEL, PVC LEVE,  150 X 100 MM, PARA</t>
  </si>
  <si>
    <t>00020139</t>
  </si>
  <si>
    <t>JUNCAO DUPLA, PVC SERIE R, DN 100 X 100 X 100 MM, PARA ESGOTO PREDIAL</t>
  </si>
  <si>
    <t>00003668</t>
  </si>
  <si>
    <t>JUNCAO DUPLA, PVC SOLDAVEL, DN 100 X 100 X 100 MM , SERIE NORMAL PARA ESGOTO</t>
  </si>
  <si>
    <t>00003656</t>
  </si>
  <si>
    <t>JUNCAO DUPLA, PVC SOLDAVEL, DN 75 X 75 X 75 MM , SERIE NORMAL PARA ESGOTO</t>
  </si>
  <si>
    <t>00010911</t>
  </si>
  <si>
    <t>JUNCAO INVERTIDA, PVC SOLDAVEL, 75 X 75 MM, SERIE NORMAL PARA ESGOTO PREDIAL</t>
  </si>
  <si>
    <t>00003654</t>
  </si>
  <si>
    <t>JUNCAO PVC  ROSCAVEL, 45 GRAUS, 1/2", PARA AGUA FRIA PREDIAL</t>
  </si>
  <si>
    <t>00003664</t>
  </si>
  <si>
    <t>JUNCAO PVC  ROSCAVEL, 45 GRAUS, 3/4", PARA AGUA FRIA PREDIAL</t>
  </si>
  <si>
    <t>00003657</t>
  </si>
  <si>
    <t>JUNCAO PVC, 45 GRAUS, ROSCAVEL, 1 1/4", AGUA FRIA PREDIAL</t>
  </si>
  <si>
    <t>00012625</t>
  </si>
  <si>
    <t>JUNCAO PVC, 60 GRAUS, CIRCULAR,  DIAMETRO ENTRE 80 E 100 MM, PARA DRENAGEM</t>
  </si>
  <si>
    <t>PLUVIAL PREDIAL</t>
  </si>
  <si>
    <t>00020136</t>
  </si>
  <si>
    <t>JUNCAO SIMPLES, PVC LEVE, 150 MM, PARA ESGOTO PREDIAL</t>
  </si>
  <si>
    <t>00020144</t>
  </si>
  <si>
    <t>JUNCAO SIMPLES, PVC SERIE R, DN 100 X 100 MM, PARA ESGOTO PREDIAL</t>
  </si>
  <si>
    <t>00020143</t>
  </si>
  <si>
    <t>JUNCAO SIMPLES, PVC SERIE R, DN 100 X 75 MM, PARA ESGOTO PREDIAL</t>
  </si>
  <si>
    <t>00020145</t>
  </si>
  <si>
    <t>JUNCAO SIMPLES, PVC SERIE R, DN 150 X 100 MM, PARA ESGOTO PREDIAL</t>
  </si>
  <si>
    <t>00020146</t>
  </si>
  <si>
    <t>JUNCAO SIMPLES, PVC SERIE R, DN 150 X 150 MM, PARA ESGOTO PREDIAL</t>
  </si>
  <si>
    <t>00020140</t>
  </si>
  <si>
    <t>JUNCAO SIMPLES, PVC SERIE R, DN 40 X 40 MM, PARA ESGOTO PREDIAL</t>
  </si>
  <si>
    <t>00020141</t>
  </si>
  <si>
    <t>JUNCAO SIMPLES, PVC SERIE R, DN 50 X 50 MM, PARA ESGOTO PREDIAL</t>
  </si>
  <si>
    <t>00020142</t>
  </si>
  <si>
    <t>JUNCAO SIMPLES, PVC SERIE R, DN 75 X 75 MM, PARA ESGOTO PREDIAL</t>
  </si>
  <si>
    <t>00003659</t>
  </si>
  <si>
    <t>JUNCAO SIMPLES, PVC, DN 100 X 50 MM, SERIE NORMAL PARA ESGOTO PREDIAL</t>
  </si>
  <si>
    <t>9,77</t>
  </si>
  <si>
    <t>00003660</t>
  </si>
  <si>
    <t>JUNCAO SIMPLES, PVC, DN 100 X 75 MM, SERIE NORMAL PARA ESGOTO PREDIAL</t>
  </si>
  <si>
    <t>00003662</t>
  </si>
  <si>
    <t>JUNCAO SIMPLES, PVC, DN 50 X 50 MM, SERIE NORMAL PARA ESGOTO PREDIAL</t>
  </si>
  <si>
    <t>00003661</t>
  </si>
  <si>
    <t>JUNCAO SIMPLES, PVC, DN 75 X 50 MM, SERIE NORMAL PARA ESGOTO PREDIAL</t>
  </si>
  <si>
    <t>00003658</t>
  </si>
  <si>
    <t>JUNCAO SIMPLES, PVC, DN 75 X 75 MM, SERIE NORMAL PARA ESGOTO PREDIAL</t>
  </si>
  <si>
    <t>00003670</t>
  </si>
  <si>
    <t>JUNCAO SIMPLES, PVC, 45 GRAUS, DN 100 X 100 MM, SERIE NORMAL PARA ESGOTO PREDIAL</t>
  </si>
  <si>
    <t>00003666</t>
  </si>
  <si>
    <t>JUNCAO SIMPLES, PVC, 45 GRAUS, DN 40 X 40 MM, SERIE NORMAL PARA ESGOTO PREDIAL</t>
  </si>
  <si>
    <t>00014157</t>
  </si>
  <si>
    <t>JUNCAO 2 GARRAS PARA FITA PERFURADA</t>
  </si>
  <si>
    <t>00003653</t>
  </si>
  <si>
    <t>JUNCAO, PVC, 45 GRAUS, JE, BBB, DN 100 MM, PARA REDE COLETORA DE ESGOTO (NBR</t>
  </si>
  <si>
    <t>00003649</t>
  </si>
  <si>
    <t>JUNCAO, PVC, 45 GRAUS, JE, BBB, DN 150 MM, PARA REDE COLETORA DE ESGOTO (NBR</t>
  </si>
  <si>
    <t>00039875</t>
  </si>
  <si>
    <t>JUNTA DE EXPANSAO BRONZE/LATAO (REF 900), PONTA X PONTA, 35 MM</t>
  </si>
  <si>
    <t>00039876</t>
  </si>
  <si>
    <t>JUNTA DE EXPANSAO BRONZE/LATAO (REF 900), PONTA X PONTA, 42 MM</t>
  </si>
  <si>
    <t>00039877</t>
  </si>
  <si>
    <t>JUNTA DE EXPANSAO BRONZE/LATAO (REF 900), PONTA X PONTA, 54 MM</t>
  </si>
  <si>
    <t>00039878</t>
  </si>
  <si>
    <t>JUNTA DE EXPANSAO BRONZE/LATAO (REF 900), PONTA X PONTA, 66 MM</t>
  </si>
  <si>
    <t>00039872</t>
  </si>
  <si>
    <t>JUNTA DE EXPANSAO DE COBRE (REF 900), PONTA X PONTA, 15 MM</t>
  </si>
  <si>
    <t>00039873</t>
  </si>
  <si>
    <t>JUNTA DE EXPANSAO DE COBRE (REF 900), PONTA X PONTA, 22 MM</t>
  </si>
  <si>
    <t>00039874</t>
  </si>
  <si>
    <t>JUNTA DE EXPANSAO DE COBRE (REF 900), PONTA X PONTA, 28 MM</t>
  </si>
  <si>
    <t>00003674</t>
  </si>
  <si>
    <t>JUNTA DILATACAO ELASTICA PARA CONCRETO (FUGENBAND) O-12, ATE 5 MCA</t>
  </si>
  <si>
    <t>00003681</t>
  </si>
  <si>
    <t>JUNTA DILATACAO ELASTICA PARA CONCRETO (FUGENBAND) O-22, ATE 30 MCA</t>
  </si>
  <si>
    <t>86,85</t>
  </si>
  <si>
    <t>00003676</t>
  </si>
  <si>
    <t>JUNTA DILATACAO ELASTICA PARA CONCRETO (FUGENBAND) O-35/10, ATE 100 MCA</t>
  </si>
  <si>
    <t>00003679</t>
  </si>
  <si>
    <t>JUNTA DILATACAO ELASTICA PARA CONCRETO (FUGENBAND) O-35/6, ATE 100 MCA</t>
  </si>
  <si>
    <t>ESPESSURA)</t>
  </si>
  <si>
    <t>00003671</t>
  </si>
  <si>
    <t>JUNTA PLASTICA DE DILATACAO PARA PISOS, COR CINZA, 17 X 3 MM (ALTURA X ESPESSURA)</t>
  </si>
  <si>
    <t>00003673</t>
  </si>
  <si>
    <t>JUNTA PLASTICA DE DILATACAO PARA PISOS, COR CINZA, 27 X 3 MM (ALTURA X ESPESSURA)</t>
  </si>
  <si>
    <t>00038394</t>
  </si>
  <si>
    <t>KIT ACESSORIOS PARA COMPRESSOR DE AR, 5 PECAS (PISTOLAS PINTURA, LIMPEZA E</t>
  </si>
  <si>
    <t>PULVERIZACAO, CALIBRADOR E MANGUEIRA)</t>
  </si>
  <si>
    <t>00003729</t>
  </si>
  <si>
    <t>00039357</t>
  </si>
  <si>
    <t>KIT CHASSI COZINHA, CUBA SIMPLES SEM MAQUINA LAVAR LOUCA PARA INSTALACAO PEX,</t>
  </si>
  <si>
    <t>QUADRO METALICO COM TRAVESSA COM FURO PARA ESGOTO DN 50 MM E FUROS</t>
  </si>
  <si>
    <t>SUPERIORES PARA AGUA, LARGURA *340* MM X ALTURA *650* MM, PARA CONEXAO COM</t>
  </si>
  <si>
    <t>ANEL DESLIZANTE (INCLUI TUBOS E CONEXOES PEX E TUBO E CONEXAO ESGOTO, NAO</t>
  </si>
  <si>
    <t>INCLUI CARENAGEM)</t>
  </si>
  <si>
    <t>00039358</t>
  </si>
  <si>
    <t>CRIMPAGEM (INCLUI TUBOS E CONEXOESPEX E TUBO E CONEXAO ESGOTO, NAO INCLUI</t>
  </si>
  <si>
    <t>CARENAGEM)</t>
  </si>
  <si>
    <t>00039356</t>
  </si>
  <si>
    <t>KIT CHASSI TANQUE COM MAQUINA LAVAR ROUPA PARA INSTALACAO PEX, QUADRO</t>
  </si>
  <si>
    <t>METALICO COM TRAVESSA COM  FURO PARA ESGOTO DN 50 MM, FURO LATERAL PARA</t>
  </si>
  <si>
    <t>MAQUINA E FUROS SUPERIORES PARA AGUA, LARGURA *344* MM X ALTURA *442* MM, PARA</t>
  </si>
  <si>
    <t>CONEXAO COM CRIMPAGEM (INCLUI TUBOS E CONEXOES PEX E TUBO E CONEXAO ESGOTO,</t>
  </si>
  <si>
    <t>NAO INCLUI CARENAGEM)</t>
  </si>
  <si>
    <t>00039355</t>
  </si>
  <si>
    <t>METALICO COM TRAVESSA COM FURO PARA ESGOTO DN 50 MM, FURO LATERAL PARA</t>
  </si>
  <si>
    <t>CONEXAO COM ANEL DESLIZANTE (INCLUI TUBOS E CONEXOES PEX E TUBO E CONEXAO</t>
  </si>
  <si>
    <t>ESGOTO, NAO INCLUI CARENAGEM)</t>
  </si>
  <si>
    <t>00039353</t>
  </si>
  <si>
    <t>KIT CHUVEIRO PARA INSTALACAO PEX, QUADRO METALICO COM 2 TRAVESSAS, SUPERIOR</t>
  </si>
  <si>
    <t>COM ESPERA PARA CHUVEIRO E INFERIOR COM 2 REGISTROS DE PRESSAO DE 1/2 ",</t>
  </si>
  <si>
    <t>LARGURA DE *390* MM X ALTURA DE *900* MM, PARA CONEXAO COM ANEL DESLIZANTE</t>
  </si>
  <si>
    <t>(INCLUI REGISTROS PRESSAO E TUBOS PEX COM CONEXOES, SEM REGISTRO GAVETA, NAO</t>
  </si>
  <si>
    <t>00039354</t>
  </si>
  <si>
    <t>LARGURA DE *390* MM X ALTURA DE *900* MM, PARA CONEXAO COM CRIMPAGEM (INCLUI</t>
  </si>
  <si>
    <t>REGISTROS PRESSAO E TUBOS PEX COM CONEXOES, SEM REGISTRO GAVETA, NAO INCLUI</t>
  </si>
  <si>
    <t>00039398</t>
  </si>
  <si>
    <t>KIT DE ACESSORIOS PARA BANHEIRO EM METAL CROMADO, 5 PECAS</t>
  </si>
  <si>
    <t>00013343</t>
  </si>
  <si>
    <t>KIT DE MATERIAIS PARA BRACADEIRA PARA FIXACAO EM POSTE CIRCULAR, CONTEM TRES</t>
  </si>
  <si>
    <t>FIXADORES E UM ROLO DE FITA DE 3 M EM ACO CARBONO</t>
  </si>
  <si>
    <t>00012118</t>
  </si>
  <si>
    <t>KIT DE PROTECAO ARSTOP PARA AR CONDICIONADO, TOMADA PADRAO 2P+T 20 A, COM</t>
  </si>
  <si>
    <t>17,23</t>
  </si>
  <si>
    <t>DISJUNTOR UNIPOLAR DIN 20A</t>
  </si>
  <si>
    <t>00039482</t>
  </si>
  <si>
    <t>KIT PORTA PRONTA DE MADEIRA, FOLHA LEVE (NBR 15930) DE 60 X 210 CM, E = *35* MM, COM</t>
  </si>
  <si>
    <t>MARCO EM ACO, NUCLEO COLMEIA, CAPA LISA EM HDF, ACABAMENTO MELAMINICO</t>
  </si>
  <si>
    <t>BRANCO (INCLUI MARCO, ALIZARES, DOBRADICAS E FECHADURA)</t>
  </si>
  <si>
    <t>00039486</t>
  </si>
  <si>
    <t>KIT PORTA PRONTA DE MADEIRA, FOLHA LEVE (NBR 15930) DE 60 X 210 CM, E = 35 MM,</t>
  </si>
  <si>
    <t>NUCLEO COLMEIA, ESTRUTURA USINADA PARA FECHADURA, CAPA LISA EM HDF,</t>
  </si>
  <si>
    <t>ACABAMENTO EM PRIMER PARA PINTURA (INCLUI MARCO, ALIZARES E DOBRADICAS)</t>
  </si>
  <si>
    <t>00039483</t>
  </si>
  <si>
    <t>KIT PORTA PRONTA DE MADEIRA, FOLHA LEVE (NBR 15930) DE 70 X 210 CM, E = *35* MM, COM</t>
  </si>
  <si>
    <t>00039487</t>
  </si>
  <si>
    <t>KIT PORTA PRONTA DE MADEIRA, FOLHA LEVE (NBR 15930) DE 70 X 210 CM, E = 35 MM,</t>
  </si>
  <si>
    <t>00039484</t>
  </si>
  <si>
    <t>KIT PORTA PRONTA DE MADEIRA, FOLHA LEVE (NBR 15930) DE 80 X 210 CM, E = *35* MM, COM</t>
  </si>
  <si>
    <t>00039488</t>
  </si>
  <si>
    <t>KIT PORTA PRONTA DE MADEIRA, FOLHA LEVE (NBR 15930) DE 80 X 210 CM, E = 35 MM,</t>
  </si>
  <si>
    <t>00039485</t>
  </si>
  <si>
    <t>KIT PORTA PRONTA DE MADEIRA, FOLHA LEVE (NBR 15930) DE 90 X 210 CM, E = *35* MM, COM</t>
  </si>
  <si>
    <t>00039489</t>
  </si>
  <si>
    <t>KIT PORTA PRONTA DE MADEIRA, FOLHA LEVE (NBR 15930) DE 90 X 210 CM, E = 35 MM,</t>
  </si>
  <si>
    <t>00039494</t>
  </si>
  <si>
    <t>KIT PORTA PRONTA DE MADEIRA, FOLHA MEDIA (NBR 15930) DE 60 X 210 CM, E = 35 MM,</t>
  </si>
  <si>
    <t>NUCLEO SARRAFEADO, ESTRUTURA USINADA PARA FECHADURA, CAPA LISA EM HDF,</t>
  </si>
  <si>
    <t>00039490</t>
  </si>
  <si>
    <t>ACABAMENTO MELAMINICO BRANCO (INCLUI MARCO, ALIZARES E DOBRADICAS)</t>
  </si>
  <si>
    <t>00039495</t>
  </si>
  <si>
    <t>KIT PORTA PRONTA DE MADEIRA, FOLHA MEDIA (NBR 15930) DE 70 X 210 CM, E = 35 MM,</t>
  </si>
  <si>
    <t>00039491</t>
  </si>
  <si>
    <t>00039496</t>
  </si>
  <si>
    <t>KIT PORTA PRONTA DE MADEIRA, FOLHA MEDIA (NBR 15930) DE 80 X 210 CM, E = 35 MM,</t>
  </si>
  <si>
    <t>00039492</t>
  </si>
  <si>
    <t>00039497</t>
  </si>
  <si>
    <t>KIT PORTA PRONTA DE MADEIRA, FOLHA MEDIA (NBR 15930) DE 90 X 210 CM, E = 35 MM,</t>
  </si>
  <si>
    <t>00039493</t>
  </si>
  <si>
    <t>00039500</t>
  </si>
  <si>
    <t>KIT PORTA PRONTA DE MADEIRA, FOLHA PESADA (NBR 15930) DE 80 X 210 CM, E = 35 MM,</t>
  </si>
  <si>
    <t>NUCLEO SOLIDO, CAPA LISA EM HDF, ACABAMENTO MELAMINICO BRANCO (INCLUI MARCO,</t>
  </si>
  <si>
    <t>ALIZARES, DOBRADICAS E FECHADURA EXTERNA)</t>
  </si>
  <si>
    <t>00039498</t>
  </si>
  <si>
    <t>NUCLEO SOLIDO, ESTRUTURA USINADA PARA FECHADURA, CAPA LISA EM HDF,</t>
  </si>
  <si>
    <t>ACABAMENTO EM LAMINADO NATURAL COM VERNIZ (INCLUI MARCO, ALIZARES E</t>
  </si>
  <si>
    <t>DOBRADICAS)</t>
  </si>
  <si>
    <t>00039501</t>
  </si>
  <si>
    <t>KIT PORTA PRONTA DE MADEIRA, FOLHA PESADA (NBR 15930) DE 90 X 210 CM, E = 35 MM,</t>
  </si>
  <si>
    <t>00039499</t>
  </si>
  <si>
    <t>00003733</t>
  </si>
  <si>
    <t>BRANCO)</t>
  </si>
  <si>
    <t>00003731</t>
  </si>
  <si>
    <t>LADRILHO HIDRAULICO, *20 X 20* CM, E= 2 CM, DADOS, COR NATURAL</t>
  </si>
  <si>
    <t>00038137</t>
  </si>
  <si>
    <t>LADRILHO HIDRAULICO, *20 X 20* CM, E= 2 CM, RAMPA, NATURAL</t>
  </si>
  <si>
    <t>00038135</t>
  </si>
  <si>
    <t>LADRILHO HIDRAULICO, *20 X 20* CM, E= 2 CM, TATIL ALERTA OU DIRECIONAL, AMARELO</t>
  </si>
  <si>
    <t>00038138</t>
  </si>
  <si>
    <t>LADRILHO HIDRAULICO, *30 X 30* CM, E= 2 CM, MILANO, NATURAL</t>
  </si>
  <si>
    <t>00003736</t>
  </si>
  <si>
    <t>LAJE PRE-MOLDADA CONVENCIONAL (LAJOTAS + VIGOTAS) PARA FORRO, UNIDIRECIONAL,</t>
  </si>
  <si>
    <t>SOBRECARGA DE 100 KG/M2, VAO ATE 4,00 M (SEM COLOCACAO)</t>
  </si>
  <si>
    <t>00003741</t>
  </si>
  <si>
    <t>SOBRECARGA DE 100 KG/M2, VAO ATE 4,50 M (SEM COLOCACAO)</t>
  </si>
  <si>
    <t>00003745</t>
  </si>
  <si>
    <t>36,63</t>
  </si>
  <si>
    <t>SOBRECARGA 100 KG/M2, VAO ATE 5,00 M (SEM COLOCACAO)</t>
  </si>
  <si>
    <t>00003743</t>
  </si>
  <si>
    <t>LAJE PRE-MOLDADA CONVENCIONAL (LAJOTAS + VIGOTAS) PARA PISO, UNIDIRECIONAL,</t>
  </si>
  <si>
    <t>SOBRECARGA DE 200 KG/M2, VAO ATE 3,50 M (SEM COLOCACAO)</t>
  </si>
  <si>
    <t>00003744</t>
  </si>
  <si>
    <t>SOBRECARGA DE 200 KG/M2, VAO ATE 4,50 M (SEM COLOCACAO)</t>
  </si>
  <si>
    <t>00003739</t>
  </si>
  <si>
    <t>39,15</t>
  </si>
  <si>
    <t>SOBRECARGA DE 200 KG/M2, VAO ATE 5,00 M (SEM COLOCACAO)</t>
  </si>
  <si>
    <t>00003737</t>
  </si>
  <si>
    <t>SOBRECARGA DE 350 KG/M2, VAO ATE 4,50 M (SEM COLOCACAO)</t>
  </si>
  <si>
    <t>00003738</t>
  </si>
  <si>
    <t>SOBRECARGA DE 350 KG/M2, VAO ATE 5,00 M (SEM COLOCACAO)</t>
  </si>
  <si>
    <t>00003747</t>
  </si>
  <si>
    <t>SOBRECARGA 350 KG/M2 VAO ATE 3,50 M (SEM COLOCACAO)</t>
  </si>
  <si>
    <t>00011649</t>
  </si>
  <si>
    <t>LAJE PRE-MOLDADA DE TRANSICAO EXCENTRICA EM CONCRETO ARMADO, DN 1200 MM,</t>
  </si>
  <si>
    <t>FURO CIRCULAR DN 600 MM, ESPESSURA 12 CM</t>
  </si>
  <si>
    <t>00011650</t>
  </si>
  <si>
    <t>LAJE PRE-MOLDADA DE TRANSICAO EXCENTRICA EM CONCRETO ARMADO, DN 1500 MM,</t>
  </si>
  <si>
    <t>FURO CIRCULAR DN 530 MM, ESPESSURA 15 CM</t>
  </si>
  <si>
    <t>00003742</t>
  </si>
  <si>
    <t>LAJE PRE-MOLDADA TRELICADA (LAJOTAS + VIGOTAS) PARA FORRO, UNIDIRECIONAL,</t>
  </si>
  <si>
    <t>SOBRECARGA DE 100 KG/M2, VAO ATE 6,00 M (SEM COLOCACAO)</t>
  </si>
  <si>
    <t>00003746</t>
  </si>
  <si>
    <t>LAJE PRE-MOLDADA TRELICADA (LAJOTAS + VIGOTAS) PARA PISO, UNIDIRECIONAL,</t>
  </si>
  <si>
    <t>SOBRECARGA DE 200 KG/M2, VAO ATE 6,00 M (SEM COLOCACAO)</t>
  </si>
  <si>
    <t>00013250</t>
  </si>
  <si>
    <t>LAJOTA CERAMICA 20  X 30 CM PARA LAJE PRE-MOLDADA</t>
  </si>
  <si>
    <t>00011641</t>
  </si>
  <si>
    <t>LAJOTA CERAMICA 20 X 30 CM PARA LAJE PRE-MOLDADA</t>
  </si>
  <si>
    <t>00021106</t>
  </si>
  <si>
    <t>LAMBRIS DE ALUMINIO *0,6* KG/M</t>
  </si>
  <si>
    <t>00003755</t>
  </si>
  <si>
    <t>LAMPADA DE LUZ MISTA 160 W, BASE E27 (220 V)</t>
  </si>
  <si>
    <t>00003750</t>
  </si>
  <si>
    <t>LAMPADA DE LUZ MISTA 250 W, BASE E27 (220 V)</t>
  </si>
  <si>
    <t>00003756</t>
  </si>
  <si>
    <t>LAMPADA DE LUZ MISTA 500 W, BASE E40 (220 V)</t>
  </si>
  <si>
    <t>00039377</t>
  </si>
  <si>
    <t>LAMPADA FLUORESCENTE COMPACTA BRANCA 135 W, BASE E40 (127/220 V)</t>
  </si>
  <si>
    <t>00038191</t>
  </si>
  <si>
    <t>LAMPADA FLUORESCENTE COMPACTA 2U BRANCA 15 W, BASE E27 (127/220 V)</t>
  </si>
  <si>
    <t>00039381</t>
  </si>
  <si>
    <t>LAMPADA FLUORESCENTE COMPACTA 2U/3U BRANCA 9/10 W, BASE E27 (127/220 V)</t>
  </si>
  <si>
    <t>00038780</t>
  </si>
  <si>
    <t>LAMPADA FLUORESCENTE COMPACTA 3U BRANCA 20 W, BASE E27 (127/220 V)</t>
  </si>
  <si>
    <t>00038781</t>
  </si>
  <si>
    <t>LAMPADA FLUORESCENTE ESPIRAL BRANCA 45 W, BASE E27 (127/220 V)</t>
  </si>
  <si>
    <t>00038192</t>
  </si>
  <si>
    <t>LAMPADA FLUORESCENTE ESPIRAL BRANCA 65 W, BASE E27 (127/220 V)</t>
  </si>
  <si>
    <t>00003753</t>
  </si>
  <si>
    <t>LAMPADA FLUORESCENTE TUBULAR T10, DE 20 OU 40 W, BIVOLT</t>
  </si>
  <si>
    <t>00038782</t>
  </si>
  <si>
    <t>LAMPADA FLUORESCENTE TUBULAR T5 DE 14 W, BIVOLT</t>
  </si>
  <si>
    <t>00038778</t>
  </si>
  <si>
    <t>LAMPADA FLUORESCENTE TUBULAR T8 DE 16/18 W, BIVOLT</t>
  </si>
  <si>
    <t>00038779</t>
  </si>
  <si>
    <t>LAMPADA FLUORESCENTE TUBULAR T8 DE 32/36 W, BIVOLT</t>
  </si>
  <si>
    <t>00039388</t>
  </si>
  <si>
    <t>LAMPADA LED TIPO DICROICA BIVOLT, LUZ BRANCA, 5 W (BASE GU10)</t>
  </si>
  <si>
    <t>00039387</t>
  </si>
  <si>
    <t>LAMPADA LED TUBULAR BIVOLT 18/20 W, BASE G13</t>
  </si>
  <si>
    <t>00039386</t>
  </si>
  <si>
    <t>LAMPADA LED TUBULAR BIVOLT 9/10 W, BASE G13</t>
  </si>
  <si>
    <t>00038194</t>
  </si>
  <si>
    <t>LAMPADA LED 10 W BIVOLT BRANCA, FORMATO TRADICIONAL (BASE E27)</t>
  </si>
  <si>
    <t>00038193</t>
  </si>
  <si>
    <t>LAMPADA LED 6 W BIVOLT BRANCA, FORMATO TRADICIONAL (BASE E27)</t>
  </si>
  <si>
    <t>00012216</t>
  </si>
  <si>
    <t>LAMPADA VAPOR DE SODIO OVOIDE 150 W (BASE E40)</t>
  </si>
  <si>
    <t>00003757</t>
  </si>
  <si>
    <t>LAMPADA VAPOR DE SODIO OVOIDE 250 W (BASE E40)</t>
  </si>
  <si>
    <t>00003758</t>
  </si>
  <si>
    <t>LAMPADA VAPOR DE SODIO OVOIDE 400 W (BASE E40)</t>
  </si>
  <si>
    <t>00012214</t>
  </si>
  <si>
    <t>LAMPADA VAPOR MERCURIO 125 W (BASE E27)</t>
  </si>
  <si>
    <t>00003749</t>
  </si>
  <si>
    <t>LAMPADA VAPOR MERCURIO 250 W (BASE E40)</t>
  </si>
  <si>
    <t>00003751</t>
  </si>
  <si>
    <t>LAMPADA VAPOR MERCURIO 400 W (BASE E40)</t>
  </si>
  <si>
    <t>00039376</t>
  </si>
  <si>
    <t>LAMPADA VAPOR METALICO OVOIDE 150 W, BASE E27/E40</t>
  </si>
  <si>
    <t>00003752</t>
  </si>
  <si>
    <t>LAMPADA VAPOR METALICO TUBULAR 400 W (BASE E40)</t>
  </si>
  <si>
    <t>00000746</t>
  </si>
  <si>
    <t>LAVADORA DE ALTA PRESSAO (LAVA-JATO) PARA AGUA FRIA, PRESSAO DE OPERACAO</t>
  </si>
  <si>
    <t>ENTRE 1400 E 1900 LIB/POL2, VAZAO MAXIMA ENTRE  400 E 700 L/H</t>
  </si>
  <si>
    <t>00036521</t>
  </si>
  <si>
    <t>LAVATORIO DE CANTO LOUCA BRANCA SUSPENSO *40 X 30* CM</t>
  </si>
  <si>
    <t>00036794</t>
  </si>
  <si>
    <t>LAVATORIO LOUCA BRANCA COM COLUNA *44 X 35,5* CM</t>
  </si>
  <si>
    <t>00010426</t>
  </si>
  <si>
    <t>LAVATORIO LOUCA BRANCA COM COLUNA *54 X 44* CM</t>
  </si>
  <si>
    <t>00010425</t>
  </si>
  <si>
    <t>LAVATORIO LOUCA BRANCA SUSPENSO *40 X 30* CM</t>
  </si>
  <si>
    <t>00010431</t>
  </si>
  <si>
    <t>LAVATORIO LOUCA COR COM COLUNA *54 X 44* CM</t>
  </si>
  <si>
    <t>00010429</t>
  </si>
  <si>
    <t>LAVATORIO LOUCA COR SUSPENSO *40 X 30* CM</t>
  </si>
  <si>
    <t>00020269</t>
  </si>
  <si>
    <t>LAVATORIO/CUBA DE EMBUTIR OVAL LOUCA BRANCA SEM LADRAO *50 X 35* CM</t>
  </si>
  <si>
    <t>00020270</t>
  </si>
  <si>
    <t>LAVATORIO/CUBA DE EMBUTIR OVAL LOUCA COR SEM LADRAO *50 X 35* CM</t>
  </si>
  <si>
    <t>77,88</t>
  </si>
  <si>
    <t>00011696</t>
  </si>
  <si>
    <t>LAVATORIO/CUBA DE SOBREPOR OVAL PEQUENA LOUCA BRANCA SEM LADRAO *31 X 44*</t>
  </si>
  <si>
    <t>00010427</t>
  </si>
  <si>
    <t>LAVATORIO/CUBA DE SOBREPOR RETANGULAR LOUCA BRANCA COM LADRAO *52 X 45* CM</t>
  </si>
  <si>
    <t>00010428</t>
  </si>
  <si>
    <t>LAVATORIO/CUBA DE SOBREPOR RETANGULAR LOUCA COR COM LADRAO *52 X 45* CM</t>
  </si>
  <si>
    <t>00040932</t>
  </si>
  <si>
    <t>LEITURISTA OU CADASTRISTA DE REDES DE AGUA E ESGOTO (MENSALISTA)</t>
  </si>
  <si>
    <t>00010853</t>
  </si>
  <si>
    <t>LETRA ACO INOX (AISI 304), CHAPA NUM. 22, RECORTADO, H= 20 CM (SEM RELEVO)</t>
  </si>
  <si>
    <t>00005093</t>
  </si>
  <si>
    <t>LEVANTADOR DE JANELA GUILHOTINA, EM LATAO CROMADO</t>
  </si>
  <si>
    <t>00037768</t>
  </si>
  <si>
    <t>LIMPADORA A SUCCAO, TANQUE 12000 L, BASCULAMENTO HIDRAULICO, BOMBA 12 M3/MIN</t>
  </si>
  <si>
    <t>95% VACUO (INCLUI MONTAGEM, NAO INCLUI CAMINHAO)</t>
  </si>
  <si>
    <t>00037773</t>
  </si>
  <si>
    <t>LIMPADORA DE SUCCAO TANQUE 7000 L, BOMBA 12 M3/MIN 95% VACUO (INCLUI MONTAGEM,</t>
  </si>
  <si>
    <t>NAO INCLUI CAMINHAO)</t>
  </si>
  <si>
    <t>00037769</t>
  </si>
  <si>
    <t>LIMPADORA DE SUCCAO, TANQUE 11000 L, BOMBA 340 M3/MIN (INCLUI MONTAGEM, NAO</t>
  </si>
  <si>
    <t>00037770</t>
  </si>
  <si>
    <t>LIMPADORA DE SUCCAO, TANQUE 5500 L, BOMBA 60M3/MIN, VACUO 500 MBAR (INCLUI</t>
  </si>
  <si>
    <t>00038382</t>
  </si>
  <si>
    <t>LINHA DE PEDREIRO LISA 100 M</t>
  </si>
  <si>
    <t>00006091</t>
  </si>
  <si>
    <t>LIQUIDO PARA BRILHO PAREDES INTERNAS</t>
  </si>
  <si>
    <t>00038383</t>
  </si>
  <si>
    <t>LIXA D'AGUA EM FOLHA, GRAO 100</t>
  </si>
  <si>
    <t>00003768</t>
  </si>
  <si>
    <t>LIXA EM FOLHA PARA FERRO, NUMERO 150</t>
  </si>
  <si>
    <t>00003767</t>
  </si>
  <si>
    <t>LIXA EM FOLHA PARA PAREDE OU MADEIRA, NUMERO 120 (COR VERMELHA)</t>
  </si>
  <si>
    <t>00013192</t>
  </si>
  <si>
    <t>LIXADEIRA ELETRICA ANGULAR PARA CONCRETO, POTENCIA 1.400 W, PRATO DIAMANTADO</t>
  </si>
  <si>
    <t>DE 5''</t>
  </si>
  <si>
    <t>00038413</t>
  </si>
  <si>
    <t>LIXADEIRA ELETRICA ANGULAR, PARA DISCO DE 7 " (180 MM), POTENCIA DE 2.200 W, *5.000*</t>
  </si>
  <si>
    <t>RPM, 220 V</t>
  </si>
  <si>
    <t>00020193</t>
  </si>
  <si>
    <t>LOCACAO DE ANDAIME METALICO TIPO FACHADEIRO, LARGURA DE 1,20 M, ALTURA POR</t>
  </si>
  <si>
    <t>PECA DE 2,0 M, INCLUINDO SAPATAS E ITENS NECESSARIOS A INSTALACAO</t>
  </si>
  <si>
    <t>00010527</t>
  </si>
  <si>
    <t>DE 1 ATE 1,5 M E ALTURA DE *1,00* M</t>
  </si>
  <si>
    <t>00041805</t>
  </si>
  <si>
    <t>LOCACAO DE ANDAIME SUSPENSO OU BALANCIM MANUAL, CAPACIDADE DE CARGA TOTAL</t>
  </si>
  <si>
    <t>DE APROXIMADAMENTE 250 KG/M2, PLATAFORMA DE 1,50 M X 0,80 M (C X L), CABO DE 45 M</t>
  </si>
  <si>
    <t>00040271</t>
  </si>
  <si>
    <t>LOCACAO DE APRUMADOR METALICO DE PILAR, COM ALTURA E ANGULO REGULAVEIS,</t>
  </si>
  <si>
    <t>EXTENSAO DE *1,50* A *2,80* M</t>
  </si>
  <si>
    <t>00040287</t>
  </si>
  <si>
    <t>LOCACAO DE BARRA DE ANCORAGEM DE 0,80 A 1,20 M DE EXTENSAO, COM ROSCA DE 5/8",</t>
  </si>
  <si>
    <t>INCLUINDO PORCA E FLANGE</t>
  </si>
  <si>
    <t>00040295</t>
  </si>
  <si>
    <t>LOCACAO DE BOMBA MANUAL PARA TESTE HIDROSTATICO ATE 30 BAR</t>
  </si>
  <si>
    <t>00000745</t>
  </si>
  <si>
    <t>LOCACAO DE BOMBA MANUAL PARA TESTE HIDROSTATICO ATE 60 BAR</t>
  </si>
  <si>
    <t>00004084</t>
  </si>
  <si>
    <t>LOCACAO DE BOMBA SUBMERSIVEL PARA DRENAGEM E ESGOTAMENTO, MOTOR ELETRICO</t>
  </si>
  <si>
    <t>TRIFASICO, POTENCIA DE 1 CV, DIAMETRO DE RECALQUE DE 2". FAIXA DE OPERACAO: Q=25</t>
  </si>
  <si>
    <t>M3/H (+ OU - 1 M3/H) E AMT=2 M; Q=12 M3/H (+ OU - 2 M3/H) E AMT = 12 M (+ OU - 2 M)</t>
  </si>
  <si>
    <t>00000743</t>
  </si>
  <si>
    <t>TRIFASICO, POTENCIA DE 2 CV, DIAMETRO DE RECALQUE DE 2". FAIXA DE OPERACAO: Q=35</t>
  </si>
  <si>
    <t>M3/H (+ OU - 3 M3/H) E AMT=2 M; Q=13 M3/H (+ OU - 3 M3/H) E AMT = 17 M (+ OU - 3 M)</t>
  </si>
  <si>
    <t>00040293</t>
  </si>
  <si>
    <t>TRIFASICO, POTENCIA DE 2 CV, DIAMETRO DE RECALQUE DE 3". FAIXA DE OPERACAO: Q=70</t>
  </si>
  <si>
    <t>M3/H (+ OU - 2 M3/H) E AMT=2 M; Q=9,5 M3/H (+ OU - 3,5 M3/H) E AMT = 10 M (+ OU - 2 M)</t>
  </si>
  <si>
    <t>00040294</t>
  </si>
  <si>
    <t>TRIFASICO, POTENCIA DE 3 CV, DIAMETRO DE RECALQUE DE 2". FAIXA DE OPERACAO: Q=84</t>
  </si>
  <si>
    <t>M3/H (+ OU - 2,5 M3/H) E AMT=2 M; Q=9,1 M3/H (+ OU - 2 M3/H) E AMT = 12 M (+ OU - 2 M)</t>
  </si>
  <si>
    <t>00004085</t>
  </si>
  <si>
    <t>TRIFASICO, POTENCIA DE 4 CV, DIAMETRO DE RECALQUE DE 3". FAIXA DE OPERACAO: Q=60</t>
  </si>
  <si>
    <t>M3/H (+ OU - 1 M3/H) E AMT=2 M; Q=11 M3/H (+ OU - 1 M3/H) E AMT = 23 M (+ OU - 1 M)</t>
  </si>
  <si>
    <t>00010775</t>
  </si>
  <si>
    <t>631,25</t>
  </si>
  <si>
    <t>00010777</t>
  </si>
  <si>
    <t>LOCACAO DE CONTAINER 2,30 X 4,30 M, ALT. 2,50 M, PARA SANITARIO, COM 3 BACIAS, 4</t>
  </si>
  <si>
    <t>CHUVEIROS, 1 LAVATORIO E 1 MICTORIO</t>
  </si>
  <si>
    <t>00010778</t>
  </si>
  <si>
    <t>CHUVEIROS,1 LAVATORIO E 1 MICTORIO</t>
  </si>
  <si>
    <t>00040339</t>
  </si>
  <si>
    <t>LOCACAO DE CRUZETA PARA ESCORA METALICA</t>
  </si>
  <si>
    <t>00003355</t>
  </si>
  <si>
    <t>LOCACAO DE ELEVADOR DE CARGA A CABO, CABINE SEMI FECHADA *2,0* X *1,5* X *2,0* M,</t>
  </si>
  <si>
    <t>CAPACIDADE DE CARGA 1000 KG, TORRE  *2,38* X *2,21* X 15 M, GUINCHO DE EMBREAGEM,</t>
  </si>
  <si>
    <t>FREIO DE SEGURANCA, LIMITADOR DE VELOCIDADE E CANCELA</t>
  </si>
  <si>
    <t>00039814</t>
  </si>
  <si>
    <t>LOCACAO DE ELEVADOR DE CREMALHEIRA CABINE SIMPLES FECHADA 1,5 X 2,5 X 2,35 M</t>
  </si>
  <si>
    <t>(UMA POR TORRE), CAPACIDADE DE CARGA *1200* KG (15 PESSOAS), TORRE DE 24 M (16</t>
  </si>
  <si>
    <t>MODULOS), 16 PARADAS, FREIO DE SEGURANCA, LIMITADOR DE CARGA</t>
  </si>
  <si>
    <t>00010749</t>
  </si>
  <si>
    <t>LOCACAO DE ESCORA METALICA TELESCOPICA, COM ALTURA REGULAVEL DE *1,80* A *3,20*</t>
  </si>
  <si>
    <t>M, COM CAPACIDADE DE CARGA DE NO MINIMO 1000 KGF (10 KN), INCLUSO TRIPE E</t>
  </si>
  <si>
    <t>FORCADO</t>
  </si>
  <si>
    <t>00040290</t>
  </si>
  <si>
    <t>LOCACAO DE FORMA PLASTICA PARA LAJE NERVURADA, DIMENSOES *60* X *60* X *16* CM</t>
  </si>
  <si>
    <t>00003346</t>
  </si>
  <si>
    <t>LOCACAO DE GRUPO GERADOR *80 A 125* KVA, MOTOR DIESEL, REBOCAVEL, ACIONAMENTO</t>
  </si>
  <si>
    <t>MANUAL</t>
  </si>
  <si>
    <t>00003348</t>
  </si>
  <si>
    <t>LOCACAO DE GRUPO GERADOR ACIMA DE * 125 ATE 180* KVA, MOTOR DIESEL, REBOCAVEL,</t>
  </si>
  <si>
    <t>13,99</t>
  </si>
  <si>
    <t>ACIONAMENTO MANUAL</t>
  </si>
  <si>
    <t>00003345</t>
  </si>
  <si>
    <t>LOCACAO DE GRUPO GERADOR ACIMA DE * 20 A 80* KVA, MOTOR DIESEL, REBOCAVEL,</t>
  </si>
  <si>
    <t>00039833</t>
  </si>
  <si>
    <t>LOCACAO DE GRUPO GERADOR DE *260* KVA, DIESEL REBOCAVEL, ACIONAMENTO MANUAL</t>
  </si>
  <si>
    <t>00039834</t>
  </si>
  <si>
    <t>LOCACAO DE GRUPO GERADOR DE *400* KVA, DIESEL REBOCAVEL, ACIONAMENTO MANUAL</t>
  </si>
  <si>
    <t>32,90</t>
  </si>
  <si>
    <t>00039835</t>
  </si>
  <si>
    <t>LOCACAO DE GRUPO GERADOR DE *550* KVA, DIESEL REBOCAVEL, ACIONAMENTO MANUAL</t>
  </si>
  <si>
    <t>40,11</t>
  </si>
  <si>
    <t>00007252</t>
  </si>
  <si>
    <t>LOCACAO DE NIVEL OPTICO, COM PRECISAO DE 0,7 MM, AUMENTO DE 32X</t>
  </si>
  <si>
    <t>00004778</t>
  </si>
  <si>
    <t>LOCACAO DE PERFURATRIZ PNEUMATICA DE PESO MEDIO, * 18 * KG, PARA ROCHA</t>
  </si>
  <si>
    <t>00004780</t>
  </si>
  <si>
    <t>LOCACAO DE PERFURATRIZ PNEUMATICA DE PESO MEDIO, * 24 * KG, PARA ROCHA</t>
  </si>
  <si>
    <t>00010809</t>
  </si>
  <si>
    <t>LOCACAO DE TALHA ELETRICA 3 T, VELOCIDADE  2,1 M / MIN, POTENCIA 1,3 KW</t>
  </si>
  <si>
    <t>1,27</t>
  </si>
  <si>
    <t>00010811</t>
  </si>
  <si>
    <t>LOCACAO DE TALHA MANUAL DE CORRENTE, CAPACIDADE DE 2 T COM ELEVACAO DE 3 M</t>
  </si>
  <si>
    <t>00007247</t>
  </si>
  <si>
    <t>INCLUINDO TRIPE</t>
  </si>
  <si>
    <t>00040291</t>
  </si>
  <si>
    <t>LOCACAO DE TORRE METALICA COMPLETA PARA UMA CARGA DE 8 TF (80 KN)  E PE DIREITO</t>
  </si>
  <si>
    <t>DE 6 M, INCLUINDO MODULOS , DIAGONAIS, SAPATAS E FORCADOS</t>
  </si>
  <si>
    <t>00040275</t>
  </si>
  <si>
    <t>LOCACAO DE VIGA SANDUICHE METALICA VAZADA PARA TRAVAMENTO DE PILARES, ALTURA</t>
  </si>
  <si>
    <t>DE *8* CM, LARGURA DE *6* CM E EXTENSAO DE 2 M</t>
  </si>
  <si>
    <t>00003777</t>
  </si>
  <si>
    <t>LONA PLASTICA PRETA, E= 150 MICRA</t>
  </si>
  <si>
    <t>00003779</t>
  </si>
  <si>
    <t>LONA PLASTICA, PRETA, LARGURA  8 M, E= 150 MICRA</t>
  </si>
  <si>
    <t>00003798</t>
  </si>
  <si>
    <t>LUMINARIA ABERTA P/ ILUMINACAO PUBLICA, TIPO X-57 PETERCO OU EQUIV</t>
  </si>
  <si>
    <t>00038769</t>
  </si>
  <si>
    <t>LUMINARIA ARANDELA TIPO MEIA-LUA COM VIDRO FOSCO *30 X 15* CM, PARA 1 LAMPADA,</t>
  </si>
  <si>
    <t>BASE E27, POTENCIA MAXIMA 40/60 W (NAO INCLUI LAMPADA)</t>
  </si>
  <si>
    <t>00039510</t>
  </si>
  <si>
    <t>LUMINARIA DE EMBUTIR EM CHAPA DE ACO PARA 2 LAMPADAS FLUORESCENTES DE 14 W</t>
  </si>
  <si>
    <t>COM REFLETOR E ALETAS EM ALUMINIO, COMPLETA (INCLUI REATOR E LAMPADAS)</t>
  </si>
  <si>
    <t>00038776</t>
  </si>
  <si>
    <t>LUMINARIA DE EMBUTIR EM CHAPA DE ACO PARA 4 LAMPADAS FLUORESCENTES DE 14 W</t>
  </si>
  <si>
    <t>*60 X 60 CM* ALETADA (NAO INCLUI REATOR E LAMPADAS)</t>
  </si>
  <si>
    <t>00038774</t>
  </si>
  <si>
    <t>LUMINARIA DE EMERGENCIA 30 LEDS, POTENCIA 2 W, BATERIA DE LITIO, AUTONOMIA DE 6</t>
  </si>
  <si>
    <t>HORAS</t>
  </si>
  <si>
    <t>00038889</t>
  </si>
  <si>
    <t>LUMINARIA DE SOBREPOR EM CHAPA DE ACO COM ALETAS PLASTICAS, PARA 1 LAMPADA,</t>
  </si>
  <si>
    <t>00038784</t>
  </si>
  <si>
    <t>LUMINARIA DE SOBREPOR EM CHAPA DE ACO COM ALETAS PLASTICAS, PARA 2 LAMPADAS,</t>
  </si>
  <si>
    <t>BASE E27, POTENCIA MAXIMA 40/60 W (NAO INCLUI LAMPADAS)</t>
  </si>
  <si>
    <t>00003788</t>
  </si>
  <si>
    <t>LUMINARIA DE SOBREPOR EM CHAPA DE ACO PARA 1 LAMPADA FLUORESCENTE DE *18* W,</t>
  </si>
  <si>
    <t>ALETADA, COMPLETA (LAMPADA E REATOR INCLUSOS)</t>
  </si>
  <si>
    <t>00012230</t>
  </si>
  <si>
    <t>PERFIL COMERCIAL (NAO INCLUI REATOR E LAMPADA)</t>
  </si>
  <si>
    <t>00003780</t>
  </si>
  <si>
    <t>LUMINARIA DE SOBREPOR EM CHAPA DE ACO PARA 1 LAMPADA FLUORESCENTE DE *36* W,</t>
  </si>
  <si>
    <t>00012231</t>
  </si>
  <si>
    <t>00003811</t>
  </si>
  <si>
    <t>LUMINARIA DE SOBREPOR EM CHAPA DE ACO PARA 2 LAMPADAS FLUORESCENTES DE *18*</t>
  </si>
  <si>
    <t>W, ALETADA, COMPLETA (LAMPADAS E REATOR INCLUSOS)</t>
  </si>
  <si>
    <t>00012232</t>
  </si>
  <si>
    <t>W, PERFIL COMERCIAL (NAO INCLUI REATOR E LAMPADAS)</t>
  </si>
  <si>
    <t>00003799</t>
  </si>
  <si>
    <t>LUMINARIA DE SOBREPOR EM CHAPA DE ACO PARA 2 LAMPADAS FLUORESCENTES DE *36*</t>
  </si>
  <si>
    <t>00012239</t>
  </si>
  <si>
    <t>00038773</t>
  </si>
  <si>
    <t>LUMINARIA DE TETO PLAFON/PLAFONIER EM PLASTICO COM BASE E27, POTENCIA MAXIMA</t>
  </si>
  <si>
    <t>60 W (NAO INCLUI LAMPADA)</t>
  </si>
  <si>
    <t>00012271</t>
  </si>
  <si>
    <t>LUMINARIA DUPLA P/SINALIZACAO, TIPO WETZEL AS-2/110 OU EQUIV</t>
  </si>
  <si>
    <t>00012245</t>
  </si>
  <si>
    <t>LUMINARIA ESMALTADA COR ALUMINIO PETERCO Y.25/1</t>
  </si>
  <si>
    <t>00038785</t>
  </si>
  <si>
    <t>LUMINARIA HERMETICA IP-65 PARA 2 DUAS LAMPADAS DE 14/16/18/20 W (NAO INCLUI</t>
  </si>
  <si>
    <t>REATOR E LAMPADAS)</t>
  </si>
  <si>
    <t>00038786</t>
  </si>
  <si>
    <t>LUMINARIA HERMETICA IP-65 PARA 2 DUAS LAMPADAS DE 28/32/36/40 W (NAO INCLUI</t>
  </si>
  <si>
    <t>00039385</t>
  </si>
  <si>
    <t>LUMINARIA LED PLAFON REDONDO DE SOBREPOR BIVOLT 12/13 W,  D = *17* CM</t>
  </si>
  <si>
    <t>00039389</t>
  </si>
  <si>
    <t>LUMINARIA LED REFLETOR RETANGULAR BIVOLT, LUZ BRANCA, 10 W</t>
  </si>
  <si>
    <t>00039390</t>
  </si>
  <si>
    <t>LUMINARIA LED REFLETOR RETANGULAR BIVOLT, LUZ BRANCA, 30 W</t>
  </si>
  <si>
    <t>00039391</t>
  </si>
  <si>
    <t>LUMINARIA LED REFLETOR RETANGULAR BIVOLT, LUZ BRANCA, 50 W</t>
  </si>
  <si>
    <t>00003803</t>
  </si>
  <si>
    <t>LUMINARIA PLAFON REDONDO COM VIDRO FOSCO DIAMETRO *25* CM, PARA 1 LAMPADA,</t>
  </si>
  <si>
    <t>00038770</t>
  </si>
  <si>
    <t>LUMINARIA PLAFON REDONDO COM VIDRO FOSCO DIAMETRO *30* CM, PARA 2 LAMPADAS,</t>
  </si>
  <si>
    <t>00012267</t>
  </si>
  <si>
    <t>LUMINARIA PROVA DE TEMPO PETERCO Y.31/1</t>
  </si>
  <si>
    <t>00012266</t>
  </si>
  <si>
    <t>LUMINARIA SPOT DE SOBREPOR EM ALUMINIO COM ALETA PLASTICA PARA 1 LAMPADA,</t>
  </si>
  <si>
    <t>00039378</t>
  </si>
  <si>
    <t>LUMINARIA SPOT DE SOBREPOR EM ALUMINIO COM ALETA PLASTICA PARA 2 LAMPADAS,</t>
  </si>
  <si>
    <t>00038775</t>
  </si>
  <si>
    <t>LUMINARIA TIPO TARTARUGA PARA AREA EXTERNA EM ALUMINIO, COM GRADE, PARA 1</t>
  </si>
  <si>
    <t>LAMPADA, BASE E27, POTENCIA MAXIMA 40/60 W (NAO INCLUI LAMPADA)</t>
  </si>
  <si>
    <t>00021119</t>
  </si>
  <si>
    <t>LUVA CPVC, SOLDAVEL, 15 MM, PARA AGUA QUENTE PREDIAL</t>
  </si>
  <si>
    <t>00037974</t>
  </si>
  <si>
    <t>LUVA CPVC, SOLDAVEL, 22 MM, PARA AGUA QUENTE PREDIAL</t>
  </si>
  <si>
    <t>00037975</t>
  </si>
  <si>
    <t>LUVA CPVC, SOLDAVEL, 28 MM, PARA AGUA QUENTE PREDIAL</t>
  </si>
  <si>
    <t>00037976</t>
  </si>
  <si>
    <t>LUVA CPVC, SOLDAVEL, 35 MM, PARA AGUA QUENTE PREDIAL</t>
  </si>
  <si>
    <t>00037977</t>
  </si>
  <si>
    <t>LUVA CPVC, SOLDAVEL, 42 MM, PARA AGUA QUENTE PREDIAL</t>
  </si>
  <si>
    <t>00037978</t>
  </si>
  <si>
    <t>LUVA CPVC, SOLDAVEL, 54 MM, PARA AGUA QUENTE PREDIAL</t>
  </si>
  <si>
    <t>19,25</t>
  </si>
  <si>
    <t>00037979</t>
  </si>
  <si>
    <t>LUVA CPVC, SOLDAVEL, 73 MM, PARA AGUA QUENTE PREDIAL</t>
  </si>
  <si>
    <t>00037980</t>
  </si>
  <si>
    <t>LUVA CPVC, SOLDAVEL, 89 MM, PARA AGUA QUENTE PREDIAL</t>
  </si>
  <si>
    <t>00036147</t>
  </si>
  <si>
    <t>LUVA DE BORRACHA ISOLANTE PARA ALTA TENSAO, RESISTENTE A OZONIO, TENSAO DE</t>
  </si>
  <si>
    <t>310,51</t>
  </si>
  <si>
    <t>ENSAIO 2,5 KV (PAR)</t>
  </si>
  <si>
    <t>00012731</t>
  </si>
  <si>
    <t>LUVA DE COBRE (REF 600) SEM ANEL DE SOLDA, BOLSA X BOLSA, 104 MM</t>
  </si>
  <si>
    <t>00012723</t>
  </si>
  <si>
    <t>LUVA DE COBRE (REF 600) SEM ANEL DE SOLDA, BOLSA X BOLSA, 15 MM</t>
  </si>
  <si>
    <t>00012724</t>
  </si>
  <si>
    <t>LUVA DE COBRE (REF 600) SEM ANEL DE SOLDA, BOLSA X BOLSA, 22 MM</t>
  </si>
  <si>
    <t>00012725</t>
  </si>
  <si>
    <t>LUVA DE COBRE (REF 600) SEM ANEL DE SOLDA, BOLSA X BOLSA, 28 MM</t>
  </si>
  <si>
    <t>00012726</t>
  </si>
  <si>
    <t>LUVA DE COBRE (REF 600) SEM ANEL DE SOLDA, BOLSA X BOLSA, 35 MM</t>
  </si>
  <si>
    <t>9,54</t>
  </si>
  <si>
    <t>00012727</t>
  </si>
  <si>
    <t>LUVA DE COBRE (REF 600) SEM ANEL DE SOLDA, BOLSA X BOLSA, 42 MM</t>
  </si>
  <si>
    <t>00012728</t>
  </si>
  <si>
    <t>LUVA DE COBRE (REF 600) SEM ANEL DE SOLDA, BOLSA X BOLSA, 54 MM</t>
  </si>
  <si>
    <t>00012729</t>
  </si>
  <si>
    <t>LUVA DE COBRE (REF 600) SEM ANEL DE SOLDA, BOLSA X BOLSA, 66 MM</t>
  </si>
  <si>
    <t>64,78</t>
  </si>
  <si>
    <t>00012730</t>
  </si>
  <si>
    <t>LUVA DE COBRE (REF 600) SEM ANEL DE SOLDA, BOLSA X BOLSA, 79 MM</t>
  </si>
  <si>
    <t>00003840</t>
  </si>
  <si>
    <t>LUVA DE CORRER DEFOFO, PVC, JE, DN 100 MM</t>
  </si>
  <si>
    <t>00003838</t>
  </si>
  <si>
    <t>LUVA DE CORRER DEFOFO, PVC, JE, DN 150 MM</t>
  </si>
  <si>
    <t>00003844</t>
  </si>
  <si>
    <t>LUVA DE CORRER DEFOFO, PVC, JE, DN 200 MM</t>
  </si>
  <si>
    <t>00003839</t>
  </si>
  <si>
    <t>LUVA DE CORRER DEFOFO, PVC, JE, DN 250 MM</t>
  </si>
  <si>
    <t>00003843</t>
  </si>
  <si>
    <t>LUVA DE CORRER DEFOFO, PVC, JE, DN 300 MM</t>
  </si>
  <si>
    <t>00003900</t>
  </si>
  <si>
    <t>LUVA DE CORRER PARA TUBO ROSCAVEL, PVC, 1 1/2", PARA AGUA FRIA PREDIAL</t>
  </si>
  <si>
    <t>00003846</t>
  </si>
  <si>
    <t>LUVA DE CORRER PARA TUBO ROSCAVEL, PVC, 1/2", PARA AGUA FRIA PREDIAL</t>
  </si>
  <si>
    <t>00003886</t>
  </si>
  <si>
    <t>LUVA DE CORRER PARA TUBO ROSCAVEL, PVC, 3/4", PARA AGUA FRIA PREDIAL</t>
  </si>
  <si>
    <t>00003854</t>
  </si>
  <si>
    <t>LUVA DE CORRER PARA TUBO SOLDAVEL, PVC, 20 MM, PARA AGUA FRIA PREDIAL</t>
  </si>
  <si>
    <t>00003873</t>
  </si>
  <si>
    <t>LUVA DE CORRER PARA TUBO SOLDAVEL, PVC, 25 MM, PARA AGUA FRIA PREDIAL</t>
  </si>
  <si>
    <t>00038021</t>
  </si>
  <si>
    <t>LUVA DE CORRER PARA TUBO SOLDAVEL, PVC, 32 MM, PARA AGUA FRIA PREDIAL</t>
  </si>
  <si>
    <t>00003847</t>
  </si>
  <si>
    <t>LUVA DE CORRER PARA TUBO SOLDAVEL, PVC, 50 MM, PARA AGUA FRIA PREDIAL</t>
  </si>
  <si>
    <t>00038022</t>
  </si>
  <si>
    <t>LUVA DE CORRER PARA TUBO SOLDAVEL, PVC, 60 MM, PARA AGUA FRIA PREDIAL</t>
  </si>
  <si>
    <t>00003833</t>
  </si>
  <si>
    <t>LUVA DE CORRER PVC, JE, DN 100 MM, PARA REDE COLETORA DE ESGOTO (NBR 10569)</t>
  </si>
  <si>
    <t>00003835</t>
  </si>
  <si>
    <t>LUVA DE CORRER PVC, JE, DN 150 MM, PARA REDE COLETORA DE ESGOTO (NBR 10569)</t>
  </si>
  <si>
    <t>00003836</t>
  </si>
  <si>
    <t>LUVA DE CORRER PVC, JE, DN 200 MM, PARA REDE COLETORA DE ESGOTO (NBR 10569)</t>
  </si>
  <si>
    <t>00003830</t>
  </si>
  <si>
    <t>LUVA DE CORRER PVC, JE, DN 250 MM, PARA REDE COLETORA DE ESGOTO (NBR 10569)</t>
  </si>
  <si>
    <t>00003831</t>
  </si>
  <si>
    <t>LUVA DE CORRER PVC, JE, DN 300 MM, PARA REDE COLETORA DE ESGOTO (NBR 10569)</t>
  </si>
  <si>
    <t>00037981</t>
  </si>
  <si>
    <t>LUVA DE CORRER, CPVC, SOLDAVEL, 15 MM, PARA AGUA QUENTE PREDIAL</t>
  </si>
  <si>
    <t>00037982</t>
  </si>
  <si>
    <t>LUVA DE CORRER, CPVC, SOLDAVEL, 22 MM, PARA AGUA QUENTE PREDIAL</t>
  </si>
  <si>
    <t>00037983</t>
  </si>
  <si>
    <t>LUVA DE CORRER, CPVC, SOLDAVEL, 28 MM, PARA AGUA QUENTE PREDIAL</t>
  </si>
  <si>
    <t>00037984</t>
  </si>
  <si>
    <t>LUVA DE CORRER, CPVC, SOLDAVEL, 35 MM, PARA AGUA QUENTE PREDIAL</t>
  </si>
  <si>
    <t>00037985</t>
  </si>
  <si>
    <t>LUVA DE CORRER, CPVC, SOLDAVEL, 42 MM, PARA AGUA QUENTE PREDIAL</t>
  </si>
  <si>
    <t>19,49</t>
  </si>
  <si>
    <t>00003826</t>
  </si>
  <si>
    <t>LUVA DE CORRER, PVC PBA, JE, DN 100 / DE 110 MM, PARA REDE AGUA (NBR 10351)</t>
  </si>
  <si>
    <t>00003825</t>
  </si>
  <si>
    <t>LUVA DE CORRER, PVC PBA, JE, DN 50 / DE 60 MM, PARA REDE AGUA (NBR 10351)</t>
  </si>
  <si>
    <t>00003827</t>
  </si>
  <si>
    <t>LUVA DE CORRER, PVC PBA, JE, DN 75 / DE 85 MM, PARA REDE AGUA (NBR 10351)</t>
  </si>
  <si>
    <t>00020165</t>
  </si>
  <si>
    <t>LUVA DE CORRER, PVC SERIE REFORCADA - R, 100 MM, PARA ESGOTO PREDIAL</t>
  </si>
  <si>
    <t>00020166</t>
  </si>
  <si>
    <t>LUVA DE CORRER, PVC SERIE REFORCADA - R, 150 MM, PARA ESGOTO PREDIAL</t>
  </si>
  <si>
    <t>00020164</t>
  </si>
  <si>
    <t>LUVA DE CORRER, PVC SERIE REFORCADA - R, 75 MM, PARA ESGOTO PREDIAL</t>
  </si>
  <si>
    <t>00003893</t>
  </si>
  <si>
    <t>LUVA DE CORRER, PVC, DN 100 MM, PARA ESGOTO PREDIAL</t>
  </si>
  <si>
    <t>00003848</t>
  </si>
  <si>
    <t>LUVA DE CORRER, PVC, DN 50 MM, PARA ESGOTO PREDIAL</t>
  </si>
  <si>
    <t>00003895</t>
  </si>
  <si>
    <t>LUVA DE CORRER, PVC, DN 75 MM, PARA ESGOTO PREDIAL</t>
  </si>
  <si>
    <t>00012404</t>
  </si>
  <si>
    <t>LUVA DE FERRO GALVANIZADO, COM ROSCA BSP MACHO/FEMEA, DE 3/4"</t>
  </si>
  <si>
    <t>00003939</t>
  </si>
  <si>
    <t>LUVA DE FERRO GALVANIZADO, COM ROSCA BSP, DE 1 1/2"</t>
  </si>
  <si>
    <t>00003911</t>
  </si>
  <si>
    <t>LUVA DE FERRO GALVANIZADO, COM ROSCA BSP, DE 1 1/4"</t>
  </si>
  <si>
    <t>00003908</t>
  </si>
  <si>
    <t>LUVA DE FERRO GALVANIZADO, COM ROSCA BSP, DE 1/2"</t>
  </si>
  <si>
    <t>00003910</t>
  </si>
  <si>
    <t>LUVA DE FERRO GALVANIZADO, COM ROSCA BSP, DE 1"</t>
  </si>
  <si>
    <t>00003913</t>
  </si>
  <si>
    <t>LUVA DE FERRO GALVANIZADO, COM ROSCA BSP, DE 2 1/2"</t>
  </si>
  <si>
    <t>00003912</t>
  </si>
  <si>
    <t>LUVA DE FERRO GALVANIZADO, COM ROSCA BSP, DE 2"</t>
  </si>
  <si>
    <t>00003909</t>
  </si>
  <si>
    <t>LUVA DE FERRO GALVANIZADO, COM ROSCA BSP, DE 3/4"</t>
  </si>
  <si>
    <t>00003914</t>
  </si>
  <si>
    <t>LUVA DE FERRO GALVANIZADO, COM ROSCA BSP, DE 3"</t>
  </si>
  <si>
    <t>00003915</t>
  </si>
  <si>
    <t>LUVA DE FERRO GALVANIZADO, COM ROSCA BSP, DE 4"</t>
  </si>
  <si>
    <t>00003916</t>
  </si>
  <si>
    <t>LUVA DE FERRO GALVANIZADO, COM ROSCA BSP, DE 5"</t>
  </si>
  <si>
    <t>00003917</t>
  </si>
  <si>
    <t>LUVA DE FERRO GALVANIZADO, COM ROSCA BSP, DE 6"</t>
  </si>
  <si>
    <t>00001904</t>
  </si>
  <si>
    <t>LUVA DE PRESSAO, EM PVC, DE 20 MM, PARA ELETRODUTO FLEXIVEL</t>
  </si>
  <si>
    <t>00001899</t>
  </si>
  <si>
    <t>LUVA DE PRESSAO, EM PVC, DE 25 MM, PARA ELETRODUTO FLEXIVEL</t>
  </si>
  <si>
    <t>00001900</t>
  </si>
  <si>
    <t>LUVA DE PRESSAO, EM PVC, DE 32 MM, PARA ELETRODUTO FLEXIVEL</t>
  </si>
  <si>
    <t>00012407</t>
  </si>
  <si>
    <t>LUVA DE REDUCAO DE FERRO GALVANIZADO, COM ROSCA BSP MACHO/FEMEA, DE 1 1/2" X</t>
  </si>
  <si>
    <t>00012408</t>
  </si>
  <si>
    <t>LUVA DE REDUCAO DE FERRO GALVANIZADO, COM ROSCA BSP MACHO/FEMEA, DE 1" X 1/2"</t>
  </si>
  <si>
    <t>00012409</t>
  </si>
  <si>
    <t>LUVA DE REDUCAO DE FERRO GALVANIZADO, COM ROSCA BSP MACHO/FEMEA, DE 1" X 3/4"</t>
  </si>
  <si>
    <t>00012410</t>
  </si>
  <si>
    <t>LUVA DE REDUCAO DE FERRO GALVANIZADO, COM ROSCA BSP MACHO/FEMEA, DE 3/4" X</t>
  </si>
  <si>
    <t>00003936</t>
  </si>
  <si>
    <t>LUVA DE REDUCAO DE FERRO GALVANIZADO, COM ROSCA BSP, DE 1 1/2" X 1 1/4"</t>
  </si>
  <si>
    <t>00003922</t>
  </si>
  <si>
    <t>LUVA DE REDUCAO DE FERRO GALVANIZADO, COM ROSCA BSP, DE 1 1/2" X 1/2"</t>
  </si>
  <si>
    <t>00003924</t>
  </si>
  <si>
    <t>LUVA DE REDUCAO DE FERRO GALVANIZADO, COM ROSCA BSP, DE 1 1/2" X 1"</t>
  </si>
  <si>
    <t>00003923</t>
  </si>
  <si>
    <t>LUVA DE REDUCAO DE FERRO GALVANIZADO, COM ROSCA BSP, DE 1 1/2" X 3/4"</t>
  </si>
  <si>
    <t>00003937</t>
  </si>
  <si>
    <t>LUVA DE REDUCAO DE FERRO GALVANIZADO, COM ROSCA BSP, DE 1 1/4" X 1/2"</t>
  </si>
  <si>
    <t>00003921</t>
  </si>
  <si>
    <t>LUVA DE REDUCAO DE FERRO GALVANIZADO, COM ROSCA BSP, DE 1 1/4" X 1"</t>
  </si>
  <si>
    <t>00003920</t>
  </si>
  <si>
    <t>LUVA DE REDUCAO DE FERRO GALVANIZADO, COM ROSCA BSP, DE 1 1/4" X 3/4"</t>
  </si>
  <si>
    <t>00003938</t>
  </si>
  <si>
    <t>LUVA DE REDUCAO DE FERRO GALVANIZADO, COM ROSCA BSP, DE 1" X 1/2"</t>
  </si>
  <si>
    <t>00003919</t>
  </si>
  <si>
    <t>LUVA DE REDUCAO DE FERRO GALVANIZADO, COM ROSCA BSP, DE 1" X 3/4"</t>
  </si>
  <si>
    <t>00003927</t>
  </si>
  <si>
    <t>LUVA DE REDUCAO DE FERRO GALVANIZADO, COM ROSCA BSP, DE 2 1/2" X 1 1/2"</t>
  </si>
  <si>
    <t>00003928</t>
  </si>
  <si>
    <t>LUVA DE REDUCAO DE FERRO GALVANIZADO, COM ROSCA BSP, DE 2 1/2" X 2"</t>
  </si>
  <si>
    <t>00003926</t>
  </si>
  <si>
    <t>LUVA DE REDUCAO DE FERRO GALVANIZADO, COM ROSCA BSP, DE 2" X 1 1/2"</t>
  </si>
  <si>
    <t>00003935</t>
  </si>
  <si>
    <t>LUVA DE REDUCAO DE FERRO GALVANIZADO, COM ROSCA BSP, DE 2" X 1 1/4"</t>
  </si>
  <si>
    <t>00003925</t>
  </si>
  <si>
    <t>LUVA DE REDUCAO DE FERRO GALVANIZADO, COM ROSCA BSP, DE 2" X 1"</t>
  </si>
  <si>
    <t>00012406</t>
  </si>
  <si>
    <t>LUVA DE REDUCAO DE FERRO GALVANIZADO, COM ROSCA BSP, DE 3/4" X 1/2"</t>
  </si>
  <si>
    <t>00003929</t>
  </si>
  <si>
    <t>LUVA DE REDUCAO DE FERRO GALVANIZADO, COM ROSCA BSP, DE 3" X 1 1/2"</t>
  </si>
  <si>
    <t>00003931</t>
  </si>
  <si>
    <t>LUVA DE REDUCAO DE FERRO GALVANIZADO, COM ROSCA BSP, DE 3" X 2 1/2"</t>
  </si>
  <si>
    <t>00003930</t>
  </si>
  <si>
    <t>LUVA DE REDUCAO DE FERRO GALVANIZADO, COM ROSCA BSP, DE 3" X 2"</t>
  </si>
  <si>
    <t>00003932</t>
  </si>
  <si>
    <t>LUVA DE REDUCAO DE FERRO GALVANIZADO, COM ROSCA BSP, DE 4" X 2 1/2"</t>
  </si>
  <si>
    <t>00003933</t>
  </si>
  <si>
    <t>LUVA DE REDUCAO DE FERRO GALVANIZADO, COM ROSCA BSP, DE 4" X 2"</t>
  </si>
  <si>
    <t>00003934</t>
  </si>
  <si>
    <t>LUVA DE REDUCAO DE FERRO GALVANIZADO, COM ROSCA BSP, DE 4" X 3"</t>
  </si>
  <si>
    <t>00040355</t>
  </si>
  <si>
    <t>00040358</t>
  </si>
  <si>
    <t>00040361</t>
  </si>
  <si>
    <t>00040364</t>
  </si>
  <si>
    <t>00040367</t>
  </si>
  <si>
    <t>00040370</t>
  </si>
  <si>
    <t>00040373</t>
  </si>
  <si>
    <t>00038947</t>
  </si>
  <si>
    <t>LUVA DE REDUCAO PARA TUBO PEX, METALICA, PARA CONEXAO COM ANEL DESLIZANTE, DN</t>
  </si>
  <si>
    <t>20 X 16 MM</t>
  </si>
  <si>
    <t>00038948</t>
  </si>
  <si>
    <t>25 X 16 MM</t>
  </si>
  <si>
    <t>00038949</t>
  </si>
  <si>
    <t>25 X 20 MM</t>
  </si>
  <si>
    <t>00038951</t>
  </si>
  <si>
    <t>32 X 25 MM</t>
  </si>
  <si>
    <t>00039312</t>
  </si>
  <si>
    <t>LUVA DE REDUCAO PARA TUBO PEX, PLASTICA, PARA CONEXAO COM CRIMPAGEM, DN 20 X</t>
  </si>
  <si>
    <t>16 MM</t>
  </si>
  <si>
    <t>00039313</t>
  </si>
  <si>
    <t>LUVA DE REDUCAO PARA TUBO PEX, PLASTICA, PARA CONEXAO COM CRIMPAGEM, DN 25 X</t>
  </si>
  <si>
    <t>00038950</t>
  </si>
  <si>
    <t>LUVA DE REDUCAO PARA TUBO PEX, PLASTICA, PARA CONEXAO COM CRIMPAGEM, DN 32 X</t>
  </si>
  <si>
    <t>00039314</t>
  </si>
  <si>
    <t>00003907</t>
  </si>
  <si>
    <t>LUVA DE REDUCAO ROSCAVEL, PVC, 1" X 3/4", PARA AGUA FRIA PREDIAL</t>
  </si>
  <si>
    <t>00003889</t>
  </si>
  <si>
    <t>LUVA DE REDUCAO ROSCAVEL, PVC, 3/4" X 1/2", PARA AGUA FRIA PREDIAL</t>
  </si>
  <si>
    <t>00003868</t>
  </si>
  <si>
    <t>LUVA DE REDUCAO SOLDAVEL, PVC, 25 MM X 20 MM, PARA AGUA FRIA PREDIAL</t>
  </si>
  <si>
    <t>00003869</t>
  </si>
  <si>
    <t>LUVA DE REDUCAO SOLDAVEL, PVC, 32 MM X 25 MM, PARA AGUA FRIA PREDIAL</t>
  </si>
  <si>
    <t>00003872</t>
  </si>
  <si>
    <t>LUVA DE REDUCAO SOLDAVEL, PVC, 40 MM X 32 MM, PARA AGUA FRIA PREDIAL</t>
  </si>
  <si>
    <t>00003850</t>
  </si>
  <si>
    <t>LUVA DE REDUCAO SOLDAVEL, PVC, 60 MM X 50 MM, PARA AGUA FRIA PREDIAL</t>
  </si>
  <si>
    <t>00038023</t>
  </si>
  <si>
    <t>LUVA DE REDUCAO, PVC, SOLDAVEL, 50 X 25 MM, PARA AGUA FRIA PREDIAL</t>
  </si>
  <si>
    <t>00037986</t>
  </si>
  <si>
    <t>LUVA DE TRANSICAO DE CPVC X PVC, SOLDAVEL, 22 X 25 MM, PARA AGUA QUENTE</t>
  </si>
  <si>
    <t>00037987</t>
  </si>
  <si>
    <t>LUVA DE TRANSICAO, CPVC, SOLDAVEL, 42 MM X 1 1/2", PARA AGUA QUENTE</t>
  </si>
  <si>
    <t>00037988</t>
  </si>
  <si>
    <t>LUVA DE TRANSICAO, CPVC, SOLDAVEL, 54 MM X 2", PARA AGUA QUENTE PREDIAL</t>
  </si>
  <si>
    <t>00021120</t>
  </si>
  <si>
    <t>LUVA DE TRANSICAO, CPVC, 15 MM X 1/2", PARA AGUA QUENTE PREDIAL</t>
  </si>
  <si>
    <t>00039318</t>
  </si>
  <si>
    <t>LUVA DE TRANSICAO, CPVC, 22 MM X 1/2", PARA AGUA QUENTE</t>
  </si>
  <si>
    <t>00020162</t>
  </si>
  <si>
    <t>LUVA DUPLA, PVC LEVE, DN 150 MM</t>
  </si>
  <si>
    <t>00040354</t>
  </si>
  <si>
    <t>00040357</t>
  </si>
  <si>
    <t>00040360</t>
  </si>
  <si>
    <t>00040363</t>
  </si>
  <si>
    <t>00040366</t>
  </si>
  <si>
    <t>00040369</t>
  </si>
  <si>
    <t>00040372</t>
  </si>
  <si>
    <t>00040375</t>
  </si>
  <si>
    <t>00001893</t>
  </si>
  <si>
    <t>LUVA EM PVC RIGIDO ROSCAVEL, DE 1 1/2", PARA ELETRODUTO</t>
  </si>
  <si>
    <t>00001902</t>
  </si>
  <si>
    <t>LUVA EM PVC RIGIDO ROSCAVEL, DE 1 1/4", PARA ELETRODUTO</t>
  </si>
  <si>
    <t>00001901</t>
  </si>
  <si>
    <t>LUVA EM PVC RIGIDO ROSCAVEL, DE 1/2", PARA ELETRODUTO</t>
  </si>
  <si>
    <t>00001892</t>
  </si>
  <si>
    <t>LUVA EM PVC RIGIDO ROSCAVEL, DE 1", PARA ELETRODUTO</t>
  </si>
  <si>
    <t>00001907</t>
  </si>
  <si>
    <t>LUVA EM PVC RIGIDO ROSCAVEL, DE 2 1/2", PARA ELETRODUTO</t>
  </si>
  <si>
    <t>00001894</t>
  </si>
  <si>
    <t>LUVA EM PVC RIGIDO ROSCAVEL, DE 2", PARA ELETRODUTO</t>
  </si>
  <si>
    <t>00001891</t>
  </si>
  <si>
    <t>LUVA EM PVC RIGIDO ROSCAVEL, DE 3/4", PARA ELETRODUTO</t>
  </si>
  <si>
    <t>00001896</t>
  </si>
  <si>
    <t>LUVA EM PVC RIGIDO ROSCAVEL, DE 3", PARA ELETRODUTO</t>
  </si>
  <si>
    <t>00001895</t>
  </si>
  <si>
    <t>LUVA EM PVC RIGIDO ROSCAVEL, DE 4", PARA ELETRODUTO</t>
  </si>
  <si>
    <t>19,88</t>
  </si>
  <si>
    <t>00002641</t>
  </si>
  <si>
    <t>LUVA PARA ELETRODUTO, EM ACO GALVANIZADO ELETROLITICO, DIAMETRO DE 100 MM (4")</t>
  </si>
  <si>
    <t>00002636</t>
  </si>
  <si>
    <t>LUVA PARA ELETRODUTO, EM ACO GALVANIZADO ELETROLITICO, DIAMETRO DE 15 MM (1/2")</t>
  </si>
  <si>
    <t>00002637</t>
  </si>
  <si>
    <t>LUVA PARA ELETRODUTO, EM ACO GALVANIZADO ELETROLITICO, DIAMETRO DE 20 MM (3/4")</t>
  </si>
  <si>
    <t>00002638</t>
  </si>
  <si>
    <t>LUVA PARA ELETRODUTO, EM ACO GALVANIZADO ELETROLITICO, DIAMETRO DE 25 MM (1")</t>
  </si>
  <si>
    <t>00002639</t>
  </si>
  <si>
    <t>LUVA PARA ELETRODUTO, EM ACO GALVANIZADO ELETROLITICO, DIAMETRO DE 32 MM (1</t>
  </si>
  <si>
    <t>1/4")</t>
  </si>
  <si>
    <t>00002644</t>
  </si>
  <si>
    <t>LUVA PARA ELETRODUTO, EM ACO GALVANIZADO ELETROLITICO, DIAMETRO DE 40 MM (1</t>
  </si>
  <si>
    <t>00002643</t>
  </si>
  <si>
    <t>LUVA PARA ELETRODUTO, EM ACO GALVANIZADO ELETROLITICO, DIAMETRO DE 50 MM (2")</t>
  </si>
  <si>
    <t>00002640</t>
  </si>
  <si>
    <t>LUVA PARA ELETRODUTO, EM ACO GALVANIZADO ELETROLITICO, DIAMETRO DE 65 MM (2</t>
  </si>
  <si>
    <t>00002642</t>
  </si>
  <si>
    <t>LUVA PARA ELETRODUTO, EM ACO GALVANIZADO ELETROLITICO, DIAMETRO DE 80 MM (3")</t>
  </si>
  <si>
    <t>00038943</t>
  </si>
  <si>
    <t>LUVA PARA TUBO PEX, METALICO, PARA CONEXAO COM ANEL DESLIZANTE, DN 16 MM</t>
  </si>
  <si>
    <t>00038944</t>
  </si>
  <si>
    <t>LUVA PARA TUBO PEX, METALICO, PARA CONEXAO COM ANEL DESLIZANTE, DN 20 MM</t>
  </si>
  <si>
    <t>00038945</t>
  </si>
  <si>
    <t>LUVA PARA TUBO PEX, METALICO, PARA CONEXAO COM ANEL DESLIZANTE, DN 25 MM</t>
  </si>
  <si>
    <t>00038946</t>
  </si>
  <si>
    <t>LUVA PARA TUBO PEX, METALICO, PARA CONEXAO COM ANEL DESLIZANTE, DN 32 MM</t>
  </si>
  <si>
    <t>00039308</t>
  </si>
  <si>
    <t>LUVA PARA TUBO PEX, PLASTICA, PARA CONEXAO COM CRIMPAGEM, DN 16 MM</t>
  </si>
  <si>
    <t>00039309</t>
  </si>
  <si>
    <t>LUVA PARA TUBO PEX, PLASTICA, PARA CONEXAO COM CRIMPAGEM, DN 20 MM</t>
  </si>
  <si>
    <t>00039310</t>
  </si>
  <si>
    <t>LUVA PARA TUBO PEX, PLASTICA, PARA CONEXAO COM CRIMPAGEM, DN 25 MM</t>
  </si>
  <si>
    <t>00039311</t>
  </si>
  <si>
    <t>LUVA PARA TUBO PEX, PLASTICA, PARA CONEXAO COM CRIMPAGEM, DN 32 MM</t>
  </si>
  <si>
    <t>00039855</t>
  </si>
  <si>
    <t>LUVA PASSANTE DE COBRE (REF 601) SEM ANEL DE SOLDA, BOLSA 15 MM</t>
  </si>
  <si>
    <t>00039856</t>
  </si>
  <si>
    <t>LUVA PASSANTE DE COBRE (REF 601) SEM ANEL DE SOLDA, BOLSA 22 MM</t>
  </si>
  <si>
    <t>00039857</t>
  </si>
  <si>
    <t>LUVA PASSANTE DE COBRE (REF 601) SEM ANEL DE SOLDA, BOLSA 28 MM</t>
  </si>
  <si>
    <t>00039858</t>
  </si>
  <si>
    <t>LUVA PASSANTE DE COBRE (REF 601) SEM ANEL DE SOLDA, BOLSA 35 MM</t>
  </si>
  <si>
    <t>00039859</t>
  </si>
  <si>
    <t>LUVA PASSANTE DE COBRE (REF 601) SEM ANEL DE SOLDA, BOLSA 42 MM</t>
  </si>
  <si>
    <t>00039860</t>
  </si>
  <si>
    <t>LUVA PASSANTE DE COBRE (REF 601) SEM ANEL DE SOLDA, BOLSA 54 MM</t>
  </si>
  <si>
    <t>00039861</t>
  </si>
  <si>
    <t>LUVA PASSANTE DE COBRE (REF 601) SEM ANEL DE SOLDA, BOLSA 66 MM</t>
  </si>
  <si>
    <t>00038447</t>
  </si>
  <si>
    <t>LUVA PPR, SOLDAVEL, DN 110 MM, PARA AGUA QUENTE PREDIAL</t>
  </si>
  <si>
    <t>00036320</t>
  </si>
  <si>
    <t>LUVA PPR, SOLDAVEL, DN 20 MM, PARA AGUA QUENTE PREDIAL</t>
  </si>
  <si>
    <t>00036324</t>
  </si>
  <si>
    <t>LUVA PPR, SOLDAVEL, DN 25 MM, PARA AGUA QUENTE PREDIAL</t>
  </si>
  <si>
    <t>00038441</t>
  </si>
  <si>
    <t>LUVA PPR, SOLDAVEL, DN 32 MM, PARA AGUA QUENTE PREDIAL</t>
  </si>
  <si>
    <t>00038442</t>
  </si>
  <si>
    <t>LUVA PPR, SOLDAVEL, DN 40 MM, PARA AGUA QUENTE PREDIAL</t>
  </si>
  <si>
    <t>00038443</t>
  </si>
  <si>
    <t>LUVA PPR, SOLDAVEL, DN 50 MM, PARA AGUA QUENTE PREDIAL</t>
  </si>
  <si>
    <t>00038444</t>
  </si>
  <si>
    <t>LUVA PPR, SOLDAVEL, DN 63 MM, PARA AGUA QUENTE PREDIAL</t>
  </si>
  <si>
    <t>00038445</t>
  </si>
  <si>
    <t>LUVA PPR, SOLDAVEL, DN 75 MM, PARA AGUA QUENTE PREDIAL</t>
  </si>
  <si>
    <t>00038446</t>
  </si>
  <si>
    <t>LUVA PPR, SOLDAVEL, DN 90 MM, PARA AGUA QUENTE PREDIAL</t>
  </si>
  <si>
    <t>38,69</t>
  </si>
  <si>
    <t>00003867</t>
  </si>
  <si>
    <t>LUVA PVC SOLDAVEL, 110 MM, PARA AGUA FRIA PREDIAL</t>
  </si>
  <si>
    <t>00003861</t>
  </si>
  <si>
    <t>LUVA PVC SOLDAVEL, 20 MM, PARA AGUA FRIA PREDIAL</t>
  </si>
  <si>
    <t>00003904</t>
  </si>
  <si>
    <t>LUVA PVC SOLDAVEL, 25 MM, PARA AGUA FRIA PREDIAL</t>
  </si>
  <si>
    <t>00003903</t>
  </si>
  <si>
    <t>LUVA PVC SOLDAVEL, 32 MM, PARA AGUA FRIA PREDIAL</t>
  </si>
  <si>
    <t>00003862</t>
  </si>
  <si>
    <t>LUVA PVC SOLDAVEL, 40 MM, PARA AGUA FRIA PREDIAL</t>
  </si>
  <si>
    <t>00003863</t>
  </si>
  <si>
    <t>LUVA PVC SOLDAVEL, 50 MM, PARA AGUA FRIA PREDIAL</t>
  </si>
  <si>
    <t>00003864</t>
  </si>
  <si>
    <t>LUVA PVC SOLDAVEL, 60 MM, PARA AGUA FRIA PREDIAL</t>
  </si>
  <si>
    <t>00003865</t>
  </si>
  <si>
    <t>LUVA PVC SOLDAVEL, 75 MM, PARA AGUA FRIA PREDIAL</t>
  </si>
  <si>
    <t>00003866</t>
  </si>
  <si>
    <t>LUVA PVC SOLDAVEL, 85 MM, PARA AGUA FRIA PREDIAL</t>
  </si>
  <si>
    <t>00003902</t>
  </si>
  <si>
    <t>LUVA PVC, ROSCAVEL,  2 1/2",  AGUA FRIA PREDIAL</t>
  </si>
  <si>
    <t>00003878</t>
  </si>
  <si>
    <t>LUVA PVC, ROSCAVEL, 1 1/2",  AGUA FRIA PREDIAL</t>
  </si>
  <si>
    <t>00003877</t>
  </si>
  <si>
    <t>LUVA PVC, ROSCAVEL, 1 1/4", AGUA FRIA PREDIAL</t>
  </si>
  <si>
    <t>00003879</t>
  </si>
  <si>
    <t>LUVA PVC, ROSCAVEL, 2",  AGUA FRIA PREDIAL</t>
  </si>
  <si>
    <t>00003880</t>
  </si>
  <si>
    <t>LUVA PVC, ROSCAVEL, 3", AGUA FRIA PREDIAL</t>
  </si>
  <si>
    <t>00012892</t>
  </si>
  <si>
    <t>LUVA RASPA DE COURO, CANO CURTO (PUNHO *7* CM)</t>
  </si>
  <si>
    <t>00003883</t>
  </si>
  <si>
    <t>LUVA ROSCAVEL, PVC, 1/2", AGUA FRIA PREDIAL</t>
  </si>
  <si>
    <t>00003876</t>
  </si>
  <si>
    <t>LUVA ROSCAVEL, PVC, 1", AGUA FRIA PREDIAL</t>
  </si>
  <si>
    <t>00003884</t>
  </si>
  <si>
    <t>LUVA ROSCAVEL, PVC, 3/4", AGUA FRIA PREDIAL</t>
  </si>
  <si>
    <t>00003837</t>
  </si>
  <si>
    <t>LUVA SIMPLES, PVC PBA, JE, DN 100 / DE 110 MM, PARA REDE AGUA (NBR 10351)</t>
  </si>
  <si>
    <t>00003845</t>
  </si>
  <si>
    <t>LUVA SIMPLES, PVC PBA, JE, DN 50 / DE 60 MM, PARA REDE AGUA (NBR 10351)</t>
  </si>
  <si>
    <t>00011045</t>
  </si>
  <si>
    <t>LUVA SIMPLES, PVC PBA, JE, DN 75 / DE 85 MM, PARA REDE AGUA (NBR 10351)</t>
  </si>
  <si>
    <t>00020170</t>
  </si>
  <si>
    <t>LUVA SIMPLES, PVC SERIE REFORCADA - R, 100 MM, PARA ESGOTO PREDIAL</t>
  </si>
  <si>
    <t>00020171</t>
  </si>
  <si>
    <t>LUVA SIMPLES, PVC SERIE REFORCADA - R, 150 MM, PARA ESGOTO PREDIAL</t>
  </si>
  <si>
    <t>00020167</t>
  </si>
  <si>
    <t>LUVA SIMPLES, PVC SERIE REFORCADA - R, 40 MM, PARA ESGOTO PREDIAL</t>
  </si>
  <si>
    <t>00020168</t>
  </si>
  <si>
    <t>LUVA SIMPLES, PVC SERIE REFORCADA - R, 50 MM, PARA ESGOTO PREDIAL</t>
  </si>
  <si>
    <t>00020169</t>
  </si>
  <si>
    <t>LUVA SIMPLES, PVC SERIE REFORCADA - R, 75 MM, PARA ESGOTO PREDIAL</t>
  </si>
  <si>
    <t>00003899</t>
  </si>
  <si>
    <t>LUVA SIMPLES, PVC, SOLDAVEL, DN 100 MM, SERIE NORMAL, PARA ESGOTO PREDIAL</t>
  </si>
  <si>
    <t>00038676</t>
  </si>
  <si>
    <t>LUVA SIMPLES, PVC, SOLDAVEL, DN 150 MM, SERIE NORMAL, PARA ESGOTO PREDIAL</t>
  </si>
  <si>
    <t>00003897</t>
  </si>
  <si>
    <t>LUVA SIMPLES, PVC, SOLDAVEL, DN 40 MM, SERIE NORMAL, PARA ESGOTO PREDIAL</t>
  </si>
  <si>
    <t>00003875</t>
  </si>
  <si>
    <t>LUVA SIMPLES, PVC, SOLDAVEL, DN 50 MM, SERIE NORMAL, PARA ESGOTO PREDIAL</t>
  </si>
  <si>
    <t>00003898</t>
  </si>
  <si>
    <t>LUVA SIMPLES, PVC, SOLDAVEL, DN 75 MM, SERIE NORMAL, PARA ESGOTO PREDIAL</t>
  </si>
  <si>
    <t>00003855</t>
  </si>
  <si>
    <t>LUVA SOLDAVEL COM BUCHA DE LATAO, PVC, 20 MM X 1/2"</t>
  </si>
  <si>
    <t>00003874</t>
  </si>
  <si>
    <t>LUVA SOLDAVEL COM BUCHA DE LATAO, PVC, 25 MM X 1/2"</t>
  </si>
  <si>
    <t>00003870</t>
  </si>
  <si>
    <t>LUVA SOLDAVEL COM BUCHA DE LATAO, PVC, 25 MM X 3/4"</t>
  </si>
  <si>
    <t>00038678</t>
  </si>
  <si>
    <t>LUVA SOLDAVEL COM BUCHA DE LATAO, PVC, 32 MM X 1"</t>
  </si>
  <si>
    <t>00003859</t>
  </si>
  <si>
    <t>LUVA SOLDAVEL COM ROSCA, PVC, 20 MM X 1/2", PARA AGUA FRIA PREDIAL</t>
  </si>
  <si>
    <t>00003856</t>
  </si>
  <si>
    <t>LUVA SOLDAVEL COM ROSCA, PVC, 25 MM X 1/2", PARA AGUA FRIA PREDIAL</t>
  </si>
  <si>
    <t>00003906</t>
  </si>
  <si>
    <t>LUVA SOLDAVEL COM ROSCA, PVC, 25 MM X 3/4", PARA AGUA FRIA PREDIAL</t>
  </si>
  <si>
    <t>00003860</t>
  </si>
  <si>
    <t>LUVA SOLDAVEL COM ROSCA, PVC, 32 MM X 1", PARA AGUA FRIA PREDIAL</t>
  </si>
  <si>
    <t>00003905</t>
  </si>
  <si>
    <t>LUVA SOLDAVEL COM ROSCA, PVC, 40 MM X 1 1/4", PARA AGUA FRIA PREDIAL</t>
  </si>
  <si>
    <t>00003871</t>
  </si>
  <si>
    <t>LUVA SOLDAVEL COM ROSCA, PVC, 50 MM X 1 1/2", PARA AGUA FRIA PREDIAL</t>
  </si>
  <si>
    <t>00037429</t>
  </si>
  <si>
    <t>LUVA, PEAD PE 100,  DE 400 MM, PARA ELETROFUSAO</t>
  </si>
  <si>
    <t>00037426</t>
  </si>
  <si>
    <t>LUVA, PEAD PE 100,  DE 63 MM, PARA ELETROFUSAO</t>
  </si>
  <si>
    <t>00037427</t>
  </si>
  <si>
    <t>LUVA, PEAD PE 100, DE 125 MM, PARA ELETROFUSAO</t>
  </si>
  <si>
    <t>00037424</t>
  </si>
  <si>
    <t>LUVA, PEAD PE 100, DE 20 MM, PARA ELETROFUSAO</t>
  </si>
  <si>
    <t>00037428</t>
  </si>
  <si>
    <t>LUVA, PEAD PE 100, DE 200 MM, PARA ELETROFUSAO</t>
  </si>
  <si>
    <t>00037425</t>
  </si>
  <si>
    <t>LUVA, PEAD PE 100, DE 32 MM, PARA ELETROFUSAO</t>
  </si>
  <si>
    <t>00011519</t>
  </si>
  <si>
    <t>MACANETA ALAVANCA, RETA OU CURVA, MACICA, CROMADA, COMPRIMENTO DE 10 A 16 CM,</t>
  </si>
  <si>
    <t>24,73</t>
  </si>
  <si>
    <t>ACABAMENTO PADRAO MEDIO - SOMENTE MACANETAS</t>
  </si>
  <si>
    <t>00011520</t>
  </si>
  <si>
    <t>MACANETA ALAVANCA, RETA SIMPLES / OCA, CROMADA, COMPRIMENTO DE 10 A 16 CM,</t>
  </si>
  <si>
    <t>ACABAMENTO PADRAO POPULAR - SOMENTE MACANETAS</t>
  </si>
  <si>
    <t>00011518</t>
  </si>
  <si>
    <t>MACANETA TIPO BOLA, CROMADA,  DIAMETRO APROXIMADO DE *2 1/2*", (SOMENTE</t>
  </si>
  <si>
    <t>MACANETAS)</t>
  </si>
  <si>
    <t>00038473</t>
  </si>
  <si>
    <t>MACARICO DE SOLDA 201 PARA EXTENSAO GLP OU ACETILENO</t>
  </si>
  <si>
    <t>00004244</t>
  </si>
  <si>
    <t>MACARIQUEIRO</t>
  </si>
  <si>
    <t>00040977</t>
  </si>
  <si>
    <t>MACARIQUEIRO (MENSALISTA)</t>
  </si>
  <si>
    <t>00004006</t>
  </si>
  <si>
    <t>00002742</t>
  </si>
  <si>
    <t>MADEIRA ROLICA SEM TRATAMENTO, EUCALIPTO OU EQUIVALENTE DA REGIAO, H = 3 M, D =</t>
  </si>
  <si>
    <t>12 A 15 CM (PARA ESCORAMENTO)</t>
  </si>
  <si>
    <t>00002748</t>
  </si>
  <si>
    <t>16 A 19 CM (PARA ESCORAMENTO)</t>
  </si>
  <si>
    <t>00002736</t>
  </si>
  <si>
    <t>20 A 24 CM (PARA ESCORAMENTO)</t>
  </si>
  <si>
    <t>00002745</t>
  </si>
  <si>
    <t>8 A 11 CM (PARA ESCORAMENTO)</t>
  </si>
  <si>
    <t>00002751</t>
  </si>
  <si>
    <t>MADEIRA ROLICA SEM TRATAMENTO, EUCALIPTO OU EQUIVALENTE DA REGIAO, H = 6 M, D =</t>
  </si>
  <si>
    <t>00014439</t>
  </si>
  <si>
    <t>00002731</t>
  </si>
  <si>
    <t>MADEIRA ROLICA TRATADA, EUCALIPTO OU EQUIVALENTE DA REGIAO, H = 12 M, D = 20 A 24</t>
  </si>
  <si>
    <t>50,23</t>
  </si>
  <si>
    <t>CM (PARA POSTE)</t>
  </si>
  <si>
    <t>00021138</t>
  </si>
  <si>
    <t>CM (PARA CERCA)</t>
  </si>
  <si>
    <t>00002747</t>
  </si>
  <si>
    <t>MADEIRA ROLICA TRATADA, EUCALIPTO OU EQUIVALENTE DA REGIAO, H = 2,20 M, D = 16 A 19</t>
  </si>
  <si>
    <t>00004115</t>
  </si>
  <si>
    <t>00002729</t>
  </si>
  <si>
    <t>MADEIRA ROLICA TRATADA, EUCALIPTO OU EQUIVALENTE DA REGIAO, H = 3 M, D = 4 A 7 CM</t>
  </si>
  <si>
    <t>(PARA CAIBRO)</t>
  </si>
  <si>
    <t>00004119</t>
  </si>
  <si>
    <t>MADEIRA ROLICA TRATADA, EUCALIPTO OU EQUIVALENTE DA REGIAO, H = 6 M, D = 16 A 19</t>
  </si>
  <si>
    <t>00002794</t>
  </si>
  <si>
    <t>MADEIRA ROLICA TRATADA, EUCALIPTO OU EQUIVALENTE DA REGIAO, H = 6,5 M, D = 25 A 29</t>
  </si>
  <si>
    <t>00002788</t>
  </si>
  <si>
    <t>MADEIRA ROLICA TRATADA, EUCALIPTO OU EQUIVALENTE DA REGIAO, H = 6,5 M, D = 30 A 34</t>
  </si>
  <si>
    <t>REGIAO</t>
  </si>
  <si>
    <t>00036151</t>
  </si>
  <si>
    <t>MANGOTE DE SEGURANCA EM RASPA DE COURO</t>
  </si>
  <si>
    <t>00037457</t>
  </si>
  <si>
    <t>MANGUEIRA CRISTAL PARA NIVEL, LISA, PVC TRANSPARENTE, 3/8" X1,5 MM</t>
  </si>
  <si>
    <t>00037456</t>
  </si>
  <si>
    <t>MANGUEIRA CRISTAL PARA NIVEL, LISA, PVC TRANSPARENTE, 5/16" X1 MM</t>
  </si>
  <si>
    <t>00037461</t>
  </si>
  <si>
    <t>MANGUEIRA CRISTAL TRANCADA, PVC COM REFORCO, COM PRESSAO DE TRABALHO (PT)</t>
  </si>
  <si>
    <t>250 LBS/POL2, DE 3/4" X *2,8* MM</t>
  </si>
  <si>
    <t>00037460</t>
  </si>
  <si>
    <t>MANGUEIRA CRISTAL TRANCADA, PVC COM REFORCO, PRESSAO DE TRABALHO (PT) 250</t>
  </si>
  <si>
    <t>LBS/POL2, DE 1" X *3,4* MM</t>
  </si>
  <si>
    <t>00037458</t>
  </si>
  <si>
    <t>MANGUEIRA CRISTAL, LISA, PVC TRANSPARENTE, 1/2" X 2 MM</t>
  </si>
  <si>
    <t>00037454</t>
  </si>
  <si>
    <t>MANGUEIRA CRISTAL, LISA, PVC TRANSPARENTE, 1/4" X1 MM</t>
  </si>
  <si>
    <t>00037455</t>
  </si>
  <si>
    <t>MANGUEIRA CRISTAL, LISA, PVC TRANSPARENTE, 1/4" X1,5 MM</t>
  </si>
  <si>
    <t>00037459</t>
  </si>
  <si>
    <t>MANGUEIRA CRISTAL, LISA, PVC TRANSPARENTE, 3/4" X 2 MM</t>
  </si>
  <si>
    <t>00021029</t>
  </si>
  <si>
    <t>MANGUEIRA DE INCENDIO, TIPO 1, DE 1 1/2", COMPRIMENTO = 15 M, TECIDO EM FIO DE</t>
  </si>
  <si>
    <t>POLIESTER E TUBO INTERNO EM BORRACHA SINTETICA, COM UNIOES ENGATE RAPIDO</t>
  </si>
  <si>
    <t>00021030</t>
  </si>
  <si>
    <t>MANGUEIRA DE INCENDIO, TIPO 1, DE 1 1/2", COMPRIMENTO = 20 M, TECIDO EM FIO DE</t>
  </si>
  <si>
    <t>00021031</t>
  </si>
  <si>
    <t>MANGUEIRA DE INCENDIO, TIPO 1, DE 1 1/2", COMPRIMENTO = 25 M, TECIDO EM FIO DE</t>
  </si>
  <si>
    <t>00021032</t>
  </si>
  <si>
    <t>MANGUEIRA DE INCENDIO, TIPO 1, DE 1 1/2", COMPRIMENTO = 30 M, TECIDO EM FIO DE</t>
  </si>
  <si>
    <t>00037527</t>
  </si>
  <si>
    <t>MANGUEIRA DE INCENDIO, TIPO 2, DE 1 1/2", COMPRIMENTO = 15 M, TECIDO EM FIO DE</t>
  </si>
  <si>
    <t>00037528</t>
  </si>
  <si>
    <t>MANGUEIRA DE INCENDIO, TIPO 2, DE 1 1/2", COMPRIMENTO = 20 M, TECIDO EM FIO DE</t>
  </si>
  <si>
    <t>POLIESTER E TUBO INTERNO EM BORRACHA SINTETICA, COM UNIOES</t>
  </si>
  <si>
    <t>00037529</t>
  </si>
  <si>
    <t>MANGUEIRA DE INCENDIO, TIPO 2, DE 1 1/2", COMPRIMENTO = 25 M, TECIDO EM FIO DE</t>
  </si>
  <si>
    <t>00037530</t>
  </si>
  <si>
    <t>MANGUEIRA DE INCENDIO, TIPO 2, DE 1 1/2", COMPRIMENTO = 30 M, TECIDO EM FIO DE</t>
  </si>
  <si>
    <t>00021034</t>
  </si>
  <si>
    <t>MANGUEIRA DE INCENDIO, TIPO 2, DE 2 1/2", COMPRIMENTO = 15 M, TECIDO EM FIO DE</t>
  </si>
  <si>
    <t>00037531</t>
  </si>
  <si>
    <t>MANGUEIRA DE INCENDIO, TIPO 2, DE 2 1/2", COMPRIMENTO = 20 M, TECIDO EM FIO DE</t>
  </si>
  <si>
    <t>00021036</t>
  </si>
  <si>
    <t>MANGUEIRA DE INCENDIO, TIPO 2, DE 2 1/2", COMPRIMENTO = 25 M, TECIDO EM FIO DE</t>
  </si>
  <si>
    <t>00021037</t>
  </si>
  <si>
    <t>MANGUEIRA DE INCENDIO, TIPO 2, DE 2 1/2", COMPRIMENTO = 30 M, TECIDO EM FIO DE</t>
  </si>
  <si>
    <t>00020185</t>
  </si>
  <si>
    <t>MANGUEIRA DE PVC FLEXIVEL,TIPO FLAT/ACHATADA, COR LARANJA, D = 1 1/2" (40 MM), PARA</t>
  </si>
  <si>
    <t>CONDUCAO DE AGUA, SERVICOS LEVES E MEDIOS</t>
  </si>
  <si>
    <t>00020260</t>
  </si>
  <si>
    <t>00037523</t>
  </si>
  <si>
    <t>MANIPULADOR TELESCOPICO, POTENCIA DE 101 HP, CAPACIDADE DE CARGA DE 3.500 KG,</t>
  </si>
  <si>
    <t>ALTURA MAXIMA DE ELEVACAO DE 12 M</t>
  </si>
  <si>
    <t>00037515</t>
  </si>
  <si>
    <t>MANIPULADOR TELESCOPICO, POTENCIA DE 85 HP, CAPACIDADE DE CARGA DE 3.500 KG,</t>
  </si>
  <si>
    <t>ALTURA MAXIMA DE ELEVACAO DE 12,3 M</t>
  </si>
  <si>
    <t>00012899</t>
  </si>
  <si>
    <t>MANOMETRO COM CAIXA EM ACO PINTADO, ESCALA *10* KGF/CM2 (*10* BAR), DIAMETRO</t>
  </si>
  <si>
    <t>NOMINAL DE *63* MM, CONEXAO DE 1/4"</t>
  </si>
  <si>
    <t>00012898</t>
  </si>
  <si>
    <t>144,71</t>
  </si>
  <si>
    <t>NOMINAL DE 100 MM, CONEXAO DE 1/2"</t>
  </si>
  <si>
    <t>00039696</t>
  </si>
  <si>
    <t>MANTA ALUMINIZADA 1 FACE PARA SUBCOBERTURA, E = *1* MM</t>
  </si>
  <si>
    <t>00039700</t>
  </si>
  <si>
    <t>MANTA ANTIRRUIDO DE POLIESTER (PET) PARA CONTRAPISO E = *8* MM</t>
  </si>
  <si>
    <t>00011621</t>
  </si>
  <si>
    <t>MANTA ASFALTICA ELASTOMERICA EM POLIESTER ALUMINIZADA 3 MM, TIPO III, CLASSE B</t>
  </si>
  <si>
    <t>(NBR 9952)</t>
  </si>
  <si>
    <t>00004014</t>
  </si>
  <si>
    <t>MANTA ASFALTICA ELASTOMERICA EM POLIESTER 3 MM, TIPO III, CLASSE B, ACABAMENTO</t>
  </si>
  <si>
    <t>PP (NBR 9952)</t>
  </si>
  <si>
    <t>00004015</t>
  </si>
  <si>
    <t>MANTA ASFALTICA ELASTOMERICA EM POLIESTER 4 MM, TIPO III, CLASSE B, ACABAMENTO</t>
  </si>
  <si>
    <t>00004017</t>
  </si>
  <si>
    <t>MANTA ASFALTICA ELASTOMERICA EM POLIESTER 5 MM, TIPO III, CLASSE B, ACABAMENTO</t>
  </si>
  <si>
    <t>00004016</t>
  </si>
  <si>
    <t>MANTA ASFALTICA ELASTOMERICA TIPO GLASS 3 MM, TIPO II, CLASSE C, ACABAMENTO PP</t>
  </si>
  <si>
    <t>00039699</t>
  </si>
  <si>
    <t>MANTA DE BORRACHA ANTIRRUIDO 5 MM</t>
  </si>
  <si>
    <t>00038544</t>
  </si>
  <si>
    <t>MANTA DE POLIETILENO EXPANDIDO (PEBD) ANTICHAMAS, E = 8 MM</t>
  </si>
  <si>
    <t>00038545</t>
  </si>
  <si>
    <t>MANTA DE POLIETILENO EXPANDIDO (PEBD), E = 5 MM</t>
  </si>
  <si>
    <t>*5* MM</t>
  </si>
  <si>
    <t>00039323</t>
  </si>
  <si>
    <t>MANTA GEOTEXTIL TECIDO DE LAMINETES DE POLIPROPILENO, RESISTENCIA A TRACAO =</t>
  </si>
  <si>
    <t>16,48</t>
  </si>
  <si>
    <t>*25* KN/M</t>
  </si>
  <si>
    <t>00000626</t>
  </si>
  <si>
    <t>MANTA LIQUIDA DE BASE ASFALTICA MODIFICADA COM A ADICAO DE ELASTOMEROS</t>
  </si>
  <si>
    <t>DILUIDOS EM SOLVENTE ORGANICO, APLICACAO A FRIO (MEMBRANA IMPERMEABILIZANTE</t>
  </si>
  <si>
    <t>ASFASTICA)</t>
  </si>
  <si>
    <t>00025860</t>
  </si>
  <si>
    <t>MANTA TERMOPLASTICA, PEAD, GEOMEMBRANA LISA, E = 0,50 MM ( NBR 15352)</t>
  </si>
  <si>
    <t>00025861</t>
  </si>
  <si>
    <t>MANTA TERMOPLASTICA, PEAD, GEOMEMBRANA LISA, E = 0,75 MM ( NBR 15352)</t>
  </si>
  <si>
    <t>00025862</t>
  </si>
  <si>
    <t>MANTA TERMOPLASTICA, PEAD, GEOMEMBRANA LISA, E = 0,80 MM ( NBR 15352)</t>
  </si>
  <si>
    <t>00025863</t>
  </si>
  <si>
    <t>MANTA TERMOPLASTICA, PEAD, GEOMEMBRANA LISA, E = 1,00 MM ( NBR 15352)</t>
  </si>
  <si>
    <t>00025864</t>
  </si>
  <si>
    <t>MANTA TERMOPLASTICA, PEAD, GEOMEMBRANA LISA, E = 1,50 MM ( NBR 15352)</t>
  </si>
  <si>
    <t>00025865</t>
  </si>
  <si>
    <t>MANTA TERMOPLASTICA, PEAD, GEOMEMBRANA LISA, E = 2,00 MM ( NBR 15352)</t>
  </si>
  <si>
    <t>00025866</t>
  </si>
  <si>
    <t>MANTA TERMOPLASTICA, PEAD, GEOMEMBRANA LISA, E = 2,50 MM ( NBR 15352)</t>
  </si>
  <si>
    <t>00025868</t>
  </si>
  <si>
    <t>MANTA TERMOPLASTICA, PEAD, GEOMEMBRANA TEXTURIZADA EM AMBAS AS FACES, E =</t>
  </si>
  <si>
    <t>0,50 MM (NBR 15352)</t>
  </si>
  <si>
    <t>00025869</t>
  </si>
  <si>
    <t>0,75 MM (NBR 15352)</t>
  </si>
  <si>
    <t>00025870</t>
  </si>
  <si>
    <t>0,80 MM (NBR 15352)</t>
  </si>
  <si>
    <t>00025871</t>
  </si>
  <si>
    <t>1,00 MM (NBR 15352)</t>
  </si>
  <si>
    <t>00025867</t>
  </si>
  <si>
    <t>1,50 MM (NBR 15352)</t>
  </si>
  <si>
    <t>00025872</t>
  </si>
  <si>
    <t>2,00 MM (NBR 15352)</t>
  </si>
  <si>
    <t>00025873</t>
  </si>
  <si>
    <t>2,50 MM (NBR 15352)</t>
  </si>
  <si>
    <t>00040637</t>
  </si>
  <si>
    <t>MAQUINA DEMARCADORA DE FAIXA DE TRAFEGO A FRIO, AUTOPROPELIDA, MOTOR DIESEL</t>
  </si>
  <si>
    <t>38 HP</t>
  </si>
  <si>
    <t>00013836</t>
  </si>
  <si>
    <t>MAQUINA EXTRUSORA DE CONCRETO PARA GUIAS E SARJETAS, COM MOTOR A DIESEL DE</t>
  </si>
  <si>
    <t>14 CV</t>
  </si>
  <si>
    <t>00014534</t>
  </si>
  <si>
    <t>MAQUINA MANUAL TIPO PRENSA PARA PRODUCAO DE BLOCOS E PAVIMENTOS DE</t>
  </si>
  <si>
    <t>CONCRETO, COM MOTOR ELETRICO TRIFASICO PARA VIBRACAO, POTENCIA TOTAL</t>
  </si>
  <si>
    <t>INSTALADA DE 1,5 KW</t>
  </si>
  <si>
    <t>00014619</t>
  </si>
  <si>
    <t>MAQUINA PARA CORTE COM DISCO ABRASIVO DE DIAMETRO DE 18'' (450 MM), COM MOTOR</t>
  </si>
  <si>
    <t>ELETRICO TRIFASICO DE 10 CV</t>
  </si>
  <si>
    <t>00014535</t>
  </si>
  <si>
    <t>MAQUINA TIPO PRENSA HIDRAULICA, PARA FABRICACAO DE TUBOS DE CONCRETO PARA</t>
  </si>
  <si>
    <t>AGUAS PLUVIAIS, DN 200 A DN 600 MM X 1000 MM DE COMPRIMENTO, COM MOTOR</t>
  </si>
  <si>
    <t>PRINCIPAL DE 20 CV</t>
  </si>
  <si>
    <t>00039813</t>
  </si>
  <si>
    <t>MAQUINA TIPO VASO / TANQUE / JATO DE PRESSAO PORTATIL PARA JATEAMENTO,</t>
  </si>
  <si>
    <t>CONTROLE AUTOMATICO E REMOTO, COM CAMARA DE 1 SAIDA, CAPACIDADE 280 LITROS,</t>
  </si>
  <si>
    <t>DIAMETRO *670* MM, BICO DE JATO CURTO VENTURI DE 5/16", MANGUEIRA DE 1" DE 10 M,</t>
  </si>
  <si>
    <t>COMPLETA ( VALVULAS POP UP E DOSADORA, FUNDO CONICO, ETC)</t>
  </si>
  <si>
    <t>00012868</t>
  </si>
  <si>
    <t>MARCENEIRO</t>
  </si>
  <si>
    <t>10,22</t>
  </si>
  <si>
    <t>00040916</t>
  </si>
  <si>
    <t>MARCENEIRO (MENSALISTA)</t>
  </si>
  <si>
    <t>00004755</t>
  </si>
  <si>
    <t>MARMORISTA / GRANITEIRO</t>
  </si>
  <si>
    <t>00041067</t>
  </si>
  <si>
    <t>MARMORISTA / GRANITEIRO (MENSALISTA)</t>
  </si>
  <si>
    <t>00038463</t>
  </si>
  <si>
    <t>MARTELO DE SOLDADOR/PICADOR DE SOLDA</t>
  </si>
  <si>
    <t>00040703</t>
  </si>
  <si>
    <t>MARTELO DEMOLIDOR ELETRICO, COM POTENCIA DE 2.000 W, FREQUENCIA DE 1.000</t>
  </si>
  <si>
    <t>IMPACTOS POR MINUTO, FORÇA DE IMPACTO ENTRE 60 E 65 J, PESO DE 30 KG</t>
  </si>
  <si>
    <t>00014531</t>
  </si>
  <si>
    <t>MARTELO DEMOLIDOR PNEUMATICO MANUAL, COM REDUCAO DE VIBRACAO, PESO DE 21 KG</t>
  </si>
  <si>
    <t>00036533</t>
  </si>
  <si>
    <t>MARTELO DEMOLIDOR PNEUMATICO MANUAL, COM REDUCAO DE VIBRACAO, PESO DE 31,5</t>
  </si>
  <si>
    <t>00011616</t>
  </si>
  <si>
    <t>MARTELO DEMOLIDOR PNEUMATICO MANUAL, PADRAO, PESO DE 32 KG</t>
  </si>
  <si>
    <t>00041898</t>
  </si>
  <si>
    <t>MARTELO DEMOLIDOR PNEUMATICO MANUAL, PESO  DE 28 KG, COM SILENCIADOR</t>
  </si>
  <si>
    <t>00013447</t>
  </si>
  <si>
    <t>MARTELO PERFURADOR PNEUMATICO MANUAL, DE SUPERFICIE, COM AVANCO DE COLUNA,</t>
  </si>
  <si>
    <t>PESO DE 22 KG</t>
  </si>
  <si>
    <t>00014529</t>
  </si>
  <si>
    <t>MARTELO PERFURADOR PNEUMATICO MANUAL, HASTE 25 X 75 MM, 21 KG</t>
  </si>
  <si>
    <t>00010747</t>
  </si>
  <si>
    <t>MARTELO PERFURADOR PNEUMATICO MANUAL, PESO DE 25 KG, COM SILENCIADOR</t>
  </si>
  <si>
    <t>00036141</t>
  </si>
  <si>
    <t>MASCARA DE SEGURANCA PARA SOLDA COM ESCUDO DE CELERON E CARNEIRA DE</t>
  </si>
  <si>
    <t>32,40</t>
  </si>
  <si>
    <t>PLASTICO COM REGULAGEM</t>
  </si>
  <si>
    <t>00004053</t>
  </si>
  <si>
    <t>MASSA A OLEO PARA MADEIRA</t>
  </si>
  <si>
    <t>00004052</t>
  </si>
  <si>
    <t>MASSA ACRILICA</t>
  </si>
  <si>
    <t>00004056</t>
  </si>
  <si>
    <t>MASSA ACRILICA PARA PAREDES INTERIOR/EXTERIOR</t>
  </si>
  <si>
    <t>00004051</t>
  </si>
  <si>
    <t>MASSA CORRIDA PVA PARA PAREDES INTERNAS</t>
  </si>
  <si>
    <t>00004048</t>
  </si>
  <si>
    <t>00004047</t>
  </si>
  <si>
    <t>00039434</t>
  </si>
  <si>
    <t>MASSA DE REJUNTE EM PO PARA DRYWALL, A BASE DE GESSO, SECAGEM RAPIDA, PARA</t>
  </si>
  <si>
    <t>TRATAMENTO DE JUNTAS DE CHAPA DE GESSO (COM ADICAO DE AGUA)</t>
  </si>
  <si>
    <t>00039433</t>
  </si>
  <si>
    <t>MASSA DE REJUNTE PRONTA PARA TRATAMENTO DE JUNTAS DE CHAPA DE GESSO PARA</t>
  </si>
  <si>
    <t>DRYWALL, SEM ADICAO DE AGUA</t>
  </si>
  <si>
    <t>00004049</t>
  </si>
  <si>
    <t>MASSA EPOXI BICOMPONENTE (MASSA + CATALIZADOR)</t>
  </si>
  <si>
    <t>00038120</t>
  </si>
  <si>
    <t>MASSA EPOXI BICOMPONENTE PARA REPAROS</t>
  </si>
  <si>
    <t>00038877</t>
  </si>
  <si>
    <t>MASSA PARA TEXTURA LISA DE BASE ACRILICA, USO INTERNO E EXTERNO</t>
  </si>
  <si>
    <t>00034546</t>
  </si>
  <si>
    <t>MASSA PARA TEXTURA RUSTICA DE BASE ACRILICA, COR BRANCA, USO INTERNO E</t>
  </si>
  <si>
    <t>EXTERNO</t>
  </si>
  <si>
    <t>00010498</t>
  </si>
  <si>
    <t>MASSA PARA VIDRO</t>
  </si>
  <si>
    <t>00004823</t>
  </si>
  <si>
    <t>MASSA PLASTICA PARA MARMORE/GRANITO</t>
  </si>
  <si>
    <t>00012357</t>
  </si>
  <si>
    <t>MASTRO SIMPLES GALVANIZADO DIAMETRO NOMINAL 1 1/2", COMPRIMENTO 3 M</t>
  </si>
  <si>
    <t>00012358</t>
  </si>
  <si>
    <t>MASTRO SIMPLES GALVANIZADO DIAMETRO NOMINAL 2", COMPRIMENTO 3 M</t>
  </si>
  <si>
    <t>00011079</t>
  </si>
  <si>
    <t>MATERIAL FILTRANTE (PEDREGULHO) 0,6 A 25,46 MM (POSTO PEDREIRA/FORNECEDOR, SEM</t>
  </si>
  <si>
    <t>FRETE)</t>
  </si>
  <si>
    <t>00011082</t>
  </si>
  <si>
    <t>MATERIAL FILTRANTE (PEDREGULHO) 38 A 25,4 MM (POSTO PEDREIRA/FORNECEDOR, SEM</t>
  </si>
  <si>
    <t>00004058</t>
  </si>
  <si>
    <t>MECANICO DE EQUIPAMENTOS PESADOS</t>
  </si>
  <si>
    <t>00040974</t>
  </si>
  <si>
    <t>MECANICO DE EQUIPAMENTOS PESADOS (MENSALISTA)</t>
  </si>
  <si>
    <t>00034794</t>
  </si>
  <si>
    <t>MECANICO DE REFRIGERACAO</t>
  </si>
  <si>
    <t>00040925</t>
  </si>
  <si>
    <t>MECANICO DE REFRIGERACAO (MENSALISTA)</t>
  </si>
  <si>
    <t>00013741</t>
  </si>
  <si>
    <t>MEDIDOR DE NIVEL ESTATICO E DINAMICO PARA POCO, COMPRIMENTO DE 200 M</t>
  </si>
  <si>
    <t>00003288</t>
  </si>
  <si>
    <t>MEIA CANA DE MADEIRA CEDRINHO OU EQUIVALENTE DA REGIAO, ACABAMENTO PARA</t>
  </si>
  <si>
    <t>FORRO PAULISTA, *2,5 X 2,5* CM</t>
  </si>
  <si>
    <t>00013587</t>
  </si>
  <si>
    <t>MEIA CANA DE MADEIRA PINUS OU EQUIVALENTE DA REGIAO, ACABAMENTO PARA FORRO</t>
  </si>
  <si>
    <t>PAULISTA, *2,5 X 2,5* CM</t>
  </si>
  <si>
    <t>00038598</t>
  </si>
  <si>
    <t>MEIA CANALETA CONCRETO ESTRUTURAL 14 X 19 X 19 CM, FBK 14 MPA (NBR 6136)</t>
  </si>
  <si>
    <t>00038595</t>
  </si>
  <si>
    <t>MEIA CANALETA CONCRETO ESTRUTURAL 14 X 19 X 19 CM, FBK 4,5 MPA (NBR 6136)</t>
  </si>
  <si>
    <t>00038592</t>
  </si>
  <si>
    <t>MEIO BLOCO CONCRETO ESTRUTURAL 14 X 19 X 14 CM, FBK 14 MPA (NBR 6136)</t>
  </si>
  <si>
    <t>00038588</t>
  </si>
  <si>
    <t>MEIO BLOCO CONCRETO ESTRUTURAL 14 X 19 X 14 CM, FBK 4,5 MPA (NBR 6136)</t>
  </si>
  <si>
    <t>00038593</t>
  </si>
  <si>
    <t>MEIO BLOCO CONCRETO ESTRUTURAL 14 X 19 X 19 CM, FBK 14 MPA (NBR 6136)</t>
  </si>
  <si>
    <t>00038589</t>
  </si>
  <si>
    <t>MEIO BLOCO CONCRETO ESTRUTURAL 14 X 19 X 19 CM, FBK 4,5 MPA (NBR 6136)</t>
  </si>
  <si>
    <t>00038594</t>
  </si>
  <si>
    <t>MEIO BLOCO CONCRETO ESTRUTURAL 14 X 19 X 34 CM, FBK 14 MPA (NBR 6136)</t>
  </si>
  <si>
    <t>00034787</t>
  </si>
  <si>
    <t>MEIO BLOCO ESTRUTURAL CERAMICO 14 X 19 X 14 CM, 4,0 MPA (NBR 15270)</t>
  </si>
  <si>
    <t>00034788</t>
  </si>
  <si>
    <t>MEIO BLOCO ESTRUTURAL CERAMICO 14 X 19 X 14 CM, 6,0 MPA (NBR 15270)</t>
  </si>
  <si>
    <t>00034784</t>
  </si>
  <si>
    <t>MEIO BLOCO ESTRUTURAL CERAMICO 14 X 19 X 19 CM, 4,0 MPA (NBR 15270)</t>
  </si>
  <si>
    <t>00034781</t>
  </si>
  <si>
    <t>MEIO BLOCO ESTRUTURAL CERAMICO 14 X 19 X 19 CM, 6,0 MPA (NBR 15270)</t>
  </si>
  <si>
    <t>00034773</t>
  </si>
  <si>
    <t>MEIO BLOCO VEDACAO CONCRETO APARENTE 14 X 19 X 19 CM  (CLASSE C - NBR 6136)</t>
  </si>
  <si>
    <t>00034769</t>
  </si>
  <si>
    <t>MEIO BLOCO VEDACAO CONCRETO APARENTE 19 X 19 X 19 CM (CLASSE C - NBR 6136)</t>
  </si>
  <si>
    <t>00034763</t>
  </si>
  <si>
    <t>MEIO BLOCO VEDACAO CONCRETO APARENTE 9  X 19 X 19 CM (CLASSE C - NBR 6136)</t>
  </si>
  <si>
    <t>00034774</t>
  </si>
  <si>
    <t>MEIO BLOCO VEDACAO CONCRETO 14 X 19 X 19 CM (CLASSE C - NBR 6136)</t>
  </si>
  <si>
    <t>00034771</t>
  </si>
  <si>
    <t>MEIO BLOCO VEDACAO CONCRETO 19 X 19 X 19 CM (CLASSE C - NBR 6136)</t>
  </si>
  <si>
    <t>00034764</t>
  </si>
  <si>
    <t>MEIO BLOCO VEDACAO CONCRETO 9 X 19 X 19 CM (CLASSE C - NBR 6136)</t>
  </si>
  <si>
    <t>00004062</t>
  </si>
  <si>
    <t>MEIO-FIO OU GUIA DE CONCRETO, PRE-MOLDADO, COMP 1 M, *30 X 15* CM (H X L)</t>
  </si>
  <si>
    <t>00004059</t>
  </si>
  <si>
    <t>MEIO-FIO OU GUIA DE CONCRETO, PRE-MOLDADO, COMP 1 M, *30 X 15/ 12* CM (H X L1/L2)</t>
  </si>
  <si>
    <t>00004061</t>
  </si>
  <si>
    <t>MEIO-FIO OU GUIA DE CONCRETO, PRE-MOLDADO, COMP 80 CM, *45 X 18 /12* CM (H X L1/L2)</t>
  </si>
  <si>
    <t>00010608</t>
  </si>
  <si>
    <t>MESA VIBRATORIA COM DIMENSOES DE 2,0 X 1,0 M, COM MOTOR ELETRICO DE 2 POLOS E</t>
  </si>
  <si>
    <t>POTENCIA DE 3 CV</t>
  </si>
  <si>
    <t>00004069</t>
  </si>
  <si>
    <t>MESTRE DE OBRAS</t>
  </si>
  <si>
    <t>00040819</t>
  </si>
  <si>
    <t>MESTRE DE OBRAS (MENSALISTA)</t>
  </si>
  <si>
    <t>00034361</t>
  </si>
  <si>
    <t>METACAULIM DE ALTA REATIVIDADE/CAULIM CALCINADO</t>
  </si>
  <si>
    <t>00036512</t>
  </si>
  <si>
    <t>MICRO-TRATOR CORTADOR DE GRAMA COM LARGURA DO CORTE DE 107 CM, COM  2</t>
  </si>
  <si>
    <t>LAMINAS E DESCARTE LATERAL</t>
  </si>
  <si>
    <t>00025972</t>
  </si>
  <si>
    <t>MICROESFERAS DE VIDRO PARA SINALIZACAO HORIZONTAL VIARIA, TIPO I-B (PREMIX) - NBR</t>
  </si>
  <si>
    <t>00025973</t>
  </si>
  <si>
    <t>MICROESFERAS DE VIDRO PARA SINALIZACAO HORIZONTAL VIARIA, TIPO II-A (DROP-ON) -</t>
  </si>
  <si>
    <t>NBR 16184</t>
  </si>
  <si>
    <t>00011697</t>
  </si>
  <si>
    <t>MICTORIO COLETIVO ACO INOX (AISI 304), E = 0,8 MM, DE *100 X 40 X 30* CM (C X A X P)</t>
  </si>
  <si>
    <t>00011698</t>
  </si>
  <si>
    <t>MICTORIO COLETIVO ACO INOX (AISI 304), E = 0,8 MM, DE *100 X 50 X 35* CM (C X A X P)</t>
  </si>
  <si>
    <t>00011699</t>
  </si>
  <si>
    <t>MICTORIO INDIVIDUAL ACO INOX (AISI 304), E = 0,8 MM, DE *50  X 45  X 35* (C X A X P)</t>
  </si>
  <si>
    <t>00010432</t>
  </si>
  <si>
    <t>MICTORIO SIFONADO LOUCA BRANCA SEM COMPLEMENTOS</t>
  </si>
  <si>
    <t>00010430</t>
  </si>
  <si>
    <t>MICTORIO SIFONADO LOUCA COR SEM COMPLEMENTOS</t>
  </si>
  <si>
    <t>00037514</t>
  </si>
  <si>
    <t>MINICARREGADEIRA SOBRE RODAS, POTENCIA LIQUIDA DE *47* HP, CAPACIDADE NOMINAL</t>
  </si>
  <si>
    <t>DE OPERACAO DE *646* KG</t>
  </si>
  <si>
    <t>00037519</t>
  </si>
  <si>
    <t>MINICARREGADEIRA SOBRE RODAS, POTENCIA LIQUIDA DE *72* HP, CAPACIDADE NOMINAL</t>
  </si>
  <si>
    <t>DE OPERACAO DE *1200* KG</t>
  </si>
  <si>
    <t>00037520</t>
  </si>
  <si>
    <t>MINIESCAVADEIRA SOBRE ESTEIRAS, POTENCIA LIQUIDA DE *30* HP, PESO OPERACIONAL</t>
  </si>
  <si>
    <t>DE *3.500* KG</t>
  </si>
  <si>
    <t>00037521</t>
  </si>
  <si>
    <t>MINIESCAVADEIRA SOBRE ESTEIRAS, POTENCIA LIQUIDA DE *42* HP, PESO OPERACIONAL</t>
  </si>
  <si>
    <t>DE *4.500* KG</t>
  </si>
  <si>
    <t>00037522</t>
  </si>
  <si>
    <t>DE *5.300* KG</t>
  </si>
  <si>
    <t>00021109</t>
  </si>
  <si>
    <t>MINUTERIA ELETRONICA COLETIVA COM POTENCIA MAXIMA RESISTIVA PARA LAMPADAS</t>
  </si>
  <si>
    <t>FLUORESCENTES DE *300* W ( 110 V ) / *600* W ( 110 V )</t>
  </si>
  <si>
    <t>00036800</t>
  </si>
  <si>
    <t>MISTURADOR BASE PARA CHUVEIRO/BANHEIRA, 1/2 " OU 3/4 ", SOLDAVEL OU ROSCAVEL</t>
  </si>
  <si>
    <t>00011769</t>
  </si>
  <si>
    <t>MISTURADOR CROMADO DE MESA BICA BAIXA PARA LAVATORIO (REF 1875)</t>
  </si>
  <si>
    <t>00036793</t>
  </si>
  <si>
    <t>MISTURADOR CROMADO DE PAREDE PARA LAVATORIO (REF 1178)</t>
  </si>
  <si>
    <t>00037546</t>
  </si>
  <si>
    <t>MISTURADOR DE ARGAMASSA, EIXO HORIZONTAL, CAPACIDADE DE MISTURA 160 KG,</t>
  </si>
  <si>
    <t>MOTOR ELETRICO TRIFASICO 220/380 V, POTENCIA 3 CV</t>
  </si>
  <si>
    <t>00037544</t>
  </si>
  <si>
    <t>MISTURADOR DE ARGAMASSA, EIXO HORIZONTAL, CAPACIDADE DE MISTURA 300 KG,</t>
  </si>
  <si>
    <t>MOTOR ELETRICO TRIFASICO 220/380 V, POTENCIA 5 CV</t>
  </si>
  <si>
    <t>00037545</t>
  </si>
  <si>
    <t>MISTURADOR DE ARGAMASSA, EIXO HORIZONTAL, CAPACIDADE DE MISTURA 600 KG,</t>
  </si>
  <si>
    <t>MOTOR ELETRICO TRIFASICO 220/380 V, POTENCIA 7,5 CV</t>
  </si>
  <si>
    <t>00011771</t>
  </si>
  <si>
    <t>MISTURADOR DE PAREDE CROMADO PARA COZINHA BICA MOVEL COM AREJADOR (REF</t>
  </si>
  <si>
    <t>1258)</t>
  </si>
  <si>
    <t>00039919</t>
  </si>
  <si>
    <t>MISTURADOR DUPLO HORIZONTAL DE ALTA TURBULENCIA, CAPACIDADE / VOLUME 2 X 500</t>
  </si>
  <si>
    <t>LITROS, MOTORES ELETRICOS MINIMO 5 CV CADA,  PARA NATA CIMENTO, ARGAMASSA E</t>
  </si>
  <si>
    <t>OUTROS</t>
  </si>
  <si>
    <t>00038385</t>
  </si>
  <si>
    <t>MISTURADOR MANUAL DE TINTAS PARA FURADEIRA, HASTE METALICA *60* CM, COM HELICE</t>
  </si>
  <si>
    <t>(MEXEDOR DE TINTA)</t>
  </si>
  <si>
    <t>00037587</t>
  </si>
  <si>
    <t>MISTURADOR MONOCOMANDO PARA CHUVEIRO, BASE BRUTA E ACABAMENTO CROMADO</t>
  </si>
  <si>
    <t>00011571</t>
  </si>
  <si>
    <t>MOLA AEREA FECHA PORTA, PARA PORTAS COM LARGURA ACIMA DE 110 CM</t>
  </si>
  <si>
    <t>00011561</t>
  </si>
  <si>
    <t>MOLA AEREA FECHA PORTA, PARA PORTAS COM LARGURA ATE 110 CM</t>
  </si>
  <si>
    <t>00011560</t>
  </si>
  <si>
    <t>MOLA AEREA FECHA PORTA, PARA PORTAS COM LARGURA ATE 95 CM</t>
  </si>
  <si>
    <t>00011499</t>
  </si>
  <si>
    <t>MOLA HIDRAULICA DE PISO P/ VIDRO TEMPERADO 10MM</t>
  </si>
  <si>
    <t>00040924</t>
  </si>
  <si>
    <t>MONTADOR DE ELETROELETRONICOS (MENSALISTA)</t>
  </si>
  <si>
    <t>00025957</t>
  </si>
  <si>
    <t>00040983</t>
  </si>
  <si>
    <t>MONTADOR DE ESTRUTURAS METALICAS (MENSALISTA)</t>
  </si>
  <si>
    <t>00040921</t>
  </si>
  <si>
    <t>MONTADOR DE MAQUINAS (MENSALISTA)</t>
  </si>
  <si>
    <t>00034761</t>
  </si>
  <si>
    <t>00002437</t>
  </si>
  <si>
    <t>00040534</t>
  </si>
  <si>
    <t>MONTANTE EM BARRA CHATA ACO GALVANIZADO, *65 X 8* MM, ALTURA *1420* MM, PINTURA</t>
  </si>
  <si>
    <t>ELETROSTATICA, COR PRETA</t>
  </si>
  <si>
    <t>00014252</t>
  </si>
  <si>
    <t>MOTOBOMBA AUTOESCORVANTE MOTOR A GASOLINA, POTENCIA 6,0HP, BOCAIS 3" X 3",</t>
  </si>
  <si>
    <t>HM/Q = 5 MCA / 24 M3/H A 52,5 MCA / 5,0 M3/H</t>
  </si>
  <si>
    <t>00000730</t>
  </si>
  <si>
    <t>MOTOBOMBA AUTOESCORVANTE MOTOR ELETRICO TRIFASICO 7,4HP BOCA DIAMETRO DE</t>
  </si>
  <si>
    <t>SUCCAO X RECLAQUE: 2"X2", HM/ Q = 10 M / 73,5 M3/H A 28 M / 8,2 M3 /H</t>
  </si>
  <si>
    <t>00000723</t>
  </si>
  <si>
    <t>MOTOBOMBA AUTOESCORVANTE POTENCIA 5,42 HP, BOCAIS SUCCAO X RECALQUE 2" X 2",</t>
  </si>
  <si>
    <t>A GASOLINA, DIAMETRO DO ROTOR 122 MM HM/Q = 6 MCA / 33,0 M3/H A 28 MCA / 8,0 M3/H</t>
  </si>
  <si>
    <t>00036502</t>
  </si>
  <si>
    <t>MOTOBOMBA CENTRIFUGA, MOTOR A GASOLINA, POTENCIA 5,42 HP, BOCAIS 1 1/2" X 1",</t>
  </si>
  <si>
    <t>DIAMETRO ROTOR 143 MM HM/Q = 6 MCA / 16,8 M3/H A 38 MCA / 6,6 M3/H</t>
  </si>
  <si>
    <t>00036503</t>
  </si>
  <si>
    <t>MOTOBOMBA TRASH (PARA AGUA SUJA) AUTO ESCORVANTE, MOTOR GASOLINA DE 6,41 HP,</t>
  </si>
  <si>
    <t>DIAMETROS DE SUCCAO X RECALQUE: 3" X 3", HM/Q: 10/60 A 23/0</t>
  </si>
  <si>
    <t>00004090</t>
  </si>
  <si>
    <t>MOTONIVELADORA POTENCIA BASICA LIQUIDA (PRIMEIRA MARCHA) 125 HP , PESO BRUTO</t>
  </si>
  <si>
    <t>13843 KG, LARGURA DA LAMINA DE 3,7 M</t>
  </si>
  <si>
    <t>00013227</t>
  </si>
  <si>
    <t>MOTONIVELADORA POTENCIA BASICA LIQUIDA (PRIMEIRA MARCHA) 171 HP, PESO BRUTO</t>
  </si>
  <si>
    <t>14768 KG, LARGURA DA LAMINA DE 3,7 M</t>
  </si>
  <si>
    <t>00010597</t>
  </si>
  <si>
    <t>MOTONIVELADORA POTENCIA BASICA LIQUIDA (PRIMEIRA MARCHA) 186 HP, PESO BRUTO</t>
  </si>
  <si>
    <t>15785 KG, LARGURA DA LAMINA DE 4,3 M</t>
  </si>
  <si>
    <t>00039628</t>
  </si>
  <si>
    <t>MOTOR A DIESEL PARA VIBRADOR DE IMERSAO, DE *4,7* CV</t>
  </si>
  <si>
    <t>00039404</t>
  </si>
  <si>
    <t>MOTOR A GASOLINA PARA VIBRADOR DE IMERSAO, 4 TEMPOS, DE 5,5 CV</t>
  </si>
  <si>
    <t>00039402</t>
  </si>
  <si>
    <t>MOTOR ELETRICO PARA VIBRADOR DE IMERSAO, DE 2 CV, MONOFASICO, 110/220 V</t>
  </si>
  <si>
    <t>00039403</t>
  </si>
  <si>
    <t>MOTOR ELETRICO PARA VIBRADOR DE IMERSAO, DE 2 CV, TRIFASICO, 220/380 V</t>
  </si>
  <si>
    <t>00004093</t>
  </si>
  <si>
    <t>MOTORISTA DE CAMINHAO</t>
  </si>
  <si>
    <t>9,64</t>
  </si>
  <si>
    <t>00010512</t>
  </si>
  <si>
    <t>00020020</t>
  </si>
  <si>
    <t>00004094</t>
  </si>
  <si>
    <t>00041038</t>
  </si>
  <si>
    <t>MOTORISTA DE CAMINHAO-BASCULANTE (MENSALISTA)</t>
  </si>
  <si>
    <t>00040988</t>
  </si>
  <si>
    <t>MOTORISTA DE CAMINHAO-CARRETA (MENSALISTA)</t>
  </si>
  <si>
    <t>00040990</t>
  </si>
  <si>
    <t>MOTORISTA DE CARRO DE PASSEIO (MENSALISTA)</t>
  </si>
  <si>
    <t>00040994</t>
  </si>
  <si>
    <t>MOTORISTA DE ONIBUS / MICRO-ONIBUS (MENSALISTA)</t>
  </si>
  <si>
    <t>00004095</t>
  </si>
  <si>
    <t>8,89</t>
  </si>
  <si>
    <t>00004097</t>
  </si>
  <si>
    <t>00040992</t>
  </si>
  <si>
    <t>MOTORISTA OPERADOR DE CAMINHAO COM MUNCK (MENSALISTA)</t>
  </si>
  <si>
    <t>00004096</t>
  </si>
  <si>
    <t>00013955</t>
  </si>
  <si>
    <t>MOTOSSERRA PORTATIL COM MOTOR A GASOLINA DE *60* CC</t>
  </si>
  <si>
    <t>00004114</t>
  </si>
  <si>
    <t>MOURAO CONCRETO CURVO, SECAO "T", H = 2,80 M + CURVA COM 0,45 M, COM FUROS PARA</t>
  </si>
  <si>
    <t>FIOS</t>
  </si>
  <si>
    <t>00036797</t>
  </si>
  <si>
    <t>MOURAO DE CONCRETO CURVO,10 X 10 CM, H= *2,60* M + CURVA DE 0,40 M</t>
  </si>
  <si>
    <t>00004107</t>
  </si>
  <si>
    <t>MOURAO DE CONCRETO RETO, *10 X 10* CM, H= 2,30 M</t>
  </si>
  <si>
    <t>00036799</t>
  </si>
  <si>
    <t>MOURAO DE CONCRETO RETO, TIPO ESTICADOR, *10 X 10* CM, H= 2,50 M</t>
  </si>
  <si>
    <t>00004108</t>
  </si>
  <si>
    <t>MOURAO DE CONCRETO RETO, 10 X 10 CM, H= 2,00 M</t>
  </si>
  <si>
    <t>00004102</t>
  </si>
  <si>
    <t>MOURAO DE CONCRETO RETO, 10 X 10 CM, H= 3,00 M</t>
  </si>
  <si>
    <t>00010826</t>
  </si>
  <si>
    <t>MUDA DE ARBUSTO FLORIFERO, CLUSIA/GARDENIA/MOREIA BRANCA/ AZALEIA OU</t>
  </si>
  <si>
    <t>EQUIVALENTE DA REGIAO, H= *50 A 70* CM</t>
  </si>
  <si>
    <t>00000365</t>
  </si>
  <si>
    <t>MUDA DE ARBUSTO FOLHAGEM, SANSAO-DO-CAMPO OU EQUIVALENTE DA REGIAO, H= *50 A</t>
  </si>
  <si>
    <t>70* CM</t>
  </si>
  <si>
    <t>00038639</t>
  </si>
  <si>
    <t>MUDA DE ARBUSTO, BUXINHO, H= *50* M</t>
  </si>
  <si>
    <t>00038640</t>
  </si>
  <si>
    <t>MUDA DE ARBUSTO, PINGO DE OURO/ VIOLETEIRA, H = *10 A 20* CM</t>
  </si>
  <si>
    <t>00000358</t>
  </si>
  <si>
    <t>MUDA DE ARVORE ORNAMENTAL, OITI/AROEIRA SALSA/ANGICO/IPE/JACARANDA OU</t>
  </si>
  <si>
    <t>EQUIVALENTE  DA REGIAO, H= *1* M</t>
  </si>
  <si>
    <t>00000359</t>
  </si>
  <si>
    <t>EQUIVALENTE  DA REGIAO, H= *2* M</t>
  </si>
  <si>
    <t>00038641</t>
  </si>
  <si>
    <t>MUDA DE PALMEIRA, ARECA, H= *1,50* CM</t>
  </si>
  <si>
    <t>00000360</t>
  </si>
  <si>
    <t>MUDA DE RASTEIRA/FORRACAO, AMENDOIM RASTEIRO/ONZE HORAS/AZULZINHA/IMPATIENS</t>
  </si>
  <si>
    <t>OU EQUIVALENTE DA REGIAO</t>
  </si>
  <si>
    <t>00004127</t>
  </si>
  <si>
    <t>MUFLA TERMINAL PRIMARIA UNIPOLAR USO EXTERNO PARA CABO 25/70MM2 ISOL, 3,6/6KV</t>
  </si>
  <si>
    <t>EM EPR - BORRACHA DE SILICONE</t>
  </si>
  <si>
    <t>00004154</t>
  </si>
  <si>
    <t>MUFLA TERMINAL PRIMARIA UNIPOLAR USO INTERNO PARA CABO 25/70MM2 ISOL 6/10KV EM</t>
  </si>
  <si>
    <t>EPR- BORRACHA DE SILICONE</t>
  </si>
  <si>
    <t>00004168</t>
  </si>
  <si>
    <t>MUFLA TERMINAL PRIMARIA UNIPOLAR USO INTERNO PARA CABO 35/120MM2 ISOLACAO</t>
  </si>
  <si>
    <t>15/25KV EM EPR - BORRACHA DE SILICONE</t>
  </si>
  <si>
    <t>00004161</t>
  </si>
  <si>
    <t>MUFLA TERMINAL PRIMARIA UNIPOLAR USO INTERNO PARA CABO 35/70MM2 ISOLACAO</t>
  </si>
  <si>
    <t>8,7/15KV EM EPR - BORRACHA DE SILICONE</t>
  </si>
  <si>
    <t>00004214</t>
  </si>
  <si>
    <t>NIPEL PVC, ROSCAVEL, 1 1/2",  AGUA FRIA PREDIAL</t>
  </si>
  <si>
    <t>00004215</t>
  </si>
  <si>
    <t>NIPEL PVC, ROSCAVEL, 1 1/4",  AGUA FRIA PREDIAL</t>
  </si>
  <si>
    <t>00004210</t>
  </si>
  <si>
    <t>NIPEL PVC, ROSCAVEL, 1/2",  AGUA FRIA PREDIAL</t>
  </si>
  <si>
    <t>00004212</t>
  </si>
  <si>
    <t>NIPEL PVC, ROSCAVEL, 1",  AGUA FRIA PREDIAL</t>
  </si>
  <si>
    <t>00004213</t>
  </si>
  <si>
    <t>NIPEL PVC, ROSCAVEL, 2",  AGUA FRIA PREDIAL</t>
  </si>
  <si>
    <t>00004211</t>
  </si>
  <si>
    <t>NIPEL PVC, ROSCAVEL, 3/4",  AGUA FRIA PREDIAL</t>
  </si>
  <si>
    <t>00004209</t>
  </si>
  <si>
    <t>NIPLE DE FERRO GALVANIZADO, COM ROSCA BSP, DE 1 1/2"</t>
  </si>
  <si>
    <t>00004180</t>
  </si>
  <si>
    <t>NIPLE DE FERRO GALVANIZADO, COM ROSCA BSP, DE 1 1/4"</t>
  </si>
  <si>
    <t>00004177</t>
  </si>
  <si>
    <t>NIPLE DE FERRO GALVANIZADO, COM ROSCA BSP, DE 1/2"</t>
  </si>
  <si>
    <t>00004179</t>
  </si>
  <si>
    <t>NIPLE DE FERRO GALVANIZADO, COM ROSCA BSP, DE 1"</t>
  </si>
  <si>
    <t>00004208</t>
  </si>
  <si>
    <t>NIPLE DE FERRO GALVANIZADO, COM ROSCA BSP, DE 2 1/2"</t>
  </si>
  <si>
    <t>29,73</t>
  </si>
  <si>
    <t>00004181</t>
  </si>
  <si>
    <t>NIPLE DE FERRO GALVANIZADO, COM ROSCA BSP, DE 2"</t>
  </si>
  <si>
    <t>00004178</t>
  </si>
  <si>
    <t>NIPLE DE FERRO GALVANIZADO, COM ROSCA BSP, DE 3/4"</t>
  </si>
  <si>
    <t>00004182</t>
  </si>
  <si>
    <t>NIPLE DE FERRO GALVANIZADO, COM ROSCA BSP, DE 3"</t>
  </si>
  <si>
    <t>00004183</t>
  </si>
  <si>
    <t>NIPLE DE FERRO GALVANIZADO, COM ROSCA BSP, DE 4"</t>
  </si>
  <si>
    <t>00004184</t>
  </si>
  <si>
    <t>NIPLE DE FERRO GALVANIZADO, COM ROSCA BSP, DE 5"</t>
  </si>
  <si>
    <t>00004185</t>
  </si>
  <si>
    <t>NIPLE DE FERRO GALVANIZADO, COM ROSCA BSP, DE 6"</t>
  </si>
  <si>
    <t>00004205</t>
  </si>
  <si>
    <t>NIPLE DE REDUCAO DE FERRO GALVANIZADO, COM ROSCA BSP, DE 1 1/2" X 1 1/4"</t>
  </si>
  <si>
    <t>00004192</t>
  </si>
  <si>
    <t>NIPLE DE REDUCAO DE FERRO GALVANIZADO, COM ROSCA BSP, DE 1 1/2" X 1"</t>
  </si>
  <si>
    <t>00004191</t>
  </si>
  <si>
    <t>NIPLE DE REDUCAO DE FERRO GALVANIZADO, COM ROSCA BSP, DE 1 1/2" X 3/4"</t>
  </si>
  <si>
    <t>00004207</t>
  </si>
  <si>
    <t>NIPLE DE REDUCAO DE FERRO GALVANIZADO, COM ROSCA BSP, DE 1 1/4" X 1/2"</t>
  </si>
  <si>
    <t>00004206</t>
  </si>
  <si>
    <t>NIPLE DE REDUCAO DE FERRO GALVANIZADO, COM ROSCA BSP, DE 1 1/4" X 1"</t>
  </si>
  <si>
    <t>12,89</t>
  </si>
  <si>
    <t>00004190</t>
  </si>
  <si>
    <t>NIPLE DE REDUCAO DE FERRO GALVANIZADO, COM ROSCA BSP, DE 1 1/4" X 3/4"</t>
  </si>
  <si>
    <t>00004186</t>
  </si>
  <si>
    <t>NIPLE DE REDUCAO DE FERRO GALVANIZADO, COM ROSCA BSP, DE 1/2" X 1/4"</t>
  </si>
  <si>
    <t>00004188</t>
  </si>
  <si>
    <t>NIPLE DE REDUCAO DE FERRO GALVANIZADO, COM ROSCA BSP, DE 1" X 1/2"</t>
  </si>
  <si>
    <t>00004189</t>
  </si>
  <si>
    <t>NIPLE DE REDUCAO DE FERRO GALVANIZADO, COM ROSCA BSP, DE 1" X 3/4"</t>
  </si>
  <si>
    <t>00004197</t>
  </si>
  <si>
    <t>NIPLE DE REDUCAO DE FERRO GALVANIZADO, COM ROSCA BSP, DE 2 1/2" X 2"</t>
  </si>
  <si>
    <t>00004194</t>
  </si>
  <si>
    <t>NIPLE DE REDUCAO DE FERRO GALVANIZADO, COM ROSCA BSP, DE 2" X 1 1/2"</t>
  </si>
  <si>
    <t>00004193</t>
  </si>
  <si>
    <t>NIPLE DE REDUCAO DE FERRO GALVANIZADO, COM ROSCA BSP, DE 2" X 1 1/4"</t>
  </si>
  <si>
    <t>00004204</t>
  </si>
  <si>
    <t>NIPLE DE REDUCAO DE FERRO GALVANIZADO, COM ROSCA BSP, DE 2" X 1"</t>
  </si>
  <si>
    <t>00004187</t>
  </si>
  <si>
    <t>NIPLE DE REDUCAO DE FERRO GALVANIZADO, COM ROSCA BSP, DE 3/4" X 1/2"</t>
  </si>
  <si>
    <t>00004202</t>
  </si>
  <si>
    <t>NIPLE DE REDUCAO DE FERRO GALVANIZADO, COM ROSCA BSP, DE 3" X 2 1/2"</t>
  </si>
  <si>
    <t>00004203</t>
  </si>
  <si>
    <t>NIPLE DE REDUCAO DE FERRO GALVANIZADO, COM ROSCA BSP, DE 3" X 2"</t>
  </si>
  <si>
    <t>00040356</t>
  </si>
  <si>
    <t>00040359</t>
  </si>
  <si>
    <t>00040362</t>
  </si>
  <si>
    <t>9,43</t>
  </si>
  <si>
    <t>00040365</t>
  </si>
  <si>
    <t>00040368</t>
  </si>
  <si>
    <t>00040371</t>
  </si>
  <si>
    <t>00040374</t>
  </si>
  <si>
    <t>00007595</t>
  </si>
  <si>
    <t>NIVELADOR</t>
  </si>
  <si>
    <t>00041094</t>
  </si>
  <si>
    <t>NIVELADOR (MENSALISTA)</t>
  </si>
  <si>
    <t>00038175</t>
  </si>
  <si>
    <t>NUMERO / ALGARISMO PARA PORTA, TAMANHO *40* MM, EM ZAMAC, (MODELO DE 0 A 9),</t>
  </si>
  <si>
    <t>FIXACAO POR PARAFUSOS</t>
  </si>
  <si>
    <t>00038176</t>
  </si>
  <si>
    <t>NUMERO / ALGARISMO PARA RESIDENCIA (FACHADA), TAMANHO *120* MM, EM ZAMAC,</t>
  </si>
  <si>
    <t>(MODELO DE 0 A 9), FIXACAO POR PARAFUSOS</t>
  </si>
  <si>
    <t>00036152</t>
  </si>
  <si>
    <t>OCULOS DE SEGURANCA CONTRA IMPACTOS COM LENTE INCOLOR, ARMACAO NYLON, COM</t>
  </si>
  <si>
    <t>PROTECAO UVA E UVB</t>
  </si>
  <si>
    <t>00011138</t>
  </si>
  <si>
    <t>OLEO COMBUSTIVEL BPF A GRANEL</t>
  </si>
  <si>
    <t>00005333</t>
  </si>
  <si>
    <t>OLEO DE LINHACA</t>
  </si>
  <si>
    <t>00004221</t>
  </si>
  <si>
    <t>OLEO DIESEL COMBUSTIVEL COMUM</t>
  </si>
  <si>
    <t>00004227</t>
  </si>
  <si>
    <t>OLEO LUBRIFICANTE PARA MOTORES DE EQUIPAMENTOS PESADOS (CAMINHOES,</t>
  </si>
  <si>
    <t>TRATORES, RETROS E ETC)</t>
  </si>
  <si>
    <t>00038170</t>
  </si>
  <si>
    <t>OLHO MAGICO / VISOR PARA PORTA DE *25 A 46* MM DE ESPESSURA, ANGULO DE VISAO</t>
  </si>
  <si>
    <t>APROXIMADO DE 200 GRAUS, LATAO CROMADO, COM FECHO JANELA</t>
  </si>
  <si>
    <t>00040980</t>
  </si>
  <si>
    <t>OPERADOR DE BATE-ESTACAS (MENSALISTA)</t>
  </si>
  <si>
    <t>00004243</t>
  </si>
  <si>
    <t>OPERADOR DE BETONEIRA (CAMINHAO)</t>
  </si>
  <si>
    <t>00041031</t>
  </si>
  <si>
    <t>OPERADOR DE BETONEIRA (CAMINHAO) (MENSALISTA)</t>
  </si>
  <si>
    <t>00004250</t>
  </si>
  <si>
    <t>OPERADOR DE COMPRESSOR DE AR OU COMPRESSORISTA</t>
  </si>
  <si>
    <t>00040978</t>
  </si>
  <si>
    <t>OPERADOR DE COMPRESSOR DE AR OU COMPRESSORISTA (MENSALISTA)</t>
  </si>
  <si>
    <t>00025960</t>
  </si>
  <si>
    <t>OPERADOR DE DEMARCADORA DE FAIXAS DE TRAFEGO</t>
  </si>
  <si>
    <t>00041043</t>
  </si>
  <si>
    <t>OPERADOR DE DEMARCADORA DE FAIXAS DE TRAFEGO (MENSALISTA)</t>
  </si>
  <si>
    <t>00004234</t>
  </si>
  <si>
    <t>OPERADOR DE ESCAVADEIRA</t>
  </si>
  <si>
    <t>00040987</t>
  </si>
  <si>
    <t>OPERADOR DE ESCAVADEIRA (MENSALISTA)</t>
  </si>
  <si>
    <t>00004253</t>
  </si>
  <si>
    <t>OPERADOR DE GUINCHO</t>
  </si>
  <si>
    <t>00040981</t>
  </si>
  <si>
    <t>OPERADOR DE GUINCHO OU GUINCHEIRO (MENSALISTA)</t>
  </si>
  <si>
    <t>00004254</t>
  </si>
  <si>
    <t>OPERADOR DE GUINDASTE</t>
  </si>
  <si>
    <t>00041036</t>
  </si>
  <si>
    <t>OPERADOR DE GUINDASTE (MENSALISTA)</t>
  </si>
  <si>
    <t>00004251</t>
  </si>
  <si>
    <t>OPERADOR DE JATO ABRASIVO OU JATISTA</t>
  </si>
  <si>
    <t>00040979</t>
  </si>
  <si>
    <t>OPERADOR DE JATO ABRASIVO OU JATISTA (MENSALISTA)</t>
  </si>
  <si>
    <t>00004230</t>
  </si>
  <si>
    <t>00040998</t>
  </si>
  <si>
    <t>OPERADOR DE MAQUINAS E TRATORES DIVERSOS (TERRAPLANAGEM) (MENSALISTA)</t>
  </si>
  <si>
    <t>00004257</t>
  </si>
  <si>
    <t>OPERADOR DE MARTELETE OU MARTELETEIRO</t>
  </si>
  <si>
    <t>00040982</t>
  </si>
  <si>
    <t>OPERADOR DE MARTELETE OU MARTELETEIRO (MENSALISTA)</t>
  </si>
  <si>
    <t>00041026</t>
  </si>
  <si>
    <t>OPERADOR DE MOTO SCRAPER (MENSALISTA)</t>
  </si>
  <si>
    <t>00004240</t>
  </si>
  <si>
    <t>00004239</t>
  </si>
  <si>
    <t>OPERADOR DE MOTONIVELADORA</t>
  </si>
  <si>
    <t>00041024</t>
  </si>
  <si>
    <t>OPERADOR DE MOTONIVELADORA (MENSALISTA)</t>
  </si>
  <si>
    <t>00004248</t>
  </si>
  <si>
    <t>OPERADOR DE PA CARREGADEIRA</t>
  </si>
  <si>
    <t>00041033</t>
  </si>
  <si>
    <t>OPERADOR DE PA CARREGADEIRA (MENSALISTA)</t>
  </si>
  <si>
    <t>00025959</t>
  </si>
  <si>
    <t>OPERADOR DE PAVIMENTADORA</t>
  </si>
  <si>
    <t>00041040</t>
  </si>
  <si>
    <t>00004238</t>
  </si>
  <si>
    <t>OPERADOR DE ROLO COMPACTADOR</t>
  </si>
  <si>
    <t>00041012</t>
  </si>
  <si>
    <t>OPERADOR DE ROLO COMPACTADOR (MENSALISTA)</t>
  </si>
  <si>
    <t>00004237</t>
  </si>
  <si>
    <t>10,07</t>
  </si>
  <si>
    <t>00041002</t>
  </si>
  <si>
    <t>OPERADOR DE TRATOR - EXCLUSIVE AGROPECUARIA (MENSALISTA)</t>
  </si>
  <si>
    <t>00004233</t>
  </si>
  <si>
    <t>OPERADOR DE USINA DE ASFALTO, DE SOLOS OU DE CONCRETO</t>
  </si>
  <si>
    <t>00041001</t>
  </si>
  <si>
    <t>OPERADOR DE USINA DE ASFALTO, DE SOLOS OU DE CONCRETO (MENSALISTA)</t>
  </si>
  <si>
    <t>00004252</t>
  </si>
  <si>
    <t>00000002</t>
  </si>
  <si>
    <t>OXIGENIO, RECARGA PARA CILINDRO DE CONJUNTO OXICORTE GRANDE</t>
  </si>
  <si>
    <t>00036517</t>
  </si>
  <si>
    <t>PA CARREGADEIRA SOBRE RODAS, POTENCIA BRUTA *127* CV, CAPACIDADE DA CACAMBA</t>
  </si>
  <si>
    <t>DE 2,0 A 2,4 M3, PESO OPERACIONAL DE 10330 KG</t>
  </si>
  <si>
    <t>00004262</t>
  </si>
  <si>
    <t>PA CARREGADEIRA SOBRE RODAS, POTENCIA LIQUIDA 128 HP, CAPACIDADE DA CACAMBA</t>
  </si>
  <si>
    <t>DE 1,7 A 2,8 M3, PESO OPERACIONAL DE 11632 KG</t>
  </si>
  <si>
    <t>00004263</t>
  </si>
  <si>
    <t>PA CARREGADEIRA SOBRE RODAS, POTENCIA LIQUIDA 197 HP, CAPACIDADE DA CACAMBA</t>
  </si>
  <si>
    <t>DE 2,5 A 3,5 M3, PESO OPERACIONAL DE 18338 KG</t>
  </si>
  <si>
    <t>00036518</t>
  </si>
  <si>
    <t>PA CARREGADEIRA SOBRE RODAS, POTENCIA LIQUIDA 213 HP, CAPACIDADE DA CACAMBA</t>
  </si>
  <si>
    <t>DE 1,9 A 3,5 M3, PESO OPERACIONAL DE 19234 KG</t>
  </si>
  <si>
    <t>00014221</t>
  </si>
  <si>
    <t>PA CARREGADEIRA SOBRE RODAS, POTENCIA 152 HP, CAPACIDADE DA CACAMBA DE 1,53 A</t>
  </si>
  <si>
    <t>2,30 M3, PESO OPERACIONAL DE 10216 KG</t>
  </si>
  <si>
    <t>00038402</t>
  </si>
  <si>
    <t>PA DE LIXO PLASTICA, CABO LONGO</t>
  </si>
  <si>
    <t>00003412</t>
  </si>
  <si>
    <t>PAINEL DE LA DE VIDRO SEM REVESTIMENTO PSI 20, E = 25 MM, DE 1200 X 600 MM</t>
  </si>
  <si>
    <t>00003413</t>
  </si>
  <si>
    <t>PAINEL DE LA DE VIDRO SEM REVESTIMENTO PSI 20, E = 50 MM, DE 1200 X 600 MM</t>
  </si>
  <si>
    <t>00039744</t>
  </si>
  <si>
    <t>PAINEL DE LA DE VIDRO SEM REVESTIMENTO PSI 40, E = 25 MM, DE 1200 X 600 MM</t>
  </si>
  <si>
    <t>00039745</t>
  </si>
  <si>
    <t>PAINEL DE LA DE VIDRO SEM REVESTIMENTO PSI 40, E = 50 MM, DE 1200 X 600 MM</t>
  </si>
  <si>
    <t>00039637</t>
  </si>
  <si>
    <t>PAINEL ESTRUTURAL PARA LAJE SECA REVESTIDO EM PLACA CIMENTICIA, DE 1,20 X 2,50 M,</t>
  </si>
  <si>
    <t>E = 23 MM</t>
  </si>
  <si>
    <t>00039638</t>
  </si>
  <si>
    <t>E = 40 MM</t>
  </si>
  <si>
    <t>00039639</t>
  </si>
  <si>
    <t>E = 55 MM</t>
  </si>
  <si>
    <t>00039517</t>
  </si>
  <si>
    <t>PAINEL ISOLANTE REVESTIDO EM ACO GALVALUME *0,5* MM COM PRE-PINTURA NAS DUAS</t>
  </si>
  <si>
    <t>FACES, NUCLEO EM POLIURETANO (PUR), E = 40/50 MM, PARA FECHAMENTOS VERTICAIS</t>
  </si>
  <si>
    <t>(INCLUI PARAFUSOS DE FIXACAO)</t>
  </si>
  <si>
    <t>00039518</t>
  </si>
  <si>
    <t>FACES, NUCLEO EM POLIURETANO (PUR), E = 70/80 MM, PARA FECHAMENTOS VERTICAIS</t>
  </si>
  <si>
    <t>00038366</t>
  </si>
  <si>
    <t>PAPEL KRAFT BETUMADO</t>
  </si>
  <si>
    <t>00011703</t>
  </si>
  <si>
    <t>PAPELEIRA DE PAREDE EM METAL CROMADO SEM TAMPA</t>
  </si>
  <si>
    <t>00037400</t>
  </si>
  <si>
    <t>PAPELEIRA PLASTICA TIPO DISPENSER PARA PAPEL HIGIENICO ROLAO</t>
  </si>
  <si>
    <t>00025400</t>
  </si>
  <si>
    <t>PAR DE TABELAS DE BASQUETE EM COMPENSADO NAVAL DE *1,80 X 1,20* M, COM ARO DE</t>
  </si>
  <si>
    <t>METAL E REDE (SEM SUPORTE DE FIXACAO)</t>
  </si>
  <si>
    <t>00004272</t>
  </si>
  <si>
    <t>PARA-RAIOS DE BAIXA TENSAO, TENSAO DE OPERACAO *280* V , CORRENTE MAXIMA *20* KA</t>
  </si>
  <si>
    <t>00004276</t>
  </si>
  <si>
    <t>PARA-RAIOS DE DISTRIBUICAO, TENSAO NOMINAL 15 KV, CORRENTE NOMINAL DE</t>
  </si>
  <si>
    <t>DESCARGA 5 KA</t>
  </si>
  <si>
    <t>00004273</t>
  </si>
  <si>
    <t>PARA-RAIOS DE DISTRIBUICAO, TENSAO NOMINAL 30 KV, CORRENTE NOMINAL DE</t>
  </si>
  <si>
    <t>DESCARGA 10 KA</t>
  </si>
  <si>
    <t>00004274</t>
  </si>
  <si>
    <t>PARA-RAIOS TIPO FRANKLIN 350 MM, EM LATAO CROMADO, DUAS DESCIDAS, PARA</t>
  </si>
  <si>
    <t>PROTECAO DE EDIFICACOES CONTRA DESCARGAS ATMOSFERICAS</t>
  </si>
  <si>
    <t>00039438</t>
  </si>
  <si>
    <t>PARAFUSO CABECA TROMBETA E PONTA AGULHA (GN55), COMPRIMENTO 55 MM, EM ACO</t>
  </si>
  <si>
    <t>FOSFATIZADO, PARA FIXAR CHAPA DE GESSO EM PERFIL DRYWALL METALICO MAXIMO 0,7</t>
  </si>
  <si>
    <t>00011963</t>
  </si>
  <si>
    <t>PARAFUSO DE ACO TIPO CHUMBADOR PARABOLT, DIAMETRO 1/2", COMPRIMENTO 75 MM</t>
  </si>
  <si>
    <t>00011964</t>
  </si>
  <si>
    <t>PARAFUSO DE ACO TIPO CHUMBADOR PARABOLT, DIAMETRO 3/8", COMPRIMENTO 75 MM</t>
  </si>
  <si>
    <t>00004379</t>
  </si>
  <si>
    <t>PARAFUSO DE ACO ZINCADO COM ROSCA SOBERBA, CABECA CHATA E FENDA SIMPLES,</t>
  </si>
  <si>
    <t>DIAMETRO 2,5 MM, COMPRIMENTO * 9,5 * MM</t>
  </si>
  <si>
    <t>00004377</t>
  </si>
  <si>
    <t>DIAMETRO 4,2 MM, COMPRIMENTO * 32 * MM</t>
  </si>
  <si>
    <t>00004356</t>
  </si>
  <si>
    <t>DIAMETRO 4,8 MM, COMPRIMENTO 45 MM</t>
  </si>
  <si>
    <t>00013246</t>
  </si>
  <si>
    <t>PARAFUSO DE FERRO POLIDO, SEXTAVADO, COM ROSCA INTEIRA, DIAMETRO 5/16",</t>
  </si>
  <si>
    <t>COMPRIMENTO 3/4", COM PORCA E ARRUELA LISA LEVE</t>
  </si>
  <si>
    <t>00004346</t>
  </si>
  <si>
    <t>PARAFUSO DE FERRO POLIDO, SEXTAVADO, COM ROSCA PARCIAL, DIAMETRO 5/8",</t>
  </si>
  <si>
    <t>COMPRIMENTO 6", COM PORCA E ARRUELA DE PRESSAO MEDIA</t>
  </si>
  <si>
    <t>00011955</t>
  </si>
  <si>
    <t>PARAFUSO DE LATAO COM ACABAMENTO CROMADO PARA FIXAR PECA SANITARIA, INCLUI</t>
  </si>
  <si>
    <t>PORCA CEGA, ARRUELA E BUCHA DE NYLON TAMANHO S-10</t>
  </si>
  <si>
    <t>00011960</t>
  </si>
  <si>
    <t>PARAFUSO DE LATAO COM ROSCA SOBERBA, CABECA CHATA E FENDA SIMPLES, DIAMETRO</t>
  </si>
  <si>
    <t>2,5 MM, COMPRIMENTO 12 MM</t>
  </si>
  <si>
    <t>00004333</t>
  </si>
  <si>
    <t>3,2 MM, COMPRIMENTO 16 MM</t>
  </si>
  <si>
    <t>00004358</t>
  </si>
  <si>
    <t>4,8 MM, COMPRIMENTO 65 MM</t>
  </si>
  <si>
    <t>00039435</t>
  </si>
  <si>
    <t>PARAFUSO DRY WALL, EM ACO FOSFATIZADO, CABECA TROMBETA E PONTA AGULHA (TA),</t>
  </si>
  <si>
    <t>COMPRIMENTO 25 MM</t>
  </si>
  <si>
    <t>00039436</t>
  </si>
  <si>
    <t>COMPRIMENTO 35 MM</t>
  </si>
  <si>
    <t>00039437</t>
  </si>
  <si>
    <t>COMPRIMENTO 45 MM</t>
  </si>
  <si>
    <t>00039439</t>
  </si>
  <si>
    <t>PARAFUSO DRY WALL, EM ACO FOSFATIZADO, CABECA TROMBETA E PONTA BROCA (TB),</t>
  </si>
  <si>
    <t>00039440</t>
  </si>
  <si>
    <t>00039441</t>
  </si>
  <si>
    <t>00039442</t>
  </si>
  <si>
    <t>PARAFUSO DRY WALL, EM ACO ZINCADO, CABECA LENTILHA E PONTA AGULHA (LA),</t>
  </si>
  <si>
    <t>LARGURA 4,2 MM, COMPRIMENTO 13 MM</t>
  </si>
  <si>
    <t>00039443</t>
  </si>
  <si>
    <t>PARAFUSO DRY WALL, EM ACO ZINCADO, CABECA LENTILHA E PONTA BROCA (LB), LARGURA</t>
  </si>
  <si>
    <t>4,2 MM, COMPRIMENTO 13 MM</t>
  </si>
  <si>
    <t>00004329</t>
  </si>
  <si>
    <t>PARAFUSO EM ACO GALVANIZADO, TIPO MAQUINA, SEXTAVADO, SEM PORCA, DIAMETRO</t>
  </si>
  <si>
    <t>1/2", COMPRIMENTO 2"</t>
  </si>
  <si>
    <t>00004383</t>
  </si>
  <si>
    <t>PARAFUSO FRANCES METRICO ZINCADO, DIAMETRO 12 MM, COMPRIMENTO 140MM, COM</t>
  </si>
  <si>
    <t>PORCA SEXTAVADA E ARRUELA DE PRESSAO MEDIA</t>
  </si>
  <si>
    <t>00004344</t>
  </si>
  <si>
    <t>PARAFUSO FRANCES METRICO ZINCADO, DIAMETRO 12 MM, COMPRIMENTO 150 MM, COM</t>
  </si>
  <si>
    <t>00000436</t>
  </si>
  <si>
    <t>PARAFUSO FRANCES M16 EM ACO GALVANIZADO, COMPRIMENTO = 150 MM, DIAMETRO = 16</t>
  </si>
  <si>
    <t>MM, CABECA ABAULADA</t>
  </si>
  <si>
    <t>00000442</t>
  </si>
  <si>
    <t>PARAFUSO FRANCES M16 EM ACO GALVANIZADO, COMPRIMENTO = 45 MM, DIAMETRO = 16</t>
  </si>
  <si>
    <t>00011953</t>
  </si>
  <si>
    <t>PARAFUSO FRANCES ZINCADO, DIAMETRO 1/2'', COMPRIMENTO 2'', COM PORCA E ARRUELA</t>
  </si>
  <si>
    <t>00004335</t>
  </si>
  <si>
    <t>PARAFUSO FRANCES ZINCADO, DIAMETRO 1/2", COMPRIMENTO 12", COM PORCA E ARRUELA</t>
  </si>
  <si>
    <t>LISA MEDIA</t>
  </si>
  <si>
    <t>00004334</t>
  </si>
  <si>
    <t>PARAFUSO FRANCES ZINCADO, DIAMETRO 1/2", COMPRIMENTO 15", COM PORCA E ARRUELA</t>
  </si>
  <si>
    <t>00004343</t>
  </si>
  <si>
    <t>PARAFUSO FRANCES ZINCADO, DIAMETRO 1/2", COMPRIMENTO 4", COM PORCA E ARRUELA</t>
  </si>
  <si>
    <t>00000430</t>
  </si>
  <si>
    <t>PARAFUSO M16 EM ACO GALVANIZADO, COMPRIMENTO = 125 MM, DIAMETRO = 16 MM,</t>
  </si>
  <si>
    <t>ROSCA MAQUINA, CABECA QUADRADA</t>
  </si>
  <si>
    <t>00000441</t>
  </si>
  <si>
    <t>PARAFUSO M16 EM ACO GALVANIZADO, COMPRIMENTO = 150 MM, DIAMETRO = 16 MM,</t>
  </si>
  <si>
    <t>00000431</t>
  </si>
  <si>
    <t>PARAFUSO M16 EM ACO GALVANIZADO, COMPRIMENTO = 200 MM, DIAMETRO = 16 MM,</t>
  </si>
  <si>
    <t>00000432</t>
  </si>
  <si>
    <t>PARAFUSO M16 EM ACO GALVANIZADO, COMPRIMENTO = 250 MM, DIAMETRO = 16 MM,</t>
  </si>
  <si>
    <t>00000429</t>
  </si>
  <si>
    <t>PARAFUSO M16 EM ACO GALVANIZADO, COMPRIMENTO = 300 MM, DIAMETRO = 16 MM,</t>
  </si>
  <si>
    <t>ROSCA DUPLA</t>
  </si>
  <si>
    <t>00000439</t>
  </si>
  <si>
    <t>00000433</t>
  </si>
  <si>
    <t>PARAFUSO M16 EM ACO GALVANIZADO, COMPRIMENTO = 350 MM, DIAMETRO = 16 MM,</t>
  </si>
  <si>
    <t>00000437</t>
  </si>
  <si>
    <t>PARAFUSO M16 EM ACO GALVANIZADO, COMPRIMENTO = 400 MM, DIAMETRO = 16 MM,</t>
  </si>
  <si>
    <t>00011790</t>
  </si>
  <si>
    <t>PARAFUSO M16 EM ACO GALVANIZADO, COMPRIMENTO = 450 MM, DIAMETRO = 16 MM,</t>
  </si>
  <si>
    <t>00000428</t>
  </si>
  <si>
    <t>PARAFUSO M16 EM ACO GALVANIZADO, COMPRIMENTO = 500 MM, DIAMETRO = 16 MM,</t>
  </si>
  <si>
    <t>ROSCA MAQUINA, COM CABECA SEXTAVADA E PORCA</t>
  </si>
  <si>
    <t>00004384</t>
  </si>
  <si>
    <t>PARAFUSO NIQUELADO COM ACABAMENTO CROMADO PARA FIXAR PECA SANITARIA, INCLUI</t>
  </si>
  <si>
    <t>00004351</t>
  </si>
  <si>
    <t>PARAFUSO NIQUELADO 3 1/2" COM ACABAMENTO CROMADO PARA FIXAR PECA SANITARIA,</t>
  </si>
  <si>
    <t>INCLUI PORCA CEGA, ARRUELA E BUCHA DE NYLON TAMANHO S-8</t>
  </si>
  <si>
    <t>00011054</t>
  </si>
  <si>
    <t>PARAFUSO ROSCA SOBERBA ZINCADO CABECA CHATA FENDA SIMPLES 3,2 X 20 MM (3/4 ")</t>
  </si>
  <si>
    <t>00011055</t>
  </si>
  <si>
    <t>PARAFUSO ROSCA SOBERBA ZINCADO CABECA CHATA FENDA SIMPLES 3,5 X 25 MM (1 ")</t>
  </si>
  <si>
    <t>00011056</t>
  </si>
  <si>
    <t>PARAFUSO ROSCA SOBERBA ZINCADO CABECA CHATA FENDA SIMPLES 3,8 X 30 MM (1.1/4 ")</t>
  </si>
  <si>
    <t>00011057</t>
  </si>
  <si>
    <t>PARAFUSO ROSCA SOBERBA ZINCADO CABECA CHATA FENDA SIMPLES 4,8 X 40 MM (1.1/2 ")</t>
  </si>
  <si>
    <t>00011059</t>
  </si>
  <si>
    <t>PARAFUSO ROSCA SOBERBA ZINCADO CABECA CHATA FENDA SIMPLES 5,5 X 50 MM (2 ")</t>
  </si>
  <si>
    <t>00011058</t>
  </si>
  <si>
    <t>PARAFUSO ROSCA SOBERBA ZINCADO CABECA CHATA FENDA SIMPLES 5,5 X 65 MM (2.1/2 ")</t>
  </si>
  <si>
    <t>00004380</t>
  </si>
  <si>
    <t>PARAFUSO ZINCADO ROSCA SOBERBA 5/16 " X 120 MM PARA TELHA FIBROCIMENTO</t>
  </si>
  <si>
    <t>00004299</t>
  </si>
  <si>
    <t>PARAFUSO ZINCADO ROSCA SOBERBA, CABECA SEXTAVADA, 5/16 " X 110 MM, PARA</t>
  </si>
  <si>
    <t>FIXACAO DE TELHA EM MADEIRA</t>
  </si>
  <si>
    <t>00004304</t>
  </si>
  <si>
    <t>PARAFUSO ZINCADO ROSCA SOBERBA, CABECA SEXTAVADA, 5/16 " X 150 MM, PARA</t>
  </si>
  <si>
    <t>00004305</t>
  </si>
  <si>
    <t>PARAFUSO ZINCADO ROSCA SOBERBA, CABECA SEXTAVADA, 5/16 " X 180 MM, PARA</t>
  </si>
  <si>
    <t>00004306</t>
  </si>
  <si>
    <t>PARAFUSO ZINCADO ROSCA SOBERBA, CABECA SEXTAVADA, 5/16 " X 200 MM, PARA</t>
  </si>
  <si>
    <t>00004308</t>
  </si>
  <si>
    <t>PARAFUSO ZINCADO ROSCA SOBERBA, CABECA SEXTAVADA, 5/16 " X 230 MM, PARA</t>
  </si>
  <si>
    <t>00004302</t>
  </si>
  <si>
    <t>PARAFUSO ZINCADO ROSCA SOBERBA, CABECA SEXTAVADA, 5/16 " X 250 MM, PARA</t>
  </si>
  <si>
    <t>00004300</t>
  </si>
  <si>
    <t>PARAFUSO ZINCADO ROSCA SOBERBA, CABECA SEXTAVADA, 5/16 " X 50 MM, PARA FIXACAO</t>
  </si>
  <si>
    <t>DE TELHA EM MADEIRA</t>
  </si>
  <si>
    <t>00004301</t>
  </si>
  <si>
    <t>PARAFUSO ZINCADO ROSCA SOBERBA, CABECA SEXTAVADA, 5/16 " X 85 MM, PARA FIXACAO</t>
  </si>
  <si>
    <t>00004320</t>
  </si>
  <si>
    <t>PARAFUSO ZINCADO 5/16 " X 250 MM PARA FIXACAO DE TELHA DE FIBROCIMENTO CANALETE</t>
  </si>
  <si>
    <t>49, INCLUI BUCHA NYLON S-10</t>
  </si>
  <si>
    <t>00004318</t>
  </si>
  <si>
    <t>PARAFUSO ZINCADO 5/16 " X 85 MM PARA FIXACAO DE TELHA DE FIBROCIMENTO CANALETE</t>
  </si>
  <si>
    <t>90, INCLUI BUCHA NYLON S-10</t>
  </si>
  <si>
    <t>00040547</t>
  </si>
  <si>
    <t>PARAFUSO ZINCADO, AUTOBROCANTE, FLANGEADO, 4,2 X 19"</t>
  </si>
  <si>
    <t>13,00</t>
  </si>
  <si>
    <t>00011962</t>
  </si>
  <si>
    <t>PARAFUSO ZINCADO, SEXTAVADO, COM ROSCA INTEIRA, DIAMETRO 1/4", COMPRIMENTO 1/2"</t>
  </si>
  <si>
    <t>00004332</t>
  </si>
  <si>
    <t>PARAFUSO ZINCADO, SEXTAVADO, COM ROSCA INTEIRA, DIAMETRO 3/8", COMPRIMENTO 2"</t>
  </si>
  <si>
    <t>00004331</t>
  </si>
  <si>
    <t>PARAFUSO ZINCADO, SEXTAVADO, COM ROSCA INTEIRA, DIAMETRO 5/8", COMPRIMENTO 2</t>
  </si>
  <si>
    <t>1,95</t>
  </si>
  <si>
    <t>00004336</t>
  </si>
  <si>
    <t>PARAFUSO ZINCADO, SEXTAVADO, COM ROSCA INTEIRA, DIAMETRO 5/8", COMPRIMENTO 3",</t>
  </si>
  <si>
    <t>COM PORCA E ARRUELA DE PRESSAO MEDIA</t>
  </si>
  <si>
    <t>00013294</t>
  </si>
  <si>
    <t>PARAFUSO ZINCADO, SEXTAVADO, COM ROSCA SOBERBA, DIAMETRO 3/8", COMPRIMENTO</t>
  </si>
  <si>
    <t>80 MM</t>
  </si>
  <si>
    <t>00011948</t>
  </si>
  <si>
    <t>PARAFUSO ZINCADO, SEXTAVADO, COM ROSCA SOBERBA, DIAMETRO 5/16", COMPRIMENTO</t>
  </si>
  <si>
    <t>40 MM</t>
  </si>
  <si>
    <t>00004382</t>
  </si>
  <si>
    <t>00004354</t>
  </si>
  <si>
    <t>PARAFUSO ZINCADO, SEXTAVADO, GRAU 5, ROSCA INTEIRA, DIAMETRO 1 1/2",</t>
  </si>
  <si>
    <t>22,39</t>
  </si>
  <si>
    <t>COMPRIMENTO 4"</t>
  </si>
  <si>
    <t>00040839</t>
  </si>
  <si>
    <t>PARAFUSO, ASTM A307 - GRAU A, SEXTAVADO, ZINCADO, DIAMETRO 3/8" (9,52 MM),</t>
  </si>
  <si>
    <t>COMPRIMENTO 1 " (25,4 MM)</t>
  </si>
  <si>
    <t>00040552</t>
  </si>
  <si>
    <t>PARAFUSO, AUTO ATARRACHANTE, CABECA CHATA, FENDA SIMPLES, 1/4 (6,35 MM) X 25 MM</t>
  </si>
  <si>
    <t>00040549</t>
  </si>
  <si>
    <t>PARAFUSO, COMUM, ASTM A307, SEXTAVADO, DIAMETRO 1/2" (12,7 MM), COMPRIMENTO 1"</t>
  </si>
  <si>
    <t>(25,4 MM)</t>
  </si>
  <si>
    <t>00004385</t>
  </si>
  <si>
    <t>PARALELEPIPEDO GRANITICO OU BASALTICO, PARA PAVIMENTACAO, SEM FRETE,  *30 A 35*</t>
  </si>
  <si>
    <t>PECAS POR M2</t>
  </si>
  <si>
    <t>00004386</t>
  </si>
  <si>
    <t>00038397</t>
  </si>
  <si>
    <t>PASTA DESENGRAXANTE PARA MAOS</t>
  </si>
  <si>
    <t>00020078</t>
  </si>
  <si>
    <t>PASTA LUBRIFICANTE PARA TUBOS E CONEXOES COM JUNTA ELASTICA (USO EM PVC, ACO,</t>
  </si>
  <si>
    <t>POLIETILENO E OUTROS) ( DE *400* G)</t>
  </si>
  <si>
    <t>00020079</t>
  </si>
  <si>
    <t>POLIETILENO E OUTROS) (POTE DE 3.500* G)</t>
  </si>
  <si>
    <t>00039897</t>
  </si>
  <si>
    <t>00000118</t>
  </si>
  <si>
    <t>PASTA VEDA JUNTAS/ROSCA, LATA DE *500* G, PARA INSTALACOES DE GAS E OUTROS</t>
  </si>
  <si>
    <t>53,76</t>
  </si>
  <si>
    <t>00004396</t>
  </si>
  <si>
    <t>PASTILHA CERAMICA/PORCELANA, REVEST INT/EXT E  PISCINA, CORES BRANCA OU FRIAS,</t>
  </si>
  <si>
    <t>*2,5 X 2,5* CM</t>
  </si>
  <si>
    <t>00036881</t>
  </si>
  <si>
    <t>PASTILHA CERAMICA/PORCELANA, REVEST INT/EXT E  PISCINA, CORES FRIAS *5 X 5* CM</t>
  </si>
  <si>
    <t>00036882</t>
  </si>
  <si>
    <t>PASTILHA CERAMICA/PORCELANA, REVEST INT/EXT E  PISCINA, CORES QUENTES *5 X 5* CM</t>
  </si>
  <si>
    <t>00004397</t>
  </si>
  <si>
    <t>PASTILHA CERAMICA/PORCELANA, REVEST INT/EXT E  PISCINA, CORES QUENTES, *2,5 X 2,5*</t>
  </si>
  <si>
    <t>00034754</t>
  </si>
  <si>
    <t>PASTILHA DE VIDRO CRISTAL, NACIONAL, REVEST INT/EXT E PISCINA, TODAS AS CORES, E</t>
  </si>
  <si>
    <t>MAIOR OU IGUAL A 5 MM  *2,0 X 2,0* CM</t>
  </si>
  <si>
    <t>00025962</t>
  </si>
  <si>
    <t>PASTILHA DE VIDRO PIGMENTADA *2,0 X 2,0* CM, NACIONAL, PARA REVESTIMENTO</t>
  </si>
  <si>
    <t>INTERNO/EXTERNO E PISCINA, BRANCA OU CORES FRIAS, ESPESSURA MAIOR OU IGUAL A 5</t>
  </si>
  <si>
    <t>00034752</t>
  </si>
  <si>
    <t>PASTILHA DE VIDRO PIGMENTADA, NACIONAL, REVEST INT/EXT E PISCINA, CORES QUENTES,</t>
  </si>
  <si>
    <t>ESPESSURA MAIOR OU IGUAL A 5 MM  *2,0 X 2,0* CM</t>
  </si>
  <si>
    <t>00004751</t>
  </si>
  <si>
    <t>PASTILHEIRO</t>
  </si>
  <si>
    <t>00041066</t>
  </si>
  <si>
    <t>PASTILHEIRO (MENSALISTA)</t>
  </si>
  <si>
    <t>00039604</t>
  </si>
  <si>
    <t>PATCH CORD, CATEGORIA 5 E, EXTENSAO DE 1,50 M</t>
  </si>
  <si>
    <t>00039605</t>
  </si>
  <si>
    <t>PATCH CORD, CATEGORIA 5 E, EXTENSAO DE 2,50 M</t>
  </si>
  <si>
    <t>00039606</t>
  </si>
  <si>
    <t>PATCH CORD, CATEGORIA 6, EXTENSAO DE 1,50 M</t>
  </si>
  <si>
    <t>00039607</t>
  </si>
  <si>
    <t>PATCH CORD, CATEGORIA 6, EXTENSAO DE 2,50 M</t>
  </si>
  <si>
    <t>00039594</t>
  </si>
  <si>
    <t>PATCH PANEL, 24 PORTAS, CATEGORIA 5E, COM RACKS DE 19" E 1 U DE ALTURA</t>
  </si>
  <si>
    <t>00039596</t>
  </si>
  <si>
    <t>PATCH PANEL, 24 PORTAS, CATEGORIA 6, COM RACKS DE 19" E 1 U DE ALTURA</t>
  </si>
  <si>
    <t>00039595</t>
  </si>
  <si>
    <t>PATCH PANEL, 48 PORTAS, CATEGORIA 5E, COM RACKS DE 19" E 2 U DE ALTURA</t>
  </si>
  <si>
    <t>00039597</t>
  </si>
  <si>
    <t>PATCH PANEL, 48 PORTAS, CATEGORIA 6, COM RACKS DE 19" E 2 U DE ALTURA</t>
  </si>
  <si>
    <t>00020209</t>
  </si>
  <si>
    <t>PECA DE MADEIRA APARELHADA *7,5 X 7,5* CM (3 X 3 ") MACARANDUBA, ANGELIM OU</t>
  </si>
  <si>
    <t>00004433</t>
  </si>
  <si>
    <t>PECA DE MADEIRA NAO APARELHADA *7,5 X 7,5* CM (3 X 3 ") MACARANDUBA, ANGELIM OU</t>
  </si>
  <si>
    <t>00004491</t>
  </si>
  <si>
    <t>00004505</t>
  </si>
  <si>
    <t>00004517</t>
  </si>
  <si>
    <t>00004448</t>
  </si>
  <si>
    <t>00006194</t>
  </si>
  <si>
    <t>00004509</t>
  </si>
  <si>
    <t>00004513</t>
  </si>
  <si>
    <t>00004512</t>
  </si>
  <si>
    <t>00004500</t>
  </si>
  <si>
    <t>00010731</t>
  </si>
  <si>
    <t>PEDRA ARDOSIA, CINZA, *40 X 40* CM, E= *1 CM</t>
  </si>
  <si>
    <t>00004704</t>
  </si>
  <si>
    <t>PEDRA ARDOSIA, CINZA, 20  X  40 CM,  E=  *1 CM</t>
  </si>
  <si>
    <t>00010730</t>
  </si>
  <si>
    <t>PEDRA ARDOSIA, CINZA, 30  X  30,  E= *1 CM</t>
  </si>
  <si>
    <t>35,68</t>
  </si>
  <si>
    <t>00004729</t>
  </si>
  <si>
    <t>PEDRA BRITADA GRADUADA, CLASSIFICADA (POSTO PEDREIRA/FORNECEDOR, SEM FRETE)</t>
  </si>
  <si>
    <t>00004720</t>
  </si>
  <si>
    <t>PEDRA BRITADA N. 0, OU PEDRISCO (4,8 A 9,5 MM) POSTO PEDREIRA/FORNECEDOR, SEM</t>
  </si>
  <si>
    <t>FRETE</t>
  </si>
  <si>
    <t>00004721</t>
  </si>
  <si>
    <t>PEDRA BRITADA N. 1 (9,5 a 19 MM) POSTO PEDREIRA/FORNECEDOR, SEM FRETE</t>
  </si>
  <si>
    <t>00004718</t>
  </si>
  <si>
    <t>PEDRA BRITADA N. 2 (19 A 38 MM) POSTO PEDREIRA/FORNECEDOR, SEM FRETE</t>
  </si>
  <si>
    <t>00004722</t>
  </si>
  <si>
    <t>PEDRA BRITADA N. 3 (38 A 50 MM) POSTO PEDREIRA/FORNECEDOR, SEM FRETE</t>
  </si>
  <si>
    <t>00004723</t>
  </si>
  <si>
    <t>PEDRA BRITADA N. 4 (50 A 76 MM) POSTO PEDREIRA/FORNECEDOR, SEM FRETE</t>
  </si>
  <si>
    <t>00004727</t>
  </si>
  <si>
    <t>PEDRA BRITADA N. 5 (76 A 100 MM) POSTO PEDREIRA/FORNECEDOR, SEM FRETE</t>
  </si>
  <si>
    <t>00004748</t>
  </si>
  <si>
    <t>PEDRA BRITADA OU BICA CORRIDA, NAO CLASSIFICADA (POSTO PEDREIRA/FORNECEDOR,</t>
  </si>
  <si>
    <t>SEM FRETE)</t>
  </si>
  <si>
    <t>00004730</t>
  </si>
  <si>
    <t>PEDRA DE MAO OU PEDRA RACHAO PARA ARRIMO/FUNDACAO (POSTO</t>
  </si>
  <si>
    <t>PEDREIRA/FORNECEDOR, SEM FRETE)</t>
  </si>
  <si>
    <t>00013186</t>
  </si>
  <si>
    <t>PEDRA GRANITICA OU BASALTICA IRREGULAR, FAIXA GRANULOMETRICA 100 A 150 MM PARA</t>
  </si>
  <si>
    <t>PAVIMENTACAO OU CALCAMENTO POLIEDRICO, POSTO PEDREIRA / FORNECEDOR (SEM</t>
  </si>
  <si>
    <t>00010737</t>
  </si>
  <si>
    <t>PEDRA GRANITICA OU BASALTO, CACO, RETALHO, CAVACO, TIPO MIRACEMA, MADEIRA,</t>
  </si>
  <si>
    <t>PADUANA, RACHINHA, SANTA ISABEL OU OUTRAS SIMILARES, E=  *1,0 A *2,0 CM</t>
  </si>
  <si>
    <t>00010734</t>
  </si>
  <si>
    <t>PEDRA GRANITICA, SERRADA, TIPO MIRACEMA, MADEIRA, PADUANA, RACHINHA, SANTA</t>
  </si>
  <si>
    <t>ISABEL OU OUTRAS SIMILARES, *11,5 X  *23 CM, E=  *1,0 A *2,0 CM</t>
  </si>
  <si>
    <t>00004708</t>
  </si>
  <si>
    <t>PEDRA PORTUGUESA  OU PETIT PAVE, BRANCA OU PRETA</t>
  </si>
  <si>
    <t>00004712</t>
  </si>
  <si>
    <t>PEDRA QUARTZITO OU CALCARIO LAMINADO, CACO, TIPO CARIRI, ITACOLOMI, LAGOA</t>
  </si>
  <si>
    <t>SANTA, LUMINARIA, PIRENOPOLIS, SAO TOME OU OUTRAS SIMILARES DA REGIAO, E=  *1,5 A</t>
  </si>
  <si>
    <t>*2,5 CM</t>
  </si>
  <si>
    <t>00004710</t>
  </si>
  <si>
    <t>PEDRA QUARTZITO OU CALCARIO LAMINADO, SERRADA, TIPO CARIRI, ITACOLOMI, LAGOA</t>
  </si>
  <si>
    <t>SANTA, LUMINARIA, PIRENOPOLIS, SAO TOME OU OUTRAS SIMILARES DA REGIAO, *20 X *40</t>
  </si>
  <si>
    <t>CM, E=  *1,5 A *2,5 CM</t>
  </si>
  <si>
    <t>00004746</t>
  </si>
  <si>
    <t>PEDREGULHO OU PICARRA DE JAZIDA, AO NATURAL, PARA BASE DE PAVIMENTACAO</t>
  </si>
  <si>
    <t>60,59</t>
  </si>
  <si>
    <t>(RETIRADO NA JAZIDA, SEM TRANSPORTE)</t>
  </si>
  <si>
    <t>00004750</t>
  </si>
  <si>
    <t>PEDREIRO</t>
  </si>
  <si>
    <t>00041065</t>
  </si>
  <si>
    <t>PEDREIRO (MENSALISTA)</t>
  </si>
  <si>
    <t>00034747</t>
  </si>
  <si>
    <t>PEITORIL EM MARMORE, POLIDO, BRANCO COMUM, L= *15* CM, E=  *2,0* CM, COM</t>
  </si>
  <si>
    <t>PINGADEIRA</t>
  </si>
  <si>
    <t>00004826</t>
  </si>
  <si>
    <t>PEITORIL EM MARMORE, POLIDO, BRANCO COMUM, L= *15* CM, E=  *3* CM, CORTE RETO</t>
  </si>
  <si>
    <t>00041975</t>
  </si>
  <si>
    <t>PEITORIL PRE-MOLDADO EM GRANILITE, MARMORITE OU GRANITINA, L = *15* CM</t>
  </si>
  <si>
    <t>00004825</t>
  </si>
  <si>
    <t>PEITORIL/ SOLEIRA EM MARMORE, POLIDO, BRANCO COMUM, L= *25* CM, E=  *3* CM, CORTE</t>
  </si>
  <si>
    <t>RETO</t>
  </si>
  <si>
    <t>00034744</t>
  </si>
  <si>
    <t>PELICULA REFLETIVA, GT 7 ANOS PARA SINALIZACAO VERTICAL</t>
  </si>
  <si>
    <t>00039430</t>
  </si>
  <si>
    <t>PENDURAL OU PRESILHA REGULADORA, EM ACO GALVANIZADO, COM CORPO, MOLA E</t>
  </si>
  <si>
    <t>REBITE, PARA PERFIL TIPO CANALETA DE ESTRUTURA EM FORROS DRYWALL</t>
  </si>
  <si>
    <t>00039573</t>
  </si>
  <si>
    <t>PENDURAL OU REGULADOR, COM MOLA, EM ACO GALVANIZADO, PARA PERFIL TIPO T</t>
  </si>
  <si>
    <t>CLICADO DE FORROS REMOVIVEL</t>
  </si>
  <si>
    <t>00038410</t>
  </si>
  <si>
    <t>PENEIRA ROTATIVA COM MOTOR ELETRICO TRIFASICO DE 2 CV, CILINDRO DE 1 M X 0,60 M,</t>
  </si>
  <si>
    <t>COM FUROS DE 3,17 MM</t>
  </si>
  <si>
    <t>00004765</t>
  </si>
  <si>
    <t>PERFIL "I" DE ACO LAMINADO, "I" 102 X 12,7</t>
  </si>
  <si>
    <t>00004767</t>
  </si>
  <si>
    <t>PERFIL "I" DE ACO LAMINADO, "I" 152 X 22</t>
  </si>
  <si>
    <t>00004766</t>
  </si>
  <si>
    <t>00010963</t>
  </si>
  <si>
    <t>PERFIL "I" DE ACO LAMINADO, "I" 203  X  34,3</t>
  </si>
  <si>
    <t>00010962</t>
  </si>
  <si>
    <t>PERFIL "I" DE ACO LAMINADO, "W" 150 X 22,5</t>
  </si>
  <si>
    <t>00034742</t>
  </si>
  <si>
    <t>PERFIL "I" DE ACO LAMINADO, "W" 250 X 32,7</t>
  </si>
  <si>
    <t>00004773</t>
  </si>
  <si>
    <t>PERFIL "I" DE ACO LAMINADO, "W" 250 X 44,8</t>
  </si>
  <si>
    <t>00034740</t>
  </si>
  <si>
    <t>PERFIL "I" DE ACO LAMINADO, "W" 310 X 52,0</t>
  </si>
  <si>
    <t>00004774</t>
  </si>
  <si>
    <t>PERFIL "I" DE ACO LAMINADO, "W" 410 X 67</t>
  </si>
  <si>
    <t>00004776</t>
  </si>
  <si>
    <t>00040313</t>
  </si>
  <si>
    <t>PERFIL "I" DE ACO LAMINADO, W 250 X 38,50</t>
  </si>
  <si>
    <t>00013340</t>
  </si>
  <si>
    <t>PERFIL "U" CHAPA ACO DOBRADA,  E = 3,04 MM , H = 20 CM, ABAS = 5 CM (4,47 KG/M)</t>
  </si>
  <si>
    <t>00010965</t>
  </si>
  <si>
    <t>PERFIL "U" DE ACO LAMINADO, "U" 102 X 9,3</t>
  </si>
  <si>
    <t>00010966</t>
  </si>
  <si>
    <t>PERFIL "U" DE ACO LAMINADO, "U" 152 X 15,6</t>
  </si>
  <si>
    <t>00040537</t>
  </si>
  <si>
    <t>PERFIL "U" ENRIJECIDO DE  ACO GALVANIZADO, DOBRADO, 200 X 75 X 25 MM, E = 3,75 MM</t>
  </si>
  <si>
    <t>00040536</t>
  </si>
  <si>
    <t>PERFIL "U" ENRIJECIDO DE ACO GALVANIZADO, DOBRADO, 150 X 60 X 20 MM, E = 3,00 MM</t>
  </si>
  <si>
    <t>00040535</t>
  </si>
  <si>
    <t>PERFIL "U" SIMPLES DE ACO GALVANIZADO DOBRADO 75 X *40* MM, E = 2,65 MM</t>
  </si>
  <si>
    <t>00039427</t>
  </si>
  <si>
    <t>PERFIL CANALETA, FORMATO C, EM ACO ZINCADO, PARA ESTRUTURA FORRO DRYWALL, E =</t>
  </si>
  <si>
    <t>0,5 MM, *46 X 18* (L X H), COMPRIMENTO 3 M</t>
  </si>
  <si>
    <t>00039424</t>
  </si>
  <si>
    <t>PERFIL CANTONEIRA L, LISA, EM ACO, 25 X 30 MM, E = 0,5 MM, PARA ESTRUTURA DRYWALL</t>
  </si>
  <si>
    <t>00039425</t>
  </si>
  <si>
    <t>PERFIL CANTONEIRA L, PERFURADA, EM ACO, 23 X 23 MM, E = 0,5 MM, PARA ESTRUTURA</t>
  </si>
  <si>
    <t>DRYWALL</t>
  </si>
  <si>
    <t>00040664</t>
  </si>
  <si>
    <t>PERFIL CARTOLA DE ACO GALVANIZADO, *20 X 30 X 10* MM, E =  0,8 MM</t>
  </si>
  <si>
    <t>00034360</t>
  </si>
  <si>
    <t>PERFIL DE ALUMINIO ANODIZADO</t>
  </si>
  <si>
    <t>00020259</t>
  </si>
  <si>
    <t>PERFIL DE BORRACHA EPDM MACICO *12 X 15* MM PARA ESQUADRIAS</t>
  </si>
  <si>
    <t>00014077</t>
  </si>
  <si>
    <t>PERFIL ELASTOMERICO PRE-FORMADO EM EPMD, PARA JUNTA DE DILATACAO DE PISOS</t>
  </si>
  <si>
    <t>COM POUCA SOLICITACAO, 15 MM DE LARGURA, MOVIMENTACAO DE *11 A 19* MM</t>
  </si>
  <si>
    <t>00003678</t>
  </si>
  <si>
    <t>PERFIL ELASTOMERICO PRE-FORMADO EM EPMD, PARA JUNTA DE DILATACAO DE USO</t>
  </si>
  <si>
    <t>GERAL EM MEDIAS SOLICITACOES, 8 MM DE LARGURA, MOVIMENTACAO DE *5 A 11* MM</t>
  </si>
  <si>
    <t>00039418</t>
  </si>
  <si>
    <t>PERFIL GUIA, FORMATO U, EM ACO ZINCADO, PARA ESTRUTURA PAREDE DRYWALL, E = 0,5</t>
  </si>
  <si>
    <t>MM, 48  X 3000 MM (L X C)</t>
  </si>
  <si>
    <t>00039419</t>
  </si>
  <si>
    <t>MM, 70 X 3000 MM (L X C)</t>
  </si>
  <si>
    <t>00039420</t>
  </si>
  <si>
    <t>MM, 90 X 3000 MM (L X C)</t>
  </si>
  <si>
    <t>00039571</t>
  </si>
  <si>
    <t>PERFIL LONGARINA (PRINCIPAL), T CLICADO, EM ACO, BRANCO, PARA FORRO REMOVIVEL,</t>
  </si>
  <si>
    <t>24 X 3750 MM (L X C)</t>
  </si>
  <si>
    <t>00039421</t>
  </si>
  <si>
    <t>PERFIL MONTANTE, FORMATO C, EM ACO ZINCADO, PARA ESTRUTURA PAREDE DRYWALL, E</t>
  </si>
  <si>
    <t>= 0,5 MM, 48 X 3000 MM (L X C)</t>
  </si>
  <si>
    <t>00039422</t>
  </si>
  <si>
    <t>= 0,5 MM, 70 X 3000 MM (L X C)</t>
  </si>
  <si>
    <t>00039423</t>
  </si>
  <si>
    <t>= 0,5 MM, 90 X 3000 MM (L X C)</t>
  </si>
  <si>
    <t>00039426</t>
  </si>
  <si>
    <t>PERFIL RODAPE DE IMPERMEABILIZACAO, FORMATO L, EM ACO ZINCADO, PARA ESTRUTURA</t>
  </si>
  <si>
    <t>DRYWALL, E = 0,5 MM, 220 X 3000 MM (H X C)</t>
  </si>
  <si>
    <t>00039429</t>
  </si>
  <si>
    <t>PERFIL TABICA ABERTA, PERFURADA, FORMATO Z, EM ACO GALVANIZADO NATURAL,</t>
  </si>
  <si>
    <t>LARGURA APROXIMADA 40 MM, PARA ESTRUTURA FORRO DRYWALL</t>
  </si>
  <si>
    <t>00039428</t>
  </si>
  <si>
    <t>PERFIL TABICA FECHADA, LISA, FORMATO Z, EM ACO GALVANIZADO NATURAL, LARGURA</t>
  </si>
  <si>
    <t>TOTAL NA HORIZONTAL *40* MM, PARA ESTRUTURA FORRO DRYWALL</t>
  </si>
  <si>
    <t>00039572</t>
  </si>
  <si>
    <t>PERFIL TIPO CANTONEIRA EM L, EM ACO GALVANIZADO, BRANCO, PARA FORRO REMOVIVEL,</t>
  </si>
  <si>
    <t>*23* X 3000 MM (L X C)</t>
  </si>
  <si>
    <t>00039570</t>
  </si>
  <si>
    <t>PERFIL TRAVESSA (SECUNDARIO), T CLICADO, EM ACO GALVANIZADO , BRANCO, PARA</t>
  </si>
  <si>
    <t>FORRO REMOVIVEL, 24 X 1250 MM (L X C)</t>
  </si>
  <si>
    <t>00039569</t>
  </si>
  <si>
    <t>PERFIL TRAVESSA (SECUNDARIO), T CLICADO, EM ACO GALVANIZADO, BRANCO, PARA</t>
  </si>
  <si>
    <t>FORRO REMOVIVEL, 24 X 625 MM (L X C)</t>
  </si>
  <si>
    <t>00011552</t>
  </si>
  <si>
    <t>PERFIL U / CANALETA DE ALUMINIO, DE ABAS IGUAIS, 1/2" (1,27 X 1,27 CM), PARA PORTA OU</t>
  </si>
  <si>
    <t>JANELA DE CORRER</t>
  </si>
  <si>
    <t>00040598</t>
  </si>
  <si>
    <t>PERFIL UDC ("U" DOBRADO DE CHAPA) SIMPLES DE ACO LAMINADO, GALVANIZADO, ASTM</t>
  </si>
  <si>
    <t>A36, 127 X 50 MM, E= 3 MM</t>
  </si>
  <si>
    <t>00039029</t>
  </si>
  <si>
    <t>PERFILADO PERFURADO DUPLO 38 X 76 MM, CHAPA 22</t>
  </si>
  <si>
    <t>13,58</t>
  </si>
  <si>
    <t>00039028</t>
  </si>
  <si>
    <t>PERFILADO PERFURADO SIMPLES 38 X 38 MM, CHAPA 22</t>
  </si>
  <si>
    <t>00039328</t>
  </si>
  <si>
    <t>PERFILADO PERFURADO 19 X 38 MM, CHAPA 22</t>
  </si>
  <si>
    <t>00038541</t>
  </si>
  <si>
    <t>PERFURATRIZ COM TORRE METALICA PARA EXECUCAO DE ESTACA HELICE CONTINUA,</t>
  </si>
  <si>
    <t>PROFUNDIDADE MAXIMA DE 30 M, DIAMETRO MAXIMO DE 800 MM, POTENCIA INSTALADA DE</t>
  </si>
  <si>
    <t>268 HP, MESA ROTATIVA COM TORQUE MAXIMO DE 170 KNM</t>
  </si>
  <si>
    <t>00038542</t>
  </si>
  <si>
    <t>PROFUNDIDADE MAXIMA DE 32 M, DIAMETRO MAXIMO DE 1000 MM, POTENCIA INSTALADA DE</t>
  </si>
  <si>
    <t>350 HP, MESA ROTATIVA COM TORQUE MAXIMO DE 263 KNM</t>
  </si>
  <si>
    <t>00038543</t>
  </si>
  <si>
    <t>PERFURATRIZ HIDRAULICA COM TRADO CURTO ACOPLADO, PROFUNDIDADE MAXIMA DE 20</t>
  </si>
  <si>
    <t>M, DIAMETRO MAXIMO DE 1500 MM, POTENCIA INSTALADA DE 137 HP, MESA ROTATIVA COM</t>
  </si>
  <si>
    <t>TORQUE MAXIMO DE 30 KNM (INCLUI MONTAGEM, NAO INCLUI CAMINHAO)</t>
  </si>
  <si>
    <t>00040406</t>
  </si>
  <si>
    <t>PERFURATRIZ MANUAL, TORQUE MAXIMO 55 KGF.M, POTENCIA 5 CV, COM DIAMETRO</t>
  </si>
  <si>
    <t>MAXIMO 8 1/2" (INCLUI SUPORTE/CHASSI TIPO MESA)</t>
  </si>
  <si>
    <t>00040789</t>
  </si>
  <si>
    <t>PERFURATRIZ MANUAL, TORQUE MAXIMO 83 N.M, POTENCIA 5 CV, COM DIAMETRO MAXIMO</t>
  </si>
  <si>
    <t>4" (NAO INCLUI SUPORTE / CHASSI)</t>
  </si>
  <si>
    <t>00040791</t>
  </si>
  <si>
    <t>4", PARA SOLO GRAMPEADO (INCLUI SUPORTE OU CHASSI TIPO MESA)</t>
  </si>
  <si>
    <t>00011651</t>
  </si>
  <si>
    <t>PERFURATRIZ PNEUMATICA MANUAL DE PESO MEDIO, 18KG, COMPRIMENTO DE CURSO DE 6</t>
  </si>
  <si>
    <t>M, DIAMETRO DO PISTAO DE 5,5 CM</t>
  </si>
  <si>
    <t>00042002</t>
  </si>
  <si>
    <t>PERFURATRIZ ROTATIVA SOBRE ESTEIRA, TORQUE MAXIMO 2500 KGM, POTENCIA 110 HP,</t>
  </si>
  <si>
    <t>MOTOR DIESEL  (COLETADO CAIXA)</t>
  </si>
  <si>
    <t>00040435</t>
  </si>
  <si>
    <t>PERFURATRIZ SOBRE ESTEIRA, TORQUE MAXIMO DE 600 KGF, POTENCIA ENTRE 50 E 60 HP,</t>
  </si>
  <si>
    <t>DIAMETRO MAXIMO DE 10"</t>
  </si>
  <si>
    <t>00039012</t>
  </si>
  <si>
    <t>PERFURATRIZ SOBRE ESTEIRA, TORQUE MAXIMO 600 KGF, PESO MEDIO 1000 KG, POTENCIA</t>
  </si>
  <si>
    <t>20 HP, DIAMETRO MAXIMO 10"</t>
  </si>
  <si>
    <t>00005327</t>
  </si>
  <si>
    <t>PIGMENTO EM PO PARA ARGAMASSAS, CIMENTOS E OUTROS</t>
  </si>
  <si>
    <t>00035274</t>
  </si>
  <si>
    <t>PILAR DE MADEIRA NAO APARELHADA *10 X 10* CM, MACARANDUBA, ANGELIM OU</t>
  </si>
  <si>
    <t>00035275</t>
  </si>
  <si>
    <t>PILAR DE MADEIRA NAO APARELHADA *15 X 15* CM, MACARANDUBA, ANGELIM OU</t>
  </si>
  <si>
    <t>00035276</t>
  </si>
  <si>
    <t>PILAR DE MADEIRA NAO APARELHADA *20 X 20* CM, MACARANDUBA, ANGELIM OU</t>
  </si>
  <si>
    <t>00038386</t>
  </si>
  <si>
    <t>PINCEL CHATO (TRINCHA) CERDAS GRIS 1.1/2 " (38 MM)</t>
  </si>
  <si>
    <t>00011091</t>
  </si>
  <si>
    <t>PINGADEIRA PLASTICA PARA TELHA DE FIBROCIMENTO CANALETE 49/KALHETA OU</t>
  </si>
  <si>
    <t>CANALETE 90/KALHETAO</t>
  </si>
  <si>
    <t>00037586</t>
  </si>
  <si>
    <t>PINO DE ACO COM ARRUELA CONICA, DIAMETRO ARRUELA = *23* MM E COMP HASTE = *27*</t>
  </si>
  <si>
    <t>MM (ACAO INDIRETA)</t>
  </si>
  <si>
    <t>00037395</t>
  </si>
  <si>
    <t>PINO DE ACO COM FURO, HASTE = 27 MM (ACAO DIRETA)</t>
  </si>
  <si>
    <t>00014147</t>
  </si>
  <si>
    <t>PINO DE ACO COM ROSCA 1/4 ", COMPRIMENTO DA HASTE = 30 MM E ROSCA = 20 MM (ACAO</t>
  </si>
  <si>
    <t>DIRETA)</t>
  </si>
  <si>
    <t>00037396</t>
  </si>
  <si>
    <t>PINO DE ACO LISO 1/4 ", HASTE = *36,5* MM (ACAO DIRETA)</t>
  </si>
  <si>
    <t>00037397</t>
  </si>
  <si>
    <t>PINO DE ACO LISO 1/4 ", HASTE = *53* MM (ACAO DIRETA)</t>
  </si>
  <si>
    <t>37,10</t>
  </si>
  <si>
    <t>00011559</t>
  </si>
  <si>
    <t>PINO GUIA, RETO, COM CHAPA DE LATAO CROMADO, 3/4", PARA PORTA / JANELA DE</t>
  </si>
  <si>
    <t>CORRER</t>
  </si>
  <si>
    <t>00000444</t>
  </si>
  <si>
    <t>PINO ROSCA EXTERNA, EM ACO GALVANIZADO, PARA ISOLADOR DE 15KV, DIAMETRO 25 MM,</t>
  </si>
  <si>
    <t>COMPRIMENTO *290* MM</t>
  </si>
  <si>
    <t>00000445</t>
  </si>
  <si>
    <t>PINO ROSCA EXTERNA, EM ACO GALVANIZADO, PARA ISOLADOR DE 25KV, DIAMETRO 35MM,</t>
  </si>
  <si>
    <t>COMPRIMENTO *320* MM</t>
  </si>
  <si>
    <t>00004783</t>
  </si>
  <si>
    <t>PINTOR</t>
  </si>
  <si>
    <t>00041079</t>
  </si>
  <si>
    <t>PINTOR (MENSALISTA)</t>
  </si>
  <si>
    <t>00012874</t>
  </si>
  <si>
    <t>PINTOR DE LETREIROS</t>
  </si>
  <si>
    <t>00041082</t>
  </si>
  <si>
    <t>PINTOR DE LETREIROS (MENSALISTA)</t>
  </si>
  <si>
    <t>00004785</t>
  </si>
  <si>
    <t>PINTOR PARA TINTA EPOXI</t>
  </si>
  <si>
    <t>00041081</t>
  </si>
  <si>
    <t>PINTOR PARA TINTA EPOXI (MENSALISTA)</t>
  </si>
  <si>
    <t>00004801</t>
  </si>
  <si>
    <t>PISO DE BORRACHA CANELADO EM PLACAS 50 X 50 CM, E = *3,5* MM, PARA COLA</t>
  </si>
  <si>
    <t>00004794</t>
  </si>
  <si>
    <t>PISO DE BORRACHA ESPORTIVO EM PLACAS 50 X 50 CM, E = 15 MM, PARA ARGAMASSA,</t>
  </si>
  <si>
    <t>PRETO</t>
  </si>
  <si>
    <t>00004796</t>
  </si>
  <si>
    <t>PISO DE BORRACHA FRISADO OU PASTILHADO, PRETO, EM PLACAS 50 X 50 CM, E = 7 MM,</t>
  </si>
  <si>
    <t>PARA ARGAMASSA</t>
  </si>
  <si>
    <t>00004800</t>
  </si>
  <si>
    <t>PISO DE BORRACHA PASTILHADO EM PLACAS 50 X 50 CM, E = *3,5* MM, PARA COLA, PRETO</t>
  </si>
  <si>
    <t>00004795</t>
  </si>
  <si>
    <t>PISO DE BORRACHA PASTILHADO EM PLACAS 50 X 50 CM, E = 15 MM, PARA ARGAMASSA,</t>
  </si>
  <si>
    <t>00039694</t>
  </si>
  <si>
    <t>PISO ELEVADO COM 2 PLACAS DE ACO COM ENCHIMENTO DE CONCRETO CELULAR,</t>
  </si>
  <si>
    <t>INCLUSO BASE/HASTE/CRUZETAS, 60 X 60 CM, H = *28* CM, RESISTENCIA CARGA</t>
  </si>
  <si>
    <t>CONCENTRADA 496 KG (COM COLOCACAO)</t>
  </si>
  <si>
    <t>00001292</t>
  </si>
  <si>
    <t>32,41</t>
  </si>
  <si>
    <t>2025 CM2</t>
  </si>
  <si>
    <t>00001287</t>
  </si>
  <si>
    <t>PISO EM CERAMICA ESMALTADA EXTRA, PEI MAIOR OU IGUAL A 4, FORMATO MENOR OU</t>
  </si>
  <si>
    <t>IGUAL A 2025 CM2</t>
  </si>
  <si>
    <t>00001297</t>
  </si>
  <si>
    <t>PISO EM CERAMICA ESMALTADA, COMERCIAL (PADRAO POPULAR), PEI MAIOR OU IGUAL A 3,</t>
  </si>
  <si>
    <t>FORMATO MENOR OU IGUAL A  2025 CM2</t>
  </si>
  <si>
    <t>00004786</t>
  </si>
  <si>
    <t>PISO EM GRANILITE, MARMORITE OU GRANITINA, AGREGADO COR PRETO, CINZA, PALHA OU</t>
  </si>
  <si>
    <t>BRANCO, E=  *8* MM (INCLUSO EXECUCAO)</t>
  </si>
  <si>
    <t>00010840</t>
  </si>
  <si>
    <t>PISO EM GRANITO, POLIDO, TIPO AMENDOA/ AMARELO CAPRI/ AMARELO DOURADO</t>
  </si>
  <si>
    <t>CARIOCA OU OUTROS EQUIVALENTES DA REGIAO, FORMATO MENOR OU IGUAL A 3025 CM2,</t>
  </si>
  <si>
    <t>E=  *2* CM</t>
  </si>
  <si>
    <t>00010841</t>
  </si>
  <si>
    <t>PISO EM GRANITO, POLIDO, TIPO ANDORINHA/ QUARTZ/ CASTELO/ CORUMBA OU OUTROS</t>
  </si>
  <si>
    <t>EQUIVALENTES DA REGIAO, FORMATO MENOR OU IGUAL A 3025 CM2, E=  *2* CM</t>
  </si>
  <si>
    <t>00025980</t>
  </si>
  <si>
    <t>PISO EM GRANITO, POLIDO, TIPO MARFIM, DALLAS, CARAVELAS OU OUTROS EQUIVALENTES</t>
  </si>
  <si>
    <t>173,58</t>
  </si>
  <si>
    <t>DA REGIAO, FORMATO MENOR OU IGUAL A 3025 CM2, E=  *2* CM</t>
  </si>
  <si>
    <t>00010842</t>
  </si>
  <si>
    <t>PISO EM GRANITO, POLIDO, TIPO PRETO SAO GABRIEL/ TIJUCA OU OUTROS EQUIVALENTES</t>
  </si>
  <si>
    <t>196,22</t>
  </si>
  <si>
    <t>00021108</t>
  </si>
  <si>
    <t>PISO EM PORCELANATO RETIFICADO EXTRA, FORMATO MENOR OU IGUAL A 2025 CM2</t>
  </si>
  <si>
    <t>00038180</t>
  </si>
  <si>
    <t>PISO EM REGUA VINILICA SEMIFLEXIVEL, ENCAIXE CLICADO, E = 4 MM (SEM COLOCACAO)</t>
  </si>
  <si>
    <t>00040648</t>
  </si>
  <si>
    <t>PISO EPOXI AUTONIVELANTE, ESPESSURA *4* MM (INCLUSO EXECUCAO)</t>
  </si>
  <si>
    <t>00040649</t>
  </si>
  <si>
    <t>PISO EPOXI MULTILAYER, ESPESSURA *2* MM (INCLUSO EXECUCAO)</t>
  </si>
  <si>
    <t>00040650</t>
  </si>
  <si>
    <t>PISO FULGET (GRANITO LAVADO) EM PLACAS DE *40 X 40* CM (SEM COLOCACAO)</t>
  </si>
  <si>
    <t>00040651</t>
  </si>
  <si>
    <t>PISO FULGET (GRANITO LAVADO) EM PLACAS DE *75 X 75* CM (SEM COLOCACAO)</t>
  </si>
  <si>
    <t>00040652</t>
  </si>
  <si>
    <t>PISO FULGET (GRANITO LAVADO) MOLDADO IN LOCO (INCLUSO EXECUCAO)</t>
  </si>
  <si>
    <t>00040647</t>
  </si>
  <si>
    <t>PISO INDUSTRIAL EM CONCRETO ARMADO DE ACABAMENTO POLIDO, ESPESSURA 12 CM</t>
  </si>
  <si>
    <t>(CIMENTO QUEIMADO) (INCLUSO EXECUCAO)</t>
  </si>
  <si>
    <t>00040653</t>
  </si>
  <si>
    <t>PISO KORODUR (INCLUSO EXECUCAO)</t>
  </si>
  <si>
    <t>00036178</t>
  </si>
  <si>
    <t>PISO PODOTATIL DE CONCRETO - DIRECIONAL E ALERTA, *40 X 40 X 2,5* CM</t>
  </si>
  <si>
    <t>00038195</t>
  </si>
  <si>
    <t>PISO PORCELANATO, BORDA RETA, EXTRA, FORMATO MAIOR QUE 2025 CM2</t>
  </si>
  <si>
    <t>00038181</t>
  </si>
  <si>
    <t>PISO TATIL ALERTA OU DIRECIONAL, DE BORRACHA, COLORIDO, 25 X 25 CM, E = 5 MM, PARA</t>
  </si>
  <si>
    <t>COLA</t>
  </si>
  <si>
    <t>00038182</t>
  </si>
  <si>
    <t>PISO TATIL DE ALERTA OU DIRECIONAL DE BORRACHA, PRETO, 25 X 25 CM, E = 5 MM, PARA</t>
  </si>
  <si>
    <t>00038186</t>
  </si>
  <si>
    <t>PISO TATIL DE ALERTA OU DIRECIONAL, DE BORRACHA, COLORIDO, 25 X 25 CM, E = 12 MM,</t>
  </si>
  <si>
    <t>00038185</t>
  </si>
  <si>
    <t>PISO TATIL DE ALERTA OU DIRECIONAL, DE BORRACHA, PRETO, 25 X 25 CM, E = 12 MM, PARA</t>
  </si>
  <si>
    <t>ARGAMASSA</t>
  </si>
  <si>
    <t>00040654</t>
  </si>
  <si>
    <t>PISO URETANO, VERSAO REVESTIMENTO AUTONIVELANTE, ESPESSURA VARIÁVEL DE 3 A 4</t>
  </si>
  <si>
    <t>MM (INCLUSO EXECUCAO)</t>
  </si>
  <si>
    <t>00025981</t>
  </si>
  <si>
    <t>PISO/ REVESTIMENTO EM GRANITO, POLIDO, TIPO ANDORINHA/ QUARTZ/ CASTELO/</t>
  </si>
  <si>
    <t>CORUMBA OU OUTROS EQUIVALENTES DA REGIAO, FORMATO MAIOR OU IGUAL A 3025 CM2,</t>
  </si>
  <si>
    <t>E = *2* CM</t>
  </si>
  <si>
    <t>00004822</t>
  </si>
  <si>
    <t>PISO/ REVESTIMENTO EM MARMORE, POLIDO, BRANCO COMUM, FORMATO MAIOR OU IGUAL</t>
  </si>
  <si>
    <t>A 3025 CM2, E = *2* CM</t>
  </si>
  <si>
    <t>00004818</t>
  </si>
  <si>
    <t>PISO/ REVESTIMENTO EM MARMORE, POLIDO, BRANCO COMUM, FORMATO MENOR OU</t>
  </si>
  <si>
    <t>IGUAL A 3025 CM2, E = *2* CM</t>
  </si>
  <si>
    <t>00039567</t>
  </si>
  <si>
    <t>PLACA / CHAPA DE GESSO ACARTONADO, ACABAMENTO VINILICO LISO EM UMA DAS FACES,</t>
  </si>
  <si>
    <t>COR BRANCA, BORDA QUADRADA, E = 9,5 MM, 625 X 1250 MM (L X C), PARA FORRO</t>
  </si>
  <si>
    <t>REMOVIVEL</t>
  </si>
  <si>
    <t>00039566</t>
  </si>
  <si>
    <t>COR BRANCA, BORDA QUADRADA, E = 9,5 MM, 625 X 625 MM (L X C), PARA FORRO</t>
  </si>
  <si>
    <t>00011062</t>
  </si>
  <si>
    <t>PLACA CIMENTICIA LISA E = 10 MM, DE 1,20 X 3,00 M (SEM AMIANTO)</t>
  </si>
  <si>
    <t>00011063</t>
  </si>
  <si>
    <t>PLACA CIMENTICIA LISA E = 6 MM, DE 1,20 X 3,00 M (SEM AMIANTO)</t>
  </si>
  <si>
    <t>00013521</t>
  </si>
  <si>
    <t>PLACA DE ACO ESMALTADA PARA  IDENTIFICACAO DE RUA, *45 CM X 20* CM</t>
  </si>
  <si>
    <t>00010851</t>
  </si>
  <si>
    <t>PLACA DE ACRILICO TRANSPARENTE ADESIVADA PARA SINALIZACAO DE PORTAS, BORDA</t>
  </si>
  <si>
    <t>POLIDA, DE *25 X 8*, E = 6 MM (NAO INCLUI ACESSORIOS PARA FIXACAO)</t>
  </si>
  <si>
    <t>00039515</t>
  </si>
  <si>
    <t>PLACA DE FIBRA MINERAL PARA FORRO, DE 1250 X 625 MM, E = 15 MM, BORDA RETA, COM</t>
  </si>
  <si>
    <t>PINTURA ANTIMOFO (NAO INCLUI PERFIS)</t>
  </si>
  <si>
    <t>00039516</t>
  </si>
  <si>
    <t>PLACA DE FIBRA MINERAL PARA FORRO, DE 625 X 625 MM, E = 15 MM, BORDA REBAIXADA</t>
  </si>
  <si>
    <t>PARA PERFIL 24 MM, COM PINTURA ANTIMOFO (NAO INCLUI PERFIS)</t>
  </si>
  <si>
    <t>00039514</t>
  </si>
  <si>
    <t>PLACA DE FIBRA MINERAL PARA FORRO, DE 625 X 625 MM, E = 15 MM, BORDA RETA, COM</t>
  </si>
  <si>
    <t>19,21</t>
  </si>
  <si>
    <t>00004812</t>
  </si>
  <si>
    <t>PLACA DE GESSO PARA FORRO, DE  *60 X 60* CM E ESPESSURA DE 12 MM (30 MM NAS</t>
  </si>
  <si>
    <t>BORDAS) SEM COLOCACAO</t>
  </si>
  <si>
    <t>00010849</t>
  </si>
  <si>
    <t>PLACA DE INAUGURACAO EM BRONZE *35X 50*CM</t>
  </si>
  <si>
    <t>00010848</t>
  </si>
  <si>
    <t>PLACA DE INAUGURACAO METALICA, *40* CM X *60* CM</t>
  </si>
  <si>
    <t>00004813</t>
  </si>
  <si>
    <t>PLACA DE OBRA (PARA CONSTRUCAO CIVIL) EM CHAPA GALVANIZADA *N. 22*, DE *2,0 X</t>
  </si>
  <si>
    <t>1,125* M</t>
  </si>
  <si>
    <t>00037560</t>
  </si>
  <si>
    <t>PLACA DE SINALIZACAO DE SEGURANCA CONTRA INCENDIO - ALERTA, TRIANGULAR, BASE</t>
  </si>
  <si>
    <t>DE *30* CM, EM PVC *2* MM ANTI-CHAMAS (SIMBOLOS, CORES E PICTOGRAMAS CONFORME</t>
  </si>
  <si>
    <t>NBR 13434)</t>
  </si>
  <si>
    <t>00037557</t>
  </si>
  <si>
    <t>PLACA DE SINALIZACAO DE SEGURANCA CONTRA INCENDIO, FOTOLUMINESCENTE,</t>
  </si>
  <si>
    <t>QUADRADA, *14 X 14* CM, EM PVC *2* MM ANTI-CHAMAS (SIMBOLOS, CORES E PICTOGRAMAS</t>
  </si>
  <si>
    <t>CONFORME NBR 13434)</t>
  </si>
  <si>
    <t>00037556</t>
  </si>
  <si>
    <t>QUADRADA, *20 X 20* CM, EM PVC *2* MM ANTI-CHAMAS (SIMBOLOS, CORES E PICTOGRAMAS</t>
  </si>
  <si>
    <t>00037559</t>
  </si>
  <si>
    <t>RETANGULAR, *12 X 40* CM, EM PVC *2* MM ANTI-CHAMAS (SIMBOLOS, CORES E</t>
  </si>
  <si>
    <t>PICTOGRAMAS CONFORME NBR 13434)</t>
  </si>
  <si>
    <t>00037539</t>
  </si>
  <si>
    <t>RETANGULAR, *13 X 26* CM, EM PVC *2* MM ANTI-CHAMAS (SIMBOLOS, CORES E</t>
  </si>
  <si>
    <t>00037558</t>
  </si>
  <si>
    <t>RETANGULAR, *20 X 40* CM, EM PVC *2* MM ANTI-CHAMAS (SIMBOLOS, CORES E</t>
  </si>
  <si>
    <t>00034723</t>
  </si>
  <si>
    <t>PLACA DE SINALIZACAO EM CHAPA DE ACO NUM 16 COM PINTURA REFLETIVA</t>
  </si>
  <si>
    <t>00034721</t>
  </si>
  <si>
    <t>PLACA DE SINALIZACAO EM CHAPA DE ALUMINIO COM PINTURA REFLETIVA, E = 2 MM</t>
  </si>
  <si>
    <t>00004309</t>
  </si>
  <si>
    <t>PLACA DE VENTILACAO PARA TELHA DE FIBROCIMENTO CANALETE 49 KALHETA</t>
  </si>
  <si>
    <t>00004307</t>
  </si>
  <si>
    <t>PLACA DE VENTILACAO PARA TELHA DE FIBROCIMENTO, CANALETE 90 OU KALHETAO</t>
  </si>
  <si>
    <t>00010850</t>
  </si>
  <si>
    <t>PLACA NUMERACAO RESIDENCIAL EM CHAPA GALVANIZADA ESMALTADA 12 X 18 CM</t>
  </si>
  <si>
    <t>00004792</t>
  </si>
  <si>
    <t>PLACA VINILICA SEMIFLEXIVEL PARA PISOS, E = 3,2 MM, 30 X 30 CM (SEM COLOCACAO)</t>
  </si>
  <si>
    <t>00004790</t>
  </si>
  <si>
    <t>PLACA VINILICA SEMIFLEXIVEL PARA REVESTIMENTO DE PISOS E PAREDES, E = 2 MM (SEM</t>
  </si>
  <si>
    <t>COLOCACAO)</t>
  </si>
  <si>
    <t>00040671</t>
  </si>
  <si>
    <t>CONCRETO, 40 CM X 40 CM, E = 6 CM, COR NATURAL</t>
  </si>
  <si>
    <t>00007552</t>
  </si>
  <si>
    <t>PLACA/TAMPA CEGA EM LATAO ESCOVADO PARA CONDULETE EM LIGA DE ALUMINIO 4 X 4"</t>
  </si>
  <si>
    <t>00004893</t>
  </si>
  <si>
    <t>PLUG OU BUJAO DE FERRO GALVANIZADO, DE 1 1/2"</t>
  </si>
  <si>
    <t>00004894</t>
  </si>
  <si>
    <t>PLUG OU BUJAO DE FERRO GALVANIZADO, DE 1 1/4"</t>
  </si>
  <si>
    <t>00004888</t>
  </si>
  <si>
    <t>PLUG OU BUJAO DE FERRO GALVANIZADO, DE 1/2"</t>
  </si>
  <si>
    <t>00004890</t>
  </si>
  <si>
    <t>PLUG OU BUJAO DE FERRO GALVANIZADO, DE 1"</t>
  </si>
  <si>
    <t>00012411</t>
  </si>
  <si>
    <t>PLUG OU BUJAO DE FERRO GALVANIZADO, DE 2 1/2"</t>
  </si>
  <si>
    <t>00004891</t>
  </si>
  <si>
    <t>PLUG OU BUJAO DE FERRO GALVANIZADO, DE 2"</t>
  </si>
  <si>
    <t>00004889</t>
  </si>
  <si>
    <t>PLUG OU BUJAO DE FERRO GALVANIZADO, DE 3/4"</t>
  </si>
  <si>
    <t>00004892</t>
  </si>
  <si>
    <t>PLUG OU BUJAO DE FERRO GALVANIZADO, DE 3"</t>
  </si>
  <si>
    <t>00012412</t>
  </si>
  <si>
    <t>PLUG OU BUJAO DE FERRO GALVANIZADO, DE 4"</t>
  </si>
  <si>
    <t>00011073</t>
  </si>
  <si>
    <t>PLUG PVC P/ ESG PREDIAL  75MM</t>
  </si>
  <si>
    <t>00011071</t>
  </si>
  <si>
    <t>PLUG PVC P/ ESG PREDIAL 100MM</t>
  </si>
  <si>
    <t>00011072</t>
  </si>
  <si>
    <t>PLUG PVC P/ ESG PREDIAL 50MM</t>
  </si>
  <si>
    <t>00004895</t>
  </si>
  <si>
    <t>PLUG PVC ROSCAVEL,  1/2",  AGUA FRIA PREDIAL (NBR 5648)</t>
  </si>
  <si>
    <t>00004907</t>
  </si>
  <si>
    <t>PLUG PVC,  JE, DN 100 MM, PARA REDE COLETORA ESGOTO (NBR 10569)</t>
  </si>
  <si>
    <t>00004902</t>
  </si>
  <si>
    <t>PLUG PVC, JE, DN 150 MM, PARA REDE COLETORA ESGOTO (NBR 10569)</t>
  </si>
  <si>
    <t>00004908</t>
  </si>
  <si>
    <t>PLUG PVC, JE, DN 200 MM, PARA REDE COLETORA ESGOTO (NBR 10569)</t>
  </si>
  <si>
    <t>00004909</t>
  </si>
  <si>
    <t>PLUG PVC, JE, DN 250 MM, PARA REDE COLETORA ESGOTO (NBR 10569)</t>
  </si>
  <si>
    <t>00004903</t>
  </si>
  <si>
    <t>PLUG PVC, JE, DN 350 MM, PARA REDE COLETORA ESGOTO (NBR 10569)</t>
  </si>
  <si>
    <t>00004897</t>
  </si>
  <si>
    <t>PLUG PVC, ROSCAVEL 1", PARA AGUA FRIA PREDIAL</t>
  </si>
  <si>
    <t>00004896</t>
  </si>
  <si>
    <t>PLUG PVC, ROSCAVEL 3/4", PARA  AGUA FRIA PREDIAL</t>
  </si>
  <si>
    <t>00004900</t>
  </si>
  <si>
    <t>PLUG PVC, ROSCAVEL, 1 1/2",  AGUA FRIA PREDIAL</t>
  </si>
  <si>
    <t>00004898</t>
  </si>
  <si>
    <t>PLUG PVC, ROSCAVEL, 1 1/4",  AGUA FRIA PREDIAL</t>
  </si>
  <si>
    <t>00004899</t>
  </si>
  <si>
    <t>PLUG PVC, ROSCAVEL, 2",  AGUA FRIA PREDIAL</t>
  </si>
  <si>
    <t>00011096</t>
  </si>
  <si>
    <t>PO DE MARMORE (POSTO PEDREIRA/FORNECEDOR, SEM FRETE)</t>
  </si>
  <si>
    <t>00004741</t>
  </si>
  <si>
    <t>PO DE PEDRA (POSTO PEDREIRA/FORNECEDOR, SEM FRETE)</t>
  </si>
  <si>
    <t>00004752</t>
  </si>
  <si>
    <t>POCEIRO / ESCAVADOR DE VALAS E TUBULOES</t>
  </si>
  <si>
    <t>00041091</t>
  </si>
  <si>
    <t>POCEIRO / ESCAVADOR DE VALAS E TUBULOES (MENSALISTA)</t>
  </si>
  <si>
    <t>00013954</t>
  </si>
  <si>
    <t>POLIDORA DE PISO (POLITRIZ) ELETRICA, MOTOR MONOFASICO DE 4 HP, PESO DE 100 KG,</t>
  </si>
  <si>
    <t>DIAMETRO DO TRABALHO DE 450 MM</t>
  </si>
  <si>
    <t>00003411</t>
  </si>
  <si>
    <t>POLIESTIRENO EXPANDIDO/EPS (ISOPOR), PEROLAS, PARA CONCRETO LEVE</t>
  </si>
  <si>
    <t>00039995</t>
  </si>
  <si>
    <t>POLIESTIRENO EXPANDIDO/EPS (ISOPOR), TIPO 2F, BLOCO</t>
  </si>
  <si>
    <t>00011615</t>
  </si>
  <si>
    <t>POLIESTIRENO EXPANDIDO/EPS (ISOPOR), TIPO 2F, PLACA, ISOLAMENTO TERMOACUSTICO,</t>
  </si>
  <si>
    <t>E = 10 MM, 1000 X 500 MM</t>
  </si>
  <si>
    <t>00003408</t>
  </si>
  <si>
    <t>E = 20 MM, 1000 X 500 MM</t>
  </si>
  <si>
    <t>00003409</t>
  </si>
  <si>
    <t>E = 50 MM, 1000 X 500 MM</t>
  </si>
  <si>
    <t>00011427</t>
  </si>
  <si>
    <t>POLVORA NEGRA</t>
  </si>
  <si>
    <t>00026022</t>
  </si>
  <si>
    <t>PONTEIRO PARA MARTELO ROMPEDOR, DIAMETRO = *28* MM, COMPRIMENTO = *520* MM,</t>
  </si>
  <si>
    <t>ENCAIXE SEXTAVADO</t>
  </si>
  <si>
    <t>00000421</t>
  </si>
  <si>
    <t>PORCA OLHAL EM ACO GALVANIZADO, DIAMETRO NOMINAL DE 16 MM</t>
  </si>
  <si>
    <t>00012362</t>
  </si>
  <si>
    <t>PORCA OLHAL EM ACO GALVANIZADO, ESPESSURA 16MM, ABERTURA 21MM</t>
  </si>
  <si>
    <t>9,29</t>
  </si>
  <si>
    <t>00014148</t>
  </si>
  <si>
    <t>PORCA UNIAO/JUNCAO ZINCADA SEXTAVADA 1/4 ", CHAVE 7/16 ", COMPRIMENTO = 25 MM</t>
  </si>
  <si>
    <t>00004341</t>
  </si>
  <si>
    <t>PORCA ZINCADA, QUADRADA, DIAMETRO 3/8"</t>
  </si>
  <si>
    <t>00004337</t>
  </si>
  <si>
    <t>PORCA ZINCADA, QUADRADA, DIAMETRO 5/8"</t>
  </si>
  <si>
    <t>00004339</t>
  </si>
  <si>
    <t>PORCA ZINCADA, SEXTAVADA, DIAMETRO 1/2"</t>
  </si>
  <si>
    <t>00039997</t>
  </si>
  <si>
    <t>PORCA ZINCADA, SEXTAVADA, DIAMETRO 1/4"</t>
  </si>
  <si>
    <t>00011971</t>
  </si>
  <si>
    <t>PORCA ZINCADA, SEXTAVADA, DIAMETRO 1"</t>
  </si>
  <si>
    <t>00004342</t>
  </si>
  <si>
    <t>PORCA ZINCADA, SEXTAVADA, DIAMETRO 3/8"</t>
  </si>
  <si>
    <t>00004330</t>
  </si>
  <si>
    <t>PORCA ZINCADA, SEXTAVADA, DIAMETRO 5/16"</t>
  </si>
  <si>
    <t>00004340</t>
  </si>
  <si>
    <t>PORCA ZINCADA, SEXTAVADA, DIAMETRO 5/8"</t>
  </si>
  <si>
    <t>00005088</t>
  </si>
  <si>
    <t>PORTA CADEADO,  3 1/2", EM ACO ZINCADO, PRETO, PARA PORTAO E JANELA</t>
  </si>
  <si>
    <t>00011154</t>
  </si>
  <si>
    <t>PORTA CORTA-FOGO PARA SAIDA DE EMERGENCIA, COM FECHADURA, VAO LUZ DE 90 X 210</t>
  </si>
  <si>
    <t>CM, CLASSE P-90 (NBR 11742)</t>
  </si>
  <si>
    <t>00039021</t>
  </si>
  <si>
    <t>PORTA DE ABRIR EM ACO COM DIVISAO HORIZONTAL  PARA VIDROS, COM FUNDO</t>
  </si>
  <si>
    <t>ANTICORROSIVO/PRIMER DE PROTECAO, SEM GUARNICAO/ALIZAR/VISTA, VIDROS NAO</t>
  </si>
  <si>
    <t>INCLUSOS, 87 X 210 CM</t>
  </si>
  <si>
    <t>00039022</t>
  </si>
  <si>
    <t>PORTA DE ABRIR EM ACO TIPO VENEZIANA, COM FUNDO ANTICORROSIVO / PRIMER DE</t>
  </si>
  <si>
    <t>PROTECAO, SEM GUARNICAO/ALIZAR/VISTA, 87 X 210 CM</t>
  </si>
  <si>
    <t>00039024</t>
  </si>
  <si>
    <t>PORTA DE ABRIR EM ALUMINIO COM DIVISAO HORIZONTAL  PARA VIDROS,  ACABAMENTO</t>
  </si>
  <si>
    <t>ANODIZADO NATURAL, VIDROS INCLUSOS, SEM GUARNICAO/ALIZAR/VISTA , 87 X 210 CM</t>
  </si>
  <si>
    <t>00004914</t>
  </si>
  <si>
    <t>PORTA DE ABRIR EM ALUMINIO COM LAMBRI HORIZONTAL/LAMINADA, ACABAMENTO</t>
  </si>
  <si>
    <t>ANODIZADO NATURAL, SEM GUARNICAO/ALIZAR/VISTA</t>
  </si>
  <si>
    <t>00004917</t>
  </si>
  <si>
    <t>PORTA DE ABRIR EM ALUMINIO TIPO VENEZIANA, ACABAMENTO ANODIZADO NATURAL, SEM</t>
  </si>
  <si>
    <t>GUARNICAO/ALIZAR/VISTA</t>
  </si>
  <si>
    <t>00039025</t>
  </si>
  <si>
    <t>GUARNICAO/ALIZAR/VISTA, 87 X 210 CM</t>
  </si>
  <si>
    <t>00004930</t>
  </si>
  <si>
    <t>PORTA DE ABRIR EM GRADIL COM BARRA CHATA 3 CM X 1/4", COM REQUADRO E</t>
  </si>
  <si>
    <t>GUARNICAO - COMPLETO - ACABAMENTO NATURAL</t>
  </si>
  <si>
    <t>00004922</t>
  </si>
  <si>
    <t>PORTA DE CORRER EM ALUMINIO, DUAS FOLHAS MOVEIS COM VIDRO, FECHADURA E</t>
  </si>
  <si>
    <t>PUXADOR EMBUTIDO, ACABAMENTO ANODIZADO NATURAL, SEM GUARNICAO/ALIZAR/VISTA</t>
  </si>
  <si>
    <t>00004911</t>
  </si>
  <si>
    <t>GALVANIZADO NATURAL, CHAPA NUMERO 24 (SEM INSTALACAO)</t>
  </si>
  <si>
    <t>00037518</t>
  </si>
  <si>
    <t>PORTA DE ENROLAR MANUAL COMPLETA, PERFIL MEIA CANA CEGA, EM ACO GALVANIZADO</t>
  </si>
  <si>
    <t>COM PINTURA ELETROSTATICA, CHAPA NUMERO 24 " (SEM INSTALACAO)</t>
  </si>
  <si>
    <t>00004910</t>
  </si>
  <si>
    <t>NATURAL, CHAPA NUMERO 24 (SEM INSTALACAO)</t>
  </si>
  <si>
    <t>00004943</t>
  </si>
  <si>
    <t>PORTA DE ENROLAR MANUAL COMPLETA, PERFIL MEIA CANA VAZADA TIJOLINHO, EM ACO</t>
  </si>
  <si>
    <t>00005002</t>
  </si>
  <si>
    <t>PORTA DE MADEIRA QUADRICULADA PARA VIDRO, DE CORRER (EUCALIPTO OU</t>
  </si>
  <si>
    <t>EQUIVALENTE REGIONAL), E = *3,5* CM</t>
  </si>
  <si>
    <t>00004977</t>
  </si>
  <si>
    <t>PORTA DE MADEIRA TIPO VENEZIANA (EUCALIPTO OU EQUIVALENTE REGIONAL), E = *3,5* CM</t>
  </si>
  <si>
    <t>00005028</t>
  </si>
  <si>
    <t>PORTA DE MADEIRA-DE-LEI QUADRICULADA PARA VIDRO, DE CORRER (ANGELIM OU</t>
  </si>
  <si>
    <t>00004998</t>
  </si>
  <si>
    <t>PORTA DE MADEIRA-DE-LEI TIPO MEXICANA SEM EMENDA (ANGELIM OU EQUIVALENTE</t>
  </si>
  <si>
    <t>REGIONAL), E = *3,5* CM</t>
  </si>
  <si>
    <t>00004969</t>
  </si>
  <si>
    <t>PORTA DE MADEIRA-DE-LEI TIPO VENEZIANA (ANGELIM OU EQUIVALENTE REGIONAL), E =</t>
  </si>
  <si>
    <t>*3,5* CM</t>
  </si>
  <si>
    <t>00011364</t>
  </si>
  <si>
    <t>PORTA DE MADEIRA, FOLHA LEVE (NBR 15930) DE 60 X 210 CM, E = *35* MM, NUCLEO</t>
  </si>
  <si>
    <t>COLMEIA, CAPA LISA EM HDF, ACABAMENTO EM PRIMER PARA PINTURA</t>
  </si>
  <si>
    <t>00011365</t>
  </si>
  <si>
    <t>PORTA DE MADEIRA, FOLHA LEVE (NBR 15930) DE 70 X 210 CM, E = *35* MM, NUCLEO</t>
  </si>
  <si>
    <t>00011366</t>
  </si>
  <si>
    <t>PORTA DE MADEIRA, FOLHA LEVE (NBR 15930) DE 80 X 210 CM, E = *35* MM, NUCLEO</t>
  </si>
  <si>
    <t>00011367</t>
  </si>
  <si>
    <t>PORTA DE MADEIRA, FOLHA LEVE (NBR 15930), E = *35* MM, NUCLEO COLMEIA, CAPA LISA EM</t>
  </si>
  <si>
    <t>HDF, ACABAMENTO MELAMINICO EM PADRAO MADEIRA</t>
  </si>
  <si>
    <t>00004989</t>
  </si>
  <si>
    <t>PORTA DE MADEIRA, FOLHA MEDIA (NBR 15930) DE 100 X 210 CM, E = 35 MM, NUCLEO</t>
  </si>
  <si>
    <t>SARRAFEADO, CAPA LISA EM HDF, ACABAMENTO EM LAMINADO NATURAL PARA VERNIZ</t>
  </si>
  <si>
    <t>00004982</t>
  </si>
  <si>
    <t>SARRAFEADO, CAPA LISA EM HDF, ACABAMENTO EM PRIMER PARA PINTURA</t>
  </si>
  <si>
    <t>00020322</t>
  </si>
  <si>
    <t>PORTA DE MADEIRA, FOLHA MEDIA (NBR 15930) DE 60 X 210 CM, E = 35 MM, NUCLEO</t>
  </si>
  <si>
    <t>SARRAFEADO, CAPA FRISADA EM HDF, ACABAMENTO MELAMINICO EM PADRAO MADEIRA</t>
  </si>
  <si>
    <t>00010553</t>
  </si>
  <si>
    <t>00005020</t>
  </si>
  <si>
    <t>SARRAFEADO, CAPA LISA EM HDF, ACABAMENTO LAMINADO NATURAL PARA VERNIZ</t>
  </si>
  <si>
    <t>00004962</t>
  </si>
  <si>
    <t>PORTA DE MADEIRA, FOLHA MEDIA (NBR 15930) DE 70 X 210 CM, E = 35 MM, NUCLEO</t>
  </si>
  <si>
    <t>00004981</t>
  </si>
  <si>
    <t>00010554</t>
  </si>
  <si>
    <t>00004964</t>
  </si>
  <si>
    <t>PORTA DE MADEIRA, FOLHA MEDIA (NBR 15930) DE 80 X 210 CM, E = 35 MM, NUCLEO</t>
  </si>
  <si>
    <t>00004992</t>
  </si>
  <si>
    <t>00010555</t>
  </si>
  <si>
    <t>00004987</t>
  </si>
  <si>
    <t>PORTA DE MADEIRA, FOLHA MEDIA (NBR 15930) DE 90 X 210 CM, E = 35 MM, NUCLEO</t>
  </si>
  <si>
    <t>00010556</t>
  </si>
  <si>
    <t>00004958</t>
  </si>
  <si>
    <t>PORTA DE MADEIRA, FOLHA MEDIA (NBR 15930), E = 35 MM, NUCLEO SARRAFEADO, CAPA</t>
  </si>
  <si>
    <t>FRISADA EM HDF, ACABAMENTO MELAMINICO EM PADRAO MADEIRA</t>
  </si>
  <si>
    <t>00039502</t>
  </si>
  <si>
    <t>PORTA DE MADEIRA, FOLHA PESADA (NBR 15930) DE 80 X 210 CM, E = 35 MM, NUCLEO</t>
  </si>
  <si>
    <t>SOLIDO, CAPA LISA EM HDF, ACABAMENTO EM LAMINADO NATURAL PARA VERNIZ</t>
  </si>
  <si>
    <t>00039504</t>
  </si>
  <si>
    <t>SOLIDO, CAPA LISA EM HDF, ACABAMENTO EM PRIMER PARA PINTURA</t>
  </si>
  <si>
    <t>00039503</t>
  </si>
  <si>
    <t>PORTA DE MADEIRA, FOLHA PESADA (NBR 15930) DE 90 X 210 CM, E = 35 MM, NUCLEO</t>
  </si>
  <si>
    <t>00039505</t>
  </si>
  <si>
    <t>00025969</t>
  </si>
  <si>
    <t>PORTA DENTE PARA FRESADORA</t>
  </si>
  <si>
    <t>00004944</t>
  </si>
  <si>
    <t>PORTA GRADE DE ENROLAR MANUAL COMPLETA, PERFIL TUBULAR TIJOLINHO 3/4 ", EM ACO</t>
  </si>
  <si>
    <t>GALVANIZADO NATURAL (SEM INSTALACAO)</t>
  </si>
  <si>
    <t>00021102</t>
  </si>
  <si>
    <t>PORTA TOALHA BANHO EM METAL CROMADO, TIPO BARRA</t>
  </si>
  <si>
    <t>00021101</t>
  </si>
  <si>
    <t>PORTA TOALHA ROSTO EM METAL CROMADO, TIPO ARGOLA</t>
  </si>
  <si>
    <t>00034713</t>
  </si>
  <si>
    <t>PORTA VIDRO TEMPERADO INCOLOR, 2 FOLHAS DE CORRER, E = 10 MM (SEM FERRAGENS E</t>
  </si>
  <si>
    <t>SEM COLOCACAO)</t>
  </si>
  <si>
    <t>00004947</t>
  </si>
  <si>
    <t>PORTAO BASCULANTE MANUAL EM ACO GALVANIZADO NATURAL, TIPO LAMBRIL COM</t>
  </si>
  <si>
    <t>REQUADRO/BATENTE, CHAPA NUMERO 26, INCLUI FECHADURA (SEM INSTALACAO)</t>
  </si>
  <si>
    <t>00037563</t>
  </si>
  <si>
    <t>PORTAO BASCULANTE, MANUAL, EM CHAPA TIPO LAMBRIL QUADRADO, COM REQUADRO,</t>
  </si>
  <si>
    <t>ACABAMENTO NATURAL</t>
  </si>
  <si>
    <t>00004948</t>
  </si>
  <si>
    <t>PORTAO DE ABRIR EM GRADIL DE METALON REDONDO DE 3/4"  VERTICAL, COM REQUADRO,</t>
  </si>
  <si>
    <t>ACABAMENTO NATURAL - COMPLETO</t>
  </si>
  <si>
    <t>00037561</t>
  </si>
  <si>
    <t>PORTAO DE CORRER EM CHAPA TIPO PAINEL LAMBRIL QUADRADO, COM PORTA SOCIAL</t>
  </si>
  <si>
    <t>COMPLETA INCLUIDA, COM REQUADRO, ACABAMENTO NATURAL, COM TRILHOS E</t>
  </si>
  <si>
    <t>ROLDANAS</t>
  </si>
  <si>
    <t>00037562</t>
  </si>
  <si>
    <t>PORTAO DE CORRER EM GRADIL FIXO DE BARRA DE FERRO CHATA DE 3 X 1/4" NA VERTICAL,</t>
  </si>
  <si>
    <t>SEM REQUADRO, ACABAMENTO NATURAL, COM TRILHOS E ROLDANAS</t>
  </si>
  <si>
    <t>00037585</t>
  </si>
  <si>
    <t>PORTINHOLA DE ABRIR EM ALUMINIO DE 60 X 80 CM, VENEZIANA VENTILADA 1 FOLHA,</t>
  </si>
  <si>
    <t>184,08</t>
  </si>
  <si>
    <t>ACABAMENTO ANODIZADO NATURAL</t>
  </si>
  <si>
    <t>00014164</t>
  </si>
  <si>
    <t>POSTE CONICO CONTINUO EM ACO GALVANIZADO, CURVO, BRACO DUPLO, ENGASTADO,  H</t>
  </si>
  <si>
    <t>= 9 M, DIAMETRO INFERIOR = *135* MM</t>
  </si>
  <si>
    <t>00014163</t>
  </si>
  <si>
    <t>POSTE CONICO CONTINUO EM ACO GALVANIZADO, CURVO, BRACO DUPLO, FLANGEADO,  H</t>
  </si>
  <si>
    <t>00005051</t>
  </si>
  <si>
    <t>POSTE CONICO CONTINUO EM ACO GALVANIZADO, CURVO, BRACO SIMPLES, ENGASTADO,</t>
  </si>
  <si>
    <t>H = 9 M, DIAMETRO INFERIOR = *135* MM</t>
  </si>
  <si>
    <t>00014162</t>
  </si>
  <si>
    <t>POSTE CONICO CONTINUO EM ACO GALVANIZADO, CURVO, BRACO SIMPLES, FLANGEADO,</t>
  </si>
  <si>
    <t>00005052</t>
  </si>
  <si>
    <t>POSTE CONICO CONTINUO EM ACO GALVANIZADO, CURVO, BRACO SIMPLES, FLANGEADO, H</t>
  </si>
  <si>
    <t>= 7 M, DIAMETRO INFERIOR = *125* MM</t>
  </si>
  <si>
    <t>00014166</t>
  </si>
  <si>
    <t>POSTE CONICO CONTINUO EM ACO GALVANIZADO, RETO, ENGASTADO,  H = 7 M, DIAMETRO</t>
  </si>
  <si>
    <t>INFERIOR = *125* MM</t>
  </si>
  <si>
    <t>00014165</t>
  </si>
  <si>
    <t>POSTE CONICO CONTINUO EM ACO GALVANIZADO, RETO, ENGASTADO,  H = 9 M, DIAMETRO</t>
  </si>
  <si>
    <t>INFERIOR = *145* MM</t>
  </si>
  <si>
    <t>00005050</t>
  </si>
  <si>
    <t>POSTE CONICO CONTINUO EM ACO GALVANIZADO, RETO, FLANGEADO,  H = 3 M, DIAMETRO</t>
  </si>
  <si>
    <t>INFERIOR = *95* MM</t>
  </si>
  <si>
    <t>00012378</t>
  </si>
  <si>
    <t>POSTE CONICO CONTINUO EM ACO GALVANIZADO, RETO, FLANGEADO, H = 6 M, DIAMETRO</t>
  </si>
  <si>
    <t>INFERIOR = *90* CM</t>
  </si>
  <si>
    <t>00012366</t>
  </si>
  <si>
    <t>POSTE DE CONCRETO CIRCULAR, 150 KG, H = 10 M (NBR 8451)</t>
  </si>
  <si>
    <t>540,11</t>
  </si>
  <si>
    <t>00005045</t>
  </si>
  <si>
    <t>POSTE DE CONCRETO CIRCULAR, 200 KG, H = 11 M (NBR 8451)</t>
  </si>
  <si>
    <t>752,13</t>
  </si>
  <si>
    <t>00005044</t>
  </si>
  <si>
    <t>POSTE DE CONCRETO CIRCULAR, 200 KG, H = 9 M (NBR 8451)</t>
  </si>
  <si>
    <t>530,64</t>
  </si>
  <si>
    <t>00005055</t>
  </si>
  <si>
    <t>POSTE DE CONCRETO CIRCULAR, 300 KG, H = 11 M (NBR 8451)</t>
  </si>
  <si>
    <t>00005053</t>
  </si>
  <si>
    <t>POSTE DE CONCRETO CIRCULAR, 300 KG, H = 9 M (NBR 8451)</t>
  </si>
  <si>
    <t>587,19</t>
  </si>
  <si>
    <t>00005035</t>
  </si>
  <si>
    <t>POSTE DE CONCRETO CIRCULAR, 400 KG, H = 11 M (NBR 8451)</t>
  </si>
  <si>
    <t>960,05</t>
  </si>
  <si>
    <t>00005036</t>
  </si>
  <si>
    <t>POSTE DE CONCRETO CIRCULAR, 400 KG, H = 14 M (NBR 8451)</t>
  </si>
  <si>
    <t>1.602,64</t>
  </si>
  <si>
    <t>00005059</t>
  </si>
  <si>
    <t>POSTE DE CONCRETO CIRCULAR, 400 KG, H = 9 M (NBR 8451)</t>
  </si>
  <si>
    <t>750,85</t>
  </si>
  <si>
    <t>00005034</t>
  </si>
  <si>
    <t>POSTE DE CONCRETO CIRCULAR, 600 KG, H = 10 M (NBR 8451)</t>
  </si>
  <si>
    <t>1.036,10</t>
  </si>
  <si>
    <t>00005056</t>
  </si>
  <si>
    <t>POSTE DE CONCRETO DUPLO T ,TIPO B, 500 KG, H = 9 M (NBR 8451)</t>
  </si>
  <si>
    <t>805,07</t>
  </si>
  <si>
    <t>00005057</t>
  </si>
  <si>
    <t>POSTE DE CONCRETO DUPLO T, TIPO B, 300 KG, H = 10 M (NBR 8451)</t>
  </si>
  <si>
    <t>00005033</t>
  </si>
  <si>
    <t>POSTE DE CONCRETO DUPLO T, TIPO B, 300 KG, H = 9 M (NBR 8451)</t>
  </si>
  <si>
    <t>00005038</t>
  </si>
  <si>
    <t>POSTE DE CONCRETO DUPLO T, TIPO D, 200 KG, H = 9 M (NBR 8451)</t>
  </si>
  <si>
    <t>436,84</t>
  </si>
  <si>
    <t>00012372</t>
  </si>
  <si>
    <t>POSTE DE CONCRETO DUPLO T, 200 KG, H = 11 M (NBR 8451)</t>
  </si>
  <si>
    <t>00013339</t>
  </si>
  <si>
    <t>POSTE DE CONCRETO DUPLO T, 300 KG, H = 12 M (NBR 8451)</t>
  </si>
  <si>
    <t>00012373</t>
  </si>
  <si>
    <t>POSTE DE CONCRETO DUPLO T, 400 KG,H = 12 M (NBR 8451)</t>
  </si>
  <si>
    <t>00012388</t>
  </si>
  <si>
    <t>POSTE DECORATIVO PARA JARDIM EM ACO TUBULAR, SEM LUMINARIA, H = *2,5* M</t>
  </si>
  <si>
    <t>00034695</t>
  </si>
  <si>
    <t>POSTE PADRAO SUBTERRANEO 100 A, H = 2,5 M</t>
  </si>
  <si>
    <t>616,40</t>
  </si>
  <si>
    <t>00034692</t>
  </si>
  <si>
    <t>POSTE PADRAO SUBTERRANEO 200 A, H = 2,5 M</t>
  </si>
  <si>
    <t>1.479,36</t>
  </si>
  <si>
    <t>00026028</t>
  </si>
  <si>
    <t>POZOLANA DE CLASSE C</t>
  </si>
  <si>
    <t>00011844</t>
  </si>
  <si>
    <t>PRANCHA DE MADEIRA APARELHADA *4 X 30* CM, MACARANDUBA, ANGELIM OU</t>
  </si>
  <si>
    <t>00004465</t>
  </si>
  <si>
    <t>PRANCHA DE MADEIRA NAO APARELHADA *6 X 25* CM, MACARANDUBA, ANGELIM OU</t>
  </si>
  <si>
    <t>42,97</t>
  </si>
  <si>
    <t>00035273</t>
  </si>
  <si>
    <t>PRANCHA DE MADEIRA NAO APARELHADA *6 X 30* CM, MACARANDUBA, ANGELIM OU</t>
  </si>
  <si>
    <t>47,48</t>
  </si>
  <si>
    <t>00004470</t>
  </si>
  <si>
    <t>PRANCHA DE MADEIRA NAO APARELHADA *6 X 40* CM, MACARANDUBA, ANGELIM OU</t>
  </si>
  <si>
    <t>00020204</t>
  </si>
  <si>
    <t>PRANCHAO DE MADEIRA APARELHADA *7,5 X 23* CM (3 X 9 ") MACARANDUBA, ANGELIM OU</t>
  </si>
  <si>
    <t>00020208</t>
  </si>
  <si>
    <t>PRANCHAO DE MADEIRA APARELHADA *8 X 30* CM, MACARANDUBA, ANGELIM OU</t>
  </si>
  <si>
    <t>00004437</t>
  </si>
  <si>
    <t>PRANCHAO DE MADEIRA NAO APARELHADA *7,5 X 23* CM (3 x 9 ") MACARANDUBA, ANGELIM</t>
  </si>
  <si>
    <t>00014580</t>
  </si>
  <si>
    <t>PRANCHAO DE MADEIRA NAO APARELHADA *8 X 30* CM, MACARANDUBA, ANGELIM OU</t>
  </si>
  <si>
    <t>00040304</t>
  </si>
  <si>
    <t>PREGO DE ACO POLIDO COM CABECA DUPLA 17 X 27 (2 1/2 X 11)</t>
  </si>
  <si>
    <t>00005065</t>
  </si>
  <si>
    <t>PREGO DE ACO POLIDO COM CABECA 10 X 10 (7/8 X 17)</t>
  </si>
  <si>
    <t>00005072</t>
  </si>
  <si>
    <t>PREGO DE ACO POLIDO COM CABECA 10 X 11 (1 X 17)</t>
  </si>
  <si>
    <t>00005066</t>
  </si>
  <si>
    <t>PREGO DE ACO POLIDO COM CABECA 12 X 12</t>
  </si>
  <si>
    <t>00005063</t>
  </si>
  <si>
    <t>PREGO DE ACO POLIDO COM CABECA 14 X 18 (1 1/2 X 14)</t>
  </si>
  <si>
    <t>00020247</t>
  </si>
  <si>
    <t>PREGO DE ACO POLIDO COM CABECA 15 X 15 (1 1/4 X 13)</t>
  </si>
  <si>
    <t>00005074</t>
  </si>
  <si>
    <t>PREGO DE ACO POLIDO COM CABECA 15 X 18 (1 1/2 X 13)</t>
  </si>
  <si>
    <t>00005067</t>
  </si>
  <si>
    <t>PREGO DE ACO POLIDO COM CABECA 16 X 24 (2 1/4 X 12)</t>
  </si>
  <si>
    <t>00005078</t>
  </si>
  <si>
    <t>PREGO DE ACO POLIDO COM CABECA 16 X 27 (2 1/2 X 12)</t>
  </si>
  <si>
    <t>00005068</t>
  </si>
  <si>
    <t>PREGO DE ACO POLIDO COM CABECA 17 X 21 (2 X 11)</t>
  </si>
  <si>
    <t>00005073</t>
  </si>
  <si>
    <t>PREGO DE ACO POLIDO COM CABECA 17 X 24 (2 1/4 X 11)</t>
  </si>
  <si>
    <t>00005069</t>
  </si>
  <si>
    <t>PREGO DE ACO POLIDO COM CABECA 17 X 27 (2 1/2 X 11)</t>
  </si>
  <si>
    <t>00005070</t>
  </si>
  <si>
    <t>PREGO DE ACO POLIDO COM CABECA 17 X 30 (2 3/4 X 11)</t>
  </si>
  <si>
    <t>00005071</t>
  </si>
  <si>
    <t>PREGO DE ACO POLIDO COM CABECA 18 X 24 (2 1/4 X 10)</t>
  </si>
  <si>
    <t>00005061</t>
  </si>
  <si>
    <t>PREGO DE ACO POLIDO COM CABECA 18 X 27 (2 1/2 X 10)</t>
  </si>
  <si>
    <t>00005075</t>
  </si>
  <si>
    <t>PREGO DE ACO POLIDO COM CABECA 18 X 30 (2 3/4 X 10)</t>
  </si>
  <si>
    <t>00039027</t>
  </si>
  <si>
    <t>PREGO DE ACO POLIDO COM CABECA 19  X 36 (3 1/4  X  9)</t>
  </si>
  <si>
    <t>00005062</t>
  </si>
  <si>
    <t>PREGO DE ACO POLIDO COM CABECA 19 X 33 (3 X 9)</t>
  </si>
  <si>
    <t>00040568</t>
  </si>
  <si>
    <t>PREGO DE ACO POLIDO COM CABECA 22 X 48 (4 1/4 X 5)</t>
  </si>
  <si>
    <t>00039026</t>
  </si>
  <si>
    <t>PREGO DE ACO POLIDO SEM CABECA 15 X 15 (1 1/4 X 13)</t>
  </si>
  <si>
    <t>00011572</t>
  </si>
  <si>
    <t>PRENDEDOR / TRAVA DE PORTA, MONTAGEM PISO / PORTA, EM LATAO / ZAMAC, CROMADO</t>
  </si>
  <si>
    <t>00011149</t>
  </si>
  <si>
    <t>PRIMER EPOXI</t>
  </si>
  <si>
    <t>00000511</t>
  </si>
  <si>
    <t>PRIMER PARA MANTA ASFALTICA A BASE DE ASFALTO MODIFICADO DILUIDO EM SOLVENTE,</t>
  </si>
  <si>
    <t>APLICACAO A FRIO</t>
  </si>
  <si>
    <t>00011174</t>
  </si>
  <si>
    <t>PRIMER UNIVERSAL, FUNDO ANTICORROSIVO TIPO ZARCAO</t>
  </si>
  <si>
    <t>00037540</t>
  </si>
  <si>
    <t>PROJETOR DE ARGAMASSA, CAPACIDADE DE PROJECAO 1,5 M3/H, ALCANCE DA PROJECAO</t>
  </si>
  <si>
    <t>30 ATE 60 M, MOTOR ELETRICO TRIFASICO</t>
  </si>
  <si>
    <t>00037548</t>
  </si>
  <si>
    <t>PROJETOR DE ARGAMASSA, CAPACIDADE DE PROJECAO 2,0 M3/H, ALCANCE DA PROJECAO</t>
  </si>
  <si>
    <t>ATE 50 M, MOTOR ELETRICO TRIFASICO</t>
  </si>
  <si>
    <t>00039828</t>
  </si>
  <si>
    <t>PROJETOR PNEUMATICO DE ARGAMASSA PARA CHAPISCO E REBOCO COM RECIPIENTE</t>
  </si>
  <si>
    <t>ACOPLADO, TIPO CANEQUNHA, COM VOLUME DE 1,50 L, SEM COMPRESSOR</t>
  </si>
  <si>
    <t>00012273</t>
  </si>
  <si>
    <t>PROJETOR RETANGULAR FECHADO PARA LAMPADA VAPOR DE MERCURIO/SODIO 250 W A</t>
  </si>
  <si>
    <t>500 W, CABECEIRAS EM ALUMINIO FUNDIDO, CORPO EM ALUMINIO ANODIZADO, PARA</t>
  </si>
  <si>
    <t>LAMPADA E40 FECHAMENTO EM VIDRO TEMPERADO.</t>
  </si>
  <si>
    <t>00038392</t>
  </si>
  <si>
    <t>PROLONGADOR/EXTENSOR PARA ROLO DE PINTURA 3 M</t>
  </si>
  <si>
    <t>00011735</t>
  </si>
  <si>
    <t>PROLONGAMENTO PVC PARA CAIXA SIFONADA  100 MM X 200 MM (NBR 5688)</t>
  </si>
  <si>
    <t>00011733</t>
  </si>
  <si>
    <t>PROLONGAMENTO PVC PARA CAIXA SIFONADA 100 MM X 100 MM (NBR 5688)</t>
  </si>
  <si>
    <t>00011734</t>
  </si>
  <si>
    <t>PROLONGAMENTO PVC PARA CAIXA SIFONADA, 100 MM X 150 MM (NBR 5688)</t>
  </si>
  <si>
    <t>00011737</t>
  </si>
  <si>
    <t>PROLONGAMENTO PVC PARA CAIXA SIFONADA, 150 MM X 150 MM (NBR 5688)</t>
  </si>
  <si>
    <t>00011738</t>
  </si>
  <si>
    <t>PROLONGAMENTO PVC PARA CAIXA SIFONADA, 150 MM X 200 MM (NBR 5688)</t>
  </si>
  <si>
    <t>00036143</t>
  </si>
  <si>
    <t>PROTETOR AUDITIVO TIPO CONCHA COM ABAFADOR DE RUIDOS, ATENUACAO ACIMA DE 22</t>
  </si>
  <si>
    <t>DB</t>
  </si>
  <si>
    <t>00036142</t>
  </si>
  <si>
    <t>PROTETOR AUDITIVO TIPO PLUG DE INSERCAO COM CORDAO, ATENUACAO SUPERIOR A 15</t>
  </si>
  <si>
    <t>00036146</t>
  </si>
  <si>
    <t>PROTETOR SOLAR FPS 30, EMBALAGEM 2 LITROS</t>
  </si>
  <si>
    <t>204,00</t>
  </si>
  <si>
    <t>00039015</t>
  </si>
  <si>
    <t>PROTETOR/PONTEIRA PLASTICA PARA PONTA DE VERGALHAO DE ATE 1", TIPO PROTETOR</t>
  </si>
  <si>
    <t>DE ESPERA</t>
  </si>
  <si>
    <t>00038377</t>
  </si>
  <si>
    <t>PRUMO DE CENTRO EM ACO *400* G</t>
  </si>
  <si>
    <t>00038376</t>
  </si>
  <si>
    <t>PRUMO DE PAREDE EM ACO 700 A 750 G</t>
  </si>
  <si>
    <t>00038116</t>
  </si>
  <si>
    <t>PULSADOR CAMPAINHA 10A, 250V (APENAS MODULO)</t>
  </si>
  <si>
    <t>00038066</t>
  </si>
  <si>
    <t>PULSADOR CAMPAINHA 10A, 250V, CONJUNTO MONTADO PARA EMBUTIR 4" X 2" (PLACA +</t>
  </si>
  <si>
    <t>00038117</t>
  </si>
  <si>
    <t>PULSADOR MINUTERIA 10A, 250V (APENAS MODULO)</t>
  </si>
  <si>
    <t>00038067</t>
  </si>
  <si>
    <t>PULSADOR MINUTERIA 10A, 250V, CONJUNTO MONTADO PARA EMBUTIR 4" X 2" (PLACA +</t>
  </si>
  <si>
    <t>00041757</t>
  </si>
  <si>
    <t>PULVERIZADOR DE TINTA ELETRICO / MAQUINA DE PINTURA AIRLESS, VAZAO *2* L/MIN</t>
  </si>
  <si>
    <t>00005080</t>
  </si>
  <si>
    <t>PUXADOR CENTRAL, TIPO ALCA, EM ZAMAC CROMADO, COM ROSETAS, COMPRIMENTO *100*</t>
  </si>
  <si>
    <t>MM, PARA PORTA / JANELA EM MADEIRA OU METALICA - INCLUI PARAFUSOS</t>
  </si>
  <si>
    <t>00011522</t>
  </si>
  <si>
    <t>PUXADOR CONCHA DE EMBUTIR PARA JANELA / PORTA DE CORRER, EM LATAO CROMADO,</t>
  </si>
  <si>
    <t>COM FURO CENTRAL PARA CHAVE E FUROS PARA PARAFUSOS, *40 X 100* MM  (LARGURA X</t>
  </si>
  <si>
    <t>ALTURA) - SEM FECHADURA</t>
  </si>
  <si>
    <t>00011523</t>
  </si>
  <si>
    <t>PUXADOR CONCHA DE EMBUTIR, EM LATAO CROMADO, PARA PORTA / JANELA DE CORRER,</t>
  </si>
  <si>
    <t>LISO, SEM FURO PARA CHAVE, COM FUROS PARA FIXAR PARAFUSOS, *30 X 90* MM</t>
  </si>
  <si>
    <t>(LARGURA X ALTURA)</t>
  </si>
  <si>
    <t>00011524</t>
  </si>
  <si>
    <t>PUXADOR TIPO PUNHO REDONDO, CENTRAL, EM LATAO CROMADO, COMPRIMENTO DE *110*</t>
  </si>
  <si>
    <t>MM, PARA JANELAS / PORTAS DE CORRER - INCLUI PARAFUSOS</t>
  </si>
  <si>
    <t>00038168</t>
  </si>
  <si>
    <t>PUXADOR TUBULAR RETO, DUPLO, EM ALUMINIO POLIDO, DIAMETRO APROX.DE 1",</t>
  </si>
  <si>
    <t>COMPRIMENTO APROX. DE 400 MM, PARA PORTAS DE MADEIRA OU VIDRO</t>
  </si>
  <si>
    <t>00013393</t>
  </si>
  <si>
    <t>QUADRO DE DISTRIBUICAO COM BARRAMENTO TRIFASICO, DE EMBUTIR, EM CHAPA DE ACO</t>
  </si>
  <si>
    <t>GALVANIZADO, PARA 12 DISJUNTORES DIN, 100 A</t>
  </si>
  <si>
    <t>00013395</t>
  </si>
  <si>
    <t>GALVANIZADO, PARA 18 DISJUNTORES DIN, 100 A</t>
  </si>
  <si>
    <t>00012039</t>
  </si>
  <si>
    <t>GALVANIZADO, PARA 24 DISJUNTORES DIN, 100 A</t>
  </si>
  <si>
    <t>00013396</t>
  </si>
  <si>
    <t>GALVANIZADO, PARA 28 DISJUNTORES DIN, 100 A</t>
  </si>
  <si>
    <t>00013397</t>
  </si>
  <si>
    <t>GALVANIZADO, PARA 30 DISJUNTORES DIN, 100 A</t>
  </si>
  <si>
    <t>GALVANIZADO, PARA 30 DISJUNTORES DIN, 150 A</t>
  </si>
  <si>
    <t>00012043</t>
  </si>
  <si>
    <t>GALVANIZADO, PARA 30 DISJUNTORES DIN, 225 A</t>
  </si>
  <si>
    <t>00039762</t>
  </si>
  <si>
    <t>GALVANIZADO, PARA 36 DISJUNTORES DIN, 100 A</t>
  </si>
  <si>
    <t>00012042</t>
  </si>
  <si>
    <t>GALVANIZADO, PARA 40 DISJUNTORES DIN, 100 A</t>
  </si>
  <si>
    <t>00039763</t>
  </si>
  <si>
    <t>GALVANIZADO, PARA 48 DISJUNTORES DIN, 100 A</t>
  </si>
  <si>
    <t>00039756</t>
  </si>
  <si>
    <t>QUADRO DE DISTRIBUICAO COM BARRAMENTO TRIFASICO, DE SOBREPOR, EM CHAPA DE</t>
  </si>
  <si>
    <t>ACO GALVANIZADO, PARA 12 DISJUNTORES DIN, 100 A</t>
  </si>
  <si>
    <t>00012038</t>
  </si>
  <si>
    <t>ACO GALVANIZADO, PARA 18 DISJUNTORES DIN, 100 A</t>
  </si>
  <si>
    <t>00012040</t>
  </si>
  <si>
    <t>ACO GALVANIZADO, PARA 24 DISJUNTORES DIN, 100 A</t>
  </si>
  <si>
    <t>00039757</t>
  </si>
  <si>
    <t>ACO GALVANIZADO, PARA 28 DISJUNTORES DIN, 100 A</t>
  </si>
  <si>
    <t>00039758</t>
  </si>
  <si>
    <t>ACO GALVANIZADO, PARA 30 DISJUNTORES DIN, 100 A</t>
  </si>
  <si>
    <t>00039759</t>
  </si>
  <si>
    <t>ACO GALVANIZADO, PARA 36 DISJUNTORES DIN, 100 A</t>
  </si>
  <si>
    <t>00039760</t>
  </si>
  <si>
    <t>ACO GALVANIZADO, PARA 40 DISJUNTORES DIN, 100 A</t>
  </si>
  <si>
    <t>00039761</t>
  </si>
  <si>
    <t>ACO GALVANIZADO, PARA 48 DISJUNTORES DIN, 100 A</t>
  </si>
  <si>
    <t>00039765</t>
  </si>
  <si>
    <t>QUADRO DE DISTRIBUICAO SEM BARRAMENTO, COM PORTA, DE EMBUTIR, EM CHAPA DE</t>
  </si>
  <si>
    <t>ACO GALVANIZADO, PARA 12 DISJUNTORES NEMA</t>
  </si>
  <si>
    <t>00013399</t>
  </si>
  <si>
    <t>ACO GALVANIZADO, PARA 3 DISJUNTORES NEMA</t>
  </si>
  <si>
    <t>00039764</t>
  </si>
  <si>
    <t>ACO GALVANIZADO, PARA 6 DISJUNTORES NEMA</t>
  </si>
  <si>
    <t>00039805</t>
  </si>
  <si>
    <t>QUADRO DE DISTRIBUICAO, COM BARRAMENTO TERRA / NEUTRO, DE EMBUTIR, PARA 16</t>
  </si>
  <si>
    <t>DISJUNTORES DIN</t>
  </si>
  <si>
    <t>00039806</t>
  </si>
  <si>
    <t>QUADRO DE DISTRIBUICAO, COM BARRAMENTO TERRA / NEUTRO, DE EMBUTIR, PARA 24</t>
  </si>
  <si>
    <t>00039807</t>
  </si>
  <si>
    <t>QUADRO DE DISTRIBUICAO, COM BARRAMENTO TERRA / NEUTRO, DE EMBUTIR, PARA 36</t>
  </si>
  <si>
    <t>00039804</t>
  </si>
  <si>
    <t>QUADRO DE DISTRIBUICAO, COM BARRAMENTO TERRA / NEUTRO, DE EMBUTIR, PARA 8</t>
  </si>
  <si>
    <t>48,61</t>
  </si>
  <si>
    <t>00039796</t>
  </si>
  <si>
    <t>QUADRO DE DISTRIBUICAO, SEM BARRAMENTO, EM PVC, DE EMBUTIR, PARA 16</t>
  </si>
  <si>
    <t>00039797</t>
  </si>
  <si>
    <t>QUADRO DE DISTRIBUICAO, SEM BARRAMENTO, EM PVC, DE EMBUTIR, PARA 24</t>
  </si>
  <si>
    <t>00039798</t>
  </si>
  <si>
    <t>QUADRO DE DISTRIBUICAO, SEM BARRAMENTO, EM PVC, DE EMBUTIR, PARA 36</t>
  </si>
  <si>
    <t>00039794</t>
  </si>
  <si>
    <t>QUADRO DE DISTRIBUICAO, SEM BARRAMENTO, EM PVC, DE EMBUTIR, PARA 4</t>
  </si>
  <si>
    <t>15,58</t>
  </si>
  <si>
    <t>00039795</t>
  </si>
  <si>
    <t>QUADRO DE DISTRIBUICAO, SEM BARRAMENTO, EM PVC, DE EMBUTIR, PARA 8</t>
  </si>
  <si>
    <t>00039801</t>
  </si>
  <si>
    <t>QUADRO DE DISTRIBUICAO, SEM BARRAMENTO, EM PVC, DE SOBREPOR, PARA 16</t>
  </si>
  <si>
    <t>00039802</t>
  </si>
  <si>
    <t>QUADRO DE DISTRIBUICAO, SEM BARRAMENTO, EM PVC, DE SOBREPOR, PARA 24</t>
  </si>
  <si>
    <t>00039803</t>
  </si>
  <si>
    <t>QUADRO DE DISTRIBUICAO, SEM BARRAMENTO, EM PVC, DE SOBREPOR, PARA 36</t>
  </si>
  <si>
    <t>00039799</t>
  </si>
  <si>
    <t>QUADRO DE DISTRIBUICAO, SEM BARRAMENTO, EM PVC, DE SOBREPOR, PARA 4</t>
  </si>
  <si>
    <t>00039800</t>
  </si>
  <si>
    <t>QUADRO DE DISTRIBUICAO, SEM BARRAMENTO, EM PVC, DE SOBREPOR, PARA 8</t>
  </si>
  <si>
    <t>35,53</t>
  </si>
  <si>
    <t>00004224</t>
  </si>
  <si>
    <t>QUEROSENE</t>
  </si>
  <si>
    <t>00021059</t>
  </si>
  <si>
    <t>RALO FOFO COM REQUADRO, QUADRADO 150 X 150 MM</t>
  </si>
  <si>
    <t>00011234</t>
  </si>
  <si>
    <t>RALO FOFO COM REQUADRO, QUADRADO 200 X 200 MM</t>
  </si>
  <si>
    <t>52,32</t>
  </si>
  <si>
    <t>00021060</t>
  </si>
  <si>
    <t>RALO FOFO COM REQUADRO, QUADRADO 250 X 250 MM</t>
  </si>
  <si>
    <t>00021061</t>
  </si>
  <si>
    <t>RALO FOFO COM REQUADRO, QUADRADO 300 X 300 MM</t>
  </si>
  <si>
    <t>00021062</t>
  </si>
  <si>
    <t>RALO FOFO COM REQUADRO, QUADRADO 400 X 400 MM</t>
  </si>
  <si>
    <t>126,78</t>
  </si>
  <si>
    <t>00011708</t>
  </si>
  <si>
    <t>RALO FOFO SEMIESFERICO, 100 MM, PARA LAJES/ CALHAS</t>
  </si>
  <si>
    <t>13,83</t>
  </si>
  <si>
    <t>00011709</t>
  </si>
  <si>
    <t>RALO FOFO SEMIESFERICO, 150 MM, PARA LAJES/ CALHAS</t>
  </si>
  <si>
    <t>00011710</t>
  </si>
  <si>
    <t>RALO FOFO SEMIESFERICO, 200 MM, PARA LAJES/ CALHAS</t>
  </si>
  <si>
    <t>00011707</t>
  </si>
  <si>
    <t>RALO FOFO SEMIESFERICO, 75 MM, PARA LAJES/ CALHAS</t>
  </si>
  <si>
    <t>00011739</t>
  </si>
  <si>
    <t>RALO SECO PVC CONICO, 100 X 40 MM,  COM GRELHA REDONDA BRANCA</t>
  </si>
  <si>
    <t>00011711</t>
  </si>
  <si>
    <t>RALO SECO PVC CONICO, 100 X 40 MM, COM GRELHA QUADRADA</t>
  </si>
  <si>
    <t>00005102</t>
  </si>
  <si>
    <t>RALO SECO PVC QUADRADO, 100 X 100 X 53 MM, SAIDA 40 MM, COM GRELHA BRANCA</t>
  </si>
  <si>
    <t>00011741</t>
  </si>
  <si>
    <t>RALO SIFONADO PVC CILINDRICO, 100 X 40 MM,  COM GRELHA REDONDA BRANCA</t>
  </si>
  <si>
    <t>00011743</t>
  </si>
  <si>
    <t>RALO SIFONADO PVC REDONDO CONICO, 100 X 40 MM, COM GRELHA  BRANCA REDONDA</t>
  </si>
  <si>
    <t>00011745</t>
  </si>
  <si>
    <t>RALO SIFONADO PVC, QUADRADO, 100 X 100 X 53 MM, SAIDA 40 MM, COM GRELHA BRANCA</t>
  </si>
  <si>
    <t>00025961</t>
  </si>
  <si>
    <t>RASTELEIRO</t>
  </si>
  <si>
    <t>00040985</t>
  </si>
  <si>
    <t>RASTELEIRO (MENSALISTA)</t>
  </si>
  <si>
    <t>00001088</t>
  </si>
  <si>
    <t>REATOR ELETRONICO BIVOLT PARA 1 LAMPADA FLUORESCENTE DE 18/20 W</t>
  </si>
  <si>
    <t>00001087</t>
  </si>
  <si>
    <t>REATOR ELETRONICO BIVOLT PARA 1 LAMPADA FLUORESCENTE DE 36/40 W</t>
  </si>
  <si>
    <t>00038777</t>
  </si>
  <si>
    <t>REATOR ELETRONICO BIVOLT PARA 2 LAMPADAS FLUORESCENTES DE 14 W</t>
  </si>
  <si>
    <t>00001086</t>
  </si>
  <si>
    <t>REATOR ELETRONICO BIVOLT PARA 2 LAMPADAS FLUORESCENTES DE 18/20 W</t>
  </si>
  <si>
    <t>00001079</t>
  </si>
  <si>
    <t>REATOR ELETRONICO BIVOLT PARA 2 LAMPADAS FLUORESCENTES DE 36/40 W</t>
  </si>
  <si>
    <t>00039374</t>
  </si>
  <si>
    <t>REATOR INTERNO/INTEGRADO PARA LAMPADA VAPOR METALICO 400 W, ALTO FATOR DE</t>
  </si>
  <si>
    <t>POTENCIA</t>
  </si>
  <si>
    <t>00001082</t>
  </si>
  <si>
    <t>REATOR P/ LAMPADA VAPOR DE SODIO 250W USO EXT</t>
  </si>
  <si>
    <t>00012316</t>
  </si>
  <si>
    <t>REATOR P/ 1 LAMPADA VAPOR DE MERCURIO 125W USO EXT</t>
  </si>
  <si>
    <t>00012317</t>
  </si>
  <si>
    <t>REATOR P/ 1 LAMPADA VAPOR DE MERCURIO 250W USO EXT</t>
  </si>
  <si>
    <t>00012318</t>
  </si>
  <si>
    <t>REATOR P/ 1 LAMPADA VAPOR DE MERCURIO 400W USO EXT</t>
  </si>
  <si>
    <t>00005104</t>
  </si>
  <si>
    <t>REBITE DE ALUMINIO VAZADO DE REPUXO, 3,2 X 8 MM (1KG = 1025 UNIDADES)</t>
  </si>
  <si>
    <t>00026023</t>
  </si>
  <si>
    <t>REBOLO ABRASIVO RETO DE USO GERAL GRAO 36, DE 6 X 1 " (DIAMETRO X ALTURA)</t>
  </si>
  <si>
    <t>00002710</t>
  </si>
  <si>
    <t>REBOLO ABRASIVO RETO DE USO GERAL GRAO 36, DE 6 X 3/4 " (DIAMETRO X ALTURA)</t>
  </si>
  <si>
    <t>00014575</t>
  </si>
  <si>
    <t>RECICLADORA DE ASFALTO A FRIO SOBRE RODAS, LARG. FRESAGEM 2,00 M, POT. 315</t>
  </si>
  <si>
    <t>KW/422 HP</t>
  </si>
  <si>
    <t>00020034</t>
  </si>
  <si>
    <t>REDUCAO EXCENTRICA PVC NBR 10569 P/REDE COLET ESG PB JE 150 X 100MM</t>
  </si>
  <si>
    <t>53,88</t>
  </si>
  <si>
    <t>00020036</t>
  </si>
  <si>
    <t>REDUCAO EXCENTRICA PVC NBR 10569 P/REDE COLET ESG PB JE 200 X 150MM</t>
  </si>
  <si>
    <t>00020037</t>
  </si>
  <si>
    <t>REDUCAO EXCENTRICA PVC NBR 10569 P/REDE COLET ESG PB JE 250 X 200MM</t>
  </si>
  <si>
    <t>00020043</t>
  </si>
  <si>
    <t>REDUCAO EXCENTRICA PVC P/ ESG PREDIAL DN 100 X 50MM</t>
  </si>
  <si>
    <t>00020044</t>
  </si>
  <si>
    <t>REDUCAO EXCENTRICA PVC P/ ESG PREDIAL DN 100 X 75MM</t>
  </si>
  <si>
    <t>00020042</t>
  </si>
  <si>
    <t>REDUCAO EXCENTRICA PVC P/ ESG PREDIAL DN 75 X 50MM</t>
  </si>
  <si>
    <t>00020046</t>
  </si>
  <si>
    <t>REDUCAO EXCENTRICA PVC, SERIE R, DN 100 X 75 MM, PARA ESGOTO PREDIAL</t>
  </si>
  <si>
    <t>00020047</t>
  </si>
  <si>
    <t>REDUCAO EXCENTRICA PVC, SERIE R, DN 150 X 100 MM, PARA ESGOTO PREDIAL</t>
  </si>
  <si>
    <t>00020045</t>
  </si>
  <si>
    <t>REDUCAO EXCENTRICA PVC, SERIE R, DN 75 X 50 MM, PARA ESGOTO PREDIAL</t>
  </si>
  <si>
    <t>00020972</t>
  </si>
  <si>
    <t>REDUCAO FIXA TIPO STORZ, ENGATE RAPIDO 2.1/2" X 1.1/2", EM LATAO, PARA INSTALACAO</t>
  </si>
  <si>
    <t>PREDIAL COMBATE A INCENDIO PREDIAL</t>
  </si>
  <si>
    <t>00020032</t>
  </si>
  <si>
    <t>REDUCAO PVC PBA, JE, BB, DN 75 X 50 / DE 85 X 60 MM, PARA REDE DE AGUA</t>
  </si>
  <si>
    <t>00011321</t>
  </si>
  <si>
    <t>REDUCAO PVC PBA, JE, PB, DN 100 X 50 / DE 110 X 60 MM, PARA REDE DE AGUA</t>
  </si>
  <si>
    <t>00011323</t>
  </si>
  <si>
    <t>REDUCAO PVC PBA, JE, PB, DN 100 X 75 / DE 110 X 85 MM, PARA REDE DE AGUA</t>
  </si>
  <si>
    <t>00020327</t>
  </si>
  <si>
    <t>REDUCAO PVC PBA, JE, PB, DN 75 X 50 / DE 85 X 60 MM, PARA REDE DE AGUA</t>
  </si>
  <si>
    <t>00025966</t>
  </si>
  <si>
    <t>REDUTOR TIPO THINNER PARA ACABAMENTO</t>
  </si>
  <si>
    <t>00013390</t>
  </si>
  <si>
    <t>REFLETOR REDONDO EM ALUMINIO ANODIZADO PARA LAMPADA VAPOR DE</t>
  </si>
  <si>
    <t>MERCURIO/SODIO, CORPO EM ALUMINIO COM PINTURA EPOXI, PARA LAMPADA E-27 DE 300</t>
  </si>
  <si>
    <t>W, COM SUPORTE REDONDO E ALCA REGULAVEL PARA FIXACAO.</t>
  </si>
  <si>
    <t>00006034</t>
  </si>
  <si>
    <t>REGISTRO DE ESFERA DE PASSEIO, PVC PARA POLIETILENO, 20 MM</t>
  </si>
  <si>
    <t>00006036</t>
  </si>
  <si>
    <t>REGISTRO DE ESFERA PVC, COM BORBOLETA, COM ROSCA EXTERNA, DE 1/2"</t>
  </si>
  <si>
    <t>00006031</t>
  </si>
  <si>
    <t>REGISTRO DE ESFERA PVC, COM BORBOLETA, COM ROSCA EXTERNA, DE 3/4"</t>
  </si>
  <si>
    <t>00006029</t>
  </si>
  <si>
    <t>REGISTRO DE ESFERA PVC, COM CABECA QUADRADA, COM ROSCA EXTERNA, 1/2"</t>
  </si>
  <si>
    <t>00006033</t>
  </si>
  <si>
    <t>REGISTRO DE ESFERA PVC, COM CABECA QUADRADA, COM ROSCA EXTERNA, 3/4"</t>
  </si>
  <si>
    <t>00011672</t>
  </si>
  <si>
    <t>REGISTRO DE ESFERA, PVC, COM VOLANTE, VS, ROSCAVEL, DN 1 1/2", COM CORPO DIVIDIDO</t>
  </si>
  <si>
    <t>00011669</t>
  </si>
  <si>
    <t>REGISTRO DE ESFERA, PVC, COM VOLANTE, VS, ROSCAVEL, DN 1 1/4", COM CORPO DIVIDIDO</t>
  </si>
  <si>
    <t>00011670</t>
  </si>
  <si>
    <t>REGISTRO DE ESFERA, PVC, COM VOLANTE, VS, ROSCAVEL, DN 1/2", COM CORPO DIVIDIDO</t>
  </si>
  <si>
    <t>00020055</t>
  </si>
  <si>
    <t>REGISTRO DE ESFERA, PVC, COM VOLANTE, VS, ROSCAVEL, DN 1", COM CORPO DIVIDIDO</t>
  </si>
  <si>
    <t>00011671</t>
  </si>
  <si>
    <t>REGISTRO DE ESFERA, PVC, COM VOLANTE, VS, ROSCAVEL, DN 2", COM CORPO DIVIDIDO</t>
  </si>
  <si>
    <t>00006032</t>
  </si>
  <si>
    <t>REGISTRO DE ESFERA, PVC, COM VOLANTE, VS, ROSCAVEL, DN 3/4", COM CORPO DIVIDIDO</t>
  </si>
  <si>
    <t>00011673</t>
  </si>
  <si>
    <t>REGISTRO DE ESFERA, PVC, COM VOLANTE, VS, SOLDAVEL, DN 20 MM, COM CORPO</t>
  </si>
  <si>
    <t>DIVIDIDO</t>
  </si>
  <si>
    <t>00011674</t>
  </si>
  <si>
    <t>REGISTRO DE ESFERA, PVC, COM VOLANTE, VS, SOLDAVEL, DN 25 MM, COM CORPO</t>
  </si>
  <si>
    <t>00011675</t>
  </si>
  <si>
    <t>REGISTRO DE ESFERA, PVC, COM VOLANTE, VS, SOLDAVEL, DN 32 MM, COM CORPO</t>
  </si>
  <si>
    <t>22,19</t>
  </si>
  <si>
    <t>00011676</t>
  </si>
  <si>
    <t>REGISTRO DE ESFERA, PVC, COM VOLANTE, VS, SOLDAVEL, DN 40 MM, COM CORPO</t>
  </si>
  <si>
    <t>00011677</t>
  </si>
  <si>
    <t>REGISTRO DE ESFERA, PVC, COM VOLANTE, VS, SOLDAVEL, DN 50 MM, COM CORPO</t>
  </si>
  <si>
    <t>00011678</t>
  </si>
  <si>
    <t>REGISTRO DE ESFERA, PVC, COM VOLANTE, VS, SOLDAVEL, DN 60 MM, COM CORPO</t>
  </si>
  <si>
    <t>00006038</t>
  </si>
  <si>
    <t>REGISTRO DE PRESSAO PVC, ROSCAVEL, VOLANTE SIMPLES, DE 1/2"</t>
  </si>
  <si>
    <t>00011718</t>
  </si>
  <si>
    <t>REGISTRO DE PRESSAO PVC, ROSCAVEL, VOLANTE SIMPLES, DE 3/4"</t>
  </si>
  <si>
    <t>00006037</t>
  </si>
  <si>
    <t>REGISTRO DE PRESSAO PVC, SOLDAVEL, VOLANTE SIMPLES, DE 20 MM</t>
  </si>
  <si>
    <t>00011719</t>
  </si>
  <si>
    <t>REGISTRO DE PRESSAO PVC, SOLDAVEL, VOLANTE SIMPLES, DE 25 MM</t>
  </si>
  <si>
    <t>00006019</t>
  </si>
  <si>
    <t>REGISTRO GAVETA BRUTO EM LATAO FORJADO, BITOLA 1 " (REF 1509)</t>
  </si>
  <si>
    <t>00006010</t>
  </si>
  <si>
    <t>REGISTRO GAVETA BRUTO EM LATAO FORJADO, BITOLA 1 1/2 " (REF 1509)</t>
  </si>
  <si>
    <t>00006017</t>
  </si>
  <si>
    <t>REGISTRO GAVETA BRUTO EM LATAO FORJADO, BITOLA 1 1/4 " (REF 1509)</t>
  </si>
  <si>
    <t>00006020</t>
  </si>
  <si>
    <t>REGISTRO GAVETA BRUTO EM LATAO FORJADO, BITOLA 1/2 " (REF 1509)</t>
  </si>
  <si>
    <t>REGISTRO GAVETA BRUTO EM LATAO FORJADO, BITOLA 2 " (REF 1509)</t>
  </si>
  <si>
    <t>00006011</t>
  </si>
  <si>
    <t>REGISTRO GAVETA BRUTO EM LATAO FORJADO, BITOLA 2 1/2 " (REF 1509)</t>
  </si>
  <si>
    <t>00006012</t>
  </si>
  <si>
    <t>REGISTRO GAVETA BRUTO EM LATAO FORJADO, BITOLA 3 " (REF 1509)</t>
  </si>
  <si>
    <t>00006016</t>
  </si>
  <si>
    <t>REGISTRO GAVETA BRUTO EM LATAO FORJADO, BITOLA 3/4 " (REF 1509)</t>
  </si>
  <si>
    <t>00006027</t>
  </si>
  <si>
    <t>REGISTRO GAVETA BRUTO EM LATAO FORJADO, BITOLA 4 " (REF 1509)</t>
  </si>
  <si>
    <t>00006013</t>
  </si>
  <si>
    <t>REGISTRO GAVETA COM ACABAMENTO E CANOPLA CROMADOS, SIMPLES, BITOLA 1 " (REF</t>
  </si>
  <si>
    <t>1509)</t>
  </si>
  <si>
    <t>00006015</t>
  </si>
  <si>
    <t>REGISTRO GAVETA COM ACABAMENTO E CANOPLA CROMADOS, SIMPLES, BITOLA 1 1/2 "</t>
  </si>
  <si>
    <t>(REF 1509)</t>
  </si>
  <si>
    <t>00006014</t>
  </si>
  <si>
    <t>REGISTRO GAVETA COM ACABAMENTO E CANOPLA CROMADOS, SIMPLES, BITOLA 1 1/4 "</t>
  </si>
  <si>
    <t>00006006</t>
  </si>
  <si>
    <t>REGISTRO GAVETA COM ACABAMENTO E CANOPLA CROMADOS, SIMPLES, BITOLA 1/2 " (REF</t>
  </si>
  <si>
    <t>00006005</t>
  </si>
  <si>
    <t>00011756</t>
  </si>
  <si>
    <t>REGISTRO OU REGULADOR DE GAS COZINHA, VAZAO DE 2 KG/H, 2,8 KPA</t>
  </si>
  <si>
    <t>00010904</t>
  </si>
  <si>
    <t>REGISTRO OU VALVULA GLOBO ANGULAR EM LATAO, PARA HIDRANTES EM INSTALACAO</t>
  </si>
  <si>
    <t>PREDIAL DE INCENDIO, 45 GRAUS, DIAMETRO DE 2 1/2", COM VOLANTE, CLASSE DE</t>
  </si>
  <si>
    <t>PRESSAO DE ATE 200 PSI</t>
  </si>
  <si>
    <t>00011752</t>
  </si>
  <si>
    <t>REGISTRO PRESSAO BRUTO EM LATAO FORJADO, BITOLA 1/2 " (REF 1400)</t>
  </si>
  <si>
    <t>00011753</t>
  </si>
  <si>
    <t>REGISTRO PRESSAO BRUTO EM LATAO FORJADO, BITOLA 3/4 " (REF 1400)</t>
  </si>
  <si>
    <t>00006021</t>
  </si>
  <si>
    <t>REGISTRO PRESSAO COM ACABAMENTO E CANOPLA CROMADA, SIMPLES, BITOLA 1/2 " (REF</t>
  </si>
  <si>
    <t>1416)</t>
  </si>
  <si>
    <t>00006024</t>
  </si>
  <si>
    <t>REGISTRO PRESSAO COM ACABAMENTO E CANOPLA CROMADA, SIMPLES, BITOLA 3/4 " (REF</t>
  </si>
  <si>
    <t>00038379</t>
  </si>
  <si>
    <t>REGUA DE ALUMINIO PARA PEDREIRO 2 X 1 "</t>
  </si>
  <si>
    <t>00013897</t>
  </si>
  <si>
    <t>REGUA VIBRADORA DUPLA PARA CONCRETO A GASOLINA 5,5 HP, PESO DE 60 KG,</t>
  </si>
  <si>
    <t>COMPRIMENTO 4 M</t>
  </si>
  <si>
    <t>00010640</t>
  </si>
  <si>
    <t>REGUA VIBRATORIA DE CONCRETO TRELICADA, EQUIPADA COM MOTOR A GASOLINA DE 9</t>
  </si>
  <si>
    <t>00011086</t>
  </si>
  <si>
    <t>REJEITO DE MINERIO DE FERRO PARA PAVIMENTACAO (POSTO PEDREIRA/FORNECEDOR,</t>
  </si>
  <si>
    <t>00034356</t>
  </si>
  <si>
    <t>REJUNTE BRANCO, CIMENTICIO</t>
  </si>
  <si>
    <t>00034357</t>
  </si>
  <si>
    <t>REJUNTE COLORIDO, CIMENTICIO</t>
  </si>
  <si>
    <t>00037329</t>
  </si>
  <si>
    <t>REJUNTE EPOXI BRANCO</t>
  </si>
  <si>
    <t>00037398</t>
  </si>
  <si>
    <t>REJUNTE EPOXI COR</t>
  </si>
  <si>
    <t>00002510</t>
  </si>
  <si>
    <t>RELE FOTOELETRICO INTERNO E EXTERNO BIVOLT 1000 W, DE CONECTOR, SEM BASE</t>
  </si>
  <si>
    <t>00012359</t>
  </si>
  <si>
    <t>RELE TERMICO BIMETAL PARA USO EM MOTORES TRIFASICOS, TENSAO 380 V, POTENCIA</t>
  </si>
  <si>
    <t>ATE 15 CV, CORRENTE NOMINAL MAXIMA 22 A</t>
  </si>
  <si>
    <t>00005320</t>
  </si>
  <si>
    <t>REMOVEDOR DE TINTA OLEO/ESMALTE VERNIZ</t>
  </si>
  <si>
    <t>00007353</t>
  </si>
  <si>
    <t>RESINA ACRILICA BASE AGUA - COR BRANCA</t>
  </si>
  <si>
    <t>00036144</t>
  </si>
  <si>
    <t>RESPIRADOR DESCARTAVEL SEM VALVULA DE EXALACAO, PFF 1</t>
  </si>
  <si>
    <t>00010518</t>
  </si>
  <si>
    <t>RETARDO PARA CORDEL DETONANTE</t>
  </si>
  <si>
    <t>00036530</t>
  </si>
  <si>
    <t>RETROESCAVADEIRA SOBRE RODAS COM CARREGADEIRA, TRACAO 4 X 2, POTENCIA</t>
  </si>
  <si>
    <t>LIQUIDA 79 HP, PESO OPERACIONAL MINIMO DE 6570 KG, CAPACIDADE DA CARREGADEIRA</t>
  </si>
  <si>
    <t>DE 1,00 M3 E DA  RETROESCAVADEIRA MINIMA DE 0,20 M3, PROFUNDIDADE DE ESCAVACAO</t>
  </si>
  <si>
    <t>MAXIMA DE 4,37 M</t>
  </si>
  <si>
    <t>00006046</t>
  </si>
  <si>
    <t>RETROESCAVADEIRA SOBRE RODAS COM CARREGADEIRA, TRACAO 4 X 4, POTENCIA</t>
  </si>
  <si>
    <t>LIQUIDA 72 HP, PESO OPERACIONAL MINIMO DE 7140 KG, CAPACIDADE MINIMA DA</t>
  </si>
  <si>
    <t>CARREGADEIRA DE 0,79 M3 E DA RETROESCAVADEIRA MINIMA DE 0,18 M3, PROFUNDIDADE</t>
  </si>
  <si>
    <t>DE ESCAVACAO MAXIMA DE 4,50 M</t>
  </si>
  <si>
    <t>00036531</t>
  </si>
  <si>
    <t>LIQUIDA 88 HP, PESO OPERACIONAL MINIMO DE 6674 KG, CAPACIDADE DA CARREGADEIRA</t>
  </si>
  <si>
    <t>DE 1,00 M3 E DA  RETROESCAVADEIRA MINIMA DE 0,26 M3, PROFUNDIDADE DE ESCAVACAO</t>
  </si>
  <si>
    <t>00034684</t>
  </si>
  <si>
    <t>REVESTIMENTO DE PAREDE EM GRANILITE, MARMORITE OU GRANITINA - ESP = 5 MM</t>
  </si>
  <si>
    <t>(INCLUSO EXECUCAO)</t>
  </si>
  <si>
    <t>00034683</t>
  </si>
  <si>
    <t>REVESTIMENTO DE PAREDE EM GRANILITE, MARMORITE OU GRANITINA COLORIDO - ESP = 5</t>
  </si>
  <si>
    <t>00000533</t>
  </si>
  <si>
    <t>FORMATO MENOR OU IGUAL A 2025 CM2</t>
  </si>
  <si>
    <t>00010515</t>
  </si>
  <si>
    <t>REVESTIMENTO EM CERAMICA ESMALTADA EXTRA, PEI MAIOR OU IGUAL 4, FORMATO MAIOR</t>
  </si>
  <si>
    <t>A 2025 CM2</t>
  </si>
  <si>
    <t>00000536</t>
  </si>
  <si>
    <t>REVESTIMENTO EM CERAMICA ESMALTADA EXTRA, PEI MENOR OU IGUAL A 3, FORMATO</t>
  </si>
  <si>
    <t>MENOR OU IGUAL A 2025 CM2</t>
  </si>
  <si>
    <t>00000153</t>
  </si>
  <si>
    <t>REVESTIMENTO EPOXI DE ALTA RESISTENCIA QUIMICA, ISENTO DE SOLVENTES,</t>
  </si>
  <si>
    <t>BICOMPONENTE</t>
  </si>
  <si>
    <t>00034682</t>
  </si>
  <si>
    <t>REVESTIMENTO PARA ESCADA EM GRANILITE, MARMORITE OU GRANITINA ESP = 8 MM</t>
  </si>
  <si>
    <t>00020205</t>
  </si>
  <si>
    <t>RIPA DE MADEIRA APARELHADA *1,5 X 5* CM, MACARANDUBA, ANGELIM OU EQUIVALENTE</t>
  </si>
  <si>
    <t>00004408</t>
  </si>
  <si>
    <t>RIPA DE MADEIRA NAO APARELHADA *1,5 X 5* CM, MACARANDUBA, ANGELIM OU</t>
  </si>
  <si>
    <t>00004412</t>
  </si>
  <si>
    <t>00010559</t>
  </si>
  <si>
    <t>ROCADEIRA COSTAL COM MOTOR A GASOLINA DE *32* CC</t>
  </si>
  <si>
    <t>00010664</t>
  </si>
  <si>
    <t>ROCADEIRA DESLOCAVEL, LARGURA DE TRABALHO DE 1,3 M</t>
  </si>
  <si>
    <t>00036250</t>
  </si>
  <si>
    <t>RODAFORRO EM PVC, PARA FORRO DE PVC, COMPRIMENTO 6 M</t>
  </si>
  <si>
    <t>00010857</t>
  </si>
  <si>
    <t>RODAPE ARDOSIA, CINZA, 10 CM, E= *1CM</t>
  </si>
  <si>
    <t>00004803</t>
  </si>
  <si>
    <t>RODAPE DE BORRACHA LISO, H = 70 MM, E = *2* MM, PARA ARGAMASSA, PRETO</t>
  </si>
  <si>
    <t>00006186</t>
  </si>
  <si>
    <t>RODAPE DE MADEIRA MACICA CUMARU/IPE CHAMPANHE OU EQUIVALENTE DA REGIAO, *1,5</t>
  </si>
  <si>
    <t>X 7 CM</t>
  </si>
  <si>
    <t>00004829</t>
  </si>
  <si>
    <t>RODAPE EM MARMORE, POLIDO, BRANCO COMUM, L= *7* CM, E=  *2* CM, CORTE RETO</t>
  </si>
  <si>
    <t>00039829</t>
  </si>
  <si>
    <t>RODAPE EM POLIESTIRENO, BRANCO, H = *5* CM, E = *1,5* CM</t>
  </si>
  <si>
    <t>00020231</t>
  </si>
  <si>
    <t>CORUMBA OU OUTROS EQUIVALENTES DA REGIAO, H= 10 CM, E=  *2,0* CM</t>
  </si>
  <si>
    <t>00004804</t>
  </si>
  <si>
    <t>RODAPE PLANO PARA PISO VINILICO, H = 5 CM</t>
  </si>
  <si>
    <t>00034680</t>
  </si>
  <si>
    <t>RODAPE PRE-MOLDADO DE GRANILITE, MARMORITE OU GRANITINA L = 10 CM</t>
  </si>
  <si>
    <t>28,17</t>
  </si>
  <si>
    <t>00011573</t>
  </si>
  <si>
    <t>RODIZIO PARA TRILHO (TIPO NAPOLEAO),  EM LATAO, COM ROLAMENTO EM ACO, 6 MM,</t>
  </si>
  <si>
    <t>PARA JANELA DE CORRER</t>
  </si>
  <si>
    <t>00038401</t>
  </si>
  <si>
    <t>RODO PARA CHAO 40 CM COM CABO</t>
  </si>
  <si>
    <t>00038179</t>
  </si>
  <si>
    <t>ROLDANA CONCOVA DUPLA, EM CHAPA DE ACO, ROLAMENTO INTERNO BLINDADO DE ACO</t>
  </si>
  <si>
    <t>REVESTIDO EM NYLON, PARA PORTA DE CORRER</t>
  </si>
  <si>
    <t>00011575</t>
  </si>
  <si>
    <t>ROLDANA DUPLA, EM ZAMAC COM CHAPA DE LATAO, ROLAMENTOS EM ACO, PARA PORTA E</t>
  </si>
  <si>
    <t>00020256</t>
  </si>
  <si>
    <t>ROLDANA PLASTICA COM PREGO, TAMANHO 30 X 30 MM, PARA INSTALACAO ELETRICA</t>
  </si>
  <si>
    <t>APARENTE</t>
  </si>
  <si>
    <t>00014511</t>
  </si>
  <si>
    <t>ROLO COMPACTADOR DE PNEUS, ESTATICO, PRESSAO VARIAVEL, POTENCIA 110 HP, PESO</t>
  </si>
  <si>
    <t>SEM/COM LASTRO 10,8/27 T, LARGURA DE ROLAGEM 2,30 M</t>
  </si>
  <si>
    <t>00010642</t>
  </si>
  <si>
    <t>ROLO COMPACTADOR DE PNEUS, ESTATICO, PRESSAO VARIAVEL, POTENCIA 111 HP, PESO</t>
  </si>
  <si>
    <t>SEM/COM LASTRO 9,5/26,0 T, LARGURA DE ROLAGEM 1,90 M</t>
  </si>
  <si>
    <t>00014489</t>
  </si>
  <si>
    <t>ROLO COMPACTADOR PE DE CARNEIRO VIBRATORIO, POTENCIA 125 HP, PESO</t>
  </si>
  <si>
    <t>OPERACIONAL SEM/COM LASTRO 11,95/13,30 T, IMPACTO DINAMICO 38,5/22,5 T, LARGURA DE</t>
  </si>
  <si>
    <t>TRABALHO 2,15 M</t>
  </si>
  <si>
    <t>00014513</t>
  </si>
  <si>
    <t>ROLO COMPACTADOR PE DE CARNEIRO VIBRATORIO, POTENCIA 80 HP, PESO OPERACIONAL</t>
  </si>
  <si>
    <t>SEM/COM LASTRO 7,4/8,8 T, LARGURA DE TRABALHO 1,68 M</t>
  </si>
  <si>
    <t>00013600</t>
  </si>
  <si>
    <t>ROLO COMPACTADOR VIBRATORIO DE UM CILINDRO LISO DE ACO, POTENCIA 125 HP, PESO</t>
  </si>
  <si>
    <t>SEM/COM LASTRO 10,75/12,92 T, IMPACTO DINAMICO 31,5/18,5 T, LARGURA TRABALHO 2,15 M</t>
  </si>
  <si>
    <t>00010646</t>
  </si>
  <si>
    <t>ROLO COMPACTADOR VIBRATORIO DE UM CILINDRO, ACO LISO, POTENCIA 80 HP, PESO</t>
  </si>
  <si>
    <t>OPERACIONAL MAXIMO 8,1 T, IMPACTO DINAMICO 16,15/9,5 T, LARGURA TRABALHO 1,68 M</t>
  </si>
  <si>
    <t>00006070</t>
  </si>
  <si>
    <t>ROLO COMPACTADOR VIBRATORIO PE DE CARNEIRO, COM CONTROLE REMOTO POR RADIO,</t>
  </si>
  <si>
    <t>POTENCIA  12,5 KW, PESO OPERACIONAL DE 1,675 T, LARGURA DE TRABALHO 0,85 M</t>
  </si>
  <si>
    <t>00006069</t>
  </si>
  <si>
    <t>ROLO COMPACTADOR VIBRATORIO REBOCAVEL, CILINDRO DE ACO LISO, POTENCIA DE</t>
  </si>
  <si>
    <t>TRACAO DE 65 CV, PESO DE 4,7 T, IMPACTO DINAMICO TOTAL DE 18,3 T, LARGURA DO ROLO</t>
  </si>
  <si>
    <t>1,67 M</t>
  </si>
  <si>
    <t>00014626</t>
  </si>
  <si>
    <t>ROLO COMPACTADOR VIBRATORIO TANDEM, ACO LISO, POTENCIA 125 HP, PESO SEM/COM</t>
  </si>
  <si>
    <t>LASTRO 10,20/11,65 T, LARGURA DE TRABALHO 1,73 M</t>
  </si>
  <si>
    <t>00006067</t>
  </si>
  <si>
    <t>ROLO COMPACTADOR VIBRATORIO TANDEM, ACO LISO, POTENCIA 58 CV, PESO SEM/COM</t>
  </si>
  <si>
    <t>LASTRO 6,5/9,4 T, LARGURA DE TRABALHO 1,20 M</t>
  </si>
  <si>
    <t>00038393</t>
  </si>
  <si>
    <t>ROLO DE ESPUMA POLIESTER 23 CM (SEM CABO)</t>
  </si>
  <si>
    <t>00038390</t>
  </si>
  <si>
    <t>ROLO DE LA DE CARNEIRO 23 CM (SEM CABO)</t>
  </si>
  <si>
    <t>00036532</t>
  </si>
  <si>
    <t>ROMPEDOR ELETRICO PESO 26 KG, POTENCIA OPERACIONAL DE 2,5 KW</t>
  </si>
  <si>
    <t>00011578</t>
  </si>
  <si>
    <t>ROSETA QUADRADA, SEM FUROS, EM ACO INOX POLIDO, LARGURA APROXIMADA DE 50 MM,</t>
  </si>
  <si>
    <t>PARA FECHADURA DE PORTA - PARAFUSOS INCLUIDOS</t>
  </si>
  <si>
    <t>00011577</t>
  </si>
  <si>
    <t>ROSETA REDONDA DE SOBREPOR, SEM FUROS, EM ACO INOX POLIDO, DIAMETRO</t>
  </si>
  <si>
    <t>APROXIMADO DE 50 MM, PARA FECHADURA DE PORTA - PARAFUSOS INCLUIDOS</t>
  </si>
  <si>
    <t>00001116</t>
  </si>
  <si>
    <t>RUFO EXTERNO DE CHAPA DE ACO GALVANIZADA NUM 26, CORTE 25 CM</t>
  </si>
  <si>
    <t>00001115</t>
  </si>
  <si>
    <t>RUFO EXTERNO DE CHAPA DE ACO GALVANIZADA NUM 26, CORTE 28 CM</t>
  </si>
  <si>
    <t>00001113</t>
  </si>
  <si>
    <t>RUFO EXTERNO/INTERNO DE CHAPA DE ACO GALVANIZADA NUM 26, CORTE 33 CM</t>
  </si>
  <si>
    <t>00001114</t>
  </si>
  <si>
    <t>RUFO INTERNO DE CHAPA DE ACO GALVANIZADA NUM 26, CORTE 50 CM</t>
  </si>
  <si>
    <t>00040872</t>
  </si>
  <si>
    <t>RUFO INTERNO/EXTERNO DE CHAPA DE ACO GALVANIZADA NUM 24, CORTE 25 CM</t>
  </si>
  <si>
    <t>00020214</t>
  </si>
  <si>
    <t>RUFO PARA TELHA ESTRUTURAL DE FIBROCIMENTO 1 ABA (SEM AMIANTO)</t>
  </si>
  <si>
    <t>00011064</t>
  </si>
  <si>
    <t>RUFO PARA TELHA ESTRUTURAL DE FIBROCIMENTO 2 ABAS, COMPRIMENTO DE 1031 MM</t>
  </si>
  <si>
    <t>(SEM AMIANTO)</t>
  </si>
  <si>
    <t>00007237</t>
  </si>
  <si>
    <t>RUFO PARA TELHA ONDULADA DE FIBROCIMENTO, E = 6 MM, ABA *260* MM, COMPRIMENTO</t>
  </si>
  <si>
    <t>1100 MM (SEM AMIANTO)</t>
  </si>
  <si>
    <t>00000016</t>
  </si>
  <si>
    <t>SABAO EM PO</t>
  </si>
  <si>
    <t>00011757</t>
  </si>
  <si>
    <t>SABONETEIRA DE PAREDE EM METAL CROMADO</t>
  </si>
  <si>
    <t>00011758</t>
  </si>
  <si>
    <t>SABONETEIRA PLASTICA TIPO DISPENSER PARA SABONETE LIQUIDO COM RESERVATORIO</t>
  </si>
  <si>
    <t>800 A 1500 ML</t>
  </si>
  <si>
    <t>00037526</t>
  </si>
  <si>
    <t>SACO DE RAFIA PARA ENTULHO, NOVO, LISO (SEM CLICHE), *60 x 90* CM</t>
  </si>
  <si>
    <t>00006076</t>
  </si>
  <si>
    <t>SAIBRO PARA ARGAMASSA (COLETADO NO COMERCIO)</t>
  </si>
  <si>
    <t>00013109</t>
  </si>
  <si>
    <t>SAPATA DE PVC ADITIVADO NERVURADO D = 6"</t>
  </si>
  <si>
    <t>00013110</t>
  </si>
  <si>
    <t>SAPATA DE PVC ADITIVADO NERVURADO D = 8"</t>
  </si>
  <si>
    <t>00007581</t>
  </si>
  <si>
    <t>SAPATILHA EM ACO GALVANIZADO PARA CABOS COM DIAMETRO NOMINAL ATE 5/8"</t>
  </si>
  <si>
    <t>00020206</t>
  </si>
  <si>
    <t>SARRAFO DE MADEIRA APARELHADA *2 X 10* CM, MACARANDUBA, ANGELIM OU</t>
  </si>
  <si>
    <t>00004460</t>
  </si>
  <si>
    <t>SARRAFO DE MADEIRA NAO APARELHADA *2,5 X 10 CM, MACARANDUBA, ANGELIM OU</t>
  </si>
  <si>
    <t>00006204</t>
  </si>
  <si>
    <t>SARRAFO DE MADEIRA NAO APARELHADA *2,5 X 15* CM, MACARANDUBA, ANGELIM OU</t>
  </si>
  <si>
    <t>00004417</t>
  </si>
  <si>
    <t>SARRAFO DE MADEIRA NAO APARELHADA *2,5 X 7* CM, MACARANDUBA, ANGELIM OU</t>
  </si>
  <si>
    <t>00004415</t>
  </si>
  <si>
    <t>SARRAFO DE MADEIRA NAO APARELHADA 2,5 X 5 CM, MACARANDUBA, ANGELIM OU</t>
  </si>
  <si>
    <t>00037373</t>
  </si>
  <si>
    <t>00040864</t>
  </si>
  <si>
    <t>00004734</t>
  </si>
  <si>
    <t>SEIXO ROLADO PARA APLICACAO EM CONCRETO (POSTO PEDREIRA/FORNECEDOR, SEM</t>
  </si>
  <si>
    <t>00006085</t>
  </si>
  <si>
    <t>SELADOR ACRILICO PAREDES INTERNAS/EXTERNAS</t>
  </si>
  <si>
    <t>00038396</t>
  </si>
  <si>
    <t>SELADOR HORIZONTAL PARA FITA DE ACO 1 "</t>
  </si>
  <si>
    <t>00006090</t>
  </si>
  <si>
    <t>SELADOR PVA PAREDES INTERNAS</t>
  </si>
  <si>
    <t>00011622</t>
  </si>
  <si>
    <t>SELANTE A BASE DE ALCATRAO E POLIURETANO PARA JUNTAS HORIZONTAIS</t>
  </si>
  <si>
    <t>00006094</t>
  </si>
  <si>
    <t>SELANTE A BASE DE RESINAS ACRILICAS PARA TRINCAS</t>
  </si>
  <si>
    <t>00007317</t>
  </si>
  <si>
    <t>SELANTE DE BASE ASFALTICA PARA VEDACAO</t>
  </si>
  <si>
    <t>00000142</t>
  </si>
  <si>
    <t>SELANTE ELASTICO MONOCOMPONENTE A BASE DE POLIURETANO PARA JUNTAS DIVERSAS</t>
  </si>
  <si>
    <t>310ML</t>
  </si>
  <si>
    <t>00038123</t>
  </si>
  <si>
    <t>SELANTE TIPO VEDA CALHA PARA METAL E FIBROCIMENTO</t>
  </si>
  <si>
    <t>(NBR 10569)</t>
  </si>
  <si>
    <t>00037955</t>
  </si>
  <si>
    <t>SELIM COMPACTO EM PVC, SEM TRAVAS,  DN 300 X 100 MM, PARA REDE COLETORA ESGOTO</t>
  </si>
  <si>
    <t>COLETORA ESGOTO (NBR 10569)</t>
  </si>
  <si>
    <t>00037743</t>
  </si>
  <si>
    <t>SEMIRREBOQUE COM DOIS EIXOS EM TANDEM TIPO BASCULANTE COM CACAMBA METALICA</t>
  </si>
  <si>
    <t>14 M3  (INCLUI MONTAGEM, NAO INCLUI CAVALO MECANICO)</t>
  </si>
  <si>
    <t>00037744</t>
  </si>
  <si>
    <t>SEMIRREBOQUE COM TRES EIXOS EM TANDEM TIPO BASCULANTE COM CACAMBA</t>
  </si>
  <si>
    <t>METALICA 18 M3 (INCLUI MONTAGEM, NAO INCLUI CAVALO MECANICO)</t>
  </si>
  <si>
    <t>00037741</t>
  </si>
  <si>
    <t>SEMIRREBOQUE COM TRES EIXOS, PARA TRANSPORTE DE CARGA SECA, DIMENSOES</t>
  </si>
  <si>
    <t>APROXIMADAS 2,60 X 12,50 X 0,50 M (NAO INCLUI CAVALO MECANICO)</t>
  </si>
  <si>
    <t>00039396</t>
  </si>
  <si>
    <t>SENSOR DE PRESENCA BIVOLT COM FOTOCELULA PARA QUALQUER TIPO DE LAMPADA,</t>
  </si>
  <si>
    <t>POTENCIA MAXIMA *1000* W, USO EXTERNO</t>
  </si>
  <si>
    <t>00039392</t>
  </si>
  <si>
    <t>SENSOR DE PRESENCA BIVOLT DE PAREDE COM FOTOCELULA PARA QUALQUER TIPO DE</t>
  </si>
  <si>
    <t>LAMPADA POTENCIA MAXIMA *1000* W, USO INTERNO</t>
  </si>
  <si>
    <t>00039393</t>
  </si>
  <si>
    <t>SENSOR DE PRESENCA BIVOLT DE PAREDE SEM FOTOCELULA PARA QUALQUER TIPO DE</t>
  </si>
  <si>
    <t>00039394</t>
  </si>
  <si>
    <t>SENSOR DE PRESENCA BIVOLT DE TETO COM FOTOCELULA PARA QUALQUER TIPO DE</t>
  </si>
  <si>
    <t>00039395</t>
  </si>
  <si>
    <t>SENSOR DE PRESENCA BIVOLT DE TETO SEM FOTOCELULA PARA QUALQUER TIPO DE</t>
  </si>
  <si>
    <t>LAMPADA POTENCIA MAXIMA *900* W, USO INTERNO</t>
  </si>
  <si>
    <t>00014618</t>
  </si>
  <si>
    <t>SERRA CIRCULAR DE BANCADA COM MOTOR ELETRICO, POTENCIA DE *1600* W, PARA</t>
  </si>
  <si>
    <t>DISCO DE DIAMETRO DE 10" (250 MM)</t>
  </si>
  <si>
    <t>00040269</t>
  </si>
  <si>
    <t>SERRA CIRCULAR DE BANCADA, MODELO PICA-PAU, DIAMETRO DE 350 MM.</t>
  </si>
  <si>
    <t>CARACTERISTICAS DO MOTOR: TRIFASICO, POTENCIA DE 5 HP, FREQUENCIA DE 60 HZ</t>
  </si>
  <si>
    <t>00006110</t>
  </si>
  <si>
    <t>SERRALHEIRO</t>
  </si>
  <si>
    <t>00040910</t>
  </si>
  <si>
    <t>SERRALHEIRO (MENSALISTA)</t>
  </si>
  <si>
    <t>00006111</t>
  </si>
  <si>
    <t>00041084</t>
  </si>
  <si>
    <t>SERVENTE DE OBRAS (MENSALISTA)</t>
  </si>
  <si>
    <t>00025950</t>
  </si>
  <si>
    <t>SERVICO DE BOMBEAMENTO DE CONCRETO COM CONSUMO MINIMO DE 40 M3</t>
  </si>
  <si>
    <t>26,05</t>
  </si>
  <si>
    <t>00038637</t>
  </si>
  <si>
    <t>SIFAO EM METAL CROMADO PARA PIA AMERICANA, 1.1/2 X 1.1/2 "</t>
  </si>
  <si>
    <t>00006150</t>
  </si>
  <si>
    <t>SIFAO EM METAL CROMADO PARA PIA AMERICANA, 1.1/2 X 2 "</t>
  </si>
  <si>
    <t>00006136</t>
  </si>
  <si>
    <t>SIFAO EM METAL CROMADO PARA PIA OU LAVATORIO, 1 X 1.1/2 "</t>
  </si>
  <si>
    <t>00038638</t>
  </si>
  <si>
    <t>SIFAO EM METAL CROMADO PARA TANQUE, 1.1/4 X 1.1/2 "</t>
  </si>
  <si>
    <t>00020262</t>
  </si>
  <si>
    <t>SIFAO PLASTICO EXTENSIVEL UNIVERSAL, TIPO COPO</t>
  </si>
  <si>
    <t>00006148</t>
  </si>
  <si>
    <t>SIFAO PLASTICO FLEXIVEL SAIDA VERTICAL PARA COLUNA LAVATORIO, 1 X 1.1/2 "</t>
  </si>
  <si>
    <t>00006145</t>
  </si>
  <si>
    <t>SIFAO PLASTICO TIPO COPO PARA PIA AMERICANA 1.1/2 X 1.1/2 "</t>
  </si>
  <si>
    <t>00006149</t>
  </si>
  <si>
    <t>SIFAO PLASTICO TIPO COPO PARA PIA OU LAVATORIO, 1 X 1.1/2 "</t>
  </si>
  <si>
    <t>00006146</t>
  </si>
  <si>
    <t>SIFAO PLASTICO TIPO COPO PARA TANQUE, 1.1/4 X 1.1/2 "</t>
  </si>
  <si>
    <t>00026026</t>
  </si>
  <si>
    <t>SILICA ATIVA PARA ADICAO EM CONCRETO E ARGAMASSA</t>
  </si>
  <si>
    <t>00039961</t>
  </si>
  <si>
    <t>SILICONE ACETICO USO GERAL INCOLOR 280 G</t>
  </si>
  <si>
    <t>00038061</t>
  </si>
  <si>
    <t>SINALIZADOR NOTURNO SIMPLES PARA PARA-RAIOS, SEM RELE FOTOELETRICO</t>
  </si>
  <si>
    <t>00020250</t>
  </si>
  <si>
    <t>SISAL EM FIBRA</t>
  </si>
  <si>
    <t>00039965</t>
  </si>
  <si>
    <t>SISTEMA DE FORMAS MANUSEAVEIS DE ALUMINIO, PARA BLOCO RESID. COM PAREDES DE</t>
  </si>
  <si>
    <t>00039964</t>
  </si>
  <si>
    <t>SISTEMA DE FORMAS MANUSEAVEIS DE ALUMINIO, PARA EDIFICACAO RESIDENCIAL</t>
  </si>
  <si>
    <t>00000007</t>
  </si>
  <si>
    <t>SODA CAUSTICA EM ESCAMAS</t>
  </si>
  <si>
    <t>00013388</t>
  </si>
  <si>
    <t>SOLDA EM BARRA DE ESTANHO-CHUMBO 50/50</t>
  </si>
  <si>
    <t>00039914</t>
  </si>
  <si>
    <t>SOLDA EM VARETA FOSCOPER, D = *2,5* MM  X COMPRIMENTO 500 MM</t>
  </si>
  <si>
    <t>00012732</t>
  </si>
  <si>
    <t>SOLDA ESTANHO/COBRE PARA CONEXOES DE COBRE, FIO 2,5 MM, CARRETEL 500 GR (SEM</t>
  </si>
  <si>
    <t>CHUMBO)</t>
  </si>
  <si>
    <t>00006160</t>
  </si>
  <si>
    <t>SOLDADOR</t>
  </si>
  <si>
    <t>00041087</t>
  </si>
  <si>
    <t>SOLDADOR (MENSALISTA)</t>
  </si>
  <si>
    <t>00006166</t>
  </si>
  <si>
    <t>00041088</t>
  </si>
  <si>
    <t>SOLDADOR ELETRICO (PARA SOLDA A SER TESTADA COM RAIOS "X") (MENSALISTA)</t>
  </si>
  <si>
    <t>00020232</t>
  </si>
  <si>
    <t>OUTROS EQUIVALENTES DA REGIAO, L= *15* CM, E=  *2,0* CM</t>
  </si>
  <si>
    <t>00010856</t>
  </si>
  <si>
    <t>SOLEIRA PRE-MOLDADA EM GRANILITE, MARMORITE OU GRANITINA, L = *15 CM</t>
  </si>
  <si>
    <t>00004828</t>
  </si>
  <si>
    <t>SOLEIRA/ PEITORIL EM MARMORE, POLIDO, BRANCO COMUM, L= *15* CM, E=  *2* CM,  CORTE</t>
  </si>
  <si>
    <t>00020249</t>
  </si>
  <si>
    <t>SOLEIRA/ TABEIRA EM MARMORE, POLIDO, BRANCO COMUM, L= 5 CM, E=  *2,0* CM</t>
  </si>
  <si>
    <t>00011609</t>
  </si>
  <si>
    <t>SOLUCAO ASFALTICA ELASTOMERICA PARA IMPRIMACAO, APLICACAO A FRIO</t>
  </si>
  <si>
    <t>00020083</t>
  </si>
  <si>
    <t>SOLUCAO LIMPADORA PARA PVC, FRASCO COM 1000 CM3</t>
  </si>
  <si>
    <t>00020082</t>
  </si>
  <si>
    <t>SOLUCAO LIMPADORA PARA PVC, FRASCO COM 200 CM3</t>
  </si>
  <si>
    <t>00005318</t>
  </si>
  <si>
    <t>SOLVENTE DILUENTE A BASE DE AGUARRAS</t>
  </si>
  <si>
    <t>00010691</t>
  </si>
  <si>
    <t>SOLVENTE PARA COLA (PARA LAMINADO MELAMINICO) A BASE DE RESINA SINTETICA</t>
  </si>
  <si>
    <t>00012295</t>
  </si>
  <si>
    <t>SOQUETE DE BAQUELITE BASE E27, PARA LAMPADAS</t>
  </si>
  <si>
    <t>00012296</t>
  </si>
  <si>
    <t>SOQUETE DE PORCELANA BASE E27, FIXO DE TETO, PARA LAMPADAS</t>
  </si>
  <si>
    <t>00012294</t>
  </si>
  <si>
    <t>SOQUETE DE PORCELANA BASE E27, PARA USO AO TEMPO, PARA LAMPADAS</t>
  </si>
  <si>
    <t>00014543</t>
  </si>
  <si>
    <t>SOQUETE DE PVC / TERMOPLASTICO BASE E27, COM CHAVE, PARA LAMPADAS</t>
  </si>
  <si>
    <t>00013329</t>
  </si>
  <si>
    <t>SOQUETE DE PVC / TERMOPLASTICO BASE E27, COM RABICHO, PARA LAMPADAS</t>
  </si>
  <si>
    <t>00021044</t>
  </si>
  <si>
    <t>SPRINKLER TIPO PENDENTE, 68 GRAUS CELSIUS (BULBO VERMELHO), ACABAMENTO</t>
  </si>
  <si>
    <t>CROMADO, 1/2" - 15 MM</t>
  </si>
  <si>
    <t>00021045</t>
  </si>
  <si>
    <t>CROMADO, 3/4" - 20 MM</t>
  </si>
  <si>
    <t>00021040</t>
  </si>
  <si>
    <t>NATURAL, 1/2" - 15 MM</t>
  </si>
  <si>
    <t>00021041</t>
  </si>
  <si>
    <t>NATURAL, 3/4" - 20 MM</t>
  </si>
  <si>
    <t>00021047</t>
  </si>
  <si>
    <t>SPRINKLER TIPO PENDENTE, 79 GRAUS CELSIUS (BULBO AMARELO), ACABAMENTO</t>
  </si>
  <si>
    <t>00021043</t>
  </si>
  <si>
    <t>00021042</t>
  </si>
  <si>
    <t>SPRINKLER TIPO PENDENTE, 79 GRAUS CELSIUS (BULBO AMARELO,) ACABAMENTO</t>
  </si>
  <si>
    <t>NATURAL OU CROMADO, 1/2" - 15 MM</t>
  </si>
  <si>
    <t>00011895</t>
  </si>
  <si>
    <t>SUMIDOURO CONCRETO PRE MOLDADO, COMPLETO, PARA 10 CONTRIBUINTES</t>
  </si>
  <si>
    <t>00011896</t>
  </si>
  <si>
    <t>SUMIDOURO CONCRETO PRE MOLDADO, COMPLETO, PARA 100 CONTRIBUINTES</t>
  </si>
  <si>
    <t>00011897</t>
  </si>
  <si>
    <t>SUMIDOURO CONCRETO PRE MOLDADO, COMPLETO, PARA 150 CONTRIBUINTES</t>
  </si>
  <si>
    <t>00011898</t>
  </si>
  <si>
    <t>SUMIDOURO CONCRETO PRE MOLDADO, COMPLETO, PARA 200 CONTRIBUINTES</t>
  </si>
  <si>
    <t>00003282</t>
  </si>
  <si>
    <t>SUMIDOURO CONCRETO PRE MOLDADO, COMPLETO, PARA 5 CONTRIBUINTES</t>
  </si>
  <si>
    <t>00011899</t>
  </si>
  <si>
    <t>SUMIDOURO CONCRETO PRE MOLDADO, COMPLETO, PARA 50 CONTRIBUINTES</t>
  </si>
  <si>
    <t>00011900</t>
  </si>
  <si>
    <t>SUMIDOURO CONCRETO PRE MOLDADO, COMPLETO, PARA 75 CONTRIBUINTES</t>
  </si>
  <si>
    <t>00014149</t>
  </si>
  <si>
    <t>SUPORTE "Y" PARA FITA PERFURADA</t>
  </si>
  <si>
    <t>00038099</t>
  </si>
  <si>
    <t>SUPORTE DE FIXACAO PARA ESPELHO / PLACA 4" X 2", PARA 3 MODULOS, PARA INSTALACAO</t>
  </si>
  <si>
    <t>DE TOMADAS E INTERRUPTORES (SOMENTE SUPORTE)</t>
  </si>
  <si>
    <t>00038100</t>
  </si>
  <si>
    <t>SUPORTE DE FIXACAO PARA ESPELHO / PLACA 4" X 4", PARA 6 MODULOS, PARA INSTALACAO</t>
  </si>
  <si>
    <t>00020061</t>
  </si>
  <si>
    <t>SUPORTE DE PVC PARA CALHA PLUVIAL, DIAMETRO ENTRE 119 E 170 MM, PARA DRENAGEM</t>
  </si>
  <si>
    <t>00007576</t>
  </si>
  <si>
    <t>SUPORTE EM ACO GALVANIZADO PARA TRANSFORMADOR PARA POSTE DUPLO T 185 X 95</t>
  </si>
  <si>
    <t>MM, CHAPA DE 5/16"</t>
  </si>
  <si>
    <t>00003384</t>
  </si>
  <si>
    <t>SUPORTE GUIA SIMPLES COM ROLDANA EM POLIPROPILENO PARA CHUMBAR, H = 20 CM</t>
  </si>
  <si>
    <t>00007572</t>
  </si>
  <si>
    <t>SUPORTE ISOLADOR REFORCADO DIAMETRO NOMINAL 5/16", COM ROSCA SOBERBA E</t>
  </si>
  <si>
    <t>BUCHA</t>
  </si>
  <si>
    <t>00003396</t>
  </si>
  <si>
    <t>SUPORTE ISOLADOR SIMPLES DIAMETRO NOMINAL 5/16", COM ROSCA SOBERBA E BUCHA</t>
  </si>
  <si>
    <t>00037590</t>
  </si>
  <si>
    <t>SUPORTE MAO-FRANCESA EM ACO, ABAS IGUAIS 30 CM, CAPACIDADE MINIMA 60 KG,</t>
  </si>
  <si>
    <t>BRANCO</t>
  </si>
  <si>
    <t>00037591</t>
  </si>
  <si>
    <t>SUPORTE MAO-FRANCESA EM ACO, ABAS IGUAIS 40 CM, CAPACIDADE MINIMA 70 KG,</t>
  </si>
  <si>
    <t>00012626</t>
  </si>
  <si>
    <t>SUPORTE METALICO PARA CALHA PLUVIAL,  ZINCADO, DOBRADO, DIAMETRO ENTRE 119 E</t>
  </si>
  <si>
    <t>170 MM, PARA DRENAGEM PREDIAL</t>
  </si>
  <si>
    <t>00011033</t>
  </si>
  <si>
    <t>SUPORTE PARA CALHA DE 150 MM EM FERRO GALVANIZADO</t>
  </si>
  <si>
    <t>00000390</t>
  </si>
  <si>
    <t>SUPORTE PARA TUBO DIAMETRO NOMINAL 2", COM ROSCA MECANICA</t>
  </si>
  <si>
    <t>00006178</t>
  </si>
  <si>
    <t>TABUA DE  MADEIRA PARA PISO, CUMARU/IPE CHAMPANHE OU EQUIVALENTE DA REGIAO,</t>
  </si>
  <si>
    <t>ENCAIXE MACHO/FEMEA, *10 X 2* CM</t>
  </si>
  <si>
    <t>00006180</t>
  </si>
  <si>
    <t>ENCAIXE MACHO/FEMEA, *15 X 2* CM</t>
  </si>
  <si>
    <t>00006182</t>
  </si>
  <si>
    <t>TABUA DE  MADEIRA PARA PISO, IPE (CERNE) OU EQUIVALENTE DA REGIAO, ENCAIXE</t>
  </si>
  <si>
    <t>MACHO/FEMEA, *20 X 2* CM</t>
  </si>
  <si>
    <t>00003993</t>
  </si>
  <si>
    <t>TABUA DE MADEIRA APARELHADA *2,5 X 15* CM, MACARANDUBA, ANGELIM OU EQUIVALENTE</t>
  </si>
  <si>
    <t>00003990</t>
  </si>
  <si>
    <t>TABUA DE MADEIRA APARELHADA *2,5 X 25* CM, MACARANDUBA, ANGELIM OU EQUIVALENTE</t>
  </si>
  <si>
    <t>00003992</t>
  </si>
  <si>
    <t>TABUA DE MADEIRA APARELHADA *2,5 X 30* CM, MACARANDUBA, ANGELIM OU EQUIVALENTE</t>
  </si>
  <si>
    <t>00006193</t>
  </si>
  <si>
    <t>00006189</t>
  </si>
  <si>
    <t>00010567</t>
  </si>
  <si>
    <t>00006212</t>
  </si>
  <si>
    <t>00006188</t>
  </si>
  <si>
    <t>00006214</t>
  </si>
  <si>
    <t>TACO DE MADEIRA PARA PISO, IPE (CERNE) OU EQUIVALENTE DA REGIAO, 7 X 42 CM, E = 2</t>
  </si>
  <si>
    <t>00036153</t>
  </si>
  <si>
    <t>TALABARTE DE SEGURANCA, 2 MOSQUETOES TRAVA DUPLA *53* MM DE ABERTURA, COM</t>
  </si>
  <si>
    <t>160,50</t>
  </si>
  <si>
    <t>ABSORVEDOR DE ENERGIA</t>
  </si>
  <si>
    <t>00010740</t>
  </si>
  <si>
    <t>TALHA ELETRICA 3 T, VELOCIDADE  2,1 M / MIN, POTENCIA 1,3 KW</t>
  </si>
  <si>
    <t>00013914</t>
  </si>
  <si>
    <t>TALHA MANUAL DE CORRENTE, CAPACIDADE DE 1 T COM ELEVACAO DE 3 M</t>
  </si>
  <si>
    <t>00010742</t>
  </si>
  <si>
    <t>TALHA MANUAL DE CORRENTE, CAPACIDADE DE 2 T COM ELEVACAO DE 3 M</t>
  </si>
  <si>
    <t>00038465</t>
  </si>
  <si>
    <t>TALHADEIRA COM PUNHO DE PROTECAO *20 X 250* MM</t>
  </si>
  <si>
    <t>00007543</t>
  </si>
  <si>
    <t>TAMPA CEGA EM PVC PARA CONDULETE 4 X 2"</t>
  </si>
  <si>
    <t>00013255</t>
  </si>
  <si>
    <t>TAMPA DE CONCRETO PARA PV OU CAIXA DE INSPECAO, DIMENSOES 600 X 600 X 50 MM</t>
  </si>
  <si>
    <t>00039352</t>
  </si>
  <si>
    <t>00039350</t>
  </si>
  <si>
    <t>00039346</t>
  </si>
  <si>
    <t>00039351</t>
  </si>
  <si>
    <t>00038952</t>
  </si>
  <si>
    <t>TAMPAO / CAP, ROSCA FEMEA, METALICO, PARA TUBO PEX, DN 1/2"</t>
  </si>
  <si>
    <t>00038953</t>
  </si>
  <si>
    <t>TAMPAO / CAP, ROSCA FEMEA, METALICO, PARA TUBO PEX, DN 3/4"</t>
  </si>
  <si>
    <t>00038835</t>
  </si>
  <si>
    <t>TAMPAO / CAP, ROSCA MACHO, PARA TUBO PEX, DN 1/2"</t>
  </si>
  <si>
    <t>00038837</t>
  </si>
  <si>
    <t>TAMPAO / CAP, ROSCA MACHO, PARA TUBO PEX, DN 1"</t>
  </si>
  <si>
    <t>00038836</t>
  </si>
  <si>
    <t>TAMPAO / CAP, ROSCA MACHO, PARA TUBO PEX, DN 3/4"</t>
  </si>
  <si>
    <t>00002666</t>
  </si>
  <si>
    <t>TAMPAO / TERMINAL / PLUG, D = 1 1/4" , PARA DUTO CORRUGADO PEAD (CABEAMENTO</t>
  </si>
  <si>
    <t>SUBTERRANEO)</t>
  </si>
  <si>
    <t>00002668</t>
  </si>
  <si>
    <t>TAMPAO / TERMINAL / PLUG, D = 2" , PARA DUTO CORRUGADO PEAD (CABEAMENTO</t>
  </si>
  <si>
    <t>00002664</t>
  </si>
  <si>
    <t>TAMPAO / TERMINAL / PLUG, D = 3" , PARA DUTO CORRUGADO PEAD (CABEAMENTO</t>
  </si>
  <si>
    <t>00002662</t>
  </si>
  <si>
    <t>TAMPAO / TERMINAL / PLUG, D = 4" , PARA DUTO CORRUGADO PEAD (CABEAMENTO</t>
  </si>
  <si>
    <t>00020964</t>
  </si>
  <si>
    <t>TAMPAO COM CORRENTE, EM LATAO, ENGATE RAPIDO 1 1/2", PARA INSTALACAO PREDIAL</t>
  </si>
  <si>
    <t>DE COMBATE A INCENDIO</t>
  </si>
  <si>
    <t>00010905</t>
  </si>
  <si>
    <t>TAMPAO COM CORRENTE, EM LATAO, ENGATE RAPIDO 2 1/2", PARA INSTALACAO PREDIAL</t>
  </si>
  <si>
    <t>00011289</t>
  </si>
  <si>
    <t>TAMPAO FOFO ARTICULADO P/ REGISTRO, CLASSE A15 CARGA MAX 1,5 T, *200 X 200* MM</t>
  </si>
  <si>
    <t>00011241</t>
  </si>
  <si>
    <t>TAMPAO FOFO ARTICULADO P/ REGISTRO, CLASSE A15 CARGA MAXIMA 1,5 T, *400 X 400* MM</t>
  </si>
  <si>
    <t>00011301</t>
  </si>
  <si>
    <t>TAMPAO FOFO ARTICULADO, CLASSE B125 CARGA MAX 12,5 T, REDONDO TAMPA 600 MM,</t>
  </si>
  <si>
    <t>REDE PLUVIAL/ESGOTO</t>
  </si>
  <si>
    <t>00021090</t>
  </si>
  <si>
    <t>00014112</t>
  </si>
  <si>
    <t>TAMPAO FOFO SIMPLES COM BASE, CLASSE A15 CARGA MAX 1,5 T, *400 X 600* MM, REDE</t>
  </si>
  <si>
    <t>TELEFONE</t>
  </si>
  <si>
    <t>00011315</t>
  </si>
  <si>
    <t>TAMPAO FOFO SIMPLES COM BASE, CLASSE A15 CARGA MAX 1,5 T, 300 X 300 MM, REDE</t>
  </si>
  <si>
    <t>PLUVIAL/ESGOTO</t>
  </si>
  <si>
    <t>00011292</t>
  </si>
  <si>
    <t>TAMPAO FOFO SIMPLES COM BASE, CLASSE A15 CARGA MAX 1,5 T, 300 X 400 MM</t>
  </si>
  <si>
    <t>00021071</t>
  </si>
  <si>
    <t>TAMPAO FOFO SIMPLES COM BASE, CLASSE A15 CARGA MAX 1,5 T, 400 X 400 MM, REDE</t>
  </si>
  <si>
    <t>PLUVIAL/ESGOTO/ELETRICA</t>
  </si>
  <si>
    <t>00011293</t>
  </si>
  <si>
    <t>TAMPAO FOFO SIMPLES COM BASE, CLASSE A15 CARGA MAX 1,5 T, 400 X 500 MM, COM</t>
  </si>
  <si>
    <t>INSCRICAO INCENDIO</t>
  </si>
  <si>
    <t>00011316</t>
  </si>
  <si>
    <t>TAMPAO FOFO SIMPLES COM BASE, CLASSE B125 CARGA MAX 12,5 T, REDONDO TAMPA 500</t>
  </si>
  <si>
    <t>MM, REDE PLUVIAL/ESGOTO</t>
  </si>
  <si>
    <t>00006243</t>
  </si>
  <si>
    <t>00021079</t>
  </si>
  <si>
    <t>TAMPAO FOFO SIMPLES COM BASE, CLASSE D400 CARGA MAX 40 T, REDONDO TAMPA 500</t>
  </si>
  <si>
    <t>00006240</t>
  </si>
  <si>
    <t>00011296</t>
  </si>
  <si>
    <t>TAMPAO FOFO SIMPLES COM BASE, CLASSE D400 CARGA MAX 40 T, REDONDO TAMPA 900</t>
  </si>
  <si>
    <t>00011299</t>
  </si>
  <si>
    <t>TAMPAO FOFO SIMPLES, CLASSE A15 CARGA MAX 1,5 T, *550 X 1100* MM, REDE TELEFONE</t>
  </si>
  <si>
    <t>00011066</t>
  </si>
  <si>
    <t>TAMPAO PARA TELHA ESTRUTURAL DE FIBROCIMENTO 1 ABA, DE 370 X 155 X 76 MM (SEM</t>
  </si>
  <si>
    <t>AMIANTO)</t>
  </si>
  <si>
    <t>00011065</t>
  </si>
  <si>
    <t>TAMPAO PARA TELHA ESTRUTURAL DE FIBROCIMENTO 2 ABAS, DE 787 X 215 X 60 MM (SEM</t>
  </si>
  <si>
    <t>00011688</t>
  </si>
  <si>
    <t>TANQUE ACO INOXIDAVEL (ACO 304) COM ESFREGADOR E VALVULA, DE *50 X 40 X 22* CM</t>
  </si>
  <si>
    <t>00037736</t>
  </si>
  <si>
    <t>TANQUE DE ACO CARBONO NAO REVESTIDO, PARA TRANSPORTE DE AGUA COM</t>
  </si>
  <si>
    <t>CAPACIDADE DE 10 M3, COM BOMBA CENTRIFUGA POR TOMADA DE FORCA, VAZAO MAXIMA</t>
  </si>
  <si>
    <t>*75* M3/H (INCLUI MONTAGEM, NAO INCLUI CAMINHAO)</t>
  </si>
  <si>
    <t>00037739</t>
  </si>
  <si>
    <t>TANQUE DE ACO PARA TRANSPORTE DE AGUA COM CAPACIDADE DE 14 M3 (INCLUI</t>
  </si>
  <si>
    <t>00037740</t>
  </si>
  <si>
    <t>TANQUE DE ACO PARA TRANSPORTE DE AGUA COM CAPACIDADE DE 4 M3 (INCLUI</t>
  </si>
  <si>
    <t>00037738</t>
  </si>
  <si>
    <t>TANQUE DE ACO PARA TRANSPORTE DE AGUA COM CAPACIDADE DE 6 M3 (INCLUI</t>
  </si>
  <si>
    <t>00037737</t>
  </si>
  <si>
    <t>TANQUE DE ACO PARA TRANSPORTE DE AGUA COM CAPACIDADE DE 8 M3 (INCLUI</t>
  </si>
  <si>
    <t>00025014</t>
  </si>
  <si>
    <t>TANQUE DE ASFALTO ESTACIONARIO COM MACARICO, CAPACIDADE 20.000 L</t>
  </si>
  <si>
    <t>00025013</t>
  </si>
  <si>
    <t>TANQUE DE ASFALTO ESTACIONARIO COM SERPENTINA, CAPACIDADE 20.000 L</t>
  </si>
  <si>
    <t>00014405</t>
  </si>
  <si>
    <t>TANQUE DE ASFALTO ESTACIONARIO COM SERPENTINA, CAPACIDADE 30.000 L</t>
  </si>
  <si>
    <t>00006253</t>
  </si>
  <si>
    <t>TANQUE DE LAVAR ROUPAS EM CONCRETO PRE-MOLDADO, 1 BOCA, COM APOIO/PES, DE *60</t>
  </si>
  <si>
    <t>X 65 X 80* CM (L X P X A)</t>
  </si>
  <si>
    <t>00036790</t>
  </si>
  <si>
    <t>TANQUE DUPLO EM MARMORE SINTETICO COM CUBA LISA E ESFREGADOR, *110 X 60* CM</t>
  </si>
  <si>
    <t>00020271</t>
  </si>
  <si>
    <t>TANQUE LOUCA BRANCA COM COLUNA *30* L</t>
  </si>
  <si>
    <t>00010423</t>
  </si>
  <si>
    <t>TANQUE LOUCA BRANCA SUSPENSO *20* L</t>
  </si>
  <si>
    <t>00037589</t>
  </si>
  <si>
    <t>TANQUE SIMPLES EM MARMORE SINTETICO COM COLUNA, CAPACIDADE *22* L, *60 X 46* CM</t>
  </si>
  <si>
    <t>00011690</t>
  </si>
  <si>
    <t>TANQUE SIMPLES EM MARMORE SINTETICO DE FIXAR NA PAREDE, CAPACIDADE *22* L, *60 X</t>
  </si>
  <si>
    <t>46* CM</t>
  </si>
  <si>
    <t>00020234</t>
  </si>
  <si>
    <t>TANQUE SIMPLES EM MARMORE SINTETICO SUSPENSO, CAPACIDADE *38* L, *60 X 60* CM</t>
  </si>
  <si>
    <t>00004763</t>
  </si>
  <si>
    <t>TAQUEADOR OU TAQUEIRO</t>
  </si>
  <si>
    <t>00041070</t>
  </si>
  <si>
    <t>TAQUEADOR OU TAQUEIRO (MENSALISTA)</t>
  </si>
  <si>
    <t>00014583</t>
  </si>
  <si>
    <t>TARIFA "A" ENTRE  0 E 20M3 FORNECIMENTO D'AGUA</t>
  </si>
  <si>
    <t>00011457</t>
  </si>
  <si>
    <t>TARJETA TIPO LIVRE / OCUPADO, CROMADA, PARA PORTA DE BANHEIRO</t>
  </si>
  <si>
    <t>00021121</t>
  </si>
  <si>
    <t>TE CPVC, SOLDAVEL, 90 GRAUS, 15 MM, PARA AGUA QUENTE PREDIAL</t>
  </si>
  <si>
    <t>00038010</t>
  </si>
  <si>
    <t>TE CPVC, SOLDAVEL, 90 GRAUS, 22 MM, PARA AGUA QUENTE PREDIAL</t>
  </si>
  <si>
    <t>00038011</t>
  </si>
  <si>
    <t>TE CPVC, SOLDAVEL, 90 GRAUS, 28 MM, PARA AGUA QUENTE PREDIAL</t>
  </si>
  <si>
    <t>00038012</t>
  </si>
  <si>
    <t>TE CPVC, SOLDAVEL, 90 GRAUS, 35 MM, PARA AGUA QUENTE PREDIAL</t>
  </si>
  <si>
    <t>00038013</t>
  </si>
  <si>
    <t>TE CPVC, SOLDAVEL, 90 GRAUS, 42 MM, PARA AGUA QUENTE PREDIAL</t>
  </si>
  <si>
    <t>00038014</t>
  </si>
  <si>
    <t>TE CPVC, SOLDAVEL, 90 GRAUS, 54 MM, PARA AGUA QUENTE PREDIAL</t>
  </si>
  <si>
    <t>00038015</t>
  </si>
  <si>
    <t>TE CPVC, SOLDAVEL, 90 GRAUS, 73 MM, PARA AGUA QUENTE PREDIAL</t>
  </si>
  <si>
    <t>00038016</t>
  </si>
  <si>
    <t>TE CPVC, SOLDAVEL, 90 GRAUS, 89 MM, PARA AGUA QUENTE PREDIAL</t>
  </si>
  <si>
    <t>00012741</t>
  </si>
  <si>
    <t>TE DE COBRE (REF 611) SEM ANEL DE SOLDA, BOLSA X BOLSA X BOLSA, 104 MM</t>
  </si>
  <si>
    <t>00012733</t>
  </si>
  <si>
    <t>TE DE COBRE (REF 611) SEM ANEL DE SOLDA, BOLSA X BOLSA X BOLSA, 15 MM</t>
  </si>
  <si>
    <t>00012734</t>
  </si>
  <si>
    <t>TE DE COBRE (REF 611) SEM ANEL DE SOLDA, BOLSA X BOLSA X BOLSA, 22 MM</t>
  </si>
  <si>
    <t>00012735</t>
  </si>
  <si>
    <t>TE DE COBRE (REF 611) SEM ANEL DE SOLDA, BOLSA X BOLSA X BOLSA, 28 MM</t>
  </si>
  <si>
    <t>00012736</t>
  </si>
  <si>
    <t>TE DE COBRE (REF 611) SEM ANEL DE SOLDA, BOLSA X BOLSA X BOLSA, 35 MM</t>
  </si>
  <si>
    <t>21,97</t>
  </si>
  <si>
    <t>00012737</t>
  </si>
  <si>
    <t>TE DE COBRE (REF 611) SEM ANEL DE SOLDA, BOLSA X BOLSA X BOLSA, 42 MM</t>
  </si>
  <si>
    <t>28,30</t>
  </si>
  <si>
    <t>00012738</t>
  </si>
  <si>
    <t>TE DE COBRE (REF 611) SEM ANEL DE SOLDA, BOLSA X BOLSA X BOLSA, 54 MM</t>
  </si>
  <si>
    <t>00012739</t>
  </si>
  <si>
    <t>TE DE COBRE (REF 611) SEM ANEL DE SOLDA, BOLSA X BOLSA X BOLSA, 66 MM</t>
  </si>
  <si>
    <t>00012740</t>
  </si>
  <si>
    <t>TE DE COBRE (REF 611) SEM ANEL DE SOLDA, BOLSA X BOLSA X BOLSA, 79 MM</t>
  </si>
  <si>
    <t>00006297</t>
  </si>
  <si>
    <t>TE DE FERRO GALVANIZADO, DE 1 1/2"</t>
  </si>
  <si>
    <t>00006296</t>
  </si>
  <si>
    <t>TE DE FERRO GALVANIZADO, DE 1 1/4"</t>
  </si>
  <si>
    <t>00006294</t>
  </si>
  <si>
    <t>TE DE FERRO GALVANIZADO, DE 1/2"</t>
  </si>
  <si>
    <t>00006323</t>
  </si>
  <si>
    <t>TE DE FERRO GALVANIZADO, DE 1"</t>
  </si>
  <si>
    <t>TE DE FERRO GALVANIZADO, DE 2 1/2"</t>
  </si>
  <si>
    <t>00006298</t>
  </si>
  <si>
    <t>TE DE FERRO GALVANIZADO, DE 2"</t>
  </si>
  <si>
    <t>00006295</t>
  </si>
  <si>
    <t>TE DE FERRO GALVANIZADO, DE 3/4"</t>
  </si>
  <si>
    <t>00006322</t>
  </si>
  <si>
    <t>TE DE FERRO GALVANIZADO, DE 3"</t>
  </si>
  <si>
    <t>00006300</t>
  </si>
  <si>
    <t>TE DE FERRO GALVANIZADO, DE 4"</t>
  </si>
  <si>
    <t>00006321</t>
  </si>
  <si>
    <t>TE DE FERRO GALVANIZADO, DE 5"</t>
  </si>
  <si>
    <t>00006301</t>
  </si>
  <si>
    <t>TE DE FERRO GALVANIZADO, DE 6"</t>
  </si>
  <si>
    <t>00007105</t>
  </si>
  <si>
    <t>TE DE INSPECAO, PVC,  100 X 75 MM, SERIE NORMAL PARA ESGOTO PREDIAL</t>
  </si>
  <si>
    <t>00020183</t>
  </si>
  <si>
    <t>TE DE INSPECAO, PVC, SERIE R, 100 X 75 MM, PARA ESGOTO PREDIAL</t>
  </si>
  <si>
    <t>00038448</t>
  </si>
  <si>
    <t>TE DE INSPECAO, PVC, SERIE R, 150 X 100 MM, PARA ESGOTO PREDIAL</t>
  </si>
  <si>
    <t>00020182</t>
  </si>
  <si>
    <t>TE DE INSPECAO, PVC, SERIE R, 75 X 75 MM, PARA ESGOTO PREDIAL</t>
  </si>
  <si>
    <t>00007119</t>
  </si>
  <si>
    <t>TE DE REDUCAO COM ROSCA, PVC, 90 GRAUS, 1 X 3/4", PARA AGUA FRIA PREDIAL</t>
  </si>
  <si>
    <t>00007120</t>
  </si>
  <si>
    <t>TE DE REDUCAO COM ROSCA, PVC, 90 GRAUS, 3/4 X 1/2", PARA AGUA FRIA PREDIAL</t>
  </si>
  <si>
    <t>00006319</t>
  </si>
  <si>
    <t>TE DE REDUCAO DE FERRO GALVANIZADO, COM ROSCA BSP, DE 1 1/2" X 1"</t>
  </si>
  <si>
    <t>00006304</t>
  </si>
  <si>
    <t>TE DE REDUCAO DE FERRO GALVANIZADO, COM ROSCA BSP, DE 1 1/2" X 3/4"</t>
  </si>
  <si>
    <t>00021116</t>
  </si>
  <si>
    <t>TE DE REDUCAO DE FERRO GALVANIZADO, COM ROSCA BSP, DE 1 1/4" X 3/4"</t>
  </si>
  <si>
    <t>00006320</t>
  </si>
  <si>
    <t>TE DE REDUCAO DE FERRO GALVANIZADO, COM ROSCA BSP, DE 1" X 1/2"</t>
  </si>
  <si>
    <t>00006303</t>
  </si>
  <si>
    <t>TE DE REDUCAO DE FERRO GALVANIZADO, COM ROSCA BSP, DE 1" X 3/4"</t>
  </si>
  <si>
    <t>00006308</t>
  </si>
  <si>
    <t>TE DE REDUCAO DE FERRO GALVANIZADO, COM ROSCA BSP, DE 2 1/2" X 1 1/2"</t>
  </si>
  <si>
    <t>00006317</t>
  </si>
  <si>
    <t>TE DE REDUCAO DE FERRO GALVANIZADO, COM ROSCA BSP, DE 2 1/2" X 1 1/4"</t>
  </si>
  <si>
    <t>00006307</t>
  </si>
  <si>
    <t>TE DE REDUCAO DE FERRO GALVANIZADO, COM ROSCA BSP, DE 2 1/2" X 1"</t>
  </si>
  <si>
    <t>00006309</t>
  </si>
  <si>
    <t>TE DE REDUCAO DE FERRO GALVANIZADO, COM ROSCA BSP, DE 2 1/2" X 2"</t>
  </si>
  <si>
    <t>00006318</t>
  </si>
  <si>
    <t>TE DE REDUCAO DE FERRO GALVANIZADO, COM ROSCA BSP, DE 2" X 1 1/2"</t>
  </si>
  <si>
    <t>00006306</t>
  </si>
  <si>
    <t>TE DE REDUCAO DE FERRO GALVANIZADO, COM ROSCA BSP, DE 2" X 1 1/4"</t>
  </si>
  <si>
    <t>00006305</t>
  </si>
  <si>
    <t>TE DE REDUCAO DE FERRO GALVANIZADO, COM ROSCA BSP, DE 2" X 1"</t>
  </si>
  <si>
    <t>00006302</t>
  </si>
  <si>
    <t>TE DE REDUCAO DE FERRO GALVANIZADO, COM ROSCA BSP, DE 3/4" X 1/2"</t>
  </si>
  <si>
    <t>00006312</t>
  </si>
  <si>
    <t>TE DE REDUCAO DE FERRO GALVANIZADO, COM ROSCA BSP, DE 3" X 1 1/2"</t>
  </si>
  <si>
    <t>00006311</t>
  </si>
  <si>
    <t>TE DE REDUCAO DE FERRO GALVANIZADO, COM ROSCA BSP, DE 3" X 1 1/4"</t>
  </si>
  <si>
    <t>00006310</t>
  </si>
  <si>
    <t>TE DE REDUCAO DE FERRO GALVANIZADO, COM ROSCA BSP, DE 3" X 1"</t>
  </si>
  <si>
    <t>00006314</t>
  </si>
  <si>
    <t>TE DE REDUCAO DE FERRO GALVANIZADO, COM ROSCA BSP, DE 3" X 2 1/2"</t>
  </si>
  <si>
    <t>00006313</t>
  </si>
  <si>
    <t>TE DE REDUCAO DE FERRO GALVANIZADO, COM ROSCA BSP, DE 3" X 2"</t>
  </si>
  <si>
    <t>00006315</t>
  </si>
  <si>
    <t>TE DE REDUCAO DE FERRO GALVANIZADO, COM ROSCA BSP, DE 4" X 2"</t>
  </si>
  <si>
    <t>00006316</t>
  </si>
  <si>
    <t>TE DE REDUCAO DE FERRO GALVANIZADO, COM ROSCA BSP, DE 4" X 3"</t>
  </si>
  <si>
    <t>00038878</t>
  </si>
  <si>
    <t>TE DE REDUCAO METALICO, PARA CONEXAO COM ANEL DESLIZANTE EM TUBO PEX, DN 16 X</t>
  </si>
  <si>
    <t>00038879</t>
  </si>
  <si>
    <t>00038881</t>
  </si>
  <si>
    <t>TE DE REDUCAO METALICO, PARA CONEXAO COM ANEL DESLIZANTE EM TUBO PEX, DN 20 X</t>
  </si>
  <si>
    <t>16 X 16 MM</t>
  </si>
  <si>
    <t>00038880</t>
  </si>
  <si>
    <t>16 X 20 MM</t>
  </si>
  <si>
    <t>00038882</t>
  </si>
  <si>
    <t>00038883</t>
  </si>
  <si>
    <t>00038884</t>
  </si>
  <si>
    <t>TE DE REDUCAO METALICO, PARA CONEXAO COM ANEL DESLIZANTE EM TUBO PEX, DN 25 X</t>
  </si>
  <si>
    <t>00038885</t>
  </si>
  <si>
    <t>00038886</t>
  </si>
  <si>
    <t>16 X 25 MM</t>
  </si>
  <si>
    <t>00038887</t>
  </si>
  <si>
    <t>20 X 20 MM</t>
  </si>
  <si>
    <t>00038888</t>
  </si>
  <si>
    <t>20 X 25 MM</t>
  </si>
  <si>
    <t>00038890</t>
  </si>
  <si>
    <t>00038893</t>
  </si>
  <si>
    <t>TE DE REDUCAO METALICO, PARA CONEXAO COM ANEL DESLIZANTE EM TUBO PEX, DN 32 X</t>
  </si>
  <si>
    <t>20 X 32 MM</t>
  </si>
  <si>
    <t>00038894</t>
  </si>
  <si>
    <t>25 X 25 MM</t>
  </si>
  <si>
    <t>00038896</t>
  </si>
  <si>
    <t>25 X 32 MM</t>
  </si>
  <si>
    <t>00039324</t>
  </si>
  <si>
    <t>TE DE REDUCAO, CPVC, 22 X 15 MM, PARA AGUA QUENTE PREDIAL</t>
  </si>
  <si>
    <t>00039325</t>
  </si>
  <si>
    <t>TE DE REDUCAO, CPVC, 28 X 22 MM, PARA AGUA QUENTE PREDIAL</t>
  </si>
  <si>
    <t>00039326</t>
  </si>
  <si>
    <t>TE DE REDUCAO, CPVC, 35 X 28 MM, PARA AGUA QUENTE PREDIAL</t>
  </si>
  <si>
    <t>00039327</t>
  </si>
  <si>
    <t>TE DE REDUCAO, CPVC, 42 X 35 MM, PARA AGUA QUENTE PREDIAL</t>
  </si>
  <si>
    <t>00020176</t>
  </si>
  <si>
    <t>TE DE REDUCAO, PVC LEVE, CURTO, 90 GRAUS, COM BOLSA PARA ANEL, 150 X 100 MM,</t>
  </si>
  <si>
    <t>PARA ESGOTO</t>
  </si>
  <si>
    <t>00011378</t>
  </si>
  <si>
    <t>TE DE REDUCAO, PVC PBA, BBB, JE, DN 100 X 50 / DE 110 X 60 MM, PARA REDE AGUA (NBR</t>
  </si>
  <si>
    <t>10351)</t>
  </si>
  <si>
    <t>00011379</t>
  </si>
  <si>
    <t>TE DE REDUCAO, PVC PBA, BBB, JE, DN 100 X 75 / DE 110 X 85 MM, PARA REDE AGUA (NBR</t>
  </si>
  <si>
    <t>00011493</t>
  </si>
  <si>
    <t>TE DE REDUCAO, PVC PBA, BBB, JE, DN 75 X 50 / DE 85 X 60 MM, PARA REDE AGUA (NBR</t>
  </si>
  <si>
    <t>ESGOTO (NBR 10569)</t>
  </si>
  <si>
    <t>00007106</t>
  </si>
  <si>
    <t>TE DE REDUCAO, PVC, SOLDAVEL, 90 GRAUS, 110 MM X 60 MM, PARA AGUA FRIA PREDIAL</t>
  </si>
  <si>
    <t>00007104</t>
  </si>
  <si>
    <t>TE DE REDUCAO, PVC, SOLDAVEL, 90 GRAUS, 25 MM X 20 MM, PARA AGUA FRIA PREDIAL</t>
  </si>
  <si>
    <t>00007136</t>
  </si>
  <si>
    <t>TE DE REDUCAO, PVC, SOLDAVEL, 90 GRAUS, 32 MM X 25 MM, PARA AGUA FRIA PREDIAL</t>
  </si>
  <si>
    <t>00007128</t>
  </si>
  <si>
    <t>TE DE REDUCAO, PVC, SOLDAVEL, 90 GRAUS, 40 MM X 32 MM, PARA AGUA FRIA PREDIAL</t>
  </si>
  <si>
    <t>00007108</t>
  </si>
  <si>
    <t>TE DE REDUCAO, PVC, SOLDAVEL, 90 GRAUS, 50 MM X 20 MM, PARA AGUA FRIA PREDIAL</t>
  </si>
  <si>
    <t>00007129</t>
  </si>
  <si>
    <t>TE DE REDUCAO, PVC, SOLDAVEL, 90 GRAUS, 50 MM X 25 MM, PARA AGUA FRIA PREDIAL</t>
  </si>
  <si>
    <t>00007130</t>
  </si>
  <si>
    <t>TE DE REDUCAO, PVC, SOLDAVEL, 90 GRAUS, 50 MM X 32 MM, PARA AGUA FRIA PREDIAL</t>
  </si>
  <si>
    <t>00007131</t>
  </si>
  <si>
    <t>TE DE REDUCAO, PVC, SOLDAVEL, 90 GRAUS, 50 MM X 40 MM, PARA AGUA FRIA PREDIAL</t>
  </si>
  <si>
    <t>00007132</t>
  </si>
  <si>
    <t>TE DE REDUCAO, PVC, SOLDAVEL, 90 GRAUS, 75 MM X 50 MM, PARA AGUA FRIA PREDIAL</t>
  </si>
  <si>
    <t>00007133</t>
  </si>
  <si>
    <t>TE DE REDUCAO, PVC, SOLDAVEL, 90 GRAUS, 85 MM X 60 MM, PARA AGUA FRIA PREDIAL</t>
  </si>
  <si>
    <t>00037420</t>
  </si>
  <si>
    <t>TE DE SERVICO INTEGRADO, EM POLIPROPILENO (PP), PARA TUBOS EM PEAD/PVC, 60 X 20</t>
  </si>
  <si>
    <t>MM - LIGACAO PREDIAL DE AGUA</t>
  </si>
  <si>
    <t>00037421</t>
  </si>
  <si>
    <t>TE DE SERVICO INTEGRADO, EM POLIPROPILENO (PP), PARA TUBOS EM PEAD/PVC, 60 X 32</t>
  </si>
  <si>
    <t>00037422</t>
  </si>
  <si>
    <t>TE DE SERVICO INTEGRADO, EM POLIPROPILENO (PP), PARA TUBOS EM PEAD, 63 X 20 MM -</t>
  </si>
  <si>
    <t>00037443</t>
  </si>
  <si>
    <t>TE DE SERVICO, PEAD PE 100, DE 125 X 20 MM, PARA ELETROFUSAO</t>
  </si>
  <si>
    <t>00037444</t>
  </si>
  <si>
    <t>TE DE SERVICO, PEAD PE 100, DE 125 X 32 MM, PARA ELETROFUSAO</t>
  </si>
  <si>
    <t>00037445</t>
  </si>
  <si>
    <t>TE DE SERVICO, PEAD PE 100, DE 125 X 63 MM, PARA ELETROFUSAO</t>
  </si>
  <si>
    <t>00037446</t>
  </si>
  <si>
    <t>TE DE SERVICO, PEAD PE 100, DE 200 X 20 MM, PARA ELETROFUSAO</t>
  </si>
  <si>
    <t>00037447</t>
  </si>
  <si>
    <t>TE DE SERVICO, PEAD PE 100, DE 200 X 32 MM, PARA ELETROFUSAO</t>
  </si>
  <si>
    <t>00037448</t>
  </si>
  <si>
    <t>TE DE SERVICO, PEAD PE 100, DE 200 X 63 MM, PARA ELETROFUSAO</t>
  </si>
  <si>
    <t>00037440</t>
  </si>
  <si>
    <t>TE DE SERVICO, PEAD PE 100, DE 63 X 20 MM, PARA ELETROFUSAO</t>
  </si>
  <si>
    <t>00037441</t>
  </si>
  <si>
    <t>TE DE SERVICO, PEAD PE 100, DE 63 X 32 MM, PARA ELETROFUSAO</t>
  </si>
  <si>
    <t>00037442</t>
  </si>
  <si>
    <t>TE DE SERVICO, PEAD PE 100, DE 63 X 63 MM, PARA ELETROFUSAO</t>
  </si>
  <si>
    <t>00038017</t>
  </si>
  <si>
    <t>TE DE TRANSICAO, CPVC, SOLDAVEL, 15 MM X 1/2", PARA AGUA QUENTE</t>
  </si>
  <si>
    <t>00038018</t>
  </si>
  <si>
    <t>TE DE TRANSICAO, CPVC, SOLDAVEL, 22 MM X 1/2", PARA AGUA QUENTE</t>
  </si>
  <si>
    <t>00039895</t>
  </si>
  <si>
    <t>TE DUPLA CURVA BRONZE/LATAO (REF 764) SEM ANEL DE SOLDA, ROSCA F X BOLSA X</t>
  </si>
  <si>
    <t>ROSCA F, 1/2" X 15 X 1/2"</t>
  </si>
  <si>
    <t>00039896</t>
  </si>
  <si>
    <t>ROSCA F, 3/4" X 22 X 3/4"</t>
  </si>
  <si>
    <t>00038873</t>
  </si>
  <si>
    <t>TE METALICO, PARA CONEXAO COM ANEL DESLIZANTE EM TUBO PEX, DN 16 MM</t>
  </si>
  <si>
    <t>00038874</t>
  </si>
  <si>
    <t>TE METALICO, PARA CONEXAO COM ANEL DESLIZANTE EM TUBO PEX, DN 20 MM</t>
  </si>
  <si>
    <t>00038875</t>
  </si>
  <si>
    <t>TE METALICO, PARA CONEXAO COM ANEL DESLIZANTE EM TUBO PEX, DN 25 MM</t>
  </si>
  <si>
    <t>27,39</t>
  </si>
  <si>
    <t>00038876</t>
  </si>
  <si>
    <t>TE METALICO, PARA CONEXAO COM ANEL DESLIZANTE EM TUBO PEX, DN 32 MM</t>
  </si>
  <si>
    <t>00039000</t>
  </si>
  <si>
    <t>TE MISTURADOR COM INSERTO METALICO, FEMEA, PPR, DN 25 MM X 3/4", PARA AGUA</t>
  </si>
  <si>
    <t>QUENTE E FRIA PREDIAL</t>
  </si>
  <si>
    <t>00038674</t>
  </si>
  <si>
    <t>TE MISTURADOR DE TRANSICAO, CPVC, COM ROSCA, 22 MM X 3/4", PARA AGUA QUENTE</t>
  </si>
  <si>
    <t>00038911</t>
  </si>
  <si>
    <t>TE MISTURADOR METALICO, PARA CONEXAO COM ANEL DESLIZANTE EM TUBO PEX, DN 16</t>
  </si>
  <si>
    <t>MM X 1/2"</t>
  </si>
  <si>
    <t>00038912</t>
  </si>
  <si>
    <t>TE MISTURADOR METALICO, PARA CONEXAO COM ANEL DESLIZANTE EM TUBO PEX, DN 20</t>
  </si>
  <si>
    <t>MM X 3/4"</t>
  </si>
  <si>
    <t>00038019</t>
  </si>
  <si>
    <t>TE MISTURADOR, CPVC, SOLDAVEL, 15 MM, PARA AGUA QUENTE</t>
  </si>
  <si>
    <t>00038020</t>
  </si>
  <si>
    <t>TE MISTURADOR, CPVC, SOLDAVEL, 22 MM, PARA AGUA QUENTE</t>
  </si>
  <si>
    <t>00038454</t>
  </si>
  <si>
    <t>TE MISTURADOR, PPR, F M M, DN 20 X 20 MM, PARA AGUA QUENTE PREDIAL</t>
  </si>
  <si>
    <t>00038455</t>
  </si>
  <si>
    <t>TE MISTURADOR, PPR, F M M, DN 25 X 25 MM, PARA AGUA QUENTE PREDIAL</t>
  </si>
  <si>
    <t>00038462</t>
  </si>
  <si>
    <t>TE NORMAL, PPR, SOLDAVEL, 90 GRAUS, DN 110 X 110 X 110 MM, PARA AGUA QUENTE</t>
  </si>
  <si>
    <t>93,58</t>
  </si>
  <si>
    <t>00036362</t>
  </si>
  <si>
    <t>TE NORMAL, PPR, SOLDAVEL, 90 GRAUS, DN 20 X 20 X 20 MM, PARA AGUA QUENTE PREDIAL</t>
  </si>
  <si>
    <t>00036298</t>
  </si>
  <si>
    <t>TE NORMAL, PPR, SOLDAVEL, 90 GRAUS, DN 25 X 25 X 25 MM, PARA AGUA QUENTE PREDIAL</t>
  </si>
  <si>
    <t>00038456</t>
  </si>
  <si>
    <t>TE NORMAL, PPR, SOLDAVEL, 90 GRAUS, DN 32 X 32 X 32 MM, PARA AGUA QUENTE PREDIAL</t>
  </si>
  <si>
    <t>00038457</t>
  </si>
  <si>
    <t>TE NORMAL, PPR, SOLDAVEL, 90 GRAUS, DN 40 X 40 X 40 MM, PARA AGUA QUENTE PREDIAL</t>
  </si>
  <si>
    <t>00038458</t>
  </si>
  <si>
    <t>TE NORMAL, PPR, SOLDAVEL, 90 GRAUS, DN 50 X 50 X 50 MM, PARA AGUA QUENTE PREDIAL</t>
  </si>
  <si>
    <t>00038459</t>
  </si>
  <si>
    <t>TE NORMAL, PPR, SOLDAVEL, 90 GRAUS, DN 63 X 63 X 63 MM, PARA AGUA QUENTE PREDIAL</t>
  </si>
  <si>
    <t>00038460</t>
  </si>
  <si>
    <t>TE NORMAL, PPR, SOLDAVEL, 90 GRAUS, DN 75 X 75 X 75 MM, PARA AGUA QUENTE PREDIAL</t>
  </si>
  <si>
    <t>00038461</t>
  </si>
  <si>
    <t>TE NORMAL, PPR, SOLDAVEL, 90 GRAUS, DN 90 X 90 X 90 MM, PARA AGUA QUENTE PREDIAL</t>
  </si>
  <si>
    <t>00007094</t>
  </si>
  <si>
    <t>TE PVC ROSCAVEL 90 GRAUS, 1", PARA  AGUA FRIA PREDIAL</t>
  </si>
  <si>
    <t>00007116</t>
  </si>
  <si>
    <t>TE PVC SOLDAVEL, BBB, 90 GRAUS, DN 40 MM, PARA ESGOTO SECUNDARIO PREDIAL</t>
  </si>
  <si>
    <t>00007118</t>
  </si>
  <si>
    <t>TE PVC, ROSCAVEL, 90 GRAUS, 1 1/2", AGUA FRIA PREDIAL</t>
  </si>
  <si>
    <t>00007117</t>
  </si>
  <si>
    <t>TE PVC, ROSCAVEL, 90 GRAUS, 1 1/4", AGUA FRIA PREDIAL</t>
  </si>
  <si>
    <t>00007098</t>
  </si>
  <si>
    <t>TE PVC, ROSCAVEL, 90 GRAUS, 1/2",  AGUA FRIA PREDIAL</t>
  </si>
  <si>
    <t>00007110</t>
  </si>
  <si>
    <t>TE PVC, ROSCAVEL, 90 GRAUS, 2",  AGUA FRIA PREDIAL</t>
  </si>
  <si>
    <t>00007123</t>
  </si>
  <si>
    <t>TE PVC, ROSCAVEL, 90 GRAUS, 3/4", AGUA FRIA PREDIAL</t>
  </si>
  <si>
    <t>00007121</t>
  </si>
  <si>
    <t>TE PVC, SOLDAVEL, COM BUCHA DE LATAO NA BOLSA CENTRAL, 90 GRAUS, 20 MM X 1/2",</t>
  </si>
  <si>
    <t>PARA AGUA FRIA PREDIAL</t>
  </si>
  <si>
    <t>00007137</t>
  </si>
  <si>
    <t>TE PVC, SOLDAVEL, COM BUCHA DE LATAO NA BOLSA CENTRAL, 90 GRAUS, 25 MM X 1/2",</t>
  </si>
  <si>
    <t>00007122</t>
  </si>
  <si>
    <t>TE PVC, SOLDAVEL, COM BUCHA DE LATAO NA BOLSA CENTRAL, 90 GRAUS, 25 MM X 3/4",</t>
  </si>
  <si>
    <t>00007114</t>
  </si>
  <si>
    <t>TE PVC, SOLDAVEL, COM BUCHA DE LATAO NA BOLSA CENTRAL, 90 GRAUS, 32 MM X 3/4",</t>
  </si>
  <si>
    <t>00007109</t>
  </si>
  <si>
    <t>FRIA PREDIAL</t>
  </si>
  <si>
    <t>00007135</t>
  </si>
  <si>
    <t>TE PVC, SOLDAVEL, COM ROSCA NA BOLSA CENTRAL, 90 GRAUS, 25 MM X 1/2", PARA AGUA</t>
  </si>
  <si>
    <t>00037947</t>
  </si>
  <si>
    <t>TE PVC, SOLDAVEL, COM ROSCA NA BOLSA CENTRAL, 90 GRAUS, 25 MM X 3/4", PARA AGUA</t>
  </si>
  <si>
    <t>00007103</t>
  </si>
  <si>
    <t>TE PVC, SOLDAVEL, COM ROSCA NA BOLSA CENTRAL, 90 GRAUS, 32 MM X 3/4", PARA AGUA</t>
  </si>
  <si>
    <t>00040419</t>
  </si>
  <si>
    <t>TE RANHURADO EM FERRO FUNDIDO, DN 50 (2")</t>
  </si>
  <si>
    <t>00040420</t>
  </si>
  <si>
    <t>TE RANHURADO EM FERRO FUNDIDO, DN 65 (2 1/2")</t>
  </si>
  <si>
    <t>00040421</t>
  </si>
  <si>
    <t>TE RANHURADO EM FERRO FUNDIDO, DN 80 (3")</t>
  </si>
  <si>
    <t>00007126</t>
  </si>
  <si>
    <t>TE REDUCAO PVC, ROSCAVEL, 90 GRAUS,  1.1/2" X 3/4",  AGUA FRIA PREDIAL</t>
  </si>
  <si>
    <t>00038905</t>
  </si>
  <si>
    <t>TE ROSCA FEMEA, METALICO, PARA CONEXAO COM ANEL DESLIZANTE EM TUBO PEX, DN 16</t>
  </si>
  <si>
    <t>00038907</t>
  </si>
  <si>
    <t>TE ROSCA FEMEA, METALICO, PARA CONEXAO COM ANEL DESLIZANTE EM TUBO PEX, DN 20</t>
  </si>
  <si>
    <t>00038908</t>
  </si>
  <si>
    <t>00038909</t>
  </si>
  <si>
    <t>TE ROSCA FEMEA, METALICO, PARA CONEXAO COM ANEL DESLIZANTE EM TUBO PEX, DN 25</t>
  </si>
  <si>
    <t>00038910</t>
  </si>
  <si>
    <t>00038897</t>
  </si>
  <si>
    <t>TE ROSCA MACHO, METALICO, PARA CONEXAO COM ANEL DESLIZANTE EM TUBO PEX, DN 16</t>
  </si>
  <si>
    <t>00038899</t>
  </si>
  <si>
    <t>TE ROSCA MACHO, METALICO, PARA CONEXAO COM ANEL DESLIZANTE EM TUBO PEX, DN 20</t>
  </si>
  <si>
    <t>00038900</t>
  </si>
  <si>
    <t>00038901</t>
  </si>
  <si>
    <t>TE ROSCA MACHO, METALICO, PARA CONEXAO COM ANEL DESLIZANTE EM TUBO PEX, DN 25</t>
  </si>
  <si>
    <t>00038904</t>
  </si>
  <si>
    <t>TE ROSCA MACHO, METALICO, PARA CONEXAO COM ANEL DESLIZANTE EM TUBO PEX, DN 32</t>
  </si>
  <si>
    <t>MM X 1"</t>
  </si>
  <si>
    <t>00038903</t>
  </si>
  <si>
    <t>00007091</t>
  </si>
  <si>
    <t>TE SANITARIO, PVC, DN 100 X 100 MM, SERIE NORMAL, PARA ESGOTO PREDIAL</t>
  </si>
  <si>
    <t>00011655</t>
  </si>
  <si>
    <t>TE SANITARIO, PVC, DN 100 X 50 MM, SERIE NORMAL, PARA ESGOTO PREDIAL</t>
  </si>
  <si>
    <t>00011656</t>
  </si>
  <si>
    <t>TE SANITARIO, PVC, DN 100 X 75 MM, SERIE NORMAL PARA ESGOTO PREDIAL</t>
  </si>
  <si>
    <t>00037948</t>
  </si>
  <si>
    <t>TE SANITARIO, PVC, DN 40 X 40 MM, SERIE NORMAL, PARA ESGOTO PREDIAL</t>
  </si>
  <si>
    <t>00007097</t>
  </si>
  <si>
    <t>TE SANITARIO, PVC, DN 50 X 50 MM, SERIE NORMAL, PARA ESGOTO PREDIAL</t>
  </si>
  <si>
    <t>00011657</t>
  </si>
  <si>
    <t>TE SANITARIO, PVC, DN 75 X 50 MM, SERIE NORMAL PARA ESGOTO PREDIAL</t>
  </si>
  <si>
    <t>00011658</t>
  </si>
  <si>
    <t>TE SANITARIO, PVC, DN 75 X 75 MM, SERIE NORMAL PARA ESGOTO PREDIAL</t>
  </si>
  <si>
    <t>00007146</t>
  </si>
  <si>
    <t>TE SOLDAVEL, PVC, 90 GRAUS, 110 MM, PARA AGUA FRIA PREDIAL (NBR 5648)</t>
  </si>
  <si>
    <t>97,79</t>
  </si>
  <si>
    <t>00007138</t>
  </si>
  <si>
    <t>TE SOLDAVEL, PVC, 90 GRAUS, 20 MM, PARA AGUA FRIA PREDIAL (NBR 5648)</t>
  </si>
  <si>
    <t>00007139</t>
  </si>
  <si>
    <t>TE SOLDAVEL, PVC, 90 GRAUS, 25 MM, PARA AGUA FRIA PREDIAL (NBR 5648)</t>
  </si>
  <si>
    <t>00007140</t>
  </si>
  <si>
    <t>TE SOLDAVEL, PVC, 90 GRAUS, 32 MM, PARA AGUA FRIA PREDIAL (NBR 5648)</t>
  </si>
  <si>
    <t>00007141</t>
  </si>
  <si>
    <t>TE SOLDAVEL, PVC, 90 GRAUS, 40 MM, PARA AGUA FRIA PREDIAL (NBR 5648)</t>
  </si>
  <si>
    <t>00007143</t>
  </si>
  <si>
    <t>TE SOLDAVEL, PVC, 90 GRAUS, 60 MM, PARA AGUA FRIA PREDIAL (NBR 5648)</t>
  </si>
  <si>
    <t>00007144</t>
  </si>
  <si>
    <t>TE SOLDAVEL, PVC, 90 GRAUS, 75 MM, PARA AGUA FRIA PREDIAL (NBR 5648)</t>
  </si>
  <si>
    <t>00007145</t>
  </si>
  <si>
    <t>TE SOLDAVEL, PVC, 90 GRAUS, 85 MM, PARA AGUA FRIA PREDIAL (NBR 5648)</t>
  </si>
  <si>
    <t>00007142</t>
  </si>
  <si>
    <t>TE SOLDAVEL, PVC, 90 GRAUS,50 MM, PARA AGUA FRIA PREDIAL (NBR 5648)</t>
  </si>
  <si>
    <t>00003593</t>
  </si>
  <si>
    <t>TE 45 GRAUS DE FERRO GALVANIZADO, COM ROSCA BSP, DE 1 1/2"</t>
  </si>
  <si>
    <t>00003588</t>
  </si>
  <si>
    <t>TE 45 GRAUS DE FERRO GALVANIZADO, COM ROSCA BSP, DE 1 1/4"</t>
  </si>
  <si>
    <t>00003585</t>
  </si>
  <si>
    <t>TE 45 GRAUS DE FERRO GALVANIZADO, COM ROSCA BSP, DE 1/2"</t>
  </si>
  <si>
    <t>00003587</t>
  </si>
  <si>
    <t>TE 45 GRAUS DE FERRO GALVANIZADO, COM ROSCA BSP, DE 1"</t>
  </si>
  <si>
    <t>00003590</t>
  </si>
  <si>
    <t>TE 45 GRAUS DE FERRO GALVANIZADO, COM ROSCA BSP, DE 2 1/2"</t>
  </si>
  <si>
    <t>00003589</t>
  </si>
  <si>
    <t>TE 45 GRAUS DE FERRO GALVANIZADO, COM ROSCA BSP, DE 2"</t>
  </si>
  <si>
    <t>00003586</t>
  </si>
  <si>
    <t>TE 45 GRAUS DE FERRO GALVANIZADO, COM ROSCA BSP, DE 3/4"</t>
  </si>
  <si>
    <t>00003592</t>
  </si>
  <si>
    <t>TE 45 GRAUS DE FERRO GALVANIZADO, COM ROSCA BSP, DE 3"</t>
  </si>
  <si>
    <t>00003591</t>
  </si>
  <si>
    <t>TE 45 GRAUS DE FERRO GALVANIZADO, COM ROSCA BSP, DE 4"</t>
  </si>
  <si>
    <t>00040392</t>
  </si>
  <si>
    <t>12,11</t>
  </si>
  <si>
    <t>00040393</t>
  </si>
  <si>
    <t>00040394</t>
  </si>
  <si>
    <t>00040395</t>
  </si>
  <si>
    <t>00040396</t>
  </si>
  <si>
    <t>00040397</t>
  </si>
  <si>
    <t>00040398</t>
  </si>
  <si>
    <t>00040399</t>
  </si>
  <si>
    <t>00039322</t>
  </si>
  <si>
    <t>TE, PLASTICO, DN 16 MM, PARA CONEXAO COM CRIMPAGEM EM TUBO PEX</t>
  </si>
  <si>
    <t>00039289</t>
  </si>
  <si>
    <t>TE, PLASTICO, DN 20 MM, PARA CONEXAO COM CRIMPAGEM EM TUBO PEX</t>
  </si>
  <si>
    <t>00039290</t>
  </si>
  <si>
    <t>TE, PLASTICO, DN 25 MM, PARA CONEXAO COM CRIMPAGEM EM TUBO PEX</t>
  </si>
  <si>
    <t>00039291</t>
  </si>
  <si>
    <t>TE, PLASTICO, DN 32 MM, PARA CONEXAO COM CRIMPAGEM EM TUBO PEX</t>
  </si>
  <si>
    <t>00020174</t>
  </si>
  <si>
    <t>TE, PVC LEVE, CURTO, 90 GRAUS, 150 MM, PARA ESGOTO</t>
  </si>
  <si>
    <t>00041892</t>
  </si>
  <si>
    <t>TE, PVC PBA, BBB, 90 GRAUS, DN 100 / DE 110 MM, PARA REDE  AGUA (NBR 10351)</t>
  </si>
  <si>
    <t>00007048</t>
  </si>
  <si>
    <t>TE, PVC PBA, BBB, 90 GRAUS, DN 50 / DE 60 MM, PARA REDE AGUA (NBR 10351)</t>
  </si>
  <si>
    <t>00007088</t>
  </si>
  <si>
    <t>TE, PVC PBA, BBB, 90 GRAUS, DN 75 / DE 85 MM, PARA REDE AGUA (NBR 10351)</t>
  </si>
  <si>
    <t>46,36</t>
  </si>
  <si>
    <t>00020179</t>
  </si>
  <si>
    <t>TE, PVC, SERIE R, 100 X 100 MM, PARA ESGOTO PREDIAL</t>
  </si>
  <si>
    <t>00020178</t>
  </si>
  <si>
    <t>TE, PVC, SERIE R, 100 X 75 MM, PARA ESGOTO PREDIAL</t>
  </si>
  <si>
    <t>00020180</t>
  </si>
  <si>
    <t>TE, PVC, SERIE R, 150 X 100 MM, PARA ESGOTO PREDIAL</t>
  </si>
  <si>
    <t>00020181</t>
  </si>
  <si>
    <t>TE, PVC, SERIE R, 150 X 150 MM, PARA ESGOTO PREDIAL</t>
  </si>
  <si>
    <t>00020177</t>
  </si>
  <si>
    <t>TE, PVC, SERIE R, 75 X 75 MM, PARA ESGOTO PREDIAL</t>
  </si>
  <si>
    <t>00007082</t>
  </si>
  <si>
    <t>TE, PVC, 90 GRAUS, BBB, JE, DN 100 MM, PARA REDE COLETORA ESGOTO (NBR 10569)</t>
  </si>
  <si>
    <t>00007069</t>
  </si>
  <si>
    <t>TE, PVC, 90 GRAUS, BBB, JE, DN 150 MM, PARA REDE COLETORA ESGOTO (NBR 10569)</t>
  </si>
  <si>
    <t>00007070</t>
  </si>
  <si>
    <t>TE, PVC, 90 GRAUS, BBB, JE, DN 200 MM, PARA REDE COLETORA ESGOTO (NBR 10569)</t>
  </si>
  <si>
    <t>00020172</t>
  </si>
  <si>
    <t>TE, PVC, 90 GRAUS, BBP, JE, DN 100 MM, PARA REDE COLETORA ESGOTO (NBR 10569)</t>
  </si>
  <si>
    <t>00007153</t>
  </si>
  <si>
    <t>TECNICO EM LABORATORIO E CAMPO DE CONSTRUCAO CIVIL</t>
  </si>
  <si>
    <t>00041089</t>
  </si>
  <si>
    <t>TECNICO EM LABORATORIO E CAMPO DE CONSTRUCAO CIVIL (MENSALISTA)</t>
  </si>
  <si>
    <t>00006175</t>
  </si>
  <si>
    <t>TECNICO EM SONDAGEM</t>
  </si>
  <si>
    <t>00041092</t>
  </si>
  <si>
    <t>TECNICO EM SONDAGEM (MENSALISTA)</t>
  </si>
  <si>
    <t>00037712</t>
  </si>
  <si>
    <t>00034547</t>
  </si>
  <si>
    <t>TELA DE ACO SOLDADA GALVANIZADA/ZINCADA PARA ALVENARIA, FIO  D = *1,20 A 1,70* MM,</t>
  </si>
  <si>
    <t>MALHA 15 X 15 MM, (C X L) *50 X 12* CM</t>
  </si>
  <si>
    <t>00034548</t>
  </si>
  <si>
    <t>MALHA 15 X 15 MM, (C X L) *50 X 17,5* CM</t>
  </si>
  <si>
    <t>00037411</t>
  </si>
  <si>
    <t>TELA DE ACO SOLDADA GALVANIZADA/ZINCADA PARA ALVENARIA, FIO  D = *1,24 MM, MALHA</t>
  </si>
  <si>
    <t>00034558</t>
  </si>
  <si>
    <t>TELA DE ACO SOLDADA GALVANIZADA/ZINCADA PARA ALVENARIA, FIO D = *1,20 A 1,70* MM,</t>
  </si>
  <si>
    <t>MALHA 15 X 15 MM, (C X L) *50 X 10,5* CM</t>
  </si>
  <si>
    <t>00034550</t>
  </si>
  <si>
    <t>MALHA 15 X 15 MM, (C X L) *50 X 6* CM</t>
  </si>
  <si>
    <t>00034557</t>
  </si>
  <si>
    <t>MALHA 15 X 15 MM, (C X L) *50 X 7,5* CM</t>
  </si>
  <si>
    <t>00007155</t>
  </si>
  <si>
    <t>TELA DE ACO SOLDADA NERVURADA CA-60, Q-138, (2,20 KG/M2), DIAMETRO DO FIO = 4,2 MM,</t>
  </si>
  <si>
    <t>LARGURA =  2,45 X 120 M DE COMPRIMENTO, ESPACAMENTO DA MALHA = 10  X 10 CM</t>
  </si>
  <si>
    <t>00007154</t>
  </si>
  <si>
    <t>LARGURA =  2,45 X 120 M DE COMPRIMENTO, ESPACAMENTO DA MALHA = 10 X 10 CM</t>
  </si>
  <si>
    <t>00010915</t>
  </si>
  <si>
    <t>TELA DE ACO SOLDADA NERVURADA CA-60, Q-61, (0,97 KG/M2), DIAMETRO DO FIO = 3,4 MM,</t>
  </si>
  <si>
    <t>LARGURA =  2,45 X 120 M DE COMPRIMENTO, ESPACAMENTO DA MALHA = 15  X 15 CM</t>
  </si>
  <si>
    <t>00010917</t>
  </si>
  <si>
    <t>LARGURA =  2,45 X 120 M DE COMPRIMENTO, ESPACAMENTO DA MALHA = 15 X 15 CM</t>
  </si>
  <si>
    <t>00021141</t>
  </si>
  <si>
    <t>TELA DE ACO SOLDADA NERVURADA CA-60, Q-92, (1,48 KG/M2), DIAMETRO DO FIO = 4,2 MM,</t>
  </si>
  <si>
    <t>7,48</t>
  </si>
  <si>
    <t>LARGURA =  2,45 X 60 M DE COMPRIMENTO, ESPACAMENTO DA MALHA = 15  X 15 CM</t>
  </si>
  <si>
    <t>00010916</t>
  </si>
  <si>
    <t>LARGURA =  2,45 X 60 M DE COMPRIMENTO, ESPACAMENTO DA MALHA = 15 X 15 CM</t>
  </si>
  <si>
    <t>00039508</t>
  </si>
  <si>
    <t>TELA DE ACO SOLDADA NERVURADA, CA-60, L-159, (1,69 KG/M2), DIAMETRO DO FIO = 4,5 MM,</t>
  </si>
  <si>
    <t>LARGURA =  2,45 M, ESPACAMENTO DA MALHA = 30 X 10 CM</t>
  </si>
  <si>
    <t>00039507</t>
  </si>
  <si>
    <t>TELA DE ACO SOLDADA NERVURADA, CA-60, Q-113, (1,8 KG/M2), DIAMETRO DO FIO = 3,8 MM,</t>
  </si>
  <si>
    <t>LARGURA =  2,45 M, ESPACAMENTO DA MALHA = 10 X 10 CM</t>
  </si>
  <si>
    <t>00007156</t>
  </si>
  <si>
    <t>TELA DE ACO SOLDADA NERVURADA, CA-60, Q-196, (3,11 KG/M2), DIAMETRO DO FIO = 5,0 MM,</t>
  </si>
  <si>
    <t>00039509</t>
  </si>
  <si>
    <t>TELA DE ACO SOLDADA NERVURADA, CA-60, T-196, (2,11 KG/M2), DIAMETRO DO FIO = 5,0 MM,</t>
  </si>
  <si>
    <t>00025988</t>
  </si>
  <si>
    <t>TELA DE ANIAGEM (JUTA)</t>
  </si>
  <si>
    <t>00010928</t>
  </si>
  <si>
    <t>TELA DE ARAME GALV QUADRANGULAR / LOSANGULAR,  FIO 2,11 MM (14  BWG), MALHA  8 X 8</t>
  </si>
  <si>
    <t>CM, H = 2 M</t>
  </si>
  <si>
    <t>00007167</t>
  </si>
  <si>
    <t>TELA DE ARAME GALV QUADRANGULAR / LOSANGULAR,  FIO 2,11 MM (14 BWG), MALHA  5 X 5</t>
  </si>
  <si>
    <t>00010933</t>
  </si>
  <si>
    <t>TELA DE ARAME GALV QUADRANGULAR / LOSANGULAR,  FIO 2,77 MM (12  BWG), MALHA  10 X</t>
  </si>
  <si>
    <t>10 CM, H = 2 M</t>
  </si>
  <si>
    <t>00010927</t>
  </si>
  <si>
    <t>TELA DE ARAME GALV QUADRANGULAR / LOSANGULAR,  FIO 2,77 MM (12  BWG), MALHA  8 X 8</t>
  </si>
  <si>
    <t>00007158</t>
  </si>
  <si>
    <t>TELA DE ARAME GALV QUADRANGULAR / LOSANGULAR,  FIO 2,77 MM (12 BWG), MALHA  5 X 5</t>
  </si>
  <si>
    <t>00007162</t>
  </si>
  <si>
    <t>TELA DE ARAME GALV QUADRANGULAR / LOSANGULAR,  FIO 3,4 MM (10  BWG), MALHA  5 X 5</t>
  </si>
  <si>
    <t>00010932</t>
  </si>
  <si>
    <t>TELA DE ARAME GALV QUADRANGULAR / LOSANGULAR,  FIO 4,19 MM (8 BWG), MALHA  5 X 5</t>
  </si>
  <si>
    <t>00040706</t>
  </si>
  <si>
    <t>TELA DE ARAME GALV REVESTIDO EM PVC, QUADRANGULAR / LOSANGULAR,  FIO 1,24 MM</t>
  </si>
  <si>
    <t>(18 BWG), BITOLA = *1,9* MM, MALHA  1,9 X 1,9  CM, H = 2 M</t>
  </si>
  <si>
    <t>00010937</t>
  </si>
  <si>
    <t>TELA DE ARAME GALV REVESTIDO EM PVC, QUADRANGULAR / LOSANGULAR,  FIO 2,11 MM</t>
  </si>
  <si>
    <t>(14 BWG), BITOLA FINAL = *2,8* MM, MALHA  *8 X 8* CM, H = 2 M</t>
  </si>
  <si>
    <t>00010935</t>
  </si>
  <si>
    <t>TELA DE ARAME GALV REVESTIDO EM PVC, QUADRANGULAR / LOSANGULAR,  FIO 2,77 MM</t>
  </si>
  <si>
    <t>41,34</t>
  </si>
  <si>
    <t>(12 BWG), BITOLA FINAL = *3,8* MM, MALHA  7,5 X 7,5 CM, H = 2 M</t>
  </si>
  <si>
    <t>00040707</t>
  </si>
  <si>
    <t>TELA DE ARAME GALV REVESTIDO EM PVC, QUADRANGULAR/LOSANGULAR, FIO 2,77 MM (12</t>
  </si>
  <si>
    <t>BWG), MALHA 3 X 3 CM, H = 2 M</t>
  </si>
  <si>
    <t>00010931</t>
  </si>
  <si>
    <t>TELA DE ARAME GALV, HEXAGONAL,  FIO 0,56 MM (24  BWG), MALHA  1/2", H = 1 M</t>
  </si>
  <si>
    <t>00007164</t>
  </si>
  <si>
    <t>00036887</t>
  </si>
  <si>
    <t>TELA DE FIBRA DE VIDRO, ACABAMENTO ANTI-ALCALINO, MALHA 10 X 10 MM</t>
  </si>
  <si>
    <t>00034630</t>
  </si>
  <si>
    <t>00007161</t>
  </si>
  <si>
    <t>TELA EM METAL PARA ESTUQUE (DEPLOYE)</t>
  </si>
  <si>
    <t>00007170</t>
  </si>
  <si>
    <t>TELA FACHADEIRA EM POLIETILENO, ROLO DE 3 X 100 M (L X C), COR BRANCA, SEM</t>
  </si>
  <si>
    <t>LOGOMARCA - PARA PROTECAO DE OBRAS</t>
  </si>
  <si>
    <t>00037524</t>
  </si>
  <si>
    <t>TELA PLASTICA LARANJA, TIPO TAPUME PARA SINALIZACAO, MALHA RETANGULAR, ROLO</t>
  </si>
  <si>
    <t>1.20 X 50 M (L X C)</t>
  </si>
  <si>
    <t>00037525</t>
  </si>
  <si>
    <t>TELA PLASTICA TECIDA LISTRADA BRANCA E LARANJA, TIPO GUARDA CORPO, EM</t>
  </si>
  <si>
    <t>POLIETILENO MONOFILADO, ROLO 1,20 X 50 M (L X C)</t>
  </si>
  <si>
    <t>00010920</t>
  </si>
  <si>
    <t>TELA SOLDADA ARAME GALVANIZADO 12 BWG (2,77MM), MALHA 15 X 5 CM</t>
  </si>
  <si>
    <t>00007238</t>
  </si>
  <si>
    <t>TELHA ALUMINIO ONDULADA, ALTURA = *18* MM, E = 0,5 MM</t>
  </si>
  <si>
    <t>00007239</t>
  </si>
  <si>
    <t>TELHA ALUMINIO ONDULADA, ALTURA = *18* MM, E = 0,6 MM</t>
  </si>
  <si>
    <t>00007240</t>
  </si>
  <si>
    <t>TELHA ALUMINIO ONDULADA, ALTURA = *18* MM, E = 0,7 MM</t>
  </si>
  <si>
    <t>00036789</t>
  </si>
  <si>
    <t>TELHA CERAMICA TIPO AMERICANA, COMPRIMENTO DE *45* CM, RENDIMENTO DE *12*</t>
  </si>
  <si>
    <t>TELHAS/M2</t>
  </si>
  <si>
    <t>00007173</t>
  </si>
  <si>
    <t>00007175</t>
  </si>
  <si>
    <t>00025007</t>
  </si>
  <si>
    <t>TELHA DE ACO ZINCADO ONDULADA, A = *17* MM, E = 0,5 MM, SEM PINTURA</t>
  </si>
  <si>
    <t>00014171</t>
  </si>
  <si>
    <t>TELHA DE ACO ZINCADO TRAPEZOIDAL AUTOPORTANTE, A = 120 MM, E = 0,95 MM, COM</t>
  </si>
  <si>
    <t>PINTURA ELETROSTATICA BRANCA EM 1 FACE</t>
  </si>
  <si>
    <t>00014170</t>
  </si>
  <si>
    <t>TELHA DE ACO ZINCADO TRAPEZOIDAL AUTOPORTANTE, A = 120 MM, E = 0,95 MM, SEM</t>
  </si>
  <si>
    <t>PINTURA</t>
  </si>
  <si>
    <t>00014173</t>
  </si>
  <si>
    <t>TELHA DE ACO ZINCADO TRAPEZOIDAL AUTOPORTANTE, A = 259 MM, E = 0,95 MM, COM</t>
  </si>
  <si>
    <t>00014172</t>
  </si>
  <si>
    <t>TELHA DE ACO ZINCADO TRAPEZOIDAL AUTOPORTANTE, A = 259 MM, E = 0,95 MM, SEM</t>
  </si>
  <si>
    <t>00007243</t>
  </si>
  <si>
    <t>TELHA DE ACO ZINCADO TRAPEZOIDAL, A = *40* MM, E = 0,5 MM, SEM PINTURA</t>
  </si>
  <si>
    <t>00011067</t>
  </si>
  <si>
    <t>TELHA DE ALUMINIO TRAPEZOIDAL, ALTURA = 38 MM, E = 0,5 MM (LARGURA = 1056 MM E</t>
  </si>
  <si>
    <t>COMPRIMENTO = 5000 MM)</t>
  </si>
  <si>
    <t>00011068</t>
  </si>
  <si>
    <t>TELHA DE ALUMINIO TRAPEZOIDAL, ALTURA = 38 MM, E = 0,7 MM (LARGURA = 1056 MM E</t>
  </si>
  <si>
    <t>00040865</t>
  </si>
  <si>
    <t>TELHA DE CONCRETO TIPO CLASSICA, COR CINZA, COMPRIMENTO DE *42* CM, RENDIMENTO</t>
  </si>
  <si>
    <t>DE *10* TELHAS/M2 (COLETADO CAIXA)</t>
  </si>
  <si>
    <t>00007184</t>
  </si>
  <si>
    <t>TELHA DE FIBRA DE VIDRO ONDULADA INCOLOR, E = 0,6 MM, DE *0,50 X 2,44* M</t>
  </si>
  <si>
    <t>00034458</t>
  </si>
  <si>
    <t>TELHA DE FIBROCIMENTO E = 6 MM, DE 3,00 X 1,06 M (SEM AMIANTO)</t>
  </si>
  <si>
    <t>00034464</t>
  </si>
  <si>
    <t>TELHA DE FIBROCIMENTO E = 6 MM, DE 4,10 X 1,06 M (SEM AMIANTO)</t>
  </si>
  <si>
    <t>00034468</t>
  </si>
  <si>
    <t>TELHA DE FIBROCIMENTO E = 6 MM, DE 4,60 X 1,06 M (SEM AMIANTO)</t>
  </si>
  <si>
    <t>00034473</t>
  </si>
  <si>
    <t>TELHA DE FIBROCIMENTO E = 8 MM, DE 3,00 X 1,06 M (SEM AMIANTO)</t>
  </si>
  <si>
    <t>00034480</t>
  </si>
  <si>
    <t>TELHA DE FIBROCIMENTO E = 8 MM, DE 4,10 X 1,06 M (SEM AMIANTO)</t>
  </si>
  <si>
    <t>00034486</t>
  </si>
  <si>
    <t>TELHA DE FIBROCIMENTO E = 8 MM, DE 4,60 X 1,06 M (SEM AMIANTO)</t>
  </si>
  <si>
    <t>00007202</t>
  </si>
  <si>
    <t>TELHA DE FIBROCIMENTO E= 8 MM, DE *3,70 X 1,06* M (SEM AMIANTO)</t>
  </si>
  <si>
    <t>00007190</t>
  </si>
  <si>
    <t>TELHA DE FIBROCIMENTO ONDULADA E = 4 MM, DE 1,22 X 0,50 M (SEM AMIANTO)</t>
  </si>
  <si>
    <t>00034417</t>
  </si>
  <si>
    <t>TELHA DE FIBROCIMENTO ONDULADA E = 4 MM, DE 2,13 X 0,50 M (SEM AMIANTO)</t>
  </si>
  <si>
    <t>00007213</t>
  </si>
  <si>
    <t>TELHA DE FIBROCIMENTO ONDULADA E = 4 MM, DE 2,44 X 0,50 M (SEM AMIANTO)</t>
  </si>
  <si>
    <t>00007191</t>
  </si>
  <si>
    <t>00007195</t>
  </si>
  <si>
    <t>TELHA DE FIBROCIMENTO ONDULADA E = 6 MM, DE 1,53 X 1,10 M (SEM AMIANTO)</t>
  </si>
  <si>
    <t>00007186</t>
  </si>
  <si>
    <t>TELHA DE FIBROCIMENTO ONDULADA E = 6 MM, DE 1,83 X 1,10 M (SEM AMIANTO)</t>
  </si>
  <si>
    <t>00007207</t>
  </si>
  <si>
    <t>TELHA DE FIBROCIMENTO ONDULADA E = 6 MM, DE 2,44 X 1,10 M (SEM AMIANTO)</t>
  </si>
  <si>
    <t>00007194</t>
  </si>
  <si>
    <t>00007197</t>
  </si>
  <si>
    <t>TELHA DE FIBROCIMENTO ONDULADA E = 6 MM, DE 3,66 X 1,10 M (SEM AMIANTO)</t>
  </si>
  <si>
    <t>00007192</t>
  </si>
  <si>
    <t>TELHA DE FIBROCIMENTO ONDULADA E = 8 MM, DE 1,53 X 1,10 M (SEM AMIANTO)</t>
  </si>
  <si>
    <t>00007193</t>
  </si>
  <si>
    <t>TELHA DE FIBROCIMENTO ONDULADA E = 8 MM, DE 1,83 X 1,10 M (SEM AMIANTO)</t>
  </si>
  <si>
    <t>00007189</t>
  </si>
  <si>
    <t>TELHA DE FIBROCIMENTO ONDULADA E = 8 MM, DE 2,44 X 1,10 M (SEM AMIANTO)</t>
  </si>
  <si>
    <t>00007198</t>
  </si>
  <si>
    <t>TELHA DE FIBROCIMENTO ONDULADA E = 8 MM, DE 3,66 X 1,10 M (SEM AMIANTO)</t>
  </si>
  <si>
    <t>00034402</t>
  </si>
  <si>
    <t>00007245</t>
  </si>
  <si>
    <t>TELHA DE VIDRO TIPO FRANCESA, *39 X 23* CM</t>
  </si>
  <si>
    <t>00034425</t>
  </si>
  <si>
    <t>TELHA ESTRUTURAL DE FIBROCIMENTO 1 ABA, DE 0,52 X 2,00 M (SEM AMIANTO)</t>
  </si>
  <si>
    <t>00007223</t>
  </si>
  <si>
    <t>TELHA ESTRUTURAL DE FIBROCIMENTO 1 ABA, DE 0,52 X 2,50 M (SEM AMIANTO)</t>
  </si>
  <si>
    <t>00007234</t>
  </si>
  <si>
    <t>TELHA ESTRUTURAL DE FIBROCIMENTO 1 ABA, DE 0,52 X 3,60 M (SEM AMIANTO)</t>
  </si>
  <si>
    <t>00007224</t>
  </si>
  <si>
    <t>TELHA ESTRUTURAL DE FIBROCIMENTO 1 ABA, DE 0,52 X 4,00 M (SEM AMIANTO)</t>
  </si>
  <si>
    <t>00007221</t>
  </si>
  <si>
    <t>TELHA ESTRUTURAL DE FIBROCIMENTO 1 ABA, DE 0,52 X 4,50 M (SEM AMIANTO)</t>
  </si>
  <si>
    <t>00007210</t>
  </si>
  <si>
    <t>00007225</t>
  </si>
  <si>
    <t>TELHA ESTRUTURAL DE FIBROCIMENTO 1 ABA, DE 0,52 X 5,00 M (SEM AMIANTO)</t>
  </si>
  <si>
    <t>00007226</t>
  </si>
  <si>
    <t>TELHA ESTRUTURAL DE FIBROCIMENTO 1 ABA, DE 0,52 X 5,50 M (SEM AMIANTO)</t>
  </si>
  <si>
    <t>00007236</t>
  </si>
  <si>
    <t>TELHA ESTRUTURAL DE FIBROCIMENTO 1 ABA, DE 0,52 X 6,00 M (SEM AMIANTO)</t>
  </si>
  <si>
    <t>00007227</t>
  </si>
  <si>
    <t>TELHA ESTRUTURAL DE FIBROCIMENTO 1 ABA, DE 0,52 X 6,50 M (SEM AMIANTO)</t>
  </si>
  <si>
    <t>00007212</t>
  </si>
  <si>
    <t>TELHA ESTRUTURAL DE FIBROCIMENTO 1 ABA, DE 0,52 X 7,20 M (SEM AMIANTO)</t>
  </si>
  <si>
    <t>00007229</t>
  </si>
  <si>
    <t>TELHA ESTRUTURAL DE FIBROCIMENTO 2 ABAS, DE 1,00 X 3,00 M (SEM AMIANTO)</t>
  </si>
  <si>
    <t>00007230</t>
  </si>
  <si>
    <t>TELHA ESTRUTURAL DE FIBROCIMENTO 2 ABAS, DE 1,00 X 4,60 M (SEM AMIANTO)</t>
  </si>
  <si>
    <t>00007231</t>
  </si>
  <si>
    <t>TELHA ESTRUTURAL DE FIBROCIMENTO 2 ABAS, DE 1,00 X 6,00 M (SEM AMIANTO)</t>
  </si>
  <si>
    <t>00007220</t>
  </si>
  <si>
    <t>TELHA ESTRUTURAL DE FIBROCIMENTO 2 ABAS, DE 1,00 X 7,40 M (SEM AMIANTO)</t>
  </si>
  <si>
    <t>00034447</t>
  </si>
  <si>
    <t>TELHA ESTRUTURAL DE FIBROCIMENTO 2 ABAS, DE 1,00 X 8,20 M (SEM AMIANTO)</t>
  </si>
  <si>
    <t>00007233</t>
  </si>
  <si>
    <t>TELHA ESTRUTURAL DE FIBROCIMENTO 2 ABAS, DE 1,00 X 9,20 M (SEM AMIANTO)</t>
  </si>
  <si>
    <t>00042172</t>
  </si>
  <si>
    <t>TELHA GALVALUME COM ISOLAMENTO TERMOACUSTICO EM ESPUMA RIGIDA DE</t>
  </si>
  <si>
    <t>00039520</t>
  </si>
  <si>
    <t>TELHA ISOLANTE COM NUCLEO EM POLIESTIRENO (EPS), E = 30 MM, REVESTIDA EM ACO</t>
  </si>
  <si>
    <t>ZINCADO *0,5* MM COM PRE-PINTURA NAS DUAS FACES, FACE SUPERIOR EM TELHA</t>
  </si>
  <si>
    <t>TRAPEZOIDAL E FACE INFERIOR EM CHAPA PLANA (NAO INCLUI ACESSORIOS DE FIXACAO)</t>
  </si>
  <si>
    <t>00039521</t>
  </si>
  <si>
    <t>TELHA ISOLANTE COM NUCLEO EM POLIESTIRENO (EPS), E = 50 MM, REVESTIDA EM ACO</t>
  </si>
  <si>
    <t>00039522</t>
  </si>
  <si>
    <t>TELHA ISOLANTE COM NUCLEO EM POLIESTIRENO (EPS), E = 50 MM, REVESTIDA EM TELHA</t>
  </si>
  <si>
    <t>TRAPEZOIDAL DE ACO ZINCADO *0,5* MM COM PRE-PINTURA NAS DUAS FACES (NAO INCLUI</t>
  </si>
  <si>
    <t>ACESSORIOS DE FIXACAO)</t>
  </si>
  <si>
    <t>00007246</t>
  </si>
  <si>
    <t>TELHA VIDRO TIPO CANAL OU COLONIAL, C = 46 A 50 CM</t>
  </si>
  <si>
    <t>00012869</t>
  </si>
  <si>
    <t>9,84</t>
  </si>
  <si>
    <t>00041097</t>
  </si>
  <si>
    <t>TELHADOR ( MENSALISTA )</t>
  </si>
  <si>
    <t>00001574</t>
  </si>
  <si>
    <t>TERMINAL A COMPRESSAO EM COBRE ESTANHADO PARA CABO 10 MM2, 1 FURO E 1</t>
  </si>
  <si>
    <t>COMPRESSAO, PARA PARAFUSO DE FIXACAO M6</t>
  </si>
  <si>
    <t>00001581</t>
  </si>
  <si>
    <t>TERMINAL A COMPRESSAO EM COBRE ESTANHADO PARA CABO 120 MM2, 1 FURO E 1</t>
  </si>
  <si>
    <t>COMPRESSAO, PARA PARAFUSO DE FIXACAO M12</t>
  </si>
  <si>
    <t>00001575</t>
  </si>
  <si>
    <t>TERMINAL A COMPRESSAO EM COBRE ESTANHADO PARA CABO 16 MM2, 1 FURO E 1</t>
  </si>
  <si>
    <t>00001570</t>
  </si>
  <si>
    <t>TERMINAL A COMPRESSAO EM COBRE ESTANHADO PARA CABO 2,5 MM2, 1 FURO E 1</t>
  </si>
  <si>
    <t>COMPRESSAO, PARA PARAFUSO DE FIXACAO M5</t>
  </si>
  <si>
    <t>00001576</t>
  </si>
  <si>
    <t>TERMINAL A COMPRESSAO EM COBRE ESTANHADO PARA CABO 25 MM2, 1 FURO E 1</t>
  </si>
  <si>
    <t>COMPRESSAO, PARA PARAFUSO DE FIXACAO M8</t>
  </si>
  <si>
    <t>00001577</t>
  </si>
  <si>
    <t>TERMINAL A COMPRESSAO EM COBRE ESTANHADO PARA CABO 35 MM2, 1 FURO E 1</t>
  </si>
  <si>
    <t>00001571</t>
  </si>
  <si>
    <t>TERMINAL A COMPRESSAO EM COBRE ESTANHADO PARA CABO 4 MM2, 1 FURO E 1</t>
  </si>
  <si>
    <t>00001578</t>
  </si>
  <si>
    <t>TERMINAL A COMPRESSAO EM COBRE ESTANHADO PARA CABO 50 MM2, 1 FURO E 1</t>
  </si>
  <si>
    <t>00001573</t>
  </si>
  <si>
    <t>TERMINAL A COMPRESSAO EM COBRE ESTANHADO PARA CABO 6 MM2, 1 FURO E 1</t>
  </si>
  <si>
    <t>00001579</t>
  </si>
  <si>
    <t>TERMINAL A COMPRESSAO EM COBRE ESTANHADO PARA CABO 70 MM2, 1 FURO E 1</t>
  </si>
  <si>
    <t>COMPRESSAO, PARA PARAFUSO DE FIXACAO M10</t>
  </si>
  <si>
    <t>00001580</t>
  </si>
  <si>
    <t>TERMINAL A COMPRESSAO EM COBRE ESTANHADO PARA CABO 95 MM2, 1 FURO E 1</t>
  </si>
  <si>
    <t>00007571</t>
  </si>
  <si>
    <t>TERMINAL AEREO EM ACO GALVANIZADO DN 5/16", COMPRIMENTO DE 350MM, COM BASE DE</t>
  </si>
  <si>
    <t>FIXACAO HORIZONTAL</t>
  </si>
  <si>
    <t>00039321</t>
  </si>
  <si>
    <t>TERMINAL DE VENTILACAO, 100 MM, SERIE NORMAL, ESGOTO PREDIAL</t>
  </si>
  <si>
    <t>00039319</t>
  </si>
  <si>
    <t>TERMINAL DE VENTILACAO, 50 MM, SERIE NORMAL, ESGOTO PREDIAL</t>
  </si>
  <si>
    <t>00039320</t>
  </si>
  <si>
    <t>TERMINAL DE VENTILACAO, 75 MM, SERIE NORMAL, ESGOTO PREDIAL</t>
  </si>
  <si>
    <t>00001591</t>
  </si>
  <si>
    <t>TERMINAL METALICO A PRESSAO PARA 1 CABO DE 120 MM2, COM 1 FURO DE FIXACAO</t>
  </si>
  <si>
    <t>00001547</t>
  </si>
  <si>
    <t>TERMINAL METALICO A PRESSAO PARA 1 CABO DE 150 A 185 MM2, COM 2 FUROS PARA</t>
  </si>
  <si>
    <t>00038196</t>
  </si>
  <si>
    <t>TERMINAL METALICO A PRESSAO PARA 1 CABO DE 150 MM2, COM 1 FURO DE FIXACAO</t>
  </si>
  <si>
    <t>00001543</t>
  </si>
  <si>
    <t>TERMINAL METALICO A PRESSAO PARA 1 CABO DE 16 A 25 MM2, COM 2 FUROS PARA</t>
  </si>
  <si>
    <t>00001585</t>
  </si>
  <si>
    <t>TERMINAL METALICO A PRESSAO PARA 1 CABO DE 16 MM2, COM 1 FURO DE FIXACAO</t>
  </si>
  <si>
    <t>00001593</t>
  </si>
  <si>
    <t>TERMINAL METALICO A PRESSAO PARA 1 CABO DE 185 MM2, COM 1 FURO DE FIXACAO</t>
  </si>
  <si>
    <t>00011838</t>
  </si>
  <si>
    <t>TERMINAL METALICO A PRESSAO PARA 1 CABO DE 240 MM2, COM 1 FURO DE FIXACAO</t>
  </si>
  <si>
    <t>00001594</t>
  </si>
  <si>
    <t>TERMINAL METALICO A PRESSAO PARA 1 CABO DE 25 A 35 MM2, COM 2 FUROS PARA</t>
  </si>
  <si>
    <t>00001586</t>
  </si>
  <si>
    <t>TERMINAL METALICO A PRESSAO PARA 1 CABO DE 25 MM2, COM 1 FURO DE FIXACAO</t>
  </si>
  <si>
    <t>00011839</t>
  </si>
  <si>
    <t>TERMINAL METALICO A PRESSAO PARA 1 CABO DE 300 MM2, COM 1 FURO DE FIXACAO</t>
  </si>
  <si>
    <t>00001587</t>
  </si>
  <si>
    <t>TERMINAL METALICO A PRESSAO PARA 1 CABO DE 35 MM2, COM 1 FURO DE FIXACAO</t>
  </si>
  <si>
    <t>00001545</t>
  </si>
  <si>
    <t>TERMINAL METALICO A PRESSAO PARA 1 CABO DE 50 A 70 MM2, COM 2 FUROS PARA</t>
  </si>
  <si>
    <t>00001588</t>
  </si>
  <si>
    <t>TERMINAL METALICO A PRESSAO PARA 1 CABO DE 50 MM2, COM 1 FURO DE FIXACAO</t>
  </si>
  <si>
    <t>00001535</t>
  </si>
  <si>
    <t>TERMINAL METALICO A PRESSAO PARA 1 CABO DE 6 A 10 MM2, COM 1 FURO DE FIXACAO</t>
  </si>
  <si>
    <t>00001589</t>
  </si>
  <si>
    <t>TERMINAL METALICO A PRESSAO PARA 1 CABO DE 70 MM2, COM 1 FURO DE FIXACAO</t>
  </si>
  <si>
    <t>00001546</t>
  </si>
  <si>
    <t>TERMINAL METALICO A PRESSAO PARA 1 CABO DE 95 A 120 MM2, COM 2 FUROS PARA</t>
  </si>
  <si>
    <t>00001590</t>
  </si>
  <si>
    <t>TERMINAL METALICO A PRESSAO PARA 1 CABO DE 95 MM2, COM 1 FURO DE FIXACAO</t>
  </si>
  <si>
    <t>00001542</t>
  </si>
  <si>
    <t>TERMINAL METALICO A PRESSAO 1 CABO, PARA CABOS DE 4 A 10 MM2, COM 2 FUROS PARA</t>
  </si>
  <si>
    <t>00038415</t>
  </si>
  <si>
    <t>TERMOFUSORA PARA TUBOS E CONEXOES EM PPR COM DIAMETROS DE 20 A 63 MM,</t>
  </si>
  <si>
    <t>POTENCIA DE 800 W, TENSAO 220 V</t>
  </si>
  <si>
    <t>00038414</t>
  </si>
  <si>
    <t>TERMOFUSORA PARA TUBOS E CONEXOES EM PPR COM DIAMETROS DE 75 A 110 MM,</t>
  </si>
  <si>
    <t>POTENCIA DE *1100* W, TENSAO 220 V</t>
  </si>
  <si>
    <t>00038128</t>
  </si>
  <si>
    <t>TERRA VEGETAL (ENSACADA)</t>
  </si>
  <si>
    <t>00007253</t>
  </si>
  <si>
    <t>TERRA VEGETAL (GRANEL)</t>
  </si>
  <si>
    <t>00004806</t>
  </si>
  <si>
    <t>TESTEIRA ANTIDERRAPANTE PARA PISO VINILICO *5 X 2,5* CM, E = 2 MM</t>
  </si>
  <si>
    <t>00034401</t>
  </si>
  <si>
    <t>TIJOLO CERAMICO LAMINADO 5,5 X 11 X 23 CM</t>
  </si>
  <si>
    <t>00007258</t>
  </si>
  <si>
    <t>TIJOLO CERAMICO MACICO *5 X 10 X 20* CM</t>
  </si>
  <si>
    <t>00007260</t>
  </si>
  <si>
    <t>TIJOLO CERAMICO MACICO APARENTE *6 X 12 X 24* CM</t>
  </si>
  <si>
    <t>00007256</t>
  </si>
  <si>
    <t>TIJOLO CERAMICO MACICO APARENTE 2 FUROS, *6,5 X 10 X 20* CM</t>
  </si>
  <si>
    <t>00034400</t>
  </si>
  <si>
    <t>TIJOLO CERAMICO REFRATARIO 2,5 X 11,4 X 22,9 CM</t>
  </si>
  <si>
    <t>00010617</t>
  </si>
  <si>
    <t>TIJOLO CERAMICO REFRATARIO 6,3 X 11,4 X 22,9 CM</t>
  </si>
  <si>
    <t>00007274</t>
  </si>
  <si>
    <t>TIL PARA LIGACAO PREDIAL, EM PVC, JE, BBB, DN 100 X 100 MM, PARA REDE COLETORA</t>
  </si>
  <si>
    <t>00007284</t>
  </si>
  <si>
    <t>TIL RADIAL, PVC, JE, BBB, DN 300 X 200 MM, PARA REDE COLETORA DE ESGOTO (NBR 10569)</t>
  </si>
  <si>
    <t>00011663</t>
  </si>
  <si>
    <t>TIL TUBO QUEDA, EM PVC, JE, BBB, DN 100 X 100 MM, PARA REDE COLETORA DE ESGOTO</t>
  </si>
  <si>
    <t>00038121</t>
  </si>
  <si>
    <t>TINTA A BASE DE RESINA ACRILICA EMULSIONADA EM AGUA, PARA SINALIZACAO</t>
  </si>
  <si>
    <t>HORIZONTAL VIARIA (NBR 13699)</t>
  </si>
  <si>
    <t>00007343</t>
  </si>
  <si>
    <t>TINTA A BASE DE RESINA ACRILICA, PARA SINALIZACAO HORIZONTAL VIARIA (NBR 11862)</t>
  </si>
  <si>
    <t>00007287</t>
  </si>
  <si>
    <t>TINTA A OLEO BRILHANTE PARA MADEIRA E METAIS</t>
  </si>
  <si>
    <t>00007350</t>
  </si>
  <si>
    <t>TINTA ACRILICA PARA CERAMICA</t>
  </si>
  <si>
    <t>00007348</t>
  </si>
  <si>
    <t>TINTA ACRILICA PREMIUM PARA PISO</t>
  </si>
  <si>
    <t>00007347</t>
  </si>
  <si>
    <t>00007355</t>
  </si>
  <si>
    <t>TINTA ACRILICA PREMIUM, COR BRANCO  FOSCO</t>
  </si>
  <si>
    <t>00007356</t>
  </si>
  <si>
    <t>TINTA ACRILICA PREMIUM, COR BRANCO FOSCO</t>
  </si>
  <si>
    <t>00007313</t>
  </si>
  <si>
    <t>TINTA ASFALTICA IMPERMEABILIZANTE DILUIDA EM SOLVENTE, PARA MATERIAIS</t>
  </si>
  <si>
    <t>CIMENTICIOS, METAL E MADEIRA</t>
  </si>
  <si>
    <t>00007319</t>
  </si>
  <si>
    <t>TINTA ASFALTICA IMPERMEABILIZANTE DISPERSA EM AGUA, PARA MATERIAIS CIMENTICIOS</t>
  </si>
  <si>
    <t>00038119</t>
  </si>
  <si>
    <t>TINTA BORRACHA CLORADA, ACABAMENTO SEMIBRILHO, BRANCA</t>
  </si>
  <si>
    <t>00007314</t>
  </si>
  <si>
    <t>TINTA BORRACHA CLORADA, ACABAMENTO SEMIBRILHO, CORES VIVAS</t>
  </si>
  <si>
    <t>00038131</t>
  </si>
  <si>
    <t>TINTA BORRACHA, CLORADA, ACABAMENTO SEMIBRILHO, PRETA</t>
  </si>
  <si>
    <t>00007304</t>
  </si>
  <si>
    <t>TINTA EPOXI PREMIUM, BRANCA</t>
  </si>
  <si>
    <t>00007293</t>
  </si>
  <si>
    <t>TINTA ESMALTE SINTETICO GRAFITE COM PROTECAO PARA METAIS FERROSOS</t>
  </si>
  <si>
    <t>00007311</t>
  </si>
  <si>
    <t>TINTA ESMALTE SINTETICO PREMIUM ACETINADO</t>
  </si>
  <si>
    <t>00007292</t>
  </si>
  <si>
    <t>TINTA ESMALTE SINTETICO PREMIUM BRILHANTE</t>
  </si>
  <si>
    <t>00007288</t>
  </si>
  <si>
    <t>TINTA ESMALTE SINTETICO PREMIUM FOSCO</t>
  </si>
  <si>
    <t>00035693</t>
  </si>
  <si>
    <t>TINTA LATEX ACRILICA ECONOMICA, COR BRANCA</t>
  </si>
  <si>
    <t>00035692</t>
  </si>
  <si>
    <t>TINTA LATEX ACRILICA STANDARD, COR BRANCA</t>
  </si>
  <si>
    <t>00007344</t>
  </si>
  <si>
    <t>TINTA LATEX PVA PREMIUM,  COR BRANCA</t>
  </si>
  <si>
    <t>00007345</t>
  </si>
  <si>
    <t>TINTA LATEX PVA PREMIUM, COR BRANCA</t>
  </si>
  <si>
    <t>00035691</t>
  </si>
  <si>
    <t>TINTA LATEX PVA STANDARD, COR BRANCA</t>
  </si>
  <si>
    <t>00007342</t>
  </si>
  <si>
    <t>TINTA MINERAL IMPERMEAVEL EM PO, BRANCA</t>
  </si>
  <si>
    <t>00007306</t>
  </si>
  <si>
    <t>TINTA PROTETORA SUPERFICIE METALICA ALUMINIO</t>
  </si>
  <si>
    <t>00000154</t>
  </si>
  <si>
    <t>TINTA/REVESTIMENTO  A BASE DE RESINA EPOXI COM ALCATRAO, BICOMPONENTE</t>
  </si>
  <si>
    <t>00007338</t>
  </si>
  <si>
    <t>TINTA/REVESTIMENTO A BASE DE RESINA EPOXI COM ALCATRAO, BICOMPONENTE</t>
  </si>
  <si>
    <t>00039574</t>
  </si>
  <si>
    <t>TIRANTE COM ELO, EM ARAME GALVANIZADO RIGIDO, NUMERO 10, COMPRIMENTO 2000 MM,</t>
  </si>
  <si>
    <t>PARA PENDURAL DE FORRO REMOVIVEL</t>
  </si>
  <si>
    <t>00011060</t>
  </si>
  <si>
    <t>TIRANTE EM FERRO GALVANIZADO PARA CONTRAVENTAMENTO DE TELHA CANALETE 90, 1/4</t>
  </si>
  <si>
    <t>" X 400 MM</t>
  </si>
  <si>
    <t>00037401</t>
  </si>
  <si>
    <t>TOALHEIRO PLASTICO TIPO DISPENSER PARA PAPEL TOALHA INTERFOLHADO</t>
  </si>
  <si>
    <t>00007525</t>
  </si>
  <si>
    <t>TOMADA INDUSTRIAL DE EMBUTIR 3P+T 30 A, 440 V, COM TRAVA, COM PLACA</t>
  </si>
  <si>
    <t>34,46</t>
  </si>
  <si>
    <t>00007524</t>
  </si>
  <si>
    <t>TOMADA INDUSTRIAL DE EMBUTIR 3P+T 30 A, 440 V, COM TRAVA, SEM PLACA</t>
  </si>
  <si>
    <t>00038105</t>
  </si>
  <si>
    <t>TOMADA PARA ANTENA DE TV, CABO COAXIAL DE 9 MM (APENAS MODULO)</t>
  </si>
  <si>
    <t>00038084</t>
  </si>
  <si>
    <t>TOMADA PARA ANTENA DE TV, CABO COAXIAL DE 9 MM, CONJUNTO MONTADO PARA</t>
  </si>
  <si>
    <t>EMBUTIR 4" X 2" (PLACA + SUPORTE + MODULO)</t>
  </si>
  <si>
    <t>00038103</t>
  </si>
  <si>
    <t>TOMADA RJ11, 2 FIOS (APENAS MODULO)</t>
  </si>
  <si>
    <t>00038082</t>
  </si>
  <si>
    <t>TOMADA RJ11, 2 FIOS, CONJUNTO MONTADO PARA EMBUTIR 4" X 2" (PLACA + SUPORTE +</t>
  </si>
  <si>
    <t>00038104</t>
  </si>
  <si>
    <t>TOMADA RJ45, 8 FIOS, CAT 5E (APENAS MODULO)</t>
  </si>
  <si>
    <t>00038083</t>
  </si>
  <si>
    <t>TOMADA RJ45, 8 FIOS, CAT 5E, CONJUNTO MONTADO PARA EMBUTIR 4" X 2" (PLACA +</t>
  </si>
  <si>
    <t>00038101</t>
  </si>
  <si>
    <t>TOMADA 2P+T 10A, 250V  (APENAS MODULO)</t>
  </si>
  <si>
    <t>00007528</t>
  </si>
  <si>
    <t>TOMADA 2P+T 10A, 250V, CONJUNTO MONTADO PARA EMBUTIR 4" X 2" (PLACA + SUPORTE +</t>
  </si>
  <si>
    <t>00012147</t>
  </si>
  <si>
    <t>TOMADA 2P+T 10A, 250V, CONJUNTO MONTADO PARA SOBREPOR 4" X 2" (CAIXA + MODULO)</t>
  </si>
  <si>
    <t>00038075</t>
  </si>
  <si>
    <t>TOMADA 2P+T 20A 250V, CONJUNTO MONTADO PARA EMBUTIR 4" X 2" (PLACA + SUPORTE +</t>
  </si>
  <si>
    <t>00038102</t>
  </si>
  <si>
    <t>TOMADA 2P+T 20A, 250V  (APENAS MODULO)</t>
  </si>
  <si>
    <t>00038076</t>
  </si>
  <si>
    <t>TOMADAS (2 MODULOS) 2P+T 10A, 250V, CONJUNTO MONTADO PARA EMBUTIR 4" X 2" (PLACA</t>
  </si>
  <si>
    <t>+ SUPORTE + MODULOS)</t>
  </si>
  <si>
    <t>00007592</t>
  </si>
  <si>
    <t>TOPOGRAFO</t>
  </si>
  <si>
    <t>00040820</t>
  </si>
  <si>
    <t>TOPOGRAFO (MENSALISTA)</t>
  </si>
  <si>
    <t>00011762</t>
  </si>
  <si>
    <t>TORNEIRA CROMADA COM BICO PARA JARDIM/TANQUE 1/2 " OU 3/4 " (REF 1153)</t>
  </si>
  <si>
    <t>00013418</t>
  </si>
  <si>
    <t>TORNEIRA CROMADA CURTA SEM BICO PARA TANQUE, PADRAO POPULAR, 1/2 " OU 3/4 " (REF</t>
  </si>
  <si>
    <t>1140)</t>
  </si>
  <si>
    <t>00013984</t>
  </si>
  <si>
    <t>TORNEIRA CROMADA CURTA SEM BICO PARA USO GERAL  1/2 " OU 3/4 " (REF 1152)</t>
  </si>
  <si>
    <t>00011772</t>
  </si>
  <si>
    <t>TORNEIRA CROMADA DE MESA PARA COZINHA BICA MOVEL COM AREJADOR 1/2 " OU 3/4 "</t>
  </si>
  <si>
    <t>(REF 1167)</t>
  </si>
  <si>
    <t>00036795</t>
  </si>
  <si>
    <t>TORNEIRA CROMADA DE MESA PARA LAVATORIO COM SENSOR DE PRESENCA</t>
  </si>
  <si>
    <t>00036796</t>
  </si>
  <si>
    <t>TORNEIRA CROMADA DE MESA PARA LAVATORIO TEMPORIZADA PRESSAO BICA BAIXA</t>
  </si>
  <si>
    <t>00036791</t>
  </si>
  <si>
    <t>TORNEIRA CROMADA DE MESA PARA LAVATORIO, BICA ALTA (REF 1195)</t>
  </si>
  <si>
    <t>00013415</t>
  </si>
  <si>
    <t>TORNEIRA CROMADA DE MESA PARA LAVATORIO, PADRAO POPULAR, 1/2 " OU 3/4 " (REF</t>
  </si>
  <si>
    <t>1193)</t>
  </si>
  <si>
    <t>00036792</t>
  </si>
  <si>
    <t>TORNEIRA CROMADA DE PAREDE LONGA PARA LAVATORIO (REF 1178)</t>
  </si>
  <si>
    <t>00011773</t>
  </si>
  <si>
    <t>TORNEIRA CROMADA DE PAREDE PARA COZINHA BICA MOVEL COM AREJADOR 1/2 " OU 3/4 "</t>
  </si>
  <si>
    <t>(REF 1168)</t>
  </si>
  <si>
    <t>00011775</t>
  </si>
  <si>
    <t>TORNEIRA CROMADA DE PAREDE PARA COZINHA COM AREJADOR 1/2 " OU 3/4 " (REF 1157)</t>
  </si>
  <si>
    <t>00013983</t>
  </si>
  <si>
    <t>TORNEIRA CROMADA DE PAREDE PARA COZINHA COM AREJADOR, PADRAO POPULAR, 1/2 "</t>
  </si>
  <si>
    <t>OU 3/4 " (REF 1159)</t>
  </si>
  <si>
    <t>00013416</t>
  </si>
  <si>
    <t>TORNEIRA CROMADA DE PAREDE PARA COZINHA SEM AREJADOR, PADRAO POPULAR, 1/2 "</t>
  </si>
  <si>
    <t>OU 3/4 " (REF 1158)</t>
  </si>
  <si>
    <t>00013417</t>
  </si>
  <si>
    <t>TORNEIRA CROMADA SEM BICO PARA TANQUE 1/2 " OU 3/4 " (REF 1143)</t>
  </si>
  <si>
    <t>00007604</t>
  </si>
  <si>
    <t>TORNEIRA CROMADA SEM BICO PARA TANQUE, PADRAO POPULAR, 1/2 " OU 3/4 " (REF 1126)</t>
  </si>
  <si>
    <t>00011777</t>
  </si>
  <si>
    <t>TORNEIRA ELETRICA DE PAREDE, BICA ALTA, PARA COZINHA, 5500 W (110/220 V)</t>
  </si>
  <si>
    <t>00007602</t>
  </si>
  <si>
    <t>TORNEIRA METAL AMARELO COM BICO PARA JARDIM, PADRAO POPULAR, 1/2 " OU 3/4 " (REF</t>
  </si>
  <si>
    <t>1128)</t>
  </si>
  <si>
    <t>00007603</t>
  </si>
  <si>
    <t>TORNEIRA METAL AMARELO CURTA SEM BICO PARA TANQUE, PADRAO POPULAR, 1/2 " OU</t>
  </si>
  <si>
    <t>3/4 " (REF 1120)</t>
  </si>
  <si>
    <t>00011763</t>
  </si>
  <si>
    <t>00011764</t>
  </si>
  <si>
    <t>00011826</t>
  </si>
  <si>
    <t>00011829</t>
  </si>
  <si>
    <t>00011825</t>
  </si>
  <si>
    <t>00011767</t>
  </si>
  <si>
    <t>00007606</t>
  </si>
  <si>
    <t>00011830</t>
  </si>
  <si>
    <t>00011766</t>
  </si>
  <si>
    <t>00011765</t>
  </si>
  <si>
    <t>00011824</t>
  </si>
  <si>
    <t>00040329</t>
  </si>
  <si>
    <t>TORNEIRA PLASTICA DE BOIA CONVENCIONAL PARA CAIXA DE AGUA, 3/4 ", COM HASTE</t>
  </si>
  <si>
    <t>00011823</t>
  </si>
  <si>
    <t>00011822</t>
  </si>
  <si>
    <t>TORNEIRA PLASTICA DE MESA, BICA MOVEL, PARA COZINHA 1/2 "</t>
  </si>
  <si>
    <t>23,94</t>
  </si>
  <si>
    <t>00011831</t>
  </si>
  <si>
    <t>TORNEIRA PLASTICA PARA TANQUE 1/2 " OU 3/4 " COM BICO PARA MANGUEIRA</t>
  </si>
  <si>
    <t>00007613</t>
  </si>
  <si>
    <t>TRANSFORMADOR TRIFASICO DE DISTRIBUICAO, POTENCIA DE 1000 KVA, TENSAO NOMINAL</t>
  </si>
  <si>
    <t>DE 15 KV, TENSAO SECUNDARIA DE 220/127V, EM OLEO ISOLANTE TIPO MINERAL</t>
  </si>
  <si>
    <t>00007619</t>
  </si>
  <si>
    <t>TRANSFORMADOR TRIFASICO DE DISTRIBUICAO, POTENCIA DE 112,5 KVA, TENSAO NOMINAL</t>
  </si>
  <si>
    <t>00012076</t>
  </si>
  <si>
    <t>TRANSFORMADOR TRIFASICO DE DISTRIBUICAO, POTENCIA DE 15 KVA, TENSAO NOMINAL</t>
  </si>
  <si>
    <t>00007614</t>
  </si>
  <si>
    <t>TRANSFORMADOR TRIFASICO DE DISTRIBUICAO, POTENCIA DE 150 KVA, TENSAO NOMINAL</t>
  </si>
  <si>
    <t>00007618</t>
  </si>
  <si>
    <t>TRANSFORMADOR TRIFASICO DE DISTRIBUICAO, POTENCIA DE 1500 KVA, TENSAO NOMINAL</t>
  </si>
  <si>
    <t>00007620</t>
  </si>
  <si>
    <t>TRANSFORMADOR TRIFASICO DE DISTRIBUICAO, POTENCIA DE 225 KVA, TENSAO NOMINAL</t>
  </si>
  <si>
    <t>00007610</t>
  </si>
  <si>
    <t>TRANSFORMADOR TRIFASICO DE DISTRIBUICAO, POTENCIA DE 30 KVA, TENSAO NOMINAL</t>
  </si>
  <si>
    <t>00007615</t>
  </si>
  <si>
    <t>TRANSFORMADOR TRIFASICO DE DISTRIBUICAO, POTENCIA DE 300 KVA, TENSAO NOMINAL</t>
  </si>
  <si>
    <t>00007617</t>
  </si>
  <si>
    <t>TRANSFORMADOR TRIFASICO DE DISTRIBUICAO, POTENCIA DE 45 KVA, TENSAO NOMINAL</t>
  </si>
  <si>
    <t>00007616</t>
  </si>
  <si>
    <t>TRANSFORMADOR TRIFASICO DE DISTRIBUICAO, POTENCIA DE 500 KVA, TENSAO NOMINAL</t>
  </si>
  <si>
    <t>00007611</t>
  </si>
  <si>
    <t>TRANSFORMADOR TRIFASICO DE DISTRIBUICAO, POTENCIA DE 75 KVA, TENSAO NOMINAL</t>
  </si>
  <si>
    <t>00007612</t>
  </si>
  <si>
    <t>TRANSFORMADOR TRIFASICO DE DISTRIBUICAO, POTENCIA DE 750 KVA, TENSAO NOMINAL</t>
  </si>
  <si>
    <t>00037371</t>
  </si>
  <si>
    <t>00040861</t>
  </si>
  <si>
    <t>00036510</t>
  </si>
  <si>
    <t>TRATOR DE ESTEIRAS, POTENCIA BRUTA DE 133 HP, PESO OPERACIONAL DE 14 T, COM</t>
  </si>
  <si>
    <t>LAMINA COM CAPACIDADE DE 3,00 M3</t>
  </si>
  <si>
    <t>00025020</t>
  </si>
  <si>
    <t>TRATOR DE ESTEIRAS, POTENCIA BRUTA DE 347 HP, PESO OPERACIONAL DE 38,5 T, COM</t>
  </si>
  <si>
    <t>ESCARIFICADOR E LAMINA COM CAPACIDADE DE 4,70M3</t>
  </si>
  <si>
    <t>00007622</t>
  </si>
  <si>
    <t>TRATOR DE ESTEIRAS, POTENCIA DE 100 HP, PESO OPERACIONAL DE 9,4 T, COM LAMINA</t>
  </si>
  <si>
    <t>COM CAPACIDADE DE 2,19 M3</t>
  </si>
  <si>
    <t>00007624</t>
  </si>
  <si>
    <t>TRATOR DE ESTEIRAS, POTENCIA DE 150 HP, PESO OPERACIONAL DE 16,7 T, COM RODA</t>
  </si>
  <si>
    <t>MOTRIZ ELEVADA E LAMINA COM CONTATO DE 3,18M3</t>
  </si>
  <si>
    <t>00007625</t>
  </si>
  <si>
    <t>TRATOR DE ESTEIRAS, POTENCIA DE 170 HP, PESO OPERACIONAL DE 19 T, COM LAMINA</t>
  </si>
  <si>
    <t>COM CAPACIDADE DE 5,2 M3</t>
  </si>
  <si>
    <t>00007623</t>
  </si>
  <si>
    <t>TRATOR DE ESTEIRAS, POTENCIA DE 347 HP, PESO OPERACIONAL DE 38,5 T, COM LAMINA</t>
  </si>
  <si>
    <t>COM CAPACIDADE DE 8,70M3</t>
  </si>
  <si>
    <t>00036508</t>
  </si>
  <si>
    <t>TRATOR DE ESTEIRAS, POTENCIA NO VOLANTE DE 200 HP, PESO OPERACIONAL DE 20,1 T,</t>
  </si>
  <si>
    <t>COM RODA MOTRIZ ELEVADA E LAMINA COM CAPACIDADE DE 3,89 M3</t>
  </si>
  <si>
    <t>00036509</t>
  </si>
  <si>
    <t>TRATOR DE ESTEIRAS, POTENCIA 125 HP, PESO OPERACIONAL DE 12,9 T, COM LAMINA COM</t>
  </si>
  <si>
    <t>CAPACIDADE DE 2,7 M3</t>
  </si>
  <si>
    <t>00013238</t>
  </si>
  <si>
    <t>TRATOR DE PNEUS COM POTENCIA DE 105 CV, TRACAO 4 X 4, PESO COM LASTRO DE 5775</t>
  </si>
  <si>
    <t>00036511</t>
  </si>
  <si>
    <t>TRATOR DE PNEUS COM POTENCIA DE 122 CV, TRACAO 4 X 4, PESO COM LASTRO DE 4510</t>
  </si>
  <si>
    <t>00036515</t>
  </si>
  <si>
    <t>TRATOR DE PNEUS COM POTENCIA DE 15 CV, PESO COM LASTRO DE 1160 KG</t>
  </si>
  <si>
    <t>00010598</t>
  </si>
  <si>
    <t>TRATOR DE PNEUS COM POTENCIA DE 50 CV, TRACAO 4 X 2, PESO COM LASTRO DE 2714 KG</t>
  </si>
  <si>
    <t>00007640</t>
  </si>
  <si>
    <t>TRATOR DE PNEUS COM POTENCIA DE 85 CV, TRACAO 4 X 4, PESO COM LASTRO DE 4675 KG</t>
  </si>
  <si>
    <t>00036513</t>
  </si>
  <si>
    <t>TRATOR DE PNEUS COM POTENCIA DE 85 CV, TURBO,  PESO COM LASTRO DE 4900 KG</t>
  </si>
  <si>
    <t>00036514</t>
  </si>
  <si>
    <t>TRATOR DE PNEUS COM POTENCIA DE 95 CV, TRACAO 4 X 4, PESO MAXIMO DE 5225 KG</t>
  </si>
  <si>
    <t>00036149</t>
  </si>
  <si>
    <t>TRAVA-QUEDAS EM ACO PARA CORDA DE 12 MM, EXTENSOR DE 25 X 300 MM, COM</t>
  </si>
  <si>
    <t>MOSQUETAO TIPO GANCHO TRAVA DUPLA</t>
  </si>
  <si>
    <t>00011581</t>
  </si>
  <si>
    <t>TRILHO EM ALUMINIO "U", COM ABAULADO PARA ROLDANA DE PORTA DE CORRER, *40 X 40*</t>
  </si>
  <si>
    <t>00011580</t>
  </si>
  <si>
    <t>TRILHO QUADRADO, EM ALUMINIO (VERGALHAO MACICO), 1/4", (*6 X 6* CM), PARA RODIZIOS</t>
  </si>
  <si>
    <t>00038177</t>
  </si>
  <si>
    <t>TRINCO / FECHO TIPO AVIAO, EM ZAMAC CROMADO, *60* MM, PARA JANELAS - INCLUI</t>
  </si>
  <si>
    <t>00010743</t>
  </si>
  <si>
    <t>TROLEY MANUAL CAPACIDADE 1 T</t>
  </si>
  <si>
    <t>00039848</t>
  </si>
  <si>
    <t>TUBO / MANGUEIRA PRETA EM POLIETILENO, LINHA PESADA OU REFORCADA, TIPO</t>
  </si>
  <si>
    <t>ESPAGUETE, PARA INJECAO DE CALDA DE CIMENTO, D = 1/2", ESPESSURA 1,5 MM</t>
  </si>
  <si>
    <t>00021016</t>
  </si>
  <si>
    <t>TUBO ACO GALVANIZADO COM COSTURA, CLASSE LEVE, DN 100 MM ( 4"),  E = 3,75 MM,</t>
  </si>
  <si>
    <t>*10,55* KG/M (NBR 5580)</t>
  </si>
  <si>
    <t>00021008</t>
  </si>
  <si>
    <t>TUBO ACO GALVANIZADO COM COSTURA, CLASSE LEVE, DN 15 MM ( 1/2"),  E = 2,25 MM,  *1,2*</t>
  </si>
  <si>
    <t>KG/M (NBR 5580)</t>
  </si>
  <si>
    <t>00021009</t>
  </si>
  <si>
    <t>TUBO ACO GALVANIZADO COM COSTURA, CLASSE LEVE, DN 20 MM ( 3/4"),  E = 2,25 MM,  *1,3*</t>
  </si>
  <si>
    <t>00021010</t>
  </si>
  <si>
    <t>TUBO ACO GALVANIZADO COM COSTURA, CLASSE LEVE, DN 25 MM ( 1"),  E = 2,65 MM,  *2,11*</t>
  </si>
  <si>
    <t>00021011</t>
  </si>
  <si>
    <t>TUBO ACO GALVANIZADO COM COSTURA, CLASSE LEVE, DN 32 MM ( 1 1/4"),  E = 2,65 MM,</t>
  </si>
  <si>
    <t>*2,71* KG/M (NBR 5580)</t>
  </si>
  <si>
    <t>00021012</t>
  </si>
  <si>
    <t>TUBO ACO GALVANIZADO COM COSTURA, CLASSE LEVE, DN 40 MM ( 1 1/2"),  E = 3,00 MM,</t>
  </si>
  <si>
    <t>*3,48* KG/M (NBR 5580)</t>
  </si>
  <si>
    <t>00021013</t>
  </si>
  <si>
    <t>TUBO ACO GALVANIZADO COM COSTURA, CLASSE LEVE, DN 50 MM ( 2"),  E = 3,00 MM,  *4,40*</t>
  </si>
  <si>
    <t>00021014</t>
  </si>
  <si>
    <t>TUBO ACO GALVANIZADO COM COSTURA, CLASSE LEVE, DN 65 MM ( 2 1/2"),  E = 3,35 MM, *</t>
  </si>
  <si>
    <t>6,23* KG/M (NBR 5580)</t>
  </si>
  <si>
    <t>00021015</t>
  </si>
  <si>
    <t>TUBO ACO GALVANIZADO COM COSTURA, CLASSE LEVE, DN 80 MM ( 3"),  E = 3,35 MM, *7,32*</t>
  </si>
  <si>
    <t>54,56</t>
  </si>
  <si>
    <t>00007697</t>
  </si>
  <si>
    <t>TUBO ACO GALVANIZADO COM COSTURA, CLASSE MEDIA, DN 1.1/2", E = *3,25* MM, PESO</t>
  </si>
  <si>
    <t>26,03</t>
  </si>
  <si>
    <t>*3,61* KG/M (NBR 5580)</t>
  </si>
  <si>
    <t>00007698</t>
  </si>
  <si>
    <t>TUBO ACO GALVANIZADO COM COSTURA, CLASSE MEDIA, DN 1.1/4", E = *3,25* MM, PESO</t>
  </si>
  <si>
    <t>*3,14* KG/M (NBR 5580)</t>
  </si>
  <si>
    <t>00007691</t>
  </si>
  <si>
    <t>TUBO ACO GALVANIZADO COM COSTURA, CLASSE MEDIA, DN 1/2", E = *2,65* MM, PESO *1,22*</t>
  </si>
  <si>
    <t>00040626</t>
  </si>
  <si>
    <t>TUBO ACO GALVANIZADO COM COSTURA, CLASSE MEDIA, DN 1", E = 3,38 MM, PESO 2,50</t>
  </si>
  <si>
    <t>00007701</t>
  </si>
  <si>
    <t>TUBO ACO GALVANIZADO COM COSTURA, CLASSE MEDIA, DN 2.1/2", E = *3,65* MM, PESO</t>
  </si>
  <si>
    <t>*6,51* KG/M (NBR 5580)</t>
  </si>
  <si>
    <t>00007696</t>
  </si>
  <si>
    <t>TUBO ACO GALVANIZADO COM COSTURA, CLASSE MEDIA, DN 2", E = *3,65* MM, PESO *5,10*</t>
  </si>
  <si>
    <t>00007700</t>
  </si>
  <si>
    <t>TUBO ACO GALVANIZADO COM COSTURA, CLASSE MEDIA, DN 3/4", E = *2,65* MM, PESO *1,58*</t>
  </si>
  <si>
    <t>00007694</t>
  </si>
  <si>
    <t>TUBO ACO GALVANIZADO COM COSTURA, CLASSE MEDIA, DN 3", E = *4,05* MM, PESO *8,47*</t>
  </si>
  <si>
    <t>00007693</t>
  </si>
  <si>
    <t>TUBO ACO GALVANIZADO COM COSTURA, CLASSE MEDIA, DN 4", E = 4,50* MM, PESO 12,10*</t>
  </si>
  <si>
    <t>00007692</t>
  </si>
  <si>
    <t>TUBO ACO GALVANIZADO COM COSTURA, CLASSE MEDIA, DN 5", E = *5,40* MM, PESO *17,80*</t>
  </si>
  <si>
    <t>00007695</t>
  </si>
  <si>
    <t>TUBO ACO GALVANIZADO COM COSTURA, CLASSE MEDIA, DN 6", E = 4,85* MM, PESO 19,68*</t>
  </si>
  <si>
    <t>00013356</t>
  </si>
  <si>
    <t>TUBO ACO INDUSTRIAL DN 2" (50,8 MM) E=1,50MM, PESO= 1,8237 KG/M</t>
  </si>
  <si>
    <t>00020999</t>
  </si>
  <si>
    <t>00021001</t>
  </si>
  <si>
    <t>00021003</t>
  </si>
  <si>
    <t>00021006</t>
  </si>
  <si>
    <t>00021019</t>
  </si>
  <si>
    <t>KG//M</t>
  </si>
  <si>
    <t>00021021</t>
  </si>
  <si>
    <t>00021024</t>
  </si>
  <si>
    <t>KG/M</t>
  </si>
  <si>
    <t>00040624</t>
  </si>
  <si>
    <t>37,16</t>
  </si>
  <si>
    <t>00013127</t>
  </si>
  <si>
    <t>00013137</t>
  </si>
  <si>
    <t>00020989</t>
  </si>
  <si>
    <t>00021147</t>
  </si>
  <si>
    <t>00021148</t>
  </si>
  <si>
    <t>00020984</t>
  </si>
  <si>
    <t>00013042</t>
  </si>
  <si>
    <t>00021150</t>
  </si>
  <si>
    <t>22,61</t>
  </si>
  <si>
    <t>00013141</t>
  </si>
  <si>
    <t>00021151</t>
  </si>
  <si>
    <t>00013142</t>
  </si>
  <si>
    <t>00020994</t>
  </si>
  <si>
    <t>00007672</t>
  </si>
  <si>
    <t>00020995</t>
  </si>
  <si>
    <t>00007690</t>
  </si>
  <si>
    <t>00020980</t>
  </si>
  <si>
    <t>00007661</t>
  </si>
  <si>
    <t>00036365</t>
  </si>
  <si>
    <t>TUBO COLETOR DE ESGOTO PVC, JEI, DN 100 MM (NBR  7362)</t>
  </si>
  <si>
    <t>00041930</t>
  </si>
  <si>
    <t>TUBO COLETOR DE ESGOTO PVC, JEI, DN 200 MM (NBR 7362)</t>
  </si>
  <si>
    <t>00041931</t>
  </si>
  <si>
    <t>TUBO COLETOR DE ESGOTO PVC, JEI, DN 250 MM (NBR 7362)</t>
  </si>
  <si>
    <t>00041932</t>
  </si>
  <si>
    <t>TUBO COLETOR DE ESGOTO PVC, JEI, DN 300 MM (NBR 7362)</t>
  </si>
  <si>
    <t>00041933</t>
  </si>
  <si>
    <t>TUBO COLETOR DE ESGOTO PVC, JEI, DN 350 MM (NBR 7362)</t>
  </si>
  <si>
    <t>00041934</t>
  </si>
  <si>
    <t>TUBO COLETOR DE ESGOTO PVC, JEI, DN 400 MM (NBR 7362)</t>
  </si>
  <si>
    <t>00041936</t>
  </si>
  <si>
    <t>TUBO COLETOR DE ESGOTO, PVC, JEI, DN 150 MM  (NBR 7362)</t>
  </si>
  <si>
    <t>00007720</t>
  </si>
  <si>
    <t>TUBO CONCRETO ARMADO, CLASSE EA-2, PB JE, DN 1000 MM, PARA ESGOTO SANITARIO</t>
  </si>
  <si>
    <t>(NBR 8890)</t>
  </si>
  <si>
    <t>00040335</t>
  </si>
  <si>
    <t>TUBO CONCRETO ARMADO, CLASSE EA-2, PB JE, DN 300 MM, PARA ESGOTO SANITARIO (NBR</t>
  </si>
  <si>
    <t>8890)</t>
  </si>
  <si>
    <t>00007740</t>
  </si>
  <si>
    <t>TUBO CONCRETO ARMADO, CLASSE EA-2, PB JE, DN 400 MM, PARA ESGOTO SANITARIO (NBR</t>
  </si>
  <si>
    <t>00007741</t>
  </si>
  <si>
    <t>TUBO CONCRETO ARMADO, CLASSE EA-2, PB JE, DN 500 MM, PARA ESGOTO SANITARIO (NBR</t>
  </si>
  <si>
    <t>00007774</t>
  </si>
  <si>
    <t>TUBO CONCRETO ARMADO, CLASSE EA-2, PB JE, DN 600 MM, PARA ESGOTO SANITARIO (NBR</t>
  </si>
  <si>
    <t>00007744</t>
  </si>
  <si>
    <t>TUBO CONCRETO ARMADO, CLASSE EA-2, PB JE, DN 700 MM, PARA ESGOTO SANITARIO (NBR</t>
  </si>
  <si>
    <t>00007773</t>
  </si>
  <si>
    <t>TUBO CONCRETO ARMADO, CLASSE EA-2, PB JE, DN 800 MM, PARA ESGOTO SANITARIO (NBR</t>
  </si>
  <si>
    <t>00007754</t>
  </si>
  <si>
    <t>TUBO CONCRETO ARMADO, CLASSE EA-2, PB JE, DN 900 MM, PARA ESGOTO SANITARIO (NBR</t>
  </si>
  <si>
    <t>00007735</t>
  </si>
  <si>
    <t>TUBO CONCRETO ARMADO, CLASSE EA-3, PB JE, DN 1000 MM, PARA ESGOTO SANITARIO</t>
  </si>
  <si>
    <t>00007755</t>
  </si>
  <si>
    <t>TUBO CONCRETO ARMADO, CLASSE EA-3, PB JE, DN 400 MM, PARA ESGOTO SANITARIO (NBR</t>
  </si>
  <si>
    <t>00007776</t>
  </si>
  <si>
    <t>TUBO CONCRETO ARMADO, CLASSE EA-3, PB JE, DN 500 MM, PARA ESGOTO SANITARIO (NBR</t>
  </si>
  <si>
    <t>00007743</t>
  </si>
  <si>
    <t>TUBO CONCRETO ARMADO, CLASSE EA-3, PB JE, DN 600 MM, PARA ESGOTO SANITARIO (NBR</t>
  </si>
  <si>
    <t>00007733</t>
  </si>
  <si>
    <t>TUBO CONCRETO ARMADO, CLASSE EA-3, PB JE, DN 700 MM, PARA ESGOTO SANITARIO (NBR</t>
  </si>
  <si>
    <t>00007775</t>
  </si>
  <si>
    <t>TUBO CONCRETO ARMADO, CLASSE EA-3, PB JE, DN 800 MM, PARA ESGOTO SANITARIO (NBR</t>
  </si>
  <si>
    <t>00007734</t>
  </si>
  <si>
    <t>TUBO CONCRETO ARMADO, CLASSE EA-3, PB JE, DN 900 MM, PARA ESGOTO SANITARIO (NBR</t>
  </si>
  <si>
    <t>00007753</t>
  </si>
  <si>
    <t>TUBO CONCRETO ARMADO, CLASSE PA-1, PB, DN 1000 MM, PARA AGUAS PLUVIAIS (NBR</t>
  </si>
  <si>
    <t>00013256</t>
  </si>
  <si>
    <t>TUBO CONCRETO ARMADO, CLASSE PA-1, PB, DN 1100 MM, PARA AGUAS PLUVIAIS (NBR</t>
  </si>
  <si>
    <t>00007757</t>
  </si>
  <si>
    <t>TUBO CONCRETO ARMADO, CLASSE PA-1, PB, DN 1200 MM, PARA AGUAS PLUVIAIS (NBR</t>
  </si>
  <si>
    <t>00007758</t>
  </si>
  <si>
    <t>TUBO CONCRETO ARMADO, CLASSE PA-1, PB, DN 1500 MM, PARA AGUAS PLUVIAIS (NBR</t>
  </si>
  <si>
    <t>00007759</t>
  </si>
  <si>
    <t>TUBO CONCRETO ARMADO, CLASSE PA-1, PB, DN 2000 MM, PARA AGUAS PLUVIAIS (NBR</t>
  </si>
  <si>
    <t>00040334</t>
  </si>
  <si>
    <t>TUBO CONCRETO ARMADO, CLASSE PA-1, PB, DN 300 MM, PARA AGUAS PLUVIAIS (NBR 8890)</t>
  </si>
  <si>
    <t>00007745</t>
  </si>
  <si>
    <t>TUBO CONCRETO ARMADO, CLASSE PA-1, PB, DN 400 MM, PARA AGUAS PLUVIAIS (NBR 8890)</t>
  </si>
  <si>
    <t>00007714</t>
  </si>
  <si>
    <t>TUBO CONCRETO ARMADO, CLASSE PA-1, PB, DN 500 MM, PARA AGUAS PLUVIAIS (NBR 8890)</t>
  </si>
  <si>
    <t>00007725</t>
  </si>
  <si>
    <t>TUBO CONCRETO ARMADO, CLASSE PA-1, PB, DN 600 MM, PARA AGUAS PLUVIAIS (NBR 8890)</t>
  </si>
  <si>
    <t>00007742</t>
  </si>
  <si>
    <t>TUBO CONCRETO ARMADO, CLASSE PA-1, PB, DN 700 MM, PARA AGUAS PLUVIAIS (NBR 8890)</t>
  </si>
  <si>
    <t>00007750</t>
  </si>
  <si>
    <t>TUBO CONCRETO ARMADO, CLASSE PA-1, PB, DN 800 MM, PARA AGUAS PLUVIAIS (NBR 8890)</t>
  </si>
  <si>
    <t>00007756</t>
  </si>
  <si>
    <t>TUBO CONCRETO ARMADO, CLASSE PA-1, PB, DN 900 MM, PARA AGUAS PLUVIAIS (NBR 8890)</t>
  </si>
  <si>
    <t>00007765</t>
  </si>
  <si>
    <t>TUBO CONCRETO ARMADO, CLASSE PA-2, PB, DN 1000 MM, PARA AGUAS PLUVIAIS (NBR</t>
  </si>
  <si>
    <t>00012569</t>
  </si>
  <si>
    <t>TUBO CONCRETO ARMADO, CLASSE PA-2, PB, DN 1100 MM, PARA AGUAS PLUVIAIS (NBR</t>
  </si>
  <si>
    <t>00007766</t>
  </si>
  <si>
    <t>TUBO CONCRETO ARMADO, CLASSE PA-2, PB, DN 1200 MM, PARA AGUAS PLUVIAIS (NBR</t>
  </si>
  <si>
    <t>00007767</t>
  </si>
  <si>
    <t>TUBO CONCRETO ARMADO, CLASSE PA-2, PB, DN 1500 MM, PARA AGUAS PLUVIAIS (NBR</t>
  </si>
  <si>
    <t>00007727</t>
  </si>
  <si>
    <t>TUBO CONCRETO ARMADO, CLASSE PA-2, PB, DN 2000 MM, PARA AGUAS PLUVIAIS (NBR</t>
  </si>
  <si>
    <t>00007760</t>
  </si>
  <si>
    <t>TUBO CONCRETO ARMADO, CLASSE PA-2, PB, DN 300 MM, PARA AGUAS PLUVIAIS (NBR 8890)</t>
  </si>
  <si>
    <t>00007761</t>
  </si>
  <si>
    <t>TUBO CONCRETO ARMADO, CLASSE PA-2, PB, DN 400 MM, PARA AGUAS PLUVIAIS (NBR 8890)</t>
  </si>
  <si>
    <t>00007752</t>
  </si>
  <si>
    <t>TUBO CONCRETO ARMADO, CLASSE PA-2, PB, DN 500 MM, PARA AGUAS PLUVIAIS (NBR 8890)</t>
  </si>
  <si>
    <t>00007762</t>
  </si>
  <si>
    <t>TUBO CONCRETO ARMADO, CLASSE PA-2, PB, DN 600 MM, PARA AGUAS PLUVIAIS (NBR 8890)</t>
  </si>
  <si>
    <t>00007722</t>
  </si>
  <si>
    <t>TUBO CONCRETO ARMADO, CLASSE PA-2, PB, DN 700 MM, PARA AGUAS PLUVIAIS (NBR 8890)</t>
  </si>
  <si>
    <t>00007763</t>
  </si>
  <si>
    <t>TUBO CONCRETO ARMADO, CLASSE PA-2, PB, DN 800 MM, PARA AGUAS PLUVIAIS (NBR 8890)</t>
  </si>
  <si>
    <t>00007764</t>
  </si>
  <si>
    <t>TUBO CONCRETO ARMADO, CLASSE PA-2, PB, DN 900 MM, PARA AGUAS PLUVIAIS (NBR 8890)</t>
  </si>
  <si>
    <t>00012572</t>
  </si>
  <si>
    <t>TUBO CONCRETO ARMADO, CLASSE PA-3, PB, DN 1000 MM, PARA AGUAS PLUVIAIS (NBR</t>
  </si>
  <si>
    <t>00012573</t>
  </si>
  <si>
    <t>TUBO CONCRETO ARMADO, CLASSE PA-3, PB, DN 1100 MM, PARA AGUAS PLUVIAIS (NBR</t>
  </si>
  <si>
    <t>00012574</t>
  </si>
  <si>
    <t>TUBO CONCRETO ARMADO, CLASSE PA-3, PB, DN 1200 MM, PARA AGUAS PLUVIAIS (NBR</t>
  </si>
  <si>
    <t>00012575</t>
  </si>
  <si>
    <t>TUBO CONCRETO ARMADO, CLASSE PA-3, PB, DN 1500 MM, PARA AGUAS PLUVIAIS (NBR</t>
  </si>
  <si>
    <t>00012576</t>
  </si>
  <si>
    <t>TUBO CONCRETO ARMADO, CLASSE PA-3, PB, DN 400 MM, PARA AGUAS PLUVIAIS (NBR 8890)</t>
  </si>
  <si>
    <t>00012577</t>
  </si>
  <si>
    <t>TUBO CONCRETO ARMADO, CLASSE PA-3, PB, DN 500 MM, PARA AGUAS PLUVIAIS (NBR 8890)</t>
  </si>
  <si>
    <t>00012578</t>
  </si>
  <si>
    <t>TUBO CONCRETO ARMADO, CLASSE PA-3, PB, DN 600 MM, PARA AGUAS PLUVIAIS (NBR 8890)</t>
  </si>
  <si>
    <t>00012579</t>
  </si>
  <si>
    <t>TUBO CONCRETO ARMADO, CLASSE PA-3, PB, DN 700 MM, PARA AGUAS PLUVIAIS (NBR 8890)</t>
  </si>
  <si>
    <t>00012580</t>
  </si>
  <si>
    <t>TUBO CONCRETO ARMADO, CLASSE PA-3, PB, DN 800 MM, PARA AGUAS PLUVIAIS (NBR 8890)</t>
  </si>
  <si>
    <t>00012581</t>
  </si>
  <si>
    <t>TUBO CONCRETO ARMADO, CLASSE PA-3, PB, DN 900 MM, PARA AGUAS PLUVIAIS (NBR 8890)</t>
  </si>
  <si>
    <t>00041785</t>
  </si>
  <si>
    <t>TUBO CORRUGADO PEAD, PAREDE DUPLA, INTERNA LISA, JEI, DN/DI *1000* MM, PARA</t>
  </si>
  <si>
    <t>SANEAMENTO</t>
  </si>
  <si>
    <t>00041781</t>
  </si>
  <si>
    <t>TUBO CORRUGADO PEAD, PAREDE DUPLA, INTERNA LISA, JEI, DN/DI *400* MM, PARA</t>
  </si>
  <si>
    <t>00041783</t>
  </si>
  <si>
    <t>TUBO CORRUGADO PEAD, PAREDE DUPLA, INTERNA LISA, JEI, DN/DI *800* MM, PARA</t>
  </si>
  <si>
    <t>00041786</t>
  </si>
  <si>
    <t>TUBO CORRUGADO PEAD, PAREDE DUPLA, INTERNA LISA, JEI, DN/DI 1200 MM, PARA</t>
  </si>
  <si>
    <t>00041779</t>
  </si>
  <si>
    <t>TUBO CORRUGADO PEAD, PAREDE DUPLA, INTERNA LISA, JEI, DN/DI 250 MM, PARA</t>
  </si>
  <si>
    <t>00041780</t>
  </si>
  <si>
    <t>TUBO CORRUGADO PEAD, PAREDE DUPLA, INTERNA LISA, JEI, DN/DI 300 MM, PARA</t>
  </si>
  <si>
    <t>00041782</t>
  </si>
  <si>
    <t>TUBO CORRUGADO PEAD, PAREDE DUPLA, INTERNA LISA, JEI, DN/DI 600 MM, PARA</t>
  </si>
  <si>
    <t>00038130</t>
  </si>
  <si>
    <t>TUBO CPVC SOLDAVEL, 35 MM, AGUA QUENTE PREDIAL (NBR 15884)</t>
  </si>
  <si>
    <t>00021123</t>
  </si>
  <si>
    <t>TUBO CPVC, SOLDAVEL, 15 MM, AGUA QUENTE PREDIAL (NBR 15884)</t>
  </si>
  <si>
    <t>00021124</t>
  </si>
  <si>
    <t>TUBO CPVC, SOLDAVEL, 22 MM, AGUA QUENTE PREDIAL (NBR 15884)</t>
  </si>
  <si>
    <t>00021125</t>
  </si>
  <si>
    <t>TUBO CPVC, SOLDAVEL, 28 MM, AGUA QUENTE PREDIAL (NBR 15884)</t>
  </si>
  <si>
    <t>00038028</t>
  </si>
  <si>
    <t>TUBO CPVC, SOLDAVEL, 42 MM, AGUA QUENTE PREDIAL (NBR 15884)</t>
  </si>
  <si>
    <t>00038029</t>
  </si>
  <si>
    <t>TUBO CPVC, SOLDAVEL, 54 MM, AGUA QUENTE PREDIAL (NBR 15884)</t>
  </si>
  <si>
    <t>47,85</t>
  </si>
  <si>
    <t>00038030</t>
  </si>
  <si>
    <t>TUBO CPVC, SOLDAVEL, 73 MM, AGUA QUENTE PREDIAL (NBR 15884)</t>
  </si>
  <si>
    <t>00038031</t>
  </si>
  <si>
    <t>TUBO CPVC, SOLDAVEL, 89 MM, AGUA QUENTE PREDIAL (NBR 15884)</t>
  </si>
  <si>
    <t>00039749</t>
  </si>
  <si>
    <t>TUBO DE COBRE CLASSE "A", DN = 1 " (28 MM), PARA INSTALACOES DE MEDIA PRESSAO</t>
  </si>
  <si>
    <t>PARA GASES COMBUSTIVEIS E MEDICINAIS</t>
  </si>
  <si>
    <t>00039751</t>
  </si>
  <si>
    <t>TUBO DE COBRE CLASSE "A", DN = 1 1/2 " (42 MM), PARA INSTALACOES DE MEDIA PRESSAO</t>
  </si>
  <si>
    <t>69,49</t>
  </si>
  <si>
    <t>00039750</t>
  </si>
  <si>
    <t>TUBO DE COBRE CLASSE "A", DN = 1 1/4 " (35 MM), PARA INSTALACOES DE MEDIA PRESSAO</t>
  </si>
  <si>
    <t>57,76</t>
  </si>
  <si>
    <t>00039747</t>
  </si>
  <si>
    <t>TUBO DE COBRE CLASSE "A", DN = 1/2 " (15 MM), PARA INSTALACOES DE MEDIA PRESSAO</t>
  </si>
  <si>
    <t>00039753</t>
  </si>
  <si>
    <t>TUBO DE COBRE CLASSE "A", DN = 2 1/2 " (66 MM), PARA INSTALACOES DE MEDIA PRESSAO</t>
  </si>
  <si>
    <t>127,91</t>
  </si>
  <si>
    <t>00039754</t>
  </si>
  <si>
    <t>TUBO DE COBRE CLASSE "A", DN = 3 " (79 MM), PARA INSTALACOES DE MEDIA PRESSAO</t>
  </si>
  <si>
    <t>00039748</t>
  </si>
  <si>
    <t>TUBO DE COBRE CLASSE "A", DN = 3/4 " (22 MM), PARA INSTALACOES DE MEDIA PRESSAO</t>
  </si>
  <si>
    <t>00039755</t>
  </si>
  <si>
    <t>TUBO DE COBRE CLASSE "A", DN = 4 " (104 MM), PARA INSTALACOES DE MEDIA PRESSAO</t>
  </si>
  <si>
    <t>00012742</t>
  </si>
  <si>
    <t>TUBO DE COBRE CLASSE "E", DN = 104 MM, PARA INSTALACAO HIDRAULICA PREDIAL</t>
  </si>
  <si>
    <t>00012713</t>
  </si>
  <si>
    <t>TUBO DE COBRE CLASSE "E", DN = 15 MM, PARA INSTALACAO HIDRAULICA PREDIAL</t>
  </si>
  <si>
    <t>00012743</t>
  </si>
  <si>
    <t>TUBO DE COBRE CLASSE "E", DN = 22 MM, PARA INSTALACAO HIDRAULICA PREDIAL</t>
  </si>
  <si>
    <t>00012744</t>
  </si>
  <si>
    <t>TUBO DE COBRE CLASSE "E", DN = 28 MM, PARA INSTALACAO HIDRAULICA PREDIAL</t>
  </si>
  <si>
    <t>00012745</t>
  </si>
  <si>
    <t>TUBO DE COBRE CLASSE "E", DN = 35 MM, PARA INSTALACAO HIDRAULICA PREDIAL</t>
  </si>
  <si>
    <t>00012746</t>
  </si>
  <si>
    <t>TUBO DE COBRE CLASSE "E", DN = 42 MM, PARA INSTALACAO HIDRAULICA PREDIAL</t>
  </si>
  <si>
    <t>00012747</t>
  </si>
  <si>
    <t>TUBO DE COBRE CLASSE "E", DN = 54 MM, PARA INSTALACAO HIDRAULICA PREDIAL</t>
  </si>
  <si>
    <t>00012748</t>
  </si>
  <si>
    <t>TUBO DE COBRE CLASSE "E", DN = 66 MM, PARA INSTALACAO HIDRAULICA PREDIAL</t>
  </si>
  <si>
    <t>00012749</t>
  </si>
  <si>
    <t>TUBO DE COBRE CLASSE "E", DN = 79 MM, PARA INSTALACAO HIDRAULICA PREDIAL</t>
  </si>
  <si>
    <t>00039726</t>
  </si>
  <si>
    <t>TUBO DE COBRE CLASSE "I", DN = 1 " (28 MM), PARA INSTALACOES INDUSTRIAIS DE ALTA</t>
  </si>
  <si>
    <t>PRESSAO E VAPOR</t>
  </si>
  <si>
    <t>00039728</t>
  </si>
  <si>
    <t>TUBO DE COBRE CLASSE "I", DN = 1 1/2 " (42 MM), PARA INSTALACOES INDUSTRIAIS DE ALTA</t>
  </si>
  <si>
    <t>00039727</t>
  </si>
  <si>
    <t>TUBO DE COBRE CLASSE "I", DN = 1 1/4 " (35 MM), PARA INSTALACOES INDUSTRIAIS DE ALTA</t>
  </si>
  <si>
    <t>00039724</t>
  </si>
  <si>
    <t>TUBO DE COBRE CLASSE "I", DN = 1/2 " (15 MM), PARA INSTALACOES INDUSTRIAIS DE ALTA</t>
  </si>
  <si>
    <t>00039729</t>
  </si>
  <si>
    <t>TUBO DE COBRE CLASSE "I", DN = 2 " (54 MM), PARA INSTALACOES INDUSTRIAIS DE ALTA</t>
  </si>
  <si>
    <t>00039730</t>
  </si>
  <si>
    <t>TUBO DE COBRE CLASSE "I", DN = 2 1/2 " (66 MM), PARA INSTALACOES INDUSTRIAIS DE ALTA</t>
  </si>
  <si>
    <t>00039731</t>
  </si>
  <si>
    <t>TUBO DE COBRE CLASSE "I", DN = 3 " (79 MM), PARA INSTALACOES INDUSTRIAIS DE ALTA</t>
  </si>
  <si>
    <t>00039725</t>
  </si>
  <si>
    <t>TUBO DE COBRE CLASSE "I", DN = 3/4 " (22 MM), PARA INSTALACOES INDUSTRIAIS DE ALTA</t>
  </si>
  <si>
    <t>00039732</t>
  </si>
  <si>
    <t>TUBO DE COBRE CLASSE "I", DN = 4" (104 MM), PARA INSTALACOES INDUSTRIAIS DE ALTA</t>
  </si>
  <si>
    <t>00039660</t>
  </si>
  <si>
    <t>TUBO DE COBRE FLEXIVEL, D = 1/2 ", E = 0,79 MM, PARA AR-CONDICIONADO/ INSTALACOES</t>
  </si>
  <si>
    <t>GAS RESIDENCIAIS E COMERCIAIS</t>
  </si>
  <si>
    <t>00039662</t>
  </si>
  <si>
    <t>TUBO DE COBRE FLEXIVEL, D = 1/4 ", E = 0,79 MM, PARA AR-CONDICIONADO/ INSTALACOES</t>
  </si>
  <si>
    <t>00039661</t>
  </si>
  <si>
    <t>TUBO DE COBRE FLEXIVEL, D = 3/16 ", E = 0,79 MM, PARA AR-CONDICIONADO/ INSTALACOES</t>
  </si>
  <si>
    <t>00039666</t>
  </si>
  <si>
    <t>TUBO DE COBRE FLEXIVEL, D = 3/4 ", E = 0,79 MM, PARA AR-CONDICIONADO/ INSTALACOES</t>
  </si>
  <si>
    <t>00039664</t>
  </si>
  <si>
    <t>TUBO DE COBRE FLEXIVEL, D = 3/8 ", E = 0,79 MM, PARA AR-CONDICIONADO/ INSTALACOES</t>
  </si>
  <si>
    <t>00039663</t>
  </si>
  <si>
    <t>TUBO DE COBRE FLEXIVEL, D = 5/16 ", E = 0,79 MM, PARA AR-CONDICIONADO/ INSTALACOES</t>
  </si>
  <si>
    <t>00039665</t>
  </si>
  <si>
    <t>TUBO DE COBRE FLEXIVEL, D = 5/8 ", E = 0,79 MM, PARA AR-CONDICIONADO/ INSTALACOES</t>
  </si>
  <si>
    <t>00039752</t>
  </si>
  <si>
    <t>TUBO DE COBRE, CLASSE "A", DN = 2" (54 MM), PARA INSTALACOES DE MEDIA PRESSAO</t>
  </si>
  <si>
    <t>00012583</t>
  </si>
  <si>
    <t>TUBO DE CONCRETO SIMPLES POROSO, MACHO/FEMEA, DN 200 MM</t>
  </si>
  <si>
    <t>00012584</t>
  </si>
  <si>
    <t>TUBO DE CONCRETO SIMPLES POROSO, MACHO/FEMEA, DN 300 MM</t>
  </si>
  <si>
    <t>00013159</t>
  </si>
  <si>
    <t>TUBO DE CONCRETO SIMPLES, CLASSE ES, PB JE, DN 400 MM, PARA ESGOTO SANITARIO</t>
  </si>
  <si>
    <t>00013168</t>
  </si>
  <si>
    <t>TUBO DE CONCRETO SIMPLES, CLASSE ES, PB JE, DN 500 MM, PARA ESGOTO SANITARIO</t>
  </si>
  <si>
    <t>00013173</t>
  </si>
  <si>
    <t>TUBO DE CONCRETO SIMPLES, CLASSE ES, PB JE, DN 600 MM, PARA ESGOTO SANITARIO</t>
  </si>
  <si>
    <t>00037449</t>
  </si>
  <si>
    <t>TUBO DE CONCRETO SIMPLES, CLASSE- PS1, MACHO/FEMEA, DN 200 MM, PARA AGUAS</t>
  </si>
  <si>
    <t>20,95</t>
  </si>
  <si>
    <t>PLUVIAIS (NBR 8890)</t>
  </si>
  <si>
    <t>00037450</t>
  </si>
  <si>
    <t>TUBO DE CONCRETO SIMPLES, CLASSE- PS1, MACHO/FEMEA, DN 300 MM, PARA AGUAS</t>
  </si>
  <si>
    <t>00037451</t>
  </si>
  <si>
    <t>TUBO DE CONCRETO SIMPLES, CLASSE- PS1, MACHO/FEMEA, DN 400 MM, PARA AGUAS</t>
  </si>
  <si>
    <t>00037452</t>
  </si>
  <si>
    <t>TUBO DE CONCRETO SIMPLES, CLASSE- PS1, MACHO/FEMEA, DN 500 MM, PARA AGUAS</t>
  </si>
  <si>
    <t>00037453</t>
  </si>
  <si>
    <t>TUBO DE CONCRETO SIMPLES, CLASSE- PS1, MACHO/FEMEA, DN 600 MM, PARA AGUAS</t>
  </si>
  <si>
    <t>00007778</t>
  </si>
  <si>
    <t>TUBO DE CONCRETO SIMPLES, CLASSE- PS1, PB, DN 200 MM, PARA AGUAS PLUVIAIS (NBR</t>
  </si>
  <si>
    <t>00007796</t>
  </si>
  <si>
    <t>TUBO DE CONCRETO SIMPLES, CLASSE- PS1, PB, DN 300 MM, PARA AGUAS PLUVIAIS (NBR</t>
  </si>
  <si>
    <t>00007781</t>
  </si>
  <si>
    <t>00007795</t>
  </si>
  <si>
    <t>TUBO DE CONCRETO SIMPLES, CLASSE- PS1, PB, DN 500 MM, PARA AGUAS PLUVIAIS (NBR</t>
  </si>
  <si>
    <t>00007791</t>
  </si>
  <si>
    <t>TUBO DE CONCRETO SIMPLES, CLASSE- PS1, PB, DN 600 MM, PARA AGUAS PLUVIAIS (NBR</t>
  </si>
  <si>
    <t>00007783</t>
  </si>
  <si>
    <t>TUBO DE CONCRETO SIMPLES, CLASSE- PS2, PB, DN 200 MM, PARA AGUAS PLUVIAIS (NBR</t>
  </si>
  <si>
    <t>00007790</t>
  </si>
  <si>
    <t>TUBO DE CONCRETO SIMPLES, CLASSE- PS2, PB, DN 300 MM, PARA AGUAS PLUVIAIS (NBR</t>
  </si>
  <si>
    <t>00007785</t>
  </si>
  <si>
    <t>TUBO DE CONCRETO SIMPLES, CLASSE- PS2, PB, DN 400 MM, PARA AGUAS PLUVIAIS (NBR</t>
  </si>
  <si>
    <t>00007792</t>
  </si>
  <si>
    <t>TUBO DE CONCRETO SIMPLES, CLASSE- PS2, PB, DN 500 MM, PARA AGUAS PLUVIAIS (NBR</t>
  </si>
  <si>
    <t>00007793</t>
  </si>
  <si>
    <t>TUBO DE CONCRETO SIMPLES, CLASSE- PS2, PB, DN 600 MM, PARA AGUAS PLUVIAIS (NBR</t>
  </si>
  <si>
    <t>00012613</t>
  </si>
  <si>
    <t>TUBO DE DESCARGA PVC, PARA LIGACAO CAIXA DE DESCARGA - EMBUTIR, 40 MM X 150 CM</t>
  </si>
  <si>
    <t>00001031</t>
  </si>
  <si>
    <t>TUBO DE DESCIDA EXTERNO DE PVC PARA CAIXA DE DESCARGA EXTERNA ALTA - 40 MM X</t>
  </si>
  <si>
    <t>1,60 M</t>
  </si>
  <si>
    <t>00009813</t>
  </si>
  <si>
    <t>TUBO DE POLIETILENO DE ALTA DENSIDADE (PEAD), PE-80, DE = 20 MM X 2,3 MM DE PAREDE,</t>
  </si>
  <si>
    <t>PARA LIGACAO DE AGUA PREDIAL (NBR 15561)</t>
  </si>
  <si>
    <t>00009815</t>
  </si>
  <si>
    <t>TUBO DE POLIETILENO DE ALTA DENSIDADE (PEAD), PE-80, DE = 32 MM X 3,0 MM DE PAREDE,</t>
  </si>
  <si>
    <t>00025876</t>
  </si>
  <si>
    <t>TUBO DE POLIETILENO DE ALTA DENSIDADE, PEAD, PE-80, DE = 1000 MM X 38,5 MM PAREDE,</t>
  </si>
  <si>
    <t>( SDR 26 - PN 05 ) PARA REDE DE AGUA OU ESGOTO (NBR 15561)</t>
  </si>
  <si>
    <t>00025888</t>
  </si>
  <si>
    <t>TUBO DE POLIETILENO DE ALTA DENSIDADE, PEAD, PE-80, DE = 110 MM X 10,0 MM PAREDE, (</t>
  </si>
  <si>
    <t>SDR 11 - PN 12,5 ) PARA REDE DE AGUA OU ESGOTO (NBR 15561)</t>
  </si>
  <si>
    <t>00025874</t>
  </si>
  <si>
    <t>TUBO DE POLIETILENO DE ALTA DENSIDADE, PEAD, PE-80, DE = 1200 MM X 37,2 MM PAREDE (</t>
  </si>
  <si>
    <t>SDR 32,25 - PN 04 ) PARA REDE DE AGUA OU ESGOTO (NBR 15561)</t>
  </si>
  <si>
    <t>00025877</t>
  </si>
  <si>
    <t>TUBO DE POLIETILENO DE ALTA DENSIDADE, PEAD, PE-80, DE = 1400 MM X 42,9 MM PAREDE,</t>
  </si>
  <si>
    <t>(SDR 32,25 - PN 04 ) PARA REDE DE AGUA OU ESGOTO (NBR 15561)</t>
  </si>
  <si>
    <t>00025878</t>
  </si>
  <si>
    <t>TUBO DE POLIETILENO DE ALTA DENSIDADE, PEAD, PE-80, DE = 160 MM X 14,6 MM PAREDE,</t>
  </si>
  <si>
    <t>(SDR 11 - PN 12,5 ) PARA REDE DE AGUA OU ESGOTO (NBR 15561)</t>
  </si>
  <si>
    <t>00025879</t>
  </si>
  <si>
    <t>TUBO DE POLIETILENO DE ALTA DENSIDADE, PEAD, PE-80, DE = 1600 MM X 49,0 MM PAREDE,</t>
  </si>
  <si>
    <t>( SDR 32,25 - PN 04 ) PARA REDE DE AGUA OU ESGOTO (NBR 15561)</t>
  </si>
  <si>
    <t>00025887</t>
  </si>
  <si>
    <t>TUBO DE POLIETILENO DE ALTA DENSIDADE, PEAD, PE-80, DE = 900 MM X 34,7 MM PAREDE, (</t>
  </si>
  <si>
    <t>SDR 26 - PN 05 ) PARA REDE DE AGUA OU ESGOTO (NBR 15561)</t>
  </si>
  <si>
    <t>00025880</t>
  </si>
  <si>
    <t>TUBO DE POLIETILENO DE ALTA DENSIDADE, PEAD, PE-80, DE= 200 MM X 18,2 MM PAREDE, (</t>
  </si>
  <si>
    <t>00025881</t>
  </si>
  <si>
    <t>TUBO DE POLIETILENO DE ALTA DENSIDADE, PEAD, PE-80, DE= 315 MM X 28,7 MM PAREDE, (</t>
  </si>
  <si>
    <t>00025882</t>
  </si>
  <si>
    <t>TUBO DE POLIETILENO DE ALTA DENSIDADE, PEAD, PE-80, DE= 400 MM X 36,4 MM PAREDE, (</t>
  </si>
  <si>
    <t>00025883</t>
  </si>
  <si>
    <t>TUBO DE POLIETILENO DE ALTA DENSIDADE, PEAD, PE-80, DE= 50 MM X 4,6 MM PAREDE,</t>
  </si>
  <si>
    <t>(SDR 11 - PN 12,5) PARA REDE DE AGUA OU ESGOTO (NBR 15561)</t>
  </si>
  <si>
    <t>00025884</t>
  </si>
  <si>
    <t>TUBO DE POLIETILENO DE ALTA DENSIDADE, PEAD, PE-80, DE= 500 MM X 45,5 MM PAREDE, (</t>
  </si>
  <si>
    <t>00025885</t>
  </si>
  <si>
    <t>TUBO DE POLIETILENO DE ALTA DENSIDADE, PEAD, PE-80, DE= 630 MM X 57,3 MM PAREDE</t>
  </si>
  <si>
    <t>00025889</t>
  </si>
  <si>
    <t>TUBO DE POLIETILENO DE ALTA DENSIDADE, PEAD, PE-80, DE= 730 MM X 34,1 MM PAREDE, (</t>
  </si>
  <si>
    <t>SDR 21 - PN 06 ) PARA REDE DE AGUA OU ESGOTO (NBR 15561)</t>
  </si>
  <si>
    <t>00025886</t>
  </si>
  <si>
    <t>TUBO DE POLIETILENO DE ALTA DENSIDADE, PEAD, PE-80, DE= 75 MM X 6,9 MM PAREDE, (</t>
  </si>
  <si>
    <t>SRD 11 - PN 12,5 ) PARA REDE DE AGUA OU ESGOTO (NBR 15561)</t>
  </si>
  <si>
    <t>00025875</t>
  </si>
  <si>
    <t>TUBO DE POLIETILENO DE ALTA DENSIDADE, PEAD, PE-80, DE= 800 MM X 30,8 MM PAREDE, (</t>
  </si>
  <si>
    <t>00009876</t>
  </si>
  <si>
    <t>TUBO DE PVC, PBL, TIPO LEVE, DN = 125 MM,  PARA VENTILACAO</t>
  </si>
  <si>
    <t>00009877</t>
  </si>
  <si>
    <t>TUBO DE PVC, PBL, TIPO LEVE, DN = 250 MM,  PARA VENTILACAO</t>
  </si>
  <si>
    <t>00009878</t>
  </si>
  <si>
    <t>TUBO DE PVC, PBL, TIPO LEVE, DN = 300 MM,  PARA VENTILACAO</t>
  </si>
  <si>
    <t>00009879</t>
  </si>
  <si>
    <t>TUBO DE PVC, PBL, TIPO LEVE, DN = 400 MM,  PARA VENTILACAO</t>
  </si>
  <si>
    <t>00042001</t>
  </si>
  <si>
    <t>TUBO DE REVESTIMENTO, EM ACO, CORPO SCHEDULE 40, PONTEIRA SCHEDULE 80,</t>
  </si>
  <si>
    <t>ROSQUEAVEL E SEGMENTADO PARA PERFURACAO,  DIAMETRO 6'' (200 MM) (COLETADO</t>
  </si>
  <si>
    <t>00041998</t>
  </si>
  <si>
    <t>ROSQUEAVEL E SEGMENTADO PARA PERFURACAO, DIAMETRO 10'' (310 MM)  (COLETADO</t>
  </si>
  <si>
    <t>00041999</t>
  </si>
  <si>
    <t>ROSQUEAVEL E SEGMENTADO PARA PERFURACAO, DIAMETRO 14'' (400 MM)  (COLETADO</t>
  </si>
  <si>
    <t>00042000</t>
  </si>
  <si>
    <t>ROSQUEAVEL E SEGMENTADO PARA PERFURACAO, DIAMETRO 16'' (450 MM)  (COLETADO</t>
  </si>
  <si>
    <t>00038053</t>
  </si>
  <si>
    <t>TUBO DRENO, CORRUGADO, ESPIRALADO, FLEXIVEL, PERFURADO, EM POLIETILENO DE</t>
  </si>
  <si>
    <t>ALTA DENSIDADE (PEAD), DN *160* MM, (6") PARA DRENAGEM - EM BARRA (NORMA DNIT</t>
  </si>
  <si>
    <t>093/2006 - EM)</t>
  </si>
  <si>
    <t>00038054</t>
  </si>
  <si>
    <t>ALTA DENSIDADE (PEAD), DN *200* MM, (8") PARA DRENAGEM - EM BARRA (NORMA DNIT</t>
  </si>
  <si>
    <t>00038052</t>
  </si>
  <si>
    <t>ALTA DENSIDADE (PEAD), DN 100 MM, (4") PARA DRENAGEM - EM ROLO (NORMA DNIT</t>
  </si>
  <si>
    <t>093/2006 - E.M)</t>
  </si>
  <si>
    <t>00038051</t>
  </si>
  <si>
    <t>ALTA DENSIDADE (PEAD), DN 65 MM, (2 1/2") PARA DRENAGEM - EM ROLO (NORMA DNIT</t>
  </si>
  <si>
    <t>00038787</t>
  </si>
  <si>
    <t>TUBO MONOCAMADA PEX, DN 16 MM</t>
  </si>
  <si>
    <t>00038825</t>
  </si>
  <si>
    <t>TUBO MONOCAMADA PEX, DN 20 MM</t>
  </si>
  <si>
    <t>00038826</t>
  </si>
  <si>
    <t>TUBO MONOCAMADA PEX, DN 25 MM</t>
  </si>
  <si>
    <t>00038827</t>
  </si>
  <si>
    <t>TUBO MONOCAMADA PEX, DN 32 MM</t>
  </si>
  <si>
    <t>00038830</t>
  </si>
  <si>
    <t>TUBO MULTICAMADA PEX, DN *26* MM, PARA INSTALACOES A GAS (AMARELO)</t>
  </si>
  <si>
    <t>00038828</t>
  </si>
  <si>
    <t>TUBO MULTICAMADA PEX, DN 16 MM, PARA INSTALACOES A GAS (AMARELO)</t>
  </si>
  <si>
    <t>00038829</t>
  </si>
  <si>
    <t>TUBO MULTICAMADA PEX, DN 20 MM, PARA INSTALACOES A GAS (AMARELO)</t>
  </si>
  <si>
    <t>00038831</t>
  </si>
  <si>
    <t>TUBO MULTICAMADA PEX, DN 32 MM, PARA INSTALACOES A GAS (AMARELO)</t>
  </si>
  <si>
    <t>00036274</t>
  </si>
  <si>
    <t>TUBO PPR PN 20, DN 20 MM, PARA AGUA QUENTE PREDIAL</t>
  </si>
  <si>
    <t>00036278</t>
  </si>
  <si>
    <t>TUBO PPR PN 20, DN 25 MM, PARA AGUA QUENTE PREDIAL</t>
  </si>
  <si>
    <t>00038977</t>
  </si>
  <si>
    <t>TUBO PPR, CLASSE PN 12, DN 110 MM</t>
  </si>
  <si>
    <t>00038971</t>
  </si>
  <si>
    <t>TUBO PPR, CLASSE PN 12, DN 32 MM</t>
  </si>
  <si>
    <t>00038972</t>
  </si>
  <si>
    <t>TUBO PPR, CLASSE PN 12, DN 40 MM</t>
  </si>
  <si>
    <t>00038973</t>
  </si>
  <si>
    <t>TUBO PPR, CLASSE PN 12, DN 50 MM</t>
  </si>
  <si>
    <t>00038974</t>
  </si>
  <si>
    <t>TUBO PPR, CLASSE PN 12, DN 63 MM</t>
  </si>
  <si>
    <t>00038975</t>
  </si>
  <si>
    <t>TUBO PPR, CLASSE PN 12, DN 75 MM</t>
  </si>
  <si>
    <t>00038976</t>
  </si>
  <si>
    <t>TUBO PPR, CLASSE PN 12, DN 90 MM</t>
  </si>
  <si>
    <t>00038986</t>
  </si>
  <si>
    <t>TUBO PPR, CLASSE PN 25, DN 110 MM, PARA AGUA QUENTE E FRIA PREDIAL</t>
  </si>
  <si>
    <t>00038978</t>
  </si>
  <si>
    <t>TUBO PPR, CLASSE PN 25, DN 20 MM, PARA AGUA QUENTE E FRIA PREDIAL</t>
  </si>
  <si>
    <t>00038979</t>
  </si>
  <si>
    <t>TUBO PPR, CLASSE PN 25, DN 25 MM, PARA AGUA QUENTE E FRIA PREDIAL</t>
  </si>
  <si>
    <t>00038980</t>
  </si>
  <si>
    <t>TUBO PPR, CLASSE PN 25, DN 32 MM, PARA AGUA QUENTE E FRIA PREDIAL</t>
  </si>
  <si>
    <t>00038981</t>
  </si>
  <si>
    <t>TUBO PPR, CLASSE PN 25, DN 40 MM, PARA AGUA QUENTE E FRIA PREDIAL</t>
  </si>
  <si>
    <t>00038982</t>
  </si>
  <si>
    <t>TUBO PPR, CLASSE PN 25, DN 50 MM, PARA AGUA QUENTE E FRIA PREDIAL</t>
  </si>
  <si>
    <t>00038983</t>
  </si>
  <si>
    <t>TUBO PPR, CLASSE PN 25, DN 63 MM, PARA AGUA QUENTE E FRIA PREDIAL</t>
  </si>
  <si>
    <t>00038984</t>
  </si>
  <si>
    <t>TUBO PPR, CLASSE PN 25, DN 75 MM, PARA AGUA QUENTE E FRIA PREDIAL</t>
  </si>
  <si>
    <t>00038985</t>
  </si>
  <si>
    <t>TUBO PPR, CLASSE PN 25, DN 90 MM, PARA AGUA QUENTE E FRIA PREDIAL</t>
  </si>
  <si>
    <t>00009836</t>
  </si>
  <si>
    <t>TUBO PVC  SERIE NORMAL, DN 100 MM, PARA ESGOTO  PREDIAL (NBR 5688)</t>
  </si>
  <si>
    <t>00020065</t>
  </si>
  <si>
    <t>TUBO PVC  SERIE NORMAL, DN 150 MM, PARA ESGOTO  PREDIAL (NBR 5688)</t>
  </si>
  <si>
    <t>00009835</t>
  </si>
  <si>
    <t>TUBO PVC  SERIE NORMAL, DN 40 MM, PARA ESGOTO  PREDIAL (NBR 5688)</t>
  </si>
  <si>
    <t>00038032</t>
  </si>
  <si>
    <t>TUBO PVC CORRUGADO, PAREDE DUPLA, JE, DN 150 MM, REDE COLETORA ESGOTO</t>
  </si>
  <si>
    <t>00038033</t>
  </si>
  <si>
    <t>TUBO PVC CORRUGADO, PAREDE DUPLA, JE, DN 200 MM, REDE COLETORA ESGOTO</t>
  </si>
  <si>
    <t>00038034</t>
  </si>
  <si>
    <t>TUBO PVC CORRUGADO, PAREDE DUPLA, JE, DN 250 MM, REDE COLETORA ESGOTO</t>
  </si>
  <si>
    <t>00038035</t>
  </si>
  <si>
    <t>TUBO PVC CORRUGADO, PAREDE DUPLA, JE, DN 300 MM, REDE COLETORA ESGOTO</t>
  </si>
  <si>
    <t>00038036</t>
  </si>
  <si>
    <t>TUBO PVC CORRUGADO, PAREDE DUPLA, JE, DN 350 MM, REDE COLETORA ESGOTO</t>
  </si>
  <si>
    <t>00038037</t>
  </si>
  <si>
    <t>TUBO PVC CORRUGADO, PAREDE DUPLA, JE, DN 400 MM, REDE COLETORA ESGOTO</t>
  </si>
  <si>
    <t>00009850</t>
  </si>
  <si>
    <t>TUBO PVC DE REVESTIMENTO GEOMECANICO NERVURADO REFORCADO, DN = 150 MM,</t>
  </si>
  <si>
    <t>COMPRIMENTO = 2 M</t>
  </si>
  <si>
    <t>00009853</t>
  </si>
  <si>
    <t>TUBO PVC DE REVESTIMENTO GEOMECANICO NERVURADO REFORCADO, DN = 200 MM,</t>
  </si>
  <si>
    <t>00009854</t>
  </si>
  <si>
    <t>TUBO PVC DE REVESTIMENTO GEOMECANICO NERVURADO STANDARD, DN = 154 MM,</t>
  </si>
  <si>
    <t>00009851</t>
  </si>
  <si>
    <t>TUBO PVC DE REVESTIMENTO GEOMECANICO NERVURADO STANDARD, DN = 206 MM,</t>
  </si>
  <si>
    <t>00009855</t>
  </si>
  <si>
    <t>TUBO PVC DE REVESTIMENTO GEOMECANICO NERVURADO STANDARD, DN = 250 MM,</t>
  </si>
  <si>
    <t>00009825</t>
  </si>
  <si>
    <t>TUBO PVC DEFOFO, JEI, 1 MPA, DN 100 MM, PARA REDE DE AGUA (NBR 7665)</t>
  </si>
  <si>
    <t>00009828</t>
  </si>
  <si>
    <t>00009829</t>
  </si>
  <si>
    <t>TUBO PVC DEFOFO, JEI, 1 MPA, DN 200 MM, PARA REDE DE AGUA (NBR 7665)</t>
  </si>
  <si>
    <t>00009826</t>
  </si>
  <si>
    <t>TUBO PVC DEFOFO, JEI, 1 MPA, DN 250 MM, PARA REDE DE AGUA (NBR 7665)</t>
  </si>
  <si>
    <t>00009827</t>
  </si>
  <si>
    <t>TUBO PVC DEFOFO, JEI, 1 MPA, DN 300 MM, PARA REDE DE AGUA (NBR 7665)</t>
  </si>
  <si>
    <t>00036374</t>
  </si>
  <si>
    <t>TUBO PVC PBA JEI, CLASSE 12, DN 100 MM, PARA REDE DE AGUA (NBR 5647)</t>
  </si>
  <si>
    <t>38,35</t>
  </si>
  <si>
    <t>00036084</t>
  </si>
  <si>
    <t>TUBO PVC PBA JEI, CLASSE 12, DN 50 MM, PARA REDE DE AGUA (NBR 5647)</t>
  </si>
  <si>
    <t>00036373</t>
  </si>
  <si>
    <t>TUBO PVC PBA JEI, CLASSE 12, DN 75 MM, PARA REDE DE AGUA (NBR 5647)</t>
  </si>
  <si>
    <t>23,47</t>
  </si>
  <si>
    <t>00036377</t>
  </si>
  <si>
    <t>TUBO PVC PBA JEI, CLASSE 15, DN 100 MM, PARA REDE DE AGUA (NBR 5647)</t>
  </si>
  <si>
    <t>00036375</t>
  </si>
  <si>
    <t>TUBO PVC PBA JEI, CLASSE 15, DN 50 MM, PARA REDE DE AGUA (NBR 5647)</t>
  </si>
  <si>
    <t>00036376</t>
  </si>
  <si>
    <t>TUBO PVC PBA JEI, CLASSE 15, DN 75 MM, PARA REDE DE AGUA (NBR 5647)</t>
  </si>
  <si>
    <t>00036380</t>
  </si>
  <si>
    <t>TUBO PVC PBA JEI, CLASSE 20, DN 100 MM, PARA REDE DE AGUA (NBR 5647)</t>
  </si>
  <si>
    <t>00036378</t>
  </si>
  <si>
    <t>TUBO PVC PBA JEI, CLASSE 20, DN 50 MM, PARA REDE DE AGUA (NBR 5647)</t>
  </si>
  <si>
    <t>00036379</t>
  </si>
  <si>
    <t>TUBO PVC PBA JEI, CLASSE 20, DN 75 MM, PARA REDE DE AGUA (NBR 5647)</t>
  </si>
  <si>
    <t>00009859</t>
  </si>
  <si>
    <t>TUBO PVC ROSCAVEL, 3/4",  AGUA FRIA PREDIAL</t>
  </si>
  <si>
    <t>00009838</t>
  </si>
  <si>
    <t>TUBO PVC SERIE NORMAL, DN 50 MM, PARA ESGOTO PREDIAL (NBR 5688)</t>
  </si>
  <si>
    <t>00009837</t>
  </si>
  <si>
    <t>TUBO PVC SERIE NORMAL, DN 75 MM, PARA ESGOTO PREDIAL (NBR 5688)</t>
  </si>
  <si>
    <t>00009833</t>
  </si>
  <si>
    <t>TUBO PVC, FLEXIVEL, CORRUGADO, PERFURADO, DN 110 MM, PARA DRENAGEM, SISTEMA</t>
  </si>
  <si>
    <t>IRRIGACAO</t>
  </si>
  <si>
    <t>00009830</t>
  </si>
  <si>
    <t>TUBO PVC, FLEXIVEL, CORRUGADO, PERFURADO, DN 65 MM, PARA DRENAGEM, SISTEMA</t>
  </si>
  <si>
    <t>00009841</t>
  </si>
  <si>
    <t>00009840</t>
  </si>
  <si>
    <t>00020067</t>
  </si>
  <si>
    <t>00020068</t>
  </si>
  <si>
    <t>00009839</t>
  </si>
  <si>
    <t>34,43</t>
  </si>
  <si>
    <t>00009834</t>
  </si>
  <si>
    <t>TUBO PVC, RIGIDO, CORRUGADO, PERFURADO, DN 150 MM, PARA DRENAGEM, SISTEMA</t>
  </si>
  <si>
    <t>00009863</t>
  </si>
  <si>
    <t>TUBO PVC, ROSCAVEL,  2 1/2", AGUA FRIA PREDIAL</t>
  </si>
  <si>
    <t>00009860</t>
  </si>
  <si>
    <t>TUBO PVC, ROSCAVEL,  2", PARA AGUA FRIA PREDIAL</t>
  </si>
  <si>
    <t>00009862</t>
  </si>
  <si>
    <t>TUBO PVC, ROSCAVEL, 1 1/2",  AGUA FRIA PREDIAL</t>
  </si>
  <si>
    <t>00009861</t>
  </si>
  <si>
    <t>TUBO PVC, ROSCAVEL, 1 1/4", AGUA FRIA PREDIAL</t>
  </si>
  <si>
    <t>00009856</t>
  </si>
  <si>
    <t>TUBO PVC, ROSCAVEL, 1/2", AGUA FRIA PREDIAL</t>
  </si>
  <si>
    <t>00009866</t>
  </si>
  <si>
    <t>TUBO PVC, ROSCAVEL, 1", AGUA FRIA PREDIAL</t>
  </si>
  <si>
    <t>00009857</t>
  </si>
  <si>
    <t>TUBO PVC, ROSCAVEL, 3", AGUA FRIA PREDIAL</t>
  </si>
  <si>
    <t>00009864</t>
  </si>
  <si>
    <t>TUBO PVC, ROSCAVEL, 4",  AGUA FRIA PREDIAL</t>
  </si>
  <si>
    <t>00009865</t>
  </si>
  <si>
    <t>TUBO PVC, ROSCAVEL, 5",  AGUA FRIA PREDIAL</t>
  </si>
  <si>
    <t>00009858</t>
  </si>
  <si>
    <t>TUBO PVC, ROSCAVEL, 6",  AGUA FRIA PREDIAL</t>
  </si>
  <si>
    <t>00009870</t>
  </si>
  <si>
    <t>TUBO PVC, SOLDAVEL, DN 110 MM, AGUA FRIA (NBR-5648)</t>
  </si>
  <si>
    <t>00009867</t>
  </si>
  <si>
    <t>TUBO PVC, SOLDAVEL, DN 20 MM, AGUA FRIA (NBR-5648)</t>
  </si>
  <si>
    <t>00009868</t>
  </si>
  <si>
    <t>TUBO PVC, SOLDAVEL, DN 25 MM, AGUA FRIA (NBR-5648)</t>
  </si>
  <si>
    <t>00009869</t>
  </si>
  <si>
    <t>TUBO PVC, SOLDAVEL, DN 32 MM, AGUA FRIA (NBR-5648)</t>
  </si>
  <si>
    <t>00009874</t>
  </si>
  <si>
    <t>TUBO PVC, SOLDAVEL, DN 40 MM, AGUA FRIA (NBR-5648)</t>
  </si>
  <si>
    <t>00009875</t>
  </si>
  <si>
    <t>TUBO PVC, SOLDAVEL, DN 50 MM, PARA AGUA FRIA (NBR-5648)</t>
  </si>
  <si>
    <t>00009873</t>
  </si>
  <si>
    <t>TUBO PVC, SOLDAVEL, DN 60 MM, AGUA FRIA (NBR-5648)</t>
  </si>
  <si>
    <t>00009871</t>
  </si>
  <si>
    <t>TUBO PVC, SOLDAVEL, DN 75 MM, AGUA FRIA (NBR-5648)</t>
  </si>
  <si>
    <t>00009872</t>
  </si>
  <si>
    <t>TUBO PVC, SOLDAVEL, DN 85 MM, AGUA FRIA (NBR-5648)</t>
  </si>
  <si>
    <t>00007667</t>
  </si>
  <si>
    <t>TUBO 26" EM CHAPA PRETA, E= 3/16", 147 KG/6 M</t>
  </si>
  <si>
    <t>00007660</t>
  </si>
  <si>
    <t>TUBO 30" EM CHAPA PRETA, E= 1/4", 175 KG/6 M</t>
  </si>
  <si>
    <t>00007676</t>
  </si>
  <si>
    <t>TUBO 30" EM CHAPA PRETA, E= 3/8", 177 KG/6 M</t>
  </si>
  <si>
    <t>00012426</t>
  </si>
  <si>
    <t>UNIAO COM ASSENTO CONICO DE BRONZE, DIAMETRO 1/2"</t>
  </si>
  <si>
    <t>00012425</t>
  </si>
  <si>
    <t>UNIAO COM ASSENTO CONICO DE BRONZE, DIAMETRO 1"</t>
  </si>
  <si>
    <t>00012427</t>
  </si>
  <si>
    <t>UNIAO COM ASSENTO CONICO DE BRONZE, DIAMETRO 2 1/2"</t>
  </si>
  <si>
    <t>00012428</t>
  </si>
  <si>
    <t>UNIAO COM ASSENTO CONICO DE BRONZE, DIAMETRO 2'</t>
  </si>
  <si>
    <t>00012430</t>
  </si>
  <si>
    <t>UNIAO COM ASSENTO CONICO DE BRONZE, DIAMETRO 3/4"</t>
  </si>
  <si>
    <t>00012429</t>
  </si>
  <si>
    <t>UNIAO COM ASSENTO CONICO DE BRONZE, DIAMETRO 3"</t>
  </si>
  <si>
    <t>00012431</t>
  </si>
  <si>
    <t>UNIAO COM ASSENTO CONICO DE BRONZE, DIAMETRO 4"</t>
  </si>
  <si>
    <t>00012432</t>
  </si>
  <si>
    <t>UNIAO COM ASSENTO CONICO DE FERRO LONGO (MACHO-FEMEA), DIAMETRO 1 1/2"</t>
  </si>
  <si>
    <t>00012434</t>
  </si>
  <si>
    <t>UNIAO COM ASSENTO CONICO DE FERRO LONGO (MACHO-FEMEA), DIAMETRO 1/2"</t>
  </si>
  <si>
    <t>00012433</t>
  </si>
  <si>
    <t>UNIAO COM ASSENTO CONICO DE FERRO LONGO (MACHO-FEMEA), DIAMETRO 1"</t>
  </si>
  <si>
    <t>00012435</t>
  </si>
  <si>
    <t>UNIAO COM ASSENTO CONICO DE FERRO LONGO (MACHO-FEMEA), DIAMETRO 2 1/2"</t>
  </si>
  <si>
    <t>00012437</t>
  </si>
  <si>
    <t>UNIAO COM ASSENTO CONICO DE FERRO LONGO (MACHO-FEMEA), DIAMETRO 2"</t>
  </si>
  <si>
    <t>00012439</t>
  </si>
  <si>
    <t>UNIAO COM ASSENTO CONICO DE FERRO LONGO (MACHO-FEMEA), DIAMETRO 3/4"</t>
  </si>
  <si>
    <t>00012438</t>
  </si>
  <si>
    <t>UNIAO COM ASSENTO CONICO DE FERRO LONGO (MACHO-FEMEA), DIAMETRO 3'</t>
  </si>
  <si>
    <t>00012436</t>
  </si>
  <si>
    <t>UNIAO COM ASSENTO CONICO DE FERRO LONGO (MACHO-FEMEA), DIAMETRO 4"</t>
  </si>
  <si>
    <t>00036357</t>
  </si>
  <si>
    <t>UNIAO COM FLANGE PPR, DN 40 MM, PARA AGUA QUENTE PREDIAL</t>
  </si>
  <si>
    <t>00012424</t>
  </si>
  <si>
    <t>UNIAO DE FERRO GALVANIZADO, COM ASSENTO CONICO DE BRONZE, DE 1 1/2"</t>
  </si>
  <si>
    <t>00012440</t>
  </si>
  <si>
    <t>UNIAO DE FERRO GALVANIZADO, COM ASSENTO CONICO DE BRONZE, DE 1 1/4"</t>
  </si>
  <si>
    <t>00009884</t>
  </si>
  <si>
    <t>UNIAO DE FERRO GALVANIZADO, COM ROSCA BSP, COM ASSENTO PLANO, DE 1 1/2"</t>
  </si>
  <si>
    <t>00009888</t>
  </si>
  <si>
    <t>UNIAO DE FERRO GALVANIZADO, COM ROSCA BSP, COM ASSENTO PLANO, DE 1 1/4"</t>
  </si>
  <si>
    <t>00009883</t>
  </si>
  <si>
    <t>UNIAO DE FERRO GALVANIZADO, COM ROSCA BSP, COM ASSENTO PLANO, DE 1/2"</t>
  </si>
  <si>
    <t>00009886</t>
  </si>
  <si>
    <t>UNIAO DE FERRO GALVANIZADO, COM ROSCA BSP, COM ASSENTO PLANO, DE 1"</t>
  </si>
  <si>
    <t>00009889</t>
  </si>
  <si>
    <t>UNIAO DE FERRO GALVANIZADO, COM ROSCA BSP, COM ASSENTO PLANO, DE 2 1/2"</t>
  </si>
  <si>
    <t>00009887</t>
  </si>
  <si>
    <t>UNIAO DE FERRO GALVANIZADO, COM ROSCA BSP, COM ASSENTO PLANO, DE 2"</t>
  </si>
  <si>
    <t>00009885</t>
  </si>
  <si>
    <t>UNIAO DE FERRO GALVANIZADO, COM ROSCA BSP, COM ASSENTO PLANO, DE 3/4"</t>
  </si>
  <si>
    <t>00009890</t>
  </si>
  <si>
    <t>UNIAO DE FERRO GALVANIZADO, COM ROSCA BSP, COM ASSENTO PLANO, DE 3"</t>
  </si>
  <si>
    <t>00009891</t>
  </si>
  <si>
    <t>UNIAO DE FERRO GALVANIZADO, COM ROSCA BSP, COM ASSENTO PLANO, DE 4"</t>
  </si>
  <si>
    <t>00039292</t>
  </si>
  <si>
    <t>UNIAO DE REDUCAO METALICA, PARA CONEXAO COM ANEL DESLIZANTE EM TUBO PEX, DN</t>
  </si>
  <si>
    <t>00039293</t>
  </si>
  <si>
    <t>00039294</t>
  </si>
  <si>
    <t>00039295</t>
  </si>
  <si>
    <t>00036313</t>
  </si>
  <si>
    <t>UNIAO DUPLA PPR DN 20 MM, PARA AGUA QUENTE PREDIAL</t>
  </si>
  <si>
    <t>00036316</t>
  </si>
  <si>
    <t>UNIAO DUPLA PPR DN 25 MM, PARA AGUA QUENTE PREDIAL</t>
  </si>
  <si>
    <t>00000064</t>
  </si>
  <si>
    <t>UNIAO EM POLIPROPILENO (PP), PARA TUBO EM PEAD, 20 MM - LIGACAO PREDIAL DE AGUA</t>
  </si>
  <si>
    <t>00037423</t>
  </si>
  <si>
    <t>UNIAO EM POLIPROPILENO (PP), PARA TUBO EM PEAD, 32 MM - LIGACAO PREDIAL DE AGUA</t>
  </si>
  <si>
    <t>00039296</t>
  </si>
  <si>
    <t>UNIAO METALICA, PARA CONEXAO COM ANEL DESLIZANTE EM TUBO PEX, DN 16 MM</t>
  </si>
  <si>
    <t>00039297</t>
  </si>
  <si>
    <t>UNIAO METALICA, PARA CONEXAO COM ANEL DESLIZANTE EM TUBO PEX, DN 20 MM</t>
  </si>
  <si>
    <t>00039298</t>
  </si>
  <si>
    <t>UNIAO METALICA, PARA CONEXAO COM ANEL DESLIZANTE EM TUBO PEX, DN 25 MM</t>
  </si>
  <si>
    <t>00039299</t>
  </si>
  <si>
    <t>UNIAO METALICA, PARA CONEXAO COM ANEL DESLIZANTE EM TUBO PEX, DN 32 MM</t>
  </si>
  <si>
    <t>00009892</t>
  </si>
  <si>
    <t>UNIAO PVC, ROSCAVEL 1/2",  AGUA FRIA PREDIAL</t>
  </si>
  <si>
    <t>00009893</t>
  </si>
  <si>
    <t>UNIAO PVC, ROSCAVEL 2",  AGUA FRIA PREDIAL</t>
  </si>
  <si>
    <t>00009901</t>
  </si>
  <si>
    <t>UNIAO PVC, ROSCAVEL, 1 1/2",  AGUA FRIA PREDIAL</t>
  </si>
  <si>
    <t>00009896</t>
  </si>
  <si>
    <t>UNIAO PVC, ROSCAVEL, 1 1/4",  AGUA FRIA PREDIAL</t>
  </si>
  <si>
    <t>00009900</t>
  </si>
  <si>
    <t>UNIAO PVC, ROSCAVEL, 1",  AGUA FRIA PREDIAL</t>
  </si>
  <si>
    <t>00009898</t>
  </si>
  <si>
    <t>UNIAO PVC, ROSCAVEL, 2 1/2",  AGUA FRIA PREDIAL</t>
  </si>
  <si>
    <t>123,89</t>
  </si>
  <si>
    <t>00009899</t>
  </si>
  <si>
    <t>UNIAO PVC, ROSCAVEL, 3/4",  AGUA FRIA PREDIAL</t>
  </si>
  <si>
    <t>00009902</t>
  </si>
  <si>
    <t>UNIAO PVC, ROSCAVEL, 3",  AGUA FRIA PREDIAL</t>
  </si>
  <si>
    <t>00009908</t>
  </si>
  <si>
    <t>UNIAO PVC, SOLDAVEL, 110 MM,  PARA AGUA FRIA PREDIAL</t>
  </si>
  <si>
    <t>00009905</t>
  </si>
  <si>
    <t>UNIAO PVC, SOLDAVEL, 20 MM,  PARA AGUA FRIA PREDIAL</t>
  </si>
  <si>
    <t>00009906</t>
  </si>
  <si>
    <t>UNIAO PVC, SOLDAVEL, 25 MM,  PARA AGUA FRIA PREDIAL</t>
  </si>
  <si>
    <t>00009895</t>
  </si>
  <si>
    <t>UNIAO PVC, SOLDAVEL, 32 MM,  PARA AGUA FRIA PREDIAL</t>
  </si>
  <si>
    <t>00009894</t>
  </si>
  <si>
    <t>UNIAO PVC, SOLDAVEL, 40 MM,  PARA AGUA FRIA PREDIAL</t>
  </si>
  <si>
    <t>00009897</t>
  </si>
  <si>
    <t>UNIAO PVC, SOLDAVEL, 50 MM,  PARA AGUA FRIA PREDIAL</t>
  </si>
  <si>
    <t>00009910</t>
  </si>
  <si>
    <t>UNIAO PVC, SOLDAVEL, 60 MM,  PARA AGUA FRIA PREDIAL</t>
  </si>
  <si>
    <t>00009909</t>
  </si>
  <si>
    <t>UNIAO PVC, SOLDAVEL, 75 MM,  PARA AGUA FRIA PREDIAL</t>
  </si>
  <si>
    <t>00009907</t>
  </si>
  <si>
    <t>UNIAO PVC, SOLDAVEL, 85 MM,  PARA AGUA FRIA PREDIAL</t>
  </si>
  <si>
    <t>00020973</t>
  </si>
  <si>
    <t>UNIAO TIPO STORZ, COM EMPATACAO INTERNA TIPO ANEL DE EXPANSAO, ENGATE RAPIDO</t>
  </si>
  <si>
    <t>1 1/2", PARA MANGUEIRA DE COMBATE A INCENDIO PREDIAL</t>
  </si>
  <si>
    <t>00020974</t>
  </si>
  <si>
    <t>2 1/2", PARA MANGUEIRA DE COMBATE A INCENDIO PREDIAL</t>
  </si>
  <si>
    <t>00037989</t>
  </si>
  <si>
    <t>UNIAO, CPVC, SOLDAVEL, 15 MM, PARA AGUA QUENTE PREDIAL</t>
  </si>
  <si>
    <t>00037990</t>
  </si>
  <si>
    <t>UNIAO, CPVC, SOLDAVEL, 22 MM, PARA AGUA QUENTE PREDIAL</t>
  </si>
  <si>
    <t>00037991</t>
  </si>
  <si>
    <t>UNIAO, CPVC, SOLDAVEL, 28 MM, PARA AGUA QUENTE PREDIAL</t>
  </si>
  <si>
    <t>00037992</t>
  </si>
  <si>
    <t>UNIAO, CPVC, SOLDAVEL, 35 MM, PARA AGUA QUENTE PREDIAL</t>
  </si>
  <si>
    <t>21,44</t>
  </si>
  <si>
    <t>00037993</t>
  </si>
  <si>
    <t>UNIAO, CPVC, SOLDAVEL, 42 MM, PARA AGUA QUENTE PREDIAL</t>
  </si>
  <si>
    <t>00037994</t>
  </si>
  <si>
    <t>UNIAO, CPVC, SOLDAVEL, 54 MM, PARA AGUA QUENTE PREDIAL</t>
  </si>
  <si>
    <t>00037995</t>
  </si>
  <si>
    <t>UNIAO, CPVC, SOLDAVEL, 73 MM, PARA AGUA QUENTE PREDIAL</t>
  </si>
  <si>
    <t>00037996</t>
  </si>
  <si>
    <t>UNIAO, CPVC, SOLDAVEL, 89 MM, PARA AGUA QUENTE PREDIAL</t>
  </si>
  <si>
    <t>00013883</t>
  </si>
  <si>
    <t>USINA DE ASFALTO A FRIO, CAPACIDADE DE 30 A 40 T/H, ELETRICA, POTENCIA DE 30 CV</t>
  </si>
  <si>
    <t>00038604</t>
  </si>
  <si>
    <t>USINA DE ASFALTO A FRIO, CAPACIDADE DE 40 A 60 T/H, ELETRICA, POTENCIA DE 30 CV</t>
  </si>
  <si>
    <t>00010601</t>
  </si>
  <si>
    <t>USINA DE ASFALTO A QUENTE, FIXA, TIPO CONTRA FLUXO, CAPACIDADE DE 100 A 140 T/H,</t>
  </si>
  <si>
    <t>POTENCIA DE 280 KW, COM MISTURADOR EXTERNO ROTATIVO</t>
  </si>
  <si>
    <t>00026034</t>
  </si>
  <si>
    <t>USINA DE ASFALTO, GRAVIMETRICA, CAPACIDADE DE 150 T/H, POTENCIA DE 400 KW</t>
  </si>
  <si>
    <t>00013894</t>
  </si>
  <si>
    <t>USINA DE CONCRETO FIXA, CAPACIDADE NOMINAL DE 40 M3/H, SEM SILO</t>
  </si>
  <si>
    <t>392.649,25</t>
  </si>
  <si>
    <t>00013895</t>
  </si>
  <si>
    <t>USINA DE CONCRETO FIXA, CAPACIDADE NOMINAL DE 60 M3/H, SEM SILO</t>
  </si>
  <si>
    <t>527.982,35</t>
  </si>
  <si>
    <t>00013892</t>
  </si>
  <si>
    <t>USINA DE CONCRETO FIXA, CAPACIDADE NOMINAL DE 80 M3/H, SEM SILO</t>
  </si>
  <si>
    <t>647.029,46</t>
  </si>
  <si>
    <t>00009914</t>
  </si>
  <si>
    <t>USINA DE CONCRETO FIXA, CAPACIDADE NOMINAL DE 90 A 120 M3/H, SEM SILO</t>
  </si>
  <si>
    <t>700.000,00</t>
  </si>
  <si>
    <t>00036485</t>
  </si>
  <si>
    <t>USINA DE LAMA ASFALTICA, PROD 30 A 50 T/H, SILO DE AGREGADO 7 M3, RESERVATORIOS</t>
  </si>
  <si>
    <t>PARA EMULSAO E AGUA DE 2,3 M3 CADA, MISTURADOR TIPO PUGG-MILL A SER MONTADO</t>
  </si>
  <si>
    <t>SOBRE CAMINHAO</t>
  </si>
  <si>
    <t>00009912</t>
  </si>
  <si>
    <t>USINA DE MISTURAS ASFALTICAS A QUENTE, MOVEL, TIPO CONTRA FLUXO, CAPACIDADE DE</t>
  </si>
  <si>
    <t>40 A 80 T/H</t>
  </si>
  <si>
    <t>00009921</t>
  </si>
  <si>
    <t>USINA MISTURADORA DE SOLOS,  DOSADORES TRIPLOS, CALHA VIBRATORIA CAPACIDADE</t>
  </si>
  <si>
    <t>DE 200 A 500 T/H, POTENCIA DE 75 KW</t>
  </si>
  <si>
    <t>00021112</t>
  </si>
  <si>
    <t>VALVULA DE DESCARGA EM METAL CROMADO PARA MICTORIO COM ACIONAMENTO POR</t>
  </si>
  <si>
    <t>PRESSAO E FECHAMENTO AUTOMATICO</t>
  </si>
  <si>
    <t>00010228</t>
  </si>
  <si>
    <t>VALVULA DE DESCARGA METALICA, BASE 1 1/2 " E ACABAMENTO METALICO CROMADO</t>
  </si>
  <si>
    <t>00011781</t>
  </si>
  <si>
    <t>VALVULA DE DESCARGA METALICA, BASE 1 1/4 " E ACABAMENTO METALICO CROMADO</t>
  </si>
  <si>
    <t>00011746</t>
  </si>
  <si>
    <t>VALVULA DE ESFERA BRUTA EM BRONZE, BITOLA 1 " (REF 1552-B)</t>
  </si>
  <si>
    <t>49,92</t>
  </si>
  <si>
    <t>00011751</t>
  </si>
  <si>
    <t>VALVULA DE ESFERA BRUTA EM BRONZE, BITOLA 1 1/2 " (REF 1552-B)</t>
  </si>
  <si>
    <t>00011750</t>
  </si>
  <si>
    <t>VALVULA DE ESFERA BRUTA EM BRONZE, BITOLA 1 1/4 " (REF 1552-B)</t>
  </si>
  <si>
    <t>00011748</t>
  </si>
  <si>
    <t>VALVULA DE ESFERA BRUTA EM BRONZE, BITOLA 1/2 " (REF 1552-B)</t>
  </si>
  <si>
    <t>32,04</t>
  </si>
  <si>
    <t>00011747</t>
  </si>
  <si>
    <t>VALVULA DE ESFERA BRUTA EM BRONZE, BITOLA 2 " (REF 1552-B)</t>
  </si>
  <si>
    <t>00011749</t>
  </si>
  <si>
    <t>VALVULA DE ESFERA BRUTA EM BRONZE, BITOLA 3/4 " (REF 1552-B)</t>
  </si>
  <si>
    <t>00010236</t>
  </si>
  <si>
    <t>VALVULA DE RETENCAO DE BRONZE, PE COM CRIVOS, EXTREMIDADE COM ROSCA, DE 1</t>
  </si>
  <si>
    <t>1/2", PARA FUNDO DE POCO</t>
  </si>
  <si>
    <t>00010233</t>
  </si>
  <si>
    <t>1/4", PARA FUNDO DE POCO</t>
  </si>
  <si>
    <t>00010234</t>
  </si>
  <si>
    <t>VALVULA DE RETENCAO DE BRONZE, PE COM CRIVOS, EXTREMIDADE COM ROSCA, DE 1",</t>
  </si>
  <si>
    <t>PARA FUNDO DE POCO</t>
  </si>
  <si>
    <t>00010231</t>
  </si>
  <si>
    <t>VALVULA DE RETENCAO DE BRONZE, PE COM CRIVOS, EXTREMIDADE COM ROSCA, DE 2</t>
  </si>
  <si>
    <t>00010229</t>
  </si>
  <si>
    <t>VALVULA DE RETENCAO DE BRONZE, PE COM CRIVOS, EXTREMIDADE COM ROSCA, DE 3/4",</t>
  </si>
  <si>
    <t>00010235</t>
  </si>
  <si>
    <t>VALVULA DE RETENCAO DE BRONZE, PE COM CRIVOS, EXTREMIDADE COM ROSCA, DE 3",</t>
  </si>
  <si>
    <t>00010230</t>
  </si>
  <si>
    <t>VALVULA DE RETENCAO DE BRONZE, PE COM CRIVOS, EXTREMIDADE COM ROSCA, DE 4",</t>
  </si>
  <si>
    <t>DE UNIAO, EXTREMIDADES COM ROSCA</t>
  </si>
  <si>
    <t>00010411</t>
  </si>
  <si>
    <t>VALVULA DE RETENCAO HORIZONTAL, DE BRONZE (PN-25), 1 1/4", 400 PSI, TAMPA DE PORCA</t>
  </si>
  <si>
    <t>00010404</t>
  </si>
  <si>
    <t>VALVULA DE RETENCAO HORIZONTAL, DE BRONZE (PN-25), 1/2", 400 PSI, TAMPA DE PORCA</t>
  </si>
  <si>
    <t>00010410</t>
  </si>
  <si>
    <t>VALVULA DE RETENCAO HORIZONTAL, DE BRONZE (PN-25), 1", 400 PSI, TAMPA DE PORCA DE</t>
  </si>
  <si>
    <t>UNIAO, EXTREMIDADES COM ROSCA</t>
  </si>
  <si>
    <t>00010405</t>
  </si>
  <si>
    <t>VALVULA DE RETENCAO HORIZONTAL, DE BRONZE (PN-25), 2 1/2", 400 PSI, TAMPA DE PORCA</t>
  </si>
  <si>
    <t>00010408</t>
  </si>
  <si>
    <t>VALVULA DE RETENCAO HORIZONTAL, DE BRONZE (PN-25), 2", 400 PSI, TAMPA DE PORCA DE</t>
  </si>
  <si>
    <t>00010412</t>
  </si>
  <si>
    <t>VALVULA DE RETENCAO HORIZONTAL, DE BRONZE (PN-25), 3/4", 400 PSI, TAMPA DE PORCA</t>
  </si>
  <si>
    <t>00010406</t>
  </si>
  <si>
    <t>VALVULA DE RETENCAO HORIZONTAL, DE BRONZE (PN-25), 3", 400 PSI, TAMPA DE PORCA DE</t>
  </si>
  <si>
    <t>00010407</t>
  </si>
  <si>
    <t>VALVULA DE RETENCAO HORIZONTAL, DE BRONZE (PN-25), 4", 400 PSI, TAMPA DE PORCA DE</t>
  </si>
  <si>
    <t>00010416</t>
  </si>
  <si>
    <t>VALVULA DE RETENCAO VERTICAL, DE BRONZE (PN-16), 1 1/2", 200 PSI, EXTREMIDADES COM</t>
  </si>
  <si>
    <t>ROSCA</t>
  </si>
  <si>
    <t>00010419</t>
  </si>
  <si>
    <t>VALVULA DE RETENCAO VERTICAL, DE BRONZE (PN-16), 1 1/4", 200 PSI, EXTREMIDADES COM</t>
  </si>
  <si>
    <t>00021092</t>
  </si>
  <si>
    <t>VALVULA DE RETENCAO VERTICAL, DE BRONZE (PN-16), 1/2", 200 PSI, EXTREMIDADES COM</t>
  </si>
  <si>
    <t>29,19</t>
  </si>
  <si>
    <t>00010418</t>
  </si>
  <si>
    <t>VALVULA DE RETENCAO VERTICAL, DE BRONZE (PN-16), 1", 200 PSI, EXTREMIDADES COM</t>
  </si>
  <si>
    <t>00012657</t>
  </si>
  <si>
    <t>VALVULA DE RETENCAO VERTICAL, DE BRONZE (PN-16), 2 1/2", 200 PSI, EXTREMIDADES COM</t>
  </si>
  <si>
    <t>00010417</t>
  </si>
  <si>
    <t>VALVULA DE RETENCAO VERTICAL, DE BRONZE (PN-16), 2", 200 PSI, EXTREMIDADES COM</t>
  </si>
  <si>
    <t>00010413</t>
  </si>
  <si>
    <t>VALVULA DE RETENCAO VERTICAL, DE BRONZE (PN-16), 3/4", 200 PSI, EXTREMIDADES COM</t>
  </si>
  <si>
    <t>00010414</t>
  </si>
  <si>
    <t>VALVULA DE RETENCAO VERTICAL, DE BRONZE (PN-16), 3", 200 PSI, EXTREMIDADES COM</t>
  </si>
  <si>
    <t>00010415</t>
  </si>
  <si>
    <t>VALVULA DE RETENCAO VERTICAL, DE BRONZE (PN-16), 4", 200 PSI, EXTREMIDADES COM</t>
  </si>
  <si>
    <t>00038643</t>
  </si>
  <si>
    <t>VALVULA EM METAL CROMADO PARA LAVATORIO, 1 " SEM LADRAO</t>
  </si>
  <si>
    <t>00006157</t>
  </si>
  <si>
    <t>VALVULA EM METAL CROMADO PARA PIA AMERICANA 3.1/2 X 1.1/2 "</t>
  </si>
  <si>
    <t>00037588</t>
  </si>
  <si>
    <t>VALVULA EM METAL CROMADO PARA TANQUE, 1.1/2 " SEM LADRAO</t>
  </si>
  <si>
    <t>00006152</t>
  </si>
  <si>
    <t>VALVULA EM PLASTICO BRANCO COM SAIDA LISA PARA TANQUE 1.1/4 " X 1.1/2 "</t>
  </si>
  <si>
    <t>00006158</t>
  </si>
  <si>
    <t>VALVULA EM PLASTICO BRANCO PARA LAVATORIO 1 ", SEM UNHO, COM LADRAO</t>
  </si>
  <si>
    <t>00006153</t>
  </si>
  <si>
    <t>VALVULA EM PLASTICO BRANCO PARA TANQUE OU LAVATORIO 1 ", SEM UNHO E SEM</t>
  </si>
  <si>
    <t>LADRAO</t>
  </si>
  <si>
    <t>00006156</t>
  </si>
  <si>
    <t>VALVULA EM PLASTICO BRANCO PARA TANQUE 1.1/4 " X 1.1/2 ", SEM UNHO E SEM LADRAO</t>
  </si>
  <si>
    <t>00006154</t>
  </si>
  <si>
    <t>VALVULA EM PLASTICO CROMADO PARA LAVATORIO 1 ", SEM UNHO, COM LADRAO</t>
  </si>
  <si>
    <t>00006155</t>
  </si>
  <si>
    <t>VALVULA EM PLASTICO CROMADO TIPO AMERICANA PARA PIA DE COZINHA 3.1/2 " X 1.1/2 ",</t>
  </si>
  <si>
    <t>SEM ADAPTADOR</t>
  </si>
  <si>
    <t>00003115</t>
  </si>
  <si>
    <t>VARA / PERFIL PARA CREMONA, EM FERRO CROMADO, COMPRIMENTO DE 120 CM</t>
  </si>
  <si>
    <t>15,57</t>
  </si>
  <si>
    <t>00003116</t>
  </si>
  <si>
    <t>VARA / PERFIL PARA CREMONA, EM FERRO CROMADO, COMPRIMENTO DE 150 CM</t>
  </si>
  <si>
    <t>00038166</t>
  </si>
  <si>
    <t>VARA/ PERFIL PARA CREMONA, EM LATAO CROMADO, COMPRIMENTO DE 120 CM</t>
  </si>
  <si>
    <t>00038108</t>
  </si>
  <si>
    <t>VARIADOR DE LUMINOSIDADE ROTATIVO (DIMMER) 127 V, 300 W (APENAS MODULO)</t>
  </si>
  <si>
    <t>36,45</t>
  </si>
  <si>
    <t>00038087</t>
  </si>
  <si>
    <t>VARIADOR DE LUMINOSIDADE ROTATIVO (DIMMER) 127V, 300W, CONJUNTO MONTADO PARA</t>
  </si>
  <si>
    <t>00038109</t>
  </si>
  <si>
    <t>VARIADOR DE LUMINOSIDADE ROTATIVO (DIMMER) 220 V, 600 W (APENAS MODULO)</t>
  </si>
  <si>
    <t>00038088</t>
  </si>
  <si>
    <t>VARIADOR DE LUMINOSIDADE ROTATIVO (DIMMER) 220V, 600W, CONJUNTO MONTADO PARA</t>
  </si>
  <si>
    <t>61,26</t>
  </si>
  <si>
    <t>00038110</t>
  </si>
  <si>
    <t>VARIADOR DE VELOCIDADE PARA VENTILADOR 127 V, 150 W (APENAS MODULO)</t>
  </si>
  <si>
    <t>00038089</t>
  </si>
  <si>
    <t>VARIADOR DE VELOCIDADE PARA VENTILADOR 127V, 150W + 2 INTERRUPTORES</t>
  </si>
  <si>
    <t>39,05</t>
  </si>
  <si>
    <t>PARALELOS, PARA REVERSAO E LAMPADA, CONJUNTO MONTADO PARA EMBUTIR 4" X 2"</t>
  </si>
  <si>
    <t>(PLACA + SUPORTE + MODULOS)</t>
  </si>
  <si>
    <t>00038111</t>
  </si>
  <si>
    <t>VARIADOR DE VELOCIDADE PARA VENTILADOR 220 V, 250 W (APENAS MODULO)</t>
  </si>
  <si>
    <t>00038090</t>
  </si>
  <si>
    <t>VARIADOR DE VELOCIDADE PARA VENTILADOR 220V, 250W + 2 INTERRUPTORES</t>
  </si>
  <si>
    <t>00011786</t>
  </si>
  <si>
    <t>VASO SANITARIO SIFONADO INFANTIL LOUCA BRANCA</t>
  </si>
  <si>
    <t>00013726</t>
  </si>
  <si>
    <t>VASSOURA MECANICA REBOCAVEL COM ESCOVA CILINDRICA LARGURA UTIL DE</t>
  </si>
  <si>
    <t>VARRIMENTO = 2,44M</t>
  </si>
  <si>
    <t>00038400</t>
  </si>
  <si>
    <t>VASSOURA 40 CM COM CABO</t>
  </si>
  <si>
    <t>00012627</t>
  </si>
  <si>
    <t>VEDACAO DE CALHA, EM BORRACHA COR PRETA, MEDIDA ENTRE 119 E 170 MM, PARA</t>
  </si>
  <si>
    <t>DRENAGEM PLUVIAL PREDIAL</t>
  </si>
  <si>
    <t>00006138</t>
  </si>
  <si>
    <t>VEDACAO PVC, 100 MM, PARA SAIDA VASO SANITARIO</t>
  </si>
  <si>
    <t>00010615</t>
  </si>
  <si>
    <t>00039996</t>
  </si>
  <si>
    <t>VERGALHAO ZINCADO ROSCA TOTAL, 1/4 " (6,3 MM)</t>
  </si>
  <si>
    <t>00010478</t>
  </si>
  <si>
    <t>VERNIZ POLIURETANO BRILHANTE PARA MADEIRA, COM FILTRO SOLAR, USO INTERNO E</t>
  </si>
  <si>
    <t>00040514</t>
  </si>
  <si>
    <t>VERNIZ POLIURETANO BRILHANTE PARA MADEIRA, SEM FILTRO SOLAR, USO INTERNO E</t>
  </si>
  <si>
    <t>18,05</t>
  </si>
  <si>
    <t>00010475</t>
  </si>
  <si>
    <t>VERNIZ SINTETICO BRILHANTE PARA MADEIRA TIPO COPAL, USO INTERNO</t>
  </si>
  <si>
    <t>00010481</t>
  </si>
  <si>
    <t>VERNIZ SINTETICO BRILHANTE PARA MADEIRA, COM FILTRO SOLAR, USO INTERNO E</t>
  </si>
  <si>
    <t>EXTERNO (BASE SOLVENTE)</t>
  </si>
  <si>
    <t>00004031</t>
  </si>
  <si>
    <t>VEU DE VIDRO/VEU DE SUPERFICIE 30 A 35 G/M2</t>
  </si>
  <si>
    <t>22,87</t>
  </si>
  <si>
    <t>00004030</t>
  </si>
  <si>
    <t>VEU POLIESTER</t>
  </si>
  <si>
    <t>00039399</t>
  </si>
  <si>
    <t>VIBRADOR DE IMERSAO, COM PONTEIRA DE *35* MM, MANGOTE DE 5 M, SEM MOTOR</t>
  </si>
  <si>
    <t>00039400</t>
  </si>
  <si>
    <t>VIBRADOR DE IMERSAO, COM PONTEIRA DE *45* MM, MANGOTE DE 5 M, SEM MOTOR.</t>
  </si>
  <si>
    <t>00039401</t>
  </si>
  <si>
    <t>VIBRADOR DE IMERSAO, COM PONTEIRA DE *60* MM, MANGOTE DE 5 M, SEM MOTOR.</t>
  </si>
  <si>
    <t>00011652</t>
  </si>
  <si>
    <t>VIBRADOR DE IMERSAO, DIAMETRO DA PONTEIRA DE *35* MM, COM MOTOR 4 TEMPOS A</t>
  </si>
  <si>
    <t>GASOLINA DE 5,5 HP (5,5 CV)</t>
  </si>
  <si>
    <t>00013896</t>
  </si>
  <si>
    <t>VIBRADOR DE IMERSAO, DIAMETRO DA PONTEIRA DE *45* MM, COM MOTOR ELETRICO</t>
  </si>
  <si>
    <t>TRIFASICO DE 2 HP (2 CV)</t>
  </si>
  <si>
    <t>00013475</t>
  </si>
  <si>
    <t>VIBRADOR DE IMERSAO, DIAMETRO DA PONTEIRA DE *45* MM, COM MOTOR 4 TEMPOS A</t>
  </si>
  <si>
    <t>00025971</t>
  </si>
  <si>
    <t>VIBROACABADORA DE ASFALTO SOBRE ESTEIRAS, LARG. PAVIM. MAX. 8,00 M, POT. 100 KW/</t>
  </si>
  <si>
    <t>134 HP, CAP. 600 T/ H</t>
  </si>
  <si>
    <t>00025970</t>
  </si>
  <si>
    <t>VIBROACABADORA DE ASFALTO SOBRE ESTEIRAS, LARG. PAVIM. 2,13 M A 4,55 M, POT. 74</t>
  </si>
  <si>
    <t>KW/ 100 HP, CAP. 400 T/ H</t>
  </si>
  <si>
    <t>00013476</t>
  </si>
  <si>
    <t>VIBROACABADORA DE ASFALTO SOBRE ESTEIRAS, LARG. PAVIM. 2,60 M A 5,75 M, POT. 110</t>
  </si>
  <si>
    <t>HP, CAP. 450 T/ H</t>
  </si>
  <si>
    <t>00010488</t>
  </si>
  <si>
    <t>VIBROACABADORA DE ASFALTO SOBRE ESTEIRAS, LARG. PAVIMENT. 1,90 A 5,3 M, POT. 78</t>
  </si>
  <si>
    <t>KW/105 HP, CAP. 450 T/H</t>
  </si>
  <si>
    <t>00013606</t>
  </si>
  <si>
    <t>VIBROACABADORA DE ASFALTO SOBRE RODAS, LARGURA DE PAVIMENTACAO DE 1,70 A 4,20</t>
  </si>
  <si>
    <t>M, POTENCIA 78 KW/105 HP, CAPACIDADE 300 T/H</t>
  </si>
  <si>
    <t>00010489</t>
  </si>
  <si>
    <t>VIDRACEIRO</t>
  </si>
  <si>
    <t>00041073</t>
  </si>
  <si>
    <t>VIDRACEIRO (MENSALISTA)</t>
  </si>
  <si>
    <t>00034391</t>
  </si>
  <si>
    <t>VIDRO COMUM LAMINADO LISO INCOLOR DUPLO, ESPESSURA TOTAL 8 MM (CADA CAMADA</t>
  </si>
  <si>
    <t>DE 4 MM) - COLOCADO</t>
  </si>
  <si>
    <t>00010496</t>
  </si>
  <si>
    <t>VIDRO COMUM LAMINADO, LISO, INCOLOR, DUPLO, ESPESSURA TOTAL 6 MM (CADA CAMADA</t>
  </si>
  <si>
    <t>E= 3 MM) - COLOCADO</t>
  </si>
  <si>
    <t>00010497</t>
  </si>
  <si>
    <t>VIDRO COMUM LAMINADO, LISO, INCOLOR, TRIPLO, ESPESSURA TOTAL 12 MM (CADA</t>
  </si>
  <si>
    <t>CAMADA E=  4 MM) - COLOCADO</t>
  </si>
  <si>
    <t>00010504</t>
  </si>
  <si>
    <t>VIDRO COMUM LAMINADO, LISO, INCOLOR, TRIPLO, ESPESSURA TOTAL 15 MM (CADA</t>
  </si>
  <si>
    <t>CAMADA E = 5 MM) - COLOCADO</t>
  </si>
  <si>
    <t>00034390</t>
  </si>
  <si>
    <t>VIDRO CRISTAL COLORIDO, 10 MM, PINTADO NA COR BRANCA</t>
  </si>
  <si>
    <t>00034389</t>
  </si>
  <si>
    <t>VIDRO CRISTAL COLORIDO, 4 MM, PINTADO NA COR BRANCA</t>
  </si>
  <si>
    <t>00034388</t>
  </si>
  <si>
    <t>VIDRO CRISTAL COLORIDO, 6 MM, PINTADO NA COR BRANCA</t>
  </si>
  <si>
    <t>00034387</t>
  </si>
  <si>
    <t>VIDRO CRISTAL COLORIDO, 8 MM, PINTADO NA COR BRANCA</t>
  </si>
  <si>
    <t>00011188</t>
  </si>
  <si>
    <t>VIDRO LISO FUME E = 4MM - SEM COLOCACAO</t>
  </si>
  <si>
    <t>00011189</t>
  </si>
  <si>
    <t>VIDRO LISO FUME E = 6MM - SEM COLOCACAO</t>
  </si>
  <si>
    <t>00021107</t>
  </si>
  <si>
    <t>VIDRO LISO FUME, E = 5 MM - SEM COLOCACAO</t>
  </si>
  <si>
    <t>00034386</t>
  </si>
  <si>
    <t>VIDRO LISO INCOLOR 10 MM - SEM COLOCACAO</t>
  </si>
  <si>
    <t>00010490</t>
  </si>
  <si>
    <t>VIDRO LISO INCOLOR 2 A 3 MM - SEM COLOCACAO</t>
  </si>
  <si>
    <t>00010492</t>
  </si>
  <si>
    <t>VIDRO LISO INCOLOR 4MM - SEM COLOCACAO</t>
  </si>
  <si>
    <t>00010493</t>
  </si>
  <si>
    <t>VIDRO LISO INCOLOR 5MM - SEM COLOCACAO</t>
  </si>
  <si>
    <t>00010491</t>
  </si>
  <si>
    <t>VIDRO LISO INCOLOR 6 MM - SEM COLOCACAO</t>
  </si>
  <si>
    <t>00034385</t>
  </si>
  <si>
    <t>VIDRO LISO INCOLOR 8MM  -  SEM COLOCACAO</t>
  </si>
  <si>
    <t>00010499</t>
  </si>
  <si>
    <t>VIDRO MARTELADO OU CANELADO, 4 MM - SEM COLOCACAO</t>
  </si>
  <si>
    <t>00034384</t>
  </si>
  <si>
    <t>VIDRO PLANO ARAMADO E = 6 MM - SEM COLOCACAO</t>
  </si>
  <si>
    <t>00011185</t>
  </si>
  <si>
    <t>VIDRO PLANO ARMADO E = 7MM - SEM COLOCACAO</t>
  </si>
  <si>
    <t>00010507</t>
  </si>
  <si>
    <t>VIDRO TEMPERADO INCOLOR E = 10 MM, SEM COLOCACAO</t>
  </si>
  <si>
    <t>00010505</t>
  </si>
  <si>
    <t>VIDRO TEMPERADO INCOLOR E = 6 MM, SEM COLOCACAO</t>
  </si>
  <si>
    <t>00010506</t>
  </si>
  <si>
    <t>VIDRO TEMPERADO INCOLOR E = 8 MM, SEM COLOCACAO</t>
  </si>
  <si>
    <t>00005031</t>
  </si>
  <si>
    <t>VIDRO TEMPERADO INCOLOR PARA PORTA DE ABRIR, E = 10 MM (SEM FERRAGENS E SEM</t>
  </si>
  <si>
    <t>00010502</t>
  </si>
  <si>
    <t>VIDRO TEMPERADO VERDE E = 10 MM, SEM COLOCACAO</t>
  </si>
  <si>
    <t>00010501</t>
  </si>
  <si>
    <t>VIDRO TEMPERADO VERDE E = 6 MM, SEM COLOCACAO</t>
  </si>
  <si>
    <t>00010503</t>
  </si>
  <si>
    <t>VIDRO TEMPERADO VERDE E = 8 MM, SEM COLOCACAO</t>
  </si>
  <si>
    <t>00040270</t>
  </si>
  <si>
    <t>VIGA DE ESCORAMAENTO H20, DE MADEIRA, PESO DE 5,00 A 5,20 KG/M, COM</t>
  </si>
  <si>
    <t>EXTREMIDADES PLASTICAS</t>
  </si>
  <si>
    <t>00020213</t>
  </si>
  <si>
    <t>VIGA DE MADEIRA APARELHADA *6 X 12* CM, MACARANDUBA, ANGELIM OU EQUIVALENTE DA</t>
  </si>
  <si>
    <t>00020211</t>
  </si>
  <si>
    <t>00004472</t>
  </si>
  <si>
    <t>VIGA DE MADEIRA NAO APARELHADA *6 X 16* CM, MACARANDUBA, ANGELIM OU</t>
  </si>
  <si>
    <t>00035272</t>
  </si>
  <si>
    <t>VIGA DE MADEIRA NAO APARELHADA *6 X 20* CM, MACARANDUBA, ANGELIM OU</t>
  </si>
  <si>
    <t>00004425</t>
  </si>
  <si>
    <t>VIGA DE MADEIRA NAO APARELHADA 6 X 12 CM, MACARANDUBA, ANGELIM OU EQUIVALENTE</t>
  </si>
  <si>
    <t>00004481</t>
  </si>
  <si>
    <t>00034345</t>
  </si>
  <si>
    <t>VIGIA DIURNO</t>
  </si>
  <si>
    <t>00041096</t>
  </si>
  <si>
    <t>VIGIA DIURNO (MENSALISTA)</t>
  </si>
  <si>
    <t>00041776</t>
  </si>
  <si>
    <t>VIGIA NOTURNO, HORA EFETIVAMENTE TRABALHADA DE 22 H AS 5 H (COM ADICIONAL</t>
  </si>
  <si>
    <t>NOTURNO)</t>
  </si>
  <si>
    <t>00004487</t>
  </si>
  <si>
    <t>VIGOTA DE MADEIRA NAO APARELHADA *5 X 10* CM, MACARANDUBA, ANGELIM OU</t>
  </si>
  <si>
    <t>00011157</t>
  </si>
  <si>
    <t>WASH PRIMER PARA TINTA AUTOMOTIVA</t>
  </si>
  <si>
    <t>Total de Insumos:</t>
  </si>
  <si>
    <t>A adoção do preço de São Paulo para outra localidade ocorre quando a amostra de preços coletados não é suficiente</t>
  </si>
  <si>
    <t>para representar o preço praticado do insumo. Esta metodologia permite que o SINAPI disponibilize preços de</t>
  </si>
  <si>
    <t>referência para todos os insumos em todas as localidades.</t>
  </si>
  <si>
    <t>CAIXA REFERENCIAL</t>
  </si>
  <si>
    <t>ASTU</t>
  </si>
  <si>
    <t>ASSENTAMENTO DE TUBOS E PECAS</t>
  </si>
  <si>
    <t>0045</t>
  </si>
  <si>
    <t>FORNEC E/OU ASSENT DE TUBO DE FERRO FUNDIDO JUNTA ELASTICA</t>
  </si>
  <si>
    <t>26,56</t>
  </si>
  <si>
    <t>0046</t>
  </si>
  <si>
    <t>FORNEC E/OU ASSENT DE TUBO DE ACO COM JUNTA SOLDADA</t>
  </si>
  <si>
    <t>33,65</t>
  </si>
  <si>
    <t>40,75</t>
  </si>
  <si>
    <t>62,04</t>
  </si>
  <si>
    <t>39,30</t>
  </si>
  <si>
    <t>0048</t>
  </si>
  <si>
    <t>FORNEC E/OU ASSENT DE TUBO DE PVC COM JUNTA ELASTICA</t>
  </si>
  <si>
    <t>21,60</t>
  </si>
  <si>
    <t>45,80</t>
  </si>
  <si>
    <t>10,38</t>
  </si>
  <si>
    <t>111,56</t>
  </si>
  <si>
    <t>016</t>
  </si>
  <si>
    <t>29,39</t>
  </si>
  <si>
    <t>0051</t>
  </si>
  <si>
    <t>FORNEC E/OU ASSENT DE TUBO DE CONCRETO COM JUNTA ELASTICA</t>
  </si>
  <si>
    <t>17,26</t>
  </si>
  <si>
    <t>0052</t>
  </si>
  <si>
    <t>FORNEC E/OU ASSENT DE TUBO DE CONCRETO COM JUNTA ARGAMASSADA</t>
  </si>
  <si>
    <t>77,62</t>
  </si>
  <si>
    <t>0053</t>
  </si>
  <si>
    <t>FORNEC E/OU ASSENT DE HIDRANTES TAMPOES E PECAS ESPECIAIS</t>
  </si>
  <si>
    <t>ASSENTAMENTO DE TAMPAO DE FERRO FUNDIDO 900 MM</t>
  </si>
  <si>
    <t>ASSENTAMENTO DE TAMPAO DE FERRO FUNDIDO 600 MM</t>
  </si>
  <si>
    <t>NTAMENTO</t>
  </si>
  <si>
    <t>DO DUCTIL, JUNTA ELASTICA, MECANICA OU FLANGEADA, COM DIAMETROS DE 50</t>
  </si>
  <si>
    <t>A 300 MM.</t>
  </si>
  <si>
    <t>DO DUCTIL, JUNTA ELASTICA, MECANICA OU FLANGEADA, COM DIAMETROS DE 350</t>
  </si>
  <si>
    <t>A 600 MM.</t>
  </si>
  <si>
    <t>DO DUCTIL, JUNTA ELASTICA, MECANICA OU FLANGEADA, COM DIAMETROS DE 700</t>
  </si>
  <si>
    <t>A 1200 MM.</t>
  </si>
  <si>
    <t>0230</t>
  </si>
  <si>
    <t>FORNEC E/OU ASSENT DE TUBO PVC DEFOFO COM JUNTA ELASTICA</t>
  </si>
  <si>
    <t>0253</t>
  </si>
  <si>
    <t>FORNEC E/OU ASSENT DE CONEXOES DIVERSAS</t>
  </si>
  <si>
    <t>TE PVC PARA COLETOR ESGOTO, EB644, D=100MM, COM JUNTA ELASTICA.</t>
  </si>
  <si>
    <t>TICA</t>
  </si>
  <si>
    <t>LASTICA.</t>
  </si>
  <si>
    <t>CANT</t>
  </si>
  <si>
    <t>CANTEIRO DE OBRAS</t>
  </si>
  <si>
    <t>0001</t>
  </si>
  <si>
    <t>CONSTRUCAO DO CANTEIRO</t>
  </si>
  <si>
    <t>0002</t>
  </si>
  <si>
    <t>PLACA DE OBRA</t>
  </si>
  <si>
    <t>AQUISICAO E ASSENTAMENTO PLACA DE OBRA</t>
  </si>
  <si>
    <t>0325</t>
  </si>
  <si>
    <t>CHP</t>
  </si>
  <si>
    <t>81,74</t>
  </si>
  <si>
    <t>ACIONAL SEM/COM LASTRO 11,95 / 13,30 T, IMPACTO DINAMICO 38,5 / 22,5 T</t>
  </si>
  <si>
    <t>132,26</t>
  </si>
  <si>
    <t>RA P/ TRANSPORTE GERAL DE CARGA SECA, DIMEN. APROX. 2,50 X 6,50 X 0,50</t>
  </si>
  <si>
    <t>06/2015</t>
  </si>
  <si>
    <t>= 22000KG - DIST. ENTRE EIXOS 5170 MM - INCLUI CARROCERIA FIXA ABERTA</t>
  </si>
  <si>
    <t>40,70</t>
  </si>
  <si>
    <t>84,70</t>
  </si>
  <si>
    <t>S, PESO OPERACIONAL ENTRE 22,00 E 25,50 TON, POTENCIA LIQUIDA ENTRE 15</t>
  </si>
  <si>
    <t>66,91</t>
  </si>
  <si>
    <t>0327</t>
  </si>
  <si>
    <t>CHI</t>
  </si>
  <si>
    <t>35,18</t>
  </si>
  <si>
    <t>014</t>
  </si>
  <si>
    <t>45,09</t>
  </si>
  <si>
    <t>35,23</t>
  </si>
  <si>
    <t>13,06</t>
  </si>
  <si>
    <t>28,99</t>
  </si>
  <si>
    <t>105,29</t>
  </si>
  <si>
    <t>37,99</t>
  </si>
  <si>
    <t>0329</t>
  </si>
  <si>
    <t>50,99</t>
  </si>
  <si>
    <t>55,26</t>
  </si>
  <si>
    <t>06/2014</t>
  </si>
  <si>
    <t>/2016</t>
  </si>
  <si>
    <t>6/2014</t>
  </si>
  <si>
    <t>/2014</t>
  </si>
  <si>
    <t>50,51</t>
  </si>
  <si>
    <t>015</t>
  </si>
  <si>
    <t>95,14</t>
  </si>
  <si>
    <t>/2015</t>
  </si>
  <si>
    <t>08/2015</t>
  </si>
  <si>
    <t>8/2015</t>
  </si>
  <si>
    <t>60 CV, INCLUSIVE TANQUE DE ASFALTO COM SERPENTINA - IMPOSTOS E SEGUROS</t>
  </si>
  <si>
    <t>60 CV, INCLUSIVE TANQUE DE ASFALTO COM SERPENTINA - MATERIAIS NA OPERA</t>
  </si>
  <si>
    <t>02/2016</t>
  </si>
  <si>
    <t>03/2016</t>
  </si>
  <si>
    <t>3/2016</t>
  </si>
  <si>
    <t>1/2016</t>
  </si>
  <si>
    <t>/2017</t>
  </si>
  <si>
    <t>28,26</t>
  </si>
  <si>
    <t>05/2017</t>
  </si>
  <si>
    <t>06/2017</t>
  </si>
  <si>
    <t>COBERTURA</t>
  </si>
  <si>
    <t>0073</t>
  </si>
  <si>
    <t>MADEIRAMENTO</t>
  </si>
  <si>
    <t>R</t>
  </si>
  <si>
    <t>ITAMENTO DE MATERIAL</t>
  </si>
  <si>
    <t>EITAMENTO DE MATERIAL</t>
  </si>
  <si>
    <t>46,60</t>
  </si>
  <si>
    <t>2/2015</t>
  </si>
  <si>
    <t>12/2015</t>
  </si>
  <si>
    <t>0074</t>
  </si>
  <si>
    <t>TELHAMENTO COM TELHA CERAMICA</t>
  </si>
  <si>
    <t>AMENTO DE MATERIAL</t>
  </si>
  <si>
    <t>0075</t>
  </si>
  <si>
    <t>TELHAMENTO COM TELHA DE FIBROCIMENTO</t>
  </si>
  <si>
    <t>0076</t>
  </si>
  <si>
    <t>TELHAMENTO COM TELHA METALICA</t>
  </si>
  <si>
    <t>ESTRUTURA DE ACO</t>
  </si>
  <si>
    <t>73866/004</t>
  </si>
  <si>
    <t>SPACAMENTO DE 5M ATE 6,5M</t>
  </si>
  <si>
    <t>73866/005</t>
  </si>
  <si>
    <t>73866/006</t>
  </si>
  <si>
    <t>73866/007</t>
  </si>
  <si>
    <t>ESPACAMENTO DAS TESOURAS DE 5M ATE 6,5M</t>
  </si>
  <si>
    <t>73866/008</t>
  </si>
  <si>
    <t>73866/009</t>
  </si>
  <si>
    <t>ESTRUTURA ESPACIAL</t>
  </si>
  <si>
    <t>73867/001</t>
  </si>
  <si>
    <t>ESTRUTURA TIPO ESPACIAL EM ALUMINIO ANODIZADO, VAO DE 20M</t>
  </si>
  <si>
    <t>73867/002</t>
  </si>
  <si>
    <t>ESTRUTURA TIPO ESPACIAL EM ALUMINIO ANODIZADO, VAO DE 30M</t>
  </si>
  <si>
    <t>73867/003</t>
  </si>
  <si>
    <t>ESTRUTURA TIPO ESPACIAL EM ALUMINIO ANODIZADO, VAO DE 40M</t>
  </si>
  <si>
    <t>73867/004</t>
  </si>
  <si>
    <t>ESTRUTURA TIPO ESPACIAL EM ALUMINIO ANODIZADO, VAO DE 50M</t>
  </si>
  <si>
    <t>0079</t>
  </si>
  <si>
    <t>CUMEEIRA CERAMICA</t>
  </si>
  <si>
    <t>0080</t>
  </si>
  <si>
    <t>CUMEEIRA DE FIBROCIMENTO</t>
  </si>
  <si>
    <t>CUMEEIRA FIBROCIMENTO</t>
  </si>
  <si>
    <t>74045/002</t>
  </si>
  <si>
    <t>DE VEDACAO E ACESSORIOS DE FIXACAO</t>
  </si>
  <si>
    <t>0083</t>
  </si>
  <si>
    <t>CALHA DE PVC, PECAS E ACESSORIOS</t>
  </si>
  <si>
    <t>0084</t>
  </si>
  <si>
    <t>CALHA METALICA</t>
  </si>
  <si>
    <t>0086</t>
  </si>
  <si>
    <t>RUFO METALICO</t>
  </si>
  <si>
    <t>0087</t>
  </si>
  <si>
    <t>RUFO/ESPIGAO/RINCAO DIVERSOS</t>
  </si>
  <si>
    <t>0252</t>
  </si>
  <si>
    <t>TELHAMENTO COM TELHA DE FIBRA DE VIDRO</t>
  </si>
  <si>
    <t>06/2016</t>
  </si>
  <si>
    <t>0291</t>
  </si>
  <si>
    <t>ESTRUTURA METALICA</t>
  </si>
  <si>
    <t>65,64</t>
  </si>
  <si>
    <t>ESTRUTURAS METALICAS DIVERSAS</t>
  </si>
  <si>
    <t>73970/001</t>
  </si>
  <si>
    <t>ESTRUTURA METALICA EM ACO ESTRUTURAL PERFIL I 12 X 5 1/4 KG</t>
  </si>
  <si>
    <t>73970/002</t>
  </si>
  <si>
    <t>ESTRUTURA METALICA EM ACO ESTRUTURAL PERFIL I 6 X 3 3/8 KG</t>
  </si>
  <si>
    <t>52,61</t>
  </si>
  <si>
    <t>57,46</t>
  </si>
  <si>
    <t>0302</t>
  </si>
  <si>
    <t>TELHAMENTO COM TELHA DE VIDRO</t>
  </si>
  <si>
    <t>DROP</t>
  </si>
  <si>
    <t>DRENAGEM/OBRAS DE CONTENCAO/POCOS DE VISITA E CAIXAS</t>
  </si>
  <si>
    <t>0026</t>
  </si>
  <si>
    <t>ESGOTAMENTO COM BOMBA</t>
  </si>
  <si>
    <t>ESGOTAMENTO COM BOMBAS</t>
  </si>
  <si>
    <t>73891/001</t>
  </si>
  <si>
    <t>ESGOTAMENTO COM MOTO-BOMBA AUTOESCOVANTE</t>
  </si>
  <si>
    <t>0027</t>
  </si>
  <si>
    <t>REBAIXAMENTO DO LENCOL FREATICO</t>
  </si>
  <si>
    <t>MEIA CANA DE CONCRETO</t>
  </si>
  <si>
    <t>73882/001</t>
  </si>
  <si>
    <t>73882/005</t>
  </si>
  <si>
    <t>0028</t>
  </si>
  <si>
    <t>DRENOS</t>
  </si>
  <si>
    <t>DRENAGEM SUBTERRANEA</t>
  </si>
  <si>
    <t>73816/001</t>
  </si>
  <si>
    <t>00</t>
  </si>
  <si>
    <t>73816/002</t>
  </si>
  <si>
    <t>EXECUCAO DE DRENO VERTICAL COM PEDRISCO, DIAMETRO 200MM</t>
  </si>
  <si>
    <t>DRENO COM MANTA GEOTEXTIL</t>
  </si>
  <si>
    <t>73881/001</t>
  </si>
  <si>
    <t>EXECUCAO DE DRENO COM MANTA GEOTEXTIL 200 G/M2</t>
  </si>
  <si>
    <t>73881/003</t>
  </si>
  <si>
    <t>EXECUCAO DE DRENO COM MANTA GEOTEXTIL 400 G/M2</t>
  </si>
  <si>
    <t>DRENO FRANCES C/MATERIAL FILTRANTE</t>
  </si>
  <si>
    <t>73883/001</t>
  </si>
  <si>
    <t>EXECUCAO DE DRENO FRANCES COM AREIA MEDIA</t>
  </si>
  <si>
    <t>73883/002</t>
  </si>
  <si>
    <t>EXECUCAO DE DRENO FRANCES COM BRITA NUM 2</t>
  </si>
  <si>
    <t>73883/003</t>
  </si>
  <si>
    <t>EXECUCAO DE DRENO FRANCES COM CASCALHO</t>
  </si>
  <si>
    <t>CAMADA DRENANTE COM BRITA</t>
  </si>
  <si>
    <t>73902/001</t>
  </si>
  <si>
    <t>CAMADA DRENANTE COM BRITA NUM 3</t>
  </si>
  <si>
    <t>COLOCACAO DE MANTA - MMA</t>
  </si>
  <si>
    <t>73968/001</t>
  </si>
  <si>
    <t>DRENOS DE CHORUME EM TUBOS DRENANTES - MMA</t>
  </si>
  <si>
    <t>73969/001</t>
  </si>
  <si>
    <t>63,05</t>
  </si>
  <si>
    <t>MM, ENVOLTOS EM BRITA E GEOTEXTIL</t>
  </si>
  <si>
    <t>EXECUCAO DE DRENOS DE CHORUME EM TUBOS DRENANTES</t>
  </si>
  <si>
    <t>74017/001</t>
  </si>
  <si>
    <t>VOLTOS EM BRITA E GEOTEXTIL</t>
  </si>
  <si>
    <t>74017/002</t>
  </si>
  <si>
    <t>75029/001</t>
  </si>
  <si>
    <t>TUBO PVC CORRUGADO PERFURADO 100 MM C/ JUNTA ELASTICA PARA DRENAGEM.</t>
  </si>
  <si>
    <t>26,59</t>
  </si>
  <si>
    <t>EXTIL 100% POLIPROPILENO OU POLIESTER INCL FORNEC/COLOCMAT</t>
  </si>
  <si>
    <t>EXCL TUBO INCL MATERIAL EXECUCAO, COM SELO ENCHIMENTO MATERIAL DRENAN</t>
  </si>
  <si>
    <t>TE E ESCAVACAO</t>
  </si>
  <si>
    <t>EXECUCAO DE DRENO CEGO</t>
  </si>
  <si>
    <t>M) PARA GALERIAS DE AGUAS PLUVIAIS</t>
  </si>
  <si>
    <t>FORNECIMENTO E INSTALACAO DE MANTA BIDIM RT - 14</t>
  </si>
  <si>
    <t>CAMADA DRENANTE COM BRITA NUM 2</t>
  </si>
  <si>
    <t>FORNECIMENTO/INSTALACAO MANTA BIDIM RT-16</t>
  </si>
  <si>
    <t>TUBO PVC DN 75 MM PARA DRENAGEM - FORNECIMENTO E INSTALACAO</t>
  </si>
  <si>
    <t>TUBO PVC DN 100 MM PARA DRENAGEM - FORNECIMENTO E INSTALACAO</t>
  </si>
  <si>
    <t>CAO, INCLUSIVE ESCAVACAO MANUAL 1M3/M.</t>
  </si>
  <si>
    <t>89,05</t>
  </si>
  <si>
    <t>CAO INCLUSIVE ESCAVACAO MANUAL 1M3/M</t>
  </si>
  <si>
    <t>111,94</t>
  </si>
  <si>
    <t>CAO INCLUSIVE ESCAVACAO MANUAL 1,5M3/M</t>
  </si>
  <si>
    <t>CAO INCLUSIVE ESCAVACAO MANUAL 2M3/M</t>
  </si>
  <si>
    <t>E INSTALACAO</t>
  </si>
  <si>
    <t>CAMADA VERTICAL DRENANTE C/ PEDRA BRITADA NUMS 1 E 2</t>
  </si>
  <si>
    <t>FORNECIMENTO/INSTALACAO DE MANTA BIDIM RT-31</t>
  </si>
  <si>
    <t>0029</t>
  </si>
  <si>
    <t>ENROCAMENTOS</t>
  </si>
  <si>
    <t>FORNECIMENTO E LANCAMENTO DE PEDRA DE MAO</t>
  </si>
  <si>
    <t>ENROCAMENTO MANUAL, SEM ARRUMACAO DO MATERIAL</t>
  </si>
  <si>
    <t>ENROCAMENTO MANUAL, COM ARRUMACAO DO MATERIAL</t>
  </si>
  <si>
    <t>0030</t>
  </si>
  <si>
    <t>ENSECADEIRAS</t>
  </si>
  <si>
    <t>ENSECADEIRA DE MADEIRA</t>
  </si>
  <si>
    <t>0031</t>
  </si>
  <si>
    <t>GABIOES</t>
  </si>
  <si>
    <t>0032</t>
  </si>
  <si>
    <t>MUROS DE ARRIMO</t>
  </si>
  <si>
    <t>MURO DE ARRIMO DE CONCRETO</t>
  </si>
  <si>
    <t>73843/001</t>
  </si>
  <si>
    <t>MURO DE ARRIMO DE CONCRETO CICLOPICO COM 30% DE PEDRA DE MAO</t>
  </si>
  <si>
    <t>MURO DE ARRIMO DE ALVENARIA</t>
  </si>
  <si>
    <t>73844/001</t>
  </si>
  <si>
    <t>MURO DE ARRIMO DE ALVENARIA DE PEDRA ARGAMASSADA</t>
  </si>
  <si>
    <t>73844/002</t>
  </si>
  <si>
    <t>MURO DE ARRIMO DE ALVENARIA DE TIJOLOS</t>
  </si>
  <si>
    <t>MURO DE ARRIMO CELULAR</t>
  </si>
  <si>
    <t>73846/001</t>
  </si>
  <si>
    <t>MURO DE ARRIMO CELULAR PECAS PRE-MOLDADAS CONCRETO EXCL FORMAS INCL</t>
  </si>
  <si>
    <t>CONFECCAO DAS PECAS MONTAGEM E COMPACTACAO DO SOLO DE ENCHIMENTO.</t>
  </si>
  <si>
    <t>73846/002</t>
  </si>
  <si>
    <t>MURO DE ARRIMO CELULAR PECAS PRE-MOLDADAS CONCRETO EXCL MATERIAIS E</t>
  </si>
  <si>
    <t>FORMAS INCL CONFECCAO PECAS MONTAGEM E COMPACTACAO DO SOLO(ENCHIMENTO)</t>
  </si>
  <si>
    <t>84,50</t>
  </si>
  <si>
    <t>01/2016</t>
  </si>
  <si>
    <t>129,65</t>
  </si>
  <si>
    <t>0035</t>
  </si>
  <si>
    <t>CALHAS DE DRENAGEM/ALAS DE GALERIAS (ESTRUT. DE LANCAMENTO)</t>
  </si>
  <si>
    <t>S E COLOCACAO MEDIDO P/ VOLUME DE PEDRA ARGAMASSADA</t>
  </si>
  <si>
    <t>0036</t>
  </si>
  <si>
    <t>POCOS DE VISITA/BOCAS DE LOBO/CX. DE PASSAGEM/CX. DIVERSAS</t>
  </si>
  <si>
    <t>FORNECIMENTO/ASSENT GRELHAS FF P/CAIXAS DE RALO</t>
  </si>
  <si>
    <t>73799/001</t>
  </si>
  <si>
    <t>0 X 1000 MM, E = 15 MM, FORNECIDA E ASSENTADA COM ARGAMASSA 1:4 CIMENT</t>
  </si>
  <si>
    <t>BOCA PARA BUEIRO TUBULAR DE CONCRETO SIMPLES</t>
  </si>
  <si>
    <t>73856/001</t>
  </si>
  <si>
    <t>73856/002</t>
  </si>
  <si>
    <t>CO, INCLUINDO FORMAS, ESCAVACAO, REATERRO E MATERIAIS, EXCLUINDO MATER</t>
  </si>
  <si>
    <t>IAL REATERRO JAZIDA E TRANSPORTE.</t>
  </si>
  <si>
    <t>73856/003</t>
  </si>
  <si>
    <t>73856/004</t>
  </si>
  <si>
    <t>73856/005</t>
  </si>
  <si>
    <t>73856/006</t>
  </si>
  <si>
    <t>, INCLUINDO FORMAS, ESCAVACAO, REATERRO E MATERIAIS, EXCLUINDO MATERIA</t>
  </si>
  <si>
    <t>L REATERRO JAZIDA E TRANSPORTE.</t>
  </si>
  <si>
    <t>73856/007</t>
  </si>
  <si>
    <t>73856/008</t>
  </si>
  <si>
    <t>73856/009</t>
  </si>
  <si>
    <t>73856/010</t>
  </si>
  <si>
    <t>INCLUINDO FORMAS, ESCAVACAO, REATERRO E MATERIAIS, EXCLUINDO MATERIAL</t>
  </si>
  <si>
    <t>REATERRO JAZIDA E TRANSPORTE.</t>
  </si>
  <si>
    <t>73856/011</t>
  </si>
  <si>
    <t>AL REATERRO JAZIDA E TRANSPORTE.</t>
  </si>
  <si>
    <t>73856/012</t>
  </si>
  <si>
    <t>73856/013</t>
  </si>
  <si>
    <t>73856/014</t>
  </si>
  <si>
    <t>73856/015</t>
  </si>
  <si>
    <t>74224/001</t>
  </si>
  <si>
    <t>OS TAMPAO E CHAMINE.</t>
  </si>
  <si>
    <t>ENTO E AREIA 1:3, SOBRE LASTRO DE CONCRETO 10CM E TAMPA DE CONCRETO AR</t>
  </si>
  <si>
    <t>MADO</t>
  </si>
  <si>
    <t>0037</t>
  </si>
  <si>
    <t>MEIO FIO, LINHA D'AGUA E SARJERTA</t>
  </si>
  <si>
    <t>32,55</t>
  </si>
  <si>
    <t>ESCO</t>
  </si>
  <si>
    <t>ESCORAMENTO</t>
  </si>
  <si>
    <t>0023</t>
  </si>
  <si>
    <t>ESCORAMENTO DE MADEIRA EM VALAS</t>
  </si>
  <si>
    <t>12,04</t>
  </si>
  <si>
    <t>27,40</t>
  </si>
  <si>
    <t>0025</t>
  </si>
  <si>
    <t>ESCORAMENTO MISTO EM VALAS</t>
  </si>
  <si>
    <t>ESCORAMENTO CONTINUO DE VALAS, MISTO, COM PERFIL I DE 8"</t>
  </si>
  <si>
    <t>0293</t>
  </si>
  <si>
    <t>CIMBRAMENTO</t>
  </si>
  <si>
    <t>RELHADA, APROVEITAMENTO TABUAS 3X E PRUMOS 4X.</t>
  </si>
  <si>
    <t>PARELHADA, APROVEITAMENTO TABUAS 3X E PRUMOS 4X</t>
  </si>
  <si>
    <t>PARELHADA, APROVEITAMENTO TABUAS 3X E PRUMOS 4X.</t>
  </si>
  <si>
    <t>ESQV</t>
  </si>
  <si>
    <t>0089</t>
  </si>
  <si>
    <t>PORTA DE MADEIRA</t>
  </si>
  <si>
    <t>PROVEITAMENTO DO MATERIAL</t>
  </si>
  <si>
    <t>PORTA DE MADEIRA COMPENSADA LISA</t>
  </si>
  <si>
    <t>73910/008</t>
  </si>
  <si>
    <t>, INCLUSO ADUELA 2A, ALIZAR 2A E DOBRADICAS</t>
  </si>
  <si>
    <t>73910/009</t>
  </si>
  <si>
    <t>3CM, ALIZAR DE 2A, DOBRADICAS EM LATAO CROMADO E TARJETA CROMADA</t>
  </si>
  <si>
    <t>60,22</t>
  </si>
  <si>
    <t>25,46</t>
  </si>
  <si>
    <t>45,33</t>
  </si>
  <si>
    <t>0090</t>
  </si>
  <si>
    <t>JANELA DE MADEIRA</t>
  </si>
  <si>
    <t>73813/001</t>
  </si>
  <si>
    <t>S E DOBRADICAS</t>
  </si>
  <si>
    <t>FERRAGENS</t>
  </si>
  <si>
    <t>AGENS</t>
  </si>
  <si>
    <t>SEM FERRAGENS</t>
  </si>
  <si>
    <t>ENS</t>
  </si>
  <si>
    <t>COES SEM FERRAGENS</t>
  </si>
  <si>
    <t>AL</t>
  </si>
  <si>
    <t>0092</t>
  </si>
  <si>
    <t>PORTA E/OU TAMPA DE FERRO</t>
  </si>
  <si>
    <t>PORTA DE FERRO DE ABRIR</t>
  </si>
  <si>
    <t>73933/001</t>
  </si>
  <si>
    <t>ES</t>
  </si>
  <si>
    <t>73933/003</t>
  </si>
  <si>
    <t>PORTA DE FERRO TIPO VENEZIANA, DE ABRIR, SEM BANDEIRA SEM FERRAGENS</t>
  </si>
  <si>
    <t>73933/004</t>
  </si>
  <si>
    <t>PLETA</t>
  </si>
  <si>
    <t>74073/001</t>
  </si>
  <si>
    <t>ALCAPAO EM FERRO 60X60CM, INCLUSO FERRAGENS</t>
  </si>
  <si>
    <t>74073/002</t>
  </si>
  <si>
    <t>ALCAPAO EM FERRO 70X70CM, INCLUSO FERRAGENS</t>
  </si>
  <si>
    <t>74136/001</t>
  </si>
  <si>
    <t>PORTA DE ACO DE ENROLAR TIPO GRADE, CHAPA 16</t>
  </si>
  <si>
    <t>74136/002</t>
  </si>
  <si>
    <t>RETANGULO OU CIRCULO, ACABAMENTO GALVANIZADO NATURAL</t>
  </si>
  <si>
    <t>74136/003</t>
  </si>
  <si>
    <t>194,60</t>
  </si>
  <si>
    <t>IZADO NATURAL</t>
  </si>
  <si>
    <t>BATENTE FERRO 1X1/8"</t>
  </si>
  <si>
    <t>0093</t>
  </si>
  <si>
    <t>JANELA DE FERRO</t>
  </si>
  <si>
    <t>316,34</t>
  </si>
  <si>
    <t>0094</t>
  </si>
  <si>
    <t>0095</t>
  </si>
  <si>
    <t>GUARDA-CORPO DE FERRO</t>
  </si>
  <si>
    <t>0097</t>
  </si>
  <si>
    <t>ESCADAS/CORRIMAOS</t>
  </si>
  <si>
    <t>50,71</t>
  </si>
  <si>
    <t>NTICORROSIVO TIPO ZARCAO</t>
  </si>
  <si>
    <t>71,26</t>
  </si>
  <si>
    <t>ESCADA MARINHEIRO</t>
  </si>
  <si>
    <t>74194/001</t>
  </si>
  <si>
    <t>ESCADA TIPO MARINHEIRO EM TUBO ACO GALVANIZADO 1 1/2" 5 DEGRAUS</t>
  </si>
  <si>
    <t>0098</t>
  </si>
  <si>
    <t>PORTA E/OU TAMPA DE ALUMINIO</t>
  </si>
  <si>
    <t>LISO INCOLOR, FECHADURA E PUXADOR, SEM GUARNICAO/ALIZAR/VISTA</t>
  </si>
  <si>
    <t>0099</t>
  </si>
  <si>
    <t>0100</t>
  </si>
  <si>
    <t>FERRAGENS PARA PORTAS</t>
  </si>
  <si>
    <t>FORNECIMENTO E ASSENTAMENTO DE FERRAGENS</t>
  </si>
  <si>
    <t>73736/001</t>
  </si>
  <si>
    <t>DOBRADICA TIPO VAI E VEM EM LATAO POLIDO 3"</t>
  </si>
  <si>
    <t>MPOSTO DE DOBRADICAS SUPERIOR E INFERIOR, TRINCO, FECHADURA, CONTRA FE</t>
  </si>
  <si>
    <t>CHADURA COM CAPUCHINHO SEM MOLA E PUXADOR</t>
  </si>
  <si>
    <t>MOLA HIDRAULICA DE PISO PARA PORTA DE VIDRO TEMPERADO</t>
  </si>
  <si>
    <t>PUXADOR CENTRAL PARA ESQUADRIA DE ALUMINIO</t>
  </si>
  <si>
    <t>0101</t>
  </si>
  <si>
    <t>FERRAGENS PARA JANELAS</t>
  </si>
  <si>
    <t>CREMONA EM LATAO CROMADO OU POLIDO, COMPLETA, COM VARA H=1,50M</t>
  </si>
  <si>
    <t>0102</t>
  </si>
  <si>
    <t>FERRAGENS DIVERSAS</t>
  </si>
  <si>
    <t>TARJETA</t>
  </si>
  <si>
    <t>74046/002</t>
  </si>
  <si>
    <t>TARJETA TIPO LIVRE/OCUPADO PARA PORTA DE BANHEIRO</t>
  </si>
  <si>
    <t>DOBRADICA</t>
  </si>
  <si>
    <t>74047/002</t>
  </si>
  <si>
    <t>ZINCADO, TAMPA BOLA, COM PARAFUSOS</t>
  </si>
  <si>
    <t>PORTA CADEADO</t>
  </si>
  <si>
    <t>74084/001</t>
  </si>
  <si>
    <t>E *50* MM</t>
  </si>
  <si>
    <t>FECHO EMBUTIR TIPO UNHA 40CM C/COLOCACAO</t>
  </si>
  <si>
    <t>FECHO EMBUTIR TIPO UNHA 22CM C/COLOCACAO</t>
  </si>
  <si>
    <t>31,86</t>
  </si>
  <si>
    <t>0103</t>
  </si>
  <si>
    <t>73838/001</t>
  </si>
  <si>
    <t>IOS</t>
  </si>
  <si>
    <t>ESPELHO C/MOLDURA</t>
  </si>
  <si>
    <t>74125/001</t>
  </si>
  <si>
    <t>ESPELHO CRISTAL ESPESSURA 4MM, COM MOLDURA DE MADEIRA</t>
  </si>
  <si>
    <t>74125/002</t>
  </si>
  <si>
    <t>M PLASTIFICADO COLADO</t>
  </si>
  <si>
    <t>0105</t>
  </si>
  <si>
    <t>PORTOES DE MADEIRA/FERRO/ALUMINIO</t>
  </si>
  <si>
    <t>PORTAO DE FERRO EM CHAPA GALVANIZADA PLANA 14 GSG</t>
  </si>
  <si>
    <t>74100/001</t>
  </si>
  <si>
    <t>74238/002</t>
  </si>
  <si>
    <t>0222</t>
  </si>
  <si>
    <t>JANELA DE ALUMINIO</t>
  </si>
  <si>
    <t>CAIXILHO FIXO, DE ALUMINIO, COM TELA DE METAL FIO 12 MALHA 3X3CM</t>
  </si>
  <si>
    <t>0304</t>
  </si>
  <si>
    <t>17,52</t>
  </si>
  <si>
    <t>FUES</t>
  </si>
  <si>
    <t>FUNDACOES E ESTRUTURAS</t>
  </si>
  <si>
    <t>0038</t>
  </si>
  <si>
    <t>TUBULOES</t>
  </si>
  <si>
    <t>0039</t>
  </si>
  <si>
    <t>ESTACAS</t>
  </si>
  <si>
    <t>48,42</t>
  </si>
  <si>
    <t>E DE 100 TONELADAS, COMPRIMENTO TOTAL CRAVADO ACIMA DE 12M, BATE-ESTAC</t>
  </si>
  <si>
    <t>51,25</t>
  </si>
  <si>
    <t>105,27</t>
  </si>
  <si>
    <t>0040</t>
  </si>
  <si>
    <t>LASTROS/FUNDACOES DIVERSAS</t>
  </si>
  <si>
    <t>18,53</t>
  </si>
  <si>
    <t>LASTRO DE CONCRETO MAGRO, APLICADO EM PISOS OU RADIERS. AF 08/2017</t>
  </si>
  <si>
    <t>0041</t>
  </si>
  <si>
    <t>FORMAS/CIMBRAMENTOS/ESCORAMENTOS</t>
  </si>
  <si>
    <t>6/2015</t>
  </si>
  <si>
    <t>103,09</t>
  </si>
  <si>
    <t>85,34</t>
  </si>
  <si>
    <t>34,95</t>
  </si>
  <si>
    <t>93,20</t>
  </si>
  <si>
    <t>39,23</t>
  </si>
  <si>
    <t>28,10</t>
  </si>
  <si>
    <t>174,91</t>
  </si>
  <si>
    <t>136,92</t>
  </si>
  <si>
    <t>46,79</t>
  </si>
  <si>
    <t>28,83</t>
  </si>
  <si>
    <t>26,46</t>
  </si>
  <si>
    <t>26,67</t>
  </si>
  <si>
    <t>25,16</t>
  </si>
  <si>
    <t>20,57</t>
  </si>
  <si>
    <t>36,74</t>
  </si>
  <si>
    <t>15,93</t>
  </si>
  <si>
    <t>31,94</t>
  </si>
  <si>
    <t>77,52</t>
  </si>
  <si>
    <t>79,13</t>
  </si>
  <si>
    <t>0042</t>
  </si>
  <si>
    <t>ARMADURAS</t>
  </si>
  <si>
    <t>TIRANTES</t>
  </si>
  <si>
    <t>73771/001</t>
  </si>
  <si>
    <t>PROTENSAO DE TIRANTES DE BARRA DE ACO CA-50 EXCL MATERIAIS</t>
  </si>
  <si>
    <t>73990/001</t>
  </si>
  <si>
    <t>39,77</t>
  </si>
  <si>
    <t>53,64</t>
  </si>
  <si>
    <t>60,58</t>
  </si>
  <si>
    <t>61,84</t>
  </si>
  <si>
    <t>125,15</t>
  </si>
  <si>
    <t>15X15CM</t>
  </si>
  <si>
    <t>0043</t>
  </si>
  <si>
    <t>CONCRETOS</t>
  </si>
  <si>
    <t>LANCAMENTO MANUAL DE CONCRETO</t>
  </si>
  <si>
    <t>74157/004</t>
  </si>
  <si>
    <t>LANCAMENTO/APLICACAO MANUAL DE CONCRETO EM FUNDACOES</t>
  </si>
  <si>
    <t>0044</t>
  </si>
  <si>
    <t>LAJE PRE-FABRICADA</t>
  </si>
  <si>
    <t>LAJE PRE-MOLDADA</t>
  </si>
  <si>
    <t>74141/001</t>
  </si>
  <si>
    <t>E OBRA.</t>
  </si>
  <si>
    <t>74141/002</t>
  </si>
  <si>
    <t>RA NEGATIVA CAPEAMENTO 3CM CONCRETO 15MPA ESCORAMENTO MATERIAIS E MAO</t>
  </si>
  <si>
    <t>DE OBRA.</t>
  </si>
  <si>
    <t>74141/003</t>
  </si>
  <si>
    <t>RA NEGATIVA CAPEAMENTO 3CM CONCRETO 15MPA ESCORAMENTO MATERIAL E MAO</t>
  </si>
  <si>
    <t>74141/004</t>
  </si>
  <si>
    <t>74202/001</t>
  </si>
  <si>
    <t>REAPR.3X) E FERRAGEM NEGATIVA</t>
  </si>
  <si>
    <t>74202/002</t>
  </si>
  <si>
    <t>LAJOTAS E CAP.C/CONC FCK=20MPA, 4CM, INTER-EIXO 38CM, C/ESCORAMENTO (R</t>
  </si>
  <si>
    <t>EAPR.3X) E FERRAGEM NEGATIVA</t>
  </si>
  <si>
    <t>0247</t>
  </si>
  <si>
    <t>EMBASAMENTOS</t>
  </si>
  <si>
    <t>EMBASAMENTO DE MATERIAL GRANULAR</t>
  </si>
  <si>
    <t>73817/001</t>
  </si>
  <si>
    <t>EMBASAMENTO DE MATERIAL GRANULAR - PO DE PEDRA</t>
  </si>
  <si>
    <t>84,15</t>
  </si>
  <si>
    <t>73817/002</t>
  </si>
  <si>
    <t>EMBASAMENTO DE MATERIAL GRANULAR - RACHAO</t>
  </si>
  <si>
    <t>AGULHAMENTO DE PEDRA MARROADA NO FUNDO DE VALAS</t>
  </si>
  <si>
    <t>74078/001</t>
  </si>
  <si>
    <t>AGULHAMENTO FUNDO DE VALAS C/MACO 30KG PEDRA-DE-MAO H=10CM</t>
  </si>
  <si>
    <t>ALVENARIA EMBASAMENTO E=20 CM BLOCO CONCRETO</t>
  </si>
  <si>
    <t>EMBASAMENTO C/PEDRA ARGAMASSADA UTILIZANDO ARG.CIM/AREIA 1:4</t>
  </si>
  <si>
    <t>0286</t>
  </si>
  <si>
    <t>ADESIVOS PARA ESTRUTURAS</t>
  </si>
  <si>
    <t>JUNTA DE DILATACAO COM ISOPOR 10 MM</t>
  </si>
  <si>
    <t>JUNTA ELASTICA</t>
  </si>
  <si>
    <t>73898/001</t>
  </si>
  <si>
    <t>PINTURA ADESIVA P/ CONCRETO, A BASE DE RESINA EPOXI ( SIKADUR 32 )</t>
  </si>
  <si>
    <t>0296</t>
  </si>
  <si>
    <t>CINTAS E VERGAS</t>
  </si>
  <si>
    <t>VERGA PRE-MOLDADA PARA JANELAS COM ATE 1,5 M DE VAO. AF 03/2016</t>
  </si>
  <si>
    <t>VERGA PRE-MOLDADA PARA PORTAS COM ATE 1,5 M DE VAO. AF 03/2016</t>
  </si>
  <si>
    <t>VERGA PRE-MOLDADA PARA PORTAS COM MAIS DE 1,5 M DE VAO. AF 03/2016</t>
  </si>
  <si>
    <t>20,97</t>
  </si>
  <si>
    <t>0301</t>
  </si>
  <si>
    <t>ESTRUTURAS DIVERSAS</t>
  </si>
  <si>
    <t>23,65</t>
  </si>
  <si>
    <t>NSADO PLASTIFICADO (MADEIRIT) DE 14 X 10 CM, FUNDIDO NO LOCAL.</t>
  </si>
  <si>
    <t>74144/002</t>
  </si>
  <si>
    <t>SUPORTE APOIO CAIXA D AGUA BARROTES MADEIRA DE 1</t>
  </si>
  <si>
    <t>FORNECIMENTO DE PERFIL SIMPLES "I" OU "H" ATE 8" INCLUSIVE PERDAS</t>
  </si>
  <si>
    <t>FORNECIMENTO DE PERFIL SIMPLES "I" OU "H" 8 A 12" INCLUSIVE PERDAS</t>
  </si>
  <si>
    <t>APARELHO APOIO NEOPRENE FRETADO</t>
  </si>
  <si>
    <t>ESCADA EM CONCRETO ARMADO, FCK = 15 MPA, MOLDADA IN LOCO</t>
  </si>
  <si>
    <t>IMPE</t>
  </si>
  <si>
    <t>IMPERMEABILIZACOES E PROTECOES DIVERSAS</t>
  </si>
  <si>
    <t>0138</t>
  </si>
  <si>
    <t>IMPERMEABILIZACAO COM ARGAMASSA</t>
  </si>
  <si>
    <t>34,67</t>
  </si>
  <si>
    <t>0140</t>
  </si>
  <si>
    <t>IMPERMEABILIZACAO COM ADITIVO</t>
  </si>
  <si>
    <t>52,24</t>
  </si>
  <si>
    <t>0141</t>
  </si>
  <si>
    <t>IMPERMEABILIZACAO COM MANTA</t>
  </si>
  <si>
    <t>SPESSURA 150 MICRAS.</t>
  </si>
  <si>
    <t>IMPERMEABILIZACAO DE TERRACOS E LAJES</t>
  </si>
  <si>
    <t>74033/001</t>
  </si>
  <si>
    <t>ISA) TIPO PEAD, E=2MM.</t>
  </si>
  <si>
    <t>0145</t>
  </si>
  <si>
    <t>IMPERMEABILIZACAO BETUMINOSA C/EMULSAO ASFALTICA E ACRILICA</t>
  </si>
  <si>
    <t>73762/004</t>
  </si>
  <si>
    <t>MER E VEU DE FIBRA DE VIDRO.</t>
  </si>
  <si>
    <t>IMPERMEABILIZACAO FLEXIVEL</t>
  </si>
  <si>
    <t>74066/002</t>
  </si>
  <si>
    <t>ACRILICA.</t>
  </si>
  <si>
    <t>IMPERMEAB. DE FUNDACOES/BALDRAMES/MUROS DE ARRIMO/ALICERCES E REVEST.</t>
  </si>
  <si>
    <t>EM CONTATO C/SOLO - UTILIZ. TINTA BETUMINOSA TIPO NEUTROLIN / 2DEMAOS</t>
  </si>
  <si>
    <t>74106/001</t>
  </si>
  <si>
    <t>DEMAOS.</t>
  </si>
  <si>
    <t>62,58</t>
  </si>
  <si>
    <t>0146</t>
  </si>
  <si>
    <t>IMPERMEABILIZACAO COM PINTURA</t>
  </si>
  <si>
    <t>IMPERMEABILIZACAO COM RESINA EPOXI</t>
  </si>
  <si>
    <t>73872/001</t>
  </si>
  <si>
    <t>73872/002</t>
  </si>
  <si>
    <t>MAOS.</t>
  </si>
  <si>
    <t>0147</t>
  </si>
  <si>
    <t>IMPERMEABILIZACAO COM MASTIQUE</t>
  </si>
  <si>
    <t>CONSERVACAO DE CALHAS DE CONCRETO - PAR</t>
  </si>
  <si>
    <t>74025/001</t>
  </si>
  <si>
    <t>IMPERMEABILIZACAO DE LAJES</t>
  </si>
  <si>
    <t>74190/001</t>
  </si>
  <si>
    <t>EA.</t>
  </si>
  <si>
    <t>INEL</t>
  </si>
  <si>
    <t>INSTALACAO ELETRICA/ELETRIFICACAO E ILUMINACAO EXTERNA</t>
  </si>
  <si>
    <t>0165</t>
  </si>
  <si>
    <t>ELETRODUTOS/CALHAS PARA LEITO DE CABOS</t>
  </si>
  <si>
    <t>DUTOS DE POLIESTER DE ALTA DENSIDADE(PEAD)</t>
  </si>
  <si>
    <t>73798/001</t>
  </si>
  <si>
    <t>73798/003</t>
  </si>
  <si>
    <t>0166</t>
  </si>
  <si>
    <t>CONEXOES</t>
  </si>
  <si>
    <t>TALACAO</t>
  </si>
  <si>
    <t>26,44</t>
  </si>
  <si>
    <t>STALACAO</t>
  </si>
  <si>
    <t>ENTO E INSTALACAO</t>
  </si>
  <si>
    <t>TERMINAL MECANICO</t>
  </si>
  <si>
    <t>73782/002</t>
  </si>
  <si>
    <t>73782/003</t>
  </si>
  <si>
    <t>73782/004</t>
  </si>
  <si>
    <t>BO 150 E 185MM2 - FORNECIMENTO E INSTALACAO</t>
  </si>
  <si>
    <t>73782/005</t>
  </si>
  <si>
    <t>ARA CABO 50 MM2 - FORNECIMENTO E INSTALACAO</t>
  </si>
  <si>
    <t>15,28</t>
  </si>
  <si>
    <t>0167</t>
  </si>
  <si>
    <t>FIOS/CABOS</t>
  </si>
  <si>
    <t>30,35</t>
  </si>
  <si>
    <t>0168</t>
  </si>
  <si>
    <t>CAIXAS</t>
  </si>
  <si>
    <t>22,81</t>
  </si>
  <si>
    <t>31,30</t>
  </si>
  <si>
    <t>74130/003</t>
  </si>
  <si>
    <t>, FORNECIMENTO E INSTALACAO</t>
  </si>
  <si>
    <t>74130/004</t>
  </si>
  <si>
    <t>V, FORNECIMENTO E INSTALACAO</t>
  </si>
  <si>
    <t>74130/005</t>
  </si>
  <si>
    <t>74130/006</t>
  </si>
  <si>
    <t>40V, FORNECIMENTO E INSTALACAO</t>
  </si>
  <si>
    <t>74130/007</t>
  </si>
  <si>
    <t>74130/008</t>
  </si>
  <si>
    <t>RNECIMENTO E INSTALACAO</t>
  </si>
  <si>
    <t>74130/009</t>
  </si>
  <si>
    <t>74130/010</t>
  </si>
  <si>
    <t>QUADROS DE DISTRIBUICAO.</t>
  </si>
  <si>
    <t>74131/001</t>
  </si>
  <si>
    <t>3 DISJUNTORES TERMOMAGNETICOS MONOPOLARES SEM BARRAMENTO FORNECIMENTO</t>
  </si>
  <si>
    <t>74131/004</t>
  </si>
  <si>
    <t>NEUTRO, FORNECIMENTO E INSTALACAO</t>
  </si>
  <si>
    <t>74131/005</t>
  </si>
  <si>
    <t>74131/006</t>
  </si>
  <si>
    <t>32 DISJUNTORES TERMOMAGNETICOS MONOPOLARES, COM BARRAMENTO TRIFASICO E</t>
  </si>
  <si>
    <t>74131/007</t>
  </si>
  <si>
    <t>74131/008</t>
  </si>
  <si>
    <t>50 DISJUNTORES TERMOMAGNETICOS MONOPOLARES, COM BARRAMENTO TRIFASICO E</t>
  </si>
  <si>
    <t>DISJUNTORES TERMOMAGNETICOS MONOPOLARES, COM BARRAMENTO TRIFASICO E N</t>
  </si>
  <si>
    <t>EUTRO - FORNECIMENTO E INSTALACAO</t>
  </si>
  <si>
    <t>OPOLARES SEM BARRAMENTO, DE EMBUTIR, EM CHAPA METALICA - FORNECIMENTO</t>
  </si>
  <si>
    <t>0170</t>
  </si>
  <si>
    <t>INTERRUPTOR/TOMADA</t>
  </si>
  <si>
    <t>TOMADA 3P+T 30A/440V SEM PLACA - FORNECIMENTO E INSTALACAO</t>
  </si>
  <si>
    <t>ECIMENTO E INSTALACAO</t>
  </si>
  <si>
    <t>INTERRUPTOR INTERMEDIARIO (FOUR-WAY) - FORNECIMENTO E INSTALACAO</t>
  </si>
  <si>
    <t>27,79</t>
  </si>
  <si>
    <t>34,20</t>
  </si>
  <si>
    <t>53,85</t>
  </si>
  <si>
    <t>62,93</t>
  </si>
  <si>
    <t>45,14</t>
  </si>
  <si>
    <t>66,68</t>
  </si>
  <si>
    <t>55,27</t>
  </si>
  <si>
    <t>49,39</t>
  </si>
  <si>
    <t>58,47</t>
  </si>
  <si>
    <t>0171</t>
  </si>
  <si>
    <t>LUMINARIA INTERNA/BOCAL/LAMPADAS</t>
  </si>
  <si>
    <t>LAMPADA VAPOR METALICO 400W - FORNECIMENTO E INSTALACAO</t>
  </si>
  <si>
    <t>LUMINARIA INTERNA TP CALHA SOBREPOR</t>
  </si>
  <si>
    <t>73953/004</t>
  </si>
  <si>
    <t>73953/008</t>
  </si>
  <si>
    <t>11/2017</t>
  </si>
  <si>
    <t>0172</t>
  </si>
  <si>
    <t>FORNECIMENTO DE MAT/MO P/ELETRIFICACAO E ILUMINACAO PUBLICA</t>
  </si>
  <si>
    <t>DEIRA</t>
  </si>
  <si>
    <t>SUPORTE PARA TRANSFORMADOR EM POSTE DE CONCRETO CIRCULAR</t>
  </si>
  <si>
    <t>FORNEC/COLOC DE CONECTORES/LACO DE ROLDANA E ALCA P/ILUM PUBLICA</t>
  </si>
  <si>
    <t>73767/001</t>
  </si>
  <si>
    <t>73767/002</t>
  </si>
  <si>
    <t>73767/003</t>
  </si>
  <si>
    <t>MINIO NU BITOLA 25MM2 - FORNECIMENTO E COLOCACAO</t>
  </si>
  <si>
    <t>73767/004</t>
  </si>
  <si>
    <t>BO 25MM2, ENCAPADO. FORNECIMENTO E INSTALACAO.</t>
  </si>
  <si>
    <t>73767/005</t>
  </si>
  <si>
    <t>ALCA PRE-FORMADA SERV DE ACO RECOB C/ALUM NU ENCAPADO 25MM2 (BITOLA)</t>
  </si>
  <si>
    <t>CONF PROJ A4-148-CP RIOLUZ FORNECIMENTO E COLOCACAO</t>
  </si>
  <si>
    <t>DIVERSOS PARA SUBESTACAO</t>
  </si>
  <si>
    <t>73781/001</t>
  </si>
  <si>
    <t>ACAO 15/25KV EM EPR - BORRACHA DE SILICONE. FORNECIMENTO E INSTALACAO.</t>
  </si>
  <si>
    <t>73781/002</t>
  </si>
  <si>
    <t>ALACAO.</t>
  </si>
  <si>
    <t>73781/003</t>
  </si>
  <si>
    <t>TO E INSTALACAO.</t>
  </si>
  <si>
    <t>TALACAO.</t>
  </si>
  <si>
    <t>NSTALACAO.</t>
  </si>
  <si>
    <t>0173</t>
  </si>
  <si>
    <t>POSTE DE CONCRETO</t>
  </si>
  <si>
    <t>AO</t>
  </si>
  <si>
    <t>, EXCLUSIVE TRANSPORTE - FORNECIMENTO E INSTALACAO</t>
  </si>
  <si>
    <t>0174</t>
  </si>
  <si>
    <t>POSTE METALICO</t>
  </si>
  <si>
    <t>POSTES DE ACO FORNECIMENTO E ASSENTAMENTO</t>
  </si>
  <si>
    <t>73769/001</t>
  </si>
  <si>
    <t>- FORNECIMENTO E INSTALACAO</t>
  </si>
  <si>
    <t>73769/002</t>
  </si>
  <si>
    <t>73769/003</t>
  </si>
  <si>
    <t>PECAO H=9M - FORNECIMENTO E INSTALACAO</t>
  </si>
  <si>
    <t>73769/004</t>
  </si>
  <si>
    <t>CHUMBADORES DE ACO</t>
  </si>
  <si>
    <t>73855/001</t>
  </si>
  <si>
    <t>FLANGE - FORNECIMENTO E INSTALACAO</t>
  </si>
  <si>
    <t>0175</t>
  </si>
  <si>
    <t>LUMINARIA EXTERNA</t>
  </si>
  <si>
    <t>RNO</t>
  </si>
  <si>
    <t>LAMPADAS E RECEPTACULOS</t>
  </si>
  <si>
    <t>73831/002</t>
  </si>
  <si>
    <t>LAMPADA DE VAPOR DE MERCURIO DE 250W - FORNECIMENTO E INSTALACAO</t>
  </si>
  <si>
    <t>73831/003</t>
  </si>
  <si>
    <t>73831/004</t>
  </si>
  <si>
    <t>73831/005</t>
  </si>
  <si>
    <t>73831/006</t>
  </si>
  <si>
    <t>73831/007</t>
  </si>
  <si>
    <t>LAMPADA DE VAPOR DE SODIO DE 150WX220V - FORNECIMENTO E INSTALACAO</t>
  </si>
  <si>
    <t>73831/008</t>
  </si>
  <si>
    <t>LAMPADA DE VAPOR DE SODIO DE 250WX220V - FORNECIMENTO E INSTALACAO</t>
  </si>
  <si>
    <t>73831/009</t>
  </si>
  <si>
    <t>LAMPADA DE VAPOR DE SODIO DE 400WX220V - FORNECIMENTO E INSTALACAO</t>
  </si>
  <si>
    <t>LUMINARIA EXTERNA ABERTA</t>
  </si>
  <si>
    <t>74231/001</t>
  </si>
  <si>
    <t>URIO ATE 400W E MISTA ATE 500W, COM BRACO EM TUBO DE ACO GALV D=50MM P</t>
  </si>
  <si>
    <t>ROJ HOR=2.500MM E PROJ VERT= 2.200MM, FORNECIMENTO E INSTALACAO</t>
  </si>
  <si>
    <t>REFLETOR PARA LAMPADAS VAPOR DE MERCURIO, VAPOR DE SODIO, VAPOR METALI</t>
  </si>
  <si>
    <t>CO</t>
  </si>
  <si>
    <t>74246/001</t>
  </si>
  <si>
    <t>REFLETOR RETANGULAR FECHADO COM LAMPADA VAPOR METALICO 400 W</t>
  </si>
  <si>
    <t>28,59</t>
  </si>
  <si>
    <t>IMENTO E INSTALACAO</t>
  </si>
  <si>
    <t>CAO 25GRAUS EM RELACAO AO PLANO VERTICAL P/ FIXACAO EM POSTE OU PAREDE</t>
  </si>
  <si>
    <t>AO EM POSTE OU PAREDE - FORNECIMENTO E INSTALACAO</t>
  </si>
  <si>
    <t>INSTALACAO</t>
  </si>
  <si>
    <t>COM LAMPADA A VAPOR DE MERCURIO 250W - FORNECIMENTO E INSTALACAO</t>
  </si>
  <si>
    <t>NECIMENTO E INSTALACAO (EXCLUINDO LAMPADAS)</t>
  </si>
  <si>
    <t>QUATIC PIAL OU EQUIVALENTE</t>
  </si>
  <si>
    <t>REATOR PARA LAMPADA VAPOR DE MERCURIO 250W USO EXTERNO</t>
  </si>
  <si>
    <t>0176</t>
  </si>
  <si>
    <t>TRANSFORMADORES</t>
  </si>
  <si>
    <t>TRANSFORMADORES DE DISTRIBUICAO</t>
  </si>
  <si>
    <t>73857/001</t>
  </si>
  <si>
    <t>73857/002</t>
  </si>
  <si>
    <t>73857/003</t>
  </si>
  <si>
    <t>73857/004</t>
  </si>
  <si>
    <t>73857/005</t>
  </si>
  <si>
    <t>73857/006</t>
  </si>
  <si>
    <t>73857/007</t>
  </si>
  <si>
    <t>73857/008</t>
  </si>
  <si>
    <t>73857/009</t>
  </si>
  <si>
    <t>73857/010</t>
  </si>
  <si>
    <t>0177</t>
  </si>
  <si>
    <t>PONTOS DE LUZ/TOMADAS ANTENA TV/CAMPAINHAS/INTERRUPTORES</t>
  </si>
  <si>
    <t>0243</t>
  </si>
  <si>
    <t>SISTEMAS DE PROTECAO/ATERRAMENTO</t>
  </si>
  <si>
    <t>TERMINAL AEREO EM ACO GALVANIZADO COM BASE DE FIXACAO H = 30CM</t>
  </si>
  <si>
    <t>24,58</t>
  </si>
  <si>
    <t>39,34</t>
  </si>
  <si>
    <t>2/2017</t>
  </si>
  <si>
    <t>0244</t>
  </si>
  <si>
    <t>SERVICOS DIVERSOS</t>
  </si>
  <si>
    <t>ALACAO</t>
  </si>
  <si>
    <t>0270</t>
  </si>
  <si>
    <t>CHAVES EM GERAL/FUSIVEIS E CONECTORES</t>
  </si>
  <si>
    <t>CHAVES</t>
  </si>
  <si>
    <t>73780/002</t>
  </si>
  <si>
    <t>CHAVE BLINDADA TRIPOLAR 250V, 30A - FORNECIMENTO E INSTALACAO</t>
  </si>
  <si>
    <t>73780/003</t>
  </si>
  <si>
    <t>CHAVE BLINDADA TRIPOLAR 250V, 60A - FORNECIMENTO E INSTALACAO</t>
  </si>
  <si>
    <t>73780/004</t>
  </si>
  <si>
    <t>CHAVE BLINDADA TRIPOLAR 250V, 100A - FORNECIMENTO E INSTALACAO</t>
  </si>
  <si>
    <t>FUSIVEL TIPO NH 250 A, TAMANHO 1 - FORNECIMENTO E INSTALACAO</t>
  </si>
  <si>
    <t>BASE PARA FUSIVEL (PORTA-FUSIVEL) NH 01 250A</t>
  </si>
  <si>
    <t>CHAVE FACA TRIPOLAR BLINDADA 250V/30A - FORNECIMENTO E INSTALACAO</t>
  </si>
  <si>
    <t>TO E INSTALACAO</t>
  </si>
  <si>
    <t>FUSIVEL TIPO NH 250A - TAMANHO 01 - FORNECIMENTO E INSTALACAO</t>
  </si>
  <si>
    <t>INES</t>
  </si>
  <si>
    <t>INSTALACOES ESPECIAIS</t>
  </si>
  <si>
    <t>0186</t>
  </si>
  <si>
    <t>EXTINTOR DE PQS 4KG - FORNECIMENTO E INSTALACAO</t>
  </si>
  <si>
    <t>132,07</t>
  </si>
  <si>
    <t>EXTINTOR DE INCENDIO</t>
  </si>
  <si>
    <t>73775/001</t>
  </si>
  <si>
    <t>EXTINTOR INCENDIO TP PO QUIMICO 4KG FORNECIMENTO E COLOCACAO</t>
  </si>
  <si>
    <t>73775/002</t>
  </si>
  <si>
    <t>EXTINTOR INCENDIO AGUA-PRESSURIZADA 10L INCL SUPORTE PAREDE CARGA</t>
  </si>
  <si>
    <t>COMPLETA FORNECIMENTO E COLOCACAO</t>
  </si>
  <si>
    <t>LACAO</t>
  </si>
  <si>
    <t>EXTINTOR INCENDIO TP PO QUIMICO 6KG - FORNECIMENTO E INSTALACAO</t>
  </si>
  <si>
    <t>0187</t>
  </si>
  <si>
    <t>CAIXAS PARA INSTALACOES TELEFONICAS</t>
  </si>
  <si>
    <t>73749/001</t>
  </si>
  <si>
    <t>155,72</t>
  </si>
  <si>
    <t>M BLOCOS DE CONCRETO ESTRUTURAL</t>
  </si>
  <si>
    <t>73749/002</t>
  </si>
  <si>
    <t>73749/003</t>
  </si>
  <si>
    <t>CABOS TELEFONICOS</t>
  </si>
  <si>
    <t>73768/001</t>
  </si>
  <si>
    <t>NSTALACAO</t>
  </si>
  <si>
    <t>INSTALACAO.</t>
  </si>
  <si>
    <t>0190</t>
  </si>
  <si>
    <t>AR CONDICIONADO</t>
  </si>
  <si>
    <t>0274</t>
  </si>
  <si>
    <t>GAS</t>
  </si>
  <si>
    <t>INSTALACAO GAS</t>
  </si>
  <si>
    <t>74003/001</t>
  </si>
  <si>
    <t>INSTALACOES GAS CENTRAL P/ EDIFICIO RESIDENCIAL C/ 4 PAVTOS 16 UNID.</t>
  </si>
  <si>
    <t>UMA CENTRAL POR BLOCO COM 16 PONTOS</t>
  </si>
  <si>
    <t>CACAO</t>
  </si>
  <si>
    <t>0312</t>
  </si>
  <si>
    <t>BOMBAS P/INSTALACAO PREDIAL</t>
  </si>
  <si>
    <t>OTOR 90 MM SEMIABERTO, BOCAL DE SAIDA DIAMETRO DE 2 POLEGADAS, HM/Q =</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</si>
  <si>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</si>
  <si>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</si>
  <si>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</si>
  <si>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</si>
  <si>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</si>
  <si>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</si>
  <si>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</si>
  <si>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INHI</t>
  </si>
  <si>
    <t>INSTALACOES HIDRO SANITARIAS</t>
  </si>
  <si>
    <t>0179</t>
  </si>
  <si>
    <t>FORNEC. E ASSENTAMENTO DE TUBOS P/INSTALACAO DOMICILIAR</t>
  </si>
  <si>
    <t>TUBO, PVC, SOLDAVEL, DN 25MM, INSTALADO EM RAMAL OU SUB-RAMAL DE AGUA - FORNECIMENTO E INSTALACAO. AF 12/2014</t>
  </si>
  <si>
    <t>TUBO, PVC, SOLDAVEL, DN 20MM, INSTALADO EM RAMAL DE DISTRIBUIcAO DE AG</t>
  </si>
  <si>
    <t>OTO PREDIAL, 100 MM (INST. RAMAL DESCARGA, RAMAL DE ESG. SANIT., PRUMA</t>
  </si>
  <si>
    <t>44,37</t>
  </si>
  <si>
    <t>62,62</t>
  </si>
  <si>
    <t>20,93</t>
  </si>
  <si>
    <t>103,44</t>
  </si>
  <si>
    <t>0180</t>
  </si>
  <si>
    <t>UNIAO DE ACO GALVANIZADO 4" - FORNECIMENTO E INSTALACAO</t>
  </si>
  <si>
    <t>LUVA DE ACO GALVANIZADO 4" - FORNECIMENTO E INSTALACAO</t>
  </si>
  <si>
    <t>96,35</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</si>
  <si>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</si>
  <si>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</si>
  <si>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</si>
  <si>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</si>
  <si>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</si>
  <si>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</si>
  <si>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</si>
  <si>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</si>
  <si>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</si>
  <si>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</si>
  <si>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</si>
  <si>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2/2014</t>
  </si>
  <si>
    <t>14,16</t>
  </si>
  <si>
    <t>46,03</t>
  </si>
  <si>
    <t>52,19</t>
  </si>
  <si>
    <t>12/2014</t>
  </si>
  <si>
    <t>60,65</t>
  </si>
  <si>
    <t>28,31</t>
  </si>
  <si>
    <t>4,08</t>
  </si>
  <si>
    <t>18,44</t>
  </si>
  <si>
    <t>96,01</t>
  </si>
  <si>
    <t>13,03</t>
  </si>
  <si>
    <t>VEL, FORNECIDO E INSTALADO EM RAMAL DE DESCARGA OU RAMAL DE ESGOTO SAN</t>
  </si>
  <si>
    <t>ICA, FORNECIDO E INSTALADO EM RAMAL DE DESCARGA OU RAMAL DE ESGOTO SAN</t>
  </si>
  <si>
    <t>STICA, FORNECIDO E INSTALADO EM RAMAL DE DESCARGA OU RAMAL DE ESGOTO S</t>
  </si>
  <si>
    <t>29,15</t>
  </si>
  <si>
    <t>11,37</t>
  </si>
  <si>
    <t>TICA, FORNECIDO E INSTALADO EM RAMAL DE DESCARGA OU RAMAL DE ESGOTO SA</t>
  </si>
  <si>
    <t>43,59</t>
  </si>
  <si>
    <t>72,05</t>
  </si>
  <si>
    <t>70,46</t>
  </si>
  <si>
    <t>22,67</t>
  </si>
  <si>
    <t>40,93</t>
  </si>
  <si>
    <t>32,10</t>
  </si>
  <si>
    <t>41,42</t>
  </si>
  <si>
    <t>32,87</t>
  </si>
  <si>
    <t>85,29</t>
  </si>
  <si>
    <t>25,02</t>
  </si>
  <si>
    <t>103,30</t>
  </si>
  <si>
    <t>92,86</t>
  </si>
  <si>
    <t>153,67</t>
  </si>
  <si>
    <t>28,08</t>
  </si>
  <si>
    <t>36,26</t>
  </si>
  <si>
    <t>58,79</t>
  </si>
  <si>
    <t>33,59</t>
  </si>
  <si>
    <t>30,79</t>
  </si>
  <si>
    <t>77,86</t>
  </si>
  <si>
    <t>76,21</t>
  </si>
  <si>
    <t>105,43</t>
  </si>
  <si>
    <t>27,81</t>
  </si>
  <si>
    <t>21,03</t>
  </si>
  <si>
    <t>21,26</t>
  </si>
  <si>
    <t>56,90</t>
  </si>
  <si>
    <t>67,60</t>
  </si>
  <si>
    <t>0181</t>
  </si>
  <si>
    <t>CAIXAS D'DAGUA, DE INSPECAO E DE GORDURA</t>
  </si>
  <si>
    <t>CAIXA DE PASSAGEM (INSPECAO) PRE-MOLDADA DN 60 CM</t>
  </si>
  <si>
    <t>74166/001</t>
  </si>
  <si>
    <t>FORNECIMENTO E INSTALACAO</t>
  </si>
  <si>
    <t>74166/002</t>
  </si>
  <si>
    <t>TOTAL. ANEIS COM ESP=50MM, DIAM.=600MM. EXCLUSIVE TAMPAO E ESCAVACAO</t>
  </si>
  <si>
    <t>0182</t>
  </si>
  <si>
    <t>RALOS/CAIXA SIFONADA</t>
  </si>
  <si>
    <t>0183</t>
  </si>
  <si>
    <t>APARELHOS SANITARIOS, LOUCAS, METAIS E OUTROS</t>
  </si>
  <si>
    <t>RANCA, COM ACESSORIOS, INCLUSIVE ASSENTO PLASTICO, BOLSA DE BORRACHA P</t>
  </si>
  <si>
    <t>ARA LIGACAO, TUBO PVC LIGACAO - FORNECIMENTO E INSTALACAO</t>
  </si>
  <si>
    <t>MICTORIO LOUCA S/INSTALACAO HIDRAULICA/SANITARIA</t>
  </si>
  <si>
    <t>74234/001</t>
  </si>
  <si>
    <t>AO 1/2" COM CANOPLA CROMADA ACABAMENTO SIMPLES E CONJUNTO PARA FIXACAO</t>
  </si>
  <si>
    <t>14,81</t>
  </si>
  <si>
    <t>2/2013</t>
  </si>
  <si>
    <t>86,23</t>
  </si>
  <si>
    <t>82,49</t>
  </si>
  <si>
    <t>AVEL - FORNECIMENTO E INSTALACAO</t>
  </si>
  <si>
    <t>013</t>
  </si>
  <si>
    <t>0185</t>
  </si>
  <si>
    <t>PONTOS DE AGUA/ESGOTO</t>
  </si>
  <si>
    <t>0271</t>
  </si>
  <si>
    <t>REGISTROS/VALVULAS</t>
  </si>
  <si>
    <t>VALVULA DE RETENCAO DE PE COM CRIVO 1 1/4"</t>
  </si>
  <si>
    <t>FORN/ASSENT VALVULA GLOBO 2 1/2 POL</t>
  </si>
  <si>
    <t>30,54</t>
  </si>
  <si>
    <t>63,95</t>
  </si>
  <si>
    <t>48,48</t>
  </si>
  <si>
    <t>0272</t>
  </si>
  <si>
    <t>HIDROMETRO</t>
  </si>
  <si>
    <t>11/2016</t>
  </si>
  <si>
    <t>0297</t>
  </si>
  <si>
    <t>74,66</t>
  </si>
  <si>
    <t>05/2015</t>
  </si>
  <si>
    <t>5/2015</t>
  </si>
  <si>
    <t>73834/001</t>
  </si>
  <si>
    <t>INSTALACAO DE CONJ.MOTO BOMBA SUBMERSIVEL ATE 10 CV</t>
  </si>
  <si>
    <t>73834/002</t>
  </si>
  <si>
    <t>INSTALACAO DE CONJ.MOTO BOMBA SUBMERSIVEL DE 11 A 25 CV</t>
  </si>
  <si>
    <t>73834/003</t>
  </si>
  <si>
    <t>INSTALACAO DE CONJ.MOTO BOMBA SUBMERSIVEL DE 26 A 50 CV</t>
  </si>
  <si>
    <t>73834/004</t>
  </si>
  <si>
    <t>INSTALACAO DE CONJ.MOTO BOMBA SUBMERSIVEL DE 51 A 100 CV</t>
  </si>
  <si>
    <t>INSTALACAO DE CONJUNTO MOTO BOMBA VERTICAL</t>
  </si>
  <si>
    <t>73835/001</t>
  </si>
  <si>
    <t>INSTALACAO DE CONJ.MOTO BOMBA VERTICAL POT &lt;= 100 CV</t>
  </si>
  <si>
    <t>73835/002</t>
  </si>
  <si>
    <t>INSTALACAO DE CONJ.MOTO BOMBA VERTICAL 100 &lt; POT &lt;= 200 CV</t>
  </si>
  <si>
    <t>73835/003</t>
  </si>
  <si>
    <t>INSTALACAO DE CONJ.MOTO BOMBA VERTICAL 200 &lt; POT &lt;= 300 CV</t>
  </si>
  <si>
    <t>INSTALACAO DE CONJUNTO MOTO BOMBA HORIZONTAL</t>
  </si>
  <si>
    <t>73836/001</t>
  </si>
  <si>
    <t>INSTALACAO DE CONJ.MOTO BOMBA HORIZONTAL ATE 10 CV</t>
  </si>
  <si>
    <t>73836/002</t>
  </si>
  <si>
    <t>INSTALACAO DE CONJ.MOTO BOMBA HORIZONTAL DE 12,5 A 25 CV</t>
  </si>
  <si>
    <t>73836/003</t>
  </si>
  <si>
    <t>INSTALACAO DE CONJ.MOTO BOMBA HORIZONTAL DE 30 A 75 CV</t>
  </si>
  <si>
    <t>73836/004</t>
  </si>
  <si>
    <t>INSTALACAO DE CONJ.MOTO BOMBA HORIZONTAL DE 100 A 150 CV</t>
  </si>
  <si>
    <t>INSTALACAO DE CONJUNTO MOTO BOMBA SUBMERSO/POSICIONAMENTO</t>
  </si>
  <si>
    <t>73837/001</t>
  </si>
  <si>
    <t>INSTALACAO DE CONJ.MOTO BOMBA SUBMERSO ATE 5 CV</t>
  </si>
  <si>
    <t>73837/002</t>
  </si>
  <si>
    <t>INSTALACAO DE CONJ.MOTO BOMBA SUBMERSO DE 6 A 25 CV</t>
  </si>
  <si>
    <t>73837/003</t>
  </si>
  <si>
    <t>INSTALACAO DE CONJ.MOTO BOMBA SUBMERSO DE 26 A 50 CV</t>
  </si>
  <si>
    <t>0240</t>
  </si>
  <si>
    <t>MONTAGENS EM GERAL</t>
  </si>
  <si>
    <t>INSTALACAO DE CLORADOR</t>
  </si>
  <si>
    <t>LEITO FILTRANTE - ASSENTAMENTO DE BLOCOS LEOPOLD</t>
  </si>
  <si>
    <t>LEITO FILTRANTE - COLOCACAO DE LONA PLASTICA</t>
  </si>
  <si>
    <t>INSTALACAO DE BOMBA DOSADORA</t>
  </si>
  <si>
    <t>INSTALACAO DE AGITADOR</t>
  </si>
  <si>
    <t>INSTALACAO DE MISTURADOR</t>
  </si>
  <si>
    <t>73824/001</t>
  </si>
  <si>
    <t>INSTALACAO DE MISTURADOR VERTICAL</t>
  </si>
  <si>
    <t>VERTEDORES</t>
  </si>
  <si>
    <t>73825/002</t>
  </si>
  <si>
    <t>VERTEDOR TRIANGULAR DE ALUMINIO</t>
  </si>
  <si>
    <t>LEITO FILTRANTE</t>
  </si>
  <si>
    <t>73873/001</t>
  </si>
  <si>
    <t>LEITO FILTRANTE - COLOCACAO E APILOAMENTO DE TERRA NO FILTRO</t>
  </si>
  <si>
    <t>73873/002</t>
  </si>
  <si>
    <t>LEITO FILTRANTE - FORN.E ENCHIMENTO C/ BRITA NO. 4</t>
  </si>
  <si>
    <t>73873/003</t>
  </si>
  <si>
    <t>LEITO FILTRANTE - COLOCACAO DE AREIA NOS FILTROS</t>
  </si>
  <si>
    <t>73873/004</t>
  </si>
  <si>
    <t>LEITO FILTRANTE - COLOCACAO DE PEDREGULHOS NOS FILTROS</t>
  </si>
  <si>
    <t>73873/005</t>
  </si>
  <si>
    <t>LEITO FILTRANTE - COLOCACAO DE ANTRACITO NOS FILTROS</t>
  </si>
  <si>
    <t>LIPR</t>
  </si>
  <si>
    <t>LIGACOES PREDIAIS AGUA/ESGOTO/ENERGIA/TELEFONE</t>
  </si>
  <si>
    <t>0058</t>
  </si>
  <si>
    <t>LIGACOES PREDIAIS DE AGUA</t>
  </si>
  <si>
    <t>KIT CAVALETE</t>
  </si>
  <si>
    <t>73827/001</t>
  </si>
  <si>
    <t>MONTAGEM E INSTALACAO DE CAVALETE</t>
  </si>
  <si>
    <t>74218/001</t>
  </si>
  <si>
    <t>KIT CAVALETE PVC COM REGISTRO 3/4" - FORNECIMENTO E INSTALACAO</t>
  </si>
  <si>
    <t>RAMAL PREDIAL</t>
  </si>
  <si>
    <t>74253/001</t>
  </si>
  <si>
    <t>E REATERRO</t>
  </si>
  <si>
    <t>LIGACAO DA REDE 50MM AO RAMAL PREDIAL 1/2"</t>
  </si>
  <si>
    <t>LIGACAO DA REDE 75MM AO RAMAL PREDIAL 1/2"</t>
  </si>
  <si>
    <t>0059</t>
  </si>
  <si>
    <t>LIGACOES PREDIAIS DE ESGOTO</t>
  </si>
  <si>
    <t>MOVT</t>
  </si>
  <si>
    <t>MOVIMENTO DE TERRA</t>
  </si>
  <si>
    <t>0017</t>
  </si>
  <si>
    <t>DRAGAGEM</t>
  </si>
  <si>
    <t>ESCAVACAO SUBMERSA COM DRAGA DE MANDIBULA</t>
  </si>
  <si>
    <t>DRAGAGEM (C/ ESCAVADEIRA DRAG LINE DE ARRASTE 140HP)</t>
  </si>
  <si>
    <t>0018</t>
  </si>
  <si>
    <t>CORTE/ESCAVACAO EM JAZIDAS OU CAMPO ABERTO</t>
  </si>
  <si>
    <t>73903/001</t>
  </si>
  <si>
    <t>74153/001</t>
  </si>
  <si>
    <t>ORIA</t>
  </si>
  <si>
    <t>74154/001</t>
  </si>
  <si>
    <t>ESCAVACAO E TRANSPORTE DMT 50M C/TRATOR ESTEIRAS CAT D8</t>
  </si>
  <si>
    <t>74155/001</t>
  </si>
  <si>
    <t>ESTEIRAS 347 HP COM LAMINA E ESCARIFICADOR</t>
  </si>
  <si>
    <t>74155/002</t>
  </si>
  <si>
    <t>74205/001</t>
  </si>
  <si>
    <t>SUBLEITO (C/TRATOR ESTEIRAS 160HP)</t>
  </si>
  <si>
    <t>CORTE E ATERRO COMPENSADO</t>
  </si>
  <si>
    <t>IDADE</t>
  </si>
  <si>
    <t>0019</t>
  </si>
  <si>
    <t>ESCAVACAO DE VALAS</t>
  </si>
  <si>
    <t>FUNDIDADE COM UTILIZACAO DE ESCAVADEIRA HIDRAULICA</t>
  </si>
  <si>
    <t>M DE PROFUNDIDADE COM UTILIZACAO DE ESCAVADEIRA HIDRAULICA</t>
  </si>
  <si>
    <t>ESCAVACAO MANUAL DE VALAS</t>
  </si>
  <si>
    <t>73965/009</t>
  </si>
  <si>
    <t>/ESCORAMENTO.</t>
  </si>
  <si>
    <t>79506/002</t>
  </si>
  <si>
    <t>ESCAVAcAO MANUAL DE VALAS. AF 03/2016</t>
  </si>
  <si>
    <t>0020</t>
  </si>
  <si>
    <t>ATERRO COM OU S/COMPACTACAO</t>
  </si>
  <si>
    <t>ATERRO COM AREIA COM ADENSAMENTO HIDRAULICO</t>
  </si>
  <si>
    <t>22,43</t>
  </si>
  <si>
    <t>67,66</t>
  </si>
  <si>
    <t>64,53</t>
  </si>
  <si>
    <t>0021</t>
  </si>
  <si>
    <t>0022</t>
  </si>
  <si>
    <t xml:space="preserve">TRANSPORTE COMERCIAL COM CAMINHAO CARROCERIA 9 T,RODOVIA EM LEITO NATURAL </t>
  </si>
  <si>
    <t>TXKM</t>
  </si>
  <si>
    <t>ENTO PRIMARIO</t>
  </si>
  <si>
    <t>AMINHAO BASCULANTE 6 M3 (DESCARGA LIVRE)</t>
  </si>
  <si>
    <t>CAMINHAO BASCULANTE 6 M3</t>
  </si>
  <si>
    <t>BASCULANTE 6 M3</t>
  </si>
  <si>
    <t>ABILIZADAS EM USINA) COM CAMINHAO BASCULANTE 6 M3</t>
  </si>
  <si>
    <t>M3XKM</t>
  </si>
  <si>
    <t>CAMINHAO BASCULANTE 6 M3, DESCARGA EM DISTRIBUIDOR</t>
  </si>
  <si>
    <t>AO BASCULANTE 6 M3, DESCARGA EM VIBRO-ACABADORA</t>
  </si>
  <si>
    <t>HAO BASCULANTE 6 M3, DESCARGA EM DISTRIBUIDOR</t>
  </si>
  <si>
    <t>NTE 6M3 (CARGA E DESCARGA MANUAIS)</t>
  </si>
  <si>
    <t>CARGA MANUAL DE ENTULHO EM CAMINHAO BASCULANTE 6 M3</t>
  </si>
  <si>
    <t>CARGA E DESCARGA MECANIZADAS DE ENTULHO EM CAMINHAO BASCULANTE 6 M3</t>
  </si>
  <si>
    <t>A, DMT ATE 0,5 KM</t>
  </si>
  <si>
    <t>CARGA E DESCARGA MECANIZADA</t>
  </si>
  <si>
    <t>2,8 M3, PESO OPERACIONAL 11632 KG</t>
  </si>
  <si>
    <t>TRANSPORTE COMERCIAL DE BRITA</t>
  </si>
  <si>
    <t>0225</t>
  </si>
  <si>
    <t>REGULARIZACAO E APILOAMENTO DE FUNDO DE VALAS</t>
  </si>
  <si>
    <t>0282</t>
  </si>
  <si>
    <t>FORNEC. DE MAT. C/OU S/CARGA, DESC. E TRANSPORTE</t>
  </si>
  <si>
    <t>FORNECIMENTO E LANCAMENTO DE BRITA N. 4</t>
  </si>
  <si>
    <t>0283</t>
  </si>
  <si>
    <t>COMPACTACAO OU APILOAMENTO</t>
  </si>
  <si>
    <t>COMPACTACAO MECANICA A 95% DO PROCTOR NORMAL - PAVIMENTACAO URBANA</t>
  </si>
  <si>
    <t>COMPACTACAO MECANICA A 100% DO PROCTOR NORMAL - PAVIMENTACAO URBANA</t>
  </si>
  <si>
    <t>ATERRO/REATERRO DE AREAS</t>
  </si>
  <si>
    <t>74005/001</t>
  </si>
  <si>
    <t>74005/002</t>
  </si>
  <si>
    <t>PARE</t>
  </si>
  <si>
    <t>PAREDES/PAINEIS</t>
  </si>
  <si>
    <t>0063</t>
  </si>
  <si>
    <t>ALVENARIA DE TIJOLOS CERAMICOS</t>
  </si>
  <si>
    <t>99,09</t>
  </si>
  <si>
    <t>ASSENTADO COM ARGAMASSA TRACO 1:2:8 (CIMENTO, CAL E AREIA)</t>
  </si>
  <si>
    <t>, ASSENTADO COM ARGAMASSA TRACO 1:2:8 (CIMENTO, CAL E AREIA)</t>
  </si>
  <si>
    <t>M), ASSENTADO COM ARGAMASSA TRACO 1:2:8 (CIMENTO, CAL E AREIA)</t>
  </si>
  <si>
    <t>44,15</t>
  </si>
  <si>
    <t>0064</t>
  </si>
  <si>
    <t>ALVENARIA DE ELEMENTOS VAZADOS CERAMICOS</t>
  </si>
  <si>
    <t>LIZANDO PALHETA E ARGAMASSA DE ASSENTAMENTO COM PREPARO EM BETONEIRA.</t>
  </si>
  <si>
    <t>ZANDO PALHETA E ARGAMASSA DE ASSENTAMENTO COM PREPARO EM BETONEIRA. AF</t>
  </si>
  <si>
    <t>OLHER DE PEDREIRO E ARGAMASSA DE ASSENTAMENTO COM PREPARO EM BETONEIRA</t>
  </si>
  <si>
    <t>ZANDO COLHER DE PEDREIRO E ARGAMASSA DE ASSENTAMENTO COM PREPARO EM BE</t>
  </si>
  <si>
    <t>ZANDO COLHER DE PEDREIRO E ARGAMASSA DE ASSENTAMENTO COM PREPARO MANUA</t>
  </si>
  <si>
    <t>57,09</t>
  </si>
  <si>
    <t>TRACO 1:4 DE CIMENTO E AREIA</t>
  </si>
  <si>
    <t>0065</t>
  </si>
  <si>
    <t>ALVENARIA DE BLOCOS DE CONCRETO</t>
  </si>
  <si>
    <t>41,71</t>
  </si>
  <si>
    <t>0066</t>
  </si>
  <si>
    <t>ALVENARIA DE ELEMENTOS VAZADOS DE CONCRETO</t>
  </si>
  <si>
    <t>ALVENARIA ELEMENTO VAZADO CONCRETO (COBOGO)</t>
  </si>
  <si>
    <t>73937/001</t>
  </si>
  <si>
    <t>73937/003</t>
  </si>
  <si>
    <t>SA TRACO 1:3 (CIMENTO E AREIA)</t>
  </si>
  <si>
    <t>73937/005</t>
  </si>
  <si>
    <t>52,97</t>
  </si>
  <si>
    <t>70,08</t>
  </si>
  <si>
    <t>57,88</t>
  </si>
  <si>
    <t>64,99</t>
  </si>
  <si>
    <t>68,97</t>
  </si>
  <si>
    <t>62,91</t>
  </si>
  <si>
    <t>88,15</t>
  </si>
  <si>
    <t>47,62</t>
  </si>
  <si>
    <t>TO ESTRUTURAL 14X19X29 CM, (ESPESSURA 14 CM), FBK = 4,5 MPA, UTILIZAND</t>
  </si>
  <si>
    <t>0067</t>
  </si>
  <si>
    <t>1:3 (CIMENTO E AREIA GROSSA) PREPARO MECANICO, COM REJUNTAMENTO EM CI</t>
  </si>
  <si>
    <t>MENTO BRANCO E BARRAS DE ACO</t>
  </si>
  <si>
    <t>ENTO BRANCO E BARRAS DE ACO</t>
  </si>
  <si>
    <t>NTO BRANCO E BARRAS DE ACO</t>
  </si>
  <si>
    <t>0070</t>
  </si>
  <si>
    <t>DIVISORIAS/MARMORE/GRANITO/MARMORITE/CONCRETO/MAD.AGLOM.</t>
  </si>
  <si>
    <t>RETIRADA DE DIVISORIAS EM CHAPAS DE MADEIRA, COM MONTANTES METALICOS</t>
  </si>
  <si>
    <t>AMENTO DO MATERIAL</t>
  </si>
  <si>
    <t>TO, CONSIDERANDO REAPROVEITAMENTO DO MATERIAL</t>
  </si>
  <si>
    <t>PAREDE DIVISORIA PARA SANITARIOS E BANHEIROS</t>
  </si>
  <si>
    <t>73774/001</t>
  </si>
  <si>
    <t>M ARGAMASSA DE CIMENTO E AREIA, POLIMENTO MANUAL, EXCLUSIVE FERRAGENS</t>
  </si>
  <si>
    <t>PAINEL DIVISORIO MADEIRA</t>
  </si>
  <si>
    <t>73909/001</t>
  </si>
  <si>
    <t>MADEIRA DE LEI 3"X3"</t>
  </si>
  <si>
    <t>PAINEL DIVISORIO MARMORE/GRANITO</t>
  </si>
  <si>
    <t>74229/001</t>
  </si>
  <si>
    <t>MASSA TRACO 1:4 (CIMENTO E AREIA), ARREMATE COM CIMENTO BRANCO, EXCLUS</t>
  </si>
  <si>
    <t>IVE FERRAGENS</t>
  </si>
  <si>
    <t>TRACO 1:4, ARREMATE EM CIMENTO BRANCO, EXCLUSIVE FERRAGENS</t>
  </si>
  <si>
    <t>0251</t>
  </si>
  <si>
    <t>ALVENARIA DE BLOCOS DE CONCRETO CELULAR</t>
  </si>
  <si>
    <t>73863/001</t>
  </si>
  <si>
    <t>UAL</t>
  </si>
  <si>
    <t>73863/002</t>
  </si>
  <si>
    <t>PAVI</t>
  </si>
  <si>
    <t>PAVIMENTACAO</t>
  </si>
  <si>
    <t>0054</t>
  </si>
  <si>
    <t>RECOMPOSICAO DE PAVIMENTACAO</t>
  </si>
  <si>
    <t>REFORMA CONSERVACAO LOGRADOUROS EM PARALELEPIPEDO</t>
  </si>
  <si>
    <t>73790/002</t>
  </si>
  <si>
    <t>A 10CM, REJUNTADO COM BETUME E PEDRISCO, CONSIDERANDO APROVEITAMENTO D</t>
  </si>
  <si>
    <t>73790/004</t>
  </si>
  <si>
    <t>A 10CM, REJUNTADO COM ARGAMASSA TRACO 1:3 (CIMENTO E AREIA), CONSIDERA</t>
  </si>
  <si>
    <t>NDO APROVEITAMENTO DO PARALELEPIPEDO</t>
  </si>
  <si>
    <t>EAPROVEITAMENTO DE MATERIAL</t>
  </si>
  <si>
    <t>83695/001</t>
  </si>
  <si>
    <t>RECOMPOSICAO DE REVESTIMENTO PRIMARIO MEDIDO P/ VOLUME COMPACTADO</t>
  </si>
  <si>
    <t>0055</t>
  </si>
  <si>
    <t>0056</t>
  </si>
  <si>
    <t>EXECUCAO DE SUB-LEITO, LEITO, SUB-BASE, BASE ETC</t>
  </si>
  <si>
    <t>ERMEDIARIO, EXCLUSIVE ESCAVACAO, CARGA E TRANSPORTE DO SOLO</t>
  </si>
  <si>
    <t>MAL, EXCLUSIVE ESCAVACAO, CARGA E TRANSPORTE DO SOLO</t>
  </si>
  <si>
    <t>NORMAL, EXCLUSIVE ESCAVACAO, CARGA E TRANSPORTE DO SOLO</t>
  </si>
  <si>
    <t>OR MODIFICADO, EXCLUSIVE ESCAVACAO, CARGA E TRANSPORTE</t>
  </si>
  <si>
    <t>09/2017</t>
  </si>
  <si>
    <t>72,82</t>
  </si>
  <si>
    <t>0057</t>
  </si>
  <si>
    <t>EXECUCAO DE PAVIMENTACOES DIVERSAS</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</si>
  <si>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</si>
  <si>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</si>
  <si>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</si>
  <si>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</si>
  <si>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</si>
  <si>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</si>
  <si>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DRICO, EXCLUSIVE TRANSPORTE DE PEDRA E INDENIZACAO PEDREIRA</t>
  </si>
  <si>
    <t>VE TRANSPORTE DE PEDRA E INDENIZACAO PEDREIRA</t>
  </si>
  <si>
    <t>REVESTIMENTO BETUMINOSO</t>
  </si>
  <si>
    <t>73760/001</t>
  </si>
  <si>
    <t>FORNECIMENTO AREIA-ASFALTO</t>
  </si>
  <si>
    <t>73849/001</t>
  </si>
  <si>
    <t>CAO, EXCLUSIVE TRANSPORTE</t>
  </si>
  <si>
    <t>73849/002</t>
  </si>
  <si>
    <t>CACAO, EXCLUSIVE TRANSPORTE</t>
  </si>
  <si>
    <t>50,14</t>
  </si>
  <si>
    <t>0249</t>
  </si>
  <si>
    <t>SINALIZACAO HORIZONTAL/VERTICAL</t>
  </si>
  <si>
    <t>LICA COM MICROESFERAS DE VIDRO</t>
  </si>
  <si>
    <t>CAIACAO EM MEIO FIO</t>
  </si>
  <si>
    <t>0250</t>
  </si>
  <si>
    <t>MURETA DIVISORIA E/OU DE PROTECAO</t>
  </si>
  <si>
    <t>BARREIRA PRE-MOLDADA CONCR ARMADO/MURETA DIVISORIA DE TRAFEGO</t>
  </si>
  <si>
    <t>73770/001</t>
  </si>
  <si>
    <t>ACAO E MATERIAIS.</t>
  </si>
  <si>
    <t>73770/002</t>
  </si>
  <si>
    <t>ACO CA-50 INCL FERROS DE LIGACAO E MATERIAIS.</t>
  </si>
  <si>
    <t>PINTURA GUARDA-CORPO GUARDA-RODA E MURETA PROTECAO</t>
  </si>
  <si>
    <t>83696/001</t>
  </si>
  <si>
    <t>VIADUTOS MEDIDA PELO DOBRO DA AREA TOTAL (LARGURAXALTURA).</t>
  </si>
  <si>
    <t>0287</t>
  </si>
  <si>
    <t>FABRICACAO/EXECUCAO DE CBUQ/PRE-MISTURADOS</t>
  </si>
  <si>
    <t>USINAGEM DE CBUQ COM CAP 50/70, PARA CAPA DE ROLAMENTO</t>
  </si>
  <si>
    <t>USINAGEM DE CBUQ COM CAP 50/70, PARA BINDER</t>
  </si>
  <si>
    <t>73759/002</t>
  </si>
  <si>
    <t>EXCLUSIVE TRANSPORTE</t>
  </si>
  <si>
    <t>QUENTE (CBUQ), BINDER, COM ESPESSURA DE 3,0 CM - EXCLUSIVE TRANSPORTE</t>
  </si>
  <si>
    <t>QUENTE (CBUQ), BINDER, COM ESPESSURA DE 5,0 CM - EXCLUSIVE TRANSPORTE</t>
  </si>
  <si>
    <t>PINT</t>
  </si>
  <si>
    <t>PINTURAS</t>
  </si>
  <si>
    <t>0155</t>
  </si>
  <si>
    <t>PINTURA DE PAREDE</t>
  </si>
  <si>
    <t>CAIACAO INT OU EXT SOBRE REVESTIMENTO LISO C/ADOCAO DE FIXADOR COM</t>
  </si>
  <si>
    <t>COM DUAS DEMAOS</t>
  </si>
  <si>
    <t>PINTURA DE SUPERFICIE C/TINTA GRAFITE</t>
  </si>
  <si>
    <t>74133/001</t>
  </si>
  <si>
    <t>EMASSAMENTO COM MASSA A OLEO, UMA DEMAO</t>
  </si>
  <si>
    <t>74133/002</t>
  </si>
  <si>
    <t>EMASSAMENTO COM MASSA A OLEO, DUAS DEMAOS</t>
  </si>
  <si>
    <t>EMASSAMENTO COM MASSA EPOXI, 2 DEMAOS</t>
  </si>
  <si>
    <t>PINTURAS A OLEO E ALQUIDICOS SOBRE PAREDES E TETOS</t>
  </si>
  <si>
    <t>79494/001</t>
  </si>
  <si>
    <t>AOS SOBRE MASSA ACRILICA</t>
  </si>
  <si>
    <t>0156</t>
  </si>
  <si>
    <t>PINTURA EM CONCRETO APARENTE</t>
  </si>
  <si>
    <t>PINTURA EPOXI, DUAS DEMAOS</t>
  </si>
  <si>
    <t>PINTURA COM TINTA A BASE DE BORRACHA CLORADA, 2 DEMAOS</t>
  </si>
  <si>
    <t>ACABAMENTO EPOXI</t>
  </si>
  <si>
    <t>79514/001</t>
  </si>
  <si>
    <t>PINTURA EPOXI INCLUSO EMASSAMENTO E FUNDO PREPARADOR</t>
  </si>
  <si>
    <t>0157</t>
  </si>
  <si>
    <t>PINTURA EM MADEIRA</t>
  </si>
  <si>
    <t>PINTURA EM VERNIZ SINTETICO BRILHANTE EM MADEIRA, TRES DEMAOS</t>
  </si>
  <si>
    <t>VERNIZ SINTETICO EM MADEIRA, DUAS DEMAOS</t>
  </si>
  <si>
    <t>PINTURA ESMALTE</t>
  </si>
  <si>
    <t>73739/001</t>
  </si>
  <si>
    <t>PINTURA ESMALTE ACETINADO EM MADEIRA, DUAS DEMAOS</t>
  </si>
  <si>
    <t>PINTURA ESMALTE ACETINADO 2 DEMAOS APARELHADA P/MADEIRA</t>
  </si>
  <si>
    <t>74065/001</t>
  </si>
  <si>
    <t>74065/002</t>
  </si>
  <si>
    <t>ADOR BRANCO</t>
  </si>
  <si>
    <t>74065/003</t>
  </si>
  <si>
    <t>PINTURA A OLEO, 1 DEMAO</t>
  </si>
  <si>
    <t>PINTURA A OLEO, 2 DEMAOS</t>
  </si>
  <si>
    <t>PINTURA COM VERNIZ POLIURETANO, 2 DEMAOS</t>
  </si>
  <si>
    <t>PINTURA EM ESQUADRIAS DE MADEIRA</t>
  </si>
  <si>
    <t>79497/001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</si>
  <si>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</si>
  <si>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</si>
  <si>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</si>
  <si>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</si>
  <si>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</si>
  <si>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</si>
  <si>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0158</t>
  </si>
  <si>
    <t>PINTURA PARA METAL</t>
  </si>
  <si>
    <t>PINTURA EM FERRO, SOBRE BASE ANTI-CORROSIVA, EM DUAS DEMAOS</t>
  </si>
  <si>
    <t>73794/001</t>
  </si>
  <si>
    <t>E METALICA, 2 DEMAOS</t>
  </si>
  <si>
    <t>73865/001</t>
  </si>
  <si>
    <t>DEMAO, ESPESSURA DE 25 MICRA.</t>
  </si>
  <si>
    <t>73924/001</t>
  </si>
  <si>
    <t>PINTURA ESMALTE ALTO BRILHO, DUAS DEMAOS, SOBRE SUPERFICIE METALICA</t>
  </si>
  <si>
    <t>73924/002</t>
  </si>
  <si>
    <t>PINTURA ESMALTE ACETINADO, DUAS DEMAOS, SOBRE SUPERFICIE METALICA</t>
  </si>
  <si>
    <t>73924/003</t>
  </si>
  <si>
    <t>PINTURA ESMALTE FOSCO, DUAS DEMAOS, SOBRE SUPERFICIE METALICA</t>
  </si>
  <si>
    <t>74064/001</t>
  </si>
  <si>
    <t>FUNDO ANTICORROSIVO A BASE DE OXIDO DE FERRO (ZARCAO), DUAS DEMAOS</t>
  </si>
  <si>
    <t>74064/002</t>
  </si>
  <si>
    <t>FUNDO ANTICORROSIVO A BASE DE OXIDO DE FERRO (ZARCAO), UMA DEMAO</t>
  </si>
  <si>
    <t>PINTURA DE PECAS METALICAS A REVOLVER(AR-COMPRIMIDO)</t>
  </si>
  <si>
    <t>74145/001</t>
  </si>
  <si>
    <t>UMA DEMAO DE FUNDO ANTICORROSIVO. UTILIZACAO DE REVOLVER ( AR-COMPRIM</t>
  </si>
  <si>
    <t>PINTURA A OLEO E ALQUIDICOS SOBRE FERRO</t>
  </si>
  <si>
    <t>79498/001</t>
  </si>
  <si>
    <t>UMA DEMAO DE FUNDO ANTICORROSIVO</t>
  </si>
  <si>
    <t>PINTURA DE POSTES</t>
  </si>
  <si>
    <t>79499/001</t>
  </si>
  <si>
    <t>DADES DE PRIMER E ACABAMENTO - OBS: C/ALTO TEOR DE ZARCAO</t>
  </si>
  <si>
    <t>ACABAMENTO ALUMINIO</t>
  </si>
  <si>
    <t>79515/001</t>
  </si>
  <si>
    <t>PINTURA COM TINTA PROTETORA ACABAMENTO ALUMINIO, TRES DEMAOS</t>
  </si>
  <si>
    <t>ESPESSURA DE 25 MICRA</t>
  </si>
  <si>
    <t>FCIE METALICA</t>
  </si>
  <si>
    <t>ERFICIE METALICA</t>
  </si>
  <si>
    <t>0161</t>
  </si>
  <si>
    <t>DE LARGURA</t>
  </si>
  <si>
    <t>PINTURAS IMPERMEABILIZANTES</t>
  </si>
  <si>
    <t>73978/001</t>
  </si>
  <si>
    <t>PINTURA HIDROFUGANTE COM SILICONE SOBRE PISO CIMENTADO, UMA DEMAO</t>
  </si>
  <si>
    <t>PINTURA ACRILICA EM PISO CIMENTADO DUAS DEMAOS</t>
  </si>
  <si>
    <t>74245/001</t>
  </si>
  <si>
    <t>10,05</t>
  </si>
  <si>
    <t>MARCACAO DE QUADRAS E PINTURAS DE PISOS</t>
  </si>
  <si>
    <t>79500/002</t>
  </si>
  <si>
    <t>PINTURA ACRILICA EM PISO CIMENTADO, TRES DEMAOS</t>
  </si>
  <si>
    <t>POLIMENTO E ENCERAMENTO DE PISO EM MADEIRA</t>
  </si>
  <si>
    <t>0261</t>
  </si>
  <si>
    <t>PINTURA EM TELHA</t>
  </si>
  <si>
    <t>PINTURA PARA TELHAS DE ALUMINIO COM TINTA ESMALTE AUTOMOTIVA</t>
  </si>
  <si>
    <t>PISO</t>
  </si>
  <si>
    <t>PISOS</t>
  </si>
  <si>
    <t>26,82</t>
  </si>
  <si>
    <t>40,79</t>
  </si>
  <si>
    <t>IVO IMPERMEABILIZANTE</t>
  </si>
  <si>
    <t>0112</t>
  </si>
  <si>
    <t>PISO DE MADEIRA</t>
  </si>
  <si>
    <t>ENTAMENTO COM ARGAMASSA 1:4 (CIMENTO E AREIA)</t>
  </si>
  <si>
    <t>DEIRA E ASSENTADO EM ARGAMASSA TRACO 1:4 (CIMENTO/AREIA)</t>
  </si>
  <si>
    <t>PISO EM MADEIRA</t>
  </si>
  <si>
    <t>73734/001</t>
  </si>
  <si>
    <t>ENTO E AREIA MEDIA)</t>
  </si>
  <si>
    <t>PISO EM TACO DE MADEIRA 7X21CM, FIXADO COM COLA BASE DE PVA</t>
  </si>
  <si>
    <t>0113</t>
  </si>
  <si>
    <t>PISO CERAMICO</t>
  </si>
  <si>
    <t>36,50</t>
  </si>
  <si>
    <t>78,93</t>
  </si>
  <si>
    <t>22,36</t>
  </si>
  <si>
    <t>0115</t>
  </si>
  <si>
    <t>PISO DE PEDRA</t>
  </si>
  <si>
    <t>PISO EM PEDRA</t>
  </si>
  <si>
    <t>73743/001</t>
  </si>
  <si>
    <t>REJUNTADO COM CIMENTO BRANCO</t>
  </si>
  <si>
    <t>PISO PEDRA</t>
  </si>
  <si>
    <t>73921/002</t>
  </si>
  <si>
    <t>CIMENTO COMUM</t>
  </si>
  <si>
    <t>0116</t>
  </si>
  <si>
    <t>PISO VINILICO/BORRACHA</t>
  </si>
  <si>
    <t>57,57</t>
  </si>
  <si>
    <t>1:3 (CIMENTO E AREIA)</t>
  </si>
  <si>
    <t>ACO 1:3 (CIMENTO E AREIA)</t>
  </si>
  <si>
    <t>PLURIGOMA</t>
  </si>
  <si>
    <t>73876/001</t>
  </si>
  <si>
    <t>PISO DE BORRACHA PASTILHADO, ESPESSURA 7MM, FIXADO COM COLA</t>
  </si>
  <si>
    <t>PISO DE BORRACHA CANELADA, ESPESSURA 3,5MM, FIXADO COM COLA</t>
  </si>
  <si>
    <t>ASSENTAMENTO DE PISO DE BORRACHA PASTILHADA FIXADO COM COLA</t>
  </si>
  <si>
    <t>0117</t>
  </si>
  <si>
    <t>PISO DE ALTA RESISTENCIA</t>
  </si>
  <si>
    <t>DILATACAO PLASTICAS E POLIMENTO MECANIZADO</t>
  </si>
  <si>
    <t>LATACAO PLASTICAS E POLIMENTO MECANIZADO</t>
  </si>
  <si>
    <t>APLICACAO DE TINTA A BASE DE EPOXI SOBRE PISO</t>
  </si>
  <si>
    <t>0118</t>
  </si>
  <si>
    <t>PISO GRANILITE/MARMORITE</t>
  </si>
  <si>
    <t>AS DE DILATACAO PLASTICAS</t>
  </si>
  <si>
    <t>0122</t>
  </si>
  <si>
    <t>SOLEIRA DE MARMORE/GRANITO</t>
  </si>
  <si>
    <t>SOLEIRA MARMORE BRANCO</t>
  </si>
  <si>
    <t>74111/001</t>
  </si>
  <si>
    <t>SURA 2 CM, ASSENTADA COM ARGAMASSA COLANTE</t>
  </si>
  <si>
    <t>0130</t>
  </si>
  <si>
    <t>RODAPE DE MADEIRA</t>
  </si>
  <si>
    <t>RODAPES DE MADEIRA</t>
  </si>
  <si>
    <t>73886/001</t>
  </si>
  <si>
    <t>RODAPE EM MADEIRA, ALTURA 7CM, FIXADO EM PECAS DE MADEIRA</t>
  </si>
  <si>
    <t>0131</t>
  </si>
  <si>
    <t>RODAPE CERAMICO</t>
  </si>
  <si>
    <t>0164</t>
  </si>
  <si>
    <t>RODAPE DE MARMORE,GRANITO,MARMORITE,GRANILITE E OUTROS</t>
  </si>
  <si>
    <t>RODAPE DE MARMORITE</t>
  </si>
  <si>
    <t>73850/001</t>
  </si>
  <si>
    <t>RODAPE EM MARMORITE, ALTURA 10CM</t>
  </si>
  <si>
    <t>ALTURA 10CM</t>
  </si>
  <si>
    <t>0258</t>
  </si>
  <si>
    <t>PISO CONCRETO</t>
  </si>
  <si>
    <t>TE ELASTICO A BASE DE POLIURETANO</t>
  </si>
  <si>
    <t>S DE DILATACAO EM MADEIRA</t>
  </si>
  <si>
    <t>M TELA SOLDADA</t>
  </si>
  <si>
    <t>CAS</t>
  </si>
  <si>
    <t>CIMENTO E AREIA PARA PISO EM PLACAS</t>
  </si>
  <si>
    <t>IN LOCO, FEITO EM OBRA, ACABAMENTO CONVENCIONAL, ESPESSURA 8 CM, ARMA</t>
  </si>
  <si>
    <t>IN LOCO, USINADO, ACABAMENTO CONVENCIONAL, ESPESSURA 8 CM, ARMADO. AF</t>
  </si>
  <si>
    <t>IN LOCO, FEITO EM OBRA, ACABAMENTO CONVENCIONAL, ESPESSURA 10 CM, ARM</t>
  </si>
  <si>
    <t>IN LOCO, FEITO EM OBRA, ACABAMENTO CONVENCIONAL, ESPESSURA 12 CM, ARM</t>
  </si>
  <si>
    <t>0264</t>
  </si>
  <si>
    <t>REGULARIZACAO DE CONTRA-PISOS E OUTRAS SUPERFICIES</t>
  </si>
  <si>
    <t>53,59</t>
  </si>
  <si>
    <t>26,22</t>
  </si>
  <si>
    <t>29,58</t>
  </si>
  <si>
    <t>73,55</t>
  </si>
  <si>
    <t>30,23</t>
  </si>
  <si>
    <t>54,03</t>
  </si>
  <si>
    <t>67,53</t>
  </si>
  <si>
    <t>0308</t>
  </si>
  <si>
    <t>RODAPE BORRACHA LISO, ALTURA = 7CM, ESPESSURA = 2 MM, PARA ARGAMASSA</t>
  </si>
  <si>
    <t>REVE</t>
  </si>
  <si>
    <t>REVESTIMENTO E TRATAMENTO DE SUPERFICIES</t>
  </si>
  <si>
    <t>0106</t>
  </si>
  <si>
    <t>CHAPISCO</t>
  </si>
  <si>
    <t>RNAS, COM DESEMPENADEIRA DENTADA. ARGAMASSA INDUSTRIALIZADA COM PREPAR</t>
  </si>
  <si>
    <t>EMPENADEIRA DENTADA. ARGAMASSA INDUSTRIALIZADA COM PREPARO EM MISTURAD</t>
  </si>
  <si>
    <t>0107</t>
  </si>
  <si>
    <t>EMBOCO</t>
  </si>
  <si>
    <t>SA</t>
  </si>
  <si>
    <t>MANUAL DA ARGAMASSA</t>
  </si>
  <si>
    <t>ITIVO IMPERMEABILIZANTE, ESPESSURA 0,5CM, PREPARO MANUAL DA ARGAMASSA</t>
  </si>
  <si>
    <t>13,94</t>
  </si>
  <si>
    <t>21,45</t>
  </si>
  <si>
    <t>17,53</t>
  </si>
  <si>
    <t>18,04</t>
  </si>
  <si>
    <t>18,99</t>
  </si>
  <si>
    <t>EPARO MANUAL, APLICADA MANUALMENTE EM FACES INTERNAS DE PAREDES, ESPES</t>
  </si>
  <si>
    <t>1,5 M3/H DE ARGAMASSA EM FACES INTERNAS DE PAREDES, ESPESSURA DE 20MM,</t>
  </si>
  <si>
    <t>1,5 M3/H DE ARGAMASSA EM FACES INTERNAS DE PAREDES, ESPESSURA DE 10MM,</t>
  </si>
  <si>
    <t>ETONEIRA 400 L, APLICADA MANUALMENTE EM PANOS CEGOS DE FACHADA (SEM PR</t>
  </si>
  <si>
    <t>65,18</t>
  </si>
  <si>
    <t>61,63</t>
  </si>
  <si>
    <t>64,07</t>
  </si>
  <si>
    <t>ETONEIRA 400 L, APLICADA MANUALMENTE NAS PAREDES INTERNAS DA SACADA, E</t>
  </si>
  <si>
    <t>DA MANUALMENTE NAS PAREDES INTERNAS DA SACADA, ESPESSURA DE 25 MM, SEM</t>
  </si>
  <si>
    <t>DA MANUALMENTE NAS PAREDES INTERNAS DA SACADA, ESPESSURA DE 35 MM, SEM</t>
  </si>
  <si>
    <t>SSA NAS PAREDES INTERNAS DA SACADA, ESPESSURA 35 MM, SEM USO DE TELA M</t>
  </si>
  <si>
    <t>84,81</t>
  </si>
  <si>
    <t>89,88</t>
  </si>
  <si>
    <t>EPARO MANUAL, APLICADA MANUALMENTE EM TETO, ESPESSURA DE 20MM, COM EXE</t>
  </si>
  <si>
    <t>EPARO MANUAL, APLICADA MANUALMENTE EM TETO, ESPESSURA DE 10MM, COM EXE</t>
  </si>
  <si>
    <t>0108</t>
  </si>
  <si>
    <t>PASTA DE CIMENTO PORTLAND, ESPESSURA 1MM</t>
  </si>
  <si>
    <t>0110</t>
  </si>
  <si>
    <t>PASTILHAS,CERAMICAS, PLACAS PRE-MOLDADAS E OUTROS</t>
  </si>
  <si>
    <t>APICOAMENTO MANUAL DE SUPERFICIE DE CONCRETO</t>
  </si>
  <si>
    <t>5 X 5 CM (PLACAS DE 30 X 30 CM), ALINHADAS A PRUMO, APLICADO EM PANOS</t>
  </si>
  <si>
    <t>5 X 5 CM (PLACAS DE 30 X 30 CM), ALINHADAS A PRUMO, APLICADO EM SUPERF</t>
  </si>
  <si>
    <t>43,77</t>
  </si>
  <si>
    <t>50,59</t>
  </si>
  <si>
    <t>2,5 X 2,5 CM (PLACAS DE 30 X 30 CM), ALINHADAS A PRUMO, APLICADO EM PA</t>
  </si>
  <si>
    <t>2,5 X 2,5 CM (PLACAS DE 30 X 30 CM), ALINHADAS A PRUMO, APLICADO EM SU</t>
  </si>
  <si>
    <t>0125</t>
  </si>
  <si>
    <t>PEITORIL DE MARMORE/GRANITO</t>
  </si>
  <si>
    <t>RACO 1:4 (CIMENTO E AREIA MEDIA), PREPARO MANUAL DA ARGAMASSA</t>
  </si>
  <si>
    <t>RACO 1:3 (CIMENTO E AREIA MEDIA), PREPARO MANUAL DA ARGAMASSA</t>
  </si>
  <si>
    <t>0129</t>
  </si>
  <si>
    <t>PEITORIL DE CONCRETO</t>
  </si>
  <si>
    <t>ASSENTAMENTO DE PEITORIL COM ARGAMASSA DE CIMENTO COLANTE</t>
  </si>
  <si>
    <t>0133</t>
  </si>
  <si>
    <t>FORRO DE MADEIRA</t>
  </si>
  <si>
    <t>77,69</t>
  </si>
  <si>
    <t>0134</t>
  </si>
  <si>
    <t>FORRO DE GESSO</t>
  </si>
  <si>
    <t>0257</t>
  </si>
  <si>
    <t>LAMINADO PARA PAREDE</t>
  </si>
  <si>
    <t>ADO COM COLA</t>
  </si>
  <si>
    <t>0290</t>
  </si>
  <si>
    <t>REVESTIMENTO DE CORRIMAO</t>
  </si>
  <si>
    <t>CORRIMAO DE GRANITO ARTIFICIAL (MARMORITE) COM 15 CM DE LARGURA</t>
  </si>
  <si>
    <t>73807/001</t>
  </si>
  <si>
    <t>CORRIMAO EM MARMORITE, LARGURA 15CM</t>
  </si>
  <si>
    <t>0311</t>
  </si>
  <si>
    <t>FORRO METALICO/PVC</t>
  </si>
  <si>
    <t>46,66</t>
  </si>
  <si>
    <t>0315</t>
  </si>
  <si>
    <t>REVESTIMENTO TERMICO E/OU ACUSTICO</t>
  </si>
  <si>
    <t>ANUAL DA ARGAMASSA</t>
  </si>
  <si>
    <t>ISOLAMENTO TERMICO C/LA DE VIDRO</t>
  </si>
  <si>
    <t>73833/001</t>
  </si>
  <si>
    <t>ISOLAMENTO TERMICO COM MANTA DE LA DE VIDRO, ESPESSURA 2,5CM</t>
  </si>
  <si>
    <t>0319</t>
  </si>
  <si>
    <t>RESTAURO</t>
  </si>
  <si>
    <t>E ALTO DESEMPENHO, E=2 CM</t>
  </si>
  <si>
    <t>DE EPOXI, E=2 MM</t>
  </si>
  <si>
    <t>SEDI</t>
  </si>
  <si>
    <t>0210</t>
  </si>
  <si>
    <t>ARGAMASSAS</t>
  </si>
  <si>
    <t>IMPERMEABILIZANTE</t>
  </si>
  <si>
    <t>0211</t>
  </si>
  <si>
    <t>7/2016</t>
  </si>
  <si>
    <t>0212</t>
  </si>
  <si>
    <t>LIMPEZA E ARREMATES FINAIS</t>
  </si>
  <si>
    <t>RASPAGEM / CALAFETACAO TACOS MADEIRA 1 DEMAO CERA</t>
  </si>
  <si>
    <t>ENCERAMENTO MANUAL EM MADEIRA - 3 DEMAOS</t>
  </si>
  <si>
    <t>0215</t>
  </si>
  <si>
    <t>REVESTIMENTO DE POCOS C/ TUBOS DE CONCRETO</t>
  </si>
  <si>
    <t>0216</t>
  </si>
  <si>
    <t>ABRACADEIRA P/POCOS PROFUNDOS</t>
  </si>
  <si>
    <t>0318</t>
  </si>
  <si>
    <t>ERRO.</t>
  </si>
  <si>
    <t>40 X 30 CM</t>
  </si>
  <si>
    <t>30 X 25 CM</t>
  </si>
  <si>
    <t>31,70</t>
  </si>
  <si>
    <t>0324</t>
  </si>
  <si>
    <t>73916/002</t>
  </si>
  <si>
    <t>SERVICOS PRELIMINARES</t>
  </si>
  <si>
    <t>0010</t>
  </si>
  <si>
    <t>PREPARO DO TERRENO</t>
  </si>
  <si>
    <t>TILIZANDO TRATOR DE ESTEIRAS</t>
  </si>
  <si>
    <t>LIMPEZA DE TERRENO - ROCADA</t>
  </si>
  <si>
    <t>73822/002</t>
  </si>
  <si>
    <t>DESMATAMENTO / LIMPEZA</t>
  </si>
  <si>
    <t>73859/001</t>
  </si>
  <si>
    <t>ETAL, UTILIZANDO TRATOR DE ESTEIRAS</t>
  </si>
  <si>
    <t>73859/002</t>
  </si>
  <si>
    <t>CAPINA E LIMPEZA MANUAL DE TERRENO</t>
  </si>
  <si>
    <t>CORTE DE CAPOEIRA FINA A FOICE</t>
  </si>
  <si>
    <t>PREPARO MANUAL DE TERRENO S/ RASPAGEM SUPERFICIAL</t>
  </si>
  <si>
    <t>0011</t>
  </si>
  <si>
    <t>TRANSITO E SEGURANCA</t>
  </si>
  <si>
    <t>TAPUME DE VEDACAO</t>
  </si>
  <si>
    <t>74220/001</t>
  </si>
  <si>
    <t>PROVEITAMENTO DE 2X</t>
  </si>
  <si>
    <t>SINALIZACAO DE TRANSITO</t>
  </si>
  <si>
    <t>74221/001</t>
  </si>
  <si>
    <t>SINALIZACAO DE TRANSITO - NOTURNA</t>
  </si>
  <si>
    <t>0012</t>
  </si>
  <si>
    <t>ACESSOS/PASSADICOS</t>
  </si>
  <si>
    <t>PASSADICOS E TRAVESSIAS - MONTAGEM, MANUTENCAO E REMOCAO</t>
  </si>
  <si>
    <t>74219/001</t>
  </si>
  <si>
    <t>74219/002</t>
  </si>
  <si>
    <t>A MEDIDA P/ AREA CHAPA EM CADA APLICACAO</t>
  </si>
  <si>
    <t>0014</t>
  </si>
  <si>
    <t>98,98</t>
  </si>
  <si>
    <t>12/2017</t>
  </si>
  <si>
    <t>0233</t>
  </si>
  <si>
    <t>SINALIZACAO DO CANTEIRO DE OBRAS</t>
  </si>
  <si>
    <t>ISOLAMENTO DE OBRA COM TELA PLASTICA COM MALHA DE 5MM</t>
  </si>
  <si>
    <t>ADEIRA PONTALETEADA</t>
  </si>
  <si>
    <t>SERVICOS TECNICOS</t>
  </si>
  <si>
    <t>0006</t>
  </si>
  <si>
    <t>ENSAIO DE RECEBIMENTO E ACEITACAO DE CIMENTO PORTLAND</t>
  </si>
  <si>
    <t>ENSAIO DE RECEBIMENTO E ACEITACAO DE AGREGADO GRAUDO</t>
  </si>
  <si>
    <t>ENSAIO TECNOLOGICO COM CONCRETO</t>
  </si>
  <si>
    <t>74020/001</t>
  </si>
  <si>
    <t>ENSAIO DE PAVIMENTO DE CONCRETO</t>
  </si>
  <si>
    <t>ENSAIO TECNOLOGICO DE TERRAPLENAGEM</t>
  </si>
  <si>
    <t>74021/003</t>
  </si>
  <si>
    <t>ENSAIOS DE REGULARIZACAO DO SUBLEITO</t>
  </si>
  <si>
    <t>74021/006</t>
  </si>
  <si>
    <t>ENSAIOS DE BASE ESTABILIZADA GRANULOMETRICAMENTE</t>
  </si>
  <si>
    <t>ENSAIO TECNOLOGICO</t>
  </si>
  <si>
    <t>74022/003</t>
  </si>
  <si>
    <t>ENSAIO DE DETERMINACAO DA PENEIRACAO - EMULSAO ASFALTICA</t>
  </si>
  <si>
    <t>74022/006</t>
  </si>
  <si>
    <t>74022/008</t>
  </si>
  <si>
    <t>ENSAIO DE LIMITE DE LIQUIDEZ - SOLOS</t>
  </si>
  <si>
    <t>74022/009</t>
  </si>
  <si>
    <t>74022/010</t>
  </si>
  <si>
    <t>74022/015</t>
  </si>
  <si>
    <t>S</t>
  </si>
  <si>
    <t>74022/019</t>
  </si>
  <si>
    <t>74022/023</t>
  </si>
  <si>
    <t>74022/025</t>
  </si>
  <si>
    <t>ENSAIO DE PONTO DE FULGOR - MATERIAL BETUMINOSO</t>
  </si>
  <si>
    <t>74022/027</t>
  </si>
  <si>
    <t>74022/030</t>
  </si>
  <si>
    <t>ENSAIO DE RESISTENCIA A COMPRESSAO SIMPLES - CONCRETO</t>
  </si>
  <si>
    <t>74022/032</t>
  </si>
  <si>
    <t>ENSAIO DE RESISTENCIA A TRACAO NA FLEXAO DE CONCRETO</t>
  </si>
  <si>
    <t>95,35</t>
  </si>
  <si>
    <t>74022/037</t>
  </si>
  <si>
    <t>74022/042</t>
  </si>
  <si>
    <t>74022/058</t>
  </si>
  <si>
    <t>ENSAIO DE ABATIMENTO DO TRONCO DE CONE</t>
  </si>
  <si>
    <t>0007</t>
  </si>
  <si>
    <t>0008</t>
  </si>
  <si>
    <t>LOCACAO</t>
  </si>
  <si>
    <t>0009</t>
  </si>
  <si>
    <t>LEVANTAMENTO CADASTRAL</t>
  </si>
  <si>
    <t>TRAN</t>
  </si>
  <si>
    <t>TRANPORTES, CARGAS E DESCARGAS</t>
  </si>
  <si>
    <t>0332</t>
  </si>
  <si>
    <t>TRANSPORTE COMERCIAL</t>
  </si>
  <si>
    <t>0333</t>
  </si>
  <si>
    <t>TRANSPORTE MATERIAIS BETUMINOSOS</t>
  </si>
  <si>
    <t>URBA</t>
  </si>
  <si>
    <t>URBANIZACAO</t>
  </si>
  <si>
    <t>0202</t>
  </si>
  <si>
    <t>CERCA/PROTETORES</t>
  </si>
  <si>
    <t>74038/001</t>
  </si>
  <si>
    <t>74039/001</t>
  </si>
  <si>
    <t>CLASSE 250</t>
  </si>
  <si>
    <t>CERCA COM MOUROES - MMA</t>
  </si>
  <si>
    <t>74142/001</t>
  </si>
  <si>
    <t>74142/002</t>
  </si>
  <si>
    <t>74142/003</t>
  </si>
  <si>
    <t>74142/004</t>
  </si>
  <si>
    <t>CERCA DE ARAME LISO</t>
  </si>
  <si>
    <t>74143/001</t>
  </si>
  <si>
    <t>VALADO 15X17</t>
  </si>
  <si>
    <t>74143/002</t>
  </si>
  <si>
    <t>ALADO 15X17</t>
  </si>
  <si>
    <t>0204</t>
  </si>
  <si>
    <t>ALAMBRADO</t>
  </si>
  <si>
    <t>73787/001</t>
  </si>
  <si>
    <t>2", ALTURA 3M, FIXADOS A CADA 2M EM BLOCOS DE CONCRETO, COM TELA DE A</t>
  </si>
  <si>
    <t>RAME GALVANIZADO REVESTIDO COM PVC, FIO 12 BWG E MALHA 7,5X7,5CM</t>
  </si>
  <si>
    <t>74244/001</t>
  </si>
  <si>
    <t>ANIZADO, COM COSTURA, DIN 2440, DIAMETRO 2", COM TELA DE ARAME GALVANI</t>
  </si>
  <si>
    <t>ZADO, FIO 14 BWG E MALHA QUADRADA 5X5CM</t>
  </si>
  <si>
    <t>0205</t>
  </si>
  <si>
    <t>ARBORIZACAO, INCLUSIVE PREPARO DO SOLO</t>
  </si>
  <si>
    <t>PLANTIO DE ARVORES E ARBUSTOS</t>
  </si>
  <si>
    <t>73788/002</t>
  </si>
  <si>
    <t>GRADE EM MADEIRA PARA PROTECAO DE MUDAS DE ARVORES</t>
  </si>
  <si>
    <t>129,68</t>
  </si>
  <si>
    <t>0206</t>
  </si>
  <si>
    <t>GRAMA, INCLUSIVE PREPARO DO SOLO</t>
  </si>
  <si>
    <t>PLANTIO DE GRAMA SAO CARLOS EM LEIVAS</t>
  </si>
  <si>
    <t>PLANTIO DE GRAMA ESMERALDA EM ROLO</t>
  </si>
  <si>
    <t>0277</t>
  </si>
  <si>
    <t>MANUTENCAO E LIMPEZA DE AREAS VERDES</t>
  </si>
  <si>
    <t>RETIRADA DE GRAMA EM PLACAS</t>
  </si>
  <si>
    <t>PODA E LIMPEZA DE ARBUSTO TIPO CERCA VIVA</t>
  </si>
  <si>
    <t>ENCARGOS COMPLEMENTARES REFERENCIAL</t>
  </si>
  <si>
    <t>FERRAMENTAS (ENCARGOS COMPLEMENTARES) - HORISTA</t>
  </si>
  <si>
    <t>EPI (ENCARGOS COMPLEMENTARES) - HORISTA</t>
  </si>
  <si>
    <t>AJUDANTE DE ARMADOR COM ENCARGOS COMPLEMENTARES</t>
  </si>
  <si>
    <t>AJUDANTE DE CARPINTEIRO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</si>
  <si>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</si>
  <si>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</si>
  <si>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</si>
  <si>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</si>
  <si>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</si>
  <si>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SERRALHEIRO COM ENCARGOS COMPLEMENTARES</t>
  </si>
  <si>
    <t>AUXILIAR DE TOPOGRAFO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</si>
  <si>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</si>
  <si>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</si>
  <si>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</si>
  <si>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</si>
  <si>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</si>
  <si>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</si>
  <si>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</si>
  <si>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</si>
  <si>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</si>
  <si>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ENCANADOR OU BOMBEIRO HIDRAULICO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</si>
  <si>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</si>
  <si>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</si>
  <si>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</si>
  <si>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</si>
  <si>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</si>
  <si>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</si>
  <si>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MOTORISTA DE BASCULANTE COM ENCARGOS COMPLEMENTARES</t>
  </si>
  <si>
    <t>MOTORISTA DE CAMINHAO COM ENCARGOS COMPLEMENTARES</t>
  </si>
  <si>
    <t>MOTORISTA OPERADOR DE MUNCK COM ENCARGOS COMPLEMENTARES</t>
  </si>
  <si>
    <t>NIVELADOR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</si>
  <si>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</si>
  <si>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</si>
  <si>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</si>
  <si>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</si>
  <si>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</si>
  <si>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MARTELETE OU MARTELETEIRO COM ENCARGOS COMPLEMENTARES</t>
  </si>
  <si>
    <t>OPERADOR DE MOTO-ESCREIPER COM ENCARGOS COMPLEMENTARES</t>
  </si>
  <si>
    <t>OPERADOR DE MOTONIVELADORA COM ENCARGOS COMPLEMENTARES</t>
  </si>
  <si>
    <t>OPERADOR DE PAVIMENTADORA COM ENCARGOS COMPLEMENTARES</t>
  </si>
  <si>
    <t>PLEMENTARES</t>
  </si>
  <si>
    <t>OPERADOR JATO DE AREIA OU JATISTA COM ENCARGOS COMPLEMENTARES</t>
  </si>
  <si>
    <t>OPERADOR PARA BATE ESTACAS COM ENCARGOS COMPLEMENTARES</t>
  </si>
  <si>
    <t>PASTILHEIRO COM ENCARGOS COMPLEMENTARES</t>
  </si>
  <si>
    <t>PEDREIRO COM ENCARGOS COMPLEMENTARES</t>
  </si>
  <si>
    <t>15,30</t>
  </si>
  <si>
    <t>PINTOR COM ENCARGOS COMPLEMENTARES</t>
  </si>
  <si>
    <t>PINTOR DE LETREIROS COM ENCARGOS COMPLEMENTARES</t>
  </si>
  <si>
    <t>POCEIRO COM ENCARGOS COMPLEMENTARES</t>
  </si>
  <si>
    <t>RASTELEIRO COM ENCARGOS COMPLEMENTARES</t>
  </si>
  <si>
    <t>SERRALHEIRO COM ENCARGOS COMPLEMENTARES</t>
  </si>
  <si>
    <t>SERVENTE COM ENCARGOS COMPLEMENTARES</t>
  </si>
  <si>
    <t>SOLDADOR COM ENCARGOS COMPLEMENTARES</t>
  </si>
  <si>
    <t>EMENTARES</t>
  </si>
  <si>
    <t>TAQUEADOR OU TAQUEIRO COM ENCARGOS COMPLEMENTARES</t>
  </si>
  <si>
    <t>TELHADISTA COM ENCARGOS COMPLEMENTARES</t>
  </si>
  <si>
    <t>TRATORISTA COM ENCARGOS COMPLEMENTARES</t>
  </si>
  <si>
    <t>VIDRACEIRO COM ENCARGOS COMPLEMENTARES</t>
  </si>
  <si>
    <t>13,64</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</si>
  <si>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</si>
  <si>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</si>
  <si>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</si>
  <si>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</si>
  <si>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</si>
  <si>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</si>
  <si>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</si>
  <si>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</si>
  <si>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</si>
  <si>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</si>
  <si>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</si>
  <si>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</si>
  <si>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</si>
  <si>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</si>
  <si>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</si>
  <si>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</si>
  <si>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</si>
  <si>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</si>
  <si>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</si>
  <si>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</si>
  <si>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ARQUITETO JUNIOR COM ENCARGOS COMPLEMENTARES</t>
  </si>
  <si>
    <t>ARQUITETO PLENO COM ENCARGOS COMPLEMENTARES</t>
  </si>
  <si>
    <t>ARQUITETO SENIOR COM ENCARGOS COMPLEMENTARES</t>
  </si>
  <si>
    <t>ENCARREGADO GERAL DE OBRAS COM ENCARGOS COMPLEMENTARES</t>
  </si>
  <si>
    <t>- HORISTA</t>
  </si>
  <si>
    <t>ARES) - HORISTA</t>
  </si>
  <si>
    <t>PLEMENTARES) - HORISTA</t>
  </si>
  <si>
    <t>LEMENTARES) - HORISTA</t>
  </si>
  <si>
    <t>S) - HORISTA</t>
  </si>
  <si>
    <t>RES) - HORISTA</t>
  </si>
  <si>
    <t>(ENCARGOS COMPLEMENTARES) - HORISTA</t>
  </si>
  <si>
    <t>MENTARES) - HORISTA</t>
  </si>
  <si>
    <t>ES) - HORISTA</t>
  </si>
  <si>
    <t>NTARES) - HORISTA</t>
  </si>
  <si>
    <t>OS COMPLEMENTARES) - HORISTA</t>
  </si>
  <si>
    <t>GOS COMPLEMENTARES) - HORISTA</t>
  </si>
  <si>
    <t>TA</t>
  </si>
  <si>
    <t>TARES) - HORISTA</t>
  </si>
  <si>
    <t>STA</t>
  </si>
  <si>
    <t>RISTA</t>
  </si>
  <si>
    <t>OMPLEMENTARES) - HORISTA</t>
  </si>
  <si>
    <t>COMPLEMENTARES) - HORISTA</t>
  </si>
  <si>
    <t>MPLEMENTARES) - HORISTA</t>
  </si>
  <si>
    <t>CARGOS COMPLEMENTARES) - HORISTA</t>
  </si>
  <si>
    <t>S COMPLEMENTARES) - HORISTA</t>
  </si>
  <si>
    <t>ENTARES) - HORISTA</t>
  </si>
  <si>
    <t>EMENTARES) - HORISTA</t>
  </si>
  <si>
    <t>R (ENCARGOS COMPLEMENTARES) - HORISTA</t>
  </si>
  <si>
    <t>HORISTA</t>
  </si>
  <si>
    <t>RES) - MENSALISTA</t>
  </si>
  <si>
    <t>ES) - MENSALISTA</t>
  </si>
  <si>
    <t>- MENSALISTA</t>
  </si>
  <si>
    <t>LISTA</t>
  </si>
  <si>
    <t>TARES) - MENSALISTA</t>
  </si>
  <si>
    <t>MPLEMENTARES) - MENSALISTA</t>
  </si>
  <si>
    <t>PLEMENTARES) - MENSALISTA</t>
  </si>
  <si>
    <t>MENSALISTA</t>
  </si>
  <si>
    <t>66,17</t>
  </si>
  <si>
    <t>ENTARES) - MENSALISTA</t>
  </si>
  <si>
    <t>3</t>
  </si>
  <si>
    <t>ORSE</t>
  </si>
  <si>
    <t>PLANILHA DE ORÇAMENTO ESTIMATIVO</t>
  </si>
  <si>
    <t>4</t>
  </si>
  <si>
    <t>VALOR (R$)</t>
  </si>
  <si>
    <t>5</t>
  </si>
  <si>
    <t>TOTAL GERAL</t>
  </si>
  <si>
    <t xml:space="preserve">MEMORIAL DE QUANTITATIVOS </t>
  </si>
  <si>
    <t>EMBOcO, PARA RECEBIMENTO DE CERAMICA, EM ARGAMASSA INDUSTRIALIZADA, PREPARO MECANICO, APLICADO COM EQUIPAMENTO DE MISTURA E PROJEcAO DE 1,5 M3/H DE ARGAMASSA EM FACES INTERNAS DE PAREDES, PARA AMBIENTE COM AREA MENOR QUE 5M2, ESPESSURA DE 20MM, COM EXECUcAO DE TALISCAS. AF 06/20</t>
  </si>
  <si>
    <t>COMPOSIÇÃO 01</t>
  </si>
  <si>
    <t>INSUMO</t>
  </si>
  <si>
    <t>ESCAVACAO MECANIZADA DE VALA COM PROF. MAIOR QUE 1,5 M ATE 3,0 M (MEDIA ENTRE MONTANTE E JUSANTE/UMA COMPOSIcAO POR TRECHO), COM ESCAVADEIRA HIDRAULICA ( 0,8 M3/111 HP), LARGURA ATE 1,5 M, EM SOLO DE 1A CATEGORIA, EM LOCAIS COM ALTO NIVEL DE INTERFERENCIA. AF 01/2015</t>
  </si>
  <si>
    <t xml:space="preserve">CÓDIGO </t>
  </si>
  <si>
    <t>6</t>
  </si>
  <si>
    <t>SERVIÇOS PRELIMINARES</t>
  </si>
  <si>
    <t>7</t>
  </si>
  <si>
    <t>CONCRETAGEM DE PILARES, FCK = 25 MPA, COM USO DE BALDES EM EDIFICAcAO COM SEcAO MEDIA DE PILARES MENOR OU IGUAL A 0,25 M2 - LANcAMENTO, ADE NSAMENTO E ACABAMENTO. AF 12/2015</t>
  </si>
  <si>
    <t>MONTAGEM E DESMONTAGEM DE FORMA DE PILARES RETANGULARES E ESTRUTURAS SIMILARES COM AREA MEDIA DAS SEcOES MAIOR QUE 0,25 M2, PE-DIREITO SIMPLES, EM MADEIRA SERRADA, 2 UTILIZAcOES. AF 12/2015</t>
  </si>
  <si>
    <t>SERVIÇOS FINAIS</t>
  </si>
  <si>
    <t>SUBTOTAL 7</t>
  </si>
  <si>
    <t>PLANILHA DE COMPOSIÇÕES</t>
  </si>
  <si>
    <t>INSTALAÇÕES DA OBRA</t>
  </si>
  <si>
    <t>PAVIMENTAÇÃO</t>
  </si>
  <si>
    <t>INSTALAÇÕES ELÉTRICAS</t>
  </si>
  <si>
    <t>BARRACAS PADRÕES</t>
  </si>
  <si>
    <t>MOBILIÁRIO E EQUIPAMENTO URBANO</t>
  </si>
  <si>
    <t>PAREDES E PAINÉIS</t>
  </si>
  <si>
    <t>ALVENARIA DE VEDAÇÃO DE BLOCOS CERÂMICOS FURADOS NA HORIZONTAL DE 9X19 X19CM (ESPESSURA 9CM) DE PAREDES COM ÁREA LÍQUIDA MENOR QUE 6M² SEM VÃ OS E ARGAMASSA DE ASSENTAMENTO COM PREPARO MANUAL. AF_06/2014</t>
  </si>
  <si>
    <t>DIVISÓRIA EM GRANITO VERDE UBATUBA, E=3CM , INCLUSIVE MONTAGEM COM FERRAGENS</t>
  </si>
  <si>
    <t>REVESTIMENTO CERÂMICO PARA PISO OU PAREDE, 31 X 31 CM, LINHA BIANCO PO (PORCELANATO), ELIANE OU SIMILAR - FORA DE LINHA</t>
  </si>
  <si>
    <t>ESQUADRIAS</t>
  </si>
  <si>
    <t>PORTA EM ALUMÍNIO DE ABRIR TIPO VENEZIANA COM GUARNIÇÃO, FIXAÇÃO COM P ARAFUSOS - FORNECIMENTO E INSTALAÇÃO. AF_08/2015</t>
  </si>
  <si>
    <t>JANELA DE AÇO BASCULANTE, FIXAÇÃO COM ARGAMASSA, COM VIDROS, PADRONIZADA. AF_07/2016</t>
  </si>
  <si>
    <t>SOLEIRA EM GRANITO VERDE UBATUBA, L = 18 CM, E = 2 CM</t>
  </si>
  <si>
    <t>CHAPISCO APLICADO NO TETO, COM ROLO PARA TEXTURA ACRÍLICA. ARGAMASSA T RAÇO 1:4 E EMULSÃO POLIMÉRICA (ADESIVO) COM PREPARO EM BETONEIRA 400L. AF_06/2014</t>
  </si>
  <si>
    <t>APLICAÇÃO E LIXAMENTO DE MASSA LÁTEX EM TETO, DUAS DEMÃOS. AF_06/2014</t>
  </si>
  <si>
    <t>INSTALAÇÕES HIDROSSANITÁRIAS</t>
  </si>
  <si>
    <t>ESCAVAÇÃO MANUAL DE VALAS. AF_03/2016</t>
  </si>
  <si>
    <t>REATERRO MANUAL DE VALAS COM COMPACTAÇÃO MECANIZADA. AF_04/2016</t>
  </si>
  <si>
    <t>LOUÇAS E METAIS</t>
  </si>
  <si>
    <t>VASO SANITÁRIO CONVENCIONAL, LINHA CARRARA P60, DECA OU SIMILAR, INCL. CAIXA DE DESCARGA DE EMBUTIR MONTANA OU SIMILAR, ASSENTO DECA AP60 OU SIMILAR, CONJ. FIXAÇÃO DECA SP13 OU SIMILAR, ANEL DE VEDAÇÃO, TUBO ACAB.DE LIGAÇÃO CROMADO E ENGATE PLÁSTICO</t>
  </si>
  <si>
    <t>LAVATÓRIO LOUÇA BRANCA COM COLUNA, *44 X 35,5* CM, PADRÃO POPULAR, INC LUSO SIFÃO FLEXÍVEL EM PVC, VÁLVULA E ENGATE FLEXÍVEL 30CM EM PLÁSTICO E COM TORNEIRA CROMADA PADRÃO POPULAR - FORNECIMENTO E INSTALAÇÃO. AF _12/2013</t>
  </si>
  <si>
    <t>SABONETEIRA DE SOBREPOR (FIXADA NA PAREDE), TIPO CONCHA, EM ACO INOXID AVEL - FORNECIMENTO E INSTALACAO</t>
  </si>
  <si>
    <t>PORTA-PAPEL TOALHA EM PLÁSTICO ABS COM ACRÍLICO, DA JSN, REF. N7 OU SIMILAR</t>
  </si>
  <si>
    <t>PORTA-PAPEL HIGIÊNICO, LINHA DOMUS, REF. 102 C40, DA MEBER OU SIMILAR</t>
  </si>
  <si>
    <t>BARRA DE APOIO EM AÇO INOX POLIDO, PARA LAVATÓRIO DE CANTO DECA REF. L10117 OU SIMILAR</t>
  </si>
  <si>
    <t>BARRA DE APOIO PARA SANITÁRIOS DE DEFICIENTES FÍSICOS, DECA 2310 EBR, L=90 CM, OU SIMILAR</t>
  </si>
  <si>
    <t>Total=</t>
  </si>
  <si>
    <t>APOIO ALIMENTAÇÃO (LANCHES NATURAIS, SORVETES, ETC) BARRACA DE MADEIRA 3X3M C / COBERTA EM TELHA DE CIMENTO PLANA</t>
  </si>
  <si>
    <t>PISTA DE SKATE</t>
  </si>
  <si>
    <t>COMPOSIÇÃO</t>
  </si>
  <si>
    <t>8</t>
  </si>
  <si>
    <t>CP.40</t>
  </si>
  <si>
    <t>pç</t>
  </si>
  <si>
    <t>COMPOSIÇÃO 40</t>
  </si>
  <si>
    <t>ARGAMASSA TRAÇO 1:3 (CIMENTO E AREIA MÉDIA), PREPARO MANUAL. AF_08/201 4</t>
  </si>
  <si>
    <t>VIDRO TEMPERADO INCOLOR, ESPESSURA 6MM, FORNECIMENTO E INSTALACAO, INC LUSIVE MASSA PARA VEDACAO</t>
  </si>
  <si>
    <t>TUBO DE LIGAÇÃO EM PVC PARA VASO SANITÁRIO, ACABAMENTO CROMADO, CIPLA OU SIMILAR</t>
  </si>
  <si>
    <t>ENCANADOR OU BOMBEIRO HIDRÁULICO COM ENCARGOS COMPLEMENTARES</t>
  </si>
  <si>
    <t>9</t>
  </si>
  <si>
    <t>10</t>
  </si>
  <si>
    <t>COTAÇÃO</t>
  </si>
  <si>
    <t>CP.38</t>
  </si>
  <si>
    <t>CP.49</t>
  </si>
  <si>
    <t>CP.42</t>
  </si>
  <si>
    <t>CP.43</t>
  </si>
  <si>
    <t>CP.44</t>
  </si>
  <si>
    <t>CP.45</t>
  </si>
  <si>
    <t>COMPOSIÇÃO 49</t>
  </si>
  <si>
    <t>COMPOSIÇÃO 42</t>
  </si>
  <si>
    <t>COMPOSIÇÃO 44</t>
  </si>
  <si>
    <t>COMPOSIÇÃO 45</t>
  </si>
  <si>
    <t>Pilares=</t>
  </si>
  <si>
    <t>REVESTIMENTOS</t>
  </si>
  <si>
    <t>APLICAÇÃO MANUAL DE PINTURA COM TINTA LÁTEX ACRÍLICA EM TETO, DUAS DEM ÃOS. AF_06/2014 (TETO)</t>
  </si>
  <si>
    <t>Área dos ambientes=</t>
  </si>
  <si>
    <t>Espessura=</t>
  </si>
  <si>
    <t>Área do revestimento cerâmico=</t>
  </si>
  <si>
    <t>Fachada=</t>
  </si>
  <si>
    <t>Cozinha=</t>
  </si>
  <si>
    <t>Depósito=</t>
  </si>
  <si>
    <t>Despensa=</t>
  </si>
  <si>
    <t>WC Masc.=</t>
  </si>
  <si>
    <t>WC Fem.=</t>
  </si>
  <si>
    <t>Esquadrias=</t>
  </si>
  <si>
    <t>Platibanda=</t>
  </si>
  <si>
    <t>Alvaneria=</t>
  </si>
  <si>
    <t>Lados=</t>
  </si>
  <si>
    <t>Área chapisco=</t>
  </si>
  <si>
    <t>Alvenaria</t>
  </si>
  <si>
    <t>Total alvenaria=</t>
  </si>
  <si>
    <t>Perímetro de escavação=</t>
  </si>
  <si>
    <t>Altura=</t>
  </si>
  <si>
    <t>Vãos=</t>
  </si>
  <si>
    <t>1,1m=</t>
  </si>
  <si>
    <t>2,3m=</t>
  </si>
  <si>
    <t>1,5m=</t>
  </si>
  <si>
    <t>1m=</t>
  </si>
  <si>
    <t>CP.21</t>
  </si>
  <si>
    <t>CP.22</t>
  </si>
  <si>
    <t>CP.23</t>
  </si>
  <si>
    <t>CP.24</t>
  </si>
  <si>
    <t>CP.25</t>
  </si>
  <si>
    <t>CP.26</t>
  </si>
  <si>
    <t>COMPOSIÇÃO 21</t>
  </si>
  <si>
    <t>COMPOSIÇÃO 22</t>
  </si>
  <si>
    <t>COMPOSIÇÃO 23</t>
  </si>
  <si>
    <t>COMPOSIÇÃO 24</t>
  </si>
  <si>
    <t>COMPOSIÇÃO 25</t>
  </si>
  <si>
    <t>COMPOSIÇÃO 26</t>
  </si>
  <si>
    <t>PASTA LUBRIFICANTE PARA TUBOS E CONEXOES COM JUNTA ELASTICA (USO EM PVC, ACO,POLIETILENO E OUTROS) ( DE *400* G)</t>
  </si>
  <si>
    <t>ARGAMASSA POLIMERICA IMPERMEABILIZANTE SEMIFLEXIVEL, BICOMPONENTE (MEMBRANA IMPERMEABILIZANTE ACRILICA)</t>
  </si>
  <si>
    <t>IMPERMEABILIZAÇÃO COM APLICAÇÃO DE ARGAMASSA POLIMÉRICA</t>
  </si>
  <si>
    <t>IMPERMEABILIZAÇÕES</t>
  </si>
  <si>
    <t>COBERTA</t>
  </si>
  <si>
    <t>ESGOTO</t>
  </si>
  <si>
    <t>CAIXA SINFONADA 100X150X50</t>
  </si>
  <si>
    <t>ÁGUA</t>
  </si>
  <si>
    <t>TUBO PVC, SERIE NORMAL, ESGOTO PREDIAL, DN 100 MM, FORNECIDO E INSTALADO EM RAMAL DE DESCARGA OU RAMAL DE ESGOTO SANITARIO. AF 12/2014</t>
  </si>
  <si>
    <t>TUBO PVC, SERIE NORMAL, ESGOTO PREDIAL, DN 75 MM, FORNECIDO E INSTALAD0 EM RAMAL DE DESCARGA OU RAMAL DE ESGOTO SANITARIO. AF 12/2014</t>
  </si>
  <si>
    <t>TUBO PVC, SERIE NORMAL, ESGOTO PREDIAL, DN 50 MM, FORNECIDO E INSTALAD0 EM RAMAL DE DESCARGA OU RAMAL DE ESGOTO SANITARIO. AF 12/2014</t>
  </si>
  <si>
    <t>TUBO PVC, SERIE NORMAL, ESGOTO PREDIAL, DN 40 MM, FORNECIDO E INSTALAD0 EM RAMAL DE DESCARGA OU RAMAL DE ESGOTO SANITARIO. AF 12/2014</t>
  </si>
  <si>
    <t>JUNcAO SIMPLES, PVC, SERIE NORMAL, ESGOTO PREDIAL, DN 50 X 50 MM, JUNTA ELASTICA, FORNECIDO E INSTALADO EM RAMAL DE DESCARGA OU RAMAL DE ESGOTO SANITARIO. AF 12/2014</t>
  </si>
  <si>
    <t xml:space="preserve">REDUCAO EXCENTRICA PVC P/ ESG PREDIAL DN 100 X 50MM </t>
  </si>
  <si>
    <t>0,7</t>
  </si>
  <si>
    <t>CÓDIGO</t>
  </si>
  <si>
    <t>TUBO, PVC, SOLDAVEL, DN 40MM, INSTALADO EM PRUMADA DE AGUA - FORNECIMENTO E INSTALACAO. AF 12/2014</t>
  </si>
  <si>
    <t>ADAPTADOR CURTO COM BOLSA E ROSCA PARA REGISTRO, PVC, SOLDAVEL, DN 25MM X 3/4, INSTALADO EM RAMAL OU SUB-RAMAL DE AGUA - FORNECIMENTO E INSTALAcAO. AF 12/2014</t>
  </si>
  <si>
    <t>JOELHO 90 GRAUS, PVC, SOLDAVEL, DN 25MM, INSTALADO EM RAMAL DE DISTRIBUIcAO DE AGUA - FORNECIMENTO E INSTALAcAO. AF 12/2014</t>
  </si>
  <si>
    <t>TE, PVC, SOLDAVEL, DN 25MM, INSTALADO EM RAMAL DE DISTRIBUIcAO DE AGUA- FORNECIMENTO E INSTALAcAO. AF 12/2014</t>
  </si>
  <si>
    <t>CHAPISCO APLICADO EM ALVENARIA (SEM PRESENgA DE VAOS) E ESTRUTURAS DE CONCRETO DE FACHADA, COM EQUIPAMENTO DE PROJEcAO. ARGAMASSA COM PREPARO EM BETONEIRA 400 L. AF 06/2014TRAgO 1:3</t>
  </si>
  <si>
    <t>MASSA UNICA, PARA RECEBIMENTO DE PINTURA, EM ARGAMASSA TRAgO 1:2:8, PREPARO MECANICO COM BETONEIRA 400L, APLICADA MANUALMENTE EM FACES INTERNAS DE PAREDES, ESPESSURA DE 10MM, COM EXECUcAO DE TALISCAS. AF 06/201</t>
  </si>
  <si>
    <t>REGULARIZACAO DE CONTRAPISO EM ARGAMASSA TRAgO 1:4 (CIMENTO E AREIA), PREPARO MECANICO COM BETONEIRA 400 L, APLICADO EM AREAS SECAS SOBRE LAJE, ADERIDO, ESPESSURA 2CM. AF 06/2014</t>
  </si>
  <si>
    <t>DIVISORIA EM GRANITO, COM DUAS FACES POLIDAS, TIPO ANDORINHA/ QUARTZ/ CASTELO/ CORUMBA OU OUTROS EQUIVALENTES DA REGIAO, E=  *3,0* CM</t>
  </si>
  <si>
    <t>Perímetro=</t>
  </si>
  <si>
    <t>Quantidade=</t>
  </si>
  <si>
    <t>REGISTRO DE GAVETA BRUTO, LATAO, ROSCAVEL, 1, COM ACABAMENTO E CANOPLA CROMADOS, INSTALADO EM RESERVAcAO DE AGUA DE EDIFICAcAO QUE POSSUA RESERVATORIO DE FIBRA/FIBROCIMENTO FORNECIMENTO E INSTALAcAO. AF 06/2016</t>
  </si>
  <si>
    <t>INSTALAÇÕES ESPECIAIS</t>
  </si>
  <si>
    <t>GRANITO PARA BANCADA, POLIDO, TIPO ANDORINHA/ QUARTZ/ CASTELO/ CORUMBA OU OUTROS EQUIVALENTES DA REGIAO, E=  *2,5* CM</t>
  </si>
  <si>
    <t>16</t>
  </si>
  <si>
    <t>24</t>
  </si>
  <si>
    <t>RODAPE OU RODABANCADA EM GRANITO, POLIDO, TIPO ANDORINHA/ QUARTZ/ CASTELO/CORUMBA OU OUTROS EQUIVALENTES DA REGIAO, H= 10 CM, E=  *2,0* CM</t>
  </si>
  <si>
    <t>ABERTURA PARA ENCAIXE DE CUBA OU LAVATORIO EM BANCADA DE MARMORE/ GRANITO OU OUTRO TIPO DE PEDRA NATURAL</t>
  </si>
  <si>
    <t xml:space="preserve">BANCADA DE ATENDIMENTO EM GRANITO E=2CM </t>
  </si>
  <si>
    <t xml:space="preserve">BANCADA DA COZINHA EM GRANITO E=2CM </t>
  </si>
  <si>
    <t>SOLEIRA EM GRANITO, POLIDO, TIPO ANDORINHA/ QUARTZ/ CASTELO/ CORUMBA OU OUTROS EQUIVALENTES DA REGIAO, L= *15* CM, E=  *2,0* CM</t>
  </si>
  <si>
    <t>CHAPIM DE CONCRETO APARENTE COM ACABAMENTO DESEMPENADO, FORMA DE COMPENSADO PLASTIFICADO (MADEIRIT) DE 14 X 10 CM, FUNDIDO NO LOCAL.</t>
  </si>
  <si>
    <t>CAIBRO DE MADEIRA APARELHADA *6 X 8* CM, MACARANDUBA, ANGELIM OU EQUIVALENTE DA REGIAO</t>
  </si>
  <si>
    <t>CALHA DE BEIRAL, SEMICIRCULAR DE PVC, DIAMETRO 125 MM, INCLUINDO CABECEIRAS, EMENDAS, BOCAIS, SUPORTES E VEDAcOES, EXCLUINDO CONDUTORES, INCLUSO TRANSPORTE VERTICAL. AF 06/2016</t>
  </si>
  <si>
    <t>CUMEEIRA PARA TELHA DE FIBROCIMENTO ESTRUTURAL E = 6 MM, INCLUSO ACESSORIOS DE FIXACAO E IcAMENTO. AF 06/2016</t>
  </si>
  <si>
    <t>TELHAMENTO COM TELHA ONDULADA DE FIBROCIMENTO E = 6 MM, COM RECOBRIMENTO LATERAL DE 1/4 DE ONDA PARA TELHADO COM INCLINAcAO MAIOR QUE 10°, COM ATE 2 AGUAS, INCLUSO IcAMENTO. AF 06/2016</t>
  </si>
  <si>
    <t>VIGA DE MADEIRA APARELHADA *6 X 16* CM, MACARANDUBA, ANGELIM OU EQUIVALENTE DA REGIAO (TERÇAS DO TELHADO)</t>
  </si>
  <si>
    <t>VIGA DE MADEIRA APARELHADA *6 X 16* CM, MACARANDUBA, ANGELIM OU EQUIVALENTE DA REGIAO (TESOURAS E PONTALETES)</t>
  </si>
  <si>
    <t>LOCACAO DE ANDAIME METALICO TUBULAR DE ENCAIXE, TIPO DE TORRE, COM LARGURA DE 1 ATE 1,5 M E ALTURA DE *1,00* M</t>
  </si>
  <si>
    <t>m/mês</t>
  </si>
  <si>
    <t>RODAPE OU RODABANCADA EM GRANITO, POLIDO, TIPO ANDORINHA/ QUARTZ/ CASTELO/CORUMBA OU OUTROS EQUIVALENTES DA REGIAO, H= 10 CM, E=  *2,0* CM CORUMBA OU OUTROS EQUIVALENTES DA REGIAO, H= 10 CM, E=  *2,0* CM</t>
  </si>
  <si>
    <t>ALVENARIA DE VEDAÇÃO DE BLOCOS CERÂMICOS FURADOS NA HORIZONTAL DE 9X19 X19CM (ESPESSURA 9CM) DE PAREDES COM ÁREA LÍQUIDA MENOR QUE 6M² SEM VÃ OS E ARGAMASSA DE ASSENTAMENTO COM PREPARO MANUAL. AF_06/2014 (EMBASAMENTO)</t>
  </si>
  <si>
    <t>Porta 0,90x2,10=</t>
  </si>
  <si>
    <t>Porta 0,70x2,10=</t>
  </si>
  <si>
    <t>Janela 0,75x0,4=</t>
  </si>
  <si>
    <t>Janela 1,20x0,40=</t>
  </si>
  <si>
    <t>Janela 2,0x0,40=</t>
  </si>
  <si>
    <t>PINTURA ESMALTE BRILHANTE PARA MADEIRA, DUAS DEMAOS, SOBRE FUNDO NIVELADOR BRANCO (ESQUADRIAS)</t>
  </si>
  <si>
    <t>PORTA DE MADEIRA TIPO VENEZIANA (EUCALIPTO OU EQUIVALENTE REGIONAL), E = *3,5* CM, 0,40X1,00M</t>
  </si>
  <si>
    <t>APLICAÇÃO DE FUNDO SELADOR ACRÍLICO EM PAREDES, UMA DEMÃO. AF_06/2014 (TETO)</t>
  </si>
  <si>
    <t>APLICAÇÃO E LIXAMENTO DE MASSA LÁTEX EM PAREDES, DUAS DEMÃOS. AF_06/20 14 (TETO)</t>
  </si>
  <si>
    <t>(Alvenaria+Fachada-Esquadrias)*Lados       + Platibanda + Pilares</t>
  </si>
  <si>
    <t>CHAPISCO COMO ACABAMENTO DE TEXTURA SOBRE REBOCO (SEM PRESENgA DE VAOS) E ESTRUTURAS DE CONCRETO DE FACHADA, COM EQUIPAMENTO DE PROJEcAO. ARGAMASSA COM PREPARO EM BETONEIRA 400 L. AF 06/2014TRAgO 1:3</t>
  </si>
  <si>
    <t>REVESTIMENTO CERAMICO PARA PISO COM PLACAS TIPO ESMALTADA EXTRA DE DIMENSOES 35X35 CM APLICADA EM AMBIENTES DE AREA MENOR QUE 5 M2. AF 06/20</t>
  </si>
  <si>
    <t>Serviço de Urbanização do entorno do lago do Perucaba, Arapiraca/AL, FASE 01</t>
  </si>
  <si>
    <t>ATERRO MANUAL DE VALAS COM SOLO ARGILO-ARENOSO E COMPACTAcAO MECANIZAD A. AF 05/2016</t>
  </si>
  <si>
    <t>l</t>
  </si>
  <si>
    <t>PONTO DE TOMADA RESIDENCIAL INCLUINDO TOMADA 1OA/250V, CAIXA ELETRICA, ELETRODUTO, CABO, RASGO, QUEBRA E CHUMBAMENTO. AF 01/2016</t>
  </si>
  <si>
    <t>INTERRUPTOR SIMPLES (1 MODULO), 1OA/250V, INCLUINDO SUPORTE E PLACA - FORNECIMENTO E INSTALACAO. AF 12/2015</t>
  </si>
  <si>
    <t xml:space="preserve">CAIXA DE LUZ "4 X 4" </t>
  </si>
  <si>
    <t>QUADRO DE DISTRIBUICAO COM BARRAMENTO TRIFASICO, DE EMBUTIR, EM CHAPA DE ACO GALVANIZADO, PARA 12 DISJUNTORES DIN, 100 A</t>
  </si>
  <si>
    <t>DISJUNTOR MONOPOLAR TIPO DIN, CORRENTE NOMINAL DE 10A - FORNECIMENTO E INSTALACAO. AF 04/2016</t>
  </si>
  <si>
    <t>CAIXA OCTOGONAL 4" X 4", PVC, INSTALADA EM LAJE - FORNECIMENTO E INSTALACAO. AF 12/2015</t>
  </si>
  <si>
    <t>PONTO DE LUZ EM TETO OU PAREDE, COM ELETRODUTO DE PVC FLEXIVEL SANFONADO APARENTE Ø 3/4"</t>
  </si>
  <si>
    <t>INTERRUPTOR SIMPLES (2 MODULOS) COM 1 TOMADA DE EMBUTIR 2P+T 10 A, SEM SUPORTE E SEM PLACA - FORNECIMENTO E INSTALAcAO. AF 12/2015</t>
  </si>
  <si>
    <t>DISJUNTOR MONOPOLAR TIPO DIN, CORRENTE NOMINAL DE 25A - FORNECIMENTO E INSTALACAO. AF 04/2016</t>
  </si>
  <si>
    <t>DISJUNTOR MONOPOLAR TIPO DIN, CORRENTE NOMINAL DE 40A - FORNECIMENTO E INSTALAcAO. AF 04/2016</t>
  </si>
  <si>
    <t>LUMINARIA TIPO CALHA, DE SOBREPOR, COM 2 LAMPADAS TUBULARES DE 36 W - FORNECIMENTO E INSTALAcAO. AF 11/2017</t>
  </si>
  <si>
    <t>DISPOSITIVO DPS CLASSE II, 1 POLO, TENSAO MAXIMA DE 175 V, CORRENTE MAXIMA DE *20*KA (TIPO AC)</t>
  </si>
  <si>
    <t>FIO DE COBRE, SOLIDO, CLASSE 1, ISOLACAO EM PVC/A, ANTICHAMA BWF-B, 450/750V, SECAO NOMINAL 2,5 MM2</t>
  </si>
  <si>
    <t>CAIXA OCTOGONAL DE FUNDO MOVEL, EM PVC, DE 4" X 4", PARA ELETRODUTO FLEXIVEL CORRUGADO</t>
  </si>
  <si>
    <t>DISJUNTOR MONOPOLAR DR 40 A, DISPOSITIVO RESIDUAL DIFERENCIAL</t>
  </si>
  <si>
    <t>Alinhamento:  Eixo Direito (1)</t>
  </si>
  <si>
    <t>Grupo de Seções:  SEÇÕES - Eixo Direito (1)</t>
  </si>
  <si>
    <t>Estaca Inicial:  0+00.000</t>
  </si>
  <si>
    <t>Estaca Final:  11+80.000</t>
  </si>
  <si>
    <t>Estaca</t>
  </si>
  <si>
    <t>Área de Corte (m²)</t>
  </si>
  <si>
    <t>Volume de Corte (m³)</t>
  </si>
  <si>
    <t>Vol. Reuso (m³)</t>
  </si>
  <si>
    <t>Área de Aterro (m²)</t>
  </si>
  <si>
    <t>Volume Aterro (m³)</t>
  </si>
  <si>
    <t>Vol. Acum. Corte (m³)</t>
  </si>
  <si>
    <t>Vol. Reuso Acum. (m³)</t>
  </si>
  <si>
    <t>Vol. Acum. Aterro (m³)</t>
  </si>
  <si>
    <t>Dif. Vol. Acum. (m³)</t>
  </si>
  <si>
    <t>0+00,00</t>
  </si>
  <si>
    <t>0+20,00</t>
  </si>
  <si>
    <t>0+40,00</t>
  </si>
  <si>
    <t>0+60,00</t>
  </si>
  <si>
    <t>0+80,00</t>
  </si>
  <si>
    <t>1+00,00</t>
  </si>
  <si>
    <t>1+20,00</t>
  </si>
  <si>
    <t>1+40,00</t>
  </si>
  <si>
    <t>1+50,00</t>
  </si>
  <si>
    <t>1+60,00</t>
  </si>
  <si>
    <t>1+70,00</t>
  </si>
  <si>
    <t>1+80,00</t>
  </si>
  <si>
    <t>1+90,00</t>
  </si>
  <si>
    <t>2+00,00</t>
  </si>
  <si>
    <t>2+10,00</t>
  </si>
  <si>
    <t>2+20,00</t>
  </si>
  <si>
    <t>2+30,00</t>
  </si>
  <si>
    <t>2+40,00</t>
  </si>
  <si>
    <t>2+50,00</t>
  </si>
  <si>
    <t>2+60,00</t>
  </si>
  <si>
    <t>2+80,00</t>
  </si>
  <si>
    <t>2+90,00</t>
  </si>
  <si>
    <t>3+00,00</t>
  </si>
  <si>
    <t>3+10,00</t>
  </si>
  <si>
    <t>3+20,00</t>
  </si>
  <si>
    <t>3+30,00</t>
  </si>
  <si>
    <t>3+40,00</t>
  </si>
  <si>
    <t>3+50,00</t>
  </si>
  <si>
    <t>3+60,00</t>
  </si>
  <si>
    <t>3+70,00</t>
  </si>
  <si>
    <t>3+80,00</t>
  </si>
  <si>
    <t>3+90,00</t>
  </si>
  <si>
    <t>4+00,00</t>
  </si>
  <si>
    <t>4+10,00</t>
  </si>
  <si>
    <t>4+20,00</t>
  </si>
  <si>
    <t>4+40,00</t>
  </si>
  <si>
    <t>4+50,00</t>
  </si>
  <si>
    <t>4+60,00</t>
  </si>
  <si>
    <t>4+70,00</t>
  </si>
  <si>
    <t>4+80,00</t>
  </si>
  <si>
    <t>4+90,00</t>
  </si>
  <si>
    <t>5+00,00</t>
  </si>
  <si>
    <t>5+10,00</t>
  </si>
  <si>
    <t>5+20,00</t>
  </si>
  <si>
    <t>5+30,00</t>
  </si>
  <si>
    <t>5+40,00</t>
  </si>
  <si>
    <t>5+50,00</t>
  </si>
  <si>
    <t>5+60,00</t>
  </si>
  <si>
    <t>5+70,00</t>
  </si>
  <si>
    <t>5+80,00</t>
  </si>
  <si>
    <t>6+00,00</t>
  </si>
  <si>
    <t>6+20,00</t>
  </si>
  <si>
    <t>6+40,00</t>
  </si>
  <si>
    <t>6+60,00</t>
  </si>
  <si>
    <t>6+80,00</t>
  </si>
  <si>
    <t>7+00,00</t>
  </si>
  <si>
    <t>7+20,00</t>
  </si>
  <si>
    <t>7+40,00</t>
  </si>
  <si>
    <t>7+60,00</t>
  </si>
  <si>
    <t>7+80,00</t>
  </si>
  <si>
    <t>7+90,00</t>
  </si>
  <si>
    <t>8+00,00</t>
  </si>
  <si>
    <t>8+10,00</t>
  </si>
  <si>
    <t>8+20,00</t>
  </si>
  <si>
    <t>8+40,00</t>
  </si>
  <si>
    <t>8+60,00</t>
  </si>
  <si>
    <t>8+80,00</t>
  </si>
  <si>
    <t>9+00,00</t>
  </si>
  <si>
    <t>9+10,00</t>
  </si>
  <si>
    <t>9+20,00</t>
  </si>
  <si>
    <t>9+40,00</t>
  </si>
  <si>
    <t>9+60,00</t>
  </si>
  <si>
    <t>9+80,00</t>
  </si>
  <si>
    <t>10+00,00</t>
  </si>
  <si>
    <t>10+20,00</t>
  </si>
  <si>
    <t>10+40,00</t>
  </si>
  <si>
    <t>10+50,00</t>
  </si>
  <si>
    <t>10+60,00</t>
  </si>
  <si>
    <t>10+70,00</t>
  </si>
  <si>
    <t>10+80,00</t>
  </si>
  <si>
    <t>10+90,00</t>
  </si>
  <si>
    <t>11+00,00</t>
  </si>
  <si>
    <t>11+10,00</t>
  </si>
  <si>
    <t>11+20,00</t>
  </si>
  <si>
    <t>11+30,00</t>
  </si>
  <si>
    <t>11+40,00</t>
  </si>
  <si>
    <t>11+50,00</t>
  </si>
  <si>
    <t>11+60,00</t>
  </si>
  <si>
    <t>11+70,00</t>
  </si>
  <si>
    <t>11+80,00</t>
  </si>
  <si>
    <t>12+00,00</t>
  </si>
  <si>
    <t>12+20,00</t>
  </si>
  <si>
    <t>12+40,00</t>
  </si>
  <si>
    <t>12+60,00</t>
  </si>
  <si>
    <t>12+80,00</t>
  </si>
  <si>
    <t>13+00,00</t>
  </si>
  <si>
    <t>13+10,00</t>
  </si>
  <si>
    <t>13+20,00</t>
  </si>
  <si>
    <t>13+30,00</t>
  </si>
  <si>
    <t>13+40,00</t>
  </si>
  <si>
    <t>13+50,00</t>
  </si>
  <si>
    <t>13+60,00</t>
  </si>
  <si>
    <t>13+70,00</t>
  </si>
  <si>
    <t>13+80,00</t>
  </si>
  <si>
    <t>13+90,00</t>
  </si>
  <si>
    <t>14+00,00</t>
  </si>
  <si>
    <t>14+10,00</t>
  </si>
  <si>
    <t>14+20,00</t>
  </si>
  <si>
    <t>14+30,00</t>
  </si>
  <si>
    <t>14+40,00</t>
  </si>
  <si>
    <t>14+50,00</t>
  </si>
  <si>
    <t>14+60,00</t>
  </si>
  <si>
    <t>14+70,00</t>
  </si>
  <si>
    <t>14+80,00</t>
  </si>
  <si>
    <t>14+90,00</t>
  </si>
  <si>
    <t>15+00,00</t>
  </si>
  <si>
    <t>15+10,00</t>
  </si>
  <si>
    <t>15+20,00</t>
  </si>
  <si>
    <t>VOLUME DE CORTE</t>
  </si>
  <si>
    <t>VIA PERUCABA</t>
  </si>
  <si>
    <t>CUL DE SAC</t>
  </si>
  <si>
    <t>VOLUME DE ATERRO COMPENSADO</t>
  </si>
  <si>
    <t>VOLUME DE EMPRÉSTIMO</t>
  </si>
  <si>
    <t>Extensão do Alinhamento</t>
  </si>
  <si>
    <t>Extensão da sarjeta + meio fio</t>
  </si>
  <si>
    <t>Extensão do meio fio externo</t>
  </si>
  <si>
    <t>Largura da via</t>
  </si>
  <si>
    <t>BASE ESTABILIZADA</t>
  </si>
  <si>
    <t>Área do pavimento</t>
  </si>
  <si>
    <t>Espessura</t>
  </si>
  <si>
    <t>Volume</t>
  </si>
  <si>
    <t>SUB-BASE ESTABILIZADA</t>
  </si>
  <si>
    <t>REVESTIMENTO</t>
  </si>
  <si>
    <t>CALÇADA</t>
  </si>
  <si>
    <t>Extensão</t>
  </si>
  <si>
    <t>largura da calçada</t>
  </si>
  <si>
    <t>espessura</t>
  </si>
  <si>
    <t>IMPRIMAÇÃO COM LIGANTE ASFÁLTICO</t>
  </si>
  <si>
    <t>Área</t>
  </si>
  <si>
    <t>PINTURA DE LIGAÇÃO COM LIGANTE ASFÁLTICO</t>
  </si>
  <si>
    <t>LASTRO DE CONCRETO MAGRO, APLICADO EM PISOS OU RADIERS, ESPESSURA DE 5 CM. AF 07 2016</t>
  </si>
  <si>
    <t>TORNEIRA CROMADA TUBO MOVEL, DE MESA, 1/2" OU 3/4", PARA PIA DE COZINHA, PADRAO ALTO - FORNECIMENTO E INSTALAcAO. AF 12/2013</t>
  </si>
  <si>
    <t>CP.33</t>
  </si>
  <si>
    <t>ESCAVACAO MECANIZADA DE VALA COM PROF. ATE 1,5 M (MEDIA ENTRE MONTANTE E JUSANTE/UMA COMPOSIcAO POR TRECHO), COM ESCAVADEIRA HIDRAULICA ( 0,8M3/111 HP), LARG. DE 1,5 M A 2,5 M, EM SOLO DE 1A CATEGORIA, EM LOCAIS COM ALTO NIVEL DE INTERFERENCIA. AF 01/2015</t>
  </si>
  <si>
    <t>MADEIRA ROLICA TRATADA, EUCALIPTO OU EQUIVALENTE DA REGIAO, H = 3 M, D = 12 A 15 CM</t>
  </si>
  <si>
    <t>LASTRO DE CONCRETO MAGRO, APLICADO EM BLOCOS DE COROAMENTO OU SAPATAS. AF 08/2017</t>
  </si>
  <si>
    <t>CORTE E DOBRA DE AqO CA-60, DIAMETRO DE 5,0 MM, UTILIZADO EM ESTRUTURAS DIVERSAS, EXCETO LAJES. AF 12/2015</t>
  </si>
  <si>
    <t>CORTE E DOBRA DE AqO CA-50, DIAMETRO DE 6,3 MM, UTILIZADO EM ESTRUTURAS DIVERSAS, EXCETO LAJES. AF 12/2015</t>
  </si>
  <si>
    <t>CORTE E DOBRA DE AqO CA-50, DIAMETRO DE 8,0 MM, UTILIZADO EM ESTRUTURAS DIVERSAS, EXCETO LAJES. AF 12/2015</t>
  </si>
  <si>
    <t>CORTE E DOBRA DE AqO CA-50, DIAMETRO DE 10,0 MM, UTILIZADO EM ESTRUTURAS DIVERSAS, EXCETO LAJES. AF 12/2015</t>
  </si>
  <si>
    <t>CORTE E DOBRA DE AqO CA-50, DIAMETRO DE 12,5 MM, UTILIZADO EM ESTRUTURAS DIVERSAS, EXCETO LAJES. AF 12/2015</t>
  </si>
  <si>
    <t>CONCRETAGEM DE SAPATAS, FCK 30 MPA, COM USO DE BOMBA LANcAMENTO, ADENSAMENTO E ACABAMENTO. AF 11/2016</t>
  </si>
  <si>
    <t>EXECUcAO E COMPACTACAO DE BASE E OU SUB BASE COM PEDRA RACHAO - EXCLUSIVE ESCAVAcAO, CARGA E TRANSPORTE. AF 09/2017</t>
  </si>
  <si>
    <t>FUNDAÇÃO</t>
  </si>
  <si>
    <t>SUPRAESTRUTURA E INFRAESTRUTURA</t>
  </si>
  <si>
    <t>Quantidade de pilares=</t>
  </si>
  <si>
    <t>Volume dos blocos dos pilares=</t>
  </si>
  <si>
    <t>Fundação em pedra Rachão=</t>
  </si>
  <si>
    <t>Sapata dos blocos dos pilares=</t>
  </si>
  <si>
    <t>MONTAGEM E DESMONTAGEM DE FORMA DE VIGA, ESCORAMENTO METALICO, PE-DIREITO SIMPLES, EM CHAPA DE MADEIRA RESINADA, 4 UTILIZAcOES. AF 12/2015</t>
  </si>
  <si>
    <t>CONCRETAGEM DE RADIER, PISO OU LAJE SOBRE SOLO, FCK 30 MPA, PARA ESPESSURA DE 15 CM - LANcAMENTO, ADENSAMENTO E ACABAMENTO.AF 09/2017</t>
  </si>
  <si>
    <t>CONCRETAGEM DE BLOCOS DE COROAMENTO E VIGAS BALDRAMES, FCK 30 MPA, COM USO DE BOMBA LANcAMENTO, ADENSAMENTO E ACABAMENTO. AF 06/2017</t>
  </si>
  <si>
    <t>ARMAcAO DE BLOCO, VIGA BALDRAME OU SAPATA UTILIZANDO AqO CA-50 DE 8 MM - MONTAGEM. AF 06/2017</t>
  </si>
  <si>
    <t>ARMAcAO DE PILAR OU VIGA DE UMA ESTRUTURA CONVENCIONAL DE CONCRETO ARMADO EM UMA EDIFICAcAO TERREA OU SOBRADO UTILIZANDO AqO CA-50 DE 10,0 M - MONTAGEM. AF 12/2015</t>
  </si>
  <si>
    <t>ARMAcAO DE PILAR OU VIGA DE UMA ESTRUTURA CONVENCIONAL DE CONCRETO ARMADO EM UMA EDIFICAcAO TERREA OU SOBRADO UTILIZANDO AqO CA-50 DE 6,3 MM- MONTAGEM. AF 12/2015</t>
  </si>
  <si>
    <t>ARMAcAO DE PILAR OU VIGA DE UMA ESTRUTURA CONVENCIONAL DE CONCRETO ARMADO EM UMA EDIFICAcAO TERREA OU SOBRADO UTILIZANDO AqO CA-50 DE 12,5 MM - MONTAGEM. AF 12/2015</t>
  </si>
  <si>
    <t>ARMACAO DE BLOCO, VIGA BALDRAME E SAPATA UTILIZANDO AcO CA-60 DE 5 MM - MONTAGEM. AF 06/2017</t>
  </si>
  <si>
    <t>PAISAGISMO</t>
  </si>
  <si>
    <t>GRAMA INGLESA VARIEGATA</t>
  </si>
  <si>
    <t>PLACA/PISO DE CONCRETO POROSO/ PAVIMENTO PERMEAVEL/BLOCO DRENANTE DE CONCRETO, 40 CM X 40 CM, E = 6 CM, COR NATURAL</t>
  </si>
  <si>
    <t xml:space="preserve">CASCALHO </t>
  </si>
  <si>
    <t>ESTACIONAMENTO - CENTRO DE CONVENÇÕES</t>
  </si>
  <si>
    <t>Largura</t>
  </si>
  <si>
    <t>Total</t>
  </si>
  <si>
    <t>Luminária tipo paflon retangular lampada 14w/830</t>
  </si>
  <si>
    <t>-</t>
  </si>
  <si>
    <t>02855</t>
  </si>
  <si>
    <t>CRUZETA DE CONCRETO TIPO T 1900 mm</t>
  </si>
  <si>
    <t>GRAMPO LINHA VIVA, DE ALUMINIO CABO PRINCIPAL ( 10 - 120MM2) DERIVACAO (10 - 70MM2)</t>
  </si>
  <si>
    <t>Isolador de disco polimérico 15 kv</t>
  </si>
  <si>
    <t>CHAVE FUSIVEL DE DISTRIBUICAO 15,0KV/100A</t>
  </si>
  <si>
    <t>PARAFUSO M16 (ROSCA MAQUINA D=16MM) X 250MM CAB QUADRADA - ZINCAGEM A FOGO</t>
  </si>
  <si>
    <t>CABO DE COBRE NU 25MM2 MEIO-DURO</t>
  </si>
  <si>
    <t>Arruela quadrada galvanizada 50 mm c/furo 18 mm (11/16")</t>
  </si>
  <si>
    <t>Conector Estribo Reto com capa de cobre estanhado para cabo isolado 50mm2</t>
  </si>
  <si>
    <t>03542</t>
  </si>
  <si>
    <t>02524</t>
  </si>
  <si>
    <t>01867</t>
  </si>
  <si>
    <t>00883</t>
  </si>
  <si>
    <t>03243</t>
  </si>
  <si>
    <t>01583</t>
  </si>
  <si>
    <t>CP. 01</t>
  </si>
  <si>
    <t>CP. 02</t>
  </si>
  <si>
    <t>COMPOSIÇÃO 02</t>
  </si>
  <si>
    <t>COMPOSIÇÃO 03</t>
  </si>
  <si>
    <t>COMPOSIÇÃO 04</t>
  </si>
  <si>
    <t>CP. 03</t>
  </si>
  <si>
    <t>CP. 04</t>
  </si>
  <si>
    <t>COMPOSIÇÃO 06</t>
  </si>
  <si>
    <t>un</t>
  </si>
  <si>
    <t>ARRUELA QUADRADA ACO GALV D = 38MM ESP= 3MM DFURO= 18 MM</t>
  </si>
  <si>
    <t>PARAFUSO M16 (ROSCA MAQUINA D=16MM) X 200MM CAB QUADRADA - ZINCAGEM A FOGO</t>
  </si>
  <si>
    <t>04635</t>
  </si>
  <si>
    <t>Estribo p/ braço tipo L 15 kv</t>
  </si>
  <si>
    <t>Espaçador losangular 15kv</t>
  </si>
  <si>
    <t>03232</t>
  </si>
  <si>
    <t>Poste concreto duplo T (DT) 11/ 400</t>
  </si>
  <si>
    <t>PORCA OLHAL ACO P/ PARAFUSO C/ DIAM NOMINAL DE 16MM</t>
  </si>
  <si>
    <t>04634</t>
  </si>
  <si>
    <t>Braço tipo C 15 kv</t>
  </si>
  <si>
    <t>00155</t>
  </si>
  <si>
    <t>Alça preformada p/ estai 9,5 mm mr</t>
  </si>
  <si>
    <t>SAPATILHA EM ACO GALV P/ CABOS DN ATE 5/8"</t>
  </si>
  <si>
    <t>PINO DE TOPO P/ ISOLADOR 15kV 389mm</t>
  </si>
  <si>
    <t>09351</t>
  </si>
  <si>
    <t>ISOLADOR PINO POLIMERICO SUSP. 15 KV</t>
  </si>
  <si>
    <t>Manilha 90 gr</t>
  </si>
  <si>
    <t>03242</t>
  </si>
  <si>
    <t>Gancho suspensão com olhal</t>
  </si>
  <si>
    <t>PARAFUSO FRANCES M16(D=16MM) X 45MM CAB ABAULADA - ZINCAGEM A FOGO</t>
  </si>
  <si>
    <t>PARAFUSO FRANCES M16(D=16MM) X 75MM CAB ABAULADA - ZINCAGEM A FOGO</t>
  </si>
  <si>
    <t>CONECTOR PARAFUSO FENDIDO C/ SEPARADOR DE CABOS BIMETALICOS DE COBRE P/ CABOS 8-21MM2</t>
  </si>
  <si>
    <t>HASTE DE ATERRAMENTO, DN 5/8 X 3000MM,  EM ACO REVESTIDO COM UMA CAMADA DE COBRE ELETROLÍTICO.</t>
  </si>
  <si>
    <t>03857</t>
  </si>
  <si>
    <t>Grampo de ancoragem, ref. GAD-1002N</t>
  </si>
  <si>
    <t>Poste concreto duplo T (DT) 11/ 600</t>
  </si>
  <si>
    <t>PARAFUSO M16 (ROSCA MAQUINA D=16MM) X 125MM CAB QUADRADA - ZINCAGEM A FOGO</t>
  </si>
  <si>
    <t>Eletricista ou Oficial Eletricista</t>
  </si>
  <si>
    <t>Auxiliar de Eletricista</t>
  </si>
  <si>
    <t>MOTORISTA OPERADOR DE MunCK</t>
  </si>
  <si>
    <t>POSTE DE CONCRETO DUPLO T , 400KG,H = 12M DE ACORDO COM NBR 8451</t>
  </si>
  <si>
    <t>GANCHO SUSPENSAO OLHAL EM ACO GALV, ESPESSURA 16MM, ABERTURA 21MM</t>
  </si>
  <si>
    <t>GRAMPO P/ HASTE DE ATERRAMENTO DE 5/8", CABO 6 A 50MM2</t>
  </si>
  <si>
    <t>QUADRO METÁLICO PARA MONTAGEM ELETROELETRÔNICO 60X60X20 CM</t>
  </si>
  <si>
    <t>CP.16</t>
  </si>
  <si>
    <t>COMPOSIÇÃO 15</t>
  </si>
  <si>
    <t>CP.17</t>
  </si>
  <si>
    <t>COMPOSIÇÃO 17</t>
  </si>
  <si>
    <t>CP.18</t>
  </si>
  <si>
    <t>COMPOSIÇÃO 18</t>
  </si>
  <si>
    <t>CP.29</t>
  </si>
  <si>
    <t>CP.34</t>
  </si>
  <si>
    <t>CP.35</t>
  </si>
  <si>
    <t>CP.37</t>
  </si>
  <si>
    <t>CP.36</t>
  </si>
  <si>
    <t>CP.41</t>
  </si>
  <si>
    <t>COMPOSIÇÃO 41</t>
  </si>
  <si>
    <t>CP.46</t>
  </si>
  <si>
    <t>COMPOSIÇÃO 46</t>
  </si>
  <si>
    <t>CP.47</t>
  </si>
  <si>
    <t>COMPOSIÇÃO 47</t>
  </si>
  <si>
    <t>CP.48</t>
  </si>
  <si>
    <t>COMPOSIÇÃO 48</t>
  </si>
  <si>
    <t>CP.50</t>
  </si>
  <si>
    <t>COMPOSIÇÃO 50</t>
  </si>
  <si>
    <t>CP.51</t>
  </si>
  <si>
    <t>COMPOSIÇÃO 51</t>
  </si>
  <si>
    <t>CP.52</t>
  </si>
  <si>
    <t>COMPOSIÇÃO 52</t>
  </si>
  <si>
    <t>CP.53</t>
  </si>
  <si>
    <t>COMPOSIÇÃO 53</t>
  </si>
  <si>
    <t>CP.54</t>
  </si>
  <si>
    <t>CP.55</t>
  </si>
  <si>
    <t>COMPOSIÇÃO 54</t>
  </si>
  <si>
    <t>COMPOSIÇÃO 55</t>
  </si>
  <si>
    <t>CP.56</t>
  </si>
  <si>
    <t>COMPOSIÇÃO 56</t>
  </si>
  <si>
    <t>CP.57</t>
  </si>
  <si>
    <t>CP.58</t>
  </si>
  <si>
    <t>CP.59</t>
  </si>
  <si>
    <t>CP.60</t>
  </si>
  <si>
    <t>COMPOSIÇÃO 57</t>
  </si>
  <si>
    <t>COMPOSIÇÃO 58</t>
  </si>
  <si>
    <t>COMPOSIÇÃO 59</t>
  </si>
  <si>
    <t>COMPOSIÇÃO 60</t>
  </si>
  <si>
    <t>CP.61</t>
  </si>
  <si>
    <t>COMPOSIÇÃO 61</t>
  </si>
  <si>
    <t>CP.62</t>
  </si>
  <si>
    <t>COMPOSIÇÃO 62</t>
  </si>
  <si>
    <t>CP.63</t>
  </si>
  <si>
    <t>COMPOSIÇÃO 63</t>
  </si>
  <si>
    <t>COMPOSIÇÃO 29</t>
  </si>
  <si>
    <t>COMPOSIÇÃO 33</t>
  </si>
  <si>
    <t>COMPOSIÇÃO 34</t>
  </si>
  <si>
    <t>COMPOSIÇÃO 35</t>
  </si>
  <si>
    <t>COMPOSIÇÃO 36</t>
  </si>
  <si>
    <t>COMPOSIÇÃO 37</t>
  </si>
  <si>
    <t>COMPOSIÇÃO 38</t>
  </si>
  <si>
    <t>CP.39</t>
  </si>
  <si>
    <t>COMPOSIÇÃO 39</t>
  </si>
  <si>
    <t>CRONOGRAMA FÍSICO-FINANCEIRO</t>
  </si>
  <si>
    <t>MESES</t>
  </si>
  <si>
    <t>TOTAL MENSAL</t>
  </si>
  <si>
    <t>TOTAIS ACUMULADOS</t>
  </si>
  <si>
    <t>PERCENTUAL MENSAL</t>
  </si>
  <si>
    <t>PERCENTUAL ACUMULADO</t>
  </si>
  <si>
    <t>TORA DE EUCALIPTO TRATADO Ø7,5CM/M</t>
  </si>
  <si>
    <t>PLANILHA DE DIMENSIONAMENTO DA DRENAGEM DE ÁGUAS PLUVIAIS NAS SARJETAS</t>
  </si>
  <si>
    <t>Coletor</t>
  </si>
  <si>
    <t>Trecho</t>
  </si>
  <si>
    <t>Extensão (m)</t>
  </si>
  <si>
    <t>Vazão (m³/s)</t>
  </si>
  <si>
    <t>Diâmetro (m)</t>
  </si>
  <si>
    <t>Declividade (m/m)</t>
  </si>
  <si>
    <t>y/d</t>
  </si>
  <si>
    <t>Vel.Real (m/s)</t>
  </si>
  <si>
    <t>Q Seção Plena (m³/s)</t>
  </si>
  <si>
    <t>V Seção Plena (m³/s)</t>
  </si>
  <si>
    <t>Cota do Ter. Montante (m)</t>
  </si>
  <si>
    <t>Cota do Ter. Jusante (m)</t>
  </si>
  <si>
    <t>Cota Galeria Montante (m)</t>
  </si>
  <si>
    <t>Cota Galeria Jusante (m)</t>
  </si>
  <si>
    <t>Prof. Gal. Montante (m)</t>
  </si>
  <si>
    <t>Prof. Gal.   Jusante    (m)</t>
  </si>
  <si>
    <t>n Manning</t>
  </si>
  <si>
    <t>Largura da vala</t>
  </si>
  <si>
    <t>Material</t>
  </si>
  <si>
    <t>Escavação em 1ª Cat.(40%) (m³)</t>
  </si>
  <si>
    <t>Escavação em 2ª Cat.(40%) (m³)</t>
  </si>
  <si>
    <t>Escavação em 3ª Cat.(20%) (m³)</t>
  </si>
  <si>
    <t>Reaterro (m³)</t>
  </si>
  <si>
    <t>Berço de Areia (0,25 m) (m³)</t>
  </si>
  <si>
    <t>G1</t>
  </si>
  <si>
    <t>T1</t>
  </si>
  <si>
    <t>ADS</t>
  </si>
  <si>
    <t>G2</t>
  </si>
  <si>
    <t>T2</t>
  </si>
  <si>
    <t>T3</t>
  </si>
  <si>
    <t>G3</t>
  </si>
  <si>
    <t>T5</t>
  </si>
  <si>
    <t>G4</t>
  </si>
  <si>
    <t>T4</t>
  </si>
  <si>
    <t>PVS</t>
  </si>
  <si>
    <t>Altura</t>
  </si>
  <si>
    <t>Quant.</t>
  </si>
  <si>
    <t>Sarjeta</t>
  </si>
  <si>
    <t>Comprimento (m)</t>
  </si>
  <si>
    <t>Decli.   (m/m)</t>
  </si>
  <si>
    <t>Área parcial (ha)</t>
  </si>
  <si>
    <t>Área Acumul. (ha)</t>
  </si>
  <si>
    <t>Coef. Esc.</t>
  </si>
  <si>
    <t>Tc (min)</t>
  </si>
  <si>
    <t>I (mm/h)</t>
  </si>
  <si>
    <t>Q (m³/s) mon/jus</t>
  </si>
  <si>
    <t>Q (m³/s) engolida</t>
  </si>
  <si>
    <t>N° de bocas de lobo</t>
  </si>
  <si>
    <t>Cap. boca de lobo (m³/s)</t>
  </si>
  <si>
    <t>V (m/s) mon/jus</t>
  </si>
  <si>
    <t>y (m) mon/jus</t>
  </si>
  <si>
    <t>Larg.(m) mon/jus</t>
  </si>
  <si>
    <t>Cap. Sarjeta (m³/s)</t>
  </si>
  <si>
    <t>S1</t>
  </si>
  <si>
    <t>S2</t>
  </si>
  <si>
    <t>S3</t>
  </si>
  <si>
    <t>S4</t>
  </si>
  <si>
    <t>S5</t>
  </si>
  <si>
    <t>S6</t>
  </si>
  <si>
    <t>S17</t>
  </si>
  <si>
    <t>S18</t>
  </si>
  <si>
    <t>S19</t>
  </si>
  <si>
    <t>S20</t>
  </si>
  <si>
    <t>S21</t>
  </si>
  <si>
    <t>S22</t>
  </si>
  <si>
    <t>S28</t>
  </si>
  <si>
    <t>S29</t>
  </si>
  <si>
    <t>S30</t>
  </si>
  <si>
    <t>S31</t>
  </si>
  <si>
    <t>S32</t>
  </si>
  <si>
    <t>S33</t>
  </si>
  <si>
    <t>S34</t>
  </si>
  <si>
    <t>Dispensa de Galeria</t>
  </si>
  <si>
    <t>S68</t>
  </si>
  <si>
    <t>S45</t>
  </si>
  <si>
    <t>S46</t>
  </si>
  <si>
    <t>S47</t>
  </si>
  <si>
    <t>S48</t>
  </si>
  <si>
    <t>S49</t>
  </si>
  <si>
    <t>S50</t>
  </si>
  <si>
    <t>S51</t>
  </si>
  <si>
    <t>S52</t>
  </si>
  <si>
    <t>S59</t>
  </si>
  <si>
    <t>S60</t>
  </si>
  <si>
    <t>S61</t>
  </si>
  <si>
    <t>S62</t>
  </si>
  <si>
    <t>S63</t>
  </si>
  <si>
    <t>S7</t>
  </si>
  <si>
    <t>S8</t>
  </si>
  <si>
    <t>S9</t>
  </si>
  <si>
    <t>S10</t>
  </si>
  <si>
    <t>S11</t>
  </si>
  <si>
    <t>S12</t>
  </si>
  <si>
    <t>S13</t>
  </si>
  <si>
    <t>S14</t>
  </si>
  <si>
    <t>S15</t>
  </si>
  <si>
    <t>S35</t>
  </si>
  <si>
    <t>S36</t>
  </si>
  <si>
    <t>S37</t>
  </si>
  <si>
    <t>S38</t>
  </si>
  <si>
    <t>S39</t>
  </si>
  <si>
    <t>S40</t>
  </si>
  <si>
    <t>S41</t>
  </si>
  <si>
    <t>S42</t>
  </si>
  <si>
    <t>S53</t>
  </si>
  <si>
    <t>S69</t>
  </si>
  <si>
    <t>S64</t>
  </si>
  <si>
    <t>S55</t>
  </si>
  <si>
    <t>S56</t>
  </si>
  <si>
    <t>S57</t>
  </si>
  <si>
    <t>S65</t>
  </si>
  <si>
    <t>S67</t>
  </si>
  <si>
    <t>S23</t>
  </si>
  <si>
    <t>S24</t>
  </si>
  <si>
    <t>S25</t>
  </si>
  <si>
    <t>S26</t>
  </si>
  <si>
    <t>S27</t>
  </si>
  <si>
    <t>S66</t>
  </si>
  <si>
    <t>LOCACAO DE TEODOLITO ELETRONICO, PRECISAO ANGULAR DE 5 A 7 SEGUNDOS, INCLUINDO TRIPE</t>
  </si>
  <si>
    <t>Aluguel de bomba de drenagem - "darka" - diametro 4" - ,potência = 5 cv</t>
  </si>
  <si>
    <t>GUINDAUTO HIDRAULICO, CAPACIDADE MAXIMA DE CARGA 6200 KG, MOMENTO MAXIMO DE CARGA 11,7 TM, ALCANCE MAXIMO HORIZONTAL 9,70 M, INCLUSIVE CAMINHAO TOCO PBT 16.000 KG, POTENCIA DE 189 CV - CHP DIURNO. AF 06/2014</t>
  </si>
  <si>
    <t>chp</t>
  </si>
  <si>
    <t>unid</t>
  </si>
  <si>
    <t>02629</t>
  </si>
  <si>
    <t>127,80</t>
  </si>
  <si>
    <t>64,40</t>
  </si>
  <si>
    <t>20,10</t>
  </si>
  <si>
    <t>01866</t>
  </si>
  <si>
    <t>9,67</t>
  </si>
  <si>
    <t>60,77</t>
  </si>
  <si>
    <t>128,00</t>
  </si>
  <si>
    <t>123,60</t>
  </si>
  <si>
    <t>196,56</t>
  </si>
  <si>
    <t>02480</t>
  </si>
  <si>
    <t>Pick-up, capacidade 1,2 t</t>
  </si>
  <si>
    <t>EQUIP.</t>
  </si>
  <si>
    <t>02449</t>
  </si>
  <si>
    <t>Conector p/ haste galvanizada aterramento</t>
  </si>
  <si>
    <t>20,05</t>
  </si>
  <si>
    <t>MERCADO/013</t>
  </si>
  <si>
    <t>CURVA CURTA 90 GRAUS, PVC, SERIE NORMAL, ESGOTO PREDIAL, DN 40 MM, JUNTA SOLDAVEL, FORNECIDO E INSTALADO EM RAMAL DE DESCARGA OU RAMAL DE ESGOTO SANITARIO. AF 12/2014</t>
  </si>
  <si>
    <t>CURVA CURTA 90 GRAUS, PVC, SERIE NORMAL, ESGOTO PREDIAL, DN 50 MM, JUNTA ELASTICA, FORNECIDO E INSTALADO EM RAMAL DE DESCARGA OU RAMAL DE ESGOTO SANITARIO. AF 12/2014</t>
  </si>
  <si>
    <t>CURVA CURTA 90 GRAUS, PVC, SERIE NORMAL, ESGOTO PREDIAL, DN 75 MM, JUNTA ELASTICA, FORNECIDO E INSTALADO EM RAMAL DE DESCARGA OU RAMAL DE ESGOTO SANITARIO. AF 12/2014</t>
  </si>
  <si>
    <t>JUNcAO SIMPLES, PVC, SERIE NORMAL, ESGOTO PREDIAL, DN 75 X 75 MM, JUNTA ELASTICA, FORNECIDO E INSTALADO EM RAMAL DE DESCARGA OU RAMAL DE ESGOTO SANITARIO. AF 12/2014</t>
  </si>
  <si>
    <t>CURVA CURTA 90 GRAUS, PVC, SERIE NORMAL, ESGOTO PREDIAL, DN 100 MM, JUNTA ELASTICA, FORNECIDO E INSTALADO EM RAMAL DE DESCARGA OU RAMAL DE ESGOTO SANITARIO. AF 12/2014</t>
  </si>
  <si>
    <t>JUNcAO SIMPLES, PVC, SERIE R, AGUA PLUVIAL, DN 100 X 100 MM, JUNTA ELASTICA, FORNECIDO E INSTALADO EM RAMAL DE ENCAMINHAMENTO. AF 12/2014</t>
  </si>
  <si>
    <t>JOELHO 90 GRAUS, PVC, SOLDAVEL, DN 20MM, INSTALADO EM RAMAL OU SUB-RAMAL DE AGUA - FORNECIMENTO E INSTALACAO. AF 12/2014</t>
  </si>
  <si>
    <t>)</t>
  </si>
  <si>
    <t>08792</t>
  </si>
  <si>
    <t>Equipamento de sondagem a percussão</t>
  </si>
  <si>
    <t>105,97</t>
  </si>
  <si>
    <t>Aplicador de Material Termoplástico   por extrusão, Elgimaq ou similar</t>
  </si>
  <si>
    <t>02450</t>
  </si>
  <si>
    <t>Caminhão basc. 15,0t/10,0m3 ( m. benz lk 1418 -170,0kw ou equivalente)</t>
  </si>
  <si>
    <t>140,31</t>
  </si>
  <si>
    <t>02451</t>
  </si>
  <si>
    <t>Caminhao basc. 9 t/6,0 m3 (m. benz - 1315 -150,0 kw)</t>
  </si>
  <si>
    <t>04994</t>
  </si>
  <si>
    <t>Caminhão Basculante : Mercedes Benz : ATEGO 1518/36 - 5 m3 - 8,8 t</t>
  </si>
  <si>
    <t>Caminhão Carroceria - de madeira 15 t (170 kW)- fonte:DNIT</t>
  </si>
  <si>
    <t>Caminhão Carroceria de madeira 9 t - fonte:DNIT</t>
  </si>
  <si>
    <t>02454</t>
  </si>
  <si>
    <t>Caminhao guindauto 11,5 t (m.benz - l 1620/57 - 184,0 hp)</t>
  </si>
  <si>
    <t>02456</t>
  </si>
  <si>
    <t>Caminhão guindauto 6,5 t ( m. benz - L1620/51 - 143,0 hp)</t>
  </si>
  <si>
    <t>02457</t>
  </si>
  <si>
    <t>Caminhão guindauto 8,5 t (m.benz - l 1620/51- 1840 hp</t>
  </si>
  <si>
    <t>126,37</t>
  </si>
  <si>
    <t>04233</t>
  </si>
  <si>
    <t>Compressor de ar 60 pcm</t>
  </si>
  <si>
    <t>Distribuidor de agregado autopropelido ROMANELI - DAR 5000</t>
  </si>
  <si>
    <t>04237</t>
  </si>
  <si>
    <t>Distribuidor de agregado de pneus rebocável CMV</t>
  </si>
  <si>
    <t>02465</t>
  </si>
  <si>
    <t>Escavadeira com drag-line 760l</t>
  </si>
  <si>
    <t>173,03</t>
  </si>
  <si>
    <t>04680</t>
  </si>
  <si>
    <t>108,13</t>
  </si>
  <si>
    <t>09725</t>
  </si>
  <si>
    <t>Grupo gerador 110 kva (88 kW)</t>
  </si>
  <si>
    <t>08275</t>
  </si>
  <si>
    <t>Grupo gerador 32 kva (29kW) - operativo</t>
  </si>
  <si>
    <t>Grupo gerador 40 kva (32kW)</t>
  </si>
  <si>
    <t>02475</t>
  </si>
  <si>
    <t>Motoniveladora com escarificador (cat - 120H - 0 hp ou equivalente)</t>
  </si>
  <si>
    <t>135,48</t>
  </si>
  <si>
    <t>02476</t>
  </si>
  <si>
    <t>Motoscraper 10,7-15,3 m3 (cat - 621b - 335,0 hp)</t>
  </si>
  <si>
    <t>02477</t>
  </si>
  <si>
    <t>Pá - carregadeira de esteira 1,53m3 (cat - 953 - 130,0 hp)</t>
  </si>
  <si>
    <t>02478</t>
  </si>
  <si>
    <t>Pa carreg. s/ pneus Caterpilar - 950 G H</t>
  </si>
  <si>
    <t>04243</t>
  </si>
  <si>
    <t>Pa carregadeira s/ pneus Caterpillar - 950 G H</t>
  </si>
  <si>
    <t>04244</t>
  </si>
  <si>
    <t>Pa carregadeira sobre pneus Caterpillar - 924 G</t>
  </si>
  <si>
    <t>02479</t>
  </si>
  <si>
    <t>04245</t>
  </si>
  <si>
    <t>Perfuratriz sobre Esteiras : Atlas Copco : ROC 442PC -Crawier Drill</t>
  </si>
  <si>
    <t>02481</t>
  </si>
  <si>
    <t>Pulvinix a. prop. 25 m3/h (t-terra - ss prm 7 - 188,0 hp ou equivalente)</t>
  </si>
  <si>
    <t>02482</t>
  </si>
  <si>
    <t>Retroescavadeira pneus (Massey Ferguson MF - 86 HF ou equivalente)</t>
  </si>
  <si>
    <t>74,83</t>
  </si>
  <si>
    <t>02485</t>
  </si>
  <si>
    <t>Rolo liso vib. a. prop. 10,0 t (t-terra - spv 84 liso - 130,0 hp)</t>
  </si>
  <si>
    <t>02487</t>
  </si>
  <si>
    <t>Rolo pe carneiro a. prop. (Dynapac: CA - 250p ou equivalente)</t>
  </si>
  <si>
    <t>04247</t>
  </si>
  <si>
    <t>Rolo pneu a prop. 21 t (t-terra sp 8000 - 97 kW ou equivalente)</t>
  </si>
  <si>
    <t>02488</t>
  </si>
  <si>
    <t>Rolo pneu a. prop. 25 t (caterpillar - ps -360 - 145,0 hp ou equivalente)</t>
  </si>
  <si>
    <t>115,41</t>
  </si>
  <si>
    <t>02489</t>
  </si>
  <si>
    <t>Rolo tandem a. prop. 10,0 t (muller - rt 82h - 58,5 hp)</t>
  </si>
  <si>
    <t>02486</t>
  </si>
  <si>
    <t>Rolo tandem para asfalto/solos Dynapac cc900 ou similar</t>
  </si>
  <si>
    <t>73,44</t>
  </si>
  <si>
    <t>Rolo tandem vib. a. prop. 10,9 t (DYNAPAC CC-422C - 112 kW)</t>
  </si>
  <si>
    <t>09719</t>
  </si>
  <si>
    <t>04249</t>
  </si>
  <si>
    <t>Tanque estacionário 20.000 l</t>
  </si>
  <si>
    <t>02499</t>
  </si>
  <si>
    <t>02500</t>
  </si>
  <si>
    <t>Trator esteira (cat - d4e - 75,0 hp ou equivalente)</t>
  </si>
  <si>
    <t>02501</t>
  </si>
  <si>
    <t>Trator esteira (cat - d6m - xl - 163-6a nacional 140,0 hp ou equivalente)</t>
  </si>
  <si>
    <t>02502</t>
  </si>
  <si>
    <t>Trator esteira d8r -ps - 183 + 85 - nacional</t>
  </si>
  <si>
    <t>02503</t>
  </si>
  <si>
    <t>Trator ripper (cat - d8k - 300,0 hp ou equivalente)</t>
  </si>
  <si>
    <t>04234</t>
  </si>
  <si>
    <t>Vibro-acabadora de asfalto sobre esteira 74kW</t>
  </si>
  <si>
    <t>Aluguel de caminhao guindauto até 10,0 t</t>
  </si>
  <si>
    <t>diária</t>
  </si>
  <si>
    <t>900,00</t>
  </si>
  <si>
    <t>05935</t>
  </si>
  <si>
    <t>Aluguel de lixadeira</t>
  </si>
  <si>
    <t>Aluguel de martelete 5,9kg 220/</t>
  </si>
  <si>
    <t>70,00</t>
  </si>
  <si>
    <t>ORSE - Orçamentação de Obras de Sergipe</t>
  </si>
  <si>
    <t>Página 1</t>
  </si>
  <si>
    <t>05894</t>
  </si>
  <si>
    <t>Talha manual 0,5 t, elev.=5,0 m</t>
  </si>
  <si>
    <t>545,63</t>
  </si>
  <si>
    <t>Veículo leve - Volkswagen:GOL 1000 - automóvel até 100 hp</t>
  </si>
  <si>
    <t>09812</t>
  </si>
  <si>
    <t>Veículo tipo sedan ou pick-up capacidade 0,6 ton</t>
  </si>
  <si>
    <t>Aluguel de adubadeira mecânica com capacidade de 50 litros</t>
  </si>
  <si>
    <t>Aluguel de amolador elétrico para lâminas das máquinas helicoidais</t>
  </si>
  <si>
    <t>458,88</t>
  </si>
  <si>
    <t>Aluguel de bomba para teste hidróstático em adutoras</t>
  </si>
  <si>
    <t>09732</t>
  </si>
  <si>
    <t>Aluguel de cadeirinha p/ fachada</t>
  </si>
  <si>
    <t>Aluguel de caminhão guindauto 3,0 t ( m. benz - 1215 c/48- 143,0 hp</t>
  </si>
  <si>
    <t>02460</t>
  </si>
  <si>
    <t>Aluguel de compactador placa 156 kg (dynapac - cm 13 diesel - 4,0 hp)</t>
  </si>
  <si>
    <t>02461</t>
  </si>
  <si>
    <t>Aluguel de compactador placa 415 kg (dynapac - cm 20 diesel - 6,0 hp)</t>
  </si>
  <si>
    <t>Aluguel de compactador pneumático (dynapac - lc 71 gasolina - 2,5 hp)</t>
  </si>
  <si>
    <t>dia</t>
  </si>
  <si>
    <t>Aluguel de furadeira profissional</t>
  </si>
  <si>
    <t>Aluguel de Guincho Velox ( foguetinho )</t>
  </si>
  <si>
    <t>04182</t>
  </si>
  <si>
    <t>Aluguel de lixadeira Industrial marca Bosch</t>
  </si>
  <si>
    <t>02717</t>
  </si>
  <si>
    <t>Aluguel de Makita</t>
  </si>
  <si>
    <t>09730</t>
  </si>
  <si>
    <t>Aluguel de Makitão</t>
  </si>
  <si>
    <t>48,81</t>
  </si>
  <si>
    <t>09733</t>
  </si>
  <si>
    <t>Quiz</t>
  </si>
  <si>
    <t>09734</t>
  </si>
  <si>
    <t>02871</t>
  </si>
  <si>
    <t>Aluguel de máquina de corte para piso em concreto e asfalto</t>
  </si>
  <si>
    <t>Aluguel de máquina desbobinadeira de aço</t>
  </si>
  <si>
    <t>08443</t>
  </si>
  <si>
    <t>04178</t>
  </si>
  <si>
    <t>Aluguel de máquina para corte vertical do gramado nas dimensões 0,80x0,80m</t>
  </si>
  <si>
    <t>Aluguel de máquina para marcação de gramados (pintura das áreas de jogos)</t>
  </si>
  <si>
    <t>02790</t>
  </si>
  <si>
    <t>Aluguel de máquina para pintura de faixa a quente p/ material termoplástico</t>
  </si>
  <si>
    <t>39,06</t>
  </si>
  <si>
    <t>08863</t>
  </si>
  <si>
    <t>Aluguel de máquina solda - 250amp - 8kw</t>
  </si>
  <si>
    <t>02474</t>
  </si>
  <si>
    <t>Aluguel de máquina solda - 300amp/220/380V trifásica : capacidade - Pequena</t>
  </si>
  <si>
    <t>08250</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</si>
  <si>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</si>
  <si>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</si>
  <si>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</si>
  <si>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</si>
  <si>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</si>
  <si>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08265</t>
  </si>
  <si>
    <t>Bate estaca de gravidade para 3500 a 4000 kg (160 kw)- improdutivo</t>
  </si>
  <si>
    <t>08264</t>
  </si>
  <si>
    <t>Bate estaca de gravidade para 3500 a 4000 kg (160 kw)- operativo</t>
  </si>
  <si>
    <t>112,37</t>
  </si>
  <si>
    <t>04812</t>
  </si>
  <si>
    <t>BATE ESTACA-MARTELO ATE 3,0T DIESEL 160 HP TORRE 15 M MAGAN IM 1520 BS</t>
  </si>
  <si>
    <t>04176</t>
  </si>
  <si>
    <t>Bicos e calafate</t>
  </si>
  <si>
    <t>Bomba Centrifuga para agua gelada, Vazao = 42 m³/h, PE = 30 mmca.</t>
  </si>
  <si>
    <t>07123</t>
  </si>
  <si>
    <t>Bomba para incendio 7,5 H P</t>
  </si>
  <si>
    <t>Bomba para incêndio a diesel 10 cv, vazão de 38,00 m³/h e hman= 50 m.c.a</t>
  </si>
  <si>
    <t>Bomba para incêndio jockey 2cv</t>
  </si>
  <si>
    <t>04180</t>
  </si>
  <si>
    <t>Broca 20 mm - videa c=200mm</t>
  </si>
  <si>
    <t>Broxa</t>
  </si>
  <si>
    <t>08896</t>
  </si>
  <si>
    <t>Caminhão Guindaste Hidráulico Rodoviário de 100t, modelo QY100K</t>
  </si>
  <si>
    <t>08894</t>
  </si>
  <si>
    <t>Caminhão Guindaste Hidráulico Rodoviário de 50t, modelo QY50K, marca XCMG</t>
  </si>
  <si>
    <t>08895</t>
  </si>
  <si>
    <t>Caminhão Guindaste Hidráulico Rodoviário de 70t, modelo QY70K</t>
  </si>
  <si>
    <t>02463</t>
  </si>
  <si>
    <t>Compressor 250 pcm (atlas copco - xa-120dd - 94,0 hp ou equivalente)</t>
  </si>
  <si>
    <t>02464</t>
  </si>
  <si>
    <t>Compressor 762 pcm (atlas copco - xa-360sd - 180,0 hp ou equivalente)</t>
  </si>
  <si>
    <t>Compressor de ar p/ pintura c/ filtro (2 kW)</t>
  </si>
  <si>
    <t>03489</t>
  </si>
  <si>
    <t>Página 2</t>
  </si>
  <si>
    <t>08633</t>
  </si>
  <si>
    <t>08281</t>
  </si>
  <si>
    <t>Deslocamento de guindaste de 30 t</t>
  </si>
  <si>
    <t>km</t>
  </si>
  <si>
    <t>3,78</t>
  </si>
  <si>
    <t>02718</t>
  </si>
  <si>
    <t>Disco de corte diamantado 110x20mm</t>
  </si>
  <si>
    <t>Disco de desbaste 7", para ferro</t>
  </si>
  <si>
    <t>Elevador de Obra - Cremalheira</t>
  </si>
  <si>
    <t>07255</t>
  </si>
  <si>
    <t>Equip. para Solda : Max Bantam : 2000 - transformador</t>
  </si>
  <si>
    <t>Equipamento hidrojato</t>
  </si>
  <si>
    <t>Equipamento para Hidrossemeadura - 5.500l (130 kW)</t>
  </si>
  <si>
    <t>08266</t>
  </si>
  <si>
    <t>Esmerilhadeira 850rpm</t>
  </si>
  <si>
    <t>Fornecimento e instalação de grupo gerador com capacidade de 55kVA com quadro</t>
  </si>
  <si>
    <t>automático, banco de baterias, tanque de óleo diesel - completo</t>
  </si>
  <si>
    <t>04983</t>
  </si>
  <si>
    <t>Furadeira Industrial</t>
  </si>
  <si>
    <t>02791</t>
  </si>
  <si>
    <t>Fusor - 600 l (10 kw)</t>
  </si>
  <si>
    <t>15,08</t>
  </si>
  <si>
    <t>Grua Fixa</t>
  </si>
  <si>
    <t>mes</t>
  </si>
  <si>
    <t>02470</t>
  </si>
  <si>
    <t>02468</t>
  </si>
  <si>
    <t>Grupo Gerador 180kva (144 kW)</t>
  </si>
  <si>
    <t>02471</t>
  </si>
  <si>
    <t>Grupo gerador 80 kva (aluguel mensal)</t>
  </si>
  <si>
    <t>ms</t>
  </si>
  <si>
    <t>08419</t>
  </si>
  <si>
    <t>09380</t>
  </si>
  <si>
    <t>similar</t>
  </si>
  <si>
    <t>Guilhotina de bancada - (4kW)</t>
  </si>
  <si>
    <t>02472</t>
  </si>
  <si>
    <t>Guindaste koehring bantan es-488 telekruiser 16 ton ou equivalente</t>
  </si>
  <si>
    <t>Instrumental de topografia</t>
  </si>
  <si>
    <t>09810</t>
  </si>
  <si>
    <t>Jahu Pesado</t>
  </si>
  <si>
    <t>Laboratório de Concreto</t>
  </si>
  <si>
    <t>09388</t>
  </si>
  <si>
    <t>Locação / aluguel de tarracha / rosquedeira manual retrocedente até Ø 3"</t>
  </si>
  <si>
    <t>Locação de caminhão para transporte de palha de coqueiros, proveniente das po</t>
  </si>
  <si>
    <t>das - 8 dias por mês durante (1) um ano.</t>
  </si>
  <si>
    <t>08904</t>
  </si>
  <si>
    <t>Máquina de solda elétrica</t>
  </si>
  <si>
    <t>Máquina p/ cravação (método não destrutivo)</t>
  </si>
  <si>
    <t>08903</t>
  </si>
  <si>
    <t>Máquina rotativa para execução de estáca hélice contínua</t>
  </si>
  <si>
    <t>162,74</t>
  </si>
  <si>
    <t>Máquina universal de corte de chapa, de bancada, 4kw - C-6A</t>
  </si>
  <si>
    <t>Martelete rompedor 33Kg Atlas Copo TEX32PS</t>
  </si>
  <si>
    <t>13,01</t>
  </si>
  <si>
    <t>Miras Invar - CODEVASF</t>
  </si>
  <si>
    <t>Nível classe 2 - CODEVASF</t>
  </si>
  <si>
    <t>Nível classe 3 NA2 - CODEVASF</t>
  </si>
  <si>
    <t>Nível classe 4 N3 - CODEVASF</t>
  </si>
  <si>
    <t>Nível ótico de precisão</t>
  </si>
  <si>
    <t>Politriz pneumática 7" 2500rpm Fúrio AT880B</t>
  </si>
  <si>
    <t>Prensa excêntrica - (1kW)</t>
  </si>
  <si>
    <t>02490</t>
  </si>
  <si>
    <t>Rompedor 56,0 pcm / 1150 ipm (atlas copco -tex 11 ou equivalente)</t>
  </si>
  <si>
    <t>Serra circular eletrica portatil</t>
  </si>
  <si>
    <t>02491</t>
  </si>
  <si>
    <t>Talha compacta nt cap. 500 kg c/ 5,00m de elevação</t>
  </si>
  <si>
    <t>Talha manual 1,0 t, elev.= 5,0 m</t>
  </si>
  <si>
    <t>Página 3</t>
  </si>
  <si>
    <t>02492</t>
  </si>
  <si>
    <t>Talha manual 1,0 t, elev.= 5,0 m ("koch"   ou equivalente)</t>
  </si>
  <si>
    <t>02493</t>
  </si>
  <si>
    <t>02494</t>
  </si>
  <si>
    <t>Talha manual 3,0 t, elev.= 5,0 m ("koch" ou equivalente)</t>
  </si>
  <si>
    <t>Talha manual 5,0 t, elev.= 5,0 m ("koch" ou equivalente)</t>
  </si>
  <si>
    <t>TEODOLITO</t>
  </si>
  <si>
    <t>02497</t>
  </si>
  <si>
    <t>Tirfor 1,6 t - 20m de cabo</t>
  </si>
  <si>
    <t>02498</t>
  </si>
  <si>
    <t>Tirfor 3,2 t - 20m de cabo</t>
  </si>
  <si>
    <t>02789</t>
  </si>
  <si>
    <t>Veículo leve - pick up (97kw)</t>
  </si>
  <si>
    <t>Aluguel de alisadora de concreto á gasolina</t>
  </si>
  <si>
    <t>650,00</t>
  </si>
  <si>
    <t>08268</t>
  </si>
  <si>
    <t>Aluguel de bancada - serra circular de12" ( 4 kw ) - operativo</t>
  </si>
  <si>
    <t>02448</t>
  </si>
  <si>
    <t>Aluguel de betoneira 400 l com motor 220/380V (com carregador)</t>
  </si>
  <si>
    <t>Aluguel de betoneira 400 l com motor à díesel (com carregador)</t>
  </si>
  <si>
    <t>Aluguel de betoneira 400 l com motor à gasolina (com carregador)</t>
  </si>
  <si>
    <t>350,00</t>
  </si>
  <si>
    <t>09432</t>
  </si>
  <si>
    <t>Aluguel de cilindro de gás</t>
  </si>
  <si>
    <t>04777</t>
  </si>
  <si>
    <t>Bola de limpeza</t>
  </si>
  <si>
    <t>04778</t>
  </si>
  <si>
    <t>57.600,76</t>
  </si>
  <si>
    <t>04779</t>
  </si>
  <si>
    <t>373,02</t>
  </si>
  <si>
    <t>imilar</t>
  </si>
  <si>
    <t>04780</t>
  </si>
  <si>
    <t>599,36</t>
  </si>
  <si>
    <t>04776</t>
  </si>
  <si>
    <t>171,00</t>
  </si>
  <si>
    <t>lar</t>
  </si>
  <si>
    <t>1.513,78</t>
  </si>
  <si>
    <t>04783</t>
  </si>
  <si>
    <t>1.429,15</t>
  </si>
  <si>
    <t>1.017,00</t>
  </si>
  <si>
    <t>02473</t>
  </si>
  <si>
    <t>Maq. projetar concreto - multijet - sheikan</t>
  </si>
  <si>
    <t>11,64</t>
  </si>
  <si>
    <t>08625</t>
  </si>
  <si>
    <t>Martelete rompedor elétrico, 220V, 16Kg</t>
  </si>
  <si>
    <t>04784</t>
  </si>
  <si>
    <t>Pistola de injeção para bomba injetora manual, Putzmeister ou similar</t>
  </si>
  <si>
    <t>936,71</t>
  </si>
  <si>
    <t>08626</t>
  </si>
  <si>
    <t>Ponteira ø 3/4" x 20cm para uso em marteletes elétricos com 16kg</t>
  </si>
  <si>
    <t>02719</t>
  </si>
  <si>
    <t>08627</t>
  </si>
  <si>
    <t>Talhadeira D=1" x 20cm para uso em marteletes elétricos com 16kg</t>
  </si>
  <si>
    <t>04723</t>
  </si>
  <si>
    <t>Vibrador de imersão (com mangote)</t>
  </si>
  <si>
    <t>Aerador vertical de fluxo descendente AFDV- 3cv, da Despurifil ou similar</t>
  </si>
  <si>
    <t>01077</t>
  </si>
  <si>
    <t>Grupo gerador sincrono, automático 350 kva - 220/127v</t>
  </si>
  <si>
    <t>04904</t>
  </si>
  <si>
    <t>08634</t>
  </si>
  <si>
    <t>Grupo motor gerador150 kva modelo: GEHM 150 com USCA (QTA.)</t>
  </si>
  <si>
    <t>08521</t>
  </si>
  <si>
    <t>Grupo motor gerador150 kva sem quadro</t>
  </si>
  <si>
    <t>08554</t>
  </si>
  <si>
    <t>Usina Diesel Geradora composta por 02 (Dois) Grupos Motor Diesel Geradores, m</t>
  </si>
  <si>
    <t>arca: "HEIMER OU SIMILAR",   na capacidade de potência stand-by (prime) de 500</t>
  </si>
  <si>
    <t>kVA/400kW com atenuador de ruido</t>
  </si>
  <si>
    <t>d</t>
  </si>
  <si>
    <t>04821</t>
  </si>
  <si>
    <t>Aquecedor de Fluido Térmico : Tenge : TH III</t>
  </si>
  <si>
    <t>50,47</t>
  </si>
  <si>
    <t>02788</t>
  </si>
  <si>
    <t>Caminhão carroc. madeira 4,0 t ( 94,0 kw ou equivalente)</t>
  </si>
  <si>
    <t>Caminhao esparg. asf. 6000 l</t>
  </si>
  <si>
    <t>63,00</t>
  </si>
  <si>
    <t>02458</t>
  </si>
  <si>
    <t>Caminhao tanque (pipa)10000 l (m. benz - 2423 K - 184,0 hp ou equivalente)</t>
  </si>
  <si>
    <t>70,87</t>
  </si>
  <si>
    <t>02459</t>
  </si>
  <si>
    <t>Caminhao tanque 6000 l (m. benz - ATEGO 1418/42 - 136,0 hp ou equivalente)</t>
  </si>
  <si>
    <t>Disco de corte para asfalto diam. 350mm (corta 200,0m)</t>
  </si>
  <si>
    <t>330,00</t>
  </si>
  <si>
    <t>02466</t>
  </si>
  <si>
    <t>153,74</t>
  </si>
  <si>
    <t>02467</t>
  </si>
  <si>
    <t>Espalh. agreg. reboc. 1,30 m3 (consmaq - ea ou equivalente)</t>
  </si>
  <si>
    <t>04277</t>
  </si>
  <si>
    <t>Estabilizadora e Recicladora a frio</t>
  </si>
  <si>
    <t>762,67</t>
  </si>
  <si>
    <t>02469</t>
  </si>
  <si>
    <t>Grade disco GA 24 x 24 (marchesan ou equivalente)</t>
  </si>
  <si>
    <t>02483</t>
  </si>
  <si>
    <t>Rolo liso autoprop. 10,0 t (dynapac - ca 25d - 118,0 hp)</t>
  </si>
  <si>
    <t>70,74</t>
  </si>
  <si>
    <t>02484</t>
  </si>
  <si>
    <t>Rolo liso vib. autoprop. 9,0t (dynapac - ck-50 - 84,0 hp)</t>
  </si>
  <si>
    <t>58,17</t>
  </si>
  <si>
    <t>Página 4</t>
  </si>
  <si>
    <t>02496</t>
  </si>
  <si>
    <t>Tanque estacionário 30.000 l (pre-aquecedor taa-serpentina ou equivalente)</t>
  </si>
  <si>
    <t>02504</t>
  </si>
  <si>
    <t>Usina de asfalto à frio CIFALI cap. 60/100 ton/h, 43 kW</t>
  </si>
  <si>
    <t>26,28</t>
  </si>
  <si>
    <t>Usina de asfalto a quente 90/120 t/h, 188 kW</t>
  </si>
  <si>
    <t>718,20</t>
  </si>
  <si>
    <t>02505</t>
  </si>
  <si>
    <t>Usina de asfalto gravimétrica 100/150 t/h</t>
  </si>
  <si>
    <t>953,44</t>
  </si>
  <si>
    <t>Usina de solos CIFALI 350/600 ton 99 kW ou equivalente</t>
  </si>
  <si>
    <t>02506</t>
  </si>
  <si>
    <t>110,36</t>
  </si>
  <si>
    <t>02507</t>
  </si>
  <si>
    <t>Vassoura mecânica CMV: VM 7 rebocável ou equivalente</t>
  </si>
  <si>
    <t>02447</t>
  </si>
  <si>
    <t>Vibro-acabadora de asfalto pneu, 105,0 hp, 300 t/h ou equivalente</t>
  </si>
  <si>
    <t>150,20</t>
  </si>
  <si>
    <t>04980</t>
  </si>
  <si>
    <t>Aluguel de Hidrojateadora Cinojet 250/15</t>
  </si>
  <si>
    <t>02702</t>
  </si>
  <si>
    <t>Aluguel de Hidrojateadora Cinojet 350/18</t>
  </si>
  <si>
    <t>Aluguel de relógio de ponto</t>
  </si>
  <si>
    <t>03429</t>
  </si>
  <si>
    <t>AR 70 - Inc.halógena refletora 50W - 8º   LAT.0038.ZI</t>
  </si>
  <si>
    <t>Atenuador / silenciador de ruído de 85 db à 1,5m, para GMG - Grupo Motor Gera</t>
  </si>
  <si>
    <t>cj</t>
  </si>
  <si>
    <t>6.256,91</t>
  </si>
  <si>
    <t>dor de 150 kva (conjunto de aspiração, exaustão-900x1200x1000mm e painel acús</t>
  </si>
  <si>
    <t>tico com porta-900x2100mm)</t>
  </si>
  <si>
    <t>11.193,71</t>
  </si>
  <si>
    <t>dor de 360 kva (conjunto de aspiração, exaustão-1200x1400x1200mm e painel acú</t>
  </si>
  <si>
    <t>stico com porta-1100x2100)</t>
  </si>
  <si>
    <t>11.400,00</t>
  </si>
  <si>
    <t>04899</t>
  </si>
  <si>
    <t>Cadeira de pintor</t>
  </si>
  <si>
    <t>2,73</t>
  </si>
  <si>
    <t>07327</t>
  </si>
  <si>
    <t>Câmera Speed Dome - VSD 1000 26X -   Intelbras similar</t>
  </si>
  <si>
    <t>13.500,00</t>
  </si>
  <si>
    <t>264.334,00</t>
  </si>
  <si>
    <t>87.234,00</t>
  </si>
  <si>
    <t>03428</t>
  </si>
  <si>
    <t>Mini - Aro branco/miolo orientável preto p/AR 70   SET.0826.ZY</t>
  </si>
  <si>
    <t>38,94</t>
  </si>
  <si>
    <t>07785</t>
  </si>
  <si>
    <t>Placar eletrônico poliesportivo, dim. 2,00 x 1,00 x 0,09m, com jornal eletrôn</t>
  </si>
  <si>
    <t>7.990,00</t>
  </si>
  <si>
    <t>07786</t>
  </si>
  <si>
    <t>Placar eletrônico poliesportivo, dim. 3,00 x 1,00 x 0,09m, com jornal eletrôn</t>
  </si>
  <si>
    <t>10.000,00</t>
  </si>
  <si>
    <t>08568</t>
  </si>
  <si>
    <t>Poço para termômetro Ø 1/2"x1/2" para haste de 50mm</t>
  </si>
  <si>
    <t>08569</t>
  </si>
  <si>
    <t>Poço para termômetro Ø 1/2"x100mm</t>
  </si>
  <si>
    <t>Relógio de programação</t>
  </si>
  <si>
    <t>702,71</t>
  </si>
  <si>
    <t>07784</t>
  </si>
  <si>
    <t>179.000,00</t>
  </si>
  <si>
    <t>02745</t>
  </si>
  <si>
    <t>Transporte de máquinas e equipamentos por prancha rebaixada (min.=100km)</t>
  </si>
  <si>
    <t>09483</t>
  </si>
  <si>
    <t>Transportes comercial com caminhão carroceria em   rodovia   pavimentada</t>
  </si>
  <si>
    <t>tkm</t>
  </si>
  <si>
    <t>08897</t>
  </si>
  <si>
    <t>172,45</t>
  </si>
  <si>
    <t>02744</t>
  </si>
  <si>
    <t>Transportes de máquinas e equipamentos por caminhão munck (min.=100km)</t>
  </si>
  <si>
    <t>07905</t>
  </si>
  <si>
    <t>Bate maca em chapa de aço inox 304, esp. 1,0mm acab. polido ou escovado, dim.</t>
  </si>
  <si>
    <t>Coifa em aço inox com filtro, dim=120x70x25cm, Mulltinox ou similar</t>
  </si>
  <si>
    <t>08762</t>
  </si>
  <si>
    <t>Coifa em aço inox com filtro, dim=220x150x67,4cm, Mulltinox ou similar</t>
  </si>
  <si>
    <t>09017</t>
  </si>
  <si>
    <t>Corrimão em aço inox ø=1 1/2", duplo, h=90cm</t>
  </si>
  <si>
    <t>03339</t>
  </si>
  <si>
    <t>Corrimão em aço inox, escovado, d=1 1/2"</t>
  </si>
  <si>
    <t>00902</t>
  </si>
  <si>
    <t>Escada p/ piscina em aço inox   com 2 dois degraus inox</t>
  </si>
  <si>
    <t>Gradil em tubo de aço inox ø=1" a cada 10cm, com montantes flangeado em tubo</t>
  </si>
  <si>
    <t>inox ø=2" e com fechamento em tubo ø=2", com acabamento polido, h=1,20m, incl</t>
  </si>
  <si>
    <t>usive chumbador parabolt de 1/4" - Obra da Bica de Lagarto</t>
  </si>
  <si>
    <t>07938</t>
  </si>
  <si>
    <t>07939</t>
  </si>
  <si>
    <t>07309</t>
  </si>
  <si>
    <t>Guarda-corpo em tubo de aço inox ø=2", com montantes flangeado em tubo inox ø</t>
  </si>
  <si>
    <t>07260</t>
  </si>
  <si>
    <t>Guarda-corpo em tubo de aço inox ø=3", com montantes flangeado em tubo inox ø</t>
  </si>
  <si>
    <t>Página 5</t>
  </si>
  <si>
    <t>Lixeira em aço inox com pedal, Maxroll, ref 42761, ou similar capcidade 5 l</t>
  </si>
  <si>
    <t>99,90</t>
  </si>
  <si>
    <t>Placa em aço inox medindo 36x36cm, no modelo destinado a obras c/ recursos do</t>
  </si>
  <si>
    <t>Governo Federal</t>
  </si>
  <si>
    <t>Tubo de aço inox 1 1/2" esp.1,50mm</t>
  </si>
  <si>
    <t>49,03</t>
  </si>
  <si>
    <t>Tubo de aço inox 1/2" esp.1,20mm</t>
  </si>
  <si>
    <t>04808</t>
  </si>
  <si>
    <t>Tubo de aço inox 2 1/2" esp.1,50mm</t>
  </si>
  <si>
    <t>02981</t>
  </si>
  <si>
    <t>Tubo de aço inox 25mm</t>
  </si>
  <si>
    <t>08957</t>
  </si>
  <si>
    <t>Tubo de aço inox 3" esp.1,5mm</t>
  </si>
  <si>
    <t>02980</t>
  </si>
  <si>
    <t>Tubo de aço inox 50mm</t>
  </si>
  <si>
    <t>Bate maca de 1000x150mm em chapa de aço inox 304, e=1,3mm, acabamento polido,</t>
  </si>
  <si>
    <t>46,00</t>
  </si>
  <si>
    <t>dotado de 4 furos e parafusos inox auto-atarrachante</t>
  </si>
  <si>
    <t>Bate maca de 800x150mm em chapa de aço inox 304, e=1,3mm, acabamento polido,</t>
  </si>
  <si>
    <t>38,00</t>
  </si>
  <si>
    <t>Bate maca de 900x150mm em chapa de aço inox 304, e=1,3mm, acabamento polido,</t>
  </si>
  <si>
    <t>04306</t>
  </si>
  <si>
    <t>Concertina Ripper 450mm   ou similar (barreira física efetiva)</t>
  </si>
  <si>
    <t>Concertina Ripper 610mm, ou similar (barreira física efetiva)</t>
  </si>
  <si>
    <t>02738</t>
  </si>
  <si>
    <t>Concertina Ripper 730mm, ou similar (barreira física efetiva)</t>
  </si>
  <si>
    <t>02739</t>
  </si>
  <si>
    <t>Concertina Ripper 980mm, ou similar (barreira física efetiva)</t>
  </si>
  <si>
    <t>03309</t>
  </si>
  <si>
    <t>Abraçadeira em aço inox, tipo "D", 1"</t>
  </si>
  <si>
    <t>07386</t>
  </si>
  <si>
    <t>Barra articulada para sanitários de deficientes físicos, DECA 2315 EBR, l=60</t>
  </si>
  <si>
    <t>679,90</t>
  </si>
  <si>
    <t>cm, ou similar</t>
  </si>
  <si>
    <t>Barra de apoio angular, fixa, em aço inox, L= 84 cm, d=1 1/2"</t>
  </si>
  <si>
    <t>09409</t>
  </si>
  <si>
    <t>09408</t>
  </si>
  <si>
    <t>09407</t>
  </si>
  <si>
    <t>r</t>
  </si>
  <si>
    <t>09403</t>
  </si>
  <si>
    <t>02063</t>
  </si>
  <si>
    <t>149,90</t>
  </si>
  <si>
    <t>Barra redonda em aço inox 304 - ø = 5/8"</t>
  </si>
  <si>
    <t>02511</t>
  </si>
  <si>
    <t>00576</t>
  </si>
  <si>
    <t>Chapa aço inoxidável nº22 , dimensão 2,0 x 1,0m</t>
  </si>
  <si>
    <t>m2</t>
  </si>
  <si>
    <t>Chumbador parabolt 1/2" x 5"</t>
  </si>
  <si>
    <t>Chumbador parabolt 1/4" x 2"</t>
  </si>
  <si>
    <t>08812</t>
  </si>
  <si>
    <t>Gancho em aço inox 304 - ø = 5/8", dimensões 200 x 200 x 100 x 200 x 200mm</t>
  </si>
  <si>
    <t>01097</t>
  </si>
  <si>
    <t>Haste inox p/abertura de basculante(imab-ref.at 0686 ou similar)</t>
  </si>
  <si>
    <t>14,35</t>
  </si>
  <si>
    <t>08556</t>
  </si>
  <si>
    <t>Letra de aço inox escovad, chapa 304,tipo caixa alta, dim.: 3,95x2,47x1,00m</t>
  </si>
  <si>
    <t>07645</t>
  </si>
  <si>
    <t>Letras aço escovado 20 x 40cm</t>
  </si>
  <si>
    <t>02620</t>
  </si>
  <si>
    <t>Letras aço escovado 25 x 25cm</t>
  </si>
  <si>
    <t>07550</t>
  </si>
  <si>
    <t>Letras aço escovado 40 x 40cm</t>
  </si>
  <si>
    <t>166,10</t>
  </si>
  <si>
    <t>07647</t>
  </si>
  <si>
    <t>Letras aço escovado 45 x 45cm</t>
  </si>
  <si>
    <t>186,86</t>
  </si>
  <si>
    <t>07646</t>
  </si>
  <si>
    <t>Letras aço escovado 50 x 50cm</t>
  </si>
  <si>
    <t>Página 6</t>
  </si>
  <si>
    <t>04875</t>
  </si>
  <si>
    <t>Letras aço inox 15 x 15cm</t>
  </si>
  <si>
    <t>04876</t>
  </si>
  <si>
    <t>Letras aço inox 20 x 20cm</t>
  </si>
  <si>
    <t>Letras aço inox 20 x 40cm</t>
  </si>
  <si>
    <t>01328</t>
  </si>
  <si>
    <t>Letras aço inox 25 x 25cm</t>
  </si>
  <si>
    <t>119,41</t>
  </si>
  <si>
    <t>07650</t>
  </si>
  <si>
    <t>Letras aço inox 40 x 40cm</t>
  </si>
  <si>
    <t>Letras aço inox 45 x 45cm</t>
  </si>
  <si>
    <t>214,95</t>
  </si>
  <si>
    <t>07653</t>
  </si>
  <si>
    <t>Letras aço inox 50 x 50cm</t>
  </si>
  <si>
    <t>238,81</t>
  </si>
  <si>
    <t>Letras aço inox escovado/polido 10 x 10cm</t>
  </si>
  <si>
    <t>02948</t>
  </si>
  <si>
    <t>Parafuso em aço inox 12,5 x 100 mm com porca e arruela</t>
  </si>
  <si>
    <t>Parafuso em aço inox 6,2 x 45mm</t>
  </si>
  <si>
    <t>03381</t>
  </si>
  <si>
    <t>03302</t>
  </si>
  <si>
    <t>Parafuso em aço inox, 3/8" x 1 1/2"</t>
  </si>
  <si>
    <t>Parafuso em aço inox, cabeça sextavada 1/4" x 1 1/4"</t>
  </si>
  <si>
    <t>07861</t>
  </si>
  <si>
    <t>Parafuso em aço inox, cabeça sextavada 3/8" x 70</t>
  </si>
  <si>
    <t>09874</t>
  </si>
  <si>
    <t>07860</t>
  </si>
  <si>
    <t>Parafuso em aço inox, cabeça sextavada 5/16" x 70</t>
  </si>
  <si>
    <t>02984</t>
  </si>
  <si>
    <t>Trilho de cortina inox para câmara frigorífica (1,00 metro)</t>
  </si>
  <si>
    <t>02899</t>
  </si>
  <si>
    <t>Cabide em aço inox, DECA 2060 C40, acabamento cromado ou similar</t>
  </si>
  <si>
    <t>04880</t>
  </si>
  <si>
    <t>Cabide em aço inox, Docol, linha Square ou similar</t>
  </si>
  <si>
    <t>Cabide em aço inox, linha Quadratta, ref. 2060 C83, Deca ou similar</t>
  </si>
  <si>
    <t>09843</t>
  </si>
  <si>
    <t>Cabide em aço inox, linha Slim, ref. 2060.C.SLM, Deca ou similar</t>
  </si>
  <si>
    <t>00390</t>
  </si>
  <si>
    <t>Cabide em aço inox, MOLDENOX, linha stylus 108 RSL ou similar</t>
  </si>
  <si>
    <t>Ducha em aço inox, DECA, linha targa 1984 C 40 ou similar</t>
  </si>
  <si>
    <t>02897</t>
  </si>
  <si>
    <t>Grelha p/ralo em inox, quadrada, 10x10cm, tipo abre/fecha, Meber ou similar</t>
  </si>
  <si>
    <t>07277</t>
  </si>
  <si>
    <t>07269</t>
  </si>
  <si>
    <t>Grelha p/ralo em inox, redonda, d=15cm, tipo abre/fecha, Meber ou similar</t>
  </si>
  <si>
    <t>09760</t>
  </si>
  <si>
    <t>Grelha p/ralo em pvc, quadrada, 15x15cm, tigre ou similar</t>
  </si>
  <si>
    <t>Grelha p/ralo em pvc, redonda, 15cm, tigre ou similar</t>
  </si>
  <si>
    <t>Papeleira dupla, linha Quadratta, ref. 2022 C83, Deca ou similar</t>
  </si>
  <si>
    <t>09840</t>
  </si>
  <si>
    <t>Papeleira dupla, linha Slim, ref. 2022.C.SLM, Deca ou similar</t>
  </si>
  <si>
    <t>Papeleira em aço inox, DECA 2020 C40 ou similar</t>
  </si>
  <si>
    <t>04879</t>
  </si>
  <si>
    <t>Papeleira em aço inox, Docol, linha Square ou similar</t>
  </si>
  <si>
    <t>01841</t>
  </si>
  <si>
    <t>Porta papel toalha em aço inox, Moldenox ou similar</t>
  </si>
  <si>
    <t>Porta toalha em aço inox, Docol, linha Square ou similar</t>
  </si>
  <si>
    <t>Porta toalha papel rolo em aço inox</t>
  </si>
  <si>
    <t>171,36</t>
  </si>
  <si>
    <t>Saboneteira em aço inox, Docol, linha Square ou similar</t>
  </si>
  <si>
    <t>08624</t>
  </si>
  <si>
    <t>08223</t>
  </si>
  <si>
    <t>08185</t>
  </si>
  <si>
    <t>Cuba aço inox 34 x 50 cm</t>
  </si>
  <si>
    <t>00715</t>
  </si>
  <si>
    <t>00716</t>
  </si>
  <si>
    <t>Cuba aço inox 56 x 34 cm</t>
  </si>
  <si>
    <t>Cuba aço inox 60 x 50 x 30 cm</t>
  </si>
  <si>
    <t>Cuba aço inox   redonda ø = 0,20m</t>
  </si>
  <si>
    <t>Cuba aço inox   redonda ø = 0,25m</t>
  </si>
  <si>
    <t>Página 7</t>
  </si>
  <si>
    <t>Cuba aço inox   redonda ø = 0,30m</t>
  </si>
  <si>
    <t>Cuba em chapa inox - 304, dimensões 50x40x25cm, com fundo emborrachado</t>
  </si>
  <si>
    <t>08515</t>
  </si>
  <si>
    <t>0mm</t>
  </si>
  <si>
    <t>09910</t>
  </si>
  <si>
    <t>Lavatório coletivo tipo calha em aço inox, dimensão:3,80x0,50m</t>
  </si>
  <si>
    <t>02087</t>
  </si>
  <si>
    <t>00245</t>
  </si>
  <si>
    <t>02089</t>
  </si>
  <si>
    <t>02090</t>
  </si>
  <si>
    <t>02091</t>
  </si>
  <si>
    <t>02093</t>
  </si>
  <si>
    <t>00246</t>
  </si>
  <si>
    <t>Rodopia em chapa de aço inox 304, dimensões 3800x600mm (Box de Lanchonete T1)</t>
  </si>
  <si>
    <t>Tampo em aço inox 304, sem enchimento, dimensões 1090x600mm (box Miudo T1)</t>
  </si>
  <si>
    <t>Tampo em aço inox 304, sem enchimento, dimensões 1770x400mm (box Miudo T1)</t>
  </si>
  <si>
    <t>Tampo em aço inox 304, sem enchimento, dimensões 9600x340mm (S. Recepção)</t>
  </si>
  <si>
    <t>Tampo em aço inox 304, sem enchimento, dimensões 9600x550mm (S. Recepção)</t>
  </si>
  <si>
    <t>07925</t>
  </si>
  <si>
    <t>Tampo em chapa inox - 304, dimensões 4,47 x 0,60m, polido ou escovado</t>
  </si>
  <si>
    <t>02086</t>
  </si>
  <si>
    <t>Tampo p/ pia aço inoxidavel - 304, sem cuba 0,57 x 2,00m</t>
  </si>
  <si>
    <t>02095</t>
  </si>
  <si>
    <t>Tanque em aço inox (52x54x30)cm</t>
  </si>
  <si>
    <t>00080</t>
  </si>
  <si>
    <t>Aço CA-25 6,3 a 12,5 mm</t>
  </si>
  <si>
    <t>kg</t>
  </si>
  <si>
    <t>Aço CA-25     Ø 10 mm (3/8")</t>
  </si>
  <si>
    <t>Aço CA-25     Ø 25 mm (1")</t>
  </si>
  <si>
    <t>Aço CA-25     Ø 6,3 mm (1/4")</t>
  </si>
  <si>
    <t>04792</t>
  </si>
  <si>
    <t>Aço CA-25     Ø 8 mm (5/16")</t>
  </si>
  <si>
    <t>00081</t>
  </si>
  <si>
    <t>Aço ca-50 6,3 a 12,5 mm</t>
  </si>
  <si>
    <t>Aço CA-50     Ø 10 mm (3/8")</t>
  </si>
  <si>
    <t>04797</t>
  </si>
  <si>
    <t>Aço CA-50     Ø 12,5 mm (1/2")</t>
  </si>
  <si>
    <t>Aço CA-50     Ø 16 mm (5/8")</t>
  </si>
  <si>
    <t>04800</t>
  </si>
  <si>
    <t>Aço CA-50     Ø 20 mm (3/4")</t>
  </si>
  <si>
    <t>04799</t>
  </si>
  <si>
    <t>Aço CA-50     Ø 25 mm (1")</t>
  </si>
  <si>
    <t>04794</t>
  </si>
  <si>
    <t>Aço CA-50     Ø 6,3 mm (1/4")</t>
  </si>
  <si>
    <t>04795</t>
  </si>
  <si>
    <t>Aço CA-50     Ø 8 mm (5/16")</t>
  </si>
  <si>
    <t>Página 8</t>
  </si>
  <si>
    <t>00082</t>
  </si>
  <si>
    <t>Aço ca-60 4,2 a 9,5 mm</t>
  </si>
  <si>
    <t>04801</t>
  </si>
  <si>
    <t>Aço CA-60     Ø 4,2 mm</t>
  </si>
  <si>
    <t>04802</t>
  </si>
  <si>
    <t>Aço CA-60     Ø 5 mm</t>
  </si>
  <si>
    <t>04803</t>
  </si>
  <si>
    <t>Aço CA-60     Ø 6 mm</t>
  </si>
  <si>
    <t>Aço CA-60     Ø 7 mm</t>
  </si>
  <si>
    <t>04805</t>
  </si>
  <si>
    <t>Aço CA-60     Ø 8 mm</t>
  </si>
  <si>
    <t>Ancoragem ativa para cordoalhas com 7 fios de 12.7mm, d=1/2"</t>
  </si>
  <si>
    <t>Ancoragem passiva para cabo com 7 cordoalhas de 12.7mm, d=1/2"</t>
  </si>
  <si>
    <t>00192</t>
  </si>
  <si>
    <t>Arame farpado 16 bwg - espaçamento entre farpas 10x10cm (0,047kg/m)</t>
  </si>
  <si>
    <t>Arame farpado galvanizado 14 bwg</t>
  </si>
  <si>
    <t>03544</t>
  </si>
  <si>
    <t>Arame galvanizado 12 bwg</t>
  </si>
  <si>
    <t>02652</t>
  </si>
  <si>
    <t>Arame galvanizado com revestimento em pvc, 12bwg (3,8 mm) - 0,055kg/m</t>
  </si>
  <si>
    <t>02651</t>
  </si>
  <si>
    <t>Arame galvanizado com revestimento em pvc,14bwg (2,8 mm) - 0,031kg/m</t>
  </si>
  <si>
    <t>Arame galvanizado liso 16 bwg - 1,65mm (0,0166 kg/m)</t>
  </si>
  <si>
    <t>00195</t>
  </si>
  <si>
    <t>Arame galvanizado liso 18 bwg - 1,24mm (0,009 kg/m)</t>
  </si>
  <si>
    <t>00193</t>
  </si>
  <si>
    <t>Arame galvanizado sem revestimento, 12bwg (2,8 mm) - 0,045kg/m</t>
  </si>
  <si>
    <t>00194</t>
  </si>
  <si>
    <t>Arame galvanizado sem revestimento, 14bwg (2,1 mm) - 0,026kg/m</t>
  </si>
  <si>
    <t>Arame ø = 1,2mm, para Solda MIG/TIG, rolo com 18 Kg</t>
  </si>
  <si>
    <t>00196</t>
  </si>
  <si>
    <t>Arame recozido 18 bwg - 1,25mm (9,6g/m)</t>
  </si>
  <si>
    <t>00257</t>
  </si>
  <si>
    <t>Barra chata de ferro 1 1/2" x 1/4" (1,90 kg/m)</t>
  </si>
  <si>
    <t>Barra chata de ferro 1 1/4"x1/4" (1,58 kg/m)</t>
  </si>
  <si>
    <t>02545</t>
  </si>
  <si>
    <t>Barra chata de ferro 1"x1/4" (1,27 kg/m)</t>
  </si>
  <si>
    <t>05202</t>
  </si>
  <si>
    <t>05203</t>
  </si>
  <si>
    <t>Barra chata de ferro 1.1/2" x 3/8" (2,85 kg/m)</t>
  </si>
  <si>
    <t>08856</t>
  </si>
  <si>
    <t>Barra chata de ferro 1/2"x1/4" (0,59 kg/m)</t>
  </si>
  <si>
    <t>00258</t>
  </si>
  <si>
    <t>Barra chata de ferro 2" x 1/4" (2,53 kg/m)</t>
  </si>
  <si>
    <t>Barra chata de ferro 2" x 3/16" (1,90 kg/m)</t>
  </si>
  <si>
    <t>00259</t>
  </si>
  <si>
    <t>Barra chata de ferro 2" x 5/16" (3,17 kg/m)</t>
  </si>
  <si>
    <t>08809</t>
  </si>
  <si>
    <t>Barra chata de ferro 2.1/2" x 1/4" (3,17 kg/m)</t>
  </si>
  <si>
    <t>08800</t>
  </si>
  <si>
    <t>Barra chata de ferro 2.1/2" x 5/16" (3,96 kg/m)</t>
  </si>
  <si>
    <t>05012</t>
  </si>
  <si>
    <t>Barra chata de ferro 3" x 1/4" (3,80 kg/m)</t>
  </si>
  <si>
    <t>Barra chata de ferro 3/4" x 1/4" (0,95 kg/m)</t>
  </si>
  <si>
    <t>08857</t>
  </si>
  <si>
    <t>Barra chata de ferro 4" x 1/4" (5,07 kg/m)</t>
  </si>
  <si>
    <t>08806</t>
  </si>
  <si>
    <t>Barra chata de ferro 7/8" x 1/4" (1,11 kg/m)</t>
  </si>
  <si>
    <t>02703</t>
  </si>
  <si>
    <t>Barra de transferência - btg 12 - ø = 12,5mm</t>
  </si>
  <si>
    <t>02704</t>
  </si>
  <si>
    <t>Barra de transferência - btg 16 - ø = 16mm</t>
  </si>
  <si>
    <t>02705</t>
  </si>
  <si>
    <t>Barra de transferência - btg 20 - ø = 20mm</t>
  </si>
  <si>
    <t>02708</t>
  </si>
  <si>
    <t>Barra de transferência - btg 25 - ø = 25mm</t>
  </si>
  <si>
    <t>16,41</t>
  </si>
  <si>
    <t>04560</t>
  </si>
  <si>
    <t>Barra quadrada de ferro 1" (5,06 kg/m)</t>
  </si>
  <si>
    <t>00261</t>
  </si>
  <si>
    <t>Barra quadrada de ferro 1/2" (1,27 kg/m)</t>
  </si>
  <si>
    <t>00262</t>
  </si>
  <si>
    <t>Barra quadrada de ferro 3/4" (2,85 kg/m)</t>
  </si>
  <si>
    <t>Barra redonda de aço mecanico laminado 1" (3,98 kg/m)</t>
  </si>
  <si>
    <t>08811</t>
  </si>
  <si>
    <t>Barra redonda de aço mecanico laminado 1/2" (0,99 kg/m)</t>
  </si>
  <si>
    <t>03359</t>
  </si>
  <si>
    <t>Barra redonda de aço mecanico laminado 3/4" (2,24 kg/m)</t>
  </si>
  <si>
    <t>Barra redonda de aço mecanico laminado 3/8" (0,56 kg/m)</t>
  </si>
  <si>
    <t>08808</t>
  </si>
  <si>
    <t>Barra redonda de aço mecanico laminado 5/8" (1,56 kg/m)</t>
  </si>
  <si>
    <t>08836</t>
  </si>
  <si>
    <t>Barra redonda de aço mecanico laminado 7/8" (3,05 kg/m)</t>
  </si>
  <si>
    <t>07551</t>
  </si>
  <si>
    <t>Barra roscada zincada ø 1/4"</t>
  </si>
  <si>
    <t>Barra roscada zincada ø 3/8"</t>
  </si>
  <si>
    <t>Barra roscada zincada ø 5/16"</t>
  </si>
  <si>
    <t>04834</t>
  </si>
  <si>
    <t>Broca SDS plus 12x160mm</t>
  </si>
  <si>
    <t>07898</t>
  </si>
  <si>
    <t>Broca SDS plus 12x260mm</t>
  </si>
  <si>
    <t>Broca SDS plus IRWIN 10 x 260mm</t>
  </si>
  <si>
    <t>55,59</t>
  </si>
  <si>
    <t>Broca SDS plus IRWIN 6 x 110mm</t>
  </si>
  <si>
    <t>25,74</t>
  </si>
  <si>
    <t>Broca SDS plus IRWIN 6 x 160mm</t>
  </si>
  <si>
    <t>26,50</t>
  </si>
  <si>
    <t>03025</t>
  </si>
  <si>
    <t>Bucha de plástico S12 com parafuso - cartela com 2 conjuntos</t>
  </si>
  <si>
    <t>Cabo de Aço Classe 6x19 com Alma de Aço - D = 1/2"</t>
  </si>
  <si>
    <t>Cabo de Aço Classe 6x19 com Alma de Fibra - D = 1/2"</t>
  </si>
  <si>
    <t>03047</t>
  </si>
  <si>
    <t>Cabo de aço galvanizado com alma de fibra DN 10mm (3/8")</t>
  </si>
  <si>
    <t>Cabo de aço galvanizado com alma de fibra DN 12,5 mm (1/2")</t>
  </si>
  <si>
    <t>Página 9</t>
  </si>
  <si>
    <t>02972</t>
  </si>
  <si>
    <t>Cabo de aço galvanizado com alma de fibra DN 15 mm (5/8")</t>
  </si>
  <si>
    <t>Cabo de aço galvanizado com alma de fibra DN 6mm (1/4")</t>
  </si>
  <si>
    <t>Cabo de aço galvanizado com alma de fibra DN 8mm (5/16")</t>
  </si>
  <si>
    <t>09641</t>
  </si>
  <si>
    <t>04897</t>
  </si>
  <si>
    <t>08831</t>
  </si>
  <si>
    <t>05209</t>
  </si>
  <si>
    <t>04370</t>
  </si>
  <si>
    <t>08834</t>
  </si>
  <si>
    <t>08449</t>
  </si>
  <si>
    <t>08858</t>
  </si>
  <si>
    <t>255,06</t>
  </si>
  <si>
    <t>06470</t>
  </si>
  <si>
    <t>08450</t>
  </si>
  <si>
    <t>Chapa aço grossa preta 1"(25,4mm), 196 kg/m2</t>
  </si>
  <si>
    <t>05235</t>
  </si>
  <si>
    <t>Chapa aço grossa preta 1/4"(6,3mm), 49,39 kg/m2</t>
  </si>
  <si>
    <t>05236</t>
  </si>
  <si>
    <t>Chapa aço grossa preta 1/8"(3,00mm), 24,75 kg/m2</t>
  </si>
  <si>
    <t>04814</t>
  </si>
  <si>
    <t>Chapa aço grossa preta 3/8"(9,53mm) 74,48 kg/m2</t>
  </si>
  <si>
    <t>Chapa trapezpoidal de aço para laje steel deck MF75, e= 0,80mm</t>
  </si>
  <si>
    <t>Chumbador de aço galvanizado 5/8" x 2 1/2"</t>
  </si>
  <si>
    <t>10,86</t>
  </si>
  <si>
    <t>Chumbador de aço galvanizado 5/8" x 8"</t>
  </si>
  <si>
    <t>Clips p/ fixação de cabo de aço 1"</t>
  </si>
  <si>
    <t>03568</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</si>
  <si>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</si>
  <si>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</si>
  <si>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</si>
  <si>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</si>
  <si>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t>
  </si>
  <si>
    <t>2,5cm com 04 conectores de Ø=8mm (aço CA-50) e l=15,6cm</t>
  </si>
  <si>
    <t>30,60</t>
  </si>
  <si>
    <t>31,52</t>
  </si>
  <si>
    <t>2,5cm com 04 conectores de Ø=8mm (aço CA-50) e l=30,6cm</t>
  </si>
  <si>
    <t>Conjunto de conectores de punção composto por barra de 1/4" x 1" , dim. 50,5x</t>
  </si>
  <si>
    <t>2,5cm com 05 conectores de Ø=8mm (aço CA-50) e l=15,6cm</t>
  </si>
  <si>
    <t>38,60</t>
  </si>
  <si>
    <t>2,5cm com 05 conectores de Ø=8mm (aço CA-50) e l=25,6cm</t>
  </si>
  <si>
    <t>08467</t>
  </si>
  <si>
    <t>Cordoalha CP-190 RB D=12,7mm</t>
  </si>
  <si>
    <t>04615</t>
  </si>
  <si>
    <t>Cordoalha de aço 3/8"</t>
  </si>
  <si>
    <t>Cordoalha engraxada CP-190 RB D=12,7mm</t>
  </si>
  <si>
    <t>Cordoalha engraxada CP-190 RB D=15,2mm</t>
  </si>
  <si>
    <t>Cunha de cordoalha engraxada</t>
  </si>
  <si>
    <t>Escova de aço com cabo</t>
  </si>
  <si>
    <t>Escova manual com aço 3FL 5029902</t>
  </si>
  <si>
    <t>Esticador para cabo de aço 5/8"</t>
  </si>
  <si>
    <t>27,92</t>
  </si>
  <si>
    <t>07858</t>
  </si>
  <si>
    <t>Fixação (parafuso e conjunto vedação)   para telhas de aço</t>
  </si>
  <si>
    <t>Fixador poliamida 40 x 60mm, para poste Nylofor, Belgo ou similar</t>
  </si>
  <si>
    <t>04707</t>
  </si>
  <si>
    <t>02181</t>
  </si>
  <si>
    <t>08376</t>
  </si>
  <si>
    <t>08379</t>
  </si>
  <si>
    <t>08378</t>
  </si>
  <si>
    <t>Gabião colchão revestido em pvc, malha 8 x 10cm, h=0,30m</t>
  </si>
  <si>
    <t>Página 10</t>
  </si>
  <si>
    <t>09167</t>
  </si>
  <si>
    <t>Grade de ferro com barra quadrada de 1/2" na vertical, barras de quadrada de</t>
  </si>
  <si>
    <t>1/2" na horizontal e quadro com barra de ferro de 1/2", inclusive chumbadores</t>
  </si>
  <si>
    <t>09166</t>
  </si>
  <si>
    <t>Grade de ferro com barra quadrada de 5/8" na vertical, duas barras de quadrad</t>
  </si>
  <si>
    <t>02890</t>
  </si>
  <si>
    <t>206,90</t>
  </si>
  <si>
    <t>07933</t>
  </si>
  <si>
    <t>09327</t>
  </si>
  <si>
    <t>Gradil Nylofor 3D, malha 20x5cm, Ø 5mm 250x243 cm, pintura branca, verde e pr</t>
  </si>
  <si>
    <t>eta, Belgo ou similar, inclusive postes (secção 60x40mm e h=3,20m) e acessóri</t>
  </si>
  <si>
    <t>os</t>
  </si>
  <si>
    <t>Gradil Nylofor3D, malha 20x5cm, Ø 5mm 250x203 cm, Belgo ou similar</t>
  </si>
  <si>
    <t>01065</t>
  </si>
  <si>
    <t>Grampo p/ cerca 7/8 x 9"</t>
  </si>
  <si>
    <t>08316</t>
  </si>
  <si>
    <t>00667</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</si>
  <si>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</si>
  <si>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</si>
  <si>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</si>
  <si>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</si>
  <si>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</si>
  <si>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</si>
  <si>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02732</t>
  </si>
  <si>
    <t>01654</t>
  </si>
  <si>
    <t>Ouriço para proteção</t>
  </si>
  <si>
    <t>04977</t>
  </si>
  <si>
    <t>Parafuso autoblocante 1 1/2" x 1/4"</t>
  </si>
  <si>
    <t>Parafuso autoblocante 1" x 1/4"</t>
  </si>
  <si>
    <t>Parafuso autoblocante 2 1/2" x 1/4"</t>
  </si>
  <si>
    <t>04979</t>
  </si>
  <si>
    <t>Parafuso autoblocante 3 1/2" x 1/4"</t>
  </si>
  <si>
    <t>Parafuso autoblocante 3/4" x 1/4"</t>
  </si>
  <si>
    <t>02682</t>
  </si>
  <si>
    <t>Parafuso c/ bucha S-6</t>
  </si>
  <si>
    <t>04417</t>
  </si>
  <si>
    <t>Parafuso cabeça lentilha 5/16"</t>
  </si>
  <si>
    <t>06554</t>
  </si>
  <si>
    <t>Parafuso cabeça lentilha auto-travante 1/4" x 1/2"</t>
  </si>
  <si>
    <t>Parafuso cabeça sextavada, 3/4" x 4"</t>
  </si>
  <si>
    <t>Parafuso com bucha 6</t>
  </si>
  <si>
    <t>08822</t>
  </si>
  <si>
    <t>Parafuso frances 1/4" x 1 1/2" com porca</t>
  </si>
  <si>
    <t>02947</t>
  </si>
  <si>
    <t>Parafuso J 19 x 200mm</t>
  </si>
  <si>
    <t>08798</t>
  </si>
  <si>
    <t>Peneira para areia de Ø 50cm</t>
  </si>
  <si>
    <t>04439</t>
  </si>
  <si>
    <t>07199</t>
  </si>
  <si>
    <t>02441</t>
  </si>
  <si>
    <t>02442</t>
  </si>
  <si>
    <t>02443</t>
  </si>
  <si>
    <t>08462</t>
  </si>
  <si>
    <t>Placa de ancoragem 200x200x38mm</t>
  </si>
  <si>
    <t>Pontalete de aço galvanizado d=1 1/2", medindo 1,50m, para entrada de energia</t>
  </si>
  <si>
    <t>04720</t>
  </si>
  <si>
    <t>Ponteiro de aço</t>
  </si>
  <si>
    <t>Porca em aço inox sextavada 1/4"</t>
  </si>
  <si>
    <t>Porca em alumínio 1/4"</t>
  </si>
  <si>
    <t>02649</t>
  </si>
  <si>
    <t>Porca olhal, aço carbono, 16 mm</t>
  </si>
  <si>
    <t>Página 11</t>
  </si>
  <si>
    <t>03784</t>
  </si>
  <si>
    <t>Porca sextavada 1/2"</t>
  </si>
  <si>
    <t>06555</t>
  </si>
  <si>
    <t>Porca sextavada 1/4"</t>
  </si>
  <si>
    <t>04418</t>
  </si>
  <si>
    <t>Porca sextavada 5/16"</t>
  </si>
  <si>
    <t>09879</t>
  </si>
  <si>
    <t>Porca sextavada bimetálica 1/4"</t>
  </si>
  <si>
    <t>Porca sextavada zincada 1/4"</t>
  </si>
  <si>
    <t>09168</t>
  </si>
  <si>
    <t>09169</t>
  </si>
  <si>
    <t>484,75</t>
  </si>
  <si>
    <t>378,47</t>
  </si>
  <si>
    <t>Poste de gradil Nylofor 3D, h=2,60m, seção de 40x60mm, Belgo ou similar</t>
  </si>
  <si>
    <t>Prego (2 X 10) 18 x 21</t>
  </si>
  <si>
    <t>01886</t>
  </si>
  <si>
    <t>Prego 1 1/2" x 13 (15 x 18)</t>
  </si>
  <si>
    <t>Prego 18 x 30</t>
  </si>
  <si>
    <t>01888</t>
  </si>
  <si>
    <t>Prego 2 1/2" x 10 (18 x 27)</t>
  </si>
  <si>
    <t>01889</t>
  </si>
  <si>
    <t>Pregos 16x24</t>
  </si>
  <si>
    <t>07859</t>
  </si>
  <si>
    <t>02064</t>
  </si>
  <si>
    <t>69,40</t>
  </si>
  <si>
    <t>Talhadeira chata 10"</t>
  </si>
  <si>
    <t>Tampa para poste Nylofor 60 x 40mm, Belgo ou similar</t>
  </si>
  <si>
    <t>04228</t>
  </si>
  <si>
    <t>02868</t>
  </si>
  <si>
    <t>22,52</t>
  </si>
  <si>
    <t>02183</t>
  </si>
  <si>
    <t>49,60</t>
  </si>
  <si>
    <t>33,81</t>
  </si>
  <si>
    <t>02867</t>
  </si>
  <si>
    <t>02731</t>
  </si>
  <si>
    <t>Tela alambrado gerdau, fio 3mm, malha 15x5, altura 2m, rolo de 30m ou similar</t>
  </si>
  <si>
    <t>Tela arame galvanizado hexagonal para viveiro d=1/2", fio 24 bwg</t>
  </si>
  <si>
    <t>04231</t>
  </si>
  <si>
    <t>70,75</t>
  </si>
  <si>
    <t>imento</t>
  </si>
  <si>
    <t>03438</t>
  </si>
  <si>
    <t>07501</t>
  </si>
  <si>
    <t>99,13</t>
  </si>
  <si>
    <t>09915</t>
  </si>
  <si>
    <t>Tela de aço galvanizado, fio 12 bwg, malha 2", ondulada, com revestimento</t>
  </si>
  <si>
    <t>49,28</t>
  </si>
  <si>
    <t>29,20</t>
  </si>
  <si>
    <t>02889</t>
  </si>
  <si>
    <t>o</t>
  </si>
  <si>
    <t>02176</t>
  </si>
  <si>
    <t>Tela de aço galvanizado, fio 12bwg, malha 2", losangular, sem revestimento</t>
  </si>
  <si>
    <t>mento</t>
  </si>
  <si>
    <t>Página 12</t>
  </si>
  <si>
    <t>03098</t>
  </si>
  <si>
    <t>02971</t>
  </si>
  <si>
    <t>Tela de aço galvanizado, fio 12bwg, malha 3", losangular, sem revestimento</t>
  </si>
  <si>
    <t>03755</t>
  </si>
  <si>
    <t>Tela de aço galvanizado, fio 14bwg, malha 3/4", losangular, com revestimento</t>
  </si>
  <si>
    <t>03754</t>
  </si>
  <si>
    <t>04986</t>
  </si>
  <si>
    <t>Tela em ferro,   padrão moeda, larg.: 0,50m</t>
  </si>
  <si>
    <t>Tela Galvânica 3,2 mm</t>
  </si>
  <si>
    <t>Tela losangular n22 malha 6 x 6mm</t>
  </si>
  <si>
    <t>81,17</t>
  </si>
  <si>
    <t>Tela mosquiteiro galvanizada, malha 14, fio 30</t>
  </si>
  <si>
    <t>04437</t>
  </si>
  <si>
    <t>Tela ondulada fio 1,65mm malha 3/8"</t>
  </si>
  <si>
    <t>04438</t>
  </si>
  <si>
    <t>Tela peneira fio 26mm malha 8mm</t>
  </si>
  <si>
    <t>73,83</t>
  </si>
  <si>
    <t>03135</t>
  </si>
  <si>
    <t>08489</t>
  </si>
  <si>
    <t>02706</t>
  </si>
  <si>
    <t>ou similar</t>
  </si>
  <si>
    <t>02707</t>
  </si>
  <si>
    <t>Treliça TG 8M</t>
  </si>
  <si>
    <t>08852</t>
  </si>
  <si>
    <t>Trilho ferroviário novo tipo TR-32, 112,70mm, 32kg/m</t>
  </si>
  <si>
    <t>7,08</t>
  </si>
  <si>
    <t>08267</t>
  </si>
  <si>
    <t>Trilho semi-novo para estacas - TR 50</t>
  </si>
  <si>
    <t>08426</t>
  </si>
  <si>
    <t>Tripé de ferro 1 1/2" x 2,00m para bombas submersas</t>
  </si>
  <si>
    <t>163,01</t>
  </si>
  <si>
    <t>08746</t>
  </si>
  <si>
    <t>Tubo aço carbono (aço preto) c/costura 1" (25mm), classe média, e=3,35mm - 2</t>
  </si>
  <si>
    <t>,50kg/m, DIN-2440/NBR-5580</t>
  </si>
  <si>
    <t>08744</t>
  </si>
  <si>
    <t>7,06</t>
  </si>
  <si>
    <t>08749</t>
  </si>
  <si>
    <t>28,61</t>
  </si>
  <si>
    <t>08751</t>
  </si>
  <si>
    <t>08745</t>
  </si>
  <si>
    <t>08742</t>
  </si>
  <si>
    <t>65,22</t>
  </si>
  <si>
    <t>08743</t>
  </si>
  <si>
    <t>08748</t>
  </si>
  <si>
    <t>08747</t>
  </si>
  <si>
    <t>08750</t>
  </si>
  <si>
    <t>08752</t>
  </si>
  <si>
    <t>Tubo aço carbono sem costura schedule 30 diâmetros 12" ou similar</t>
  </si>
  <si>
    <t>03061</t>
  </si>
  <si>
    <t>03063</t>
  </si>
  <si>
    <t>Tubo aço carbono sem costura schedule 40 diâmetros 5" e 6" ou similar</t>
  </si>
  <si>
    <t>03064</t>
  </si>
  <si>
    <t>Tubo aço carbono sem costura schedule 40 diâmetros 8" a 14" ou similar</t>
  </si>
  <si>
    <t>03066</t>
  </si>
  <si>
    <t>Tubo aço carbono sem costura schedule 80 diâmetros 1" a 4" ou similar</t>
  </si>
  <si>
    <t>03065</t>
  </si>
  <si>
    <t>Tubo aço carbono sem costura schedule 80 diâmetros 1/2" e 3/4" ou similar</t>
  </si>
  <si>
    <t>03067</t>
  </si>
  <si>
    <t>Tubo aço carbono sem costura schedule 80 diâmetros 5"e 6" ou similar</t>
  </si>
  <si>
    <t>03068</t>
  </si>
  <si>
    <t>Tubo aço carbono sem costura schedule 80 diâmetros 8"a 14" ou similar</t>
  </si>
  <si>
    <t>08736</t>
  </si>
  <si>
    <t>08734</t>
  </si>
  <si>
    <t>Tubo aço galvanizado c/costura 1/2" (15mm), p/condução fluidos, classe leve,</t>
  </si>
  <si>
    <t>e=2,25mm, 1,12kg/m, NBR-5580</t>
  </si>
  <si>
    <t>08725</t>
  </si>
  <si>
    <t>08735</t>
  </si>
  <si>
    <t>Tubo aço galvanizado c/costura 3/4" (20mm), p/condução fluidos, classe leve,</t>
  </si>
  <si>
    <t>e=2,25mm, 1,43kg/m, NBR-5580</t>
  </si>
  <si>
    <t>08729</t>
  </si>
  <si>
    <t>08738</t>
  </si>
  <si>
    <t>Página 13</t>
  </si>
  <si>
    <t>Tubo aço galvanizado c/costura 1 1/2" (40mm), p/condução fluidos, classe leve</t>
  </si>
  <si>
    <t>, e=3,00mm, 3,48kg/m, NBR-5580</t>
  </si>
  <si>
    <t>08723</t>
  </si>
  <si>
    <t>08737</t>
  </si>
  <si>
    <t>Tubo aço galvanizado c/costura 1 1/4" (32mm), p/condução fluidos, classe leve</t>
  </si>
  <si>
    <t>, e=2,65mm, 2,71kg/m, NBR-5580</t>
  </si>
  <si>
    <t>08740</t>
  </si>
  <si>
    <t>Tubo aço galvanizado c/costura 2 1/2" (65mm), p/condução fluidos, classe leve</t>
  </si>
  <si>
    <t>, e=3,35mm, 6,23kg/m, NBR-5580</t>
  </si>
  <si>
    <t>08727</t>
  </si>
  <si>
    <t>08739</t>
  </si>
  <si>
    <t>Tubo aço galvanizado c/costura 2" (50mm), p/condução fluidos, classe leve, e=</t>
  </si>
  <si>
    <t>3,00mm, 4,40kg/m, NBR-5580</t>
  </si>
  <si>
    <t>08726</t>
  </si>
  <si>
    <t>08741</t>
  </si>
  <si>
    <t>Tubo aço galvanizado c/costura 3" (80mm), p/condução fluidos, classe leve, e=</t>
  </si>
  <si>
    <t>3,35mm, 7,32kg/m, NBR-5580</t>
  </si>
  <si>
    <t>08728</t>
  </si>
  <si>
    <t>Tubo aço galvanizado c/costura 3" (80mm), p/condução fluidos, classe média, e</t>
  </si>
  <si>
    <t>=4,05mm, 8,47kg/m, DIN-2440/NBR-5580</t>
  </si>
  <si>
    <t>08733</t>
  </si>
  <si>
    <t>Tubo aço galvanizado c/costura 4" (100mm), p/condução fluidos, classe leve, e</t>
  </si>
  <si>
    <t>=3,75mm, 10,55kg/m, NBR-5580</t>
  </si>
  <si>
    <t>08730</t>
  </si>
  <si>
    <t>08731</t>
  </si>
  <si>
    <t>08732</t>
  </si>
  <si>
    <t>Tubo aço galvanizado c/costura 6" (150mm), p/condução fluidos, classe média,</t>
  </si>
  <si>
    <t>e=4,85mm, 19,20kg/m, DIN-2440/NBR-5580</t>
  </si>
  <si>
    <t>07253</t>
  </si>
  <si>
    <t>Tubo aço galvanizado Ø 31/2" schedule 40, esp.= 5,74, peso = 13,56 kg/m</t>
  </si>
  <si>
    <t>08821</t>
  </si>
  <si>
    <t>Tubo industrial Metalon 25x25mm</t>
  </si>
  <si>
    <t>Tubo industrial, em aço, quadrado, dim 25 x 25 mm, e=3,17mm(1/8"), 2,127kg/m</t>
  </si>
  <si>
    <t>08851</t>
  </si>
  <si>
    <t>Tubo industrial, em aço, quadrado, dim 50 x 50 mm, e=2,00mm, 4,476 kg/m</t>
  </si>
  <si>
    <t>Tubo Metalon galvanizado, 40x20mm, e= 0,95mm</t>
  </si>
  <si>
    <t>lar)</t>
  </si>
  <si>
    <t>Vergalhão galvanizado tipo rosca total de 1/4" x 3m</t>
  </si>
  <si>
    <t>02726</t>
  </si>
  <si>
    <t>Vergalhão liso CA25 ø 5/8"x1000mm</t>
  </si>
  <si>
    <t>18,61</t>
  </si>
  <si>
    <t>03783</t>
  </si>
  <si>
    <t>Vergalhão tipo rosca total de 1/2"</t>
  </si>
  <si>
    <t>Viga "I" 254 x 117,5mm - 1ª alma</t>
  </si>
  <si>
    <t>03840</t>
  </si>
  <si>
    <t>Caixa de ferro, pintura epóxi de 60 x 50 x 25cm   ou similar</t>
  </si>
  <si>
    <t>eletrostaticamente   d=100 x 60 x 15cm</t>
  </si>
  <si>
    <t>03032</t>
  </si>
  <si>
    <t>Caixa p/quadro eletrico em chapa metalica d=60 x 50 x 20cm</t>
  </si>
  <si>
    <t>07421</t>
  </si>
  <si>
    <t>Canto pwll sl</t>
  </si>
  <si>
    <t>07504</t>
  </si>
  <si>
    <t>Chapa aço fina a quente e=3,00mm, 11MSG, 24,00 kg/m2</t>
  </si>
  <si>
    <t>Chapa aço fina preta lisa nº14, e=2,00mm (16,0 kg/m2)</t>
  </si>
  <si>
    <t>Chapa aço fina preta lisa nº16, e=1,50mm (12,0 kg/m2)</t>
  </si>
  <si>
    <t>03672</t>
  </si>
  <si>
    <t>03226</t>
  </si>
  <si>
    <t>Chapa aço grossa preta 5/16"(8,00mm), 62,72 kg/m2</t>
  </si>
  <si>
    <t>07254</t>
  </si>
  <si>
    <t>Chapa aço grossa preta 5/8"(16,00mm), 125,44 kg/m2</t>
  </si>
  <si>
    <t>08807</t>
  </si>
  <si>
    <t>Chapa de aço galvanizado nº 14 - e=1,95mm - dimensões 2,00x1,00m</t>
  </si>
  <si>
    <t>08820</t>
  </si>
  <si>
    <t>Chapa de aço galvanizado nº 16 - e=1,55mm - dimensões 2,00x1,00m</t>
  </si>
  <si>
    <t>Chapa de aço galvanizado nº 18 - e=1,2mm - dimensões 2,00x1,00m</t>
  </si>
  <si>
    <t>Chapa de aço galvanizado nº 22 - e=0,7mm - dimensões 2,00x1,00m</t>
  </si>
  <si>
    <t>07768</t>
  </si>
  <si>
    <t>Chapa de aço galvanizado nº 24 - e=0,65mm - dimensões 2,00x1,00m (5,20 kg/m2)</t>
  </si>
  <si>
    <t>35,08</t>
  </si>
  <si>
    <t>07545</t>
  </si>
  <si>
    <t>Chapa de aço galvanizado nº 26 - (4,0KG/M²) - e=0,5mm - dimensões 2,00x1,00m</t>
  </si>
  <si>
    <t>07410</t>
  </si>
  <si>
    <t>0m</t>
  </si>
  <si>
    <t>Página 14</t>
  </si>
  <si>
    <t>Chapa de aço galvanizado nº 28</t>
  </si>
  <si>
    <t>39,03</t>
  </si>
  <si>
    <t>06680</t>
  </si>
  <si>
    <t>Chapa de aço galvanizado nº 30 - e=0,35mm - dimensões 2,00x1,00m</t>
  </si>
  <si>
    <t>08589</t>
  </si>
  <si>
    <t>Chapa de Base para Colunas Metálicas - dim. 0,20x0,20m a 0,40x0,40mx3/8", com</t>
  </si>
  <si>
    <t>04 reforços e até 08 furações, soldada</t>
  </si>
  <si>
    <t>08853</t>
  </si>
  <si>
    <t>Chapa expandida em aço malha 40x100mm, esp=1/4 (6,3mm) - 16,20 kg/m2</t>
  </si>
  <si>
    <t>Chapa xadrez 1/4" - 6,60mm - (49,39 kg/m2)</t>
  </si>
  <si>
    <t>Chapa xadrez 1/8" - 3mm - (26,5 kg/m2)</t>
  </si>
  <si>
    <t>00582</t>
  </si>
  <si>
    <t>Chapa xadrez 3/16" - 4,75mm - (38,00kg/m2)</t>
  </si>
  <si>
    <t>09299</t>
  </si>
  <si>
    <t>Chapa xadrez em alumínio - 1,20mm - (4,50kg/m2)</t>
  </si>
  <si>
    <t>04171</t>
  </si>
  <si>
    <t>te</t>
  </si>
  <si>
    <t>03466</t>
  </si>
  <si>
    <t>36, e=3/16", inclusive 01 demão de primer anti-corrosivo</t>
  </si>
  <si>
    <t>09816</t>
  </si>
  <si>
    <t>02951</t>
  </si>
  <si>
    <t>m/dia</t>
  </si>
  <si>
    <t>Módulo para 12 medidores com barramento , 1160 x 1560 x 220mm, em chapa de aç</t>
  </si>
  <si>
    <t>o galvanizada pintada eletrostáticamente</t>
  </si>
  <si>
    <t>Módulo para 15 medidores com barramento , 1680 x 1560 x 220mm, em chapa de aç</t>
  </si>
  <si>
    <t>Módulo para 18 medidores com barramento , 1940 x 1560 x 200mm, em chapa de aç</t>
  </si>
  <si>
    <t>Módulo para 24 medidores com barramento , 1500 x 2600 x 200mm, em chapa de aç</t>
  </si>
  <si>
    <t>09765</t>
  </si>
  <si>
    <t>01734</t>
  </si>
  <si>
    <t>01735</t>
  </si>
  <si>
    <t>04448</t>
  </si>
  <si>
    <t>04449</t>
  </si>
  <si>
    <t>24,82</t>
  </si>
  <si>
    <t>04450</t>
  </si>
  <si>
    <t>04785</t>
  </si>
  <si>
    <t>08431</t>
  </si>
  <si>
    <t>Suporte em ferro galv. para descida do cabo tipo simples com chapa de encosto</t>
  </si>
  <si>
    <t>07867</t>
  </si>
  <si>
    <t>07866</t>
  </si>
  <si>
    <t>07874</t>
  </si>
  <si>
    <t>Página 15</t>
  </si>
  <si>
    <t>07868</t>
  </si>
  <si>
    <t>99,49</t>
  </si>
  <si>
    <t>02950</t>
  </si>
  <si>
    <t>38,02</t>
  </si>
  <si>
    <t>09735</t>
  </si>
  <si>
    <t>09479</t>
  </si>
  <si>
    <t>Tampão ou cap d=1 1/2" em aço galv. p/encaixe na extremidade da tubulação</t>
  </si>
  <si>
    <t>09263</t>
  </si>
  <si>
    <t>Tampão ou cap d=1" em aço carbono p/encaixe na extremidade da tubulação</t>
  </si>
  <si>
    <t>09487</t>
  </si>
  <si>
    <t>Tampão ou cap d=1/2" em aço carbono p/encaixe na extremidade da tubulação</t>
  </si>
  <si>
    <t>Tampão ou cap d=3/4" em aço carbono p/encaixe na extremidade da tubulação</t>
  </si>
  <si>
    <t>02658</t>
  </si>
  <si>
    <t>85,01</t>
  </si>
  <si>
    <t>09664</t>
  </si>
  <si>
    <t>09788</t>
  </si>
  <si>
    <t>Acessório p/ Câmaras Frigoríficas - Conjunto de Automaçãop/ Porta de Correr</t>
  </si>
  <si>
    <t>Acessório p/ Câmaras Frigoríficas - Conjunto de Automaçãop/ Porta Seccional</t>
  </si>
  <si>
    <t>Acessório p/ Câmaras Frigoríficas - Kit Carenagem p/ Porta de Correr Manual</t>
  </si>
  <si>
    <t>09787</t>
  </si>
  <si>
    <t>a</t>
  </si>
  <si>
    <t>09774</t>
  </si>
  <si>
    <t>Basculante em policarbonato, chapa antivandalismo e=6mm, cantoneira 1" SAE104</t>
  </si>
  <si>
    <t>5 esp 1/4"/barra chata 1/4"x3/4" e moldura em barra quadrada de ferro SAE 105</t>
  </si>
  <si>
    <t>0 de 3mm, conforme projeto</t>
  </si>
  <si>
    <t>Chapa metálica xadrez 1/8", tipo tampa para eletrocalha piso, dim: 0,30x0,30m</t>
  </si>
  <si>
    <t>Corrimão central de arquibancada tipo U (invertido) em tubo ferro galvanizado</t>
  </si>
  <si>
    <t>Corrimão Central em tubo ferro galvanizado, superior alt=1,10m, barras interm</t>
  </si>
  <si>
    <t>ediárias alt=0,92m e 0,70m de cada lado, diam= 1.1/2" inclusive as verticais</t>
  </si>
  <si>
    <t>de apoio.</t>
  </si>
  <si>
    <t>Corrimão em tubo ferro galvanizado, alt=0,92m, com barras verticais dupla (2"</t>
  </si>
  <si>
    <t>) e barras horizontais nas extremidades de 2", inclusive curva em aço (padrão</t>
  </si>
  <si>
    <t>) - para deficientes físicos</t>
  </si>
  <si>
    <t>Corrimão em tubo ferro galvanizado, alt=1,10m, com barras verticais   a cada 1</t>
  </si>
  <si>
    <t>1cm (1") e barras horizontais (superior, intermediárias (duas) e inferior) de</t>
  </si>
  <si>
    <t>Corrimão em tubo ferro galvanizado, barras superiores alt=0,92m e 0,70m e bar</t>
  </si>
  <si>
    <t>ras inferiores h=0,23m e 0,10m,   curvas de aço carbono, inclusive as verticai</t>
  </si>
  <si>
    <t>s de apoio com diam= 1.1/2"</t>
  </si>
  <si>
    <t>00900</t>
  </si>
  <si>
    <t>Escada de ferro com guarda-corpo</t>
  </si>
  <si>
    <t>540,75</t>
  </si>
  <si>
    <t>e instalação</t>
  </si>
  <si>
    <t>01051</t>
  </si>
  <si>
    <t>Grade de ferro 1/2" x 1/2"</t>
  </si>
  <si>
    <t>Grade de ferro c/ gradil em barra chata 3/4" x 1/8", inclusive ferrolho e dob</t>
  </si>
  <si>
    <t>234,74</t>
  </si>
  <si>
    <t>radiças conforme desenho</t>
  </si>
  <si>
    <t>Grade de ferro com quadro em barra chata 1 1/4" x 1/8", barra quadrada de 1"</t>
  </si>
  <si>
    <t>na vertical, barra chata horizontal de1 1/4" x 1/8"</t>
  </si>
  <si>
    <t>Grade de ferro para piso, articulável em dobradiça com fechamento em cadeado,</t>
  </si>
  <si>
    <t>341,82</t>
  </si>
  <si>
    <t>em barra chata de 1 1/2" x 1/4" a cada 5,cm e cantoneira 2" x 1/4" de apoio</t>
  </si>
  <si>
    <t>01052</t>
  </si>
  <si>
    <t>Grade de ferro tipo tijolinho em barras chatas de 1/2" x 1/8"</t>
  </si>
  <si>
    <t>01054</t>
  </si>
  <si>
    <t>Grade de proteção c/ barra chata ferro 1/8" x 5/8"</t>
  </si>
  <si>
    <t>01055</t>
  </si>
  <si>
    <t>Grade de proteção c/ barra quadrada ferro 5/8"</t>
  </si>
  <si>
    <t>Grade de proteção c/ barra redonda ferro 3/4"</t>
  </si>
  <si>
    <t>01056</t>
  </si>
  <si>
    <t>Grade de proteção c/ barra redonda ferro 5/8"</t>
  </si>
  <si>
    <t>Grade de proteção c/requadro em barra horizontal chata de 1 1/2" x 5/16" e ba</t>
  </si>
  <si>
    <t>rra vertical em ferro redondo 5/8" a cada 10cm</t>
  </si>
  <si>
    <t>Grade em metalon</t>
  </si>
  <si>
    <t>169,05</t>
  </si>
  <si>
    <t>Página 16</t>
  </si>
  <si>
    <t>Grade fixa em barra de ferro quadrada de 1/2" na vertical, barra chata 3/4"x1</t>
  </si>
  <si>
    <t>/4" (dupla) na horizontal (central) e requadro em barra de ferro quadrada   de</t>
  </si>
  <si>
    <t>11/2"</t>
  </si>
  <si>
    <t>Gradil com portão de correr e/ou abrir, em cantoneira "L" de 2 x 5/16" dobrad</t>
  </si>
  <si>
    <t>a (montante), três   barras chatas 1 x 5/16" (horizontal) e barras quadradas 3</t>
  </si>
  <si>
    <t>/4" (vertical)</t>
  </si>
  <si>
    <t>Gradil com quadro em tubo de ferro galvanizado 1 1/4" e tela galvanizada malh</t>
  </si>
  <si>
    <t>a 2"</t>
  </si>
  <si>
    <t>Gradil com quadro em tubo metalon 40x30mm, tela soldadda de 3x3cm e tubo meta</t>
  </si>
  <si>
    <t>lon de 35x25mm, conforme projeto da Construção do Ginásio Poliesportivo de It</t>
  </si>
  <si>
    <t>abaiana</t>
  </si>
  <si>
    <t>03136</t>
  </si>
  <si>
    <t>Gradil de isolamento metálico tubular, conforme projeto</t>
  </si>
  <si>
    <t>Gradil telado para substação, confeccionado em tubo galvanizado de 38,10mm, t</t>
  </si>
  <si>
    <t>ela galvanizada de 1/2", fio 12, com pintura preta fosca</t>
  </si>
  <si>
    <t>01058</t>
  </si>
  <si>
    <t>Gradil tubo ferro galvanizado 1 1/2"</t>
  </si>
  <si>
    <t>179,62</t>
  </si>
  <si>
    <t>01059</t>
  </si>
  <si>
    <t>Gradil tubo ferro galvanizado 2.1/2"</t>
  </si>
  <si>
    <t>01074</t>
  </si>
  <si>
    <t>Grelha ferro 1/4" x 1/4"</t>
  </si>
  <si>
    <t>icais   a cada 11cm (3/4") e barras horizontais (superior, intermediárias (dua</t>
  </si>
  <si>
    <t>Guarda-corpo para escada marinheiro, com 05 (cinco) barras chatas verticais 1</t>
  </si>
  <si>
    <t>07936</t>
  </si>
  <si>
    <t>elo p/cadeirantes)</t>
  </si>
  <si>
    <t>Guarda-corpo tubo ferro galvanizado, alt=0,70m, com barras verticais   de 1.1/</t>
  </si>
  <si>
    <t>2" a cada 2,0m e barras horizontais inferior, intermediária e superior de 1.1</t>
  </si>
  <si>
    <t>/2"</t>
  </si>
  <si>
    <t>Guarda-corpo tubo ferro galvanizado, alt=1,10m, com barras verticais (1 1/2"</t>
  </si>
  <si>
    <t>) a cada 1,50m e barras intermediárias de 1" e barra superior de 3"</t>
  </si>
  <si>
    <t>) a cada 1,70m e 02 (duas) barras intermediárias de 1 1/2" e barra superior d</t>
  </si>
  <si>
    <t>e 3"</t>
  </si>
  <si>
    <t>Guarda-corpo tubo ferro galvanizado, alt=1,10m, com barras verticais   a cada</t>
  </si>
  <si>
    <t>Janela em   ferro, cantoneiras 5/8" x 1/8", de correr</t>
  </si>
  <si>
    <t>925,38</t>
  </si>
  <si>
    <t>01139</t>
  </si>
  <si>
    <t>Janela em ferro, tipo basculante, tradicional fixo e móvel</t>
  </si>
  <si>
    <t>Janela em policarbonato e tabela "Z" em chapa preta virada, fixa, chapa antiv</t>
  </si>
  <si>
    <t>andalismo e=6mm, moldura em barra chata de ferro/ chapa preta 4" x 1/4", conf</t>
  </si>
  <si>
    <t>orme projeto</t>
  </si>
  <si>
    <t>Painel de fechamento dim: 5,00 x 0,30 m em tela galvanizada fio 12 e malha 1"</t>
  </si>
  <si>
    <t>181,76</t>
  </si>
  <si>
    <t>, com requadro em cantoneira de ferro 1" x 1/8" (obra: Mercado de Lagarto)</t>
  </si>
  <si>
    <t>Painel em chapa de ferro dim = 2,38 x 0,86 cm, esp = 1/4" e gradil de fechame</t>
  </si>
  <si>
    <t>Painel Gradil Belgo Serralheiro - dim. 2,0 x 2,0m - Malha 5 x 10cm</t>
  </si>
  <si>
    <t>Painel Gradil Belgo Serralheiro - dim. 2,0 x 2,0m - Malha 5 x 5cm</t>
  </si>
  <si>
    <t>01817</t>
  </si>
  <si>
    <t>Porta corta fogo, 0,90 x 2,10, de abrir, em chapa de aço galvanizado nº24, ba</t>
  </si>
  <si>
    <t>tente em chapa nº18, classe 90, isolante em manta cerâmica incombustível e=5c</t>
  </si>
  <si>
    <t>m, dobradiças tipo helicoidal em aço 1010/1020, e fechadura reversível sem ch</t>
  </si>
  <si>
    <t>ave</t>
  </si>
  <si>
    <t>Porta corta fogo, 1,50 x 2,10, de abrir, 01 folha, em chapa de aço galvanizad</t>
  </si>
  <si>
    <t>o nº24, batente em chapa nº18, classe 90, isolante em manta cerâmica incombus</t>
  </si>
  <si>
    <t>tível e=5cm, dobradiças tipo helicoidal em aço 1010/1020, e fechadura reversí</t>
  </si>
  <si>
    <t>vel sem chave</t>
  </si>
  <si>
    <t>Porta corta fogo, 1,50 x 2,10, de abrir, 02 folha, em chapa de aço galvanizad</t>
  </si>
  <si>
    <t>Porta corta fogo, 1,65 x 2,10, de abrir, 02 folha, em chapa de aço galvanizad</t>
  </si>
  <si>
    <t>Página 17</t>
  </si>
  <si>
    <t>Porta de ferro de abrir, c/ gradil em barra chata 3/4" x 1/8", inclusive requ</t>
  </si>
  <si>
    <t>138,99</t>
  </si>
  <si>
    <t>Porta em chapa de ferro em barra 1.1/4" x 1/4" cantoneira 2" x 1/14" inclusiv</t>
  </si>
  <si>
    <t>e dobradiças, ferrolhos e chumbadores em chapa de ferro e=1/8"</t>
  </si>
  <si>
    <t>Porta em chapa de ferro em barra 1.1/4" x 1/4" cantoneira 2" x 1/4", barras t</t>
  </si>
  <si>
    <t>ransversais 3/8" x 3/8", inclusive dobradiças, ferrolhos e chumbadores em cha</t>
  </si>
  <si>
    <t>pa de ferro e=1/8" com visor em tela de ferro dim. = 0,15 X 0,30cm</t>
  </si>
  <si>
    <t>pa de ferro e=1/8" com visor em tela de ferro dim. = 0,15 X 1,70cm</t>
  </si>
  <si>
    <t>Porta em ferro, pantografica</t>
  </si>
  <si>
    <t>03790</t>
  </si>
  <si>
    <t>03791</t>
  </si>
  <si>
    <t>Portão em chapa de ferro veneziana tipo Z inclusive dobradiças, ferrolhos e c</t>
  </si>
  <si>
    <t>humbadores em chapa de ferro e=5mm</t>
  </si>
  <si>
    <t>Visor em policarbonato, chapa antivandalismo e=8mm, cantoneira 1" SAE1045 esp</t>
  </si>
  <si>
    <t>1/4"/barra chata 1/4"x3/4" e moldura em barra quadrada de ferro SAE 1050 de 3</t>
  </si>
  <si>
    <t>mm, conforme projeto</t>
  </si>
  <si>
    <t>02860</t>
  </si>
  <si>
    <t>37,00</t>
  </si>
  <si>
    <t>Reforço da estrutura de cobertura, incluindo pintura eletrostática branco HAL</t>
  </si>
  <si>
    <t>L 9003, chapa de ligação em aço A-36, galv. a fogo, parafusos em aço A-325, g</t>
  </si>
  <si>
    <t>alv a fogo, despesas com pessoal e transporte dos materiais - Obra do CCS</t>
  </si>
  <si>
    <t>59,00</t>
  </si>
  <si>
    <t>91,83</t>
  </si>
  <si>
    <t>07894</t>
  </si>
  <si>
    <t>9.800,00</t>
  </si>
  <si>
    <t>Página 18</t>
  </si>
  <si>
    <t>Calha metálica pintada nas duas faces na cor branca (RAL 9003), espessura min</t>
  </si>
  <si>
    <t>ima 0,80mm - fornecimento e instalação</t>
  </si>
  <si>
    <t>02856</t>
  </si>
  <si>
    <t>02857</t>
  </si>
  <si>
    <t>02854</t>
  </si>
  <si>
    <t>02852</t>
  </si>
  <si>
    <t>08452</t>
  </si>
  <si>
    <t>Estrutura metálica em perfís de aço usinados ,inclusive primer anticorrosivo</t>
  </si>
  <si>
    <t>03467</t>
  </si>
  <si>
    <t>11,40</t>
  </si>
  <si>
    <t>Passarela metálica, composta de perfis metálicos, chapas em xadrez e chumbado</t>
  </si>
  <si>
    <t>res, pintura de acordo com especificação Npb-1550 - Obra do CCS</t>
  </si>
  <si>
    <t>61,40</t>
  </si>
  <si>
    <t>ilar</t>
  </si>
  <si>
    <t>02851</t>
  </si>
  <si>
    <t>83,46</t>
  </si>
  <si>
    <t>02952</t>
  </si>
  <si>
    <t>Adesivo acrílico Masterfix Acrílico ou similar</t>
  </si>
  <si>
    <t>08561</t>
  </si>
  <si>
    <t>54,55</t>
  </si>
  <si>
    <t>00135</t>
  </si>
  <si>
    <t>Adesivo bianco (vedacit) - p/ chapisco, concreto e   argamassa - ou similar</t>
  </si>
  <si>
    <t>00136</t>
  </si>
  <si>
    <t>Adesivo compound vedacit ou similar</t>
  </si>
  <si>
    <t>77,90</t>
  </si>
  <si>
    <t>Adesivo epoxídico Concresive 227 ou similar</t>
  </si>
  <si>
    <t>04726</t>
  </si>
  <si>
    <t>Adesivo epoxídico Concresive 228 ou similar</t>
  </si>
  <si>
    <t>04734</t>
  </si>
  <si>
    <t>Adesivo epoxídico Concresive LPL ou similar</t>
  </si>
  <si>
    <t>Adesivo indicativo de saída de fluxo de fuga, impresso no sistema digital ref</t>
  </si>
  <si>
    <t>305,88</t>
  </si>
  <si>
    <t>letivo</t>
  </si>
  <si>
    <t>Adesivo pvc em frasco de 850 gramas</t>
  </si>
  <si>
    <t>04157</t>
  </si>
  <si>
    <t>00139</t>
  </si>
  <si>
    <t>Adesivo sikafix (sika) - p/ argamassa e pasta de cimento - ou similar</t>
  </si>
  <si>
    <t>Aditivo acelerador de pega para concreto sika 3 ou similar</t>
  </si>
  <si>
    <t>Aditivo plastiment BV-40</t>
  </si>
  <si>
    <t>03106</t>
  </si>
  <si>
    <t>Aglutinante/Adesivo CMC Carboxy Methil Celulose (p/Restauro)</t>
  </si>
  <si>
    <t>239,96</t>
  </si>
  <si>
    <t>04731</t>
  </si>
  <si>
    <t>Argamassa fluida Emaco S88-CI ou similar</t>
  </si>
  <si>
    <t>04732</t>
  </si>
  <si>
    <t>Argamassa polimérica MasterEmaco N300 CI ou similar</t>
  </si>
  <si>
    <t>Ativador Eletroquímico</t>
  </si>
  <si>
    <t>02931</t>
  </si>
  <si>
    <t>Cola à base de resina poliéster com catalisador</t>
  </si>
  <si>
    <t>09862</t>
  </si>
  <si>
    <t>Cola branca Brasfort   ou similar</t>
  </si>
  <si>
    <t>00622</t>
  </si>
  <si>
    <t>Cola formicola - p/ laminados - ou similar</t>
  </si>
  <si>
    <t>00623</t>
  </si>
  <si>
    <t>Cola rhodopas 201-d - p/ taco - ou similar</t>
  </si>
  <si>
    <t>milar</t>
  </si>
  <si>
    <t>Página 19</t>
  </si>
  <si>
    <t>02869</t>
  </si>
  <si>
    <t>Espuma de poliuretano expansiva - 500ml (470g), Sika Boom ou similar</t>
  </si>
  <si>
    <t>Grout (Sika Grout) a base de poliester com polímeros bicomponente</t>
  </si>
  <si>
    <t>01112</t>
  </si>
  <si>
    <t>01113</t>
  </si>
  <si>
    <t>Impermeabilizante para concretos e argamassas Vedacit ou similar</t>
  </si>
  <si>
    <t>08473</t>
  </si>
  <si>
    <t>Interplast N</t>
  </si>
  <si>
    <t>08538</t>
  </si>
  <si>
    <t>Massa epoxica</t>
  </si>
  <si>
    <t>lt</t>
  </si>
  <si>
    <t>08553</t>
  </si>
  <si>
    <t>111,44</t>
  </si>
  <si>
    <t>04738</t>
  </si>
  <si>
    <t>Microconcreto Set 45 ou similar</t>
  </si>
  <si>
    <t>Poliuretano spay 500ml</t>
  </si>
  <si>
    <t>08788</t>
  </si>
  <si>
    <t>Selante adesivo tipo Selacalha, cor aluminio, 300g, ref: Vedacit ou similar</t>
  </si>
  <si>
    <t>04850</t>
  </si>
  <si>
    <t>09241</t>
  </si>
  <si>
    <t>Tela de poliester 2x2mm p/impermeabilização, ref:Denvertela Poliéster R</t>
  </si>
  <si>
    <t>2,51</t>
  </si>
  <si>
    <t>11,43</t>
  </si>
  <si>
    <t>02218</t>
  </si>
  <si>
    <t>Tinta betuminosa neutrol 45 (vedacit) - p/ concreto e alvenaria ou similar</t>
  </si>
  <si>
    <t>Vedacit Curing</t>
  </si>
  <si>
    <t>04609</t>
  </si>
  <si>
    <t>Vedapren branco ou similar</t>
  </si>
  <si>
    <t>04610</t>
  </si>
  <si>
    <t>Vedapren parede ou similar</t>
  </si>
  <si>
    <t>03225</t>
  </si>
  <si>
    <t>02941</t>
  </si>
  <si>
    <t>Argamassa industrializada Concremassa AC-II branca, ou similar</t>
  </si>
  <si>
    <t>Argamassa industrializada Gail AC-III - E, ou similar</t>
  </si>
  <si>
    <t>02683</t>
  </si>
  <si>
    <t>Argamassa industrializada Votomassa AC-I, ou similar</t>
  </si>
  <si>
    <t>02684</t>
  </si>
  <si>
    <t>Argamassa industrializada Votomassa AC-II, ou similar</t>
  </si>
  <si>
    <t>Argamassa industrializada Votomassa AC-III, ou similar</t>
  </si>
  <si>
    <t>04767</t>
  </si>
  <si>
    <t>Betonita</t>
  </si>
  <si>
    <t>Cal hidratada</t>
  </si>
  <si>
    <t>Cal virgem granel</t>
  </si>
  <si>
    <t>Cimento branco comum</t>
  </si>
  <si>
    <t>02709</t>
  </si>
  <si>
    <t>Cimento branco CP - 40 estrutural</t>
  </si>
  <si>
    <t>00613</t>
  </si>
  <si>
    <t>Cimento cp - 320 (50 kg)</t>
  </si>
  <si>
    <t>09663</t>
  </si>
  <si>
    <t>Cimento de pega rápida, FRUGUAMAX ou similar</t>
  </si>
  <si>
    <t>Cola especial para piso tátil inox</t>
  </si>
  <si>
    <t>46,17</t>
  </si>
  <si>
    <t>08344</t>
  </si>
  <si>
    <t>Cola para isopor</t>
  </si>
  <si>
    <t>01046</t>
  </si>
  <si>
    <t>Gesso para revestimento ou gesso fino</t>
  </si>
  <si>
    <t>04769</t>
  </si>
  <si>
    <t>Injeção de calda de cimento</t>
  </si>
  <si>
    <t>07105</t>
  </si>
  <si>
    <t>Placa de gesso 60 X 60cm e=12mm para forro</t>
  </si>
  <si>
    <t>09880</t>
  </si>
  <si>
    <t>a ou similar</t>
  </si>
  <si>
    <t>03273</t>
  </si>
  <si>
    <t>Sikagrout (Argamassa Especial) ou similar</t>
  </si>
  <si>
    <t>09264</t>
  </si>
  <si>
    <t>Vermiculita expandida super fina (densidade=100 kg/m3)</t>
  </si>
  <si>
    <t>m3</t>
  </si>
  <si>
    <t>08444</t>
  </si>
  <si>
    <t>08442</t>
  </si>
  <si>
    <t>08446</t>
  </si>
  <si>
    <t>08445</t>
  </si>
  <si>
    <t>Aquisição, lavra e seleção de rocha na pedreira</t>
  </si>
  <si>
    <t>35,81</t>
  </si>
  <si>
    <t>12,87</t>
  </si>
  <si>
    <t>00201</t>
  </si>
  <si>
    <t>00202</t>
  </si>
  <si>
    <t>00203</t>
  </si>
  <si>
    <t>Brita 0 (4,8 a 9,5 mm) - incluso frete</t>
  </si>
  <si>
    <t>Brita 0 (4,8 a 9,5 mm) - sem frete</t>
  </si>
  <si>
    <t>Brita 1 (9,5 a 19,0 mm) - incluso frete</t>
  </si>
  <si>
    <t>Brita 1 (9,5 a 19,0 mm) - sem frete</t>
  </si>
  <si>
    <t>Brita 2 (19,0 a 25,0 mm) - incluso frete</t>
  </si>
  <si>
    <t>Brita 2 (19,0 a 25,0 mm) - sem frete</t>
  </si>
  <si>
    <t>00310</t>
  </si>
  <si>
    <t>Brita 3 (25,0 a 50,0 mm) - incluso frete</t>
  </si>
  <si>
    <t>Brita 3 (25,0 a 50,0 mm) - sem frete</t>
  </si>
  <si>
    <t>Página 20</t>
  </si>
  <si>
    <t>00311</t>
  </si>
  <si>
    <t>Brita 4 ( 50,0 a 76,0 mm) - incluso frete</t>
  </si>
  <si>
    <t>Brita 4 ( 50,0 a 76,0 mm) - sem frete</t>
  </si>
  <si>
    <t>Brita reciclada 1/2" - 30% - sem frete</t>
  </si>
  <si>
    <t>83,93</t>
  </si>
  <si>
    <t>Brita reciclada 3/4" - 20% - sem frete</t>
  </si>
  <si>
    <t>Cascalhinho ou pedrisco (brita 0), com frete</t>
  </si>
  <si>
    <t>Cascalho (piçarra branca)</t>
  </si>
  <si>
    <t>00191</t>
  </si>
  <si>
    <t>12,92</t>
  </si>
  <si>
    <t>01714</t>
  </si>
  <si>
    <t>Pedra de mão calcárea</t>
  </si>
  <si>
    <t>Pedra de mão granítica</t>
  </si>
  <si>
    <t>64,59</t>
  </si>
  <si>
    <t>Pedra de mão granítica selecionada entre 15 e 30cm com frete</t>
  </si>
  <si>
    <t>04525</t>
  </si>
  <si>
    <t>Pó de brita</t>
  </si>
  <si>
    <t>Pó de material reciclado - 50% - sem frete</t>
  </si>
  <si>
    <t>67,74</t>
  </si>
  <si>
    <t>Pó de pedra - incluso frete</t>
  </si>
  <si>
    <t>01789</t>
  </si>
  <si>
    <t>Pó de pedra - sem frete</t>
  </si>
  <si>
    <t>Seixo rolado diâmetro 50 a 100 m, pêso específico 2,25 t/m3 (incluso frete)</t>
  </si>
  <si>
    <t>02009</t>
  </si>
  <si>
    <t>Seixo rolado diâmetro 50 a 100 m, pêso específico 2,25 t/m3 (sem frete)</t>
  </si>
  <si>
    <t>08482</t>
  </si>
  <si>
    <t>08484</t>
  </si>
  <si>
    <t>1.299,46</t>
  </si>
  <si>
    <t>08485</t>
  </si>
  <si>
    <t>Cabo de aluminio 0,6/1kv multiplexados 1x1x16 +16mm²</t>
  </si>
  <si>
    <t>04617</t>
  </si>
  <si>
    <t>Cabo de aluminio 0,6/1kv multiplexados 3x1x120 +70mm²</t>
  </si>
  <si>
    <t>04618</t>
  </si>
  <si>
    <t>Cabo de aluminio 0,6/1kv multiplexados 3x1x35 +35mm²</t>
  </si>
  <si>
    <t>Cabo de alumínio nu acsr, com alma de aço, 6x1 fios - 1/0 awg</t>
  </si>
  <si>
    <t>00399</t>
  </si>
  <si>
    <t>Cabo de alumínio nu acsr, com alma de aço, 6x1 fios - 2/0 awg</t>
  </si>
  <si>
    <t>Cabo de alumínio nu acsr, com alma de aço, 6x1 fios - 4/0 awg</t>
  </si>
  <si>
    <t>Cabo de alumínio nu asc, sem alma de aço, 7x1 fios - 1/0 awg</t>
  </si>
  <si>
    <t>00398</t>
  </si>
  <si>
    <t>Cabo de alumínio nu asc, sem alma de aço, 7x1 fios - 2/0 awg</t>
  </si>
  <si>
    <t>00400</t>
  </si>
  <si>
    <t>Cabo de alumínio nu asc, sem alma de aço, 7x1 fios - 336,4 mcm</t>
  </si>
  <si>
    <t>00395</t>
  </si>
  <si>
    <t>Cabo de alumínio nu asc, sem alma de aço, 7x1 fios - 4/0 awg</t>
  </si>
  <si>
    <t>3,11</t>
  </si>
  <si>
    <t>04650</t>
  </si>
  <si>
    <t>Fio alumínio recozido para amarração 4 awg</t>
  </si>
  <si>
    <t>00958</t>
  </si>
  <si>
    <t>Fio alumínio recozido para amarração 6 awg</t>
  </si>
  <si>
    <t>00979</t>
  </si>
  <si>
    <t>Fita proteção alumínio 1 x 10mm</t>
  </si>
  <si>
    <t>09493</t>
  </si>
  <si>
    <t>Caixa de passagem em alumínio 15 x 15 x 10 cm</t>
  </si>
  <si>
    <t>03287</t>
  </si>
  <si>
    <t>Caixa de passagem em alumínio 20 x 15 x 12 cm</t>
  </si>
  <si>
    <t>04923</t>
  </si>
  <si>
    <t>Caixa de passagem em alumínio 20 x 20 x 10 cm</t>
  </si>
  <si>
    <t>00448</t>
  </si>
  <si>
    <t>Caixa de passagem em alumínio 30 x 30 x 10 cm</t>
  </si>
  <si>
    <t>Caixa de passagem em alumínio 4" x 2"</t>
  </si>
  <si>
    <t>00437</t>
  </si>
  <si>
    <t>Caixa de passagem em alumínio 40 x 40 x 20 cm</t>
  </si>
  <si>
    <t>Caixa de passagem em alumínio 50 x 50 x 15 cm</t>
  </si>
  <si>
    <t>Caixa de passagem em alumínio para piso 4" x 2"</t>
  </si>
  <si>
    <t>00439</t>
  </si>
  <si>
    <t>Caixa de passagem em alumínio para piso 4" x 4"</t>
  </si>
  <si>
    <t>Caixa p/quadro eletrico em aluminio 60 x 80 cm</t>
  </si>
  <si>
    <t>Caixa p/quadro eletrico em aluminio 70 x 36 x 22 cm</t>
  </si>
  <si>
    <t>00438</t>
  </si>
  <si>
    <t>Caixa p/quadro eletrico em aluminio 80 x 50 x 20 cm</t>
  </si>
  <si>
    <t>04937</t>
  </si>
  <si>
    <t>Caixa p/quadro eletrico em chapa metalica d=80 x 60 x 20cm</t>
  </si>
  <si>
    <t>Un</t>
  </si>
  <si>
    <t>Página 21</t>
  </si>
  <si>
    <t>04818</t>
  </si>
  <si>
    <t>09365</t>
  </si>
  <si>
    <t>Calha em chapa de aluminio, desenvolvimento 160cm</t>
  </si>
  <si>
    <t>Calha em chapa de aluminio, desenvolvimento 80cm</t>
  </si>
  <si>
    <t>55,68</t>
  </si>
  <si>
    <t>09385</t>
  </si>
  <si>
    <t>Calha em chapa de aluminio, desenvolvimento 85cm</t>
  </si>
  <si>
    <t>Chapa de alumínio 1mm - dimensão 2,00 x 1,00 m</t>
  </si>
  <si>
    <t>02985</t>
  </si>
  <si>
    <t>Chapa de alumínio anti-derrapante, e=2,7mm, dimensões 2,50x1,0m</t>
  </si>
  <si>
    <t>09362</t>
  </si>
  <si>
    <t>Chapa de alumínio corrugada e=0,7mm</t>
  </si>
  <si>
    <t>07409</t>
  </si>
  <si>
    <t>Chapa de alumínio lisa 22, dimensões 2,0x1,0mx0,71mm - 4,07kg</t>
  </si>
  <si>
    <t>29,45</t>
  </si>
  <si>
    <t>03069</t>
  </si>
  <si>
    <t>Chapa de alumínio lisa 26", dimensões 2,0x1,0m, e=0,46mm</t>
  </si>
  <si>
    <t>Letras em alumínio - 10x10 cm</t>
  </si>
  <si>
    <t>07078</t>
  </si>
  <si>
    <t>Letras em alumínio - 15x15 cm</t>
  </si>
  <si>
    <t>Letras em alumínio - 20x20 cm</t>
  </si>
  <si>
    <t>02973</t>
  </si>
  <si>
    <t>Letras em alumínio - 25x25 cm</t>
  </si>
  <si>
    <t>02974</t>
  </si>
  <si>
    <t>Letras em alumínio - 35x35 cm</t>
  </si>
  <si>
    <t>Letras em alumínio - 40x40 cm</t>
  </si>
  <si>
    <t>Letras em alumínio - 45x45cm</t>
  </si>
  <si>
    <t>143,80</t>
  </si>
  <si>
    <t>Letras em alumínio - 50x50cm</t>
  </si>
  <si>
    <t>Letras em alumínio fundido, dim: 5x4cm, instalada</t>
  </si>
  <si>
    <t>Letras em chapa de aço galvanizado - block-letter - 10cm</t>
  </si>
  <si>
    <t>Letras em chapa metálica pintada, altura=40cm, esp.=10cm, instalada</t>
  </si>
  <si>
    <t>Letras em chapa metálica pintada, altura=60cm, esp.=10cm, instalada</t>
  </si>
  <si>
    <t>Placa de inauguração em alumínio com Acrilico, 80x60cm,com logomarca e moldur</t>
  </si>
  <si>
    <t>Placa de inauguração em alumínio composto preto, 60x80cm, esp=4mm, (ACM const</t>
  </si>
  <si>
    <t>it. de 02 chapas sólidas de alumínio c/ núcleo central em polietileno), c/ pi</t>
  </si>
  <si>
    <t>ntura coilcoating PVDF KYNAR 500, texto gravado a laser, acab em verniz autom</t>
  </si>
  <si>
    <t>., mold em alumínio</t>
  </si>
  <si>
    <t>Placa de inauguração em alumínio fundido em braille com 0.50 x 0.70 m</t>
  </si>
  <si>
    <t>Placa de inauguração em alumínio fundido em braille com 0.50 x 0.80 m</t>
  </si>
  <si>
    <t>02654</t>
  </si>
  <si>
    <t>Placa de inauguração em alumínio fundido medindo 0,15 x 0,40 m</t>
  </si>
  <si>
    <t>01772</t>
  </si>
  <si>
    <t>Placa de inauguração em alumínio fundido medindo 0,50 x 0,70 m</t>
  </si>
  <si>
    <t>02614</t>
  </si>
  <si>
    <t>Placa de inauguração em alumínio fundido medindo 0,60 x 0,80m</t>
  </si>
  <si>
    <t>19,78</t>
  </si>
  <si>
    <t>04877</t>
  </si>
  <si>
    <t>Placa em aço inox escovado d=1,00m</t>
  </si>
  <si>
    <t>08868</t>
  </si>
  <si>
    <t>Placa em alumínio e ferro fundido em Braille com dimensões de 7 x 14,5 cm</t>
  </si>
  <si>
    <t>42,48</t>
  </si>
  <si>
    <t>08867</t>
  </si>
  <si>
    <t>Placa em alumínio e ferro fundido em Braille com dimensões de 8 x 17,5 cm</t>
  </si>
  <si>
    <t>58,83</t>
  </si>
  <si>
    <t>Placa em alumínio fundido com dimensões: 60 x 30 cm</t>
  </si>
  <si>
    <t>Placa em alumínio fundido em Braille com dimensões de 35 x 70 cm</t>
  </si>
  <si>
    <t>Placa em alumínio fundido em Braille com dimensões de 60 x 50 m</t>
  </si>
  <si>
    <t>09091</t>
  </si>
  <si>
    <t>03344</t>
  </si>
  <si>
    <t>Puxador para esquadrias de alumínio, cor fosca (l=0.50m à 1.00m)</t>
  </si>
  <si>
    <t>09302</t>
  </si>
  <si>
    <t>Puxador para esquadrias em alumínio cromado 1/2", l=352mm</t>
  </si>
  <si>
    <t>08367</t>
  </si>
  <si>
    <t>09818</t>
  </si>
  <si>
    <t>04973</t>
  </si>
  <si>
    <t>Corrimão alumínio anodizado cor fosca (acf)</t>
  </si>
  <si>
    <t>Corrimão alumínio anodizado preto (acp)</t>
  </si>
  <si>
    <t>187,24</t>
  </si>
  <si>
    <t>07539</t>
  </si>
  <si>
    <t>Corrimão de alumínio quadrado 4x4cm</t>
  </si>
  <si>
    <t>112,22</t>
  </si>
  <si>
    <t>03757</t>
  </si>
  <si>
    <t>Corrimão de alumínio ref. CG 003 Alcoa</t>
  </si>
  <si>
    <t>327,55</t>
  </si>
  <si>
    <t>09960</t>
  </si>
  <si>
    <t>Esquadria de alumínio tubular</t>
  </si>
  <si>
    <t>317,16</t>
  </si>
  <si>
    <t>03759</t>
  </si>
  <si>
    <t>Fixação para suporte metálico</t>
  </si>
  <si>
    <t>18,70</t>
  </si>
  <si>
    <t>01053</t>
  </si>
  <si>
    <t>Grade fixa alumínio anodizado cor fosca (acf) com tubo 1/2", em 3/8" da área</t>
  </si>
  <si>
    <t>210,39</t>
  </si>
  <si>
    <t>280,00</t>
  </si>
  <si>
    <t>Página 22</t>
  </si>
  <si>
    <t>Gradil em alumínio anodizado branco, com barras de apoio em alumínio anodizad</t>
  </si>
  <si>
    <t>x 1/2"</t>
  </si>
  <si>
    <t>01057</t>
  </si>
  <si>
    <t>Gradil em alumínio anodizado preto</t>
  </si>
  <si>
    <t>265,16</t>
  </si>
  <si>
    <t>Grelha de retorno, tamanho 300 x 1000 mm.</t>
  </si>
  <si>
    <t>160,00</t>
  </si>
  <si>
    <t>Grelha de retorno, tamanho 400 x 300 mm.</t>
  </si>
  <si>
    <t>59,22</t>
  </si>
  <si>
    <t>Janela em alumínio, cor N/P/B, moldura-vidro, tipo guilhotina, exclusive vidr</t>
  </si>
  <si>
    <t>250,00</t>
  </si>
  <si>
    <t>235,00</t>
  </si>
  <si>
    <t>e vidro</t>
  </si>
  <si>
    <t>Janela em alumínio, cor N/P/B, tipo moldura-vidro, max-ar, exclusive vidro</t>
  </si>
  <si>
    <t>Janela em alumínio, cor N/P/B, tipo veneziana (até 50%) e vidro (até 50%), de</t>
  </si>
  <si>
    <t>300,00</t>
  </si>
  <si>
    <t>correr, 1F+1M, exclusive vidro</t>
  </si>
  <si>
    <t>Janela em alumínio, cor N/P/B, tipo veneziana, de correr, 1F+1M</t>
  </si>
  <si>
    <t>Porta em alumínio e acrílico para armários, inclusive ferragens</t>
  </si>
  <si>
    <t>245,00</t>
  </si>
  <si>
    <t>Porta em alumínio, cor N/P/B, tipo pantográfica</t>
  </si>
  <si>
    <t>320,00</t>
  </si>
  <si>
    <t>Porta em alumínio, cor N/P/B, tipo veneziana (até 50%) e vidro (até 50%), de</t>
  </si>
  <si>
    <t>270,00</t>
  </si>
  <si>
    <t>abrir ou correr, completa, inclusive caixilhos, dobradiças ou roldanas, fecha</t>
  </si>
  <si>
    <t>dura exclusive vidro</t>
  </si>
  <si>
    <t>Porta em chapa lisa de alumínio, cor N/P/B, comum, de abrir ou correr</t>
  </si>
  <si>
    <t>Porta ou janela em alumínio, cor N/P/B,tipo veneziana, de abrir ou correr, co</t>
  </si>
  <si>
    <t>mpleta inclusive caixilhos, dobradiças ou roldanas e fechadura</t>
  </si>
  <si>
    <t>380,69</t>
  </si>
  <si>
    <t>09809</t>
  </si>
  <si>
    <t>380,00</t>
  </si>
  <si>
    <t>04819</t>
  </si>
  <si>
    <t>03758</t>
  </si>
  <si>
    <t>Suporte metálico para corrimão ref. CG 028 Alcoa ou similar</t>
  </si>
  <si>
    <t>Visor em aluminio com vidro liso 4mm</t>
  </si>
  <si>
    <t>09257</t>
  </si>
  <si>
    <t>Visor em aluminio com vidro temperado 10mm</t>
  </si>
  <si>
    <t>09256</t>
  </si>
  <si>
    <t>Visor em aluminio com vidro temperado 6mm</t>
  </si>
  <si>
    <t>240,00</t>
  </si>
  <si>
    <t>Aluminio estrutural usinado para uso em Estrutura Espacial</t>
  </si>
  <si>
    <t>07222</t>
  </si>
  <si>
    <t>Caixa de Filtro F3 de 300 x 300 x 800mm</t>
  </si>
  <si>
    <t>1.950,00</t>
  </si>
  <si>
    <t>Difusor de Ar - 4 Vias, em Alumínio, cor branca, dim. 139 x 139mm</t>
  </si>
  <si>
    <t>64,80</t>
  </si>
  <si>
    <t>Difusor de Ar - 4 Vias, em Alumínio, cor branca, dim. 195 x 195mm</t>
  </si>
  <si>
    <t>91,20</t>
  </si>
  <si>
    <t>09369</t>
  </si>
  <si>
    <t>01017</t>
  </si>
  <si>
    <t>milar)</t>
  </si>
  <si>
    <t>145,20</t>
  </si>
  <si>
    <t>Revestimento de parede com painel ref.: Miniwave, da Hunter Douglas ou simila</t>
  </si>
  <si>
    <t>Barra chata de aluminio 1" x 1/4"</t>
  </si>
  <si>
    <t>Barra chata de aluminio 1" x 1/8"</t>
  </si>
  <si>
    <t>Barra chata de aluminio 3/4" x 1/4"</t>
  </si>
  <si>
    <t>Barra chata de aluminio 7/8" x 1/8"</t>
  </si>
  <si>
    <t>Barra de aluminio, maciça, seção quadrada 1/4" x 1/4", com 6m</t>
  </si>
  <si>
    <t>09894</t>
  </si>
  <si>
    <t>Canto sanitário em alumínio pintado em epoxi, vedado com borracha de silicone</t>
  </si>
  <si>
    <t>asséptico</t>
  </si>
  <si>
    <t>00507</t>
  </si>
  <si>
    <t>13,41</t>
  </si>
  <si>
    <t>00508</t>
  </si>
  <si>
    <t>Cantoneira alumínio anodizado cor fosca, 1 1/2" x 1 1/2" x 1/8"</t>
  </si>
  <si>
    <t>03116</t>
  </si>
  <si>
    <t>Página 23</t>
  </si>
  <si>
    <t>04221</t>
  </si>
  <si>
    <t>04222</t>
  </si>
  <si>
    <t>05208</t>
  </si>
  <si>
    <t>Cantoneira de alumínio "l" 1 1/4 x 1/8"</t>
  </si>
  <si>
    <t>8,76</t>
  </si>
  <si>
    <t>09796</t>
  </si>
  <si>
    <t>Cantoneira em alumínio 1 1/4" x 3/16"</t>
  </si>
  <si>
    <t>04968</t>
  </si>
  <si>
    <t>Cantoneira em alumínio anodizado natural, antiderrapante, 2" x 2"</t>
  </si>
  <si>
    <t>Cantoneira para azulejo 1" x 1", boleado</t>
  </si>
  <si>
    <t>Junta derivação t - y</t>
  </si>
  <si>
    <t>11,74</t>
  </si>
  <si>
    <t>09964</t>
  </si>
  <si>
    <t>Perfil em alumínio 2" x 1"</t>
  </si>
  <si>
    <t>Perfil em alumínio 3" x 1.1/2"   na, cor N/P/B</t>
  </si>
  <si>
    <t>19,82</t>
  </si>
  <si>
    <t>09124</t>
  </si>
  <si>
    <t>14,40</t>
  </si>
  <si>
    <t>55,33</t>
  </si>
  <si>
    <t>158,91</t>
  </si>
  <si>
    <t>09373</t>
  </si>
  <si>
    <t>09368</t>
  </si>
  <si>
    <t>Tabica metálica 3x3cm para forro de gesso (fornecimento e montagem)</t>
  </si>
  <si>
    <t>03651</t>
  </si>
  <si>
    <t>Trilho suiço duplo para esquadrias</t>
  </si>
  <si>
    <t>Trilho suiço simples para esquadrias</t>
  </si>
  <si>
    <t>09360</t>
  </si>
  <si>
    <t>Brise em perfil "C" de aluminio dobrado anodizado branco</t>
  </si>
  <si>
    <t>00720</t>
  </si>
  <si>
    <t>Cumeeira alumínio 0,8 mm (2,71 kg/m2)</t>
  </si>
  <si>
    <t>09363</t>
  </si>
  <si>
    <t>Cumeeira termoacustica</t>
  </si>
  <si>
    <t>45,86</t>
  </si>
  <si>
    <t>09959</t>
  </si>
  <si>
    <t>Rufo chapa alumínio 0,6 mm (2,0 kg/m2), L=1,20m</t>
  </si>
  <si>
    <t>304,03</t>
  </si>
  <si>
    <t>01995</t>
  </si>
  <si>
    <t>Rufo chapa alumínio 0,6 mm (2,0 kg/m2), L=30cm</t>
  </si>
  <si>
    <t>09791</t>
  </si>
  <si>
    <t>Rufo em chapa aço galvanizado nº24 com desenvolvimento 16cm</t>
  </si>
  <si>
    <t>09792</t>
  </si>
  <si>
    <t>Rufo em chapa aço galvanizado nº24 com desenvolvimento 25cm</t>
  </si>
  <si>
    <t>09793</t>
  </si>
  <si>
    <t>Rufo em chapa aço galvanizado nº24 com desenvolvimento 33cm</t>
  </si>
  <si>
    <t>09794</t>
  </si>
  <si>
    <t>Rufo em chapa aço galvanizado nº26 com desenvolvimento 35cm</t>
  </si>
  <si>
    <t>09789</t>
  </si>
  <si>
    <t>Rufo estampado em alumínio e = 0,8mm com desenvolvimento 100cm</t>
  </si>
  <si>
    <t>09367</t>
  </si>
  <si>
    <t>Rufo estampado em alumínio e = 0,8mm com desenvolvimento 25cm</t>
  </si>
  <si>
    <t>19,63</t>
  </si>
  <si>
    <t>09382</t>
  </si>
  <si>
    <t>Rufo estampado em alumínio e = 0,8mm com desenvolvimento 35cm</t>
  </si>
  <si>
    <t>09383</t>
  </si>
  <si>
    <t>Rufo estampado em alumínio e = 0,8mm com desenvolvimento 40cm</t>
  </si>
  <si>
    <t>09384</t>
  </si>
  <si>
    <t>Rufo estampado em alumínio e = 0,8mm com desenvolvimento 55cm</t>
  </si>
  <si>
    <t>04833</t>
  </si>
  <si>
    <t>Telha de alumínio, esp=0,6mm, ondulada, cor amarelo real/branco alaska</t>
  </si>
  <si>
    <t>50,49</t>
  </si>
  <si>
    <t>04481</t>
  </si>
  <si>
    <t>Telha de alumínio, esp=0,7mm, ondulada, cor amarelo real</t>
  </si>
  <si>
    <t>Telha em alumínio, ondulada, esp = 0,5 mm</t>
  </si>
  <si>
    <t>02685</t>
  </si>
  <si>
    <t>Telha em alumínio, ondulada, esp = 0,6 mm</t>
  </si>
  <si>
    <t>02686</t>
  </si>
  <si>
    <t>Telha em alumínio, ondulada, esp = 0,7 mm</t>
  </si>
  <si>
    <t>02688</t>
  </si>
  <si>
    <t>95,45</t>
  </si>
  <si>
    <t>Telha em alumínio, trapezoidal,   pré-pintada em uma face, esp.= 0,5 mm</t>
  </si>
  <si>
    <t>94,25</t>
  </si>
  <si>
    <t>00044</t>
  </si>
  <si>
    <t>09886</t>
  </si>
  <si>
    <t>00045</t>
  </si>
  <si>
    <t>Telha em alumínio, trapezoidal, esp.= 0,5 mm</t>
  </si>
  <si>
    <t>81,25</t>
  </si>
  <si>
    <t>00312</t>
  </si>
  <si>
    <t>Bucha alumínio p/eletroduto d= 3/4"</t>
  </si>
  <si>
    <t>00313</t>
  </si>
  <si>
    <t>Bucha alumínio p/eletroduto d=1 "</t>
  </si>
  <si>
    <t>00314</t>
  </si>
  <si>
    <t>Bucha aluminio p/eletroduto d=1 1/ 4"</t>
  </si>
  <si>
    <t>00315</t>
  </si>
  <si>
    <t>Bucha aluminio p/eletroduto d=1 1/2"</t>
  </si>
  <si>
    <t>Página 24</t>
  </si>
  <si>
    <t>Bucha aluminio p/eletroduto d=2 1/2"</t>
  </si>
  <si>
    <t>00316</t>
  </si>
  <si>
    <t>Bucha aluminio p/eletroduto d=2"</t>
  </si>
  <si>
    <t>03205</t>
  </si>
  <si>
    <t>Bucha aluminio p/eletroduto d=3"</t>
  </si>
  <si>
    <t>Bucha alumínio p/eletroduto d=4" (100mm)</t>
  </si>
  <si>
    <t>Bucha de redução em aluminio para eletroduto d= 1 1/2" x 1"</t>
  </si>
  <si>
    <t>00323</t>
  </si>
  <si>
    <t>Bucha de redução em aluminio para eletroduto d= 1" x 3/4"</t>
  </si>
  <si>
    <t>09285</t>
  </si>
  <si>
    <t>09284</t>
  </si>
  <si>
    <t>00640</t>
  </si>
  <si>
    <t>76,83</t>
  </si>
  <si>
    <t>03901</t>
  </si>
  <si>
    <t>03903</t>
  </si>
  <si>
    <t>03907</t>
  </si>
  <si>
    <t>03906</t>
  </si>
  <si>
    <t>03905</t>
  </si>
  <si>
    <t>03909</t>
  </si>
  <si>
    <t>56,84</t>
  </si>
  <si>
    <t>03908</t>
  </si>
  <si>
    <t>03910</t>
  </si>
  <si>
    <t>00645</t>
  </si>
  <si>
    <t>03913</t>
  </si>
  <si>
    <t>03912</t>
  </si>
  <si>
    <t>00641</t>
  </si>
  <si>
    <t>03915</t>
  </si>
  <si>
    <t>62,01</t>
  </si>
  <si>
    <t>03914</t>
  </si>
  <si>
    <t>00646</t>
  </si>
  <si>
    <t>03919</t>
  </si>
  <si>
    <t>03916</t>
  </si>
  <si>
    <t>03921</t>
  </si>
  <si>
    <t>03920</t>
  </si>
  <si>
    <t>Página 25</t>
  </si>
  <si>
    <t>03925</t>
  </si>
  <si>
    <t>03924</t>
  </si>
  <si>
    <t>03923</t>
  </si>
  <si>
    <t>03922</t>
  </si>
  <si>
    <t>03927</t>
  </si>
  <si>
    <t>00648</t>
  </si>
  <si>
    <t>03928</t>
  </si>
  <si>
    <t>03932</t>
  </si>
  <si>
    <t>03931</t>
  </si>
  <si>
    <t>03930</t>
  </si>
  <si>
    <t>03934</t>
  </si>
  <si>
    <t>03933</t>
  </si>
  <si>
    <t>39,49</t>
  </si>
  <si>
    <t>03939</t>
  </si>
  <si>
    <t>03938</t>
  </si>
  <si>
    <t>03937</t>
  </si>
  <si>
    <t>03935</t>
  </si>
  <si>
    <t>03940</t>
  </si>
  <si>
    <t>03936</t>
  </si>
  <si>
    <t>03942</t>
  </si>
  <si>
    <t>00642</t>
  </si>
  <si>
    <t>03943</t>
  </si>
  <si>
    <t>00643</t>
  </si>
  <si>
    <t>03946</t>
  </si>
  <si>
    <t>03948</t>
  </si>
  <si>
    <t>03951</t>
  </si>
  <si>
    <t>03950</t>
  </si>
  <si>
    <t>03949</t>
  </si>
  <si>
    <t>03953</t>
  </si>
  <si>
    <t>03952</t>
  </si>
  <si>
    <t>Duto flexivel de alumínio Ø 100mm</t>
  </si>
  <si>
    <t>Duto flexivel de alumínio Ø 150mm</t>
  </si>
  <si>
    <t>13,24</t>
  </si>
  <si>
    <t>Duto flexivel de alumínio Ø 180mm - 7", isolado com lã de vidro de 1"</t>
  </si>
  <si>
    <t>Página 26</t>
  </si>
  <si>
    <t>Regua de alumínio c/ 2,00m (para pedreiro)</t>
  </si>
  <si>
    <t>03954</t>
  </si>
  <si>
    <t>Tampa cega 3/4" p/condulete em alumínio fundido</t>
  </si>
  <si>
    <t>11,20</t>
  </si>
  <si>
    <t>Aluguel de ebedouro elétrico com filtro</t>
  </si>
  <si>
    <t>Aluguel de fogão 06 bocas</t>
  </si>
  <si>
    <t>ar</t>
  </si>
  <si>
    <t>04681</t>
  </si>
  <si>
    <t>Aquecedor elétrico horizontal cumulos 100 litros</t>
  </si>
  <si>
    <t>02740</t>
  </si>
  <si>
    <t>Aquecedor solar/elétrico com reservatório de 75 litros</t>
  </si>
  <si>
    <t>Bebedouro conjugado, elétrico, refrigeração por compressão,110v, Inox, Libell</t>
  </si>
  <si>
    <t>00277</t>
  </si>
  <si>
    <t>Bebedouro elétrico de pressão 40 litros Inox 110v, Masterfrio ou similar</t>
  </si>
  <si>
    <t>Cafeteira elétrica inox</t>
  </si>
  <si>
    <t>171,41</t>
  </si>
  <si>
    <t>Caixa ventiladora c/filtro F4, Q=3.000 m³/h e pe=20mmca, 220V/3F/0,25kW</t>
  </si>
  <si>
    <t>u similar</t>
  </si>
  <si>
    <t>09314</t>
  </si>
  <si>
    <t>Chapéu chinês Ø 25cm para exaustão de aquecedor</t>
  </si>
  <si>
    <t>09306</t>
  </si>
  <si>
    <t>Coifa em aço inox escovado G-220 AISI 304 liga 18.8, tipo parede, com filtros</t>
  </si>
  <si>
    <t>inercias, calha coletora de gordura e luminária, dimensões: Larg=4000 x Prof=</t>
  </si>
  <si>
    <t>1200 x alt=450mm</t>
  </si>
  <si>
    <t>09307</t>
  </si>
  <si>
    <t>inercias, calha coletora de gordura e luminária, dimensões:Larg.=1115 x Prof.</t>
  </si>
  <si>
    <t>09308</t>
  </si>
  <si>
    <t>inercias, calha coletora de gordura e luminária, dimensões:Larg.=1700 x Prof.</t>
  </si>
  <si>
    <t>=1300 x alt.=450mm</t>
  </si>
  <si>
    <t>08439</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</si>
  <si>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</si>
  <si>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</si>
  <si>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</si>
  <si>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</si>
  <si>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</si>
  <si>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</si>
  <si>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</si>
  <si>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</si>
  <si>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09871</t>
  </si>
  <si>
    <t>Exaustor eólico ref. LM-60 master turbo, da luftmaxi ou similar</t>
  </si>
  <si>
    <t>Exaustor inline 340, vazão 340m³/h, 220V/1F/0,24kW</t>
  </si>
  <si>
    <t>Exaustor Mega18, da sicflux ou similar</t>
  </si>
  <si>
    <t>78,99</t>
  </si>
  <si>
    <t>Exaustor Mega25, da sicflux ou similar</t>
  </si>
  <si>
    <t>Exaustor Mega34, da sicflux ou similar</t>
  </si>
  <si>
    <t>Exaustor para banheiro, bivolt, ref.: C 80 A, da Ventokit ou similar</t>
  </si>
  <si>
    <t>00935</t>
  </si>
  <si>
    <t>Exaustor silencioso para colocação em divisórias</t>
  </si>
  <si>
    <t>Filtro elétrico JBBL</t>
  </si>
  <si>
    <t>Fogão 06 bocas - consul</t>
  </si>
  <si>
    <t>Geladeira 300 l</t>
  </si>
  <si>
    <t>Máquina de calcular elétrica c/ bobina</t>
  </si>
  <si>
    <t>08101</t>
  </si>
  <si>
    <t>Mini exaustor   axial para 150m³/h e 50dB - modelo: Ventokit ou similar</t>
  </si>
  <si>
    <t>Mini exaustor   axial para 80m³/h e 48dB - modelo: Ventokit ou similar</t>
  </si>
  <si>
    <t>02008</t>
  </si>
  <si>
    <t>Televisão LED FULL HD 32"</t>
  </si>
  <si>
    <t>02417</t>
  </si>
  <si>
    <t>Ventilador de parede 50cm, 127v</t>
  </si>
  <si>
    <t>Ventilador de teto</t>
  </si>
  <si>
    <t>02418</t>
  </si>
  <si>
    <t>Ventilador de teto, 3 pas, c/ globo, Super Lumi, marca Loren Sid, ou similar</t>
  </si>
  <si>
    <t>02419</t>
  </si>
  <si>
    <t>Ventilador teto - 03 palhetas super branco marca primavera ou similar</t>
  </si>
  <si>
    <t>Página 27</t>
  </si>
  <si>
    <t>02657</t>
  </si>
  <si>
    <t>Bloco cerâmico, de vedação, 6 furos horizontais, dim. 9 x 19 x 24 cm</t>
  </si>
  <si>
    <t>Bloco cerâmico, estrutural, furos verticais, dim. 14x19 x29cm</t>
  </si>
  <si>
    <t>08244</t>
  </si>
  <si>
    <t>Bloco cerâmico, tipo "u", calha para cintamentos dim. 14 x 19 x 29 cm</t>
  </si>
  <si>
    <t>Bloco cerâmico, tipo "u", calha para cintamentos dim. 9 x 19 x 19 cm</t>
  </si>
  <si>
    <t>02656</t>
  </si>
  <si>
    <t>Bloco cerâmico, tipo "u", calha para cintamentos dim. 9 x 19 x 29 cm</t>
  </si>
  <si>
    <t>08388</t>
  </si>
  <si>
    <t>Bloco de concreto tipo "u", calha dim. 14 x 15 x 30 cm</t>
  </si>
  <si>
    <t>Bloco de concreto, tipo "u", calha dim. 12 x 15 x 30 cm</t>
  </si>
  <si>
    <t>Bloco de concreto, tipo "u", calha dim. 12 x 19 x 39 cm</t>
  </si>
  <si>
    <t>2,38</t>
  </si>
  <si>
    <t>08386</t>
  </si>
  <si>
    <t>Bloco de concreto, tipo "u", calha dim. 14 x 19 x 39 cm</t>
  </si>
  <si>
    <t>Bloco de concreto, tipo "u", calha dim. 19 x 19 x 39 cm</t>
  </si>
  <si>
    <t>00616</t>
  </si>
  <si>
    <t>Cobogo cerâmico 9 x 20 x 20cm</t>
  </si>
  <si>
    <t>00726</t>
  </si>
  <si>
    <t>Cumeeira para telha canal plan</t>
  </si>
  <si>
    <t>Cumeeira para telha canal redonda, dimensões 20 x 41,5cm</t>
  </si>
  <si>
    <t>04711</t>
  </si>
  <si>
    <t>Telha cerâmica tipo canal comum, comp=50cm, 26 un/m² (Itabaiana ou similar)</t>
  </si>
  <si>
    <t>02640</t>
  </si>
  <si>
    <t>04712</t>
  </si>
  <si>
    <t>02187</t>
  </si>
  <si>
    <t>02189</t>
  </si>
  <si>
    <t>Telha cerâmica tipo francesa, 1ª qualid, 24x40x4cm, 17 un/m2</t>
  </si>
  <si>
    <t>r)</t>
  </si>
  <si>
    <t>Telha de concreto, plana, 10,4un/m² ( Tégula ou similar)</t>
  </si>
  <si>
    <t>6,95</t>
  </si>
  <si>
    <t>Tijolo laminado maciço 4,3 x 9 x 19cm</t>
  </si>
  <si>
    <t>02212</t>
  </si>
  <si>
    <t>Tijolo maciço 4 x 9 x 17cm</t>
  </si>
  <si>
    <t>02213</t>
  </si>
  <si>
    <t>Tijolo refratário 6,3 x 11 x 22cm</t>
  </si>
  <si>
    <t>02004</t>
  </si>
  <si>
    <t>Sanca ou cimalha gesso larg= 6cm, aplicada</t>
  </si>
  <si>
    <t>02005</t>
  </si>
  <si>
    <t>Sanca ou cimalha gesso larg=10cm, aplicada</t>
  </si>
  <si>
    <t>09963</t>
  </si>
  <si>
    <t>Sanca ou cimalha gesso, plana ou curva, larg=30cm, aplicada</t>
  </si>
  <si>
    <t>01775</t>
  </si>
  <si>
    <t>04467</t>
  </si>
  <si>
    <t>Compensado naval 10mm</t>
  </si>
  <si>
    <t>00626</t>
  </si>
  <si>
    <t>Compensado naval 15mm</t>
  </si>
  <si>
    <t>00627</t>
  </si>
  <si>
    <t>Compensado naval 18mm</t>
  </si>
  <si>
    <t>03330</t>
  </si>
  <si>
    <t>Compensado naval 20mm</t>
  </si>
  <si>
    <t>02519</t>
  </si>
  <si>
    <t>Compensado plastificado 10mm</t>
  </si>
  <si>
    <t>02593</t>
  </si>
  <si>
    <t>Compensado plastificado 12mm</t>
  </si>
  <si>
    <t>00628</t>
  </si>
  <si>
    <t>Compensado plastificado 14mm</t>
  </si>
  <si>
    <t>02594</t>
  </si>
  <si>
    <t>Compensado plastificado 17mm</t>
  </si>
  <si>
    <t>09159</t>
  </si>
  <si>
    <t>Compensado plastificado 18mm</t>
  </si>
  <si>
    <t>00629</t>
  </si>
  <si>
    <t>Compensado resinado 10mm - Madeirit ou similar</t>
  </si>
  <si>
    <t>00630</t>
  </si>
  <si>
    <t>Compensado resinado 12mm - Madeirit ou similar</t>
  </si>
  <si>
    <t>00631</t>
  </si>
  <si>
    <t>Compensado resinado 14mm - Madeirit ou similar</t>
  </si>
  <si>
    <t>Compensado resinado 18mm - Madeirit ou similar</t>
  </si>
  <si>
    <t>00632</t>
  </si>
  <si>
    <t>Compensado resinado 20mm - Madeirit ou similar</t>
  </si>
  <si>
    <t>00625</t>
  </si>
  <si>
    <t>Compensado resinado 6mm - Madeirit ou similar</t>
  </si>
  <si>
    <t>00933</t>
  </si>
  <si>
    <t>Eucatex isolante 300 x 300 x 19mm ou similar</t>
  </si>
  <si>
    <t>Expositor em chapa MDF, acabamento nas duas superfícies, cor branca, fixado c</t>
  </si>
  <si>
    <t>75,44</t>
  </si>
  <si>
    <t>om suporte metálico</t>
  </si>
  <si>
    <t>09123</t>
  </si>
  <si>
    <t>Fórmica Almond ref.: L112 ou similar</t>
  </si>
  <si>
    <t>35,11</t>
  </si>
  <si>
    <t>01012</t>
  </si>
  <si>
    <t>Fórmica brilhante branca, e=1,3mm, ou similar</t>
  </si>
  <si>
    <t>09207</t>
  </si>
  <si>
    <t>Fórmica brilhante preta, e=10mm, ou similar</t>
  </si>
  <si>
    <t>42,66</t>
  </si>
  <si>
    <t>Fórmica fosca, cor vermelho goiaba, e=10mm, ou similar</t>
  </si>
  <si>
    <t>31,55</t>
  </si>
  <si>
    <t>Página 28</t>
  </si>
  <si>
    <t>Fórmica padrão madeirado, Mel Linheiro, ref.:M814, acabamento TX ou similar</t>
  </si>
  <si>
    <t>01013</t>
  </si>
  <si>
    <t>Fórmica texturizada e=1,3mm ou similar</t>
  </si>
  <si>
    <t>07891</t>
  </si>
  <si>
    <t>Letra de compensado de - 25 x 25 x 2cm</t>
  </si>
  <si>
    <t>Painel wall 2,50 x 1,20 x 0,40 m</t>
  </si>
  <si>
    <t>00157</t>
  </si>
  <si>
    <t>Alizar em madeira 1º qualid., 5x1 cm (2,20x0,90cm), para 1 lado</t>
  </si>
  <si>
    <t>00487</t>
  </si>
  <si>
    <t>Batente (caixão) em madeira de lei, l=14cm, completo, c/02 jogos de alizar</t>
  </si>
  <si>
    <t>Batente (caixão) em madeira de lei, l=18cm, completo, c/02 jogos de alizar</t>
  </si>
  <si>
    <t>08241</t>
  </si>
  <si>
    <t>Batente (caixão) em madeira de lei, l=20cm, completo, c/02 jogos de alizar</t>
  </si>
  <si>
    <t>Batente (caixão) em madeira lei L=13cm (90x220cm), completo c/02 jogos alizar</t>
  </si>
  <si>
    <t>05015</t>
  </si>
  <si>
    <t>Batente (caixão) em madeira lei L=14cm (90x220cm), completo c/02 jogos alizar</t>
  </si>
  <si>
    <t>Batente (caixão) em madeira lei L=15cm (90x220cm), completo c/02 jogos alizar</t>
  </si>
  <si>
    <t>08287</t>
  </si>
  <si>
    <t>Batente (caixão) em madeira lei L=18cm (90x220cm), completo c/02 jogos alizar</t>
  </si>
  <si>
    <t>08239</t>
  </si>
  <si>
    <t>08288</t>
  </si>
  <si>
    <t>Batente simples (caixilho) em madeira lei 1ª qualid., 7 x 3,5 cm p/janelas</t>
  </si>
  <si>
    <t>jg</t>
  </si>
  <si>
    <t>01609</t>
  </si>
  <si>
    <t>1,00x2,50m</t>
  </si>
  <si>
    <t>08845</t>
  </si>
  <si>
    <t>Batente simples (caixilho) em madeira mista 2ª qualid., 7 x 3,5cm p/janelas</t>
  </si>
  <si>
    <t>Carroceria de madeira para caminhão toco, dim.: 2,50x7,00x0,50m</t>
  </si>
  <si>
    <t>00584</t>
  </si>
  <si>
    <t>Chapuz de madeira 10x10x2,5cm, p/fixação de esquadrias</t>
  </si>
  <si>
    <t>00583</t>
  </si>
  <si>
    <t>Chapuz de madeira 7x7x2,5cm, p/fixação de esquadrias ou rodapé</t>
  </si>
  <si>
    <t>00690</t>
  </si>
  <si>
    <t>Corrimão madeira lei</t>
  </si>
  <si>
    <t>02949</t>
  </si>
  <si>
    <t>01142</t>
  </si>
  <si>
    <t>01129</t>
  </si>
  <si>
    <t>Folha de janela em madeira de lei, tipo com almofadas, dimensões 0,60 x 1,10m</t>
  </si>
  <si>
    <t>03396</t>
  </si>
  <si>
    <t>Folha de janela em madeira de lei, tipo mexicana, dimensões 0.60 x 1.10 m</t>
  </si>
  <si>
    <t>01130</t>
  </si>
  <si>
    <t>01132</t>
  </si>
  <si>
    <t>Folha de janela em madeira de lei, tipo veneziana, dimensões 0,60 x 1,10m</t>
  </si>
  <si>
    <t>Folha de janela em madeira mista, tipo com almofadas, dimensões 0,60 x 1,10m</t>
  </si>
  <si>
    <t>Folha de janela em madeira mista, tipo ficha, dimensões 0,60 x 1,10m</t>
  </si>
  <si>
    <t>02954</t>
  </si>
  <si>
    <t>01151</t>
  </si>
  <si>
    <t>Janela de madeira almofadada com escama e sem postigo</t>
  </si>
  <si>
    <t>01131</t>
  </si>
  <si>
    <t>Janela em   madeira de lei, tipo veneziana</t>
  </si>
  <si>
    <t>09892</t>
  </si>
  <si>
    <t>01140</t>
  </si>
  <si>
    <t>Janela em madeira de lei, basculante, tipo convencional</t>
  </si>
  <si>
    <t>08832</t>
  </si>
  <si>
    <t>04532</t>
  </si>
  <si>
    <t>01623</t>
  </si>
  <si>
    <t>Moldura de madeira 10 x 1.5 cm</t>
  </si>
  <si>
    <t>01816</t>
  </si>
  <si>
    <t>Porta compensado naval 18 mm revestido com laminado</t>
  </si>
  <si>
    <t>01815</t>
  </si>
  <si>
    <t>Porta em compensado naval 18 mm revestido com fórmica, com montantes cedro</t>
  </si>
  <si>
    <t>07967</t>
  </si>
  <si>
    <t>228,20</t>
  </si>
  <si>
    <t>01805</t>
  </si>
  <si>
    <t>08642</t>
  </si>
  <si>
    <t>Porta em madeira compensada canela, lisa, semi-oca - 80 x 220 x 3,5cm</t>
  </si>
  <si>
    <t>Página 29</t>
  </si>
  <si>
    <t>01808</t>
  </si>
  <si>
    <t>175,68</t>
  </si>
  <si>
    <t>195,15</t>
  </si>
  <si>
    <t>01810</t>
  </si>
  <si>
    <t>Porta em madeira compensada virola, lisa, semi-oca - 60 x 210 x 3,5cm</t>
  </si>
  <si>
    <t>01811</t>
  </si>
  <si>
    <t>Porta em madeira compensada virola, lisa, semi-oca - 70 x 210 x 3,5cm</t>
  </si>
  <si>
    <t>03350</t>
  </si>
  <si>
    <t>Porta em madeira de lei muiracatiara com almofadas</t>
  </si>
  <si>
    <t>253,36</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</si>
  <si>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</si>
  <si>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</si>
  <si>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</si>
  <si>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</si>
  <si>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</si>
  <si>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08929</t>
  </si>
  <si>
    <t>Porta em madeira de lei muiracatiara tipo veneziana</t>
  </si>
  <si>
    <t>245,40</t>
  </si>
  <si>
    <t>Porta em madeira de lei muiracatiara, tipo moldura vidro</t>
  </si>
  <si>
    <t>Porta em madeira de lei tipo mexicana (com mechas embutidas)</t>
  </si>
  <si>
    <t>05017</t>
  </si>
  <si>
    <t>Porta em madeira mista, com almofadadas - 60 x 210cm</t>
  </si>
  <si>
    <t>05016</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</si>
  <si>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</si>
  <si>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</si>
  <si>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</si>
  <si>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</si>
  <si>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</si>
  <si>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09212</t>
  </si>
  <si>
    <t>08931</t>
  </si>
  <si>
    <t>Portao em madeira de lei, tipo assoalho, fechado, de abrir</t>
  </si>
  <si>
    <t>01881</t>
  </si>
  <si>
    <t>Prateleira em compensado revestida com fórmica</t>
  </si>
  <si>
    <t>01882</t>
  </si>
  <si>
    <t>Prateleira em compensado, revestida com laminado</t>
  </si>
  <si>
    <t>01883</t>
  </si>
  <si>
    <t>Prateleira madeira maciça, larg=35cm, e=3cm</t>
  </si>
  <si>
    <t>01885</t>
  </si>
  <si>
    <t>Prateleiras de madeira revestida em fórmica</t>
  </si>
  <si>
    <t>43,25</t>
  </si>
  <si>
    <t>04225</t>
  </si>
  <si>
    <t>02006</t>
  </si>
  <si>
    <t>Cimalha em madeira angelin dimensões 5cm x 3,2cm</t>
  </si>
  <si>
    <t>04185</t>
  </si>
  <si>
    <t>Cimalha em madeira angelin dimensões 7cm x 3,2cm</t>
  </si>
  <si>
    <t>22,16</t>
  </si>
  <si>
    <t>01020</t>
  </si>
  <si>
    <t>Forro de madeira angelin, em réguas 10 cm</t>
  </si>
  <si>
    <t>02956</t>
  </si>
  <si>
    <t>01022</t>
  </si>
  <si>
    <t>Forro de madeira de pinos, em réguas de 10 cm</t>
  </si>
  <si>
    <t>01296</t>
  </si>
  <si>
    <t>Forro de madeira lambri cumaru/ipê champanhe, regua de 10cm, e = 9 mm</t>
  </si>
  <si>
    <t>01297</t>
  </si>
  <si>
    <t>Forro de madeira lambri pau d'arco, em réguas de 10cm</t>
  </si>
  <si>
    <t>48,10</t>
  </si>
  <si>
    <t>03395</t>
  </si>
  <si>
    <t>Forro treliçado em madeira de lei (Massaranduba) - 5 x 5 cm</t>
  </si>
  <si>
    <t>Madeira Cedro</t>
  </si>
  <si>
    <t>03090</t>
  </si>
  <si>
    <t>Madeira Cedro - Prancha com 20cm x 2cm</t>
  </si>
  <si>
    <t>04693</t>
  </si>
  <si>
    <t>Assento em tábua aparelhada 42x30x2,5 cm p/balanço (maracatiara ou similar)</t>
  </si>
  <si>
    <t>25,60</t>
  </si>
  <si>
    <t>02509</t>
  </si>
  <si>
    <t>768,00</t>
  </si>
  <si>
    <t>601,18</t>
  </si>
  <si>
    <t>Madeira de lei cedro</t>
  </si>
  <si>
    <t>07081</t>
  </si>
  <si>
    <t>Mourão madeira lei (massaranduba), seção 20x20cm, reto, h(total) = 2,50m</t>
  </si>
  <si>
    <t>643,07</t>
  </si>
  <si>
    <t>Mourão madeira lei, seção 30x30cm, reto, h(total) = 2,50m</t>
  </si>
  <si>
    <t>Mourão madeira pequi, seção 30x30cm, reto, h(total) = 2,50m</t>
  </si>
  <si>
    <t>379,90</t>
  </si>
  <si>
    <t>09823</t>
  </si>
  <si>
    <t>Peça de eucalipto tratado c/ 3 metros, d=17 a 20cm</t>
  </si>
  <si>
    <t>Peça de eucalipto tratado, d= 5 a 7cm</t>
  </si>
  <si>
    <t>Peça de eucalipto tratado, d= 7 a 10cm</t>
  </si>
  <si>
    <t>04113</t>
  </si>
  <si>
    <t>Peça de eucalipto tratado, d= 10 a 13cm</t>
  </si>
  <si>
    <t>03215</t>
  </si>
  <si>
    <t>Peça de eucalipto tratado, d= 13 a 16cm</t>
  </si>
  <si>
    <t>03216</t>
  </si>
  <si>
    <t>Peça de eucalipto tratado, d= 16 a 19cm</t>
  </si>
  <si>
    <t>03311</t>
  </si>
  <si>
    <t>Peça de eucalipto tratado, d= 19 a 22cm</t>
  </si>
  <si>
    <t>122,47</t>
  </si>
  <si>
    <t>08933</t>
  </si>
  <si>
    <t>Peça de eucalipto tratado, d= 25 a 30cm</t>
  </si>
  <si>
    <t>Página 30</t>
  </si>
  <si>
    <t>09458</t>
  </si>
  <si>
    <t>Tampo aparelhada e encerrada 40x40x5,0 cm p/balanço (maracatiara ou similar)</t>
  </si>
  <si>
    <t>03382</t>
  </si>
  <si>
    <t>Caibro roliço de eucalipto</t>
  </si>
  <si>
    <t>Chassí de madeira em cedro - para obras de arte e/ou restauro</t>
  </si>
  <si>
    <t>00923</t>
  </si>
  <si>
    <t>Estaca "sabia" ou similar para cerca alt=2,20m</t>
  </si>
  <si>
    <t>00924</t>
  </si>
  <si>
    <t>Estacas de madeira para demarcação, seção 5x5cm, altura 50 cm</t>
  </si>
  <si>
    <t>02592</t>
  </si>
  <si>
    <t>Faixa de madeira de lei (massaranduba) aparelhada 10 x 2,5cm (0,0025 m³/m)</t>
  </si>
  <si>
    <t>01560</t>
  </si>
  <si>
    <t>Faixa de madeira de lei (muiracatiara) aparelhada 10 x 2,5cm (0,0025 m³/m)</t>
  </si>
  <si>
    <t>02746</t>
  </si>
  <si>
    <t>Faixa de madeira de lei (muiracatiara) aparelhada 15 x 2,5cm</t>
  </si>
  <si>
    <t>Faixa de madeira de lei (muiracatiara) aparelhada 20 x 2,5cm (0,005 m³/m)</t>
  </si>
  <si>
    <t>03089</t>
  </si>
  <si>
    <t>Madeira amarelo vinhático</t>
  </si>
  <si>
    <t>08693</t>
  </si>
  <si>
    <t>Madeira angelim serrada, não aparelhada</t>
  </si>
  <si>
    <t>Madeira angelim vermelho (peça) 3 x 10cm (0,003 m³/m)</t>
  </si>
  <si>
    <t>Madeira angelim vermelho (peça) 5 x 10cm (0,005 m³/m)</t>
  </si>
  <si>
    <t>02847</t>
  </si>
  <si>
    <t>Madeira angelin vermelho, aparelhada</t>
  </si>
  <si>
    <t>03186</t>
  </si>
  <si>
    <t>Madeira Cedro - Prancha com 30cm x 3,5cm</t>
  </si>
  <si>
    <t>02701</t>
  </si>
  <si>
    <t>Madeira de lei pau d'arco/ipê</t>
  </si>
  <si>
    <t>01558</t>
  </si>
  <si>
    <t>Madeira de lei sucupira</t>
  </si>
  <si>
    <t>01559</t>
  </si>
  <si>
    <t>Madeira escoramento estronca comum 10cm &lt; d &lt; 20cm</t>
  </si>
  <si>
    <t>04229</t>
  </si>
  <si>
    <t>Madeira louro serrada</t>
  </si>
  <si>
    <t>04501</t>
  </si>
  <si>
    <t>Madeira massaranduba aparelhada, para caixão de porta, padrão Monumenta</t>
  </si>
  <si>
    <t>04502</t>
  </si>
  <si>
    <t>Madeira massaranduba aparelhada, para porta tipo calha, padrão Monumenta</t>
  </si>
  <si>
    <t>01561</t>
  </si>
  <si>
    <t>Madeira massaranduba serrada</t>
  </si>
  <si>
    <t>Madeira massaranduba serrada 4cm x 1,5cm (ripa)</t>
  </si>
  <si>
    <t>01565</t>
  </si>
  <si>
    <t>Madeira massaranduba serrada (barrote/pontalete) 7cm x 5cm (0,0035 m³/m)</t>
  </si>
  <si>
    <t>04156</t>
  </si>
  <si>
    <t>Madeira massaranduba serrada (peça) 14cm x 14cm (0,0196 m³/m)</t>
  </si>
  <si>
    <t>09629</t>
  </si>
  <si>
    <t>Madeira massaranduba serrada (peça) 19cm x 19cm (0,0361 m³/m)</t>
  </si>
  <si>
    <t>01562</t>
  </si>
  <si>
    <t>Madeira massaranduba serrada (peça) 2,5 x 10cm (0,0025 m³/m)</t>
  </si>
  <si>
    <t>05011</t>
  </si>
  <si>
    <t>Madeira massaranduba serrada (peça) 2,5 x 15cm (0,00375 m³/m)</t>
  </si>
  <si>
    <t>01564</t>
  </si>
  <si>
    <t>Madeira massaranduba serrada (peça) 2,5 x 7cm (0,00175 m³/m)</t>
  </si>
  <si>
    <t>Madeira massaranduba serrada (peça) 20cm x 20cm (0,04 m³/m)</t>
  </si>
  <si>
    <t>01567</t>
  </si>
  <si>
    <t>Madeira massaranduba serrada (peça) 5cm x 11cm (0,0055 m³/m)</t>
  </si>
  <si>
    <t>08877</t>
  </si>
  <si>
    <t>Madeira massaranduba serrada (peça) 5cm x 14cm (0,007 m³/m)</t>
  </si>
  <si>
    <t>Madeira massaranduba serrada (peça) 5cm x 17cm (0,0085 m³/m)</t>
  </si>
  <si>
    <t>05010</t>
  </si>
  <si>
    <t>Madeira massaranduba serrada (peça) 5cm x 18cm (0,009 m³/m)</t>
  </si>
  <si>
    <t>Madeira massaranduba serrada (peça) 5cm x 20cm (0,0095 m³/m)</t>
  </si>
  <si>
    <t>01566</t>
  </si>
  <si>
    <t>Madeira massaranduba serrada (peça) 5cm x 9cm (0,0045 m³/m)</t>
  </si>
  <si>
    <t>08272</t>
  </si>
  <si>
    <t>Madeira massaranduba serrada (peça) 8 x 20 cm -   pranchão</t>
  </si>
  <si>
    <t>08695</t>
  </si>
  <si>
    <t>Madeira massaranduba serrada, não aparelhada</t>
  </si>
  <si>
    <t>01571</t>
  </si>
  <si>
    <t>Madeira mista serrada - pinho 3ª (tábua) 2,2 x 30cm - 0,0066 m3/m</t>
  </si>
  <si>
    <t>01570</t>
  </si>
  <si>
    <t>Madeira mista serrada - pinho 3ª (tábua/sarrafo) 2,2 x 10,0cm - 0,0022 m3/m</t>
  </si>
  <si>
    <t>01569</t>
  </si>
  <si>
    <t>Madeira mista serrada (barrote) 6 x 6cm - 0,0036 m3/m (angelim, louro)</t>
  </si>
  <si>
    <t>06995</t>
  </si>
  <si>
    <t>Madeira mista serrada (sarrafo) 2,2 x 5,5cm - 0,00121 m³/m</t>
  </si>
  <si>
    <t>01572</t>
  </si>
  <si>
    <t>Madeira mista serrada (tábua) 2,2 x 14 cm - 0,00308 m3/m</t>
  </si>
  <si>
    <t>01573</t>
  </si>
  <si>
    <t>Madeira mista serrada (tábua) 2,2 x 22cm - 0,00484 m3/m</t>
  </si>
  <si>
    <t>01576</t>
  </si>
  <si>
    <t>Madeira roliça d=(+ -) 10,0cm para quiosque</t>
  </si>
  <si>
    <t>Madeira roliça d=(+ -) 15,0cm para quiosque</t>
  </si>
  <si>
    <t>00930</t>
  </si>
  <si>
    <t>Madeira roliça sem tratamento - eucalipto d = 12 a 15 cm</t>
  </si>
  <si>
    <t>Madeira roliça sem tratamento - eucalipto d = 16 a 19 cm</t>
  </si>
  <si>
    <t>00929</t>
  </si>
  <si>
    <t>Madeira roliça sem tratamento - eucalipto d = 8 a 11 cm</t>
  </si>
  <si>
    <t>Mourão madeira angelim vermelho 20 x 20cm</t>
  </si>
  <si>
    <t>88,30</t>
  </si>
  <si>
    <t>01557</t>
  </si>
  <si>
    <t>Mourão madeira Piqui serrada e aparelhada 13 x 13cm</t>
  </si>
  <si>
    <t>07900</t>
  </si>
  <si>
    <t>Peça de madeira massaranduba 10 x 10 cm</t>
  </si>
  <si>
    <t>04256</t>
  </si>
  <si>
    <t>Peça de madeira massaranduba 7 x 20 cm - (0,014 m³/m)</t>
  </si>
  <si>
    <t>07902</t>
  </si>
  <si>
    <t>Peça de madeira massaranduba 7,5 x 15,0 (3" x 6") não aparelhada</t>
  </si>
  <si>
    <t>Peça de madeira reflorestamento 2,2 x 28 cm, tratada, beneficiada</t>
  </si>
  <si>
    <t>04453</t>
  </si>
  <si>
    <t>Peça em Madeira massaranduba serrada 10cm x 20cm (0,02 m³/m)</t>
  </si>
  <si>
    <t>04612</t>
  </si>
  <si>
    <t>Peça em Madeira massaranduba serrada 10cm x 25cm (0,025 m³/m)</t>
  </si>
  <si>
    <t>04528</t>
  </si>
  <si>
    <t>Peça em Madeira massaranduba serrada 14cm x 25cm (0,035m3/m)</t>
  </si>
  <si>
    <t>04526</t>
  </si>
  <si>
    <t>Peça em Madeira massaranduba serrada 8cm x 18cm</t>
  </si>
  <si>
    <t>04530</t>
  </si>
  <si>
    <t>Peça-cachorro de madeira massaranduba, medindo 7 x 10 x 70 cm</t>
  </si>
  <si>
    <t>02691</t>
  </si>
  <si>
    <t>Pilar de madeira 20 x 20cm (pau d´arco)</t>
  </si>
  <si>
    <t>Página 31</t>
  </si>
  <si>
    <t>03130</t>
  </si>
  <si>
    <t>Pilar e vigas de madeira, em massaranduba ou angelin, seção 10x18cm a 20x20cm</t>
  </si>
  <si>
    <t>03526</t>
  </si>
  <si>
    <t>Pó de serra</t>
  </si>
  <si>
    <t>Pontalete de madeira de lei tratada 80x80x1500mm</t>
  </si>
  <si>
    <t>08269</t>
  </si>
  <si>
    <t>Pontalete de madeira de Ø 15 cm</t>
  </si>
  <si>
    <t>Ripa massaranduba serrada 5cm x 1,5cm</t>
  </si>
  <si>
    <t>02955</t>
  </si>
  <si>
    <t>Ripa massaranduba serrada 9 a 10cm x 1,5 cm - 0,0015 m3/m</t>
  </si>
  <si>
    <t>08876</t>
  </si>
  <si>
    <t>Ripão massaranduba serrada 5,5cm x 3,5cm</t>
  </si>
  <si>
    <t>09410</t>
  </si>
  <si>
    <t>Ripão massaranduba serrada 5cm x 3cm</t>
  </si>
  <si>
    <t>Tutor de madeira (peça de 5 x 5 cm) com h=2,30m</t>
  </si>
  <si>
    <t>04469</t>
  </si>
  <si>
    <t>435,24</t>
  </si>
  <si>
    <t>01765</t>
  </si>
  <si>
    <t>Assoalho em régua de madeira de lei macho e fêmea 15 x 2cm - Comercial</t>
  </si>
  <si>
    <t>08684</t>
  </si>
  <si>
    <t>Deck em madeira - régua de pau d' arco 10 x 2 cm, cantos abaulados</t>
  </si>
  <si>
    <t>Piso de madeira, flutuante, c/amortecedores de impacto ( 75x50x10mm), réguas</t>
  </si>
  <si>
    <t>de madeira aparelh.(50x25mm), chapas OSB 14mm, assoalho de madeira de lei grá</t>
  </si>
  <si>
    <t>pia, 4 demarcações(handball,volei,futsal e basquete), inclusive frete, alimen</t>
  </si>
  <si>
    <t>,transp,hospedagem</t>
  </si>
  <si>
    <t>01766</t>
  </si>
  <si>
    <t>Piso fórmica tipo régua e=3 mm, 20 x 308cm (formipiso ou similar)</t>
  </si>
  <si>
    <t>09728</t>
  </si>
  <si>
    <t>Piso laminado de madeira, régua: 09x190x1200mm, uso comercial, trafego intens</t>
  </si>
  <si>
    <t>o, Pátina Bege, marca Durafloor Premium ou similar, inclusive instalação</t>
  </si>
  <si>
    <t>Rodapé Arredondado com raio inferior maior 300x120x9mm linha kerafloor Gail r</t>
  </si>
  <si>
    <t>09873</t>
  </si>
  <si>
    <t>Rodapé em placa extrudada, Gail ou similar, dim. 240x100x9mm</t>
  </si>
  <si>
    <t>Rodapé em placa extrudada, linha Industrial_Gressit, Gail, dim. 300x120x9mm,</t>
  </si>
  <si>
    <t>04468</t>
  </si>
  <si>
    <t>Rodapé madeira Pau D'arco 3cm com acabamento aboleado</t>
  </si>
  <si>
    <t>04470</t>
  </si>
  <si>
    <t>Rodapé madeira, 5 x 1,5cm</t>
  </si>
  <si>
    <t>01986</t>
  </si>
  <si>
    <t>Rodapé madeira, 7 x 1,5cm</t>
  </si>
  <si>
    <t>01987</t>
  </si>
  <si>
    <t>Rodapé madeira, 10 x 1,5cm</t>
  </si>
  <si>
    <t>09729</t>
  </si>
  <si>
    <t>09888</t>
  </si>
  <si>
    <t>Soleira em placa extrudada, Gail ou similar</t>
  </si>
  <si>
    <t>02032</t>
  </si>
  <si>
    <t>Soleira madeira 15 x 2cm</t>
  </si>
  <si>
    <t>02033</t>
  </si>
  <si>
    <t>Soleira madeira 18 x 2cm</t>
  </si>
  <si>
    <t>08640</t>
  </si>
  <si>
    <t>Tabuado em régua de madeira de lei de 1ª ( Pau D' Arco) 20 x 3cm - Extra</t>
  </si>
  <si>
    <t>02832</t>
  </si>
  <si>
    <t>Areia asfalto usinado à quente (a.a.u.q.), fornecido pela emurb</t>
  </si>
  <si>
    <t>t</t>
  </si>
  <si>
    <t>02831</t>
  </si>
  <si>
    <t>00227</t>
  </si>
  <si>
    <t>Asfalto diluído de petróleo - adp -   cm-30 (densidade = 0,85 Kg/l)</t>
  </si>
  <si>
    <t>02932</t>
  </si>
  <si>
    <t>Cola asfáltica à quente</t>
  </si>
  <si>
    <t>16,78</t>
  </si>
  <si>
    <t>00633</t>
  </si>
  <si>
    <t>00895</t>
  </si>
  <si>
    <t>Emulsão asfáltica rr-1c</t>
  </si>
  <si>
    <t>1.774,33</t>
  </si>
  <si>
    <t>00957</t>
  </si>
  <si>
    <t>Filler para concreto asfáltico</t>
  </si>
  <si>
    <t>Fornecimento de concreto betuminoso usinado a quente (CBUQ), sem transporte</t>
  </si>
  <si>
    <t>304,37</t>
  </si>
  <si>
    <t>Acessórios p/ Câmaras Frigoríficas - Sistema vedante 3,40x3,50x0,70m</t>
  </si>
  <si>
    <t>07231</t>
  </si>
  <si>
    <t>Adesivo Armaflex 520 lata com 900ml</t>
  </si>
  <si>
    <t>08106</t>
  </si>
  <si>
    <t>Amortecedor de vibração</t>
  </si>
  <si>
    <t>221,82</t>
  </si>
  <si>
    <t>Amortecedor de vibração Vibramatt</t>
  </si>
  <si>
    <t>16,84</t>
  </si>
  <si>
    <t>08414</t>
  </si>
  <si>
    <t>Aparelho apoio em neoprene</t>
  </si>
  <si>
    <t>dm³</t>
  </si>
  <si>
    <t>Calço de neoprene 100x100x25mm</t>
  </si>
  <si>
    <t>Calço plástico para telha modulada, inclusive parafuso de fixação</t>
  </si>
  <si>
    <t>Desentupidor de vaso sanitário</t>
  </si>
  <si>
    <t>Página 32</t>
  </si>
  <si>
    <t>07230</t>
  </si>
  <si>
    <t>Fita de acabamento Arma-Check Silver ach</t>
  </si>
  <si>
    <t>rolo</t>
  </si>
  <si>
    <t>01756</t>
  </si>
  <si>
    <t>Fornecimento e Instalação de Piso de borracha 500 x 500 x 3mm, cor Preta, (Pl</t>
  </si>
  <si>
    <t>urigoma, Daud ou similar)</t>
  </si>
  <si>
    <t>Martelo de borracha com cabo</t>
  </si>
  <si>
    <t>07174</t>
  </si>
  <si>
    <t>Piso de borracha reciclada, granulada, tipo"S", da marca HAIAH ou similar</t>
  </si>
  <si>
    <t>02864</t>
  </si>
  <si>
    <t>Piso flexível de poliuretano sobre camada de borracha granulada, sem juntas,</t>
  </si>
  <si>
    <t>166,61</t>
  </si>
  <si>
    <t>esp=7mm, marca LISONDA ref. Lisonit ou similar</t>
  </si>
  <si>
    <t>98,92</t>
  </si>
  <si>
    <t>ado</t>
  </si>
  <si>
    <t>07225</t>
  </si>
  <si>
    <t>Tubo de borracha elastomérica Armaflex M-28   ø3/4"</t>
  </si>
  <si>
    <t>07226</t>
  </si>
  <si>
    <t>Tubo de borracha elastomérica Armaflex M-35   ø1"</t>
  </si>
  <si>
    <t>07227</t>
  </si>
  <si>
    <t>Tubo de borracha elastomérica Armaflex M-42   ø1.1/4"</t>
  </si>
  <si>
    <t>07228</t>
  </si>
  <si>
    <t>Tubo de borracha elastomérica Armaflex M-48   ø1.1/2"</t>
  </si>
  <si>
    <t>07229</t>
  </si>
  <si>
    <t>Tubo de borracha elastomérica Armaflex M-60   ø2"</t>
  </si>
  <si>
    <t>08715</t>
  </si>
  <si>
    <t>Tubo de borracha esponjosa celula fechada resistencia 100º Ø 2 1/2"x19mm</t>
  </si>
  <si>
    <t>08714</t>
  </si>
  <si>
    <t>Tubo de borracha esponjosa celula fechada resistencia 100º Ø 2"x19mm</t>
  </si>
  <si>
    <t>Vedação de borracha para calha pluvial beiral d=170mm, Amanco ou similar</t>
  </si>
  <si>
    <t>05002</t>
  </si>
  <si>
    <t>Vedação de borracha, para calha de 125mm, linha Aquapluv beiral ou similar</t>
  </si>
  <si>
    <t>Balanço 3 lugares em aço industrial ou madeira, Sergipark ou similar</t>
  </si>
  <si>
    <t>2.250,00</t>
  </si>
  <si>
    <t>3.750,00</t>
  </si>
  <si>
    <t>00253</t>
  </si>
  <si>
    <t>Banco com pé em ferro fundido e 10 réguas de madeira c/ 1,50m, com encosto</t>
  </si>
  <si>
    <t>1.030,00</t>
  </si>
  <si>
    <t>09460</t>
  </si>
  <si>
    <t>1.560,00</t>
  </si>
  <si>
    <t>09461</t>
  </si>
  <si>
    <t>Barras paralelas em tubo de ferro galv. ø=1 1/2", Sergipark ou similar</t>
  </si>
  <si>
    <t>730,00</t>
  </si>
  <si>
    <t>Brinquedo - Balanço Duplo, modelo M-10/2, da Lúdico Brinquedos Inteligentes o</t>
  </si>
  <si>
    <t>Brinquedo - Balanço Hexagonal, modelo M-120, da Lúdico Brinquedos Inteligente</t>
  </si>
  <si>
    <t>3.960,00</t>
  </si>
  <si>
    <t>s ou similar</t>
  </si>
  <si>
    <t>09657</t>
  </si>
  <si>
    <t>Brinquedo - Caramujo, modelo Z-12, da Lúdico Brinquedos Inteligentes ou simil</t>
  </si>
  <si>
    <t>Brinquedo - Cavalinho, modelo Z-09, da Lúdico Brinquedos Inteligentes ou simi</t>
  </si>
  <si>
    <t>Brinquedo - Elefante, modelo Z-10, da Lúdico Brinquedos Inteligentes ou simil</t>
  </si>
  <si>
    <t>09656</t>
  </si>
  <si>
    <t>Brinquedo - Escada árvore, modelo M-07, da Lúdico Brinquedos Inteligentes ou</t>
  </si>
  <si>
    <t>Brinquedo - Escada Horizontal com Teia, modelo M-104, da Lúdico Brinquedos In</t>
  </si>
  <si>
    <t>09652</t>
  </si>
  <si>
    <t>Brinquedo - Gangorra Dupla, modelo M-24, da Lúdico Brinquedos Inteligentes ou</t>
  </si>
  <si>
    <t>09655</t>
  </si>
  <si>
    <t>Brinquedo - Jacaré pequeno, modelo Z-07, da Lúdico Brinquedos Inteligentes ou</t>
  </si>
  <si>
    <t>09650</t>
  </si>
  <si>
    <t>Brinquedo - Jipão, modelo M-23, da Lúdico Brinquedos Inteligentes ou similar</t>
  </si>
  <si>
    <t>Brinquedo - Kamoo, modelo BRA-01, da Lúdico Brinquedos Inteligentes ou simila</t>
  </si>
  <si>
    <t>09645</t>
  </si>
  <si>
    <t>Brinquedo - Londrina, modelo BRA-03, da Lúdico Brinquedos Inteligentes ou sim</t>
  </si>
  <si>
    <t>Brinquedo - Play Aventura, modelo M-205, da Lúdico Brinquedos Inteligentes ou</t>
  </si>
  <si>
    <t>09649</t>
  </si>
  <si>
    <t>Brinquedo - Rebocador, modelo AV-01, da Lúdico Brinquedos Inteligentes ou sim</t>
  </si>
  <si>
    <t>Brinquedo - São Paulo, modelo BRA-20, da Lúdico Brinquedos Inteligentes ou si</t>
  </si>
  <si>
    <t>Brinquedo - Vaquinha, modelo Z-14, da Lúdico Brinquedos Inteligentes ou simil</t>
  </si>
  <si>
    <t>Brinquedo - Veleiro, modelo AV-02, da Lúdico Brinquedos Inteligentes ou simil</t>
  </si>
  <si>
    <t>2.930,00</t>
  </si>
  <si>
    <t>00541</t>
  </si>
  <si>
    <t>Carrocel baby para 4 lugares d=1,40m em aço industrial, Sergipark ou similar</t>
  </si>
  <si>
    <t>1.980,00</t>
  </si>
  <si>
    <t>00542</t>
  </si>
  <si>
    <t>Carrocel baby para 6 lugares d=1,40m em aço industrial, Sergipark ou similar</t>
  </si>
  <si>
    <t>2.190,00</t>
  </si>
  <si>
    <t>Carrocel universal, diam=1,40m, em aço galvanizado., Sergipark ou similar</t>
  </si>
  <si>
    <t>2.410,00</t>
  </si>
  <si>
    <t>Carrocel universal, diam=1,60m, em aço galvanizado, Sergipark ou similar</t>
  </si>
  <si>
    <t>09659</t>
  </si>
  <si>
    <t>29.324,90</t>
  </si>
  <si>
    <t>Página 33</t>
  </si>
  <si>
    <t>Equipamento de ginástica - abdominal duplo</t>
  </si>
  <si>
    <t>3.650,00</t>
  </si>
  <si>
    <t>09437</t>
  </si>
  <si>
    <t>Equipamento de ginástica - alongador com 03 alturas</t>
  </si>
  <si>
    <t>09438</t>
  </si>
  <si>
    <t>Equipamento de ginástica - cavalgada simples</t>
  </si>
  <si>
    <t>09439</t>
  </si>
  <si>
    <t>Equipamento de ginástica - elíptico</t>
  </si>
  <si>
    <t>Equipamento de ginástica - extensão lombar</t>
  </si>
  <si>
    <t>Equipamento de ginástica - jogo de barras</t>
  </si>
  <si>
    <t>Equipamento de ginástica - leg press duplo</t>
  </si>
  <si>
    <t>2.833,00</t>
  </si>
  <si>
    <t>Equipamento de ginástica - paralela dupla</t>
  </si>
  <si>
    <t>09442</t>
  </si>
  <si>
    <t>Equipamento de ginástica - simulador de caminhada duplo</t>
  </si>
  <si>
    <t>2.310,00</t>
  </si>
  <si>
    <t>Equipamento de ginástica - simulador de caminhada simples</t>
  </si>
  <si>
    <t>Equipamento de ginástica - surf com pressão de pernas</t>
  </si>
  <si>
    <t>09440</t>
  </si>
  <si>
    <t>Equipamento de ginástica - volante diagonal duplo</t>
  </si>
  <si>
    <t>1.155,00</t>
  </si>
  <si>
    <t>07474</t>
  </si>
  <si>
    <t>2.440,00</t>
  </si>
  <si>
    <t>09459</t>
  </si>
  <si>
    <t>1.750,00</t>
  </si>
  <si>
    <t>00905</t>
  </si>
  <si>
    <t>Escorregadeira em aço industrial, com 2,00m de pista, Sergipark ou similar</t>
  </si>
  <si>
    <t>1.690,00</t>
  </si>
  <si>
    <t>02591</t>
  </si>
  <si>
    <t>Escorregadeira em madeira com 2,50m de pista, Sergipark ou similar</t>
  </si>
  <si>
    <t>1.850,00</t>
  </si>
  <si>
    <t>01043</t>
  </si>
  <si>
    <t>Gangorra com 3 pranchas, em aço industrial ou madeira, Sergipark ou similar</t>
  </si>
  <si>
    <t>3.880,00</t>
  </si>
  <si>
    <t>01278</t>
  </si>
  <si>
    <t>2.500,00</t>
  </si>
  <si>
    <t>8.977,00</t>
  </si>
  <si>
    <t>1.080,00</t>
  </si>
  <si>
    <t>Apoio para grelha 300x35x11mm   linha kerafloor Gail ref.5713/5715 ou simila</t>
  </si>
  <si>
    <t>Canto rodapé ángular interno/externo 100x30x30mm linha kerafloor Gail ref.409</t>
  </si>
  <si>
    <t>09235</t>
  </si>
  <si>
    <t>Cerâmica 10 x 10 cm, Atlas, linha onix, ref. OB 5248, cor nandina ou similar</t>
  </si>
  <si>
    <t>09234</t>
  </si>
  <si>
    <t>Cerâmica 10 x 10 cm, Atlas, linha onix, ref. OB 5261, cor avenca ou similar</t>
  </si>
  <si>
    <t>09233</t>
  </si>
  <si>
    <t>Cerâmica 10 x 10 cm, Atlas, linha onix, ref. OM 5233, cor glacial ou similar</t>
  </si>
  <si>
    <t>09232</t>
  </si>
  <si>
    <t>Cerâmica 10 x 10 cm, Elizabeth, linha cristal bege ou similar</t>
  </si>
  <si>
    <t>20,61</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</si>
  <si>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</si>
  <si>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</si>
  <si>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</si>
  <si>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</si>
  <si>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</si>
  <si>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03965</t>
  </si>
  <si>
    <t>Cerâmica 10 x 10 cm, Elizabeth, linha lux cardinal ou similar</t>
  </si>
  <si>
    <t>19,51</t>
  </si>
  <si>
    <t>03964</t>
  </si>
  <si>
    <t>Cerâmica 10 x 10 cm, Elizabeth, linha lux neve ou similar</t>
  </si>
  <si>
    <t>Cerâmica 10 x 10 cm, Elizabeth, linha lux verde claro ou similar</t>
  </si>
  <si>
    <t>Cerâmica 10 x 10 cm, Elizabeth, linha Vermelho Cristal ou similar</t>
  </si>
  <si>
    <t>41,51</t>
  </si>
  <si>
    <t>Cerâmica 10 x 10 cm, pei-2, eliane, linha galeria chumbo mesh ou similar</t>
  </si>
  <si>
    <t>28,68</t>
  </si>
  <si>
    <t>Cerâmica 10 x 10 cm, pei-3, eliane, linha galeria branco mesh ou similar</t>
  </si>
  <si>
    <t>26,93</t>
  </si>
  <si>
    <t>07068</t>
  </si>
  <si>
    <t>Cerâmica 10 x 10 cm, Tecnogres, linha Brilhante, ref. BR10060 ou similar</t>
  </si>
  <si>
    <t>29,77</t>
  </si>
  <si>
    <t>07071</t>
  </si>
  <si>
    <t>Cerâmica 10 x 10 cm, Tecnogres, linha Brilhante, ref. BR10070 ou similar</t>
  </si>
  <si>
    <t>04454</t>
  </si>
  <si>
    <t>07052</t>
  </si>
  <si>
    <t>Cerâmica 20 x 20 cm, Elizabeth, cor Cristal Branco,   ou similar</t>
  </si>
  <si>
    <t>Página 34</t>
  </si>
  <si>
    <t>09400</t>
  </si>
  <si>
    <t>09398</t>
  </si>
  <si>
    <t>109,01</t>
  </si>
  <si>
    <t>09399</t>
  </si>
  <si>
    <t>53,20</t>
  </si>
  <si>
    <t>03387</t>
  </si>
  <si>
    <t>06478</t>
  </si>
  <si>
    <t>Cerâmica 30 x 44 cm, Biancogres, Linha Oviedo Puro Branco (ou similar)</t>
  </si>
  <si>
    <t>09924</t>
  </si>
  <si>
    <t>Cerâmica 300 x 300 x12mm, Gail, linha kerafloor, ref.9032 ou similar</t>
  </si>
  <si>
    <t>53,90</t>
  </si>
  <si>
    <t>27,74</t>
  </si>
  <si>
    <t>Cerâmica 34 x 46 cm, Elizabeth, linha Linho, cor Bianco brilhante, ou similar</t>
  </si>
  <si>
    <t>32,96</t>
  </si>
  <si>
    <t>Cerâmica 43 x 43 cm, pei-4, arielle,Ref.42125, linha campina ou similar</t>
  </si>
  <si>
    <t>Cerâmica 45 x 45 cm, eliane, linha cargo plus bone ou similar</t>
  </si>
  <si>
    <t>23,28</t>
  </si>
  <si>
    <t>Cerâmica 45 x 45 cm, eliane, linha cargo plus white ou similar</t>
  </si>
  <si>
    <t>Cerâmica 45 x 45 cm, Eliane, linha Forma Branco AC ou similar</t>
  </si>
  <si>
    <t>04825</t>
  </si>
  <si>
    <t>Cerâmica 45 x 45 cm, eliane, linha fuoco bianco (porcelanato) ou similar</t>
  </si>
  <si>
    <t>Cerâmica 45 x 45 cm, pei-4, Portobello, porcelanato, Cetim Bianco ou similar</t>
  </si>
  <si>
    <t>02517</t>
  </si>
  <si>
    <t>02516</t>
  </si>
  <si>
    <t>35,21</t>
  </si>
  <si>
    <t>16,46</t>
  </si>
  <si>
    <t>09932</t>
  </si>
  <si>
    <t>Página 35</t>
  </si>
  <si>
    <t>Cerâmica 47 x 47cm, piso classic branco, PEI 4, marca BIANCOGRÊS OU SIMILAR</t>
  </si>
  <si>
    <t>Cerâmica 5 x 15 cm, Portobello, linha brick gold, ou similar</t>
  </si>
  <si>
    <t>04266</t>
  </si>
  <si>
    <t>Cerâmica 5 x 15 cm, Portobello, linha brick, cor bege, ou similar</t>
  </si>
  <si>
    <t>Cerâmica 50 x 50 cm, eliane, linha bianco plus po ou similar</t>
  </si>
  <si>
    <t>09194</t>
  </si>
  <si>
    <t>09933</t>
  </si>
  <si>
    <t>33,28</t>
  </si>
  <si>
    <t>60,44</t>
  </si>
  <si>
    <t>09935</t>
  </si>
  <si>
    <t>29,48</t>
  </si>
  <si>
    <t>09934</t>
  </si>
  <si>
    <t>76,29</t>
  </si>
  <si>
    <t>07403</t>
  </si>
  <si>
    <t>40,87</t>
  </si>
  <si>
    <t>09926</t>
  </si>
  <si>
    <t>09936</t>
  </si>
  <si>
    <t>09929</t>
  </si>
  <si>
    <t>09925</t>
  </si>
  <si>
    <t>41,07</t>
  </si>
  <si>
    <t>45,32</t>
  </si>
  <si>
    <t>65,08</t>
  </si>
  <si>
    <t>36,22</t>
  </si>
  <si>
    <t>32,02</t>
  </si>
  <si>
    <t>46,91</t>
  </si>
  <si>
    <t>47,93</t>
  </si>
  <si>
    <t>02514</t>
  </si>
  <si>
    <t>09927</t>
  </si>
  <si>
    <t>Página 36</t>
  </si>
  <si>
    <t>02513</t>
  </si>
  <si>
    <t>02515</t>
  </si>
  <si>
    <t>Cerâmica 9,5 x 9,5 cm, pei-3, Portobello, linha arq neve ou similar</t>
  </si>
  <si>
    <t>25,84</t>
  </si>
  <si>
    <t>Cerâmica p/canto externo de piscina, dim: 24 x 4,5 cm, e= 9mm, arredondado, l</t>
  </si>
  <si>
    <t>inha Sport, cor azul celeste (3510), ref. 4209 , marca Gail ou similar</t>
  </si>
  <si>
    <t>Cerâmica p/canto externo de piscina, dim: 4,5 x 4,5 cm, e= 45mm, arredondado,</t>
  </si>
  <si>
    <t>linha Sport, cor azul celeste (3510), ref. 4169 , marca Gail ou similar</t>
  </si>
  <si>
    <t>Cerâmica p/canto interno de piscina, dim: 24 x 3 cm, e= 9mm, arredondado, lin</t>
  </si>
  <si>
    <t>ha Sport, cor azul celeste (3510), ref. 4109 , marca Gail ou similar</t>
  </si>
  <si>
    <t>Cerâmica p/canto interno/externo de piscina, dim: 4,5 x 3,0 cm, e= 30mm, arre</t>
  </si>
  <si>
    <t>dondado, linha Sport, cor azul celeste (3510), ref. 4165 , marca Gail ou simi</t>
  </si>
  <si>
    <t>Cerâmica p/canto interno/externo de piscina, dim: 4,5 x 4,5 cm, e= 30mm, arre</t>
  </si>
  <si>
    <t>dondado, linha Sport, cor azul celeste (3510), ref. 4162 , marca Gail ou simi</t>
  </si>
  <si>
    <t>00235</t>
  </si>
  <si>
    <t>Ceramica tipo azulejo branco 15x15 cm, tipo "A"</t>
  </si>
  <si>
    <t>00236</t>
  </si>
  <si>
    <t>Ceramica tipo azulejo branco 15x15 cm, tipo "B"</t>
  </si>
  <si>
    <t>Pastilha de vidro, 2,0 x 2,0 cm, cor azul, ref: 460, marca Vidrotil ou simila</t>
  </si>
  <si>
    <t>07941</t>
  </si>
  <si>
    <t>Pastilha de vidro, 2,5 x 2,5 cm, cor vermelho, ref: D 4010, linha Cristal, ma</t>
  </si>
  <si>
    <t>Pastilha de vidro, 2,6 x 2,6 cm, cor azul cobalto, ref: E 4015, linha Cristal</t>
  </si>
  <si>
    <t>07878</t>
  </si>
  <si>
    <t>Pastilha em porcelana esmaltada, 5 x 10 cm, marca ATLAS, linha engenharia, re</t>
  </si>
  <si>
    <t>07262</t>
  </si>
  <si>
    <t>Pastilha em porcelana esmaltada, 5 x 5 cm, cor bege muriaé, linha Maison, ref</t>
  </si>
  <si>
    <t>01705</t>
  </si>
  <si>
    <t>07261</t>
  </si>
  <si>
    <t>Pastilha em porcelana esmaltada, 5 x 5 cm, cor marrom marajó, linha Gran, ref</t>
  </si>
  <si>
    <t>04466</t>
  </si>
  <si>
    <t>04663</t>
  </si>
  <si>
    <t>234,17</t>
  </si>
  <si>
    <t>Pastilha em porcelana esmaltada, 5 x 5 cm, marca ATLAS, linha engenharia, ref</t>
  </si>
  <si>
    <t>02878</t>
  </si>
  <si>
    <t>02875</t>
  </si>
  <si>
    <t>02877</t>
  </si>
  <si>
    <t>02876</t>
  </si>
  <si>
    <t>03128</t>
  </si>
  <si>
    <t>93,21</t>
  </si>
  <si>
    <t>Página 37</t>
  </si>
  <si>
    <t>02542</t>
  </si>
  <si>
    <t>04993</t>
  </si>
  <si>
    <t>Rodapé cerâmico 8,5 x 41 cm, eliane, linha cargo plus bone (ou similar)</t>
  </si>
  <si>
    <t>02810</t>
  </si>
  <si>
    <t>11,93</t>
  </si>
  <si>
    <t>02812</t>
  </si>
  <si>
    <t>cimento e instalação</t>
  </si>
  <si>
    <t>45,38</t>
  </si>
  <si>
    <t>Rodapé Santa luzia 20cm - fornecimento e instalação</t>
  </si>
  <si>
    <t>09720</t>
  </si>
  <si>
    <t>Conector cabo-haste em bronze natural para 2 cabos cobre de 16mm² a 70mm² com</t>
  </si>
  <si>
    <t>06482</t>
  </si>
  <si>
    <t>Conector de bronze d = 15mm x 1/2"</t>
  </si>
  <si>
    <t>Conector de bronze d = 22mm x 1/2"</t>
  </si>
  <si>
    <t>06481</t>
  </si>
  <si>
    <t>Conector de bronze d = 22mm x 3/4"</t>
  </si>
  <si>
    <t>Conector de bronze d = 28mm x 1"</t>
  </si>
  <si>
    <t>Conector de bronze d = 35mm x 1 1/4"</t>
  </si>
  <si>
    <t>Grampo estampado tipo "x", em cobre, com 04 parafusos, para cabos de cobre nu</t>
  </si>
  <si>
    <t>35mm² - tel- 853 (SPDA)</t>
  </si>
  <si>
    <t>01092</t>
  </si>
  <si>
    <t>Haste âncora 16 x 2400mm</t>
  </si>
  <si>
    <t>03332</t>
  </si>
  <si>
    <t>Haste aterramento 3/4"x3000mm 1045/cobre burndy GCWR19L30</t>
  </si>
  <si>
    <t>01094</t>
  </si>
  <si>
    <t>Haste cobreada copperweld p/ aterramento 254 micr d= 3/4" x 3,00 m c/conector</t>
  </si>
  <si>
    <t>Haste cobreada copperweld p/ aterramento 254 micr d= 5/8" x 2,40 m</t>
  </si>
  <si>
    <t>Haste cobreada copperweld p/ aterramento 254 micr d= 5/8" x 3,00 m</t>
  </si>
  <si>
    <t>01095</t>
  </si>
  <si>
    <t>Haste cobreada copperweld p/ aterramento d= 5/8" x 3,00 m, excluso conector</t>
  </si>
  <si>
    <t>01096</t>
  </si>
  <si>
    <t>Haste cobreada copperweld p/aterramento d= 5/8" x 2,40m, excluso conector</t>
  </si>
  <si>
    <t>04478</t>
  </si>
  <si>
    <t>Arame de cobre n° 14</t>
  </si>
  <si>
    <t>Cabo balanceado 2 x 0,30mm (para microfone)</t>
  </si>
  <si>
    <t>Cabo blindado para alarme e detecção de incêncio 3 x 1,5mm2</t>
  </si>
  <si>
    <t>Cabo cobre flexível, isolado 35mm2 - 0,6/1kv / 70º</t>
  </si>
  <si>
    <t>Cabo cobre flexível, isolado 35mm2 - 450/750V / 70º</t>
  </si>
  <si>
    <t>02990</t>
  </si>
  <si>
    <t>Cabo cobre flexível, isolado, 0,5mm2 - 450/750V / 70º</t>
  </si>
  <si>
    <t>02991</t>
  </si>
  <si>
    <t>Cabo cobre flexível, isolado, 0,75mm2 - 450/750V / 70º</t>
  </si>
  <si>
    <t>02992</t>
  </si>
  <si>
    <t>Cabo cobre flexível, isolado, 1,0mm2 - 450/750V / 70º</t>
  </si>
  <si>
    <t>02993</t>
  </si>
  <si>
    <t>Cabo cobre flexível, isolado, 1,5mm2 - 450/750V / 70º</t>
  </si>
  <si>
    <t>02997</t>
  </si>
  <si>
    <t>Cabo cobre flexível, isolado, 10mm2 - 450/750V / 70º</t>
  </si>
  <si>
    <t>02998</t>
  </si>
  <si>
    <t>Cabo cobre flexível, isolado, 16mm2 - 450/750V / 70º</t>
  </si>
  <si>
    <t>02994</t>
  </si>
  <si>
    <t>Cabo cobre flexível, isolado, 2,5mm2 - 450/750V / 70º</t>
  </si>
  <si>
    <t>02999</t>
  </si>
  <si>
    <t>Cabo cobre flexível, isolado, 25mm2 - 450/750V / 70º</t>
  </si>
  <si>
    <t>02995</t>
  </si>
  <si>
    <t>Cabo cobre flexível, isolado, 4,0mm2 - 450/750V / 70º</t>
  </si>
  <si>
    <t>02996</t>
  </si>
  <si>
    <t>Cabo cobre flexível, isolado, 6,0mm2 - 450/750V / 70º</t>
  </si>
  <si>
    <t>Cabo cobre flexível, não hologenado, 10,0mm2 - 0,6/1KV / 90º</t>
  </si>
  <si>
    <t>4,18</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</si>
  <si>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</si>
  <si>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</si>
  <si>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</si>
  <si>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</si>
  <si>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2,5mm2 - 450/750V / 70º</t>
  </si>
  <si>
    <t>1,01</t>
  </si>
  <si>
    <t>Cabo cobre flexível, não hologenado, 25,0mm2 - 0,6/1KV / 90º</t>
  </si>
  <si>
    <t>9,78</t>
  </si>
  <si>
    <t>Cabo cobre flexível, não hologenado, 35,0mm2 - 0,6/1KV / 90º</t>
  </si>
  <si>
    <t>Cabo cobre flexível, não hologenado, 4,0mm2 - 450/750V / 70º</t>
  </si>
  <si>
    <t>Cabo cobre flexível, não hologenado, 50,0mm2 - 0,6/1KV / 90º</t>
  </si>
  <si>
    <t>Cabo cobre flexível, não hologenado, 6,0mm2 - 450/750V / 70º</t>
  </si>
  <si>
    <t>Cabo cobre flexível, não hologenado, 70,0mm2 - 0,6/1KV / 90º</t>
  </si>
  <si>
    <t>Cabo cobre flexível, não hologenado, 95,0mm2 - 0,6/1KV / 90º</t>
  </si>
  <si>
    <t>00412</t>
  </si>
  <si>
    <t>Cabo cobre rígido, isolado, 6mm2 - 450/750v / 70º</t>
  </si>
  <si>
    <t>00413</t>
  </si>
  <si>
    <t>Cabo cobre rígido, isolado, 10mm2 - 450/750v / 70º</t>
  </si>
  <si>
    <t>00414</t>
  </si>
  <si>
    <t>Cabo cobre rígido, isolado, 16mm2 - 450/750v / 70º</t>
  </si>
  <si>
    <t>00415</t>
  </si>
  <si>
    <t>Cabo cobre rígido, isolado, 25mm2 - 450/750v / 70º</t>
  </si>
  <si>
    <t>Cabo cobre rígido, unipolar, 4mm2 - 0,6/1kv / 70º</t>
  </si>
  <si>
    <t>Cabo cobre rígido, unipolar, 6mm2 - 0,6/1kv / 70º</t>
  </si>
  <si>
    <t>Página 38</t>
  </si>
  <si>
    <t>03285</t>
  </si>
  <si>
    <t>Cabo cobre rígido, unipolar, 10mm2 - 0,6/1kv / 70º</t>
  </si>
  <si>
    <t>00407</t>
  </si>
  <si>
    <t>Cabo cobre rígido, unipolar, 120mm2 - 0,6/1kv / 70º</t>
  </si>
  <si>
    <t>00408</t>
  </si>
  <si>
    <t>Cabo cobre rígido, unipolar, 150mm2 - 0,6/1kv / 70º</t>
  </si>
  <si>
    <t>03228</t>
  </si>
  <si>
    <t>Cabo cobre rígido, unipolar, 16mm2 - 0,6/1kv / 70º</t>
  </si>
  <si>
    <t>00409</t>
  </si>
  <si>
    <t>Cabo cobre rígido, unipolar, 185mm2 - 0,6/1kv / 70º</t>
  </si>
  <si>
    <t>00410</t>
  </si>
  <si>
    <t>Cabo cobre rígido, unipolar, 240mm2 - 0,6/1kv / 70º</t>
  </si>
  <si>
    <t>03286</t>
  </si>
  <si>
    <t>Cabo cobre rígido, unipolar, 25mm2 - 0,6/1kv / 70º</t>
  </si>
  <si>
    <t>00411</t>
  </si>
  <si>
    <t>Cabo cobre rígido, unipolar, 300mm2 - 0,6/1kv / 70º</t>
  </si>
  <si>
    <t>00403</t>
  </si>
  <si>
    <t>Cabo cobre rígido, unipolar, 35mm2 - 0,6/1kv / 70º</t>
  </si>
  <si>
    <t>00404</t>
  </si>
  <si>
    <t>Cabo cobre rígido, unipolar, 50mm2 - 0,6/1kv / 70º</t>
  </si>
  <si>
    <t>00405</t>
  </si>
  <si>
    <t>Cabo cobre rígido, unipolar, 70mm2 - 0,6/1kv / 70º</t>
  </si>
  <si>
    <t>00406</t>
  </si>
  <si>
    <t>Cabo cobre rígido, unipolar, 95mm2 - 0,6/1kv / 70º</t>
  </si>
  <si>
    <t>08995</t>
  </si>
  <si>
    <t>Cabo de cobre flexível blindado c/fita de cobre, 2 x 1,5mm2 - tensão:1kv</t>
  </si>
  <si>
    <t>08996</t>
  </si>
  <si>
    <t>Cabo de cobre flexível blindado c/fita de cobre, 3 x 1,5mm2 - tensão:1kv</t>
  </si>
  <si>
    <t>Cabo de cobre flexível blindado c/fita de cobre, 3 x 4,0mm2 - tensão:1kv</t>
  </si>
  <si>
    <t>03818</t>
  </si>
  <si>
    <t>Cabo de cobre isolado EPR   ou XLPE), 6,0mm², 0,6/1kv / 90º C</t>
  </si>
  <si>
    <t>04125</t>
  </si>
  <si>
    <t>u similar)</t>
  </si>
  <si>
    <t>04116</t>
  </si>
  <si>
    <t>03810</t>
  </si>
  <si>
    <t>imilar)</t>
  </si>
  <si>
    <t>04117</t>
  </si>
  <si>
    <t>03452</t>
  </si>
  <si>
    <t>09856</t>
  </si>
  <si>
    <t>Cabo de cobre isolado EPR, flexivel, 35mm², 8,7/15kv / 90º C (Eprotenax ou</t>
  </si>
  <si>
    <t>similar)</t>
  </si>
  <si>
    <t>04118</t>
  </si>
  <si>
    <t>03811</t>
  </si>
  <si>
    <t>04119</t>
  </si>
  <si>
    <t>32,65</t>
  </si>
  <si>
    <t>03849</t>
  </si>
  <si>
    <t>04124</t>
  </si>
  <si>
    <t>04122</t>
  </si>
  <si>
    <t>04126</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</si>
  <si>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</si>
  <si>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</si>
  <si>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</si>
  <si>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</si>
  <si>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</si>
  <si>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09296</t>
  </si>
  <si>
    <t>Cabo de cobre isolado HEPR (XLPE), 185mm², 1kv / 90º C</t>
  </si>
  <si>
    <t>Cabo de cobre isolado HEPR (XLPE), 25mm², 1kv / 90º C</t>
  </si>
  <si>
    <t>02626</t>
  </si>
  <si>
    <t>Cabo de cobre isolado HEPR (XLPE), 35mm², 1kv / 90º C</t>
  </si>
  <si>
    <t>04925</t>
  </si>
  <si>
    <t>Cabo de cobre isolado HEPR (XLPE), 50mm², 1kv / 90º C</t>
  </si>
  <si>
    <t>Cabo de cobre isolado HEPR (XLPE), 70mm², 1kv / 90º C</t>
  </si>
  <si>
    <t>09295</t>
  </si>
  <si>
    <t>Cabo de cobre isolado HEPR (XLPE), 95mm², 1kv / 90º C</t>
  </si>
  <si>
    <t>Cabo de cobre isolado pvc unipolar, 25mm², 15kv</t>
  </si>
  <si>
    <t>07406</t>
  </si>
  <si>
    <t>Cabo de cobre nú 10 mm2 - classe 2A</t>
  </si>
  <si>
    <t>Cabo de cobre nú 150 mm2</t>
  </si>
  <si>
    <t>60,97</t>
  </si>
  <si>
    <t>03331</t>
  </si>
  <si>
    <t>Cabo de cobre nú 16 mm2 - 4AWG</t>
  </si>
  <si>
    <t>09226</t>
  </si>
  <si>
    <t>Cabo de cobre nú 185 mm2</t>
  </si>
  <si>
    <t>Cabo de cobre nú 20 mm2</t>
  </si>
  <si>
    <t>09689</t>
  </si>
  <si>
    <t>Cabo de cobre nú 240 mm2</t>
  </si>
  <si>
    <t>02632</t>
  </si>
  <si>
    <t>Cabo de cobre nú 25 mm2 - 2AWG</t>
  </si>
  <si>
    <t>03249</t>
  </si>
  <si>
    <t>Cabo de cobre nu 35 mm2 - 1AWG</t>
  </si>
  <si>
    <t>02694</t>
  </si>
  <si>
    <t>Cabo de cobre nú 50 mm2 - 1/0 AWG</t>
  </si>
  <si>
    <t>Página 39</t>
  </si>
  <si>
    <t>Cabo de cobre nú 70 mm2 - 2 AWG</t>
  </si>
  <si>
    <t>Cabo de cobre nú 75 mm2 - 2 AWG</t>
  </si>
  <si>
    <t>47,79</t>
  </si>
  <si>
    <t>07509</t>
  </si>
  <si>
    <t>Cabo de cobre nú 95 mm2 - 2 AWG</t>
  </si>
  <si>
    <t>03439</t>
  </si>
  <si>
    <t>Cabo de cobre nu 95,0 mm2</t>
  </si>
  <si>
    <t>03802</t>
  </si>
  <si>
    <t>Cabo de cobre PP Cordplast 2 x 0,75 mm2, 450/750v</t>
  </si>
  <si>
    <t>00419</t>
  </si>
  <si>
    <t>Cabo de cobre PP Cordplast 2 x 1,0 mm2, 450/750v</t>
  </si>
  <si>
    <t>03803</t>
  </si>
  <si>
    <t>Cabo de cobre PP Cordplast 2 x 1,5 mm2, 450/750v</t>
  </si>
  <si>
    <t>03804</t>
  </si>
  <si>
    <t>Cabo de cobre PP Cordplast 2 x 2,5 mm2, 450/750v</t>
  </si>
  <si>
    <t>00420</t>
  </si>
  <si>
    <t>Cabo de cobre PP Cordplast 2 x 4,0 mm2, 450/750v</t>
  </si>
  <si>
    <t>00421</t>
  </si>
  <si>
    <t>Cabo de cobre PP Cordplast 2 x 6,0 mm2, 450/750v</t>
  </si>
  <si>
    <t>03805</t>
  </si>
  <si>
    <t>Cabo de cobre PP Cordplast 3 x 1,0 mm2, 450/750v</t>
  </si>
  <si>
    <t>03806</t>
  </si>
  <si>
    <t>Cabo de cobre PP Cordplast 3 x 1,5 mm2, 450/750v</t>
  </si>
  <si>
    <t>03807</t>
  </si>
  <si>
    <t>Cabo de cobre PP Cordplast 3 x 10 mm2, 450/750v</t>
  </si>
  <si>
    <t>03283</t>
  </si>
  <si>
    <t>Cabo de cobre PP Cordplast 3 x 2,5 mm2, 450/750v</t>
  </si>
  <si>
    <t>03284</t>
  </si>
  <si>
    <t>Cabo de cobre PP Cordplast 3 x 4.0 mm2, 450/750v</t>
  </si>
  <si>
    <t>03808</t>
  </si>
  <si>
    <t>Cabo de cobre PP Cordplast 3 x 6,0 mm2, 450/750v</t>
  </si>
  <si>
    <t>03809</t>
  </si>
  <si>
    <t>Cabo de cobre PP Cordplast 4 x 1,0 mm2, 450/750v</t>
  </si>
  <si>
    <t>Cabo de cobre PP Cordplast 4 x 1,5 mm2, 450/750v</t>
  </si>
  <si>
    <t>Cabo de cobre PP Cordplast 4 x 10,0 mm2, 450/750v</t>
  </si>
  <si>
    <t>03162</t>
  </si>
  <si>
    <t>Cabo de cobre PP Cordplast 4 x 2,5 mm2, 450/750v</t>
  </si>
  <si>
    <t>03171</t>
  </si>
  <si>
    <t>Cabo de cobre PP Cordplast 4 x 4,0 mm2, 450/750v</t>
  </si>
  <si>
    <t>Cabo de cobre PP Cordplast 4 x 6,0 mm2, 450/750v</t>
  </si>
  <si>
    <t>03314</t>
  </si>
  <si>
    <t>Cabo de cobre PP Cordplast 5 x 4.0 mm2, 450/750v</t>
  </si>
  <si>
    <t>Cabo paralelo 1,5mm2 para som</t>
  </si>
  <si>
    <t>08331</t>
  </si>
  <si>
    <t>Cabo paralelo 2 x 2,5mm2 para som</t>
  </si>
  <si>
    <t>Cabo pkt 2x18 awg pt</t>
  </si>
  <si>
    <t>04614</t>
  </si>
  <si>
    <t>Cordoalha de aço 6.35 mm</t>
  </si>
  <si>
    <t>00688</t>
  </si>
  <si>
    <t>Cordoalha de cobre nu 70mm2</t>
  </si>
  <si>
    <t>03979</t>
  </si>
  <si>
    <t>Fio cobre isolado bwf p/ 750v 2,5mm2</t>
  </si>
  <si>
    <t>00960</t>
  </si>
  <si>
    <t>Fio cobre isolado bwf p/ 750v 4,0mm2</t>
  </si>
  <si>
    <t>Fio cobre isolado bwf p/ 750v 6,0mm2</t>
  </si>
  <si>
    <t>00962</t>
  </si>
  <si>
    <t>Fio cobre nu 25,0 mm2</t>
  </si>
  <si>
    <t>00963</t>
  </si>
  <si>
    <t>Fio cobre nu 35,0 mm2</t>
  </si>
  <si>
    <t>Fio cobre nu 6mm2</t>
  </si>
  <si>
    <t>00964</t>
  </si>
  <si>
    <t>Fio cobre recozido p/ amarracao 6 awg</t>
  </si>
  <si>
    <t>00965</t>
  </si>
  <si>
    <t>Fio de cobre nu tipo cordoalha para aterramento - 10mm2</t>
  </si>
  <si>
    <t>00967</t>
  </si>
  <si>
    <t>Fio flexivel 2 x 0,5mm²</t>
  </si>
  <si>
    <t>00968</t>
  </si>
  <si>
    <t>Fio flexivel 2 x 0,75mm²</t>
  </si>
  <si>
    <t>00970</t>
  </si>
  <si>
    <t>Fio flexivel 2 x 1,0mm²</t>
  </si>
  <si>
    <t>00969</t>
  </si>
  <si>
    <t>Fio flexivel 2 x 1,5mm²</t>
  </si>
  <si>
    <t>00971</t>
  </si>
  <si>
    <t>Fio flexivel 2 x 2,5mm²</t>
  </si>
  <si>
    <t>00972</t>
  </si>
  <si>
    <t>Fio flexivel 2 x 4,0mm²</t>
  </si>
  <si>
    <t>00973</t>
  </si>
  <si>
    <t>Fio isolado pvc,seção 1,5mm2 (fio 14)</t>
  </si>
  <si>
    <t>08969</t>
  </si>
  <si>
    <t>Fio polarizado 2 x 2,5mm²</t>
  </si>
  <si>
    <t>00959</t>
  </si>
  <si>
    <t>Fio rígido isolado em pvc 1,5mm2</t>
  </si>
  <si>
    <t>00974</t>
  </si>
  <si>
    <t>Fio rígido isolado em pvc 2,5mm2 (fio 12)</t>
  </si>
  <si>
    <t>00975</t>
  </si>
  <si>
    <t>Fio rígido isolado em pvc 4,0mm2 (fio 10)</t>
  </si>
  <si>
    <t>00961</t>
  </si>
  <si>
    <t>Fio rígido isolado em pvc 6,0mm2</t>
  </si>
  <si>
    <t>02938</t>
  </si>
  <si>
    <t>Fio trançado 2 x 22</t>
  </si>
  <si>
    <t>04490</t>
  </si>
  <si>
    <t>Barra chata de cobre 1 1/2"x1/4"</t>
  </si>
  <si>
    <t>03450</t>
  </si>
  <si>
    <t>Barra chata de cobre 1 1/2"x3/8"</t>
  </si>
  <si>
    <t>Barra chata de cobre 1" x 1/4"</t>
  </si>
  <si>
    <t>08243</t>
  </si>
  <si>
    <t>08523</t>
  </si>
  <si>
    <t>Grampo tipo "X" duplo em cobre</t>
  </si>
  <si>
    <t>Parafuso de metal, 1/4" x 10cm, cabeça chata e fenda</t>
  </si>
  <si>
    <t>01900</t>
  </si>
  <si>
    <t>03170</t>
  </si>
  <si>
    <t>Tacha de latão</t>
  </si>
  <si>
    <t>s</t>
  </si>
  <si>
    <t>07554</t>
  </si>
  <si>
    <t>17,83</t>
  </si>
  <si>
    <t>Página 40</t>
  </si>
  <si>
    <t>01450</t>
  </si>
  <si>
    <t>Bucha de redução cobre d= 22mm x 15mm</t>
  </si>
  <si>
    <t>Bucha de redução cobre d= 28mm x 15mm</t>
  </si>
  <si>
    <t>08689</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</si>
  <si>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</si>
  <si>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</si>
  <si>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</si>
  <si>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</si>
  <si>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</si>
  <si>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</si>
  <si>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</si>
  <si>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11,15</t>
  </si>
  <si>
    <t>Bucha de redução cobre d= 42mm x 35mm</t>
  </si>
  <si>
    <t>Bucha de redução cobre d= 54mm x 15mm</t>
  </si>
  <si>
    <t>Bucha de redução cobre d= 54mm x 22mm</t>
  </si>
  <si>
    <t>Bucha de redução cobre d= 54mm x 28mm</t>
  </si>
  <si>
    <t>18,87</t>
  </si>
  <si>
    <t>09087</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</si>
  <si>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</si>
  <si>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</si>
  <si>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</si>
  <si>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</si>
  <si>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</si>
  <si>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</si>
  <si>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</si>
  <si>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46,29</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</si>
  <si>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</si>
  <si>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</si>
  <si>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</si>
  <si>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</si>
  <si>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</si>
  <si>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</si>
  <si>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</si>
  <si>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</si>
  <si>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09267</t>
  </si>
  <si>
    <t>Bucha latão d = 1/4"</t>
  </si>
  <si>
    <t>09266</t>
  </si>
  <si>
    <t>Bucha latão d =1 "</t>
  </si>
  <si>
    <t>08953</t>
  </si>
  <si>
    <t>Cap cobre   d= 28mm</t>
  </si>
  <si>
    <t>07326</t>
  </si>
  <si>
    <t>Cotovelo RF de bronze / cobre 15 x 1/2" ref.: 707-3 ELUMA ou similar</t>
  </si>
  <si>
    <t>00737</t>
  </si>
  <si>
    <t>Curva cobre 45° d=15mm</t>
  </si>
  <si>
    <t>Curva cobre 45º d= 22mm</t>
  </si>
  <si>
    <t>Curva cobre 45º d= 28mm</t>
  </si>
  <si>
    <t>Curva cobre 45º d= 35mm</t>
  </si>
  <si>
    <t>Curva cobre 45º d= 42mm</t>
  </si>
  <si>
    <t>Curva cobre 45º d= 54mm</t>
  </si>
  <si>
    <t>00743</t>
  </si>
  <si>
    <t>Curva cobre 45º d= 66mm</t>
  </si>
  <si>
    <t>00744</t>
  </si>
  <si>
    <t>Curva cobre 45º d= 79mm</t>
  </si>
  <si>
    <t>Curva cobre 45º d=104mm</t>
  </si>
  <si>
    <t>08404</t>
  </si>
  <si>
    <t>Curva cobre 90º d= 15mm</t>
  </si>
  <si>
    <t>08405</t>
  </si>
  <si>
    <t>Curva cobre 90º d=15mm x 1/2"</t>
  </si>
  <si>
    <t>08403</t>
  </si>
  <si>
    <t>Curva cobre 90º d=22mm</t>
  </si>
  <si>
    <t>08351</t>
  </si>
  <si>
    <t>Curva cobre 90º Ø 1 1/2" - 38,10mm</t>
  </si>
  <si>
    <t>08350</t>
  </si>
  <si>
    <t>Curva cobre 90º Ø 1 1/4" - 31,75mm</t>
  </si>
  <si>
    <t>08349</t>
  </si>
  <si>
    <t>Curva cobre 90º Ø 1 1/8" - 28,57mm</t>
  </si>
  <si>
    <t>08348</t>
  </si>
  <si>
    <t>Curva cobre 90º Ø 1/2" - 12,70mm</t>
  </si>
  <si>
    <t>07481</t>
  </si>
  <si>
    <t>Curva cobre 90º Ø 1/4" - 6,35mm</t>
  </si>
  <si>
    <t>09634</t>
  </si>
  <si>
    <t>Curva cobre 90º Ø 3/8" - 9,52mm</t>
  </si>
  <si>
    <t>11,71</t>
  </si>
  <si>
    <t>Curva cobre 90º Ø 5/8" - 15,87mm</t>
  </si>
  <si>
    <t>07533</t>
  </si>
  <si>
    <t>Curva cobre, solda e rosca, d=3/4"x22mm</t>
  </si>
  <si>
    <t>Luminária blindada Meta - Obra: Mercado de Lagarto (Câmara frigorífica)</t>
  </si>
  <si>
    <t>06491</t>
  </si>
  <si>
    <t>Luva de cobre d = 15 mm</t>
  </si>
  <si>
    <t>06490</t>
  </si>
  <si>
    <t>Luva de cobre d = 22 mm</t>
  </si>
  <si>
    <t>06489</t>
  </si>
  <si>
    <t>Luva de cobre d = 28 mm</t>
  </si>
  <si>
    <t>06488</t>
  </si>
  <si>
    <t>Luva de cobre d = 35mm</t>
  </si>
  <si>
    <t>01417</t>
  </si>
  <si>
    <t>Luva de cobre d = 66 mm</t>
  </si>
  <si>
    <t>08402</t>
  </si>
  <si>
    <t>Niple redução cobre 3/4" x 1/2"</t>
  </si>
  <si>
    <t>Niple redução latão 1/2" npt x 1/4" npt, p/instalação de gás</t>
  </si>
  <si>
    <t>Niple redução latão 3/4" npt x 1/2" npt, p/instalação de gás</t>
  </si>
  <si>
    <t>Sifão 1 1/8" - Obra: Mercado de Lagarto (Câmara frigorífica)</t>
  </si>
  <si>
    <t>71,65</t>
  </si>
  <si>
    <t>Página 41</t>
  </si>
  <si>
    <t>02056</t>
  </si>
  <si>
    <t>Suporte p/ 02 tubos de cobre d= 15mm</t>
  </si>
  <si>
    <t>02057</t>
  </si>
  <si>
    <t>Suporte p/ 02 tubos de cobre d= 22mm</t>
  </si>
  <si>
    <t>02058</t>
  </si>
  <si>
    <t>Suporte p/ 03 tubos de cobre d= 15mm</t>
  </si>
  <si>
    <t>02059</t>
  </si>
  <si>
    <t>Suporte p/ 03 tubos de cobre d= 22mm</t>
  </si>
  <si>
    <t>02060</t>
  </si>
  <si>
    <t>Suporte p/ 05 tubos de cobre d= 15mm</t>
  </si>
  <si>
    <t>72,78</t>
  </si>
  <si>
    <t>02061</t>
  </si>
  <si>
    <t>Suporte p/ 05 tubos de cobre d= 22mm</t>
  </si>
  <si>
    <t>80,41</t>
  </si>
  <si>
    <t>Tê cobre   d= 15mm</t>
  </si>
  <si>
    <t>Tê cobre   d= 22mm</t>
  </si>
  <si>
    <t>Tê cobre   d= 28mm</t>
  </si>
  <si>
    <t>Tê cobre   d= 35mm</t>
  </si>
  <si>
    <t>Tê cobre   d= 42mm</t>
  </si>
  <si>
    <t>02123</t>
  </si>
  <si>
    <t>Tê cobre   d= 54mm</t>
  </si>
  <si>
    <t>02124</t>
  </si>
  <si>
    <t>Tê cobre   d= 66mm</t>
  </si>
  <si>
    <t>Tê cobre   d= 79mm</t>
  </si>
  <si>
    <t>Tê cobre   d= 104mm</t>
  </si>
  <si>
    <t>06487</t>
  </si>
  <si>
    <t>Tê de cobre ou bronze d = 22 x 15 x 22 mm</t>
  </si>
  <si>
    <t>06486</t>
  </si>
  <si>
    <t>Tê de cobre ou bronze, d = 28 x 22 x 28 mm</t>
  </si>
  <si>
    <t>07470</t>
  </si>
  <si>
    <t>Tubo de cobre flexível Ø 1 1/8" - 28mm, e= 1mm</t>
  </si>
  <si>
    <t>07469</t>
  </si>
  <si>
    <t>Tubo de cobre flexível Ø 1" - 25,40mm, e= 1mm</t>
  </si>
  <si>
    <t>07465</t>
  </si>
  <si>
    <t>Tubo de cobre flexível Ø 1/2" - 12,7mm, e= 1mm</t>
  </si>
  <si>
    <t>88,99</t>
  </si>
  <si>
    <t>07463</t>
  </si>
  <si>
    <t>Tubo de cobre flexível Ø 1/4" - 6,35mm, e= 1mm (0,123 kg/m)</t>
  </si>
  <si>
    <t>7,70</t>
  </si>
  <si>
    <t>07467</t>
  </si>
  <si>
    <t>Tubo de cobre flexível Ø 3/4" - 19,05mm, e= 1mm</t>
  </si>
  <si>
    <t>07464</t>
  </si>
  <si>
    <t>Tubo de cobre flexível Ø 3/8" - 9,53mm, e=1mm</t>
  </si>
  <si>
    <t>07466</t>
  </si>
  <si>
    <t>Tubo de cobre flexível Ø 5/8" - 15,87mm, e= 1mm</t>
  </si>
  <si>
    <t>07468</t>
  </si>
  <si>
    <t>Tubo de cobre flexível Ø 7/8" - 22,23mm, e= 1mm</t>
  </si>
  <si>
    <t>Tubo de cobre rígido classe A, d= 15mm</t>
  </si>
  <si>
    <t>02279</t>
  </si>
  <si>
    <t>Tubo de cobre rígido d= 15mm</t>
  </si>
  <si>
    <t>02280</t>
  </si>
  <si>
    <t>Tubo de cobre rígido d= 22mm</t>
  </si>
  <si>
    <t>02281</t>
  </si>
  <si>
    <t>Tubo de cobre rígido d= 28mm</t>
  </si>
  <si>
    <t>02282</t>
  </si>
  <si>
    <t>Tubo de cobre rígido d= 35mm</t>
  </si>
  <si>
    <t>02283</t>
  </si>
  <si>
    <t>Tubo de cobre rígido d= 42mm</t>
  </si>
  <si>
    <t>02284</t>
  </si>
  <si>
    <t>Tubo de cobre rígido d= 54mm</t>
  </si>
  <si>
    <t>02285</t>
  </si>
  <si>
    <t>Tubo de cobre rígido d= 66mm</t>
  </si>
  <si>
    <t>02286</t>
  </si>
  <si>
    <t>Tubo de cobre rígido d= 79mm</t>
  </si>
  <si>
    <t>02287</t>
  </si>
  <si>
    <t>Tubo de cobre rígido d=104mm</t>
  </si>
  <si>
    <t>08342</t>
  </si>
  <si>
    <t>Tubo de cobre rígido de Ø 1 1/2" x 1/16"</t>
  </si>
  <si>
    <t>Tubo de cobre rígido de Ø 1 1/4" x 1/16"</t>
  </si>
  <si>
    <t>Tubo de cobre rígido de Ø 1 1/8" x 1/16"</t>
  </si>
  <si>
    <t>69,77</t>
  </si>
  <si>
    <t>52,88</t>
  </si>
  <si>
    <t>Tubo de cobre rígido de Ø 1" x 1/16"</t>
  </si>
  <si>
    <t>Tubo de cobre rígido de Ø 3/4" x 1/16"</t>
  </si>
  <si>
    <t>09969</t>
  </si>
  <si>
    <t>43,37</t>
  </si>
  <si>
    <t>Tubo de cobre rígido de Ø 3/8" x 1/16"</t>
  </si>
  <si>
    <t>09968</t>
  </si>
  <si>
    <t>Tubo de cobre rígido de Ø 5/8" x 1/16"</t>
  </si>
  <si>
    <t>09093</t>
  </si>
  <si>
    <t>Tubo de cobre rígido de Ø 7/8" x 1/16"</t>
  </si>
  <si>
    <t>53,39</t>
  </si>
  <si>
    <t>07727</t>
  </si>
  <si>
    <t>União c/assento cônico em bronze d=1"</t>
  </si>
  <si>
    <t>07725</t>
  </si>
  <si>
    <t>União c/assento cônico em bronze d=1/2"</t>
  </si>
  <si>
    <t>07726</t>
  </si>
  <si>
    <t>União c/assento cônico em bronze d=3/4"</t>
  </si>
  <si>
    <t>01044</t>
  </si>
  <si>
    <t>Gasolina comum</t>
  </si>
  <si>
    <t>01652</t>
  </si>
  <si>
    <t>Óleo combustível A1 (b.p.f)</t>
  </si>
  <si>
    <t>01653</t>
  </si>
  <si>
    <t>Óleo diesel</t>
  </si>
  <si>
    <t>Concreto estrutural, fck=18mpa - Fonte:DNIT (Confecção e lançamento)</t>
  </si>
  <si>
    <t>00634</t>
  </si>
  <si>
    <t>Concreto usinado bombeavel b0-b1 fck=15mpa</t>
  </si>
  <si>
    <t>00636</t>
  </si>
  <si>
    <t>Concreto usinado bombeavel b0-b1 fck=21mpa</t>
  </si>
  <si>
    <t>00637</t>
  </si>
  <si>
    <t>Concreto usinado bombeavel b0-b1 fck=25mpa</t>
  </si>
  <si>
    <t>02690</t>
  </si>
  <si>
    <t>Concreto usinado bombeavel b0-b1 fck=30mpa</t>
  </si>
  <si>
    <t>00638</t>
  </si>
  <si>
    <t>Concreto usinado bombeavel b0-b1 fck=35mpa</t>
  </si>
  <si>
    <t>Página 42</t>
  </si>
  <si>
    <t>02689</t>
  </si>
  <si>
    <t>Concreto usinado bombeavel b0-b1 fck=40mpa</t>
  </si>
  <si>
    <t>08438</t>
  </si>
  <si>
    <t>Concreto usinado bombeavel b0-b1 fck=45mpa</t>
  </si>
  <si>
    <t>00687</t>
  </si>
  <si>
    <t>Corda nylon 3/16" p/ mastro bandeira</t>
  </si>
  <si>
    <t>1,16</t>
  </si>
  <si>
    <t>Eletrodo AWS E-6013 (OK 46; WI-613) d=4mm (solda eletrica)</t>
  </si>
  <si>
    <t>19,81</t>
  </si>
  <si>
    <t>00864</t>
  </si>
  <si>
    <t>Eletrodo AWS E-7018 (OK 48.04; WI-718) d=4mm (solda eletrica)</t>
  </si>
  <si>
    <t>00955</t>
  </si>
  <si>
    <t>Feltro fibra vidro (veu poliester) 100 g/m2 (p/quadro escolar verde)</t>
  </si>
  <si>
    <t>13,12</t>
  </si>
  <si>
    <t>04375</t>
  </si>
  <si>
    <t>04382</t>
  </si>
  <si>
    <t>Gelatina de coloração supergel</t>
  </si>
  <si>
    <t>04389</t>
  </si>
  <si>
    <t>Jato neblina 1/2" c/ 2cm de pulverização</t>
  </si>
  <si>
    <t>548,12</t>
  </si>
  <si>
    <t>04388</t>
  </si>
  <si>
    <t>Jato sólido 1 1/2" usinado furo 25mm</t>
  </si>
  <si>
    <t>01624</t>
  </si>
  <si>
    <t>Montacol (eternit - ref. 901020 ou similar)</t>
  </si>
  <si>
    <t>54,25</t>
  </si>
  <si>
    <t>02583</t>
  </si>
  <si>
    <t>Película insulfilm G 5</t>
  </si>
  <si>
    <t>04424</t>
  </si>
  <si>
    <t>Separador de espuma</t>
  </si>
  <si>
    <t>Solda branca preparada 30/70</t>
  </si>
  <si>
    <t>Solda foscoper</t>
  </si>
  <si>
    <t>09430</t>
  </si>
  <si>
    <t>Solda prata - 1/2" - 60x40</t>
  </si>
  <si>
    <t>02586</t>
  </si>
  <si>
    <t>Suporte (boca de jacaré) para prateleiras em vidro</t>
  </si>
  <si>
    <t>02180</t>
  </si>
  <si>
    <t>Tela de nylon malha 5mm tipo mosquiteiro/fachadeira (proteção de fachadas)</t>
  </si>
  <si>
    <t>*Água destilada</t>
  </si>
  <si>
    <t>*Alcool etílico P.A.</t>
  </si>
  <si>
    <t>*Algodão hidrófilo</t>
  </si>
  <si>
    <t>*Almofada p/ ouro c/ proteção</t>
  </si>
  <si>
    <t>399,00</t>
  </si>
  <si>
    <t>*Cola de coelho</t>
  </si>
  <si>
    <t>598,80</t>
  </si>
  <si>
    <t>*Fixador Xilol</t>
  </si>
  <si>
    <t>fl</t>
  </si>
  <si>
    <t>*Papel japonês dim. 55 x 60 cm</t>
  </si>
  <si>
    <t>folha</t>
  </si>
  <si>
    <t>*Tricloroetano P.A.</t>
  </si>
  <si>
    <t>249,05</t>
  </si>
  <si>
    <t>*Verniz Paraloide - lata com 1,38kg (p/Restauração)</t>
  </si>
  <si>
    <t>578,98</t>
  </si>
  <si>
    <t>03792</t>
  </si>
  <si>
    <t>Água</t>
  </si>
  <si>
    <t>03124</t>
  </si>
  <si>
    <t>Água destilada</t>
  </si>
  <si>
    <t>03121</t>
  </si>
  <si>
    <t>Alcool etílico P.A.</t>
  </si>
  <si>
    <t>03092</t>
  </si>
  <si>
    <t>03119</t>
  </si>
  <si>
    <t>Algodão hidrófilo</t>
  </si>
  <si>
    <t>03120</t>
  </si>
  <si>
    <t>08973</t>
  </si>
  <si>
    <t>Argila pura para restaurações</t>
  </si>
  <si>
    <t>08974</t>
  </si>
  <si>
    <t>Bicarbonato de Amônia ( Restauro)30g</t>
  </si>
  <si>
    <t>g</t>
  </si>
  <si>
    <t>08975</t>
  </si>
  <si>
    <t>Bicarbonato de Sódio ( Restauro) 50g</t>
  </si>
  <si>
    <t>08970</t>
  </si>
  <si>
    <t>Bisturi</t>
  </si>
  <si>
    <t>03113</t>
  </si>
  <si>
    <t>08977</t>
  </si>
  <si>
    <t>Carboximetilcelulose 60g</t>
  </si>
  <si>
    <t>03087</t>
  </si>
  <si>
    <t>Cola de coelho</t>
  </si>
  <si>
    <t>Fixador Moviol (restauro)</t>
  </si>
  <si>
    <t>190,00</t>
  </si>
  <si>
    <t>03175</t>
  </si>
  <si>
    <t>Fixador Xilol</t>
  </si>
  <si>
    <t>03126</t>
  </si>
  <si>
    <t>03115</t>
  </si>
  <si>
    <t>03088</t>
  </si>
  <si>
    <t>03112</t>
  </si>
  <si>
    <t>Pigmento em pó para trabalhos artísticos - diversas cores</t>
  </si>
  <si>
    <t>Pó   mármore ( talco industrial p/ misturar com a resina)</t>
  </si>
  <si>
    <t>Resina de damar</t>
  </si>
  <si>
    <t>08976</t>
  </si>
  <si>
    <t>Sal EDTA ( Restauro) 25g</t>
  </si>
  <si>
    <t>03103</t>
  </si>
  <si>
    <t>Tecido em algodão natural</t>
  </si>
  <si>
    <t>03168</t>
  </si>
  <si>
    <t>140,00</t>
  </si>
  <si>
    <t>03104</t>
  </si>
  <si>
    <t>Tecido não tecido - TNT</t>
  </si>
  <si>
    <t>03083</t>
  </si>
  <si>
    <t>Teste de identificação de madeira</t>
  </si>
  <si>
    <t>03082</t>
  </si>
  <si>
    <t>Teste de identificação insetos</t>
  </si>
  <si>
    <t>03108</t>
  </si>
  <si>
    <t>Tricloroetano P.A. ou Sumaclean WB ou similar</t>
  </si>
  <si>
    <t>03109</t>
  </si>
  <si>
    <t>Vaselina liquida 1000ml</t>
  </si>
  <si>
    <t>Página 43</t>
  </si>
  <si>
    <t>03086</t>
  </si>
  <si>
    <t>Assentamento de divisória Divilux (painel cego), e=40mm, com perfis em alumín</t>
  </si>
  <si>
    <t>io ou similar</t>
  </si>
  <si>
    <t>Assentamento de divisória Divilux (painel com vidro), e=40mm, com perfis em a</t>
  </si>
  <si>
    <t>lumínio ou similar</t>
  </si>
  <si>
    <t>Assentamento de porta para divisória Divilux ou similar</t>
  </si>
  <si>
    <t>Divisória articulada acústica - Obra do Centro de Convenções de Aracaju</t>
  </si>
  <si>
    <t>Divisória Divilux (painel cego), e=40mm, com perfis em alumínio ou similar -</t>
  </si>
  <si>
    <t>114,02</t>
  </si>
  <si>
    <t>fornecimento</t>
  </si>
  <si>
    <t>Divisória Divilux (painel com vidro), e=40mm, com perfis em alumínio ou simil</t>
  </si>
  <si>
    <t>ar - fornecimento</t>
  </si>
  <si>
    <t>00840</t>
  </si>
  <si>
    <t>Divisória Naval (painel cego), e=35mm, com perfis em aço ou similar</t>
  </si>
  <si>
    <t>03188</t>
  </si>
  <si>
    <t>Divisória Naval (painel com vidro), e=40mm, com perfis em aço ou similar</t>
  </si>
  <si>
    <t>04907</t>
  </si>
  <si>
    <t>Divisória P/Sanitario da Diviplac linha Master</t>
  </si>
  <si>
    <t>03191</t>
  </si>
  <si>
    <t>190,04</t>
  </si>
  <si>
    <t>09393</t>
  </si>
  <si>
    <t>Execução de lábios poliméricos, inclusive material</t>
  </si>
  <si>
    <t>100,00</t>
  </si>
  <si>
    <t>02870</t>
  </si>
  <si>
    <t>Fibra de nylon MBT ou similar</t>
  </si>
  <si>
    <t>09390</t>
  </si>
  <si>
    <t>137,50</t>
  </si>
  <si>
    <t>09391</t>
  </si>
  <si>
    <t>07613</t>
  </si>
  <si>
    <t>Junta de dilatação elastica (PVC), tipo O-12, Fugenband, Vedacit ou similar</t>
  </si>
  <si>
    <t>09116</t>
  </si>
  <si>
    <t>99,93</t>
  </si>
  <si>
    <t>09115</t>
  </si>
  <si>
    <t>01274</t>
  </si>
  <si>
    <t>Junta de dilatação plástica para pisos, 27mm x 3mm</t>
  </si>
  <si>
    <t>07265</t>
  </si>
  <si>
    <t>Manta em lã de rocha de 25mm</t>
  </si>
  <si>
    <t>Manta em lã de vidro aluminizada esp=25mm</t>
  </si>
  <si>
    <t>Mastique de Poliuretano NP1, MBT, BASF ou similar, cartucho com 300ml</t>
  </si>
  <si>
    <t>09401</t>
  </si>
  <si>
    <t>Rejunte acrílico para revestimentos cerâmicos</t>
  </si>
  <si>
    <t>02540</t>
  </si>
  <si>
    <t>Rejunte colorido flexivel   para revestimentos cerâmicos</t>
  </si>
  <si>
    <t>07404</t>
  </si>
  <si>
    <t>02621</t>
  </si>
  <si>
    <t>Tarugo (Baguete Plástico) Tarucel d=6mm</t>
  </si>
  <si>
    <t>79.900,00</t>
  </si>
  <si>
    <t>04713</t>
  </si>
  <si>
    <t>70.388,35</t>
  </si>
  <si>
    <t>09744</t>
  </si>
  <si>
    <t>95.000,00</t>
  </si>
  <si>
    <t>79.071,33</t>
  </si>
  <si>
    <t>04529</t>
  </si>
  <si>
    <t>7.195,00</t>
  </si>
  <si>
    <t>00234</t>
  </si>
  <si>
    <t>Avental raspa couro soldador</t>
  </si>
  <si>
    <t>00293</t>
  </si>
  <si>
    <t>Bota borracha (sete léguas ou similar)</t>
  </si>
  <si>
    <t>pr</t>
  </si>
  <si>
    <t>00294</t>
  </si>
  <si>
    <t>Bota couro solado de borracha</t>
  </si>
  <si>
    <t>Botina BI densidade com elástico, ref.: ECB 19, da Marluvas ou similar</t>
  </si>
  <si>
    <t>91,93</t>
  </si>
  <si>
    <t>Página 44</t>
  </si>
  <si>
    <t>Capa de chuva</t>
  </si>
  <si>
    <t>00536</t>
  </si>
  <si>
    <t>Capacete c/ aba</t>
  </si>
  <si>
    <t>00941</t>
  </si>
  <si>
    <t>Fardamento</t>
  </si>
  <si>
    <t>Fita de advertência de rede elétrica enterrada</t>
  </si>
  <si>
    <t>Fita de demarcação PVC 15mmx50m - (amarela, vermelha, branca, preta, etc.)</t>
  </si>
  <si>
    <t>00977</t>
  </si>
  <si>
    <t>Fita de sinalização amarela e preta</t>
  </si>
  <si>
    <t>Fita de sinalização subterrânea - "Tubulação de gás abaixo"</t>
  </si>
  <si>
    <t>Luva de raspa</t>
  </si>
  <si>
    <t>par</t>
  </si>
  <si>
    <t>Luva malha Pigmentada</t>
  </si>
  <si>
    <t>Luva Pigmentada</t>
  </si>
  <si>
    <t>01448</t>
  </si>
  <si>
    <t>Luva raspa couro cano curto</t>
  </si>
  <si>
    <t>Máscara de feltro   s/val 2500 - ATLAS ou Similar</t>
  </si>
  <si>
    <t>Máscara descartável (3m ou similar)</t>
  </si>
  <si>
    <t>01600</t>
  </si>
  <si>
    <t>Máscara jatista</t>
  </si>
  <si>
    <t>Máscara para Proteção Facial do Soldador</t>
  </si>
  <si>
    <t>01601</t>
  </si>
  <si>
    <t>Máscara soldador com visor articulado</t>
  </si>
  <si>
    <t>01651</t>
  </si>
  <si>
    <t>Óculos branco proteção</t>
  </si>
  <si>
    <t>Protetor auricular</t>
  </si>
  <si>
    <t>Protetor auricular tipo   concha CA: 13859</t>
  </si>
  <si>
    <t>Protetor auricular tipo plug de silicone</t>
  </si>
  <si>
    <t>Bateria 941 6v Rayovac</t>
  </si>
  <si>
    <t>00276</t>
  </si>
  <si>
    <t>Bateria de 12v x 7a para centrais de alarme</t>
  </si>
  <si>
    <t>Bateria estacionária selada 40Axh</t>
  </si>
  <si>
    <t>Bateria estacionária selada DF3000, 185Ah, 12V FREEDOM ou similar</t>
  </si>
  <si>
    <t>1.110,00</t>
  </si>
  <si>
    <t>08938</t>
  </si>
  <si>
    <t>4.288,90</t>
  </si>
  <si>
    <t>Câmera Hdcvi speed dome Vhd 3020 sd, da Intelbrás ou similar</t>
  </si>
  <si>
    <t>3.640,90</t>
  </si>
  <si>
    <t>Câmera Vm S5040 Vf 1/3, 760 linhas 2.8 a 12mm, da Intelbras ou similar</t>
  </si>
  <si>
    <t>374,80</t>
  </si>
  <si>
    <t>02021</t>
  </si>
  <si>
    <t>Campainha Cigarra 127V Sistema "X" ref.675040, Pial ou similar</t>
  </si>
  <si>
    <t>05234</t>
  </si>
  <si>
    <t>Cavalete plástico desmontável</t>
  </si>
  <si>
    <t>01843</t>
  </si>
  <si>
    <t>Detector portal de alta sensibilidadede ref. as360t da mineoro ou similar</t>
  </si>
  <si>
    <t>9.907,78</t>
  </si>
  <si>
    <t>Detector portal de alta sensibilidadede ref. PM da BRAPENTA ou similar</t>
  </si>
  <si>
    <t>5.689,20</t>
  </si>
  <si>
    <t>08260</t>
  </si>
  <si>
    <t>5.900,00</t>
  </si>
  <si>
    <t>08259</t>
  </si>
  <si>
    <t>6.800,00</t>
  </si>
  <si>
    <t>01276</t>
  </si>
  <si>
    <t>1.480,00</t>
  </si>
  <si>
    <t>339,73</t>
  </si>
  <si>
    <t>01650</t>
  </si>
  <si>
    <t>No-break de 1,2kva com bateria extra de 12v x 45a</t>
  </si>
  <si>
    <t>630,36</t>
  </si>
  <si>
    <t>04184</t>
  </si>
  <si>
    <t>Argamassa expansiva, CAIMEX ou similar</t>
  </si>
  <si>
    <t>04163</t>
  </si>
  <si>
    <t>Broca em aço 400 x 35 mm, série 11</t>
  </si>
  <si>
    <t>04165</t>
  </si>
  <si>
    <t>Broca em aço 800 x 34 mm, série 11</t>
  </si>
  <si>
    <t>04166</t>
  </si>
  <si>
    <t>Broca em aço 1600 x 33 mm, série 11</t>
  </si>
  <si>
    <t>04167</t>
  </si>
  <si>
    <t>Broca em aço 2400 x 32 mm, série 11</t>
  </si>
  <si>
    <t>04168</t>
  </si>
  <si>
    <t>Broca em aço 3200 x 31 mm, série 11</t>
  </si>
  <si>
    <t>04169</t>
  </si>
  <si>
    <t>Broca em aço 4000 x 30 mm, série 11</t>
  </si>
  <si>
    <t>04170</t>
  </si>
  <si>
    <t>Broca em aço 4800 x 29 mm, série 11</t>
  </si>
  <si>
    <t>04159</t>
  </si>
  <si>
    <t>Cordel detonante d=4.8 mm, velocidade de detonação 700 m/s</t>
  </si>
  <si>
    <t>04263</t>
  </si>
  <si>
    <t>Coroa para perfuratriz de esteira</t>
  </si>
  <si>
    <t>04259</t>
  </si>
  <si>
    <t>Dinamite 60% (gelatina especial)</t>
  </si>
  <si>
    <t>00922</t>
  </si>
  <si>
    <t>Espoleta elétrica d=10mm; fio de 5m</t>
  </si>
  <si>
    <t>04160</t>
  </si>
  <si>
    <t>Espoleta simples</t>
  </si>
  <si>
    <t>00926</t>
  </si>
  <si>
    <t>Estopim cobrinha pólvora duplo</t>
  </si>
  <si>
    <t>04161</t>
  </si>
  <si>
    <t>Estopim comum</t>
  </si>
  <si>
    <t>Página 45</t>
  </si>
  <si>
    <t>01045</t>
  </si>
  <si>
    <t>Explosivo gelatinoso dinamite 40% (comprimento = 8" / diâmetro da seção = 1")</t>
  </si>
  <si>
    <t>Haste para perfuratriz de esteira</t>
  </si>
  <si>
    <t>Luva para perfuratriz de esteira</t>
  </si>
  <si>
    <t>Punho para perfuratriz de esteira</t>
  </si>
  <si>
    <t>04162</t>
  </si>
  <si>
    <t>Retardo para cordel l = 100 ms</t>
  </si>
  <si>
    <t>04258</t>
  </si>
  <si>
    <t>Série de brocas S-12 D=22mm</t>
  </si>
  <si>
    <t>09484</t>
  </si>
  <si>
    <t>Abraçadeira cunha (tipo chaveta) d=1 1/2"</t>
  </si>
  <si>
    <t>09485</t>
  </si>
  <si>
    <t>Abraçadeira cunha (tipo chaveta) d=1"</t>
  </si>
  <si>
    <t>Abraçadeira cunha (tipo chaveta) d=1/2"</t>
  </si>
  <si>
    <t>09486</t>
  </si>
  <si>
    <t>Abraçadeira cunha (tipo chaveta) d=2"</t>
  </si>
  <si>
    <t>Abraçadeira de Alumínio 2" 50mm (Daisa BC-200) ou similar</t>
  </si>
  <si>
    <t>Abraçadeira em aço inox 1/4 x 3/4" x 600mm</t>
  </si>
  <si>
    <t>04846</t>
  </si>
  <si>
    <t>Abraçadeira em aço inox DN 150mm</t>
  </si>
  <si>
    <t>04847</t>
  </si>
  <si>
    <t>Abraçadeira em aço inox DN 300mm</t>
  </si>
  <si>
    <t>Abraçadeira em aço inox DN 80mm</t>
  </si>
  <si>
    <t>Abraçadeira em aço inox tipo "D", 3/4"</t>
  </si>
  <si>
    <t>04839</t>
  </si>
  <si>
    <t>Abraçadeira em ferro Galvanizado DN 100mm</t>
  </si>
  <si>
    <t>04840</t>
  </si>
  <si>
    <t>Abraçadeira em ferro Galvanizado DN 150mm</t>
  </si>
  <si>
    <t>Abraçadeira em fita de aço 1", com fecho rápido</t>
  </si>
  <si>
    <t>Abraçadeira metálica tipo "d" de 1 1/2"</t>
  </si>
  <si>
    <t>07361</t>
  </si>
  <si>
    <t>Abraçadeira metálica tipo "d" de 1 1/4"</t>
  </si>
  <si>
    <t>07143</t>
  </si>
  <si>
    <t>Abraçadeira metálica tipo "d" de 1"</t>
  </si>
  <si>
    <t>00075</t>
  </si>
  <si>
    <t>Abraçadeira metálica tipo "d" de 1/2"</t>
  </si>
  <si>
    <t>09196</t>
  </si>
  <si>
    <t>Abraçadeira metálica tipo "d" de 2 1/2"</t>
  </si>
  <si>
    <t>09197</t>
  </si>
  <si>
    <t>Abraçadeira metálica tipo "d" de 3"</t>
  </si>
  <si>
    <t>02665</t>
  </si>
  <si>
    <t>Abraçadeira metálica tipo "d" de 3/4"</t>
  </si>
  <si>
    <t>03461</t>
  </si>
  <si>
    <t>Abraçadeira metálica tipo "d" de 4"</t>
  </si>
  <si>
    <t>04685</t>
  </si>
  <si>
    <t>Arruela p/ parafuso 3/8 "</t>
  </si>
  <si>
    <t>09801</t>
  </si>
  <si>
    <t>09320</t>
  </si>
  <si>
    <t>Barra antipânico simples sem chave para uma porta ref. MH2585 ou similar</t>
  </si>
  <si>
    <t>03380</t>
  </si>
  <si>
    <t>Botoeira de destrave de fechadura eletromagnetica para controle de acesso</t>
  </si>
  <si>
    <t>Braço Rodinato MRL 600mm NAT p/ janela Max-ar</t>
  </si>
  <si>
    <t>26,25</t>
  </si>
  <si>
    <t>08215</t>
  </si>
  <si>
    <t>Broca aço rapido 9/64</t>
  </si>
  <si>
    <t>Bucha de nylon nº06, ref: TEL-5306 (SPDA)</t>
  </si>
  <si>
    <t>09715</t>
  </si>
  <si>
    <t>Bucha de nylon nº08, ref: TEL-5308 (SPDA)</t>
  </si>
  <si>
    <t>02664</t>
  </si>
  <si>
    <t>Bucha de nylon s-06</t>
  </si>
  <si>
    <t>Bucha de nylon s-07</t>
  </si>
  <si>
    <t>02830</t>
  </si>
  <si>
    <t>Bucha de nylon s-08</t>
  </si>
  <si>
    <t>00320</t>
  </si>
  <si>
    <t>Bucha de nylon s-10</t>
  </si>
  <si>
    <t>00321</t>
  </si>
  <si>
    <t>Bucha de nylon s-12</t>
  </si>
  <si>
    <t>Bucha de redução de 1.1/2" x 1" de alumínio ref.: BM 112-100 DAISA ou similar</t>
  </si>
  <si>
    <t>Bucha de redução de 2" x 1.1/2" de alumínio ref.: BM 200-112 DAISA ou similar</t>
  </si>
  <si>
    <t>Cadeado 20mm, Pado ou similar</t>
  </si>
  <si>
    <t>00425</t>
  </si>
  <si>
    <t>Cadeado 40mm, Papaiz ou similar</t>
  </si>
  <si>
    <t>00427</t>
  </si>
  <si>
    <t>Cadeado 50mm, Pado ou similar</t>
  </si>
  <si>
    <t>Cadeado 60mm, Pado ou similar</t>
  </si>
  <si>
    <t>Cadeado 70mm CR 70 Papaiz ou similar</t>
  </si>
  <si>
    <t>Cadeado 70mm Tetra Gold ou similar</t>
  </si>
  <si>
    <t>118,65</t>
  </si>
  <si>
    <t>00426</t>
  </si>
  <si>
    <t>Cadeado médio 35 x 33mm (papaiz - ref. cr35 ou similar)</t>
  </si>
  <si>
    <t>Cadeado Q 70mm, CRT Tetra Papaiz ou similar</t>
  </si>
  <si>
    <t>Cadeado tetrachave 50 mm</t>
  </si>
  <si>
    <t>Cartela de bucha S-8 com 10 conjuntos de bucha/parafuso</t>
  </si>
  <si>
    <t>cartel</t>
  </si>
  <si>
    <t>Chumbador parabolt 1/4" x 3/4"</t>
  </si>
  <si>
    <t>03291</t>
  </si>
  <si>
    <t>Chumbador parabolt 1/4" x 5"</t>
  </si>
  <si>
    <t>03292</t>
  </si>
  <si>
    <t>Chumbador parabolt 3/8" x 5"</t>
  </si>
  <si>
    <t>Página 46</t>
  </si>
  <si>
    <t>08854</t>
  </si>
  <si>
    <t>Chumbador parabolt 5/16" x 3"</t>
  </si>
  <si>
    <t>Chumbador Walsywa cb 314200 Ø 1/4" x 2"</t>
  </si>
  <si>
    <t>00682</t>
  </si>
  <si>
    <t>Conjunto vedacao (eternit - ref. 901906 ou similar)</t>
  </si>
  <si>
    <t>04305</t>
  </si>
  <si>
    <t>58,34</t>
  </si>
  <si>
    <t>04303</t>
  </si>
  <si>
    <t>04686</t>
  </si>
  <si>
    <t>17,13</t>
  </si>
  <si>
    <t>Corrente M.644611 P/ trico em basculante</t>
  </si>
  <si>
    <t>00697</t>
  </si>
  <si>
    <t>Cremona cromada completa com vara 1,50m (Aliança ref:86560 cr ou similar)</t>
  </si>
  <si>
    <t>Cremona em latão acabamento amarelo colonial</t>
  </si>
  <si>
    <t>30,96</t>
  </si>
  <si>
    <t>Dobradiça 3" em Latão amarelo colonial</t>
  </si>
  <si>
    <t>00843</t>
  </si>
  <si>
    <t>Dobradiça artesanal de ferro - 3x3"</t>
  </si>
  <si>
    <t>73,98</t>
  </si>
  <si>
    <t>04503</t>
  </si>
  <si>
    <t>Dobradiça artesanal de ferro batido - Padrão Monumenta</t>
  </si>
  <si>
    <t>47,60</t>
  </si>
  <si>
    <t>Dobradiça de ferro zincado 2 1/2"</t>
  </si>
  <si>
    <t>02945</t>
  </si>
  <si>
    <t>Dobradiça de ferro zincado, 3 1/2" x 2", linha popular</t>
  </si>
  <si>
    <t>00849</t>
  </si>
  <si>
    <t>36,16</t>
  </si>
  <si>
    <t>"</t>
  </si>
  <si>
    <t>02761</t>
  </si>
  <si>
    <t>09251</t>
  </si>
  <si>
    <t>Dobradiça ferro cromado 3" x 2 1/2", com aneis, c/parafusos</t>
  </si>
  <si>
    <t>09252</t>
  </si>
  <si>
    <t>Dobradiça ferro cromado 3" x 2 1/2", sem aneis, c/parafusos</t>
  </si>
  <si>
    <t>00848</t>
  </si>
  <si>
    <t>Dobradiça ferro galvanizado 3" x 3" sem aneis</t>
  </si>
  <si>
    <t>09249</t>
  </si>
  <si>
    <t>Dobradiça latão cromado 3 1/2" x 3", com aneis, c/parafusos</t>
  </si>
  <si>
    <t>09250</t>
  </si>
  <si>
    <t>Dobradiça latão cromado 3 1/2" x 3", sem aneis, c/parafusos</t>
  </si>
  <si>
    <t>09247</t>
  </si>
  <si>
    <t>Dobradiça latão cromado 3" x 2.1/2", com aneis, c/parafusos</t>
  </si>
  <si>
    <t>09248</t>
  </si>
  <si>
    <t>Dobradiça latão cromado 3" x 2.1/2", sem aneis, c/parafusos</t>
  </si>
  <si>
    <t>00846</t>
  </si>
  <si>
    <t>Dobradiça latão cromado 3" x 3", c/aneis, ref.1295/3, Fama ou similar</t>
  </si>
  <si>
    <t>03378</t>
  </si>
  <si>
    <t>Dobradiça Pequena M. Nobre 1500-5 FLO S?A 2"</t>
  </si>
  <si>
    <t>00850</t>
  </si>
  <si>
    <t>00851</t>
  </si>
  <si>
    <t>ou similar)</t>
  </si>
  <si>
    <t>04901</t>
  </si>
  <si>
    <t>Dobradiça vai-vem aço galv. 3", ref.255, Pagé ou similar</t>
  </si>
  <si>
    <t>Eletrodo Belgo d = 3,5mm   E6013</t>
  </si>
  <si>
    <t>00912</t>
  </si>
  <si>
    <t>Espelho fechadura p/ vidro temperado (tipo blindex - ref.1152 ou similar)</t>
  </si>
  <si>
    <t>02771</t>
  </si>
  <si>
    <t>26,77</t>
  </si>
  <si>
    <t>03379</t>
  </si>
  <si>
    <t>Fechadura (tarjeta) livre-ocupado p/divisória em mármore ou granito, ref. TG0</t>
  </si>
  <si>
    <t>00942</t>
  </si>
  <si>
    <t>04304</t>
  </si>
  <si>
    <t>97,16</t>
  </si>
  <si>
    <t>00949</t>
  </si>
  <si>
    <t>00948</t>
  </si>
  <si>
    <t>04227</t>
  </si>
  <si>
    <t>00952</t>
  </si>
  <si>
    <t>Fechadura IMAB, linha Duna, ref.8866-CR, ou similar</t>
  </si>
  <si>
    <t>09213</t>
  </si>
  <si>
    <t>Fechadura maçaneta externa com chave, cor cinza, para porta com barra antipân</t>
  </si>
  <si>
    <t>ico simples, DKS ou similar</t>
  </si>
  <si>
    <t>Página 47</t>
  </si>
  <si>
    <t>08246</t>
  </si>
  <si>
    <t>02766</t>
  </si>
  <si>
    <t>34,16</t>
  </si>
  <si>
    <t>00946</t>
  </si>
  <si>
    <t>02768</t>
  </si>
  <si>
    <t>00944</t>
  </si>
  <si>
    <t>Fechadura Pado, linha Ecoinox, modelo Victória,   maçaneta, roseta, testa e co</t>
  </si>
  <si>
    <t>ar ou superior</t>
  </si>
  <si>
    <t>02769</t>
  </si>
  <si>
    <t>similar ou superior</t>
  </si>
  <si>
    <t>04763</t>
  </si>
  <si>
    <t>00953</t>
  </si>
  <si>
    <t>02958</t>
  </si>
  <si>
    <t>00945</t>
  </si>
  <si>
    <t>83,62</t>
  </si>
  <si>
    <t>02770</t>
  </si>
  <si>
    <t>Fechadura Papaiz ref.142 CR68 Tetra</t>
  </si>
  <si>
    <t>00950</t>
  </si>
  <si>
    <t>02946</t>
  </si>
  <si>
    <t>00951</t>
  </si>
  <si>
    <t>Fechadura para porta de correr, marca Aliança, ref.F1300, ou similar</t>
  </si>
  <si>
    <t>Fechadura para portas internas, Imab, linha nebula, ref 0921 ou similar</t>
  </si>
  <si>
    <t>08843</t>
  </si>
  <si>
    <t>Fechadura Stam, linha Colonial, ref.803-04 EZL, ou 803-03 EZL, ou similar</t>
  </si>
  <si>
    <t>Fechadura Stam, linha residencial, acabamento inox, externa, ref.1601/09 ou s</t>
  </si>
  <si>
    <t>08842</t>
  </si>
  <si>
    <t>50,67</t>
  </si>
  <si>
    <t>09242</t>
  </si>
  <si>
    <t>Fecho de embutir tipo unha c/alavanca, 22cm, p/porta 2 folhas, latão cromado</t>
  </si>
  <si>
    <t>Fecho de seguranca, tipo batom, cromado</t>
  </si>
  <si>
    <t>09246</t>
  </si>
  <si>
    <t>Fecho de sobrepor p/janela, cromado, ref.FE0631P00, Imab ou similar</t>
  </si>
  <si>
    <t>Fecho de sobrepor, em latã amarelo colonial, fio redondo, 5cm</t>
  </si>
  <si>
    <t>Fecho latão Page 705 CR 0.6cm</t>
  </si>
  <si>
    <t>Fecho Rodinato 4F PPR p/janela Max-ar</t>
  </si>
  <si>
    <t>00954</t>
  </si>
  <si>
    <t>Fecho sobrepor fio redondo 152mm, ref. 81128, zincado, Aliança ou similar</t>
  </si>
  <si>
    <t>37,79</t>
  </si>
  <si>
    <t>Página 48</t>
  </si>
  <si>
    <t>09804</t>
  </si>
  <si>
    <t>Ferragem cromada para blindex - ref.: 306</t>
  </si>
  <si>
    <t>29,47</t>
  </si>
  <si>
    <t>04504</t>
  </si>
  <si>
    <t>Ferrolho de ferro</t>
  </si>
  <si>
    <t>00956</t>
  </si>
  <si>
    <t>Ferrolho ou targeta de fio redondo ( aliança ou similar ) ref.81098 63mm (2</t>
  </si>
  <si>
    <t>00982</t>
  </si>
  <si>
    <t>Fixação p/ lavatório - parafusos (deca - ref: sp-7 ou similar)</t>
  </si>
  <si>
    <t>Fixação para mictório M-713, Deca ou similar</t>
  </si>
  <si>
    <t>00668</t>
  </si>
  <si>
    <t>Fixação para tanque, DECA FT11 ou similar</t>
  </si>
  <si>
    <t>Fixação para vaso sanitário, DECA SP13 ou similar</t>
  </si>
  <si>
    <t>Fixação para vaso sanitário, Incepa ou similar</t>
  </si>
  <si>
    <t>00983</t>
  </si>
  <si>
    <t>Fixador abas auto-travante (eternit - ref. 905905 ou similar)</t>
  </si>
  <si>
    <t>00984</t>
  </si>
  <si>
    <t>Gancho com bucha 4,4 x 70 - 8mm</t>
  </si>
  <si>
    <t>01048</t>
  </si>
  <si>
    <t>Gonzo latão de embutir (imab - ref. 0868 ou similar)</t>
  </si>
  <si>
    <t>Gonzo latão externo 3/4"</t>
  </si>
  <si>
    <t>09961</t>
  </si>
  <si>
    <t>04046</t>
  </si>
  <si>
    <t>Grampo para muro</t>
  </si>
  <si>
    <t>03670</t>
  </si>
  <si>
    <t>Kit para sistema de CFTV (parafusos, buchas, conectores, fio jumper e outros)</t>
  </si>
  <si>
    <t>Levantador de janela guilhotina, B00880 cromado IMAB ou similar</t>
  </si>
  <si>
    <t>01621</t>
  </si>
  <si>
    <t>Mola hidráulica p/ porta madeira (brasil ou similar)</t>
  </si>
  <si>
    <t>01622</t>
  </si>
  <si>
    <t>Mola hidráulica p/ vidro temperado (tipo blindex - ref. 1024 ou similar)</t>
  </si>
  <si>
    <t>07841</t>
  </si>
  <si>
    <t>Parafuso   ø 3/4" - barra com 1m - sem cabeça</t>
  </si>
  <si>
    <t>01667</t>
  </si>
  <si>
    <t>Parafuso 8 x 110mm   p/ telha (eternit - ref. 901045 ou similar)</t>
  </si>
  <si>
    <t>01668</t>
  </si>
  <si>
    <t>Parafuso 8 x 230mm p/ telha (eternit - ref. 901057 ou similar)</t>
  </si>
  <si>
    <t>Parafuso aa b3 9x19mm</t>
  </si>
  <si>
    <t>ct</t>
  </si>
  <si>
    <t>09313</t>
  </si>
  <si>
    <t>Parafuso auto-atarrachante 1 1/2" x 1/4"</t>
  </si>
  <si>
    <t>Parafuso auto-atarrachante 1/2" x 1"</t>
  </si>
  <si>
    <t>01669</t>
  </si>
  <si>
    <t>Parafuso auto-atarrachante p/ telha, c/ porca - 2 arruelas concavas</t>
  </si>
  <si>
    <t>Parafuso auto-atarraxante em aço inox - 4,2 x 32mm</t>
  </si>
  <si>
    <t>Parafuso auto-brocante 12 x 2"</t>
  </si>
  <si>
    <t>05013</t>
  </si>
  <si>
    <t>Parafuso c/ porca e arruela 1/2" x 3 1/2"</t>
  </si>
  <si>
    <t>01670</t>
  </si>
  <si>
    <t>Parafuso c/ porca e arruela 3/4 x 6"</t>
  </si>
  <si>
    <t>7,09</t>
  </si>
  <si>
    <t>05014</t>
  </si>
  <si>
    <t>Parafuso c/ porca e arruela 3/8"</t>
  </si>
  <si>
    <t>Parafuso cabeça abaulada 12 x 125mm</t>
  </si>
  <si>
    <t>01671</t>
  </si>
  <si>
    <t>Parafuso cabeça abaulada 16 x 45mm</t>
  </si>
  <si>
    <t>01672</t>
  </si>
  <si>
    <t>Parafuso cabeça abaulada 16 x 70mm</t>
  </si>
  <si>
    <t>01673</t>
  </si>
  <si>
    <t>Parafuso cabeça abaulada 16 x 150mm</t>
  </si>
  <si>
    <t>01674</t>
  </si>
  <si>
    <t>Parafuso cabeça abaulada 16 x 200mm</t>
  </si>
  <si>
    <t>01675</t>
  </si>
  <si>
    <t>Parafuso cabeça abaulada 16 x 250mm</t>
  </si>
  <si>
    <t>09877</t>
  </si>
  <si>
    <t>Parafuso cabeça chata bimetálica 1/4" x 7/8"</t>
  </si>
  <si>
    <t>Parafuso cabeça chata em alumínio 1/4" x 7/8"</t>
  </si>
  <si>
    <t>Parafuso cabeça lentilha 1/4" x 5/8", rosca total</t>
  </si>
  <si>
    <t>01676</t>
  </si>
  <si>
    <t>Parafuso cabeça lentilha 3/8" x 3/4" (ref. vl 1.68 valemam ou similar)</t>
  </si>
  <si>
    <t>Parafuso cabeça quadrada 13 x 150mm</t>
  </si>
  <si>
    <t>01677</t>
  </si>
  <si>
    <t>Parafuso cabeça quadrada 16 x 125mm</t>
  </si>
  <si>
    <t>01678</t>
  </si>
  <si>
    <t>Parafuso cabeça quadrada 16 x 150mm</t>
  </si>
  <si>
    <t>01679</t>
  </si>
  <si>
    <t>Parafuso cabeça quadrada 16 x 200mm</t>
  </si>
  <si>
    <t>01680</t>
  </si>
  <si>
    <t>Parafuso cabeça quadrada 16 x 250mm</t>
  </si>
  <si>
    <t>01681</t>
  </si>
  <si>
    <t>Parafuso cabeça quadrada 16 x 300mm</t>
  </si>
  <si>
    <t>01682</t>
  </si>
  <si>
    <t>Parafuso cabeça quadrada 16 x 350mm</t>
  </si>
  <si>
    <t>01683</t>
  </si>
  <si>
    <t>Parafuso cabeça quadrada 16 x 400mm</t>
  </si>
  <si>
    <t>01684</t>
  </si>
  <si>
    <t>Parafuso cabeça quadrada 16 x 450mm</t>
  </si>
  <si>
    <t>01685</t>
  </si>
  <si>
    <t>Parafuso cabeça quadrada 16 x 500mm</t>
  </si>
  <si>
    <t>01686</t>
  </si>
  <si>
    <t>Parafuso cabeça quadrada 16 x 550mm</t>
  </si>
  <si>
    <t>14,74</t>
  </si>
  <si>
    <t>01687</t>
  </si>
  <si>
    <t>Parafuso cabeça sextavada 1/2" x 6"</t>
  </si>
  <si>
    <t>07871</t>
  </si>
  <si>
    <t>Parafuso cabeça sextavada 1/2" x 7"</t>
  </si>
  <si>
    <t>Parafuso cabeça sextavada 1/4" x 1"</t>
  </si>
  <si>
    <t>07659</t>
  </si>
  <si>
    <t>Parafuso cabeça sextavada 1/4" x 3/4"</t>
  </si>
  <si>
    <t>Parafuso cabeça sextavada 16 x 50mm</t>
  </si>
  <si>
    <t>Parafuso cabeça sextavada 5/16" x 2 1/2"</t>
  </si>
  <si>
    <t>Página 49</t>
  </si>
  <si>
    <t>09171</t>
  </si>
  <si>
    <t>Parafuso cabeça sextavada 5/8" x 3 1/2"</t>
  </si>
  <si>
    <t>04786</t>
  </si>
  <si>
    <t>Parafuso cabeça sextavada 5/8" x 6"</t>
  </si>
  <si>
    <t>6,78</t>
  </si>
  <si>
    <t>01688</t>
  </si>
  <si>
    <t>Parafuso com porca gaiola</t>
  </si>
  <si>
    <t>07884</t>
  </si>
  <si>
    <t>Parafuso com rosca soberba galvanizado 110x8mm</t>
  </si>
  <si>
    <t>04683</t>
  </si>
  <si>
    <t>Parafuso de ferro zincado c/rosca 3/8 " x 1 1/2"</t>
  </si>
  <si>
    <t>0,47</t>
  </si>
  <si>
    <t>01689</t>
  </si>
  <si>
    <t>Parafuso de fixação com bucha plástica 8 mm</t>
  </si>
  <si>
    <t>01690</t>
  </si>
  <si>
    <t>Parafuso de metal 2 " x 12 (sextavado)</t>
  </si>
  <si>
    <t>Parafuso fenda cabeça panela 4,2 x 32mm, auto-atarrachante</t>
  </si>
  <si>
    <t>Parafuso fenda em aço inox 1/4" X 3/4"</t>
  </si>
  <si>
    <t>Parafuso fenda em aço inox auto-atarrachante d=4,2 x 32mm, ref:TEL-5333</t>
  </si>
  <si>
    <t>03455</t>
  </si>
  <si>
    <t>Parafuso máquina 16 x 300mm</t>
  </si>
  <si>
    <t>03456</t>
  </si>
  <si>
    <t>Parafuso máquina 16 x 350mm</t>
  </si>
  <si>
    <t>03457</t>
  </si>
  <si>
    <t>Parafuso máquina 16 x 400mm</t>
  </si>
  <si>
    <t>01691</t>
  </si>
  <si>
    <t>Parafuso metal 2 1/2" x 12 p/ bucha s-10</t>
  </si>
  <si>
    <t>07844</t>
  </si>
  <si>
    <t>Parafuso ø 5/8" - barra com 1m - sem cabeça</t>
  </si>
  <si>
    <t>16,88</t>
  </si>
  <si>
    <t>01666</t>
  </si>
  <si>
    <t>Parafuso p/telha 5/16" x 110mm c/ arruela metalica e vedacao</t>
  </si>
  <si>
    <t>01692</t>
  </si>
  <si>
    <t>Parafuso rosca dupla 16 x 200mm</t>
  </si>
  <si>
    <t>01693</t>
  </si>
  <si>
    <t>Parafuso rosca dupla 16 x 250mm</t>
  </si>
  <si>
    <t>01694</t>
  </si>
  <si>
    <t>Parafuso rosca dupla 16 x 300mm</t>
  </si>
  <si>
    <t>01695</t>
  </si>
  <si>
    <t>Parafuso rosca dupla 16 x 350mm</t>
  </si>
  <si>
    <t>01696</t>
  </si>
  <si>
    <t>Parafuso rosca dupla 16 x 400mm</t>
  </si>
  <si>
    <t>01697</t>
  </si>
  <si>
    <t>Parafuso rosca dupla 16 x 450mm</t>
  </si>
  <si>
    <t>01698</t>
  </si>
  <si>
    <t>Parafuso rosca dupla 16 x 500mm</t>
  </si>
  <si>
    <t>01699</t>
  </si>
  <si>
    <t>Parafuso rosca dupla 16 x 550mm</t>
  </si>
  <si>
    <t>01700</t>
  </si>
  <si>
    <t>Parafuso rosca dupla 16 x 600mm</t>
  </si>
  <si>
    <t>29,87</t>
  </si>
  <si>
    <t>04632</t>
  </si>
  <si>
    <t>Parafuso rosca dupla 16 x 650mm</t>
  </si>
  <si>
    <t>04631</t>
  </si>
  <si>
    <t>Parafuso rosca dupla aço carbono 16x300</t>
  </si>
  <si>
    <t>09309</t>
  </si>
  <si>
    <t>Parafuso rosca fina sextavado galvanizado c/porca e arruela 1 1/2" x 1/2"</t>
  </si>
  <si>
    <t>Parafuso rosca total 16X650mm em aço carbono, laminado ou trefilado</t>
  </si>
  <si>
    <t>09878</t>
  </si>
  <si>
    <t>Parafuso sextavado bimetálico rosca soberba 1/4" x 45mm</t>
  </si>
  <si>
    <t>09714</t>
  </si>
  <si>
    <t>04423</t>
  </si>
  <si>
    <t>Parafuso zincado rosca soberba 5/16" x 180mm p/telha fibrocimento</t>
  </si>
  <si>
    <t>04531</t>
  </si>
  <si>
    <t>Peça de ferro para apoio da tranca de madeira - Padrão Monumenta</t>
  </si>
  <si>
    <t>Porca para parafuso de 3/4"</t>
  </si>
  <si>
    <t>04684</t>
  </si>
  <si>
    <t>Porca sextavada 3/8 "</t>
  </si>
  <si>
    <t>07846</t>
  </si>
  <si>
    <t>Porca sextavada 5/8"</t>
  </si>
  <si>
    <t>08451</t>
  </si>
  <si>
    <t>Porca sextavada ø 1"</t>
  </si>
  <si>
    <t>01803</t>
  </si>
  <si>
    <t>Porta cadeado médio</t>
  </si>
  <si>
    <t>Puxador duplo para porta, em alumínio polido, ø = 1", l= 40cm, ref. 3008, da</t>
  </si>
  <si>
    <t>Vesfer ou similar</t>
  </si>
  <si>
    <t>07077</t>
  </si>
  <si>
    <t>Puxador duplo para porta, em alumínio, cromado, da BRUMET, ref. 2954 ou simil</t>
  </si>
  <si>
    <t>Rebite de alumínio ead 440 Ø 1/8"</t>
  </si>
  <si>
    <t>Roldana de aço 2 1/2" (6cm) para cabo de aço de 1/4".</t>
  </si>
  <si>
    <t>01992</t>
  </si>
  <si>
    <t>Roldana para porta correr (inferior)</t>
  </si>
  <si>
    <t>01993</t>
  </si>
  <si>
    <t>Roldana para porta correr (superior)</t>
  </si>
  <si>
    <t>22,24</t>
  </si>
  <si>
    <t>08855</t>
  </si>
  <si>
    <t>Roldana para portão de ferro de correr (inferior), d=3", com caixa</t>
  </si>
  <si>
    <t>02262</t>
  </si>
  <si>
    <t>Tranca de cela grade tipo i</t>
  </si>
  <si>
    <t>Tranca de cela grade tipo ii</t>
  </si>
  <si>
    <t>04505</t>
  </si>
  <si>
    <t>Tranca de ferro</t>
  </si>
  <si>
    <t>02276</t>
  </si>
  <si>
    <t>Trinco de sobrepor p/basculante, cromado, ref. M60975 , Mundial ou similar</t>
  </si>
  <si>
    <t>7,91</t>
  </si>
  <si>
    <t>04302</t>
  </si>
  <si>
    <t>Trinco sem miolo ref. AL 335, p/ esquadria de vidro temperado ou similar</t>
  </si>
  <si>
    <t>02406</t>
  </si>
  <si>
    <t>Vareta cromada 1,20m para cremona ( cr - imab ou similar)</t>
  </si>
  <si>
    <t>02407</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</si>
  <si>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</si>
  <si>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</si>
  <si>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</si>
  <si>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</si>
  <si>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</si>
  <si>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</si>
  <si>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</si>
  <si>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15,70</t>
  </si>
  <si>
    <t>Alicate de pressão para solda de chapa 18" (460mm), Ref.138 Z Gedore</t>
  </si>
  <si>
    <t>Página 50</t>
  </si>
  <si>
    <t>Alicate diagonal para corte rente 5" a 8"</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</si>
  <si>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</si>
  <si>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</si>
  <si>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</si>
  <si>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</si>
  <si>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</si>
  <si>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</si>
  <si>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</si>
  <si>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</si>
  <si>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</si>
  <si>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</si>
  <si>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</si>
  <si>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</si>
  <si>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</si>
  <si>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119,24</t>
  </si>
  <si>
    <t>Carrinho de mão</t>
  </si>
  <si>
    <t>Cavalete de ferro nº 1</t>
  </si>
  <si>
    <t>Chave de fenda 1/8" x 5"</t>
  </si>
  <si>
    <t>Chave de fenda chata 30 cm</t>
  </si>
  <si>
    <t>Chave fixa 12B 18x19 (chave de boca)</t>
  </si>
  <si>
    <t>Chave inglesa 12"</t>
  </si>
  <si>
    <t>Chave Inglesa 15" ref. 012418012 carbografite</t>
  </si>
  <si>
    <t>04722</t>
  </si>
  <si>
    <t>Colher de pedreiro</t>
  </si>
  <si>
    <t>04174</t>
  </si>
  <si>
    <t>Desempenadeira de aço lisa, cabo madeira, ref:143, Atlas ou similar</t>
  </si>
  <si>
    <t>Desempoladeira de madeira 12x22</t>
  </si>
  <si>
    <t>Disco de corte 7", para ferro</t>
  </si>
  <si>
    <t>Enxada estreita de 240 x 230mm, sem cabo</t>
  </si>
  <si>
    <t>17,66</t>
  </si>
  <si>
    <t>Escada de aluminio de abrir com 7 degraus</t>
  </si>
  <si>
    <t>Escala métrica de bambú</t>
  </si>
  <si>
    <t>04725</t>
  </si>
  <si>
    <t>Espátula</t>
  </si>
  <si>
    <t>148,59</t>
  </si>
  <si>
    <t>Fonte inversora de solda WMI 140ED 220V - BAMBOZZI - WMI- 140ED</t>
  </si>
  <si>
    <t>Formão grande</t>
  </si>
  <si>
    <t>Grampo de de aperto rápido 16" Ref. 60987 Beltools</t>
  </si>
  <si>
    <t>08216</t>
  </si>
  <si>
    <t>Lamina de serra 1/2x12"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</si>
  <si>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</si>
  <si>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</si>
  <si>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</si>
  <si>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</si>
  <si>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</si>
  <si>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</si>
  <si>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</si>
  <si>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</si>
  <si>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</si>
  <si>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</si>
  <si>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</si>
  <si>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</si>
  <si>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</si>
  <si>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</si>
  <si>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</si>
  <si>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14,12</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</si>
  <si>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</si>
  <si>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</si>
  <si>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</si>
  <si>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</si>
  <si>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</si>
  <si>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</si>
  <si>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</si>
  <si>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57,23</t>
  </si>
  <si>
    <t>Tarracha para tubos PVC de 1 1/2"</t>
  </si>
  <si>
    <t>Página 51</t>
  </si>
  <si>
    <t>Tarracha para tubos PVC de 1 1/4"</t>
  </si>
  <si>
    <t>Tarracha para tubos PVC de 1"</t>
  </si>
  <si>
    <t>Tarracha para tubos PVC de 1/2"</t>
  </si>
  <si>
    <t>Tarracha para tubos PVC de 3/4"</t>
  </si>
  <si>
    <t>Torquesa</t>
  </si>
  <si>
    <t>Trincha 1 1/2"</t>
  </si>
  <si>
    <t>Trincha 1"</t>
  </si>
  <si>
    <t>Trincha 3"</t>
  </si>
  <si>
    <t>Trincha 396 - 2"   ATLAS ou Similar</t>
  </si>
  <si>
    <t>05172</t>
  </si>
  <si>
    <t>Anel de borracha p/ tubo ou conexão em fofo je, d= 80mm</t>
  </si>
  <si>
    <t>05173</t>
  </si>
  <si>
    <t>Anel de borracha p/ tubo ou conexão em fofo je, d= 100mm</t>
  </si>
  <si>
    <t>05174</t>
  </si>
  <si>
    <t>Anel de borracha p/ tubo ou conexão em fofo je, d= 150mm</t>
  </si>
  <si>
    <t>05175</t>
  </si>
  <si>
    <t>Anel de borracha p/ tubo ou conexão em fofo je, d= 200mm</t>
  </si>
  <si>
    <t>05176</t>
  </si>
  <si>
    <t>Anel de borracha p/ tubo ou conexão em fofo je, d= 250mm</t>
  </si>
  <si>
    <t>Anel de borracha p/ tubo ou conexão em fofo je, d= 300mm</t>
  </si>
  <si>
    <t>Anel de borracha p/ tubo ou conexão em fofo je, d= 400mm</t>
  </si>
  <si>
    <t>05179</t>
  </si>
  <si>
    <t>Anel de borracha p/ tubo ou conexão em fofo je, d= 500mm</t>
  </si>
  <si>
    <t>54,98</t>
  </si>
  <si>
    <t>05180</t>
  </si>
  <si>
    <t>Anel de borracha p/ tubo ou conexão em fofo je, d= 600mm</t>
  </si>
  <si>
    <t>84,14</t>
  </si>
  <si>
    <t>05182</t>
  </si>
  <si>
    <t>Arruela de amianto para junta c/ flange pn 16, d= 50mm</t>
  </si>
  <si>
    <t>26,27</t>
  </si>
  <si>
    <t>05183</t>
  </si>
  <si>
    <t>Arruela de amianto para junta c/ flange pn 16, d= 75mm</t>
  </si>
  <si>
    <t>05184</t>
  </si>
  <si>
    <t>Arruela de amianto para junta c/ flange pn 16, d= 80mm</t>
  </si>
  <si>
    <t>Arruela de amianto para junta c/ flange pn 16, d= 100mm</t>
  </si>
  <si>
    <t>05186</t>
  </si>
  <si>
    <t>Arruela de amianto para junta c/ flange pn 16, d= 150mm</t>
  </si>
  <si>
    <t>21,49</t>
  </si>
  <si>
    <t>05187</t>
  </si>
  <si>
    <t>Arruela de amianto para junta c/ flange pn 16, d= 200mm</t>
  </si>
  <si>
    <t>05188</t>
  </si>
  <si>
    <t>Arruela de amianto para junta c/ flange pn 16, d= 250mm</t>
  </si>
  <si>
    <t>48,69</t>
  </si>
  <si>
    <t>05189</t>
  </si>
  <si>
    <t>Arruela de amianto para junta c/ flange pn 16, d= 300mm</t>
  </si>
  <si>
    <t>05190</t>
  </si>
  <si>
    <t>Arruela de amianto para junta c/ flange pn 25, d= 100mm</t>
  </si>
  <si>
    <t>05191</t>
  </si>
  <si>
    <t>Arruela de amianto para junta c/ flange pn 25, d= 150mm</t>
  </si>
  <si>
    <t>05192</t>
  </si>
  <si>
    <t>Arruela de amianto para junta c/ flange pn 25, d= 200mm</t>
  </si>
  <si>
    <t>05193</t>
  </si>
  <si>
    <t>Arruela de amianto para junta c/ flange pn 25, d= 250mm</t>
  </si>
  <si>
    <t>05194</t>
  </si>
  <si>
    <t>Arruela de amianto para junta c/ flange pn 25, d= 300mm</t>
  </si>
  <si>
    <t>05195</t>
  </si>
  <si>
    <t>Arruela de borracha para junta c/ flange pn 10, d= 75mm</t>
  </si>
  <si>
    <t>05196</t>
  </si>
  <si>
    <t>Arruela de borracha para junta c/ flange pn 10, d= 80mm</t>
  </si>
  <si>
    <t>05197</t>
  </si>
  <si>
    <t>Arruela de borracha para junta c/ flange pn 10, d= 100mm</t>
  </si>
  <si>
    <t>05198</t>
  </si>
  <si>
    <t>Arruela de borracha para junta c/ flange pn 10, d= 150mm</t>
  </si>
  <si>
    <t>Arruela de borracha para junta c/ flange pn 10, d= 200mm</t>
  </si>
  <si>
    <t>26,68</t>
  </si>
  <si>
    <t>05200</t>
  </si>
  <si>
    <t>Arruela de borracha para junta c/ flange pn 10, d= 250mm</t>
  </si>
  <si>
    <t>39,45</t>
  </si>
  <si>
    <t>05201</t>
  </si>
  <si>
    <t>Arruela de borracha para junta c/ flange pn 10, d= 300mm</t>
  </si>
  <si>
    <t>06475</t>
  </si>
  <si>
    <t>Haste de Prolongamento - HRR2 1 3/4'' x 1,00 m</t>
  </si>
  <si>
    <t>Haste de Prolongamento Quadrada HQC1 1 1/8"x1,53 m</t>
  </si>
  <si>
    <t>253,00</t>
  </si>
  <si>
    <t>06473</t>
  </si>
  <si>
    <t>Haste de Prolongamento Quadrada HQC1 1 1/8"x1,93 m</t>
  </si>
  <si>
    <t>06474</t>
  </si>
  <si>
    <t>Haste de Prolongamento Quadrada HQC1 1 1/8"x3,02 m</t>
  </si>
  <si>
    <t>04749</t>
  </si>
  <si>
    <t>Junta de desmontagem travada axialamente JTDA pn 10, d = 500</t>
  </si>
  <si>
    <t>6.208,93</t>
  </si>
  <si>
    <t>Mancal Intermediário MIH01</t>
  </si>
  <si>
    <t>181,50</t>
  </si>
  <si>
    <t>06471</t>
  </si>
  <si>
    <t>Mancal Intermediário MIH02</t>
  </si>
  <si>
    <t>Parafuso e porca para junta c/ flange d x l = 16 x 50mm</t>
  </si>
  <si>
    <t>05244</t>
  </si>
  <si>
    <t>Parafuso e porca para junta c/ flange d x l = 16 x 80mm</t>
  </si>
  <si>
    <t>05245</t>
  </si>
  <si>
    <t>Parafuso e porca para junta c/ flange d x l = 20 x 90mm</t>
  </si>
  <si>
    <t>05246</t>
  </si>
  <si>
    <t>Parafuso e porca para junta c/ flange d x l = 24 x 100mm</t>
  </si>
  <si>
    <t>05247</t>
  </si>
  <si>
    <t>Parafuso e porca para junta c/ flange d x l = 27 x 120mm</t>
  </si>
  <si>
    <t>05248</t>
  </si>
  <si>
    <t>04750</t>
  </si>
  <si>
    <t>Pedestal de manobra simples PMS-01</t>
  </si>
  <si>
    <t>5.783,25</t>
  </si>
  <si>
    <t>06472</t>
  </si>
  <si>
    <t>Pedestal de suspensão com engrenagens PS49</t>
  </si>
  <si>
    <t>10.057,16</t>
  </si>
  <si>
    <t>Redução concêntrica com flanges pn 10, d = 400x250</t>
  </si>
  <si>
    <t>1.003,82</t>
  </si>
  <si>
    <t>05249</t>
  </si>
  <si>
    <t>Tirante e porca para carretel d x l = 16 x 360mm</t>
  </si>
  <si>
    <t>05250</t>
  </si>
  <si>
    <t>Tirante e porca para carretel d x l = 20 x 370mm</t>
  </si>
  <si>
    <t>26,16</t>
  </si>
  <si>
    <t>05251</t>
  </si>
  <si>
    <t>Tirante e porca para carretel d x l = 24 x 380mm</t>
  </si>
  <si>
    <t>72,52</t>
  </si>
  <si>
    <t>05252</t>
  </si>
  <si>
    <t>Tirante e porca para carretel d x l = 27 x 430mm</t>
  </si>
  <si>
    <t>98,69</t>
  </si>
  <si>
    <t>Grelha metálica de ferro fundido 100 x 100cm</t>
  </si>
  <si>
    <t>01072</t>
  </si>
  <si>
    <t>Grelha metálica de ferro fundido 30 x 30cm</t>
  </si>
  <si>
    <t>Grelha metálica de ferro fundido 40 x 40cm</t>
  </si>
  <si>
    <t>02602</t>
  </si>
  <si>
    <t>Grelha metálica de ferro fundido 50 x 50cm</t>
  </si>
  <si>
    <t>Página 52</t>
  </si>
  <si>
    <t>07271</t>
  </si>
  <si>
    <t>Grelha p/ralo quadrado em ferro fundido 20x20cm c/requadro p/pátio</t>
  </si>
  <si>
    <t>09007</t>
  </si>
  <si>
    <t>Grelha p/ralo quadrado em ferro fundido 25x25cm c/requadro p/pátio</t>
  </si>
  <si>
    <t>Grelha p/ralo quadrado em ferro fundido 30x30cm c/requadro p/pátio</t>
  </si>
  <si>
    <t>09008</t>
  </si>
  <si>
    <t>Grelha p/ralo quadrado em ferro fundido 35x35cm c/requadro p/pátio</t>
  </si>
  <si>
    <t>Placa de identificação em Braille em chapa de ferro fundido, medindo 35x35cm</t>
  </si>
  <si>
    <t>83,67</t>
  </si>
  <si>
    <t>03353</t>
  </si>
  <si>
    <t>Ralo hemisférico em fº fº, tipo abacaxi Ø 100mm</t>
  </si>
  <si>
    <t>07371</t>
  </si>
  <si>
    <t>Ralo hemisférico em fº fº, tipo abacaxi Ø 150mm</t>
  </si>
  <si>
    <t>Ralo hemisférico em fº fº, tipo abacaxi Ø 75mm</t>
  </si>
  <si>
    <t>08623</t>
  </si>
  <si>
    <t>Tampa de ferro fundido (40x50cm) para cx. incendio, Cast iron ou similar</t>
  </si>
  <si>
    <t>Tampa de ferro fundido (60x40cm)</t>
  </si>
  <si>
    <t>02070</t>
  </si>
  <si>
    <t>02072</t>
  </si>
  <si>
    <t>02069</t>
  </si>
  <si>
    <t>Tampa de ferro fundido quadrada (600x600mm), carga max. 2000kg p/cx.inspeção</t>
  </si>
  <si>
    <t>09723</t>
  </si>
  <si>
    <t>95,10</t>
  </si>
  <si>
    <t>Tampão ferro fundido articulado TDA-600mm, 300kg/cm², p/poço de visitas e cai</t>
  </si>
  <si>
    <t>05661</t>
  </si>
  <si>
    <t>08679</t>
  </si>
  <si>
    <t>Balizador em ferro fundido, tipo fradinho</t>
  </si>
  <si>
    <t>05214</t>
  </si>
  <si>
    <t>Cap em fofo, je, d= 100mm</t>
  </si>
  <si>
    <t>05215</t>
  </si>
  <si>
    <t>Cap em fofo, je, d= 150mm</t>
  </si>
  <si>
    <t>Cap em fofo, je, d= 300mm</t>
  </si>
  <si>
    <t>00684</t>
  </si>
  <si>
    <t>Contra-flange p/   junta mecânica,   d= 75mm</t>
  </si>
  <si>
    <t>05284</t>
  </si>
  <si>
    <t>Curva 11º 15', em fofo, c/ flanges pn 10 / 16, d= 100mm</t>
  </si>
  <si>
    <t>05288</t>
  </si>
  <si>
    <t>Curva 11º 15', em fofo, c/ flanges pn 10, d= 300mm</t>
  </si>
  <si>
    <t>05298</t>
  </si>
  <si>
    <t>Curva 11º 15` c/ bolsas, em fofo, je, d= 100mm</t>
  </si>
  <si>
    <t>05302</t>
  </si>
  <si>
    <t>Curva 11º 15` c/ bolsas, em fofo, je, d= 300mm</t>
  </si>
  <si>
    <t>05307</t>
  </si>
  <si>
    <t>Curva 22º 30' c/ bolsas, em fofo, je, d= 100mm</t>
  </si>
  <si>
    <t>Curva 22º 30' c/ bolsas, em fofo, je, d= 150mm</t>
  </si>
  <si>
    <t>05311</t>
  </si>
  <si>
    <t>Curva 22º 30' c/ bolsas, em fofo, je, d= 300mm</t>
  </si>
  <si>
    <t>05315</t>
  </si>
  <si>
    <t>Curva 22º 30', em fofo, c/ flanges pn 10 / 16 / 25, d= 80mm</t>
  </si>
  <si>
    <t>05316</t>
  </si>
  <si>
    <t>Curva 22º 30', em fofo, c/ flanges pn 10 / 16, d= 100mm</t>
  </si>
  <si>
    <t>05320</t>
  </si>
  <si>
    <t>Curva 22º 30', em fofo, c/ flanges pn 10, d= 300mm</t>
  </si>
  <si>
    <t>05324</t>
  </si>
  <si>
    <t>Curva 22º 30', em fofo, c/ flanges pn 25, d= 100mm</t>
  </si>
  <si>
    <t>225,68</t>
  </si>
  <si>
    <t>05325</t>
  </si>
  <si>
    <t>Curva 22º 30', em fofo, c/ flanges pn 25, d= 150mm</t>
  </si>
  <si>
    <t>05326</t>
  </si>
  <si>
    <t>Curva 22º 30', em fofo, c/ flanges pn 25, d= 200mm</t>
  </si>
  <si>
    <t>05327</t>
  </si>
  <si>
    <t>Curva 22º 30', em fofo, c/ flanges pn 25, d= 250mm</t>
  </si>
  <si>
    <t>05328</t>
  </si>
  <si>
    <t>Curva 22º 30', em fofo, c/ flanges pn 25, d= 300mm</t>
  </si>
  <si>
    <t>05332</t>
  </si>
  <si>
    <t>Curva 45º c/ bolsas, em fofo, je, d= 80mm</t>
  </si>
  <si>
    <t>109,89</t>
  </si>
  <si>
    <t>05333</t>
  </si>
  <si>
    <t>Curva 45º c/ bolsas, em fofo, je, d= 100mm</t>
  </si>
  <si>
    <t>116,95</t>
  </si>
  <si>
    <t>05335</t>
  </si>
  <si>
    <t>Curva 45º c/ bolsas, em fofo, je, d= 200mm</t>
  </si>
  <si>
    <t>05336</t>
  </si>
  <si>
    <t>Curva 45º c/ bolsas, em fofo, je, d= 250mm</t>
  </si>
  <si>
    <t>05337</t>
  </si>
  <si>
    <t>Curva 45º c/ bolsas, em fofo, je, d= 300mm</t>
  </si>
  <si>
    <t>05344</t>
  </si>
  <si>
    <t>Curva 45º, em fofo, c/ flanges pn 10 / 16 / 25, d= 80mm</t>
  </si>
  <si>
    <t>05345</t>
  </si>
  <si>
    <t>Curva 45º, em fofo, c/ flanges pn 10 / 16, d= 100mm</t>
  </si>
  <si>
    <t>05346</t>
  </si>
  <si>
    <t>Curva 45º, em fofo, c/ flanges pn 10 / 16, d= 150mm</t>
  </si>
  <si>
    <t>247,25</t>
  </si>
  <si>
    <t>05347</t>
  </si>
  <si>
    <t>Curva 45º, em fofo, c/ flanges pn 10, d= 200mm</t>
  </si>
  <si>
    <t>05348</t>
  </si>
  <si>
    <t>Curva 45º, em fofo, c/ flanges pn 10, d= 250mm</t>
  </si>
  <si>
    <t>05349</t>
  </si>
  <si>
    <t>Curva 45º, em fofo, c/ flanges pn 10, d= 300mm</t>
  </si>
  <si>
    <t>05359</t>
  </si>
  <si>
    <t>Curva 90º c/ bolsas, em fofo, je, d= 100mm</t>
  </si>
  <si>
    <t>05363</t>
  </si>
  <si>
    <t>Curva 90º c/ bolsas, em fofo, je, d= 300mm</t>
  </si>
  <si>
    <t>Curva 90º, em fofo, c/ bolsas pn 10 / 16 / 25, d= 80mm</t>
  </si>
  <si>
    <t>119,14</t>
  </si>
  <si>
    <t>Curva 90º, em fofo, c/ flanges e pé, pn 10 / 16, d= 100mm</t>
  </si>
  <si>
    <t>05385</t>
  </si>
  <si>
    <t>Curva 90º, em fofo, c/ flanges pn 10 / 16 / 25, d= 80mm</t>
  </si>
  <si>
    <t>120,05</t>
  </si>
  <si>
    <t>05386</t>
  </si>
  <si>
    <t>Curva 90º, em fofo, c/ flanges pn 10 / 16, d= 100mm</t>
  </si>
  <si>
    <t>05387</t>
  </si>
  <si>
    <t>Curva 90º, em fofo, c/ flanges pn 10 / 16, d= 150mm</t>
  </si>
  <si>
    <t>05388</t>
  </si>
  <si>
    <t>Curva 90º, em fofo, c/ flanges pn 10, d= 200mm</t>
  </si>
  <si>
    <t>365,01</t>
  </si>
  <si>
    <t>05389</t>
  </si>
  <si>
    <t>Curva 90º, em fofo, c/ flanges pn 10, d= 250mm</t>
  </si>
  <si>
    <t>05398</t>
  </si>
  <si>
    <t>Curva 90º, em fofo, c/ flanges pn 25, d= 300mm</t>
  </si>
  <si>
    <t>05403</t>
  </si>
  <si>
    <t>Extremidade em fofo, bolsa je / flange pn 10 / 16 / 25, d= 80mm</t>
  </si>
  <si>
    <t>05404</t>
  </si>
  <si>
    <t>Extremidade em fofo, bolsa je / flange pn 10 / 16, d= 100mm</t>
  </si>
  <si>
    <t>Página 53</t>
  </si>
  <si>
    <t>05406</t>
  </si>
  <si>
    <t>Extremidade em fofo, bolsa je / flange pn 10, d= 200mm</t>
  </si>
  <si>
    <t>05407</t>
  </si>
  <si>
    <t>Extremidade em fofo, bolsa je / flange pn 10, d= 250mm</t>
  </si>
  <si>
    <t>05408</t>
  </si>
  <si>
    <t>Extremidade em fofo, bolsa je / flange pn 10, d= 300mm</t>
  </si>
  <si>
    <t>05422</t>
  </si>
  <si>
    <t>Extremidade em fofo, ponta p/ je, jm ou jti / flange pn 10, d= 300mm</t>
  </si>
  <si>
    <t>05423</t>
  </si>
  <si>
    <t>Extremidade em fofo, ponta p/ je, jm ou jti / flange pn 10/16, d= 100mm</t>
  </si>
  <si>
    <t>154,11</t>
  </si>
  <si>
    <t>05425</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</si>
  <si>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</si>
  <si>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</si>
  <si>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</si>
  <si>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</si>
  <si>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</si>
  <si>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</si>
  <si>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</si>
  <si>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187,90</t>
  </si>
  <si>
    <t>Flange avulso, em fofo, pn 10, d= 250mm</t>
  </si>
  <si>
    <t>Flange avulso, em fofo, pn 25, d= 100mm</t>
  </si>
  <si>
    <t>Flange avulso, em fofo, pn 25, d= 150mm</t>
  </si>
  <si>
    <t>165,35</t>
  </si>
  <si>
    <t>Flange cego, em fofo, pn 10 / 16 / 25, d= 50mm</t>
  </si>
  <si>
    <t>43,47</t>
  </si>
  <si>
    <t>Flange cego, em fofo, pn 10 / 16 / 25, d= 80mm</t>
  </si>
  <si>
    <t>49,14</t>
  </si>
  <si>
    <t>05467</t>
  </si>
  <si>
    <t>Flange cego, em fofo, pn 10 / 16, d= 100mm</t>
  </si>
  <si>
    <t>Flange cego, em fofo, pn 10 / 16, d= 150mm</t>
  </si>
  <si>
    <t>Flange cego, em fofo, pn 10, d= 200mm</t>
  </si>
  <si>
    <t>132,72</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</si>
  <si>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</si>
  <si>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</si>
  <si>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</si>
  <si>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</si>
  <si>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</si>
  <si>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05491</t>
  </si>
  <si>
    <t>Junção 45º em fofo, c/ flanges pn 10 / 16 / 25, d= 80 x 80mm</t>
  </si>
  <si>
    <t>Junção 45º em fofo, c/ flanges pn 10 / 16, d= 100 x 100mm</t>
  </si>
  <si>
    <t>Junção 45º em fofo, c/ flanges pn 10 / 16, d= 150 x 150mm</t>
  </si>
  <si>
    <t>05500</t>
  </si>
  <si>
    <t>Junção 45º em fofo, c/ flanges pn 10, d= 250 x 250mm</t>
  </si>
  <si>
    <t>05521</t>
  </si>
  <si>
    <t>Junta gibault em fofo, d= 50mm</t>
  </si>
  <si>
    <t>05522</t>
  </si>
  <si>
    <t>Junta gibault em fofo, d= 80mm</t>
  </si>
  <si>
    <t>144,00</t>
  </si>
  <si>
    <t>Junta gibault em fofo, d= 100mm</t>
  </si>
  <si>
    <t>Junta gibault em fofo, d= 150mm</t>
  </si>
  <si>
    <t>Junta gibault em fofo, d= 200mm</t>
  </si>
  <si>
    <t>05526</t>
  </si>
  <si>
    <t>Junta gibault em fofo, d= 250mm</t>
  </si>
  <si>
    <t>05527</t>
  </si>
  <si>
    <t>Junta gibault em fofo, d= 300mm</t>
  </si>
  <si>
    <t>05528</t>
  </si>
  <si>
    <t>Luva c/ bolsas je, em fofo, d= 80mm</t>
  </si>
  <si>
    <t>Luva c/ bolsas je, em fofo, d= 100mm</t>
  </si>
  <si>
    <t>Luva c/ bolsas je, em fofo, d= 150mm</t>
  </si>
  <si>
    <t>Luva c/ bolsas je, em fofo, d= 200mm</t>
  </si>
  <si>
    <t>05532</t>
  </si>
  <si>
    <t>Luva c/ bolsas je, em fofo, d= 250mm</t>
  </si>
  <si>
    <t>Luva c/ bolsas je, em fofo, d= 300mm</t>
  </si>
  <si>
    <t>Luva de correr junta mecânica, em fofo, d= 300mm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</si>
  <si>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</si>
  <si>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</si>
  <si>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</si>
  <si>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</si>
  <si>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</si>
  <si>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</si>
  <si>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</si>
  <si>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</si>
  <si>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05586</t>
  </si>
  <si>
    <t>Redução excentrica em fofo, c/ flanges pn 10, d= 200 x 100mm</t>
  </si>
  <si>
    <t>05615</t>
  </si>
  <si>
    <t>Redução, em fofo, ponta / bolsa, je, d= 100 x 80mm</t>
  </si>
  <si>
    <t>05616</t>
  </si>
  <si>
    <t>Redução, em fofo, ponta / bolsa, je, d= 150 x 80mm</t>
  </si>
  <si>
    <t>Redução, em fofo, ponta / bolsa, je, d= 150 x 100mm</t>
  </si>
  <si>
    <t>05619</t>
  </si>
  <si>
    <t>Redução, em fofo, ponta / bolsa, je, d= 200 x 100mm</t>
  </si>
  <si>
    <t>195,50</t>
  </si>
  <si>
    <t>05620</t>
  </si>
  <si>
    <t>Redução, em fofo, ponta / bolsa, je, d= 200 x 150mm</t>
  </si>
  <si>
    <t>05624</t>
  </si>
  <si>
    <t>Redução, em fofo, ponta / bolsa, je, d= 300 x 200mm</t>
  </si>
  <si>
    <t>Tampão de ferro fundido para caixa de registro td-5</t>
  </si>
  <si>
    <t>Tê em fofo c/ bolsas e flange pn 10 / 16, d= 300 x 100mm</t>
  </si>
  <si>
    <t>Tê em fofo c/ bolsas, je, d= 80 x 80mm</t>
  </si>
  <si>
    <t>166,90</t>
  </si>
  <si>
    <t>05701</t>
  </si>
  <si>
    <t>Tê em fofo c/ bolsas, je, d= 100 x 80mm</t>
  </si>
  <si>
    <t>05702</t>
  </si>
  <si>
    <t>Tê em fofo c/ bolsas, je, d= 100 x 100mm</t>
  </si>
  <si>
    <t>Tê em fofo c/ bolsas, je, d= 150 x 80mm</t>
  </si>
  <si>
    <t>Página 54</t>
  </si>
  <si>
    <t>05704</t>
  </si>
  <si>
    <t>Tê em fofo c/ bolsas, je, d= 150 x 100mm</t>
  </si>
  <si>
    <t>05705</t>
  </si>
  <si>
    <t>Tê em fofo c/ bolsas, je, d= 150 x 150mm</t>
  </si>
  <si>
    <t>05707</t>
  </si>
  <si>
    <t>Tê em fofo c/ bolsas, je, d= 200 x 100mm</t>
  </si>
  <si>
    <t>05708</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</si>
  <si>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</si>
  <si>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</si>
  <si>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</si>
  <si>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</si>
  <si>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</si>
  <si>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</si>
  <si>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</si>
  <si>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</si>
  <si>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193,89</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</si>
  <si>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</si>
  <si>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</si>
  <si>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</si>
  <si>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</si>
  <si>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</si>
  <si>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</si>
  <si>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</si>
  <si>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</si>
  <si>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</si>
  <si>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</si>
  <si>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</si>
  <si>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</si>
  <si>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</si>
  <si>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</si>
  <si>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</si>
  <si>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328,60</t>
  </si>
  <si>
    <t>Toco em fofo c/ flanges pn 10, comp. = 0,25m, d= 200mm</t>
  </si>
  <si>
    <t>340,89</t>
  </si>
  <si>
    <t>Toco em fofo c/ flanges pn 10, comp. = 0,25m, d= 250mm</t>
  </si>
  <si>
    <t>523,73</t>
  </si>
  <si>
    <t>Toco em fofo c/ flanges pn 10, comp. = 0,50m, d= 200mm</t>
  </si>
  <si>
    <t>Toco em fofo c/ flanges pn 25, comp. = 0,25m, d= 100mm</t>
  </si>
  <si>
    <t>Toco em fofo com aba de vedação e flanges pn 10 / 16 / 25, d= 80mm</t>
  </si>
  <si>
    <t>270,83</t>
  </si>
  <si>
    <t>Toco em fofo com aba de vedação e flanges pn 10 / 16, d= 100mm</t>
  </si>
  <si>
    <t>Toco em fofo com aba de vedação e flanges pn 10 / 16, d= 150mm</t>
  </si>
  <si>
    <t>Toco em fofo com aba de vedação e flanges pn 25, d= 200mm</t>
  </si>
  <si>
    <t>Toco em fofo, flanges e bolsa, pn 10, comp. = 0,50m, d= 800mm</t>
  </si>
  <si>
    <t>09528</t>
  </si>
  <si>
    <t>Tubo de ferro fundido, ponta e flange, PN 10/16, dn=100mm, L=1,20m</t>
  </si>
  <si>
    <t>Tubo em   ferro fundido esgoto pb-jn dn 150mm</t>
  </si>
  <si>
    <t>53,91</t>
  </si>
  <si>
    <t>06328</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</si>
  <si>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</si>
  <si>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</si>
  <si>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</si>
  <si>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</si>
  <si>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</si>
  <si>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06327</t>
  </si>
  <si>
    <t>TUBO EM FOFO, C/ FLANGES PN 10 / 16, D= 80MM, L=5,80M</t>
  </si>
  <si>
    <t>TUBO EM FOFO, C/ FLANGES PN 10 / 16, D= 100MM, L=0,38M</t>
  </si>
  <si>
    <t>TUBO EM FOFO, C/ FLANGES PN 10 / 16, D= 100MM, L=1,00M</t>
  </si>
  <si>
    <t>TUBO EM FOFO, C/ FLANGES PN 10 / 16, D= 100MM, L=1,79M</t>
  </si>
  <si>
    <t>06065</t>
  </si>
  <si>
    <t>TUBO EM FOFO, C/ FLANGES PN 10 / 16, D= 100MM, L=2,00M</t>
  </si>
  <si>
    <t>TUBO EM FOFO, C/ FLANGES PN 10 / 16, D= 100MM, L=5,80M</t>
  </si>
  <si>
    <t>TUBO EM FOFO, C/ FLANGES PN 10 / 16, D= 150MM, L=1,00M</t>
  </si>
  <si>
    <t>06075</t>
  </si>
  <si>
    <t>TUBO EM FOFO, C/ FLANGES PN 10 / 16, D= 150MM, L=2,00M</t>
  </si>
  <si>
    <t>06083</t>
  </si>
  <si>
    <t>TUBO EM FOFO, C/ FLANGES PN 10 / 16, D= 150MM, L=5,80M</t>
  </si>
  <si>
    <t>TUBO EM FOFO, C/ FLANGES PN 10, D= 200MM, L=1,00M</t>
  </si>
  <si>
    <t>06085</t>
  </si>
  <si>
    <t>TUBO EM FOFO, C/ FLANGES PN 10, D= 200MM, L=2,00M</t>
  </si>
  <si>
    <t>06093</t>
  </si>
  <si>
    <t>TUBO EM FOFO, C/ FLANGES PN 10, D= 200MM, L=5,80M</t>
  </si>
  <si>
    <t>TUBO EM FOFO, C/ FLANGES PN 10, D= 250MM, L=1,00M</t>
  </si>
  <si>
    <t>06095</t>
  </si>
  <si>
    <t>TUBO EM FOFO, C/ FLANGES PN 10, D= 250MM, L=2,00M</t>
  </si>
  <si>
    <t>06103</t>
  </si>
  <si>
    <t>TUBO EM FOFO, C/ FLANGES PN 10, D= 250MM, L=5,80M</t>
  </si>
  <si>
    <t>TUBO EM FOFO, C/ FLANGES PN 10, D= 300MM, L=1,00M</t>
  </si>
  <si>
    <t>06105</t>
  </si>
  <si>
    <t>TUBO EM FOFO, C/ FLANGES PN 10, D= 300MM, L=2,00M</t>
  </si>
  <si>
    <t>06113</t>
  </si>
  <si>
    <t>TUBO EM FOFO, C/ FLANGES PN 10, D= 300MM, L=5,80M</t>
  </si>
  <si>
    <t>TUBO EM FOFO, C/ FLANGES PN 16, D= 200MM, L=1,00M</t>
  </si>
  <si>
    <t>TUBO EM FOFO, C/ FLANGES PN 16, D= 250MM, L=1,00M</t>
  </si>
  <si>
    <t>TUBO EM FOFO, C/ FLANGES PN 16, D= 300MM, L=1,00M</t>
  </si>
  <si>
    <t>1.339,64</t>
  </si>
  <si>
    <t>TUBO EM FOFO, JE, PONTA / BOLSA, CLASSE K 7, D = 400mm</t>
  </si>
  <si>
    <t>Página 55</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</si>
  <si>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</si>
  <si>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</si>
  <si>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</si>
  <si>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</si>
  <si>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</si>
  <si>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</si>
  <si>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08645</t>
  </si>
  <si>
    <t>Tubo em fofo, je, ponta / bolsa, classe k 7, d= 350mm</t>
  </si>
  <si>
    <t>08646</t>
  </si>
  <si>
    <t>Tubo em fofo, je, ponta / bolsa, classe k 7, d= 450mm</t>
  </si>
  <si>
    <t>08647</t>
  </si>
  <si>
    <t>Tubo em fofo, je, ponta / bolsa, classe k 7, d= 700mm</t>
  </si>
  <si>
    <t>08648</t>
  </si>
  <si>
    <t>Tubo em fofo, je, ponta / bolsa, classe k 7, d= 800mm</t>
  </si>
  <si>
    <t>08650</t>
  </si>
  <si>
    <t>Tubo em fofo, je, ponta / bolsa, classe k 7, d= 1000mm</t>
  </si>
  <si>
    <t>Tubo em fofo, je, ponta / bolsa, classe k 7, d= 1200mm</t>
  </si>
  <si>
    <t>Tubo em fofo, je, ponta / bolsa, classe k 7, d= 900mm</t>
  </si>
  <si>
    <t>Tubo em fofo, je, ponta / bolsa, classe k 9, d= 80mm</t>
  </si>
  <si>
    <t>179,52</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</si>
  <si>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</si>
  <si>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</si>
  <si>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</si>
  <si>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</si>
  <si>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</si>
  <si>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06315</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</si>
  <si>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</si>
  <si>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</si>
  <si>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</si>
  <si>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</si>
  <si>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</si>
  <si>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</si>
  <si>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</si>
  <si>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</si>
  <si>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05881</t>
  </si>
  <si>
    <t>TUBO EM FOFO, PONTA E FLANGE PN 16, D= 300MM, L=1,00M</t>
  </si>
  <si>
    <t>08655</t>
  </si>
  <si>
    <t>Tubo Integral em fofo, para esgoto - JGS ø= 100mm</t>
  </si>
  <si>
    <t>08656</t>
  </si>
  <si>
    <t>Tubo Integral em fofo, para esgoto - JGS ø= 150mm</t>
  </si>
  <si>
    <t>08657</t>
  </si>
  <si>
    <t>Tubo Integral em fofo, para esgoto - JGS ø= 200mm</t>
  </si>
  <si>
    <t>08658</t>
  </si>
  <si>
    <t>Tubo Integral em fofo, para esgoto - JGS ø= 250mm</t>
  </si>
  <si>
    <t>08659</t>
  </si>
  <si>
    <t>Tubo Integral em fofo, para esgoto - JGS ø= 300mm</t>
  </si>
  <si>
    <t>08660</t>
  </si>
  <si>
    <t>Tubo Integral em fofo, para esgoto - JGS ø= 350mm</t>
  </si>
  <si>
    <t>08661</t>
  </si>
  <si>
    <t>Tubo Integral em fofo, para esgoto - JGS ø= 400mm</t>
  </si>
  <si>
    <t>08662</t>
  </si>
  <si>
    <t>Tubo Integral em fofo, para esgoto - JGS ø= 450mm</t>
  </si>
  <si>
    <t>08663</t>
  </si>
  <si>
    <t>Tubo Integral em fofo, para esgoto - JGS ø= 500mm</t>
  </si>
  <si>
    <t>08664</t>
  </si>
  <si>
    <t>Tubo Integral em fofo, para esgoto - JGS ø= 600mm NBR 15420</t>
  </si>
  <si>
    <t>08654</t>
  </si>
  <si>
    <t>Tubo Integral em fofo, para esgoto - JGS ø= 80mm</t>
  </si>
  <si>
    <t>05626</t>
  </si>
  <si>
    <t>Registro automático de entrada dn 150mm</t>
  </si>
  <si>
    <t>05627</t>
  </si>
  <si>
    <t>Registro automático dn 75mm</t>
  </si>
  <si>
    <t>Registro gaveta fofo 150mm</t>
  </si>
  <si>
    <t>05629</t>
  </si>
  <si>
    <t>05633</t>
  </si>
  <si>
    <t>05634</t>
  </si>
  <si>
    <t>05635</t>
  </si>
  <si>
    <t>05637</t>
  </si>
  <si>
    <t>05638</t>
  </si>
  <si>
    <t>05639</t>
  </si>
  <si>
    <t>05640</t>
  </si>
  <si>
    <t>Página 56</t>
  </si>
  <si>
    <t>06343</t>
  </si>
  <si>
    <t>06358</t>
  </si>
  <si>
    <t>423,11</t>
  </si>
  <si>
    <t>Torneira de bóia p/caixa d'agua, acabamento bruto dn 2", Deca ou similar</t>
  </si>
  <si>
    <t>04760</t>
  </si>
  <si>
    <t>Válvula borboleta com flanges e volante PN série AWWA, diam = 500mm</t>
  </si>
  <si>
    <t>06389</t>
  </si>
  <si>
    <t>Válvula borboleta com mecanismo C e cabeçote PN 10, diam = 200mm</t>
  </si>
  <si>
    <t>06390</t>
  </si>
  <si>
    <t>Válvula borboleta com mecanismo C e cabeçote PN 10, diam = 250mm</t>
  </si>
  <si>
    <t>06391</t>
  </si>
  <si>
    <t>Válvula borboleta com mecanismo C e cabeçote PN 10, diam = 300mm</t>
  </si>
  <si>
    <t>06392</t>
  </si>
  <si>
    <t>Válvula borboleta com mecanismo C e cabeçote PN 16, diam = 100mm</t>
  </si>
  <si>
    <t>06393</t>
  </si>
  <si>
    <t>Válvula borboleta com mecanismo C e cabeçote PN 16, diam = 150mm</t>
  </si>
  <si>
    <t>Válvula borboleta com mecanismo C e cabeçote PN 16, diam = 200mm</t>
  </si>
  <si>
    <t>06395</t>
  </si>
  <si>
    <t>Válvula borboleta com mecanismo C e cabeçote PN 16, diam = 250mm</t>
  </si>
  <si>
    <t>06396</t>
  </si>
  <si>
    <t>Válvula borboleta com mecanismo C e cabeçote PN 16, diam = 300mm</t>
  </si>
  <si>
    <t>06397</t>
  </si>
  <si>
    <t>Válvula borboleta com mecanismo C e cabeçote PN 16, diam = 75mm</t>
  </si>
  <si>
    <t>06398</t>
  </si>
  <si>
    <t>Válvula borboleta com mecanismo C e volante PN 10, diam = 200mm</t>
  </si>
  <si>
    <t>06399</t>
  </si>
  <si>
    <t>Válvula borboleta com mecanismo C e volante PN 10, diam = 250mm</t>
  </si>
  <si>
    <t>06400</t>
  </si>
  <si>
    <t>Válvula borboleta com mecanismo C e volante PN 10, diam = 300mm</t>
  </si>
  <si>
    <t>06401</t>
  </si>
  <si>
    <t>Válvula borboleta com mecanismo C e volante PN 16, diam = 100mm</t>
  </si>
  <si>
    <t>06402</t>
  </si>
  <si>
    <t>Válvula borboleta com mecanismo C e volante PN 16, diam = 150mm</t>
  </si>
  <si>
    <t>06403</t>
  </si>
  <si>
    <t>Válvula borboleta com mecanismo C e volante PN 16, diam = 200mm</t>
  </si>
  <si>
    <t>06404</t>
  </si>
  <si>
    <t>Válvula borboleta com mecanismo C e volante PN 16, diam = 250mm</t>
  </si>
  <si>
    <t>06405</t>
  </si>
  <si>
    <t>Válvula borboleta com mecanismo C e volante PN 16, diam = 300mm</t>
  </si>
  <si>
    <t>06406</t>
  </si>
  <si>
    <t>Válvula borboleta com mecanismo C e volante PN 16, diam = 75mm</t>
  </si>
  <si>
    <t>06407</t>
  </si>
  <si>
    <t>Válvula borboleta com mecanismo K e cabeçote,   PN 10, diam = 200mm</t>
  </si>
  <si>
    <t>06408</t>
  </si>
  <si>
    <t>Válvula borboleta com mecanismo K e cabeçote,   PN 10, diam = 250mm</t>
  </si>
  <si>
    <t>06409</t>
  </si>
  <si>
    <t>Válvula borboleta com mecanismo K e cabeçote,   PN 10, diam = 300mm</t>
  </si>
  <si>
    <t>06410</t>
  </si>
  <si>
    <t>Válvula borboleta com mecanismo K e cabeçote,   PN 16, diam = 100mm</t>
  </si>
  <si>
    <t>06411</t>
  </si>
  <si>
    <t>Válvula borboleta com mecanismo K e cabeçote,   PN 16, diam = 150mm</t>
  </si>
  <si>
    <t>06412</t>
  </si>
  <si>
    <t>Válvula borboleta com mecanismo K e cabeçote,   PN 16, diam = 200mm</t>
  </si>
  <si>
    <t>06413</t>
  </si>
  <si>
    <t>Válvula borboleta com mecanismo K e cabeçote,   PN 16, diam = 250mm</t>
  </si>
  <si>
    <t>06414</t>
  </si>
  <si>
    <t>Válvula borboleta com mecanismo K e cabeçote,   PN 16, diam = 300mm</t>
  </si>
  <si>
    <t>Válvula borboleta com mecanismo K e cabeçote,   PN 16, diam = 75mm</t>
  </si>
  <si>
    <t>Válvula borboleta com mecanismo K e volante,   PN 10, diam = 200mm</t>
  </si>
  <si>
    <t>06417</t>
  </si>
  <si>
    <t>Válvula borboleta com mecanismo K e volante,   PN 10, diam = 250mm</t>
  </si>
  <si>
    <t>06418</t>
  </si>
  <si>
    <t>Válvula borboleta com mecanismo K e volante,   PN 10, diam = 300mm</t>
  </si>
  <si>
    <t>Válvula borboleta com mecanismo K e volante,   PN 16, diam = 100mm</t>
  </si>
  <si>
    <t>06420</t>
  </si>
  <si>
    <t>Válvula borboleta com mecanismo K e volante,   PN 16, diam = 150mm</t>
  </si>
  <si>
    <t>06421</t>
  </si>
  <si>
    <t>Válvula borboleta com mecanismo K e volante,   PN 16, diam = 200mm</t>
  </si>
  <si>
    <t>06422</t>
  </si>
  <si>
    <t>Válvula borboleta com mecanismo K e volante,   PN 16, diam = 250mm</t>
  </si>
  <si>
    <t>06423</t>
  </si>
  <si>
    <t>Válvula borboleta com mecanismo K e volante,   PN 16, diam = 300mm</t>
  </si>
  <si>
    <t>06424</t>
  </si>
  <si>
    <t>Válvula borboleta com mecanismo K e volante,   PN 16, diam = 75mm</t>
  </si>
  <si>
    <t>06339</t>
  </si>
  <si>
    <t>VÁLVULA CONTROLADORA DE NÍVEL (BÓIA) DN 150MM</t>
  </si>
  <si>
    <t>05928</t>
  </si>
  <si>
    <t>Válvula controladora de vazão com flanges dn 75mm</t>
  </si>
  <si>
    <t>05929</t>
  </si>
  <si>
    <t>Válvula controladora de vazão, com flanges, dn 50mm</t>
  </si>
  <si>
    <t>05930</t>
  </si>
  <si>
    <t>Válvula controladora de vazão, com flanges, dn100mm</t>
  </si>
  <si>
    <t>Válvula de bóia em ferro fundido, Ø=80mm</t>
  </si>
  <si>
    <t>04761</t>
  </si>
  <si>
    <t>Válvula dispersora, diam = 200mm</t>
  </si>
  <si>
    <t>Válvula retenção portinhola dupla, tipo "wave", Ø=80mm, em ferro fundido</t>
  </si>
  <si>
    <t>08783</t>
  </si>
  <si>
    <t>06425</t>
  </si>
  <si>
    <t>Ventosa flange móvel diam 50mm</t>
  </si>
  <si>
    <t>06426</t>
  </si>
  <si>
    <t>Ventosa simples com rosca diam 1 1/2"</t>
  </si>
  <si>
    <t>303,46</t>
  </si>
  <si>
    <t>Página 57</t>
  </si>
  <si>
    <t>06427</t>
  </si>
  <si>
    <t>Ventosa simples com rosca diam 1 1/4"</t>
  </si>
  <si>
    <t>06428</t>
  </si>
  <si>
    <t>Ventosa simples com rosca diam 1"</t>
  </si>
  <si>
    <t>06429</t>
  </si>
  <si>
    <t>Ventosa simples com rosca diam 2"</t>
  </si>
  <si>
    <t>06430</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</si>
  <si>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</si>
  <si>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</si>
  <si>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</si>
  <si>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</si>
  <si>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</si>
  <si>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</si>
  <si>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</si>
  <si>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</si>
  <si>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</si>
  <si>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</si>
  <si>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</si>
  <si>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</si>
  <si>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</si>
  <si>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</si>
  <si>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03289</t>
  </si>
  <si>
    <t>Arruela em chapa de aço galvanizado 100 x 100 x 21 mm</t>
  </si>
  <si>
    <t>Base para mastro galv. 2" (pára-raio)</t>
  </si>
  <si>
    <t>Bucha redução ferro galvanizado d= 1/2" x 1/4"</t>
  </si>
  <si>
    <t>Bucha redução ferro galvanizado d= 3/4" x 1/2"</t>
  </si>
  <si>
    <t>00344</t>
  </si>
  <si>
    <t>Bucha redução ferro galvanizado d=1 1/4 " x 1"</t>
  </si>
  <si>
    <t>02608</t>
  </si>
  <si>
    <t>Bucha redução ferro galvanizado d=1 " x 1/2"</t>
  </si>
  <si>
    <t>Bucha redução ferro galvanizado d=1 " x 3/4"</t>
  </si>
  <si>
    <t>00346</t>
  </si>
  <si>
    <t>Bucha redução ferro galvanizado d=1 1/2 " x 1 "</t>
  </si>
  <si>
    <t>Bucha redução ferro galvanizado d=1 1/2 " x 1 1/ 4"</t>
  </si>
  <si>
    <t>Bucha redução ferro galvanizado d=1 1/2 " x 3/ 4"</t>
  </si>
  <si>
    <t>07728</t>
  </si>
  <si>
    <t>Bucha redução ferro galvanizado d=1.1/4 " x 3/4"</t>
  </si>
  <si>
    <t>Bucha redução ferro galvanizado d=2 " x 1 1/2"</t>
  </si>
  <si>
    <t>Bucha redução ferro galvanizado d=2 1/2 x 2 "</t>
  </si>
  <si>
    <t>02607</t>
  </si>
  <si>
    <t>Bucha redução ferro galvanizado d=2 x 1"</t>
  </si>
  <si>
    <t>Bucha redução ferro galvanizado d=2 x 1/2 "</t>
  </si>
  <si>
    <t>Bucha redução ferro galvanizado d=2 x 3/4 "</t>
  </si>
  <si>
    <t>Bucha redução ferro galvanizado d=2" x 1 1/4 "</t>
  </si>
  <si>
    <t>Bucha redução ferro galvanizado d=3 x 1 1/2"</t>
  </si>
  <si>
    <t>02606</t>
  </si>
  <si>
    <t>Bucha redução ferro galvanizado d=3 x 1"</t>
  </si>
  <si>
    <t>25,97</t>
  </si>
  <si>
    <t>Bucha redução ferro galvanizado d=3 x 2 1/2"</t>
  </si>
  <si>
    <t>02605</t>
  </si>
  <si>
    <t>Bucha redução ferro galvanizado d=3 x 2"</t>
  </si>
  <si>
    <t>Bucha redução ferro galvanizado d=4 x 21/2"</t>
  </si>
  <si>
    <t>00352</t>
  </si>
  <si>
    <t>Bucha redução ferro galvanizado d=4 x 3"</t>
  </si>
  <si>
    <t>00440</t>
  </si>
  <si>
    <t>Caixa de equipotencialização 40x40x15, com barramento para neutro</t>
  </si>
  <si>
    <t>02663</t>
  </si>
  <si>
    <t>00441</t>
  </si>
  <si>
    <t>Caixa de ferro galvanizado de 4" x 4 " para eletroduto</t>
  </si>
  <si>
    <t>00444</t>
  </si>
  <si>
    <t>Caixa de medição indireta em chapa de aço dim. 1,50 x 0,60 x 0,30 m</t>
  </si>
  <si>
    <t>09290</t>
  </si>
  <si>
    <t>Caixa de medição indireta em chapa galvanizada dim. 60 x 40 x 10cm</t>
  </si>
  <si>
    <t>00486</t>
  </si>
  <si>
    <t>Caixa de passagem 15x15cm, em chapa de aço galvanizado, p/eletrica</t>
  </si>
  <si>
    <t>00445</t>
  </si>
  <si>
    <t>Caixa de passagem 20x20x12cm, em chapa de aço galvanizado</t>
  </si>
  <si>
    <t>Caixa de passagem 30x30cm, em chapa de aço galvanizado p/eletrica</t>
  </si>
  <si>
    <t>00453</t>
  </si>
  <si>
    <t>00455</t>
  </si>
  <si>
    <t>00456</t>
  </si>
  <si>
    <t>04902</t>
  </si>
  <si>
    <t>00457</t>
  </si>
  <si>
    <t>00454</t>
  </si>
  <si>
    <t>00513</t>
  </si>
  <si>
    <t>Cap ferro galvanizado d= 1/2"</t>
  </si>
  <si>
    <t>00514</t>
  </si>
  <si>
    <t>Cap ferro galvanizado d= 3/4"</t>
  </si>
  <si>
    <t>Cap ferro galvanizado d=1 "</t>
  </si>
  <si>
    <t>Cap ferro galvanizado d=1 1/ 4"</t>
  </si>
  <si>
    <t>Página 58</t>
  </si>
  <si>
    <t>Cap ferro galvanizado d=1 1/2"</t>
  </si>
  <si>
    <t>Cap ferro galvanizado d=2 "</t>
  </si>
  <si>
    <t>00519</t>
  </si>
  <si>
    <t>Cap ferro galvanizado d=2 1/2"</t>
  </si>
  <si>
    <t>00520</t>
  </si>
  <si>
    <t>Cap ferro galvanizado d=3"</t>
  </si>
  <si>
    <t>00521</t>
  </si>
  <si>
    <t>Cap ferro galvanizado d=4"</t>
  </si>
  <si>
    <t>Cap ferro galvanizado d=6"</t>
  </si>
  <si>
    <t>Cinta aço galvanizado 170mm</t>
  </si>
  <si>
    <t>Cinta aço galvanizado 180mm</t>
  </si>
  <si>
    <t>13,72</t>
  </si>
  <si>
    <t>04628</t>
  </si>
  <si>
    <t>Cinta aço galvanizado p/ poste dt 240mm</t>
  </si>
  <si>
    <t>07864</t>
  </si>
  <si>
    <t>Clips 3/8" , p/haste de aterramento galvanizada, ref:TEL-5238</t>
  </si>
  <si>
    <t>08675</t>
  </si>
  <si>
    <t>Clips 5/8" , p/haste de aterramento galvanizada, ref:TEL-5238</t>
  </si>
  <si>
    <t>09482</t>
  </si>
  <si>
    <t>Conjunto de estais 2" para mastro d=2" (pára-raio)</t>
  </si>
  <si>
    <t>00689</t>
  </si>
  <si>
    <t>Curva 45° ferro galvanizado d= 1/2"</t>
  </si>
  <si>
    <t>00747</t>
  </si>
  <si>
    <t>Curva 45° ferro galvanizado d= 3/4"</t>
  </si>
  <si>
    <t>00748</t>
  </si>
  <si>
    <t>Curva 45° ferro galvanizado d=1 "</t>
  </si>
  <si>
    <t>00749</t>
  </si>
  <si>
    <t>Curva 45° ferro galvanizado d=1 1/ 4"</t>
  </si>
  <si>
    <t>00750</t>
  </si>
  <si>
    <t>Curva 45° ferro galvanizado d=1 1/2"</t>
  </si>
  <si>
    <t>00751</t>
  </si>
  <si>
    <t>Curva 45° ferro galvanizado d=2 "</t>
  </si>
  <si>
    <t>00752</t>
  </si>
  <si>
    <t>Curva 45° ferro galvanizado d=2 1/2"</t>
  </si>
  <si>
    <t>00753</t>
  </si>
  <si>
    <t>Curva 45° ferro galvanizado d=3 "</t>
  </si>
  <si>
    <t>Curva 45° ferro galvanizado d=4 "</t>
  </si>
  <si>
    <t>00755</t>
  </si>
  <si>
    <t>Curva 45° ferro galvanizado d=6"</t>
  </si>
  <si>
    <t>316,48</t>
  </si>
  <si>
    <t>00765</t>
  </si>
  <si>
    <t>Curva 90° ferro galvanizado d= 1/2"</t>
  </si>
  <si>
    <t>00766</t>
  </si>
  <si>
    <t>Curva 90° ferro galvanizado d= 3/4"</t>
  </si>
  <si>
    <t>00767</t>
  </si>
  <si>
    <t>Curva 90° ferro galvanizado d=1 "</t>
  </si>
  <si>
    <t>00768</t>
  </si>
  <si>
    <t>Curva 90° ferro galvanizado d=1 1/ 4"</t>
  </si>
  <si>
    <t>00769</t>
  </si>
  <si>
    <t>Curva 90° ferro galvanizado d=1 1/2"</t>
  </si>
  <si>
    <t>00770</t>
  </si>
  <si>
    <t>Curva 90° ferro galvanizado d=2 "</t>
  </si>
  <si>
    <t>00771</t>
  </si>
  <si>
    <t>Curva 90° ferro galvanizado d=2 1/2"</t>
  </si>
  <si>
    <t>00772</t>
  </si>
  <si>
    <t>Curva 90° ferro galvanizado d=3 "</t>
  </si>
  <si>
    <t>00773</t>
  </si>
  <si>
    <t>Curva 90° ferro galvanizado d=4 "</t>
  </si>
  <si>
    <t>00774</t>
  </si>
  <si>
    <t>Curva 90° ferro galvanizado d=6"</t>
  </si>
  <si>
    <t>Eletroduto em ferro galvanizado   pesado sem costura 2 1/2" x 3m</t>
  </si>
  <si>
    <t>03976</t>
  </si>
  <si>
    <t>Eletroduto em ferro galvanizado   pesado sem costura 3" x 3m</t>
  </si>
  <si>
    <t>03977</t>
  </si>
  <si>
    <t>Eletroduto em ferro galvanizado   pesado sem costura 4" x 3m</t>
  </si>
  <si>
    <t>03836</t>
  </si>
  <si>
    <t>Eletroduto em ferro galvanizado pesado sem costura 1 1/2" x 3m</t>
  </si>
  <si>
    <t>03974</t>
  </si>
  <si>
    <t>Eletroduto em ferro galvanizado pesado sem costura 1 1/4" x 3m</t>
  </si>
  <si>
    <t>03973</t>
  </si>
  <si>
    <t>Eletroduto em ferro galvanizado pesado sem costura 1" x 3m</t>
  </si>
  <si>
    <t>03971</t>
  </si>
  <si>
    <t>Eletroduto em ferro galvanizado pesado sem costura 1/2" x 3m</t>
  </si>
  <si>
    <t>03845</t>
  </si>
  <si>
    <t>Eletroduto em ferro galvanizado pesado sem costura 2 1/2" x 6m</t>
  </si>
  <si>
    <t>03975</t>
  </si>
  <si>
    <t>Eletroduto em ferro galvanizado pesado sem costura 2" x 3m</t>
  </si>
  <si>
    <t>03978</t>
  </si>
  <si>
    <t>Eletroduto em ferro galvanizado pesado sem costura 3" x 6m</t>
  </si>
  <si>
    <t>03972</t>
  </si>
  <si>
    <t>Eletroduto em ferro galvanizado pesado sem costura 3/4" x 3m</t>
  </si>
  <si>
    <t>03308</t>
  </si>
  <si>
    <t>Eletroduto em ferro galvanizado pesado sem costura 4" x 6m</t>
  </si>
  <si>
    <t>09330</t>
  </si>
  <si>
    <t>Eletroduto ferro galvanizado eletrolitico -   leve, d= 1 1/2"</t>
  </si>
  <si>
    <t>09331</t>
  </si>
  <si>
    <t>Eletroduto ferro galvanizado eletrolitico -   leve, d= 3"</t>
  </si>
  <si>
    <t>00868</t>
  </si>
  <si>
    <t>Eletroduto ferro galvanizado eletrolitico -   leve, d= 3/4"</t>
  </si>
  <si>
    <t>Eletroduto ferro galvanizado eletrolitico -   leve, d= 4"</t>
  </si>
  <si>
    <t>00869</t>
  </si>
  <si>
    <t>Eletroduto ferro galvanizado eletrolitico -   pesado,   d= 3/4"</t>
  </si>
  <si>
    <t>zada 1 1/4" x 5/16", e guarda corpo d=65cm em barra chata galv.d=1"x1/8", sen</t>
  </si>
  <si>
    <t>do degraus em barra red. d=5/8", espaçados de 30cm, inclusive lixamento e pin</t>
  </si>
  <si>
    <t>alvanizado 1 1/4" x 1/4", sendo os degraus barra redonda ferro galvanizado d=</t>
  </si>
  <si>
    <t>00986</t>
  </si>
  <si>
    <t>Flange ferro galvanizado d= 3/4"</t>
  </si>
  <si>
    <t>00987</t>
  </si>
  <si>
    <t>Flange ferro galvanizado d=1 "</t>
  </si>
  <si>
    <t>00988</t>
  </si>
  <si>
    <t>Flange ferro galvanizado d=1 1/ 4"</t>
  </si>
  <si>
    <t>00989</t>
  </si>
  <si>
    <t>Flange ferro galvanizado d=1 1/2"</t>
  </si>
  <si>
    <t>00990</t>
  </si>
  <si>
    <t>Flange ferro galvanizado d=2 "</t>
  </si>
  <si>
    <t>00991</t>
  </si>
  <si>
    <t>Flange ferro galvanizado d=2 1/2"</t>
  </si>
  <si>
    <t>Flange ferro galvanizado d=3 "</t>
  </si>
  <si>
    <t>Página 59</t>
  </si>
  <si>
    <t>00992</t>
  </si>
  <si>
    <t>00993</t>
  </si>
  <si>
    <t>Flange ferro galvanizado d=4 "</t>
  </si>
  <si>
    <t>00994</t>
  </si>
  <si>
    <t>Flange ferro galvanizado d=6"</t>
  </si>
  <si>
    <t>00985</t>
  </si>
  <si>
    <t>Flange ferro galvanizado sextavado   d= 1/2"</t>
  </si>
  <si>
    <t>Flange ferro galvanizado sextavado 150 lbs, bsp 4"</t>
  </si>
  <si>
    <t>Globo em tubo de ferro galvanizado 1 1/2", inclusive pintura epoxi - conforme</t>
  </si>
  <si>
    <t>projeto - Frontão (mercado de Lagarto)</t>
  </si>
  <si>
    <t>02975</t>
  </si>
  <si>
    <t>Grampo tipo crosby p/cordoalha 1/4" PK-0163 (pára-raio)</t>
  </si>
  <si>
    <t>07863</t>
  </si>
  <si>
    <t>Haste de aterramento galvanizada a fogo 3/8" x 3,45m (RE-BAR) TEL-760</t>
  </si>
  <si>
    <t>03552</t>
  </si>
  <si>
    <t>Haste galvanizada (pesada) para aterramento, l=1,00 m, excluso conector</t>
  </si>
  <si>
    <t>01093</t>
  </si>
  <si>
    <t>Haste galvanizada para aterramento 1,00 m, excluso conector</t>
  </si>
  <si>
    <t>01155</t>
  </si>
  <si>
    <t>Joelho 45° ferro galvanizado d= 1/2"</t>
  </si>
  <si>
    <t>01156</t>
  </si>
  <si>
    <t>Joelho 45° ferro galvanizado d= 3/4"</t>
  </si>
  <si>
    <t>01157</t>
  </si>
  <si>
    <t>Joelho 45° ferro galvanizado d=1 "</t>
  </si>
  <si>
    <t>01158</t>
  </si>
  <si>
    <t>Joelho 45° ferro galvanizado d=1 1/ 4"</t>
  </si>
  <si>
    <t>01159</t>
  </si>
  <si>
    <t>Joelho 45° ferro galvanizado d=1 1/2"</t>
  </si>
  <si>
    <t>01160</t>
  </si>
  <si>
    <t>Joelho 45° ferro galvanizado d=2 "</t>
  </si>
  <si>
    <t>01161</t>
  </si>
  <si>
    <t>Joelho 45° ferro galvanizado d=2 1/2"</t>
  </si>
  <si>
    <t>01162</t>
  </si>
  <si>
    <t>Joelho 45° ferro galvanizado d=3"</t>
  </si>
  <si>
    <t>Joelho 45° ferro galvanizado d=4"</t>
  </si>
  <si>
    <t>01164</t>
  </si>
  <si>
    <t>Joelho 45° ferro galvanizado d=6"</t>
  </si>
  <si>
    <t>Joelho 90° ferro galvanizado d= 1/2"</t>
  </si>
  <si>
    <t>01190</t>
  </si>
  <si>
    <t>Joelho 90° ferro galvanizado d= 3/4"</t>
  </si>
  <si>
    <t>01191</t>
  </si>
  <si>
    <t>Joelho 90° ferro galvanizado d=1 "</t>
  </si>
  <si>
    <t>01192</t>
  </si>
  <si>
    <t>Joelho 90° ferro galvanizado d=1 1/ 4"</t>
  </si>
  <si>
    <t>01193</t>
  </si>
  <si>
    <t>Joelho 90° ferro galvanizado d=1 1/2"</t>
  </si>
  <si>
    <t>01194</t>
  </si>
  <si>
    <t>Joelho 90° ferro galvanizado d=2 "</t>
  </si>
  <si>
    <t>01195</t>
  </si>
  <si>
    <t>Joelho 90° ferro galvanizado d=2 1/2"</t>
  </si>
  <si>
    <t>01196</t>
  </si>
  <si>
    <t>Joelho 90° ferro galvanizado d=3"</t>
  </si>
  <si>
    <t>01197</t>
  </si>
  <si>
    <t>Joelho 90° ferro galvanizado d=4"</t>
  </si>
  <si>
    <t>01198</t>
  </si>
  <si>
    <t>Joelho 90° ferro galvanizado d=6"</t>
  </si>
  <si>
    <t>01234</t>
  </si>
  <si>
    <t>Joelho redução ferro galvanizado d= 3/4 x 1/2"</t>
  </si>
  <si>
    <t>01235</t>
  </si>
  <si>
    <t>Joelho redução ferro galvanizado d=1   x 3/4"</t>
  </si>
  <si>
    <t>01236</t>
  </si>
  <si>
    <t>Joelho redução ferro galvanizado d=1 1/2 x 1 "</t>
  </si>
  <si>
    <t>01238</t>
  </si>
  <si>
    <t>Joelho redução ferro galvanizado d=1 1/4 x 1"</t>
  </si>
  <si>
    <t>01239</t>
  </si>
  <si>
    <t>Joelho redução ferro galvanizado d=2   x 1 1/2"</t>
  </si>
  <si>
    <t>01240</t>
  </si>
  <si>
    <t>Joelho redução ferro galvanizado d=2 1/2 x 2 "</t>
  </si>
  <si>
    <t>Joelho redução ferro galvanizado d=4 x 2 1/2' "</t>
  </si>
  <si>
    <t>01246</t>
  </si>
  <si>
    <t>Junção ferro galvanizado d= 1/2"</t>
  </si>
  <si>
    <t>01247</t>
  </si>
  <si>
    <t>Junção ferro galvanizado d= 3/4"</t>
  </si>
  <si>
    <t>01248</t>
  </si>
  <si>
    <t>Junção ferro galvanizado d=1 "</t>
  </si>
  <si>
    <t>01249</t>
  </si>
  <si>
    <t>Junção ferro galvanizado d=1 1/ 4"</t>
  </si>
  <si>
    <t>01250</t>
  </si>
  <si>
    <t>Junção ferro galvanizado d=1 1/2"</t>
  </si>
  <si>
    <t>01251</t>
  </si>
  <si>
    <t>Junção ferro galvanizado d=2 "</t>
  </si>
  <si>
    <t>01252</t>
  </si>
  <si>
    <t>Junção ferro galvanizado d=2 1/2"</t>
  </si>
  <si>
    <t>01253</t>
  </si>
  <si>
    <t>Junção ferro galvanizado d=3 "</t>
  </si>
  <si>
    <t>01254</t>
  </si>
  <si>
    <t>Junção ferro galvanizado d=4 "</t>
  </si>
  <si>
    <t>01255</t>
  </si>
  <si>
    <t>Junção ferro galvanizado d=6"</t>
  </si>
  <si>
    <t>01418</t>
  </si>
  <si>
    <t>Luva ferro galvanizado d= 1/2"</t>
  </si>
  <si>
    <t>01419</t>
  </si>
  <si>
    <t>Luva ferro galvanizado d= 3/4"</t>
  </si>
  <si>
    <t>01420</t>
  </si>
  <si>
    <t>Luva ferro galvanizado d=1 "</t>
  </si>
  <si>
    <t>01421</t>
  </si>
  <si>
    <t>Luva ferro galvanizado d=1 1/ 4"</t>
  </si>
  <si>
    <t>Luva ferro galvanizado d=1 1/2"</t>
  </si>
  <si>
    <t>01423</t>
  </si>
  <si>
    <t>Luva ferro galvanizado d=2 "</t>
  </si>
  <si>
    <t>01424</t>
  </si>
  <si>
    <t>Luva ferro galvanizado d=2 1/2"</t>
  </si>
  <si>
    <t>Luva ferro galvanizado d=3"</t>
  </si>
  <si>
    <t>Luva ferro galvanizado d=4"</t>
  </si>
  <si>
    <t>01427</t>
  </si>
  <si>
    <t>Luva ferro galvanizado d=6"</t>
  </si>
  <si>
    <t>Luva redução aço carbono d= 3/4" x 1/2"</t>
  </si>
  <si>
    <t>07307</t>
  </si>
  <si>
    <t>Luva redução concentrica ferro galvanizado d=2" x 1 1/2"</t>
  </si>
  <si>
    <t>01486</t>
  </si>
  <si>
    <t>Luva redução ferro galvanizado d= 1 " x 1/2"</t>
  </si>
  <si>
    <t>01487</t>
  </si>
  <si>
    <t>Luva redução ferro galvanizado d= 1 " x 3/4"</t>
  </si>
  <si>
    <t>01488</t>
  </si>
  <si>
    <t>Luva redução ferro galvanizado d= 1 1/2" x 1 "</t>
  </si>
  <si>
    <t>Página 60</t>
  </si>
  <si>
    <t>01489</t>
  </si>
  <si>
    <t>Luva redução ferro galvanizado d= 1 1/2" x 1 1/4"</t>
  </si>
  <si>
    <t>01490</t>
  </si>
  <si>
    <t>Luva redução ferro galvanizado d= 1 1/2" x 1/2"</t>
  </si>
  <si>
    <t>Luva redução ferro galvanizado d= 1 1/2" x 3/4"</t>
  </si>
  <si>
    <t>Luva redução ferro galvanizado d= 1 1/4" x 1 "</t>
  </si>
  <si>
    <t>01493</t>
  </si>
  <si>
    <t>Luva redução ferro galvanizado d= 1 1/4" x 1/2"</t>
  </si>
  <si>
    <t>01494</t>
  </si>
  <si>
    <t>Luva redução ferro galvanizado d= 1 1/4" x 3/4"</t>
  </si>
  <si>
    <t>01495</t>
  </si>
  <si>
    <t>Luva redução ferro galvanizado d= 2 " x 1 "</t>
  </si>
  <si>
    <t>01496</t>
  </si>
  <si>
    <t>Luva redução ferro galvanizado d= 2 " x 1 1/2"</t>
  </si>
  <si>
    <t>01497</t>
  </si>
  <si>
    <t>Luva redução ferro galvanizado d= 2 " x 1 1/4"</t>
  </si>
  <si>
    <t>01500</t>
  </si>
  <si>
    <t>Luva redução ferro galvanizado d= 2 1/2" x 1 "</t>
  </si>
  <si>
    <t>41,20</t>
  </si>
  <si>
    <t>01501</t>
  </si>
  <si>
    <t>Luva redução ferro galvanizado d= 2 1/2" x 1 1/2"</t>
  </si>
  <si>
    <t>Luva redução ferro galvanizado d= 2 1/2" x 1 1/4"</t>
  </si>
  <si>
    <t>38,39</t>
  </si>
  <si>
    <t>01503</t>
  </si>
  <si>
    <t>Luva redução ferro galvanizado d= 2 1/2" x 1/2"</t>
  </si>
  <si>
    <t>01504</t>
  </si>
  <si>
    <t>Luva redução ferro galvanizado d= 2 1/2" x 2 "</t>
  </si>
  <si>
    <t>01505</t>
  </si>
  <si>
    <t>Luva redução ferro galvanizado d= 2 1/2" x 3/4"</t>
  </si>
  <si>
    <t>Luva redução ferro galvanizado d= 3 " x 1 "</t>
  </si>
  <si>
    <t>Luva redução ferro galvanizado d= 3 " x 1 1/2"</t>
  </si>
  <si>
    <t>01508</t>
  </si>
  <si>
    <t>Luva redução ferro galvanizado d= 3 " x 1 1/4"</t>
  </si>
  <si>
    <t>01509</t>
  </si>
  <si>
    <t>Luva redução ferro galvanizado d= 3 " x 1/2"</t>
  </si>
  <si>
    <t>68,75</t>
  </si>
  <si>
    <t>01510</t>
  </si>
  <si>
    <t>Luva redução ferro galvanizado d= 3 " x 2 "</t>
  </si>
  <si>
    <t>01511</t>
  </si>
  <si>
    <t>Luva redução ferro galvanizado d= 3 " x 2 1/2"</t>
  </si>
  <si>
    <t>01512</t>
  </si>
  <si>
    <t>Luva redução ferro galvanizado d= 3 " x 3/4"</t>
  </si>
  <si>
    <t>01513</t>
  </si>
  <si>
    <t>Luva redução ferro galvanizado d= 3/4" x 1/2"</t>
  </si>
  <si>
    <t>01514</t>
  </si>
  <si>
    <t>Luva redução ferro galvanizado d= 4 " x 1 "</t>
  </si>
  <si>
    <t>103,03</t>
  </si>
  <si>
    <t>01515</t>
  </si>
  <si>
    <t>Luva redução ferro galvanizado d= 4 " x 1 1/2"</t>
  </si>
  <si>
    <t>01516</t>
  </si>
  <si>
    <t>Luva redução ferro galvanizado d= 4 " x 1 1/4"</t>
  </si>
  <si>
    <t>01517</t>
  </si>
  <si>
    <t>Luva redução ferro galvanizado d= 4 " x 1/2"</t>
  </si>
  <si>
    <t>01518</t>
  </si>
  <si>
    <t>Luva redução ferro galvanizado d= 4 " x 2 "</t>
  </si>
  <si>
    <t>01519</t>
  </si>
  <si>
    <t>Luva redução ferro galvanizado d= 4 " x 2 1/2"</t>
  </si>
  <si>
    <t>01520</t>
  </si>
  <si>
    <t>Luva redução ferro galvanizado d= 4 " x 3 "</t>
  </si>
  <si>
    <t>01521</t>
  </si>
  <si>
    <t>Luva redução ferro galvanizado d= 4 " x 3/4"</t>
  </si>
  <si>
    <t>01522</t>
  </si>
  <si>
    <t>Luva redução ferro galvanizado d= 5 " x 1 "</t>
  </si>
  <si>
    <t>01523</t>
  </si>
  <si>
    <t>Luva redução ferro galvanizado d= 5 " x 1 1/2"</t>
  </si>
  <si>
    <t>01524</t>
  </si>
  <si>
    <t>Luva redução ferro galvanizado d= 5 " x 1 1/4"</t>
  </si>
  <si>
    <t>01525</t>
  </si>
  <si>
    <t>Luva redução ferro galvanizado d= 5 " x 1/2"</t>
  </si>
  <si>
    <t>01526</t>
  </si>
  <si>
    <t>Luva redução ferro galvanizado d= 5 " x 2 "</t>
  </si>
  <si>
    <t>01527</t>
  </si>
  <si>
    <t>Luva redução ferro galvanizado d= 5 " x 2 1/2"</t>
  </si>
  <si>
    <t>01528</t>
  </si>
  <si>
    <t>Luva redução ferro galvanizado d= 5 " x 3 "</t>
  </si>
  <si>
    <t>01529</t>
  </si>
  <si>
    <t>Luva redução ferro galvanizado d= 5 " x 3/4"</t>
  </si>
  <si>
    <t>01530</t>
  </si>
  <si>
    <t>Luva redução ferro galvanizado d= 5 " x 4 "</t>
  </si>
  <si>
    <t>01531</t>
  </si>
  <si>
    <t>Luva redução ferro galvanizado d= 6 " x 1 "</t>
  </si>
  <si>
    <t>01532</t>
  </si>
  <si>
    <t>Luva redução ferro galvanizado d= 6 " x 1 1/2"</t>
  </si>
  <si>
    <t>01533</t>
  </si>
  <si>
    <t>Luva redução ferro galvanizado d= 6 " x 1 1/4"</t>
  </si>
  <si>
    <t>01534</t>
  </si>
  <si>
    <t>Luva redução ferro galvanizado d= 6 " x 1/2 "</t>
  </si>
  <si>
    <t>01535</t>
  </si>
  <si>
    <t>Luva redução ferro galvanizado d= 6 " x 2 "</t>
  </si>
  <si>
    <t>01536</t>
  </si>
  <si>
    <t>Luva redução ferro galvanizado d= 6 " x 2 1/2"</t>
  </si>
  <si>
    <t>01537</t>
  </si>
  <si>
    <t>Luva redução ferro galvanizado d= 6 " x 3 "</t>
  </si>
  <si>
    <t>01538</t>
  </si>
  <si>
    <t>Luva redução ferro galvanizado d= 6 " x 3/4"</t>
  </si>
  <si>
    <t>01539</t>
  </si>
  <si>
    <t>Luva redução ferro galvanizado d= 6 " x 4 "</t>
  </si>
  <si>
    <t>169,44</t>
  </si>
  <si>
    <t>01540</t>
  </si>
  <si>
    <t>Luva redução ferro galvanizado d= 6 " x 5 "</t>
  </si>
  <si>
    <t>01608</t>
  </si>
  <si>
    <t>x 1 1/2")</t>
  </si>
  <si>
    <t>01634</t>
  </si>
  <si>
    <t>Niple duplo de ferro galvanizado d=1 "</t>
  </si>
  <si>
    <t>01635</t>
  </si>
  <si>
    <t>Niple duplo de ferro galvanizado d=1 1/2"</t>
  </si>
  <si>
    <t>01632</t>
  </si>
  <si>
    <t>Niple duplo de ferro galvanizado d=1/2"</t>
  </si>
  <si>
    <t>01636</t>
  </si>
  <si>
    <t>Niple duplo de ferro galvanizado d=2 "</t>
  </si>
  <si>
    <t>03779</t>
  </si>
  <si>
    <t>Niple duplo de ferro galvanizado d=2 1/2"</t>
  </si>
  <si>
    <t>01637</t>
  </si>
  <si>
    <t>Niple duplo de ferro galvanizado d=3"</t>
  </si>
  <si>
    <t>01633</t>
  </si>
  <si>
    <t>Niple duplo de ferro galvanizado d=3/4"</t>
  </si>
  <si>
    <t>01638</t>
  </si>
  <si>
    <t>Niple duplo de ferro galvanizado d=4"</t>
  </si>
  <si>
    <t>Niple duplo de redução de ferro galvanizado d=3" x 2 1/2"</t>
  </si>
  <si>
    <t>02976</t>
  </si>
  <si>
    <t>Pilar Metalgrade fe. chato 2510x76x8, acab. galv. fogo. pintado</t>
  </si>
  <si>
    <t>Placa 15 x 15cm em chapa de ferro galvanizado - " rede de gás não escavar"</t>
  </si>
  <si>
    <t>Página 61</t>
  </si>
  <si>
    <t>07178</t>
  </si>
  <si>
    <t>Placa em ferro fundido Ø = 0,90m</t>
  </si>
  <si>
    <t>02645</t>
  </si>
  <si>
    <t>Poste de ferro galvanizado, 3" x 6m, completo, para entrada de energia</t>
  </si>
  <si>
    <t>Poste telescópico auto-suportado h=12m (pára-raio)</t>
  </si>
  <si>
    <t>Prateleira em "u", em tela de aço galvanizado, fio 12 bwg, malha 1", ondulada</t>
  </si>
  <si>
    <t>, quadrada, com revestimento, moldada em perfil metálico, larg=0,18m, dimensõ</t>
  </si>
  <si>
    <t>es 0,70x x1,94 x 0,70m - Banca Hortifrutigrangeiro - mercado de Lagarto</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</si>
  <si>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</si>
  <si>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</si>
  <si>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</si>
  <si>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</si>
  <si>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</si>
  <si>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</si>
  <si>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</si>
  <si>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</si>
  <si>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</si>
  <si>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</si>
  <si>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</si>
  <si>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08407</t>
  </si>
  <si>
    <t>Tê para hidrante industrial 4" x 2 1/2" x 2 1/2"</t>
  </si>
  <si>
    <t>168,71</t>
  </si>
  <si>
    <t>Tê redução ferro galvanizado d= 3/4 x 1/2"</t>
  </si>
  <si>
    <t>Tê redução ferro galvanizado d=1   x 3/4"</t>
  </si>
  <si>
    <t>02169</t>
  </si>
  <si>
    <t>Tê redução ferro galvanizado d=1 1/ 4 x 1 "</t>
  </si>
  <si>
    <t>02170</t>
  </si>
  <si>
    <t>Tê redução ferro galvanizado d=1 1/2 x 1 "</t>
  </si>
  <si>
    <t>02171</t>
  </si>
  <si>
    <t>Tê redução ferro galvanizado d=1 1/2 x 1 1/ 4"</t>
  </si>
  <si>
    <t>02172</t>
  </si>
  <si>
    <t>Tê redução ferro galvanizado d=2   x 1 1/2"</t>
  </si>
  <si>
    <t>Tê redução ferro galvanizado d=2 1/2 x 1"</t>
  </si>
  <si>
    <t>Tê redução ferro galvanizado d=2 1/2 x 2 "</t>
  </si>
  <si>
    <t>Tê redução ferro galvanizado d=3 x 2 1/2"</t>
  </si>
  <si>
    <t>02175</t>
  </si>
  <si>
    <t>Tê redução ferro galvanizado d=4 x 3"</t>
  </si>
  <si>
    <t>ento e instalação</t>
  </si>
  <si>
    <t>Trilho de fixação 35mm (2 metros), galvanizado liso, da Siemens</t>
  </si>
  <si>
    <t>03006</t>
  </si>
  <si>
    <t>Trilho de fixação em ferro zincado - 32/35mm</t>
  </si>
  <si>
    <t>Tubo aço galvanizado schedule 40, Ø=4"</t>
  </si>
  <si>
    <t>02308</t>
  </si>
  <si>
    <t>02311</t>
  </si>
  <si>
    <t>02315</t>
  </si>
  <si>
    <t>02310</t>
  </si>
  <si>
    <t>02313</t>
  </si>
  <si>
    <t>35,29</t>
  </si>
  <si>
    <t>02314</t>
  </si>
  <si>
    <t>02309</t>
  </si>
  <si>
    <t>198,74</t>
  </si>
  <si>
    <t>União de ferro galvanizado para engate rápido 1 1/2"</t>
  </si>
  <si>
    <t>08577</t>
  </si>
  <si>
    <t>União ferro galvanizado assento bronze d= 1/2"</t>
  </si>
  <si>
    <t>União ferro galvanizado assento bronze d= 3/4"</t>
  </si>
  <si>
    <t>União ferro galvanizado assento bronze d=1 1/ 4"</t>
  </si>
  <si>
    <t>32,81</t>
  </si>
  <si>
    <t>02354</t>
  </si>
  <si>
    <t>União ferro galvanizado assento bronze d=1 1/2"</t>
  </si>
  <si>
    <t>02355</t>
  </si>
  <si>
    <t>União ferro galvanizado assento bronze d=2 "</t>
  </si>
  <si>
    <t>União ferro galvanizado assento bronze d=2 1/2"</t>
  </si>
  <si>
    <t>União ferro galvanizado assento bronze d=3"</t>
  </si>
  <si>
    <t>Página 62</t>
  </si>
  <si>
    <t>União ferro galvanizado assento bronze d=4"</t>
  </si>
  <si>
    <t>02359</t>
  </si>
  <si>
    <t>União ferro galvanizado assento bronze d=6"</t>
  </si>
  <si>
    <t>273,79</t>
  </si>
  <si>
    <t>União ferro galvanizado c/assento conico de bronze d=1 "</t>
  </si>
  <si>
    <t>09686</t>
  </si>
  <si>
    <t>União ferro galvanizado para engate rápido d=2 1/2"</t>
  </si>
  <si>
    <t>132,41</t>
  </si>
  <si>
    <t>00458</t>
  </si>
  <si>
    <t>Caixa d'agua fibra vidro 310 litros - Fortlev-Torres (ou similar)</t>
  </si>
  <si>
    <t>Caixa d'agua fibra vidro 500 litros - Fortlev-Torres (ou similar)</t>
  </si>
  <si>
    <t>Caixa d'agua fibra vidro 1.000 litros - Fortlev-Torres (ou similar)</t>
  </si>
  <si>
    <t>00461</t>
  </si>
  <si>
    <t>Caixa d'agua fibra vidro 2.000 litros -Fortlev-Torres (ou similar)</t>
  </si>
  <si>
    <t>00462</t>
  </si>
  <si>
    <t>Caixa d'agua fibra vidro 3.000 litros - Fortlev-Torres (ou similar)</t>
  </si>
  <si>
    <t>00463</t>
  </si>
  <si>
    <t>Caixa d'agua fibra vidro 5.000 litros - Fortlev-Torres (ou similar)</t>
  </si>
  <si>
    <t>00464</t>
  </si>
  <si>
    <t>Caixa d'agua fibra vidro 10.000 litros - Fortlev-Torres (ou similar)</t>
  </si>
  <si>
    <t>00465</t>
  </si>
  <si>
    <t>Caixa d'agua fibra vidro 15.000 litros - Fortlev-Torres (ou similar)</t>
  </si>
  <si>
    <t>00466</t>
  </si>
  <si>
    <t>Caixa d'agua fibra vidro 20.000 litros - Fortlev-Torres (ou similar)</t>
  </si>
  <si>
    <t>Calha em fibra vidro, abertura L=1,10m, formato em "V", desenvolvimento 1,46m</t>
  </si>
  <si>
    <t>99,47</t>
  </si>
  <si>
    <t>Calha em fibra vidro, fornecimento e instalação</t>
  </si>
  <si>
    <t>Calha em fibra vidro,com 6mm   fornecimento e instalação</t>
  </si>
  <si>
    <t>Chapa em fibra vidro 4mm</t>
  </si>
  <si>
    <t>Chapa em fibra vidro, esp=2,5mm, revestida com resina Derakane ou similar</t>
  </si>
  <si>
    <t>600,00</t>
  </si>
  <si>
    <t>00853</t>
  </si>
  <si>
    <t>01016</t>
  </si>
  <si>
    <t>311,00</t>
  </si>
  <si>
    <t>07484</t>
  </si>
  <si>
    <t>Banheira em fibra de vidro, com as seguintes dimensões: largura do fundo 37cm</t>
  </si>
  <si>
    <t>, largura superior 60cm, altura 35cm e comprimento de 1,70m</t>
  </si>
  <si>
    <t>Chicanas em fibras de vidro 1,50m x 0,57m x 0,17mm</t>
  </si>
  <si>
    <t>833,00</t>
  </si>
  <si>
    <t>Cobertura em fibra de vidro, na cor verde colonial, em formato octogonal, are</t>
  </si>
  <si>
    <t>6.500,00</t>
  </si>
  <si>
    <t>09665</t>
  </si>
  <si>
    <t>Cone em fibra de vidro, com ø=1,60m e h=1,14m, conforme projeto da Obra do Pa</t>
  </si>
  <si>
    <t>1.200,00</t>
  </si>
  <si>
    <t>rque dos Cajueiros</t>
  </si>
  <si>
    <t>09676</t>
  </si>
  <si>
    <t>376,89</t>
  </si>
  <si>
    <t>09677</t>
  </si>
  <si>
    <t>659,56</t>
  </si>
  <si>
    <t>09678</t>
  </si>
  <si>
    <t>988,82</t>
  </si>
  <si>
    <t>09679</t>
  </si>
  <si>
    <t>1.172,60</t>
  </si>
  <si>
    <t>09683</t>
  </si>
  <si>
    <t>Container de lixo em plástico, 1000l, com rodas</t>
  </si>
  <si>
    <t>07176</t>
  </si>
  <si>
    <t>Coração em fibra de vidro, com pintura automotiva, para fixação em marco inau</t>
  </si>
  <si>
    <t>1.638,00</t>
  </si>
  <si>
    <t>07175</t>
  </si>
  <si>
    <t>893,00</t>
  </si>
  <si>
    <t>07122</t>
  </si>
  <si>
    <t>417,63</t>
  </si>
  <si>
    <t>08598</t>
  </si>
  <si>
    <t>Defletor em fibra de vidro 0,30 x 0,30 x 1,45m</t>
  </si>
  <si>
    <t>191,67</t>
  </si>
  <si>
    <t>Defletor em fibra de vidro reforçada com 6mm   de camada 4,00 x 0,84</t>
  </si>
  <si>
    <t>04500</t>
  </si>
  <si>
    <t>Guarita em fibra de vidro dimensão 1,20 x 1,20m</t>
  </si>
  <si>
    <t>2.800,00</t>
  </si>
  <si>
    <t>Lixeira de plástico d=20cm</t>
  </si>
  <si>
    <t>09681</t>
  </si>
  <si>
    <t>Lixeira de plástico d=40cm</t>
  </si>
  <si>
    <t>Lixeira em fibra de vidro, com capacidade 50l com pedal</t>
  </si>
  <si>
    <t>117,44</t>
  </si>
  <si>
    <t>13.490,00</t>
  </si>
  <si>
    <t>18.930,00</t>
  </si>
  <si>
    <t>5.950,00</t>
  </si>
  <si>
    <t>09529</t>
  </si>
  <si>
    <t>825,00</t>
  </si>
  <si>
    <t>12.899,25</t>
  </si>
  <si>
    <t>30.938,25</t>
  </si>
  <si>
    <t>Página 63</t>
  </si>
  <si>
    <t>03031</t>
  </si>
  <si>
    <t>Fornecimento e montagem de telha em fibra de vidro para coberturas, vãos até</t>
  </si>
  <si>
    <t>6,00m</t>
  </si>
  <si>
    <t>04911</t>
  </si>
  <si>
    <t>Telha translúcida em fibra de vidro, trapezoidal, dim = 5,00 x 1,10 m, esp=1,</t>
  </si>
  <si>
    <t>41,89</t>
  </si>
  <si>
    <t>5mm (Fortlev ou similar)</t>
  </si>
  <si>
    <t>08878</t>
  </si>
  <si>
    <t>Telha translúcida em fibra de vidro,0,50 x 0,19m</t>
  </si>
  <si>
    <t>Cumeeira para telha ecológica onduline</t>
  </si>
  <si>
    <t>09889</t>
  </si>
  <si>
    <t>Forro acústico em placas de fibra mineral dim.1200x600x16mm,   absorção sonora</t>
  </si>
  <si>
    <t>110,00</t>
  </si>
  <si>
    <t>NRC = 0,55, reflexão luz = 0,79, marca Armstrong, ref. Clean Room, ou similar</t>
  </si>
  <si>
    <t>, resist. fogo: classe A, instalado sobre perfís metálicos</t>
  </si>
  <si>
    <t>01015</t>
  </si>
  <si>
    <t>Telha ecológica onduline 2,00 x 0,95 x 0,028 m</t>
  </si>
  <si>
    <t>60,26</t>
  </si>
  <si>
    <t>00431</t>
  </si>
  <si>
    <t>Caixa d'agua fibrocimento 250 litros c/tampa</t>
  </si>
  <si>
    <t>00432</t>
  </si>
  <si>
    <t>Caixa d'agua fibrocimento 500 litros c/tampa</t>
  </si>
  <si>
    <t>00433</t>
  </si>
  <si>
    <t>Caixa d'agua fibrocimento 750 litros c/tampa</t>
  </si>
  <si>
    <t>00434</t>
  </si>
  <si>
    <t>Caixa d'agua fibrocimento 1000 litros c/tampa</t>
  </si>
  <si>
    <t>00721</t>
  </si>
  <si>
    <t>Cumeeira normal   p/ telha tipo canalete 49 (eternit - ref. 301036 ou similar)</t>
  </si>
  <si>
    <t>Cumeeira normal   p/ telha tipo kalhetao (brasilit - ref. 301017 ou similar)</t>
  </si>
  <si>
    <t>00723</t>
  </si>
  <si>
    <t>Cumeeira normal p/ telha ondulada fibrocimento 4 mm (eternit ou similar)</t>
  </si>
  <si>
    <t>00724</t>
  </si>
  <si>
    <t>Cumeeira normal p/ telha ondulada fibrocimento 6 mm (eternit ou similar)</t>
  </si>
  <si>
    <t>00725</t>
  </si>
  <si>
    <t>Cumeeira normal p/ telha ondulada fibrocimento 8 mm (eternit ou similar)</t>
  </si>
  <si>
    <t>01782</t>
  </si>
  <si>
    <t>Placa ventilacao p/ telha tipo canalete 49 (eternit - ref. 901101 ou similar)</t>
  </si>
  <si>
    <t>01783</t>
  </si>
  <si>
    <t>Placa ventilação p/ telha tipo canalete 90 (eternit - ref. 301014 ou similar)</t>
  </si>
  <si>
    <t>05009</t>
  </si>
  <si>
    <t>Rufo p/ telha ondulada fibrocimento (eternit ou similar)</t>
  </si>
  <si>
    <t>Tampão p/ telha tipo canalete 49 (eternit ou similar)</t>
  </si>
  <si>
    <t>02078</t>
  </si>
  <si>
    <t>Tampão p/ telha tipo canalete 90 (eternit - ref. 301020 ou similar)</t>
  </si>
  <si>
    <t>04422</t>
  </si>
  <si>
    <t>59,92</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</si>
  <si>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</si>
  <si>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</si>
  <si>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</si>
  <si>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</si>
  <si>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</si>
  <si>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02198</t>
  </si>
  <si>
    <t>Perfis em aço galvanizado e "T" invertido</t>
  </si>
  <si>
    <t>Placa de gesso acartonado (2,40x1,20m)</t>
  </si>
  <si>
    <t>09431</t>
  </si>
  <si>
    <t>Gás GLP</t>
  </si>
  <si>
    <t>08115</t>
  </si>
  <si>
    <t>Gás nitrogênio</t>
  </si>
  <si>
    <t>09445</t>
  </si>
  <si>
    <t>42,15</t>
  </si>
  <si>
    <t>08790</t>
  </si>
  <si>
    <t>Manta Geotex 70g/m² para separação, proteção, reforço e drenagem em estrutura</t>
  </si>
  <si>
    <t>01586</t>
  </si>
  <si>
    <t>01587</t>
  </si>
  <si>
    <t>01588</t>
  </si>
  <si>
    <t>03549</t>
  </si>
  <si>
    <t>08676</t>
  </si>
  <si>
    <t>Tela-Fix, para trincas e juntas, embalagem com 10cm x 40m</t>
  </si>
  <si>
    <t>Tela-Fix, para trincas e juntas, embalagem com 15cm x 40m</t>
  </si>
  <si>
    <t>05481</t>
  </si>
  <si>
    <t>Hidrômetro d= 1 1/2", vazão = 20,0m3/h</t>
  </si>
  <si>
    <t>Hidrômetro d= 1", vazão = 10,0m3/h</t>
  </si>
  <si>
    <t>Página 64</t>
  </si>
  <si>
    <t>05484</t>
  </si>
  <si>
    <t>Hidrômetro d= 1/2", vazão = 1,5m3/h</t>
  </si>
  <si>
    <t>05485</t>
  </si>
  <si>
    <t>Hidrômetro d= 1/2", vazão = 3,0m3/h</t>
  </si>
  <si>
    <t>Hidrômetro d= 2", vazão = 30,0m3/h</t>
  </si>
  <si>
    <t>05487</t>
  </si>
  <si>
    <t>Hidrômetro d= 3/4", vazão = 1,5m3/h</t>
  </si>
  <si>
    <t>Hidrômetro d= 3/4", vazão = 5,0m3/h</t>
  </si>
  <si>
    <t>Hidrômetro multijato d= 3/4", vazão = 5,0m3/h</t>
  </si>
  <si>
    <t>06312</t>
  </si>
  <si>
    <t>MACRO-MEDIDOR DE VAZÃO ACTARIS DN 50MM</t>
  </si>
  <si>
    <t>09238</t>
  </si>
  <si>
    <t>Argamassa polimérica Denvertec 100 ou similar</t>
  </si>
  <si>
    <t>Espuma rígida de poliuretano espesssura de 30mm</t>
  </si>
  <si>
    <t>08208</t>
  </si>
  <si>
    <t>Frioasfalto Vedacit ou similar</t>
  </si>
  <si>
    <t>01111</t>
  </si>
  <si>
    <t>Igolflex branco</t>
  </si>
  <si>
    <t>07306</t>
  </si>
  <si>
    <t>Impermeabilizante SIKA 1, da Sika ou similar</t>
  </si>
  <si>
    <t>01114</t>
  </si>
  <si>
    <t>Imunizante para madeira bruta (mourões) Carbolineum Extra ou similar</t>
  </si>
  <si>
    <t>03140</t>
  </si>
  <si>
    <t>Imunizante para madeira Jimo Cupim Incolor ou similar</t>
  </si>
  <si>
    <t>Imunizante para madeira K. Otek ou similar</t>
  </si>
  <si>
    <t>Lã de vidro revestida com uma face em alumínio, espessura 38mm - aplicado</t>
  </si>
  <si>
    <t>01658</t>
  </si>
  <si>
    <t>Painel acústico de Eucatex ou similar - aplicado</t>
  </si>
  <si>
    <t>17,81</t>
  </si>
  <si>
    <t>00024</t>
  </si>
  <si>
    <t>00025</t>
  </si>
  <si>
    <t>Poliuretano flexível para vedação ref:TEL-5905, bisnaga com 360g (p/ SPDA)</t>
  </si>
  <si>
    <t>Primer manta Vedacit, da Vedacit ou similar</t>
  </si>
  <si>
    <t>27,29</t>
  </si>
  <si>
    <t>Sika manta PE alumínio 3mm, da Sika ou similar</t>
  </si>
  <si>
    <t>04849</t>
  </si>
  <si>
    <t>04775</t>
  </si>
  <si>
    <t>Véu de Poliester para impermeabilizações</t>
  </si>
  <si>
    <t>02977</t>
  </si>
  <si>
    <t>Bloco de isonor, EPS ou similar dim. 1,20 x 0,40 x 0,08m</t>
  </si>
  <si>
    <t>05008</t>
  </si>
  <si>
    <t>Calha de isolamento elumaflex ou similar 28x25mm</t>
  </si>
  <si>
    <t>07883</t>
  </si>
  <si>
    <t>31,06</t>
  </si>
  <si>
    <t>Isolamento Termico, esp. 25 mm, crescente tipo Elastomerico da Armaflex Ø 1".</t>
  </si>
  <si>
    <t>Isolamento Termico, esp. 25 mm, crescente tipo Elastomerico da Armaflex.</t>
  </si>
  <si>
    <t>08118</t>
  </si>
  <si>
    <t>Isopor-eps f1, anti-chama, e= 25mm</t>
  </si>
  <si>
    <t>Placa de isopor, dim:100 x 50cm, esp=10cm</t>
  </si>
  <si>
    <t>01773</t>
  </si>
  <si>
    <t>Placa de isopor, dim:100 x 50cm, esp=1cm</t>
  </si>
  <si>
    <t>Placa de isopor, dim:100 x 50cm, esp=2cm</t>
  </si>
  <si>
    <t>09803</t>
  </si>
  <si>
    <t>Placa de Poliestireno Expandido - EPS, dim. 2,00x1,00x0,050m</t>
  </si>
  <si>
    <t>09797</t>
  </si>
  <si>
    <t>Placa de Poliestireno Expandido - EPS, dim. 2,00x1,00x0,075m</t>
  </si>
  <si>
    <t>28,92</t>
  </si>
  <si>
    <t>09798</t>
  </si>
  <si>
    <t>Placa de Poliestireno Expandido - EPS, dim. 2,00x1,00x0,10m</t>
  </si>
  <si>
    <t>09799</t>
  </si>
  <si>
    <t>Placa de Poliestireno Expandido - EPS, dim. 2,00x1,00x0,15m</t>
  </si>
  <si>
    <t>09800</t>
  </si>
  <si>
    <t>Placa de Poliestireno Expandido - EPS, dim. 2,00x1,00x0,20m</t>
  </si>
  <si>
    <t>08716</t>
  </si>
  <si>
    <t>Tubo de borracha esponjosa celula fechada resistencia 100º Ø 3"x19mm</t>
  </si>
  <si>
    <t>Página 65</t>
  </si>
  <si>
    <t>09795</t>
  </si>
  <si>
    <t>06493</t>
  </si>
  <si>
    <t>Válvula esférica fecho rápido de latão d=1"</t>
  </si>
  <si>
    <t>06494</t>
  </si>
  <si>
    <t>Válvula esférica fecho rápido de latão d=1/2"</t>
  </si>
  <si>
    <t>55,38</t>
  </si>
  <si>
    <t>06492</t>
  </si>
  <si>
    <t>Válvula esférica fecho rápido de latão d=3/4"</t>
  </si>
  <si>
    <t>67,49</t>
  </si>
  <si>
    <t>Assento para banho articulável, ref. 2355 EBR, linha conforto, DECA ou simila</t>
  </si>
  <si>
    <t>Assento para vaso sanitário , linha vogue plus AP50, da DECA (ou similar)</t>
  </si>
  <si>
    <t>00229</t>
  </si>
  <si>
    <t>(ou similar)</t>
  </si>
  <si>
    <t>00231</t>
  </si>
  <si>
    <t>02888</t>
  </si>
  <si>
    <t>00228</t>
  </si>
  <si>
    <t>Assento para vaso sanitário plástico slow close, DECA, ref. AP 165 ou similar</t>
  </si>
  <si>
    <t>07284</t>
  </si>
  <si>
    <t>Assento para vaso sanitário, INCEPA, Linha thema, ref. 25987 (ou similar)</t>
  </si>
  <si>
    <t>07072</t>
  </si>
  <si>
    <t>Assento para vaso sanitário, linha eros, ref. 19987, INCEPA ou similar</t>
  </si>
  <si>
    <t>06963</t>
  </si>
  <si>
    <t>Assento para vaso sanitário, linha monte carlo, ref. AP-80, DECA ou similar</t>
  </si>
  <si>
    <t>06974</t>
  </si>
  <si>
    <t>02886</t>
  </si>
  <si>
    <t>Assento para vaso sanitário, linha versato 7987, CELITE ou similar</t>
  </si>
  <si>
    <t>289,90</t>
  </si>
  <si>
    <t>00238</t>
  </si>
  <si>
    <t>00389</t>
  </si>
  <si>
    <t>Cabide de louça, branco, ref: A680, DECA ou similar</t>
  </si>
  <si>
    <t>374,90</t>
  </si>
  <si>
    <t>08674</t>
  </si>
  <si>
    <t>Coluna de louça branca p/ tanque lavar (deca - ref ct-11 ou similar)</t>
  </si>
  <si>
    <t>00624</t>
  </si>
  <si>
    <t>Coluna de louça branca p/ tanque lavar (deca - ref ct-25 ou similar)</t>
  </si>
  <si>
    <t>Coluna de louça para lavatório, linha Azaléa, REF.: 91201, CELITE ou similar</t>
  </si>
  <si>
    <t>04292</t>
  </si>
  <si>
    <t>Coluna de louça para lavatório, linha Carrara, ref: C-1c, DECA ou similar</t>
  </si>
  <si>
    <t>Coluna de louça para lavatório, linha Monte Carlo, ref: C-1, DECA ou similar</t>
  </si>
  <si>
    <t>Coluna de louça para lavatório, linha Parati, REF.: 18201, LOGASA ou similar</t>
  </si>
  <si>
    <t>04293</t>
  </si>
  <si>
    <t>Coluna de louça para lavatorio, linha Ravena, ref C-9, Deca ou similar</t>
  </si>
  <si>
    <t>07388</t>
  </si>
  <si>
    <t>Cuba de apoio, oval, ref. Bella Palla, da Eternit ou similar</t>
  </si>
  <si>
    <t>306,90</t>
  </si>
  <si>
    <t>00717</t>
  </si>
  <si>
    <t>Cuba de embutir branca ( Deca - Carrara - ref. L-36 ou similar)</t>
  </si>
  <si>
    <t>00718</t>
  </si>
  <si>
    <t>Cuba de embutir oval branca (Deca -   ref. L-37 ou similar)</t>
  </si>
  <si>
    <t>02873</t>
  </si>
  <si>
    <t>Cuba de embutir, circular, ref: L41, DECA ou similar</t>
  </si>
  <si>
    <t>02918</t>
  </si>
  <si>
    <t>Cuba de embutir, circular, ref:10129, CELITE ou similar</t>
  </si>
  <si>
    <t>02919</t>
  </si>
  <si>
    <t>Cuba de embutir, oval, ref:10116, CELITE ou similar</t>
  </si>
  <si>
    <t>09845</t>
  </si>
  <si>
    <t>Cuba de semi-encaixe, dim. 49 x 40cm, INCEPA, linha ocean pacific, ref. 63027</t>
  </si>
  <si>
    <t>06970</t>
  </si>
  <si>
    <t>Cuba de sobrepor oval, ref. L65, acabamento GE-17, Deca ou similar</t>
  </si>
  <si>
    <t>242,76</t>
  </si>
  <si>
    <t>04515</t>
  </si>
  <si>
    <t>Cuba de sobrepor, linha carrara, L34, acabamento EB-95, Deca ou similar</t>
  </si>
  <si>
    <t>Cuba de sobrepor, linha carrara, L34, Deca ou similar</t>
  </si>
  <si>
    <t>04659</t>
  </si>
  <si>
    <t>Cuba de sobrepor, universal redonda, L50, acabamento CZ-87, Deca ou similar</t>
  </si>
  <si>
    <t>02917</t>
  </si>
  <si>
    <t>Lavatório (cuba) louça de sobrepor, oval, ref: 76146, CELITE ou similar</t>
  </si>
  <si>
    <t>01325</t>
  </si>
  <si>
    <t>Lavatório louça 45,5x36cm, linha Ravena L-915, DECA ou similar</t>
  </si>
  <si>
    <t>01324</t>
  </si>
  <si>
    <t>Lavatório louça 55x51cm, linha Carrara L-60, DECA ou similar</t>
  </si>
  <si>
    <t>Lavatório louça 575x445cm, linha Monte Carlo L-81, DECA ou similar</t>
  </si>
  <si>
    <t>02914</t>
  </si>
  <si>
    <t>Lavatório louça com coluna, linha stylus, ref: 39005, CELITE ou similar</t>
  </si>
  <si>
    <t>02915</t>
  </si>
  <si>
    <t>Lavatório louça com coluna, linha versato, ref: 07006, CELITE ou similar</t>
  </si>
  <si>
    <t>02916</t>
  </si>
  <si>
    <t>Lavatório louça de sobrepor, circular, ref:10159,   CELITE ou similar</t>
  </si>
  <si>
    <t>Lavatório louça sem coluna, 465 x 340mm, linha guarapari, Logasa ou similar</t>
  </si>
  <si>
    <t>01326</t>
  </si>
  <si>
    <t>Lavatório louça sem coluna, 56x46cm, linha Ravena, ref: L-91, Deca ou similar</t>
  </si>
  <si>
    <t>02525</t>
  </si>
  <si>
    <t>04473</t>
  </si>
  <si>
    <t>Lavatório louça sem coluna, linha saveiro, 47x38cm, CELITE ou similar</t>
  </si>
  <si>
    <t>Página 66</t>
  </si>
  <si>
    <t>06969</t>
  </si>
  <si>
    <t>Lavatório louça, de canto, linha Izy, ref. 10117, DECA ou similar</t>
  </si>
  <si>
    <t>Mictório louça branca c/ sifão integrado</t>
  </si>
  <si>
    <t>01616</t>
  </si>
  <si>
    <t>Mictório louça branca c/ sifão integrado (deca - ref. m-712 ou similar)</t>
  </si>
  <si>
    <t>Mictório louça branca c/ sifão integrado (deca - ref. m-713 ou similar)</t>
  </si>
  <si>
    <t>01615</t>
  </si>
  <si>
    <t>Mictório louça branca s/ sifão integrado (deca - ref. m-711 ou similar)</t>
  </si>
  <si>
    <t>01662</t>
  </si>
  <si>
    <t>Papeleira de louça, DECA A480, 15 x 15cm ou similar</t>
  </si>
  <si>
    <t>Porta toalha branco (deca - ref. a586 ou similar)</t>
  </si>
  <si>
    <t>09835</t>
  </si>
  <si>
    <t>Porta toalha, linha Quadratta, ref. 2040 C83, da Deca ou similar</t>
  </si>
  <si>
    <t>09836</t>
  </si>
  <si>
    <t>Porta toalha, linha Slim, ref. 2042.C.SLM, da Deca ou similar</t>
  </si>
  <si>
    <t>09827</t>
  </si>
  <si>
    <t>Prateleira linha flex, ref. 2030 CFLX, da Deca ou similar</t>
  </si>
  <si>
    <t>09842</t>
  </si>
  <si>
    <t>Prateleira linha Quadratta, ref. 2030 C83, da Deca ou similar</t>
  </si>
  <si>
    <t>09837</t>
  </si>
  <si>
    <t>Prateleira linha Slim, ref. 2030.C.SLM, da Deca ou similar</t>
  </si>
  <si>
    <t>09841</t>
  </si>
  <si>
    <t>Prateleira linha targa, ref. 2030 C40, da Deca ou similar</t>
  </si>
  <si>
    <t>01998</t>
  </si>
  <si>
    <t>Saboneteira branca 15 x 15cm (deca - ref. A180   ou similar)</t>
  </si>
  <si>
    <t>01999</t>
  </si>
  <si>
    <t>Saboneteira branca 7,5 x 15cm (deca - ref. A380 ou similar)</t>
  </si>
  <si>
    <t>02096</t>
  </si>
  <si>
    <t>Tanque louça, branco, sem coluna (Deca - ref. tq-03 ou similar)</t>
  </si>
  <si>
    <t>02411</t>
  </si>
  <si>
    <t>04657</t>
  </si>
  <si>
    <t>09524</t>
  </si>
  <si>
    <t>02408</t>
  </si>
  <si>
    <t>04472</t>
  </si>
  <si>
    <t>02883</t>
  </si>
  <si>
    <t>02881</t>
  </si>
  <si>
    <t>04371</t>
  </si>
  <si>
    <t>09304</t>
  </si>
  <si>
    <t>02885</t>
  </si>
  <si>
    <t>355,20</t>
  </si>
  <si>
    <t>02409</t>
  </si>
  <si>
    <t>Vaso sanitário convencional, linha carrara P60, DECA ou similar</t>
  </si>
  <si>
    <t>07057</t>
  </si>
  <si>
    <t>Vaso sanitário convencional, linha eros, ref. 19300, INCEPA ou similar</t>
  </si>
  <si>
    <t>Vaso sanitário convencional, linha infantil 08254, CELITE ou similar</t>
  </si>
  <si>
    <t>Vaso sanitário convencional, linha parati, Logasa ou similar</t>
  </si>
  <si>
    <t>02412</t>
  </si>
  <si>
    <t>02410</t>
  </si>
  <si>
    <t>Vaso sanitário convencional, linha ravena P9, DECA ou similar</t>
  </si>
  <si>
    <t>06973</t>
  </si>
  <si>
    <t>02882</t>
  </si>
  <si>
    <t>Vaso sanitário convencional, linha versato 07303, CELITE ou similar</t>
  </si>
  <si>
    <t>685,90</t>
  </si>
  <si>
    <t>01744</t>
  </si>
  <si>
    <t>Pia de mármore sintético com frontal, dimensões 1,00x0,50 m</t>
  </si>
  <si>
    <t>01745</t>
  </si>
  <si>
    <t>Pia de mármore sintético com frontal, dimensões 1,20x0,50 m</t>
  </si>
  <si>
    <t>01746</t>
  </si>
  <si>
    <t>Pia de mármore sintético com frontal, dimensões 1,40x0,50 m</t>
  </si>
  <si>
    <t>01747</t>
  </si>
  <si>
    <t>Pia de mármore sintético com frontal, dimensões 1,60x0,50 m</t>
  </si>
  <si>
    <t>92,90</t>
  </si>
  <si>
    <t>02097</t>
  </si>
  <si>
    <t>Tanque simples em mármore sintético (60x60)cm</t>
  </si>
  <si>
    <t>Página 67</t>
  </si>
  <si>
    <t>07258</t>
  </si>
  <si>
    <t>Bancada em granito branco polar, largura 57cm, e= 2cm</t>
  </si>
  <si>
    <t>03377</t>
  </si>
  <si>
    <t>04518</t>
  </si>
  <si>
    <t>Bancada em granito preto, e=2cm, dim 1.55 x 0.50m, com rodopia de 10cm</t>
  </si>
  <si>
    <t>03376</t>
  </si>
  <si>
    <t>Bancada em granito verde ubatuba, e=2cm, inclusive filete 3cm</t>
  </si>
  <si>
    <t>07297</t>
  </si>
  <si>
    <t>04482</t>
  </si>
  <si>
    <t>Caco de granito preto</t>
  </si>
  <si>
    <t>Chapim de granito cinza andorinha polido 22 x 2cm</t>
  </si>
  <si>
    <t>Chapim de mármore branco polido 22 x 2cm</t>
  </si>
  <si>
    <t>09117</t>
  </si>
  <si>
    <t>Chapim de mármore branco polido 24 x 2cm</t>
  </si>
  <si>
    <t>38,27</t>
  </si>
  <si>
    <t>09118</t>
  </si>
  <si>
    <t>Chapim de mármore branco polido 28 x 2cm</t>
  </si>
  <si>
    <t>09119</t>
  </si>
  <si>
    <t>Chapim de mármore branco polido 60 x 2cm</t>
  </si>
  <si>
    <t>09463</t>
  </si>
  <si>
    <t>Chapim de mármore branco polido 72 x 2cm</t>
  </si>
  <si>
    <t>Degrau de escada em granito cinza andorinha, L=32cm, com 3 frisos antiderrapa</t>
  </si>
  <si>
    <t>nte</t>
  </si>
  <si>
    <t>Divisória em granito branco fortaleza, polido do dois lados, e= 2cm, inclusiv</t>
  </si>
  <si>
    <t>710,22</t>
  </si>
  <si>
    <t>e montagem com ferragens</t>
  </si>
  <si>
    <t>Divisória em granito branco marfim, polido do dois lados, e= 2cm</t>
  </si>
  <si>
    <t>07259</t>
  </si>
  <si>
    <t>Divisória em granito branco polar, polido do dois lados, e= 2cm, inclusive mo</t>
  </si>
  <si>
    <t>ntagem com ferragens</t>
  </si>
  <si>
    <t>Divisória em granito preto, polido dos 2 lados, e=2cm</t>
  </si>
  <si>
    <t>Divisória em granito verde ubatuba, polido dos dois lados, acabamento boleado</t>
  </si>
  <si>
    <t>318,60</t>
  </si>
  <si>
    <t>04461</t>
  </si>
  <si>
    <t>Divisória em granito vitória, polido dos 2 lados, medindo 1,20x0,40m, e=2cm</t>
  </si>
  <si>
    <t>Divisória mármore branco, polido dos dois lados, e=3cm</t>
  </si>
  <si>
    <t>243,88</t>
  </si>
  <si>
    <t>00838</t>
  </si>
  <si>
    <t>Divisória marmorite branco polido e=3cm</t>
  </si>
  <si>
    <t>09854</t>
  </si>
  <si>
    <t>Filete de granito branco 3 x 2 a 3cm</t>
  </si>
  <si>
    <t>09853</t>
  </si>
  <si>
    <t>Filete de granito branco 6 x 2cm</t>
  </si>
  <si>
    <t>14,65</t>
  </si>
  <si>
    <t>Filete de granito capri 2 x 3cm</t>
  </si>
  <si>
    <t>04460</t>
  </si>
  <si>
    <t>Filete de granito vitória 3 x 2cm</t>
  </si>
  <si>
    <t>02582</t>
  </si>
  <si>
    <t>Filete em granito branco dallas h = 10 cm</t>
  </si>
  <si>
    <t>Filete em granito cinza andorinha h=15 cm</t>
  </si>
  <si>
    <t>07480</t>
  </si>
  <si>
    <t>Filete em granito cinza andorinha, l=4 cm, e= 2 cm, com acabamento aboleado</t>
  </si>
  <si>
    <t>09121</t>
  </si>
  <si>
    <t>Filete em granito corumbá 6 x 2cm</t>
  </si>
  <si>
    <t>Filete em granito preto 3 x 2cm</t>
  </si>
  <si>
    <t>04499</t>
  </si>
  <si>
    <t>Filete em granito verde água 3 x 2cm</t>
  </si>
  <si>
    <t>09920</t>
  </si>
  <si>
    <t>Friso em granito branco 2cm</t>
  </si>
  <si>
    <t>Furo em bancada de mármore ou granito diâmetro até 4"</t>
  </si>
  <si>
    <t>35,77</t>
  </si>
  <si>
    <t>Furo em bancada de mármore ou granito para colacação de torneira ou válvula</t>
  </si>
  <si>
    <t>Granito amarelo São Francisco, e=2cm, l = 10cm, acabamento apicoado com borda</t>
  </si>
  <si>
    <t>Granito amarelo São Francisco, polido, e=2cm</t>
  </si>
  <si>
    <t>02523</t>
  </si>
  <si>
    <t>Granito bege ipanema polido   e=2cm</t>
  </si>
  <si>
    <t>09751</t>
  </si>
  <si>
    <t>Granito branco dallas e=2cm</t>
  </si>
  <si>
    <t>Granito branco fortaleza, e=2cm</t>
  </si>
  <si>
    <t>04498</t>
  </si>
  <si>
    <t>Granito branco polar e= 2cm</t>
  </si>
  <si>
    <t>07119</t>
  </si>
  <si>
    <t>Granito branco Siena e= 2cm</t>
  </si>
  <si>
    <t>285,00</t>
  </si>
  <si>
    <t>09855</t>
  </si>
  <si>
    <t>Granito capri polido esp=2cm</t>
  </si>
  <si>
    <t>Granito cinza andorinha, bipolido, e=2cm para divisória</t>
  </si>
  <si>
    <t>Página 68</t>
  </si>
  <si>
    <t>01068</t>
  </si>
  <si>
    <t>Granito cinza andorinha, polido, e=2cm</t>
  </si>
  <si>
    <t>08753</t>
  </si>
  <si>
    <t>Granito cinza corumbá polido esp=2cm</t>
  </si>
  <si>
    <t>09673</t>
  </si>
  <si>
    <t>Granito marrom imperial, polido, e=2cm</t>
  </si>
  <si>
    <t>850,00</t>
  </si>
  <si>
    <t>01070</t>
  </si>
  <si>
    <t>Granito preto flameado polido esp=2cm</t>
  </si>
  <si>
    <t>09674</t>
  </si>
  <si>
    <t>09749</t>
  </si>
  <si>
    <t>Granito preto tijuca esp=2cm</t>
  </si>
  <si>
    <t>Granito preto, e=2cm, com polimento dos 2 lados</t>
  </si>
  <si>
    <t>09750</t>
  </si>
  <si>
    <t>Granito verde são francisco esp=2cm</t>
  </si>
  <si>
    <t>03968</t>
  </si>
  <si>
    <t>Granito verde tunas polido e=2cm</t>
  </si>
  <si>
    <t>Granito verde ubatuba polido esp=2cm</t>
  </si>
  <si>
    <t>08940</t>
  </si>
  <si>
    <t>Granito vermelho brasília polido e=2cm</t>
  </si>
  <si>
    <t>Granito vermelho pavão, polido, e=2cm</t>
  </si>
  <si>
    <t>183,87</t>
  </si>
  <si>
    <t>01597</t>
  </si>
  <si>
    <t>Mármore bege bahia ou Marta Rocha e=2cm</t>
  </si>
  <si>
    <t>01598</t>
  </si>
  <si>
    <t>Mármore branco e=2cm</t>
  </si>
  <si>
    <t>09627</t>
  </si>
  <si>
    <t>Mármore marmoglass e=2cm</t>
  </si>
  <si>
    <t>800,00</t>
  </si>
  <si>
    <t>Peitoril granito branco fortaleza polido 22 x 2cm</t>
  </si>
  <si>
    <t>01726</t>
  </si>
  <si>
    <t>Peitoril granito cinza polido 17 x 2cm</t>
  </si>
  <si>
    <t>01727</t>
  </si>
  <si>
    <t>Peitoril granito cinza polido 22 x 2cm</t>
  </si>
  <si>
    <t>01728</t>
  </si>
  <si>
    <t>Peitoril mármore branco polido 17 x 2cm</t>
  </si>
  <si>
    <t>08866</t>
  </si>
  <si>
    <t>Peitoril mármore branco polido 19 x 2cm</t>
  </si>
  <si>
    <t>01729</t>
  </si>
  <si>
    <t>Peitoril mármore branco polido 22 x 2cm</t>
  </si>
  <si>
    <t>01730</t>
  </si>
  <si>
    <t>Peitoril mármore branco polido 32 x 2cm</t>
  </si>
  <si>
    <t>08865</t>
  </si>
  <si>
    <t>Peitoril mármore branco polido 33 x 2cm</t>
  </si>
  <si>
    <t>57,81</t>
  </si>
  <si>
    <t>01731</t>
  </si>
  <si>
    <t>Peitoril marmorite branco pré-moldado 17 x 2cm</t>
  </si>
  <si>
    <t>01732</t>
  </si>
  <si>
    <t>Peitoril marmorite branco pré-moldado 22 x 2cm</t>
  </si>
  <si>
    <t>07257</t>
  </si>
  <si>
    <t>Prateleira em granito branco polar, largura 25cm, e= 2cm</t>
  </si>
  <si>
    <t>120,97</t>
  </si>
  <si>
    <t>Prateleira em granito cinza andorinha esp= 2cm</t>
  </si>
  <si>
    <t>Rasgo em bancada de mármore ou granito para colacação de cuba</t>
  </si>
  <si>
    <t>56,86</t>
  </si>
  <si>
    <t>04484</t>
  </si>
  <si>
    <t>Rodameio em granito preto, larg=4 cm, esp= 2 cm</t>
  </si>
  <si>
    <t>04485</t>
  </si>
  <si>
    <t>Rodameio em granito preto, larg=8 cm, esp= 2 cm</t>
  </si>
  <si>
    <t>04883</t>
  </si>
  <si>
    <t>Rodameio em granito preto, larg=9 cm, esp= 2 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</si>
  <si>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</si>
  <si>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</si>
  <si>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</si>
  <si>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</si>
  <si>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</si>
  <si>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</si>
  <si>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corumbá polido e boleado 5 x 2cm</t>
  </si>
  <si>
    <t>Rodapé granito preto polido 7 x 2cm</t>
  </si>
  <si>
    <t>31,50</t>
  </si>
  <si>
    <t>01988</t>
  </si>
  <si>
    <t>Rodapé mármore branco polido, 5 x 2cm</t>
  </si>
  <si>
    <t>01989</t>
  </si>
  <si>
    <t>Rodapé mármore branco polido, 7 x 2cm</t>
  </si>
  <si>
    <t>01990</t>
  </si>
  <si>
    <t>Rodapé mármore branco polido, 10 x 2cm</t>
  </si>
  <si>
    <t>08818</t>
  </si>
  <si>
    <t>Rodapé mármore chocolate polido, 7 x 2cm</t>
  </si>
  <si>
    <t>Rodapia em granito branco fortaleza, l=15cm, e=2cm</t>
  </si>
  <si>
    <t>07479</t>
  </si>
  <si>
    <t>Rodopia em granito cinza andorinha, l=10cm, e=2cm, com acabamento aboleado</t>
  </si>
  <si>
    <t>Rodopia em granito cinza andorinha, l=15cm, e=2cm</t>
  </si>
  <si>
    <t>Rodopia em granito preto, l=10cm, e=2cm</t>
  </si>
  <si>
    <t>44,96</t>
  </si>
  <si>
    <t>Rodopia em granito preto, l=15cm, e=2cm</t>
  </si>
  <si>
    <t>Rodopia em granito verde ubatuba, l=10cm, e=2cm</t>
  </si>
  <si>
    <t>Rodopia em granito verde ubatuba, l=15cm, e=2cm</t>
  </si>
  <si>
    <t>49,26</t>
  </si>
  <si>
    <t>Rodopia em granito verde ubatuba, l=50cm, e=2cm</t>
  </si>
  <si>
    <t>Rodopia em mármore bege bahia ou Marta Rocha, l=10cm, e=2cm</t>
  </si>
  <si>
    <t>Rodopia em mármore bege bahia ou Marta Rocha, l=15cm, e=2cm</t>
  </si>
  <si>
    <t>Rodopia em mármore branco, l=10cm, e=2cm</t>
  </si>
  <si>
    <t>28,98</t>
  </si>
  <si>
    <t>Rodopia em mármore branco, l=15cm, e=2cm</t>
  </si>
  <si>
    <t>38,47</t>
  </si>
  <si>
    <t>09921</t>
  </si>
  <si>
    <t>Soco em marmoglass branco 4 x 2cm</t>
  </si>
  <si>
    <t>Soleira (filete) granito polido cinza andorinha 7 x 2cm</t>
  </si>
  <si>
    <t>Página 69</t>
  </si>
  <si>
    <t>02034</t>
  </si>
  <si>
    <t>Soleira de mármore branco polido 15 x 2cm</t>
  </si>
  <si>
    <t>02035</t>
  </si>
  <si>
    <t>Soleira de mármore branco polido 18 x 2cm</t>
  </si>
  <si>
    <t>Soleira de mármore branco polido, l = 23cm, e = 2cm</t>
  </si>
  <si>
    <t>53,28</t>
  </si>
  <si>
    <t>Soleira de mármore carrara   polido , l = 35cm, e = 2cm</t>
  </si>
  <si>
    <t>08817</t>
  </si>
  <si>
    <t>Soleira granito branco fortaleza polido 15 x 2cm</t>
  </si>
  <si>
    <t>Soleira granito polido cinza andorinha 15 x 2cm</t>
  </si>
  <si>
    <t>02031</t>
  </si>
  <si>
    <t>Soleira granito polido cinza andorinha 18 x 2cm</t>
  </si>
  <si>
    <t>04273</t>
  </si>
  <si>
    <t>Soleira granito polido cinza andorinha 22 x 2cm</t>
  </si>
  <si>
    <t>Soleira granito polido ocre 15 x 2cm</t>
  </si>
  <si>
    <t>Soleira granito polido preto 15 x 2cm</t>
  </si>
  <si>
    <t>Soleira granito polido preto 22 x 3cm</t>
  </si>
  <si>
    <t>07563</t>
  </si>
  <si>
    <t>Soleira granito polido verde ubatuba 18 x 2cm</t>
  </si>
  <si>
    <t>07287</t>
  </si>
  <si>
    <t>Soleira granito polido verde Ubatuba 22 x 2cm</t>
  </si>
  <si>
    <t>Soleira granito polido vitória 15 x 2cm</t>
  </si>
  <si>
    <t>57,36</t>
  </si>
  <si>
    <t>178,00</t>
  </si>
  <si>
    <t>02082</t>
  </si>
  <si>
    <t>82,27</t>
  </si>
  <si>
    <t>09919</t>
  </si>
  <si>
    <t>Tampo em marmoglass branco</t>
  </si>
  <si>
    <t>02085</t>
  </si>
  <si>
    <t>Tampo para bancada em granito branco fortaleza, e=2cm</t>
  </si>
  <si>
    <t>02585</t>
  </si>
  <si>
    <t>Tampo/bancada de granito cinza andorinha, e=2cm</t>
  </si>
  <si>
    <t>02080</t>
  </si>
  <si>
    <t>Tampo/bancada de granito preto e=2cm</t>
  </si>
  <si>
    <t>Tampo/bancada em granito verde ubatuba polido esp=2cm</t>
  </si>
  <si>
    <t>261,79</t>
  </si>
  <si>
    <t>Tampo/bancada em mármore bege bahia ou Marta Rocha e=2cm</t>
  </si>
  <si>
    <t>09072</t>
  </si>
  <si>
    <t>Tampo/bancada em mármore branco e=2cm</t>
  </si>
  <si>
    <t>Testeira em granito branco fortaleza, l=10cm (colado), esp.=2cm - forneciment</t>
  </si>
  <si>
    <t>o e colocação</t>
  </si>
  <si>
    <t>48,78</t>
  </si>
  <si>
    <t>ção</t>
  </si>
  <si>
    <t>Testeira em granito preto, l=10cm (meia esquadria) - fornecimento e colocação</t>
  </si>
  <si>
    <t>Testeira em granito preto, l=4 cm (de topo) - fornecimento e colocação</t>
  </si>
  <si>
    <t>53,96</t>
  </si>
  <si>
    <t>Testeira em granito preto, l=4 cm (meia esquadria) - fornecimento e colocação</t>
  </si>
  <si>
    <t>olocação</t>
  </si>
  <si>
    <t>109,21</t>
  </si>
  <si>
    <t>50,44</t>
  </si>
  <si>
    <t>90,01</t>
  </si>
  <si>
    <t>88,93</t>
  </si>
  <si>
    <t>98,42</t>
  </si>
  <si>
    <t>ão</t>
  </si>
  <si>
    <t>Testeira em mármore branco, l=4 cm (de topo) - fornecimento e colocação</t>
  </si>
  <si>
    <t>77,54</t>
  </si>
  <si>
    <t>Página 70</t>
  </si>
  <si>
    <t>04487</t>
  </si>
  <si>
    <t>Tosetes em mármore branco tipo exportação, 5 x 5 cm, esp:2 cm</t>
  </si>
  <si>
    <t>Cabo telefonico ctp - apl - 50, 75 pares, uso externo</t>
  </si>
  <si>
    <t>27,63</t>
  </si>
  <si>
    <t>Disjuntor tipo DIN/IEC, tripolar 63A</t>
  </si>
  <si>
    <t>52,05</t>
  </si>
  <si>
    <t>Fita crepe automotiva em rolos 24mm x 50m</t>
  </si>
  <si>
    <t>126,32</t>
  </si>
  <si>
    <t>Niple roscável bronze 2"</t>
  </si>
  <si>
    <t>32,79</t>
  </si>
  <si>
    <t>Registro gaveta 2" bruto latao ref 1502-b</t>
  </si>
  <si>
    <t>Terminal a pressao 1 cabo 150mm2 c/ 1 furo de fixacao</t>
  </si>
  <si>
    <t>Terminal a pressao 1 cabo 50mm2 c/ 1 furo de fixacao</t>
  </si>
  <si>
    <t>00078</t>
  </si>
  <si>
    <t>Ácido clorídrico</t>
  </si>
  <si>
    <t>00079</t>
  </si>
  <si>
    <t>Ácido muriático</t>
  </si>
  <si>
    <t>00146</t>
  </si>
  <si>
    <t>Água sanitária</t>
  </si>
  <si>
    <t>00159</t>
  </si>
  <si>
    <t>Amoníaco</t>
  </si>
  <si>
    <t>00615</t>
  </si>
  <si>
    <t>Cloro líquido para limpeza e desinfecção</t>
  </si>
  <si>
    <t>5,48</t>
  </si>
  <si>
    <t>00925</t>
  </si>
  <si>
    <t>Estopa limpeza</t>
  </si>
  <si>
    <t>Hipoclorito de cálcio</t>
  </si>
  <si>
    <t>20,21</t>
  </si>
  <si>
    <t>04832</t>
  </si>
  <si>
    <t>Material BRASSO p/ limpeza de metais e cromados - unidade c/ 200ml</t>
  </si>
  <si>
    <t>10,10</t>
  </si>
  <si>
    <t>Material de limpeza</t>
  </si>
  <si>
    <t>01997</t>
  </si>
  <si>
    <t>Sabão em pó</t>
  </si>
  <si>
    <t>Vassoura piaçava</t>
  </si>
  <si>
    <t>Aluguel de máquina de calcular elétrica c/ bobina</t>
  </si>
  <si>
    <t>Cadeira de plástico sem braço, cor branca</t>
  </si>
  <si>
    <t>21,00</t>
  </si>
  <si>
    <t>03118</t>
  </si>
  <si>
    <t>Cartucho para impressora - colorido</t>
  </si>
  <si>
    <t>132,20</t>
  </si>
  <si>
    <t>03117</t>
  </si>
  <si>
    <t>Cartucho para impressora - cor preta</t>
  </si>
  <si>
    <t>03094</t>
  </si>
  <si>
    <t>Filme Fotográfico 12 poses</t>
  </si>
  <si>
    <t>Lixeira de plástico capacidade 12 Lt com tampa e pedal</t>
  </si>
  <si>
    <t>Lixeira de plástico capacidade 60 Lt com tampa</t>
  </si>
  <si>
    <t>27,98</t>
  </si>
  <si>
    <t>Material de escritório</t>
  </si>
  <si>
    <t>345,00</t>
  </si>
  <si>
    <t>09811</t>
  </si>
  <si>
    <t>Micro computador com de monitor 19", software e ploter</t>
  </si>
  <si>
    <t>870,00</t>
  </si>
  <si>
    <t>03671</t>
  </si>
  <si>
    <t>2.505,11</t>
  </si>
  <si>
    <t>03102</t>
  </si>
  <si>
    <t>Papel formato A4, c/ brilho, para impressão de fotos - cx c/ 10 folhas</t>
  </si>
  <si>
    <t>cx</t>
  </si>
  <si>
    <t>26,10</t>
  </si>
  <si>
    <t>03105</t>
  </si>
  <si>
    <t>Papel vegetal p/ desenho ou impressão, 90gr, 1,10m de largura</t>
  </si>
  <si>
    <t>Prateleira em MDF medindo 2,36 x 0,40 m</t>
  </si>
  <si>
    <t>472,73</t>
  </si>
  <si>
    <t>Quadro negro /   de avisos</t>
  </si>
  <si>
    <t>09322</t>
  </si>
  <si>
    <t>Acessórios de fixações/engastes para quadra tênis oficial</t>
  </si>
  <si>
    <t>02508</t>
  </si>
  <si>
    <t>Aro flexível p/cesta basquete profissional diam=45cm (cod.4002)</t>
  </si>
  <si>
    <t>00206</t>
  </si>
  <si>
    <t>Aro p/cesta basquete standard d=45cm (cod.4001)</t>
  </si>
  <si>
    <t>00428</t>
  </si>
  <si>
    <t>Cadeira oficial para árbitro de volei, tubo 1 1/2" - rodas (cod.3103)</t>
  </si>
  <si>
    <t>04810</t>
  </si>
  <si>
    <t>Escada para árbitro de volei (arbitro de pé) (cod.3096)</t>
  </si>
  <si>
    <t>00932</t>
  </si>
  <si>
    <t>02522</t>
  </si>
  <si>
    <t>01877</t>
  </si>
  <si>
    <t>01928</t>
  </si>
  <si>
    <t>01929</t>
  </si>
  <si>
    <t>Rede para cesta basquete seda fio 3mm, medindo 45x45cm (cod.2019)</t>
  </si>
  <si>
    <t>01932</t>
  </si>
  <si>
    <t>Rede volei em nylon, profissional, lona em pvc, c/medidor altura (cod.2006p)</t>
  </si>
  <si>
    <t>02543</t>
  </si>
  <si>
    <t>Tabela para basquete em fibra de vidro (1,80x1,20m)</t>
  </si>
  <si>
    <t>04811</t>
  </si>
  <si>
    <t>Tabela para basquete oficial em chapa metálica medindo 1,80x1,05m (cod. 4006)</t>
  </si>
  <si>
    <t>Página 71</t>
  </si>
  <si>
    <t>Tabela para basquete oficial em laminado naval, medindo 1,80x1,20m, inclusive</t>
  </si>
  <si>
    <t>aros fixo metal e redes</t>
  </si>
  <si>
    <t>00244</t>
  </si>
  <si>
    <t>Traves p/ futebol campo c/ tubo 4" cod.4015</t>
  </si>
  <si>
    <t>Traves p/ futebol soçaite 4m, tubo 4", desmontável, med.ext.4x2,2m (cod.4043)</t>
  </si>
  <si>
    <t>Armário para pia com portas e gavetas revestida em fórmica (postforming) bran</t>
  </si>
  <si>
    <t>1.692,30</t>
  </si>
  <si>
    <t>co, L=0,57m (exceto a pia), fornecimento e assentamento</t>
  </si>
  <si>
    <t>09291</t>
  </si>
  <si>
    <t>195,00</t>
  </si>
  <si>
    <t>Brise metálico Hunter Douglas ref. 84R - SL4 cor prata ou similar, com estrut</t>
  </si>
  <si>
    <t>ura e montagem, exclusive Andaimes ou plataforma</t>
  </si>
  <si>
    <t>Brise metálico Hunter Douglas ref. Miniware # 103 cor prata ou similar, com e</t>
  </si>
  <si>
    <t>295,00</t>
  </si>
  <si>
    <t>strutura e montagem, exclusive Andaimes ou plataforma</t>
  </si>
  <si>
    <t>00304</t>
  </si>
  <si>
    <t>00305</t>
  </si>
  <si>
    <t>206,36</t>
  </si>
  <si>
    <t>Fornecimento e instalação de brises de ângulo fixo ou móvel, em alumínio, Lux</t>
  </si>
  <si>
    <t>alon Termobrise 335, com pintura a base de poliester, inclusive acessórios</t>
  </si>
  <si>
    <t>01741</t>
  </si>
  <si>
    <t>Persiana horizontal 15mm slimlux ou similar</t>
  </si>
  <si>
    <t>01739</t>
  </si>
  <si>
    <t>Persiana horizontal 25mm microline ou similar</t>
  </si>
  <si>
    <t>01740</t>
  </si>
  <si>
    <t>Persiana horizontal 35mm midline ou similar</t>
  </si>
  <si>
    <t>01738</t>
  </si>
  <si>
    <t>Persiana horizontal em alumínio 50mm</t>
  </si>
  <si>
    <t>01742</t>
  </si>
  <si>
    <t>Persiana vertical em PVC 9cm</t>
  </si>
  <si>
    <t>01743</t>
  </si>
  <si>
    <t>Persiana vertical em tecido de nylon</t>
  </si>
  <si>
    <t>02236</t>
  </si>
  <si>
    <t>Toldo fixo de lona   c/ Estrutura metalica</t>
  </si>
  <si>
    <t>187,27</t>
  </si>
  <si>
    <t>09337</t>
  </si>
  <si>
    <t>Veneziana industrial de pvc rígido, translúcido e montantes em alúminio</t>
  </si>
  <si>
    <t>118,90</t>
  </si>
  <si>
    <t>Conexão "Y", dn=100 x 100mm, em pead (Kananet ou similar)</t>
  </si>
  <si>
    <t>Conexão "Y", dn=170 x 100mm, pead (Kananet ou similar)</t>
  </si>
  <si>
    <t>Tampão dn=100mm, em pead (Kananet ou similar)</t>
  </si>
  <si>
    <t>Tampão dn=170mm (Kananet ou similar)</t>
  </si>
  <si>
    <t>67,56</t>
  </si>
  <si>
    <t>Tubo corrugado parede dupla PEAD, d= 375mm (15"), p/sistemas drenagem, Tigre-ADS N-12 ou similar</t>
  </si>
  <si>
    <t>Tubo corrugado parede dupla PEAD, d= 450mm (18"), p/sistemas drenagem, Tigre-ADS N-12 ou similar</t>
  </si>
  <si>
    <t>307,12</t>
  </si>
  <si>
    <t>Tubo pead flexivel corrugado perfurado d = 4" (Kanadreno ou similar)</t>
  </si>
  <si>
    <t>04690</t>
  </si>
  <si>
    <t>Tubo pead flexivel corrugado perfurado d= 4" (Kananet ou similar)</t>
  </si>
  <si>
    <t>02322</t>
  </si>
  <si>
    <t>Tubo pead flexivel corrugado perfurado d=2 1/2" (Kanadreno ou similar)</t>
  </si>
  <si>
    <t>04691</t>
  </si>
  <si>
    <t>Tubo pead flexivel corrugado perfurado d=2 1/2" (Kananet ou similar)</t>
  </si>
  <si>
    <t>02323</t>
  </si>
  <si>
    <t>Tubo pead flexivel corrugado perfurado d=6" (Kanadreno ou similar)</t>
  </si>
  <si>
    <t>04692</t>
  </si>
  <si>
    <t>Tubo pead flexivel corrugado perfurado d=6" (Kananet ou similar)</t>
  </si>
  <si>
    <t>02324</t>
  </si>
  <si>
    <t>Tubo pead flexivel corrugado perfurado d=8" (Kananet ou similar)</t>
  </si>
  <si>
    <t>Página 72</t>
  </si>
  <si>
    <t>00072</t>
  </si>
  <si>
    <t>Abraçadeira de nylon p/amarração de cabos 100mm x 2,5mm</t>
  </si>
  <si>
    <t>Abraçadeira de nylon p/amarração de cabos 140mm x 3,5mm</t>
  </si>
  <si>
    <t>00074</t>
  </si>
  <si>
    <t>Abraçadeira de nylon p/amarração de cabos 285mm x 3,5mm</t>
  </si>
  <si>
    <t>Abraçadeira de nylon p/amarração de cabos 300mm x 3,6mm</t>
  </si>
  <si>
    <t>Abraçadeira de nylon T50R - 20cm</t>
  </si>
  <si>
    <t>08948</t>
  </si>
  <si>
    <t>Abraçadeira de poliamida 500mm</t>
  </si>
  <si>
    <t>Abraçadeira plástica 15mm</t>
  </si>
  <si>
    <t>08690</t>
  </si>
  <si>
    <t>Abraçadeira plástica 22mm</t>
  </si>
  <si>
    <t>08691</t>
  </si>
  <si>
    <t>Abraçadeira plástica 28mm</t>
  </si>
  <si>
    <t>02624</t>
  </si>
  <si>
    <t>Abraçadeira plástica serrilhada 230 mm</t>
  </si>
  <si>
    <t>02625</t>
  </si>
  <si>
    <t>Abraçadeira plástica serrilhada 390 mm</t>
  </si>
  <si>
    <t>07519</t>
  </si>
  <si>
    <t>Acoplador de caixa para canaleta 110x20mm, "Sistema X", ref.6750 53, Pial Leg</t>
  </si>
  <si>
    <t>rand ou similar</t>
  </si>
  <si>
    <t>00083</t>
  </si>
  <si>
    <t>Pial Legrand ou similar</t>
  </si>
  <si>
    <t>03355</t>
  </si>
  <si>
    <t>Anel guia 1 1/2"</t>
  </si>
  <si>
    <t>Anilha para identificação - (0 a 9) e (a a c) com 10 unidades</t>
  </si>
  <si>
    <t>Anilhas para identificação</t>
  </si>
  <si>
    <t>Bandeja fixa 500mm</t>
  </si>
  <si>
    <t>Bastidor para 05 blocos M10</t>
  </si>
  <si>
    <t>21,75</t>
  </si>
  <si>
    <t>Bloco de conexão "idc", 110 - 100 pares</t>
  </si>
  <si>
    <t>08889</t>
  </si>
  <si>
    <t>Bloco lsa 2/10 conexão</t>
  </si>
  <si>
    <t>Bloco terminal de engate rápido com 10 pares</t>
  </si>
  <si>
    <t>Cabo 1P x 22 AWG, profibus</t>
  </si>
  <si>
    <t>Cabo de fibra ótica de 04 vias 62,5/125, Auto sustentavel, Multimodo</t>
  </si>
  <si>
    <t>Cabo de fibra ótica de 2 vias</t>
  </si>
  <si>
    <t>08926</t>
  </si>
  <si>
    <t>Cabo de fibra ótica de 6 vias</t>
  </si>
  <si>
    <t>00416</t>
  </si>
  <si>
    <t>Cabo FTP - 4 pares-categoria 5 (p/cabeam.estruturado)</t>
  </si>
  <si>
    <t>8,71</t>
  </si>
  <si>
    <t>00402</t>
  </si>
  <si>
    <t>Cabo FTP - 4 pares-categoria 5, blindado (p/cabeam.estruturado)</t>
  </si>
  <si>
    <t>Cabo telefônico TP-CT 0,50 para 100 pares</t>
  </si>
  <si>
    <t>00422</t>
  </si>
  <si>
    <t>Cabo UTP - 25 pares-categoria 5 (p/cabeam.estruturado)</t>
  </si>
  <si>
    <t>Cabo UTP - 4 pares-categoria 5e (p/cabeam.estruturado)</t>
  </si>
  <si>
    <t>06477</t>
  </si>
  <si>
    <t>Cabo UTP - 4 pares-categoria 6 (p/cabeam.estruturado)</t>
  </si>
  <si>
    <t>Cabo UTP geleado - 10 pares-categoria 5</t>
  </si>
  <si>
    <t>03301</t>
  </si>
  <si>
    <t>Caixa de Medição trifasica CP rede</t>
  </si>
  <si>
    <t>71,19</t>
  </si>
  <si>
    <t>Câmera   Vhd 3140 Vf G3 720p 40mts Ir 2.7-12mm Top   Intelbras ou similar</t>
  </si>
  <si>
    <t>09111</t>
  </si>
  <si>
    <t>08941</t>
  </si>
  <si>
    <t>08911</t>
  </si>
  <si>
    <t>08909</t>
  </si>
  <si>
    <t>Câmera PTZ Robot (GS 36PTZ), CCD 1/4" Day/Night, alta resolução, até 432x de</t>
  </si>
  <si>
    <t>zoom, ref.GS-36PTZ , Sony ou similar</t>
  </si>
  <si>
    <t>Cavilha para fixação dlp 6 mm (ref. 308 98 pial legrand ou similar)</t>
  </si>
  <si>
    <t>Cavilha para fixação dlp 8 mm (ref. 308 99 pial legrand ou similar)</t>
  </si>
  <si>
    <t>00603</t>
  </si>
  <si>
    <t>m ou similar)</t>
  </si>
  <si>
    <t>Chumbador com rosca interna 3/8" x 40 (ref. Cemar ou similar)</t>
  </si>
  <si>
    <t>09329</t>
  </si>
  <si>
    <t>Conector de medição em bronze c/4 parafusos p/cabos de cobre 16-70mm² ref.TEL</t>
  </si>
  <si>
    <t>-560 (pára-raio)</t>
  </si>
  <si>
    <t>Conector modular rj-45 com caixa de sobrepor</t>
  </si>
  <si>
    <t>00665</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</si>
  <si>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</si>
  <si>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</si>
  <si>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</si>
  <si>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</si>
  <si>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</si>
  <si>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</si>
  <si>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Controlador DMX, com fonte de alimentação com entrada em 100-240 VAC e saída</t>
  </si>
  <si>
    <t>de 5,5 a 9VDC, com duas saídas de controle p/ conectores do tipo XLR 3 pinos</t>
  </si>
  <si>
    <t>e porta de configuração do tipo mini-USB ou conector RJ45</t>
  </si>
  <si>
    <t>Distribuidor interno óptico - D.I.O</t>
  </si>
  <si>
    <t>Página 73</t>
  </si>
  <si>
    <t>Elemento de captura para DVR</t>
  </si>
  <si>
    <t>00918</t>
  </si>
  <si>
    <t>Espelho para caixa 4"x2", com 01 saída rj-45 (krone ou similar)</t>
  </si>
  <si>
    <t>00919</t>
  </si>
  <si>
    <t>Espelho para caixa 4"x4" em parede, com 04 saídas rj-45 (krone ou similar)</t>
  </si>
  <si>
    <t>00920</t>
  </si>
  <si>
    <t>00921</t>
  </si>
  <si>
    <t>Espelho para caixa vertical 4"x2", com 02 saídas rj-45 (krone ou similar)</t>
  </si>
  <si>
    <t>Extensão óptica duplex 62,5/125 conector SC, 2,5 metros</t>
  </si>
  <si>
    <t>109,17</t>
  </si>
  <si>
    <t>Fonte de alimentação 12V / 10A (ou similar)</t>
  </si>
  <si>
    <t>Fonte de alimentação Gilsom, 12V / 2A (ou similar)</t>
  </si>
  <si>
    <t>01089</t>
  </si>
  <si>
    <t>Guia de cabos fechado 19" 1U</t>
  </si>
  <si>
    <t>01105</t>
  </si>
  <si>
    <t>Ícone de identificação</t>
  </si>
  <si>
    <t>Identificador Sollus numérico de (0 a 9) ou similar</t>
  </si>
  <si>
    <t>Line cord categoria 6</t>
  </si>
  <si>
    <t>03665</t>
  </si>
  <si>
    <t>Mini câmera color Tec Voz, Day Night CCD/420L/0.1 lux/3.6mm (ou similar)</t>
  </si>
  <si>
    <t>08943</t>
  </si>
  <si>
    <t>Mini Rack de parede 19" x 5u x 350mm (porta de acrílico)</t>
  </si>
  <si>
    <t>08891</t>
  </si>
  <si>
    <t>Mini Rack de parede 19" x 7u x 470mm</t>
  </si>
  <si>
    <t>08782</t>
  </si>
  <si>
    <t>Mini Rack de parede 19" x 8u x 450mm</t>
  </si>
  <si>
    <t>08892</t>
  </si>
  <si>
    <t>Mini Rack de parede 19" x 9u x 470mm</t>
  </si>
  <si>
    <t>Modem roteador ADSL 2+ - GKM1220, da intelbrás ou similar</t>
  </si>
  <si>
    <t>Modulo cego para tomada rj-45</t>
  </si>
  <si>
    <t>Modulo para tomada rj-45 cat.6</t>
  </si>
  <si>
    <t>01659</t>
  </si>
  <si>
    <t>Painel de fechamento 19"</t>
  </si>
  <si>
    <t>Patch cable (Patch cord azul) cat.6 c/1,50m</t>
  </si>
  <si>
    <t>Patch cable (patch cord azul) cat.6 c/2,5m</t>
  </si>
  <si>
    <t>Patch panel 24 portas cat.6, Wiring</t>
  </si>
  <si>
    <t>Patch panel 48 portas rj-45 AMP cat.6</t>
  </si>
  <si>
    <t>01708</t>
  </si>
  <si>
    <t>23,68</t>
  </si>
  <si>
    <t>09865</t>
  </si>
  <si>
    <t>45,45</t>
  </si>
  <si>
    <t>09864</t>
  </si>
  <si>
    <t>01709</t>
  </si>
  <si>
    <t>01710</t>
  </si>
  <si>
    <t>01711</t>
  </si>
  <si>
    <t>07304</t>
  </si>
  <si>
    <t>01707</t>
  </si>
  <si>
    <t>Placa 4" x 2" para tomada rj-45 cat.6 - p/ 02 módulos</t>
  </si>
  <si>
    <t>03669</t>
  </si>
  <si>
    <t>01884</t>
  </si>
  <si>
    <t>04488</t>
  </si>
  <si>
    <t>Prensa cabo de 1/2"</t>
  </si>
  <si>
    <t>03304</t>
  </si>
  <si>
    <t>Prensa cabo de 3/4"</t>
  </si>
  <si>
    <t>08797</t>
  </si>
  <si>
    <t>Rack de parede 19" x 16 u x 450mm</t>
  </si>
  <si>
    <t>Rack de Piso 19" x 16 u x 570mm (gabinete) para modems e som c/porta de vidro</t>
  </si>
  <si>
    <t>Rack fechado piso 19" x 12u x 450mm</t>
  </si>
  <si>
    <t>08944</t>
  </si>
  <si>
    <t>Rack fechado piso 19" x 24u x 700mm</t>
  </si>
  <si>
    <t>Página 74</t>
  </si>
  <si>
    <t>08888</t>
  </si>
  <si>
    <t>Rack fechado tipo armário 19" x 36u x 600mm</t>
  </si>
  <si>
    <t>Rack fechado tipo armário 19" x 36u x 670mm</t>
  </si>
  <si>
    <t>Rack fechado tipo armário 19" x 42u x 680mm</t>
  </si>
  <si>
    <t>08890</t>
  </si>
  <si>
    <t>Rack fechado tipo armário 19" x 5u x 470mm</t>
  </si>
  <si>
    <t>08887</t>
  </si>
  <si>
    <t>01904</t>
  </si>
  <si>
    <t>Régua (filtro de linha) com 12 tomadas</t>
  </si>
  <si>
    <t>Régua (filtro de linha) com 8 tomadas</t>
  </si>
  <si>
    <t>08927</t>
  </si>
  <si>
    <t>07477</t>
  </si>
  <si>
    <t>Switch 08 portas 10/100 Mbps</t>
  </si>
  <si>
    <t>07614</t>
  </si>
  <si>
    <t>Switch 16 portas 10/100 Mbps</t>
  </si>
  <si>
    <t>07615</t>
  </si>
  <si>
    <t>Switch 24 portas 10/100 Mbps</t>
  </si>
  <si>
    <t>Switch 24 portas 10/100 mpbs + 2P10-100-1000 BT</t>
  </si>
  <si>
    <t>07877</t>
  </si>
  <si>
    <t>03320</t>
  </si>
  <si>
    <t>08910</t>
  </si>
  <si>
    <t>Teclado IP VTN 1000</t>
  </si>
  <si>
    <t>Vídeo Splitter hdmi ultra hd 4k - 2k de 10 portas</t>
  </si>
  <si>
    <t>Voice panel 24 portas cat 6</t>
  </si>
  <si>
    <t>Voice panel 30 portas cat 3</t>
  </si>
  <si>
    <t>Voice panel 50 portas cat 3</t>
  </si>
  <si>
    <t>Abrigo de sobrepor em chapa de aço carbono pintado com tinta a base de epoxi</t>
  </si>
  <si>
    <t>vermelha, dimensões 75x35x25cm</t>
  </si>
  <si>
    <t>00076</t>
  </si>
  <si>
    <t>Abrigo metálico para mangueira de incêndio - 0,75x0,45x0,17m</t>
  </si>
  <si>
    <t>Abrigo metálico para mangueira de incêndio - 0,90x0,60x0,30m</t>
  </si>
  <si>
    <t>228,00</t>
  </si>
  <si>
    <t>08417</t>
  </si>
  <si>
    <t>Abrigo metálico para mangueira de incêndio - 0,90x1,20x0,18m</t>
  </si>
  <si>
    <t>512,28</t>
  </si>
  <si>
    <t>09005</t>
  </si>
  <si>
    <t>07611</t>
  </si>
  <si>
    <t>Acionador manual (botoeira) tipo quebra-vidro, p/incendio</t>
  </si>
  <si>
    <t>67,25</t>
  </si>
  <si>
    <t>Acionador manual com botoeira " aperte aqui" - endereçável</t>
  </si>
  <si>
    <t>Acionador Manual Convencional - Modelo AM-2 da Verin ou similar, tipo "Aperte</t>
  </si>
  <si>
    <t>aqui"</t>
  </si>
  <si>
    <t>Acionador Manual Endereçavel - Modelo AME-2 da Verin ou similar, tipo "Aperte</t>
  </si>
  <si>
    <t>00131</t>
  </si>
  <si>
    <t>Adaptador storz engate rápido - 2 1/2" x 2 1/2" para incendio</t>
  </si>
  <si>
    <t>Avisador sonoro tipo sirene para incêndio</t>
  </si>
  <si>
    <t>00264</t>
  </si>
  <si>
    <t>Base decorativa para extintores</t>
  </si>
  <si>
    <t>Botoeira Liga-Desliga para Bomba de Incêndio Modelo BLD-1, marca VERIN   ou si</t>
  </si>
  <si>
    <t>67,52</t>
  </si>
  <si>
    <t>00442</t>
  </si>
  <si>
    <t>Caixa de incêndio dimensões 0.90x0.60x0.17 m, inclusive mangueira de algodão</t>
  </si>
  <si>
    <t>de 2 1/2" l=30.00 m, adaptador e esguicho</t>
  </si>
  <si>
    <t>Página 75</t>
  </si>
  <si>
    <t>Caixa de incêndio metálica dimensões 0.90x0.60x0.17 m, c/ tampa de vidro temp</t>
  </si>
  <si>
    <t>07743</t>
  </si>
  <si>
    <t>Campainha (alarme) tipo gongo 4" Vcc, p/incendio, ref.Gevi Gamma ou similar</t>
  </si>
  <si>
    <t>123,20</t>
  </si>
  <si>
    <t>Central de alarme de incendio com sistema de 04 laços para até 396 dispositiv</t>
  </si>
  <si>
    <t>os, marca JFL, modelo Vulcano - 400 ou similar</t>
  </si>
  <si>
    <t>08359</t>
  </si>
  <si>
    <t>08534</t>
  </si>
  <si>
    <t>08016</t>
  </si>
  <si>
    <t>07627</t>
  </si>
  <si>
    <t>Central de alarme endereçável de incendio com sistema p/ até 250 dispositivos</t>
  </si>
  <si>
    <t>, marcal Verin ou similar, Modelo VRE-250 c/ bateria de 12V e 7Amperes</t>
  </si>
  <si>
    <t>Chave para engate rápido storz 2 1/2" (incendio)</t>
  </si>
  <si>
    <t>Detector de fumaça óptico convencional, modelo VR-F, marca VERIN ou similar</t>
  </si>
  <si>
    <t>Detector de fumaça óptico endereçável, modelo VRE-F, marca VERIN ou similar</t>
  </si>
  <si>
    <t>Detector de temperatura termovelocímetrico convencional, modelo VR-T, marca V</t>
  </si>
  <si>
    <t>41,69</t>
  </si>
  <si>
    <t>ERIN ou similar</t>
  </si>
  <si>
    <t>Detector de temperatura termovelocímetrico endereçável, modelo VRE-T, marca V</t>
  </si>
  <si>
    <t>Esguicho cônico p/ mangueira de incêndio 1 1/2' x 1/2"</t>
  </si>
  <si>
    <t>00906</t>
  </si>
  <si>
    <t>Esguicho p/ mangueira de incêndio 2 1/2"</t>
  </si>
  <si>
    <t>00907</t>
  </si>
  <si>
    <t>Esguicho reto p/ mangueira de incêndio 19 mm</t>
  </si>
  <si>
    <t>00937</t>
  </si>
  <si>
    <t>03781</t>
  </si>
  <si>
    <t>00938</t>
  </si>
  <si>
    <t>Extintor de dióxido de carbono (CO2), capacidade 6 kg, tempo de descarga 16s,</t>
  </si>
  <si>
    <t>Normas NBR9444 e 11716</t>
  </si>
  <si>
    <t>00936</t>
  </si>
  <si>
    <t>09000</t>
  </si>
  <si>
    <t>00939</t>
  </si>
  <si>
    <t>Extintor de pó químico ABC, capacidade 4 kg, alcance médio do jato 4,5m , tem</t>
  </si>
  <si>
    <t>po de descarga 11s, NBR9443, 9444, 10721</t>
  </si>
  <si>
    <t>00940</t>
  </si>
  <si>
    <t>Extintor de pó químico ABC, capacidade 6 kg, alcance médio do jato 5m , tempo</t>
  </si>
  <si>
    <t>de descarga 12s, NBR9443, 9444, 10721</t>
  </si>
  <si>
    <t>09500</t>
  </si>
  <si>
    <t>Extintor de pó químico ABC, capacidade 8 kg, alcance médio do jato 5m , tempo</t>
  </si>
  <si>
    <t>04512</t>
  </si>
  <si>
    <t>Extintor de pó químico seco (PQS), capacidade 12 kg</t>
  </si>
  <si>
    <t>09006</t>
  </si>
  <si>
    <t>01579</t>
  </si>
  <si>
    <t>Mangueira de algodão p/incêndio 2 1/2" com 30m</t>
  </si>
  <si>
    <t>01580</t>
  </si>
  <si>
    <t>Mangueira de algodão para incêndio 1 1/2" co 15m</t>
  </si>
  <si>
    <t>08406</t>
  </si>
  <si>
    <t>Mangueira metálica para gás d=1/2" x 120cm</t>
  </si>
  <si>
    <t>23,48</t>
  </si>
  <si>
    <t>Mangueira para gás GLP d=3/8" x 120cm, em PVC transparente c/tarja amarela, u</t>
  </si>
  <si>
    <t>01581</t>
  </si>
  <si>
    <t>Mangueira trançada de alta pressão diâmetro = 1"</t>
  </si>
  <si>
    <t>Painel repetidor de incêndio</t>
  </si>
  <si>
    <t>Programador de Endereços para Central de Alarme - Modelo VRE-PROG ou similar</t>
  </si>
  <si>
    <t>79,80</t>
  </si>
  <si>
    <t>Redução fixa tipo Storz engate rápido - 2 1/2" x 1 1/2" para incendio</t>
  </si>
  <si>
    <t>01939</t>
  </si>
  <si>
    <t>Redução para engate rápido 2 1/2" x 1 1/2"</t>
  </si>
  <si>
    <t>Registro globo angular 45° engate rápido d= 2 1/2" para hidrante (incendio)</t>
  </si>
  <si>
    <t>Registro globo angular 90° engate rápido d= 2 1/2" para hidrante (incendio)</t>
  </si>
  <si>
    <t>78,74</t>
  </si>
  <si>
    <t>Sirene audio-visual 120 db para alarme de incêndio indereçável</t>
  </si>
  <si>
    <t>Sirene de incêndio, modelo 5992, tensão 24vcc, da SETON ou similar</t>
  </si>
  <si>
    <t>02042</t>
  </si>
  <si>
    <t>Sprinkler tipo quartzoid para temperatura de 38ºc</t>
  </si>
  <si>
    <t>Sprinkler tipo quartzoidal para temperatura de 141ºc</t>
  </si>
  <si>
    <t>02044</t>
  </si>
  <si>
    <t>Sprinkler tipo quartzoidal para temperatura de 182ºc</t>
  </si>
  <si>
    <t>02045</t>
  </si>
  <si>
    <t>Sprinkler tipo quartzoidal para temperatura de 227ºc</t>
  </si>
  <si>
    <t>Sprinkler tipo quartzoidal para temperatura de 260ºc</t>
  </si>
  <si>
    <t>Página 76</t>
  </si>
  <si>
    <t>Sprinkler tipo quartzoidal para temperatura de 68ºc</t>
  </si>
  <si>
    <t>02048</t>
  </si>
  <si>
    <t>Sprinkler tipo quartzoidal para temperatura de 79ºc</t>
  </si>
  <si>
    <t>02049</t>
  </si>
  <si>
    <t>Sprinkler tipo quartzoidal para temperatura de 93ºc</t>
  </si>
  <si>
    <t>Tampão em latão com corrente, d= 2 1/2", para engate rápido (incendio)</t>
  </si>
  <si>
    <t>43,88</t>
  </si>
  <si>
    <t>Tanque de pressão capacidade 30 lt (p/incendio)</t>
  </si>
  <si>
    <t>09223</t>
  </si>
  <si>
    <t>Valvula de fluxo contínuo galvanizada (p/incendio)</t>
  </si>
  <si>
    <t>Valvula de governo e alarme VGA 6"</t>
  </si>
  <si>
    <t>Valvula de retenção 6", bronze, fundo de poço, classe 125/200, rosca BSP</t>
  </si>
  <si>
    <t>Valvula Gaveta Rosca haste não ascendente 6"</t>
  </si>
  <si>
    <t>Bucha de redução cobre / bronze Ø 1/2" x 1/4"</t>
  </si>
  <si>
    <t>07543</t>
  </si>
  <si>
    <t>Caixa com regulador 2º estágio (instalação gás)</t>
  </si>
  <si>
    <t>cm</t>
  </si>
  <si>
    <t>Cap em aço carbono 3/4"</t>
  </si>
  <si>
    <t>09899</t>
  </si>
  <si>
    <t>Cilindro de aço para gás GLP - 20kg</t>
  </si>
  <si>
    <t>114,07</t>
  </si>
  <si>
    <t>Cilindro de aço para oxigênio - 10l</t>
  </si>
  <si>
    <t>Cilindro de aço para oxigênio - 16l</t>
  </si>
  <si>
    <t>Cilindro de aço para oxigênio - 20l</t>
  </si>
  <si>
    <t>00608</t>
  </si>
  <si>
    <t>Cilindro de aço para oxigênio - 3l</t>
  </si>
  <si>
    <t>09026</t>
  </si>
  <si>
    <t>Cilindro de aço para oxigênio - 40l</t>
  </si>
  <si>
    <t>09027</t>
  </si>
  <si>
    <t>Cilindro de aço para oxigênio - 50l</t>
  </si>
  <si>
    <t>09021</t>
  </si>
  <si>
    <t>Cilindro de aço para oxigênio - 5l</t>
  </si>
  <si>
    <t>09022</t>
  </si>
  <si>
    <t>Cilindro de aço para oxigênio - 7l</t>
  </si>
  <si>
    <t>Cilindro refil de gás MAPP bernzomatic - 400g</t>
  </si>
  <si>
    <t>Conector femea de cobre, solda e rosca 15mm x 1/2" (instal.gás)</t>
  </si>
  <si>
    <t>07546</t>
  </si>
  <si>
    <t>Conector femea de cobre, solda e rosca 22mm x 3/4" (instal.gás)</t>
  </si>
  <si>
    <t>Conector macho de latão, cobre ou bronze, solda e rosca 1/2" x 15 mm</t>
  </si>
  <si>
    <t>07547</t>
  </si>
  <si>
    <t>Conector macho de latão, cobre ou bronze, solda e rosca 3/4" x 22 mm</t>
  </si>
  <si>
    <t>18,56</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</si>
  <si>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</si>
  <si>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</si>
  <si>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</si>
  <si>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</si>
  <si>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</si>
  <si>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</si>
  <si>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</si>
  <si>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</si>
  <si>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</si>
  <si>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08573</t>
  </si>
  <si>
    <t>08572</t>
  </si>
  <si>
    <t>08574</t>
  </si>
  <si>
    <t>09872</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</si>
  <si>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</si>
  <si>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</si>
  <si>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</si>
  <si>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</si>
  <si>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</si>
  <si>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</si>
  <si>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</si>
  <si>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</si>
  <si>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</si>
  <si>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108,45</t>
  </si>
  <si>
    <t>09378</t>
  </si>
  <si>
    <t>Medidor de gás GLP, classe 300, d=28mm</t>
  </si>
  <si>
    <t>Módulo de chamada de leito, eletrônico, com acionador/rearme e piloto identif</t>
  </si>
  <si>
    <t>icador de chamada, para fixação em parede, da VTC Vitaltec ou similar</t>
  </si>
  <si>
    <t>icador de chamada, para fixação em régua para gás medicinal, da VTC Vitaltec</t>
  </si>
  <si>
    <t>07337</t>
  </si>
  <si>
    <t>Niple duplo de ferro galvanizado d=1/4"</t>
  </si>
  <si>
    <t>Página 77</t>
  </si>
  <si>
    <t>Niple duplo em aço carbono 1/2"</t>
  </si>
  <si>
    <t>Niple duplo em aço carbono 3/4"</t>
  </si>
  <si>
    <t>01655</t>
  </si>
  <si>
    <t>01656</t>
  </si>
  <si>
    <t>Óxido nitroso em cilindro com 28 kg com pressão de 32 kg/cm2</t>
  </si>
  <si>
    <t>01657</t>
  </si>
  <si>
    <t>Oxigênio em cilindro com 10   m3 com pressão de 190 a 200 kg/cm2</t>
  </si>
  <si>
    <t>07548</t>
  </si>
  <si>
    <t>Pig Tail ou chicote flexível   de cobre, B-190,   para condução de gás</t>
  </si>
  <si>
    <t>41,03</t>
  </si>
  <si>
    <t>Registro de fecho rápido 1/2" NPT</t>
  </si>
  <si>
    <t>09376</t>
  </si>
  <si>
    <t>Regulador alta pressão tipo Fisher, 28mm, classe 300, 1º estagio</t>
  </si>
  <si>
    <t>09377</t>
  </si>
  <si>
    <t>Regulador baixa pressão tipo Fisher, 15mm, classe 300, 2º estagio</t>
  </si>
  <si>
    <t>07338</t>
  </si>
  <si>
    <t>Regulador de baixa pressão</t>
  </si>
  <si>
    <t>Regulador de gás 2º estágio de 2 kg/h</t>
  </si>
  <si>
    <t>24,87</t>
  </si>
  <si>
    <t>Regulador de gás 2º estágio de 7 kg/h</t>
  </si>
  <si>
    <t>Regulador de gás RP-21 com manômetro</t>
  </si>
  <si>
    <t>08571</t>
  </si>
  <si>
    <t>Rubinete para manômetro Ø 1/2"</t>
  </si>
  <si>
    <t>34,10</t>
  </si>
  <si>
    <t>Sifão cobre duplo 1 1/8"</t>
  </si>
  <si>
    <t>Sifão cobre duplo 3/4'</t>
  </si>
  <si>
    <t>08570</t>
  </si>
  <si>
    <t>Sifão para manômetro tipo trombeta Ø 1/2"</t>
  </si>
  <si>
    <t>Suporte de parede para coletor de gás</t>
  </si>
  <si>
    <t>Tampão de cobre 22mm</t>
  </si>
  <si>
    <t>08576</t>
  </si>
  <si>
    <t>Tê em aço carbono 3"</t>
  </si>
  <si>
    <t>85,76</t>
  </si>
  <si>
    <t>Tê em aço carbono 3/4"</t>
  </si>
  <si>
    <t>24,81</t>
  </si>
  <si>
    <t>Tê redução de cobre 22 x 15 x 15mm</t>
  </si>
  <si>
    <t>10,12</t>
  </si>
  <si>
    <t>09381</t>
  </si>
  <si>
    <t>Tredolet para central GLP P-190 d=1"</t>
  </si>
  <si>
    <t>União 1/2"x1/8" NPT (instalações gás)</t>
  </si>
  <si>
    <t>União de bronze 15mm x 1/2"</t>
  </si>
  <si>
    <t>União de bronze 22mm</t>
  </si>
  <si>
    <t>União em aço carbono 3/4"</t>
  </si>
  <si>
    <t>09268</t>
  </si>
  <si>
    <t>Válvula bloqueio, classe 300, d=15mm (1/2") p/gás</t>
  </si>
  <si>
    <t>08565</t>
  </si>
  <si>
    <t>Valvula de balanceamento - STAD 20 - BSP - Sem dreno - 3/4" - T&amp;A ou similar</t>
  </si>
  <si>
    <t>08566</t>
  </si>
  <si>
    <t>Valvula de balanceamento - STAD 25 - BSP - Sem dreno - 1" - T&amp;A ou similar</t>
  </si>
  <si>
    <t>08567</t>
  </si>
  <si>
    <t>298,34</t>
  </si>
  <si>
    <t>Válvula de esfera 3/4" NPT</t>
  </si>
  <si>
    <t>02387</t>
  </si>
  <si>
    <t>Válvula de esfera em bronze d = 1" (bruto)</t>
  </si>
  <si>
    <t>02388</t>
  </si>
  <si>
    <t>Válvula de esfera em bronze d = 1/2" (bruto)</t>
  </si>
  <si>
    <t>00016</t>
  </si>
  <si>
    <t>Valvula de esfera em bronze d = 3/4" (bruto)</t>
  </si>
  <si>
    <t>Válvula de esfera em bronze d = 1 1/2" (bruta)</t>
  </si>
  <si>
    <t>Válvula de esfera em bronze d = 1 1/4" (bruto)</t>
  </si>
  <si>
    <t>Válvula de esfera em bronze d = 2 1/2" (bruta)</t>
  </si>
  <si>
    <t>Válvula de esfera em latão d = 4" (bruto)</t>
  </si>
  <si>
    <t>09301</t>
  </si>
  <si>
    <t>Válvula esfera em aço carbono NPT d=1", classe 300</t>
  </si>
  <si>
    <t>07335</t>
  </si>
  <si>
    <t>Válvula esférica corpo de bronze Ø 1/2"</t>
  </si>
  <si>
    <t>38,68</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</si>
  <si>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</si>
  <si>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</si>
  <si>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</si>
  <si>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</si>
  <si>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</si>
  <si>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motorizada de 2 vias floating.</t>
  </si>
  <si>
    <t>07979</t>
  </si>
  <si>
    <t>Válvula UGV 1/2" x 1/8"</t>
  </si>
  <si>
    <t>Válvula UGV-1 1/2"</t>
  </si>
  <si>
    <t>24,22</t>
  </si>
  <si>
    <t>Válvula UGV-1 3/4"</t>
  </si>
  <si>
    <t>04345</t>
  </si>
  <si>
    <t>Amplificador Ciclotron DBK 2000 (ou similar)</t>
  </si>
  <si>
    <t>1.087,56</t>
  </si>
  <si>
    <t>04350</t>
  </si>
  <si>
    <t>Amplificador Ciclotron DBK 4000 (ou similar)</t>
  </si>
  <si>
    <t>1.742,10</t>
  </si>
  <si>
    <t>08916</t>
  </si>
  <si>
    <t>Amplificador de Linha 100v</t>
  </si>
  <si>
    <t>395,00</t>
  </si>
  <si>
    <t>4.693,85</t>
  </si>
  <si>
    <t>5.882,17</t>
  </si>
  <si>
    <t>04888</t>
  </si>
  <si>
    <t>Amplificador PA - 600S 2 canais</t>
  </si>
  <si>
    <t>04889</t>
  </si>
  <si>
    <t>Amplificador PA - 800S 2 canais</t>
  </si>
  <si>
    <t>1.112,34</t>
  </si>
  <si>
    <t>Cabo flex para audio, polarizado 2 x 10mm (sonorização)</t>
  </si>
  <si>
    <t>Cabo HDMI Diamond ou similar</t>
  </si>
  <si>
    <t>Cabo para audio, AF, 2 x 22awg</t>
  </si>
  <si>
    <t>04349</t>
  </si>
  <si>
    <t>Caixa acústica 15" TI com pedestal</t>
  </si>
  <si>
    <t>653,54</t>
  </si>
  <si>
    <t>Página 78</t>
  </si>
  <si>
    <t>08919</t>
  </si>
  <si>
    <t>Caixa acústica 15w - 70v - sonofletor</t>
  </si>
  <si>
    <t>08918</t>
  </si>
  <si>
    <t>Caixa acústica 30w - 70v - sonofletor</t>
  </si>
  <si>
    <t>03963</t>
  </si>
  <si>
    <t>Caixa acústica BS ref B-52 FF250 60 w (RMS ou similar)</t>
  </si>
  <si>
    <t>Caixa acústica com suporte CSR ou similar</t>
  </si>
  <si>
    <t>370,58</t>
  </si>
  <si>
    <t>09325</t>
  </si>
  <si>
    <t>Caixa acustica quadrada em ABS, tela de aluminio microperfurada, pintura elet</t>
  </si>
  <si>
    <t>490,00</t>
  </si>
  <si>
    <t>rostatica c/poliester, Woofer coaxial 6" c/carcaça de aluminio. potencia 100W</t>
  </si>
  <si>
    <t>Caixa acústica, duas vias, gabinete em PVC, ref:CSR-600W (sonorização)</t>
  </si>
  <si>
    <t>760,50</t>
  </si>
  <si>
    <t>Conectores e terminais Speakon/XLR (acessórios p/instalação de sonorização)</t>
  </si>
  <si>
    <t>DriveRack PX, ref:dbx (sonorização)</t>
  </si>
  <si>
    <t>2.735,83</t>
  </si>
  <si>
    <t>08915</t>
  </si>
  <si>
    <t>Mesa - console 24 canais com 4 auxiliares - CICLOTRON ou similar</t>
  </si>
  <si>
    <t>1.900,00</t>
  </si>
  <si>
    <t>04348</t>
  </si>
  <si>
    <t>Mesa de som com 06 canais, Alesis ou similar</t>
  </si>
  <si>
    <t>311,17</t>
  </si>
  <si>
    <t>04352</t>
  </si>
  <si>
    <t>Mesa de som com 08 canais, Alesis ou similar</t>
  </si>
  <si>
    <t>337,34</t>
  </si>
  <si>
    <t>08912</t>
  </si>
  <si>
    <t>Microfone Cardióide p/ Vocal - SM 58P4</t>
  </si>
  <si>
    <t>04436</t>
  </si>
  <si>
    <t>Microfone Leson FM-58 Classic ou similar</t>
  </si>
  <si>
    <t>04346</t>
  </si>
  <si>
    <t>Microfone Sanraser ou similar</t>
  </si>
  <si>
    <t>445,09</t>
  </si>
  <si>
    <t>04347</t>
  </si>
  <si>
    <t>Microfone sem fio Leson ou similar</t>
  </si>
  <si>
    <t>251,75</t>
  </si>
  <si>
    <t>4.561,52</t>
  </si>
  <si>
    <t>4.331,95</t>
  </si>
  <si>
    <t>08920</t>
  </si>
  <si>
    <t>Multicabo Medusa Santo Angelo 12 Vias</t>
  </si>
  <si>
    <t>08921</t>
  </si>
  <si>
    <t>Multicabo Medusa Santo Angelo 6 Vias</t>
  </si>
  <si>
    <t>1.361,16</t>
  </si>
  <si>
    <t>3.575,75</t>
  </si>
  <si>
    <t>08914</t>
  </si>
  <si>
    <t>Pré-amplificador Gongo PGH-3000 Ambience Line HAYONIK</t>
  </si>
  <si>
    <t>438,00</t>
  </si>
  <si>
    <t>Projetor para data-show, Full HD, 3D, brilho 2200 lumens, relação de contrast</t>
  </si>
  <si>
    <t>6.000,00</t>
  </si>
  <si>
    <t>e 35.000:1, relação de projeção 16:9/4:3, conexões HDMI, VGA, RCA, USB, Wi-FI</t>
  </si>
  <si>
    <t>1.574,66</t>
  </si>
  <si>
    <t>o)</t>
  </si>
  <si>
    <t>08913</t>
  </si>
  <si>
    <t>Setorizador 10 Canais ST100 Stereo NCA</t>
  </si>
  <si>
    <t>364,00</t>
  </si>
  <si>
    <t>08917</t>
  </si>
  <si>
    <t>Sonofletor 100 watts / 70v</t>
  </si>
  <si>
    <t>Suporte para projetor Epson com alongador ou Similar</t>
  </si>
  <si>
    <t>390,00</t>
  </si>
  <si>
    <t>4.300,00</t>
  </si>
  <si>
    <t>Transformador de linha 10W ref:STL-10, Sansara ou similar (sonorização)</t>
  </si>
  <si>
    <t>124,23</t>
  </si>
  <si>
    <t>Abraçadeira nylon para cabo telefônico</t>
  </si>
  <si>
    <t>Bloco terminal para telefone - 10 pares</t>
  </si>
  <si>
    <t>02978</t>
  </si>
  <si>
    <t>07549</t>
  </si>
  <si>
    <t>09292</t>
  </si>
  <si>
    <t>08841</t>
  </si>
  <si>
    <t>Central posto de enfermagem convencional scd/1 - Monitoramento</t>
  </si>
  <si>
    <t>09293</t>
  </si>
  <si>
    <t>Central telefônica c/50 ramais e 10 linhas tronco (Neupabx ou similar)</t>
  </si>
  <si>
    <t>Módulo de central do posto de enfermagem, temporizado, pilotos indicadores de</t>
  </si>
  <si>
    <t>local e fonte geradora de 12 volts, modelo Standard Tradicional, da VTC Vital</t>
  </si>
  <si>
    <t>tec ou similar</t>
  </si>
  <si>
    <t>Plataforma de comunicação Ision 3000R IP, capacidade 30 troncos digitais e 08</t>
  </si>
  <si>
    <t>analógicos, 005 interface GSM iCell Light (Oi-Vivo-TIM-Claro) 148 ramais anal</t>
  </si>
  <si>
    <t>PORTEIRO ELETRÔNICO - KIT VIDEO FONE INT/EX BIV 5804 FOXLUX OU SIMILAR</t>
  </si>
  <si>
    <t>1.034,00</t>
  </si>
  <si>
    <t>PORTEIRO ELETRONICO KIT GA-III 60011 RCG OU SIMILAR</t>
  </si>
  <si>
    <t>80,50</t>
  </si>
  <si>
    <t>Tomada telefone embutir padrão telebrás c/ placa</t>
  </si>
  <si>
    <t>Tomada telefone padrão telebrás, "Sistema X"</t>
  </si>
  <si>
    <t>Cabo coaxial rg-6</t>
  </si>
  <si>
    <t>Cabo coaxial rgc 75 ohms</t>
  </si>
  <si>
    <t>Página 79</t>
  </si>
  <si>
    <t>09628</t>
  </si>
  <si>
    <t>Cabo coaxial tripolar RGC 59 malha 67</t>
  </si>
  <si>
    <t>Cabo telefonico CCI - 50 x 1 par</t>
  </si>
  <si>
    <t>Cabo telefonico CCI - 50 x 2 pares</t>
  </si>
  <si>
    <t>07949</t>
  </si>
  <si>
    <t>Cabo telefonico CCI 3 vias bitola 0,26 ou 0,24</t>
  </si>
  <si>
    <t>00417</t>
  </si>
  <si>
    <t>Cabo telefonico CI - 50 x 10 pares</t>
  </si>
  <si>
    <t>04476</t>
  </si>
  <si>
    <t>Cabo telefonico CI - 50 x 20 pares</t>
  </si>
  <si>
    <t>00418</t>
  </si>
  <si>
    <t>Cabo telefonico CI - 50 x 30 pares</t>
  </si>
  <si>
    <t>Cabo telefonico ctp - apl - 50, 200 pares, uso externo</t>
  </si>
  <si>
    <t>60,71</t>
  </si>
  <si>
    <t>Cabo telefonico ctp - apl - 50, 300 pares, uso externo</t>
  </si>
  <si>
    <t>08884</t>
  </si>
  <si>
    <t>Cabo telefonico CTP APL SN 50 X 10P</t>
  </si>
  <si>
    <t>08885</t>
  </si>
  <si>
    <t>Cabo telefonico CTP APL SN 50 X 20P</t>
  </si>
  <si>
    <t>08883</t>
  </si>
  <si>
    <t>Cabo telefonico CTP APL SN 50 X 30P</t>
  </si>
  <si>
    <t>Cabo telefonico CTP APL SN 50 X 50P</t>
  </si>
  <si>
    <t>16,59</t>
  </si>
  <si>
    <t>Cabo telefonico FAST CIT 50 X 20P</t>
  </si>
  <si>
    <t>08994</t>
  </si>
  <si>
    <t>Abraçadeira de aço para lâmpada fluorescente</t>
  </si>
  <si>
    <t>Abraçadeira de alumínio1 " 25mm (DAISA BC-100) ou similar</t>
  </si>
  <si>
    <t>07120</t>
  </si>
  <si>
    <t>Acionamento rotativo 3 VT 9100 - 3 MG 12</t>
  </si>
  <si>
    <t>07121</t>
  </si>
  <si>
    <t>Acionamento rotativo 3 VT 9300 - 3 MG 12</t>
  </si>
  <si>
    <t>07124</t>
  </si>
  <si>
    <t>Acionamento rotativo 3 VT 9500 - 3 MG 12</t>
  </si>
  <si>
    <t>07125</t>
  </si>
  <si>
    <t>Acoplamento 3 VT 9300 - 3 HA 10</t>
  </si>
  <si>
    <t>07126</t>
  </si>
  <si>
    <t>04625</t>
  </si>
  <si>
    <t>Adaptador trafo dt e madeira</t>
  </si>
  <si>
    <t>20,72</t>
  </si>
  <si>
    <t>Arruela em liga zamak para eletroduto 85mm, d= 3"</t>
  </si>
  <si>
    <t>04626</t>
  </si>
  <si>
    <t>Arruela quadrada 18x38mm galv.</t>
  </si>
  <si>
    <t>Barra de aço redonda re-bar3/8" x 3,00m</t>
  </si>
  <si>
    <t>Barramento com vergalhão de cobre eletrolítico 5/8" x 3,00m</t>
  </si>
  <si>
    <t>04912</t>
  </si>
  <si>
    <t>Barramento de alta tensão em vergalhão de cobre nu 3/8"</t>
  </si>
  <si>
    <t>04931</t>
  </si>
  <si>
    <t>Barramento de cobre 2x11/4"</t>
  </si>
  <si>
    <t>08697</t>
  </si>
  <si>
    <t>Barramento trifásico</t>
  </si>
  <si>
    <t>02622</t>
  </si>
  <si>
    <t>Base fixa para relé foto elétrico</t>
  </si>
  <si>
    <t>07129</t>
  </si>
  <si>
    <t>Base soleira</t>
  </si>
  <si>
    <t>Bobina para contactor 3 RT 1035-36</t>
  </si>
  <si>
    <t>Bobina para contactor 3 RT 1045</t>
  </si>
  <si>
    <t>Bobina para contactor 3 RT 1056</t>
  </si>
  <si>
    <t>Bobina para contactor 3 TF 48</t>
  </si>
  <si>
    <t>Bobina para contactor 3 TF 50</t>
  </si>
  <si>
    <t>Bobina para contactor 3 TF 52</t>
  </si>
  <si>
    <t>01925</t>
  </si>
  <si>
    <t>Bocal baquelite para lâmpada com rabicho</t>
  </si>
  <si>
    <t>08881</t>
  </si>
  <si>
    <t>Boia Automática, 15 amperes (regulador de nível de caixa d'agua)</t>
  </si>
  <si>
    <t>00233</t>
  </si>
  <si>
    <t>Boia elétrica (sensor control) p/ reservatório inferior ou superior marca ANA</t>
  </si>
  <si>
    <t>02600</t>
  </si>
  <si>
    <t>Bóia elétrica para reservatório inferior</t>
  </si>
  <si>
    <t>00585</t>
  </si>
  <si>
    <t>Bóia elétrica para reservatório superior</t>
  </si>
  <si>
    <t>07471</t>
  </si>
  <si>
    <t>Box cmz spft Ø 3/4"</t>
  </si>
  <si>
    <t>5,78</t>
  </si>
  <si>
    <t>08206</t>
  </si>
  <si>
    <t>BOX RETO 1"</t>
  </si>
  <si>
    <t>08205</t>
  </si>
  <si>
    <t>BOX RETO 11/2"</t>
  </si>
  <si>
    <t>BOX RETO 2"</t>
  </si>
  <si>
    <t>08207</t>
  </si>
  <si>
    <t>BOX RETO 3/4"</t>
  </si>
  <si>
    <t>04633</t>
  </si>
  <si>
    <t>Braço tipo L 15 kv</t>
  </si>
  <si>
    <t>Braquete monofásico</t>
  </si>
  <si>
    <t>00300</t>
  </si>
  <si>
    <t>Braquete trifásico</t>
  </si>
  <si>
    <t>06537</t>
  </si>
  <si>
    <t>Bucha em liga zamak para eletroduto 85mm, d= 3"</t>
  </si>
  <si>
    <t>03837</t>
  </si>
  <si>
    <t>Cabeçote de alumínio de 1 1/2"</t>
  </si>
  <si>
    <t>Cabeçote de alumínio de 1 1/4"</t>
  </si>
  <si>
    <t>Cabeçote de alumínio de 1"</t>
  </si>
  <si>
    <t>Página 80</t>
  </si>
  <si>
    <t>03543</t>
  </si>
  <si>
    <t>Cabeçote de alumínio de 2 1/2"</t>
  </si>
  <si>
    <t>08787</t>
  </si>
  <si>
    <t>Cabeçote de alumínio de 2"</t>
  </si>
  <si>
    <t>03206</t>
  </si>
  <si>
    <t>Cabeçote de alumínio de 3"</t>
  </si>
  <si>
    <t>Cabeçote de alumínio de 4"</t>
  </si>
  <si>
    <t>09326</t>
  </si>
  <si>
    <t>Caixa de equalização p/aterramento 20x20x10cm de sobrepor p/11 terminais de p</t>
  </si>
  <si>
    <t>Caixa de equipotencialização em aço 200x200x90mm, para embutir com tampa, com</t>
  </si>
  <si>
    <t>9 terminais, ref:TEL-901 ou similar (SPDA)</t>
  </si>
  <si>
    <t>09721</t>
  </si>
  <si>
    <t>745,00</t>
  </si>
  <si>
    <t>Caixa de proteção para câmera</t>
  </si>
  <si>
    <t>Caixa em alumínio fundido dim.: 60 x 80cm, esp.= 6mm</t>
  </si>
  <si>
    <t>Caixa inspeção em poliamida 150x110x70mm, ref:TEL-541 ou similar (p/SPDA)</t>
  </si>
  <si>
    <t>00468</t>
  </si>
  <si>
    <t>Caixa p/ medição em alta tensão, em chapa de aço dim. 0,60x0,60x0,40m</t>
  </si>
  <si>
    <t>03555</t>
  </si>
  <si>
    <t>Caixa p/quadro eletrico em chapa metalica d=100 x 60 x 25cm</t>
  </si>
  <si>
    <t>Campainha cigarra 110v</t>
  </si>
  <si>
    <t>Capa para conector ampact 35mm2 602.107.0 (ou similar)</t>
  </si>
  <si>
    <t>Capa para conector ampact 70mm2 602.107-0</t>
  </si>
  <si>
    <t>03288</t>
  </si>
  <si>
    <t>Capacitor 40 uf - 250 VAC ou similar</t>
  </si>
  <si>
    <t>03138</t>
  </si>
  <si>
    <t>Capacitor p/ lâmpada de 250 Watts</t>
  </si>
  <si>
    <t>Captor com base de fixação horizontal 3/8" x 400mm (pára-raio)</t>
  </si>
  <si>
    <t>Central de comando inversor de frequência de porta social 60hz PPA - da Porta</t>
  </si>
  <si>
    <t>Oeste ou similar</t>
  </si>
  <si>
    <t>Chapa estai 74 mm</t>
  </si>
  <si>
    <t>Chave seccionadora S-32 160A, com abertura em carga 160A, Siemens ou similar</t>
  </si>
  <si>
    <t>04377</t>
  </si>
  <si>
    <t>Chave soft starts 3RW3 6A</t>
  </si>
  <si>
    <t>09757</t>
  </si>
  <si>
    <t>Cinta   ferro galvanizado 150mm p/fixação de caixa medição</t>
  </si>
  <si>
    <t>Cinta aço galvanizado 190mm</t>
  </si>
  <si>
    <t>04640</t>
  </si>
  <si>
    <t>Cinta aço galvanizado 200mm</t>
  </si>
  <si>
    <t>04641</t>
  </si>
  <si>
    <t>Cinta aço galvanizado 230mm</t>
  </si>
  <si>
    <t>Cinta aço galvanizado 250mm</t>
  </si>
  <si>
    <t>Cinta aço galvanizado 270mm</t>
  </si>
  <si>
    <t>11,95</t>
  </si>
  <si>
    <t>Cinta aço galvanizado 280mm</t>
  </si>
  <si>
    <t>04639</t>
  </si>
  <si>
    <t>Cinta aço galvanizado 300mm</t>
  </si>
  <si>
    <t>18,18</t>
  </si>
  <si>
    <t>Cinta aço galvanizado 310mm</t>
  </si>
  <si>
    <t>Cinta aço galvanizado 330mm</t>
  </si>
  <si>
    <t>Cinta aço galvanizado 350mm</t>
  </si>
  <si>
    <t>Cinta aço galvanizado p/ poste dt 160mm</t>
  </si>
  <si>
    <t>03176</t>
  </si>
  <si>
    <t>Cinta para poste circular 160mm</t>
  </si>
  <si>
    <t>09456</t>
  </si>
  <si>
    <t>Cleats plastico monofásico</t>
  </si>
  <si>
    <t>09457</t>
  </si>
  <si>
    <t>Cleats plastico trifasico</t>
  </si>
  <si>
    <t>00614</t>
  </si>
  <si>
    <t>Cleats porcelana p/ 2 fios</t>
  </si>
  <si>
    <t>Comando estibo C-10 p/ acionamento da chave seccionadora</t>
  </si>
  <si>
    <t>Conector ampact para cabo 35mm2 CADC 405 (ou similar)</t>
  </si>
  <si>
    <t>16,21</t>
  </si>
  <si>
    <t>03860</t>
  </si>
  <si>
    <t>Conector ampact para cabo 70mm2 CADC 401 (ou similar)</t>
  </si>
  <si>
    <t>Conector concêntrico de 5/16"</t>
  </si>
  <si>
    <t>Conector cunha para cabo 4-2AWG E 6A 1/0AWG -fabricado em liga de alumínio</t>
  </si>
  <si>
    <t>Conector cunha para cabo 4-4 AWG 2 A 6AWG -fabricado em liga de alumínio</t>
  </si>
  <si>
    <t>08497</t>
  </si>
  <si>
    <t>Conector em latão tipo minigar para cabos 16 - 50 mm² (SPDA)</t>
  </si>
  <si>
    <t>Conector em liga de cobre e aço inoxidável para aterramento de haste 5/8"</t>
  </si>
  <si>
    <t>Página 81</t>
  </si>
  <si>
    <t>Conector tipo F</t>
  </si>
  <si>
    <t>Contactor 380V CW 07</t>
  </si>
  <si>
    <t>Controlador de temperatura</t>
  </si>
  <si>
    <t>163,89</t>
  </si>
  <si>
    <t>09722</t>
  </si>
  <si>
    <t>09200</t>
  </si>
  <si>
    <t>09201</t>
  </si>
  <si>
    <t>Dailet Múltiplo tipo "X" de 1", ref: DM100</t>
  </si>
  <si>
    <t>5,30</t>
  </si>
  <si>
    <t>Dailet Múltiplo tipo "X" de 2", ref: DM200</t>
  </si>
  <si>
    <t>15,25</t>
  </si>
  <si>
    <t>07943</t>
  </si>
  <si>
    <t>Disjuntor bipolar DR 25 A, dispositivo residual diferencial, tipo AC, 30mA</t>
  </si>
  <si>
    <t>07944</t>
  </si>
  <si>
    <t>Disjuntor bipolar DR 63 A, dispositivo residual diferencial, tipo AC, 30mA</t>
  </si>
  <si>
    <t>07343</t>
  </si>
  <si>
    <t>07660</t>
  </si>
  <si>
    <t>Disjuntor monopolar DR 25 A, dispositivo residual diferencial</t>
  </si>
  <si>
    <t>08389</t>
  </si>
  <si>
    <t>Disjuntor monopolar DR 40 A, dispositivo residual diferencial</t>
  </si>
  <si>
    <t>Disjuntor tripolar ajustável com variação de 800 a 1000A</t>
  </si>
  <si>
    <t>08882</t>
  </si>
  <si>
    <t>Disjuntor tripolar DR 25 A, dispositivo residual diferencial</t>
  </si>
  <si>
    <t>09139</t>
  </si>
  <si>
    <t>Disparador eletronico 3VT 9340-6ACOO</t>
  </si>
  <si>
    <t>07132</t>
  </si>
  <si>
    <t>Disparador eletronico 3VT 9480-6ACOO</t>
  </si>
  <si>
    <t>09192</t>
  </si>
  <si>
    <t>Disparador eletronico de 100 a 250 A</t>
  </si>
  <si>
    <t>09193</t>
  </si>
  <si>
    <t>Disparador eletronico de 250 a 630 A</t>
  </si>
  <si>
    <t>Dispositivo de proteção contra surto de tensão DPS 40KA - 175v (para-raio)</t>
  </si>
  <si>
    <t>09332</t>
  </si>
  <si>
    <t>Dispositivo de proteção contra surto de tensão DPS 40KA - 440v (para-raio)</t>
  </si>
  <si>
    <t>09225</t>
  </si>
  <si>
    <t>Dispositivo de proteção contra surto de tensão DPS 60KA - 275v (para-raio)</t>
  </si>
  <si>
    <t>Divisor casador de impedância 1/1(T)</t>
  </si>
  <si>
    <t>22,99</t>
  </si>
  <si>
    <t>Divisor casador de impedância 1/2</t>
  </si>
  <si>
    <t>07133</t>
  </si>
  <si>
    <t>Eixo prolongador 350mm 3VT 9100 - 3HJ - 10</t>
  </si>
  <si>
    <t>07134</t>
  </si>
  <si>
    <t>Eixo prolongador 350mm 3VT 9500 - 3HJ - 10</t>
  </si>
  <si>
    <t>07135</t>
  </si>
  <si>
    <t>Eixo prolongador 3VT 9300 - 3HJ - 10</t>
  </si>
  <si>
    <t>Eixo prolongador de 1m com mancal curto para chave seccionadora</t>
  </si>
  <si>
    <t>54,28</t>
  </si>
  <si>
    <t>04936</t>
  </si>
  <si>
    <t>Eixo prolongador P14</t>
  </si>
  <si>
    <t>32,95</t>
  </si>
  <si>
    <t>04629</t>
  </si>
  <si>
    <t>Espaçador p/rd 500mm</t>
  </si>
  <si>
    <t>ia</t>
  </si>
  <si>
    <t>02647</t>
  </si>
  <si>
    <t>Estribo para alça 2 awg</t>
  </si>
  <si>
    <t>Estribo para cabo de 35mm2 CAEP 201 (ou similar)</t>
  </si>
  <si>
    <t>03862</t>
  </si>
  <si>
    <t>Estribo para cabo de 70mm2 CAEP 201 ou similar</t>
  </si>
  <si>
    <t>45,91</t>
  </si>
  <si>
    <t>03156</t>
  </si>
  <si>
    <t>Fecho para fita 3/4 e 1/2", Fusimec ou similar</t>
  </si>
  <si>
    <t>09300</t>
  </si>
  <si>
    <t>Fita anticorrosiva para tubulação de cobre 50mm x 10m Scotchrap ou similar</t>
  </si>
  <si>
    <t>08965</t>
  </si>
  <si>
    <t>Fita crepe 19x50</t>
  </si>
  <si>
    <t>08209</t>
  </si>
  <si>
    <t>Fita de arquear 1/2"</t>
  </si>
  <si>
    <t>Fita em aço 1/2" Fusimec ou similar</t>
  </si>
  <si>
    <t>03550</t>
  </si>
  <si>
    <t>Fita em aço inox 3/4"</t>
  </si>
  <si>
    <t>Fita em aço inox Fusimec ou similar</t>
  </si>
  <si>
    <t>00978</t>
  </si>
  <si>
    <t>Fita isolante (rolo 20m) 3/4"</t>
  </si>
  <si>
    <t>02643</t>
  </si>
  <si>
    <t>Fita isolante de alta fusão 19 mm x 10 m</t>
  </si>
  <si>
    <t>09595</t>
  </si>
  <si>
    <t>Fita metálica perfurada</t>
  </si>
  <si>
    <t>Frequencímetro 96x96 em 380 volts</t>
  </si>
  <si>
    <t>04653</t>
  </si>
  <si>
    <t>Glv. 2 a 1/0 AWG/8 a 2/0 AWG</t>
  </si>
  <si>
    <t>09350</t>
  </si>
  <si>
    <t>Glv. 2 a 266,8 MCM 8 a 4/0 AWG</t>
  </si>
  <si>
    <t>Grade externa p/saída de ar (sistema de exaustão)</t>
  </si>
  <si>
    <t>64,98</t>
  </si>
  <si>
    <t>Grampo de suspensão para baixa tensão</t>
  </si>
  <si>
    <t>117,22</t>
  </si>
  <si>
    <t>Página 82</t>
  </si>
  <si>
    <t>01062</t>
  </si>
  <si>
    <t>Grampo de sustentação dlp (ref. 302 55 pial legrand ou similar)</t>
  </si>
  <si>
    <t>01063</t>
  </si>
  <si>
    <t>Grampo de sustentação dlp (ref. 308 88 pial legrand ou similar)</t>
  </si>
  <si>
    <t>Grampo em aço para cabo 1/8</t>
  </si>
  <si>
    <t>Grampo para fixar fio elétrico</t>
  </si>
  <si>
    <t>04381</t>
  </si>
  <si>
    <t>Inversor de frequência 7,5 cv CFW - 09 380V (ou similar)</t>
  </si>
  <si>
    <t>Junta articulada swing joint TSJ 1"x1" BSP</t>
  </si>
  <si>
    <t>203,05</t>
  </si>
  <si>
    <t>08400</t>
  </si>
  <si>
    <t>Longarina montagem 100 x 750</t>
  </si>
  <si>
    <t>08399</t>
  </si>
  <si>
    <t>Longarina montagem 200 x 750</t>
  </si>
  <si>
    <t>Manilha sapatilha preformada</t>
  </si>
  <si>
    <t>Manopla 3VT 9100 - 3HE - 20</t>
  </si>
  <si>
    <t>07138</t>
  </si>
  <si>
    <t>Manopla 3VT 9300 - 3HE - 20</t>
  </si>
  <si>
    <t>07139</t>
  </si>
  <si>
    <t>Manopla 3VT 9500 - 3HE - 10</t>
  </si>
  <si>
    <t>Minicaptor com base de fixação horizontal em aço galvanizado, h=60cm</t>
  </si>
  <si>
    <t>Módulo microprocessado DPC560 em 380X24 VCC</t>
  </si>
  <si>
    <t>Multicabo Medusa Santo Angelo 24 vias c/ 30 metros</t>
  </si>
  <si>
    <t>09147</t>
  </si>
  <si>
    <t>Multimedidor 7KG7750-OAA01-0AA0, Siemens ou similar</t>
  </si>
  <si>
    <t>08397</t>
  </si>
  <si>
    <t>Painel desm. traseira emb. CPD-TE 1764</t>
  </si>
  <si>
    <t>Painel modular UCB- 3 1080 x 540 x 360</t>
  </si>
  <si>
    <t>04351</t>
  </si>
  <si>
    <t>Pedestal RMV profissional com cachimbo</t>
  </si>
  <si>
    <t>04644</t>
  </si>
  <si>
    <t>Pino curto Al. para isolador 15kv</t>
  </si>
  <si>
    <t>04638</t>
  </si>
  <si>
    <t>Pino curto para isolador 15kv</t>
  </si>
  <si>
    <t>03234</t>
  </si>
  <si>
    <t>Placa de concreto estai com furo de 22 mm</t>
  </si>
  <si>
    <t>01778</t>
  </si>
  <si>
    <t>Placa plástica de 02 postos dlp (ref. 6487 31 pial legrand ou similar)</t>
  </si>
  <si>
    <t>04887</t>
  </si>
  <si>
    <t>Plugue para tomada, tipo macho, 2P+T 10A</t>
  </si>
  <si>
    <t>09718</t>
  </si>
  <si>
    <t>Presilha de poliamida 4,5 x 180 mm</t>
  </si>
  <si>
    <t>Prolongador 1/4" x 50mm, da Mopa ou similar</t>
  </si>
  <si>
    <t>08434</t>
  </si>
  <si>
    <t>Punho p/ chave seccionadora tripolar</t>
  </si>
  <si>
    <t>04886</t>
  </si>
  <si>
    <t>Régua (filtro de linha) com 2 tomadas</t>
  </si>
  <si>
    <t>04885</t>
  </si>
  <si>
    <t>Régua (filtro de linha) com 4 tomadas</t>
  </si>
  <si>
    <t>01969</t>
  </si>
  <si>
    <t>Régua (filtro de linha) com 5 tomadas 2p+t</t>
  </si>
  <si>
    <t>Régua (filtro de linha) com 6 tomadas 2p+t</t>
  </si>
  <si>
    <t>37,93</t>
  </si>
  <si>
    <t>02650</t>
  </si>
  <si>
    <t>Relé fotoelétrico 1000 w - 220 v</t>
  </si>
  <si>
    <t>04392</t>
  </si>
  <si>
    <t>Relé térmico RW 27D até 63A</t>
  </si>
  <si>
    <t>Sapatilha p/ cabo de aço Ø 1/8"</t>
  </si>
  <si>
    <t>04630</t>
  </si>
  <si>
    <t>Sapatilha p/ cabo de aço Ø 3/8"</t>
  </si>
  <si>
    <t>09601</t>
  </si>
  <si>
    <t>Secção placa CMS-124</t>
  </si>
  <si>
    <t>09141</t>
  </si>
  <si>
    <t>Secção placa CMS-174</t>
  </si>
  <si>
    <t>09140</t>
  </si>
  <si>
    <t>Secção placa CMS-274</t>
  </si>
  <si>
    <t>03253</t>
  </si>
  <si>
    <t>Seccionador preformado para cerca bege</t>
  </si>
  <si>
    <t>Sela para cruzeta</t>
  </si>
  <si>
    <t>Sensor de presença de parede</t>
  </si>
  <si>
    <t>Soft starter para motor 125A</t>
  </si>
  <si>
    <t>6.070,00</t>
  </si>
  <si>
    <t>Soft starter para motor 85A</t>
  </si>
  <si>
    <t>08928</t>
  </si>
  <si>
    <t>Soquete ou bocal de louça E40</t>
  </si>
  <si>
    <t>02052</t>
  </si>
  <si>
    <t>Suporte ( receptáculo) p/ lâmpada fluorescente</t>
  </si>
  <si>
    <t>09142</t>
  </si>
  <si>
    <t>Suporte anti-vibratório para fluorescente</t>
  </si>
  <si>
    <t>09712</t>
  </si>
  <si>
    <t>Suporte para comando C-10 para chave seccionadora</t>
  </si>
  <si>
    <t>04353</t>
  </si>
  <si>
    <t>Suporte para mufla</t>
  </si>
  <si>
    <t>Suporte para TC</t>
  </si>
  <si>
    <t>Suporte para TP</t>
  </si>
  <si>
    <t>Página 83</t>
  </si>
  <si>
    <t>Suporte tipo z p/ 35kv</t>
  </si>
  <si>
    <t>02053</t>
  </si>
  <si>
    <t>Suporte/soquete para lampada de porcelana</t>
  </si>
  <si>
    <t>Tampa de concreto 200mm</t>
  </si>
  <si>
    <t>Tampão para fechamento de Dailet Múltiplo de 1", ref: MT100</t>
  </si>
  <si>
    <t>Tampão para fechamento de Dailet Múltiplo de 2", ref: MT100</t>
  </si>
  <si>
    <t>08494</t>
  </si>
  <si>
    <t>Terminal aéreo 3/8" x 25cm ref.TEL 044 ou similar</t>
  </si>
  <si>
    <t>09086</t>
  </si>
  <si>
    <t>Terminal aéreo 3/8" x 50cm ref.TEL 045 ou similar</t>
  </si>
  <si>
    <t>08395</t>
  </si>
  <si>
    <t>Terminal aéreo 600mm c/ base horizontal ref.GTP-TAH</t>
  </si>
  <si>
    <t>Terminal aéreo base dupla galvanizada 25mm</t>
  </si>
  <si>
    <t>08496</t>
  </si>
  <si>
    <t>08396</t>
  </si>
  <si>
    <t>Terminal central 3/8"</t>
  </si>
  <si>
    <t>Terminal central 5/8"</t>
  </si>
  <si>
    <t>Terminal de compressão para cabo de 1,5 mm2</t>
  </si>
  <si>
    <t>04666</t>
  </si>
  <si>
    <t>Terminal de compressão para cabo de 2,5 mm2</t>
  </si>
  <si>
    <t>Terminal de compressão para cabo de 4 mm2</t>
  </si>
  <si>
    <t>Terminal de compressão para cabo de 6 mm2</t>
  </si>
  <si>
    <t>Terminal de compressão para cabo de 10 mm2</t>
  </si>
  <si>
    <t>Terminal de compressão para cabo de 16 mm2</t>
  </si>
  <si>
    <t>02676</t>
  </si>
  <si>
    <t>Terminal de compressão para cabo de 25 mm2</t>
  </si>
  <si>
    <t>02677</t>
  </si>
  <si>
    <t>Terminal de compressão para cabo de 35 mm2</t>
  </si>
  <si>
    <t>Terminal de compressão para cabo de 50 mm2</t>
  </si>
  <si>
    <t>Terminal de compressão para cabo de 70 mm2</t>
  </si>
  <si>
    <t>Terminal de compressão para cabo de 95 mm2</t>
  </si>
  <si>
    <t>04673</t>
  </si>
  <si>
    <t>Terminal de compressão para cabo de 120 mm2</t>
  </si>
  <si>
    <t>Terminal de compressão para cabo de 150 mm2</t>
  </si>
  <si>
    <t>03445</t>
  </si>
  <si>
    <t>Terminal de compressão para cabo de 185 mm2</t>
  </si>
  <si>
    <t>03446</t>
  </si>
  <si>
    <t>Terminal de compressão para cabo de 240 mm2</t>
  </si>
  <si>
    <t>07879</t>
  </si>
  <si>
    <t>Terminal de compressão para cabo de 300 mm2</t>
  </si>
  <si>
    <t>35,98</t>
  </si>
  <si>
    <t>02674</t>
  </si>
  <si>
    <t>Terminal de compressão pré isolado tipo garfo para cabo 2,5 mm2</t>
  </si>
  <si>
    <t>02675</t>
  </si>
  <si>
    <t>Terminal de compressão pré isolado tipo garfo para cabo 4,0 mm2</t>
  </si>
  <si>
    <t>07948</t>
  </si>
  <si>
    <t>Terminal de compressão pré isolado tipo garfo para cabo 6,0 mm2</t>
  </si>
  <si>
    <t>Terminal de compressão pré isolado tipo olhal para cabo 4,0 mm2</t>
  </si>
  <si>
    <t>Terminal de compressão pré isolado tipo pino para cabo 4,0 mm2</t>
  </si>
  <si>
    <t>09713</t>
  </si>
  <si>
    <t>Terminal tipo agulha para cabo 2,5mm2</t>
  </si>
  <si>
    <t>09602</t>
  </si>
  <si>
    <t>Trilho galvanizado p/montagem de quadros distribuição</t>
  </si>
  <si>
    <t>16,04</t>
  </si>
  <si>
    <t>04385</t>
  </si>
  <si>
    <t>Troca de sêlo mecânico - Bomba de 3,0 cv</t>
  </si>
  <si>
    <t>04386</t>
  </si>
  <si>
    <t>Troca de sêlo mecânico - Bomba de 7,5 cv</t>
  </si>
  <si>
    <t>Velcro dupla face com 3 metros</t>
  </si>
  <si>
    <t>02234</t>
  </si>
  <si>
    <t>07940</t>
  </si>
  <si>
    <t>Vergalhão de cobre eletrolítico de 1/4"</t>
  </si>
  <si>
    <t>Vergalhão de cobre eletrolítico de 3/8"</t>
  </si>
  <si>
    <t>Anel de amarração em silicone para isolador polimérico de 25 kv</t>
  </si>
  <si>
    <t>04866</t>
  </si>
  <si>
    <t>Anel Diazed 25A</t>
  </si>
  <si>
    <t>09598</t>
  </si>
  <si>
    <t>Barra chata de cobre 1" x 1/2"</t>
  </si>
  <si>
    <t>07128</t>
  </si>
  <si>
    <t>Barra chata de cobre 1/2" x 1/4"</t>
  </si>
  <si>
    <t>04857</t>
  </si>
  <si>
    <t>Barra chata de cobre 1/2" x 1/8"</t>
  </si>
  <si>
    <t>09597</t>
  </si>
  <si>
    <t>Barra chata de cobre 1/2" x 3/16"</t>
  </si>
  <si>
    <t>07127</t>
  </si>
  <si>
    <t>Barra chata de cobre 2" x 1/2"</t>
  </si>
  <si>
    <t>Barra chata de cobre 2" x 3/8"</t>
  </si>
  <si>
    <t>04943</t>
  </si>
  <si>
    <t>Barra chata de cobre 3" x 1/8"</t>
  </si>
  <si>
    <t>04946</t>
  </si>
  <si>
    <t>Barra chata de cobre 3/4" x 1/4"</t>
  </si>
  <si>
    <t>09490</t>
  </si>
  <si>
    <t>Barra chata de cobre 3/4" x 3/16"</t>
  </si>
  <si>
    <t>Barra chata de cobre 3/8" x 1/8"</t>
  </si>
  <si>
    <t>Base Diazed 16A P/Trilho</t>
  </si>
  <si>
    <t>04863</t>
  </si>
  <si>
    <t>Borne Sack 2,5mm</t>
  </si>
  <si>
    <t>04858</t>
  </si>
  <si>
    <t>Borne Sack Fusivel 1-6,3A 8WA1 011-1SF12</t>
  </si>
  <si>
    <t>04859</t>
  </si>
  <si>
    <t>Botão Comando Duplo</t>
  </si>
  <si>
    <t>04852</t>
  </si>
  <si>
    <t>Comutador de 3 posições</t>
  </si>
  <si>
    <t>04854</t>
  </si>
  <si>
    <t>Contator 3RT 1017</t>
  </si>
  <si>
    <t>Página 84</t>
  </si>
  <si>
    <t>04868</t>
  </si>
  <si>
    <t>Disjuntor monopolar 30 A, padão DIN (linha branca), curva C</t>
  </si>
  <si>
    <t>04865</t>
  </si>
  <si>
    <t>Fusivel Diazed 16A</t>
  </si>
  <si>
    <t>04864</t>
  </si>
  <si>
    <t>Garra Final</t>
  </si>
  <si>
    <t>04867</t>
  </si>
  <si>
    <t>Luva PVC 1"</t>
  </si>
  <si>
    <t>04861</t>
  </si>
  <si>
    <t>Parafuso Ajuste Diazed 16A</t>
  </si>
  <si>
    <t>04853</t>
  </si>
  <si>
    <t>Relé 3RU 5,6 a 8,0A</t>
  </si>
  <si>
    <t>Relé de interface 24vcc</t>
  </si>
  <si>
    <t>Relé de sobrecarga de 10 a 16A</t>
  </si>
  <si>
    <t>04855</t>
  </si>
  <si>
    <t>Sinalizador 22,5 mm</t>
  </si>
  <si>
    <t>Sinalizador duplo c/ célula para mastro (pára-raio)</t>
  </si>
  <si>
    <t>04860</t>
  </si>
  <si>
    <t>Tampa Diazed 5SH1 12 25A</t>
  </si>
  <si>
    <t>03853</t>
  </si>
  <si>
    <t>Alça para cabo de aço GDE 1107</t>
  </si>
  <si>
    <t>Alça preformada alumínio p/ ca 4/0 awg</t>
  </si>
  <si>
    <t>Alça preformada alumínio p/ ca 1/0 awg</t>
  </si>
  <si>
    <t>00151</t>
  </si>
  <si>
    <t>Alça preformada alumínio p/ ca 2 awg</t>
  </si>
  <si>
    <t>04654</t>
  </si>
  <si>
    <t>Alça preformada distribuição CA/CAA 2</t>
  </si>
  <si>
    <t>03239</t>
  </si>
  <si>
    <t>Alça preformada distribuição cabo Al 4 CAA</t>
  </si>
  <si>
    <t>03241</t>
  </si>
  <si>
    <t>Alça preformada distribuição cabo Al 4/0 CAA</t>
  </si>
  <si>
    <t>00154</t>
  </si>
  <si>
    <t>Alça preformada p/ estai 6,4 mm mr</t>
  </si>
  <si>
    <t>02670</t>
  </si>
  <si>
    <t>Alça preformada para cabo multiplex 16 mm2</t>
  </si>
  <si>
    <t>Alça preformada para cabo multiplex 2 awg</t>
  </si>
  <si>
    <t>Alça preformada para cabo multiplex 2/0 awg</t>
  </si>
  <si>
    <t>02669</t>
  </si>
  <si>
    <t>Alça preformada para cabo multiplex 25 mm2</t>
  </si>
  <si>
    <t>02668</t>
  </si>
  <si>
    <t>Alça preformada para cabo multiplex 35 mm2</t>
  </si>
  <si>
    <t>08786</t>
  </si>
  <si>
    <t>Alça preformada para cabo multiplex 50 mm2</t>
  </si>
  <si>
    <t>Alça preformada para cabo multiplex 6 awg</t>
  </si>
  <si>
    <t>02667</t>
  </si>
  <si>
    <t>Alça preformada para cabo multiplex 70 mm2</t>
  </si>
  <si>
    <t>00204</t>
  </si>
  <si>
    <t>Armação secundária 1 estribo</t>
  </si>
  <si>
    <t>00205</t>
  </si>
  <si>
    <t>Armação secundária 2 estribos</t>
  </si>
  <si>
    <t>00889</t>
  </si>
  <si>
    <t>Emenda total preformada caa 1/0 awg</t>
  </si>
  <si>
    <t>00890</t>
  </si>
  <si>
    <t>Emenda total preformada caa 2 awg</t>
  </si>
  <si>
    <t>00891</t>
  </si>
  <si>
    <t>Emenda total preformada caa 4 awg</t>
  </si>
  <si>
    <t>00892</t>
  </si>
  <si>
    <t>Emenda total preformada caa 4/0 awg</t>
  </si>
  <si>
    <t>Aparelho sinalização simples s/célula PK 0149 (pára-raio)</t>
  </si>
  <si>
    <t>Câmera C/ infravermelho Intelbras ou similar</t>
  </si>
  <si>
    <t>00554</t>
  </si>
  <si>
    <t>Centro arstop p/ ar condicionado, c/ placa siemens ou similar - 220V</t>
  </si>
  <si>
    <t>Dimmer rotativo (variador de luminosidade), Siemens ou similar</t>
  </si>
  <si>
    <t>Equipamentos do Dimmer DMX 512</t>
  </si>
  <si>
    <t>08908</t>
  </si>
  <si>
    <t>Gravador/servidor de vídeo VN 1M 30</t>
  </si>
  <si>
    <t>04939</t>
  </si>
  <si>
    <t>Inverter control board plus 225kva (placa inversora) ou similar</t>
  </si>
  <si>
    <t>Micro Câmera Intelbras CCD Sony ou similar</t>
  </si>
  <si>
    <t>01649</t>
  </si>
  <si>
    <t>No-break 110/220v 1.2 kva com 03 saídas 110v ac</t>
  </si>
  <si>
    <t>08907</t>
  </si>
  <si>
    <t>No-break 400VA</t>
  </si>
  <si>
    <t>Pára raio 13,8kv</t>
  </si>
  <si>
    <t>03244</t>
  </si>
  <si>
    <t>Pára raio polimérico ZnO 127 V-10 KA</t>
  </si>
  <si>
    <t>Para raios tipo polimérico 15kv - 12ka</t>
  </si>
  <si>
    <t>01663</t>
  </si>
  <si>
    <t>Pára-raio de linha pev m-175-13 da voltts ou similar</t>
  </si>
  <si>
    <t>47,28</t>
  </si>
  <si>
    <t>Pára-raio tipo polimérico 10KA - 10 KV</t>
  </si>
  <si>
    <t>01664</t>
  </si>
  <si>
    <t>Pára-raio tipo polimérico 12KV, com desligador automático, resist. n/ linear</t>
  </si>
  <si>
    <t>48,60</t>
  </si>
  <si>
    <t>01665</t>
  </si>
  <si>
    <t>Pára-raios tipo Franklin 350mm, latão cromado, descida 1 cabo (ou similar)</t>
  </si>
  <si>
    <t>Rectifier control board plus 225kva (placa retificadora) ou similar</t>
  </si>
  <si>
    <t>04941</t>
  </si>
  <si>
    <t>Serviço de manutenção corretiva de um UPS PLUS 225KVA</t>
  </si>
  <si>
    <t>Short break ( 150va/110v)</t>
  </si>
  <si>
    <t>07893</t>
  </si>
  <si>
    <t>Sinalizador audio-visual com lâmpada para garagem, ref. PB03F9A</t>
  </si>
  <si>
    <t>02019</t>
  </si>
  <si>
    <t>Sinalizador duplo p/ entrada veículos (tecnolux - ref. tw-75 ou similar)</t>
  </si>
  <si>
    <t>02751</t>
  </si>
  <si>
    <t>Sinalizador noturno c/ 1 lâmpada de 100w</t>
  </si>
  <si>
    <t>Sinalizador noturno c/ 1 lâmpada de 60w</t>
  </si>
  <si>
    <t>188,47</t>
  </si>
  <si>
    <t>Página 85</t>
  </si>
  <si>
    <t>Sinalizador para porta fabricados com base em plático leitoso e acrílico tran</t>
  </si>
  <si>
    <t>slúcido vermelho, com 02 lâmpadas (inclusa), acionada por reator convencional</t>
  </si>
  <si>
    <t>(incluso), alimentação 110V e 220V (c/ chave seletora)</t>
  </si>
  <si>
    <t>02020</t>
  </si>
  <si>
    <t>02022</t>
  </si>
  <si>
    <t>Sirene de alcance - 500m, 100A-220v, ref.Engesig ou similar</t>
  </si>
  <si>
    <t>08950</t>
  </si>
  <si>
    <t>Sirene de alcance 1500m rotativa com estrobo</t>
  </si>
  <si>
    <t>Sirene EG - 100A-220v ref.Engesig ou similar - 1500m</t>
  </si>
  <si>
    <t>08925</t>
  </si>
  <si>
    <t>Strobo tipo flash cor amarela 5km</t>
  </si>
  <si>
    <t>Suporte c/isolador p/para-raio mastro simples</t>
  </si>
  <si>
    <t>Suporte guia 90º - ref. Tel 280</t>
  </si>
  <si>
    <t>Suporte guia simples - ref. Tel 220</t>
  </si>
  <si>
    <t>Painel elétrico p/ bomba, com chave de partida direta (manual/automática), 15</t>
  </si>
  <si>
    <t>cv, trifásico</t>
  </si>
  <si>
    <t>04452</t>
  </si>
  <si>
    <t>550,00</t>
  </si>
  <si>
    <t>08582</t>
  </si>
  <si>
    <t>Painel modular desmontável 1,70x1,20x0,40m com chapa e barramentos</t>
  </si>
  <si>
    <t>2.929,63</t>
  </si>
  <si>
    <t>08780</t>
  </si>
  <si>
    <t>2.043,05</t>
  </si>
  <si>
    <t>08779</t>
  </si>
  <si>
    <t>3.412,94</t>
  </si>
  <si>
    <t>03548</t>
  </si>
  <si>
    <t>Argola de Içamento</t>
  </si>
  <si>
    <t>00207</t>
  </si>
  <si>
    <t>Arruela de alumínio p/eletroduto d= 3/4"</t>
  </si>
  <si>
    <t>00208</t>
  </si>
  <si>
    <t>Arruela de alumínio p/eletroduto d=1 "</t>
  </si>
  <si>
    <t>00209</t>
  </si>
  <si>
    <t>Arruela de alumínio p/eletroduto d=1 1/ 4"</t>
  </si>
  <si>
    <t>00210</t>
  </si>
  <si>
    <t>Arruela de alumínio p/eletroduto d=1 1/2"</t>
  </si>
  <si>
    <t>00211</t>
  </si>
  <si>
    <t>Arruela de alumínio p/eletroduto d=2 "</t>
  </si>
  <si>
    <t>03546</t>
  </si>
  <si>
    <t>Arruela de alumínio p/eletroduto d=2 1/2"</t>
  </si>
  <si>
    <t>00225</t>
  </si>
  <si>
    <t>Arruela de alumínio p/eletroduto d=3"</t>
  </si>
  <si>
    <t>00224</t>
  </si>
  <si>
    <t>Arruela de alumínio p/eletroduto d=4"</t>
  </si>
  <si>
    <t>07872</t>
  </si>
  <si>
    <t>Arruela de pressão 1/2"</t>
  </si>
  <si>
    <t>00212</t>
  </si>
  <si>
    <t>Arruela de pressão 3/8"</t>
  </si>
  <si>
    <t>07875</t>
  </si>
  <si>
    <t>Arruela de pressão em aço inox 1/4"</t>
  </si>
  <si>
    <t>Arruela em liga zamak p/eletroduto 20mm, d=3/4 "</t>
  </si>
  <si>
    <t>00214</t>
  </si>
  <si>
    <t>Arruela em liga zamak p/eletroduto 25mm, d=1 "</t>
  </si>
  <si>
    <t>Arruela em liga zamak p/eletroduto 32mm, d=1 1/4 "</t>
  </si>
  <si>
    <t>Arruela em liga zamak p/eletroduto 40mm, d=1 1/2"</t>
  </si>
  <si>
    <t>Arruela lisa de 3/8"</t>
  </si>
  <si>
    <t>04419</t>
  </si>
  <si>
    <t>Arruela lisa de 5/16"</t>
  </si>
  <si>
    <t>05005</t>
  </si>
  <si>
    <t>Arruela lisa de aço galvanizada de Ø 1/4"</t>
  </si>
  <si>
    <t>Arruela lisa em aço inox 1/4"</t>
  </si>
  <si>
    <t>Arruela quadrada 32 x 32mm</t>
  </si>
  <si>
    <t>03854</t>
  </si>
  <si>
    <t>Arruela quadrada galv. 38 x 38mm</t>
  </si>
  <si>
    <t>00222</t>
  </si>
  <si>
    <t>Arruela quadrada galvanizada 38 mm c/furo 18 mm (11/16")</t>
  </si>
  <si>
    <t>00223</t>
  </si>
  <si>
    <t>00393</t>
  </si>
  <si>
    <t>Cabo de aço cobreado 3 x 9 awg</t>
  </si>
  <si>
    <t>Cabo de aço para estaiamento 1/4"</t>
  </si>
  <si>
    <t>Rebite pop 1/4" x 1/2"</t>
  </si>
  <si>
    <t>Rebite pop aluminio 3 x 12mm</t>
  </si>
  <si>
    <t>03000</t>
  </si>
  <si>
    <t>Botão de comando 22,5mm</t>
  </si>
  <si>
    <t>38,70</t>
  </si>
  <si>
    <t>03013</t>
  </si>
  <si>
    <t>Botão de comando cogumelo, de retenção, 3SB32 - Siemens ou similar</t>
  </si>
  <si>
    <t>54,00</t>
  </si>
  <si>
    <t>03001</t>
  </si>
  <si>
    <t>Botão de comando duplo</t>
  </si>
  <si>
    <t>03002</t>
  </si>
  <si>
    <t>Botão de comando duplo com sinaleira</t>
  </si>
  <si>
    <t>Cartucho p/ solda exotermica nr 35</t>
  </si>
  <si>
    <t>Cartucho p/ solda exotermica nr 95</t>
  </si>
  <si>
    <t>Cartucho p/ solda exotermica nr115</t>
  </si>
  <si>
    <t>Cartucho p/ solda exotermica nr120</t>
  </si>
  <si>
    <t>Cartucho p/ solda exotermica nr150</t>
  </si>
  <si>
    <t>09690</t>
  </si>
  <si>
    <t>Cartucho p/ solda exotermica nr90</t>
  </si>
  <si>
    <t>02512</t>
  </si>
  <si>
    <t>Cartucho para conector cunha série azul</t>
  </si>
  <si>
    <t>00543</t>
  </si>
  <si>
    <t>Cartucho para conector cunha série vermelho</t>
  </si>
  <si>
    <t>03003</t>
  </si>
  <si>
    <t>Comutador de 2 posições</t>
  </si>
  <si>
    <t>03004</t>
  </si>
  <si>
    <t>Página 86</t>
  </si>
  <si>
    <t>03005</t>
  </si>
  <si>
    <t>Comutador luminoso XB5AK</t>
  </si>
  <si>
    <t>141,20</t>
  </si>
  <si>
    <t>00654</t>
  </si>
  <si>
    <t>Conec ampactinho tipo ii verde - 880.560-1</t>
  </si>
  <si>
    <t>Conec ampactinho tipo VII vermelho / br 444.033-2</t>
  </si>
  <si>
    <t>Conec cunha p/c 2 c/ 1/0 awg al</t>
  </si>
  <si>
    <t>Conec cunha p/c 6 c/ 1/0 awg al</t>
  </si>
  <si>
    <t>Conec cunha p/c 6 c/ 2 awg al</t>
  </si>
  <si>
    <t>Conector amp cinza - 880557-1</t>
  </si>
  <si>
    <t>02634</t>
  </si>
  <si>
    <t>Conector amp verm/bran - 444033-1</t>
  </si>
  <si>
    <t>Conector BNC de solda p/CFTV</t>
  </si>
  <si>
    <t>03033</t>
  </si>
  <si>
    <t>Conector borne SAK 6,0mm</t>
  </si>
  <si>
    <t>00660</t>
  </si>
  <si>
    <t>Conector c look</t>
  </si>
  <si>
    <t>03258</t>
  </si>
  <si>
    <t>Conector cunha 4 x 1/0 AWG CAA</t>
  </si>
  <si>
    <t>Conector cunha 4 x 4 AWG CAA</t>
  </si>
  <si>
    <t>03259</t>
  </si>
  <si>
    <t>Conector cunha 4 x 4/0 AWG CAA</t>
  </si>
  <si>
    <t>Conector cunha I série cinza</t>
  </si>
  <si>
    <t>Conector cunha II série verde</t>
  </si>
  <si>
    <t>Conector cunha p/c 1/0 c/ 1/0 awg a1</t>
  </si>
  <si>
    <t>02673</t>
  </si>
  <si>
    <t>Conector cunha p/c 2 c/ 1/0 awg a1</t>
  </si>
  <si>
    <t>02636</t>
  </si>
  <si>
    <t>Conector cunha paral 2-2, 4-1/0aw</t>
  </si>
  <si>
    <t>02638</t>
  </si>
  <si>
    <t>Conector cunha paral 4-2 awg - 6 a 1/0</t>
  </si>
  <si>
    <t>Conector de pressão 25mm²</t>
  </si>
  <si>
    <t>Conector de pressão para cabo nu de 35mm²</t>
  </si>
  <si>
    <t>Conector de terra duplo</t>
  </si>
  <si>
    <t>Conector elétrico p/fio 1,5mm2</t>
  </si>
  <si>
    <t>Conector estribo 2AWG</t>
  </si>
  <si>
    <t>02672</t>
  </si>
  <si>
    <t>Conector estribo para cond. 4 e 2 (222)</t>
  </si>
  <si>
    <t>03246</t>
  </si>
  <si>
    <t>Conector estribo pressão para cabo Al 1/0 CAA</t>
  </si>
  <si>
    <t>03245</t>
  </si>
  <si>
    <t>Conector estribo pressão para cabo Al 4 CAA</t>
  </si>
  <si>
    <t>03247</t>
  </si>
  <si>
    <t>Conector estribo pressão para cabo Al 4/0 CAA</t>
  </si>
  <si>
    <t>00663</t>
  </si>
  <si>
    <t>Conector p/ haste de aterramento 3/4"</t>
  </si>
  <si>
    <t>Conector p/ haste de aterramento 5/8"</t>
  </si>
  <si>
    <t>Conector parafuso fendido c/furo 16x70 a 70mm</t>
  </si>
  <si>
    <t>03551</t>
  </si>
  <si>
    <t>Conector parafuso fendido para cabo 4 mm2</t>
  </si>
  <si>
    <t>03166</t>
  </si>
  <si>
    <t>Conector parafuso fendido para cabo 6 mm2</t>
  </si>
  <si>
    <t>03163</t>
  </si>
  <si>
    <t>Conector parafuso fendido para cabo 10 mm2</t>
  </si>
  <si>
    <t>03164</t>
  </si>
  <si>
    <t>Conector parafuso fendido para cabo 16 mm2</t>
  </si>
  <si>
    <t>03165</t>
  </si>
  <si>
    <t>Conector parafuso fendido para cabo 25 mm2</t>
  </si>
  <si>
    <t>03293</t>
  </si>
  <si>
    <t>Conector parafuso fendido para cabo 35 mm2</t>
  </si>
  <si>
    <t>03294</t>
  </si>
  <si>
    <t>Conector parafuso fendido para cabo 50 mm2</t>
  </si>
  <si>
    <t>Conector parafuso fendido para cabo 70 mm2</t>
  </si>
  <si>
    <t>03149</t>
  </si>
  <si>
    <t>Conector parafuso fendido para cabo 95 mm2</t>
  </si>
  <si>
    <t>09716</t>
  </si>
  <si>
    <t>02637</t>
  </si>
  <si>
    <t>Conector perfuração 25-95/2 95 mm</t>
  </si>
  <si>
    <t>03250</t>
  </si>
  <si>
    <t>Conector split bolt para cabo de cobre nu #35 mm2</t>
  </si>
  <si>
    <t>Conector XLR 05 pinos em alumínio com grau proteção IP66</t>
  </si>
  <si>
    <t>03014</t>
  </si>
  <si>
    <t>Contator LC1-D1210 - Telemecanick ou similar</t>
  </si>
  <si>
    <t>03015</t>
  </si>
  <si>
    <t>Contator LC1-D1810 - Telemecanick ou similar</t>
  </si>
  <si>
    <t>Fixador universal estanhado para cabo 70mm2</t>
  </si>
  <si>
    <t>Fixador universal estanhado para cabos 16 a 70mm2</t>
  </si>
  <si>
    <t>20,31</t>
  </si>
  <si>
    <t>Fonte para câmera de segurança chaveada 110/220v</t>
  </si>
  <si>
    <t>03017</t>
  </si>
  <si>
    <t>Inversor de frequência trifásico 220V para até 10HP - Telemecanick ou similar</t>
  </si>
  <si>
    <t>09691</t>
  </si>
  <si>
    <t>Molde de solda exotérmica 5/8</t>
  </si>
  <si>
    <t>Molde de solda exotérmica para cabo cobre nu 95 mm²</t>
  </si>
  <si>
    <t>Página 87</t>
  </si>
  <si>
    <t>Molde de solda exotérmica tipo "T" para cabo cobre nu 35 mm²</t>
  </si>
  <si>
    <t>Molde de solda exotérmica tipo "X" para cabo cobre nu 50 mm²</t>
  </si>
  <si>
    <t>09218</t>
  </si>
  <si>
    <t>Monitor 42" - Ref. 42ld460 LG ou similar</t>
  </si>
  <si>
    <t>Monitor LED HD 24" -24MT48DF-WS com HDMI, Video Player e USB -   LG ou similar</t>
  </si>
  <si>
    <t>03016</t>
  </si>
  <si>
    <t>Relé de tempo 7PV00 20s 220V</t>
  </si>
  <si>
    <t>Bomba Centrífuga Megabloc, trifásica, 15 CV, diâmetro do rotor 192mm, 3.500 r</t>
  </si>
  <si>
    <t>otações da KSB ou similar</t>
  </si>
  <si>
    <t>Bomba eletr p/ injeção de nata MAC</t>
  </si>
  <si>
    <t>38,15</t>
  </si>
  <si>
    <t>03194</t>
  </si>
  <si>
    <t>08309</t>
  </si>
  <si>
    <t>08411</t>
  </si>
  <si>
    <t>07616</t>
  </si>
  <si>
    <t>Bomba sub painel 1/2 CV,monofasico, 230V</t>
  </si>
  <si>
    <t>Bomba submersível, marca ABS, modelo "XFP 81E VX PE 125/2" ou similar</t>
  </si>
  <si>
    <t>Bomba submersível, marca ABS, modelo AFP-102/425 2/3/4/7V STD Propulsor-230 A</t>
  </si>
  <si>
    <t>rnecimento</t>
  </si>
  <si>
    <t>Bomba Thebe mod TH 65-160, 30cv, c/motor elétrico, sucção 4" e recalque d=2 1</t>
  </si>
  <si>
    <t>/2" (incendio)</t>
  </si>
  <si>
    <t>08879</t>
  </si>
  <si>
    <t>08308</t>
  </si>
  <si>
    <t>09209</t>
  </si>
  <si>
    <t>09221</t>
  </si>
  <si>
    <t>03210</t>
  </si>
  <si>
    <t>03211</t>
  </si>
  <si>
    <t>00670</t>
  </si>
  <si>
    <t>00671</t>
  </si>
  <si>
    <t>Página 88</t>
  </si>
  <si>
    <t>00674</t>
  </si>
  <si>
    <t>00675</t>
  </si>
  <si>
    <t>00679</t>
  </si>
  <si>
    <t>00672</t>
  </si>
  <si>
    <t>00680</t>
  </si>
  <si>
    <t>00673</t>
  </si>
  <si>
    <t>00681</t>
  </si>
  <si>
    <t>00676</t>
  </si>
  <si>
    <t>00677</t>
  </si>
  <si>
    <t>00678</t>
  </si>
  <si>
    <t>09208</t>
  </si>
  <si>
    <t>Motobomba marca schneider ou similar, modelo SH55 BPI-21, 2 1/2", motor a com</t>
  </si>
  <si>
    <t>bustão - gasolina , 5,5cv</t>
  </si>
  <si>
    <t>Motobomba submersa, marca abs ou similar, modelo EJ 40 BVX, motor 4 cv, trifá</t>
  </si>
  <si>
    <t>sico</t>
  </si>
  <si>
    <t>03198</t>
  </si>
  <si>
    <t>Motor à gasolina - 5CV</t>
  </si>
  <si>
    <t>Página 89</t>
  </si>
  <si>
    <t>Acoplamento para eletrocalha metálica 38 x 38mm</t>
  </si>
  <si>
    <t>07489</t>
  </si>
  <si>
    <t>pa ou similar)</t>
  </si>
  <si>
    <t>Cruzeta 100 x 100 mm para eletrocalha perfurada metálica (ref.: mopa ou simil</t>
  </si>
  <si>
    <t>ar)</t>
  </si>
  <si>
    <t>08311</t>
  </si>
  <si>
    <t>Cruzeta 100 x 50 mm para eletrocalha perfurada metálica (ref.: mopa ou simila</t>
  </si>
  <si>
    <t>Cruzeta 300 x 100 mm para eletrocalha perfurada PVC</t>
  </si>
  <si>
    <t>08312</t>
  </si>
  <si>
    <t>Cruzeta 400 x 100 mm para eletrocalha perfurada metálica (ref.: mopa ou simil</t>
  </si>
  <si>
    <t>90,39</t>
  </si>
  <si>
    <t>07530</t>
  </si>
  <si>
    <t>Curva 38 x 19 mm para eletrocalha perfurada metálica (ref. Mopa ou similar)</t>
  </si>
  <si>
    <t>04015</t>
  </si>
  <si>
    <t>04014</t>
  </si>
  <si>
    <t>04017</t>
  </si>
  <si>
    <t>04016</t>
  </si>
  <si>
    <t>06542</t>
  </si>
  <si>
    <t>04018</t>
  </si>
  <si>
    <t>Curva de inversão 200 x 75 mm para eletrocalha metálica (ref.: mopa ou simila</t>
  </si>
  <si>
    <t>04019</t>
  </si>
  <si>
    <t>60,48</t>
  </si>
  <si>
    <t>04020</t>
  </si>
  <si>
    <t>Curva de inversão 300 x 100 mm para eletrocalha metálica (ref.: mopa ou simil</t>
  </si>
  <si>
    <t>04021</t>
  </si>
  <si>
    <t>Curva de inversão 400 x 100 mm para eletrocalha metálica (ref.: mopa ou simil</t>
  </si>
  <si>
    <t>04013</t>
  </si>
  <si>
    <t>Curva de inversão 50 x 50 mm para eletrocalha metálica (ref.: mopa ou similar</t>
  </si>
  <si>
    <t>04039</t>
  </si>
  <si>
    <t>Curva de inversão 75 x 50 mm para eletrocalha metálica (ref.: mopa ou similar</t>
  </si>
  <si>
    <t>04215</t>
  </si>
  <si>
    <t>Curva de inversão 90º 100x50mm</t>
  </si>
  <si>
    <t>04216</t>
  </si>
  <si>
    <t>Curva de inversão 90º 200x50mm</t>
  </si>
  <si>
    <t>Curva de inversão perfurada 100x50mm -   Mopa ou similar</t>
  </si>
  <si>
    <t>04197</t>
  </si>
  <si>
    <t>Curva de inversão perfurada 200x50mm -   Mopa ou similar</t>
  </si>
  <si>
    <t>Curva horizontal 100 x 100 mm para eletrocalha metálica, com ângulo 90°</t>
  </si>
  <si>
    <t>Curva horizontal 100 x 50 mm para eletrocalha metálica, com ângulo 45°</t>
  </si>
  <si>
    <t>04217</t>
  </si>
  <si>
    <t>Curva horizontal 100 x 50 mm para eletrocalha metálica, com ângulo 90°</t>
  </si>
  <si>
    <t>03997</t>
  </si>
  <si>
    <t>Curva horizontal 100 x 50 mm para eletrocalha metálica, com ângulo 90° (ref.:</t>
  </si>
  <si>
    <t>mopa ou similar)</t>
  </si>
  <si>
    <t>Curva horizontal 100 x 75 mm para eletrocalha metálica, com ângulo 90° (ref.:</t>
  </si>
  <si>
    <t>03998</t>
  </si>
  <si>
    <t>Curva horizontal 150 x 100 mm para eletrocalha metálica, com ângulo 90° (ref.</t>
  </si>
  <si>
    <t>: mopa ou similar)</t>
  </si>
  <si>
    <t>06543</t>
  </si>
  <si>
    <t>03999</t>
  </si>
  <si>
    <t>06552</t>
  </si>
  <si>
    <t>Curva horizontal 200 x 50 mm para eletrocalha metálica, com ângulo 90° (ref.:</t>
  </si>
  <si>
    <t>08618</t>
  </si>
  <si>
    <t>42,56</t>
  </si>
  <si>
    <t>04000</t>
  </si>
  <si>
    <t>04001</t>
  </si>
  <si>
    <t>Curva horizontal 300 x 100 mm para eletrocalha metálica, com ângulo 90° (ref.</t>
  </si>
  <si>
    <t>04002</t>
  </si>
  <si>
    <t>00810</t>
  </si>
  <si>
    <t>Curva horizontal 400 x 50 mm para eletrocalha metálica, com ângulo de 90º</t>
  </si>
  <si>
    <t>Página 90</t>
  </si>
  <si>
    <t>08946</t>
  </si>
  <si>
    <t>Curva horizontal 50 x 50 mm para eletrocalha metálica, com ângulo 90°</t>
  </si>
  <si>
    <t>04003</t>
  </si>
  <si>
    <t>07488</t>
  </si>
  <si>
    <t>141,04</t>
  </si>
  <si>
    <t>Curva horizontal 75 x 50 mm para eletrocalha metálica (ref.: mopa ou similar)</t>
  </si>
  <si>
    <t>04219</t>
  </si>
  <si>
    <t>Curva horizontal perfurada 90ºx200x50mm</t>
  </si>
  <si>
    <t>04011</t>
  </si>
  <si>
    <t>Curva vertical 100 x 50 mm para eletrocalha metálica, com ângulo 90° (ref.: m</t>
  </si>
  <si>
    <t>opa ou similar)</t>
  </si>
  <si>
    <t>Curva vertical 100 x 75 mm para eletrocalha metálica (ref.: mopa ou similar)</t>
  </si>
  <si>
    <t>04012</t>
  </si>
  <si>
    <t>Curva vertical 150 x 100 mm para eletrocalha metálica, com ângulo 90° (ref.:</t>
  </si>
  <si>
    <t>Curva vertical 200 x 100 mm para eletrocalha metálica (ref.: mopa ou similar)</t>
  </si>
  <si>
    <t>04005</t>
  </si>
  <si>
    <t>Curva vertical 200 x 100 mm para eletrocalha metálica, com ângulo 90° (ref.:</t>
  </si>
  <si>
    <t>Curva vertical 200 x 100 mm para eletrocalha PVC</t>
  </si>
  <si>
    <t>04006</t>
  </si>
  <si>
    <t>44,87</t>
  </si>
  <si>
    <t>04007</t>
  </si>
  <si>
    <t>Curva vertical 300 x 100 mm para eletrocalha PVC</t>
  </si>
  <si>
    <t>04008</t>
  </si>
  <si>
    <t>Curva vertical 50 x 50 mm para eletrocalha metálica (ref.: mopa ou similar)</t>
  </si>
  <si>
    <t>04009</t>
  </si>
  <si>
    <t>07528</t>
  </si>
  <si>
    <t>Curva vertical 600 x 155 mm para eletrocalha metálica, (ref.: mopa ou similar</t>
  </si>
  <si>
    <t>04010</t>
  </si>
  <si>
    <t>04040</t>
  </si>
  <si>
    <t>Desvio à direita 100 x 50mm para eletrocalha metálica (ref. mopa ou similar)</t>
  </si>
  <si>
    <t>04041</t>
  </si>
  <si>
    <t>Desvio à direita 150 x 100mm para eletrocalha metálica (ref. mopa ou similar)</t>
  </si>
  <si>
    <t>04042</t>
  </si>
  <si>
    <t>Desvio à direita 200 x 100mm para eletrocalha metálica (ref. mopa ou similar)</t>
  </si>
  <si>
    <t>04043</t>
  </si>
  <si>
    <t>Desvio à direita 250 x 100mm para eletrocalha metálica (ref. mopa ou similar)</t>
  </si>
  <si>
    <t>04044</t>
  </si>
  <si>
    <t>Desvio à direita 300 x 100mm para eletrocalha metálica (ref. mopa ou similar)</t>
  </si>
  <si>
    <t>04045</t>
  </si>
  <si>
    <t>Desvio à direita 400 x 100mm para eletrocalha metálica (ref. mopa ou similar)</t>
  </si>
  <si>
    <t>Desvio à direita 500 x 100mm para eletrocalha metálica (ref. mopa ou similar)</t>
  </si>
  <si>
    <t>Desvio à direita 700 x 100mm para eletrocalha metálica (ref. mopa ou similar)</t>
  </si>
  <si>
    <t>90,34</t>
  </si>
  <si>
    <t>Desvio à esquerda 100 x 50mm para eletrocalha metálica (ref. mopa ou similar)</t>
  </si>
  <si>
    <t>04050</t>
  </si>
  <si>
    <t>Desvio à esquerda 150x50 mm (ref. vl 3.01-16-150x50 ge valemam ou similar)</t>
  </si>
  <si>
    <t>04051</t>
  </si>
  <si>
    <t>33,16</t>
  </si>
  <si>
    <t>04052</t>
  </si>
  <si>
    <t>04053</t>
  </si>
  <si>
    <t>04054</t>
  </si>
  <si>
    <t>04055</t>
  </si>
  <si>
    <t>Eletrocalha em PVC perfurada 250 x 100 x 3000 mm</t>
  </si>
  <si>
    <t>00860</t>
  </si>
  <si>
    <t>Eletrocalha metálica   perfurada 100 x 50 x 3000 mm (ref. mopa ou similar)</t>
  </si>
  <si>
    <t>06541</t>
  </si>
  <si>
    <t>Eletrocalha metálica   perfurada 150 x 75 x 3000 mm (ref. mopa ou similar)</t>
  </si>
  <si>
    <t>00857</t>
  </si>
  <si>
    <t>Eletrocalha metálica perfurada 50 x 50 x 3000 mm (ref. valemam ou similar)</t>
  </si>
  <si>
    <t>08993</t>
  </si>
  <si>
    <t>Eletrocalha metálica perfurada 75 X 75 x 3000 mm (ref. valemam ou similar)</t>
  </si>
  <si>
    <t>a ou similar)</t>
  </si>
  <si>
    <t>44,16</t>
  </si>
  <si>
    <t>03458</t>
  </si>
  <si>
    <t>00859</t>
  </si>
  <si>
    <t>Página 91</t>
  </si>
  <si>
    <t>00861</t>
  </si>
  <si>
    <t>Eletrocalha metálica perfurada 200 x 100 x 3000 mm (ref. mopa ou similar)</t>
  </si>
  <si>
    <t>04218</t>
  </si>
  <si>
    <t>Eletrocalha metálica perfurada 200 x 50 x 3000 mm (ref. mopa ou similar)</t>
  </si>
  <si>
    <t>02692</t>
  </si>
  <si>
    <t>Eletrocalha metálica perfurada 200 x 70 x 3000 mm (ref. mopa ou similar)</t>
  </si>
  <si>
    <t>04029</t>
  </si>
  <si>
    <t>Eletrocalha metálica perfurada 300 x 50 x 3000 mm (ref. mopa ou similar)</t>
  </si>
  <si>
    <t>00862</t>
  </si>
  <si>
    <t>Eletrocalha metálica perfurada 300 x 100 x 3000 mm (ref. mopa ou similar)</t>
  </si>
  <si>
    <t>02693</t>
  </si>
  <si>
    <t>Eletrocalha metálica perfurada 300 x 75 x 3000 mm (ref. mopa ou similar)</t>
  </si>
  <si>
    <t>04220</t>
  </si>
  <si>
    <t>Eletrocalha metálica perfurada 38   x 38 x 3000 mm (ref. mopa ou similar)</t>
  </si>
  <si>
    <t>08193</t>
  </si>
  <si>
    <t>Eletrocalha metálica perfurada 400 x 100 x 3000 mm (ref. mopa ou similar)</t>
  </si>
  <si>
    <t>04028</t>
  </si>
  <si>
    <t>Eletrocalha metálica perfurada 450 x 50 x 3000 mm (ref. mopa ou similar)</t>
  </si>
  <si>
    <t>54,10</t>
  </si>
  <si>
    <t>04027</t>
  </si>
  <si>
    <t>Eletrocalha metálica perfurada 500 x 50 x 3000 mm (ref. mopa ou similar)</t>
  </si>
  <si>
    <t>Eletrocalha metálica perfurada 500 x 75 x 3000 mm (ref. mopa ou similar)</t>
  </si>
  <si>
    <t>89,66</t>
  </si>
  <si>
    <t>08194</t>
  </si>
  <si>
    <t>Eletrocalha metálica perfurada 500 x 100 x 3000 mm (ref. mopa ou similar)</t>
  </si>
  <si>
    <t>07486</t>
  </si>
  <si>
    <t>04026</t>
  </si>
  <si>
    <t>Eletrocalha metálica perfurada 700 x 100 x 3000 mm (ref. mopa ou similar)</t>
  </si>
  <si>
    <t>00858</t>
  </si>
  <si>
    <t>Emenda externa, para perfilado tipo "I", 38 x 38 mm, ref. CKP 116 ou similar</t>
  </si>
  <si>
    <t>Emenda externa, para perfilado tipo "X", 38 x 38 mm, ref. CKP 119 ou similar</t>
  </si>
  <si>
    <t>Emenda interna 100 x 100 mm com base lisa perfurada para eletrocalha metálica</t>
  </si>
  <si>
    <t>(ref. Mopa ou similar)</t>
  </si>
  <si>
    <t>04032</t>
  </si>
  <si>
    <t>Emenda interna 100 x 50 mm com base lisa perfurada para eletrocalha metálica</t>
  </si>
  <si>
    <t>Emenda interna 100 x 75 mm com base lisa perfurada para eletrocalha metálica</t>
  </si>
  <si>
    <t>04035</t>
  </si>
  <si>
    <t>Emenda interna 150 x 100 mm com base lisa perfurada para eletrocalha metálica</t>
  </si>
  <si>
    <t>00885</t>
  </si>
  <si>
    <t>04037</t>
  </si>
  <si>
    <t>Emenda interna 200 x 100 mm com base lisa perfurada para eletrocalha metálica</t>
  </si>
  <si>
    <t>04036</t>
  </si>
  <si>
    <t>08619</t>
  </si>
  <si>
    <t>Mopa ou similar)</t>
  </si>
  <si>
    <t>08579</t>
  </si>
  <si>
    <t>04080</t>
  </si>
  <si>
    <t>04081</t>
  </si>
  <si>
    <t>Emenda interna 400 x 100 mm com base lisa perfurada para eletrocalha metálica</t>
  </si>
  <si>
    <t>00886</t>
  </si>
  <si>
    <t>00887</t>
  </si>
  <si>
    <t>04031</t>
  </si>
  <si>
    <t>ref. Mopa ou similar)</t>
  </si>
  <si>
    <t>Emenda interna 500 x 100 mm com base lisa perfurada para eletrocalha metálica</t>
  </si>
  <si>
    <t>04084</t>
  </si>
  <si>
    <t>00888</t>
  </si>
  <si>
    <t>09189</t>
  </si>
  <si>
    <t>Emenda interna média, tipo "I", 38 x 38 mm</t>
  </si>
  <si>
    <t>Emenda interna média, tipo "L", 38 x 38 mm</t>
  </si>
  <si>
    <t>Emenda interna média, tipo "T", 38 x 38 mm</t>
  </si>
  <si>
    <t>Emenda interna média, tipo "X", 38 x 38 mm</t>
  </si>
  <si>
    <t>Página 92</t>
  </si>
  <si>
    <t>04105</t>
  </si>
  <si>
    <t>Flange 100 x 100mm para eletrocalha metálica (ref. Mopa ou similar)</t>
  </si>
  <si>
    <t>Flange 100 x 50mm para eletrocalha metálica (ref. Mopa ou similar)</t>
  </si>
  <si>
    <t>04106</t>
  </si>
  <si>
    <t>Flange 150 x 100mm para eletrocalha metálica (ref. Mopa ou similar)</t>
  </si>
  <si>
    <t>04107</t>
  </si>
  <si>
    <t>Flange 200 x 100mm para eletrocalha metálica (ref. Mopa ou similar)</t>
  </si>
  <si>
    <t>04108</t>
  </si>
  <si>
    <t>Flange 300 x 100mm para eletrocalha metálica (ref. Mopa ou similar)</t>
  </si>
  <si>
    <t>04109</t>
  </si>
  <si>
    <t>Flange 400 x 100mm para eletrocalha metálica (ref. Mopa ou similar)</t>
  </si>
  <si>
    <t>04110</t>
  </si>
  <si>
    <t>Flange 500 x 100mm para eletrocalha metálica (ref. Mopa ou similar)</t>
  </si>
  <si>
    <t>04111</t>
  </si>
  <si>
    <t>Flange 700 x 100mm para eletrocalha metálica (ref. Mopa ou similar)</t>
  </si>
  <si>
    <t>17,30</t>
  </si>
  <si>
    <t>Gancho curto 38x38mm para luminária</t>
  </si>
  <si>
    <t>03625</t>
  </si>
  <si>
    <t>Gancho curto para perfilado, ( ref.: Mopa ou similar)</t>
  </si>
  <si>
    <t>03626</t>
  </si>
  <si>
    <t>Gancho longo para perfilado, ( ref.: Mopa ou similar)</t>
  </si>
  <si>
    <t>07490</t>
  </si>
  <si>
    <t>ilar)</t>
  </si>
  <si>
    <t>Junção interna tipo "I" para perfilado, ( ref.: Mopa ou similar)</t>
  </si>
  <si>
    <t>03630</t>
  </si>
  <si>
    <t>Junção interna tipo "L" para perfilado, ( ref.: Mopa ou similar)</t>
  </si>
  <si>
    <t>03628</t>
  </si>
  <si>
    <t>Junção interna tipo "T" para perfilado, ( ref.: Mopa ou similar)</t>
  </si>
  <si>
    <t>03629</t>
  </si>
  <si>
    <t>Junção interna tipo "X" para perfilado, ( ref.: Mopa ou similar)</t>
  </si>
  <si>
    <t>09876</t>
  </si>
  <si>
    <t>Leito galvanizado reforçado 400 x 100 x 3000mm</t>
  </si>
  <si>
    <t>Luva emenda nit tubular 70mm</t>
  </si>
  <si>
    <t>Luva pre-isolado emenda 2,5 - 6,0mm</t>
  </si>
  <si>
    <t>01595</t>
  </si>
  <si>
    <t>Mão francesa reforçada 500 mm (ref. vl 1.37 valemam ou similar)</t>
  </si>
  <si>
    <t>Mão francesa simples 100 mm</t>
  </si>
  <si>
    <t>01596</t>
  </si>
  <si>
    <t>Mão francesa simples 150 mm (ref. vl 1.35 valemam ou similar)</t>
  </si>
  <si>
    <t>03462</t>
  </si>
  <si>
    <t>Mão francesa simples 200 mm</t>
  </si>
  <si>
    <t>04416</t>
  </si>
  <si>
    <t>Mão francesa simples 300 mm</t>
  </si>
  <si>
    <t>Mão francesa simples 50 mm</t>
  </si>
  <si>
    <t>Mão francesa simples 75 mm</t>
  </si>
  <si>
    <t>09594</t>
  </si>
  <si>
    <t>04193</t>
  </si>
  <si>
    <t>04195</t>
  </si>
  <si>
    <t>03624</t>
  </si>
  <si>
    <t>Perfilado metálico perfurado 38 x 38 x 6000mm, chapa 16, Mopa ou similar</t>
  </si>
  <si>
    <t>Perfilado, pré-zincado   a fogo, perfurado 38 x 38 x 6000mm</t>
  </si>
  <si>
    <t>01794</t>
  </si>
  <si>
    <t>Porca sextavada 3/8" (ref. vl 1.55 valemam ou similar)</t>
  </si>
  <si>
    <t>04056</t>
  </si>
  <si>
    <t>04057</t>
  </si>
  <si>
    <t>04058</t>
  </si>
  <si>
    <t>61,96</t>
  </si>
  <si>
    <t>04061</t>
  </si>
  <si>
    <t>04060</t>
  </si>
  <si>
    <t>44,03</t>
  </si>
  <si>
    <t>04059</t>
  </si>
  <si>
    <t>06544</t>
  </si>
  <si>
    <t>41,65</t>
  </si>
  <si>
    <t>04062</t>
  </si>
  <si>
    <t>04063</t>
  </si>
  <si>
    <t>04065</t>
  </si>
  <si>
    <t>04066</t>
  </si>
  <si>
    <t>04068</t>
  </si>
  <si>
    <t>04067</t>
  </si>
  <si>
    <t>Página 93</t>
  </si>
  <si>
    <t>Redução concêntrica 100 x 50mm para eletrocalha metálica (ref. mopa ou simila</t>
  </si>
  <si>
    <t>Redução concêntrica 100 x 75mm para eletrocalha metálica (ref. mopa ou simila</t>
  </si>
  <si>
    <t>04079</t>
  </si>
  <si>
    <t>01934</t>
  </si>
  <si>
    <t>Redução concêntrica 150 x 25 mm (ref. vl 2.02-18-150x25 valemam ou similar)</t>
  </si>
  <si>
    <t>17,69</t>
  </si>
  <si>
    <t>01933</t>
  </si>
  <si>
    <t>04078</t>
  </si>
  <si>
    <t>08616</t>
  </si>
  <si>
    <t>Redução concêntrica 200 x 100 x 50mm para eletrocalha metálica (ref. mopa ou</t>
  </si>
  <si>
    <t>04072</t>
  </si>
  <si>
    <t>08314</t>
  </si>
  <si>
    <t>Redução concêntrica 200 x 50mm / 100 x 50mm para eletrocalha metálica (ref. m</t>
  </si>
  <si>
    <t>Redução concêntrica 200 x150 x 100mm para eletrocalha PVC</t>
  </si>
  <si>
    <t>Redução concêntrica 250 x 200 x 100mm para eletrocalha PVC</t>
  </si>
  <si>
    <t>Redução concêntrica 250 x150 x 100mm para eletrocalha PVC</t>
  </si>
  <si>
    <t>04075</t>
  </si>
  <si>
    <t>Redução concêntrica 300 x 100 x 100mm para eletrocalha metálica (ref. mopa ou</t>
  </si>
  <si>
    <t>09076</t>
  </si>
  <si>
    <t>04074</t>
  </si>
  <si>
    <t>04073</t>
  </si>
  <si>
    <t>04076</t>
  </si>
  <si>
    <t>08313</t>
  </si>
  <si>
    <t>Redução concêntrica 400 x 100mm / 200 x 50mm para eletrocalha metálica (ref.</t>
  </si>
  <si>
    <t>48,74</t>
  </si>
  <si>
    <t>01935</t>
  </si>
  <si>
    <t>08306</t>
  </si>
  <si>
    <t>Redução concêntrica 400 x 50mm / 100 x 50mm para eletrocalha metálica (ref. m</t>
  </si>
  <si>
    <t>63,04</t>
  </si>
  <si>
    <t>02000</t>
  </si>
  <si>
    <t>Saída horizontal para eletroduto 1 1/2" (ref. vl 33 valemam ou similar)</t>
  </si>
  <si>
    <t>08906</t>
  </si>
  <si>
    <t>Saída horizontal para eletroduto 1 1/4" (ref. vl 33 valemam ou similar)</t>
  </si>
  <si>
    <t>02001</t>
  </si>
  <si>
    <t>Saída horizontal para eletroduto 1" (ref. vl 33 valemam ou similar)</t>
  </si>
  <si>
    <t>02002</t>
  </si>
  <si>
    <t>Saída horizontal para eletroduto 2" (ref. vl 33 ge valemam ou similar)</t>
  </si>
  <si>
    <t>02003</t>
  </si>
  <si>
    <t>Saída horizontal para eletroduto 3/4" (ref. vl 33 valemam ou similar)</t>
  </si>
  <si>
    <t>Sapata externa 4 furos para perfilado, 38 x 38 mm, ref. CKP 131 ou similar</t>
  </si>
  <si>
    <t>Suporte "U" galvanizado para fixação de barra de LED</t>
  </si>
  <si>
    <t>03982</t>
  </si>
  <si>
    <t>03983</t>
  </si>
  <si>
    <t>03984</t>
  </si>
  <si>
    <t>03987</t>
  </si>
  <si>
    <t>03988</t>
  </si>
  <si>
    <t>Suporte em aço tipo mão francesa para fixação de tubos DN 500mm</t>
  </si>
  <si>
    <t>08617</t>
  </si>
  <si>
    <t>Suporte horizontal 200 x 70 mm   para fixação de eletrocalha metálica</t>
  </si>
  <si>
    <t>09868</t>
  </si>
  <si>
    <t>09869</t>
  </si>
  <si>
    <t>09858</t>
  </si>
  <si>
    <t>Suporte horizontal 200 x 50 mm para eletrocalha metálica (ref.: mopa ou simil</t>
  </si>
  <si>
    <t>09870</t>
  </si>
  <si>
    <t>Suporte horizontal 300 x 100 mm para fixação de eletrocalha metálica (ref.: m</t>
  </si>
  <si>
    <t>09018</t>
  </si>
  <si>
    <t>Suporte metálico para condicionador de ar tipo split de 18.000 BTU</t>
  </si>
  <si>
    <t>03638</t>
  </si>
  <si>
    <t>Suporte vertical 100 x 100 mm   para fixação de eletrocalha metálica ( ref.:</t>
  </si>
  <si>
    <t>Página 94</t>
  </si>
  <si>
    <t>03637</t>
  </si>
  <si>
    <t>Suporte vertical 100 x 50 mm   para fixação de eletrocalha metálica ( ref.: M</t>
  </si>
  <si>
    <t>03639</t>
  </si>
  <si>
    <t>03640</t>
  </si>
  <si>
    <t>08955</t>
  </si>
  <si>
    <t>Suporte vertical 75 x 50 mm   para fixação de eletrocalha metálica ( ref.: Mo</t>
  </si>
  <si>
    <t>03980</t>
  </si>
  <si>
    <t>03981</t>
  </si>
  <si>
    <t>04112</t>
  </si>
  <si>
    <t>Suporte vertical 50 x 50mm para fixação de eletrocalha metálica (ref. Mopa ou</t>
  </si>
  <si>
    <t>03990</t>
  </si>
  <si>
    <t>03991</t>
  </si>
  <si>
    <t>Tampa de encaixe 200 mm para eletrocalha metálica (ref.: mopa ou similar)</t>
  </si>
  <si>
    <t>03992</t>
  </si>
  <si>
    <t>Tampa de encaixe 250 mm para eletrocalha metálica (ref.: mopa ou similar)</t>
  </si>
  <si>
    <t>Tampa de encaixe 300 mm para eletrocalha metálica (ref.: mopa ou similar)</t>
  </si>
  <si>
    <t>Tampa de encaixe 38mm para perfilado</t>
  </si>
  <si>
    <t>03994</t>
  </si>
  <si>
    <t>Tampa de encaixe 400 mm para eletrocalha metálica (ref.: mopa ou similar)</t>
  </si>
  <si>
    <t>Tampa de encaixe 50 mm para eletrocalha metálica (ref.: mopa ou similar)</t>
  </si>
  <si>
    <t>03995</t>
  </si>
  <si>
    <t>Tampa de encaixe 500 mm para eletrocalha metálica (ref.: mopa ou similar)</t>
  </si>
  <si>
    <t>03996</t>
  </si>
  <si>
    <t>Tampa de encaixe 700 mm para eletrocalha metálica (ref.: mopa ou similar)</t>
  </si>
  <si>
    <t>5,03</t>
  </si>
  <si>
    <t>04096</t>
  </si>
  <si>
    <t>Tê horizontal 100 x 100mm para eletrocalha metálica (ref. Mopa ou similar)</t>
  </si>
  <si>
    <t>Tê horizontal 100 x 100mm para eletrocalha PVC</t>
  </si>
  <si>
    <t>04095</t>
  </si>
  <si>
    <t>Tê horizontal 100 x 50 mm para eletrocalha metálica (ref. Mopa ou similar)</t>
  </si>
  <si>
    <t>Tê horizontal 100 x 75 mm para eletrocalha metálica (ref.: mopa ou similar)</t>
  </si>
  <si>
    <t>04097</t>
  </si>
  <si>
    <t>Tê horizontal 150 x 100mm para eletrocalha metálica (ref. Mopa ou similar)</t>
  </si>
  <si>
    <t>09596</t>
  </si>
  <si>
    <t>Tê horizontal 150 x 50mm para eletrocalha metálica</t>
  </si>
  <si>
    <t>Tê horizontal 200 x 100 mm para eletrocalha metálica (ref.: mopa ou similar)</t>
  </si>
  <si>
    <t>04099</t>
  </si>
  <si>
    <t>Tê horizontal 200 x 100mm para eletrocalha metálica (ref. Mopa ou similar)</t>
  </si>
  <si>
    <t>06551</t>
  </si>
  <si>
    <t>Tê horizontal 200 x 50mm para eletrocalha metálica (ref. Mopa ou similar)</t>
  </si>
  <si>
    <t>Tê horizontal 200 x 70mm para eletrocalha metálica (ref. Mopa ou similar)</t>
  </si>
  <si>
    <t>04098</t>
  </si>
  <si>
    <t>Tê horizontal 200 x 75mm para eletrocalha metálica (ref. Mopa ou similar)</t>
  </si>
  <si>
    <t>04100</t>
  </si>
  <si>
    <t>Tê horizontal 250 x 100mm para eletrocalha metálica (ref. Mopa ou similar)</t>
  </si>
  <si>
    <t>Tê horizontal 250 x 100mm para eletrocalha PVC</t>
  </si>
  <si>
    <t>09075</t>
  </si>
  <si>
    <t>Tê horizontal 300 x 100mm para eletrocalha metálica (ref. Mopa ou similar)</t>
  </si>
  <si>
    <t>Tê horizontal 38 x 38 mm para eletrocalha metálica (ref. Mopa ou similar)</t>
  </si>
  <si>
    <t>04102</t>
  </si>
  <si>
    <t>Tê horizontal 400 x 100mm para eletrocalha metálica (ref. Mopa ou similar)</t>
  </si>
  <si>
    <t>Tê horizontal 50 x 50 mm para eletrocalha metálica (ref. Mopa ou similar)</t>
  </si>
  <si>
    <t>04103</t>
  </si>
  <si>
    <t>Tê horizontal 500 x 100mm para eletrocalha metálica (ref. Mopa ou similar)</t>
  </si>
  <si>
    <t>153,86</t>
  </si>
  <si>
    <t>07487</t>
  </si>
  <si>
    <t>Tê horizontal 700 x 100mm para eletrocalha metálica (ref. Mopa ou similar)</t>
  </si>
  <si>
    <t>Tê horizontal 75 x 50 mm para eletrocalha metálica (ref. Mopa ou similar)</t>
  </si>
  <si>
    <t>04087</t>
  </si>
  <si>
    <t>Tê vertical 100 x 100 mm para eletrocalha metálica (ref. Mopa ou similar)</t>
  </si>
  <si>
    <t>04086</t>
  </si>
  <si>
    <t>Tê vertical 100 x 50 mm para eletrocalha metálica (ref. Mopa ou similar)</t>
  </si>
  <si>
    <t>04088</t>
  </si>
  <si>
    <t>Tê vertical 150 x 100 mm para eletrocalha metálica (ref. Mopa ou similar)</t>
  </si>
  <si>
    <t>04089</t>
  </si>
  <si>
    <t>Tê vertical 200 x 100 mm para eletrocalha metálica (ref. Mopa ou similar)</t>
  </si>
  <si>
    <t>Tê vertical 200 x 100 mm para eletrocalha metálica (ref.: mopa ou similar)</t>
  </si>
  <si>
    <t>04090</t>
  </si>
  <si>
    <t>Tê vertical 250 x 100 mm para eletrocalha metálica (ref. Mopa ou similar)</t>
  </si>
  <si>
    <t>04091</t>
  </si>
  <si>
    <t>Tê vertical 300 x 100 mm para eletrocalha metálica (ref. Mopa ou similar)</t>
  </si>
  <si>
    <t>Tê vertical 300 x 75 mm para eletrocalha metálica (ref. Mopa ou similar)</t>
  </si>
  <si>
    <t>49,85</t>
  </si>
  <si>
    <t>04092</t>
  </si>
  <si>
    <t>Tê vertical 400 x 100 mm para eletrocalha metálica (ref. Mopa ou similar)</t>
  </si>
  <si>
    <t>04085</t>
  </si>
  <si>
    <t>Tê vertical 50 x 50 mm para eletrocalha metálica (ref. Mopa ou similar)</t>
  </si>
  <si>
    <t>04093</t>
  </si>
  <si>
    <t>Tê vertical 500 x 100 mm para eletrocalha metálica (ref. Mopa ou similar)</t>
  </si>
  <si>
    <t>95,99</t>
  </si>
  <si>
    <t>04094</t>
  </si>
  <si>
    <t>Tê vertical 700 x 100 mm para eletrocalha metálica (ref. Mopa ou similar)</t>
  </si>
  <si>
    <t>08500</t>
  </si>
  <si>
    <t>Terminal 100 x 50 mm para eletrocalha metalica (ref. Mopa ou similar)</t>
  </si>
  <si>
    <t>Terminal 200 x 70 mm para eletrocalha metalica (ref. Mopa ou similar)</t>
  </si>
  <si>
    <t>Página 95</t>
  </si>
  <si>
    <t>Terminal 38 x 38 mm para eletrocalha perfurada metalica</t>
  </si>
  <si>
    <t>02205</t>
  </si>
  <si>
    <t>alemam ou similar)</t>
  </si>
  <si>
    <t>02206</t>
  </si>
  <si>
    <t>03627</t>
  </si>
  <si>
    <t>Vergalhão roscal 5/16" x 3000m, carga 390Kgf, ( ref.: Mopa ou similar)</t>
  </si>
  <si>
    <t>04894</t>
  </si>
  <si>
    <t>02862</t>
  </si>
  <si>
    <t>Caixa octogonal com fundo móvel, em pvc, 4"x4" (preta)</t>
  </si>
  <si>
    <t>04900</t>
  </si>
  <si>
    <t>Campainha cigarra 110v, sistema "X", ref: 64330, Pial ou similar</t>
  </si>
  <si>
    <t>Canaleta plástica 20 x 20mm, cinza, Hellerman ou similar</t>
  </si>
  <si>
    <t>03010</t>
  </si>
  <si>
    <t>Canaleta plástica 25 x 25mm, Linha Dexson, Schneider ou similar</t>
  </si>
  <si>
    <t>Canaleta plástica 30 x 30mm, cinza, Hellerman ou similar</t>
  </si>
  <si>
    <t>Canaleta plástica 30 x 50mm, cinza, Hellerman ou similar</t>
  </si>
  <si>
    <t>Canaleta plástica 50 x 35mm, recorte aberto, Pial ou similar</t>
  </si>
  <si>
    <t>Canaleta plástica 50 x 80mm, cinza, Hellerman ou similar</t>
  </si>
  <si>
    <t>Canaleta recorte aberto 20 x 20</t>
  </si>
  <si>
    <t>00644</t>
  </si>
  <si>
    <t>03918</t>
  </si>
  <si>
    <t>03917</t>
  </si>
  <si>
    <t>00647</t>
  </si>
  <si>
    <t>03835</t>
  </si>
  <si>
    <t>10,41</t>
  </si>
  <si>
    <t>09153</t>
  </si>
  <si>
    <t>Conexão kanaflex 4"</t>
  </si>
  <si>
    <t>Curva 135° eletroduto pvc roscável,   d= 3/4"</t>
  </si>
  <si>
    <t>07142</t>
  </si>
  <si>
    <t>Curva 180° eletroduto pvc roscável, d= 1"</t>
  </si>
  <si>
    <t>Curva 45° eletroduto pvc roscável,   d=1 "</t>
  </si>
  <si>
    <t>Curva 45° eletroduto pvc roscável,   d=1 1/2 "</t>
  </si>
  <si>
    <t>Curva 45° eletroduto pvc roscável,   d=3/4 "</t>
  </si>
  <si>
    <t>Curva 90° eletroduto pvc roscável,   d= 1/2"</t>
  </si>
  <si>
    <t>00729</t>
  </si>
  <si>
    <t>Curva 90° eletroduto pvc roscável,   d= 3/4"</t>
  </si>
  <si>
    <t>00730</t>
  </si>
  <si>
    <t>Curva 90° eletroduto pvc roscável,   d=1 "</t>
  </si>
  <si>
    <t>00731</t>
  </si>
  <si>
    <t>Curva 90° eletroduto pvc roscável,   d=1 1/ 4"</t>
  </si>
  <si>
    <t>00732</t>
  </si>
  <si>
    <t>Curva 90° eletroduto pvc roscável,   d=1 1/2"</t>
  </si>
  <si>
    <t>00733</t>
  </si>
  <si>
    <t>Curva 90° eletroduto pvc roscável,   d=2 "</t>
  </si>
  <si>
    <t>00734</t>
  </si>
  <si>
    <t>Curva 90° eletroduto pvc roscável,   d=2 1/2"</t>
  </si>
  <si>
    <t>Curva 90° eletroduto pvc roscável,   d=3 "</t>
  </si>
  <si>
    <t>00736</t>
  </si>
  <si>
    <t>Curva 90° eletroduto pvc roscável,   d=4 "</t>
  </si>
  <si>
    <t>04895</t>
  </si>
  <si>
    <t>Eletroduto condulete pvc rígido, d= 1"</t>
  </si>
  <si>
    <t>00865</t>
  </si>
  <si>
    <t>Eletroduto condulete pvc rígido, d= 1/2"</t>
  </si>
  <si>
    <t>00866</t>
  </si>
  <si>
    <t>Eletroduto condulete pvc rígido, d= 3/4"</t>
  </si>
  <si>
    <t>02965</t>
  </si>
  <si>
    <t>Eletroduto corrugado flexível em PEAD Ø = 1 1/4", tipo Kanalex ou similar</t>
  </si>
  <si>
    <t>Eletroduto corrugado flexível em PEAD Ø = 1.1/2", tipo Kanalex ou similar</t>
  </si>
  <si>
    <t>02962</t>
  </si>
  <si>
    <t>Eletroduto corrugado flexível em PEAD Ø = 2", tipo Kanalex ou similar</t>
  </si>
  <si>
    <t>02966</t>
  </si>
  <si>
    <t>Eletroduto corrugado flexível em PEAD Ø = 3", tipo Kanalex ou similar</t>
  </si>
  <si>
    <t>Eletroduto corrugado flexível em PEAD Ø = 4", tipo Kanalex ou similar</t>
  </si>
  <si>
    <t>41,70</t>
  </si>
  <si>
    <t>03346</t>
  </si>
  <si>
    <t>03345</t>
  </si>
  <si>
    <t>x ou similar</t>
  </si>
  <si>
    <t>00870</t>
  </si>
  <si>
    <t>00871</t>
  </si>
  <si>
    <t>Eletroduto pvc roscável, d= 1/2"</t>
  </si>
  <si>
    <t>00872</t>
  </si>
  <si>
    <t>Eletroduto pvc roscável, d= 3/4"</t>
  </si>
  <si>
    <t>Página 96</t>
  </si>
  <si>
    <t>00873</t>
  </si>
  <si>
    <t>Eletroduto pvc roscável, d=1 "</t>
  </si>
  <si>
    <t>00875</t>
  </si>
  <si>
    <t>Eletroduto pvc roscável, d=1 1/2"</t>
  </si>
  <si>
    <t>00874</t>
  </si>
  <si>
    <t>Eletroduto pvc roscável, d=1 1/4"</t>
  </si>
  <si>
    <t>00876</t>
  </si>
  <si>
    <t>Eletroduto pvc roscável, d=2 "</t>
  </si>
  <si>
    <t>00877</t>
  </si>
  <si>
    <t>Eletroduto pvc roscável, d=2 1/2"</t>
  </si>
  <si>
    <t>00878</t>
  </si>
  <si>
    <t>Eletroduto pvc roscável, d=3 "</t>
  </si>
  <si>
    <t>00879</t>
  </si>
  <si>
    <t>Eletroduto pvc roscável, d=4 "</t>
  </si>
  <si>
    <t>01098</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</si>
  <si>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</si>
  <si>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</si>
  <si>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</si>
  <si>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</si>
  <si>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</si>
  <si>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</si>
  <si>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</si>
  <si>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</si>
  <si>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</si>
  <si>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</si>
  <si>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ø=1 " C- PB</t>
  </si>
  <si>
    <t>Luva sem rosca UNIDUT ø=2 " C- PB</t>
  </si>
  <si>
    <t>09144</t>
  </si>
  <si>
    <t>Luva sem rosca UNIDUT ø=3 "</t>
  </si>
  <si>
    <t>09137</t>
  </si>
  <si>
    <t>Luva sem rosca UNIDUT ø=4 "</t>
  </si>
  <si>
    <t>03831</t>
  </si>
  <si>
    <t>03829</t>
  </si>
  <si>
    <t>03828</t>
  </si>
  <si>
    <t>03826</t>
  </si>
  <si>
    <t>03827</t>
  </si>
  <si>
    <t>Tubo de descida de 1,50m para chave seccionadora</t>
  </si>
  <si>
    <t>73,29</t>
  </si>
  <si>
    <t>Tubo metálico flexível d=1 1/2" (ref.sealtubo ou similar)</t>
  </si>
  <si>
    <t>Tubo metálico flexível d=1 1/4" (ref.sealtubo ou similar)</t>
  </si>
  <si>
    <t>03821</t>
  </si>
  <si>
    <t>Tubo metálico flexível d=1" (ref.sealtubo ou similar)</t>
  </si>
  <si>
    <t>03819</t>
  </si>
  <si>
    <t>Tubo metálico flexível d=1/2" (ref.sealtubo ou similar)</t>
  </si>
  <si>
    <t>03824</t>
  </si>
  <si>
    <t>Tubo metálico flexível d=2" (ref.sealtubo ou similar)</t>
  </si>
  <si>
    <t>03825</t>
  </si>
  <si>
    <t>Tubo metálico flexível d=3" (ref.sealtubo ou similar)</t>
  </si>
  <si>
    <t>03820</t>
  </si>
  <si>
    <t>Tubo metálico flexível d=3/4" (ref.sealtubo ou similar)</t>
  </si>
  <si>
    <t>04928</t>
  </si>
  <si>
    <t>Acionamento comutador u 400 - Siemens ou similar</t>
  </si>
  <si>
    <t>475,71</t>
  </si>
  <si>
    <t>04927</t>
  </si>
  <si>
    <t>Acionamento externo rotativo 3vt 9500-3mg12 Siemens oo similar</t>
  </si>
  <si>
    <t>147,23</t>
  </si>
  <si>
    <t>Acionamento rotativo EC 14 - Siemens ou similar</t>
  </si>
  <si>
    <t>Amperimetro</t>
  </si>
  <si>
    <t>04493</t>
  </si>
  <si>
    <t>172,60</t>
  </si>
  <si>
    <t>04494</t>
  </si>
  <si>
    <t>00271</t>
  </si>
  <si>
    <t>Base fusível até 1250a, para quadro distribuição circuitos (nh 04 ou similar)</t>
  </si>
  <si>
    <t>00267</t>
  </si>
  <si>
    <t>Base fusível até 125a, para quadro distribuição circuitos (nh 00 ou similar)</t>
  </si>
  <si>
    <t>00268</t>
  </si>
  <si>
    <t>Base fusível até 250a, para quadro distribuição circuitos (nh 01 ou similar)</t>
  </si>
  <si>
    <t>00265</t>
  </si>
  <si>
    <t>Base fusível até 25a, para quadro distribuição circuitos (diazed ou similar)</t>
  </si>
  <si>
    <t>00269</t>
  </si>
  <si>
    <t>Base fusível até 400a, para quadro distribuição circuitos (nh 02 ou similar)</t>
  </si>
  <si>
    <t>00270</t>
  </si>
  <si>
    <t>Base fusível até 630a, para quadro distribuição circuitos (nh 03 ou similar)</t>
  </si>
  <si>
    <t>00266</t>
  </si>
  <si>
    <t>Base fusível até 63a, para quadro distribuição circuitos (diazed ou similar)</t>
  </si>
  <si>
    <t>07537</t>
  </si>
  <si>
    <t>Central de luz de emergencia 300w/12V, caixa plastica, modelo ILU 300PC, ref.</t>
  </si>
  <si>
    <t>Gevi Gamma ou similar</t>
  </si>
  <si>
    <t>00586</t>
  </si>
  <si>
    <t>Chave blindada 3 x 100a</t>
  </si>
  <si>
    <t>70,89</t>
  </si>
  <si>
    <t>04491</t>
  </si>
  <si>
    <t>Chave comutadora de amperímetro</t>
  </si>
  <si>
    <t>Chave comutadora de pulso ref. S1-3SB3001-0AA41 da Siemens ou similar</t>
  </si>
  <si>
    <t>69,34</t>
  </si>
  <si>
    <t>04492</t>
  </si>
  <si>
    <t>Chave comutadora de voltímetro</t>
  </si>
  <si>
    <t>Página 97</t>
  </si>
  <si>
    <t>Chave comutadora para amperimetro ref. SA-5TU3 161, da Siemens ou similar</t>
  </si>
  <si>
    <t>Chave comutadora para voltimetro ref. SA-5TU3 163, da Siemens ou similar</t>
  </si>
  <si>
    <t>Chave contactora para motor até 5A</t>
  </si>
  <si>
    <t>124,97</t>
  </si>
  <si>
    <t>Chave de partida 5cv 220V-60Hz</t>
  </si>
  <si>
    <t>Chave de partida direta p/ 0,16cv 220V-60Hz</t>
  </si>
  <si>
    <t>Chave de partida direta p/ 0,16cv 380V-60Hz</t>
  </si>
  <si>
    <t>08324</t>
  </si>
  <si>
    <t>Chave de partida direta p/ 0,25cv 380V-60Hz</t>
  </si>
  <si>
    <t>08319</t>
  </si>
  <si>
    <t>Chave de partida direta p/ 0,33cv 220V-60Hz</t>
  </si>
  <si>
    <t>08323</t>
  </si>
  <si>
    <t>Chave de partida direta p/ 0,33cv 380V-60Hz</t>
  </si>
  <si>
    <t>08325</t>
  </si>
  <si>
    <t>Chave de partida direta p/ 0,50cv 380V-60Hz</t>
  </si>
  <si>
    <t>Chave de partida direta p/ 0,5cv 220V-60Hz</t>
  </si>
  <si>
    <t>08328</t>
  </si>
  <si>
    <t>Chave de partida direta p/ 1,00cv 380V-60Hz</t>
  </si>
  <si>
    <t>08327</t>
  </si>
  <si>
    <t>Chave de partida direta p/ 1,50cv 380V-60Hz</t>
  </si>
  <si>
    <t>08326</t>
  </si>
  <si>
    <t>Chave de partida direta p/ 2,00cv 380V-60Hz</t>
  </si>
  <si>
    <t>Chave de partida direta p/ 2,40cv 380V-60Hz</t>
  </si>
  <si>
    <t>291,85</t>
  </si>
  <si>
    <t>00587</t>
  </si>
  <si>
    <t>Chave fusível 15kv 100a - 10000a base c</t>
  </si>
  <si>
    <t>00588</t>
  </si>
  <si>
    <t>Chave fusível 15kv- 24kv 100a 12000a</t>
  </si>
  <si>
    <t>00589</t>
  </si>
  <si>
    <t>Chave liga-desliga 3x30a</t>
  </si>
  <si>
    <t>00590</t>
  </si>
  <si>
    <t>Chave liga-desliga 3x60a</t>
  </si>
  <si>
    <t>00591</t>
  </si>
  <si>
    <t>Chave magnética p/motor 3cv-220v</t>
  </si>
  <si>
    <t>08880</t>
  </si>
  <si>
    <t>Chave magnética p/motor 4cv-220v</t>
  </si>
  <si>
    <t>09523</t>
  </si>
  <si>
    <t>Chave magnética p/motor 5cv-220v</t>
  </si>
  <si>
    <t>00596</t>
  </si>
  <si>
    <t>Chave seccionadora   s-32 400a, c/ carga p/ qd dist. circuitos (nh ou similar)</t>
  </si>
  <si>
    <t>Chave seccionadora de 02 posições 63A com abertura sob carga</t>
  </si>
  <si>
    <t>133,19</t>
  </si>
  <si>
    <t>00597</t>
  </si>
  <si>
    <t>Chave seccionadora fusível nh sem carga 250a</t>
  </si>
  <si>
    <t>00598</t>
  </si>
  <si>
    <t>Chave seccionadora kv 325 - 25a</t>
  </si>
  <si>
    <t>00592</t>
  </si>
  <si>
    <t>Chave seccionadora kv 340 - 40a</t>
  </si>
  <si>
    <t>00599</t>
  </si>
  <si>
    <t>Chave seccionadora kv 380 80a</t>
  </si>
  <si>
    <t>00600</t>
  </si>
  <si>
    <t>Chave seccionadora monopolar 15kv 400aa</t>
  </si>
  <si>
    <t>00601</t>
  </si>
  <si>
    <t>Chave seccionadora s-32 250a,   c/ carga p/ qd dist. circuitos (nh ou similar)</t>
  </si>
  <si>
    <t>00602</t>
  </si>
  <si>
    <t>Chave seccionadora s-32 630a, c/ carga p/ qd dist. circuitos (nh ou similar)</t>
  </si>
  <si>
    <t>00593</t>
  </si>
  <si>
    <t>Chave seccionadora sem carga 250a</t>
  </si>
  <si>
    <t>00594</t>
  </si>
  <si>
    <t>Chave seccionadora sem carga 400a</t>
  </si>
  <si>
    <t>Chave seccionadora tripolar 15kv - 400a, com porta fusivel HH incorporado</t>
  </si>
  <si>
    <t>04356</t>
  </si>
  <si>
    <t>Chave seccionadora tripolar 15kv 400a</t>
  </si>
  <si>
    <t>Chave seccionadora tripolar tensão 220V SS-32 3150 A da Siemens ou similar</t>
  </si>
  <si>
    <t>Contactor 3RT1025</t>
  </si>
  <si>
    <t>129,11</t>
  </si>
  <si>
    <t>Contactor 3RT1035</t>
  </si>
  <si>
    <t>Contactor 3RT1036 1AN10 50A Siemens ou similar</t>
  </si>
  <si>
    <t>08899</t>
  </si>
  <si>
    <t>Contactor 3RT1045</t>
  </si>
  <si>
    <t>Contactor 3RT1048</t>
  </si>
  <si>
    <t>Contactor 3RT1055</t>
  </si>
  <si>
    <t>08900</t>
  </si>
  <si>
    <t>Contactor 3RT1056</t>
  </si>
  <si>
    <t>Contactor 3TF1050</t>
  </si>
  <si>
    <t>Contactor 3TF1052</t>
  </si>
  <si>
    <t>Contator 3RT10 - 26 1A, da Siemens ou similar</t>
  </si>
  <si>
    <t>Contator 3RT10 15 - 1AN1, da Siemens ou similar</t>
  </si>
  <si>
    <t>09107</t>
  </si>
  <si>
    <t>Contator 3RT1044</t>
  </si>
  <si>
    <t>Contator 3TF47 22-0XN1/N2 Siemens ou similar</t>
  </si>
  <si>
    <t>09211</t>
  </si>
  <si>
    <t>Disjuntor a Vacuo 15KV, marca BEGHIM, tipo MAF 15-630-350, manual c/relé URPE</t>
  </si>
  <si>
    <t>7104 + jg de contato 3NF+3NA, bobina de fechamento, bloqueio KIRK, disparador</t>
  </si>
  <si>
    <t>TCC, bobina abert.+3TCs (ou similar)</t>
  </si>
  <si>
    <t>00822</t>
  </si>
  <si>
    <t>03733</t>
  </si>
  <si>
    <t>Página 98</t>
  </si>
  <si>
    <t>44,25</t>
  </si>
  <si>
    <t>03683</t>
  </si>
  <si>
    <t>03724</t>
  </si>
  <si>
    <t>03684</t>
  </si>
  <si>
    <t>03687</t>
  </si>
  <si>
    <t>Disjuntor bipolar 20 A, padrão DIN (linha branca), curva C, corrente de inter</t>
  </si>
  <si>
    <t>03685</t>
  </si>
  <si>
    <t>03688</t>
  </si>
  <si>
    <t>03726</t>
  </si>
  <si>
    <t>03727</t>
  </si>
  <si>
    <t>03686</t>
  </si>
  <si>
    <t>74,75</t>
  </si>
  <si>
    <t>03689</t>
  </si>
  <si>
    <t>03690</t>
  </si>
  <si>
    <t>03691</t>
  </si>
  <si>
    <t>03729</t>
  </si>
  <si>
    <t>00823</t>
  </si>
  <si>
    <t>03606</t>
  </si>
  <si>
    <t>03692</t>
  </si>
  <si>
    <t>03730</t>
  </si>
  <si>
    <t>03693</t>
  </si>
  <si>
    <t>03731</t>
  </si>
  <si>
    <t>03732</t>
  </si>
  <si>
    <t>08285</t>
  </si>
  <si>
    <t>08286</t>
  </si>
  <si>
    <t>Disjuntor LSI da Siemens (ou similar) 600A ICC 25-30A</t>
  </si>
  <si>
    <t>00824</t>
  </si>
  <si>
    <t>08905</t>
  </si>
  <si>
    <t>Página 99</t>
  </si>
  <si>
    <t>03674</t>
  </si>
  <si>
    <t>08492</t>
  </si>
  <si>
    <t>Disjuntor monopolar 2 A, padrão DIN (linha branca), curva de disparo C, corre</t>
  </si>
  <si>
    <t>nte de interrupção 5KA, ref.: Siemens 5 SX11027 ou similar.</t>
  </si>
  <si>
    <t>03675</t>
  </si>
  <si>
    <t>03678</t>
  </si>
  <si>
    <t>03718</t>
  </si>
  <si>
    <t>03676</t>
  </si>
  <si>
    <t>03679</t>
  </si>
  <si>
    <t>03719</t>
  </si>
  <si>
    <t>03720</t>
  </si>
  <si>
    <t>03677</t>
  </si>
  <si>
    <t>03680</t>
  </si>
  <si>
    <t>Disjuntor monopolar 4 A, padrão DIN (linha branca), curva de disparo C, corre</t>
  </si>
  <si>
    <t>nte de interrupção 5KA, ref.: Siemens 5 SX11047 ou similar.</t>
  </si>
  <si>
    <t>03681</t>
  </si>
  <si>
    <t>03612</t>
  </si>
  <si>
    <t>03602</t>
  </si>
  <si>
    <t>26,49</t>
  </si>
  <si>
    <t>03682</t>
  </si>
  <si>
    <t>09335</t>
  </si>
  <si>
    <t>Disjuntor motor ref. 3VR11 21 1EA10, da Siemens ou similar</t>
  </si>
  <si>
    <t>Disjuntor motor ref. 3VR11 21 1KA10, da Siemens ou similar</t>
  </si>
  <si>
    <t>Disjuntor regulável de 1000 a 2500A</t>
  </si>
  <si>
    <t>Disjuntor termomagnético tripolar 125 A com caixa moldada 10 kA</t>
  </si>
  <si>
    <t>09324</t>
  </si>
  <si>
    <t>Disjuntor termomagnético tripolar 150 A, com caixa moldada 10KA</t>
  </si>
  <si>
    <t>Disjuntor termomagnético tripolar 160 A com caixa moldada 10 kA</t>
  </si>
  <si>
    <t>Disjuntor termomagnético tripolar 175 A com caixa moldada 10 kA</t>
  </si>
  <si>
    <t>09349</t>
  </si>
  <si>
    <t>Disjuntor termomagnético tripolar 200 A com caixa moldada 10 kA</t>
  </si>
  <si>
    <t>Disjuntor termomagnético tripolar 225 A com caixa moldada 10 kA</t>
  </si>
  <si>
    <t>Disjuntor termomagnético tripolar 250 A com caixa moldada 10 kA</t>
  </si>
  <si>
    <t>09172</t>
  </si>
  <si>
    <t>Disjuntor termomagnético tripolar 300 A com caixa moldada 10 kA</t>
  </si>
  <si>
    <t>Disjuntor termomagnético tripolar 40 A com caixa moldada 10 kA</t>
  </si>
  <si>
    <t>09173</t>
  </si>
  <si>
    <t>Disjuntor termomagnético tripolar 400 A com caixa moldada 10 kA</t>
  </si>
  <si>
    <t>Disjuntor termomagnético tripolar 450 A, padrão DIN (linha branca )</t>
  </si>
  <si>
    <t>1.642,00</t>
  </si>
  <si>
    <t>Disjuntor termomagnético tripolar 600 A com caixa moldada 10 kA</t>
  </si>
  <si>
    <t>Disjuntor termomagnético tripolar 63 A com caixa moldada 10 kA</t>
  </si>
  <si>
    <t>09294</t>
  </si>
  <si>
    <t>Disjuntor termomagnético tripolar 80 A com caixa moldada 10 kA</t>
  </si>
  <si>
    <t>Disjuntor tetrapolar DR 125 A, com proteção residual 100mA-35kA</t>
  </si>
  <si>
    <t>Página 100</t>
  </si>
  <si>
    <t>Disjuntor tetrapolar DR 125 A, tipo AC, corrente nominal residual 30mA, ref.:</t>
  </si>
  <si>
    <t>Siemens 5SM3-3450 ou similar</t>
  </si>
  <si>
    <t>03694</t>
  </si>
  <si>
    <t>00827</t>
  </si>
  <si>
    <t>03613</t>
  </si>
  <si>
    <t>09191</t>
  </si>
  <si>
    <t>Disjuntor tripolar 100 A, com caixa moldada, corrente interrupção 20KA</t>
  </si>
  <si>
    <t>08830</t>
  </si>
  <si>
    <t>289,22</t>
  </si>
  <si>
    <t>00829</t>
  </si>
  <si>
    <t>03608</t>
  </si>
  <si>
    <t>00830</t>
  </si>
  <si>
    <t>03610</t>
  </si>
  <si>
    <t>04929</t>
  </si>
  <si>
    <t>Disjuntor tripolar 125 A, QL3125</t>
  </si>
  <si>
    <t>00825</t>
  </si>
  <si>
    <t>Disjuntor tripolar 1250 A - 5aka instalado</t>
  </si>
  <si>
    <t>03704</t>
  </si>
  <si>
    <t>03750</t>
  </si>
  <si>
    <t>03745</t>
  </si>
  <si>
    <t>03709</t>
  </si>
  <si>
    <t>03441</t>
  </si>
  <si>
    <t>03705</t>
  </si>
  <si>
    <t>03751</t>
  </si>
  <si>
    <t>03713</t>
  </si>
  <si>
    <t>03710</t>
  </si>
  <si>
    <t>03695</t>
  </si>
  <si>
    <t>03735</t>
  </si>
  <si>
    <t>03706</t>
  </si>
  <si>
    <t>03752</t>
  </si>
  <si>
    <t>03714</t>
  </si>
  <si>
    <t>03711</t>
  </si>
  <si>
    <t>03747</t>
  </si>
  <si>
    <t>Página 101</t>
  </si>
  <si>
    <t>03707</t>
  </si>
  <si>
    <t>03753</t>
  </si>
  <si>
    <t>03712</t>
  </si>
  <si>
    <t>03748</t>
  </si>
  <si>
    <t>03696</t>
  </si>
  <si>
    <t>46,81</t>
  </si>
  <si>
    <t>03736</t>
  </si>
  <si>
    <t>03708</t>
  </si>
  <si>
    <t>00831</t>
  </si>
  <si>
    <t>09190</t>
  </si>
  <si>
    <t>09224</t>
  </si>
  <si>
    <t>03737</t>
  </si>
  <si>
    <t>00832</t>
  </si>
  <si>
    <t>09146</t>
  </si>
  <si>
    <t>08358</t>
  </si>
  <si>
    <t>03697</t>
  </si>
  <si>
    <t>03715</t>
  </si>
  <si>
    <t>03698</t>
  </si>
  <si>
    <t>03738</t>
  </si>
  <si>
    <t>similar.</t>
  </si>
  <si>
    <t>03500</t>
  </si>
  <si>
    <t>Disjuntor tripolar 40A, padrão DIN ( linha brança ) 5S x 1 ou similar</t>
  </si>
  <si>
    <t>03699</t>
  </si>
  <si>
    <t>Disjuntor tripolar 50 A, padrão DIN (   linha branca ), curva de disparo C, co</t>
  </si>
  <si>
    <t>03739</t>
  </si>
  <si>
    <t>09231</t>
  </si>
  <si>
    <t>Disjuntor tripolar 500 A</t>
  </si>
  <si>
    <t>03442</t>
  </si>
  <si>
    <t>00828</t>
  </si>
  <si>
    <t>09138</t>
  </si>
  <si>
    <t>Disjuntor tripolar 630A 3VT3763-2AA36-OAAO</t>
  </si>
  <si>
    <t>04934</t>
  </si>
  <si>
    <t>Disjuntor tripolar 630A 3VT8563</t>
  </si>
  <si>
    <t>rrente de interrupção 10KA, ref.: Siemens 5SX1 ou similar.</t>
  </si>
  <si>
    <t>03702</t>
  </si>
  <si>
    <t>03740</t>
  </si>
  <si>
    <t>Página 102</t>
  </si>
  <si>
    <t>04947</t>
  </si>
  <si>
    <t>Disjuntor tripolar 80 A 3VF2213-OFQ41</t>
  </si>
  <si>
    <t>03703</t>
  </si>
  <si>
    <t>98,45</t>
  </si>
  <si>
    <t>00833</t>
  </si>
  <si>
    <t>Disjuntor tripolar compacto e aberto ate 630a</t>
  </si>
  <si>
    <t>00834</t>
  </si>
  <si>
    <t>Disjuntor tripolar compacto e aberto ate 1000a</t>
  </si>
  <si>
    <t>06549</t>
  </si>
  <si>
    <t>Disjuntor tripolar DR 63A, tipo AC, corrente nominal residual 30mA</t>
  </si>
  <si>
    <t>06550</t>
  </si>
  <si>
    <t>08235</t>
  </si>
  <si>
    <t>Disjuntor tripolar ref.3VL57 63-1DC36, 65KA, 230-630A, Siemens ou similar</t>
  </si>
  <si>
    <t>Disjuntor tripolar, a vácuo, comando automático, acionamento frontal, montage</t>
  </si>
  <si>
    <t>m fixa em carrinho, classe de tensão 2kV/25KA, corrente nominal 630A,cap.int.</t>
  </si>
  <si>
    <t>simetrica 350MVA, 60Hz, NI 95kV c/ prot. sobrecorrente</t>
  </si>
  <si>
    <t>00880</t>
  </si>
  <si>
    <t>Elo fusível 1 h, 500 mm</t>
  </si>
  <si>
    <t>00881</t>
  </si>
  <si>
    <t>Elo fusível 2 h, 500 mm</t>
  </si>
  <si>
    <t>00882</t>
  </si>
  <si>
    <t>Elo fusível 3 h, 500 mm</t>
  </si>
  <si>
    <t>Elo fusível 5 h, 500 mm</t>
  </si>
  <si>
    <t>02671</t>
  </si>
  <si>
    <t>Elo fusível 8 h</t>
  </si>
  <si>
    <t>00884</t>
  </si>
  <si>
    <t>Elo fusível 10 k, 500 mm</t>
  </si>
  <si>
    <t>02646</t>
  </si>
  <si>
    <t>Elo fusível 12 h 500mm</t>
  </si>
  <si>
    <t>Elo fusível 6 k</t>
  </si>
  <si>
    <t>03443</t>
  </si>
  <si>
    <t>Fecho em aço inox</t>
  </si>
  <si>
    <t>Fixador tipo Ômega em cobre, l=15mm, c/furos d=5,5mm e trava p/cabo de 35mm²,</t>
  </si>
  <si>
    <t>ref:TEL-833 ou similar (p/SPDA)</t>
  </si>
  <si>
    <t>09717</t>
  </si>
  <si>
    <t>01033</t>
  </si>
  <si>
    <t>Fusível "nh" tala 00</t>
  </si>
  <si>
    <t>01034</t>
  </si>
  <si>
    <t>Fusível "nh" tala 1</t>
  </si>
  <si>
    <t>01035</t>
  </si>
  <si>
    <t>Fusível "nh" tala 2</t>
  </si>
  <si>
    <t>01036</t>
  </si>
  <si>
    <t>Fusível "nh" tala 3</t>
  </si>
  <si>
    <t>01037</t>
  </si>
  <si>
    <t>Fusível "nh" tala 4</t>
  </si>
  <si>
    <t>03491</t>
  </si>
  <si>
    <t>Fusível alta tensão 1H</t>
  </si>
  <si>
    <t>01038</t>
  </si>
  <si>
    <t>Fusível diazed 2a a 25a</t>
  </si>
  <si>
    <t>09148</t>
  </si>
  <si>
    <t>Fusível Diazed 4 A</t>
  </si>
  <si>
    <t>31,97</t>
  </si>
  <si>
    <t>Fusível diazed 63a Siemens</t>
  </si>
  <si>
    <t>Fusível HH - 10A</t>
  </si>
  <si>
    <t>estádio Lourival Baptista</t>
  </si>
  <si>
    <t>Logo básico ref. 230RL, da Siemens ou similar</t>
  </si>
  <si>
    <t>Logo extensão ref. DM8 230RL</t>
  </si>
  <si>
    <t>Manutenção do disjuntor da rede de média tensão do Estádio Lourival Baptista</t>
  </si>
  <si>
    <t>04421</t>
  </si>
  <si>
    <t>Mufla de porcelana externa</t>
  </si>
  <si>
    <t>Mufla de porcelana interna</t>
  </si>
  <si>
    <t>01630</t>
  </si>
  <si>
    <t>Mufla interna para cabo 25mm² - 4,16 kv</t>
  </si>
  <si>
    <t>Mufla terminal contratil à frio 12 / 20 Kv</t>
  </si>
  <si>
    <t>Painel - QD-ADM - tipo armário para 50 espaços com disjuntores e acessórios,</t>
  </si>
  <si>
    <t>dim: 800x600x200mm</t>
  </si>
  <si>
    <t>09861</t>
  </si>
  <si>
    <t>Painel - QD-CFRIA/QD-C.FRIGOR/QD-T.GELO - tipo armário para 30 espaços com di</t>
  </si>
  <si>
    <t>sjuntores e acessórios</t>
  </si>
  <si>
    <t>Página 103</t>
  </si>
  <si>
    <t>09741</t>
  </si>
  <si>
    <t>Painel - QD-COMERC - tipo armário para 80 espaços com disjuntores e acessório</t>
  </si>
  <si>
    <t>s, dim: 1000x600x250mm</t>
  </si>
  <si>
    <t>Painel - QD-PROD - tipo armário para 90 espaços com disjuntores e acessórios,</t>
  </si>
  <si>
    <t>dim: 1200x800x250mm</t>
  </si>
  <si>
    <t>09743</t>
  </si>
  <si>
    <t>Painel - QD-VEST - tipo armário para 50 espaços com disjuntores e acessórios,</t>
  </si>
  <si>
    <t>09742</t>
  </si>
  <si>
    <t>Painel de sobrepor auto suportável tipo armário - QGBT - com disjuntores e ac</t>
  </si>
  <si>
    <t>essórios, dim: 1900x1000x400mm</t>
  </si>
  <si>
    <t>Painel de sobrepor com porta de abrir - QD-MAQ - com disjuntores e acessórios</t>
  </si>
  <si>
    <t>, dim: 1000x600x250mm</t>
  </si>
  <si>
    <t>09763</t>
  </si>
  <si>
    <t>Quadro em chapa de aço com pintura eletrostáica na cor cinza dim 200x80x60cm</t>
  </si>
  <si>
    <t>completo com barramento, proteção, inclusive disjuntores - QDGBT4 - R</t>
  </si>
  <si>
    <t>Quadro metálico, dim: 1700x800x400mm</t>
  </si>
  <si>
    <t>Relé de falta de fase 127-220V, ref. 3UGO2 40-OA507</t>
  </si>
  <si>
    <t>93,33</t>
  </si>
  <si>
    <t>Resistor de 120 ohms, com potência de 1/4W</t>
  </si>
  <si>
    <t>Sensor de presença</t>
  </si>
  <si>
    <t>Sinalizador acústico BIP</t>
  </si>
  <si>
    <t>Sinalizador c/ led A22-LCLED 110/220 da Moeller</t>
  </si>
  <si>
    <t>9,89</t>
  </si>
  <si>
    <t>03494</t>
  </si>
  <si>
    <t>Timer digital 7LF4-4210 Siemens</t>
  </si>
  <si>
    <t>Tomada para lógica no piso, metal, RJ45</t>
  </si>
  <si>
    <t>Transformador de corrente 100/5 A</t>
  </si>
  <si>
    <t>Transformador de corrente 1000/5</t>
  </si>
  <si>
    <t>04357</t>
  </si>
  <si>
    <t>Vergalhão de cobre de 5/16"</t>
  </si>
  <si>
    <t>04495</t>
  </si>
  <si>
    <t>Voltímetro de 0 - 300V - 96 x 96mm</t>
  </si>
  <si>
    <t>Voltimetro de 0-600 V</t>
  </si>
  <si>
    <t>Derivação central (borne concêntrico à pressão) construída em liga de alumíni</t>
  </si>
  <si>
    <t>13,63</t>
  </si>
  <si>
    <t>o por porcas e arruelas para vergalhão eletrolítico de 5/8"</t>
  </si>
  <si>
    <t>Derivação tipo "T" (borne concêntrico à pressão) construída em liga de alumín</t>
  </si>
  <si>
    <t>io por porcas e arruelas para vergalhão eletrolítico de 1/4"</t>
  </si>
  <si>
    <t>06539</t>
  </si>
  <si>
    <t>io por porcas e arruelas para vergalhão eletrolítico de 5/8"</t>
  </si>
  <si>
    <t>União angular "L" construída em liga de alumínio por porcas e arruelas para v</t>
  </si>
  <si>
    <t>45,69</t>
  </si>
  <si>
    <t>ergalhão de cobre eletrolítico de 1/4"</t>
  </si>
  <si>
    <t>06540</t>
  </si>
  <si>
    <t>43,00</t>
  </si>
  <si>
    <t>ergalhão de cobre eletrolítico de 5/8"</t>
  </si>
  <si>
    <t>Cabo cordoplastic 2 x 1.0mm</t>
  </si>
  <si>
    <t>Cabo cordoplastic 2 x 4.0mm</t>
  </si>
  <si>
    <t>Cabo cordoplastic 4 x 6.0mm2</t>
  </si>
  <si>
    <t>Cabo de aço 1"</t>
  </si>
  <si>
    <t>00391</t>
  </si>
  <si>
    <t>Cabo de aço 6,4 mm media resistencia</t>
  </si>
  <si>
    <t>Cabo de aço 8,0 mm media resistencia</t>
  </si>
  <si>
    <t>00392</t>
  </si>
  <si>
    <t>Cabo de aço 9,5 mm AWG</t>
  </si>
  <si>
    <t>04621</t>
  </si>
  <si>
    <t>Cabo de aluminio 0,6/1kv multiplexados 2x1x16 +16mm²</t>
  </si>
  <si>
    <t>04623</t>
  </si>
  <si>
    <t>Cabo de aluminio 0,6/1kv multiplexados 2x1x25 +25mm²</t>
  </si>
  <si>
    <t>04624</t>
  </si>
  <si>
    <t>Cabo de aluminio 0,6/1kv multiplexados 2x1x35 +35mm²</t>
  </si>
  <si>
    <t>04620</t>
  </si>
  <si>
    <t>Cabo de aluminio 0,6/1kv multiplexados 3x1x16 +16mm²</t>
  </si>
  <si>
    <t>04622</t>
  </si>
  <si>
    <t>Cabo de aluminio 0,6/1kv multiplexados 3x1x25 +25mm²</t>
  </si>
  <si>
    <t>Página 104</t>
  </si>
  <si>
    <t>04619</t>
  </si>
  <si>
    <t>Cabo de aluminio 0,6/1kv multiplexados 3x1x70 +70mm²</t>
  </si>
  <si>
    <t>06548</t>
  </si>
  <si>
    <t>06532</t>
  </si>
  <si>
    <t>37,18</t>
  </si>
  <si>
    <t>08949</t>
  </si>
  <si>
    <t>Cabo elétrico trançado 3 fios X 1,00 mm²</t>
  </si>
  <si>
    <t>Cabo elétrico trançado para CFTV</t>
  </si>
  <si>
    <t>04158</t>
  </si>
  <si>
    <t>Cabo elétrico trançado para cordel detonante - 2 fios (0.75 mm2)</t>
  </si>
  <si>
    <t>04179</t>
  </si>
  <si>
    <t>Cabo elétrico trifásico 3 x 2 - 5mm²</t>
  </si>
  <si>
    <t>Cabo elétrico Tripolar 80%</t>
  </si>
  <si>
    <t>Cabo protegido anti-tracking 15kv 35mm²</t>
  </si>
  <si>
    <t>Cabo protegido anti-tracking 15kv 50mm²</t>
  </si>
  <si>
    <t>08354</t>
  </si>
  <si>
    <t>Cabo shildado 2 x 0,75mm²</t>
  </si>
  <si>
    <t>07115</t>
  </si>
  <si>
    <t>Braço para luminária padrão energisa 1 1/4" x 1,50 m</t>
  </si>
  <si>
    <t>41,58</t>
  </si>
  <si>
    <t>Braço para luminária padrão Energisa 3/4" x 3,00 m</t>
  </si>
  <si>
    <t>00298</t>
  </si>
  <si>
    <t>Braço reto para luminária pública padrão energisa 1 x 1,00 m</t>
  </si>
  <si>
    <t>03855</t>
  </si>
  <si>
    <t>Braço suporte tipo C, ref. BSC-04</t>
  </si>
  <si>
    <t>Chapa estai furo 8 mm</t>
  </si>
  <si>
    <t>02969</t>
  </si>
  <si>
    <t>Chave fusível 25kv - 100A</t>
  </si>
  <si>
    <t>Concha olhal em aço forjado</t>
  </si>
  <si>
    <t>00927</t>
  </si>
  <si>
    <t>Estribo normal alça 2 awg para co</t>
  </si>
  <si>
    <t>31,45</t>
  </si>
  <si>
    <t>Gancho bola em aço zincado</t>
  </si>
  <si>
    <t>01041</t>
  </si>
  <si>
    <t>Gancho olhal c/ furo 18mm</t>
  </si>
  <si>
    <t>01064</t>
  </si>
  <si>
    <t>Grampo linha viva 6 a 250 mcm, ramal 8 a 2/0 awg</t>
  </si>
  <si>
    <t>01090</t>
  </si>
  <si>
    <t>Guia frontal para cabos (15m)</t>
  </si>
  <si>
    <t>08673</t>
  </si>
  <si>
    <t>02959</t>
  </si>
  <si>
    <t>02960</t>
  </si>
  <si>
    <t>09157</t>
  </si>
  <si>
    <t>Luminária Decorativa LED c/ vidro de prot. contra impacto IK08, 56Watts, 6200</t>
  </si>
  <si>
    <t>Lumens, 4000K, CRI&gt;70, corpo alumínio injetado, pint. poliester a pó, 220V, I</t>
  </si>
  <si>
    <t>P66. Vida util 100mil horas SPD de 10KV.</t>
  </si>
  <si>
    <t>Página 105</t>
  </si>
  <si>
    <t>507,58</t>
  </si>
  <si>
    <t>02587</t>
  </si>
  <si>
    <t>01359</t>
  </si>
  <si>
    <t>01360</t>
  </si>
  <si>
    <t>01361</t>
  </si>
  <si>
    <t>01362</t>
  </si>
  <si>
    <t>Luminária LED p/ iluminação pública, c/ vidro de prot. anti vandalismo contra</t>
  </si>
  <si>
    <t>impacto IK08, Pot.27W, 37W ou 55W, Fluxo lumin. 3600 a 6100l lumens, 4000K, C</t>
  </si>
  <si>
    <t>RI/IRC&gt;70, base p/ relê fotocélula, corpoem alum. injetadoc/ pint. poliester</t>
  </si>
  <si>
    <t>a pó, tensão 220v</t>
  </si>
  <si>
    <t>impacto IK09, 142Watts, 18300Lumens, 4000K, IRC&gt;70, base p/ relê fotocélula/t</t>
  </si>
  <si>
    <t>elegestão 7PIN, corpo alum injet. pint. poliester a pó. 220V IP66 vida util10</t>
  </si>
  <si>
    <t>0 mil horas</t>
  </si>
  <si>
    <t>impacto IK09, 249Watts, 31500Lumens, 4000K, IRC&gt;70, base p/ relê fotocélula/t</t>
  </si>
  <si>
    <t>380,33</t>
  </si>
  <si>
    <t>07876</t>
  </si>
  <si>
    <t>01584</t>
  </si>
  <si>
    <t>Manilha sapatilha ferro nodular galvanizado</t>
  </si>
  <si>
    <t>01585</t>
  </si>
  <si>
    <t>Manilha sapatilha liga alumínio</t>
  </si>
  <si>
    <t>01589</t>
  </si>
  <si>
    <t>01590</t>
  </si>
  <si>
    <t>6,65</t>
  </si>
  <si>
    <t>01591</t>
  </si>
  <si>
    <t>01592</t>
  </si>
  <si>
    <t>Mão francesa plana 619mm</t>
  </si>
  <si>
    <t>01593</t>
  </si>
  <si>
    <t>Mão francesa plana 726mm</t>
  </si>
  <si>
    <t>01594</t>
  </si>
  <si>
    <t>Mão francesa plana 1053mm</t>
  </si>
  <si>
    <t>01750</t>
  </si>
  <si>
    <t>Pino "u" p/ isolador</t>
  </si>
  <si>
    <t>Pino de topo p/ isolador 15kv 389mm</t>
  </si>
  <si>
    <t>Pino p/ isolador 15 kv, 1 x 294mm</t>
  </si>
  <si>
    <t>03858</t>
  </si>
  <si>
    <t>Porca olhal 5/8</t>
  </si>
  <si>
    <t>Porca olhal furo 16mm</t>
  </si>
  <si>
    <t>02968</t>
  </si>
  <si>
    <t>Poste de aço para iluminação pública para luminária de 2 pétalas h=9m</t>
  </si>
  <si>
    <t>02967</t>
  </si>
  <si>
    <t>Poste de aço para iluminação pública para luminária de 4 pétalas h=9m</t>
  </si>
  <si>
    <t>04674</t>
  </si>
  <si>
    <t>Projetor retangular, ref. MWF 300/400L-S, Philips ou similar</t>
  </si>
  <si>
    <t>Página 106</t>
  </si>
  <si>
    <t>Refletor LED Ultra 1000W, chip Led CREE drive MEANWELL Proteção IP67, Voltage</t>
  </si>
  <si>
    <t>m AC 100-240V, temp de cor branco frio 5000K, vida útil 60.000h, da Leox ou s</t>
  </si>
  <si>
    <t>Refletor LED Ultra 500W, chip Led CREE drive MEANWELL Proteção IP67, Voltagem</t>
  </si>
  <si>
    <t>AC 100-240V, temp de cor branco frio 5000K, vida útil 60.000h, da Leox ou sim</t>
  </si>
  <si>
    <t>Relé fotoelétrico individual 5a / 127v, c/   base móvel</t>
  </si>
  <si>
    <t>Relé fotoelétrico individual 5a / 127v, s/ base móvel</t>
  </si>
  <si>
    <t>Relé fotoelétrico RTF/82 127/220v, c/   base móvel</t>
  </si>
  <si>
    <t>02007</t>
  </si>
  <si>
    <t>Sapatilha p/ cabo aço ate 9,5mm</t>
  </si>
  <si>
    <t>02051</t>
  </si>
  <si>
    <t>Suporte "t" 800mm</t>
  </si>
  <si>
    <t>09478</t>
  </si>
  <si>
    <t>102,36</t>
  </si>
  <si>
    <t>02055</t>
  </si>
  <si>
    <t>Suporte p/ transformador em poste dt</t>
  </si>
  <si>
    <t>02961</t>
  </si>
  <si>
    <t>Suporte p/luminária CW-450 de 1a 4 pétalas (Tecnolux ou similar)</t>
  </si>
  <si>
    <t>66,75</t>
  </si>
  <si>
    <t>08923</t>
  </si>
  <si>
    <t>Isolador de canto SB200 para cerca eletrificada (tensão 1000kg)</t>
  </si>
  <si>
    <t>02964</t>
  </si>
  <si>
    <t>Isolador de disco polimérico 25 KVA</t>
  </si>
  <si>
    <t>Isolador de passagem interno - interno 15kv</t>
  </si>
  <si>
    <t>50,63</t>
  </si>
  <si>
    <t>01124</t>
  </si>
  <si>
    <t>Isolador disco vidro garfo olhal 175mm</t>
  </si>
  <si>
    <t>Isolador epoxi   BT 40x40</t>
  </si>
  <si>
    <t>03449</t>
  </si>
  <si>
    <t>Isolador epoxi   BT 50x50</t>
  </si>
  <si>
    <t>03841</t>
  </si>
  <si>
    <t>Isolador epoxi 15x25</t>
  </si>
  <si>
    <t>Isolador Epoxi BT 15 x 25</t>
  </si>
  <si>
    <t>04945</t>
  </si>
  <si>
    <t>Isolador Epoxi BT 30 x 30</t>
  </si>
  <si>
    <t>04942</t>
  </si>
  <si>
    <t>Isolador Epoxi BT 30 x 50</t>
  </si>
  <si>
    <t>02648</t>
  </si>
  <si>
    <t>Isolador Hitop porc 11,4 kv (ou similar)</t>
  </si>
  <si>
    <t>02963</t>
  </si>
  <si>
    <t>Isolador pino 25 KVA</t>
  </si>
  <si>
    <t>09352</t>
  </si>
  <si>
    <t>Isolador pino polimerico 15 kv</t>
  </si>
  <si>
    <t>Isolador pino polimerico susp. 15 kv</t>
  </si>
  <si>
    <t>01125</t>
  </si>
  <si>
    <t>Isolador pino porcelana p/ 15kv</t>
  </si>
  <si>
    <t>01126</t>
  </si>
  <si>
    <t>Isolador pino vidro multi-corpo p/ 15kv</t>
  </si>
  <si>
    <t>01127</t>
  </si>
  <si>
    <t>Isolador pino vidro p/ 15kv</t>
  </si>
  <si>
    <t>Isolador PK 15 - 2 isoladores</t>
  </si>
  <si>
    <t>Isolador PK 7 - 1 isolador</t>
  </si>
  <si>
    <t>Isolador polimérico tipo ancoragem - classe de tensão 15 KV</t>
  </si>
  <si>
    <t>24,08</t>
  </si>
  <si>
    <t>Isolador reforçado para fixação 90º (pára-raio)</t>
  </si>
  <si>
    <t>Isolador reforçado para mastro 2 descidas (pára-raio)</t>
  </si>
  <si>
    <t>01128</t>
  </si>
  <si>
    <t>Isolador roldana porcelana</t>
  </si>
  <si>
    <t>Isolador simples para mastro 2 descidas (pára-raio)</t>
  </si>
  <si>
    <t>Kit pára-raio com conectores para cerca eletrificada, marca Speedrite ou simi</t>
  </si>
  <si>
    <t>09129</t>
  </si>
  <si>
    <t>Lampada AR 70 50W/12V, Halospot 24°, da Osram RELAMP00475 ou similar</t>
  </si>
  <si>
    <t>53,97</t>
  </si>
  <si>
    <t>07298</t>
  </si>
  <si>
    <t>Lâmpada bipino G9 40 w - 127v</t>
  </si>
  <si>
    <t>04380</t>
  </si>
  <si>
    <t>Lampada Dicróica 50W/12V</t>
  </si>
  <si>
    <t>Lampada espiral fluorescente eletronica PL 45W / 220V (compacta integrada),</t>
  </si>
  <si>
    <t>E-27, FLC ou similar</t>
  </si>
  <si>
    <t>Lâmpada fluorescente 16 w (Sylvania ou similar)</t>
  </si>
  <si>
    <t>Lâmpada fluorescente 20 w (Sylvania ou similar)</t>
  </si>
  <si>
    <t>01299</t>
  </si>
  <si>
    <t>Lâmpada fluorescente 32 w (Sylvania ou similar)</t>
  </si>
  <si>
    <t>01300</t>
  </si>
  <si>
    <t>Lâmpada fluorescente 40 w (Sylvania ou similar)</t>
  </si>
  <si>
    <t>Lâmpada fluorescente 16 w, ref. TLDRS16W-S84-ECO, da Philips</t>
  </si>
  <si>
    <t>5,60</t>
  </si>
  <si>
    <t>Lâmpada fluorescente 32 w, ref. TLDRS32W-S84-ECO, da Philips</t>
  </si>
  <si>
    <t>04675</t>
  </si>
  <si>
    <t>Lâmpada fluorescente eletronica PL 15W / 127v (compacta integrada)</t>
  </si>
  <si>
    <t>04662</t>
  </si>
  <si>
    <t>Lampada fluorescente eletronica PL 20W / 127V (compacta integrada)</t>
  </si>
  <si>
    <t>Página 107</t>
  </si>
  <si>
    <t>Lampada fluorescente eletronica PL 23W / 127V (compacta integrada)</t>
  </si>
  <si>
    <t>07060</t>
  </si>
  <si>
    <t>Lampada fluorescente eletronica PL 26W / 127V (compacta integrada)</t>
  </si>
  <si>
    <t>24,27</t>
  </si>
  <si>
    <t>07331</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</si>
  <si>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</si>
  <si>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</si>
  <si>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</si>
  <si>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</si>
  <si>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</si>
  <si>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</si>
  <si>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</si>
  <si>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07296</t>
  </si>
  <si>
    <t>Lâmpada halógena bipino 50 w - 127v</t>
  </si>
  <si>
    <t>Lampada halógena palito 200w, ref:J118mm R7s</t>
  </si>
  <si>
    <t>01301</t>
  </si>
  <si>
    <t>Lâmpada halógena palito 300w, ref: HA-300, Philips ou similar</t>
  </si>
  <si>
    <t>07299</t>
  </si>
  <si>
    <t>Lampada halógena palito 300w, ref:J118mm R7s</t>
  </si>
  <si>
    <t>Lâmpada halógena PAR 20 50w</t>
  </si>
  <si>
    <t>08874</t>
  </si>
  <si>
    <t>Lâmpada halógena PAR 30 75w</t>
  </si>
  <si>
    <t>07302</t>
  </si>
  <si>
    <t>Lampada halógena refletora 60w, ref: E-27 - R63</t>
  </si>
  <si>
    <t>6,47</t>
  </si>
  <si>
    <t>Lâmpada led 4,5w RGB, bivolt, 12v, inclusive controle (base e27)</t>
  </si>
  <si>
    <t>43,04</t>
  </si>
  <si>
    <t>Lampada led tubular bivolt 18/20 w, base g13</t>
  </si>
  <si>
    <t>Lampada led tubular bivolt 40 w, base g13</t>
  </si>
  <si>
    <t>01306</t>
  </si>
  <si>
    <t>Lâmpada mista 160 w x 127 v</t>
  </si>
  <si>
    <t>01307</t>
  </si>
  <si>
    <t>Lâmpada mista 160 w x 220 v</t>
  </si>
  <si>
    <t>01308</t>
  </si>
  <si>
    <t>Lâmpada mista 250 w x 127 v</t>
  </si>
  <si>
    <t>01309</t>
  </si>
  <si>
    <t>Lâmpada mista 500 w x 127 v</t>
  </si>
  <si>
    <t>Lâmpada PAR 20 Led 7w bivolt am/br/neu</t>
  </si>
  <si>
    <t>Lâmpada PAR 20 Led 8w bivolt br</t>
  </si>
  <si>
    <t>Lâmpada PAR 30 Led 15w bivolt branca</t>
  </si>
  <si>
    <t>66,30</t>
  </si>
  <si>
    <t>Lâmpada Par 38 - Watt Mister Flood 130v - 120w (ou similar)</t>
  </si>
  <si>
    <t>42,03</t>
  </si>
  <si>
    <t>Lâmpada tubolar led T8, 16w, bivolt</t>
  </si>
  <si>
    <t>03202</t>
  </si>
  <si>
    <t>Lâmpada vapor de sódio, ovóide 100 w (Osram ref. NAV-E ou similar)</t>
  </si>
  <si>
    <t>01311</t>
  </si>
  <si>
    <t>Lampada vapor mercúrio 125 w (philips ref. hpl - n125 ou similar)</t>
  </si>
  <si>
    <t>01312</t>
  </si>
  <si>
    <t>Lampada vapor mercúrio 250 w (philips ref. hpl - n250 ou similar)</t>
  </si>
  <si>
    <t>01313</t>
  </si>
  <si>
    <t>Lâmpada vapor mercúrio 400 w (philips ref. hpl - n400 ou similar)</t>
  </si>
  <si>
    <t>01310</t>
  </si>
  <si>
    <t>Lâmpada vapor mercúrio 80 w (philips ref. hpl - n80 ou similar)</t>
  </si>
  <si>
    <t>Lâmpada vapor metálico 1000w (Philips - ref. hpit ou similar)</t>
  </si>
  <si>
    <t>01314</t>
  </si>
  <si>
    <t>Lâmpada vapor metálico 1000w osram ou similar</t>
  </si>
  <si>
    <t>08255</t>
  </si>
  <si>
    <t>Lâmpada vapor metálico 2000w - 220V ou 380V</t>
  </si>
  <si>
    <t>02571</t>
  </si>
  <si>
    <t>Lâmpada vapor metálico 400w</t>
  </si>
  <si>
    <t>03956</t>
  </si>
  <si>
    <t>Lâmpada vapor metálico de 150 w</t>
  </si>
  <si>
    <t>03958</t>
  </si>
  <si>
    <t>Lâmpada vapor metálico de 250 w</t>
  </si>
  <si>
    <t>08514</t>
  </si>
  <si>
    <t>Lâmpada vapor metálico de 70 w</t>
  </si>
  <si>
    <t>09429</t>
  </si>
  <si>
    <t>03299</t>
  </si>
  <si>
    <t>Lâmpada vapor metálico, azul, de 400W</t>
  </si>
  <si>
    <t>01317</t>
  </si>
  <si>
    <t>Lâmpada vapor sódio alta pressão 150 w (philips ref. son 150w ou similar)</t>
  </si>
  <si>
    <t>01318</t>
  </si>
  <si>
    <t>Lâmpada vapor sódio alta pressão 250 w (philips ref. son 250w ou similar)</t>
  </si>
  <si>
    <t>01319</t>
  </si>
  <si>
    <t>Lâmpada vapor sódio alta pressão 400 w (philips ref. son 400w ou similar)</t>
  </si>
  <si>
    <t>01316</t>
  </si>
  <si>
    <t>Lâmpada vapor sódio alta pressão 70 w (philips ref. son 70w ou similar)</t>
  </si>
  <si>
    <t>01320</t>
  </si>
  <si>
    <t>01321</t>
  </si>
  <si>
    <t>Reator eletrônico para lâmpada fluorescente 1 x 16w</t>
  </si>
  <si>
    <t>07513</t>
  </si>
  <si>
    <t>Reator eletrônico para lâmpada fluorescente 2 x 16w</t>
  </si>
  <si>
    <t>07063</t>
  </si>
  <si>
    <t>Reator eletrônico para lâmpada fluorescente compacta dupla de 18w</t>
  </si>
  <si>
    <t>50,39</t>
  </si>
  <si>
    <t>07064</t>
  </si>
  <si>
    <t>Reator eletrônico para lâmpada fluorescente compacta dupla de 26w</t>
  </si>
  <si>
    <t>Reator eletrônico para lâmpada fluorescente t5, 2 x 14w/28w</t>
  </si>
  <si>
    <t>63,60</t>
  </si>
  <si>
    <t>Página 108</t>
  </si>
  <si>
    <t>Luminária indubay gen2 - 4 - 235watts - 31.432 lúmens - fotometria circular</t>
  </si>
  <si>
    <t>- ip66 no bloco elétrico e no bloco óptico - ik08/ik10 - fixação suporte em u</t>
  </si>
  <si>
    <t>ajustável - 50.000 horas</t>
  </si>
  <si>
    <t>09984</t>
  </si>
  <si>
    <t>Acoplamento simples de poste d=60mm para luminaria ref:QUEBEC, cor preta</t>
  </si>
  <si>
    <t>00197</t>
  </si>
  <si>
    <t>07280</t>
  </si>
  <si>
    <t>Arandela com foco único, ref. 1186 da Iluminar ou similar</t>
  </si>
  <si>
    <t>Arandela de alumínio para globo 10x20cm, ref.: 951, da Eterna ou similar</t>
  </si>
  <si>
    <t>03178</t>
  </si>
  <si>
    <t>Arandela de alumínio para lâmpada PL 2x23W tipo AR5 ou similar</t>
  </si>
  <si>
    <t>Arandela de uso externo em alumínio pintado, com difusor em vidro leitoso, re</t>
  </si>
  <si>
    <t>f. F 5124, da Lustres Projeto ou similar</t>
  </si>
  <si>
    <t>07517</t>
  </si>
  <si>
    <t>Arandela de uso externo em alumínio pintado, com difusor em vidro transparent</t>
  </si>
  <si>
    <t>07773</t>
  </si>
  <si>
    <t>Arandela de uso externo em tubo de aço zincado e pintado, com difusor em vidr</t>
  </si>
  <si>
    <t>08284</t>
  </si>
  <si>
    <t>Arandela de uso interno, em alumínio, com difusor em vidro fosco, branca ou p</t>
  </si>
  <si>
    <t>reta, ref. AD-104, da Aladin ou similar</t>
  </si>
  <si>
    <t>07289</t>
  </si>
  <si>
    <t>Arandela Decoratta ref: BR Magiluz ou similar</t>
  </si>
  <si>
    <t>09947</t>
  </si>
  <si>
    <t>Arandela em alumínio fundido, linha edra, ref. 178 da Dimlux ou similar</t>
  </si>
  <si>
    <t>Arandela fechada esférica c/ refrator acrílico transparente e braço em tubo d</t>
  </si>
  <si>
    <t>e ferro, fixada na parede, ref. CWA-520 da Tecnolux ou similar</t>
  </si>
  <si>
    <t>07291</t>
  </si>
  <si>
    <t>Arandela foco duplo, cor branco, ref: 40/2, Serra, Dimlux ou similar</t>
  </si>
  <si>
    <t>Balizador de led com 1,5w, de embutir, caixa 4"x2", com sensor foto célula, r</t>
  </si>
  <si>
    <t>ef. 00 - TB-300 da Lumilandia ou similar</t>
  </si>
  <si>
    <t>Canhão limitador de facho tipo tipo ZVF606CN e filtro difusor granulado tipo</t>
  </si>
  <si>
    <t>ZVF606BSO com elementos de fixação, suporte e base, ref. ZVF606ACS, ZVF606BS</t>
  </si>
  <si>
    <t>da Philips ou similar</t>
  </si>
  <si>
    <t>Canhão limitador de facho tipo ZVF606CN, elementos de fixação - suporte e bas</t>
  </si>
  <si>
    <t>e ref. ZVF606 ACS, ZVF606BS, da Philips ou similar</t>
  </si>
  <si>
    <t>Conjunto controlador DMX SLESA- EU7 / Fonte adap AC/DC</t>
  </si>
  <si>
    <t>Corpo projetor de 1000w, fundido de alumínio, Acqua Light ou similar</t>
  </si>
  <si>
    <t>Filtro cromático azul tipo ZVF616F-BL e suporte ref. ZVF616GLS da Philips ou</t>
  </si>
  <si>
    <t>07385</t>
  </si>
  <si>
    <t>Globo leitoso branco 15cm para poste decorativo, Clarão ou similar</t>
  </si>
  <si>
    <t>Globo leitoso branco 48cm</t>
  </si>
  <si>
    <t>97,72</t>
  </si>
  <si>
    <t>04508</t>
  </si>
  <si>
    <t>Globo transparente para luminária CW-340/2, Tecnolux ou similar</t>
  </si>
  <si>
    <t>Grelha antiofuscante circular e filtro difusor vertical com suporte, ref. ZVF</t>
  </si>
  <si>
    <t>617GLS, ZVF617VLBSP, ZVF607RL da Philips ou similar</t>
  </si>
  <si>
    <t>Grelha antiofuscante circular tipo ZBP523 RL, da Philips ou similar - para ap</t>
  </si>
  <si>
    <t>426,83</t>
  </si>
  <si>
    <t>arelhos da Philips ou similar</t>
  </si>
  <si>
    <t>Grelha antiofuscante e filtro cromático azul com suporte, ref. ZVF617 GL, ZVF</t>
  </si>
  <si>
    <t>617 F-BL, ZVF607 RL da Philips ou similar - para aparelhos da Philips ou simi</t>
  </si>
  <si>
    <t>Grelha antiofuscante vertical tipo ZVF616 VL, da Philips ou similar - para ap</t>
  </si>
  <si>
    <t>Lumiária com lâmpadas em led, potência total 39w, ref.: CitySpirit gen2 cone</t>
  </si>
  <si>
    <t>led BDS471, da Philips ou similar</t>
  </si>
  <si>
    <t>01342</t>
  </si>
  <si>
    <t>Luminária (calha) p/   lampada fluorescente 1 x 20w</t>
  </si>
  <si>
    <t>01343</t>
  </si>
  <si>
    <t>Luminária (calha) p/   lampada fluorescente 1 x 40w</t>
  </si>
  <si>
    <t>01344</t>
  </si>
  <si>
    <t>Luminária (calha) p/   lampada fluorescente 2 x 20w</t>
  </si>
  <si>
    <t>01352</t>
  </si>
  <si>
    <t>Luminária (calha) p/   lampada fluorescente 2 x 32 w</t>
  </si>
  <si>
    <t>01345</t>
  </si>
  <si>
    <t>Luminária (calha) p/   lampada fluorescente 2 x 40w</t>
  </si>
  <si>
    <t>01346</t>
  </si>
  <si>
    <t>01347</t>
  </si>
  <si>
    <t>Luminária (calha) p/   lampada fluorescente 4 x 40w</t>
  </si>
  <si>
    <t>01351</t>
  </si>
  <si>
    <t>Luminária (calha) p/ lâmpada fluorescente 1 x 32 w</t>
  </si>
  <si>
    <t>01348</t>
  </si>
  <si>
    <t>Luminária (calha) p/ lampada fluorescente 2 x 16w</t>
  </si>
  <si>
    <t>04924</t>
  </si>
  <si>
    <t>Luminária 1 x 40w bivolt tub BL-8 taschibra ou similar</t>
  </si>
  <si>
    <t>04921</t>
  </si>
  <si>
    <t>36,27</t>
  </si>
  <si>
    <t>02724</t>
  </si>
  <si>
    <t>04918</t>
  </si>
  <si>
    <t>Luminária 2x32w TCW 016/23200 Philips ou similar</t>
  </si>
  <si>
    <t>Luminária à prova de tempo Tecnolux - ref. tb-30/1 (ou similar)</t>
  </si>
  <si>
    <t>Página 109</t>
  </si>
  <si>
    <t>01349</t>
  </si>
  <si>
    <t>09477</t>
  </si>
  <si>
    <t>04922</t>
  </si>
  <si>
    <t>Luminária Aplick ou similar</t>
  </si>
  <si>
    <t>07607</t>
  </si>
  <si>
    <t>Luminária autonoma de emergência 2 x 55w, Luxtron ou similar</t>
  </si>
  <si>
    <t>09321</t>
  </si>
  <si>
    <t>02722</t>
  </si>
  <si>
    <t>Luminária braço de tempo</t>
  </si>
  <si>
    <t>Luminária cênica completa, preta, Omni Light, ref 7145H (ou similar)</t>
  </si>
  <si>
    <t>Luminária cênica em alumínio, Omni Light, ref 7074A (ou similar)</t>
  </si>
  <si>
    <t>182,15</t>
  </si>
  <si>
    <t>Luminária cilíndrica de sobrepor 30cm, em metal/vidro fosco da Attena ou simi</t>
  </si>
  <si>
    <t>Luminária cilíndrica de sobrepor em alumínio pintado em marrom padrão lumini,</t>
  </si>
  <si>
    <t>Luminária circular 22w bivolt taschibra ou similar</t>
  </si>
  <si>
    <t>37,06</t>
  </si>
  <si>
    <t>50,21</t>
  </si>
  <si>
    <t>de aço-carbono com pintura epóxi na cor branco fosco, refletor em alumínio an</t>
  </si>
  <si>
    <t>77,76</t>
  </si>
  <si>
    <t>odizado, ref. LART5-1X54w/SBR/SA, da G-light ou similar</t>
  </si>
  <si>
    <t>110,07</t>
  </si>
  <si>
    <t>03300</t>
  </si>
  <si>
    <t>Luminária de alto rendimento, fechada, ref SRP 822, Philips ou similar</t>
  </si>
  <si>
    <t>Luminária de embutir com aletas em aluminio, para lâmpada fluorescente compac</t>
  </si>
  <si>
    <t>107,14</t>
  </si>
  <si>
    <t>07056</t>
  </si>
  <si>
    <t>Luminária de embutir com aletas, para lâmpada fluorescente compacta, 2 x 26w,</t>
  </si>
  <si>
    <t>66,48</t>
  </si>
  <si>
    <t>ref. C-2313, da Lustres Projeto ou similar</t>
  </si>
  <si>
    <t>07514</t>
  </si>
  <si>
    <t>57,13</t>
  </si>
  <si>
    <t>07050</t>
  </si>
  <si>
    <t>Luminária de embutir com aletas, para lâmpada fluorescente, 2 x 32w, ref. C-2</t>
  </si>
  <si>
    <t>Luminária de embutir com aletas, para lâmpada fluorescente, 2 x 32w, ref. TBS</t>
  </si>
  <si>
    <t>020232CIRL, da Philips, inclusive reator e lâmpada</t>
  </si>
  <si>
    <t>07515</t>
  </si>
  <si>
    <t>Luminária de embutir com aletas, para lâmpada fluorescente, 4 x 16w, ref. C-2</t>
  </si>
  <si>
    <t>Luminária de embutir com difusor, para lâmpada fluorescente, 2 x 16w, ref. TB</t>
  </si>
  <si>
    <t>211,63</t>
  </si>
  <si>
    <t>S020D216RL, da Philips, inclusive reator e lâmpada</t>
  </si>
  <si>
    <t>Luminária de embutir com difusor, para lâmpada fluorescente, 2 x 32w, ref. TB</t>
  </si>
  <si>
    <t>176,08</t>
  </si>
  <si>
    <t>S020D232RL, da Philips, inclusive reator e lâmpada</t>
  </si>
  <si>
    <t>09941</t>
  </si>
  <si>
    <t>Luminária de embutir com difusor, quadrada, para lâmpada compacta eletrônica,</t>
  </si>
  <si>
    <t>53,02</t>
  </si>
  <si>
    <t>1 x 15w, linha zuri, ref. RE 1250/1,   da Revoluz ou similar</t>
  </si>
  <si>
    <t>09942</t>
  </si>
  <si>
    <t>2 x 25w, linha zuri, ref. RE 1251/2,   da Revoluz ou similar</t>
  </si>
  <si>
    <t>09943</t>
  </si>
  <si>
    <t>4 x 25w, linha zuri, ref. RE 1252/4,   da Revoluz ou similar</t>
  </si>
  <si>
    <t>04426</t>
  </si>
  <si>
    <t>156,50</t>
  </si>
  <si>
    <t>08499</t>
  </si>
  <si>
    <t>Luminária de embutir Lar T8 Led com refletor com aletas, 2x18w da Aladin FE 2</t>
  </si>
  <si>
    <t>09/232 Al ou similar com lâmpadas e reator bivolt</t>
  </si>
  <si>
    <t>Página 110</t>
  </si>
  <si>
    <t>09127</t>
  </si>
  <si>
    <t>Luminária de embutir orientável, com corpo em alumínio repuxado, ref.: ER11-E</t>
  </si>
  <si>
    <t>Luminária de embutir para fluorescente tubular T5, 2x14w, inclusive lâmpadas</t>
  </si>
  <si>
    <t>e reatores, ref.: C-02, da Abalux ou similar</t>
  </si>
  <si>
    <t>Luminária de embutir para fluorescente tubular T5, 2x28w, inclusive lâmpadas</t>
  </si>
  <si>
    <t>e reatores, ref.: C-06, da Abalux ou similar</t>
  </si>
  <si>
    <t>09946</t>
  </si>
  <si>
    <t>Luminária de embutir, quadrada, linha laini, ref. RE 1126 da Revoluz ou simil</t>
  </si>
  <si>
    <t>07476</t>
  </si>
  <si>
    <t>Luminária de emergência 2 x 8w, G-LIGHT ou similar</t>
  </si>
  <si>
    <t>01353</t>
  </si>
  <si>
    <t>63,90</t>
  </si>
  <si>
    <t>Luminária de emergência, de sobrepor, tipo balizamento com bloco autônomo, co</t>
  </si>
  <si>
    <t>m autonomia de 3h, modelo LLE 1106-1DFB, da KBR ou similar</t>
  </si>
  <si>
    <t>Luminária de emergência, de sobrepor, tipo bloco autônomo, com autonomia de 1</t>
  </si>
  <si>
    <t>h, modelo LLE-LLEDDF, da KBR ou si</t>
  </si>
  <si>
    <t>Luminária de piso corpo em alumínio com lâmpada de led 1,4w, ref.: BBC200 LED</t>
  </si>
  <si>
    <t>-HB/WW PSU 220-240V II, da Philips ou similar</t>
  </si>
  <si>
    <t>08755</t>
  </si>
  <si>
    <t>79,93</t>
  </si>
  <si>
    <t>07055</t>
  </si>
  <si>
    <t>Luminária de sobrepor com aletas, para lâmpada fluorescente compacta, 2 x 26w</t>
  </si>
  <si>
    <t>, ref. C-2313, da Lustres Projeto ou similar</t>
  </si>
  <si>
    <t>07330</t>
  </si>
  <si>
    <t>Luminária de sobrepor com aletas, para lâmpada fluorescente, 2 x 16w, ref. C-</t>
  </si>
  <si>
    <t>07054</t>
  </si>
  <si>
    <t>Luminária de sobrepor com aletas, para lâmpada fluorescente, 2 x 32w, ref. C-</t>
  </si>
  <si>
    <t>Luminária de sobrepor com aletas, para lâmpada fluorescente, 2 x 32w, ref. LS</t>
  </si>
  <si>
    <t>150,58</t>
  </si>
  <si>
    <t>Luminária de sobrepor com aletas, para lâmpada fluorescente, 2 x 32w, ref. TC</t>
  </si>
  <si>
    <t>S020232CI00, da Philips, exclusive reator e lâmpada</t>
  </si>
  <si>
    <t>S020232CIRL, da Philips, inclusive reator e lâmpada</t>
  </si>
  <si>
    <t>07329</t>
  </si>
  <si>
    <t>Luminária de sobrepor com aletas, para lâmpada fluorescente, 4 x 16w, ref. C-</t>
  </si>
  <si>
    <t>08033</t>
  </si>
  <si>
    <t>Luminária de sobrepor com alojamento externo em alumínio repuxado, equipada c</t>
  </si>
  <si>
    <t>Luminária de sobrepor com difusor, para lâmpada fluorescente, 2 x 16w, ref. T</t>
  </si>
  <si>
    <t>CS020D216RL, da Philips, inclusive reator e lâmpada</t>
  </si>
  <si>
    <t>09945</t>
  </si>
  <si>
    <t>Luminária de sobrepor com difusor, quadrada, para lâmpada compacta eletrônica</t>
  </si>
  <si>
    <t>, 2 x 20w, linha zuri, ref. RS 2231   da Revoluz ou similar</t>
  </si>
  <si>
    <t>09944</t>
  </si>
  <si>
    <t>, 4 x 20w, linha zuri, ref. RS 2232   da Revoluz ou similar</t>
  </si>
  <si>
    <t>Luminária de sobrepor com refletor parabólico e aletas planas para lâmpadas f</t>
  </si>
  <si>
    <t>163,29</t>
  </si>
  <si>
    <t>08037</t>
  </si>
  <si>
    <t>Luminária de sobrepor em alumínio fundido, com difusor em vidro, da Wetzel, r</t>
  </si>
  <si>
    <t>Luminária de sobrepor em led, ref. LEDH05-5K, da Abalux ou similar</t>
  </si>
  <si>
    <t>Luminária de sobrepor para fluorescente tubular T5, 2x54w, inclusive lâmpadas</t>
  </si>
  <si>
    <t>e reatores, ref.: C-106, da Abalux ou similar</t>
  </si>
  <si>
    <t>07278</t>
  </si>
  <si>
    <t>01354</t>
  </si>
  <si>
    <t>09494</t>
  </si>
  <si>
    <t>09983</t>
  </si>
  <si>
    <t>Luminária decorativa externa, ref.QUEBEC-IQV, marca INDAL, difusor em vidro p</t>
  </si>
  <si>
    <t>07179</t>
  </si>
  <si>
    <t>Luminária decorativa hermética para iluminação pública, base alumínio fundido</t>
  </si>
  <si>
    <t>, difusor esférico em acrílico transparente, com poste de 2,5m (tecnolux - re</t>
  </si>
  <si>
    <t>Luminária decorativa IP66,c/ cj. de lâmpada de descarga tubular com bulbo cer</t>
  </si>
  <si>
    <t>âmico, pot. 150W, temp. cor 4200K, ind. rep. cor min. 90%, fluxo lum. min. 12</t>
  </si>
  <si>
    <t>700 lumens , incl reator, ignitor, capacitor CDS530 CDM-T 150W II OB GR ST da</t>
  </si>
  <si>
    <t>philips ou similar</t>
  </si>
  <si>
    <t>01355</t>
  </si>
  <si>
    <t>Página 111</t>
  </si>
  <si>
    <t>01356</t>
  </si>
  <si>
    <t>08870</t>
  </si>
  <si>
    <t>Luminaria embutida no piso com foco orientável em alumínio injetado, ref. IL</t>
  </si>
  <si>
    <t>332,18</t>
  </si>
  <si>
    <t>Luminária externa completa para balizamento, Omni Light, ref 21526N</t>
  </si>
  <si>
    <t>03539</t>
  </si>
  <si>
    <t>Luminária externa direcionável, completa, Omni Light, ref 21843H (ou similar)</t>
  </si>
  <si>
    <t>138,70</t>
  </si>
  <si>
    <t>09422</t>
  </si>
  <si>
    <t>Luminária externa em corpo de aço c/ pintura eletrostática, refletor em alumí</t>
  </si>
  <si>
    <t>nio martelado, difusor em vidro temperado, incluisive poste de 4m, ref. EX08-</t>
  </si>
  <si>
    <t>09423</t>
  </si>
  <si>
    <t>nio martelado, difusor em vidro temperado, ref. EX08-S3E40 da Lumicenter ou s</t>
  </si>
  <si>
    <t>07950</t>
  </si>
  <si>
    <t>07294</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</si>
  <si>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</si>
  <si>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</si>
  <si>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</si>
  <si>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</si>
  <si>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63,63</t>
  </si>
  <si>
    <t>Luminária fluorescente 2 x 40w, ref: BR-10, Abalux ou similar</t>
  </si>
  <si>
    <t>Luminária fluorescente 4 x 20w, ref: A-06, Abalux ou similar</t>
  </si>
  <si>
    <t>Luminária fluorescente 4 x 20w, ref: BR-06, Abalux ou similar</t>
  </si>
  <si>
    <t>01363</t>
  </si>
  <si>
    <t>01364</t>
  </si>
  <si>
    <t>01365</t>
  </si>
  <si>
    <t>01366</t>
  </si>
  <si>
    <t>01367</t>
  </si>
  <si>
    <t>01368</t>
  </si>
  <si>
    <t>Luminária fluorescente embutir com aletas 4 x 32 w (tecnolux - ref.fle 817/43</t>
  </si>
  <si>
    <t>2 ou similar)</t>
  </si>
  <si>
    <t>01369</t>
  </si>
  <si>
    <t>152,84</t>
  </si>
  <si>
    <t>01370</t>
  </si>
  <si>
    <t>01371</t>
  </si>
  <si>
    <t>01372</t>
  </si>
  <si>
    <t>01373</t>
  </si>
  <si>
    <t>30,76</t>
  </si>
  <si>
    <t>01374</t>
  </si>
  <si>
    <t>01376</t>
  </si>
  <si>
    <t>01377</t>
  </si>
  <si>
    <t>02879</t>
  </si>
  <si>
    <t>Luminária fluorescente, marca Mega Light, ref. FLS 120, 3x32W, refletor em te</t>
  </si>
  <si>
    <t>Luminária hermética corpo em fibra de vidro blindada, mod. TLH34, da Tec &amp; Lu</t>
  </si>
  <si>
    <t>z ou similar, inclusive duas lâmpadas tubular de led, tipo T8 (para câmara fr</t>
  </si>
  <si>
    <t>igorífera)</t>
  </si>
  <si>
    <t>Página 112</t>
  </si>
  <si>
    <t>05003</t>
  </si>
  <si>
    <t>Luminária hermética de embutir com refletor e aletas parabólicas em aluminio</t>
  </si>
  <si>
    <t>anodizado, difusor em vidro temperado transparente (lumicenter, ref.CHT08-E o</t>
  </si>
  <si>
    <t>ref.: E-73, da Abalux ou similar</t>
  </si>
  <si>
    <t>Luminária hermética de sobrepor para fluorescente tubular T5, 2x28w, IP65, mo</t>
  </si>
  <si>
    <t>137,54</t>
  </si>
  <si>
    <t>delo: Ourofort, ref.: 1527, da Ourolux ou similar</t>
  </si>
  <si>
    <t>Luminária hermética de sobrepor, 2x32w, com corpo em chapa de aço fosfatizada</t>
  </si>
  <si>
    <t>e pintada eletrostacimanete, refletor facetado em alumínio anodizado, difusor</t>
  </si>
  <si>
    <t>Luminária hermética IP65, para lâmpada T5, 2x 54w, sobrepor, corpo em plástic</t>
  </si>
  <si>
    <t>o industrial e lente em policarbonato, soquetes anti-vibração, travas e supor</t>
  </si>
  <si>
    <t>te em aço inox, da G-light ou similar</t>
  </si>
  <si>
    <t>Luminária INDUBAY GEN2 - 171Watts - 22.448 Lúmens - Fotometria Circular - IP6</t>
  </si>
  <si>
    <t>6 no bloco elétrico e no bloco óptico - IK08/IK10 - fixação suporte em "U" aj</t>
  </si>
  <si>
    <t>ustável - 50.000 horas</t>
  </si>
  <si>
    <t>Luminária industrial Philips linha HDK472-400-64, p/lampada 400W/220V</t>
  </si>
  <si>
    <t>Luminária industrial Tecnolux ref.LM 210/3 (ou similar)</t>
  </si>
  <si>
    <t>07772</t>
  </si>
  <si>
    <t>Luminária industrial, sem vidro, com alojamento redondo, facho concentrado, c</t>
  </si>
  <si>
    <t>08377</t>
  </si>
  <si>
    <t>Luminária led, flutuante,solar, para piscina, IP68, ref. AH-PED-SOLAR-1-RS, d</t>
  </si>
  <si>
    <t>192,33</t>
  </si>
  <si>
    <t>a Aiha ou similar</t>
  </si>
  <si>
    <t>08681</t>
  </si>
  <si>
    <t>Luminária LM-220/5 tecnolux ou similar</t>
  </si>
  <si>
    <t>04919</t>
  </si>
  <si>
    <t>Luminária multi-uso 2 x 20w BL-27 BRC ou similar</t>
  </si>
  <si>
    <t>Luminária para destaque (vídeo e arte), Omni Light, ref 3521N (ou similar)</t>
  </si>
  <si>
    <t>01340</t>
  </si>
  <si>
    <t>Luminária para iluminação pública, ref. cw-50, tecnolux ou similar</t>
  </si>
  <si>
    <t>08035</t>
  </si>
  <si>
    <t>Luminária pendente, com alojamento cilindrico em chapa de aço fosfatizada e p</t>
  </si>
  <si>
    <t>intada eletrostaticamente, cúpula e difusor prismáticos em acrílico, da Lumic</t>
  </si>
  <si>
    <t>intada eletrostaticamente, refletor repuxado em alumínio anodizado e difusor</t>
  </si>
  <si>
    <t>em vidro temperado transparente, da Lumicenter, ref.CES05 - P 1400 ou similar</t>
  </si>
  <si>
    <t>09949</t>
  </si>
  <si>
    <t>Luminária pendente, linha alkes, ref. 20847, da Stilo clean ou similar</t>
  </si>
  <si>
    <t>09948</t>
  </si>
  <si>
    <t>Luminária pendente, linha outline, ref. 11734-PLI, da Accenda ou similar</t>
  </si>
  <si>
    <t>04514</t>
  </si>
  <si>
    <t>Luminária phoenix,   para iluminação pública, da Tecnowatt ou similar</t>
  </si>
  <si>
    <t>09950</t>
  </si>
  <si>
    <t>Luminária plafon, linha maru, ref. 5130/2, TYG ou similar</t>
  </si>
  <si>
    <t>01341</t>
  </si>
  <si>
    <t>Luminária plafonier, ref. C 2044/M, da Lustres Projeto ou similar</t>
  </si>
  <si>
    <t>08639</t>
  </si>
  <si>
    <t>Luminária plafonier, ref. C-2353 G, Tecnolux ou similar</t>
  </si>
  <si>
    <t>53,62</t>
  </si>
  <si>
    <t>03145</t>
  </si>
  <si>
    <t>Luminária Projecto, ref. DP-2311-01, sem alojamento (ou similar)</t>
  </si>
  <si>
    <t>08670</t>
  </si>
  <si>
    <t>Luminária red. decor. ø=600mm, semi-esfera sup. em ch. de alum. repuxado e pi</t>
  </si>
  <si>
    <t>nt. em preto e inferior em acrílico moldado transp., c/refletor facetado int.</t>
  </si>
  <si>
    <t>em ch.alum de alto brilho,c/ aloj. e chassis p/ reator, ref. CW-360-2 Esp.Tec</t>
  </si>
  <si>
    <t>nolux ou similar</t>
  </si>
  <si>
    <t>03533</t>
  </si>
  <si>
    <t>03540</t>
  </si>
  <si>
    <t>03201</t>
  </si>
  <si>
    <t>02569</t>
  </si>
  <si>
    <t>Luminária tecnolux LM 260 v/5 com proteção em tela galvanizada (ou similar)</t>
  </si>
  <si>
    <t>02741</t>
  </si>
  <si>
    <t>Luminária tecnolux LM-250v/5 - fechada com vidro (ou similar)</t>
  </si>
  <si>
    <t>04463</t>
  </si>
  <si>
    <t>07053</t>
  </si>
  <si>
    <t>Luminária tipo arandela, ref: DP-1922-01, Lustres Projeto ou similar</t>
  </si>
  <si>
    <t>75,32</t>
  </si>
  <si>
    <t>Página 113</t>
  </si>
  <si>
    <t>Luminária tipo balizador para ambiente aberto, corpo em alumínio fundido pint</t>
  </si>
  <si>
    <t>ado, difusor em vidro frisado temperado, ref. EX02-S, da Lumicenter ou simiul</t>
  </si>
  <si>
    <t>ar (tipo tartaruga)</t>
  </si>
  <si>
    <t>09951</t>
  </si>
  <si>
    <t>Luminária tipo balizador para ambiente aberto, corpo em alumínio pintado, dif</t>
  </si>
  <si>
    <t>usor em vidro plano fosco, ref. F-5023/M da Projeto ou similar</t>
  </si>
  <si>
    <t>Luminária tipo espeto para jardim com lâmpada led 3w</t>
  </si>
  <si>
    <t>01047</t>
  </si>
  <si>
    <t>Luminaria tipo globo, vidro leitoso, d=20cm (Multinadir ou similar)</t>
  </si>
  <si>
    <t>07518</t>
  </si>
  <si>
    <t>08871</t>
  </si>
  <si>
    <t>Luminaria tipo pendente simples, ref: 1110/1, Bianca ou similar</t>
  </si>
  <si>
    <t>07516</t>
  </si>
  <si>
    <t>Luminária tipo plafon (sobrepor), quadrada, 24x24cm, em aluminio pintado na c</t>
  </si>
  <si>
    <t>or branca, c/difusor em vidro, Aladin ou similar</t>
  </si>
  <si>
    <t>08869</t>
  </si>
  <si>
    <t>Luminária tipo spot de embutir com lâmpada led 15w</t>
  </si>
  <si>
    <t>Luminária tipo spot de embutir ER05-E Abalux ou similar, aluminio branco, 1x5</t>
  </si>
  <si>
    <t>Luminária tipo spot de embutir ER06 Abalux ou similar, aluminio branco, 4x50w</t>
  </si>
  <si>
    <t>, para lâmpada halógêna ou dicróica</t>
  </si>
  <si>
    <t>Luminária tipo spot de Sobrepor SR08-S da Abalux ou similar para lâmpada PAR</t>
  </si>
  <si>
    <t>104,00</t>
  </si>
  <si>
    <t>90,42</t>
  </si>
  <si>
    <t>Luminária tubular 1 x 20 w (lumiflex ou similar)</t>
  </si>
  <si>
    <t>Luminária tubular 1 x 40 w (lumiflex ou similar)</t>
  </si>
  <si>
    <t>Luminária tubular 2 x 20 w (lumiflex ou similar)</t>
  </si>
  <si>
    <t>Luminária tubular 2 x 40 w (lumiflex ou similar)</t>
  </si>
  <si>
    <t>Painel led 85w de sobrepor Slim 0,60 x1,20</t>
  </si>
  <si>
    <t>Pilha alcalina LR20 D2 grande c/2pç ( Rayovac )</t>
  </si>
  <si>
    <t>Placa de acabamento tipo ZBF523 TL + ZBP523 RMS da Philips ou similar - para</t>
  </si>
  <si>
    <t>aparelhos da Philips ou similar</t>
  </si>
  <si>
    <t>Plafon plastico branco com soquete E-27</t>
  </si>
  <si>
    <t>Projetor à LED, IP 67, perfil de alumínio etrudado, com 36 LED's de alta potê</t>
  </si>
  <si>
    <t>ncia (1,2W/LED),com lentes de abertura de 30°, ref. CHROMADEL RGB ou similar</t>
  </si>
  <si>
    <t>04201</t>
  </si>
  <si>
    <t>04199</t>
  </si>
  <si>
    <t>01893</t>
  </si>
  <si>
    <t>Projetor compacto de IP 65 c/ lâmpada compacta, pot. 70W, temp.cor 4200K,ind.</t>
  </si>
  <si>
    <t>rep. 90%, fluxo lum. 6600 lumens, incluso reator, ignitor e capacitor, ref. M</t>
  </si>
  <si>
    <t>VF 606WB-L da Philips ou similar</t>
  </si>
  <si>
    <t>Projetor compacto IP 65 c/ lâmpada de descarga tubular metálicos, pot. 400W,</t>
  </si>
  <si>
    <t>temp.cor 4300K,ind. rep. 65%, fluxo lum. 35000 lumens, incluso reator, ignito</t>
  </si>
  <si>
    <t>r e capacitor, ref. MVF607NB da Philips ou similar</t>
  </si>
  <si>
    <t>Projetor compacto IP 65 c/ lâmpada de descarga tubular metálicos, pot. 70W, t</t>
  </si>
  <si>
    <t>emp.cor 4200K, fluxo lum. 6600 lumens, incluso reator, ignitor e capacitor, r</t>
  </si>
  <si>
    <t>ef. MVF616WB da Philips ou similar</t>
  </si>
  <si>
    <t>Projetor compacto IP 65 c/ lâmpada de multivapores metálicos, pot. 250W, temp</t>
  </si>
  <si>
    <t>.cor 4500K,ind. rep. 65%, fluxo lum. 19000 lumens, incluso reator, ignitor e</t>
  </si>
  <si>
    <t>capacitor, ref. MVF607NB da Philips ou similar</t>
  </si>
  <si>
    <t>Projetor compacto IP 65, c/ lâmpada compacta, pot. 150W, temp.cor 4200K,ind.</t>
  </si>
  <si>
    <t>rep. 90%, fluxo lum. 12700 lumens, incluso reator, ignitor e capacitor, ref.</t>
  </si>
  <si>
    <t>MVF606NB da Philips ou similar</t>
  </si>
  <si>
    <t>04391</t>
  </si>
  <si>
    <t>Projetor completo 1000w, fundido de alumínio, Acqua Light ou similar</t>
  </si>
  <si>
    <t>Página 114</t>
  </si>
  <si>
    <t>03305</t>
  </si>
  <si>
    <t>Projetor completo com lâmpada e reator 1500w, ref SLC 1500 ou similar</t>
  </si>
  <si>
    <t>08682</t>
  </si>
  <si>
    <t>Projetor Contempo simétrico ref: MWF305/400L-S com lampada HPI-T 400w, Philip</t>
  </si>
  <si>
    <t>Projetor de embutir no piso c/ lâmpada compacta, pot. 150W, temp.cor 4200K,in</t>
  </si>
  <si>
    <t>d. rep. 90%, fluxo lum. 12700 lumens, incluso reator, ignitor e capacitor, re</t>
  </si>
  <si>
    <t>f. DBP 523 CDM-T150W/942 240V I WB GR da Philips ou similar</t>
  </si>
  <si>
    <t>Projetor de embutir no piso c/ lâmpada compacta, pot. 35W, temp.cor 3000K,ind</t>
  </si>
  <si>
    <t>. rep. 80%, fluxo lum. 3300 lumens, incluso reator, ignitor e capacitor, ref.</t>
  </si>
  <si>
    <t>DBP 523 CDM-T35W/830 I NB GR da Philips ou similar</t>
  </si>
  <si>
    <t>DBP 523 CDM-T35W/830 II MB GR da Philips ou similar</t>
  </si>
  <si>
    <t>Projetor de embutir no piso c/ lâmpada compacta, pot. 70W, temp.cor 3000K,ind</t>
  </si>
  <si>
    <t>. rep. 80%, fluxo lum. 6600 lumens, incluso reator, ignitor e capacitor, ref.</t>
  </si>
  <si>
    <t>DBP 523 CDM-T70W/830 240V I MB GR da Philips ou similar</t>
  </si>
  <si>
    <t>DBP 523 CDM-T70W/830 II WB GR da Philips ou similar</t>
  </si>
  <si>
    <t>Projetor de piso em alumínio com lâmpadas em led potência total 50w, ref.: BC</t>
  </si>
  <si>
    <t>P473 36 LED's-HB-4000 100-277V 10 BK, da Philips ou similar</t>
  </si>
  <si>
    <t>03306</t>
  </si>
  <si>
    <t>Projetor em alumínio injetado IP 65 ref tempo 3, Philips ou similar</t>
  </si>
  <si>
    <t>01894</t>
  </si>
  <si>
    <t>Projetor em alumínio para lâmpada 2000w ref.mle-508, Edesa ou similar</t>
  </si>
  <si>
    <t>07180</t>
  </si>
  <si>
    <t>Projetor extra reforçado, blindado, hermético, base de alumínio fundido com m</t>
  </si>
  <si>
    <t>ovimentos horizontais, difusor em lente de cristal temperado (tecnolux - ref.</t>
  </si>
  <si>
    <t>08394</t>
  </si>
  <si>
    <t>Projetor IP 65 c/ lâmpada de descarga refletora par20, pot. 35W, temp.cor 300</t>
  </si>
  <si>
    <t>0K, ind. rep. cor 80%, fluxo lum. 2000 lumens, incluso reator, ignitor e capa</t>
  </si>
  <si>
    <t>citor, ref. EPSILON 001027123 da Faeber ou similar</t>
  </si>
  <si>
    <t>Projetor IP 67, suporte fixação tipo ZCS711,equipado c/ cj. diodos fotoemisso</t>
  </si>
  <si>
    <t>ra, dimerizáveis de alta potência na cor ambar, consumo típico 65W por metro,</t>
  </si>
  <si>
    <t>ref. LEDLINE BCS713 12 LED-LXN AMB EB 230-240V I WB-60 ou similar</t>
  </si>
  <si>
    <t>Projetor Linear ILUMWALL 1-24W RGB-Fotometria Assimétrica 10x50°-Estanqueidad</t>
  </si>
  <si>
    <t>e IP66-Prot.contra impacto Vidro IK07-RGB-Comp.500mm-Corpo em alum. extrudado</t>
  </si>
  <si>
    <t>RAL 9023-CRI&gt;70-120-277volts-Fator de potência&gt;0,90 Protetor de surto de 4KV-</t>
  </si>
  <si>
    <t>50000horas de vida</t>
  </si>
  <si>
    <t>Projetor Linear ILUMWALL 1-24W RGB-Fotometria Simétrica 25°-Estanqueidade IP6</t>
  </si>
  <si>
    <t>6-Prot.contra impacto Vidro IK07-RGB-Comp.500mm-Corpoem alumínio extrudado RA</t>
  </si>
  <si>
    <t>L 9023-CRI&gt;70-120-277volts-Fator de potência&gt;0,90 Protetor de surto de 4KV-50</t>
  </si>
  <si>
    <t>.000 horas de vida.</t>
  </si>
  <si>
    <t>Projetor Linear Ilumwall 3-60W RGB-Fotometria Simétrica 10°-Estanqueidade IP6</t>
  </si>
  <si>
    <t>6-Proteção contra Impacto em vidro IK07-RGB-Comp.1000mm-Corpo Alumínio Extrud</t>
  </si>
  <si>
    <t>ado RAL 9023-CRI &gt; 70-120-277 Volts-Fator de pot.&gt; 0,9-Protetor de surto4KV-5</t>
  </si>
  <si>
    <t>0000 H/vida</t>
  </si>
  <si>
    <t>e ip66,prot. contra impacto em vidro ik05,rgb,comp.500mm,corpo alum. extrudad</t>
  </si>
  <si>
    <t>o ral 9023,cri&gt;70,120-277 volts,fator potência&gt;0,90, protetor de surto de 4kv</t>
  </si>
  <si>
    <t>,50000 horas vida.</t>
  </si>
  <si>
    <t>h. vida,braço ajus</t>
  </si>
  <si>
    <t>ot.contra impacto em vidro ik05,branco quente 3000k,comp 500mm,corpo alum.ext</t>
  </si>
  <si>
    <t>rudado ral 9023,cri&gt;70,120-277V,prot.surto 4kv,50000 horas de vida,braço ajus</t>
  </si>
  <si>
    <t>t.c/ inclinação 10°</t>
  </si>
  <si>
    <t>ral 9023, cri&gt;70, 120-277 V, fator de pot.&gt;0,90, prot.de surto de 4kv, 50.000</t>
  </si>
  <si>
    <t>horas de vida.</t>
  </si>
  <si>
    <t>01896</t>
  </si>
  <si>
    <t>107,78</t>
  </si>
  <si>
    <t>01897</t>
  </si>
  <si>
    <t>02723</t>
  </si>
  <si>
    <t>Projetor para lâmpada VM de 250w / 250 v, Itaim 801-dc ou similar</t>
  </si>
  <si>
    <t>Projetor philips ref. HNF003 (ou similar)</t>
  </si>
  <si>
    <t>09203</t>
  </si>
  <si>
    <t>Projetor ref. IE-532/2, da Metal Light ou similar</t>
  </si>
  <si>
    <t>09202</t>
  </si>
  <si>
    <t>Projetor ref. IE-555/1, da Metal Light ou similar</t>
  </si>
  <si>
    <t>Página 115</t>
  </si>
  <si>
    <t>01899</t>
  </si>
  <si>
    <t>03200</t>
  </si>
  <si>
    <t>Projetor Tecnowatt, ref IFIB 251 SV (Com lente) ou similar</t>
  </si>
  <si>
    <t>03199</t>
  </si>
  <si>
    <t>Projetor Tecnowatt, ref IFIM 401 SV (Com lente) ou similar</t>
  </si>
  <si>
    <t>Refletor para lâmpada 1000W</t>
  </si>
  <si>
    <t>08992</t>
  </si>
  <si>
    <t>Refletor para lâmpada de 150 a 500w</t>
  </si>
  <si>
    <t>07295</t>
  </si>
  <si>
    <t>43,53</t>
  </si>
  <si>
    <t>00071</t>
  </si>
  <si>
    <t>Refletor para lâmpada vapor mercúrio 400w (Metalline ref. mc327 ou similar)</t>
  </si>
  <si>
    <t>Refletor para lâmpada vapor sódio 400w (Olivo ou similar)</t>
  </si>
  <si>
    <t>Refletor Super Led, corpo em aluminio, potencia 10W, bivolt, temp.cor 6400K,</t>
  </si>
  <si>
    <t>IP-65, ref: FLC ou similar</t>
  </si>
  <si>
    <t>Refletor TR Led, corpo em aluminio, vidro temperado, potencia 20W, bivolt, te</t>
  </si>
  <si>
    <t>mp.cor 3000K, IP-65, da Taschibra ou similar</t>
  </si>
  <si>
    <t>02040</t>
  </si>
  <si>
    <t>87,61</t>
  </si>
  <si>
    <t>02039</t>
  </si>
  <si>
    <t>08873</t>
  </si>
  <si>
    <t>Spot de sobrepor orientável, ref. 110/1 MCA da Concinco ou similar</t>
  </si>
  <si>
    <t>Spot direcionável para trilhos PAR 30 Lumart LU 924 ou similar</t>
  </si>
  <si>
    <t>84,90</t>
  </si>
  <si>
    <t>02041</t>
  </si>
  <si>
    <t>03100</t>
  </si>
  <si>
    <t>02588</t>
  </si>
  <si>
    <t>03101</t>
  </si>
  <si>
    <t>02589</t>
  </si>
  <si>
    <t>02725</t>
  </si>
  <si>
    <t>Suporte metálico para fixação de projetor</t>
  </si>
  <si>
    <t>Suporte p/ projetor de 1000w, fundido de alumínio, Acqua Light ou similar</t>
  </si>
  <si>
    <t>Vidro jateado tipo ZBP523GF da Philips ou similar- para projetores</t>
  </si>
  <si>
    <t>07158</t>
  </si>
  <si>
    <t>1.496,82</t>
  </si>
  <si>
    <t>07840</t>
  </si>
  <si>
    <t>Gabinete de Ventilação de 1.200m³/h e 20mmca, Marca: Otam ou similar</t>
  </si>
  <si>
    <t>1.500,18</t>
  </si>
  <si>
    <t>07839</t>
  </si>
  <si>
    <t>Gabinete de Ventilação de 1000m³/h e 10mmca, Otam ou similar</t>
  </si>
  <si>
    <t>1.466,61</t>
  </si>
  <si>
    <t>07836</t>
  </si>
  <si>
    <t>Gabinete de Ventilação de 400m³/h e 10mmca, Otam ou similar</t>
  </si>
  <si>
    <t>07837</t>
  </si>
  <si>
    <t>Gabinete de Ventilação de 500m³/h e 15mmca, Otam ou similar</t>
  </si>
  <si>
    <t>07838</t>
  </si>
  <si>
    <t>Gabinete de Ventilação de 600m³/h e 15mmca, Otam ou similar</t>
  </si>
  <si>
    <t>2.877,00</t>
  </si>
  <si>
    <t>03623</t>
  </si>
  <si>
    <t>29.800,00</t>
  </si>
  <si>
    <t>Grupo gerador de 100 KVa</t>
  </si>
  <si>
    <t>45.952,53</t>
  </si>
  <si>
    <t>01078</t>
  </si>
  <si>
    <t>14.500,00</t>
  </si>
  <si>
    <t>01079</t>
  </si>
  <si>
    <t>Grupo gerador yg060tr a0010 e a0020 6 kva trifásico - radiador</t>
  </si>
  <si>
    <t>01080</t>
  </si>
  <si>
    <t>01081</t>
  </si>
  <si>
    <t>01082</t>
  </si>
  <si>
    <t>16.000,00</t>
  </si>
  <si>
    <t>01083</t>
  </si>
  <si>
    <t>01084</t>
  </si>
  <si>
    <t>17.000,00</t>
  </si>
  <si>
    <t>01085</t>
  </si>
  <si>
    <t>Motor diesel BD 2V 22CV - Branco ou similar</t>
  </si>
  <si>
    <t>7.864,67</t>
  </si>
  <si>
    <t>01626</t>
  </si>
  <si>
    <t>8.045,25</t>
  </si>
  <si>
    <t>01627</t>
  </si>
  <si>
    <t>10.196,79</t>
  </si>
  <si>
    <t>01628</t>
  </si>
  <si>
    <t>6.326,60</t>
  </si>
  <si>
    <t>Página 116</t>
  </si>
  <si>
    <t>01629</t>
  </si>
  <si>
    <t>6.729,70</t>
  </si>
  <si>
    <t>03024</t>
  </si>
  <si>
    <t>Motor elétrico trifásico, baixa rotação, 1/2CV</t>
  </si>
  <si>
    <t>03023</t>
  </si>
  <si>
    <t>Motor elétrico trifásico, baixa rotação, 1CV</t>
  </si>
  <si>
    <t>356,90</t>
  </si>
  <si>
    <t>03022</t>
  </si>
  <si>
    <t>Motor elétrico trifásico, baixa rotação, 2CV</t>
  </si>
  <si>
    <t>03021</t>
  </si>
  <si>
    <t>Motor elétrico trifásico, baixa rotação, 3CV</t>
  </si>
  <si>
    <t>631,00</t>
  </si>
  <si>
    <t>03020</t>
  </si>
  <si>
    <t>Motor elétrico trifásico, baixa rotação, 5CV</t>
  </si>
  <si>
    <t>03464</t>
  </si>
  <si>
    <t>Motor elétrico trifásico, baixa rotação, 7CV</t>
  </si>
  <si>
    <t>1.350,00</t>
  </si>
  <si>
    <t>09210</t>
  </si>
  <si>
    <t>Motor estacionário GX620, 4 tempos, OHV, 2 cilindros em V, potencia maxima/ro</t>
  </si>
  <si>
    <t>8.000,00</t>
  </si>
  <si>
    <t>tação 20/3600, partida eletrica, a gasolina, marca Honda ou similar</t>
  </si>
  <si>
    <t>Silencioso hospitalr de Ø 6"</t>
  </si>
  <si>
    <t>03295</t>
  </si>
  <si>
    <t>Estrutura para subestação aérea padrão Energisa</t>
  </si>
  <si>
    <t>03161</t>
  </si>
  <si>
    <t>Estrutura para trafo 150 KVa poste em poste 11/1000</t>
  </si>
  <si>
    <t>Porca quadrada rosca DN 16 mm</t>
  </si>
  <si>
    <t>08555</t>
  </si>
  <si>
    <t>Relé de proteção de rede -50/51-sobrecorrente instantânea e temporizada, 50c/</t>
  </si>
  <si>
    <t>50-nsobrecorrente instantânea e temporizada de neutro,27-subtensão,59-sobrete</t>
  </si>
  <si>
    <t>nsão,32-direcional de potencia,67-sobrecorrente direcional,59n-sobretensão de</t>
  </si>
  <si>
    <t>neutro,81u/81O</t>
  </si>
  <si>
    <t>conj</t>
  </si>
  <si>
    <t>01874</t>
  </si>
  <si>
    <t>01871</t>
  </si>
  <si>
    <t>09998</t>
  </si>
  <si>
    <t>Poste de aço galvanizado a fogo SBP - 800/100 - 5030-J-GF cônico contínuo ret</t>
  </si>
  <si>
    <t>o, diâmtero superior de 60,3mm, diâmtero da base 114,3mm, altura total 10m, c</t>
  </si>
  <si>
    <t>om base de fixação, Shomei iluminação ou similar</t>
  </si>
  <si>
    <t>01854</t>
  </si>
  <si>
    <t>Poste de aço galvanizado cônico contíno reto, diâmetro superior 60mm, diâmetr</t>
  </si>
  <si>
    <t>o da base 115mm, altura total 5m, Conipost ref. Série 0005/classe 60 da Conip</t>
  </si>
  <si>
    <t>ost ou similar</t>
  </si>
  <si>
    <t>Poste de aço galvanizado cônico contíno reto, diâmetro superior de 60mm, diâm</t>
  </si>
  <si>
    <t>etro da base 126mm, altura total 8m, Conipost ref. Série A0008/classe 30 da</t>
  </si>
  <si>
    <t>Conipost ou similar</t>
  </si>
  <si>
    <t>Poste de aço galvanizado cônico contínuo reto, diâmtero superior de 76mm, diâ</t>
  </si>
  <si>
    <t>mtero da base 208mm, altura total 12m, com base de fixação, Conipost ref. Sér</t>
  </si>
  <si>
    <t>ie 3012/BJG+CH, classe 100 da Conipost ou similar</t>
  </si>
  <si>
    <t>01875</t>
  </si>
  <si>
    <t>Poste de ferro galvanizado, diam. 3", h = 6m</t>
  </si>
  <si>
    <t>09158</t>
  </si>
  <si>
    <t>08197</t>
  </si>
  <si>
    <t>07342</t>
  </si>
  <si>
    <t>09495</t>
  </si>
  <si>
    <t>01873</t>
  </si>
  <si>
    <t>Poste em aço carbono, para iluminação pública, cônico, contínuo, reto, h=8.00</t>
  </si>
  <si>
    <t>Poste em aço galvanizado, para iluminação pública, cônico, contínuo, reto, h=</t>
  </si>
  <si>
    <t>07328</t>
  </si>
  <si>
    <t>01876</t>
  </si>
  <si>
    <t>Página 117</t>
  </si>
  <si>
    <t>09195</t>
  </si>
  <si>
    <t>09199</t>
  </si>
  <si>
    <t>09985</t>
  </si>
  <si>
    <t>03303</t>
  </si>
  <si>
    <t>Poste telecônico galvanizado à fogo (80 micras), curvo, 10m, base flangeada</t>
  </si>
  <si>
    <t>Semipórtico para sinalização rodoviária de ferro galvanizado a quente, h= 6m,</t>
  </si>
  <si>
    <t>braço=5,50m, com chumbadores 8xch-5Ø7/8" - CONIPOST ou similar- mod. 12060BG+</t>
  </si>
  <si>
    <t>13055/BG</t>
  </si>
  <si>
    <t>braço=5,50m, com chumbadores 8xch-5Ø7/8" - CONIPOST ou similar- mod. 14000/15</t>
  </si>
  <si>
    <t>000</t>
  </si>
  <si>
    <t>Semipórtico para sinalização rodoviária, com uma coluna de 5,34m de altura út</t>
  </si>
  <si>
    <t>il, engastada 1,5m: um braço com até 4,5m de projeção p/ placa de até 4,5m²,</t>
  </si>
  <si>
    <t>galv a fogo int.e externamente,conf.NBR6323,7399,7400 da ABNT- CONIPOST ou si</t>
  </si>
  <si>
    <t>milar- mod.Band-B-2</t>
  </si>
  <si>
    <t>Semipórtico para sinalização rodoviária, uma coluna de 5,34m de altura útil,</t>
  </si>
  <si>
    <t>engastada 1,5m: um braço com até 4,5m de projeção p/ placa de até 4,5m², galv</t>
  </si>
  <si>
    <t>a fogo int.e externamente,conf.NBR6323,7399,7400 da ABNT- CONIPOST ou similar</t>
  </si>
  <si>
    <t>- mod.14000/15000</t>
  </si>
  <si>
    <t>Semipórtico para sinalização rodoviária, uma coluna de 6,0m de alt. útil, eng</t>
  </si>
  <si>
    <t>ast.a 1,8m; dois braços com até 6,0m de projeção p/ placa de até 9,0m², galv</t>
  </si>
  <si>
    <t>a fogo int. e externamente,conf. NBR6323,7399,7400 da ABNT- CONIPOST ou simil</t>
  </si>
  <si>
    <t>ar- mod.14000/15000</t>
  </si>
  <si>
    <t>Semipórtico para sinalização rodoviária, uma coluna de 6,0m de altura útil, e</t>
  </si>
  <si>
    <t>ngast.a 1,8m; dois braços com até 6,0m de projeção p/ placa de até 9,0m², gal</t>
  </si>
  <si>
    <t>v a fogo int. e externamente,conf. NBR6323,7399,7400 da ABNT- CONIPOST ou sim</t>
  </si>
  <si>
    <t>ilar- mod.Band- B-5</t>
  </si>
  <si>
    <t>Armários c/ painel TM 190 (+100)x80x60cm (A,L,P)</t>
  </si>
  <si>
    <t>08773</t>
  </si>
  <si>
    <t>Armários c/ painel TM 220 (+100)x120x80cm</t>
  </si>
  <si>
    <t>Caixa de medição indireta alumínio 1,60 x 0,60 x 0,25</t>
  </si>
  <si>
    <t>04926</t>
  </si>
  <si>
    <t>Caixa de medição trifásica de 200A</t>
  </si>
  <si>
    <t>Caixa de medição trifásica, para ramal de serviço</t>
  </si>
  <si>
    <t>03035</t>
  </si>
  <si>
    <t>08333</t>
  </si>
  <si>
    <t>Caixa p/quadro eletrico em chapa metalica d=100 x 60 x 15cm</t>
  </si>
  <si>
    <t>08768</t>
  </si>
  <si>
    <t>Caixa p/quadro eletrico em chapa metalica d=120 x 80 x 25cm</t>
  </si>
  <si>
    <t>08769</t>
  </si>
  <si>
    <t>Caixa p/quadro eletrico em chapa metalica d=120 x 80 x 35cm</t>
  </si>
  <si>
    <t>08770</t>
  </si>
  <si>
    <t>Caixa p/quadro eletrico em chapa metalica d=140 x 80 x 25cm</t>
  </si>
  <si>
    <t>08771</t>
  </si>
  <si>
    <t>Caixa p/quadro eletrico em chapa metalica d=140 x 80 x 35cm</t>
  </si>
  <si>
    <t>Caixa p/quadro eletrico em chapa metalica d=150 x 100 x 30cm</t>
  </si>
  <si>
    <t>09108</t>
  </si>
  <si>
    <t>Caixa p/quadro eletrico em chapa metalica d=20 x 30 x 20cm</t>
  </si>
  <si>
    <t>04851</t>
  </si>
  <si>
    <t>Caixa p/quadro eletrico em chapa metalica d=50 x 40 x 20cm</t>
  </si>
  <si>
    <t>08335</t>
  </si>
  <si>
    <t>Caixa p/quadro eletrico em chapa metalica d=60 x 50 x 12cm</t>
  </si>
  <si>
    <t>08332</t>
  </si>
  <si>
    <t>Caixa p/quadro eletrico em chapa metalica d=70 x 50 x 12cm</t>
  </si>
  <si>
    <t>08765</t>
  </si>
  <si>
    <t>Caixa p/quadro eletrico em chapa metalica d=80 x 50 x 20cm</t>
  </si>
  <si>
    <t>Caixa p/quadro eletrico em chapa metalica d=80 x 60 x 12cm</t>
  </si>
  <si>
    <t>08337</t>
  </si>
  <si>
    <t>Caixa p/quadro eletrico em chapa metalica d=85 x 50 x 12cm</t>
  </si>
  <si>
    <t>08334</t>
  </si>
  <si>
    <t>Caixa p/quadro eletrico em chapa metalica d=90 x 50 x 12cm</t>
  </si>
  <si>
    <t>Caixa padrão para barramento selada</t>
  </si>
  <si>
    <t>02599</t>
  </si>
  <si>
    <t>Caixa para medição indireta p/ transformadores até 225 kva</t>
  </si>
  <si>
    <t>Módulo de medição para 06 medidores 150x90x22 cm</t>
  </si>
  <si>
    <t>Módulo de medição para 08 medidores 150x120x22 cm</t>
  </si>
  <si>
    <t>08778</t>
  </si>
  <si>
    <t>Placas de montagem TM 1984/86/88</t>
  </si>
  <si>
    <t>Placas de montagem TM 2224/28</t>
  </si>
  <si>
    <t>09748</t>
  </si>
  <si>
    <t>QD - Quadro / Painel em chapa galvanizada e pintura eletrostática   na cor beg</t>
  </si>
  <si>
    <t>e,sem disjuntores,com ( barramentos, isolador, pafusos, conector, espelho e m</t>
  </si>
  <si>
    <t>ontagem) -1400x800x300mm</t>
  </si>
  <si>
    <t>09747</t>
  </si>
  <si>
    <t>Página 118</t>
  </si>
  <si>
    <t>08094</t>
  </si>
  <si>
    <t>08079</t>
  </si>
  <si>
    <t>08058</t>
  </si>
  <si>
    <t>08064</t>
  </si>
  <si>
    <t>08065</t>
  </si>
  <si>
    <t>08073</t>
  </si>
  <si>
    <t>08074</t>
  </si>
  <si>
    <t>08075</t>
  </si>
  <si>
    <t>Página 119</t>
  </si>
  <si>
    <t>08068</t>
  </si>
  <si>
    <t>08070</t>
  </si>
  <si>
    <t>08069</t>
  </si>
  <si>
    <t>08067</t>
  </si>
  <si>
    <t>08038</t>
  </si>
  <si>
    <t>08036</t>
  </si>
  <si>
    <t>08039</t>
  </si>
  <si>
    <t>08040</t>
  </si>
  <si>
    <t>08042</t>
  </si>
  <si>
    <t>Página 120</t>
  </si>
  <si>
    <t>08066</t>
  </si>
  <si>
    <t>08071</t>
  </si>
  <si>
    <t>08072</t>
  </si>
  <si>
    <t>08076</t>
  </si>
  <si>
    <t>08077</t>
  </si>
  <si>
    <t>08078</t>
  </si>
  <si>
    <t>08061</t>
  </si>
  <si>
    <t>08083</t>
  </si>
  <si>
    <t>08082</t>
  </si>
  <si>
    <t>Página 121</t>
  </si>
  <si>
    <t>08020</t>
  </si>
  <si>
    <t>08025</t>
  </si>
  <si>
    <t>08022</t>
  </si>
  <si>
    <t>08023</t>
  </si>
  <si>
    <t>08019</t>
  </si>
  <si>
    <t>ens</t>
  </si>
  <si>
    <t>QFAC - Quadro / Painel em chapa de aço com pintura eletrostática a pó poliest</t>
  </si>
  <si>
    <t>er na cor bege, grau de proteção IP 54, com barramento, sem disjuntores - 150</t>
  </si>
  <si>
    <t>0x1000x350mm</t>
  </si>
  <si>
    <t>QFAC II - Quadro / Painel em chapa de aço com pintura eletrostática a pó poli</t>
  </si>
  <si>
    <t>ester na cor bege, grau de proteção IP 54, com barramento, sem disjuntores -</t>
  </si>
  <si>
    <t>1000x800x220mm</t>
  </si>
  <si>
    <t>QFAC III - Quadro / Painel em chapa de aço com pintura eletrostática a pó pol</t>
  </si>
  <si>
    <t>iester na cor bege, grau de proteção IP 54, com barramento, sem disjuntores -</t>
  </si>
  <si>
    <t>08024</t>
  </si>
  <si>
    <t>08026</t>
  </si>
  <si>
    <t>08029</t>
  </si>
  <si>
    <t>gens</t>
  </si>
  <si>
    <t>08030</t>
  </si>
  <si>
    <t>Página 122</t>
  </si>
  <si>
    <t>09746</t>
  </si>
  <si>
    <t>QGBT - Quadro / Painel em chapa de aço com pintura eletrostática a pó poliest</t>
  </si>
  <si>
    <t>er na cor bege, grau de proteção IP 54, com barramento, sem disjuntores - 100</t>
  </si>
  <si>
    <t>0x1700x600mm</t>
  </si>
  <si>
    <t>08081</t>
  </si>
  <si>
    <t>QGBT-1 Quadro / Painel em chapa de aço com pintura eletrostática a pó poliest</t>
  </si>
  <si>
    <t>er na cor bege, grau de proteção IP 54, com barramento, sem disjuntores - 200</t>
  </si>
  <si>
    <t>08091</t>
  </si>
  <si>
    <t>07538</t>
  </si>
  <si>
    <t>Quadro de comando para 2 bombas de recalques de 1/3 a 2 cv, trifásica, 220 vo</t>
  </si>
  <si>
    <t>lts, com chave seletora, acionamento manual/automático, relé de sobrecarga e</t>
  </si>
  <si>
    <t>contatora</t>
  </si>
  <si>
    <t>07402</t>
  </si>
  <si>
    <t>09229</t>
  </si>
  <si>
    <t>09222</t>
  </si>
  <si>
    <t>08829</t>
  </si>
  <si>
    <t>Página 123</t>
  </si>
  <si>
    <t>02529</t>
  </si>
  <si>
    <t>02531</t>
  </si>
  <si>
    <t>02530</t>
  </si>
  <si>
    <t>08828</t>
  </si>
  <si>
    <t>09334</t>
  </si>
  <si>
    <t>02533</t>
  </si>
  <si>
    <t>02596</t>
  </si>
  <si>
    <t>04908</t>
  </si>
  <si>
    <t>02535</t>
  </si>
  <si>
    <t>02534</t>
  </si>
  <si>
    <t>02537</t>
  </si>
  <si>
    <t>02536</t>
  </si>
  <si>
    <t>02539</t>
  </si>
  <si>
    <t>02538</t>
  </si>
  <si>
    <t>00555</t>
  </si>
  <si>
    <t>00560</t>
  </si>
  <si>
    <t>00556</t>
  </si>
  <si>
    <t>00557</t>
  </si>
  <si>
    <t>00558</t>
  </si>
  <si>
    <t>Página 124</t>
  </si>
  <si>
    <t>ento</t>
  </si>
  <si>
    <t>Quadro de medição monofásico em policarbonato</t>
  </si>
  <si>
    <t>03317</t>
  </si>
  <si>
    <t>08635</t>
  </si>
  <si>
    <t>04198</t>
  </si>
  <si>
    <t>Quadro de medição trifásico em Noril c/lente para leitura</t>
  </si>
  <si>
    <t>Quadro de proteção geral (60x100x25)m padrão energisa</t>
  </si>
  <si>
    <t>04969</t>
  </si>
  <si>
    <t>Quadro de transferência automática p/ grupo de geradores até 40 kva</t>
  </si>
  <si>
    <t>Quadro de transferência automática p/ grupo de geradores até 50 kva</t>
  </si>
  <si>
    <t>Quadro eletrico completo para a central de agua gelada. - QFC-AG</t>
  </si>
  <si>
    <t>Quadro eletrico para sistema VRF - QEF, QEF01 A QEF-04</t>
  </si>
  <si>
    <t>Quadro em chapa de aço com pintura eletrostática na cor cinza med. 1200x800x2</t>
  </si>
  <si>
    <t>50mm, completo com barramento, proteção, inclusive 01 disjuntor de 400A - 85K</t>
  </si>
  <si>
    <t>A, 01 disjuntor de 200A-25KA e 03 disjuntores de 175A-25KA</t>
  </si>
  <si>
    <t>Quadro Geral de distribuição de embutir, com barramento, em chapa de aço galv</t>
  </si>
  <si>
    <t>aniz. com pintura eletrostática para até 800A, medindo:1800x1000x600cm, exclu</t>
  </si>
  <si>
    <t>sive disjuntores</t>
  </si>
  <si>
    <t>Quadro geral de distribuição de embutir, com barramento, em chapa galvaniz.,</t>
  </si>
  <si>
    <t>medindo:1000x600x250cm, exclusive disjuntores</t>
  </si>
  <si>
    <t>medindo:1140x2090x200cm, exclusive disjuntores</t>
  </si>
  <si>
    <t>medindo:1140x2470x200cm, exclusive disjuntores</t>
  </si>
  <si>
    <t>medindo:1200x800x250cm, exclusive disjuntores</t>
  </si>
  <si>
    <t>08277</t>
  </si>
  <si>
    <t>Quadro geral de distribuição de embutir, com barramento,, em chapa galvaniz.,</t>
  </si>
  <si>
    <t>medindo:1140x1520x200cm, exclusive disjuntores</t>
  </si>
  <si>
    <t>Quadro para medição tarifa verde - padrão concessionária</t>
  </si>
  <si>
    <t>08777</t>
  </si>
  <si>
    <t>Tampas laterais TM 1986</t>
  </si>
  <si>
    <t>08774</t>
  </si>
  <si>
    <t>Tampas laterais TM 2288mm</t>
  </si>
  <si>
    <t>03962</t>
  </si>
  <si>
    <t>Central mini system Philips, ref. SWC-253 600 w (ou similar)</t>
  </si>
  <si>
    <t>03297</t>
  </si>
  <si>
    <t>Ignitor   para lâmpada vapor de sódio de 400W</t>
  </si>
  <si>
    <t>03137</t>
  </si>
  <si>
    <t>Ignitor p/ lâmpada de 250 Watts</t>
  </si>
  <si>
    <t>01107</t>
  </si>
  <si>
    <t>01108</t>
  </si>
  <si>
    <t>01109</t>
  </si>
  <si>
    <t>01110</t>
  </si>
  <si>
    <t>03298</t>
  </si>
  <si>
    <t>Ignitor para lâmpada vapor metálico de 400W</t>
  </si>
  <si>
    <t>01838</t>
  </si>
  <si>
    <t>Porta start para reator convencional</t>
  </si>
  <si>
    <t>Reator convencional p/ lâmpada fluorescente 1 x 20w</t>
  </si>
  <si>
    <t>Página 125</t>
  </si>
  <si>
    <t>03133</t>
  </si>
  <si>
    <t>03134</t>
  </si>
  <si>
    <t>Reator convencional p/ lâmpada fluorescente 1x40w</t>
  </si>
  <si>
    <t>01908</t>
  </si>
  <si>
    <t>09128</t>
  </si>
  <si>
    <t>Reator eletrônico 1 X 50 X 220V, Trancil REREATO 1339 ou similar</t>
  </si>
  <si>
    <t>01910</t>
  </si>
  <si>
    <t>Reator eletrônico fator de potência 0,95 p/ lâmpada fuorescente 1 x 20w</t>
  </si>
  <si>
    <t>01911</t>
  </si>
  <si>
    <t>Reator eletrônico fator de potência 0,95 p/ lâmpada fuorescente 1 x 40w</t>
  </si>
  <si>
    <t>01912</t>
  </si>
  <si>
    <t>Reator eletrônico fator de potência 0,95 p/ lâmpada fuorescente 2 x 20w</t>
  </si>
  <si>
    <t>01913</t>
  </si>
  <si>
    <t>Reator eletrônico fator de potência 0,95 p/ lâmpada fuorescente 2 x 40w</t>
  </si>
  <si>
    <t>Reator externo com ignitor (Philips ref. vte 1000a26-ig ou similar)</t>
  </si>
  <si>
    <t>01914</t>
  </si>
  <si>
    <t>Reator externo p/ lâmpada vapor sódio 70w</t>
  </si>
  <si>
    <t>Reator externo p/ lâmpada vapor sódio 150w</t>
  </si>
  <si>
    <t>01916</t>
  </si>
  <si>
    <t>Reator externo p/ lâmpada vapor sódio 250w</t>
  </si>
  <si>
    <t>01917</t>
  </si>
  <si>
    <t>Reator externo para lâmpada vapor de metálico 250w</t>
  </si>
  <si>
    <t>04679</t>
  </si>
  <si>
    <t>Reator interno p/ lâmpada vapor sódio 70w</t>
  </si>
  <si>
    <t>Reator p/ lâmpada vapor mercúrio 80w afp</t>
  </si>
  <si>
    <t>Reator p/ lâmpada vapor mercúrio 125w afp</t>
  </si>
  <si>
    <t>01920</t>
  </si>
  <si>
    <t>Reator p/ lâmpada vapor mercúrio 250w afp</t>
  </si>
  <si>
    <t>01921</t>
  </si>
  <si>
    <t>Reator p/ lâmpada vapor mercúrio 400w afp</t>
  </si>
  <si>
    <t>08256</t>
  </si>
  <si>
    <t>Reator p/ lâmpada vapor metálico 2000W-220V-FF/220V-FN</t>
  </si>
  <si>
    <t>09386</t>
  </si>
  <si>
    <t>Reator p/ lâmpada vapor metálico 2000W-380V-FF/380V-FN</t>
  </si>
  <si>
    <t>Reator p/ lâmpada vapor sódio 1000W</t>
  </si>
  <si>
    <t>Reator p/ lâmpada vapor sódio 400w - externo</t>
  </si>
  <si>
    <t>Reator p/ lâmpada vapor sódio 400w - interno</t>
  </si>
  <si>
    <t>03203</t>
  </si>
  <si>
    <t>02570</t>
  </si>
  <si>
    <t>Reator para lâmpada vapor metálico 400w</t>
  </si>
  <si>
    <t>08513</t>
  </si>
  <si>
    <t>Reator para lâmpada vapor metálico 70 W, alto fator de potência e ignitor</t>
  </si>
  <si>
    <t>Reator para lâmpada vapor metálico de 150 w</t>
  </si>
  <si>
    <t>03959</t>
  </si>
  <si>
    <t>Reator para lâmpada vapor metálico de 250 w</t>
  </si>
  <si>
    <t>03960</t>
  </si>
  <si>
    <t>Reator para lâmpada vapor metálico de 75 w</t>
  </si>
  <si>
    <t>09425</t>
  </si>
  <si>
    <t>09427</t>
  </si>
  <si>
    <t>01923</t>
  </si>
  <si>
    <t>01924</t>
  </si>
  <si>
    <t>Reator vapor metálico 1000w alto fator da ilumatic ou similar</t>
  </si>
  <si>
    <t>02050</t>
  </si>
  <si>
    <t>Start para reator convencional</t>
  </si>
  <si>
    <t>Timer digital 16a 230vac fxd ind</t>
  </si>
  <si>
    <t>09701</t>
  </si>
  <si>
    <t>Caixa 100X100X80mm</t>
  </si>
  <si>
    <t>Caixa 3" x 3" sistema "x"</t>
  </si>
  <si>
    <t>02660</t>
  </si>
  <si>
    <t>02659</t>
  </si>
  <si>
    <t>03659</t>
  </si>
  <si>
    <t>03660</t>
  </si>
  <si>
    <t>Caixa de derivação para canaleta metálica articulada, da Valemam</t>
  </si>
  <si>
    <t>09638</t>
  </si>
  <si>
    <t>Caixa duto X1</t>
  </si>
  <si>
    <t>09639</t>
  </si>
  <si>
    <t>Caixa duto X2</t>
  </si>
  <si>
    <t>Caixa sobrepor 4" x 2", sistema "x"</t>
  </si>
  <si>
    <t>09702</t>
  </si>
  <si>
    <t>Caixa STECK ref. s-305 ou similar</t>
  </si>
  <si>
    <t>Canaleta metálica 120 x 4 mm, com divisória, da Valemam ou similar</t>
  </si>
  <si>
    <t>42,43</t>
  </si>
  <si>
    <t>00504</t>
  </si>
  <si>
    <t>00492</t>
  </si>
  <si>
    <t>00505</t>
  </si>
  <si>
    <t>Página 126</t>
  </si>
  <si>
    <t>00506</t>
  </si>
  <si>
    <t>03641</t>
  </si>
  <si>
    <t>03643</t>
  </si>
  <si>
    <t>03645</t>
  </si>
  <si>
    <t>03646</t>
  </si>
  <si>
    <t>03647</t>
  </si>
  <si>
    <t>03642</t>
  </si>
  <si>
    <t>03644</t>
  </si>
  <si>
    <t>Curva externa para canaleta metálica articulada, da Valemam ou similar</t>
  </si>
  <si>
    <t>Curva interna para canaleta metálica articulada, da Valemam ou similar</t>
  </si>
  <si>
    <t>Curva vertical para canaleta metálica articulada, da Valemam</t>
  </si>
  <si>
    <t>03656</t>
  </si>
  <si>
    <t>03655</t>
  </si>
  <si>
    <t>02662</t>
  </si>
  <si>
    <t>Derivação plástica (sistema "x")</t>
  </si>
  <si>
    <t>03652</t>
  </si>
  <si>
    <t>03653</t>
  </si>
  <si>
    <t>02661</t>
  </si>
  <si>
    <t>Tala plana perfurada 100mm</t>
  </si>
  <si>
    <t>09866</t>
  </si>
  <si>
    <t>Tala plana perfurada 38mm</t>
  </si>
  <si>
    <t>Tala plana perfurada 50mm</t>
  </si>
  <si>
    <t>03658</t>
  </si>
  <si>
    <t>03657</t>
  </si>
  <si>
    <t>Tampa para canaleta metálica articulada, da Valemam ou similar</t>
  </si>
  <si>
    <t>Tê vertical sub./des. para canaleta metálica articulada, da Valemam</t>
  </si>
  <si>
    <t>02241</t>
  </si>
  <si>
    <t>Tomada para lógica, sistema x, com placa</t>
  </si>
  <si>
    <t>09703</t>
  </si>
  <si>
    <t>Tomada trifásica com placa de embutir 32A STECK ou similar</t>
  </si>
  <si>
    <t>Caixa de derivação em pvc 15x15cm</t>
  </si>
  <si>
    <t>08958</t>
  </si>
  <si>
    <t>Caixa de passagem aquatic 100x100x50mm</t>
  </si>
  <si>
    <t>00446</t>
  </si>
  <si>
    <t>Caixa de passagem aquatic 180 x 140 x 80 mm ( ref. 92107 pial ou similar)</t>
  </si>
  <si>
    <t>00447</t>
  </si>
  <si>
    <t>Caixa de passagem aquatic 220 x 170 x 80mm ( ref. 92109 pial ou similar)</t>
  </si>
  <si>
    <t>00469</t>
  </si>
  <si>
    <t>Caixa de passagem pvc 15x15x8cm p/eletrica, tipo Aquatic ou similar</t>
  </si>
  <si>
    <t>00470</t>
  </si>
  <si>
    <t>Caixa de passagem pvc 18x21x7cm p/eletrica</t>
  </si>
  <si>
    <t>09435</t>
  </si>
  <si>
    <t>Caixa de passagem pvc 20 x 20cm, sistema "x", com tampa</t>
  </si>
  <si>
    <t>23,64</t>
  </si>
  <si>
    <t>Caixa de passagem pvc 200x200x150mm</t>
  </si>
  <si>
    <t>09433</t>
  </si>
  <si>
    <t>Caixa de passagem pvc 4"x2", sistema "x", com tampa</t>
  </si>
  <si>
    <t>09434</t>
  </si>
  <si>
    <t>Caixa de passagem pvc 4"x4", sistema "x", com tampa</t>
  </si>
  <si>
    <t>09163</t>
  </si>
  <si>
    <t>Caixa de passagem pvc tipo aquatic 30x30x10cm</t>
  </si>
  <si>
    <t>00451</t>
  </si>
  <si>
    <t>Caixa de pvc 4" x 2" , embutir, p/eletroduto (preta)</t>
  </si>
  <si>
    <t>00452</t>
  </si>
  <si>
    <t>Caixa de pvc 4" x 4" , embutir, p/eletroduto (preta)</t>
  </si>
  <si>
    <t>Caixa de sobrepor em pvc, para 02 conectores   rj-45, com espelho</t>
  </si>
  <si>
    <t>09863</t>
  </si>
  <si>
    <t>09893</t>
  </si>
  <si>
    <t>Caixa em alumínio 30x30x12cm com 03 tomadas monofásicas 2P+T e 1 tomada trifá</t>
  </si>
  <si>
    <t>sica 3P+T</t>
  </si>
  <si>
    <t>Caixa metálica com duas tomadas 2P+T para instalação aparente</t>
  </si>
  <si>
    <t>57,75</t>
  </si>
  <si>
    <t>Caixa metálica com uma tomada 2P+T para instalação aparente</t>
  </si>
  <si>
    <t>04917</t>
  </si>
  <si>
    <t>Caixa para alojamento do modelo 4801 da ITAIM ou similar, em chapa de aço tra</t>
  </si>
  <si>
    <t>tado com pintura eletrostática epóxi-pó na cor branca</t>
  </si>
  <si>
    <t>Caixa Prolongador 4" x 4" (preta 3384)</t>
  </si>
  <si>
    <t>Caixa sobrepor 4" x 2" em pvc</t>
  </si>
  <si>
    <t>00908</t>
  </si>
  <si>
    <t>Espelho 4" x 2" para 2 rj-45</t>
  </si>
  <si>
    <t>00909</t>
  </si>
  <si>
    <t>Espelho angular para caixa 3" x 3" para 2 rj-45</t>
  </si>
  <si>
    <t>03365</t>
  </si>
  <si>
    <t>Espelho para caixa vertical 4"x2", com 04 saídas rj-45 (krone ou similar)</t>
  </si>
  <si>
    <t>01118</t>
  </si>
  <si>
    <t>Interruptor "sistema x" 01 seção simples com placa</t>
  </si>
  <si>
    <t>Página 127</t>
  </si>
  <si>
    <t>01123</t>
  </si>
  <si>
    <t>Interruptor 01 seção paralela, de embutir, com placa</t>
  </si>
  <si>
    <t>09160</t>
  </si>
  <si>
    <t>Interruptor 01 seção simples + 01 seção paralela, de embutir, com placa</t>
  </si>
  <si>
    <t>09104</t>
  </si>
  <si>
    <t>09102</t>
  </si>
  <si>
    <t>Interruptor 01 seção simples, de embutir, com placa, conjugado com tomada 2p+</t>
  </si>
  <si>
    <t>Interruptor 02 seções simples + 01 seção paralela, de embutir, com placa</t>
  </si>
  <si>
    <t>01120</t>
  </si>
  <si>
    <t>Interruptor 02 seções simples com placa - sistema x</t>
  </si>
  <si>
    <t>09103</t>
  </si>
  <si>
    <t>Interruptor 02 seções simples, de embutir, com placa, conjugado com tomada 2p</t>
  </si>
  <si>
    <t>02666</t>
  </si>
  <si>
    <t>Interruptor 03 seções simples com placa - sistema x</t>
  </si>
  <si>
    <t>01121</t>
  </si>
  <si>
    <t>Interruptor 03 seções simples de embutir com placa</t>
  </si>
  <si>
    <t>07522</t>
  </si>
  <si>
    <t>01117</t>
  </si>
  <si>
    <t>Interruptor embutir 01 seção simples com placa</t>
  </si>
  <si>
    <t>01119</t>
  </si>
  <si>
    <t>Interruptor embutir 02 seções simples com placa</t>
  </si>
  <si>
    <t>04274</t>
  </si>
  <si>
    <t>l ou similar</t>
  </si>
  <si>
    <t>03097</t>
  </si>
  <si>
    <t>Interruptor sobrepor 01 seção, Pial ou similar</t>
  </si>
  <si>
    <t>Módulo de sinalização externa (sinaleiro externo) com uma cor habilitada, da</t>
  </si>
  <si>
    <t>VTC Vitaltec ou similar</t>
  </si>
  <si>
    <t>09887</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</si>
  <si>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</si>
  <si>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</si>
  <si>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</si>
  <si>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</si>
  <si>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</si>
  <si>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09287</t>
  </si>
  <si>
    <t>Placa cega para caixa de pvc 4"x 4", p/eletroduto</t>
  </si>
  <si>
    <t>Placa cega para tomad RJ45, ref. Tablet, da Tramontina</t>
  </si>
  <si>
    <t>Placa cega, 4"x2", ref. Tablet, da Tramontina</t>
  </si>
  <si>
    <t>Placa PVC 4x4" com saída para 3 RJ45</t>
  </si>
  <si>
    <t>00917</t>
  </si>
  <si>
    <t>Tampa cega para caixa 4" x 2"</t>
  </si>
  <si>
    <t>07536</t>
  </si>
  <si>
    <t>Tampa cega redonda branca p/caixa sifonada ou ralo, d=100mm</t>
  </si>
  <si>
    <t>02068</t>
  </si>
  <si>
    <t>Tampa de extremidade dlp (ref. 333 44 pial legrand ou similar)</t>
  </si>
  <si>
    <t>02074</t>
  </si>
  <si>
    <t>Tampa para caixa 4"x 4", Pial ou similar</t>
  </si>
  <si>
    <t>09096</t>
  </si>
  <si>
    <t>Tomada 2p + t, ABNT, de embutir, 10 A, com placa em pvc</t>
  </si>
  <si>
    <t>09097</t>
  </si>
  <si>
    <t>Tomada 2p + t, ABNT, de embutir, 20 A, com placa em pvc</t>
  </si>
  <si>
    <t>09098</t>
  </si>
  <si>
    <t>Tomada 2p + t, ABNT, de sobrepor, 10A</t>
  </si>
  <si>
    <t>09099</t>
  </si>
  <si>
    <t>Tomada 2p + t, ABNT, de sobrepor, 10A, sistema X</t>
  </si>
  <si>
    <t>09100</t>
  </si>
  <si>
    <t>Tomada 2p + t, ABNT, de sobrepor, 20A, sistema X</t>
  </si>
  <si>
    <t>09101</t>
  </si>
  <si>
    <t>Tomada 2p+t, ABNT, 10A, para piso, com placa em metal amarelo</t>
  </si>
  <si>
    <t>04024</t>
  </si>
  <si>
    <t>Tomada 3p, 220V, 20A</t>
  </si>
  <si>
    <t>09875</t>
  </si>
  <si>
    <t>Tomada 4p + t, blindada, de sobrepor, 16A - 220v</t>
  </si>
  <si>
    <t>30,13</t>
  </si>
  <si>
    <t>04869</t>
  </si>
  <si>
    <t>Tomada de piso para telefone 4" x 2" RJ11 com placa de latão</t>
  </si>
  <si>
    <t>02243</t>
  </si>
  <si>
    <t>Tomada de piso para telefone 4" x 4" RJ11 com placa de latão</t>
  </si>
  <si>
    <t>14,54</t>
  </si>
  <si>
    <t>09105</t>
  </si>
  <si>
    <t>Tomada dupla 2P + T, ABNT, "Sistema X", ref.1434, Fame ou similar</t>
  </si>
  <si>
    <t>04023</t>
  </si>
  <si>
    <t>Tomada dupla 2P + T, universal, 4x2"</t>
  </si>
  <si>
    <t>07531</t>
  </si>
  <si>
    <t>Tomada dupla para lógica RJ45, 4"x2", embutir, completa, ref.0605, Fame ou si</t>
  </si>
  <si>
    <t>07485</t>
  </si>
  <si>
    <t>Tomada dupla para lógica RJ45, 4"x4", embutir, completa</t>
  </si>
  <si>
    <t>07532</t>
  </si>
  <si>
    <t>09106</t>
  </si>
  <si>
    <t>Tomada dupla, de embutir, para uso geral, 2p+t, ABNT, 10A</t>
  </si>
  <si>
    <t>09761</t>
  </si>
  <si>
    <t>Tomada embutir 3p+T, tipo industrial, 32A, 220/240 ref:N-4249, cor azul, marc</t>
  </si>
  <si>
    <t>a Steck ou similar</t>
  </si>
  <si>
    <t>03096</t>
  </si>
  <si>
    <t>Tomada monofásica externa (de sobrepor)</t>
  </si>
  <si>
    <t>Tomada para antena de TV com adaptador de cabo coaxial, com placa 4x2"</t>
  </si>
  <si>
    <t>02242</t>
  </si>
  <si>
    <t>Tomada para lógica, rj45, com placa</t>
  </si>
  <si>
    <t>Tomada para lógica, rj45, com placa, cat. 6</t>
  </si>
  <si>
    <t>Tomada tripolar p/ar condicionado ref:5ub5 530 - Siemens ou similar</t>
  </si>
  <si>
    <t>Válvula estabilizadora de pressão 2 1/2" (65mm)</t>
  </si>
  <si>
    <t>Página 128</t>
  </si>
  <si>
    <t>Dispositivo Supervisor de Isolamento e Dispositivo Supervisor do Transformado</t>
  </si>
  <si>
    <t>r, tensão de alimentação e da rede CA 70...264V, 42...460HZ, medição de fugas</t>
  </si>
  <si>
    <t>em CA e CC conf. IEC 61557-8, resistência inter. 240kohm, tensão de medição 1</t>
  </si>
  <si>
    <t>2V e corrente 50uA</t>
  </si>
  <si>
    <t>r,gerador de sinais,conf. IEC61557-9 p/sist.local.de falhas.Tensão aliment. e</t>
  </si>
  <si>
    <t>rede CA 70..264V,42..460V.Resist. interna. 240kohm tensão med. 12V e corr. 50</t>
  </si>
  <si>
    <t>uA</t>
  </si>
  <si>
    <t>Estrutura N3-1000-B</t>
  </si>
  <si>
    <t>Fonte de alimentação 15w (24V)</t>
  </si>
  <si>
    <t>146,34</t>
  </si>
  <si>
    <t>Sensor de temperatura - endereçavél</t>
  </si>
  <si>
    <t>92,78</t>
  </si>
  <si>
    <t>Sensor de temperatura ESO107</t>
  </si>
  <si>
    <t>324,13</t>
  </si>
  <si>
    <t>Sensor Ótico de fumaça " Linear"</t>
  </si>
  <si>
    <t>62,09</t>
  </si>
  <si>
    <t>Sensor Ótico de fumaça endereçável</t>
  </si>
  <si>
    <t>Suporte p/ bucha de passagem interna/interna</t>
  </si>
  <si>
    <t>Transformador de corrente com corrente secundária em mA</t>
  </si>
  <si>
    <t>04497</t>
  </si>
  <si>
    <t>Transformador de corrente de 400/5</t>
  </si>
  <si>
    <t>04496</t>
  </si>
  <si>
    <t>Transformador de corrente de 600/5</t>
  </si>
  <si>
    <t>Transformador de corrente KR 127 60A/5A - p/ obra do HUSE</t>
  </si>
  <si>
    <t>Transformador de potenciaL 15KV - 600VA</t>
  </si>
  <si>
    <t>Transformador de potencial encapsulado em epoxi 15 kv, uso interno</t>
  </si>
  <si>
    <t>Transformador isolador 220/110/12V</t>
  </si>
  <si>
    <t>17,85</t>
  </si>
  <si>
    <t>02264</t>
  </si>
  <si>
    <t>09143</t>
  </si>
  <si>
    <t>Transformador trifásico 225 kva, 220/127v, a seco</t>
  </si>
  <si>
    <t>03255</t>
  </si>
  <si>
    <t>Transformador trifásico 75 kva, at 13800v, bt 380/220 v</t>
  </si>
  <si>
    <t>Transformador trifásico 750 kva, 220/127v, a seco</t>
  </si>
  <si>
    <t>Transformador trifásico 750 kva, 380/220v, a seco</t>
  </si>
  <si>
    <t>02265</t>
  </si>
  <si>
    <t>02266</t>
  </si>
  <si>
    <t>02267</t>
  </si>
  <si>
    <t>02268</t>
  </si>
  <si>
    <t>02269</t>
  </si>
  <si>
    <t>02270</t>
  </si>
  <si>
    <t>02271</t>
  </si>
  <si>
    <t>02272</t>
  </si>
  <si>
    <t>02273</t>
  </si>
  <si>
    <t>Página 129</t>
  </si>
  <si>
    <t>Trilho eletrificado de 1m</t>
  </si>
  <si>
    <t>03673</t>
  </si>
  <si>
    <t>09265</t>
  </si>
  <si>
    <t>Aspersor tipo spray, ref. 1804 SAM, marca Rain Bird ou similar</t>
  </si>
  <si>
    <t>Base para misturador monocomando de chuveiro, BP/AP, alta vazão, dourado, 3/4</t>
  </si>
  <si>
    <t>", ref. 00330425 da Docol ou similar</t>
  </si>
  <si>
    <t>07459</t>
  </si>
  <si>
    <t>Bomba de recirculação de água primária modelo ini-32-250 imbl ou similar</t>
  </si>
  <si>
    <t>Caixa circular para válvula solenoide 10" VB10 RND</t>
  </si>
  <si>
    <t>Caixa circular para válvula solenoide 12" VB-STD</t>
  </si>
  <si>
    <t>Caixa de válvula 60x55x37cm com tampa modelo VB STD6</t>
  </si>
  <si>
    <t>Chave de fluxo de 1", modelo AT-2011 Italair ou similar</t>
  </si>
  <si>
    <t>08416</t>
  </si>
  <si>
    <t>Chave de fluxo de 4"</t>
  </si>
  <si>
    <t>Chave para abertura de válvula MOD 55KI Rain Bird</t>
  </si>
  <si>
    <t>Difusor RVA 150 com regulador de vazão</t>
  </si>
  <si>
    <t>Dispositivo de aspiração em aço inox, 1 1/2"</t>
  </si>
  <si>
    <t>Dispositivo de retorno em aço inox, 1 1/2"</t>
  </si>
  <si>
    <t>62,90</t>
  </si>
  <si>
    <t>Filtro   "y" tela inox Ø 1"</t>
  </si>
  <si>
    <t>103,07</t>
  </si>
  <si>
    <t>08596</t>
  </si>
  <si>
    <t>Filtro   "y" tela inox Ø 3"</t>
  </si>
  <si>
    <t>Filtro   "y" tela inox Ø 3/4"</t>
  </si>
  <si>
    <t>Filtro 30 TP com motobomba de 1 1 /2 cv e areia de filtro</t>
  </si>
  <si>
    <t>Filtro de água tipo "y" Ø 1 1/4"</t>
  </si>
  <si>
    <t>08560</t>
  </si>
  <si>
    <t>Filtro de Ar descartável 41055, de 280 x 280 mm</t>
  </si>
  <si>
    <t>Filtro de disco AZUD 3" 120 mesh</t>
  </si>
  <si>
    <t>Filtro filbox red 100 G3/F5</t>
  </si>
  <si>
    <t>16,81</t>
  </si>
  <si>
    <t>Filtro modelo Hidro Filter Big Poe 10", da Pentair Hidro Filtros ou similar</t>
  </si>
  <si>
    <t>08614</t>
  </si>
  <si>
    <t>Filtro Y Bronze rosca BSP T 0,5 fig. 085 1"</t>
  </si>
  <si>
    <t>08615</t>
  </si>
  <si>
    <t>Filtro Y Bronze rosca BSP T 0,5 fig. 085 3"</t>
  </si>
  <si>
    <t>08613</t>
  </si>
  <si>
    <t>Filtro Y Bronze rosca BSP T 0,5 fig. 085 3/4"</t>
  </si>
  <si>
    <t>Flange cega, em ferro fundido, PN 10, DN 300mm</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</si>
  <si>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</si>
  <si>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</si>
  <si>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</si>
  <si>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</si>
  <si>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</si>
  <si>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</si>
  <si>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</si>
  <si>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</si>
  <si>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</si>
  <si>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</si>
  <si>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</si>
  <si>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</si>
  <si>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</si>
  <si>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</si>
  <si>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01967</t>
  </si>
  <si>
    <t>, Deca ou similar</t>
  </si>
  <si>
    <t>Registro PVC esfera c/borboleta d = 1 1/2"</t>
  </si>
  <si>
    <t>08562</t>
  </si>
  <si>
    <t>Registro PVC esfera c/borboleta d = 1 1/4"</t>
  </si>
  <si>
    <t>08517</t>
  </si>
  <si>
    <t>Registro PVC esfera c/borboleta d = 2 1/2"</t>
  </si>
  <si>
    <t>Regulador de pressão para válvula solenóide PRS-D Rain Bird</t>
  </si>
  <si>
    <t>Tê em ferro fundido com flanges, pn 10, diam. = 300 x 200mm</t>
  </si>
  <si>
    <t>Torneira de bóia p/caixa d'agua d = 3/4", ref:1350 (deca ou similar)</t>
  </si>
  <si>
    <t>08238</t>
  </si>
  <si>
    <t>Triturador de resíduos (alimentos), 25x25x38cm, 1/2 HP, 110v, ref.09354, Mr.C</t>
  </si>
  <si>
    <t>lean, Franke ou similar</t>
  </si>
  <si>
    <t>Tubo em ferro fundido, c/ flanges PN 10, diam. = 200mm, L=1,20m</t>
  </si>
  <si>
    <t>Tubo em ferro fundido, ponta e flange PN 10, diam. = 200mm, L=1,00m</t>
  </si>
  <si>
    <t>Válvula   pé c/ crivo, d= 100mm (4")</t>
  </si>
  <si>
    <t>02379</t>
  </si>
  <si>
    <t>Válvula   pé c/ crivo, d= 40mm (1 1/2")</t>
  </si>
  <si>
    <t>Página 130</t>
  </si>
  <si>
    <t>02380</t>
  </si>
  <si>
    <t>Válvula   pé c/ crivo, d= 50mm (2")</t>
  </si>
  <si>
    <t>02381</t>
  </si>
  <si>
    <t>Válvula   pé c/ crivo, d= 65mm (2.1/2")</t>
  </si>
  <si>
    <t>02382</t>
  </si>
  <si>
    <t>Válvula   pé c/ crivo, d= 80mm (3")</t>
  </si>
  <si>
    <t>Válvula 200-PGA 2" Rain Bird</t>
  </si>
  <si>
    <t>Válvula de alívio de pressão de bronze 2"</t>
  </si>
  <si>
    <t>Válvula de ferro "flow swicht" p/ instalações de combate a incêndio 1"</t>
  </si>
  <si>
    <t>Válvula medidora de fluxo em aço galvanizado, tipo palheta 3" (chave de fluxo</t>
  </si>
  <si>
    <t>Válvula pé c/ crivo em latão, d= 32mm (1 1/ 4")</t>
  </si>
  <si>
    <t>02395</t>
  </si>
  <si>
    <t>Válvula pé c/ crivo latão, d= 25mm (1")</t>
  </si>
  <si>
    <t>05240</t>
  </si>
  <si>
    <t>Colar de tomada em pvc com travas e saída roscável de = 60mm x 1/2"</t>
  </si>
  <si>
    <t>05241</t>
  </si>
  <si>
    <t>Colar de tomada em pvc com travas e saída roscável de = 60mm x 3/4"</t>
  </si>
  <si>
    <t>05242</t>
  </si>
  <si>
    <t>Colar de tomada em pvc com travas e saída roscável de = 85mm x 1/2"</t>
  </si>
  <si>
    <t>05243</t>
  </si>
  <si>
    <t>Colar de tomada em pvc com travas e saída roscável de = 110mm x 1/2"</t>
  </si>
  <si>
    <t>06314</t>
  </si>
  <si>
    <t>APLICADOR FLEXÍVEL (1,70 m) "CHIBÁGUA"</t>
  </si>
  <si>
    <t>05181</t>
  </si>
  <si>
    <t>Arruela cega</t>
  </si>
  <si>
    <t>05205</t>
  </si>
  <si>
    <t>Caixa para proteção de hidrômetro pré-moldada em concreto com tampa</t>
  </si>
  <si>
    <t>05207</t>
  </si>
  <si>
    <t>06313</t>
  </si>
  <si>
    <t>Lacre anti-fraude para hidrômetro em polipropileno</t>
  </si>
  <si>
    <t>Adesivo para tubo Aquatherm/CPVC</t>
  </si>
  <si>
    <t>09082</t>
  </si>
  <si>
    <t>Bucha de redução d= 28 x 22mm, cpvc, Aquatherm, Tigre ou similar</t>
  </si>
  <si>
    <t>Bucha de redução d= 42 x 22mm, cpvc, Aquatherm, Tigre ou similar</t>
  </si>
  <si>
    <t>Bucha de redução d= 54 x 42mm, cpvc, Aquatherm, Tigre ou similar</t>
  </si>
  <si>
    <t>09079</t>
  </si>
  <si>
    <t>Joelho 90º d=22mm, cpvc, Aquatherm, Tigre ou similar</t>
  </si>
  <si>
    <t>09080</t>
  </si>
  <si>
    <t>Joelho 90º d=28mm, cpvc, Aquatherm, Tigre ou similar</t>
  </si>
  <si>
    <t>Joelho 90º d=42mm, cpvc, Aquatherm, Tigre ou similar</t>
  </si>
  <si>
    <t>Joelho 90º d=54mm, cpvc, Aquatherm, Tigre ou similar</t>
  </si>
  <si>
    <t>09081</t>
  </si>
  <si>
    <t>Joelho 90º de transição d=22mm x 1/2", cpvc, Aquatherm, Tigre ou similar</t>
  </si>
  <si>
    <t>09083</t>
  </si>
  <si>
    <t>Luva de correr d=22mm, cpvc, Aquatherm, Tigre ou similar</t>
  </si>
  <si>
    <t>09584</t>
  </si>
  <si>
    <t>Luva de transição cpvc d=22 mm x 3/4", Aquatherm, Tigre ou similar</t>
  </si>
  <si>
    <t>Luva de transição cpvc d=28 mm x 1", Aquatherm, Tigre ou similar</t>
  </si>
  <si>
    <t>09585</t>
  </si>
  <si>
    <t>Tê cpvc d=22 mm, Aquatherm, Tigre ou similar</t>
  </si>
  <si>
    <t>Tê cpvc d=28 mm, Aquatherm, Tigre ou similar</t>
  </si>
  <si>
    <t>Tê de redução cpvc d=28 x 22 mm, Aquatherm, Tigre ou similar</t>
  </si>
  <si>
    <t>Tê de redução cpvc d=54 x 22 mm, Aquatherm, Tigre ou similar</t>
  </si>
  <si>
    <t>09084</t>
  </si>
  <si>
    <t>Tê misturador d=22mm x 3/4", Aquatherm, Tigre ou similar</t>
  </si>
  <si>
    <t>09587</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</si>
  <si>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</si>
  <si>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</si>
  <si>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</si>
  <si>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</si>
  <si>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Joelho com rosca 28mm, para mangueira perfurada, da santeno ou similar</t>
  </si>
  <si>
    <t>Tê com rosca para mangueira perfurada, da santeno ou similar</t>
  </si>
  <si>
    <t>04835</t>
  </si>
  <si>
    <t>Luva pvc rigido soldavel e c/bucha de latão, d= 20 x 1/2"</t>
  </si>
  <si>
    <t>04836</t>
  </si>
  <si>
    <t>Luva pvc rigido soldavel e c/bucha de latão, d= 25 x 3/4"</t>
  </si>
  <si>
    <t>04837</t>
  </si>
  <si>
    <t>Luva pvc rigido soldavel e c/bucha de latão, d= 32 x 1"</t>
  </si>
  <si>
    <t>04838</t>
  </si>
  <si>
    <t>Luva redução pvc rigido soldavel e c/bucha de latão, d= 25 x 1/2"</t>
  </si>
  <si>
    <t>04816</t>
  </si>
  <si>
    <t>Te 90° pvc rigido soldavel, c/bucha latao bolsa central, d= 25 x 1/2"</t>
  </si>
  <si>
    <t>04817</t>
  </si>
  <si>
    <t>Te 90° pvc rigido soldavel, LLR, c/bucha latao bolsa central, d= 32 x 3/4"</t>
  </si>
  <si>
    <t>Tubo pead de 25mm da Tigre ou similar)</t>
  </si>
  <si>
    <t>09548</t>
  </si>
  <si>
    <t>Arvore de bocal MPR verde, marca Rain Bird ou similar</t>
  </si>
  <si>
    <t>Arvore de bocal MPR vermelho, marca Rain Bird ou similar</t>
  </si>
  <si>
    <t>09546</t>
  </si>
  <si>
    <t>Aspersor p/irrigação ref.5004 PLUS PC/FC, marca Rain Bird ou similar</t>
  </si>
  <si>
    <t>68,88</t>
  </si>
  <si>
    <t>09549</t>
  </si>
  <si>
    <t>Aspersor p/irrigação Unispray, marca Rain Bird ou similar</t>
  </si>
  <si>
    <t>09806</t>
  </si>
  <si>
    <t>Aspersor rotor, p/irrigação ref.8005-SS, entrada roscada de 1", fêmea BSP, co</t>
  </si>
  <si>
    <t>luna aço inox, marca Rain Bird ou similar</t>
  </si>
  <si>
    <t>09539</t>
  </si>
  <si>
    <t>Bocal angulo ajustável 10 Van, marca Rain Bird ou similar</t>
  </si>
  <si>
    <t>Bocal angulo ajustável 12 Van, marca Rain Bird ou similar</t>
  </si>
  <si>
    <t>09541</t>
  </si>
  <si>
    <t>Bocal angulo ajustável 15 Van, marca Rain Bird ou similar</t>
  </si>
  <si>
    <t>09542</t>
  </si>
  <si>
    <t>Bocal angulo ajustável 18 Van, marca Rain Bird ou similar</t>
  </si>
  <si>
    <t>Página 131</t>
  </si>
  <si>
    <t>09538</t>
  </si>
  <si>
    <t>Bocal angulo ajustável 6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</si>
  <si>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</si>
  <si>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</si>
  <si>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</si>
  <si>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</si>
  <si>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</si>
  <si>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</si>
  <si>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</si>
  <si>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</si>
  <si>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</si>
  <si>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</si>
  <si>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</si>
  <si>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</si>
  <si>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</si>
  <si>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</si>
  <si>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09544</t>
  </si>
  <si>
    <t>Bocal rotativo p/aspersor R-13 18H, marca Rain Bird ou similar</t>
  </si>
  <si>
    <t>09545</t>
  </si>
  <si>
    <t>Bocal rotativo p/aspersor R-17 24H, marca Rain Bird ou similar</t>
  </si>
  <si>
    <t>09543</t>
  </si>
  <si>
    <t>Bocal rotativo p/aspersor R-17 24Q, marca Rain Bird ou similar</t>
  </si>
  <si>
    <t>09550</t>
  </si>
  <si>
    <t>Conector inicial d=3/4" com rosca 16mm, marca Rain Bird ou similar</t>
  </si>
  <si>
    <t>09536</t>
  </si>
  <si>
    <t>Conector SBE-050 d=1/2", marca Rain Bird ou similar</t>
  </si>
  <si>
    <t>Conector SBE-075 d=3/4", marca Rain Bird ou similar</t>
  </si>
  <si>
    <t>09551</t>
  </si>
  <si>
    <t>Fim de linha com rosca 16mm, marca Rain Bird ou similar</t>
  </si>
  <si>
    <t>03269</t>
  </si>
  <si>
    <t>Redução Flange-Flange, Classe de Pressão PN10, d=400x200MM</t>
  </si>
  <si>
    <t>Redução Ponta e Bolsa, Junta elástica, Classe de Pressão PN10, d=200x150MM</t>
  </si>
  <si>
    <t>03264</t>
  </si>
  <si>
    <t>Redução Ponta e Bolsa, Junta elástica, Classe de Pressão PN10, d=250x200MM</t>
  </si>
  <si>
    <t>03265</t>
  </si>
  <si>
    <t>Redução Ponta e Bolsa, Junta elástica, Classe de Pressão PN10, d=300x250MM</t>
  </si>
  <si>
    <t>03266</t>
  </si>
  <si>
    <t>Redução Ponta e Bolsa, Junta elástica, Classe de Pressão PN10, d=350x200MM</t>
  </si>
  <si>
    <t>03267</t>
  </si>
  <si>
    <t>Redução Ponta e Bolsa, Junta elástica, Classe de Pressão PN10, d=500x350MM</t>
  </si>
  <si>
    <t>03268</t>
  </si>
  <si>
    <t>Redução Ponta e Bolsa, Junta elástica, Classe de Pressão PN10, d=500x400MM</t>
  </si>
  <si>
    <t>Registro Chato com Flange e Cabeçote DN 50 - ferro fundido</t>
  </si>
  <si>
    <t>267,12</t>
  </si>
  <si>
    <t>Registro Chato com Flange e Volante DN 100 - ferro fundido</t>
  </si>
  <si>
    <t>03270</t>
  </si>
  <si>
    <t>Registro Chato, Flange-Flange de DN 150</t>
  </si>
  <si>
    <t>03271</t>
  </si>
  <si>
    <t>Registro Chato, Flange-Flange de DN 200</t>
  </si>
  <si>
    <t>03272</t>
  </si>
  <si>
    <t>Registro Chato, Flange-Flange de DN 250</t>
  </si>
  <si>
    <t>03274</t>
  </si>
  <si>
    <t>Registro Chato, Flange-Flange de DN 300</t>
  </si>
  <si>
    <t>Te 90° reducao pvc rigido soldavel, marrom,   d= 60 x 25mm</t>
  </si>
  <si>
    <t>03275</t>
  </si>
  <si>
    <t>Tê Bolsa-Bolsa-Bolsa, Junta Elástica, Classe de Pressão PN10,   DN 600x300MM</t>
  </si>
  <si>
    <t>03276</t>
  </si>
  <si>
    <t>Tê Bolsa-Bolsa-Flange, Junta Elástica, Classe de Pressão PN10,   DN 150x150MM</t>
  </si>
  <si>
    <t>03282</t>
  </si>
  <si>
    <t>Tê Bolsa-Bolsa-Flange, Junta Elástica, Classe de Pressão PN10,   DN 300x200MM</t>
  </si>
  <si>
    <t>03277</t>
  </si>
  <si>
    <t>03278</t>
  </si>
  <si>
    <t>03279</t>
  </si>
  <si>
    <t>Tê Bolsa-Bolsa-Flange, Junta Elástica, Classe de Pressão PN10,   DN 500x200MM</t>
  </si>
  <si>
    <t>03280</t>
  </si>
  <si>
    <t>Tê Bolsa-Bolsa-Flange, Junta Elástica, Classe de Pressão PN10,   DN 600x200MM</t>
  </si>
  <si>
    <t>03281</t>
  </si>
  <si>
    <t>Tê Bolsa-Bolsa-Flange, Junta Elástica, Classe de Pressão PN10,   DN200x100MM</t>
  </si>
  <si>
    <t>09552</t>
  </si>
  <si>
    <t>Tubo de gotejo p/irrigação, 1pn, 0,50m, marca Dripnet ou similar</t>
  </si>
  <si>
    <t>02319</t>
  </si>
  <si>
    <t>Tubo polipropileno soldável, classe 0,6 mpa, d= 50mm</t>
  </si>
  <si>
    <t>08591</t>
  </si>
  <si>
    <t>Válvula esfera motorizada on-off 2v Ø 3/4" kv7,5 150psi</t>
  </si>
  <si>
    <t>08592</t>
  </si>
  <si>
    <t>Válvula esfera motorizada on-off 2v, Ø 1" kv13 150psi - 220v</t>
  </si>
  <si>
    <t>146,06</t>
  </si>
  <si>
    <t>08593</t>
  </si>
  <si>
    <t>Válvula esfera prop. 2v, Ø 3" cv-70 2-10vdc 24v</t>
  </si>
  <si>
    <t>09553</t>
  </si>
  <si>
    <t>Valvula p/irrigação 150PGA 1 1/2", marca Rain Bird ou similar</t>
  </si>
  <si>
    <t>480,00</t>
  </si>
  <si>
    <t>Acionador de Paciente "Leito" APC/1 c pres enfermeira</t>
  </si>
  <si>
    <t>Acionador de Paciente para banheiro APB/1</t>
  </si>
  <si>
    <t>Alarme Banheiro Pne Deficiente Físico Conforme Nbr 9050 com acionador</t>
  </si>
  <si>
    <t>460,00</t>
  </si>
  <si>
    <t>08507</t>
  </si>
  <si>
    <t>Página 132</t>
  </si>
  <si>
    <t>troso com serpentina e sem válvula de alta pressão</t>
  </si>
  <si>
    <t>08985</t>
  </si>
  <si>
    <t>Central manifold para cilindros 2 x 2 para oxigênio, ar comprimido e óxido ni</t>
  </si>
  <si>
    <t>1.094,45</t>
  </si>
  <si>
    <t>08628</t>
  </si>
  <si>
    <t>Central manifold para cilindros 3 x 3 para oxigênio, ar comprimido e óxido ni</t>
  </si>
  <si>
    <t>08987</t>
  </si>
  <si>
    <t>Central manifold para cilindros 4 x 4 para oxigênio, ar comprimido e óxido ni</t>
  </si>
  <si>
    <t>08631</t>
  </si>
  <si>
    <t>08653</t>
  </si>
  <si>
    <t>Conjunto de suporte para estabilização</t>
  </si>
  <si>
    <t>08652</t>
  </si>
  <si>
    <t>Conjunto de suporte para reanimação</t>
  </si>
  <si>
    <t>08383</t>
  </si>
  <si>
    <t>121,00</t>
  </si>
  <si>
    <t>06522</t>
  </si>
  <si>
    <t>Fluxômetro de ar comprimido escala de 0 a 15 l/min</t>
  </si>
  <si>
    <t>90,00</t>
  </si>
  <si>
    <t>06521</t>
  </si>
  <si>
    <t>Fluxômetro de oxigênio escala de 0 a 15 l/min com umidificador</t>
  </si>
  <si>
    <t>Lanterna de corredor dupla RTC/2</t>
  </si>
  <si>
    <t>58,80</t>
  </si>
  <si>
    <t>Lanterna dupla vermelha e branca inox, da konex ou similar</t>
  </si>
  <si>
    <t>Lanterna Laser Emborrachada EVBFL 6v- La Rayovac</t>
  </si>
  <si>
    <t>Lanternamultiuso para 3 pilhas ( Rayovac )</t>
  </si>
  <si>
    <t>03786</t>
  </si>
  <si>
    <t>Manômetro 0 a 10 kgf/cm2, d=100mm - conexão 1/2" BSP</t>
  </si>
  <si>
    <t>Manômetro 0 a 300 psi - conexão 1/4" BSP</t>
  </si>
  <si>
    <t>06503</t>
  </si>
  <si>
    <t>Máscara de nebolização</t>
  </si>
  <si>
    <t>06502</t>
  </si>
  <si>
    <t>Máscara de oxigenoterapia</t>
  </si>
  <si>
    <t>08540</t>
  </si>
  <si>
    <t>08707</t>
  </si>
  <si>
    <t>416,00</t>
  </si>
  <si>
    <t>08503</t>
  </si>
  <si>
    <t>08505</t>
  </si>
  <si>
    <t>08501</t>
  </si>
  <si>
    <t>Pressostato 0 a 10 kgf/cm2</t>
  </si>
  <si>
    <t>Ramal AL 1x1 óxido nitroso</t>
  </si>
  <si>
    <t>Ramal AL 3x3   ar comprimido</t>
  </si>
  <si>
    <t>Ramal AL 3x3 oxigênio</t>
  </si>
  <si>
    <t>08701</t>
  </si>
  <si>
    <t>Ramal AL 4x4 ar comprimido</t>
  </si>
  <si>
    <t>Ramal AL 5x5 oxigênio</t>
  </si>
  <si>
    <t>Régua p/gás medicinal,em alumínio,dimensões: 850x220x70mm,com: 01 ponto p/ ox</t>
  </si>
  <si>
    <t>igênio, 01 ponto p/ ar comprimido, 01 ponto p/ vácuo, 01 ponto p/ óxido nitro</t>
  </si>
  <si>
    <t>so, 08 tomadas elétricas, mod.Square Line,VTC Vitatec ou similar</t>
  </si>
  <si>
    <t>igênio, 01 ponto p/ ar comprimido, 01 ponto p/ vácuo, 08 tomadas elétricas, 0</t>
  </si>
  <si>
    <t>1 ponto p/ chamada de enfermagem (s/ o equipamento), mod.Square Line,VTC Vita</t>
  </si>
  <si>
    <t>igênio, 01 ponto p/ ar comprimido, 01 ponto p/ vácuo, 08 tomadas elétricas, m</t>
  </si>
  <si>
    <t>od.Square Line,VTC Vitatec ou similar</t>
  </si>
  <si>
    <t>igênio, 01 ponto p/ ar comprimido, 08 tomadas elétricas, mod.Square Line,VTC</t>
  </si>
  <si>
    <t>Vitatec ou similar</t>
  </si>
  <si>
    <t>igênio, 01 ponto p/ vácuo, 08 tomadas elétricas, mod.Square Line,VTC Vitatec</t>
  </si>
  <si>
    <t>Régua p/gás medicinal,em alumínio,dimensões: 850x220x70mm,com: 02 pontos p/ o</t>
  </si>
  <si>
    <t>xigênio, 01 ponto p/ ar comprimido, 01 ponto p/ óxido nitroso, 08 tomadas elé</t>
  </si>
  <si>
    <t>tricas, mod.Square Line,VTC Vitatec ou similar</t>
  </si>
  <si>
    <t>xigênio, 01 ponto p/ ar comprimido, 01 ponto p/ vácuo, 01 ponto p/ óxido nitr</t>
  </si>
  <si>
    <t>oso, 08 tomadas elétricas, mod.Square Line,VTC Vitatec ou similar</t>
  </si>
  <si>
    <t>Página 133</t>
  </si>
  <si>
    <t>xigênio, 01 ponto p/ ar comprimido, 01 ponto p/ vácuo, 08 tomadas elétricas,</t>
  </si>
  <si>
    <t>mod.Square Line,VTC Vitatec ou similar</t>
  </si>
  <si>
    <t>xigênio, 02 pontos p/ ar comprimido, 01 ponto p/ vácuo, 08 tomadas elétricas,</t>
  </si>
  <si>
    <t>Regulador de 1º estágio dotado de O.P.S.O. (shut-off) PE 400kpa</t>
  </si>
  <si>
    <t>Regulador de 2º estágio PE 100 kpa, P.S. 50 kpa</t>
  </si>
  <si>
    <t>08512</t>
  </si>
  <si>
    <t>Serpentina para central manifold de oxigênio, ar comprimido ou óxido nitroso</t>
  </si>
  <si>
    <t>193,60</t>
  </si>
  <si>
    <t>Sinalização luminosa com LED para hospitais</t>
  </si>
  <si>
    <t>61,25</t>
  </si>
  <si>
    <t>07235</t>
  </si>
  <si>
    <t>Termômetro</t>
  </si>
  <si>
    <t>02558</t>
  </si>
  <si>
    <t>Tomada dupla, ar, engate rápido ( white martins - ref. 443.003.4 ou similar)</t>
  </si>
  <si>
    <t>06500</t>
  </si>
  <si>
    <t>Tomada posto parede - interna ar comprimido</t>
  </si>
  <si>
    <t>08685</t>
  </si>
  <si>
    <t>Tomada posto parede - interna óxido nitroso - N2O</t>
  </si>
  <si>
    <t>06499</t>
  </si>
  <si>
    <t>Tomada posto parede - interna oxigênio</t>
  </si>
  <si>
    <t>06501</t>
  </si>
  <si>
    <t>Tomada posto parede - interna vácuo</t>
  </si>
  <si>
    <t>06523</t>
  </si>
  <si>
    <t>Vacuômetro</t>
  </si>
  <si>
    <t>08511</t>
  </si>
  <si>
    <t>09020</t>
  </si>
  <si>
    <t>Válvula reguladora para cilindro com 2 (dois) estágio</t>
  </si>
  <si>
    <t>Válvula reguladora para cilindro com fluxômetro</t>
  </si>
  <si>
    <t>155,82</t>
  </si>
  <si>
    <t>03785</t>
  </si>
  <si>
    <t>Válvula reguladora para cilindro duplo estágio</t>
  </si>
  <si>
    <t>uentes por aeração</t>
  </si>
  <si>
    <t>Mídias B&amp;F Oxring- para tratamento de água e efluentes por aeração</t>
  </si>
  <si>
    <t>3.780,00</t>
  </si>
  <si>
    <t>09745</t>
  </si>
  <si>
    <t>01946</t>
  </si>
  <si>
    <t>Registro gaveta bruto 1 " (Deca hd - ref. 1510 ou similar)</t>
  </si>
  <si>
    <t>01947</t>
  </si>
  <si>
    <t>Registro gaveta bruto 1 1/2" (Deca hd - ref. 1510 ou similar)</t>
  </si>
  <si>
    <t>08694</t>
  </si>
  <si>
    <t>Registro gaveta bruto 1 1/4" (Deca hd - ref. 1510 ou similar)</t>
  </si>
  <si>
    <t>Registro gaveta bruto 1/2" (Deca - ref.1510 hd ou similar)</t>
  </si>
  <si>
    <t>Registro gaveta bruto 3/4" (Deca - ref.1510 hd ou similar)</t>
  </si>
  <si>
    <t>01949</t>
  </si>
  <si>
    <t>Registro gaveta bruto,   c/ volante, d = 15mm (1/2")</t>
  </si>
  <si>
    <t>Registro gaveta bruto,   c/ volante, d = 20mm (3/4")</t>
  </si>
  <si>
    <t>01951</t>
  </si>
  <si>
    <t>Registro gaveta bruto, c/ volante, d = 25mm (1")</t>
  </si>
  <si>
    <t>01952</t>
  </si>
  <si>
    <t>Registro gaveta bruto, c/ volante, d = 32mm (1 1/ 4")</t>
  </si>
  <si>
    <t>01953</t>
  </si>
  <si>
    <t>Registro gaveta bruto, c/ volante, d = 40mm (1 1/2")</t>
  </si>
  <si>
    <t>01954</t>
  </si>
  <si>
    <t>Registro gaveta bruto, c/ volante, d = 50mm (2")</t>
  </si>
  <si>
    <t>Registro gaveta bruto, c/ volante, d = 65mm (2 1/2")</t>
  </si>
  <si>
    <t>01956</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</si>
  <si>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</si>
  <si>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</si>
  <si>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</si>
  <si>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</si>
  <si>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</si>
  <si>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</si>
  <si>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</si>
  <si>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04474</t>
  </si>
  <si>
    <t>08686</t>
  </si>
  <si>
    <t>08687</t>
  </si>
  <si>
    <t>08688</t>
  </si>
  <si>
    <t>01968</t>
  </si>
  <si>
    <t>Registro pressão 1/2" em PVC</t>
  </si>
  <si>
    <t>Registro PVC esfera c/borboleta d = 2"</t>
  </si>
  <si>
    <t>01944</t>
  </si>
  <si>
    <t>Registro PVC esfera c/borboleta d = 1"</t>
  </si>
  <si>
    <t>Registro PVC esfera c/borboleta d = 1/2"</t>
  </si>
  <si>
    <t>Página 134</t>
  </si>
  <si>
    <t>01943</t>
  </si>
  <si>
    <t>Registro PVC esfera c/borboleta d = 3/4"</t>
  </si>
  <si>
    <t>07333</t>
  </si>
  <si>
    <t>Valvula de bloqueio p / gás GLP, rosca COMAP ou similar</t>
  </si>
  <si>
    <t>Válvula de esfera em bronze d = 4" , ref. 1552.B.400, da Deca (bruto)</t>
  </si>
  <si>
    <t>02389</t>
  </si>
  <si>
    <t>Válvula de ferro "flow swicht" p/ instalações de combate a incêndio 2 1/2"</t>
  </si>
  <si>
    <t>Válvula globo com solenoide modelo 210 NC, 24 V AC, rosca BSB, 2", marca Berm</t>
  </si>
  <si>
    <t>ad ou similar</t>
  </si>
  <si>
    <t>07334</t>
  </si>
  <si>
    <t>Valvula reguladora de baixa pressão 2º Estágio, Aliança ou similar</t>
  </si>
  <si>
    <t>07332</t>
  </si>
  <si>
    <t>Valvula retencao 1/2" X P - 13 UGV</t>
  </si>
  <si>
    <t>27,78</t>
  </si>
  <si>
    <t>02405</t>
  </si>
  <si>
    <t>Valvula retenção horizontal, bronze, d= 100mm (4")</t>
  </si>
  <si>
    <t>02397</t>
  </si>
  <si>
    <t>Valvula retencao horizontal, bronze, d=1/2" (15mm)</t>
  </si>
  <si>
    <t>02400</t>
  </si>
  <si>
    <t>Valvula retencao horizontal, bronze, d=32mm (1 1/ 4")</t>
  </si>
  <si>
    <t>02401</t>
  </si>
  <si>
    <t>Valvula retencao horizontal, bronze, d=40mm (1 1/2")</t>
  </si>
  <si>
    <t>02403</t>
  </si>
  <si>
    <t>Valvula retencao horizontal, bronze, d=65mm (2.1/2")</t>
  </si>
  <si>
    <t>02404</t>
  </si>
  <si>
    <t>Valvula retencao horizontal, bronze, d=80mm (3")</t>
  </si>
  <si>
    <t>Válvula retenção portinhola única, PN10, Ø=100mm, em ferro fundido</t>
  </si>
  <si>
    <t>02398</t>
  </si>
  <si>
    <t>Valvula retencao universal (horizontal ou vertical), bronze, d=20mm (3/4")</t>
  </si>
  <si>
    <t>02399</t>
  </si>
  <si>
    <t>Valvula retencao universal (horizontal ou vertical), bronze, d=25mm (1")</t>
  </si>
  <si>
    <t>02402</t>
  </si>
  <si>
    <t>Valvula retencao universal (horizontal ou vertical), bronze, d=50mm (2")</t>
  </si>
  <si>
    <t>Válvula retenção vertical, bronze, d= 1 1/2"</t>
  </si>
  <si>
    <t>08784</t>
  </si>
  <si>
    <t>Válvula retenção vertical, bronze, d= 1"</t>
  </si>
  <si>
    <t>09085</t>
  </si>
  <si>
    <t>Válvula retenção vertical, bronze, d=2 1/2"</t>
  </si>
  <si>
    <t>Válvula retenção vertical, bronze, d=2"</t>
  </si>
  <si>
    <t>09643</t>
  </si>
  <si>
    <t>Valvula retenção VRPUS 10, diam=80mm</t>
  </si>
  <si>
    <t>09269</t>
  </si>
  <si>
    <t>Válvula solenoide p/irrigação modelo 100-DVF 1", marca Rain Bird ou similar</t>
  </si>
  <si>
    <t>04841</t>
  </si>
  <si>
    <t>Te de inspecao pvc sanitario, d= 100 x 75mm</t>
  </si>
  <si>
    <t>08384</t>
  </si>
  <si>
    <t>09436</t>
  </si>
  <si>
    <t>Chapa OSB LP tapume 2,20x1,22x10mm Stand</t>
  </si>
  <si>
    <t>Acabamento para caixa de embutir Montana, linha Montreal ou similar</t>
  </si>
  <si>
    <t>Acabamento para registro 1/2", 3/4" e 1" (PQ), ref. 4900 - C43, da Deca ou si</t>
  </si>
  <si>
    <t>09830</t>
  </si>
  <si>
    <t>Acabamento para registro, linha Dream - ref. 4900.C87.GD, Deca ou similar</t>
  </si>
  <si>
    <t>09831</t>
  </si>
  <si>
    <t>Acabamento para registro, linha Link - ref. 4900.C.PQ.LNK, Deca ou similar</t>
  </si>
  <si>
    <t>Acabamento para válvula de descarga antivandalismo, Docol, ref. 01505006</t>
  </si>
  <si>
    <t>106,54</t>
  </si>
  <si>
    <t>00077</t>
  </si>
  <si>
    <t>Acabamento para válvula hydra cromado ref.4900 Deca ou similar</t>
  </si>
  <si>
    <t>00450</t>
  </si>
  <si>
    <t>07051</t>
  </si>
  <si>
    <t>234,68</t>
  </si>
  <si>
    <t>Caixa descarga embutir, duplo fluxo 3 ou 6 litros, linha Ecoline VP (anti-van</t>
  </si>
  <si>
    <t>dalismo) da Montana ou similar</t>
  </si>
  <si>
    <t>Canopla com alavanca para válvula de descarga para deficiente</t>
  </si>
  <si>
    <t>04989</t>
  </si>
  <si>
    <t>09205</t>
  </si>
  <si>
    <t>Chuveiro antivandalismo, Biopress, ref. 1990 AV-BIO, da Fabrimar ou similar</t>
  </si>
  <si>
    <t>09834</t>
  </si>
  <si>
    <t>Chuveiro elétrico jet master (lorenzetti   ou similar)</t>
  </si>
  <si>
    <t>00605</t>
  </si>
  <si>
    <t>Chuveiro elétrico standard 220v/2000-2800w (lorenzetti   ou similar)</t>
  </si>
  <si>
    <t>02720</t>
  </si>
  <si>
    <t>Chuveiro em aço anti-vandalismo</t>
  </si>
  <si>
    <t>04275</t>
  </si>
  <si>
    <t>Chuveiro Maxi Ducha, 127V x 4500w, Lorenzetti ou similar</t>
  </si>
  <si>
    <t>06968</t>
  </si>
  <si>
    <t>Chuveiro Tradição, 4500W-127V, linha Multitemperaturas, Lorenzetti ou similar</t>
  </si>
  <si>
    <t>Página 135</t>
  </si>
  <si>
    <t>Chuveiro tradicional com desviador especial, linha tradicional, ref. 12120006</t>
  </si>
  <si>
    <t>- CR, da Docol ou similar</t>
  </si>
  <si>
    <t>00604</t>
  </si>
  <si>
    <t>Chuveiro tradicional cromado, DECA 1995 ou similar</t>
  </si>
  <si>
    <t>03570</t>
  </si>
  <si>
    <t>03357</t>
  </si>
  <si>
    <t>Dispenser para sabonete líquido</t>
  </si>
  <si>
    <t>03358</t>
  </si>
  <si>
    <t>Dispenser para toalha de papel interfolhada, em ABS</t>
  </si>
  <si>
    <t>88,02</t>
  </si>
  <si>
    <t>09682</t>
  </si>
  <si>
    <t>Dosador de sabão liquido, de   metal, da Docol ou similar</t>
  </si>
  <si>
    <t>342,92</t>
  </si>
  <si>
    <t>04517</t>
  </si>
  <si>
    <t>Ducha cromada, DECA, linha duna 1984 C 61 ou similar</t>
  </si>
  <si>
    <t>04115</t>
  </si>
  <si>
    <t>Ducha em aço cromada, Oriente, ref 1901 C-53 ou similar</t>
  </si>
  <si>
    <t>Ducha higiênica com registro, linha aspen, ref. 1984 C35 da DECA ou similar</t>
  </si>
  <si>
    <t>Ducha higiênica com registro, linha Dream, ref. 1984.C87.ACT.CR, da DECA ou s</t>
  </si>
  <si>
    <t>09832</t>
  </si>
  <si>
    <t>Ducha higiênica com registro, linha Link, ref. 1984.C.ACT. LNK, da DECA ou si</t>
  </si>
  <si>
    <t>09464</t>
  </si>
  <si>
    <t>Ducha manual com registro, linha aspen, ref. 1984 C35 ACT, da DECA ou similar</t>
  </si>
  <si>
    <t>03764</t>
  </si>
  <si>
    <t>Ducha manual mod. 1972 linha C ou similar</t>
  </si>
  <si>
    <t>Ducha manual, linha trio, ref. 4896C da DECA ou similar</t>
  </si>
  <si>
    <t>00898</t>
  </si>
  <si>
    <t>Engate (ligação flexível) para mictório, DECA 4606, 30 cm, acabamento cromado</t>
  </si>
  <si>
    <t>Esguicho torneira de 1/2" para bebedouro industrial em metal cromado</t>
  </si>
  <si>
    <t>69,20</t>
  </si>
  <si>
    <t>219,41</t>
  </si>
  <si>
    <t>04232</t>
  </si>
  <si>
    <t>Kit de acessórios para banheiro em ABS/Alumínio com 5 peças (01 cabide, 01 sa</t>
  </si>
  <si>
    <t>boneteira, 01 papeleira, 01 porta-toalha rosto e 01 porta-toalha banho)</t>
  </si>
  <si>
    <t>00897</t>
  </si>
  <si>
    <t>Ligação flexível cromado p/ lavatório 1/2" x 30cm ref.4606 (deca ou similar)</t>
  </si>
  <si>
    <t>Misturador com temostato mod. 2430 linha C ou similar</t>
  </si>
  <si>
    <t>04516</t>
  </si>
  <si>
    <t>Misturador cromado para lavatório, DECA, linha duna 1877, C64 ou similar</t>
  </si>
  <si>
    <t>03761</t>
  </si>
  <si>
    <t>Misturador de cozinha articulado p/bancada, ref.1256 50, Deca ou similar</t>
  </si>
  <si>
    <t>08708</t>
  </si>
  <si>
    <t>Misturador de cozinha articulado p/bancada, ref.1256 MY, Fabrimar ou similar</t>
  </si>
  <si>
    <t>08318</t>
  </si>
  <si>
    <t>Misturador monocomando de mesa para cozinha, mod. Big Kitchen 2288, da Perfle</t>
  </si>
  <si>
    <t>Porta sabão líquido plástico (Aurimar ou similar)</t>
  </si>
  <si>
    <t>07075</t>
  </si>
  <si>
    <t>Porta-papel higiênico, linha Domus, ref. 102 C40, da Meber ou similar</t>
  </si>
  <si>
    <t>09884</t>
  </si>
  <si>
    <t>Recipiente para sanitizante</t>
  </si>
  <si>
    <t>04992</t>
  </si>
  <si>
    <t>02604</t>
  </si>
  <si>
    <t>Registro PVC esfera c/borboleta d = 3"</t>
  </si>
  <si>
    <t>09323</t>
  </si>
  <si>
    <t>Registro PVC esfera c/borboleta d = 4"</t>
  </si>
  <si>
    <t>02013</t>
  </si>
  <si>
    <t>Sifão cromado para bebedouro, CELITE 721, 1 1/2" ou similar</t>
  </si>
  <si>
    <t>02014</t>
  </si>
  <si>
    <t>Sifão cromado para lavatório, DECA ref.1680C 1 x 1 1/2 ou similar</t>
  </si>
  <si>
    <t>Sifão para mictório, DECA 1681, 1 x 2", acabamento cromado</t>
  </si>
  <si>
    <t>125,47</t>
  </si>
  <si>
    <t>02016</t>
  </si>
  <si>
    <t>03766</t>
  </si>
  <si>
    <t>Sifão para pia em aço inox ref. 1680 linha C, 1   x 1 1/2 (deca ou similar)</t>
  </si>
  <si>
    <t>04988</t>
  </si>
  <si>
    <t>89,25</t>
  </si>
  <si>
    <t>02390</t>
  </si>
  <si>
    <t>Torneira bica móvel, linha Nya, ref.: 1165 C22 BA, da Meber ou similar</t>
  </si>
  <si>
    <t>150,55</t>
  </si>
  <si>
    <t>02253</t>
  </si>
  <si>
    <t>Torneira cromada com arejador para pia de cozinha, DECA, linha targa 1159C40</t>
  </si>
  <si>
    <t>02248</t>
  </si>
  <si>
    <t>Torneira cromada de mesa, bica móvel, para pia de cozinha, ref.1167 C50, mode</t>
  </si>
  <si>
    <t>lo Prata, Deca ou similar</t>
  </si>
  <si>
    <t>Página 136</t>
  </si>
  <si>
    <t>Torneira cromada de mesa, com filtro, para pia de cozinha, ref.1140 - Twin, D</t>
  </si>
  <si>
    <t>eca ou similar</t>
  </si>
  <si>
    <t>Torneira cromada de parede, bica móvel, para pia de cozinha, ref.1168 C50, mo</t>
  </si>
  <si>
    <t>delo Prata, Deca ou similar</t>
  </si>
  <si>
    <t>02894</t>
  </si>
  <si>
    <t>02747</t>
  </si>
  <si>
    <t>Torneira cromada para lavatório, DECA 1173C (Decamatic Eco) ou similar</t>
  </si>
  <si>
    <t>02895</t>
  </si>
  <si>
    <t>08357</t>
  </si>
  <si>
    <t>02256</t>
  </si>
  <si>
    <t>Torneira cromada para uso geral, DECA 1152 C39 ou similar</t>
  </si>
  <si>
    <t>02254</t>
  </si>
  <si>
    <t>Torneira de acionamento restrito (para jardins), DOCOL, 1122 ou similar</t>
  </si>
  <si>
    <t>Torneira de mesa bica curta, branca/cromada, fechamento automático, ref. 0101</t>
  </si>
  <si>
    <t>57,41</t>
  </si>
  <si>
    <t>377, da Azzo ou similar</t>
  </si>
  <si>
    <t>Torneira de mesa bica longa, branca/cromada, fechamento automático, ref. 0101</t>
  </si>
  <si>
    <t>379, da Azzo ou similar</t>
  </si>
  <si>
    <t>07076</t>
  </si>
  <si>
    <t>Torneira de mesa com fechamento automático, linha Link, DECA, ref. 1172 C ou</t>
  </si>
  <si>
    <t>04656</t>
  </si>
  <si>
    <t>Torneira de mesa cromada, DECA 1198 C61 ou similar</t>
  </si>
  <si>
    <t>06979</t>
  </si>
  <si>
    <t>Torneira de mesa, linha itapema bella, DOCOL 00164060 ou similar</t>
  </si>
  <si>
    <t>Torneira de parede com saída lateral, linha Misty, cod.1168-MY, Fabrimar</t>
  </si>
  <si>
    <t>Torneira de parede, cromada, fechamento automático, Biopress, ref. 1182-BIO,</t>
  </si>
  <si>
    <t>175,12</t>
  </si>
  <si>
    <t>da Fabrimar ou similar</t>
  </si>
  <si>
    <t>04458</t>
  </si>
  <si>
    <t>Torneira de pressão cromada c/ fechamento automático</t>
  </si>
  <si>
    <t>03351</t>
  </si>
  <si>
    <t>Torneira de pressão, Fabrimar, série acquapress, ref 1180 ou similar</t>
  </si>
  <si>
    <t>09009</t>
  </si>
  <si>
    <t>Torneira elétrica versátil, Lorenzetti ou similar</t>
  </si>
  <si>
    <t>96,07</t>
  </si>
  <si>
    <t>Torneira eletrônica da parede anti-vandalismo, elétrica, ref. 1193 EL-AV-20 d</t>
  </si>
  <si>
    <t>a Fabrimar ou similar</t>
  </si>
  <si>
    <t>08522</t>
  </si>
  <si>
    <t>Torneira eletrônica standard de banca, elétrica, ref.1195-EL, Linha Vision, F</t>
  </si>
  <si>
    <t>abrimar ou similar</t>
  </si>
  <si>
    <t>02258</t>
  </si>
  <si>
    <t>06977</t>
  </si>
  <si>
    <t>Torneira para lavatório 1193, DOCOL 20050506 ou similar</t>
  </si>
  <si>
    <t>03762</t>
  </si>
  <si>
    <t>Torneira para lavatorio cirúrgico com acionamento cotovelo</t>
  </si>
  <si>
    <t>02257</t>
  </si>
  <si>
    <t>Torneira para lavatório cromada, DECA, linha targa 1190C40 ou similar</t>
  </si>
  <si>
    <t>09829</t>
  </si>
  <si>
    <t>Torneira para lavatório de mesa, com chapa, bica alta, linha Dream, ref. 1191</t>
  </si>
  <si>
    <t>C87, d= 1/2", Deca ou similar</t>
  </si>
  <si>
    <t>Torneira para lavatório, de mesa, bica alta, linha Link Conforto, ref.1196 C.</t>
  </si>
  <si>
    <t>09828</t>
  </si>
  <si>
    <t>Torneira para lavatório, de mesa, bica baixa, linha Link, ref.1197 C.LNK, d=1</t>
  </si>
  <si>
    <t>/2", da Deca ou similar</t>
  </si>
  <si>
    <t>Torneira para lavatório, de mesa, cromada, bica alta, ref.: Flex Plus, 1198 C</t>
  </si>
  <si>
    <t>07285</t>
  </si>
  <si>
    <t>Torneira para lavatório, LORENZETTI, linha lorenquadra swan, ref.1194 C44 ou</t>
  </si>
  <si>
    <t>06978</t>
  </si>
  <si>
    <t>Torneira para tanque longa 1158, DOCOL 20040506 ou similar</t>
  </si>
  <si>
    <t>06975</t>
  </si>
  <si>
    <t>Torneira pressmatic 110 de mesa, DOCOL 17160806 ou similar</t>
  </si>
  <si>
    <t>02642</t>
  </si>
  <si>
    <t>Torneira pressmatic 120 de parede, DOCOL 17160706 ou similar</t>
  </si>
  <si>
    <t>Torneira pressmatic compact de mesa, DOCOL 17160606 ou similar</t>
  </si>
  <si>
    <t>Torneira pressmatic de mesa, Docol, Beneficit Cromo 0185708 ou similar</t>
  </si>
  <si>
    <t>06976</t>
  </si>
  <si>
    <t>Torneira pressmatic deluxe de mesa, DOCOL 17160006 ou similar</t>
  </si>
  <si>
    <t>02898</t>
  </si>
  <si>
    <t>Tubo de ligação em PVC, com anel expansor para vaso sanitário, acabamento cro</t>
  </si>
  <si>
    <t>mado, DECA 1968C ou similar</t>
  </si>
  <si>
    <t>04991</t>
  </si>
  <si>
    <t>02383</t>
  </si>
  <si>
    <t>04987</t>
  </si>
  <si>
    <t>Valvula de descarga silent flux, ref. 3500, da Fabrimar ou similar</t>
  </si>
  <si>
    <t>09914</t>
  </si>
  <si>
    <t>Válvula de escoamento para lavatorio, 1 1/2" Deca ou similar</t>
  </si>
  <si>
    <t>02384</t>
  </si>
  <si>
    <t>Válvula de escoamento para lavatório, DECA 1602C ou similar</t>
  </si>
  <si>
    <t>Válvula de escoamento para mictório, ref.1606 1 1/2" Deca ou similar</t>
  </si>
  <si>
    <t>02903</t>
  </si>
  <si>
    <t>Válvula de escoamento para tanque de lavar, DECA 1605C, 1 1/4" ou similar</t>
  </si>
  <si>
    <t>06980</t>
  </si>
  <si>
    <t>Válvula descarga cromada c/ canopla lisa, d= 32mm (1 1/ 4")</t>
  </si>
  <si>
    <t>Página 137</t>
  </si>
  <si>
    <t>02393</t>
  </si>
  <si>
    <t>Válvula descarga cromada c/ canopla lisa, d= 40mm (1 1/2")</t>
  </si>
  <si>
    <t>Válvula descarga Docolbase 1 1/4", ref. 01051300</t>
  </si>
  <si>
    <t>02394</t>
  </si>
  <si>
    <t>Valvula Esfera Monobloco, Vedação Teflon puro, passagem plena rosca BSP 1"</t>
  </si>
  <si>
    <t>08610</t>
  </si>
  <si>
    <t>Valvula Esfera Monobloco, Vedação Teflon puro, passagem plena rosca BSP 3/4"</t>
  </si>
  <si>
    <t>11,99</t>
  </si>
  <si>
    <t>08612</t>
  </si>
  <si>
    <t>Valvula Gaveta Rosca BSP bronze 150L 3" Fig.061</t>
  </si>
  <si>
    <t>09204</t>
  </si>
  <si>
    <t>Valvula para chuveiro, antivandalismo, Biopress, ref. 1418C AV-BIO, da Fabrim</t>
  </si>
  <si>
    <t>ar ou similar</t>
  </si>
  <si>
    <t>02920</t>
  </si>
  <si>
    <t>Válvula para mictório fechamento automático Decamatic Eco , 2572 C ou similar</t>
  </si>
  <si>
    <t>Válvula Pressmatic para mictório</t>
  </si>
  <si>
    <t>122,90</t>
  </si>
  <si>
    <t>Aluguel de antena parabólica</t>
  </si>
  <si>
    <t>Aluguel de armário de aço e vidros</t>
  </si>
  <si>
    <t>Aluguel de arquivo em aço</t>
  </si>
  <si>
    <t>Aluguel de bureau de madeira 1,40m</t>
  </si>
  <si>
    <t>Aluguel de cadeira sem braços</t>
  </si>
  <si>
    <t>Aluguel de cafeteira industrial</t>
  </si>
  <si>
    <t>31,54</t>
  </si>
  <si>
    <t>Aluguel de cama ambulatório/degrau em aço, c/ colchonete</t>
  </si>
  <si>
    <t>Aluguel de cofre</t>
  </si>
  <si>
    <t>Aluguel de computador notebook</t>
  </si>
  <si>
    <t>Aluguel de computador work station</t>
  </si>
  <si>
    <t>18,51</t>
  </si>
  <si>
    <t>Aluguel de DVD player</t>
  </si>
  <si>
    <t>Aluguel de fax central telefônica 10 ramais</t>
  </si>
  <si>
    <t>Aluguel de freezer</t>
  </si>
  <si>
    <t>31,23</t>
  </si>
  <si>
    <t>Aluguel de geladeira 420 l</t>
  </si>
  <si>
    <t>43,70</t>
  </si>
  <si>
    <t>Aluguel de impressora colorida - laser</t>
  </si>
  <si>
    <t>Aluguel de mapoteca</t>
  </si>
  <si>
    <t>Aluguel de mesa em aço com cadeira, para ambulatório</t>
  </si>
  <si>
    <t>9,37</t>
  </si>
  <si>
    <t>Aluguel de mesa para reunião</t>
  </si>
  <si>
    <t>Aluguel de ploter</t>
  </si>
  <si>
    <t>104,10</t>
  </si>
  <si>
    <t>Aluguel de prancheta de madeira com banco</t>
  </si>
  <si>
    <t>Aluguel de rádio comunicador - 02 unidades</t>
  </si>
  <si>
    <t>Aluguel de telefone celular - aquisição</t>
  </si>
  <si>
    <t>Aluguel de televisor 32"</t>
  </si>
  <si>
    <t>07895</t>
  </si>
  <si>
    <t>4.830,00</t>
  </si>
  <si>
    <t>Bebebdouro elétrico c/ filtro</t>
  </si>
  <si>
    <t>700,00</t>
  </si>
  <si>
    <t>26.500,00</t>
  </si>
  <si>
    <t>Cadeira c/ assento rebatível, em chapa de aço, estrutura tubular reforçada, f</t>
  </si>
  <si>
    <t>1.250,00</t>
  </si>
  <si>
    <t>ixação no piso, dimensão: assento = 84x40/encosto = 84x50, modelo Big Space s</t>
  </si>
  <si>
    <t>/ apóia braços c/ rebatimento, Marca Kango ou similar, inclusive instalação e</t>
  </si>
  <si>
    <t>frete</t>
  </si>
  <si>
    <t>Cadeira Monobloco para recinto desportivo em polipropileno, fixação com estru</t>
  </si>
  <si>
    <t>238,00</t>
  </si>
  <si>
    <t>tura no espelho, dimensão:43x45x35, modelo Kango Sport, Marca Kango ou simila</t>
  </si>
  <si>
    <t>r, inclusive instalação e frete</t>
  </si>
  <si>
    <t>175,00</t>
  </si>
  <si>
    <t>Cadeira rebatível, assento e encosto injetados em polipropileno, sem estofame</t>
  </si>
  <si>
    <t>485,00</t>
  </si>
  <si>
    <t>nto, fixação no piso, dimensão: assento = 42x46,7, esp 4mm/encosto = 42x45 es</t>
  </si>
  <si>
    <t>p 4mm, modelo Floripa c/ apóia braços, Marca Kango ou similar, inclusive inst</t>
  </si>
  <si>
    <t>alação e frete</t>
  </si>
  <si>
    <t>04774</t>
  </si>
  <si>
    <t>Acetileno</t>
  </si>
  <si>
    <t>Armário esportivo com compartimento para calçados, pertences pessoais e cabid</t>
  </si>
  <si>
    <t>eiro, com banco embutido, dim: 600x450x1820mm, ref. NK1718, da Nilko ou simil</t>
  </si>
  <si>
    <t>Página 138</t>
  </si>
  <si>
    <t>Banco simples com assento em madeira, dim:1500x300x387mm, ref, NK1606, da Nil</t>
  </si>
  <si>
    <t>455,73</t>
  </si>
  <si>
    <t>ko ou similar</t>
  </si>
  <si>
    <t>Bandeja para rack 19", deslizante, perfurada, 400mm de profundidade</t>
  </si>
  <si>
    <t>Boia de sinalização de polietileno tipo p-240</t>
  </si>
  <si>
    <t>Cabo de madeira para Pá</t>
  </si>
  <si>
    <t>09982</t>
  </si>
  <si>
    <t>Cinta adesiva de de borracha Esponjosa 25mm com 5Mts</t>
  </si>
  <si>
    <t>Clorador dosador de cloro de pastilhas automático</t>
  </si>
  <si>
    <t>Coletor bay-pass com regulador de 12 kgf/cm³</t>
  </si>
  <si>
    <t>08257</t>
  </si>
  <si>
    <t>09644</t>
  </si>
  <si>
    <t>Cortina em veludo preto, medindo 8,00x2,30m, com tubo tipo trilho, modelo mov</t>
  </si>
  <si>
    <t>imento de ilhós, ref.Obra do Teatro Tobias Barreto (fornecimento e montagem)</t>
  </si>
  <si>
    <t>06483</t>
  </si>
  <si>
    <t>Curva de transposição de 15 mm</t>
  </si>
  <si>
    <t>06484</t>
  </si>
  <si>
    <t>Curva de transposição de 22 mm</t>
  </si>
  <si>
    <t>06485</t>
  </si>
  <si>
    <t>Curva de transposição de 28 mm</t>
  </si>
  <si>
    <t>23,56</t>
  </si>
  <si>
    <t>09372</t>
  </si>
  <si>
    <t>Degrau industrial monolítico c/pingadeira</t>
  </si>
  <si>
    <t>07066</t>
  </si>
  <si>
    <t>Divisória maciça, blindada com chumbo de 1mm, revestida em laminado melamínic</t>
  </si>
  <si>
    <t>o (fórmica) para proteção radiológica contra radiações ionizantes, modulação</t>
  </si>
  <si>
    <t>60x310cm, estrut.metálica, perfis PVC de alto impacto, removível, impermeabil</t>
  </si>
  <si>
    <t>izada e INSTALADA</t>
  </si>
  <si>
    <t>09635</t>
  </si>
  <si>
    <t>Fita adesiva de alumínio 50mm x 30m</t>
  </si>
  <si>
    <t>Fita adesiva marca 3M, largura 22mm, ref. VHB - rolo com 20m</t>
  </si>
  <si>
    <t>09953</t>
  </si>
  <si>
    <t>Fita adesiva para cumeeira plana (top plana), l=15cm</t>
  </si>
  <si>
    <t>Fita adesiva silver tape 48mm x 50m</t>
  </si>
  <si>
    <t>Fita adesiva, refletiva, cor amarela, 25mm x 1m, da Vonder ou similar</t>
  </si>
  <si>
    <t>Fluxo Para Solda Prata - 100g</t>
  </si>
  <si>
    <t>Fornecimento e instalação de catracas eletrônicas, para deficiente, com leito</t>
  </si>
  <si>
    <t>r de proximidade, tipo Pedestal, da Prime ou similar, inclusive frete, treina</t>
  </si>
  <si>
    <t>mento, software, cartões de proximidade e cofre coletor</t>
  </si>
  <si>
    <t>Gás refrigerante R22</t>
  </si>
  <si>
    <t>08979</t>
  </si>
  <si>
    <t>Hipoclorador / Bomba dosadora analógica de soluções, vazão de 0,5 à 15 l/h e</t>
  </si>
  <si>
    <t>07065</t>
  </si>
  <si>
    <t>Hipoclorador ou dosador de soluções, com regulador p/ 6,12 ou 24 l/h</t>
  </si>
  <si>
    <t>128,87</t>
  </si>
  <si>
    <t>Kit solar p/ poste de iluminação com 2 luminarias   ILC320 PTS-420</t>
  </si>
  <si>
    <t>09574</t>
  </si>
  <si>
    <t>Martelo Rompedor - c/ maleta 900w 127v</t>
  </si>
  <si>
    <t>Medicamentos primeiros socorros</t>
  </si>
  <si>
    <t>Panelas e utensilios de alumínio</t>
  </si>
  <si>
    <t>119,02</t>
  </si>
  <si>
    <t>07568</t>
  </si>
  <si>
    <t>Pelicula (filme) tipo fumê espelhado - aplicado</t>
  </si>
  <si>
    <t>Poita de concreto de 100 kg</t>
  </si>
  <si>
    <t>06495</t>
  </si>
  <si>
    <t>Presilha 1 1/2"</t>
  </si>
  <si>
    <t>06496</t>
  </si>
  <si>
    <t>Presilha 1"</t>
  </si>
  <si>
    <t>06498</t>
  </si>
  <si>
    <t>Presilha 1/2"</t>
  </si>
  <si>
    <t>06497</t>
  </si>
  <si>
    <t>Presilha 3/4"</t>
  </si>
  <si>
    <t>Página 139</t>
  </si>
  <si>
    <t>Reservatório em aço carbono 500 litros para ar</t>
  </si>
  <si>
    <t>to e instalação</t>
  </si>
  <si>
    <t>08251</t>
  </si>
  <si>
    <t>Reservatório solar térmico de acumulação em aço, capacidade:1500 l, baixa pre</t>
  </si>
  <si>
    <t>ssão</t>
  </si>
  <si>
    <t>08252</t>
  </si>
  <si>
    <t>Reservatório solar térmico de acumulação em aço, capacidade:4500 l, baixa pre</t>
  </si>
  <si>
    <t>04870</t>
  </si>
  <si>
    <t>Rodo plástico 60 cm</t>
  </si>
  <si>
    <t>09531</t>
  </si>
  <si>
    <t>Sensor de fluxo para fluidos, serie FG20, dn=2", marca ICOS ou similar</t>
  </si>
  <si>
    <t>Válvula Schrader 1/4" - para refrigeração</t>
  </si>
  <si>
    <t>Valvulas unidirecionais em latão para gases medicinais</t>
  </si>
  <si>
    <t>89,26</t>
  </si>
  <si>
    <t>Vassoura para grama vonder</t>
  </si>
  <si>
    <t>Adubação orgânica dos gramados e vegetações - Área 94.350,90m²</t>
  </si>
  <si>
    <t>sems</t>
  </si>
  <si>
    <t>03800</t>
  </si>
  <si>
    <t>Adubo mineral NPK (10-10-10)</t>
  </si>
  <si>
    <t>Adubo mineral NPK (10-15-10)</t>
  </si>
  <si>
    <t>Adubo mineral NPK (18-18-18)</t>
  </si>
  <si>
    <t>Adubo mineral NPK (21-9-19)</t>
  </si>
  <si>
    <t>Adubo mineral NPK (4-14-8)</t>
  </si>
  <si>
    <t>00140</t>
  </si>
  <si>
    <t>Adubo orgânico bovino, cacau ou similar</t>
  </si>
  <si>
    <t>104,62</t>
  </si>
  <si>
    <t>Adubo químico</t>
  </si>
  <si>
    <t>Adubo químico NPK (20-02-20)</t>
  </si>
  <si>
    <t>Aplicação de corretivo de solo em campo de futebol</t>
  </si>
  <si>
    <t>Argila expandida para ornamentação de vasos e jardins (saco com 50 litros)</t>
  </si>
  <si>
    <t>Aterro com argila para jardim (paisagismo). Caçamba com 8m³.</t>
  </si>
  <si>
    <t>47,56</t>
  </si>
  <si>
    <t>04405</t>
  </si>
  <si>
    <t>Barreira de palha de coqueiro traçada (extensão de 100m)</t>
  </si>
  <si>
    <t>bims</t>
  </si>
  <si>
    <t>03479</t>
  </si>
  <si>
    <t>Casca de pinus</t>
  </si>
  <si>
    <t>Condicionador de solo a base de turfa - Substrato</t>
  </si>
  <si>
    <t>Conservação e replantio de arranjos ornamentais - Área 868,36m²</t>
  </si>
  <si>
    <t>3.043,40</t>
  </si>
  <si>
    <t>09188</t>
  </si>
  <si>
    <t>Corte de troncos de coqueiros</t>
  </si>
  <si>
    <t>Defensivo agrícola</t>
  </si>
  <si>
    <t>Enraizante - Àcido húmico</t>
  </si>
  <si>
    <t>08761</t>
  </si>
  <si>
    <t>Fornecimento e plantio de arbustos ornamentais = 166un/mês</t>
  </si>
  <si>
    <t>07082</t>
  </si>
  <si>
    <t>Grama amendoim (arachis repens)</t>
  </si>
  <si>
    <t>01061</t>
  </si>
  <si>
    <t>Grama batatais em placas</t>
  </si>
  <si>
    <t>01060</t>
  </si>
  <si>
    <t>Grama esmeralda em mudas</t>
  </si>
  <si>
    <t>Grama esmeralda em placas</t>
  </si>
  <si>
    <t>03789</t>
  </si>
  <si>
    <t>Grama nativa capim de burro, ou batatais em placas</t>
  </si>
  <si>
    <t>Grama seda, fornecimento (obra Sergipetec)</t>
  </si>
  <si>
    <t>51,27</t>
  </si>
  <si>
    <t>Grama tipo bermudas tifton, em plug - fornecimento e plantio</t>
  </si>
  <si>
    <t>23,10</t>
  </si>
  <si>
    <t>Grama tipo bermudas tyfwai - fornecimento</t>
  </si>
  <si>
    <t>01100</t>
  </si>
  <si>
    <t>Herbicida esterilizante de solo (roundup ou similar)</t>
  </si>
  <si>
    <t>55,83</t>
  </si>
  <si>
    <t>09558</t>
  </si>
  <si>
    <t>Inseticida (p/plantas)</t>
  </si>
  <si>
    <t>04395</t>
  </si>
  <si>
    <t>Irrigação diária de toda a área verde existente - Área 94.350,90m²</t>
  </si>
  <si>
    <t>07144</t>
  </si>
  <si>
    <t>Limitador de grama com borda fina, l=12,5cm</t>
  </si>
  <si>
    <t>Manutenção de plantio de grama em campo de futebol com ára de 9600m²</t>
  </si>
  <si>
    <t>09822</t>
  </si>
  <si>
    <t>Página 140</t>
  </si>
  <si>
    <t>Manutenção do gramado do Estádio Lourival Batista, incluindo poda do gramadao</t>
  </si>
  <si>
    <t>, retirada de ervas daninhas, reposição de grama, colocação de adubo orgânico</t>
  </si>
  <si>
    <t>- Área = 17.000,00m²</t>
  </si>
  <si>
    <t>Manutenção pós plantio de grama em campo de futebol com área de 4970m²</t>
  </si>
  <si>
    <t>09013</t>
  </si>
  <si>
    <t>Planta - Abacaxi Ornamental com h=1,00m</t>
  </si>
  <si>
    <t>Planta - Abacaxi roxo (tradescantia spathacea)</t>
  </si>
  <si>
    <t>09420</t>
  </si>
  <si>
    <t>Planta - Abacaxi vermelho (Ananas bracteatus striatus)</t>
  </si>
  <si>
    <t>Planta - Açai da mata (euterpe longibracteata), h=1,50m</t>
  </si>
  <si>
    <t>Planta - Agave (agave angustifolia)</t>
  </si>
  <si>
    <t>26,21</t>
  </si>
  <si>
    <t>07091</t>
  </si>
  <si>
    <t>Planta - Agave azul (agave americana)</t>
  </si>
  <si>
    <t>Planta - Agave Cizal (M)</t>
  </si>
  <si>
    <t>52,43</t>
  </si>
  <si>
    <t>Planta - Agave gigantea (furcraea gigantea) - muda</t>
  </si>
  <si>
    <t>78,64</t>
  </si>
  <si>
    <t>07152</t>
  </si>
  <si>
    <t>Planta - Alamanda (allamanda cathartica)</t>
  </si>
  <si>
    <t>07308</t>
  </si>
  <si>
    <t>Planta - Alpinia vermelha (alpinia purpurata)</t>
  </si>
  <si>
    <t>09411</t>
  </si>
  <si>
    <t>Planta - Andiroba (Carapa guianensis) h=1,00m</t>
  </si>
  <si>
    <t>Planta - Angelim (andira fraxinilolia), h=0,80 a 1,00m</t>
  </si>
  <si>
    <t>09174</t>
  </si>
  <si>
    <t>Planta - Angelim (andira fraxinilolia), h=1,20m</t>
  </si>
  <si>
    <t>Planta - Angico vermelho (Anadenanthera macrocarpa), h=1,50m</t>
  </si>
  <si>
    <t>Planta - Antúrio (anthurium andraeanum)</t>
  </si>
  <si>
    <t>00199</t>
  </si>
  <si>
    <t>Planta - Arbusto ou árvore porte pequeno (mulungu)</t>
  </si>
  <si>
    <t>Planta - Aroeira da praia (schinus terebinthifolius)</t>
  </si>
  <si>
    <t>00226</t>
  </si>
  <si>
    <t>Planta - Árvore porte médio sem copas (ficus)</t>
  </si>
  <si>
    <t>Planta - Assistasia (acystasia coromendeliana)</t>
  </si>
  <si>
    <t>09183</t>
  </si>
  <si>
    <t>Planta - Barbatimão (styphnodendron adstringens)</t>
  </si>
  <si>
    <t>04521</t>
  </si>
  <si>
    <t>Planta - Bastão de imperador</t>
  </si>
  <si>
    <t>muda</t>
  </si>
  <si>
    <t>07093</t>
  </si>
  <si>
    <t>Planta - Bela emília (plumbago capensis)</t>
  </si>
  <si>
    <t>Planta - Botão de ouro (unxia kubitzkii)</t>
  </si>
  <si>
    <t>Planta - Butiá (butia capitata)</t>
  </si>
  <si>
    <t>398,42</t>
  </si>
  <si>
    <t>Planta - Cajarana (spondias dulcis)</t>
  </si>
  <si>
    <t>Planta - Cajueiro (anacardium occidentale)</t>
  </si>
  <si>
    <t>Planta - Caládio, tinhorão (caladium x hortulanum)</t>
  </si>
  <si>
    <t>Planta - Calistemon (callistemon specious)</t>
  </si>
  <si>
    <t>09412</t>
  </si>
  <si>
    <t>Planta - Canafístula (Cássia grands) h=1,00m</t>
  </si>
  <si>
    <t>Planta - Carambola (averrhoa carambola)</t>
  </si>
  <si>
    <t>07104</t>
  </si>
  <si>
    <t>Planta - Carnaúba (copernicia prunifera) h=1,00m</t>
  </si>
  <si>
    <t>09182</t>
  </si>
  <si>
    <t>Planta - Cassia baiana (senna polyphylla)</t>
  </si>
  <si>
    <t>Planta - Casuarina (casuarina equisetifolia)</t>
  </si>
  <si>
    <t>Planta - Chuva de ouro (cassia ferruginea)</t>
  </si>
  <si>
    <t>Planta - Chuva de ouro (cassia fistula)</t>
  </si>
  <si>
    <t>Planta - Citronela (cymbopogon winterianus)</t>
  </si>
  <si>
    <t>8,60</t>
  </si>
  <si>
    <t>09176</t>
  </si>
  <si>
    <t>Planta - Claraiba (cordia ecalyculata)</t>
  </si>
  <si>
    <t>04520</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</si>
  <si>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</si>
  <si>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</si>
  <si>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</si>
  <si>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</si>
  <si>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</si>
  <si>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</si>
  <si>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</si>
  <si>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09002</t>
  </si>
  <si>
    <t>Planta - Dracena tricolor (muda)</t>
  </si>
  <si>
    <t>Planta - Dracena vermelha h=1,00m</t>
  </si>
  <si>
    <t>09178</t>
  </si>
  <si>
    <t>Planta - Embira (araticum) - (annona coriacea) h=1,00m</t>
  </si>
  <si>
    <t>07086</t>
  </si>
  <si>
    <t>Planta - Espadinha anã (sansevieira trifasciata golden)</t>
  </si>
  <si>
    <t>Planta - Esponjinha vermelha (calliandra tweedii)</t>
  </si>
  <si>
    <t>27,26</t>
  </si>
  <si>
    <t>09184</t>
  </si>
  <si>
    <t>Planta - Eucalipto (eucalyptus)</t>
  </si>
  <si>
    <t>Planta - Evólvulo (elvolvulus glomeratus)</t>
  </si>
  <si>
    <t>Planta - Filodrendo roxo ( philodendron Erubescens)</t>
  </si>
  <si>
    <t>Planta - Flamboyant (delonix regia)</t>
  </si>
  <si>
    <t>08638</t>
  </si>
  <si>
    <t>Planta - Flamboyanzinho de jardim (Caesalpinia pulcherrima) h=3,00m</t>
  </si>
  <si>
    <t>147,47</t>
  </si>
  <si>
    <t>Planta - Flor ave do paraíso (strelitzia reginae)</t>
  </si>
  <si>
    <t>Planta - Gameleira (ficus adhatodifolia), h=0,80 a 1,00m</t>
  </si>
  <si>
    <t>Planta - Gerivá (syagrus romanzoffiana), h=2,00m</t>
  </si>
  <si>
    <t>Página 141</t>
  </si>
  <si>
    <t>09637</t>
  </si>
  <si>
    <t>Planta - Gravatá</t>
  </si>
  <si>
    <t>09413</t>
  </si>
  <si>
    <t>Planta - Guapuruvu (chizolobium parayba) h=1,00m</t>
  </si>
  <si>
    <t>07148</t>
  </si>
  <si>
    <t>Planta - Heliconia papagaio (heliconia psittacorum) h=1,00m</t>
  </si>
  <si>
    <t>Planta - Heliconia Rostrata</t>
  </si>
  <si>
    <t>36,71</t>
  </si>
  <si>
    <t>Planta - Hera (hedera helix)</t>
  </si>
  <si>
    <t>02680</t>
  </si>
  <si>
    <t>Planta - Herbácea / jasmin manga</t>
  </si>
  <si>
    <t>01099</t>
  </si>
  <si>
    <t>Planta - Herbácea / mini ficus</t>
  </si>
  <si>
    <t>02681</t>
  </si>
  <si>
    <t>Planta - Herbácea / minixória</t>
  </si>
  <si>
    <t>02678</t>
  </si>
  <si>
    <t>Planta - Herbácea / pingo de ouro</t>
  </si>
  <si>
    <t>02679</t>
  </si>
  <si>
    <t>Planta - Herbácea / rosa graxa</t>
  </si>
  <si>
    <t>07427</t>
  </si>
  <si>
    <t>Planta - Hibisco vermelho (Hibiscus rosa-sinensis)</t>
  </si>
  <si>
    <t>Planta - Ingá do Brejo (Inga vera), h=2,00m</t>
  </si>
  <si>
    <t>07099</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</si>
  <si>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</si>
  <si>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</si>
  <si>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</si>
  <si>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</si>
  <si>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</si>
  <si>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</si>
  <si>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</si>
  <si>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</si>
  <si>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</si>
  <si>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</si>
  <si>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09245</t>
  </si>
  <si>
    <t>Planta - Jerivá (syagrus romanzoffinaa) h=2,70m</t>
  </si>
  <si>
    <t>07425</t>
  </si>
  <si>
    <t>Planta - Jibóia (Epipremnum pinnatum)</t>
  </si>
  <si>
    <t>Planta - Lambari (tradescantia zebrina)</t>
  </si>
  <si>
    <t>Planta - Lança de são jorge (sansevieira cylindrica)</t>
  </si>
  <si>
    <t>07149</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</si>
  <si>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</si>
  <si>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</si>
  <si>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</si>
  <si>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</si>
  <si>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</si>
  <si>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</si>
  <si>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09244</t>
  </si>
  <si>
    <t>Planta - Manacá de cheiro (brunfelsia uniflora)</t>
  </si>
  <si>
    <t>09180</t>
  </si>
  <si>
    <t>Planta - Manduirana (senna macranthera)</t>
  </si>
  <si>
    <t>08420</t>
  </si>
  <si>
    <t>Planta - Mangerico vermelho</t>
  </si>
  <si>
    <t>Planta - Manjelão (syzygium cuminil)</t>
  </si>
  <si>
    <t>09604</t>
  </si>
  <si>
    <t>Planta - Maranta Bigode de Gato (Maranta leuconeura "Erythoneura")</t>
  </si>
  <si>
    <t>09603</t>
  </si>
  <si>
    <t>Planta - Maranta Variegada (Ctenanthe Oppenheimiana K.Shum)</t>
  </si>
  <si>
    <t>Planta - Margaridinha (sanvitalia procumbens)</t>
  </si>
  <si>
    <t>Planta - Massaranduba (pouteria ramiflora), h=0,80 a 1,00m</t>
  </si>
  <si>
    <t>03476</t>
  </si>
  <si>
    <t>Planta - Mini ixora vermelha</t>
  </si>
  <si>
    <t>1,05</t>
  </si>
  <si>
    <t>03477</t>
  </si>
  <si>
    <t>Planta - Mini ixora vermelha (touceira)</t>
  </si>
  <si>
    <t>07426</t>
  </si>
  <si>
    <t>Planta - Moreia (Dietes bicolor)</t>
  </si>
  <si>
    <t>Planta - Mulungu (erythrina velutina)</t>
  </si>
  <si>
    <t>Planta - Murici (byrsonima crassifolia) h= 0,80 a 1,00m</t>
  </si>
  <si>
    <t>Planta - Neem (azadirachta indica)</t>
  </si>
  <si>
    <t>07094</t>
  </si>
  <si>
    <t>09415</t>
  </si>
  <si>
    <t>Planta - Oiti (Licania tomentosa) h=1,00m</t>
  </si>
  <si>
    <t>09687</t>
  </si>
  <si>
    <t>Planta - Ouricuri (Syagrus coronata) h=1,50m</t>
  </si>
  <si>
    <t>09688</t>
  </si>
  <si>
    <t>Planta - Ouricuri (Syagrus coronata) h=3,00m</t>
  </si>
  <si>
    <t>04523</t>
  </si>
  <si>
    <t>Planta - Palmeira areca (m), h=1,50m</t>
  </si>
  <si>
    <t>09010</t>
  </si>
  <si>
    <t>Planta - Palmeira areca h=1,00m</t>
  </si>
  <si>
    <t>Planta - Palmeira cica (cyca revoluta) h=1,00m</t>
  </si>
  <si>
    <t>07478</t>
  </si>
  <si>
    <t>Planta - Palmeira fênix (phoenix roebelinii)</t>
  </si>
  <si>
    <t>08960</t>
  </si>
  <si>
    <t>Planta - Palmeira fênix (phoenix roebelinii) grande, h=1,50m</t>
  </si>
  <si>
    <t>Planta - Palmeira imperial, h=1,00m (fornecimento)</t>
  </si>
  <si>
    <t>08421</t>
  </si>
  <si>
    <t>Planta - Palmeira imperial, h=3,5m (fornecimento)</t>
  </si>
  <si>
    <t>08422</t>
  </si>
  <si>
    <t>Planta - Palmeira imperial, h=4,5m (fornecimento)</t>
  </si>
  <si>
    <t>08423</t>
  </si>
  <si>
    <t>Planta - Palmeira imperial, h=5,5m (fornecimento)</t>
  </si>
  <si>
    <t>08961</t>
  </si>
  <si>
    <t>Planta - Palmeira rabo de peixe h=3m</t>
  </si>
  <si>
    <t>Planta - Palmeira Vecthia com h=3,00m</t>
  </si>
  <si>
    <t>07405</t>
  </si>
  <si>
    <t>Planta - Palmeira Véitia, h=2,00m</t>
  </si>
  <si>
    <t>Planta - Palmito juçara, (Euterpe edulis), h=2,00m</t>
  </si>
  <si>
    <t>Página 142</t>
  </si>
  <si>
    <t>Planta - Papiro (cyperus alternifolius)</t>
  </si>
  <si>
    <t>09131</t>
  </si>
  <si>
    <t>Planta - Pata de vaca (bauhinia forticata), h=2,00m</t>
  </si>
  <si>
    <t>09605</t>
  </si>
  <si>
    <t>Planta - Pau Brasil (Cesalpinia echinata Lam), h=1,80m</t>
  </si>
  <si>
    <t>152,03</t>
  </si>
  <si>
    <t>09181</t>
  </si>
  <si>
    <t>Planta - Pau de cigarra (senna multijuga)</t>
  </si>
  <si>
    <t>Planta - Pau-breu (protium heptaphyllum), h=0,80 a 1,00m</t>
  </si>
  <si>
    <t>07151</t>
  </si>
  <si>
    <t>Planta - Pau-ferro (caesalpinia ferrea) h=1,00m</t>
  </si>
  <si>
    <t>Planta - Pau-pombo (tapirira guianensis) h= 0,80 a 1,00m</t>
  </si>
  <si>
    <t>Planta - Piassava (attalea funifera) h=1,00m</t>
  </si>
  <si>
    <t>07172</t>
  </si>
  <si>
    <t>Planta - Primavera (bougainvillea spectabilis)</t>
  </si>
  <si>
    <t>07084</t>
  </si>
  <si>
    <t>Planta - Ruélia vermelha (ruellia elegans)</t>
  </si>
  <si>
    <t>07150</t>
  </si>
  <si>
    <t>Planta - Russélia (russelia equisetiformis)</t>
  </si>
  <si>
    <t>09012</t>
  </si>
  <si>
    <t>Planta - Samambaia com h=1,00m</t>
  </si>
  <si>
    <t>09416</t>
  </si>
  <si>
    <t>Planta - Sapucaia (Lecythis lurida) h=1,00m</t>
  </si>
  <si>
    <t>07153</t>
  </si>
  <si>
    <t>Planta - Sibipiruna (caesalpinia peltophoroides)</t>
  </si>
  <si>
    <t>09417</t>
  </si>
  <si>
    <t>Planta - Sucupira (Bowdichia virgiloides) h=1,00m</t>
  </si>
  <si>
    <t>09177</t>
  </si>
  <si>
    <t>Planta - Suinã (erythrina verna)</t>
  </si>
  <si>
    <t>Planta - Taioba (colocasia esculenta)</t>
  </si>
  <si>
    <t>60,80</t>
  </si>
  <si>
    <t>09418</t>
  </si>
  <si>
    <t>Planta - Tamboril (Enterolobium contortisiliquum) h=1,00m</t>
  </si>
  <si>
    <t>Planta - Transplante de palmeira Vecthia, h=1,00m</t>
  </si>
  <si>
    <t>47,18</t>
  </si>
  <si>
    <t>Planta - Trapoeraba roxa (tradescantia pallida purpurea)</t>
  </si>
  <si>
    <t>09419</t>
  </si>
  <si>
    <t>Planta - Umbaúba (Cecropia sp) h=1,00m</t>
  </si>
  <si>
    <t>Planta - Urucum (bixa orellana)</t>
  </si>
  <si>
    <t>04522</t>
  </si>
  <si>
    <t>Planta - Vinagreiro</t>
  </si>
  <si>
    <t>Planta - Vinca ou boa noite (catharantuhs roseus), h=0,30m</t>
  </si>
  <si>
    <t>09003</t>
  </si>
  <si>
    <t>Planta - Yuca</t>
  </si>
  <si>
    <t>Planta - Yuca Elefante (yucca elephantipes), h=1,60m</t>
  </si>
  <si>
    <t>04524</t>
  </si>
  <si>
    <t>Planta - Zebrina</t>
  </si>
  <si>
    <t>sc</t>
  </si>
  <si>
    <t>Plantio de mudas de grama - MAXI-ROLO</t>
  </si>
  <si>
    <t>Plantio de Palmeira Vecthia com h=3,00m</t>
  </si>
  <si>
    <t>09559</t>
  </si>
  <si>
    <t>Pó calcário dolomítico</t>
  </si>
  <si>
    <t>04396</t>
  </si>
  <si>
    <t>Poda mecânica de gramado - área = 94.350,90m²</t>
  </si>
  <si>
    <t>bimest</t>
  </si>
  <si>
    <t>09186</t>
  </si>
  <si>
    <t>Proteção de arbusto em tela malha quadrada com h=1,80m (diâmetro 0,40m)</t>
  </si>
  <si>
    <t>04401</t>
  </si>
  <si>
    <t>Pulverização - combate a pragas, lagartas, formigas, etc. - Área 94.350,90m²</t>
  </si>
  <si>
    <t>Regularização, nivelamento e espalhamento da mistura fértil orgânica - TOPSOI</t>
  </si>
  <si>
    <t>Sementes para Hidrossemeadura</t>
  </si>
  <si>
    <t>Serviços de poda de coqueiros e adubação - Quantidade 1.449 un</t>
  </si>
  <si>
    <t>trimes</t>
  </si>
  <si>
    <t>Superfosfato simples</t>
  </si>
  <si>
    <t>Supervisão, acompanhamento e compactação da camada de TOPSOIL</t>
  </si>
  <si>
    <t>Terra vegetal</t>
  </si>
  <si>
    <t>50,90m²</t>
  </si>
  <si>
    <t>01610</t>
  </si>
  <si>
    <t>Meio fio granitico</t>
  </si>
  <si>
    <t>01701</t>
  </si>
  <si>
    <t>Paralelepípedo granitico (com frete)</t>
  </si>
  <si>
    <t>mil</t>
  </si>
  <si>
    <t>09387</t>
  </si>
  <si>
    <t>Paralelepípedo granitico (sem frete)</t>
  </si>
  <si>
    <t>03224</t>
  </si>
  <si>
    <t>Paralelepípedo granitico dim. 0.80 x 0.40 m</t>
  </si>
  <si>
    <t>01712</t>
  </si>
  <si>
    <t>Pedra ardosia cinza 20x40 cm; esp=1cm</t>
  </si>
  <si>
    <t>Pedra ardosia cinza 40x40 cm</t>
  </si>
  <si>
    <t>04716</t>
  </si>
  <si>
    <t>62,55</t>
  </si>
  <si>
    <t>04715</t>
  </si>
  <si>
    <t>Pedra granítica serrada 40x50 cm</t>
  </si>
  <si>
    <t>41,75</t>
  </si>
  <si>
    <t>07282</t>
  </si>
  <si>
    <t>Pedra Itapé 5x20cm</t>
  </si>
  <si>
    <t>01717</t>
  </si>
  <si>
    <t>Pedra lagoa santa 15x30</t>
  </si>
  <si>
    <t>03343</t>
  </si>
  <si>
    <t>Pedra lajeada, irregular</t>
  </si>
  <si>
    <t>02575</t>
  </si>
  <si>
    <t>01719</t>
  </si>
  <si>
    <t>Pedra miracema 11 x 23 e=3cm (tipo Granitica)</t>
  </si>
  <si>
    <t>38,76</t>
  </si>
  <si>
    <t>01720</t>
  </si>
  <si>
    <t>Pedra portuguesa branca (basalto branco)</t>
  </si>
  <si>
    <t>01721</t>
  </si>
  <si>
    <t>Pedra portuguesa preta (basalto preto)</t>
  </si>
  <si>
    <t>Pedra sao domingos (irregular)</t>
  </si>
  <si>
    <t>Página 143</t>
  </si>
  <si>
    <t>04114</t>
  </si>
  <si>
    <t>109,70</t>
  </si>
  <si>
    <t>01724</t>
  </si>
  <si>
    <t>Pedra silvalita</t>
  </si>
  <si>
    <t>01725</t>
  </si>
  <si>
    <t>31,80</t>
  </si>
  <si>
    <t>Pente de piaçava com 2,0m p/cobertura, ref: Bahia Manta ou similar</t>
  </si>
  <si>
    <t>02874</t>
  </si>
  <si>
    <t>Pigmento em pó xadrez (500 g)</t>
  </si>
  <si>
    <t>02728</t>
  </si>
  <si>
    <t>Pigmento em pó, Bayferrox, cor amarela, ref. 917 LO ou similar</t>
  </si>
  <si>
    <t>Pigmento em pó, Bayferrox, cor preta, ref. 318 ou similar</t>
  </si>
  <si>
    <t>02564</t>
  </si>
  <si>
    <t>Pigmento em pó, Bayferrox, cor verde cromo GN ou similar</t>
  </si>
  <si>
    <t>02563</t>
  </si>
  <si>
    <t>Pigmento em pó, Bayferrox, cor vermelha, ref. 732 ou similar</t>
  </si>
  <si>
    <t>Polímeros color</t>
  </si>
  <si>
    <t>Arruela de nylon ø 1/4"</t>
  </si>
  <si>
    <t>09838</t>
  </si>
  <si>
    <t>Assento desportivo para as búricas do Estádio Estadual Lourival Batista</t>
  </si>
  <si>
    <t>Balde plástico cap. 10 litros</t>
  </si>
  <si>
    <t>09917</t>
  </si>
  <si>
    <t>Cadeira para recinto desportivo em polipropileno, com apoio para braços e ass</t>
  </si>
  <si>
    <t>ento rebatível, modelo Matrix/B, Marca Desk ou similar</t>
  </si>
  <si>
    <t>07889</t>
  </si>
  <si>
    <t>Cinto ( cinturão ) de segurança</t>
  </si>
  <si>
    <t>Cortina plástica para câmara frigorífica 2mm</t>
  </si>
  <si>
    <t>bobina</t>
  </si>
  <si>
    <t>Distanciador de plástico para pisos ref. CTL-20</t>
  </si>
  <si>
    <t>09907</t>
  </si>
  <si>
    <t>Estrado plástico modulável em PEAD h=135mm</t>
  </si>
  <si>
    <t>Forma para nicho - cordoalha engraxada</t>
  </si>
  <si>
    <t>01327</t>
  </si>
  <si>
    <t>Lona plástica preta e=0,15 a 0,3 mm</t>
  </si>
  <si>
    <t>02858</t>
  </si>
  <si>
    <t>Lona plástica preta esp=150 micras</t>
  </si>
  <si>
    <t>Luva de proteção de latex</t>
  </si>
  <si>
    <t>Mangueira cristal Ø 3/8"</t>
  </si>
  <si>
    <t>04687</t>
  </si>
  <si>
    <t>Mangueira de plástico transparente de 1" x 2,00mm</t>
  </si>
  <si>
    <t>07899</t>
  </si>
  <si>
    <t>07373</t>
  </si>
  <si>
    <t>Painel para shaft de 1,00 x 0,65 sem visita e com acessórios</t>
  </si>
  <si>
    <t>126,81</t>
  </si>
  <si>
    <t>07372</t>
  </si>
  <si>
    <t>Painel para shaft de 1,10 x 0,65 sem visita e com acessórios</t>
  </si>
  <si>
    <t>Poltrona de auditório para obesos, capacidade até 200 kg</t>
  </si>
  <si>
    <t>07887</t>
  </si>
  <si>
    <t>08210</t>
  </si>
  <si>
    <t>Tela de PVC malha hexagonal 1/2", fio 16 (1,65mm)</t>
  </si>
  <si>
    <t>00436</t>
  </si>
  <si>
    <t>Caixa de medicao bi ou trifásica, em noril (policarbonato)</t>
  </si>
  <si>
    <t>00435</t>
  </si>
  <si>
    <t>Caixa de medicao monofásica, em noril (policarbonato)</t>
  </si>
  <si>
    <t>09496</t>
  </si>
  <si>
    <t>Chapa de acrilico</t>
  </si>
  <si>
    <t>203,27</t>
  </si>
  <si>
    <t>Chapa de acrílico branco leitoso, e=10mm</t>
  </si>
  <si>
    <t>02711</t>
  </si>
  <si>
    <t>02712</t>
  </si>
  <si>
    <t>02713</t>
  </si>
  <si>
    <t>02714</t>
  </si>
  <si>
    <t>Chapa em policarbonato mr-10, cor cristal, ge, 12.7 mm</t>
  </si>
  <si>
    <t>Chapa em policarbonato mr-10, cor cristal, ge, 9,5 mm</t>
  </si>
  <si>
    <t>09497</t>
  </si>
  <si>
    <t>Cobertura em policarbonato alveolar de 8mm, fixado em peças de alumínio inclu</t>
  </si>
  <si>
    <t>sive instalação</t>
  </si>
  <si>
    <t>00852</t>
  </si>
  <si>
    <t>02235</t>
  </si>
  <si>
    <t>125,65</t>
  </si>
  <si>
    <t>00141</t>
  </si>
  <si>
    <t>08487</t>
  </si>
  <si>
    <t>Página 144</t>
  </si>
  <si>
    <t>00169</t>
  </si>
  <si>
    <t>Anel pré-moldado concreto d= 600mm, alt= 100mm</t>
  </si>
  <si>
    <t>00170</t>
  </si>
  <si>
    <t>Anel pré-moldado concreto d= 600mm, alt= 150mm</t>
  </si>
  <si>
    <t>00171</t>
  </si>
  <si>
    <t>Anel pré-moldado concreto d= 600mm, alt= 500mm</t>
  </si>
  <si>
    <t>Anel pré-moldado concreto d= 800mm, alt= 100mm</t>
  </si>
  <si>
    <t>00173</t>
  </si>
  <si>
    <t>Anel pré-moldado concreto d= 800mm, alt= 500mm</t>
  </si>
  <si>
    <t>00174</t>
  </si>
  <si>
    <t>Anel pré-moldado concreto d= 800mm, alt=1000mm</t>
  </si>
  <si>
    <t>Anel pré-moldado concreto d=1000mm, alt= 100mm</t>
  </si>
  <si>
    <t>17,99</t>
  </si>
  <si>
    <t>00176</t>
  </si>
  <si>
    <t>Anel pré-moldado concreto d=1000mm, alt= 500mm</t>
  </si>
  <si>
    <t>Anel pré-moldado concreto d=1000mm, alt=1000mm</t>
  </si>
  <si>
    <t>176,39</t>
  </si>
  <si>
    <t>00178</t>
  </si>
  <si>
    <t>Anel pré-moldado concreto d=1200mm, alt= 100mm</t>
  </si>
  <si>
    <t>25,29</t>
  </si>
  <si>
    <t>Anel pré-moldado concreto d=1200mm, alt= 500mm</t>
  </si>
  <si>
    <t>00180</t>
  </si>
  <si>
    <t>Anel pré-moldado concreto d=1200mm, alt=1000mm</t>
  </si>
  <si>
    <t>Anel pré-moldado concreto d=1500mm, alt= 500mm</t>
  </si>
  <si>
    <t>04842</t>
  </si>
  <si>
    <t>04843</t>
  </si>
  <si>
    <t>04844</t>
  </si>
  <si>
    <t>51,56</t>
  </si>
  <si>
    <t>Tampa pré-moldada concreto d=1500mm, e=0,05m para fossa/filtro</t>
  </si>
  <si>
    <t>00251</t>
  </si>
  <si>
    <t>Banco de concreto c/ encosto de 1,50 x 0,40m</t>
  </si>
  <si>
    <t>00252</t>
  </si>
  <si>
    <t>Banco de concreto s/ encosto de 1,50 x 0,45m</t>
  </si>
  <si>
    <t>840,00</t>
  </si>
  <si>
    <t>Mesa c/ tampo   Ø=1,00m em concreto armado polido sobre tubo de concreto armad</t>
  </si>
  <si>
    <t>775,00</t>
  </si>
  <si>
    <t>Mesa em concreto armado polido (c=1,20, l=0,60 e h=0,75mm), 1 cadeira em conc</t>
  </si>
  <si>
    <t>415,00</t>
  </si>
  <si>
    <t>Mesa em concreto armado polido (c=1,60, l=0,80 e h=0,75mm), 2 bancos em concr</t>
  </si>
  <si>
    <t>760,00</t>
  </si>
  <si>
    <t>Mesa em concreto armado polido (c=2,40, l=0,80 e h=0,75mm), 2 bancos em concr</t>
  </si>
  <si>
    <t>470,00</t>
  </si>
  <si>
    <t>Bloco concreto estrutural 12 x 19 x 39 cm, fbk 4,5 mpa</t>
  </si>
  <si>
    <t>00281</t>
  </si>
  <si>
    <t>Bloco concreto estrutural 9 x 19 x 39 cm, fbk 4,5 mpa</t>
  </si>
  <si>
    <t>Bloco concreto vedação 12 x 19 x 39 cm, fbk 4,5 mpa</t>
  </si>
  <si>
    <t>02923</t>
  </si>
  <si>
    <t>Bloco de concreto, estrutural dim. 14 x 19 x 39 cm</t>
  </si>
  <si>
    <t>02924</t>
  </si>
  <si>
    <t>Bloco de concreto, estrutural dim. 19 x 19 x 39 cm</t>
  </si>
  <si>
    <t>00279</t>
  </si>
  <si>
    <t>Bloco de concreto, tipo "u", calha dim. 9 x 15 x 30cm</t>
  </si>
  <si>
    <t>09692</t>
  </si>
  <si>
    <t>Bloco de concreto, vedação dim. 14 x 19 x 39 cm</t>
  </si>
  <si>
    <t>00278</t>
  </si>
  <si>
    <t>Bloco de concreto, vedação dim. 9 x 19 x 39 cm</t>
  </si>
  <si>
    <t>Brise em concreto pre-moldado com largura de 17cm e esp.=2,5cm</t>
  </si>
  <si>
    <t>09481</t>
  </si>
  <si>
    <t>Caixa pré-moldada c/tampa para aterramento (20x20x15cm), padrão Energisa</t>
  </si>
  <si>
    <t>Calha meio-tubo de concreto simples d=200mm p/agua pluvial</t>
  </si>
  <si>
    <t>Calha meio-tubo de concreto simples d=300mm p/agua pluvial</t>
  </si>
  <si>
    <t>02510</t>
  </si>
  <si>
    <t>Calha meio-tubo de concreto simples d=400mm p/agua pluvial</t>
  </si>
  <si>
    <t>Calha meio-tubo de concreto simples d=600mm p/agua pluvial</t>
  </si>
  <si>
    <t>Calha meio-tubo de concreto simples d=800mm p/agua pluvial</t>
  </si>
  <si>
    <t>02653</t>
  </si>
  <si>
    <t>Canaleta de concreto armado com grelha (0,50 x 0,40 m)</t>
  </si>
  <si>
    <t>00619</t>
  </si>
  <si>
    <t>Cobogo cimento tipo "veneziana", dim: 40 x 40 x 9cm</t>
  </si>
  <si>
    <t>8,68</t>
  </si>
  <si>
    <t>Página 145</t>
  </si>
  <si>
    <t>00618</t>
  </si>
  <si>
    <t>Cobogo cimento vazado 20 x 20cm (unico furo)</t>
  </si>
  <si>
    <t>Cobogo cimento, (elemento vazado,circular), 30 x 30 x 5cm</t>
  </si>
  <si>
    <t>09230</t>
  </si>
  <si>
    <t>08278</t>
  </si>
  <si>
    <t>Fornecimento de viga pré-moldada de concreto 1000x80x80cm com fck=30 MPa</t>
  </si>
  <si>
    <t>01323</t>
  </si>
  <si>
    <t>Lavanderia pré-moldada em concreto</t>
  </si>
  <si>
    <t>01779</t>
  </si>
  <si>
    <t>141,45</t>
  </si>
  <si>
    <t>Tanque (lavanderia) de cimento pre-moldada pequena (90x31x90)cm</t>
  </si>
  <si>
    <t>Tubo em concreto para pilar   dim. 30x 30 - h= 30 cm</t>
  </si>
  <si>
    <t>02444</t>
  </si>
  <si>
    <t>Vigota pré-moldada em concreto armado 0.10 x 0.15 m</t>
  </si>
  <si>
    <t>12,51</t>
  </si>
  <si>
    <t>00471</t>
  </si>
  <si>
    <t>Caixa pré-moldada concreto p/ aparelho ar cond. 1000 a 18000 btu</t>
  </si>
  <si>
    <t>00713</t>
  </si>
  <si>
    <t>Cruzeta concreto tipo "L", 1700mm</t>
  </si>
  <si>
    <t>03541</t>
  </si>
  <si>
    <t>Cruzeta de concreto tipo T 1700 mm</t>
  </si>
  <si>
    <t>Cruzeta de concreto tipo T 1900 mm</t>
  </si>
  <si>
    <t>03248</t>
  </si>
  <si>
    <t>Cruzeta de concreto tipo T 2400 mm 400 Kgf</t>
  </si>
  <si>
    <t>00711</t>
  </si>
  <si>
    <t>Cruzeta em concreto armado, retangular, 1900mm</t>
  </si>
  <si>
    <t>122,46</t>
  </si>
  <si>
    <t>00712</t>
  </si>
  <si>
    <t>Cruzeta em concreto armado, retangular, 2300mm</t>
  </si>
  <si>
    <t>00714</t>
  </si>
  <si>
    <t>Cruzeta em concreto armado, tipo "t", 1900mm</t>
  </si>
  <si>
    <t>04807</t>
  </si>
  <si>
    <t>Grelha pré-moldada em concreto dimensões 0,40 x1,00 x 0,05m</t>
  </si>
  <si>
    <t>41,40</t>
  </si>
  <si>
    <t>Grelha pré-moldada em concreto p/canaleta dimensões 0,40 x 0,50 x 0,05m</t>
  </si>
  <si>
    <t>01075</t>
  </si>
  <si>
    <t>Grelha pré-moldada em concreto para boca de lobo 0,45 x1,10m</t>
  </si>
  <si>
    <t>04282</t>
  </si>
  <si>
    <t>Grelha pré-moldada em concreto para boca de lobo 0,70 x 0,40m</t>
  </si>
  <si>
    <t>31,05</t>
  </si>
  <si>
    <t>01281</t>
  </si>
  <si>
    <t>01282</t>
  </si>
  <si>
    <t>157,34</t>
  </si>
  <si>
    <t>01283</t>
  </si>
  <si>
    <t>04558</t>
  </si>
  <si>
    <t>04559</t>
  </si>
  <si>
    <t>04554</t>
  </si>
  <si>
    <t>04553</t>
  </si>
  <si>
    <t>02970</t>
  </si>
  <si>
    <t>34,68</t>
  </si>
  <si>
    <t>04557</t>
  </si>
  <si>
    <t>02754</t>
  </si>
  <si>
    <t>04909</t>
  </si>
  <si>
    <t>04694</t>
  </si>
  <si>
    <t>04695</t>
  </si>
  <si>
    <t>Página 146</t>
  </si>
  <si>
    <t>00931</t>
  </si>
  <si>
    <t>necimento e instalação</t>
  </si>
  <si>
    <t>09155</t>
  </si>
  <si>
    <t>Pilar em concreto pre-moldado, dim = 20x20cm e altura=4,00m</t>
  </si>
  <si>
    <t>195,30</t>
  </si>
  <si>
    <t>09154</t>
  </si>
  <si>
    <t>Pilar em concreto pre-moldado, dim = 20x30cm e altura=4,00m</t>
  </si>
  <si>
    <t>234,36</t>
  </si>
  <si>
    <t>Viga em concreto pre-moldado, dim = 12x20cm</t>
  </si>
  <si>
    <t>474,00</t>
  </si>
  <si>
    <t>09243</t>
  </si>
  <si>
    <t>740,25</t>
  </si>
  <si>
    <t>01023</t>
  </si>
  <si>
    <t>Fossa séptica oms p/ 10 pessoas (v=600l) - 03 anéis de 1,00m</t>
  </si>
  <si>
    <t>01024</t>
  </si>
  <si>
    <t>Fossa séptica oms p/ 15 pessoas (v=900l) - 03 anéis de 1,00m</t>
  </si>
  <si>
    <t>01025</t>
  </si>
  <si>
    <t>Fossa séptica oms p/ 20 pessoas (v=1410l) - 05 anéis de 1,00m</t>
  </si>
  <si>
    <t>01026</t>
  </si>
  <si>
    <t>Fossa séptica oms p/ 30 pessoas (v=2710l) - 06 anéis de 1,20m</t>
  </si>
  <si>
    <t>01027</t>
  </si>
  <si>
    <t>Fossa séptica oms p/ 50 pessoas (v=3390l) - 06 anéis de 1,20m</t>
  </si>
  <si>
    <t>01029</t>
  </si>
  <si>
    <t>Fossa séptica oms p/ 100 pessoas (v=5290l)</t>
  </si>
  <si>
    <t>1.525,95</t>
  </si>
  <si>
    <t>01285</t>
  </si>
  <si>
    <t>Laje pré-fabricada comum para piso ou forro</t>
  </si>
  <si>
    <t>94,62</t>
  </si>
  <si>
    <t>03329</t>
  </si>
  <si>
    <t>01286</t>
  </si>
  <si>
    <t>07534</t>
  </si>
  <si>
    <t>42,13</t>
  </si>
  <si>
    <t>09805</t>
  </si>
  <si>
    <t>Montante (pilar) em   concreto armado, h=2,20m</t>
  </si>
  <si>
    <t>Placa de concreto armado polido, fck=30mpa</t>
  </si>
  <si>
    <t>01611</t>
  </si>
  <si>
    <t>Meio fio pré-moldado concreto (0,12 x 0,30 x 1,00m)</t>
  </si>
  <si>
    <t>58,72</t>
  </si>
  <si>
    <t>09396</t>
  </si>
  <si>
    <t>57,01</t>
  </si>
  <si>
    <t>09395</t>
  </si>
  <si>
    <t>09394</t>
  </si>
  <si>
    <t>01290</t>
  </si>
  <si>
    <t>01291</t>
  </si>
  <si>
    <t>01292</t>
  </si>
  <si>
    <t>41,09</t>
  </si>
  <si>
    <t>Página 147</t>
  </si>
  <si>
    <t>01280</t>
  </si>
  <si>
    <t>Ladrilho hidráulico     "trottoir" cor natural, 20 x 20cm</t>
  </si>
  <si>
    <t>01279</t>
  </si>
  <si>
    <t>Ladrilho hidráulico "trottoir" na cor vermelha 20 x 20cm</t>
  </si>
  <si>
    <t>Ladrilho hidráulico Mosaico colorido 20 x 20cm</t>
  </si>
  <si>
    <t>01294</t>
  </si>
  <si>
    <t>Lajota concreto revestimento piso, quadrada 39cm,   fck=35mpa, e=3cm, 7un/m2</t>
  </si>
  <si>
    <t>04689</t>
  </si>
  <si>
    <t>09758</t>
  </si>
  <si>
    <t>09759</t>
  </si>
  <si>
    <t>42,86</t>
  </si>
  <si>
    <t>08498</t>
  </si>
  <si>
    <t>Poste circular de concreto 7/200   para iluminação pública</t>
  </si>
  <si>
    <t>08636</t>
  </si>
  <si>
    <t>Poste circular de concreto 8/200   para iluminação pública</t>
  </si>
  <si>
    <t>08956</t>
  </si>
  <si>
    <t>Poste circular de concreto 9/400 - Para linha de Transmissão</t>
  </si>
  <si>
    <t>08637</t>
  </si>
  <si>
    <t>Poste circular de concreto 10/200 para iluminação pública</t>
  </si>
  <si>
    <t>Poste circular de concreto 11/ 300</t>
  </si>
  <si>
    <t>Poste circular de concreto 11/ 600 Para linha de Transmissão</t>
  </si>
  <si>
    <t>03230</t>
  </si>
  <si>
    <t>Poste circular de concreto 11/1000</t>
  </si>
  <si>
    <t>Poste circular de concreto 11/1500</t>
  </si>
  <si>
    <t>02560</t>
  </si>
  <si>
    <t>Poste circular de concreto 12/ 200   para iluminação pública</t>
  </si>
  <si>
    <t>03847</t>
  </si>
  <si>
    <t>Poste circular de concreto 12/ 300</t>
  </si>
  <si>
    <t>Poste circular de concreto 12/ 400 para linha de transmissão</t>
  </si>
  <si>
    <t>04647</t>
  </si>
  <si>
    <t>Poste circular de concreto 12/ 600   para linha de transmissão</t>
  </si>
  <si>
    <t>04649</t>
  </si>
  <si>
    <t>Poste circular de concreto 12/1000</t>
  </si>
  <si>
    <t>03848</t>
  </si>
  <si>
    <t>Poste circular de concreto 12/1500</t>
  </si>
  <si>
    <t>03167</t>
  </si>
  <si>
    <t>Poste circular de concreto 16/ 200 - Diâmetro do topo - Ø = 14cm</t>
  </si>
  <si>
    <t>02590</t>
  </si>
  <si>
    <t>01855</t>
  </si>
  <si>
    <t>Poste circular de concreto 16/ 400 para linha de transmissão</t>
  </si>
  <si>
    <t>09227</t>
  </si>
  <si>
    <t>Poste concreto duplo T (DT) 6/150</t>
  </si>
  <si>
    <t>Poste concreto duplo T (DT) 7/150</t>
  </si>
  <si>
    <t>295,57</t>
  </si>
  <si>
    <t>08785</t>
  </si>
  <si>
    <t>Poste concreto duplo T (DT) 7/600</t>
  </si>
  <si>
    <t>01857</t>
  </si>
  <si>
    <t>Poste concreto duplo T (DT) 9/100</t>
  </si>
  <si>
    <t>07862</t>
  </si>
  <si>
    <t>Poste concreto duplo T (DT) 9/150</t>
  </si>
  <si>
    <t>01858</t>
  </si>
  <si>
    <t>Poste concreto duplo T (DT) 9/200</t>
  </si>
  <si>
    <t>01859</t>
  </si>
  <si>
    <t>Poste concreto duplo T (DT) 9/300</t>
  </si>
  <si>
    <t>Poste concreto duplo T (DT) 9/600</t>
  </si>
  <si>
    <t>01860</t>
  </si>
  <si>
    <t>Poste concreto duplo T (DT) 10/ 150</t>
  </si>
  <si>
    <t>844,80</t>
  </si>
  <si>
    <t>01861</t>
  </si>
  <si>
    <t>Poste concreto duplo T (DT) 10/ 300</t>
  </si>
  <si>
    <t>01862</t>
  </si>
  <si>
    <t>Poste concreto duplo T (DT) 10/ 600</t>
  </si>
  <si>
    <t>01863</t>
  </si>
  <si>
    <t>Poste concreto duplo T (DT) 10/1000</t>
  </si>
  <si>
    <t>03233</t>
  </si>
  <si>
    <t>Poste concreto duplo T (DT) 11/ 200</t>
  </si>
  <si>
    <t>01865</t>
  </si>
  <si>
    <t>Poste concreto duplo T (DT) 11/ 300</t>
  </si>
  <si>
    <t>Poste concreto duplo T (DT) 11/1000</t>
  </si>
  <si>
    <t>04648</t>
  </si>
  <si>
    <t>Poste concreto duplo T (DT) 11/1500</t>
  </si>
  <si>
    <t>01868</t>
  </si>
  <si>
    <t>Poste concreto duplo T (DT) 12/ 300</t>
  </si>
  <si>
    <t>01869</t>
  </si>
  <si>
    <t>Poste concreto duplo T (DT) 12/ 600</t>
  </si>
  <si>
    <t>01870</t>
  </si>
  <si>
    <t>Poste concreto duplo T (DT) 12/1000</t>
  </si>
  <si>
    <t>Poste concreto duplo T (DT) 16/600</t>
  </si>
  <si>
    <t>Poste concreto duplo T (DT) 24/1000</t>
  </si>
  <si>
    <t>07892</t>
  </si>
  <si>
    <t>Poste concreto duplo T (DT) 25/800</t>
  </si>
  <si>
    <t>02288</t>
  </si>
  <si>
    <t>Tubo concreto CA-1 d=0,40m</t>
  </si>
  <si>
    <t>02289</t>
  </si>
  <si>
    <t>Tubo concreto CA-1 d=0,60m</t>
  </si>
  <si>
    <t>02290</t>
  </si>
  <si>
    <t>Tubo concreto CA-1 d=0,80m</t>
  </si>
  <si>
    <t>02291</t>
  </si>
  <si>
    <t>Tubo concreto CA-1 d=1,00m</t>
  </si>
  <si>
    <t>02292</t>
  </si>
  <si>
    <t>Tubo concreto CA-1 d=1,20m</t>
  </si>
  <si>
    <t>02293</t>
  </si>
  <si>
    <t>Tubo concreto CA-2 d=0,40m</t>
  </si>
  <si>
    <t>Tubo concreto CA-2 d=0,60m</t>
  </si>
  <si>
    <t>Página 148</t>
  </si>
  <si>
    <t>02295</t>
  </si>
  <si>
    <t>Tubo concreto CA-2 d=0,80m</t>
  </si>
  <si>
    <t>02296</t>
  </si>
  <si>
    <t>Tubo concreto CA-2 d=1,00m</t>
  </si>
  <si>
    <t>02297</t>
  </si>
  <si>
    <t>Tubo concreto CA-2 d=1,20m</t>
  </si>
  <si>
    <t>02298</t>
  </si>
  <si>
    <t>Tubo concreto perfurado d=0,20m</t>
  </si>
  <si>
    <t>Tubo concreto simples   d=0,20m</t>
  </si>
  <si>
    <t>Tubo concreto simples d=0,30m</t>
  </si>
  <si>
    <t>02303</t>
  </si>
  <si>
    <t>Tubo concreto simples d=0,40m</t>
  </si>
  <si>
    <t>02299</t>
  </si>
  <si>
    <t>Tubo concreto simples poroso d=0,20m</t>
  </si>
  <si>
    <t>02300</t>
  </si>
  <si>
    <t>Tubo concreto simples poroso d=0,30m</t>
  </si>
  <si>
    <t>07594</t>
  </si>
  <si>
    <t>Acoplamento para calha pluvial de PVC (100mm), Amanco ou similar</t>
  </si>
  <si>
    <t>Anel borracha p/ tubo ou conexão pvc sanitário predial, d= 200mm</t>
  </si>
  <si>
    <t>00162</t>
  </si>
  <si>
    <t>Anel borracha p/ tubo pvc sanitário predial, d= 40mm</t>
  </si>
  <si>
    <t>00163</t>
  </si>
  <si>
    <t>Anel borracha p/ tubo pvc sanitário predial, d= 50mm</t>
  </si>
  <si>
    <t>00164</t>
  </si>
  <si>
    <t>Anel borracha p/ tubo pvc sanitário predial, d= 75mm</t>
  </si>
  <si>
    <t>00165</t>
  </si>
  <si>
    <t>Anel borracha p/ tubo pvc sanitário predial, d= 100mm</t>
  </si>
  <si>
    <t>Anel borracha p/ tubo pvc sanitário predial, d= 150mm</t>
  </si>
  <si>
    <t>09694</t>
  </si>
  <si>
    <t>Anel borracha p/ tubo pvc sanitario, serie R,   d= 40mm</t>
  </si>
  <si>
    <t>09695</t>
  </si>
  <si>
    <t>Anel borracha p/ tubo pvc sanitario, serie R,   d= 50mm</t>
  </si>
  <si>
    <t>00161</t>
  </si>
  <si>
    <t>Anel borracha p/ tubo pvc sanitario, serie R,   d= 75mm</t>
  </si>
  <si>
    <t>09696</t>
  </si>
  <si>
    <t>Anel borracha p/ tubo pvc sanitario, serie R,   d= 100mm</t>
  </si>
  <si>
    <t>Anel borracha p/ tubo pvc sanitario, serie R,   d= 150mm</t>
  </si>
  <si>
    <t>05164</t>
  </si>
  <si>
    <t>Anel de borracha p/ tubo de pvc defofo, d= 100mm</t>
  </si>
  <si>
    <t>05165</t>
  </si>
  <si>
    <t>Anel de borracha p/ tubo de pvc defofo, d= 150mm</t>
  </si>
  <si>
    <t>05166</t>
  </si>
  <si>
    <t>Anel de borracha p/ tubo de pvc defofo, d= 200mm</t>
  </si>
  <si>
    <t>05167</t>
  </si>
  <si>
    <t>Anel de borracha p/ tubo de pvc defofo, d= 250mm</t>
  </si>
  <si>
    <t>57,79</t>
  </si>
  <si>
    <t>05168</t>
  </si>
  <si>
    <t>Anel de borracha p/ tubo de pvc defofo, d= 300mm</t>
  </si>
  <si>
    <t>05169</t>
  </si>
  <si>
    <t>Anel de borracha p/ tubo ou conexão de pvc je, d= 50mm</t>
  </si>
  <si>
    <t>05170</t>
  </si>
  <si>
    <t>Anel de borracha p/ tubo ou conexão de pvc je, d= 75mm</t>
  </si>
  <si>
    <t>05171</t>
  </si>
  <si>
    <t>Anel de borracha p/ tubo ou conexão de pvc je, d= 100mm</t>
  </si>
  <si>
    <t>00167</t>
  </si>
  <si>
    <t>Anel de borracha p/ tubo/conexões pvc PBA JE, p/rede de agua, d= 100mm</t>
  </si>
  <si>
    <t>00168</t>
  </si>
  <si>
    <t>Anel de vedação (decanel AV 90l) ou similar</t>
  </si>
  <si>
    <t>Anel vedação PVC, 100mm, para saída vaso sanitario</t>
  </si>
  <si>
    <t>04997</t>
  </si>
  <si>
    <t>Bocal para calha pluvial de PVC (125x88mm), Linha Aquapluv, Tigre ou similar</t>
  </si>
  <si>
    <t>09470</t>
  </si>
  <si>
    <t>Bocal para calha pluvial de PVC (170x100mm), Amanco ou similar</t>
  </si>
  <si>
    <t>07593</t>
  </si>
  <si>
    <t>Cabeceira direita Aquapluv beiral ou similar - 125mm</t>
  </si>
  <si>
    <t>09471</t>
  </si>
  <si>
    <t>Cabeceira direita p/calha pluvial PVC, d=170mm, Amanco ou similar</t>
  </si>
  <si>
    <t>Cabeceira esquerda Aquapluv beiral ou similar - 125mm</t>
  </si>
  <si>
    <t>Cabeceira esquerda p/calha pluvial PVC, d=170mm, Amanco ou similar</t>
  </si>
  <si>
    <t>Coxim de borracha</t>
  </si>
  <si>
    <t>Emenda Aquapluv beiral ou similar - 125mm</t>
  </si>
  <si>
    <t>09473</t>
  </si>
  <si>
    <t>Emenda p/calha pluvial beiral, d=170mm, Amanco ou similar</t>
  </si>
  <si>
    <t>01703</t>
  </si>
  <si>
    <t>Pasta lubrificante p/   pvc je</t>
  </si>
  <si>
    <t>06509</t>
  </si>
  <si>
    <t>Tampão / Terminal - Ø 100mm em pead</t>
  </si>
  <si>
    <t>06510</t>
  </si>
  <si>
    <t>Tampão / Terminal - Ø 125mm em pead</t>
  </si>
  <si>
    <t>06511</t>
  </si>
  <si>
    <t>Tampão / Terminal - Ø 150mm em pead</t>
  </si>
  <si>
    <t>06506</t>
  </si>
  <si>
    <t>Tampão / Terminal - Ø 30mm em pead</t>
  </si>
  <si>
    <t>06507</t>
  </si>
  <si>
    <t>Tampão / Terminal - Ø 50mm em pead</t>
  </si>
  <si>
    <t>06508</t>
  </si>
  <si>
    <t>Tampão / Terminal - Ø 75mm em pead</t>
  </si>
  <si>
    <t>08201</t>
  </si>
  <si>
    <t>Tubo de borracha esponjosa celula fechada resistencia 100º Ø 1"x19mm</t>
  </si>
  <si>
    <t>54,06</t>
  </si>
  <si>
    <t>08200</t>
  </si>
  <si>
    <t>Tubo de borracha esponjosa celula fechada resistencia 100º Ø 1/2"x19mm</t>
  </si>
  <si>
    <t>08204</t>
  </si>
  <si>
    <t>Tubo de borracha esponjosa celula fechada resistencia 100º Ø 11/2"x19mm</t>
  </si>
  <si>
    <t>Tubo de borracha esponjosa celula fechada resistencia 100º Ø 11/4"x19mm</t>
  </si>
  <si>
    <t>62,15</t>
  </si>
  <si>
    <t>08202</t>
  </si>
  <si>
    <t>Tubo de borracha esponjosa celula fechada resistencia 100º Ø 11/8"x19mm</t>
  </si>
  <si>
    <t>08199</t>
  </si>
  <si>
    <t>Tubo de borracha esponjosa celula fechada resistencia 100º Ø 3/4"x19mm</t>
  </si>
  <si>
    <t>46,82</t>
  </si>
  <si>
    <t>Tubo de borracha esponjosa celula fechada resistencia 100º Ø 3/8"x19mm</t>
  </si>
  <si>
    <t>08198</t>
  </si>
  <si>
    <t>Tubo de borracha esponjosa celula fechada resistencia 100º Ø 5/8"x19mm</t>
  </si>
  <si>
    <t>04325</t>
  </si>
  <si>
    <t>Assento para vaso sanitário, almofadado, TPK, ASTRA ou similar</t>
  </si>
  <si>
    <t>04372</t>
  </si>
  <si>
    <t>Assento para vaso sanitario, mundial, branco, Amanco ou similar</t>
  </si>
  <si>
    <t>00230</t>
  </si>
  <si>
    <t>Assento para vaso sanitário, plastico, universal, branco, padrão popular</t>
  </si>
  <si>
    <t>02073</t>
  </si>
  <si>
    <t>Página 149</t>
  </si>
  <si>
    <t>Bolsa de ligação para vaso sanitário</t>
  </si>
  <si>
    <t>03399</t>
  </si>
  <si>
    <t>Cabide de plástico, Akros ou similar</t>
  </si>
  <si>
    <t>00449</t>
  </si>
  <si>
    <t>Caixa descarga de sobrepor completa (akros ou similar)</t>
  </si>
  <si>
    <t>09467</t>
  </si>
  <si>
    <t>09469</t>
  </si>
  <si>
    <t>04506</t>
  </si>
  <si>
    <t>Chuveiro plástico grande</t>
  </si>
  <si>
    <t>00607</t>
  </si>
  <si>
    <t>Chuveiro plástico, HERC 2011 ou similar</t>
  </si>
  <si>
    <t>00899</t>
  </si>
  <si>
    <t>03649</t>
  </si>
  <si>
    <t>Fita acabamento bordo, em PVC, cor branca, e=19mm</t>
  </si>
  <si>
    <t>03227</t>
  </si>
  <si>
    <t>Haste para chuveiro, em PVC 1/2", Akros ou similar</t>
  </si>
  <si>
    <t>01582</t>
  </si>
  <si>
    <t>Mangueira trançada de alta pressão spt 250p ø = 3/4"</t>
  </si>
  <si>
    <t>03400</t>
  </si>
  <si>
    <t>Meia saboneteira de plástico, Akros ou similar</t>
  </si>
  <si>
    <t>03398</t>
  </si>
  <si>
    <t>Papeleira de plástico, Akros ou similar</t>
  </si>
  <si>
    <t>07074</t>
  </si>
  <si>
    <t>07073</t>
  </si>
  <si>
    <t>02012</t>
  </si>
  <si>
    <t>Sifao com valvula para tanque lavar, 1 1/4" x 40, Akros nº. 8 ou similar</t>
  </si>
  <si>
    <t>02904</t>
  </si>
  <si>
    <t>02905</t>
  </si>
  <si>
    <t>02906</t>
  </si>
  <si>
    <t>Sifao para pia de cozinha em PVC, flexível, 1 1/2" x 50 mm, acabamento branco</t>
  </si>
  <si>
    <t>Torneira de boia 2 1/2"" c/ balao plastico</t>
  </si>
  <si>
    <t>09280</t>
  </si>
  <si>
    <t>Torneira de bóia p/caixa d'agua d = 1 1/2" ref:1350 (deca ou similar)</t>
  </si>
  <si>
    <t>02249</t>
  </si>
  <si>
    <t>Torneira de bóia p/caixa d'agua d = 1 1/4" ref:1350B (deca ou similar)</t>
  </si>
  <si>
    <t>02255</t>
  </si>
  <si>
    <t>Torneira de bóia p/caixa d'agua d = 1", ref:1350 (deca ou similar)</t>
  </si>
  <si>
    <t>02252</t>
  </si>
  <si>
    <t>Torneira de boia p/caixa d'agua em pvc d = 1"</t>
  </si>
  <si>
    <t>02251</t>
  </si>
  <si>
    <t>Torneira de bóia p/caixa d'agua em pvc d = 1/2"</t>
  </si>
  <si>
    <t>02250</t>
  </si>
  <si>
    <t>Torneira de boia p/caixa d'agua em pvc d = 3/4"</t>
  </si>
  <si>
    <t>02260</t>
  </si>
  <si>
    <t>Torneira plastica para jardins 1/2", HERC 1128 ou similar</t>
  </si>
  <si>
    <t>Torneira plástica para lavatório 1/2", HERC 1195 ou similar</t>
  </si>
  <si>
    <t>02893</t>
  </si>
  <si>
    <t>Torneira plástica para pia de cozinha 1/2", HERC-1113C ou similar</t>
  </si>
  <si>
    <t>02259</t>
  </si>
  <si>
    <t>Torneira plastica para tanque de lavar 1/2",   HERC 1126 ou similar</t>
  </si>
  <si>
    <t>02304</t>
  </si>
  <si>
    <t>02305</t>
  </si>
  <si>
    <t>Tubo de ligação em PVC para vaso sanitário, acabamento cromado, CIPLA ou simi</t>
  </si>
  <si>
    <t>01330</t>
  </si>
  <si>
    <t>Tubo de ligacao PVC para saida de vaso sanitário d= 100mm</t>
  </si>
  <si>
    <t>09591</t>
  </si>
  <si>
    <t>Tubo descida para válvula de descarga, inclusive joelho (tigre ou similar)</t>
  </si>
  <si>
    <t>02306</t>
  </si>
  <si>
    <t>Tubo descida pvc 1 1/ 4", completo, p/ caixa descarga (akros ou similar)</t>
  </si>
  <si>
    <t>02913</t>
  </si>
  <si>
    <t>02907</t>
  </si>
  <si>
    <t>Válvula em PVC para lavatório, cuba ou mictório, acabamento branco, ASTRA VL5</t>
  </si>
  <si>
    <t>02908</t>
  </si>
  <si>
    <t>Válvula em PVC para lavatório, cuba ou mictório, acabamento cromado, ASTRA VL</t>
  </si>
  <si>
    <t>02909</t>
  </si>
  <si>
    <t>Válvula em PVC para pia de cozinha, acabamento branco</t>
  </si>
  <si>
    <t>02910</t>
  </si>
  <si>
    <t>Válvula em PVC para pia de cozinha, acabamento cromado, ASTRA VP2 ou similar</t>
  </si>
  <si>
    <t>02911</t>
  </si>
  <si>
    <t>Válvula em PVC para tanque de lavar, 1 1/4", acabamento branco, ASTRA VT1 ou</t>
  </si>
  <si>
    <t>02912</t>
  </si>
  <si>
    <t>Vedacao para saida de vaso sanitário d= 100 mm</t>
  </si>
  <si>
    <t>Caixa d'agua de polietileno alta densidade, 5.000 litros, Fortlev ou similar</t>
  </si>
  <si>
    <t>04952</t>
  </si>
  <si>
    <t>Caixa d'agua de polietileno alta densidade, cilindrica, 1000 litros</t>
  </si>
  <si>
    <t>04950</t>
  </si>
  <si>
    <t>Caixa d'agua de polietileno alta densidade, cilindrica, 310 litros</t>
  </si>
  <si>
    <t>Caixa d'agua de polietileno alta densidade, cilindrica, 500 litros</t>
  </si>
  <si>
    <t>Página 150</t>
  </si>
  <si>
    <t>04951</t>
  </si>
  <si>
    <t>02574</t>
  </si>
  <si>
    <t>Caixa de gordura em pvc (múltipla) com cesta de limpeza (Tigre ou similar)</t>
  </si>
  <si>
    <t>Caixa sifonada completa em pvc, c/grelha e porta grelha, 100 x 150 x 50 mm</t>
  </si>
  <si>
    <t>03352</t>
  </si>
  <si>
    <t>Caixa sifonada em pvc, quadrada, com tampa cega, 150 x 150 x 50 mm, completa</t>
  </si>
  <si>
    <t>03771</t>
  </si>
  <si>
    <t>00477</t>
  </si>
  <si>
    <t>Caixa sifonada quadrada, com sete entradas e uma saída, d = 150 x 150 x 50mm,</t>
  </si>
  <si>
    <t>ref. nº25, acabamento branco, marca Akros ou similar</t>
  </si>
  <si>
    <t>00478</t>
  </si>
  <si>
    <t>00479</t>
  </si>
  <si>
    <t>Caixa sifonada quadrada, com sete entradas e uma saida, d = 150 x 185 x 75mm,</t>
  </si>
  <si>
    <t>ref. nº40, acabamento branco, marca Akros ou similar</t>
  </si>
  <si>
    <t>00480</t>
  </si>
  <si>
    <t>00476</t>
  </si>
  <si>
    <t>00475</t>
  </si>
  <si>
    <t>Caixa sifonada quadrada, com três entradas e uma saida, d = 100x100x50mm, ref</t>
  </si>
  <si>
    <t>09693</t>
  </si>
  <si>
    <t>02943</t>
  </si>
  <si>
    <t>Caixa sifonada quadrada, com uma entrada e uma saida, d = 100x100x50mm, ref.</t>
  </si>
  <si>
    <t>nº61, acabamento branco, marca Akros ou similar</t>
  </si>
  <si>
    <t>02944</t>
  </si>
  <si>
    <t>07612</t>
  </si>
  <si>
    <t>Caixa sifonada redonda, corpo giratório, com 5 entradas de 40mm e 1 saida de</t>
  </si>
  <si>
    <t>75mm, d=150x170x75mm, com grelha, Pvc branco, Tigre ou similar</t>
  </si>
  <si>
    <t>Calha de piso normal DN 200 em PVC Tigre ou similar</t>
  </si>
  <si>
    <t>Corpo da caixa de águas pluviais 300mm em pvc, akros ou similar</t>
  </si>
  <si>
    <t>Corpo da caixa de gordura 300mm em pvc, akros ou similar</t>
  </si>
  <si>
    <t>04408</t>
  </si>
  <si>
    <t>Corpo da caixa de inspeção 300mm em pvc, akros ou similar</t>
  </si>
  <si>
    <t>07535</t>
  </si>
  <si>
    <t>Corpo para caixa sifonada 100x100x50mm, PVC, Tigre ou similar</t>
  </si>
  <si>
    <t>Grelha de piso, em pvc, articulada, branca, 20 x 50cm, tigre ou similar</t>
  </si>
  <si>
    <t>Grelha em aço inox para calha, dim 100 x 15 x 2.5 cm - inclusive quadro de ca</t>
  </si>
  <si>
    <t>ntoneira 1/8 x 1</t>
  </si>
  <si>
    <t>Grelha em aço inox para calha, dim 125 x 25 x 2.5 cm - inclusive quadro de ca</t>
  </si>
  <si>
    <t>ntoneira 1/8" x 1"</t>
  </si>
  <si>
    <t>Grelha em aço inox para calha, dim 130 x 25 x 2.5 cm - inclusive quadro de ca</t>
  </si>
  <si>
    <t>Grelha em aço inox para calha, dim 80 x 25 x 2.5 cm - inclusive quadro de can</t>
  </si>
  <si>
    <t>toneira 1/8" x 1"</t>
  </si>
  <si>
    <t>Grelha em aço inox para calha, l= 25cm - inclusive quadro de cantoneira 1/8"</t>
  </si>
  <si>
    <t>x 1"</t>
  </si>
  <si>
    <t>Grelha para calha de piso normal DN 200 PVC Tigre ou similar</t>
  </si>
  <si>
    <t>01076</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</si>
  <si>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</si>
  <si>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</si>
  <si>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</si>
  <si>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</si>
  <si>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</si>
  <si>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00474</t>
  </si>
  <si>
    <t>Ralo seco pvc sanitário quadrado d=100x100x40mm com grelha branca</t>
  </si>
  <si>
    <t>01906</t>
  </si>
  <si>
    <t>marca Akros ou similar</t>
  </si>
  <si>
    <t>01905</t>
  </si>
  <si>
    <t>01907</t>
  </si>
  <si>
    <t>02942</t>
  </si>
  <si>
    <t>02715</t>
  </si>
  <si>
    <t>Divisória em pvc estruturado em painéis de aço pintado em epoxi-poliester</t>
  </si>
  <si>
    <t>Porta em pvc, sanfonada, 0.60 x 2.10 m</t>
  </si>
  <si>
    <t>04896</t>
  </si>
  <si>
    <t>Porta em pvc, sanfonada, 0.70 x 2.10 m</t>
  </si>
  <si>
    <t>Porta em pvc, sanfonada, 0.90 x 2.10 m</t>
  </si>
  <si>
    <t>Porta em pvc, sanfonada, cores diversas</t>
  </si>
  <si>
    <t>Veda porta NHN ou similar, 70cm</t>
  </si>
  <si>
    <t>Página 151</t>
  </si>
  <si>
    <t>Veda porta NHN ou similar, 80cm</t>
  </si>
  <si>
    <t>Veda porta NHN ou similar, 90cm</t>
  </si>
  <si>
    <t>09333</t>
  </si>
  <si>
    <t>Alçapão de alumínio, tipo escama, cor fosca</t>
  </si>
  <si>
    <t>204,58</t>
  </si>
  <si>
    <t>09028</t>
  </si>
  <si>
    <t>Alçapão para forro de pvc, dim=60x60cm, aplicado</t>
  </si>
  <si>
    <t>04949</t>
  </si>
  <si>
    <t>Forro de pvc,   em placas 1,25 x 0,625, cor branca ou palha, marca Medabil ou</t>
  </si>
  <si>
    <t>01019</t>
  </si>
  <si>
    <t>02695</t>
  </si>
  <si>
    <t>05161</t>
  </si>
  <si>
    <t>Adaptador pead 20mm x 1/2"</t>
  </si>
  <si>
    <t>05162</t>
  </si>
  <si>
    <t>Adaptador pead 20mm x 3/4"</t>
  </si>
  <si>
    <t>05163</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</si>
  <si>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</si>
  <si>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</si>
  <si>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</si>
  <si>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</si>
  <si>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</si>
  <si>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</si>
  <si>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06527</t>
  </si>
  <si>
    <t>06505</t>
  </si>
  <si>
    <t>06528</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</si>
  <si>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</si>
  <si>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</si>
  <si>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</si>
  <si>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</si>
  <si>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</si>
  <si>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</si>
  <si>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</si>
  <si>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09228</t>
  </si>
  <si>
    <t>Tubo de pead, PE80, pn-12,5 , SDR-11, d=160mm x 14,6mm</t>
  </si>
  <si>
    <t>09909</t>
  </si>
  <si>
    <t>Tubo pead, liso, PE-100, PN-5, d=500mm, ref:Kanaliso, Kanaflex ou similar</t>
  </si>
  <si>
    <t>09530</t>
  </si>
  <si>
    <t>Tubo polietileno flexível Swing Pipe dn=12,5mm p/irrigação</t>
  </si>
  <si>
    <t>05891</t>
  </si>
  <si>
    <t>União de pead dn=20mm p/ligação predial</t>
  </si>
  <si>
    <t>53,50</t>
  </si>
  <si>
    <t>70,80</t>
  </si>
  <si>
    <t>05905</t>
  </si>
  <si>
    <t>122,10</t>
  </si>
  <si>
    <t>05906</t>
  </si>
  <si>
    <t>05907</t>
  </si>
  <si>
    <t>05908</t>
  </si>
  <si>
    <t>78,88</t>
  </si>
  <si>
    <t>05909</t>
  </si>
  <si>
    <t>05910</t>
  </si>
  <si>
    <t>05911</t>
  </si>
  <si>
    <t>05912</t>
  </si>
  <si>
    <t>39,76</t>
  </si>
  <si>
    <t>05913</t>
  </si>
  <si>
    <t>05914</t>
  </si>
  <si>
    <t>05915</t>
  </si>
  <si>
    <t>05916</t>
  </si>
  <si>
    <t>156,36</t>
  </si>
  <si>
    <t>05942</t>
  </si>
  <si>
    <t>29,84</t>
  </si>
  <si>
    <t>05917</t>
  </si>
  <si>
    <t>Página 152</t>
  </si>
  <si>
    <t>05918</t>
  </si>
  <si>
    <t>05919</t>
  </si>
  <si>
    <t>05920</t>
  </si>
  <si>
    <t>05921</t>
  </si>
  <si>
    <t>05922</t>
  </si>
  <si>
    <t>05923</t>
  </si>
  <si>
    <t>05924</t>
  </si>
  <si>
    <t>05925</t>
  </si>
  <si>
    <t>05926</t>
  </si>
  <si>
    <t>05927</t>
  </si>
  <si>
    <t>09078</t>
  </si>
  <si>
    <t>Adaptador (luva de transição) 22mm x 3/4", cpvc, Aquatherm, Tigre ou similar</t>
  </si>
  <si>
    <t>09077</t>
  </si>
  <si>
    <t>Adaptador (luva de transição) 28mm x 1", cpvc, Aquatherm, Tigre ou similar</t>
  </si>
  <si>
    <t>05150</t>
  </si>
  <si>
    <t>Adaptador de pvc je a bolsa defofo junta elastica, d= 50mm</t>
  </si>
  <si>
    <t>05151</t>
  </si>
  <si>
    <t>Adaptador de pvc je a bolsa defofo junta elastica, d= 75mm</t>
  </si>
  <si>
    <t>05152</t>
  </si>
  <si>
    <t>Adaptador de pvc je a bolsa defofo junta elastica, d= 100mm</t>
  </si>
  <si>
    <t>05153</t>
  </si>
  <si>
    <t>Adaptador de pvc je a luva de fibrocimento, d= 50mm</t>
  </si>
  <si>
    <t>20,19</t>
  </si>
  <si>
    <t>05154</t>
  </si>
  <si>
    <t>Adaptador de pvc je a luva de fibrocimento, d= 75mm</t>
  </si>
  <si>
    <t>05155</t>
  </si>
  <si>
    <t>Adaptador de pvc je a luva de fibrocimento, d= 100mm</t>
  </si>
  <si>
    <t>05156</t>
  </si>
  <si>
    <t>Adaptador de pvc je, bolsa e rosca, PBA, d= 50mm</t>
  </si>
  <si>
    <t>05157</t>
  </si>
  <si>
    <t>Adaptador de pvc je, bolsa e rosca, PBA, d= 75mm</t>
  </si>
  <si>
    <t>05158</t>
  </si>
  <si>
    <t>Adaptador de pvc je, bolsa e rosca, PBA, d= 100mm</t>
  </si>
  <si>
    <t>08001</t>
  </si>
  <si>
    <t>Adaptador fêmea ES Ø 2"</t>
  </si>
  <si>
    <t>08003</t>
  </si>
  <si>
    <t>Adaptador fêmea ES Ø 3"</t>
  </si>
  <si>
    <t>08002</t>
  </si>
  <si>
    <t>Adaptador fêmea ES Ø1 1/2"</t>
  </si>
  <si>
    <t>09569</t>
  </si>
  <si>
    <t>Adaptador pvc BSxRM d= 35mm x 1 1/2", linha Irriga-LF, Tigre ou similar</t>
  </si>
  <si>
    <t>09521</t>
  </si>
  <si>
    <t>Adaptador pvc longo BSxPR d= 50mm x 1 1/2", linha Irriga-LF, Tigre ou similar</t>
  </si>
  <si>
    <t>08363</t>
  </si>
  <si>
    <t>Aspersor canhão mod. Pluvio PL 150 1 1/2"</t>
  </si>
  <si>
    <t>09522</t>
  </si>
  <si>
    <t>Bucha redução curta pvc d= 50x35mm, linha Irriga-LF, Tigre ou similar</t>
  </si>
  <si>
    <t>Caixa plastica redonda p/ 1 válvula Rain Bird, de 6", c/corpo e tampa</t>
  </si>
  <si>
    <t>57,59</t>
  </si>
  <si>
    <t>09275</t>
  </si>
  <si>
    <t>Caixa plastica retangular p/ 2 válvulas Rain Bird, padrão 12", c/corpo e tamp</t>
  </si>
  <si>
    <t>115,15</t>
  </si>
  <si>
    <t>05210</t>
  </si>
  <si>
    <t>Cap de pvc je, d= 50mm</t>
  </si>
  <si>
    <t>05211</t>
  </si>
  <si>
    <t>Cap de pvc je, d= 75mm</t>
  </si>
  <si>
    <t>05212</t>
  </si>
  <si>
    <t>Cap de pvc je, d= 100mm</t>
  </si>
  <si>
    <t>09519</t>
  </si>
  <si>
    <t>Cap pvc soldavel d= 35mm, linha Irriga-LF, Tigre ou similar</t>
  </si>
  <si>
    <t>09520</t>
  </si>
  <si>
    <t>Cap pvc soldavel d= 50mm, linha Irriga-LF, Tigre ou similar</t>
  </si>
  <si>
    <t>09273</t>
  </si>
  <si>
    <t>29,09</t>
  </si>
  <si>
    <t>Controlador central p/sist.de irrigação modelo ESP-LX modular, 16 estações, g</t>
  </si>
  <si>
    <t>abinete de parede, Rain Bird ou similar</t>
  </si>
  <si>
    <t>05253</t>
  </si>
  <si>
    <t>Cruzeta de pvc je, bbbb, d= 50mm</t>
  </si>
  <si>
    <t>05254</t>
  </si>
  <si>
    <t>Cruzeta de pvc je, bbbb, d= 75mm</t>
  </si>
  <si>
    <t>05255</t>
  </si>
  <si>
    <t>Cruzeta de pvc je, bbbb, d= 100mm</t>
  </si>
  <si>
    <t>05256</t>
  </si>
  <si>
    <t>07475</t>
  </si>
  <si>
    <t>Curva 11º15' de pvc je, ponta / bolsa, d= 50mm</t>
  </si>
  <si>
    <t>71,38</t>
  </si>
  <si>
    <t>05329</t>
  </si>
  <si>
    <t>Curva 22º 30` de pvc je, ponta / bolsa, d= 50mm</t>
  </si>
  <si>
    <t>05330</t>
  </si>
  <si>
    <t>Curva 22º 30` de pvc je, ponta / bolsa, d= 75mm</t>
  </si>
  <si>
    <t>05331</t>
  </si>
  <si>
    <t>Curva 22º 30` de pvc je, ponta / bolsa, d= 100mm</t>
  </si>
  <si>
    <t>05341</t>
  </si>
  <si>
    <t>Curva 45º de pvc je, ponta / bolsa, d= 50mm</t>
  </si>
  <si>
    <t>05342</t>
  </si>
  <si>
    <t>Curva 45º de pvc je, ponta / bolsa, d= 75mm</t>
  </si>
  <si>
    <t>05343</t>
  </si>
  <si>
    <t>Curva 45º de pvc je, ponta / bolsa, d= 100mm</t>
  </si>
  <si>
    <t>08004</t>
  </si>
  <si>
    <t>Curva 45º ES Ø 2"</t>
  </si>
  <si>
    <t>08005</t>
  </si>
  <si>
    <t>Curva 45º ES Ø 3"</t>
  </si>
  <si>
    <t>09513</t>
  </si>
  <si>
    <t>Curva 45º pvc PTA/BSA soldavel d= 35mm, linha Irriga-LF, Tigre ou similar</t>
  </si>
  <si>
    <t>09514</t>
  </si>
  <si>
    <t>Curva 45º pvc PTA/BSA soldavel d= 50mm, linha Irriga-LF, Tigre ou similar</t>
  </si>
  <si>
    <t>Curva 45º pvc PTA/BSA soldavel d= 75mm, linha Irriga-LF, Tigre ou similar</t>
  </si>
  <si>
    <t>08375</t>
  </si>
  <si>
    <t>Curva 90° pvc p/irrigação d=2", linha Irriga-EP, Tigre ou similar</t>
  </si>
  <si>
    <t>05367</t>
  </si>
  <si>
    <t>Curva 90º de pvc je, ponta / bolsa, d= 50mm</t>
  </si>
  <si>
    <t>05368</t>
  </si>
  <si>
    <t>Curva 90º de pvc je, ponta / bolsa, d= 75mm</t>
  </si>
  <si>
    <t>05369</t>
  </si>
  <si>
    <t>Curva 90º de pvc je, ponta / bolsa, d= 100mm</t>
  </si>
  <si>
    <t>09903</t>
  </si>
  <si>
    <t>Curva 90º pvc PB soldavel, PN 80, d= 125mm, linha Irriga-LF, Tigre ou similar</t>
  </si>
  <si>
    <t>09516</t>
  </si>
  <si>
    <t>Curva 90º pvc PTA/BSA soldavel d= 35mm, linha Irriga-LF, Tigre ou similar</t>
  </si>
  <si>
    <t>09517</t>
  </si>
  <si>
    <t>Curva 90º pvc PTA/BSA soldavel d= 50mm, linha Irriga-LF, Tigre ou similar</t>
  </si>
  <si>
    <t>09518</t>
  </si>
  <si>
    <t>Curva 90º pvc PTA/BSA soldavel d= 75mm, linha Irriga-LF, Tigre ou similar</t>
  </si>
  <si>
    <t>Página 153</t>
  </si>
  <si>
    <t>08370</t>
  </si>
  <si>
    <t>Derivação saída fêmea EP Ø 2"</t>
  </si>
  <si>
    <t>08006</t>
  </si>
  <si>
    <t>Derivação saída fêmea ES Ø 2"</t>
  </si>
  <si>
    <t>08007</t>
  </si>
  <si>
    <t>Derivação saída fêmea ES Ø 3"</t>
  </si>
  <si>
    <t>05399</t>
  </si>
  <si>
    <t>Extremidade de pvc je, bolsa e flange, PBA, d= 75mm</t>
  </si>
  <si>
    <t>95,69</t>
  </si>
  <si>
    <t>05400</t>
  </si>
  <si>
    <t>Extremidade de pvc je, bolsa e flange, PBA, d= 100mm</t>
  </si>
  <si>
    <t>05401</t>
  </si>
  <si>
    <t>Extremidade de pvc je, ponta e flange, PBA, d= 75mm</t>
  </si>
  <si>
    <t>80,21</t>
  </si>
  <si>
    <t>05402</t>
  </si>
  <si>
    <t>Extremidade de pvc je, ponta e flange, PBA, d= 100mm</t>
  </si>
  <si>
    <t>110,31</t>
  </si>
  <si>
    <t>Luva de correr de pvc defofo, jei, pn 1mpa, d= 100mm</t>
  </si>
  <si>
    <t>Luva de correr de pvc defofo, jei, pn 1mpa, d= 150mm</t>
  </si>
  <si>
    <t>Luva de correr de pvc defofo, jei, pn 1mpa, d= 200mm</t>
  </si>
  <si>
    <t>05537</t>
  </si>
  <si>
    <t>Luva de correr de pvc defofo, jei, pn 1mpa, d= 250mm</t>
  </si>
  <si>
    <t>05538</t>
  </si>
  <si>
    <t>Luva de correr de pvc defofo, jei, pn 1mpa, d= 300mm</t>
  </si>
  <si>
    <t>Luva de correr de pvc je, d= 50mm</t>
  </si>
  <si>
    <t>Luva de correr de pvc je, d= 75mm</t>
  </si>
  <si>
    <t>Luva de correr de pvc je, d= 100mm</t>
  </si>
  <si>
    <t>09509</t>
  </si>
  <si>
    <t>Luva pvc BSA soldavel d= 35mm, linha Irriga-LF, Tigre ou similar</t>
  </si>
  <si>
    <t>08374</t>
  </si>
  <si>
    <t>Luva pvc BSA soldavel d= 50mm, linha Irriga-LF, Tigre ou similar</t>
  </si>
  <si>
    <t>09510</t>
  </si>
  <si>
    <t>Luva pvc BSA soldavel d= 75mm, linha Irriga-LF, Tigre ou similar</t>
  </si>
  <si>
    <t>09902</t>
  </si>
  <si>
    <t>Luva pvc soldavel PN 80, d= 125mm, linha Irriga-LF, Tigre ou similar</t>
  </si>
  <si>
    <t>Luva pvc soldavel, d= 100mm, linha Irriga-LF, Tigre ou similar</t>
  </si>
  <si>
    <t>Luva pvc soldavel, d= 50mm, linha Irriga-LF, Tigre ou similar</t>
  </si>
  <si>
    <t>Luva pvc soldavel, d= 75mm, linha Irriga-LF, Tigre ou similar</t>
  </si>
  <si>
    <t>09512</t>
  </si>
  <si>
    <t>Luva redução pvc BSA soldavel d= 50x35mm, linha Irriga-LF, Tigre ou similar</t>
  </si>
  <si>
    <t>09511</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</si>
  <si>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</si>
  <si>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</si>
  <si>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</si>
  <si>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</si>
  <si>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</si>
  <si>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</si>
  <si>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</si>
  <si>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</si>
  <si>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</si>
  <si>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</si>
  <si>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</si>
  <si>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08014</t>
  </si>
  <si>
    <t>08013</t>
  </si>
  <si>
    <t>Registro esfera VS soldável para irrigação Ø 35mm</t>
  </si>
  <si>
    <t>08427</t>
  </si>
  <si>
    <t>Saída aspersor EP Ø 2" x 1 1/2"</t>
  </si>
  <si>
    <t>08011</t>
  </si>
  <si>
    <t>Saída aspersor ES Ø 2" x 1"</t>
  </si>
  <si>
    <t>08010</t>
  </si>
  <si>
    <t>Saída aspersor ES Ø 2" x 3/4"</t>
  </si>
  <si>
    <t>Tê 90º pvc, je, bbb, PBA, d= 50mm</t>
  </si>
  <si>
    <t>Tê 90º pvc, je, bbb, PBA, d= 75mm</t>
  </si>
  <si>
    <t>05667</t>
  </si>
  <si>
    <t>Tê 90º pvc, je, bbb, PBA, d= 100mm</t>
  </si>
  <si>
    <t>05668</t>
  </si>
  <si>
    <t>Tê 90º redução pvc   je, bbb, PBA, d= 75 x 50mm</t>
  </si>
  <si>
    <t>05669</t>
  </si>
  <si>
    <t>Tê 90º redução pvc, je, bbb, PBA, d= 100 x 50mm</t>
  </si>
  <si>
    <t>05670</t>
  </si>
  <si>
    <t>Tê 90º redução pvc, je, bbb, PBA, d= 100 x 75mm</t>
  </si>
  <si>
    <t>09503</t>
  </si>
  <si>
    <t>Tê pvc BSA soldável d= 35mm, linha Irriga-LF, Tigre ou similar</t>
  </si>
  <si>
    <t>09504</t>
  </si>
  <si>
    <t>Tê pvc BSA soldável d= 50mm, linha Irriga-LF, Tigre ou similar</t>
  </si>
  <si>
    <t>09505</t>
  </si>
  <si>
    <t>Tê pvc BSA soldável d= 75mm, linha Irriga-LF, Tigre ou similar</t>
  </si>
  <si>
    <t>09904</t>
  </si>
  <si>
    <t>Tê pvc BSA soldável, PN 80 d= 125mm, linha Irriga-LF, Tigre ou similar</t>
  </si>
  <si>
    <t>09506</t>
  </si>
  <si>
    <t>Tê redução pvc BSA soldável d= 75x50mm, linha Irriga-LF, Tigre ou similar</t>
  </si>
  <si>
    <t>09508</t>
  </si>
  <si>
    <t>Tê redução pvc roscável d= 35mm x 1", linha Irriga-LF, Tigre ou similar</t>
  </si>
  <si>
    <t>09525</t>
  </si>
  <si>
    <t>Tê redução pvc roscável d= 50mm x 1", linha Irriga-LF, Tigre ou similar</t>
  </si>
  <si>
    <t>Tê redução pvc roscável d= 50mm x 3/4", linha Irriga-LF, Tigre ou similar</t>
  </si>
  <si>
    <t>08008</t>
  </si>
  <si>
    <t>Transição fêmea / macho ES x EP Ø 2"</t>
  </si>
  <si>
    <t>08009</t>
  </si>
  <si>
    <t>Transição fêmea / macho ES x EP Ø 3"</t>
  </si>
  <si>
    <t>05821</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</si>
  <si>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</si>
  <si>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</si>
  <si>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</si>
  <si>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</si>
  <si>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</si>
  <si>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</si>
  <si>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</si>
  <si>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</si>
  <si>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Página 154</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</si>
  <si>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</si>
  <si>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</si>
  <si>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</si>
  <si>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</si>
  <si>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</si>
  <si>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</si>
  <si>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08368</t>
  </si>
  <si>
    <t>Tubo PVC p/irrigação EP Ø=2", linha Irriga-EP, Tigre ou similar</t>
  </si>
  <si>
    <t>07999</t>
  </si>
  <si>
    <t>Tubo PVC p/irrigação ES sem engate Ø 2", linha Irriga-ES, Tigre ou similar</t>
  </si>
  <si>
    <t>08000</t>
  </si>
  <si>
    <t>Tubo PVC p/irrigação ES sem engate Ø 3", linha Irriga-ES, Tigre ou similar</t>
  </si>
  <si>
    <t>09905</t>
  </si>
  <si>
    <t>Tubo PVC p/irrigação LF PN 40 JE Ø 125mm, linha Irriga-LF, Tigre ou similar</t>
  </si>
  <si>
    <t>07608</t>
  </si>
  <si>
    <t>Tubo PVC p/irrigação LF PN 40 JE Ø 150mm, linha Irriga-LF, Tigre ou similar</t>
  </si>
  <si>
    <t>Tubo PVC p/irrigação LF PN 40 JE Ø 50mm, linha Irriga-LF, Tigre ou similar</t>
  </si>
  <si>
    <t>09501</t>
  </si>
  <si>
    <t>Tubo PVC p/irrigação LF PN 60 JE Ø 35mm, linha Irriga-LF, Tigre ou similar</t>
  </si>
  <si>
    <t>Tubo PVC p/irrigação LF PN 80 JE Ø 100mm, linha Irriga-LF, Tigre ou similar</t>
  </si>
  <si>
    <t>09502</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</si>
  <si>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</si>
  <si>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</si>
  <si>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</si>
  <si>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</si>
  <si>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</si>
  <si>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</si>
  <si>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</si>
  <si>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138,82</t>
  </si>
  <si>
    <t>06466</t>
  </si>
  <si>
    <t>Tubo pvc p/rede colet.esgoto, JEI, d= 400mm (Vinilfort - Tigre ou similar)</t>
  </si>
  <si>
    <t>08012</t>
  </si>
  <si>
    <t>Tubo revestimento GeoTigre 200x2m</t>
  </si>
  <si>
    <t>09270</t>
  </si>
  <si>
    <t>Válvula solenoide p/irrigação modelo 75-DV 3/4", marca Rain Bird ou similar</t>
  </si>
  <si>
    <t>00084</t>
  </si>
  <si>
    <t>00085</t>
  </si>
  <si>
    <t>00095</t>
  </si>
  <si>
    <t>00086</t>
  </si>
  <si>
    <t>00087</t>
  </si>
  <si>
    <t>00088</t>
  </si>
  <si>
    <t>00089</t>
  </si>
  <si>
    <t>00090</t>
  </si>
  <si>
    <t>00091</t>
  </si>
  <si>
    <t>00092</t>
  </si>
  <si>
    <t>00093</t>
  </si>
  <si>
    <t>00094</t>
  </si>
  <si>
    <t>08371</t>
  </si>
  <si>
    <t>Adaptador fêmea EP Ø 2"</t>
  </si>
  <si>
    <t>00096</t>
  </si>
  <si>
    <t>00098</t>
  </si>
  <si>
    <t>00099</t>
  </si>
  <si>
    <t>00100</t>
  </si>
  <si>
    <t>00101</t>
  </si>
  <si>
    <t>00102</t>
  </si>
  <si>
    <t>00103</t>
  </si>
  <si>
    <t>00104</t>
  </si>
  <si>
    <t>0mm x 4"</t>
  </si>
  <si>
    <t>Página 155</t>
  </si>
  <si>
    <t>08372</t>
  </si>
  <si>
    <t>Adaptador macho EP Ø 2"</t>
  </si>
  <si>
    <t>00108</t>
  </si>
  <si>
    <t>Adaptador pvc rígido roscável c/ flanges e anel, p/ caixa d'água d= 1/2"</t>
  </si>
  <si>
    <t>00109</t>
  </si>
  <si>
    <t>Adaptador pvc rígido roscável c/ flanges e anel, p/ caixa d'água d= 3/4"</t>
  </si>
  <si>
    <t>Adaptador pvc rígido roscável c/ flanges e anel, p/ caixa d'água d= 1 1/2"</t>
  </si>
  <si>
    <t>00112</t>
  </si>
  <si>
    <t>Adaptador pvc rígido roscável c/ flanges e anel, p/ caixa d'água d= 1 1/4"</t>
  </si>
  <si>
    <t>00110</t>
  </si>
  <si>
    <t>Adaptador pvc rígido roscável c/ flanges e anel, p/ caixa d'água d= 1"</t>
  </si>
  <si>
    <t>00113</t>
  </si>
  <si>
    <t>Adaptador pvc rígido roscável c/ flanges e anel, p/ caixa d'água d= 2"</t>
  </si>
  <si>
    <t>00114</t>
  </si>
  <si>
    <t>00116</t>
  </si>
  <si>
    <t>Adaptador pvc rigido soldavel c/ flanges e anel, p/ caixa d'agua d=32mm x 1"</t>
  </si>
  <si>
    <t>/4"</t>
  </si>
  <si>
    <t>00119</t>
  </si>
  <si>
    <t>Adaptador pvc rigido soldavel c/ flanges e anel, p/ caixa d'agua d=60mm x 2"</t>
  </si>
  <si>
    <t>00120</t>
  </si>
  <si>
    <t>Adaptador pvc rigido soldavel c/ flanges livres p/ caixa agua d= 20mm x 1/2"</t>
  </si>
  <si>
    <t>00121</t>
  </si>
  <si>
    <t>Adaptador pvc rigido soldavel c/ flanges livres p/ caixa agua d= 25mm x 3/4"</t>
  </si>
  <si>
    <t>00122</t>
  </si>
  <si>
    <t>Adaptador pvc rigido soldavel c/ flanges livres p/ caixa agua d= 32mm x 1 "</t>
  </si>
  <si>
    <t>00123</t>
  </si>
  <si>
    <t>4"</t>
  </si>
  <si>
    <t>00124</t>
  </si>
  <si>
    <t>00125</t>
  </si>
  <si>
    <t>Adaptador pvc rigido soldavel c/ flanges livres p/ caixa agua d= 60mm x 2 "</t>
  </si>
  <si>
    <t>00126</t>
  </si>
  <si>
    <t>00127</t>
  </si>
  <si>
    <t>Adaptador pvc rigido soldavel c/ flanges livres p/ caixa agua d= 85mm x 3"</t>
  </si>
  <si>
    <t>00128</t>
  </si>
  <si>
    <t>Adaptador pvc rigido soldavel c/ flanges livres p/ caixa agua d= 110mm x 4"</t>
  </si>
  <si>
    <t>00129</t>
  </si>
  <si>
    <t>00130</t>
  </si>
  <si>
    <t>08365</t>
  </si>
  <si>
    <t>Adaptador redução fêmea EP 2" x 1 1/2"</t>
  </si>
  <si>
    <t>Bucha reducao curta, pvc rigido soldavel, marrom, d= 25 x 20mm</t>
  </si>
  <si>
    <t>00336</t>
  </si>
  <si>
    <t>Bucha reducao curta, pvc rigido soldavel, marrom, d= 32 x 25mm</t>
  </si>
  <si>
    <t>00337</t>
  </si>
  <si>
    <t>Bucha reducao curta, pvc rigido soldavel, marrom, d= 40 x 32mm</t>
  </si>
  <si>
    <t>00338</t>
  </si>
  <si>
    <t>Bucha reducao curta, pvc rigido soldavel, marrom, d= 50 x 40mm</t>
  </si>
  <si>
    <t>00339</t>
  </si>
  <si>
    <t>Bucha reducao curta, pvc rigido soldavel, marrom, d= 60 x 50mm</t>
  </si>
  <si>
    <t>00340</t>
  </si>
  <si>
    <t>Bucha reducao curta, pvc rigido soldavel, marrom, d= 75 x 60mm</t>
  </si>
  <si>
    <t>00341</t>
  </si>
  <si>
    <t>Bucha reducao curta, pvc rigido soldavel, marrom, d= 85 x 75mm</t>
  </si>
  <si>
    <t>00342</t>
  </si>
  <si>
    <t>Bucha reducao curta, pvc rigido soldavel, marrom, d=110 x 85mm</t>
  </si>
  <si>
    <t>Bucha redução excentrica pvc rigido soldavel, p/esgoto, d=150x100mm</t>
  </si>
  <si>
    <t>00354</t>
  </si>
  <si>
    <t>Bucha reducao longa pvc rigido soldavel, marrom, d= 32 x 20mm</t>
  </si>
  <si>
    <t>00355</t>
  </si>
  <si>
    <t>Bucha reducao longa pvc rigido soldavel, marrom, d= 40 x 20mm</t>
  </si>
  <si>
    <t>00356</t>
  </si>
  <si>
    <t>Bucha reducao longa pvc rigido soldavel, marrom, d= 40 x 25mm</t>
  </si>
  <si>
    <t>00357</t>
  </si>
  <si>
    <t>Bucha reducao longa pvc rigido soldavel, marrom, d= 50 x 20mm</t>
  </si>
  <si>
    <t>00358</t>
  </si>
  <si>
    <t>Bucha reducao longa pvc rigido soldavel, marrom, d= 50 x 25mm</t>
  </si>
  <si>
    <t>00359</t>
  </si>
  <si>
    <t>Bucha reducao longa pvc rigido soldavel, marrom, d= 50 x 32mm</t>
  </si>
  <si>
    <t>00360</t>
  </si>
  <si>
    <t>Bucha reducao longa pvc rigido soldavel, marrom, d= 60 x 25mm</t>
  </si>
  <si>
    <t>00361</t>
  </si>
  <si>
    <t>Bucha reducao longa pvc rigido soldavel, marrom, d= 60 x 32mm</t>
  </si>
  <si>
    <t>00362</t>
  </si>
  <si>
    <t>Bucha reducao longa pvc rigido soldavel, marrom, d= 60 x 40mm</t>
  </si>
  <si>
    <t>00363</t>
  </si>
  <si>
    <t>Bucha reducao longa pvc rigido soldavel, marrom, d= 60 x 50mm</t>
  </si>
  <si>
    <t>00364</t>
  </si>
  <si>
    <t>Bucha reducao longa pvc rigido soldavel, marrom, d= 75 x 50mm</t>
  </si>
  <si>
    <t>00366</t>
  </si>
  <si>
    <t>Bucha reducao longa pvc rigido soldavel, marrom, d= 85 x 60mm</t>
  </si>
  <si>
    <t>00367</t>
  </si>
  <si>
    <t>Bucha reducao longa pvc rigido soldavel, marrom, d=110 x 60mm</t>
  </si>
  <si>
    <t>00368</t>
  </si>
  <si>
    <t>Bucha reducao longa pvc rigido soldavel, marrom, d=110 x 75mm</t>
  </si>
  <si>
    <t>00353</t>
  </si>
  <si>
    <t>Bucha reducao longa pvc rigido soldavel, p/esgoto secundario, d= 50 x 40mm</t>
  </si>
  <si>
    <t>00369</t>
  </si>
  <si>
    <t>Bucha redução pvc rígido roscável   d= 3/4" x 1/2"</t>
  </si>
  <si>
    <t>00370</t>
  </si>
  <si>
    <t>Bucha redução pvc rígido roscável   d=1 " x 3/4"</t>
  </si>
  <si>
    <t>00371</t>
  </si>
  <si>
    <t>Bucha redução pvc rígido roscável   d=1 " x 1/2"</t>
  </si>
  <si>
    <t>00373</t>
  </si>
  <si>
    <t>Bucha redução pvc rígido roscável   d=1 1/ 4" x 3/4"</t>
  </si>
  <si>
    <t>00374</t>
  </si>
  <si>
    <t>Bucha redução pvc rígido roscável   d=1 1/ 4" x 1 "</t>
  </si>
  <si>
    <t>00375</t>
  </si>
  <si>
    <t>Bucha redução pvc rígido roscável   d=1 1/2" x 1/2"</t>
  </si>
  <si>
    <t>00376</t>
  </si>
  <si>
    <t>Bucha redução pvc rígido roscável   d=1 1/2" x 3/4"</t>
  </si>
  <si>
    <t>00377</t>
  </si>
  <si>
    <t>Bucha redução pvc rígido roscável   d=1 1/2" x 1 "</t>
  </si>
  <si>
    <t>00378</t>
  </si>
  <si>
    <t>Bucha redução pvc rígido roscável   d=1 1/2" x 1 1/ 4"</t>
  </si>
  <si>
    <t>Página 156</t>
  </si>
  <si>
    <t>00379</t>
  </si>
  <si>
    <t>Bucha redução pvc rígido roscável   d=2 " x 1 "</t>
  </si>
  <si>
    <t>00380</t>
  </si>
  <si>
    <t>Bucha redução pvc rígido roscável   d=2 " x 1 1/ 4"</t>
  </si>
  <si>
    <t>00381</t>
  </si>
  <si>
    <t>Bucha redução pvc rígido roscável   d=2 " x 1 1/2"</t>
  </si>
  <si>
    <t>00382</t>
  </si>
  <si>
    <t>Bucha redução pvc rígido roscável   d=2 1/2" x 1 1/ 4"</t>
  </si>
  <si>
    <t>00383</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</si>
  <si>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</si>
  <si>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</si>
  <si>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</si>
  <si>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</si>
  <si>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</si>
  <si>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00388</t>
  </si>
  <si>
    <t>Bucha redução pvc rígido roscável   d=4" x 3"</t>
  </si>
  <si>
    <t>08373</t>
  </si>
  <si>
    <t>Cap macho EP Ø 2"</t>
  </si>
  <si>
    <t>Cap pvc rigido roscavel p/agua fria predial   d= 1"</t>
  </si>
  <si>
    <t>00523</t>
  </si>
  <si>
    <t>Cap pvc rigido roscavel p/agua fria predial   d= 1/2"</t>
  </si>
  <si>
    <t>00527</t>
  </si>
  <si>
    <t>Cap pvc rigido soldavel, marrom, d= 20mm</t>
  </si>
  <si>
    <t>00528</t>
  </si>
  <si>
    <t>Cap pvc rigido soldavel, marrom, d= 25mm</t>
  </si>
  <si>
    <t>00529</t>
  </si>
  <si>
    <t>Cap pvc rigido soldavel, marrom, d= 32mm</t>
  </si>
  <si>
    <t>Cap pvc rigido soldavel, marrom, d= 40mm</t>
  </si>
  <si>
    <t>Cap pvc rigido soldavel, marrom, d= 50mm</t>
  </si>
  <si>
    <t>Cap pvc rigido soldavel, marrom, d= 60mm</t>
  </si>
  <si>
    <t>00533</t>
  </si>
  <si>
    <t>Cap pvc rigido soldavel, marrom, d= 75mm</t>
  </si>
  <si>
    <t>Cap pvc rigido soldavel, marrom, d= 85mm</t>
  </si>
  <si>
    <t>Cap pvc rigido soldavel, marrom, d= 110mm</t>
  </si>
  <si>
    <t>04471</t>
  </si>
  <si>
    <t>Cap pvc série R p/esgoto, d= 150mm</t>
  </si>
  <si>
    <t>03354</t>
  </si>
  <si>
    <t>Cap pvc soldavel p/esgoto, d= 150mm</t>
  </si>
  <si>
    <t>00524</t>
  </si>
  <si>
    <t>Cap pvc soldavel p/esgoto, d= 50mm</t>
  </si>
  <si>
    <t>00525</t>
  </si>
  <si>
    <t>Cap pvc soldavel p/esgoto, d= 75mm</t>
  </si>
  <si>
    <t>00526</t>
  </si>
  <si>
    <t>Cap pvc soldavel p/esgoto, d= 100mm</t>
  </si>
  <si>
    <t>00652</t>
  </si>
  <si>
    <t>Condutor PVC soldável p/calha pluvial, d= 100mm</t>
  </si>
  <si>
    <t>Cruzeta PVC PBA JE BBBB, para rede de água, DN 100 / DE 110mm</t>
  </si>
  <si>
    <t>00708</t>
  </si>
  <si>
    <t>Cruzeta PVC PBA JE BBBB, para rede de água, DN 50 / DE 60mm</t>
  </si>
  <si>
    <t>Cruzeta PVC PBA JE BBBB, para rede de água, DN 75 / DE 85mm</t>
  </si>
  <si>
    <t>Cruzeta pvc rigido roscavel   d= 1 "</t>
  </si>
  <si>
    <t>Cruzeta pvc rigido roscavel   d= 1 1/ 4"</t>
  </si>
  <si>
    <t>00704</t>
  </si>
  <si>
    <t>Cruzeta pvc rigido roscavel   d= 1 1/2"</t>
  </si>
  <si>
    <t>Cruzeta pvc rigido roscavel   d= 1/2"</t>
  </si>
  <si>
    <t>00705</t>
  </si>
  <si>
    <t>Cruzeta pvc rigido roscavel   d= 2 "</t>
  </si>
  <si>
    <t>Cruzeta pvc rigido roscavel   d= 3/4"</t>
  </si>
  <si>
    <t>00706</t>
  </si>
  <si>
    <t>Cruzeta pvc rigido soldavel, marrom, d= 25mm</t>
  </si>
  <si>
    <t>00707</t>
  </si>
  <si>
    <t>Cruzeta pvc rigido soldavel, marrom, d= 50mm</t>
  </si>
  <si>
    <t>00795</t>
  </si>
  <si>
    <t>Curva 45 curta pvc sanitario d= 100mm</t>
  </si>
  <si>
    <t>00803</t>
  </si>
  <si>
    <t>Curva 45 longa pvc sanitario d= 50mm</t>
  </si>
  <si>
    <t>Curva 45 longa pvc sanitario d= 75mm</t>
  </si>
  <si>
    <t>00805</t>
  </si>
  <si>
    <t>Curva 45 longa pvc sanitario d= 100mm</t>
  </si>
  <si>
    <t>00756</t>
  </si>
  <si>
    <t>Curva 45 pvc rigido soldavel, marrom, d= 20mm</t>
  </si>
  <si>
    <t>00757</t>
  </si>
  <si>
    <t>Curva 45 pvc rigido soldavel, marrom, d= 25mm</t>
  </si>
  <si>
    <t>00758</t>
  </si>
  <si>
    <t>Curva 45 pvc rigido soldavel, marrom, d= 32mm</t>
  </si>
  <si>
    <t>00759</t>
  </si>
  <si>
    <t>Curva 45 pvc rigido soldavel, marrom, d= 40mm</t>
  </si>
  <si>
    <t>00760</t>
  </si>
  <si>
    <t>Curva 45 pvc rigido soldavel, marrom, d= 50mm</t>
  </si>
  <si>
    <t>00761</t>
  </si>
  <si>
    <t>Curva 45 pvc rigido soldavel, marrom, d= 60mm</t>
  </si>
  <si>
    <t>00762</t>
  </si>
  <si>
    <t>Curva 45 pvc rigido soldavel, marrom, d= 75mm</t>
  </si>
  <si>
    <t>00763</t>
  </si>
  <si>
    <t>Curva 45 pvc rigido soldavel, marrom, d= 85mm</t>
  </si>
  <si>
    <t>00764</t>
  </si>
  <si>
    <t>Curva 45 pvc rigido soldavel, marrom, d= 110mm</t>
  </si>
  <si>
    <t>00793</t>
  </si>
  <si>
    <t>Curva 90° curta pvc pb je p/rede coletora esg., d= 100mm</t>
  </si>
  <si>
    <t>00798</t>
  </si>
  <si>
    <t>Curva 90° curta pvc rigido p/ esgoto secundario, d= 40mm</t>
  </si>
  <si>
    <t>00799</t>
  </si>
  <si>
    <t>Curva 90° curta pvc sanitario d= 50mm</t>
  </si>
  <si>
    <t>Curva 90° curta pvc sanitario d= 75mm</t>
  </si>
  <si>
    <t>00801</t>
  </si>
  <si>
    <t>Curva 90° curta pvc sanitario d= 100mm</t>
  </si>
  <si>
    <t>Curva 90° longa pvc rigido p/esgoto secundario, d= 40mm</t>
  </si>
  <si>
    <t>00807</t>
  </si>
  <si>
    <t>Curva 90° longa pvc rigido p/esgoto, d= 50mm</t>
  </si>
  <si>
    <t>00808</t>
  </si>
  <si>
    <t>Curva 90° longa pvc rigido p/esgoto, d= 75mm</t>
  </si>
  <si>
    <t>00809</t>
  </si>
  <si>
    <t>Curva 90° longa pvc rigido p/esgoto, d= 100mm</t>
  </si>
  <si>
    <t>00794</t>
  </si>
  <si>
    <t>Curva 90° longa pvc rigido p/esgoto, d= 150mm</t>
  </si>
  <si>
    <t>07391</t>
  </si>
  <si>
    <t>Curva 90° longa pvc rigido p/esgoto, d= 200mm</t>
  </si>
  <si>
    <t>00775</t>
  </si>
  <si>
    <t>Curva 90° pvc rigido roscavel   d= 1/2"</t>
  </si>
  <si>
    <t>Página 157</t>
  </si>
  <si>
    <t>00776</t>
  </si>
  <si>
    <t>Curva 90° pvc rigido roscavel   d= 3/4"</t>
  </si>
  <si>
    <t>00777</t>
  </si>
  <si>
    <t>Curva 90° pvc rigido roscavel   d=1 "</t>
  </si>
  <si>
    <t>00778</t>
  </si>
  <si>
    <t>Curva 90° pvc rigido roscavel   d=1 1/ 4"</t>
  </si>
  <si>
    <t>00779</t>
  </si>
  <si>
    <t>Curva 90° pvc rigido roscavel   d=1 1/2"</t>
  </si>
  <si>
    <t>00780</t>
  </si>
  <si>
    <t>Curva 90° pvc rigido roscavel   d=2 1/2"</t>
  </si>
  <si>
    <t>Curva 90° pvc rigido roscavel   d=2 "</t>
  </si>
  <si>
    <t>Curva 90° pvc rigido roscavel   d=3 "</t>
  </si>
  <si>
    <t>00783</t>
  </si>
  <si>
    <t>Curva 90° pvc rigido roscavel   d=4 "</t>
  </si>
  <si>
    <t>00784</t>
  </si>
  <si>
    <t>Curva 90° pvc rigido soldavel marrom, d= 20mm</t>
  </si>
  <si>
    <t>00785</t>
  </si>
  <si>
    <t>Curva 90° pvc rigido soldavel marrom, d= 25mm</t>
  </si>
  <si>
    <t>00786</t>
  </si>
  <si>
    <t>Curva 90° pvc rigido soldavel marrom, d= 32mm</t>
  </si>
  <si>
    <t>00787</t>
  </si>
  <si>
    <t>Curva 90° pvc rigido soldavel marrom, d= 40mm</t>
  </si>
  <si>
    <t>00788</t>
  </si>
  <si>
    <t>Curva 90° pvc rigido soldavel marrom, d= 50mm</t>
  </si>
  <si>
    <t>00789</t>
  </si>
  <si>
    <t>Curva 90° pvc rigido soldavel marrom, d= 60mm</t>
  </si>
  <si>
    <t>00790</t>
  </si>
  <si>
    <t>Curva 90° pvc rigido soldavel marrom, d= 75mm</t>
  </si>
  <si>
    <t>00791</t>
  </si>
  <si>
    <t>Curva 90° pvc rigido soldavel marrom, d= 85mm</t>
  </si>
  <si>
    <t>00792</t>
  </si>
  <si>
    <t>Curva 90° pvc rigido soldavel marrom, d= 110mm</t>
  </si>
  <si>
    <t>00796</t>
  </si>
  <si>
    <t>Curva curta 87 gr 30' pvc sanitario serie r,   p/ pe coluna, d= 75mm</t>
  </si>
  <si>
    <t>Curva curta 87 gr 30' pvc sanitario serie r,   p/ pe coluna, d= 100mm</t>
  </si>
  <si>
    <t>00981</t>
  </si>
  <si>
    <t>Fita veda rosca 18mm</t>
  </si>
  <si>
    <t>00980</t>
  </si>
  <si>
    <t>Fita vedacao teflon larg= 1/2"</t>
  </si>
  <si>
    <t>Fita vedacao teflon larg= 1/2" com 50m</t>
  </si>
  <si>
    <t>01000</t>
  </si>
  <si>
    <t>Flange pvc rigido roscavel, c/ sextavado e sem furos,   d= 1/2"</t>
  </si>
  <si>
    <t>01001</t>
  </si>
  <si>
    <t>Flange pvc rigido roscavel, c/ sextavado e sem furos,   d= 3/4"</t>
  </si>
  <si>
    <t>01002</t>
  </si>
  <si>
    <t>Flange pvc rigido roscavel, c/ sextavado e sem furos,   d=1 "</t>
  </si>
  <si>
    <t>01003</t>
  </si>
  <si>
    <t>Flange pvc rigido roscavel, c/ sextavado e sem furos,   d=1 1/ 4"</t>
  </si>
  <si>
    <t>Flange pvc rigido roscavel, c/ sextavado e sem furos,   d=1 1/2"</t>
  </si>
  <si>
    <t>01005</t>
  </si>
  <si>
    <t>Flange pvc rigido roscavel, c/ sextavado e sem furos,   d=2 1/2"</t>
  </si>
  <si>
    <t>01006</t>
  </si>
  <si>
    <t>Flange pvc rigido roscavel, c/ sextavado e sem furos,   d=2 "</t>
  </si>
  <si>
    <t>Flange pvc rigido roscavel, c/ sextavado e sem furos,   d=3 "</t>
  </si>
  <si>
    <t>Flange pvc rigido roscavel, c/ sextavado e sem furos,   d=4 "</t>
  </si>
  <si>
    <t>01166</t>
  </si>
  <si>
    <t>Joelho 45° pvc rigido roscavel   d= 1/2"</t>
  </si>
  <si>
    <t>01167</t>
  </si>
  <si>
    <t>Joelho 45° pvc rigido roscavel   d= 3/4"</t>
  </si>
  <si>
    <t>01168</t>
  </si>
  <si>
    <t>Joelho 45° pvc rigido roscavel   d=1 "</t>
  </si>
  <si>
    <t>01169</t>
  </si>
  <si>
    <t>Joelho 45° pvc rigido roscavel   d=1 1/ 4"</t>
  </si>
  <si>
    <t>01170</t>
  </si>
  <si>
    <t>Joelho 45° pvc rigido roscavel   d=1 1/2"</t>
  </si>
  <si>
    <t>01171</t>
  </si>
  <si>
    <t>Joelho 45° pvc rigido roscavel   d=2 "</t>
  </si>
  <si>
    <t>01172</t>
  </si>
  <si>
    <t>Joelho 45° pvc rigido roscavel   d=2 1/2"</t>
  </si>
  <si>
    <t>01173</t>
  </si>
  <si>
    <t>Joelho 45° pvc rigido roscavel   d=3"</t>
  </si>
  <si>
    <t>01174</t>
  </si>
  <si>
    <t>Joelho 45° pvc rigido roscavel   d=4"</t>
  </si>
  <si>
    <t>01175</t>
  </si>
  <si>
    <t>Joelho 45° pvc rigido soldavel marrom, d= 20mm</t>
  </si>
  <si>
    <t>01176</t>
  </si>
  <si>
    <t>Joelho 45° pvc rigido soldavel marrom, d= 25mm</t>
  </si>
  <si>
    <t>01177</t>
  </si>
  <si>
    <t>Joelho 45° pvc rigido soldavel marrom, d= 32mm</t>
  </si>
  <si>
    <t>01178</t>
  </si>
  <si>
    <t>Joelho 45° pvc rigido soldavel marrom, d= 40mm</t>
  </si>
  <si>
    <t>01179</t>
  </si>
  <si>
    <t>Joelho 45° pvc rigido soldavel marrom, d= 50mm</t>
  </si>
  <si>
    <t>01180</t>
  </si>
  <si>
    <t>Joelho 45° pvc rigido soldavel marrom, d= 60mm</t>
  </si>
  <si>
    <t>01181</t>
  </si>
  <si>
    <t>Joelho 45° pvc rigido soldavel marrom, d= 75mm</t>
  </si>
  <si>
    <t>01182</t>
  </si>
  <si>
    <t>Joelho 45° pvc rigido soldavel marrom, d= 85mm</t>
  </si>
  <si>
    <t>01183</t>
  </si>
  <si>
    <t>Joelho 45° pvc rigido soldavel marrom, d= 110mm</t>
  </si>
  <si>
    <t>Joelho 45° pvc rigido, série R,   d= 50mm</t>
  </si>
  <si>
    <t>09753</t>
  </si>
  <si>
    <t>Joelho 45° pvc rigido, serie R, d= 100mm</t>
  </si>
  <si>
    <t>09754</t>
  </si>
  <si>
    <t>Joelho 45° pvc rigido, serie R, d= 150mm</t>
  </si>
  <si>
    <t>01184</t>
  </si>
  <si>
    <t>Joelho 45° pvc sanitario d= 50mm</t>
  </si>
  <si>
    <t>01185</t>
  </si>
  <si>
    <t>Joelho 45° pvc sanitario d= 75mm</t>
  </si>
  <si>
    <t>01186</t>
  </si>
  <si>
    <t>Joelho 45° pvc sanitario d= 100mm</t>
  </si>
  <si>
    <t>01187</t>
  </si>
  <si>
    <t>Joelho 45° pvc sanitario d= 150mm</t>
  </si>
  <si>
    <t>01165</t>
  </si>
  <si>
    <t>Joelho 45° pvc sanitario, d= 40mm</t>
  </si>
  <si>
    <t>Joelho 90 pvc sanitario d= 150mm</t>
  </si>
  <si>
    <t>00802</t>
  </si>
  <si>
    <t>Joelho 90° c/ visita, serie R, pvc sanitario, d= 100 x 75mm</t>
  </si>
  <si>
    <t>01224</t>
  </si>
  <si>
    <t>Joelho 90° c/visita, pvc sanitario, d= 100 x 50mm</t>
  </si>
  <si>
    <t>01188</t>
  </si>
  <si>
    <t>Joelho 90° pvc rigido com anel p/esgoto secundario, d= 40mm</t>
  </si>
  <si>
    <t>01199</t>
  </si>
  <si>
    <t>Joelho 90° pvc rigido p/ esgoto secundario, d= 40mm</t>
  </si>
  <si>
    <t>Joelho 90° pvc rigido roscavel c/ bucha latao, c/reducao, d= 3/4" x 1/2"</t>
  </si>
  <si>
    <t>01210</t>
  </si>
  <si>
    <t>Joelho 90° pvc rigido roscavel c/ bucha latao, d= 3/4"</t>
  </si>
  <si>
    <t>Página 158</t>
  </si>
  <si>
    <t>01209</t>
  </si>
  <si>
    <t>Joelho 90° pvc rigido roscavel c/bucha latao,   d= 1/2"</t>
  </si>
  <si>
    <t>01200</t>
  </si>
  <si>
    <t>Joelho 90° pvc rigido roscavel d= 1/2"</t>
  </si>
  <si>
    <t>01201</t>
  </si>
  <si>
    <t>Joelho 90° pvc rigido roscavel d= 3/4"</t>
  </si>
  <si>
    <t>Joelho 90° pvc rigido roscavel d=1 "</t>
  </si>
  <si>
    <t>Joelho 90° pvc rigido roscavel d=1 1/ 4"</t>
  </si>
  <si>
    <t>01204</t>
  </si>
  <si>
    <t>Joelho 90° pvc rigido roscavel d=1 1/2"</t>
  </si>
  <si>
    <t>01205</t>
  </si>
  <si>
    <t>Joelho 90° pvc rigido roscavel d=2 "</t>
  </si>
  <si>
    <t>01206</t>
  </si>
  <si>
    <t>Joelho 90° pvc rigido roscavel d=2 1/2"</t>
  </si>
  <si>
    <t>Joelho 90° pvc rigido roscavel d=3"</t>
  </si>
  <si>
    <t>01208</t>
  </si>
  <si>
    <t>Joelho 90° pvc rigido roscavel d=4"</t>
  </si>
  <si>
    <t>01220</t>
  </si>
  <si>
    <t>Joelho 90° pvc rigido sold. sanitario, d= 40mm</t>
  </si>
  <si>
    <t>01221</t>
  </si>
  <si>
    <t>Joelho 90° pvc rigido sold. sanitario, d= 50mm</t>
  </si>
  <si>
    <t>01222</t>
  </si>
  <si>
    <t>Joelho 90° pvc rigido sold. sanitario, d= 75mm</t>
  </si>
  <si>
    <t>01223</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</si>
  <si>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</si>
  <si>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</si>
  <si>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</si>
  <si>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</si>
  <si>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</si>
  <si>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01225</t>
  </si>
  <si>
    <t>Joelho 90° pvc rigido soldavel e c/rosca,   d= 20mm x 1/2"</t>
  </si>
  <si>
    <t>01226</t>
  </si>
  <si>
    <t>Joelho 90° pvc rigido soldavel e c/rosca,   d= 25mm x 1/2"</t>
  </si>
  <si>
    <t>Joelho 90° pvc rigido soldavel e c/rosca,   d= 25mm x 3/4"</t>
  </si>
  <si>
    <t>Joelho 90° pvc rigido soldavel e c/rosca,   d= 32mm x 3/4"</t>
  </si>
  <si>
    <t>01211</t>
  </si>
  <si>
    <t>Joelho 90° pvc rigido soldavel, marrom,   d= 20mm</t>
  </si>
  <si>
    <t>01212</t>
  </si>
  <si>
    <t>Joelho 90° pvc rigido soldavel, marrom,   d= 25mm</t>
  </si>
  <si>
    <t>01213</t>
  </si>
  <si>
    <t>Joelho 90° pvc rigido soldavel, marrom,   d= 32mm</t>
  </si>
  <si>
    <t>01214</t>
  </si>
  <si>
    <t>Joelho 90° pvc rigido soldavel, marrom,   d= 40mm</t>
  </si>
  <si>
    <t>01215</t>
  </si>
  <si>
    <t>Joelho 90° pvc rigido soldavel, marrom,   d= 50mm</t>
  </si>
  <si>
    <t>01216</t>
  </si>
  <si>
    <t>Joelho 90° pvc rigido soldavel, marrom,   d= 60mm</t>
  </si>
  <si>
    <t>01217</t>
  </si>
  <si>
    <t>Joelho 90° pvc rigido soldavel, marrom,   d= 75mm</t>
  </si>
  <si>
    <t>01218</t>
  </si>
  <si>
    <t>Joelho 90° pvc rigido soldavel, marrom,   d= 85mm</t>
  </si>
  <si>
    <t>01219</t>
  </si>
  <si>
    <t>Joelho 90° pvc rigido soldavel, marrom,   d= 110mm</t>
  </si>
  <si>
    <t>Joelho 90° pvc rigido, série R, d= 40mm, para esgoto secundário</t>
  </si>
  <si>
    <t>Joelho 90° pvc rigido, série R, d= 50mm</t>
  </si>
  <si>
    <t>01227</t>
  </si>
  <si>
    <t>Joelho 90° rb (reforço blindado), pvc rígido roscável, d= 1/2"</t>
  </si>
  <si>
    <t>01228</t>
  </si>
  <si>
    <t>Joelho 90° rb (reforço blindado), pvc rígido roscável, d= 3/4"</t>
  </si>
  <si>
    <t>01229</t>
  </si>
  <si>
    <t>Joelho 90° reducao pvc rigido roscavel   d= 3/4" x 1/2"</t>
  </si>
  <si>
    <t>01230</t>
  </si>
  <si>
    <t>Joelho 90° reducao pvc rigido roscavel   d=1" x 3/4"</t>
  </si>
  <si>
    <t>01232</t>
  </si>
  <si>
    <t>Joelho 90° reducao pvc rigido soldavel, marrom,   d= 25 x 20mm</t>
  </si>
  <si>
    <t>01233</t>
  </si>
  <si>
    <t>Joelho 90° reducao pvc rigido soldavel, marrom,   d= 32 x 25mm</t>
  </si>
  <si>
    <t>09752</t>
  </si>
  <si>
    <t>Joelho 90°, pvc,   serie R, d= 75mm</t>
  </si>
  <si>
    <t>01245</t>
  </si>
  <si>
    <t>Juncao dupla pvc sanitario   d= 100 x 100 x 100 mm</t>
  </si>
  <si>
    <t>01244</t>
  </si>
  <si>
    <t>Juncao dupla pvc sanitario d= 75 x 75 x 75 mm</t>
  </si>
  <si>
    <t>01256</t>
  </si>
  <si>
    <t>Juncao invertida pvc rigido p/ esgoto primario, diam = 75 x 50mm</t>
  </si>
  <si>
    <t>01257</t>
  </si>
  <si>
    <t>Juncao invertida pvc rigido p/ esgoto primario, diam = 75 x 75mm</t>
  </si>
  <si>
    <t>01258</t>
  </si>
  <si>
    <t>Juncao invertida pvc rigido p/ esgoto primario, diam =100 x 50mm</t>
  </si>
  <si>
    <t>01259</t>
  </si>
  <si>
    <t>Juncao invertida pvc rigido p/ esgoto primario, diam =100 x 75mm</t>
  </si>
  <si>
    <t>01260</t>
  </si>
  <si>
    <t>Juncao invertida pvc rigido p/ esgoto primario, diam =100 x 100mm</t>
  </si>
  <si>
    <t>01261</t>
  </si>
  <si>
    <t>Juncao pvc rigido roscavel   d= 1/2"</t>
  </si>
  <si>
    <t>01262</t>
  </si>
  <si>
    <t>Juncao pvc rigido roscavel   d= 3/4"</t>
  </si>
  <si>
    <t>01263</t>
  </si>
  <si>
    <t>Juncao pvc rigido roscavel   d=1 "</t>
  </si>
  <si>
    <t>01264</t>
  </si>
  <si>
    <t>Juncao pvc rigido roscavel   d=1 1/ 4"</t>
  </si>
  <si>
    <t>01265</t>
  </si>
  <si>
    <t>Juncao pvc rigido roscavel   d=1 1/2"</t>
  </si>
  <si>
    <t>01266</t>
  </si>
  <si>
    <t>01273</t>
  </si>
  <si>
    <t>Juncao simples pvc rigido p/ esgoto primario, diam = 150 x 100mm</t>
  </si>
  <si>
    <t>01267</t>
  </si>
  <si>
    <t>Juncao simples pvc rigido p/ esgoto primario, diam = 50 x 50mm</t>
  </si>
  <si>
    <t>01268</t>
  </si>
  <si>
    <t>Juncao simples pvc rigido p/ esgoto primario, diam = 75 x 50mm</t>
  </si>
  <si>
    <t>01269</t>
  </si>
  <si>
    <t>Juncao simples pvc rigido p/ esgoto primario, diam = 75 x 75mm</t>
  </si>
  <si>
    <t>01270</t>
  </si>
  <si>
    <t>Juncao simples pvc rigido p/ esgoto primario, diam =100 x 50mm</t>
  </si>
  <si>
    <t>01271</t>
  </si>
  <si>
    <t>Juncao simples pvc rigido p/ esgoto primario, diam =100 x 75mm</t>
  </si>
  <si>
    <t>01272</t>
  </si>
  <si>
    <t>Juncao simples pvc rigido p/ esgoto primario, diam =100 x 100mm</t>
  </si>
  <si>
    <t>01243</t>
  </si>
  <si>
    <t>Juncao simples pvc rigido p/ esgoto secundario, d= 40 x 40mm</t>
  </si>
  <si>
    <t>07058</t>
  </si>
  <si>
    <t>Juncao simples pvc rigido p/ esgoto secundário, diam = 150 x 150mm</t>
  </si>
  <si>
    <t>Luva correr pvc rigido p/ esgoto secundario, d = 40mm</t>
  </si>
  <si>
    <t>Luva correr pvc rigido roscavel   d= 1/2"</t>
  </si>
  <si>
    <t>Página 159</t>
  </si>
  <si>
    <t>Luva correr pvc rigido roscavel   d= 3/4"</t>
  </si>
  <si>
    <t>Luva correr pvc rigido roscavel   d=1 1/2"</t>
  </si>
  <si>
    <t>01414</t>
  </si>
  <si>
    <t>Luva correr pvc rigido sanitario d= 50mm</t>
  </si>
  <si>
    <t>01415</t>
  </si>
  <si>
    <t>Luva correr pvc rigido sanitario d= 75mm</t>
  </si>
  <si>
    <t>01416</t>
  </si>
  <si>
    <t>Luva correr pvc rigido sanitario d= 100mm</t>
  </si>
  <si>
    <t>08984</t>
  </si>
  <si>
    <t>Luva correr pvc rigido sanitario d= 150mm</t>
  </si>
  <si>
    <t>Luva correr pvc rigido sanitario d= 200mm</t>
  </si>
  <si>
    <t>Luva correr pvc rigido soldavel, marrom   d= 20mm</t>
  </si>
  <si>
    <t>Luva correr pvc rigido soldavel, marrom   d= 25mm</t>
  </si>
  <si>
    <t>01413</t>
  </si>
  <si>
    <t>Luva correr pvc rigido soldavel, marrom   d= 50mm</t>
  </si>
  <si>
    <t>09755</t>
  </si>
  <si>
    <t>Luva correr pvc rigido, serie R, d= 100mm</t>
  </si>
  <si>
    <t>09756</t>
  </si>
  <si>
    <t>Luva correr pvc rigido, serie R, d= 150mm</t>
  </si>
  <si>
    <t>01429</t>
  </si>
  <si>
    <t>Luva pvc rigido roscavel   d= 1/2"</t>
  </si>
  <si>
    <t>01430</t>
  </si>
  <si>
    <t>Luva pvc rigido roscavel   d= 3/4"</t>
  </si>
  <si>
    <t>01431</t>
  </si>
  <si>
    <t>Luva pvc rigido roscavel   d=1 "</t>
  </si>
  <si>
    <t>01432</t>
  </si>
  <si>
    <t>Luva pvc rigido roscavel   d=1 1/ 4"</t>
  </si>
  <si>
    <t>01433</t>
  </si>
  <si>
    <t>Luva pvc rigido roscavel   d=1 1/2"</t>
  </si>
  <si>
    <t>01434</t>
  </si>
  <si>
    <t>Luva pvc rigido roscavel   d=2 "</t>
  </si>
  <si>
    <t>01435</t>
  </si>
  <si>
    <t>Luva pvc rigido roscavel   d=2 1/2"</t>
  </si>
  <si>
    <t>01436</t>
  </si>
  <si>
    <t>Luva pvc rigido roscavel   d=3 "</t>
  </si>
  <si>
    <t>01437</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</si>
  <si>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</si>
  <si>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</si>
  <si>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</si>
  <si>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</si>
  <si>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</si>
  <si>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</si>
  <si>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01442</t>
  </si>
  <si>
    <t>Luva pvc rigido soldavel, marrom, d= 40mm</t>
  </si>
  <si>
    <t>01443</t>
  </si>
  <si>
    <t>Luva pvc rigido soldavel, marrom, d= 50mm</t>
  </si>
  <si>
    <t>01444</t>
  </si>
  <si>
    <t>Luva pvc rigido soldavel, marrom, d= 60mm</t>
  </si>
  <si>
    <t>Luva pvc rigido soldavel, marrom, d= 75mm</t>
  </si>
  <si>
    <t>01446</t>
  </si>
  <si>
    <t>Luva pvc rigido soldavel, marrom, d= 85mm</t>
  </si>
  <si>
    <t>01447</t>
  </si>
  <si>
    <t>Luva pvc rigido soldavel, marrom, d= 110mm</t>
  </si>
  <si>
    <t>01449</t>
  </si>
  <si>
    <t>Luva rb (reforço blindado) pvc rígido roscável d= 1/2"</t>
  </si>
  <si>
    <t>01541</t>
  </si>
  <si>
    <t>Luva reducao pvc rigido roscavel   d= 3/4" x 1/2"</t>
  </si>
  <si>
    <t>01542</t>
  </si>
  <si>
    <t>Luva reducao pvc rigido roscavel   d=1 x 3/4"</t>
  </si>
  <si>
    <t>01543</t>
  </si>
  <si>
    <t>Luva reducao pvc rigido soldavel, marrom, d= 25 x 20mm</t>
  </si>
  <si>
    <t>01544</t>
  </si>
  <si>
    <t>Luva reducao pvc rigido soldavel, marrom, d= 32 x 25mm</t>
  </si>
  <si>
    <t>01545</t>
  </si>
  <si>
    <t>Luva reducao pvc rigido soldavel, marrom, d= 40 x 32mm</t>
  </si>
  <si>
    <t>01546</t>
  </si>
  <si>
    <t>Luva reducao pvc rigido soldavel, marrom, d= 60 x 50mm</t>
  </si>
  <si>
    <t>01547</t>
  </si>
  <si>
    <t>Luva reducao pvc rigido soldavel, marrom, d= 75 x 60mm</t>
  </si>
  <si>
    <t>01549</t>
  </si>
  <si>
    <t>Luva reducao pvc rigido soldavel, marrom, d= 110 x 60mm</t>
  </si>
  <si>
    <t>01550</t>
  </si>
  <si>
    <t>Luva reducao pvc rigido soldavel, marrom, d= 110 x 75mm</t>
  </si>
  <si>
    <t>01551</t>
  </si>
  <si>
    <t>Luva reducao pvc rigido soldavel, marrom, d= 110 x 85mm</t>
  </si>
  <si>
    <t>37,14</t>
  </si>
  <si>
    <t>01428</t>
  </si>
  <si>
    <t>Luva simples pvc p/esgoto secundario, d = 40mm</t>
  </si>
  <si>
    <t>01553</t>
  </si>
  <si>
    <t>Luva simples pvc sanitario d= 50mm</t>
  </si>
  <si>
    <t>01554</t>
  </si>
  <si>
    <t>Luva simples pvc sanitario d= 75mm</t>
  </si>
  <si>
    <t>01555</t>
  </si>
  <si>
    <t>Luva simples pvc sanitario d= 100mm</t>
  </si>
  <si>
    <t>01552</t>
  </si>
  <si>
    <t>Luva simples pvc sanitário d= 150mm</t>
  </si>
  <si>
    <t>08021</t>
  </si>
  <si>
    <t>Luva simples pvc sanitario d= 200mm</t>
  </si>
  <si>
    <t>01639</t>
  </si>
  <si>
    <t>Nipel pvc rigido roscavel   d= 1/2"</t>
  </si>
  <si>
    <t>01640</t>
  </si>
  <si>
    <t>Nipel pvc rigido roscavel   d= 3/4"</t>
  </si>
  <si>
    <t>01641</t>
  </si>
  <si>
    <t>Nipel pvc rigido roscavel   d=1 "</t>
  </si>
  <si>
    <t>01642</t>
  </si>
  <si>
    <t>Nipel pvc rigido roscavel   d=1 1/ 4"</t>
  </si>
  <si>
    <t>01643</t>
  </si>
  <si>
    <t>Nipel pvc rigido roscavel   d=1 1/2"</t>
  </si>
  <si>
    <t>01644</t>
  </si>
  <si>
    <t>Nipel pvc rigido roscavel   d=2 "</t>
  </si>
  <si>
    <t>01645</t>
  </si>
  <si>
    <t>Nipel pvc rigido roscavel   d=2 1/2"</t>
  </si>
  <si>
    <t>01646</t>
  </si>
  <si>
    <t>Nipel pvc rigido roscavel   d=3 "</t>
  </si>
  <si>
    <t>01647</t>
  </si>
  <si>
    <t>Nipel pvc rigido roscavel   d=4 "</t>
  </si>
  <si>
    <t>01784</t>
  </si>
  <si>
    <t>Plug pvc rigido roscavel   d= 1/2"</t>
  </si>
  <si>
    <t>04717</t>
  </si>
  <si>
    <t>Plug pvc rigido roscavel   d= 3/4"</t>
  </si>
  <si>
    <t>Plug pvc rigido roscavel   d=1 "</t>
  </si>
  <si>
    <t>Plug pvc sanitario d= 50mm</t>
  </si>
  <si>
    <t>Plug pvc sanitario d= 75mm</t>
  </si>
  <si>
    <t>01788</t>
  </si>
  <si>
    <t>Plug pvc sanitario d= 100mm</t>
  </si>
  <si>
    <t>Página 160</t>
  </si>
  <si>
    <t>Reducao excentrica   em aço, com flanges pn 10 / 16 diam. = 80 x 32 mm</t>
  </si>
  <si>
    <t>Reducao excentrica   em aço, com flanges pn 10 / 16 diam. = 80 x 50 mm</t>
  </si>
  <si>
    <t>01936</t>
  </si>
  <si>
    <t>Reducao excentrica   pvc sanitario d= 75 x 50mm</t>
  </si>
  <si>
    <t>01937</t>
  </si>
  <si>
    <t>Reducao excentrica   pvc sanitario d= 100 x 50mm</t>
  </si>
  <si>
    <t>Reducao excentrica   pvc sanitario d= 100 x 75mm</t>
  </si>
  <si>
    <t>02036</t>
  </si>
  <si>
    <t>Solucao limpadora pvc</t>
  </si>
  <si>
    <t>02065</t>
  </si>
  <si>
    <t>Suporte pvc p/calha pluvial d=125mm (linha Aquapluv,Tigre ou similar)</t>
  </si>
  <si>
    <t>Suporte pvc p/calha pluvial d=170mm (Amanco ou similar)</t>
  </si>
  <si>
    <t>02099</t>
  </si>
  <si>
    <t>Te 90° pvc rigido p/ esgoto secundario, diam = 40mm</t>
  </si>
  <si>
    <t>Te 90° pvc rigido roscavel   d= 1/2"</t>
  </si>
  <si>
    <t>Te 90° pvc rigido roscavel   d=1 1/ 4"</t>
  </si>
  <si>
    <t>Te 90° pvc rigido roscavel   d=1 1/2"</t>
  </si>
  <si>
    <t>02103</t>
  </si>
  <si>
    <t>Te 90° pvc rigido roscavel   d=2 "</t>
  </si>
  <si>
    <t>02104</t>
  </si>
  <si>
    <t>Te 90° pvc rigido roscavel   d=2 1/2"</t>
  </si>
  <si>
    <t>02105</t>
  </si>
  <si>
    <t>Te 90° pvc rigido roscavel   d=3"</t>
  </si>
  <si>
    <t>02106</t>
  </si>
  <si>
    <t>Te 90° pvc rigido roscavel   d=4"</t>
  </si>
  <si>
    <t>02107</t>
  </si>
  <si>
    <t>Te 90° pvc rigido soldavel, LLR, c/bucha latao bolsa central, d= 20 x 1/2"</t>
  </si>
  <si>
    <t>02108</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</si>
  <si>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</si>
  <si>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</si>
  <si>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</si>
  <si>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</si>
  <si>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</si>
  <si>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</si>
  <si>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</si>
  <si>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</si>
  <si>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</si>
  <si>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</si>
  <si>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</si>
  <si>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Te 90° rb (reforço blindado) pvc rígido roscável d= 1/2"</t>
  </si>
  <si>
    <t>Te 90° rb (reforço blindado) pvc rígido roscável d= 3/4"</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</si>
  <si>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</si>
  <si>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</si>
  <si>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</si>
  <si>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</si>
  <si>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</si>
  <si>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</si>
  <si>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02572</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</si>
  <si>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</si>
  <si>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</si>
  <si>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</si>
  <si>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</si>
  <si>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</si>
  <si>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</si>
  <si>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</si>
  <si>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</si>
  <si>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</si>
  <si>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</si>
  <si>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</si>
  <si>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</si>
  <si>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02140</t>
  </si>
  <si>
    <t>Te de inspeção pvc sanitário, serie r, d= 75 x 75mm</t>
  </si>
  <si>
    <t>Te de inspecao pvc sanitario, serie r, d= 100 x 75mm</t>
  </si>
  <si>
    <t>07059</t>
  </si>
  <si>
    <t>Te pvc sanitario d= 40 x 40mm</t>
  </si>
  <si>
    <t>02141</t>
  </si>
  <si>
    <t>Te pvc sanitario d= 50 x 50mm</t>
  </si>
  <si>
    <t>02142</t>
  </si>
  <si>
    <t>Te pvc sanitario d= 75 x 50mm</t>
  </si>
  <si>
    <t>Te pvc sanitario d= 75 x 75mm</t>
  </si>
  <si>
    <t>02144</t>
  </si>
  <si>
    <t>Te pvc sanitario d= 100 x 50mm</t>
  </si>
  <si>
    <t>02145</t>
  </si>
  <si>
    <t>Te pvc sanitario d= 100 x 75mm</t>
  </si>
  <si>
    <t>02146</t>
  </si>
  <si>
    <t>Te pvc sanitario d= 100 x 100mm</t>
  </si>
  <si>
    <t>08983</t>
  </si>
  <si>
    <t>Te pvc sanitario d= 150 x 100mm</t>
  </si>
  <si>
    <t>Te pvc sanitario, serie R, d= 100 x 75mm</t>
  </si>
  <si>
    <t>02139</t>
  </si>
  <si>
    <t>Te pvc sanitario, serie R, d= 150 x 150mm</t>
  </si>
  <si>
    <t>03778</t>
  </si>
  <si>
    <t>Te PVC soldavel c/bucha de latão 25mm x 1/2"</t>
  </si>
  <si>
    <t>Terminal de ventilação pvc rigido d= 100mm</t>
  </si>
  <si>
    <t>02207</t>
  </si>
  <si>
    <t>Terminal de ventilação pvc rigido d= 50mm</t>
  </si>
  <si>
    <t>Terminal de ventilação pvc rigido d= 75mm</t>
  </si>
  <si>
    <t>Página 161</t>
  </si>
  <si>
    <t>Tubo pvc rigido branco p/esgoto predial   d= 40mm</t>
  </si>
  <si>
    <t>02334</t>
  </si>
  <si>
    <t>Tubo pvc rigido branco p/esgoto predial   d= 50mm</t>
  </si>
  <si>
    <t>02335</t>
  </si>
  <si>
    <t>Tubo pvc rigido branco p/esgoto predial   d= 75mm</t>
  </si>
  <si>
    <t>02336</t>
  </si>
  <si>
    <t>Tubo pvc rigido branco p/esgoto predial   d= 100mm</t>
  </si>
  <si>
    <t>02337</t>
  </si>
  <si>
    <t>Tubo pvc rigido branco p/esgoto predial   d= 150mm</t>
  </si>
  <si>
    <t>Tubo pvc rigido branco p/esgoto predial   d= 200mm</t>
  </si>
  <si>
    <t>Tubo pvc rigido roscavel   d= 1 "</t>
  </si>
  <si>
    <t>Tubo pvc rigido roscavel   d= 1 1/2"</t>
  </si>
  <si>
    <t>02327</t>
  </si>
  <si>
    <t>Tubo pvc rigido roscavel   d= 1 1/4"</t>
  </si>
  <si>
    <t>02328</t>
  </si>
  <si>
    <t>Tubo pvc rigido roscavel   d= 1/2"</t>
  </si>
  <si>
    <t>02329</t>
  </si>
  <si>
    <t>Tubo pvc rigido roscavel   d= 2 "</t>
  </si>
  <si>
    <t>02330</t>
  </si>
  <si>
    <t>Tubo pvc rigido roscavel   d= 2 1/2"</t>
  </si>
  <si>
    <t>Tubo pvc rigido roscavel   d= 3"</t>
  </si>
  <si>
    <t>02332</t>
  </si>
  <si>
    <t>Tubo pvc rigido roscavel   d= 3/4"</t>
  </si>
  <si>
    <t>02333</t>
  </si>
  <si>
    <t>Tubo pvc rigido roscavel   d= 4"</t>
  </si>
  <si>
    <t>09698</t>
  </si>
  <si>
    <t>Tubo pvc rigido série reforçada p/esgoto predial   e aguas pluviais, d= 40mm</t>
  </si>
  <si>
    <t>09699</t>
  </si>
  <si>
    <t>Tubo pvc rigido série reforçada p/esgoto predial   e aguas pluviais, d= 50mm</t>
  </si>
  <si>
    <t>09684</t>
  </si>
  <si>
    <t>Tubo pvc rigido série reforçada p/esgoto predial   e aguas pluviais, d= 75mm</t>
  </si>
  <si>
    <t>09685</t>
  </si>
  <si>
    <t>Tubo pvc rigido série reforçada p/esgoto predial   e aguas pluviais, d= 100mm</t>
  </si>
  <si>
    <t>09700</t>
  </si>
  <si>
    <t>Tubo pvc rigido série reforçada p/esgoto predial   e aguas pluviais, d= 150mm</t>
  </si>
  <si>
    <t>Tubo pvc rigido soldavel, p/ água, marrom,   d= 20mm</t>
  </si>
  <si>
    <t>02339</t>
  </si>
  <si>
    <t>Tubo pvc rigido soldavel, p/ água, marrom,   d= 25mm</t>
  </si>
  <si>
    <t>Tubo pvc rigido soldavel, p/ água, marrom,   d= 32mm</t>
  </si>
  <si>
    <t>02341</t>
  </si>
  <si>
    <t>Tubo pvc rigido soldavel, p/ água, marrom,   d= 40mm</t>
  </si>
  <si>
    <t>02342</t>
  </si>
  <si>
    <t>Tubo pvc rigido soldavel, p/ água, marrom,   d= 50mm</t>
  </si>
  <si>
    <t>02343</t>
  </si>
  <si>
    <t>Tubo pvc rigido soldavel, p/ água, marrom,   d= 60mm</t>
  </si>
  <si>
    <t>02344</t>
  </si>
  <si>
    <t>Tubo pvc rigido soldavel, p/ água, marrom,   d= 75mm</t>
  </si>
  <si>
    <t>02345</t>
  </si>
  <si>
    <t>Tubo pvc rigido soldavel, p/ água, marrom,   d= 85mm</t>
  </si>
  <si>
    <t>02346</t>
  </si>
  <si>
    <t>Tubo pvc rigido soldavel, p/ água, marrom,   d= 110mm</t>
  </si>
  <si>
    <t>02360</t>
  </si>
  <si>
    <t>Uniao pvc rigido roscavel   d= 1/2"</t>
  </si>
  <si>
    <t>Uniao pvc rigido roscavel   d= 3/4"</t>
  </si>
  <si>
    <t>02362</t>
  </si>
  <si>
    <t>Uniao pvc rigido roscavel   d=1 "</t>
  </si>
  <si>
    <t>02363</t>
  </si>
  <si>
    <t>Uniao pvc rigido roscavel   d=1 1/ 4"</t>
  </si>
  <si>
    <t>02364</t>
  </si>
  <si>
    <t>Uniao pvc rigido roscavel   d=1 1/2"</t>
  </si>
  <si>
    <t>02365</t>
  </si>
  <si>
    <t>Uniao pvc rigido roscavel   d=2 "</t>
  </si>
  <si>
    <t>02366</t>
  </si>
  <si>
    <t>Uniao pvc rigido roscavel   d=2 1/2"</t>
  </si>
  <si>
    <t>02367</t>
  </si>
  <si>
    <t>Uniao pvc rigido roscavel   d=3"</t>
  </si>
  <si>
    <t>02368</t>
  </si>
  <si>
    <t>Uniao pvc rigido roscavel   d=4"</t>
  </si>
  <si>
    <t>02369</t>
  </si>
  <si>
    <t>Uniao pvc rigido soldavel, marrom,   d= 20mm</t>
  </si>
  <si>
    <t>02370</t>
  </si>
  <si>
    <t>Uniao pvc rigido soldavel, marrom,   d= 25mm</t>
  </si>
  <si>
    <t>02371</t>
  </si>
  <si>
    <t>Uniao pvc rigido soldavel, marrom,   d= 32mm</t>
  </si>
  <si>
    <t>02372</t>
  </si>
  <si>
    <t>Uniao pvc rigido soldavel, marrom,   d= 40mm</t>
  </si>
  <si>
    <t>02373</t>
  </si>
  <si>
    <t>Uniao pvc rigido soldavel, marrom,   d= 50mm</t>
  </si>
  <si>
    <t>02374</t>
  </si>
  <si>
    <t>Uniao pvc rigido soldavel, marrom,   d= 60mm</t>
  </si>
  <si>
    <t>02375</t>
  </si>
  <si>
    <t>Uniao pvc rigido soldavel, marrom,   d= 75mm</t>
  </si>
  <si>
    <t>02376</t>
  </si>
  <si>
    <t>Uniao pvc rigido soldavel, marrom,   d= 85mm</t>
  </si>
  <si>
    <t>02377</t>
  </si>
  <si>
    <t>Uniao pvc rigido soldavel, marrom,   d= 110mm</t>
  </si>
  <si>
    <t>06455</t>
  </si>
  <si>
    <t>Curva 45º Vinilfort para coletor Esgotos, Junta Elástica Integrada, DN 100mm</t>
  </si>
  <si>
    <t>06456</t>
  </si>
  <si>
    <t>Curva 45º Vinilfort para coletor Esgotos, Junta Elástica Integrada, DN 150mm</t>
  </si>
  <si>
    <t>06457</t>
  </si>
  <si>
    <t>Curva 45º Vinilfort para coletor Esgotos, Junta Elástica Integrada, DN 200mm</t>
  </si>
  <si>
    <t>06458</t>
  </si>
  <si>
    <t>Curva 45º Vinilfort para coletor Esgotos, Junta Elástica Integrada, DN 250mm</t>
  </si>
  <si>
    <t>06459</t>
  </si>
  <si>
    <t>Curva 45º Vinilfort para coletor Esgotos, Junta Elástica Integrada, DN 300mm</t>
  </si>
  <si>
    <t>06460</t>
  </si>
  <si>
    <t>Curva 90º Vinilfort para coletor Esgotos, Junta Elástica Integrada, DN 100mm</t>
  </si>
  <si>
    <t>06451</t>
  </si>
  <si>
    <t>Curva 90º Vinilfort para coletor Esgotos, Junta Elástica Integrada, DN 150mm</t>
  </si>
  <si>
    <t>06452</t>
  </si>
  <si>
    <t>Curva 90º Vinilfort para coletor Esgotos, Junta Elástica Integrada, DN 200mm</t>
  </si>
  <si>
    <t>06453</t>
  </si>
  <si>
    <t>Curva 90º Vinilfort para coletor Esgotos, Junta Elástica Integrada, DN 250mm</t>
  </si>
  <si>
    <t>06454</t>
  </si>
  <si>
    <t>Curva 90º Vinilfort para coletor Esgotos, Junta Elástica Integrada, DN 300mm</t>
  </si>
  <si>
    <t>06468</t>
  </si>
  <si>
    <t>Redução Excêntrica em PVC para coletor Esgotos, DN 150 x 100mm</t>
  </si>
  <si>
    <t>05659</t>
  </si>
  <si>
    <t>Página 162</t>
  </si>
  <si>
    <t>06461</t>
  </si>
  <si>
    <t>mm</t>
  </si>
  <si>
    <t>06462</t>
  </si>
  <si>
    <t>06463</t>
  </si>
  <si>
    <t>06465</t>
  </si>
  <si>
    <t>08355</t>
  </si>
  <si>
    <t>08356</t>
  </si>
  <si>
    <t>100 x 100mm</t>
  </si>
  <si>
    <t>150 x 150mm</t>
  </si>
  <si>
    <t>00158</t>
  </si>
  <si>
    <t>Almoço (Participação do empregador)</t>
  </si>
  <si>
    <t>Cesta Básica</t>
  </si>
  <si>
    <t>Vale transporte</t>
  </si>
  <si>
    <t>Pedra para revestimento Itapé - 20 x 40 - 12un/m2</t>
  </si>
  <si>
    <t>Adesivo em vinil para plotagem em letreiro de chapa galvanizada (c/aplicação)</t>
  </si>
  <si>
    <t>102,55</t>
  </si>
  <si>
    <t>00241</t>
  </si>
  <si>
    <t>Balde plástico pequeno vermelho</t>
  </si>
  <si>
    <t>00653</t>
  </si>
  <si>
    <t>Cone de pvc h=0.75 m, para sinalização de vias</t>
  </si>
  <si>
    <t>09736</t>
  </si>
  <si>
    <t>Defensa elástica sf-250h, l=1 Stela ou similar</t>
  </si>
  <si>
    <t>Etiqueta auto-adesiva com inscrição "SAÍDA"</t>
  </si>
  <si>
    <t>14,42</t>
  </si>
  <si>
    <t>00976</t>
  </si>
  <si>
    <t>Fita antiderrapante safety-walk "3m" - l=5cm ou similar</t>
  </si>
  <si>
    <t>Fita Auto-adesiva Fotoluminescente 2,5cm x 9m</t>
  </si>
  <si>
    <t>Fita Auto-adesiva Fotoluminescente 5,0cm x 9m</t>
  </si>
  <si>
    <t>39,44</t>
  </si>
  <si>
    <t>09206</t>
  </si>
  <si>
    <t>09631</t>
  </si>
  <si>
    <t>09632</t>
  </si>
  <si>
    <t>09626</t>
  </si>
  <si>
    <t>Letras de caixa para identificação do ambiente, (exemplo de nome:"SETOR 01")</t>
  </si>
  <si>
    <t>pintura em tinta - Obra do Estadio Lourival Batista</t>
  </si>
  <si>
    <t>Página 163</t>
  </si>
  <si>
    <t>09625</t>
  </si>
  <si>
    <t>09624</t>
  </si>
  <si>
    <t>09092</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</si>
  <si>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</si>
  <si>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</si>
  <si>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</si>
  <si>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</si>
  <si>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</si>
  <si>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</si>
  <si>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01769</t>
  </si>
  <si>
    <t>Placa 12x12cm em chapa esmaltada para numeração de casas</t>
  </si>
  <si>
    <t>01770</t>
  </si>
  <si>
    <t>Placa 20x45cm em chapa esmaltada para identificação de logradouros</t>
  </si>
  <si>
    <t>04286</t>
  </si>
  <si>
    <t>Placa circular padrão dner diâmetro 0,75m</t>
  </si>
  <si>
    <t>01771</t>
  </si>
  <si>
    <t>Placa circular padrão dner diâmetro 1,00m</t>
  </si>
  <si>
    <t>07303</t>
  </si>
  <si>
    <t>Placa de identificação em aço escovado, dobrado nas extremidades dim. 21 x 11</t>
  </si>
  <si>
    <t>127,28</t>
  </si>
  <si>
    <t>07870</t>
  </si>
  <si>
    <t>Placa de identificação em aluminio dim. 1,00 x 1,00</t>
  </si>
  <si>
    <t>04809</t>
  </si>
  <si>
    <t>Placa de indicação de pavimentos em acrílico</t>
  </si>
  <si>
    <t>61,60</t>
  </si>
  <si>
    <t>Placa de indicação de pavimentos em pvc, dimensões: 20 x 20cm</t>
  </si>
  <si>
    <t>Placa de indicativa de "EXTINTOR" em pvc, dim.: 20 x 20 cm</t>
  </si>
  <si>
    <t>13,37</t>
  </si>
  <si>
    <t>22,38</t>
  </si>
  <si>
    <t>Placa de indicativa em alumínio e ferro fundido com texto em braile em alto r</t>
  </si>
  <si>
    <t>elevo, dim.: 15 x 23 cm</t>
  </si>
  <si>
    <t>01776</t>
  </si>
  <si>
    <t>Placa de obra em chapa galvanizada 26</t>
  </si>
  <si>
    <t>Placa de proibição de acesso e elevadores em acrílico</t>
  </si>
  <si>
    <t>03356</t>
  </si>
  <si>
    <t>Placa de sinalização de abandono em acrílico, 0.30 x 0.12 m</t>
  </si>
  <si>
    <t>Placa de sinalização de perigo de morte - alta tensão - dimensões 470x340mm</t>
  </si>
  <si>
    <t>Placa de sinalização em acrílico transparente 3mm, com aplicação de adesivo d</t>
  </si>
  <si>
    <t>igital sobreposto, dim:45x18cm, para fixação no teto através de correntes de</t>
  </si>
  <si>
    <t>aço inox, inclusive correntes e instalação</t>
  </si>
  <si>
    <t>Placa de sinalização em acrílico, dimensões 0.12 x 0.12 m, e=2mm</t>
  </si>
  <si>
    <t>09286</t>
  </si>
  <si>
    <t>Placa de sinalização para deficiente físico e idoso em chapa de aço nº 26, di</t>
  </si>
  <si>
    <t>Placa de sinalização vertical 50x80cm</t>
  </si>
  <si>
    <t>04283</t>
  </si>
  <si>
    <t>Placa de sinalização vertical 60x60cm</t>
  </si>
  <si>
    <t>02743</t>
  </si>
  <si>
    <t>Placa de sinalização vertical 70x70cm</t>
  </si>
  <si>
    <t>07407</t>
  </si>
  <si>
    <t>Placa em acrílico branco leitoso dupla, tipo sanduiche, com aplicação de ades</t>
  </si>
  <si>
    <t>ivo sobreposto</t>
  </si>
  <si>
    <t>09617</t>
  </si>
  <si>
    <t>09618</t>
  </si>
  <si>
    <t>09621</t>
  </si>
  <si>
    <t>09619</t>
  </si>
  <si>
    <t>Página 164</t>
  </si>
  <si>
    <t>09622</t>
  </si>
  <si>
    <t>09620</t>
  </si>
  <si>
    <t>169,11</t>
  </si>
  <si>
    <t>09666</t>
  </si>
  <si>
    <t>04284</t>
  </si>
  <si>
    <t>Placa octogonal padrão dner, diam= 0,75m</t>
  </si>
  <si>
    <t>01777</t>
  </si>
  <si>
    <t>Placa octogonal padrão dner, largura = 1,00m</t>
  </si>
  <si>
    <t>Placa retangular padrão dner 2,00 x 1,00 m</t>
  </si>
  <si>
    <t>04285</t>
  </si>
  <si>
    <t>Placa triangular padrão dner, altura=0,90m</t>
  </si>
  <si>
    <t>Placa triangular padrão dner, altura=1,00m</t>
  </si>
  <si>
    <t>08362</t>
  </si>
  <si>
    <t>07946</t>
  </si>
  <si>
    <t>Placar eletrônico para estádio de futebol mod. ESF-02/6, TECNODIS ou similar</t>
  </si>
  <si>
    <t>02753</t>
  </si>
  <si>
    <t>Prisma de fechamento para estacionamentos, em pré-moldado de concreto, dimens</t>
  </si>
  <si>
    <t>ões 1,00 x 0,20 x 0,17 m</t>
  </si>
  <si>
    <t>Redutor químico tipo 2002 prim. qualidade</t>
  </si>
  <si>
    <t>09630</t>
  </si>
  <si>
    <t>Sinaleiro 22mm com lâmpada vermelha, 110vca, led integrado ao corpo, modelo L</t>
  </si>
  <si>
    <t>2-DR1-R, da Metaltex ou similar (luz de topo)</t>
  </si>
  <si>
    <t>08599</t>
  </si>
  <si>
    <t>Sinaleiro Luminoso de porta sistema standard, marca Sincron ou similar</t>
  </si>
  <si>
    <t>Sinaleiro monobloco led110/220V</t>
  </si>
  <si>
    <t>Sinalização Horizontal - Serviço de pintura manual</t>
  </si>
  <si>
    <t>Sinalização Horizontal - Serviço de pintura mecânica</t>
  </si>
  <si>
    <t>Sinalização Horizontal - Tacha bi-direcional</t>
  </si>
  <si>
    <t>43,27</t>
  </si>
  <si>
    <t>Sinalização Horizontal - Tacha mono-direcional</t>
  </si>
  <si>
    <t>38,92</t>
  </si>
  <si>
    <t>Sinalização Horizontal - Tachão bi-direcional - Fornecimento e colocação</t>
  </si>
  <si>
    <t>103,73</t>
  </si>
  <si>
    <t>Sinalização Horizontal - Tachão mono-direcional - Fornecimento</t>
  </si>
  <si>
    <t>32,29</t>
  </si>
  <si>
    <t>Sinalização Horizontal - Tachão mono-direcional - Fornecimento e colocação</t>
  </si>
  <si>
    <t>Sinalização para deficientes - anel de borracha para guia de deficiente em co</t>
  </si>
  <si>
    <t>rrimão</t>
  </si>
  <si>
    <t>Sinalização para deficientes - faixa para degraus em borracha, dim 200 x 30mm</t>
  </si>
  <si>
    <t>Sinalização para deficientes - placa - em pvc (ps), dim 150 x 150 mm</t>
  </si>
  <si>
    <t>Sinalização para deficientes - placa em braille - em aluminio fundido, dim: 2</t>
  </si>
  <si>
    <t>66,89</t>
  </si>
  <si>
    <t>3 x 15 cm</t>
  </si>
  <si>
    <t>Sinalização para deficientes - placa em braille - em pvc (ps), dim: 23 x 15 c</t>
  </si>
  <si>
    <t>Sinalização para deficientes - placa metálica 50 x 70 cm - "Estacionamento R</t>
  </si>
  <si>
    <t>eservado"</t>
  </si>
  <si>
    <t>Sinalização para deficientes - placa metálica para corrimão em braille, dim 9</t>
  </si>
  <si>
    <t>0 x 25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</si>
  <si>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</si>
  <si>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</si>
  <si>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</si>
  <si>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</si>
  <si>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</si>
  <si>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</si>
  <si>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</si>
  <si>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</si>
  <si>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</si>
  <si>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06960</t>
  </si>
  <si>
    <t>Sinalização Vertical - Placa semi-refletiva quadrada L=80cm</t>
  </si>
  <si>
    <t>Sinalização Vertical - Placa semi-refletiva retangular 100x200cm</t>
  </si>
  <si>
    <t>Sinalização Vertical - Placa semi-refletiva retangular 70x100cm</t>
  </si>
  <si>
    <t>06728</t>
  </si>
  <si>
    <t>Sinalização Vertical - Placa semi-refletiva retangular 70x150cm</t>
  </si>
  <si>
    <t>02929</t>
  </si>
  <si>
    <t>Página 165</t>
  </si>
  <si>
    <t>com 2 pinos de aço 480 x 170 x 100 mm</t>
  </si>
  <si>
    <t>02928</t>
  </si>
  <si>
    <t>pinos de aço 250 x 150 x 50 mm</t>
  </si>
  <si>
    <t>02927</t>
  </si>
  <si>
    <t>x 19 mm</t>
  </si>
  <si>
    <t>Tela de polietileno estirado para tapumes ( malha 80x40 e 65x40mm) h=1,20m</t>
  </si>
  <si>
    <t>Terminal de ancoragem para defensas metalicas</t>
  </si>
  <si>
    <t>09633</t>
  </si>
  <si>
    <t>Totem de sinalização c/estrutura em chapa galvanizada, hastes c/seção 14x8cm</t>
  </si>
  <si>
    <t>09623</t>
  </si>
  <si>
    <t>Adubação quimíca à base de NPK do gramado com Jardineiro</t>
  </si>
  <si>
    <t>lação</t>
  </si>
  <si>
    <t>39,97</t>
  </si>
  <si>
    <t>Cartucho p/ solda exotermica nr 45</t>
  </si>
  <si>
    <t>31,68</t>
  </si>
  <si>
    <t>Coifa em aço inox escovado AISI 304, tipo encostada, com filtros inercias, de</t>
  </si>
  <si>
    <t>scarga vertical superior com diam=30cm, Exaustor, duto, chapeu chines, filtro</t>
  </si>
  <si>
    <t>, dimensões: Larg=1400 x Prof=1200 x alt=600mm</t>
  </si>
  <si>
    <t>Combate fitossanitário do gramado com jardineiro</t>
  </si>
  <si>
    <t>Combinado Sanitario antivandalismo (composto de vaso sanitario e lavatorio),</t>
  </si>
  <si>
    <t>Ref:CPN2-W-PM, em aço inox, incl.parafuso fixação, recomendado p/penitenciari</t>
  </si>
  <si>
    <t>as, delegacias, instal.juvenis e similares, Fab: Metalurgica Caaguazu ou simi</t>
  </si>
  <si>
    <t>Conector para cabo cobre/ cordoalha p/ fixação em tubo de 11/2"</t>
  </si>
  <si>
    <t>Conector split - bolt para um cabo de 50mm²</t>
  </si>
  <si>
    <t>Conector split - bolt para um cabo de 70mm²</t>
  </si>
  <si>
    <t>52,10</t>
  </si>
  <si>
    <t>53,15</t>
  </si>
  <si>
    <t>Curva 90º em chapa galvanizada nº18, diam=300mm,   p/sistema exaustão</t>
  </si>
  <si>
    <t>151,30</t>
  </si>
  <si>
    <t>Demarcação das áreas de jogo com tinta a base de látex com jardineiro</t>
  </si>
  <si>
    <t>Demarcações de áreas de jogos</t>
  </si>
  <si>
    <t>Descompactação do solo com Jardineiro</t>
  </si>
  <si>
    <t>Duto em chapa galvanizada nº 18 com diam=300mm, p/sistema exaustão</t>
  </si>
  <si>
    <t>Elo fusível</t>
  </si>
  <si>
    <t>7,92</t>
  </si>
  <si>
    <t>Página 166</t>
  </si>
  <si>
    <t>Esfera de aço inoxidavel diam=3/4" (obra: Unid.Socioeducativa)</t>
  </si>
  <si>
    <t>Espaçador em rede protegida -Losangular</t>
  </si>
  <si>
    <t>ucativa)</t>
  </si>
  <si>
    <t>Esquadria de ferro - PF04 (1,35x2,50m), em barra chata de ferro 1/2"x1/2" e t</t>
  </si>
  <si>
    <t>1.100,00</t>
  </si>
  <si>
    <t>5.500,00</t>
  </si>
  <si>
    <t>Esquadria de ferro - PF08 (1,50x2,50m), em barra chata de ferro 1/2"x1/2" e t</t>
  </si>
  <si>
    <t>Esquadria de ferro - PF09 (1,60x2,50m), em barra chata de ferro 1/2"x1/2" e t</t>
  </si>
  <si>
    <t>1.400,00</t>
  </si>
  <si>
    <t>Esquadria de ferro - PF11 (1,00x2,10m), em barra chata de ferro 1/2"x1/2" e t</t>
  </si>
  <si>
    <t>Esquadria de ferro - PF12 (1,20x2,50m), em barra chata de ferro 1/2"x1/2" e t</t>
  </si>
  <si>
    <t>Esquadria de ferro - PF13 (2,40x2,50m), conforme projeto (obra: Unid.Socioed</t>
  </si>
  <si>
    <t>Fechadura para porta ferro com pino de travamento (obra: Unid.Socioeducativa)</t>
  </si>
  <si>
    <t>50,35</t>
  </si>
  <si>
    <t>Fita fixa forte 12mm x 2m</t>
  </si>
  <si>
    <t>Fita plástica 48mmx14m - amarela</t>
  </si>
  <si>
    <t>Fita plástica 50mmx30m - vermelha</t>
  </si>
  <si>
    <t>Irrigação diária do gramado com jardineiro</t>
  </si>
  <si>
    <t>1.000,00</t>
  </si>
  <si>
    <t>400,00</t>
  </si>
  <si>
    <t>500,00</t>
  </si>
  <si>
    <t>Página 167</t>
  </si>
  <si>
    <t>8.100,00</t>
  </si>
  <si>
    <t>Janela ou porta de enrolar, em ferro - chapa galvanizada</t>
  </si>
  <si>
    <t>Lavatorio individual antivandalismo, Ref:LPN2-W-PM, em aço inox, incl.parafus</t>
  </si>
  <si>
    <t>o fixação, recomendado p/penitenciarias, delegacias, instal.juvenis e similar</t>
  </si>
  <si>
    <t>es</t>
  </si>
  <si>
    <t>Limpeza e combate da erva daninha invasora diária do gramado com jardineiro</t>
  </si>
  <si>
    <t>79,20</t>
  </si>
  <si>
    <t>Lona com impressão digital</t>
  </si>
  <si>
    <t>Luminaria especial em policarbonato antivandalismo, dim: 40x40cm, c/ chapa de</t>
  </si>
  <si>
    <t>Modulo para 24 medidores padrão energisa</t>
  </si>
  <si>
    <t>Módulo para 48 medidores padrão energisa</t>
  </si>
  <si>
    <t>Módulo para 60 medidores padrão energisa</t>
  </si>
  <si>
    <t>263,99</t>
  </si>
  <si>
    <t>Placar eletrônico para estádio de futebol mod. Full Color,sistema de LED's -</t>
  </si>
  <si>
    <t>RGB,   med. 4,09 x 6,14m, da TECNODIS ou similar, inclusive instalação, estrut</t>
  </si>
  <si>
    <t>ura de sustentação, pontos elétricos e de lógica e treinamento</t>
  </si>
  <si>
    <t>Plataforma niveladora de docas avançada, eletro-hidraúlica, ref.: PND A 20 x</t>
  </si>
  <si>
    <t>25 4T EH, da ARTAMA ou similar</t>
  </si>
  <si>
    <t>Pneus - recauchutado</t>
  </si>
  <si>
    <t>Poda mecânica do gramado com jardineiro</t>
  </si>
  <si>
    <t>117,99</t>
  </si>
  <si>
    <t>04771</t>
  </si>
  <si>
    <t>Stop-Log em fibra de vidro</t>
  </si>
  <si>
    <t>1.500,00</t>
  </si>
  <si>
    <t>Página 168</t>
  </si>
  <si>
    <t>Suporte tipo "Z"   em aço carbono galvanizado a quente - classe de tensão 15KV</t>
  </si>
  <si>
    <t>124,08</t>
  </si>
  <si>
    <t>Túnel retrátil para campo / quadra - dimensões : 2,36 x 1,90 x 10, 00m</t>
  </si>
  <si>
    <t>Vaso Sanitario antivandalismo, Ref:IPN2-W-PM, em aço inox, inodoro, incl.para</t>
  </si>
  <si>
    <t>02937</t>
  </si>
  <si>
    <t>Primer acrílico, marca FOSROC, ref Nitoprimer AW ou similar</t>
  </si>
  <si>
    <t>02215</t>
  </si>
  <si>
    <t>Tinta acrílica</t>
  </si>
  <si>
    <t>03041</t>
  </si>
  <si>
    <t>26,60</t>
  </si>
  <si>
    <t>03042</t>
  </si>
  <si>
    <t>02216</t>
  </si>
  <si>
    <t>Tinta acrílica rodoviária cor amarela para demarcação de trânsito</t>
  </si>
  <si>
    <t>Tinta para sinalização horizontal a base de resina acrilica</t>
  </si>
  <si>
    <t>02936</t>
  </si>
  <si>
    <t>*Pigmento em pó para trabalhos artísticos - diversas cores</t>
  </si>
  <si>
    <t>*Resina à base de epóxi, HV/SV 427 (p/restauro)</t>
  </si>
  <si>
    <t>02224</t>
  </si>
  <si>
    <t>Esmalte epóxi</t>
  </si>
  <si>
    <t>40,13</t>
  </si>
  <si>
    <t>04289</t>
  </si>
  <si>
    <t>Fundo a base de resina epóxi - REVRAN TLS 520 - RENNER ou similar</t>
  </si>
  <si>
    <t>27,60</t>
  </si>
  <si>
    <t>01603</t>
  </si>
  <si>
    <t>Massa epoxi</t>
  </si>
  <si>
    <t>04287</t>
  </si>
  <si>
    <t>Primer a base de epóxi bicomponente - REZINC WBS 522 - RENNER ou similar</t>
  </si>
  <si>
    <t>03027</t>
  </si>
  <si>
    <t>Primer a base de óxido de ferro - PHZ 528 - RENNER ou similar</t>
  </si>
  <si>
    <t>03099</t>
  </si>
  <si>
    <t>Resina à base de epóxi, HV/SV 427 (p/restauro)</t>
  </si>
  <si>
    <t>Sumaclean WB, da Sherwin Williams - Sumaré ou similar</t>
  </si>
  <si>
    <t>21,85</t>
  </si>
  <si>
    <t>Tinta à base de resina epóxi REVRAN FBR 720 -   RENNER ou similar</t>
  </si>
  <si>
    <t>02699</t>
  </si>
  <si>
    <t>Tinta anti-corrosiva oxibar DAL 535 bt 0527 (componente a+b), Renner marítima</t>
  </si>
  <si>
    <t>03028</t>
  </si>
  <si>
    <t>Tinta epóxi</t>
  </si>
  <si>
    <t>02225</t>
  </si>
  <si>
    <t>02223</t>
  </si>
  <si>
    <t>Tinta fundo epóxi</t>
  </si>
  <si>
    <t>03218</t>
  </si>
  <si>
    <t>02921</t>
  </si>
  <si>
    <t>Tinta esmalte poliuretano, RENNER RETHANE FLV 653 ou similar</t>
  </si>
  <si>
    <t>02226</t>
  </si>
  <si>
    <t>Tinta esmalte sintético (coralit ou similar)</t>
  </si>
  <si>
    <t>02698</t>
  </si>
  <si>
    <t>Tinta esmalte sintético brilhante (Suvinil ou similar)</t>
  </si>
  <si>
    <t>01602</t>
  </si>
  <si>
    <t>Massa acrílica</t>
  </si>
  <si>
    <t>Massa niveladora acrílica, Sumacril, marca Sherwin Williams ou similar</t>
  </si>
  <si>
    <t>6,62</t>
  </si>
  <si>
    <t>08678</t>
  </si>
  <si>
    <t>Massa Tapa trinca, galão com 5kg</t>
  </si>
  <si>
    <t>01605</t>
  </si>
  <si>
    <t>Massa corrida a base pva (coralar ou similar)</t>
  </si>
  <si>
    <t>03144</t>
  </si>
  <si>
    <t>Aguarrás</t>
  </si>
  <si>
    <t>00256</t>
  </si>
  <si>
    <t>Argamassa baritada pronta para aplicação</t>
  </si>
  <si>
    <t>03091</t>
  </si>
  <si>
    <t>Carbonato de cálcio</t>
  </si>
  <si>
    <t>37,94</t>
  </si>
  <si>
    <t>Página 169</t>
  </si>
  <si>
    <t>03141</t>
  </si>
  <si>
    <t>04719</t>
  </si>
  <si>
    <t>Corante para tinta</t>
  </si>
  <si>
    <t>tb</t>
  </si>
  <si>
    <t>01733</t>
  </si>
  <si>
    <t>Imunizante para madeira, Pentox ou similar</t>
  </si>
  <si>
    <t>01331</t>
  </si>
  <si>
    <t>Líquido para brilho (liquibrilho)</t>
  </si>
  <si>
    <t>03125</t>
  </si>
  <si>
    <t>Lixa d'água 360</t>
  </si>
  <si>
    <t>01335</t>
  </si>
  <si>
    <t>Lixa de disco ferro 80</t>
  </si>
  <si>
    <t>Lixa em folha p/ parede nº 150</t>
  </si>
  <si>
    <t>01337</t>
  </si>
  <si>
    <t>Lixa média p/ madeira</t>
  </si>
  <si>
    <t>01336</t>
  </si>
  <si>
    <t>01338</t>
  </si>
  <si>
    <t>Lixa p/ madeira nº 100</t>
  </si>
  <si>
    <t>Lubrificante spray Gar-Lub ou similar</t>
  </si>
  <si>
    <t>07696</t>
  </si>
  <si>
    <t>Massa 3M p/calafetação</t>
  </si>
  <si>
    <t>103,53</t>
  </si>
  <si>
    <t>Massa base óleo (coral ou similar)</t>
  </si>
  <si>
    <t>03160</t>
  </si>
  <si>
    <t>Massa termoplástica para aspersão</t>
  </si>
  <si>
    <t>01606</t>
  </si>
  <si>
    <t>Massa vedacao p/amianto</t>
  </si>
  <si>
    <t>01607</t>
  </si>
  <si>
    <t>Massa vidraceiro</t>
  </si>
  <si>
    <t>Microesfera DROP - ON</t>
  </si>
  <si>
    <t>Microesfera PRE-MIX</t>
  </si>
  <si>
    <t>01612</t>
  </si>
  <si>
    <t>Microesferas de vidro tipo i-b para pintura</t>
  </si>
  <si>
    <t>03532</t>
  </si>
  <si>
    <t>Pasta lubrificante</t>
  </si>
  <si>
    <t>01702</t>
  </si>
  <si>
    <t>Pasta lubrificante para ferro fundido</t>
  </si>
  <si>
    <t>20,89</t>
  </si>
  <si>
    <t>Pasta p/ soldar</t>
  </si>
  <si>
    <t>Primer de Silano - Bisnaga com 200ml</t>
  </si>
  <si>
    <t>01891</t>
  </si>
  <si>
    <t>Primer epóxi zinco</t>
  </si>
  <si>
    <t>01892</t>
  </si>
  <si>
    <t>Primer universal</t>
  </si>
  <si>
    <t>01926</t>
  </si>
  <si>
    <t>Recril / resina para revestimentos</t>
  </si>
  <si>
    <t>Removedor de pintura óleo ou esmalte - Coral ou similar</t>
  </si>
  <si>
    <t>04905</t>
  </si>
  <si>
    <t>Removedor de pintura pastoso (Coral ou similar)</t>
  </si>
  <si>
    <t>03143</t>
  </si>
  <si>
    <t>Removedor de tinta marca Coral ou similar</t>
  </si>
  <si>
    <t>04181</t>
  </si>
  <si>
    <t>Resina silicônica (WB 11 da Shering Willians ou similar</t>
  </si>
  <si>
    <t>28,11</t>
  </si>
  <si>
    <t>03307</t>
  </si>
  <si>
    <t>Silicone</t>
  </si>
  <si>
    <t>08211</t>
  </si>
  <si>
    <t>Silicone - bisnaga de 300ml</t>
  </si>
  <si>
    <t>Silicone Estrutural 3M - Sacher 600ml</t>
  </si>
  <si>
    <t>02018</t>
  </si>
  <si>
    <t>Silicone incolor (aquella ou similar)</t>
  </si>
  <si>
    <t>08999</t>
  </si>
  <si>
    <t>Silicone para confecção de moldes - embalagemde 900g + 100g de catalizador</t>
  </si>
  <si>
    <t>33,84</t>
  </si>
  <si>
    <t>03085</t>
  </si>
  <si>
    <t>02230</t>
  </si>
  <si>
    <t>Tinta automotiva</t>
  </si>
  <si>
    <t>45,30</t>
  </si>
  <si>
    <t>Tinta borracha clorada coberit (vedacit), ou similar</t>
  </si>
  <si>
    <t>Tinta cerâmica</t>
  </si>
  <si>
    <t>04480</t>
  </si>
  <si>
    <t>Tinta com alto teor de zinco - Nitoprimer ZN ou similar</t>
  </si>
  <si>
    <t>93,67</t>
  </si>
  <si>
    <t>02729</t>
  </si>
  <si>
    <t>Tinta com alto teor de zinco Emaco P22 - MBT ou similar</t>
  </si>
  <si>
    <t>16,38</t>
  </si>
  <si>
    <t>04718</t>
  </si>
  <si>
    <t>Tinta emborrachada branca</t>
  </si>
  <si>
    <t>02227</t>
  </si>
  <si>
    <t>Tinta esmalte fosco grafite</t>
  </si>
  <si>
    <t>03107</t>
  </si>
  <si>
    <t>Tinta guache dourada - embalagem com 50ml</t>
  </si>
  <si>
    <t>02228</t>
  </si>
  <si>
    <t>Tinta hidracor ou similar</t>
  </si>
  <si>
    <t>03127</t>
  </si>
  <si>
    <t>Tinta novacor piso ou similar</t>
  </si>
  <si>
    <t>03204</t>
  </si>
  <si>
    <t>Tinta refletiva amarela para demarcação de tráfego (Indutil ou similar)</t>
  </si>
  <si>
    <t>03046</t>
  </si>
  <si>
    <t>WASH PRIME marca DUPONT ou similar (para base em galvanizados)</t>
  </si>
  <si>
    <t>Zarcão anticorrosivo</t>
  </si>
  <si>
    <t>09444</t>
  </si>
  <si>
    <t>Tinta coralgesso ou similar</t>
  </si>
  <si>
    <t>Tinta pva látex para exterior - coralmur branco gelo</t>
  </si>
  <si>
    <t>02232</t>
  </si>
  <si>
    <t>Tinta pva látex para interior coralmur ou similar</t>
  </si>
  <si>
    <t>03043</t>
  </si>
  <si>
    <t>03045</t>
  </si>
  <si>
    <t>Página 170</t>
  </si>
  <si>
    <t>Diluente 908 da Sherwin Williams - Sumaré ou similar</t>
  </si>
  <si>
    <t>20,79</t>
  </si>
  <si>
    <t>Diluente 920 da Sherwin Williams - Sumaré ou similar</t>
  </si>
  <si>
    <t>01031</t>
  </si>
  <si>
    <t>Fundo fosfatizante (p/galvanizado)</t>
  </si>
  <si>
    <t>01032</t>
  </si>
  <si>
    <t>Fundo sintético nivelador selador (coralit ou similar)</t>
  </si>
  <si>
    <t>01332</t>
  </si>
  <si>
    <t>Líquido selador acrílico</t>
  </si>
  <si>
    <t>01333</t>
  </si>
  <si>
    <t>Líquido selador para parede</t>
  </si>
  <si>
    <t>01617</t>
  </si>
  <si>
    <t>Mix - color stone</t>
  </si>
  <si>
    <t>02010</t>
  </si>
  <si>
    <t>02922</t>
  </si>
  <si>
    <t>Solvente a base de poliuretano 440.000 RENNER ou similar</t>
  </si>
  <si>
    <t>113,55</t>
  </si>
  <si>
    <t>Solvente para epoxi 420.000 RENNER ou similar</t>
  </si>
  <si>
    <t>02037</t>
  </si>
  <si>
    <t>Solvente para tinta epóxi</t>
  </si>
  <si>
    <t>02038</t>
  </si>
  <si>
    <t>Solvente para tinta esmalte sintético</t>
  </si>
  <si>
    <t>Solvente WBS 494 - RENNER ou Diluente NR.951 ou similar</t>
  </si>
  <si>
    <t>01736</t>
  </si>
  <si>
    <t>04714</t>
  </si>
  <si>
    <t>18,36</t>
  </si>
  <si>
    <t>01737</t>
  </si>
  <si>
    <t>Permalit nobre 222 malha 12, Ibratin ou similar</t>
  </si>
  <si>
    <t>4,51</t>
  </si>
  <si>
    <t>09967</t>
  </si>
  <si>
    <t>Texturatto rústico (colorido)</t>
  </si>
  <si>
    <t>Tinta Textura acrílica</t>
  </si>
  <si>
    <t>Tinta textura acrílica, novacor parede, da Sherwin Willliams ou similar</t>
  </si>
  <si>
    <t>04280</t>
  </si>
  <si>
    <t>Tinta Textura rústica</t>
  </si>
  <si>
    <t>02211</t>
  </si>
  <si>
    <t>Tinta Texturatto colorido</t>
  </si>
  <si>
    <t>08968</t>
  </si>
  <si>
    <t>03038</t>
  </si>
  <si>
    <t>Resina acrílica concentrada</t>
  </si>
  <si>
    <t>Verniz acrilico automotivo (spray) 360ml</t>
  </si>
  <si>
    <t>48,57</t>
  </si>
  <si>
    <t>04740</t>
  </si>
  <si>
    <t>Verniz acrílico incolor, Coral ou similar</t>
  </si>
  <si>
    <t>03435</t>
  </si>
  <si>
    <t>Verniz p/superficies madeira tipo Osmocolor - Stain ou similar</t>
  </si>
  <si>
    <t>07942</t>
  </si>
  <si>
    <t>Verniz poliuretano</t>
  </si>
  <si>
    <t>03071</t>
  </si>
  <si>
    <t>03037</t>
  </si>
  <si>
    <t>03197</t>
  </si>
  <si>
    <t>Acessórios para acoplamento de bomba em motor (5CV)   BOWEX</t>
  </si>
  <si>
    <t>269,43</t>
  </si>
  <si>
    <t>Bloco de vidro, incolor dim. 19 x 19 x 8cm</t>
  </si>
  <si>
    <t>00620</t>
  </si>
  <si>
    <t>Cobogo vidro (veneziana) 20 x 10 x 10 cm</t>
  </si>
  <si>
    <t>00910</t>
  </si>
  <si>
    <t>Espelho cristal redondo diam=40cm com moldura</t>
  </si>
  <si>
    <t>Espelho de cristal 4mm com moldura de alumínio</t>
  </si>
  <si>
    <t>06966</t>
  </si>
  <si>
    <t>Espelho de cristal 4mm, com moldura de alumínio, acabamento em laminado, dim.</t>
  </si>
  <si>
    <t>50 x 70cm</t>
  </si>
  <si>
    <t>06967</t>
  </si>
  <si>
    <t>50 x 80cm</t>
  </si>
  <si>
    <t>163,93</t>
  </si>
  <si>
    <t>00911</t>
  </si>
  <si>
    <t>Espelho de cristal com moldura 60 x 70cm</t>
  </si>
  <si>
    <t>00914</t>
  </si>
  <si>
    <t>Espelho liso e = 3mm</t>
  </si>
  <si>
    <t>00915</t>
  </si>
  <si>
    <t>Espelho liso e = 4mm</t>
  </si>
  <si>
    <t>Painel em vidro blindado e=51,8 mm</t>
  </si>
  <si>
    <t>03114</t>
  </si>
  <si>
    <t>02696</t>
  </si>
  <si>
    <t>02697</t>
  </si>
  <si>
    <t>Pastilha de vidro, 2 x 2cm, marca Jatobá, cor vermelha, ref.VC004 ou similar</t>
  </si>
  <si>
    <t>07890</t>
  </si>
  <si>
    <t>Pastilha de vidro, 3 x 3cm, marca Eliane, cor vermelha block, placa 30x30cm</t>
  </si>
  <si>
    <t>Pastilha de vidro, 3 x 3cm, marca Vidro Real, Linha Cristallo, cor vermelho r</t>
  </si>
  <si>
    <t>Telha de vidro tipo francesa medindo:390x240x30mm (Prismatic ou similar)</t>
  </si>
  <si>
    <t>08754</t>
  </si>
  <si>
    <t>Vidro aramado, e= 6mm</t>
  </si>
  <si>
    <t>02425</t>
  </si>
  <si>
    <t>Vidro fantasia canelado 4mm</t>
  </si>
  <si>
    <t>Página 171</t>
  </si>
  <si>
    <t>Vidro insulado - 02 float incolor de 6mm + câmara de 6mm - sem instalação</t>
  </si>
  <si>
    <t>Vidro laminado 8 mm, ( 4 + 4 )mm marca Santa Marina, Placa com 3,20m x 2,20m</t>
  </si>
  <si>
    <t>02935</t>
  </si>
  <si>
    <t>Vidro laminado 6mm (3+3mm) incolor</t>
  </si>
  <si>
    <t>02880</t>
  </si>
  <si>
    <t>Vidro laminado 8mm (4+4mm), incolor</t>
  </si>
  <si>
    <t>09120</t>
  </si>
  <si>
    <t>Vidro leitoso, e= 4mm</t>
  </si>
  <si>
    <t>02426</t>
  </si>
  <si>
    <t>Vidro liso fume, e= 4mm</t>
  </si>
  <si>
    <t>02427</t>
  </si>
  <si>
    <t>Vidro liso fume, e= 6mm</t>
  </si>
  <si>
    <t>02428</t>
  </si>
  <si>
    <t>Vidro liso transparente incolor, e= 3mm</t>
  </si>
  <si>
    <t>02429</t>
  </si>
  <si>
    <t>Vidro liso transparente incolor, e= 4mm</t>
  </si>
  <si>
    <t>Vidro liso transparente incolor, e= 5mm</t>
  </si>
  <si>
    <t>02431</t>
  </si>
  <si>
    <t>Vidro liso transparente incolor, e= 6mm</t>
  </si>
  <si>
    <t>Vidro liso transparente incolor, e= 8mm</t>
  </si>
  <si>
    <t>03054</t>
  </si>
  <si>
    <t>Vidro temperado 8 mm, liso, fumê, com ferragens</t>
  </si>
  <si>
    <t>03338</t>
  </si>
  <si>
    <t>Vidro temperado 10mm, fumê, tipo pivotante, com ferragens</t>
  </si>
  <si>
    <t>03055</t>
  </si>
  <si>
    <t>Vidro temperado 10mm, liso, fumê, com ferragens</t>
  </si>
  <si>
    <t>02433</t>
  </si>
  <si>
    <t>Vidro temperado 10mm, liso, transparente, com ferragens</t>
  </si>
  <si>
    <t>08258</t>
  </si>
  <si>
    <t>Vidro temperado 10mm, liso, transparente, sem ferragens</t>
  </si>
  <si>
    <t>09883</t>
  </si>
  <si>
    <t>Vidro temperado 10mm, liso, verde, com ferragens</t>
  </si>
  <si>
    <t>Vidro temperado 6 mm, liso, transparente, sem ferragens</t>
  </si>
  <si>
    <t>02432</t>
  </si>
  <si>
    <t>Vidro temperado 8 mm, liso, transparente, com ferragens</t>
  </si>
  <si>
    <t>92,00</t>
  </si>
  <si>
    <t>Fornecimento e instalação de manta plumbífera</t>
  </si>
  <si>
    <t>681,47</t>
  </si>
  <si>
    <t>Painéis em vidro temperado incolor 10mm, fixo com porta de abrir e fixados co</t>
  </si>
  <si>
    <t>717,37</t>
  </si>
  <si>
    <t>m suporte spider (conexões em aço inox) com tubos em inox para sustentação -</t>
  </si>
  <si>
    <t>fornecimento e instalação</t>
  </si>
  <si>
    <t>09901</t>
  </si>
  <si>
    <t>Painel em vidro temperado 10mm, cor verde, inclusive ferragens e acessórios e</t>
  </si>
  <si>
    <t>290,00</t>
  </si>
  <si>
    <t>instalação</t>
  </si>
  <si>
    <t>Porta em vidro temperado 10mm, incolor, inclusive ferragens de fixação, puxad</t>
  </si>
  <si>
    <t>or simples e instalação</t>
  </si>
  <si>
    <t>09900</t>
  </si>
  <si>
    <t>Porta em vidro temperado 10mm, na cor verde, inclusive ferragens e acessórios</t>
  </si>
  <si>
    <t>03110</t>
  </si>
  <si>
    <t>Seringa de vidro, capacidade 50ml, com agulha</t>
  </si>
  <si>
    <t>03111</t>
  </si>
  <si>
    <t>Seringa descartável com agulha</t>
  </si>
  <si>
    <t>Visor plumbífero com moldura, com esp=60mm, nacional</t>
  </si>
  <si>
    <t>4.279,00</t>
  </si>
  <si>
    <t>Visor plumbífero com moldura, com esp=80mm, nacional</t>
  </si>
  <si>
    <t>6.875,00</t>
  </si>
  <si>
    <t>00538</t>
  </si>
  <si>
    <t>00539</t>
  </si>
  <si>
    <t>Carpete e=4,5 mm, aplicado (fademac ou similar)</t>
  </si>
  <si>
    <t>Cola contato para chapa vinílica/borracha (piso vinilico ou borracha)</t>
  </si>
  <si>
    <t>07778</t>
  </si>
  <si>
    <t>Cortina divisória de leito em PVC (vinil), largura de 1,80m, com trilhos e ac</t>
  </si>
  <si>
    <t>Fornecimento e instalação de manta vinílica compacta, linha Nera Contract Pix</t>
  </si>
  <si>
    <t>el ou similar</t>
  </si>
  <si>
    <t>Fornecimento e instalação de manta vinílica compacta, linha Taralay Confort U</t>
  </si>
  <si>
    <t>335,70</t>
  </si>
  <si>
    <t>ni ou similar</t>
  </si>
  <si>
    <t>Fornecimento e instalação de manta vinílica condutiva PLL ou similar</t>
  </si>
  <si>
    <t>Fornecimento e instalação de rodape clean, dim. 8cm x 18mm x 2,10m, da   Duraf</t>
  </si>
  <si>
    <t>32,33</t>
  </si>
  <si>
    <t>loor</t>
  </si>
  <si>
    <t>09004</t>
  </si>
  <si>
    <t>04509</t>
  </si>
  <si>
    <t>Piso vinílico em manta, dim. 2,0 x 20,5m, e = 5mm, ref. Omnisports da Tarkett</t>
  </si>
  <si>
    <t>ou similar - fornecimento e instalação</t>
  </si>
  <si>
    <t>07777</t>
  </si>
  <si>
    <t>01767</t>
  </si>
  <si>
    <t>01768</t>
  </si>
  <si>
    <t>09937</t>
  </si>
  <si>
    <t>Rodape vinilico h=5cm, esp=1mm</t>
  </si>
  <si>
    <t>Tela de nylon 1/8" para dreno</t>
  </si>
  <si>
    <t>Tela de nylon, fio 30-36 (3,6mm), malha 10x10cm</t>
  </si>
  <si>
    <t>Arruela em liga zamak p/ eletroduto 100mm, d=4"</t>
  </si>
  <si>
    <t>Página 172</t>
  </si>
  <si>
    <t>Bucha em liga zamak para eletroduto 100mm, d=4"</t>
  </si>
  <si>
    <t>Bucha em liga zamak para eletroduto 16mm, d=1/2"</t>
  </si>
  <si>
    <t>Bucha em liga zamak para eletroduto 20mm, d=3/4"</t>
  </si>
  <si>
    <t>00325</t>
  </si>
  <si>
    <t>Bucha em liga zamak para eletroduto 25mm, d=1"</t>
  </si>
  <si>
    <t>Bucha em liga zamak para eletroduto 32mm, d=1 1/4"</t>
  </si>
  <si>
    <t>00327</t>
  </si>
  <si>
    <t>Bucha em liga zamak para eletroduto 40mm, d=1 1/2"</t>
  </si>
  <si>
    <t>01996</t>
  </si>
  <si>
    <t>Rufo em chapa zinco, larg = 30,0cm</t>
  </si>
  <si>
    <t>05932</t>
  </si>
  <si>
    <t>07498</t>
  </si>
  <si>
    <t>Auxiliar de almoxarife</t>
  </si>
  <si>
    <t>09499</t>
  </si>
  <si>
    <t>Díária de técnico dentro estado de Sergipe com pernoite</t>
  </si>
  <si>
    <t>05139</t>
  </si>
  <si>
    <t>07499</t>
  </si>
  <si>
    <t>Mestre Geral</t>
  </si>
  <si>
    <t>05149</t>
  </si>
  <si>
    <t>Secretária</t>
  </si>
  <si>
    <t>06698</t>
  </si>
  <si>
    <t>07497</t>
  </si>
  <si>
    <t>1.341,57</t>
  </si>
  <si>
    <t>Cozinheiro</t>
  </si>
  <si>
    <t>Auxiliar de Laboratorista de solos</t>
  </si>
  <si>
    <t>Laboratorista de solos</t>
  </si>
  <si>
    <t>2.479,40</t>
  </si>
  <si>
    <t>Arqueólogo Pleno (Nível Superior)</t>
  </si>
  <si>
    <t>5.280,00</t>
  </si>
  <si>
    <t>5.724,00</t>
  </si>
  <si>
    <t>7.964,50</t>
  </si>
  <si>
    <t>45,25</t>
  </si>
  <si>
    <t>03079</t>
  </si>
  <si>
    <t>52,04</t>
  </si>
  <si>
    <t>Assistência Técnica com Engenheiro Agrônomo</t>
  </si>
  <si>
    <t>5.598,00</t>
  </si>
  <si>
    <t>07494</t>
  </si>
  <si>
    <t>66,92</t>
  </si>
  <si>
    <t>05137</t>
  </si>
  <si>
    <t>47,27</t>
  </si>
  <si>
    <t>63,01</t>
  </si>
  <si>
    <t>78,77</t>
  </si>
  <si>
    <t>05140</t>
  </si>
  <si>
    <t>17,87</t>
  </si>
  <si>
    <t>05141</t>
  </si>
  <si>
    <t>30,45</t>
  </si>
  <si>
    <t>Página 173</t>
  </si>
  <si>
    <t>Enfermeiro Nível Superior</t>
  </si>
  <si>
    <t>05142</t>
  </si>
  <si>
    <t>07491</t>
  </si>
  <si>
    <t>Engenheiro Junior de Planejamento</t>
  </si>
  <si>
    <t>Engenheiro Junior de Segurança do Trabalho</t>
  </si>
  <si>
    <t>09815</t>
  </si>
  <si>
    <t>09814</t>
  </si>
  <si>
    <t>09813</t>
  </si>
  <si>
    <t>05143</t>
  </si>
  <si>
    <t>07492</t>
  </si>
  <si>
    <t>Engenheiro Pleno de Controle de Qualidade</t>
  </si>
  <si>
    <t>Engenheiro Pleno de Planejamento e Medição</t>
  </si>
  <si>
    <t>Engenheiro Pleno Segurança do Trabalho</t>
  </si>
  <si>
    <t>05144</t>
  </si>
  <si>
    <t>07493</t>
  </si>
  <si>
    <t>05146</t>
  </si>
  <si>
    <t>Especialista em meio-ambiente sênior</t>
  </si>
  <si>
    <t>06688</t>
  </si>
  <si>
    <t>Médico Clínico Geral</t>
  </si>
  <si>
    <t>Nutricionista</t>
  </si>
  <si>
    <t>31,14</t>
  </si>
  <si>
    <t>Ajudante-pratico/Meio-Oficial</t>
  </si>
  <si>
    <t>04960</t>
  </si>
  <si>
    <t>Almoxarife - SINDUSCON</t>
  </si>
  <si>
    <t>04959</t>
  </si>
  <si>
    <t>Apontador - SINDUSCON</t>
  </si>
  <si>
    <t>00047</t>
  </si>
  <si>
    <t>Armador</t>
  </si>
  <si>
    <t>Auxiliar de arqueologia</t>
  </si>
  <si>
    <t>03075</t>
  </si>
  <si>
    <t>Auxiliar de Marcenaria p/Restauro</t>
  </si>
  <si>
    <t>03073</t>
  </si>
  <si>
    <t>Auxiliar de Restaurador</t>
  </si>
  <si>
    <t>Azulejista</t>
  </si>
  <si>
    <t>04966</t>
  </si>
  <si>
    <t>Betoneiro</t>
  </si>
  <si>
    <t>00049</t>
  </si>
  <si>
    <t>Cabista para instalação telefônica</t>
  </si>
  <si>
    <t>04964</t>
  </si>
  <si>
    <t>Cabo de turma</t>
  </si>
  <si>
    <t>00050</t>
  </si>
  <si>
    <t>Calceteiro</t>
  </si>
  <si>
    <t>00051</t>
  </si>
  <si>
    <t>Carpinteiro</t>
  </si>
  <si>
    <t>Comprador - SINDUSCON</t>
  </si>
  <si>
    <t>02730</t>
  </si>
  <si>
    <t>Compressorista</t>
  </si>
  <si>
    <t>04965</t>
  </si>
  <si>
    <t>Dampeiro</t>
  </si>
  <si>
    <t>00052</t>
  </si>
  <si>
    <t>Eletricista</t>
  </si>
  <si>
    <t>00053</t>
  </si>
  <si>
    <t>Encanador hidráulico</t>
  </si>
  <si>
    <t>04957</t>
  </si>
  <si>
    <t>Encanador industrial</t>
  </si>
  <si>
    <t>00054</t>
  </si>
  <si>
    <t>03076</t>
  </si>
  <si>
    <t>Entalhador de Restauro</t>
  </si>
  <si>
    <t>Estucador</t>
  </si>
  <si>
    <t>Fotógrafo de arqueologia</t>
  </si>
  <si>
    <t>18,01</t>
  </si>
  <si>
    <t>03081</t>
  </si>
  <si>
    <t>Fotógrafo de Restauro</t>
  </si>
  <si>
    <t>18,88</t>
  </si>
  <si>
    <t>Fundidor</t>
  </si>
  <si>
    <t>Página 174</t>
  </si>
  <si>
    <t>09572</t>
  </si>
  <si>
    <t>Gesseiro</t>
  </si>
  <si>
    <t>03799</t>
  </si>
  <si>
    <t>Jardineiro</t>
  </si>
  <si>
    <t>00057</t>
  </si>
  <si>
    <t>Jatista</t>
  </si>
  <si>
    <t>Ladrilheiro</t>
  </si>
  <si>
    <t>Maçariqueiro</t>
  </si>
  <si>
    <t>03122</t>
  </si>
  <si>
    <t>Marceneiro de Restauro</t>
  </si>
  <si>
    <t>Marmorista</t>
  </si>
  <si>
    <t>00059</t>
  </si>
  <si>
    <t>Marteleteiro</t>
  </si>
  <si>
    <t>Mecânico de refrigeração</t>
  </si>
  <si>
    <t>08706</t>
  </si>
  <si>
    <t>Mecânico industrial</t>
  </si>
  <si>
    <t>03074</t>
  </si>
  <si>
    <t>Mestre de Obra de Restauração</t>
  </si>
  <si>
    <t>05147</t>
  </si>
  <si>
    <t>Motorista veículo leve - SINDUSCON</t>
  </si>
  <si>
    <t>Motorista veículo pesado - SINDUSCON</t>
  </si>
  <si>
    <t>Operador de caminhão betoneira</t>
  </si>
  <si>
    <t>04962</t>
  </si>
  <si>
    <t>Operador de elevador de construção - guincheiro</t>
  </si>
  <si>
    <t>04956</t>
  </si>
  <si>
    <t>Operador de grua</t>
  </si>
  <si>
    <t>00065</t>
  </si>
  <si>
    <t>Operador de máquinas pesadas</t>
  </si>
  <si>
    <t>04954</t>
  </si>
  <si>
    <t>Operador de munck</t>
  </si>
  <si>
    <t>04958</t>
  </si>
  <si>
    <t>Operador de pá carregadeira</t>
  </si>
  <si>
    <t>04955</t>
  </si>
  <si>
    <t>Operador de retroescavadeira</t>
  </si>
  <si>
    <t>08796</t>
  </si>
  <si>
    <t>Operador de sonda</t>
  </si>
  <si>
    <t>00062</t>
  </si>
  <si>
    <t>Operador de usina de asfalto</t>
  </si>
  <si>
    <t>00063</t>
  </si>
  <si>
    <t>Operador de usina de britagem</t>
  </si>
  <si>
    <t>Pastilheiro</t>
  </si>
  <si>
    <t>04953</t>
  </si>
  <si>
    <t>Patroleiro</t>
  </si>
  <si>
    <t>00066</t>
  </si>
  <si>
    <t>Pedreiro</t>
  </si>
  <si>
    <t>Pintor</t>
  </si>
  <si>
    <t>Polidor</t>
  </si>
  <si>
    <t>5,25</t>
  </si>
  <si>
    <t>03072</t>
  </si>
  <si>
    <t>00056</t>
  </si>
  <si>
    <t>Serralheiro</t>
  </si>
  <si>
    <t>00068</t>
  </si>
  <si>
    <t>Servente</t>
  </si>
  <si>
    <t>00069</t>
  </si>
  <si>
    <t>Soldador</t>
  </si>
  <si>
    <t>Soldador de raios x</t>
  </si>
  <si>
    <t>Tecnico em eletrônica</t>
  </si>
  <si>
    <t>08795</t>
  </si>
  <si>
    <t>04963</t>
  </si>
  <si>
    <t>Tratorista</t>
  </si>
  <si>
    <t>Vidraceiro</t>
  </si>
  <si>
    <t>04967</t>
  </si>
  <si>
    <t>07503</t>
  </si>
  <si>
    <t>2.048,80</t>
  </si>
  <si>
    <t>1.536,60</t>
  </si>
  <si>
    <t>Encarregado de armação, concreto ou formas</t>
  </si>
  <si>
    <t>Encarregado de controle e patrimônio</t>
  </si>
  <si>
    <t>08683</t>
  </si>
  <si>
    <t>Encarregado de instalações eletricas</t>
  </si>
  <si>
    <t>Página 175</t>
  </si>
  <si>
    <t>Encarregado de manutenção</t>
  </si>
  <si>
    <t>05145</t>
  </si>
  <si>
    <t>Especialista em meio-ambiente médio</t>
  </si>
  <si>
    <t>16,27</t>
  </si>
  <si>
    <t>05148</t>
  </si>
  <si>
    <t>Projetista hidromecânico</t>
  </si>
  <si>
    <t>14,20</t>
  </si>
  <si>
    <t>06690</t>
  </si>
  <si>
    <t>Servente (Salário mensal)</t>
  </si>
  <si>
    <t>05931</t>
  </si>
  <si>
    <t>Técnico cadastro</t>
  </si>
  <si>
    <t>07500</t>
  </si>
  <si>
    <t>09802</t>
  </si>
  <si>
    <t>2.000,00</t>
  </si>
  <si>
    <t>05936</t>
  </si>
  <si>
    <t>13,30</t>
  </si>
  <si>
    <t>07495</t>
  </si>
  <si>
    <t>17,58</t>
  </si>
  <si>
    <t>07496</t>
  </si>
  <si>
    <t>09565</t>
  </si>
  <si>
    <t>00048</t>
  </si>
  <si>
    <t>09564</t>
  </si>
  <si>
    <t>09567</t>
  </si>
  <si>
    <t>09566</t>
  </si>
  <si>
    <t>00070</t>
  </si>
  <si>
    <t>Impermeabilizador (profissional de impermeabilização)</t>
  </si>
  <si>
    <t>Restaurador - Nível Médio</t>
  </si>
  <si>
    <t>12,57</t>
  </si>
  <si>
    <t>Restaurador - Nível Superior</t>
  </si>
  <si>
    <t>5.533,44</t>
  </si>
  <si>
    <t>08791</t>
  </si>
  <si>
    <t>10,13</t>
  </si>
  <si>
    <t>07880</t>
  </si>
  <si>
    <t>mm2</t>
  </si>
  <si>
    <t>07881</t>
  </si>
  <si>
    <t>04982</t>
  </si>
  <si>
    <t>m/Mês</t>
  </si>
  <si>
    <t>00160</t>
  </si>
  <si>
    <t>Aluguel de andaime metálico tubular simples - aluguel diário por peça</t>
  </si>
  <si>
    <t>pxd</t>
  </si>
  <si>
    <t>m²xmês</t>
  </si>
  <si>
    <t>Aluguel de aparelho oxi-acetileno para solda e corte, sem o gás (PPU)</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</si>
  <si>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</si>
  <si>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</si>
  <si>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</si>
  <si>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</si>
  <si>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</si>
  <si>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04299</t>
  </si>
  <si>
    <t>04297</t>
  </si>
  <si>
    <t>04298</t>
  </si>
  <si>
    <t>04296</t>
  </si>
  <si>
    <t>Aluguel de copiadora</t>
  </si>
  <si>
    <t>6,94</t>
  </si>
  <si>
    <t>07842</t>
  </si>
  <si>
    <t>m²/mês</t>
  </si>
  <si>
    <t>Página 176</t>
  </si>
  <si>
    <t>un/mês</t>
  </si>
  <si>
    <t>m²xdia</t>
  </si>
  <si>
    <t>03334</t>
  </si>
  <si>
    <t>Aluguel de grupo gerador, capacidade 6 Kva, com fornecimento de combustível</t>
  </si>
  <si>
    <t>Aluguel de macaco p/ protensão MAC 4 ou similar</t>
  </si>
  <si>
    <t>Aluguel de máquina policorte</t>
  </si>
  <si>
    <t>Aluguel de plataforma aérea elétrica, altura de trabalho = 9,72m</t>
  </si>
  <si>
    <t>03333</t>
  </si>
  <si>
    <t>Aluguel de retro escavadeira de pneus 0.23 m3 (Case - 580-h - 75,0 Hp ou equi</t>
  </si>
  <si>
    <t>valente) com fornecimento de combustível</t>
  </si>
  <si>
    <t>09392</t>
  </si>
  <si>
    <t>04183</t>
  </si>
  <si>
    <t>Aluguel de serra circular p/ cerâmica ou marmore</t>
  </si>
  <si>
    <t>Aluguel de serra mármore tipo makita</t>
  </si>
  <si>
    <t>Aluguel mensal de área</t>
  </si>
  <si>
    <t>u.mês</t>
  </si>
  <si>
    <t>07089</t>
  </si>
  <si>
    <t>00904</t>
  </si>
  <si>
    <t>08263</t>
  </si>
  <si>
    <t>Grupo gerador - manual/eletrico, capacidade 14 KW - improdutivo</t>
  </si>
  <si>
    <t>11,76</t>
  </si>
  <si>
    <t>Grupo gerador - manual/eletrico, capacidade 14 KW - operativo</t>
  </si>
  <si>
    <t>Locação de caixa coletora de entulho capacidade 5 m³ (Local: Aracaju)</t>
  </si>
  <si>
    <t>un/dia</t>
  </si>
  <si>
    <t>Moto 125 CC (13CV)</t>
  </si>
  <si>
    <t>01880</t>
  </si>
  <si>
    <t>Prancha metálica, e=4.7 mm, l=0.30 m</t>
  </si>
  <si>
    <t>Serviço de protensão para cordoalha engraxada 1Ø 12,5mm</t>
  </si>
  <si>
    <t>91,22</t>
  </si>
  <si>
    <t>02736</t>
  </si>
  <si>
    <t>Cadastro de rede de água</t>
  </si>
  <si>
    <t>08581</t>
  </si>
  <si>
    <t>Certificação de rede óptica</t>
  </si>
  <si>
    <t>40,00</t>
  </si>
  <si>
    <t>Documentação "as built" (Sergipetec)</t>
  </si>
  <si>
    <t>4.606,30</t>
  </si>
  <si>
    <t>08580</t>
  </si>
  <si>
    <t>Teste de Desempenho dos pontos lógicos</t>
  </si>
  <si>
    <t>00290</t>
  </si>
  <si>
    <t>Aluguel de bombeamento concreto c/ bomba reboque ou estacionaria</t>
  </si>
  <si>
    <t>Coleta de amostra de solo in loco ( para ensaio)</t>
  </si>
  <si>
    <t>Controle tecnológico de concreto - por hora extra</t>
  </si>
  <si>
    <t>Controle tecnológico de concreto - por rompimento de corpo de prova</t>
  </si>
  <si>
    <t>Controle tecnológico de concreto - por traço de concreto ou argamassa</t>
  </si>
  <si>
    <t>06952</t>
  </si>
  <si>
    <t>Página 177</t>
  </si>
  <si>
    <t>00012</t>
  </si>
  <si>
    <t>06953</t>
  </si>
  <si>
    <t>06710</t>
  </si>
  <si>
    <t>03342</t>
  </si>
  <si>
    <t>Página 178</t>
  </si>
  <si>
    <t>06718</t>
  </si>
  <si>
    <t>Emissão de relatório técnico de caracterização de jazida</t>
  </si>
  <si>
    <t>Ensaio - Absorção em bloco</t>
  </si>
  <si>
    <t>Ensaio - Aderência de argamassa, em Aracaju</t>
  </si>
  <si>
    <t>Ensaio - Cloreto em concreto, ITPS em Aracaju</t>
  </si>
  <si>
    <t>04331</t>
  </si>
  <si>
    <t>Ensaio - Compactação Proctor Intermediário com reuso de material (6 pontos)</t>
  </si>
  <si>
    <t>04330</t>
  </si>
  <si>
    <t>Ensaio - Compactação Proctor Normal com reuso de material (6 pontos)</t>
  </si>
  <si>
    <t>Ensaio - Compressão em bloco</t>
  </si>
  <si>
    <t>44,00</t>
  </si>
  <si>
    <t>Ensaio - Densidade aparente no estado solto</t>
  </si>
  <si>
    <t>125,00</t>
  </si>
  <si>
    <t>Ensaio - Determinação da massa aparente in situ do solo</t>
  </si>
  <si>
    <t>Ensaio - Em agregado graúdo: desgaste por abrasão "Los Angeles"</t>
  </si>
  <si>
    <t>750,00</t>
  </si>
  <si>
    <t>06939</t>
  </si>
  <si>
    <t>Ensaio - Equivalente de Areia</t>
  </si>
  <si>
    <t>Ensaio - Granulometria combinada (peneiramento + sedimentação)</t>
  </si>
  <si>
    <t>465,00</t>
  </si>
  <si>
    <t>04327</t>
  </si>
  <si>
    <t>Ensaio - Granulometria por peneiramento</t>
  </si>
  <si>
    <t>06720</t>
  </si>
  <si>
    <t>Ensaio - Índice de Suporte Califórnia - CBR</t>
  </si>
  <si>
    <t>Ensaio - Integridade física em estaca - PIT</t>
  </si>
  <si>
    <t>04328</t>
  </si>
  <si>
    <t>Ensaio - Limite de liquidez</t>
  </si>
  <si>
    <t>Ensaio - Limite de plasticidade</t>
  </si>
  <si>
    <t>06940</t>
  </si>
  <si>
    <t>Ensaio - Marshall</t>
  </si>
  <si>
    <t>Ensaio - Prova de carga estática</t>
  </si>
  <si>
    <t>Ensaio - Resistência à compressão axial, por corpo de prova</t>
  </si>
  <si>
    <t>08415</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</si>
  <si>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</si>
  <si>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</si>
  <si>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</si>
  <si>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</si>
  <si>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</si>
  <si>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90,43</t>
  </si>
  <si>
    <t>Ensaio de dispersão - Infiltração - CODEVASF</t>
  </si>
  <si>
    <t>Ensaio de dispersão - Perda de perda d'água (5 estágios) - CODEVASF</t>
  </si>
  <si>
    <t>Mobilização por equipe/equipamento para ensaio PIT - Obra do IML</t>
  </si>
  <si>
    <t>Moldagem de corpos de prova feita sem profissional especializado</t>
  </si>
  <si>
    <t>74,62</t>
  </si>
  <si>
    <t>47,00</t>
  </si>
  <si>
    <t>1.975,00</t>
  </si>
  <si>
    <t>1.050,00</t>
  </si>
  <si>
    <t>1.710,00</t>
  </si>
  <si>
    <t>1.230,00</t>
  </si>
  <si>
    <t>1.530,00</t>
  </si>
  <si>
    <t>06931</t>
  </si>
  <si>
    <t>875,00</t>
  </si>
  <si>
    <t>Página 179</t>
  </si>
  <si>
    <t>14.375,00</t>
  </si>
  <si>
    <t>31.625,00</t>
  </si>
  <si>
    <t>06929</t>
  </si>
  <si>
    <t>27.150,00</t>
  </si>
  <si>
    <t>06927</t>
  </si>
  <si>
    <t>19.645,00</t>
  </si>
  <si>
    <t>23.000,00</t>
  </si>
  <si>
    <t>17.050,00</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</si>
  <si>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</si>
  <si>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</si>
  <si>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</si>
  <si>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</si>
  <si>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</si>
  <si>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00015</t>
  </si>
  <si>
    <t>Energia elétrica</t>
  </si>
  <si>
    <t>kh</t>
  </si>
  <si>
    <t>04602</t>
  </si>
  <si>
    <t>Implantação de estai poste /poste</t>
  </si>
  <si>
    <t>us</t>
  </si>
  <si>
    <t>04601</t>
  </si>
  <si>
    <t>Implantação de ramal de serviço</t>
  </si>
  <si>
    <t>04547</t>
  </si>
  <si>
    <t>Mão-de-obra para implantação de estrutura B1</t>
  </si>
  <si>
    <t>04548</t>
  </si>
  <si>
    <t>Mão-de-obra para implantação de estrutura B2</t>
  </si>
  <si>
    <t>04549</t>
  </si>
  <si>
    <t>Mão-de-obra para implantação de estrutura B3</t>
  </si>
  <si>
    <t>04551</t>
  </si>
  <si>
    <t>Mão-de-obra para Implantação de estrutura B3-2</t>
  </si>
  <si>
    <t>04550</t>
  </si>
  <si>
    <t>Mão-de-obra para implantação de estrutura B4</t>
  </si>
  <si>
    <t>Mão-de-obra para implantação de estrutura N2</t>
  </si>
  <si>
    <t>04544</t>
  </si>
  <si>
    <t>Mão-de-obra para implantação de estrutura N3</t>
  </si>
  <si>
    <t>04546</t>
  </si>
  <si>
    <t>Mão-de-obra para implantação de estrutura N3-2</t>
  </si>
  <si>
    <t>04545</t>
  </si>
  <si>
    <t>Mão-de-obra para implantação de estrutura N4</t>
  </si>
  <si>
    <t>Mão-de-obra para implantação de poste menor ou igual 600 kgf</t>
  </si>
  <si>
    <t>Serviços de iluminações   públicas para urbanização   de áreas úteis</t>
  </si>
  <si>
    <t>00055</t>
  </si>
  <si>
    <t>Unidade de Serviço padrao Energisa</t>
  </si>
  <si>
    <t>08978</t>
  </si>
  <si>
    <t>Água - Consumo em volume</t>
  </si>
  <si>
    <t>Água - dispêndio mensal</t>
  </si>
  <si>
    <t>Internet - dispêndio mensal</t>
  </si>
  <si>
    <t>89,00</t>
  </si>
  <si>
    <t>00034</t>
  </si>
  <si>
    <t>Telefone - dispêndio mensal</t>
  </si>
  <si>
    <t>134,00</t>
  </si>
  <si>
    <t>Mão-de-obra para instalação de assento desportivo</t>
  </si>
  <si>
    <t>obre a existente(Obra Ginásio Constâncio Vieira - Aracaju/SE)</t>
  </si>
  <si>
    <t>Difusor quadrado, com registro, 4 vias, tamanho 9.</t>
  </si>
  <si>
    <t>72,34</t>
  </si>
  <si>
    <t>07324</t>
  </si>
  <si>
    <t>Página 180</t>
  </si>
  <si>
    <t>Grade de ferro com barra quadrada de 1/2" na vertical, quatro barras de ferro</t>
  </si>
  <si>
    <t>07401</t>
  </si>
  <si>
    <t>00036</t>
  </si>
  <si>
    <t>Mão-de-obra para confecção de gradil padrão cehop inclusive solda</t>
  </si>
  <si>
    <t>155,00</t>
  </si>
  <si>
    <t>08559</t>
  </si>
  <si>
    <t>Veneziana com tela 300x150mm</t>
  </si>
  <si>
    <t>119,55</t>
  </si>
  <si>
    <t>Fornecimento e instalação de Alambrado em painel fixo de vidro liso incolor t</t>
  </si>
  <si>
    <t>896,27</t>
  </si>
  <si>
    <t>Fornecimento e instalação de fachada em pele de vidro, em vidro laminado 3+3</t>
  </si>
  <si>
    <t>refletivo</t>
  </si>
  <si>
    <t>Fornecimento e instalação de fachada em pele de vidro, linha Citta Due Alcoa,</t>
  </si>
  <si>
    <t>1.374,52</t>
  </si>
  <si>
    <t>clusive equipamento</t>
  </si>
  <si>
    <t>04710</t>
  </si>
  <si>
    <t>Corte de estaca metálica tipo perfil "I", simples, bitola W 200x26,6 (8"), in</t>
  </si>
  <si>
    <t>Cravação de estaca metálica tipo perfil "H", simples, bitola W 200x46,1 (8"),</t>
  </si>
  <si>
    <t>exclusive perfil</t>
  </si>
  <si>
    <t>Cravação de estaca metálica tipo perfil "I", simples, bitola W 200x26,6 (8"),</t>
  </si>
  <si>
    <t>Cravação de tubo metálico dn 400mm</t>
  </si>
  <si>
    <t>07047</t>
  </si>
  <si>
    <t>Locação de estaca prancha metáilca de 3m para escoramento de terreno</t>
  </si>
  <si>
    <t>Molde solda exotérmica tipo "ta" 70/70</t>
  </si>
  <si>
    <t>Molde Solda exotérmica tipo "xa" 70/70</t>
  </si>
  <si>
    <t>Molde Solda tipo "gr"</t>
  </si>
  <si>
    <t>Molde Solda tipo "tg"</t>
  </si>
  <si>
    <t>135,00</t>
  </si>
  <si>
    <t>Solda (emenda) de estaca metálica tipo perfil "H", simples, bitola W 200x46,1</t>
  </si>
  <si>
    <t>04709</t>
  </si>
  <si>
    <t>Solda (emenda) de estaca metálica tipo perfil "I", simples, bitola W 200x26,6</t>
  </si>
  <si>
    <t>08898</t>
  </si>
  <si>
    <t>Transporte de material de qualquer natureza - DMT &gt; 10 KM</t>
  </si>
  <si>
    <t>06700</t>
  </si>
  <si>
    <t>Cravação de estaca pré-moldada de concreto 30 x 30cm(sem mobilização)</t>
  </si>
  <si>
    <t>Emenda de estaca pré-moldada, incluso material</t>
  </si>
  <si>
    <t>368,00</t>
  </si>
  <si>
    <t>Estaca pré-moldada de 18x18cm em concreto armado - carga máxima de 32 t, incl</t>
  </si>
  <si>
    <t>usive cravação e emendas</t>
  </si>
  <si>
    <t>476,80</t>
  </si>
  <si>
    <t>Estaca pré-moldada de 23x23cm em concreto armado - carga máxima de 50 t, incl</t>
  </si>
  <si>
    <t>131,99</t>
  </si>
  <si>
    <t>512,00</t>
  </si>
  <si>
    <t>Estaca pré-moldada de 26x26cm em concreto armado - carga máxima de 62 t, incl</t>
  </si>
  <si>
    <t>144,26</t>
  </si>
  <si>
    <t>89,45</t>
  </si>
  <si>
    <t>Estaca pré-moldada de 30x30cm em concreto armado - carga máxima de 80 t, incl</t>
  </si>
  <si>
    <t>172,56</t>
  </si>
  <si>
    <t>174,66</t>
  </si>
  <si>
    <t>09527</t>
  </si>
  <si>
    <t>Estaca raiz d=100mm, em rocha</t>
  </si>
  <si>
    <t>09526</t>
  </si>
  <si>
    <t>Estaca raiz d=200mm, em solo</t>
  </si>
  <si>
    <t>Execução de estaca hélice contínua monitorada Ø = 300mm</t>
  </si>
  <si>
    <t>Página 181</t>
  </si>
  <si>
    <t>Execução de estaca hélice contínua monitorada Ø = 400mm</t>
  </si>
  <si>
    <t>Execução de estaca hélice contínua monitorada Ø = 500mm</t>
  </si>
  <si>
    <t>49,00</t>
  </si>
  <si>
    <t>Execução de estaca hélice contínua monitorada Ø = 600mm</t>
  </si>
  <si>
    <t>Aluguel de aparelho de ar condicionado 18.000 BTU's</t>
  </si>
  <si>
    <t>Arma check</t>
  </si>
  <si>
    <t>Arruela lisa zincada ø 1/4"</t>
  </si>
  <si>
    <t>08552</t>
  </si>
  <si>
    <t>10.300,00</t>
  </si>
  <si>
    <t>08551</t>
  </si>
  <si>
    <t>11.100,00</t>
  </si>
  <si>
    <t>13.400,00</t>
  </si>
  <si>
    <t>Caixa de passagem polar</t>
  </si>
  <si>
    <t>07692</t>
  </si>
  <si>
    <t>Colarinho de aluminio para duto flexivel sem registro d=150mm</t>
  </si>
  <si>
    <t>Curva 45º em chapa galvanizada nº18, diam=300mm, p/sistema exaustão</t>
  </si>
  <si>
    <t>Damper corta-fogo 800 x 400mm</t>
  </si>
  <si>
    <t>675,40</t>
  </si>
  <si>
    <t>Damper corta-fogo para duto redondo com fusível 200º de atuação e rearme anua</t>
  </si>
  <si>
    <t>943,25</t>
  </si>
  <si>
    <t>l, Ø 30cm</t>
  </si>
  <si>
    <t>1.289,75</t>
  </si>
  <si>
    <t>l, Ø 48cm</t>
  </si>
  <si>
    <t>Duto em chapa galv, isolamento térmico 25mm, duto flexível com isolamento, co</t>
  </si>
  <si>
    <t>97,19</t>
  </si>
  <si>
    <t>larinho com registro,cx. plenum e demais acessórios e duto flexivel, fixação</t>
  </si>
  <si>
    <t>e demais acessórios(infraestrutura p/sistema package de climatização)- fornec</t>
  </si>
  <si>
    <t>imento e instalação</t>
  </si>
  <si>
    <t>00018</t>
  </si>
  <si>
    <t>1.990,00</t>
  </si>
  <si>
    <t>2.228,00</t>
  </si>
  <si>
    <t>3.123,00</t>
  </si>
  <si>
    <t>3.680,00</t>
  </si>
  <si>
    <t>6.333,00</t>
  </si>
  <si>
    <t>00022</t>
  </si>
  <si>
    <t>7.123,00</t>
  </si>
  <si>
    <t>7.900,00</t>
  </si>
  <si>
    <t>09980</t>
  </si>
  <si>
    <t>35.700,00</t>
  </si>
  <si>
    <t>09979</t>
  </si>
  <si>
    <t>5.520,00</t>
  </si>
  <si>
    <t>6.860,00</t>
  </si>
  <si>
    <t>7.100,00</t>
  </si>
  <si>
    <t>7.550,00</t>
  </si>
  <si>
    <t>2.490,00</t>
  </si>
  <si>
    <t>3,0m</t>
  </si>
  <si>
    <t>00019</t>
  </si>
  <si>
    <t>2.678,00</t>
  </si>
  <si>
    <t>00020</t>
  </si>
  <si>
    <t>3.623,00</t>
  </si>
  <si>
    <t>4.180,00</t>
  </si>
  <si>
    <t>6.983,00</t>
  </si>
  <si>
    <t>Página 182</t>
  </si>
  <si>
    <t>7.823,00</t>
  </si>
  <si>
    <t>8.600,00</t>
  </si>
  <si>
    <t>08100</t>
  </si>
  <si>
    <t>Fornecimento e instalação de câmara frigorífica para 6 cadáveres ( 3 portas e</t>
  </si>
  <si>
    <t>82.950,00</t>
  </si>
  <si>
    <t>mbaixo e 3 portas em cima )</t>
  </si>
  <si>
    <t>08705</t>
  </si>
  <si>
    <t>Gabinete de Ventilação de 1.400m³/h e 20mmca, Marca: Otam ou similar</t>
  </si>
  <si>
    <t>08702</t>
  </si>
  <si>
    <t>Gabinete de Ventilação de 650m³/h e 15mmca, Otam ou similar</t>
  </si>
  <si>
    <t>08703</t>
  </si>
  <si>
    <t>Gabinete de Ventilação de 900m³/h e 15mmca, Otam ou similar</t>
  </si>
  <si>
    <t>Gás R410 A</t>
  </si>
  <si>
    <t>Grelha de insuflamento dupla com registro 200x150mm</t>
  </si>
  <si>
    <t>80,57</t>
  </si>
  <si>
    <t>07699</t>
  </si>
  <si>
    <t>Grelha dupla deflexão com registro 250x150mm</t>
  </si>
  <si>
    <t>Grelha tipo veneziana, Ø = 100mm, com caixa adaptadora - para saída de ar con</t>
  </si>
  <si>
    <t>Grelhas. difusores, damper sob pressão, tomada de ar exterior com filtragem,</t>
  </si>
  <si>
    <t>197,16</t>
  </si>
  <si>
    <t>fixação e demais acessórios (infraestrutura p/sistema package de climatização</t>
  </si>
  <si>
    <t>)- fornecimento e instalação - pavilhão existente do CCS</t>
  </si>
  <si>
    <t>04148</t>
  </si>
  <si>
    <t>Instalação de condicionador de ar tipo bi-split, 2x12000 btu</t>
  </si>
  <si>
    <t>Instalação de condicionador de ar tipo bi-split, 2x18000 btu</t>
  </si>
  <si>
    <t>Instalação de condicionador de ar tipo bi-split, 2x9000 btu</t>
  </si>
  <si>
    <t>04152</t>
  </si>
  <si>
    <t>Instalação de condicionador de ar tipo quadrii-split</t>
  </si>
  <si>
    <t>Instalação de condicionador de ar tipo split high wall, 8000 btu</t>
  </si>
  <si>
    <t>04137</t>
  </si>
  <si>
    <t>04138</t>
  </si>
  <si>
    <t>04141</t>
  </si>
  <si>
    <t>04142</t>
  </si>
  <si>
    <t>04135</t>
  </si>
  <si>
    <t>Instalação de condicionador de ar tipo split piso-teto,12000 btu</t>
  </si>
  <si>
    <t>04136</t>
  </si>
  <si>
    <t>Instalação de condicionador de ar tipo split piso-teto,18000 btu</t>
  </si>
  <si>
    <t>04139</t>
  </si>
  <si>
    <t>Instalação de condicionador de ar tipo split piso-teto,24000 btu</t>
  </si>
  <si>
    <t>04140</t>
  </si>
  <si>
    <t>620,00</t>
  </si>
  <si>
    <t>04143</t>
  </si>
  <si>
    <t>660,00</t>
  </si>
  <si>
    <t>04271</t>
  </si>
  <si>
    <t>Instalação de condicionador de ar tipo split piso-teto,42000 btu</t>
  </si>
  <si>
    <t>04146</t>
  </si>
  <si>
    <t>Instalação de condicionador de ar tipo split piso-teto,80000 btu</t>
  </si>
  <si>
    <t>950,00</t>
  </si>
  <si>
    <t>04151</t>
  </si>
  <si>
    <t>04150</t>
  </si>
  <si>
    <t>Instalação de condicionador de ar tipo tri-split, 3x9000 btu</t>
  </si>
  <si>
    <t>Isolamento acústico com placa de espuma de poliuretano poliester e=75mm (tror</t>
  </si>
  <si>
    <t>ion-illubruck, ref.: sonex 75/75 ou similar)</t>
  </si>
  <si>
    <t>07583</t>
  </si>
  <si>
    <t>Isolamento esponjoso elastomérico para tubo de cobre 1 1/8"</t>
  </si>
  <si>
    <t>08114</t>
  </si>
  <si>
    <t>Isolamento esponjoso elastomérico para tubo de cobre 1"</t>
  </si>
  <si>
    <t>10,45</t>
  </si>
  <si>
    <t>Isolamento esponjoso elastomérico para tubo de cobre 1/2"</t>
  </si>
  <si>
    <t>Isolamento esponjoso elastomérico para tubo de cobre 1/4"</t>
  </si>
  <si>
    <t>08535</t>
  </si>
  <si>
    <t>Isolamento esponjoso elastomérico para tubo de cobre 3/4"</t>
  </si>
  <si>
    <t>08146</t>
  </si>
  <si>
    <t>Isolamento esponjoso elastomérico para tubo de cobre 3/8"</t>
  </si>
  <si>
    <t>07579</t>
  </si>
  <si>
    <t>Isolamento esponjoso elastomérico para tubo de cobre 5/8"</t>
  </si>
  <si>
    <t>07581</t>
  </si>
  <si>
    <t>Isolamento esponjoso elastomérico para tubo de cobre 7/8"</t>
  </si>
  <si>
    <t>2.576,64</t>
  </si>
  <si>
    <t>Página 183</t>
  </si>
  <si>
    <t>Lavagem das tubulações com gás 141B e pressurização com nitrogênio (infraestr</t>
  </si>
  <si>
    <t>utura p/ sistema de climatização vrv)</t>
  </si>
  <si>
    <t>997,26</t>
  </si>
  <si>
    <t>utura p/ sistema package)</t>
  </si>
  <si>
    <t>Tubo esponjoso 1 1/4"</t>
  </si>
  <si>
    <t>Tubo esponjoso 3/8"</t>
  </si>
  <si>
    <t>Tubulação em cobre Ø 1 1/2", para interligação de condensador/evaporador, inc</t>
  </si>
  <si>
    <t>400,25</t>
  </si>
  <si>
    <t>lusive isolamento térmico elastomérico 19mm. multikits, alimentação elétrica,</t>
  </si>
  <si>
    <t>conexões e fixações (infraestrutura p/ sistema de climatização vrv) - forneci</t>
  </si>
  <si>
    <t>mento e instalação</t>
  </si>
  <si>
    <t>Tubulação em cobre Ø 1 1/4", para interligação de condensador/evaporador, inc</t>
  </si>
  <si>
    <t>361,61</t>
  </si>
  <si>
    <t>Tubulação em cobre Ø 1 1/8", para interligação de condensador/evaporador, inc</t>
  </si>
  <si>
    <t>320,20</t>
  </si>
  <si>
    <t>Tubulação em cobre Ø 1 3/8", para interligação de condensador/evaporador, inc</t>
  </si>
  <si>
    <t>conexões e fixações(infraestrutura p/sistema package de climatização)- fornec</t>
  </si>
  <si>
    <t>Tubulação em cobre Ø 1", para interligação de condensador/evaporador, inclusi</t>
  </si>
  <si>
    <t>299,50</t>
  </si>
  <si>
    <t>ve isolamento térmico elastomérico 19mm. multikits, alimentação elétrica, con</t>
  </si>
  <si>
    <t>exões e fixações (infraestrutura p/ sistema de climatização vrv) - fornecimen</t>
  </si>
  <si>
    <t>Tubulação em cobre Ø 1/2", para interligação de condensador/evaporador, inclu</t>
  </si>
  <si>
    <t>sive isolamento térmico elastomérico 19mm. multikits, alimentação elétrica, c</t>
  </si>
  <si>
    <t>onexões e fixações (infraestrutura p/ sistema de climatização vrv) - fornecim</t>
  </si>
  <si>
    <t>Tubulação em cobre Ø 3/4", para interligação de condensador/evaporador, inclu</t>
  </si>
  <si>
    <t>242,91</t>
  </si>
  <si>
    <t>121,46</t>
  </si>
  <si>
    <t>sive isolamento térmico elastomérico 19mm. multikits, alimentação elétrica,co</t>
  </si>
  <si>
    <t>nexões e fixações(infraestrutura p/sistema package de climatização)- fornecim</t>
  </si>
  <si>
    <t>Tubulação em cobre Ø 3/8", para interligação de condensador/evaporador, inclu</t>
  </si>
  <si>
    <t>191,85</t>
  </si>
  <si>
    <t>Tubulação em cobre Ø 5/8", para interligação de condensador/evaporador, inclu</t>
  </si>
  <si>
    <t>212,54</t>
  </si>
  <si>
    <t>96,48</t>
  </si>
  <si>
    <t>Tubulação em cobre Ø 7/8", para interligação de condensador/evaporador, inclu</t>
  </si>
  <si>
    <t>Unidade condensadora RAS 14 FSNB</t>
  </si>
  <si>
    <t>25.038,94</t>
  </si>
  <si>
    <t>Unidade condensadora Set-free (R-410A) RAS18FSNB</t>
  </si>
  <si>
    <t>37.273,60</t>
  </si>
  <si>
    <t>Unidade condensadora Set-free (R410a) RAS20FSNB</t>
  </si>
  <si>
    <t>40.121,00</t>
  </si>
  <si>
    <t>08710</t>
  </si>
  <si>
    <t>08711</t>
  </si>
  <si>
    <t>Unidade evaporadora tipo teto aparente Set-free RPC3,0 FSNB1</t>
  </si>
  <si>
    <t>2.739,57</t>
  </si>
  <si>
    <t>Unidade evaporadora tipo teto aparente Set-free RPC4,0 FSNB1</t>
  </si>
  <si>
    <t>2.945,23</t>
  </si>
  <si>
    <t>Unidade evaporadora tipo teto aparente Set-free RPC5,0 FSNB1</t>
  </si>
  <si>
    <t>3.279,92</t>
  </si>
  <si>
    <t>Unidade evaporadora tipo teto aparente Set-free RPC6,0 FSNB1</t>
  </si>
  <si>
    <t>4.016,60</t>
  </si>
  <si>
    <t>00009</t>
  </si>
  <si>
    <t>Aplicação de 3 demãos de denvertec 100 ou similar</t>
  </si>
  <si>
    <t>00003</t>
  </si>
  <si>
    <t>Página 184</t>
  </si>
  <si>
    <t>05018</t>
  </si>
  <si>
    <t>Acompanhamento técnico para poço até 100m</t>
  </si>
  <si>
    <t>05019</t>
  </si>
  <si>
    <t>Acompanhamento técnico para poço de 100 a 250m</t>
  </si>
  <si>
    <t>05020</t>
  </si>
  <si>
    <t>Acompanhamento técnico para poço de 250 a 350m</t>
  </si>
  <si>
    <t>05021</t>
  </si>
  <si>
    <t>Análise bacteriológica de água</t>
  </si>
  <si>
    <t>32,22</t>
  </si>
  <si>
    <t>05022</t>
  </si>
  <si>
    <t>Análise físico-química de água</t>
  </si>
  <si>
    <t>05023</t>
  </si>
  <si>
    <t>Centralizador em 10"</t>
  </si>
  <si>
    <t>80,72</t>
  </si>
  <si>
    <t>05024</t>
  </si>
  <si>
    <t>Centralizador em 6"</t>
  </si>
  <si>
    <t>05025</t>
  </si>
  <si>
    <t>Centralizador em 8"</t>
  </si>
  <si>
    <t>Cimentação anelar - poço até 250m</t>
  </si>
  <si>
    <t>68,04</t>
  </si>
  <si>
    <t>05027</t>
  </si>
  <si>
    <t>Cimentação anelar poço de 100 a 300m</t>
  </si>
  <si>
    <t>05028</t>
  </si>
  <si>
    <t>Desenvolvimento com compressor 125psi - 250cfm</t>
  </si>
  <si>
    <t>05029</t>
  </si>
  <si>
    <t>Desenvolvimento com compressor 150psi - 600cfm</t>
  </si>
  <si>
    <t>05030</t>
  </si>
  <si>
    <t>Desenvolvimento com compressor 250psi - 750cfm</t>
  </si>
  <si>
    <t>Desenvolvimento com compressor 350psi - 950cfm</t>
  </si>
  <si>
    <t>05031</t>
  </si>
  <si>
    <t>Desenvolvimento com plunger</t>
  </si>
  <si>
    <t>05032</t>
  </si>
  <si>
    <t>Ensaio de vazão com bomba submersa</t>
  </si>
  <si>
    <t>05033</t>
  </si>
  <si>
    <t>Ensaio de vazão com compressor 125psi / 250cfm</t>
  </si>
  <si>
    <t>05034</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</si>
  <si>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</si>
  <si>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</si>
  <si>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</si>
  <si>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</si>
  <si>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</si>
  <si>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04230</t>
  </si>
  <si>
    <t>Hexametafosfato de potássio etc.</t>
  </si>
  <si>
    <t>05037</t>
  </si>
  <si>
    <t>Instalação de compressor 125 psi / 250 cfm</t>
  </si>
  <si>
    <t>05038</t>
  </si>
  <si>
    <t>Instalação de compressor 150 psi / 660 cfm</t>
  </si>
  <si>
    <t>05039</t>
  </si>
  <si>
    <t>Instalação de compressor 250 psi/750 cfm</t>
  </si>
  <si>
    <t>Instalação de compressor 350 psi/950 cfm</t>
  </si>
  <si>
    <t>Instalação de perfuratriz rotativa até 100m de profundidade</t>
  </si>
  <si>
    <t>Instalação de perfuratriz rotativa de 100 a 250m de profundidade</t>
  </si>
  <si>
    <t>Página 185</t>
  </si>
  <si>
    <t>07619</t>
  </si>
  <si>
    <t>07620</t>
  </si>
  <si>
    <t>07621</t>
  </si>
  <si>
    <t>07618</t>
  </si>
  <si>
    <t>07617</t>
  </si>
  <si>
    <t>05045</t>
  </si>
  <si>
    <t>Perfuração de alargamento em rocha sedimentar em 12.1/4" - até 250 m</t>
  </si>
  <si>
    <t>156,88</t>
  </si>
  <si>
    <t>05046</t>
  </si>
  <si>
    <t>Perfuração de alargamento em rocha sedimentar em 14.3/4"</t>
  </si>
  <si>
    <t>05047</t>
  </si>
  <si>
    <t>Perfuração de alargamento em rocha sedimentar em 17"</t>
  </si>
  <si>
    <t>05048</t>
  </si>
  <si>
    <t>05049</t>
  </si>
  <si>
    <t>05050</t>
  </si>
  <si>
    <t>123,54</t>
  </si>
  <si>
    <t>89,98</t>
  </si>
  <si>
    <t>05052</t>
  </si>
  <si>
    <t>Perfuração rocha calcária - calcário / camadas alteradas dn 10" (poço 150m)</t>
  </si>
  <si>
    <t>116,40</t>
  </si>
  <si>
    <t>Perfuração rocha calcária - calcário / camadas alteradas dn 12" (poço 150m)</t>
  </si>
  <si>
    <t>141,99</t>
  </si>
  <si>
    <t>05055</t>
  </si>
  <si>
    <t>Perfuração rocha calcária - calcário / camadas alteradas dn 6" (poço 150m)</t>
  </si>
  <si>
    <t>78,49</t>
  </si>
  <si>
    <t>05056</t>
  </si>
  <si>
    <t>Perfuração rocha calcária - calcário / camadas alteradas dn 8" (poço 150m)</t>
  </si>
  <si>
    <t>91,33</t>
  </si>
  <si>
    <t>115,42</t>
  </si>
  <si>
    <t>05057</t>
  </si>
  <si>
    <t>05058</t>
  </si>
  <si>
    <t>214,82</t>
  </si>
  <si>
    <t>05061</t>
  </si>
  <si>
    <t>05062</t>
  </si>
  <si>
    <t>05063</t>
  </si>
  <si>
    <t>05064</t>
  </si>
  <si>
    <t>05065</t>
  </si>
  <si>
    <t>05067</t>
  </si>
  <si>
    <t>05068</t>
  </si>
  <si>
    <t>05069</t>
  </si>
  <si>
    <t>05070</t>
  </si>
  <si>
    <t>05072</t>
  </si>
  <si>
    <t>05073</t>
  </si>
  <si>
    <t>Pré-filtro comum</t>
  </si>
  <si>
    <t>05074</t>
  </si>
  <si>
    <t>Pré-filtro pérola - cascalho de quartzo arredondado</t>
  </si>
  <si>
    <t>Redução diâmetro 10 x 6" galvanizada</t>
  </si>
  <si>
    <t>Redução diâmetro 10 x 8" galvanizada reforçada</t>
  </si>
  <si>
    <t>05077</t>
  </si>
  <si>
    <t>Redução diâmetro 154 x 100mm pvc geomecânico stand</t>
  </si>
  <si>
    <t>Redução diâmetro 200 x 150mm geomecânico reforçado</t>
  </si>
  <si>
    <t>05079</t>
  </si>
  <si>
    <t>Redução diâmetro 200 x 154mm pvc geomecânico stand</t>
  </si>
  <si>
    <t>05080</t>
  </si>
  <si>
    <t>Redução diâmetro 250 x 200mm pvc geomecânico stand</t>
  </si>
  <si>
    <t>Redução diâmetro 8 x 6" galvanizada</t>
  </si>
  <si>
    <t>233,30</t>
  </si>
  <si>
    <t>Página 186</t>
  </si>
  <si>
    <t>05082</t>
  </si>
  <si>
    <t>Redução dn 12 x 8"</t>
  </si>
  <si>
    <t>05083</t>
  </si>
  <si>
    <t>Revestimento aço galvanizado em 2" (condutor do pré-filtro)</t>
  </si>
  <si>
    <t>05084</t>
  </si>
  <si>
    <t>Revestimento filtro aço galvanizado dn 10"</t>
  </si>
  <si>
    <t>05085</t>
  </si>
  <si>
    <t>Revestimento filtro aço galvanizado dn 8"</t>
  </si>
  <si>
    <t>05086</t>
  </si>
  <si>
    <t>Revestimento filtro aço galvanizado reforçado espiralado dn 8"</t>
  </si>
  <si>
    <t>05087</t>
  </si>
  <si>
    <t>Revestimento filtro aço inox reforçado dn 10"</t>
  </si>
  <si>
    <t>05088</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</si>
  <si>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</si>
  <si>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</si>
  <si>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</si>
  <si>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</si>
  <si>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</si>
  <si>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</si>
  <si>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</si>
  <si>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</si>
  <si>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206,10</t>
  </si>
  <si>
    <t>05096</t>
  </si>
  <si>
    <t>Revestimento tubo liso aço din 2440 em 6"</t>
  </si>
  <si>
    <t>Revestimento tubo liso aço preto astm em 14"</t>
  </si>
  <si>
    <t>05097</t>
  </si>
  <si>
    <t>Revestimento tubo liso aço preto astm em 16"</t>
  </si>
  <si>
    <t>152,38</t>
  </si>
  <si>
    <t>05098</t>
  </si>
  <si>
    <t>Revestimento tubo liso aço preto astm em 18"</t>
  </si>
  <si>
    <t>05099</t>
  </si>
  <si>
    <t>Revestimento tubo liso aço preto astm em 20"</t>
  </si>
  <si>
    <t>05100</t>
  </si>
  <si>
    <t>Revestimento tubo liso aço preto astm em 22"</t>
  </si>
  <si>
    <t>05101</t>
  </si>
  <si>
    <t>Revestimento tubo liso aço preto astm em 24"</t>
  </si>
  <si>
    <t>05102</t>
  </si>
  <si>
    <t>Revestimento tubo liso aço preto din 2440 em 8"</t>
  </si>
  <si>
    <t>05103</t>
  </si>
  <si>
    <t>Revestimento tubo liso aço sch-20 em 10"</t>
  </si>
  <si>
    <t>317,98</t>
  </si>
  <si>
    <t>Revestimento tubo liso aço sch-20 em 6"</t>
  </si>
  <si>
    <t>05105</t>
  </si>
  <si>
    <t>Revestimento tubo liso aço sch-20 em 8"</t>
  </si>
  <si>
    <t>05106</t>
  </si>
  <si>
    <t>Revestimento tubo liso aço sch-40 em 10"</t>
  </si>
  <si>
    <t>05107</t>
  </si>
  <si>
    <t>Revestimento tubo liso aço sch-40 em 6"</t>
  </si>
  <si>
    <t>05108</t>
  </si>
  <si>
    <t>Revestimento tubo liso aço sch-40 em 8"</t>
  </si>
  <si>
    <t>05110</t>
  </si>
  <si>
    <t>Revestimento tubo liso pvc geomecânico reforçado dn 150mm</t>
  </si>
  <si>
    <t>05111</t>
  </si>
  <si>
    <t>Revestimento tubo liso pvc geomecânico reforçado dn 200mm</t>
  </si>
  <si>
    <t>05112</t>
  </si>
  <si>
    <t>Revestimento tubo liso pvc geomecânico stand dn 154mm</t>
  </si>
  <si>
    <t>05113</t>
  </si>
  <si>
    <t>Revestimento tubo liso pvc geomecânico stand dn 206mm</t>
  </si>
  <si>
    <t>05114</t>
  </si>
  <si>
    <t>Revestimento tubo liso pvc geomecânico stand dn 250mm</t>
  </si>
  <si>
    <t>07626</t>
  </si>
  <si>
    <t>Sondagem - Taxa de percolação</t>
  </si>
  <si>
    <t>Sondagem a percussão</t>
  </si>
  <si>
    <t>Sondagem por poço de visita</t>
  </si>
  <si>
    <t>05115</t>
  </si>
  <si>
    <t>Tampa de fundo - cap fêmea geomecânico reforçado em 150mm</t>
  </si>
  <si>
    <t>196,00</t>
  </si>
  <si>
    <t>05116</t>
  </si>
  <si>
    <t>Tampa de fundo - cap fêmea geomecânico reforçado em 200mm</t>
  </si>
  <si>
    <t>05117</t>
  </si>
  <si>
    <t>Tampa de fundo - cap fêmea geomecânico stand em 154mm</t>
  </si>
  <si>
    <t>05118</t>
  </si>
  <si>
    <t>Tampa de fundo - cap fêmea geomecânico stand em 206mm</t>
  </si>
  <si>
    <t>05933</t>
  </si>
  <si>
    <t>Tampa de fundo - cap fêmea leve dn 154mm</t>
  </si>
  <si>
    <t>05119</t>
  </si>
  <si>
    <t>Tampa de fundo - válvula de fundo em 6"</t>
  </si>
  <si>
    <t>05120</t>
  </si>
  <si>
    <t>Tampa de fundo - válvula de fundo em 8"</t>
  </si>
  <si>
    <t>05121</t>
  </si>
  <si>
    <t>Tampa de poço cap macho leve em 154mm</t>
  </si>
  <si>
    <t>05122</t>
  </si>
  <si>
    <t>Tampa de poço cap macho reforçado em 150mm</t>
  </si>
  <si>
    <t>05123</t>
  </si>
  <si>
    <t>Tampa de poço cap macho reforçado em 200mm</t>
  </si>
  <si>
    <t>05124</t>
  </si>
  <si>
    <t>Tampa de poço cap macho stand em 154mm</t>
  </si>
  <si>
    <t>05125</t>
  </si>
  <si>
    <t>Tampa de poço cap macho stand em 206mm</t>
  </si>
  <si>
    <t>108,90</t>
  </si>
  <si>
    <t>05126</t>
  </si>
  <si>
    <t>Tampa de poço cap macho stand em 250mm</t>
  </si>
  <si>
    <t>05127</t>
  </si>
  <si>
    <t>Tampa de poço galvanizada em 10"</t>
  </si>
  <si>
    <t>05128</t>
  </si>
  <si>
    <t>Tampa de poço galvanizada em 6"</t>
  </si>
  <si>
    <t>61,78</t>
  </si>
  <si>
    <t>05129</t>
  </si>
  <si>
    <t>Tampa de poço galvanizada em 8"</t>
  </si>
  <si>
    <t>Telediagnóstico em cores incluindo transporte</t>
  </si>
  <si>
    <t>Transporte de compressor 125psi / 250 cfm até 300km (mínimo 100km)</t>
  </si>
  <si>
    <t>05131</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</si>
  <si>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</si>
  <si>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</si>
  <si>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</si>
  <si>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</si>
  <si>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05134</t>
  </si>
  <si>
    <t>05135</t>
  </si>
  <si>
    <t>Confecção de placa de sinalização totalmente refletiva - Padrão DNIT</t>
  </si>
  <si>
    <t>196,37</t>
  </si>
  <si>
    <t>Página 187</t>
  </si>
  <si>
    <t>Confecção e instalação de painel em película auto-adesiva impressa através de</t>
  </si>
  <si>
    <t>94,60</t>
  </si>
  <si>
    <t>sistema digital em alta resolução, com proteção UV</t>
  </si>
  <si>
    <t>Confecção e instalação de película auto-adesiva, tipo jateada</t>
  </si>
  <si>
    <t>03324</t>
  </si>
  <si>
    <t>Confecção, montagem e instalação de placa de sinalização em chapa de aço galv</t>
  </si>
  <si>
    <t>anizado nº 18 (60x50 cm), com 02 demãos de fundo anti-corrosivo (super galvit</t>
  </si>
  <si>
    <t>03325</t>
  </si>
  <si>
    <t>148,00</t>
  </si>
  <si>
    <t>anizado nº 18 (60x60 cm), com 02 demãos de fundo anti-corrosivo (super galvit</t>
  </si>
  <si>
    <t>03326</t>
  </si>
  <si>
    <t>anizado nº 18 (70x50 cm), com 02 demãos de fundo anti-corrosivo (super galvit</t>
  </si>
  <si>
    <t>esiva</t>
  </si>
  <si>
    <t>08936</t>
  </si>
  <si>
    <t>Confecção, montagem e instalação de placa de sinalização em latão (70x80 cm),</t>
  </si>
  <si>
    <t>com pintura automotiva, plotagem no centro e letras em caixa-alta de 1,50 cm,</t>
  </si>
  <si>
    <t>em chapa de aço galvanizado com pintura automotiva</t>
  </si>
  <si>
    <t>02926</t>
  </si>
  <si>
    <t>Demarcação de pavimentos com pintura de 1 demão de resina acrílica, e aplicaç</t>
  </si>
  <si>
    <t>ão de micro-esferas para sinalização horizontal (Estacionamentos, faixas de p</t>
  </si>
  <si>
    <t>edrestres, etc.)</t>
  </si>
  <si>
    <t>Pintura faixa-tinta b. acrilica emuls.água - 2 anos - Padrão DNIT</t>
  </si>
  <si>
    <t>Pintura setas/zebrado - tinta b. acrilica emuls.água - 2 a. - Padrão DNIT</t>
  </si>
  <si>
    <t>Recuperação da estrutura metálica da Obra do Centro de Cratividade, incluindo</t>
  </si>
  <si>
    <t>113.000,00</t>
  </si>
  <si>
    <t>desmontagem da cobertura em arco, pintura das telhas (02 faces), escovação de</t>
  </si>
  <si>
    <t>toda estrutura e posterior pintura com zarcão e substituição de todos os elem</t>
  </si>
  <si>
    <t>entos de fixação</t>
  </si>
  <si>
    <t>Assentamento de forro de gesso acartonado removível, cor branco, placa 1243 x</t>
  </si>
  <si>
    <t>618mm, gessolyne gypsum ou similar</t>
  </si>
  <si>
    <t>04890</t>
  </si>
  <si>
    <t>Enceramento de piso   de alta resitência (existente)</t>
  </si>
  <si>
    <t>06972</t>
  </si>
  <si>
    <t>Enceramento de piso de alta resitência (novo)</t>
  </si>
  <si>
    <t>Fornecimento e instalação de absorvedor acústico linear, em MDF cru, revestid</t>
  </si>
  <si>
    <t>o internamente com 01 camada de lã de rocha basáltica esp. 25mm, acabamento e</t>
  </si>
  <si>
    <t>m tecido tramado, cor 05, marrom claro de ordem 1777, módulos de 5,30 x 2,90m</t>
  </si>
  <si>
    <t>07301</t>
  </si>
  <si>
    <t>Fornecimento e Instalação de Carpete Colorstone da Beaulieu e=6mm</t>
  </si>
  <si>
    <t>Fornecimento e instalaçao de difusor acústico trapezoidal, em MDF Linho-Fendi</t>
  </si>
  <si>
    <t>e revestido internamente com 01 camada de lã de rocha esp.25mm, medindo: h=2,</t>
  </si>
  <si>
    <t>70m, base maior= 0,10m e base menor=0,03m</t>
  </si>
  <si>
    <t>Fornecimento e instalação de fachada ventilada em placas de grês porcelânico</t>
  </si>
  <si>
    <t>extrudado (e=16mm), fixado com subestrutura de alumínio, da TEMPIO, ref.: Blu</t>
  </si>
  <si>
    <t>e Egeo E1350</t>
  </si>
  <si>
    <t>extrudado (e=16mm), fixado com subestrutura de alumínio, da TEMPIO, ref.: Gri</t>
  </si>
  <si>
    <t>s GR02-02</t>
  </si>
  <si>
    <t>04878</t>
  </si>
  <si>
    <t>Fornecimento e Instalaçãode Carpete Berber Point 650 da Beaulieu e=6mm</t>
  </si>
  <si>
    <t>Fornecimento e Instalaçãode Carpete Berber Point 920 da Beaulieu e=7mm</t>
  </si>
  <si>
    <t>113,00</t>
  </si>
  <si>
    <t>04427</t>
  </si>
  <si>
    <t>65,00</t>
  </si>
  <si>
    <t>Forro de gesso acartonado, acabamento em filme PVC, placa 625 x 625mm e perfi</t>
  </si>
  <si>
    <t>68,00</t>
  </si>
  <si>
    <t>07263</t>
  </si>
  <si>
    <t>Forro de gesso acartonado, cor branca, placa 1243 x 618mm, marca GYPSUM, mode</t>
  </si>
  <si>
    <t>70,49</t>
  </si>
  <si>
    <t>Isolamento acústico com aplicação de celulose com uma superfície uniforme, mo</t>
  </si>
  <si>
    <t>80,00</t>
  </si>
  <si>
    <t>nolítica, que não possui juntas ou emendas, esp = 25mm, densidade = 60kg/m3,</t>
  </si>
  <si>
    <t>pé direito &lt;= 3,00m</t>
  </si>
  <si>
    <t>Página 188</t>
  </si>
  <si>
    <t>pé direito &gt; 6,00m, incluso aluguel de plataforma.</t>
  </si>
  <si>
    <t>Parede de bloco de gesso (50 x 65cm) - fornecimento e execução</t>
  </si>
  <si>
    <t>50,36</t>
  </si>
  <si>
    <t>00037</t>
  </si>
  <si>
    <t>00038</t>
  </si>
  <si>
    <t>00039</t>
  </si>
  <si>
    <t>Parede de gesso acartonado - dry - wall d 95/70/60 1 st/1st 12,5mm sistemas l</t>
  </si>
  <si>
    <t>afarge gypsum ou similar</t>
  </si>
  <si>
    <t>00040</t>
  </si>
  <si>
    <t>02989</t>
  </si>
  <si>
    <t>03077</t>
  </si>
  <si>
    <t>Piso alta resistencia, colorido, e=10mm, aplicado com juntas, polido até o es</t>
  </si>
  <si>
    <t>meril 400 e encerado</t>
  </si>
  <si>
    <t>03078</t>
  </si>
  <si>
    <t>Piso alta resistencia, colorido, e=12mm, aplicado com juntas, polido até o es</t>
  </si>
  <si>
    <t>03080</t>
  </si>
  <si>
    <t>Piso alta resistencia, colorido, e=15mm, aplicado com juntas, polido até o es</t>
  </si>
  <si>
    <t>01753</t>
  </si>
  <si>
    <t>08428</t>
  </si>
  <si>
    <t>01755</t>
  </si>
  <si>
    <t>04440</t>
  </si>
  <si>
    <t>07137</t>
  </si>
  <si>
    <t>09288</t>
  </si>
  <si>
    <t>02561</t>
  </si>
  <si>
    <t>Piso concredur 33x33cm, cor natural ref. 3302 ou similar</t>
  </si>
  <si>
    <t>02562</t>
  </si>
  <si>
    <t>Piso concredur 33x33cm, cor vermelha ou similar</t>
  </si>
  <si>
    <t>01757</t>
  </si>
  <si>
    <t>Piso elevado c/   placa de aço preenchida com concreto celular, revestido com</t>
  </si>
  <si>
    <t>paviflex e=3,2mm c/ pedestais telescópico galv. à fogo, dim.600 x 600 x 30mm</t>
  </si>
  <si>
    <t>09187</t>
  </si>
  <si>
    <t>Piso em placas 40x40x3cm de alta resistencia, linha Reggia, ref.Tecnogran ou</t>
  </si>
  <si>
    <t>108,30</t>
  </si>
  <si>
    <t>Piso sintético, esportivo, monolítico, flexível de poliuretano PU, com manta,</t>
  </si>
  <si>
    <t>inclusive despesas com alimentação, hospedagem e passagem dos funcionários re</t>
  </si>
  <si>
    <t>sp. pela execução e frete dos materiais, da green vision, ref. soft vision ou</t>
  </si>
  <si>
    <t>08704</t>
  </si>
  <si>
    <t>Polimento de piso</t>
  </si>
  <si>
    <t>Polimento de piso de alta resitência - existente</t>
  </si>
  <si>
    <t>06971</t>
  </si>
  <si>
    <t>Polimento de piso novo de alta resitência</t>
  </si>
  <si>
    <t>00042</t>
  </si>
  <si>
    <t>Raspagem, calafetagem, aplicação de selador e polimento com cera em assoalho</t>
  </si>
  <si>
    <t>Remoção e limpeza do Isolamento acústico com aplicação de celulose com uma su</t>
  </si>
  <si>
    <t>Revestimento metálico em alumínio composto (Alucobond ou similar) dobrado, e=</t>
  </si>
  <si>
    <t>0,3mm, na cor cobre, 1,00 nx 1,00m,   exclusive estrutura metálica - fornecime</t>
  </si>
  <si>
    <t>Revestimento metálico em alumínio composto (Alucobond), e=0,3mm, pintura Kayn</t>
  </si>
  <si>
    <t>ar 500 composta por seis camadas,   inclusive estrutura metálica auxiliar em p</t>
  </si>
  <si>
    <t>erfil de viga "U" de 2" - fornecimento e montagem</t>
  </si>
  <si>
    <t>01978</t>
  </si>
  <si>
    <t>Rodape   alta resistência, alt= 7cm</t>
  </si>
  <si>
    <t>04464</t>
  </si>
  <si>
    <t>Rodape alta resistência branco, alt=10cm</t>
  </si>
  <si>
    <t>17,48</t>
  </si>
  <si>
    <t>01979</t>
  </si>
  <si>
    <t>Rodape alta resistência, alt=10cm</t>
  </si>
  <si>
    <t>Rodape alta resistência, alt=10cm, meia-cana</t>
  </si>
  <si>
    <t>16,11</t>
  </si>
  <si>
    <t>Rodape alta resistência, alt=15cm, meia-cana, tipo hospitalar</t>
  </si>
  <si>
    <t>Página 189</t>
  </si>
  <si>
    <t>04465</t>
  </si>
  <si>
    <t>Soleira alta resistencia branco, larg=15 cm,</t>
  </si>
  <si>
    <t>Soleira alta resistencia cinza, larg=25 cm</t>
  </si>
  <si>
    <t>02024</t>
  </si>
  <si>
    <t>Soleira alta resistencia larg=15 cm, moldada in-loco</t>
  </si>
  <si>
    <t>00011</t>
  </si>
  <si>
    <t>Locação de equipamento de rebaixamento de lencol freático</t>
  </si>
  <si>
    <t>217,36</t>
  </si>
  <si>
    <t>03050</t>
  </si>
  <si>
    <t>Aparelhamento de peça de madeira de lei, seção 5 x 14</t>
  </si>
  <si>
    <t>03048</t>
  </si>
  <si>
    <t>Aparelhamento de peça de madeira de lei, seção 5 x 9</t>
  </si>
  <si>
    <t>03052</t>
  </si>
  <si>
    <t>Aparelhamento de ripa de madeira de lei</t>
  </si>
  <si>
    <t>03053</t>
  </si>
  <si>
    <t>Aparelhamento de ripão de madeira de lei</t>
  </si>
  <si>
    <t>03049</t>
  </si>
  <si>
    <t>Aparelhamento ou lixamento de peça de madeira de lei, seção 7cm a 20cm</t>
  </si>
  <si>
    <t>00013</t>
  </si>
  <si>
    <t>07575</t>
  </si>
  <si>
    <t>04910</t>
  </si>
  <si>
    <t>03222</t>
  </si>
  <si>
    <t>Telha metálica autoportante de chapa de aço galvanizado natural - IMAP-700 -</t>
  </si>
  <si>
    <t>Telha metálica em chapa de aço galvanizado natural ondulada e=0,5mm</t>
  </si>
  <si>
    <t>09165</t>
  </si>
  <si>
    <t>00035</t>
  </si>
  <si>
    <t>Limpeza de fossa</t>
  </si>
  <si>
    <t>Limpeza de reservatório</t>
  </si>
  <si>
    <t>360,00</t>
  </si>
  <si>
    <t>Varrição diária de áreas de calçadas, ciclovias, estacionamentos e áreas de l</t>
  </si>
  <si>
    <t>16.180,99</t>
  </si>
  <si>
    <t>03480</t>
  </si>
  <si>
    <t>Escarificação superficial do terreno</t>
  </si>
  <si>
    <t>03482</t>
  </si>
  <si>
    <t>Espalhamento e regularização de terra vegetal</t>
  </si>
  <si>
    <t>Fornecimento e instalação de grama sintética 42mm, alta durabilidade, cor ver</t>
  </si>
  <si>
    <t>de, proteção raios UV e luz solar, incluso cola, type, areia tratada, borrach</t>
  </si>
  <si>
    <t>a e mão de obra especializada</t>
  </si>
  <si>
    <t>09001</t>
  </si>
  <si>
    <t>Fornecimento e plantio de palmeira mini imperial, media</t>
  </si>
  <si>
    <t>88,00</t>
  </si>
  <si>
    <t>03485</t>
  </si>
  <si>
    <t>Fornecimento e plantio de palmeira mini imperial, pequena</t>
  </si>
  <si>
    <t>09179</t>
  </si>
  <si>
    <t>Fornecimento, transporte e plantio de amendoeira jovem, altura do tronco = 1.</t>
  </si>
  <si>
    <t>50 m, inclusive adubação e manutenção por 90 dias</t>
  </si>
  <si>
    <t>02872</t>
  </si>
  <si>
    <t>Fornecimento, transporte e plantio de coqueiro adulto, altura do tronco = 4.2</t>
  </si>
  <si>
    <t>2.450,00</t>
  </si>
  <si>
    <t>0 m, inclusive adubação e manutenção por 90 dias</t>
  </si>
  <si>
    <t>00686</t>
  </si>
  <si>
    <t>Fornecimento, transporte e plantio de coqueiro jovem, altura do tronco = 1.20</t>
  </si>
  <si>
    <t>m, inclusive adubação e manutenção por 90 dias</t>
  </si>
  <si>
    <t>Fornecimento, transporte e plantio de coqueiro jovem, altura do tronco = 1.80</t>
  </si>
  <si>
    <t>03484</t>
  </si>
  <si>
    <t>Plantio de mudas vegetais</t>
  </si>
  <si>
    <t>08799</t>
  </si>
  <si>
    <t>43.934,91</t>
  </si>
  <si>
    <t>03481</t>
  </si>
  <si>
    <t>Tombamento de terra vegetal adubada</t>
  </si>
  <si>
    <t>Execução de serviços de soldagem termoplástica em tubo pead PE100, SDR-21, PN</t>
  </si>
  <si>
    <t>-8, Ø = 800mm</t>
  </si>
  <si>
    <t>08249</t>
  </si>
  <si>
    <t>Gás Atal ( Gás Argônio + Oxigênio) garrafa com 10Kg</t>
  </si>
  <si>
    <t>03034</t>
  </si>
  <si>
    <t>Jateamento abrasivo em estruturas de aço carbono tipo SA 2.1/2, metal quase b</t>
  </si>
  <si>
    <t>ranco, com granalha</t>
  </si>
  <si>
    <t>04318</t>
  </si>
  <si>
    <t>Amarração das curvas com marco de cooncreto</t>
  </si>
  <si>
    <t>Km</t>
  </si>
  <si>
    <t>230,77</t>
  </si>
  <si>
    <t>Batimetria com seções transversais</t>
  </si>
  <si>
    <t>2.460,00</t>
  </si>
  <si>
    <t>Cadastramento</t>
  </si>
  <si>
    <t>Ha</t>
  </si>
  <si>
    <t>46,15</t>
  </si>
  <si>
    <t>04337</t>
  </si>
  <si>
    <t>Ensaio - Abrasão Los Angeles - Fonte CODEVASF</t>
  </si>
  <si>
    <t>04342</t>
  </si>
  <si>
    <t>Ensaio - Adensamento Oedométrico - Fonte: CODEVASF</t>
  </si>
  <si>
    <t>119,00</t>
  </si>
  <si>
    <t>Página 190</t>
  </si>
  <si>
    <t>04338</t>
  </si>
  <si>
    <t>Ensaio - Adesividade</t>
  </si>
  <si>
    <t>81,45</t>
  </si>
  <si>
    <t>Ensaio - Densidade natural - CODEVASF</t>
  </si>
  <si>
    <t>Ensaio - Impureza orgânica</t>
  </si>
  <si>
    <t>153,85</t>
  </si>
  <si>
    <t>04339</t>
  </si>
  <si>
    <t>Ensaio - Índice de forma</t>
  </si>
  <si>
    <t>Ensaio - Massa específica real dos grãos - Fonte CODEVASF</t>
  </si>
  <si>
    <t>04340</t>
  </si>
  <si>
    <t>Ensaio - Sanidade da Rocha</t>
  </si>
  <si>
    <t>Ensaio - Triaxial (CU) consolidado não drenado - CODEVASF</t>
  </si>
  <si>
    <t>476,01</t>
  </si>
  <si>
    <t>04343</t>
  </si>
  <si>
    <t>Ensaio - Triaxial (UU) não consolidado não drenado - CODEVASF</t>
  </si>
  <si>
    <t>342,72</t>
  </si>
  <si>
    <t>Ensaio - Umidade natural - CODEVASF</t>
  </si>
  <si>
    <t>Ensaio de expansão - Colapsividade em anéis de adensamento - Fonte CODEVASF</t>
  </si>
  <si>
    <t>157,08</t>
  </si>
  <si>
    <t>Ensaio de expansão - Determinação da pressão de expansão - CODEVASF</t>
  </si>
  <si>
    <t>123,76</t>
  </si>
  <si>
    <t>Equipe de topografia para trabalhos exclusivos de campo - Diária incluindo tr</t>
  </si>
  <si>
    <t>420,00</t>
  </si>
  <si>
    <t>ansporte e estadia</t>
  </si>
  <si>
    <t>07825</t>
  </si>
  <si>
    <t>Equipe Topográfica de Campo Completa ( com equipamento)</t>
  </si>
  <si>
    <t>07826</t>
  </si>
  <si>
    <t>Estudo de obras viárias</t>
  </si>
  <si>
    <t>107,69</t>
  </si>
  <si>
    <t>I. S. C - Índice de Suporte Californiano na energia intermediária (1 ponto)</t>
  </si>
  <si>
    <t>59,51</t>
  </si>
  <si>
    <t>I. S. C - Índice de Suporte Californiano na energia modificada (1 ponto)</t>
  </si>
  <si>
    <t>66,95</t>
  </si>
  <si>
    <t>I. S. C - Índice de Suporte Californiano na energia normal (1 ponto)</t>
  </si>
  <si>
    <t>53,56</t>
  </si>
  <si>
    <t>Implantação de estrutura b6 (mão-de-obra e material)</t>
  </si>
  <si>
    <t>186,80</t>
  </si>
  <si>
    <t>04369</t>
  </si>
  <si>
    <t>Implantação de marco de concreto</t>
  </si>
  <si>
    <t>07824</t>
  </si>
  <si>
    <t>Levantamento cadastral áreas acima de 200 m²</t>
  </si>
  <si>
    <t>Levantamento cadastral áreas até 200 m²</t>
  </si>
  <si>
    <t>Levantamento planialtimétrico semi-cadastral de vias</t>
  </si>
  <si>
    <t>ares</t>
  </si>
  <si>
    <t>Levantamento topográfico batimétrico semi-cadastral de áreas até 1 hectare</t>
  </si>
  <si>
    <t>res</t>
  </si>
  <si>
    <t>Levantamento topográfico planimétrico semi-cadastral acima de 50 hectares</t>
  </si>
  <si>
    <t>Levantamento topográfico planimétrico semi-cadastral de áreas até 1 hectare</t>
  </si>
  <si>
    <t>Nivelamento e contranivelamento da poligonal</t>
  </si>
  <si>
    <t>307,69</t>
  </si>
  <si>
    <t>04326</t>
  </si>
  <si>
    <t>Sondagem à pá e picareta</t>
  </si>
  <si>
    <t>04324</t>
  </si>
  <si>
    <t>Sondagem com lâmina d'água</t>
  </si>
  <si>
    <t>61,54</t>
  </si>
  <si>
    <t>04368</t>
  </si>
  <si>
    <t>Transporte de altitude</t>
  </si>
  <si>
    <t>04367</t>
  </si>
  <si>
    <t>Transporte de coordenadas</t>
  </si>
  <si>
    <t>Cópias de desenhos</t>
  </si>
  <si>
    <t>Encadernações</t>
  </si>
  <si>
    <t>05934</t>
  </si>
  <si>
    <t>Gravação em cd</t>
  </si>
  <si>
    <t>Plotagem colorida para parede</t>
  </si>
  <si>
    <t>Plotagem em papel formato A-1</t>
  </si>
  <si>
    <t>Página 191</t>
  </si>
  <si>
    <t>09992</t>
  </si>
  <si>
    <t>20.028,19</t>
  </si>
  <si>
    <t>02700</t>
  </si>
  <si>
    <t>m2/dia</t>
  </si>
  <si>
    <t>Alvará de construção inicial de edificação em Aracaju (comércio misto)</t>
  </si>
  <si>
    <t>03093</t>
  </si>
  <si>
    <t>Análise Laboratorial de aglutinante e pigmento</t>
  </si>
  <si>
    <t>07325</t>
  </si>
  <si>
    <t>As built - Como construído</t>
  </si>
  <si>
    <t>08282</t>
  </si>
  <si>
    <t>Atirantamento de vigas de concreto pré-moldada 1000x80x80cm</t>
  </si>
  <si>
    <t>04435</t>
  </si>
  <si>
    <t>04434</t>
  </si>
  <si>
    <t>Bobina solenóide - Obra: Mercado de Lagarto (Câmara frigorífica)</t>
  </si>
  <si>
    <t>Botijão de gás - caução</t>
  </si>
  <si>
    <t>53,00</t>
  </si>
  <si>
    <t>Cadastramento de infraestrutura</t>
  </si>
  <si>
    <t>Caixa de expurgo de 420m³/h, 52,3mmca Marca: Berliner Luft ou similar</t>
  </si>
  <si>
    <t>4.181,00</t>
  </si>
  <si>
    <t>09067</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</si>
  <si>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</si>
  <si>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</si>
  <si>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</si>
  <si>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</si>
  <si>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4.216,83</t>
  </si>
  <si>
    <t>09047</t>
  </si>
  <si>
    <t>09068</t>
  </si>
  <si>
    <t>Caixa de expurgo de 620m³/h, 53,5mmca Marca: Berliner Luft ou similar</t>
  </si>
  <si>
    <t>09048</t>
  </si>
  <si>
    <t>09049</t>
  </si>
  <si>
    <t>09050</t>
  </si>
  <si>
    <t>Caixa de ventilação de 6900m³/h, 15mmca Marca: Projelmec ou similar</t>
  </si>
  <si>
    <t>3.379,20</t>
  </si>
  <si>
    <t>2.332,71</t>
  </si>
  <si>
    <t>315,00</t>
  </si>
  <si>
    <t>09726</t>
  </si>
  <si>
    <t>Caixa separadora de água e óleo S.A.O vazão de 5000 litros/hora</t>
  </si>
  <si>
    <t>3.579,00</t>
  </si>
  <si>
    <t>02986</t>
  </si>
  <si>
    <t>Carga e descarga mecânica de estruturas metálicas</t>
  </si>
  <si>
    <t>Carga e lançamento de pedra com escavadeira</t>
  </si>
  <si>
    <t>289,33</t>
  </si>
  <si>
    <t>Certificação de rede cabeamento estruturado (ref: obra Sergipetec)</t>
  </si>
  <si>
    <t>Coadeira Skimer Modelo WC</t>
  </si>
  <si>
    <t>444,00</t>
  </si>
  <si>
    <t>25.652,00</t>
  </si>
  <si>
    <t>Consulta Medica</t>
  </si>
  <si>
    <t>Consumo de gás GLP - botijão 13kg</t>
  </si>
  <si>
    <t>02565</t>
  </si>
  <si>
    <t>Damper corta-fogo para duto redondo Ø 30cm, com fusível térmico 72º de sensib</t>
  </si>
  <si>
    <t>675,06</t>
  </si>
  <si>
    <t>ilidade, ref:série TNR-F-BR, Trox ou similar</t>
  </si>
  <si>
    <t>22.591,48</t>
  </si>
  <si>
    <t>Descarte de resíduos da construção civil em área licenciada.</t>
  </si>
  <si>
    <t>Dispositivo de aspiração Modelo VF20</t>
  </si>
  <si>
    <t>166,00</t>
  </si>
  <si>
    <t>Dispositivo de retorno Modelo CF20</t>
  </si>
  <si>
    <t>09571</t>
  </si>
  <si>
    <t>558.500,00</t>
  </si>
  <si>
    <t>Estrutura de contenção / estabilidade de taludes, desnível acima de 6,01 m</t>
  </si>
  <si>
    <t>Estrutura de contenção / estabilidade de taludes, desnível até 3,00 m</t>
  </si>
  <si>
    <t>Estrutura de contenção / estabilidade de taludes, desnível de 3,01 a 6,00 m</t>
  </si>
  <si>
    <t>Página 192</t>
  </si>
  <si>
    <t>8.961,00</t>
  </si>
  <si>
    <t>1.133,00</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</si>
  <si>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</si>
  <si>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</si>
  <si>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</si>
  <si>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</si>
  <si>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</si>
  <si>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</si>
  <si>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</si>
  <si>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</si>
  <si>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</si>
  <si>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</si>
  <si>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</si>
  <si>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</si>
  <si>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</si>
  <si>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</si>
  <si>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07945</t>
  </si>
  <si>
    <t>50mm</t>
  </si>
  <si>
    <t>00mm</t>
  </si>
  <si>
    <t>08343</t>
  </si>
  <si>
    <t>122,50</t>
  </si>
  <si>
    <t>04404</t>
  </si>
  <si>
    <t>Fornecimento e assentamento de encosto para bancos da orla</t>
  </si>
  <si>
    <t>334,32</t>
  </si>
  <si>
    <t>Fornecimento e instalação de banheira de hidromassagem em acrílico, dimensões</t>
  </si>
  <si>
    <t>3.818,60</t>
  </si>
  <si>
    <t>1,70x0,90m, da Aquaplás, ref. Monacocril ou similar</t>
  </si>
  <si>
    <t>01927</t>
  </si>
  <si>
    <t>Fornecimento e instalação de rede de proteção em nylon malha 10 x 10 cm para</t>
  </si>
  <si>
    <t>04688</t>
  </si>
  <si>
    <t>Fornecimento e instalação de rede de proteção em nylon malha 5 x 5 cm para ja</t>
  </si>
  <si>
    <t>22,50</t>
  </si>
  <si>
    <t>04394</t>
  </si>
  <si>
    <t>Fornecimento e substituiçao de bicos de jato de d'água</t>
  </si>
  <si>
    <t>173,41</t>
  </si>
  <si>
    <t>04393</t>
  </si>
  <si>
    <t>08758</t>
  </si>
  <si>
    <t>Gabinete de Ventilação de 1755m³/h e 15mmca Marca: Otam ou similar</t>
  </si>
  <si>
    <t>2.173,41</t>
  </si>
  <si>
    <t>botija</t>
  </si>
  <si>
    <t>628,90</t>
  </si>
  <si>
    <t>Hospedagem em hotel tipo IBIS</t>
  </si>
  <si>
    <t>Instalação de Sistema de Desinfecção ultravioleta, modulo UVNAT 7503 de 3 lam</t>
  </si>
  <si>
    <t>529,74</t>
  </si>
  <si>
    <t>padas da SNatural ou similar (obra:Sergipetec)</t>
  </si>
  <si>
    <t>03196</t>
  </si>
  <si>
    <t>Jateamento sobre vidro temperado</t>
  </si>
  <si>
    <t>96,02</t>
  </si>
  <si>
    <t>Marco inaugural (obra de arte), conforme projeto, para obra do Sergipetec</t>
  </si>
  <si>
    <t>52.372,31</t>
  </si>
  <si>
    <t>07524</t>
  </si>
  <si>
    <t>Mobilização e instalação de 01 equipamento de sondagem, distância até 10km</t>
  </si>
  <si>
    <t>137,64</t>
  </si>
  <si>
    <t>07525</t>
  </si>
  <si>
    <t>240,48</t>
  </si>
  <si>
    <t>07322</t>
  </si>
  <si>
    <t>343,32</t>
  </si>
  <si>
    <t>Modernização do elevador social - Obra do estadio Lourival Batista</t>
  </si>
  <si>
    <t>54.680,00</t>
  </si>
  <si>
    <t>09371</t>
  </si>
  <si>
    <t>Moldura pre-moldada de concreto, pintada com selador acrílico e resina acríli</t>
  </si>
  <si>
    <t>903,66</t>
  </si>
  <si>
    <t>ca incolor (fornecimento e assentamento)</t>
  </si>
  <si>
    <t>Montagem de piso acústico Revolution, inclusive fornecimento de material</t>
  </si>
  <si>
    <t>08279</t>
  </si>
  <si>
    <t>483,31</t>
  </si>
  <si>
    <t>Orifício nr. 02 - Obra: Mercado de Lagarto (Câmara frigorífica)</t>
  </si>
  <si>
    <t>44,29</t>
  </si>
  <si>
    <t>Orifício nr.01 - Obra: Mercado de Lagarto (Câmara frigorífica)</t>
  </si>
  <si>
    <t>95,00</t>
  </si>
  <si>
    <t>Painel ur 2,48 x 1,12 x 10cm - Obra: Mercado de Lagarto (Câmara frigorífica)</t>
  </si>
  <si>
    <t>414,03</t>
  </si>
  <si>
    <t>Página 193</t>
  </si>
  <si>
    <t>437,75</t>
  </si>
  <si>
    <t>552,71</t>
  </si>
  <si>
    <t>571,65</t>
  </si>
  <si>
    <t>963,05</t>
  </si>
  <si>
    <t>1.130,94</t>
  </si>
  <si>
    <t>Painel ur 7,60 x 1,12 x 10cm - Obra: Mercado de Lagarto (Câmara frigorífica)</t>
  </si>
  <si>
    <t>834,74</t>
  </si>
  <si>
    <t>Passagem terrestre em ônibus comercial Aracaju-Salvador</t>
  </si>
  <si>
    <t>PCMAT (NR-18)</t>
  </si>
  <si>
    <t>PCMSO (NR-7)</t>
  </si>
  <si>
    <t>09370</t>
  </si>
  <si>
    <t>Placa cimentícia e =8mm, dimensões: 1,20x2,00m, para fechamento da fachada, f</t>
  </si>
  <si>
    <t>ixada em estrutura metélica (fornecimento e assentamento)</t>
  </si>
  <si>
    <t>113,30</t>
  </si>
  <si>
    <t>a)</t>
  </si>
  <si>
    <t>53.500,00</t>
  </si>
  <si>
    <t>50.000,00</t>
  </si>
  <si>
    <t>31.750,00</t>
  </si>
  <si>
    <t>120.000,00</t>
  </si>
  <si>
    <t>28.000,00</t>
  </si>
  <si>
    <t>101.550,00</t>
  </si>
  <si>
    <t>57.850,00</t>
  </si>
  <si>
    <t>adores ou similar</t>
  </si>
  <si>
    <t>Porca de 1/2" - Obra: Mercado de Lagarto (Câmara frigorífica)</t>
  </si>
  <si>
    <t>Porca de 3/8" - Obra: Mercado de Lagarto (Câmara frigorífica)</t>
  </si>
  <si>
    <t>Porta frigorífica 2,0 x 1,0 x 0,10 em aço inox 430 AISI430/450 c/ núcleo isol</t>
  </si>
  <si>
    <t>2.102,33</t>
  </si>
  <si>
    <t>ante em PUR (poliuretano injetado) c/ retardante a chama classe R1 c/ isolame</t>
  </si>
  <si>
    <t>nto para congelados #80mm</t>
  </si>
  <si>
    <t>1.901,48</t>
  </si>
  <si>
    <t>nto para resfriados #50mm</t>
  </si>
  <si>
    <t>PPRA (NR-9)</t>
  </si>
  <si>
    <t>07031</t>
  </si>
  <si>
    <t>07029</t>
  </si>
  <si>
    <t>07030</t>
  </si>
  <si>
    <t>07032</t>
  </si>
  <si>
    <t>21,25</t>
  </si>
  <si>
    <t>07028</t>
  </si>
  <si>
    <t>07027</t>
  </si>
  <si>
    <t>07033</t>
  </si>
  <si>
    <t>Projeto arquitetônico executivo de restauro</t>
  </si>
  <si>
    <t>Página 194</t>
  </si>
  <si>
    <t>07026</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</si>
  <si>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</si>
  <si>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</si>
  <si>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</si>
  <si>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</si>
  <si>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07357</t>
  </si>
  <si>
    <t>Projeto de Cabeamento Estrururado com área acima de 500m²</t>
  </si>
  <si>
    <t>07355</t>
  </si>
  <si>
    <t>07360</t>
  </si>
  <si>
    <t>Projeto de CFTV   com área até 500m²</t>
  </si>
  <si>
    <t>Projeto de CFTV com área acima de 500m²</t>
  </si>
  <si>
    <t>Projeto de Climatização com área acima de 500m² (Complexo)</t>
  </si>
  <si>
    <t>Projeto de Climatização com área acima de 500m² (Simples)</t>
  </si>
  <si>
    <t>Projeto de Climatização com área até 500m² (Complexo)</t>
  </si>
  <si>
    <t>3,75</t>
  </si>
  <si>
    <t>Projeto de Climatização com área até 500m² (Simples)</t>
  </si>
  <si>
    <t>07352</t>
  </si>
  <si>
    <t>Projeto de Combate a incêndio com área acima de 750m² com Hidrante e extintor</t>
  </si>
  <si>
    <t>07351</t>
  </si>
  <si>
    <t>Projeto de Combate a incêndio com área até 750m² ( com extintor )</t>
  </si>
  <si>
    <t>07370</t>
  </si>
  <si>
    <t>Projeto de Compatibilização   com área acima de 500m²</t>
  </si>
  <si>
    <t>07369</t>
  </si>
  <si>
    <t>Projeto de Compatibilização   com área até 500m²</t>
  </si>
  <si>
    <t>07347</t>
  </si>
  <si>
    <t>Projeto de Drenagem Pluvial   com área acima 500m²</t>
  </si>
  <si>
    <t>Projeto de Drenagem Pluvial   com área até 500m²</t>
  </si>
  <si>
    <t>Projeto de Drenagem Pluvial (micro e macrodrenagem) a partir de 150.000,00 m2</t>
  </si>
  <si>
    <t>Projeto de Drenagem Pluvial (micro e macrodrenagem) até 10.000,00 m2</t>
  </si>
  <si>
    <t>Projeto de Drenagem Pluvial complexa (micro e macrodrenagem) até 10.000,00 m2</t>
  </si>
  <si>
    <t>Projeto de Gases Medicinais com área acima de 500m²</t>
  </si>
  <si>
    <t>Projeto de Gases Medicinais com área até 500m²</t>
  </si>
  <si>
    <t>Projeto de iluminação artística (luminotécnico) acima de 500 m²</t>
  </si>
  <si>
    <t>Projeto de iluminação artística (luminotécnico) até 500 m²</t>
  </si>
  <si>
    <t>07321</t>
  </si>
  <si>
    <t>07320</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</si>
  <si>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</si>
  <si>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</si>
  <si>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</si>
  <si>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</si>
  <si>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Pavimentação acima de 35.000,00 m2</t>
  </si>
  <si>
    <t>Projeto de Pavimentação até 2.500,00 m2</t>
  </si>
  <si>
    <t>Projeto de Pavimentação de 12.000,01 a 35.000,00 m2</t>
  </si>
  <si>
    <t>Projeto de Pavimentação de 2.500,01 a 12.000,00 m2</t>
  </si>
  <si>
    <t>07340</t>
  </si>
  <si>
    <t>Projeto de Rede Elétrica acima de 123.750,00 m2</t>
  </si>
  <si>
    <t>Projeto de Rede Elétrica até 13.750,00 m2</t>
  </si>
  <si>
    <t>Projeto de Rede Elétrica de 13.750,01 a 41.250,00 m2</t>
  </si>
  <si>
    <t>Página 195</t>
  </si>
  <si>
    <t>Projeto de Rede Elétrica de 41.250,01 a 123.750,00 m2</t>
  </si>
  <si>
    <t>Projeto de sinalização vertical e horizontal</t>
  </si>
  <si>
    <t>07359</t>
  </si>
  <si>
    <t>Projeto de Sonorização ( Tubulação) com área acima de 500m²</t>
  </si>
  <si>
    <t>07358</t>
  </si>
  <si>
    <t>Projeto de Sonorização ( Tubulação) com área até 500m²</t>
  </si>
  <si>
    <t>Projeto de SPDA acima de 750 m²</t>
  </si>
  <si>
    <t>Projeto de subestação abrigada acima de 500m²</t>
  </si>
  <si>
    <t>Projeto de subestação abrigada até 500m²</t>
  </si>
  <si>
    <t>07350</t>
  </si>
  <si>
    <t>07348</t>
  </si>
  <si>
    <t>Projeto de Tratamento de maior Complexidade / Elevatório até 15.000,00 m2</t>
  </si>
  <si>
    <t>07317</t>
  </si>
  <si>
    <t>07316</t>
  </si>
  <si>
    <t>Projeto elétrico de edificações comuns incluindo áreas urbanizadas até 500m²</t>
  </si>
  <si>
    <t>07319</t>
  </si>
  <si>
    <t>07318</t>
  </si>
  <si>
    <t>Projeto estrutural   do canal de macrodrenagem</t>
  </si>
  <si>
    <t>07312</t>
  </si>
  <si>
    <t>09198</t>
  </si>
  <si>
    <t>07103</t>
  </si>
  <si>
    <t>Projeto estrutural incluindo fundações concreto armado acima de 500m²</t>
  </si>
  <si>
    <t>Projeto estrutural incluindo fundações concreto armado, até 500m²</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</si>
  <si>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</si>
  <si>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</si>
  <si>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</si>
  <si>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</si>
  <si>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</si>
  <si>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</si>
  <si>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</si>
  <si>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07044</t>
  </si>
  <si>
    <t>07046</t>
  </si>
  <si>
    <t>Página 196</t>
  </si>
  <si>
    <t>07345</t>
  </si>
  <si>
    <t>Projeto Hidraúlico com área acima 500m²</t>
  </si>
  <si>
    <t>07344</t>
  </si>
  <si>
    <t>08385</t>
  </si>
  <si>
    <t>08437</t>
  </si>
  <si>
    <t>08436</t>
  </si>
  <si>
    <t>Ralo de fundo Modelo VMD300</t>
  </si>
  <si>
    <t>Ralo quebra onda Modelo GD45</t>
  </si>
  <si>
    <t>25.000,00</t>
  </si>
  <si>
    <t>1.380,00</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</si>
  <si>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</si>
  <si>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</si>
  <si>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</si>
  <si>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</si>
  <si>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</si>
  <si>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Remoção de guarita em fibra, área=10m², para obra do Sergipetec</t>
  </si>
  <si>
    <t>3.056,75</t>
  </si>
  <si>
    <t>77,25</t>
  </si>
  <si>
    <t>Resistência para evaporador - Obra: Mercado de Lagarto (Câmara frigorífica)</t>
  </si>
  <si>
    <t>Seguro de vida e acidente em grupo</t>
  </si>
  <si>
    <t>Serviço de corte em estrutura de concreto armado (placa do canal esp=15cm) -</t>
  </si>
  <si>
    <t>Obra do corredor viário da Av. Tancredo Campos</t>
  </si>
  <si>
    <t>2.406,25</t>
  </si>
  <si>
    <t>04806</t>
  </si>
  <si>
    <t>Serviço de corte/dobra industrializado para aço CA-25/50/60</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</si>
  <si>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</si>
  <si>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</si>
  <si>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</si>
  <si>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</si>
  <si>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Serviços de retirada e recolocação de 24 assentos e instalação de 06 assentos</t>
  </si>
  <si>
    <t>p/acompanhante do cadeirante em polipropileno, modelo Copacabana Standart, Ka</t>
  </si>
  <si>
    <t>ngo ou similar, dim: larg. assento (430mm), prof. assento (450mm), prof. aber</t>
  </si>
  <si>
    <t>to (570mm)</t>
  </si>
  <si>
    <t>Sifão de 5/8" - Obra: Mercado de Lagarto (Câmara frigorífica)</t>
  </si>
  <si>
    <t>39,14</t>
  </si>
  <si>
    <t>Sistema de trilhos para estocagem de dessosa de carne bovina, em ferro AISA 1</t>
  </si>
  <si>
    <t>316.000,00</t>
  </si>
  <si>
    <t>020, composto de trilhos; tubos de sustentação; chaves de passagem e tendal d</t>
  </si>
  <si>
    <t>e recepção - Obra do Mercado de Lagarto</t>
  </si>
  <si>
    <t>08441</t>
  </si>
  <si>
    <t>2.415,05</t>
  </si>
  <si>
    <t>Teste em mangueira de incêndio</t>
  </si>
  <si>
    <t>Página 197</t>
  </si>
  <si>
    <t>08280</t>
  </si>
  <si>
    <t>Transporte de viga concreto pré-moldada 1000x80x80cm</t>
  </si>
  <si>
    <t>unxkm</t>
  </si>
  <si>
    <t>2.266,00</t>
  </si>
  <si>
    <t>3.605,00</t>
  </si>
  <si>
    <t>9.476,00</t>
  </si>
  <si>
    <t>Válvula de alívio de pressão - Obra: Mercado de Lagarto (Câmara frigorífica)</t>
  </si>
  <si>
    <t>515,00</t>
  </si>
  <si>
    <t>Válvula de expansão TES 02 - Obra: Mercado de Lagarto (Câmara frigorífica)</t>
  </si>
  <si>
    <t>234,84</t>
  </si>
  <si>
    <t>Válvula solenóide de 1/2" - Obra: Mercado de Lagarto (Câmara frigorífica)</t>
  </si>
  <si>
    <t>154,50</t>
  </si>
  <si>
    <t>Válvula solenóide de 3/8" - Obra: Mercado de Lagarto (Câmara frigorífica)</t>
  </si>
  <si>
    <t>Vedante Sikaflex 221 (390ml) - Obra: Mercado de Lagarto (Câmara frigorífica)</t>
  </si>
  <si>
    <t>Ventilador centrifugo de 1180m³/h, 20mmca Marca: Otam ou similar</t>
  </si>
  <si>
    <t>791,76</t>
  </si>
  <si>
    <t>09053</t>
  </si>
  <si>
    <t>Ventilador centrifugo de 120m³/h, 591rpm e 3mmca Marca: Otam ou similar</t>
  </si>
  <si>
    <t>729,30</t>
  </si>
  <si>
    <t>09056</t>
  </si>
  <si>
    <t>Ventilador centrifugo de 1490m³/h e 15mmca Marca: Otam ou similar</t>
  </si>
  <si>
    <t>805,29</t>
  </si>
  <si>
    <t>08539</t>
  </si>
  <si>
    <t>Ventilador centrifugo de 1500m³/h e 20mmca Marca: Otam ou similar</t>
  </si>
  <si>
    <t>1.743,00</t>
  </si>
  <si>
    <t>Ventilador centrifugo de 150m³/h e 5mmca Marca: Otam ou similar</t>
  </si>
  <si>
    <t>299,08</t>
  </si>
  <si>
    <t>09051</t>
  </si>
  <si>
    <t>Ventilador centrifugo de 1790m³/h, 20mmca Marca: Otam ou similar</t>
  </si>
  <si>
    <t>842,51</t>
  </si>
  <si>
    <t>08175</t>
  </si>
  <si>
    <t>Ventilador centrifugo de 1860m³/h e 25mmca Marca: Otam ou similar</t>
  </si>
  <si>
    <t>2.303,44</t>
  </si>
  <si>
    <t>08116</t>
  </si>
  <si>
    <t>Ventilador centrifugo de 1880m³/h e 25mmca Marca: Otam ou similar</t>
  </si>
  <si>
    <t>2.328,21</t>
  </si>
  <si>
    <t>08168</t>
  </si>
  <si>
    <t>Ventilador centrifugo de 220m³/h e 5mmca Marca: Otam ou similar</t>
  </si>
  <si>
    <t>438,64</t>
  </si>
  <si>
    <t>08169</t>
  </si>
  <si>
    <t>Ventilador centrifugo de 230m³/h e 5mmca Marca: Otam ou similar</t>
  </si>
  <si>
    <t>458,59</t>
  </si>
  <si>
    <t>09043</t>
  </si>
  <si>
    <t>Ventilador centrifugo de 310m³/h, 5mmca Marca: Otam ou similar</t>
  </si>
  <si>
    <t>739,32</t>
  </si>
  <si>
    <t>Ventilador centrifugo de 320m³/h, 5mmca Marca: Otam ou similar</t>
  </si>
  <si>
    <t>707,16</t>
  </si>
  <si>
    <t>09045</t>
  </si>
  <si>
    <t>Ventilador centrifugo de 360m³/h, 5mmca Marca: Otam ou similar</t>
  </si>
  <si>
    <t>719,01</t>
  </si>
  <si>
    <t>Ventilador centrifugo de 4000m³/h e 25mmca Marca: Otam ou similar</t>
  </si>
  <si>
    <t>2.754,39</t>
  </si>
  <si>
    <t>08177</t>
  </si>
  <si>
    <t>Ventilador centrifugo de 4040m³/h e 25mmca Marca: Otam ou similar</t>
  </si>
  <si>
    <t>2.781,93</t>
  </si>
  <si>
    <t>09044</t>
  </si>
  <si>
    <t>Ventilador centrifugo de 420m³/h, 5mmca Marca: Otam ou similar</t>
  </si>
  <si>
    <t>08759</t>
  </si>
  <si>
    <t>Ventilador centrifugo de 468m³/h e 40mmca Marca: Otam ou similar</t>
  </si>
  <si>
    <t>933,12</t>
  </si>
  <si>
    <t>09042</t>
  </si>
  <si>
    <t>Ventilador centrifugo de 560m³/h, 15mmca Marca: Otam ou similar</t>
  </si>
  <si>
    <t>09054</t>
  </si>
  <si>
    <t>Ventilador centrifugo de 5730m³/h, 453rpm e 20mmca Marca: Otam ou similar</t>
  </si>
  <si>
    <t>2.331,29</t>
  </si>
  <si>
    <t>2.652,10</t>
  </si>
  <si>
    <t>Ventilador centrifugo de 620m³/h e 15mmca Marca: Otam ou similar</t>
  </si>
  <si>
    <t>1.236,19</t>
  </si>
  <si>
    <t>08176</t>
  </si>
  <si>
    <t>Ventilador centrifugo de 6700m³/h e 20mmca Marca: Otam ou similar</t>
  </si>
  <si>
    <t>4.613,60</t>
  </si>
  <si>
    <t>Ventilador centrifugo de 7000m³/h, 30mmca Marca: Otam ou similar</t>
  </si>
  <si>
    <t>2.592,70</t>
  </si>
  <si>
    <t>Ventilador centrifugo de 980m³/h, 20mmca Marca: Otam ou similar</t>
  </si>
  <si>
    <t>781,61</t>
  </si>
  <si>
    <t>Visor de líquido de 1/2" - Obra: Mercado de Lagarto (Câmara frigorífica)</t>
  </si>
  <si>
    <t>Visor de líquido de 3/8" - Obra: Mercado de Lagarto (Câmara frigorífica)</t>
  </si>
  <si>
    <t>118,45</t>
  </si>
  <si>
    <t>Página 198</t>
  </si>
  <si>
    <t>ARGUMENTO DE PESQUISA</t>
  </si>
  <si>
    <t>Limpeza manual de terreno com vegetação rasteira, incluindo roçagem e queima</t>
  </si>
  <si>
    <t>Placa de inauguração de obra em alumínio 0,50 x 0,70 m</t>
  </si>
  <si>
    <t>Demolição de alvenaria de bloco cerâmico e=0,09m - revestida</t>
  </si>
  <si>
    <t>Demolição de alvenaria de pedra</t>
  </si>
  <si>
    <t>Remoção de telhamento com telhas cerâmicas</t>
  </si>
  <si>
    <t>Demolição de telhamento com telha de cimento   amianto ondulada</t>
  </si>
  <si>
    <t>Demolição de telhamento com telha de cimento amianto tipo canalete</t>
  </si>
  <si>
    <t>Demolição de forros</t>
  </si>
  <si>
    <t>Demolição de pavimentação (capa) asfáltica</t>
  </si>
  <si>
    <t>Demolição de reboco</t>
  </si>
  <si>
    <t>Demolição de piso cerâmico ou ladrilho</t>
  </si>
  <si>
    <t>Demolição de piso de madeira</t>
  </si>
  <si>
    <t>Demolição de meio-fio granítico ou pre-moldado</t>
  </si>
  <si>
    <t>Demolição de revestimento cerâmico ou azulejo</t>
  </si>
  <si>
    <t>Demolição de divisórias tipo divilux</t>
  </si>
  <si>
    <t>Demolição de cerca - estacas de madeira com até 20 fios de arame farpado</t>
  </si>
  <si>
    <t>Demolição de cerca - estacas de concreto com até 20 fios de arame farpado</t>
  </si>
  <si>
    <t>Coleta e carga manuais de entulho</t>
  </si>
  <si>
    <t>60,15</t>
  </si>
  <si>
    <t>Remoção de pintura à óleo ou esmalte</t>
  </si>
  <si>
    <t>Demolição de madeiramento em coberturas com telhas cerâmicas</t>
  </si>
  <si>
    <t>Remoção de esquadria de madeira, com ou sem batente</t>
  </si>
  <si>
    <t>Remoção de carpete</t>
  </si>
  <si>
    <t>Demolição de revestimento em mármore</t>
  </si>
  <si>
    <t>Remoção de poltronas</t>
  </si>
  <si>
    <t>Demolição de pisos vinílicos (paviflex), exclusive contra-piso</t>
  </si>
  <si>
    <t>Remoção de brises</t>
  </si>
  <si>
    <t>DBFindFrm</t>
  </si>
  <si>
    <t>Página 1 Página 1</t>
  </si>
  <si>
    <t>Remoção de arame farpado em cercas com até 20 fios</t>
  </si>
  <si>
    <t>Remoção de calha de zinco</t>
  </si>
  <si>
    <t>Remoção de vidro</t>
  </si>
  <si>
    <t>Remoção de luminária</t>
  </si>
  <si>
    <t>Remoção de tampo de pia inox comp: 1,20m</t>
  </si>
  <si>
    <t>Apicoamento total de reboco com ponteiras/talhadeiras</t>
  </si>
  <si>
    <t>Retirada de calha</t>
  </si>
  <si>
    <t>Retirada e reassentamento de lanternim</t>
  </si>
  <si>
    <t>Apicoamento total de piso com ponteiras/talhadeiras</t>
  </si>
  <si>
    <t>47,16</t>
  </si>
  <si>
    <t>Placa de obra em chapa aço galvanizado, instalada</t>
  </si>
  <si>
    <t>273,38</t>
  </si>
  <si>
    <t>Tapume em tábuas de pinho (1 uso)</t>
  </si>
  <si>
    <t>Tapume em chapa compensada esp = 10mm (1 uso)</t>
  </si>
  <si>
    <t>Barracão para escritório de obra porte médio s=43,56m2 com materiais novos</t>
  </si>
  <si>
    <t>Área coberta   para abrigo de equipamentos ou   refeitório</t>
  </si>
  <si>
    <t>Barracão para escritório de obra porte pequeno s=25,41m2 com materiais novos</t>
  </si>
  <si>
    <t>Barracão para escritório de obra porte grande s=53,24m2 com materiais novos</t>
  </si>
  <si>
    <t>Interdição de obra com fita de sinalização</t>
  </si>
  <si>
    <t>Banco em madeira l= 2.20m para refeitório de obra</t>
  </si>
  <si>
    <t>Tamborete em madeira para refeitório de obra</t>
  </si>
  <si>
    <t>Mesa em chapa compensado 14mm para refeitório de obra</t>
  </si>
  <si>
    <t>86,72</t>
  </si>
  <si>
    <t>Página 2 Página 2</t>
  </si>
  <si>
    <t>Adensamento mecânico de areia (sem fornecimento de material) com rolo liso</t>
  </si>
  <si>
    <t>Cascalho (piçarra branca) aplicado</t>
  </si>
  <si>
    <t>Reaterro manual de valas com espalhamento s/ compactação</t>
  </si>
  <si>
    <t>Aterro de caixão de ediificação, com fornec. de areia, adensada com água</t>
  </si>
  <si>
    <t>116,36</t>
  </si>
  <si>
    <t>6,64</t>
  </si>
  <si>
    <t>Forma plana para fundações, em tábuas de pinho, 02 usos</t>
  </si>
  <si>
    <t>Forma plana para fundações, em compensado resinado 12mm, 02 usos</t>
  </si>
  <si>
    <t>68,78</t>
  </si>
  <si>
    <t>Forma plana para fundações, em tábuas de pinho, 01 uso</t>
  </si>
  <si>
    <t>Forma plana para fundações, em tábuas de pinho, 03 usos</t>
  </si>
  <si>
    <t>57,73</t>
  </si>
  <si>
    <t>Forma plana para fundações, em tábuas de pinho, 05 usos</t>
  </si>
  <si>
    <t>48,58</t>
  </si>
  <si>
    <t>Forma plana para fundações, em compensado resinado 12mm, 01 uso</t>
  </si>
  <si>
    <t>97,74</t>
  </si>
  <si>
    <t>Forma plana para fundações, em compensado resinado 12mm, 03 usos</t>
  </si>
  <si>
    <t>58,51</t>
  </si>
  <si>
    <t>Forma plana para fundações, em compensado resinado 12mm, 05 usos</t>
  </si>
  <si>
    <t>Forma plana para fundações, em compensado resinado 12mm, 04 usos</t>
  </si>
  <si>
    <t>53,98</t>
  </si>
  <si>
    <t>Forma plana para fundações, em compensado resinado 12mm, 07 usos</t>
  </si>
  <si>
    <t>Forma plana para fundações, em tábuas de pinho, 04 usos</t>
  </si>
  <si>
    <t>Forma plana para fundações, em tábuas de pinho, 07 usos</t>
  </si>
  <si>
    <t>326,65</t>
  </si>
  <si>
    <t>Concreto ciclópico</t>
  </si>
  <si>
    <t>Concreto simples fabricado na obra, fck=13,5 mpa, lançado e adensado</t>
  </si>
  <si>
    <t>292,75</t>
  </si>
  <si>
    <t>Camada impermeabilizadora, espessura = 5,0cm, c/ concreto fck = 15mpa</t>
  </si>
  <si>
    <t>Camada impermeabilizadora, espessura = 7,0cm, c/ concreto fck = 15mpa</t>
  </si>
  <si>
    <t>Camada impermeabilizadora, espessura = 10,0cm, c/ concreto fck = 15mpa</t>
  </si>
  <si>
    <t>Camada impermeabilizadora, espessura = 12,0cm, c/ concreto fck = 15mpa</t>
  </si>
  <si>
    <t>Pavimentação c/ brita granítica   nº2, espalhada, e = 5,0cm</t>
  </si>
  <si>
    <t>Camada impermeabilizadora, espessura = 8,0cm, c/ concreto fck = 15mpa</t>
  </si>
  <si>
    <t>Página 3 Página 3</t>
  </si>
  <si>
    <t>66,64</t>
  </si>
  <si>
    <t>65,58</t>
  </si>
  <si>
    <t>95,22</t>
  </si>
  <si>
    <t>56,49</t>
  </si>
  <si>
    <t>49,20</t>
  </si>
  <si>
    <t>73,47</t>
  </si>
  <si>
    <t>43,32</t>
  </si>
  <si>
    <t>343,00</t>
  </si>
  <si>
    <t>Concreto simples fabricado na obra, fck=15 mpa, lançado e adensado</t>
  </si>
  <si>
    <t>Bombeamento de concreto</t>
  </si>
  <si>
    <t>Montagem de torre metálica inclusive acessórios para escoramento</t>
  </si>
  <si>
    <t>6,56</t>
  </si>
  <si>
    <t>Página 4 Página 4</t>
  </si>
  <si>
    <t>Cintas e vergas em concreto armado pré-moldado fck=15 mpa, seção 9x12cm</t>
  </si>
  <si>
    <t>35,02</t>
  </si>
  <si>
    <t>36,10</t>
  </si>
  <si>
    <t>74,13</t>
  </si>
  <si>
    <t>89,96</t>
  </si>
  <si>
    <t>42,26</t>
  </si>
  <si>
    <t>41,38</t>
  </si>
  <si>
    <t>86,82</t>
  </si>
  <si>
    <t>Cobogó de cimento, tipo "escama", dim: 50 x 50cm</t>
  </si>
  <si>
    <t>89,53</t>
  </si>
  <si>
    <t>Cobogó de cimento, tipo "escama", dim: 40 x 40cm</t>
  </si>
  <si>
    <t>78,23</t>
  </si>
  <si>
    <t>Cobogó de cimento, com único furo, dim: 20 x 20cm</t>
  </si>
  <si>
    <t>159,94</t>
  </si>
  <si>
    <t>Assentamento de divisórias</t>
  </si>
  <si>
    <t>Página 5 Página 5</t>
  </si>
  <si>
    <t>65,60</t>
  </si>
  <si>
    <t>Coluna em alvenaria de tijolo maciço seção 20cm x 20cm</t>
  </si>
  <si>
    <t>64,71</t>
  </si>
  <si>
    <t>Madeiramento com caibro roliço e ripa 4,0 x 1,5 cm</t>
  </si>
  <si>
    <t>Madeiramento em piqui serrada e aparelhada com seção 13cmx 13cm</t>
  </si>
  <si>
    <t>Peças roliças para confecção de quiosque</t>
  </si>
  <si>
    <t>Faixa em madeira de lei aparelhada 10 x 2,5 cm, para proteção de parede</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</si>
  <si>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</si>
  <si>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</si>
  <si>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</si>
  <si>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10m a 12 m</t>
  </si>
  <si>
    <t>45,51</t>
  </si>
  <si>
    <t>Página 6 Página 6</t>
  </si>
  <si>
    <t>Viga u - 4" x 1 5/8" - 1ª alma</t>
  </si>
  <si>
    <t>Viga u - 6" x 2" - 1ª alma</t>
  </si>
  <si>
    <t>Viga u - 8" x 2 1/4" - 1ª alma</t>
  </si>
  <si>
    <t>Viga u - 10" x 2 5/8" - 1ª alma</t>
  </si>
  <si>
    <t>Chapa xadrez 1/4"</t>
  </si>
  <si>
    <t>Remoção de estrutura metálica chumbada em concreto (alambrado, guarda-corpo)</t>
  </si>
  <si>
    <t>34,81</t>
  </si>
  <si>
    <t>Telhamento com telha cerâmica tipo plan, 1ª qualid, (Simonassi ou similar)</t>
  </si>
  <si>
    <t>33,68</t>
  </si>
  <si>
    <t>31,64</t>
  </si>
  <si>
    <t>Telhamento com telha de fibrocimento modulada, dim: 0,605x3,20m, esp=8mm</t>
  </si>
  <si>
    <t>158,38</t>
  </si>
  <si>
    <t>Telhamento com telha de fibrocimento ondulada esp = 4mm</t>
  </si>
  <si>
    <t>Telhamento com telha de fibrocimento ondulada esp = 8mm</t>
  </si>
  <si>
    <t>Telhamento com telha de fibrocimento tipo canalete 49 (Eternit ou similar)</t>
  </si>
  <si>
    <t>Telhamento com telha de fibrocimento tipo canalete 90 (Eternit ou similar)</t>
  </si>
  <si>
    <t>Telhamento com telha de alumínio, trapezoidal, esp= 0,6mm</t>
  </si>
  <si>
    <t>49,41</t>
  </si>
  <si>
    <t>Telhamento com telha de vidro tipo francesa 390x240x30 mm</t>
  </si>
  <si>
    <t>Cobertura com piaçava, incluso material e mão de obra</t>
  </si>
  <si>
    <t>Emassamento de cumeeira com telha cerâmica</t>
  </si>
  <si>
    <t>Emassamento de beiral de telha ceramica</t>
  </si>
  <si>
    <t>Cumeeira normal em fibrocimento para telha de 4mm</t>
  </si>
  <si>
    <t>Cumeeira normal em fibrocimento para telha de 6mm</t>
  </si>
  <si>
    <t>Cumeeira normal em fibrocimento para telha de 8mm</t>
  </si>
  <si>
    <t>56,80</t>
  </si>
  <si>
    <t>Cumeeira normal em fibrocimento para telha canalete 49</t>
  </si>
  <si>
    <t>Cumeeira normal em fibrocimento para telha canalete 90 ou similar</t>
  </si>
  <si>
    <t>188,21</t>
  </si>
  <si>
    <t>Cumeeira em alumínio - 30cm de cada lado, e= 0,8mm</t>
  </si>
  <si>
    <t>Tampão para telha canalete 49</t>
  </si>
  <si>
    <t>30,15</t>
  </si>
  <si>
    <t>Tampão para telha canalete 90</t>
  </si>
  <si>
    <t>Placa de ventilação para cobertura com telha canalete 49</t>
  </si>
  <si>
    <t>Página 7 Página 7</t>
  </si>
  <si>
    <t>Placa de ventilação para cobertura com telha canalete 90</t>
  </si>
  <si>
    <t>39,32</t>
  </si>
  <si>
    <t>Revisão em cobertura com telha de fibrocimento ondulada 4mm</t>
  </si>
  <si>
    <t>Revisão em cobertura com telha de fibrocimento ondulada 6mm</t>
  </si>
  <si>
    <t>14,86</t>
  </si>
  <si>
    <t>Revisão em cobertura com telha de fibrocimento ondulada 8mm</t>
  </si>
  <si>
    <t>30,71</t>
  </si>
  <si>
    <t>49,55</t>
  </si>
  <si>
    <t>58,02</t>
  </si>
  <si>
    <t>Limpeza (Lavagem) de telhas</t>
  </si>
  <si>
    <t>Cumeeira para telha canal plan, inclusive emassamento</t>
  </si>
  <si>
    <t>Telhamento com telha de alumínio, ondulada, esp = 0,5 mm</t>
  </si>
  <si>
    <t>Rufo em chapa de alumínio, esp = 0,6mm, larg = 30,0cm</t>
  </si>
  <si>
    <t>75,73</t>
  </si>
  <si>
    <t>Rufo em placa de concreto l = 0,34 m</t>
  </si>
  <si>
    <t>42,92</t>
  </si>
  <si>
    <t>Página 8 Página 8</t>
  </si>
  <si>
    <t>Rufo em chapa de zinco, larg = 30,0cm</t>
  </si>
  <si>
    <t>20,08</t>
  </si>
  <si>
    <t>Emassamento de algeroz</t>
  </si>
  <si>
    <t>Condutor pvc soldável p/calha pluvial, d= 100mm</t>
  </si>
  <si>
    <t>41,08</t>
  </si>
  <si>
    <t>Cobertura com lona plástica tipo toldo</t>
  </si>
  <si>
    <t>Rufo de concreto armado fck=20mpa l=30cm e h=5cm</t>
  </si>
  <si>
    <t>Transformador de 150 kva, 15 kv, 60 hz, at 13,8kv, bt 220/127v</t>
  </si>
  <si>
    <t>Transformador de 225 kva, 15 kv, 60 hz, at 13,8kv, bt 220/127v</t>
  </si>
  <si>
    <t>Transformador de 300 kva, 15 kv, 60 hz, at 13,8kv, bt 220/127v</t>
  </si>
  <si>
    <t>Transformador de 500 kva, 15 kv, 60 hz, at 13,8kv, bt 220/127v</t>
  </si>
  <si>
    <t>Fornecimento e instalção de mufla interna para cabo 25mm² - 4.16 kv</t>
  </si>
  <si>
    <t>Forneciomento e instalação de cabo singelo de cobre isolado para 4.16 kv</t>
  </si>
  <si>
    <t>Montagem de acessórios para subestação transformadora em poste</t>
  </si>
  <si>
    <t>Transformador de 15 kva, 15 kv, 60 hz, at 13,8kv, bt 220/127v</t>
  </si>
  <si>
    <t>Transformador de 30 kva, 15 kv, 60 hz, at 13,8kv, bt 220/127v</t>
  </si>
  <si>
    <t>Transformador de 45 kva, 15 kv, 60 hz, at 13,8kv, bt 220/127v</t>
  </si>
  <si>
    <t>Transformador de 75 kva, 15 kv, 60 hz, at 13,8kv, bt 220/127v</t>
  </si>
  <si>
    <t>Transformador de 112,5 kva, 15 kv, 60 hz, at 13,8kv, bt 220/127v</t>
  </si>
  <si>
    <t>Poste de concreto duplo T (DT) 9/100 - fornecimento e assentamento</t>
  </si>
  <si>
    <t>Poste de concreto duplo T (DT) 9/200 - fornecimento e assentamento</t>
  </si>
  <si>
    <t>Poste de concreto duplo T (DT) 9/300 - fornecimento e assentamento</t>
  </si>
  <si>
    <t>Poste de concreto duplo T (DT) 10/300 - fornecimento e assentamento</t>
  </si>
  <si>
    <t>Página 9 Página 9</t>
  </si>
  <si>
    <t>Poste em aço galvanizado, para iluminação pública, cônico, contínuo, reto, h=6.00m, d=126mm (base) e d=60mm</t>
  </si>
  <si>
    <t>Poste em aço carbono, para iluminação pública, cônico, contínuo, reto, h=8.00m, d=148mm (base) e d=60mm</t>
  </si>
  <si>
    <t>Quadro de medição monofásica (até 6 kva) com caixa em noril</t>
  </si>
  <si>
    <t>Quadro de medição bifásica (de 6 a 10 kva) com caixa em noril</t>
  </si>
  <si>
    <t>Quadro de medição trifásica (acima de 10 kva) com caixa em noril</t>
  </si>
  <si>
    <t>Remoção e reposição de poste de ferro galvanizado simples (6.00 a 10.00 m)</t>
  </si>
  <si>
    <t>45,53</t>
  </si>
  <si>
    <t>Fornecimento e instalação de braquete trifásico</t>
  </si>
  <si>
    <t>Poste circular de concreto 16/400 - Fornecimento e assentamento</t>
  </si>
  <si>
    <t>Bucha com arruela em liga especial zamak p/eletroduto 25mm, d=1"</t>
  </si>
  <si>
    <t>Bucha com arruela em liga especial zamak p/eletroduto 40mm, d=1 1/2"</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</si>
  <si>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</si>
  <si>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</si>
  <si>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</si>
  <si>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</si>
  <si>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</si>
  <si>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</si>
  <si>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</si>
  <si>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</si>
  <si>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32,78</t>
  </si>
  <si>
    <t>Eletroduto de pvc rígido roscável, diâm = 110mm (4")</t>
  </si>
  <si>
    <t>46,41</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</si>
  <si>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</si>
  <si>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</si>
  <si>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</si>
  <si>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</si>
  <si>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</si>
  <si>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</si>
  <si>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</si>
  <si>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34,64</t>
  </si>
  <si>
    <t>Curva para eletroduto de pvc rígido roscável, diâm = 85mm (3")</t>
  </si>
  <si>
    <t>Curva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</si>
  <si>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</si>
  <si>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</si>
  <si>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</si>
  <si>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</si>
  <si>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Página 10 Página 10</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</si>
  <si>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</si>
  <si>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</si>
  <si>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</si>
  <si>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</si>
  <si>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18,67</t>
  </si>
  <si>
    <t>Luva para eletroduto de pvc rígido roscável, diâm = 110mm (4")</t>
  </si>
  <si>
    <t>Condulete em alumínio tipo "C" de 1"</t>
  </si>
  <si>
    <t>Condulete em alumínio tipo "x" de 3/4"</t>
  </si>
  <si>
    <t>Condulete em alumínio tipo "ll" de 1"</t>
  </si>
  <si>
    <t>Condulete em alumínio tipo "x" de 1"</t>
  </si>
  <si>
    <t>Bucha de redução em alumínio 1" x 3/4"</t>
  </si>
  <si>
    <t>Tampa articulada de ferro fundido 60 x 60cm, inclusive instalação</t>
  </si>
  <si>
    <t>Condulete em alumínio tipo lb de 3/4"</t>
  </si>
  <si>
    <t>Condulete em alumínio tipo ll de 3/4"</t>
  </si>
  <si>
    <t>Condulete em alumínio tipo t de 3/4"</t>
  </si>
  <si>
    <t>13,89</t>
  </si>
  <si>
    <t>Condulete em alumínio tipo "C" de 3/4"</t>
  </si>
  <si>
    <t>Caixa de passagem em pvc tipo aquatic, embutir, 220x170x80mm</t>
  </si>
  <si>
    <t>gl</t>
  </si>
  <si>
    <t>Eletroduto flexível de pvc (sanfonado), diâm = 25mm (3/4")</t>
  </si>
  <si>
    <t>Fio rígido isolado em pvc 2,5mm2 (fio 12) - 450/750v / 70°c</t>
  </si>
  <si>
    <t>Fio rígido isolado em pvc 4,0mm2 (fio 10) - 450/750v / 70°c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</si>
  <si>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</si>
  <si>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</si>
  <si>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</si>
  <si>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</si>
  <si>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</si>
  <si>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</si>
  <si>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30,26</t>
  </si>
  <si>
    <t>Cabo de cobre isolado pvc rígido unipolar seção 70mm², 0,6/ 1kv/ 70°</t>
  </si>
  <si>
    <t>Cabo de cobre isolado pvc rígido unipolar seção 95mm², 0,6/ 1kv/ 70°</t>
  </si>
  <si>
    <t>Cabo de cobre isolado pvc rígido unipolar seção 120mm², 0,6/ 1kv/ 70°</t>
  </si>
  <si>
    <t>Cabo de cobre isolado pvc rígido unipolar seção 150mm², 0,6/ 1kv/ 70°</t>
  </si>
  <si>
    <t>Cabo de cobre isolado pvc rígido unipolar seção 185mm², 0,6/ 1kv/ 70°</t>
  </si>
  <si>
    <t>99,39</t>
  </si>
  <si>
    <t>Página 11 Página 11</t>
  </si>
  <si>
    <t>Cabo de cobre isolado pvc rígido unipolar seção 240mm², 0,6/ 1kv/ 70°</t>
  </si>
  <si>
    <t>129,41</t>
  </si>
  <si>
    <t>Cabo de cobre isolado pvc rígido unipolar seção 300mm², 0,6/ 1kv/ 70°</t>
  </si>
  <si>
    <t>161,90</t>
  </si>
  <si>
    <t>Fio flexível 2 x 4,0mm2 (paralelo ou torcido)</t>
  </si>
  <si>
    <t>Fio flexível 2 x 2,5mm2 (paralelo ou torcido)</t>
  </si>
  <si>
    <t>Fio flexível 2 x 1,5mm2 (paralelo ou torcido)</t>
  </si>
  <si>
    <t>Fio flexível 2 x 1,0mm2 (paralelo ou torcido)</t>
  </si>
  <si>
    <t>Fio flexível 2 x 0,75mm2 (paralelo ou torcido)</t>
  </si>
  <si>
    <t>Fio flexível 2 x 0,5mm2 (paralelo ou torcido)</t>
  </si>
  <si>
    <t>Cabo telefônico ci 50 - 10</t>
  </si>
  <si>
    <t>Cabo telefônico ci - 50 - 30</t>
  </si>
  <si>
    <t>Condulete em alumínio tipo lr de 3/4"</t>
  </si>
  <si>
    <t>Caixa de passagem em pvc tipo aquatic 180x140x80mm</t>
  </si>
  <si>
    <t>48,88</t>
  </si>
  <si>
    <t>Instalação de anel guia</t>
  </si>
  <si>
    <t>Instalação de cabo de cobre isolado em pvc 10,0mm² - 750v - 70ºc</t>
  </si>
  <si>
    <t>Instalação de cabo telefônico ci - 50-20</t>
  </si>
  <si>
    <t>Fornecimento de haste de aterramento 5/8"x3,00m com conector</t>
  </si>
  <si>
    <t>Base de fusível tipo diazed até 25a, para quadro de distribuição de energia</t>
  </si>
  <si>
    <t>38,40</t>
  </si>
  <si>
    <t>Base de fusível tipo diazed até 63a, para quadro de distribuição de energia</t>
  </si>
  <si>
    <t>Base de fusível tipo nh 00 até 125a, para quadro de distribuição de energia</t>
  </si>
  <si>
    <t>35,67</t>
  </si>
  <si>
    <t>Base de fusível tipo nh 02 até 400a, para quadro de distribuição de energia</t>
  </si>
  <si>
    <t>Base de fusível tipo nh 03 até 630a, para quadro de distribuição de energia</t>
  </si>
  <si>
    <t>Página 12 Página 12</t>
  </si>
  <si>
    <t>Base de fusível tipo nh 04 até 1250a, para quadro de distribuição de energia</t>
  </si>
  <si>
    <t>Disjuntor termomagnetico bipolar 10 A, padrão NEMA (Americano - linha preta)</t>
  </si>
  <si>
    <t>373,76</t>
  </si>
  <si>
    <t>Disjuntor tripolar tipo compacto e aberto 630A</t>
  </si>
  <si>
    <t>Disjuntor tripolar tipo compacto e aberto 1000A</t>
  </si>
  <si>
    <t>97,44</t>
  </si>
  <si>
    <t>Chave fusível tripolar 100a - 10000a</t>
  </si>
  <si>
    <t>Interruptor 01 seção, com caixa pvc 4"x2"</t>
  </si>
  <si>
    <t>Interruptor 02 seções, com caixa pvc 4"x2"</t>
  </si>
  <si>
    <t>16,54</t>
  </si>
  <si>
    <t>Disjuntor termomagnetico bipolar 60 A, padrão NEMA (Americano - linha preta)</t>
  </si>
  <si>
    <t>67,12</t>
  </si>
  <si>
    <t>Interruptor 01 seção paralela, de embutir, com caixa pvc 4"x2"</t>
  </si>
  <si>
    <t>14,34</t>
  </si>
  <si>
    <t>16,34</t>
  </si>
  <si>
    <t>Joelho 90º red. pvc rígido soldável c/bucha de latão, diâm= 25mmx1/2"</t>
  </si>
  <si>
    <t>Relé fotoelétrico individual 5a/127v c/base móvel</t>
  </si>
  <si>
    <t>Página 13 Página 13</t>
  </si>
  <si>
    <t>Quadro de medição em alta tensão, dim. 0,60x0,60x0,40m exceto materiais</t>
  </si>
  <si>
    <t>Distribuidor geral padrão telebrás dimensões 0,20 x 0,20 x 0,12m</t>
  </si>
  <si>
    <t>Distribuidor geral padrão telebrás dimensões 0,30 x 0,30 x 0,12m</t>
  </si>
  <si>
    <t>110,56</t>
  </si>
  <si>
    <t>Distribuidor geral padrão telebrás dimensões 0,40 x 0,40 x 0,12m</t>
  </si>
  <si>
    <t>124,54</t>
  </si>
  <si>
    <t>Distribuidor geral padrão telebrás dimensões 0,60 x 0,60 x 0,12m</t>
  </si>
  <si>
    <t>Distribuidor geral padrão telebrás dimensões 0,80 x0, 80 x 0,12m</t>
  </si>
  <si>
    <t>Distribuidor geral   padrão telebrás dimensões 1,00 x 1,00 x 0,12m</t>
  </si>
  <si>
    <t>Ponto de dado e voz, exceto caixa</t>
  </si>
  <si>
    <t>31,34</t>
  </si>
  <si>
    <t>Ponto de voz, exceto caixa</t>
  </si>
  <si>
    <t>Página 14 Página 14</t>
  </si>
  <si>
    <t>Cabo ftb - 4 pares categoria 5</t>
  </si>
  <si>
    <t>7,64</t>
  </si>
  <si>
    <t>Guia frontal para cabos</t>
  </si>
  <si>
    <t>Luminária fluorescente tubular 1 x 20 w / 127 v, completa</t>
  </si>
  <si>
    <t>Luminária fluorescente tubular 2 x 20 w / 127 v, completa</t>
  </si>
  <si>
    <t>Luminária fluorescente tubular 1 x 40 w / 127v, completa - Rev. 01</t>
  </si>
  <si>
    <t>88,45</t>
  </si>
  <si>
    <t>Luminária fluorescente tubular, 2 x 40 w / 127 v, completa - Rev. 01</t>
  </si>
  <si>
    <t>126,91</t>
  </si>
  <si>
    <t>ou similar), completa - Rev. 01</t>
  </si>
  <si>
    <t>137,18</t>
  </si>
  <si>
    <t>183,47</t>
  </si>
  <si>
    <t>Luminária fluorescente embutir com aletas 4 x 32 w (tecnolux - ref.fle 817/432 ou similar)</t>
  </si>
  <si>
    <t>298,56</t>
  </si>
  <si>
    <t>79,35</t>
  </si>
  <si>
    <t>76,52</t>
  </si>
  <si>
    <t>Lâmpada fluorescente 127 v / 20 w</t>
  </si>
  <si>
    <t>Lâmpada fluorescente 127 v / 32-40 w - Rev. 01</t>
  </si>
  <si>
    <t>Reator de partida rápida p/ lâmpada fluorescente 1 x 20 w</t>
  </si>
  <si>
    <t>Página 15 Página 15</t>
  </si>
  <si>
    <t>Reator de partida rápida p/ lâmpada fluorescente 2 x 20 w</t>
  </si>
  <si>
    <t>Reator de partida rápida p/ lâmpada fluorescente 1 x 40 w</t>
  </si>
  <si>
    <t>19,00</t>
  </si>
  <si>
    <t>Reator de partida rápida p/ lâmpada fluorescente 2 x 40 w</t>
  </si>
  <si>
    <t>26,90</t>
  </si>
  <si>
    <t>Reposiçao de luminária interna</t>
  </si>
  <si>
    <t>Luminária lm-220/5, tecnolux ou similar</t>
  </si>
  <si>
    <t>Deslocamento de luminária fluorescente 2 x 40 w</t>
  </si>
  <si>
    <t>Reator convencional partida rápida p/lampada fluorescente</t>
  </si>
  <si>
    <t>68,38</t>
  </si>
  <si>
    <t>reator e lâmpada</t>
  </si>
  <si>
    <t>52,91</t>
  </si>
  <si>
    <t>80,83</t>
  </si>
  <si>
    <t>Reator para lâmpada de vapor de sódio 70 w</t>
  </si>
  <si>
    <t>73,75</t>
  </si>
  <si>
    <t>Reator para lâmpada de vapor de sódio 150 w</t>
  </si>
  <si>
    <t>Reator para lâmpada de vapor de sódio 250 w</t>
  </si>
  <si>
    <t>156,25</t>
  </si>
  <si>
    <t>Reator para lâmpada de vapor de sódio 400 w</t>
  </si>
  <si>
    <t>Página 16 Página 16</t>
  </si>
  <si>
    <t>Reator para lâmpada de vapor de mercúrio 80 w</t>
  </si>
  <si>
    <t>Reator para lâmpada de vapor de mercúrio 125 w</t>
  </si>
  <si>
    <t>Reator para lâmpada de vapor de mercúrio 250 w</t>
  </si>
  <si>
    <t>Reator para lâmpada de vapor de mercúrio 400 w</t>
  </si>
  <si>
    <t>49,18</t>
  </si>
  <si>
    <t>Lâmpada a vapor de mercúrio 80 w (phillips ref hpl-n80 ou similar)</t>
  </si>
  <si>
    <t>17,94</t>
  </si>
  <si>
    <t>Lâmpada a vapor de mercúrio 125 w (phillips ref hpl-n125 ou similar)</t>
  </si>
  <si>
    <t>Lâmpada a vapor de mercúrio 250 w (phillips ref hpl-n250 ou similar)</t>
  </si>
  <si>
    <t>Lâmpada a vapor de mercúrio 400 w (phillips ref hpl-n400 ou similar)</t>
  </si>
  <si>
    <t>Lâmpada de luz mista 160 w (phillips ref ml 160w ou similar)</t>
  </si>
  <si>
    <t>23,96</t>
  </si>
  <si>
    <t>Lâmpada de luz mista 250 w (phillips ref ml 250w ou similar)</t>
  </si>
  <si>
    <t>Lâmpada de luz mista 500 w (phillips ref ml 500w ou similar)</t>
  </si>
  <si>
    <t>Luminária industrial para galpões tecnolux ref. lm 210/3</t>
  </si>
  <si>
    <t>115,93</t>
  </si>
  <si>
    <t>Luminária industrial a prova de tempo ref. tb 30/1, Tecnolux ou similar</t>
  </si>
  <si>
    <t>92,40</t>
  </si>
  <si>
    <t>Revisão de ponto de luz tipo 1, em teto ou parede</t>
  </si>
  <si>
    <t>pt</t>
  </si>
  <si>
    <t>Página 17 Página 17</t>
  </si>
  <si>
    <t>Revisão de ponto de luz tipo 2, em teto ou parede</t>
  </si>
  <si>
    <t>54,17</t>
  </si>
  <si>
    <t>Revisão de ponto de luz tipo 3, em teto ou parede</t>
  </si>
  <si>
    <t>108,35</t>
  </si>
  <si>
    <t>Revisão de ponto de tomada simples com reposição da tomada</t>
  </si>
  <si>
    <t>Revisão de ponto de tomada simples com reposição da tomada e da fiação</t>
  </si>
  <si>
    <t>Revisão de ponto de tomada de força tipo 1</t>
  </si>
  <si>
    <t>Revisão de ponto de tomada de força tipo 2</t>
  </si>
  <si>
    <t>Revisão de ponto de interruptor com reposição do interruptor</t>
  </si>
  <si>
    <t>Revisão de ponto de interruptor com reposição do interruptor e fiação</t>
  </si>
  <si>
    <t>59,39</t>
  </si>
  <si>
    <t>60,08</t>
  </si>
  <si>
    <t>- Rev. 01</t>
  </si>
  <si>
    <t>181,66</t>
  </si>
  <si>
    <t>Ponto de luz em teto ou parede, com eletroduto pvc rígido embutido Ø 3/4"</t>
  </si>
  <si>
    <t>Ponto embutido sinalização hospitalar c/ eletroduto pvc rígido   Ø 3/4"</t>
  </si>
  <si>
    <t>234,22</t>
  </si>
  <si>
    <t>140,95</t>
  </si>
  <si>
    <t>Ø 3/4"</t>
  </si>
  <si>
    <t>Fio rígido isolado em pvc 1,5mm2 - 450/750v / 70°c</t>
  </si>
  <si>
    <t>Caixa de passagem 20x20x12cm, em chapa aço galvanizado, embutida</t>
  </si>
  <si>
    <t>34,29</t>
  </si>
  <si>
    <t>Caixa de ferro galvanizado 4" x 4" com tampa Pial ou similar</t>
  </si>
  <si>
    <t>Fornecimento e assentamento de caixa de pvc 4" x 4" com tampa</t>
  </si>
  <si>
    <t>Fornecimento e assentamento de caixa pvc 4" x 4"</t>
  </si>
  <si>
    <t>Caixa de derivação em pvc 4" x 2" c/tampa cega, embutir, p/eletroduto</t>
  </si>
  <si>
    <t>Disjuntor tripolar tipo compacto e aberto 1250A - 50 ka instalado</t>
  </si>
  <si>
    <t>Página 18 Página 18</t>
  </si>
  <si>
    <t>Cabo de cobre isolado pvc rígido unipolar seção 16mm², 0,6/ 1kv/ 70°</t>
  </si>
  <si>
    <t>Cabo de cobre isolado pvc rígido unipolar seção 25mm², 0,6/ 1kv/ 70°</t>
  </si>
  <si>
    <t>Caixa de passagem 15x15cm em chapa de aço galvanizado - fornecimento</t>
  </si>
  <si>
    <t>Caixa de passagem 30x30cm em chapa de aço galvanizado - fornecimento</t>
  </si>
  <si>
    <t>Grupo gerador sincrono, automático 350kva-220/127v-uti</t>
  </si>
  <si>
    <t>Cabo de cobre isolado pvc rígido unipolar seção 10mm², 0,6/ 1kv/ 70°</t>
  </si>
  <si>
    <t>77,66</t>
  </si>
  <si>
    <t>Caixa de derivação em pvc 4" x 2" s/tampa, embutir, p/eletroduto</t>
  </si>
  <si>
    <t>122,00</t>
  </si>
  <si>
    <t>Ponto de telefone, com eletroduto de ferro galvanizado aparente   Ø 3/4"</t>
  </si>
  <si>
    <t>Ponto de telefone, com eletroduto de pvc sanfonado embutido   Ø 3/4"</t>
  </si>
  <si>
    <t>114,06</t>
  </si>
  <si>
    <t>Ponto de telefone, com eletroduto de pvc rígido embutido   Ø 3/4"</t>
  </si>
  <si>
    <t>120,80</t>
  </si>
  <si>
    <t>Braçadeira para cabo telefônico</t>
  </si>
  <si>
    <t>Conector para haste de aterramento 5/8" - fornecimento</t>
  </si>
  <si>
    <t>Entrada para rede telefônica</t>
  </si>
  <si>
    <t>78,54</t>
  </si>
  <si>
    <t>Ponto de caixa seca p/ lógica, c/ eletroduto pvc rígido aparente Ø 3/4"</t>
  </si>
  <si>
    <t>Ponto de caixa seca p/ lógica, c/ eletroduto pvc rígido embutido Ø 3/4"</t>
  </si>
  <si>
    <t>Ponto seco de tomada p/ lógica, com eletroduto pvc rígido embutido, Ø 3/4"</t>
  </si>
  <si>
    <t>122,15</t>
  </si>
  <si>
    <t>Fornecimento e lançamento de cabo utp 25 pares cat 5e</t>
  </si>
  <si>
    <t>35,25</t>
  </si>
  <si>
    <t>Fornecimento e lançamento de cabo utp 4 pares cat 5e</t>
  </si>
  <si>
    <t>Fornecimento e colocação de anilha para identificação</t>
  </si>
  <si>
    <t>Página 19 Página 19</t>
  </si>
  <si>
    <t>Fornecimento e instalação de caixa de alumínio para piso 4" x 4"</t>
  </si>
  <si>
    <t>Fornecimento e instalação de caixa de passagem em alumínio (30 x 30 x 10 cm)</t>
  </si>
  <si>
    <t>104,52</t>
  </si>
  <si>
    <t>Fornecimento e instalação de tampa cega (espelho liso) para caixa 4" x 2"</t>
  </si>
  <si>
    <t>4,41</t>
  </si>
  <si>
    <t>Fornecimento e instalação de espelho para caixa 4" x 2" com 01 saída rj-45</t>
  </si>
  <si>
    <t>27,97</t>
  </si>
  <si>
    <t>Fornecimento e instalação de conector rj 45 fêmea cat 5e (krone ou similar)</t>
  </si>
  <si>
    <t>Placa plástica de 2 postos dlp (ref. 6487 31 pial legrand ou similar)</t>
  </si>
  <si>
    <t>Caixa de passagem pvc, 4" x 4" cm, embutir, p/eletroduto</t>
  </si>
  <si>
    <t>64,65</t>
  </si>
  <si>
    <t>Página 20 Página 20</t>
  </si>
  <si>
    <t>Fornecimento e instalação de rack   de piso 19" x 16u x 570mm (gabinete)</t>
  </si>
  <si>
    <t>391,81</t>
  </si>
  <si>
    <t>52,22</t>
  </si>
  <si>
    <t>29,42</t>
  </si>
  <si>
    <t>Ponto de dado e voz, inclusive caixa 3" x 3" sistema "x"</t>
  </si>
  <si>
    <t>33,14</t>
  </si>
  <si>
    <t>Fornecimento e instalação de canaleta sistema "x" 20 x 10 mm sem divisória</t>
  </si>
  <si>
    <t>Fornecimento e instalação de canaleta sistema "x" 50 x 20 mm com divisória</t>
  </si>
  <si>
    <t>Fornecimento e instalação de canaleta sistema "x" 110 x 20 mm com divisória</t>
  </si>
  <si>
    <t>Cigarra campainha aparente com caixa pvc 4" x 2"</t>
  </si>
  <si>
    <t>Cigarra campainha "sistema X", aparente, incluso caixa</t>
  </si>
  <si>
    <t>Interruptor 01 seção, com caixa pvc 4" x 2", aparente</t>
  </si>
  <si>
    <t>21,29</t>
  </si>
  <si>
    <t>Interruptor 02 seções, com caixa pvc 4" x 2", aparente</t>
  </si>
  <si>
    <t>21,99</t>
  </si>
  <si>
    <t>Caixa octogonal 4" x 4", em pvc, p/ ponto de luz embutido</t>
  </si>
  <si>
    <t>Tomada de piso para telefone, metal, 4" x 2" RJ11 com placa de latão</t>
  </si>
  <si>
    <t>Tomada de piso para telefone, metal, 4" x 4" RJ11 com placa de latão</t>
  </si>
  <si>
    <t>42,73</t>
  </si>
  <si>
    <t>Tomada 2p+t, ABNT, 10 A, para piso, com placa em metal amarelo e caixa pvc</t>
  </si>
  <si>
    <t>Página 21 Página 21</t>
  </si>
  <si>
    <t>Interruptor 03 seções com caixa de pvc 4"x2"</t>
  </si>
  <si>
    <t>Interruptor 03 seções com caixa pvc 4" x 2", aparente</t>
  </si>
  <si>
    <t>Tomada para telefone, com caixa pvc, embutida</t>
  </si>
  <si>
    <t>131,45</t>
  </si>
  <si>
    <t>77,32</t>
  </si>
  <si>
    <t>Tomada para lógica, rj45, com caixa sobrepor, aparente</t>
  </si>
  <si>
    <t>Tomada para lógica com caixa sistema "x", aparente</t>
  </si>
  <si>
    <t>Tomada para lógica, com caixa pvc, embutida</t>
  </si>
  <si>
    <t>Poste ferro galvanizado 148mm x 10 m, 02 braços, inclusive base sustentação</t>
  </si>
  <si>
    <t>231,35</t>
  </si>
  <si>
    <t>Aquecedor solar/elétrico com placa e reservatório de 100 litros</t>
  </si>
  <si>
    <t>Bebedouro elétrico de pressão 40 litros inox, 110v, Masterfrio ou similar</t>
  </si>
  <si>
    <t>Coifa domicíliar c/ exaustor</t>
  </si>
  <si>
    <t>Sinalizador duplo p/ entrada veículos (tecnolux ref. tw75 ou similar)</t>
  </si>
  <si>
    <t>67,19</t>
  </si>
  <si>
    <t>Sirene de alcance - 500m, 100A/220v</t>
  </si>
  <si>
    <t>Ventilidador teto, 03 palhetas</t>
  </si>
  <si>
    <t>Fornecimento e instalação de ventilador de teto, 04 palhetas</t>
  </si>
  <si>
    <t>143,08</t>
  </si>
  <si>
    <t>Ventilador de teto conjugado c/lâmpada compacta</t>
  </si>
  <si>
    <t>Fornecimento e instalação de ventilador de teto, 03 palhetas</t>
  </si>
  <si>
    <t>Ponto de voz, inclusive caixa 3" x 3" sistema "x"</t>
  </si>
  <si>
    <t>89,21</t>
  </si>
  <si>
    <t>Fornecimento e instalação de ventilador comercial de teto com 4 pás</t>
  </si>
  <si>
    <t>152,15</t>
  </si>
  <si>
    <t>55,17</t>
  </si>
  <si>
    <t>Cordoalha de cobre nu 35mm2 (1 awg) e isoladores para pára-raios</t>
  </si>
  <si>
    <t>Página 22 Página 22</t>
  </si>
  <si>
    <t>Cordoalha de cobre nu 70mm2 e isoladores para pára-raios</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</si>
  <si>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</si>
  <si>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</si>
  <si>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</si>
  <si>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</si>
  <si>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</si>
  <si>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</si>
  <si>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</si>
  <si>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</si>
  <si>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</si>
  <si>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</si>
  <si>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60mm (2") x 33mm (1")</t>
  </si>
  <si>
    <t>31,17</t>
  </si>
  <si>
    <t>Luva redução ferro galvanizado d = 60mm (2") x 42mm (1 1/4")</t>
  </si>
  <si>
    <t>Luva redução ferro galvanizado d = 60 mm (2") x 48 mm (1 1/2")</t>
  </si>
  <si>
    <t>Luva redução ferro galvanizado d = 75mm (2 1/2") x 21mm (1/2")</t>
  </si>
  <si>
    <t>Luva redução ferro galvanizado d = 75mm (2 1/2") x 26mm (3/4")</t>
  </si>
  <si>
    <t>Luva redução ferro galvanizado d = 75mm (2 1/2") x 33mm (1")</t>
  </si>
  <si>
    <t>52,25</t>
  </si>
  <si>
    <t>Luva redução ferro galvanizado d = 75mm (2 1/2") x 42mm (1 1/4")</t>
  </si>
  <si>
    <t>Luva redução ferro galvanizado d = 75mm (2 1/2") x 48mm (1 1/2")</t>
  </si>
  <si>
    <t>Luva redução ferro galvanizado d = 75mm (2 1/2") x 60mm (2")</t>
  </si>
  <si>
    <t>Luva redução ferro galvanizado d = 88mm (3") x 21mm (1/2")</t>
  </si>
  <si>
    <t>Luva redução ferro galvanizado d = 88 mm (3") x 26 mm (3/4")</t>
  </si>
  <si>
    <t>Luva redução ferro galvanizado d = 88 mm (3") x 33 mm ( 1" )</t>
  </si>
  <si>
    <t>Luva redução ferro galvanizado d = 88 mm (3") x 42 mm (1 1/4")</t>
  </si>
  <si>
    <t>68,28</t>
  </si>
  <si>
    <t>Luva redução ferro galvanizado d = 88 mm (3") x 48 mm (1 1/2")</t>
  </si>
  <si>
    <t>Luva redução ferro galvanizado d = 88 mm (3") x 60 mm (2")</t>
  </si>
  <si>
    <t>Luva redução ferro galvanizado d = 88mm (3") x 75mm (2 1/2")</t>
  </si>
  <si>
    <t>Luva redução ferro galvanizado d = 113mm (4") x 21mm (1/2")</t>
  </si>
  <si>
    <t>Luva redução ferro galvanizado d = 113mm (4") x 26mm (3/4")</t>
  </si>
  <si>
    <t>Luva redução ferro galvanizado d = 113mm (4") x 33mm (1")</t>
  </si>
  <si>
    <t>Luva redução ferro galvanizado d = 113mm (4") x 42mm (1 1/4")</t>
  </si>
  <si>
    <t>Página 23 Página 23</t>
  </si>
  <si>
    <t>Luva redução ferro galvanizado d = 113 mm (4") x 48 mm (1 1/2")</t>
  </si>
  <si>
    <t>Luva redução ferro galvanizado d = 113mm (4") x 60mm (2")</t>
  </si>
  <si>
    <t>Luva redução ferro galvanizado d = 113mm (4") x 75mm (2 1/2")</t>
  </si>
  <si>
    <t>Luva redução ferro galvanizado d = 113mm (4") x 88mm (3")</t>
  </si>
  <si>
    <t>Luva redução ferro galvanizado d = 139mm (5") x 21mm(1/2")</t>
  </si>
  <si>
    <t>Luva redução ferro galvanizado d = 139mm (5") x 26mm (3/4")</t>
  </si>
  <si>
    <t>Luva redução ferro galvanizado d = 139mm (5") x 33mm (1")</t>
  </si>
  <si>
    <t>148,11</t>
  </si>
  <si>
    <t>Luva redução ferro galvanizado d = 139mm (5") x 42mm (1 1/4")</t>
  </si>
  <si>
    <t>Luva redução ferro galvanizado d = 139 mm (5") x 48 mm (1 1/2")</t>
  </si>
  <si>
    <t>151,29</t>
  </si>
  <si>
    <t>Luva redução ferro galvanizado d = 139mm (5") x 60mm (2")</t>
  </si>
  <si>
    <t>161,03</t>
  </si>
  <si>
    <t>Luva redução ferro galvanizado d = 139mm (5") x 75mm (2 1/2")</t>
  </si>
  <si>
    <t>Luva redução ferro galvanizado d = 139mm (5") x 88mm (3")</t>
  </si>
  <si>
    <t>166,15</t>
  </si>
  <si>
    <t>Luva redução ferro galvanizado d = 139mm (5") x 113mm (4")</t>
  </si>
  <si>
    <t>171,23</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</si>
  <si>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</si>
  <si>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</si>
  <si>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</si>
  <si>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</si>
  <si>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</si>
  <si>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</si>
  <si>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</si>
  <si>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</si>
  <si>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 113mm (4")</t>
  </si>
  <si>
    <t>Luva redução ferro galvanizado d = 164mm (6") x139mm (5")</t>
  </si>
  <si>
    <t>Ponto de água fria aparente, c/material aço galvanizado Ø 20mm (3/4")</t>
  </si>
  <si>
    <t>Ponto de água fria embutido, c/material aço galvanizado Ø 20mm (3/4")</t>
  </si>
  <si>
    <t>Fornecimento e instalação de redução para engate rápido 2 1/2" x 1 1/2"</t>
  </si>
  <si>
    <t>Tubo aço galvanizado c/costura 1/2" (15mm), p/condução fluidos, classe leve, e=2,25mm, 1,12kg/m, NBR-5580</t>
  </si>
  <si>
    <t>Tubo aço galvanizado c/costura 3/4" (20mm), p/condução fluidos, classe leve, e=2,25mm, 1,43kg/m, NBR-5580</t>
  </si>
  <si>
    <t>Tubo aço galvanizado c/costura 1" (25mm), p/condução fluidos, classe leve, e=2,65mm, 2,11kg/m, NBR-5580</t>
  </si>
  <si>
    <t>26,04</t>
  </si>
  <si>
    <t>Tubo aço galvanizado c/costura 1 1/4" (32mm), p/condução fluidos, classe leve, e=2,65mm, 2,71kg/m, NBR-5580</t>
  </si>
  <si>
    <t>34,97</t>
  </si>
  <si>
    <t>Tubo aço galvanizado c/costura 1 1/2" (40mm), p/condução fluidos, classe leve, e=3,00mm, 3,48kg/m, NBR-5580</t>
  </si>
  <si>
    <t>Tubo aço galvanizado c/costura 2" (50mm), p/condução fluidos, classe leve, e=3,00mm, 4,40kg/m, NBR-5580</t>
  </si>
  <si>
    <t>Página 24 Página 24</t>
  </si>
  <si>
    <t>Tubo aço galvanizado c/costura 2 1/2" (65mm), p/condução fluidos, classe leve, e=3,35mm, 6,23kg/m, NBR-5580</t>
  </si>
  <si>
    <t>Tubo aço galvanizado c/costura 4" (100mm), p/condução fluidos, classe leve, e=3,75mm, 10,55kg/m, NBR-5580</t>
  </si>
  <si>
    <t>Tubo aço galvanizado c/costura 6" (150mm), p/condução fluidos, classe média, e=4,85mm, 19,20kg/m,</t>
  </si>
  <si>
    <t>162,83</t>
  </si>
  <si>
    <t>DIN-2440/NBR-5580</t>
  </si>
  <si>
    <t>Fornecimento e assentamento de joelho 90 de ferro galvanizado de 1/2"</t>
  </si>
  <si>
    <t>Fornecimento e assentamento de joelho 90 de ferro galvanizado de 3/4"</t>
  </si>
  <si>
    <t>Fornecimento e assentamento de joelho 90 de ferro galvanizado de 1"</t>
  </si>
  <si>
    <t>Fornecimento e assentamento de joelho 90 de ferro galvanizado de 1 1/4"</t>
  </si>
  <si>
    <t>20,92</t>
  </si>
  <si>
    <t>Fornecimento e assentamento de joelho 90 de ferro galvanizado de 1 1/2"</t>
  </si>
  <si>
    <t>Fornecimento e assentamento de joelho 90 de ferro galvanizado de 2"</t>
  </si>
  <si>
    <t>Fornecimento e assentamento de joelho 90 de ferro galvanizado de 3"</t>
  </si>
  <si>
    <t>Fornecimento e assentamento de joelho 90 de ferro galvanizado de 2 1/2"</t>
  </si>
  <si>
    <t>Fornecimento e assentamento de joelho 90 de ferro galvanizado de 4"</t>
  </si>
  <si>
    <t>Fornecimento e assentamento de joelho 90 de ferro galvanizado de 6"</t>
  </si>
  <si>
    <t>Fornecimento e assentamento de joelho 45 de ferro galvanizado de 1/2"</t>
  </si>
  <si>
    <t>Fornecimento e assentamento de joelho 45 de ferro galvanizado de 3/4"</t>
  </si>
  <si>
    <t>Fornecimento e assentamento de joelho 45 de ferro galvanizado de 1"</t>
  </si>
  <si>
    <t>16,29</t>
  </si>
  <si>
    <t>Fornecimento e assentamento de joelho 45 de ferro galvanizado de 1 1/4"</t>
  </si>
  <si>
    <t>Fornecimento e assentamento de joelho 45 de ferro galvanizado de 1 1/2"</t>
  </si>
  <si>
    <t>Fornecimento e assentamento de joelho 45 de ferro galvanizado de 2"</t>
  </si>
  <si>
    <t>Fornecimento e assentamento de joelho 45 de ferro galvanizado de 2 1/2"</t>
  </si>
  <si>
    <t>66,79</t>
  </si>
  <si>
    <t>Fornecimento e assentamento de joelho 45 de ferro galvanizado de 3"</t>
  </si>
  <si>
    <t>Fornecimento e assentamento de joelho 45 de ferro galvanizado de 4"</t>
  </si>
  <si>
    <t>Fornecimento e assentamento de joelho 45 de ferro galvanizado de 6"</t>
  </si>
  <si>
    <t>152,05</t>
  </si>
  <si>
    <t>Fornecimento e assentamento de curva 90 de ferro galvanizado de 1/2"</t>
  </si>
  <si>
    <t>Fornecimento e assentamento de curva 90 de ferro galvanizado de 3/4"</t>
  </si>
  <si>
    <t>Fornecimento e assentamento de curva 90 de ferro galvanizado de 1"</t>
  </si>
  <si>
    <t>25,93</t>
  </si>
  <si>
    <t>Fornecimento e assentamento de curva 90 de ferro galvanizado de 1 1/4"</t>
  </si>
  <si>
    <t>41,21</t>
  </si>
  <si>
    <t>Fornecimento e assentamento de curva 90 de ferro galvanizado de 1 1/2"</t>
  </si>
  <si>
    <t>49,35</t>
  </si>
  <si>
    <t>Fornecimento e assentamento de curva 90 de ferro galvanizado de 2"</t>
  </si>
  <si>
    <t>Fornecimento e assentamento de curva 90 de ferro galvanizado de 3"</t>
  </si>
  <si>
    <t>Fornecimento e assentamento de curva 90 de ferro galvanizado de 2 1/2"</t>
  </si>
  <si>
    <t>Página 25 Página 25</t>
  </si>
  <si>
    <t>Fornecimento e assentamento de curva 90 de ferro galvanizado de 4"</t>
  </si>
  <si>
    <t>345,04</t>
  </si>
  <si>
    <t>Fornecimento e assentamento de curva 90 de ferro galvanizado de 6"</t>
  </si>
  <si>
    <t>Fornecimento e assentamento de curva 45 de ferro galvanizado de 1/2"</t>
  </si>
  <si>
    <t>Fornecimento e assentamento de curva 45 de ferro galvanizado de 3/4"</t>
  </si>
  <si>
    <t>Fornecimento e assentamento de curva 45 de ferro galvanizado de 1"</t>
  </si>
  <si>
    <t>Fornecimento e assentamento de curva 45 de ferro galvanizado de 1 1/4"</t>
  </si>
  <si>
    <t>Fornecimento e assentamento de curva 45 de ferro galvanizado de 1 1/2"</t>
  </si>
  <si>
    <t>Fornecimento e assentamento de curva 45 de ferro galvanizado de 2"</t>
  </si>
  <si>
    <t>Fornecimento e assentamento de curva 45 de ferro galvanizado de 2 1/2"</t>
  </si>
  <si>
    <t>Fornecimento e assentamento de curva 45 de ferro galvanizado de 3"</t>
  </si>
  <si>
    <t>Fornecimento e assentamento de curva 45 de ferro galvanizado de 4"</t>
  </si>
  <si>
    <t>Fornecimento e assentamento de curva 45 de ferro galvanizado de 6"</t>
  </si>
  <si>
    <t>Fornecimento e assentamento de luva de ferro galvanizado de 1/2"</t>
  </si>
  <si>
    <t>Fornecimento e assentamento de luva de ferro galvanizado de 3/4"</t>
  </si>
  <si>
    <t>Fornecimento e assentamento de luva de ferro galvanizado de 1"</t>
  </si>
  <si>
    <t>Fornecimento e assentamento de luva de ferro galvanizado de 1 1/4"</t>
  </si>
  <si>
    <t>Fornecimento e assentamento de luva de ferro galvanizado de 1 1/2"</t>
  </si>
  <si>
    <t>Fornecimento e assentamento de luva de ferro galvanizado de 2"</t>
  </si>
  <si>
    <t>29,59</t>
  </si>
  <si>
    <t>Fornecimento e assentamento de luva de ferro galvanizado de 2 1/2"</t>
  </si>
  <si>
    <t>Fornecimento e assentamento de luva de ferro galvanizado de 3"</t>
  </si>
  <si>
    <t>65,30</t>
  </si>
  <si>
    <t>Fornecimento e assentamento de luva de ferro galvanizado de 4"</t>
  </si>
  <si>
    <t>97,22</t>
  </si>
  <si>
    <t>Fornecimento e assentamento de luva de ferro galvanizado de 6"</t>
  </si>
  <si>
    <t>Fornecimento e assentamento de niple duplo de ferro galvanizado de 1/2"</t>
  </si>
  <si>
    <t>Fornecimento e assentamento de niple duplo de ferro galvanizado de 3/4"</t>
  </si>
  <si>
    <t>Fornecimento e assentamento de niple duplo de ferro galvanizado de 1"</t>
  </si>
  <si>
    <t>Fornecimento e assentamento de niple duplo de ferro galvanizado de 1 1/2"</t>
  </si>
  <si>
    <t>Fornecimento e assentamento de niple duplo de ferro galvanizado de 2"</t>
  </si>
  <si>
    <t>29,60</t>
  </si>
  <si>
    <t>Fornecimento e assentamento de niple duplo de ferro galvanizado de 3"</t>
  </si>
  <si>
    <t>Fornecimento e assentamento de niple duplo de ferro galvanizado de 4"</t>
  </si>
  <si>
    <t>Fornecimento e assentamento de te de ferro galvanizado de 1/2"</t>
  </si>
  <si>
    <t>Fornecimento e assentamento de te de ferro galvanizado de 3/4"</t>
  </si>
  <si>
    <t>15,64</t>
  </si>
  <si>
    <t>Fornecimento e assentamento de te de ferro galvanizado de 1"</t>
  </si>
  <si>
    <t>Fornecimento e assentamento de te de ferro galvanizado de 1 1/4"</t>
  </si>
  <si>
    <t>29,32</t>
  </si>
  <si>
    <t>Página 26 Página 26</t>
  </si>
  <si>
    <t>Fornecimento e assentamento de te de ferro galvanizado de 1 1/2"</t>
  </si>
  <si>
    <t>Fornecimento e assentamento de te de ferro galvanizado de 2"</t>
  </si>
  <si>
    <t>Fornecimento e assentamento de te de ferro galvanizado de 2 1/2"</t>
  </si>
  <si>
    <t>Fornecimento e assentamento de te de ferro galvanizado de 3"</t>
  </si>
  <si>
    <t>Fornecimento e assentamento de te de ferro galvanizado de 4"</t>
  </si>
  <si>
    <t>Fornecimento e assentamento de te de ferro galvanizado de 6"</t>
  </si>
  <si>
    <t>Fornecimento e assentamento de junção de ferro galvanizado de 1/2"</t>
  </si>
  <si>
    <t>18,83</t>
  </si>
  <si>
    <t>Fornecimento e assentamento de junção de ferro galvanizado de 3/4"</t>
  </si>
  <si>
    <t>Fornecimento e assentamento de junção de ferro galvanizado de 1"</t>
  </si>
  <si>
    <t>Fornecimento e assentamento de junção de ferro galvanizado de 1 1/4"</t>
  </si>
  <si>
    <t>49,77</t>
  </si>
  <si>
    <t>Fornecimento e assentamento de junção de ferro galvanizado de 1 1/2"</t>
  </si>
  <si>
    <t>62,67</t>
  </si>
  <si>
    <t>Fornecimento e assentamento de junção de ferro galvanizado de 2"</t>
  </si>
  <si>
    <t>Fornecimento e assentamento de junção de ferro galvanizado de 2 1/2"</t>
  </si>
  <si>
    <t>Fornecimento e assentamento de junção de ferro galvanizado de 3"</t>
  </si>
  <si>
    <t>Fornecimento e assentamento de junção de ferro galvanizado de 4"</t>
  </si>
  <si>
    <t>Fornecimento e assentamento de junção de ferro galvanizado de 6"</t>
  </si>
  <si>
    <t>Fornecimento e assentamento de cap de ferro galvanizado de 1/2"</t>
  </si>
  <si>
    <t>Fornecimento e assentamento de cap de ferro galvanizado de 3/4"</t>
  </si>
  <si>
    <t>9,39</t>
  </si>
  <si>
    <t>Fornecimento e assentamento de cap de ferro galvanizado de 1"</t>
  </si>
  <si>
    <t>Fornecimento e assentamento de cap de ferro galvanizado de 1 1/4"</t>
  </si>
  <si>
    <t>Fornecimento e assentamento de cap de ferro galvanizado de 1 1/2"</t>
  </si>
  <si>
    <t>Fornecimento e assentamento de cap de ferro galvanizado de 2"</t>
  </si>
  <si>
    <t>25,49</t>
  </si>
  <si>
    <t>Fornecimento e assentamento de cap de ferro galvanizado de 2 1/2"</t>
  </si>
  <si>
    <t>Fornecimento e assentamento de cap de ferro galvanizado de 3"</t>
  </si>
  <si>
    <t>Fornecimento e assentamento de cap de ferro galvanizado de 4"</t>
  </si>
  <si>
    <t>Fornecimento e assentamento de cap de ferro galvanizado de 6"</t>
  </si>
  <si>
    <t>97,95</t>
  </si>
  <si>
    <t>40,81</t>
  </si>
  <si>
    <t>154,18</t>
  </si>
  <si>
    <t>Página 27 Página 27</t>
  </si>
  <si>
    <t>407,67</t>
  </si>
  <si>
    <t>49,87</t>
  </si>
  <si>
    <t>30,89</t>
  </si>
  <si>
    <t>43,82</t>
  </si>
  <si>
    <t>Fornecimento e assentamento de te de redução de ferro galvanizado de 4" x 3"</t>
  </si>
  <si>
    <t>Página 28 Página 28</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</si>
  <si>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</si>
  <si>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</si>
  <si>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</si>
  <si>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</si>
  <si>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</si>
  <si>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</si>
  <si>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</si>
  <si>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52,20</t>
  </si>
  <si>
    <t>Tubo pvc rígido soldável marrom p/ água, d = 85 mm (3")</t>
  </si>
  <si>
    <t>52,18</t>
  </si>
  <si>
    <t>Tubo pvc rígido soldável marrom p/ água, d = 110 mm (4")</t>
  </si>
  <si>
    <t>50,97</t>
  </si>
  <si>
    <t>11,59</t>
  </si>
  <si>
    <t>Página 29 Página 29</t>
  </si>
  <si>
    <t>27,93</t>
  </si>
  <si>
    <t>49,09</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</si>
  <si>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</si>
  <si>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</si>
  <si>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</si>
  <si>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</si>
  <si>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</si>
  <si>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</si>
  <si>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</si>
  <si>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curta de pvc rígido soldável, marrom, diâm = 110 x 85mm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</si>
  <si>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</si>
  <si>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</si>
  <si>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</si>
  <si>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</si>
  <si>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</si>
  <si>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</si>
  <si>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</si>
  <si>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</si>
  <si>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</si>
  <si>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</si>
  <si>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</si>
  <si>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20,87</t>
  </si>
  <si>
    <t>Página 30 Página 30</t>
  </si>
  <si>
    <t>Bucha de redução longa de pvc rígido soldável, marrom, diâm = 85 x 60mm</t>
  </si>
  <si>
    <t>24,86</t>
  </si>
  <si>
    <t>Bucha de redução longa de pvc rígido soldável, marrom, diâm = 110 x 60mm</t>
  </si>
  <si>
    <t>Bucha de redução longa de pvc rígido soldável, marrom, diâm = 110 x 75mm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</si>
  <si>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</si>
  <si>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</si>
  <si>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</si>
  <si>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</si>
  <si>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</si>
  <si>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6,90</t>
  </si>
  <si>
    <t>Cap de pvc rígido soldável, marrom, diâm = 60mm</t>
  </si>
  <si>
    <t>Cap de pvc rígido soldável, marrom, diâm = 75mm</t>
  </si>
  <si>
    <t>17,15</t>
  </si>
  <si>
    <t>Cap de pvc rígido soldável, marrom, diâm = 85mm</t>
  </si>
  <si>
    <t>Cap de pvc rígido soldável, marrom, diâm = 110mm</t>
  </si>
  <si>
    <t>Cruzeta de pvc rígido soldável, marrom, diâm = 25mm</t>
  </si>
  <si>
    <t>Cruzeta de pvc rígido soldável, marrom, diâm = 50mm</t>
  </si>
  <si>
    <t>33,62</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</si>
  <si>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</si>
  <si>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</si>
  <si>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</si>
  <si>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</si>
  <si>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</si>
  <si>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60mm</t>
  </si>
  <si>
    <t>22,01</t>
  </si>
  <si>
    <t>Curva 45º de pvc rígido soldável, marrom   diâm = 75mm</t>
  </si>
  <si>
    <t>Curva 45º de pvc rígido soldável, marrom   diâm = 85mm</t>
  </si>
  <si>
    <t>43,95</t>
  </si>
  <si>
    <t>Curva 45º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</si>
  <si>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</si>
  <si>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</si>
  <si>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</si>
  <si>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</si>
  <si>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</si>
  <si>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</si>
  <si>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</si>
  <si>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Página 31 Página 31</t>
  </si>
  <si>
    <t>Curva 90º de pvc rígido soldável, marrom   diâm = 85mm</t>
  </si>
  <si>
    <t>56,04</t>
  </si>
  <si>
    <t>Curva 90º de pvc rígido soldável, marrom   diâm = 110mm</t>
  </si>
  <si>
    <t>107,36</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</si>
  <si>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</si>
  <si>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</si>
  <si>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</si>
  <si>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</si>
  <si>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</si>
  <si>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60mm</t>
  </si>
  <si>
    <t>Joelho 45º de pvc rígido soldável, marrom   diâm = 75mm</t>
  </si>
  <si>
    <t>Joelho 45º de pvc rígido soldável, marrom   diâm = 85mm</t>
  </si>
  <si>
    <t>Joelho 45º de pvc rígido soldável, marrom   diâm = 110mm</t>
  </si>
  <si>
    <t>149,12</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</si>
  <si>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</si>
  <si>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</si>
  <si>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</si>
  <si>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</si>
  <si>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</si>
  <si>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</si>
  <si>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26,58</t>
  </si>
  <si>
    <t>Joelho 90º de pvc rígido soldável, marrom   diâm = 75mm</t>
  </si>
  <si>
    <t>Joelho 90º de pvc rígido soldável, marrom   diâm = 85mm</t>
  </si>
  <si>
    <t>75,29</t>
  </si>
  <si>
    <t>Joelho 90º de pvc rígido soldável, marrom   diâm = 110mm</t>
  </si>
  <si>
    <t>Joelho de redução 90º de pvc rígido soldável, marrom   diâm = 25 x 20mm</t>
  </si>
  <si>
    <t>Joelho de redução 90º de pvc rígido soldável, marrom   diâm = 32 x 25mm</t>
  </si>
  <si>
    <t>Luva de correr de pvc rígido soldável, marrom   diâm = 20mm</t>
  </si>
  <si>
    <t>Luva de correr de pvc rígido soldável, marrom   diâm = 25mm</t>
  </si>
  <si>
    <t>Luva de correr de pvc rígido soldável, marrom   diâm = 50mm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</si>
  <si>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</si>
  <si>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</si>
  <si>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</si>
  <si>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</si>
  <si>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</si>
  <si>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</si>
  <si>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</si>
  <si>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</si>
  <si>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36,86</t>
  </si>
  <si>
    <t>Página 32 Página 32</t>
  </si>
  <si>
    <t>Luva de pvc rígido soldável, marrom, diam = 110mm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</si>
  <si>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</si>
  <si>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</si>
  <si>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</si>
  <si>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</si>
  <si>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</si>
  <si>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de pvc rígido soldável, marrom, diâm = 110 x 60mm</t>
  </si>
  <si>
    <t>Luva de redução de pvc rígido soldável, marrom, diâm = 110 x 75mm</t>
  </si>
  <si>
    <t>36,92</t>
  </si>
  <si>
    <t>Luva de redução de pvc rígido soldável, marrom, diâm = 110 x 85mm</t>
  </si>
  <si>
    <t>48,82</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</si>
  <si>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</si>
  <si>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</si>
  <si>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</si>
  <si>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</si>
  <si>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</si>
  <si>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</si>
  <si>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29,23</t>
  </si>
  <si>
    <t>Tê 90º de pvc rígido soldável, marrom   diâm = 75mm</t>
  </si>
  <si>
    <t>51,64</t>
  </si>
  <si>
    <t>Tê 90º de pvc rígido soldável, marrom   diâm = 85mm</t>
  </si>
  <si>
    <t>Tê 90º de pvc rígido soldável, marrom   diâm = 110mm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</si>
  <si>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</si>
  <si>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</si>
  <si>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</si>
  <si>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</si>
  <si>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</si>
  <si>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</si>
  <si>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</si>
  <si>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</si>
  <si>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</si>
  <si>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</si>
  <si>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</si>
  <si>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de redução 90º de pvc rígido soldável, marrom   diâm = 110 x 60mm</t>
  </si>
  <si>
    <t>Tê de redução 90º de pvc rígido soldável, marrom   diâm = 110 x 75mm</t>
  </si>
  <si>
    <t>União de pvc rígido soldável, marrom   diâm = 20mm, p/ água</t>
  </si>
  <si>
    <t>União de pvc rígido soldável, marrom   diâm = 25mm, p/ água</t>
  </si>
  <si>
    <t>Página 33 Página 33</t>
  </si>
  <si>
    <t>União de pvc rígido soldável, marrom   diâm = 32mm, p/ água</t>
  </si>
  <si>
    <t>União de pvc rígido soldável, marrom   diâm = 40mm, p/ água</t>
  </si>
  <si>
    <t>União de pvc rígido soldável, marrom   diâm = 50mm, p/ água</t>
  </si>
  <si>
    <t>22,88</t>
  </si>
  <si>
    <t>União de pvc rígido soldável, marrom   diâm = 60mm, p/ água</t>
  </si>
  <si>
    <t>União de pvc rígido soldável, marrom   diâm = 75mm, p/ água</t>
  </si>
  <si>
    <t>União de pvc rígido soldável, marrom   diâm = 85mm, p/ água</t>
  </si>
  <si>
    <t>132,92</t>
  </si>
  <si>
    <t>União de pvc rígido soldável, marrom   diâm = 110mm, p/ água</t>
  </si>
  <si>
    <t>Ponto de água fria aparente, c/material pvc rígido soldável Ø 25mm</t>
  </si>
  <si>
    <t>Ponto de água fria embutido, c/material pvc rígido soldável Ø 25mm</t>
  </si>
  <si>
    <t>78,20</t>
  </si>
  <si>
    <t>Revisão de ponto de água tipo 2</t>
  </si>
  <si>
    <t>Revisão de ponto de água tipo 1</t>
  </si>
  <si>
    <t>Revisão de ponto de água tipo 3</t>
  </si>
  <si>
    <t>Tê redução 90 gr pvc rígido p/esgoto primário diâmetro 150x100mm</t>
  </si>
  <si>
    <t>62,17</t>
  </si>
  <si>
    <t>Bucha Redução excentrica em pvc rígido soldável, para esgoto, d=150x100mm</t>
  </si>
  <si>
    <t>Joelho 45º pvc rígido soldável para esgoto primário diâmentro 150mm</t>
  </si>
  <si>
    <t>50,72</t>
  </si>
  <si>
    <t>Luva de pvc soldável e c/rosca, marrom d = 25mmx3/4"</t>
  </si>
  <si>
    <t>Materiais hidráulicos casa padrão se.43.i.1-30,05m²</t>
  </si>
  <si>
    <t>Anel de borracha para tubo pvc sanitario d = 100mm</t>
  </si>
  <si>
    <t>Tubo pvc rígido roscável d = 1"</t>
  </si>
  <si>
    <t>Tubo pvc rígido roscável d = 1 1/2"</t>
  </si>
  <si>
    <t>37,36</t>
  </si>
  <si>
    <t>Tubo pvc rígido roscável d = 1 1/4"</t>
  </si>
  <si>
    <t>Tubo pvc rígido roscável d = 1/2"</t>
  </si>
  <si>
    <t>Tubo pvc rígido roscável d = 2"</t>
  </si>
  <si>
    <t>Tubo pvc rígido roscável d = 2 1/2"</t>
  </si>
  <si>
    <t>Tubo pvc rígido roscável d = 3"</t>
  </si>
  <si>
    <t>Tubo pvc rígido roscável d = 3/4"</t>
  </si>
  <si>
    <t>Tubo pvc rígido roscável d= 4"</t>
  </si>
  <si>
    <t>Adaptador de pvc rígido roscável com flanges para caixa d'água diam = 1/2"</t>
  </si>
  <si>
    <t>Adaptador de pvc rígido roscável com flanges para caixa d'água diam = 3/4"</t>
  </si>
  <si>
    <t>Adaptador de pvc rígido roscável com flanges para caixa d'água diam = 1"</t>
  </si>
  <si>
    <t>Adaptador de pvc rígido roscável com flanges para caixa d'água diam = 1 1/4"</t>
  </si>
  <si>
    <t>33,09</t>
  </si>
  <si>
    <t>Adaptador de pvc rígido roscável com flanges para caixa d'água diam = 1 1/2"</t>
  </si>
  <si>
    <t>Adaptador de pvc rígido roscável com flanges para caixa d'água diam = 2"</t>
  </si>
  <si>
    <t>46,63</t>
  </si>
  <si>
    <t>Página 34 Página 34</t>
  </si>
  <si>
    <t>Bucha de redução de pvc rígido roscável   diâm = 3/4" x 1/2"</t>
  </si>
  <si>
    <t>Bucha de redução de pvc rígido roscável   diâm = 1" x 1/2"</t>
  </si>
  <si>
    <t>Bucha de redução de pvc rígido roscável   diâm = 1" x 3/4"</t>
  </si>
  <si>
    <t>Bucha de redução de pvc rígido roscável   diâm = 1 1/4" x 3/4"</t>
  </si>
  <si>
    <t>Bucha de redução de pvc rígido roscável   diâm = 1 1/4" x 1"</t>
  </si>
  <si>
    <t>Bucha de redução de pvc rígido roscável   diâm = 1 1/2" x 1/2"</t>
  </si>
  <si>
    <t>Bucha de redução de pvc rígido roscável   diâm = 1 1/2" x 3/4"</t>
  </si>
  <si>
    <t>Bucha de redução de pvc rígido roscável   diâm = 1 1/2" x 1 1/4"</t>
  </si>
  <si>
    <t>Bucha de redução de pvc rígido roscável   diâm = 2" x 1"</t>
  </si>
  <si>
    <t>Bucha de redução de pvc rígido roscável   diâm = 2" x 1 1/4"</t>
  </si>
  <si>
    <t>Bucha de redução de pvc rígido roscável   diâm = 2" x 1 1/2"</t>
  </si>
  <si>
    <t>Bucha de redução de pvc rígido roscável   diâm = 2 1/2" x 1 1/4"</t>
  </si>
  <si>
    <t>Bucha de redução de pvc rígido roscável   diâm = 2 1/2" x 1 1/2"</t>
  </si>
  <si>
    <t>Bucha de redução de pvc rígido roscável   diâm = 2 1/2" x 2"</t>
  </si>
  <si>
    <t>Bucha de redução de pvc rígido roscável   diâm = 3" x 1 1/2"</t>
  </si>
  <si>
    <t>43,49</t>
  </si>
  <si>
    <t>Bucha de redução de pvc rígido roscável   diâm = 3" x 2"</t>
  </si>
  <si>
    <t>33,48</t>
  </si>
  <si>
    <t>Bucha de redução de pvc rígido roscável   diâm = 3" x 2 1/2"</t>
  </si>
  <si>
    <t>Bucha de redução de pvc rígido roscável   diâm = 4" x 3"</t>
  </si>
  <si>
    <t>12,29</t>
  </si>
  <si>
    <t>17,76</t>
  </si>
  <si>
    <t>25,20</t>
  </si>
  <si>
    <t>27,84</t>
  </si>
  <si>
    <t>Curva de 90º de pvc rígido roscável, diâm = 1 1/2"</t>
  </si>
  <si>
    <t>21,16</t>
  </si>
  <si>
    <t>Curva de 90º de pvc rígido roscável, diâm = 1/2"</t>
  </si>
  <si>
    <t>Curva de 90º de pvc rígido roscável, diâm = 3/4"</t>
  </si>
  <si>
    <t>Curva de 90º de pvc rígido roscável, diâm = 1"</t>
  </si>
  <si>
    <t>Curva de 90º de pvc rígido roscável   diâm = 1 1/4"</t>
  </si>
  <si>
    <t>Curva de 90º de pvc rígido roscável   diâm = 1 1/2"</t>
  </si>
  <si>
    <t>Curva de 90º de pvc rígido roscável   diâm = 2"</t>
  </si>
  <si>
    <t>Curva de 90º de pvc rígido roscável   diâm = 2 1/2"</t>
  </si>
  <si>
    <t>Página 35 Página 35</t>
  </si>
  <si>
    <t>Curva de 90º de pvc rígido   roscável   diâm = 3"</t>
  </si>
  <si>
    <t>Curva de 90º de pvc rígido   roscável   diâm = 4"</t>
  </si>
  <si>
    <t>97,96</t>
  </si>
  <si>
    <t>Flange pvc rígido roscável com sextavado e sem furos,   diâm = 1/2"</t>
  </si>
  <si>
    <t>Flange pvc rígido roscável com sextavado e sem furos,   diâm = 3/4"</t>
  </si>
  <si>
    <t>8,44</t>
  </si>
  <si>
    <t>Flange pvc rígido roscável com sextavado e sem furos,   diâm = 1"</t>
  </si>
  <si>
    <t>Flange pvc rígido roscável com sextavado e sem furos,   diâm = 1 1/4"</t>
  </si>
  <si>
    <t>Flange pvc rígido roscável com sextavado e sem furos,   diâm = 1 1/2"</t>
  </si>
  <si>
    <t>Flange pvc rígido roscável com sextavado e sem furos,   diâm = 2"</t>
  </si>
  <si>
    <t>Flange pvc rígido roscável com sextavado e sem furos,   diâm = 2 1/2"</t>
  </si>
  <si>
    <t>Flange pvc rígido roscável com sextavado e sem furos,   diâm = 3"</t>
  </si>
  <si>
    <t>79,89</t>
  </si>
  <si>
    <t>Flange pvc rígido roscável com sextavado e sem furos,   diâm = 4"</t>
  </si>
  <si>
    <t>Joelho de 45º de pvc rígido roscável, diâm = 1/2"</t>
  </si>
  <si>
    <t>Joelho de 45º de pvc rígido roscável, diâm = 3/4"</t>
  </si>
  <si>
    <t>Joelho de 45º de pvc rígido roscável, diâm = 1"</t>
  </si>
  <si>
    <t>Joelho de 45º de pvc rígido roscável   diâm = 1 1/4"</t>
  </si>
  <si>
    <t>Joelho de 45º de pvc rígido roscável   diâm = 1 1/2"</t>
  </si>
  <si>
    <t>17,88</t>
  </si>
  <si>
    <t>Joelho de 45º de pvc rígido roscável   diâm = 2"</t>
  </si>
  <si>
    <t>Joelho de 45º de pvc rígido roscável   diâm = 2 1/2"</t>
  </si>
  <si>
    <t>Joelho de 45º de pvc rígido   roscável   diâm = 3"</t>
  </si>
  <si>
    <t>46,48</t>
  </si>
  <si>
    <t>Joelho de 45º de pvc rígido   roscável   diâm = 4"</t>
  </si>
  <si>
    <t>Joelho de 90º de pvc rígido roscável, diâm = 1/2"</t>
  </si>
  <si>
    <t>Joelho de 90º de pvc rígido roscável, diâm = 3/4"</t>
  </si>
  <si>
    <t>Joelho de 90º de pvc rígido roscável, diâm = 1"</t>
  </si>
  <si>
    <t>Joelho de 90º de pvc rígido roscável   diâm = 1 1/4"</t>
  </si>
  <si>
    <t>Joelho de 90º de pvc rígido roscável   diâm = 1 1/2"</t>
  </si>
  <si>
    <t>Joelho de 90º de pvc rígido roscável   diâm = 2"</t>
  </si>
  <si>
    <t>26,34</t>
  </si>
  <si>
    <t>Joelho de 90º de pvc rígido roscável   diâm = 2 1/2"</t>
  </si>
  <si>
    <t>37,47</t>
  </si>
  <si>
    <t>Joelho de 90º de pvc rígido   roscável   diâm = 3"</t>
  </si>
  <si>
    <t>Joelho de 90º de pvc rígido   roscável   diâm = 4"</t>
  </si>
  <si>
    <t>Joelho de redução 90º de pvc rígido roscável   diâm = 3/4" x 1/2"</t>
  </si>
  <si>
    <t>Joelho de redução 90º de pvc rígido roscável   diâm = 1" x 3/4"</t>
  </si>
  <si>
    <t>Junção de pvc rígido roscável   diâm = 1/2"</t>
  </si>
  <si>
    <t>Junção de pvc rígido roscável   diâm = 3/4"</t>
  </si>
  <si>
    <t>Página 36 Página 36</t>
  </si>
  <si>
    <t>Junção de pvc rígido roscável   diâm = 1 1/4"</t>
  </si>
  <si>
    <t>35,96</t>
  </si>
  <si>
    <t>Luva de correr de pvc rígido roscável   diâm = 1/2"</t>
  </si>
  <si>
    <t>Luva de correr de pvc rígido roscável   diâm = 3/4"</t>
  </si>
  <si>
    <t>Luva de correr de pvc rígido roscável   diâm = 1 1/2"</t>
  </si>
  <si>
    <t>Luva de pvc rígido roscável   diâm = 1/2"</t>
  </si>
  <si>
    <t>Luva de pvc rígido roscável   diâm = 3/4"</t>
  </si>
  <si>
    <t>Luva de pvc rígido roscável   diâm = 1"</t>
  </si>
  <si>
    <t>Luva de pvc rígido roscável   diâm = 1 1/4"</t>
  </si>
  <si>
    <t>Luva de pvc rígido roscável   diâm = 1 1/2"</t>
  </si>
  <si>
    <t>Luva de pvc rígido roscável   diâm = 2"</t>
  </si>
  <si>
    <t>Luva de pvc rígido roscável   diâm = 2 1/2"</t>
  </si>
  <si>
    <t>Luva de pvc rígido roscável   diâm = 3"</t>
  </si>
  <si>
    <t>Luva de pvc rígido roscável   diâm = 4"</t>
  </si>
  <si>
    <t>Luva de redução de pvc rígido roscável   diâm = 3/4" x 1/2"</t>
  </si>
  <si>
    <t>Luva de redução de pvc rígido roscável   diâm = 1" x 3/4"</t>
  </si>
  <si>
    <t>Nípel de pvc rígido roscável   diâm = 1/2"</t>
  </si>
  <si>
    <t>Nípel de pvc rígido roscável   diâm = 3/4"</t>
  </si>
  <si>
    <t>Nípel de pvc rígido roscável   diâm = 1"</t>
  </si>
  <si>
    <t>Nípel de pvc rígido roscável   diâm = 1 1/4"</t>
  </si>
  <si>
    <t>Nípel de pvc rígido roscável   diâm = 1 1/2"</t>
  </si>
  <si>
    <t>Nípel de pvc rígido roscável   diâm = 2"</t>
  </si>
  <si>
    <t>Nípel de pvc rígido roscável   diâm = 2 1/2"</t>
  </si>
  <si>
    <t>21,57</t>
  </si>
  <si>
    <t>Nípel de pvc rígido roscável   diâm = 3"</t>
  </si>
  <si>
    <t>Nípel de pvc rígido roscável   diâm = 4"</t>
  </si>
  <si>
    <t>Tê de 90º de pvc rígido roscável   diâm = 1 1/4"</t>
  </si>
  <si>
    <t>Tê de 90º de pvc rígido roscável   diâm = 1 1/2"</t>
  </si>
  <si>
    <t>23,05</t>
  </si>
  <si>
    <t>Tê de 90º de pvc rígido roscável   diâm = 2"</t>
  </si>
  <si>
    <t>Tê de 90º de pvc rígido roscável   diâm = 2 1/2"</t>
  </si>
  <si>
    <t>Tê de 90º de pvc rígido roscável   diâm = 3"</t>
  </si>
  <si>
    <t>Tê de 90º de pvc rígido roscável   diâm = 4"</t>
  </si>
  <si>
    <t>Página 37 Página 37</t>
  </si>
  <si>
    <t>Tê de redução 90º de pvc rígido roscável   diâm = 3/4" x 1/2"</t>
  </si>
  <si>
    <t>Tê de redução 90º de pvc rígido roscável   diâm = 1 1/2" x 3/4"</t>
  </si>
  <si>
    <t>União de pvc rígido roscável   diâm = 1/2", p/ água</t>
  </si>
  <si>
    <t>7,11</t>
  </si>
  <si>
    <t>União de pvc rígido roscável   diâm = 3/4", p/ água</t>
  </si>
  <si>
    <t>União de pvc rígido roscável   diâm = 1", p/ água</t>
  </si>
  <si>
    <t>União de pvc rígido roscável   diâm = 1 1/4", p/ água</t>
  </si>
  <si>
    <t>21,27</t>
  </si>
  <si>
    <t>União de pvc rígido roscável   diâm = 1 1/2", p/ água</t>
  </si>
  <si>
    <t>União de pvc rígido roscável   diâm = 2", p/ água</t>
  </si>
  <si>
    <t>47,87</t>
  </si>
  <si>
    <t>União de pvc rígido roscável   diâm = 2 1/2", p/ água</t>
  </si>
  <si>
    <t>União de pvc rígido roscável   diâm = 3", p/ água</t>
  </si>
  <si>
    <t>117,69</t>
  </si>
  <si>
    <t>União de pvc rígido roscável   diâm = 4", p/ água</t>
  </si>
  <si>
    <t>Joelho 90º rb(reforço blindado) de pvc rígido roscável   diâm = 1/2"</t>
  </si>
  <si>
    <t>Joelho 90° rb(reforço blindado) de pvc rígido roscável   diâm = 3/4"</t>
  </si>
  <si>
    <t>Luva rb(reforço blindado)   de pvc rígido roscável   diâm = 1/2"</t>
  </si>
  <si>
    <t>Tê rb(reforço blindado) 90º de pvc rígido roscável   diâm = 1/2"</t>
  </si>
  <si>
    <t>14,29</t>
  </si>
  <si>
    <t>Tê rb(reforço blindado) 90º de pvc rígido roscável   diâm = 3/4"</t>
  </si>
  <si>
    <t>Joelho 90º de pvc rígido roscável com bucha de latão diâm = 1/2"</t>
  </si>
  <si>
    <t>13,28</t>
  </si>
  <si>
    <t>Joelho 90º de pvc rígido roscável com bucha de latão diâm = 3/4"</t>
  </si>
  <si>
    <t>Joelho 90º red. pvc rígido roscável c/bucha de latão diâm = 3/4" x 1/2"</t>
  </si>
  <si>
    <t>Tubo de pead, PE-80, ramal predial, diam = 20mm (1/2") x 2,3mm (esp.parede)</t>
  </si>
  <si>
    <t>Adaptador pead d= 20mm x 1/2"</t>
  </si>
  <si>
    <t>Adaptador pead d= 20mm x 3/4"</t>
  </si>
  <si>
    <t>Ponto de água fria aparente, c/material pvc rígido roscável Ø 3/4"</t>
  </si>
  <si>
    <t>Ponto de água fria embutido, c/material pvc rígido roscável Ø 3/4"</t>
  </si>
  <si>
    <t>Tê 90° redução pvc rígido roscavel diâm = 1" x 3/4"</t>
  </si>
  <si>
    <t>Plug em pvc rigido roscável d=3/4"</t>
  </si>
  <si>
    <t>Fornecimento e instalação de plug de pvc roscável d = 1/2"</t>
  </si>
  <si>
    <t>Mangueira trançada de alta pressão   spt 250p ø = 3/4"</t>
  </si>
  <si>
    <t>Tubo cobre aparente, junta soldadas, d = 15 mm (1/2")</t>
  </si>
  <si>
    <t>Tubo cobre aparente, junta soldadas, d = 22 mm (3/4")</t>
  </si>
  <si>
    <t>Página 38 Página 38</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</si>
  <si>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</si>
  <si>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</si>
  <si>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</si>
  <si>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</si>
  <si>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</si>
  <si>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</si>
  <si>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aparente, junta soldadas, d = 104 mm (4")</t>
  </si>
  <si>
    <t>Curva de latão, cobre ou bronze, juntas soldadas, 45º, diâm = 15mm (1/2")</t>
  </si>
  <si>
    <t>Curva de latão, cobre ou bronze, juntas soldadas, diâm = 22mm (3/4")</t>
  </si>
  <si>
    <t>Curva de latão, cobre ou bronze, juntas soldadas, diâm = 28 mm (1")</t>
  </si>
  <si>
    <t>Curva de latão, cobre ou bronze, juntas soldadas, diâm = 35mm (1 1/4")</t>
  </si>
  <si>
    <t>Curva de latão, cobre ou bronze, juntas soldadas, diâm = 42mm (1 1/2")</t>
  </si>
  <si>
    <t>Curva de latão, cobre ou bronze, juntas soldadas, diâm = 54mm (2")</t>
  </si>
  <si>
    <t>Curva de latão, cobre ou bronze, juntas soldadas, diâm = 66mm (2 1/2")</t>
  </si>
  <si>
    <t>Curva de latão, cobre ou bronze, juntas soldadas, diâm = 79mm (3")</t>
  </si>
  <si>
    <t>Curva de latão, cobre ou bronze, juntas soldadas, diâm = 104mm (4")</t>
  </si>
  <si>
    <t>Bucha de redução de cobre, juntas soldadas, diâm = 22mm x 15mm</t>
  </si>
  <si>
    <t>Tê   de cobre ou bronze , juntas soldadas, diâm = 15mm (1/2")</t>
  </si>
  <si>
    <t>Tê   de cobre ou bronze , juntas soldadas, diâm = 22mm (3/4")</t>
  </si>
  <si>
    <t>Tê   de cobre ou bronze , juntas soldadas, diâm = 28 mm (1")</t>
  </si>
  <si>
    <t>Tê   de cobre ou bronze , juntas soldadas, diâm = 35mm (1 1/4")</t>
  </si>
  <si>
    <t>31,43</t>
  </si>
  <si>
    <t>Tê   de cobre ou bronze , juntas soldadas, diâm = 42mm (1 1/2")</t>
  </si>
  <si>
    <t>Tê   de cobre ou bronze , juntas soldadas, diâm = 54mm (2")</t>
  </si>
  <si>
    <t>Tê   de cobre ou bronze , juntas soldadas, diâm = 66mm (2 1/2")</t>
  </si>
  <si>
    <t>Tê   de cobre ou bronze , juntas soldadas, diâm = 79mm (3")</t>
  </si>
  <si>
    <t>261,05</t>
  </si>
  <si>
    <t>Tê   de cobre ou bronze , juntas soldadas, diâm = 104mm (4")</t>
  </si>
  <si>
    <t>69,85</t>
  </si>
  <si>
    <t>Materiais hidráulicos casa se - 42 - gi - 26</t>
  </si>
  <si>
    <t>Página 39 Página 39</t>
  </si>
  <si>
    <t>529,09</t>
  </si>
  <si>
    <t>Caixa d´água em fibra de vidro, cap. 5.000 litros - fornecimento</t>
  </si>
  <si>
    <t>Torneira de bóia p/caixa d'agua d = 1 1/4" (deca ou similar)</t>
  </si>
  <si>
    <t>Torneira de bóia p/caixa d'agua d = 1" (deca ou similar)</t>
  </si>
  <si>
    <t>40,63</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</si>
  <si>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</si>
  <si>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</si>
  <si>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</si>
  <si>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</si>
  <si>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77,04</t>
  </si>
  <si>
    <t>Registro gaveta bruto, d = 40 mm (1 1/2") - ref.1502-B, Pn16, Deca ou similar</t>
  </si>
  <si>
    <t>Registro gaveta bruto, d = 50 mm (2") - ref.1502-B, Pn16, Deca ou similar</t>
  </si>
  <si>
    <t>117,66</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</si>
  <si>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</si>
  <si>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</si>
  <si>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</si>
  <si>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</si>
  <si>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</si>
  <si>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</si>
  <si>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91,10</t>
  </si>
  <si>
    <t>Página 40 Página 40</t>
  </si>
  <si>
    <t>55,52</t>
  </si>
  <si>
    <t>Válvula de descarga cromada c/ canopla lisa 32 mm (1 1/4")</t>
  </si>
  <si>
    <t>Válvula de descarga cromada c/ canopla lisa 40 mm (1 1/2")</t>
  </si>
  <si>
    <t>Válvula retenção horizontal, bronze, d = 13 mm (1/2")</t>
  </si>
  <si>
    <t>55,09</t>
  </si>
  <si>
    <t>Válvula retenção universal (horizontal ou vertical), bronze, d = 19 mm (3/4")</t>
  </si>
  <si>
    <t>63,66</t>
  </si>
  <si>
    <t>Válvula retenção horizontal, bronze, d = 32 mm (1 1/4")</t>
  </si>
  <si>
    <t>Válvula retenção universal (horizontal ou vertical), bronze, d = 25 mm (1")</t>
  </si>
  <si>
    <t>Válvula retenção horizontal, bronze, d = 38 mm (1 1/2")</t>
  </si>
  <si>
    <t>Válvula retenção universal (horizontal ou vertical), bronze, d = 50 mm (2")</t>
  </si>
  <si>
    <t>Válvula retenção horizontal, bronze, d = 63 mm (2 1/2")</t>
  </si>
  <si>
    <t>Válvula retenção horizontal, bronze, d = 75 mm (3")</t>
  </si>
  <si>
    <t>Válvula retenção horizontal, bronze, d = 100 mm (4")</t>
  </si>
  <si>
    <t>Válvula pé c/ crivo, d = 25 mm (1")</t>
  </si>
  <si>
    <t>Válvula pé c/ crivo, d = 32 mm (1 1/4")</t>
  </si>
  <si>
    <t>Válvula pé c/ crivo, d = 38 mm (1 1/2")</t>
  </si>
  <si>
    <t>80,69</t>
  </si>
  <si>
    <t>Válvula pé c/ crivo, d = 50 mm (2")</t>
  </si>
  <si>
    <t>Válvula pé c/ crivo, d = 63 mm (2 1/2")</t>
  </si>
  <si>
    <t>Válvula pé c/ crivo, d = 75 mm (3")</t>
  </si>
  <si>
    <t>Sprinkler tipo quartzoid para temperatura de 38°c</t>
  </si>
  <si>
    <t>Sprinkler tipo quartzoid para temperatura de 68°c</t>
  </si>
  <si>
    <t>Sprinkler tipo quartzoid para temperatura de 79°c</t>
  </si>
  <si>
    <t>80,16</t>
  </si>
  <si>
    <t>Sprinkler tipo quartzoid para temperatura de 93°c</t>
  </si>
  <si>
    <t>Sprinkler tipo quartzoid para temperatura de 141°c</t>
  </si>
  <si>
    <t>Sprinkler tipo quartzoid para temperatura de 182°c</t>
  </si>
  <si>
    <t>Sprinkler tipo quartzoid para temperatura de 227°c</t>
  </si>
  <si>
    <t>Sprinkler tipo quartzoid para temperatura de 260°c</t>
  </si>
  <si>
    <t>89,58</t>
  </si>
  <si>
    <t>Projetor do sistema mulsifyre</t>
  </si>
  <si>
    <t>Extintor de água pressurizada capacidade 10 litros, instalado</t>
  </si>
  <si>
    <t>Página 41 Página 41</t>
  </si>
  <si>
    <t>Fornecimento e instalação de mangueira de algodão p/incêndio 2 1/2" com 30m</t>
  </si>
  <si>
    <t>Fornecimento e instalação de esguicho p/mangueira de incêndio 2 1/2"</t>
  </si>
  <si>
    <t>90,56</t>
  </si>
  <si>
    <t>32,70</t>
  </si>
  <si>
    <t>Caixa de incêndio dimensões 0.90x0.60x0.17 m, inclusive mangueira de algodão de 2 1/2" l=30.00 m, adaptador e</t>
  </si>
  <si>
    <t>esguicho</t>
  </si>
  <si>
    <t>Fornecimento e instalação de mangueira de algodão para incêndio1 1/2"com 15m</t>
  </si>
  <si>
    <t>Válvula de "flow swicht" - 2 1/2"</t>
  </si>
  <si>
    <t>Abrigo metálico de embutir para mangueira de incêndio - 0,90 x0,60 x 0,17m</t>
  </si>
  <si>
    <t>Fornecimento e instalação de esguicho reto p/mangueira de incêndio 19 mm</t>
  </si>
  <si>
    <t>72,36</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</si>
  <si>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</si>
  <si>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</si>
  <si>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</si>
  <si>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</si>
  <si>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</si>
  <si>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c/anel borracha, serie normal, p/esgoto predial, d = 40mm</t>
  </si>
  <si>
    <t>Tubo pvc rígido c/anel borracha, serie normal, p/esgoto predial, d = 50mm</t>
  </si>
  <si>
    <t>14,03</t>
  </si>
  <si>
    <t>Tubo pvc rígido c/anel borracha, serie normal, p/esgoto predial, d = 75mm</t>
  </si>
  <si>
    <t>Tubo pvc rígido c/anel borracha, serie normal, p/esgoto predial, d = 100mm</t>
  </si>
  <si>
    <t>Tubo pvc rígido c/anel borracha, serie normal, p/esgoto predial, d = 150mm</t>
  </si>
  <si>
    <t>Cap de pvc rígido soldavel p/ esgoto, diâm = 50mm</t>
  </si>
  <si>
    <t>Cap de pvc rígido soldavel p/ esgoto, diâm = 75mm</t>
  </si>
  <si>
    <t>Cap de pvc rígido soldavel p/ esgoto, diâm =100mm</t>
  </si>
  <si>
    <t>Curva 45° curta em pvc rígido soldável, diâm = 100mm</t>
  </si>
  <si>
    <t>Página 42 Página 42</t>
  </si>
  <si>
    <t>Curva 90° curta em pvc rígido soldável, diâm = 50mm</t>
  </si>
  <si>
    <t>Curva 90° curta em pvc rígido soldável, diâm = 75mm</t>
  </si>
  <si>
    <t>23,21</t>
  </si>
  <si>
    <t>Curva 90° curta em pvc rígido soldável, diâm = 100mm</t>
  </si>
  <si>
    <t>Joelho 90° c/visita, pvc soldável, p/esgoto, diâm = 100 x 50mm</t>
  </si>
  <si>
    <t>25,30</t>
  </si>
  <si>
    <t>Joelho 90° c/visita, pvc soldável, série R, p/esgoto, diâm = 100 x 75mm</t>
  </si>
  <si>
    <t>34,33</t>
  </si>
  <si>
    <t>Curva 45° longa em pvc rígido soldável, diâm = 50mm</t>
  </si>
  <si>
    <t>Curva 45° longa em pvc rígido soldável, diâm = 75mm</t>
  </si>
  <si>
    <t>Curva 45° longa em pvc rígido soldável, diâm = 100mm</t>
  </si>
  <si>
    <t>40,20</t>
  </si>
  <si>
    <t>Curva 90° longa em pvc rígido soldável, diâm = 50mm</t>
  </si>
  <si>
    <t>Curva 90° longa em pvc rígido soldável, diâm = 75mm</t>
  </si>
  <si>
    <t>Curva 90° longa em pvc rígido soldável, diâm = 100mm</t>
  </si>
  <si>
    <t>Curva 87° 30' curta em pvc rígido, com bolsas para pé de coluna, diâm = 75mm</t>
  </si>
  <si>
    <t>25,48</t>
  </si>
  <si>
    <t>Curva 87° 30' curta em pvc rígido, com bolsas para pé de coluna, diâm = 100mm</t>
  </si>
  <si>
    <t>Joelho 45° em pvc rígido soldável, para esgoto predial, diâm = 50mm</t>
  </si>
  <si>
    <t>Joelho 45° em pvc rígido soldável, para esgoto predial, diâm = 75mm</t>
  </si>
  <si>
    <t>Joelho 45° em pvc rígido soldável, para esgoto predial, diâm = 100mm</t>
  </si>
  <si>
    <t>Joelho 90° em pvc rígido soldável, para esgoto predial, diâm = 50mm</t>
  </si>
  <si>
    <t>Joelho 90° em pvc rígido soldável, para esgoto predial, diâm = 75mm</t>
  </si>
  <si>
    <t>Joelho 90° em pvc rígido soldável, para esgoto predial, diâm = 100mm</t>
  </si>
  <si>
    <t>Junção simples em pvc rígido soldável, para esgoto primário, diâm = 50 x 50mm</t>
  </si>
  <si>
    <t>Junção simples em pvc rígido soldável, para esgoto primário, diâm = 75 x 50mm</t>
  </si>
  <si>
    <t>Junção simples em pvc rígido soldável, para esgoto primário, diâm = 75 x 75mm</t>
  </si>
  <si>
    <t>34,73</t>
  </si>
  <si>
    <t>35,86</t>
  </si>
  <si>
    <t>Junção dupla em pvc rígido soldável, para esgoto primário, diâm = 75mm</t>
  </si>
  <si>
    <t>Junção dupla em pvc rígido soldável, para esgoto primário, diâm = 100mm</t>
  </si>
  <si>
    <t>46,31</t>
  </si>
  <si>
    <t>Página 43 Página 43</t>
  </si>
  <si>
    <t>Tubo de ligação PVC para saída de vaso sanitário, diâm = 100mm</t>
  </si>
  <si>
    <t>Luva simples em pvc rígido soldável, para esgoto primário, diâm = 50mm</t>
  </si>
  <si>
    <t>Luva simples em pvc rígido soldável, para esgoto primário, diâm = 75mm</t>
  </si>
  <si>
    <t>Luva simples em pvc rígido soldável, para esgoto primário, diâm = 100mm</t>
  </si>
  <si>
    <t>Luva de correr em pvc rígido soldável, para esgoto primário, diâm = 50mm</t>
  </si>
  <si>
    <t>Luva de correr em pvc rígido soldável, para esgoto primário, diâm = 75mm</t>
  </si>
  <si>
    <t>Luva de correr em pvc rígido soldável, para esgoto primário, diâm = 100mm</t>
  </si>
  <si>
    <t>Plug em pvc rígido soldável, para esgoto primário, diâm = 50mm</t>
  </si>
  <si>
    <t>Plug em pvc rígido soldável, para esgoto primário, diâm = 75mm</t>
  </si>
  <si>
    <t>Plug em pvc rígido soldável, para esgoto primário, diâm = 100mm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</si>
  <si>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</si>
  <si>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</si>
  <si>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</si>
  <si>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soldável, para esgoto primário, diâm = 100 x 50mm</t>
  </si>
  <si>
    <t>Tê sanitário em pvc rígido soldável, para esgoto primário, diâm = 100 x 75mm</t>
  </si>
  <si>
    <t>Tê sanitário em pvc rígido soldável, para esgoto primário, diâm = 100 x 100mm</t>
  </si>
  <si>
    <t>31,72</t>
  </si>
  <si>
    <t>20,45</t>
  </si>
  <si>
    <t>Curva de 45° em pvc rígido soldável, para esgoto secundário, diâm = 40mm</t>
  </si>
  <si>
    <t>Curva 90° curta pvc soldável p/ esgoto secundário, diâm = 40mm</t>
  </si>
  <si>
    <t>Joelho de 45° em pvc rígido soldável, para esgoto secundário, diâm = 40mm</t>
  </si>
  <si>
    <t>Página 44 Página 44</t>
  </si>
  <si>
    <t>Joelho de 90° em pvc rígido soldável, para esgoto secundário, diâm = 40mm</t>
  </si>
  <si>
    <t>Joelho 90° pvc rígido soldável e c/rosca, diam = 20mm x 1/2"</t>
  </si>
  <si>
    <t>Junção 45° em   pvc rígido soldável, para esgoto secundário, diâm = 40mm</t>
  </si>
  <si>
    <t>Luva em   pvc rígido soldável, para esgoto secundário, diâm = 40mm</t>
  </si>
  <si>
    <t>Luva de correr em pvc rígido soldável, para esgoto secundário, diâm = 40mm</t>
  </si>
  <si>
    <t>Tê 90° em   pvc rígido soldável, para esgoto secundário, diâm = 40mm</t>
  </si>
  <si>
    <t>Cap de pvc rígido c/ anéis p/ esgoto, diâm. = 50mm</t>
  </si>
  <si>
    <t>Cap de pvc rígido c/ anéis p/ esgoto, diâm. = 75mm</t>
  </si>
  <si>
    <t>Cap de pvc rígido c/ anéis p/ esgoto, diâm. =100mm</t>
  </si>
  <si>
    <t>Curva 45° curta em pvc rígido c/ anéis, diâm = 100mm</t>
  </si>
  <si>
    <t>Curva 90° curta em pvc rígido c/ anéis, diâm = 50mm</t>
  </si>
  <si>
    <t>Curva 90º curta em pvc rígido c/anéis,   diâm = 75mm</t>
  </si>
  <si>
    <t>21,36</t>
  </si>
  <si>
    <t>Curva 90° curta em pvc rígido c/ anéis, diâm = 100mm</t>
  </si>
  <si>
    <t>Joelho 90° c/visita e c/anéis, pvc soldavel, p/esgoto, diâm = 100 x 50mm</t>
  </si>
  <si>
    <t>30,99</t>
  </si>
  <si>
    <t>Curva 45° longa em pvc rígido c/ anéis, diâm = 50mm</t>
  </si>
  <si>
    <t>Curva 45° longa em pvc rígido c/ anéis, diâm = 75mm</t>
  </si>
  <si>
    <t>Curva 45° longa em pvc rígido c/ anéis, diâm =100mm</t>
  </si>
  <si>
    <t>Curva 90° longa em pvc rígido c/ anéis, diâm = 50mm</t>
  </si>
  <si>
    <t>Curva 90° longa em pvc rígido c/ anéis, diâm = 75mm</t>
  </si>
  <si>
    <t>Curva 90° longa em pvc rígido c/ anéis, diâm =100mm</t>
  </si>
  <si>
    <t>43,91</t>
  </si>
  <si>
    <t>Joelho 45° em pvc rígido c/ anéis, para esgoto predial, diâm = 50mm</t>
  </si>
  <si>
    <t>Joelho 45° em pvc rígido c/ anéis, para esgoto predial, diâm = 75mm</t>
  </si>
  <si>
    <t>Joelho 45° em pvc rígido c/ anéis, para esgoto predial, diâm =100mm</t>
  </si>
  <si>
    <t>Joelho 90° em pvc rígido c/ anéis, para esgoto predial, diâm = 50mm</t>
  </si>
  <si>
    <t>Joelho 90° em pvc rígido c/ anéis, para esgoto predial, diâm = 75mm</t>
  </si>
  <si>
    <t>Joelho 90° em pvc rígido c/ anéis, para esgoto predial, diâm =100mm</t>
  </si>
  <si>
    <t>Junção simples em pvc rígido c/ anéis, para esgoto primário, diâm = 50 x 50mm</t>
  </si>
  <si>
    <t>Junção simples em pvc rígido c/ anéis, para esgoto primário, diâm = 75 x 50mm</t>
  </si>
  <si>
    <t>Junção simples em pvc rígido c/ anéis, para esgoto primário, diâm = 75 x 75mm</t>
  </si>
  <si>
    <t>24,09</t>
  </si>
  <si>
    <t>Junção simples em pvc rígido c/ anéis, para esgoto primário, diâm =100 x 50mm</t>
  </si>
  <si>
    <t>Página 45 Página 45</t>
  </si>
  <si>
    <t>32,06</t>
  </si>
  <si>
    <t>Junção dupla em pvc rígido c/ anéis, para esgoto primário, diâm = 75mm</t>
  </si>
  <si>
    <t>Junção dupla em pvc rígido c/ anéis, para esgoto primário, diâm =100mm</t>
  </si>
  <si>
    <t>25,68</t>
  </si>
  <si>
    <t>41,81</t>
  </si>
  <si>
    <t>Luva simples em pvc rígido c/ anéis, para esgoto primário, diâm = 50mm</t>
  </si>
  <si>
    <t>Luva simples em pvc rígido c/ anéis, para esgoto primário, diâm = 75mm</t>
  </si>
  <si>
    <t>Luva simples em pvc rígido c/ anéis, para esgoto primário, diâm =100mm</t>
  </si>
  <si>
    <t>Luva de correr em pvc rígido c/ anéis, para esgoto primário, diâm = 50mm</t>
  </si>
  <si>
    <t>Luva de correr em pvc rígido c/ anéis, para esgoto primário, diâm = 75mm</t>
  </si>
  <si>
    <t>Luva de correr em pvc rígido c/ anéis, para esgoto primário, diâm =100mm</t>
  </si>
  <si>
    <t>Plug em pvc rígido c/ anéis, para esgoto primário, diâm = 50mm</t>
  </si>
  <si>
    <t>Plug em pvc rígido c/ anéis, para esgoto primário, diâm = 75mm</t>
  </si>
  <si>
    <t>Plug em pvc rígido c/ anéis, para esgoto primário, diâm =100mm</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</si>
  <si>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</si>
  <si>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</si>
  <si>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</si>
  <si>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50mm</t>
  </si>
  <si>
    <t>Tê sanitário em pvc rígido c/ anéis, para esgoto primário, diâm =100 x 75mm</t>
  </si>
  <si>
    <t>Tê sanitário em pvc rígido c/ anéis, para esgoto primário, diâm =100 x 100mm</t>
  </si>
  <si>
    <t>31,91</t>
  </si>
  <si>
    <t>42,39</t>
  </si>
  <si>
    <t>Curva de 45° em pvc rígido c/ anéis, para esgoto secundário, diâm = 40mm</t>
  </si>
  <si>
    <t>Página 46 Página 46</t>
  </si>
  <si>
    <t>Joelho de 45° em pvc rígido c/ anéis, para esgoto secundário, diâm = 40mm</t>
  </si>
  <si>
    <t>Joelho de 90° em pvc rígido c/ anéis, para esgoto secundário, diâm = 40mm</t>
  </si>
  <si>
    <t>Joelho 90° pvc rígido soldável e c/rosca e anéis, diâm = 20mm x 1/2"</t>
  </si>
  <si>
    <t>Junção 45° em pvc rígido c/ anéis, para esgoto secundário, diâm = 40mm</t>
  </si>
  <si>
    <t>Luva em pvc rígido c/ anéis, para esgoto secundário, diâm = 40mm</t>
  </si>
  <si>
    <t>Luva de correr em pvc rígido c/ anéis, para esgoto secundário, diâm = 40mm</t>
  </si>
  <si>
    <t>Tê 90° em pvc rígido c/ anéis, para esgoto secundário, diâm = 40mm</t>
  </si>
  <si>
    <t>45,04</t>
  </si>
  <si>
    <t>Revisão de ponto de esgoto tipo 1</t>
  </si>
  <si>
    <t>Revisão de ponto de esgoto tipo 2 - Rev. 01</t>
  </si>
  <si>
    <t>Revisão de ponto de esgoto tipo 3 - Rev. 01</t>
  </si>
  <si>
    <t>87,94</t>
  </si>
  <si>
    <t>Ponto de esgoto com tubo de pvc rígido soldável de Ø 100 mm (vaso sanitário)</t>
  </si>
  <si>
    <t>Fornecimento de curva 90º longa pvc 150mm</t>
  </si>
  <si>
    <t>Fornecimento de tê pvc 150mm para esgoto</t>
  </si>
  <si>
    <t>Luva simples pvc rígido soldável para esgoto secundário d = 150mm</t>
  </si>
  <si>
    <t>Junção simples pvc rígido sóldável para esgoto secundário ø 150x100mm</t>
  </si>
  <si>
    <t>Materiais sanitários casa padrão se.43.i.1-30,05m²</t>
  </si>
  <si>
    <t>641,02</t>
  </si>
  <si>
    <t>Materiais sanitários casa se - 42 - gi - 26</t>
  </si>
  <si>
    <t>Caixa de reunião - "cr" - (50 x 50 x 65cm)</t>
  </si>
  <si>
    <t>Caixa de gordura - "cg" - (50 x 50 x 65cm)</t>
  </si>
  <si>
    <t>Akros ou similar</t>
  </si>
  <si>
    <t>54,38</t>
  </si>
  <si>
    <t>Página 47 Página 47</t>
  </si>
  <si>
    <t>Ralo sifonado em pvc d = 100 mm, saída 40 mm, com grelha acabamento branco</t>
  </si>
  <si>
    <t>Grelha metálica em ferro fundido, 30x30cm</t>
  </si>
  <si>
    <t>84,65</t>
  </si>
  <si>
    <t>Limpeza de caixa de passagem ou de gordura</t>
  </si>
  <si>
    <t>Fossa séptica pré-moldada, tipo oms, capacidade 10 pessoas (v=600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</si>
  <si>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</si>
  <si>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</si>
  <si>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</si>
  <si>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</si>
  <si>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Fossa séptica pré-moldada, tipo oms, capacidade 100 pessoas (v=5290 litros)</t>
  </si>
  <si>
    <t>Fossa em alvenaria de tijolo maciço 5,00 x 2,50 x 1,40 m</t>
  </si>
  <si>
    <t>Fossa séptica em concreto armado dimensões internas 3,00 x 6,00 x 2,00 m</t>
  </si>
  <si>
    <t>Fossa séptica em concreto armado dimensões internas 3,30 x 6,60 x 2,00 m</t>
  </si>
  <si>
    <t>Filtro anaeróbio em concreto armado dimensões internas 1,00 x 1,00 x 2,00 m</t>
  </si>
  <si>
    <t>Filtro anaeróbio em concreto armado dimensões internas 2,00 x 2,00 x 2,00 m</t>
  </si>
  <si>
    <t>Página 48 Página 48</t>
  </si>
  <si>
    <t>Sumidouro pre-moldado de concreto - 02 aneis h=0,50m cada padrão cehop</t>
  </si>
  <si>
    <t>Filtro anaeróbio em concreto armado dimensões internas 2,85 x2,85 x 1,80 m</t>
  </si>
  <si>
    <t>Filtro anaeróbio em concreto armado dimensões internas 4,50 x 4,50 x 1,80 m</t>
  </si>
  <si>
    <t>181,21</t>
  </si>
  <si>
    <t>Porta em madeira, tipo ficha/calha, 60 x 210 cm - fornecimento</t>
  </si>
  <si>
    <t>319,62</t>
  </si>
  <si>
    <t>Porta em madeira de lei, almofadada, 0.80 x 2.10 m - fornecimento</t>
  </si>
  <si>
    <t>486,46</t>
  </si>
  <si>
    <t>vidros</t>
  </si>
  <si>
    <t>Basculante em madeira de lei, tipo modulado</t>
  </si>
  <si>
    <t>Basculante em madeira de lei, tipo pivotante</t>
  </si>
  <si>
    <t>391,26</t>
  </si>
  <si>
    <t>Batente em madeira de lei l = 0,14 m (caixão), incluindo 02 jogos de alizar</t>
  </si>
  <si>
    <t>106,00</t>
  </si>
  <si>
    <t>Corrimão em madeira para fixação em parede</t>
  </si>
  <si>
    <t>Página 49 Página 49</t>
  </si>
  <si>
    <t>Prateleira em compensado, revestida com fórmica</t>
  </si>
  <si>
    <t>Mola hidráulica para porta de madeira (Brasil ou similar)</t>
  </si>
  <si>
    <t>126,70</t>
  </si>
  <si>
    <t>Portão em madeira de lei, tipo assoalho, fechado</t>
  </si>
  <si>
    <t>Prateleira de tábua de lei aparelhada larg = 0,35m</t>
  </si>
  <si>
    <t>17,50</t>
  </si>
  <si>
    <t>187,75</t>
  </si>
  <si>
    <t>Basculante em madeira de lei, modelo convencional</t>
  </si>
  <si>
    <t>Revisão de esquadria de madeira</t>
  </si>
  <si>
    <t>Porta em madeira de lei, almofadada, 0.90 x 2.10 m - fornecimento</t>
  </si>
  <si>
    <t>Porta em madeira de lei, almofadada, 1.00 x 2.10 m - fornecimento</t>
  </si>
  <si>
    <t>66,69</t>
  </si>
  <si>
    <t>Alizares em madeira 1ª qualidade, 5 x 1,5 cm (2 lados)</t>
  </si>
  <si>
    <t>372,15</t>
  </si>
  <si>
    <t>168,00</t>
  </si>
  <si>
    <t>451,82</t>
  </si>
  <si>
    <t>Soleira cimentada traço t1 l=33cm - e= 2cm</t>
  </si>
  <si>
    <t>Fornecimento e colocação de cremona cromada 1,50m</t>
  </si>
  <si>
    <t>Prateleira de madeira revestida com fórmica</t>
  </si>
  <si>
    <t>Porta sanfonada em pvc 0.90 x 2.10 m, cores cinza ou branca, instalada</t>
  </si>
  <si>
    <t>176,97</t>
  </si>
  <si>
    <t>Página 50 Página 50</t>
  </si>
  <si>
    <t>Porta em pvc, sanfonada, 0.60 x 2.10 m, cor branca, instalada</t>
  </si>
  <si>
    <t>Porta em aluminio, cor N/P/B, tipo pantográfica, inclusive fechadura</t>
  </si>
  <si>
    <t>Revisão de esquadrias de alumínio</t>
  </si>
  <si>
    <t>Alçapão em chapa de aço e = 3/16"</t>
  </si>
  <si>
    <t>Grade ferro tipo tijolinho, perfil 1/2 " x 1/8"</t>
  </si>
  <si>
    <t>Porta em ferro, tipo pantográfica</t>
  </si>
  <si>
    <t>Grade proteção c/ barra chata 1/8" x 5/8"</t>
  </si>
  <si>
    <t>Grade proteção c/ barra quadrada ferro 5/8"</t>
  </si>
  <si>
    <t>134,83</t>
  </si>
  <si>
    <t>Grade proteção c/ barra redonda ferro 5/8"</t>
  </si>
  <si>
    <t>Grade tubo ferro galvanizado 1 1/2"</t>
  </si>
  <si>
    <t>Grade tubo ferro galvanizado 2 1/2"</t>
  </si>
  <si>
    <t>Grade ferro 1/2 x 1/2"</t>
  </si>
  <si>
    <t>Porta em aço, em chapa galvanizada nº24, raiada, de enrolar</t>
  </si>
  <si>
    <t>Remoção de tela galvanizada</t>
  </si>
  <si>
    <t>Revisão de esquadria de ferro</t>
  </si>
  <si>
    <t>Remoção e reassentamento de esquadria de ferro</t>
  </si>
  <si>
    <t>37,59</t>
  </si>
  <si>
    <t>Fornecimento de cadeado 40mm</t>
  </si>
  <si>
    <t>Escada de ferro com guarda corpo</t>
  </si>
  <si>
    <t>Porta cadeado e cadeado 35 x 33 mm</t>
  </si>
  <si>
    <t>Fornecimento e instalação de ferrolho</t>
  </si>
  <si>
    <t>9,82</t>
  </si>
  <si>
    <t>Ferrolho ou targeta de fio redondo ( aliança ou similar ) ref.81098 63mm (2 1/2")</t>
  </si>
  <si>
    <t>31,57</t>
  </si>
  <si>
    <t>Fechadura (tarjeta) livre-ocupado p/divisória em mármore ou granito, ref. TG0819 - IMAB ou similar, inclusive</t>
  </si>
  <si>
    <t>73,33</t>
  </si>
  <si>
    <t>Basculante de ferro</t>
  </si>
  <si>
    <t>assentamento</t>
  </si>
  <si>
    <t>Guarda-corpo tubo de aço galvanizado 2" h = 1,10 m</t>
  </si>
  <si>
    <t>Página 51 Página 51</t>
  </si>
  <si>
    <t>Fornecimento de cadeado 50mm</t>
  </si>
  <si>
    <t>Tranca de cela - grade tipo i</t>
  </si>
  <si>
    <t>Tranca de cela - grade tipo ii</t>
  </si>
  <si>
    <t>Vidro liso incolor 3mm</t>
  </si>
  <si>
    <t>Vidro liso incolor 4mm</t>
  </si>
  <si>
    <t>Vidro liso incolor 5mm</t>
  </si>
  <si>
    <t>124,44</t>
  </si>
  <si>
    <t>Vidro liso incolor 6mm</t>
  </si>
  <si>
    <t>Vidro liso fumê 4mm</t>
  </si>
  <si>
    <t>Vidro liso fumê 6mm</t>
  </si>
  <si>
    <t>213,33</t>
  </si>
  <si>
    <t>Vidro fantasia canelado 4 mm</t>
  </si>
  <si>
    <t>Vidro temperado 10 mm, liso, transparente, com ferragens</t>
  </si>
  <si>
    <t>Mola para porta blindex</t>
  </si>
  <si>
    <t>Espelho plano 3mm</t>
  </si>
  <si>
    <t>Espelho plano 4mm</t>
  </si>
  <si>
    <t>305,77</t>
  </si>
  <si>
    <t>Persiana vertical em alumínio</t>
  </si>
  <si>
    <t>Persiana horizontal em aluminio 50mm, Maxline ou similar</t>
  </si>
  <si>
    <t>Persiana horizontal 35mm, midline ou similar</t>
  </si>
  <si>
    <t>Persiana horizontal 25mm, microline ou similar</t>
  </si>
  <si>
    <t>Persiana horizontal 15mm, slimlux ou similar</t>
  </si>
  <si>
    <t>Assentamento de esquadrias de alumínio</t>
  </si>
  <si>
    <t>Cantoneira alumínio anodizado colorido, 1 1/2" x 1 1/2" x 1/4</t>
  </si>
  <si>
    <t>Página 52 Página 52</t>
  </si>
  <si>
    <t>23,30</t>
  </si>
  <si>
    <t>30,52</t>
  </si>
  <si>
    <t>22,96</t>
  </si>
  <si>
    <t>Limpeza de revestimentos cerâmicos</t>
  </si>
  <si>
    <t>Rejuntamento de revestimentos cerâmicos 20cm x 20cm</t>
  </si>
  <si>
    <t>48,04</t>
  </si>
  <si>
    <t>47,31</t>
  </si>
  <si>
    <t>40,55</t>
  </si>
  <si>
    <t>industrializada ac-i, rejuntado, exclusive regularização de base ou emboço</t>
  </si>
  <si>
    <t>Remoção e reposição de piso em pedra portuguesa sobre camada de areai</t>
  </si>
  <si>
    <t>Revestimento para parede com lambri de cumaru/ipê champanhe, colado</t>
  </si>
  <si>
    <t>246,65</t>
  </si>
  <si>
    <t>industrializada ac-ii, rejuntado, exclusive emboço</t>
  </si>
  <si>
    <t>exclusive emboço</t>
  </si>
  <si>
    <t>77,35</t>
  </si>
  <si>
    <t>Página 53 Página 53</t>
  </si>
  <si>
    <t>Sanca ou cimalha em gesso l = 6 cm</t>
  </si>
  <si>
    <t>Sanca ou cimalha em gesso l = 10 cm</t>
  </si>
  <si>
    <t>58,05</t>
  </si>
  <si>
    <t>Impermeabilização - Aplicação de 3 demãos de denvertec 100 ou similar</t>
  </si>
  <si>
    <t>71,21</t>
  </si>
  <si>
    <t>Isolamento térmico c/ mantas lã vidro, e = 25 mm, fixadas c/ asfalto oxidado</t>
  </si>
  <si>
    <t>Peitoril cimento traço t1, c/ largura = 17 cm, esp = 4 cm</t>
  </si>
  <si>
    <t>Peitoril cimento traço t1, c/ largura = 22 cm, esp = 4 cm</t>
  </si>
  <si>
    <t>Peitoril granito cinza polido, c/ largura = 17 cm, esp = 2 cm</t>
  </si>
  <si>
    <t>Peitoril granito cinza polido, c/ largura = 22 cm, esp = 2 cm</t>
  </si>
  <si>
    <t>63,33</t>
  </si>
  <si>
    <t>Peitoril mármore branco, c/ largura = 17 cm, esp = 2 cm</t>
  </si>
  <si>
    <t>Peitoril mármore branco, c/ largura = 22 cm, esp = 2 cm</t>
  </si>
  <si>
    <t>Peitoril marmorite, c/ largura = 17 cm, esp = 2 cm</t>
  </si>
  <si>
    <t>36,33</t>
  </si>
  <si>
    <t>Peitoril marmorite, c/ largura = 22 cm, esp = 2 cm</t>
  </si>
  <si>
    <t>Tampo balcão granito verde ubatuba polido c/ largura = 57 cm, e = 2 cm</t>
  </si>
  <si>
    <t>Tampo balcão marmore branco polido c/ largura = 57 cm, e = 2 cm</t>
  </si>
  <si>
    <t>124,58</t>
  </si>
  <si>
    <t>Tampo de balcão em granito preto, e=2cm</t>
  </si>
  <si>
    <t>Peitoril mármore branco, c/ largura = 32 cm, esp = 2 cm</t>
  </si>
  <si>
    <t>87,33</t>
  </si>
  <si>
    <t>engate plástico</t>
  </si>
  <si>
    <t>Página 54 Página 54</t>
  </si>
  <si>
    <t>similares</t>
  </si>
  <si>
    <t>272,28</t>
  </si>
  <si>
    <t>Lavanderia pré-moldada de concreto e torneira (herc ref 1126) ou similares</t>
  </si>
  <si>
    <t>38,41</t>
  </si>
  <si>
    <t>Chuveiro elétrico de plástico (lorenzetti ou similar)</t>
  </si>
  <si>
    <t>86,31</t>
  </si>
  <si>
    <t>Fornecimento e instalação saboneteira de louça (deca ref a180) ou similar</t>
  </si>
  <si>
    <t>Meia saboneteira de louça deca ref a380 ou similar</t>
  </si>
  <si>
    <t>33,88</t>
  </si>
  <si>
    <t>41,32</t>
  </si>
  <si>
    <t>Porta toalha inox para papel toalha em rolo</t>
  </si>
  <si>
    <t>Página 55 Página 55</t>
  </si>
  <si>
    <t>Porta toalha inox para papel toalha em folha</t>
  </si>
  <si>
    <t>83,51</t>
  </si>
  <si>
    <t>Porta toalha em bastão plástico (deca ref a586) ou similar</t>
  </si>
  <si>
    <t>Cabide de louça, DECA A680, branco ou similar</t>
  </si>
  <si>
    <t>Registro gaveta bruto 1/2" (ref 1510 hd)   Deca ou similar</t>
  </si>
  <si>
    <t>34,35</t>
  </si>
  <si>
    <t>Registro gaveta bruto 3/4" (ref.1510 hd ) Deca ou similar</t>
  </si>
  <si>
    <t>Registro gaveta bruto 1" (ref 1510 hd) Deca ou similar</t>
  </si>
  <si>
    <t>44,41</t>
  </si>
  <si>
    <t>Registro gaveta bruto 1 1/2" (ref 1510 hd) Deca ou similar</t>
  </si>
  <si>
    <t>Porta sabão liquido de plástico</t>
  </si>
  <si>
    <t>Registro de pressão 1/2" em PVC</t>
  </si>
  <si>
    <t>Fornecimento e instalação de caixa de descarga de sobrepor</t>
  </si>
  <si>
    <t>Chuveiro plástico sem registro</t>
  </si>
  <si>
    <t>14,43</t>
  </si>
  <si>
    <t>Saboneteira para sabão líquido</t>
  </si>
  <si>
    <t>Caixa de descarga de sobrepor completa akros ou similar</t>
  </si>
  <si>
    <t>Tanque em aço inox, incluso torneira cromada e sifão PVC</t>
  </si>
  <si>
    <t>Assento plástico, universal, branco, para vaso sanitário, padrão popular</t>
  </si>
  <si>
    <t>9,79</t>
  </si>
  <si>
    <t>Acabamento para válvula hydra</t>
  </si>
  <si>
    <t>Torneira de metal ø 1/2" p/ lavatório (deca ref 1190 c-40 ou similar)</t>
  </si>
  <si>
    <t>148,25</t>
  </si>
  <si>
    <t>Fornecimento e instalação de sifão cromado para lavatório</t>
  </si>
  <si>
    <t>Assentamento de pia inox comp:1,20m</t>
  </si>
  <si>
    <t>Tampo em aço inoxidavel (sem cuba), fornecimento e instalação, L=57cm</t>
  </si>
  <si>
    <t>Reposição de vaso sanitário convencional</t>
  </si>
  <si>
    <t>33,77</t>
  </si>
  <si>
    <t>Fornecimento e instalação de engate cromado</t>
  </si>
  <si>
    <t>Fornecimento e instalação de engate plástico</t>
  </si>
  <si>
    <t>Página 56 Página 56</t>
  </si>
  <si>
    <t>Espelho cristal redondo, diam=40cm, com moldura</t>
  </si>
  <si>
    <t>96,39</t>
  </si>
  <si>
    <t>Espelho de cristal com moldura 60x70cm</t>
  </si>
  <si>
    <t>Torneira cromada para jardim, DECA 1153C39, 1/2" ou similar</t>
  </si>
  <si>
    <t>52,03</t>
  </si>
  <si>
    <t>Fornecimento e instalação de sifão cromado para pia</t>
  </si>
  <si>
    <t>Remoção de vaso sanitário</t>
  </si>
  <si>
    <t>Página 57 Página 57</t>
  </si>
  <si>
    <t>Página 58 Página 58</t>
  </si>
  <si>
    <t>193,35</t>
  </si>
  <si>
    <t>34,13</t>
  </si>
  <si>
    <t>Lastro de concreto simples regularizado, fck=13,5 mpa,lançado e adensado</t>
  </si>
  <si>
    <t>Piso cimentado liso traço 1:5, e = 3 cm</t>
  </si>
  <si>
    <t>Piso cimentado liso traço 1:5, e = 3 cm, c/ junta plástica 3 x 27 mm</t>
  </si>
  <si>
    <t>36,97</t>
  </si>
  <si>
    <t>Piso cimentado desempolado traço 1:5, e = 3 cm</t>
  </si>
  <si>
    <t>85,99</t>
  </si>
  <si>
    <t>Fornecimento e assentamento de juntas plásticas para pisos 27 x 3mm</t>
  </si>
  <si>
    <t>Soleira cimentada traço t1, l=33cm e= 2cm</t>
  </si>
  <si>
    <t>Polimento de piso de alta resistência (existente)</t>
  </si>
  <si>
    <t>exclusive regularização de base ou emboço</t>
  </si>
  <si>
    <t>Aplicação de resina sobre revestimento de pedra piso ou parede</t>
  </si>
  <si>
    <t>53,29</t>
  </si>
  <si>
    <t>Página 59 Página 59</t>
  </si>
  <si>
    <t>70,83</t>
  </si>
  <si>
    <t>87,09</t>
  </si>
  <si>
    <t>Piso elevado c/   placa de aço preenchida com concreto celular, revestido com paviflex e=3,2mm c/ pedestais</t>
  </si>
  <si>
    <t>telescópico galv. à fogo, dim.600 x 600 x 30mm</t>
  </si>
  <si>
    <t>Fita antiderrapante safety-walk "3m" l=5cm ou similar</t>
  </si>
  <si>
    <t>15,67</t>
  </si>
  <si>
    <t>Raspagem e enceramento de rodapé de madeira</t>
  </si>
  <si>
    <t>Fornecimento e Instalação de Piso de borracha 500 x 500 x 3mm, cor Preta, (Plurigoma, Daud ou similar)</t>
  </si>
  <si>
    <t>Revestimento de piso com pó pedra espalhado, esp. = 7,0 cm</t>
  </si>
  <si>
    <t>Pavimentação c/ brita granítica nº0, espalhada, e = 5,0 cm</t>
  </si>
  <si>
    <t>Pavimentação c/ brita granítica   nº1, espalhada, e = 5,0cm</t>
  </si>
  <si>
    <t>Revestimento de piso com pedra portuguesa</t>
  </si>
  <si>
    <t>Pavimentação ornamental com seixo rolado espalhado</t>
  </si>
  <si>
    <t>Página 60 Página 60</t>
  </si>
  <si>
    <t>158,61</t>
  </si>
  <si>
    <t>Rodapé cimentado traço t1, h = 5 cm, e = 1,5 cm</t>
  </si>
  <si>
    <t>Rodapé cimentado traço t1, h = 7 cm, e = 1,5 cm</t>
  </si>
  <si>
    <t>Rodapé cimentado traço t1, h = 10 cm, e = 1,5 cm</t>
  </si>
  <si>
    <t>33,29</t>
  </si>
  <si>
    <t>Rodapé madeira 7 x 1,5 cm, inclusive chapuzes 7 x 7 x 2,5 cm</t>
  </si>
  <si>
    <t>Rodapé madeira 10 x 1,5 cm, inclusive chapuzes 7 x 7 x 2,5 cm</t>
  </si>
  <si>
    <t>35,50</t>
  </si>
  <si>
    <t>Rodapé alta resistência, h = 7 cm</t>
  </si>
  <si>
    <t>Rodapé alta resistência, h = 10 cm</t>
  </si>
  <si>
    <t>18,25</t>
  </si>
  <si>
    <t>Soleira alta resistência moldada "in-loco", e = 2 cm, l = 15 cm</t>
  </si>
  <si>
    <t>Soleira cimentado traço t1, l = 15 cm, e = 2 cm</t>
  </si>
  <si>
    <t>Soleira cimentado traço t1, l = 18 cm, e = 2 cm</t>
  </si>
  <si>
    <t>Soleira em granito cinza andorinha, l = 15 cm, e = 2 cm</t>
  </si>
  <si>
    <t>Soleira em granito cinza andorinha, l = 18 cm, e = 2 cm</t>
  </si>
  <si>
    <t>62,26</t>
  </si>
  <si>
    <t>Soleira madeira, l = 15 cm, e = 2 cm</t>
  </si>
  <si>
    <t>Soleira madeira, l = 18 cm, e = 2 cm</t>
  </si>
  <si>
    <t>32,12</t>
  </si>
  <si>
    <t>Soleira em mármore branco, l = 15 cm, e = 2 cm</t>
  </si>
  <si>
    <t>Soleira em mármore branco, l = 18 cm, e = 2 cm</t>
  </si>
  <si>
    <t>58,66</t>
  </si>
  <si>
    <t>Soleira em mármore branco, l = 23cm , e=2cm</t>
  </si>
  <si>
    <t>argamassa industrializada ac-iii, rejuntado</t>
  </si>
  <si>
    <t>Página 61 Página 61</t>
  </si>
  <si>
    <t>Aplicação de 01 demão de textura acrílica</t>
  </si>
  <si>
    <t>Aplicação de 01 demão de texturatto colorido</t>
  </si>
  <si>
    <t>17,45</t>
  </si>
  <si>
    <t>19,65</t>
  </si>
  <si>
    <t>22,33</t>
  </si>
  <si>
    <t>Página 62 Página 62</t>
  </si>
  <si>
    <t>Demarcação de pavimentos c/ tinta acrílica rodoviária cor amarela, 01 demão</t>
  </si>
  <si>
    <t>Demarcação de pavimentos c/ tinta (coberit- vedacit ou similar), 01 demão</t>
  </si>
  <si>
    <t>10,44</t>
  </si>
  <si>
    <t>Aplicação de tinta automotiva - 2 demãos</t>
  </si>
  <si>
    <t>Lavagem de pastilhas e rejuntamento com cimento branco</t>
  </si>
  <si>
    <t>Regularização c/ argamassa c/ adesivo resistente</t>
  </si>
  <si>
    <t>33,04</t>
  </si>
  <si>
    <t>Aplicação de fundo fosfatizante (p/aço galvanizado) - 1 demão</t>
  </si>
  <si>
    <t>Aplicação de primer universal - 2 demãos</t>
  </si>
  <si>
    <t>46,58</t>
  </si>
  <si>
    <t>Raspagem, calafategem, aplicação de selador e polimento com cera (assoalho)</t>
  </si>
  <si>
    <t>Placa de isopor</t>
  </si>
  <si>
    <t>Preparo de superfície com lixamento de paredes e tetos</t>
  </si>
  <si>
    <t>Valvula de esfera em bronze d = 3/4" (fornecimento)</t>
  </si>
  <si>
    <t>69,23</t>
  </si>
  <si>
    <t>Página 63 Página 63</t>
  </si>
  <si>
    <t>Fornecimento de óxido nitroso em cilindro com 14 kg com pressão de 32 kg /cm2</t>
  </si>
  <si>
    <t>Fornecimento de óxido nitroso em cilindro com 28 kg com pressão de 32 kg /cm2</t>
  </si>
  <si>
    <t>Valvula de esfera em bronze d = 1/2" (fornecimento)</t>
  </si>
  <si>
    <t>Válvula de esfera em bronze d = 1" (fornecimento)</t>
  </si>
  <si>
    <t>Muro com mourões e placas pré - moldadas de concreto armado, h = 1,80m</t>
  </si>
  <si>
    <t>30,43</t>
  </si>
  <si>
    <t>Reassentamento de cerca com estaca de madeira</t>
  </si>
  <si>
    <t>125,36</t>
  </si>
  <si>
    <t>Quadro escolar em fórmica branca com moldura</t>
  </si>
  <si>
    <t>243,86</t>
  </si>
  <si>
    <t>Quadro escolar para mural em feltro verde</t>
  </si>
  <si>
    <t>Tela de aço galvanizado fio 12bwg, sem revestimento, malha 2 1/2"</t>
  </si>
  <si>
    <t>Página 64 Página 64</t>
  </si>
  <si>
    <t>Barra de apoio, reta, fixa, em aço inox, l=90cm, d=1 1/2", Jackwal ou similar</t>
  </si>
  <si>
    <t>Fornecimento e espalhamento de terra vegetal preparada</t>
  </si>
  <si>
    <t>76,50</t>
  </si>
  <si>
    <t>Grama esmeralda em mudas, fornecimento e plantio</t>
  </si>
  <si>
    <t>Fornecimento e plantio de arbustos ornamentais</t>
  </si>
  <si>
    <t>Árvores porte médio sem copas (ficus) - plantada</t>
  </si>
  <si>
    <t>37,33</t>
  </si>
  <si>
    <t>Fornecimento e plantio de herbáceas ornamentais (mini ficos)</t>
  </si>
  <si>
    <t>Fornecimento, transporte e plantio de coqueiro jovem, altura do tronco = 1.20 m, inclusive adubação e manutenção</t>
  </si>
  <si>
    <t>por 90 dias</t>
  </si>
  <si>
    <t>Irrigação diária</t>
  </si>
  <si>
    <t>m2xdia</t>
  </si>
  <si>
    <t>Floreira</t>
  </si>
  <si>
    <t>Aplicação de herbicida esterilizante de solo</t>
  </si>
  <si>
    <t>Árvore porte pequeno (mulungú) - plantada</t>
  </si>
  <si>
    <t>Aro para tabela basquete standard, diam = 45 cm</t>
  </si>
  <si>
    <t>Balcão em concreto e alvenaria</t>
  </si>
  <si>
    <t>Trave para campo de futebol soçaite, desmontável</t>
  </si>
  <si>
    <t>Banco de concreto com encosto largura = 30cm</t>
  </si>
  <si>
    <t>Banco de concreto sem encosto largura = 45cm</t>
  </si>
  <si>
    <t>Banco de madeira de lei sem encosto, tipo sueco, medindo 45x45x300cm</t>
  </si>
  <si>
    <t>Cordas de nylon de 1"</t>
  </si>
  <si>
    <t>Escada tipo piscina em aço inox</t>
  </si>
  <si>
    <t>Escorregadeira em aço carbono c/2,00m de pista (Sergipark ou similar)</t>
  </si>
  <si>
    <t>Prateleira em tábua de pinho aparelhada e pintada c/ esmalte</t>
  </si>
  <si>
    <t>Rede oficial p/futebol campo, nylon, fio 3mm, malha 16, dim:7,5x2,5m</t>
  </si>
  <si>
    <t>Rede para trave de futebol de salão (Futsal)</t>
  </si>
  <si>
    <t>Rede para volei profissional, em nylon e com medidor de altura</t>
  </si>
  <si>
    <t>Página 65 Página 65</t>
  </si>
  <si>
    <t>Trave para futebol de campo</t>
  </si>
  <si>
    <t>Poste oficial para volei em aço galvanizado d=3", c/esticador e catraca</t>
  </si>
  <si>
    <t>Prateleira em concreto armado largura = 30cm, esp=10cm</t>
  </si>
  <si>
    <t>82,65</t>
  </si>
  <si>
    <t>Letras em aço inox 25 x 25 cm</t>
  </si>
  <si>
    <t>Base para fixação de mastro triplo</t>
  </si>
  <si>
    <t>Gangorra com 3 pranchas em aço industrial ou madeira (Sergipark ou similar)</t>
  </si>
  <si>
    <t>Limpeza geral</t>
  </si>
  <si>
    <t>Andaime tubular metálico simples - peça x dia</t>
  </si>
  <si>
    <t>PxD</t>
  </si>
  <si>
    <t>Remoção de piso em mármore</t>
  </si>
  <si>
    <t>Fornecimento e colocação de vareta cromada 1,50m para cremona</t>
  </si>
  <si>
    <t>69,36</t>
  </si>
  <si>
    <t>Fornecimento e colocação de vareta cromada 1,20m para cremona</t>
  </si>
  <si>
    <t>Demarcação de campo de futebol com utilização de cal</t>
  </si>
  <si>
    <t>Vigota pré-moldada 0.10 x 0.20 m, fornecimento e instalação</t>
  </si>
  <si>
    <t>Cadeira oficial para árbitro de volei, tubo 1 1/2" - rodas</t>
  </si>
  <si>
    <t>Fornecimento de motor diesel horizontal modelo nsb12 yanmar ou Similar</t>
  </si>
  <si>
    <t>Fornecimento de motor diesel horizontal modelo nsb18 yanmar ou Similar</t>
  </si>
  <si>
    <t>Fornecimento de motor diesel horizontal modelo nsb80 yanmar ou Similar</t>
  </si>
  <si>
    <t>Fornecimneto motor diesel horizontal modelo nsb95 yanmar ou Similar</t>
  </si>
  <si>
    <t>Página 66 Página 66</t>
  </si>
  <si>
    <t>Rasgos em alvenaria para passagem de tubulação     diâm 1/2" a 1"</t>
  </si>
  <si>
    <t>Rasgos em alvenaria para passagem de tubulação     diâm 1 1/4" a 2"</t>
  </si>
  <si>
    <t>Rasgos em alvenaria para passagem de tubulação     diâm 2 1/2" a 4"</t>
  </si>
  <si>
    <t>Rasgos em concreto para passagem de tubulação     diâm 1/2" a 1"</t>
  </si>
  <si>
    <t>Rasgos em concreto para passagem de tubulação     diâm 1 1/4" a 2"</t>
  </si>
  <si>
    <t>Execuçaõ de rasgos em alvenaria para passagem de tubulação</t>
  </si>
  <si>
    <t>Rasgos em concreto para passagem de tubulação     diâm 5"   a 6"</t>
  </si>
  <si>
    <t>9,87</t>
  </si>
  <si>
    <t>Transporte manual de argamassas e concretos, até 60m</t>
  </si>
  <si>
    <t>Transporte manual de blocos, cobogós e revestimentos cerâmicos, até 60m</t>
  </si>
  <si>
    <t>Fornecimento e instalação de bucha de nylon s-7 (fischer ou similar)</t>
  </si>
  <si>
    <t>Destocamento de árvores de diâmetro de 0,15 a 0,30m</t>
  </si>
  <si>
    <t>Destocamento de árvores diâmetro superior a 0,30m</t>
  </si>
  <si>
    <t>Desmatamento de jazida, com remoção de camada vegetal</t>
  </si>
  <si>
    <t>Regularização mecanizada de áreas</t>
  </si>
  <si>
    <t>Escavação manual de vala ou cava em material de 1ª categoria, profundidade até 1,50m</t>
  </si>
  <si>
    <t>53,06</t>
  </si>
  <si>
    <t>58,95</t>
  </si>
  <si>
    <t>Página 67 Página 67</t>
  </si>
  <si>
    <t>Carga mecânica de material de 2ª categoria</t>
  </si>
  <si>
    <t>Carga mecânica de material de 3ª categoria</t>
  </si>
  <si>
    <t>Carga manual de material de 1ª categoria</t>
  </si>
  <si>
    <t>Carga manual de material de 2ª categoria</t>
  </si>
  <si>
    <t>Carga manual de material de 3ª categoria</t>
  </si>
  <si>
    <t>Escavação com trator de esteiras com lâmina, em material de 1ª categoria</t>
  </si>
  <si>
    <t>Aterro de vala, compactado, sem material, sem controle do grau de compactação</t>
  </si>
  <si>
    <t>Espalhamento e adensamento de areia sem fornecimento de material</t>
  </si>
  <si>
    <t>73,58</t>
  </si>
  <si>
    <t>to</t>
  </si>
  <si>
    <t>Página 68 Página 68</t>
  </si>
  <si>
    <t>Locação de serviços de terraplenagem de obras civis</t>
  </si>
  <si>
    <t>Placa 20x35 em chapa esmaltada para identificação de logradouros</t>
  </si>
  <si>
    <t>58,33</t>
  </si>
  <si>
    <t>Placa 12x12 em chapa esmaltada para numeração de casas</t>
  </si>
  <si>
    <t>23,23</t>
  </si>
  <si>
    <t>Solo-cimento - usinagem</t>
  </si>
  <si>
    <t>Solo-brita - usinagem</t>
  </si>
  <si>
    <t>144,67</t>
  </si>
  <si>
    <t>52,17</t>
  </si>
  <si>
    <t>Página 69 Página 69</t>
  </si>
  <si>
    <t>74,47</t>
  </si>
  <si>
    <t>Base com brita graduada, exclusive transporte da brita</t>
  </si>
  <si>
    <t>30,70</t>
  </si>
  <si>
    <t>78,24</t>
  </si>
  <si>
    <t>Imprimação - execução com fornecimento de material</t>
  </si>
  <si>
    <t>Tratamento superficial simples com cimento asfáltico (cap), exclusive ligante</t>
  </si>
  <si>
    <t>Tratamento superficial duplo com cimento asfáltico (cap), exclusive ligante</t>
  </si>
  <si>
    <t>39,69</t>
  </si>
  <si>
    <t>Remoção e reassentamento de paralelepípedo sobre colchão de areia</t>
  </si>
  <si>
    <t>67,10</t>
  </si>
  <si>
    <t>Locação de serviços de pavimentação</t>
  </si>
  <si>
    <t>29,85</t>
  </si>
  <si>
    <t>Base de macadame hidráulico</t>
  </si>
  <si>
    <t>Página 70 Página 70</t>
  </si>
  <si>
    <t>25,05</t>
  </si>
  <si>
    <t>43,92</t>
  </si>
  <si>
    <t>Remoção e reposição de meio-fio</t>
  </si>
  <si>
    <t>Reassentamento de meio fio</t>
  </si>
  <si>
    <t>7,07</t>
  </si>
  <si>
    <t>Carga e descarga de meio-fio simples (sem sargeta)</t>
  </si>
  <si>
    <t>Fornecimento de asfalto diluído cm-30</t>
  </si>
  <si>
    <t>Fornecimento de emulsão asfáltica rl-1c</t>
  </si>
  <si>
    <t>Fornecimento de emulsão asfáltica rr-1c, exclusive transporte</t>
  </si>
  <si>
    <t>Escada marinheiro em barra chata de ferro 2" x 5/16"</t>
  </si>
  <si>
    <t>Colocação de brita 04 em filtro</t>
  </si>
  <si>
    <t>partida direta</t>
  </si>
  <si>
    <t>Página 71 Página 71</t>
  </si>
  <si>
    <t>Lastro de brita 1</t>
  </si>
  <si>
    <t>Lastro de brita 2</t>
  </si>
  <si>
    <t>Lastro de brita 3</t>
  </si>
  <si>
    <t>Lastro de brita 4</t>
  </si>
  <si>
    <t>Apiloamento manual de fundo de vala</t>
  </si>
  <si>
    <t>Locação de rede de drenagem</t>
  </si>
  <si>
    <t>Calha semi-circular em concreto pré-moldado d=20cm</t>
  </si>
  <si>
    <t>Entrada para descida de água tipo eda 01</t>
  </si>
  <si>
    <t>Entrada para descida de água tipo eda 02</t>
  </si>
  <si>
    <t>134,61</t>
  </si>
  <si>
    <t>Calha semi-circular em concreto pré-moldado d=40cm</t>
  </si>
  <si>
    <t>Fornecimento e assentamento de tubo de concreto simples CS d=0,20 m</t>
  </si>
  <si>
    <t>40,05</t>
  </si>
  <si>
    <t>Fornecimento e assentamento de tubo de concreto simples CS d=0,30 m</t>
  </si>
  <si>
    <t>Fornecimento e assentamento de tubo de concreto armado ca1 d=0,40 m</t>
  </si>
  <si>
    <t>Fornecimento e assentamento de tubo de concreto armado ca1 d=0,60 m</t>
  </si>
  <si>
    <t>Fornecimento e assentamento de tubo de concreto armado ca1 d=0,80 m</t>
  </si>
  <si>
    <t>172,07</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</si>
  <si>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</si>
  <si>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</si>
  <si>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</si>
  <si>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</si>
  <si>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Página 72 Página 72</t>
  </si>
  <si>
    <t>Fornecimento e assentamento de tubo de concreto armado ca2 d=0,80 m</t>
  </si>
  <si>
    <t>176,86</t>
  </si>
  <si>
    <t>Fornecimento e assentamento de tubo de concreto armado ca2 d=1,00 m</t>
  </si>
  <si>
    <t>266,65</t>
  </si>
  <si>
    <t>Fornecimento e assentamento de tubo de concreto armado ca2 d=1,20 m</t>
  </si>
  <si>
    <t>Página 73 Página 73</t>
  </si>
  <si>
    <t>Página 74 Página 74</t>
  </si>
  <si>
    <t>Página 75 Página 75</t>
  </si>
  <si>
    <t>Dissipador de energia tipo des 01</t>
  </si>
  <si>
    <t>Dissipador de energia tipo des 02</t>
  </si>
  <si>
    <t>Dissipador de energia tipo des 03</t>
  </si>
  <si>
    <t>Dissipador de energia tipo des 04</t>
  </si>
  <si>
    <t>Calha semi-circular em concreto pré-moldado d=30cm</t>
  </si>
  <si>
    <t>Dreno longitudinal profundo para corte em solo dps 01</t>
  </si>
  <si>
    <t>Dreno longitudinal profundo para corte em solo dps 02</t>
  </si>
  <si>
    <t>44,43</t>
  </si>
  <si>
    <t>Dreno longitudinal profundo para corte em solo dps 03</t>
  </si>
  <si>
    <t>Dreno longitudinal profundo para corte em solo dps 04</t>
  </si>
  <si>
    <t>62,98</t>
  </si>
  <si>
    <t>Dreno longitudinal profundo para corte em solo dps 05</t>
  </si>
  <si>
    <t>39,99</t>
  </si>
  <si>
    <t>Dreno longitudinal profundo para corte em solo dps 06</t>
  </si>
  <si>
    <t>Dreno longitudinal profundo para corte em solo dps 07</t>
  </si>
  <si>
    <t>75,49</t>
  </si>
  <si>
    <t>Dreno longitudinal profundo para corte em solo dps 08</t>
  </si>
  <si>
    <t>78,19</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</si>
  <si>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</si>
  <si>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</si>
  <si>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</si>
  <si>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</si>
  <si>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</si>
  <si>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sub-superficial dss 01</t>
  </si>
  <si>
    <t>50,28</t>
  </si>
  <si>
    <t>Dreno sub-superficial dss 02</t>
  </si>
  <si>
    <t>21,38</t>
  </si>
  <si>
    <t>Dreno sub-superficial dss 03</t>
  </si>
  <si>
    <t>Dreno sub-superficial dss 04</t>
  </si>
  <si>
    <t>Fornecimento e assentamento de tubo de concreto poroso d=0.20 m</t>
  </si>
  <si>
    <t>Fornecimento e assentamento de tubo de concreto poroso d=0.30 m</t>
  </si>
  <si>
    <t>36,19</t>
  </si>
  <si>
    <t>Dreno profundo 30x20cm c/ tubo de pvc ø 100mm, bidim, areia grossa e brita</t>
  </si>
  <si>
    <t>51,99</t>
  </si>
  <si>
    <t>Dreno profundo 30x20cm c/tubo de pvc ø 65mm, bidim, areia grossa e brita</t>
  </si>
  <si>
    <t>92,83</t>
  </si>
  <si>
    <t>174,18</t>
  </si>
  <si>
    <t>19,09</t>
  </si>
  <si>
    <t>Página 76 Página 76</t>
  </si>
  <si>
    <t>tampa</t>
  </si>
  <si>
    <t>Página 77 Página 77</t>
  </si>
  <si>
    <t>Grelha pré-moldada em concreto para boca-de-lobo 0,45 x 1,10m</t>
  </si>
  <si>
    <t>Limpeza, desinfecção e teste de redes de abastecimento de água</t>
  </si>
  <si>
    <t>Limpeza e teste de redes de esgotos sanitários</t>
  </si>
  <si>
    <t>Locação de rede de energia elétrica e iluminação</t>
  </si>
  <si>
    <t>Fornecimento de alça preformada para estai 6,4mm mr</t>
  </si>
  <si>
    <t>Fornecimento de alça preformada para estai 9,5mm mr</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</si>
  <si>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</si>
  <si>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</si>
  <si>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</si>
  <si>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</si>
  <si>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cabo de aço cobreado 3 x 9 awg</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</si>
  <si>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</si>
  <si>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</si>
  <si>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</si>
  <si>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</si>
  <si>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</si>
  <si>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Cabo de aluminio nu acsr/caa 6 fios - 2/0 awg - fornecimento</t>
  </si>
  <si>
    <t>Cabo de aluminio nu acsr/caa 6 fios - 4/0 awg - fornecimento</t>
  </si>
  <si>
    <t>Cabo de aluminio nu asc/ca 7 fios - 1/0 awg - fornecimento</t>
  </si>
  <si>
    <t>Cabo de aluminio nu asc/ca 7 fios - 2/0 awg - fornecimento</t>
  </si>
  <si>
    <t>Cabo de aluminio nu asc/ca 7 fios - 336,4 mcm - fornecimento</t>
  </si>
  <si>
    <t>Cabo de aluminio nu asc/ca 7 fios - 4/0 awg - fornecimento</t>
  </si>
  <si>
    <t>Fornecimento de cabo de aço 6,4mm, média resistência</t>
  </si>
  <si>
    <t>Fornecimento de cabo de aço 9,5mm, média resistência</t>
  </si>
  <si>
    <t>Fornecimento de cabo de cobre bwf isolado p/ 750 v, 16mm2</t>
  </si>
  <si>
    <t>Fornecimento de chapa de estai, furo 8 mm</t>
  </si>
  <si>
    <t>Fornecimento de chave fusível 15kv - 100a, ruptura assim. 10 ka</t>
  </si>
  <si>
    <t>Fornecimento de conector c look</t>
  </si>
  <si>
    <t>Fornecimento de cruzeta de concreto retangular 2300mm</t>
  </si>
  <si>
    <t>Fornecimento de cruzeta de concreto retangular 1900mm</t>
  </si>
  <si>
    <t>Fornecimento de cruzeta de concreto tipo "l" 1700mm</t>
  </si>
  <si>
    <t>Página 78 Página 78</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</si>
  <si>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</si>
  <si>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</si>
  <si>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</si>
  <si>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</si>
  <si>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</si>
  <si>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</si>
  <si>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</si>
  <si>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</si>
  <si>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</si>
  <si>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</si>
  <si>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46,20</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</si>
  <si>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</si>
  <si>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</si>
  <si>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</si>
  <si>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</si>
  <si>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</si>
  <si>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</si>
  <si>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</si>
  <si>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de proteção de alumínio 1 x 10mm</t>
  </si>
  <si>
    <t>Fornecimento de gancho de olhal c/ furo 18 mm</t>
  </si>
  <si>
    <t>Fornecimento de grampo de linha viva 6 a 250 mcm, ramal 8 a 2/0 awg</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</si>
  <si>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</si>
  <si>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</si>
  <si>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</si>
  <si>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</si>
  <si>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</si>
  <si>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80 w</t>
  </si>
  <si>
    <t>Fornecimento de lâmpada a vapor de mercúrio 125 w</t>
  </si>
  <si>
    <t>Fornecimento de lâmpada a vapor de mercúrio 250 w</t>
  </si>
  <si>
    <t>Fornecimento de manilha 90 graus</t>
  </si>
  <si>
    <t>Fornecimento de manilha sapatilha em liga de alumínio</t>
  </si>
  <si>
    <t>Fornecimento de manilha sapatilha em ferro nodular galvanizado</t>
  </si>
  <si>
    <t>Página 79 Página 79</t>
  </si>
  <si>
    <t>Fornecimento de mão francesa plana 1053mm</t>
  </si>
  <si>
    <t>Fornecimento de mão francesa plana 619mm</t>
  </si>
  <si>
    <t>Fornecimento de mão francesa plana 726mm</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</si>
  <si>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</si>
  <si>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</si>
  <si>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</si>
  <si>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</si>
  <si>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</si>
  <si>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</si>
  <si>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</si>
  <si>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</si>
  <si>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</si>
  <si>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</si>
  <si>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</si>
  <si>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</si>
  <si>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</si>
  <si>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</si>
  <si>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</si>
  <si>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</si>
  <si>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</si>
  <si>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</si>
  <si>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</si>
  <si>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</si>
  <si>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</si>
  <si>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</si>
  <si>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</si>
  <si>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</si>
  <si>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pino "u" p/ isolador</t>
  </si>
  <si>
    <t>Fornecimento de pino   de topo p/ isolador 15 kv, 389mm</t>
  </si>
  <si>
    <t>Página 80 Página 80</t>
  </si>
  <si>
    <t>Fornecimento de pino p/ isolador 15kv, 294mm</t>
  </si>
  <si>
    <t>Fornecimento de porca olhal</t>
  </si>
  <si>
    <t>Poste de concreto duplo T (DT) 10/1000 - fornecimento</t>
  </si>
  <si>
    <t>Poste de concreto duplo T (DT) 10/300 - fornecimento</t>
  </si>
  <si>
    <t>Poste de concreto duplo T (DT) 10/600 - fornecimento</t>
  </si>
  <si>
    <t>Poste de concreto duplo T (DT) 10/150 - fornecimento</t>
  </si>
  <si>
    <t>Poste de concreto duplo T (DT) 11/300 - fornecimento</t>
  </si>
  <si>
    <t>1.166,00</t>
  </si>
  <si>
    <t>Poste de concreto duplo T (DT) 11/600 - fornecimento</t>
  </si>
  <si>
    <t>Poste de concreto duplo T (DT) 12/1000 - fornecimento</t>
  </si>
  <si>
    <t>Poste de concreto duplo T (DT) 12/300 - fornecimento</t>
  </si>
  <si>
    <t>Poste de concreto duplo T (DT) 12/600 - fornecimento</t>
  </si>
  <si>
    <t>Poste de concreto duplo T (DT) 9/300 - fornecimento</t>
  </si>
  <si>
    <t>Poste de concreto duplo T (DT) 9/600 - fornecimento</t>
  </si>
  <si>
    <t>Poste de concreto duplo T (DT) 9/150 - fornecimento</t>
  </si>
  <si>
    <t>44,10</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</si>
  <si>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</si>
  <si>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</si>
  <si>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</si>
  <si>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</si>
  <si>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</si>
  <si>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30 kva 13800/220/127v</t>
  </si>
  <si>
    <t>Fornecimento de transformador trifásico c/ deriv. 45 kva 13800/220/127v</t>
  </si>
  <si>
    <t>Fornecimento de transformador trifásico c/ deriv. 75 kva 13800/220/127v</t>
  </si>
  <si>
    <t>Fornecimento de transformador trifásico c/ deriv. 112,5 kva 13800/220/127v</t>
  </si>
  <si>
    <t>Fornecimento de transformador trifásico c/ deriv. 15 kva 13800/220/127v</t>
  </si>
  <si>
    <t>Fornecimento de conector cunha p/c 6 c/ 2 awg al</t>
  </si>
  <si>
    <t>Fornecimento de conector cunha p/c 6 c/ 1/0 awg a1</t>
  </si>
  <si>
    <t>Fornecimento de conector cunha p/c 2-2, 4-1/0 awg</t>
  </si>
  <si>
    <t>Fornecimento de conector cunha p/c 2 c/ 1/0 awg a1</t>
  </si>
  <si>
    <t>Fornecimento de conector cunha p/c 1/0 c/ 1/0 awg a1</t>
  </si>
  <si>
    <t>Fornecimento de conector ampactinho tipo i cinza - 880.557 - 1</t>
  </si>
  <si>
    <t>Página 81 Página 81</t>
  </si>
  <si>
    <t>Fornecimento de conector ampactinho tipo vermelho/br - 440.033 - 1</t>
  </si>
  <si>
    <t>Fornecimento de cartucho p/conector cunha série vermelho</t>
  </si>
  <si>
    <t>Fornecimento de cartucho p/conector cunha série azul</t>
  </si>
  <si>
    <t>Fornecimento de estribo normal alça 2 awg</t>
  </si>
  <si>
    <t>Fornecimento e instalação de estrutura de trafo s/pr com n2-10/600</t>
  </si>
  <si>
    <t>Fornecimento e implantação de relé foto-elétrico em poste</t>
  </si>
  <si>
    <t>Chave seccionadoranh 250a, com 03 fusíveis 100a</t>
  </si>
  <si>
    <t>Implantação de estrutura n1</t>
  </si>
  <si>
    <t>62,23</t>
  </si>
  <si>
    <t>Implantação de estrutura n2</t>
  </si>
  <si>
    <t>89,78</t>
  </si>
  <si>
    <t>Implantação de estrutura n3</t>
  </si>
  <si>
    <t>Implantação de estrutura n4</t>
  </si>
  <si>
    <t>99,17</t>
  </si>
  <si>
    <t>Implantação de estrutura n3-2</t>
  </si>
  <si>
    <t>109,31</t>
  </si>
  <si>
    <t>Implantação de estrutura b1</t>
  </si>
  <si>
    <t>Implantação de estrutura b2</t>
  </si>
  <si>
    <t>Implantação de estrutura b3</t>
  </si>
  <si>
    <t>Implantação de estrutura b4</t>
  </si>
  <si>
    <t>Implantação de estrutura b5</t>
  </si>
  <si>
    <t>Mão-de-obra para implantação de transformador monofásico de 5 a 15kva</t>
  </si>
  <si>
    <t>356,85</t>
  </si>
  <si>
    <t>Mão-de-obra para implantação de transformador trifásico de 15 a 112,5kva</t>
  </si>
  <si>
    <t>449,81</t>
  </si>
  <si>
    <t>Mão-de-obra para implantação de chave fusível monopolar 13,8kv 100a</t>
  </si>
  <si>
    <t>Mão-de-obra para implantação de chave faca monopolar 13,8kv 400a</t>
  </si>
  <si>
    <t>338,08</t>
  </si>
  <si>
    <t>Mão-de-obra para implantação de chave seccionadora tripolar a óleo 13,8kv</t>
  </si>
  <si>
    <t>Mão-obra para implantação de pára-raio 12kv</t>
  </si>
  <si>
    <t>Mão-de-obra para implantação de aterramento</t>
  </si>
  <si>
    <t>56,02</t>
  </si>
  <si>
    <t>Implantação de poste de concreto armado duplo T (DT) ou circular de 9 a 12m</t>
  </si>
  <si>
    <t>302,80</t>
  </si>
  <si>
    <t>Lançamento, nivelamento e tensionamento de condutores até bitola 477mcm</t>
  </si>
  <si>
    <t>42,85</t>
  </si>
  <si>
    <t>Mão-de-obra para implantação de relé foto-elétrico em poste s/ fornecimento</t>
  </si>
  <si>
    <t>37,09</t>
  </si>
  <si>
    <t>Página 82 Página 82</t>
  </si>
  <si>
    <t>Implantação de estai poste a poste</t>
  </si>
  <si>
    <t>84,03</t>
  </si>
  <si>
    <t>Lançamento de condutores de ramal de serviço</t>
  </si>
  <si>
    <t>Remoção de estrutura n1</t>
  </si>
  <si>
    <t>Remoção de estrutura n2</t>
  </si>
  <si>
    <t>53,75</t>
  </si>
  <si>
    <t>Remoção de estrutura n3</t>
  </si>
  <si>
    <t>Remoção de estrutura n4</t>
  </si>
  <si>
    <t>Remoção de estrutura n3-2</t>
  </si>
  <si>
    <t>Remoção de estrutura b1</t>
  </si>
  <si>
    <t>Remoção de estrutura b2</t>
  </si>
  <si>
    <t>Remoção de estrutura b3</t>
  </si>
  <si>
    <t>Remoção de estrutura b4</t>
  </si>
  <si>
    <t>Remoção de estrutura b5</t>
  </si>
  <si>
    <t>65,40</t>
  </si>
  <si>
    <t>Remoção de transformador monofásico de 5 a 15kva</t>
  </si>
  <si>
    <t>214,08</t>
  </si>
  <si>
    <t>Remoção de transformador trifásico de 15 a 112,5kva</t>
  </si>
  <si>
    <t>269,79</t>
  </si>
  <si>
    <t>Remoção de chave fusível monopolar 13,8kv 100a</t>
  </si>
  <si>
    <t>Remoção de chave faca monopolar 13,8kv</t>
  </si>
  <si>
    <t>Remoção de chave seccionadora tripolar tipo basculante 13,8kv</t>
  </si>
  <si>
    <t>205,75</t>
  </si>
  <si>
    <t>Remoção de chave seccionadora tripolar a óleo 13,8kv</t>
  </si>
  <si>
    <t>202,72</t>
  </si>
  <si>
    <t>Remoção de pára-raio 12kv</t>
  </si>
  <si>
    <t>Remoção de aterramento</t>
  </si>
  <si>
    <t>Remoção e rebobinamento de condutores até bitola 477mcm</t>
  </si>
  <si>
    <t>Remoção de luminária aberta ou fechada com braço de até 6m (inclusive reator)</t>
  </si>
  <si>
    <t>Remoção de relé foto-elétrico em poste</t>
  </si>
  <si>
    <t>Remoção de estai</t>
  </si>
  <si>
    <t>59,05</t>
  </si>
  <si>
    <t>Remoção de estai poste a poste</t>
  </si>
  <si>
    <t>Remoção de condutores de ramal de serviço</t>
  </si>
  <si>
    <t>Deslocamento de estrutura n1</t>
  </si>
  <si>
    <t>Deslocamento de estrutura n2</t>
  </si>
  <si>
    <t>143,53</t>
  </si>
  <si>
    <t>Deslocamento de estrutura n3</t>
  </si>
  <si>
    <t>Página 83 Página 83</t>
  </si>
  <si>
    <t>Deslocamento de estrutura n4</t>
  </si>
  <si>
    <t>158,67</t>
  </si>
  <si>
    <t>Deslocamento de estrutura n3-2</t>
  </si>
  <si>
    <t>174,87</t>
  </si>
  <si>
    <t>Deslocamento de estrutura b1</t>
  </si>
  <si>
    <t>Deslocamento de estrutura b2</t>
  </si>
  <si>
    <t>Deslocamento de estrutura b3</t>
  </si>
  <si>
    <t>Deslocamento de estrutura b4</t>
  </si>
  <si>
    <t>87,21</t>
  </si>
  <si>
    <t>130,81</t>
  </si>
  <si>
    <t>Deslocamento de estrutura b5</t>
  </si>
  <si>
    <t>174,41</t>
  </si>
  <si>
    <t>Deslocamento de transformador monofásico de 5 a 15kva</t>
  </si>
  <si>
    <t>570,93</t>
  </si>
  <si>
    <t>Deslocamento de transformador trifásico de 15 a 112,5kva</t>
  </si>
  <si>
    <t>719,60</t>
  </si>
  <si>
    <t>Deslocamento de chave fusível monopolar 13,8kv 100a</t>
  </si>
  <si>
    <t>81,76</t>
  </si>
  <si>
    <t>Deslocamento de chave faca monopolar 13,8kv</t>
  </si>
  <si>
    <t>Deslocamento de chave seccionadora tripolar tipo basculante 13,8kv</t>
  </si>
  <si>
    <t>540,80</t>
  </si>
  <si>
    <t>Deslocamento de chave seccionadora tripolar a óleo 13,8kv</t>
  </si>
  <si>
    <t>Deslocamento de pára-raio 12kv</t>
  </si>
  <si>
    <t>Deslocamento de aterramento</t>
  </si>
  <si>
    <t>89,63</t>
  </si>
  <si>
    <t>Deslocamento de poste de concreto armado duplo T (DT) ou circular de 9 a 12m</t>
  </si>
  <si>
    <t>484,48</t>
  </si>
  <si>
    <t>68,43</t>
  </si>
  <si>
    <t>Deslocamento de relé foto-elétrico em poste</t>
  </si>
  <si>
    <t>Deslocamento de estai</t>
  </si>
  <si>
    <t>157,46</t>
  </si>
  <si>
    <t>Deslocamento de estai poste a poste</t>
  </si>
  <si>
    <t>134,44</t>
  </si>
  <si>
    <t>Deslocamento de condutores de ramal de serviço</t>
  </si>
  <si>
    <t>Deslocamento de luminária fluorescente 2 x 40w</t>
  </si>
  <si>
    <t>Fornecimento e instalação de chave reversora 3 posições 63a</t>
  </si>
  <si>
    <t>Instalação de cabo telefônico ci 50-20</t>
  </si>
  <si>
    <t>Poste de concreto duplo T (DT) 16/600 - fornecimento e assentamento</t>
  </si>
  <si>
    <t>Fornecimento de cabo multiplexado para rede 3x1x35+35mm2</t>
  </si>
  <si>
    <t>11,90</t>
  </si>
  <si>
    <t>Fornecimento de isolador de disco polimérico 15 kv</t>
  </si>
  <si>
    <t>Página 84 Página 84</t>
  </si>
  <si>
    <t>Locação de rede de telefonia</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</si>
  <si>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</si>
  <si>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</si>
  <si>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</si>
  <si>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</si>
  <si>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</si>
  <si>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</si>
  <si>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</si>
  <si>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</si>
  <si>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Enrocamento com pedra bruta lançada</t>
  </si>
  <si>
    <t>Enrocamento com pedra bruta arrumada manualmente</t>
  </si>
  <si>
    <t>Enrocamento com pedra de mão lançada</t>
  </si>
  <si>
    <t>Enrocamento com pedra de mão arrumada manualmente</t>
  </si>
  <si>
    <t>9,88</t>
  </si>
  <si>
    <t>Concreto simples usinado fck=35mpa, bombeado e projetado em paredes</t>
  </si>
  <si>
    <t>Concreto simples usinado fck=35mpa, bombeado e projetado em tetos</t>
  </si>
  <si>
    <t>Bombeamento para esgotamento de valas com duração de 8 horas por dia</t>
  </si>
  <si>
    <t>Equipe de montagem hidromecânica</t>
  </si>
  <si>
    <t>Equipe de corte e solda</t>
  </si>
  <si>
    <t>Equipe de obras civis</t>
  </si>
  <si>
    <t>Equipe padrão eletrobrás p/serv. em rede distrib. energia elétrica</t>
  </si>
  <si>
    <t>Equipe de instalação elétrica</t>
  </si>
  <si>
    <t>Equipe de topografia para trabalhos exclusivos de campo - Diária incluindo transporte e estadia</t>
  </si>
  <si>
    <t>Página 85 Página 85</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</si>
  <si>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</si>
  <si>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</si>
  <si>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</si>
  <si>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</si>
  <si>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</si>
  <si>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</si>
  <si>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</si>
  <si>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Junta flangeada em ferro fundido diam 50mm</t>
  </si>
  <si>
    <t>7,44</t>
  </si>
  <si>
    <t>Junta flangeada em ferro fundido diam 75mm</t>
  </si>
  <si>
    <t>Junta flangeada em ferro fundido diam 100 mm</t>
  </si>
  <si>
    <t>11,81</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</si>
  <si>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</si>
  <si>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</si>
  <si>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</si>
  <si>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</si>
  <si>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</si>
  <si>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</si>
  <si>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</si>
  <si>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55,15</t>
  </si>
  <si>
    <t>Junta flangeada em ferro fundido diam 600 mm</t>
  </si>
  <si>
    <t>65,91</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</si>
  <si>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</si>
  <si>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</si>
  <si>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</si>
  <si>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</si>
  <si>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</si>
  <si>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</si>
  <si>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</si>
  <si>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Fornecimento de vales transporte a pessoal direto de obra</t>
  </si>
  <si>
    <t>Fornecimento de alimentação (quentinha) a pessoal direto de obra</t>
  </si>
  <si>
    <t>Bota de couro</t>
  </si>
  <si>
    <t>pa</t>
  </si>
  <si>
    <t>Bota de borracha</t>
  </si>
  <si>
    <t>Capacete</t>
  </si>
  <si>
    <t>Avental de couro</t>
  </si>
  <si>
    <t>21,89</t>
  </si>
  <si>
    <t>Página 86 Página 86</t>
  </si>
  <si>
    <t>Máscara contra poeira</t>
  </si>
  <si>
    <t>Máscara para solda</t>
  </si>
  <si>
    <t>Máscara de fibra de vidro</t>
  </si>
  <si>
    <t>Óculos de proteção</t>
  </si>
  <si>
    <t>Remoção de caixão de madeira (aduela)</t>
  </si>
  <si>
    <t>Madeiramento em eucalipto, peça 2,2 x 28 cm, tratada e beneficiada</t>
  </si>
  <si>
    <t>Remoção e reassentamento de telha trapezoidal em alumínio</t>
  </si>
  <si>
    <t>Fornecimento e instalação de tomada embutida para telefone</t>
  </si>
  <si>
    <t>Tê de redução 90º de pvc rígido soldável, marrom   diâm = 40 x 25mm</t>
  </si>
  <si>
    <t>Película insulfilm aplicada ou Similar</t>
  </si>
  <si>
    <t>Filete de mármore branco, 2 cm, para acabamentos</t>
  </si>
  <si>
    <t>Caixa de gordura em pvc, múltipla</t>
  </si>
  <si>
    <t>Tampo de balcão em granito cinza andorinha, e=2cm</t>
  </si>
  <si>
    <t>Poste circular de concreto 16/300 - Fornecimento e assentamento</t>
  </si>
  <si>
    <t>Placa de inauguração de obra em alumínio 0,60 x 0,80 m</t>
  </si>
  <si>
    <t>42,78</t>
  </si>
  <si>
    <t>Página 87 Página 87</t>
  </si>
  <si>
    <t>Poste circular de concreto 12/400 - Fornecimento e assentamento</t>
  </si>
  <si>
    <t>Instalação de cabo telefônico CCI - 50 x 1 par</t>
  </si>
  <si>
    <t>16,58</t>
  </si>
  <si>
    <t>Grelha metálica em ferro fundido, 50x50cm</t>
  </si>
  <si>
    <t>Registro tipo esfera em PVC c/borboleta, d = 3/4"</t>
  </si>
  <si>
    <t>19,18</t>
  </si>
  <si>
    <t>Registro tipo esfera em PVC c/borboleta, d = 1"</t>
  </si>
  <si>
    <t>Registro tipo esfera em PVC c/borboleta, d = 1 1/2"</t>
  </si>
  <si>
    <t>39,74</t>
  </si>
  <si>
    <t>Registro tipo esfera em PVC c/borboleta, d = 2"</t>
  </si>
  <si>
    <t>Registro tipo esfera em PVC c/borboleta, d = 3"</t>
  </si>
  <si>
    <t>Registro tipo esfera em PVC c/borboleta, d = 1/2"</t>
  </si>
  <si>
    <t>Pintura de meio fio (caiação)</t>
  </si>
  <si>
    <t>Página 88 Página 88</t>
  </si>
  <si>
    <t>Colchão de areia</t>
  </si>
  <si>
    <t>Escada de cilindros nº 7 c (padrão emurb)</t>
  </si>
  <si>
    <t>Brinquedo amarelinha (padrão emurb)</t>
  </si>
  <si>
    <t>Gangorra nº 10 (padrão emurb)</t>
  </si>
  <si>
    <t>Escorregadeira de madeira nº 11 (padrão emurb)</t>
  </si>
  <si>
    <t>Equipamento de ginástica nº 06 (padrão emurb)</t>
  </si>
  <si>
    <t>Banco de concreto pre-moldado com encosto e pintura (padrão emurb)</t>
  </si>
  <si>
    <t>Banco de concreto pre-moldado com pintura, sem encosto (padrão emurb)</t>
  </si>
  <si>
    <t>Mesa banco (padrão emurb)</t>
  </si>
  <si>
    <t>demãos</t>
  </si>
  <si>
    <t>Letras em aço escovado 25 x 25 cm</t>
  </si>
  <si>
    <t>12,93</t>
  </si>
  <si>
    <t>Placa de inauguração de obra em alumínio 0,15 x 0,39 m</t>
  </si>
  <si>
    <t>Demolição de piso de alta resistência</t>
  </si>
  <si>
    <t>36,06</t>
  </si>
  <si>
    <t>Remoção de poste de concreto armado seção circular ou duplo T</t>
  </si>
  <si>
    <t>Assentamento de poste circular de concreto</t>
  </si>
  <si>
    <t>Fornecimento de base fixa para relé fotoelétrico</t>
  </si>
  <si>
    <t>Fornecimento de braço para luminária padrão energisa 1 3/4 x 3,00 m</t>
  </si>
  <si>
    <t>Fornecimento de braço reto para luminária pública padrão Energisa 1 x 1,00 m</t>
  </si>
  <si>
    <t>Ponto de tomada pvc circular, aparente, exclusive aterramento</t>
  </si>
  <si>
    <t>Remoção de interruptores e tomadas</t>
  </si>
  <si>
    <t>Página 89 Página 89</t>
  </si>
  <si>
    <t>Remoção de ventilador de teto</t>
  </si>
  <si>
    <t>Instalação de ventilador</t>
  </si>
  <si>
    <t>Fornecimento de abraçadeira plástica serrilhada 232 mm</t>
  </si>
  <si>
    <t>Fornecimento de abraçadeira plástica serrilhada 390 mm</t>
  </si>
  <si>
    <t>Remoção de válvula de descarga</t>
  </si>
  <si>
    <t>Assentamento de esquadrias de ferro</t>
  </si>
  <si>
    <t>Arestamento de vãos</t>
  </si>
  <si>
    <t>Demolição de piso em lajota hexagonal</t>
  </si>
  <si>
    <t>Remoção e reassentamento de louças sanitárias</t>
  </si>
  <si>
    <t>Remoção de lavatório</t>
  </si>
  <si>
    <t>Remoção de caixa de descarga de sobrepor</t>
  </si>
  <si>
    <t>Remoção de torneira</t>
  </si>
  <si>
    <t>Limpeza de tubos de concreto d=0,40 m</t>
  </si>
  <si>
    <t>Fornecimento de alça preformada para cabo multiplex 2/0 awg</t>
  </si>
  <si>
    <t>Fornecimento de alça preformada para cabo multiplex 2 awg</t>
  </si>
  <si>
    <t>Fornecimento de alça preformada para cabo multiplex 6 awg</t>
  </si>
  <si>
    <t>Fornecimento de arruela galvanizada, quadrada, 18 x 38 mm</t>
  </si>
  <si>
    <t>124,60</t>
  </si>
  <si>
    <t>166,29</t>
  </si>
  <si>
    <t>166,99</t>
  </si>
  <si>
    <t>163,79</t>
  </si>
  <si>
    <t>Página 90 Página 90</t>
  </si>
  <si>
    <t>218,07</t>
  </si>
  <si>
    <t>172,41</t>
  </si>
  <si>
    <t>124,16</t>
  </si>
  <si>
    <t>184,17</t>
  </si>
  <si>
    <t>185,52</t>
  </si>
  <si>
    <t>136,13</t>
  </si>
  <si>
    <t>Terminal de compressão para cabo de 25 mm2 - fornecimento</t>
  </si>
  <si>
    <t>Terminal de compressão para cabo de 35 mm2 - fornecimento</t>
  </si>
  <si>
    <t>Fornecimento de derivação plástica (sistema "x")</t>
  </si>
  <si>
    <t>Página 91 Página 91</t>
  </si>
  <si>
    <t>25,50</t>
  </si>
  <si>
    <t>Reboco especial de parede 2cm com argamassa traço t1 - 1:3 (cimento / areia)</t>
  </si>
  <si>
    <t>Fornecimento e plantio de herbáceas ornamentais (pingo de ouro)</t>
  </si>
  <si>
    <t>Fornecimento e plantio de herbáceas ornamentais (rosa graxa)</t>
  </si>
  <si>
    <t>Fornecimento e plantio de herbáceas ornamentais (jasmin manga)</t>
  </si>
  <si>
    <t>Fornecimento e plantio de herbáceas ornamentais (minixória)</t>
  </si>
  <si>
    <t>Fornecimento de cabo de cobre isolado   xlpe 1 x 35 mm2</t>
  </si>
  <si>
    <t>Cabo de cobre nú 25 mm2 (2 awg) - fornecimento</t>
  </si>
  <si>
    <t>Fornecimento de conector perfuração 25-95/2 95 mm²</t>
  </si>
  <si>
    <t>Fornecimento de conector cunha 4-2 awg - 6 a 1/0</t>
  </si>
  <si>
    <t>Fornecimento de elo fusível tipo 12 h, comp.= 500mm</t>
  </si>
  <si>
    <t>Fornecimento de estribo para alça 2 awg</t>
  </si>
  <si>
    <t>Fornecimento de fita auto fusão 19 mm x 10 m</t>
  </si>
  <si>
    <t>Fornecimento de fita isolante nº 33</t>
  </si>
  <si>
    <t>Fornecimento de isolador hitop porcelana 11,4 kv</t>
  </si>
  <si>
    <t>Fornecimento de porca olhal em aço carbono 16 mm</t>
  </si>
  <si>
    <t>Fornecimento de relé fotoelétrico indiv. 5a/220v, c/ base móvel</t>
  </si>
  <si>
    <t>Fornecimento de alça preformada para cabo multiplex 70 mm2</t>
  </si>
  <si>
    <t>Fornecimento de alça preformada para cabo multiplex 35 mm2</t>
  </si>
  <si>
    <t>Fornecimento de alça preformada para cabo multiplex 16 mm2</t>
  </si>
  <si>
    <t>Fornecimento de alça preformada para cabo multiplex 25 mm2</t>
  </si>
  <si>
    <t>Fornecimento de conector estribo para condutor 4 e 2 (222)</t>
  </si>
  <si>
    <t>Fornecimento de elo fusível tipo 8k</t>
  </si>
  <si>
    <t>Fornecimento de cabo multiplexado para rede 3x1x70+70mm2</t>
  </si>
  <si>
    <t>Fornecimento de cabo multiplexado para rede 1x1x16+16mm2</t>
  </si>
  <si>
    <t>Fornecimento de cabo multiplexado para rede 2x1x16+16mm2</t>
  </si>
  <si>
    <t>Fornecimento de cabo multiplexado para rede 3x1x25+25mm2</t>
  </si>
  <si>
    <t>Fornecimento de cabo multiplexado para rede 3x1x16+16mm2</t>
  </si>
  <si>
    <t>Página 92 Página 92</t>
  </si>
  <si>
    <t>89,28</t>
  </si>
  <si>
    <t>74,10</t>
  </si>
  <si>
    <t>125,88</t>
  </si>
  <si>
    <t>58,74</t>
  </si>
  <si>
    <t>55,53</t>
  </si>
  <si>
    <t>63,20</t>
  </si>
  <si>
    <t>54,12</t>
  </si>
  <si>
    <t>Montagem e desmontagem de forma tekko ou similar</t>
  </si>
  <si>
    <t>Madeiramento em pau d´arco, pilar com 20x20cm, aparelhado</t>
  </si>
  <si>
    <t>Telhamento com telha de alumínio, ondulada, esp = 0,6 mm</t>
  </si>
  <si>
    <t>Telhamento com telha de alumínio, ondulada, esp = 0,7 mm</t>
  </si>
  <si>
    <t>Telhamento com telha de alumínio, ondulada, esp = 0,7 mm com lã de vidro</t>
  </si>
  <si>
    <t>Página 93 Página 93</t>
  </si>
  <si>
    <t>149,84</t>
  </si>
  <si>
    <t>52,12</t>
  </si>
  <si>
    <t>Interruptor 01 seção simples</t>
  </si>
  <si>
    <t>Interruptor 02 seções simples</t>
  </si>
  <si>
    <t>Interruptor 03 seções simples</t>
  </si>
  <si>
    <t>Anel de borracha para tubo pvc sanitario d = 50mm</t>
  </si>
  <si>
    <t>Enceramento de esquadrias de madeira</t>
  </si>
  <si>
    <t>Argamassa industrializada AC-I, Votomassa ou similar</t>
  </si>
  <si>
    <t>Argamassa industrializada AC-II, Votomassa ou similar</t>
  </si>
  <si>
    <t>Peitoril de concreto armado com pingadeira largura 13 cm</t>
  </si>
  <si>
    <t>Cabo de cobre nú 50 mm2 - fornecimento</t>
  </si>
  <si>
    <t>Chapa em policarbonato mr-10, cor cristal, ge, espessura 4.5 mm</t>
  </si>
  <si>
    <t>Chapa em policarbonato mr-10, cor cristal, ge, espessura 6.0 mm</t>
  </si>
  <si>
    <t>Chapa em policarbonato mr-10, cor cristal, ge, espessura 12.7 mm</t>
  </si>
  <si>
    <t>Corrimão em madeira de lei (pau d´arco), h=1.20m</t>
  </si>
  <si>
    <t>118,46</t>
  </si>
  <si>
    <t>Página 94 Página 94</t>
  </si>
  <si>
    <t>Fio rígido isolado em pvc 6,0mm2 - 450/750v / 70°c</t>
  </si>
  <si>
    <t>Suporte para fixação de projetor elétrico</t>
  </si>
  <si>
    <t>24,05</t>
  </si>
  <si>
    <t>Boca de lobo com grelha de concreto tipo 1 - 0.70 x 0.40 m</t>
  </si>
  <si>
    <t>Ponta de ala para galeria celular dupla de (2.00 x 1.00) x 1.10 m</t>
  </si>
  <si>
    <t>24,45</t>
  </si>
  <si>
    <t>347,59</t>
  </si>
  <si>
    <t>37,68</t>
  </si>
  <si>
    <t>Página 95 Página 95</t>
  </si>
  <si>
    <t>Transporte de máquinas e equipamentos por caminhão munck (min.=100km)</t>
  </si>
  <si>
    <t>Fornecimento e instalaçõa de isolador de pino de vidro multi-corpo p/ 15 kv</t>
  </si>
  <si>
    <t>Escoramento em madeira p/ edificações c/ vigas e lajes maciças, 01 uso</t>
  </si>
  <si>
    <t>Escoramento em madeira p/ edificações c/ vigas e lajes maciças, 02 usos</t>
  </si>
  <si>
    <t>21,76</t>
  </si>
  <si>
    <t>Escoramento em madeira p/ edificações c/ vigas e lajes maciças, 03 usos</t>
  </si>
  <si>
    <t>Escoramento em madeira p/ edificações c/ vigas e lajes maciças, 05 usos</t>
  </si>
  <si>
    <t>67,04</t>
  </si>
  <si>
    <t>Prisma de fechamento para estacionamentos, em pré-moldado de concreto, dimensões 1,00 x 0,20 x 0,17 m</t>
  </si>
  <si>
    <t>50,90</t>
  </si>
  <si>
    <t>2.00 m, exceto mureta</t>
  </si>
  <si>
    <t>Página 96 Página 96</t>
  </si>
  <si>
    <t>139,90</t>
  </si>
  <si>
    <t>151,35</t>
  </si>
  <si>
    <t>Pintura de faixa c/ termoplástico - 3 anos (p/ aspersão) - Rev 05</t>
  </si>
  <si>
    <t>Fechadura Pado, linha Parati, ref.325-909, acabamento AN (antique) ou Similar</t>
  </si>
  <si>
    <t>103,21</t>
  </si>
  <si>
    <t>71,06</t>
  </si>
  <si>
    <t>477,70</t>
  </si>
  <si>
    <t>horizontal superior (2")</t>
  </si>
  <si>
    <t>Página 97 Página 97</t>
  </si>
  <si>
    <t>29,99</t>
  </si>
  <si>
    <t>3.016,87</t>
  </si>
  <si>
    <t>368,55</t>
  </si>
  <si>
    <t>Corrimão em madeira de lei angelin vermelho, h=1.20m</t>
  </si>
  <si>
    <t>Estrutura metálica em aço patinável para mezaninos até 50 m2 (h=3.00 m), sobrecarga 300 a 500 kg/m2, inclusive</t>
  </si>
  <si>
    <t>primer anticorrosivo</t>
  </si>
  <si>
    <t>Montagem de elementos pré-moldados com caminhão guindauto (Munck) até 1000 Kg</t>
  </si>
  <si>
    <t>Ponta de ala em concreto ciclópico, para tubos de concreto (simples) d=1.00 m</t>
  </si>
  <si>
    <t>Ponta de ala em concreto ciclópico, para tubos de concreto (simples) d=0.80 m</t>
  </si>
  <si>
    <t>inclusive primer anticorrosivo</t>
  </si>
  <si>
    <t>anticorrosivo</t>
  </si>
  <si>
    <t>Reassentamento de portas de madeira</t>
  </si>
  <si>
    <t>Reassentamento de janelas/basculantes de madeira</t>
  </si>
  <si>
    <t>Piso flexível de poliuretano sobre camada de borracha granulada, sem juntas, esp=7mm, marca LISONDA ref. Lisonit</t>
  </si>
  <si>
    <t>15,72</t>
  </si>
  <si>
    <t>Página 98 Página 98</t>
  </si>
  <si>
    <t>Lona plástica preta</t>
  </si>
  <si>
    <t>Acabamento de superfície de piso de concreto com sarrafeamento manual</t>
  </si>
  <si>
    <t>Acabamento de superfície de piso de concreto com desempolamento manual</t>
  </si>
  <si>
    <t>11,02</t>
  </si>
  <si>
    <t>Acabamento de superfície de piso de concreto com alisamento manual e queima</t>
  </si>
  <si>
    <t>15,22</t>
  </si>
  <si>
    <t>Luminária fluorescente, marca Mega Light, ref. FLS 120, 3x32W, refletor em tela microperfurado e difusor em</t>
  </si>
  <si>
    <t>Vidro laminado 8mm (4+4 mm), incolor</t>
  </si>
  <si>
    <t>510,56</t>
  </si>
  <si>
    <t>4,70</t>
  </si>
  <si>
    <t>exceto cx descarga</t>
  </si>
  <si>
    <t>cromado</t>
  </si>
  <si>
    <t>Página 99 Página 99</t>
  </si>
  <si>
    <t>44,65</t>
  </si>
  <si>
    <t>Valvula de escoamento para tanque de lavar, DECA 1605C, 1 1/4" ou similar</t>
  </si>
  <si>
    <t>Válvula em PVC para pia de cozinha, acabamento branco, ASTRA VP1 ou similar</t>
  </si>
  <si>
    <t>Torneira cromada para tanque/jardim, 1/2", ref.1153 C39, DECA ou similar</t>
  </si>
  <si>
    <t>Torneira cromada com arejador para pia de cozinha, DECA, linha targa 1159C40 ou similar</t>
  </si>
  <si>
    <t>86,04</t>
  </si>
  <si>
    <t>43,68</t>
  </si>
  <si>
    <t>Torneira para lavatório, DECA, linha targa 1190C40 ou similar</t>
  </si>
  <si>
    <t>Torneira plastica para tanque de lavar, HERC 1126, 1/2" ou similar</t>
  </si>
  <si>
    <t>Torneira plastica para jardins, HERC 1128, 1/2" ou similar</t>
  </si>
  <si>
    <t>Torneira plástica para lavatório, HERC 1195, 1/2" ou similar</t>
  </si>
  <si>
    <t>Torneira cromada para lavatório, DECA 1170C (Decamatic) ou similar</t>
  </si>
  <si>
    <t>Torneira plástica para pia de cozinha, HERC 1113C, 1/2" ou similar</t>
  </si>
  <si>
    <t>36,44</t>
  </si>
  <si>
    <t>86,26</t>
  </si>
  <si>
    <t>Engate (ligação flexível) para mictório, DECA 4606, 30 cm, acabamento cromado ou similar</t>
  </si>
  <si>
    <t>Engate em aço inox (ligação flexível), DECA 4607C, 30 cm ou similar</t>
  </si>
  <si>
    <t>Engate em PVC (ligação flexível), AKROS, 30 cm, acabamento branco ou similar</t>
  </si>
  <si>
    <t>Engate em PVC (ligação flexível), AKROS, 30 cm, acabamento cromado ou similar</t>
  </si>
  <si>
    <t>39,13</t>
  </si>
  <si>
    <t>Conjunto de fixacao para tanque, DECA FT11 ou similar</t>
  </si>
  <si>
    <t>Página 100 Página 100</t>
  </si>
  <si>
    <t>Conjunto de fixacao para vaso sanitário, DECA SP13 ou similar</t>
  </si>
  <si>
    <t>Conjunto de fixacao para lavatório, DECA SP7 ou similar</t>
  </si>
  <si>
    <t>Tubo de ligação PVC para vaso sanitário, acabamento branco, CIPLA ou similar</t>
  </si>
  <si>
    <t>Tubo de ligação em PVC para vaso sanitário, acabamento cromado, CIPLA ou similar</t>
  </si>
  <si>
    <t>Tubo de ligação em PVC, com anel expansor para vaso sanitário, acabamento cromado, DECA 1968C ou similar</t>
  </si>
  <si>
    <t>170,96</t>
  </si>
  <si>
    <t>Misturador em aço inox para lavatório, DECA, linha targa 1875 C40 ou similar</t>
  </si>
  <si>
    <t>Valvula de escoamento para mictório, DECA, Decamatic 2570C ou similar</t>
  </si>
  <si>
    <t>Locação de eixos em geral, com estaqueamento</t>
  </si>
  <si>
    <t>12,97</t>
  </si>
  <si>
    <t>424,67</t>
  </si>
  <si>
    <t>Escoramento em madeira p/ edificações c/ vigas e lajes maciças, 10 usos</t>
  </si>
  <si>
    <t>Tacha refletiva bidirecional confeccionada em ABS com 1 pino de aço 100 x 100 x 19 mm</t>
  </si>
  <si>
    <t>68,30</t>
  </si>
  <si>
    <t>125,60</t>
  </si>
  <si>
    <t>444,44</t>
  </si>
  <si>
    <t>Primer acrílico, marca FOSROC, ref Nitoprimer AW ou similar, 1 demão</t>
  </si>
  <si>
    <t>Fechadura para porta de correr, bico de papagaio</t>
  </si>
  <si>
    <t>Dobradica de ferro zincado, 3 1/2" x 2", linha popular</t>
  </si>
  <si>
    <t>20,29</t>
  </si>
  <si>
    <t>Página 101 Página 101</t>
  </si>
  <si>
    <t>Mesa de concreto com 02 bancos integrados</t>
  </si>
  <si>
    <t>16,67</t>
  </si>
  <si>
    <t>158,59</t>
  </si>
  <si>
    <t>76,16</t>
  </si>
  <si>
    <t>152,37</t>
  </si>
  <si>
    <t>fornecimento e instalação de chave fusível 25kv 100a</t>
  </si>
  <si>
    <t>378,27</t>
  </si>
  <si>
    <t>Fornecimento e instalação de haste de aterramento 5/8"x3,00m com conector</t>
  </si>
  <si>
    <t>8,96</t>
  </si>
  <si>
    <t>Fornecimento e instalaçõa de isolador de pino de vidro multi-corpo p/ 25 kv</t>
  </si>
  <si>
    <t>48,66</t>
  </si>
  <si>
    <t>Fornecimento e instalação de elo fusível tipo 10k, comp.= 500mm</t>
  </si>
  <si>
    <t>Página 102 Página 102</t>
  </si>
  <si>
    <t>10,43</t>
  </si>
  <si>
    <t>Fornecimento e instalaçõa de pino p/isolador 25kv</t>
  </si>
  <si>
    <t>Fornecimento e instalação de isolador de disco polimérico 25 kv</t>
  </si>
  <si>
    <t>86,36</t>
  </si>
  <si>
    <t>Cuba de embutir (deca linha carrara ref.L36 ou similar)</t>
  </si>
  <si>
    <t>Cuba de sobrepor (deca linha carrara ref.L34 ou similar)</t>
  </si>
  <si>
    <t>230,93</t>
  </si>
  <si>
    <t>Concreto simples fabricado na obra, fck=10 mpa, lançado e adensado</t>
  </si>
  <si>
    <t>Recuperação de batente em madeira de lei, para portas e/ou janelas</t>
  </si>
  <si>
    <t>Faixa em madeira de lei aparelhada 15 x 2,5 cm, para proteção de parede</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</si>
  <si>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</si>
  <si>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</si>
  <si>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</si>
  <si>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</si>
  <si>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</si>
  <si>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4mm², 450/ 750v / 70°c</t>
  </si>
  <si>
    <t>Cabo de cobre flexível isolado, seção 6mm², 450/ 750v / 70°c</t>
  </si>
  <si>
    <t>Cabo de cobre flexível isolado, seção 10mm², 450/ 750v / 70°c</t>
  </si>
  <si>
    <t>Página 103 Página 103</t>
  </si>
  <si>
    <t>Cabo de cobre flexível isolado, seção 16mm², 450/ 750v / 70°c</t>
  </si>
  <si>
    <t>Cabo de cobre flexível isolado, seção 25mm², 450/ 750v / 70°c</t>
  </si>
  <si>
    <t>53,45</t>
  </si>
  <si>
    <t>57,95</t>
  </si>
  <si>
    <t>Botão de comando duplo com sinaleira - Siemens ou similar</t>
  </si>
  <si>
    <t>Comutador de 2 posições - Siemens ou similar</t>
  </si>
  <si>
    <t>Comutador de 3 posições - Siemens ou similar</t>
  </si>
  <si>
    <t>Comutador luminoso XB5AK - Siemens ou similar</t>
  </si>
  <si>
    <t>Trilho de fixação 32/35mm - Pial</t>
  </si>
  <si>
    <t>Canaleta plástica 25mm x 25mm, Schneider ou similar</t>
  </si>
  <si>
    <t>Contator LC1-D1210 - Telemecanick</t>
  </si>
  <si>
    <t>Contator LC1-D1810 - Telemecanick</t>
  </si>
  <si>
    <t>83,65</t>
  </si>
  <si>
    <t>Inversor de frequência trifásico 220V para até 10HP - Telemecanick</t>
  </si>
  <si>
    <t>Revestimento e/ou fechamento com chapa de alumínio anti-derrapante e=2,7mm</t>
  </si>
  <si>
    <t>39,70</t>
  </si>
  <si>
    <t>Fornecimento e montagem de telha em fibra de vidro para coberturas, vãos até 6,00m</t>
  </si>
  <si>
    <t>Caixa em chapa metálica galvanizada 60 x 50 x 20cm, para quadro de comando</t>
  </si>
  <si>
    <t>Jateamento abrasivo em estruturas de aço carbono tipo SA 2.1/2, metal quase branco, com granalha</t>
  </si>
  <si>
    <t>Montagem de elementos pré-moldados com caminhão guindauto (Munck) até 2000 Kg</t>
  </si>
  <si>
    <t>Página 104 Página 104</t>
  </si>
  <si>
    <t>Cordão de solda elétrica - eletrodo 7018/6018 - 4mm</t>
  </si>
  <si>
    <t>Tela de aço galvanizado fio 12bwg, sem revestimento, malha 2"</t>
  </si>
  <si>
    <t>Cabo de aço galvanizado 15mm (tensor)</t>
  </si>
  <si>
    <t>Montagem de montantes verticais em aço ou concreto para cercas ou alambrados</t>
  </si>
  <si>
    <t>Calha em chapa de alumínio lisa nº26, e=0,46mm</t>
  </si>
  <si>
    <t>58,59</t>
  </si>
  <si>
    <t>49,11</t>
  </si>
  <si>
    <t>superfícies de madeira</t>
  </si>
  <si>
    <t>Restauro - Mapeamento gráfico e fotográfico de forro artístico de madeira</t>
  </si>
  <si>
    <t>75,09</t>
  </si>
  <si>
    <t>Restauro - Montagem de forro artístico de madeira</t>
  </si>
  <si>
    <t>Restauro - Desmontagem de forro artístico de madeira</t>
  </si>
  <si>
    <t>Restauro - Prospecção em forro artístico de madeira</t>
  </si>
  <si>
    <t>20,60</t>
  </si>
  <si>
    <t>Restauro - Teste de solvência em forro artístico de madeira</t>
  </si>
  <si>
    <t>66,60</t>
  </si>
  <si>
    <t>Restauro - Refixação de policromia em forro artístico   de madeira</t>
  </si>
  <si>
    <t>Restauro - Faceamento em forro artístico de madeira</t>
  </si>
  <si>
    <t>13,69</t>
  </si>
  <si>
    <t>Restauro - Consolidação estrutural de forro artístico de madeira</t>
  </si>
  <si>
    <t>Restauro - Restauração de cimalhas em forro artístico de madeira</t>
  </si>
  <si>
    <t>90,52</t>
  </si>
  <si>
    <t>107,43</t>
  </si>
  <si>
    <t>Restauro - Limpeza de policromia de forro artístico de madeira</t>
  </si>
  <si>
    <t>Restauro - Revisão em madeiramento estrutural de forro artístico de madeira</t>
  </si>
  <si>
    <t>Página 105 Página 105</t>
  </si>
  <si>
    <t>Tela de aço galvanizado fio 12bwg, com revestimento, malha 2"</t>
  </si>
  <si>
    <t>Tela de aço galvanizado fio 12bwg, com revestimento em pvc, malha 2 1/2"</t>
  </si>
  <si>
    <t>42,94</t>
  </si>
  <si>
    <t>Tela de aço galvanizado fio 12bwg, sem revestimento, malha 3"</t>
  </si>
  <si>
    <t>Tela de aço galvanizado fio 12bwg, com revestimento em pvc, malha 3"</t>
  </si>
  <si>
    <t>38,96</t>
  </si>
  <si>
    <t>Cabo de aço galvanizado 10mm (tensor)</t>
  </si>
  <si>
    <t>23,25</t>
  </si>
  <si>
    <t>61,56</t>
  </si>
  <si>
    <t>Cantoneira alumínio anodizado natural, 1" x 1/8"</t>
  </si>
  <si>
    <t>Restauro - Teste de solvência em retábulo artístico</t>
  </si>
  <si>
    <t>Restauro - Mapeamento gráfico e fotográfico de retábulo artístico</t>
  </si>
  <si>
    <t>Restauro - Higienização mecânica de retábulo artístico</t>
  </si>
  <si>
    <t>Restauro - Refixação de policromia em retábulo artístico</t>
  </si>
  <si>
    <t>Restauro - Faceamento em retábulo artístico</t>
  </si>
  <si>
    <t>75,77</t>
  </si>
  <si>
    <t>Restauro - Desmontagem de retábulo artístico</t>
  </si>
  <si>
    <t>122,62</t>
  </si>
  <si>
    <t>Restauro - Desobstrução de galerias de xilófagos em retábulo artístico</t>
  </si>
  <si>
    <t>Restauro - Desinfestação e imunização de retábulo artístico</t>
  </si>
  <si>
    <t>Restauro - Consolidação estrutural de retábulo artístico</t>
  </si>
  <si>
    <t>Restauro - Nivelamento de camada pictórica em retábulo artístico</t>
  </si>
  <si>
    <t>Restauro - Rémontagem de retábulo artístico</t>
  </si>
  <si>
    <t>Restauro - Remoção de repintura em retábulo artístico</t>
  </si>
  <si>
    <t>Página 106 Página 106</t>
  </si>
  <si>
    <t>Execução de corte em poste de ferro Ø = 80mm, h = 9,00m implantado.</t>
  </si>
  <si>
    <t>154,94</t>
  </si>
  <si>
    <t>10,91</t>
  </si>
  <si>
    <t>Preparo de superfície com lixamento sobre madeira</t>
  </si>
  <si>
    <t>Aplicação de cera em pasta</t>
  </si>
  <si>
    <t>Limpeza de superfícies com aplicação de 01 demão de aguarrás</t>
  </si>
  <si>
    <t>7,04</t>
  </si>
  <si>
    <t>Mão de obra de servente</t>
  </si>
  <si>
    <t>Mão de obra de pedreiro</t>
  </si>
  <si>
    <t>Mão de obra de carpinteiro</t>
  </si>
  <si>
    <t>Mão de obra de armador</t>
  </si>
  <si>
    <t>15,75</t>
  </si>
  <si>
    <t>Mão de obra de eletricista</t>
  </si>
  <si>
    <t>Mão de obra de encanador</t>
  </si>
  <si>
    <t>Mão de obra de pintor</t>
  </si>
  <si>
    <t>Mão de obra de montador</t>
  </si>
  <si>
    <t>Mão de obra de soldador</t>
  </si>
  <si>
    <t>Mão de obra de restaurador</t>
  </si>
  <si>
    <t>56,35</t>
  </si>
  <si>
    <t>63,19</t>
  </si>
  <si>
    <t>Caixa de medição indireta em alumínio - Fornecimento</t>
  </si>
  <si>
    <t>Conector para haste de aterramento 3/4" - Fornecimento</t>
  </si>
  <si>
    <t>Curva de 90º de pvc rígido   roscável   diâm = 4" - fornecimento</t>
  </si>
  <si>
    <t>Página 107 Página 107</t>
  </si>
  <si>
    <t>82,44</t>
  </si>
  <si>
    <t>Conector parafuso fendido para cabo 95 mm2 - Fornecimento</t>
  </si>
  <si>
    <t>Pintura de faixa c/ termoplástico - 2 anos (p/ aspersão)</t>
  </si>
  <si>
    <t>21,01</t>
  </si>
  <si>
    <t>Eletroduto pvc roscavel, d=4 " - Fornecimento</t>
  </si>
  <si>
    <t>Pintura de faixa c/ termoplástico - 1 ano (p/ aspersão)</t>
  </si>
  <si>
    <t>Luva de ferro galvanizado d=4" - Fornecimento</t>
  </si>
  <si>
    <t>Poste de concreto duplo T (DT) 11/1000 - fornecimento</t>
  </si>
  <si>
    <t>Terminal de compressão para cabo de 150 mm2 - Fornecimento</t>
  </si>
  <si>
    <t>Terminal de compressão para cabo de 95 mm2 - Fornecimento</t>
  </si>
  <si>
    <t>Cabeçote de alumínio de 4" - Fornecimento</t>
  </si>
  <si>
    <t>Fita em aço inox, fusimec ou similar - Fornecimento</t>
  </si>
  <si>
    <t>Fecho para fita aço inox 3/4 e 1/2", Fusimec ou similar - Fornecimento</t>
  </si>
  <si>
    <t>Cabo de cobre PP Cordplast 4 x 2,5 mm2, 450/750v - fornecimento</t>
  </si>
  <si>
    <t>Cabo de cobre isolado EPR ou XLPE 6,0mm², 0,6/1kv / 90º C</t>
  </si>
  <si>
    <t>Conector parafuso fendido para cabo 10 mm2 - Fornecimento</t>
  </si>
  <si>
    <t>Conector parafuso fendido para cabo 16 mm2 - Fornecimento</t>
  </si>
  <si>
    <t>Conector parafuso fendido para cabo 25 mm2 - Fornecimento</t>
  </si>
  <si>
    <t>Conector parafuso fendido para cabo 6 mm2 - Fornecimento</t>
  </si>
  <si>
    <t>Eletroduto pvc roscavel, d=1 " - Fornecimento</t>
  </si>
  <si>
    <t>Eletroduto pvc roscavel, d=1 1/2" - Fornecimento</t>
  </si>
  <si>
    <t>Eletroduto pvc roscavel, d=1 1/ 4" - Fornecimento</t>
  </si>
  <si>
    <t>Eletroduto pvc roscavel, d=2 " - Fornecimento</t>
  </si>
  <si>
    <t>Fita isolante (rolo 20m) 3/4" - Fornecimento</t>
  </si>
  <si>
    <t>Fita isolante alta fusão 19 mm x 10 m - Fornecimento</t>
  </si>
  <si>
    <t>Luva pvc rigido roscavel   d=1 " - Fornecimento</t>
  </si>
  <si>
    <t>Luva pvc rigido roscavel   d=1 1/2" - Fornecimento</t>
  </si>
  <si>
    <t>Luva pvc rigido roscavel   d=1 1/ 4" - Fornecimento</t>
  </si>
  <si>
    <t>Luva pvc rigido roscavel   d=2 " - Fornecimento</t>
  </si>
  <si>
    <t>Página 108 Página 108</t>
  </si>
  <si>
    <t>Reator p/ lampada vapor sodio 400w - Fornecimento</t>
  </si>
  <si>
    <t>Cabo de cobre PP Cordplast 4 x 4,0 mm2, 450/750v - fornecimento</t>
  </si>
  <si>
    <t>Cinta para poste circular 160mm - Fornecimento</t>
  </si>
  <si>
    <t>Cruzeta em concreto armado, tipo "t", 1900mm - Fornecimento</t>
  </si>
  <si>
    <t>Parafuso cabeca quadrada 13 x 150mm - Fornecimento</t>
  </si>
  <si>
    <t>Parafuso cabeca quadrada 16 x 150mm - Fornecimento</t>
  </si>
  <si>
    <t>Poste circular de concreto 12/200 - Fornecimento</t>
  </si>
  <si>
    <t>Reator para lâmpada vapor metálico 400w - Fornecimento</t>
  </si>
  <si>
    <t>87,90</t>
  </si>
  <si>
    <t>Sela para cruzeta - Fornecimento</t>
  </si>
  <si>
    <t>Arandela de alumínio tipo AR5 para lâmpada PL 2x23W - Fornecimento</t>
  </si>
  <si>
    <t>Caixa de passagem em alumínio 4x2" - Fornecimento</t>
  </si>
  <si>
    <t>Eletroduto pvc roscavel, d= 1/2" - Fornecimento</t>
  </si>
  <si>
    <t>Lâmpada fluorescente PL 23W / 127V - Fornecimento</t>
  </si>
  <si>
    <t>Luva pvc rigido roscavel   d= 1/2" - Fornecimento</t>
  </si>
  <si>
    <t>Restauro - Mapeamento gráfico e fotográfico de mobiliário artístico</t>
  </si>
  <si>
    <t>Restauro - Teste de solvência em telas artísticas</t>
  </si>
  <si>
    <t>38,99</t>
  </si>
  <si>
    <t>Restauro - Remoção de faceamento em tela artística</t>
  </si>
  <si>
    <t>Restauro - Remoção de verniz em tela artística</t>
  </si>
  <si>
    <t>90,18</t>
  </si>
  <si>
    <t>36,88</t>
  </si>
  <si>
    <t>Restauro - Limpeza superficial de obras de arte</t>
  </si>
  <si>
    <t>Página 109 Página 109</t>
  </si>
  <si>
    <t>Restauro - Enceramento com cera de carnauba e de abelha em peças de madeira</t>
  </si>
  <si>
    <t>Restauro - Desmontagem de mobiliário artístico</t>
  </si>
  <si>
    <t>Restauro - Ré-montagem de mobiliário artístico</t>
  </si>
  <si>
    <t>46,22</t>
  </si>
  <si>
    <t>Restauro - Desinfestação e imunização de mobiliário artístico</t>
  </si>
  <si>
    <t>30,91</t>
  </si>
  <si>
    <t>Restauro - Reforço estrutural em mobiliário artístico</t>
  </si>
  <si>
    <t>Restauro - Remoção de ré-pintura em esquadrias de madeira ou forros</t>
  </si>
  <si>
    <t>34,15</t>
  </si>
  <si>
    <t>Restauro - Desmontagem de esquadria de madeira</t>
  </si>
  <si>
    <t>39,43</t>
  </si>
  <si>
    <t>Restauro - Montagem de esquadria de madeira</t>
  </si>
  <si>
    <t>Jateamento sobre vidro temperado 8 mm</t>
  </si>
  <si>
    <t>Recolocação de telha de fibrocimento ondulada esp = 6mm</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</si>
  <si>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</si>
  <si>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</si>
  <si>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</si>
  <si>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</si>
  <si>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13 a 16cm, L = 3,00m - Fornecimento</t>
  </si>
  <si>
    <t>121,41</t>
  </si>
  <si>
    <t>Peça de eucalipto tratado, d= 13 a 16cm, L = 4,00m - Fornecimento</t>
  </si>
  <si>
    <t>161,88</t>
  </si>
  <si>
    <t>Peça de eucalipto tratado, d= 13 a 16cm, L = 5,00m - Fornecimento</t>
  </si>
  <si>
    <t>Peça de eucalipto tratado, d= 13 a 16cm, L = 6,00m - Fornecimento</t>
  </si>
  <si>
    <t>242,82</t>
  </si>
  <si>
    <t>Peça de eucalipto tratado, d= 16 a 19cm, L = 4,00m - Fornecimento</t>
  </si>
  <si>
    <t>305,32</t>
  </si>
  <si>
    <t>Peça de eucalipto tratado, d= 16 a 19cm, L = 5,00m - Fornecimento</t>
  </si>
  <si>
    <t>Página 110 Página 110</t>
  </si>
  <si>
    <t>381,65</t>
  </si>
  <si>
    <t>Peça de eucalipto tratado, d= 16 a 19cm, L = 6,00m - Fornecimento</t>
  </si>
  <si>
    <t>457,98</t>
  </si>
  <si>
    <t>Peça de eucalipto tratado, d= 16 a 19cm, L = 7,00m - Fornecimento</t>
  </si>
  <si>
    <t>534,31</t>
  </si>
  <si>
    <t>Ventilador de piso ou parede - Fornecimento</t>
  </si>
  <si>
    <t>145,63</t>
  </si>
  <si>
    <t>229,87</t>
  </si>
  <si>
    <t>Grelha em barras de ferro de 1/2", cruzadas, espaçamento 5cm</t>
  </si>
  <si>
    <t>358,27</t>
  </si>
  <si>
    <t>Cabo de cobre PP Cordplast 4 x 4.0 mm2, 450/750v - Fornecimento e instalação</t>
  </si>
  <si>
    <t>Poste circular de concreto 11/1000 - Fornecimento</t>
  </si>
  <si>
    <t>Poste de concreto duplo T (DT) 11/400 - fornecimento</t>
  </si>
  <si>
    <t>Poste de concreto duplo T (DT) 11/200 - fornecimento</t>
  </si>
  <si>
    <t>Placa de concreto estai com furo de 22 mm, fornecimento</t>
  </si>
  <si>
    <t>Página 111 Página 111</t>
  </si>
  <si>
    <t>Chapa estai 74 mm, fornecimento</t>
  </si>
  <si>
    <t>Porca quadrada rosca DN 16 mm, fornecimento</t>
  </si>
  <si>
    <t>Cabo de aluminio nu acsr/caa 6 fios - 1/0 awg - fornecimento</t>
  </si>
  <si>
    <t>Gancho suspensão com olhal, fornecimento</t>
  </si>
  <si>
    <t>Manilha sapatilha preformada, fornecimento</t>
  </si>
  <si>
    <t>Fornecimento de pára-raio de distribuição polimérico, ZnO, 10KA - 127V</t>
  </si>
  <si>
    <t>Conector estribo pressão para cabo Al 4 CAA, fornecimento</t>
  </si>
  <si>
    <t>Conector estribo pressão para cabo Al 1/0 CAA, fornecimento</t>
  </si>
  <si>
    <t>Conector estribo pressão para cabo Al 4/0 CAA, fornecimento</t>
  </si>
  <si>
    <t>Cruzeta de concreto tipo T 2400 mm 400 Kgf, fornecimento</t>
  </si>
  <si>
    <t>Cabo de cobre nu 35mm2 (1 awg) -   fornecimento</t>
  </si>
  <si>
    <t>44,14</t>
  </si>
  <si>
    <t>Conector split bolt para cabo de cobre nu #35 mm2 - fornecimento</t>
  </si>
  <si>
    <t>Seccionador preformado para cerca bege, fornecimento</t>
  </si>
  <si>
    <t>Transformador trifasico 75 kva, at 13800v, bt 380/220 v, fornecimento</t>
  </si>
  <si>
    <t>Conector cunha 4 x 4 AWG CAA, fornecimento</t>
  </si>
  <si>
    <t>Conector cunha 4 x 1/0 AWG CAA, fornecimento</t>
  </si>
  <si>
    <t>Conector cunha 4 x 4/0 AWG CAA, fornecimento</t>
  </si>
  <si>
    <t>Registro Chato, Flange-Flange de DN 150, fornecimento</t>
  </si>
  <si>
    <t>Registro Chato, Flange-Flange de DN 200, fornecimento</t>
  </si>
  <si>
    <t>Registro Chato, Flange-Flange de DN 250, fornecimento</t>
  </si>
  <si>
    <t>Registro Chato, Flange-Flange de DN 300, fornecimento</t>
  </si>
  <si>
    <t>Redução Flange-Flange, Classe de Pressão PN10, d=400x200MM, fornecimento</t>
  </si>
  <si>
    <t>Página 112 Página 112</t>
  </si>
  <si>
    <t>Locação de praças com piquetes de madeira</t>
  </si>
  <si>
    <t>Abraçadeira em aço inox, tipo "D", 1", fornecimento</t>
  </si>
  <si>
    <t>Cabo de cobre PP Cordplast 3 x 2,5 mm2, 450/750v - fornecimento</t>
  </si>
  <si>
    <t>Cabo de cobre PP Cordplast 3 x 4.0 mm2, 450/750v - fornecimento</t>
  </si>
  <si>
    <t>Caixa de alumínio 20 x 15 x 12 cm, fornecimento</t>
  </si>
  <si>
    <t>Caixa de alumínio 40 x 40 x 12 cm, fornecimento</t>
  </si>
  <si>
    <t>163,90</t>
  </si>
  <si>
    <t>Capacitor 40 uf - 250 VAC, fornecimento</t>
  </si>
  <si>
    <t>Arruela em chapa de aço galvanizado 100 x 100 x 21 mm, fornecimento</t>
  </si>
  <si>
    <t>Chumbador parabolt inox 1/4" x 5", fornecimento</t>
  </si>
  <si>
    <t>Chumbador parabolt inox 3/8" x 5", fornecimento</t>
  </si>
  <si>
    <t>Conector parafuso fendido para cabo 35 mm2 - fornecimento</t>
  </si>
  <si>
    <t>Conector parafuso fendido para cabo 50 mm2 - fornecimento</t>
  </si>
  <si>
    <t>Ignitor   para lâmpada vapor de sódio de 400W, fornecimento</t>
  </si>
  <si>
    <t>Ignitor para lâmpada vapor metálico de 400W, fornecimento</t>
  </si>
  <si>
    <t>Lâmpada vapor metálico, azul, de 400W, fornecimento</t>
  </si>
  <si>
    <t>Medição CP rede, fornecimento</t>
  </si>
  <si>
    <t>Prensa cabo de 3/4", fornecimento</t>
  </si>
  <si>
    <t>Peça de eucalipto tratado, d= 19 a 22cm, L = 4,00m - Fornecimento</t>
  </si>
  <si>
    <t>489,88</t>
  </si>
  <si>
    <t>Peça de eucalipto tratado, d= 19 a 22cm, L = 5,00m - Fornecimento</t>
  </si>
  <si>
    <t>612,35</t>
  </si>
  <si>
    <t>Peça de eucalipto tratado, d= 19 a 22cm, L = 6,00m - Fornecimento</t>
  </si>
  <si>
    <t>734,82</t>
  </si>
  <si>
    <t>Peça de eucalipto tratado, d= 19 a 22cm, L = 7,00m - Fornecimento</t>
  </si>
  <si>
    <t>857,29</t>
  </si>
  <si>
    <t>Arruela de borracha para junta c/ flange pn 10, d= 100mm, fornecimento</t>
  </si>
  <si>
    <t>Página 113 Página 113</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</si>
  <si>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</si>
  <si>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</si>
  <si>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</si>
  <si>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</si>
  <si>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Projetor completo com lâmpada e reator, ref SLC 1500 (1500W), fornecimento</t>
  </si>
  <si>
    <t>Reator p/ lampada vapor sodio 400w, fornecimento</t>
  </si>
  <si>
    <t>Reator para lâmpada vapor metálico 400w, fornecimento</t>
  </si>
  <si>
    <t>Tubo metálico flexível d=1", Sealtubo ou similar, fornecimento</t>
  </si>
  <si>
    <t>Eletroduto de ferro galvanizado sem costura d= 4" - Fornecimento</t>
  </si>
  <si>
    <t>Eletroduto pvc roscavel, d=4" x 6m, fornecimento</t>
  </si>
  <si>
    <t>Curva 90 em ferro galvanizado d=1 ", fornecimento</t>
  </si>
  <si>
    <t>Lâmpada vapor metálico 400w, fornecimento</t>
  </si>
  <si>
    <t>Luva pvc rigido roscavel   d=2 1/2", fornecimento</t>
  </si>
  <si>
    <t>Luva para eletroduto pvc roscavel, d=4 " -   fornecimento</t>
  </si>
  <si>
    <t>Cabo de cobre PP Cordplast 5 x 4.0 mm2, 450/750v - fornecimento</t>
  </si>
  <si>
    <t>Peça de eucalipto tratado, d= 16 a 19cm, L = 2,00m - Fornecimento</t>
  </si>
  <si>
    <t>152,66</t>
  </si>
  <si>
    <t>Peça de eucalipto tratado, d= 16 a 19cm, L = 3,00m - Fornecimento</t>
  </si>
  <si>
    <t>228,99</t>
  </si>
  <si>
    <t>Peça de eucalipto tratado, d= 13 a 16cm, L = 2,00m - Fornecimento</t>
  </si>
  <si>
    <t>80,94</t>
  </si>
  <si>
    <t>Peça de eucalipto tratado, d= 19 a 22cm, L = 3,00m - Fornecimento</t>
  </si>
  <si>
    <t>367,41</t>
  </si>
  <si>
    <t>Confecção, montagem e instalação de placa de sinalização em chapa de aço galvanizado nº 18 (60x50 cm), com 02</t>
  </si>
  <si>
    <t>auto-adesiva</t>
  </si>
  <si>
    <t>Confecção, montagem e instalação de placa de sinalização em chapa de aço galvanizado nº 18 (60x60 cm), com 02</t>
  </si>
  <si>
    <t>Confecção, montagem e instalação de placa de sinalização em chapa de aço galvanizado nº 18 (70x50 cm), com 02</t>
  </si>
  <si>
    <t>100,94</t>
  </si>
  <si>
    <t>Página 114 Página 114</t>
  </si>
  <si>
    <t>Aluguel de retro escavadeira de pneus 0.23 m3 (Case - 580-h - 75,0 Hp ou equivalente) com fornecimento de</t>
  </si>
  <si>
    <t>combustível</t>
  </si>
  <si>
    <t>Remoção de árvore, porte médio, com utilização de retro-escavadeira</t>
  </si>
  <si>
    <t>Porta giz em madeira de lei, dim 10x5 cm</t>
  </si>
  <si>
    <t>Puxador para equadrias de alumínio, cor fosca (l=0.50m à 1.00m)</t>
  </si>
  <si>
    <t>70,42</t>
  </si>
  <si>
    <t>Portão em tubo de aço galvanizado de 2 1/2", 5.04 x 3.74 m</t>
  </si>
  <si>
    <t>Eletroduto flexível de pvc (sanfonado), diâm = 20mm (1/2")</t>
  </si>
  <si>
    <t>Eletroduto flexível de pvc (sanfonado), diâm = 32mm (1")</t>
  </si>
  <si>
    <t>Tomada dupla, de embutir, para uso geral, 2P+T, ABNT, 10A</t>
  </si>
  <si>
    <t>Torneira de bóia p/caixa d'agua d= 3/4" (deca ou similar)</t>
  </si>
  <si>
    <t>62,69</t>
  </si>
  <si>
    <t>35,31</t>
  </si>
  <si>
    <t>Fornecimento de cap de pvc diam. = 150mm</t>
  </si>
  <si>
    <t>27,27</t>
  </si>
  <si>
    <t>Dispenser para toalha interfolhada</t>
  </si>
  <si>
    <t>Chave seca com abertura em carga S32-160A, Siemens</t>
  </si>
  <si>
    <t>Aplicação de 01 demão de texturatto rústico (colorido)</t>
  </si>
  <si>
    <t>Página 115 Página 115</t>
  </si>
  <si>
    <t>Piso cimentado desempolado traço 1:5, e = 5 cm</t>
  </si>
  <si>
    <t>Piso cimentado desempolado traço 1:5, e = 7,5 cm</t>
  </si>
  <si>
    <t>Retirada e reassentamento de madeiramento para telhas cerâmicas</t>
  </si>
  <si>
    <t>55,47</t>
  </si>
  <si>
    <t>Montagem de Forro de pvc, em réguas larg =100 mm</t>
  </si>
  <si>
    <t>Argamassa industrializada AC-III, Votomassa ou similar</t>
  </si>
  <si>
    <t>Divisória em granito preto e = 2cm, inclusive montagem com ferragens</t>
  </si>
  <si>
    <t>51,60</t>
  </si>
  <si>
    <t>Portão em tubo de aço galvanizado d=1", medindo 4,00x3,00 m, padrão escolas</t>
  </si>
  <si>
    <t>Forro de madeira, massaranduba ou similar, em treliça 5x5cm, instalado</t>
  </si>
  <si>
    <t>Portão em tubo de aço galvanizado d=1", padrão escolas</t>
  </si>
  <si>
    <t>01</t>
  </si>
  <si>
    <t>40,16</t>
  </si>
  <si>
    <t>Portão em tubo de aço galvanizado de 2 1/2", 1.10 x 2.30m</t>
  </si>
  <si>
    <t>Página 116 Página 116</t>
  </si>
  <si>
    <t>primer anti-corrosivo</t>
  </si>
  <si>
    <t>anti-corrosivo</t>
  </si>
  <si>
    <t>Divisória em compensado naval 20mm, fixada sobre estrutura metálica</t>
  </si>
  <si>
    <t>237,83</t>
  </si>
  <si>
    <t>Piso em compensado naval 20mm, fixado sobre estrutura metálica</t>
  </si>
  <si>
    <t>Corte e demolição de piso de alta resistência</t>
  </si>
  <si>
    <t>14,23</t>
  </si>
  <si>
    <t>147,18</t>
  </si>
  <si>
    <t>metálica</t>
  </si>
  <si>
    <t>Escavação com perfuratriz em material de 2ª categoria</t>
  </si>
  <si>
    <t>117,23</t>
  </si>
  <si>
    <t>Fechadura para portas internas, linha nebula, ref 0921, Imab ou similar</t>
  </si>
  <si>
    <t>169,00</t>
  </si>
  <si>
    <t>32,62</t>
  </si>
  <si>
    <t>Restauro - Prótese em madeira de lei (Angelin) para esquadrias</t>
  </si>
  <si>
    <t>158,58</t>
  </si>
  <si>
    <t>Restauro - Limpeza de ferragem</t>
  </si>
  <si>
    <t>Restauro - Lubrificação de ferragem</t>
  </si>
  <si>
    <t>Restauro - Aplicação de anti-corrosivo em ferragem</t>
  </si>
  <si>
    <t>Página 117 Página 117</t>
  </si>
  <si>
    <t>48,92</t>
  </si>
  <si>
    <t>Madeiramento em massaranduba/madeira de lei, tesoura com vão de 12m a 15 m</t>
  </si>
  <si>
    <t>Lixeira em aço inox com pedal, Maxroll, ref 42761,   ou Similar capcidade 5 l</t>
  </si>
  <si>
    <t>81,97</t>
  </si>
  <si>
    <t>Restauro - Reconstituição de Ferrolhos</t>
  </si>
  <si>
    <t>Restauro - Reconstituição de Dobradiças em Chapa de Aço, dim. max. 3" x 5"</t>
  </si>
  <si>
    <t>Trilho suiço simples, branco, para esquadrias</t>
  </si>
  <si>
    <t>62,35</t>
  </si>
  <si>
    <t>Trilho suiço duplo, branco, para esquadrias</t>
  </si>
  <si>
    <t>Tela de aço galvanizado fio 14bwg, com revestimento, malha 3/4"</t>
  </si>
  <si>
    <t>Corrimão de alumínio, ref. CG 003, Alcoa (ou similar)</t>
  </si>
  <si>
    <t>Suporte metálico para corrimão ref. CG 028 Alcoa</t>
  </si>
  <si>
    <t>Misturador de cozinha articulado p/ bancada ref.1256 C50, Deca ou similar</t>
  </si>
  <si>
    <t>Misturador com temostato mod. 2430 linha C deca ou similar</t>
  </si>
  <si>
    <t>Válvula americana para pia 3 1/2", cromada, ref.1623-C, DECA ou similar</t>
  </si>
  <si>
    <t>Sifao cromado para lavatorio, DECA ref.1680C 1 x 1 1/2 ou similar</t>
  </si>
  <si>
    <t>114,33</t>
  </si>
  <si>
    <t>Ventilador de piso ou parede</t>
  </si>
  <si>
    <t>Grama nativa capim de burro ou batatais, em placas, fornecimento e plantio</t>
  </si>
  <si>
    <t>Restauro - Lavagem de paredes com cloro líquido</t>
  </si>
  <si>
    <t>Instalação Hidraúlica para Casa de 02 quartos - Padrão SECPAST</t>
  </si>
  <si>
    <t>Página 118 Página 118</t>
  </si>
  <si>
    <t>Instalação Sanitária para Casa de 02 quartos - Padrão SECPAST</t>
  </si>
  <si>
    <t>Mureta de alvenaria 1,50 x 0,60m</t>
  </si>
  <si>
    <t>Conjunto de medição indireta 112,5 KVa 380/220V</t>
  </si>
  <si>
    <t>Implantação de estrutura de concreto tipo N1 para rede de distribuição aérea</t>
  </si>
  <si>
    <t>329,14</t>
  </si>
  <si>
    <t>Implantação de estrutura de concreto tipo B2 para rede de distribuição aérea</t>
  </si>
  <si>
    <t>Implantação de estrutura de concreto tipo N2 para rede de distribuição aérea</t>
  </si>
  <si>
    <t>Caixa de inspeção 0,30 x 0,30 x 0,40m</t>
  </si>
  <si>
    <t>48,20</t>
  </si>
  <si>
    <t>59,60</t>
  </si>
  <si>
    <t>46,50</t>
  </si>
  <si>
    <t>Central mini system Phillips, ref. SWC-253 600 w ou Similar</t>
  </si>
  <si>
    <t>Caixa acústica BS ref B-52 FF250 60 w (RMS)</t>
  </si>
  <si>
    <t>50,98</t>
  </si>
  <si>
    <t>ac-ii, rejuntado, exclusive regularização de base ou emboço</t>
  </si>
  <si>
    <t>34,82</t>
  </si>
  <si>
    <t>61,14</t>
  </si>
  <si>
    <t>Execução de lomborampas</t>
  </si>
  <si>
    <t>Peça de eucalipto tratado, d= 10 a 13cm, L = 2,00m - Fornecimento</t>
  </si>
  <si>
    <t>34,26</t>
  </si>
  <si>
    <t>Peça de eucalipto tratado, d= 10 a 13cm, L = 2,50m - Fornecimento</t>
  </si>
  <si>
    <t>Página 119 Página 119</t>
  </si>
  <si>
    <t>Peça de eucalipto tratado, d= 10 a 13cm, L = 3,00m - Fornecimento</t>
  </si>
  <si>
    <t>51,39</t>
  </si>
  <si>
    <t>Peça de eucalipto tratado, d= 10 a 13cm, L = 4,00cm - Fornecimento</t>
  </si>
  <si>
    <t>Peça de eucalipto tratado, d= 10 a 13cm, L = 5,00m - Fornecimento</t>
  </si>
  <si>
    <t>85,65</t>
  </si>
  <si>
    <t>industrializada ac-ii, exclusive regularização de base</t>
  </si>
  <si>
    <t>861,56</t>
  </si>
  <si>
    <t>Instalação de condicionador de ar tipo split high wall, 9000 btu</t>
  </si>
  <si>
    <t>Instalação de condicionador de ar tipo split high wall, 12000 btu</t>
  </si>
  <si>
    <t>Instalação de condicionador de ar tipo split piso-teto, 12000 btu</t>
  </si>
  <si>
    <t>Instalação de condicionador de ar tipo split high wall, 18000 btu</t>
  </si>
  <si>
    <t>Instalação de condicionador de ar tipo split piso-teto, 18000 btu</t>
  </si>
  <si>
    <t>Instalação de condicionador de ar tipo split high wall, 24000 btu</t>
  </si>
  <si>
    <t>Instalação de condicionador de ar tipo split piso-teto, 24000 btu</t>
  </si>
  <si>
    <t>Instalação de condicionador de ar tipo split high wall, 30000 btu</t>
  </si>
  <si>
    <t>Instalação de condicionador de ar tipo split piso-teto, 30000 btu</t>
  </si>
  <si>
    <t>Instalação de condicionador de ar tipo split high wall, 36000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</si>
  <si>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</si>
  <si>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</si>
  <si>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</si>
  <si>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</si>
  <si>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tri-split, 2x12000/1x2400 btu</t>
  </si>
  <si>
    <t>Instalação de condicionador de ar tipo quadri-split, 2x12000/1x2400 btu</t>
  </si>
  <si>
    <t>Remoção, lavagem e reassentamento de telhas de barro tipo colonial</t>
  </si>
  <si>
    <t>Remoção e Fornecimento com Assentamento de Caibro Roliço</t>
  </si>
  <si>
    <t>Página 120 Página 120</t>
  </si>
  <si>
    <t>8,90</t>
  </si>
  <si>
    <t>Remoção e Fornecimento com Assentamento de Ripas Massaranduba 5 x1,5cm</t>
  </si>
  <si>
    <t>Remoção e Fornecimento com Assentamento de Ripas Massaranduba 9 a 10 x1,5cm</t>
  </si>
  <si>
    <t>Desmontagem e re-montagem de tesoura com vão de 12m a 15 m</t>
  </si>
  <si>
    <t>79,57</t>
  </si>
  <si>
    <t>Desmontagem e ré-montagem de terças constituidas de peças serradas 7cm x 12cm</t>
  </si>
  <si>
    <t>16,61</t>
  </si>
  <si>
    <t>Remoção de piso em assoalho de madeira</t>
  </si>
  <si>
    <t>Série de brocas integrais - Série 11</t>
  </si>
  <si>
    <t>Cj</t>
  </si>
  <si>
    <t>218,13</t>
  </si>
  <si>
    <t>254,54</t>
  </si>
  <si>
    <t>Remoção e fornecimento com assentamento de ripão em massaranduba 3,5x5,5cm</t>
  </si>
  <si>
    <t>Restauro - Injeção de resina epoxi</t>
  </si>
  <si>
    <t>Restauro - Perfuração e colagem até 20 cm</t>
  </si>
  <si>
    <t>Ponte de aderência adesivo base acrílica sol 1:1</t>
  </si>
  <si>
    <t>Restauro - Remoção de revestimento deteriorado</t>
  </si>
  <si>
    <t>Resina silicônica (NITOBOND-AR) ou similar</t>
  </si>
  <si>
    <t>Página 121 Página 121</t>
  </si>
  <si>
    <t>Tela de nylon para proteção de fachada</t>
  </si>
  <si>
    <t>Remoção de ferrugem em esquadrias ou estruturas metálicas com escova de aço</t>
  </si>
  <si>
    <t>Desmonte de rocha dura incluindo perfuração e argamassa expansiva</t>
  </si>
  <si>
    <t>342,51</t>
  </si>
  <si>
    <t>Quadro de medição trifásica em Noril com lente para leitura</t>
  </si>
  <si>
    <t>Fornecimento e instalação de curva metálica horizontal 90º 100 x 50 mm</t>
  </si>
  <si>
    <t>Curva de inversão 100x50 mm</t>
  </si>
  <si>
    <t>28,32</t>
  </si>
  <si>
    <t>72,12</t>
  </si>
  <si>
    <t>Fornecimento e instalação de curva metálica horizontal 90º 200 x 50 mm</t>
  </si>
  <si>
    <t>Curva de inversão 200x50 mm</t>
  </si>
  <si>
    <t>35,92</t>
  </si>
  <si>
    <t>25,37</t>
  </si>
  <si>
    <t>Tela de proteção para refletor com dobradiça e porta cadeado 50 x 50 cm</t>
  </si>
  <si>
    <t>Marco inaugural - Rev. 01</t>
  </si>
  <si>
    <t>Tela de proteção para refletor com dobradiça e porta cadeado 50 x 50cm</t>
  </si>
  <si>
    <t>Kit de acessórios para banheiro em ABS/Alumínio com 5 peças (01 cabide, 01 saboneteira, 01 papeleira, 01</t>
  </si>
  <si>
    <t>porta-toalha rosto e 01 porta-toalha banho)</t>
  </si>
  <si>
    <t>Página 122 Página 122</t>
  </si>
  <si>
    <t>Escoramento de valas tipo Contínuo Especial</t>
  </si>
  <si>
    <t>Tapume de proteção em tela de polietileno h=1,20 com bloco de concreto</t>
  </si>
  <si>
    <t>Página 123 Página 123</t>
  </si>
  <si>
    <t>12,18</t>
  </si>
  <si>
    <t>12,20</t>
  </si>
  <si>
    <t>Página 124 Página 124</t>
  </si>
  <si>
    <t>36,20</t>
  </si>
  <si>
    <t>38,83</t>
  </si>
  <si>
    <t>68,36</t>
  </si>
  <si>
    <t>Rev. 01</t>
  </si>
  <si>
    <t>20,12</t>
  </si>
  <si>
    <t>Soleira (filete)   em granito cinza andorinha, l = 7 cm, e = 2 cm</t>
  </si>
  <si>
    <t>Soleira em granito cinza andorinha, l = 22 cm, e = 2 cm</t>
  </si>
  <si>
    <t>63,71</t>
  </si>
  <si>
    <t>Usinagem de brita graduada, exclusive material</t>
  </si>
  <si>
    <t>Aplicação de 01 demão de textura rústica</t>
  </si>
  <si>
    <t>Locação de container - Almoxarifado com banheiro - 6,00 x 2,30m</t>
  </si>
  <si>
    <t>Locação de container - Banheiro com chuveiros e vasos - 4,30 x 2,30m</t>
  </si>
  <si>
    <t>Locação de container - Escritório com banheiro - 6,20 x 2,20m</t>
  </si>
  <si>
    <t>Página 125 Página 125</t>
  </si>
  <si>
    <t>Locação de container - Refeitório sem banheiro - 6,00 x 2,30m</t>
  </si>
  <si>
    <t>81,79</t>
  </si>
  <si>
    <t>ha</t>
  </si>
  <si>
    <t>Amarração das curvas com marco de concreto</t>
  </si>
  <si>
    <t>Densidade "in situ"</t>
  </si>
  <si>
    <t>Ensaio - Abrasão Los Angeles</t>
  </si>
  <si>
    <t>Ensaio - Adensamento</t>
  </si>
  <si>
    <t>Ensaio triaxial</t>
  </si>
  <si>
    <t>Página 126 Página 126</t>
  </si>
  <si>
    <t>Remoção de vidro temperado</t>
  </si>
  <si>
    <t>243,75</t>
  </si>
  <si>
    <t>Caixa de gordura em pvc 300mm</t>
  </si>
  <si>
    <t>Caixa de inspeção em pvc 300mm</t>
  </si>
  <si>
    <t>Caixa de águas pluviais em pvc 300mm</t>
  </si>
  <si>
    <t>25,32</t>
  </si>
  <si>
    <t>72,63</t>
  </si>
  <si>
    <t>Fornecimento e assentamento de tubo em aço inox 1 1/2"</t>
  </si>
  <si>
    <t>27,51</t>
  </si>
  <si>
    <t>262,02</t>
  </si>
  <si>
    <t>Calha de concreto, com grelha de ferro, seção 0,20 x 0,20m</t>
  </si>
  <si>
    <t>Montagem e desmontagem de andaime metálico tubular simples</t>
  </si>
  <si>
    <t>Andaime metálico fachadeiro - locação mensal , montagem e desmontagem</t>
  </si>
  <si>
    <t>Fornecimento e   Assentamento de Ripas Massaranduba 5 x1,5cm</t>
  </si>
  <si>
    <t>Filete de granito vitória   l=3cm, e=2cm,   para acabamentos</t>
  </si>
  <si>
    <t>Página 127 Página 127</t>
  </si>
  <si>
    <t>Rodapé alta resistência branco, h = 10 cm</t>
  </si>
  <si>
    <t>Rodapé madeira Pau D'arco, 3cm,   com acabamento aboleado</t>
  </si>
  <si>
    <t>Tê sanitário em pvc rígido soldavel, para esgoto, diâm =150mm</t>
  </si>
  <si>
    <t>Cap de pvc rígido c/ anéis p/ esgoto, diâm. =150mm</t>
  </si>
  <si>
    <t>46,72</t>
  </si>
  <si>
    <t>399,31</t>
  </si>
  <si>
    <t>122,85</t>
  </si>
  <si>
    <t>Cabo telefônico ci 50 - 20 pares</t>
  </si>
  <si>
    <t>Rodapé madeira 5 x 1,5 cm, inclusive chapuzes 7 x 7 x 2,5 cm</t>
  </si>
  <si>
    <t>Bancada de mármore branco</t>
  </si>
  <si>
    <t>Grampeamento de telhas de barro tipo canal com arame cobre nº 14</t>
  </si>
  <si>
    <t>19,22</t>
  </si>
  <si>
    <t>67,47</t>
  </si>
  <si>
    <t>90,95</t>
  </si>
  <si>
    <t>Rodameio em granito preto, larg=4 cm, esp=2 cm, para acabamentos</t>
  </si>
  <si>
    <t>Rodameio em granito preto, larg=8 cm, esp=2 cm, para acabamentos</t>
  </si>
  <si>
    <t>Página 128 Página 128</t>
  </si>
  <si>
    <t>Filete em granito verde água, L=3 cm e esp= 2 cm</t>
  </si>
  <si>
    <t>Portão em tubo de aço galvanizado com quadro de DN 1", e verticais de DN 1/2"</t>
  </si>
  <si>
    <t>165,68</t>
  </si>
  <si>
    <t>378,42</t>
  </si>
  <si>
    <t>Demolição de parede em pau-a-pique</t>
  </si>
  <si>
    <t>Demolição de piso em pedra calcárea</t>
  </si>
  <si>
    <t>Remoção de pilar em madeira - 0,20 x 0, 20   x 7,0 m</t>
  </si>
  <si>
    <t>58,55</t>
  </si>
  <si>
    <t>Execução de madeiramento com peças-cachorro 7 x 10 cm</t>
  </si>
  <si>
    <t>82,36</t>
  </si>
  <si>
    <t>Reforço em Alvenaria de Tijolo Maciço com barra 12,5mm</t>
  </si>
  <si>
    <t>Locação de muro, inclusive execução de gabarito de madeira</t>
  </si>
  <si>
    <t>Remoção de estaca de concreto pré-moldada h = 2,10m</t>
  </si>
  <si>
    <t>Fornecimento e implantação de estaca de concreto pré-moldada, h = 2,10m</t>
  </si>
  <si>
    <t>68,29</t>
  </si>
  <si>
    <t>Implantação de estai de âncora</t>
  </si>
  <si>
    <t>98,41</t>
  </si>
  <si>
    <t>Mão-de-obra para implantação de ramal de serviço</t>
  </si>
  <si>
    <t>378,50</t>
  </si>
  <si>
    <t>Página 129 Página 129</t>
  </si>
  <si>
    <t>Mão-de-obra para implantação de estrutura N1</t>
  </si>
  <si>
    <t>Mão-de-obra para implantação de estrutura T1</t>
  </si>
  <si>
    <t>82,97</t>
  </si>
  <si>
    <t>Mão-de-obra para implantação de estrutura B3-2</t>
  </si>
  <si>
    <t>242,24</t>
  </si>
  <si>
    <t>Mão-de-obra para implantação de poste maior que 600 kgf</t>
  </si>
  <si>
    <t>363,36</t>
  </si>
  <si>
    <t>Mão-de-obra para implantação de poste maior que 11m</t>
  </si>
  <si>
    <t>Mão-de-obra para implantação de aterramento de rede de distribuição</t>
  </si>
  <si>
    <t>Mão-de-obra para implantação de transformador trifásico</t>
  </si>
  <si>
    <t>Mão-de-obra para implantação de transformador bifásico</t>
  </si>
  <si>
    <t>Mão-de-obra para implantação de chave de 100A</t>
  </si>
  <si>
    <t>Mão-de-obra para implantação de chave à óleo</t>
  </si>
  <si>
    <t>336,56</t>
  </si>
  <si>
    <t>Mão-de-obra para implantação de chave faca</t>
  </si>
  <si>
    <t>Mão-de-obra para implantação de pára-raios de rede de distribuição</t>
  </si>
  <si>
    <t>Mão-de-obra para implantação de iluminação pública</t>
  </si>
  <si>
    <t>Retencionamento de cabo p/100kg</t>
  </si>
  <si>
    <t>188,49</t>
  </si>
  <si>
    <t>Condutor de cobre p/100kg</t>
  </si>
  <si>
    <t>219,98</t>
  </si>
  <si>
    <t>Condutor de alumínio p/100kg</t>
  </si>
  <si>
    <t>376,99</t>
  </si>
  <si>
    <t>Mão-de-obra para implantação de estrutura U1</t>
  </si>
  <si>
    <t>Mão-de-obra para implantação de estrutura U2</t>
  </si>
  <si>
    <t>29,83</t>
  </si>
  <si>
    <t>Mão-de-obra para implantação de estrutura U3</t>
  </si>
  <si>
    <t>Mão-de-obra para implantação de estrutura U4</t>
  </si>
  <si>
    <t>32,85</t>
  </si>
  <si>
    <t>Impermeabilizaçao com vedapren branco ou similar, para lajes, 06 demaõs</t>
  </si>
  <si>
    <t>45,22</t>
  </si>
  <si>
    <t>Impermeabilizaçao com vedapren parede ou similar, 03 demaõs</t>
  </si>
  <si>
    <t>Madeiramento em massaranduba/madeira de lei, peça serrada 10cm x 25cm</t>
  </si>
  <si>
    <t>Página 130 Página 130</t>
  </si>
  <si>
    <t>Retirada e reassentamento de rodapé de mármore</t>
  </si>
  <si>
    <t>Remoção de fechadura</t>
  </si>
  <si>
    <t>Limpeza de calha de zinco</t>
  </si>
  <si>
    <t>Remoção e reassentamento de toldo</t>
  </si>
  <si>
    <t>Remoção de tubulação de gás</t>
  </si>
  <si>
    <t>Colocação de calha em chapa de zinco (exclusive calha)</t>
  </si>
  <si>
    <t>Colocação de telha cerâmica</t>
  </si>
  <si>
    <t>Estrutura para galpão em pórticos pré-moldados de concreto armado, sem lanternim, c/montagem, excluso telhas,</t>
  </si>
  <si>
    <t>inclusive fundação</t>
  </si>
  <si>
    <t>Remoção de madeiramento, exclusive peças principais</t>
  </si>
  <si>
    <t>Bloco cerâmico tipo "u" (calha) 9x19x29cm</t>
  </si>
  <si>
    <t>Ponto de luz em teto ou parede, aparente sem eletroduto</t>
  </si>
  <si>
    <t>Bocal para lâmpada incandescente</t>
  </si>
  <si>
    <t>Quadro de medição monofásico, sem fiação</t>
  </si>
  <si>
    <t>Caixa de inspeção 0.60 x 0.60 x 0.60m</t>
  </si>
  <si>
    <t>Piso cimentado liso traço 1:5, e = 1,5 cm</t>
  </si>
  <si>
    <t>Passeio em concreto simples c/ cimentado e=5cm</t>
  </si>
  <si>
    <t>Página 131 Página 131</t>
  </si>
  <si>
    <t>Visor plumbífero com moldura, esp=80mm (nacional)</t>
  </si>
  <si>
    <t>Visor plumbífero com moldura, esp=60mm (nacional)</t>
  </si>
  <si>
    <t>Soleira em granito vitória, l = 15 cm, e = 2 cm</t>
  </si>
  <si>
    <t>63,51</t>
  </si>
  <si>
    <t>Pó de pedra</t>
  </si>
  <si>
    <t>Rejuntamento de pavimento com pedra calcárea</t>
  </si>
  <si>
    <t>Remoção de rejuntamento em pavimento com pedra calcárea</t>
  </si>
  <si>
    <t>83,56</t>
  </si>
  <si>
    <t>44,09</t>
  </si>
  <si>
    <t>Ponte de aderência com adesivo base acrílica</t>
  </si>
  <si>
    <t>Cura úmida por aspersão de água durante 3 dias</t>
  </si>
  <si>
    <t>Acabamento superficial de concreto com lixamento e polimento</t>
  </si>
  <si>
    <t>Estucamento com argamassa polimérica</t>
  </si>
  <si>
    <t>Microconcreto fluido</t>
  </si>
  <si>
    <t>Página 132 Página 132</t>
  </si>
  <si>
    <t>Jateamento para remoção de crostas no concreto</t>
  </si>
  <si>
    <t>Passivação de armadura com primer à base de zinco</t>
  </si>
  <si>
    <t>Pintura de acabamento com tinta emborrachada - 01 demão</t>
  </si>
  <si>
    <t>Pintura de acabamento com tinta emborrachada - 02 demãos</t>
  </si>
  <si>
    <t>Remoção de esquadria metálica, com ou sem reaproveitamento</t>
  </si>
  <si>
    <t>Remoção de telhamento com telhas onduladas fibrocimento ou aluminio</t>
  </si>
  <si>
    <t>Joelho 90° pvc rígido soldável e c/rosca, diam = 25mm x 3/4"</t>
  </si>
  <si>
    <t>Reassentamento de piso de borracha 500 x 500 x 3,5mm, fixado com cola</t>
  </si>
  <si>
    <t>63,31</t>
  </si>
  <si>
    <t>93,99</t>
  </si>
  <si>
    <t>93,09</t>
  </si>
  <si>
    <t>111,16</t>
  </si>
  <si>
    <t>saco</t>
  </si>
  <si>
    <t>Reforço para peça de madeira em chapa de ferro 5/16"</t>
  </si>
  <si>
    <t>Calha com grelha de piso normal DN 200 em PVC Tigre ou similar</t>
  </si>
  <si>
    <t>Página 133 Página 133</t>
  </si>
  <si>
    <t>Meio-fio granítico, rejuntado com argamassa de cimento e areia no traço 1:3</t>
  </si>
  <si>
    <t>22,34</t>
  </si>
  <si>
    <t>Grelha pré-moldada em concreto para boca de lobo 0,40 x 1,00 x 0,05m</t>
  </si>
  <si>
    <t>49,29</t>
  </si>
  <si>
    <t>Fornecimento e assentamento de tubo em aço inox 2 1/2"</t>
  </si>
  <si>
    <t>Joelho 90º pvc rígido soldável c/bucha de latão,   d= 20mm x 1/2"</t>
  </si>
  <si>
    <t>Joelho 90º pvc rígido soldável c/bucha de latão,   d= 25mm x 3/4"</t>
  </si>
  <si>
    <t>47,81</t>
  </si>
  <si>
    <t>Demolição de madeiramento em coberturas com telhas de fibro-cimento 4 a 8 mm</t>
  </si>
  <si>
    <t>Remoção e reassentamento de telha ondulada de fibro-cimento 4, 6, ou 8mm</t>
  </si>
  <si>
    <t>Limpeza c/ remoção de crosta de estátuas de metal, alt. aprox.   h=1,70m</t>
  </si>
  <si>
    <t>147,86</t>
  </si>
  <si>
    <t>Refixação de encosto de madeira dos bancos da orla</t>
  </si>
  <si>
    <t>Carga mecânica de material de 1ª categoria</t>
  </si>
  <si>
    <t>Trilho em barra de ferro 3/4"</t>
  </si>
  <si>
    <t>22,48</t>
  </si>
  <si>
    <t>Remoção e Reinstalação de luminárias 1x32W, 2x32W, 3x32W ou 4x32W</t>
  </si>
  <si>
    <t>41,06</t>
  </si>
  <si>
    <t>Remoção e Remontagem de Difusor de Dutos de Ar-Condicionado</t>
  </si>
  <si>
    <t>Luva de redução pvc rigido soldavel e c/bucha de latão, d= 25 x 1/2"</t>
  </si>
  <si>
    <t>47,59</t>
  </si>
  <si>
    <t>Revestimento de proteção de estruturas em tábua de pinho</t>
  </si>
  <si>
    <t>Página 134 Página 134</t>
  </si>
  <si>
    <t>Torneira de bóia p/caixa d'agua em pvc d = 3/4"</t>
  </si>
  <si>
    <t>Hidrojateamento em estrutura de aço carbono com água e areia</t>
  </si>
  <si>
    <t>Assentamento de cerâmica</t>
  </si>
  <si>
    <t>24,41</t>
  </si>
  <si>
    <t>Assentamento de peitoril</t>
  </si>
  <si>
    <t>Assentamento de soleira</t>
  </si>
  <si>
    <t>Fornecimento e Instalação de Carpete Berber Point 650 da Beaulieu e=6mm</t>
  </si>
  <si>
    <t>Rodameio em granito preto, larg=9 cm, esp=2 cm, para acabamentos</t>
  </si>
  <si>
    <t>Filete em granito preto, L=3 cm e esp= 2 cm</t>
  </si>
  <si>
    <t>373,77</t>
  </si>
  <si>
    <t>Enceramento de piso de alta resistência (existente)</t>
  </si>
  <si>
    <t>Cabo de cobre PP Cordplast 2 x 2,5 mm2, 450/750v - fornecimento</t>
  </si>
  <si>
    <t>Porta em pvc, sanfonada, 0.70 x 2.10 m, cor branca, instalada</t>
  </si>
  <si>
    <t>Dobradiça de aço galvanizado tipo vai-vem 3", ref.255, Pagé ou similar</t>
  </si>
  <si>
    <t>56,62</t>
  </si>
  <si>
    <t>Remoção de pintura com aplicação de 01 demão de removedor pastoso</t>
  </si>
  <si>
    <t>Chumbamento de quadros de ferro para alambrado</t>
  </si>
  <si>
    <t>Instalação de tela, exclusive a tela</t>
  </si>
  <si>
    <t>Página 135 Página 135</t>
  </si>
  <si>
    <t>Telha translúcida em fibra de vidro, trapezoidal, dim = 5,00 x 1,10 m, esp=1,5mm (Fortlev ou similar)</t>
  </si>
  <si>
    <t>Reassentamento de vidro temperado</t>
  </si>
  <si>
    <t>60,74</t>
  </si>
  <si>
    <t>Caixa para alojamento do modelo 4801 da ITAIM ou similar, em chapa de aço tratado com pintura eletrostática</t>
  </si>
  <si>
    <t>epóxi-pó na cor branca</t>
  </si>
  <si>
    <t>Forro de pvc,   em placas 1,25 x 0,625, cor branca ou palha, marca Medabil ou similar, inclusive estrutura de</t>
  </si>
  <si>
    <t>442,98</t>
  </si>
  <si>
    <t>25,33</t>
  </si>
  <si>
    <t>459,99</t>
  </si>
  <si>
    <t>116,96</t>
  </si>
  <si>
    <t>Piso em painel wall 2,50 x 1,20 x 0,40m</t>
  </si>
  <si>
    <t>Remoção de pintura com aplicação de 02 demãos de removedor pastoso</t>
  </si>
  <si>
    <t>49,96</t>
  </si>
  <si>
    <t>Demolição de laje pre-fabricada comum ou em treliça, inclusive capeamento</t>
  </si>
  <si>
    <t>Página 136 Página 136</t>
  </si>
  <si>
    <t>Porta em pvc, sanfonada, instalada</t>
  </si>
  <si>
    <t>Luminária hermética de embutir com refletor e aletas parabólicas em aluminio anodizado, difusor em vidro</t>
  </si>
  <si>
    <t>88,91</t>
  </si>
  <si>
    <t>Rufo para telha de fibrocimento ondulada</t>
  </si>
  <si>
    <t>Barracão para Obras de Médio Porte Reaproveitamento 2 vezes</t>
  </si>
  <si>
    <t>Fornecimento e montagem de curva 90º ferro galvanizado macho/fêmea DN 3"</t>
  </si>
  <si>
    <t>Fornecimento e Montagem de bucha de redução ferro galvanizado DN 3x1.1/2"</t>
  </si>
  <si>
    <t>União de Assento Cônico em Bronze DN 2"</t>
  </si>
  <si>
    <t>União de Assento Cônico em Bronze DN 3"</t>
  </si>
  <si>
    <t>Registro tipo esfera em PVC c/borboleta, d = 3/4" (fornecimento)</t>
  </si>
  <si>
    <t>Regularização Manual</t>
  </si>
  <si>
    <t>Sondagem de Redes e Peças Localizadas (cavas) em Ruas sem Pavimentação</t>
  </si>
  <si>
    <t>Locação e Nivelamento de Redes de Água e Adutoras</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</si>
  <si>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</si>
  <si>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</si>
  <si>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</si>
  <si>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200 mm</t>
  </si>
  <si>
    <t>Página 137 Página 137</t>
  </si>
  <si>
    <t>22,28</t>
  </si>
  <si>
    <t>57,52</t>
  </si>
  <si>
    <t>59,78</t>
  </si>
  <si>
    <t>79,67</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</si>
  <si>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</si>
  <si>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</si>
  <si>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</si>
  <si>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</si>
  <si>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</si>
  <si>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</si>
  <si>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</si>
  <si>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</si>
  <si>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</si>
  <si>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</si>
  <si>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</si>
  <si>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</si>
  <si>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</si>
  <si>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</si>
  <si>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32,19</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</si>
  <si>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</si>
  <si>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</si>
  <si>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</si>
  <si>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</si>
  <si>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</si>
  <si>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Página 138 Página 138</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</si>
  <si>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</si>
  <si>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</si>
  <si>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</si>
  <si>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</si>
  <si>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</si>
  <si>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</si>
  <si>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Sinalização com Cavalete Plástico Desmontável</t>
  </si>
  <si>
    <t>Passadiço de madeira</t>
  </si>
  <si>
    <t>45,10</t>
  </si>
  <si>
    <t>Passadiço metálico</t>
  </si>
  <si>
    <t>Sinalização de Valas com Placas Indicativas</t>
  </si>
  <si>
    <t>Sinalização Diurna com Tela tapume em pvc - 10 usos</t>
  </si>
  <si>
    <t>37,17</t>
  </si>
  <si>
    <t>53,99</t>
  </si>
  <si>
    <t>58,76</t>
  </si>
  <si>
    <t>Fornecimento de cap de pvc junta elástica, diam. = 50mm</t>
  </si>
  <si>
    <t>Fornecimento de cap de pvc junta elástica, diam. = 75mm</t>
  </si>
  <si>
    <t>Página 139 Página 139</t>
  </si>
  <si>
    <t>Fornecimento de cap de pvc junta elástica, diam. = 100mm</t>
  </si>
  <si>
    <t>37,01</t>
  </si>
  <si>
    <t>166,08</t>
  </si>
  <si>
    <t>141,48</t>
  </si>
  <si>
    <t>184,26</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</si>
  <si>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</si>
  <si>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</si>
  <si>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</si>
  <si>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</si>
  <si>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16,20</t>
  </si>
  <si>
    <t>Fornecimento de luva simples de pvc junta elástica, diam. = 75mm</t>
  </si>
  <si>
    <t>36,08</t>
  </si>
  <si>
    <t>Fornecimento de luva simples de pvc junta elástica, diam. = 100mm</t>
  </si>
  <si>
    <t>54,20</t>
  </si>
  <si>
    <t>30,27</t>
  </si>
  <si>
    <t>Fornecimento de tê 90º de pvc, junta elástica, com bolsas, diam. = 50mm</t>
  </si>
  <si>
    <t>Fornecimento de tê 90º de pvc, junta elástica, com bolsas, diam. = 75mm</t>
  </si>
  <si>
    <t>71,53</t>
  </si>
  <si>
    <t>Fornecimento de tê 90º de pvc, junta elástica, com bolsas, diam. = 100mm</t>
  </si>
  <si>
    <t>58,25</t>
  </si>
  <si>
    <t>Página 140 Página 140</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</si>
  <si>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</si>
  <si>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</si>
  <si>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</si>
  <si>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</si>
  <si>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</si>
  <si>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</si>
  <si>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21,14</t>
  </si>
  <si>
    <t>Montagem de conexões de ferro fundido, com flanges, diam.= 300 mm</t>
  </si>
  <si>
    <t>Montagem de conexões de ferro fundido, com flanges, diam.= 350 mm</t>
  </si>
  <si>
    <t>Montagem de conexões de ferro fundido, com flanges, diam.= 400 mm</t>
  </si>
  <si>
    <t>28,77</t>
  </si>
  <si>
    <t>Montagem de conexões de ferro fundido, com flanges, diam.= 450 mm</t>
  </si>
  <si>
    <t>Montagem de conexões de ferro fundido, com flanges, diam.= 500 mm</t>
  </si>
  <si>
    <t>35,90</t>
  </si>
  <si>
    <t>Montagem de conexões de ferro fundido, com flanges, diam.= 600 mm</t>
  </si>
  <si>
    <t>Montagem de conexões de ferro fundido, com flanges, diam.= 700 mm</t>
  </si>
  <si>
    <t>65,51</t>
  </si>
  <si>
    <t>Montagem de conexões de ferro fundido, com flanges, diam.= 800 mm</t>
  </si>
  <si>
    <t>77,05</t>
  </si>
  <si>
    <t>Montagem de conexões de ferro fundido, com flanges, diam.= 900 mm</t>
  </si>
  <si>
    <t>Assentamento de conexões de pvc, junta elástica, ponta e bolsa, diam.= 100 mm</t>
  </si>
  <si>
    <t>Assentamento de tubos em ferro fundido, junta mecânica, diam.= 200 mm</t>
  </si>
  <si>
    <t>Assentamento de tubos em ferro fundido, junta mecânica, diam.= 250 mm</t>
  </si>
  <si>
    <t>Assentamento de tubos em ferro fundido, junta mecânica, diam.= 300 mm</t>
  </si>
  <si>
    <t>20,76</t>
  </si>
  <si>
    <t>Assentamento de tubos em ferro fundido, junta mecânica, diam.= 350 mm</t>
  </si>
  <si>
    <t>Assentamento de tubos em ferro fundido, junta mecânica, diam.= 400 mm</t>
  </si>
  <si>
    <t>Assentamento de tubos em ferro fundido, junta mecânica, diam.= 450 mm</t>
  </si>
  <si>
    <t>Montagem de conexões de ferro fundido, com flanges, diam.= 1000 mm</t>
  </si>
  <si>
    <t>Montagem de conexões de ferro fundido, com flanges, diam.= 1200 mm</t>
  </si>
  <si>
    <t>Assentamento de conexões em ferro fundido, junta mecânica, diam.= 80 mm</t>
  </si>
  <si>
    <t>Assentamento de conexões em ferro fundido, junta mecânica, diam.= 100 mm</t>
  </si>
  <si>
    <t>Assentamento de conexões em ferro fundido, junta mecânica, diam.= 150 mm</t>
  </si>
  <si>
    <t>9,38</t>
  </si>
  <si>
    <t>Assentamento de conexões em ferro fundido, junta mecânica, diam.= 200 mm</t>
  </si>
  <si>
    <t>Assentamento de conexões em ferro fundido, junta mecânica, diam.= 250 mm</t>
  </si>
  <si>
    <t>Assentamento de conexões em ferro fundido, junta mecânica, diam.= 300 mm</t>
  </si>
  <si>
    <t>Página 141 Página 141</t>
  </si>
  <si>
    <t>Assentamento de conexões em ferro fundido, junta mecânica, diam.= 350 mm</t>
  </si>
  <si>
    <t>Assentamento de conexões em ferro fundido, junta mecânica, diam.= 400 mm</t>
  </si>
  <si>
    <t>30,08</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</si>
  <si>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</si>
  <si>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</si>
  <si>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</si>
  <si>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</si>
  <si>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</si>
  <si>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</si>
  <si>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150,50</t>
  </si>
  <si>
    <t>Assentamento de conexões em ferro fundido, junta mecânica, diam.= 1000 mm</t>
  </si>
  <si>
    <t>Assentamento de conexões em ferro fundido, junta mecânica, diam.= 1200 mm</t>
  </si>
  <si>
    <t>25,56</t>
  </si>
  <si>
    <t>43,89</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</si>
  <si>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</si>
  <si>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</si>
  <si>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</si>
  <si>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</si>
  <si>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</si>
  <si>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em ferro fundido, junta elástica, diam.= 50 mm</t>
  </si>
  <si>
    <t>Página 142 Página 142</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</si>
  <si>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</si>
  <si>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</si>
  <si>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</si>
  <si>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</si>
  <si>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</si>
  <si>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</si>
  <si>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</si>
  <si>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</si>
  <si>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</si>
  <si>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24,66</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</si>
  <si>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</si>
  <si>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</si>
  <si>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</si>
  <si>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</si>
  <si>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</si>
  <si>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</si>
  <si>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</si>
  <si>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tubo de pvc junta elástica, ponta e bolsa   diam. = 50 mm</t>
  </si>
  <si>
    <t>Assentamento de tubo de pvc junta elástica, ponta e bolsa   diam. = 75 mm</t>
  </si>
  <si>
    <t>Assentamento de tubo de pvc junta elástica, ponta e bolsa   diam. = 100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</si>
  <si>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</si>
  <si>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</si>
  <si>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</si>
  <si>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</si>
  <si>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</si>
  <si>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Montagem de tubos em ferro fundido com flanges, diam.= 80 mm, L=2,00m</t>
  </si>
  <si>
    <t>9,35</t>
  </si>
  <si>
    <t>Montagem de tubos em ferro fundido com flanges, diam.= 80 mm, L=4,0m</t>
  </si>
  <si>
    <t>Montagem de tubos em ferro fundido com flanges, diam.= 80 mm, L=5,80m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</si>
  <si>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</si>
  <si>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</si>
  <si>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</si>
  <si>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</si>
  <si>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</si>
  <si>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</si>
  <si>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51,10</t>
  </si>
  <si>
    <t>Página 143 Página 143</t>
  </si>
  <si>
    <t>Montagem de tubos em ferro fundido com flanges, diam.= 200 mm, L=2,00m</t>
  </si>
  <si>
    <t>Montagem de tubos em ferro fundido com flanges, diam.= 200 mm, L=4,00m</t>
  </si>
  <si>
    <t>49,02</t>
  </si>
  <si>
    <t>Montagem de tubos em ferro fundido com flanges, diam.= 200 mm, L=5,80m</t>
  </si>
  <si>
    <t>70,97</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</si>
  <si>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</si>
  <si>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</si>
  <si>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</si>
  <si>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</si>
  <si>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</si>
  <si>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</si>
  <si>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</si>
  <si>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500 mm</t>
  </si>
  <si>
    <t>Assentamento de tubos em ferro fundido, junta mecânica, diam.= 600 mm</t>
  </si>
  <si>
    <t>44,55</t>
  </si>
  <si>
    <t>Assentamento de tubos em ferro fundido, junta mecânica, diam.= 700 mm</t>
  </si>
  <si>
    <t>54,89</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</si>
  <si>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</si>
  <si>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</si>
  <si>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</si>
  <si>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</si>
  <si>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Página 144 Página 144</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</si>
  <si>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</si>
  <si>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</si>
  <si>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</si>
  <si>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</si>
  <si>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28,82</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</si>
  <si>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</si>
  <si>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</si>
  <si>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</si>
  <si>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</si>
  <si>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</si>
  <si>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</si>
  <si>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</si>
  <si>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</si>
  <si>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</si>
  <si>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</si>
  <si>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</si>
  <si>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</si>
  <si>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Montagem de tubos em ferro fundido com flanges, diam.= 300mm, L=4,00m</t>
  </si>
  <si>
    <t>Montagem de tubos em ferro fundido com flanges, diam.= 300mm, L=5,80m</t>
  </si>
  <si>
    <t>Montagem de tubos em ferro fundido com flanges, diam.= 350mm, L=2,00m</t>
  </si>
  <si>
    <t>37,73</t>
  </si>
  <si>
    <t>Montagem de tubos em ferro fundido com flanges, diam.= 350mm, L=4,00m</t>
  </si>
  <si>
    <t>75,16</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</si>
  <si>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</si>
  <si>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</si>
  <si>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</si>
  <si>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</si>
  <si>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</si>
  <si>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Página 145 Página 145</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</si>
  <si>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</si>
  <si>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</si>
  <si>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</si>
  <si>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</si>
  <si>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103,45</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</si>
  <si>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</si>
  <si>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</si>
  <si>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</si>
  <si>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</si>
  <si>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</si>
  <si>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</si>
  <si>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</si>
  <si>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</si>
  <si>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</si>
  <si>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</si>
  <si>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</si>
  <si>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116,62</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</si>
  <si>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</si>
  <si>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</si>
  <si>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</si>
  <si>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</si>
  <si>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</si>
  <si>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</si>
  <si>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</si>
  <si>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</si>
  <si>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Página 146 Página 146</t>
  </si>
  <si>
    <t>Fornecimento de cap de ferro fundido, junta elástica, diam. = 100mm</t>
  </si>
  <si>
    <t>Fornecimento de cap de ferro fundido, junta elástica, diam. = 150mm</t>
  </si>
  <si>
    <t>301,61</t>
  </si>
  <si>
    <t>Página 147 Página 147</t>
  </si>
  <si>
    <t>204,80</t>
  </si>
  <si>
    <t>268,02</t>
  </si>
  <si>
    <t>Página 148 Página 148</t>
  </si>
  <si>
    <t>Fornecimento de flange avulso, em ferro fundido, pn 10, diam. = 200mm</t>
  </si>
  <si>
    <t>Fornecimento de flange avulso, em ferro fundido, pn 10, diam. = 250mm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</si>
  <si>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</si>
  <si>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</si>
  <si>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</si>
  <si>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</si>
  <si>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Página 149 Página 149</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</si>
  <si>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</si>
  <si>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</si>
  <si>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</si>
  <si>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</si>
  <si>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417,03</t>
  </si>
  <si>
    <t>304,16</t>
  </si>
  <si>
    <t>378,78</t>
  </si>
  <si>
    <t>558,46</t>
  </si>
  <si>
    <t>774,51</t>
  </si>
  <si>
    <t>Fornecimento de flange avulso, em ferro fundido, pn 25, diam. = 100mm</t>
  </si>
  <si>
    <t>201,12</t>
  </si>
  <si>
    <t>Fornecimento de flange avulso, em ferro fundido, pn 25, diam. = 150mm</t>
  </si>
  <si>
    <t>Fornecimento de tê em ferro fundido com flanges pn 25, diam. = 200 x 150mm</t>
  </si>
  <si>
    <t>Página 150 Página 150</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</si>
  <si>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</si>
  <si>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</si>
  <si>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</si>
  <si>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</si>
  <si>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</si>
  <si>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</si>
  <si>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</si>
  <si>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Assentamento de junta gibault em ferro fundido, DN 50mm</t>
  </si>
  <si>
    <t>Assentamento de junta gibault em ferro fundido, DN 80mm</t>
  </si>
  <si>
    <t>Assentamento de junta gibault em ferro fundido, DN 100mm</t>
  </si>
  <si>
    <t>Assentamento de junta gibault em ferro fundido, DN 150mm</t>
  </si>
  <si>
    <t>11,28</t>
  </si>
  <si>
    <t>Assentamento de junta gibault em ferro fundido, DN 200mm</t>
  </si>
  <si>
    <t>Assentamento de junta gibault em ferro fundido, DN 250mm</t>
  </si>
  <si>
    <t>Assentamento de junta gibault em ferro fundido, DN 300mm</t>
  </si>
  <si>
    <t>31,89</t>
  </si>
  <si>
    <t>Assentamento de junta gibault em ferro fundido, DN 350mm</t>
  </si>
  <si>
    <t>Assentamento de junta gibault em ferro fundido, DN 400mm</t>
  </si>
  <si>
    <t>Assentamento de junta gibault em ferro fundido, DN 500mm</t>
  </si>
  <si>
    <t>45,05</t>
  </si>
  <si>
    <t>Assentamento de junta gibault em ferro fundido, DN 600mm</t>
  </si>
  <si>
    <t>59,10</t>
  </si>
  <si>
    <t>Página 151 Página 151</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</si>
  <si>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</si>
  <si>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</si>
  <si>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</si>
  <si>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</si>
  <si>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</si>
  <si>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</si>
  <si>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350 a 500mm</t>
  </si>
  <si>
    <t>Caixa para ventosas em adutoras c/ DN 250 a 300mm</t>
  </si>
  <si>
    <t>Caixa de Alvenaria para Ventosas em Adutoras DN 150 a 200mm</t>
  </si>
  <si>
    <t>Caixa para ventosas em adutoras c/ DN 50 a 100mm</t>
  </si>
  <si>
    <t>Caixa de Drenagem Tipo I - Dimensões 0,80x0,80x1,00m</t>
  </si>
  <si>
    <t>Grelha em cantoneira 1.3/4" x vergalhões 5/8" espaçados de 4cm, L=0,22m</t>
  </si>
  <si>
    <t>82,10</t>
  </si>
  <si>
    <t>Colocação de Tampa de Concreto para Caixa de Registro tipo I ( 1,00 X 1,00m )</t>
  </si>
  <si>
    <t>Colocação de Tampa de Concreto para Caixa de Registro Tipo I (1,20 x 1,20)</t>
  </si>
  <si>
    <t>Colocação de Tampa de Concreto para Caixa de Registro Tipo I (1,40 x 1,40)</t>
  </si>
  <si>
    <t>14,72</t>
  </si>
  <si>
    <t>Colocação de Tampa de Concreto para Caixa de Registro Tipo I (1,70 x 1,70)</t>
  </si>
  <si>
    <t>Página 152 Página 152</t>
  </si>
  <si>
    <t>Fornecimento de Registro Automático de Entrada DN 75mm</t>
  </si>
  <si>
    <t>Fornecimento de Torneira de Bóia DECA, acabamento Bruto, DN 2"</t>
  </si>
  <si>
    <t>82,59</t>
  </si>
  <si>
    <t>Fornecimento de válvula de retenção vertical em bronze, DN 2"</t>
  </si>
  <si>
    <t>Fornecimento de Registro gaveta de bronze com rosca e volante DN 4"</t>
  </si>
  <si>
    <t>Fornecimento de registro gaveta de bronze com rosca e volante DN 3"</t>
  </si>
  <si>
    <t>235,62</t>
  </si>
  <si>
    <t>Logotipo da DESO em Estruturas Elevadas</t>
  </si>
  <si>
    <t>Logotipo da DESO em Estruturas Térreas</t>
  </si>
  <si>
    <t>Página 153 Página 153</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</si>
  <si>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</si>
  <si>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</si>
  <si>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</si>
  <si>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</si>
  <si>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</si>
  <si>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</si>
  <si>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</si>
  <si>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</si>
  <si>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Fornecimento de Macro-medidor de Vazão Tecnobrás ou similar DN 50mm</t>
  </si>
  <si>
    <t>Assentamento de filtro para macro medidor, diam. = 50mm</t>
  </si>
  <si>
    <t>Assentamento de ventosa em ferro fundido com flange,   diam. = 50mm a 150mm</t>
  </si>
  <si>
    <t>Assentamento de ventosa em ferro fundido com flange,   diam. = 150mm a 200mm</t>
  </si>
  <si>
    <t>7,10</t>
  </si>
  <si>
    <t>Página 154 Página 154</t>
  </si>
  <si>
    <t>Fornecimento e lançamento de concreto ciclópico em blocos de ancoragem</t>
  </si>
  <si>
    <t>Escada de Ferro Tipo Piscina com Guias - Rev. 01</t>
  </si>
  <si>
    <t>115,20</t>
  </si>
  <si>
    <t>Guarda-corpo Metálico para Escada Marinheiro em aço CA-50 - Rev. 01</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</si>
  <si>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</si>
  <si>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</si>
  <si>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</si>
  <si>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</si>
  <si>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</si>
  <si>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</si>
  <si>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Mão-de-obra para execução de ligação predial de água</t>
  </si>
  <si>
    <t>Mureta Pré-Moldada para Ligações Domiciliares de Água</t>
  </si>
  <si>
    <t>8,20</t>
  </si>
  <si>
    <t>Desinfecção em rede de água / adutora</t>
  </si>
  <si>
    <t>Cadastro de Redes de Água / Adutoras</t>
  </si>
  <si>
    <t>Carga e Descarga de Tubos de PVC Rígido e PVC DEFoFo DN 50mm</t>
  </si>
  <si>
    <t>Carga e Descarga de Tubos de PVC Rígido e PVC DEFoFo DN 75mm</t>
  </si>
  <si>
    <t>Carga e Descarga de Tubos de PVC Rígido e PVC DEFoFo DN 100mm</t>
  </si>
  <si>
    <t>Carga e Descarga de Tubos de PVC Rígido e PVC DEFoFo DN 150mm</t>
  </si>
  <si>
    <t>Carga e Descarga de Tubos de PVC Rígido e PVC DEFoFo DN 200mm</t>
  </si>
  <si>
    <t>Página 155 Página 155</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</si>
  <si>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</si>
  <si>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</si>
  <si>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</si>
  <si>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</si>
  <si>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</si>
  <si>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</si>
  <si>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</si>
  <si>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</si>
  <si>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</si>
  <si>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</si>
  <si>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</si>
  <si>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</si>
  <si>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</si>
  <si>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</si>
  <si>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</si>
  <si>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</si>
  <si>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</si>
  <si>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</si>
  <si>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</si>
  <si>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</si>
  <si>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45,36</t>
  </si>
  <si>
    <t>Assentamento de caixa de hidrômetro</t>
  </si>
  <si>
    <t>Correção de vazamento em cavalete</t>
  </si>
  <si>
    <t>Correção de vazamentos de rede de água em pvc, dn 100mm, em terreno natural</t>
  </si>
  <si>
    <t>Correção de vazamentos de rede de água em pvc, dn 150mm, em terreno natural</t>
  </si>
  <si>
    <t>284,92</t>
  </si>
  <si>
    <t>Página 156 Página 156</t>
  </si>
  <si>
    <t>Correção de vazamentos de rede de água em pvc, dn 75mm, em terreno natural</t>
  </si>
  <si>
    <t>Correção de vazamentos em ramais prediais de água dn 20mm, em terreno natural</t>
  </si>
  <si>
    <t>189,88</t>
  </si>
  <si>
    <t>Corte grande consumidor, com hidrômetro de 30 a 50m3 de capacidade</t>
  </si>
  <si>
    <t>Corte em ligação de água utilizando lacre em polipropileno (disco)</t>
  </si>
  <si>
    <t>Corte no geral - supressão</t>
  </si>
  <si>
    <t>Corte no ramal</t>
  </si>
  <si>
    <t>Desinversão de hidrômetro</t>
  </si>
  <si>
    <t>Fornecimento e assentamento de hidrômetro dn 1/2", vazão 3,0m3/h</t>
  </si>
  <si>
    <t>98,94</t>
  </si>
  <si>
    <t>Mudança do hidrômetro do jardim para a calçada - cimentado</t>
  </si>
  <si>
    <t>Religação de corte no ramal</t>
  </si>
  <si>
    <t>Religação de corte com bucha</t>
  </si>
  <si>
    <t>Página 157 Página 157</t>
  </si>
  <si>
    <t>Religação de corte grande consumidor com hidrômetro 30 a 50m3 de capacidade</t>
  </si>
  <si>
    <t>Religação de corte no geral</t>
  </si>
  <si>
    <t>96,85</t>
  </si>
  <si>
    <t>Remanejamento de ligação predial dn 100 x 1/2", em terreno natural</t>
  </si>
  <si>
    <t>Remanejamento de ligação predial dn 50mm x 1/2", em terreno natural</t>
  </si>
  <si>
    <t>Remanejamento de ligação predial dn 75mm x 1/2", em terreno natural</t>
  </si>
  <si>
    <t>Revisão de suprimido com escavação</t>
  </si>
  <si>
    <t>Revisão de suprimido sem escavação</t>
  </si>
  <si>
    <t>Substituição de hidrômetro dn 1/2", sem fornecimento do hidrômetro</t>
  </si>
  <si>
    <t>Suspensão ou rebaixamento de cavalete</t>
  </si>
  <si>
    <t>Chumbamento de Caixa em Policarbonato para Proteção de Hidrômetro</t>
  </si>
  <si>
    <t>Limpeza de ruas (varrição e remoção de entulhos)</t>
  </si>
  <si>
    <t>Fornecimento de tampão de ferro fundido articulado TD-5</t>
  </si>
  <si>
    <t>Acompanhamento Técnico p/ Poço de 200 a 350m</t>
  </si>
  <si>
    <t>Acompanhamento Técnico p/ Poço de 100 a 200m</t>
  </si>
  <si>
    <t>Acompanhamento Técnico p/ Poço até 100m</t>
  </si>
  <si>
    <t>Transporte de Compressor de 150psi / 600cfm até 300km (mínimo de 100km)</t>
  </si>
  <si>
    <t>Instalação de Compressor de 250psi / 750cfm</t>
  </si>
  <si>
    <t>Instalação de Compressor 150psi / 600cfm</t>
  </si>
  <si>
    <t>Instalação de Compressor 125psi / 250cfm</t>
  </si>
  <si>
    <t>Página 158 Página 158</t>
  </si>
  <si>
    <t>Perfuração em Sedimento / Camadas inconsolidadas DN 28" - Poço de 250 a 350m</t>
  </si>
  <si>
    <t>Perfuração em Sedimento / Camadas inconsolidadas DN 26" - Poço de 150 a 250m</t>
  </si>
  <si>
    <t>Perfuração em Sedimento / Camadas inconsolidadas DN 24" - Poço de 100 a 150m</t>
  </si>
  <si>
    <t>Perfuração em Sedimento / Camadas inconsolidadas DN 22" - Poço até 150m</t>
  </si>
  <si>
    <t>Perfuração em Sedimento / Camadas inconsolidadas DN 20" - Poço até 150m</t>
  </si>
  <si>
    <t>Perfuração em Sedimento / Camadas inconsolidadas DN 20" - Poço até 100m</t>
  </si>
  <si>
    <t>Perfuração em Sedimento / Camadas inconsolidadas DN 17.1/2" - Poço até 150m</t>
  </si>
  <si>
    <t>Perfuração em Sedimento / Camadas inconsolidadas DN 14.3/4" - Poço até 100m</t>
  </si>
  <si>
    <t>Perfuração em Sedimento / Camadas inconsolidadas DN 12.1/2" - Poço até 150m</t>
  </si>
  <si>
    <t>Perfuração em Sedimento / Camadas inconsolidadas DN 8.1/2" até 150m</t>
  </si>
  <si>
    <t>Perfuração em Sedimento - Perfuração de Alargamento em 14.3/4"</t>
  </si>
  <si>
    <t>Perfuração em Sedimento - Perfuração de Alargamento em 12.1/4"</t>
  </si>
  <si>
    <t>Perfuração em Rocha Calcária / Camadas Alteradas DN 12" - Poço 150m</t>
  </si>
  <si>
    <t>Perfuração em Rocha Calcária / Camadas Alteradas DN 10" - Poço 150m</t>
  </si>
  <si>
    <t>Perfuração em Rocha Calcária / Camadas Alteradas DN 8" - Poço 150m</t>
  </si>
  <si>
    <t>Perfuração em Rocha Calcária / Camadas Alteradas DN 6" - Poço 150m</t>
  </si>
  <si>
    <t>Perfuração Metasedimento alterado / Compacta DN 10" (Poço 120m)</t>
  </si>
  <si>
    <t>Perfuração Metasedimento alterado / Compacta DN 8" (Poço 120m)</t>
  </si>
  <si>
    <t>Perfuração Metasedimento alterado / Compacta DN 6" (Poço 120m)</t>
  </si>
  <si>
    <t>Perfuração em Rocha Cristalina Alterada / Compacta DN 8" (Poço 100m)</t>
  </si>
  <si>
    <t>Perfuração em Rocha Cristalina Alterada / Compacta DN 6" (Poço 100m)</t>
  </si>
  <si>
    <t>Perfuração em Sedimento - Perfuraçao de Alargamento em 17"</t>
  </si>
  <si>
    <t>Perfuração em Sedimento / Camadas inconsolidadas DN 8.1/2" - de 150 a 300m</t>
  </si>
  <si>
    <t>Revestimento Tubo Liso Aço Preto ASTM em 24"</t>
  </si>
  <si>
    <t>Revestimento Tubo Liso Aço Preto ASTM em 22"</t>
  </si>
  <si>
    <t>Revestimento Tubo Liso Aço Preto ASTM em 20"</t>
  </si>
  <si>
    <t>Revestimento Tubo Liso Aço Preto ASTM em 18"</t>
  </si>
  <si>
    <t>Revestimento Tubo Liso Aço Preto ASTM em 16"</t>
  </si>
  <si>
    <t>Página 159 Página 159</t>
  </si>
  <si>
    <t>Revestimento Tubo Liso Aço SCH-40 em 10"</t>
  </si>
  <si>
    <t>Revestimento Tubo Liso Aço SCH-40 em 8"</t>
  </si>
  <si>
    <t>Revestimento Tubo Liso Aço SCH-40 em 6"</t>
  </si>
  <si>
    <t>Revestimento Tubo Liso Aço SCH-20 em 8"</t>
  </si>
  <si>
    <t>Revestimento Tubo Liso Aço SCH-20 em 6"</t>
  </si>
  <si>
    <t>Revestimento Tubo Aço Preto DN 2440 em 8"</t>
  </si>
  <si>
    <t>Revestimento Tubo Aço Preto DN 2440 em 6"</t>
  </si>
  <si>
    <t>Revestimento Tubo Liso PVC Geomecânico Stand DN 250mm</t>
  </si>
  <si>
    <t>Revestimento Tubo Liso PVC Geomecânico Reforçado DN 200mm</t>
  </si>
  <si>
    <t>Revestimento Tubo Liso PVC Geomecânico Stand DN 206mm</t>
  </si>
  <si>
    <t>Revestimento Tubo Liso PVC Geomecânico Reforçado DN 150mm</t>
  </si>
  <si>
    <t>Revestimento Tubo Liso PVC Geomecânico Stand DN 154mm</t>
  </si>
  <si>
    <t>Revestimento Filtro Aço Inox Reforçado DN 10"</t>
  </si>
  <si>
    <t>Revestimento Filtro Aço Inox Reforçado DN 8"</t>
  </si>
  <si>
    <t>Revestimento Filtro Aço Inox Reforçado DN 6"</t>
  </si>
  <si>
    <t>Revestimento Filtro Aço Galvanizado DN 10"</t>
  </si>
  <si>
    <t>Revestimento Filtro Aço Galvanizado DN 8"</t>
  </si>
  <si>
    <t>Revestimento Filtro Aço Galvanizado Reforçado Espiralado DN 6"</t>
  </si>
  <si>
    <t>Revestimento Filtro PVC - Geomecânico Stand DN 250mm</t>
  </si>
  <si>
    <t>Revestimento Filtro PVC - Geomecânico Reforçado DN 200mm</t>
  </si>
  <si>
    <t>Revestimento Filtro PVC - Geomecânico Stand DN 206mm</t>
  </si>
  <si>
    <t>Revestimento Filtro PVC - Geomecânico Reforçado DN 150mm</t>
  </si>
  <si>
    <t>Revestimento Filtro PVC - Geomecânico Stand DN 154mm</t>
  </si>
  <si>
    <t>Revestimento Filtro PVC - Geomecânico Leve DN 154mm</t>
  </si>
  <si>
    <t>Redução DN 10 x 8" Galvanizada, Reforçada</t>
  </si>
  <si>
    <t>Redução DN 8" x 6" Galvanizada</t>
  </si>
  <si>
    <t>Redução DN 250 x 200mm PVC, Geomecânico Stand</t>
  </si>
  <si>
    <t>Redução DN 200 x 150mm PVC, Geomecânico Reforçado</t>
  </si>
  <si>
    <t>Redução DN 200 x 154mm PVC, Geomecânico Stand</t>
  </si>
  <si>
    <t>Redução DN 154 x 100mm PVC, Geomecânico Stand</t>
  </si>
  <si>
    <t>Centralizador DN 10"</t>
  </si>
  <si>
    <t>Centralizador DN 8"</t>
  </si>
  <si>
    <t>Centralizador DN 6"</t>
  </si>
  <si>
    <t>Página 160 Página 160</t>
  </si>
  <si>
    <t>Tampa de Poço Galvanizada DN 10"</t>
  </si>
  <si>
    <t>Tampa de Poço Galvanizada DN 8"</t>
  </si>
  <si>
    <t>Tampa de Poço Galvanizada DN 6"</t>
  </si>
  <si>
    <t>Tampa de Poço Cap Macho Stand em 250mm</t>
  </si>
  <si>
    <t>Tampa de Poço Cap Macho Reforçado em 200mm</t>
  </si>
  <si>
    <t>Tampa de Poço Cap Macho Reforçado em 150mm</t>
  </si>
  <si>
    <t>Tampa de Poço Cap Macho Stand em 206mm</t>
  </si>
  <si>
    <t>Tampa de Poço Cap Macho Stand em 154mm</t>
  </si>
  <si>
    <t>Tampa de Poço Cap Macho Leve em 154mm</t>
  </si>
  <si>
    <t>Tampa de Fundo - Válvula de Fundo em 8"</t>
  </si>
  <si>
    <t>Tampa de Fundo - Válvula de Fundo em 6"</t>
  </si>
  <si>
    <t>Tampa de Fundo - Cap Fêmea Geomecânico Reforçado DN 200mm</t>
  </si>
  <si>
    <t>Tampa de Fundo - Cap Fêmea Geomecânico Stand DN 206mm</t>
  </si>
  <si>
    <t>Tampa de Fundo - Cap Fêmea Geomecânico Reforçado DN 150mm</t>
  </si>
  <si>
    <t>Tampa de Fundo - Cap Fêmea Geomecânico Stand DN 154mm</t>
  </si>
  <si>
    <t>Pré-Filtro Pérola</t>
  </si>
  <si>
    <t>Pré-Filtro Comum - Cascalho de Quartzo Arredondado</t>
  </si>
  <si>
    <t>Cimentação Anelar Poço de 100 a 300m</t>
  </si>
  <si>
    <t>Revestimento - Tubo Liso - Aço SCH-20 em 10"</t>
  </si>
  <si>
    <t>Revestimento Aço Galvanizado em 2" (Condutor do Pré-Filtro)</t>
  </si>
  <si>
    <t>Redução DN 10 x 6" Galvanizada</t>
  </si>
  <si>
    <t>Redução DN 12 x 8" Galvanizada</t>
  </si>
  <si>
    <t>Desenvolvimento com Plunger</t>
  </si>
  <si>
    <t>Desenvolvimento com Compressor 250psi / 750cfm</t>
  </si>
  <si>
    <t>Desenvolvimento com Compressor 150psi / 600cfm</t>
  </si>
  <si>
    <t>Desenvolvimento com Compressor 125psi / 250cfm</t>
  </si>
  <si>
    <t>Ensaio de Vazão com Compressor 250psi / 750cfm</t>
  </si>
  <si>
    <t>Ensaio de Vazão com Compressor 150psi / 600cfm</t>
  </si>
  <si>
    <t>Ensaio de Vazão com Compressor 125psi / 250cfm</t>
  </si>
  <si>
    <t>Análise Físico-química da Água</t>
  </si>
  <si>
    <t>Análise Bacteriológica da Água</t>
  </si>
  <si>
    <t>Ensaio de Bombeamento com bomba submersível</t>
  </si>
  <si>
    <t>Locação de redes coletoras de esgoto e emissários</t>
  </si>
  <si>
    <t>Página 161 Página 161</t>
  </si>
  <si>
    <t>Lastro de areia</t>
  </si>
  <si>
    <t>Lastro de concreto, fck=15 mpa, lançado e adensado</t>
  </si>
  <si>
    <t>Laje e berço de concreto para tubos de 150mm</t>
  </si>
  <si>
    <t>Laje e berço de concreto para tubos de 200mm</t>
  </si>
  <si>
    <t>50,74</t>
  </si>
  <si>
    <t>Laje e berço de concreto para tubos de 250mm</t>
  </si>
  <si>
    <t>53,16</t>
  </si>
  <si>
    <t>Laje e berço de concreto para tubos de 300mm</t>
  </si>
  <si>
    <t>Laje e berço de concreto para tubos de 400mm</t>
  </si>
  <si>
    <t>Laje e berço de concreto para tubos de 500mm</t>
  </si>
  <si>
    <t>Laje e berço de concreto para tubos de 600mm</t>
  </si>
  <si>
    <t>Laje e berço de concreto para tubos de 700mm</t>
  </si>
  <si>
    <t>138,77</t>
  </si>
  <si>
    <t>Laje e berço de concreto para tubos de 800mm</t>
  </si>
  <si>
    <t>158,03</t>
  </si>
  <si>
    <t>Laje e berço de concreto para tubos de 1000mm</t>
  </si>
  <si>
    <t>Laje e berço de concreto para tubos de 1200mm</t>
  </si>
  <si>
    <t>Laje e berço de concreto para tubos de 1500mm</t>
  </si>
  <si>
    <t>30,80</t>
  </si>
  <si>
    <t>Fornecimento de tubo de pvc p/rede coletora esgoto, JEI, PB, dn = 200mm (Vinilfort - Tigre ou similar)</t>
  </si>
  <si>
    <t>Página 162 Página 162</t>
  </si>
  <si>
    <t>105,54</t>
  </si>
  <si>
    <t>136,80</t>
  </si>
  <si>
    <t>Conserto de Poço de Visita</t>
  </si>
  <si>
    <t>Substituição e/ou vedação de tampas de tampões em caixas de inspeção</t>
  </si>
  <si>
    <t>Assentamento de tampão de ferro fundido DN 600mm para poços de visita</t>
  </si>
  <si>
    <t>19,85</t>
  </si>
  <si>
    <t>*Caixa de passagem cp1-060 (40x40x60cm)</t>
  </si>
  <si>
    <t>*Caixa de passagem cp2-080 (60x60x80cm)</t>
  </si>
  <si>
    <t>Página 163 Página 163</t>
  </si>
  <si>
    <t>*Caixa de passagem cp2-100 (60x60x100cm)</t>
  </si>
  <si>
    <t>419,81</t>
  </si>
  <si>
    <t>Caixa de passagem em alvenaria de tijolos maciços dim. int. = 0,60x0,60x1,20m</t>
  </si>
  <si>
    <t>Desobstrução de Ramal Predial de esgoto com auxílio de equipamento hidrojato</t>
  </si>
  <si>
    <t>Caixa de admissão de ar 0,80x0,80m</t>
  </si>
  <si>
    <t>Caixa de descarga para emissário de esgotos dimensões 1,20 x 1,20m</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</si>
  <si>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</si>
  <si>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</si>
  <si>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</si>
  <si>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</si>
  <si>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</si>
  <si>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</si>
  <si>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</si>
  <si>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</si>
  <si>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Desobstrução de redes coletoras de esgotos com varetas</t>
  </si>
  <si>
    <t>Desobstrução de ramais prediais de esgotos com varetas</t>
  </si>
  <si>
    <t>5,80</t>
  </si>
  <si>
    <t>Retirada e remoção de lodo de estações e lagoas de tratamento</t>
  </si>
  <si>
    <t>Conserto de caixa de inspeção com demolição da existente</t>
  </si>
  <si>
    <t>Conserto de caixa de inspeção sem demolição da existente</t>
  </si>
  <si>
    <t>Tampa de concreto para caixas de passagem 0,40x0,40mx0,07m</t>
  </si>
  <si>
    <t>Tampa de concreto para caixas de passagem 0,60x0,60mx0,07m</t>
  </si>
  <si>
    <t>Tampa de concreto para caixas de passagem 0,80x0,80mx0,07m</t>
  </si>
  <si>
    <t>Tampa de concreto para caixas de passagem 1,00x1,00mx0,07m</t>
  </si>
  <si>
    <t>Bombeamento direto p/ esgotamento de valas</t>
  </si>
  <si>
    <t>Assentamento de tubos de PVC+PRFV, junta elástica, diam.= 100 mm</t>
  </si>
  <si>
    <t>Assentamento de tubos de PVC+PRFV, junta elástica, diam.= 150 mm</t>
  </si>
  <si>
    <t>Página 164 Página 164</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</si>
  <si>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</si>
  <si>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</si>
  <si>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</si>
  <si>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</si>
  <si>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</si>
  <si>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</si>
  <si>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</si>
  <si>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</si>
  <si>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</si>
  <si>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Fornecimento de Válvula Controladora de Vazão com Flanges, DN 75mm</t>
  </si>
  <si>
    <t>Fornecimento de Válvula Controladora de Vazão com Flanges, DN 50mm</t>
  </si>
  <si>
    <t>Fornecimento de Válvula Controladora de Vazão com Flanges, DN100mm</t>
  </si>
  <si>
    <t>Desobstrução de filtro no cavalete p/ verificação de falta de água</t>
  </si>
  <si>
    <t>Página 165 Página 165</t>
  </si>
  <si>
    <t>Ligação Predial de Esgoto Tipo I -   Domiciliar</t>
  </si>
  <si>
    <t>Ligação Predial de Esgoto Tipo II - Domiciliar -   em piso de ladrilho</t>
  </si>
  <si>
    <t>Ligação Predial de Esgoto Tipo III em piso de ladrilho</t>
  </si>
  <si>
    <t>Ligação Predial de Esgoto Tipo II em piso cimentado</t>
  </si>
  <si>
    <t>Ligação Predial de Esgoto Tipo III em piso de cimentado</t>
  </si>
  <si>
    <t>Nata de Cimento Traço T8</t>
  </si>
  <si>
    <t>Teste hidrostático em rede de água / adutora</t>
  </si>
  <si>
    <t>Estrado de Madeira Para Sacaria</t>
  </si>
  <si>
    <t>Tampa de Fundo - Cap Fêmea Leve DN 154mm</t>
  </si>
  <si>
    <t>Remanejamento de ligação predial dn 50mm x 1/2", em paralelepípedos</t>
  </si>
  <si>
    <t>141,25</t>
  </si>
  <si>
    <t>Remanejamento de ligação predial dn 50mm x 1/2", em asfalto</t>
  </si>
  <si>
    <t>Remanejamento de ligação predial dn 75mm x 1/2", em paralelepípedos</t>
  </si>
  <si>
    <t>142,68</t>
  </si>
  <si>
    <t>Remanejamento de ligação predial dn 75mm x 1/2", em asfalto</t>
  </si>
  <si>
    <t>Remanejamento de ligação predial dn 100 x 1/2", em paralelepípedos</t>
  </si>
  <si>
    <t>Remanejamento de ligação predial dn 100 x 1/2", em asfalto</t>
  </si>
  <si>
    <t>159,75</t>
  </si>
  <si>
    <t>Retirada de Hidrômetro 1/2" para Aferição</t>
  </si>
  <si>
    <t>15,61</t>
  </si>
  <si>
    <t>Reposição de Hidrômetro 1/2" Aferido</t>
  </si>
  <si>
    <t>Correção de vazamentos de rede de água em pvc, dn 200mm, em terreno natural</t>
  </si>
  <si>
    <t>Correção de vazamentos de rede de água em pvc, dn 250mm, em terreno natural</t>
  </si>
  <si>
    <t>Página 166 Página 166</t>
  </si>
  <si>
    <t>Correção de vazamentos de rede de água em pvc, dn 300mm, em terreno natural</t>
  </si>
  <si>
    <t>Auxiliar Administrativo</t>
  </si>
  <si>
    <t>Página 167 Página 167</t>
  </si>
  <si>
    <t>Página 168 Página 168</t>
  </si>
  <si>
    <t>Fornecimento de tubo em fofo, c/ flanges pn 10 / 16, d= 80mm, l=1,00m</t>
  </si>
  <si>
    <t>Fornecimento de tubo em fofo, c/ flanges pn 10 / 16, d= 80mm, l=2,00m</t>
  </si>
  <si>
    <t>Fornecimento de tubo em fofo, c/ flanges pn 10 / 16, d= 80mm, l=5,80m</t>
  </si>
  <si>
    <t>Fornecimento de tubo em fofo, bolsa e flange pn 10 / 16, d= 80mm, l=1,00m</t>
  </si>
  <si>
    <t>Fornecimento de Válvula Controladora de Nível DN 150mm</t>
  </si>
  <si>
    <t>Marcação de Pontos de Segurança</t>
  </si>
  <si>
    <t>294,25</t>
  </si>
  <si>
    <t>66,00</t>
  </si>
  <si>
    <t>Substituição de Hidrômetro dn 1", sem Fornecimento, com Correção de Vazamento</t>
  </si>
  <si>
    <t>Substituição de Hidrômetro dn 2", sem Fornecimento, com Correção de Vazamento</t>
  </si>
  <si>
    <t>Substituição de hidrômetro dn 1", sem fornecimento do hidrômetro</t>
  </si>
  <si>
    <t>Substituição de hidrômetro dn 2", sem fornecimento do hidrômetro</t>
  </si>
  <si>
    <t>36,79</t>
  </si>
  <si>
    <t>Operação de by-pass em rede coletora de esgoto</t>
  </si>
  <si>
    <t>Montagem e desmontagem de by-pass em rede de esgoto</t>
  </si>
  <si>
    <t>Página 169 Página 169</t>
  </si>
  <si>
    <t>Escada Marinheiro em aço CA-50 d=16mm (5/8"), exceto pintura</t>
  </si>
  <si>
    <t>Página 170 Página 170</t>
  </si>
  <si>
    <t>Fornecimento de ventosa flange móvel diam 50mm</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</si>
  <si>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</si>
  <si>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</si>
  <si>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</si>
  <si>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</si>
  <si>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</si>
  <si>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</si>
  <si>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</si>
  <si>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</si>
  <si>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</si>
  <si>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</si>
  <si>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</si>
  <si>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</si>
  <si>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</si>
  <si>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</si>
  <si>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</si>
  <si>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Bombeamento direto p/ esgotamento de valas com Gerador</t>
  </si>
  <si>
    <t>Transporte de Tubos de Ferro Fundido</t>
  </si>
  <si>
    <t>227,08</t>
  </si>
  <si>
    <t>Página 171 Página 171</t>
  </si>
  <si>
    <t>1.064,07</t>
  </si>
  <si>
    <t>1.324,42</t>
  </si>
  <si>
    <t>Assentamento de Tampão para Terminal de Inspeção e Limpeza (TIL), DN 150mm</t>
  </si>
  <si>
    <t>127,36</t>
  </si>
  <si>
    <t>Assentamento de Terminal de Inspeção e Limpeza (TIL), DN 150mm</t>
  </si>
  <si>
    <t>Remanejamento de Rede de Distribuição de Água em PVC, DN 50 a 100mm</t>
  </si>
  <si>
    <t>Remanejamento de Rede de Distribuição de Água em PVC, DN 150 a 250mm</t>
  </si>
  <si>
    <t>Montagem de Equipamentos e Materiais Diversos em Ferro Fundido ou Aço</t>
  </si>
  <si>
    <t>Ligação Predial de Esgoto Tipo 1 - Ramal Interno até Caixa de Inspeção</t>
  </si>
  <si>
    <t>Página 172 Página 172</t>
  </si>
  <si>
    <t>Ligação Predial de Esgoto Tipo 2 - Ramal Interno até Caixa de Inspeção</t>
  </si>
  <si>
    <t>Suporte em aço tipo mão-francesa para fixação de tubos DN 500mm em pontes</t>
  </si>
  <si>
    <t>123,40</t>
  </si>
  <si>
    <t>Fornecimento e lançamento de cabo utp 4 pares cat 6</t>
  </si>
  <si>
    <t>52,46</t>
  </si>
  <si>
    <t>60,52</t>
  </si>
  <si>
    <t>Curva horizontal 200 x 50 mm para eletrocalha metálica, com ângulo 90° (ref.: mopa ou similar)</t>
  </si>
  <si>
    <t>Mão de obra de engenheiro médio</t>
  </si>
  <si>
    <t>Mão de obra de engenheiro sênior</t>
  </si>
  <si>
    <t>Mão de obra de engenheiro júnior</t>
  </si>
  <si>
    <t>96,96</t>
  </si>
  <si>
    <t>Mão de obra de técnico nível médio sênior</t>
  </si>
  <si>
    <t>Mão de obra de técnico nível médio júnior</t>
  </si>
  <si>
    <t>Página 173 Página 173</t>
  </si>
  <si>
    <t>Mão de obra de motorista veículo pesado</t>
  </si>
  <si>
    <t>Fornecimento e instalação de conector rj 45 fêmea cat 6 (krone ou similar)</t>
  </si>
  <si>
    <t>Arrasamento de estaca de concreto armado, até 30cm de lado ou diâmetro</t>
  </si>
  <si>
    <t>31,47</t>
  </si>
  <si>
    <t>Usinagem de CBUQ (capa de rolamento), exclusive CAP</t>
  </si>
  <si>
    <t>75,10</t>
  </si>
  <si>
    <t>Tapume em chapa galvanizada nº30, esp=0,35mm, h=2,00m, exclusive pintura</t>
  </si>
  <si>
    <t>Pintura setas e zebrado termoplástico - 5 anos (por extrusão)</t>
  </si>
  <si>
    <t>59,54</t>
  </si>
  <si>
    <t>Escorregadeira em madeira c/2,50m de pista (Sergipark ou similar)</t>
  </si>
  <si>
    <t>Carrocel universal em aço galvanizado diam=1,40m - Sergipark ou similar</t>
  </si>
  <si>
    <t>Carrocel universal em aço galvanizado diam=1,60m - Sergipark ou similar</t>
  </si>
  <si>
    <t>Página 174 Página 174</t>
  </si>
  <si>
    <t>Ponto de interruptor 01 seção (1 s) aparente sem eletroduto</t>
  </si>
  <si>
    <t>44,34</t>
  </si>
  <si>
    <t>Demolição de rodapé de alta resistencia</t>
  </si>
  <si>
    <t>Remoção de caixa pre-moldada de concreto para ar condicionado</t>
  </si>
  <si>
    <t>Remoção de caixa de descarga embutida</t>
  </si>
  <si>
    <t>Remoção de metais sanitários (torneira, registros, chuveiros, etc.)</t>
  </si>
  <si>
    <t>Remoção de acessórios sanitários</t>
  </si>
  <si>
    <t>Remoção de impermeabilização com manta asfaltica</t>
  </si>
  <si>
    <t>87,83</t>
  </si>
  <si>
    <t>Fornecimento e Instalação de Carpete Berber Point 920 da Beaulieu e=7mm</t>
  </si>
  <si>
    <t>Remoção de quadro elétrico de embutir ou sobrepor</t>
  </si>
  <si>
    <t>56,24</t>
  </si>
  <si>
    <t>inclusive batentes e ferragens</t>
  </si>
  <si>
    <t>Remoção de banco de concreto pré-moldado</t>
  </si>
  <si>
    <t>Torneira cromada acionada com pedal mecânico (não utiliza energia elétrica)</t>
  </si>
  <si>
    <t>Luminária fluorescente 4 x 20w, ref. BR-06, Abalux ou similar, completa</t>
  </si>
  <si>
    <t>Página 175 Página 175</t>
  </si>
  <si>
    <t>124,34</t>
  </si>
  <si>
    <t>Luminária fluorescente 4 x 20w, ref. A-06, Abalux ou similar, completa</t>
  </si>
  <si>
    <t>Mão de obra de serralheiro</t>
  </si>
  <si>
    <t>Projetor compacto de IP 65 c/ lâmpada compacta, pot. 70W, temp.cor 4200K,ind. rep. 90%, fluxo lum. 6600 lumens,</t>
  </si>
  <si>
    <t>incluso reator, ignitor e capacitor, ref. MVF 606WB-L da Philips ou similar</t>
  </si>
  <si>
    <t>Projetor de embutir no piso c/ lâmpada compacta, pot. 70W, temp.cor 3000K,ind. rep. 80%, fluxo lum. 6600 lumens,</t>
  </si>
  <si>
    <t>incluso reator, ignitor e capacitor, ref. DBP 523 CDM-T70W/830 II WB GR da Philips ou similar</t>
  </si>
  <si>
    <t>Projetor de embutir no piso c/ lâmpada compacta, pot. 35W, temp.cor 3000K,ind. rep. 80%, fluxo lum. 3300 lumens,</t>
  </si>
  <si>
    <t>incluso reator, ignitor e capacitor, ref. DBP 523 CDM-T35W/830 I NB GR da Philips ou similar</t>
  </si>
  <si>
    <t>incluso reator, ignitor e capacitor, ref. DBP 523 CDM-T35W/830 II MB GR da Philips ou similar</t>
  </si>
  <si>
    <t>incluso reator, ignitor e capacitor, ref. DBP 523 CDM-T70W/830 240V I MB GR da Philips ou similar</t>
  </si>
  <si>
    <t>Projetor de embutir no piso c/ lâmpada compacta, pot. 150W, temp.cor 4200K,ind. rep. 90%, fluxo lum. 12700</t>
  </si>
  <si>
    <t>lumens, incluso reator, ignitor e capacitor, ref. DBP 523 CDM-T150W/942 240V I WB GR da Philips ou similar</t>
  </si>
  <si>
    <t>Projetor compacto IP 65, c/ lâmpada compacta, pot. 150W, temp.cor 4200K,ind. rep. 90%, fluxo lum. 12700 lumens,</t>
  </si>
  <si>
    <t>incluso reator, ignitor e capacitor, ref. MVF606NB da Philips ou similar</t>
  </si>
  <si>
    <t>Projetor compacto IP 65 c/ lâmpada de descarga tubular metálicos, pot. 400W, temp.cor 4300K,ind. rep. 65%, fluxo</t>
  </si>
  <si>
    <t>lum. 35000 lumens, incluso reator, ignitor e capacitor, ref. MVF607NB da Philips ou similar</t>
  </si>
  <si>
    <t>Projetor compacto IP 65 c/ lâmpada de descarga tubular metálicos, pot. 70W, temp.cor 4200K, fluxo lum. 6600</t>
  </si>
  <si>
    <t>lumens, incluso reator, ignitor e capacitor, ref. MVF616WB da Philips ou similar</t>
  </si>
  <si>
    <t>Projetor IP 65 c/ lâmpada de descarga refletora par20, pot. 35W, temp.cor 3000K, ind. rep. cor 80%, fluxo lum.</t>
  </si>
  <si>
    <t>2000 lumens, incluso reator, ignitor e capacitor, ref. EPSILON 001027123 da Faeber ou similar</t>
  </si>
  <si>
    <t>Página 176 Página 176</t>
  </si>
  <si>
    <t>Luminária decorativa IP66,c/ cj. de lâmpada de descarga tubular com bulbo cerâmico, pot. 150W, temp. cor 4200K,</t>
  </si>
  <si>
    <t>Poste de aço galvanizado cônico contíno reto, diâmetro superior 60mm, diâmetro da base 115mm, altura total 5m,</t>
  </si>
  <si>
    <t>Conipost ref. Série 0005/classe 60 da Conipost ou similar</t>
  </si>
  <si>
    <t>Poste de aço galvanizado cônico contíno reto, diâmetro superior de 60mm, diâmetro da base 126mm, altura total</t>
  </si>
  <si>
    <t>8m, Conipost ref. Série A0008/classe 30 da Conipost ou similar</t>
  </si>
  <si>
    <t>Filete em granito Branco Dallas, 10cm,   para acabamento</t>
  </si>
  <si>
    <t>Vidro jateado tipo ZBP523GF da Philips ou similar - para projetores</t>
  </si>
  <si>
    <t>Canhão limitador de facho tipo ZVF606CN, elementos de fixação - suporte e base ref. ZVF606 ACS, ZVF606BS, da</t>
  </si>
  <si>
    <t>Philips ou similar</t>
  </si>
  <si>
    <t>Canhão limitador de facho tipo tipo ZVF606CN e filtro difusor granulado tipo ZVF606BSO com elementos de fixação,</t>
  </si>
  <si>
    <t>suporte e base, ref. ZVF606ACS, ZVF606BS da Philips ou similar</t>
  </si>
  <si>
    <t>Grelha antiofuscante circular tipo ZBP523 RL, da Philips ou similar - para aparelhos da Philips ou similar</t>
  </si>
  <si>
    <t>Placa de acabamento tipo ZBF523 TL + ZBP523 RMS da Philips ou similar - para aparelhos da Philips ou similar</t>
  </si>
  <si>
    <t>Grelha antiofuscante vertical tipo ZVF616 VL, da Philips ou similar - para aparelhos da Philips ou similar</t>
  </si>
  <si>
    <t>1.296,31</t>
  </si>
  <si>
    <t>Grelha antiofuscante e filtro cromático azul com suporte, ref. ZVF617 GL, ZVF617 F-BL, ZVF607 RL da Philips ou</t>
  </si>
  <si>
    <t>similar - para aparelhos da Philips ou similar</t>
  </si>
  <si>
    <t>Grelha antiofuscante circular e filtro difusor vertical com suporte, ref. ZVF617GLS, ZVF617VLBSP, ZVF607RL da</t>
  </si>
  <si>
    <t>Filtro cromático azul tipo ZVF616F-BL e suporte ref. ZVF616GLS da Philips ou similar</t>
  </si>
  <si>
    <t>Peitoril granito branco fortaleza   polido, c/ largura = 22 cm, esp = 2 cm</t>
  </si>
  <si>
    <t>Soleira em granito branco fortaleza, l = 15 cm, e = 2 cm</t>
  </si>
  <si>
    <t>49,07</t>
  </si>
  <si>
    <t>121,76</t>
  </si>
  <si>
    <t>Luminária tipo balizador para ambiente aberto, corpo em alumínio fundido pintado, difusor em vidro frisado</t>
  </si>
  <si>
    <t>101,91</t>
  </si>
  <si>
    <t>temperado, ref. EX02-S, da Lumicenter ou simiular (tipo tartaruga)</t>
  </si>
  <si>
    <t>18,19</t>
  </si>
  <si>
    <t>Luminária pendente, com alojamento cilindrico em chapa de aço fosfatizada e pintada eletrostaticamente, refletor</t>
  </si>
  <si>
    <t>repuxado em alumínio anodizado e difusor em vidro temperado transparente, da Lumicenter, ref.CES05 - P 1400 ou</t>
  </si>
  <si>
    <t>Filtro anaeróbio em concreto armado dimensões internas 3,30x3,30m, h = 2,70 m</t>
  </si>
  <si>
    <t>Página 177 Página 177</t>
  </si>
  <si>
    <t>Escoramento de valas tipo Contínuo Simples</t>
  </si>
  <si>
    <t>Escoramento de valas tipo Pontalete</t>
  </si>
  <si>
    <t>Assentamento de tubo de CPRFV (fibra de vidro), d = 500 mm</t>
  </si>
  <si>
    <t>Assentamento de tubo de CPRFV (fibra de vidro), d = 800 mm</t>
  </si>
  <si>
    <t>Piso para calçadas e páteos em caco de granito preto, e =2cm</t>
  </si>
  <si>
    <t>16,66</t>
  </si>
  <si>
    <t>Assentamento de tampão de ferro fundido TD 5</t>
  </si>
  <si>
    <t>Poste de concreto duplo T (DT) 9/600 - fornecimento e assentamento</t>
  </si>
  <si>
    <t>Sinalização para deficientes - placa metálica para corrimão em braille, dim 90 x 25 mm</t>
  </si>
  <si>
    <t>Sinalização para deficientes - anel de borracha para guia de deficiente em corrimão</t>
  </si>
  <si>
    <t>30,72</t>
  </si>
  <si>
    <t>Sinalização para deficientes - placa metálica 50 x 70 cm - "Estacionamento Reservado"</t>
  </si>
  <si>
    <t>Sinalização para deficientes - placa em braille - em pvc (ps), dim: 23 x 15 cm</t>
  </si>
  <si>
    <t>Sinalização para deficientes - placa em pvc (ps), dim 150 x 150 mm</t>
  </si>
  <si>
    <t>Luminária de embutir com aletas, para lâmpada fluorescente, 2 x 32w, ref. TBS020232CIRL, da Philips, inclusive</t>
  </si>
  <si>
    <t>Luminária de sobrepor com aletas, para lâmpada fluorescente, 2 x 32w, ref. TCS020232CIRL, da Philips, inclusive</t>
  </si>
  <si>
    <t>Luminária de sobrepor com aletas, para lâmpada fluorescente, 2 x 32w, ref. TCS020232CI00, da Philips, exclusive</t>
  </si>
  <si>
    <t>Luminária de embutir com difusor, para lâmpada fluorescente, 2 x 32w, ref. TBS020D232RL, da Philips, inclusive</t>
  </si>
  <si>
    <t>Página 178 Página 178</t>
  </si>
  <si>
    <t>Luminária de embutir com difusor, para lâmpada fluorescente, 2 x 16w, ref. TBS020D216RL, da Philips, inclusive</t>
  </si>
  <si>
    <t>Luminária de sobrepor com difusor, para lâmpada fluorescente, 2 x 16w, ref. TCS020D216RL, da Philips, inclusive</t>
  </si>
  <si>
    <t>257,02</t>
  </si>
  <si>
    <t>28,80</t>
  </si>
  <si>
    <t>Enceramento de piso de alta resistência (novo)</t>
  </si>
  <si>
    <t>Espelho de cristal 4mm, com moldura de alumínio, acabamento em laminado, dim. 50 x 70cm</t>
  </si>
  <si>
    <t>Espelho de cristal 4mm, com moldura de alumínio, acabamento em laminado, dim. 50 x 80cm</t>
  </si>
  <si>
    <t>Chuveiro Tradição,4500w-127v, linha Multitemperaturas, Lorenzetti ou similar</t>
  </si>
  <si>
    <t>Assento para banho articulável, ref. 2355 EBR, linha conforto, DECA ou similar</t>
  </si>
  <si>
    <t>Atenuador / silenciador de ruído de 85 db à 1,5m, para GMG - Grupo Motor Gerador de 360 kva (conjunto de</t>
  </si>
  <si>
    <t>aspiração, exaustão-1200x1400x1200mm e painel acústico com porta-1100x2100)</t>
  </si>
  <si>
    <t>Atenuador / silenciador de ruído de 85 db à 1,5m, para GMG - Grupo Motor Gerador de 150 kva (conjunto de</t>
  </si>
  <si>
    <t>aspiração, exaustão-900x1200x1000mm e painel acústico com porta-900x2100mm)</t>
  </si>
  <si>
    <t>Bate maca de 800x150mm em chapa de aço inox 304, e=1,3mm, acabamento polido, dotado de 4 furos e parafusos inox</t>
  </si>
  <si>
    <t>46,23</t>
  </si>
  <si>
    <t>auto-atarrachante</t>
  </si>
  <si>
    <t>Bate maca de 900x150mm em chapa de aço inox 304, e=1,3mm, acabamento polido, dotado de 4 furos e parafusos inox</t>
  </si>
  <si>
    <t>Bate maca de 1000x150mm em chapa de aço inox 304, e=1,3mm, acabamento polido, dotado de 4 furos e parafusos inox</t>
  </si>
  <si>
    <t>54,23</t>
  </si>
  <si>
    <t>Página 179 Página 179</t>
  </si>
  <si>
    <t>Torneira para lavatório, 1193, Docol, ref. 2005056 ou similar</t>
  </si>
  <si>
    <t>41,33</t>
  </si>
  <si>
    <t>231,46</t>
  </si>
  <si>
    <t>147,85</t>
  </si>
  <si>
    <t>104,43</t>
  </si>
  <si>
    <t>Preparo de substrato (superfície de concreto) por lixamento manual</t>
  </si>
  <si>
    <t>Preparo de substrato (superfície de concreto) por lixamento elétrico</t>
  </si>
  <si>
    <t>Escoramento em madeira p/ edificações c/ vigas e lajes maciças, 04 usos</t>
  </si>
  <si>
    <t>Escoramento em madeira p/ edificações c/ vigas e lajes maciças, 06 usos</t>
  </si>
  <si>
    <t>Escoramento em madeira p/ edificações c/ vigas e lajes maciças, 07 usos</t>
  </si>
  <si>
    <t>Escoramento em madeira p/ edificações c/ vigas e lajes maciças, 12 usos</t>
  </si>
  <si>
    <t>98,90</t>
  </si>
  <si>
    <t>108,19</t>
  </si>
  <si>
    <t>Página 180 Página 180</t>
  </si>
  <si>
    <t>40,37</t>
  </si>
  <si>
    <t>26,84</t>
  </si>
  <si>
    <t>25,35</t>
  </si>
  <si>
    <t>51,20</t>
  </si>
  <si>
    <t>119,61</t>
  </si>
  <si>
    <t>31,01</t>
  </si>
  <si>
    <t>68,67</t>
  </si>
  <si>
    <t>51,70</t>
  </si>
  <si>
    <t>Página 181 Página 181</t>
  </si>
  <si>
    <t>114,87</t>
  </si>
  <si>
    <t>42,05</t>
  </si>
  <si>
    <t>37,21</t>
  </si>
  <si>
    <t>25,91</t>
  </si>
  <si>
    <t>48,29</t>
  </si>
  <si>
    <t>38,42</t>
  </si>
  <si>
    <t>22,25</t>
  </si>
  <si>
    <t>71,60</t>
  </si>
  <si>
    <t>Página 182 Página 182</t>
  </si>
  <si>
    <t>36,72</t>
  </si>
  <si>
    <t>30,07</t>
  </si>
  <si>
    <t>62,75</t>
  </si>
  <si>
    <t>29,91</t>
  </si>
  <si>
    <t>23,35</t>
  </si>
  <si>
    <t>40,67</t>
  </si>
  <si>
    <t>32,56</t>
  </si>
  <si>
    <t>23,86</t>
  </si>
  <si>
    <t>Página 183 Página 183</t>
  </si>
  <si>
    <t>57,26</t>
  </si>
  <si>
    <t>39,75</t>
  </si>
  <si>
    <t>35,38</t>
  </si>
  <si>
    <t>32,24</t>
  </si>
  <si>
    <t>26,63</t>
  </si>
  <si>
    <t>36,31</t>
  </si>
  <si>
    <t>29,63</t>
  </si>
  <si>
    <t>Página 184 Página 184</t>
  </si>
  <si>
    <t>20,75</t>
  </si>
  <si>
    <t>64,74</t>
  </si>
  <si>
    <t>29,01</t>
  </si>
  <si>
    <t>26,29</t>
  </si>
  <si>
    <t>62,37</t>
  </si>
  <si>
    <t>42,90</t>
  </si>
  <si>
    <t>32,47</t>
  </si>
  <si>
    <t>21,61</t>
  </si>
  <si>
    <t>98,63</t>
  </si>
  <si>
    <t>30,48</t>
  </si>
  <si>
    <t>Página 185 Página 185</t>
  </si>
  <si>
    <t>41,82</t>
  </si>
  <si>
    <t>42,81</t>
  </si>
  <si>
    <t>35,47</t>
  </si>
  <si>
    <t>31,07</t>
  </si>
  <si>
    <t>93,52</t>
  </si>
  <si>
    <t>35,87</t>
  </si>
  <si>
    <t>37,44</t>
  </si>
  <si>
    <t>33,53</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</si>
  <si>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</si>
  <si>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</si>
  <si>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</si>
  <si>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</si>
  <si>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</si>
  <si>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30,67</t>
  </si>
  <si>
    <t>146,62</t>
  </si>
  <si>
    <t>completa</t>
  </si>
  <si>
    <t>38,75</t>
  </si>
  <si>
    <t>Tê sanitário em pvc rígido soldável, para esgoto primário, diâm = 40 x 40mm</t>
  </si>
  <si>
    <t>Página 186 Página 186</t>
  </si>
  <si>
    <t>Lâmpada vapor metálico, de 1000W, fornecimento</t>
  </si>
  <si>
    <t>Luminária de embutir com aletas, para lâmpada fluorescente compacta, 2 x 26w, ref. C-2313, da Lustres Projeto ou</t>
  </si>
  <si>
    <t>Divisória maciça, blindada com chumbo de 1mm, revestida em laminado melamínico (fórmica) para proteção</t>
  </si>
  <si>
    <t>radiológica contra radiações ionizantes, modulação 60x310cm, estrut.metálica, perfis PVC de alto impacto,</t>
  </si>
  <si>
    <t>removível, impermeabilizada e INSTALADA</t>
  </si>
  <si>
    <t>60,01</t>
  </si>
  <si>
    <t>Torneira de mesa com fechamento automático, linha Link, DECA, ref. 1172 C ou similar</t>
  </si>
  <si>
    <t>256,28</t>
  </si>
  <si>
    <t>Puxador duplo para porta, em alumínio, cromado, da BRUMET, ref. 2954 ou similar</t>
  </si>
  <si>
    <t>Púlpito em concreto, com placa em alumínio 0.35 x 0.70m, no alfabeto Braille</t>
  </si>
  <si>
    <t>Grama amendoim (arachis repens), fornecimento e plantio</t>
  </si>
  <si>
    <t>Planta - Coroa de cristo vermelha (euphorbia milii), fornecimento e plantio</t>
  </si>
  <si>
    <t>Planta - Ruélia vermelha (ruellia elegans), fornecimento e plantio</t>
  </si>
  <si>
    <t>Planta - Lança de são jorge (sansevieira cylindrica), fornecimento e plantio</t>
  </si>
  <si>
    <t>Planta - Botão de ouro (unxia kubitzkii), fornecimento e plantio</t>
  </si>
  <si>
    <t>Planta - Esponjinha vermelha (calliandra tweedii), fornecimento e plantio</t>
  </si>
  <si>
    <t>Planta - Chuva de ouro (cassia fistula), fornecimento e plantio</t>
  </si>
  <si>
    <t>Planta - Flamboyant (delonix regia), fornecimento e plantio</t>
  </si>
  <si>
    <t>desmontagem</t>
  </si>
  <si>
    <t>Planta - Mulungu (erythrina mulungu), fornecimento e plantio</t>
  </si>
  <si>
    <t>Página 187 Página 187</t>
  </si>
  <si>
    <t>Planta - Ipê amarelo (tabebuia chrysotricha) h=1,00m, fornecimento e plantio</t>
  </si>
  <si>
    <t>Planta - Ipê amarelo de jardim (tecoma stans), fornecimento e plantio</t>
  </si>
  <si>
    <t>Planta - Butiá (butia capitata), fornecimento e plantio</t>
  </si>
  <si>
    <t>Planta - Carnaúba (copernicia prunifera), fornecimento e plantio</t>
  </si>
  <si>
    <t>Gradil com portão de correr e/ou abrir, em cantoneira "L" de 2 x 5/16" dobrada (montante), três   barras chatas 1</t>
  </si>
  <si>
    <t>x 5/16" (horizontal) e barras quadradas 3/4" (vertical)</t>
  </si>
  <si>
    <t>Arandela de uso externo em alumínio pintado, com difusor em vidro leitoso, ref. F 5124, da Lustres Projeto ou</t>
  </si>
  <si>
    <t>161,62</t>
  </si>
  <si>
    <t>Poste de aço galvanizado cônico contínuo reto, diâmtero superior de 76mm, diâmtero da base 208mm, altura total</t>
  </si>
  <si>
    <t>12m, com base de fixação, Conipost ref. Série 3012/BJG+CH, classe 100 da Conipost ou similar</t>
  </si>
  <si>
    <t>57,34</t>
  </si>
  <si>
    <t>73,68</t>
  </si>
  <si>
    <t>24,31</t>
  </si>
  <si>
    <t>Regularização de base para revest. de pisos com arg. traço t4</t>
  </si>
  <si>
    <t>Planta - Caládio, tinhorão (caladium x hortulanum), fornecimento e plantio</t>
  </si>
  <si>
    <t>Planta - Lírio da paz (spathiphyllum wallisi), fornecimento e plantio</t>
  </si>
  <si>
    <t>Planta - Lantana amarela (lantana camara), fornecimento e plantio</t>
  </si>
  <si>
    <t>Planta - Russélia (russelia equisetiformis), fornecimento e plantio</t>
  </si>
  <si>
    <t>Planta - Sibipiruna (caesalpinia peltophoroides), fornecimento e plantio</t>
  </si>
  <si>
    <t>Planta - Piassava (attalea funifera) h=1,00m, fornecimento e plantio</t>
  </si>
  <si>
    <t>Planta - Pau-ferro (caesalpinia ferrea) h=1,00m, fornecimento e plantio</t>
  </si>
  <si>
    <t>Planta - Alamanda amarela (allamanda cathartica), fornecimento e plantio</t>
  </si>
  <si>
    <t>Página 188 Página 188</t>
  </si>
  <si>
    <t>Planta - Agave azul (agave americana), fornecimento e plantio</t>
  </si>
  <si>
    <t>Planta - Agave (agave angustifolia), fornecimento e plantio</t>
  </si>
  <si>
    <t>Planta - Bela emília (plumbago capensis), fornecimento e plantio</t>
  </si>
  <si>
    <t>Planta - Primavera (bougainvillea spectabilis), fornecimento e plantio</t>
  </si>
  <si>
    <t>21,46</t>
  </si>
  <si>
    <t>Planta - Gerivá (syagrus romanzoffiana), fornecimento e plantio</t>
  </si>
  <si>
    <t>Projetor extra reforçado, blindado, hermético, base de alumínio fundido com movimentos horizontais, difusor em</t>
  </si>
  <si>
    <t>Bancada em granito branco polar, largura 57cm, e= 2cm, para pia ou lavatório</t>
  </si>
  <si>
    <t>290,13</t>
  </si>
  <si>
    <t>Divisória em granito branco polar, polido do dois lados, e= 2cm, inclusive montagem com ferragens</t>
  </si>
  <si>
    <t>Concreto simples fabricado na obra, fck=21 mpa, lançado e adensado</t>
  </si>
  <si>
    <t>385,84</t>
  </si>
  <si>
    <t>Guarda-corpo em tubo de aço inox ø=3", com montantes flangeado em tubo inox ø=3" e com fechamento em tubo ø=2",</t>
  </si>
  <si>
    <t>Assentamento de piso em assoalho de madeira lei</t>
  </si>
  <si>
    <t>46,47</t>
  </si>
  <si>
    <t>Página 189 Página 189</t>
  </si>
  <si>
    <t>Soleira em granito verde ubatuba, l = 22 cm, e = 2 cm</t>
  </si>
  <si>
    <t>Manta em lã de rocha de 25mm - fornecimento e aplicação</t>
  </si>
  <si>
    <t>Arandela com foco único, ref. 1186 da Iluminar ou similar, inclusive lâmpada</t>
  </si>
  <si>
    <t>Torneira para lavatório, LORENZETTI, linha lorenquadra swan, ref.1194 C44 ou similar</t>
  </si>
  <si>
    <t>Luminária pendente simples, ref: 1110/1, Bianca ou similar</t>
  </si>
  <si>
    <t>134,35</t>
  </si>
  <si>
    <t>Luminária fluorescente 2 x 20w, ref. A01, Abalux ou similar, completa</t>
  </si>
  <si>
    <t>Remoção de pintura látex (raspagem e/ou lixamento e/ou escovação)</t>
  </si>
  <si>
    <t>29,71</t>
  </si>
  <si>
    <t>353,82</t>
  </si>
  <si>
    <t>42,27</t>
  </si>
  <si>
    <t>Planta - Alpinia vermelha (alpinia purpurata), fornecimento e plantio</t>
  </si>
  <si>
    <t>Página 190 Página 190</t>
  </si>
  <si>
    <t>Guarda-corpo em tubo de aço inox ø=2", com montantes flangeado em tubo inox ø=2" com conexão curva nas</t>
  </si>
  <si>
    <t>107,42</t>
  </si>
  <si>
    <t>Caixa de passagem em aluminio 4' x 2" - Fornecimento e assentamento</t>
  </si>
  <si>
    <t>Bandeja metálica para suporte externo de aparelho de ar condicionado</t>
  </si>
  <si>
    <t>Abraçadeira metálica tipo "D" de 1 1/4"</t>
  </si>
  <si>
    <t>Calha de concreto seção 0,27 x 0,20m, sem grelha de ferro</t>
  </si>
  <si>
    <t>Ralo hemisférico em ferro fundido tipo abacaxi, DN=150mm</t>
  </si>
  <si>
    <t>85,35</t>
  </si>
  <si>
    <t>Barra articulada para sanitários de deficientes físicos, DECA 2315 EBR, l=60 cm, ou similar</t>
  </si>
  <si>
    <t>Página 191 Página 191</t>
  </si>
  <si>
    <t>24,43</t>
  </si>
  <si>
    <t>Planta - Palmeira Véitia, fornecimento e plantio</t>
  </si>
  <si>
    <t>Cabo de cobre nú 10 mm2 - fornecimento</t>
  </si>
  <si>
    <t>Placa em acrílico branco leitoso dupla, tipo sanduiche, com aplicação de adesivo sobreposto</t>
  </si>
  <si>
    <t>Planta - Jibóia (Epipremnum pinnatum), fornecimento e plantio</t>
  </si>
  <si>
    <t>Planta - Moreia (Dietes bicolor), fornecimento e plantio</t>
  </si>
  <si>
    <t>Planta - Hibisco vermelho (Hibiscus rosa-sinensis), fornecimento e plantio</t>
  </si>
  <si>
    <t>Tubo cobre flexível aparente, junta soldadas, d = 1/4" (6,35mm)</t>
  </si>
  <si>
    <t>Fornecimento e assentamento de tubo de concreto simples CS d=0,40 m</t>
  </si>
  <si>
    <t>74,29</t>
  </si>
  <si>
    <t>43,79</t>
  </si>
  <si>
    <t>Switch 08 portas 10/100 Mbps - fornecimento</t>
  </si>
  <si>
    <t>76,30</t>
  </si>
  <si>
    <t>Planta - Palmeira fênix (phoenix roebelenii), fornecimento e plantio</t>
  </si>
  <si>
    <t>37,48</t>
  </si>
  <si>
    <t>Filete de granito cinza andorinha   l=4cm, e=2cm,   com acabamento aboleado</t>
  </si>
  <si>
    <t>Curva de latão, cobre ou bronze, juntas soldadas, diâm = 8mm (1/4")</t>
  </si>
  <si>
    <t>Fornecimento e assentamento de niple duplo de ferro galvanizado de 2 1/2"</t>
  </si>
  <si>
    <t>40,78</t>
  </si>
  <si>
    <t>99,81</t>
  </si>
  <si>
    <t>Filete em granito Cinza Andorinha, 15cm,   para acabamento</t>
  </si>
  <si>
    <t>Cantoneira de ferro em "L", 1" x 1" x 1/4"</t>
  </si>
  <si>
    <t>18,84</t>
  </si>
  <si>
    <t>Madeiramento em massaranduba/madeira de lei, serrada 2,5cm x 10cm</t>
  </si>
  <si>
    <t>262,31</t>
  </si>
  <si>
    <t>Página 192 Página 192</t>
  </si>
  <si>
    <t>43,43</t>
  </si>
  <si>
    <t>Arandela de uso externo em alumínio pintado, com difusor em vidro transparente, ref: DP-2011-01, Lustres Projeto</t>
  </si>
  <si>
    <t>Acoplador de caixa para canaleta 110x20mm, "Sistema X", ref.6750 53, Pial Legrand ou similar</t>
  </si>
  <si>
    <t>Tomada dupla 2p+T universal, "Sistema X", ref. 1434, Fame ou similar</t>
  </si>
  <si>
    <t>Interruptor com controle para ventilador de teto</t>
  </si>
  <si>
    <t>Curva vertical 600 x 155 mm para eletrocalha metálica, (ref.: mopa ou similar)</t>
  </si>
  <si>
    <t>129,18</t>
  </si>
  <si>
    <t>Tomada dupla para lógica RJ45, 4"x2", embutir, completa, ref.0605, Fame ou similar</t>
  </si>
  <si>
    <t>62,60</t>
  </si>
  <si>
    <t>Cruzeta 90º para eletrocalha metálica 600x155, (ref.: mopa ou similar)</t>
  </si>
  <si>
    <t>Suporte de sustentação de eletrocalha metálica 100mm(ref. Mopa ou similar)</t>
  </si>
  <si>
    <t>Junção para eletrocalha metálica 100mm(ref. Mopa ou similar)</t>
  </si>
  <si>
    <t>134,74</t>
  </si>
  <si>
    <t>Central de luz de emergencia 300w/12V, caixa plastica, modelo ILU 300PC, ref.Gevi Gamma ou similar</t>
  </si>
  <si>
    <t>Corrimão de alumínio, quadrado, 4x4cm</t>
  </si>
  <si>
    <t>Página 193 Página 193</t>
  </si>
  <si>
    <t>Curva de latão, cobre ou bronze, solda e rosca, diâm=3/4" x 22mm, classe 300</t>
  </si>
  <si>
    <t>Conector femea de cobre, solda e rosca, 22mm x 3/4" (instal.gás)</t>
  </si>
  <si>
    <t>17,82</t>
  </si>
  <si>
    <t>Conector macho de latão, cobre ou bronze, solda e rosca, 3/4" x 22 mm</t>
  </si>
  <si>
    <t>26,75</t>
  </si>
  <si>
    <t>Remanejamento de estrutura para estacionamento em pre-moldado de concreto</t>
  </si>
  <si>
    <t>Letras em aço escovado 40 x 40 cm</t>
  </si>
  <si>
    <t>Soleira em granito verde ubatuba, l = 18 cm, e = 2 cm</t>
  </si>
  <si>
    <t>55,88</t>
  </si>
  <si>
    <t>Grade proteção c/ barra redonda ferro 3/4"</t>
  </si>
  <si>
    <t>Tubo pvc p/ irrigação Ø 150 mm, PN 40 JE , linha Irriga-LF, Tigre ou similar</t>
  </si>
  <si>
    <t>Luminaria autônoma de emergencia 2 x 55w</t>
  </si>
  <si>
    <t>Acionador manual (botoeira) tipo quebra-vidro, p/instal. incendio</t>
  </si>
  <si>
    <t>Caixa sifonada redonda, corpo giratório, com 5 entradas de 40mm e 1 saida de 75mm, d=150x170x75mm, com grelha,</t>
  </si>
  <si>
    <t>Pvc branco, Tigre ou similar</t>
  </si>
  <si>
    <t>39,68</t>
  </si>
  <si>
    <t>Switch 16 portas 10/100 Mbps - fornecimento</t>
  </si>
  <si>
    <t>Switch 24 portas 10/100 Mbps - fornecimento</t>
  </si>
  <si>
    <t>74,12</t>
  </si>
  <si>
    <t>Fornecimento e instalação de caixa de passagem pvc 20 x 20 cm</t>
  </si>
  <si>
    <t>Página 194 Página 194</t>
  </si>
  <si>
    <t>Curva horizontal 100 x 50 mm para eletrocalha metálica, com ângulo 90° (ref.: mopa ou similar)</t>
  </si>
  <si>
    <t>Emenda interna 100 x 50 mm com base lisa perfurada para eletrocalha metálica (ref. Mopa ou similar)</t>
  </si>
  <si>
    <t>Suporte vertical 100 x 50 mm   para fixação de eletrocalha metálica ( ref.: Mopa ou similar)</t>
  </si>
  <si>
    <t>Curva de inversão 50 x 50 mm para eletrocalha metálica (ref.: mopa ou similar)</t>
  </si>
  <si>
    <t>Suporte vertical 50 x 50mm para fixação de eletrocalha metálica (ref. Mopa ou similar)</t>
  </si>
  <si>
    <t>Luminária industrial, sem vidro, com alojamento redondo, facho concentrado, com haste de 1,00 m, ref. B-1127 da</t>
  </si>
  <si>
    <t>Placar eletrônico poliesportivo, dim. 2,00 x 1,00 x 0,09m, com jornal eletrônico, mod. HS2010J da Tecnodis ou</t>
  </si>
  <si>
    <t>similar - fornecimento</t>
  </si>
  <si>
    <t>Placar eletrônico poliesportivo, dim. 3,00 x 1,00 x 0,09m, com jornal eletrônico, mod. HS3010J da Tecnodis ou</t>
  </si>
  <si>
    <t>Bacia turca (celite ref 003006), ou similar</t>
  </si>
  <si>
    <t>Tapume em chapa compensada esp = 14mm (1 uso)</t>
  </si>
  <si>
    <t>69,90</t>
  </si>
  <si>
    <t>Poste de concreto duplo T (DT) 9/150 - fornecimento e assentamento</t>
  </si>
  <si>
    <t>703,39</t>
  </si>
  <si>
    <t>Clips 5/8" para haste de aterramento galvanizada ref:TEL-5238</t>
  </si>
  <si>
    <t>354,65</t>
  </si>
  <si>
    <t>Página 195 Página 195</t>
  </si>
  <si>
    <t>56,52</t>
  </si>
  <si>
    <t>Disjuntor termomagnetico bipolar 15 A, padrão NEMA (Americano - linha preta)</t>
  </si>
  <si>
    <t>Cabo de cobre isolado em EPR flexível unipolar 35mm² - 0,6Kv/1Kv/90°</t>
  </si>
  <si>
    <t>Cabo de cobre isolado em EPR flexível unipolar 50mm² - 0,6Kv/1Kv/90°</t>
  </si>
  <si>
    <t>Cabo de cobre isolado em EPR flexível unipolar 95mm² - 0,6Kv/1Kv/90°</t>
  </si>
  <si>
    <t>Eletroduto em ferro galvanizado pesado sem costura 2 1/2" x 3m</t>
  </si>
  <si>
    <t>Terminal de compressão para cabo de 25 mm2 - fornecimento e instalação</t>
  </si>
  <si>
    <t>Terminal de compressão para cabo de 50 mm2 - fornecimento e instalação</t>
  </si>
  <si>
    <t>Terminal de compressão para cabo de 95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</si>
  <si>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</si>
  <si>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</si>
  <si>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</si>
  <si>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35 mm2 - fornecimento e instalação</t>
  </si>
  <si>
    <t>Terminal de compressão para cabo de 70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</si>
  <si>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</si>
  <si>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</si>
  <si>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</si>
  <si>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</si>
  <si>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16,52</t>
  </si>
  <si>
    <t>Terminal de compressão para cabo de 300 mm2 - fornecimento e instalação</t>
  </si>
  <si>
    <t>Fossa séptica em concreto armado dimensões internas 2,60 x 5,20 x 1,50 m</t>
  </si>
  <si>
    <t>Letreiro em baixo relevo de 25x25x2cm</t>
  </si>
  <si>
    <t>Página 196 Página 196</t>
  </si>
  <si>
    <t>Fornecimento e instalação de ancoragem de barra de 15cm de aço CA-50 Ø 1/2"</t>
  </si>
  <si>
    <t>Demolição de pavimentação em paralelepípedo sem reaproveitamento</t>
  </si>
  <si>
    <t>Fornecimento e assentamento de arame farpado em estaca de concreto</t>
  </si>
  <si>
    <t>Demolição de rufo de concreto</t>
  </si>
  <si>
    <t>Disjuntor termomagnetico bipolar 16 A, padrão DIN (Europeu - linha branca)</t>
  </si>
  <si>
    <t>61,02</t>
  </si>
  <si>
    <t>Disjuntor bipolar DR 63 A - Dispositivo residual diferencial, tipo AC, 30MA</t>
  </si>
  <si>
    <t>Disjuntor termomagnetico tripolar 20 A, padrão DIN (Europeu - linha branca)</t>
  </si>
  <si>
    <t>Página 197 Página 197</t>
  </si>
  <si>
    <t>Terminal de compressão para cabo de 1,50 mm2 - fornecimento e instalação</t>
  </si>
  <si>
    <t>Terminal de compressão para cabo de 2,50 mm2 - fornecimento e instalação</t>
  </si>
  <si>
    <t>Terminal de compressão para cabo de 4 mm2 - fornecimento e instalação</t>
  </si>
  <si>
    <t>Cabo coaxial rgc 59 malha 67</t>
  </si>
  <si>
    <t>94,31</t>
  </si>
  <si>
    <t>361,59</t>
  </si>
  <si>
    <t>Curva de latão, cobre ou bronze, juntas soldadas, 90º, diâm = 15mm (1/2")</t>
  </si>
  <si>
    <t>Central posto de enfermagem convencional scd/1 - monitoramento</t>
  </si>
  <si>
    <t>95,76</t>
  </si>
  <si>
    <t>22,64</t>
  </si>
  <si>
    <t>Eletroduto em ferro galvanizado pesado sem costura 3" x 3m</t>
  </si>
  <si>
    <t>Faixa em madeira de lei aparelhada 20 x 2,5 cm, para proteção de parede</t>
  </si>
  <si>
    <t>Página 198 Página 198</t>
  </si>
  <si>
    <t>Demolição de alvenaria de elementos vazados (cobogó), sem reaproveitamento</t>
  </si>
  <si>
    <t>Remoção de tampo de pia em aço inox</t>
  </si>
  <si>
    <t>Luva simples em pvc rígido soldável, para esgoto primário, diâm = 200mm</t>
  </si>
  <si>
    <t>Luminária pendente, com alojamento cilindrico em chapa de aço fosfatizada e pintada eletrostaticamente, cúpula e</t>
  </si>
  <si>
    <t>Serviços de instalações de quadros elétricos de sobrepor para ar condicionado</t>
  </si>
  <si>
    <t>Serviços de instalações de quadros elétricos de sobrepor - h = 1,7 a 1,9m</t>
  </si>
  <si>
    <t>Luminária hermética de sobrepor, 2x32w, com corpo em chapa de aço fosfatizada e pintada eletrostacimanete,</t>
  </si>
  <si>
    <t>refletor facetado em alumínio anodizado, difusor em vidro temperado transparente, da Lumicenter. ref. CH02-S232</t>
  </si>
  <si>
    <t>143,79</t>
  </si>
  <si>
    <t>Cabo de cobre isolado em EPR flexível unipolar 25mm² - 0,6Kv/1Kv/90°</t>
  </si>
  <si>
    <t>Cabo de cobre isolado em EPR flexível unipolar 70mm² - 0,6Kv/1Kv/90°</t>
  </si>
  <si>
    <t>Cabo de cobre isolado em EPR flexível unipolar 120mm² - 0,6Kv/1Kv/90°</t>
  </si>
  <si>
    <t>Cabo de cobre isolado em EPR flexível unipolar 185mm² - 0,6Kv/1Kv/90°</t>
  </si>
  <si>
    <t>Cabo de cobre nú 16 mm2 (4 awg) - fornecimento</t>
  </si>
  <si>
    <t>Fornecimento e instalação de câmara frigorífica para 6 cadáveres ( 3 portas embaixo e 3 portas em cima )</t>
  </si>
  <si>
    <t>Cabo de cobre nú 50 mm2 - fornecimento e assentamento (2,27m/kg)</t>
  </si>
  <si>
    <t>Bandeira fixa em madeira para vidro</t>
  </si>
  <si>
    <t>Página 199 Página 199</t>
  </si>
  <si>
    <t>106,52</t>
  </si>
  <si>
    <t>Emenda interna 400 x 100 mm com base lisa perfurada para eletrocalha metálica (ref. Mopa ou similar)</t>
  </si>
  <si>
    <t>Emenda interna 500 x 100 mm com base lisa perfurada para eletrocalha metálica (ref. Mopa ou similar)</t>
  </si>
  <si>
    <t>Curva de inversão 400 x 100 mm para eletrocalha metálica (ref.: mopa ou similar)</t>
  </si>
  <si>
    <t>Cabo de cobre isolado em EPR flexível unipolar 300mm² - 0,6Kv/1Kv/90°</t>
  </si>
  <si>
    <t>177,55</t>
  </si>
  <si>
    <t>Cabo de cobre isolado em EPR flexível unipolar 150mm² - 0,6Kv/1Kv/90°</t>
  </si>
  <si>
    <t>Triturador de resíduos (alimentos), 25x25x38cm, 1/2 HP, 110v, ref.09354, Mr.Clean, Franke ou similar</t>
  </si>
  <si>
    <t>74,61</t>
  </si>
  <si>
    <t>Execução de Solda Contínua MIG</t>
  </si>
  <si>
    <t>93,50</t>
  </si>
  <si>
    <t>Fornecimento e cravacao de estaca metálica trilho TR 50 semi-novo - Rev. 01</t>
  </si>
  <si>
    <t>Página 200 Página 200</t>
  </si>
  <si>
    <t>Escoramento em madeira para pontilhões, pontes e viadutos de concreto armado</t>
  </si>
  <si>
    <t>Reservatório solar térmico de acumulação em aço, capacidade:1500 l, baixa pressão</t>
  </si>
  <si>
    <t>Reservatório solar térmico de acumulação em aço, capacidade:4500 l, baixa pressão</t>
  </si>
  <si>
    <t>Guarda - corpo de ponte em concreto moldado no local</t>
  </si>
  <si>
    <t>disjuntores</t>
  </si>
  <si>
    <t>Torneira eletrônica da parede anti-vandalismo, elétrica, ref. 1193 EL-AV-20 da Fabrimar ou similar</t>
  </si>
  <si>
    <t>159,93</t>
  </si>
  <si>
    <t>Corte de telha de fibrocimento tipo canaleta 49 - Produção até 30m</t>
  </si>
  <si>
    <t>Redução concêntrica 400 x 50mm / 100 x 50mm para eletrocalha metálica (ref. mopa ou similar)</t>
  </si>
  <si>
    <t>48,65</t>
  </si>
  <si>
    <t>Conjunto moto-bomba Schneider motor 10CV, trifásico (ou similar)</t>
  </si>
  <si>
    <t>Conjunto moto-bomba Schneider motor 10CV, à gasolina, trifásico (ou similar)</t>
  </si>
  <si>
    <t>Página 201 Página 201</t>
  </si>
  <si>
    <t>Cruzeta 100 x 50 mm para eletrocalha perfurada metálica (ref.: mopa ou similar)</t>
  </si>
  <si>
    <t>Cruzeta 400 x 100 mm para eletrocalha perfurada metálica (ref.: mopa ou similar)</t>
  </si>
  <si>
    <t>Redução concêntrica 400 x 100mm / 200 x 50mm para eletrocalha metálica (ref. mopa ou similar)</t>
  </si>
  <si>
    <t>Redução concêntrica 200 x 50mm / 100 x 50mm para eletrocalha metálica (ref. mopa ou similar)</t>
  </si>
  <si>
    <t>25,01</t>
  </si>
  <si>
    <t>Misturador monocomando de mesa para cozinha, mod. Big Kitchen 2288, da Perflex ou similar</t>
  </si>
  <si>
    <t>Peitoril granito cinza polido, esp = 2 cm</t>
  </si>
  <si>
    <t>140,03</t>
  </si>
  <si>
    <t>Caixa em concreto pre-moldado, 140x40x40cm, com grelha de ferro</t>
  </si>
  <si>
    <t>Caixa em concreto pre-moldado, 80x40x40cm, com grelha de ferro</t>
  </si>
  <si>
    <t>201,55</t>
  </si>
  <si>
    <t>25,14</t>
  </si>
  <si>
    <t>Fornecimento de pára-raio de distribuição polimérico 10kA - 10KV</t>
  </si>
  <si>
    <t>DEPUCB - Dispositivo de emergencia para uso do Corpo de Bombeiro</t>
  </si>
  <si>
    <t>259,34</t>
  </si>
  <si>
    <t>Revisão em coberturas com telhas tipo canalete 49, sem reposição de material</t>
  </si>
  <si>
    <t>Remoção e assentamento de ripão</t>
  </si>
  <si>
    <t>149,27</t>
  </si>
  <si>
    <t>157,23</t>
  </si>
  <si>
    <t>1.229,36</t>
  </si>
  <si>
    <t>Calha de concreto seção 0,60 x 0,20m, sem grelha de ferro</t>
  </si>
  <si>
    <t>146,48</t>
  </si>
  <si>
    <t>Chave seca com abertura em carga S32-250A, Siemens</t>
  </si>
  <si>
    <t>Página 202 Página 202</t>
  </si>
  <si>
    <t>Ponto de água fria embutido, c/material pvc rígido soldável Ø 40mm</t>
  </si>
  <si>
    <t>Ponto de caixa seca p/ lógica, c/ eletroduto pvc rígido embutido Ø 1"</t>
  </si>
  <si>
    <t>177,94</t>
  </si>
  <si>
    <t>19,74</t>
  </si>
  <si>
    <t>Calha de piso em perfil metálico tipo "U" de 3"</t>
  </si>
  <si>
    <t>87,85</t>
  </si>
  <si>
    <t>Solo-cimento compactado - Traço 1:20, inclusive cimento e arenoso comercial</t>
  </si>
  <si>
    <t>91,35</t>
  </si>
  <si>
    <t>21,74</t>
  </si>
  <si>
    <t>Montagem de forma deslizante metálica</t>
  </si>
  <si>
    <t>Desmontagem de forma deslizante metálica</t>
  </si>
  <si>
    <t>Argamassa grout -   cimento, areia média e pedrisco traço 1:3:2</t>
  </si>
  <si>
    <t>Plantio de grama esmeralda em placas, sem fornecimento</t>
  </si>
  <si>
    <t>Barreira perimetral de segurança, alambrado e 12 ouriços ø=730mm - h=6,00m</t>
  </si>
  <si>
    <t>Barreira perimetral de segurança, alambrado e 1 ouriço ø=450mm - h=4,00m</t>
  </si>
  <si>
    <t>Barreira perimetral de segurança, alambrado e 2 ouriços ø=450mm - h=3,00m</t>
  </si>
  <si>
    <t>Estaca broca (d=250mm x 1600mm) concreto fck=13,5 Mpa bombeável sem armação</t>
  </si>
  <si>
    <t>ou similares</t>
  </si>
  <si>
    <t>Página 203 Página 203</t>
  </si>
  <si>
    <t>Cabo de cobre nú 25 mm2 - fornecimento e assentamento (4,51m/kg)</t>
  </si>
  <si>
    <t>Concr. soleira e arremates de maciço terra armada</t>
  </si>
  <si>
    <t>Montagem de maciço terra armada</t>
  </si>
  <si>
    <t>52,52</t>
  </si>
  <si>
    <t>77,55</t>
  </si>
  <si>
    <t>128,16</t>
  </si>
  <si>
    <t>Registro tipo esfera em PVC c/borboleta, d = 2 1/2"</t>
  </si>
  <si>
    <t>Plafon E-27</t>
  </si>
  <si>
    <t>Poste de concreto duplo T (DT) 11/300 - fornecimento e assentamento</t>
  </si>
  <si>
    <t>Demolição de Barracão de Obra</t>
  </si>
  <si>
    <t>Usina Diesel Geradora composta por 02 (Dois) Grupos Motor Diesel Geradores, marca: "HEIMER OU SIMILAR",   na</t>
  </si>
  <si>
    <t>capacidade de potência stand-by (prime) de 500kVA/400kW com atenuador de ruido</t>
  </si>
  <si>
    <t>Relé de proteção de rede -50/51-sobrecorrente instantânea e temporizada, 50c/50-nsobrecorrente instantânea e</t>
  </si>
  <si>
    <t>temporizada de neutro,27-subtensão,59-sobretensão,32-direcional de potencia,67-sobrecorrente</t>
  </si>
  <si>
    <t>direcional,59n-sobretensão de neutro,81u/81O</t>
  </si>
  <si>
    <t>Rampa de madeira para obra, em tábua de construção, peças 3"x6" e ripão</t>
  </si>
  <si>
    <t>Escada de madeira para obra, em tábua de construção, largura 1,00m</t>
  </si>
  <si>
    <t>Demolição de peitoril de mármore</t>
  </si>
  <si>
    <t>Página 204 Página 204</t>
  </si>
  <si>
    <t>Ponto de esgoto com tubo de pvc rígido soldável de   Ø 75 mm</t>
  </si>
  <si>
    <t>Chapa de Base para Colunas Metálicas - dim. 0,20x0,20m a 0,40x0,40mx3/8", com 04 reforços e até 08 furações,</t>
  </si>
  <si>
    <t>soldada</t>
  </si>
  <si>
    <t>Cabo de cobre isolado HEPR (XLPE), flexível, 4,0mm², 1kv / 90º C</t>
  </si>
  <si>
    <t>173,48</t>
  </si>
  <si>
    <t>Cabo de cobre isolado HEPR (XLPE), rígido, 50mm², 1kv / 90º C</t>
  </si>
  <si>
    <t>Redução concêntrica 200 x 100 x 50mm para eletrocalha metálica (ref. mopa ou similar)</t>
  </si>
  <si>
    <t>Valvula de esfera em bronze d = 1 1/2" (fornecimento)</t>
  </si>
  <si>
    <t>Emenda interna 200 x 70 mm, para eletrocalha perfurada, com angulo 90º (ref. Mopa ou similar)</t>
  </si>
  <si>
    <t>Canaleta plástica 50x35mm, recorte aberto, Pial ou similar</t>
  </si>
  <si>
    <t>49,95</t>
  </si>
  <si>
    <t>Tampa de ferro fundido 40X50cm para caixa de incêndio</t>
  </si>
  <si>
    <t>Arandela fechada esférica c/ refrator acrílico transparente e braço em tubo de ferro, fixada na parede, ref.</t>
  </si>
  <si>
    <t>CWA-520 da Tecnolux ou similar</t>
  </si>
  <si>
    <t>Poste circular de concreto 8/200 - fornecimento e assentamento</t>
  </si>
  <si>
    <t>Poste circular de concreto 10/200 - fornecimento e assentamento</t>
  </si>
  <si>
    <t>Rodapé alta resistência, h = 15 cm, meia-cana</t>
  </si>
  <si>
    <t>Página 205 Página 205</t>
  </si>
  <si>
    <t>75,75</t>
  </si>
  <si>
    <t>Luminária red. decor. ø=600mm, semi-esfera sup. em ch. de alum. repuxado e pint. em preto e inferior em acrílico</t>
  </si>
  <si>
    <t>moldado transp., c/refletor facetado int. em ch.alum de alto brilho,c/ aloj. e chassis p/ reator, ref. CW-360-2</t>
  </si>
  <si>
    <t>Esp.Tecnolux ou similar</t>
  </si>
  <si>
    <t>Remanejamento de poste teleconico curvo, h = 10m, existente</t>
  </si>
  <si>
    <t>Remoção de bancada de granito (ou marmore)</t>
  </si>
  <si>
    <t>Aplicação de Tela Fix largura 15cm, em encontros de Alvenarias com Vigas</t>
  </si>
  <si>
    <t>Execução de Revestimento de Proteção com Grout espessura de até 1,5 cm</t>
  </si>
  <si>
    <t>Projetor Contempo simétrico ref: MWF305/400L-S com lampada HPI-T 400w, Philips ou similar</t>
  </si>
  <si>
    <t>Caixa de concreto para refletor/projetor, dim:(40x40x60cm), no piso</t>
  </si>
  <si>
    <t>Registro gaveta bruto 1 1/4" (ref 1510 hd) Deca ou similar</t>
  </si>
  <si>
    <t>Página 206 Página 206</t>
  </si>
  <si>
    <t>Remoção de revestimento em fórmica</t>
  </si>
  <si>
    <t>Remoção de faixa de madeira</t>
  </si>
  <si>
    <t>Disjuntor termomagnetico monopolar 30 A, padrão DIN (Europeu - linha branca)</t>
  </si>
  <si>
    <t>Misturador de cozinha articulado p/ bancada ref.1256 MY, Fabrimar ou similar</t>
  </si>
  <si>
    <t>Peitoril granito cinza corumbá polido, esp = 2 cm</t>
  </si>
  <si>
    <t>Aplicação de 01 demão de Adesivo Bianco</t>
  </si>
  <si>
    <t>Tubo aço galvanizado c/costura 3" (80mm), p/condução fluidos, classe leve, e=3,35mm, 7,32kg/m, NBR-5580</t>
  </si>
  <si>
    <t>73,37</t>
  </si>
  <si>
    <t>Acabamento para registro 1/2", 3/4" e 1" (PQ), ref. 4900 - C43, da Deca ou similar</t>
  </si>
  <si>
    <t>Valvula gaveta p/bloqueio d=1/2", classe 200, marca Mipel ou similar</t>
  </si>
  <si>
    <t>Valvula gaveta p/bloqueio d=3/4", classe 200, marca Mipel ou similar</t>
  </si>
  <si>
    <t>Fornecimento e instalação de mini rack de parede 19" x 8u x 450mm</t>
  </si>
  <si>
    <t>Conector split bolt para cabo de cobre nu #35 mm2 - fornecimento e instalação</t>
  </si>
  <si>
    <t>Abraçadeira metálica tipo "D" de 3/4"</t>
  </si>
  <si>
    <t>Barreira perimetral de segurança, alambrado e 9 ouriços ø=730mm - h=6,00m</t>
  </si>
  <si>
    <t>Curva vertical 100 x 50 mm para eletrocalha metálica, com ângulo 90° (ref.: mopa ou similar)</t>
  </si>
  <si>
    <t>Sinaleiro luminoso de porta, sistema standard, marca Sincron ou similar</t>
  </si>
  <si>
    <t>Coifa em aço inox com filtro 120x70x25cm, Multinox ou similar</t>
  </si>
  <si>
    <t>Válvula retenção vertical, bronze, d = 50 mm (2")</t>
  </si>
  <si>
    <t>109,52</t>
  </si>
  <si>
    <t>Válvula retenção vertical, bronze, d = 25 mm (1")</t>
  </si>
  <si>
    <t>Página 207 Página 207</t>
  </si>
  <si>
    <t>49,15</t>
  </si>
  <si>
    <t>Defletor em fibra de vidro medindo 30x30x145cm</t>
  </si>
  <si>
    <t>Chincana em fibra de vidro medindo:150x57cm esp=0,17mm</t>
  </si>
  <si>
    <t>Torneira eletrônica standard de banca, elétrica, ref.1195-EL, Linha Vision, Fabrimar ou similar</t>
  </si>
  <si>
    <t>Fornecimento de alça preformada para cabo multiplex 50 mm2</t>
  </si>
  <si>
    <t>Poste de concreto duplo T (DT) 7/600 - fornecimento e assentamento</t>
  </si>
  <si>
    <t>Cabo de cobre isolado HEPR (XLPE), flexível, 25mm², 1kv / 90º C</t>
  </si>
  <si>
    <t>Fornecimento e instalação de mini rack de parede 19" x 16u x 450mm</t>
  </si>
  <si>
    <t>83,86</t>
  </si>
  <si>
    <t>Banco de concreto sem encosto, dimensão: 2,00x0,60m</t>
  </si>
  <si>
    <t>Cimentado com argamassa traço t2 - 1:3 (cimento / areia / bianco)</t>
  </si>
  <si>
    <t>Tubo pvc rígido c/anel borracha, serie normal, p/esgoto predial, d = 200mm</t>
  </si>
  <si>
    <t>348,36</t>
  </si>
  <si>
    <t>Disjuntor termomagnetico bipolar 10 A, padrão DIN (linha branca)</t>
  </si>
  <si>
    <t>42,82</t>
  </si>
  <si>
    <t>Disjuntor termomagnetico bipolar 13 A, padrão NEMA (linha branca)</t>
  </si>
  <si>
    <t>Caixa para quadro 80 x 60 x 20 cm, em alumínio - Fornecimento</t>
  </si>
  <si>
    <t>Barra de apoio, reta, fixa, em aço inox, l=80cm, d=1 1/2", Jackwal ou similar</t>
  </si>
  <si>
    <t>Página 208 Página 208</t>
  </si>
  <si>
    <t>87,25</t>
  </si>
  <si>
    <t>Passa-prato p/porta de cela em chapa aço 3mm (15x30cm) - exceto mão de obra</t>
  </si>
  <si>
    <t>Batente simples (caixilho) em madeira lei 1ª qualid., 7 x 3,5cm, p/janelas</t>
  </si>
  <si>
    <t>94,40</t>
  </si>
  <si>
    <t>Batente simples (caixilho) em madeira mista, 7 x3,5cm, p/janelas</t>
  </si>
  <si>
    <t>Página 209 Página 209</t>
  </si>
  <si>
    <t>53,80</t>
  </si>
  <si>
    <t>1.534,45</t>
  </si>
  <si>
    <t>Visor de ferro em chapa de aço 3mm (VFPM ou VFPD), p/penitenciária</t>
  </si>
  <si>
    <t>Fornecimentode tubo de concreto simples CS d=0,20 m</t>
  </si>
  <si>
    <t>Assentamento de tubo de concreto simples CS d=0,20 m</t>
  </si>
  <si>
    <t>Fornecimento de tubo de concreto simples CS d=0,30 m</t>
  </si>
  <si>
    <t>Assentamento de tubo de concreto simples CS d=0,30 m</t>
  </si>
  <si>
    <t>Fornecimento de tubo de concreto armado ca1 d=0,40 m</t>
  </si>
  <si>
    <t>47,88</t>
  </si>
  <si>
    <t>Assentamento de tubo de concreto armado ca1 d=0,40 m</t>
  </si>
  <si>
    <t>Fornecimento de tubo de concreto armado ca1 d=0,60 m</t>
  </si>
  <si>
    <t>Assentamento de tubo de concreto armado ca1 d=0,60 m</t>
  </si>
  <si>
    <t>Fornecimento de tubo de concreto armado ca1 d=0,80 m</t>
  </si>
  <si>
    <t>Assentamento de tubo de concreto armado ca1 d=0,80 m</t>
  </si>
  <si>
    <t>Fornecimentode tubo de concreto armado ca1 d=1,00 m</t>
  </si>
  <si>
    <t>182,73</t>
  </si>
  <si>
    <t>Assentamento de tubo de concreto armado ca1 d=1,00 m</t>
  </si>
  <si>
    <t>Página 210 Página 210</t>
  </si>
  <si>
    <t>Fornecimento de tubo de concreto armado ca1 d=1,20 m</t>
  </si>
  <si>
    <t>Assentamento de tubo de concreto armado ca1 d=1,20 m</t>
  </si>
  <si>
    <t>98,75</t>
  </si>
  <si>
    <t>Fornecimento de tubo de concreto armado ca2 d=0,40 m</t>
  </si>
  <si>
    <t>Assentamento de tubo de concreto armado ca2 d=0,40 m</t>
  </si>
  <si>
    <t>Fornecimento de tubo de concreto armado ca2 d=0,60 m</t>
  </si>
  <si>
    <t>Assentamento de tubo de concreto armado ca2 d=0,60 m</t>
  </si>
  <si>
    <t>Fornecimento de tubo de concreto armado ca2 d=0,80 m</t>
  </si>
  <si>
    <t>Assentamento de tubo de concreto armado ca2 d=0,80 m</t>
  </si>
  <si>
    <t>Fornecimento de tubo de concreto armado ca2 d=1,00 m</t>
  </si>
  <si>
    <t>Assentamento de tubo de concreto armado ca2 d=1,00 m</t>
  </si>
  <si>
    <t>Fornecimento de tubo de concreto armado ca2 d=1,20 m</t>
  </si>
  <si>
    <t>Assentamento de tubo de concreto armado ca2 d=1,20 m</t>
  </si>
  <si>
    <t>Fornecimento de tubo de concreto poroso d=0.20 m</t>
  </si>
  <si>
    <t>Assentamento de tubo de concreto poroso d=0.20 m</t>
  </si>
  <si>
    <t>Fornecimento de tubo poroso d=030m</t>
  </si>
  <si>
    <t>Assentamento de tubo de concreto poroso d=0.30 m</t>
  </si>
  <si>
    <t>Passa-objetos em chapa de aço (penitenciária) - Rev. 01</t>
  </si>
  <si>
    <t>Peitoril mármore branco, c/ largura = 33 cm, esp = 2 cm</t>
  </si>
  <si>
    <t>Peitoril mármore branco, c/ largura = 19 cm, esp = 2 cm</t>
  </si>
  <si>
    <t>61,99</t>
  </si>
  <si>
    <t>120,79</t>
  </si>
  <si>
    <t>Página 211 Página 211</t>
  </si>
  <si>
    <t>38,46</t>
  </si>
  <si>
    <t>Bóia automática p/caixa d'agua - 15 amperes</t>
  </si>
  <si>
    <t>70,34</t>
  </si>
  <si>
    <t>Escolta com veículo comercial leve, cap. de carga até 700 KG com motorista</t>
  </si>
  <si>
    <t>24,17</t>
  </si>
  <si>
    <t>151,64</t>
  </si>
  <si>
    <t>Telhamento com telha translúcida em fibra de vidro,0,50 x 0,19m</t>
  </si>
  <si>
    <t>158,70</t>
  </si>
  <si>
    <t>Chapim de concreto pré-moldado</t>
  </si>
  <si>
    <t>31,49</t>
  </si>
  <si>
    <t>Página 212 Página 212</t>
  </si>
  <si>
    <t>Peitoril mármore branco com bancada 2cm, largura=17cm, esp=2cm</t>
  </si>
  <si>
    <t>55,36</t>
  </si>
  <si>
    <t>Isolador de canto para cerca eletrificada SB200 (tensão 1000kg)</t>
  </si>
  <si>
    <t>Cabo telefonico CTP-APL-G 50/30P</t>
  </si>
  <si>
    <t>Cabo telefonico CTP-APL-G 50/10P</t>
  </si>
  <si>
    <t>Cabo telefonico CTP-APL-G 50/20P</t>
  </si>
  <si>
    <t>Cabo telefonico CTP-APL-G 50/50P</t>
  </si>
  <si>
    <t>Microfone dinamico tipo cardióide para vocal - SM 58P4</t>
  </si>
  <si>
    <t>Setorizador de 10 canais ST 100 Stereo NCA</t>
  </si>
  <si>
    <t>Mesa - Console 24 canais com 4 auxiliares - Ciclotron ou similar</t>
  </si>
  <si>
    <t>Sonofletor 100 watts/ 100 volts</t>
  </si>
  <si>
    <t>Sonofletor 100 watts/ 70 volts</t>
  </si>
  <si>
    <t>Sonofletor 30 watts/ 70 volts</t>
  </si>
  <si>
    <t>184,19</t>
  </si>
  <si>
    <t>Sonofletor de teto 15 watts/ 70 volts</t>
  </si>
  <si>
    <t>Multicabo balanceado de 12 vias</t>
  </si>
  <si>
    <t>Multicabo balanceado de 6 vias</t>
  </si>
  <si>
    <t>Armario para módulo estabilizado e controlado, à prova de tempo</t>
  </si>
  <si>
    <t>Teclado de controle com módulo FO-RS485</t>
  </si>
  <si>
    <t>Strobo tipo flash na cor amarela 5 km</t>
  </si>
  <si>
    <t>Guarda-corpo em madeira reflorestada (eucalipto), h=1,00m</t>
  </si>
  <si>
    <t>Tela arame galvanizado, hexagonal, para viveiro d=1/2", fio 24 bwg</t>
  </si>
  <si>
    <t>20,04</t>
  </si>
  <si>
    <t>Página 213 Página 213</t>
  </si>
  <si>
    <t>Confecção e instalação de painel em película auto-adesiva impressa através de sistema digital em alta resolução,</t>
  </si>
  <si>
    <t>com proteção UV</t>
  </si>
  <si>
    <t>Piso cimentado liso traço 1:5, e = 2,5 cm</t>
  </si>
  <si>
    <t>Fornecimento e instalação de mini rack de parede 19" x 5u x 350mm</t>
  </si>
  <si>
    <t>Fornecimento e instalação de rack de piso 19" x 12u x 450mm</t>
  </si>
  <si>
    <t>Fornecimento e instalação de rack de piso 19" x 24u x 700mm</t>
  </si>
  <si>
    <t>Tê horizontal 100 x 100 mm para eletrocalha metálica (ref. Mopa ou similar)</t>
  </si>
  <si>
    <t>Sirene de alcance - 1.500m, 100A/220v, com estrobo</t>
  </si>
  <si>
    <t>Bateria industrial para acionamento de sirene (p/penitenciária)</t>
  </si>
  <si>
    <t>Suporte vertical 100 x 100 mm   para fixação de eletrocalha metálica ( ref.: Mopa ou similar)</t>
  </si>
  <si>
    <t>60,68</t>
  </si>
  <si>
    <t>Suporte vertical 75 x 50 mm   para fixação de eletrocalha metálica ( ref.: Mopa ou similar)</t>
  </si>
  <si>
    <t>Caixa de passagem em pvc tipo aquatic, 100x100x50mm</t>
  </si>
  <si>
    <t>Fossa séptica em concreto armado dimensões internas 2,00 x 4,00 x 1,50 m</t>
  </si>
  <si>
    <t>Filtro anaeróbio em concreto armado dimensões internas 2,55 x 2,55 x 1,50 m</t>
  </si>
  <si>
    <t>Página 214 Página 214</t>
  </si>
  <si>
    <t>Chapim de   mármore branco, c/ largura = 22 cm, esp = 2 cm</t>
  </si>
  <si>
    <t>Caixa com regulador 1º estágio (instalação gás)</t>
  </si>
  <si>
    <t>133,79</t>
  </si>
  <si>
    <t>Porta em madeira de lei almofadada, exclusive batentes e ferragens</t>
  </si>
  <si>
    <t>Restauro - Consolidação de adornos em estuques</t>
  </si>
  <si>
    <t>Fio polarizado 2 x 2,5mm2</t>
  </si>
  <si>
    <t>Restauro - Erradicação de liquens e fungos em paredes e ornatos</t>
  </si>
  <si>
    <t>Restauro - Fixação de elementos decorativos e/ou partes soltas</t>
  </si>
  <si>
    <t>76,01</t>
  </si>
  <si>
    <t>Restauro - Limpeza e higienização de ornatus e paredes</t>
  </si>
  <si>
    <t>esp:2mm</t>
  </si>
  <si>
    <t>Restauro - Remoção de pintura em paredes e ornatos</t>
  </si>
  <si>
    <t>Restauro - Erradicação de vegetação em paredes e ornatos</t>
  </si>
  <si>
    <t>Restauro - Fixação e tratamento de elementos decorativos</t>
  </si>
  <si>
    <t>Tê sanitário em pvc rígido soldável, para esgoto primário, diâm = 150 x 100mm</t>
  </si>
  <si>
    <t>Luva de correr em pvc rígido soldável, para esgoto primário, diâm = 150mm</t>
  </si>
  <si>
    <t>Restauro - Tratamento de fissuras em peitoris de mármore com adesivo acrílico</t>
  </si>
  <si>
    <t>Válvula de retenção 1/2" x p - 13 UGV</t>
  </si>
  <si>
    <t>731,68</t>
  </si>
  <si>
    <t>Central manifold para cilindros 2 x 2 para oxigênio, ar comprimido e óxido nitroso com serpentina e sem válvula</t>
  </si>
  <si>
    <t>de alta pressão</t>
  </si>
  <si>
    <t>Central manifold para cilindros 3 x 3 para oxigênio, ar comprimido e óxido nitroso com serpentina e sem válvula</t>
  </si>
  <si>
    <t>Central manifold para cilindros 4 x 4 para oxigênio, ar comprimido e óxido nitroso com serpentina e sem válvula</t>
  </si>
  <si>
    <t>152,41</t>
  </si>
  <si>
    <t>Tubo cobre aparente, classe a, junta soldadas, d = 15 mm (1/2")</t>
  </si>
  <si>
    <t>Página 215 Página 215</t>
  </si>
  <si>
    <t>30,68</t>
  </si>
  <si>
    <t>Restauro - Execução de parede de taipa</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</si>
  <si>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</si>
  <si>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</si>
  <si>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</si>
  <si>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</si>
  <si>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Mapeamento de danos após a remoção de repintura</t>
  </si>
  <si>
    <t>Cabo de cobre flexível, blindado com fita de cobre, 2 x 1,5 mm2, tensão 1kv</t>
  </si>
  <si>
    <t>Cabo de cobre flexível, blindado com fita de cobre, 3 x 1,5 mm2, tensão 1kv</t>
  </si>
  <si>
    <t>Extintor de pó químico seco (PQS), capacidade 20 kg sobre rodas</t>
  </si>
  <si>
    <t>dobradiças</t>
  </si>
  <si>
    <t>Grelha metálica em ferro fundido 35x35cm</t>
  </si>
  <si>
    <t>14,70</t>
  </si>
  <si>
    <t>Torneira eletrica Versátil, Lorenzetti ou similar</t>
  </si>
  <si>
    <t>109,86</t>
  </si>
  <si>
    <t>Planta - Palmeira Areca (alt=1,00m), fornecimento e plantio</t>
  </si>
  <si>
    <t>100,23</t>
  </si>
  <si>
    <t>Planta - Samambaia c/1,00m, fornecimento e plantio</t>
  </si>
  <si>
    <t>Planta - Dracena Vermelha h=1,00m, Fornecimento e plantio</t>
  </si>
  <si>
    <t>Planta - Abacaxi Ornamental h=1,00m, fornecimento e plantio</t>
  </si>
  <si>
    <t>Apoio para tampo de granito ou mármore, em aço inox ø=3", h=90cm</t>
  </si>
  <si>
    <t>Desinstalação e instalação de condicionador de ar tipo split teto, 18.000 BTU</t>
  </si>
  <si>
    <t>Página 216 Página 216</t>
  </si>
  <si>
    <t>Casca de pinus, fornecimento e colocação</t>
  </si>
  <si>
    <t>Tampo de balcão em mármore branco, e=3cm</t>
  </si>
  <si>
    <t>Peitoril marmore branco, esp = 2 cm</t>
  </si>
  <si>
    <t>Tê horizontal 300 x 100 mm para eletrocalha metálica (ref. Mopa ou similar)</t>
  </si>
  <si>
    <t>Redução concêntrica 300 x 100 x 100mm para eletrocalha metálica (ref. mopa ou similar)</t>
  </si>
  <si>
    <t>Adaptador (luva de transição), d=28mm x 1", cpvc, Aquatherm, Tigre ou similar</t>
  </si>
  <si>
    <t>45,67</t>
  </si>
  <si>
    <t>Joelho 90º, d=22mm, cpvc, Aquatherm, Tigre ou similar</t>
  </si>
  <si>
    <t>Joelho 90º, d=28mm, cpvc, Aquatherm, Tigre ou similar</t>
  </si>
  <si>
    <t>Joelho 90º de transição, d=22mm x 1/2", cpvc, Aquatherm, Tigre ou similar</t>
  </si>
  <si>
    <t>Bucha de redução d =28 x 22mm, cpvc, Aquatherm, Tigre ou similar</t>
  </si>
  <si>
    <t>Luva de correr, d=22mm, cpvc, Aquatherm, Tigre ou similar</t>
  </si>
  <si>
    <t>Tê misturador de CPVC, d=22mm x 3/4", Aquatherm, Tigre ou similar</t>
  </si>
  <si>
    <t>Válvula retenção vertical, bronze, d = 63 mm (2 1/2")</t>
  </si>
  <si>
    <t>Terminal aéreo em aço galvanizado 3/8" x 50cm, com fixação horizontal</t>
  </si>
  <si>
    <t>Bucha de redução de cobre, juntas soldadas, diâm = 54mm x 35mm</t>
  </si>
  <si>
    <t>Valvula gaveta p/bloqueio d=1", classe 200, marca Mipel ou similar</t>
  </si>
  <si>
    <t>Conector de latão, cobre ou bronze, juntas soldadas, 28mm x 1"</t>
  </si>
  <si>
    <t>Conector de bronze d=15mm x 1/2"</t>
  </si>
  <si>
    <t>Camada impermeabilizadora, espessura = 10,0cm, c/ concreto fck = 21mpa</t>
  </si>
  <si>
    <t>Camada impermeabilizadora, espessura = 8,0cm, c/ concreto fck = 21mpa</t>
  </si>
  <si>
    <t>21,65</t>
  </si>
  <si>
    <t>Camada impermeabilizadora, espessura = 5,0cm, c/ concreto fck = 21mpa</t>
  </si>
  <si>
    <t>13,53</t>
  </si>
  <si>
    <t>Camada impermeabilizadora, espessura = 7,0cm, c/ concreto fck = 21mpa</t>
  </si>
  <si>
    <t>Página 217 Página 217</t>
  </si>
  <si>
    <t>Camada impermeabilizadora, espessura = 12,0cm, c/ concreto fck = 21mpa</t>
  </si>
  <si>
    <t>32,51</t>
  </si>
  <si>
    <t>Fornecimento e implantação de viga em concreto pré-moldado, seção = 12x20cm</t>
  </si>
  <si>
    <t>Remoção mecanizada de revestimento betuminoso</t>
  </si>
  <si>
    <t>Fornecimento e plantio de palmeira mini imperial, média</t>
  </si>
  <si>
    <t>Fornecimento e plantio de palmeira rabo de peixe, h=3m</t>
  </si>
  <si>
    <t>Planta - Croton, fornecimento e plantio</t>
  </si>
  <si>
    <t>Planta - Dracena tricolor (muda), fornecimento e plantio</t>
  </si>
  <si>
    <t>30,81</t>
  </si>
  <si>
    <t>Identificador Sollus 4-6mm numérico de (0 - 9) ou similar</t>
  </si>
  <si>
    <t>Elemento de captura p/DVR</t>
  </si>
  <si>
    <t>185,25</t>
  </si>
  <si>
    <t>Chapim de   mármore branco, c/ largura = 24 cm, esp = 2 cm</t>
  </si>
  <si>
    <t>Chapim de   mármore branco, c/ largura = 28 cm, esp = 2 cm</t>
  </si>
  <si>
    <t>Chapim de   mármore branco, c/ largura = 60 cm, esp = 2 cm</t>
  </si>
  <si>
    <t>Filete em granito corumbá, L=6 cm e esp= 2 cm</t>
  </si>
  <si>
    <t>Vidro leitoso 4mm</t>
  </si>
  <si>
    <t>135,02</t>
  </si>
  <si>
    <t>168,79</t>
  </si>
  <si>
    <t>Mão de obra de secretária</t>
  </si>
  <si>
    <t>Mão de obra de digitador</t>
  </si>
  <si>
    <t>Mão de obra de motorista veículo leve</t>
  </si>
  <si>
    <t>55,54</t>
  </si>
  <si>
    <t>Página 218 Página 218</t>
  </si>
  <si>
    <t>Mão de obra de desenhista sênior(cadista)</t>
  </si>
  <si>
    <t>Planta - Pata de vaca (bauhinia forticata), h=2,00m, fornecimento e plantio</t>
  </si>
  <si>
    <t>Fornecimento e instalação de rodape clean, dim. 8cm x 18mm x 2,10m, da   Durafloor</t>
  </si>
  <si>
    <t>63,24</t>
  </si>
  <si>
    <t>Remoção de Difusor de Dutos de Ar-Condicionado</t>
  </si>
  <si>
    <t>50,55</t>
  </si>
  <si>
    <t>Pavimentação c/ brita granítica em pó, espalhada, e = 5,0 cm</t>
  </si>
  <si>
    <t>Abrigo de ônibus em concreto pre-moldado</t>
  </si>
  <si>
    <t>Mão-de-obra para implantação de estrutura TE1</t>
  </si>
  <si>
    <t>Mão-de-obra para implantação de estrutura T2</t>
  </si>
  <si>
    <t>92,05</t>
  </si>
  <si>
    <t>Mão-de-obra para implantação de estrutura TE2</t>
  </si>
  <si>
    <t>Mão-de-obra para implantação de estrutura T3</t>
  </si>
  <si>
    <t>Mão-de-obra para implantação de estrutura T4</t>
  </si>
  <si>
    <t>Mão-de-obra para implantação de estrutura TE</t>
  </si>
  <si>
    <t>Mão-de-obra para implantação de estrutura HTE</t>
  </si>
  <si>
    <t>Mão-de-obra para implantação de estrutura S1</t>
  </si>
  <si>
    <t>Mão-de-obra para implantação de estrutura S2</t>
  </si>
  <si>
    <t>54,50</t>
  </si>
  <si>
    <t>Mão-de-obra para implantação de estrutura S3</t>
  </si>
  <si>
    <t>Mão-de-obra para implantação de estrutura S4</t>
  </si>
  <si>
    <t>Mão-de-obra para implantação de estrutura BI1</t>
  </si>
  <si>
    <t>Mão-de-obra para implantação de estrutura BI2</t>
  </si>
  <si>
    <t>Mão-de-obra para implantação de estrutura BI3</t>
  </si>
  <si>
    <t>Mão-de-obra para implantação de estrutura BI5</t>
  </si>
  <si>
    <t>Página 219 Página 219</t>
  </si>
  <si>
    <t>Mão-de-obra para implantação de estrutura BI4</t>
  </si>
  <si>
    <t>Mão-de-obra para implantação de estrutura BI6</t>
  </si>
  <si>
    <t>Dispositivo de proteção contra surto de tensão DPS 40kA - 175v</t>
  </si>
  <si>
    <t>Grade de ferro com barra quadrada de 5/8" na vertical, duas barras de quadrada de 1" na horizontal e quadro com</t>
  </si>
  <si>
    <t>Grade de ferro com barra quadrada de 1/2" na vertical, barras de quadrada de 1/2" na horizontal e quadro com</t>
  </si>
  <si>
    <t>Fornecimento, transporte e plantio de amendoeira jovem, altura do tronco = 1.50 m, inclusive adubação e</t>
  </si>
  <si>
    <t>manutenção por 90 dias</t>
  </si>
  <si>
    <t>Piso em placas 40x40x3cm de alta resistencia, linha Reggia, ref.Tecnogran ou similar, c/ fornecimento de</t>
  </si>
  <si>
    <t>122,45</t>
  </si>
  <si>
    <t>Disjuntor tripolar 630 A com caixa moldada, 30kA</t>
  </si>
  <si>
    <t>Página 220 Página 220</t>
  </si>
  <si>
    <t>Planta - Angelim doce (andira fraxinilolia), fornecimento e plantio</t>
  </si>
  <si>
    <t>Planta - Urucum (bixa orellana), fornecimento e plantio</t>
  </si>
  <si>
    <t>Planta - Claraiba (cordia ecalyculata), fornecimento e plantio</t>
  </si>
  <si>
    <t>Planta - Suinã (erythrina verna), fornecimento e plantio</t>
  </si>
  <si>
    <t>Planta - Manduirana (senna macranthera), fornecimento e plantio</t>
  </si>
  <si>
    <t>Planta - Pau de cigarra (senna multijuga), fornecimento e plantio</t>
  </si>
  <si>
    <t>Planta - Cassia baiana (senna polyphylla), fornecimento e plantio</t>
  </si>
  <si>
    <t>Planta - Barbatimão (styphnodendron adstringens), fornecimento e plantio</t>
  </si>
  <si>
    <t>Plantio - Eucalipto (eucalyptus), fornecimento e plantio</t>
  </si>
  <si>
    <t>Abraçadeira metálica tipo "D" de 2 1/2"</t>
  </si>
  <si>
    <t>Abraçadeira metálica tipo "D" de 3"</t>
  </si>
  <si>
    <t>Valvula para chuveiro, antivandalismo, Biopress, ref. 1418C AV-BIO, da Fabrimar ou similar</t>
  </si>
  <si>
    <t>Motor estacionário GX620, 4 tempos, OHV, 2 cilindros em V, potencia maxima/rotação 20/3600, partida eletrica, a</t>
  </si>
  <si>
    <t>gasolina, marca Honda ou similar</t>
  </si>
  <si>
    <t>Disjuntor a Vacuo 15KV, marca BEGHIM, tipo MAF 15-630-350, manual c/relé URPE 7104 + jg de contato 3NF+3NA,</t>
  </si>
  <si>
    <t>bobina de fechamento, bloqueio KIRK, disparador TCC, bobina abert.+3TCs (ou similar)</t>
  </si>
  <si>
    <t>Quadro de comando para 3 bombas de incendio de 5 cv, trifásica, 220 volts com chave seletora, acionamento manual</t>
  </si>
  <si>
    <t>/ automático</t>
  </si>
  <si>
    <t>Válvula de fluxo contínuo galvanizada (p/ incendio)</t>
  </si>
  <si>
    <t>Poste de concreto duplo T (DT) 6/150 - fornecimento e assentamento</t>
  </si>
  <si>
    <t>25,86</t>
  </si>
  <si>
    <t>Página 221 Página 221</t>
  </si>
  <si>
    <t>Quadro de comando para 2 bombas submersas marca ABS UNI 550T, trifásica, 220/380V, com chave seletora</t>
  </si>
  <si>
    <t>147,20</t>
  </si>
  <si>
    <t>37,25</t>
  </si>
  <si>
    <t>Planta - Jerivá (syagrus romanzoffinaa) h=2,70m, fornecimento e plantio</t>
  </si>
  <si>
    <t>Planta - Manacá de cheiro (brunfelsia uniflora), fornecimento e plantio</t>
  </si>
  <si>
    <t>Dobradiça de ferro cromado 3" x 2 1/2" com aneis e   parafusos</t>
  </si>
  <si>
    <t>Dobradiça de ferro cromado 3" x 2 1/2" sem aneis e c/parafusos</t>
  </si>
  <si>
    <t>Dobradiça de latão cromado 3" x 2 1/2" com aneis e parafusos</t>
  </si>
  <si>
    <t>Dobradiça de latão cromado 3" x 2 1/2" sem aneis e c/parafusos</t>
  </si>
  <si>
    <t>21,67</t>
  </si>
  <si>
    <t>Dobradiça de latão cromado 3 1/2" x 3" com aneis e parafusos</t>
  </si>
  <si>
    <t>36,64</t>
  </si>
  <si>
    <t>Dobradiça de latão cromado 3 1/2" x 3" sem aneis e c/parafusos</t>
  </si>
  <si>
    <t>Tela de nylon tipo mosquiteiro com moldura em aluminio anodizado natural</t>
  </si>
  <si>
    <t>Banco articulado para banho com pés de apoio 700x450mm (p/deficientes)</t>
  </si>
  <si>
    <t>47,58</t>
  </si>
  <si>
    <t>Torneira de bóia p/caixa d'agua d = 1 1/2" (deca ou similar)</t>
  </si>
  <si>
    <t>57,77</t>
  </si>
  <si>
    <t>Manômetro 0 a 300 psi, conexão 1/4" BSP - fornecimento e instalação</t>
  </si>
  <si>
    <t>Caixa plastica retangular p/ 2 válvulas Rain Bird, padrão 12", c/corpo e tampa</t>
  </si>
  <si>
    <t>Página 222 Página 222</t>
  </si>
  <si>
    <t>63,12</t>
  </si>
  <si>
    <t>Válvula solenoide p/irrigação modelo 75 - DV 3/4", marca Rain Bird ou similar</t>
  </si>
  <si>
    <t>61,65</t>
  </si>
  <si>
    <t>67,36</t>
  </si>
  <si>
    <t>91,14</t>
  </si>
  <si>
    <t>Controlador central p/sist.de irrigação modelo ESP-LX modular, 16 estações, gabinete de parede, Rain Bird ou</t>
  </si>
  <si>
    <t>Condulete em alumínio tipo "B" de 3/4"</t>
  </si>
  <si>
    <t>13,77</t>
  </si>
  <si>
    <t>Condulete em alumínio tipo "B" de 1"</t>
  </si>
  <si>
    <t>16,45</t>
  </si>
  <si>
    <t>Fornecimento e instalação de caixa para medição indireta 60 x 40 x 10cm</t>
  </si>
  <si>
    <t>Bucha latão d=1"</t>
  </si>
  <si>
    <t>Bucha latão d=1/4"</t>
  </si>
  <si>
    <t>Disjuntor tripolar 80 A com caixa moldada 10 kA</t>
  </si>
  <si>
    <t>Cabo de cobre isolado HEPR (XLPE), rigido, 16mm², 1kv / 90º C</t>
  </si>
  <si>
    <t>Cabo de cobre isolado HEPR (XLPE), rigido, 35mm², 1kv / 90º C</t>
  </si>
  <si>
    <t>Cabo de cobre isolado HEPR (XLPE), rigido, 70mm², 1kv / 90º C</t>
  </si>
  <si>
    <t>39,88</t>
  </si>
  <si>
    <t>Cabo de cobre isolado HEPR (XLPE), rigido, 95mm², 1kv / 90º C</t>
  </si>
  <si>
    <t>Cabo de cobre isolado HEPR (XLPE), rigido, 185mm², 1kv / 90º C</t>
  </si>
  <si>
    <t>326,38</t>
  </si>
  <si>
    <t>Página 223 Página 223</t>
  </si>
  <si>
    <t>Puxador para equadrias em alumínio cromado 1/2", l=352mm</t>
  </si>
  <si>
    <t>Valvula de bloqueio, classe 300, d = 15mm (1/2") p/inst.gás</t>
  </si>
  <si>
    <t>Valvula esfera fecho rapido, classe 300, d=28mm</t>
  </si>
  <si>
    <t>Valvula esfera fecho rapido, classe 300, d=15mm</t>
  </si>
  <si>
    <t>Damper corta-fogo para duto redondo com fusível 200º de atuação e rearme anual, Ø 30cm</t>
  </si>
  <si>
    <t>Damper corta-fogo para duto redondo com fusível 200º de atuação e rearme anual, Ø 48cm</t>
  </si>
  <si>
    <t>Pedrisco</t>
  </si>
  <si>
    <t>Base com brita graduada, exclusive pó de pedra e transporte da brita)</t>
  </si>
  <si>
    <t>Registro tipo esfera em PVC c/borboleta, d = 4"</t>
  </si>
  <si>
    <t>Disjuntor termomagnético tripolar 150 A com caixa moldada 10 kA</t>
  </si>
  <si>
    <t>Gradil Nylofor 3D, malha 20x5cm, Ø 5mm 250x243 cm, pintura branca, verde e preta, Belgo ou similar, inclusive</t>
  </si>
  <si>
    <t>postes (secção 60x40mm e h=3,20m) e acessórios</t>
  </si>
  <si>
    <t>Remoção e reassentamento de tampo de granito</t>
  </si>
  <si>
    <t>Dispositivo de proteção contra surto de tensão DPS 60kA - 275v</t>
  </si>
  <si>
    <t>Dispositivo de proteção contra surto de tensão DPS 40kA - 440v</t>
  </si>
  <si>
    <t>88,80</t>
  </si>
  <si>
    <t>Caixa acustica quadrada em ABS, tela de aluminio microperfurada, pintura eletrostatica c/poliester, Woofer</t>
  </si>
  <si>
    <t>coaxial 6" c/carcaça de aluminio. potencia 100W</t>
  </si>
  <si>
    <t>Página 224 Página 224</t>
  </si>
  <si>
    <t>Conector de medição em bronze c/4 parafusos p/cabos de cobre 16-70mm² ref.TEL-560 (pára-raio)</t>
  </si>
  <si>
    <t>228,75</t>
  </si>
  <si>
    <t>Desobstrução e limpeza de boca-de-lobo</t>
  </si>
  <si>
    <t>Portão em ferro, em gradil metálico, padrão belgo ou equivalente, de correr</t>
  </si>
  <si>
    <t>Balizador de led com 1,5w, de embutir, caixa 4"x2", com sensor foto célula, ref. 00 - TB-300 da Lumilandia ou</t>
  </si>
  <si>
    <t>Brise em perfil "C" de alumínio dobrado anodizado branco</t>
  </si>
  <si>
    <t>Telhamento com telha de alumínio, trapezoidal, esp= 0,7mm</t>
  </si>
  <si>
    <t>97,00</t>
  </si>
  <si>
    <t>Cumeeira termoacústica</t>
  </si>
  <si>
    <t>Calha em chapa de aluminio, desenvolvimento 80 cm</t>
  </si>
  <si>
    <t>Calha em chapa de aluminio, desenvolvimento 160 cm</t>
  </si>
  <si>
    <t>34,45</t>
  </si>
  <si>
    <t>96,36</t>
  </si>
  <si>
    <t>Placa cimentícia e =8mm, dimensões: 1,20x2,00m, para fechamento da fachada, fixada em estrutura metélica</t>
  </si>
  <si>
    <t>(fornecimento e assentamento)</t>
  </si>
  <si>
    <t>Moldura pre-moldada de concreto, pintada com selador acrílico e resina acrílica incolor (fornecimento e</t>
  </si>
  <si>
    <t>assentamento)</t>
  </si>
  <si>
    <t>Degrau industrial monolítico c/pingadeira (fornecimento e assentamento)</t>
  </si>
  <si>
    <t>Rodape em perfil de aluminio, aplicado</t>
  </si>
  <si>
    <t>Peças pre-moldadas de concreto esp=10cm do Centro Profissionalizante</t>
  </si>
  <si>
    <t>Tampa pre-moldada de concreto 85x85cm para cisterna</t>
  </si>
  <si>
    <t>587,25</t>
  </si>
  <si>
    <t>Página 225 Página 225</t>
  </si>
  <si>
    <t>Quadro de comando de embutir p/iluminação , em chapa aço n°18, pintura eletrost., disj.mono 2A, botoeira tipo NF</t>
  </si>
  <si>
    <t>e NA, lamp.sinalizadora, contactor tripolar c/2 contatos aux., bornes de conexão e conectores</t>
  </si>
  <si>
    <t>99,88</t>
  </si>
  <si>
    <t>41,60</t>
  </si>
  <si>
    <t>Calha em chapa de aluminio, desenvolvimento 85 cm</t>
  </si>
  <si>
    <t>Concreto ciclópico com concreto de fck=10Mpa e 50% de pedra de mão</t>
  </si>
  <si>
    <t>Suporte de fixação de tubulação Ø 3" com vergalhão de 3/8"x1000mm</t>
  </si>
  <si>
    <t>Luminária externa em corpo de aço c/ pintura eletrostática, refletor em alumínio martelado, difusor em vidro</t>
  </si>
  <si>
    <t>Planta - Andiroba (Carapa guianensis) h=1,00m, fornecimento e plantio</t>
  </si>
  <si>
    <t>Planta - Canafístula (Cassia grands) h=1,00m, fornecimento e plantio</t>
  </si>
  <si>
    <t>Planta - Guapuruvu(Chizolobium parayba) h=1,00m, fornecimento e plantio</t>
  </si>
  <si>
    <t>Planta - Ipê roxo (tabebuia) h=1,00m, fornecimento e plantio</t>
  </si>
  <si>
    <t>Planta - Oiti (Licania tomentosa) h=1,00m, fornecimento e plantio</t>
  </si>
  <si>
    <t>Página 226 Página 226</t>
  </si>
  <si>
    <t>Planta - Sapucaia (Lecythis lurida) h=1,00m, fornecimento e plantio</t>
  </si>
  <si>
    <t>Planta - Sucupira (Bowdichia virgiloides) h=1,00m, fornecimento e plantio</t>
  </si>
  <si>
    <t>Planta - Umbaúba (Cecropia) h=1,00m, fornecimento e plantio</t>
  </si>
  <si>
    <t>34,66</t>
  </si>
  <si>
    <t>Cabo de cobre isolado HEPR (XLPE), rigido, 10mm², 1kv / 90º C</t>
  </si>
  <si>
    <t>Tapume em chapa OSB LP (2,20x1,22m), esp = 10mm (1 uso)</t>
  </si>
  <si>
    <t>Equipamento de ginástica - alongador</t>
  </si>
  <si>
    <t>15,69</t>
  </si>
  <si>
    <t>Quadro em chapa de aço com pintura eletrostática na cor cinza med. 1200x800x250mm, completo com barramento,</t>
  </si>
  <si>
    <t>proteção, inclusive 01 disjuntor de 400A - 85KA, 01 disjuntor de 200A-25KA e 03 disjuntores de 175A-25KA</t>
  </si>
  <si>
    <t>Brinquedo - Amarelinha</t>
  </si>
  <si>
    <t>e=1/4", sergipark ou similar</t>
  </si>
  <si>
    <t>Página 227 Página 227</t>
  </si>
  <si>
    <t>Sergipark ou similar</t>
  </si>
  <si>
    <t>Chapim de   mármore branco, c/ largura = 72 cm, esp = 2 cm</t>
  </si>
  <si>
    <t>Mão de obra de encarregado de turma</t>
  </si>
  <si>
    <t>30,32</t>
  </si>
  <si>
    <t>Mureta de alvenaria 1,70 x 0,60m para poste auxiliar de energia</t>
  </si>
  <si>
    <t>199,00</t>
  </si>
  <si>
    <t>Adesivo indicativo de saída de fluxo de fuga, impresso no sistema digital refletivo</t>
  </si>
  <si>
    <t>66,74</t>
  </si>
  <si>
    <t>Página 228 Página 228</t>
  </si>
  <si>
    <t>20,32</t>
  </si>
  <si>
    <t>Fio de cobre nu 6mm2 para aterramento</t>
  </si>
  <si>
    <t>Cabo de cobre isolado em EPR flexível unipolar 16mm² - 0,6Kv/1Kv/90°</t>
  </si>
  <si>
    <t>Cabo de cobre isolado em EPR flexível unipolar 10mm² - 0,6Kv/1Kv/90°</t>
  </si>
  <si>
    <t>Condulete em alumínio tipo "C" de 1 1/2"</t>
  </si>
  <si>
    <t>33,17</t>
  </si>
  <si>
    <t>77,38</t>
  </si>
  <si>
    <t>Cobertura em policarbonato alveolar de 8mm, fixado em peças de alumínio inclusive instalação</t>
  </si>
  <si>
    <t>Instalação e montagem de bomba centrifuga 4cv</t>
  </si>
  <si>
    <t>Instalação e montagem de bomba centrifuga 5cv</t>
  </si>
  <si>
    <t>Instalação e montagem de bomba centrifuga 1,5cv</t>
  </si>
  <si>
    <t>Instalação e montagem de bomba centrifuga 2cv</t>
  </si>
  <si>
    <t>Assentamento de tubo pvc rígido roscável d= 4"</t>
  </si>
  <si>
    <t>Assentamento de conexões em ferro galvanizado diam.= 4"</t>
  </si>
  <si>
    <t>Assentamento de conexões em ferro galvanizado diam.= 2"</t>
  </si>
  <si>
    <t>Assentamento de conexões em ferro galvanizado diam.= 2 1/2"</t>
  </si>
  <si>
    <t>Página 229 Página 229</t>
  </si>
  <si>
    <t>Assentamento de conexões em ferro galvanizado diam.= 3"</t>
  </si>
  <si>
    <t>Assentamento de conexões em ferro galvanizado diam.= 1"</t>
  </si>
  <si>
    <t>Assentamento de tubo aço galvanizado d= 2"</t>
  </si>
  <si>
    <t>Assentamento de tubo aço galvanizado d= 1"</t>
  </si>
  <si>
    <t>Assentamento de tubo aço galvanizado d= 2 1/2"</t>
  </si>
  <si>
    <t>Assentamento de tubo aço galvanizado d= 3"</t>
  </si>
  <si>
    <t>Assentamento de Registro gaveta bruto, d =100 mm (4")</t>
  </si>
  <si>
    <t>Assentamento de Registro gaveta bruto, d = 50 mm (2")</t>
  </si>
  <si>
    <t>Assentamento de tubo pead flexível corrugado perfurado d = 4"</t>
  </si>
  <si>
    <t>Assentamento de conexões de pvc p/irrigação, linha Irriga-LF, d=35 a 75mm</t>
  </si>
  <si>
    <t>Remoção e reassentamento de tela galvanizada</t>
  </si>
  <si>
    <t>Assentamento de tubo polietileno flexível Swing Pipe dn=12,5mm p/irrigação</t>
  </si>
  <si>
    <t>Hidrossemeadura</t>
  </si>
  <si>
    <t>Assentamento de porta para divisória</t>
  </si>
  <si>
    <t>Assentamento de Registro gaveta bruto, d = 65 mm (2 1/2")</t>
  </si>
  <si>
    <t>32,28</t>
  </si>
  <si>
    <t>Revestimento de paredes internas com gesso de 0,7cm</t>
  </si>
  <si>
    <t>Revestimento de tetos com gesso</t>
  </si>
  <si>
    <t>Planta - Palmeira Imperial h=1,00m (fornecimento e plantio)</t>
  </si>
  <si>
    <t>15,37</t>
  </si>
  <si>
    <t>Página 230 Página 230</t>
  </si>
  <si>
    <t>Tê cpvc rígido soldavel Aquatherm, tigre ou similar d = 22 mm</t>
  </si>
  <si>
    <t>Tê cpvc rígido soldavel Aquatherm, tigre ou similar d = 28 mm</t>
  </si>
  <si>
    <t>Válvula retenção vertical, bronze, d = 38 mm (1 1/2")</t>
  </si>
  <si>
    <t>15,83</t>
  </si>
  <si>
    <t>Tê horizontal 150 x 50mm para calha galvanizada</t>
  </si>
  <si>
    <t>Planta - Ingá do Brejo (Inga vera), h=2,00m, fornecimento e plantio</t>
  </si>
  <si>
    <t>Desmontagem de forma</t>
  </si>
  <si>
    <t>Remoção de ferragem</t>
  </si>
  <si>
    <t>Página 231 Página 231</t>
  </si>
  <si>
    <t>Parque dos Cajueiros</t>
  </si>
  <si>
    <t>Tubo cobre flexível aparente, junta soldadas, d = 3/8" (9,52mm)</t>
  </si>
  <si>
    <t>Tubo cobre flexível aparente, junta soldadas, d = 5/8" (15,87mm)</t>
  </si>
  <si>
    <t>Curva de latão, cobre ou bronze, juntas soldadas, diâm = 3/8" (9,52mm)</t>
  </si>
  <si>
    <t>Curva de latão, cobre ou bronze, juntas soldadas, diâm = 5/8" (15,87mm)</t>
  </si>
  <si>
    <t>Fornecimento de fita adesiva de alumínio 50mm x 30m</t>
  </si>
  <si>
    <t>Planta - Heliconia Rostrata, fornecimento e plantio</t>
  </si>
  <si>
    <t>Planta - Gravatá, fornecimento e plantio</t>
  </si>
  <si>
    <t>68,47</t>
  </si>
  <si>
    <t>Tela moeda em aço inox, furo d=10mm, esp=2mm</t>
  </si>
  <si>
    <t>Barra chata de 2 x 1/4"</t>
  </si>
  <si>
    <t>Perfil "u" de aco laminado, "u" 152 x 15,6</t>
  </si>
  <si>
    <t>Cantoneira de aço "L" abas desiguais - 4" x 3" x 5/16"</t>
  </si>
  <si>
    <t>Cantoneira de aço "L" abas desiguais - 5" x 3 1/2" x 5/16"</t>
  </si>
  <si>
    <t>54,35</t>
  </si>
  <si>
    <t>Tubo guia 2" (galvanizado), l=2,50m e corrente galvanizada l=3,00m</t>
  </si>
  <si>
    <t>180,35</t>
  </si>
  <si>
    <t>Cortina em veludo preto, medindo 8,00x2,30m, com tubo tipo trilho, modelo movimento de ilhós, ref.Obra do Teatro</t>
  </si>
  <si>
    <t>Tobias Barreto (fornecimento e montagem)</t>
  </si>
  <si>
    <t>Plantio de mudas de plantas com h=1,50m, sem fornecimento</t>
  </si>
  <si>
    <t>Página 232 Página 232</t>
  </si>
  <si>
    <t>Cajueiros</t>
  </si>
  <si>
    <t>Cone em fibra de vidro, com ø=1,60m e h=1,14m, conforme projeto da Obra do Parque dos Cajueiros</t>
  </si>
  <si>
    <t>Transporte de Coordenadas</t>
  </si>
  <si>
    <t>Transporte de Cota de Referência de Nível</t>
  </si>
  <si>
    <t>Levantamento topográfico planimétrico cadastral</t>
  </si>
  <si>
    <t>Revestimento de piso com mosaico de granito marrom imperial</t>
  </si>
  <si>
    <t>333,52</t>
  </si>
  <si>
    <t>34,61</t>
  </si>
  <si>
    <t>Camada impermeabilizadora, espessura = 10,0cm, c/ concreto fck = 25mpa</t>
  </si>
  <si>
    <t>Acabamento de superfície de piso de cimentado com desempenadeira de aço</t>
  </si>
  <si>
    <t>Caixa sifonada em pvc,150x185x75mm, acabamento branco, com tampa cega</t>
  </si>
  <si>
    <t>Página 233 Página 233</t>
  </si>
  <si>
    <t>Lixeira de plástico dn 20cm</t>
  </si>
  <si>
    <t>Lixeira de plástico dn 40cm</t>
  </si>
  <si>
    <t>Caixa de gordura   "cg" 60 x 60 x 65cm</t>
  </si>
  <si>
    <t>24,91</t>
  </si>
  <si>
    <t>31,26</t>
  </si>
  <si>
    <t>143,46</t>
  </si>
  <si>
    <t>Haste cobreada copperweld p/aterramento d= 5/8" x 2,40m</t>
  </si>
  <si>
    <t>Planta - Ouricuri (Syagrus coronata) h=1,50m, fornecimento e plantio</t>
  </si>
  <si>
    <t>Planta - Ouricuri (Syagrus coronata) h=3,00m, fornecimento e plantio</t>
  </si>
  <si>
    <t>13,80</t>
  </si>
  <si>
    <t>50,80</t>
  </si>
  <si>
    <t>Cabo de cobre nú 16 mm2 - fornecimento e assentamento (7,04m/kg)</t>
  </si>
  <si>
    <t>Cabo de cobre nú 35 mm2 - fornecimento e assentamento (3,16m/kg)</t>
  </si>
  <si>
    <t>Piso laminado de madeira, régua: 09x190x1200mm, uso comercial, trafego intenso, Pátina Bege, marca Durafloor</t>
  </si>
  <si>
    <t>Premium ou similar, inclusive instalação</t>
  </si>
  <si>
    <t>Concreto simples fabricado na obra, fck=25 mpa, lançado e adensado</t>
  </si>
  <si>
    <t>2500/5A, oltímetro 96x96 600V, amperímetro 96x96 2500/5A, chave comutadora e demais acessórios</t>
  </si>
  <si>
    <t>Página 234 Página 234</t>
  </si>
  <si>
    <t>Revestimento de piso com mosaico de granito verde São Francisco</t>
  </si>
  <si>
    <t>Execução de ícone de barco d=1,20m, com granito</t>
  </si>
  <si>
    <t>Execução de ícone de caju d=1,20m, com granito</t>
  </si>
  <si>
    <t>Execução de ícone de caranguejo d=1,20m, com granito</t>
  </si>
  <si>
    <t>Execução de ícone de coqueiro d=1,50m, com granito</t>
  </si>
  <si>
    <t>Execução de ícone de reizado d=1,20m, com granito</t>
  </si>
  <si>
    <t>Execução de ícone de tó-tó-tó d=1,20m, com granito</t>
  </si>
  <si>
    <t>Execução de ícone de sanfona d=3,00m, com granito</t>
  </si>
  <si>
    <t>Execução de ícone de peixes d=1,20m, com granito</t>
  </si>
  <si>
    <t>Execução de ícone de âncora d=1,20m, com granito</t>
  </si>
  <si>
    <t>461,90</t>
  </si>
  <si>
    <t>Revestimento de piso com mosaico de granito verde ubatuba</t>
  </si>
  <si>
    <t>Fornecimento e assentamento de Ripas Massaranduba 5 x1,5cm</t>
  </si>
  <si>
    <t>Remoção de grelha p/ ralo</t>
  </si>
  <si>
    <t>Remoção de catraca</t>
  </si>
  <si>
    <t>Tomada embutir 3p+T, tipo industrial, 32A, 220/240 ref:N-4249, cor azul, marca Steck ou similar</t>
  </si>
  <si>
    <t>39,90</t>
  </si>
  <si>
    <t>Quadro em chapa de aço com pintura eletrostáica na cor cinza dim 200x80x60cm completo com barramento, proteção,</t>
  </si>
  <si>
    <t>inclusive disjuntores - QDGBT4 - R</t>
  </si>
  <si>
    <t>Condulete em alumínio tipo "T" de 1"</t>
  </si>
  <si>
    <t>Caixa de passagem para eletricidade em aluminio, dim: 50 x 50 x 15 cm</t>
  </si>
  <si>
    <t>Abraçadeira metálica tipo "D" de 1 1/2"</t>
  </si>
  <si>
    <t>Corte em alvenaria de bloco cerâmico, com makita e disco diamantado</t>
  </si>
  <si>
    <t>Página 235 Página 235</t>
  </si>
  <si>
    <t>Rufo em chapa aço galvanizado nº24 com desenvolvimento 33cm - Rev. 01</t>
  </si>
  <si>
    <t>295,16</t>
  </si>
  <si>
    <t>Impermeabilização - Aplicação de Frioasfalto - 01 demão</t>
  </si>
  <si>
    <t>Impermeabilização - Aplicação de Frioasfalto - 02 demãos</t>
  </si>
  <si>
    <t>Almofadão 2,40 x 2,60 x 0,30m (p/camaras frigoríficas)</t>
  </si>
  <si>
    <t>Ferragem cromada para blindex - ref.: 306 (suporte duplo horizontal)</t>
  </si>
  <si>
    <t>Aspersor rotor, p/irrigação ref.8005-SS, entrada roscada de 1", fêmea BSP, coluna aço inox, marca Rain Bird ou</t>
  </si>
  <si>
    <t>Cabo de cobre isolado em EPR flexível unipolar 240mm² - 0,6Kv/1Kv/90°</t>
  </si>
  <si>
    <t>Luminária tipo plafon (sobrepor), quadrada, 24x24cm, em aluminio pintado na cor branca, c/difusor em vidro,</t>
  </si>
  <si>
    <t>90,74</t>
  </si>
  <si>
    <t>Aladin ou similar</t>
  </si>
  <si>
    <t>Remoção de banco de madeira</t>
  </si>
  <si>
    <t>Página 236 Página 236</t>
  </si>
  <si>
    <t>Fornecimento de multicabo medusa Santo Angelo 24 vias, c/ 30 metros</t>
  </si>
  <si>
    <t>Manutenção do gramado do Estádio Lourival Batista, incluindo poda do gramadao, retirada de ervas daninhas,</t>
  </si>
  <si>
    <t>reposição de grama, colocação de adubo orgânico - Área = 17.000,00m²</t>
  </si>
  <si>
    <t>135,14</t>
  </si>
  <si>
    <t>Torneira para lavatório, de mesa, bica baixa, linha Link, ref.1197 C.LNK, d=1/2", da Deca ou similar</t>
  </si>
  <si>
    <t>Torneira para lavatório de mesa, com chapa, bica alta, linha Dream, ref. 1191 C87, d= 1/2", Deca ou similar</t>
  </si>
  <si>
    <t>Registro gaveta c/canopla cromada, 3/4", linha Link, Deca ou similar</t>
  </si>
  <si>
    <t>Registro gaveta c/canopla cromada, 1/2", linha Link, Deca ou similar</t>
  </si>
  <si>
    <t>98,71</t>
  </si>
  <si>
    <t>Ducha higiênica com registro, linha Link, ref. 1984.C.ACT. LNK, da DECA ou similar</t>
  </si>
  <si>
    <t>246,63</t>
  </si>
  <si>
    <t>Ducha higiênica com registro, linha Dream, ref. 1984.C87.ACT.CR, da DECA ou similar</t>
  </si>
  <si>
    <t>Cabo de cobre isolado EPR, flexivel, 35mm², 8,7/15kv / 90º C (Eprotenax ou similar)</t>
  </si>
  <si>
    <t>Fornecimento de cartucho para solda exotérmica para cabo 240 mm²</t>
  </si>
  <si>
    <t>Fornecimento de molde de solda exotérmica para cabo 240 mm²</t>
  </si>
  <si>
    <t>Página 237 Página 237</t>
  </si>
  <si>
    <t>Painel de sobrepor auto suportável tipo armário - QGBT - com disjuntores e acessórios, dim: 1900x1000x400mm</t>
  </si>
  <si>
    <t>Painel de sobrepor com porta de abrir - QD-MAQ - com disjuntores e acessórios, dim: 1000x600x250mm</t>
  </si>
  <si>
    <t>Caixa passagem de sobrepor em aço 100x100x80mm</t>
  </si>
  <si>
    <t>Placa 4"x2" com furo</t>
  </si>
  <si>
    <t>Tala plana perfurada 100mm para eletrocalha metálica (ref.: mopa ou similar)</t>
  </si>
  <si>
    <t>Curva de inversão 300 x 100 mm para eletrocalha metálica (ref.: mopa ou similar)</t>
  </si>
  <si>
    <t>Curva horizontal 300 x 100 mm para eletrocalha metálica, com ângulo 90° (ref.: mopa ou similar)</t>
  </si>
  <si>
    <t>40,42</t>
  </si>
  <si>
    <t>Suporte horizontal 200 x 50 mm para eletrocalha metálica (ref.: mopa ou similar)</t>
  </si>
  <si>
    <t>Suporte horizontal 300 x 100 mm para fixação de eletrocalha metálica (ref.: mopa ou similar)</t>
  </si>
  <si>
    <t>11,47</t>
  </si>
  <si>
    <t>Painel - QD-PROD - tipo armário para 90 espaços com disjuntores e acessórios, dim: 1200x800x250mm</t>
  </si>
  <si>
    <t>Painel - QD-COMERC - tipo armário para 80 espaços com disjuntores e acessórios, dim: 1000x600x250mm</t>
  </si>
  <si>
    <t>Painel - QD-ADM - tipo armário para 50 espaços com disjuntores e acessórios, dim: 800x600x200mm</t>
  </si>
  <si>
    <t>Painel - QD-VEST - tipo armário para 50 espaços com disjuntores e acessórios, dim: 800x600x200mm</t>
  </si>
  <si>
    <t>Painel - QD-CFRIA/QD-C.FRIGOR/QD-T.GELO - tipo armário para 30 espaços com disjuntores e acessórios</t>
  </si>
  <si>
    <t>Flange de ligação 100x50mm para eletrocalha metálica (ref. Mopa ou similar)</t>
  </si>
  <si>
    <t>56,38</t>
  </si>
  <si>
    <t>31,22</t>
  </si>
  <si>
    <t>Recuperação de madeira com pó de serra e cola branca</t>
  </si>
  <si>
    <t>Cabo de cobre nú 240 mm2 - fornecimento e assentamento</t>
  </si>
  <si>
    <t>Página 238 Página 238</t>
  </si>
  <si>
    <t>13,93</t>
  </si>
  <si>
    <t>Vidro temperado 10 mm, liso, verde, com ferragens</t>
  </si>
  <si>
    <t>129,46</t>
  </si>
  <si>
    <t>inclusive elementos de fixação, pré-pintadas em ambas as faces (fornecimento e montagem)</t>
  </si>
  <si>
    <t>Testeira metálica em chapa de alumínio pintada</t>
  </si>
  <si>
    <t>Caixa em alumínio 30x30x12cm com 03 tomadas monofásicas 2P+T e 1 tomada trifásica 3P+T</t>
  </si>
  <si>
    <t>Canto sanitário em alumínio pintado em epoxi, vedado com borracha de silicone asséptico</t>
  </si>
  <si>
    <t>Canaleta de drenagem em aço galvanizado</t>
  </si>
  <si>
    <t>Porta em vidro temperado 10mm, na cor verde, inclusive ferragens e acessórios e instalação</t>
  </si>
  <si>
    <t>Painel em vidro temperado 10mm, cor verde, inclusive ferragens e acessórios e instalação</t>
  </si>
  <si>
    <t>Tubo pvc p/ irrigação Ø 125 mm, PN 40 JE , linha Irriga-LF, Tigre ou similar</t>
  </si>
  <si>
    <t>71,83</t>
  </si>
  <si>
    <t>Aracaju)</t>
  </si>
  <si>
    <t>Soleira em granito polido preto l=22, esp= 3cm</t>
  </si>
  <si>
    <t>72,70</t>
  </si>
  <si>
    <t>Filete em granito capri l=2cm, esp= 3cm, para acabamentos</t>
  </si>
  <si>
    <t>Filete em granito capri, l=6cm, esp= 2cm, para acabamentos</t>
  </si>
  <si>
    <t>23,53</t>
  </si>
  <si>
    <t>Filete em granito capri, l=3cm, esp= 2cm, para acabamentos</t>
  </si>
  <si>
    <t>Página 239 Página 239</t>
  </si>
  <si>
    <t>Soco em marmoglass branco, l=4cm, esp=2cm</t>
  </si>
  <si>
    <t>Remoção de pia</t>
  </si>
  <si>
    <t>51,01</t>
  </si>
  <si>
    <t>128,69</t>
  </si>
  <si>
    <t>112,66</t>
  </si>
  <si>
    <t>129,78</t>
  </si>
  <si>
    <t>Fornecimento e instalação de rodapé Santa Luzia 20cm</t>
  </si>
  <si>
    <t>Luminária de embutir com difusor, quadrada, para lâmpada compacta eletrônica, 1 x 15w, linha zuri, ref. RE</t>
  </si>
  <si>
    <t>1250/1,   da Revoluz ou similar</t>
  </si>
  <si>
    <t>Luminária de embutir com difusor, quadrada, para lâmpada compacta eletrônica, 2 x 25w, linha zuri, ref. RE</t>
  </si>
  <si>
    <t>1251/2,   da Revoluz ou similar</t>
  </si>
  <si>
    <t>Luminária de embutir com difusor, quadrada, para lâmpada compacta eletrônica, 4 x 25w, linha zuri, ref. RE</t>
  </si>
  <si>
    <t>1252/4,   da Revoluz ou similar</t>
  </si>
  <si>
    <t>Luminária de sobrepor com difusor, quadrada, para lâmpada compacta eletrônica, 4 x 20w, linha zuri, ref. RS 2232</t>
  </si>
  <si>
    <t>144,77</t>
  </si>
  <si>
    <t>da Revoluz ou similar</t>
  </si>
  <si>
    <t>Página 240 Página 240</t>
  </si>
  <si>
    <t>Luminária de sobrepor com difusor, quadrada, para lâmpada compacta eletrônica, 2 x 20w, linha zuri, ref. RS 2231</t>
  </si>
  <si>
    <t>Luminária de embutir, quadrada, linha laini, ref. RE 1126 da Revoluz ou similar</t>
  </si>
  <si>
    <t>Luminária tipo balizador para ambiente aberto, corpo em alumínio pintado, difusor em vidro plano fosco, ref.</t>
  </si>
  <si>
    <t>F-5023/M da Projeto ou similar</t>
  </si>
  <si>
    <t>Ramal de ligação de água (Rede de distribuição à fachada do lote)</t>
  </si>
  <si>
    <t>Telhamento com telha de concreto, plana, Tégula ou similar</t>
  </si>
  <si>
    <t>Manta de alumínio, subcobertura de telhado, Freshfoil da Tégula ou similar</t>
  </si>
  <si>
    <t>Remoção de piso em Pedra Portuguesa</t>
  </si>
  <si>
    <t>Fornecimento e assentamento de Ripão Massaranduba 5 x 3cm</t>
  </si>
  <si>
    <t>Remoção e fornecimento com assentamento de ripão em massaranduba 3 x 5cm</t>
  </si>
  <si>
    <t>Luminária decorativa externa, ref.QUEBEC-IQV, marca INDAL, difusor em vidro plano temperado e serigrafado, corpo</t>
  </si>
  <si>
    <t>Abrigo para ponto de ônibus, padrão EMURB, em estrutura metalica, medindo (8,00 x 2,00)m, com banco duplo e</t>
  </si>
  <si>
    <t>jardineiras, pintado com epóxi e esmalte sintético (fornecimento, transporte e montagem da estrutura no local),</t>
  </si>
  <si>
    <t>Fornecimento e instalação de Alambrado em painel fixo de vidro liso incolor temperado 20mm(10+10TL),</t>
  </si>
  <si>
    <t>Cadeira para recinto desportivo em polipropileno, com apoio para braços e assento rebatível, modelo Matrix/B,</t>
  </si>
  <si>
    <t>Marca Desk ou similar</t>
  </si>
  <si>
    <t>Projetor à LED, IP 67, perfil de alumínio etrudado, com 36 LED's de alta potência (1,2W/LED),com lentes de</t>
  </si>
  <si>
    <t>abertura de 30°, ref. CHROMADEL RGB ou similar</t>
  </si>
  <si>
    <t>Controlador DMX, com fonte de alimentação com entrada em 100-240 VAC e saída de 5,5 a 9VDC, com duas saídas de</t>
  </si>
  <si>
    <t>controle p/ conectores do tipo XLR 3 pinos e porta de configuração do tipo mini-USB ou conector RJ45</t>
  </si>
  <si>
    <t>Página 241 Página 241</t>
  </si>
  <si>
    <t>Aquisição, lavra e seleção de rocha na pedreira ref.Obra Atalaia Nova</t>
  </si>
  <si>
    <t>Carga e lançamento de pedra com escavadeira ref.Obra Atalaia Nova</t>
  </si>
  <si>
    <t>Poste de aço galvanizado a fogo SBP - 800/100 - 5030-J-GF cônico contínuo reto, diâmtero superior de 60,3mm,</t>
  </si>
  <si>
    <t>diâmtero da base 114,3mm, altura total 10m, com base de fixação, Shomei iluminação ou similar</t>
  </si>
  <si>
    <t>Fornecimento e instalação   de pressostato 0 a 10 kgf/cm2</t>
  </si>
  <si>
    <t>167,60</t>
  </si>
  <si>
    <t>Revestimento para parede com barita, e= 2cm</t>
  </si>
  <si>
    <t>Revestimento para parede com barita, e= 4 cm</t>
  </si>
  <si>
    <t>Página 242 Página 242</t>
  </si>
  <si>
    <t>Tampa de concreto armado, dimensões: 0,70x0,70mx0,05m</t>
  </si>
  <si>
    <t>101,79</t>
  </si>
  <si>
    <t>Torneira cromada de mesa, bica móvel, para pia de cozinha, ref.1167 C50, modelo Prata, Deca ou similar</t>
  </si>
  <si>
    <t>Torneira cromada de mesa, com filtro, para pia de cozinha, ref.1140 - Twin, Deca ou similar</t>
  </si>
  <si>
    <t>Torneira cromada de parede, bica móvel, para pia de cozinha, ref.1168 C50, modelo Prata, Deca ou similar</t>
  </si>
  <si>
    <t>Fechadura Stam, linha residencial, acabamento inox, externa, ref.1601/09 ou similar</t>
  </si>
  <si>
    <t>227,13</t>
  </si>
  <si>
    <t>d=65cm em barra chata galv.d=1"x1/8", sendo degraus em barra red. d=5/8", espaçados de 30cm, inclusive lixamento</t>
  </si>
  <si>
    <t>Degrau de escada em granito cinza andorinha, L=32cm, com 3 frisos antiderrapante</t>
  </si>
  <si>
    <t>Prateleira pre-moldada de concreto, esp=5cm</t>
  </si>
  <si>
    <t>Prateleira em granito cinza andorinha, esp= 2cm</t>
  </si>
  <si>
    <t>Revestimento de paredes com placa de gesso acartonado (2,40x1,20m)</t>
  </si>
  <si>
    <t>Disjuntor termomagnetico tripolar 25 A, padrão DIN (Europeu - linha branca)</t>
  </si>
  <si>
    <t>Página 243 Página 243</t>
  </si>
  <si>
    <t>QFAC - Quadro / Painel em chapa de aço com pintura eletrostática a pó poliester na cor bege, grau de proteção IP</t>
  </si>
  <si>
    <t>54, com barramento, sem disjuntores - 1500x1000x350mm</t>
  </si>
  <si>
    <t>QFAC II - Quadro / Painel em chapa de aço com pintura eletrostática a pó poliester na cor bege, grau de proteção</t>
  </si>
  <si>
    <t>IP 54, com barramento, sem disjuntores - 1000x800x220mm</t>
  </si>
  <si>
    <t>QGBT - Quadro / Painel em chapa de aço com pintura eletrostática a pó poliester na cor bege, grau de proteção IP</t>
  </si>
  <si>
    <t>54, com barramento, sem disjuntores - 1000x1700x600mm</t>
  </si>
  <si>
    <t>QGBT-1 Quadro / Painel em chapa de aço com pintura eletrostática a pó poliester na cor bege, grau de proteção IP</t>
  </si>
  <si>
    <t>54, com barramento, sem disjuntores - 2000x1700x600mm</t>
  </si>
  <si>
    <t>Chuveiro tradicional com desviador especial, linha tradicional, ref. 12120006 - CR, da Docol ou similar</t>
  </si>
  <si>
    <t>Puxador duplo para porta, em alumínio polido, ø = 1", l= 40cm, ref. 3008, da Vesfer ou similar</t>
  </si>
  <si>
    <t>Disjuntor termomagnetico monopolar 50 A, padrão DIN (Europeu - linha branca)</t>
  </si>
  <si>
    <t>Disjuntor termomagnetico bipolar 15 A, padrão DIN (Europeu - linha branca)</t>
  </si>
  <si>
    <t>176,70</t>
  </si>
  <si>
    <t>Caixa descarga embutir, duplo fluxo 3 ou 6 litros, linha Ecoline VP (anti-vandalismo) da Montana ou similar</t>
  </si>
  <si>
    <t>Remoção de tesoura completa em madeira serrada, para telhados com vãos de 7m</t>
  </si>
  <si>
    <t>Remoção de peça serrada 7 x 20cm para telhados</t>
  </si>
  <si>
    <t>Prateleira em concreto armado largura = 60cm, esp= 5cm</t>
  </si>
  <si>
    <t>141,15</t>
  </si>
  <si>
    <t>Tampa de concreto para caixas de passagem 0,50x0,50mx0,07m</t>
  </si>
  <si>
    <t>Tampa de concreto para calha de drenagem 0,50x1,00mx0,07m</t>
  </si>
  <si>
    <t>24,15</t>
  </si>
  <si>
    <t>Chapim de granito cinza andorinha, c/ largura = 22 cm, esp = 2 cm</t>
  </si>
  <si>
    <t>Tampo em aço inoxidável 304, liso, acabamento lixado, dimensões 1,85 x 0,35 m</t>
  </si>
  <si>
    <t>Página 244 Página 244</t>
  </si>
  <si>
    <t>Tampo em aço inoxidável 304, liso, acabamento lixado, dimensões 4,34 x 0,75 m</t>
  </si>
  <si>
    <t>Tê 90º de pvc rígido, série R, diâm = 50mm</t>
  </si>
  <si>
    <t>Joelho 45º de pvc rígido, série R, diâm = 50mm</t>
  </si>
  <si>
    <t>Joelho 90º de pvc rígido, série R, diâm = 50mm</t>
  </si>
  <si>
    <t>61,36</t>
  </si>
  <si>
    <t>54,13</t>
  </si>
  <si>
    <t>58,73</t>
  </si>
  <si>
    <t>60,33</t>
  </si>
  <si>
    <t>67,11</t>
  </si>
  <si>
    <t>57,55</t>
  </si>
  <si>
    <t>51,23</t>
  </si>
  <si>
    <t>Tampo pré-moldado em concreto para bancos</t>
  </si>
  <si>
    <t>Suporte pré-moldado em concreto para prateleiras</t>
  </si>
  <si>
    <t>Página 245 Página 245</t>
  </si>
  <si>
    <t>Gabião sem fornecimento de tela</t>
  </si>
  <si>
    <t>136,77</t>
  </si>
  <si>
    <t>Complemento de pilar para proteção de tubulação, com argamassa e tela</t>
  </si>
  <si>
    <t>40,23</t>
  </si>
  <si>
    <t>45,07</t>
  </si>
  <si>
    <t>Planta - Agave gigantea (furcraea gigantea) - muda, fornecimento e plantio</t>
  </si>
  <si>
    <t>Grelha em aço inox para calha, dim 100 x 15 x 2.5 cm - inclusive quadro de cantoneira 1/8 x 1</t>
  </si>
  <si>
    <t>Gabião de pedra granítica sem fornecimento de tela com frete da pedra</t>
  </si>
  <si>
    <t>Conector elétrico p/fio 1,5mm2, fornecimento</t>
  </si>
  <si>
    <t>Bomba Centrífuga Megabloc, trifásica, 15 CV, diâmetro do rotor 192mm, 3.500 rotações da KSB ou similar</t>
  </si>
  <si>
    <t>Painel elétrico p/ bomba, com chave de partida direta (manual/automática), 15 cv, trifásico</t>
  </si>
  <si>
    <t>Válvula globo com solenoide modelo 210 NC, 24 V AC, rosca BSB, 2", marca Bermad ou similar</t>
  </si>
  <si>
    <t>Arruela lisa zincada d=1/4"</t>
  </si>
  <si>
    <t>Barra roscada zincada d=1/4" x 2,00m</t>
  </si>
  <si>
    <t>Cantoneira de aço perfil "L" em abas iguais 1"x1"x1/8" - Rev. 01</t>
  </si>
  <si>
    <t>Chumbador Walsyma cb 314200 d=1/4"x2"</t>
  </si>
  <si>
    <t>Página 246 Página 246</t>
  </si>
  <si>
    <t>Fornecimento de eletrodo E-6013, OK 46, d=4mm (solda eletrica)</t>
  </si>
  <si>
    <t>Fornecimento de gás nitrogenio</t>
  </si>
  <si>
    <t>Massa 3M para calafetação (fornecimento)</t>
  </si>
  <si>
    <t>Rebite de aluminio EAD-440 1/8" (fornecimento)</t>
  </si>
  <si>
    <t>Fornecimento de tubo esponjoso d=1"</t>
  </si>
  <si>
    <t>Fornecimento e instalação de fita de arquear</t>
  </si>
  <si>
    <t>Parafuso 5/8" x 3 1/2" (fornecimento)</t>
  </si>
  <si>
    <t>Parafuso AA B3 9x19mm (fornecimento e colocação)</t>
  </si>
  <si>
    <t>Parafuso cabeça sextavada 1/4" x 1" (fornecimento e colocação)</t>
  </si>
  <si>
    <t>Porca sextavada zincada 1/4" (fornecimento e colocação)</t>
  </si>
  <si>
    <t>Compensado resinado 20mm (utilizado em quadro escolar para colar a fórmica)</t>
  </si>
  <si>
    <t>53,32</t>
  </si>
  <si>
    <t>Fornecimento   e instalação de tubo esponjoso d=5/8"</t>
  </si>
  <si>
    <t>Fornecimento   e instalação de tubo esponjoso d=3/4"</t>
  </si>
  <si>
    <t>47,52</t>
  </si>
  <si>
    <t>Peça de eucalipto tratado, d= 13 a 16cm, L = 7,00m - Fornecimento</t>
  </si>
  <si>
    <t>283,29</t>
  </si>
  <si>
    <t>Página 247 Página 247</t>
  </si>
  <si>
    <t>Grama seda, fornecimento e plantio (obra Sergipetec)</t>
  </si>
  <si>
    <t>Planta - Papiro (cyperus alternifolius), fornecimento e plantio</t>
  </si>
  <si>
    <t>Planta - Assistasia (acystasia coromendeliana), fornecimento e plantio</t>
  </si>
  <si>
    <t>Planta - Taioba (colocasia esculenta), fornecimento e plantio</t>
  </si>
  <si>
    <t>Planta - Ixora pink (ixora coccinea pink), fornecimento e plantio</t>
  </si>
  <si>
    <t>Planta - Ixora rei vermelha (ixora coccinea red), fornecimento e plantio</t>
  </si>
  <si>
    <t>Planta - Ixora amarela (ixora coccinea yellow), fornecimento e plantio</t>
  </si>
  <si>
    <t>Planta - Cordeline rosa (cordyline terminalis), fornecimento e plantio</t>
  </si>
  <si>
    <t>Planta - Neem (azadirachta indica), fornecimento e plantio</t>
  </si>
  <si>
    <t>Planta - Manjelão (syzygium cuminil), fornecimento e plantio</t>
  </si>
  <si>
    <t>Planta - Cajueiro (anacardium occidentale), fornecimento e plantio</t>
  </si>
  <si>
    <t>Planta - Carambola (averrhoa carambola), fornecimento e plantio</t>
  </si>
  <si>
    <t>Planta - Jambeiro (syzygium malaccense), fornecimento e plantio</t>
  </si>
  <si>
    <t>Planta - Cajarana (spondias dulcis), fornecimento e plantio</t>
  </si>
  <si>
    <t>Planta - Aroeira da praia (schinus terebinthifolius), fornecimento e plantio</t>
  </si>
  <si>
    <t>Planta - Craibeira (tabebuia aurea), fornecimento e plantio</t>
  </si>
  <si>
    <t>Planta - Palmeira cica (cyca revoluta) h=1,00m, fornecimento e plantio</t>
  </si>
  <si>
    <t>Planta - Casuarina (casuarina equisetifolia), fornecimento e plantio</t>
  </si>
  <si>
    <t>Aterro com argila para jardim (paisagismo)</t>
  </si>
  <si>
    <t>Argila expandida para ornamentação de vasos e jardins</t>
  </si>
  <si>
    <t>Instalação de Sistema de Desinfecção ultravioleta, modulo UVNAT 7503 de 3 lampadas da SNatural ou similar</t>
  </si>
  <si>
    <t>(obra:Sergipetec)</t>
  </si>
  <si>
    <t>Manejo de ar condicionado tipo Split (ref:obra Sergipetec)</t>
  </si>
  <si>
    <t>69,48</t>
  </si>
  <si>
    <t>Gabião tipo colchão reno, revestido em pvc, malha 8 x 10 cm, h=0,30m</t>
  </si>
  <si>
    <t>Fornecimento e assentamento de tubo em aço inox 1/2"</t>
  </si>
  <si>
    <t>Página 248 Página 248</t>
  </si>
  <si>
    <t>Conector modular rj-45 com caixa de sobrepor, fornecimento</t>
  </si>
  <si>
    <t>Documentação "as built" (obra:Sergipetec)</t>
  </si>
  <si>
    <t>Limpeza de camada vegetal em jazida (conserv)</t>
  </si>
  <si>
    <t>Expurgo de jazida (consv)</t>
  </si>
  <si>
    <t>Escavação e carga material jazida</t>
  </si>
  <si>
    <t>Conector de pressão para cabo nu de 35mm² - fornecimento e instalação</t>
  </si>
  <si>
    <t>Fornecimento de molde de solda exotérmica tipo "T" para cabo 35 mm²</t>
  </si>
  <si>
    <t>Fornecimento de molde de solda exotérmica tipo "X" para cabo 50 mm²</t>
  </si>
  <si>
    <t>Fornecimento e colocação de distanciador de plástico para pisos ref. CTL-20</t>
  </si>
  <si>
    <t>31,40</t>
  </si>
  <si>
    <t>22,92</t>
  </si>
  <si>
    <t>Cabo de cobre isolado pvc rígido unipolar seção 25mm², 15 kv</t>
  </si>
  <si>
    <t>Fornecimento e instalação de chave seccionadora tripolar 15kv - 400a</t>
  </si>
  <si>
    <t>Barramento com vergalhão de cobre redondo 5/16" x 3,00m</t>
  </si>
  <si>
    <t>Cabo de cobre nú 95 mm2 - fornecimento e assentamento (1,193 m/kg)</t>
  </si>
  <si>
    <t>51,92</t>
  </si>
  <si>
    <t>Grelha pré-moldada em concreto para canaleta 40x50 cm</t>
  </si>
  <si>
    <t>Sifão para mictório, DECA 1681, 1 x 2", acabamento cromado ou similar</t>
  </si>
  <si>
    <t>Tomada 2p + t, ABNT, de sobrepor, 10 A</t>
  </si>
  <si>
    <t>Bucha com arruela em liga especial zamak p/eletroduto 20mm, d=3/4"</t>
  </si>
  <si>
    <t>Página 249 Página 249</t>
  </si>
  <si>
    <t>Bucha com arruela em liga especial zamak p/eletroduto 32mm, d=1 1/4"</t>
  </si>
  <si>
    <t>ref. Obra Estadio Lourival Batista.</t>
  </si>
  <si>
    <t>Escavação mecânica, reaterro e compactação vala material 1ª categoria</t>
  </si>
  <si>
    <t>Forma plana para fundações, em compensado plastificado 12mm, 05 usos</t>
  </si>
  <si>
    <t>52,96</t>
  </si>
  <si>
    <t>Condulete em alumínio tipo "TA" de 3/4"</t>
  </si>
  <si>
    <t>Condulete em alumínio tipo "XA" de 3/4"</t>
  </si>
  <si>
    <t>Cobogó cerâmico, regular, 9 x 20 x 20cm</t>
  </si>
  <si>
    <t>Canaleta em tijolo maciço 30x30cm com tampa de concreto</t>
  </si>
  <si>
    <t>Canaleta em tijolo maciço 45x40cm com tampa de concreto</t>
  </si>
  <si>
    <t>Fossa séptica em concreto armado, dimensões internas 1,00 x 2,00 x 2,30m</t>
  </si>
  <si>
    <t>Filtro anaeróbio em concreto armado dimensões internas 1,36 x 1,91 x 2,60m</t>
  </si>
  <si>
    <t>Tampa de concreto armado, dimensões: 0,60x0,80mx0,05m</t>
  </si>
  <si>
    <t>Fornecimento e instalação de grampo de suspensão para baixa tensão</t>
  </si>
  <si>
    <t>Fornecimento de cartucho para solda exotérmica</t>
  </si>
  <si>
    <t>Ancoragem passiva para cordoalha com 7 fios de 12.7mm, d=1/2"</t>
  </si>
  <si>
    <t>Lastro de brita graduada apiloada e=10cm</t>
  </si>
  <si>
    <t>18,63</t>
  </si>
  <si>
    <t>Flange pvc rígido para caixa d'água 25mm (adaptador c/flange e anel)</t>
  </si>
  <si>
    <t>Página 250 Página 250</t>
  </si>
  <si>
    <t>Flange pvc rígido para caixa d'água 50mm (adaptador c/flange e anel)</t>
  </si>
  <si>
    <t>Condutor pvc soldável p/calha pluvial, d= 150mm</t>
  </si>
  <si>
    <t>50,93</t>
  </si>
  <si>
    <t>Joelho 90º pvc rígido soldável d=150mm</t>
  </si>
  <si>
    <t>Cabo de cobre flexível isolado, seção 35mm², 450/ 750v / 70°c</t>
  </si>
  <si>
    <t>Disjuntor tetrapolar DR 125 A, tipo AC, corrente nominal residual 30mA, ref.: Siemens 5SM3-3450 ou similar</t>
  </si>
  <si>
    <t>217,90</t>
  </si>
  <si>
    <t>Abraçadeira metálica tipo "D" de 1/2"</t>
  </si>
  <si>
    <t>Tubo aço carbono (aço preto) c/costura 1" (25mm), classe média, e=3,35mm - 2,50kg/m, DIN-2440/NBR-5580</t>
  </si>
  <si>
    <t>Fornecimento e colocação de gancho com bucha 4,4 x 70 - 8mm</t>
  </si>
  <si>
    <t>Rebaixamento de lençol freático com ponteiras filtrantes em área</t>
  </si>
  <si>
    <t>pt/dia</t>
  </si>
  <si>
    <t>Cabo de aço galvanizado 8mm (tensor)</t>
  </si>
  <si>
    <t>189,45</t>
  </si>
  <si>
    <t>129,35</t>
  </si>
  <si>
    <t>Terminal 38 x 38 mm para eletrocalha metalica</t>
  </si>
  <si>
    <t>União 1/2" x 1/8" NPT para instalação de gás</t>
  </si>
  <si>
    <t>Conector femea de cobre, solda e rosca, 15mm x 1/2" (instal.gás)</t>
  </si>
  <si>
    <t>20,03</t>
  </si>
  <si>
    <t>Armário para pia com portas e gavetas revestida em fórmica (postforming) branco, L=0,57m (exceto a pia),</t>
  </si>
  <si>
    <t>fornecimento e assentamento</t>
  </si>
  <si>
    <t>Planta - Yuca Elefante (yucca elephantipes), h=1,60m, fornecimento e plantio</t>
  </si>
  <si>
    <t>Página 251 Página 251</t>
  </si>
  <si>
    <t>Projeto ou similar</t>
  </si>
  <si>
    <t>Instalação do sistema de automação da irrigação (SERGIPETEC)</t>
  </si>
  <si>
    <t>Assentamento de valvulas, caixas e sensores de irrigação (SERGIPETEC)</t>
  </si>
  <si>
    <t>75,37</t>
  </si>
  <si>
    <t>Calha semi-circular em concreto pré-moldado d=60cm</t>
  </si>
  <si>
    <t>Calha semi-circular em concreto pré-moldado d=80cm</t>
  </si>
  <si>
    <t>Central de comando inversor de frequência de porta social 60hz PPA - da Porta Oeste ou similar</t>
  </si>
  <si>
    <t>Telhamento com telha de fibrocimento modulada, dim: 0,605x4,10m, esp=8mm</t>
  </si>
  <si>
    <t>Escavação e carga material jazida, para sub-base</t>
  </si>
  <si>
    <t>64,62</t>
  </si>
  <si>
    <t>118,82</t>
  </si>
  <si>
    <t>75,38</t>
  </si>
  <si>
    <t>Página 252 Página 252</t>
  </si>
  <si>
    <t>29,08</t>
  </si>
  <si>
    <t>Fornecimento e instalação de fachada em pele de vidro, linha Citta Due Alcoa, em vidro laminado 3+3 prata</t>
  </si>
  <si>
    <t>Fossa séptica em concreto armado dimensões internas 1,55 x 3,10 x 1,60 m</t>
  </si>
  <si>
    <t>Descarte de resíduos da construção civil em área licenciada</t>
  </si>
  <si>
    <t>Fornecimento e instalação de grama sintética 42mm, alta durabilidade, cor verde, proteção raios UV e luz solar,</t>
  </si>
  <si>
    <t>incluso cola, type, areia tratada, borracha e mão de obra especializada</t>
  </si>
  <si>
    <t>Piso cimentado desempolado traço 1:5, e = 3 cm, c/junta plastica 3x27mm</t>
  </si>
  <si>
    <t>Piso cimentado desempolado traço 1:5, e = 7 cm, c/junta plastica 3x27mm</t>
  </si>
  <si>
    <t>Forma metálica plana para pré-moldados, em chapa e perfis de aço, 120 usos</t>
  </si>
  <si>
    <t>Rodapé vinílico h=5cm, e=1mm, fixado c/ cola, sobre emboço</t>
  </si>
  <si>
    <t>Testeira para piso vinílico h=6cm (fornecimento e assentamento)</t>
  </si>
  <si>
    <t>34,65</t>
  </si>
  <si>
    <t>Página 253 Página 253</t>
  </si>
  <si>
    <t>Tela de PVC malha hexagonal 1/2", fio 16 (1,65mm), fornecimento e colocação</t>
  </si>
  <si>
    <t>p/futsal)</t>
  </si>
  <si>
    <t>102,17</t>
  </si>
  <si>
    <t>Tabela para basquete oficial em laminado naval, medindo 1,80x1,20m, inclusive aros fixo metal e redes</t>
  </si>
  <si>
    <t>Escada para árbitro de volei (arbitro de pé), plataforma a 1,20m do piso</t>
  </si>
  <si>
    <t>Fornecimento e instalação de fachada ventilada em placas de grês porcelânico extrudado (e=16mm), fixado com</t>
  </si>
  <si>
    <t>subestrutura de alumínio, da TEMPIO, ref.: Gris GR02-02</t>
  </si>
  <si>
    <t>subestrutura de alumínio, da TEMPIO, ref.: Blue Egeo E1350</t>
  </si>
  <si>
    <t>Bucha de redução d =42 x 22mm, cpvc, Aquatherm, Tigre ou similar</t>
  </si>
  <si>
    <t>Bucha de redução d =54 x 42mm, cpvc, Aquatherm, Tigre ou similar</t>
  </si>
  <si>
    <t>Joelho 90º, d=42mm, cpvc, Aquatherm, Tigre ou similar</t>
  </si>
  <si>
    <t>Joelho 90º, d=54mm, cpvc, Aquatherm, Tigre ou similar</t>
  </si>
  <si>
    <t>similar (SPDA)</t>
  </si>
  <si>
    <t>Fixador tipo Ômega em cobre, l=15mm, c/furos d=5,5mm e trava p/cabo de 35mm², ref:TEL-833 ou similar (p/SPDA)</t>
  </si>
  <si>
    <t>Parafuso com bucha S-6 (fornecimento)</t>
  </si>
  <si>
    <t>Bucha de nylon nº06, ref:TEL-5306 - SPDA (fornecimento)</t>
  </si>
  <si>
    <t>Remoção e reassentamento de bancada de marmore (ou granito)</t>
  </si>
  <si>
    <t>Torneira de parede, cromada, fechamento automático, Biopress, ref. 1182-BIO, da Fabrimar ou similar</t>
  </si>
  <si>
    <t>Página 254 Página 254</t>
  </si>
  <si>
    <t>Vaso Sanitario antivandalismo, Ref:IPN2-W-PM, em aço inox, inodoro, incl.parafuso fixação, recomendado</t>
  </si>
  <si>
    <t>Lavatorio individual antivandalismo, Ref:LPN2-W-PM, em aço inox, incl.parafuso fixação, recomendado</t>
  </si>
  <si>
    <t>p/penitenciarias, delegacias, instal.juvenis e similares</t>
  </si>
  <si>
    <t>Combinado Sanitario antivandalismo (composto de vaso sanitario e lavatorio), Ref:CPN2-W-PM, em aço inox,</t>
  </si>
  <si>
    <t>incl.parafuso fixação, recomendado p/penitenciarias, delegacias, instal.juvenis e similares, Fab: Metalurgica</t>
  </si>
  <si>
    <t>Caaguazu ou similar</t>
  </si>
  <si>
    <t>Modernização do elevador social - Obra do Estádio Lourival Batista</t>
  </si>
  <si>
    <t>Globo em tubo de ferro galvanizado 1 1/2", inclusive pintura epoxi - conforme projeto - Frontão (mercado de</t>
  </si>
  <si>
    <t>Lagarto)</t>
  </si>
  <si>
    <t>Prateleira em "u", em tela de aço galvanizado, fio 12 bwg, malha 1", ondulada, quadrada, com revestimento,</t>
  </si>
  <si>
    <t>moldada em perfil metálico, larg=0,18m, dimensões 0,70x x1,94 x 0,70m - Banca Hortifrutigrangeiro - mercado de</t>
  </si>
  <si>
    <t>Lagarto</t>
  </si>
  <si>
    <t>Pia inox ø=20cm para higienização de mãos - Obras: Mercado de Lagarto</t>
  </si>
  <si>
    <t>Página 255 Página 255</t>
  </si>
  <si>
    <t>Divisória em placa de concreto armado polido, fck=30mpa</t>
  </si>
  <si>
    <t>131,43</t>
  </si>
  <si>
    <t>Montante (pilar) em concreto armado, h=2,20m - Obra mercado de Lagarto</t>
  </si>
  <si>
    <t>Piso alta resistencia, colorido, e=10mm, aplicado com juntas, polido até o esmeril 400 e encerado</t>
  </si>
  <si>
    <t>69,30</t>
  </si>
  <si>
    <t>Coifa em aço inox escovado AISI 304, tipo encostada, com filtros inercias, descarga vertical superior com</t>
  </si>
  <si>
    <t>diam=30cm, Exaustor, duto, chapeu chines, filtro, dimensões: Larg=1400 x Prof=1200 x alt=600mm</t>
  </si>
  <si>
    <t>Lastro de brita 0</t>
  </si>
  <si>
    <t>Página 256 Página 256</t>
  </si>
  <si>
    <t>Forma metálica para estruturas (pilares e vigas) - Rev. 01</t>
  </si>
  <si>
    <t>Mistura solo na pista, com material da própria escavação, exclusive solo</t>
  </si>
  <si>
    <t>Regularização, nivelamento e espalhamento da mistura fértil orgânica - TOPSOIL</t>
  </si>
  <si>
    <t>Refletor Super Led, corpo em aluminio, potencia 10W, bivolt, temp.cor 6400K, IP-65, ref: FLC ou similar</t>
  </si>
  <si>
    <t>82,24</t>
  </si>
  <si>
    <t>Abraçadeira metálica tipo "U" de 3/4" (26mm) com fixações, p/tubo galvanizado</t>
  </si>
  <si>
    <t>Tubo pvc p/ irrigação Ø 100 mm, PN 80 JE , linha Irriga-LF, Tigre ou similar</t>
  </si>
  <si>
    <t>52,59</t>
  </si>
  <si>
    <t>Página 257 Página 257</t>
  </si>
  <si>
    <t>010220</t>
  </si>
  <si>
    <t>Fornecimento e assentamento de Ripas Massaranduba 4 x1,5cm</t>
  </si>
  <si>
    <t>Joelho 90° pvc rígido soldável e c/rosca, diam = 25mm x 1/2"</t>
  </si>
  <si>
    <t>Luva de pvc soldável e c/rosca, marrom d = 40mm x 1 1/4"</t>
  </si>
  <si>
    <t>Cap em pvc rígido roscavel p/água fria diâm = 1"</t>
  </si>
  <si>
    <t>Joelho 90º red. pvc rígido soldável c/bucha de latão, diâm= 32mmx3/4"</t>
  </si>
  <si>
    <t>Estaca pré-moldada de 30x30cm em concreto armado - carga máxima de 80 t, inclusive cravação e emendas</t>
  </si>
  <si>
    <t>Joelho 90° pvc rígido soldável e c/rosca, diam = 32mm x 3/4"</t>
  </si>
  <si>
    <t>Sarjeta de paralelepípedo rejuntados, exclusive frete</t>
  </si>
  <si>
    <t>Grama esmeralda em placas, fornecimento e plantio</t>
  </si>
  <si>
    <t>Retirada de rodapé de madeira</t>
  </si>
  <si>
    <t>Página 258 Página 258</t>
  </si>
  <si>
    <t>Página 259 Página 259</t>
  </si>
  <si>
    <t>Fornecimento e instalação de line cord categoria 6</t>
  </si>
  <si>
    <t>Conector de terra duplo - fornecimento</t>
  </si>
  <si>
    <t>Fixador universal estanhado para cabo 70mm2 - fornecimento</t>
  </si>
  <si>
    <t>Terminal aéreo base dupla galvanizada 25mm - fornecimento</t>
  </si>
  <si>
    <t>63,10</t>
  </si>
  <si>
    <t>39,78</t>
  </si>
  <si>
    <t>Fornecimento e instalação de catracas eletrônicas, para deficiente, com leitor de proximidade, tipo Pedestal, da</t>
  </si>
  <si>
    <t>Prime ou similar, inclusive frete, treinamento, software, cartões de proximidade e cofre coletor</t>
  </si>
  <si>
    <t>Banco simples com assento em madeira, dim:1500x300x387mm, ref, NK1606, da Nilko ou similar</t>
  </si>
  <si>
    <t>Armário esportivo com compartimento para calçados, pertences pessoais e cabideiro, com banco embutido, dim:</t>
  </si>
  <si>
    <t>600x450x1820mm, ref. NK1718, da Nilko ou similar</t>
  </si>
  <si>
    <t>Página 260 Página 260</t>
  </si>
  <si>
    <t>Fornecimento e instalação de grupo gerador com capacidade de 55kVA com quadro automático, banco de baterias,</t>
  </si>
  <si>
    <t>tanque de óleo diesel - completo</t>
  </si>
  <si>
    <t>Fornecimento e montagem de rack fechado tipo armário 19" x 36u x 670mm</t>
  </si>
  <si>
    <t>Caixa de medição direta até 200A confeccionada em chapa galvanizada e pintada eletrostaticamente   d=100 x 60 x</t>
  </si>
  <si>
    <t>15cm</t>
  </si>
  <si>
    <t>Módulo para 24 medidores com barramento , 1500 x 2600 x 200mm, em chapa de aço galvanizada pintada</t>
  </si>
  <si>
    <t>eletrostáticamente</t>
  </si>
  <si>
    <t>Fornecimento e assentamento de niple duplo de ferro galvanizado de 1/4"</t>
  </si>
  <si>
    <t>Disjuntor termomagnetico monopolar 32 A, padrão DIN (Europeu - linha branca)</t>
  </si>
  <si>
    <t>Disjuntor termomagnetico bipolar 50 A, padrão DIN (Europeu - linha branca)</t>
  </si>
  <si>
    <t>Filtro anaeróbio em concreto armado dimensões internas 1,30 x 1,30 x 1,80 m</t>
  </si>
  <si>
    <t>Filtro anaeróbio em concreto armado dimensões internas 2,00 x 2,00 x 1,80 m</t>
  </si>
  <si>
    <t>Tomada para lógica, para piso, com placa em metal e caixa pvc</t>
  </si>
  <si>
    <t>65,94</t>
  </si>
  <si>
    <t>Página 261 Página 261</t>
  </si>
  <si>
    <t>Abraçadeira em aço inox, tipo "D", 3/4", fornecimento</t>
  </si>
  <si>
    <t>Expositor em chapa MDF, acabamento nas duas superfícies, cor branca, fixado com suporte metálico</t>
  </si>
  <si>
    <t>Grelha metálica em ferro fundido, 100x100cm</t>
  </si>
  <si>
    <t>Tampa de ferro fundido 60X40cm</t>
  </si>
  <si>
    <t>Fornecimento e lançamento de cabo utp geleado - 10 pares-categoria 5</t>
  </si>
  <si>
    <t>Sinalização para deficientes - placa em braille - em aluminio fundido, dim: 23 x 15 cm</t>
  </si>
  <si>
    <t>Concreto ciclópico com concreto de fck=15Mpa e 30% de pedra de mão</t>
  </si>
  <si>
    <t>39,28</t>
  </si>
  <si>
    <t>103,50</t>
  </si>
  <si>
    <t>22,18</t>
  </si>
  <si>
    <t>Fornecimento e instalação de brises de ângulo fixo ou móvel, em alumínio, Luxalon Termobrise 335, com pintura a</t>
  </si>
  <si>
    <t>base de poliester, inclusive acessórios</t>
  </si>
  <si>
    <t>Página 262 Página 262</t>
  </si>
  <si>
    <t>Letras de caixa para identificação do ambiente, (exemplo de nome:"SETOR 01") pintura em tinta - Obra do Estadio</t>
  </si>
  <si>
    <t>Lourival Batista</t>
  </si>
  <si>
    <t>010368</t>
  </si>
  <si>
    <t>010369</t>
  </si>
  <si>
    <t>010371</t>
  </si>
  <si>
    <t>010372</t>
  </si>
  <si>
    <t>Vidro liso incolor 8mm</t>
  </si>
  <si>
    <t>Estaca pré-moldada de 18x18cm em concreto armado - carga máxima de 32 t, inclusive cravação e emendas</t>
  </si>
  <si>
    <t>Estaca pré-moldada de 23x23cm em concreto armado - carga máxima de 50 t, inclusive cravação e emendas</t>
  </si>
  <si>
    <t>Estaca pré-moldada de 26x26cm em concreto armado - carga máxima de 62 t, inclusive cravação e emendas</t>
  </si>
  <si>
    <t>160,53</t>
  </si>
  <si>
    <t>Fornecimento e instalação de manta vinílica compacta, linha Nera Contract Pixel ou similar</t>
  </si>
  <si>
    <t>Fornecimento e instalação de manta vinílica compacta, linha Taralay Confort Uni ou similar</t>
  </si>
  <si>
    <t>Página 263 Página 263</t>
  </si>
  <si>
    <t>Fornecimento e instalação de banheira de hidromassagem em acrílico, dimensões 1,70x0,90m, da Aquaplás, ref.</t>
  </si>
  <si>
    <t>Monacocril ou similar</t>
  </si>
  <si>
    <t>Bancada em chapa xadrez 1/4" e cantoneira de 3/4"</t>
  </si>
  <si>
    <t>Espalhamento de material de bota-fora c/ trator esteira Cat - D-6 ou similar</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</si>
  <si>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</si>
  <si>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</si>
  <si>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</si>
  <si>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</si>
  <si>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</si>
  <si>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</si>
  <si>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</si>
  <si>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</si>
  <si>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</si>
  <si>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</si>
  <si>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</si>
  <si>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</si>
  <si>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</si>
  <si>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</si>
  <si>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</si>
  <si>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</si>
  <si>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Concreto ciclópico com concreto de fck=10Mpa e 30% de pedra de mão</t>
  </si>
  <si>
    <t>Parede de gesso acartonado - dry - wall d 95/70/60 1 st/1st 12,5mm sistemas lafarge gypsum ou similar</t>
  </si>
  <si>
    <t>Poste circular de concreto 11/300 - Fornecimento</t>
  </si>
  <si>
    <t>Poste circular de concreto 11/600 - Fornecimento</t>
  </si>
  <si>
    <t>Poste circular de concreto 11/1500 - Fornecimento</t>
  </si>
  <si>
    <t>Barramento com vergalhão de cobre redondo 5/8" x 3,00m</t>
  </si>
  <si>
    <t>Derivação tipo "T" (borne concêntrico à pressão) construída em liga de alumínio por porcas e arruelas para</t>
  </si>
  <si>
    <t>vergalhão eletrolítico de 5/8"</t>
  </si>
  <si>
    <t>Página 264 Página 264</t>
  </si>
  <si>
    <t>Derivação central (borne concêntrico à pressão) construída em liga de alumínio por porcas e arruelas para</t>
  </si>
  <si>
    <t>153,55</t>
  </si>
  <si>
    <t>Fita de advertência de rede elétrica enterrada - Fornecimento</t>
  </si>
  <si>
    <t>Suporte para mufla - Fornecimento</t>
  </si>
  <si>
    <t>Fornecimento de cartucho para solda exotérmica para cabo 150 mm²</t>
  </si>
  <si>
    <t>31,00</t>
  </si>
  <si>
    <t>Fornecimento de cartucho para solda exotérmica para cabo 95 mm²</t>
  </si>
  <si>
    <t>Fornecimento de cartucho para solda exotérmica para cabo 35 mm²</t>
  </si>
  <si>
    <t>União angular "L" construída em liga de alumínio por porcas e arruelas para vergalhão de cobre eletrolítico de</t>
  </si>
  <si>
    <t>54,02</t>
  </si>
  <si>
    <t>5/8"</t>
  </si>
  <si>
    <t>Tampa de concreto para caixas de passagem 0,70x0,70mx0,07m</t>
  </si>
  <si>
    <t>Pontalete de madeira de lei 5 x 17cm,   h=2,20m e apoio de 17 x 60cm</t>
  </si>
  <si>
    <t>Pontalete de madeira de lei 5 x 17cm, h=1,60m e apoio de 17 x 60cm</t>
  </si>
  <si>
    <t>Pontalete de madeira de lei 5 x 17cm   h=1,10m e apoio de 17 x 60cm</t>
  </si>
  <si>
    <t>Pontalete de madeira de lei 5 x 17cm,   h=2,80m e apoio de 17 x 60cm</t>
  </si>
  <si>
    <t>Abrigo metálico de embutir para mangueira de incêndio - 0,90 x0,60 x 0,30m</t>
  </si>
  <si>
    <t>Abrigo metálico de embutir para mangueira de incêndio - 0,75 x0,45 x 0,17m</t>
  </si>
  <si>
    <t>Avisador sonoro tipo sirene para incêndio - Fornecimento</t>
  </si>
  <si>
    <t>Painel repetidor de incêndio - Fornecimento</t>
  </si>
  <si>
    <t>Abraçadeira metálica tipo "D" de 4"</t>
  </si>
  <si>
    <t>Fechamento de esquadria ferro com chapa de aço e=3mm</t>
  </si>
  <si>
    <t>Página 265 Página 265</t>
  </si>
  <si>
    <t>Luva de correr em pvc rígido soldável, para esgoto primário, diâm = 200mm</t>
  </si>
  <si>
    <t>Usinagem de brita graduada reciclada - Faixa "C"</t>
  </si>
  <si>
    <t>137,74</t>
  </si>
  <si>
    <t>Cerâmica p/canto interno de piscina, dim: 24 x 3 cm, e= 9mm, arredondado, linha Sport, cor azul celeste (3510),</t>
  </si>
  <si>
    <t>14,79</t>
  </si>
  <si>
    <t>ref. 4109 , marca Gail ou similar</t>
  </si>
  <si>
    <t>Usinagem de brita graduada reciclada - Faixa "C" (exclusive material)</t>
  </si>
  <si>
    <t>Cerâmica p/canto externo de piscina, dim: 4,5 x 4,5 cm, e= 45mm, arredondado, linha Sport, cor azul celeste</t>
  </si>
  <si>
    <t>(3510), ref. 4169 , marca Gail ou similar</t>
  </si>
  <si>
    <t>Cerâmica p/canto interno/externo de piscina, dim: 4,5 x 4,5 cm, e= 30mm, arredondado, linha Sport, cor azul</t>
  </si>
  <si>
    <t>celeste (3510), ref. 4162 , marca Gail ou similar</t>
  </si>
  <si>
    <t>Cerâmica p/canto interno/externo de piscina, dim: 4,5 x 3,0 cm, e= 30mm, arredondado, linha Sport, cor azul</t>
  </si>
  <si>
    <t>celeste (3510), ref. 4165 , marca Gail ou similar</t>
  </si>
  <si>
    <t>Lampada espiral fluorescente eletronica PL 45W / 220V (compacta integrada), E-27, FLC ou similar</t>
  </si>
  <si>
    <t>Conector de bronze d=22mm x 3/4"</t>
  </si>
  <si>
    <t>Cotovelo RF de bronze / cobre 15mm x 1/2"</t>
  </si>
  <si>
    <t>Tê pvc BSA soldavel, d= 75mm, linha Irriga-LF, Tigre ou similar</t>
  </si>
  <si>
    <t>Cap pvc soldavel, d= 50mm, linha Irriga-LF, Tigre ou similar</t>
  </si>
  <si>
    <t>Curva 45º pvc PTA/BSA soldavel, d= 75mm, linha Irriga-LF, Tigre ou similar</t>
  </si>
  <si>
    <t>Curva 90º pvc PTA/BSA soldavel, d= 75mm, linha Irriga-LF, Tigre ou similar</t>
  </si>
  <si>
    <t>Luva pvc BSA soldavel, d= 75mm, linha Irriga-LF, Tigre ou similar</t>
  </si>
  <si>
    <t>Luva pvc BSA soldavel, d= 35mm, linha Irriga-LF, Tigre ou similar</t>
  </si>
  <si>
    <t>Página 266 Página 266</t>
  </si>
  <si>
    <t>Assentamento de tubo de pvc corrugado, dn=200, tipo Rib loc ou similar</t>
  </si>
  <si>
    <t>20,50</t>
  </si>
  <si>
    <t>Encargos Complementares - Servente</t>
  </si>
  <si>
    <t>Encargos Complementares - Pedreiro</t>
  </si>
  <si>
    <t>Encargos Complementares - Carpinteiro</t>
  </si>
  <si>
    <t>Encargos Complementares - Eletricista</t>
  </si>
  <si>
    <t>Encargos Complementares - Pintor</t>
  </si>
  <si>
    <t>Encargos Complementares - Encanador</t>
  </si>
  <si>
    <t>Encargos Complementares - Armador</t>
  </si>
  <si>
    <t>Painel de fechamento dim: 5,00 x 0,30 m em tela galvanizada fio 12 e malha 1", com requadro em cantoneira de</t>
  </si>
  <si>
    <t>ferro 1" x 1/8" (obra: Mercado de Lagarto)</t>
  </si>
  <si>
    <t>Soleira alta resistência moldada "in-loco", e = 2 cm, l = 25 cm</t>
  </si>
  <si>
    <t>Poda de arvores, exceto remoção de entulho</t>
  </si>
  <si>
    <t>48,83</t>
  </si>
  <si>
    <t>Guia para cabos em arame galvanizado nº16</t>
  </si>
  <si>
    <t>Instalação de cabo telefônico CCI - 50 x 2 pares</t>
  </si>
  <si>
    <t>Encargos Complementares - Ajudante Especializado em Sondagem</t>
  </si>
  <si>
    <t>Encargos Complementares - Ajudante Pratico</t>
  </si>
  <si>
    <t>Encargos Complementares - Betoneiro</t>
  </si>
  <si>
    <t>Encargos Complementares - Blaster</t>
  </si>
  <si>
    <t>Encargos Complementares - Calceteiro</t>
  </si>
  <si>
    <t>Encargos Complementares - Cavoqueiro</t>
  </si>
  <si>
    <t>Encargos Complementares - Jardineiro</t>
  </si>
  <si>
    <t>Encargos Complementares - Azulejista</t>
  </si>
  <si>
    <t>Encargos Complementares - Gesseiro</t>
  </si>
  <si>
    <t>Encargos Complementares - Ladrilheiro</t>
  </si>
  <si>
    <t>Página 267 Página 267</t>
  </si>
  <si>
    <t>Encargos Complementares - Marmorista</t>
  </si>
  <si>
    <t>Encargos Complementares - Pastilheiro</t>
  </si>
  <si>
    <t>Encargos Complementares - Auxiliar Marcenaria p/Restauro</t>
  </si>
  <si>
    <t>Encargos Complementares - Auxiliar de Restauração</t>
  </si>
  <si>
    <t>Encargos Complementares - Entalhador de Restauro</t>
  </si>
  <si>
    <t>Encargos Complementares - Restaurador</t>
  </si>
  <si>
    <t>Encargos Complementares - Oficial</t>
  </si>
  <si>
    <t>Encargos Complementares - Cabista</t>
  </si>
  <si>
    <t>Encargos Complementares - Polidor</t>
  </si>
  <si>
    <t>Encargos Complementares - Serralheiro</t>
  </si>
  <si>
    <t>Encargos Complementares - Encanador industrial</t>
  </si>
  <si>
    <t>Encargos Complementares - Estucador</t>
  </si>
  <si>
    <t>Encargos Complementares - Jatista</t>
  </si>
  <si>
    <t>Encargos Complementares - Marceneiro de Restauro</t>
  </si>
  <si>
    <t>Encargos Complementares - Marteleteiro</t>
  </si>
  <si>
    <t>Encargos Complementares - pré-marcador</t>
  </si>
  <si>
    <t>Encargos Complementares - Impermeabilizador</t>
  </si>
  <si>
    <t>15,47</t>
  </si>
  <si>
    <t>Encargos Complementares - Soldador</t>
  </si>
  <si>
    <t>Encargos Complementares - Maçariqueiro</t>
  </si>
  <si>
    <t>Encargos Complementares - Montador</t>
  </si>
  <si>
    <t>Encargos Complementares - Soldador de raio X</t>
  </si>
  <si>
    <t>Proteção mecanica em chapa metalica L=12cm (p/obra Estadio Lourival Batista)</t>
  </si>
  <si>
    <t>86,29</t>
  </si>
  <si>
    <t>39,89</t>
  </si>
  <si>
    <t>010617</t>
  </si>
  <si>
    <t>Página 268 Página 268</t>
  </si>
  <si>
    <t>Parafuso com bucha S-8</t>
  </si>
  <si>
    <t>Parafuso 3/8" com 2 porcas e 2 arruelas lisas 3/8" (fornecimento)</t>
  </si>
  <si>
    <t>Gradil em tubo de aço inox ø=1" a cada 10cm, com montantes flangeado em tubo inox ø=2" e com fechamento em tubo</t>
  </si>
  <si>
    <t>ø=2", com acabamento polido, h=1,20m, inclusive chumbador parabolt de 1/4" - Obra da Bica de Lagarto</t>
  </si>
  <si>
    <t>76,69</t>
  </si>
  <si>
    <t>Madeiramento para forro de gesso em placas com peça em madeira 7,5cm x 10cm</t>
  </si>
  <si>
    <t>Soleira em granito ocre, l = 15 cm, e = 2 cm</t>
  </si>
  <si>
    <t>Dreno profundo 60x40cm c/ tubo de pvc ø 100mm, bidim, areia e brita</t>
  </si>
  <si>
    <t>Dreno profundo 60x40cm com bidim, areia e brita</t>
  </si>
  <si>
    <t>Assentamento de forro de gesso acartonado removível, cor branco, placa 1243 x 618mm, gessolyne gypsum ou similar</t>
  </si>
  <si>
    <t>Divisória Divilux (painel com vidro), e=40mm, com perfis em alumínio ou similar - fornecimento</t>
  </si>
  <si>
    <t>Assentamento de divisória Divilux (painel com vidro), e=40mm, com perfis em alumínio ou similar</t>
  </si>
  <si>
    <t>Assentamento de divisória Divilux (painel cego), e=40mm, com perfis em alumínio ou similar</t>
  </si>
  <si>
    <t>Divisória Divilux (painel cego), e=40mm, com perfis em alumínio ou similar - fornecimento</t>
  </si>
  <si>
    <t>Página 269 Página 269</t>
  </si>
  <si>
    <t>Junta de borracha para flanges Ø = 100mm - fornecimento</t>
  </si>
  <si>
    <t>Junta de borracha para flanges Ø = 80mm - fornecimento</t>
  </si>
  <si>
    <t>Junta de borracha para flanges Ø = 50mm - fornecimento</t>
  </si>
  <si>
    <t>Registro Chato com Flange e Cabeçote DN 50 - ferro fundido - fornecimento</t>
  </si>
  <si>
    <t>Registro Chato com Flange e Volante DN 100 - ferro fundido - fornecimento</t>
  </si>
  <si>
    <t>246,50</t>
  </si>
  <si>
    <t>Tubo aço galvanizado schedule 40, d=4" (100mm), inclusive flange</t>
  </si>
  <si>
    <t>244,21</t>
  </si>
  <si>
    <t>Travessia método não destrutivo para tubo de 150mm</t>
  </si>
  <si>
    <t>Recuperação da estrutura metálica da Obra do Centro de Cratividade, incluindo desmontagem da cobertura em arco,</t>
  </si>
  <si>
    <t>18,80</t>
  </si>
  <si>
    <t>Fornecimento e instalação de canaleta sistema "x" 50 x 20 mm sem divisória</t>
  </si>
  <si>
    <t>Curva 90° longa em pvc rígido soldável, diâm = 150mm</t>
  </si>
  <si>
    <t>Luva de correr em pvc rígido soldável, para esgoto primário, diâm = 300mm</t>
  </si>
  <si>
    <t>Letreiro em chapa galvanizada   L=50cm, sem pintura ou   plotagem em adesivo</t>
  </si>
  <si>
    <t>Plotagem de adesivo vinil em letreiro (c/aplicação)</t>
  </si>
  <si>
    <t>Confecção de placa de sinalização totalmente refletiva</t>
  </si>
  <si>
    <t>Fornecimento e colocação de tachão refletiva monodirecional</t>
  </si>
  <si>
    <t>Revestimento com argamassa baritada - densidade = 3,2 g/cm³ - esp=1,0cm</t>
  </si>
  <si>
    <t>58,46</t>
  </si>
  <si>
    <t>revestimento com argamassa baritada - densidade = 3,2 g/cm³ - esp=1,5cm</t>
  </si>
  <si>
    <t>Revestimento com argamassa baritada - densidade = 3,2 g/cm³ - esp=2,0cm</t>
  </si>
  <si>
    <t>Página 270 Página 270</t>
  </si>
  <si>
    <t>Porta corta fogo, 1,50 x 2,10, de abrir, 01 folha, em chapa de aço galvanizado nº24, batente em chapa nº18,</t>
  </si>
  <si>
    <t>classe 90, isolante em manta cerâmica incombustível e=5cm, dobradiças tipo helicoidal em aço 1010/1020, e</t>
  </si>
  <si>
    <t>fechadura reversível sem chave</t>
  </si>
  <si>
    <t>Fornecimento e instalação de fonte de alimentação 12V / 10A (ou similar)</t>
  </si>
  <si>
    <t>Fornecimento e instalação de conector BNC de solda p/CFTV</t>
  </si>
  <si>
    <t>Fornecimento e instalação de Switch 24 portas 10/100 mpbs + 2P10-100-1000 BT</t>
  </si>
  <si>
    <t>Fornecimento e instalação de voice panel 24 portas cat 6</t>
  </si>
  <si>
    <t>65,06</t>
  </si>
  <si>
    <t>Fixador universal estanhado para cabos 16 a 70mm2 - fornecimento</t>
  </si>
  <si>
    <t>Mix color stone</t>
  </si>
  <si>
    <t>Forma metálica curva para pré-moldados, em chapa e perfis de aço, 60 usos</t>
  </si>
  <si>
    <t>Planta - Palmeira Vecthia, h=3,00m, fornecimento e plantio</t>
  </si>
  <si>
    <t>Luminária de piso corpo em alumínio com lâmpada de led 1,4w, ref.: BBC200 LED-HB/WW PSU 220-240V II, da Philips</t>
  </si>
  <si>
    <t>Lumiária com lâmpadas em led, potência total 39w, ref.: CitySpirit gen2 cone led BDS471, da Philips ou similar</t>
  </si>
  <si>
    <t>Projetor de piso em alumínio com lâmpadas em led potência total 50w, ref.: BCP473 36 LED's-HB-4000 100-277V 10</t>
  </si>
  <si>
    <t>BK, da Philips ou similar</t>
  </si>
  <si>
    <t>Cabo de cobre flexível, blindado com fita de cobre, 3 x 4,0 mm2, tensão 1kv</t>
  </si>
  <si>
    <t>Semipórtico para sinalização rodoviária de ferro galvanizado a quente, h= 6m, braço=5,50m, com chumbadores</t>
  </si>
  <si>
    <t>8xch-5Ø7/8" - CONIPOST ou similar- mod. 12060BG+13055/BG</t>
  </si>
  <si>
    <t>Página 271 Página 271</t>
  </si>
  <si>
    <t>4,5m de projeção p/ placa de até 4,5m², galv a fogo int.e externamente,conf.NBR6323,7399,7400 da ABNT- CONIPOST</t>
  </si>
  <si>
    <t>Semipórtico para sinalização rodoviária, uma coluna de 6,0m de altura útil, engast.a 1,8m; dois braços com até</t>
  </si>
  <si>
    <t>Bancada em granito cinza andorinha, e=2cm</t>
  </si>
  <si>
    <t>Placa em aço inox medindo 36x36cm, no modelo destinado a obras c/ recursos do Governo Federal</t>
  </si>
  <si>
    <t>Sinalizador para porta fabricados com base em plático leitoso e acrílico translúcido vermelho, com 02 lâmpadas</t>
  </si>
  <si>
    <t>(inclusa), acionada por reator convencional(incluso), alimentação 110V e 220V (c/ chave seletora)</t>
  </si>
  <si>
    <t>Grelha de retorno, tamanho 400 x 300 mm. - fornecimento e instalação</t>
  </si>
  <si>
    <t>61,81</t>
  </si>
  <si>
    <t>Semipórtico para sinalização rodoviária, uma coluna de 5,34m de altura útil, engastada 1,5m: um braço com até</t>
  </si>
  <si>
    <t>ou similar- mod.14000/15000</t>
  </si>
  <si>
    <t>8xch-5Ø7/8" - CONIPOST ou similar- mod. 14000/15000</t>
  </si>
  <si>
    <t>Serviço de corte em estrutura de concreto armado (placa do canal esp=15cm) - Obra do corredor viário da Av.</t>
  </si>
  <si>
    <t>Tancredo Campos</t>
  </si>
  <si>
    <t>010781</t>
  </si>
  <si>
    <t>Abraçadeira em ferro Galvanizado DN 80mm</t>
  </si>
  <si>
    <t>Válvula medidora de fluxo em aço galvanizado, tipo palheta 3" (chave de fluxo)</t>
  </si>
  <si>
    <t>Abrigo de sobrepor em chapa de aço carbono pintado com tinta a base de epoxi vermelha, dimensões 75x35x25cm</t>
  </si>
  <si>
    <t>63,26</t>
  </si>
  <si>
    <t>010787</t>
  </si>
  <si>
    <t>Página 272 Página 272</t>
  </si>
  <si>
    <t>Isolamento acústico com placa de espuma de poliuretano poliester e=75mm (trorion-illubruck, ref.: sonex 75/75 ou</t>
  </si>
  <si>
    <t>Gradil com quadro em tubo metalon 40x30mm, tela soldadda de 3x3cm e tubo metalon de 35x25mm, conforme projeto da</t>
  </si>
  <si>
    <t>Construção do Ginásio Poliesportivo de Itabaiana</t>
  </si>
  <si>
    <t>Caixa de passagem pvc, 4" x 2" cm, embutir, p/eletroduto</t>
  </si>
  <si>
    <t>Poste circular de concreto 7/150 - fornecimento e assentamento</t>
  </si>
  <si>
    <t>Luminária hermética corpo em fibra de vidro blindada, mod. TLH34, da Tec &amp; Luz ou similar, inclusive duas</t>
  </si>
  <si>
    <t>lâmpadas tubular de led, tipo T8 (para câmara frigorífera)</t>
  </si>
  <si>
    <t>Fornecimento de tubo de pead, PE100, pn-8, SDR-21, Ø = 800mm</t>
  </si>
  <si>
    <t>Fornecimento de curva 45° em pead PE100, pn-8, Ø = 800mm</t>
  </si>
  <si>
    <t>Fornecimento de colarinho longo em pead PE100, pn-8, Ø=800mm</t>
  </si>
  <si>
    <t>Fornecimento de tê de redução pead, PN100, termofusão, pn-8, Ø = 800x200mm</t>
  </si>
  <si>
    <t>Execução de serviços de soldagem termoplástica em tubo pead PE100, SDR-21, PN-8, Ø = 800mm</t>
  </si>
  <si>
    <t>125,11</t>
  </si>
  <si>
    <t>Luva para eletroduto galvanizado, diâm = 3"</t>
  </si>
  <si>
    <t>Confecção suporte e travessa para placa de sinalização</t>
  </si>
  <si>
    <t>345,33</t>
  </si>
  <si>
    <t>Grelha em aço inox para calha, dim 125 x 25 x 2.5 cm - inclusive quadro de cantoneira 1/8" x 1"</t>
  </si>
  <si>
    <t>Grelha em aço inox para calha, dim 130 x 25 x 2.5 cm - inclusive quadro de cantoneira 1/8" x 1"</t>
  </si>
  <si>
    <t>Grelha em aço inox para calha, dim 80 x 25 x 2.5 cm - inclusive quadro de cantoneira 1/8" x 1"</t>
  </si>
  <si>
    <t>Válvula de esfera em latão ø 4" - fornecimento e instalação</t>
  </si>
  <si>
    <t>Página 273 Página 273</t>
  </si>
  <si>
    <t>base ou emboço</t>
  </si>
  <si>
    <t>Grelha em aço inox para calha, l= 25cm - inclusive quadro de cantoneira 1/8" x 1"</t>
  </si>
  <si>
    <t>As Built</t>
  </si>
  <si>
    <t>(quadro) de 2"</t>
  </si>
  <si>
    <t>Corrimão em tubo ferro galvanizado, alt=0,92m, com barras verticais dupla (2") e barras horizontais nas</t>
  </si>
  <si>
    <t>extremidades de 2", inclusive curva em aço (padrão) - para deficientes físicos</t>
  </si>
  <si>
    <t>Corrimão em tubo ferro galvanizado, alt=1,10m, com barras verticais   a cada 11cm (1") e barras horizontais</t>
  </si>
  <si>
    <t>57,48</t>
  </si>
  <si>
    <t>Grade fixa em barra de ferro quadrada de 1/2" na vertical, barra chata 3/4"x1/4" (dupla) na horizontal (central)</t>
  </si>
  <si>
    <t>e requadro em barra de ferro quadrada   de 1 1/2"</t>
  </si>
  <si>
    <t>(aço CA-50) e l=25,6cm</t>
  </si>
  <si>
    <t>Conjunto de conectores de punção composto por barra de 1/4" x 1" , dim. 50,5x2,5cm com 05 conectores de Ø=8mm</t>
  </si>
  <si>
    <t>Conjunto de conectores de punção composto por barra de 1/4" x 1" , dim. 38,5x2,5cm com 04 conectores de Ø=8mm</t>
  </si>
  <si>
    <t>45,26</t>
  </si>
  <si>
    <t>(aço CA-50) e l=30,6cm</t>
  </si>
  <si>
    <t>(aço CA-50) e l=15,6cm</t>
  </si>
  <si>
    <t>010849</t>
  </si>
  <si>
    <t>Curva vertical 200 x 50 mm para eletrocalha metálica, com ângulo 90°</t>
  </si>
  <si>
    <t>Página 274 Página 274</t>
  </si>
  <si>
    <t>Cabo de cobre PP Cordplast 4 x 6,0 mm2, 450/750v - Fornecimento e instalação</t>
  </si>
  <si>
    <t>Cabo de cobre PP Cordplast 4 x 10,0 mm2, 450/750v - Fornecimento e instalação</t>
  </si>
  <si>
    <t>79,37</t>
  </si>
  <si>
    <t>Sistema de trilhos para estocagem de dessosa de carne bovina, em ferro AISA 1020, composto de trilhos; tubos de</t>
  </si>
  <si>
    <t>sustentação; chaves de passagem e tendal de recepção - Obra do Mercado de Lagarto</t>
  </si>
  <si>
    <t>Cobertura em fibra de vidro, na cor verde colonial, em formato octogonal, arestas com 3,00m - Obra da Câmara</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</si>
  <si>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</si>
  <si>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</si>
  <si>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</si>
  <si>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</si>
  <si>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</si>
  <si>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</si>
  <si>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</si>
  <si>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</si>
  <si>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</si>
  <si>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Conector de bronze d=22mm x 1/2"</t>
  </si>
  <si>
    <t>Bucha de redução de cobre, juntas soldadas, diâm = 28mm x 22mm</t>
  </si>
  <si>
    <t>Bucha de redução de cobre, juntas soldadas, diâm = 35mm x 28mm</t>
  </si>
  <si>
    <t>Estrutura metálica em tubo galvanizado, inclusive montagem, primer anticorrosivo e pintura de acabamento</t>
  </si>
  <si>
    <t>Regulador de gás 2º estágio de 7 kg/h (instalação gás)</t>
  </si>
  <si>
    <t>Regulador de gás 2º estágio de 2 kg/h (instalação gás)</t>
  </si>
  <si>
    <t>38,66</t>
  </si>
  <si>
    <t>25,34</t>
  </si>
  <si>
    <t>Fornecimento e assentamento de união de bronze 15mm x 1/2"</t>
  </si>
  <si>
    <t>Página 275 Página 275</t>
  </si>
  <si>
    <t>Fornecimento e instalação de barra redonda 3/4" (2,24kg/m)</t>
  </si>
  <si>
    <t>19,23</t>
  </si>
  <si>
    <t>Fornecimento e assentamento de te de redução de ferro galvanizado de 2" x 1"</t>
  </si>
  <si>
    <t>88,07</t>
  </si>
  <si>
    <t>Fornecimento e assentamento de união de bronze 22mm</t>
  </si>
  <si>
    <t>Calha de coleta em fibra vidro de 6mm, fornecimento e instalação</t>
  </si>
  <si>
    <t>Te redução 90 pvc soldavel marrom 60x25mm - fornecimento e instalação</t>
  </si>
  <si>
    <t>Chapa Belinox ou similar de 330mmx1,20mm - fornecimento e instalação</t>
  </si>
  <si>
    <t>144,85</t>
  </si>
  <si>
    <t>Suporte guia 90 - Tel 280</t>
  </si>
  <si>
    <t>010903</t>
  </si>
  <si>
    <t>Suporte guia simples Tel-220</t>
  </si>
  <si>
    <t>retas</t>
  </si>
  <si>
    <t>Conector cabo-haste em bronze natural para 2 cabos cobre de 16mm² a 70mm² com grampo "U" e porcas de aço</t>
  </si>
  <si>
    <t>Fornecimento e instalação de tampa cega p/condulete caixa 4" x 2"</t>
  </si>
  <si>
    <t>Anel de concreto armado d=1,00m, h=0,40m, para proteção de plantas</t>
  </si>
  <si>
    <t>110,02</t>
  </si>
  <si>
    <t>Serviços de retirada e recolocação de 24 assentos e instalação de 06 assentos p/acompanhante do cadeirante em</t>
  </si>
  <si>
    <t>polipropileno, modelo Copacabana Standart, Kango ou similar, dim: larg. assento (430mm), prof. assento (450mm),</t>
  </si>
  <si>
    <t>prof. aberto (570mm)</t>
  </si>
  <si>
    <t>Fornecimento de molde de solda exotérmica para cabo 95 mm²</t>
  </si>
  <si>
    <t>42,74</t>
  </si>
  <si>
    <t>Arandela de uso interno, em alumínio, com difusor em vidro fosco, branca ou preta, ref. AD-104, da Aladin ou</t>
  </si>
  <si>
    <t>93,54</t>
  </si>
  <si>
    <t>Página 276 Página 276</t>
  </si>
  <si>
    <t>56,56</t>
  </si>
  <si>
    <t>50,56</t>
  </si>
  <si>
    <t>54,05</t>
  </si>
  <si>
    <t>58,97</t>
  </si>
  <si>
    <t>66,32</t>
  </si>
  <si>
    <t>36,24</t>
  </si>
  <si>
    <t>63,93</t>
  </si>
  <si>
    <t>Página 277 Página 277</t>
  </si>
  <si>
    <t>64,38</t>
  </si>
  <si>
    <t>Demolição de alvenaria de bloco cerâmico e=0,09m sem revestimento</t>
  </si>
  <si>
    <t>Filtro anaeróbio em concreto armado dimensões internas 3,30 x 3,30 x 2,50 m</t>
  </si>
  <si>
    <t>Filtro anaeróbio em concreto armado dimensões internas 1,50 x 1,50 x 2,50 m</t>
  </si>
  <si>
    <t>Filtro anaeróbio em concreto armado dimensões internas 2,10 x 2,10 x 1,80 m</t>
  </si>
  <si>
    <t>Remoção de prateleira de madeira</t>
  </si>
  <si>
    <t>Remocao de soleira de marmore ou granito</t>
  </si>
  <si>
    <t>Cordão de vedação em silicone</t>
  </si>
  <si>
    <t>Encargos Complementares - Mestre Marceneiro de Restauro</t>
  </si>
  <si>
    <t>Sumidouro paredes com tijolo maçico (dobrado), Ø(int) = 3,00m, h=3,55m</t>
  </si>
  <si>
    <t>70,77</t>
  </si>
  <si>
    <t>Página 278 Página 278</t>
  </si>
  <si>
    <t>37,15</t>
  </si>
  <si>
    <t>134,13</t>
  </si>
  <si>
    <t>Telhamento com telha de vidro tipo canal ou colonial</t>
  </si>
  <si>
    <t>Fornecimento de barra chata de alumínio 3/4" x 1/4"</t>
  </si>
  <si>
    <t>Fornecimento de barra chata de alumínio 1" x 1/4"</t>
  </si>
  <si>
    <t>Sinalizador duplo (luz de topo) c/relé fotocelula, exceto fiação</t>
  </si>
  <si>
    <t>Bucha de redução de cobre, juntas soldadas, diâm = 28mm x 15mm</t>
  </si>
  <si>
    <t>Página 279 Página 279</t>
  </si>
  <si>
    <t>Bucha de redução de cobre, juntas soldadas, diâm = 35mm x 15mm</t>
  </si>
  <si>
    <t>Bucha de redução de cobre, juntas soldadas, diâm = 35mm x 22mm</t>
  </si>
  <si>
    <t>Bucha de redução de cobre, juntas soldadas, diâm = 42mm x 15mm</t>
  </si>
  <si>
    <t>19,97</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</si>
  <si>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</si>
  <si>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</si>
  <si>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</si>
  <si>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</si>
  <si>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</si>
  <si>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24,83</t>
  </si>
  <si>
    <t>Bucha de redução de cobre, juntas soldadas, diâm = 54mm x 28mm</t>
  </si>
  <si>
    <t>Bucha de redução de cobre, juntas soldadas, diâm = 54mm x 42mm</t>
  </si>
  <si>
    <t>Bucha de redução de cobre, juntas soldadas, diâm = 66mm x 15mm</t>
  </si>
  <si>
    <t>45,03</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</si>
  <si>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</si>
  <si>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</si>
  <si>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</si>
  <si>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</si>
  <si>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</si>
  <si>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</si>
  <si>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</si>
  <si>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</si>
  <si>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</si>
  <si>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</si>
  <si>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</si>
  <si>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</si>
  <si>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Parafuso cabeça chata em alumínio 1/4" x 7/8" - fornecimento e colocação</t>
  </si>
  <si>
    <t>Arruela de nylon ø 1/4" - fornecimento e colocação</t>
  </si>
  <si>
    <t>Porca em alumínio 1/4" - fornecimento e colocação</t>
  </si>
  <si>
    <t>Parafuso auto-atarraxante em aço inox - 4,2 x 32mm - fornecimento e colocação</t>
  </si>
  <si>
    <t>Piso vinílico em manta, dim. 2,0 x 20,5m, e = 5mm, ref. Omnisports da Tarkett ou similar - fornecimento e</t>
  </si>
  <si>
    <t>Página 280 Página 280</t>
  </si>
  <si>
    <t>Junta de dilatação com brita 2, argamassada, esp=7cm</t>
  </si>
  <si>
    <t>Centro de comando dos motores geral "CCM-GERAL", da Obra do Sergipetec</t>
  </si>
  <si>
    <t>Fossa séptica em concreto armado, dimensões internas 1,35 x 2,70 x 1,50m</t>
  </si>
  <si>
    <t>Fossa séptica em concreto armado dimensões internas 1,50 x 3,00 x 1,50 m</t>
  </si>
  <si>
    <t>27,76</t>
  </si>
  <si>
    <t>Equipamento de ginástica - roda de ombro</t>
  </si>
  <si>
    <t>Tabeira de madeira lei, 1a qualidade, 2,5x10,0cm para beiral de telhado</t>
  </si>
  <si>
    <t>011099</t>
  </si>
  <si>
    <t>Revestimento metálico em alumínio composto (Alucobond ou similar) dobrado, e=0,3mm, na cor cobre, 1,00 nx 1,00m,</t>
  </si>
  <si>
    <t>Página 281 Página 281</t>
  </si>
  <si>
    <t>Bomba Thebe mod TH 65-160, 30cv, c/motor elétrico, sucção 4" e recalque d=2 1/2" (incendio)</t>
  </si>
  <si>
    <t>Retirada de caixa de incêndio, inclusive registros, mangueiras e acessórios</t>
  </si>
  <si>
    <t>Retirada de exaustor industrial eólico</t>
  </si>
  <si>
    <t>235,32</t>
  </si>
  <si>
    <t>Planta - Maria-sem-vergonha (Impatiens Walleriana), fornecimento e plantio</t>
  </si>
  <si>
    <t>Moldagem de corpos de prova</t>
  </si>
  <si>
    <t>Poste circular de concreto 16/200 - Fornecimento e assentamento</t>
  </si>
  <si>
    <t>Fornecimento e assentamento de peças de eucalipto tratado, d=7 a 10cm</t>
  </si>
  <si>
    <t>Fornecimento e assentamento de peças de eucalipto tratado, d=13 a 16cm</t>
  </si>
  <si>
    <t>Fornecimento e assentamento de peças de eucalipto tratado, d=25 a 30cm</t>
  </si>
  <si>
    <t>Planta - Abacaxi roxo (tradescantia spathacea) , fornecimento e plantio</t>
  </si>
  <si>
    <t>Planta - Clorofito, fornecimento e plantio</t>
  </si>
  <si>
    <t>Planta - Lírio Leopardo (belamcanda chinensis), fornecimento e plantio</t>
  </si>
  <si>
    <t>Planta - Palmito juçara, (Euterpe edulis), h=2,00m, fornecimento e plantio</t>
  </si>
  <si>
    <t>Remoção de bomba centrifuga 3/4 cv</t>
  </si>
  <si>
    <t>Chumbamento de quadro elétrico de embutir</t>
  </si>
  <si>
    <t>Fornecimento de cartucho para solda exotérmica para cabo 50 mm²</t>
  </si>
  <si>
    <t>Grampo estampado tipo "x", em cobre, com 04 parafusos, para cabos de cobre nu 35mm² - tel- 853 (SPDA)</t>
  </si>
  <si>
    <t>Página 282 Página 282</t>
  </si>
  <si>
    <t>Tampa de concreto armado, dimensões: 0,60x0,80mx0,07m com furos</t>
  </si>
  <si>
    <t>Tampa de concreto armado, dimensões: 1,20x1,20mx0,07m com furos</t>
  </si>
  <si>
    <t>130,10</t>
  </si>
  <si>
    <t>Entrada de energia elétrica trifásica demanda entre 57,1 e 75 kw</t>
  </si>
  <si>
    <t>Demolição de alvenaria de bloco de concreto de vedação - sem revestimento</t>
  </si>
  <si>
    <t>Demolição de alvenaria de bloco de concreto estrutural - sem revestimento</t>
  </si>
  <si>
    <t>Demolição de alvenaria de bloco de concreto de vedação - com revestimento</t>
  </si>
  <si>
    <t>Demolição de alvenaria de bloco de concreto estrutural - com revestimento</t>
  </si>
  <si>
    <t>Bancada em granito verde ubatuba, e = 2cm</t>
  </si>
  <si>
    <t>011151</t>
  </si>
  <si>
    <t>Válvula de esfera em bronze ø 2 1/2" - fornecimento e instalação</t>
  </si>
  <si>
    <t>011152</t>
  </si>
  <si>
    <t>152,46</t>
  </si>
  <si>
    <t>instalado</t>
  </si>
  <si>
    <t>113,28</t>
  </si>
  <si>
    <t>60,34</t>
  </si>
  <si>
    <t>Planta - Louro (laurus nobilis), h=0,80 a 1,00m, fornecimento e plantio</t>
  </si>
  <si>
    <t>Planta - Jatobá (hymenacea courbaril), h=0,80 a 1,00m, fornecimento e plantio</t>
  </si>
  <si>
    <t>Página 283 Página 283</t>
  </si>
  <si>
    <t>Mão de obra de jardineiro</t>
  </si>
  <si>
    <t>Fossa séptica em concreto armado dimensões internas 1,20 x 2,40 x 1,80 m</t>
  </si>
  <si>
    <t>Filtro anaerobio em concreto armado, dimensões internas 1,30 x 1,30 x 2,15 m</t>
  </si>
  <si>
    <t>Demolição de pavimentação em tijolo maçico, e=0,05m</t>
  </si>
  <si>
    <t>Bomba para incêndio a diesel 10 cv, vazão de 38,00 m³/h,   hman= 50 m.c.a</t>
  </si>
  <si>
    <t>011173</t>
  </si>
  <si>
    <t>36,02</t>
  </si>
  <si>
    <t>45,50</t>
  </si>
  <si>
    <t>Página 284 Página 284</t>
  </si>
  <si>
    <t>57,17</t>
  </si>
  <si>
    <t>Gradil com quadro em tubo de ferro galvanizado 1 1/4" e tela galvanizada malha 2"</t>
  </si>
  <si>
    <t>Planta - Chuva de ouro (cassia ferruginea), fornecimento e plantio</t>
  </si>
  <si>
    <t>Planta - Citronela (cymbopogon winterianus), fornecimento e plantio</t>
  </si>
  <si>
    <t>Planta - Evólvulo (elvolvulus glomeratus), fornecimento e plantio</t>
  </si>
  <si>
    <t>Planta - Iresine (iresine herbstii), fornecimento e plantio</t>
  </si>
  <si>
    <t>43,46</t>
  </si>
  <si>
    <t>Planta - Calistemon (callistemon specious), fornecimento e plantio</t>
  </si>
  <si>
    <t>85,39</t>
  </si>
  <si>
    <t>Planta - Louro pardo (cordia trichotoma), fornecimento e plantio</t>
  </si>
  <si>
    <t>74,65</t>
  </si>
  <si>
    <t>Módulo de chamada de leito, eletrônico, com acionador/rearme e piloto identificador de chamada, para fixação em</t>
  </si>
  <si>
    <t>régua para gás medicinal, da VTC Vitaltec ou similar</t>
  </si>
  <si>
    <t>parede, da VTC Vitaltec ou similar</t>
  </si>
  <si>
    <t>Módulo de sinalização externa (sinaleiro externo) com uma cor habilitada, da VTC Vitaltec ou similar</t>
  </si>
  <si>
    <t>Régua p/gás medicinal,em alumínio,dimensões: 850x220x70mm,com: 01 ponto p/ oxigênio, 01 ponto p/ ar comprimido,</t>
  </si>
  <si>
    <t>01 ponto p/ vácuo, 08 tomadas elétricas, 01 ponto p/ chamada de enfermagem (s/ o equipamento), mod.Square</t>
  </si>
  <si>
    <t>Line,VTC Vitatec ou similar</t>
  </si>
  <si>
    <t>Tomada para lógica rj45, com caixa pvc, embutida, cat. 6</t>
  </si>
  <si>
    <t>01 ponto p/ vácuo, 08 tomadas elétricas, mod.Square Line,VTC Vitatec ou similar</t>
  </si>
  <si>
    <t>Régua p/gás medicinal,em alumínio,dimensões: 850x220x70mm,com: 02 pontos p/ oxigênio, 01 ponto p/ ar comprimido,</t>
  </si>
  <si>
    <t>01 ponto p/ vácuo, 01 ponto p/ óxido nitroso, 08 tomadas elétricas, mod.Square Line,VTC Vitatec ou similar</t>
  </si>
  <si>
    <t>01 ponto p/ óxido nitroso, 08 tomadas elétricas, mod.Square Line,VTC Vitatec ou similar</t>
  </si>
  <si>
    <t>Régua p/gás medicinal,em alumínio,dimensões: 850x220x70mm,com: 01 ponto p/ oxigênio, 01 ponto p/ vácuo, 08</t>
  </si>
  <si>
    <t>tomadas elétricas, mod.Square Line,VTC Vitatec ou similar</t>
  </si>
  <si>
    <t>08 tomadas elétricas, mod.Square Line,VTC Vitatec ou similar</t>
  </si>
  <si>
    <t>Pia em aço inox ø=20cm</t>
  </si>
  <si>
    <t>Pia em aço inox, Ø = 30cm</t>
  </si>
  <si>
    <t>Globo leitoso branco 48cm, inclusive lâmpada led 6w</t>
  </si>
  <si>
    <t>Fornecimento e montagem de rack fechado tipo armário 19" x 36u x 600mm</t>
  </si>
  <si>
    <t>Página 285 Página 285</t>
  </si>
  <si>
    <t>Torneira cromada de mesa para lavatório temporizada bica baixa</t>
  </si>
  <si>
    <t>Rodapé alta resistência, h = 10 cm, meia-cana</t>
  </si>
  <si>
    <t>17,61</t>
  </si>
  <si>
    <t>Tomada dupla para lógica RJ45, cat.6, com caixa pvc, embutir, completa</t>
  </si>
  <si>
    <t>Base em concreto para mapa tátil</t>
  </si>
  <si>
    <t>Bucha com arruela em liga especial zamak p/eletroduto 100mm, d=4"</t>
  </si>
  <si>
    <t>Fornecimento e instalação de conector rj 45 macho cat 6</t>
  </si>
  <si>
    <t>53,92</t>
  </si>
  <si>
    <t>Página 286 Página 286</t>
  </si>
  <si>
    <t>Curva 45° para eletroduto de pvc rígido roscável, diâm = 32mm (1")</t>
  </si>
  <si>
    <t>Curva 45° para eletroduto de pvc rígido roscável, diâm = 50mm (1 1/2")</t>
  </si>
  <si>
    <t>Plataforma niveladora de docas avançada, eletro-hidraúlica, ref.: PND A 20 x 25 4T EH, da ARTAMA ou similar</t>
  </si>
  <si>
    <t>Bucha com arruela em liga especial zamak p/eletroduto 85mm, d=3"</t>
  </si>
  <si>
    <t>Fornecimento e assentamento de joelho de ferro galvanizado de 4 x 2 1/2"</t>
  </si>
  <si>
    <t>Dispositivo Supervisor de Isolamento e Dispositivo Supervisor do Transformador, tensão de alimentação e da rede</t>
  </si>
  <si>
    <t>CA 70...264V, 42...460HZ, medição de fugas em CA e CC conf. IEC 61557-8, resistência inter. 240kohm, tensão de</t>
  </si>
  <si>
    <t>medição 12V e corrente 50uA</t>
  </si>
  <si>
    <t>Torneira de mesa bica longa, branca/cromada, fechamento automático, ref. 0101379, da Azzo ou similar</t>
  </si>
  <si>
    <t>Torneira de mesa bica curta, branca/cromada, fechamento automático, ref. 0101377, da Azzo ou similar</t>
  </si>
  <si>
    <t>Flange sextavado de ferro galvanizado, com rosca bsp, de 4"</t>
  </si>
  <si>
    <t>118,06</t>
  </si>
  <si>
    <t>Curva horizontal 100 x 75 mm para eletrocalha metálica, com ângulo 90° (ref.: mopa ou similar)</t>
  </si>
  <si>
    <t>69,93</t>
  </si>
  <si>
    <t>Curva vertical 200 x 100 mm para eletrocalha metálica, com ângulo 90° (ref.: mopa ou similar)</t>
  </si>
  <si>
    <t>69,09</t>
  </si>
  <si>
    <t>Curva de inversão 200 x 75 mm para eletrocalha metálica (ref.: mopa ou similar)</t>
  </si>
  <si>
    <t>Página 287 Página 287</t>
  </si>
  <si>
    <t>45,55</t>
  </si>
  <si>
    <t>Emenda interna 100 x 75 mm com base lisa perfurada para eletrocalha metálica (ref. Mopa ou similar)</t>
  </si>
  <si>
    <t>Emenda interna 200 x 100 mm com base lisa perfurada para eletrocalha metálica (ref. Mopa ou similar)</t>
  </si>
  <si>
    <t>Redução concêntrica 100 x 75mm para eletrocalha metálica (ref. mopa ou similar)</t>
  </si>
  <si>
    <t>Fornecimento e instalação de mão francesa simples 75 mm</t>
  </si>
  <si>
    <t>Fornecimento e instalação de mão francesa simples 100 mm</t>
  </si>
  <si>
    <t>Fornecimento e instalação de mão francesa simples 200 mm</t>
  </si>
  <si>
    <t>Distribuidor geral   padrão telebrás dimensões 1,20 x 1,20 x 0,12m</t>
  </si>
  <si>
    <t>Conector reto de aluminio para eletroduto de 1", para adaptar entrada de eletroduto metalico flexivel em quadros</t>
  </si>
  <si>
    <t>- fornecimento e instalação</t>
  </si>
  <si>
    <t>Conector reto de aluminio para eletroduto de 3/4", para adaptar entrada de eletroduto metalico flexivel em</t>
  </si>
  <si>
    <t>Assentamento de conexões de fofo, junta elástica, diam.= 300mm</t>
  </si>
  <si>
    <t>Fornecimento de cap de ferro fundido, junta elástica, diam. = 300mm</t>
  </si>
  <si>
    <t>Montagem de tubos em ferro fundido com flanges, diam.= 100 mm, L=1,79m</t>
  </si>
  <si>
    <t>Montagem de tubos em ferro fundido com flanges, diam.= 100 mm, L=0,38m</t>
  </si>
  <si>
    <t>Bloco cerâmico tipo "u" (calha) 9x19x19cm</t>
  </si>
  <si>
    <t>Página 288 Página 288</t>
  </si>
  <si>
    <t>Tomada dupla, 2p + t, ABNT, de embutir, 20 A, com placa em pvc</t>
  </si>
  <si>
    <t>Módulo para 12 medidores com barramento , 1160 x 1560 x 220mm, em chapa de aço galvanizada pintada</t>
  </si>
  <si>
    <t>Módulo para 18 medidores com barramento , 1940 x 1560 x 200mm, em chapa de aço galvanizada pintada</t>
  </si>
  <si>
    <t>Módulo para 15 medidores com barramento , 1680 x 1560 x 220mm, em chapa de aço galvanizada pintada</t>
  </si>
  <si>
    <t>Motobomba submersa, marca abs ou similar, modelo EJ 40 BVX, motor 4 cv, trifásico</t>
  </si>
  <si>
    <t>Motobomba marca schneider ou similar, modelo SH55 BPI-21, 2 1/2", motor a combustão - gasolina , 5,5cv</t>
  </si>
  <si>
    <t>Caixa de gordura 0.60 x 0.60 x 0.60m</t>
  </si>
  <si>
    <t>Caixa de espuma 0.60 x 0.60 x 0.60m</t>
  </si>
  <si>
    <t>Quadro geral de distribuição de embutir, com barramento, em chapa galvaniz., medindo:1140x2090x200cm, exclusive</t>
  </si>
  <si>
    <t>Quadro geral de distribuição de embutir, com barramento, em chapa galvaniz., medindo:1140x2470x200cm, exclusive</t>
  </si>
  <si>
    <t>Quadro geral de distribuição de embutir, com barramento,, em chapa galvaniz., medindo:1140x1520x200cm, exclusive</t>
  </si>
  <si>
    <t>Curva 45° para eletroduto de pvc rígido roscável, diâm = 25mm (3/4")</t>
  </si>
  <si>
    <t>Defletor em meia seção de tubo pvc de 400mm</t>
  </si>
  <si>
    <t>Fornecimento e instalação de fachada em pele de vidro, em vidro laminado 3+3 refletivo</t>
  </si>
  <si>
    <t>Cabo telefonico CTP-APL- 50/75 P</t>
  </si>
  <si>
    <t>Cabo telefonico 2xCTP-APL- 50/75 P</t>
  </si>
  <si>
    <t>Cabo telefonico 4xCTP-APL- 50/75 P</t>
  </si>
  <si>
    <t>26,33</t>
  </si>
  <si>
    <t>Planta - Liríope (liriope spicata), fornecimento e plantio</t>
  </si>
  <si>
    <t>Solo-cimento compactado - Traço 1:18, inclusive cimento e arenoso comercial</t>
  </si>
  <si>
    <t>Página 289 Página 289</t>
  </si>
  <si>
    <t>89,47</t>
  </si>
  <si>
    <t>Remoção de tapume</t>
  </si>
  <si>
    <t>146,04</t>
  </si>
  <si>
    <t>Prateleira em granito verde ubatuba, esp=2cm, inclusive testeira de 10cm</t>
  </si>
  <si>
    <t>44,52</t>
  </si>
  <si>
    <t>42,69</t>
  </si>
  <si>
    <t>51,36</t>
  </si>
  <si>
    <t>Estrutura para galpão em pórticos pré-moldados de concreto armado, com lanternim, inclusive fundação, exclusive</t>
  </si>
  <si>
    <t>telhas - Obra do Mercado de Estância</t>
  </si>
  <si>
    <t>Quadro geral de distribuição de embutir, com barramento, em chapa galvaniz., medindo:1200x800x250cm, exclusive</t>
  </si>
  <si>
    <t>Quadro geral de distribuição de embutir, com barramento, em chapa galvaniz., medindo:1000x600x250cm, exclusive</t>
  </si>
  <si>
    <t>Quadro de medição indireta para transformadores de até 225 kva</t>
  </si>
  <si>
    <t>Página 290 Página 290</t>
  </si>
  <si>
    <t>Demolição de divisórias tipo naval</t>
  </si>
  <si>
    <t>24,94</t>
  </si>
  <si>
    <t>Cabo de cobre isolado em EPR flexível unipolar 25mm² - 12Kv/20Kv/90°</t>
  </si>
  <si>
    <t>27,33</t>
  </si>
  <si>
    <t>Cotovelo de cobre 45°, dn 22 mm - fornecimento e instalação</t>
  </si>
  <si>
    <t>Cotovelo de cobre 45°, dn 28 mm - fornecimento e instalação</t>
  </si>
  <si>
    <t>Tê de cobre ou bronze d = 22 x 15 x 22 mm - fornecimento e instalação</t>
  </si>
  <si>
    <t>Luva cpvc, soldavel, 73 mm - fornecimento e instalação</t>
  </si>
  <si>
    <t>Te cpvc soldavel 73 mm - fornecimento e instalação</t>
  </si>
  <si>
    <t>Tubo cpvc soldavel 73 mm - fornecimento e instalação</t>
  </si>
  <si>
    <t>81,27</t>
  </si>
  <si>
    <t>Cabo de cobre PP Cordplast 4 x 2,5 mm2, 450/750v - fornecimento e instalação</t>
  </si>
  <si>
    <t>Cabo de cobre PP Cordplast 3 x 1,5 mm2, 450/750v - fornecimento e instalação</t>
  </si>
  <si>
    <t>Parafuso fenda em aço inox 1/4" X 3/4" - fornecimento e colocação</t>
  </si>
  <si>
    <t>Caixa de passagem em alumínio para piso 4" x 2" - Fornecimento e assentamento</t>
  </si>
  <si>
    <t>124,40</t>
  </si>
  <si>
    <t>Página 291 Página 291</t>
  </si>
  <si>
    <t>Joelho cpvc, soldavel, 45 graus, 73 mm</t>
  </si>
  <si>
    <t>Joelho cpvc, soldavel, 90 graus, 73 mm</t>
  </si>
  <si>
    <t>Disjuntor monopolar 2 A, padrão DIN (linha branca), curva de disparo C, corrente de interrupção 5KA, ref.:</t>
  </si>
  <si>
    <t>Siemens 5 SX11027 ou similar.</t>
  </si>
  <si>
    <t>Disjuntor monopolar 4 A, padrão DIN (linha branca), curva de disparo C, corrente de interrupção 5KA, ref.:</t>
  </si>
  <si>
    <t>Siemens 5 SX11047 ou similar.</t>
  </si>
  <si>
    <t>98,54</t>
  </si>
  <si>
    <t>193,20</t>
  </si>
  <si>
    <t>279,23</t>
  </si>
  <si>
    <t>Luminária de sobrepor para fluorescente tubular T5, 2x54w, inclusive lâmpadas e reatores, ref.: C-106, da Abalux</t>
  </si>
  <si>
    <t>468,61</t>
  </si>
  <si>
    <t>Luminária hermética de sobrepor para fluorescente tubular T5, 2x28w, IP65, modelo: Ourofort, ref.: 1527, da</t>
  </si>
  <si>
    <t>Ourolux ou similar</t>
  </si>
  <si>
    <t>Luminária led, flutuante,solar, para piscina, IP68, ref. AH-PED-SOLAR-1-RS, da Aiha ou similar</t>
  </si>
  <si>
    <t>280,61</t>
  </si>
  <si>
    <t>Luminária cilíndrica de sobrepor 30cm, em metal/vidro fosco da Attena ou similar</t>
  </si>
  <si>
    <t>Página 292 Página 292</t>
  </si>
  <si>
    <t>Compactação manual com compactador a percussão sapinho, a 95% do pn</t>
  </si>
  <si>
    <t>Compactação manual com placa vibratória sem controle do grau de compactação</t>
  </si>
  <si>
    <t>63,46</t>
  </si>
  <si>
    <t>65,61</t>
  </si>
  <si>
    <t>83,50</t>
  </si>
  <si>
    <t>59,40</t>
  </si>
  <si>
    <t>69,31</t>
  </si>
  <si>
    <t>Assentamento de lavatório</t>
  </si>
  <si>
    <t>Assentamento de torneira</t>
  </si>
  <si>
    <t>Regularização manual e compactão com placa vibratótia</t>
  </si>
  <si>
    <t>Página 293 Página 293</t>
  </si>
  <si>
    <t>Gradil em alumínio anodizado branco, com barras de apoio em alumínio anodizado branco de 2"x2" e barras</t>
  </si>
  <si>
    <t>Guarda-corpo tubo ferro galvanizado, alt=1,10m, com barras verticais (1 1/2") a cada 1,50m e barras</t>
  </si>
  <si>
    <t>intermediárias de 1" e barra superior de 3"</t>
  </si>
  <si>
    <t>Guarda-corpo tubo ferro galvanizado, alt=1,10m, com barras verticais (1 1/2") a cada 1,70m e 02 (duas) barras</t>
  </si>
  <si>
    <t>intermediárias de 1 1/2" e barra superior de 3"</t>
  </si>
  <si>
    <t>Guarda-corpo para escada marinheiro, com 05 (cinco) barras chatas verticais 1 1/4" x 3/16" e arco a cada 30cm de</t>
  </si>
  <si>
    <t>Fornecimento de hidrômetro multijato d= 3/4", vazão = 5,0m3/h</t>
  </si>
  <si>
    <t>Tubo cobre flexível aparente, junta soldadas, d = 1/2" (12,7mm)</t>
  </si>
  <si>
    <t>Tubo cobre flexível aparente, junta soldadas, d = 3/4" (19,05mm)</t>
  </si>
  <si>
    <t>26,30</t>
  </si>
  <si>
    <t>Página 294 Página 294</t>
  </si>
  <si>
    <t>Fornecimento   e instalação de tubo esponjoso d=1/4"</t>
  </si>
  <si>
    <t>Fornecimento   e instalação de tubo esponjoso d=3/8"</t>
  </si>
  <si>
    <t>Fornecimento   e instalação de tubo esponjoso d=1/2"</t>
  </si>
  <si>
    <t>18,95</t>
  </si>
  <si>
    <t>Grelha de retorno, tamanho 300 x 1000 mm. - fornecimento e instalação</t>
  </si>
  <si>
    <t>Fornecimento e instalação de mão francesa simples 50 mm</t>
  </si>
  <si>
    <t>Curva de inversão 75 x 50 mm para eletrocalha metálica (ref.: mopa ou similar)</t>
  </si>
  <si>
    <t>39,63</t>
  </si>
  <si>
    <t>Página 295 Página 295</t>
  </si>
  <si>
    <t>458,34</t>
  </si>
  <si>
    <t>47,50</t>
  </si>
  <si>
    <t>Soleira de mármore arabescato escuro polido, l= 30cm, e=2cm</t>
  </si>
  <si>
    <t>Emenda interna 150 x 100 mm com base lisa perfurada para eletrocalha metálica (ref. Mopa ou similar)</t>
  </si>
  <si>
    <t>10,42</t>
  </si>
  <si>
    <t>Curva horizontal 150 x 100 mm para eletrocalha metálica, com ângulo 90° (ref.: mopa ou similar)</t>
  </si>
  <si>
    <t>Curva vertical 150 x 100 mm para eletrocalha metálica, com ângulo 90° (ref.: mopa ou similar)</t>
  </si>
  <si>
    <t>Caixa de espuma em alvenaria 40x40x50cm</t>
  </si>
  <si>
    <t>Tapume em telha de alumínio, esp=0,5mm, h=2,00m, exclusive pintura</t>
  </si>
  <si>
    <t>Montagem de tubos em ferro fundido com flanges, diam.= 80 mm, L=1,00m</t>
  </si>
  <si>
    <t>Porta em vidro temperado 10mm, incolor, inclusive ferragens de fixação, puxador simples e instalação</t>
  </si>
  <si>
    <t>514,11</t>
  </si>
  <si>
    <t>Página 296 Página 296</t>
  </si>
  <si>
    <t>191,00</t>
  </si>
  <si>
    <t>118,70</t>
  </si>
  <si>
    <t>Cabo de cobre isolado HEPR (XLPE), flexível, 6,0mm², 1kv / 90º C</t>
  </si>
  <si>
    <t>72,51</t>
  </si>
  <si>
    <t>Conjunto de ferragens para janela em madeira, max-ar, acabamento cromado</t>
  </si>
  <si>
    <t>Página 297 Página 297</t>
  </si>
  <si>
    <t>176,53</t>
  </si>
  <si>
    <t>135,40</t>
  </si>
  <si>
    <t>182,27</t>
  </si>
  <si>
    <t>320,02</t>
  </si>
  <si>
    <t>59,01</t>
  </si>
  <si>
    <t>m2I</t>
  </si>
  <si>
    <t>Junta de dilatação com brita 2, argamassada, esp=3 x 3cm</t>
  </si>
  <si>
    <t>Fita auto adesiva fotoluminescente "9m" l=2,5cm ou similar</t>
  </si>
  <si>
    <t>Fita auto adesiva fotoluminescente "9m" l=5,0cm ou similar</t>
  </si>
  <si>
    <t>Refletor LED Ultra 1000W, chip Led CREE drive MEANWELL Proteção IP67, Voltagem AC 100-240V, temp de cor branco</t>
  </si>
  <si>
    <t>frio 5000K, vida útil 60.000h, da Leox ou similar</t>
  </si>
  <si>
    <t>Página 298 Página 298</t>
  </si>
  <si>
    <t>Refletor LED Ultra 500W, chip Led CREE drive MEANWELL Proteção IP67, Voltagem AC 100-240V, temp de cor branco</t>
  </si>
  <si>
    <t>Exames Admissionais e Demissionais</t>
  </si>
  <si>
    <t>121,83</t>
  </si>
  <si>
    <t>32,76</t>
  </si>
  <si>
    <t>31,36</t>
  </si>
  <si>
    <t>44,80</t>
  </si>
  <si>
    <t>31,79</t>
  </si>
  <si>
    <t>Página 299 Página 299</t>
  </si>
  <si>
    <t>Forma plana para estruturas, em compensado plastificado de 17mm, 01 uso</t>
  </si>
  <si>
    <t>33,58</t>
  </si>
  <si>
    <t>Cadastro de Redes de Drenagem</t>
  </si>
  <si>
    <t>Cadastro de Redes de Esgoto</t>
  </si>
  <si>
    <t>Brinquedo - Escada de Cilindros</t>
  </si>
  <si>
    <t>Cabo de cobre PP Cordplast 4 x 1,5 mm2, 450/750v - fornecimento e instalação</t>
  </si>
  <si>
    <t>113,82</t>
  </si>
  <si>
    <t>137,34</t>
  </si>
  <si>
    <t>Página 300 Página 300</t>
  </si>
  <si>
    <t>Janela em policarbonato e tabela "Z" em chapa preta virada, fixa, chapa antivandalismo e=6mm, moldura em barra</t>
  </si>
  <si>
    <t>chata de ferro/ chapa preta 4" x 1/4", conforme projeto</t>
  </si>
  <si>
    <t>Basculante em policarbonato, chapa antivandalismo e=6mm, cantoneira 1" SAE1045 esp 1/4"/barra chata 1/4"x3/4" e</t>
  </si>
  <si>
    <t>moldura em barra quadrada de ferro SAE 1050 de 3mm, conforme projeto</t>
  </si>
  <si>
    <t>Portão em chapa de ferro veneziana tipo Z inclusive dobradiças, ferrolhos e chumbadores em chapa de ferro e=5mm</t>
  </si>
  <si>
    <t>Limpeza de jazida</t>
  </si>
  <si>
    <t>Fornecimento de cartucho para solda exotérmica para cabo 70 mm²</t>
  </si>
  <si>
    <t>Reator de partida rápida p/ lâmpada fluorescente 2 x 32 w</t>
  </si>
  <si>
    <t>Bancada em granito branco fortaleza, e = 2cm</t>
  </si>
  <si>
    <t>Descida de água para cortes em degraus tipo dcd 01</t>
  </si>
  <si>
    <t>Descida de água para cortes em degraus tipo dcd 02</t>
  </si>
  <si>
    <t>Descida de água para cortes em degraus tipo dcd 03</t>
  </si>
  <si>
    <t>Descida de água para cortes em degraus tipo dcd 04</t>
  </si>
  <si>
    <t>Divisória em granito branco fortaleza, polido do dois lados, e= 2cm, inclusive montagem com ferragens</t>
  </si>
  <si>
    <t>111,46</t>
  </si>
  <si>
    <t>Página 301 Página 301</t>
  </si>
  <si>
    <t>Fornecimento e instalação de caixa de passagem em alumínio (15 x 15 x 10 cm)</t>
  </si>
  <si>
    <t>Cabo de cobre PP Cordplast 3 x 6,0 mm2, 450/750v - Fornecimento e instalação</t>
  </si>
  <si>
    <t>Restauro - Emassamento com aplicação de bolo de armênio</t>
  </si>
  <si>
    <t>Gaveta sob passeio</t>
  </si>
  <si>
    <t>unS</t>
  </si>
  <si>
    <t>Restauro - Desinfestação e imunização de forro artístico de madeira</t>
  </si>
  <si>
    <t>Restauro - Recuperação de ornatos e cercaduras</t>
  </si>
  <si>
    <t>Bucha com arruela em alumínio p/eletroduto 100mm, d=4"</t>
  </si>
  <si>
    <t>Arruela de alumínio p/ eletroduto d=4"</t>
  </si>
  <si>
    <t>Bucha de alumínio p/ eletroduto d=4"</t>
  </si>
  <si>
    <t>Bucha de alumínio p/ eletroduto d=1"</t>
  </si>
  <si>
    <t>Cabo de cobre nú 70 mm2 - fornecimento e assentamento (1,69m/kg)</t>
  </si>
  <si>
    <t>Conector parafuso fendido para cabo de 70mm2 - fornecimento e instalacao</t>
  </si>
  <si>
    <t>Conector parafuso fendido para cabo de 120mm2 - fornecimento e instalacao</t>
  </si>
  <si>
    <t>Disjuntor termo magnético tripolar de 450 a 600 A, 35kA</t>
  </si>
  <si>
    <t>91,97</t>
  </si>
  <si>
    <t>Mureta de alvenaria 1,30 x 2,00m para poste auxiliar de energia</t>
  </si>
  <si>
    <t>Poste de concreto duplo T (DT) 11/1000 - fornecimento e assentamento</t>
  </si>
  <si>
    <t>32,21</t>
  </si>
  <si>
    <t>19mm. multikits, alimentação elétrica, conexões e fixações (infraestrutura p/ sistema de climatização vrv) -</t>
  </si>
  <si>
    <t>Página 302 Página 302</t>
  </si>
  <si>
    <t>Tubulação em cobre Ø 1", para interligação de condensador/evaporador, inclusive isolamento térmico elastomérico</t>
  </si>
  <si>
    <t>Tubulação em cobre Ø 1 1/8", para interligação de condensador/evaporador, inclusive isolamento térmico</t>
  </si>
  <si>
    <t>elastomérico 19mm. multikits, alimentação elétrica, conexões e fixações (infraestrutura p/ sistema de</t>
  </si>
  <si>
    <t>climatização vrv) - fornecimento e instalação</t>
  </si>
  <si>
    <t>Tubulação em cobre Ø 1 1/4", para interligação de condensador/evaporador, inclusive isolamento térmico</t>
  </si>
  <si>
    <t>Tubulação em cobre Ø 1 1/2", para interligação de condensador/evaporador, inclusive isolamento térmico</t>
  </si>
  <si>
    <t>Lavagem das tubulações com gás 141B e pressurização com nitrogênio (infraestrutura p/ sistema de climatização</t>
  </si>
  <si>
    <t>vrv)</t>
  </si>
  <si>
    <t>Tubulação em cobre Ø 1 3/8", para interligação de condensador/evaporador, inclusive isolamento térmico</t>
  </si>
  <si>
    <t>elastomérico 19mm. multikits, alimentação elétrica,conexões e fixações(infraestrutura p/sistema package de</t>
  </si>
  <si>
    <t>climatização)- fornecimento e instalação</t>
  </si>
  <si>
    <t>Duto em chapa galv, isolamento térmico 25mm, duto flexível com isolamento, colarinho com registro,cx. plenum e</t>
  </si>
  <si>
    <t>Grelhas. difusores, damper sob pressão, tomada de ar exterior com filtragem, fixação e demais acessórios</t>
  </si>
  <si>
    <t>(infraestrutura p/sistema package de climatização)- fornecimento e instalação - pavilhão existente do CCS</t>
  </si>
  <si>
    <t>Lavagem das tubulações com gás 141B e pressurização com nitrogênio (infraestrutura p/ sistema package)</t>
  </si>
  <si>
    <t>Planta - Costela de adão (mostera deliciosa), fornecimento e plantio</t>
  </si>
  <si>
    <t>77,01</t>
  </si>
  <si>
    <t>Planta - Filodrendo roxo ( philodendron Erubescens), fornecimento e plantio</t>
  </si>
  <si>
    <t>Planta - Dracena (dracena fragans), fornecimento e plantio</t>
  </si>
  <si>
    <t>Planta - Lambari (tradescantia zebrina), fornecimento e plantio</t>
  </si>
  <si>
    <t>Página 303 Página 303</t>
  </si>
  <si>
    <t>Muda de palmeira, areca, h=1,50 m, fornecimento e plantio</t>
  </si>
  <si>
    <t>Planta - Margaridinha (sanvitalia procumbens) - muda, fornecimento e plantio</t>
  </si>
  <si>
    <t>Planta - Antúrio (anthurium andraeanum) - muda, fornecimento e plantio</t>
  </si>
  <si>
    <t>Fornecimento e assentamento de barra chata de alumínio de 1" x 1/4"</t>
  </si>
  <si>
    <t>31,08</t>
  </si>
  <si>
    <t>Fornecimento e assentamento de barra chata de alumínio de 3/4" x 1/4"</t>
  </si>
  <si>
    <t>Assentamento de barra chata de alumínio de 1" x 1/4"</t>
  </si>
  <si>
    <t>Assentamento de barra chata de alumínio de 3/4" x 1/4"</t>
  </si>
  <si>
    <t>Condulete em alumínio tipo "C" de 2"</t>
  </si>
  <si>
    <t>Box reto em alumínio de 3/4"</t>
  </si>
  <si>
    <t>Box reto em alumínio de 1"</t>
  </si>
  <si>
    <t>Box reto em alumínio de 2"</t>
  </si>
  <si>
    <t>Abraçadeira metálica tipo "D" de 2"</t>
  </si>
  <si>
    <t>Central de alarme endereçável de incendio com sistema p/ até 250 dispositivos, marcal Verin ou similar, Modelo</t>
  </si>
  <si>
    <t>VRE-250 c/ bateria de 12V e 7Amperes</t>
  </si>
  <si>
    <t>Sensor de temperatura endereçavel</t>
  </si>
  <si>
    <t>Sensor ótico de fumaça "Linear"</t>
  </si>
  <si>
    <t>Sensor ótico de fumaça endereçável</t>
  </si>
  <si>
    <t>Sirene aúdio-visual 120db para alarme de incêndio,endereçável</t>
  </si>
  <si>
    <t>Testeira em granito branco fortaleza, l=10cm (colado), esp.=2cm - fornecimento e colocação</t>
  </si>
  <si>
    <t>Fornecimento e instalação de absorvedor acústico linear, em MDF cru, revestido internamente com 01 camada de lã</t>
  </si>
  <si>
    <t>Fornecimento e instalaçao de difusor acústico trapezoidal, em MDF Linho-Fendi e revestido internamente com 01</t>
  </si>
  <si>
    <t>camada de lã de rocha esp.25mm, medindo: h=2,70m, base maior= 0,10m e base menor=0,03m</t>
  </si>
  <si>
    <t>Acionador manual (botoeira) "aperte aqui", p/instal. incendio - endereçável</t>
  </si>
  <si>
    <t>92,75</t>
  </si>
  <si>
    <t>Cruzeta 100 x 100 mm para eletrocalha perfurada metálica (ref.: mopa ou similar)</t>
  </si>
  <si>
    <t>Redução concêntrica 100 x 50mm para eletrocalha metálica (ref. mopa ou similar)</t>
  </si>
  <si>
    <t>24,34</t>
  </si>
  <si>
    <t>Página 304 Página 304</t>
  </si>
  <si>
    <t>Cabo de cobre nu 150mm2 - fornecimento e instalacao</t>
  </si>
  <si>
    <t>vergalhão eletrolítico de 1/4"</t>
  </si>
  <si>
    <t>Emenda interna 100 x 100 mm com base lisa perfurada para eletrocalha metálica (ref. Mopa ou similar)</t>
  </si>
  <si>
    <t>94,49</t>
  </si>
  <si>
    <t>Placa de sinalizacao de seguranca contra incendio, fotoluminescente, retangular, *12 x 40* cm, em pvc *2* mm</t>
  </si>
  <si>
    <t>anti-chamas (simbolos, cores e pictogramas conforme nbr 13434)</t>
  </si>
  <si>
    <t>Placa de sinalizacao de seguranca contra incendio, fotoluminescente, retangular, *20 x 40* cm, em pvc *2* mm</t>
  </si>
  <si>
    <t>Suporte em barra chata de ferro 7/8" x 1/4", tipo U, h = 0,33m, comp = 1,00m</t>
  </si>
  <si>
    <t>Luminária de emergência, de sobrepor, tipo balizamento com bloco autônomo, com autonomia de 3h, modelo LLE</t>
  </si>
  <si>
    <t>1106-1DFB, da KBR ou similar</t>
  </si>
  <si>
    <t>Luminária de emergência, de sobrepor, tipo bloco autônomo, com autonomia de 1h, modelo LLE-LLEDDF, da KBR ou si</t>
  </si>
  <si>
    <t>127,26</t>
  </si>
  <si>
    <t>Luminária hermética IP65, para lâmpada T5, 2x 54w, sobrepor, corpo em plástico industrial e lente em</t>
  </si>
  <si>
    <t>policarbonato, soquetes anti-vibração, travas e suporte em aço inox, da G-light ou similar</t>
  </si>
  <si>
    <t>Exaustor Mega18, da sicflux ou similar - fornecimento e instalação</t>
  </si>
  <si>
    <t>Página 305 Página 305</t>
  </si>
  <si>
    <t>Exaustor Mega25, da sicflux ou similar - fornecimento e instalação</t>
  </si>
  <si>
    <t>Exaustor Mega34, da sicflux ou similar - fornecimento e instalação</t>
  </si>
  <si>
    <t>horizontais (superior, intermediárias (duas) e inferior) de 1.1/2", inclusive curva de aço</t>
  </si>
  <si>
    <t>horizontais (quadro) de 1.1/2"</t>
  </si>
  <si>
    <t>Exaustor ACI-200, da sictell ou similar - fornecimento e instalação</t>
  </si>
  <si>
    <t>Reforço da estrutura de cobertura, incluindo pintura eletrostática branco HALL 9003, chapa de ligação em aço</t>
  </si>
  <si>
    <t>A-36, galv. a fogo, parafusos em aço A-325, galv a fogo, despesas com pessoal e transporte dos materiais - Obra</t>
  </si>
  <si>
    <t>do CCS</t>
  </si>
  <si>
    <t>Passarela metálica, composta de perfis metálicos, chapas em xadrez e chumbadores, pintura de acordo com</t>
  </si>
  <si>
    <t>especificação Npb-1550 - Obra do CCS</t>
  </si>
  <si>
    <t>Calha metálica pintada nas duas faces na cor branca (RAL 9003), espessura minima 0,80mm - fornecimento e</t>
  </si>
  <si>
    <t>Painéis em vidro temperado incolor 10mm, fixo com porta de abrir e fixados com suporte spider (conexões em aço</t>
  </si>
  <si>
    <t>inox) com tubos em inox para sustentação - fornecimento e instalação</t>
  </si>
  <si>
    <t>Rufo em chapa de alumínio, esp = 0,6mm, larg = 1,20m</t>
  </si>
  <si>
    <t>Página 306 Página 306</t>
  </si>
  <si>
    <t>Estrutura Metálica em Aço ASTM A-572, fabricada executada com tubos de aço Ø80 x 3mm, e Chapa 2mm, Eletrodo</t>
  </si>
  <si>
    <t>E-7018 Fy &gt;=4,92t/cm2, Pintura Norma PB N-1550, R2000 (1 demão Epox-Fosfato de Zinco - 100m, + 1 demão Epox</t>
  </si>
  <si>
    <t>Poliamida Alta Espessura - 200m .</t>
  </si>
  <si>
    <t>Fornecimento e Instalação de Eletrocalha em PVC 250x100x3000mm</t>
  </si>
  <si>
    <t>Fornecimento e Instalação de Cruzetal em PVC, para eletrocalha, 300x100mm</t>
  </si>
  <si>
    <t>56,00</t>
  </si>
  <si>
    <t>47,29</t>
  </si>
  <si>
    <t>52,14</t>
  </si>
  <si>
    <t>Filete em granito Branco Dallas, 3 x 2 a 3cm,   para acabamento</t>
  </si>
  <si>
    <t>Janela em alumínio, cor N/P/B, tipo moldura-vidro, de correr, exclusive vidro</t>
  </si>
  <si>
    <t>Janela em alumínio, cor N/P/B, tipo veneziana (até 50%) e vidro (até 50%), de correr, 1F+1M, exclusive vidro</t>
  </si>
  <si>
    <t>328,64</t>
  </si>
  <si>
    <t>Janela em alumínio, cor N/P/B, moldura-vidro, tipo guilhotina, exclusive vidro</t>
  </si>
  <si>
    <t>exclusive vidro</t>
  </si>
  <si>
    <t>Porta ou janela em alumínio, cor N/P/B,tipo veneziana, de abrir ou correr, completa inclusive caixilhos,</t>
  </si>
  <si>
    <t>dobradiças ou roldanas e fechadura</t>
  </si>
  <si>
    <t>Página 307 Página 307</t>
  </si>
  <si>
    <t>Luminária tipo spot de embutir ER06 Abalux ou similar, aluminio branco, 4x50w, para lâmpada halógêna ou dicróica</t>
  </si>
  <si>
    <t>Luminária de embutir Lar T8 Led com refletor com aletas, 2x18w da Aladin FE 209/232 Al ou similar com lâmpadas e</t>
  </si>
  <si>
    <t>137,90</t>
  </si>
  <si>
    <t>reator bivolt</t>
  </si>
  <si>
    <t>72,91</t>
  </si>
  <si>
    <t>Porteiro eletrônico - kit vídeo fone int/ext bivolt 5804 Foxlux ou siminar</t>
  </si>
  <si>
    <t>Porteiro eletrônico - kit int/ext bivolt GA - III 60011 ou siminar</t>
  </si>
  <si>
    <t>Porta corta fogo, 0,90 x 2,10, de abrir, em chapa de aço galvanizado nº24, batente em chapa nº18, classe 90,</t>
  </si>
  <si>
    <t>isolante em manta cerâmica incombustível e=5cm, dobradiças tipo helicoidal em aço 1010/1020, e fechadura</t>
  </si>
  <si>
    <t>reversível sem chave</t>
  </si>
  <si>
    <t>48,15</t>
  </si>
  <si>
    <t>Revisão de quadros elétricos com barramentos em subestação abrigada</t>
  </si>
  <si>
    <t>Abraçadeira de alumínio 1 " 25mm (DAISA BC-100) ou similar</t>
  </si>
  <si>
    <t>Detector de temperatura termovelocímetrico convencional, modelo VR-T, marca VERIN ou similar</t>
  </si>
  <si>
    <t>55,44</t>
  </si>
  <si>
    <t>Acionador Manual Convencional - Modelo AM-2 da Verin ou similar, tipo "Aperte aqui"</t>
  </si>
  <si>
    <t>Página 308 Página 308</t>
  </si>
  <si>
    <t>Prolongador e comando para acionamento da chave seccionadora</t>
  </si>
  <si>
    <t>515,99</t>
  </si>
  <si>
    <t>Corrimão em tubo ferro galvanizado, barras superiores alt=0,92m e 0,70m e barras inferiores h=0,23m e 0,10m,</t>
  </si>
  <si>
    <t>curvas de aço carbono, inclusive as verticais de apoio com diam= 1.1/2"</t>
  </si>
  <si>
    <t>141,56</t>
  </si>
  <si>
    <t>Placa de inauguração em alumínio com Acrilico, 80x60cm,com logomarca e moldura</t>
  </si>
  <si>
    <t>311,85</t>
  </si>
  <si>
    <t>Página 309 Página 309</t>
  </si>
  <si>
    <t>982,21</t>
  </si>
  <si>
    <t>Remoção de transformador trifásico</t>
  </si>
  <si>
    <t>Botoeira Liga-Desliga para Bomba de Incêndio Modelo BLD-1, marca VERIN   ou similar</t>
  </si>
  <si>
    <t>Acionador Manual Endereçavel - Modelo AME-2 da Verin ou similar, tipo "Aperte aqui"</t>
  </si>
  <si>
    <t>Detector de temperatura termovelocímetrico endereçável, modelo VRE-T, marca VERIN ou similar</t>
  </si>
  <si>
    <t>Prateleira em concreto armado, esp= 8cm</t>
  </si>
  <si>
    <t>185,21</t>
  </si>
  <si>
    <t>Forro acústico em placas de fibra mineral dim.1200x600x16mm,   absorção sonora NRC = 0,55, reflexão luz = 0,79,</t>
  </si>
  <si>
    <t>marca Armstrong, ref. Clean Room, ou similar, resist. fogo: classe A, instalado sobre perfís metálicos</t>
  </si>
  <si>
    <t>Visor em policarbonato, chapa antivandalismo e=8mm, cantoneira 1" SAE1045 esp 1/4"/barra chata 1/4"x3/4" e</t>
  </si>
  <si>
    <t>Grade de ferro para piso, articulável em dobradiça com fechamento em cadeado, em barra chata de 1 1/2" x 1/4" a</t>
  </si>
  <si>
    <t>cada 5,cm e cantoneira 2" x 1/4" de apoio</t>
  </si>
  <si>
    <t>Página 310 Página 310</t>
  </si>
  <si>
    <t>Ponto de água fria aparente, c/material pvc rígido soldável Ø 32mm</t>
  </si>
  <si>
    <t>Argamassa de cal e areia usada para uso em processo de dessalinização</t>
  </si>
  <si>
    <t>Argamassa cal e areia traço 1:4 - Confecção mecânica e transporte</t>
  </si>
  <si>
    <t>Restauro - Dessalinização de paredes com argamassa de cal (max 2 aplicações)</t>
  </si>
  <si>
    <t>177,60</t>
  </si>
  <si>
    <t>Portão em ferro, em tubo de aço galv. 2" e tela ondulada malha 3/8"</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</si>
  <si>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</si>
  <si>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</si>
  <si>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</si>
  <si>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</si>
  <si>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</si>
  <si>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</si>
  <si>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</si>
  <si>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</si>
  <si>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35,89</t>
  </si>
  <si>
    <t>Letra em alumínio 15 x 15cm - instalado</t>
  </si>
  <si>
    <t>Letra em alumínio 20 x 20cm - instalado</t>
  </si>
  <si>
    <t>Letra em alumínio 25 x 25cm - instalado</t>
  </si>
  <si>
    <t>Letra em alumínio 40 x 40cm - instalado</t>
  </si>
  <si>
    <t>Letra em alumínio 45 x 45cm - instalado</t>
  </si>
  <si>
    <t>147,73</t>
  </si>
  <si>
    <t>Letra em alumínio 50 x 50cm - instalado</t>
  </si>
  <si>
    <t>Visor em ferro e policarbonato mr-10, cor cristal, ge, 9,5mm, p/penitenciaria</t>
  </si>
  <si>
    <t>Página 311 Página 311</t>
  </si>
  <si>
    <t>Porta frigorífica 2,0 x 1,0 x 0,10 em aço inox 430 AISI430/450 c/ núcleo isolante em PUR (poliuretano injetado)</t>
  </si>
  <si>
    <t>c/ retardante a chama classe R1 c/ isolamento para resfriados #50mm</t>
  </si>
  <si>
    <t>c/ retardante a chama classe R1 c/ isolamento para congelados #80mm</t>
  </si>
  <si>
    <t>Bomba submersível, marca ABS, modelo AFP-102/425 2/3/4/7V STD Propulsor-230 ABS e acessórios(tubo de açoD2 AZ,</t>
  </si>
  <si>
    <t>198,71</t>
  </si>
  <si>
    <t>Luminária tipo spot de Sobrepor SR08-S da Abalux ou similar para lâmpada PAR 20</t>
  </si>
  <si>
    <t>Página 312 Página 312</t>
  </si>
  <si>
    <t>Luminária tipo spot de Sobrepor SR08-S da Abalux ou similar para lâmpada PAR 30</t>
  </si>
  <si>
    <t>Reforço do sub-leito</t>
  </si>
  <si>
    <t>Luminária tubular com lâmpada led de 1 x 9/10 w / bivolt</t>
  </si>
  <si>
    <t>Luminária tubular com lâmpada led de 2 x 9/10 w / bivolt</t>
  </si>
  <si>
    <t>Grade de ferro c/ gradil em barra chata 3/4" x 1/8", inclusive ferrolho e dobradiças conforme desenho</t>
  </si>
  <si>
    <t>Aplicação de 01 demão de textura acrílica rústica acabamento massa raspada</t>
  </si>
  <si>
    <t>Mesa c/ tampo   Ø=1,00m em concreto armado polido sobre tubo de concreto armado Ø=0,40m, 2 bancos em concreto</t>
  </si>
  <si>
    <t>Mesa em concreto armado polido (c=1,60, l=0,80 e h=0,75mm), 2 bancos em concreto armado (c=1,40, l=0,40 e</t>
  </si>
  <si>
    <t>Mesa em concreto armado polido (c=1,20, l=0,60 e h=0,75mm), 1 cadeira em concreto armado (c=0,45, l=0,40 e</t>
  </si>
  <si>
    <t>Mesa em concreto armado polido (c=2,40, l=0,80 e h=0,75mm), 2 bancos em concreto armado (c=2,00, l=0,40 e</t>
  </si>
  <si>
    <t>Mesa c/ tampo   Ø=1,00m em concreto armado polido sobre tubo de concreto armado Ø=0,40m, e 4 bancos em concreto</t>
  </si>
  <si>
    <t>Tela para projeção, fixa, wide screen, 200", Projetelas ou similar, instalada</t>
  </si>
  <si>
    <t>Suporte para projetor eletrônico - instalado, projetelas ou similar</t>
  </si>
  <si>
    <t>Projetor para data-show, Full HD, 3D, brilho 2200 lumens, relação de contraste 35.000:1, relação de projeção</t>
  </si>
  <si>
    <t>Barra de apoio, reta, fixa, em aço inox, l=60cm, d=1 1/2", Jackwal ou similar</t>
  </si>
  <si>
    <t>Página 313 Página 313</t>
  </si>
  <si>
    <t>Barra de apoio, reta, fixa, em aço inox, l=40cm, d=1 1/2", Jackwal ou similar</t>
  </si>
  <si>
    <t>012126</t>
  </si>
  <si>
    <t>364,60</t>
  </si>
  <si>
    <t>Barra de apoio, reta, fixa, em aço inox, l=70cm, d=1 1/2", Jackwal ou similar</t>
  </si>
  <si>
    <t>Grama batatais em placas, fornecimento e plantio</t>
  </si>
  <si>
    <t>Central de alarme de incendio com sistema de 04 laços para até 396 dispositivos, marca JFL, modelo Vulcano - 400</t>
  </si>
  <si>
    <t>Placa de sinalizacao de seguranca contra incendio, fotoluminescente, quadrada, *20 x 20* cm, em pvc *2* mm</t>
  </si>
  <si>
    <t>Abraçadeira metálica tipo "D" de 1"</t>
  </si>
  <si>
    <t>Cabo blindado para alarme e detecção de incêncio 4 x 1,5mm2</t>
  </si>
  <si>
    <t>Poda mecânica de gramado com 01 jardineiro - área = 94.350,90m²</t>
  </si>
  <si>
    <t>semest</t>
  </si>
  <si>
    <t>Fornecimento, transporte e plantio de coqueiro jovem, altura do tronco = 1.80 m, inclusive adubação e manutenção</t>
  </si>
  <si>
    <t>Página 314 Página 314</t>
  </si>
  <si>
    <t>Locação de caminhão para transporte de palha de coqueiros, proveniente das podas - 8 dias por mês durante (1) um</t>
  </si>
  <si>
    <t>ano.</t>
  </si>
  <si>
    <t>Fechadura maçaneta externa com chave, cor cinza, para porta com barra antipânico simples, DKS ou similar</t>
  </si>
  <si>
    <t>Tubo de pead, PE-80, ramal predial, diam = 25mm (3/4")</t>
  </si>
  <si>
    <t>Ligacao da rede 50mm ao ramal predial 1/2" ou 3/4"</t>
  </si>
  <si>
    <t>34,60</t>
  </si>
  <si>
    <t>Luminária LED p/ iluminação pública, c/ vidro de prot. anti vandalismo contra impacto IK08, Pot.27W, 37W ou 55W,</t>
  </si>
  <si>
    <t>Fluxo lumin. 3600 a 6100l lumens, 4000K, CRI/IRC&gt;70, base p/ relê fotocélula, corpoem alum. injetadoc/ pint.</t>
  </si>
  <si>
    <t>poliester a pó, tensão 220v</t>
  </si>
  <si>
    <t>Luminária LED p/ iluminação pública, c/ vidro de prot. anti vandalismo contra impacto IK09, 142Watts,</t>
  </si>
  <si>
    <t>Luminária LED p/ iluminação pública, c/ vidro de prot. anti vandalismo contra impacto IK09, 249Watts,</t>
  </si>
  <si>
    <t>Luminária Decorativa LED c/ vidro de prot. contra impacto IK08, 56Watts, 6200Lumens, 4000K, CRI&gt;70, corpo</t>
  </si>
  <si>
    <t>alumínio injetado, pint. poliester a pó, 220V, IP66. Vida util 100mil horas SPD de 10KV.</t>
  </si>
  <si>
    <t>Mapa tátil metálico medindo 70 x 50cm, com base em concreto armado ø=15cm.</t>
  </si>
  <si>
    <t>289,00</t>
  </si>
  <si>
    <t>Remoção de poltronas/cadeira/assento desportivo, fixadas com parafusos</t>
  </si>
  <si>
    <t>Porta corta fogo, 1,50 x 2,10, de abrir, 02 folha, em chapa de aço galvanizado nº24, batente em chapa nº18,</t>
  </si>
  <si>
    <t>Porta corta fogo, 1,65 x 2,10, de abrir, 02 folha, em chapa de aço galvanizado nº24, batente em chapa nº18,</t>
  </si>
  <si>
    <t>Luminária INDUBAY GEN2 - 171Watts - 22.448 Lúmens - Fotometria Circular - IP66 no bloco elétrico e no bloco</t>
  </si>
  <si>
    <t>óptico - IK08/IK10 - fixação suporte em "U" ajustável - 50.000 horas</t>
  </si>
  <si>
    <t>quente 3000k, comp. de 500mm,corpo alum.extrudado ral 9023, cri&gt;70,120-277V,fator potência&gt;0,90,prot surto de</t>
  </si>
  <si>
    <t>4kv,50000 h. vida,braço ajus</t>
  </si>
  <si>
    <t>ik05,branco quente 3000k,comp 500mm,corpo alum.extrudado ral 9023,cri&gt;70,120-277V,prot.surto 4kv,50000 horas de</t>
  </si>
  <si>
    <t>vida,braço ajust.c/ inclinação 10°</t>
  </si>
  <si>
    <t>Página 315 Página 315</t>
  </si>
  <si>
    <t>rgb,comp. 1000mm,corpo em alum. extrudado ral 9023, cri&gt;70, 120-277 V, fator de pot.&gt;0,90, prot.de surto de 4kv,</t>
  </si>
  <si>
    <t>50.000 horas de vida.</t>
  </si>
  <si>
    <t>Porta em chapa de ferro em barra 1.1/4" x 1/4" cantoneira 2" x 1/14" inclusive dobradiças, ferrolhos e</t>
  </si>
  <si>
    <t>chumbadores em chapa de ferro e=1/8"</t>
  </si>
  <si>
    <t>Porta em chapa de ferro em barra 1.1/4" x 1/4" cantoneira 2" x 1/4", barras transversais 3/8" x 3/8", inclusive</t>
  </si>
  <si>
    <t>dobradiças, ferrolhos e chumbadores em chapa de ferro e=1/8" com visor em tela de ferro dim. = 0,15 X 0,30cm</t>
  </si>
  <si>
    <t>Corrimão central de arquibancada tipo U (invertido) em tubo ferro galvanizado, alt=0,92m, com barras verticais</t>
  </si>
  <si>
    <t>108,85</t>
  </si>
  <si>
    <t>Guarda-corpo tubo ferro galvanizado, alt=0,70m, com barras verticais   de 1.1/2" a cada 2,0m e barras horizontais</t>
  </si>
  <si>
    <t>171,68</t>
  </si>
  <si>
    <t>Brise metálico Hunter Douglas ref. 84R - SL4 cor prata ou similar, com estrutura e montagem, exclusive Andaimes</t>
  </si>
  <si>
    <t>ou plataforma</t>
  </si>
  <si>
    <t>Brise metálico Hunter Douglas ref. Miniware # 103 cor prata ou similar, com estrutura e montagem, exclusive</t>
  </si>
  <si>
    <t>Andaimes ou plataforma</t>
  </si>
  <si>
    <t>Cadeira Monobloco para recinto desportivo em polipropileno, fixação com estrutura no espelho, dimensão:43x45x35,</t>
  </si>
  <si>
    <t>modelo Kango Sport, Marca Kango ou similar, inclusive instalação e frete</t>
  </si>
  <si>
    <t>Cadeira c/ assento rebatível, em chapa de aço, estrutura tubular reforçada, fixação no piso, dimensão: assento =</t>
  </si>
  <si>
    <t>84x40/encosto = 84x50, modelo Big Space s/ apóia braços c/ rebatimento, Marca Kango ou similar, inclusive</t>
  </si>
  <si>
    <t>instalação e frete</t>
  </si>
  <si>
    <t>Cadeira rebatível, assento e encosto injetados em polipropileno, sem estofamento, fixação no piso, dimensão:</t>
  </si>
  <si>
    <t>assento = 42x46,7, esp 4mm/encosto = 42x45 esp 4mm, modelo Floripa c/ apóia braços, Marca Kango ou similar,</t>
  </si>
  <si>
    <t>inclusive instalação e frete</t>
  </si>
  <si>
    <t>Isolamento acústico com aplicação de celulose com uma superfície uniforme, monolítica, que não possui juntas ou</t>
  </si>
  <si>
    <t>emendas, esp = 25mm, densidade = 60kg/m3,   pé direito &gt; 6,00m, incluso aluguel de plataforma.</t>
  </si>
  <si>
    <t>Remoção e limpeza do Isolamento acústico com aplicação de celulose com uma superfície uniforme, pé direito &gt;</t>
  </si>
  <si>
    <t>emendas, esp = 25mm, densidade = 60kg/m3,   pé direito &lt;= 3,00m</t>
  </si>
  <si>
    <t>Projetor Linear Ilumwall 3-60W RGB-Fotometria Simétrica 10°-Estanqueidade IP66-Proteção contra Impacto em vidro</t>
  </si>
  <si>
    <t>IK07-RGB-Comp.1000mm-Corpo Alumínio Extrudado RAL 9023-CRI &gt; 70-120-277 Volts-Fator de pot.&gt; 0,9-Protetor de</t>
  </si>
  <si>
    <t>surto4KV-50000 H/vida</t>
  </si>
  <si>
    <t>Projetor Linear ILUMWALL 1-24W RGB-Fotometria Simétrica 25°-Estanqueidade IP66-Prot.contra impacto Vidro</t>
  </si>
  <si>
    <t>IK07-RGB-Comp.500mm-Corpoem alumínio extrudado RAL 9023-CRI&gt;70-120-277volts-Fator de potência&gt;0,90 Protetor de</t>
  </si>
  <si>
    <t>surto de 4KV-50.000 horas de vida.</t>
  </si>
  <si>
    <t>Projetor Linear ILUMWALL 1-24W RGB-Fotometria Assimétrica 10x50°-Estanqueidade IP66-Prot.contra impacto Vidro</t>
  </si>
  <si>
    <t>IK07-RGB-Comp.500mm-Corpo em alum. extrudado RAL 9023-CRI&gt;70-120-277volts-Fator de potência&gt;0,90 Protetor de</t>
  </si>
  <si>
    <t>surto de 4KV-50000horas de vida</t>
  </si>
  <si>
    <t>Página 316 Página 316</t>
  </si>
  <si>
    <t>Epi (encargos complementares) - mensalista</t>
  </si>
  <si>
    <t>Demolição/remoção de rufo de alumínio ou similar</t>
  </si>
  <si>
    <t>dobradiças, ferrolhos e chumbadores em chapa de ferro e=1/8" com visor em tela de ferro dim. = 0,15 X 1,70cm</t>
  </si>
  <si>
    <t>331,87</t>
  </si>
  <si>
    <t>96,06</t>
  </si>
  <si>
    <t>Página 317 Página 317</t>
  </si>
  <si>
    <t>35,37</t>
  </si>
  <si>
    <t>33,55</t>
  </si>
  <si>
    <t>38,73</t>
  </si>
  <si>
    <t>69,28</t>
  </si>
  <si>
    <t>Página 318 Página 318</t>
  </si>
  <si>
    <t>15,03</t>
  </si>
  <si>
    <t>152,91</t>
  </si>
  <si>
    <t>122,80</t>
  </si>
  <si>
    <t>Página 319 Página 319</t>
  </si>
  <si>
    <t>36,61</t>
  </si>
  <si>
    <t>39,51</t>
  </si>
  <si>
    <t>69,82</t>
  </si>
  <si>
    <t>122,55</t>
  </si>
  <si>
    <t>152,57</t>
  </si>
  <si>
    <t>Página 320 Página 320</t>
  </si>
  <si>
    <t>55,34</t>
  </si>
  <si>
    <t>12,80</t>
  </si>
  <si>
    <t>30,56</t>
  </si>
  <si>
    <t>33,63</t>
  </si>
  <si>
    <t>33,12</t>
  </si>
  <si>
    <t>Página 321 Página 321</t>
  </si>
  <si>
    <t>42,70</t>
  </si>
  <si>
    <t>147,43</t>
  </si>
  <si>
    <t>Página 322 Página 322</t>
  </si>
  <si>
    <t>62,45</t>
  </si>
  <si>
    <t>104,81</t>
  </si>
  <si>
    <t>Página 323 Página 323</t>
  </si>
  <si>
    <t>131,04</t>
  </si>
  <si>
    <t>guarnicao/alizar/vista</t>
  </si>
  <si>
    <t>109,51</t>
  </si>
  <si>
    <t>42,45</t>
  </si>
  <si>
    <t>Página 324 Página 324</t>
  </si>
  <si>
    <t>130,13</t>
  </si>
  <si>
    <t>111,68</t>
  </si>
  <si>
    <t>dm3</t>
  </si>
  <si>
    <t>75,64</t>
  </si>
  <si>
    <t>Página 325 Página 325</t>
  </si>
  <si>
    <t>42,77</t>
  </si>
  <si>
    <t>87,44</t>
  </si>
  <si>
    <t>26,23</t>
  </si>
  <si>
    <t>Página 326 Página 326</t>
  </si>
  <si>
    <t>26,88</t>
  </si>
  <si>
    <t>39,80</t>
  </si>
  <si>
    <t>65,59</t>
  </si>
  <si>
    <t>136,57</t>
  </si>
  <si>
    <t>184,55</t>
  </si>
  <si>
    <t>Página 327 Página 327</t>
  </si>
  <si>
    <t>28,52</t>
  </si>
  <si>
    <t>93,90</t>
  </si>
  <si>
    <t>129,77</t>
  </si>
  <si>
    <t>39,26</t>
  </si>
  <si>
    <t>Página 328 Página 328</t>
  </si>
  <si>
    <t>Página 329 Página 329</t>
  </si>
  <si>
    <t>44,38</t>
  </si>
  <si>
    <t>69,11</t>
  </si>
  <si>
    <t>Página 330 Página 330</t>
  </si>
  <si>
    <t>274,19</t>
  </si>
  <si>
    <t>134,94</t>
  </si>
  <si>
    <t>Página 331 Página 331</t>
  </si>
  <si>
    <t>ml</t>
  </si>
  <si>
    <t>76,93</t>
  </si>
  <si>
    <t>36,78</t>
  </si>
  <si>
    <t>Página 332 Página 332</t>
  </si>
  <si>
    <t>231,84</t>
  </si>
  <si>
    <t>Página 333 Página 333</t>
  </si>
  <si>
    <t>270,46</t>
  </si>
  <si>
    <t>279,88</t>
  </si>
  <si>
    <t>277,99</t>
  </si>
  <si>
    <t>220,91</t>
  </si>
  <si>
    <t>122,81</t>
  </si>
  <si>
    <t>Página 334 Página 334</t>
  </si>
  <si>
    <t>diametro de 2 polegadas, hm/q = 5 m / 61,2 m3/h a 25,5 m / 3,6 m3/h</t>
  </si>
  <si>
    <t>101,00</t>
  </si>
  <si>
    <t>39,79</t>
  </si>
  <si>
    <t>93,95</t>
  </si>
  <si>
    <t>Página 335 Página 335</t>
  </si>
  <si>
    <t>116,90</t>
  </si>
  <si>
    <t>Página 336 Página 336</t>
  </si>
  <si>
    <t>27,34</t>
  </si>
  <si>
    <t>114,01</t>
  </si>
  <si>
    <t>36,35</t>
  </si>
  <si>
    <t>48,27</t>
  </si>
  <si>
    <t>26,61</t>
  </si>
  <si>
    <t>Página 337 Página 337</t>
  </si>
  <si>
    <t>104,44</t>
  </si>
  <si>
    <t>45,77</t>
  </si>
  <si>
    <t>74,44</t>
  </si>
  <si>
    <t>105,59</t>
  </si>
  <si>
    <t>Página 338 Página 338</t>
  </si>
  <si>
    <t>16,40</t>
  </si>
  <si>
    <t>346,89</t>
  </si>
  <si>
    <t>78,34</t>
  </si>
  <si>
    <t>191,12</t>
  </si>
  <si>
    <t>Página 339 Página 339</t>
  </si>
  <si>
    <t>18,74</t>
  </si>
  <si>
    <t>111,27</t>
  </si>
  <si>
    <t>83,96</t>
  </si>
  <si>
    <t>51,31</t>
  </si>
  <si>
    <t>11,33</t>
  </si>
  <si>
    <t>72,15</t>
  </si>
  <si>
    <t>Página 340 Página 340</t>
  </si>
  <si>
    <t>138,90</t>
  </si>
  <si>
    <t>75,99</t>
  </si>
  <si>
    <t>72,71</t>
  </si>
  <si>
    <t>Página 341 Página 341</t>
  </si>
  <si>
    <t>63,91</t>
  </si>
  <si>
    <t>191,79</t>
  </si>
  <si>
    <t>191,23</t>
  </si>
  <si>
    <t>358,86</t>
  </si>
  <si>
    <t>185,20</t>
  </si>
  <si>
    <t>134,43</t>
  </si>
  <si>
    <t>Página 342 Página 342</t>
  </si>
  <si>
    <t>37,50</t>
  </si>
  <si>
    <t>30,50</t>
  </si>
  <si>
    <t>78,32</t>
  </si>
  <si>
    <t>Página 343 Página 343</t>
  </si>
  <si>
    <t>89,89</t>
  </si>
  <si>
    <t>39,71</t>
  </si>
  <si>
    <t>43,52</t>
  </si>
  <si>
    <t>310,14</t>
  </si>
  <si>
    <t>375,42</t>
  </si>
  <si>
    <t>Página 344 Página 344</t>
  </si>
  <si>
    <t>446,76</t>
  </si>
  <si>
    <t>401,21</t>
  </si>
  <si>
    <t>Página 345 Página 345</t>
  </si>
  <si>
    <t>374,51</t>
  </si>
  <si>
    <t>403,91</t>
  </si>
  <si>
    <t>328,99</t>
  </si>
  <si>
    <t>Página 346 Página 346</t>
  </si>
  <si>
    <t>306,86</t>
  </si>
  <si>
    <t>Página 347 Página 347</t>
  </si>
  <si>
    <t>725,56</t>
  </si>
  <si>
    <t>16,14</t>
  </si>
  <si>
    <t>Página 348 Página 348</t>
  </si>
  <si>
    <t>23,50</t>
  </si>
  <si>
    <t>20,77</t>
  </si>
  <si>
    <t>Página 349 Página 349</t>
  </si>
  <si>
    <t>68,09</t>
  </si>
  <si>
    <t>60,87</t>
  </si>
  <si>
    <t>Página 350 Página 350</t>
  </si>
  <si>
    <t>67,88</t>
  </si>
  <si>
    <t>29,55</t>
  </si>
  <si>
    <t>33,74</t>
  </si>
  <si>
    <t>44,94</t>
  </si>
  <si>
    <t>Página 351 Página 351</t>
  </si>
  <si>
    <t>45,95</t>
  </si>
  <si>
    <t>53,25</t>
  </si>
  <si>
    <t>51,16</t>
  </si>
  <si>
    <t>91,76</t>
  </si>
  <si>
    <t>92,68</t>
  </si>
  <si>
    <t>48,87</t>
  </si>
  <si>
    <t>74,19</t>
  </si>
  <si>
    <t>75,11</t>
  </si>
  <si>
    <t>68,65</t>
  </si>
  <si>
    <t>Página 352 Página 352</t>
  </si>
  <si>
    <t>46,54</t>
  </si>
  <si>
    <t>30,18</t>
  </si>
  <si>
    <t>Página 353 Página 353</t>
  </si>
  <si>
    <t>Página 354 Página 354</t>
  </si>
  <si>
    <t>46,83</t>
  </si>
  <si>
    <t>32,42</t>
  </si>
  <si>
    <t>61,83</t>
  </si>
  <si>
    <t>66,82</t>
  </si>
  <si>
    <t>61,19</t>
  </si>
  <si>
    <t>30,64</t>
  </si>
  <si>
    <t>Página 355 Página 355</t>
  </si>
  <si>
    <t>36,55</t>
  </si>
  <si>
    <t>63,03</t>
  </si>
  <si>
    <t>68,90</t>
  </si>
  <si>
    <t>36,47</t>
  </si>
  <si>
    <t>41,92</t>
  </si>
  <si>
    <t>78,08</t>
  </si>
  <si>
    <t>54,84</t>
  </si>
  <si>
    <t>50,58</t>
  </si>
  <si>
    <t>68,39</t>
  </si>
  <si>
    <t>Página 356 Página 356</t>
  </si>
  <si>
    <t>25,18</t>
  </si>
  <si>
    <t>64,60</t>
  </si>
  <si>
    <t>67,29</t>
  </si>
  <si>
    <t>70,68</t>
  </si>
  <si>
    <t>Página 357 Página 357</t>
  </si>
  <si>
    <t>84,13</t>
  </si>
  <si>
    <t>100,61</t>
  </si>
  <si>
    <t>106,64</t>
  </si>
  <si>
    <t>101,35</t>
  </si>
  <si>
    <t>106,17</t>
  </si>
  <si>
    <t>109,19</t>
  </si>
  <si>
    <t>81,47</t>
  </si>
  <si>
    <t>72,49</t>
  </si>
  <si>
    <t>Página 358 Página 358</t>
  </si>
  <si>
    <t>109,42</t>
  </si>
  <si>
    <t>85,07</t>
  </si>
  <si>
    <t>78,26</t>
  </si>
  <si>
    <t>78,37</t>
  </si>
  <si>
    <t>91,28</t>
  </si>
  <si>
    <t>Página 359 Página 359</t>
  </si>
  <si>
    <t>16,42</t>
  </si>
  <si>
    <t>Página 360 Página 360</t>
  </si>
  <si>
    <t>Página 361 Página 361</t>
  </si>
  <si>
    <t>17,01</t>
  </si>
  <si>
    <t>Página 362 Página 362</t>
  </si>
  <si>
    <t>Página 363 Página 363</t>
  </si>
  <si>
    <t>17,04</t>
  </si>
  <si>
    <t>30,16</t>
  </si>
  <si>
    <t>19,06</t>
  </si>
  <si>
    <t>Página 364 Página 364</t>
  </si>
  <si>
    <t>Página 365 Página 365</t>
  </si>
  <si>
    <t>21,84</t>
  </si>
  <si>
    <t>22,85</t>
  </si>
  <si>
    <t>Página 366 Página 366</t>
  </si>
  <si>
    <t>6,73</t>
  </si>
  <si>
    <t>16,92</t>
  </si>
  <si>
    <t>118,57</t>
  </si>
  <si>
    <t>65,36</t>
  </si>
  <si>
    <t>Página 367 Página 367</t>
  </si>
  <si>
    <t>132,22</t>
  </si>
  <si>
    <t>Página 368 Página 368</t>
  </si>
  <si>
    <t>Página 369 Página 369</t>
  </si>
  <si>
    <t>73,17</t>
  </si>
  <si>
    <t>43,94</t>
  </si>
  <si>
    <t>44,59</t>
  </si>
  <si>
    <t>Página 370 Página 370</t>
  </si>
  <si>
    <t>35,34</t>
  </si>
  <si>
    <t>18l</t>
  </si>
  <si>
    <t>88,01</t>
  </si>
  <si>
    <t>53,72</t>
  </si>
  <si>
    <t>Página 371 Página 371</t>
  </si>
  <si>
    <t>152,87</t>
  </si>
  <si>
    <t>98,44</t>
  </si>
  <si>
    <t>Página 372 Página 372</t>
  </si>
  <si>
    <t>194,94</t>
  </si>
  <si>
    <t>Página 373 Página 373</t>
  </si>
  <si>
    <t>Página 374 Página 374</t>
  </si>
  <si>
    <t>41,54</t>
  </si>
  <si>
    <t>44,08</t>
  </si>
  <si>
    <t>40,44</t>
  </si>
  <si>
    <t>50,20</t>
  </si>
  <si>
    <t>60,73</t>
  </si>
  <si>
    <t>54,30</t>
  </si>
  <si>
    <t>Página 375 Página 375</t>
  </si>
  <si>
    <t>Página 376 Página 376</t>
  </si>
  <si>
    <t>Página 377 Página 377</t>
  </si>
  <si>
    <t>Página 378 Página 378</t>
  </si>
  <si>
    <t>62,31</t>
  </si>
  <si>
    <t>50,19</t>
  </si>
  <si>
    <t>Página 379 Página 379</t>
  </si>
  <si>
    <t>56,48</t>
  </si>
  <si>
    <t>61,74</t>
  </si>
  <si>
    <t>58,62</t>
  </si>
  <si>
    <t>72,25</t>
  </si>
  <si>
    <t>87,72</t>
  </si>
  <si>
    <t>85,53</t>
  </si>
  <si>
    <t>Página 380 Página 380</t>
  </si>
  <si>
    <t>70,40</t>
  </si>
  <si>
    <t>89,43</t>
  </si>
  <si>
    <t>23,74</t>
  </si>
  <si>
    <t>35,66</t>
  </si>
  <si>
    <t>64,42</t>
  </si>
  <si>
    <t>Página 381 Página 381</t>
  </si>
  <si>
    <t>44,98</t>
  </si>
  <si>
    <t>35,04</t>
  </si>
  <si>
    <t>72,73</t>
  </si>
  <si>
    <t>56,44</t>
  </si>
  <si>
    <t>24,78</t>
  </si>
  <si>
    <t>36,11</t>
  </si>
  <si>
    <t>15,86</t>
  </si>
  <si>
    <t>Página 382 Página 382</t>
  </si>
  <si>
    <t>11,82</t>
  </si>
  <si>
    <t>24,07</t>
  </si>
  <si>
    <t>Página 383 Página 383</t>
  </si>
  <si>
    <t>Página 384 Página 384</t>
  </si>
  <si>
    <t>89,93</t>
  </si>
  <si>
    <t>Página 385 Página 385</t>
  </si>
  <si>
    <t>Página 386 Página 386</t>
  </si>
  <si>
    <t>31,56</t>
  </si>
  <si>
    <t>58,99</t>
  </si>
  <si>
    <t>20,91</t>
  </si>
  <si>
    <t>40,61</t>
  </si>
  <si>
    <t>Página 387 Página 387</t>
  </si>
  <si>
    <t>84,30</t>
  </si>
  <si>
    <t>66,67</t>
  </si>
  <si>
    <t>Página 388 Página 388</t>
  </si>
  <si>
    <t>Página 389 Página 389</t>
  </si>
  <si>
    <t>3,33</t>
  </si>
  <si>
    <t>99,74</t>
  </si>
  <si>
    <t>29,04</t>
  </si>
  <si>
    <t>Página 390 Página 390</t>
  </si>
  <si>
    <t>21,83</t>
  </si>
  <si>
    <t>Página 391 Página 391</t>
  </si>
  <si>
    <t>8,37</t>
  </si>
  <si>
    <t>Página 392 Página 392</t>
  </si>
  <si>
    <t>120,92</t>
  </si>
  <si>
    <t>81,23</t>
  </si>
  <si>
    <t>131,58</t>
  </si>
  <si>
    <t>54,81</t>
  </si>
  <si>
    <t>151,67</t>
  </si>
  <si>
    <t>34,07</t>
  </si>
  <si>
    <t>Página 393 Página 393</t>
  </si>
  <si>
    <t>48,71</t>
  </si>
  <si>
    <t>29,52</t>
  </si>
  <si>
    <t>Página 394 Página 394</t>
  </si>
  <si>
    <t>Página 395 Página 395</t>
  </si>
  <si>
    <t>Página 396 Página 396</t>
  </si>
  <si>
    <t>35,26</t>
  </si>
  <si>
    <t>39,91</t>
  </si>
  <si>
    <t>89,22</t>
  </si>
  <si>
    <t>Página 397 Página 397</t>
  </si>
  <si>
    <t>Página 398 Página 398</t>
  </si>
  <si>
    <t>Página 399 Página 399</t>
  </si>
  <si>
    <t>24,36</t>
  </si>
  <si>
    <t>37,91</t>
  </si>
  <si>
    <t>77,57</t>
  </si>
  <si>
    <t>14,60</t>
  </si>
  <si>
    <t>11,32</t>
  </si>
  <si>
    <t>Página 400 Página 400</t>
  </si>
  <si>
    <t>Página 401 Página 401</t>
  </si>
  <si>
    <t>Página 402 Página 402</t>
  </si>
  <si>
    <t>63,29</t>
  </si>
  <si>
    <t>216,66</t>
  </si>
  <si>
    <t>Página 403 Página 403</t>
  </si>
  <si>
    <t>31,88</t>
  </si>
  <si>
    <t>19,45</t>
  </si>
  <si>
    <t>224,17</t>
  </si>
  <si>
    <t>Página 404 Página 404</t>
  </si>
  <si>
    <t>99,45</t>
  </si>
  <si>
    <t>27,17</t>
  </si>
  <si>
    <t>48,98</t>
  </si>
  <si>
    <t>Página 405 Página 405</t>
  </si>
  <si>
    <t>86,63</t>
  </si>
  <si>
    <t>Página 406 Página 406</t>
  </si>
  <si>
    <t>53,82</t>
  </si>
  <si>
    <t>65,97</t>
  </si>
  <si>
    <t>Página 407 Página 407</t>
  </si>
  <si>
    <t>269,66</t>
  </si>
  <si>
    <t>65,73</t>
  </si>
  <si>
    <t>Página 408 Página 408</t>
  </si>
  <si>
    <t>34,50</t>
  </si>
  <si>
    <t>111,28</t>
  </si>
  <si>
    <t>110,44</t>
  </si>
  <si>
    <t>99,95</t>
  </si>
  <si>
    <t>Página 409 Página 409</t>
  </si>
  <si>
    <t>65,49</t>
  </si>
  <si>
    <t>112,18</t>
  </si>
  <si>
    <t>59,31</t>
  </si>
  <si>
    <t>Página 410 Página 410</t>
  </si>
  <si>
    <t>Página 411 Página 411</t>
  </si>
  <si>
    <t>10,94</t>
  </si>
  <si>
    <t>29,29</t>
  </si>
  <si>
    <t>83,97</t>
  </si>
  <si>
    <t>Página 412 Página 412</t>
  </si>
  <si>
    <t>125,07</t>
  </si>
  <si>
    <t>90,97</t>
  </si>
  <si>
    <t>121,65</t>
  </si>
  <si>
    <t>Página 413 Página 413</t>
  </si>
  <si>
    <t>Página 414 Página 414</t>
  </si>
  <si>
    <t>77,41</t>
  </si>
  <si>
    <t>41,22</t>
  </si>
  <si>
    <t>23,13</t>
  </si>
  <si>
    <t>Página 415 Página 415</t>
  </si>
  <si>
    <t>Página 416 Página 416</t>
  </si>
  <si>
    <t>123,74</t>
  </si>
  <si>
    <t>176,67</t>
  </si>
  <si>
    <t>207,42</t>
  </si>
  <si>
    <t>22,37</t>
  </si>
  <si>
    <t>Página 417 Página 417</t>
  </si>
  <si>
    <t>456,84</t>
  </si>
  <si>
    <t>707,51</t>
  </si>
  <si>
    <t>Página 418 Página 418</t>
  </si>
  <si>
    <t>Página 419 Página 419</t>
  </si>
  <si>
    <t>Página 420 Página 420</t>
  </si>
  <si>
    <t>29,14</t>
  </si>
  <si>
    <t>Página 421 Página 421</t>
  </si>
  <si>
    <t>94,11</t>
  </si>
  <si>
    <t>36,39</t>
  </si>
  <si>
    <t>45,21</t>
  </si>
  <si>
    <t>55,21</t>
  </si>
  <si>
    <t>24,84</t>
  </si>
  <si>
    <t>Página 422 Página 422</t>
  </si>
  <si>
    <t>11,86</t>
  </si>
  <si>
    <t>Página 423 Página 423</t>
  </si>
  <si>
    <t>Página 424 Página 424</t>
  </si>
  <si>
    <t>12,06</t>
  </si>
  <si>
    <t>6,13</t>
  </si>
  <si>
    <t>Página 425 Página 425</t>
  </si>
  <si>
    <t>26,11</t>
  </si>
  <si>
    <t>43,58</t>
  </si>
  <si>
    <t>44,45</t>
  </si>
  <si>
    <t>Página 426 Página 426</t>
  </si>
  <si>
    <t>29,56</t>
  </si>
  <si>
    <t>20,53</t>
  </si>
  <si>
    <t>25,55</t>
  </si>
  <si>
    <t>26,98</t>
  </si>
  <si>
    <t>Página 427 Página 427</t>
  </si>
  <si>
    <t>27,47</t>
  </si>
  <si>
    <t>30,33</t>
  </si>
  <si>
    <t>45,27</t>
  </si>
  <si>
    <t>33,44</t>
  </si>
  <si>
    <t>28,21</t>
  </si>
  <si>
    <t>40,99</t>
  </si>
  <si>
    <t>Página 428 Página 428</t>
  </si>
  <si>
    <t>46,75</t>
  </si>
  <si>
    <t>37,82</t>
  </si>
  <si>
    <t>156,20</t>
  </si>
  <si>
    <t>Página 429 Página 429</t>
  </si>
  <si>
    <t>31,03</t>
  </si>
  <si>
    <t>116,00</t>
  </si>
  <si>
    <t>105,33</t>
  </si>
  <si>
    <t>Página 430 Página 430</t>
  </si>
  <si>
    <t>129,90</t>
  </si>
  <si>
    <t>Página 431 Página 431</t>
  </si>
  <si>
    <t>70,20</t>
  </si>
  <si>
    <t>22,51</t>
  </si>
  <si>
    <t>40,86</t>
  </si>
  <si>
    <t>110,57</t>
  </si>
  <si>
    <t>74,43</t>
  </si>
  <si>
    <t>Página 432 Página 432</t>
  </si>
  <si>
    <t>70,33</t>
  </si>
  <si>
    <t>10,18</t>
  </si>
  <si>
    <t>19,07</t>
  </si>
  <si>
    <t>Página 433 Página 433</t>
  </si>
  <si>
    <t>24,77</t>
  </si>
  <si>
    <t>47,14</t>
  </si>
  <si>
    <t>57,80</t>
  </si>
  <si>
    <t>76,84</t>
  </si>
  <si>
    <t>Página 434 Página 434</t>
  </si>
  <si>
    <t>140,60</t>
  </si>
  <si>
    <t>55,93</t>
  </si>
  <si>
    <t>30,84</t>
  </si>
  <si>
    <t>39,55</t>
  </si>
  <si>
    <t>79,36</t>
  </si>
  <si>
    <t>Página 435 Página 435</t>
  </si>
  <si>
    <t>90,10</t>
  </si>
  <si>
    <t>84,54</t>
  </si>
  <si>
    <t>62,33</t>
  </si>
  <si>
    <t>54,14</t>
  </si>
  <si>
    <t>54,47</t>
  </si>
  <si>
    <t>125,62</t>
  </si>
  <si>
    <t>89,72</t>
  </si>
  <si>
    <t>Página 436 Página 436</t>
  </si>
  <si>
    <t>56,20</t>
  </si>
  <si>
    <t>58,56</t>
  </si>
  <si>
    <t>39,04</t>
  </si>
  <si>
    <t>52,06</t>
  </si>
  <si>
    <t>34,14</t>
  </si>
  <si>
    <t>Página 437 Página 437</t>
  </si>
  <si>
    <t>40,76</t>
  </si>
  <si>
    <t>33,99</t>
  </si>
  <si>
    <t>149,07</t>
  </si>
  <si>
    <t>84,66</t>
  </si>
  <si>
    <t>192,02</t>
  </si>
  <si>
    <t>Página 438 Página 438</t>
  </si>
  <si>
    <t>73,48</t>
  </si>
  <si>
    <t>65,98</t>
  </si>
  <si>
    <t>84,55</t>
  </si>
  <si>
    <t>62,66</t>
  </si>
  <si>
    <t>Página 439 Página 439</t>
  </si>
  <si>
    <t>64,70</t>
  </si>
  <si>
    <t>34,36</t>
  </si>
  <si>
    <t>33,52</t>
  </si>
  <si>
    <t>64,16</t>
  </si>
  <si>
    <t>33,21</t>
  </si>
  <si>
    <t>62,25</t>
  </si>
  <si>
    <t>60,55</t>
  </si>
  <si>
    <t>Página 440 Página 440</t>
  </si>
  <si>
    <t>19,04</t>
  </si>
  <si>
    <t>18,10</t>
  </si>
  <si>
    <t>47,15</t>
  </si>
  <si>
    <t>46,30</t>
  </si>
  <si>
    <t>44,73</t>
  </si>
  <si>
    <t>Página 441 Página 441</t>
  </si>
  <si>
    <t>45,12</t>
  </si>
  <si>
    <t>49,37</t>
  </si>
  <si>
    <t>60,28</t>
  </si>
  <si>
    <t>13,22</t>
  </si>
  <si>
    <t>853,14</t>
  </si>
  <si>
    <t>1.290,37</t>
  </si>
  <si>
    <t>Página 442 Página 442</t>
  </si>
  <si>
    <t>Página 443 Página 443</t>
  </si>
  <si>
    <t>42,35</t>
  </si>
  <si>
    <t>115,48</t>
  </si>
  <si>
    <t>54,54</t>
  </si>
  <si>
    <t>Página 444 Página 444</t>
  </si>
  <si>
    <t>48,05</t>
  </si>
  <si>
    <t>Página 445 Página 445</t>
  </si>
  <si>
    <t>102,06</t>
  </si>
  <si>
    <t>59,43</t>
  </si>
  <si>
    <t>120,73</t>
  </si>
  <si>
    <t>Página 446 Página 446</t>
  </si>
  <si>
    <t>32,39</t>
  </si>
  <si>
    <t>Página 447 Página 447</t>
  </si>
  <si>
    <t>276,04</t>
  </si>
  <si>
    <t>Página 448 Página 448</t>
  </si>
  <si>
    <t>Página 449 Página 449</t>
  </si>
  <si>
    <t>Página 450 Página 450</t>
  </si>
  <si>
    <t>31,71</t>
  </si>
  <si>
    <t>68,31</t>
  </si>
  <si>
    <t>Página 451 Página 451</t>
  </si>
  <si>
    <t>97,75</t>
  </si>
  <si>
    <t>Página 452 Página 452</t>
  </si>
  <si>
    <t>135,68</t>
  </si>
  <si>
    <t>Página 453 Página 453</t>
  </si>
  <si>
    <t>47,37</t>
  </si>
  <si>
    <t>Página 454 Página 454</t>
  </si>
  <si>
    <t>31,63</t>
  </si>
  <si>
    <t>41,68</t>
  </si>
  <si>
    <t>Página 455 Página 455</t>
  </si>
  <si>
    <t>71,46</t>
  </si>
  <si>
    <t>Página 456 Página 456</t>
  </si>
  <si>
    <t>24,32</t>
  </si>
  <si>
    <t>43,76</t>
  </si>
  <si>
    <t>69,71</t>
  </si>
  <si>
    <t>111,73</t>
  </si>
  <si>
    <t>26,66</t>
  </si>
  <si>
    <t>Página 457 Página 457</t>
  </si>
  <si>
    <t>27,66</t>
  </si>
  <si>
    <t>27,00</t>
  </si>
  <si>
    <t>26,89</t>
  </si>
  <si>
    <t>34,94</t>
  </si>
  <si>
    <t>32,25</t>
  </si>
  <si>
    <t>Página 458 Página 458</t>
  </si>
  <si>
    <t>Página 459 Página 459</t>
  </si>
  <si>
    <t>37,88</t>
  </si>
  <si>
    <t>177,73</t>
  </si>
  <si>
    <t>Página 460 Página 460</t>
  </si>
  <si>
    <t>54,85</t>
  </si>
  <si>
    <t>106,88</t>
  </si>
  <si>
    <t>120,06</t>
  </si>
  <si>
    <t>121,32</t>
  </si>
  <si>
    <t>109,96</t>
  </si>
  <si>
    <t>Página 461 Página 461</t>
  </si>
  <si>
    <t>23,73</t>
  </si>
  <si>
    <t>Página 462 Página 462</t>
  </si>
  <si>
    <t>Página 463 Página 463</t>
  </si>
  <si>
    <t>Página 464 Página 464</t>
  </si>
  <si>
    <t>51,19</t>
  </si>
  <si>
    <t>Página 465 Página 465</t>
  </si>
  <si>
    <t>30,34</t>
  </si>
  <si>
    <t>31,35</t>
  </si>
  <si>
    <t>29,12</t>
  </si>
  <si>
    <t>Página 466 Página 466</t>
  </si>
  <si>
    <t>36,53</t>
  </si>
  <si>
    <t>40,91</t>
  </si>
  <si>
    <t>Página 467 Página 467</t>
  </si>
  <si>
    <t>93,51</t>
  </si>
  <si>
    <t>97,25</t>
  </si>
  <si>
    <t>84,80</t>
  </si>
  <si>
    <t>128,85</t>
  </si>
  <si>
    <t>Página 468 Página 468</t>
  </si>
  <si>
    <t>145,57</t>
  </si>
  <si>
    <t>Página 469 Página 469</t>
  </si>
  <si>
    <t>58,60</t>
  </si>
  <si>
    <t>60,70</t>
  </si>
  <si>
    <t>61,88</t>
  </si>
  <si>
    <t>76,41</t>
  </si>
  <si>
    <t>Página 470 Página 470</t>
  </si>
  <si>
    <t>117,81</t>
  </si>
  <si>
    <t>117,51</t>
  </si>
  <si>
    <t>13,71</t>
  </si>
  <si>
    <t>25,76</t>
  </si>
  <si>
    <t>Página 471 Página 471</t>
  </si>
  <si>
    <t>24,68</t>
  </si>
  <si>
    <t>141,65</t>
  </si>
  <si>
    <t>Página 472 Página 472</t>
  </si>
  <si>
    <t>40,47</t>
  </si>
  <si>
    <t>40,77</t>
  </si>
  <si>
    <t>36,81</t>
  </si>
  <si>
    <t>34,88</t>
  </si>
  <si>
    <t>104,78</t>
  </si>
  <si>
    <t>Página 473 Página 473</t>
  </si>
  <si>
    <t>40,66</t>
  </si>
  <si>
    <t>44,76</t>
  </si>
  <si>
    <t>29,46</t>
  </si>
  <si>
    <t>53,18</t>
  </si>
  <si>
    <t>Página 474 Página 474</t>
  </si>
  <si>
    <t>29,27</t>
  </si>
  <si>
    <t>34,72</t>
  </si>
  <si>
    <t>Página 475 Página 475</t>
  </si>
  <si>
    <t>48,51</t>
  </si>
  <si>
    <t>30,42</t>
  </si>
  <si>
    <t>Página 476 Página 476</t>
  </si>
  <si>
    <t>101,94</t>
  </si>
  <si>
    <t>57,65</t>
  </si>
  <si>
    <t>91,80</t>
  </si>
  <si>
    <t>119,35</t>
  </si>
  <si>
    <t>517,52</t>
  </si>
  <si>
    <t>524,10</t>
  </si>
  <si>
    <t>Página 477 Página 477</t>
  </si>
  <si>
    <t>501,60</t>
  </si>
  <si>
    <t>267,27</t>
  </si>
  <si>
    <t>276,63</t>
  </si>
  <si>
    <t>164,86</t>
  </si>
  <si>
    <t>26,07</t>
  </si>
  <si>
    <t>32,77</t>
  </si>
  <si>
    <t>63,69</t>
  </si>
  <si>
    <t>17,32</t>
  </si>
  <si>
    <t>21,34</t>
  </si>
  <si>
    <t>50,32</t>
  </si>
  <si>
    <t>84,77</t>
  </si>
  <si>
    <t>87,62</t>
  </si>
  <si>
    <t>141,24</t>
  </si>
  <si>
    <t>25,31</t>
  </si>
  <si>
    <t>15,96</t>
  </si>
  <si>
    <t>58,16</t>
  </si>
  <si>
    <t>37,72</t>
  </si>
  <si>
    <t>32,07</t>
  </si>
  <si>
    <t>265,26</t>
  </si>
  <si>
    <t>42,64</t>
  </si>
  <si>
    <t>64,90</t>
  </si>
  <si>
    <t>85,50</t>
  </si>
  <si>
    <t>94,23</t>
  </si>
  <si>
    <t>106,31</t>
  </si>
  <si>
    <t>67,07</t>
  </si>
  <si>
    <t>134,15</t>
  </si>
  <si>
    <t>Rolo compactador vibratorio tandem, aco liso, potencia 125 hp, peso sem/com lastro 10,20/11,65 t, largura de</t>
  </si>
  <si>
    <t>123,48</t>
  </si>
  <si>
    <t>59,32</t>
  </si>
  <si>
    <t>36,68</t>
  </si>
  <si>
    <t>25,67</t>
  </si>
  <si>
    <t>89,56</t>
  </si>
  <si>
    <t>Escavadeira hidraulica sobre esteira, com garra giratoria de mandibulas, peso operacional entre 22,00 e 25,50</t>
  </si>
  <si>
    <t>23,87</t>
  </si>
  <si>
    <t>29,66</t>
  </si>
  <si>
    <t>148,74</t>
  </si>
  <si>
    <t>109,32</t>
  </si>
  <si>
    <t>121,73</t>
  </si>
  <si>
    <t>99,51</t>
  </si>
  <si>
    <t>99,28</t>
  </si>
  <si>
    <t>76,80</t>
  </si>
  <si>
    <t>29,24</t>
  </si>
  <si>
    <t>23,67</t>
  </si>
  <si>
    <t>28,46</t>
  </si>
  <si>
    <t>22,32</t>
  </si>
  <si>
    <t>159,24</t>
  </si>
  <si>
    <t>316,38</t>
  </si>
  <si>
    <t>144,11</t>
  </si>
  <si>
    <t>273,69</t>
  </si>
  <si>
    <t>62,05</t>
  </si>
  <si>
    <t>156,66</t>
  </si>
  <si>
    <t>Compressor de ar, vazao de 10 pcm, reservatorio 100 l, pressao de trabalho entre 6,9 e 9,7 bar,   potencia 2 hp,</t>
  </si>
  <si>
    <t>68,22</t>
  </si>
  <si>
    <t>96,98</t>
  </si>
  <si>
    <t>107,39</t>
  </si>
  <si>
    <t>119,67</t>
  </si>
  <si>
    <t>54,08</t>
  </si>
  <si>
    <t>113,19</t>
  </si>
  <si>
    <t>169,77</t>
  </si>
  <si>
    <t>158,85</t>
  </si>
  <si>
    <t>98,16</t>
  </si>
  <si>
    <t>121,81</t>
  </si>
  <si>
    <t>41,13</t>
  </si>
  <si>
    <t>94,05</t>
  </si>
  <si>
    <t>59,84</t>
  </si>
  <si>
    <t>115,12</t>
  </si>
  <si>
    <t>25,89</t>
  </si>
  <si>
    <t>78,50</t>
  </si>
  <si>
    <t>96,77</t>
  </si>
  <si>
    <t>80,08</t>
  </si>
  <si>
    <t>335,43</t>
  </si>
  <si>
    <t>150,40</t>
  </si>
  <si>
    <t>139,46</t>
  </si>
  <si>
    <t>45,85</t>
  </si>
  <si>
    <t>106,05</t>
  </si>
  <si>
    <t>75,28</t>
  </si>
  <si>
    <t>27,48</t>
  </si>
  <si>
    <t>62,68</t>
  </si>
  <si>
    <t>102,10</t>
  </si>
  <si>
    <t>47,20</t>
  </si>
  <si>
    <t>75,25</t>
  </si>
  <si>
    <t>791,70</t>
  </si>
  <si>
    <t>18,92</t>
  </si>
  <si>
    <t>18,82</t>
  </si>
  <si>
    <t>26,38</t>
  </si>
  <si>
    <t>39,72</t>
  </si>
  <si>
    <t>35,78</t>
  </si>
  <si>
    <t>56,09</t>
  </si>
  <si>
    <t>61,49</t>
  </si>
  <si>
    <t>156,01</t>
  </si>
  <si>
    <t>158,27</t>
  </si>
  <si>
    <t>48,33</t>
  </si>
  <si>
    <t>34,90</t>
  </si>
  <si>
    <t>30,83</t>
  </si>
  <si>
    <t>139,60</t>
  </si>
  <si>
    <t>2,04</t>
  </si>
  <si>
    <t>48,24</t>
  </si>
  <si>
    <t>41,86</t>
  </si>
  <si>
    <t>49,22</t>
  </si>
  <si>
    <t>56,54</t>
  </si>
  <si>
    <t>40,29</t>
  </si>
  <si>
    <t>52,41</t>
  </si>
  <si>
    <t>60,66</t>
  </si>
  <si>
    <t>62,50</t>
  </si>
  <si>
    <t>75,56</t>
  </si>
  <si>
    <t>38,91</t>
  </si>
  <si>
    <t>92,93</t>
  </si>
  <si>
    <t>72,61</t>
  </si>
  <si>
    <t>29,81</t>
  </si>
  <si>
    <t>47,65</t>
  </si>
  <si>
    <t>92,87</t>
  </si>
  <si>
    <t>144,39</t>
  </si>
  <si>
    <t>604,46</t>
  </si>
  <si>
    <t>475,42</t>
  </si>
  <si>
    <t>407,46</t>
  </si>
  <si>
    <t>414,90</t>
  </si>
  <si>
    <t>231,99</t>
  </si>
  <si>
    <t>162,50</t>
  </si>
  <si>
    <t>73,70</t>
  </si>
  <si>
    <t>310,39</t>
  </si>
  <si>
    <t>76,23</t>
  </si>
  <si>
    <t>620,41</t>
  </si>
  <si>
    <t>37,49</t>
  </si>
  <si>
    <t>52,27</t>
  </si>
  <si>
    <t>51,85</t>
  </si>
  <si>
    <t>92,01</t>
  </si>
  <si>
    <t>462,28</t>
  </si>
  <si>
    <t>45,65</t>
  </si>
  <si>
    <t>61,20</t>
  </si>
  <si>
    <t>317,00</t>
  </si>
  <si>
    <t>104,56</t>
  </si>
  <si>
    <t>20,54</t>
  </si>
  <si>
    <t>119,52</t>
  </si>
  <si>
    <t>320,07</t>
  </si>
  <si>
    <t>170,04</t>
  </si>
  <si>
    <t>175,39</t>
  </si>
  <si>
    <t>70,18</t>
  </si>
  <si>
    <t>31,48</t>
  </si>
  <si>
    <t>74,02</t>
  </si>
  <si>
    <t>39,57</t>
  </si>
  <si>
    <t>101,75</t>
  </si>
  <si>
    <t>51,78</t>
  </si>
  <si>
    <t>129,40</t>
  </si>
  <si>
    <t>66,90</t>
  </si>
  <si>
    <t>reaproveitamento</t>
  </si>
  <si>
    <t>16,35</t>
  </si>
  <si>
    <t>93,31</t>
  </si>
  <si>
    <t>47,98</t>
  </si>
  <si>
    <t>17,64</t>
  </si>
  <si>
    <t>72,80</t>
  </si>
  <si>
    <t>94,13</t>
  </si>
  <si>
    <t>135,59</t>
  </si>
  <si>
    <t>164,30</t>
  </si>
  <si>
    <t>71,86</t>
  </si>
  <si>
    <t>58,29</t>
  </si>
  <si>
    <t>81,92</t>
  </si>
  <si>
    <t>110,33</t>
  </si>
  <si>
    <t>40,45</t>
  </si>
  <si>
    <t>37,40</t>
  </si>
  <si>
    <t>67,13</t>
  </si>
  <si>
    <t>145,77</t>
  </si>
  <si>
    <t>124,90</t>
  </si>
  <si>
    <t>48,90</t>
  </si>
  <si>
    <t>25,71</t>
  </si>
  <si>
    <t>33,49</t>
  </si>
  <si>
    <t>122,63</t>
  </si>
  <si>
    <t>138,62</t>
  </si>
  <si>
    <t>79,98</t>
  </si>
  <si>
    <t>63,97</t>
  </si>
  <si>
    <t>125,56</t>
  </si>
  <si>
    <t>CURVA 45 GRAUS, PVC, SOLDÁVEL, DN 50MM</t>
  </si>
  <si>
    <t>REDUÇÃO LOONGA DE PVC RÍGIDO SOLDAVEL, P/ ESGOTO SECUNDÁRIO, D= 50 X 40MM</t>
  </si>
  <si>
    <t>TORNEIRA CROMADA DE MESA, 1/2" OU 3/4", PARA LAVATORIO, PADRAO MEDIO - FORNECIMENTO E INSTALAcAO. AF 12/2013</t>
  </si>
  <si>
    <t>VALVULA EM METAL CROMADO 1.1/2" X 1.1/2" PARA TANQUE OU LAVATORIO, COM OU SEM LADRAO - FORNECIMENTO E INSTALACAO. AF 12/2013</t>
  </si>
  <si>
    <t>ENGATE FLEXIVEL EM PLASTICO BRANCO, 1/2" X 40CM - FORNECIMENTO E INSTALAcAO. AF 12/2013</t>
  </si>
  <si>
    <t>VALVULA EM METAL CROMADO TIPO AMERICANA 3.1/2" X 1.1/2" PARA PIA - FORNECIMENTO E INSTALACAO. AF 12/2013</t>
  </si>
  <si>
    <t>CP.06</t>
  </si>
  <si>
    <t>CP.07</t>
  </si>
  <si>
    <t>COMPOSIÇÃO 07</t>
  </si>
  <si>
    <t>COMPOSIÇÃO 13</t>
  </si>
  <si>
    <t>CP.28</t>
  </si>
  <si>
    <t>CP.30</t>
  </si>
  <si>
    <t>CP.31</t>
  </si>
  <si>
    <t>CP.32</t>
  </si>
  <si>
    <t>COMPOSIÇÃO 28</t>
  </si>
  <si>
    <t>COMPOSIÇÃO 30</t>
  </si>
  <si>
    <t>COMPOSIÇÃO 31</t>
  </si>
  <si>
    <t>COMPOSIÇÃO 32</t>
  </si>
  <si>
    <t>57,08</t>
  </si>
  <si>
    <t>QUANT.ARRED</t>
  </si>
  <si>
    <t>Cerâmica 60 x 60cm, piso porcelanato, urbanus natural ret, PEI 5,   marca INCEPA OU SIMILAR</t>
  </si>
  <si>
    <t>862,90</t>
  </si>
  <si>
    <t>Fechamento laterais sob balcao com reguas ASSOALHO DE JATOBÁ 15cmx2cmx2,06 de largura</t>
  </si>
  <si>
    <t>PLANILHA DE COTAÇÕES</t>
  </si>
  <si>
    <t>DESCRIÇÃO DO MATERIAL</t>
  </si>
  <si>
    <t>Mercado/001</t>
  </si>
  <si>
    <t>Fornecedor</t>
  </si>
  <si>
    <t>CNPJ</t>
  </si>
  <si>
    <t>DATA</t>
  </si>
  <si>
    <t>VALOR S/ FRETE R$</t>
  </si>
  <si>
    <t>FRETE R$</t>
  </si>
  <si>
    <t>VALOR TOTAL R$</t>
  </si>
  <si>
    <t>MEDIANA R$</t>
  </si>
  <si>
    <t>MADENOBRE</t>
  </si>
  <si>
    <t>02.539.839/0001-28</t>
  </si>
  <si>
    <t>SERRARIA FALCÃO</t>
  </si>
  <si>
    <t>02.535.822/0001-00</t>
  </si>
  <si>
    <t>ALEX MADEIRAS E CONSTRUÇÕES LTDA</t>
  </si>
  <si>
    <t>03.850.251/0001-53</t>
  </si>
  <si>
    <t>Emboço</t>
  </si>
  <si>
    <t>Tampas pré-moldadas</t>
  </si>
  <si>
    <t>SUBTOTAL 6.1</t>
  </si>
  <si>
    <t>SUBTOTAL 6.2</t>
  </si>
  <si>
    <t>SUBTOTAL 6.3</t>
  </si>
  <si>
    <t>SUBTOTAL 6.4</t>
  </si>
  <si>
    <t>SUBTOTAL 6.5</t>
  </si>
  <si>
    <t>SUBTOTAL 6.6</t>
  </si>
  <si>
    <t>SUBTOTAL 6.7</t>
  </si>
  <si>
    <t>SUBTOTAL 6.8</t>
  </si>
  <si>
    <t>SUBTOTAL 6.9</t>
  </si>
  <si>
    <t>SUBTOTAL 6.10</t>
  </si>
  <si>
    <t>SUBTOTAL 6.11</t>
  </si>
  <si>
    <t>SUBTOTAL 6.11.2</t>
  </si>
  <si>
    <t>SUBTOTAL 6.11.1</t>
  </si>
  <si>
    <t>SUBTOTAL 6.12</t>
  </si>
  <si>
    <t>SUBTOTAL 6.13</t>
  </si>
  <si>
    <t>SUBTOTAL 6.14</t>
  </si>
  <si>
    <t>CAIXA AGUAS PLUVIAIS 300MM</t>
  </si>
  <si>
    <t>Escavação 0.94x0.94x0.80</t>
  </si>
  <si>
    <t>Alvenaria (0,94+0,94)x2x(0,80)</t>
  </si>
  <si>
    <t>Chapisco (0,94+0,94)x2x(0,80)</t>
  </si>
  <si>
    <t>CAIXA DE DISTRIBUIÇÃO EM TIJOLO MACIÇO, INCLUSIVE TAMPA, DIMENSÕES INTERNAS 0,80X0,80X0,88M</t>
  </si>
  <si>
    <t>CAIXA DE DISTRIBUIÇÃO EM TIJOLO MACIÇO, INCLUSIVE TAMPA, DIMENSÕES INTERNAS 0,60X0,60X0,5M</t>
  </si>
  <si>
    <t>Escavação 0.8x0.8x0.70</t>
  </si>
  <si>
    <t>Alvenaria (0,8+0,8)x2x(0,6)</t>
  </si>
  <si>
    <t>Chapisco (0,8+0,8)x2x(0,60)</t>
  </si>
  <si>
    <t>Concreto 0,8x0,8x0,05</t>
  </si>
  <si>
    <t>Concreto 0,94x0,94x0,05</t>
  </si>
  <si>
    <t>VALA DE INFILTRAÇÃO L=1,00M PARA TRATAMENTO BIOLOGICO DE EFLUENTES CONFORME DETALHAMENTO DO PROJETO HIDRO-SANITÁRIO</t>
  </si>
  <si>
    <t xml:space="preserve">REATERRO MANUAL APILOADO COM SOQUETE. AF 10/2017CARGA, DESCARGA E/OU TRANSPORTE DE MATERIAIS </t>
  </si>
  <si>
    <t>Leito Filtrante 15X9m</t>
  </si>
  <si>
    <t>Leito Filtrante BRITA 4 15X9X0.05m</t>
  </si>
  <si>
    <t>Reaterro</t>
  </si>
  <si>
    <t>Escavação 15.00X9.00x0.20m</t>
  </si>
  <si>
    <t>Tubo PVC Corrugado 100m - 15m x 9unid</t>
  </si>
  <si>
    <t>FOSSA SÉPTICA EM ALVENARIA DE TIJOLO MACIÇO DIM. EXT. 3,80X2,15X2,50M, REVESTIDA INTERNAMENTE COM BARRA LISA, COM TAMPA EM CONCRETO ESP=10CM</t>
  </si>
  <si>
    <t>Escavação 3.80x2.15x2.50m</t>
  </si>
  <si>
    <t>Alvenaria (3,8+2,15)x2x1,85</t>
  </si>
  <si>
    <t>Chapisco</t>
  </si>
  <si>
    <t>Impermeabilização (emboço + área do piso)22,02+3,8x2,15</t>
  </si>
  <si>
    <t>Lastro de concreto magro</t>
  </si>
  <si>
    <t>Serviços: Urbanização da Orla do Lago Perucaba</t>
  </si>
  <si>
    <t>Localidade: Arapiraca-AL</t>
  </si>
  <si>
    <t>ALVENARIA EM TIJOLO CERAMICO MACICO 5X10X20CM 1/2 VEZ (ESPESSURA 10CM) , ASSENTADO COM ARGAMASSA TRACO 1:2:8 (CIMENTO, CAL E AREIA)</t>
  </si>
  <si>
    <t>CHAPISCO APLICADO EM ALVENARIAS E ESTRUTURAS DE CONCRETO INTERNAS, COM COLHER DE PEDREIRO. ARGAMASSA TRAgO 1:3 COM PREPARO EM BETONEIRA 400 L. AF 06/2014</t>
  </si>
  <si>
    <t>BARRACAS PADRÕES (3 UNIDADES)</t>
  </si>
  <si>
    <t>INSTALAÇÕES ELÉTRICAS/ILUMINAÇÃO</t>
  </si>
  <si>
    <t>CP.08</t>
  </si>
  <si>
    <t>CP.09</t>
  </si>
  <si>
    <t>CP.10</t>
  </si>
  <si>
    <t>COMPOSIÇÃO 08</t>
  </si>
  <si>
    <t>COMPOSIÇÃO 09</t>
  </si>
  <si>
    <t>COMPOSIÇÃO 10</t>
  </si>
  <si>
    <t>CP. 13</t>
  </si>
  <si>
    <t>Mapa de Cubação -  Via Perucaba</t>
  </si>
  <si>
    <t>Lastro de Brita Nº 04</t>
  </si>
  <si>
    <t>Tubo corrugado parede dupla PEAD, d= 750mm (30"), p/sistemas drenagem, Tigre-ADS N-12 ou similar</t>
  </si>
  <si>
    <r>
      <t>CADASTRO DE REDES DE DRENAGEM</t>
    </r>
    <r>
      <rPr>
        <b/>
        <sz val="8"/>
        <rFont val="Arial"/>
        <family val="2"/>
      </rPr>
      <t xml:space="preserve"> (REF.: ORSE: 11675)</t>
    </r>
  </si>
  <si>
    <r>
      <t>CASCALHO PARA FAIXA DE TRANSIÇÃO</t>
    </r>
    <r>
      <rPr>
        <b/>
        <sz val="8"/>
        <rFont val="Arial"/>
        <family val="2"/>
      </rPr>
      <t xml:space="preserve"> (REF.: 00075/ORSE)</t>
    </r>
  </si>
  <si>
    <r>
      <t>CASCALHO PARA PISO DA PISTA DE COOPER</t>
    </r>
    <r>
      <rPr>
        <b/>
        <sz val="8"/>
        <rFont val="Arial"/>
        <family val="2"/>
      </rPr>
      <t xml:space="preserve"> (REF.: 00075/ORSE)</t>
    </r>
  </si>
  <si>
    <r>
      <t xml:space="preserve">PISO EM AREIA BRANCA </t>
    </r>
    <r>
      <rPr>
        <b/>
        <sz val="8"/>
        <rFont val="Arial"/>
        <family val="2"/>
      </rPr>
      <t>(REF.: 79482/SINAPI)</t>
    </r>
  </si>
  <si>
    <r>
      <t xml:space="preserve">PLACA/PISO DE CONCRETO POROSO/ PAVIMENTO PERMEAVEL/BLOCO DRENANTE DE CONCRETO, 40 CM X 40 CM, E = 6 CM, COR NATURAL </t>
    </r>
    <r>
      <rPr>
        <b/>
        <sz val="8"/>
        <rFont val="Arial"/>
        <family val="2"/>
      </rPr>
      <t>(REF.: COMPOSIÇÃO PRÓPRIA)</t>
    </r>
  </si>
  <si>
    <r>
      <t>TESTE HIDROSTÁTICO EM REDE DE ÁGUA / ADUTORA</t>
    </r>
    <r>
      <rPr>
        <b/>
        <sz val="8"/>
        <rFont val="Arial"/>
        <family val="2"/>
      </rPr>
      <t xml:space="preserve"> (REF.: ORSE: 06465)</t>
    </r>
  </si>
  <si>
    <r>
      <t xml:space="preserve">POSTE BASE EM CONCRETO C/ TRÊS OPÇÕES DE PÉTALAS, (3x250W HQI-E) </t>
    </r>
    <r>
      <rPr>
        <b/>
        <sz val="8"/>
        <rFont val="Arial"/>
        <family val="2"/>
      </rPr>
      <t>(REF.: COMPOSIÇÃO PRÓPRIA)</t>
    </r>
  </si>
  <si>
    <r>
      <t>CAIXA DE PASSAGEM EM ALVENARIA DE TIJOLOS MACIÇOS ESP. = 0,12M,  DIM. INT. =  0.54 X 0.54 X 0.50M</t>
    </r>
    <r>
      <rPr>
        <b/>
        <sz val="8"/>
        <rFont val="Arial"/>
        <family val="2"/>
      </rPr>
      <t xml:space="preserve"> (REF.: 06409/ORSE)</t>
    </r>
  </si>
  <si>
    <t>84,82</t>
  </si>
  <si>
    <t>47,07</t>
  </si>
  <si>
    <t>!EM PROCESSO DE DESATIVACAO! HASTE DE ATERRAMENTO EM ACO COM 3,00 M DE</t>
  </si>
  <si>
    <t>COMPRIMENTO E DN = 3/4", REVESTIDA COM BAIXA CAMADA DE COBRE, SEM CONECTOR</t>
  </si>
  <si>
    <t>COMPRIMENTO E DN = 5/8", REVESTIDA COM BAIXA CAMADA DE COBRE, COM CONECTOR</t>
  </si>
  <si>
    <t>TIPO GRAMPO</t>
  </si>
  <si>
    <t>28,96</t>
  </si>
  <si>
    <t>COMPRIMENTO E DN = 5/8", REVESTIDA COM BAIXA CAMADA DE COBRE, SEM CONECTOR</t>
  </si>
  <si>
    <t>259,54</t>
  </si>
  <si>
    <t>209,97</t>
  </si>
  <si>
    <t>!EM PROCESSO DE DESATIVACAO! VEICULO DE PASSEIO COM MOTOR 1.0 FLEX, POTENCIA</t>
  </si>
  <si>
    <t>72/85 CV, 5 PORTAS, COR SOLIDA, BASICO</t>
  </si>
  <si>
    <t>BTU/H</t>
  </si>
  <si>
    <t>!EM PROCESSO DESATIVACAO! ELETRODUTO EM ACO GALVANIZADO ELETROLITICO, LEVE,</t>
  </si>
  <si>
    <t>DIAMETRO 1", PAREDE DE 0,90 MM</t>
  </si>
  <si>
    <t>DIAMETRO 3/4", PAREDE DE 0,90 MM</t>
  </si>
  <si>
    <t>!EM PROCESSO DESATIVACAO! ELETRODUTO EM ACO GALVANIZADO ELETROLITICO, SEMI-</t>
  </si>
  <si>
    <t>PESADO, DIAMETRO 1 1/2", PAREDE DE 1,20 MM</t>
  </si>
  <si>
    <t>PESADO, DIAMETRO 1 1/4", PAREDE DE 1,20 MM</t>
  </si>
  <si>
    <t>ABERTURA PARA ENCAIXE DE CUBA OU LAVATORIO EM BANCADA DE MARMORE/ GRANITO</t>
  </si>
  <si>
    <t>18,29</t>
  </si>
  <si>
    <t>43,98</t>
  </si>
  <si>
    <t>00043065</t>
  </si>
  <si>
    <t>ACO CA-25, 32,0 MM, BARRA DE TRANSFERENCIA (COLETADO CAIXA)</t>
  </si>
  <si>
    <t>DN 80 MM (3")</t>
  </si>
  <si>
    <t>ADAPTADOR PVC SOLDAVEL, COM FLANGE E ANEL DE VEDACAO, 20 MM X 1/2", PARA CAIXA</t>
  </si>
  <si>
    <t>ADAPTADOR PVC SOLDAVEL, COM FLANGE E ANEL DE VEDACAO, 50 MM X 1 1/2", PARA CAIXA</t>
  </si>
  <si>
    <t>20,35</t>
  </si>
  <si>
    <t>22,05</t>
  </si>
  <si>
    <t>33,71</t>
  </si>
  <si>
    <t>136,25</t>
  </si>
  <si>
    <t>61,33</t>
  </si>
  <si>
    <t>43,22</t>
  </si>
  <si>
    <t>53,23</t>
  </si>
  <si>
    <t>00043064</t>
  </si>
  <si>
    <t>AGENTE DE CURA, PROTETOR DA EVAPORACAO DA AGUA DE HIDRATACAO DO CONCRETO</t>
  </si>
  <si>
    <t>AGREGADO RECICLADO, TIPO RACHAO RECICLADO CINZA, CLASSE A</t>
  </si>
  <si>
    <t>1.408,38</t>
  </si>
  <si>
    <t>1.793,50</t>
  </si>
  <si>
    <t>AJUDANTE DE ESTRUTURAS METALICAS</t>
  </si>
  <si>
    <t>1.301,11</t>
  </si>
  <si>
    <t>1.457,34</t>
  </si>
  <si>
    <t>1.459,68</t>
  </si>
  <si>
    <t>1.510,62</t>
  </si>
  <si>
    <t>ALIMENTACAO - HORISTA (COLETADO CAIXA)</t>
  </si>
  <si>
    <t>ALIMENTACAO - MENSALISTA (COLETADO CAIXA)</t>
  </si>
  <si>
    <t>241,18</t>
  </si>
  <si>
    <t>00042428</t>
  </si>
  <si>
    <t>ALONGADOR COM TRES ALTURAS, EM TUBO DE ACO CARBONO, PINTURA NO PROCESSO</t>
  </si>
  <si>
    <t>ELETROSTATICO - EQUIPAMENTO DE GINASTICA PARA ACADEMIA AO AR LIVRE / ACADEMIA</t>
  </si>
  <si>
    <t>DA TERCEIRA IDADE - ATI</t>
  </si>
  <si>
    <t>97,17</t>
  </si>
  <si>
    <t>77,99</t>
  </si>
  <si>
    <t>113,77</t>
  </si>
  <si>
    <t>58,01</t>
  </si>
  <si>
    <t>73,54</t>
  </si>
  <si>
    <t>57,10</t>
  </si>
  <si>
    <t>APONTADOR OU APROPRIADOR DE MAO DE OBRA (MENSALISTA)</t>
  </si>
  <si>
    <t>24,25</t>
  </si>
  <si>
    <t>AREIA PARA LEITO FILTRANTE (0,42 A 1,68 MM) - POSTO JAZIDA/FORNECEDOR (RETIRADO NA</t>
  </si>
  <si>
    <t>ARGAMASSA POLIMERICA IMPERMEABILIZANTE SEMIFLEXIVEL, BICOMPONENTE (MEMBRANA</t>
  </si>
  <si>
    <t>55,32</t>
  </si>
  <si>
    <t>60,51</t>
  </si>
  <si>
    <t>2.018,97</t>
  </si>
  <si>
    <t>47,40</t>
  </si>
  <si>
    <t>ASFALTO MODIFICADO TIPO I - NBR 9910 (ASFALTO OXIDADO PARA IMPERMEABILIZACAO,</t>
  </si>
  <si>
    <t>ASSENTADOR DE MANILHAS</t>
  </si>
  <si>
    <t>ASSENTADOR DE MANILHAS (MENSALISTA)</t>
  </si>
  <si>
    <t>1.471,74</t>
  </si>
  <si>
    <t>1.807,63</t>
  </si>
  <si>
    <t>1.308,98</t>
  </si>
  <si>
    <t>AUXILIAR DE PEDREIRO</t>
  </si>
  <si>
    <t>1.435,94</t>
  </si>
  <si>
    <t>2.587,10</t>
  </si>
  <si>
    <t>216,51</t>
  </si>
  <si>
    <t>160,34</t>
  </si>
  <si>
    <t>213,21</t>
  </si>
  <si>
    <t>00042439</t>
  </si>
  <si>
    <t>BANCO COM ENCOSTO, 1,60M* DE COMPRIMENTO, EM TUBO DE ACO CARBONO E PINTURA</t>
  </si>
  <si>
    <t>NO PROCESSO ELETROSTATICO - PARA ACADEMIA AO AR LIVRE / ACADEMIA DA TERCEIRA</t>
  </si>
  <si>
    <t>IDADE - ATI</t>
  </si>
  <si>
    <t>133,34</t>
  </si>
  <si>
    <t>109,09</t>
  </si>
  <si>
    <t>118,00</t>
  </si>
  <si>
    <t>123,56</t>
  </si>
  <si>
    <t>13,50</t>
  </si>
  <si>
    <t>66,09</t>
  </si>
  <si>
    <t>80,95</t>
  </si>
  <si>
    <t>2.976,00</t>
  </si>
  <si>
    <t>4.058,45</t>
  </si>
  <si>
    <t>3.722,52</t>
  </si>
  <si>
    <t>16.191,45</t>
  </si>
  <si>
    <t>3.404,74</t>
  </si>
  <si>
    <t>12.105,76</t>
  </si>
  <si>
    <t>14.713,54</t>
  </si>
  <si>
    <t>1.610,76</t>
  </si>
  <si>
    <t>43,13</t>
  </si>
  <si>
    <t>46,21</t>
  </si>
  <si>
    <t>47,75</t>
  </si>
  <si>
    <t>38,82</t>
  </si>
  <si>
    <t>36.278,34</t>
  </si>
  <si>
    <t>38.867,75</t>
  </si>
  <si>
    <t>55.726,16</t>
  </si>
  <si>
    <t>36,67</t>
  </si>
  <si>
    <t>BUCHA DE REDUCAO DE PVC, SOLDAVEL, CURTA, COM 32 X 25 MM, PARA AGUA FRIA</t>
  </si>
  <si>
    <t>22,77</t>
  </si>
  <si>
    <t>46,87</t>
  </si>
  <si>
    <t>75,98</t>
  </si>
  <si>
    <t>19,11</t>
  </si>
  <si>
    <t>41,41</t>
  </si>
  <si>
    <t>00042655</t>
  </si>
  <si>
    <t>24,89</t>
  </si>
  <si>
    <t>53,53</t>
  </si>
  <si>
    <t>48,72</t>
  </si>
  <si>
    <t>89,04</t>
  </si>
  <si>
    <t>146,73</t>
  </si>
  <si>
    <t>24,47</t>
  </si>
  <si>
    <t>33,90</t>
  </si>
  <si>
    <t>88,14</t>
  </si>
  <si>
    <t>24,40</t>
  </si>
  <si>
    <t>78,01</t>
  </si>
  <si>
    <t>44,75</t>
  </si>
  <si>
    <t>54,53</t>
  </si>
  <si>
    <t>147,75</t>
  </si>
  <si>
    <t>66,72</t>
  </si>
  <si>
    <t>40.756,99</t>
  </si>
  <si>
    <t>46.282,05</t>
  </si>
  <si>
    <t>30.559,44</t>
  </si>
  <si>
    <t>36.824,12</t>
  </si>
  <si>
    <t>135,30</t>
  </si>
  <si>
    <t>CAIBRO DE MADEIRA APARELHADA *6 X 8* CM, MACARANDUBA, ANGELIM OU EQUIVALENTE</t>
  </si>
  <si>
    <t>CAIBRO DE MADEIRA NAO APARELHADA *7,5 X 10 CM (3 X 4 ") PINUS, MISTA OU EQUIVALENTE</t>
  </si>
  <si>
    <t>CAIBRO DE MADEIRA NAO APARELHADA 5 X 5 CM (2 X 2 ") PINUS, MISTA OU EQUIVALENTE DA</t>
  </si>
  <si>
    <t>CAIBRO DE MADEIRA NAO APARELHADA 5 X 5 CM, CEDRINHO OU EQUIVALENTE DA REGIAO</t>
  </si>
  <si>
    <t>319,95</t>
  </si>
  <si>
    <t>56,22</t>
  </si>
  <si>
    <t>CAIXA DE PASSAGEM N 2, DE EMBUTIR, PADRAO TELEBRAS, DIMENSOES 20 X 20 X 12 CM, EM</t>
  </si>
  <si>
    <t>129,59</t>
  </si>
  <si>
    <t>101,20</t>
  </si>
  <si>
    <t>102,22</t>
  </si>
  <si>
    <t>57,44</t>
  </si>
  <si>
    <t>107,02</t>
  </si>
  <si>
    <t>CAIXA OCTOGONAL DE FUNDO MOVEL, EM PVC, DE 4" X 4", PARA ELETRODUTO FLEXIVEL</t>
  </si>
  <si>
    <t>128,36</t>
  </si>
  <si>
    <t>2.459,62</t>
  </si>
  <si>
    <t>2.088,37</t>
  </si>
  <si>
    <t>28,47</t>
  </si>
  <si>
    <t>47,03</t>
  </si>
  <si>
    <t>00042685</t>
  </si>
  <si>
    <t>CAP, PVC, JE, OCRE, DN 150 MM (CONEXAO PARA TUBO COLETOR DE ESGOTO)</t>
  </si>
  <si>
    <t>00042686</t>
  </si>
  <si>
    <t>CAP, PVC, JE, OCRE, DN 200 MM (CONEXAO PARA TUBO COLETOR DE ESGOTO)</t>
  </si>
  <si>
    <t>87,00</t>
  </si>
  <si>
    <t>109,14</t>
  </si>
  <si>
    <t>CARPINTEIRO AUXILIAR</t>
  </si>
  <si>
    <t>1.593,20</t>
  </si>
  <si>
    <t>2.022,21</t>
  </si>
  <si>
    <t>15,13</t>
  </si>
  <si>
    <t>9.500,00</t>
  </si>
  <si>
    <t>12.888,11</t>
  </si>
  <si>
    <t>13.951,04</t>
  </si>
  <si>
    <t>15.013,98</t>
  </si>
  <si>
    <t>16.076,92</t>
  </si>
  <si>
    <t>18.335,66</t>
  </si>
  <si>
    <t>1.438,30</t>
  </si>
  <si>
    <t>29,72</t>
  </si>
  <si>
    <t>31,16</t>
  </si>
  <si>
    <t>27,91</t>
  </si>
  <si>
    <t>50,52</t>
  </si>
  <si>
    <t>90,73</t>
  </si>
  <si>
    <t>21,33</t>
  </si>
  <si>
    <t>34,58</t>
  </si>
  <si>
    <t>54,40</t>
  </si>
  <si>
    <t>256,27</t>
  </si>
  <si>
    <t>260,85</t>
  </si>
  <si>
    <t>271,83</t>
  </si>
  <si>
    <t>327,11</t>
  </si>
  <si>
    <t>339,56</t>
  </si>
  <si>
    <t>225,88</t>
  </si>
  <si>
    <t>142,73</t>
  </si>
  <si>
    <t>129,55</t>
  </si>
  <si>
    <t>155,16</t>
  </si>
  <si>
    <t>111,89</t>
  </si>
  <si>
    <t>82,38</t>
  </si>
  <si>
    <t>153,39</t>
  </si>
  <si>
    <t>83,03</t>
  </si>
  <si>
    <t>72,74</t>
  </si>
  <si>
    <t>161,44</t>
  </si>
  <si>
    <t>25,63</t>
  </si>
  <si>
    <t>10.343,50</t>
  </si>
  <si>
    <t>105,19</t>
  </si>
  <si>
    <t>223,94</t>
  </si>
  <si>
    <t>COORDENADOR / GERENTE DE OBRA</t>
  </si>
  <si>
    <t>8.287,95</t>
  </si>
  <si>
    <t>68.323,06</t>
  </si>
  <si>
    <t>414,48</t>
  </si>
  <si>
    <t>61,39</t>
  </si>
  <si>
    <t>84,00</t>
  </si>
  <si>
    <t>34,22</t>
  </si>
  <si>
    <t>127,90</t>
  </si>
  <si>
    <t>88,59</t>
  </si>
  <si>
    <t>47,10</t>
  </si>
  <si>
    <t>38,32</t>
  </si>
  <si>
    <t>60,89</t>
  </si>
  <si>
    <t>00042692</t>
  </si>
  <si>
    <t>CURVA PVC, BB, JE, 45 GRAUS, DN 200 MM, PARA TUBO CORRUGADO E/OU LISO, REDE</t>
  </si>
  <si>
    <t>00042693</t>
  </si>
  <si>
    <t>CURVA PVC, BB, JE, 45 GRAUS, DN 250 MM, PARA TUBO CORRUGADO E/OU LISO, REDE</t>
  </si>
  <si>
    <t>00042695</t>
  </si>
  <si>
    <t>CURVA PVC, BB, JE, 90 GRAUS, DN 200 MM, PARA TUBO CORRUGADO E/OU LISO, REDE</t>
  </si>
  <si>
    <t>00042694</t>
  </si>
  <si>
    <t>CURVA PVC, BB, JE, 90 GRAUS, DN 250 MM, PARA TUBO CORRUGADO E/OU LISO, REDE</t>
  </si>
  <si>
    <t>36,14</t>
  </si>
  <si>
    <t>56,61</t>
  </si>
  <si>
    <t>142,90</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</si>
  <si>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</si>
  <si>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</si>
  <si>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</si>
  <si>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</si>
  <si>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</si>
  <si>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</si>
  <si>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</si>
  <si>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</si>
  <si>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18,33</t>
  </si>
  <si>
    <t>21,54</t>
  </si>
  <si>
    <t>176,37</t>
  </si>
  <si>
    <t>71,05</t>
  </si>
  <si>
    <t>21,19</t>
  </si>
  <si>
    <t>CURVA 90 GRAUS EM ACO CARBONO, RAIO CURTO, SOLDAVEL, PRESSAO 3.000 LBS, DN 1</t>
  </si>
  <si>
    <t>CURVA 90 GRAUS EM ACO CARBONO, RAIO CURTO, SOLDAVEL, PRESSAO 3.000 LBS, DN 1/2"</t>
  </si>
  <si>
    <t>CURVA 90 GRAUS EM ACO CARBONO, RAIO CURTO, SOLDAVEL, PRESSAO 3.000 LBS, DN 1"</t>
  </si>
  <si>
    <t>CURVA 90 GRAUS EM ACO CARBONO, RAIO CURTO, SOLDAVEL, PRESSAO 3.000 LBS, DN 2</t>
  </si>
  <si>
    <t>CURVA 90 GRAUS EM ACO CARBONO, RAIO CURTO, SOLDAVEL, PRESSAO 3.000 LBS, DN 2"</t>
  </si>
  <si>
    <t>CURVA 90 GRAUS EM ACO CARBONO, RAIO CURTO, SOLDAVEL, PRESSAO 3.000 LBS, DN 3/4"</t>
  </si>
  <si>
    <t>CURVA 90 GRAUS EM ACO CARBONO, RAIO CURTO, SOLDAVEL, PRESSAO 3.000 LBS, DN 3"</t>
  </si>
  <si>
    <t>15,56</t>
  </si>
  <si>
    <t>DESENHISTA TECNICO AUXILIAR</t>
  </si>
  <si>
    <t>445,10</t>
  </si>
  <si>
    <t>DISPOSITIVO DPS CLASSE II, 1 POLO, TENSAO MAXIMA DE 175 V, CORRENTE MAXIMA DE *20*</t>
  </si>
  <si>
    <t>83,36</t>
  </si>
  <si>
    <t>DIVISORIA EM GRANITO, COM DUAS FACES POLIDAS, TIPO ANDORINHA/ QUARTZ/ CASTELO/</t>
  </si>
  <si>
    <t>274,37</t>
  </si>
  <si>
    <t>153,04</t>
  </si>
  <si>
    <t>72.411,45</t>
  </si>
  <si>
    <t>DOBRADICA EM ACO/FERRO, 3 1/2" X  3", E= 1,9  A 2 MM, COM ANEL,  CROMADO OU ZINCADO,</t>
  </si>
  <si>
    <t>985,97</t>
  </si>
  <si>
    <t>74,08</t>
  </si>
  <si>
    <t>157,18</t>
  </si>
  <si>
    <t>2.549,60</t>
  </si>
  <si>
    <t>ELETRICISTA DE MANUTENCAO INDUSTRIAL</t>
  </si>
  <si>
    <t>1.667,00</t>
  </si>
  <si>
    <t>24,63</t>
  </si>
  <si>
    <t>23,66</t>
  </si>
  <si>
    <t>46,92</t>
  </si>
  <si>
    <t>3.269,49</t>
  </si>
  <si>
    <t>6,37</t>
  </si>
  <si>
    <t>2.672,55</t>
  </si>
  <si>
    <t>182.372,45</t>
  </si>
  <si>
    <t>972.265,62</t>
  </si>
  <si>
    <t>1.447.265,62</t>
  </si>
  <si>
    <t>90,66</t>
  </si>
  <si>
    <t>599,90</t>
  </si>
  <si>
    <t>18,02</t>
  </si>
  <si>
    <t>00042429</t>
  </si>
  <si>
    <t>ESQUI TRIPLO, EM TUBO DE ACO CARBONO, PINTURA NO PROCESSO ELETROSTATICO -</t>
  </si>
  <si>
    <t>EQUIPAMENTO DE GINASTICA PARA ACADEMIA AO AR LIVRE / ACADEMIA DA TERCEIRA</t>
  </si>
  <si>
    <t>54,39</t>
  </si>
  <si>
    <t>139,40</t>
  </si>
  <si>
    <t>2.118,33</t>
  </si>
  <si>
    <t>EXAMES - HORISTA (COLETADO CAIXA)</t>
  </si>
  <si>
    <t>EXAMES - MENSALISTA (COLETADO CAIXA)</t>
  </si>
  <si>
    <t>135,38</t>
  </si>
  <si>
    <t>87,55</t>
  </si>
  <si>
    <t>114,00</t>
  </si>
  <si>
    <t>72,04</t>
  </si>
  <si>
    <t>FECHADURA DE EMBUTIR PARA PORTA EXTERNA, MAQUINA 55 MM, COM CILINDRO,</t>
  </si>
  <si>
    <t>42,80</t>
  </si>
  <si>
    <t>33,11</t>
  </si>
  <si>
    <t>00042481</t>
  </si>
  <si>
    <t>FELTRO EM LA DE ROCHA, 1 FACE REVESTIDA COM PAPEL ALUMINIZADO, EM ROLO,</t>
  </si>
  <si>
    <t>21,06</t>
  </si>
  <si>
    <t>00042529</t>
  </si>
  <si>
    <t>FITA ADESIVA ALUMINIZADA, PARA INSTALACAO DE MANTAS DE SUBCOBERTURA,  L = *5* CM</t>
  </si>
  <si>
    <t>76,14</t>
  </si>
  <si>
    <t>91,48</t>
  </si>
  <si>
    <t>58,23</t>
  </si>
  <si>
    <t>844,77</t>
  </si>
  <si>
    <t>108,73</t>
  </si>
  <si>
    <t>335,78</t>
  </si>
  <si>
    <t>00042482</t>
  </si>
  <si>
    <t>GANCHO L COM ROSCA, PARA FIXAR TELHA EM MADEIRA, 1/4" X 350 MM (COLETADO CAIXA)</t>
  </si>
  <si>
    <t>1.546,35</t>
  </si>
  <si>
    <t>300,47</t>
  </si>
  <si>
    <t>GRANITO PARA BANCADA, POLIDO, TIPO ANDORINHA/ QUARTZ/ CASTELO/ CORUMBA OU</t>
  </si>
  <si>
    <t>20,26</t>
  </si>
  <si>
    <t>110.689,78</t>
  </si>
  <si>
    <t>117.756,29</t>
  </si>
  <si>
    <t>2.166,73</t>
  </si>
  <si>
    <t>2.567,91</t>
  </si>
  <si>
    <t>240,57</t>
  </si>
  <si>
    <t>409,60</t>
  </si>
  <si>
    <t>105,83</t>
  </si>
  <si>
    <t>97,60</t>
  </si>
  <si>
    <t>165,39</t>
  </si>
  <si>
    <t>76,45</t>
  </si>
  <si>
    <t>198,87</t>
  </si>
  <si>
    <t>1.954,16</t>
  </si>
  <si>
    <t>31,19</t>
  </si>
  <si>
    <t>108,54</t>
  </si>
  <si>
    <t>15,01</t>
  </si>
  <si>
    <t>3,80</t>
  </si>
  <si>
    <t>JUNCAO DE REDUCAO INVERTIDA, PVC SOLDAVEL, 100 X 50 MM, SERIE NORMAL PARA</t>
  </si>
  <si>
    <t>12,35</t>
  </si>
  <si>
    <t>60,84</t>
  </si>
  <si>
    <t>126,01</t>
  </si>
  <si>
    <t>00042696</t>
  </si>
  <si>
    <t>JUNCAO, PVC, 45 GRAUS, JE, BBB, DN 150 MM, PARA TUBO CORRUGADO E/OU LISO, REDE</t>
  </si>
  <si>
    <t>COLETORA DE ESGOTO (NBR 10569)</t>
  </si>
  <si>
    <t>00042697</t>
  </si>
  <si>
    <t>JUNCAO, PVC, 45 GRAUS, JE, BBB, DN 200 MM, PARA TUBO CORRUGADO E/OU LISO, REDE</t>
  </si>
  <si>
    <t>00042698</t>
  </si>
  <si>
    <t>JUNCAO, PVC, 45 GRAUS, JE, BBB, DN 250 MM, PARA TUBO CORRUGADO E/OU LISO, REDE</t>
  </si>
  <si>
    <t>425,96</t>
  </si>
  <si>
    <t>KIT CAVALETE, PVC, COM REGISTRO, PARA HIDROMETRO, BITOLAS 1/2" OU 3/4" - COMPLETO</t>
  </si>
  <si>
    <t>36,28</t>
  </si>
  <si>
    <t>52,73</t>
  </si>
  <si>
    <t>300,92</t>
  </si>
  <si>
    <t>512,91</t>
  </si>
  <si>
    <t>54,70</t>
  </si>
  <si>
    <t>63,86</t>
  </si>
  <si>
    <t>161,64</t>
  </si>
  <si>
    <t>41,95</t>
  </si>
  <si>
    <t>110,87</t>
  </si>
  <si>
    <t>LEITURISTA OU CADASTRISTA DE REDES DE AGUA E ESGOTO</t>
  </si>
  <si>
    <t>95.200,00</t>
  </si>
  <si>
    <t>80.840,85</t>
  </si>
  <si>
    <t>135.337,76</t>
  </si>
  <si>
    <t>229.689,78</t>
  </si>
  <si>
    <t>3.739,70</t>
  </si>
  <si>
    <t>618,49</t>
  </si>
  <si>
    <t>00042440</t>
  </si>
  <si>
    <t>LIXEIRA DUPLA, COM CAPACIDADE VOLUMETRICA DE 60L*, FABRICADA EM TUBO DE ACO</t>
  </si>
  <si>
    <t>CARBONO, CESTOS EM CHAPA DE ACO E PINTURA NO PROCESSO ELETROSTATICO - PARA</t>
  </si>
  <si>
    <t>ACADEMIA AO AR LIVRE / ACADEMIA DA TERCEIRA IDADE - ATI</t>
  </si>
  <si>
    <t>M2XMES</t>
  </si>
  <si>
    <t>LOCACAO DE ANDAIME METALICO TUBULAR DE ENCAIXE, TIPO DE TORRE, COM LARGURA</t>
  </si>
  <si>
    <t>MXMES</t>
  </si>
  <si>
    <t>LOCACAO DE CONTAINER 2,30  X  6,00 M, ALT. 2,50 M, COM 1 SANITARIO, PARA ESCRITORIO,</t>
  </si>
  <si>
    <t>COMPLETO, SEM DIVISORIAS INTERNAS</t>
  </si>
  <si>
    <t>LOCACAO DE CONTAINER 2,30  X  6,00 M, ALT. 2,50 M, PARA ESCRITORIO, SEM DIVISORIAS</t>
  </si>
  <si>
    <t>INTERNAS E SEM SANITARIO</t>
  </si>
  <si>
    <t>LOCACAO DE CONTAINER 2,30 X 4,30 M, ALT. 2,50 M, P/ SANITARIO, C/ 5 BACIAS, 1 LAVATORIO</t>
  </si>
  <si>
    <t>E 4 MICTORIOS</t>
  </si>
  <si>
    <t>LOCACAO DE CONTAINER 2,30 X 6,00 M, ALT. 2,50 M,  PARA SANITARIO,  COM 4 BACIAS, 8</t>
  </si>
  <si>
    <t>LOCACAO DE TEODOLITO ELETRONICO, PRECISAO ANGULAR DE 5 A 7 SEGUNDOS,</t>
  </si>
  <si>
    <t>00043067</t>
  </si>
  <si>
    <t>LONA PLASTICA PRETA, E= 200 MICRA (COLETADO CAIXA)</t>
  </si>
  <si>
    <t>175,79</t>
  </si>
  <si>
    <t>186,56</t>
  </si>
  <si>
    <t>00042977</t>
  </si>
  <si>
    <t>LUMINARIA DE LED PARA ILUMINACAO PUBLICA, DE 98 W  ATE 137 W, INVOLUCRO EM</t>
  </si>
  <si>
    <t>ALUMINIO OU ACO INOX (COLETADO CAIXA)</t>
  </si>
  <si>
    <t>68,48</t>
  </si>
  <si>
    <t>64,32</t>
  </si>
  <si>
    <t>243,57</t>
  </si>
  <si>
    <t>105,65</t>
  </si>
  <si>
    <t>115,32</t>
  </si>
  <si>
    <t>142,04</t>
  </si>
  <si>
    <t>107,44</t>
  </si>
  <si>
    <t>89,12</t>
  </si>
  <si>
    <t>172,61</t>
  </si>
  <si>
    <t>319,46</t>
  </si>
  <si>
    <t>139,75</t>
  </si>
  <si>
    <t>00043068</t>
  </si>
  <si>
    <t>LUMINARIA SOLAR EXTERNA, LED, SPOT REFLETOR, POTENCIA DE 10 W, INCLUINDO</t>
  </si>
  <si>
    <t>BATERIA RECARREGAVEL COM ENERGIA SOLAR E BOTAO LIGA/ DESLIGA, DIA/ NOITE</t>
  </si>
  <si>
    <t>AUTOMATICO COM SENSOR DE LUMINOSIDADE, EM PP ABS E ACO INOXIDAVEL, RESISTENTE</t>
  </si>
  <si>
    <t>AO FRIO E AO CALOR,  IMPERMEAVEL, IP55, TEMPO DE CARREGAMENTO 5 A 7 HORAS,</t>
  </si>
  <si>
    <t>TEMPO DE ILUMINACAO 5 A 6 HORAS (COLETADO CAIXA).</t>
  </si>
  <si>
    <t>86,97</t>
  </si>
  <si>
    <t>80,46</t>
  </si>
  <si>
    <t>89,46</t>
  </si>
  <si>
    <t>22,73</t>
  </si>
  <si>
    <t>158,20</t>
  </si>
  <si>
    <t>59,38</t>
  </si>
  <si>
    <t>LUVA DE REDUCAO EM ACO CARBONO, COM ENCAIXE PARA SOLDA DN SW, PRESSAO 3.000</t>
  </si>
  <si>
    <t>LBS,  3/4 " X 1/2"</t>
  </si>
  <si>
    <t>LBS, DN 1 1/2" X 1 1/4"</t>
  </si>
  <si>
    <t>LBS, DN 1 1/4"  X 1"</t>
  </si>
  <si>
    <t>LBS, DN 1" X 3/4"</t>
  </si>
  <si>
    <t>91,03</t>
  </si>
  <si>
    <t>LBS, DN 2 1/2" X 2"</t>
  </si>
  <si>
    <t>LBS, DN 2" X 1 1/2"</t>
  </si>
  <si>
    <t>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</si>
  <si>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</si>
  <si>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</si>
  <si>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</si>
  <si>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</si>
  <si>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</si>
  <si>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</si>
  <si>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</si>
  <si>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</si>
  <si>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30,46</t>
  </si>
  <si>
    <t>47,70</t>
  </si>
  <si>
    <t>22,13</t>
  </si>
  <si>
    <t>29,26</t>
  </si>
  <si>
    <t>2.120,29</t>
  </si>
  <si>
    <t>MADEIRA ROLICA TRATADA, EUCALIPTO OU EQUIVALENTE DA REGIAO, H = 3 M, D = 12 A 15</t>
  </si>
  <si>
    <t>53,44</t>
  </si>
  <si>
    <t>MADEIRA SERRADA NAO APARELHADA DE PINUS, MISTA OU EQUIVALENTE DA REGIAO</t>
  </si>
  <si>
    <t>1.789,83</t>
  </si>
  <si>
    <t>197,00</t>
  </si>
  <si>
    <t>00042528</t>
  </si>
  <si>
    <t>MANTA ALUMINIZADA NAS DUAS FACES, PARA SUBCOBERTURA,  E = *2* MM</t>
  </si>
  <si>
    <t>00042527</t>
  </si>
  <si>
    <t>MANTA DE POLIETILENO EXPANDIDO, COM 1 FACE METALIZADA PARA SUBCOBERTURA,  E =</t>
  </si>
  <si>
    <t>10.571,10</t>
  </si>
  <si>
    <t>2.066,98</t>
  </si>
  <si>
    <t>2.419,27</t>
  </si>
  <si>
    <t>34,28</t>
  </si>
  <si>
    <t>28,19</t>
  </si>
  <si>
    <t>79,56</t>
  </si>
  <si>
    <t>2.288,10</t>
  </si>
  <si>
    <t>1.714,80</t>
  </si>
  <si>
    <t>4.056,26</t>
  </si>
  <si>
    <t>7.457,76</t>
  </si>
  <si>
    <t>7.887,84</t>
  </si>
  <si>
    <t>9.385,47</t>
  </si>
  <si>
    <t>37.330,25</t>
  </si>
  <si>
    <t>MONTADOR DE ELETROELETRONICOS</t>
  </si>
  <si>
    <t>2.240,22</t>
  </si>
  <si>
    <t>MONTADOR DE ESTRUTURAS METALICAS</t>
  </si>
  <si>
    <t>1.530,05</t>
  </si>
  <si>
    <t>MONTADOR DE MAQUINAS</t>
  </si>
  <si>
    <t>3.354,59</t>
  </si>
  <si>
    <t>1.004,20</t>
  </si>
  <si>
    <t>MOTORISTA DE CAMINHAO (MENSALISTA)</t>
  </si>
  <si>
    <t>MOTORISTA DE CAMINHAO-BASCULANTE</t>
  </si>
  <si>
    <t>1.904,39</t>
  </si>
  <si>
    <t>MOTORISTA DE CAMINHAO-CARRETA</t>
  </si>
  <si>
    <t>2.696,20</t>
  </si>
  <si>
    <t>MOTORISTA DE CARRO DE PASSEIO</t>
  </si>
  <si>
    <t>1.988,68</t>
  </si>
  <si>
    <t>MOTORISTA DE ONIBUS / MICRO-ONIBUS</t>
  </si>
  <si>
    <t>2.595,03</t>
  </si>
  <si>
    <t>MOTORISTA OPERADOR DE CAMINHAO COM MUNCK</t>
  </si>
  <si>
    <t>1.930,63</t>
  </si>
  <si>
    <t>2.340,88</t>
  </si>
  <si>
    <t>54,34</t>
  </si>
  <si>
    <t>51,88</t>
  </si>
  <si>
    <t>210,82</t>
  </si>
  <si>
    <t>257,57</t>
  </si>
  <si>
    <t>272,02</t>
  </si>
  <si>
    <t>261,82</t>
  </si>
  <si>
    <t>00042430</t>
  </si>
  <si>
    <t>PROCESSO ELETROSTATICO - EQUIPAMENTO DE GINASTICA PARA ACADEMIA AO AR LIVRE /</t>
  </si>
  <si>
    <t>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</si>
  <si>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</si>
  <si>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</si>
  <si>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</si>
  <si>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</si>
  <si>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</si>
  <si>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</si>
  <si>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</si>
  <si>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BATE-ESTACAS</t>
  </si>
  <si>
    <t>2.021,13</t>
  </si>
  <si>
    <t>1.497,46</t>
  </si>
  <si>
    <t>00040986</t>
  </si>
  <si>
    <t>OPERADOR DE BETONEIRA ESTACIONARIA / MISTURADOR (MENSALISTA)</t>
  </si>
  <si>
    <t>1.445,10</t>
  </si>
  <si>
    <t>00037666</t>
  </si>
  <si>
    <t>OPERADOR DE BETONEIRA ESTACIONARIA/MISTURADOR</t>
  </si>
  <si>
    <t>1.823,06</t>
  </si>
  <si>
    <t>1.843,03</t>
  </si>
  <si>
    <t>1.418,00</t>
  </si>
  <si>
    <t>1.350,48</t>
  </si>
  <si>
    <t>2.561,88</t>
  </si>
  <si>
    <t>OPERADOR DE MAQUINAS E TRATORES DIVERSOS (TERRAPLANAGEM)</t>
  </si>
  <si>
    <t>1.811,15</t>
  </si>
  <si>
    <t>1.592,92</t>
  </si>
  <si>
    <t>OPERADOR DE MOTO SCRAPER</t>
  </si>
  <si>
    <t>1.874,45</t>
  </si>
  <si>
    <t>2.299,61</t>
  </si>
  <si>
    <t>1.685,78</t>
  </si>
  <si>
    <t>OPERADOR DE PAVIMENTADORA/MESA VIBROACABADORA (MENSALISTA)</t>
  </si>
  <si>
    <t>1.935,19</t>
  </si>
  <si>
    <t>2.110,39</t>
  </si>
  <si>
    <t>OPERADOR DE TRATOR - EXCLUSIVE AGROPECUARIA</t>
  </si>
  <si>
    <t>1.943,85</t>
  </si>
  <si>
    <t>1.661,87</t>
  </si>
  <si>
    <t>137,40</t>
  </si>
  <si>
    <t>140,43</t>
  </si>
  <si>
    <t>1.142,86</t>
  </si>
  <si>
    <t>48,32</t>
  </si>
  <si>
    <t>PASTA PARA SOLDA DE TUBOS E CONEXOES DE COBRE (EMBALAGEM COM 250 G)</t>
  </si>
  <si>
    <t>139,44</t>
  </si>
  <si>
    <t>67,97</t>
  </si>
  <si>
    <t>114,70</t>
  </si>
  <si>
    <t>68,23</t>
  </si>
  <si>
    <t>132,35</t>
  </si>
  <si>
    <t>207,49</t>
  </si>
  <si>
    <t>64,22</t>
  </si>
  <si>
    <t>69,56</t>
  </si>
  <si>
    <t>8.732,94</t>
  </si>
  <si>
    <t>51,49</t>
  </si>
  <si>
    <t>79,47</t>
  </si>
  <si>
    <t>129,94</t>
  </si>
  <si>
    <t>34,34</t>
  </si>
  <si>
    <t>39,17</t>
  </si>
  <si>
    <t>2.561,23</t>
  </si>
  <si>
    <t>2.175,09</t>
  </si>
  <si>
    <t>187,78</t>
  </si>
  <si>
    <t>114,05</t>
  </si>
  <si>
    <t>182,79</t>
  </si>
  <si>
    <t>PISO EM CERAMICA ESMALTADA EXTRA, PEI MAIOR OU IGUAL A 4, FORMATO MAIOR QUE</t>
  </si>
  <si>
    <t>153,60</t>
  </si>
  <si>
    <t>212,48</t>
  </si>
  <si>
    <t>125,44</t>
  </si>
  <si>
    <t>96,00</t>
  </si>
  <si>
    <t>276,35</t>
  </si>
  <si>
    <t>87,45</t>
  </si>
  <si>
    <t>43,40</t>
  </si>
  <si>
    <t>49,21</t>
  </si>
  <si>
    <t>46,61</t>
  </si>
  <si>
    <t>00042438</t>
  </si>
  <si>
    <t>PLACA ORIENTATIVA SOBRE EXERCÍCIOS, 2,00M X 1,00M, EM TUBO DE ACO CARBONO,</t>
  </si>
  <si>
    <t>PINTURA NO PROCESSO ELETROSTATICO - PARA ACADEMIA AO AR LIVRE / ACADEMIA DA</t>
  </si>
  <si>
    <t>TERCEIRA IDADE - ATI</t>
  </si>
  <si>
    <t>PLACA/PISO DE CONCRETO POROSO/ PAVIMENTO PERMEAVEL/BLOCO DRENANTE DE</t>
  </si>
  <si>
    <t>464,48</t>
  </si>
  <si>
    <t>1.512,86</t>
  </si>
  <si>
    <t>38,43</t>
  </si>
  <si>
    <t>295,65</t>
  </si>
  <si>
    <t>PONTALETE DE MADEIRA NAO APARELHADA *7,5 X 7,5* CM (3 X 3 ") PINUS, MISTA OU</t>
  </si>
  <si>
    <t>125,09</t>
  </si>
  <si>
    <t>PORTA DE ENROLAR MANUAL COMPLETA, ARTICULADA RAIADA LARGA, EM ACO</t>
  </si>
  <si>
    <t>152,44</t>
  </si>
  <si>
    <t>241,95</t>
  </si>
  <si>
    <t>288,61</t>
  </si>
  <si>
    <t>183,45</t>
  </si>
  <si>
    <t>296,72</t>
  </si>
  <si>
    <t>259,32</t>
  </si>
  <si>
    <t>71,34</t>
  </si>
  <si>
    <t>83,76</t>
  </si>
  <si>
    <t>00042431</t>
  </si>
  <si>
    <t>PRESSAO DE PERNAS TRIPLO, EM TUBO DE ACO CARBONO, PINTURA NO PROCESSO</t>
  </si>
  <si>
    <t>173,44</t>
  </si>
  <si>
    <t>48.524,69</t>
  </si>
  <si>
    <t>64.319,23</t>
  </si>
  <si>
    <t>385,85</t>
  </si>
  <si>
    <t>71,87</t>
  </si>
  <si>
    <t>35,52</t>
  </si>
  <si>
    <t>51,54</t>
  </si>
  <si>
    <t>16,53</t>
  </si>
  <si>
    <t>59,21</t>
  </si>
  <si>
    <t>35,99</t>
  </si>
  <si>
    <t>54,24</t>
  </si>
  <si>
    <t>66,76</t>
  </si>
  <si>
    <t>83,45</t>
  </si>
  <si>
    <t>162,91</t>
  </si>
  <si>
    <t>102,58</t>
  </si>
  <si>
    <t>REGISTRO GAVETA COM ACABAMENTO E CANOPLA CROMADOS, SIMPLES, BITOLA 3/4 " (REF</t>
  </si>
  <si>
    <t>60,78</t>
  </si>
  <si>
    <t>19,98</t>
  </si>
  <si>
    <t>55,45</t>
  </si>
  <si>
    <t>23,60</t>
  </si>
  <si>
    <t>216.658,53</t>
  </si>
  <si>
    <t>235.000,00</t>
  </si>
  <si>
    <t>243.597,54</t>
  </si>
  <si>
    <t>189,21</t>
  </si>
  <si>
    <t>118,26</t>
  </si>
  <si>
    <t>REVESTIMENTO EM CERAMICA ESMALTADA COMERCIAL, PEI MENOR OU IGUAL A 3,</t>
  </si>
  <si>
    <t>RIPA DE MADEIRA NAO APARELHADA *1 X 3* CM, MACARANDUBA, ANGELIM OU EQUIVALENTE</t>
  </si>
  <si>
    <t>RIPA DE MADEIRA NAO APARELHADA *2 X 7* CM, PINUS, MISTA OU EQUIVALENTE DA REGIAO</t>
  </si>
  <si>
    <t>2.389,00</t>
  </si>
  <si>
    <t>6.492,79</t>
  </si>
  <si>
    <t>RODAPE OU RODABANCADA EM GRANITO, POLIDO, TIPO ANDORINHA/ QUARTZ/ CASTELO/</t>
  </si>
  <si>
    <t>00042432</t>
  </si>
  <si>
    <t>ROTACAO DIAGONAL DUPLA, APARELHO TRIPLO, EM TUBO DE ACO CARBONO, PINTURA NO</t>
  </si>
  <si>
    <t>00042437</t>
  </si>
  <si>
    <t>ROTACAO VERTICAL DUPLO, EM TUBO DE ACO CARBONO, PINTURA NO PROCESSO</t>
  </si>
  <si>
    <t>SARRAFO DE MADEIRA NAO APARELHADA *2,5 X 7,5* CM (1 X 3 ") PINUS, MISTA OU</t>
  </si>
  <si>
    <t>SARRAFO DE MADEIRA NAO APARELHADA 2,5 X 5 CM (1 X 2 ") PINUS, MISTA OU EQUIVALENTE</t>
  </si>
  <si>
    <t>SEGURO - HORISTA (COLETADO CAIXA)</t>
  </si>
  <si>
    <t>SEGURO - MENSALISTA (COLETADO CAIXA)</t>
  </si>
  <si>
    <t>319,36</t>
  </si>
  <si>
    <t>00042701</t>
  </si>
  <si>
    <t>SELIM COMPACTO EM PVC, SEM TRAVA,  DN 150 X 100 MM, PARA REDE COLETORA ESGOTO</t>
  </si>
  <si>
    <t>00042702</t>
  </si>
  <si>
    <t>SELIM COMPACTO EM PVC, SEM TRAVA,  DN 200 X 100 MM, PARA REDE COLETORA ESGOTO</t>
  </si>
  <si>
    <t>62,32</t>
  </si>
  <si>
    <t>00042699</t>
  </si>
  <si>
    <t>SELIM PVC, COM TRAVA, JE, 90 GRAUS,  DN 125 X 100 MM OU 150 X 100 MM, PARA REDE</t>
  </si>
  <si>
    <t>00042700</t>
  </si>
  <si>
    <t>SELIM PVC, SOLDAVEL, SEM TRAVA, JE, 90 GRAUS,  DN 200 X 100 MM, PARA REDE COLETORA</t>
  </si>
  <si>
    <t>118.650,34</t>
  </si>
  <si>
    <t>139.510,48</t>
  </si>
  <si>
    <t>107.888,11</t>
  </si>
  <si>
    <t>902,68</t>
  </si>
  <si>
    <t>3.636,85</t>
  </si>
  <si>
    <t>SERVENTE DE OBRAS</t>
  </si>
  <si>
    <t>00042433</t>
  </si>
  <si>
    <t>SIMULADOR DE CAMINHADA TRIPLO, EM TUBO DE ACO CARBONO, PINTURA NO PROCESSO</t>
  </si>
  <si>
    <t>00042434</t>
  </si>
  <si>
    <t>SIMULADOR DE CAVALGADA TRIPLO, EM TUBO DE ACO CARBONO, PINTURA NO PROCESSO</t>
  </si>
  <si>
    <t>00042435</t>
  </si>
  <si>
    <t>SIMULADOR DE REMO INDIVIDUAL, EM TUBO DE ACO CARBONO, PINTURA NO PROCESSO</t>
  </si>
  <si>
    <t>1.325,85</t>
  </si>
  <si>
    <t>CONCRETO MOLDADAS IN LOCO, BLOCO COM 4 PAV. E 4 UNIDADES POR PAV., UNIDADE</t>
  </si>
  <si>
    <t>HABITACIONALCOM 48 M2 E 2 QUARTOS; TELHA DE FIBROCIMENTO (COLETADO CAIXA)</t>
  </si>
  <si>
    <t>1.126,16</t>
  </si>
  <si>
    <t>UNIFAMILIAR COM PAREDES DE CONCRETO MOLDADAS IN LOCO, UNIDADE HABITACIONAL</t>
  </si>
  <si>
    <t>TERREA COM 38 M2, COM SALA, CIRCULACAO, 2 QUARTOS, BANHEIRO, COZINHA E TANQUE</t>
  </si>
  <si>
    <t>EXTERNO (SEM COBERTURA) (COLETADO CAIXA)</t>
  </si>
  <si>
    <t>132,00</t>
  </si>
  <si>
    <t>2.361,94</t>
  </si>
  <si>
    <t>SOLDADOR ELETRICO (PARA SOLDA A SER TESTADA COM RAIOS "X")</t>
  </si>
  <si>
    <t>2.873,27</t>
  </si>
  <si>
    <t>SOLEIRA EM GRANITO, POLIDO, TIPO ANDORINHA/ QUARTZ/ CASTELO/ CORUMBA OU</t>
  </si>
  <si>
    <t>35,30</t>
  </si>
  <si>
    <t>25,27</t>
  </si>
  <si>
    <t>00042436</t>
  </si>
  <si>
    <t>SURF DUPLO, EM TUBO DE ACO CARBONO, PINTURA NO PROCESSO ELETROSTATICO -</t>
  </si>
  <si>
    <t>161,49</t>
  </si>
  <si>
    <t>TABUA DE MADEIRA NAO APARELHADA *2,5 X 10 CM (1 X 4 ") PINUS, MISTA OU EQUIVALENTE</t>
  </si>
  <si>
    <t>TABUA DE MADEIRA NAO APARELHADA *2,5 X 15 CM (1 X 6 ") PINUS, MISTA OU EQUIVALENTE</t>
  </si>
  <si>
    <t>TABUA DE MADEIRA NAO APARELHADA *2,5 X 20* CM, CEDRINHO OU EQUIVALENTE DA</t>
  </si>
  <si>
    <t>TABUA DE MADEIRA NAO APARELHADA *2,5 X 23* CM (1 x 9 ") PINUS, MISTA OU EQUIVALENTE</t>
  </si>
  <si>
    <t>TABUA DE MADEIRA NAO APARELHADA *2,5 X 30 CM (1 X 12 ") PINUS, MISTA OU EQUIVALENTE</t>
  </si>
  <si>
    <t>TABUA DE MADEIRA NAO APARELHADA *2,5 X 30* CM, CEDRINHO OU EQUIVALENTE DA</t>
  </si>
  <si>
    <t>TAMPA PARA CONDULETE, EM PVC, PARA TOMADA HEXAGONAL</t>
  </si>
  <si>
    <t>TAMPA PARA CONDULETE, EM PVC, PARA 1 INTERRUPTOR</t>
  </si>
  <si>
    <t>TAMPA PARA CONDULETE, EM PVC, PARA 1 MODULO RJ</t>
  </si>
  <si>
    <t>TAMPA PARA CONDULETE, EM PVC, PARA 2 MODULOS RJ</t>
  </si>
  <si>
    <t>54,66</t>
  </si>
  <si>
    <t>00042703</t>
  </si>
  <si>
    <t>TAMPAO COMPLETO PARA TIL, EM PVC, OCRE, DN 100 MM, PARA REDE COLETORA DE</t>
  </si>
  <si>
    <t>52,95</t>
  </si>
  <si>
    <t>00042704</t>
  </si>
  <si>
    <t>TAMPAO COMPLETO PARA TIL, EM PVC, OCRE, DN 150 MM, PARA REDE COLETORA DE</t>
  </si>
  <si>
    <t>00042705</t>
  </si>
  <si>
    <t>TAMPAO COMPLETO PARA TIL, EM PVC, OCRE, DN 200 MM, PARA REDE COLETORA DE</t>
  </si>
  <si>
    <t>103,72</t>
  </si>
  <si>
    <t>00042706</t>
  </si>
  <si>
    <t>TAMPAO COMPLETO PARA TIL, EM PVC, OCRE, DN 250 MM, PARA REDE COLETORA DE</t>
  </si>
  <si>
    <t>128,46</t>
  </si>
  <si>
    <t>58,41</t>
  </si>
  <si>
    <t>TAMPAO FOFO ARTICULADO, CLASSE D400 CARGA MAX 40 T, REDONDO TAMPA *600 MM,</t>
  </si>
  <si>
    <t>135,61</t>
  </si>
  <si>
    <t>401,10</t>
  </si>
  <si>
    <t>319,94</t>
  </si>
  <si>
    <t>2.481,54</t>
  </si>
  <si>
    <t>101,99</t>
  </si>
  <si>
    <t>213,80</t>
  </si>
  <si>
    <t>177,19</t>
  </si>
  <si>
    <t>41,83</t>
  </si>
  <si>
    <t>20,33</t>
  </si>
  <si>
    <t>34,40</t>
  </si>
  <si>
    <t>00042717</t>
  </si>
  <si>
    <t>TE DE REDUCAO, PVC, BBB, JE, 90 GRAUS, DN 200 X 150 MM, PARA TUBO CORRUGADO E/OU</t>
  </si>
  <si>
    <t>LISO, REDE COLETORA ESGOTO (NBR 10569)</t>
  </si>
  <si>
    <t>00042718</t>
  </si>
  <si>
    <t>TE DE REDUCAO, PVC, BBB, JE, 90 GRAUS, DN 250 X 150 MM, PARA TUBO CORRUGADO E/OU</t>
  </si>
  <si>
    <t>44,23</t>
  </si>
  <si>
    <t>TE PVC, SOLDAVEL, COM ROSCA NA BOLSA CENTRAL, 90 GRAUS, 20 MM X 1/2", PARA AGUA</t>
  </si>
  <si>
    <t>36,65</t>
  </si>
  <si>
    <t>18,57</t>
  </si>
  <si>
    <t>78,91</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</si>
  <si>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</si>
  <si>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</si>
  <si>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</si>
  <si>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</si>
  <si>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</si>
  <si>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</si>
  <si>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</si>
  <si>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</si>
  <si>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00042707</t>
  </si>
  <si>
    <t>TE, PVC, 90 GRAUS, BBB, JE, DN 100 MM, PARA TUBO CORRUGADO E/OU LISO, REDE</t>
  </si>
  <si>
    <t>92,19</t>
  </si>
  <si>
    <t>COLETORA ESGOTO (NBR 10569</t>
  </si>
  <si>
    <t>00042708</t>
  </si>
  <si>
    <t>TE, PVC, 90 GRAUS, BBB, JE, DN 150 MM, PARA TUBO CORRUGADO E/OU LISO, REDE</t>
  </si>
  <si>
    <t>00042709</t>
  </si>
  <si>
    <t>TE, PVC, 90 GRAUS, BBB, JE, DN 200 MM, PARA TUBO CORRUGADO E/OU LISO, REDE</t>
  </si>
  <si>
    <t>00042710</t>
  </si>
  <si>
    <t>TE, PVC, 90 GRAUS, BBB, JE, DN 250 MM, PARA TUBO CORRUGADO E/OU LISO, REDE</t>
  </si>
  <si>
    <t>00042716</t>
  </si>
  <si>
    <t>TE, PVC, 90 GRAUS, BBB, JE, DN 300 MM, PARA TUBO CORRUGADO E/OU LISO, REDE</t>
  </si>
  <si>
    <t>00040945</t>
  </si>
  <si>
    <t>TECNICO DE EDIFICACOES</t>
  </si>
  <si>
    <t>00040946</t>
  </si>
  <si>
    <t>TECNICO DE EDIFICACOES (MENSALISTA)</t>
  </si>
  <si>
    <t>00040943</t>
  </si>
  <si>
    <t>TECNICO EM SEGURANCA DO TRABALHO</t>
  </si>
  <si>
    <t>00040944</t>
  </si>
  <si>
    <t>TECNICO EM SEGURANCA DO TRABALHO (MENSALISTA)</t>
  </si>
  <si>
    <t>2.050,81</t>
  </si>
  <si>
    <t>35,82</t>
  </si>
  <si>
    <t>86,34</t>
  </si>
  <si>
    <t>TELHA DE BARRO / CERAMICA, NAO ESMALTADA, TIPO COLONIAL, CANAL, PLAN, PAULISTA,</t>
  </si>
  <si>
    <t>COMPRIMENTO DE *44 A 50* CM, RENDIMENTO DE COBERTURA DE *26* TELHAS/M2</t>
  </si>
  <si>
    <t>TELHA DE BARRO / CERAMICA, TIPO ROMANA, AMERICANA, PORTUGUESA, FRANCESA,</t>
  </si>
  <si>
    <t>COMPRIMENTO DE *41* CM,  RENDIMENTO DE *16* TELHAS/M2</t>
  </si>
  <si>
    <t>46,69</t>
  </si>
  <si>
    <t>38,45</t>
  </si>
  <si>
    <t>61,22</t>
  </si>
  <si>
    <t>60,39</t>
  </si>
  <si>
    <t>78,62</t>
  </si>
  <si>
    <t>166,09</t>
  </si>
  <si>
    <t>265,69</t>
  </si>
  <si>
    <t>175,70</t>
  </si>
  <si>
    <t>TELHADOR</t>
  </si>
  <si>
    <t>2.591,25</t>
  </si>
  <si>
    <t>69,96</t>
  </si>
  <si>
    <t>669,38</t>
  </si>
  <si>
    <t>939,48</t>
  </si>
  <si>
    <t>21,53</t>
  </si>
  <si>
    <t>46,14</t>
  </si>
  <si>
    <t>36,93</t>
  </si>
  <si>
    <t>133,18</t>
  </si>
  <si>
    <t>81,40</t>
  </si>
  <si>
    <t>41,59</t>
  </si>
  <si>
    <t>117,96</t>
  </si>
  <si>
    <t>63.308,69</t>
  </si>
  <si>
    <t>9.786,16</t>
  </si>
  <si>
    <t>4.489,06</t>
  </si>
  <si>
    <t>12.342,69</t>
  </si>
  <si>
    <t>80.051,63</t>
  </si>
  <si>
    <t>17.314,97</t>
  </si>
  <si>
    <t>5.483,07</t>
  </si>
  <si>
    <t>20.200,80</t>
  </si>
  <si>
    <t>6.124,37</t>
  </si>
  <si>
    <t>32.964,51</t>
  </si>
  <si>
    <t>7.920,00</t>
  </si>
  <si>
    <t>45.216,46</t>
  </si>
  <si>
    <t>TRANSPORTE - HORISTA (COLETADO CAIXA)</t>
  </si>
  <si>
    <t>TRANSPORTE - MENSALISTA (COLETADO CAIXA)</t>
  </si>
  <si>
    <t>216,39</t>
  </si>
  <si>
    <t>00043066</t>
  </si>
  <si>
    <t>TRELICA NERVURADA (ESPACADOR), ALTURA = 120,0 MM, DIAMETRO DOS BANZOS</t>
  </si>
  <si>
    <t>INFERIORES E SUPERIOR = 6,0 MM, DIAMETRO DA DIAGONAL = 4,2 MM (COLETADO CAIXA)</t>
  </si>
  <si>
    <t>TUBO ACO CARBONO COM COSTURA, NBR 5580, CLASSE L, DN = 15 MM, E = 2,25 MM, 1,06</t>
  </si>
  <si>
    <t>TUBO ACO CARBONO COM COSTURA, NBR 5580, CLASSE L, DN = 25 MM, E = 2,65 MM, 2,02</t>
  </si>
  <si>
    <t>TUBO ACO CARBONO COM COSTURA, NBR 5580, CLASSE L, DN = 40 MM, E = 3,0 MM, 3,34</t>
  </si>
  <si>
    <t>TUBO ACO CARBONO COM COSTURA, NBR 5580, CLASSE L, DN = 80 MM, E = 3,35 MM, 7,07</t>
  </si>
  <si>
    <t>TUBO ACO CARBONO COM COSTURA, NBR 5580, CLASSE M, DN = 25 MM, E = 3,35 MM, *2,50*</t>
  </si>
  <si>
    <t>TUBO ACO CARBONO COM COSTURA, NBR 5580, CLASSE M, DN = 40 MM, E = 3,35 MM, *3,71*</t>
  </si>
  <si>
    <t>TUBO ACO CARBONO COM COSTURA, NBR 5580, CLASSE M, DN = 80 MM, E = 4,05 MM, *8,47*</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</si>
  <si>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</si>
  <si>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</si>
  <si>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</si>
  <si>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</si>
  <si>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</si>
  <si>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</si>
  <si>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</si>
  <si>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</si>
  <si>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</si>
  <si>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</si>
  <si>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</si>
  <si>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</si>
  <si>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</si>
  <si>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</si>
  <si>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</si>
  <si>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</si>
  <si>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</si>
  <si>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</si>
  <si>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38,10</t>
  </si>
  <si>
    <t>52,31</t>
  </si>
  <si>
    <t>96,94</t>
  </si>
  <si>
    <t>11,41</t>
  </si>
  <si>
    <t>76,81</t>
  </si>
  <si>
    <t>257,59</t>
  </si>
  <si>
    <t>312,72</t>
  </si>
  <si>
    <t>76,35</t>
  </si>
  <si>
    <t>243,69</t>
  </si>
  <si>
    <t>57,54</t>
  </si>
  <si>
    <t>61,15</t>
  </si>
  <si>
    <t>166,55</t>
  </si>
  <si>
    <t>120,55</t>
  </si>
  <si>
    <t>135,15</t>
  </si>
  <si>
    <t>00039735</t>
  </si>
  <si>
    <t>TUBO DE BORRACHA ELASTOMERICA FLEXIVEL, PRETA, PARA ISOLAMENTO TERMICO DE</t>
  </si>
  <si>
    <t>63,17</t>
  </si>
  <si>
    <t>TUBULACAO, DN 1 1/8" (28 MM), E= 32 MM, COEFICIENTE DE CONDUTIVIDADE TERMICA</t>
  </si>
  <si>
    <t>0,036W/mK, VAPOR DE AGUA MAIOR OU IGUAL A 10.000</t>
  </si>
  <si>
    <t>00039734</t>
  </si>
  <si>
    <t>TUBULACAO, DN 1 3/8" (35 MM), E= 32 MM, COEFICIENTE DE CONDUTIVIDADE TERMICA</t>
  </si>
  <si>
    <t>00039736</t>
  </si>
  <si>
    <t>TUBULACAO, DN 1 5/8" (42 MM), E= 32 MM, COEFICIENTE DE CONDUTIVIDADE TERMICA</t>
  </si>
  <si>
    <t>00039737</t>
  </si>
  <si>
    <t>TUBULACAO, DN 1/2" (12 MM), E= 19 MM, COEFICIENTE DE CONDUTIVIDADE TERMICA</t>
  </si>
  <si>
    <t>00039738</t>
  </si>
  <si>
    <t>TUBULACAO, DN 1/4" (6 MM), E= 9 MM, COEFICIENTE DE CONDUTIVIDADE TERMICA</t>
  </si>
  <si>
    <t>00039739</t>
  </si>
  <si>
    <t>TUBULACAO, DN 1" (25 MM), E= 32 MM, COEFICIENTE DE CONDUTIVIDADE TERMICA</t>
  </si>
  <si>
    <t>00039733</t>
  </si>
  <si>
    <t>TUBULACAO, DN 2 1/8" (54 MM), E= 32 MM, COEFICIENTE DE CONDUTIVIDADE TERMICA</t>
  </si>
  <si>
    <t>00039854</t>
  </si>
  <si>
    <t>TUBULACAO, DN 2 5/8" (*64* MM), E= *32* MM, COEFICIENTE DE CONDUTIVIDADE TERMICA</t>
  </si>
  <si>
    <t>0,036W/MK, VAPOR DE AGUA MAIOR OU IGUAL A 10.000</t>
  </si>
  <si>
    <t>00039740</t>
  </si>
  <si>
    <t>TUBULACAO, DN 3/4" (18 MM), E= 32 MM, COEFICIENTE DE CONDUTIVIDADE TERMICA</t>
  </si>
  <si>
    <t>00039741</t>
  </si>
  <si>
    <t>TUBULACAO, DN 3/8" (10 MM), E= 19 MM, COEFICIENTE DE CONDUTIVIDADE TERMICA</t>
  </si>
  <si>
    <t>00039853</t>
  </si>
  <si>
    <t>TUBULACAO, DN 5/8" (15 MM), E= 19 MM, COEFICIENTE DE CONDUTIVIDADE TERMICA</t>
  </si>
  <si>
    <t>00039742</t>
  </si>
  <si>
    <t>TUBULACAO, DN 7/8" (22 MM), E= 32 MM, COEFICIENTE DE CONDUTIVIDADE TERMICA</t>
  </si>
  <si>
    <t>51,34</t>
  </si>
  <si>
    <t>171,73</t>
  </si>
  <si>
    <t>140,91</t>
  </si>
  <si>
    <t>205,99</t>
  </si>
  <si>
    <t>48,47</t>
  </si>
  <si>
    <t>27,50</t>
  </si>
  <si>
    <t>TUBO DE CONCRETO SIMPLES, CLASSE- PS1, PB, DN 400 MM, PARA AGUAS PLUVIAIS (NBR</t>
  </si>
  <si>
    <t>00039707</t>
  </si>
  <si>
    <t>TUBO DE ESPUMA DE POLIETILENO EXPANDIDO FLEXIVEL PARA ISOLAMENTO TERMICO DE</t>
  </si>
  <si>
    <t>TUBULACAO DE AR CONDICIONADO, AGUA QUENTE,  DN 1 1/2", E= 10 MM</t>
  </si>
  <si>
    <t>00039708</t>
  </si>
  <si>
    <t>TUBULACAO DE AR CONDICIONADO, AGUA QUENTE,  DN 1 1/4", E= 10 MM</t>
  </si>
  <si>
    <t>00039710</t>
  </si>
  <si>
    <t>TUBULACAO DE AR CONDICIONADO, AGUA QUENTE,  DN 1 1/8", E= 10 MM</t>
  </si>
  <si>
    <t>00039709</t>
  </si>
  <si>
    <t>TUBULACAO DE AR CONDICIONADO, AGUA QUENTE,  DN 1 3/8", E= 10 MM</t>
  </si>
  <si>
    <t>00039711</t>
  </si>
  <si>
    <t>TUBULACAO DE AR CONDICIONADO, AGUA QUENTE,  DN 1 5/8", E= 10 MM</t>
  </si>
  <si>
    <t>00039712</t>
  </si>
  <si>
    <t>TUBULACAO DE AR CONDICIONADO, AGUA QUENTE,  DN 1/2", E= 10 MM</t>
  </si>
  <si>
    <t>00039713</t>
  </si>
  <si>
    <t>TUBULACAO DE AR CONDICIONADO, AGUA QUENTE,  DN 1/4", E= 10 MM</t>
  </si>
  <si>
    <t>00039714</t>
  </si>
  <si>
    <t>TUBULACAO DE AR CONDICIONADO, AGUA QUENTE,  DN 1", E= 10 MM</t>
  </si>
  <si>
    <t>00039715</t>
  </si>
  <si>
    <t>TUBULACAO DE AR CONDICIONADO, AGUA QUENTE,  DN 3/4", E= 10 MM</t>
  </si>
  <si>
    <t>00039716</t>
  </si>
  <si>
    <t>TUBULACAO DE AR CONDICIONADO, AGUA QUENTE,  DN 3/8", E= 10 MM</t>
  </si>
  <si>
    <t>00039718</t>
  </si>
  <si>
    <t>TUBULACAO DE AR CONDICIONADO, AGUA QUENTE,  DN 7/8", E= 10 MM</t>
  </si>
  <si>
    <t>44,85</t>
  </si>
  <si>
    <t>TUBO PVC DEFOFO, JEI, 1 MPA, DN 150 MM, PARA REDE DE  AGUA (NBR 7665)</t>
  </si>
  <si>
    <t>14,26</t>
  </si>
  <si>
    <t>28,01</t>
  </si>
  <si>
    <t>57,62</t>
  </si>
  <si>
    <t>104,88</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</si>
  <si>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</si>
  <si>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</si>
  <si>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</si>
  <si>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</si>
  <si>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</si>
  <si>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14,47</t>
  </si>
  <si>
    <t>35,54</t>
  </si>
  <si>
    <t>238,56</t>
  </si>
  <si>
    <t>208,78</t>
  </si>
  <si>
    <t>52,84</t>
  </si>
  <si>
    <t>148,45</t>
  </si>
  <si>
    <t>85,73</t>
  </si>
  <si>
    <t>69,55</t>
  </si>
  <si>
    <t>146,08</t>
  </si>
  <si>
    <t>46,04</t>
  </si>
  <si>
    <t>449,40</t>
  </si>
  <si>
    <t>33,93</t>
  </si>
  <si>
    <t>50,24</t>
  </si>
  <si>
    <t>818,85</t>
  </si>
  <si>
    <t>1.651,34</t>
  </si>
  <si>
    <t>299,99</t>
  </si>
  <si>
    <t>136,38</t>
  </si>
  <si>
    <t>VIGA DE MADEIRA APARELHADA *6 X 16* CM, MACARANDUBA, ANGELIM OU EQUIVALENTE DA</t>
  </si>
  <si>
    <t>34,63</t>
  </si>
  <si>
    <t>VIGA DE MADEIRA NAO APARELHADA *7,5 X 15 CM (3 X 6 ") PINUS, MISTA OU EQUIVALENTE</t>
  </si>
  <si>
    <t>VIGA DE MADEIRA NAO APARELHADA 8 X 16 CM, MACARANDUBA, ANGELIM OU EQUIVALENTE</t>
  </si>
  <si>
    <t>63,79</t>
  </si>
  <si>
    <t>47,66</t>
  </si>
  <si>
    <t>FORNECIMENTO E ASSENTAMENTO. AF_06/2015</t>
  </si>
  <si>
    <t>58,03</t>
  </si>
  <si>
    <t>38,19</t>
  </si>
  <si>
    <t>59,27</t>
  </si>
  <si>
    <t>130,92</t>
  </si>
  <si>
    <t>35,97</t>
  </si>
  <si>
    <t>121,06</t>
  </si>
  <si>
    <t>20,30</t>
  </si>
  <si>
    <t>144,07</t>
  </si>
  <si>
    <t>238,62</t>
  </si>
  <si>
    <t>189,23</t>
  </si>
  <si>
    <t>26,13</t>
  </si>
  <si>
    <t>89,99</t>
  </si>
  <si>
    <t>115,71</t>
  </si>
  <si>
    <t>148,24</t>
  </si>
  <si>
    <t>95,83</t>
  </si>
  <si>
    <t>30,44</t>
  </si>
  <si>
    <t>59,59</t>
  </si>
  <si>
    <t>78,57</t>
  </si>
  <si>
    <t>69,73</t>
  </si>
  <si>
    <t>93,55</t>
  </si>
  <si>
    <t>99,72</t>
  </si>
  <si>
    <t>161,08</t>
  </si>
  <si>
    <t>88,16</t>
  </si>
  <si>
    <t>143,77</t>
  </si>
  <si>
    <t>107,90</t>
  </si>
  <si>
    <t>109,65</t>
  </si>
  <si>
    <t>93,72</t>
  </si>
  <si>
    <t>87,52</t>
  </si>
  <si>
    <t>5/2018</t>
  </si>
  <si>
    <t>95,68</t>
  </si>
  <si>
    <t>DIURNO. AF_07/2016</t>
  </si>
  <si>
    <t>162,61</t>
  </si>
  <si>
    <t>88,37</t>
  </si>
  <si>
    <t>72,93</t>
  </si>
  <si>
    <t>129,48</t>
  </si>
  <si>
    <t>135,03</t>
  </si>
  <si>
    <t>182,20</t>
  </si>
  <si>
    <t>35,72</t>
  </si>
  <si>
    <t>NO. AF_07/2014</t>
  </si>
  <si>
    <t>127,54</t>
  </si>
  <si>
    <t>66,52</t>
  </si>
  <si>
    <t>AF_11/2014</t>
  </si>
  <si>
    <t>348,45</t>
  </si>
  <si>
    <t>691,86</t>
  </si>
  <si>
    <t>141,92</t>
  </si>
  <si>
    <t>RNO. AF_06/2015</t>
  </si>
  <si>
    <t>117,61</t>
  </si>
  <si>
    <t>159,68</t>
  </si>
  <si>
    <t>167,47</t>
  </si>
  <si>
    <t>132,82</t>
  </si>
  <si>
    <t>9,25</t>
  </si>
  <si>
    <t>AF_03/2016</t>
  </si>
  <si>
    <t>186,60</t>
  </si>
  <si>
    <t>75,02</t>
  </si>
  <si>
    <t>22,27</t>
  </si>
  <si>
    <t>157,30</t>
  </si>
  <si>
    <t>, PESO SEM/COM LASTRO 10,8/27 T, LARGURA DE ROLAGEM 2,30 M - CHP DIURN</t>
  </si>
  <si>
    <t>20 V, PARA SOLDA COM ELETRODOS DE 2,0 A 4,0 MM E PROCESSO TIG - CHP DI</t>
  </si>
  <si>
    <t>32,57</t>
  </si>
  <si>
    <t>105,00</t>
  </si>
  <si>
    <t>40,18</t>
  </si>
  <si>
    <t>31,37</t>
  </si>
  <si>
    <t>AF_10/2014</t>
  </si>
  <si>
    <t>36,56</t>
  </si>
  <si>
    <t>DIURNO. AF_06/2015</t>
  </si>
  <si>
    <t>NO. AF_03/2016</t>
  </si>
  <si>
    <t>68,26</t>
  </si>
  <si>
    <t>AF_11/2016</t>
  </si>
  <si>
    <t>42,18</t>
  </si>
  <si>
    <t>48,89</t>
  </si>
  <si>
    <t>30,05</t>
  </si>
  <si>
    <t>39,66</t>
  </si>
  <si>
    <t>, PESO SEM/COM LASTRO 10,8/27 T, LARGURA DE ROLAGEM 2,30 M - CHI DIURN</t>
  </si>
  <si>
    <t>20 V, PARA SOLDA COM ELETRODOS DE 2,0 A 4,0 MM E PROCESSO TIG - CHI DI</t>
  </si>
  <si>
    <t>85,72</t>
  </si>
  <si>
    <t>85,15</t>
  </si>
  <si>
    <t>75,12</t>
  </si>
  <si>
    <t>29,05</t>
  </si>
  <si>
    <t>24,04</t>
  </si>
  <si>
    <t>98,65</t>
  </si>
  <si>
    <t>91,42</t>
  </si>
  <si>
    <t>113,65</t>
  </si>
  <si>
    <t>50,09</t>
  </si>
  <si>
    <t>AF_06/2014</t>
  </si>
  <si>
    <t>29,65</t>
  </si>
  <si>
    <t>52,09</t>
  </si>
  <si>
    <t>65,12</t>
  </si>
  <si>
    <t>141,32</t>
  </si>
  <si>
    <t>OS. AF_06/2015</t>
  </si>
  <si>
    <t>AF_06/2015</t>
  </si>
  <si>
    <t>68,80</t>
  </si>
  <si>
    <t>40,02</t>
  </si>
  <si>
    <t>F_08/2015</t>
  </si>
  <si>
    <t>AF_08/2015</t>
  </si>
  <si>
    <t>MPOSTOS E SEGUROS. AF_11/2015</t>
  </si>
  <si>
    <t>AF_12/2015</t>
  </si>
  <si>
    <t>164,93</t>
  </si>
  <si>
    <t>206,40</t>
  </si>
  <si>
    <t>22,04</t>
  </si>
  <si>
    <t>74,48</t>
  </si>
  <si>
    <t>86,98</t>
  </si>
  <si>
    <t>35,12</t>
  </si>
  <si>
    <t>27,89</t>
  </si>
  <si>
    <t>, PESO SEM/COM LASTRO 10,8/27 T, LARGURA DE ROLAGEM 2,30 M - MATERIAIS</t>
  </si>
  <si>
    <t>NA OPERACAO. AF_06/2017</t>
  </si>
  <si>
    <t>, PESO SEM/COM LASTRO 10,8/27 T, LARGURA DE ROLAGEM 2,30 M - MANUTENCA</t>
  </si>
  <si>
    <t>23,32</t>
  </si>
  <si>
    <t>20 V, PARA SOLDA COM ELETRODOS DE 2,0 A 4,0 MM E PROCESSO TIG - DEPREC</t>
  </si>
  <si>
    <t>AF_06/2018</t>
  </si>
  <si>
    <t>20 V, PARA SOLDA COM ELETRODOS DE 2,0 A 4,0 MM E PROCESSO TIG - MANUTE</t>
  </si>
  <si>
    <t>20 V, PARA SOLDA COM ELETRODOS DE 2,0 A 4,0 MM E PROCESSO TIG - MATERI</t>
  </si>
  <si>
    <t>438,90</t>
  </si>
  <si>
    <t>56,96</t>
  </si>
  <si>
    <t>22,97</t>
  </si>
  <si>
    <t>81,71</t>
  </si>
  <si>
    <t>46,86</t>
  </si>
  <si>
    <t>INCLUSO TRANSPORTE VERTICAL. AF_06/2016</t>
  </si>
  <si>
    <t>47,91</t>
  </si>
  <si>
    <t>VERTICAL. AF_12/2015</t>
  </si>
  <si>
    <t>71,36</t>
  </si>
  <si>
    <t>CALHA EM CONCRETO SIMPLES, EM MEIA CANA, DIAMETRO 200 MM</t>
  </si>
  <si>
    <t>CALHA EM CONCRETO SIMPLES, EM MEIA CANA DE CONCRETO, DIAMETRO 600 MM</t>
  </si>
  <si>
    <t>96,67</t>
  </si>
  <si>
    <t>CAMADA DRENANTE COM AREIA MEDIA</t>
  </si>
  <si>
    <t>104,37</t>
  </si>
  <si>
    <t>103,52</t>
  </si>
  <si>
    <t>CAMADA HORIZONTAL DRENANTE C/ PEDRA BRITADA 1 E 2</t>
  </si>
  <si>
    <t>COM GAIOLAS DE COMPRIMENTO IGUAL A 2 M, PARA MUROS COM ALTURA MAIOR Q</t>
  </si>
  <si>
    <t>COM GAIOLAS DE COMPRIMENTO IGUAL A 5 M, PARA MUROS COM ALTURA MAIOR Q</t>
  </si>
  <si>
    <t>RAVIDADE, COM GAIOLA TRAPEZOIDAL DE COMPRIMENTO IGUAL A 2 M, PARA MURO</t>
  </si>
  <si>
    <t>S COM ALTURA MAIOR QUE 2 M E MENOR OU IGUAL A 4 M FORNECIMENTO E EX</t>
  </si>
  <si>
    <t>183,24</t>
  </si>
  <si>
    <t>209,79</t>
  </si>
  <si>
    <t>88,88</t>
  </si>
  <si>
    <t>87,73</t>
  </si>
  <si>
    <t>172,86</t>
  </si>
  <si>
    <t>159,34</t>
  </si>
  <si>
    <t>186,92</t>
  </si>
  <si>
    <t>133,91</t>
  </si>
  <si>
    <t>128,03</t>
  </si>
  <si>
    <t>120,67</t>
  </si>
  <si>
    <t>114,21</t>
  </si>
  <si>
    <t>115,25</t>
  </si>
  <si>
    <t>108,81</t>
  </si>
  <si>
    <t>FORMAS, ESCAVACAO, REATERRO E MATERIAIS, EXCLUINDO MATERIAL REATERRO J</t>
  </si>
  <si>
    <t>AZIDA E TRANSPORTE</t>
  </si>
  <si>
    <t>864,19</t>
  </si>
  <si>
    <t>CM. AF_04/2018</t>
  </si>
  <si>
    <t>DE 60 CM. AF_04/2018</t>
  </si>
  <si>
    <t>348,46</t>
  </si>
  <si>
    <t>893,80</t>
  </si>
  <si>
    <t>1.906,48</t>
  </si>
  <si>
    <t>54,90</t>
  </si>
  <si>
    <t>32,74</t>
  </si>
  <si>
    <t>NTOS. AF_06/2016_P</t>
  </si>
  <si>
    <t>ENTOS. AF_06/2016_P</t>
  </si>
  <si>
    <t>37,37</t>
  </si>
  <si>
    <t>37,56</t>
  </si>
  <si>
    <t>52,79</t>
  </si>
  <si>
    <t>29,25</t>
  </si>
  <si>
    <t>32,09</t>
  </si>
  <si>
    <t>AF_06/2016</t>
  </si>
  <si>
    <t>178,08</t>
  </si>
  <si>
    <t>IMENTO E MONTAGEM. AF_08/2015</t>
  </si>
  <si>
    <t>50,60</t>
  </si>
  <si>
    <t>312,76</t>
  </si>
  <si>
    <t>82,68</t>
  </si>
  <si>
    <t>227,75</t>
  </si>
  <si>
    <t>ECIMENTO E MONTAGEM. AF_08/2015</t>
  </si>
  <si>
    <t>70,69</t>
  </si>
  <si>
    <t>499,86</t>
  </si>
  <si>
    <t>75,20</t>
  </si>
  <si>
    <t>171,45</t>
  </si>
  <si>
    <t>182,38</t>
  </si>
  <si>
    <t>252,91</t>
  </si>
  <si>
    <t>CANTONEIRA DE MADEIRA 3,0X3,0X1,0CM</t>
  </si>
  <si>
    <t>CANTONEIRA DE MADEIRA COM LAMINADO MELAMINICO FOSCO 3,0X3,0X1,0CM</t>
  </si>
  <si>
    <t>423,02</t>
  </si>
  <si>
    <t>AF_01/2018</t>
  </si>
  <si>
    <t>71,80</t>
  </si>
  <si>
    <t>176,64</t>
  </si>
  <si>
    <t>53,04</t>
  </si>
  <si>
    <t>114,98</t>
  </si>
  <si>
    <t>187,73</t>
  </si>
  <si>
    <t>109,13</t>
  </si>
  <si>
    <t>108,32</t>
  </si>
  <si>
    <t>127,70</t>
  </si>
  <si>
    <t>126,49</t>
  </si>
  <si>
    <t>44,56</t>
  </si>
  <si>
    <t>166,48</t>
  </si>
  <si>
    <t>221,88</t>
  </si>
  <si>
    <t>289,28</t>
  </si>
  <si>
    <t>44,06</t>
  </si>
  <si>
    <t>ESPESSURA DE 3 CM. AF_08/2017</t>
  </si>
  <si>
    <t>143,18</t>
  </si>
  <si>
    <t>320,29</t>
  </si>
  <si>
    <t>56,12</t>
  </si>
  <si>
    <t>104,08</t>
  </si>
  <si>
    <t>88,58</t>
  </si>
  <si>
    <t>101,84</t>
  </si>
  <si>
    <t>50,04</t>
  </si>
  <si>
    <t>65,17</t>
  </si>
  <si>
    <t>44,40</t>
  </si>
  <si>
    <t>43,65</t>
  </si>
  <si>
    <t>32,52</t>
  </si>
  <si>
    <t>78,21</t>
  </si>
  <si>
    <t>81,44</t>
  </si>
  <si>
    <t>63,35</t>
  </si>
  <si>
    <t>73,64</t>
  </si>
  <si>
    <t>58,35</t>
  </si>
  <si>
    <t>84,27</t>
  </si>
  <si>
    <t>S. AF_12/2015</t>
  </si>
  <si>
    <t>47,44</t>
  </si>
  <si>
    <t>46,78</t>
  </si>
  <si>
    <t>52,76</t>
  </si>
  <si>
    <t>17,25</t>
  </si>
  <si>
    <t>127,32</t>
  </si>
  <si>
    <t>90,30</t>
  </si>
  <si>
    <t>77,50</t>
  </si>
  <si>
    <t>ARMACAO CA-50 P/1,0M3 DE CONCRETO</t>
  </si>
  <si>
    <t>ARMACAO ACO CA-50 P/1,0M3 DE CONCRETO</t>
  </si>
  <si>
    <t>58,40</t>
  </si>
  <si>
    <t>58,90</t>
  </si>
  <si>
    <t>109,72</t>
  </si>
  <si>
    <t>NTAGEM. AF_12/2015</t>
  </si>
  <si>
    <t>EM. AF_12/2015</t>
  </si>
  <si>
    <t>GEM. AF_12/2015</t>
  </si>
  <si>
    <t>82,90</t>
  </si>
  <si>
    <t>NSAMENTO E ACABAMENTO. AF_12/2015</t>
  </si>
  <si>
    <t>ADENSAMENTO E ACABAMENTO. AF_12/2015</t>
  </si>
  <si>
    <t>296,48</t>
  </si>
  <si>
    <t>298,17</t>
  </si>
  <si>
    <t>74,98</t>
  </si>
  <si>
    <t>332,91</t>
  </si>
  <si>
    <t>94,58</t>
  </si>
  <si>
    <t>59,45</t>
  </si>
  <si>
    <t>32,46</t>
  </si>
  <si>
    <t>COM BISNAGA. AF_03/2016</t>
  </si>
  <si>
    <t>51,46</t>
  </si>
  <si>
    <t>70,90</t>
  </si>
  <si>
    <t>79,39</t>
  </si>
  <si>
    <t>84,04</t>
  </si>
  <si>
    <t>94,07</t>
  </si>
  <si>
    <t>0150</t>
  </si>
  <si>
    <t>PROTECAO DE SUPERFICIE COM ARGAMASSA</t>
  </si>
  <si>
    <t>45,73</t>
  </si>
  <si>
    <t>42,54</t>
  </si>
  <si>
    <t>13,43</t>
  </si>
  <si>
    <t>19,19</t>
  </si>
  <si>
    <t>52,92</t>
  </si>
  <si>
    <t>8,19</t>
  </si>
  <si>
    <t>50,02</t>
  </si>
  <si>
    <t>50,05</t>
  </si>
  <si>
    <t>64,04</t>
  </si>
  <si>
    <t>155,20</t>
  </si>
  <si>
    <t>18,98</t>
  </si>
  <si>
    <t>20,34</t>
  </si>
  <si>
    <t>29,61</t>
  </si>
  <si>
    <t>018</t>
  </si>
  <si>
    <t>424,93</t>
  </si>
  <si>
    <t>0169</t>
  </si>
  <si>
    <t>QUADROS/DISJUNTORES</t>
  </si>
  <si>
    <t>CAIXA DE PROTECAO PARA MEDIDOR MONOFASICO, FORNECIMENTO E INSTALACAO</t>
  </si>
  <si>
    <t>93,26</t>
  </si>
  <si>
    <t>NICO</t>
  </si>
  <si>
    <t>DISJUNTORES</t>
  </si>
  <si>
    <t>74130/001</t>
  </si>
  <si>
    <t>74130/002</t>
  </si>
  <si>
    <t>338,88</t>
  </si>
  <si>
    <t>215,80</t>
  </si>
  <si>
    <t>62,78</t>
  </si>
  <si>
    <t>13,21</t>
  </si>
  <si>
    <t>50,53</t>
  </si>
  <si>
    <t>56,63</t>
  </si>
  <si>
    <t>28,69</t>
  </si>
  <si>
    <t>76,17</t>
  </si>
  <si>
    <t>32,45</t>
  </si>
  <si>
    <t>43,64</t>
  </si>
  <si>
    <t>73953/009</t>
  </si>
  <si>
    <t>62,24</t>
  </si>
  <si>
    <t>FIX EM LAJE OU FORRO - FORNECIMENTO E COLOCACAO</t>
  </si>
  <si>
    <t>25,40</t>
  </si>
  <si>
    <t>LAMPADA FLUORESCENTE TP HO 85W - FORNECIMENTO E INSTALACAO</t>
  </si>
  <si>
    <t>102,86</t>
  </si>
  <si>
    <t>183,60</t>
  </si>
  <si>
    <t>89,23</t>
  </si>
  <si>
    <t>124,92</t>
  </si>
  <si>
    <t>94,90</t>
  </si>
  <si>
    <t>46,18</t>
  </si>
  <si>
    <t>156,10</t>
  </si>
  <si>
    <t>183,21</t>
  </si>
  <si>
    <t>50,94</t>
  </si>
  <si>
    <t>LAMPADA MISTA DE 160W - FORNECIMENTO E INSTALACAO</t>
  </si>
  <si>
    <t>LAMPADA MISTA DE 250W - FORNECIMENTO E INSTALACAO</t>
  </si>
  <si>
    <t>LAMPADA MISTA DE 500W - FORNECIMENTO E INSTALACAO</t>
  </si>
  <si>
    <t>45,78</t>
  </si>
  <si>
    <t>327,82</t>
  </si>
  <si>
    <t>101,73</t>
  </si>
  <si>
    <t>246,83</t>
  </si>
  <si>
    <t>67,41</t>
  </si>
  <si>
    <t>119,83</t>
  </si>
  <si>
    <t>91,75</t>
  </si>
  <si>
    <t>155,96</t>
  </si>
  <si>
    <t>F_01/2016</t>
  </si>
  <si>
    <t>64,50</t>
  </si>
  <si>
    <t>45,15</t>
  </si>
  <si>
    <t>37,51</t>
  </si>
  <si>
    <t>HIDRANTE SUBTERRANEO FERRO FUNDIDO C/ CURVA LONGA E CAIXA DN=75MM</t>
  </si>
  <si>
    <t>160,04</t>
  </si>
  <si>
    <t>204,43</t>
  </si>
  <si>
    <t>, DE EMBUTIR, SEM ACESSORIOS, PADRAO TELEBRAS, FORNECIMENTO E INSTALAC</t>
  </si>
  <si>
    <t>84,38</t>
  </si>
  <si>
    <t>0313</t>
  </si>
  <si>
    <t>INSTALACAO DE LOGICA</t>
  </si>
  <si>
    <t>/2018</t>
  </si>
  <si>
    <t>36,13</t>
  </si>
  <si>
    <t>40,08</t>
  </si>
  <si>
    <t>79,33</t>
  </si>
  <si>
    <t>AF_10/2015</t>
  </si>
  <si>
    <t>161,02</t>
  </si>
  <si>
    <t>210,47</t>
  </si>
  <si>
    <t>52,67</t>
  </si>
  <si>
    <t>110,25</t>
  </si>
  <si>
    <t>65,92</t>
  </si>
  <si>
    <t>142,84</t>
  </si>
  <si>
    <t>21,18</t>
  </si>
  <si>
    <t>33,34</t>
  </si>
  <si>
    <t>124,76</t>
  </si>
  <si>
    <t>63,75</t>
  </si>
  <si>
    <t>66,37</t>
  </si>
  <si>
    <t>54,29</t>
  </si>
  <si>
    <t>29,64</t>
  </si>
  <si>
    <t>171,28</t>
  </si>
  <si>
    <t>237,06</t>
  </si>
  <si>
    <t>173,92</t>
  </si>
  <si>
    <t>279,79</t>
  </si>
  <si>
    <t>95,98</t>
  </si>
  <si>
    <t>194,47</t>
  </si>
  <si>
    <t>AF_12/2014</t>
  </si>
  <si>
    <t>49,25</t>
  </si>
  <si>
    <t>57,07</t>
  </si>
  <si>
    <t>FORNECIDO E INSTALADO EM RAMAL DE ENCAMINHAMENTO. AF_12/2014</t>
  </si>
  <si>
    <t>37,38</t>
  </si>
  <si>
    <t>27,31</t>
  </si>
  <si>
    <t>125,40</t>
  </si>
  <si>
    <t>85,54</t>
  </si>
  <si>
    <t>67,98</t>
  </si>
  <si>
    <t>91,21</t>
  </si>
  <si>
    <t>101,50</t>
  </si>
  <si>
    <t>32,99</t>
  </si>
  <si>
    <t>90,44</t>
  </si>
  <si>
    <t>107,71</t>
  </si>
  <si>
    <t>93,53</t>
  </si>
  <si>
    <t>AF_03/2015</t>
  </si>
  <si>
    <t>97,66</t>
  </si>
  <si>
    <t>37,96</t>
  </si>
  <si>
    <t>50,01</t>
  </si>
  <si>
    <t>60,41</t>
  </si>
  <si>
    <t>75,70</t>
  </si>
  <si>
    <t>87,38</t>
  </si>
  <si>
    <t>24,21</t>
  </si>
  <si>
    <t>32,63</t>
  </si>
  <si>
    <t>32,82</t>
  </si>
  <si>
    <t>61,08</t>
  </si>
  <si>
    <t>81,42</t>
  </si>
  <si>
    <t>30,09</t>
  </si>
  <si>
    <t>35,69</t>
  </si>
  <si>
    <t>72,16</t>
  </si>
  <si>
    <t>99,05</t>
  </si>
  <si>
    <t>79,92</t>
  </si>
  <si>
    <t>62,88</t>
  </si>
  <si>
    <t>301,06</t>
  </si>
  <si>
    <t>33,57</t>
  </si>
  <si>
    <t>48,80</t>
  </si>
  <si>
    <t>155,14</t>
  </si>
  <si>
    <t>48,43</t>
  </si>
  <si>
    <t>69,50</t>
  </si>
  <si>
    <t>75,23</t>
  </si>
  <si>
    <t>61,48</t>
  </si>
  <si>
    <t>95,44</t>
  </si>
  <si>
    <t>85,42</t>
  </si>
  <si>
    <t>772,46</t>
  </si>
  <si>
    <t>34,92</t>
  </si>
  <si>
    <t>16,60</t>
  </si>
  <si>
    <t>69,08</t>
  </si>
  <si>
    <t>16,16</t>
  </si>
  <si>
    <t>48,16</t>
  </si>
  <si>
    <t>97,18</t>
  </si>
  <si>
    <t>49,79</t>
  </si>
  <si>
    <t>32,91</t>
  </si>
  <si>
    <t>46,70</t>
  </si>
  <si>
    <t>107,87</t>
  </si>
  <si>
    <t>76,49</t>
  </si>
  <si>
    <t>177,34</t>
  </si>
  <si>
    <t>53,24</t>
  </si>
  <si>
    <t>135,53</t>
  </si>
  <si>
    <t>72,22</t>
  </si>
  <si>
    <t>82,62</t>
  </si>
  <si>
    <t>111,81</t>
  </si>
  <si>
    <t>72,41</t>
  </si>
  <si>
    <t>101,67</t>
  </si>
  <si>
    <t>167,83</t>
  </si>
  <si>
    <t>35,39</t>
  </si>
  <si>
    <t>44,92</t>
  </si>
  <si>
    <t>85,44</t>
  </si>
  <si>
    <t>316,75</t>
  </si>
  <si>
    <t>55,12</t>
  </si>
  <si>
    <t>103,39</t>
  </si>
  <si>
    <t>140,39</t>
  </si>
  <si>
    <t>63,30</t>
  </si>
  <si>
    <t>80,17</t>
  </si>
  <si>
    <t>05/2018</t>
  </si>
  <si>
    <t>240,41</t>
  </si>
  <si>
    <t>F_05/2018</t>
  </si>
  <si>
    <t>409,40</t>
  </si>
  <si>
    <t>354,08</t>
  </si>
  <si>
    <t>81,85</t>
  </si>
  <si>
    <t>AF_12/2013</t>
  </si>
  <si>
    <t>135,17</t>
  </si>
  <si>
    <t>169,90</t>
  </si>
  <si>
    <t>10/2016</t>
  </si>
  <si>
    <t>0/2016</t>
  </si>
  <si>
    <t>0184</t>
  </si>
  <si>
    <t>FOSSAS/SUMIDOUROS</t>
  </si>
  <si>
    <t>RVIDAS NO PICO), RETANGULAR, EM ALVENARIA COM BLOCOS DE CONCRETO, DIME</t>
  </si>
  <si>
    <t>294,27</t>
  </si>
  <si>
    <t>M ALVENARIA. AF_12/2014</t>
  </si>
  <si>
    <t>126,98</t>
  </si>
  <si>
    <t>47,77</t>
  </si>
  <si>
    <t>121,97</t>
  </si>
  <si>
    <t>223,19</t>
  </si>
  <si>
    <t>521,92</t>
  </si>
  <si>
    <t>100,44</t>
  </si>
  <si>
    <t>134,80</t>
  </si>
  <si>
    <t>83,44</t>
  </si>
  <si>
    <t>444,15</t>
  </si>
  <si>
    <t>106,87</t>
  </si>
  <si>
    <t>130,61</t>
  </si>
  <si>
    <t>68,96</t>
  </si>
  <si>
    <t>25,44</t>
  </si>
  <si>
    <t>41,63</t>
  </si>
  <si>
    <t>AF_05/2015</t>
  </si>
  <si>
    <t>F_05/2015</t>
  </si>
  <si>
    <t>BITOLA 22. AF_07/2017</t>
  </si>
  <si>
    <t>INPR</t>
  </si>
  <si>
    <t>INSTALACOES DE PRODUCAO</t>
  </si>
  <si>
    <t>0232</t>
  </si>
  <si>
    <t>INSTALACAO DE BOMBAS EM GERAL</t>
  </si>
  <si>
    <t>INSTALACAO DE COMPRESSOR DE AR OU SOPRADOR</t>
  </si>
  <si>
    <t>73826/001</t>
  </si>
  <si>
    <t>INSTALACAO DE COMPRESSOR DE AR, POTENCIA &lt;= 5 CV</t>
  </si>
  <si>
    <t>73826/002</t>
  </si>
  <si>
    <t>INSTALACAO DE COMPRESSOR DE AR, POTENCIA &gt; 5 E &lt;= 10 CV</t>
  </si>
  <si>
    <t>INSTALACAO DE CONJUNTO MOTO BOMBA SUBMERSIVEL</t>
  </si>
  <si>
    <t>157,52</t>
  </si>
  <si>
    <t>66,98</t>
  </si>
  <si>
    <t>223,20</t>
  </si>
  <si>
    <t>LIMPEZA SUPERFICIAL DA CAMADA VEGETAL EM JAZIDA</t>
  </si>
  <si>
    <t>COM 170 HP.</t>
  </si>
  <si>
    <t>ESCAVACAO, CARGA E TRANSPORTE DMT 50 A 200M C/ CAMINHAO BASCULANTE</t>
  </si>
  <si>
    <t>, COM ESCAVADEIRA HIDRAULICA</t>
  </si>
  <si>
    <t>62,80</t>
  </si>
  <si>
    <t>122,12</t>
  </si>
  <si>
    <t>68,18</t>
  </si>
  <si>
    <t>67,38</t>
  </si>
  <si>
    <t>65,11</t>
  </si>
  <si>
    <t>URAL</t>
  </si>
  <si>
    <t>A, DMT 0,5 A 1,0 KM</t>
  </si>
  <si>
    <t>168,68</t>
  </si>
  <si>
    <t>106,71</t>
  </si>
  <si>
    <t>135,25</t>
  </si>
  <si>
    <t>140,63</t>
  </si>
  <si>
    <t>100,90</t>
  </si>
  <si>
    <t>EIRAS DE 165 HP</t>
  </si>
  <si>
    <t>E ARGAMASSA DE ASSENTAMENTO COM PREPARO EM BETONEIRA. AF_06/2014</t>
  </si>
  <si>
    <t>E ARGAMASSA DE ASSENTAMENTO COM PREPARO MANUAL. AF_06/2014</t>
  </si>
  <si>
    <t>49,88</t>
  </si>
  <si>
    <t>56,93</t>
  </si>
  <si>
    <t>55,31</t>
  </si>
  <si>
    <t>52,80</t>
  </si>
  <si>
    <t>59,53</t>
  </si>
  <si>
    <t>60,31</t>
  </si>
  <si>
    <t>92,21</t>
  </si>
  <si>
    <t>46,09</t>
  </si>
  <si>
    <t>75,71</t>
  </si>
  <si>
    <t>ETONEIRA. AF_06/2014</t>
  </si>
  <si>
    <t>AL. AF_06/2014</t>
  </si>
  <si>
    <t>60,56</t>
  </si>
  <si>
    <t>68,68</t>
  </si>
  <si>
    <t>106,46</t>
  </si>
  <si>
    <t>50,27</t>
  </si>
  <si>
    <t>ALHETA E ARGAMASSA DE ASSENTAMENTO COM PREPARO MANUAL. AF_12/2014</t>
  </si>
  <si>
    <t>ALHETA E ARGAMASSA DE ASSENTAMENTO COM PREPARO EM BETONEIRA. AF_12/201</t>
  </si>
  <si>
    <t>47,01</t>
  </si>
  <si>
    <t>TONEIRA. AF_12/2014</t>
  </si>
  <si>
    <t>55,03</t>
  </si>
  <si>
    <t>57,21</t>
  </si>
  <si>
    <t>L. AF_12/2014</t>
  </si>
  <si>
    <t>102,31</t>
  </si>
  <si>
    <t>38,64</t>
  </si>
  <si>
    <t>ASSA DE ASSENTAMENTO COM PREPARO EM BETONEIRA. AF_06/2014</t>
  </si>
  <si>
    <t>ASSA DE ASSENTAMENTO COM PREPARO MANUAL. AF_06/2014</t>
  </si>
  <si>
    <t>55,69</t>
  </si>
  <si>
    <t>SA DE ASSENTAMENTO COM PREPARO EM BETONEIRA. AF_06/2014</t>
  </si>
  <si>
    <t>54,64</t>
  </si>
  <si>
    <t>50,37</t>
  </si>
  <si>
    <t>49,99</t>
  </si>
  <si>
    <t>191,27</t>
  </si>
  <si>
    <t>F_06/2017_P</t>
  </si>
  <si>
    <t>55,86</t>
  </si>
  <si>
    <t>67,16</t>
  </si>
  <si>
    <t>76,02</t>
  </si>
  <si>
    <t>AF_09/2017</t>
  </si>
  <si>
    <t>103,61</t>
  </si>
  <si>
    <t>69,83</t>
  </si>
  <si>
    <t>R M2)</t>
  </si>
  <si>
    <t>53,10</t>
  </si>
  <si>
    <t>62,21</t>
  </si>
  <si>
    <t>VE TRANSPORTE. AF_03/2017</t>
  </si>
  <si>
    <t>QUENTE (CBUQ), CAMADA DE ROLAMENTO, COM ESPESSURA DE 5,0 CM - EXCLUSI</t>
  </si>
  <si>
    <t>PINTURA EPOXI, TRES DEMAOS</t>
  </si>
  <si>
    <t>48,25</t>
  </si>
  <si>
    <t>19,12</t>
  </si>
  <si>
    <t>14,27</t>
  </si>
  <si>
    <t>, EM QUADRA POLIESPORTIVA, 5 CM DE LARGURA.</t>
  </si>
  <si>
    <t>, 3 DEMAOS</t>
  </si>
  <si>
    <t>38,09</t>
  </si>
  <si>
    <t>75,50</t>
  </si>
  <si>
    <t>251,97</t>
  </si>
  <si>
    <t>124,81</t>
  </si>
  <si>
    <t>64,19</t>
  </si>
  <si>
    <t>47,26</t>
  </si>
  <si>
    <t>65,03</t>
  </si>
  <si>
    <t>DO. AF_07/2016</t>
  </si>
  <si>
    <t>66,07</t>
  </si>
  <si>
    <t>32,66</t>
  </si>
  <si>
    <t>79,27</t>
  </si>
  <si>
    <t>30,92</t>
  </si>
  <si>
    <t>81,12</t>
  </si>
  <si>
    <t>84,63</t>
  </si>
  <si>
    <t>69,45</t>
  </si>
  <si>
    <t>F_06/2014</t>
  </si>
  <si>
    <t>4CM. AF_06/2014</t>
  </si>
  <si>
    <t>121,56</t>
  </si>
  <si>
    <t>68,41</t>
  </si>
  <si>
    <t>146,12</t>
  </si>
  <si>
    <t>125,84</t>
  </si>
  <si>
    <t>NUAL. AF_06/2014</t>
  </si>
  <si>
    <t>NDUSTRIALIZADA COM PREPARO MANUAL. AF_06/2014</t>
  </si>
  <si>
    <t>TRIALIZADA COM PREPARO MANUAL. AF_06/2014</t>
  </si>
  <si>
    <t>RIALIZADA COM PREPARO MANUAL. AF_06/2014</t>
  </si>
  <si>
    <t>2,0CM, INCLUSO ADITIVO IMPERMEABILIZANTE, PREPARO MECANICO DA ARGAMAS</t>
  </si>
  <si>
    <t>25,22</t>
  </si>
  <si>
    <t>ESSURA 2,0CM, PREPARO MANUAL DA ARGAMASSA</t>
  </si>
  <si>
    <t>AS. AF_06/2014</t>
  </si>
  <si>
    <t>43,50</t>
  </si>
  <si>
    <t>CAS. AF_06/2014</t>
  </si>
  <si>
    <t>24,72</t>
  </si>
  <si>
    <t>24,19</t>
  </si>
  <si>
    <t>SURA DE 35 MM. AF_06/2014</t>
  </si>
  <si>
    <t>MM. AF_06/2014</t>
  </si>
  <si>
    <t>42,87</t>
  </si>
  <si>
    <t>SURA MAIOR OU IGUAL A 50 MM. AF_06/2014</t>
  </si>
  <si>
    <t>59,06</t>
  </si>
  <si>
    <t>73,59</t>
  </si>
  <si>
    <t>73,16</t>
  </si>
  <si>
    <t>123,05</t>
  </si>
  <si>
    <t>COM ACABAMENTO RASPADO. AF_06/2014</t>
  </si>
  <si>
    <t>M ACABAMENTO RASPADO. AF_06/2014</t>
  </si>
  <si>
    <t>128,50</t>
  </si>
  <si>
    <t>127,60</t>
  </si>
  <si>
    <t>117,88</t>
  </si>
  <si>
    <t>CIONAL E ACABAMENTO RASPADO. AF_06/2014</t>
  </si>
  <si>
    <t>VERTINO. AF_06/2014</t>
  </si>
  <si>
    <t>COM ACABAMENTO TRAVERTINO. AF_06/2014</t>
  </si>
  <si>
    <t>A ESTRUTURAL E ACABAMENTO TRAVERTINO. AF_06/2014</t>
  </si>
  <si>
    <t>94,35</t>
  </si>
  <si>
    <t>URAL E ACABAMENTO TRAVERTINO. AF_06/2014</t>
  </si>
  <si>
    <t>TERNAS DA SACADA COM ACABAMENTO TRAVERTINO. AF_06/2014</t>
  </si>
  <si>
    <t>162,65</t>
  </si>
  <si>
    <t>37,43</t>
  </si>
  <si>
    <t>45,34</t>
  </si>
  <si>
    <t>154,72</t>
  </si>
  <si>
    <t>40,12</t>
  </si>
  <si>
    <t>52,78</t>
  </si>
  <si>
    <t>A DE PAREDES DE CONCRETO. AF_06/2015</t>
  </si>
  <si>
    <t>IRA 400 L. AF_06/2014</t>
  </si>
  <si>
    <t>IRA 600 L. AF_06/2014</t>
  </si>
  <si>
    <t>STURADOR DE EIXO HORIZONTAL DE 600 KG. AF_06/2014</t>
  </si>
  <si>
    <t>ADOR DE EIXO HORIZONTAL DE 300 KG. AF_06/2014</t>
  </si>
  <si>
    <t>409,84</t>
  </si>
  <si>
    <t>340,07</t>
  </si>
  <si>
    <t>HORIZONTAL DE 300 KG. AF_06/2014</t>
  </si>
  <si>
    <t>HORIZONTAL DE 600 KG. AF_06/2014</t>
  </si>
  <si>
    <t>ANUAL. AF_06/2014</t>
  </si>
  <si>
    <t>COM MISTURADOR DE EIXO HORIZONTAL DE 300 KG. AF_06/2014</t>
  </si>
  <si>
    <t>DE EIXO HORIZONTAL DE 600 KG. AF_06/2014</t>
  </si>
  <si>
    <t>415,06</t>
  </si>
  <si>
    <t>IRA 400 L. AF_09/2014</t>
  </si>
  <si>
    <t>41,31</t>
  </si>
  <si>
    <t>5M. AF_06/2014</t>
  </si>
  <si>
    <t>46,32</t>
  </si>
  <si>
    <t>INTEGRADA. AF_07/2016</t>
  </si>
  <si>
    <t>BLINDADO. AF_07/2016</t>
  </si>
  <si>
    <t>58,18</t>
  </si>
  <si>
    <t>41,76</t>
  </si>
  <si>
    <t>AF_11/2017</t>
  </si>
  <si>
    <t>70,92</t>
  </si>
  <si>
    <t>542,53</t>
  </si>
  <si>
    <t>100,09</t>
  </si>
  <si>
    <t>REAPROVEITAMENTO. AF_12/2017</t>
  </si>
  <si>
    <t>73,90</t>
  </si>
  <si>
    <t>VEITAMENTO. AF_12/2017</t>
  </si>
  <si>
    <t>SEM REAPROVEITAMENTO. AF_12/2017</t>
  </si>
  <si>
    <t>107,75</t>
  </si>
  <si>
    <t>145,48</t>
  </si>
  <si>
    <t>26,35</t>
  </si>
  <si>
    <t>15,99</t>
  </si>
  <si>
    <t>117,00</t>
  </si>
  <si>
    <t>58,50</t>
  </si>
  <si>
    <t>LOS</t>
  </si>
  <si>
    <t>169,64</t>
  </si>
  <si>
    <t>ERGIA NORMAL - SOLOS</t>
  </si>
  <si>
    <t>152,09</t>
  </si>
  <si>
    <t>146,25</t>
  </si>
  <si>
    <t>87,75</t>
  </si>
  <si>
    <t>70,19</t>
  </si>
  <si>
    <t>ENSAIO DE ADESIVIDADE A LIGANTE BETUMINOSO - AGREGADO GRAUDO</t>
  </si>
  <si>
    <t>40,39</t>
  </si>
  <si>
    <t>COMPANHAMENTO E GREIDE</t>
  </si>
  <si>
    <t>U INFERIOR A 100 KM. AF_02/2016</t>
  </si>
  <si>
    <t>61,31</t>
  </si>
  <si>
    <t>48,39</t>
  </si>
  <si>
    <t>M.AF_05/2018</t>
  </si>
  <si>
    <t>23,77</t>
  </si>
  <si>
    <t>107,68</t>
  </si>
  <si>
    <t>191,10</t>
  </si>
  <si>
    <t>123,52</t>
  </si>
  <si>
    <t>OBS.: DECLARO QUE OS ENCARGOS SOCIAIS ATENDEM AO ESTABELECIDO PELO SINAPI.</t>
  </si>
  <si>
    <r>
      <t xml:space="preserve">Luminária tipo paflon retangular lampada 14w/830 </t>
    </r>
    <r>
      <rPr>
        <b/>
        <sz val="8"/>
        <rFont val="Arial"/>
        <family val="2"/>
      </rPr>
      <t>(REF.: 09628/ORSE)</t>
    </r>
  </si>
  <si>
    <t>PISO CIMENTADO, TRAQO 1:3 (CIMENTO E AREIA), ACABAMENTO LISO, ESPESSURA 3,0 CM, PREPARO MECANICO DA ARGAMASSA. AF 06/2018</t>
  </si>
  <si>
    <t>LOCACAO CONVENCIONAL DE OBRA, UTILIZANDO GABARITO DE TABUAS CORRIDAS PONTALETADAS A CADA 2,OOM - 2 UTILIZAQOES. AF 10/2018</t>
  </si>
  <si>
    <t>IMPERMEABILIZACAO DE ESTRUTURAS ENTERRADAS, COM TINTA ASFALTICA, DUAS DEMAOS.</t>
  </si>
  <si>
    <t>CAIXA DE GORDURA SIMPLES, CIRCULAR, EM CONCRETO PRE-MOLDADO, DIAMETRO INTERNO = 0,4 M, ALTURA INTERNA = 0,4 M. AF 05/2018</t>
  </si>
  <si>
    <r>
      <t xml:space="preserve">GRAMA INGLESA VARIEGATA </t>
    </r>
    <r>
      <rPr>
        <b/>
        <sz val="8"/>
        <rFont val="Arial"/>
        <family val="2"/>
      </rPr>
      <t>(REF.: ORSE 98504)</t>
    </r>
  </si>
  <si>
    <r>
      <t xml:space="preserve">DISJUNTOR TERMOMAGNETICO TRIPOLAR  20 A, PADRÃO DIN (EUROPEU - LINHA BRANCA) </t>
    </r>
    <r>
      <rPr>
        <b/>
        <sz val="8"/>
        <rFont val="Arial"/>
        <family val="2"/>
      </rPr>
      <t>(REF. ORSE: 08000)</t>
    </r>
  </si>
  <si>
    <r>
      <t xml:space="preserve">BANCADA DE ATENDIMENTO EM GRANITO E=2CM </t>
    </r>
    <r>
      <rPr>
        <b/>
        <sz val="8"/>
        <rFont val="Arial"/>
        <family val="2"/>
      </rPr>
      <t>(REF.:COMPOSIÇÃO PRÓPRIA)</t>
    </r>
  </si>
  <si>
    <r>
      <t xml:space="preserve">BANCADA DA COZINHA EM GRANITO E=2CM </t>
    </r>
    <r>
      <rPr>
        <b/>
        <sz val="8"/>
        <rFont val="Arial"/>
        <family val="2"/>
      </rPr>
      <t xml:space="preserve"> (REF.:COMPOSIÇÃO PRÓPRIA)</t>
    </r>
  </si>
  <si>
    <r>
      <t xml:space="preserve">DISJUNTOR MONOPOLAR DR 40 A, DISPOSITIVO RESIDUAL DIFERENCIAL </t>
    </r>
    <r>
      <rPr>
        <b/>
        <sz val="8"/>
        <rFont val="Arial"/>
        <family val="2"/>
      </rPr>
      <t>(REF. ORSE: 08312)</t>
    </r>
  </si>
  <si>
    <r>
      <t xml:space="preserve">PONTO DE LUZ EM TETO OU PAREDE, COM ELETRODUTO DE PVC FLEXIVEL SANFONADO APARENTE Ø 3/4" </t>
    </r>
    <r>
      <rPr>
        <b/>
        <sz val="8"/>
        <rFont val="Arial"/>
        <family val="2"/>
      </rPr>
      <t>(REF. ORSE: 00641)</t>
    </r>
  </si>
  <si>
    <r>
      <t xml:space="preserve">BARRA DE APOIO PARA SANITÁRIOS DE DEFICIENTES FÍSICOS, DECA 2310 EBR, L=90 CM, OU SIMILAR </t>
    </r>
    <r>
      <rPr>
        <b/>
        <sz val="8"/>
        <rFont val="Arial"/>
        <family val="2"/>
      </rPr>
      <t>(REF. 12129/ORSE)</t>
    </r>
  </si>
  <si>
    <r>
      <t>BARRA DE APOIO EM AÇO INOX POLIDO, PARA LAVATÓRIO DE CANTO DECA REF. L10117 OU SIMILAR</t>
    </r>
    <r>
      <rPr>
        <b/>
        <sz val="8"/>
        <rFont val="Arial"/>
        <family val="2"/>
      </rPr>
      <t xml:space="preserve">  (REF. 12129/ORSE)</t>
    </r>
  </si>
  <si>
    <r>
      <t xml:space="preserve">PORTA-PAPEL HIGIÊNICO, LINHA DOMUS, REF. 102 C40, DA MEBER OU SIMILAR </t>
    </r>
    <r>
      <rPr>
        <b/>
        <sz val="8"/>
        <rFont val="Arial"/>
        <family val="2"/>
      </rPr>
      <t>(REF.: 12208/ORSE)</t>
    </r>
  </si>
  <si>
    <r>
      <t xml:space="preserve">PORTA-PAPEL TOALHA EM PLÁSTICO ABS COM ACRÍLICO, DA JSN, REF. N7 OU SIMILAR </t>
    </r>
    <r>
      <rPr>
        <b/>
        <sz val="8"/>
        <rFont val="Arial"/>
        <family val="2"/>
      </rPr>
      <t>(REF.: 12208/ORSE)</t>
    </r>
  </si>
  <si>
    <r>
      <t xml:space="preserve">VASO SANITÁRIO CONVENCIONAL, LINHA CARRARA P60, DECA OU SIMILAR, INCL. CAIXA DE DESCARGA DE EMBUTIR MONTANA OU SIMILAR, ASSENTO DECA AP60 OU SIMILAR, CONJ. FIXAÇÃO DECA SP13 OU SIMILAR, ANEL DE VEDAÇÃO, TUBO ACAB.DE LIGAÇÃO CROMADO E ENGATE PLÁSTICO </t>
    </r>
    <r>
      <rPr>
        <b/>
        <sz val="8"/>
        <rFont val="Arial"/>
        <family val="2"/>
      </rPr>
      <t>(REF. ORSE: 02000)</t>
    </r>
  </si>
  <si>
    <r>
      <t xml:space="preserve">TUBO DE DESCARGA PVC, PARA LIGACAO CAIXA DE DESCARGA - EMBUTIR, 40 MM X 150 CM </t>
    </r>
    <r>
      <rPr>
        <b/>
        <sz val="8"/>
        <rFont val="Arial"/>
        <family val="2"/>
      </rPr>
      <t>(REF. COMPOSIÇÃO PRÓPRIA)</t>
    </r>
  </si>
  <si>
    <t>(REF.: COMPOSIÇÃO PRÓPRIA)</t>
  </si>
  <si>
    <r>
      <t>TE SANITARIO, PVC, DN 50 X 50 MM, SERIE NORMAL, PARA ESGOTO PREDIAL</t>
    </r>
    <r>
      <rPr>
        <b/>
        <sz val="8"/>
        <rFont val="Arial"/>
        <family val="2"/>
      </rPr>
      <t xml:space="preserve"> (REF. ORSE: 01585)</t>
    </r>
  </si>
  <si>
    <r>
      <t>TE SANITARIO, PVC, DN 75 X 50 MM, SERIE NORMAL PARA ESGOTO PREDIAL</t>
    </r>
    <r>
      <rPr>
        <b/>
        <sz val="8"/>
        <rFont val="Arial"/>
        <family val="2"/>
      </rPr>
      <t xml:space="preserve"> (REF. ORSE: 01586)</t>
    </r>
  </si>
  <si>
    <r>
      <t xml:space="preserve">JUNCAO SIMPLES, PVC, DN 75 X 50 MM, SERIE NORMAL PARA ESGOTO PREDIAL </t>
    </r>
    <r>
      <rPr>
        <b/>
        <sz val="8"/>
        <rFont val="Arial"/>
        <family val="2"/>
      </rPr>
      <t>(REF. ORSE:01560)</t>
    </r>
  </si>
  <si>
    <r>
      <t>REDUCAO EXCENTRICA PVC P/ ESG PREDIAL DN 100 X 50MM</t>
    </r>
    <r>
      <rPr>
        <b/>
        <sz val="8"/>
        <rFont val="Arial"/>
        <family val="2"/>
      </rPr>
      <t xml:space="preserve"> (REF. ORSE: 01656)</t>
    </r>
  </si>
  <si>
    <r>
      <t>TE SANITARIO, PVC, DN 100 X 50 MM, SERIE NORMAL, PARA ESGOTO PREDIAL</t>
    </r>
    <r>
      <rPr>
        <b/>
        <sz val="8"/>
        <rFont val="Arial"/>
        <family val="2"/>
      </rPr>
      <t xml:space="preserve"> (REF. ORSE: 01588)</t>
    </r>
  </si>
  <si>
    <r>
      <t xml:space="preserve">FORNECIMENTO DE MATERIAIS PARA ESTRUTURA CE 2  (PADRÃO ELETROBRÁS) </t>
    </r>
    <r>
      <rPr>
        <b/>
        <sz val="8"/>
        <rFont val="Arial"/>
        <family val="2"/>
      </rPr>
      <t>(REF.: COMPOSIÇÃO PRÓPRIA)</t>
    </r>
  </si>
  <si>
    <r>
      <t xml:space="preserve">FORNECIMENTO DE MATERIAIS PARA ESTRUTURA CE 1 (PADRÃO ELETROBRÁS) </t>
    </r>
    <r>
      <rPr>
        <b/>
        <sz val="8"/>
        <rFont val="Arial"/>
        <family val="2"/>
      </rPr>
      <t>(REF.: COMPOSIÇÃO PRÓPRIA)</t>
    </r>
  </si>
  <si>
    <r>
      <t xml:space="preserve">INSTALAÇÃO DE ESPAÇADOR LOSANGULAR 15 Kv, COM ANEIS E ALÇA </t>
    </r>
    <r>
      <rPr>
        <b/>
        <sz val="8"/>
        <rFont val="Arial"/>
        <family val="2"/>
      </rPr>
      <t>(REF.: COMPOSIÇÃO PRÓPRIA)</t>
    </r>
  </si>
  <si>
    <r>
      <t xml:space="preserve">FORNECIMENTO DE ESPAÇADOR LOSANGULAR 15 Kv, COM ANEIS E ALÇA </t>
    </r>
    <r>
      <rPr>
        <b/>
        <sz val="8"/>
        <rFont val="Arial"/>
        <family val="2"/>
      </rPr>
      <t>(REF.: COMPOSIÇÃO PRÓPRIA)</t>
    </r>
  </si>
  <si>
    <r>
      <t>INSTALAÇÃO DE TRANSFORMADOR  TRIFASICO 60HZ CLASSE 15KV IMERSO EM ÓLEO MINERAL E ACESSÓRIOS</t>
    </r>
    <r>
      <rPr>
        <b/>
        <sz val="8"/>
        <rFont val="Arial"/>
        <family val="2"/>
      </rPr>
      <t xml:space="preserve"> (REF.: COMPOSIÇÃO PRÓPRIA)</t>
    </r>
  </si>
  <si>
    <r>
      <t>QUADRO METÁLICO PARA MONTAGEM ELETROELETRÔNICO 60X60X20 CM - FORNECIMENTO E INSTALAÇÃO</t>
    </r>
    <r>
      <rPr>
        <b/>
        <sz val="8"/>
        <rFont val="Arial"/>
        <family val="2"/>
      </rPr>
      <t xml:space="preserve"> (REF.: COMPOSIÇÃO PRÓPRIA)</t>
    </r>
  </si>
  <si>
    <r>
      <t>PORTA DE MADEIRA TIPO VENEZIANA (EUCALIPTO OU EQUIVALENTE REGIONAL), E = *3,5* CM 0,40x1,00M</t>
    </r>
    <r>
      <rPr>
        <b/>
        <sz val="8"/>
        <rFont val="Arial"/>
        <family val="2"/>
      </rPr>
      <t xml:space="preserve"> (REF.: COMPOSIÇÃO PRÓPRIA)</t>
    </r>
  </si>
  <si>
    <r>
      <t xml:space="preserve">SOLEIRA EM GRANITO VERDE UBATUBA, L = 18 CM, E = 2 CM </t>
    </r>
    <r>
      <rPr>
        <b/>
        <sz val="8"/>
        <rFont val="Arial"/>
        <family val="2"/>
      </rPr>
      <t>(REF.: 05013/ORSE)</t>
    </r>
  </si>
  <si>
    <r>
      <t xml:space="preserve">RODAPE OU RODABANCADA EM GRANITO, POLIDO, TIPO ANDORINHA/ QUARTZ/ CASTELO/CORUMBA OU OUTROS EQUIVALENTES DA REGIAO, H= 10 CM, E=  *2,0* CM CORUMBA OU OUTROS EQUIVALENTES DA REGIAO, H= 10 CM, E=  *2,0* CM </t>
    </r>
    <r>
      <rPr>
        <b/>
        <sz val="8"/>
        <rFont val="Arial"/>
        <family val="2"/>
      </rPr>
      <t>(REF.: 02253/ORSE)</t>
    </r>
  </si>
  <si>
    <r>
      <t xml:space="preserve">VIGA DE MADEIRA APARELHADA *6 X 16* CM, MACARANDUBA, ANGELIM OU EQUIVALENTE DA REGIAO (TERÇAS DO TELHADO) </t>
    </r>
    <r>
      <rPr>
        <b/>
        <sz val="8"/>
        <rFont val="Arial"/>
        <family val="2"/>
      </rPr>
      <t>(REF.: COMPOSIÇÃO PRÓPRIA)</t>
    </r>
  </si>
  <si>
    <r>
      <t>CAIBRO DE MADEIRA APARELHADA *6 X 8* CM, MACARANDUBA, ANGELIM OU EQUIVALENTE DA REGIAO</t>
    </r>
    <r>
      <rPr>
        <b/>
        <sz val="8"/>
        <rFont val="Arial"/>
        <family val="2"/>
      </rPr>
      <t xml:space="preserve"> (REF.: 00200/ORSE)</t>
    </r>
  </si>
  <si>
    <r>
      <t xml:space="preserve">VIGA DE MADEIRA APARELHADA *6 X 16* CM, MACARANDUBA, ANGELIM OU EQUIVALENTE DA REGIAO (TESOURAS E PONTALETES) </t>
    </r>
    <r>
      <rPr>
        <b/>
        <sz val="8"/>
        <rFont val="Arial"/>
        <family val="2"/>
      </rPr>
      <t>(REF.: COMPOSIÇÃO PRÓPRIA)</t>
    </r>
  </si>
  <si>
    <r>
      <t>IMPERMEABILIZAÇÃO COM APLICAÇÃO DE ARGAMASSA POLIMÉRICA (3 DEMÃOS)</t>
    </r>
    <r>
      <rPr>
        <b/>
        <sz val="8"/>
        <rFont val="Arial"/>
        <family val="2"/>
      </rPr>
      <t xml:space="preserve"> (REF.: 08953/ORSE)</t>
    </r>
  </si>
  <si>
    <r>
      <t xml:space="preserve">CAIXA SINFONADA 100X150X50 </t>
    </r>
    <r>
      <rPr>
        <b/>
        <sz val="8"/>
        <rFont val="Arial"/>
        <family val="2"/>
      </rPr>
      <t>(REF.: COMPOSIÇÃO PRÓPRIA)</t>
    </r>
  </si>
  <si>
    <r>
      <t xml:space="preserve">CAIXA DE INSPEÇÃO PARA AGUAS PLUVIAIS 300MM </t>
    </r>
    <r>
      <rPr>
        <b/>
        <sz val="8"/>
        <rFont val="Arial"/>
        <family val="2"/>
      </rPr>
      <t>(REF.: 04718/ORSE)</t>
    </r>
  </si>
  <si>
    <r>
      <t xml:space="preserve">CAIXA INSPECAO, CONCRETO PRE MOLDADO, CIRCULAR, COM TAMPA, D = 40* CM </t>
    </r>
    <r>
      <rPr>
        <b/>
        <sz val="8"/>
        <rFont val="Arial"/>
        <family val="2"/>
      </rPr>
      <t xml:space="preserve">(REF.: 741661/SINAPI) </t>
    </r>
  </si>
  <si>
    <r>
      <t xml:space="preserve">INSTALAÇÃO DE MATERIAIS PARA ESTRUTURA CE 1 (PADRÃO ELETROBRÁS) </t>
    </r>
    <r>
      <rPr>
        <b/>
        <sz val="8"/>
        <rFont val="Arial"/>
        <family val="2"/>
      </rPr>
      <t>(REF.: COMPOSIÇÃO PRÓPRIA)</t>
    </r>
  </si>
  <si>
    <r>
      <t>INSTALAÇÃO DE MATERIAIS PARA ESTRUTURA CE 2  (PADRÃO ELETROBRÁS)</t>
    </r>
    <r>
      <rPr>
        <b/>
        <sz val="8"/>
        <rFont val="Arial"/>
        <family val="2"/>
      </rPr>
      <t xml:space="preserve"> (REF.: COMPOSIÇÃO PRÓPRIA)</t>
    </r>
  </si>
  <si>
    <r>
      <t xml:space="preserve">INSTALAÇÃO DE MATERIAIS PARA ESTRUTURA CE 4  (PADRÃO ELETROBRÁS) </t>
    </r>
    <r>
      <rPr>
        <b/>
        <sz val="8"/>
        <rFont val="Arial"/>
        <family val="2"/>
      </rPr>
      <t>(REF.: COMPOSIÇÃO PRÓPRIA)</t>
    </r>
  </si>
  <si>
    <r>
      <t xml:space="preserve">INSTALAÇÃO DE MATERIAIS PARA ESTRUTURA N3CE3E6 (PADRÃO ELETROBRÁS) </t>
    </r>
    <r>
      <rPr>
        <b/>
        <sz val="8"/>
        <rFont val="Arial"/>
        <family val="2"/>
      </rPr>
      <t>(REF.: COMPOSIÇÃO PRÓPRIA)</t>
    </r>
  </si>
  <si>
    <r>
      <t xml:space="preserve">INSTALAÇÃO DE MATERIAL PARA ATERRAMENTO DE ESTRUTURA DE CONCRETO </t>
    </r>
    <r>
      <rPr>
        <b/>
        <sz val="8"/>
        <rFont val="Arial"/>
        <family val="2"/>
      </rPr>
      <t>(REF.: COMPOSIÇÃO PRÓPRIA)</t>
    </r>
  </si>
  <si>
    <r>
      <t xml:space="preserve">FORNECIMENTO DE MATERIAL PARA ATERRAMENTO DE ESTRUTURA DE CONCRETO </t>
    </r>
    <r>
      <rPr>
        <b/>
        <sz val="8"/>
        <rFont val="Arial"/>
        <family val="2"/>
      </rPr>
      <t>(REF.: COMPOSIÇÃO PRÓPRIA)</t>
    </r>
  </si>
  <si>
    <r>
      <t>FORNECIMENTO DE MATERIAIS PARA ESTRUTURA N3CE3E6 (PADRÃO ELETROBRÁS)</t>
    </r>
    <r>
      <rPr>
        <b/>
        <sz val="8"/>
        <rFont val="Arial"/>
        <family val="2"/>
      </rPr>
      <t xml:space="preserve"> (REF.: COMPOSIÇÃO PRÓPRIA)</t>
    </r>
  </si>
  <si>
    <r>
      <t xml:space="preserve">FORNECIMENTO DE MATERIAIS PARA ESTRUTURA CE 4  (PADRÃO ELETROBRÁS) </t>
    </r>
    <r>
      <rPr>
        <b/>
        <sz val="8"/>
        <rFont val="Arial"/>
        <family val="2"/>
      </rPr>
      <t>(REF.: COMPOSIÇÃO PRÓPRIA)</t>
    </r>
  </si>
  <si>
    <t>CP. 11</t>
  </si>
  <si>
    <t>COMPOSIÇÃO 11</t>
  </si>
  <si>
    <t>CP. 12</t>
  </si>
  <si>
    <t>CP. 14</t>
  </si>
  <si>
    <t>CP.19</t>
  </si>
  <si>
    <t>COMPOSIÇÃO 19</t>
  </si>
  <si>
    <t>CP.20</t>
  </si>
  <si>
    <t>COMPOSIÇÃO 20</t>
  </si>
  <si>
    <r>
      <t>DIVISÓRIA EM GRANITO VERDE UBATUBA, E=3CM , INCLUSIVE MONTAGEM COM FERRAGENS</t>
    </r>
    <r>
      <rPr>
        <b/>
        <sz val="8"/>
        <rFont val="Arial"/>
        <family val="2"/>
      </rPr>
      <t xml:space="preserve"> (REF.: 00190/ORSE)</t>
    </r>
  </si>
  <si>
    <t>Perfil Aço Inox, Cantoneira abas iguais - 1" x 1/8" (1,19kg/m)</t>
  </si>
  <si>
    <r>
      <t>JANELA DE AÇO BASCULANTE, FIXAÇÃO COM ARGAMASSA, COM VIDROS, PADRONIZADA.</t>
    </r>
    <r>
      <rPr>
        <b/>
        <sz val="8"/>
        <rFont val="Arial"/>
        <family val="2"/>
      </rPr>
      <t xml:space="preserve"> (REF.: 94559/SINAPI)</t>
    </r>
  </si>
  <si>
    <t>Duto corrugado flexível em PEAD Ø = 2", tipo Kanalex ou similar, lançado diretamente no solo, exclusive escavação e reaterro</t>
  </si>
  <si>
    <t>Duto corrugado flexível em PEAD Ø = 1.1/4', tipo Kanalex ou similar, lançado diretamente no solo, exclusive escavação e reaterro</t>
  </si>
  <si>
    <t>(82)3320-1733</t>
  </si>
  <si>
    <t>(82) 3320-6398</t>
  </si>
  <si>
    <t>(82) 3320-4514</t>
  </si>
  <si>
    <t>SUBTOTAL - (01 BARRACA)</t>
  </si>
  <si>
    <t>1751</t>
  </si>
  <si>
    <r>
      <t>1</t>
    </r>
    <r>
      <rPr>
        <sz val="8"/>
        <color indexed="8"/>
        <rFont val="Arial"/>
        <family val="2"/>
      </rPr>
      <t>/</t>
    </r>
    <r>
      <rPr>
        <sz val="8"/>
        <color indexed="62"/>
        <rFont val="Arial"/>
        <family val="2"/>
      </rPr>
      <t>147</t>
    </r>
  </si>
  <si>
    <t>• C - para preço coletado pelo IBGE</t>
  </si>
  <si>
    <t>• CR - para preço obtido por meio do coeficiente de representatividade do insumo (ver Manual de Metodologia e</t>
  </si>
  <si>
    <t>• AS - para preço atribuído com base no preço do insumo para a localidade de São Paulo.</t>
  </si>
  <si>
    <r>
      <t xml:space="preserve">05/2019 </t>
    </r>
    <r>
      <rPr>
        <sz val="8"/>
        <color indexed="8"/>
        <rFont val="Arial"/>
        <family val="2"/>
      </rPr>
      <t xml:space="preserve">Pesquisa: </t>
    </r>
    <r>
      <rPr>
        <sz val="8"/>
        <color indexed="62"/>
        <rFont val="Arial"/>
        <family val="2"/>
      </rPr>
      <t>IBGE</t>
    </r>
  </si>
  <si>
    <t>Encargos Sociais Desonerados(%) Horista:</t>
  </si>
  <si>
    <t>!EM PROCESSO DE DESATIVACAO! AR-CONDICIONADO FRIO SPLIT HI-WALL (PAREDE) 12000</t>
  </si>
  <si>
    <t>1.456,31</t>
  </si>
  <si>
    <t>!EM PROCESSO DE DESATIVACAO! AR-CONDICIONADO FRIO SPLIT HI-WALL (PAREDE) 18000</t>
  </si>
  <si>
    <t>2.149,23</t>
  </si>
  <si>
    <t>!EM PROCESSO DE DESATIVACAO! AR-CONDICIONADO FRIO SPLIT HI-WALL (PAREDE) 9000</t>
  </si>
  <si>
    <t>1.313,13</t>
  </si>
  <si>
    <t>!EM PROCESSO DE DESATIVACAO! AR-CONDICIONADO FRIO SPLIT PISO-TETO 18000 BTU/H</t>
  </si>
  <si>
    <t>3.639,57</t>
  </si>
  <si>
    <t>!EM PROCESSO DE DESATIVACAO! AR-CONDICIONADO FRIO SPLIT PISO-TETO 24000 BTU/H</t>
  </si>
  <si>
    <t>3.802,53</t>
  </si>
  <si>
    <t>!EM PROCESSO DE DESATIVACAO! AR-CONDICIONADO FRIO SPLIT PISO-TETO 36000 BTU/H</t>
  </si>
  <si>
    <t>5.152,62</t>
  </si>
  <si>
    <t>!EM PROCESSO DE DESATIVACAO! AR-CONDICIONADO FRIO SPLIT PISO-TETO 48000 BTU/H</t>
  </si>
  <si>
    <t>6.545,76</t>
  </si>
  <si>
    <t>!EM PROCESSO DE DESATIVACAO! AR-CONDICIONADO FRIO SPLIT PISO-TETO 60000 BTU/H</t>
  </si>
  <si>
    <t>7.225,79</t>
  </si>
  <si>
    <t>159,33</t>
  </si>
  <si>
    <t>27,70</t>
  </si>
  <si>
    <t>43.957,75</t>
  </si>
  <si>
    <r>
      <t>2</t>
    </r>
    <r>
      <rPr>
        <sz val="8"/>
        <color indexed="8"/>
        <rFont val="Arial"/>
        <family val="2"/>
      </rPr>
      <t>/</t>
    </r>
    <r>
      <rPr>
        <sz val="8"/>
        <color indexed="62"/>
        <rFont val="Arial"/>
        <family val="2"/>
      </rPr>
      <t>147</t>
    </r>
  </si>
  <si>
    <r>
      <t>3</t>
    </r>
    <r>
      <rPr>
        <sz val="8"/>
        <color indexed="8"/>
        <rFont val="Arial"/>
        <family val="2"/>
      </rPr>
      <t>/</t>
    </r>
    <r>
      <rPr>
        <sz val="8"/>
        <color indexed="62"/>
        <rFont val="Arial"/>
        <family val="2"/>
      </rPr>
      <t>147</t>
    </r>
  </si>
  <si>
    <r>
      <t>4</t>
    </r>
    <r>
      <rPr>
        <sz val="8"/>
        <color indexed="8"/>
        <rFont val="Arial"/>
        <family val="2"/>
      </rPr>
      <t>/</t>
    </r>
    <r>
      <rPr>
        <sz val="8"/>
        <color indexed="62"/>
        <rFont val="Arial"/>
        <family val="2"/>
      </rPr>
      <t>147</t>
    </r>
  </si>
  <si>
    <t>ADAPTADOR PVC SOLDAVEL, COM FLANGE E ANEL DE VEDACAO, 25 MM X 3/4", PARA CAIXA</t>
  </si>
  <si>
    <t>ADAPTADOR PVC SOLDAVEL, COM FLANGE E ANEL DE VEDACAO, 32 MM X 1", PARA CAIXA</t>
  </si>
  <si>
    <t>215,86</t>
  </si>
  <si>
    <t>109,55</t>
  </si>
  <si>
    <t>152,94</t>
  </si>
  <si>
    <t>232,34</t>
  </si>
  <si>
    <t>20,88</t>
  </si>
  <si>
    <t>35,71</t>
  </si>
  <si>
    <t>138,63</t>
  </si>
  <si>
    <t>162,30</t>
  </si>
  <si>
    <r>
      <t>5</t>
    </r>
    <r>
      <rPr>
        <sz val="8"/>
        <color indexed="8"/>
        <rFont val="Arial"/>
        <family val="2"/>
      </rPr>
      <t>/</t>
    </r>
    <r>
      <rPr>
        <sz val="8"/>
        <color indexed="62"/>
        <rFont val="Arial"/>
        <family val="2"/>
      </rPr>
      <t>147</t>
    </r>
  </si>
  <si>
    <t>92,45</t>
  </si>
  <si>
    <t>111,99</t>
  </si>
  <si>
    <t>47,32</t>
  </si>
  <si>
    <t>2.185,07</t>
  </si>
  <si>
    <t>1.466,83</t>
  </si>
  <si>
    <t>2.075,18</t>
  </si>
  <si>
    <t>2.539,28</t>
  </si>
  <si>
    <t>3.175,09</t>
  </si>
  <si>
    <r>
      <t>6</t>
    </r>
    <r>
      <rPr>
        <sz val="8"/>
        <color indexed="8"/>
        <rFont val="Arial"/>
        <family val="2"/>
      </rPr>
      <t>/</t>
    </r>
    <r>
      <rPr>
        <sz val="8"/>
        <color indexed="62"/>
        <rFont val="Arial"/>
        <family val="2"/>
      </rPr>
      <t>147</t>
    </r>
  </si>
  <si>
    <t>6.900,00</t>
  </si>
  <si>
    <t>2.604,60</t>
  </si>
  <si>
    <t>1.290,00</t>
  </si>
  <si>
    <r>
      <t>7</t>
    </r>
    <r>
      <rPr>
        <sz val="8"/>
        <color indexed="8"/>
        <rFont val="Arial"/>
        <family val="2"/>
      </rPr>
      <t>/</t>
    </r>
    <r>
      <rPr>
        <sz val="8"/>
        <color indexed="62"/>
        <rFont val="Arial"/>
        <family val="2"/>
      </rPr>
      <t>147</t>
    </r>
  </si>
  <si>
    <t>21,51</t>
  </si>
  <si>
    <t>105,05</t>
  </si>
  <si>
    <t>73,36</t>
  </si>
  <si>
    <t>61,00</t>
  </si>
  <si>
    <t>72,77</t>
  </si>
  <si>
    <t>88,89</t>
  </si>
  <si>
    <t>92,02</t>
  </si>
  <si>
    <t>107,01</t>
  </si>
  <si>
    <t>116,52</t>
  </si>
  <si>
    <t>183,02</t>
  </si>
  <si>
    <t>288,01</t>
  </si>
  <si>
    <t>374,77</t>
  </si>
  <si>
    <t>618,80</t>
  </si>
  <si>
    <r>
      <t>8</t>
    </r>
    <r>
      <rPr>
        <sz val="8"/>
        <color indexed="8"/>
        <rFont val="Arial"/>
        <family val="2"/>
      </rPr>
      <t>/</t>
    </r>
    <r>
      <rPr>
        <sz val="8"/>
        <color indexed="62"/>
        <rFont val="Arial"/>
        <family val="2"/>
      </rPr>
      <t>147</t>
    </r>
  </si>
  <si>
    <t>97,54</t>
  </si>
  <si>
    <t>103,13</t>
  </si>
  <si>
    <t>128,76</t>
  </si>
  <si>
    <t>121,13</t>
  </si>
  <si>
    <t>149,77</t>
  </si>
  <si>
    <t>2.876,37</t>
  </si>
  <si>
    <t>111,22</t>
  </si>
  <si>
    <t>1.689,36</t>
  </si>
  <si>
    <t>2.478,89</t>
  </si>
  <si>
    <t>2.531,67</t>
  </si>
  <si>
    <t>2.699,50</t>
  </si>
  <si>
    <t>5.876,13</t>
  </si>
  <si>
    <t>7.378,28</t>
  </si>
  <si>
    <t>9.557,75</t>
  </si>
  <si>
    <t>3.654,52</t>
  </si>
  <si>
    <t>202.992,51</t>
  </si>
  <si>
    <t>4.202,34</t>
  </si>
  <si>
    <t>6.500,50</t>
  </si>
  <si>
    <t>3.390,28</t>
  </si>
  <si>
    <t>4.499,56</t>
  </si>
  <si>
    <t>00042425</t>
  </si>
  <si>
    <t>AR CONDICIONADO SPLIT INVERTER, HI-WALL (PAREDE), 12000 BTU/H, CICLO FRIO, 60HZ,</t>
  </si>
  <si>
    <t>1.599,19</t>
  </si>
  <si>
    <t>CLASSIFICACAO A (SELO PROCEL), GAS HFC, CONTROLE S/FIO</t>
  </si>
  <si>
    <t>00042422</t>
  </si>
  <si>
    <t>AR CONDICIONADO SPLIT INVERTER, HI-WALL (PAREDE), 18000 BTU/H, CICLO FRIO, 60HZ,</t>
  </si>
  <si>
    <t>2.374,05</t>
  </si>
  <si>
    <r>
      <t>9</t>
    </r>
    <r>
      <rPr>
        <sz val="8"/>
        <color indexed="8"/>
        <rFont val="Arial"/>
        <family val="2"/>
      </rPr>
      <t>/</t>
    </r>
    <r>
      <rPr>
        <sz val="8"/>
        <color indexed="62"/>
        <rFont val="Arial"/>
        <family val="2"/>
      </rPr>
      <t>147</t>
    </r>
  </si>
  <si>
    <t>00042424</t>
  </si>
  <si>
    <t>AR CONDICIONADO SPLIT INVERTER, HI-WALL (PAREDE), 9000 BTU/H, CICLO FRIO, 60HZ,</t>
  </si>
  <si>
    <t>1.428,21</t>
  </si>
  <si>
    <t>00042416</t>
  </si>
  <si>
    <t>AR CONDICIONADO SPLIT INVERTER, PISO TETO, 18000 BTU/H, CICLO FRIO, 60HZ,</t>
  </si>
  <si>
    <t>6.156,87</t>
  </si>
  <si>
    <t>CLASSIFICACAO ENERGETICA A OU B (SELO PROCEL), GAS HFC, CONTROLE S/FIO</t>
  </si>
  <si>
    <t>00042417</t>
  </si>
  <si>
    <t>AR CONDICIONADO SPLIT INVERTER, PISO TETO, 24000 BTU/H, CICLO FRIO, 60HZ,</t>
  </si>
  <si>
    <t>6.902,35</t>
  </si>
  <si>
    <t>00042419</t>
  </si>
  <si>
    <t>AR CONDICIONADO SPLIT INVERTER, PISO TETO, 36000 BTU/H, CICLO FRIO, 60HZ,</t>
  </si>
  <si>
    <t>7.798,20</t>
  </si>
  <si>
    <t>00042420</t>
  </si>
  <si>
    <t>AR CONDICIONADO SPLIT INVERTER, PISO TETO, 48000 BTU/H, CICLO FRIO, 60HZ,</t>
  </si>
  <si>
    <t>10.718,04</t>
  </si>
  <si>
    <t>00042421</t>
  </si>
  <si>
    <t>AR CONDICIONADO SPLIT INVERTER, PISO TETO, 60000 BTU/H, CICLO FRIO, 60HZ,</t>
  </si>
  <si>
    <t>13.003,74</t>
  </si>
  <si>
    <t>AR CONDICIONADO SPLIT ON/OFF, CASSETE (TETO), 18000 BTUS/H, CICLO QUENTE/FRIO, 60</t>
  </si>
  <si>
    <t>4.515,91</t>
  </si>
  <si>
    <t>HZ, CLASSIFICACAO ENERGETICA C - SELO PROCEL, GAS HFC, CONTROLE S/ FIO</t>
  </si>
  <si>
    <t>AR CONDICIONADO SPLIT ON/OFF, CASSETE (TETO), 24000 BTUS/H, CICLO QUENTE/FRIO, 60</t>
  </si>
  <si>
    <t>4.862,65</t>
  </si>
  <si>
    <t>AR CONDICIONADO SPLIT ON/OFF, CASSETE (TETO), 30000 BTUS/H, CICLO QUENTE/FRIO, 60</t>
  </si>
  <si>
    <t>4.987,11</t>
  </si>
  <si>
    <t>HZ, CLASSIFICACAO ENERGETICA A - SELO PROCEL, GAS HFC, CONTROLE S/ FIO</t>
  </si>
  <si>
    <t>AR CONDICIONADO SPLIT ON/OFF, CASSETE (TETO), 36000 BTUS/H, CICLO QUENTE/FRIO, 60</t>
  </si>
  <si>
    <t>7.186,06</t>
  </si>
  <si>
    <t>AR CONDICIONADO SPLIT ON/OFF, CASSETE (TETO), 48000 BTUS/H, CICLO QUENTE/FRIO, 60</t>
  </si>
  <si>
    <t>8.313,57</t>
  </si>
  <si>
    <t>AR CONDICIONADO SPLIT ON/OFF, CASSETE (TETO), 60000 BTUS/H, CICLO QUENTE/FRIO, 60</t>
  </si>
  <si>
    <t>8.697,05</t>
  </si>
  <si>
    <t>AR CONDICIONADO SPLIT ON/OFF, HI-WALL (PAREDE), 12000 BTUS/H, CICLO QUENTE/FRIO,</t>
  </si>
  <si>
    <t>1.388,36</t>
  </si>
  <si>
    <t>60 HZ, CLASSIFICACAO ENERGETICA A - SELO PROCEL, GAS HFC, CONTROLE S/ FIO</t>
  </si>
  <si>
    <t>AR CONDICIONADO SPLIT ON/OFF, HI-WALL (PAREDE), 18000 BTUS/H, CICLO QUENTE/FRIO,</t>
  </si>
  <si>
    <t>2.059,38</t>
  </si>
  <si>
    <t>AR CONDICIONADO SPLIT ON/OFF, HI-WALL (PAREDE), 24000 BTUS/H, CICLO QUENTE/FRIO,</t>
  </si>
  <si>
    <t>2.723,22</t>
  </si>
  <si>
    <t>AR CONDICIONADO SPLIT ON/OFF, HI-WALL (PAREDE), 7000 BTUS/H, CICLO QUENTE/FRIO, 60</t>
  </si>
  <si>
    <t>1.145,19</t>
  </si>
  <si>
    <t>AR CONDICIONADO SPLIT ON/OFF, HI-WALL (PAREDE), 9000 BTUS/H, CICLO QUENTE/FRIO, 60</t>
  </si>
  <si>
    <t>1.210,66</t>
  </si>
  <si>
    <t>51.721,57</t>
  </si>
  <si>
    <t>26.889,14</t>
  </si>
  <si>
    <t>32.511,67</t>
  </si>
  <si>
    <t>30.396,07</t>
  </si>
  <si>
    <t>AR-CONDICIONADO SPLIT INVERTER, PISO TETO, 24000 BTU/H, QUENTE/FRIO, 60HZ,</t>
  </si>
  <si>
    <t>3.733,19</t>
  </si>
  <si>
    <t>CLASSIFICACAO ENERGETICA A - SELO PROCEL, GAS HFC, CONTROLE S/FIO</t>
  </si>
  <si>
    <t>11.958,23</t>
  </si>
  <si>
    <r>
      <t>10</t>
    </r>
    <r>
      <rPr>
        <sz val="8"/>
        <color indexed="8"/>
        <rFont val="Arial"/>
        <family val="2"/>
      </rPr>
      <t>/</t>
    </r>
    <r>
      <rPr>
        <sz val="8"/>
        <color indexed="62"/>
        <rFont val="Arial"/>
        <family val="2"/>
      </rPr>
      <t>147</t>
    </r>
  </si>
  <si>
    <t>ARAME PROTEGIDO COM POLIMERO PARA GABIAO, DIAMETRO 2,2 MM</t>
  </si>
  <si>
    <t>83691</t>
  </si>
  <si>
    <t>342,81</t>
  </si>
  <si>
    <t>34,53</t>
  </si>
  <si>
    <r>
      <t>11</t>
    </r>
    <r>
      <rPr>
        <sz val="8"/>
        <color indexed="8"/>
        <rFont val="Arial"/>
        <family val="2"/>
      </rPr>
      <t>/</t>
    </r>
    <r>
      <rPr>
        <sz val="8"/>
        <color indexed="62"/>
        <rFont val="Arial"/>
        <family val="2"/>
      </rPr>
      <t>147</t>
    </r>
  </si>
  <si>
    <t>9.196,24</t>
  </si>
  <si>
    <t>49,58</t>
  </si>
  <si>
    <t>8.683,48</t>
  </si>
  <si>
    <t>13.062,49</t>
  </si>
  <si>
    <t>17.269,78</t>
  </si>
  <si>
    <t>1.995,76</t>
  </si>
  <si>
    <t>2.140,73</t>
  </si>
  <si>
    <t>2.616,36</t>
  </si>
  <si>
    <r>
      <t>12</t>
    </r>
    <r>
      <rPr>
        <sz val="8"/>
        <color indexed="8"/>
        <rFont val="Arial"/>
        <family val="2"/>
      </rPr>
      <t>/</t>
    </r>
    <r>
      <rPr>
        <sz val="8"/>
        <color indexed="62"/>
        <rFont val="Arial"/>
        <family val="2"/>
      </rPr>
      <t>147</t>
    </r>
  </si>
  <si>
    <t>1.581,44</t>
  </si>
  <si>
    <t>1.837,21</t>
  </si>
  <si>
    <t>2.995,97</t>
  </si>
  <si>
    <t>292,36</t>
  </si>
  <si>
    <t>146,75</t>
  </si>
  <si>
    <t>546,29</t>
  </si>
  <si>
    <t>410,29</t>
  </si>
  <si>
    <t>88,03</t>
  </si>
  <si>
    <t>110,34</t>
  </si>
  <si>
    <t>248,66</t>
  </si>
  <si>
    <t>236,43</t>
  </si>
  <si>
    <t>154,00</t>
  </si>
  <si>
    <t>204,78</t>
  </si>
  <si>
    <t>296,69</t>
  </si>
  <si>
    <t>150,53</t>
  </si>
  <si>
    <t>179,00</t>
  </si>
  <si>
    <t>418,31</t>
  </si>
  <si>
    <t>666,49</t>
  </si>
  <si>
    <t>835,08</t>
  </si>
  <si>
    <t>601,71</t>
  </si>
  <si>
    <t>686,09</t>
  </si>
  <si>
    <t>1.125,00</t>
  </si>
  <si>
    <t>1.138,43</t>
  </si>
  <si>
    <t>392,48</t>
  </si>
  <si>
    <t>599,99</t>
  </si>
  <si>
    <r>
      <t>13</t>
    </r>
    <r>
      <rPr>
        <sz val="8"/>
        <color indexed="8"/>
        <rFont val="Arial"/>
        <family val="2"/>
      </rPr>
      <t>/</t>
    </r>
    <r>
      <rPr>
        <sz val="8"/>
        <color indexed="62"/>
        <rFont val="Arial"/>
        <family val="2"/>
      </rPr>
      <t>147</t>
    </r>
  </si>
  <si>
    <t>580,99</t>
  </si>
  <si>
    <t>266,52</t>
  </si>
  <si>
    <t>305,87</t>
  </si>
  <si>
    <t>330,94</t>
  </si>
  <si>
    <t>117,34</t>
  </si>
  <si>
    <t>130,31</t>
  </si>
  <si>
    <t>138,95</t>
  </si>
  <si>
    <t>19,76</t>
  </si>
  <si>
    <t>50,91</t>
  </si>
  <si>
    <t>337,35</t>
  </si>
  <si>
    <t>55,10</t>
  </si>
  <si>
    <t>313.834,37</t>
  </si>
  <si>
    <t>179,28</t>
  </si>
  <si>
    <t>2.988,00</t>
  </si>
  <si>
    <r>
      <t>14</t>
    </r>
    <r>
      <rPr>
        <sz val="8"/>
        <color indexed="8"/>
        <rFont val="Arial"/>
        <family val="2"/>
      </rPr>
      <t>/</t>
    </r>
    <r>
      <rPr>
        <sz val="8"/>
        <color indexed="62"/>
        <rFont val="Arial"/>
        <family val="2"/>
      </rPr>
      <t>147</t>
    </r>
  </si>
  <si>
    <t>4.074,82</t>
  </si>
  <si>
    <t>3.737,53</t>
  </si>
  <si>
    <t>16.256,74</t>
  </si>
  <si>
    <t>3.418,47</t>
  </si>
  <si>
    <t>12.154,57</t>
  </si>
  <si>
    <t>14.772,87</t>
  </si>
  <si>
    <r>
      <t>15</t>
    </r>
    <r>
      <rPr>
        <sz val="8"/>
        <color indexed="8"/>
        <rFont val="Arial"/>
        <family val="2"/>
      </rPr>
      <t>/</t>
    </r>
    <r>
      <rPr>
        <sz val="8"/>
        <color indexed="62"/>
        <rFont val="Arial"/>
        <family val="2"/>
      </rPr>
      <t>147</t>
    </r>
  </si>
  <si>
    <t>470,08</t>
  </si>
  <si>
    <t>73,03</t>
  </si>
  <si>
    <t>45,40</t>
  </si>
  <si>
    <t>BLOQUETE/PISO INTERTRAVADO DE CONCRETO - MODELO ONDA/16</t>
  </si>
  <si>
    <t>53,40</t>
  </si>
  <si>
    <t>FACES/RETANGULAR/TIJOLINHO/PAVER/HOLANDES/PARALELEPIPEDO, *22 CM X *11 CM, E =</t>
  </si>
  <si>
    <t>10 CM, RESISTENCIA DE 50 MPA (NBR 9781), COR NATURAL</t>
  </si>
  <si>
    <t>FACES/RETANGULAR/TIJOLINHO/PAVER/HOLANDES/PARALELEPIPEDO, *22 CM X 11* CM, E = 8</t>
  </si>
  <si>
    <t>CM, RESISTENCIA DE 35 MPA (NBR 9781), COR NATURAL</t>
  </si>
  <si>
    <t>48,64</t>
  </si>
  <si>
    <t>FACES/RETANGULAR/TIJOLINHO/PAVER/HOLANDES/PARALELEPIPEDO, 20 CM X 10 CM, E = 10</t>
  </si>
  <si>
    <t>FACES/RETANGULAR/TIJOLINHO/PAVER/HOLANDES/PARALELEPIPEDO, 20 CM X 10 CM, E = 6</t>
  </si>
  <si>
    <t>CM, RESISTENCIA DE 35 MPA (NBR 9781), COLORIDO</t>
  </si>
  <si>
    <t>FACES/RETANGULAR/TIJOLINHO/PAVER/HOLANDES/PARALELEPIPEDO, 20 CM X 10 CM, E = 8</t>
  </si>
  <si>
    <r>
      <t>16</t>
    </r>
    <r>
      <rPr>
        <sz val="8"/>
        <color indexed="8"/>
        <rFont val="Arial"/>
        <family val="2"/>
      </rPr>
      <t>/</t>
    </r>
    <r>
      <rPr>
        <sz val="8"/>
        <color indexed="62"/>
        <rFont val="Arial"/>
        <family val="2"/>
      </rPr>
      <t>147</t>
    </r>
  </si>
  <si>
    <t>135,93</t>
  </si>
  <si>
    <t>2.279,34</t>
  </si>
  <si>
    <t>1.916,51</t>
  </si>
  <si>
    <t>781,00</t>
  </si>
  <si>
    <t>11.285,38</t>
  </si>
  <si>
    <t>760,10</t>
  </si>
  <si>
    <t>1.186,20</t>
  </si>
  <si>
    <t>1.298,74</t>
  </si>
  <si>
    <t>1.281,28</t>
  </si>
  <si>
    <t>7.185,07</t>
  </si>
  <si>
    <t>3.331,66</t>
  </si>
  <si>
    <t>6.759,26</t>
  </si>
  <si>
    <t>1.373,53</t>
  </si>
  <si>
    <t>36.424,63</t>
  </si>
  <si>
    <t>39.024,48</t>
  </si>
  <si>
    <t>2.655,80</t>
  </si>
  <si>
    <t>3.818,51</t>
  </si>
  <si>
    <t>6.472,70</t>
  </si>
  <si>
    <t>6.145,32</t>
  </si>
  <si>
    <t>25.217,40</t>
  </si>
  <si>
    <t>9.274,49</t>
  </si>
  <si>
    <t>27.502,95</t>
  </si>
  <si>
    <r>
      <t>17</t>
    </r>
    <r>
      <rPr>
        <sz val="8"/>
        <color indexed="8"/>
        <rFont val="Arial"/>
        <family val="2"/>
      </rPr>
      <t>/</t>
    </r>
    <r>
      <rPr>
        <sz val="8"/>
        <color indexed="62"/>
        <rFont val="Arial"/>
        <family val="2"/>
      </rPr>
      <t>147</t>
    </r>
  </si>
  <si>
    <t>12.488,10</t>
  </si>
  <si>
    <t>2.757,06</t>
  </si>
  <si>
    <t>3.330,16</t>
  </si>
  <si>
    <t>4.473,86</t>
  </si>
  <si>
    <t>24.976,20</t>
  </si>
  <si>
    <t>3.933,75</t>
  </si>
  <si>
    <t>6.244,05</t>
  </si>
  <si>
    <t>194.156,25</t>
  </si>
  <si>
    <t>55.950,86</t>
  </si>
  <si>
    <r>
      <t>18</t>
    </r>
    <r>
      <rPr>
        <sz val="8"/>
        <color indexed="8"/>
        <rFont val="Arial"/>
        <family val="2"/>
      </rPr>
      <t>/</t>
    </r>
    <r>
      <rPr>
        <sz val="8"/>
        <color indexed="62"/>
        <rFont val="Arial"/>
        <family val="2"/>
      </rPr>
      <t>147</t>
    </r>
  </si>
  <si>
    <t>167,49</t>
  </si>
  <si>
    <t>189,84</t>
  </si>
  <si>
    <t>BUCHA DE REDUCAO DE PVC, SOLDAVEL, CURTA, COM 40 X 32 MM, PARA AGUA FRIA</t>
  </si>
  <si>
    <r>
      <t>19</t>
    </r>
    <r>
      <rPr>
        <sz val="8"/>
        <color indexed="8"/>
        <rFont val="Arial"/>
        <family val="2"/>
      </rPr>
      <t>/</t>
    </r>
    <r>
      <rPr>
        <sz val="8"/>
        <color indexed="62"/>
        <rFont val="Arial"/>
        <family val="2"/>
      </rPr>
      <t>147</t>
    </r>
  </si>
  <si>
    <r>
      <t>20</t>
    </r>
    <r>
      <rPr>
        <sz val="8"/>
        <color indexed="8"/>
        <rFont val="Arial"/>
        <family val="2"/>
      </rPr>
      <t>/</t>
    </r>
    <r>
      <rPr>
        <sz val="8"/>
        <color indexed="62"/>
        <rFont val="Arial"/>
        <family val="2"/>
      </rPr>
      <t>147</t>
    </r>
  </si>
  <si>
    <r>
      <t>21</t>
    </r>
    <r>
      <rPr>
        <sz val="8"/>
        <color indexed="8"/>
        <rFont val="Arial"/>
        <family val="2"/>
      </rPr>
      <t>/</t>
    </r>
    <r>
      <rPr>
        <sz val="8"/>
        <color indexed="62"/>
        <rFont val="Arial"/>
        <family val="2"/>
      </rPr>
      <t>147</t>
    </r>
  </si>
  <si>
    <t>32,89</t>
  </si>
  <si>
    <t>72,30</t>
  </si>
  <si>
    <t>91,94</t>
  </si>
  <si>
    <t>190,51</t>
  </si>
  <si>
    <t>55,19</t>
  </si>
  <si>
    <t>58,11</t>
  </si>
  <si>
    <t>56,57</t>
  </si>
  <si>
    <r>
      <t>22</t>
    </r>
    <r>
      <rPr>
        <sz val="8"/>
        <color indexed="8"/>
        <rFont val="Arial"/>
        <family val="2"/>
      </rPr>
      <t>/</t>
    </r>
    <r>
      <rPr>
        <sz val="8"/>
        <color indexed="62"/>
        <rFont val="Arial"/>
        <family val="2"/>
      </rPr>
      <t>147</t>
    </r>
  </si>
  <si>
    <t>67,71</t>
  </si>
  <si>
    <t>76,62</t>
  </si>
  <si>
    <t>81,06</t>
  </si>
  <si>
    <t>83,04</t>
  </si>
  <si>
    <t>59,86</t>
  </si>
  <si>
    <t>74,18</t>
  </si>
  <si>
    <t>90,93</t>
  </si>
  <si>
    <t>119,73</t>
  </si>
  <si>
    <t>195,47</t>
  </si>
  <si>
    <t>251,10</t>
  </si>
  <si>
    <t>59,24</t>
  </si>
  <si>
    <t>73,96</t>
  </si>
  <si>
    <r>
      <t>23</t>
    </r>
    <r>
      <rPr>
        <sz val="8"/>
        <color indexed="8"/>
        <rFont val="Arial"/>
        <family val="2"/>
      </rPr>
      <t>/</t>
    </r>
    <r>
      <rPr>
        <sz val="8"/>
        <color indexed="62"/>
        <rFont val="Arial"/>
        <family val="2"/>
      </rPr>
      <t>147</t>
    </r>
  </si>
  <si>
    <t>118,96</t>
  </si>
  <si>
    <t>118,63</t>
  </si>
  <si>
    <t>151,97</t>
  </si>
  <si>
    <t>188,93</t>
  </si>
  <si>
    <t>222,69</t>
  </si>
  <si>
    <t>358,13</t>
  </si>
  <si>
    <t>94,55</t>
  </si>
  <si>
    <t>112,80</t>
  </si>
  <si>
    <r>
      <t>24</t>
    </r>
    <r>
      <rPr>
        <sz val="8"/>
        <color indexed="8"/>
        <rFont val="Arial"/>
        <family val="2"/>
      </rPr>
      <t>/</t>
    </r>
    <r>
      <rPr>
        <sz val="8"/>
        <color indexed="62"/>
        <rFont val="Arial"/>
        <family val="2"/>
      </rPr>
      <t>147</t>
    </r>
  </si>
  <si>
    <t>145,56</t>
  </si>
  <si>
    <t>188,33</t>
  </si>
  <si>
    <t>233,34</t>
  </si>
  <si>
    <t>196,14</t>
  </si>
  <si>
    <r>
      <t>25</t>
    </r>
    <r>
      <rPr>
        <sz val="8"/>
        <color indexed="8"/>
        <rFont val="Arial"/>
        <family val="2"/>
      </rPr>
      <t>/</t>
    </r>
    <r>
      <rPr>
        <sz val="8"/>
        <color indexed="62"/>
        <rFont val="Arial"/>
        <family val="2"/>
      </rPr>
      <t>147</t>
    </r>
  </si>
  <si>
    <t>115,10</t>
  </si>
  <si>
    <t>150,88</t>
  </si>
  <si>
    <t>130,94</t>
  </si>
  <si>
    <t>207,50</t>
  </si>
  <si>
    <t>649,91</t>
  </si>
  <si>
    <t>730,02</t>
  </si>
  <si>
    <t>183,72</t>
  </si>
  <si>
    <r>
      <t>26</t>
    </r>
    <r>
      <rPr>
        <sz val="8"/>
        <color indexed="8"/>
        <rFont val="Arial"/>
        <family val="2"/>
      </rPr>
      <t>/</t>
    </r>
    <r>
      <rPr>
        <sz val="8"/>
        <color indexed="62"/>
        <rFont val="Arial"/>
        <family val="2"/>
      </rPr>
      <t>147</t>
    </r>
  </si>
  <si>
    <t>315,06</t>
  </si>
  <si>
    <t>285,18</t>
  </si>
  <si>
    <t>2.754,52</t>
  </si>
  <si>
    <t>462,70</t>
  </si>
  <si>
    <t>596,45</t>
  </si>
  <si>
    <t>1.328,38</t>
  </si>
  <si>
    <t>105,51</t>
  </si>
  <si>
    <t>552,63</t>
  </si>
  <si>
    <t>305,08</t>
  </si>
  <si>
    <t>338,06</t>
  </si>
  <si>
    <t>342,04</t>
  </si>
  <si>
    <t>125,34</t>
  </si>
  <si>
    <t>154,27</t>
  </si>
  <si>
    <t>185,13</t>
  </si>
  <si>
    <t>27,49</t>
  </si>
  <si>
    <t>57,85</t>
  </si>
  <si>
    <r>
      <t>27</t>
    </r>
    <r>
      <rPr>
        <sz val="8"/>
        <color indexed="8"/>
        <rFont val="Arial"/>
        <family val="2"/>
      </rPr>
      <t>/</t>
    </r>
    <r>
      <rPr>
        <sz val="8"/>
        <color indexed="62"/>
        <rFont val="Arial"/>
        <family val="2"/>
      </rPr>
      <t>147</t>
    </r>
  </si>
  <si>
    <t>122,23</t>
  </si>
  <si>
    <t>211,84</t>
  </si>
  <si>
    <t>375,81</t>
  </si>
  <si>
    <t>401,00</t>
  </si>
  <si>
    <t>538,39</t>
  </si>
  <si>
    <t>652,70</t>
  </si>
  <si>
    <t>1.759,82</t>
  </si>
  <si>
    <t>2.288,29</t>
  </si>
  <si>
    <t>1.004,25</t>
  </si>
  <si>
    <t>96,42</t>
  </si>
  <si>
    <t>154,19</t>
  </si>
  <si>
    <t>116,35</t>
  </si>
  <si>
    <t>43,57</t>
  </si>
  <si>
    <t>100,66</t>
  </si>
  <si>
    <t>148,02</t>
  </si>
  <si>
    <r>
      <t>28</t>
    </r>
    <r>
      <rPr>
        <sz val="8"/>
        <color indexed="8"/>
        <rFont val="Arial"/>
        <family val="2"/>
      </rPr>
      <t>/</t>
    </r>
    <r>
      <rPr>
        <sz val="8"/>
        <color indexed="62"/>
        <rFont val="Arial"/>
        <family val="2"/>
      </rPr>
      <t>147</t>
    </r>
  </si>
  <si>
    <t>1.928,44</t>
  </si>
  <si>
    <t>278,66</t>
  </si>
  <si>
    <t>1.163,81</t>
  </si>
  <si>
    <t>2.617,86</t>
  </si>
  <si>
    <t>2.926,41</t>
  </si>
  <si>
    <t>CAIXA PARA MEDIDOR POLIFASICO, EM POLICARBONATO (TERMOPLASTICO), COM DISJUNTOR DISJUNTOR</t>
  </si>
  <si>
    <t>132,39</t>
  </si>
  <si>
    <t>60,42</t>
  </si>
  <si>
    <t>66,81</t>
  </si>
  <si>
    <t>14,97</t>
  </si>
  <si>
    <t>40,57</t>
  </si>
  <si>
    <r>
      <t>29</t>
    </r>
    <r>
      <rPr>
        <sz val="8"/>
        <color indexed="8"/>
        <rFont val="Arial"/>
        <family val="2"/>
      </rPr>
      <t>/</t>
    </r>
    <r>
      <rPr>
        <sz val="8"/>
        <color indexed="62"/>
        <rFont val="Arial"/>
        <family val="2"/>
      </rPr>
      <t>147</t>
    </r>
  </si>
  <si>
    <t>229.397,06</t>
  </si>
  <si>
    <t>239.560,22</t>
  </si>
  <si>
    <t>243.879,56</t>
  </si>
  <si>
    <t>201.811,32</t>
  </si>
  <si>
    <t>280.938,79</t>
  </si>
  <si>
    <t>conferr novamente</t>
  </si>
  <si>
    <t>282.027,71</t>
  </si>
  <si>
    <t>282.027,69</t>
  </si>
  <si>
    <t>255.748,68</t>
  </si>
  <si>
    <t>269.323,75</t>
  </si>
  <si>
    <t>188.018,48</t>
  </si>
  <si>
    <t>206.130,66</t>
  </si>
  <si>
    <t>205.404,74</t>
  </si>
  <si>
    <t>204.678,79</t>
  </si>
  <si>
    <t>293.279,78</t>
  </si>
  <si>
    <t>331.028,67</t>
  </si>
  <si>
    <t>297.853,20</t>
  </si>
  <si>
    <t>314.332,05</t>
  </si>
  <si>
    <t>310.702,35</t>
  </si>
  <si>
    <t>CAMINHONETE COM MOTOR A DIESEL, POTENCIA *160* CV, CABINE DUPLA, 4X4</t>
  </si>
  <si>
    <t>154.882,24</t>
  </si>
  <si>
    <t>113,54</t>
  </si>
  <si>
    <r>
      <t>30</t>
    </r>
    <r>
      <rPr>
        <sz val="8"/>
        <color indexed="8"/>
        <rFont val="Arial"/>
        <family val="2"/>
      </rPr>
      <t>/</t>
    </r>
    <r>
      <rPr>
        <sz val="8"/>
        <color indexed="62"/>
        <rFont val="Arial"/>
        <family val="2"/>
      </rPr>
      <t>147</t>
    </r>
  </si>
  <si>
    <t>48,70</t>
  </si>
  <si>
    <r>
      <t>31</t>
    </r>
    <r>
      <rPr>
        <sz val="8"/>
        <color indexed="8"/>
        <rFont val="Arial"/>
        <family val="2"/>
      </rPr>
      <t>/</t>
    </r>
    <r>
      <rPr>
        <sz val="8"/>
        <color indexed="62"/>
        <rFont val="Arial"/>
        <family val="2"/>
      </rPr>
      <t>147</t>
    </r>
  </si>
  <si>
    <t>31,84</t>
  </si>
  <si>
    <t>128,90</t>
  </si>
  <si>
    <t>219,02</t>
  </si>
  <si>
    <t>3.324,77</t>
  </si>
  <si>
    <r>
      <t>32</t>
    </r>
    <r>
      <rPr>
        <sz val="8"/>
        <color indexed="8"/>
        <rFont val="Arial"/>
        <family val="2"/>
      </rPr>
      <t>/</t>
    </r>
    <r>
      <rPr>
        <sz val="8"/>
        <color indexed="62"/>
        <rFont val="Arial"/>
        <family val="2"/>
      </rPr>
      <t>147</t>
    </r>
  </si>
  <si>
    <t>1.850,84</t>
  </si>
  <si>
    <t>56,21</t>
  </si>
  <si>
    <t>8.441,53</t>
  </si>
  <si>
    <t>385.080,86</t>
  </si>
  <si>
    <t>330.260,39</t>
  </si>
  <si>
    <t>334.271,59</t>
  </si>
  <si>
    <t>380.000,00</t>
  </si>
  <si>
    <t>465.974,62</t>
  </si>
  <si>
    <t>895,51</t>
  </si>
  <si>
    <t>596,99</t>
  </si>
  <si>
    <r>
      <t>33</t>
    </r>
    <r>
      <rPr>
        <sz val="8"/>
        <color indexed="8"/>
        <rFont val="Arial"/>
        <family val="2"/>
      </rPr>
      <t>/</t>
    </r>
    <r>
      <rPr>
        <sz val="8"/>
        <color indexed="62"/>
        <rFont val="Arial"/>
        <family val="2"/>
      </rPr>
      <t>147</t>
    </r>
  </si>
  <si>
    <t>51,55</t>
  </si>
  <si>
    <t>1.375,64</t>
  </si>
  <si>
    <t>19,56</t>
  </si>
  <si>
    <t>100,39</t>
  </si>
  <si>
    <t>42,88</t>
  </si>
  <si>
    <t>50,70</t>
  </si>
  <si>
    <t>37,23</t>
  </si>
  <si>
    <r>
      <t>34</t>
    </r>
    <r>
      <rPr>
        <sz val="8"/>
        <color indexed="8"/>
        <rFont val="Arial"/>
        <family val="2"/>
      </rPr>
      <t>/</t>
    </r>
    <r>
      <rPr>
        <sz val="8"/>
        <color indexed="62"/>
        <rFont val="Arial"/>
        <family val="2"/>
      </rPr>
      <t>147</t>
    </r>
  </si>
  <si>
    <t>65,15</t>
  </si>
  <si>
    <t>98,20</t>
  </si>
  <si>
    <t>54,19</t>
  </si>
  <si>
    <t>38,22</t>
  </si>
  <si>
    <r>
      <t>35</t>
    </r>
    <r>
      <rPr>
        <sz val="8"/>
        <color indexed="8"/>
        <rFont val="Arial"/>
        <family val="2"/>
      </rPr>
      <t>/</t>
    </r>
    <r>
      <rPr>
        <sz val="8"/>
        <color indexed="62"/>
        <rFont val="Arial"/>
        <family val="2"/>
      </rPr>
      <t>147</t>
    </r>
  </si>
  <si>
    <t>=L[-3]C*L[-2]C*L[-1]C</t>
  </si>
  <si>
    <t>=L[-11]C+L[-6]C+L[-1]C</t>
  </si>
  <si>
    <t>619,24</t>
  </si>
  <si>
    <t>209,41</t>
  </si>
  <si>
    <t>329,11</t>
  </si>
  <si>
    <t>491,53</t>
  </si>
  <si>
    <t>274,43</t>
  </si>
  <si>
    <t>432,91</t>
  </si>
  <si>
    <t>294,94</t>
  </si>
  <si>
    <t xml:space="preserve">Espessura da camada = </t>
  </si>
  <si>
    <t>0,3</t>
  </si>
  <si>
    <t>443,51</t>
  </si>
  <si>
    <t>145,01</t>
  </si>
  <si>
    <t>56,65</t>
  </si>
  <si>
    <t>3.367,56</t>
  </si>
  <si>
    <r>
      <t>36</t>
    </r>
    <r>
      <rPr>
        <sz val="8"/>
        <color indexed="8"/>
        <rFont val="Arial"/>
        <family val="2"/>
      </rPr>
      <t>/</t>
    </r>
    <r>
      <rPr>
        <sz val="8"/>
        <color indexed="62"/>
        <rFont val="Arial"/>
        <family val="2"/>
      </rPr>
      <t>147</t>
    </r>
  </si>
  <si>
    <t>85,85</t>
  </si>
  <si>
    <t>10.197,50</t>
  </si>
  <si>
    <t>5.712,36</t>
  </si>
  <si>
    <t>101.002,31</t>
  </si>
  <si>
    <t>8.560,72</t>
  </si>
  <si>
    <t>7.389,49</t>
  </si>
  <si>
    <t>Porcentagem de escavação manual (em %)</t>
  </si>
  <si>
    <t>13.297,62</t>
  </si>
  <si>
    <t>12.636,03</t>
  </si>
  <si>
    <t>86.289,31</t>
  </si>
  <si>
    <t>69.535,44</t>
  </si>
  <si>
    <r>
      <t>37</t>
    </r>
    <r>
      <rPr>
        <sz val="8"/>
        <color indexed="8"/>
        <rFont val="Arial"/>
        <family val="2"/>
      </rPr>
      <t>/</t>
    </r>
    <r>
      <rPr>
        <sz val="8"/>
        <color indexed="62"/>
        <rFont val="Arial"/>
        <family val="2"/>
      </rPr>
      <t>147</t>
    </r>
  </si>
  <si>
    <t>148.866,00</t>
  </si>
  <si>
    <t>161.699,14</t>
  </si>
  <si>
    <t>58.469,00</t>
  </si>
  <si>
    <t>37.647,70</t>
  </si>
  <si>
    <t>43.783,83</t>
  </si>
  <si>
    <t>58.636,78</t>
  </si>
  <si>
    <t>2.166,71</t>
  </si>
  <si>
    <t>274,73</t>
  </si>
  <si>
    <t>284,91</t>
  </si>
  <si>
    <t>295,08</t>
  </si>
  <si>
    <t>283,54</t>
  </si>
  <si>
    <t>306,00</t>
  </si>
  <si>
    <t>296,45</t>
  </si>
  <si>
    <t>249,29</t>
  </si>
  <si>
    <t>306,08</t>
  </si>
  <si>
    <t>305,42</t>
  </si>
  <si>
    <t>369,75</t>
  </si>
  <si>
    <t>258,96</t>
  </si>
  <si>
    <t>302,21</t>
  </si>
  <si>
    <t>324,45</t>
  </si>
  <si>
    <t>337,38</t>
  </si>
  <si>
    <t>312,38</t>
  </si>
  <si>
    <t>363,66</t>
  </si>
  <si>
    <r>
      <t>38</t>
    </r>
    <r>
      <rPr>
        <sz val="8"/>
        <color indexed="8"/>
        <rFont val="Arial"/>
        <family val="2"/>
      </rPr>
      <t>/</t>
    </r>
    <r>
      <rPr>
        <sz val="8"/>
        <color indexed="62"/>
        <rFont val="Arial"/>
        <family val="2"/>
      </rPr>
      <t>147</t>
    </r>
  </si>
  <si>
    <t>323,57</t>
  </si>
  <si>
    <t>294,57</t>
  </si>
  <si>
    <t>377,50</t>
  </si>
  <si>
    <t>447,71</t>
  </si>
  <si>
    <t>574,91</t>
  </si>
  <si>
    <t>793,68</t>
  </si>
  <si>
    <t>248,74</t>
  </si>
  <si>
    <t>251,12</t>
  </si>
  <si>
    <r>
      <t>39</t>
    </r>
    <r>
      <rPr>
        <sz val="8"/>
        <color indexed="8"/>
        <rFont val="Arial"/>
        <family val="2"/>
      </rPr>
      <t>/</t>
    </r>
    <r>
      <rPr>
        <sz val="8"/>
        <color indexed="62"/>
        <rFont val="Arial"/>
        <family val="2"/>
      </rPr>
      <t>147</t>
    </r>
  </si>
  <si>
    <t>90,27</t>
  </si>
  <si>
    <r>
      <t>40</t>
    </r>
    <r>
      <rPr>
        <sz val="8"/>
        <color indexed="8"/>
        <rFont val="Arial"/>
        <family val="2"/>
      </rPr>
      <t>/</t>
    </r>
    <r>
      <rPr>
        <sz val="8"/>
        <color indexed="62"/>
        <rFont val="Arial"/>
        <family val="2"/>
      </rPr>
      <t>147</t>
    </r>
  </si>
  <si>
    <t>43,78</t>
  </si>
  <si>
    <t>12,98</t>
  </si>
  <si>
    <r>
      <t>41</t>
    </r>
    <r>
      <rPr>
        <sz val="8"/>
        <color indexed="8"/>
        <rFont val="Arial"/>
        <family val="2"/>
      </rPr>
      <t>/</t>
    </r>
    <r>
      <rPr>
        <sz val="8"/>
        <color indexed="62"/>
        <rFont val="Arial"/>
        <family val="2"/>
      </rPr>
      <t>147</t>
    </r>
  </si>
  <si>
    <r>
      <t>42</t>
    </r>
    <r>
      <rPr>
        <sz val="8"/>
        <color indexed="8"/>
        <rFont val="Arial"/>
        <family val="2"/>
      </rPr>
      <t>/</t>
    </r>
    <r>
      <rPr>
        <sz val="8"/>
        <color indexed="62"/>
        <rFont val="Arial"/>
        <family val="2"/>
      </rPr>
      <t>147</t>
    </r>
  </si>
  <si>
    <t>2.507,03</t>
  </si>
  <si>
    <t>1.521,98</t>
  </si>
  <si>
    <t>1.293,79</t>
  </si>
  <si>
    <t>1.935,02</t>
  </si>
  <si>
    <t>4.366,55</t>
  </si>
  <si>
    <t>284,70</t>
  </si>
  <si>
    <t>10.627,14</t>
  </si>
  <si>
    <t>544,20</t>
  </si>
  <si>
    <t>110,22</t>
  </si>
  <si>
    <t>151,62</t>
  </si>
  <si>
    <r>
      <t>43</t>
    </r>
    <r>
      <rPr>
        <sz val="8"/>
        <color indexed="8"/>
        <rFont val="Arial"/>
        <family val="2"/>
      </rPr>
      <t>/</t>
    </r>
    <r>
      <rPr>
        <sz val="8"/>
        <color indexed="62"/>
        <rFont val="Arial"/>
        <family val="2"/>
      </rPr>
      <t>147</t>
    </r>
  </si>
  <si>
    <t>3.338,31</t>
  </si>
  <si>
    <t>5.134,39</t>
  </si>
  <si>
    <t>234,66</t>
  </si>
  <si>
    <t>6.129,35</t>
  </si>
  <si>
    <t>419,68</t>
  </si>
  <si>
    <t>15.066,24</t>
  </si>
  <si>
    <t>788,10</t>
  </si>
  <si>
    <t>103,80</t>
  </si>
  <si>
    <t>1.082,96</t>
  </si>
  <si>
    <t>18.289,03</t>
  </si>
  <si>
    <t>446,64</t>
  </si>
  <si>
    <r>
      <t>44</t>
    </r>
    <r>
      <rPr>
        <sz val="8"/>
        <color indexed="8"/>
        <rFont val="Arial"/>
        <family val="2"/>
      </rPr>
      <t>/</t>
    </r>
    <r>
      <rPr>
        <sz val="8"/>
        <color indexed="62"/>
        <rFont val="Arial"/>
        <family val="2"/>
      </rPr>
      <t>147</t>
    </r>
  </si>
  <si>
    <t>180,75</t>
  </si>
  <si>
    <t>54,18</t>
  </si>
  <si>
    <t>129,89</t>
  </si>
  <si>
    <t>147,38</t>
  </si>
  <si>
    <t>963,55</t>
  </si>
  <si>
    <t>90,54</t>
  </si>
  <si>
    <t>178,67</t>
  </si>
  <si>
    <t>456,67</t>
  </si>
  <si>
    <r>
      <t>45</t>
    </r>
    <r>
      <rPr>
        <sz val="8"/>
        <color indexed="8"/>
        <rFont val="Arial"/>
        <family val="2"/>
      </rPr>
      <t>/</t>
    </r>
    <r>
      <rPr>
        <sz val="8"/>
        <color indexed="62"/>
        <rFont val="Arial"/>
        <family val="2"/>
      </rPr>
      <t>147</t>
    </r>
  </si>
  <si>
    <t>1.374,15</t>
  </si>
  <si>
    <t>57,12</t>
  </si>
  <si>
    <t>96,32</t>
  </si>
  <si>
    <t>138,25</t>
  </si>
  <si>
    <t>122,84</t>
  </si>
  <si>
    <t>26,09</t>
  </si>
  <si>
    <t>93,37</t>
  </si>
  <si>
    <r>
      <t>46</t>
    </r>
    <r>
      <rPr>
        <sz val="8"/>
        <color indexed="8"/>
        <rFont val="Arial"/>
        <family val="2"/>
      </rPr>
      <t>/</t>
    </r>
    <r>
      <rPr>
        <sz val="8"/>
        <color indexed="62"/>
        <rFont val="Arial"/>
        <family val="2"/>
      </rPr>
      <t>147</t>
    </r>
  </si>
  <si>
    <t>113,13</t>
  </si>
  <si>
    <t>33,35</t>
  </si>
  <si>
    <t>47,92</t>
  </si>
  <si>
    <t>41,29</t>
  </si>
  <si>
    <t>116,56</t>
  </si>
  <si>
    <r>
      <t>47</t>
    </r>
    <r>
      <rPr>
        <sz val="8"/>
        <color indexed="8"/>
        <rFont val="Arial"/>
        <family val="2"/>
      </rPr>
      <t>/</t>
    </r>
    <r>
      <rPr>
        <sz val="8"/>
        <color indexed="62"/>
        <rFont val="Arial"/>
        <family val="2"/>
      </rPr>
      <t>147</t>
    </r>
  </si>
  <si>
    <t>348,31</t>
  </si>
  <si>
    <t>119,54</t>
  </si>
  <si>
    <t>26,80</t>
  </si>
  <si>
    <t>258,62</t>
  </si>
  <si>
    <t>425,41</t>
  </si>
  <si>
    <t>323,46</t>
  </si>
  <si>
    <t>478,20</t>
  </si>
  <si>
    <r>
      <t>48</t>
    </r>
    <r>
      <rPr>
        <sz val="8"/>
        <color indexed="8"/>
        <rFont val="Arial"/>
        <family val="2"/>
      </rPr>
      <t>/</t>
    </r>
    <r>
      <rPr>
        <sz val="8"/>
        <color indexed="62"/>
        <rFont val="Arial"/>
        <family val="2"/>
      </rPr>
      <t>147</t>
    </r>
  </si>
  <si>
    <t>200,05</t>
  </si>
  <si>
    <t>75,35</t>
  </si>
  <si>
    <t>101,92</t>
  </si>
  <si>
    <t>27,13</t>
  </si>
  <si>
    <t>64,35</t>
  </si>
  <si>
    <t>152,95</t>
  </si>
  <si>
    <t>30,24</t>
  </si>
  <si>
    <t>146,33</t>
  </si>
  <si>
    <t>301,67</t>
  </si>
  <si>
    <t>90,06</t>
  </si>
  <si>
    <t>126,11</t>
  </si>
  <si>
    <t>42,23</t>
  </si>
  <si>
    <r>
      <t>49</t>
    </r>
    <r>
      <rPr>
        <sz val="8"/>
        <color indexed="8"/>
        <rFont val="Arial"/>
        <family val="2"/>
      </rPr>
      <t>/</t>
    </r>
    <r>
      <rPr>
        <sz val="8"/>
        <color indexed="62"/>
        <rFont val="Arial"/>
        <family val="2"/>
      </rPr>
      <t>147</t>
    </r>
  </si>
  <si>
    <t>119,95</t>
  </si>
  <si>
    <t>60,04</t>
  </si>
  <si>
    <t>311,33</t>
  </si>
  <si>
    <t>132,89</t>
  </si>
  <si>
    <t>24,03</t>
  </si>
  <si>
    <t>80,66</t>
  </si>
  <si>
    <t>115,30</t>
  </si>
  <si>
    <t>66,44</t>
  </si>
  <si>
    <t>155,63</t>
  </si>
  <si>
    <t>314,49</t>
  </si>
  <si>
    <t>105,34</t>
  </si>
  <si>
    <t>150,66</t>
  </si>
  <si>
    <t>302,04</t>
  </si>
  <si>
    <t>34,75</t>
  </si>
  <si>
    <t>143,63</t>
  </si>
  <si>
    <r>
      <t>50</t>
    </r>
    <r>
      <rPr>
        <sz val="8"/>
        <color indexed="8"/>
        <rFont val="Arial"/>
        <family val="2"/>
      </rPr>
      <t>/</t>
    </r>
    <r>
      <rPr>
        <sz val="8"/>
        <color indexed="62"/>
        <rFont val="Arial"/>
        <family val="2"/>
      </rPr>
      <t>147</t>
    </r>
  </si>
  <si>
    <t>187,07</t>
  </si>
  <si>
    <t>357,14</t>
  </si>
  <si>
    <t>893,37</t>
  </si>
  <si>
    <t>271,38</t>
  </si>
  <si>
    <t>141,35</t>
  </si>
  <si>
    <t>83,34</t>
  </si>
  <si>
    <r>
      <t>51</t>
    </r>
    <r>
      <rPr>
        <sz val="8"/>
        <color indexed="8"/>
        <rFont val="Arial"/>
        <family val="2"/>
      </rPr>
      <t>/</t>
    </r>
    <r>
      <rPr>
        <sz val="8"/>
        <color indexed="62"/>
        <rFont val="Arial"/>
        <family val="2"/>
      </rPr>
      <t>147</t>
    </r>
  </si>
  <si>
    <t>2.332,53</t>
  </si>
  <si>
    <t>5.644,31</t>
  </si>
  <si>
    <t>3.468,61</t>
  </si>
  <si>
    <t>4.105,62</t>
  </si>
  <si>
    <t>1.392,99</t>
  </si>
  <si>
    <t>1.095,80</t>
  </si>
  <si>
    <t>3.963,91</t>
  </si>
  <si>
    <t>322,39</t>
  </si>
  <si>
    <t>365,75</t>
  </si>
  <si>
    <t>513,29</t>
  </si>
  <si>
    <t>859,57</t>
  </si>
  <si>
    <t>751,82</t>
  </si>
  <si>
    <t>1.393,13</t>
  </si>
  <si>
    <t>1.180,74</t>
  </si>
  <si>
    <t>1.944,67</t>
  </si>
  <si>
    <t>4.157,34</t>
  </si>
  <si>
    <t>70,59</t>
  </si>
  <si>
    <r>
      <t>52</t>
    </r>
    <r>
      <rPr>
        <sz val="8"/>
        <color indexed="8"/>
        <rFont val="Arial"/>
        <family val="2"/>
      </rPr>
      <t>/</t>
    </r>
    <r>
      <rPr>
        <sz val="8"/>
        <color indexed="62"/>
        <rFont val="Arial"/>
        <family val="2"/>
      </rPr>
      <t>147</t>
    </r>
  </si>
  <si>
    <t>18,28</t>
  </si>
  <si>
    <t>62,97</t>
  </si>
  <si>
    <t>70,85</t>
  </si>
  <si>
    <t>90,62</t>
  </si>
  <si>
    <t>80,62</t>
  </si>
  <si>
    <t>96,88</t>
  </si>
  <si>
    <t>168,34</t>
  </si>
  <si>
    <t>108,75</t>
  </si>
  <si>
    <t>131,53</t>
  </si>
  <si>
    <t>247,61</t>
  </si>
  <si>
    <t>147,36</t>
  </si>
  <si>
    <t>304,08</t>
  </si>
  <si>
    <t>258,09</t>
  </si>
  <si>
    <t>129,58</t>
  </si>
  <si>
    <t>131,89</t>
  </si>
  <si>
    <t>240,50</t>
  </si>
  <si>
    <t>161,00</t>
  </si>
  <si>
    <t>298,38</t>
  </si>
  <si>
    <t>147,64</t>
  </si>
  <si>
    <t>161,07</t>
  </si>
  <si>
    <t>300,57</t>
  </si>
  <si>
    <r>
      <t>53</t>
    </r>
    <r>
      <rPr>
        <sz val="8"/>
        <color indexed="8"/>
        <rFont val="Arial"/>
        <family val="2"/>
      </rPr>
      <t>/</t>
    </r>
    <r>
      <rPr>
        <sz val="8"/>
        <color indexed="62"/>
        <rFont val="Arial"/>
        <family val="2"/>
      </rPr>
      <t>147</t>
    </r>
  </si>
  <si>
    <t>483,35</t>
  </si>
  <si>
    <t>183,32</t>
  </si>
  <si>
    <t>214,81</t>
  </si>
  <si>
    <t>207,02</t>
  </si>
  <si>
    <t>479,60</t>
  </si>
  <si>
    <t>249.588,52</t>
  </si>
  <si>
    <t>57.408,12</t>
  </si>
  <si>
    <t>111,08</t>
  </si>
  <si>
    <t>130,43</t>
  </si>
  <si>
    <t>139,20</t>
  </si>
  <si>
    <t>93,27</t>
  </si>
  <si>
    <t>89,73</t>
  </si>
  <si>
    <t>233,78</t>
  </si>
  <si>
    <t>103,43</t>
  </si>
  <si>
    <t>207,80</t>
  </si>
  <si>
    <t>200,72</t>
  </si>
  <si>
    <t>88,55</t>
  </si>
  <si>
    <t>94,45</t>
  </si>
  <si>
    <r>
      <t>54</t>
    </r>
    <r>
      <rPr>
        <sz val="8"/>
        <color indexed="8"/>
        <rFont val="Arial"/>
        <family val="2"/>
      </rPr>
      <t>/</t>
    </r>
    <r>
      <rPr>
        <sz val="8"/>
        <color indexed="62"/>
        <rFont val="Arial"/>
        <family val="2"/>
      </rPr>
      <t>147</t>
    </r>
  </si>
  <si>
    <t>224,33</t>
  </si>
  <si>
    <t>299,61</t>
  </si>
  <si>
    <t>71,51</t>
  </si>
  <si>
    <t>444,59</t>
  </si>
  <si>
    <t>989,95</t>
  </si>
  <si>
    <t>77,14</t>
  </si>
  <si>
    <t>165,52</t>
  </si>
  <si>
    <t>372,21</t>
  </si>
  <si>
    <t>67.588,77</t>
  </si>
  <si>
    <r>
      <t>55</t>
    </r>
    <r>
      <rPr>
        <sz val="8"/>
        <color indexed="8"/>
        <rFont val="Arial"/>
        <family val="2"/>
      </rPr>
      <t>/</t>
    </r>
    <r>
      <rPr>
        <sz val="8"/>
        <color indexed="62"/>
        <rFont val="Arial"/>
        <family val="2"/>
      </rPr>
      <t>147</t>
    </r>
  </si>
  <si>
    <t>18,68</t>
  </si>
  <si>
    <t>54,32</t>
  </si>
  <si>
    <t>21,95</t>
  </si>
  <si>
    <r>
      <t>56</t>
    </r>
    <r>
      <rPr>
        <sz val="8"/>
        <color indexed="8"/>
        <rFont val="Arial"/>
        <family val="2"/>
      </rPr>
      <t>/</t>
    </r>
    <r>
      <rPr>
        <sz val="8"/>
        <color indexed="62"/>
        <rFont val="Arial"/>
        <family val="2"/>
      </rPr>
      <t>147</t>
    </r>
  </si>
  <si>
    <t>34.786,10</t>
  </si>
  <si>
    <t>163.772,30</t>
  </si>
  <si>
    <t>321.401,80</t>
  </si>
  <si>
    <t>111.092,81</t>
  </si>
  <si>
    <t>95.129,50</t>
  </si>
  <si>
    <t>209.498,45</t>
  </si>
  <si>
    <t>219.137,59</t>
  </si>
  <si>
    <t>2.362,79</t>
  </si>
  <si>
    <r>
      <t>57</t>
    </r>
    <r>
      <rPr>
        <sz val="8"/>
        <color indexed="8"/>
        <rFont val="Arial"/>
        <family val="2"/>
      </rPr>
      <t>/</t>
    </r>
    <r>
      <rPr>
        <sz val="8"/>
        <color indexed="62"/>
        <rFont val="Arial"/>
        <family val="2"/>
      </rPr>
      <t>147</t>
    </r>
  </si>
  <si>
    <t>12.476,24</t>
  </si>
  <si>
    <t>81,09</t>
  </si>
  <si>
    <t>14.200,53</t>
  </si>
  <si>
    <t>19.411,73</t>
  </si>
  <si>
    <t>12.658,24</t>
  </si>
  <si>
    <t>81,56</t>
  </si>
  <si>
    <t>14.280,99</t>
  </si>
  <si>
    <t>111,77</t>
  </si>
  <si>
    <t>19.570,75</t>
  </si>
  <si>
    <t>67,21</t>
  </si>
  <si>
    <t>11.770,51</t>
  </si>
  <si>
    <t>11.783,11</t>
  </si>
  <si>
    <t>580,00</t>
  </si>
  <si>
    <t>477.009,24</t>
  </si>
  <si>
    <t>432.246,78</t>
  </si>
  <si>
    <t>452.587,80</t>
  </si>
  <si>
    <t>388.157,08</t>
  </si>
  <si>
    <t>463.775,37</t>
  </si>
  <si>
    <r>
      <t>58</t>
    </r>
    <r>
      <rPr>
        <sz val="8"/>
        <color indexed="8"/>
        <rFont val="Arial"/>
        <family val="2"/>
      </rPr>
      <t>/</t>
    </r>
    <r>
      <rPr>
        <sz val="8"/>
        <color indexed="62"/>
        <rFont val="Arial"/>
        <family val="2"/>
      </rPr>
      <t>147</t>
    </r>
  </si>
  <si>
    <t>355.967,93</t>
  </si>
  <si>
    <t>424.618,89</t>
  </si>
  <si>
    <t>406.820,50</t>
  </si>
  <si>
    <t>459.210,84</t>
  </si>
  <si>
    <t>228,57</t>
  </si>
  <si>
    <t>74.000,00</t>
  </si>
  <si>
    <t>157.088,52</t>
  </si>
  <si>
    <r>
      <t>59</t>
    </r>
    <r>
      <rPr>
        <sz val="8"/>
        <color indexed="8"/>
        <rFont val="Arial"/>
        <family val="2"/>
      </rPr>
      <t>/</t>
    </r>
    <r>
      <rPr>
        <sz val="8"/>
        <color indexed="62"/>
        <rFont val="Arial"/>
        <family val="2"/>
      </rPr>
      <t>147</t>
    </r>
  </si>
  <si>
    <t>3.422,44</t>
  </si>
  <si>
    <t>137,81</t>
  </si>
  <si>
    <t>436,15</t>
  </si>
  <si>
    <t>472,50</t>
  </si>
  <si>
    <t>133,26</t>
  </si>
  <si>
    <t>157,50</t>
  </si>
  <si>
    <t>90,96</t>
  </si>
  <si>
    <t>118,44</t>
  </si>
  <si>
    <t>74,85</t>
  </si>
  <si>
    <r>
      <t>60</t>
    </r>
    <r>
      <rPr>
        <sz val="8"/>
        <color indexed="8"/>
        <rFont val="Arial"/>
        <family val="2"/>
      </rPr>
      <t>/</t>
    </r>
    <r>
      <rPr>
        <sz val="8"/>
        <color indexed="62"/>
        <rFont val="Arial"/>
        <family val="2"/>
      </rPr>
      <t>147</t>
    </r>
  </si>
  <si>
    <t>176,88</t>
  </si>
  <si>
    <t>43,07</t>
  </si>
  <si>
    <t>28,14</t>
  </si>
  <si>
    <t>38,85</t>
  </si>
  <si>
    <r>
      <t>61</t>
    </r>
    <r>
      <rPr>
        <sz val="8"/>
        <color indexed="8"/>
        <rFont val="Arial"/>
        <family val="2"/>
      </rPr>
      <t>/</t>
    </r>
    <r>
      <rPr>
        <sz val="8"/>
        <color indexed="62"/>
        <rFont val="Arial"/>
        <family val="2"/>
      </rPr>
      <t>147</t>
    </r>
  </si>
  <si>
    <t>527,29</t>
  </si>
  <si>
    <r>
      <t>62</t>
    </r>
    <r>
      <rPr>
        <sz val="8"/>
        <color indexed="8"/>
        <rFont val="Arial"/>
        <family val="2"/>
      </rPr>
      <t>/</t>
    </r>
    <r>
      <rPr>
        <sz val="8"/>
        <color indexed="62"/>
        <rFont val="Arial"/>
        <family val="2"/>
      </rPr>
      <t>147</t>
    </r>
  </si>
  <si>
    <t>860,28</t>
  </si>
  <si>
    <t>2.202,68</t>
  </si>
  <si>
    <t>3.010,66</t>
  </si>
  <si>
    <t>26,64</t>
  </si>
  <si>
    <t>53,08</t>
  </si>
  <si>
    <t>26,72</t>
  </si>
  <si>
    <r>
      <t>63</t>
    </r>
    <r>
      <rPr>
        <sz val="8"/>
        <color indexed="8"/>
        <rFont val="Arial"/>
        <family val="2"/>
      </rPr>
      <t>/</t>
    </r>
    <r>
      <rPr>
        <sz val="8"/>
        <color indexed="62"/>
        <rFont val="Arial"/>
        <family val="2"/>
      </rPr>
      <t>147</t>
    </r>
  </si>
  <si>
    <t>68,51</t>
  </si>
  <si>
    <t>49,59</t>
  </si>
  <si>
    <t>67,05</t>
  </si>
  <si>
    <t>18,60</t>
  </si>
  <si>
    <t>2.483,94</t>
  </si>
  <si>
    <t>3.651,83</t>
  </si>
  <si>
    <t>3.918,09</t>
  </si>
  <si>
    <t>4.370,00</t>
  </si>
  <si>
    <t>1.408,44</t>
  </si>
  <si>
    <t>3.307,56</t>
  </si>
  <si>
    <t>557,79</t>
  </si>
  <si>
    <r>
      <t>64</t>
    </r>
    <r>
      <rPr>
        <sz val="8"/>
        <color indexed="8"/>
        <rFont val="Arial"/>
        <family val="2"/>
      </rPr>
      <t>/</t>
    </r>
    <r>
      <rPr>
        <sz val="8"/>
        <color indexed="62"/>
        <rFont val="Arial"/>
        <family val="2"/>
      </rPr>
      <t>147</t>
    </r>
  </si>
  <si>
    <t>461,92</t>
  </si>
  <si>
    <t>3.504,27</t>
  </si>
  <si>
    <t>901,09</t>
  </si>
  <si>
    <t>2.772,90</t>
  </si>
  <si>
    <t>8.009,76</t>
  </si>
  <si>
    <t>4.180.320,70</t>
  </si>
  <si>
    <t>1.789.532,94</t>
  </si>
  <si>
    <t>427,37</t>
  </si>
  <si>
    <t>GABIAO MANTA (COLCHAO) MALHA HEXAGONAL 6 X 8 CM (ZN/AL REVESTIDO COM</t>
  </si>
  <si>
    <t>1.173,69</t>
  </si>
  <si>
    <t>POLIMERO), DIMENSOES 4,0 X 2,0 X 0,17 M (C X L X A) FIO 2 MM</t>
  </si>
  <si>
    <t>1.266,23</t>
  </si>
  <si>
    <t>POLIMERO), FIO 2 MM, DIMENSOES 4,0 X 2,0 X 0,23 M (C X L X A)</t>
  </si>
  <si>
    <t>1.392,94</t>
  </si>
  <si>
    <t>POLIMERO), FIO 2 MM, DIMENSOES 4,0 X 2,0 X 0,3 M (C X L X A)</t>
  </si>
  <si>
    <t>112,60</t>
  </si>
  <si>
    <t>POLIMERO), FIO 2,0 MM, DIMENSOES 5,0 X 2,0 X 0,17 M (C X L X A)</t>
  </si>
  <si>
    <t>POLIMERO), FIO 2,0 MM, DIMENSOES 5,0 X 2,0 X 0,23 M (C X L X A)</t>
  </si>
  <si>
    <t>133,63</t>
  </si>
  <si>
    <t>POLIMERO), FIO 2,0 MM, DIMENSOES 5,0 X 2,0 X 0,30 M (C X L X A)</t>
  </si>
  <si>
    <t>GABIAO SACO MALHA HEXAGONAL 8 X 10 CM (ZN/AL REVESTIDO COM POLIMERO),  FIO 2,4</t>
  </si>
  <si>
    <t>403,58</t>
  </si>
  <si>
    <t>MM, DIMENSOES 3,0 X 0,65 M</t>
  </si>
  <si>
    <t>GABIAO SACO MALHA HEXAGONAL 8 X 10 CM (ZN/AL REVESTIDO COM POLIMERO), FIO 2,4</t>
  </si>
  <si>
    <t>MM, H = 0,65 M</t>
  </si>
  <si>
    <t>536,72</t>
  </si>
  <si>
    <t>GABIAO TIPO CAIXA MALHA HEXAGONAL 8 X 10 CM (ZN/AL REVESTIDO COM POLIMERO),  FIO</t>
  </si>
  <si>
    <t>752,44</t>
  </si>
  <si>
    <t>2,4 MM, DIMENSOES 2,0 X 1,0 X 1,0 M (C X L X A)</t>
  </si>
  <si>
    <r>
      <t>65</t>
    </r>
    <r>
      <rPr>
        <sz val="8"/>
        <color indexed="8"/>
        <rFont val="Arial"/>
        <family val="2"/>
      </rPr>
      <t>/</t>
    </r>
    <r>
      <rPr>
        <sz val="8"/>
        <color indexed="62"/>
        <rFont val="Arial"/>
        <family val="2"/>
      </rPr>
      <t>147</t>
    </r>
  </si>
  <si>
    <t>538,15</t>
  </si>
  <si>
    <t>2,4 MM, H = 0,50 M</t>
  </si>
  <si>
    <t>625,80</t>
  </si>
  <si>
    <t>774,01</t>
  </si>
  <si>
    <t>CM (ZN/AL REVESTIDO COM POLIMERO), FIO 2,7 MM, DIMENSOES 2,0 X 1,0 X 0,5 M, COM</t>
  </si>
  <si>
    <t>CAUDA DE 3,0 M</t>
  </si>
  <si>
    <t>995,34</t>
  </si>
  <si>
    <t>CM (ZN/AL REVESTIDO COM POLIMERO), FIO 2,7 MM, DIMENSOES 2,0 X 1,0 X 1,0 M, COM</t>
  </si>
  <si>
    <t>1.097,13</t>
  </si>
  <si>
    <t>CAUDA DE 4,0 M</t>
  </si>
  <si>
    <t>GABIAO TIPO CAIXA PARA SOLO REFORCADO, MALHA HEXAGONAL 8 X 10 CM (ZN/AL</t>
  </si>
  <si>
    <t>560,54</t>
  </si>
  <si>
    <t>REVESTIDO COM POLIMERO), FIO 2,7 MM, DIMENSOES 2,0 X 1,0 X 0,5 M, COM CAUDA DE 4,0 M</t>
  </si>
  <si>
    <t>357,87</t>
  </si>
  <si>
    <t>REVESTIDO COM POLIMERO), FIO 2,7 MM, DIMENSOES 2,0 X 1,0 X 1,0 M, COM CAUDA DE 4,0 M</t>
  </si>
  <si>
    <t>GABIAO TIPO CAIXA TRAPEZOIDAL, MALHA HEXAGONAL 10 X 12 CM (ZN/AL REVESTIDO COM</t>
  </si>
  <si>
    <t>300,85</t>
  </si>
  <si>
    <t>POLIMERO) FIO 2,7 MM, FACE COM 65 GRAUS, COM GEOSSINTETICO, DIMENSOES 2,0 X 1,5 X</t>
  </si>
  <si>
    <t>1,0 M (C X L X A)</t>
  </si>
  <si>
    <t>GABIAO TIPO CAIXA, MALHA HEXAGONAL 8 X 10 CM (ZN/AL REVESTIDO COM POLIMERO), FIO</t>
  </si>
  <si>
    <t>376,22</t>
  </si>
  <si>
    <t>DE 2,4 MM, DIMENSOES 2,0 x 1,0 x 1,0 M (C X L X A)</t>
  </si>
  <si>
    <t>2,4 MM, DIMENSOES 2,0 X 1,0 X 0,5 M (C X L X A)</t>
  </si>
  <si>
    <t>250,64</t>
  </si>
  <si>
    <t>312,53</t>
  </si>
  <si>
    <t>17,46</t>
  </si>
  <si>
    <t>4.133,03</t>
  </si>
  <si>
    <r>
      <t>66</t>
    </r>
    <r>
      <rPr>
        <sz val="8"/>
        <color indexed="8"/>
        <rFont val="Arial"/>
        <family val="2"/>
      </rPr>
      <t>/</t>
    </r>
    <r>
      <rPr>
        <sz val="8"/>
        <color indexed="62"/>
        <rFont val="Arial"/>
        <family val="2"/>
      </rPr>
      <t>147</t>
    </r>
  </si>
  <si>
    <t>32.946,42</t>
  </si>
  <si>
    <t>25.830,00</t>
  </si>
  <si>
    <t>00043390</t>
  </si>
  <si>
    <t>GRAMA SINTETICA, ALTURA /ESPESSURA DE 52MM ( 2MM DE BASE E 50MM DE FIOS</t>
  </si>
  <si>
    <t>EXPOSTOS), BASE TRIPLA, MINIMO DE 8.000 PONTOS POR M2, INCLUINDO MAO DE OBRA E</t>
  </si>
  <si>
    <t>SISTEMA DE INSTALACAO (FLUTUANTE, UNIAO DOS ROLOS COM TAPEDE 30CM, COLA PU, 30</t>
  </si>
  <si>
    <t>KG/M2 DE AREIA CLASSIFICADA GRANULOMETRIA 40/45 OU 50/60 E 10 KG/M2 DE GRANULO</t>
  </si>
  <si>
    <t>DE BORRACHA SBR PRETA MALHA 10 (0,7 A 2,0 MM)) (COLETADO CAIXA)</t>
  </si>
  <si>
    <t>128,39</t>
  </si>
  <si>
    <t>111,57</t>
  </si>
  <si>
    <t>133,17</t>
  </si>
  <si>
    <t>141,40</t>
  </si>
  <si>
    <t>195,58</t>
  </si>
  <si>
    <t>137,13</t>
  </si>
  <si>
    <r>
      <t>67</t>
    </r>
    <r>
      <rPr>
        <sz val="8"/>
        <color indexed="8"/>
        <rFont val="Arial"/>
        <family val="2"/>
      </rPr>
      <t>/</t>
    </r>
    <r>
      <rPr>
        <sz val="8"/>
        <color indexed="62"/>
        <rFont val="Arial"/>
        <family val="2"/>
      </rPr>
      <t>147</t>
    </r>
  </si>
  <si>
    <t>356.905,43</t>
  </si>
  <si>
    <t>404.359,36</t>
  </si>
  <si>
    <t>751.146,34</t>
  </si>
  <si>
    <t>114.453,21</t>
  </si>
  <si>
    <t>102.308,45</t>
  </si>
  <si>
    <t>2.231,83</t>
  </si>
  <si>
    <t>73.902,43</t>
  </si>
  <si>
    <t>86.682,55</t>
  </si>
  <si>
    <t>105.574,90</t>
  </si>
  <si>
    <t>122.244,62</t>
  </si>
  <si>
    <t>65.812,06</t>
  </si>
  <si>
    <t>64.233,99</t>
  </si>
  <si>
    <t>92.305,80</t>
  </si>
  <si>
    <t>60.011,00</t>
  </si>
  <si>
    <t>50.113,97</t>
  </si>
  <si>
    <t>85.900,95</t>
  </si>
  <si>
    <t>76.481,45</t>
  </si>
  <si>
    <t>91.945,35</t>
  </si>
  <si>
    <t>54.047,35</t>
  </si>
  <si>
    <t>123,29</t>
  </si>
  <si>
    <t>140,61</t>
  </si>
  <si>
    <t>2.170,11</t>
  </si>
  <si>
    <t>2.477,42</t>
  </si>
  <si>
    <t>4.313,56</t>
  </si>
  <si>
    <t>624.104,02</t>
  </si>
  <si>
    <t>1.200.200,05</t>
  </si>
  <si>
    <t>2.040.340,07</t>
  </si>
  <si>
    <t>125.046,76</t>
  </si>
  <si>
    <r>
      <t>68</t>
    </r>
    <r>
      <rPr>
        <sz val="8"/>
        <color indexed="8"/>
        <rFont val="Arial"/>
        <family val="2"/>
      </rPr>
      <t>/</t>
    </r>
    <r>
      <rPr>
        <sz val="8"/>
        <color indexed="62"/>
        <rFont val="Arial"/>
        <family val="2"/>
      </rPr>
      <t>147</t>
    </r>
  </si>
  <si>
    <t>196.958,12</t>
  </si>
  <si>
    <t>729.394,37</t>
  </si>
  <si>
    <t>49.239,53</t>
  </si>
  <si>
    <t>69.260,00</t>
  </si>
  <si>
    <t>161.895,25</t>
  </si>
  <si>
    <t>3.119,05</t>
  </si>
  <si>
    <t>2.825,15</t>
  </si>
  <si>
    <t>1.669,79</t>
  </si>
  <si>
    <t>1.758,61</t>
  </si>
  <si>
    <t>417,64</t>
  </si>
  <si>
    <t>694,11</t>
  </si>
  <si>
    <t>976,47</t>
  </si>
  <si>
    <t>85,88</t>
  </si>
  <si>
    <t>105,88</t>
  </si>
  <si>
    <t>1.576,47</t>
  </si>
  <si>
    <t>2.058,82</t>
  </si>
  <si>
    <t>55,90</t>
  </si>
  <si>
    <r>
      <t>69</t>
    </r>
    <r>
      <rPr>
        <sz val="8"/>
        <color indexed="8"/>
        <rFont val="Arial"/>
        <family val="2"/>
      </rPr>
      <t>/</t>
    </r>
    <r>
      <rPr>
        <sz val="8"/>
        <color indexed="62"/>
        <rFont val="Arial"/>
        <family val="2"/>
      </rPr>
      <t>147</t>
    </r>
  </si>
  <si>
    <t>1.094,34</t>
  </si>
  <si>
    <t>275,92</t>
  </si>
  <si>
    <t>469,79</t>
  </si>
  <si>
    <r>
      <t>70</t>
    </r>
    <r>
      <rPr>
        <sz val="8"/>
        <color indexed="8"/>
        <rFont val="Arial"/>
        <family val="2"/>
      </rPr>
      <t>/</t>
    </r>
    <r>
      <rPr>
        <sz val="8"/>
        <color indexed="62"/>
        <rFont val="Arial"/>
        <family val="2"/>
      </rPr>
      <t>147</t>
    </r>
  </si>
  <si>
    <t>139,13</t>
  </si>
  <si>
    <t>112,06</t>
  </si>
  <si>
    <t>103,34</t>
  </si>
  <si>
    <t>196,29</t>
  </si>
  <si>
    <t>97,07</t>
  </si>
  <si>
    <t>349,22</t>
  </si>
  <si>
    <t>162,00</t>
  </si>
  <si>
    <t>396,92</t>
  </si>
  <si>
    <t>190,52</t>
  </si>
  <si>
    <t>298,07</t>
  </si>
  <si>
    <t>465,73</t>
  </si>
  <si>
    <t>228,53</t>
  </si>
  <si>
    <t>313,70</t>
  </si>
  <si>
    <t>436,41</t>
  </si>
  <si>
    <t>540,21</t>
  </si>
  <si>
    <t>211,43</t>
  </si>
  <si>
    <t>249,33</t>
  </si>
  <si>
    <t>175,11</t>
  </si>
  <si>
    <t>184,16</t>
  </si>
  <si>
    <t>295,40</t>
  </si>
  <si>
    <r>
      <t>71</t>
    </r>
    <r>
      <rPr>
        <sz val="8"/>
        <color indexed="8"/>
        <rFont val="Arial"/>
        <family val="2"/>
      </rPr>
      <t>/</t>
    </r>
    <r>
      <rPr>
        <sz val="8"/>
        <color indexed="62"/>
        <rFont val="Arial"/>
        <family val="2"/>
      </rPr>
      <t>147</t>
    </r>
  </si>
  <si>
    <t>204,97</t>
  </si>
  <si>
    <t>231,67</t>
  </si>
  <si>
    <t>288,94</t>
  </si>
  <si>
    <t>325,55</t>
  </si>
  <si>
    <t>894,69</t>
  </si>
  <si>
    <t>1.122,34</t>
  </si>
  <si>
    <t>1.384,07</t>
  </si>
  <si>
    <t>623,11</t>
  </si>
  <si>
    <t>466,35</t>
  </si>
  <si>
    <t>563,92</t>
  </si>
  <si>
    <t>623,52</t>
  </si>
  <si>
    <t>660,40</t>
  </si>
  <si>
    <t>632,19</t>
  </si>
  <si>
    <t>569,21</t>
  </si>
  <si>
    <t>714,86</t>
  </si>
  <si>
    <t>865,78</t>
  </si>
  <si>
    <t>381,53</t>
  </si>
  <si>
    <t>483,55</t>
  </si>
  <si>
    <t>297,30</t>
  </si>
  <si>
    <t>299,57</t>
  </si>
  <si>
    <t>105,50</t>
  </si>
  <si>
    <r>
      <t>72</t>
    </r>
    <r>
      <rPr>
        <sz val="8"/>
        <color indexed="8"/>
        <rFont val="Arial"/>
        <family val="2"/>
      </rPr>
      <t>/</t>
    </r>
    <r>
      <rPr>
        <sz val="8"/>
        <color indexed="62"/>
        <rFont val="Arial"/>
        <family val="2"/>
      </rPr>
      <t>147</t>
    </r>
  </si>
  <si>
    <t>210,57</t>
  </si>
  <si>
    <t>422,47</t>
  </si>
  <si>
    <t>352,86</t>
  </si>
  <si>
    <t>735,13</t>
  </si>
  <si>
    <t>117,43</t>
  </si>
  <si>
    <t>91,85</t>
  </si>
  <si>
    <r>
      <t>73</t>
    </r>
    <r>
      <rPr>
        <sz val="8"/>
        <color indexed="8"/>
        <rFont val="Arial"/>
        <family val="2"/>
      </rPr>
      <t>/</t>
    </r>
    <r>
      <rPr>
        <sz val="8"/>
        <color indexed="62"/>
        <rFont val="Arial"/>
        <family val="2"/>
      </rPr>
      <t>147</t>
    </r>
  </si>
  <si>
    <t>61,24</t>
  </si>
  <si>
    <t>143,27</t>
  </si>
  <si>
    <t>67,91</t>
  </si>
  <si>
    <r>
      <t>74</t>
    </r>
    <r>
      <rPr>
        <sz val="8"/>
        <color indexed="8"/>
        <rFont val="Arial"/>
        <family val="2"/>
      </rPr>
      <t>/</t>
    </r>
    <r>
      <rPr>
        <sz val="8"/>
        <color indexed="62"/>
        <rFont val="Arial"/>
        <family val="2"/>
      </rPr>
      <t>147</t>
    </r>
  </si>
  <si>
    <t>38,79</t>
  </si>
  <si>
    <r>
      <t>75</t>
    </r>
    <r>
      <rPr>
        <sz val="8"/>
        <color indexed="8"/>
        <rFont val="Arial"/>
        <family val="2"/>
      </rPr>
      <t>/</t>
    </r>
    <r>
      <rPr>
        <sz val="8"/>
        <color indexed="62"/>
        <rFont val="Arial"/>
        <family val="2"/>
      </rPr>
      <t>147</t>
    </r>
  </si>
  <si>
    <t>131,02</t>
  </si>
  <si>
    <t>346,56</t>
  </si>
  <si>
    <t>38,48</t>
  </si>
  <si>
    <r>
      <t>76</t>
    </r>
    <r>
      <rPr>
        <sz val="8"/>
        <color indexed="8"/>
        <rFont val="Arial"/>
        <family val="2"/>
      </rPr>
      <t>/</t>
    </r>
    <r>
      <rPr>
        <sz val="8"/>
        <color indexed="62"/>
        <rFont val="Arial"/>
        <family val="2"/>
      </rPr>
      <t>147</t>
    </r>
  </si>
  <si>
    <t>56,68</t>
  </si>
  <si>
    <t>134,88</t>
  </si>
  <si>
    <t>377,38</t>
  </si>
  <si>
    <t>568,35</t>
  </si>
  <si>
    <t>366,63</t>
  </si>
  <si>
    <t>459,02</t>
  </si>
  <si>
    <t>636,64</t>
  </si>
  <si>
    <t>840,89</t>
  </si>
  <si>
    <t>251,42</t>
  </si>
  <si>
    <t>291,64</t>
  </si>
  <si>
    <r>
      <t>77</t>
    </r>
    <r>
      <rPr>
        <sz val="8"/>
        <color indexed="8"/>
        <rFont val="Arial"/>
        <family val="2"/>
      </rPr>
      <t>/</t>
    </r>
    <r>
      <rPr>
        <sz val="8"/>
        <color indexed="62"/>
        <rFont val="Arial"/>
        <family val="2"/>
      </rPr>
      <t>147</t>
    </r>
  </si>
  <si>
    <t>320,32</t>
  </si>
  <si>
    <t>338,14</t>
  </si>
  <si>
    <t>279,75</t>
  </si>
  <si>
    <t>195,57</t>
  </si>
  <si>
    <t>77,59</t>
  </si>
  <si>
    <t>85,08</t>
  </si>
  <si>
    <t>145,15</t>
  </si>
  <si>
    <t>170,71</t>
  </si>
  <si>
    <t>43,10</t>
  </si>
  <si>
    <t>362,55</t>
  </si>
  <si>
    <t>319,42</t>
  </si>
  <si>
    <t>345,79</t>
  </si>
  <si>
    <t>322,72</t>
  </si>
  <si>
    <t>349,08</t>
  </si>
  <si>
    <r>
      <t>78</t>
    </r>
    <r>
      <rPr>
        <sz val="8"/>
        <color indexed="8"/>
        <rFont val="Arial"/>
        <family val="2"/>
      </rPr>
      <t>/</t>
    </r>
    <r>
      <rPr>
        <sz val="8"/>
        <color indexed="62"/>
        <rFont val="Arial"/>
        <family val="2"/>
      </rPr>
      <t>147</t>
    </r>
  </si>
  <si>
    <t>326,01</t>
  </si>
  <si>
    <t>365,58</t>
  </si>
  <si>
    <t>349,37</t>
  </si>
  <si>
    <t>396,04</t>
  </si>
  <si>
    <t>408,69</t>
  </si>
  <si>
    <t>375,60</t>
  </si>
  <si>
    <t>411,20</t>
  </si>
  <si>
    <t>388,79</t>
  </si>
  <si>
    <t>435,06</t>
  </si>
  <si>
    <t>436,49</t>
  </si>
  <si>
    <t>485,36</t>
  </si>
  <si>
    <t>447,85</t>
  </si>
  <si>
    <t>526,52</t>
  </si>
  <si>
    <t>LADRILHO HIDRAULICO, *20 x 20* CM, E= 2 CM, PADRAO COPACABANA, 2 CORES (PRETO E</t>
  </si>
  <si>
    <t>49,82</t>
  </si>
  <si>
    <t>46,52</t>
  </si>
  <si>
    <r>
      <t>79</t>
    </r>
    <r>
      <rPr>
        <sz val="8"/>
        <color indexed="8"/>
        <rFont val="Arial"/>
        <family val="2"/>
      </rPr>
      <t>/</t>
    </r>
    <r>
      <rPr>
        <sz val="8"/>
        <color indexed="62"/>
        <rFont val="Arial"/>
        <family val="2"/>
      </rPr>
      <t>147</t>
    </r>
  </si>
  <si>
    <t>152,60</t>
  </si>
  <si>
    <t>24,61</t>
  </si>
  <si>
    <t>2.661,50</t>
  </si>
  <si>
    <r>
      <t>80</t>
    </r>
    <r>
      <rPr>
        <sz val="8"/>
        <color indexed="8"/>
        <rFont val="Arial"/>
        <family val="2"/>
      </rPr>
      <t>/</t>
    </r>
    <r>
      <rPr>
        <sz val="8"/>
        <color indexed="62"/>
        <rFont val="Arial"/>
        <family val="2"/>
      </rPr>
      <t>147</t>
    </r>
  </si>
  <si>
    <t>162,26</t>
  </si>
  <si>
    <t>71,55</t>
  </si>
  <si>
    <t>178,01</t>
  </si>
  <si>
    <t>76,59</t>
  </si>
  <si>
    <t>200,63</t>
  </si>
  <si>
    <t>203,62</t>
  </si>
  <si>
    <t>1.664,83</t>
  </si>
  <si>
    <t>62,72</t>
  </si>
  <si>
    <t>702,04</t>
  </si>
  <si>
    <r>
      <t>81</t>
    </r>
    <r>
      <rPr>
        <sz val="8"/>
        <color indexed="8"/>
        <rFont val="Arial"/>
        <family val="2"/>
      </rPr>
      <t>/</t>
    </r>
    <r>
      <rPr>
        <sz val="8"/>
        <color indexed="62"/>
        <rFont val="Arial"/>
        <family val="2"/>
      </rPr>
      <t>147</t>
    </r>
  </si>
  <si>
    <t>24,75</t>
  </si>
  <si>
    <t>46,40</t>
  </si>
  <si>
    <t>22,86</t>
  </si>
  <si>
    <r>
      <t>82</t>
    </r>
    <r>
      <rPr>
        <sz val="8"/>
        <color indexed="8"/>
        <rFont val="Arial"/>
        <family val="2"/>
      </rPr>
      <t>/</t>
    </r>
    <r>
      <rPr>
        <sz val="8"/>
        <color indexed="62"/>
        <rFont val="Arial"/>
        <family val="2"/>
      </rPr>
      <t>147</t>
    </r>
  </si>
  <si>
    <t>1.077,17</t>
  </si>
  <si>
    <t>74,71</t>
  </si>
  <si>
    <r>
      <t>83</t>
    </r>
    <r>
      <rPr>
        <sz val="8"/>
        <color indexed="8"/>
        <rFont val="Arial"/>
        <family val="2"/>
      </rPr>
      <t>/</t>
    </r>
    <r>
      <rPr>
        <sz val="8"/>
        <color indexed="62"/>
        <rFont val="Arial"/>
        <family val="2"/>
      </rPr>
      <t>147</t>
    </r>
  </si>
  <si>
    <t>209,23</t>
  </si>
  <si>
    <t>143,49</t>
  </si>
  <si>
    <t>83,59</t>
  </si>
  <si>
    <t>149,10</t>
  </si>
  <si>
    <t>271,58</t>
  </si>
  <si>
    <t>372,75</t>
  </si>
  <si>
    <t>26,24</t>
  </si>
  <si>
    <t>156,57</t>
  </si>
  <si>
    <t>261,73</t>
  </si>
  <si>
    <r>
      <t>84</t>
    </r>
    <r>
      <rPr>
        <sz val="8"/>
        <color indexed="8"/>
        <rFont val="Arial"/>
        <family val="2"/>
      </rPr>
      <t>/</t>
    </r>
    <r>
      <rPr>
        <sz val="8"/>
        <color indexed="62"/>
        <rFont val="Arial"/>
        <family val="2"/>
      </rPr>
      <t>147</t>
    </r>
  </si>
  <si>
    <t>17,65</t>
  </si>
  <si>
    <t>48,59</t>
  </si>
  <si>
    <t>76,63</t>
  </si>
  <si>
    <t>230,26</t>
  </si>
  <si>
    <t>52,40</t>
  </si>
  <si>
    <t>90,48</t>
  </si>
  <si>
    <r>
      <t>85</t>
    </r>
    <r>
      <rPr>
        <sz val="8"/>
        <color indexed="8"/>
        <rFont val="Arial"/>
        <family val="2"/>
      </rPr>
      <t>/</t>
    </r>
    <r>
      <rPr>
        <sz val="8"/>
        <color indexed="62"/>
        <rFont val="Arial"/>
        <family val="2"/>
      </rPr>
      <t>147</t>
    </r>
  </si>
  <si>
    <t>120,34</t>
  </si>
  <si>
    <t>14,24</t>
  </si>
  <si>
    <t>95,73</t>
  </si>
  <si>
    <t>156,14</t>
  </si>
  <si>
    <t>93,78</t>
  </si>
  <si>
    <r>
      <t>86</t>
    </r>
    <r>
      <rPr>
        <sz val="8"/>
        <color indexed="8"/>
        <rFont val="Arial"/>
        <family val="2"/>
      </rPr>
      <t>/</t>
    </r>
    <r>
      <rPr>
        <sz val="8"/>
        <color indexed="62"/>
        <rFont val="Arial"/>
        <family val="2"/>
      </rPr>
      <t>147</t>
    </r>
  </si>
  <si>
    <t>48,53</t>
  </si>
  <si>
    <r>
      <t>87</t>
    </r>
    <r>
      <rPr>
        <sz val="8"/>
        <color indexed="8"/>
        <rFont val="Arial"/>
        <family val="2"/>
      </rPr>
      <t>/</t>
    </r>
    <r>
      <rPr>
        <sz val="8"/>
        <color indexed="62"/>
        <rFont val="Arial"/>
        <family val="2"/>
      </rPr>
      <t>147</t>
    </r>
  </si>
  <si>
    <t>29,92</t>
  </si>
  <si>
    <t>1.691,86</t>
  </si>
  <si>
    <r>
      <t>88</t>
    </r>
    <r>
      <rPr>
        <sz val="8"/>
        <color indexed="8"/>
        <rFont val="Arial"/>
        <family val="2"/>
      </rPr>
      <t>/</t>
    </r>
    <r>
      <rPr>
        <sz val="8"/>
        <color indexed="62"/>
        <rFont val="Arial"/>
        <family val="2"/>
      </rPr>
      <t>147</t>
    </r>
  </si>
  <si>
    <t>114,45</t>
  </si>
  <si>
    <t>308,16</t>
  </si>
  <si>
    <t>383,66</t>
  </si>
  <si>
    <t>409,65</t>
  </si>
  <si>
    <t>370,04</t>
  </si>
  <si>
    <t>441,21</t>
  </si>
  <si>
    <t>445,54</t>
  </si>
  <si>
    <t>581,68</t>
  </si>
  <si>
    <r>
      <t>89</t>
    </r>
    <r>
      <rPr>
        <sz val="8"/>
        <color indexed="8"/>
        <rFont val="Arial"/>
        <family val="2"/>
      </rPr>
      <t>/</t>
    </r>
    <r>
      <rPr>
        <sz val="8"/>
        <color indexed="62"/>
        <rFont val="Arial"/>
        <family val="2"/>
      </rPr>
      <t>147</t>
    </r>
  </si>
  <si>
    <t>496,28</t>
  </si>
  <si>
    <t>625,00</t>
  </si>
  <si>
    <t>759,90</t>
  </si>
  <si>
    <t>866,33</t>
  </si>
  <si>
    <t>MANGUEIRA PARA GAS - GLP, PVC, TRANCADA, DIAMETRO DE 3/8", COMPRIMENTO DE 1M</t>
  </si>
  <si>
    <t>(NORMATIZADA)</t>
  </si>
  <si>
    <t>480.611,84</t>
  </si>
  <si>
    <t>427.288,50</t>
  </si>
  <si>
    <t>159,18</t>
  </si>
  <si>
    <t>73,40</t>
  </si>
  <si>
    <r>
      <t>90</t>
    </r>
    <r>
      <rPr>
        <sz val="8"/>
        <color indexed="8"/>
        <rFont val="Arial"/>
        <family val="2"/>
      </rPr>
      <t>/</t>
    </r>
    <r>
      <rPr>
        <sz val="8"/>
        <color indexed="62"/>
        <rFont val="Arial"/>
        <family val="2"/>
      </rPr>
      <t>147</t>
    </r>
  </si>
  <si>
    <t>27,68</t>
  </si>
  <si>
    <t>505.925,24</t>
  </si>
  <si>
    <t>78.291,97</t>
  </si>
  <si>
    <t>32.775,09</t>
  </si>
  <si>
    <t>325.295,92</t>
  </si>
  <si>
    <t>17.293,64</t>
  </si>
  <si>
    <t>00040403</t>
  </si>
  <si>
    <t>MAQUINA TRANSFORMADORA MONOFASICA PARA SOLDA ELETRICA, TENSAO DE 220 V,</t>
  </si>
  <si>
    <t>531,12</t>
  </si>
  <si>
    <t>FREQUENCIA DE 60 HZ, FAIXA DE CORRENTE ENTRE 80 A (+/- 10 A) E 250 A, POTENCIA ENTRE</t>
  </si>
  <si>
    <t>14,00 KVA E 15,0 KVA, CICLO DE TRABALHO ENTRE 10% E 20% A 250 A</t>
  </si>
  <si>
    <t>6.241,50</t>
  </si>
  <si>
    <t>11.636,50</t>
  </si>
  <si>
    <t>13.390,64</t>
  </si>
  <si>
    <t>12.647,26</t>
  </si>
  <si>
    <t>14.229,89</t>
  </si>
  <si>
    <t>26.183,98</t>
  </si>
  <si>
    <t>14.644,03</t>
  </si>
  <si>
    <t>14.368,03</t>
  </si>
  <si>
    <t>72,17</t>
  </si>
  <si>
    <t>46,45</t>
  </si>
  <si>
    <r>
      <t>91</t>
    </r>
    <r>
      <rPr>
        <sz val="8"/>
        <color indexed="8"/>
        <rFont val="Arial"/>
        <family val="2"/>
      </rPr>
      <t>/</t>
    </r>
    <r>
      <rPr>
        <sz val="8"/>
        <color indexed="62"/>
        <rFont val="Arial"/>
        <family val="2"/>
      </rPr>
      <t>147</t>
    </r>
  </si>
  <si>
    <t>136,73</t>
  </si>
  <si>
    <t>863,71</t>
  </si>
  <si>
    <t>881,19</t>
  </si>
  <si>
    <t>1.718,76</t>
  </si>
  <si>
    <t>11.200,00</t>
  </si>
  <si>
    <t>9.988,77</t>
  </si>
  <si>
    <r>
      <t>92</t>
    </r>
    <r>
      <rPr>
        <sz val="8"/>
        <color indexed="8"/>
        <rFont val="Arial"/>
        <family val="2"/>
      </rPr>
      <t>/</t>
    </r>
    <r>
      <rPr>
        <sz val="8"/>
        <color indexed="62"/>
        <rFont val="Arial"/>
        <family val="2"/>
      </rPr>
      <t>147</t>
    </r>
  </si>
  <si>
    <t>429,18</t>
  </si>
  <si>
    <t>511,99</t>
  </si>
  <si>
    <t>565,86</t>
  </si>
  <si>
    <t>268,46</t>
  </si>
  <si>
    <t>158.877,50</t>
  </si>
  <si>
    <t>245.194,59</t>
  </si>
  <si>
    <t>241.175,01</t>
  </si>
  <si>
    <t>294.233,51</t>
  </si>
  <si>
    <t>303.085,76</t>
  </si>
  <si>
    <t>294,12</t>
  </si>
  <si>
    <t>7.487,84</t>
  </si>
  <si>
    <t>7.919,65</t>
  </si>
  <si>
    <t>9.423,32</t>
  </si>
  <si>
    <t>225,33</t>
  </si>
  <si>
    <t>37.480,77</t>
  </si>
  <si>
    <t>204,95</t>
  </si>
  <si>
    <t>175,40</t>
  </si>
  <si>
    <t>135,66</t>
  </si>
  <si>
    <t>115,46</t>
  </si>
  <si>
    <t>1.034,18</t>
  </si>
  <si>
    <t>222,93</t>
  </si>
  <si>
    <t>2.584,29</t>
  </si>
  <si>
    <t>6.904,75</t>
  </si>
  <si>
    <t>3.431,90</t>
  </si>
  <si>
    <r>
      <t>93</t>
    </r>
    <r>
      <rPr>
        <sz val="8"/>
        <color indexed="8"/>
        <rFont val="Arial"/>
        <family val="2"/>
      </rPr>
      <t>/</t>
    </r>
    <r>
      <rPr>
        <sz val="8"/>
        <color indexed="62"/>
        <rFont val="Arial"/>
        <family val="2"/>
      </rPr>
      <t>147</t>
    </r>
  </si>
  <si>
    <t>3.225,58</t>
  </si>
  <si>
    <t>3.977,52</t>
  </si>
  <si>
    <t>555.000,00</t>
  </si>
  <si>
    <t>689.656,70</t>
  </si>
  <si>
    <t>725.952,65</t>
  </si>
  <si>
    <t>2.511,16</t>
  </si>
  <si>
    <t>1.245,20</t>
  </si>
  <si>
    <t>1.025,81</t>
  </si>
  <si>
    <t>1.003,50</t>
  </si>
  <si>
    <t>2.291,89</t>
  </si>
  <si>
    <t>44,86</t>
  </si>
  <si>
    <t>41,24</t>
  </si>
  <si>
    <t>51,67</t>
  </si>
  <si>
    <r>
      <t>94</t>
    </r>
    <r>
      <rPr>
        <sz val="8"/>
        <color indexed="8"/>
        <rFont val="Arial"/>
        <family val="2"/>
      </rPr>
      <t>/</t>
    </r>
    <r>
      <rPr>
        <sz val="8"/>
        <color indexed="62"/>
        <rFont val="Arial"/>
        <family val="2"/>
      </rPr>
      <t>147</t>
    </r>
  </si>
  <si>
    <t>3.654,84</t>
  </si>
  <si>
    <t>43,99</t>
  </si>
  <si>
    <t>156,35</t>
  </si>
  <si>
    <t>259,79</t>
  </si>
  <si>
    <r>
      <t>95</t>
    </r>
    <r>
      <rPr>
        <sz val="8"/>
        <color indexed="8"/>
        <rFont val="Arial"/>
        <family val="2"/>
      </rPr>
      <t>/</t>
    </r>
    <r>
      <rPr>
        <sz val="8"/>
        <color indexed="62"/>
        <rFont val="Arial"/>
        <family val="2"/>
      </rPr>
      <t>147</t>
    </r>
  </si>
  <si>
    <t>2.314,41</t>
  </si>
  <si>
    <r>
      <t>96</t>
    </r>
    <r>
      <rPr>
        <sz val="8"/>
        <color indexed="8"/>
        <rFont val="Arial"/>
        <family val="2"/>
      </rPr>
      <t>/</t>
    </r>
    <r>
      <rPr>
        <sz val="8"/>
        <color indexed="62"/>
        <rFont val="Arial"/>
        <family val="2"/>
      </rPr>
      <t>147</t>
    </r>
  </si>
  <si>
    <t>325.565,66</t>
  </si>
  <si>
    <t>366.628,00</t>
  </si>
  <si>
    <t>508.390,80</t>
  </si>
  <si>
    <t>578.783,37</t>
  </si>
  <si>
    <t>337.786,58</t>
  </si>
  <si>
    <t>75,39</t>
  </si>
  <si>
    <t>185,09</t>
  </si>
  <si>
    <t>166,34</t>
  </si>
  <si>
    <t>60,10</t>
  </si>
  <si>
    <t>1.231,05</t>
  </si>
  <si>
    <t>69,79</t>
  </si>
  <si>
    <t>342,20</t>
  </si>
  <si>
    <r>
      <t>97</t>
    </r>
    <r>
      <rPr>
        <sz val="8"/>
        <color indexed="8"/>
        <rFont val="Arial"/>
        <family val="2"/>
      </rPr>
      <t>/</t>
    </r>
    <r>
      <rPr>
        <sz val="8"/>
        <color indexed="62"/>
        <rFont val="Arial"/>
        <family val="2"/>
      </rPr>
      <t>147</t>
    </r>
  </si>
  <si>
    <r>
      <t>98</t>
    </r>
    <r>
      <rPr>
        <sz val="8"/>
        <color indexed="8"/>
        <rFont val="Arial"/>
        <family val="2"/>
      </rPr>
      <t>/</t>
    </r>
    <r>
      <rPr>
        <sz val="8"/>
        <color indexed="62"/>
        <rFont val="Arial"/>
        <family val="2"/>
      </rPr>
      <t>147</t>
    </r>
  </si>
  <si>
    <t>26,08</t>
  </si>
  <si>
    <t>62,77</t>
  </si>
  <si>
    <t>102,81</t>
  </si>
  <si>
    <r>
      <t>99</t>
    </r>
    <r>
      <rPr>
        <sz val="8"/>
        <color indexed="8"/>
        <rFont val="Arial"/>
        <family val="2"/>
      </rPr>
      <t>/</t>
    </r>
    <r>
      <rPr>
        <sz val="8"/>
        <color indexed="62"/>
        <rFont val="Arial"/>
        <family val="2"/>
      </rPr>
      <t>147</t>
    </r>
  </si>
  <si>
    <t>82,51</t>
  </si>
  <si>
    <t>105,90</t>
  </si>
  <si>
    <t>94,63</t>
  </si>
  <si>
    <t>110,40</t>
  </si>
  <si>
    <t>171,72</t>
  </si>
  <si>
    <t>201,40</t>
  </si>
  <si>
    <t>354,66</t>
  </si>
  <si>
    <t>199,90</t>
  </si>
  <si>
    <t>348,42</t>
  </si>
  <si>
    <t>292,47</t>
  </si>
  <si>
    <t>469,85</t>
  </si>
  <si>
    <t>80,84</t>
  </si>
  <si>
    <t>88,39</t>
  </si>
  <si>
    <t>74,90</t>
  </si>
  <si>
    <t>72,38</t>
  </si>
  <si>
    <r>
      <t>100</t>
    </r>
    <r>
      <rPr>
        <sz val="8"/>
        <color indexed="8"/>
        <rFont val="Arial"/>
        <family val="2"/>
      </rPr>
      <t>/</t>
    </r>
    <r>
      <rPr>
        <sz val="8"/>
        <color indexed="62"/>
        <rFont val="Arial"/>
        <family val="2"/>
      </rPr>
      <t>147</t>
    </r>
  </si>
  <si>
    <t>49,91</t>
  </si>
  <si>
    <t>23,71</t>
  </si>
  <si>
    <t>8.768,15</t>
  </si>
  <si>
    <t>73,65</t>
  </si>
  <si>
    <t>253,87</t>
  </si>
  <si>
    <t>393,60</t>
  </si>
  <si>
    <t>52,94</t>
  </si>
  <si>
    <r>
      <t>101</t>
    </r>
    <r>
      <rPr>
        <sz val="8"/>
        <color indexed="8"/>
        <rFont val="Arial"/>
        <family val="2"/>
      </rPr>
      <t>/</t>
    </r>
    <r>
      <rPr>
        <sz val="8"/>
        <color indexed="62"/>
        <rFont val="Arial"/>
        <family val="2"/>
      </rPr>
      <t>147</t>
    </r>
  </si>
  <si>
    <t>137,75</t>
  </si>
  <si>
    <t>1.996.632,17</t>
  </si>
  <si>
    <t>3.104.682,74</t>
  </si>
  <si>
    <t>760.112,00</t>
  </si>
  <si>
    <t>42.031,72</t>
  </si>
  <si>
    <t>6.057,20</t>
  </si>
  <si>
    <t>18.961,67</t>
  </si>
  <si>
    <t>10.370,41</t>
  </si>
  <si>
    <t>651.017,19</t>
  </si>
  <si>
    <t>416.991,01</t>
  </si>
  <si>
    <t>435.072,47</t>
  </si>
  <si>
    <r>
      <t>102</t>
    </r>
    <r>
      <rPr>
        <sz val="8"/>
        <color indexed="8"/>
        <rFont val="Arial"/>
        <family val="2"/>
      </rPr>
      <t>/</t>
    </r>
    <r>
      <rPr>
        <sz val="8"/>
        <color indexed="62"/>
        <rFont val="Arial"/>
        <family val="2"/>
      </rPr>
      <t>147</t>
    </r>
  </si>
  <si>
    <t>PICAPE CABINE SIMPLES COM MOTOR 1.6 FLEX, CAMBIO MANUAL, POTENCIA 101/104 CV, 2</t>
  </si>
  <si>
    <t>47.233,88</t>
  </si>
  <si>
    <t>PORTAS</t>
  </si>
  <si>
    <t>214,71</t>
  </si>
  <si>
    <r>
      <t>103</t>
    </r>
    <r>
      <rPr>
        <sz val="8"/>
        <color indexed="8"/>
        <rFont val="Arial"/>
        <family val="2"/>
      </rPr>
      <t>/</t>
    </r>
    <r>
      <rPr>
        <sz val="8"/>
        <color indexed="62"/>
        <rFont val="Arial"/>
        <family val="2"/>
      </rPr>
      <t>147</t>
    </r>
  </si>
  <si>
    <t>134,40</t>
  </si>
  <si>
    <t>78,28</t>
  </si>
  <si>
    <t>100,80</t>
  </si>
  <si>
    <t>185,92</t>
  </si>
  <si>
    <t>99,68</t>
  </si>
  <si>
    <t>109,76</t>
  </si>
  <si>
    <t>130,48</t>
  </si>
  <si>
    <t>1.224,01</t>
  </si>
  <si>
    <t>768,83</t>
  </si>
  <si>
    <t>255,00</t>
  </si>
  <si>
    <r>
      <t>104</t>
    </r>
    <r>
      <rPr>
        <sz val="8"/>
        <color indexed="8"/>
        <rFont val="Arial"/>
        <family val="2"/>
      </rPr>
      <t>/</t>
    </r>
    <r>
      <rPr>
        <sz val="8"/>
        <color indexed="62"/>
        <rFont val="Arial"/>
        <family val="2"/>
      </rPr>
      <t>147</t>
    </r>
  </si>
  <si>
    <t>589,05</t>
  </si>
  <si>
    <t>734,40</t>
  </si>
  <si>
    <t>1.187,61</t>
  </si>
  <si>
    <t>29,34</t>
  </si>
  <si>
    <t>43,11</t>
  </si>
  <si>
    <t>169,08</t>
  </si>
  <si>
    <t>497,17</t>
  </si>
  <si>
    <r>
      <t>105</t>
    </r>
    <r>
      <rPr>
        <sz val="8"/>
        <color indexed="8"/>
        <rFont val="Arial"/>
        <family val="2"/>
      </rPr>
      <t>/</t>
    </r>
    <r>
      <rPr>
        <sz val="8"/>
        <color indexed="62"/>
        <rFont val="Arial"/>
        <family val="2"/>
      </rPr>
      <t>147</t>
    </r>
  </si>
  <si>
    <t>6.346,57</t>
  </si>
  <si>
    <t>325,39</t>
  </si>
  <si>
    <t>79,99</t>
  </si>
  <si>
    <t>711,89</t>
  </si>
  <si>
    <t>396,00</t>
  </si>
  <si>
    <t>591,52</t>
  </si>
  <si>
    <t>479,62</t>
  </si>
  <si>
    <t>331,23</t>
  </si>
  <si>
    <t>606,54</t>
  </si>
  <si>
    <t>344,13</t>
  </si>
  <si>
    <t>307,24</t>
  </si>
  <si>
    <r>
      <t>106</t>
    </r>
    <r>
      <rPr>
        <sz val="8"/>
        <color indexed="8"/>
        <rFont val="Arial"/>
        <family val="2"/>
      </rPr>
      <t>/</t>
    </r>
    <r>
      <rPr>
        <sz val="8"/>
        <color indexed="62"/>
        <rFont val="Arial"/>
        <family val="2"/>
      </rPr>
      <t>147</t>
    </r>
  </si>
  <si>
    <t>413,29</t>
  </si>
  <si>
    <t>278,98</t>
  </si>
  <si>
    <t>682,63</t>
  </si>
  <si>
    <t>566,94</t>
  </si>
  <si>
    <t>394,57</t>
  </si>
  <si>
    <t>105,89</t>
  </si>
  <si>
    <t>86,32</t>
  </si>
  <si>
    <t>223,99</t>
  </si>
  <si>
    <t>194,46</t>
  </si>
  <si>
    <t>171,38</t>
  </si>
  <si>
    <t>182,72</t>
  </si>
  <si>
    <t>184,57</t>
  </si>
  <si>
    <t>204,21</t>
  </si>
  <si>
    <t>224,12</t>
  </si>
  <si>
    <t>222,27</t>
  </si>
  <si>
    <t>197,09</t>
  </si>
  <si>
    <t>209,39</t>
  </si>
  <si>
    <t>290,04</t>
  </si>
  <si>
    <t>315,09</t>
  </si>
  <si>
    <r>
      <t>107</t>
    </r>
    <r>
      <rPr>
        <sz val="8"/>
        <color indexed="8"/>
        <rFont val="Arial"/>
        <family val="2"/>
      </rPr>
      <t>/</t>
    </r>
    <r>
      <rPr>
        <sz val="8"/>
        <color indexed="62"/>
        <rFont val="Arial"/>
        <family val="2"/>
      </rPr>
      <t>147</t>
    </r>
  </si>
  <si>
    <t>359,62</t>
  </si>
  <si>
    <t>263,54</t>
  </si>
  <si>
    <t>442,23</t>
  </si>
  <si>
    <t>308,17</t>
  </si>
  <si>
    <t>633,88</t>
  </si>
  <si>
    <t>406,57</t>
  </si>
  <si>
    <t>165,15</t>
  </si>
  <si>
    <t>1.131,63</t>
  </si>
  <si>
    <t>1.286,17</t>
  </si>
  <si>
    <t>1.093,87</t>
  </si>
  <si>
    <t>1.092,28</t>
  </si>
  <si>
    <t>815,00</t>
  </si>
  <si>
    <t>825,35</t>
  </si>
  <si>
    <t>1.143,40</t>
  </si>
  <si>
    <t>281,42</t>
  </si>
  <si>
    <t>668,92</t>
  </si>
  <si>
    <r>
      <t>108</t>
    </r>
    <r>
      <rPr>
        <sz val="8"/>
        <color indexed="8"/>
        <rFont val="Arial"/>
        <family val="2"/>
      </rPr>
      <t>/</t>
    </r>
    <r>
      <rPr>
        <sz val="8"/>
        <color indexed="62"/>
        <rFont val="Arial"/>
        <family val="2"/>
      </rPr>
      <t>147</t>
    </r>
  </si>
  <si>
    <t>166,58</t>
  </si>
  <si>
    <t>303,95</t>
  </si>
  <si>
    <t>2.248,18</t>
  </si>
  <si>
    <t>501,68</t>
  </si>
  <si>
    <t>48.720,35</t>
  </si>
  <si>
    <t>64.578,58</t>
  </si>
  <si>
    <r>
      <t>109</t>
    </r>
    <r>
      <rPr>
        <sz val="8"/>
        <color indexed="8"/>
        <rFont val="Arial"/>
        <family val="2"/>
      </rPr>
      <t>/</t>
    </r>
    <r>
      <rPr>
        <sz val="8"/>
        <color indexed="62"/>
        <rFont val="Arial"/>
        <family val="2"/>
      </rPr>
      <t>147</t>
    </r>
  </si>
  <si>
    <t>387,41</t>
  </si>
  <si>
    <t>25,21</t>
  </si>
  <si>
    <t>4.344,19</t>
  </si>
  <si>
    <t>139,71</t>
  </si>
  <si>
    <t>167,53</t>
  </si>
  <si>
    <t>358,55</t>
  </si>
  <si>
    <t>362,40</t>
  </si>
  <si>
    <t>QUADRO DE DISTRIBUICAO COM BARRAMENTO TRIFASICO, DE EMBUTIR, EM CHAPA DE ACO GALVANIZADO, PARA 30 DISJUNTORES DIN, 150 A</t>
  </si>
  <si>
    <t>490,44</t>
  </si>
  <si>
    <t>565,52</t>
  </si>
  <si>
    <t>382,07</t>
  </si>
  <si>
    <t>382,16</t>
  </si>
  <si>
    <r>
      <t>110</t>
    </r>
    <r>
      <rPr>
        <sz val="8"/>
        <color indexed="8"/>
        <rFont val="Arial"/>
        <family val="2"/>
      </rPr>
      <t>/</t>
    </r>
    <r>
      <rPr>
        <sz val="8"/>
        <color indexed="62"/>
        <rFont val="Arial"/>
        <family val="2"/>
      </rPr>
      <t>147</t>
    </r>
  </si>
  <si>
    <t>576,62</t>
  </si>
  <si>
    <t>174,82</t>
  </si>
  <si>
    <t>195,17</t>
  </si>
  <si>
    <t>249,37</t>
  </si>
  <si>
    <t>346,13</t>
  </si>
  <si>
    <t>472,91</t>
  </si>
  <si>
    <t>475,08</t>
  </si>
  <si>
    <t>608,03</t>
  </si>
  <si>
    <t>94,68</t>
  </si>
  <si>
    <t>178,80</t>
  </si>
  <si>
    <t>252,06</t>
  </si>
  <si>
    <t>71,94</t>
  </si>
  <si>
    <t>119,93</t>
  </si>
  <si>
    <t>61,07</t>
  </si>
  <si>
    <t>101,43</t>
  </si>
  <si>
    <t>140,55</t>
  </si>
  <si>
    <t>71,93</t>
  </si>
  <si>
    <r>
      <t>111</t>
    </r>
    <r>
      <rPr>
        <sz val="8"/>
        <color indexed="8"/>
        <rFont val="Arial"/>
        <family val="2"/>
      </rPr>
      <t>/</t>
    </r>
    <r>
      <rPr>
        <sz val="8"/>
        <color indexed="62"/>
        <rFont val="Arial"/>
        <family val="2"/>
      </rPr>
      <t>147</t>
    </r>
  </si>
  <si>
    <t>127,00</t>
  </si>
  <si>
    <t>3.632.431,75</t>
  </si>
  <si>
    <t>119,81</t>
  </si>
  <si>
    <t>226,00</t>
  </si>
  <si>
    <t>46,51</t>
  </si>
  <si>
    <t>24,38</t>
  </si>
  <si>
    <r>
      <t>112</t>
    </r>
    <r>
      <rPr>
        <sz val="8"/>
        <color indexed="8"/>
        <rFont val="Arial"/>
        <family val="2"/>
      </rPr>
      <t>/</t>
    </r>
    <r>
      <rPr>
        <sz val="8"/>
        <color indexed="62"/>
        <rFont val="Arial"/>
        <family val="2"/>
      </rPr>
      <t>147</t>
    </r>
  </si>
  <si>
    <t>57,31</t>
  </si>
  <si>
    <t>100,79</t>
  </si>
  <si>
    <t>209,03</t>
  </si>
  <si>
    <t>253,07</t>
  </si>
  <si>
    <t>527,30</t>
  </si>
  <si>
    <t>110,63</t>
  </si>
  <si>
    <r>
      <t>113</t>
    </r>
    <r>
      <rPr>
        <sz val="8"/>
        <color indexed="8"/>
        <rFont val="Arial"/>
        <family val="2"/>
      </rPr>
      <t>/</t>
    </r>
    <r>
      <rPr>
        <sz val="8"/>
        <color indexed="62"/>
        <rFont val="Arial"/>
        <family val="2"/>
      </rPr>
      <t>147</t>
    </r>
  </si>
  <si>
    <t>61,30</t>
  </si>
  <si>
    <t>5.788,07</t>
  </si>
  <si>
    <t>12.535,76</t>
  </si>
  <si>
    <t>112,20</t>
  </si>
  <si>
    <t>57,99</t>
  </si>
  <si>
    <t>165,56</t>
  </si>
  <si>
    <t>103,47</t>
  </si>
  <si>
    <t>2.339,00</t>
  </si>
  <si>
    <t>6.356,90</t>
  </si>
  <si>
    <r>
      <t>114</t>
    </r>
    <r>
      <rPr>
        <sz val="8"/>
        <color indexed="8"/>
        <rFont val="Arial"/>
        <family val="2"/>
      </rPr>
      <t>/</t>
    </r>
    <r>
      <rPr>
        <sz val="8"/>
        <color indexed="62"/>
        <rFont val="Arial"/>
        <family val="2"/>
      </rPr>
      <t>147</t>
    </r>
  </si>
  <si>
    <t>23,40</t>
  </si>
  <si>
    <t>460.373,42</t>
  </si>
  <si>
    <t>433.694,12</t>
  </si>
  <si>
    <t>384.678,61</t>
  </si>
  <si>
    <t>288.518,09</t>
  </si>
  <si>
    <t>372.269,58</t>
  </si>
  <si>
    <t>277.502,17</t>
  </si>
  <si>
    <t>379.172,56</t>
  </si>
  <si>
    <t>83.764,94</t>
  </si>
  <si>
    <t>415.107,24</t>
  </si>
  <si>
    <t>340.759,67</t>
  </si>
  <si>
    <t>16.217,69</t>
  </si>
  <si>
    <t>1.377,27</t>
  </si>
  <si>
    <t>1.047,09</t>
  </si>
  <si>
    <r>
      <t>115</t>
    </r>
    <r>
      <rPr>
        <sz val="8"/>
        <color indexed="8"/>
        <rFont val="Arial"/>
        <family val="2"/>
      </rPr>
      <t>/</t>
    </r>
    <r>
      <rPr>
        <sz val="8"/>
        <color indexed="62"/>
        <rFont val="Arial"/>
        <family val="2"/>
      </rPr>
      <t>147</t>
    </r>
  </si>
  <si>
    <t>179,70</t>
  </si>
  <si>
    <t>236,50</t>
  </si>
  <si>
    <t>58,93</t>
  </si>
  <si>
    <t>66,70</t>
  </si>
  <si>
    <r>
      <t>116</t>
    </r>
    <r>
      <rPr>
        <sz val="8"/>
        <color indexed="8"/>
        <rFont val="Arial"/>
        <family val="2"/>
      </rPr>
      <t>/</t>
    </r>
    <r>
      <rPr>
        <sz val="8"/>
        <color indexed="62"/>
        <rFont val="Arial"/>
        <family val="2"/>
      </rPr>
      <t>147</t>
    </r>
  </si>
  <si>
    <t>1.468,93</t>
  </si>
  <si>
    <t>161,95</t>
  </si>
  <si>
    <t>134,82</t>
  </si>
  <si>
    <t>2.720,40</t>
  </si>
  <si>
    <t>2.939,79</t>
  </si>
  <si>
    <t>1.465,96</t>
  </si>
  <si>
    <r>
      <t>117</t>
    </r>
    <r>
      <rPr>
        <sz val="8"/>
        <color indexed="8"/>
        <rFont val="Arial"/>
        <family val="2"/>
      </rPr>
      <t>/</t>
    </r>
    <r>
      <rPr>
        <sz val="8"/>
        <color indexed="62"/>
        <rFont val="Arial"/>
        <family val="2"/>
      </rPr>
      <t>147</t>
    </r>
  </si>
  <si>
    <t>142,25</t>
  </si>
  <si>
    <t>164,13</t>
  </si>
  <si>
    <t>27,87</t>
  </si>
  <si>
    <t>758,25</t>
  </si>
  <si>
    <t>3.974,31</t>
  </si>
  <si>
    <t>5.185,77</t>
  </si>
  <si>
    <t>5.447,24</t>
  </si>
  <si>
    <t>551,26</t>
  </si>
  <si>
    <t>2.688,76</t>
  </si>
  <si>
    <t>3.686,69</t>
  </si>
  <si>
    <t>119,45</t>
  </si>
  <si>
    <r>
      <t>118</t>
    </r>
    <r>
      <rPr>
        <sz val="8"/>
        <color indexed="8"/>
        <rFont val="Arial"/>
        <family val="2"/>
      </rPr>
      <t>/</t>
    </r>
    <r>
      <rPr>
        <sz val="8"/>
        <color indexed="62"/>
        <rFont val="Arial"/>
        <family val="2"/>
      </rPr>
      <t>147</t>
    </r>
  </si>
  <si>
    <t>23,24</t>
  </si>
  <si>
    <t>166,78</t>
  </si>
  <si>
    <t>223,42</t>
  </si>
  <si>
    <t>104,47</t>
  </si>
  <si>
    <t>9.618,21</t>
  </si>
  <si>
    <t>695,91</t>
  </si>
  <si>
    <t>1.015,00</t>
  </si>
  <si>
    <r>
      <t>119</t>
    </r>
    <r>
      <rPr>
        <sz val="8"/>
        <color indexed="8"/>
        <rFont val="Arial"/>
        <family val="2"/>
      </rPr>
      <t>/</t>
    </r>
    <r>
      <rPr>
        <sz val="8"/>
        <color indexed="62"/>
        <rFont val="Arial"/>
        <family val="2"/>
      </rPr>
      <t>147</t>
    </r>
  </si>
  <si>
    <t>62,47</t>
  </si>
  <si>
    <t>87,02</t>
  </si>
  <si>
    <t>111,02</t>
  </si>
  <si>
    <t>125,89</t>
  </si>
  <si>
    <t>319,22</t>
  </si>
  <si>
    <t>391,16</t>
  </si>
  <si>
    <t>163,20</t>
  </si>
  <si>
    <t>76,43</t>
  </si>
  <si>
    <t>178,94</t>
  </si>
  <si>
    <t>116,89</t>
  </si>
  <si>
    <t>197,82</t>
  </si>
  <si>
    <t>251,78</t>
  </si>
  <si>
    <t>TAMPAO FOFO SIMPLES COM BASE, CLASSE B125 CARGA MAX 12,5 T, REDONDO TAMPA 600MM, REDE PLUVIAL/ESGOTO</t>
  </si>
  <si>
    <t>345,75</t>
  </si>
  <si>
    <t>TAMPAO FOFO SIMPLES COM BASE, CLASSE D400 CARGA MAX 40 T, REDONDO TAMPA 600MM, REDE PLUVIAL/ESGOTO</t>
  </si>
  <si>
    <t>383,96</t>
  </si>
  <si>
    <t>1.223,39</t>
  </si>
  <si>
    <t>414,09</t>
  </si>
  <si>
    <r>
      <t>120</t>
    </r>
    <r>
      <rPr>
        <sz val="8"/>
        <color indexed="8"/>
        <rFont val="Arial"/>
        <family val="2"/>
      </rPr>
      <t>/</t>
    </r>
    <r>
      <rPr>
        <sz val="8"/>
        <color indexed="62"/>
        <rFont val="Arial"/>
        <family val="2"/>
      </rPr>
      <t>147</t>
    </r>
  </si>
  <si>
    <t>48.000,00</t>
  </si>
  <si>
    <t>59.076,92</t>
  </si>
  <si>
    <t>33.712,37</t>
  </si>
  <si>
    <t>40.053,51</t>
  </si>
  <si>
    <t>31.866,22</t>
  </si>
  <si>
    <t>66.742,47</t>
  </si>
  <si>
    <t>69.953,17</t>
  </si>
  <si>
    <t>82.113,71</t>
  </si>
  <si>
    <t>132,54</t>
  </si>
  <si>
    <t>478,75</t>
  </si>
  <si>
    <t>296,93</t>
  </si>
  <si>
    <t>162,39</t>
  </si>
  <si>
    <t>134,26</t>
  </si>
  <si>
    <t>788,12</t>
  </si>
  <si>
    <t>80,93</t>
  </si>
  <si>
    <t>230,39</t>
  </si>
  <si>
    <t>360,45</t>
  </si>
  <si>
    <t>63,32</t>
  </si>
  <si>
    <r>
      <t>121</t>
    </r>
    <r>
      <rPr>
        <sz val="8"/>
        <color indexed="8"/>
        <rFont val="Arial"/>
        <family val="2"/>
      </rPr>
      <t>/</t>
    </r>
    <r>
      <rPr>
        <sz val="8"/>
        <color indexed="62"/>
        <rFont val="Arial"/>
        <family val="2"/>
      </rPr>
      <t>147</t>
    </r>
  </si>
  <si>
    <t>223,35</t>
  </si>
  <si>
    <t>523,51</t>
  </si>
  <si>
    <t>22,80</t>
  </si>
  <si>
    <t>141,06</t>
  </si>
  <si>
    <t>68,44</t>
  </si>
  <si>
    <t>70,43</t>
  </si>
  <si>
    <t>186,40</t>
  </si>
  <si>
    <t>22,68</t>
  </si>
  <si>
    <t>19,39</t>
  </si>
  <si>
    <r>
      <t>122</t>
    </r>
    <r>
      <rPr>
        <sz val="8"/>
        <color indexed="8"/>
        <rFont val="Arial"/>
        <family val="2"/>
      </rPr>
      <t>/</t>
    </r>
    <r>
      <rPr>
        <sz val="8"/>
        <color indexed="62"/>
        <rFont val="Arial"/>
        <family val="2"/>
      </rPr>
      <t>147</t>
    </r>
  </si>
  <si>
    <t>32,32</t>
  </si>
  <si>
    <t>98,15</t>
  </si>
  <si>
    <t>121,47</t>
  </si>
  <si>
    <t>123,53</t>
  </si>
  <si>
    <t>204,12</t>
  </si>
  <si>
    <t>207,31</t>
  </si>
  <si>
    <t>284,36</t>
  </si>
  <si>
    <t>96,41</t>
  </si>
  <si>
    <t>116,12</t>
  </si>
  <si>
    <r>
      <t>123</t>
    </r>
    <r>
      <rPr>
        <sz val="8"/>
        <color indexed="8"/>
        <rFont val="Arial"/>
        <family val="2"/>
      </rPr>
      <t>/</t>
    </r>
    <r>
      <rPr>
        <sz val="8"/>
        <color indexed="62"/>
        <rFont val="Arial"/>
        <family val="2"/>
      </rPr>
      <t>147</t>
    </r>
  </si>
  <si>
    <r>
      <t>124</t>
    </r>
    <r>
      <rPr>
        <sz val="8"/>
        <color indexed="8"/>
        <rFont val="Arial"/>
        <family val="2"/>
      </rPr>
      <t>/</t>
    </r>
    <r>
      <rPr>
        <sz val="8"/>
        <color indexed="62"/>
        <rFont val="Arial"/>
        <family val="2"/>
      </rPr>
      <t>147</t>
    </r>
  </si>
  <si>
    <t>33,50</t>
  </si>
  <si>
    <t>105,11</t>
  </si>
  <si>
    <t>61,98</t>
  </si>
  <si>
    <t>129,74</t>
  </si>
  <si>
    <t>69,63</t>
  </si>
  <si>
    <r>
      <t>125</t>
    </r>
    <r>
      <rPr>
        <sz val="8"/>
        <color indexed="8"/>
        <rFont val="Arial"/>
        <family val="2"/>
      </rPr>
      <t>/</t>
    </r>
    <r>
      <rPr>
        <sz val="8"/>
        <color indexed="62"/>
        <rFont val="Arial"/>
        <family val="2"/>
      </rPr>
      <t>147</t>
    </r>
  </si>
  <si>
    <t>205,08</t>
  </si>
  <si>
    <t>328,75</t>
  </si>
  <si>
    <t>31,10</t>
  </si>
  <si>
    <t>199,73</t>
  </si>
  <si>
    <t>102,28</t>
  </si>
  <si>
    <t>326,75</t>
  </si>
  <si>
    <t>29,74</t>
  </si>
  <si>
    <t>44,53</t>
  </si>
  <si>
    <t>39,39</t>
  </si>
  <si>
    <t>71,96</t>
  </si>
  <si>
    <t>36,34</t>
  </si>
  <si>
    <t>98,68</t>
  </si>
  <si>
    <t>80,65</t>
  </si>
  <si>
    <t>259,02</t>
  </si>
  <si>
    <t>115,49</t>
  </si>
  <si>
    <t>387,38</t>
  </si>
  <si>
    <t>1.113,53</t>
  </si>
  <si>
    <t>1.385,98</t>
  </si>
  <si>
    <t>25,04</t>
  </si>
  <si>
    <t>4.290,32</t>
  </si>
  <si>
    <t>3.396,15</t>
  </si>
  <si>
    <t>2.940,66</t>
  </si>
  <si>
    <t>TELA ARAME GALVANIZADO REVESTIDO COM POLIMERO, MALHA HEXAGONAL DUPLA</t>
  </si>
  <si>
    <t>TORCAO, 8 X 10 CM (ZN/AL REVESTIDO COM POLIMERO), FIO *2,4* MM</t>
  </si>
  <si>
    <r>
      <t>126</t>
    </r>
    <r>
      <rPr>
        <sz val="8"/>
        <color indexed="8"/>
        <rFont val="Arial"/>
        <family val="2"/>
      </rPr>
      <t>/</t>
    </r>
    <r>
      <rPr>
        <sz val="8"/>
        <color indexed="62"/>
        <rFont val="Arial"/>
        <family val="2"/>
      </rPr>
      <t>147</t>
    </r>
  </si>
  <si>
    <t>11,67</t>
  </si>
  <si>
    <t>33,42</t>
  </si>
  <si>
    <t>76,94</t>
  </si>
  <si>
    <t>TELA DE ARAME ONDULADA, FIO *2,77* MM (12 BWG), MALHA 5 X 5 CM, H = 2 M</t>
  </si>
  <si>
    <t>TELA EM MALHA HEXAGONAL DE DUPLA TORCAO 8 X 10 CM (ZN/AL REVESTIDO COM</t>
  </si>
  <si>
    <t>999,44</t>
  </si>
  <si>
    <t>POLIMERO), FIO 2,7 MM, COM GEOMANTA OU BIOMANTA, DIMENSOES 4,0 X 2,0 X 0,6 M, COM</t>
  </si>
  <si>
    <t>INCLINACAO DE 70 GRAUS, PARA SOLO REFORCADO</t>
  </si>
  <si>
    <r>
      <t>127</t>
    </r>
    <r>
      <rPr>
        <sz val="8"/>
        <color indexed="8"/>
        <rFont val="Arial"/>
        <family val="2"/>
      </rPr>
      <t>/</t>
    </r>
    <r>
      <rPr>
        <sz val="8"/>
        <color indexed="62"/>
        <rFont val="Arial"/>
        <family val="2"/>
      </rPr>
      <t>147</t>
    </r>
  </si>
  <si>
    <t>74,22</t>
  </si>
  <si>
    <t>86,47</t>
  </si>
  <si>
    <t>69,99</t>
  </si>
  <si>
    <t>262,59</t>
  </si>
  <si>
    <t>370,88</t>
  </si>
  <si>
    <t>564,00</t>
  </si>
  <si>
    <t>120,37</t>
  </si>
  <si>
    <t>186,38</t>
  </si>
  <si>
    <t>152,43</t>
  </si>
  <si>
    <t>207,87</t>
  </si>
  <si>
    <t>232,81</t>
  </si>
  <si>
    <t>93,98</t>
  </si>
  <si>
    <t>51,69</t>
  </si>
  <si>
    <t>61,70</t>
  </si>
  <si>
    <r>
      <t>128</t>
    </r>
    <r>
      <rPr>
        <sz val="8"/>
        <color indexed="8"/>
        <rFont val="Arial"/>
        <family val="2"/>
      </rPr>
      <t>/</t>
    </r>
    <r>
      <rPr>
        <sz val="8"/>
        <color indexed="62"/>
        <rFont val="Arial"/>
        <family val="2"/>
      </rPr>
      <t>147</t>
    </r>
  </si>
  <si>
    <t>93,62</t>
  </si>
  <si>
    <t>149,14</t>
  </si>
  <si>
    <t>169,70</t>
  </si>
  <si>
    <t>188,56</t>
  </si>
  <si>
    <t>207,51</t>
  </si>
  <si>
    <t>226,31</t>
  </si>
  <si>
    <t>245,18</t>
  </si>
  <si>
    <t>271,47</t>
  </si>
  <si>
    <t>286,08</t>
  </si>
  <si>
    <t>375,71</t>
  </si>
  <si>
    <t>575,56</t>
  </si>
  <si>
    <t>182,71</t>
  </si>
  <si>
    <t>POLIURETANO (PU) INJETADO, ESPESSURA DE 30 MM, DENSIDADE DE 35 KG/M3, COM DUAS</t>
  </si>
  <si>
    <t>FACES TRAPEZOIDAIS, ACABAMENTO NATURAL (NAO INCLUI ACESSORIOS DE FIXACAO)</t>
  </si>
  <si>
    <t>110,82</t>
  </si>
  <si>
    <r>
      <t>129</t>
    </r>
    <r>
      <rPr>
        <sz val="8"/>
        <color indexed="8"/>
        <rFont val="Arial"/>
        <family val="2"/>
      </rPr>
      <t>/</t>
    </r>
    <r>
      <rPr>
        <sz val="8"/>
        <color indexed="62"/>
        <rFont val="Arial"/>
        <family val="2"/>
      </rPr>
      <t>147</t>
    </r>
  </si>
  <si>
    <t>79,17</t>
  </si>
  <si>
    <t>1.876,12</t>
  </si>
  <si>
    <t>263,80</t>
  </si>
  <si>
    <r>
      <t>130</t>
    </r>
    <r>
      <rPr>
        <sz val="8"/>
        <color indexed="8"/>
        <rFont val="Arial"/>
        <family val="2"/>
      </rPr>
      <t>/</t>
    </r>
    <r>
      <rPr>
        <sz val="8"/>
        <color indexed="62"/>
        <rFont val="Arial"/>
        <family val="2"/>
      </rPr>
      <t>147</t>
    </r>
  </si>
  <si>
    <t>70,01</t>
  </si>
  <si>
    <t>92,17</t>
  </si>
  <si>
    <t>45,13</t>
  </si>
  <si>
    <r>
      <t>131</t>
    </r>
    <r>
      <rPr>
        <sz val="8"/>
        <color indexed="8"/>
        <rFont val="Arial"/>
        <family val="2"/>
      </rPr>
      <t>/</t>
    </r>
    <r>
      <rPr>
        <sz val="8"/>
        <color indexed="62"/>
        <rFont val="Arial"/>
        <family val="2"/>
      </rPr>
      <t>147</t>
    </r>
  </si>
  <si>
    <t>4.497,60</t>
  </si>
  <si>
    <t>553,10</t>
  </si>
  <si>
    <t>142,41</t>
  </si>
  <si>
    <t>140,25</t>
  </si>
  <si>
    <t>43,80</t>
  </si>
  <si>
    <t>TORNEIRA DE BOIA CONVENCIONAL PARA CAIXA D'AGUA, 1.1/2", COM HASTE E TORNEIRA</t>
  </si>
  <si>
    <t>METALICOS E BALAO PLASTICO</t>
  </si>
  <si>
    <t>TORNEIRA DE BOIA CONVENCIONAL PARA CAIXA D'AGUA, 1.1/4", COM HASTE E TORNEIRA</t>
  </si>
  <si>
    <t>TORNEIRA DE BOIA CONVENCIONAL PARA CAIXA D'AGUA, 1/2", COM HASTE E TORNEIRA</t>
  </si>
  <si>
    <t>TORNEIRA DE BOIA CONVENCIONAL PARA CAIXA D'AGUA, 1", COM HASTE E TORNEIRA</t>
  </si>
  <si>
    <t>TORNEIRA DE BOIA CONVENCIONAL PARA CAIXA D'AGUA, 2", COM HASTE E TORNEIRA</t>
  </si>
  <si>
    <t>TORNEIRA DE BOIA CONVENCIONAL PARA CAIXA D'AGUA, 3/4", COM HASTE E TORNEIRA</t>
  </si>
  <si>
    <t>TORNEIRA DE BOIA VAZAO TOTAL PARA CAIXA D'AGUA, 1/2", COM HASTE E TORNEIRA</t>
  </si>
  <si>
    <t>TORNEIRA DE BOIA VAZAO TOTAL PARA CAIXA D'AGUA, 1", COM HASTE E TORNEIRA</t>
  </si>
  <si>
    <t>TORNEIRA DE BOIA VAZAO TOTAL PARA CAIXA D'AGUA, 3/4", COM HASTE E TORNEIRA</t>
  </si>
  <si>
    <t>TORNEIRA METALICA DE BOIA CONVENCIONAL PARA CAIXA D'AGUA, 1/2 ", COM HASTE,</t>
  </si>
  <si>
    <t>TORNEIRA E BALAO METALICOS</t>
  </si>
  <si>
    <t>TORNEIRA METALICA DE BOIA CONVENCIONAL PARA CAIXA D'AGUA, 3/4 ", COM HASTE,</t>
  </si>
  <si>
    <r>
      <t>132</t>
    </r>
    <r>
      <rPr>
        <sz val="8"/>
        <color indexed="8"/>
        <rFont val="Arial"/>
        <family val="2"/>
      </rPr>
      <t>/</t>
    </r>
    <r>
      <rPr>
        <sz val="8"/>
        <color indexed="62"/>
        <rFont val="Arial"/>
        <family val="2"/>
      </rPr>
      <t>147</t>
    </r>
  </si>
  <si>
    <t>METALICA E COM TORNEIRA E BALAO PLASTICOS (PADRAO POPULAR)</t>
  </si>
  <si>
    <t>TORNEIRA PLASTICA DE BOIA PARA CAIXA DE DESCARGA,  1/2", BALAO E TORNEIRA</t>
  </si>
  <si>
    <t>PLASTICOS, COM HASTE METALICA</t>
  </si>
  <si>
    <t>560.550,43</t>
  </si>
  <si>
    <t>2.309.270,57</t>
  </si>
  <si>
    <t>543.815,85</t>
  </si>
  <si>
    <t>705.000,00</t>
  </si>
  <si>
    <t>700.688,00</t>
  </si>
  <si>
    <t>1.038.570,60</t>
  </si>
  <si>
    <t>569.174,27</t>
  </si>
  <si>
    <t>150.728,96</t>
  </si>
  <si>
    <t>174.654,19</t>
  </si>
  <si>
    <t>51.439,24</t>
  </si>
  <si>
    <t>83.416,51</t>
  </si>
  <si>
    <t>128.000,00</t>
  </si>
  <si>
    <t>123.304,66</t>
  </si>
  <si>
    <t>137.570,08</t>
  </si>
  <si>
    <r>
      <t>133</t>
    </r>
    <r>
      <rPr>
        <sz val="8"/>
        <color indexed="8"/>
        <rFont val="Arial"/>
        <family val="2"/>
      </rPr>
      <t>/</t>
    </r>
    <r>
      <rPr>
        <sz val="8"/>
        <color indexed="62"/>
        <rFont val="Arial"/>
        <family val="2"/>
      </rPr>
      <t>147</t>
    </r>
  </si>
  <si>
    <t>561,91</t>
  </si>
  <si>
    <t>900,82</t>
  </si>
  <si>
    <t>84,46</t>
  </si>
  <si>
    <t>1.728,49</t>
  </si>
  <si>
    <t>957,84</t>
  </si>
  <si>
    <t>221,18</t>
  </si>
  <si>
    <t>273,20</t>
  </si>
  <si>
    <t>548,06</t>
  </si>
  <si>
    <t>316,98</t>
  </si>
  <si>
    <t>411,35</t>
  </si>
  <si>
    <t>91,32</t>
  </si>
  <si>
    <r>
      <t>134</t>
    </r>
    <r>
      <rPr>
        <sz val="8"/>
        <color indexed="8"/>
        <rFont val="Arial"/>
        <family val="2"/>
      </rPr>
      <t>/</t>
    </r>
    <r>
      <rPr>
        <sz val="8"/>
        <color indexed="62"/>
        <rFont val="Arial"/>
        <family val="2"/>
      </rPr>
      <t>147</t>
    </r>
  </si>
  <si>
    <t>53,81</t>
  </si>
  <si>
    <t>43,36</t>
  </si>
  <si>
    <t>149,30</t>
  </si>
  <si>
    <t>161,92</t>
  </si>
  <si>
    <t>174,93</t>
  </si>
  <si>
    <t>216,65</t>
  </si>
  <si>
    <t>42,31</t>
  </si>
  <si>
    <t>354,72</t>
  </si>
  <si>
    <t>98,57</t>
  </si>
  <si>
    <t>193,05</t>
  </si>
  <si>
    <t>326,71</t>
  </si>
  <si>
    <t>447,79</t>
  </si>
  <si>
    <t>120,09</t>
  </si>
  <si>
    <r>
      <t>135</t>
    </r>
    <r>
      <rPr>
        <sz val="8"/>
        <color indexed="8"/>
        <rFont val="Arial"/>
        <family val="2"/>
      </rPr>
      <t>/</t>
    </r>
    <r>
      <rPr>
        <sz val="8"/>
        <color indexed="62"/>
        <rFont val="Arial"/>
        <family val="2"/>
      </rPr>
      <t>147</t>
    </r>
  </si>
  <si>
    <t>156,30</t>
  </si>
  <si>
    <t>230,16</t>
  </si>
  <si>
    <t>283,16</t>
  </si>
  <si>
    <t>409,37</t>
  </si>
  <si>
    <t>207,56</t>
  </si>
  <si>
    <t>242,29</t>
  </si>
  <si>
    <t>294,15</t>
  </si>
  <si>
    <t>437,52</t>
  </si>
  <si>
    <t>953,20</t>
  </si>
  <si>
    <t>71,81</t>
  </si>
  <si>
    <t>151,21</t>
  </si>
  <si>
    <t>186,68</t>
  </si>
  <si>
    <t>229,22</t>
  </si>
  <si>
    <t>333,37</t>
  </si>
  <si>
    <t>513,70</t>
  </si>
  <si>
    <t>1.115,59</t>
  </si>
  <si>
    <t>69,68</t>
  </si>
  <si>
    <t>91,16</t>
  </si>
  <si>
    <t>140,57</t>
  </si>
  <si>
    <t>308,53</t>
  </si>
  <si>
    <t>324,22</t>
  </si>
  <si>
    <t>421,29</t>
  </si>
  <si>
    <t>618,37</t>
  </si>
  <si>
    <r>
      <t>136</t>
    </r>
    <r>
      <rPr>
        <sz val="8"/>
        <color indexed="8"/>
        <rFont val="Arial"/>
        <family val="2"/>
      </rPr>
      <t>/</t>
    </r>
    <r>
      <rPr>
        <sz val="8"/>
        <color indexed="62"/>
        <rFont val="Arial"/>
        <family val="2"/>
      </rPr>
      <t>147</t>
    </r>
  </si>
  <si>
    <t>113,38</t>
  </si>
  <si>
    <t>166,03</t>
  </si>
  <si>
    <t>214,33</t>
  </si>
  <si>
    <t>293,27</t>
  </si>
  <si>
    <t>1.118,61</t>
  </si>
  <si>
    <t>841,59</t>
  </si>
  <si>
    <t>1.755,65</t>
  </si>
  <si>
    <t>122,32</t>
  </si>
  <si>
    <t>596,36</t>
  </si>
  <si>
    <t>53,07</t>
  </si>
  <si>
    <t>96,43</t>
  </si>
  <si>
    <t>115,40</t>
  </si>
  <si>
    <t>117,04</t>
  </si>
  <si>
    <r>
      <t>137</t>
    </r>
    <r>
      <rPr>
        <sz val="8"/>
        <color indexed="8"/>
        <rFont val="Arial"/>
        <family val="2"/>
      </rPr>
      <t>/</t>
    </r>
    <r>
      <rPr>
        <sz val="8"/>
        <color indexed="62"/>
        <rFont val="Arial"/>
        <family val="2"/>
      </rPr>
      <t>147</t>
    </r>
  </si>
  <si>
    <t>100,53</t>
  </si>
  <si>
    <t>185,05</t>
  </si>
  <si>
    <t>272,63</t>
  </si>
  <si>
    <t>413,37</t>
  </si>
  <si>
    <t>327,32</t>
  </si>
  <si>
    <t>74,32</t>
  </si>
  <si>
    <t>151,85</t>
  </si>
  <si>
    <t>221,98</t>
  </si>
  <si>
    <t>128,14</t>
  </si>
  <si>
    <t>105,45</t>
  </si>
  <si>
    <t>177,45</t>
  </si>
  <si>
    <t>230,24</t>
  </si>
  <si>
    <t>341,00</t>
  </si>
  <si>
    <t>52,62</t>
  </si>
  <si>
    <t>501,93</t>
  </si>
  <si>
    <r>
      <t>138</t>
    </r>
    <r>
      <rPr>
        <sz val="8"/>
        <color indexed="8"/>
        <rFont val="Arial"/>
        <family val="2"/>
      </rPr>
      <t>/</t>
    </r>
    <r>
      <rPr>
        <sz val="8"/>
        <color indexed="62"/>
        <rFont val="Arial"/>
        <family val="2"/>
      </rPr>
      <t>147</t>
    </r>
  </si>
  <si>
    <t>143,04</t>
  </si>
  <si>
    <t>99,50</t>
  </si>
  <si>
    <t>76,05</t>
  </si>
  <si>
    <r>
      <t>139</t>
    </r>
    <r>
      <rPr>
        <sz val="8"/>
        <color indexed="8"/>
        <rFont val="Arial"/>
        <family val="2"/>
      </rPr>
      <t>/</t>
    </r>
    <r>
      <rPr>
        <sz val="8"/>
        <color indexed="62"/>
        <rFont val="Arial"/>
        <family val="2"/>
      </rPr>
      <t>147</t>
    </r>
  </si>
  <si>
    <t>3.242,80</t>
  </si>
  <si>
    <t>5.687,38</t>
  </si>
  <si>
    <t>7.760,64</t>
  </si>
  <si>
    <t>170,59</t>
  </si>
  <si>
    <t>7.361,89</t>
  </si>
  <si>
    <t>2.941,20</t>
  </si>
  <si>
    <t>265,94</t>
  </si>
  <si>
    <t>651,62</t>
  </si>
  <si>
    <t>1.049,52</t>
  </si>
  <si>
    <t>16,93</t>
  </si>
  <si>
    <t>1.842,58</t>
  </si>
  <si>
    <t>2.740,43</t>
  </si>
  <si>
    <t>1.374,26</t>
  </si>
  <si>
    <t>1.792,94</t>
  </si>
  <si>
    <t>139,28</t>
  </si>
  <si>
    <t>364,04</t>
  </si>
  <si>
    <t>897,13</t>
  </si>
  <si>
    <t>1.645,68</t>
  </si>
  <si>
    <r>
      <t>140</t>
    </r>
    <r>
      <rPr>
        <sz val="8"/>
        <color indexed="8"/>
        <rFont val="Arial"/>
        <family val="2"/>
      </rPr>
      <t>/</t>
    </r>
    <r>
      <rPr>
        <sz val="8"/>
        <color indexed="62"/>
        <rFont val="Arial"/>
        <family val="2"/>
      </rPr>
      <t>147</t>
    </r>
  </si>
  <si>
    <t>2.810,30</t>
  </si>
  <si>
    <t>97,43</t>
  </si>
  <si>
    <t>110,92</t>
  </si>
  <si>
    <t>81,65</t>
  </si>
  <si>
    <t>53,68</t>
  </si>
  <si>
    <t>174,60</t>
  </si>
  <si>
    <r>
      <t>141</t>
    </r>
    <r>
      <rPr>
        <sz val="8"/>
        <color indexed="8"/>
        <rFont val="Arial"/>
        <family val="2"/>
      </rPr>
      <t>/</t>
    </r>
    <r>
      <rPr>
        <sz val="8"/>
        <color indexed="62"/>
        <rFont val="Arial"/>
        <family val="2"/>
      </rPr>
      <t>147</t>
    </r>
  </si>
  <si>
    <t>202,46</t>
  </si>
  <si>
    <t>98,00</t>
  </si>
  <si>
    <t>174,27</t>
  </si>
  <si>
    <t>76,36</t>
  </si>
  <si>
    <t>132,40</t>
  </si>
  <si>
    <t>221,46</t>
  </si>
  <si>
    <t>234,85</t>
  </si>
  <si>
    <t>333,49</t>
  </si>
  <si>
    <t>48,63</t>
  </si>
  <si>
    <t>36,73</t>
  </si>
  <si>
    <r>
      <t>142</t>
    </r>
    <r>
      <rPr>
        <sz val="8"/>
        <color indexed="8"/>
        <rFont val="Arial"/>
        <family val="2"/>
      </rPr>
      <t>/</t>
    </r>
    <r>
      <rPr>
        <sz val="8"/>
        <color indexed="62"/>
        <rFont val="Arial"/>
        <family val="2"/>
      </rPr>
      <t>147</t>
    </r>
  </si>
  <si>
    <t>1.538,74</t>
  </si>
  <si>
    <t>1.961,53</t>
  </si>
  <si>
    <t>1.983,94</t>
  </si>
  <si>
    <t>130,19</t>
  </si>
  <si>
    <t>210,52</t>
  </si>
  <si>
    <t>145,17</t>
  </si>
  <si>
    <t>117,24</t>
  </si>
  <si>
    <t>212,17</t>
  </si>
  <si>
    <t>84,71</t>
  </si>
  <si>
    <t>131,24</t>
  </si>
  <si>
    <t>184,24</t>
  </si>
  <si>
    <r>
      <t>143</t>
    </r>
    <r>
      <rPr>
        <sz val="8"/>
        <color indexed="8"/>
        <rFont val="Arial"/>
        <family val="2"/>
      </rPr>
      <t>/</t>
    </r>
    <r>
      <rPr>
        <sz val="8"/>
        <color indexed="62"/>
        <rFont val="Arial"/>
        <family val="2"/>
      </rPr>
      <t>147</t>
    </r>
  </si>
  <si>
    <t>279,15</t>
  </si>
  <si>
    <t>98,23</t>
  </si>
  <si>
    <t>151,04</t>
  </si>
  <si>
    <t>97,98</t>
  </si>
  <si>
    <t>140,19</t>
  </si>
  <si>
    <t>78.078,77</t>
  </si>
  <si>
    <t>97.246,07</t>
  </si>
  <si>
    <t>1.891.630,04</t>
  </si>
  <si>
    <t>4.980.595,15</t>
  </si>
  <si>
    <t>424.438,89</t>
  </si>
  <si>
    <t>1.540.000,00</t>
  </si>
  <si>
    <r>
      <t>144</t>
    </r>
    <r>
      <rPr>
        <sz val="8"/>
        <color indexed="8"/>
        <rFont val="Arial"/>
        <family val="2"/>
      </rPr>
      <t>/</t>
    </r>
    <r>
      <rPr>
        <sz val="8"/>
        <color indexed="62"/>
        <rFont val="Arial"/>
        <family val="2"/>
      </rPr>
      <t>147</t>
    </r>
  </si>
  <si>
    <t>794.404,84</t>
  </si>
  <si>
    <t>132,56</t>
  </si>
  <si>
    <t>163,41</t>
  </si>
  <si>
    <t>VALVULA DE RETENCAO DE BRONZE, PE COM CRIVOS, EXTREMIDADE COM ROSCA, DE 1 1/2", PARA FUNDO DE POCO</t>
  </si>
  <si>
    <t>52,45</t>
  </si>
  <si>
    <t>141,97</t>
  </si>
  <si>
    <t>VALVULA DE RETENCAO DE BRONZE, PE COM CRIVOS, EXTREMIDADE COM ROSCA, DE 2", PARA FUNDO DE POCO</t>
  </si>
  <si>
    <t>79,44</t>
  </si>
  <si>
    <t>194,63</t>
  </si>
  <si>
    <t>342,53</t>
  </si>
  <si>
    <t>VALVULA DE RETENCAO HORIZONTAL, DE BRONZE (PN-25), 1 1/2", 400 PSI, TAMPA DE PORCA DE UNIAO, EXTREMIDADES COM ROSCA</t>
  </si>
  <si>
    <t>101,76</t>
  </si>
  <si>
    <t>91,06</t>
  </si>
  <si>
    <t>203,88</t>
  </si>
  <si>
    <t>142,57</t>
  </si>
  <si>
    <t>281,60</t>
  </si>
  <si>
    <t>436,77</t>
  </si>
  <si>
    <r>
      <t>145</t>
    </r>
    <r>
      <rPr>
        <sz val="8"/>
        <color indexed="8"/>
        <rFont val="Arial"/>
        <family val="2"/>
      </rPr>
      <t>/</t>
    </r>
    <r>
      <rPr>
        <sz val="8"/>
        <color indexed="62"/>
        <rFont val="Arial"/>
        <family val="2"/>
      </rPr>
      <t>147</t>
    </r>
  </si>
  <si>
    <t>172,73</t>
  </si>
  <si>
    <t>299,78</t>
  </si>
  <si>
    <t>31,82</t>
  </si>
  <si>
    <t>51,58</t>
  </si>
  <si>
    <t>64,09</t>
  </si>
  <si>
    <t>67,39</t>
  </si>
  <si>
    <t>42,96</t>
  </si>
  <si>
    <t>246,97</t>
  </si>
  <si>
    <t>34.923,21</t>
  </si>
  <si>
    <t>20,17</t>
  </si>
  <si>
    <t>818,27</t>
  </si>
  <si>
    <r>
      <t>146</t>
    </r>
    <r>
      <rPr>
        <sz val="8"/>
        <color indexed="8"/>
        <rFont val="Arial"/>
        <family val="2"/>
      </rPr>
      <t>/</t>
    </r>
    <r>
      <rPr>
        <sz val="8"/>
        <color indexed="62"/>
        <rFont val="Arial"/>
        <family val="2"/>
      </rPr>
      <t>147</t>
    </r>
  </si>
  <si>
    <t>889,43</t>
  </si>
  <si>
    <t>997,73</t>
  </si>
  <si>
    <t>2.146,50</t>
  </si>
  <si>
    <t>1.925,59</t>
  </si>
  <si>
    <t>2.345,61</t>
  </si>
  <si>
    <t>2.915.551,27</t>
  </si>
  <si>
    <t>1.227.413,24</t>
  </si>
  <si>
    <t>1.236.307,63</t>
  </si>
  <si>
    <t>1.497.800,00</t>
  </si>
  <si>
    <t>1.327.029,38</t>
  </si>
  <si>
    <t>1.155,55</t>
  </si>
  <si>
    <t>1.351,11</t>
  </si>
  <si>
    <t>398,22</t>
  </si>
  <si>
    <t>287,11</t>
  </si>
  <si>
    <t>142,22</t>
  </si>
  <si>
    <t>153,52</t>
  </si>
  <si>
    <t>266,66</t>
  </si>
  <si>
    <t>106,66</t>
  </si>
  <si>
    <t>151,11</t>
  </si>
  <si>
    <t>220,44</t>
  </si>
  <si>
    <t>275,55</t>
  </si>
  <si>
    <t>151,66</t>
  </si>
  <si>
    <t>197,98</t>
  </si>
  <si>
    <t>278,00</t>
  </si>
  <si>
    <t>323,93</t>
  </si>
  <si>
    <t>183,01</t>
  </si>
  <si>
    <r>
      <t>147</t>
    </r>
    <r>
      <rPr>
        <sz val="8"/>
        <color indexed="8"/>
        <rFont val="Arial"/>
        <family val="2"/>
      </rPr>
      <t>/</t>
    </r>
    <r>
      <rPr>
        <sz val="8"/>
        <color indexed="62"/>
        <rFont val="Arial"/>
        <family val="2"/>
      </rPr>
      <t>147</t>
    </r>
  </si>
  <si>
    <t>Código   Descriçao do Insumo</t>
  </si>
  <si>
    <t>1.531,43</t>
  </si>
  <si>
    <t>143,11</t>
  </si>
  <si>
    <t>SINAPI - SISTEMA NACIONAL DE PESQUISA DE CUSTOS E ÍNDICES DA CONSTRUÇÃO CIVIL 1</t>
  </si>
  <si>
    <t>2 de 606</t>
  </si>
  <si>
    <t>PCI.817.01 - CUSTO DE COMPOSIÇ'ES - SINTÉTICO</t>
  </si>
  <si>
    <t>ENCARGOS SOCIAIS DESONERADOS: 84,82%(HORA)</t>
  </si>
  <si>
    <t>47,07%(MÊS)</t>
  </si>
  <si>
    <t>|D E S C R I Ç Ã O</t>
  </si>
  <si>
    <t>|UNIDADE |ORIGEM DE PREÇO</t>
  </si>
  <si>
    <t>|CUSTO TOTAL</t>
  </si>
  <si>
    <t>VÍNCULO... ..:</t>
  </si>
  <si>
    <t>ASSENTAMENTO DE TUBO DE FERRO FUNDIDO PARA REDE DE ÁGUA, DN 80 MM, JUN   M</t>
  </si>
  <si>
    <t>TA ELÁSTICA, INSTALADO EM LOCAL COM NÍVEL ALTO DE INTERFERÊNCIAS (NÃO</t>
  </si>
  <si>
    <t>INCLUI FORNECIMENTO). AF_11/2017</t>
  </si>
  <si>
    <t>ASSENTAMENTO DE TUBO DE FERRO FUNDIDO PARA REDE DE ÁGUA, DN 100 MM, JU   M</t>
  </si>
  <si>
    <t>NTA ELÁSTICA, INSTALADO EM LOCAL COM NÍVEL ALTO DE INTERFERÊNCIAS (NÃO</t>
  </si>
  <si>
    <t>ASSENTAMENTO DE TUBO DE FERRO FUNDIDO PARA REDE DE ÁGUA, DN 150 MM, JU   M</t>
  </si>
  <si>
    <t>ASSENTAMENTO DE TUBO DE FERRO FUNDIDO PARA REDE DE ÁGUA, DN 200 MM, JU   M</t>
  </si>
  <si>
    <t>ASSENTAMENTO DE TUBO DE FERRO FUNDIDO PARA REDE DE ÁGUA, DN 250 MM, JU   M</t>
  </si>
  <si>
    <t>ASSENTAMENTO DE TUBO DE FERRO FUNDIDO PARA REDE DE ÁGUA, DN 300 MM, JU   M</t>
  </si>
  <si>
    <t>ASSENTAMENTO DE TUBO DE FERRO FUNDIDO PARA REDE DE ÁGUA, DN 350 MM, JU   M</t>
  </si>
  <si>
    <t>ASSENTAMENTO DE TUBO DE FERRO FUNDIDO PARA REDE DE ÁGUA, DN 400 MM, JU   M</t>
  </si>
  <si>
    <t>3 de 606</t>
  </si>
  <si>
    <t>ASSENTAMENTO DE TUBO DE FERRO FUNDIDO PARA REDE DE ÁGUA, DN 450 MM, JU   M</t>
  </si>
  <si>
    <t>ASSENTAMENTO DE TUBO DE FERRO FUNDIDO PARA REDE DE ÁGUA, DN 500 MM, JU   M</t>
  </si>
  <si>
    <t>ASSENTAMENTO DE TUBO DE FERRO FUNDIDO PARA REDE DE ÁGUA, DN 600 MM, JU   M</t>
  </si>
  <si>
    <t>ASSENTAMENTO DE TUBO DE FERRO FUNDIDO PARA REDE DE ÁGUA, DN 700 MM, JU   M</t>
  </si>
  <si>
    <t>ASSENTAMENTO DE TUBO DE FERRO FUNDIDO PARA REDE DE ÁGUA, DN 800 MM, JU   M</t>
  </si>
  <si>
    <t>ASSENTAMENTO DE TUBO DE FERRO FUNDIDO PARA REDE DE ÁGUA, DN 900 MM, JU   M</t>
  </si>
  <si>
    <t>ASSENTAMENTO DE TUBO DE FERRO FUNDIDO PARA REDE DE ÁGUA, DN 1000 MM, J   M</t>
  </si>
  <si>
    <t>UNTA ELÁSTICA, INSTALADO EM LOCAL COM NÍVEL ALTO DE INTERFERÊNCIAS (NÃ</t>
  </si>
  <si>
    <t>O INCLUI FORNECIMENTO). AF_11/2017</t>
  </si>
  <si>
    <t>ASSENTAMENTO DE TUBO DE FERRO FUNDIDO PARA REDE DE ÁGUA, DN 1200 MM, J   M</t>
  </si>
  <si>
    <t>TA ELÁSTICA, INSTALADO EM LOCAL COM NÍVEL BAIXO DE INTERFERÊNCIAS (NÃO</t>
  </si>
  <si>
    <t>4 de 606</t>
  </si>
  <si>
    <t>NTA ELÁSTICA, INSTALADO EM LOCAL COM NÍVEL BAIXO DE INTERFERÊNCIAS (NÃ</t>
  </si>
  <si>
    <t>5 de 606</t>
  </si>
  <si>
    <t>UNTA ELÁSTICA, INSTALADO EM LOCAL COM NÍVEL BAIXO DE INTERFERÊNCIAS (N</t>
  </si>
  <si>
    <t>ÃO INCLUI FORNECIMENTO). AF_11/2017</t>
  </si>
  <si>
    <t>ASSENTAMENTO DE TUBO DE AÇO CARBONO PARA REDE DE ÁGUA, DN 600 MM (24   M</t>
  </si>
  <si>
    <t>), JUNTA SOLDADA, INSTALADO EM LOCAL COM NÍVEL ALTO DE INTERFERÊNCIAS</t>
  </si>
  <si>
    <t>(NÃO INCLUI FORNECIMENTO). AF_11/2017</t>
  </si>
  <si>
    <t>ASSENTAMENTO DE TUBO DE AÇO CARBONO PARA REDE DE ÁGUA, DN 700 MM (28   M</t>
  </si>
  <si>
    <t>6 de 606</t>
  </si>
  <si>
    <t>ASSENTAMENTO DE TUBO DE AÇO CARBONO PARA REDE DE ÁGUA, DN 800 MM (32   M</t>
  </si>
  <si>
    <t>ASSENTAMENTO DE TUBO DE AÇO CARBONO PARA REDE DE ÁGUA, DN 900 MM (36   M</t>
  </si>
  <si>
    <t>ASSENTAMENTO DE TUBO DE AÇO CARBONO PARA REDE DE ÁGUA, DN 1000 MM (40   M</t>
  </si>
  <si>
    <t>) OU DN 1100 MM (44), JUNTA SOLDADA, INSTALADO EM LOCAL COM NÍVEL A</t>
  </si>
  <si>
    <t>LTO DE INTERFERÊNCIAS (NÃO INCLUI FORNECIMENTO). AF_11/2017</t>
  </si>
  <si>
    <t>ASSENTAMENTO DE TUBO DE AÇO CARBONO PARA REDE DE ÁGUA, DN 1200 MM (48   M</t>
  </si>
  <si>
    <t>) OU DN 1300 MM (52), JUNTA SOLDADA, INSTALADO EM LOCAL COM NÍVEL A</t>
  </si>
  <si>
    <t>ASSENTAMENTO DE TUBO DE AÇO CARBONO PARA REDE DE ÁGUA, DN 1400 MM (56'   M</t>
  </si>
  <si>
    <t>) OU DN 1500 MM (60), JUNTA SOLDADA, INSTALADO EM LOCAL COM NÍVEL A</t>
  </si>
  <si>
    <t>ASSENTAMENTO DE TUBO DE AÇO CARBONO PARA REDE DE ÁGUA, DN 1600 MM (64   M</t>
  </si>
  <si>
    <t>61,04</t>
  </si>
  <si>
    <t>) OU DN 1700 MM (68), JUNTA SOLDADA, INSTALADO EM LOCAL COM NÍVEL A</t>
  </si>
  <si>
    <t>ASSENTAMENTO DE TUBO DE AÇO CARBONO PARA REDE DE ÁGUA, DN 1800 MM (72   M</t>
  </si>
  <si>
    <t>71,02</t>
  </si>
  <si>
    <t>) OU DN 1900 MM (76), JUNTA SOLDADA, INSTALADO EM LOCAL COM NÍVEL A</t>
  </si>
  <si>
    <t>ASSENTAMENTO DE TUBO DE AÇO CARBONO PARA REDE DE ÁGUA, DN 2000 MM (80   M</t>
  </si>
  <si>
    <t>) OU DN 2100 MM (84), JUNTA SOLDADA, INSTALADO EM LOCAL COM NÍVEL A</t>
  </si>
  <si>
    <t>), JUNTA SOLDADA, INSTALADO EM LOCAL COM NÍVEL BAIXO DE INTERFERÊNCIAS</t>
  </si>
  <si>
    <t>7 de 606</t>
  </si>
  <si>
    <t>ASSENTAMENTO DE TUBO DE AÇO CARBONO PARA REDE DE ÁGUA, DN 1000 MM (40     M</t>
  </si>
  <si>
    <t>) OU DN 1100 MM (44 ), JUNTA SOLDADA, INSTALADO EM LOCAL COM NÍVEL B</t>
  </si>
  <si>
    <t>AIXO DE INTERFERÊNCIAS (NÃO INCLUI FORNECIMENTO). AF_11/2017</t>
  </si>
  <si>
    <t>39,27</t>
  </si>
  <si>
    <t>) OU DN 1300 MM (52), JUNTA SOLDADA, INSTALADO EM LOCAL COM NÍVEL B</t>
  </si>
  <si>
    <t>45,20</t>
  </si>
  <si>
    <t>) OU DN 1500 MM (60), JUNTA SOLDADA, INSTALADO EM LOCAL COM NÍVEL B</t>
  </si>
  <si>
    <t>51,12</t>
  </si>
  <si>
    <t>) OU DN 1700 MM (68), JUNTA SOLDADA, INSTALADO EM LOCAL COM NÍVEL B</t>
  </si>
  <si>
    <t>) OU DN 1900 MM (76), JUNTA SOLDADA, INSTALADO EM LOCAL COM NÍVEL B</t>
  </si>
  <si>
    <t>) OU DN 2100 MM (84), JUNTA SOLDADA, INSTALADO EM LOCAL COM NÍVEL B</t>
  </si>
  <si>
    <t>8 de 606</t>
  </si>
  <si>
    <t>TUBO DE PVC PARA REDE COLETORA DE ESGOTO DE PAREDE MACIÇA, DN 100 MM,     M</t>
  </si>
  <si>
    <t>JUNTA ELÁSTICA, INSTALADO EM LOCAL COM NÍVEL BAIXO DE INTERFERÊNCIAS -</t>
  </si>
  <si>
    <t>TUBO DE PVC PARA REDE COLETORA DE ESGOTO DE PAREDE MACIÇA, DN 150 MM,     M</t>
  </si>
  <si>
    <t>TUBO DE PVC PARA REDE COLETORA DE ESGOTO DE PAREDE MACIÇA, DN 200 MM,     M</t>
  </si>
  <si>
    <t>69,18</t>
  </si>
  <si>
    <t>TUBO DE PVC PARA REDE COLETORA DE ESGOTO DE PAREDE MACIÇA, DN 250 MM,     M</t>
  </si>
  <si>
    <t>116,60</t>
  </si>
  <si>
    <t>TUBO DE PVC PARA REDE COLETORA DE ESGOTO DE PAREDE MACIÇA, DN 300 MM,     M</t>
  </si>
  <si>
    <t>186,97</t>
  </si>
  <si>
    <t>TUBO DE PVC PARA REDE COLETORA DE ESGOTO DE PAREDE MACIÇA, DN 350 MM,     M</t>
  </si>
  <si>
    <t>231,18</t>
  </si>
  <si>
    <t>TUBO DE PVC PARA REDE COLETORA DE ESGOTO DE PAREDE MACIÇA, DN 400 MM,     M</t>
  </si>
  <si>
    <t>TUBO DE PVC CORRUGADO DE DUPLA PAREDE PARA REDE COLETORA DE ESGOTO, DN   M</t>
  </si>
  <si>
    <t>150 MM, JUNTA ELÁSTICA, INSTALADO EM LOCAL COM NÍVEL BAIXO DE INTERFE</t>
  </si>
  <si>
    <t>RÊNCIAS - FORNECIMENTO E ASSENTAMENTO. AF_06/2015</t>
  </si>
  <si>
    <t>61,86</t>
  </si>
  <si>
    <t>200 MM, JUNTA ELÁSTICA, INSTALADO EM LOCAL COM NÍVEL BAIXO DE INTERFE</t>
  </si>
  <si>
    <t>9 de 606</t>
  </si>
  <si>
    <t>100,50</t>
  </si>
  <si>
    <t>250 MM, JUNTA ELÁSTICA, INSTALADO EM LOCAL COM NÍVEL BAIXO DE INTERFE</t>
  </si>
  <si>
    <t>138,50</t>
  </si>
  <si>
    <t>300 MM, JUNTA ELÁSTICA, INSTALADO EM LOCAL COM NÍVEL BAIXO DE INTERFE</t>
  </si>
  <si>
    <t>194,30</t>
  </si>
  <si>
    <t>350 MM, JUNTA ELÁSTICA, INSTALADO EM LOCAL COM NÍVEL BAIXO DE INTERFE</t>
  </si>
  <si>
    <t>233,03</t>
  </si>
  <si>
    <t>400 MM, JUNTA ELÁSTICA, INSTALADO EM LOCAL COM NÍVEL BAIXO DE INTERFE</t>
  </si>
  <si>
    <t>TUBO DE PEAD CORRUGADO DE DUPLA PAREDE PARA REDE COLETORA DE ESGOTO, D   M</t>
  </si>
  <si>
    <t>637,08</t>
  </si>
  <si>
    <t>N 600 MM, JUNTA ELÁSTICA INTEGRADA, INSTALADO EM LOCAL COM NÍVEL BAIXO</t>
  </si>
  <si>
    <t>DE INTERFERÊNCIAS - FORNECIMENTO E ASSENTAMENTO. AF_06/2015</t>
  </si>
  <si>
    <t>JUNTA ELÁSTICA, INSTALADO EM LOCAL COM NÍVEL ALTO DE INTERFERÊNCIAS -</t>
  </si>
  <si>
    <t>47,78</t>
  </si>
  <si>
    <t>117,86</t>
  </si>
  <si>
    <t>10 de 606</t>
  </si>
  <si>
    <t>188,22</t>
  </si>
  <si>
    <t>232,43</t>
  </si>
  <si>
    <t>307,07</t>
  </si>
  <si>
    <t>40,56</t>
  </si>
  <si>
    <t>150 MM, JUNTA ELÁSTICA, INSTALADO EM LOCAL COM NÍVEL ALTO DE INTERFER</t>
  </si>
  <si>
    <t>ÊNCIAS - FORNECIMENTO E ASSENTAMENTO. AF_06/2015</t>
  </si>
  <si>
    <t>200 MM, JUNTA ELÁSTICA, INSTALADO EM LOCAL COM NÍVEL ALTO DE INTERFER</t>
  </si>
  <si>
    <t>250 MM, JUNTA ELÁSTICA, INSTALADO EM LOCAL COM NÍVEL ALTO DE INTERFER</t>
  </si>
  <si>
    <t>300 MM, JUNTA ELÁSTICA, INSTALADO EM LOCAL COM NÍVEL ALTO DE INTERFER</t>
  </si>
  <si>
    <t>195,55</t>
  </si>
  <si>
    <t>350 MM, JUNTA ELÁSTICA, INSTALADO EM LOCAL COM NÍVEL ALTO DE INTERFER</t>
  </si>
  <si>
    <t>236,06</t>
  </si>
  <si>
    <t>400 MM, EM JUNTA ELÁSTICA, INSTALADO EM LOCAL COM NÍVEL ALTO DE INTER</t>
  </si>
  <si>
    <t>FERÊNCIAS - FORNECIMENTO E ASSENTAMENTO. AF_06/2015</t>
  </si>
  <si>
    <t>11 de 606</t>
  </si>
  <si>
    <t>638,98</t>
  </si>
  <si>
    <t>N 600 MM, JUNTA ELÁSTICA INTEGRADA, INSTALADO EM LOCAL COM NÍVEL ALTO</t>
  </si>
  <si>
    <t>JUNTA ARGAMASSADA ENTRE TUBO DN 100 MM E O POÇO DE VISITA/ CAIXA DE CO   UN</t>
  </si>
  <si>
    <t>NCRETO OU ALVENARIA EM REDES DE ESGOTO. AF_06/2015</t>
  </si>
  <si>
    <t>JUNTA ARGAMASSADA ENTRE TUBO DN 150 MM E O POÇO DE VISITA/ CAIXA DE CO   UN</t>
  </si>
  <si>
    <t>JUNTA ARGAMASSADA ENTRE TUBO DN 200 MM E O POÇO/ CAIXA DE CONCRETO OU     UN</t>
  </si>
  <si>
    <t>ALVENARIA EM REDES DE ESGOTO. AF_06/2015</t>
  </si>
  <si>
    <t>JUNTA ARGAMASSADA ENTRE TUBO DN 250 MM E O POÇO DE VISITA/ CAIXA DE CO   UN</t>
  </si>
  <si>
    <t>JUNTA ARGAMASSADA ENTRE TUBO DN 300 MM E O POÇO DE VISITA/ CAIXA DE CO   UN</t>
  </si>
  <si>
    <t>JUNTA ARGAMASSADA ENTRE TUBO DN 350 MM E O POÇO DE VISITA/ CAIXA DE CO   UN</t>
  </si>
  <si>
    <t>JUNTA ARGAMASSADA ENTRE TUBO DN 400 MM E O POÇO DE VISITA/ CAIXA DE CO   UN</t>
  </si>
  <si>
    <t>JUNTA ARGAMASSADA ENTRE TUBO DN 450 MM E O POÇO DE VISITA/ CAIXA DE CO   UN</t>
  </si>
  <si>
    <t>JUNTA ARGAMASSADA ENTRE TUBO DN 600 MM E O POÇO DE VISITA/ CAIXA DE CO   UN</t>
  </si>
  <si>
    <t>ASSENTAMENTO DE TUBO DE PVC PARA REDE COLETORA DE ESGOTO DE PAREDE MAC   M</t>
  </si>
  <si>
    <t>IÇA, DN 100 MM, JUNTA ELÁSTICA, INSTALADO EM LOCAL COM NÍVEL BAIXO DE</t>
  </si>
  <si>
    <t>INTERFERÊNCIAS (NÃO INCLUI FORNECIMENTO). AF_06/2015</t>
  </si>
  <si>
    <t>IÇA, DN 150 MM, JUNTA ELÁSTICA, INSTALADO EM LOCAL COM NÍVEL BAIXO DE</t>
  </si>
  <si>
    <t>12 de 606</t>
  </si>
  <si>
    <t>IÇA, DN 200 MM, JUNTA ELÁSTICA, INSTALADO EM LOCAL COM NÍVEL BAIXO DE</t>
  </si>
  <si>
    <t>IÇA, DN 250 MM, JUNTA ELÁSTICA, INSTALADO EM LOCAL COM NÍVEL BAIXO DE</t>
  </si>
  <si>
    <t>IÇA, DN 300 MM, JUNTA ELÁSTICA, INSTALADO EM LOCAL COM NÍVEL BAIXO DE</t>
  </si>
  <si>
    <t>IÇA, DN 350 MM, JUNTA ELÁSTICA, INSTALADO EM LOCAL COM NÍVEL BAIXO DE</t>
  </si>
  <si>
    <t>IÇA, DN 400 MM, JUNTA ELÁSTICA, INSTALADO EM LOCAL COM NÍVEL BAIXO DE</t>
  </si>
  <si>
    <t>ASSENTAMENTO DE TUBO DE PVC CORRUGADO DE DUPLA PAREDE PARA REDE COLETO   M</t>
  </si>
  <si>
    <t>RA DE ESGOTO, DN 150 MM, JUNTA ELÁSTICA, INSTALADO EM LOCAL COM NÍVEL</t>
  </si>
  <si>
    <t>BAIXO DE INTERFERÊNCIAS (NÃO INCLUI FORNECIMENTO). AF_06/2015</t>
  </si>
  <si>
    <t>RA DE ESGOTO, DN 200 MM, JUNTA ELÁSTICA, INSTALADO EM LOCAL COM NÍVEL</t>
  </si>
  <si>
    <t>RA DE ESGOTO, DN 250 MM, JUNTA ELÁSTICA, INSTALADO EM LOCAL COM NÍVEL</t>
  </si>
  <si>
    <t>RA DE ESGOTO, DN 300 MM, JUNTA ELÁSTICA, INSTALADO EM LOCAL COM NÍVEL</t>
  </si>
  <si>
    <t>13 de 606</t>
  </si>
  <si>
    <t>RA DE ESGOTO, DN 350 MM, JUNTA ELÁSTICA, INSTALADO EM LOCAL COM NÍVEL</t>
  </si>
  <si>
    <t>RA DE ESGOTO, DN 400 MM, JUNTA ELÁSTICA, INSTALADO EM LOCAL COM NÍVEL</t>
  </si>
  <si>
    <t>ASSENTAMENTO DE TUBO DE PEAD CORRUGADO DE DUPLA PAREDE PARA REDE COLET   M</t>
  </si>
  <si>
    <t>ORA DE ESGOTO, DN 450 MM, JUNTA ELÁSTICA INTEGRADA, INSTALADO EM LOCAL</t>
  </si>
  <si>
    <t>COM NÍVEL BAIXO DE INTERFERÊNCIAS (NÃO INCLUI FORNECIMENTO). AF_06/20</t>
  </si>
  <si>
    <t>ORA DE ESGOTO, DN 600 MM, JUNTA ELÁSTICA INTEGRADA, INSTALADO EM LOCAL</t>
  </si>
  <si>
    <t>IÇA, DN 100 MM, JUNTA ELÁSTICA, INSTALADO EM LOCAL COM NÍVEL ALTO DE I</t>
  </si>
  <si>
    <t>NTERFERÊNCIAS (NÃO INCLUI FORNECIMENTO). AF_06/2015</t>
  </si>
  <si>
    <t>IÇA, DN 150 MM, JUNTA ELÁSTICA, INSTALADO EM LOCAL COM NÍVEL ALTO DE I</t>
  </si>
  <si>
    <t>IÇA, DN 200 MM, JUNTA ELÁSTICA, INSTALADO EM LOCAL COM NÍVEL ALTO DE I</t>
  </si>
  <si>
    <t>IÇA, DN 250 MM, JUNTA ELÁSTICA, INSTALADO EM LOCAL COM NÍVEL ALTO DE I</t>
  </si>
  <si>
    <t>14 de 606</t>
  </si>
  <si>
    <t>IÇA, DN 300 MM, JUNTA ELÁSTICA, INSTALADO EM LOCAL COM NÍVEL ALTO DE I</t>
  </si>
  <si>
    <t>IÇA, DN 350 MM, JUNTA ELÁSTICA, INSTALADO EM LOCAL COM NÍVEL ALTO DE I</t>
  </si>
  <si>
    <t>IÇA, DN 400 MM, JUNTA ELÁSTICA, INSTALADO EM LOCAL COM NÍVEL ALTO DE I</t>
  </si>
  <si>
    <t>ALTO DE INTERFERÊNCIAS (NÃO INCLUI FORNECIMENTO). AF_06/2015</t>
  </si>
  <si>
    <t>RA DE ESGOTO, DN 400 MM, EM JUNTA ELÁSTICA, INSTALADO EM LOCAL COM NÍV</t>
  </si>
  <si>
    <t>EL ALTO DE INTERFERÊNCIAS (NÃO INCLUI FORNECIMENTO). AF_06/2015</t>
  </si>
  <si>
    <t>15 de 606</t>
  </si>
  <si>
    <t>COM NÍVEL ALTO DE INTERFERÊNCIAS (NÃO INCLUI FORNECIMENTO). AF_06/201</t>
  </si>
  <si>
    <t>129,45</t>
  </si>
  <si>
    <t>N 250 MM, JUNTA ELÁSTICA INTEGRADA, INSTALADO EM LOCAL COM NÍVEL BAIXO</t>
  </si>
  <si>
    <t>DE INTERFERÊNCIAS - FORNECIMENTO E ASSENTAMENTO. AF_06/2016</t>
  </si>
  <si>
    <t>ORA DE ESGOTO, DN 250 MM, JUNTA ELÁSTICA INTEGRADA, INSTALADO EM LOCAL</t>
  </si>
  <si>
    <t>153,36</t>
  </si>
  <si>
    <t>N 300 MM, JUNTA ELÁSTICA INTEGRADA, INSTALADO EM LOCAL COM NÍVEL BAIXO</t>
  </si>
  <si>
    <t>ORA DE ESGOTO, DN 300 MM, JUNTA ELÁSTICA INTEGRADA, INSTALADO EM LOCAL</t>
  </si>
  <si>
    <t>900,15</t>
  </si>
  <si>
    <t>N 750 MM, JUNTA ELÁSTICA INTEGRADA, INSTALADO EM LOCAL COM NÍVEL BAIXO</t>
  </si>
  <si>
    <t>16 de 606</t>
  </si>
  <si>
    <t>ORA DE ESGOTO, DN 750 MM, JUNTA ELÁSTICA INTEGRADA, INSTALADO EM LOCAL</t>
  </si>
  <si>
    <t>ORA DE ESGOTO, DN 900 MM, JUNTA ELÁSTICA INTEGRADA, INSTALADO EM LOCAL</t>
  </si>
  <si>
    <t>1.199,05</t>
  </si>
  <si>
    <t>N 1000 MM, JUNTA ELÁSTICA INTEGRADA, INSTALADO EM LOCAL COM NÍVEL BAIX</t>
  </si>
  <si>
    <t>O DE INTERFERÊNCIAS - FORNECIMENTO E ASSENTAMENTO. AF_06/2016</t>
  </si>
  <si>
    <t>ORA DE ESGOTO, DN 1000 MM, JUNTA ELÁSTICA INTEGRADA, INSTALADO EM LOCA</t>
  </si>
  <si>
    <t>L COM NÍVEL BAIXO DE INTERFERÊNCIAS (NÃO INCLUI FORNECIMENTO). AF_06/2</t>
  </si>
  <si>
    <t>1.871,97</t>
  </si>
  <si>
    <t>N 1200 MM, JUNTA ELÁSTICA INTEGRADA, INSTALADO EM LOCAL COM NÍVEL BAIX</t>
  </si>
  <si>
    <t>ORA DE ESGOTO, DN 1200 MM, JUNTA ELÁSTICA INTEGRADA, INSTALADO EM LOCA</t>
  </si>
  <si>
    <t>ORA DE ESGOTO, DN 1500 MM, JUNTA ELÁSTICA INTEGRADA, INSTALADO EM LOCA</t>
  </si>
  <si>
    <t>17 de 606</t>
  </si>
  <si>
    <t>129,60</t>
  </si>
  <si>
    <t>N 250 MM, JUNTA ELÁSTICA INTEGRADA, INSTALADO EM LOCAL COM NÍVEL ALTO</t>
  </si>
  <si>
    <t>153,61</t>
  </si>
  <si>
    <t>N 300 MM, JUNTA ELÁSTICA INTEGRADA, INSTALADO EM LOCAL COM NÍVEL ALTO</t>
  </si>
  <si>
    <t>902,60</t>
  </si>
  <si>
    <t>N 750 MM, JUNTA ELÁSTICA INTEGRADA, INSTALADO EM LOCAL COM NÍVEL ALTO</t>
  </si>
  <si>
    <t>17,57</t>
  </si>
  <si>
    <t>18 de 606</t>
  </si>
  <si>
    <t>1.201,95</t>
  </si>
  <si>
    <t>N 1000 MM, JUNTA ELÁSTICA INTEGRADA, INSTALADO EM LOCAL COM NÍVEL ALTO</t>
  </si>
  <si>
    <t>L COM NÍVEL ALTO DE INTERFERÊNCIAS (NÃO INCLUI FORNECIMENTO). AF_06/20</t>
  </si>
  <si>
    <t>1.875,10</t>
  </si>
  <si>
    <t>N 1200 MM, JUNTA ELÁSTICA INTEGRADA, INSTALADO EM LOCAL COM NÍVEL ALTO</t>
  </si>
  <si>
    <t>ASSENTAMENTO DE TUBO DE PVC PBA PARA REDE DE ÁGUA, DN 50 MM, JUNTA ELÁ   M</t>
  </si>
  <si>
    <t>STICA INTEGRADA, INSTALADO EM LOCAL COM NÍVEL ALTO DE INTERFERÊNCIAS (</t>
  </si>
  <si>
    <t>NÃO INCLUI FORNECIMENTO). AF_11/2017</t>
  </si>
  <si>
    <t>ASSENTAMENTO DE TUBO DE PVC PBA PARA REDE DE ÁGUA, DN 75 MM, JUNTA ELÁ   M</t>
  </si>
  <si>
    <t>ASSENTAMENTO DE TUBO DE PVC PBA PARA REDE DE ÁGUA, DN 100 MM, JUNTA EL   M</t>
  </si>
  <si>
    <t>ÁSTICA INTEGRADA, INSTALADO EM LOCAL COM NÍVEL ALTO DE INTERFERÊNCIAS</t>
  </si>
  <si>
    <t>19 de 606</t>
  </si>
  <si>
    <t>STICA INTEGRADA, INSTALADO EM LOCAL COM NÍVEL BAIXO DE INTERFERÊNCIAS</t>
  </si>
  <si>
    <t>ÁSTICA INTEGRADA, INSTALADO EM LOCAL COM NÍVEL BAIXO DE INTERFERÊNCIAS</t>
  </si>
  <si>
    <t>TUBO DE CONCRETO PARA REDES COLETORAS DE ESGOTO SANITÁRIO, DIÂMETRO DE   M</t>
  </si>
  <si>
    <t>106,50</t>
  </si>
  <si>
    <t>300 MM, JUNTA ELÁSTICA, INSTALADO EM LOCAL COM BAIXO NÍVEL DE INTERFE</t>
  </si>
  <si>
    <t>RÊNCIAS - FORNECIMENTO E ASSENTAMENTO. AF_12/2015</t>
  </si>
  <si>
    <t>ASSENTAMENTO DE TUBO DE CONCRETO PARA REDES COLETORAS DE ESGOTO SANITÁ   M</t>
  </si>
  <si>
    <t>RIO, DIÂMETRO DE 300 MM, JUNTA ELÁSTICA, INSTALADO EM LOCAL COM BAIXO</t>
  </si>
  <si>
    <t>NÍVEL DE INTERFERÊNCIAS (NÃO INCLUI FORNECIMENTO). AF_12/2015</t>
  </si>
  <si>
    <t>140,04</t>
  </si>
  <si>
    <t>400 MM, JUNTA ELÁSTICA, INSTALADO EM LOCAL COM BAIXO NÍVEL DE INTERFE</t>
  </si>
  <si>
    <t>RIO, DIÂMETRO DE 400 MM, JUNTA ELÁSTICA, INSTALADO EM LOCAL COM BAIXO</t>
  </si>
  <si>
    <t>176,49</t>
  </si>
  <si>
    <t>500 MM, JUNTA ELÁSTICA, INSTALADO EM LOCAL COM BAIXO NÍVEL DE INTERFE</t>
  </si>
  <si>
    <t>20 de 606</t>
  </si>
  <si>
    <t>RIO, DIÂMETRO DE 500 MM, JUNTA ELÁSTICA, INSTALADO EM LOCAL COM BAIXO</t>
  </si>
  <si>
    <t>600 MM, JUNTA ELÁSTICA, INSTALADO EM LOCAL COM BAIXO NÍVEL DE INTERFE</t>
  </si>
  <si>
    <t>RIO, DIÂMETRO DE 600 MM, JUNTA ELÁSTICA, INSTALADO EM LOCAL COM BAIXO</t>
  </si>
  <si>
    <t>262,04</t>
  </si>
  <si>
    <t>700 MM, JUNTA ELÁSTICA, INSTALADO EM LOCAL COM BAIXO NÍVEL DE INTERFE</t>
  </si>
  <si>
    <t>RIO, DIÂMETRO DE 700 MM, JUNTA ELÁSTICA, INSTALADO EM LOCAL COM BAIXO</t>
  </si>
  <si>
    <t>RIO, DIÂMETRO DE 800 MM, JUNTA ELÁSTICA, INSTALADO EM LOCAL COM BAIXO</t>
  </si>
  <si>
    <t>RIO, DIÂMETRO DE 900 MM, JUNTA ELÁSTICA, INSTALADO EM LOCAL COM BAIXO</t>
  </si>
  <si>
    <t>456,52</t>
  </si>
  <si>
    <t>1000 MM, JUNTA ELÁSTICA, INSTALADO EM LOCAL COM BAIXO NÍVEL DE INTERF</t>
  </si>
  <si>
    <t>ERÊNCIAS - FORNECIMENTO E ASSENTAMENTO. AF_12/2015</t>
  </si>
  <si>
    <t>RIO, DIÂMETRO DE 1000 MM, JUNTA ELÁSTICA, INSTALADO EM LOCAL COM BAIXO</t>
  </si>
  <si>
    <t>21 de 606</t>
  </si>
  <si>
    <t>111,52</t>
  </si>
  <si>
    <t>300 MM, JUNTA ELÁSTICA, INSTALADO EM LOCAL COM ALTO NÍVEL DE INTERFER</t>
  </si>
  <si>
    <t>ÊNCIAS - FORNECIMENTO E ASSENTAMENTO. AF_12/2015</t>
  </si>
  <si>
    <t>RIO, DIÂMETRO DE 300 MM, JUNTA ELÁSTICA, INSTALADO EM LOCAL COM ALTO N</t>
  </si>
  <si>
    <t>ÍVEL DE INTERFERÊNCIAS (NÃO INCLUI FORNECIMENTO). AF_12/2015</t>
  </si>
  <si>
    <t>146,29</t>
  </si>
  <si>
    <t>400 MM, JUNTA ELÁSTICA, INSTALADO EM LOCAL COM ALTO NÍVEL DE INTERFER</t>
  </si>
  <si>
    <t>RIO, DIÂMETRO DE 400 MM, JUNTA ELÁSTICA, INSTALADO EM LOCAL COM ALTO N</t>
  </si>
  <si>
    <t>184,22</t>
  </si>
  <si>
    <t>500 MM, JUNTA ELÁSTICA, INSTALADO EM LOCAL COM ALTO NÍVEL DE INTERFER</t>
  </si>
  <si>
    <t>RIO, DIÂMETRO DE 500 MM, JUNTA ELÁSTICA, INSTALADO EM LOCAL COM ALTO N</t>
  </si>
  <si>
    <t>240,53</t>
  </si>
  <si>
    <t>600 MM, JUNTA ELÁSTICA, INSTALADO EM LOCAL COM ALTO NÍVEL DE INTERFER</t>
  </si>
  <si>
    <t>RIO, DIÂMETRO DE 600 MM, JUNTA ELÁSTICA, INSTALADO EM LOCAL COM ALTO N</t>
  </si>
  <si>
    <t>272,44</t>
  </si>
  <si>
    <t>700 MM, JUNTA ELÁSTICA, INSTALADO EM LOCAL COM ALTO NÍVEL DE INTERFER</t>
  </si>
  <si>
    <t>22 de 606</t>
  </si>
  <si>
    <t>RIO, DIÂMETRO DE 700 MM, JUNTA ELÁSTICA, INSTALADO EM LOCAL COM ALTO N</t>
  </si>
  <si>
    <t>RIO, DIÂMETRO DE 800 MM, JUNTA ELÁSTICA, INSTALADO EM LOCAL COM ALTO N</t>
  </si>
  <si>
    <t>RIO, DIÂMETRO DE 900 MM, JUNTA ELÁSTICA, INSTALADO EM LOCAL COM ALTO N</t>
  </si>
  <si>
    <t>471,09</t>
  </si>
  <si>
    <t>1000 MM, JUNTA ELÁSTICA, INSTALADO EM LOCAL COM ALTO NÍVEL DE INTERFE</t>
  </si>
  <si>
    <t>RIO, DIÂMETRO DE 1000 MM, JUNTA ELÁSTICA, INSTALADO EM LOCAL COM ALTO</t>
  </si>
  <si>
    <t>TUBO DE CONCRETO PARA REDES COLETORAS DE ÁGUAS PLUVIAIS, DIÂMETRO DE 4   M</t>
  </si>
  <si>
    <t>86,65</t>
  </si>
  <si>
    <t>00 MM, JUNTA RÍGIDA, INSTALADO EM LOCAL COM BAIXO NÍVEL DE INTERFERÊNC</t>
  </si>
  <si>
    <t>IAS - FORNECIMENTO E ASSENTAMENTO. AF_12/2015</t>
  </si>
  <si>
    <t>TUBO DE CONCRETO PARA REDES COLETORAS DE ÁGUAS PLUVIAIS, DIÂMETRO DE 5   M</t>
  </si>
  <si>
    <t>111,26</t>
  </si>
  <si>
    <t>TUBO DE CONCRETO PARA REDES COLETORAS DE ÁGUAS PLUVIAIS, DIÂMETRO DE 6   M</t>
  </si>
  <si>
    <t>23 de 606</t>
  </si>
  <si>
    <t>TUBO DE CONCRETO PARA REDES COLETORAS DE ÁGUAS PLUVIAIS, DIÂMETRO DE 7   M</t>
  </si>
  <si>
    <t>188,90</t>
  </si>
  <si>
    <t>TUBO DE CONCRETO PARA REDES COLETORAS DE ÁGUAS PLUVIAIS, DIÂMETRO DE 8   M</t>
  </si>
  <si>
    <t>215,70</t>
  </si>
  <si>
    <t>TUBO DE CONCRETO PARA REDES COLETORAS DE ÁGUAS PLUVIAIS, DIÂMETRO DE 9   M</t>
  </si>
  <si>
    <t>TUBO DE CONCRETO PARA REDES COLETORAS DE ÁGUAS PLUVIAIS, DIÂMETRO DE 1   M</t>
  </si>
  <si>
    <t>292,82</t>
  </si>
  <si>
    <t>000 MM, JUNTA RÍGIDA, INSTALADO EM LOCAL COM BAIXO NÍVEL DE INTERFERÊN</t>
  </si>
  <si>
    <t>CIAS - FORNECIMENTO E ASSENTAMENTO. AF_12/2015</t>
  </si>
  <si>
    <t>92,53</t>
  </si>
  <si>
    <t>00 MM, JUNTA RÍGIDA, INSTALADO EM LOCAL COM ALTO NÍVEL DE INTERFERÊNCI</t>
  </si>
  <si>
    <t>AS - FORNECIMENTO E ASSENTAMENTO. AF_12/2015</t>
  </si>
  <si>
    <t>118,55</t>
  </si>
  <si>
    <t>150,87</t>
  </si>
  <si>
    <t>198,82</t>
  </si>
  <si>
    <t>226,80</t>
  </si>
  <si>
    <t>24 de 606</t>
  </si>
  <si>
    <t>306,61</t>
  </si>
  <si>
    <t>000 MM, JUNTA RÍGIDA, INSTALADO EM LOCAL COM ALTO NÍVEL DE INTERFERÊNC</t>
  </si>
  <si>
    <t>ASSENTAMENTO DE TUBO DE CONCRETO PARA REDES COLETORAS DE ÁGUAS PLUVIAI   M</t>
  </si>
  <si>
    <t>S, DIÂMETRO DE 300 MM, JUNTA RÍGIDA, INSTALADO EM LOCAL COM BAIXO NÍVE</t>
  </si>
  <si>
    <t>L DE INTERFERÊNCIAS (NÃO INCLUI FORNECIMENTO). AF_12/2015</t>
  </si>
  <si>
    <t>S, DIÂMETRO DE 400 MM, JUNTA RÍGIDA, INSTALADO EM LOCAL COM BAIXO NÍVE</t>
  </si>
  <si>
    <t>S, DIÂMETRO DE 500 MM, JUNTA RÍGIDA, INSTALADO EM LOCAL COM BAIXO NÍVE</t>
  </si>
  <si>
    <t>S, DIÂMETRO DE 600 MM, JUNTA RÍGIDA, INSTALADO EM LOCAL COM BAIXO NÍVE</t>
  </si>
  <si>
    <t>S, DIÂMETRO DE 700 MM, JUNTA RÍGIDA, INSTALADO EM LOCAL COM BAIXO NÍVE</t>
  </si>
  <si>
    <t>59,96</t>
  </si>
  <si>
    <t>S, DIÂMETRO DE 800 MM, JUNTA RÍGIDA, INSTALADO EM LOCAL COM BAIXO NÍVE</t>
  </si>
  <si>
    <t>68,77</t>
  </si>
  <si>
    <t>S, DIÂMETRO DE 900 MM, JUNTA RÍGIDA, INSTALADO EM LOCAL COM BAIXO NÍVE</t>
  </si>
  <si>
    <t>25 de 606</t>
  </si>
  <si>
    <t>79,04</t>
  </si>
  <si>
    <t>S, DIÂMETRO DE 1000 MM, JUNTA RÍGIDA, INSTALADO EM LOCAL COM BAIXO NÍV</t>
  </si>
  <si>
    <t>EL DE INTERFERÊNCIAS (NÃO INCLUI FORNECIMENTO). AF_12/2015</t>
  </si>
  <si>
    <t>401,87</t>
  </si>
  <si>
    <t>200 MM, JUNTA RÍGIDA, INSTALADO EM LOCAL COM BAIXO NÍVEL DE INTERFERÊN</t>
  </si>
  <si>
    <t>S, DIÂMETRO DE 1200 MM, JUNTA RÍGIDA, INSTALADO EM LOCAL COM BAIXO NÍV</t>
  </si>
  <si>
    <t>583,78</t>
  </si>
  <si>
    <t>500 MM, JUNTA RÍGIDA, INSTALADO EM LOCAL COM BAIXO NÍVEL DE INTERFERÊN</t>
  </si>
  <si>
    <t>133,14</t>
  </si>
  <si>
    <t>S, DIÂMETRO DE 1500 MM, JUNTA RÍGIDA, INSTALADO EM LOCAL COM BAIXO NÍV</t>
  </si>
  <si>
    <t>S, DIÂMETRO DE 300 MM, JUNTA RÍGIDA, INSTALADO EM LOCAL COM ALTO NÍVEL</t>
  </si>
  <si>
    <t>DE INTERFERÊNCIAS (NÃO INCLUI FORNECIMENTO). AF_12/2015</t>
  </si>
  <si>
    <t>S, DIÂMETRO DE 400 MM, JUNTA RÍGIDA, INSTALADO EM LOCAL COM ALTO NÍVEL</t>
  </si>
  <si>
    <t>S, DIÂMETRO DE 500 MM, JUNTA RÍGIDA, INSTALADO EM LOCAL COM ALTO NÍVEL</t>
  </si>
  <si>
    <t>S, DIÂMETRO DE 600 MM, JUNTA RÍGIDA, INSTALADO EM LOCAL COM ALTO NÍVEL</t>
  </si>
  <si>
    <t>26 de 606</t>
  </si>
  <si>
    <t>S, DIÂMETRO DE 700 MM, JUNTA RÍGIDA, INSTALADO EM LOCAL COM ALTO NÍVEL</t>
  </si>
  <si>
    <t>S, DIÂMETRO DE 800 MM, JUNTA RÍGIDA, INSTALADO EM LOCAL COM ALTO NÍVEL</t>
  </si>
  <si>
    <t>81,10</t>
  </si>
  <si>
    <t>S, DIÂMETRO DE 900 MM, JUNTA RÍGIDA, INSTALADO EM LOCAL COM ALTO NÍVEL</t>
  </si>
  <si>
    <t>S, DIÂMETRO DE 1000 MM, JUNTA RÍGIDA, INSTALADO EM LOCAL COM ALTO NÍVE</t>
  </si>
  <si>
    <t>418,12</t>
  </si>
  <si>
    <t>200 MM, JUNTA RÍGIDA, INSTALADO EM LOCAL COM ALTO NÍVEL DE INTERFERÊNC</t>
  </si>
  <si>
    <t>S, DIÂMETRO DE 1200 MM, JUNTA RÍGIDA, INSTALADO EM LOCAL COM ALTO NÍVE</t>
  </si>
  <si>
    <t>603,71</t>
  </si>
  <si>
    <t>500 MM, JUNTA RÍGIDA, INSTALADO EM LOCAL COM ALTO NÍVEL DE INTERFERÊNC</t>
  </si>
  <si>
    <t>S, DIÂMETRO DE 1500 MM, JUNTA RÍGIDA, INSTALADO EM LOCAL COM ALTO NÍVE</t>
  </si>
  <si>
    <t>TUBO DE CONCRETO PARA REDES COLETORAS DE ÁGUAS PLUVIAIS, DIÂMETRO DE 3   M</t>
  </si>
  <si>
    <t>00MM, JUNTA RÍGIDA, INSTALADO EM LOCAL COM BAIXO NÍVEL DE INTERFERÊNCI</t>
  </si>
  <si>
    <t>27 de 606</t>
  </si>
  <si>
    <t>83,20</t>
  </si>
  <si>
    <t>00MM, JUNTA RÍGIDA, INSTALADO EM LOCAL COM ALTO NÍVEL DE INTERFERÊNCIA</t>
  </si>
  <si>
    <t>S - FORNECIMENTO E ASSENTAMENTO. AF_12/2015</t>
  </si>
  <si>
    <t>TUBO DE CONCRETO (SIMPLES) PARA REDES COLETORAS DE ÁGUAS PLUVIAIS, DIÂ   M</t>
  </si>
  <si>
    <t>54,67</t>
  </si>
  <si>
    <t>METRO DE 300 MM, JUNTA RÍGIDA, INSTALADO EM LOCAL COM BAIXO NÍVEL DE I</t>
  </si>
  <si>
    <t>NTERFERÊNCIAS - FORNECIMENTO E ASSENTAMENTO. AF_12/2015</t>
  </si>
  <si>
    <t>71,29</t>
  </si>
  <si>
    <t>METRO DE 400 MM, JUNTA RÍGIDA, INSTALADO EM LOCAL COM BAIXO NÍVEL DE I</t>
  </si>
  <si>
    <t>METRO DE 500 MM, JUNTA RÍGIDA, INSTALADO EM LOCAL COM BAIXO NÍVEL DE I</t>
  </si>
  <si>
    <t>METRO DE 300 MM, JUNTA RÍGIDA, INSTALADO EM LOCAL COM ALTO NÍVEL DE IN</t>
  </si>
  <si>
    <t>TERFERÊNCIAS - FORNECIMENTO E ASSENTAMENTO. AF_12/2015</t>
  </si>
  <si>
    <t>METRO DE 400 MM, JUNTA RÍGIDA, INSTALADO EM LOCAL COM ALTO NÍVEL DE IN</t>
  </si>
  <si>
    <t>103,49</t>
  </si>
  <si>
    <t>METRO DE 500 MM, JUNTA RÍGIDA, INSTALADO EM LOCAL COM ALTO NÍVEL DE IN</t>
  </si>
  <si>
    <t>GRELHA DE FERRO FUNDIDO PARA CANALETA LARG = 30CM, FORNECIMENTO E ASSE   M</t>
  </si>
  <si>
    <t>197,61</t>
  </si>
  <si>
    <t>28 de 606</t>
  </si>
  <si>
    <t>GRELHA DE FERRO FUNDIDO PARA CANALETA LARG = 20CM, FORNECIMENTO E ASSE   M</t>
  </si>
  <si>
    <t>139,16</t>
  </si>
  <si>
    <t>GRELHA DE FERRO FUNDIDO PARA CANALETA LARG = 15CM, FORNECIMENTO E ASSE   M</t>
  </si>
  <si>
    <t>109,93</t>
  </si>
  <si>
    <t>TAMPAO FOFO ARTICULADO, CLASSE B125 CARGA MAX 12,5 T, REDONDO TAMPA 60   UN</t>
  </si>
  <si>
    <t>377,79</t>
  </si>
  <si>
    <t>0 MM, REDE PLUVIAL/ESGOTO, P = CHAMINE CX AREIA / POCO VISITA ASSENTAD</t>
  </si>
  <si>
    <t>O COM ARG CIM/AREIA 1:4, FORNECIMENTO E ASSENTAMENTO</t>
  </si>
  <si>
    <t>ASSENTAMENTO DE PECAS, CONEXOES, APARELHOS E ACESSORIOS DE FERRO FUNDI   KG</t>
  </si>
  <si>
    <t>ASSENTAMENTO DE TUBO DE PVC DEFOFO OU PRFV OU RPVC PARA REDE DE ÁGUA,     M</t>
  </si>
  <si>
    <t>DN 150 MM, JUNTA ELÁSTICA INTEGRADA, INSTALADO EM LOCAL COM NÍVEL ALTO</t>
  </si>
  <si>
    <t>DE INTERFERÊNCIAS (NÃO INCLUI FORNECIMENTO). AF_11/2017</t>
  </si>
  <si>
    <t>DN 200 MM, JUNTA ELÁSTICA INTEGRADA, INSTALADO EM LOCAL COM NÍVEL ALTO</t>
  </si>
  <si>
    <t>DN 250 MM, JUNTA ELÁSTICA INTEGRADA, INSTALADO EM LOCAL COM NÍVEL ALTO</t>
  </si>
  <si>
    <t>29 de 606</t>
  </si>
  <si>
    <t>DN 300 MM, JUNTA ELÁSTICA INTEGRADA, INSTALADO EM LOCAL COM NÍVEL ALTO</t>
  </si>
  <si>
    <t>DN 350 MM, JUNTA ELÁSTICA INTEGRADA, INSTALADO EM LOCAL COM NÍVEL ALTO</t>
  </si>
  <si>
    <t>DN 400 MM, JUNTA ELÁSTICA INTEGRADA, INSTALADO EM LOCAL COM NÍVEL ALTO</t>
  </si>
  <si>
    <t>DN 500 MM, JUNTA ELÁSTICA INTEGRADA, INSTALADO EM LOCAL COM NÍVEL ALTO</t>
  </si>
  <si>
    <t>DN 150 MM, JUNTA ELÁSTICA INTEGRADA, INSTALADO EM LOCAL COM NÍVEL BAIX</t>
  </si>
  <si>
    <t>O DE INTERFERÊNCIAS (NÃO INCLUI FORNECIMENTO). AF_11/2017</t>
  </si>
  <si>
    <t>DN 200 MM, JUNTA ELÁSTICA INTEGRADA, INSTALADO EM LOCAL COM NÍVEL BAIX</t>
  </si>
  <si>
    <t>DN 250 MM, JUNTA ELÁSTICA INTEGRADA, INSTALADO EM LOCAL COM NÍVEL BAIX</t>
  </si>
  <si>
    <t>DN 300 MM, JUNTA ELÁSTICA INTEGRADA, INSTALADO EM LOCAL COM NÍVEL BAIX</t>
  </si>
  <si>
    <t>DN 350 MM, JUNTA ELÁSTICA INTEGRADA, INSTALADO EM LOCAL COM NÍVEL BAIX</t>
  </si>
  <si>
    <t>30 de 606</t>
  </si>
  <si>
    <t>DN 400 MM, JUNTA ELÁSTICA INTEGRADA, INSTALADO EM LOCAL COM NÍVEL BAIX</t>
  </si>
  <si>
    <t>DN 500 MM, JUNTA ELÁSTICA INTEGRADA, INSTALADO EM LOCAL COM NÍVEL BAIX</t>
  </si>
  <si>
    <t>CURVA PARA REDE COLETOR ESGOTO, EB 644, 90GR, DN=200MM, COM JUNTA ELAS   UN</t>
  </si>
  <si>
    <t>364,83</t>
  </si>
  <si>
    <t>CURVA PVC PARA REDE COLETOR ESGOTO, EB-644, 45 GR, 200 MM, COM JUNTA E   UN</t>
  </si>
  <si>
    <t>FECHAMENTO DE CONSTRUÇÃO TEMPORÁRIA EM CHAPA DE MADEIRA COMPENSADA E=1   M2</t>
  </si>
  <si>
    <t>0MM, COM REAPROVEITAMENTO DE 2X.</t>
  </si>
  <si>
    <t>EXECUÇÃO DE ESCRITÓRIO EM CANTEIRO DE OBRA EM ALVENARIA, NÃO INCLUSO M   M2</t>
  </si>
  <si>
    <t>717,32</t>
  </si>
  <si>
    <t>OBILIÁRIO E EQUIPAMENTOS. AF_02/2016</t>
  </si>
  <si>
    <t>EXECUÇÃO DE ESCRITÓRIO EM CANTEIRO DE OBRA EM CHAPA DE MADEIRA COMPENS   M2</t>
  </si>
  <si>
    <t>ADA, NÃO INCLUSO MOBILIÁRIO E EQUIPAMENTOS. AF_02/2016</t>
  </si>
  <si>
    <t>EXECUÇÃO DE ALMOXARIFADO EM CANTEIRO DE OBRA EM CHAPA DE MADEIRA COMPE   M2</t>
  </si>
  <si>
    <t>575,55</t>
  </si>
  <si>
    <t>NSADA, INCLUSO PRATELEIRAS. AF_02/2016</t>
  </si>
  <si>
    <t>EXECUÇÃO DE ALMOXARIFADO EM CANTEIRO DE OBRA EM ALVENARIA, INCLUSO PRA   M2</t>
  </si>
  <si>
    <t>600,85</t>
  </si>
  <si>
    <t>TELEIRAS. AF_02/2016</t>
  </si>
  <si>
    <t>EXECUÇÃO DE REFEITÓRIO EM CANTEIRO DE OBRA EM CHAPA DE MADEIRA COMPENS   M2</t>
  </si>
  <si>
    <t>373,72</t>
  </si>
  <si>
    <t>31 de 606</t>
  </si>
  <si>
    <t>EXECUÇÃO DE REFEITÓRIO EM CANTEIRO DE OBRA EM ALVENARIA, NÃO INCLUSO M   M2</t>
  </si>
  <si>
    <t>372,96</t>
  </si>
  <si>
    <t>EXECUÇÃO DE SANITÁRIO E VESTIÁRIO EM CANTEIRO DE OBRA EM CHAPA DE MADE   M2</t>
  </si>
  <si>
    <t>650,15</t>
  </si>
  <si>
    <t>IRA COMPENSADA, NÃO INCLUSO MOBILIÁRIO. AF_02/2016</t>
  </si>
  <si>
    <t>EXECUÇÃO DE SANITÁRIO E VESTIÁRIO EM CANTEIRO DE OBRA EM ALVENARIA, NÃ   M2</t>
  </si>
  <si>
    <t>664,88</t>
  </si>
  <si>
    <t>O INCLUSO MOBILIÁRIO. AF_02/2016</t>
  </si>
  <si>
    <t>EXECUÇÃO DE RESERVATÓRIO ELEVADO DE ÁGUA (1000 LITROS) EM CANTEIRO DE     UN</t>
  </si>
  <si>
    <t>4.596,94</t>
  </si>
  <si>
    <t>OBRA, APOIADO EM ESTRUTURA DE MADEIRA. AF_02/2016</t>
  </si>
  <si>
    <t>EXECUÇÃO DE RESERVATÓRIO ELEVADO DE ÁGUA (2000 LITROS) EM CANTEIRO DE     UN</t>
  </si>
  <si>
    <t>6.934,05</t>
  </si>
  <si>
    <t>EXECUÇÃO DE CENTRAL DE ARMADURA EM CANTEIRO DE OBRA, NÃO INCLUSO MOBIL   M2</t>
  </si>
  <si>
    <t>IÁRIO E EQUIPAMENTOS. AF_04/2016</t>
  </si>
  <si>
    <t>EXECUÇÃO DE CENTRAL DE FÔRMAS, PRODUÇÃO DE ARGAMASSA OU CONCRETO EM CA   M2</t>
  </si>
  <si>
    <t>309,06</t>
  </si>
  <si>
    <t>NTEIRO DE OBRA, NÃO INCLUSO MOBILIÁRIO E EQUIPAMENTOS. AF_04/2016</t>
  </si>
  <si>
    <t>EXECUÇÃO DE DEPÓSITO EM CANTEIRO DE OBRA EM CHAPA DE MADEIRA COMPENSAD   M2</t>
  </si>
  <si>
    <t>569,03</t>
  </si>
  <si>
    <t>A, NÃO INCLUSO MOBILIÁRIO. AF_04/2016</t>
  </si>
  <si>
    <t>EXECUÇÃO DE GUARITA EM CANTEIRO DE OBRA EM CHAPA DE MADEIRA COMPENSADA   M2</t>
  </si>
  <si>
    <t>771,54</t>
  </si>
  <si>
    <t>, NÃO INCLUSO MOBILIÁRIO. AF_04/2016</t>
  </si>
  <si>
    <t>PAREDE DE MADEIRA COMPENSADA PARA CONSTRUÇÃO TEMPORÁRIA EM CHAPA SIMPL   M2</t>
  </si>
  <si>
    <t>ES, EXTERNA, COM ÁREA LÍQUIDA MAIOR OU IGUAL A 6 M², SEM VÃO. AF_05/20</t>
  </si>
  <si>
    <t>ES, EXTERNA, COM ÁREA LÍQUIDA MENOR QUE 6 M², SEM VÃO. AF_05/2018</t>
  </si>
  <si>
    <t>ES, INTERNA, COM ÁREA LÍQUIDA MAIOR OU IGUAL A 6 M², SEM VÃO. AF_05/20</t>
  </si>
  <si>
    <t>32 de 606</t>
  </si>
  <si>
    <t>ES, INTERNA, COM ÁREA LÍQUIDA MENOR QUE 6 M², SEM VÃO. AF_05/2018</t>
  </si>
  <si>
    <t>ES, EXTERNA, COM ÁREA LÍQUIDA MAIOR OU IGUAL A 6 M², COM VÃO. AF_05/20</t>
  </si>
  <si>
    <t>ES, EXTERNA, COM ÁREA LÍQUIDA MENOR QUE 6 M², COM VÃO. AF_05/2018</t>
  </si>
  <si>
    <t>101,68</t>
  </si>
  <si>
    <t>ES, INTERNA, COM ÁREA LÍQUIDA MAIOR OU IGUAL A 6 M², COM VÃO. AF_05/20</t>
  </si>
  <si>
    <t>ES, INTERNA, COM ÁREA LÍQUIDA MENOR QUE 6 M², COM VÃO. AF_05/2018</t>
  </si>
  <si>
    <t>PAREDE DE MADEIRA COMPENSADA PARA CONSTRUÇÃO TEMPORÁRIA EM CHAPA DUPLA   M2</t>
  </si>
  <si>
    <t>124,11</t>
  </si>
  <si>
    <t>, EXTERNA, COM ÁREA LÍQUIDA MAIOR OU IGUAL A 6 M², SEM VÃO. AF_05/2018</t>
  </si>
  <si>
    <t>, EXTERNA, COM ÁREA LÍQUIDA MENOR QUE 6 M², SEM VÃO. AF_05/2018</t>
  </si>
  <si>
    <t>, INTERNA, COM ÁREA LÍQUIDA MAIOR OU IGUAL A 6 M², SEM VÃO. AF_05/2018</t>
  </si>
  <si>
    <t>113,56</t>
  </si>
  <si>
    <t>, INTERNA, COM ÁREA LÍQUIDA MENOR QUE 6 M², SEM VÃO. AF_05/2018</t>
  </si>
  <si>
    <t>144,92</t>
  </si>
  <si>
    <t>, EXTERNA, COM ÁREA LÍQUIDA MAIOR OU IGUAL A QUE 6 M², COM VÃO. AF_05/</t>
  </si>
  <si>
    <t>182,49</t>
  </si>
  <si>
    <t>, EXTERNA, COM ÁREA LÍQUIDA MENOR QUE 6 M², COM VÃO. AF_05/2018</t>
  </si>
  <si>
    <t>128,49</t>
  </si>
  <si>
    <t>, INTERNA, COM ÁREA LÍQUIDA MAIOR OU IGUAL A 6 M², COM VÃO. AF_05/2018</t>
  </si>
  <si>
    <t>33 de 606</t>
  </si>
  <si>
    <t>VÍNCULO...</t>
  </si>
  <si>
    <t>..: CAIXA REFERENCIAL</t>
  </si>
  <si>
    <t>159,06</t>
  </si>
  <si>
    <t>, INTERNA, COM ÁREA LÍQUIDA MENOR QUE 6 M², COM VÃO. AF_05/2018</t>
  </si>
  <si>
    <t>TAPUME COM COMPENSADO DE MADEIRA. AF_05/2018</t>
  </si>
  <si>
    <t>95,67</t>
  </si>
  <si>
    <t>TAPUME COM TELHA METÁLICA. AF_05/2018</t>
  </si>
  <si>
    <t>84,59</t>
  </si>
  <si>
    <t>PISO PARA CONSTRUÇÃO TEMPORÁRIA EM MADEIRA, SEM REAPROVEITAMENTO. AF_0   M2</t>
  </si>
  <si>
    <t>87,60</t>
  </si>
  <si>
    <t>ESTRUTURA DE MADEIRA PROVISÓRIA PARA SUPORTE DE CAIXA DÁGUA ELEVADA D   UN</t>
  </si>
  <si>
    <t>4.047,85</t>
  </si>
  <si>
    <t>E 1000 LITROS. AF_05/2018</t>
  </si>
  <si>
    <t>5.968,06</t>
  </si>
  <si>
    <t>E 3000 LITROS. AF_05/2018</t>
  </si>
  <si>
    <t xml:space="preserve"> PLACA DE OBRA EM CHAPA DE ACO GALVANIZADO</t>
  </si>
  <si>
    <t>329,05</t>
  </si>
  <si>
    <t>CHOR</t>
  </si>
  <si>
    <t>CUSTOS HORÁRIOS DE MÁQUINAS E EQUIPAMENTOS</t>
  </si>
  <si>
    <t>CUSTO HORÁRIO PRODUTIVO DIURNO</t>
  </si>
  <si>
    <t>ESCAVADEIRA HIDRÁULICA SOBRE ESTEIRAS, CAÇAMBA 0,80 M3, PESO OPERACION   CHP</t>
  </si>
  <si>
    <t>128,74</t>
  </si>
  <si>
    <t>AL 17 T, POTENCIA BRUTA 111 HP - CHP DIURNO. AF_06/2014</t>
  </si>
  <si>
    <t>RETROESCAVADEIRA SOBRE RODAS COM CARREGADEIRA, TRAÇÃO 4X4, POTÊNCIA LÍ   CHP</t>
  </si>
  <si>
    <t>96,17</t>
  </si>
  <si>
    <t>Q. 88 HP, CAÇAMBA CARREG. CAP. MÍN. 1 M3, CAÇAMBA RETRO CAP. 0,26 M3,</t>
  </si>
  <si>
    <t>PESO OPERACIONAL MÍN. 6.674 KG, PROFUNDIDADE ESCAVAÇÃO MÁX. 4,37 M - C</t>
  </si>
  <si>
    <t>HP DIURNO. AF_06/2014</t>
  </si>
  <si>
    <t>RETROESCAVADEIRA SOBRE RODAS COM CARREGADEIRA, TRAÇÃO 4X2, POTÊNCIA LÍ   CHP</t>
  </si>
  <si>
    <t>Q. 79 HP, CAÇAMBA CARREG. CAP. MÍN. 1 M3, CAÇAMBA RETRO CAP. 0,20 M3,</t>
  </si>
  <si>
    <t>PESO OPERACIONAL MÍN. 6.570 KG, PROFUNDIDADE ESCAVAÇÃO MÁX. 4,37 M - C</t>
  </si>
  <si>
    <t>34 de 606</t>
  </si>
  <si>
    <t>ROLO COMPACTADOR VIBRATÓRIO DE UM CILINDRO AÇO LISO, POTÊNCIA 80 HP, P   CHP</t>
  </si>
  <si>
    <t>ESO OPERACIONAL MÁXIMO 8,1 T, IMPACTO DINÂMICO 16,15 / 9,5 T, LARGURA</t>
  </si>
  <si>
    <t>DE TRABALHO 1,68 M - CHP DIURNO. AF_06/2014</t>
  </si>
  <si>
    <t>GRADE DE DISCO CONTROLE REMOTO REBOCÁVEL, COM 24 DISCOS 24 X 6 MM COM     CHP</t>
  </si>
  <si>
    <t>PNEUS PARA TRANSPORTE - CHP DIURNO. AF_06/2014</t>
  </si>
  <si>
    <t>MARTELETE OU ROMPEDOR PNEUMÁTICO MANUAL, 28 KG, COM SILENCIADOR - CHP     CHP</t>
  </si>
  <si>
    <t>CAMINHÃO BASCULANTE 6 M3, PESO BRUTO TOTAL 16.000 KG, CARGA ÚTIL MÁXIM   CHP</t>
  </si>
  <si>
    <t>166,18</t>
  </si>
  <si>
    <t>A 13.071 KG, DISTÂNCIA ENTRE EIXOS 4,80 M, POTÊNCIA 230 CV INCLUSIVE C</t>
  </si>
  <si>
    <t>AÇAMBA METÁLICA - CHP DIURNO. AF_06/2014</t>
  </si>
  <si>
    <t>USINA DE CONCRETO FIXA, CAPACIDADE NOMINAL DE 90 A 120 M3/H, SEM SILO     CHP</t>
  </si>
  <si>
    <t>154,24</t>
  </si>
  <si>
    <t>- CHP DIURNO. AF_07/2016</t>
  </si>
  <si>
    <t>CAMINHÃO TOCO, PBT 16.000 KG, CARGA ÚTIL MÁX. 10.685 KG, DIST. ENTRE E   CHP</t>
  </si>
  <si>
    <t>131,78</t>
  </si>
  <si>
    <t>IXOS 4,8 M, POTÊNCIA 189 CV, INCLUSIVE CARROCERIA FIXA ABERTA DE MADEI</t>
  </si>
  <si>
    <t>RA P/ TRANSPORTE GERAL DE CARGA SECA, DIMEN. APROX. 2,5 X 7,00 X 0,50</t>
  </si>
  <si>
    <t>M - CHP DIURNO. AF_06/2014</t>
  </si>
  <si>
    <t>VIBROACABADORA DE ASFALTO SOBRE ESTEIRAS, LARGURA DE PAVIMENTAÇÃO 1,90   CHP</t>
  </si>
  <si>
    <t>244,79</t>
  </si>
  <si>
    <t>M A 5,30 M, POTÊNCIA 105 HP CAPACIDADE 450 T/H - CHP DIURNO. AF_11/20</t>
  </si>
  <si>
    <t>VASSOURA MECÂNICA REBOCÁVEL COM ESCOVA CILÍNDRICA, LARGURA ÚTIL DE VAR   CHP</t>
  </si>
  <si>
    <t>RIMENTO DE 2,44 M - CHP DIURNO. AF_06/2014</t>
  </si>
  <si>
    <t>TRATOR DE PNEUS, POTÊNCIA 122 CV, TRAÇÃO 4X4, PESO COM LASTRO DE 4.510   CHP</t>
  </si>
  <si>
    <t>98,18</t>
  </si>
  <si>
    <t>KG - CHP DIURNO. AF_06/2014</t>
  </si>
  <si>
    <t>TRATOR DE ESTEIRAS, POTÊNCIA 170 HP, PESO OPERACIONAL 19 T, CAÇAMBA 5,   CHP</t>
  </si>
  <si>
    <t>2 M3 - CHP DIURNO. AF_06/2014</t>
  </si>
  <si>
    <t>TRATOR DE ESTEIRAS, POTÊNCIA 150 HP, PESO OPERACIONAL 16,7 T, COM RODA   CHP</t>
  </si>
  <si>
    <t>161,74</t>
  </si>
  <si>
    <t>MOTRIZ ELEVADA E LÂMINA 3,18 M3 - CHP DIURNO. AF_06/2014</t>
  </si>
  <si>
    <t>35 de 606</t>
  </si>
  <si>
    <t>TRATOR DE ESTEIRAS, POTÊNCIA 347 HP, PESO OPERACIONAL 38,5 T, COM LÂMI   CHP</t>
  </si>
  <si>
    <t>421,93</t>
  </si>
  <si>
    <t>NA 8,70 M3 - CHP DIURNO. AF_06/2014</t>
  </si>
  <si>
    <t>ROLO COMPACTADOR VIBRATÓRIO REBOCÁVEL, CILINDRO DE AÇO LISO, POTÊNCIA     CHP</t>
  </si>
  <si>
    <t>DE TRAÇÃO DE 65 CV, PESO 4,7 T, IMPACTO DINÂMICO 18,3 T, LARGURA DE TR</t>
  </si>
  <si>
    <t>ABALHO 1,67 M - CHP DIURNO. AF_02/2016</t>
  </si>
  <si>
    <t>ROLO COMPACTADOR VIBRATÓRIO TANDEM AÇO LISO, POTÊNCIA 58 HP, PESO SEM/   CHP</t>
  </si>
  <si>
    <t>90,94</t>
  </si>
  <si>
    <t>COM LASTRO 6,5 / 9,4 T, LARGURA DE TRABALHO 1,2 M - CHP DIURNO. AF_06/</t>
  </si>
  <si>
    <t>87,89</t>
  </si>
  <si>
    <t>Q. 72 HP, CAÇAMBA CARREG. CAP. MÍN. 0,79 M3, CAÇAMBA RETRO CAP. 0,18 M</t>
  </si>
  <si>
    <t>3, PESO OPERACIONAL MÍN. 7.140 KG, PROFUNDIDADE ESCAVAÇÃO MÁX. 4,50 M</t>
  </si>
  <si>
    <t>- CHP DIURNO. AF_06/2014</t>
  </si>
  <si>
    <t>ROLO COMPACTADOR VIBRATÓRIO PÉ DE CARNEIRO, OPERADO POR CONTROLE REMOT   CHP</t>
  </si>
  <si>
    <t>O, POTÊNCIA 12,5 KW, PESO OPERACIONAL 1,675 T, LARGURA DE TRABALHO 0,8</t>
  </si>
  <si>
    <t>5 M - CHP DIURNO. AF_02/2016</t>
  </si>
  <si>
    <t>USINA DE LAMA ASFÁLTICA, PROD 30 A 50 T/H, SILO DE AGREGADO 7 M3, RESE   CHP</t>
  </si>
  <si>
    <t>RVATÓRIOS PARA EMULSÃO E ÁGUA DE 2,3 M3 CADA, MISTURADOR TIPO PUG MILL</t>
  </si>
  <si>
    <t>A SER MONTADO SOBRE CAMINHÃO - CHP DIURNO. AF_10/2014</t>
  </si>
  <si>
    <t>CAMINHÃO TOCO, PESO BRUTO TOTAL 14.300 KG, CARGA ÚTIL MÁXIMA 9590 KG,     CHP</t>
  </si>
  <si>
    <t>132,29</t>
  </si>
  <si>
    <t>DISTÂNCIA ENTRE EIXOS 4,76 M, POTÊNCIA 185 CV (NÃO INCLUI CARROCERIA)</t>
  </si>
  <si>
    <t>CAMINHÃO TOCO, PESO BRUTO TOTAL 16.000 KG, CARGA ÚTIL MÁXIMA DE 10.685   CHP</t>
  </si>
  <si>
    <t>KG, DISTÂNCIA ENTRE EIXOS 4,80 M, POTÊNCIA 189 CV EXCLUSIVE CARROCERI</t>
  </si>
  <si>
    <t>A - CHP DIURNO. AF_06/2014</t>
  </si>
  <si>
    <t>CAMINHÃO PIPA 10.000 L TRUCADO, PESO BRUTO TOTAL 23.000 KG, CARGA ÚTIL   CHP</t>
  </si>
  <si>
    <t>MÁXIMA 15.935 KG, DISTÂNCIA ENTRE EIXOS 4,8 M, POTÊNCIA 230 CV, INCLU</t>
  </si>
  <si>
    <t>SIVE TANQUE DE AÇO PARA TRANSPORTE DE ÁGUA - CHP DIURNO. AF_06/2014</t>
  </si>
  <si>
    <t>36 de 606</t>
  </si>
  <si>
    <t>ESPARGIDOR DE ASFALTO PRESSURIZADO COM TANQUE DE 2500 L, REBOCÁVEL COM   CHP</t>
  </si>
  <si>
    <t>MOTOR A GASOLINA POTÊNCIA 3,4 HP - CHP DIURNO. AF_07/2014</t>
  </si>
  <si>
    <t>GRADE DE DISCO REBOCÁVEL COM 20 DISCOS 24" X 6 MM COM PNEUS PARA TRANS   CHP</t>
  </si>
  <si>
    <t>PORTE - CHP DIURNO. AF_06/2014</t>
  </si>
  <si>
    <t>GUINDAUTO HIDRÁULICO, CAPACIDADE MÁXIMA DE CARGA 6200 KG, MOMENTO MÁXI   CHP</t>
  </si>
  <si>
    <t>137,85</t>
  </si>
  <si>
    <t>MO DE CARGA 11,7 TM, ALCANCE MÁXIMO HORIZONTAL 9,70 M, INCLUSIVE CAMIN</t>
  </si>
  <si>
    <t>HÃO TOCO PBT 16.000 KG, POTÊNCIA DE 189 CV - CHP DIURNO. AF_06/2014</t>
  </si>
  <si>
    <t>MOTONIVELADORA POTÊNCIA BÁSICA LÍQUIDA (PRIMEIRA MARCHA) 125 HP, PESO     CHP</t>
  </si>
  <si>
    <t>BRUTO 13032 KG, LARGURA DA LÂMINA DE 3,7 M - CHP DIURNO. AF_06/2014</t>
  </si>
  <si>
    <t>PÁ CARREGADEIRA SOBRE RODAS, POTÊNCIA LÍQUIDA 128 HP, CAPACIDADE DA CA   CHP</t>
  </si>
  <si>
    <t>ÇAMBA 1,7 A 2,8 M3, PESO OPERACIONAL 11632 KG - CHP DIURNO. AF_06/2014</t>
  </si>
  <si>
    <t>PÁ CARREGADEIRA SOBRE RODAS, POTÊNCIA 197 HP, CAPACIDADE DA CAÇAMBA 2,   CHP</t>
  </si>
  <si>
    <t>5 A 3,5 M3, PESO OPERACIONAL 18338 KG - CHP DIURNO. AF_06/2014</t>
  </si>
  <si>
    <t>COMPRESSOR DE AR REBOCÁVEL, VAZÃO 189 PCM, PRESSÃO EFETIVA DE TRABALHO   CHP</t>
  </si>
  <si>
    <t>102 PSI, MOTOR DIESEL, POTÊNCIA 63 CV - CHP DIURNO. AF_06/2015</t>
  </si>
  <si>
    <t>CAMINHÃO PIPA 6.000 L, PESO BRUTO TOTAL 13.000 KG, DISTÂNCIA ENTRE EIX   CHP</t>
  </si>
  <si>
    <t>137,71</t>
  </si>
  <si>
    <t>OS 4,80 M, POTÊNCIA 189 CV INCLUSIVE TANQUE DE AÇO PARA TRANSPORTE DE</t>
  </si>
  <si>
    <t>ÁGUA, CAPACIDADE 6 M3 - CHP DIURNO. AF_06/2014</t>
  </si>
  <si>
    <t>ROLO COMPACTADOR DE PNEUS ESTÁTICO, PRESSÃO VARIÁVEL, POTÊNCIA 111 HP,   CHP</t>
  </si>
  <si>
    <t>130,24</t>
  </si>
  <si>
    <t>PESO SEM/COM LASTRO 9,5 / 26 T, LARGURA DE TRABALHO 1,90 M - CHP DIUR</t>
  </si>
  <si>
    <t>TANQUE DE ASFALTO ESTACIONÁRIO COM SERPENTINA, CAPACIDADE 30.000 L - C   CHP</t>
  </si>
  <si>
    <t>170,78</t>
  </si>
  <si>
    <t>MOTOBOMBA TRASH (PARA ÁGUA SUJA) AUTO ESCORVANTE, MOTOR GASOLINA DE 6,   CHP</t>
  </si>
  <si>
    <t>41 HP, DIÂMETROS DE SUCÇÃO X RECALQUE: 3" X 3", HM/Q = 10 MCA / 60 M3/</t>
  </si>
  <si>
    <t>H A 23 MCA / 0 M3/H - CHP DIURNO. AF_10/2014</t>
  </si>
  <si>
    <t>37 de 606</t>
  </si>
  <si>
    <t>ROLO COMPACTADOR PE DE CARNEIRO VIBRATORIO, POTENCIA 125 HP, PESO OPER   CHP</t>
  </si>
  <si>
    <t>130,75</t>
  </si>
  <si>
    <t>, LARGURA DE TRABALHO 2,15 M - CHP DIURNO. AF_06/2014</t>
  </si>
  <si>
    <t>CAMINHÃO BASCULANTE 6 M3 TOCO, PESO BRUTO TOTAL 16.000 KG, CARGA ÚTIL     CHP</t>
  </si>
  <si>
    <t>MÁXIMA 11.130 KG, DISTÂNCIA ENTRE EIXOS 5,36 M, POTÊNCIA 185 CV, INCLU</t>
  </si>
  <si>
    <t>SIVE CAÇAMBA METÁLICA - CHP DIURNO. AF_06/2014</t>
  </si>
  <si>
    <t>GRUPO GERADOR ESTACIONÁRIO, MOTOR DIESEL POTÊNCIA 170 KVA - CHP DIURNO   CHP</t>
  </si>
  <si>
    <t>. AF_02/2016</t>
  </si>
  <si>
    <t>ROLO COMPACTADOR VIBRATÓRIO PÉ DE CARNEIRO PARA SOLOS, POTÊNCIA 80 HP,   CHP</t>
  </si>
  <si>
    <t>PESO OPERACIONAL SEM/COM LASTRO 7,4 / 8,8 T, LARGURA DE TRABALHO 1,68</t>
  </si>
  <si>
    <t>M - CHP DIURNO. AF_02/2016</t>
  </si>
  <si>
    <t>CAMINHÃO TOCO, PBT 14.300 KG, CARGA ÚTIL MÁX. 9.710 KG, DIST. ENTRE EI   CHP</t>
  </si>
  <si>
    <t>134,50</t>
  </si>
  <si>
    <t>XOS 3,56 M, POTÊNCIA 185 CV, INCLUSIVE CARROCERIA FIXA ABERTA DE MADEI</t>
  </si>
  <si>
    <t>MOTOBOMBA CENTRÍFUGA, MOTOR A GASOLINA, POTÊNCIA 5,42 HP, BOCAIS 1 1/2   CHP</t>
  </si>
  <si>
    <t>" X 1", DIÂMETRO ROTOR 143 MM HM/Q = 6 MCA / 16,8 M3/H A 38 MCA / 6,6</t>
  </si>
  <si>
    <t>M3/H - CHP DIURNO. AF_06/2014</t>
  </si>
  <si>
    <t>ESPARGIDOR DE ASFALTO PRESSURIZADO, TANQUE 6 M3 COM ISOLAÇÃO TÉRMICA,     CHP</t>
  </si>
  <si>
    <t>171,31</t>
  </si>
  <si>
    <t>AQUECIDO COM 2 MAÇARICOS, COM BARRA ESPARGIDORA 3,60 M, MONTADO SOBRE</t>
  </si>
  <si>
    <t>CAMINHÃO   TOCO, PBT 14.300 KG, POTÊNCIA 185 CV - CHP DIURNO. AF_08/201</t>
  </si>
  <si>
    <t>GRUPO DE SOLDAGEM COM GERADOR A DIESEL 60 CV PARA SOLDA ELÉTRICA, SOBR   CHP</t>
  </si>
  <si>
    <t>65,85</t>
  </si>
  <si>
    <t>E 04 RODAS, COM MOTOR 4 CILINDROS 600 A - CHP DIURNO. AF_02/2016</t>
  </si>
  <si>
    <t>BETONEIRA CAPACIDADE NOMINAL 400 L, CAPACIDADE DE MISTURA 310 L, MOTOR   CHP</t>
  </si>
  <si>
    <t>A DIESEL POTÊNCIA 5,0 HP, SEM CARREGADOR - CHP DIURNO. AF_06/2014</t>
  </si>
  <si>
    <t>38 de 606</t>
  </si>
  <si>
    <t>MISTURADOR DE ARGAMASSA, EIXO HORIZONTAL, CAPACIDADE DE MISTURA 300 KG   CHP</t>
  </si>
  <si>
    <t>, MOTOR ELÉTRICO POTÊNCIA 5 CV - CHP DIURNO. AF_06/2014</t>
  </si>
  <si>
    <t>MISTURADOR DE ARGAMASSA, EIXO HORIZONTAL, CAPACIDADE DE MISTURA 600 KG   CHP</t>
  </si>
  <si>
    <t>, MOTOR ELÉTRICO POTÊNCIA 7,5 CV - CHP DIURNO. AF_06/2014</t>
  </si>
  <si>
    <t>MISTURADOR DE ARGAMASSA, EIXO HORIZONTAL, CAPACIDADE DE MISTURA 160 KG   CHP</t>
  </si>
  <si>
    <t>, MOTOR ELÉTRICO POTÊNCIA 3 CV - CHP DIURNO. AF_06/2014</t>
  </si>
  <si>
    <t>PROJETOR DE ARGAMASSA, CAPACIDADE DE PROJEÇÃO 1,5 M3/H, ALCANCE DE 30     CHP</t>
  </si>
  <si>
    <t>ATÉ 60 M, MOTOR ELÉTRICO POTÊNCIA 7,5 HP - CHP DIURNO. AF_06/2014</t>
  </si>
  <si>
    <t>PROJETOR DE ARGAMASSA, CAPACIDADE DE PROJEÇÃO 2 M3/H, ALCANCE ATÉ 50 M   CHP</t>
  </si>
  <si>
    <t>, MOTOR ELÉTRICO POTÊNCIA 7,5 HP - CHP DIURNO. AF_06/2014</t>
  </si>
  <si>
    <t>BETONEIRA CAPACIDADE NOMINAL DE 400 L, CAPACIDADE DE MISTURA 280 L, MO   CHP</t>
  </si>
  <si>
    <t>TOR ELÉTRICO TRIFÁSICO POTÊNCIA DE 2 CV, SEM CARREGADOR - CHP DIURNO.</t>
  </si>
  <si>
    <t>TRATOR DE ESTEIRAS, POTÊNCIA 125 HP, PESO OPERACIONAL 12,9 T, COM LÂMI   CHP</t>
  </si>
  <si>
    <t>135,54</t>
  </si>
  <si>
    <t>NA 2,7 M3 - CHP DIURNO. AF_10/2014</t>
  </si>
  <si>
    <t>ESCAVADEIRA HIDRÁULICA SOBRE ESTEIRAS, CAÇAMBA 1,20 M3, PESO OPERACION   CHP</t>
  </si>
  <si>
    <t>157,41</t>
  </si>
  <si>
    <t>AL 21 T, POTÊNCIA BRUTA 155 HP - CHP DIURNO. AF_06/2014</t>
  </si>
  <si>
    <t>BOMBA SUBMERSÍVEL ELÉTRICA TRIFÁSICA, POTÊNCIA 2,96 HP, Ø ROTOR 144 MM   CHP</t>
  </si>
  <si>
    <t>SEMI-ABERTO, BOCAL DE SAÍDA Ø 2, HM/Q = 2 MCA / 38,8 M3/H A 28 MCA /</t>
  </si>
  <si>
    <t>5 M3/H - CHP DIURNO. AF_06/2014</t>
  </si>
  <si>
    <t>TANQUE DE ASFALTO ESTACIONÁRIO COM MAÇARICO, CAPACIDADE 20.000 L - CHP   CHP</t>
  </si>
  <si>
    <t>158,05</t>
  </si>
  <si>
    <t>DIURNO. AF_06/2014</t>
  </si>
  <si>
    <t>TRATOR DE ESTEIRAS, POTÊNCIA 100 HP, PESO OPERACIONAL 9,4 T, COM LÂMIN   CHP</t>
  </si>
  <si>
    <t>A 2,19 M3 - CHP DIURNO. AF_06/2014</t>
  </si>
  <si>
    <t>TRATOR DE PNEUS, POTÊNCIA 85 CV, TRAÇÃO 4X4, PESO COM LASTRO DE 4.675     CHP</t>
  </si>
  <si>
    <t>73,86</t>
  </si>
  <si>
    <t>39 de 606</t>
  </si>
  <si>
    <t>BETONEIRA CAPACIDADE NOMINAL DE 600 L, CAPACIDADE DE MISTURA 360 L, MO   CHP</t>
  </si>
  <si>
    <t>TOR ELÉTRICO TRIFÁSICO POTÊNCIA DE 4 CV, SEM CARREGADOR - CHP DIURNO.</t>
  </si>
  <si>
    <t>FRESADORA DE ASFALTO A FRIO SOBRE RODAS, LARGURA FRESAGEM DE 1,0 M, PO   CHP</t>
  </si>
  <si>
    <t>377,89</t>
  </si>
  <si>
    <t>TÊNCIA 208 HP - CHP DIURNO. AF_11/2014</t>
  </si>
  <si>
    <t>FRESADORA DE ASFALTO A FRIO SOBRE RODAS, LARGURA FRESAGEM DE 2,0 M, PO   CHP</t>
  </si>
  <si>
    <t>895,33</t>
  </si>
  <si>
    <t>TÊNCIA 550 HP - CHP DIURNO. AF_11/2014</t>
  </si>
  <si>
    <t>RECICLADORA DE ASFALTO A FRIO SOBRE RODAS, LARGURA FRESAGEM DE 2,0 M,     CHP</t>
  </si>
  <si>
    <t>751,62</t>
  </si>
  <si>
    <t>POTÊNCIA 422 HP - CHP DIURNO. AF_11/2014</t>
  </si>
  <si>
    <t>VIBROACABADORA DE ASFALTO SOBRE ESTEIRAS, LARGURA DE PAVIMENTAÇÃO 2,13   CHP</t>
  </si>
  <si>
    <t>210,37</t>
  </si>
  <si>
    <t>M A 4,55 M, POTÊNCIA 100 HP CAPACIDADE 400 T/H - CHP DIURNO. AF_11/20</t>
  </si>
  <si>
    <t>GUINDASTE HIDRÁULICO AUTOPROPELIDO, COM LANÇA TELESCÓPICA 28,80 M, CAP   CHP</t>
  </si>
  <si>
    <t>152,79</t>
  </si>
  <si>
    <t>ACIDADE MÁXIMA 30 T, POTÊNCIA 97 KW, TRAÇÃO 4 X 4 - CHP DIURNO. AF_11/</t>
  </si>
  <si>
    <t>BETONEIRA CAPACIDADE NOMINAL DE 600 L, CAPACIDADE DE MISTURA 440 L, MO   CHP</t>
  </si>
  <si>
    <t>TOR A DIESEL POTÊNCIA 10 HP, COM CARREGADOR - CHP DIURNO. AF_11/2014</t>
  </si>
  <si>
    <t>BATE-ESTACAS POR GRAVIDADE, POTÊNCIA DE 160 HP, PESO DO MARTELO ATÉ 3     CHP</t>
  </si>
  <si>
    <t>143,90</t>
  </si>
  <si>
    <t>TONELADAS - CHP DIURNO. AF_11/2014</t>
  </si>
  <si>
    <t>CAMINHÃO BASCULANTE 14 M3, COM CAVALO MECÂNICO DE CAPACIDADE MÁXIMA DE   CHP</t>
  </si>
  <si>
    <t>TRAÇÃO COMBINADO DE 36000 KG, POTÊNCIA 286 CV, INCLUSIVE SEMIREBOQUE</t>
  </si>
  <si>
    <t>COM CAÇAMBA METÁLICA - CHP DIURNO. AF_12/2014</t>
  </si>
  <si>
    <t>CAMINHÃO BASCULANTE 18 M3, COM CAVALO MECÂNICO DE CAPACIDADE MÁXIMA DE   CHP</t>
  </si>
  <si>
    <t>239,07</t>
  </si>
  <si>
    <t>TRAÇÃO COMBINADO DE 45000 KG, POTÊNCIA 330 CV, INCLUSIVE SEMIREBOQUE</t>
  </si>
  <si>
    <t>VIBRADOR DE IMERSÃO, DIÂMETRO DE PONTEIRA 45MM, MOTOR ELÉTRICO TRIFÁSI   CHP</t>
  </si>
  <si>
    <t>CO POTÊNCIA DE 2 CV - CHP DIURNO. AF_06/2015</t>
  </si>
  <si>
    <t>40 de 606</t>
  </si>
  <si>
    <t>PERFURATRIZ MANUAL, TORQUE MÁXIMO 83 N.M, POTÊNCIA 5 CV, COM DIÂMETRO     CHP</t>
  </si>
  <si>
    <t>MÁXIMO 4" - CHP DIURNO. AF_06/2015</t>
  </si>
  <si>
    <t>PERFURATRIZ SOBRE ESTEIRA, TORQUE MÁXIMO 600 KGF, PESO MÉDIO 1000 KG,     CHP</t>
  </si>
  <si>
    <t>79,72</t>
  </si>
  <si>
    <t>POTÊNCIA 20 HP, DIÂMETRO MÁXIMO 10" - CHP DIURNO. AF_06/2015</t>
  </si>
  <si>
    <t>MISTURADOR DUPLO HORIZONTAL DE ALTA TURBULÊNCIA, CAPACIDADE / VOLUME 2   CHP</t>
  </si>
  <si>
    <t>X 500 LITROS, MOTORES ELÉTRICOS MÍNIMO 5 CV CADA, PARA NATA CIMENTO,</t>
  </si>
  <si>
    <t>ARGAMASSA E OUTROS - CHP DIURNO. AF_06/2015</t>
  </si>
  <si>
    <t>BOMBA TRIPLEX, PARA INJEÇÃO DE NATA DE CIMENTO, VAZÃO MÁXIMA DE 100 LI   CHP</t>
  </si>
  <si>
    <t>TROS/MINUTO, PRESSÃO MÁXIMA DE 70 BAR - CHP DIURNO. AF_06/2015</t>
  </si>
  <si>
    <t>BOMBA CENTRÍFUGA MONOESTÁGIO COM MOTOR ELÉTRICO MONOFÁSICO, POTÊNCIA 1   CHP</t>
  </si>
  <si>
    <t>5 HP, DIÂMETRO DO ROTOR 173 MM, HM/Q = 30 MCA / 90 M3/H A 45 MCA / 55</t>
  </si>
  <si>
    <t>M3/H - CHP DIURNO. AF_06/2015</t>
  </si>
  <si>
    <t>BOMBA DE PROJEÇÃO DE CONCRETO SECO, POTÊNCIA 10 CV, VAZÃO 3 M3/H - CHP   CHP</t>
  </si>
  <si>
    <t>BOMBA DE PROJEÇÃO DE CONCRETO SECO, POTÊNCIA 10 CV, VAZÃO 6 M3/H - CHP   CHP</t>
  </si>
  <si>
    <t>PROJETOR PNEUMÁTICO DE ARGAMASSA PARA CHAPISCO E REBOCO COM RECIPIENTE   CHP</t>
  </si>
  <si>
    <t>ACOPLADO, TIPO CANEQUINHA, COM COMPRESSOR DE AR REBOCÁVEL VAZÃO 89 PC</t>
  </si>
  <si>
    <t>M E MOTOR DIESEL DE 20 CV - CHP DIURNO. AF_06/2015</t>
  </si>
  <si>
    <t>PERFURATRIZ COM TORRE METÁLICA PARA EXECUÇÃO DE ESTACA HÉLICE CONTÍNUA   CHP</t>
  </si>
  <si>
    <t>417,44</t>
  </si>
  <si>
    <t>, PROFUNDIDADE MÁXIMA DE 30 M, DIÂMETRO MÁXIMO DE 800 MM, POTÊNCIA INS</t>
  </si>
  <si>
    <t>TALADA DE 268 HP, MESA ROTATIVA COM TORQUE MÁXIMO DE 170 KNM - CHP DIU</t>
  </si>
  <si>
    <t>PERFURATRIZ HIDRÁULICA SOBRE CAMINHÃO COM TRADO CURTO ACOPLADO, PROFUN   CHP</t>
  </si>
  <si>
    <t>227,76</t>
  </si>
  <si>
    <t>DIDADE MÁXIMA DE 20 M, DIÂMETRO MÁXIMO DE 1500 MM, POTÊNCIA INSTALADA</t>
  </si>
  <si>
    <t>DE 137 HP, MESA ROTATIVA COM TORQUE MÁXIMO DE 30 KNM - CHP DIURNO. AF_</t>
  </si>
  <si>
    <t>41 de 606</t>
  </si>
  <si>
    <t>MANIPULADOR TELESCÓPICO, POTÊNCIA DE 85 HP, CAPACIDADE DE CARGA DE 3.5   CHP</t>
  </si>
  <si>
    <t>119,89</t>
  </si>
  <si>
    <t>00 KG, ALTURA MÁXIMA DE ELEVAÇÃO DE 12,3 M - CHP DIURNO. AF_06/2015</t>
  </si>
  <si>
    <t>MINICARREGADEIRA SOBRE RODAS, POTÊNCIA LÍQUIDA DE 47 HP, CAPACIDADE NO   CHP</t>
  </si>
  <si>
    <t>MINAL DE OPERAÇÃO DE 646 KG - CHP DIURNO. AF_06/2015</t>
  </si>
  <si>
    <t>COMPRESSOR DE AR REBOCÁVEL, VAZÃO 89 PCM, PRESSÃO EFETIVA DE TRABALHO     CHP</t>
  </si>
  <si>
    <t>102 PSI, MOTOR DIESEL, POTÊNCIA 20 CV - CHP DIURNO. AF_06/2015</t>
  </si>
  <si>
    <t>COMPRESSOR DE AR REBOCAVEL, VAZÃO 250 PCM, PRESSAO DE TRABALHO 102 PSI   CHP</t>
  </si>
  <si>
    <t>, MOTOR A DIESEL POTÊNCIA 81 CV - CHP DIURNO. AF_06/2015</t>
  </si>
  <si>
    <t>COMPRESSOR DE AR REBOCÁVEL, VAZÃO 748 PCM, PRESSÃO EFETIVA DE TRABALHO   CHP</t>
  </si>
  <si>
    <t>102 PSI, MOTOR DIESEL, POTÊNCIA 210 CV - CHP DIURNO. AF_06/2015</t>
  </si>
  <si>
    <t>125,59</t>
  </si>
  <si>
    <t>AL 17,8 T, POTÊNCIA LÍQUIDA 110 HP - CHP DIURNO. AF_10/2014</t>
  </si>
  <si>
    <t>COMPRESSOR DE AR REBOCAVEL, VAZÃO 400 PCM, PRESSAO DE TRABALHO 102 PSI   CHP</t>
  </si>
  <si>
    <t>, MOTOR A DIESEL POTÊNCIA 110 CV - CHP DIURNO. AF_06/2015</t>
  </si>
  <si>
    <t>CAMINHÃO TRUCADO (C/ TERCEIRO EIXO) ELETRÔNICO - POTÊNCIA 231CV - PBT     CHP</t>
  </si>
  <si>
    <t>DE MADEIRA - CHP DIURNO. AF_06/2015</t>
  </si>
  <si>
    <t>PLACA VIBRATÓRIA REVERSÍVEL COM MOTOR 4 TEMPOS A GASOLINA, FORÇA CENTR   CHP</t>
  </si>
  <si>
    <t>ÍFUGA DE 25 KN (2500 KGF), POTÊNCIA 5,5 CV - CHP DIURNO. AF_08/2015</t>
  </si>
  <si>
    <t>CORTADORA DE PISO COM MOTOR 4 TEMPOS A GASOLINA, POTÊNCIA DE 13 HP, CO   CHP</t>
  </si>
  <si>
    <t>M DISCO DE CORTE DIAMANTADO SEGMENTADO PARA CONCRETO, DIÂMETRO DE 350</t>
  </si>
  <si>
    <t>MM, FURO DE 1" (14 X 1") - CHP DIURNO. AF_08/2015</t>
  </si>
  <si>
    <t>CAMINHÃO BASCULANTE 10 M3, TRUCADO CABINE SIMPLES, PESO BRUTO TOTAL 23   CHP</t>
  </si>
  <si>
    <t>.000 KG, CARGA ÚTIL MÁXIMA 15.935 KG, DISTÂNCIA ENTRE EIXOS 4,80 M, PO</t>
  </si>
  <si>
    <t>TÊNCIA 230 CV INCLUSIVE CAÇAMBA METÁLICA - CHP DIURNO. AF_06/2014</t>
  </si>
  <si>
    <t>COMPACTADOR DE SOLOS DE PERCUSSÃO (SOQUETE) COM MOTOR A GASOLINA 4 TEM   CHP</t>
  </si>
  <si>
    <t>POS, POTÊNCIA 4 CV - CHP DIURNO. AF_08/2015</t>
  </si>
  <si>
    <t>42 de 606</t>
  </si>
  <si>
    <t>GUINDAUTO HIDRÁULICO, CAPACIDADE MÁXIMA DE CARGA 6500 KG, MOMENTO MÁXI   CHP</t>
  </si>
  <si>
    <t>MO DE CARGA 5,8 TM, ALCANCE MÁXIMO HORIZONTAL 7,60 M, INCLUSIVE CAMINH</t>
  </si>
  <si>
    <t>ÃO TOCO PBT 9.700 KG, POTÊNCIA DE 160 CV - CHP DIURNO. AF_08/2015</t>
  </si>
  <si>
    <t>CAMINHÃO DE TRANSPORTE DE MATERIAL ASFÁLTICO 30.000 L, COM CAVALO MECÂ   CHP</t>
  </si>
  <si>
    <t>258,36</t>
  </si>
  <si>
    <t>NICO DE CAPACIDADE MÁXIMA DE TRAÇÃO COMBINADO DE 66.000 KG, POTÊNCIA 3</t>
  </si>
  <si>
    <t>60 CV, INCLUSIVE TANQUE DE ASFALTO COM SERPENTINA - CHP DIURNO. AF_08/</t>
  </si>
  <si>
    <t>SERRA CIRCULAR DE BANCADA COM MOTOR ELÉTRICO POTÊNCIA DE 5HP, COM COIF   CHP</t>
  </si>
  <si>
    <t>A PARA DISCO 10" - CHP DIURNO. AF_08/2015</t>
  </si>
  <si>
    <t>DISTRIBUIDOR DE AGREGADOS REBOCAVEL, CAPACIDADE 1,9 M³, LARGURA DE TRA   CHP</t>
  </si>
  <si>
    <t>BALHO 3,66 M - CHP DIURNO. AF_11/2015</t>
  </si>
  <si>
    <t>CAMINHÃO PARA EQUIPAMENTO DE LIMPEZA A SUCÇÃO, COM CAMINHÃO TRUCADO DE   CHP</t>
  </si>
  <si>
    <t>PESO BRUTO TOTAL 23000 KG, CARGA ÚTIL MÁXIMA 15935 KG, DISTÂNCIA ENTR</t>
  </si>
  <si>
    <t>E EIXOS 4,80 M, POTÊNCIA 230 CV, INCLUSIVE LIMPADORA A SUCÇÃO, TANQUE</t>
  </si>
  <si>
    <t>12000 L - CHP DIURNO. AF_11/2015</t>
  </si>
  <si>
    <t>PENEIRA ROTATIVA COM MOTOR ELÉTRICO TRIFÁSICO DE 2 CV, CILINDRO DE 1 M   CHP</t>
  </si>
  <si>
    <t>X 0,60 M, COM FUROS DE 3,17 MM - CHP DIURNO. AF_11/2015</t>
  </si>
  <si>
    <t>DOSADOR DE AREIA, CAPACIDADE DE 26 LITROS - CHP DIURNO. AF_11/2015</t>
  </si>
  <si>
    <t>CAMINHONETE COM MOTOR A DIESEL, POTÊNCIA 180 CV, CABINE DUPLA, 4X4 - C   CHP</t>
  </si>
  <si>
    <t>HP DIURNO. AF_11/2015</t>
  </si>
  <si>
    <t>CAMINHONETE CABINE SIMPLES COM MOTOR 1.6 FLEX, CÂMBIO MANUAL, POTÊNCIA   CHP</t>
  </si>
  <si>
    <t>87,84</t>
  </si>
  <si>
    <t>101/104 CV, 2 PORTAS - CHP DIURNO. AF_11/2015</t>
  </si>
  <si>
    <t>CAMINHÃO DE TRANSPORTE DE MATERIAL ASFÁLTICO 20.000 L, COM CAVALO MECÂ   CHP</t>
  </si>
  <si>
    <t>226,46</t>
  </si>
  <si>
    <t>NICO DE CAPACIDADE MÁXIMA DE TRAÇÃO COMBINADO DE 45.000 KG, POTÊNCIA 3</t>
  </si>
  <si>
    <t>30 CV, INCLUSIVE TANQUE DE ASFALTO COM MAÇARICO - CHP DIURNO. AF_12/20</t>
  </si>
  <si>
    <t>43 de 606</t>
  </si>
  <si>
    <t>APARELHO PARA CORTE E SOLDA OXI-ACETILENO SOBRE RODAS, INCLUSIVE CILIN   CHP</t>
  </si>
  <si>
    <t>DROS E MAÇARICOS - CHP DIURNO. AF_12/2015</t>
  </si>
  <si>
    <t>MÁQUINA EXTRUSORA DE CONCRETO PARA GUIAS E SARJETAS, MOTOR A DIESEL, P   CHP</t>
  </si>
  <si>
    <t>OTÊNCIA 14 CV - CHP DIURNO. AF_12/2015</t>
  </si>
  <si>
    <t>MARTELO PERFURADOR PNEUMÁTICO MANUAL, HASTE 25 X 75 MM, 21 KG - CHP DI   CHP</t>
  </si>
  <si>
    <t>URNO. AF_12/2015</t>
  </si>
  <si>
    <t>607,42</t>
  </si>
  <si>
    <t>, PROFUNDIDADE MÁXIMA DE 32 M, DIÂMETRO MÁXIMO DE 1000 MM, POTÊNCIA IN</t>
  </si>
  <si>
    <t>STALADA DE 350 HP, MESA ROTATIVA COM TORQUE MÁXIMO DE 263 KNM - CHP DI</t>
  </si>
  <si>
    <t>URNO. AF_01/2016</t>
  </si>
  <si>
    <t>A GASOLINA POTÊNCIA 5,5 HP, SEM CARREGADOR - CHP DIURNO. AF_02/2016</t>
  </si>
  <si>
    <t>GRUA ASCENSIONAL, LANCA DE 30 M, CAPACIDADE DE 1,0 T A 30 M, ALTURA AT   CHP</t>
  </si>
  <si>
    <t>69,87</t>
  </si>
  <si>
    <t>E 39 M - CHP DIURNO. AF_03/2016</t>
  </si>
  <si>
    <t>GUINCHO ELÉTRICO DE COLUNA, CAPACIDADE 400 KG, COM MOTO FREIO, MOTOR T   CHP</t>
  </si>
  <si>
    <t>RIFÁSICO DE 1,25 CV - CHP DIURNO. AF_03/2016</t>
  </si>
  <si>
    <t>GUINDASTE HIDRÁULICO AUTOPROPELIDO, COM LANÇA TELESCÓPICA 40 M, CAPACI   CHP</t>
  </si>
  <si>
    <t>282,54</t>
  </si>
  <si>
    <t>DADE MÁXIMA 60 T, POTÊNCIA 260 KW - CHP DIURNO. AF_03/2016</t>
  </si>
  <si>
    <t>GUINDAUTO HIDRÁULICO, CAPACIDADE MÁXIMA DE CARGA 3300 KG, MOMENTO MÁXI   CHP</t>
  </si>
  <si>
    <t>ÃO TOCO PBT 16.000 KG, POTÊNCIA DE 189 CV - CHP DIURNO. AF_03/2016</t>
  </si>
  <si>
    <t>MÁQUINA JATO DE PRESSAO PORTÁTIL PARA JATEAMENTO, CONTROLE AUTOMATICO     CHP</t>
  </si>
  <si>
    <t>60,76</t>
  </si>
  <si>
    <t>REMOTO, CAMARA DE 1 SAIDA, CAPACIDADE 280 L, DIAMETRO 670 MM, BICO DE</t>
  </si>
  <si>
    <t>JATO CURTO VENTURI DE 5/16, MANGUEIRA DE 1 COM COMPRESSOR DE AR REBO</t>
  </si>
  <si>
    <t>CÁVEL VAZÃO 189 PCM E MOTOR DIESEL DE 63 CV- CHP DIURNO. AF_03/2016</t>
  </si>
  <si>
    <t>GERADOR PORTÁTIL MONOFÁSICO, POTÊNCIA 5500 VA, MOTOR A GASOLINA, POTÊN   CHP</t>
  </si>
  <si>
    <t>CIA DO MOTOR 13 CV - CHP DIURNO. AF_03/2016</t>
  </si>
  <si>
    <t>44 de 606</t>
  </si>
  <si>
    <t>GRUPO GERADOR REBOCÁVEL, POTÊNCIA 66 KVA, MOTOR A DIESEL - CHP DIURNO.   CHP</t>
  </si>
  <si>
    <t>GRUPO GERADOR ESTACIONÁRIO, POTÊNCIA 150 KVA, MOTOR A DIESEL- CHP DIUR   CHP</t>
  </si>
  <si>
    <t>102,50</t>
  </si>
  <si>
    <t>USINA DE MISTURA ASFÁLTICA À QUENTE, TIPO CONTRA FLUXO, PROD 40 A 80 T   CHP</t>
  </si>
  <si>
    <t>2.055,41</t>
  </si>
  <si>
    <t>ON/HORA - CHP DIURNO. AF_03/2016</t>
  </si>
  <si>
    <t>USINA DE ASFALTO À FRIO, CAPACIDADE DE 40 A 60 TON/HORA, ELÉTRICA POTÊ   CHP</t>
  </si>
  <si>
    <t>92,76</t>
  </si>
  <si>
    <t>NCIA 30 CV - CHP DIURNO. AF_03/2016</t>
  </si>
  <si>
    <t>USINA MISTURADORA DE SOLOS, CAPACIDADE DE 200 A 500 TON/H, POTENCIA 75   CHP</t>
  </si>
  <si>
    <t>182,80</t>
  </si>
  <si>
    <t>KW - CHP DIURNO. AF_07/2016</t>
  </si>
  <si>
    <t>DISTRIBUIDOR DE AGREGADOS AUTOPROPELIDO, CAP 3 M3, A DIESEL, POTÊNCIA     CHP</t>
  </si>
  <si>
    <t>176CV - CHP DIURNO. AF_07/2016</t>
  </si>
  <si>
    <t>MÁQUINA DEMARCADORA DE FAIXA DE TRÁFEGO À FRIO, AUTOPROPELIDA, POTÊNCI   CHP</t>
  </si>
  <si>
    <t>A 38 HP - CHP DIURNO. AF_07/2016</t>
  </si>
  <si>
    <t>TALHA MANUAL DE CORRENTE, CAPACIDADE DE 2 TON. COM ELEVAÇÃO DE 3 M - C   CHP</t>
  </si>
  <si>
    <t>HP DIURNO. AF_07/2016</t>
  </si>
  <si>
    <t>GRUA ASCENCIONAL, LANCA DE 42 M, CAPACIDADE DE 1,5 T A 30 M, ALTURA AT   CHP</t>
  </si>
  <si>
    <t>76,91</t>
  </si>
  <si>
    <t>E 39 M - CHP DIURNO. AF_08/2016</t>
  </si>
  <si>
    <t>PULVERIZADOR DE TINTA ELÉTRICO/MÁQUINA DE PINTURA AIRLESS, VAZÃO 2 L/M   CHP</t>
  </si>
  <si>
    <t>IN - CHP DIURNO. AF_08/2016</t>
  </si>
  <si>
    <t>MARTELO DEMOLIDOR PNEUMÁTICO MANUAL, 32 KG - CHP DIURNO. AF_09/2016</t>
  </si>
  <si>
    <t>COMPACTADOR DE SOLOS DE PERCUSÃO (SOQUETE) COM MOTOR A GASOLINA, POTÊN   CHP</t>
  </si>
  <si>
    <t>CIA 3 CV - CHP DIURNO. AF_09/2016</t>
  </si>
  <si>
    <t>RÉGUA VIBRATÓRIA DUPLA PARA CONCRETO, PESO DE 60KG, COMPRIMENTO 4 M, C   CHP</t>
  </si>
  <si>
    <t>OM MOTOR A GASOLINA, POTÊNCIA 5,5 HP - CHP DIURNO. AF_09/2016</t>
  </si>
  <si>
    <t>POLIDORA DE PISO (POLITRIZ), PESO DE 100KG, DIÂMETRO 450 MM, MOTOR ELÉ   CHP</t>
  </si>
  <si>
    <t>TRICO, POTÊNCIA 4 HP - CHP DIURNO. AF_09/2016</t>
  </si>
  <si>
    <t>45 de 606</t>
  </si>
  <si>
    <t>DESEMPENADEIRA DE CONCRETO, PESO DE 75KG, 4 PÁS, MOTOR A GASOLINA, POT   CHP</t>
  </si>
  <si>
    <t>ÊNCIA 5,5 HP - CHP DIURNO. AF_09/2016</t>
  </si>
  <si>
    <t>PERFURATRIZ PNEUMATICA MANUAL DE PESO MEDIO, MARTELETE, 18KG, COMPRIME   CHP</t>
  </si>
  <si>
    <t>NTO MÁXIMO DE CURSO DE 6 M, DIAMETRO DO PISTAO DE 5,5 CM - CHP DIURNO.</t>
  </si>
  <si>
    <t>ROLO COMPACTADOR VIBRATORIO TANDEM, ACO LISO, POTENCIA 125 HP, PESO SE   CHP</t>
  </si>
  <si>
    <t>M/COM LASTRO 10,20/11,65 T, LARGURA DE TRABALHO 1,73 M - CHP DIURNO. A</t>
  </si>
  <si>
    <t>F_11/2016</t>
  </si>
  <si>
    <t>PERFURATRIZ MANUAL, TORQUE MAXIMO 55 KGF.M, POTENCIA 5 CV, COM DIAMETR   CHP</t>
  </si>
  <si>
    <t>O MAXIMO 8 1/2" - CHP DIURNO. AF_11/2016</t>
  </si>
  <si>
    <t>PERFURATRIZ SOBRE ESTEIRA, TORQUE MÁXIMO 600 KGF, POTÊNCIA ENTRE 50 E     CHP</t>
  </si>
  <si>
    <t>60 HP, DIÂMETRO MÁXIMO 10 - CHP DIURNO. AF_11/2016</t>
  </si>
  <si>
    <t>ESCAVADEIRA HIDRAULICA SOBRE ESTEIRA, COM GARRA GIRATORIA DE MANDIBULA   CHP</t>
  </si>
  <si>
    <t>160,84</t>
  </si>
  <si>
    <t>0 E 160 HP - CHP DIURNO. AF_11/2016</t>
  </si>
  <si>
    <t>ESCAVADEIRA HIDRAULICA SOBRE ESTEIRA, EQUIPADA COM CLAMSHELL, COM CAPA   CHP</t>
  </si>
  <si>
    <t>158,34</t>
  </si>
  <si>
    <t>CIDADE DA CAÇAMBA ENTRE 1,20 E 1,50 M3, PESO OPERACIONAL ENTRE 20,00 E</t>
  </si>
  <si>
    <t>22,00 TON, POTENCIA LIQUIDA ENTRE 150 E 160 HP - CHP DIURNO. AF_11/20</t>
  </si>
  <si>
    <t>GRUPO GERADOR COM CARENAGEM, MOTOR DIESEL POTÊNCIA STANDART ENTRE 250     CHP</t>
  </si>
  <si>
    <t>E 260 KVA - CHP DIURNO. AF_12/2016</t>
  </si>
  <si>
    <t>TRATOR DE PNEUS COM POTÊNCIA DE 122 CV, TRAÇÃO 4X4, COM VASSOURA MECÂN   CHP</t>
  </si>
  <si>
    <t>ICA ACOPLADA - CHP DIURNO. AF_02/2017</t>
  </si>
  <si>
    <t>TRATOR DE PNEUS COM POTÊNCIA DE 122 CV, TRAÇÃO 4X4, COM GRADE DE DISCO   CHP</t>
  </si>
  <si>
    <t>S ACOPLADA - CHP DIURNO. AF_02/2017</t>
  </si>
  <si>
    <t>TRATOR DE PNEUS COM POTÊNCIA DE 85 CV, TRAÇÃO 4X4, COM GRADE DE DISCOS   CHP</t>
  </si>
  <si>
    <t>ACOPLADA - CHP DIURNO. AF_02/2017</t>
  </si>
  <si>
    <t>46 de 606</t>
  </si>
  <si>
    <t>CAMINHÃO BASCULANTE 10 M3, TRUCADO, POTÊNCIA 230 CV, INCLUSIVE CAÇAMBA   CHP</t>
  </si>
  <si>
    <t>178,83</t>
  </si>
  <si>
    <t>METÁLICA, COM DISTRIBUIDOR DE AGREGADOS ACOPLADO - CHP DIURNO. AF_02/</t>
  </si>
  <si>
    <t>TRATOR DE PNEUS COM POTÊNCIA DE 85 CV, TRAÇÃO 4X4, COM VASSOURA MECÂNI   CHP</t>
  </si>
  <si>
    <t>CA ACOPLADA - CHP DIURNO. AF_03/2017</t>
  </si>
  <si>
    <t>MINICARREGADEIRA SOBRE RODAS POTENCIA 47HP CAPACIDADE OPERACAO 646 KG,   CHP</t>
  </si>
  <si>
    <t>COM VASSOURA MECÂNICA ACOPLADA - CHP DIURNO. AF_03/2017</t>
  </si>
  <si>
    <t>MINIESCAVADEIRA SOBRE ESTEIRAS, POTENCIA LIQUIDA DE *30* HP, PESO OPER   CHP</t>
  </si>
  <si>
    <t>ACIONAL DE *3.500* KG - CHP DIURNO. AF_04/2017</t>
  </si>
  <si>
    <t>PERFURATRIZ ROTATIVA SOBRE ESTEIRA, TORQUE MAXIMO 2500 KGM, POTENCIA 1   CHP</t>
  </si>
  <si>
    <t>157,12</t>
  </si>
  <si>
    <t>10 HP, MOTOR DIESEL- CHP DIURNO. AF_05/2017</t>
  </si>
  <si>
    <t>COMPRESSOR DE AR, VAZAO DE 10 PCM, RESERVATORIO 100 L, PRESSAO DE TRAB   CHP</t>
  </si>
  <si>
    <t>ALHO ENTRE 6,9 E 9,7 BAR, POTENCIA 2 HP, TENSAO 110/220 V - CHP DIURNO</t>
  </si>
  <si>
    <t>. AF_05/2017</t>
  </si>
  <si>
    <t>ROLO COMPACTADOR DE PNEUS, ESTATICO, PRESSAO VARIAVEL, POTENCIA 110 HP   CHP</t>
  </si>
  <si>
    <t>133,28</t>
  </si>
  <si>
    <t>O. AF_06/2017</t>
  </si>
  <si>
    <t>INVERSOR DE SOLDA MONOFÁSICO DE 160 A, POTÊNCIA DE 5400 W, TENSÃO DE 2   CHP</t>
  </si>
  <si>
    <t>URNO. AF_06/2018</t>
  </si>
  <si>
    <t>LAVADORA DE ALTA PRESSAO (LAVA-JATO) PARA AGUA FRIA, PRESSAO DE OPERAC   CHP</t>
  </si>
  <si>
    <t>AO ENTRE 1400 E 1900 LIB/POL2, VAZAO MAXIMA ENTRE 400 E 700 L/H - CHP</t>
  </si>
  <si>
    <t>DIURNO. AF_04/2019</t>
  </si>
  <si>
    <t>CUSTO HORÁRIO IMPRODUTIVO DIURNO</t>
  </si>
  <si>
    <t>ESCAVADEIRA HIDRÁULICA SOBRE ESTEIRAS, CAÇAMBA 0,80 M3, PESO OPERACION   CHI</t>
  </si>
  <si>
    <t>AL 17 T, POTENCIA BRUTA 111 HP - CHI DIURNO. AF_06/2014</t>
  </si>
  <si>
    <t>47 de 606</t>
  </si>
  <si>
    <t>RETROESCAVADEIRA SOBRE RODAS COM CARREGADEIRA, TRAÇÃO 4X4, POTÊNCIA LÍ   CHI</t>
  </si>
  <si>
    <t>HI DIURNO. AF_06/2014</t>
  </si>
  <si>
    <t>RETROESCAVADEIRA SOBRE RODAS COM CARREGADEIRA, TRAÇÃO 4X2, POTÊNCIA LÍ   CHI</t>
  </si>
  <si>
    <t>ROLO COMPACTADOR VIBRATÓRIO DE UM CILINDRO AÇO LISO, POTÊNCIA 80 HP, P   CHI</t>
  </si>
  <si>
    <t>DE TRABALHO 1,68 M - CHI DIURNO. AF_06/2014</t>
  </si>
  <si>
    <t>GRADE DE DISCO CONTROLE REMOTO REBOCÁVEL, COM 24 DISCOS 24 X 6 MM COM   CHI</t>
  </si>
  <si>
    <t>PNEUS PARA TRANSPORTE - CHI DIURNO. AF_06/2014</t>
  </si>
  <si>
    <t>MOTOBOMBA CENTRÍFUGA, MOTOR A GASOLINA, POTÊNCIA 5,42 HP, BOCAIS 1 1/2   CHI</t>
  </si>
  <si>
    <t>M3/H - CHI DIURNO. AF_06/2014</t>
  </si>
  <si>
    <t>CAMINHÃO TOCO, PBT 16.000 KG, CARGA ÚTIL MÁX. 10.685 KG, DIST. ENTRE E   CHI</t>
  </si>
  <si>
    <t>M - CHI DIURNO. AF_06/2014</t>
  </si>
  <si>
    <t>USINA DE CONCRETO FIXA, CAPACIDADE NOMINAL DE 90 A 120 M3/H, SEM SILO     CHI</t>
  </si>
  <si>
    <t>105,68</t>
  </si>
  <si>
    <t>- CHI DIURNO. AF_07/2016</t>
  </si>
  <si>
    <t>VIBROACABADORA DE ASFALTO SOBRE ESTEIRAS, LARGURA DE PAVIMENTAÇÃO 1,90   CHI</t>
  </si>
  <si>
    <t>95,34</t>
  </si>
  <si>
    <t>M A 5,30 M, POTÊNCIA 105 HP CAPACIDADE 450 T/H - CHI DIURNO. AF_11/20</t>
  </si>
  <si>
    <t>VASSOURA MECÂNICA REBOCÁVEL COM ESCOVA CILÍNDRICA, LARGURA ÚTIL DE VAR   CHI</t>
  </si>
  <si>
    <t>RIMENTO DE 2,44 M - CHI DIURNO. AF_06/2014</t>
  </si>
  <si>
    <t>48 de 606</t>
  </si>
  <si>
    <t>TRATOR DE PNEUS, POTÊNCIA 122 CV, TRAÇÃO 4X4, PESO COM LASTRO DE 4.510   CHI</t>
  </si>
  <si>
    <t>KG - CHI DIURNO. AF_06/2014</t>
  </si>
  <si>
    <t>TRATOR DE ESTEIRAS, POTÊNCIA 170 HP, PESO OPERACIONAL 19 T, CAÇAMBA 5,   CHI</t>
  </si>
  <si>
    <t>46,44</t>
  </si>
  <si>
    <t>2 M3 - CHI DIURNO. AF_06/2014</t>
  </si>
  <si>
    <t>TRATOR DE ESTEIRAS, POTÊNCIA 150 HP, PESO OPERACIONAL 16,7 T, COM RODA   CHI</t>
  </si>
  <si>
    <t>MOTRIZ ELEVADA E LÂMINA 3,18 M3 - CHI DIURNO. AF_06/2014</t>
  </si>
  <si>
    <t>TRATOR DE ESTEIRAS, POTÊNCIA 347 HP, PESO OPERACIONAL 38,5 T, COM LÂMI   CHI</t>
  </si>
  <si>
    <t>NA 8,70 M3 - CHI DIURNO. AF_06/2014</t>
  </si>
  <si>
    <t>ROLO COMPACTADOR VIBRATÓRIO REBOCÁVEL, CILINDRO DE AÇO LISO, POTÊNCIA     CHI</t>
  </si>
  <si>
    <t>ABALHO 1,67 M - CHI DIURNO. AF_02/2016</t>
  </si>
  <si>
    <t>ROLO COMPACTADOR VIBRATÓRIO TANDEM AÇO LISO, POTÊNCIA 58 HP, PESO SEM/   CHI</t>
  </si>
  <si>
    <t>COM LASTRO 6,5 / 9,4 T, LARGURA DE TRABALHO 1,2 M - CHI DIURNO. AF_06/</t>
  </si>
  <si>
    <t>- CHI DIURNO. AF_06/2014</t>
  </si>
  <si>
    <t>ROLO COMPACTADOR VIBRATÓRIO PÉ DE CARNEIRO, OPERADO POR CONTROLE REMOT   CHI</t>
  </si>
  <si>
    <t>41,43</t>
  </si>
  <si>
    <t>5 M - CHI DIURNO. AF_02/2016</t>
  </si>
  <si>
    <t>USINA DE LAMA ASFÁLTICA, PROD 30 A 50 T/H, SILO DE AGREGADO 7 M3, RESE   CHI</t>
  </si>
  <si>
    <t>33,05</t>
  </si>
  <si>
    <t>A SER MONTADO SOBRE CAMINHÃO - CHI DIURNO. AF_10/2014</t>
  </si>
  <si>
    <t>CAMINHÃO TOCO, PESO BRUTO TOTAL 14.300 KG, CARGA ÚTIL MÁXIMA 9590 KG,     CHI</t>
  </si>
  <si>
    <t>49 de 606</t>
  </si>
  <si>
    <t>CAMINHÃO TOCO, PESO BRUTO TOTAL 16.000 KG, CARGA ÚTIL MÁXIMA DE 10.685   CHI</t>
  </si>
  <si>
    <t>A - CHI DIURNO. AF_06/2014</t>
  </si>
  <si>
    <t>CAMINHÃO PIPA 10.000 L TRUCADO, PESO BRUTO TOTAL 23.000 KG, CARGA ÚTIL   CHI</t>
  </si>
  <si>
    <t>SIVE TANQUE DE AÇO PARA TRANSPORTE DE ÁGUA - CHI DIURNO. AF_06/2014</t>
  </si>
  <si>
    <t>ESPARGIDOR DE ASFALTO PRESSURIZADO COM TANQUE DE 2500 L, REBOCÁVEL COM   CHI</t>
  </si>
  <si>
    <t>MOTOR A GASOLINA POTÊNCIA 3,4 HP - CHI DIURNO. AF_07/2014</t>
  </si>
  <si>
    <t>GRADE DE DISCO REBOCÁVEL COM 20 DISCOS 24" X 6 MM COM PNEUS PARA TRANS   CHI</t>
  </si>
  <si>
    <t>PORTE - CHI DIURNO. AF_06/2014</t>
  </si>
  <si>
    <t>GUINDAUTO HIDRÁULICO, CAPACIDADE MÁXIMA DE CARGA 6200 KG, MOMENTO MÁXI   CHI</t>
  </si>
  <si>
    <t>HÃO TOCO PBT 16.000 KG, POTÊNCIA DE 189 CV - CHI DIURNO. AF_06/2014</t>
  </si>
  <si>
    <t>MOTONIVELADORA POTÊNCIA BÁSICA LÍQUIDA (PRIMEIRA MARCHA) 125 HP, PESO     CHI</t>
  </si>
  <si>
    <t>BRUTO 13032 KG, LARGURA DA LÂMINA DE 3,7 M - CHI DIURNO. AF_06/2014</t>
  </si>
  <si>
    <t>PÁ CARREGADEIRA SOBRE RODAS, POTÊNCIA LÍQUIDA 128 HP, CAPACIDADE DA CA   CHI</t>
  </si>
  <si>
    <t>ÇAMBA 1,7 A 2,8 M3, PESO OPERACIONAL 11632 KG - CHI DIURNO. AF_06/2014</t>
  </si>
  <si>
    <t>PÁ CARREGADEIRA SOBRE RODAS, POTÊNCIA 197 HP, CAPACIDADE DA CAÇAMBA 2,   CHI</t>
  </si>
  <si>
    <t>5 A 3,5 M3, PESO OPERACIONAL 18338 KG - CHI DIURNO. AF_06/2014</t>
  </si>
  <si>
    <t>MARTELETE OU ROMPEDOR PNEUMÁTICO MANUAL, 28 KG, COM SILENCIADOR - CHI     CHI</t>
  </si>
  <si>
    <t>COMPRESSOR DE AR REBOCÁVEL, VAZÃO 189 PCM, PRESSÃO EFETIVA DE TRABALHO   CHI</t>
  </si>
  <si>
    <t>102 PSI, MOTOR DIESEL, POTÊNCIA 63 CV - CHI DIURNO. AF_06/2015</t>
  </si>
  <si>
    <t>CAMINHÃO BASCULANTE 6 M3, PESO BRUTO TOTAL 16.000 KG, CARGA ÚTIL MÁXIM   CHI</t>
  </si>
  <si>
    <t>AÇAMBA METÁLICA - CHI DIURNO. AF_06/2014</t>
  </si>
  <si>
    <t>50 de 606</t>
  </si>
  <si>
    <t>CAMINHÃO PIPA 6.000 L, PESO BRUTO TOTAL 13.000 KG, DISTÂNCIA ENTRE EIX   CHI</t>
  </si>
  <si>
    <t>ÁGUA, CAPACIDADE 6 M3 - CHI DIURNO. AF_06/2014</t>
  </si>
  <si>
    <t>ROLO COMPACTADOR DE PNEUS ESTÁTICO, PRESSÃO VARIÁVEL, POTÊNCIA 111 HP,   CHI</t>
  </si>
  <si>
    <t>PESO SEM/COM LASTRO 9,5 / 26 T, LARGURA DE TRABALHO 1,90 M - CHI DIUR</t>
  </si>
  <si>
    <t>TANQUE DE ASFALTO ESTACIONÁRIO COM SERPENTINA, CAPACIDADE 30.000 L - C   CHI</t>
  </si>
  <si>
    <t>MOTOBOMBA TRASH (PARA ÁGUA SUJA) AUTO ESCORVANTE, MOTOR GASOLINA DE 6,   CHI</t>
  </si>
  <si>
    <t>H A 23 MCA / 0 M3/H - CHI DIURNO. AF_10/2014</t>
  </si>
  <si>
    <t>ROLO COMPACTADOR PE DE CARNEIRO VIBRATORIO, POTENCIA 125 HP, PESO OPER   CHI</t>
  </si>
  <si>
    <t>, LARGURA DE TRABALHO 2,15 M - CHI DIURNO. AF_06/2014</t>
  </si>
  <si>
    <t>CAMINHÃO BASCULANTE 6 M3 TOCO, PESO BRUTO TOTAL 16.000 KG, CARGA ÚTIL     CHI</t>
  </si>
  <si>
    <t>SIVE CAÇAMBA METÁLICA - CHI DIURNO. AF_06/2014</t>
  </si>
  <si>
    <t>GRUPO GERADOR ESTACIONÁRIO, MOTOR DIESEL POTÊNCIA 170 KVA - CHI DIURNO   CHI</t>
  </si>
  <si>
    <t>GRUPO DE SOLDAGEM COM GERADOR A DIESEL 60 CV PARA SOLDA ELÉTRICA, SOBR   CHI</t>
  </si>
  <si>
    <t>E 04 RODAS, COM MOTOR 4 CILINDROS 600 A - CHI DIURNO. AF_02/2016</t>
  </si>
  <si>
    <t>AL 17,8 T, POTÊNCIA LÍQUIDA 110 HP - CHI DIURNO. AF_10/2014</t>
  </si>
  <si>
    <t>BETONEIRA CAPACIDADE NOMINAL 400 L, CAPACIDADE DE MISTURA 310 L, MOTOR   CHI</t>
  </si>
  <si>
    <t>A DIESEL POTÊNCIA 5,0 HP, SEM CARREGADOR - CHI DIURNO. AF_06/2014</t>
  </si>
  <si>
    <t>MISTURADOR DE ARGAMASSA, EIXO HORIZONTAL, CAPACIDADE DE MISTURA 300 KG   CHI</t>
  </si>
  <si>
    <t>, MOTOR ELÉTRICO POTÊNCIA 5 CV - CHI DIURNO. AF_06/2014</t>
  </si>
  <si>
    <t>51 de 606</t>
  </si>
  <si>
    <t>MISTURADOR DE ARGAMASSA, EIXO HORIZONTAL, CAPACIDADE DE MISTURA 600 KG   CHI</t>
  </si>
  <si>
    <t>, MOTOR ELÉTRICO POTÊNCIA 7,5 CV - CHI DIURNO. AF_06/2014</t>
  </si>
  <si>
    <t>MISTURADOR DE ARGAMASSA, EIXO HORIZONTAL, CAPACIDADE DE MISTURA 160 KG   CHI</t>
  </si>
  <si>
    <t>, MOTOR ELÉTRICO POTÊNCIA 3 CV - CHI DIURNO. AF_06/2014</t>
  </si>
  <si>
    <t>PROJETOR DE ARGAMASSA, CAPACIDADE DE PROJEÇÃO 1,5 M3/H, ALCANCE DE 30     CHI</t>
  </si>
  <si>
    <t>ATÉ 60 M, MOTOR ELÉTRICO POTÊNCIA 7,5 HP - CHI DIURNO. AF_06/2014</t>
  </si>
  <si>
    <t>PROJETOR DE ARGAMASSA, CAPACIDADE DE PROJEÇÃO 2 M3/H, ALCANCE ATÉ 50 M   CHI</t>
  </si>
  <si>
    <t>, MOTOR ELÉTRICO POTÊNCIA 7,5 HP - CHI DIURNO. AF_06/2014</t>
  </si>
  <si>
    <t>BETONEIRA CAPACIDADE NOMINAL DE 400 L, CAPACIDADE DE MISTURA 280 L, MO   CHI</t>
  </si>
  <si>
    <t>TOR ELÉTRICO TRIFÁSICO POTÊNCIA DE 2 CV, SEM CARREGADOR - CHI DIURNO.</t>
  </si>
  <si>
    <t>TRATOR DE ESTEIRAS, POTÊNCIA 125 HP, PESO OPERACIONAL 12,9 T, COM LÂMI   CHI</t>
  </si>
  <si>
    <t>NA 2,7 M3 - CHI DIURNO. AF_10/2014</t>
  </si>
  <si>
    <t>ESCAVADEIRA HIDRÁULICA SOBRE ESTEIRAS, CAÇAMBA 1,20 M3, PESO OPERACION   CHI</t>
  </si>
  <si>
    <t>AL 21 T, POTÊNCIA BRUTA 155 HP - CHI DIURNO. AF_06/2014</t>
  </si>
  <si>
    <t>BOMBA SUBMERSÍVEL ELÉTRICA TRIFÁSICA, POTÊNCIA 2,96 HP, Ø ROTOR 144 MM   CHI</t>
  </si>
  <si>
    <t>5 M3/H - CHI DIURNO. AF_06/2014</t>
  </si>
  <si>
    <t>TANQUE DE ASFALTO ESTACIONÁRIO COM MAÇARICO, CAPACIDADE 20.000 L - CHI   CHI</t>
  </si>
  <si>
    <t>TRATOR DE ESTEIRAS, POTÊNCIA 100 HP, PESO OPERACIONAL 9,4 T, COM LÂMIN   CHI</t>
  </si>
  <si>
    <t>A 2,19 M3 - CHI DIURNO. AF_06/2014</t>
  </si>
  <si>
    <t>TRATOR DE PNEUS, POTÊNCIA 85 CV, TRAÇÃO 4X4, PESO COM LASTRO DE 4.675     CHI</t>
  </si>
  <si>
    <t>BATE-ESTACAS POR GRAVIDADE, POTÊNCIA DE 160 HP, PESO DO MARTELO ATÉ 3     CHI</t>
  </si>
  <si>
    <t>TONELADAS - CHI DIURNO. AF_11/2014</t>
  </si>
  <si>
    <t>52 de 606</t>
  </si>
  <si>
    <t>BETONEIRA CAPACIDADE NOMINAL DE 600 L, CAPACIDADE DE MISTURA 360 L, MO   CHI</t>
  </si>
  <si>
    <t>TOR ELÉTRICO TRIFÁSICO POTÊNCIA DE 4 CV, SEM CARREGADOR - CHI DIURNO.</t>
  </si>
  <si>
    <t>FRESADORA DE ASFALTO A FRIO SOBRE RODAS, LARGURA FRESAGEM DE 1,0 M, PO   CHI</t>
  </si>
  <si>
    <t>TÊNCIA 208 HP - CHI DIURNO. AF_11/2014</t>
  </si>
  <si>
    <t>FRESADORA DE ASFALTO A FRIO SOBRE RODAS, LARGURA FRESAGEM DE 2,0 M, PO   CHI</t>
  </si>
  <si>
    <t>268,66</t>
  </si>
  <si>
    <t>TÊNCIA 550 HP - CHI DIURNO. AF_11/2014</t>
  </si>
  <si>
    <t>RECICLADORA DE ASFALTO A FRIO SOBRE RODAS, LARGURA FRESAGEM DE 2,0 M,     CHI</t>
  </si>
  <si>
    <t>235,40</t>
  </si>
  <si>
    <t>POTÊNCIA 422 HP - CHI DIURNO. AF_11/2014</t>
  </si>
  <si>
    <t>VIBROACABADORA DE ASFALTO SOBRE ESTEIRAS, LARGURA DE PAVIMENTAÇÃO 2,13   CHI</t>
  </si>
  <si>
    <t>80,82</t>
  </si>
  <si>
    <t>M A 4,55 M, POTÊNCIA 100 HP, CAPACIDADE 400 T/H - CHI DIURNO. AF_11/2</t>
  </si>
  <si>
    <t>GUINDASTE HIDRÁULICO AUTOPROPELIDO, COM LANÇA TELESCÓPICA 28,80 M, CAP   CHI</t>
  </si>
  <si>
    <t>46,85</t>
  </si>
  <si>
    <t>ACIDADE MÁXIMA 30 T, POTÊNCIA 97 KW, TRAÇÃO 4 X 4 - CHI DIURNO. AF_11/</t>
  </si>
  <si>
    <t>BETONEIRA CAPACIDADE NOMINAL DE 600 L, CAPACIDADE DE MISTURA 440 L, MO   CHI</t>
  </si>
  <si>
    <t>TOR A DIESEL POTÊNCIA 10 HP, COM CARREGADOR - CHI DIURNO. AF_11/2014</t>
  </si>
  <si>
    <t>CAMINHÃO BASCULANTE 14 M3, COM CAVALO MECÂNICO DE CAPACIDADE MÁXIMA DE   CHI</t>
  </si>
  <si>
    <t>COM CAÇAMBA METÁLICA - CHI DIURNO. AF_12/2014</t>
  </si>
  <si>
    <t>CAMINHÃO BASCULANTE 18 M3, COM CAVALO MECÂNICO DE CAPACIDADE MÁXIMA DE   CHI</t>
  </si>
  <si>
    <t>38,72</t>
  </si>
  <si>
    <t>VIBRADOR DE IMERSÃO, DIÂMETRO DE PONTEIRA 45MM, MOTOR ELÉTRICO TRIFÁSI   CHI</t>
  </si>
  <si>
    <t>CO POTÊNCIA DE 2 CV - CHI DIURNO. AF_06/2015</t>
  </si>
  <si>
    <t>PERFURATRIZ MANUAL, TORQUE MÁXIMO 83 N.M, POTÊNCIA 5 CV, COM DIÂMETRO     CHI</t>
  </si>
  <si>
    <t>MÁXIMO 4" - CHI DIURNO. AF_06/2015</t>
  </si>
  <si>
    <t>53 de 606</t>
  </si>
  <si>
    <t>PERFURATRIZ SOBRE ESTEIRA, TORQUE MÁXIMO 600 KGF, PESO MÉDIO 1000 KG,     CHI</t>
  </si>
  <si>
    <t>POTÊNCIA 20 HP, DIÂMETRO MÁXIMO 10" - CHI DIURNO. AF_06/2015</t>
  </si>
  <si>
    <t>MISTURADOR DUPLO HORIZONTAL DE ALTA TURBULÊNCIA, CAPACIDADE / VOLUME 2   CHI</t>
  </si>
  <si>
    <t>ARGAMASSA E OUTROS - CHI DIURNO. AF_06/2015</t>
  </si>
  <si>
    <t>BOMBA TRIPLEX, PARA INJEÇÃO DE NATA DE CIMENTO, VAZÃO MÁXIMA DE 100 LI   CHI</t>
  </si>
  <si>
    <t>TROS/MINUTO, PRESSÃO MÁXIMA DE 70 BAR - CHI DIURNO. AF_06/2015</t>
  </si>
  <si>
    <t>BOMBA CENTRÍFUGA MONOESTÁGIO COM MOTOR ELÉTRICO MONOFÁSICO, POTÊNCIA 1   CHI</t>
  </si>
  <si>
    <t>M3/H - CHI DIURNO. AF_06/2015</t>
  </si>
  <si>
    <t>BOMBA DE PROJEÇÃO DE CONCRETO SECO, POTÊNCIA 10 CV, VAZÃO 3 M3/H - CHI   CHI</t>
  </si>
  <si>
    <t>BOMBA DE PROJEÇÃO DE CONCRETO SECO, POTÊNCIA 10 CV, VAZÃO 6 M3/H - CHI   CHI</t>
  </si>
  <si>
    <t>PROJETOR PNEUMÁTICO DE ARGAMASSA PARA CHAPISCO E REBOCO COM RECIPIENTE   CHI</t>
  </si>
  <si>
    <t>M E MOTOR DIESEL DE 20 CV - CHI DIURNO. AF_06/2015</t>
  </si>
  <si>
    <t>PERFURATRIZ COM TORRE METÁLICA PARA EXECUÇÃO DE ESTACA HÉLICE CONTÍNUA   CHI</t>
  </si>
  <si>
    <t>TALADA DE 268 HP, MESA ROTATIVA COM TORQUE MÁXIMO DE 170 KNM - CHI DIU</t>
  </si>
  <si>
    <t>PERFURATRIZ HIDRÁULICA SOBRE CAMINHÃO COM TRADO CURTO ACOPLADO, PROFUN   CHI</t>
  </si>
  <si>
    <t>DE 137 HP, MESA ROTATIVA COM TORQUE MÁXIMO DE 30 KNM - CHI DIURNO. AF_</t>
  </si>
  <si>
    <t>MANIPULADOR TELESCÓPICO, POTÊNCIA DE 85 HP, CAPACIDADE DE CARGA DE 3.5   CHI</t>
  </si>
  <si>
    <t>00 KG, ALTURA MÁXIMA DE ELEVAÇÃO DE 12,3 M - CHI DIURNO. AF_06/2015</t>
  </si>
  <si>
    <t>54 de 606</t>
  </si>
  <si>
    <t>MINICARREGADEIRA SOBRE RODAS, POTÊNCIA LÍQUIDA DE 47 HP, CAPACIDADE NO   CHI</t>
  </si>
  <si>
    <t>MINAL DE OPERAÇÃO DE 646 KG - CHI DIURNO. AF_06/2015</t>
  </si>
  <si>
    <t>COMPRESSOR DE AR REBOCÁVEL, VAZÃO 89 PCM, PRESSÃO EFETIVA DE TRABALHO     CHI</t>
  </si>
  <si>
    <t>102 PSI, MOTOR DIESEL, POTÊNCIA 20 CV - CHI DIURNO. AF_06/2015</t>
  </si>
  <si>
    <t>COMPRESSOR DE AR REBOCAVEL, VAZÃO 250 PCM, PRESSAO DE TRABALHO 102 PSI   CHI</t>
  </si>
  <si>
    <t>, MOTOR A DIESEL POTÊNCIA 81 CV - CHI DIURNO. AF_06/2015</t>
  </si>
  <si>
    <t>COMPRESSOR DE AR REBOCÁVEL, VAZÃO 748 PCM, PRESSÃO EFETIVA DE TRABALHO   CHI</t>
  </si>
  <si>
    <t>102 PSI, MOTOR DIESEL, POTÊNCIA 210 CV - CHI DIURNO. AF_06/2015</t>
  </si>
  <si>
    <t>COMPRESSOR DE AR REBOCAVEL, VAZÃO 400 PCM, PRESSAO DE TRABALHO 102 PSI   CHI</t>
  </si>
  <si>
    <t>, MOTOR A DIESEL POTÊNCIA 110 CV - CHI DIURNO. AF_06/2015</t>
  </si>
  <si>
    <t>CAMINHÃO TRUCADO (C/ TERCEIRO EIXO) ELETRÔNICO - POTÊNCIA 231CV - PBT     CHI</t>
  </si>
  <si>
    <t>27,96</t>
  </si>
  <si>
    <t>DE MADEIRA - CHI DIURNO. AF_06/2015</t>
  </si>
  <si>
    <t>PLACA VIBRATÓRIA REVERSÍVEL COM MOTOR 4 TEMPOS A GASOLINA, FORÇA CENTR   CHI</t>
  </si>
  <si>
    <t>ÍFUGA DE 25 KN (2500 KGF), POTÊNCIA 5,5 CV - CHI DIURNO. AF_08/2015</t>
  </si>
  <si>
    <t>CORTADORA DE PISO COM MOTOR 4 TEMPOS A GASOLINA, POTÊNCIA DE 13 HP, CO   CHI</t>
  </si>
  <si>
    <t>MM, FURO DE 1" (14 X 1") - CHI DIURNO. AF_08/2015</t>
  </si>
  <si>
    <t>CAMINHÃO BASCULANTE 10 M3, TRUCADO CABINE SIMPLES, PESO BRUTO TOTAL 23   CHI</t>
  </si>
  <si>
    <t>TÊNCIA 230 CV INCLUSIVE CAÇAMBA METÁLICA - CHI DIURNO. AF_06/2014</t>
  </si>
  <si>
    <t>CAMINHÃO TOCO, PBT 14.300 KG, CARGA ÚTIL MÁX. 9.710 KG, DIST. ENTRE EI   CHI</t>
  </si>
  <si>
    <t>55 de 606</t>
  </si>
  <si>
    <t>ESPARGIDOR DE ASFALTO PRESSURIZADO, TANQUE 6 M3 COM ISOLAÇÃO TÉRMICA,     CHI</t>
  </si>
  <si>
    <t>CAMINHÃO   TOCO, PBT 14.300 KG, POTÊNCIA 185 CV - CHI DIURNO. AF_08/201</t>
  </si>
  <si>
    <t>COMPACTADOR DE SOLOS DE PERCUSSÃO (SOQUETE) COM MOTOR A GASOLINA 4 TEM   CHI</t>
  </si>
  <si>
    <t>POS, POTÊNCIA 4 CV - CHI DIURNO. AF_08/2015</t>
  </si>
  <si>
    <t>GUINDAUTO HIDRÁULICO, CAPACIDADE MÁXIMA DE CARGA 6500 KG, MOMENTO MÁXI   CHI</t>
  </si>
  <si>
    <t>ÃO TOCO PBT 9.700 KG, POTÊNCIA DE 160 CV - CHI DIURNO. AF_08/2015</t>
  </si>
  <si>
    <t>CAMINHÃO DE TRANSPORTE DE MATERIAL ASFÁLTICO 30.000 L, COM CAVALO MECÂ   CHI</t>
  </si>
  <si>
    <t>60 CV, INCLUSIVE TANQUE DE ASFALTO COM SERPENTINA - CHI DIURNO. AF_08/</t>
  </si>
  <si>
    <t>SERRA CIRCULAR DE BANCADA COM MOTOR ELÉTRICO POTÊNCIA DE 5HP, COM COIF   CHI</t>
  </si>
  <si>
    <t>A PARA DISCO 10" - CHI DIURNO. AF_08/2015</t>
  </si>
  <si>
    <t>DISTRIBUIDOR DE AGREGADOS REBOCAVEL, CAPACIDADE 1,9 M³, LARGURA DE TRA   CHI</t>
  </si>
  <si>
    <t>BALHO 3,66 M - CHI DIURNO. AF_11/2015</t>
  </si>
  <si>
    <t>CAMINHÃO PARA EQUIPAMENTO DE LIMPEZA A SUCÇÃO COM CAMINHÃO TRUCADO DE     CHI</t>
  </si>
  <si>
    <t>32,27</t>
  </si>
  <si>
    <t>PESO BRUTO TOTAL 23000 KG, CARGA ÚTIL MÁXIMA 15935 KG, DISTÂNCIA ENTRE</t>
  </si>
  <si>
    <t>EIXOS 4,80 M, POTÊNCIA 230 CV, INCLUSIVE LIMPADORA A SUCÇÃO, TANQUE 1</t>
  </si>
  <si>
    <t>2000 L - CHI DIURNO. AF_11/2015</t>
  </si>
  <si>
    <t>PENEIRA ROTATIVA COM MOTOR ELÉTRICO TRIFÁSICO DE 2 CV, CILINDRO DE 1 M   CHI</t>
  </si>
  <si>
    <t>X 0,60 M, COM FUROS DE 3,17 MM - CHI DIURNO. AF_11/2015</t>
  </si>
  <si>
    <t>DOSADOR DE AREIA, CAPACIDADE DE 26 LITROS - CHI DIURNO. AF_11/2015</t>
  </si>
  <si>
    <t>CAMINHONETE COM MOTOR A DIESEL, POTÊNCIA 180 CV, CABINE DUPLA, 4X4 - C   CHI</t>
  </si>
  <si>
    <t>HI DIURNO. AF_11/2015</t>
  </si>
  <si>
    <t>56 de 606</t>
  </si>
  <si>
    <t>CAMINHONETE CABINE SIMPLES COM MOTOR 1.6 FLEX, CÂMBIO MANUAL, POTÊNCIA   CHI</t>
  </si>
  <si>
    <t>101/104 CV, 2 PORTAS - CHI DIURNO. AF_11/2015</t>
  </si>
  <si>
    <t>CAMINHÃO DE TRANSPORTE DE MATERIAL ASFÁLTICO 20.000 L, COM CAVALO MECÂ   CHI</t>
  </si>
  <si>
    <t>30 CV, INCLUSIVE TANQUE DE ASFALTO COM MAÇARICO - CHI DIURNO. AF_12/20</t>
  </si>
  <si>
    <t>APARELHO PARA CORTE E SOLDA OXI-ACETILENO SOBRE RODAS, INCLUSIVE CILIN   CHI</t>
  </si>
  <si>
    <t>DROS E MAÇARICOS - CHI DIURNO. AF_12/2015</t>
  </si>
  <si>
    <t>MÁQUINA EXTRUSORA DE CONCRETO PARA GUIAS E SARJETAS, MOTOR A DIESEL, P   CHI</t>
  </si>
  <si>
    <t>OTÊNCIA 14 CV - CHI DIURNO. AF_12/2015</t>
  </si>
  <si>
    <t>MARTELO PERFURADOR PNEUMÁTICO MANUAL, HASTE 25 X 75 MM, 21 KG - CHI DI   CHI</t>
  </si>
  <si>
    <t>223,15</t>
  </si>
  <si>
    <t>STALADA DE 350 HP, MESA ROTATIVA COM TORQUE MÁXIMO DE 263 KNM - CHI DI</t>
  </si>
  <si>
    <t>A GASOLINA POTÊNCIA 5,5 HP, SEM CARREGADOR - CHI DIURNO. AF_02/2016</t>
  </si>
  <si>
    <t>ROLO COMPACTADOR VIBRATÓRIO PÉ DE CARNEIRO PARA SOLOS, POTÊNCIA 80 HP,   CHI</t>
  </si>
  <si>
    <t>35,33</t>
  </si>
  <si>
    <t>M - CHI DIURNO. AF_02/2016</t>
  </si>
  <si>
    <t>GRUA ASCENSIONAL, LANÇA DE 30 M, CAPACIDADE DE 1,0 T A 30 M, ALTURA AT   CHI</t>
  </si>
  <si>
    <t>É 39 M - CHI DIURNO. AF_03/2016</t>
  </si>
  <si>
    <t>GUINCHO ELÉTRICO DE COLUNA, CAPACIDADE 400 KG, COM MOTO FREIO, MOTOR T   CHI</t>
  </si>
  <si>
    <t>RIFÁSICO DE 1,25 CV - CHI DIURNO. AF_03/2016</t>
  </si>
  <si>
    <t>GUINDASTE HIDRÁULICO AUTOPROPELIDO, COM LANÇA TELESCÓPICA 40 M, CAPACI   CHI</t>
  </si>
  <si>
    <t>79,40</t>
  </si>
  <si>
    <t>DADE MÁXIMA 60 T, POTÊNCIA 260 KW - CHI DIURNO. AF_03/2016</t>
  </si>
  <si>
    <t>57 de 606</t>
  </si>
  <si>
    <t>GUINDAUTO HIDRÁULICO, CAPACIDADE MÁXIMA DE CARGA 3300 KG, MOMENTO MÁXI   CHI</t>
  </si>
  <si>
    <t>ÃO TOCO PBT 16.000 KG, POTÊNCIA DE 189 CV - CHI DIURNO. AF_03/2016</t>
  </si>
  <si>
    <t>MÁQUINA JATO DE PRESSAO PORTÁTIL PARA JATEAMENTO, CONTROLE AUTOMATICO     CHI</t>
  </si>
  <si>
    <t>CÁVEL VAZÃO 189 PCM E MOTOR DIESEL DE 63 CV- CHI DIURNO. AF_03/2016</t>
  </si>
  <si>
    <t>GERADOR PORTÁTIL MONOFÁSICO, POTÊNCIA 5500 VA, MOTOR A GASOLINA, POTÊN   CHI</t>
  </si>
  <si>
    <t>CIA DO MOTOR 13 CV - CHI DIURNO. AF_03/2016</t>
  </si>
  <si>
    <t>GRUPO GERADOR REBOCÁVEL, POTÊNCIA 66 KVA, MOTOR A DIESEL - CHI DIURNO.   CHI</t>
  </si>
  <si>
    <t>GRUPO GERADOR ESTACIONÁRIO, POTÊNCIA 150 KVA, MOTOR A DIESEL- CHI DIUR   CHI</t>
  </si>
  <si>
    <t>USINA DE MISTURA ASFÁLTICA À QUENTE, TIPO CONTRA FLUXO, PROD 40 A 80 T   CHI</t>
  </si>
  <si>
    <t>146,79</t>
  </si>
  <si>
    <t>ON/HORA - CHI DIURNO. AF_03/2016</t>
  </si>
  <si>
    <t>USINA DE ASFALTO À FRIO, CAPACIDADE DE 40 A 60 TON/HORA, ELÉTRICA POTÊ   CHI</t>
  </si>
  <si>
    <t>NCIA 30 CV - CHI DIURNO. AF_03/2016</t>
  </si>
  <si>
    <t>USINA MISTURADORA DE SOLOS, CAPACIDADE DE 200 A 500 TON/H, POTENCIA 75   CHI</t>
  </si>
  <si>
    <t>106,75</t>
  </si>
  <si>
    <t>KW - CHI DIURNO. AF_07/2016</t>
  </si>
  <si>
    <t>DISTRIBUIDOR DE AGREGADOS AUTOPROPELIDO, CAP 3 M3, A DIESEL, POTÊNCIA     CHI</t>
  </si>
  <si>
    <t>176CV - CHI DIURNO. AF_07/2016</t>
  </si>
  <si>
    <t>TALHA MANUAL DE CORRENTE, CAPACIDADE DE 2 TON. COM ELEVAÇÃO DE 3 M - C   CHI</t>
  </si>
  <si>
    <t>HI DIURNO. AF_07/2016</t>
  </si>
  <si>
    <t>GRUA ASCENCIONAL, LANÇA DE 42 M, CAPACIDADE DE 1,5 T A 30 M, ALTURA AT   CHI</t>
  </si>
  <si>
    <t>É 39 M - CHI DIURNO. AF_08/2016</t>
  </si>
  <si>
    <t>PULVERIZADOR DE TINTA ELÉTRICO/MÁQUINA DE PINTURA AIRLESS, VAZÃO 2 L/M   CHI</t>
  </si>
  <si>
    <t>IN - CHI DIURNO. AF_08/2016</t>
  </si>
  <si>
    <t>58 de 606</t>
  </si>
  <si>
    <t>MARTELO DEMOLIDOR PNEUMÁTICO MANUAL, 32 KG - CHI DIURNO. AF_09/2016</t>
  </si>
  <si>
    <t>COMPACTADOR DE SOLOS DE PERCUSÃO (SOQUETE) COM MOTOR A GASOLINA, POTÊN   CHI</t>
  </si>
  <si>
    <t>CIA 3 CV - CHI DIURNO. AF_09/2016</t>
  </si>
  <si>
    <t>RÉGUA VIBRATÓRIA DUPLA PARA CONCRETO, PESO DE 60KG, COMPRIMENTO 4 M, C   CHI</t>
  </si>
  <si>
    <t>OM MOTOR A GASOLINA, POTÊNCIA 5,5 HP - CHI DIURNO. AF_09/2016</t>
  </si>
  <si>
    <t>POLIDORA DE PISO (POLITRIZ), PESO DE 100KG, DIÂMETRO 450 MM, MOTOR ELÉ   CHI</t>
  </si>
  <si>
    <t>TRICO, POTÊNCIA 4 HP - CHI DIURNO. AF_09/2016</t>
  </si>
  <si>
    <t>DESEMPENADEIRA DE CONCRETO, PESO DE 75KG, 4 PÁS, MOTOR A GASOLINA, POT   CHI</t>
  </si>
  <si>
    <t>ÊNCIA 5,5 HP - CHI DIURNO. AF_09/2016</t>
  </si>
  <si>
    <t>PERFURATRIZ PNEUMATICA MANUAL DE PESO MEDIO, MARTELETE, 18KG, COMPRIME   CHI</t>
  </si>
  <si>
    <t>NTO MÁXIMO DE CURSO DE 6 M, DIAMETRO DO PISTAO DE 5,5 CM - CHI DIURNO.</t>
  </si>
  <si>
    <t>ROLO COMPACTADOR VIBRATORIO TANDEM, ACO LISO, POTENCIA 125 HP, PESO SE   CHI</t>
  </si>
  <si>
    <t>M/COM LASTRO 10,20/11,65 T, LARGURA DE TRABALHO 1,73 M - CHI DIURNO. A</t>
  </si>
  <si>
    <t>PERFURATRIZ MANUAL, TORQUE MAXIMO 55 KGF.M, POTENCIA 5 CV, COM DIAMETR   CHI</t>
  </si>
  <si>
    <t>O MAXIMO 8 1/2" - CHI DIURNO. AF_11/2016</t>
  </si>
  <si>
    <t>PERFURATRIZ SOBRE ESTEIRA, TORQUE MÁXIMO 600 KGF, POTÊNCIA ENTRE 50 E     CHI</t>
  </si>
  <si>
    <t>60 HP, DIÂMETRO MÁXIMO 10 - CHI DIURNO. AF_11/2016</t>
  </si>
  <si>
    <t>ESCAVADEIRA HIDRAULICA SOBRE ESTEIRA, COM GARRA GIRATORIA DE MANDIBULA   CHI</t>
  </si>
  <si>
    <t>0 E 160 HP - CHI DIURNO. AF_11/2016</t>
  </si>
  <si>
    <t>ESCAVADEIRA HIDRAULICA SOBRE ESTEIRA, EQUIPADA COM CLAMSHELL, COM CAPA   CHI</t>
  </si>
  <si>
    <t>22,00 TON, POTENCIA LIQUIDA ENTRE 150 E 160 HP - CHI DIURNO. AF_11/20</t>
  </si>
  <si>
    <t>59 de 606</t>
  </si>
  <si>
    <t>GRUPO GERADOR COM CARENAGEM, MOTOR DIESEL POTÊNCIA STANDART ENTRE 250     CHI</t>
  </si>
  <si>
    <t>E 260 KVA - CHI DIURNO. AF_12/2016</t>
  </si>
  <si>
    <t>TRATOR DE PNEUS COM POTÊNCIA DE 122 CV, TRAÇÃO 4X4, COM VASSOURA MECÂN   CHI</t>
  </si>
  <si>
    <t>ICA ACOPLADA - CHI DIURNO. AF_02/2017</t>
  </si>
  <si>
    <t>TRATOR DE PNEUS COM POTÊNCIA DE 122 CV, TRAÇÃO 4X4, COM GRADE DE DISCO   CHI</t>
  </si>
  <si>
    <t>S ACOPLADA - CHI DIURNO. AF_02/2017</t>
  </si>
  <si>
    <t>TRATOR DE PNEUS COM POTÊNCIA DE 85 CV, TRAÇÃO 4X4, COM GRADE DE DISCOS   CHI</t>
  </si>
  <si>
    <t>ACOPLADA - CHI DIURNO. AF_02/2017</t>
  </si>
  <si>
    <t>CAMINHÃO BASCULANTE 10 M3, TRUCADO, POTÊNCIA 230 CV, INCLUSIVE CAÇAMBA   CHI</t>
  </si>
  <si>
    <t>METÁLICA, COM DISTRIBUIDOR DE AGREGADOS ACOPLADO - CHI DIURNO. AF_02/</t>
  </si>
  <si>
    <t>TRATOR DE PNEUS COM POTÊNCIA DE 85 CV, TRAÇÃO 4X4, COM VASSOURA MECÂNI   CHI</t>
  </si>
  <si>
    <t>CA ACOPLADA - CHI DIURNO. AF_02/2017</t>
  </si>
  <si>
    <t>MINICARREGADEIRA SOBRE RODAS POTENCIA 47HP CAPACIDADE OPERACAO 646 KG,   CHI</t>
  </si>
  <si>
    <t>COM VASSOURA MECÂNICA ACOPLADA - CHI DIURNO. AF_03/2017</t>
  </si>
  <si>
    <t>MÁQUINA DEMARCADORA DE FAIXA DE TRÁFEGO À FRIO, AUTOPROPELIDA, POTÊNCI   CHI</t>
  </si>
  <si>
    <t>A 38 HP - CHI DIURNO. AF_07/2016</t>
  </si>
  <si>
    <t>MINIESCAVADEIRA SOBRE ESTEIRAS, POTENCIA LIQUIDA DE *30* HP, PESO OPER   CHI</t>
  </si>
  <si>
    <t>ACIONAL DE *3.500* KG - CHI DIURNO. AF_04/2017</t>
  </si>
  <si>
    <t>PERFURATRIZ ROTATIVA SOBRE ESTEIRA, TORQUE MAXIMO 2500 KGM, POTENCIA 1   CHI</t>
  </si>
  <si>
    <t>10 HP, MOTOR DIESEL - CHI DIURNO. AF_05/2017</t>
  </si>
  <si>
    <t>COMPRESSOR DE AR, VAZAO DE 10 PCM, RESERVATORIO 100 L, PRESSAO DE TRAB   CHI</t>
  </si>
  <si>
    <t>ALHO ENTRE 6,9 E 9,7 BAR   POTENCIA 2 HP, TENSAO 110/220 V   CHI DIURNO</t>
  </si>
  <si>
    <t>ROLO COMPACTADOR DE PNEUS, ESTATICO, PRESSAO VARIAVEL, POTENCIA 110 HP   CHI</t>
  </si>
  <si>
    <t>60 de 606</t>
  </si>
  <si>
    <t>INVERSOR DE SOLDA MONOFÁSICO DE 160 A, POTÊNCIA DE 5400 W, TENSÃO DE 2   CHI</t>
  </si>
  <si>
    <t>LAVADORA DE ALTA PRESSAO (LAVA-JATO) PARA AGUA FRIA, PRESSAO DE OPERAC   CHI</t>
  </si>
  <si>
    <t>AO ENTRE 1400 E 1900 LIB/POL2, VAZAO MAXIMA ENTRE 400 E 700 L/H - CHI</t>
  </si>
  <si>
    <t>COMPOSIÇ'ES AUXILIARES</t>
  </si>
  <si>
    <t>ROLO COMPACTADOR VIBRATÓRIO PÉ DE CARNEIRO PARA SOLOS, POTÊNCIA 80 HP,   H</t>
  </si>
  <si>
    <t>M - MANUTENÇÃO. AF_02/2016</t>
  </si>
  <si>
    <t>ESCAVADEIRA HIDRÁULICA SOBRE ESTEIRAS, CAÇAMBA 0,80 M3, PESO OPERACION   H</t>
  </si>
  <si>
    <t>AL 17 T, POTENCIA BRUTA 111 HP - DEPRECIAÇÃO. AF_06/2014</t>
  </si>
  <si>
    <t>AL 17 T, POTENCIA BRUTA 111 HP - JUROS. AF_06/2014</t>
  </si>
  <si>
    <t>AL 17 T, POTENCIA BRUTA 111 HP - MANUTENÇÃO. AF_06/2014</t>
  </si>
  <si>
    <t>AL 17 T, POTENCIA BRUTA 111 HP - MATERIAIS NA OPERAÇÃO. AF_06/2014</t>
  </si>
  <si>
    <t>GRADE DE DISCO CONTROLE REMOTO REBOCÁVEL, COM 24 DISCOS 24 X 6 MM COM   H</t>
  </si>
  <si>
    <t>PNEUS PARA TRANSPORTE - MANUTENÇÃO. AF_06/2014</t>
  </si>
  <si>
    <t>RETROESCAVADEIRA SOBRE RODAS COM CARREGADEIRA, TRAÇÃO 4X4, POTÊNCIA LÍ   H</t>
  </si>
  <si>
    <t>PESO OPERACIONAL MÍN. 6.674 KG, PROFUNDIDADE ESCAVAÇÃO MÁX. 4,37 M - M</t>
  </si>
  <si>
    <t>ANUTENÇÃO. AF_06/2014</t>
  </si>
  <si>
    <t>61 de 606</t>
  </si>
  <si>
    <t>RETROESCAVADEIRA SOBRE RODAS COM CARREGADEIRA, TRAÇÃO 4X2, POTÊNCIA LÍ   H</t>
  </si>
  <si>
    <t>PESO OPERACIONAL MÍN. 6.570 KG, PROFUNDIDADE ESCAVAÇÃO MÁX. 4,37 M - M</t>
  </si>
  <si>
    <t>ATERIAIS NA OPERAÇÃO. AF_06/2014</t>
  </si>
  <si>
    <t>ROLO COMPACTADOR VIBRATÓRIO DE UM CILINDRO AÇO LISO, POTÊNCIA 80 HP, P   H</t>
  </si>
  <si>
    <t>DE TRABALHO 1,68 M - MANUTENÇÃO. AF_06/2014</t>
  </si>
  <si>
    <t>MOTOBOMBA CENTRÍFUGA, MOTOR A GASOLINA, POTÊNCIA 5,42 HP, BOCAIS 1 1/2   H</t>
  </si>
  <si>
    <t>M3/H - MANUTENÇÃO. AF_06/2014</t>
  </si>
  <si>
    <t>M3/H - MATERIAIS NA OPERAÇÃO. AF_06/2014</t>
  </si>
  <si>
    <t>CAMINHÃO BASCULANTE 6 M3, PESO BRUTO TOTAL 16.000 KG, CARGA ÚTIL MÁXIM   H</t>
  </si>
  <si>
    <t>AÇAMBA METÁLICA - MANUTENÇÃO. AF_06/2014</t>
  </si>
  <si>
    <t>USINA DE CONCRETO FIXA, CAPACIDADE NOMINAL DE 90 A 120 M3/H, SEM SILO     H</t>
  </si>
  <si>
    <t>- MATERIAIS NA OPERAÇÃO. AF_07/2016</t>
  </si>
  <si>
    <t>CAMINHÃO TOCO, PBT 16.000 KG, CARGA ÚTIL MÁX. 10.685 KG, DIST. ENTRE E   H</t>
  </si>
  <si>
    <t>M - MANUTENÇÃO. AF_06/2014</t>
  </si>
  <si>
    <t>62 de 606</t>
  </si>
  <si>
    <t>USINA MISTURADORA DE SOLOS, CAPACIDADE DE 200 A 500 TON/H, POTENCIA 75   H</t>
  </si>
  <si>
    <t>KW - MANUTENÇÃO. AF_07/2016</t>
  </si>
  <si>
    <t>VIBROACABADORA DE ASFALTO SOBRE ESTEIRAS, LARGURA DE PAVIMENTAÇÃO 1,90   H</t>
  </si>
  <si>
    <t>96,30</t>
  </si>
  <si>
    <t>M A 5,30 M, POTÊNCIA 105 HP CAPACIDADE 450 T/H - MANUTENÇÃO. AF_11/20</t>
  </si>
  <si>
    <t>M A 5,30 M, POTÊNCIA 105 HP CAPACIDADE 450 T/H - MATERIAIS NA OPERAÇÃ</t>
  </si>
  <si>
    <t>O. AF_11/2014</t>
  </si>
  <si>
    <t>TRATOR DE PNEUS, POTÊNCIA 85 CV, TRAÇÃO 4X4, PESO COM LASTRO DE 4.675     H</t>
  </si>
  <si>
    <t>KG - MANUTENÇÃO. AF_06/2014</t>
  </si>
  <si>
    <t>KG - MATERIAIS NA OPERAÇÃO. AF_06/2014</t>
  </si>
  <si>
    <t>TRATOR DE ESTEIRAS, POTÊNCIA 170 HP, PESO OPERACIONAL 19 T, CAÇAMBA 5,   H</t>
  </si>
  <si>
    <t>86,06</t>
  </si>
  <si>
    <t>2 M3 - MATERIAIS NA OPERAÇÃO. AF_06/2014</t>
  </si>
  <si>
    <t>TRATOR DE ESTEIRAS, POTÊNCIA 150 HP, PESO OPERACIONAL 16,7 T, COM RODA   H</t>
  </si>
  <si>
    <t>MOTRIZ ELEVADA E LÂMINA 3,18 M3 - MATERIAIS NA OPERAÇÃO. AF_06/2014</t>
  </si>
  <si>
    <t>TRATOR DE ESTEIRAS, POTÊNCIA 347 HP, PESO OPERACIONAL 38,5 T, COM LÂMI   H</t>
  </si>
  <si>
    <t>NA 8,70 M3 - MATERIAIS NA OPERAÇÃO. AF_06/2014</t>
  </si>
  <si>
    <t>TRATOR DE ESTEIRAS, POTÊNCIA 100 HP, PESO OPERACIONAL 9,4 T, COM LÂMIN   H</t>
  </si>
  <si>
    <t>A 2,19 M3 - MANUTENÇÃO. AF_06/2014</t>
  </si>
  <si>
    <t>ROLO COMPACTADOR VIBRATÓRIO REBOCÁVEL, CILINDRO DE AÇO LISO, POTÊNCIA     H</t>
  </si>
  <si>
    <t>ABALHO 1,67 M - MANUTENÇÃO. AF_02/2016</t>
  </si>
  <si>
    <t>ROLO COMPACTADOR VIBRATÓRIO TANDEM AÇO LISO, POTÊNCIA 58 HP, PESO SEM/   H</t>
  </si>
  <si>
    <t>22,72</t>
  </si>
  <si>
    <t>COM LASTRO 6,5 / 9,4 T, LARGURA DE TRABALHO 1,2 M - MANUTENÇÃO. AF_06/</t>
  </si>
  <si>
    <t>63 de 606</t>
  </si>
  <si>
    <t>29,36</t>
  </si>
  <si>
    <t>COM LASTRO 6,5 / 9,4 T, LARGURA DE TRABALHO 1,2 M - MATERIAIS NA OPERA</t>
  </si>
  <si>
    <t>ÇÃO. AF_06/2014</t>
  </si>
  <si>
    <t>- MANUTENÇÃO. AF_06/2014</t>
  </si>
  <si>
    <t>39,47</t>
  </si>
  <si>
    <t>- MATERIAIS NA OPERAÇÃO. AF_06/2014</t>
  </si>
  <si>
    <t>ROLO COMPACTADOR VIBRATÓRIO PÉ DE CARNEIRO, OPERADO POR CONTROLE REMOT   H</t>
  </si>
  <si>
    <t>5 M - DEPRECIAÇÃO. AF_02/2016</t>
  </si>
  <si>
    <t>5 M - MANUTENÇÃO. AF_02/2016</t>
  </si>
  <si>
    <t>USINA DE LAMA ASFÁLTICA, PROD 30 A 50 T/H, SILO DE AGREGADO 7 M3, RESE   H</t>
  </si>
  <si>
    <t>A SER MONTADO SOBRE CAMINHÃO - MANUTENÇÃO. AF_10/2014</t>
  </si>
  <si>
    <t>A SER MONTADO SOBRE CAMINHÃO - MATERIAIS NA OPERAÇÃO. AF_10/2014</t>
  </si>
  <si>
    <t>CAMINHÃO PIPA 6.000 L, PESO BRUTO TOTAL 13.000 KG, DISTÂNCIA ENTRE EIX   H</t>
  </si>
  <si>
    <t>ÁGUA, CAPACIDADE 6 M3 - MATERIAIS NA OPERAÇÃO. AF_06/2014</t>
  </si>
  <si>
    <t>64 de 606</t>
  </si>
  <si>
    <t>CAMINHÃO TOCO, PESO BRUTO TOTAL 14.300 KG, CARGA ÚTIL MÁXIMA 9590 KG,     H</t>
  </si>
  <si>
    <t>CAMINHÃO TOCO, PESO BRUTO TOTAL 16.000 KG, CARGA ÚTIL MÁXIMA DE 10.685   H</t>
  </si>
  <si>
    <t>A - MANUTENÇÃO. AF_06/2014</t>
  </si>
  <si>
    <t>CAMINHÃO PIPA 10.000 L TRUCADO, PESO BRUTO TOTAL 23.000 KG, CARGA ÚTIL   H</t>
  </si>
  <si>
    <t>SIVE TANQUE DE AÇO PARA TRANSPORTE DE ÁGUA - MANUTENÇÃO. AF_06/2014</t>
  </si>
  <si>
    <t>ESPARGIDOR DE ASFALTO PRESSURIZADO COM TANQUE DE 2500 L, REBOCÁVEL COM   H</t>
  </si>
  <si>
    <t>MOTOR A GASOLINA POTÊNCIA 3,4 HP - MANUTENÇÃO. AF_07/2014</t>
  </si>
  <si>
    <t>MOTOR A GASOLINA POTÊNCIA 3,4 HP - MATERIAIS NA OPERAÇÃO. AF_07/2014</t>
  </si>
  <si>
    <t>MOTONIVELADORA POTÊNCIA BÁSICA LÍQUIDA (PRIMEIRA MARCHA) 125 HP, PESO     H</t>
  </si>
  <si>
    <t>BRUTO 13032 KG, LARGURA DA LÂMINA DE 3,7 M - MANUTENÇÃO. AF_06/2014</t>
  </si>
  <si>
    <t>PÁ CARREGADEIRA SOBRE RODAS, POTÊNCIA 197 HP, CAPACIDADE DA CAÇAMBA 2,   H</t>
  </si>
  <si>
    <t>5 A 3,5 M3, PESO OPERACIONAL 18338 KG - MATERIAIS NA OPERAÇÃO. AF_06/2</t>
  </si>
  <si>
    <t>COMPRESSOR DE AR REBOCÁVEL, VAZÃO 189 PCM, PRESSÃO EFETIVA DE TRABALHO   H</t>
  </si>
  <si>
    <t>102 PSI, MOTOR DIESEL, POTÊNCIA 63 CV - MANUTENÇÃO. AF_06/2015</t>
  </si>
  <si>
    <t>BOMBA SUBMERSÍVEL ELÉTRICA TRIFÁSICA, POTÊNCIA 2,96 HP, Ø ROTOR 144 MM   H</t>
  </si>
  <si>
    <t>5 M3/H - MANUTENÇÃO. AF_06/2014</t>
  </si>
  <si>
    <t>TANQUE DE ASFALTO ESTACIONÁRIO COM SERPENTINA, CAPACIDADE 30.000 L - D   H</t>
  </si>
  <si>
    <t>EPRECIAÇÃO. AF_06/2014</t>
  </si>
  <si>
    <t>TANQUE DE ASFALTO ESTACIONÁRIO COM SERPENTINA, CAPACIDADE 30.000 L - J   H</t>
  </si>
  <si>
    <t>UROS. AF_06/2014</t>
  </si>
  <si>
    <t>65 de 606</t>
  </si>
  <si>
    <t>TANQUE DE ASFALTO ESTACIONÁRIO COM SERPENTINA, CAPACIDADE 30.000 L - M   H</t>
  </si>
  <si>
    <t>161,58</t>
  </si>
  <si>
    <t>ROLO COMPACTADOR DE PNEUS ESTÁTICO, PRESSÃO VARIÁVEL, POTÊNCIA 111 HP,   H</t>
  </si>
  <si>
    <t>PESO SEM/COM LASTRO 9,5 / 26 T, LARGURA DE TRABALHO 1,90 M - DEPRECIA</t>
  </si>
  <si>
    <t>ÇÃO. AF_07/2014</t>
  </si>
  <si>
    <t>PESO SEM/COM LASTRO 9,5 / 26 T, LARGURA DE TRABALHO 1,90 M - JUROS. A</t>
  </si>
  <si>
    <t>F_07/2014</t>
  </si>
  <si>
    <t>PESO SEM/COM LASTRO 9,5 / 26 T, LARGURA DE TRABALHO 1,90 M - MANUTENÇ</t>
  </si>
  <si>
    <t>ÃO. AF_07/2014</t>
  </si>
  <si>
    <t>MOTOBOMBA TRASH (PARA ÁGUA SUJA) AUTO ESCORVANTE, MOTOR GASOLINA DE 6,   H</t>
  </si>
  <si>
    <t>H A 23 MCA / 0 M3/H - DEPRECIAÇÃO. AF_10/2014</t>
  </si>
  <si>
    <t>H A 23 MCA / 0 M3/H - JUROS. AF_10/2014</t>
  </si>
  <si>
    <t>H A 23 MCA / 0 M3/H - MANUTENÇÃO. AF_10/2014</t>
  </si>
  <si>
    <t>H A 23 MCA / 0 M3/H - MATERIAIS NA OPERAÇÃO. AF_10/2014</t>
  </si>
  <si>
    <t>66 de 606</t>
  </si>
  <si>
    <t>ROLO COMPACTADOR PE DE CARNEIRO VIBRATORIO, POTENCIA 125 HP, PESO OPER   H</t>
  </si>
  <si>
    <t>, LARGURA DE TRABALHO 2,15 M - DEPRECIAÇÃO. AF_06/2014</t>
  </si>
  <si>
    <t>, LARGURA DE TRABALHO 2,15 M - JUROS. AF_06/2014</t>
  </si>
  <si>
    <t>, LARGURA DE TRABALHO 2,15 M - MANUTENÇÃO. AF_06/2014</t>
  </si>
  <si>
    <t>, LARGURA DE TRABALHO 2,15 M - MATERIAIS NA OPERAÇÃO. AF_06/2014</t>
  </si>
  <si>
    <t>CAMINHÃO BASCULANTE 6 M3 TOCO, PESO BRUTO TOTAL 16.000 KG, CARGA ÚTIL     H</t>
  </si>
  <si>
    <t>SIVE CAÇAMBA METÁLICA - DEPRECIAÇÃO. AF_06/2014</t>
  </si>
  <si>
    <t>SIVE CAÇAMBA METÁLICA - JUROS. AF_06/2014</t>
  </si>
  <si>
    <t>SIVE CAÇAMBA METÁLICA - MANUTENÇÃO. AF_06/2014</t>
  </si>
  <si>
    <t>SIVE CAÇAMBA METÁLICA - MATERIAIS NA OPERAÇÃO. AF_06/2014</t>
  </si>
  <si>
    <t>TRATOR DE PNEUS, POTÊNCIA 122 CV, TRAÇÃO 4X4, PESO COM LASTRO DE 4.510   H</t>
  </si>
  <si>
    <t>KG - DEPRECIAÇÃO. AF_06/2014</t>
  </si>
  <si>
    <t>67 de 606</t>
  </si>
  <si>
    <t>KG - JUROS. AF_06/2014</t>
  </si>
  <si>
    <t>60,92</t>
  </si>
  <si>
    <t>46,55</t>
  </si>
  <si>
    <t>40,48</t>
  </si>
  <si>
    <t>DE TRABALHO 1,68 M - MATERIAIS NA OPERAÇÃO. AF_06/2014</t>
  </si>
  <si>
    <t>AÇAMBA METÁLICA - MATERIAIS NA OPERAÇÃO. AF_06/2014</t>
  </si>
  <si>
    <t>- MANUTENÇÃO. AF_07/2016</t>
  </si>
  <si>
    <t>M - MATERIAIS NA OPERAÇÃO. AF_06/2014</t>
  </si>
  <si>
    <t>VASSOURA MECÂNICA REBOCÁVEL COM ESCOVA CILÍNDRICA, LARGURA ÚTIL DE VAR   H</t>
  </si>
  <si>
    <t>RIMENTO DE 2,44 M - MANUTENÇÃO. AF_06/2014</t>
  </si>
  <si>
    <t>38,95</t>
  </si>
  <si>
    <t>2 M3 - MANUTENÇÃO. AF_06/2014</t>
  </si>
  <si>
    <t>68 de 606</t>
  </si>
  <si>
    <t>39,19</t>
  </si>
  <si>
    <t>MOTRIZ ELEVADA E LÂMINA 3,18 M3 - MANUTENÇÃO. AF_06/2014</t>
  </si>
  <si>
    <t>NA 8,70 M3 - MANUTENÇÃO. AF_06/2014</t>
  </si>
  <si>
    <t>A 2,19 M3 - MATERIAIS NA OPERAÇÃO. AF_06/2014</t>
  </si>
  <si>
    <t>ABALHO 1,67 M - DEPRECIAÇÃO. AF_02/2016</t>
  </si>
  <si>
    <t>A - MATERIAIS NA OPERAÇÃO. AF_06/2014</t>
  </si>
  <si>
    <t>SIVE TANQUE DE AÇO PARA TRANSPORTE DE ÁGUA - MATERIAIS NA OPERAÇÃO. AF</t>
  </si>
  <si>
    <t>_06/2014</t>
  </si>
  <si>
    <t>GRADE DE DISCO REBOCÁVEL COM 20 DISCOS 24" X 6 MM COM PNEUS PARA TRANS   H</t>
  </si>
  <si>
    <t>PORTE - DEPRECIAÇÃO. AF_06/2014</t>
  </si>
  <si>
    <t>PORTE - MANUTENÇÃO. AF_06/2014</t>
  </si>
  <si>
    <t>BRUTO 13032 KG, LARGURA DA LÂMINA DE 3,7 M - MATERIAIS NA OPERAÇÃO. AF</t>
  </si>
  <si>
    <t>69 de 606</t>
  </si>
  <si>
    <t>PÁ CARREGADEIRA SOBRE RODAS, POTÊNCIA LÍQUIDA 128 HP, CAPACIDADE DA CA   H</t>
  </si>
  <si>
    <t>ÇAMBA 1,7 A 2,8 M3, PESO OPERACIONAL 11632 KG - MANUTENÇÃO. AF_06/2014</t>
  </si>
  <si>
    <t>ÇAMBA 1,7 A 2,8 M3, PESO OPERACIONAL 11632 KG - MATERIAIS NA OPERAÇÃO.</t>
  </si>
  <si>
    <t>5 A 3,5 M3, PESO OPERACIONAL 18338 KG - MANUTENÇÃO. AF_06/2014</t>
  </si>
  <si>
    <t>MARTELETE OU ROMPEDOR PNEUMÁTICO MANUAL, 28 KG, COM SILENCIADOR - MANU   H</t>
  </si>
  <si>
    <t>TENÇÃO. AF_07/2016</t>
  </si>
  <si>
    <t>102 PSI, MOTOR DIESEL, POTÊNCIA 63 CV - MATERIAIS NA OPERAÇÃO. AF_06/</t>
  </si>
  <si>
    <t>5 M3/H - MATERIAIS NA OPERAÇÃO. AF_06/2014</t>
  </si>
  <si>
    <t>ÁGUA, CAPACIDADE 6 M3 - MANUTENÇÃO. AF_06/2014</t>
  </si>
  <si>
    <t>PESO SEM/COM LASTRO 9,5 / 26 T, LARGURA DE TRABALHO 1,90 M - MATERIAI</t>
  </si>
  <si>
    <t>S NA OPERAÇÃO. AF_07/2014</t>
  </si>
  <si>
    <t>GRUPO GERADOR ESTACIONÁRIO, MOTOR DIESEL POTÊNCIA 170 KVA - DEPRECIAÇÃ   H</t>
  </si>
  <si>
    <t>O. AF_02/2016</t>
  </si>
  <si>
    <t>GRUPO GERADOR ESTACIONÁRIO, MOTOR DIESEL POTÊNCIA 170 KVA - MANUTENÇÃO   H</t>
  </si>
  <si>
    <t>70 de 606</t>
  </si>
  <si>
    <t>M - DEPRECIAÇÃO. AF_02/2016</t>
  </si>
  <si>
    <t>GRUPO GERADOR ESTACIONÁRIO, MOTOR DIESEL POTÊNCIA 170 KVA - MATERIAIS     H</t>
  </si>
  <si>
    <t>NA OPERAÇÃO. AF_02/2016</t>
  </si>
  <si>
    <t>M - JUROS. AF_02/2016</t>
  </si>
  <si>
    <t>M - MATERIAIS NA OPERAÇÃO. AF_02/2016</t>
  </si>
  <si>
    <t>CAMINHÃO TOCO, PBT 14.300 KG, CARGA ÚTIL MÁX. 9.710 KG, DIST. ENTRE EI   H</t>
  </si>
  <si>
    <t>ESPARGIDOR DE ASFALTO PRESSURIZADO, TANQUE 6 M3 COM ISOLAÇÃO TÉRMICA,     H</t>
  </si>
  <si>
    <t>CAMINHÃO   TOCO, PBT 14.300 KG, POTÊNCIA 185 CV - MANUTENÇÃO. AF_08/201</t>
  </si>
  <si>
    <t>GRUPO DE SOLDAGEM COM GERADOR A DIESEL 60 CV PARA SOLDA ELÉTRICA, SOBR   H</t>
  </si>
  <si>
    <t>E 04 RODAS, COM MOTOR 4 CILINDROS 600 A - DEPRECIAÇÃO. AF_02/2016</t>
  </si>
  <si>
    <t>E 04 RODAS, COM MOTOR 4 CILINDROS 600 A - MANUTENÇÃO. AF_02/2016</t>
  </si>
  <si>
    <t>71 de 606</t>
  </si>
  <si>
    <t>29,97</t>
  </si>
  <si>
    <t>E 04 RODAS, COM MOTOR 4 CILINDROS 600 A - MATERIAIS NA OPERAÇÃO. AF_02</t>
  </si>
  <si>
    <t>E 04 RODAS, COM MOTOR 4 CILINDROS 600 A - JUROS. AF_02/2016</t>
  </si>
  <si>
    <t>PORTE - JUROS. AF_06/2014</t>
  </si>
  <si>
    <t>BETONEIRA CAPACIDADE NOMINAL 400 L, CAPACIDADE DE MISTURA 310 L, MOTOR   H</t>
  </si>
  <si>
    <t>A DIESEL POTÊNCIA 5,0 HP, SEM CARREGADOR - DEPRECIAÇÃO. AF_06/2014</t>
  </si>
  <si>
    <t>A DIESEL POTÊNCIA 5,0 HP, SEM CARREGADOR - JUROS. AF_06/2014</t>
  </si>
  <si>
    <t>A DIESEL POTÊNCIA 5,0 HP, SEM CARREGADOR - MANUTENÇÃO. AF_06/2014</t>
  </si>
  <si>
    <t>A DIESEL POTÊNCIA 5,0 HP, SEM CARREGADOR - MATERIAIS NA OPERAÇÃO. AF_</t>
  </si>
  <si>
    <t>MISTURADOR DE ARGAMASSA, EIXO HORIZONTAL, CAPACIDADE DE MISTURA 300 KG   H</t>
  </si>
  <si>
    <t>, MOTOR ELÉTRICO POTÊNCIA 5 CV - DEPRECIAÇÃO. AF_06/2014</t>
  </si>
  <si>
    <t>, MOTOR ELÉTRICO POTÊNCIA 5 CV - JUROS. AF_06/2014</t>
  </si>
  <si>
    <t>, MOTOR ELÉTRICO POTÊNCIA 5 CV - MANUTENÇÃO. AF_06/2014</t>
  </si>
  <si>
    <t>, MOTOR ELÉTRICO POTÊNCIA 5 CV - MATERIAIS NA OPERAÇÃO. AF_06/2014</t>
  </si>
  <si>
    <t>MISTURADOR DE ARGAMASSA, EIXO HORIZONTAL, CAPACIDADE DE MISTURA 600 KG   H</t>
  </si>
  <si>
    <t>, MOTOR ELÉTRICO POTÊNCIA 7,5 CV - DEPRECIAÇÃO. AF_06/2014</t>
  </si>
  <si>
    <t>72 de 606</t>
  </si>
  <si>
    <t>, MOTOR ELÉTRICO POTÊNCIA 7,5 CV - JUROS. AF_06/2014</t>
  </si>
  <si>
    <t>, MOTOR ELÉTRICO POTÊNCIA 7,5 CV - MANUTENÇÃO. AF_06/2014</t>
  </si>
  <si>
    <t>, MOTOR ELÉTRICO POTÊNCIA 7,5 CV - MATERIAIS NA OPERAÇÃO. AF_06/2014</t>
  </si>
  <si>
    <t>MISTURADOR DE ARGAMASSA, EIXO HORIZONTAL, CAPACIDADE DE MISTURA 160 KG   H</t>
  </si>
  <si>
    <t>, MOTOR ELÉTRICO POTÊNCIA 3 CV - DEPRECIAÇÃO. AF_06/2014</t>
  </si>
  <si>
    <t>, MOTOR ELÉTRICO POTÊNCIA 3 CV - JUROS. AF_06/2014</t>
  </si>
  <si>
    <t>, MOTOR ELÉTRICO POTÊNCIA 3 CV - MANUTENÇÃO. AF_06/2014</t>
  </si>
  <si>
    <t>, MOTOR ELÉTRICO POTÊNCIA 3 CV - MATERIAIS NA OPERAÇÃO. AF_06/2014</t>
  </si>
  <si>
    <t>PROJETOR DE ARGAMASSA, CAPACIDADE DE PROJEÇÃO 1,5 M3/H, ALCANCE DE 30     H</t>
  </si>
  <si>
    <t>ATÉ 60 M, MOTOR ELÉTRICO POTÊNCIA 7,5 HP - DEPRECIAÇÃO. AF_06/2014</t>
  </si>
  <si>
    <t>ATÉ 60 M, MOTOR ELÉTRICO POTÊNCIA 7,5 HP - JUROS. AF_06/2014</t>
  </si>
  <si>
    <t>ATÉ 60 M, MOTOR ELÉTRICO POTÊNCIA 7,5 HP - MANUTENÇÃO. AF_06/2014</t>
  </si>
  <si>
    <t>ATÉ 60 M, MOTOR ELÉTRICO POTÊNCIA 7,5 HP - MATERIAIS NA OPERAÇÃO. AF_0</t>
  </si>
  <si>
    <t>PROJETOR DE ARGAMASSA, CAPACIDADE DE PROJEÇÃO 2 M3/H, ALCANCE ATÉ 50 M   H</t>
  </si>
  <si>
    <t>, MOTOR ELÉTRICO POTÊNCIA 7,5 HP - DEPRECIAÇÃO. AF_06/2014</t>
  </si>
  <si>
    <t>, MOTOR ELÉTRICO POTÊNCIA 7,5 HP - JUROS. AF_06/2014</t>
  </si>
  <si>
    <t>73 de 606</t>
  </si>
  <si>
    <t>, MOTOR ELÉTRICO POTÊNCIA 7,5 HP - MANUTENÇÃO. AF_06/2014</t>
  </si>
  <si>
    <t>, MOTOR ELÉTRICO POTÊNCIA 7,5 HP - MATERIAIS NA OPERAÇÃO. AF_06/2014</t>
  </si>
  <si>
    <t>MOTOR A GASOLINA POTÊNCIA 3,4 HP - DEPRECIAÇÃO. AF_07/2014</t>
  </si>
  <si>
    <t>MOTOR A GASOLINA POTÊNCIA 3,4 HP - JUROS. AF_07/2014</t>
  </si>
  <si>
    <t>BETONEIRA CAPACIDADE NOMINAL DE 400 L, CAPACIDADE DE MISTURA 280 L, MO   H</t>
  </si>
  <si>
    <t>TOR ELÉTRICO TRIFÁSICO POTÊNCIA DE 2 CV, SEM CARREGADOR - DEPRECIAÇÃO.</t>
  </si>
  <si>
    <t>TOR ELÉTRICO TRIFÁSICO POTÊNCIA DE 2 CV, SEM CARREGADOR - JUROS. AF_10</t>
  </si>
  <si>
    <t>TOR ELÉTRICO TRIFÁSICO POTÊNCIA DE 2 CV, SEM CARREGADOR - MANUTENÇÃO.</t>
  </si>
  <si>
    <t>TOR ELÉTRICO TRIFÁSICO POTÊNCIA DE 2 CV, SEM CARREGADOR - MATERIAIS NA</t>
  </si>
  <si>
    <t>OPERAÇÃO. AF_10/2014</t>
  </si>
  <si>
    <t>AL 17,8 T, POTÊNCIA LÍQUIDA 110 HP - DEPRECIAÇÃO. AF_10/2014</t>
  </si>
  <si>
    <t>AL 17,8 T, POTÊNCIA LÍQUIDA 110 HP - JUROS. AF_10/2014</t>
  </si>
  <si>
    <t>AL 17,8 T, POTÊNCIA LÍQUIDA 110 HP - MANUTENÇÃO. AF_10/2014</t>
  </si>
  <si>
    <t>74 de 606</t>
  </si>
  <si>
    <t>AL 17,8 T, POTÊNCIA LÍQUIDA 110 HP - MATERIAIS NA OPERAÇÃO. AF_10/2014</t>
  </si>
  <si>
    <t>TRATOR DE ESTEIRAS, POTÊNCIA 125 HP, PESO OPERACIONAL 12,9 T, COM LÂMI   H</t>
  </si>
  <si>
    <t>NA 2,7 M3 - DEPRECIAÇÃO. AF_10/2014</t>
  </si>
  <si>
    <t>NA 2,7 M3 - JUROS. AF_10/2014</t>
  </si>
  <si>
    <t>NA 2,7 M3 - MANUTENÇÃO. AF_10/2014</t>
  </si>
  <si>
    <t>NA 2,7 M3 - MATERIAIS NA OPERAÇÃO. AF_10/2014</t>
  </si>
  <si>
    <t>A SER MONTADO SOBRE CAMINHÃO - DEPRECIAÇÃO. AF_10/2014</t>
  </si>
  <si>
    <t>A SER MONTADO SOBRE CAMINHÃO - JUROS. AF_10/2014</t>
  </si>
  <si>
    <t>M3/H - DEPRECIAÇÃO. AF_06/2014</t>
  </si>
  <si>
    <t>M3/H - JUROS. AF_06/2014</t>
  </si>
  <si>
    <t>PNEUS PARA TRANSPORTE - DEPRECIAÇÃO. AF_06/2014</t>
  </si>
  <si>
    <t>PNEUS PARA TRANSPORTE - JUROS. AF_06/2014</t>
  </si>
  <si>
    <t>75 de 606</t>
  </si>
  <si>
    <t>PESO OPERACIONAL MÍN. 6.674 KG, PROFUNDIDADE ESCAVAÇÃO MÁX. 4,37 M - D</t>
  </si>
  <si>
    <t>PESO OPERACIONAL MÍN. 6.674 KG, PROFUNDIDADE ESCAVAÇÃO MÁX. 4,37 M - J</t>
  </si>
  <si>
    <t>PESO OPERACIONAL MÍN. 6.570 KG, PROFUNDIDADE ESCAVAÇÃO MÁX. 4,37 M - D</t>
  </si>
  <si>
    <t>PESO OPERACIONAL MÍN. 6.570 KG, PROFUNDIDADE ESCAVAÇÃO MÁX. 4,37 M - J</t>
  </si>
  <si>
    <t>ESCAVADEIRA HIDRÁULICA SOBRE ESTEIRAS, CAÇAMBA 1,20 M3, PESO OPERACION   H</t>
  </si>
  <si>
    <t>AL 21 T, POTÊNCIA BRUTA 155 HP - DEPRECIAÇÃO. AF_06/2014</t>
  </si>
  <si>
    <t>AL 21 T, POTÊNCIA BRUTA 155 HP - JUROS. AF_06/2014</t>
  </si>
  <si>
    <t>AL 21 T, POTÊNCIA BRUTA 155 HP - MANUTENÇÃO. AF_06/2014</t>
  </si>
  <si>
    <t>AL 21 T, POTÊNCIA BRUTA 155 HP - MATERIAIS NA OPERAÇÃO. AF_06/2014</t>
  </si>
  <si>
    <t>MOTRIZ ELEVADA E LÂMINA 3,18 M3 - DEPRECIAÇÃO. AF_06/2014</t>
  </si>
  <si>
    <t>76 de 606</t>
  </si>
  <si>
    <t>MOTRIZ ELEVADA E LÂMINA 3,18 M3 - JUROS. AF_06/2014</t>
  </si>
  <si>
    <t>- DEPRECIAÇÃO. AF_06/2014</t>
  </si>
  <si>
    <t>- JUROS. AF_06/2014</t>
  </si>
  <si>
    <t>NA 8,70 M3 - DEPRECIAÇÃO. AF_06/2014</t>
  </si>
  <si>
    <t>NA 8,70 M3 - JUROS. AF_06/2014</t>
  </si>
  <si>
    <t>RIMENTO DE 2,44 M - DEPRECIAÇÃO. AF_06/2014</t>
  </si>
  <si>
    <t>RIMENTO DE 2,44 M - JUROS. AF_06/2014</t>
  </si>
  <si>
    <t>2 M3 - DEPRECIAÇÃO. AF_06/2014</t>
  </si>
  <si>
    <t>2 M3 - JUROS. AF_06/2014</t>
  </si>
  <si>
    <t>5 M3/H - DEPRECIAÇÃO. AF_06/2014</t>
  </si>
  <si>
    <t>77 de 606</t>
  </si>
  <si>
    <t>5 M3/H - JUROS. AF_06/2014</t>
  </si>
  <si>
    <t>TANQUE DE ASFALTO ESTACIONÁRIO COM MAÇARICO, CAPACIDADE 20.000 L - DEP   H</t>
  </si>
  <si>
    <t>RECIAÇÃO. AF_06/2014</t>
  </si>
  <si>
    <t>TANQUE DE ASFALTO ESTACIONÁRIO COM MAÇARICO, CAPACIDADE 20.000 L - JUR   H</t>
  </si>
  <si>
    <t>OS. AF_06/2014</t>
  </si>
  <si>
    <t>TANQUE DE ASFALTO ESTACIONÁRIO COM MAÇARICO, CAPACIDADE 20.000 L - MAN   H</t>
  </si>
  <si>
    <t>UTENÇÃO. AF_06/2014</t>
  </si>
  <si>
    <t>TANQUE DE ASFALTO ESTACIONÁRIO COM MAÇARICO, CAPACIDADE 20.000 L - MAT   H</t>
  </si>
  <si>
    <t>150,57</t>
  </si>
  <si>
    <t>ERIAIS NA OPERAÇÃO. AF_06/2014</t>
  </si>
  <si>
    <t>A 2,19 M3 - DEPRECIAÇÃO. AF_06/2014</t>
  </si>
  <si>
    <t>A 2,19 M3 - JUROS. AF_06/2014</t>
  </si>
  <si>
    <t>ÇAMBA 1,7 A 2,8 M3, PESO OPERACIONAL 11632 KG - DEPRECIAÇÃO. AF_06/201</t>
  </si>
  <si>
    <t>ÇAMBA 1,7 A 2,8 M3, PESO OPERACIONAL 11632 KG - JUROS. AF_06/2014</t>
  </si>
  <si>
    <t>5 A 3,5 M3, PESO OPERACIONAL 18338 KG - DEPRECIAÇÃO. AF_06/2014</t>
  </si>
  <si>
    <t>78 de 606</t>
  </si>
  <si>
    <t>5 A 3,5 M3, PESO OPERACIONAL 18338 KG - JUROS. AF_06/2014</t>
  </si>
  <si>
    <t>DE TRABALHO 1,68 M - DEPRECIAÇÃO. AF_06/2014</t>
  </si>
  <si>
    <t>DE TRABALHO 1,68 M - JUROS. AF_06/2014</t>
  </si>
  <si>
    <t>BATE-ESTACAS POR GRAVIDADE, POTÊNCIA DE 160 HP, PESO DO MARTELO ATÉ 3     H</t>
  </si>
  <si>
    <t>TONELADAS - DEPRECIAÇÃO. AF_11/2014</t>
  </si>
  <si>
    <t>TONELADAS - JUROS. AF_11/2014</t>
  </si>
  <si>
    <t>TONELADAS - MANUTENÇÃO. AF_11/2014</t>
  </si>
  <si>
    <t>81,01</t>
  </si>
  <si>
    <t>TONELADAS - MATERIAIS NA OPERAÇÃO. AF_11/2014</t>
  </si>
  <si>
    <t>BETONEIRA CAPACIDADE NOMINAL DE 600 L, CAPACIDADE DE MISTURA 360 L, MO   H</t>
  </si>
  <si>
    <t>TOR ELÉTRICO TRIFÁSICO POTÊNCIA DE 4 CV, SEM CARREGADOR - DEPRECIAÇÃO.</t>
  </si>
  <si>
    <t>TOR ELÉTRICO TRIFÁSICO POTÊNCIA DE 4 CV, SEM CARREGADOR - JUROS. AF_11</t>
  </si>
  <si>
    <t>TOR ELÉTRICO TRIFÁSICO POTÊNCIA DE 4 CV, SEM CARREGADOR - MANUTENÇÃO.</t>
  </si>
  <si>
    <t>79 de 606</t>
  </si>
  <si>
    <t>TOR ELÉTRICO TRIFÁSICO POTÊNCIA DE 4 CV, SEM CARREGADOR - MATERIAIS NA</t>
  </si>
  <si>
    <t>OPERAÇÃO. AF_11/2014</t>
  </si>
  <si>
    <t>BRUTO 13032 KG, LARGURA DA LÂMINA DE 3,7 M - DEPRECIAÇÃO. AF_06/2014</t>
  </si>
  <si>
    <t>BRUTO 13032 KG, LARGURA DA LÂMINA DE 3,7 M - JUROS. AF_06/2014</t>
  </si>
  <si>
    <t>FRESADORA DE ASFALTO A FRIO SOBRE RODAS, LARGURA FRESAGEM DE 1,0 M, PO   H</t>
  </si>
  <si>
    <t>83,57</t>
  </si>
  <si>
    <t>TÊNCIA 208 HP - DEPRECIAÇÃO. AF_11/2014</t>
  </si>
  <si>
    <t>TÊNCIA 208 HP - JUROS. AF_11/2014</t>
  </si>
  <si>
    <t>149,06</t>
  </si>
  <si>
    <t>TÊNCIA 208 HP - MANUTENÇÃO. AF_11/2014</t>
  </si>
  <si>
    <t>TÊNCIA 208 HP - MATERIAIS NA OPERAÇÃO. AF_11/2014</t>
  </si>
  <si>
    <t>FRESADORA DE ASFALTO A FRIO SOBRE RODAS, LARGURA FRESAGEM DE 2,0 M, PO   H</t>
  </si>
  <si>
    <t>195,22</t>
  </si>
  <si>
    <t>TÊNCIA 550 HP - DEPRECIAÇÃO. AF_11/2014</t>
  </si>
  <si>
    <t>58,52</t>
  </si>
  <si>
    <t>TÊNCIA 550 HP - JUROS. AF_11/2014</t>
  </si>
  <si>
    <t>348,22</t>
  </si>
  <si>
    <t>TÊNCIA 550 HP - MANUTENÇÃO. AF_11/2014</t>
  </si>
  <si>
    <t>278,45</t>
  </si>
  <si>
    <t>TÊNCIA 550 HP - MATERIAIS NA OPERAÇÃO. AF_11/2014</t>
  </si>
  <si>
    <t>59,91</t>
  </si>
  <si>
    <t>M A 5,30 M, POTÊNCIA 105 HP CAPACIDADE 450 T/H - DEPRECIAÇÃO. AF_11/2</t>
  </si>
  <si>
    <t>80 de 606</t>
  </si>
  <si>
    <t>M A 5,30 M, POTÊNCIA 105 HP CAPACIDADE 450 T/H - JUROS. AF_11/2014</t>
  </si>
  <si>
    <t>RECICLADORA DE ASFALTO A FRIO SOBRE RODAS, LARGURA FRESAGEM DE 2,0 M,     H</t>
  </si>
  <si>
    <t>169,63</t>
  </si>
  <si>
    <t>POTÊNCIA 422 HP - DEPRECIAÇÃO. AF_11/2014</t>
  </si>
  <si>
    <t>POTÊNCIA 422 HP - JUROS. AF_11/2014</t>
  </si>
  <si>
    <t>302,58</t>
  </si>
  <si>
    <t>POTÊNCIA 422 HP - MANUTENÇÃO. AF_11/2014</t>
  </si>
  <si>
    <t>213,64</t>
  </si>
  <si>
    <t>POTÊNCIA 422 HP - MATERIAIS NA OPERAÇÃO. AF_11/2014</t>
  </si>
  <si>
    <t>VIBROACABADORA DE ASFALTO SOBRE ESTEIRAS, LARGURA DE PAVIMENTAÇÃO 2,13   H</t>
  </si>
  <si>
    <t>M A 4,55 M, POTÊNCIA 100 HP, CAPACIDADE 400 T/H - DEPRECIAÇÃO. AF_11/</t>
  </si>
  <si>
    <t>M A 4,55 M, POTÊNCIA 100 HP, CAPACIDADE 400 T/H - JUROS. AF_11/2014</t>
  </si>
  <si>
    <t>M A 4,55 M, POTÊNCIA 100 HP, CAPACIDADE 400 T/H - MANUTENÇÃO. AF_11/2</t>
  </si>
  <si>
    <t>M A 4,55 M, POTÊNCIA 100 HP, CAPACIDADE 400 T/H - MATERIAIS NA OPERAÇ</t>
  </si>
  <si>
    <t>ÃO. AF_11/2014</t>
  </si>
  <si>
    <t>GUINDAUTO HIDRÁULICO, CAPACIDADE MÁXIMA DE CARGA 6200 KG, MOMENTO MÁXI   H</t>
  </si>
  <si>
    <t>HÃO TOCO PBT 16.000 KG, POTÊNCIA DE 189 CV - DEPRECIAÇÃO. AF_06/2014</t>
  </si>
  <si>
    <t>HÃO TOCO PBT 16.000 KG, POTÊNCIA DE 189 CV - JUROS. AF_06/2014</t>
  </si>
  <si>
    <t>81 de 606</t>
  </si>
  <si>
    <t>HÃO TOCO PBT 16.000 KG, POTÊNCIA DE 189 CV - MANUTENÇÃO. AF_06/2014</t>
  </si>
  <si>
    <t>M - DEPRECIAÇÃO. AF_06/2014</t>
  </si>
  <si>
    <t>M - JUROS. AF_06/2014</t>
  </si>
  <si>
    <t>M - IMPOSTOS E SEGUROS. AF_06/2014</t>
  </si>
  <si>
    <t>GUINDASTE HIDRÁULICO AUTOPROPELIDO, COM LANÇA TELESCÓPICA 28,80 M, CAP   H</t>
  </si>
  <si>
    <t>ACIDADE MÁXIMA 30 T, POTÊNCIA 97 KW, TRAÇÃO 4 X 4 - DEPRECIAÇÃO. AF_11</t>
  </si>
  <si>
    <t>ACIDADE MÁXIMA 30 T, POTÊNCIA 97 KW, TRAÇÃO 4 X 4 - JUROS. AF_11/2014</t>
  </si>
  <si>
    <t>ACIDADE MÁXIMA 30 T, POTÊNCIA 97 KW, TRAÇÃO 4 X 4 - IMPOSTOS E SEGUROS</t>
  </si>
  <si>
    <t>. AF_11/2014</t>
  </si>
  <si>
    <t>ACIDADE MÁXIMA 30 T, POTÊNCIA 97 KW, TRAÇÃO 4 X 4 - MANUTENÇÃO. AF_11/</t>
  </si>
  <si>
    <t>82 de 606</t>
  </si>
  <si>
    <t>65,82</t>
  </si>
  <si>
    <t>ACIDADE MÁXIMA 30 T, POTÊNCIA 97 KW, TRAÇÃO 4 X 4 - MATERIAIS NA OPERA</t>
  </si>
  <si>
    <t>ÇÃO. AF_11/2014</t>
  </si>
  <si>
    <t>BETONEIRA CAPACIDADE NOMINAL DE 600 L, CAPACIDADE DE MISTURA 440 L, MO   H</t>
  </si>
  <si>
    <t>TOR A DIESEL POTÊNCIA 10 HP, COM CARREGADOR - DEPRECIAÇÃO. AF_11/2014</t>
  </si>
  <si>
    <t>TOR A DIESEL POTÊNCIA 10 HP, COM CARREGADOR - JUROS. AF_11/2014</t>
  </si>
  <si>
    <t>TOR A DIESEL POTÊNCIA 10 HP, COM CARREGADOR - MANUTENÇÃO. AF_11/2014</t>
  </si>
  <si>
    <t>TOR A DIESEL POTÊNCIA 10 HP, COM CARREGADOR - MATERIAIS NA OPERAÇÃO. A</t>
  </si>
  <si>
    <t>F_11/2014</t>
  </si>
  <si>
    <t>COM LASTRO 6,5 / 9,4 T, LARGURA DE TRABALHO 1,2 M - DEPRECIAÇÃO. AF_06</t>
  </si>
  <si>
    <t>COM LASTRO 6,5 / 9,4 T, LARGURA DE TRABALHO 1,2 M - JUROS. AF_06/2014</t>
  </si>
  <si>
    <t>CAMINHÃO BASCULANTE 14 M3, COM CAVALO MECÂNICO DE CAPACIDADE MÁXIMA DE   H</t>
  </si>
  <si>
    <t>COM CAÇAMBA METÁLICA - DEPRECIAÇÃO. AF_12/2014</t>
  </si>
  <si>
    <t>COM CAÇAMBA METÁLICA - JUROS. AF_12/2014</t>
  </si>
  <si>
    <t>COM CAÇAMBA METÁLICA - IMPOSTOS E SEGUROS. AF_12/2014</t>
  </si>
  <si>
    <t>83 de 606</t>
  </si>
  <si>
    <t>COM CAÇAMBA METÁLICA - MANUTENÇÃO. AF_12/2014</t>
  </si>
  <si>
    <t>COM CAÇAMBA METÁLICA - MATERIAIS NA OPERAÇÃO. AF_12/2014</t>
  </si>
  <si>
    <t>CAMINHÃO BASCULANTE 18 M3, COM CAVALO MECÂNICO DE CAPACIDADE MÁXIMA DE   H</t>
  </si>
  <si>
    <t>164,82</t>
  </si>
  <si>
    <t>VIBRADOR DE IMERSÃO, DIÂMETRO DE PONTEIRA 45MM, MOTOR ELÉTRICO TRIFÁSI   H</t>
  </si>
  <si>
    <t>CO POTÊNCIA DE 2 CV - DEPRECIAÇÃO. AF_06/2015</t>
  </si>
  <si>
    <t>CO POTÊNCIA DE 2 CV - JUROS. AF_06/2015</t>
  </si>
  <si>
    <t>CO POTÊNCIA DE 2 CV - MANUTENÇÃO. AF_06/2015</t>
  </si>
  <si>
    <t>84 de 606</t>
  </si>
  <si>
    <t>CO POTÊNCIA DE 2 CV - MATERIAIS NA OPERAÇÃO. AF_06/2015</t>
  </si>
  <si>
    <t>PERFURATRIZ MANUAL, TORQUE MÁXIMO 83 N.M, POTÊNCIA 5 CV, COM DIÂMETRO     H</t>
  </si>
  <si>
    <t>MÁXIMO 4" - DEPRECIAÇÃO. AF_06/2015</t>
  </si>
  <si>
    <t>MÁXIMO 4" - JUROS. AF_06/2015</t>
  </si>
  <si>
    <t>MÁXIMO 4" - MANUTENÇÃO. AF_06/2015</t>
  </si>
  <si>
    <t>MÁXIMO 4" - MATERIAIS NA OPERAÇÃO. AF_06/2015</t>
  </si>
  <si>
    <t>PERFURATRIZ SOBRE ESTEIRA, TORQUE MÁXIMO 600 KGF, PESO MÉDIO 1000 KG,     H</t>
  </si>
  <si>
    <t>POTÊNCIA 20 HP, DIÂMETRO MÁXIMO 10" - DEPRECIAÇÃO. AF_06/2015</t>
  </si>
  <si>
    <t>POTÊNCIA 20 HP, DIÂMETRO MÁXIMO 10" - JUROS. AF_06/2015</t>
  </si>
  <si>
    <t>POTÊNCIA 20 HP, DIÂMETRO MÁXIMO 10" - MANUTENÇÃO. AF_06/2015</t>
  </si>
  <si>
    <t>POTÊNCIA 20 HP, DIÂMETRO MÁXIMO 10" - MATERIAIS NA OPERAÇÃO. AF_06/201</t>
  </si>
  <si>
    <t>MISTURADOR DUPLO HORIZONTAL DE ALTA TURBULÊNCIA, CAPACIDADE / VOLUME 2   H</t>
  </si>
  <si>
    <t>ARGAMASSA E OUTROS - DEPRECIAÇÃO. AF_06/2015</t>
  </si>
  <si>
    <t>ARGAMASSA E OUTROS - JUROS. AF_06/2015</t>
  </si>
  <si>
    <t>85 de 606</t>
  </si>
  <si>
    <t>ARGAMASSA E OUTROS - MANUTENÇÃO. AF_06/2015</t>
  </si>
  <si>
    <t>ARGAMASSA E OUTROS - MATERIAIS NA OPERAÇÃO. AF_06/2015</t>
  </si>
  <si>
    <t>BOMBA TRIPLEX, PARA INJEÇÃO DE NATA DE CIMENTO, VAZÃO MÁXIMA DE 100 LI   H</t>
  </si>
  <si>
    <t>TROS/MINUTO, PRESSÃO MÁXIMA DE 70 BAR - DEPRECIAÇÃO. AF_06/2015</t>
  </si>
  <si>
    <t>TROS/MINUTO, PRESSÃO MÁXIMA DE 70 BAR - JUROS. AF_06/2015</t>
  </si>
  <si>
    <t>TROS/MINUTO, PRESSÃO MÁXIMA DE 70 BAR - MANUTENÇÃO. AF_06/2015</t>
  </si>
  <si>
    <t>TROS/MINUTO, PRESSÃO MÁXIMA DE 70 BAR - MATERIAIS NA OPERAÇÃO. AF_06/2</t>
  </si>
  <si>
    <t>BOMBA CENTRÍFUGA MONOESTÁGIO COM MOTOR ELÉTRICO MONOFÁSICO, POTÊNCIA 1   H</t>
  </si>
  <si>
    <t>M3/H - DEPRECIAÇÃO. AF_06/2015</t>
  </si>
  <si>
    <t>M3/H - JUROS. AF_06/2015</t>
  </si>
  <si>
    <t>M3/H - MANUTENÇÃO. AF_06/2015</t>
  </si>
  <si>
    <t>M3/H - MATERIAIS NA OPERAÇÃO. AF_06/2015</t>
  </si>
  <si>
    <t>86 de 606</t>
  </si>
  <si>
    <t>BOMBA DE PROJEÇÃO DE CONCRETO SECO, POTÊNCIA 10 CV, VAZÃO 3 M3/H - DEP   H</t>
  </si>
  <si>
    <t>RECIAÇÃO. AF_06/2015</t>
  </si>
  <si>
    <t>BOMBA DE PROJEÇÃO DE CONCRETO SECO, POTÊNCIA 10 CV, VAZÃO 3 M3/H - JUR   H</t>
  </si>
  <si>
    <t>BOMBA DE PROJEÇÃO DE CONCRETO SECO, POTÊNCIA 10 CV, VAZÃO 3 M3/H - MAN   H</t>
  </si>
  <si>
    <t>UTENÇÃO. AF_06/2015</t>
  </si>
  <si>
    <t>BOMBA DE PROJEÇÃO DE CONCRETO SECO, POTÊNCIA 10 CV, VAZÃO 3 M3/H - MAT   H</t>
  </si>
  <si>
    <t>ERIAIS NA OPERAÇÃO. AF_06/2015</t>
  </si>
  <si>
    <t>BOMBA DE PROJEÇÃO DE CONCRETO SECO, POTÊNCIA 10 CV, VAZÃO 6 M3/H - DEP   H</t>
  </si>
  <si>
    <t>BOMBA DE PROJEÇÃO DE CONCRETO SECO, POTÊNCIA 10 CV, VAZÃO 6 M3/H - JUR   H</t>
  </si>
  <si>
    <t>BOMBA DE PROJEÇÃO DE CONCRETO SECO, POTÊNCIA 10 CV, VAZÃO 6 M3/H - MAN   H</t>
  </si>
  <si>
    <t>BOMBA DE PROJEÇÃO DE CONCRETO SECO, POTÊNCIA 10 CV, VAZÃO 6 M3/H - MAT   H</t>
  </si>
  <si>
    <t>PROJETOR PNEUMÁTICO DE ARGAMASSA PARA CHAPISCO E REBOCO COM RECIPIENTE   H</t>
  </si>
  <si>
    <t>M E MOTOR DIESEL DE 20 CV - DEPRECIAÇÃO. AF_06/2015</t>
  </si>
  <si>
    <t>M E MOTOR DIESEL DE 20 CV - JUROS. AF_06/2015</t>
  </si>
  <si>
    <t>M E MOTOR DIESEL DE 20 CV - MANUTENÇÃO. AF_06/2015</t>
  </si>
  <si>
    <t>87 de 606</t>
  </si>
  <si>
    <t>M E MOTOR DIESEL DE 20 CV - MATERIAIS NA OPERAÇÃO. AF_06/2015</t>
  </si>
  <si>
    <t>PERFURATRIZ COM TORRE METÁLICA PARA EXECUÇÃO DE ESTACA HÉLICE CONTÍNUA   H</t>
  </si>
  <si>
    <t>106,42</t>
  </si>
  <si>
    <t>TALADA DE 268 HP, MESA ROTATIVA COM TORQUE MÁXIMO DE 170 KNM - DEPRECI</t>
  </si>
  <si>
    <t>AÇÃO. AF_06/2015</t>
  </si>
  <si>
    <t>TALADA DE 268 HP, MESA ROTATIVA COM TORQUE MÁXIMO DE 170 KNM - JUROS.</t>
  </si>
  <si>
    <t>TALADA DE 268 HP, MESA ROTATIVA COM TORQUE MÁXIMO DE 170 KNM - MANUTEN</t>
  </si>
  <si>
    <t>ÇÃO. AF_06/2015</t>
  </si>
  <si>
    <t>TALADA DE 268 HP, MESA ROTATIVA COM TORQUE MÁXIMO DE 170 KNM - MATERIA</t>
  </si>
  <si>
    <t>IS NA OPERAÇÃO. AF_06/2015</t>
  </si>
  <si>
    <t>PERFURATRIZ HIDRÁULICA SOBRE CAMINHÃO COM TRADO CURTO ACOPLADO, PROFUN   H</t>
  </si>
  <si>
    <t>DE 137 HP, MESA ROTATIVA COM TORQUE MÁXIMO DE 30 KNM - DEPRECIAÇÃO. AF</t>
  </si>
  <si>
    <t>_06/2015</t>
  </si>
  <si>
    <t>DE 137 HP, MESA ROTATIVA COM TORQUE MÁXIMO DE 30 KNM - JUROS. AF_06/20</t>
  </si>
  <si>
    <t>88 de 606</t>
  </si>
  <si>
    <t>70,25</t>
  </si>
  <si>
    <t>DE 137 HP, MESA ROTATIVA COM TORQUE MÁXIMO DE 30 KNM - MANUTENÇÃO. AF_</t>
  </si>
  <si>
    <t>DE 137 HP, MESA ROTATIVA COM TORQUE MÁXIMO DE 30 KNM - MATERIAIS NA OP</t>
  </si>
  <si>
    <t>ERAÇÃO. AF_06/2015</t>
  </si>
  <si>
    <t>MANIPULADOR TELESCÓPICO, POTÊNCIA DE 85 HP, CAPACIDADE DE CARGA DE 3.5   H</t>
  </si>
  <si>
    <t>00 KG, ALTURA MÁXIMA DE ELEVAÇÃO DE 12,3 M - DEPRECIAÇÃO. AF_06/2015</t>
  </si>
  <si>
    <t>00 KG, ALTURA MÁXIMA DE ELEVAÇÃO DE 12,3 M - JUROS. AF_06/2015</t>
  </si>
  <si>
    <t>00 KG, ALTURA MÁXIMA DE ELEVAÇÃO DE 12,3 M - MANUTENÇÃO. AF_06/2015</t>
  </si>
  <si>
    <t>00 KG, ALTURA MÁXIMA DE ELEVAÇÃO DE 12,3 M - MATERIAIS NA OPERAÇÃO. AF</t>
  </si>
  <si>
    <t>MINICARREGADEIRA SOBRE RODAS, POTÊNCIA LÍQUIDA DE 47 HP, CAPACIDADE NO   H</t>
  </si>
  <si>
    <t>MINAL DE OPERAÇÃO DE 646 KG - DEPRECIAÇÃO. AF_06/2015</t>
  </si>
  <si>
    <t>MINAL DE OPERAÇÃO DE 646 KG - JUROS. AF_06/2015</t>
  </si>
  <si>
    <t>MINAL DE OPERAÇÃO DE 646 KG - MANUTENÇÃO. AF_06/2015</t>
  </si>
  <si>
    <t>23,78</t>
  </si>
  <si>
    <t>MINAL DE OPERAÇÃO DE 646 KG - MATERIAIS NA OPERAÇÃO. AF_06/2015</t>
  </si>
  <si>
    <t>102 PSI, MOTOR DIESEL, POTÊNCIA 63 CV - DEPRECIAÇÃO. AF_06/2015</t>
  </si>
  <si>
    <t>89 de 606</t>
  </si>
  <si>
    <t>102 PSI, MOTOR DIESEL, POTÊNCIA 63 CV - JUROS. AF_06/2015</t>
  </si>
  <si>
    <t>COMPRESSOR DE AR REBOCÁVEL, VAZÃO 89 PCM, PRESSÃO EFETIVA DE TRABALHO     H</t>
  </si>
  <si>
    <t>102 PSI, MOTOR DIESEL, POTÊNCIA 20 CV - DEPRECIAÇÃO. AF_06/2015</t>
  </si>
  <si>
    <t>102 PSI, MOTOR DIESEL, POTÊNCIA 20 CV - JUROS. AF_06/2015</t>
  </si>
  <si>
    <t>102 PSI, MOTOR DIESEL, POTÊNCIA 20 CV - MANUTENÇÃO. AF_06/2015</t>
  </si>
  <si>
    <t>102 PSI, MOTOR DIESEL, POTÊNCIA 20 CV - MATERIAIS NA OPERAÇÃO. AF_06/2</t>
  </si>
  <si>
    <t>COMPRESSOR DE AR REBOCAVEL, VAZÃO 250 PCM, PRESSAO DE TRABALHO 102 PSI   H</t>
  </si>
  <si>
    <t>, MOTOR A DIESEL POTÊNCIA 81 CV - DEPRECIAÇÃO. AF_06/2015</t>
  </si>
  <si>
    <t>, MOTOR A DIESEL POTÊNCIA 81 CV - JUROS. AF_06/2015</t>
  </si>
  <si>
    <t>, MOTOR A DIESEL POTÊNCIA 81 CV - MANUTENÇÃO. AF_06/2015</t>
  </si>
  <si>
    <t>, MOTOR A DIESEL POTÊNCIA 81 CV - MATERIAIS NA OPERAÇÃO. AF_06/2015</t>
  </si>
  <si>
    <t>COMPRESSOR DE AR REBOCÁVEL, VAZÃO 748 PCM, PRESSÃO EFETIVA DE TRABALHO   H</t>
  </si>
  <si>
    <t>102 PSI, MOTOR DIESEL, POTÊNCIA 210 CV - DEPRECIAÇÃO. AF_06/2015</t>
  </si>
  <si>
    <t>102 PSI, MOTOR DIESEL, POTÊNCIA 210 CV - JUROS. AF_06/2015</t>
  </si>
  <si>
    <t>102 PSI, MOTOR DIESEL, POTÊNCIA 210 CV - MANUTENÇÃO. AF_06/2015</t>
  </si>
  <si>
    <t>90 de 606</t>
  </si>
  <si>
    <t>102 PSI, MOTOR DIESEL, POTÊNCIA 210 CV - MATERIAIS NA OPERAÇÃO. AF_06</t>
  </si>
  <si>
    <t>COMPRESSOR DE AR REBOCAVEL, VAZÃO 400 PCM, PRESSAO DE TRABALHO 102 PSI   H</t>
  </si>
  <si>
    <t>, MOTOR A DIESEL POTÊNCIA 110 CV - DEPRECIAÇÃO. AF_06/2015</t>
  </si>
  <si>
    <t>, MOTOR A DIESEL POTÊNCIA 110 CV - JUROS. AF_06/2015</t>
  </si>
  <si>
    <t>, MOTOR A DIESEL POTÊNCIA 110 CV - MANUTENÇÃO. AF_06/2015</t>
  </si>
  <si>
    <t>, MOTOR A DIESEL POTÊNCIA 110 CV - MATERIAIS NA OPERAÇÃO. AF_06/2015</t>
  </si>
  <si>
    <t>DE 137 HP, MESA ROTATIVA COM TORQUE MÁXIMO DE 30 KNM - IMPOSTOS E SEGU</t>
  </si>
  <si>
    <t>ROS. AF_06/2015</t>
  </si>
  <si>
    <t>CAMINHÃO TRUCADO (C/ TERCEIRO EIXO) ELETRÔNICO - POTÊNCIA 231CV - PBT     H</t>
  </si>
  <si>
    <t>DE MADEIRA - DEPRECIAÇÃO. AF_06/2015</t>
  </si>
  <si>
    <t>DE MADEIRA - JUROS. AF_06/2015</t>
  </si>
  <si>
    <t>DE MADEIRA - IMPOSTOS E SEGUROS. AF_06/2015</t>
  </si>
  <si>
    <t>DE MADEIRA - MANUTENÇÃO. AF_06/2015</t>
  </si>
  <si>
    <t>91 de 606</t>
  </si>
  <si>
    <t>115,36</t>
  </si>
  <si>
    <t>DE MADEIRA - MATERIAIS NA OPERAÇÃO. AF_06/2015</t>
  </si>
  <si>
    <t>PLACA VIBRATÓRIA REVERSÍVEL COM MOTOR 4 TEMPOS A GASOLINA, FORÇA CENTR   H</t>
  </si>
  <si>
    <t>ÍFUGA DE 25 KN (2500 KGF), POTÊNCIA 5,5 CV - DEPRECIAÇÃO. AF_08/2015</t>
  </si>
  <si>
    <t>ÍFUGA DE 25 KN (2500 KGF), POTÊNCIA 5,5 CV - JUROS. AF_08/2015</t>
  </si>
  <si>
    <t>ÍFUGA DE 25 KN (2500 KGF), POTÊNCIA 5,5 CV - MANUTENÇÃO. AF_08/2015</t>
  </si>
  <si>
    <t>ÍFUGA DE 25 KN (2500 KGF), POTÊNCIA 5,5 CV - MATERIAIS NA OPERAÇÃO. AF</t>
  </si>
  <si>
    <t>_08/2015</t>
  </si>
  <si>
    <t>CORTADORA DE PISO COM MOTOR 4 TEMPOS A GASOLINA, POTÊNCIA DE 13 HP, CO   H</t>
  </si>
  <si>
    <t>MM, FURO DE 1" (14 X 1") - DEPRECIAÇÃO. AF_08/2015</t>
  </si>
  <si>
    <t>MM, FURO DE 1" (14 X 1") - JUROS. AF_08/2015</t>
  </si>
  <si>
    <t>MM, FURO DE 1" (14 X 1") - MANUTENÇÃO. AF_08/2015</t>
  </si>
  <si>
    <t>MM, FURO DE 1" (14 X 1") - MATERIAIS NA OPERAÇÃO. AF_08/2015</t>
  </si>
  <si>
    <t>92 de 606</t>
  </si>
  <si>
    <t>- IMPOSTOS E SEGUROS. AF_06/2014</t>
  </si>
  <si>
    <t>9,23</t>
  </si>
  <si>
    <t>ÁGUA, CAPACIDADE 6 M3 - DEPRECIAÇÃO. AF_06/2014</t>
  </si>
  <si>
    <t>ÁGUA, CAPACIDADE 6 M3 - JUROS. AF_06/2014</t>
  </si>
  <si>
    <t>ÁGUA, CAPACIDADE 6 M3 - IMPOSTOS E SEGUROS. AF_06/2014</t>
  </si>
  <si>
    <t>AÇAMBA METÁLICA - DEPRECIAÇÃO. AF_06/2014</t>
  </si>
  <si>
    <t>AÇAMBA METÁLICA - JUROS. AF_06/2014</t>
  </si>
  <si>
    <t>AÇAMBA METÁLICA - IMPOSTOS E SEGUROS. AF_06/2014</t>
  </si>
  <si>
    <t>A - DEPRECIAÇÃO. AF_06/2014</t>
  </si>
  <si>
    <t>93 de 606</t>
  </si>
  <si>
    <t>A - JUROS. AF_06/2014</t>
  </si>
  <si>
    <t>A - IMPOSTOS E SEGUROS. AF_06/2014</t>
  </si>
  <si>
    <t>CAMINHÃO BASCULANTE 10 M3, TRUCADO CABINE SIMPLES, PESO BRUTO TOTAL 23   H</t>
  </si>
  <si>
    <t>TÊNCIA 230 CV INCLUSIVE CAÇAMBA METÁLICA - DEPRECIAÇÃO. AF_06/2014</t>
  </si>
  <si>
    <t>TÊNCIA 230 CV INCLUSIVE CAÇAMBA METÁLICA - JUROS. AF_06/2014</t>
  </si>
  <si>
    <t>TÊNCIA 230 CV INCLUSIVE CAÇAMBA METÁLICA - IMPOSTOS E SEGUROS. AF_06/2</t>
  </si>
  <si>
    <t>TÊNCIA 230 CV INCLUSIVE CAÇAMBA METÁLICA - MANUTENÇÃO. AF_06/2014</t>
  </si>
  <si>
    <t>TÊNCIA 230 CV INCLUSIVE CAÇAMBA METÁLICA - MATERIAIS NA OPERAÇÃO. AF_0</t>
  </si>
  <si>
    <t>94 de 606</t>
  </si>
  <si>
    <t>SIVE TANQUE DE AÇO PARA TRANSPORTE DE ÁGUA - DEPRECIAÇÃO. AF_06/2014</t>
  </si>
  <si>
    <t>SIVE TANQUE DE AÇO PARA TRANSPORTE DE ÁGUA - JUROS. AF_06/2014</t>
  </si>
  <si>
    <t>SIVE TANQUE DE AÇO PARA TRANSPORTE DE ÁGUA - IMPOSTOS E SEGUROS. AF_06</t>
  </si>
  <si>
    <t>SIVE CAÇAMBA METÁLICA - IMPOSTOS E SEGUROS. AF_06/2014</t>
  </si>
  <si>
    <t>HÃO TOCO PBT 16.000 KG, POTÊNCIA DE 189 CV - IMPOSTOS E SEGUROS. AF_08</t>
  </si>
  <si>
    <t>95 de 606</t>
  </si>
  <si>
    <t>HÃO TOCO PBT 16.000 KG, POTÊNCIA DE 189 CV - MATERIAIS NA OPERAÇÃO. AF</t>
  </si>
  <si>
    <t>CAMINHÃO   TOCO, PBT 14.300 KG, POTÊNCIA 185 CV - DEPRECIAÇÃO. AF_08/20</t>
  </si>
  <si>
    <t>CAMINHÃO   TOCO, PBT 14.300 KG, POTÊNCIA 185 CV - JUROS. AF_08/2015</t>
  </si>
  <si>
    <t>CAMINHÃO   TOCO, PBT 14.300 KG, POTÊNCIA 185 CV - IMPOSTOS E SEGUROS. A</t>
  </si>
  <si>
    <t>CAMINHÃO   TOCO, PBT 14.300 KG, POTÊNCIA 185 CV - MATERIAIS NA OPERAÇÃO</t>
  </si>
  <si>
    <t>. AF_08/2015</t>
  </si>
  <si>
    <t>COMPACTADOR DE SOLOS DE PERCUSSÃO (SOQUETE) COM MOTOR A GASOLINA 4 TEM   H</t>
  </si>
  <si>
    <t>POS, POTÊNCIA 4 CV - DEPRECIAÇÃO. AF_08/2015</t>
  </si>
  <si>
    <t>POS, POTÊNCIA 4 CV - JUROS. AF_08/2015</t>
  </si>
  <si>
    <t>POS, POTÊNCIA 4 CV - MANUTENÇÃO. AF_08/2015</t>
  </si>
  <si>
    <t>POS, POTÊNCIA 4 CV - MATERIAIS NA OPERAÇÃO. AF_08/2015</t>
  </si>
  <si>
    <t>96 de 606</t>
  </si>
  <si>
    <t>GUINDAUTO HIDRÁULICO, CAPACIDADE MÁXIMA DE CARGA 6500 KG, MOMENTO MÁXI   H</t>
  </si>
  <si>
    <t>ÃO TOCO PBT 9.700 KG, POTÊNCIA DE 160 CV - DEPRECIAÇÃO. AF_08/2015</t>
  </si>
  <si>
    <t>ÃO TOCO PBT 9.700 KG, POTÊNCIA DE 160 CV - JUROS. AF_08/2015</t>
  </si>
  <si>
    <t>ÃO TOCO PBT 9.700 KG, POTÊNCIA DE 160 CV - IMPOSTOS E SEGUROS. AF_08/2</t>
  </si>
  <si>
    <t>ÃO TOCO PBT 9.700 KG, POTÊNCIA DE 160 CV - MANUTENÇÃO. AF_08/2015</t>
  </si>
  <si>
    <t>ÃO TOCO PBT 9.700 KG, POTÊNCIA DE 160 CV - MATERIAIS NA OPERAÇÃO. AF_0</t>
  </si>
  <si>
    <t>CAMINHÃO DE TRANSPORTE DE MATERIAL ASFÁLTICO 30.000 L, COM CAVALO MECÂ   H</t>
  </si>
  <si>
    <t>60 CV, INCLUSIVE TANQUE DE ASFALTO COM SERPENTINA - DEPRECIAÇÃO. AF_08</t>
  </si>
  <si>
    <t>60 CV, INCLUSIVE TANQUE DE ASFALTO COM SERPENTINA - JUROS. AF_08/2015</t>
  </si>
  <si>
    <t>97 de 606</t>
  </si>
  <si>
    <t>60 CV, INCLUSIVE TANQUE DE ASFALTO COM SERPENTINA - MANUTENÇÃO. AF_08/</t>
  </si>
  <si>
    <t>179,79</t>
  </si>
  <si>
    <t>ÇÃO. AF_08/2015</t>
  </si>
  <si>
    <t>SERRA CIRCULAR DE BANCADA COM MOTOR ELÉTRICO POTÊNCIA DE 5HP, COM COIF   H</t>
  </si>
  <si>
    <t>A PARA DISCO 10" - DEPRECIAÇÃO. AF_08/2015</t>
  </si>
  <si>
    <t>A PARA DISCO 10" - JUROS. AF_08/2015</t>
  </si>
  <si>
    <t>A PARA DISCO 10" - MANUTENÇÃO. AF_08/2015</t>
  </si>
  <si>
    <t>A PARA DISCO 10" - MATERIAIS NA OPERAÇÃO. AF_08/2015</t>
  </si>
  <si>
    <t>DISTRIBUIDOR DE AGREGADOS REBOCAVEL, CAPACIDADE 1,9 M³, LARGURA DE TRA   H</t>
  </si>
  <si>
    <t>BALHO 3,66 M - DEPRECIAÇÃO. AF_11/2015</t>
  </si>
  <si>
    <t>BALHO 3,66 M - JUROS. AF_11/2015</t>
  </si>
  <si>
    <t>BALHO 3,66 M - MANUTENÇÃO. AF_11/2015</t>
  </si>
  <si>
    <t>98 de 606</t>
  </si>
  <si>
    <t>CAMINHÃO PARA EQUIPAMENTO DE LIMPEZA A SUCÇÃO COM CAMINHÃO TRUCADO DE     H</t>
  </si>
  <si>
    <t>2000 L - DEPRECIAÇÃO. AF_11/2015</t>
  </si>
  <si>
    <t>2000 L - JUROS. AF_11/2015</t>
  </si>
  <si>
    <t>2000 L - IMPOSTOS E SEGUROS. AF_11/2015</t>
  </si>
  <si>
    <t>2000 L - MANUTENÇÃO. AF_11/2015</t>
  </si>
  <si>
    <t>PESO BRUTO TOTAL 23000 KG, CARGA ÚTIL MÁX. 15935 KG, DISTÂNCIA ENTRE E</t>
  </si>
  <si>
    <t>IXOS 4,80 M, POTÊNCIA 230 CV, INCLUSIVE LIMPADORA A SUCÇÃO, TANQUE 120</t>
  </si>
  <si>
    <t>00 L - MATERIAIS NA OPERAÇÃO. AF_11/2015</t>
  </si>
  <si>
    <t>PENEIRA ROTATIVA COM MOTOR ELÉTRICO TRIFÁSICO DE 2 CV, CILINDRO DE 1 M   H</t>
  </si>
  <si>
    <t>X 0,60 M, COM FUROS DE 3,17 MM - DEPRECIAÇÃO. AF_11/2015</t>
  </si>
  <si>
    <t>X 0,60 M, COM FUROS DE 3,17 MM - JUROS. AF_11/2015</t>
  </si>
  <si>
    <t>X 0,60 M, COM FUROS DE 3,17 MM - MANUTENÇÃO. AF_11/2015</t>
  </si>
  <si>
    <t>99 de 606</t>
  </si>
  <si>
    <t>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</si>
  <si>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</si>
  <si>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</si>
  <si>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</si>
  <si>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   H</t>
  </si>
  <si>
    <t>EPRECIAÇÃO. AF_11/2015</t>
  </si>
  <si>
    <t>CAMINHONETE COM MOTOR A DIESEL, POTÊNCIA 180 CV, CABINE DUPLA, 4X4 - J   H</t>
  </si>
  <si>
    <t>UROS. AF_11/2015</t>
  </si>
  <si>
    <t>CAMINHONETE COM MOTOR A DIESEL, POTÊNCIA 180 CV, CABINE DUPLA, 4X4 - I   H</t>
  </si>
  <si>
    <t>CAMINHONETE COM MOTOR A DIESEL, POTÊNCIA 180 CV, CABINE DUPLA, 4X4 - M   H</t>
  </si>
  <si>
    <t>ANUTENÇÃO. AF_11/2015</t>
  </si>
  <si>
    <t>89,91</t>
  </si>
  <si>
    <t>ATERIAIS NA OPERAÇÃO. AF_11/2015</t>
  </si>
  <si>
    <t>CAMINHONETE CABINE SIMPLES COM MOTOR 1.6 FLEX, CÂMBIO MANUAL, POTÊNCIA   H</t>
  </si>
  <si>
    <t>101/104 CV, 2 PORTAS - DEPRECIAÇÃO. AF_11/2015</t>
  </si>
  <si>
    <t>101/104 CV, 2 PORTAS - JUROS. AF_11/2015</t>
  </si>
  <si>
    <t>101/104 CV, 2 PORTAS - IMPOSTOS E SEGUROS. AF_11/2015</t>
  </si>
  <si>
    <t>101/104 CV, 2 PORTAS - MANUTENÇÃO. AF_11/2015</t>
  </si>
  <si>
    <t>69,44</t>
  </si>
  <si>
    <t>101/104 CV, 2 PORTAS - MATERIAIS NA OPERAÇÃO. AF_11/2015</t>
  </si>
  <si>
    <t>100 de 606</t>
  </si>
  <si>
    <t>CAMINHÃO DE TRANSPORTE DE MATERIAL ASFÁLTICO 20.000 L, COM CAVALO MECÂ   H</t>
  </si>
  <si>
    <t>30 CV, INCLUSIVE TANQUE DE ASFALTO COM MAÇARICO - DEPRECIAÇÃO. AF_12/2</t>
  </si>
  <si>
    <t>30 CV, INCLUSIVE TANQUE DE ASFALTO COM MAÇARICO - JUROS. AF_12/2015</t>
  </si>
  <si>
    <t>30 CV, INCLUSIVE TANQUE DE ASFALTO COM MAÇARICO - IMPOSTOS E SEGUROS.</t>
  </si>
  <si>
    <t>30 CV, INCLUSIVE TANQUE DE ASFALTO COM MAÇARICO - MANUTENÇÃO. AF_12/20</t>
  </si>
  <si>
    <t>30 CV, INCLUSIVE TANQUE DE ASFALTO COM MAÇARICO - MATERIAIS NA OPERAÇÃ</t>
  </si>
  <si>
    <t>O. AF_12/2015</t>
  </si>
  <si>
    <t>APARELHO PARA CORTE E SOLDA OXI-ACETILENO SOBRE RODAS, INCLUSIVE CILIN   H</t>
  </si>
  <si>
    <t>DROS E MAÇARICOS - DEPRECIAÇÃO. AF_12/2015</t>
  </si>
  <si>
    <t>DROS E MAÇARICOS - JUROS. AF_12/2015</t>
  </si>
  <si>
    <t>DROS E MAÇARICOS - MANUTENÇÃO. AF_12/2015</t>
  </si>
  <si>
    <t>DROS E MAÇARICOS - MATERIAIS NA OPERAÇÃO. AF_12/2015</t>
  </si>
  <si>
    <t>101 de 606</t>
  </si>
  <si>
    <t>MÁQUINA EXTRUSORA DE CONCRETO PARA GUIAS E SARJETAS, MOTOR A DIESEL, P   H</t>
  </si>
  <si>
    <t>OTÊNCIA 14 CV - DEPRECIAÇÃO. AF_12/2015</t>
  </si>
  <si>
    <t>OTÊNCIA 14 CV - JUROS. AF_12/2015</t>
  </si>
  <si>
    <t>OTÊNCIA 14 CV - MANUTENÇÃO. AF_12/2015</t>
  </si>
  <si>
    <t>OTÊNCIA 14 CV - MATERIAIS NA OPERAÇÃO. AF_12/2015</t>
  </si>
  <si>
    <t>MARTELO PERFURADOR PNEUMÁTICO MANUAL, HASTE 25 X 75 MM, 21 KG - DEPREC   H</t>
  </si>
  <si>
    <t>IAÇÃO. AF_12/2015</t>
  </si>
  <si>
    <t>MARTELO PERFURADOR PNEUMÁTICO MANUAL, HASTE 25 X 75 MM, 21 KG - JUROS.   H</t>
  </si>
  <si>
    <t>MARTELO PERFURADOR PNEUMÁTICO MANUAL, HASTE 25 X 75 MM, 21 KG - MANUTE   H</t>
  </si>
  <si>
    <t>NÇÃO. AF_12/2015</t>
  </si>
  <si>
    <t>165,47</t>
  </si>
  <si>
    <t>STALADA DE 350 HP, MESA ROTATIVA COM TORQUE MÁXIMO DE 263 KNM - DEPREC</t>
  </si>
  <si>
    <t>IAÇÃO. AF_01/2016</t>
  </si>
  <si>
    <t>STALADA DE 350 HP, MESA ROTATIVA COM TORQUE MÁXIMO DE 263 KNM - JUROS.</t>
  </si>
  <si>
    <t>AF_01/2016</t>
  </si>
  <si>
    <t>207,08</t>
  </si>
  <si>
    <t>STALADA DE 350 HP, MESA ROTATIVA COM TORQUE MÁXIMO DE 263 KNM - MANUTE</t>
  </si>
  <si>
    <t>NÇÃO. AF_01/2016</t>
  </si>
  <si>
    <t>102 de 606</t>
  </si>
  <si>
    <t>STALADA DE 350 HP, MESA ROTATIVA COM TORQUE MÁXIMO DE 263 KNM   MATERI</t>
  </si>
  <si>
    <t>AIS NA OPERAÇÃO. AF_01/2016</t>
  </si>
  <si>
    <t>A GASOLINA POTÊNCIA 5,5 HP, SEM CARREGADOR - DEPRECIAÇÃO. AF_02/2016</t>
  </si>
  <si>
    <t>A GASOLINA POTÊNCIA 5,5 HP, SEM CARREGADOR - JUROS. AF_02/2016</t>
  </si>
  <si>
    <t>A GASOLINA POTÊNCIA 5,5 HP, SEM CARREGADOR - MANUTENÇÃO. AF_02/2016</t>
  </si>
  <si>
    <t>A GASOLINA POTÊNCIA 5,5 HP, SEM CARREGADOR - MATERIAIS NA OPERAÇÃO. A</t>
  </si>
  <si>
    <t>F_02/2016</t>
  </si>
  <si>
    <t>GRUPO GERADOR ESTACIONÁRIO, MOTOR DIESEL POTÊNCIA 170 KVA - JUROS. AF_   H</t>
  </si>
  <si>
    <t>ABALHO 1,67 M - JUROS. AF_02/2016</t>
  </si>
  <si>
    <t>5 M - JUROS. AF_02/2016</t>
  </si>
  <si>
    <t>5 M - MATERIAIS NA OPERAÇÃO. AF_02/2016</t>
  </si>
  <si>
    <t>GRUA ASCENCIONAL, LANÇA DE 30 M, CAPACIDADE DE 1,0 T A 30 M, ALTURA AT   H</t>
  </si>
  <si>
    <t>É 39 M   DEPRECIAÇÃO. AF_03/2016</t>
  </si>
  <si>
    <t>103 de 606</t>
  </si>
  <si>
    <t>5,13</t>
  </si>
  <si>
    <t>É 39 M     JUROS. AF_03/2016</t>
  </si>
  <si>
    <t>É 39 M     MANUTENÇÃO. AF_03/2016</t>
  </si>
  <si>
    <t>É 39 M     MATERIAIS NA OPERAÇÃO. AF_03/2016</t>
  </si>
  <si>
    <t>GUINCHO ELÉTRICO DE COLUNA, CAPACIDADE 400 KG, COM MOTO FREIO, MOTOR T   H</t>
  </si>
  <si>
    <t>RIFÁSICO DE 1,25 CV - DEPRECIAÇÃO. AF_03/2016</t>
  </si>
  <si>
    <t>RIFÁSICO DE 1,25 CV - JUROS. AF_03/2016</t>
  </si>
  <si>
    <t>RIFÁSICO DE 1,25 CV - MANUTENÇÃO. AF_03/2016</t>
  </si>
  <si>
    <t>RIFÁSICO DE 1,25 CV - MATERIAIS NA OPERAÇÃO. AF_03/2016</t>
  </si>
  <si>
    <t>GUINDASTE HIDRÁULICO AUTOPROPELIDO, COM LANÇA TELESCÓPICA 40 M, CAPACI   H</t>
  </si>
  <si>
    <t>DADE MÁXIMA 60 T, POTÊNCIA 260 KW - DEPRECIAÇÃO. AF_03/2016</t>
  </si>
  <si>
    <t>DADE MÁXIMA 60 T, POTÊNCIA 260 KW - JUROS. AF_03/2016</t>
  </si>
  <si>
    <t>77,17</t>
  </si>
  <si>
    <t>DADE MÁXIMA 60 T, POTÊNCIA 260 KW - MANUTENÇÃO. AF_03/2016</t>
  </si>
  <si>
    <t>125,97</t>
  </si>
  <si>
    <t>DADE MÁXIMA 60 T, POTÊNCIA 260 KW - MATERIAIS NA OPERAÇÃO. AF_03/2016</t>
  </si>
  <si>
    <t>DADE MÁXIMA 60 T, POTÊNCIA 260 KW - IMPOSTOS E SEGUROS. AF_03/2016</t>
  </si>
  <si>
    <t>GUINDAUTO HIDRÁULICO, CAPACIDADE MÁXIMA DE CARGA 3300 KG, MOMENTO MÁXI   H</t>
  </si>
  <si>
    <t>ÃO TOCO PBT 16.000 KG, POTÊNCIA DE 189 CV - DEPRECIAÇÃO. AF_03/2016</t>
  </si>
  <si>
    <t>104 de 606</t>
  </si>
  <si>
    <t>ÃO TOCO PBT 16.000 KG, POTÊNCIA DE 189 CV - JUROS. AF_03/2016</t>
  </si>
  <si>
    <t>ÃO TOCO PBT 16.000 KG, POTÊNCIA DE 189 CV   IMPOSTOS E SEGUROS. AF_03/</t>
  </si>
  <si>
    <t>ÃO TOCO PBT 16.000 KG, POTÊNCIA DE 189 CV - MANUTENÇÃO. AF_03/2016</t>
  </si>
  <si>
    <t>ÃO TOCO PBT 16.000 KG, POTÊNCIA DE 189 CV - MATERIAIS NA OPERAÇÃO. AF_</t>
  </si>
  <si>
    <t>MÁQUINA JATO DE PRESSAO PORTÁTIL PARA JATEAMENTO, CONTROLE AUTOMATICO     H</t>
  </si>
  <si>
    <t>CÁVEL VAZÃO 189 PCM E MOTOR DIESEL DE 63 CV- DEPRECIAÇÃO. AF_03/2016</t>
  </si>
  <si>
    <t>CÁVEL VAZÃO 189 PCM E MOTOR DIESEL DE 63 CV- JUROS. AF_03/2016</t>
  </si>
  <si>
    <t>CÁVEL VAZÃO 189 PCM E MOTOR DIESEL DE 63 CV- MANUTENÇÃO. AF_03/2016</t>
  </si>
  <si>
    <t>105 de 606</t>
  </si>
  <si>
    <t>CÁVEL VAZÃO 189 PCM E MOTOR DIESEL DE 63 CV- MATERIAIS NA OPERAÇÃO. AF</t>
  </si>
  <si>
    <t>_03/2016</t>
  </si>
  <si>
    <t>GERADOR PORTÁTIL MONOFÁSICO, POTÊNCIA 5500 VA, MOTOR A GASOLINA, POTÊN   H</t>
  </si>
  <si>
    <t>CIA DO MOTOR 13 CV - DEPRECIAÇÃO. AF_03/2016</t>
  </si>
  <si>
    <t>CIA DO MOTOR 13 CV - JUROS. AF_03/2016</t>
  </si>
  <si>
    <t>CIA DO MOTOR 13 CV - MANUTENÇÃO. AF_03/2016</t>
  </si>
  <si>
    <t>CIA DO MOTOR 13 CV - MATERIAIS NA OPERAÇÃO. AF_03/2016</t>
  </si>
  <si>
    <t>GRUPO GERADOR REBOCÁVEL, POTÊNCIA 66 KVA, MOTOR A DIESEL - DEPRECIAÇÃO   H</t>
  </si>
  <si>
    <t>. AF_03/2016</t>
  </si>
  <si>
    <t>GRUPO GERADOR REBOCÁVEL, POTÊNCIA 66 KVA, MOTOR A DIESEL - JUROS. AF_0   H</t>
  </si>
  <si>
    <t>GRUPO GERADOR REBOCÁVEL, POTÊNCIA 66 KVA, MOTOR A DIESEL - MANUTENÇÃO.   H</t>
  </si>
  <si>
    <t>GRUPO GERADOR REBOCÁVEL, POTÊNCIA 66 KVA, MOTOR A DIESEL - MATERIAIS N   H</t>
  </si>
  <si>
    <t>A OPERAÇÃO. AF_03/2016</t>
  </si>
  <si>
    <t>GRUPO GERADOR ESTACIONÁRIO, POTÊNCIA 150 KVA, MOTOR A DIESEL- DEPRECIA   H</t>
  </si>
  <si>
    <t>ÇÃO. AF_03/2016</t>
  </si>
  <si>
    <t>GRUPO GERADOR ESTACIONÁRIO, POTÊNCIA 150 KVA, MOTOR A DIESEL- JUROS. A   H</t>
  </si>
  <si>
    <t>F_03/2016</t>
  </si>
  <si>
    <t>GRUPO GERADOR ESTACIONÁRIO, POTÊNCIA 150 KVA, MOTOR A DIESEL- MANUTENÇ   H</t>
  </si>
  <si>
    <t>ÃO. AF_03/2016</t>
  </si>
  <si>
    <t>106 de 606</t>
  </si>
  <si>
    <t>GRUPO GERADOR ESTACIONÁRIO, POTÊNCIA 150 KVA, MOTOR A DIESEL- MATERIAI   H</t>
  </si>
  <si>
    <t>S NA OPERAÇÃO. AF_03/2016</t>
  </si>
  <si>
    <t>USINA DE MISTURA ASFÁLTICA À QUENTE, TIPO CONTRA FLUXO, PROD 40 A 80 T   H</t>
  </si>
  <si>
    <t>ON/HORA - DEPRECIAÇÃO. AF_03/2016</t>
  </si>
  <si>
    <t>ON/HORA - JUROS. AF_03/2016</t>
  </si>
  <si>
    <t>99,02</t>
  </si>
  <si>
    <t>ON/HORA - MANUTENÇÃO. AF_03/2016</t>
  </si>
  <si>
    <t>1.809,60</t>
  </si>
  <si>
    <t>ON/HORA - MATERIAIS NA OPERAÇÃO. AF_03/2016</t>
  </si>
  <si>
    <t>USINA DE ASFALTO À FRIO, CAPACIDADE DE 40 A 60 TON/HORA, ELÉTRICA POTÊ   H</t>
  </si>
  <si>
    <t>NCIA 30 CV - DEPRECIAÇÃO. AF_03/2016</t>
  </si>
  <si>
    <t>NCIA 30 CV - JUROS. AF_03/2016</t>
  </si>
  <si>
    <t>NCIA 30 CV - MANUTENÇÃO. AF_03/2016</t>
  </si>
  <si>
    <t>NCIA 30 CV - MATERIAIS NA OPERAÇÃO. AF_03/2016</t>
  </si>
  <si>
    <t>MARTELETE OU ROMPEDOR PNEUMÁTICO MANUAL, 28 KG, COM SILENCIADOR - DEPR   H</t>
  </si>
  <si>
    <t>ECIAÇÃO. AF_07/2016</t>
  </si>
  <si>
    <t>MARTELETE OU ROMPEDOR PNEUMÁTICO MANUAL, 28 KG, COM SILENCIADOR - JURO   H</t>
  </si>
  <si>
    <t>S. AF_07/2016</t>
  </si>
  <si>
    <t>- DEPRECIAÇÃO. AF_07/2016</t>
  </si>
  <si>
    <t>- JUROS. AF_07/2016</t>
  </si>
  <si>
    <t>107 de 606</t>
  </si>
  <si>
    <t>31,77</t>
  </si>
  <si>
    <t>KW - DEPRECIAÇÃO. AF_07/2016</t>
  </si>
  <si>
    <t>KW - JUROS. AF_07/2016</t>
  </si>
  <si>
    <t>KW - MATERIAIS NA OPERAÇÃO. AF_07/2016</t>
  </si>
  <si>
    <t>DISTRIBUIDOR DE AGREGADOS AUTOPROPELIDO, CAP 3 M3, A DIESEL, POTÊNCIA     H</t>
  </si>
  <si>
    <t>176CV - DEPRECIAÇÃO. AF_07/2016</t>
  </si>
  <si>
    <t>DISTRIBUIDOR DE AGREGADOS AUTOPROPELIDO, C/AP 3 M3, A DIESEL, POTÊNCIA   H</t>
  </si>
  <si>
    <t>176CV - JUROS. AF_07/2016</t>
  </si>
  <si>
    <t>176CV - MANUTENÇÃO. AF_07/2016</t>
  </si>
  <si>
    <t>87,91</t>
  </si>
  <si>
    <t>176CV   MATERIAIS NA OPERAÇÃO. AF_07/2016</t>
  </si>
  <si>
    <t>MÁQUINA DEMARCADORA DE FAIXA DE TRÁFEGO À FRIO, AUTOPROPELIDA, POTÊNCI   H</t>
  </si>
  <si>
    <t>A 38 HP - DEPRECIAÇÃO. AF_07/2016</t>
  </si>
  <si>
    <t>A 38 HP - JUROS. AF_07/2016</t>
  </si>
  <si>
    <t>A 38 HP - MANUTENÇÃO. AF_07/2016</t>
  </si>
  <si>
    <t>A 38 HP - MATERIAIS NA OPERAÇÃO. AF_07/2016</t>
  </si>
  <si>
    <t>TALHA MANUAL DE CORRENTE, CAPACIDADE DE 2 TON. COM ELEVAÇÃO DE 3 M - D   H</t>
  </si>
  <si>
    <t>EPRECIAÇÃO. AF_07/2016</t>
  </si>
  <si>
    <t>TALHA MANUAL DE CORRENTE, CAPACIDADE DE 2 TON. COM ELEVAÇÃO DE 3 M - J   H</t>
  </si>
  <si>
    <t>UROS. AF_07/2016</t>
  </si>
  <si>
    <t>108 de 606</t>
  </si>
  <si>
    <t>TALHA MANUAL DE CORRENTE, CAPACIDADE DE 2 TON. COM ELEVAÇÃO DE 3 M - M   H</t>
  </si>
  <si>
    <t>ANUTENÇÃO. AF_07/2016</t>
  </si>
  <si>
    <t>GRUA ASCENCIONAL, LANÇA DE 42 M, CAPACIDADE DE 1,5 T A 30 M, ALTURA AT   H</t>
  </si>
  <si>
    <t>É 39 M   DEPRECIAÇÃO. AF_08/2016</t>
  </si>
  <si>
    <t>GRUA ASCENCIONAL, LANCA DE 42 M, CAPACIDADE DE 1,5 T A 30 M, ALTURA AT   H</t>
  </si>
  <si>
    <t>E 39 M   JUROS. AF_08/2016</t>
  </si>
  <si>
    <t>E 39 M   MANUTENÇÃO. AF_08/2016</t>
  </si>
  <si>
    <t>E 39 M   MATERIAIS NA OPERAÇÃO. AF_08/2016</t>
  </si>
  <si>
    <t>PULVERIZADOR DE TINTA ELÉTRICO/MÁQUINA DE PINTURA AIRLESS, VAZÃO 2 L/M   H</t>
  </si>
  <si>
    <t>IN - DEPRECIAÇÃO. AF_08/2016</t>
  </si>
  <si>
    <t>IN - JUROS. AF_08/2016</t>
  </si>
  <si>
    <t>IN - MANUTENÇÃO. AF_08/2016</t>
  </si>
  <si>
    <t>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</si>
  <si>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</si>
  <si>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</si>
  <si>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</si>
  <si>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   H</t>
  </si>
  <si>
    <t>CIA 3 CV - DEPRECIAÇÃO. AF_09/2016</t>
  </si>
  <si>
    <t>CIA 3 CV - JUROS. AF_09/2016</t>
  </si>
  <si>
    <t>CIA 3 CV - MANUTENÇÃO. AF_09/2016</t>
  </si>
  <si>
    <t>109 de 606</t>
  </si>
  <si>
    <t>CIA 3 CV - MATERIAIS NA OPERAÇÃO. AF_09/2016</t>
  </si>
  <si>
    <t>RÉGUA VIBRATÓRIA DUPLA PARA CONCRETO, PESO DE 60KG, COMPRIMENTO 4 M, C   H</t>
  </si>
  <si>
    <t>OM MOTOR A GASOLINA, POTÊNCIA 5,5 HP - DEPRECIAÇÃO. AF_09/2016</t>
  </si>
  <si>
    <t>OM MOTOR A GASOLINA, POTÊNCIA 5,5 HP - JUROS. AF_09/2016</t>
  </si>
  <si>
    <t>OM MOTOR A GASOLINA, POTÊNCIA 5,5 HP - MANUTENÇÃO. AF_09/2016</t>
  </si>
  <si>
    <t>OM MOTOR A GASOLINA, POTÊNCIA 5,5 HP   MATERIAIS NA OPERAÇÃO. AF_09/20</t>
  </si>
  <si>
    <t>POLIDORA DE PISO (POLITRIZ), PESO DE 100KG, DIÂMETRO 450 MM, MOTOR ELÉ   H</t>
  </si>
  <si>
    <t>TRICO, POTÊNCIA 4 HP - DEPRECIAÇÃO. AF_09/2016</t>
  </si>
  <si>
    <t>TRICO, POTÊNCIA 4 HP - JUROS. AF_09/2016</t>
  </si>
  <si>
    <t>TRICO, POTÊNCIA 4 HP - MANUTENÇÃO. AF_09/2016</t>
  </si>
  <si>
    <t>TRICO, POTÊNCIA 4 HP   MATERIAIS NA OPERAÇÃO. AF_09/2016</t>
  </si>
  <si>
    <t>DESEMPENADEIRA DE CONCRETO, PESO DE 75KG, 4 PÁS, MOTOR A GASOLINA, POT   H</t>
  </si>
  <si>
    <t>ÊNCIA 5,5 HP - DEPRECIAÇÃO. AF_09/2016</t>
  </si>
  <si>
    <t>ÊNCIA 5,5 HP - JUROS. AF_09/2016</t>
  </si>
  <si>
    <t>ÊNCIA 5,5 HP - MANUTENÇÃO. AF_09/2016</t>
  </si>
  <si>
    <t>ÊNCIA 5,5 HP   MATERIAIS NA OPERAÇÃO. AF_09/2016</t>
  </si>
  <si>
    <t>110 de 606</t>
  </si>
  <si>
    <t>PERFURATRIZ PNEUMATICA MANUAL DE PESO MEDIO, MARTELETE, 18KG, COMPRIME   H</t>
  </si>
  <si>
    <t>NTO MÁXIMO DE CURSO DE 6 M, DIAMETRO DO PISTAO DE 5,5 CM - DEPRECIAÇÃO</t>
  </si>
  <si>
    <t>. AF_11/2016</t>
  </si>
  <si>
    <t>NTO MÁXIMO DE CURSO DE 6 M, DIAMETRO DO PISTAO DE 5,5 CM - JUROS. AF_1</t>
  </si>
  <si>
    <t>NTO MÁXIMO DE CURSO DE 6 M, DIAMETRO DO PISTAO DE 5,5 CM - MANUTENÇÃO.</t>
  </si>
  <si>
    <t>ROLO COMPACTADOR VIBRATORIO TANDEM, ACO LISO, POTENCIA 125 HP, PESO SE   H</t>
  </si>
  <si>
    <t>M/COM LASTRO 10,20/11,65 T, LARGURA DE TRABALHO 1,73 M - DEPRECIAÇÃO.</t>
  </si>
  <si>
    <t>M/COM LASTRO 10,20/11,65 T, LARGURA DE TRABALHO 1,73 M - JUROS. AF_11/</t>
  </si>
  <si>
    <t>M/COM LASTRO 10,20/11,65 T, LARGURA DE TRABALHO 1,73 M - MANUTENÇÃO. A</t>
  </si>
  <si>
    <t>M/COM LASTRO 10,20/11,65 T, LARGURA DE TRABALHO 1,73 M - MATERIAIS NA</t>
  </si>
  <si>
    <t>OPERAÇÃO. AF_11/2016</t>
  </si>
  <si>
    <t>PERFURATRIZ MANUAL, TORQUE MAXIMO 55 KGF.M, POTENCIA 5 CV, COM DIAMETR   H</t>
  </si>
  <si>
    <t>O MAXIMO 8 1/2" - DEPRECIAÇÃO. AF_11/2016</t>
  </si>
  <si>
    <t>O MAXIMO 8 1/2" - JUROS. AF_11/2016</t>
  </si>
  <si>
    <t>O MAXIMO 8 1/2" - MANUTENÇÃO. AF_11/2016</t>
  </si>
  <si>
    <t>111 de 606</t>
  </si>
  <si>
    <t>O MAXIMO 8 1/2" - MATERIAIS NA OPERAÇÃO. AF_11/2016</t>
  </si>
  <si>
    <t>PERFURATRIZ SOBRE ESTEIRA, TORQUE MÁXIMO 600 KGF, POTÊNCIA ENTRE 50 E     H</t>
  </si>
  <si>
    <t>60 HP, DIÂMETRO MÁXIMO 10 - DEPRECIAÇÃO. AF_11/2016</t>
  </si>
  <si>
    <t>60 HP, DIÂMETRO MÁXIMO 10 - JUROS. AF_11/2016</t>
  </si>
  <si>
    <t>60 HP, DIÂMETRO MÁXIMO 10 - MANUTENÇÃO. AF_11/2016</t>
  </si>
  <si>
    <t>60 HP, DIÂMETRO MÁXIMO 10 - MATERIAIS NA OPERAÇÃO. AF_11/2016</t>
  </si>
  <si>
    <t>ESCAVADEIRA HIDRAULICA SOBRE ESTEIRA, COM GARRA GIRATORIA DE MANDIBULA   H</t>
  </si>
  <si>
    <t>0 E 160 HP - DEPRECIAÇÃO. AF_11/2016</t>
  </si>
  <si>
    <t>0 E 160 HP - JUROS. AF_11/2016</t>
  </si>
  <si>
    <t>0 E 160 HP - MANUTENÇÃO. AF_11/2016</t>
  </si>
  <si>
    <t>0 E 160 HP - MATERIAIS NA OPERAÇÃO. AF_11/2016</t>
  </si>
  <si>
    <t>ESCAVADEIRA HIDRAULICA SOBRE ESTEIRA, EQUIPADA COM CLAMSHELL, COM CAPA   H</t>
  </si>
  <si>
    <t>22,00 TON, POTENCIA LIQUIDA ENTRE 150 E 160 HP - DEPRECIAÇÃO. AF_11/2</t>
  </si>
  <si>
    <t>112 de 606</t>
  </si>
  <si>
    <t>22,00 TON, POTENCIA LIQUIDA ENTRE 150 E 160 HP - JUROS. AF_11/2016</t>
  </si>
  <si>
    <t>32,14</t>
  </si>
  <si>
    <t>22,00 TON, POTENCIA LIQUIDA ENTRE 150 E 160 HP - MANUTENÇÃO. AF_11/20</t>
  </si>
  <si>
    <t>22,00 TON, POTENCIA LIQUIDA ENTRE 150 E 160 HP - MATERIAIS NA OPERAÇÃ</t>
  </si>
  <si>
    <t>O. AF_11/2016</t>
  </si>
  <si>
    <t>GRUPO GERADOR COM CARENAGEM, MOTOR DIESEL POTÊNCIA STANDART ENTRE 250     H</t>
  </si>
  <si>
    <t>E 260 KVA - JUROS. AF_12/2016</t>
  </si>
  <si>
    <t>E 260 KVA - MANUTENÇÃO. AF_12/2016</t>
  </si>
  <si>
    <t>E 260 KVA - MATERIAIS NA OPERAÇÃO. AF_12/2016</t>
  </si>
  <si>
    <t>E 260 KVA - DEPRECIAÇÃO. AF_12/2016</t>
  </si>
  <si>
    <t>TRATOR DE PNEUS COM POTÊNCIA DE 122 CV, TRAÇÃO 4X4, COM VASSOURA MECÂN   H</t>
  </si>
  <si>
    <t>ICA ACOPLADA - DEPRECIAÇÃO. AF_02/2017</t>
  </si>
  <si>
    <t>ICA ACOPLADA - JUROS. AF_02/2017</t>
  </si>
  <si>
    <t>ICA ACOPLADA - MANUTENÇÃO. AF_02/2017</t>
  </si>
  <si>
    <t>ICA ACOPLADA - MATERIAIS NA OPERAÇÃO. AF_02/2017</t>
  </si>
  <si>
    <t>113 de 606</t>
  </si>
  <si>
    <t>TRATOR DE PNEUS COM POTÊNCIA DE 122 CV, TRAÇÃO 4X4, COM GRADE DE DISCO   H</t>
  </si>
  <si>
    <t>S ACOPLADA - DEPRECIAÇÃO. AF_02/2017</t>
  </si>
  <si>
    <t>S ACOPLADA - JUROS. AF_02/2017</t>
  </si>
  <si>
    <t>S ACOPLADA - MANUTENÇÃO. AF_02/2017</t>
  </si>
  <si>
    <t>S ACOPLADA - MATERIAIS NA OPERAÇÃO. AF_02/2017</t>
  </si>
  <si>
    <t>TRATOR DE PNEUS COM POTÊNCIA DE 85 CV, TRAÇÃO 4X4, COM GRADE DE DISCOS   H</t>
  </si>
  <si>
    <t>ACOPLADA - DEPRECIAÇÃO. AF_02/2017</t>
  </si>
  <si>
    <t>ACOPLADA - JUROS. AF_02/2017</t>
  </si>
  <si>
    <t>ACOPLADA - MANUTENÇÃO. AF_02/2017</t>
  </si>
  <si>
    <t>ACOPLADA - MATERIAIS NA OPERAÇÃO. AF_02/2017</t>
  </si>
  <si>
    <t>CAMINHÃO BASCULANTE 10 M3, TRUCADO, POTÊNCIA 230 CV, INCLUSIVE CAÇAMBA   H</t>
  </si>
  <si>
    <t>METÁLICA, COM DISTRIBUIDOR DE AGREGADOS ACOPLADO - DEPRECIAÇÃO. AF_02</t>
  </si>
  <si>
    <t>METÁLICA, COM DISTRIBUIDOR DE AGREGADOS ACOPLADO - JUROS. AF_02/2017</t>
  </si>
  <si>
    <t>METÁLICA, COM DISTRIBUIDOR DE AGREGADOS ACOPLADO - IMPOSTOS E SEGUROS</t>
  </si>
  <si>
    <t>. AF_02/2017</t>
  </si>
  <si>
    <t>29,68</t>
  </si>
  <si>
    <t>METÁLICA, COM DISTRIBUIDOR DE AGREGADOS ACOPLADO - MANUTENÇÃO. AF_02/</t>
  </si>
  <si>
    <t>114 de 606</t>
  </si>
  <si>
    <t>METÁLICA, COM DISTRIBUIDOR DE AGREGADOS ACOPLADO - MATERIAIS NA OPERA</t>
  </si>
  <si>
    <t>ÇÃO. AF_02/2017</t>
  </si>
  <si>
    <t>TRATOR DE PNEUS COM POTÊNCIA DE 85 CV, TRAÇÃO 4X4, COM VASSOURA MECÂNI   H</t>
  </si>
  <si>
    <t>CA ACOPLADA - DEPRECIAÇÃO. AF_03/2017</t>
  </si>
  <si>
    <t>MINICARREGADEIRA SOBRE RODAS POTENCIA 47HP CAPACIDADE OPERACAO 646 KG,   H</t>
  </si>
  <si>
    <t>COM VASSOURA MECÂNICA ACOPLADA - DEPRECIAÇÃO. AF_03/2017</t>
  </si>
  <si>
    <t>CA ACOPLADA - JUROS. AF_03/2017</t>
  </si>
  <si>
    <t>CA ACOPLADA - MANUTENÇÃO. AF_03/2017</t>
  </si>
  <si>
    <t>CA ACOPLADA - MATERIAIS NA OPERAÇÃO. AF_03/2017</t>
  </si>
  <si>
    <t>COM VASSOURA MECÂNICA ACOPLADA - JUROS. AF_03/2017</t>
  </si>
  <si>
    <t>COM VASSOURA MECÂNICA ACOPLADA - MANUTENÇÃO. AF_03/2017</t>
  </si>
  <si>
    <t>COM VASSOURA MECÂNICA ACOPLADA - MATERIAIS NA OPERAÇÃO. AF_03/2017</t>
  </si>
  <si>
    <t>MINIESCAVADEIRA SOBRE ESTEIRAS, POTENCIA LIQUIDA DE *30* HP, PESO OPER   H</t>
  </si>
  <si>
    <t>ACIONAL DE *3.500* KG - DEPRECIACAO. AF_04/2017</t>
  </si>
  <si>
    <t>ACIONAL DE *3.500* KG - JUROS. AF_04/2017</t>
  </si>
  <si>
    <t>ACIONAL DE *3.500* KG - MANUTENCAO. AF_04/2017</t>
  </si>
  <si>
    <t>ACIONAL DE *3.500* KG - MATERIAIS NA OPERACAO. AF_04/2017</t>
  </si>
  <si>
    <t>115 de 606</t>
  </si>
  <si>
    <t>PERFURATRIZ ROTATIVA SOBRE ESTEIRA, TORQUE MAXIMO 2500 KGM, POTENCIA 1   H</t>
  </si>
  <si>
    <t>34,69</t>
  </si>
  <si>
    <t>10 HP, MOTOR DIESEL - DEPRECIAÇÃO. AF_05/2017</t>
  </si>
  <si>
    <t>10 HP, MOTOR DIESEL - JUROS. AF_05/2017</t>
  </si>
  <si>
    <t>43,42</t>
  </si>
  <si>
    <t>10 HP, MOTOR DIESEL - MANUTENÇÃO. AF_05/2017</t>
  </si>
  <si>
    <t>10 HP, MOTOR DIESEL - MATERIAIS NA OPERAÇÃO. AF_05/2017</t>
  </si>
  <si>
    <t>COMPRESSOR DE AR, VAZAO DE 10 PCM, RESERVATORIO 100 L, PRESSAO DE TRAB   H</t>
  </si>
  <si>
    <t>ALHO ENTRE 6,9 E 9,7 BAR,   POTENCIA 2 HP, TENSAO 110/220 V - DEPRECIAÇ</t>
  </si>
  <si>
    <t>ÃO. AF_05/2017</t>
  </si>
  <si>
    <t>ALHO ENTRE 6,9 E 9,7 BAR,   POTENCIA 2 HP, TENSAO 110/220 V - JUROS. AF</t>
  </si>
  <si>
    <t>_05/2017</t>
  </si>
  <si>
    <t>ALHO ENTRE 6,9 E 9,7 BAR,   POTENCIA 2 HP, TENSAO 110/220 V - MANUTENÇÃ</t>
  </si>
  <si>
    <t>O. AF_05/2017</t>
  </si>
  <si>
    <t>ALHO ENTRE 6,9 E 9,7 BAR, POTENCIA 2 HP, TENSAO 110/220 V - MATERIAIS</t>
  </si>
  <si>
    <t>NA OPERAÇÃO. AF_05/2017</t>
  </si>
  <si>
    <t>ROLO COMPACTADOR DE PNEUS, ESTATICO, PRESSAO VARIAVEL, POTENCIA 110 HP   H</t>
  </si>
  <si>
    <t>116 de 606</t>
  </si>
  <si>
    <t>, PESO SEM/COM LASTRO 10,8/27 T, LARGURA DE ROLAGEM 2,30 M - JUROS. AF</t>
  </si>
  <si>
    <t>_06/2017</t>
  </si>
  <si>
    <t>, PESO SEM/COM LASTRO 10,8/27 T, LARGURA DE ROLAGEM 2,30 M - DEPRECIAÇ</t>
  </si>
  <si>
    <t>ÃO. AF_06/2017</t>
  </si>
  <si>
    <t>INVERSOR DE SOLDA MONOFÁSICO DE 160 A, POTÊNCIA DE 5400 W, TENSÃO DE 2   H</t>
  </si>
  <si>
    <t>IAÇÃO. AF_06/2018</t>
  </si>
  <si>
    <t>20 V, PARA SOLDA COM ELETRODOS DE 2,0 A 4,0 MM E PROCESSO TIG - JUROS.</t>
  </si>
  <si>
    <t>NÇÃO. AF_06/2018</t>
  </si>
  <si>
    <t>AIS NA OPERAÇÃO. AF_06/2018</t>
  </si>
  <si>
    <t>LAVADORA DE ALTA PRESSAO (LAVA-JATO) PARA AGUA FRIA, PRESSAO DE OPERAC   H</t>
  </si>
  <si>
    <t>AO ENTRE 1400 E 1900 LIB/POL2, VAZAO MAXIMA ENTRE 400 E 700 L/H - DEPR</t>
  </si>
  <si>
    <t>ECIAÇÃO. AF_04/2019</t>
  </si>
  <si>
    <t>AO ENTRE 1400 E 1900 LIB/POL2, VAZAO MAXIMA ENTRE 400 E 700 L/H - JURO</t>
  </si>
  <si>
    <t>S. AF_04/2019</t>
  </si>
  <si>
    <t>AO ENTRE 1400 E 1900 LIB/POL2, VAZAO MAXIMA ENTRE 400 E 700 L/H - MANU</t>
  </si>
  <si>
    <t>TENÇÃO. AF_04/2019</t>
  </si>
  <si>
    <t>117 de 606</t>
  </si>
  <si>
    <t>AO ENTRE 1400 E 1900 LIB/POL2, VAZAO MAXIMA ENTRE 400 E 700 L/H - MATE</t>
  </si>
  <si>
    <t>RIAIS NA OPERAÇÃO. AF_04/2019</t>
  </si>
  <si>
    <t>COBE</t>
  </si>
  <si>
    <t>IMUNIZACAO DE MADEIRAMENTO PARA COBERTURA UTILIZANDO CUPINICIDA INCOLO   M2</t>
  </si>
  <si>
    <t>RECOLOCACAO DE RIPAS EM MADEIRAMENTO DE TELHADO, CONSIDERANDO REAPROVE   M</t>
  </si>
  <si>
    <t>RECOLOCACAO DE MADEIRAMENTO DO TELHADO - CAIBROS, CONSIDERANDO REAPROV   M</t>
  </si>
  <si>
    <t>INSTALAÇÃO DE TESOURA (INTEIRA OU MEIA), BIAPOIADA, EM MADEIRA NÃO APA   UN</t>
  </si>
  <si>
    <t>307,45</t>
  </si>
  <si>
    <t>RELHADA, PARA VÃOS MAIORES OU IGUAIS A 3,0 M E MENORES QUE 6,0 M, INCL</t>
  </si>
  <si>
    <t>USO IÇAMENTO. AF_12/2015</t>
  </si>
  <si>
    <t>345,21</t>
  </si>
  <si>
    <t>RELHADA, PARA VÃOS MAIORES OU IGUAIS A 6,0 M E MENORES QUE 8,0 M, INCL</t>
  </si>
  <si>
    <t>381,82</t>
  </si>
  <si>
    <t>RELHADA, PARA VÃOS MAIORES OU IGUAIS A 8,0 M E MENORES QUE 10,0 M, INC</t>
  </si>
  <si>
    <t>LUSO IÇAMENTO. AF_12/2015</t>
  </si>
  <si>
    <t>440,75</t>
  </si>
  <si>
    <t>RELHADA, PARA VÃOS MAIORES OU IGUAIS A 10,0 M E MENORES QUE 12,0 M, IN</t>
  </si>
  <si>
    <t>CLUSO IÇAMENTO. AF_12/2015</t>
  </si>
  <si>
    <t>TRAMA DE MADEIRA COMPOSTA POR RIPAS, CAIBROS E TERÇAS PARA TELHADOS DE   M2</t>
  </si>
  <si>
    <t>ATÉ 2 ÁGUAS PARA TELHA DE ENCAIXE DE CERÂMICA OU DE CONCRETO, INCLUSO</t>
  </si>
  <si>
    <t>TRANSPORTE VERTICAL. AF_12/2015</t>
  </si>
  <si>
    <t>118 de 606</t>
  </si>
  <si>
    <t>MAIS QUE 2 ÁGUAS PARA TELHA DE ENCAIXE DE CERÂMICA OU DE CONCRETO, IN</t>
  </si>
  <si>
    <t>CLUSO TRANSPORTE VERTICAL. AF_12/2015</t>
  </si>
  <si>
    <t>ATÉ 2 ÁGUAS PARA TELHA CERÂMICA CAPA-CANAL, INCLUSO TRANSPORTE VERTIC</t>
  </si>
  <si>
    <t>AL. AF_12/2015</t>
  </si>
  <si>
    <t>MAIS QUE 2 ÁGUAS PARA TELHA CERÂMICA CAPA-CANAL, INCLUSO TRANSPORTE V</t>
  </si>
  <si>
    <t>ERTICAL. AF_12/2015</t>
  </si>
  <si>
    <t>TRAMA DE MADEIRA COMPOSTA POR TERÇAS PARA TELHADOS DE ATÉ 2 ÁGUAS PARA   M2</t>
  </si>
  <si>
    <t>TELHA ONDULADA DE FIBROCIMENTO, METÁLICA, PLÁSTICA OU TERMOACÚSTICA,</t>
  </si>
  <si>
    <t>INCLUSO TRANSPORTE VERTICAL. AF_12/2015</t>
  </si>
  <si>
    <t>TELHA ESTRUTURAL DE FIBROCIMENTO, INCLUSO TRANSPORTE VERTICAL. AF_12/</t>
  </si>
  <si>
    <t>FABRICAÇÃO E INSTALAÇÃO DE TESOURA INTEIRA EM MADEIRA NÃO APARELHADA,     UN</t>
  </si>
  <si>
    <t>654,37</t>
  </si>
  <si>
    <t>VÃO DE 3 M, PARA TELHA CERÂMICA OU DE CONCRETO, INCLUSO IÇAMENTO. AF_1</t>
  </si>
  <si>
    <t>798,79</t>
  </si>
  <si>
    <t>VÃO DE 4 M, PARA TELHA CERÂMICA OU DE CONCRETO, INCLUSO IÇAMENTO. AF_1</t>
  </si>
  <si>
    <t>847,19</t>
  </si>
  <si>
    <t>VÃO DE 5 M, PARA TELHA CERÂMICA OU DE CONCRETO, INCLUSO IÇAMENTO. AF_1</t>
  </si>
  <si>
    <t>939,66</t>
  </si>
  <si>
    <t>VÃO DE 6 M, PARA TELHA CERÂMICA OU DE CONCRETO, INCLUSO IÇAMENTO. AF_1</t>
  </si>
  <si>
    <t>119 de 606</t>
  </si>
  <si>
    <t>1.173,70</t>
  </si>
  <si>
    <t>VÃO DE 7 M, PARA TELHA CERÂMICA OU DE CONCRETO, INCLUSO IÇAMENTO. AF_1</t>
  </si>
  <si>
    <t>1.414,93</t>
  </si>
  <si>
    <t>VÃO DE 8 M, PARA TELHA CERÂMICA OU DE CONCRETO, INCLUSO IÇAMENTO. AF_1</t>
  </si>
  <si>
    <t>1.479,15</t>
  </si>
  <si>
    <t>VÃO DE 9 M, PARA TELHA CERÂMICA OU DE CONCRETO, INCLUSO IÇAMENTO. AF_1</t>
  </si>
  <si>
    <t>1.611,98</t>
  </si>
  <si>
    <t>VÃO DE 10 M, PARA TELHA CERÂMICA OU DE CONCRETO, INCLUSO IÇAMENTO. AF_</t>
  </si>
  <si>
    <t>1.853,63</t>
  </si>
  <si>
    <t>VÃO DE 11 M, PARA TELHA CERÂMICA OU DE CONCRETO, INCLUSO IÇAMENTO. AF_</t>
  </si>
  <si>
    <t>1.926,68</t>
  </si>
  <si>
    <t>VÃO DE 12 M, PARA TELHA CERÂMICA OU DE CONCRETO, INCLUSO IÇAMENTO. AF_</t>
  </si>
  <si>
    <t>644,69</t>
  </si>
  <si>
    <t>VÃO DE 3 M, PARA TELHA ONDULADA DE FIBROCIMENTO, METÁLICA, PLÁSTICA OU</t>
  </si>
  <si>
    <t>TERMOACÚSTICA, INCLUSO IÇAMENTO. AF_12/2015</t>
  </si>
  <si>
    <t>782,80</t>
  </si>
  <si>
    <t>VÃO DE 4 M, PARA TELHA ONDULADA DE FIBROCIMENTO, METÁLICA, PLÁSTICA OU</t>
  </si>
  <si>
    <t>831,19</t>
  </si>
  <si>
    <t>VÃO DE 5 M, PARA TELHA ONDULADA DE FIBROCIMENTO, METÁLICA, PLÁSTICA OU</t>
  </si>
  <si>
    <t>120 de 606</t>
  </si>
  <si>
    <t>933,33</t>
  </si>
  <si>
    <t>VÃO DE 6 M, PARA TELHA ONDULADA DE FIBROCIMENTO, METÁLICA, PLÁSTICA OU</t>
  </si>
  <si>
    <t>1.156,65</t>
  </si>
  <si>
    <t>VÃO DE 7 M, PARA TELHA ONDULADA DE FIBROCIMENTO, METÁLICA, PLÁSTICA OU</t>
  </si>
  <si>
    <t>1.388,94</t>
  </si>
  <si>
    <t>VÃO DE 8 M, PARA TELHA ONDULADA DE FIBROCIMENTO, METÁLICA, PLÁSTICA OU</t>
  </si>
  <si>
    <t>1.454,31</t>
  </si>
  <si>
    <t>VÃO DE 9 M, PARA TELHA ONDULADA DE FIBROCIMENTO, METÁLICA, PLÁSTICA OU</t>
  </si>
  <si>
    <t>1.571,15</t>
  </si>
  <si>
    <t>VÃO DE 10 M, PARA TELHA ONDULADA DE FIBROCIMENTO, METÁLICA, PLÁSTICA O</t>
  </si>
  <si>
    <t>U TERMOACÚSTICA, INCLUSO IÇAMENTO. AF_12/2015</t>
  </si>
  <si>
    <t>1.803,96</t>
  </si>
  <si>
    <t>VÃO DE 11 M, PARA TELHA ONDULADA DE FIBROCIMENTO, METÁLICA, PLÁSTICA O</t>
  </si>
  <si>
    <t>1.866,28</t>
  </si>
  <si>
    <t>VÃO DE 12 M, PARA TELHA ONDULADA DE FIBROCIMENTO, METÁLICA, PLÁSTICA O</t>
  </si>
  <si>
    <t>FABRICAÇÃO E INSTALAÇÃO DE ESTRUTURA PONTALETADA DE MADEIRA NÃO APAREL   M2</t>
  </si>
  <si>
    <t>HADA PARA TELHADOS COM ATÉ 2 ÁGUAS E PARA TELHA CERÂMICA OU DE CONCRET</t>
  </si>
  <si>
    <t>O, INCLUSO TRANSPORTE VERTICAL. AF_12/2015</t>
  </si>
  <si>
    <t>121 de 606</t>
  </si>
  <si>
    <t>HADA PARA TELHADOS COM ATÉ 2 ÁGUAS E PARA TELHA ONDULADA DE FIBROCIMEN</t>
  </si>
  <si>
    <t>TO, METÁLICA, PLÁSTICA OU TERMOACÚSTICA, INCLUSO TRANSPORTE VERTICAL.</t>
  </si>
  <si>
    <t>HADA PARA TELHADOS COM MAIS QUE 2 ÁGUAS E PARA TELHA CERÂMICA OU DE CO</t>
  </si>
  <si>
    <t>NCRETO, INCLUSO TRANSPORTE VERTICAL. AF_12/2015</t>
  </si>
  <si>
    <t>RECOLOCACAO DE TELHAS CERAMICAS TIPO FRANCESA, CONSIDERANDO REAPROVEIT   M2</t>
  </si>
  <si>
    <t>10,79</t>
  </si>
  <si>
    <t>TELHAMENTO COM TELHA DE CONCRETO DE ENCAIXE, COM ATÉ 2 ÁGUAS, INCLUSO     M2</t>
  </si>
  <si>
    <t>TRANSPORTE VERTICAL. AF_06/2016</t>
  </si>
  <si>
    <t>TELHAMENTO COM TELHA DE CONCRETO DE ENCAIXE, COM MAIS DE 2 ÁGUAS, INCL   M2</t>
  </si>
  <si>
    <t>USO TRANSPORTE VERTICAL. AF_06/2016</t>
  </si>
  <si>
    <t>TELHAMENTO COM TELHA CERÂMICA DE ENCAIXE, TIPO PORTUGUESA, COM ATÉ 2 Á   M2</t>
  </si>
  <si>
    <t>GUAS, INCLUSO TRANSPORTE VERTICAL. AF_06/2016</t>
  </si>
  <si>
    <t>TELHAMENTO COM TELHA CERÂMICA DE ENCAIXE, TIPO PORTUGUESA, COM MAIS DE   M2</t>
  </si>
  <si>
    <t>2 ÁGUAS, INCLUSO TRANSPORTE VERTICAL. AF_06/2016</t>
  </si>
  <si>
    <t>TELHAMENTO COM TELHA CERÂMICA CAPA-CANAL, TIPO COLONIAL, COM ATÉ 2 ÁGU   M2</t>
  </si>
  <si>
    <t>AS, INCLUSO TRANSPORTE VERTICAL. AF_06/2016</t>
  </si>
  <si>
    <t>TELHAMENTO COM TELHA CERÂMICA CAPA-CANAL, TIPO COLONIAL, COM MAIS DE 2   M2</t>
  </si>
  <si>
    <t>ÁGUAS, INCLUSO TRANSPORTE VERTICAL. AF_06/2016</t>
  </si>
  <si>
    <t>EMBOÇAMENTO COM ARGAMASSA TRAÇO 1:2:9 (CIMENTO, CAL E AREIA). AF_06/20   M</t>
  </si>
  <si>
    <t>ISOLAMENTO TERMOACÚSTICO COM LÃ MINERAL NA SUBCOBERTURA, INCLUSO TRANS   M2</t>
  </si>
  <si>
    <t>PORTE VERTICAL. AF_06/2016</t>
  </si>
  <si>
    <t>122 de 606</t>
  </si>
  <si>
    <t>SUBCOBERTURA COM MANTA PLÁSTICA REVESTIDA POR PELÍCULA DE ALUMÍNO, INC   M2</t>
  </si>
  <si>
    <t>LUSO TRANSPORTE VERTICAL. AF_06/2016</t>
  </si>
  <si>
    <t>AMARRAÇÃO DE TELHAS CERÂMICAS OU DE CONCRETO. AF_06/2016</t>
  </si>
  <si>
    <t>TELHAMENTO COM TELHA CERÂMICA DE ENCAIXE, TIPO FRANCESA, COM ATÉ 2 ÁGU   M2</t>
  </si>
  <si>
    <t>TELHAMENTO COM TELHA CERÂMICA DE ENCAIXE, TIPO FRANCESA, COM MAIS DE 2   M2</t>
  </si>
  <si>
    <t>TELHAMENTO COM TELHA CERÂMICA DE ENCAIXE, TIPO ROMANA, COM ATÉ 2 ÁGUAS   M2</t>
  </si>
  <si>
    <t>, INCLUSO TRANSPORTE VERTICAL. AF_06/2016</t>
  </si>
  <si>
    <t>TELHAMENTO COM TELHA CERÂMICA DE ENCAIXE, TIPO ROMANA, COM MAIS DE 2 Á   M2</t>
  </si>
  <si>
    <t>TELHAMENTO COM TELHA CERÂMICA CAPA-CANAL, TIPO PLAN, COM ATÉ 2 ÁGUAS,     M2</t>
  </si>
  <si>
    <t>TELHAMENTO COM TELHA CERÂMICA CAPA-CANAL, TIPO PLAN, COM MAIS DE 2 ÁGU   M2</t>
  </si>
  <si>
    <t>TELHAMENTO COM TELHA CERÂMICA CAPA-CANAL, TIPO PAULISTA, COM ATÉ 2 ÁGU   M2</t>
  </si>
  <si>
    <t>TELHAMENTO COM TELHA CERÂMICA CAPA-CANAL, TIPO PAULISTA, COM MAIS DE 2   M2</t>
  </si>
  <si>
    <t>TELHAMENTO COM TELHA ONDULADA DE FIBROCIMENTO E = 6 MM, COM RECOBRIMEN   M2</t>
  </si>
  <si>
    <t>TO LATERAL DE 1/4 DE ONDA PARA TELHADO COM INCLINAÇÃO MAIOR QUE 10°, C</t>
  </si>
  <si>
    <t>OM ATÉ 2 ÁGUAS, INCLUSO IÇAMENTO. AF_06/2016</t>
  </si>
  <si>
    <t>TO LATERAL DE 1 1/4 DE ONDA PARA TELHADO COM INCLINAÇÃO MÁXIMA DE 10°,</t>
  </si>
  <si>
    <t>COM ATÉ 2 ÁGUAS, INCLUSO IÇAMENTO. AF_06/2016</t>
  </si>
  <si>
    <t>123 de 606</t>
  </si>
  <si>
    <t>TELHAMENTO COM TELHA ESTRUTURAL DE FIBROCIMENTO E= 6 MM, COM ATÉ 2 ÁGU   M2</t>
  </si>
  <si>
    <t>AS, INCLUSO IÇAMENTO. AF_06/2016</t>
  </si>
  <si>
    <t>ESTRUTURA PARA COBERTURA EM ARCO, EM ALUMINIO ANODIZADO, VAO DE 20M, E   M2</t>
  </si>
  <si>
    <t>536,82</t>
  </si>
  <si>
    <t>ESTRUTURA PARA COBERTURA EM ARCO, EM ALUMINIO ANODIZADO, VAO DE 30M, E   M2</t>
  </si>
  <si>
    <t>570,94</t>
  </si>
  <si>
    <t>ESTRUTURA PARA COBERTURA EM ARCO, EM ALUMINIO ANODIZADO, VAO DE 40M, E   M2</t>
  </si>
  <si>
    <t>598,96</t>
  </si>
  <si>
    <t>ESTRUTURA PARA COBERTURA TIPO SHED, EM ALUMINIO ANODIZADO, VAO DE 20M,   M2</t>
  </si>
  <si>
    <t>638,63</t>
  </si>
  <si>
    <t>ESTRUTURA PARA COBERTURA TIPO SHED, EM ALUMINIO ANODIZADO, VAO DE 30M,   M2</t>
  </si>
  <si>
    <t>ESTRUTURA PARA COBERTURA TIPO SHED, EM ALUMINIO ANODIZADO, VAO DE 40M,   M2</t>
  </si>
  <si>
    <t>803,40</t>
  </si>
  <si>
    <t>241,91</t>
  </si>
  <si>
    <t>273,97</t>
  </si>
  <si>
    <t>359,46</t>
  </si>
  <si>
    <t>CUMEEIRA EM PERFIL ONDULADO DE ALUMÍNIO</t>
  </si>
  <si>
    <t>TELHAMENTO COM TELHA DE AÇO/ALUMÍNIO E = 0,5 MM, COM ATÉ 2 ÁGUAS, INCL   M2</t>
  </si>
  <si>
    <t>USO IÇAMENTO. AF_06/2016</t>
  </si>
  <si>
    <t>TELHAMENTO COM TELHA METÁLICA TERMOACÚSTICA E = 30 MM, COM ATÉ 2 ÁGUAS   M2</t>
  </si>
  <si>
    <t>215,92</t>
  </si>
  <si>
    <t>, INCLUSO IÇAMENTO. AF_06/2016</t>
  </si>
  <si>
    <t>124 de 606</t>
  </si>
  <si>
    <t>CUMEEIRA E ESPIGÃO PARA TELHA CERÂMICA EMBOÇADA COM ARGAMASSA TRAÇO 1:   M</t>
  </si>
  <si>
    <t>2:9 (CIMENTO, CAL E AREIA), PARA TELHADOS COM MAIS DE 2 ÁGUAS, INCLUSO</t>
  </si>
  <si>
    <t>CUMEEIRA E ESPIGÃO PARA TELHA DE CONCRETO EMBOÇADA COM ARGAMASSA TRAÇO   M</t>
  </si>
  <si>
    <t>1:2:9 (CIMENTO, CAL E AREIA), PARA TELHADOS COM MAIS DE 2 ÁGUAS, INCL</t>
  </si>
  <si>
    <t>CUMEEIRA PARA TELHA CERÂMICA EMBOÇADA COM ARGAMASSA TRAÇO 1:2:9 (CIMEN   M</t>
  </si>
  <si>
    <t>TO, CAL E AREIA) PARA TELHADOS COM ATÉ 2 ÁGUAS, INCLUSO TRANSPORTE VER</t>
  </si>
  <si>
    <t>TICAL. AF_06/2016</t>
  </si>
  <si>
    <t>CUMEEIRA PARA TELHA DE CONCRETO EMBOÇADA COM ARGAMASSA TRAÇO 1:2:9 (CI   M</t>
  </si>
  <si>
    <t>MENTO, CAL E AREIA) PARA TELHADOS COM ATÉ 2 ÁGUAS, INCLUSO TRANSPORTE</t>
  </si>
  <si>
    <t>VERTICAL. AF_06/2016</t>
  </si>
  <si>
    <t>CUMEEIRA TIPO SHED PARA TELHA DE FIBROCIMENTO ONDULADA, INCLUSO JUNTAS   M</t>
  </si>
  <si>
    <t>CUMEEIRA PARA TELHA DE FIBROCIMENTO ONDULADA E = 6 MM, INCLUSO ACESSÓR   M</t>
  </si>
  <si>
    <t>IOS DE FIXAÇÃO E IÇAMENTO. AF_06/2016</t>
  </si>
  <si>
    <t>CUMEEIRA PARA TELHA DE FIBROCIMENTO ESTRUTURAL E = 6 MM, INCLUSO ACESS   M</t>
  </si>
  <si>
    <t>109,50</t>
  </si>
  <si>
    <t>ÓRIOS DE FIXAÇÃO E IÇAMENTO. AF_06/2016</t>
  </si>
  <si>
    <t>CALHA DE BEIRAL, SEMICIRCULAR DE PVC, DIAMETRO 125 MM, INCLUINDO CABEC   M</t>
  </si>
  <si>
    <t>EIRAS, EMENDAS, BOCAIS, SUPORTES E VEDAÇ'ES, EXCLUINDO CONDUTORES, INC</t>
  </si>
  <si>
    <t>CALHA EM CHAPA DE AÇO GALVANIZADO NÚMERO 24, DESENVOLVIMENTO DE 33 CM,   M</t>
  </si>
  <si>
    <t>125 de 606</t>
  </si>
  <si>
    <t>CALHA EM CHAPA DE AÇO GALVANIZADO NÚMERO 24, DESENVOLVIMENTO DE 50 CM,   M</t>
  </si>
  <si>
    <t>CALHA EM CHAPA DE AÇO GALVANIZADO NÚMERO 24, DESENVOLVIMENTO DE 100 CM   M</t>
  </si>
  <si>
    <t>112,78</t>
  </si>
  <si>
    <t>RUFO EM CHAPA DE AÇO GALVANIZADO NÚMERO 24, CORTE DE 25 CM, INCLUSO TR   M</t>
  </si>
  <si>
    <t>ANSPORTE VERTICAL. AF_06/2016</t>
  </si>
  <si>
    <t>RUFO EM FIBROCIMENTO PARA TELHA ONDULADA E = 6 MM, ABA DE 26 CM, INCLU   M</t>
  </si>
  <si>
    <t>SO TRANSPORTE VERTICAL. AF_06/2016</t>
  </si>
  <si>
    <t>TELHAMENTO COM TELHA ONDULADA DE FIBRA DE VIDRO E = 0,6 MM, PARA TELHA   M2</t>
  </si>
  <si>
    <t>DO COM INCLINAÇÃO MAIOR QUE 10°, COM ATÉ 2 ÁGUAS, INCLUSO IÇAMENTO. AF</t>
  </si>
  <si>
    <t>_06/2016</t>
  </si>
  <si>
    <t>INSTALAÇÃO DE TESOURA (INTEIRA OU MEIA), EM AÇO, PARA VÃOS MAIORES OU     UN</t>
  </si>
  <si>
    <t>111,66</t>
  </si>
  <si>
    <t>IGUAIS A 3,0 M E MENORES QUE 6,0 M, INCLUSO IÇAMENTO. AF_12/2015</t>
  </si>
  <si>
    <t>IGUAIS A 6,0 M E MENORES QUE 8,0 M, INCLUSO IÇAMENTO. AF_12/2015</t>
  </si>
  <si>
    <t>IGUAIS A 8,0 M E MENORES QUE 10,0 M, INCLUSO IÇAMENTO. AF_12/2015</t>
  </si>
  <si>
    <t>196,74</t>
  </si>
  <si>
    <t>IGUAIS A 10,0 M E MENORES QUE 12,0 M, INCLUSO IÇAMENTO. AF_12/2015</t>
  </si>
  <si>
    <t>126 de 606</t>
  </si>
  <si>
    <t>TRAMA DE AÇO COMPOSTA POR RIPAS, CAIBROS E TERÇAS PARA TELHADOS DE ATÉ   M2</t>
  </si>
  <si>
    <t>2 ÁGUAS PARA TELHA DE ENCAIXE DE CERÂMICA OU DE CONCRETO, INCLUSO TRA</t>
  </si>
  <si>
    <t>NSPORTE VERTICAL. AF_12/2015</t>
  </si>
  <si>
    <t>TRAMA DE AÇO COMPOSTA POR RIPAS E CAIBROS PARA TELHADOS DE ATÉ 2 ÁGUAS   M2</t>
  </si>
  <si>
    <t>PARA TELHA DE ENCAIXE DE CERÂMICA OU DE CONCRETO, INCLUSO TRANSPORTE</t>
  </si>
  <si>
    <t>TRAMA DE AÇO COMPOSTA POR RIPAS PARA TELHADOS DE ATÉ 2 ÁGUAS PARA TELH   M2</t>
  </si>
  <si>
    <t>A DE ENCAIXE DE CERÂMICA OU DE CONCRETO, INCLUSO TRANSPORTE VERTICAL.</t>
  </si>
  <si>
    <t>TRAMA DE AÇO COMPOSTA POR RIPAS, CAIBROS E TERÇAS PARA TELHADOS DE MAI   M2</t>
  </si>
  <si>
    <t>72,89</t>
  </si>
  <si>
    <t>S DE 2 ÁGUAS PARA TELHA DE ENCAIXE DE CERÂMICA OU DE CONCRETO, INCLUSO</t>
  </si>
  <si>
    <t>TRAMA DE AÇO COMPOSTA POR RIPAS E CAIBROS PARA TELHADOS DE MAIS DE 2 Á   M2</t>
  </si>
  <si>
    <t>GUAS PARA TELHA DE ENCAIXE DE CERÂMICA OU DE CONCRETO, INCLUSO TRANSPO</t>
  </si>
  <si>
    <t>RTE VERTICAL. AF_12/2015</t>
  </si>
  <si>
    <t>TRAMA DE AÇO COMPOSTA POR RIPAS PARA TELHADOS DE MAIS DE 2 ÁGUAS PARA     M2</t>
  </si>
  <si>
    <t>TELHA DE ENCAIXE DE CERÂMICA OU DE CONCRETO, INCLUSO TRANSPORTE VERTIC</t>
  </si>
  <si>
    <t>AL, INCLUSO TRANSPORTE VERTICAL. AF_12/2015</t>
  </si>
  <si>
    <t>74,52</t>
  </si>
  <si>
    <t>2 ÁGUAS PARA TELHA CERÂMICA CAPA-CANAL, INCLUSO TRANSPORTE VERTICAL.</t>
  </si>
  <si>
    <t>31,12</t>
  </si>
  <si>
    <t>PARA TELHA CERÂMICA CAPA-CANAL, INCLUSO TRANSPORTE VERTICAL. AF_12/20</t>
  </si>
  <si>
    <t>A CERÂMICA CAPA-CANAL, INCLUSO TRANSPORTE VERTICAL. AF_12/2015</t>
  </si>
  <si>
    <t>127 de 606</t>
  </si>
  <si>
    <t>79,58</t>
  </si>
  <si>
    <t>S DE 2 ÁGUAS PARA TELHA CERÂMICA CAPA-CANAL, INCLUSO TRANSPORTE VERTIC</t>
  </si>
  <si>
    <t>GUAS PARA TELHA CERÂMICA CAPA-CANAL, INCLUSO TRANSPORTE VERTICAL. AF_1</t>
  </si>
  <si>
    <t>TELHA CERÂMICA CAPA-CANAL, INCLUSO TRANSPORTE VERTICAL. AF_12/2015</t>
  </si>
  <si>
    <t>TRAMA DE AÇO COMPOSTA POR TERÇAS PARA TELHADOS DE ATÉ 2 ÁGUAS PARA TEL   M2</t>
  </si>
  <si>
    <t>HA ONDULADA DE FIBROCIMENTO, METÁLICA, PLÁSTICA OU TERMOACÚSTICA, INCL</t>
  </si>
  <si>
    <t>USO TRANSPORTE VERTICAL. AF_12/2015</t>
  </si>
  <si>
    <t>HA ESTRUTURAL DE FIBROCIMENTO, INCLUSO TRANSPORTE VERTICAL. AF_12/2015</t>
  </si>
  <si>
    <t>FABRICAÇÃO E INSTALAÇÃO DE TESOURA INTEIRA EM AÇO, VÃO DE 3 M, PARA TE   UN</t>
  </si>
  <si>
    <t>460,93</t>
  </si>
  <si>
    <t>LHA CERÂMICA OU DE CONCRETO, INCLUSO IÇAMENTO. AF_12/2015</t>
  </si>
  <si>
    <t>FABRICAÇÃO E INSTALAÇÃO DE TESOURA INTEIRA EM AÇO, VÃO DE 4 M, PARA TE   UN</t>
  </si>
  <si>
    <t>543,24</t>
  </si>
  <si>
    <t>FABRICAÇÃO E INSTALAÇÃO DE TESOURA INTEIRA EM AÇO, VÃO DE 5 M, PARA TE   UN</t>
  </si>
  <si>
    <t>625,55</t>
  </si>
  <si>
    <t>FABRICAÇÃO E INSTALAÇÃO DE TESOURA INTEIRA EM AÇO, VÃO DE 6 M, PARA TE   UN</t>
  </si>
  <si>
    <t>777,88</t>
  </si>
  <si>
    <t>FABRICAÇÃO E INSTALAÇÃO DE TESOURA INTEIRA EM AÇO, VÃO DE 7 M, PARA TE   UN</t>
  </si>
  <si>
    <t>860,19</t>
  </si>
  <si>
    <t>FABRICAÇÃO E INSTALAÇÃO DE TESOURA INTEIRA EM AÇO, VÃO DE 8 M, PARA TE   UN</t>
  </si>
  <si>
    <t>966,02</t>
  </si>
  <si>
    <t>128 de 606</t>
  </si>
  <si>
    <t>(COMPOSIÇÃO REPRESENTATIVA) FABRICAÇÃO E INSTALAÇÃO DE TESOURA INTEIRA   KG</t>
  </si>
  <si>
    <t>EM AÇO, PARA VÃOS DE 3 A 12 M E PARA QUALQUER TIPO DE TELHA, INCLUSO</t>
  </si>
  <si>
    <t>IÇAMENTO. AF_12/2015</t>
  </si>
  <si>
    <t>FABRICAÇÃO E INSTALAÇÃO DE TESOURA INTEIRA EM AÇO, VÃO DE 9 M, PARA TE   UN</t>
  </si>
  <si>
    <t>1.110,64</t>
  </si>
  <si>
    <t>FABRICAÇÃO E INSTALAÇÃO DE TESOURA INTEIRA EM AÇO, VÃO DE 10 M, PARA T   UN</t>
  </si>
  <si>
    <t>1.233,48</t>
  </si>
  <si>
    <t>ELHA CERÂMICA OU DE CONCRETO, INCLUSO IÇAMENTO. AF_12/2015</t>
  </si>
  <si>
    <t>FABRICAÇÃO E INSTALAÇÃO DE TESOURA INTEIRA EM AÇO, VÃO DE 11 M, PARA T   UN</t>
  </si>
  <si>
    <t>1.315,79</t>
  </si>
  <si>
    <t>FABRICAÇÃO E INSTALAÇÃO DE TESOURA INTEIRA EM AÇO, VÃO DE 12 M, PARA T   UN</t>
  </si>
  <si>
    <t>1.414,14</t>
  </si>
  <si>
    <t>LHA ONDULADA DE FIBROCIMENTO, METÁLICA, PLÁSTICA OU TERMOACÚSTICA, INC</t>
  </si>
  <si>
    <t>LUSO IÇAMENTO.. AF_12/2015</t>
  </si>
  <si>
    <t>527,21</t>
  </si>
  <si>
    <t>609,52</t>
  </si>
  <si>
    <t>745,82</t>
  </si>
  <si>
    <t>828,13</t>
  </si>
  <si>
    <t>129 de 606</t>
  </si>
  <si>
    <t>933,96</t>
  </si>
  <si>
    <t>LUSO IÇAMENTO, INCLUSO IÇAMENTO. AF_12/2015</t>
  </si>
  <si>
    <t>1.046,51</t>
  </si>
  <si>
    <t>1.185,39</t>
  </si>
  <si>
    <t>ELHA ONDULADA DE FIBROCIMENTO, METÁLICA, PLÁSTICA OU TERMOACÚSTICA, IN</t>
  </si>
  <si>
    <t>1.267,70</t>
  </si>
  <si>
    <t>1.350,01</t>
  </si>
  <si>
    <t>TELHAMENTO COM TELHA DE ENCAIXE, TIPO FRANCESA DE VIDRO, COM ATÉ 2 ÁGU   M2</t>
  </si>
  <si>
    <t>613,74</t>
  </si>
  <si>
    <t>130 de 606</t>
  </si>
  <si>
    <t>EXECUCAO DE DRENO COM TUBOS DE PVC CORRUGADO FLEXIVEL PERFURADO - DN 1   M</t>
  </si>
  <si>
    <t>96,89</t>
  </si>
  <si>
    <t>104,99</t>
  </si>
  <si>
    <t>MANTA IMPERMEABILIZANTE A BASE DE ASFALTO - FORNECIMENTO E INSTALACAO     M2</t>
  </si>
  <si>
    <t>47,47</t>
  </si>
  <si>
    <t>EXECUCAO DE DRENOS DE CHORUME EM TUBOS DRENANTES DE CONCRETO, DIAM=200   M</t>
  </si>
  <si>
    <t>EXECUCAO DE DRENOS DE CHORUME EM TUBOS DRENANTES, PVC, DIAM=100 MM, EN   M</t>
  </si>
  <si>
    <t>EXECUCAO DE DRENOS DE CHORUME EM TUBOS DRENANTES, PVC, DIAM=150 MM, EN   M</t>
  </si>
  <si>
    <t>TUBULAÇÃO EM PVC CORRUGADO RIGIDO PERFURADO P/ DRENAGEM</t>
  </si>
  <si>
    <t>TUBO PVC CORRUGADO RIGIDO PERFURADO DN 150 PARA DRENAGEM - FORNECIMENT   M</t>
  </si>
  <si>
    <t>O E INSTALACAO</t>
  </si>
  <si>
    <t>131 de 606</t>
  </si>
  <si>
    <t>COLCHAO DRENANTE C/ 30CM PEDRA BRITADA N.3/FILTRO TRANSICAO MANTA GEOT   M2</t>
  </si>
  <si>
    <t>EXECUCAO DRENO PROFUNDO, COM CORTE TRAPEZOIDAL EM SOLO, DE 70X80X150CM   M</t>
  </si>
  <si>
    <t>138,61</t>
  </si>
  <si>
    <t>EXECUCAO DE DRENO PROFUNDO, CORTE EM SOLO, COM TUBO POROSO D=0,20M</t>
  </si>
  <si>
    <t>98,62</t>
  </si>
  <si>
    <t>95,64</t>
  </si>
  <si>
    <t>EXECUCAO DE DRENO DE TUBO DE CONRETO SIMPLES POROSO D=0,20 M (0,5MX0,5   M</t>
  </si>
  <si>
    <t>59,52</t>
  </si>
  <si>
    <t>104,79</t>
  </si>
  <si>
    <t>107,24</t>
  </si>
  <si>
    <t>TUBO CONCRETO SIMPLES DN 200 MM PARA DRENAGEM - FORNECIMENTO E INSTALA   M</t>
  </si>
  <si>
    <t>74,41</t>
  </si>
  <si>
    <t>TUBO CONCRETO SIMPLES DN 300 MM PARA DRENAGEM - FORNECIMENTO E INSTALA   M</t>
  </si>
  <si>
    <t>91,58</t>
  </si>
  <si>
    <t>TUBO CONCRETO SIMPLES DN 400 MM PARA DRENAGEM - FORNECIMENTO E INSTALA   M</t>
  </si>
  <si>
    <t>114,93</t>
  </si>
  <si>
    <t>TUBO CONCRETO SIMPLES DN 500 MM PARA DRENAGEM - FORNECIMENTO E INSTALA   M</t>
  </si>
  <si>
    <t>148,35</t>
  </si>
  <si>
    <t>TUBO PVC D=2 COM MATERIAL DRENANTE PARA DRENO/BARBACA - FORNECIMENTO     M</t>
  </si>
  <si>
    <t>TUBO PVC D=3" COM MATERIAL DRENANTE PARA DRENO/BARBACA - FORNECIMENTO     M</t>
  </si>
  <si>
    <t>132 de 606</t>
  </si>
  <si>
    <t>TUBO PVC D=4" COM MATERIAL DRENANTE PARA DRENO/BARBACA - FORNECIMENTO     M</t>
  </si>
  <si>
    <t>107,86</t>
  </si>
  <si>
    <t>FORNECIMENTO/INSTALACAO DE MANTA BIDIM RT-10</t>
  </si>
  <si>
    <t>155,75</t>
  </si>
  <si>
    <t>ENROCAMENTO COM PEDRA ARGAMASSADA TRAÇO 1:4 COM PEDRA DE MÃO</t>
  </si>
  <si>
    <t>334,59</t>
  </si>
  <si>
    <t>153,15</t>
  </si>
  <si>
    <t>195,61</t>
  </si>
  <si>
    <t>73890/001 ENSECADEIRA DE MADEIRA COM PAREDE SIMPLES</t>
  </si>
  <si>
    <t>73890/002 ENSECADEIRA DE MADEIRA COM PAREDE DUPLA</t>
  </si>
  <si>
    <t>315,14</t>
  </si>
  <si>
    <t>MURO DE GABIÃO, ENCHIMENTO COM PEDRA DE MÃO TIPO RACHÃO, DE GRAVIDADE,   M3</t>
  </si>
  <si>
    <t>478,55</t>
  </si>
  <si>
    <t>COM GAIOLAS DE COMPRIMENTO IGUAL A 2 M, PARA MUROS COM ALTURA MENOR O</t>
  </si>
  <si>
    <t>U IGUAL A 4 M   FORNECIMENTO E EXECUÇÃO. AF_12/2015</t>
  </si>
  <si>
    <t>475,92</t>
  </si>
  <si>
    <t>COM GAIOLAS DE COMPRIMENTO IGUAL A 5 M, PARA MUROS COM ALTURA MENOR O</t>
  </si>
  <si>
    <t>594,54</t>
  </si>
  <si>
    <t>UE 4 M E MENOR OU IGUAL A 6 M   FORNECIMENTO E EXECUÇÃO. AF_12/2015</t>
  </si>
  <si>
    <t>133 de 606</t>
  </si>
  <si>
    <t>559,94</t>
  </si>
  <si>
    <t>UE 4 M E MENOR OU IGUAL A 6 M     FORNECIMENTO E EXECUÇÃO. AF_12/2015</t>
  </si>
  <si>
    <t>660,21</t>
  </si>
  <si>
    <t>UE 6 M E MENOR OU IGUAL A 10 M     FORNECIMENTO E EXECUÇÃO. AF_12/2015</t>
  </si>
  <si>
    <t>607,62</t>
  </si>
  <si>
    <t>UE 6 M E MENOR OU IGUAL A 10 M FORNECIMENTO E EXECUÇÃO. AF_12/2015</t>
  </si>
  <si>
    <t>MURO DE GABIÃO, ENCHIMENTO COM PEDRA DE MÃO TIPO RACHÃO, COM SOLO REFO   M3</t>
  </si>
  <si>
    <t>700,58</t>
  </si>
  <si>
    <t>RÇADO, PARA MUROS COM ALTURA MENOR OU IGUAL A 4 M     FORNECIMENTO E EXE</t>
  </si>
  <si>
    <t>CUÇÃO. AF_12/2015</t>
  </si>
  <si>
    <t>1.215,69</t>
  </si>
  <si>
    <t>RÇADO, PARA MUROS COM ALTURA MAIOR QUE 4 M E MENOR OU IGUAL A 12 M     F</t>
  </si>
  <si>
    <t>ORNECIMENTO E EXECUÇÃO. AF_12/2015</t>
  </si>
  <si>
    <t>1.514,98</t>
  </si>
  <si>
    <t>RÇADO, PARA MUROS COM ALTURA MAIOR QUE 12 M E MENOR OU IGUAL A 20 M</t>
  </si>
  <si>
    <t>FORNECIMENTO E EXECUÇÃO. AF_12/2015</t>
  </si>
  <si>
    <t>1.813,33</t>
  </si>
  <si>
    <t>RÇADO, PARA MUROS COM ALTURA MAIOR QUE 20 M E MENOR OU IGUAL A 28 M</t>
  </si>
  <si>
    <t>MURO DE GABIÃO, ENCHIMENTO COM RESÍDUO DE CONSTRUÇÃO E DEMOLIÇÃO, DE G   M3</t>
  </si>
  <si>
    <t>460,19</t>
  </si>
  <si>
    <t>S COM ALTURA MENOR OU IGUAL A 2 M     FORNECIMENTO E EXECUÇÃO. AF_12/201</t>
  </si>
  <si>
    <t>134 de 606</t>
  </si>
  <si>
    <t>419,70</t>
  </si>
  <si>
    <t>ECUÇÃO. AF_12/2015</t>
  </si>
  <si>
    <t>PROTEÇÃO SUPERFICIAL DE CANAL EM GABIÃO TIPO COLCHÃO, ALTURA DE 17 CEN   M2</t>
  </si>
  <si>
    <t>175,80</t>
  </si>
  <si>
    <t>TÍMETROS, ENCHIMENTO COM PEDRA DE MÃO TIPO RACHÃO - FORNECIMENTO E EXE</t>
  </si>
  <si>
    <t>PROTEÇÃO SUPERFICIAL DE CANAL EM GABIÃO TIPO COLCHÃO, ALTURA DE 23 CEN   M2</t>
  </si>
  <si>
    <t>198,95</t>
  </si>
  <si>
    <t>PROTEÇÃO SUPERFICIAL DE CANAL EM GABIÃO TIPO COLCHÃO, ALTURA DE 30 CEN   M2</t>
  </si>
  <si>
    <t>227,10</t>
  </si>
  <si>
    <t>PROTEÇÃO SUPERFICIAL DE CANAL EM GABIÃO TIPO SACO, DIÂMETRO DE 65 CENT   M3</t>
  </si>
  <si>
    <t>562,20</t>
  </si>
  <si>
    <t>ÍMETROS, ENCHIMENTO MANUAL COM PEDRA DE MÃO TIPO RACHÃO - FORNECIMENTO</t>
  </si>
  <si>
    <t>E EXECUÇÃO. AF_12/2015</t>
  </si>
  <si>
    <t>320,39</t>
  </si>
  <si>
    <t>447,76</t>
  </si>
  <si>
    <t>414,36</t>
  </si>
  <si>
    <t>266,58</t>
  </si>
  <si>
    <t>99,91</t>
  </si>
  <si>
    <t>135 de 606</t>
  </si>
  <si>
    <t>EXECUÇÃO DE REVESTIMENTO DE CONCRETO PROJETADO COM ESPESSURA DE 7 CM,     M2</t>
  </si>
  <si>
    <t>ARMADO COM TELA, INCLINAÇÃO MENOR QUE 90°, APLICAÇÃO CONTÍNUA, UTILIZA</t>
  </si>
  <si>
    <t>NDO EQUIPAMENTO DE PROJEÇÃO COM 6 M³/H DE CAPACIDADE. AF_01/2016</t>
  </si>
  <si>
    <t>EXECUÇÃO DE REVESTIMENTO DE CONCRETO PROJETADO COM ESPESSURA DE 10 CM,   M2</t>
  </si>
  <si>
    <t>86,30</t>
  </si>
  <si>
    <t>ARMADO COM TELA, INCLINAÇÃO MENOR QUE 90°, APLICAÇÃO CONTÍNUA, UTILIZ</t>
  </si>
  <si>
    <t>ANDO EQUIPAMENTO DE PROJEÇÃO COM 6 M³/H DE CAPACIDADE. AF_01/2016</t>
  </si>
  <si>
    <t>ARMADO COM TELA, INCLINAÇÃO DE 90°, APLICAÇÃO CONTÍNUA, UTILIZANDO EQU</t>
  </si>
  <si>
    <t>IPAMENTO DE PROJEÇÃO COM 6 M³/H DE CAPACIDADE. AF_01/2016</t>
  </si>
  <si>
    <t>112,27</t>
  </si>
  <si>
    <t>ARMADO COM TELA, INCLINAÇÃO DE 90°, APLICAÇÃO CONTÍNUA, UTILIZANDO EQ</t>
  </si>
  <si>
    <t>UIPAMENTO DE PROJEÇÃO COM 6 M³/H DE CAPACIDADE. AF_01/2016</t>
  </si>
  <si>
    <t>86,37</t>
  </si>
  <si>
    <t>NDO EQUIPAMENTO DE PROJEÇÃO COM 3 M³/H DE CAPACIDADE. AF_01/2016</t>
  </si>
  <si>
    <t>ANDO EQUIPAMENTO DE PROJEÇÃO COM 3 M³/H DE CAPACIDADE. AF_01/2016</t>
  </si>
  <si>
    <t>IPAMENTO DE PROJEÇÃO COM 3 M³/H DE CAPACIDADE. AF_01/2016</t>
  </si>
  <si>
    <t>UIPAMENTO DE PROJEÇÃO COM 3 M³/H DE CAPACIDADE. AF_01/2016</t>
  </si>
  <si>
    <t>136 de 606</t>
  </si>
  <si>
    <t>120,19</t>
  </si>
  <si>
    <t>ARMADO COM FIBRAS DE AÇO, INCLINAÇÃO MENOR QUE 90°, APLICAÇÃO CONTÍNUA</t>
  </si>
  <si>
    <t>, UTILIZANDO EQUIPAMENTO DE PROJEÇÃO COM 6 M³/H DE CAPACIDADE. AF_01/2</t>
  </si>
  <si>
    <t>ARMADO COM FIBRAS DE AÇO, INCLINAÇÃO MENOR QUE 90°, APLICAÇÃO CONTÍNU</t>
  </si>
  <si>
    <t>A, UTILIZANDO EQUIPAMENTO DE PROJEÇÃO COM 6 M³/H DE CAPACIDADE. AF_01/</t>
  </si>
  <si>
    <t>123,98</t>
  </si>
  <si>
    <t>ARMADO COM FIBRAS DE AÇO, INCLINAÇÃO DE 90°, APLICAÇÃO CONTÍNUA, UTILI</t>
  </si>
  <si>
    <t>ZANDO EQUIPAMENTO DE PROJEÇÃO COM 6 M³/H DE CAPACIDADE. AF_01/2016</t>
  </si>
  <si>
    <t>ARMADO COM FIBRAS DE AÇO, INCLINAÇÃO DE 90°, APLICAÇÃO CONTÍNUA, UTIL</t>
  </si>
  <si>
    <t>IZANDO EQUIPAMENTO DE PROJEÇÃO COM 6 M³/H DE CAPACIDADE. AF_01/2016</t>
  </si>
  <si>
    <t>130,14</t>
  </si>
  <si>
    <t>, UTILIZANDO EQUIPAMENTO DE PROJEÇÃO COM 3 M³/H DE CAPACIDADE. AF_01/2</t>
  </si>
  <si>
    <t>A, UTILIZANDO EQUIPAMENTO DE PROJEÇÃO COM 3 M³/H DE CAPACIDADE. AF_01/</t>
  </si>
  <si>
    <t>136,74</t>
  </si>
  <si>
    <t>ZANDO EQUIPAMENTO DE PROJEÇÃO COM 3 M³/H DE CAPACIDADE. AF_01/2016</t>
  </si>
  <si>
    <t>137 de 606</t>
  </si>
  <si>
    <t>159,58</t>
  </si>
  <si>
    <t>IZANDO EQUIPAMENTO DE PROJEÇÃO COM 3 M³/H DE CAPACIDADE. AF_01/2016</t>
  </si>
  <si>
    <t>84,25</t>
  </si>
  <si>
    <t>ARMADO COM TELA, INCLINAÇÃO MENOR QUE 90°, APLICAÇÃO DESCONTÍNUA, UTIL</t>
  </si>
  <si>
    <t>ARMADO COM TELA, INCLINAÇÃO MENOR QUE 90°, APLICAÇÃO DESCONTÍNUA, UTI</t>
  </si>
  <si>
    <t>LIZANDO EQUIPAMENTO DE PROJEÇÃO COM 6 M³/H DE CAPACIDADE. AF_01/2016</t>
  </si>
  <si>
    <t>ARMADO COM TELA, INCLINAÇÃO DE 90°, APLICAÇÃO DESCONTÍNUA, UTILIZANDO</t>
  </si>
  <si>
    <t>EQUIPAMENTO DE PROJEÇÃO COM 6 M³/H DE CAPACIDADE. AF_01/2016</t>
  </si>
  <si>
    <t>120,22</t>
  </si>
  <si>
    <t>91,81</t>
  </si>
  <si>
    <t>101,80</t>
  </si>
  <si>
    <t>LIZANDO EQUIPAMENTO DE PROJEÇÃO COM 3 M³/H DE CAPACIDADE. AF_01/2016</t>
  </si>
  <si>
    <t>119,86</t>
  </si>
  <si>
    <t>EQUIPAMENTO DE PROJEÇÃO COM 3 M³/H DE CAPACIDADE. AF_01/2016</t>
  </si>
  <si>
    <t>130,05</t>
  </si>
  <si>
    <t>138 de 606</t>
  </si>
  <si>
    <t>ARMADO COM FIBRAS DE AÇO, INCLINAÇÃO MENOR QUE 90°, APLICAÇÃO DESCONTÍ</t>
  </si>
  <si>
    <t>NUA, UTILIZANDO EQUIPAMENTO DE PROJEÇÃO COM 6 M³/H DE CAPACIDADE. AF_0</t>
  </si>
  <si>
    <t>146,64</t>
  </si>
  <si>
    <t>ARMADO COM FIBRAS DE AÇO, INCLINAÇÃO MENOR QUE 90°, APLICAÇÃO DESCONT</t>
  </si>
  <si>
    <t>ÍNUA, UTILIZANDO EQUIPAMENTO DE PROJEÇÃO COM 6 M³/H DE CAPACIDADE. AF_</t>
  </si>
  <si>
    <t>126,10</t>
  </si>
  <si>
    <t>ARMADO COM FIBRAS DE AÇO, INCLINAÇÃO DE 90°, APLICAÇÃO DESCONTÍNUA, UT</t>
  </si>
  <si>
    <t>ILIZANDO EQUIPAMENTO DE PROJEÇÃO COM 6 M³/H DE CAPACIDADE. AF_01/2016</t>
  </si>
  <si>
    <t>ARMADO COM FIBRAS DE AÇO, INCLINAÇÃO DE 90°, APLICAÇÃO DESCONTÍNUA, U</t>
  </si>
  <si>
    <t>TILIZANDO EQUIPAMENTO DE PROJEÇÃO COM 6 M³/H DE CAPACIDADE. AF_01/2016</t>
  </si>
  <si>
    <t>133,96</t>
  </si>
  <si>
    <t>NUA, UTILIZANDO EQUIPAMENTO DE PROJEÇÃO COM 3 M³/H DE CAPACIDADE. AF_0</t>
  </si>
  <si>
    <t>157,31</t>
  </si>
  <si>
    <t>ÍNUA, UTILIZANDO EQUIPAMENTO DE PROJEÇÃO COM 3 M³/H DE CAPACIDADE. AF_</t>
  </si>
  <si>
    <t>139,19</t>
  </si>
  <si>
    <t>ILIZANDO EQUIPAMENTO DE PROJEÇÃO COM 3 M³/H DE CAPACIDADE. AF_01/2016</t>
  </si>
  <si>
    <t>139 de 606</t>
  </si>
  <si>
    <t>TILIZANDO EQUIPAMENTO DE PROJEÇÃO COM 3 M³/H DE CAPACIDADE. AF_01/2016</t>
  </si>
  <si>
    <t>EXECUÇÃO DE GRAMPO PARA SOLO GRAMPEADO COM COMPRIMENTO MENOR OU IGUAL     M</t>
  </si>
  <si>
    <t>A 4 M, DIÂMETRO DE 10 CM, PERFURAÇÃO COM EQUIPAMENTO MANUAL E ARMADURA</t>
  </si>
  <si>
    <t>COM DIÂMETRO DE 16 MM. AF_05/2016</t>
  </si>
  <si>
    <t>EXECUÇÃO DE GRAMPO PARA SOLO GRAMPEADO COM COMPRIMENTO MAIOR QUE 4 M E   M</t>
  </si>
  <si>
    <t>129,10</t>
  </si>
  <si>
    <t>MENOR OU IGUAL A 6 M, DIÂMETRO DE 10 CM, PERFURAÇÃO COM EQUIPAMENTO M</t>
  </si>
  <si>
    <t>ANUAL E ARMADURA COM DIÂMETRO DE 16 MM. AF_05/2016</t>
  </si>
  <si>
    <t>EXECUÇÃO DE GRAMPO PARA SOLO GRAMPEADO COM COMPRIMENTO MAIOR QUE 6 M E   M</t>
  </si>
  <si>
    <t>MENOR OU IGUAL A 8 M, DIÂMETRO DE 10 CM, PERFURAÇÃO COM EQUIPAMENTO M</t>
  </si>
  <si>
    <t>EXECUÇÃO DE GRAMPO PARA SOLO GRAMPEADO COM COMPRIMENTO MAIOR QUE 8 M E   M</t>
  </si>
  <si>
    <t>MENOR OU IGUAL A 10 M, DIÂMETRO DE 10 CM, PERFURAÇÃO COM EQUIPAMENTO</t>
  </si>
  <si>
    <t>MANUAL E ARMADURA COM DIÂMETRO DE 16 MM. AF_05/2016</t>
  </si>
  <si>
    <t>EXECUÇÃO DE GRAMPO PARA SOLO GRAMPEADO COM COMPRIMENTO MAIOR QUE 10 M,   M</t>
  </si>
  <si>
    <t>116,15</t>
  </si>
  <si>
    <t>DIÂMETRO DE 10 CM, PERFURAÇÃO COM EQUIPAMENTO MANUAL E ARMADURA COM D</t>
  </si>
  <si>
    <t>IÂMETRO DE 16 MM. AF_05/2016</t>
  </si>
  <si>
    <t>COM DIÂMETRO DE 20 MM. AF_05/2016</t>
  </si>
  <si>
    <t>ANUAL E ARMADURA COM DIÂMETRO DE 20 MM. AF_05/2016</t>
  </si>
  <si>
    <t>128,40</t>
  </si>
  <si>
    <t>140 de 606</t>
  </si>
  <si>
    <t>124,22</t>
  </si>
  <si>
    <t>MANUAL E ARMADURA COM DIÂMETRO DE 20 MM. AF_05/2016</t>
  </si>
  <si>
    <t>IÂMETRO DE 20 MM. AF_05/2016</t>
  </si>
  <si>
    <t>129,84</t>
  </si>
  <si>
    <t>A 4 M, DIÂMETRO DE 7 CM, PERFURAÇÃO COM EQUIPAMENTO MANUAL E ARMADURA</t>
  </si>
  <si>
    <t>EXECUÇÃO DE GRAMPO PARA SOLO GRAMPEADO COM COMPRIMENTO MAIOR QUE 4 E M   M</t>
  </si>
  <si>
    <t>120,35</t>
  </si>
  <si>
    <t>ENOR OU IGUAL A 6 M, DIÂMETRO DE 7 CM, PERFURAÇÃO COM EQUIPAMENTO MANU</t>
  </si>
  <si>
    <t>AL E ARMADURA COM DIÂMETRO DE 16 MM. AF_05/2016</t>
  </si>
  <si>
    <t>114,66</t>
  </si>
  <si>
    <t>MENOR OU IGUAL A 8 M, DIÂMETRO DE 7 CM, PERFURAÇÃO COM EQUIPAMENTO MA</t>
  </si>
  <si>
    <t>NUAL E ARMADURA COM DIÂMETRO DE 16 MM. AF_05/2016</t>
  </si>
  <si>
    <t>MENOR OU IGUAL A 10 M, DIÂMETRO DE 7 CM, PERFURAÇÃO COM EQUIPAMENTO M</t>
  </si>
  <si>
    <t>107,48</t>
  </si>
  <si>
    <t>DIÂMETRO DE 7 CM, PERFURAÇÃO COM EQUIPAMENTO MANUAL E ARMADURA COM DI</t>
  </si>
  <si>
    <t>ÂMETRO DE 16 MM. AF_05/2016</t>
  </si>
  <si>
    <t>AL E ARMADURA COM DIÂMETRO DE 20 MM. AF_05/2016</t>
  </si>
  <si>
    <t>141 de 606</t>
  </si>
  <si>
    <t>NUAL E ARMADURA COM DIÂMETRO DE 20 MM. AF_05/2016</t>
  </si>
  <si>
    <t>EXECUÇÃO DE GRAMPO PARA SOLO GRAMPEADO COM COMPRIMENTO MAIOR QUE 8 MEN   M</t>
  </si>
  <si>
    <t>OR OU IGUAL A 10 M, DIÂMETRO DE 7 CM, PERFURAÇÃO COM EQUIPAMENTO MANUA</t>
  </si>
  <si>
    <t>L E ARMADURA COM DIÂMETRO DE 20 MM. AF_05/2016</t>
  </si>
  <si>
    <t>108,99</t>
  </si>
  <si>
    <t>ÂMETRO DE 20 MM. AF_05/2016</t>
  </si>
  <si>
    <t>EXECUÇÃO DE PROTEÇÃO DA CABEÇA DO TIRANTE COM USO DE FÔRMAS EM CHAPA C   UN</t>
  </si>
  <si>
    <t>OMPENSADA PLASTIFICADA DE MADEIRA E CONCRETO FCK =15 MPA. AF_07/2016</t>
  </si>
  <si>
    <t>DISSIPADOR DE ENERGIA EM PEDRA ARGAMASSADA ESPESSURA 6CM INCL MATERIAI   M3</t>
  </si>
  <si>
    <t>428,55</t>
  </si>
  <si>
    <t>GRELHA EM FERRO FUNDIDO SIMPLES COM REQUADRO, CARGA MÁXIMA 12,5 T,</t>
  </si>
  <si>
    <t>30   UN</t>
  </si>
  <si>
    <t>272,80</t>
  </si>
  <si>
    <t>O:AREIA.</t>
  </si>
  <si>
    <t>BOCA P/BUEIRO SIMPLES TUBULAR D=0,40M EM CONCRETO CICLOPICO, INCLINDO     UN</t>
  </si>
  <si>
    <t>531,30</t>
  </si>
  <si>
    <t>BOCA PARA BUEIRO SIMPLES TUBULAR, DIAMETRO =0,60M, EM CONCRETO CICLOPI   UN</t>
  </si>
  <si>
    <t>868,75</t>
  </si>
  <si>
    <t>142 de 606</t>
  </si>
  <si>
    <t>BOCA PARA BUEIRO SIMPLES TUBULAR, DIAMETRO =0,80M, EM CONCRETO CICLOPI   UN</t>
  </si>
  <si>
    <t>BOCA PARA BUEIRO SIMPLES TUBULAR, DIAMETRO =1,00M, EM CONCRETO CICLOPI   UN</t>
  </si>
  <si>
    <t>1.829,43</t>
  </si>
  <si>
    <t>BOCA PARA BUEIRO SIMPLES TUBULAR, DIAMETRO =1,20M, EM CONCRETO CICLOPI   UN</t>
  </si>
  <si>
    <t>2.463,41</t>
  </si>
  <si>
    <t>BOCA PARA BUEIRO DUPLO TUBULAR, DIAMETRO =0,40M, EM CONCRETO CICLOPICO   UN</t>
  </si>
  <si>
    <t>748,54</t>
  </si>
  <si>
    <t>BOCA PARA BUEIRO DUPLO TUBULAR, DIAMETRO =0,60M, EM CONCRETO CICLOPICO   UN</t>
  </si>
  <si>
    <t>1.231,27</t>
  </si>
  <si>
    <t>BOCA PARA BUEIRO DUPLO TUBULAR, DIAMETRO =0,80M, EM CONCRETO CICLOPICO   UN</t>
  </si>
  <si>
    <t>1.845,25</t>
  </si>
  <si>
    <t>BOCA PARA BUEIRO DUPLO TUBULAR, DIAMETRO =1,00M, EM CONCRETO CICLOPICO   UN</t>
  </si>
  <si>
    <t>2.304,11</t>
  </si>
  <si>
    <t>BOCA PARA BUEIRO DUPLOTUBULAR, DIAMETRO =1,20M, EM CONCRETO CICLOPICO,   UN</t>
  </si>
  <si>
    <t>3.493,22</t>
  </si>
  <si>
    <t>BOCA PARA BUEIRO TRIPLO TUBULAR, DIAMETRO =0,40M, EM CONCRETO CICLOPIC   UN</t>
  </si>
  <si>
    <t>965,39</t>
  </si>
  <si>
    <t>O, INCLUINDO FORMAS, ESCAVACAO, REATERRO E MATERIAIS, EXCLUINDO MATERI</t>
  </si>
  <si>
    <t>143 de 606</t>
  </si>
  <si>
    <t>BOCA PARA BUEIRO TRIPLO TUBULAR, DIAMETRO =0,60M, EM CONCRETO CICLOPIC   UN</t>
  </si>
  <si>
    <t>1.593,36</t>
  </si>
  <si>
    <t>BOCA PARA BUEIRO TRIPLO TUBULAR, DIAMETRO =0,80M, EM CONCRETO CICLOPIC   UN</t>
  </si>
  <si>
    <t>2.390,71</t>
  </si>
  <si>
    <t>BOCA PARA BUEIRO TRIPLO TUBULAR, DIAMETRO =1,00M, EM CONCRETO CICLOPIC   UN</t>
  </si>
  <si>
    <t>3.364,90</t>
  </si>
  <si>
    <t>BOCA PARA BUEIRO TRIPLO TUBULAR, DIAMETRO =1,20M, EM CONCRETO CICLOPIC   UN</t>
  </si>
  <si>
    <t>4.523,14</t>
  </si>
  <si>
    <t>POCO DE VISITA - DRENAGEM PLUVIAL - EM CONCRETO ESTRUTURAL</t>
  </si>
  <si>
    <t>POCO DE VISITA PARA DRENAGEM PLUVIAL, EM CONCRETO ESTRUTURAL, DIMENSOES INTERNAS DE 90X150X80CM (LARGXCOMPXALT), PARA REDE DE 600 MM, EXCLUSOS TAMPAO E CHAMINE.</t>
  </si>
  <si>
    <t>1.307,81</t>
  </si>
  <si>
    <t>S INTERNAS DE 90X150X80CM (LARGXCOMPXALT), PARA REDE DE 600 MM, EXCLUS</t>
  </si>
  <si>
    <t>BOCA DE LOBO EM ALVENARIA TIJOLO MACICO, REVESTIDA C/ ARGAMASSA DE CIM   UN</t>
  </si>
  <si>
    <t>643,66</t>
  </si>
  <si>
    <t>GRELHA FF 30X90CM, 135KG, P/ CX RALO COM ASSENTAMENTO DE ARGAMASSA CIM   UN</t>
  </si>
  <si>
    <t>272,15</t>
  </si>
  <si>
    <t>ENTO/AREIA 1:4 - FORNECIMENTO E INSTALAÇÃO</t>
  </si>
  <si>
    <t>POÇO DE INSPEÇÃO CIRCULAR PARA ESGOTO, EM ALVENARIA COM TIJOLOS CERÂMI   UN</t>
  </si>
  <si>
    <t>752,25</t>
  </si>
  <si>
    <t>COS MACIÇOS, DIÂMETRO INTERNO = 0,6 M, PROFUNDIDADE = 1 M, EXCLUINDO T</t>
  </si>
  <si>
    <t>AMPÃO. AF_05/2018</t>
  </si>
  <si>
    <t>1.080,87</t>
  </si>
  <si>
    <t>COS MACIÇOS, DIÂMETRO INTERNO = 0,6 M, PROFUNDIDADE = 1,5 M, EXCLUINDO</t>
  </si>
  <si>
    <t>TAMPÃO. AF_05/2018</t>
  </si>
  <si>
    <t>144 de 606</t>
  </si>
  <si>
    <t>BASE PARA POÇO DE VISITA CIRCULAR PARA   ESGOTO, EM ALVENARIA COM TIJOL   UN</t>
  </si>
  <si>
    <t>1.401,36</t>
  </si>
  <si>
    <t>OS CERÂMICOS MACIÇOS, DIÂMETRO INTERNO = 0,8 M, PROFUNDIDADE = 1,45 M,</t>
  </si>
  <si>
    <t>EXCLUINDO TAMPÃO. AF_05/2018</t>
  </si>
  <si>
    <t>ACRÉSCIMO PARA POÇO DE VISITA CIRCULAR PARA ESGOTO, EM ALVENARIA COM T   M</t>
  </si>
  <si>
    <t>803,71</t>
  </si>
  <si>
    <t>IJOLOS CERÂMICOS MACIÇOS, DIÂMETRO INTERNO = 0,8 M. AF_05/2018</t>
  </si>
  <si>
    <t>ACRÉSCIMO PARA POÇO DE VISITA CIRCULAR PARA ESGOTO, EM CONCRETO PRÉ-MO   M</t>
  </si>
  <si>
    <t>305,53</t>
  </si>
  <si>
    <t>LDADO, DIÂMETRO INTERNO = 1 M. AF_05/2018</t>
  </si>
  <si>
    <t>ACRÉSCIMO PARA POÇO DE VISITA CIRCULAR PARA   ESGOTO, EM ALVENARIA COM     M</t>
  </si>
  <si>
    <t>970,36</t>
  </si>
  <si>
    <t>TIJOLOS CERÂMICOS MACIÇOS, DIÂMETRO INTERNO = 1 M. AF_05/2018</t>
  </si>
  <si>
    <t>343,09</t>
  </si>
  <si>
    <t>LDADO, DIÂMETRO INTERNO = 1,2 M. AF_05/2018</t>
  </si>
  <si>
    <t>2.037,73</t>
  </si>
  <si>
    <t>OS CERÂMICOS MACIÇOS, DIÂMETRO INTERNO = 1,2 M, PROFUNDIDADE = 1,45 M,</t>
  </si>
  <si>
    <t>1.137,01</t>
  </si>
  <si>
    <t>IJOLOS CERÂMICOS MACIÇOS, DIÂMETRO INTERNO = 1,2 M. AF_05/2018</t>
  </si>
  <si>
    <t>ACRÉSCIMO PARA POÇO DE VISITA CIRCULAR PARA   ESGOTO, EM CONCRETO PRÉ-M   M</t>
  </si>
  <si>
    <t>534,73</t>
  </si>
  <si>
    <t>OLDADO, DIÂMETRO INTERNO = 1,5 M. AF_05/2018</t>
  </si>
  <si>
    <t>2.596,42</t>
  </si>
  <si>
    <t>OS CERÂMICOS MACIÇOS, DIÂMETRO INTERNO = 1,5 M, PROFUNDIDADE = 1,45 M,</t>
  </si>
  <si>
    <t>1.387,00</t>
  </si>
  <si>
    <t>TIJOLOS CERÂMICOS MACIÇOS, DIÂMETRO INTERNO = 1,5 M. AF_05/2018</t>
  </si>
  <si>
    <t>BASE PARA POÇO DE VISITA RETANGULAR PARA   ESGOTO, EM ALVENARIA COM BLO   UN</t>
  </si>
  <si>
    <t>1.728,44</t>
  </si>
  <si>
    <t>COS DE CONCRETO, DIMENS'ES INTERNAS = 1X1 M, PROFUNDIDADE = 1,45 M, EX</t>
  </si>
  <si>
    <t>CLUINDO TAMPÃO. AF_05/2018</t>
  </si>
  <si>
    <t>145 de 606</t>
  </si>
  <si>
    <t>ACRÉSCIMO PARA POÇO DE VISITA RETANGULAR PARA ESGOTO, EM ALVENARIA COM   M</t>
  </si>
  <si>
    <t>829,03</t>
  </si>
  <si>
    <t>BLOCOS DE CONCRETO, DIMENS'ES INTERNAS = 1X1 M. AF_05/2018</t>
  </si>
  <si>
    <t>BASE PARA POÇO DE VISITA RETANGULAR PARA ESGOTO, EM ALVENARIA COM BLOC   UN</t>
  </si>
  <si>
    <t>2.184,20</t>
  </si>
  <si>
    <t>OS DE CONCRETO, DIMENS'ES INTERNAS = 1X1,5 M, PROFUNDIDADE = 1,45 M, E</t>
  </si>
  <si>
    <t>XCLUINDO TAMPÃO. AF_05/2018</t>
  </si>
  <si>
    <t>991,87</t>
  </si>
  <si>
    <t>BLOCOS DE CONCRETO, DIMENS'ES INTERNAS = 1X1,5 M. AF_05/2018</t>
  </si>
  <si>
    <t>1.154,74</t>
  </si>
  <si>
    <t>BLOCOS DE CONCRETO, DIMENS'ES INTERNAS = 1X2 M. AF_05/2018</t>
  </si>
  <si>
    <t>1.317,59</t>
  </si>
  <si>
    <t>BLOCOS DE CONCRETO, DIMENS'ES INTERNAS = 1X2,5 M. AF_05/2018</t>
  </si>
  <si>
    <t>3.573,72</t>
  </si>
  <si>
    <t>OS DE CONCRETO, DIMENS'ES INTERNAS = 1X3 M, PROFUNDIDADE = 1,45 M, EXC</t>
  </si>
  <si>
    <t>LUINDO TAMPÃO. AF_05/2018</t>
  </si>
  <si>
    <t>1.480,46</t>
  </si>
  <si>
    <t>BLOCOS DE CONCRETO, DIMENS'ES INTERNAS = 1X3 M. AF_05/2018</t>
  </si>
  <si>
    <t>1.643,32</t>
  </si>
  <si>
    <t>BLOCOS DE CONCRETO, DIMENS'ES INTERNAS = 1X3,5 M. AF_05/2018</t>
  </si>
  <si>
    <t>4.490,81</t>
  </si>
  <si>
    <t>OS DE CONCRETO, DIMENS'ES INTERNAS = 1X4 M, PROFUNDIDADE = 1,45 M, EXC</t>
  </si>
  <si>
    <t>1.806,18</t>
  </si>
  <si>
    <t>BLOCOS DE CONCRETO, DIMENS'ES INTERNAS = 1X4 M. AF_05/2018</t>
  </si>
  <si>
    <t>2.709,39</t>
  </si>
  <si>
    <t>OS DE CONCRETO, DIMENS'ES INTERNAS = 1,5X1,5 M, PROFUNDIDADE = 1,45 M,</t>
  </si>
  <si>
    <t>EXCLUINDO TAMPÃO . AF_05/2018</t>
  </si>
  <si>
    <t>146 de 606</t>
  </si>
  <si>
    <t>BLOCOS DE CONCRETO, DIMENS'ES INTERNAS = 1,5X1,5 M. AF_05/2018</t>
  </si>
  <si>
    <t>3.301,53</t>
  </si>
  <si>
    <t>OS DE CONCRETO, DIMENS'ES INTERNAS = 1,5X2 M, PROFUNDIDADE = 1,45 M, E</t>
  </si>
  <si>
    <t>BLOCOS DE CONCRETO, DIMENS'ES INTERNAS = 1,5X2 M. AF_05/2018</t>
  </si>
  <si>
    <t>3.876,02</t>
  </si>
  <si>
    <t>OS DE CONCRETO, DIMENS'ES INTERNAS = 1,5X2,5 M, PROFUNDIDADE = 1,45 M,</t>
  </si>
  <si>
    <t>BLOCOS DE CONCRETO, DIMENS'ES INTERNAS = 1,5X2,5 M. AF_05/2018</t>
  </si>
  <si>
    <t>4.450,39</t>
  </si>
  <si>
    <t>OS DE CONCRETO, DIMENS'ES INTERNAS = 1,5X3 M, PROFUNDIDADE = 1,45 M, E</t>
  </si>
  <si>
    <t>BLOCOS DE CONCRETO, DIMENS'ES INTERNAS = 1,5X3 M. AF_05/2018</t>
  </si>
  <si>
    <t>5.024,89</t>
  </si>
  <si>
    <t>OS DE CONCRETO, DIMENS'ES INTERNAS = 1,5X3,5 M, PROFUNDIDADE = 1,45 M,</t>
  </si>
  <si>
    <t>BLOCOS DE CONCRETO, DIMENS'ES INTERNAS = 1,5X3,5 M. AF_05/2018</t>
  </si>
  <si>
    <t>5.599,36</t>
  </si>
  <si>
    <t>OS DE CONCRETO, DIMENS'ES INTERNAS = 1,5X4 M, PROFUNDIDADE = 1,45 M, E</t>
  </si>
  <si>
    <t>1.994,42</t>
  </si>
  <si>
    <t>BLOCOS DE CONCRETO, DIMENS'ES INTERNAS = 1,5X4 M. AF_05/2018</t>
  </si>
  <si>
    <t>147 de 606</t>
  </si>
  <si>
    <t>3.990,62</t>
  </si>
  <si>
    <t>OS DE CONCRETO, DIMENS'ES INTERNAS = 2X2 M, PROFUNDIDADE = 1,45 M, EXC</t>
  </si>
  <si>
    <t>1.505,85</t>
  </si>
  <si>
    <t>BLOCOS DE CONCRETO, DIMENS'ES INTERNAS = 2X2 M. AF_05/2018</t>
  </si>
  <si>
    <t>4.674,27</t>
  </si>
  <si>
    <t>OS DE CONCRETO, DIMENS'ES INTERNAS = 2X2,5 M, PROFUNDIDADE = 1,45 M, E</t>
  </si>
  <si>
    <t>1.668,70</t>
  </si>
  <si>
    <t>BLOCOS DE CONCRETO, DIMENS'ES INTERNAS = 2X2,5 M. AF_05/2018</t>
  </si>
  <si>
    <t>5.398,18</t>
  </si>
  <si>
    <t>OS DE CONCRETO, DIMENS'ES INTERNAS = 2X3 M, PROFUNDIDADE = 1,45 M, EXC</t>
  </si>
  <si>
    <t>1.831,55</t>
  </si>
  <si>
    <t>BLOCOS DE CONCRETO, DIMENS'ES INTERNAS = 2X3 M. AF_05/2018</t>
  </si>
  <si>
    <t>6.086,84</t>
  </si>
  <si>
    <t>OS DE CONCRETO, DIMENS'ES INTERNAS = 2X3,5 M, PROFUNDIDADE = 1,45 M, E</t>
  </si>
  <si>
    <t>BLOCOS DE CONCRETO, DIMENS'ES INTERNAS = 2X3,5 M. AF_05/2018</t>
  </si>
  <si>
    <t>6.775,43</t>
  </si>
  <si>
    <t>OS DE CONCRETO, DIMENS'ES INTERNAS = 2X4 M, PROFUNDIDADE = 1,45 M, EXC</t>
  </si>
  <si>
    <t>2.162,50</t>
  </si>
  <si>
    <t>BLOCOS DE CONCRETO, DIMENS'ES INTERNAS = 2X4 M. AF_05/2018</t>
  </si>
  <si>
    <t>148 de 606</t>
  </si>
  <si>
    <t>5.526,55</t>
  </si>
  <si>
    <t>OS DE CONCRETO, DIMENS'ES INTERNAS = 2,5X2,5 M, PROFUNDIDADE = 1,45 M,</t>
  </si>
  <si>
    <t>1.836,85</t>
  </si>
  <si>
    <t>BLOCOS DE CONCRETO, DIMENS'ES INTERNAS = 2,5X2,5 M. AF_05/2018</t>
  </si>
  <si>
    <t>6.353,31</t>
  </si>
  <si>
    <t>OS DE CONCRETO, DIMENS'ES INTERNAS = 2,5X3 M, PROFUNDIDADE = 1,45 M, E</t>
  </si>
  <si>
    <t>1.999,71</t>
  </si>
  <si>
    <t>BLOCOS DE CONCRETO, DIMENS'ES INTERNAS = 2,5X3 M. AF_05/2018</t>
  </si>
  <si>
    <t>7.180,11</t>
  </si>
  <si>
    <t>OS DE CONCRETO, DIMENS'ES INTERNAS = 2,5X3,5 M, PROFUNDIDADE = 1,45 M,</t>
  </si>
  <si>
    <t>BLOCOS DE CONCRETO, DIMENS'ES INTERNAS = 2,5X3,5 M. AF_05/2018</t>
  </si>
  <si>
    <t>8.006,91</t>
  </si>
  <si>
    <t>OS DE CONCRETO, DIMENS'ES INTERNAS = 2,5X4 M, PROFUNDIDADE = 1,45 M, E</t>
  </si>
  <si>
    <t>2.330,65</t>
  </si>
  <si>
    <t>BLOCOS DE CONCRETO, DIMENS'ES INTERNAS = 2,5X4 M. AF_05/2018</t>
  </si>
  <si>
    <t>7.340,12</t>
  </si>
  <si>
    <t>OS DE CONCRETO, DIMENS'ES INTERNAS = 3X3 M, PROFUNDIDADE = 1,45 M, EXC</t>
  </si>
  <si>
    <t>2.167,79</t>
  </si>
  <si>
    <t>BLOCOS DE CONCRETO, DIMENS'ES INTERNAS = 3X3 M. AF_05/2018</t>
  </si>
  <si>
    <t>149 de 606</t>
  </si>
  <si>
    <t>8.291,90</t>
  </si>
  <si>
    <t>OS DE CONCRETO, DIMENS'ES INTERNAS = 3X3,5 M, PROFUNDIDADE = 1,45 M, E</t>
  </si>
  <si>
    <t>BLOCOS DE CONCRETO, DIMENS'ES INTERNAS = 3X3,5 M. AF_05/2018</t>
  </si>
  <si>
    <t>9.243,73</t>
  </si>
  <si>
    <t>OS DE CONCRETO, DIMENS'ES INTERNAS = 3X4 M, PROFUNDIDADE = 1,45 M, EXC</t>
  </si>
  <si>
    <t>2.498,81</t>
  </si>
  <si>
    <t>BLOCOS DE CONCRETO, DIMENS'ES INTERNAS = 3X4 M. AF_05/2018</t>
  </si>
  <si>
    <t>9.410,11</t>
  </si>
  <si>
    <t>OS DE CONCRETO, DIMENS'ES INTERNAS = 3,5X3,5 M, PROFUNDIDADE = 1,45 M,</t>
  </si>
  <si>
    <t>BLOCOS DE CONCRETO, DIMENS'ES INTERNAS = 3,5X3,5 M. AF_05/2018</t>
  </si>
  <si>
    <t>10.487,86</t>
  </si>
  <si>
    <t>OS DE CONCRETO, DIMENS'ES INTERNAS = 3,5X4 M, PROFUNDIDADE = 1,45 M, E</t>
  </si>
  <si>
    <t>2.666,95</t>
  </si>
  <si>
    <t>BLOCOS DE CONCRETO, DIMENS'ES INTERNAS = 3,5X4 M. AF_05/2018</t>
  </si>
  <si>
    <t>11.739,41</t>
  </si>
  <si>
    <t>OS DE CONCRETO, DIMENS'ES INTERNAS = 4X4 M, PROFUNDIDADE = 1,45 M, EXC</t>
  </si>
  <si>
    <t>2.783,27</t>
  </si>
  <si>
    <t>BLOCOS DE CONCRETO, DIMENS'ES INTERNAS = 4X4 M. AF_05/2018</t>
  </si>
  <si>
    <t>CHAMINÉ CIRCULAR PARA POÇO DE VISITA PARA ESGOTO, EM CONCRETO PRÉ-MOLD   M</t>
  </si>
  <si>
    <t>164,01</t>
  </si>
  <si>
    <t>ADO, DIÂMETRO INTERNO = 0,6 M. AF_05/2018</t>
  </si>
  <si>
    <t>150 de 606</t>
  </si>
  <si>
    <t>CHAMINÉ CIRCULAR PARA POÇO DE VISITA PARA ESGOTO, EM ALVENARIA COM TIJ   M</t>
  </si>
  <si>
    <t>637,69</t>
  </si>
  <si>
    <t>OLOS CERÂMICOS MACIÇOS, DIÂMETRO INTERNO = 0,6 M. AF_05/2018</t>
  </si>
  <si>
    <t>1.720,61</t>
  </si>
  <si>
    <t>OS CERÂMICOS MACIÇOS, DIÂMETRO INTERNO = 1 M, PROFUNDIDADE = 1,45 M, E</t>
  </si>
  <si>
    <t>4.032,22</t>
  </si>
  <si>
    <t>OS DE CONCRETO, DIMENS'ES INTERNAS = 1X3,5 M, PROFUNDIDADE = 1,45 M, E</t>
  </si>
  <si>
    <t>2.639,86</t>
  </si>
  <si>
    <t>OS DE CONCRETO, DIMENS'ES INTERNAS = 1X2 M, PROFUNDIDADE = 1,45 M, EXC</t>
  </si>
  <si>
    <t>3.095,60</t>
  </si>
  <si>
    <t>OS DE CONCRETO, DIMENS'ES INTERNAS = 1X2,5 M, PROFUNDIDADE = 1,45 M, E</t>
  </si>
  <si>
    <t>252,28</t>
  </si>
  <si>
    <t>LDADO, DIÂMETRO INTERNO = 0,8 M. AF_05/2018</t>
  </si>
  <si>
    <t>BASE PARA POÇO DE VISITA CIRCULAR PARA   ESGOTO, EM CONCRETO PRÉ-MOLDAD   UN</t>
  </si>
  <si>
    <t>835,46</t>
  </si>
  <si>
    <t>O, DIÂMETRO INTERNO = 1 M, PROFUNDIDADE = 1,45 M, EXCLUINDO TAMPÃO. AF</t>
  </si>
  <si>
    <t>_05/2018_P</t>
  </si>
  <si>
    <t>(COMPOSIÇÃO REPRESENTATIVA) POÇO DE VISITA CIRCULAR PARA ESGOTO, EM CO   UN</t>
  </si>
  <si>
    <t>NCRETO PRÉ-MOLDADO, DIÂMETRO INTERNO = 1,0 M, PROFUNDIDADE ATÉ 1,50 M,</t>
  </si>
  <si>
    <t>EXCLUINDO TAMPÃO. AF_04/2018</t>
  </si>
  <si>
    <t>988,22</t>
  </si>
  <si>
    <t>NCRETO PRÉ-MOLDADO, DIÂMETRO INTERNO = 1,0 M, PROFUNDIDADE DE 1,50 A 2</t>
  </si>
  <si>
    <t>,00 M, EXCLUINDO TAMPÃO. AF_04/2018</t>
  </si>
  <si>
    <t>151 de 606</t>
  </si>
  <si>
    <t>1.140,99</t>
  </si>
  <si>
    <t>NCRETO PRÉ-MOLDADO, DIÂMETRO INTERNO = 1,0 M, PROFUNDIDADE DE 2,00 A 2</t>
  </si>
  <si>
    <t>,50 M, EXCLUINDO TAMPÃO. AF_04/2018</t>
  </si>
  <si>
    <t>1.222,99</t>
  </si>
  <si>
    <t>NCRETO PRÉ-MOLDADO, DIÂMETRO INTERNO = 1,0 M, PROFUNDIDADE DE 2,50 A 3</t>
  </si>
  <si>
    <t>1.305,00</t>
  </si>
  <si>
    <t>NCRETO PRÉ-MOLDADO, DIÂMETRO INTERNO = 1,0 M, PROFUNDIDADE DE 3,00 A 3</t>
  </si>
  <si>
    <t>1.203,23</t>
  </si>
  <si>
    <t>INCLUINDO TAMPÃO DE FERRO FUNDIDO, DIÂMETRO DE 60 CM. AF_04/2018</t>
  </si>
  <si>
    <t>1.355,99</t>
  </si>
  <si>
    <t>,00 M, INCLUINDO TAMPÃO DE FERRO FUNDIDO, DIÂMETRO DE 60 CM. AF_04/201</t>
  </si>
  <si>
    <t>1.508,76</t>
  </si>
  <si>
    <t>,50 M, INCLUINDO TAMPÃO DE FERRO FUNDIDO, DIÂMETRO DE 60 CM. AF_04/201</t>
  </si>
  <si>
    <t>1.590,76</t>
  </si>
  <si>
    <t>152 de 606</t>
  </si>
  <si>
    <t>1.672,77</t>
  </si>
  <si>
    <t>(COMPOSIÇÃO REPRESENTATIVA) POÇO DE VISITA CIRCULAR PARA ESGOTO, EM AL   UN</t>
  </si>
  <si>
    <t>VENARIA COM TIJOLOS CERÂMICOS MACIÇOS, DIÂMETRO INTERNO = 1,2 M, PROFU</t>
  </si>
  <si>
    <t>NDIDADE ATÉ 1,50 M, EXCLUINDO TAMPÃO. AF_04/2018</t>
  </si>
  <si>
    <t>2.606,23</t>
  </si>
  <si>
    <t>NDIDADE DE 1,50 A 2,00 M, EXCLUINDO TAMPÃO. AF_04/2018</t>
  </si>
  <si>
    <t>3.174,74</t>
  </si>
  <si>
    <t>NDIDADE DE 2,00 A 2,50 M, EXCLUINDO TAMPÃO. AF_04/2018</t>
  </si>
  <si>
    <t>3.493,58</t>
  </si>
  <si>
    <t>NDIDADE DE 2,50 A 3,00 M, EXCLUINDO TAMPÃO. AF_04/2018</t>
  </si>
  <si>
    <t>3.812,43</t>
  </si>
  <si>
    <t>NDIDADE DE 3,00 A 3,50 M, EXCLUINDO TAMPÃO. AF_04/2018</t>
  </si>
  <si>
    <t>2.405,50</t>
  </si>
  <si>
    <t>NDIDADE ATÉ 1,50 M, INCLUINDO TAMPÃO DE FERRO FUNDIDO, DIÂMETRO DE 60</t>
  </si>
  <si>
    <t>2.974,00</t>
  </si>
  <si>
    <t>NDIDADE DE 1,50 A 2,00 M, INCLUINDO TAMPÃO DE FERRO FUNDIDO, DIÂMETRO</t>
  </si>
  <si>
    <t>153 de 606</t>
  </si>
  <si>
    <t>3.542,51</t>
  </si>
  <si>
    <t>NDIDADE DE 2,00 A 2,50 M, INCLUINDO TAMPÃO DE FERRO FUNDIDO, DIÂMETRO</t>
  </si>
  <si>
    <t>3.861,35</t>
  </si>
  <si>
    <t>NDIDADE DE 2,50 A 3,00 M, INCLUINDO TAMPÃO DE FERRO FUNDIDO, DIÂMETRO</t>
  </si>
  <si>
    <t>4.180,20</t>
  </si>
  <si>
    <t>NDIDADE DE 3,00 A 3,50 M, INCLUINDO TAMPÃO DE FERRO FUNDIDO, DIÂMETRO</t>
  </si>
  <si>
    <t>ACRÉSCIMO PARA POÇO DE VISITA CIRCULAR PARA DRENAGEM, EM CONCRETO PRÉ-   M</t>
  </si>
  <si>
    <t>334,03</t>
  </si>
  <si>
    <t>MOLDADO, DIÂMETRO INTERNO = 1,2 M. AF_05/2018</t>
  </si>
  <si>
    <t>ACRÉSCIMO PARA POÇO DE VISITA RETANGULAR PARA DRENAGEM, EM ALVENARIA C   M</t>
  </si>
  <si>
    <t>1.107,23</t>
  </si>
  <si>
    <t>OM BLOCOS DE CONCRETO, DIMENS'ES INTERNAS = 1,5X1,5 M. AF_05/2018</t>
  </si>
  <si>
    <t>BASE PARA POÇO DE VISITA CIRCULAR PARA DRENAGEM, EM ALVENARIA COM TIJO   UN</t>
  </si>
  <si>
    <t>1.961,38</t>
  </si>
  <si>
    <t>LOS CERÂMICOS MACIÇOS, DIÂMETRO INTERNO = 1,2 M, PROFUNDIDADE = 1,45 M</t>
  </si>
  <si>
    <t>, EXCLUINDO TAMPÃO. AF_05/2018</t>
  </si>
  <si>
    <t>ACRÉSCIMO PARA POÇO DE VISITA CIRCULAR PARA DRENAGEM, EM ALVENARIA COM   M</t>
  </si>
  <si>
    <t>1.075,84</t>
  </si>
  <si>
    <t>TIJOLOS CERÂMICOS MACIÇOS, DIÂMETRO INTERNO = 1,2 M. AF_05/2018</t>
  </si>
  <si>
    <t>BASE PARA POÇO DE VISITA RETANGULAR PARA DRENAGEM, EM ALVENARIA COM BL   UN</t>
  </si>
  <si>
    <t>3.203,76</t>
  </si>
  <si>
    <t>OCOS DE CONCRETO, DIMENS'ES INTERNAS = 1,5X2 M, PROFUNDIDADE = 1,45 M,</t>
  </si>
  <si>
    <t>522,37</t>
  </si>
  <si>
    <t>MOLDADO, DIÂMETRO INTERNO = 1,5 M. AF_05/2018</t>
  </si>
  <si>
    <t>154 de 606</t>
  </si>
  <si>
    <t>1.263,10</t>
  </si>
  <si>
    <t>OM BLOCOS DE CONCRETO, DIMENS'ES INTERNAS = 1,5X2 M. AF_05/2018</t>
  </si>
  <si>
    <t>2.501,65</t>
  </si>
  <si>
    <t>LOS CERÂMICOS MACIÇOS, DIÂMETRO INTERNO = 1,5 M, PROFUNDIDADE = 1,45 M</t>
  </si>
  <si>
    <t>1.316,30</t>
  </si>
  <si>
    <t>1.678,33</t>
  </si>
  <si>
    <t>OCOS DE CONCRETO, DIMENS'ES INTERNAS = 1X1 M, PROFUNDIDADE = 1,45 M, E</t>
  </si>
  <si>
    <t>795,49</t>
  </si>
  <si>
    <t>OM BLOCOS DE CONCRETO, DIMENS'ES INTERNAS = 1X1 M. AF_05/2018</t>
  </si>
  <si>
    <t>3.760,57</t>
  </si>
  <si>
    <t>OCOS DE CONCRETO, DIMENS'ES INTERNAS = 1,5X2,5 M, PROFUNDIDADE = 1,45</t>
  </si>
  <si>
    <t>M, EXCLUINDO TAMPÃO. AF_05/2018</t>
  </si>
  <si>
    <t>2.120,60</t>
  </si>
  <si>
    <t>OCOS DE CONCRETO, DIMENS'ES INTERNAS = 1X1,5 M, PROFUNDIDADE = 1,45 M,</t>
  </si>
  <si>
    <t>951,36</t>
  </si>
  <si>
    <t>OM BLOCOS DE CONCRETO, DIMENS'ES INTERNAS = 1X1,5 M. AF_05/2018</t>
  </si>
  <si>
    <t>1.418,99</t>
  </si>
  <si>
    <t>OM BLOCOS DE CONCRETO, DIMENS'ES INTERNAS = 1,5X2,5 M. AF_05/2018</t>
  </si>
  <si>
    <t>2.562,79</t>
  </si>
  <si>
    <t>OCOS DE CONCRETO, DIMENS'ES INTERNAS = 1X2 M, PROFUNDIDADE = 1,45 M, E</t>
  </si>
  <si>
    <t>OM BLOCOS DE CONCRETO, DIMENS'ES INTERNAS = 1X2 M. AF_05/2018</t>
  </si>
  <si>
    <t>155 de 606</t>
  </si>
  <si>
    <t>3.005,05</t>
  </si>
  <si>
    <t>OCOS DE CONCRETO, DIMENS'ES INTERNAS = 1X2,5 M, PROFUNDIDADE = 1,45 M,</t>
  </si>
  <si>
    <t>OM BLOCOS DE CONCRETO, DIMENS'ES INTERNAS = 1X2,5 M. AF_05/2018</t>
  </si>
  <si>
    <t>4.317,26</t>
  </si>
  <si>
    <t>OCOS DE CONCRETO, DIMENS'ES INTERNAS = 1,5X3 M, PROFUNDIDADE = 1,45 M,</t>
  </si>
  <si>
    <t>POÇO DE INSPEÇÃO CIRCULAR PARA DRENAGEM, EM ALVENARIA COM TIJOLOS CERÂ   UN</t>
  </si>
  <si>
    <t>719,99</t>
  </si>
  <si>
    <t>MICOS MACIÇOS, DIÂMETRO INTERNO = 0,6 M, PROFUNDIDADE = 1 M, EXCLUINDO</t>
  </si>
  <si>
    <t>1.026,13</t>
  </si>
  <si>
    <t>MICOS MACIÇOS, DIÂMETRO INTERNO = 0,6 M, PROFUNDIDADE = 1,5 M, EXCLUIN</t>
  </si>
  <si>
    <t>DO TAMPÃO. AF_05/2018</t>
  </si>
  <si>
    <t>3.469,69</t>
  </si>
  <si>
    <t>OCOS DE CONCRETO, DIMENS'ES INTERNAS = 1X3 M, PROFUNDIDADE = 1,45 M, E</t>
  </si>
  <si>
    <t>1.574,86</t>
  </si>
  <si>
    <t>OM BLOCOS DE CONCRETO, DIMENS'ES INTERNAS = 1,5X3 M. AF_05/2018</t>
  </si>
  <si>
    <t>OM BLOCOS DE CONCRETO, DIMENS'ES INTERNAS = 1X3 M. AF_05/2018</t>
  </si>
  <si>
    <t>246,79</t>
  </si>
  <si>
    <t>MOLDADO, DIÂMETRO INTERNO = 0,8 M. AF_05/2018</t>
  </si>
  <si>
    <t>3.914,72</t>
  </si>
  <si>
    <t>OCOS DE CONCRETO, DIMENS'ES INTERNAS = 1X3,5 M, PROFUNDIDADE = 1,45 M,</t>
  </si>
  <si>
    <t>156 de 606</t>
  </si>
  <si>
    <t>1.343,32</t>
  </si>
  <si>
    <t>LOS CERÂMICOS MACIÇOS, DIÂMETRO INTERNO = 0,8 M, PROFUNDIDADE = 1,45 M</t>
  </si>
  <si>
    <t>OM BLOCOS DE CONCRETO, DIMENS'ES INTERNAS = 1X3,5 M. AF_05/2018</t>
  </si>
  <si>
    <t>1.756,33</t>
  </si>
  <si>
    <t>OM BLOCOS DE CONCRETO, DIMENS'ES INTERNAS = 2,5X2,5 M. AF_05/2018</t>
  </si>
  <si>
    <t>755,22</t>
  </si>
  <si>
    <t>TIJOLOS CERÂMICOS MACIÇOS, DIÂMETRO INTERNO = 0,8 M. AF_05/2018</t>
  </si>
  <si>
    <t>4.874,09</t>
  </si>
  <si>
    <t>OCOS DE CONCRETO, DIMENS'ES INTERNAS = 1,5X3,5 M, PROFUNDIDADE = 1,45</t>
  </si>
  <si>
    <t>4.359,83</t>
  </si>
  <si>
    <t>OCOS DE CONCRETO, DIMENS'ES INTERNAS = 1X4 M, PROFUNDIDADE = 1,45 M, E</t>
  </si>
  <si>
    <t>6.151,11</t>
  </si>
  <si>
    <t>OCOS DE CONCRETO, DIMENS'ES INTERNAS = 2,5X3 M, PROFUNDIDADE = 1,45 M,</t>
  </si>
  <si>
    <t>298,32</t>
  </si>
  <si>
    <t>MOLDADO, DIÂMETRO INTERNO = 1 M. AF_05/2018</t>
  </si>
  <si>
    <t>1.730,73</t>
  </si>
  <si>
    <t>OM BLOCOS DE CONCRETO, DIMENS'ES INTERNAS = 1X4 M. AF_05/2018</t>
  </si>
  <si>
    <t>2.629,30</t>
  </si>
  <si>
    <t>OCOS DE CONCRETO, DIMENS'ES INTERNAS = 1,5X1,5 M, PROFUNDIDADE = 1,45</t>
  </si>
  <si>
    <t>OM BLOCOS DE CONCRETO, DIMENS'ES INTERNAS = 1,5X3,5 M. AF_05/2018</t>
  </si>
  <si>
    <t>157 de 606</t>
  </si>
  <si>
    <t>1.653,27</t>
  </si>
  <si>
    <t>LOS CERÂMICOS MACIÇOS, DIÂMETRO INTERNO = 1 M, PROFUNDIDADE = 1,45 M,</t>
  </si>
  <si>
    <t>915,52</t>
  </si>
  <si>
    <t>5.430,88</t>
  </si>
  <si>
    <t>OCOS DE CONCRETO, DIMENS'ES INTERNAS = 1,5X4 M, PROFUNDIDADE = 1,45 M,</t>
  </si>
  <si>
    <t>1.912,20</t>
  </si>
  <si>
    <t>OM BLOCOS DE CONCRETO, DIMENS'ES INTERNAS = 2,5X3 M. AF_05/2018</t>
  </si>
  <si>
    <t>1.907,78</t>
  </si>
  <si>
    <t>OM BLOCOS DE CONCRETO, DIMENS'ES INTERNAS = 1,5X4 M. AF_05/2018</t>
  </si>
  <si>
    <t>6.949,93</t>
  </si>
  <si>
    <t>OCOS DE CONCRETO, DIMENS'ES INTERNAS = 2,5X3,5 M, PROFUNDIDADE = 1,45</t>
  </si>
  <si>
    <t>2.068,00</t>
  </si>
  <si>
    <t>OM BLOCOS DE CONCRETO, DIMENS'ES INTERNAS = 2,5X3,5 M. AF_05/2018</t>
  </si>
  <si>
    <t>7.748,76</t>
  </si>
  <si>
    <t>OCOS DE CONCRETO, DIMENS'ES INTERNAS = 2,5X4 M, PROFUNDIDADE = 1,45 M,</t>
  </si>
  <si>
    <t>3.869,76</t>
  </si>
  <si>
    <t>OCOS DE CONCRETO, DIMENS'ES INTERNAS = 2X2 M, PROFUNDIDADE = 1,45 M, E</t>
  </si>
  <si>
    <t>2.228,29</t>
  </si>
  <si>
    <t>OM BLOCOS DE CONCRETO, DIMENS'ES INTERNAS = 2,5X4 M. AF_05/2018</t>
  </si>
  <si>
    <t>158 de 606</t>
  </si>
  <si>
    <t>7.101,81</t>
  </si>
  <si>
    <t>OCOS DE CONCRETO, DIMENS'ES INTERNAS = 3X3 M, PROFUNDIDADE = 1,45 M, E</t>
  </si>
  <si>
    <t>2.072,42</t>
  </si>
  <si>
    <t>OM BLOCOS DE CONCRETO, DIMENS'ES INTERNAS = 3X3 M. AF_05/2018</t>
  </si>
  <si>
    <t>8.020,65</t>
  </si>
  <si>
    <t>OCOS DE CONCRETO, DIMENS'ES INTERNAS = 3X3,5 M, PROFUNDIDADE = 1,45 M,</t>
  </si>
  <si>
    <t>OM BLOCOS DE CONCRETO, DIMENS'ES INTERNAS = 3X3,5 M. AF_05/2018</t>
  </si>
  <si>
    <t>1.440,17</t>
  </si>
  <si>
    <t>OM BLOCOS DE CONCRETO, DIMENS'ES INTERNAS = 2X2 M. AF_05/2018</t>
  </si>
  <si>
    <t>8.939,55</t>
  </si>
  <si>
    <t>OCOS DE CONCRETO, DIMENS'ES INTERNAS = 3X4 M, PROFUNDIDADE = 1,45 M, E</t>
  </si>
  <si>
    <t>2.388,59</t>
  </si>
  <si>
    <t>OM BLOCOS DE CONCRETO, DIMENS'ES INTERNAS = 3X4 M. AF_05/2018</t>
  </si>
  <si>
    <t>9.097,15</t>
  </si>
  <si>
    <t>OCOS DE CONCRETO, DIMENS'ES INTERNAS = 3,5X3,5 M, PROFUNDIDADE = 1,45</t>
  </si>
  <si>
    <t>OM BLOCOS DE CONCRETO, DIMENS'ES INTERNAS = 3,5X3,5 M. AF_05/2018</t>
  </si>
  <si>
    <t>4.531,83</t>
  </si>
  <si>
    <t>OCOS DE CONCRETO, DIMENS'ES INTERNAS = 2X2,5 M, PROFUNDIDADE = 1,45 M,</t>
  </si>
  <si>
    <t>159 de 606</t>
  </si>
  <si>
    <t>10.136,91</t>
  </si>
  <si>
    <t>OCOS DE CONCRETO, DIMENS'ES INTERNAS = 3,5X4 M, PROFUNDIDADE = 1,45 M,</t>
  </si>
  <si>
    <t>2.548,87</t>
  </si>
  <si>
    <t>OM BLOCOS DE CONCRETO, DIMENS'ES INTERNAS = 3,5X4 M. AF_05/2018</t>
  </si>
  <si>
    <t>11.340,97</t>
  </si>
  <si>
    <t>OCOS DE CONCRETO, DIMENS'ES INTERNAS = 4X4 M, PROFUNDIDADE = 1,45 M, E</t>
  </si>
  <si>
    <t>1.596,03</t>
  </si>
  <si>
    <t>OM BLOCOS DE CONCRETO, DIMENS'ES INTERNAS = 2X2,5 M. AF_05/2018</t>
  </si>
  <si>
    <t>CHAMINÉ CIRCULAR PARA POÇO DE VISITA PARA DRENAGEM, EM CONCRETO PRÉ-MO   M</t>
  </si>
  <si>
    <t>161,54</t>
  </si>
  <si>
    <t>LDADO, DIÂMETRO INTERNO = 0,6 M. AF_05/2018</t>
  </si>
  <si>
    <t>CHAMINÉ CIRCULAR PARA POÇO DE VISITA PARA DRENAGEM, EM ALVENARIA COM T   M</t>
  </si>
  <si>
    <t>597,13</t>
  </si>
  <si>
    <t>IJOLOS CERÂMICOS MACIÇOS, DIÂMETRO INTERNO = 0,6 M. AF_05/2018</t>
  </si>
  <si>
    <t>5.234,15</t>
  </si>
  <si>
    <t>OCOS DE CONCRETO, DIMENS'ES INTERNAS = 2X3 M, PROFUNDIDADE = 1,45 M, E</t>
  </si>
  <si>
    <t>1.751,90</t>
  </si>
  <si>
    <t>OM BLOCOS DE CONCRETO, DIMENS'ES INTERNAS = 2X3 M. AF_05/2018</t>
  </si>
  <si>
    <t>5.901,23</t>
  </si>
  <si>
    <t>OCOS DE CONCRETO, DIMENS'ES INTERNAS = 2X3,5 M, PROFUNDIDADE = 1,45 M,</t>
  </si>
  <si>
    <t>OM BLOCOS DE CONCRETO, DIMENS'ES INTERNAS = 2X3,5 M. AF_05/2018</t>
  </si>
  <si>
    <t>6.568,24</t>
  </si>
  <si>
    <t>OCOS DE CONCRETO, DIMENS'ES INTERNAS = 2X4 M, PROFUNDIDADE = 1,45 M, E</t>
  </si>
  <si>
    <t>160 de 606</t>
  </si>
  <si>
    <t>OM BLOCOS DE CONCRETO, DIMENS'ES INTERNAS = 2X4 M. AF_05/2018</t>
  </si>
  <si>
    <t>5.352,31</t>
  </si>
  <si>
    <t>OCOS DE CONCRETO, DIMENS'ES INTERNAS = 2,5X2,5 M, PROFUNDIDADE = 1,45</t>
  </si>
  <si>
    <t>2.665,90</t>
  </si>
  <si>
    <t>OM BLOCOS DE CONCRETO, DIMENS'ES INTERNAS = 4X4 M. AF_05/2018</t>
  </si>
  <si>
    <t>GUIA (MEIO-FIO) CONCRETO, MOLDADA   IN LOCO   EM TRECHO RETO COM EXTRUSO   M</t>
  </si>
  <si>
    <t>RA, 13 CM BASE X 22 CM ALTURA. AF_06/2016</t>
  </si>
  <si>
    <t>GUIA (MEIO-FIO) CONCRETO, MOLDADA   IN LOCO   EM TRECHO CURVO COM EXTRUS   M</t>
  </si>
  <si>
    <t>ORA, 13 CM BASE X 22 CM ALTURA. AF_06/2016</t>
  </si>
  <si>
    <t>RA, 15 CM BASE X 30 CM ALTURA. AF_06/2016</t>
  </si>
  <si>
    <t>ORA, 15 CM BASE X 30 CM ALTURA. AF_06/2016</t>
  </si>
  <si>
    <t>GUIA (MEIO-FIO) E SARJETA CONJUGADOS DE CONCRETO, MOLDADA   IN LOCO   EM   M</t>
  </si>
  <si>
    <t>30,38</t>
  </si>
  <si>
    <t>TRECHO RETO COM EXTRUSORA, 45 CM BASE (15 CM BASE DA GUIA + 30 CM BAS</t>
  </si>
  <si>
    <t>E DA SARJETA) X 22 CM ALTURA. AF_06/2016</t>
  </si>
  <si>
    <t>TRECHO CURVO COM EXTRUSORA, 45 CM BASE (15 CM BASE DA GUIA + 30 CM BA</t>
  </si>
  <si>
    <t>SE DA SARJETA) X 22 CM ALTURA. AF_06/2016</t>
  </si>
  <si>
    <t>TRECHO RETO COM EXTRUSORA, 60 CM BASE (15 CM BASE DA GUIA + 45 CM BAS</t>
  </si>
  <si>
    <t>E DA SARJETA) X 26 CM ALTURA. AF_06/2016</t>
  </si>
  <si>
    <t>161 de 606</t>
  </si>
  <si>
    <t>GUIA (MEIO-FIO) E SARJETA CONJUGADOS DE CONCRETO, MOLDADA IN LOCO   EM     M</t>
  </si>
  <si>
    <t>TRECHO CURVO COM EXTRUSORA, 60 CM BASE (15 CM BASE DA GUIA + 45 CM BAS</t>
  </si>
  <si>
    <t>52,54</t>
  </si>
  <si>
    <t>TRECHO RETO COM EXTRUSORA, 65 CM BASE (15 CM BASE DA GUIA + 50 CM BAS</t>
  </si>
  <si>
    <t>TRECHO CURVO COM EXTRUSORA, 65 CM BASE (15 CM BASE DA GUIA + 50 CM BA</t>
  </si>
  <si>
    <t>SE DA SARJETA) X 26 CM ALTURA. AF_06/2016</t>
  </si>
  <si>
    <t>ASSENTAMENTO DE GUIA (MEIO-FIO) EM TRECHO RETO, CONFECCIONADA EM CONCR   M</t>
  </si>
  <si>
    <t>ETO PRÉ-FABRICADO, DIMENS'ES 100X15X13X30 CM (COMPRIMENTO X BASE INFER</t>
  </si>
  <si>
    <t>IOR X BASE SUPERIOR X ALTURA), PARA VIAS URBANAS (USO VIÁRIO). AF_06/2</t>
  </si>
  <si>
    <t>ASSENTAMENTO DE GUIA (MEIO-FIO) EM TRECHO CURVO, CONFECCIONADA EM CONC   M</t>
  </si>
  <si>
    <t>RETO PRÉ-FABRICADO, DIMENS'ES 100X15X13X30 CM (COMPRIMENTO X BASE INFE</t>
  </si>
  <si>
    <t>RIOR X BASE SUPERIOR X ALTURA), PARA VIAS URBANAS (USO VIÁRIO). AF_06/</t>
  </si>
  <si>
    <t>ETO PRÉ-FABRICADO, DIMENS'ES 100X15X13X20 CM (COMPRIMENTO X BASE INFER</t>
  </si>
  <si>
    <t>IOR X BASE SUPERIOR X ALTURA), PARA URBANIZAÇÃO INTERNA DE EMPREENDIME</t>
  </si>
  <si>
    <t>RETO PRÉ-FABRICADO, DIMENS'ES 100X15X13X20 CM (COMPRIMENTO X BASE INFE</t>
  </si>
  <si>
    <t>RIOR X BASE SUPERIOR X ALTURA), PARA URBANIZAÇÃO INTERNA DE EMPREENDIM</t>
  </si>
  <si>
    <t>EXECUÇÃO DE SARJETA DE CONCRETO USINADO, MOLDADA   IN LOCO   EM TRECHO R   M</t>
  </si>
  <si>
    <t>ETO, 30 CM BASE X 15 CM ALTURA. AF_06/2016</t>
  </si>
  <si>
    <t>162 de 606</t>
  </si>
  <si>
    <t>EXECUÇÃO DE SARJETA DE CONCRETO USINADO, MOLDADA   IN LOCO   EM TRECHO C   M</t>
  </si>
  <si>
    <t>URVO, 30 CM BASE X 15 CM ALTURA. AF_06/2016</t>
  </si>
  <si>
    <t>ETO, 45 CM BASE X 15 CM ALTURA. AF_06/2016</t>
  </si>
  <si>
    <t>URVO, 45 CM BASE X 15 CM ALTURA. AF_06/2016</t>
  </si>
  <si>
    <t>ETO, 60 CM BASE X 15 CM ALTURA. AF_06/2016</t>
  </si>
  <si>
    <t>URVO, 60 CM BASE X 15 CM ALTURA. AF_06/2016</t>
  </si>
  <si>
    <t>ETO, 30 CM BASE X 10 CM ALTURA. AF_06/2016</t>
  </si>
  <si>
    <t>URVO, 30 CM BASE X 10 CM ALTURA. AF_06/2016</t>
  </si>
  <si>
    <t>30,74</t>
  </si>
  <si>
    <t>ETO, 45 CM BASE X 10 CM ALTURA. AF_06/2016</t>
  </si>
  <si>
    <t>URVO, 45 CM BASE X 10 CM ALTURA. AF_06/2016</t>
  </si>
  <si>
    <t>ETO, 60 CM BASE X 10 CM ALTURA. AF_06/2016</t>
  </si>
  <si>
    <t>43,39</t>
  </si>
  <si>
    <t>URVO, 60 CM BASE X 10 CM ALTURA. AF_06/2016</t>
  </si>
  <si>
    <t>EXECUÇÃO DE SARJETÃO DE CONCRETO USINADO, MOLDADA   IN LOCO   EM TRECHO     M</t>
  </si>
  <si>
    <t>RETO, 100 CM BASE X 20 CM ALTURA. AF_06/2016</t>
  </si>
  <si>
    <t>EXECUÇÃO DE ESCORAS DE CONCRETO PARA CONTENÇÃO DE GUIAS PRÉ-FABRICADAS   M</t>
  </si>
  <si>
    <t>. AF_06/2016</t>
  </si>
  <si>
    <t>163 de 606</t>
  </si>
  <si>
    <t>ESCORAMENTO DE VALA, TIPO PONTALETEAMENTO, COM PROFUNDIDADE DE 0 A 1,5   M2</t>
  </si>
  <si>
    <t>M, LARGURA MENOR QUE 1,5 M, EM LOCAL COM NÍVEL ALTO DE INTERFERÊNCIA.</t>
  </si>
  <si>
    <t>M, LARGURA MAIOR OU IGUAL A 1,5 M E MENOR QUE 2,5 M, EM LOCAL COM NÍV</t>
  </si>
  <si>
    <t>EL ALTO DE INTERFERÊNCIA. AF_06/2016</t>
  </si>
  <si>
    <t>ESCORAMENTO DE VALA, TIPO PONTALETEAMENTO, COM PROFUNDIDADE DE 1,5 A 3   M2</t>
  </si>
  <si>
    <t>,0 M, LARGURA MENOR QUE 1,5 M, EM LOCAL COM NÍVEL ALTO DE INTERFERÊNCI</t>
  </si>
  <si>
    <t>A. AF_06/2016</t>
  </si>
  <si>
    <t>,0 M, LARGURA MAIOR OU IGUAL A 1,5 M E MENOR QUE 2,5 M, EM LOCAL COM N</t>
  </si>
  <si>
    <t>ÍVEL ALTO DE INTERFERÊNCIA. AF_06/2016</t>
  </si>
  <si>
    <t>ESCORAMENTO DE VALA, TIPO PONTALETEAMENTO, COM PROFUNDIDADE DE 3,0 A 4   M2</t>
  </si>
  <si>
    <t>,5 M, LARGURA MENOR QUE 1,5 M EM LOCAL COM NÍVEL ALTO DE INTERFERÊNCIA</t>
  </si>
  <si>
    <t>,5 M, LARGURA MAIOR OU IGUAL A 1,5 M E MENOR QUE 2,5 M, EM LOCAL COM N</t>
  </si>
  <si>
    <t>13,52</t>
  </si>
  <si>
    <t>M, LARGURA MENOR QUE 1,5 M, EM LOCAL COM NÍVEL BAIXO DE INTERFERÊNCIA</t>
  </si>
  <si>
    <t>EL BAIXO DE INTERFERÊNCIA. AF_06/2016</t>
  </si>
  <si>
    <t>,0 M, LARGURA MENOR QUE 1,5 M, EM LOCAL COM NÍVEL BAIXO DE INTERFERÊNC</t>
  </si>
  <si>
    <t>IA. AF_06/2016</t>
  </si>
  <si>
    <t>164 de 606</t>
  </si>
  <si>
    <t>ÍVEL BAIXO DE INTERFERÊNCIA. AF_06/2016</t>
  </si>
  <si>
    <t>,5 M, LARGURA MENOR QUE 1,5 M EM LOCAL COM NÍVEL BAIXO DE INTERFERÊNCI</t>
  </si>
  <si>
    <t>ESCORAMENTO DE VALA, TIPO DESCONTÍNUO, COM PROFUNDIDADE DE 0 A 1,5 M,     M2</t>
  </si>
  <si>
    <t>LARGURA MENOR QUE 1,5 M, EM LOCAL COM NÍVEL ALTO DE INTERFERÊNCIA. AF_</t>
  </si>
  <si>
    <t>LARGURA MAIOR OU IGUAL A 1,5 M E MENOR QUE 2,5 M, EM LOCAL COM NÍVEL A</t>
  </si>
  <si>
    <t>LTO DE INTERFERÊNCIA. AF_06/2016</t>
  </si>
  <si>
    <t>ESCORAMENTO DE VALA, TIPO DESCONTÍNUO, COM PROFUNDIDADE DE 1,5 M A 3,0   M2</t>
  </si>
  <si>
    <t>ESCORAMENTO DE VALA, TIPO DESCONTÍNUO, COM PROFUNDIDADE DE 1,5 A 3,0 M   M2</t>
  </si>
  <si>
    <t>, LARGURA MAIOR OU IGUAL A 1,5 M E MENOR QUE 2,5 M, EM LOCAL COM NÍVEL</t>
  </si>
  <si>
    <t>ALTO DE INTERFERÊNCIA. AF_06/2016</t>
  </si>
  <si>
    <t>ESCORAMENTO DE VALA, TIPO DESCONTÍNUO, COM PROFUNDIDADE DE 3,0 A 4,5 M   M2</t>
  </si>
  <si>
    <t>, LARGURA MENOR QUE 1,5 M, EM LOCAL COM NÍVEL ALTO DE INTERFERÊNCIA. A</t>
  </si>
  <si>
    <t>F_06/2016</t>
  </si>
  <si>
    <t>, LARGURA MAIOR OU IGUAL A 1,5 E MENOR QUE 2,5 M, EM LOCAL COM NÍVEL A</t>
  </si>
  <si>
    <t>165 de 606</t>
  </si>
  <si>
    <t>LARGURA MENOR QUE 1,5 M, EM LOCAL COM NÍVEL BAIXO DE INTERFERÊNCIA. AF</t>
  </si>
  <si>
    <t>LARGURA MAIOR OU IGUAL A 1,5 M E MENOR QUE 2,5 M, EM LOCAL COM NÍVEL B</t>
  </si>
  <si>
    <t>AIXO DE INTERFERÊNCIA. AF_06/2016</t>
  </si>
  <si>
    <t>BAIXO DE INTERFERÊNCIA. AF_06/2016</t>
  </si>
  <si>
    <t>, LARGURA MENOR QUE 1,5 M, EM LOCAL COM NÍVEL BAIXO DE INTERFERÊNCIA.</t>
  </si>
  <si>
    <t>, LARGURA MAIOR OU IGUAL A 1,5 E MENOR QUE 2,5 M, EM LOCAL COM NÍVEL B</t>
  </si>
  <si>
    <t>ESCORAMENTO FORMAS ATE H = 3,30M, COM MADEIRA DE 3A QUALIDADE, NAO APA   M3</t>
  </si>
  <si>
    <t>ESCORAMENTO FORMAS DE H=3,30 A 3,50 M, COM MADEIRA 3A QUALIDADE, NAO A   M3</t>
  </si>
  <si>
    <t>ESCORAMENTO FORMAS H=3,50 A 4,00 M, COM MADEIRA DE 3A QUALIDADE, NAO A   M3</t>
  </si>
  <si>
    <t>ESQUADRIAS/FERRAGENS/VIDROS</t>
  </si>
  <si>
    <t>166 de 606</t>
  </si>
  <si>
    <t>RECOLOCACAO DE FOLHAS DE PORTA DE PASSAGEM OU JANELA, CONSIDERANDO REA   UN</t>
  </si>
  <si>
    <t>PORTA DE MADEIRA COMPENSADA LISA PARA PINTURA, 120X210X3,5CM, 2 FOLHAS   UN</t>
  </si>
  <si>
    <t>641,19</t>
  </si>
  <si>
    <t>PORTA DE MADEIRA COMPENSADA LISA PARA CERA OU VERNIZ, 120X210X3,5CM, 2   UN</t>
  </si>
  <si>
    <t>808,14</t>
  </si>
  <si>
    <t>FOLHAS, INCLUSO ADUELA 1A, ALIZAR 1A E DOBRADICAS COM ANEL</t>
  </si>
  <si>
    <t>ALCAPAO EM COMPENSADO DE MADEIRA CEDRO/VIROLA, 60X60X2CM, COM MARCO 7X   UN</t>
  </si>
  <si>
    <t>186,30</t>
  </si>
  <si>
    <t>PORTA MADEIRA 1A CORRER P/VIDRO 30MM/ GUARNICAO 15CM/ALIZAR</t>
  </si>
  <si>
    <t>842,44</t>
  </si>
  <si>
    <t>PORTA-PRONTA DE MADEIRA, FOLHA LEVE OU MÉDIA, 60X210CM, FIXAÇÃO COM PR   UN</t>
  </si>
  <si>
    <t>415,74</t>
  </si>
  <si>
    <t>EENCHIMENTO PARCIAL DE ESPUMA EXPANSIVA - FORNECIMENTO E INSTALAÇÃO. A</t>
  </si>
  <si>
    <t>PORTA-PRONTA DE MADEIRA, FOLHA LEVE OU MÉDIA, 70X210CM, FIXAÇÃO COM PR   UN</t>
  </si>
  <si>
    <t>429,46</t>
  </si>
  <si>
    <t>PORTA-PRONTA DE MADEIRA, FOLHA LEVE OU MÉDIA, 80X210CM, FIXAÇÃO COM PR   UN</t>
  </si>
  <si>
    <t>433,02</t>
  </si>
  <si>
    <t>PORTA-PRONTA DE MADEIRA, FOLHA PESADA OU SUPERPESADA, 80X210CM, FIXAÇÃ   UN</t>
  </si>
  <si>
    <t>462,64</t>
  </si>
  <si>
    <t>O COM PREENCHIMENTO PARCIAL DE ESPUMA EXPANSIVA - FORNECIMENTO E INSTA</t>
  </si>
  <si>
    <t>LAÇÃO. AF_08/2015</t>
  </si>
  <si>
    <t>483,57</t>
  </si>
  <si>
    <t>O COM PREENCHIMENTO TOTAL DE ESPUMA EXPANSIVA - FORNECIMENTO E INSTALA</t>
  </si>
  <si>
    <t>167 de 606</t>
  </si>
  <si>
    <t>PORTA-PRONTA DE MADEIRA, FOLHA PESADA OU SUPERPESADA, 90X210CM, FIXAÇÃ   UN</t>
  </si>
  <si>
    <t>497,10</t>
  </si>
  <si>
    <t>ADUELA / MARCO / BATENTE PARA PORTA DE 60X210CM, PADRÃO MÉDIO - FORNEC   UN</t>
  </si>
  <si>
    <t>155,03</t>
  </si>
  <si>
    <t>ADUELA / MARCO / BATENTE PARA PORTA DE 70X210CM, PADRÃO MÉDIO - FORNEC   UN</t>
  </si>
  <si>
    <t>160,65</t>
  </si>
  <si>
    <t>ADUELA / MARCO / BATENTE PARA PORTA DE 80X210CM, PADRÃO MÉDIO - FORNEC   UN</t>
  </si>
  <si>
    <t>ADUELA / MARCO / BATENTE PARA PORTA DE 90X210CM, PADRÃO MÉDIO - FORNEC   UN</t>
  </si>
  <si>
    <t>171,91</t>
  </si>
  <si>
    <t>ADUELA / MARCO / BATENTE PARA PORTA DE 60X210CM, FIXAÇÃO COM ARGAMASSA   UN</t>
  </si>
  <si>
    <t>206,32</t>
  </si>
  <si>
    <t>, PADRÃO MÉDIO - FORNECIMENTO E INSTALAÇÃO. AF_08/2015_P</t>
  </si>
  <si>
    <t>- SOMENTE INSTALAÇÃO. AF_08/2015_P</t>
  </si>
  <si>
    <t>ADUELA / MARCO / BATENTE PARA PORTA DE 70X210CM, FIXAÇÃO COM ARGAMASSA   UN</t>
  </si>
  <si>
    <t>216,06</t>
  </si>
  <si>
    <t>55,41</t>
  </si>
  <si>
    <t>ADUELA / MARCO / BATENTE PARA PORTA DE 80X210CM, FIXAÇÃO COM ARGAMASSA   UN</t>
  </si>
  <si>
    <t>225,81</t>
  </si>
  <si>
    <t>ADUELA / MARCO / BATENTE PARA PORTA DE 90X210CM, FIXAÇÃO COM ARGAMASSA   UN</t>
  </si>
  <si>
    <t>235,57</t>
  </si>
  <si>
    <t>168 de 606</t>
  </si>
  <si>
    <t>PORTA DE MADEIRA PARA PINTURA, SEMI-OCA (LEVE OU MÉDIA), 60X210CM, ESP   UN</t>
  </si>
  <si>
    <t>285,65</t>
  </si>
  <si>
    <t>ESSURA DE 3,5CM, INCLUSO DOBRADIÇAS - FORNECIMENTO E INSTALAÇÃO. AF_08</t>
  </si>
  <si>
    <t>PORTA DE MADEIRA PARA PINTURA, SEMI-OCA (LEVE OU MÉDIA), 70X210CM, ESP   UN</t>
  </si>
  <si>
    <t>310,07</t>
  </si>
  <si>
    <t>PORTA DE MADEIRA PARA PINTURA, SEMI-OCA (LEVE OU MÉDIA), 80X210CM, ESP   UN</t>
  </si>
  <si>
    <t>PORTA DE MADEIRA PARA PINTURA, SEMI-OCA (LEVE OU MÉDIA), 90X210CM, ESP   UN</t>
  </si>
  <si>
    <t>321,10</t>
  </si>
  <si>
    <t>ALIZAR / GUARNIÇÃO DE 5X1,5CM PARA PORTA DE 60X210CM FIXADO COM PREGOS   UN</t>
  </si>
  <si>
    <t>, PADRÃO MÉDIO - FORNECIMENTO E INSTALAÇÃO. AF_08/2015</t>
  </si>
  <si>
    <t>ALIZAR / GUARNIÇÃO DE 5X1,5CM PARA PORTA DE 70X210CM FIXADO COM PREGOS   UN</t>
  </si>
  <si>
    <t>ALIZAR / GUARNIÇÃO DE 5X1,5CM PARA PORTA DE 80X210CM FIXADO COM PREGOS   UN</t>
  </si>
  <si>
    <t>ALIZAR / GUARNIÇÃO DE 5X1,5CM PARA PORTA DE 90X210CM FIXADO COM PREGOS   UN</t>
  </si>
  <si>
    <t>FECHADURA DE EMBUTIR COM CILINDRO, EXTERNA, COMPLETA, ACABAMENTO PADRÃ   UN</t>
  </si>
  <si>
    <t>O MÉDIO, INCLUSO EXECUÇÃO DE FURO - FORNECIMENTO E INSTALAÇÃO. AF_08/2</t>
  </si>
  <si>
    <t>FECHADURA DE EMBUTIR PARA PORTA DE BANHEIRO, COMPLETA, ACABAMENTO PADR   UN</t>
  </si>
  <si>
    <t>ÃO MÉDIO, INCLUSO EXECUÇÃO DE FURO - FORNECIMENTO E INSTALAÇÃO. AF_08/</t>
  </si>
  <si>
    <t>169 de 606</t>
  </si>
  <si>
    <t>KIT DE PORTA DE MADEIRA PARA PINTURA, SEMI-OCA (LEVE OU MÉDIA), PADRÃO   UN</t>
  </si>
  <si>
    <t>605,69</t>
  </si>
  <si>
    <t>MÉDIO, 60X210CM, ESPESSURA DE 3,5CM, ITENS INCLUSOS: DOBRADIÇAS, MONT</t>
  </si>
  <si>
    <t>AGEM E INSTALAÇÃO DO BATENTE, FECHADURA COM EXECUÇÃO DO FURO - FORNECI</t>
  </si>
  <si>
    <t>MENTO E INSTALAÇÃO. AF_08/2015</t>
  </si>
  <si>
    <t>648,13</t>
  </si>
  <si>
    <t>MÉDIO, 70X210CM, ESPESSURA DE 3,5CM, ITENS INCLUSOS: DOBRADIÇAS, MONT</t>
  </si>
  <si>
    <t>668,15</t>
  </si>
  <si>
    <t>MÉDIO, 80X210CM, ESPESSURA DE 3,5CM, ITENS INCLUSOS: DOBRADIÇAS, MONT</t>
  </si>
  <si>
    <t>695,48</t>
  </si>
  <si>
    <t>MÉDIO, 90X210CM, ESPESSURA DE 3,5CM, ITENS INCLUSOS: DOBRADIÇAS, MONT</t>
  </si>
  <si>
    <t>539,61</t>
  </si>
  <si>
    <t>AGEM E INSTALAÇÃO DO BATENTE, SEM FECHADURA - FORNECIMENTO E INSTALAÇÃ</t>
  </si>
  <si>
    <t>O. AF_08/2015</t>
  </si>
  <si>
    <t>576,03</t>
  </si>
  <si>
    <t>170 de 606</t>
  </si>
  <si>
    <t>583,88</t>
  </si>
  <si>
    <t>611,21</t>
  </si>
  <si>
    <t>PORTA DE MADEIRA PARA VERNIZ, SEMI-OCA (LEVE OU MÉDIA), 60X210CM, ESPE   UN</t>
  </si>
  <si>
    <t>292,38</t>
  </si>
  <si>
    <t>SSURA DE 3,5CM, INCLUSO DOBRADIÇAS - FORNECIMENTO E INSTALAÇÃO. AF_08/</t>
  </si>
  <si>
    <t>PORTA DE MADEIRA PARA VERNIZ, SEMI-OCA (LEVE OU MÉDIA), 70X210CM, ESPE   UN</t>
  </si>
  <si>
    <t>236,38</t>
  </si>
  <si>
    <t>PORTA DE MADEIRA PARA VERNIZ, SEMI-OCA (LEVE OU MÉDIA), 80X210CM, ESPE   UN</t>
  </si>
  <si>
    <t>331,05</t>
  </si>
  <si>
    <t>PORTA DE MADEIRA PARA VERNIZ, SEMI-OCA (LEVE OU MÉDIA), 90X210CM, ESPE   UN</t>
  </si>
  <si>
    <t>315,92</t>
  </si>
  <si>
    <t>KIT DE PORTA DE MADEIRA PARA VERNIZ, SEMI-OCA (LEVE OU MÉDIA), PADRÃO     UN</t>
  </si>
  <si>
    <t>546,34</t>
  </si>
  <si>
    <t>MÉDIO, 60X210CM, ESPESSURA DE 3,5CM, ITENS INCLUSOS: DOBRADIÇAS, MONTA</t>
  </si>
  <si>
    <t>GEM E INSTALAÇÃO DO BATENTE, SEM FECHADURA - FORNECIMENTO E INSTALAÇÃO</t>
  </si>
  <si>
    <t>171 de 606</t>
  </si>
  <si>
    <t>502,34</t>
  </si>
  <si>
    <t>MÉDIO, 70X210CM, ESPESSURA DE 3,5CM, ITENS INCLUSOS: DOBRADIÇAS, MONTA</t>
  </si>
  <si>
    <t>609,06</t>
  </si>
  <si>
    <t>MÉDIO, 80X210CM, ESPESSURA DE 3,5CM, ITENS INCLUSOS: DOBRADIÇAS, MONTA</t>
  </si>
  <si>
    <t>606,03</t>
  </si>
  <si>
    <t>MÉDIO, 90X210CM, ESPESSURA DE 3,5CM, ITENS INCLUSOS: DOBRADIÇAS, MONTA</t>
  </si>
  <si>
    <t>ADUELA / MARCO / BATENTE PARA PORTA DE 60X210CM, PADRÃO POPULAR - FORN   UN</t>
  </si>
  <si>
    <t>ADUELA / MARCO / BATENTE PARA PORTA DE 70X210CM, PADRÃO POPULAR - FORN   UN</t>
  </si>
  <si>
    <t>126,74</t>
  </si>
  <si>
    <t>ADUELA / MARCO / BATENTE PARA PORTA DE 80X210CM, PADRÃO POPULAR - FORN   UN</t>
  </si>
  <si>
    <t>132,38</t>
  </si>
  <si>
    <t>ADUELA / MARCO / BATENTE PARA PORTA DE 90X210CM, PADRÃO POPULAR - FORN   UN</t>
  </si>
  <si>
    <t>138,00</t>
  </si>
  <si>
    <t>, PADRÃO POPULAR - FORNECIMENTO E INSTALAÇÃO. AF_08/2015_P</t>
  </si>
  <si>
    <t>191,90</t>
  </si>
  <si>
    <t>172 de 606</t>
  </si>
  <si>
    <t>201,66</t>
  </si>
  <si>
    <t>PORTA DE MADEIRA FRISADA, SEMI-OCA (LEVE OU MÉDIA), 60X210CM, ESPESSUR   UN</t>
  </si>
  <si>
    <t>274,31</t>
  </si>
  <si>
    <t>A DE 3CM, INCLUSO DOBRADIÇAS - FORNECIMENTO E INSTALAÇÃO. AF_08/2015</t>
  </si>
  <si>
    <t>PORTA DE MADEIRA FRISADA, SEMI-OCA (LEVE OU MÉDIA), 70X210CM, ESPESSUR   UN</t>
  </si>
  <si>
    <t>290,43</t>
  </si>
  <si>
    <t>PORTA DE MADEIRA FRISADA, SEMI-OCA (LEVE OU MÉDIA), 80X210CM, ESPESSUR   UN</t>
  </si>
  <si>
    <t>332,90</t>
  </si>
  <si>
    <t>A DE 3,5CM, INCLUSO DOBRADIÇAS - FORNECIMENTO E INSTALAÇÃO. AF_08/2015</t>
  </si>
  <si>
    <t>PORTA DE MADEIRA TIPO VENEZIANA, 80X210CM, ESPESSURA DE 3CM, INCLUSO D   UN</t>
  </si>
  <si>
    <t>771,65</t>
  </si>
  <si>
    <t>OBRADIÇAS - FORNECIMENTO E INSTALAÇÃO. AF_08/2015</t>
  </si>
  <si>
    <t>PORTA DE MADEIRA, TIPO MEXICANA, MACIÇA (PESADA OU SUPERPESADA), 80X21   UN</t>
  </si>
  <si>
    <t>1.074,53</t>
  </si>
  <si>
    <t>0CM, ESPESSURA DE 3,5CM, INCLUSO DOBRADIÇAS - FORNECIMENTO E INSTALAÇÃ</t>
  </si>
  <si>
    <t>, PADRÃO POPULAR - FORNECIMENTO E INSTALAÇÃO. AF_08/2015</t>
  </si>
  <si>
    <t>O POPULAR, INCLUSO EXECUÇÃO DE FURO - FORNECIMENTO E INSTALAÇÃO. AF_08</t>
  </si>
  <si>
    <t>ÃO POPULAR, INCLUSO EXECUÇÃO DE FURO - FORNECIMENTO E INSTALAÇÃO. AF_0</t>
  </si>
  <si>
    <t>173 de 606</t>
  </si>
  <si>
    <t>FECHADURA DE EMBUTIR PARA PORTAS INTERNAS, COMPLETA, ACABAMENTO PADRÃO   UN</t>
  </si>
  <si>
    <t>72,10</t>
  </si>
  <si>
    <t>MÉDIO, COM EXECUÇÃO DE FURO - FORNECIMENTO E INSTALAÇÃO. AF_08/2015</t>
  </si>
  <si>
    <t>50,16</t>
  </si>
  <si>
    <t>POPULAR, COM EXECUÇÃO DE FURO - FORNECIMENTO E INSTALAÇÃO. AF_08/2015</t>
  </si>
  <si>
    <t>545,55</t>
  </si>
  <si>
    <t>POPULAR, 60X210CM, ESPESSURA DE 3,5CM, ITENS INCLUSOS: DOBRADIÇAS, MO</t>
  </si>
  <si>
    <t>NTAGEM E INSTALAÇÃO DO BATENTE, FECHADURA COM EXECUÇÃO DO FURO - FORNE</t>
  </si>
  <si>
    <t>CIMENTO E INSTALAÇÃO. AF_08/2015</t>
  </si>
  <si>
    <t>584,30</t>
  </si>
  <si>
    <t>POPULAR, 70X210CM, ESPESSURA DE 3,5CM, ITENS INCLUSOS: DOBRADIÇAS, MO</t>
  </si>
  <si>
    <t>605,07</t>
  </si>
  <si>
    <t>POPULAR, 80X210CM, ESPESSURA DE 3,5CM, ITENS INCLUSOS: DOBRADIÇAS, MO</t>
  </si>
  <si>
    <t>632,26</t>
  </si>
  <si>
    <t>POPULAR, 90X210CM, ESPESSURA DE 3,5CM, ITENS INCLUSOS: DOBRADIÇAS, MO</t>
  </si>
  <si>
    <t>497,86</t>
  </si>
  <si>
    <t>NTAGEM E INSTALAÇÃO DO BATENTE, SEM FECHADURA - FORNECIMENTO E INSTALA</t>
  </si>
  <si>
    <t>174 de 606</t>
  </si>
  <si>
    <t>534,14</t>
  </si>
  <si>
    <t>541,85</t>
  </si>
  <si>
    <t>569,04</t>
  </si>
  <si>
    <t>504,59</t>
  </si>
  <si>
    <t>POPULAR, 60X210CM, ESPESSURA DE 3,5CM, ITENS INCLUSOS: DOBRADIÇAS, MON</t>
  </si>
  <si>
    <t>TAGEM E INSTALAÇÃO DO BATENTE, SEM FECHADURA - FORNECIMENTO E INSTALAÇ</t>
  </si>
  <si>
    <t>ÃO. AF_08/2015</t>
  </si>
  <si>
    <t>460,45</t>
  </si>
  <si>
    <t>POPULAR, 70X210CM, ESPESSURA DE 3,5CM, ITENS INCLUSOS: DOBRADIÇAS, MON</t>
  </si>
  <si>
    <t>567,03</t>
  </si>
  <si>
    <t>POPULAR, 80X210CM, ESPESSURA DE 3,5CM, ITENS INCLUSOS: DOBRADIÇAS, MON</t>
  </si>
  <si>
    <t>175 de 606</t>
  </si>
  <si>
    <t>563,86</t>
  </si>
  <si>
    <t>POPULAR, 90X210CM, ESPESSURA DE 3,5CM, ITENS INCLUSOS: DOBRADIÇAS, MON</t>
  </si>
  <si>
    <t>KIT DE PORTA DE MADEIRA FRISADA, SEMI-OCA (LEVE OU MÉDIA), PADRÃO MÉDI   UN</t>
  </si>
  <si>
    <t>528,27</t>
  </si>
  <si>
    <t>O 60X210CM, ESPESSURA DE 3CM, ITENS INCLUSOS: DOBRADIÇAS, MONTAGEM E I</t>
  </si>
  <si>
    <t>NSTALAÇÃO DO BATENTE, SEM FECHADURA - FORNECIMENTO E INSTALAÇÃO. AF_08</t>
  </si>
  <si>
    <t>KIT DE PORTA DE MADEIRA FRISADA, SEMI-OCA (LEVE OU MÉDIA), PADRÃO POPU   UN</t>
  </si>
  <si>
    <t>486,52</t>
  </si>
  <si>
    <t>LAR, 60X210CM, ESPESSURA DE 3CM, ITENS INCLUSOS: DOBRADIÇAS, MONTAGEM</t>
  </si>
  <si>
    <t>E INSTALAÇÃO DO BATENTE, SEM FECHADURA - FORNECIMENTO E INSTALAÇÃO. AF</t>
  </si>
  <si>
    <t>556,39</t>
  </si>
  <si>
    <t>O, 70X210CM, ESPESSURA DE 3CM, ITENS INCLUSOS: DOBRADIÇAS, MONTAGEM E</t>
  </si>
  <si>
    <t>INSTALAÇÃO DO BATENTE, SEM FECHADURA - FORNECIMENTO E INSTALAÇÃO. AF_0</t>
  </si>
  <si>
    <t>514,50</t>
  </si>
  <si>
    <t>LAR, 70X210CM, ESPESSURA DE 3CM, ITENS INCLUSOS: DOBRADIÇAS, MONTAGEM</t>
  </si>
  <si>
    <t>610,91</t>
  </si>
  <si>
    <t>O, 80X210CM, ESPESSURA DE 3,5CM, ITENS INCLUSOS: DOBRADIÇAS, MONTAGEM</t>
  </si>
  <si>
    <t>176 de 606</t>
  </si>
  <si>
    <t>568,88</t>
  </si>
  <si>
    <t>LAR, 80X210CM, ESPESSURA DE 3,5CM, ITENS INCLUSOS: DOBRADIÇAS, MONTAGE</t>
  </si>
  <si>
    <t>M E INSTALAÇÃO DO BATENTE, SEM FECHADURA - FORNECIMENTO E INSTALAÇÃO.</t>
  </si>
  <si>
    <t>KIT DE PORTA DE MADEIRA TIPO VENEZIANA, PADRÃO MÉDIO, 80X210CM, ESPESS   UN</t>
  </si>
  <si>
    <t>1.049,66</t>
  </si>
  <si>
    <t>URA DE 3CM, ITENS INCLUSOS: DOBRADIÇAS, MONTAGEM E INSTALAÇÃO DO BATEN</t>
  </si>
  <si>
    <t>TE, SEM FECHADURA - FORNECIMENTO E INSTALAÇÃO. AF_08/2015</t>
  </si>
  <si>
    <t>KIT DE PORTA DE MADEIRA TIPO VENEZIANA, PADRÃO POPULAR, 80X210CM, ESPE   UN</t>
  </si>
  <si>
    <t>1.007,63</t>
  </si>
  <si>
    <t>SSURA DE 3CM, ITENS INCLUSOS: DOBRADIÇAS, MONTAGEM E INSTALAÇÃO DO BAT</t>
  </si>
  <si>
    <t>ENTE, SEM FECHADURA - FORNECIMENTO E INSTALAÇÃO. AF_08/2015</t>
  </si>
  <si>
    <t>KIT DE PORTA DE MADEIRA TIPO MEXICANA, MACIÇA (PESADA OU SUPERPESADA),   UN</t>
  </si>
  <si>
    <t>1.352,54</t>
  </si>
  <si>
    <t>PADRÃO MÉDIO, 80X210CM, ESPESSURA DE 3CM, ITENS INCLUSOS: DOBRADIÇAS,</t>
  </si>
  <si>
    <t>MONTAGEM E INSTALAÇÃO DO BATENTE, SEM FECHADURA - FORNECIMENTO E INST</t>
  </si>
  <si>
    <t>ALAÇÃO. AF_08/2015</t>
  </si>
  <si>
    <t>1.310,51</t>
  </si>
  <si>
    <t>PADRÃO POPULAR, 80X210CM, ESPESSURA DE 3CM, ITENS INCLUSOS: DOBRADIÇA</t>
  </si>
  <si>
    <t>S, MONTAGEM E INSTALAÇÃO DO BATENTE, SEM FECHADURA - FORNECIMENTO E IN</t>
  </si>
  <si>
    <t>STALAÇÃO. AF_08/2015</t>
  </si>
  <si>
    <t>JANELA DE MADEIRA ALMOFADADA 1A, 1,5X1,5M, DE ABRIR, INCLUSO GUARNICOE   UN</t>
  </si>
  <si>
    <t>1.152,46</t>
  </si>
  <si>
    <t>JANELA DE MADEIRA TIPO GUILHOTINA, DE ABRIR , INCLUSAS GUARNICOES SEM     M2</t>
  </si>
  <si>
    <t>328,27</t>
  </si>
  <si>
    <t>JANELA DE MADEIRA TIPO VENEZIANA. DE ABRIR, INCLUSAS GUARNICOES E FERR   M2</t>
  </si>
  <si>
    <t>489,69</t>
  </si>
  <si>
    <t>177 de 606</t>
  </si>
  <si>
    <t>JANELA DE MADEIRA TIPO VENEZIANA/VIDRO, DE ABRIR, INCLUSAS GUARNICOES     M2</t>
  </si>
  <si>
    <t>499,74</t>
  </si>
  <si>
    <t>JANELA DE MADEIRA ALMOFADADA, DE ABRIR, INCLUSAS GUARNICOES SEM FERRAG   M2</t>
  </si>
  <si>
    <t>JANELA DE MADEIRA TIPO VENEZIANA/GUILHOTINA, DE ABRIR, INCLUSAS GUARNI   M2</t>
  </si>
  <si>
    <t>CAIXA MADEIRA 57X43CM COM GUARNICAO 13CM P/ FECHAMENTO DE AR CONDICION   UN</t>
  </si>
  <si>
    <t>PORTA DE FERRO, DE ABRIR, TIPO GRADE COM CHAPA, 87X210CM, COM GUARNICO   M2</t>
  </si>
  <si>
    <t>420,13</t>
  </si>
  <si>
    <t>291,51</t>
  </si>
  <si>
    <t>PORTA DE FERRO DE ABRIR TIPO BARRA CHATA, COM REQUADRO E GUARNICAO COM   M2</t>
  </si>
  <si>
    <t>394,74</t>
  </si>
  <si>
    <t>ALÇAPÃO DE FERRO</t>
  </si>
  <si>
    <t>104,51</t>
  </si>
  <si>
    <t>PORTA DE AÇO DE ENROLAR</t>
  </si>
  <si>
    <t>PORTA DE ACO CHAPA 24, DE ENROLAR, VAZADA TIJOLINHO OU EQUIVALENTE COM   M2</t>
  </si>
  <si>
    <t>323,65</t>
  </si>
  <si>
    <t>PORTA DE ACO CHAPA 24, DE ENROLAR, RAIADA, LARGA COM ACABAMENTO GALVAN   M2</t>
  </si>
  <si>
    <t>234,14</t>
  </si>
  <si>
    <t>178 de 606</t>
  </si>
  <si>
    <t>JANELA DE AÇO BASCULANTE, FIXAÇÃO COM ARGAMASSA, SEM VIDROS, PADRONIZA   M2</t>
  </si>
  <si>
    <t>560,35</t>
  </si>
  <si>
    <t>DA. AF_07/2016</t>
  </si>
  <si>
    <t>JANELA DE AÇO DE CORRER, 2 FOLHAS, FIXAÇÃO COM ARGAMASSA, COM VIDROS,     M2</t>
  </si>
  <si>
    <t>522,51</t>
  </si>
  <si>
    <t>PADRONIZADA. AF_07/2016</t>
  </si>
  <si>
    <t>JANELA DE AÇO DE CORRER, 4 FOLHAS, FIXAÇÃO COM ARGAMASSA, SEM VIDROS,     M2</t>
  </si>
  <si>
    <t>547,14</t>
  </si>
  <si>
    <t>JANELA DE AÇO DE CORRER, 6 FOLHAS, FIXAÇÃO COM ARGAMASSA, COM VIDROS,     M2</t>
  </si>
  <si>
    <t>689,04</t>
  </si>
  <si>
    <t>JANELA DE AÇO BASCULANTE, FIXAÇÃO COM PARAFUSO SOBRE CONTRAMARCO (EXCL   M2</t>
  </si>
  <si>
    <t>521,75</t>
  </si>
  <si>
    <t>USIVE CONTRAMARCO), SEM VIDROS, PADRONIZADA. AF_07/2016</t>
  </si>
  <si>
    <t>JANELA DE AÇO DE CORRER, 2 FOLHAS, FIXAÇÃO COM PARAFUSO SOBRE CONTRAMA   M2</t>
  </si>
  <si>
    <t>510,32</t>
  </si>
  <si>
    <t>RCO (EXCLUSIVE CONTRAMARCO), COM VIDROS, PADRONIZADA. AF_07/2016</t>
  </si>
  <si>
    <t>JANELA DE AÇO DE CORRER, 4 FOLHAS, FIXAÇÃO COM PARAFUSO SOBRE CONTRAMA   M2</t>
  </si>
  <si>
    <t>530,51</t>
  </si>
  <si>
    <t>RCO (EXCLUSIVE CONTRAMARCO), SEM VIDROS, PADRONIZADA. AF_07/2016</t>
  </si>
  <si>
    <t>JANELA DE AÇO DE CORRER, 6 FOLHAS, FIXAÇÃO COM PARAFUSO SOBRE CONTRAMA   M2</t>
  </si>
  <si>
    <t>669,27</t>
  </si>
  <si>
    <t>GUARDA-CORPO DE AÇO GALVANIZADO DE 1,10M, MONTANTES TUBULARES DE 1.1/4   M</t>
  </si>
  <si>
    <t>336,49</t>
  </si>
  <si>
    <t>" ESPAÇADOS DE 1,20M, TRAVESSA SUPERIOR DE 1.1/2", GRADIL FORMADO POR</t>
  </si>
  <si>
    <t>TUBOS HORIZONTAIS DE 1" E VERTICAIS DE 3/4", FIXADO COM CHUMBADOR MECÂ</t>
  </si>
  <si>
    <t>NICO. AF_04/2019_P</t>
  </si>
  <si>
    <t>GUARDA-CORPO DE AÇO GALVANIZADO DE 1,10M DE ALTURA, MONTANTES TUBULARE   M</t>
  </si>
  <si>
    <t>S DE 1.1/2 ESPAÇADOS DE 1,20M, TRAVESSA SUPERIOR DE 2, GRADIL FORMAD</t>
  </si>
  <si>
    <t>O POR BARRAS CHATAS EM FERRO DE 32X4,8MM, FIXADO COM CHUMBADOR MECÂNIC</t>
  </si>
  <si>
    <t>O. AF_04/2019_P</t>
  </si>
  <si>
    <t>GUARDA-CORPO PANORÂMICO COM PERFIS DE ALUMÍNIO E VIDRO LAMINADO 8 MM,     M</t>
  </si>
  <si>
    <t>773,77</t>
  </si>
  <si>
    <t>FIXADO COM CHUMBADOR MECÂNICO. AF_04/2019_P</t>
  </si>
  <si>
    <t>179 de 606</t>
  </si>
  <si>
    <t>CORRIMÃO SIMPLES, DIÂMETRO EXTERNO = 1 1/2", EM AÇO GALVANIZADO. AF_04   M</t>
  </si>
  <si>
    <t>/2019_P</t>
  </si>
  <si>
    <t>CORRIMÃO SIMPLES, DIÂMETRO EXTERNO = 1 1/2", EM ALUMÍNIO. AF_04/2019_P   M</t>
  </si>
  <si>
    <t>58,28</t>
  </si>
  <si>
    <t>GRADIL EM FERRO FIXADO EM VÃOS DE JANELAS, FORMADO POR BARRAS CHATAS D   M2</t>
  </si>
  <si>
    <t>345,42</t>
  </si>
  <si>
    <t>E 25X4,8 MM. AF_04/2019</t>
  </si>
  <si>
    <t>GRADIL EM ALUMÍNIO FIXADO EM VÃOS DE JANELAS, FORMADO POR TUBOS DE 3/4   M2</t>
  </si>
  <si>
    <t>394,65</t>
  </si>
  <si>
    <t>". AF_04/2019</t>
  </si>
  <si>
    <t>ESCADA TIPO MARINHEIRO EM ACO CA-50 9,52MM INCLUSO PINTURA COM FUNDO A   M</t>
  </si>
  <si>
    <t>53,52</t>
  </si>
  <si>
    <t>220,62</t>
  </si>
  <si>
    <t>PORTA DE CORRER EM ALUMINIO, COM DUAS FOLHAS PARA VIDRO, INCLUSO VIDRO   M2</t>
  </si>
  <si>
    <t>345,18</t>
  </si>
  <si>
    <t>PORTA CORTA-FOGO 90X210X4CM - FORNECIMENTO E INSTALAÇÃO. AF_08/2015</t>
  </si>
  <si>
    <t>805,96</t>
  </si>
  <si>
    <t>PORTA DE ALUMÍNIO DE ABRIR COM LAMBRI, COM GUARNIÇÃO, FIXAÇÃO COM PARA   M2</t>
  </si>
  <si>
    <t>552,59</t>
  </si>
  <si>
    <t>FUSOS - FORNECIMENTO E INSTALAÇÃO. AF_08/2015</t>
  </si>
  <si>
    <t>PORTA EM ALUMÍNIO DE ABRIR TIPO VENEZIANA COM GUARNIÇÃO, FIXAÇÃO COM P   M2</t>
  </si>
  <si>
    <t>405,51</t>
  </si>
  <si>
    <t>ARAFUSOS - FORNECIMENTO E INSTALAÇÃO. AF_08/2015</t>
  </si>
  <si>
    <t>PORTA DE ALUMÍNIO DE ABRIR PARA VIDRO SEM GUARNIÇÃO, 87X210CM, FIXAÇÃO   UN</t>
  </si>
  <si>
    <t>667,80</t>
  </si>
  <si>
    <t>COM PARAFUSOS, INCLUSIVE VIDROS - FORNECIMENTO E INSTALAÇÃO. AF_08/20</t>
  </si>
  <si>
    <t>PORTA EM AÇO DE ABRIR PARA VIDRO SEM GUARNIÇÃO, 87X210CM, FIXAÇÃO COM     UN</t>
  </si>
  <si>
    <t>402,45</t>
  </si>
  <si>
    <t>PARAFUSOS, EXCLUSIVE VIDROS - FORNECIMENTO E INSTALAÇÃO. AF_08/2015</t>
  </si>
  <si>
    <t>PORTA EM AÇO DE ABRIR TIPO VENEZIANA SEM GUARNIÇÃO, 87X210CM, FIXAÇÃO     UN</t>
  </si>
  <si>
    <t>479,34</t>
  </si>
  <si>
    <t>COM PARAFUSOS - FORNECIMENTO E INSTALAÇÃO. AF_08/2015</t>
  </si>
  <si>
    <t>180 de 606</t>
  </si>
  <si>
    <t>JOGO DE FERRAGENS CROMADAS PARA PORTA DE VIDRO TEMPERADO, UMA FOLHA CO   UN</t>
  </si>
  <si>
    <t>546,57</t>
  </si>
  <si>
    <t>1.048,24</t>
  </si>
  <si>
    <t>159,28</t>
  </si>
  <si>
    <t>31,42</t>
  </si>
  <si>
    <t>DOBRADICA EM ACO/FERRO, 3" X 21/2", E=1,9 A 2 MM, SEM ANEL, CROMADO OU   UN</t>
  </si>
  <si>
    <t>PORTA CADEADO ZINCADO OXIDADO PRETO COM CADEADO DE ACO INOX, LARGURA D   UN</t>
  </si>
  <si>
    <t>43,97</t>
  </si>
  <si>
    <t>VIDROS/ESPELHOS</t>
  </si>
  <si>
    <t>VIDRO LISO COMUM TRANSPARENTE, ESPESSURA 3MM</t>
  </si>
  <si>
    <t>100,71</t>
  </si>
  <si>
    <t>VIDRO LISO COMUM TRANSPARENTE, ESPESSURA 4MM</t>
  </si>
  <si>
    <t>129,37</t>
  </si>
  <si>
    <t>VIDRO TEMPERADO INCOLOR, ESPESSURA 6MM, FORNECIMENTO E INSTALACAO, INC   M2</t>
  </si>
  <si>
    <t>175,01</t>
  </si>
  <si>
    <t>LUSIVE MASSA PARA VEDACAO</t>
  </si>
  <si>
    <t>VIDRO TEMPERADO INCOLOR, ESPESSURA 8MM, FORNECIMENTO E INSTALACAO, INC   M2</t>
  </si>
  <si>
    <t>221,33</t>
  </si>
  <si>
    <t>181 de 606</t>
  </si>
  <si>
    <t>VIDRO TEMPERADO INCOLOR, ESPESSURA 10MM, FORNECIMENTO E INSTALACAO, IN   M2</t>
  </si>
  <si>
    <t>280,37</t>
  </si>
  <si>
    <t>CLUSIVE MASSA PARA VEDACAO</t>
  </si>
  <si>
    <t>VIDRO FANTASIA TIPO CANELADO, ESPESSURA 4MM</t>
  </si>
  <si>
    <t>VIDRO ARAMADO, ESPESSURA 7MM</t>
  </si>
  <si>
    <t>297,59</t>
  </si>
  <si>
    <t>PORTA DE VIDRO TEMPERADO</t>
  </si>
  <si>
    <t>PORTA DE VIDRO TEMPERADO, 0,9X2,10M, ESPESSURA 10MM, INCLUSIVE ACESSOR   UN</t>
  </si>
  <si>
    <t>1.882,94</t>
  </si>
  <si>
    <t>379,15</t>
  </si>
  <si>
    <t>ESPELHO CRISTAL ESPESSURA 4MM, COM MOLDURA EM ALUMINIO E COMPENSADO 6M   M2</t>
  </si>
  <si>
    <t>425,90</t>
  </si>
  <si>
    <t>VIDRO LISO COMUM TRANSPARENTE, ESPESSURA 5MM</t>
  </si>
  <si>
    <t>154,22</t>
  </si>
  <si>
    <t>VIDRO LISO COMUM TRANSPARENTE, ESPESSURA 6MM</t>
  </si>
  <si>
    <t>180,89</t>
  </si>
  <si>
    <t>VIDRO LISO FUME, ESPESSURA 4MM</t>
  </si>
  <si>
    <t>172,00</t>
  </si>
  <si>
    <t>VIDRO LISO FUME, ESPESSURA 6MM</t>
  </si>
  <si>
    <t>243,11</t>
  </si>
  <si>
    <t>VIDRO FANTASIA MARTELADO 4MM</t>
  </si>
  <si>
    <t>118,66</t>
  </si>
  <si>
    <t>ESPELHO CRISTAL, ESPESSURA 4MM, COM PARAFUSOS DE FIXACAO, SEM MOLDURA     M2</t>
  </si>
  <si>
    <t>352,78</t>
  </si>
  <si>
    <t>219,13</t>
  </si>
  <si>
    <t>PE-A.43 - PORTÃO DE FERRO COM FERRAGENS SEM PINTURA</t>
  </si>
  <si>
    <t>PORTAO DE FERRO COM VARA 1/2", COM REQUADRO</t>
  </si>
  <si>
    <t>357,09</t>
  </si>
  <si>
    <t>FABRICACAO E INSTALACAO DE PORTAO PARA ENTRADA DE VEICULOS - MMA</t>
  </si>
  <si>
    <t>PORTAO EM TELA ARAME GALVANIZADO N.12 MALHA 2" E MOLDURA EM TUBOS DE A   M2</t>
  </si>
  <si>
    <t>601,72</t>
  </si>
  <si>
    <t>CO COM DUAS FOLHAS DE ABRIR, INCLUSO FERRAGENS</t>
  </si>
  <si>
    <t>PORTAO EM TUBO DE ACO GALVANIZADO DIN 2440/NBR 5580, PAINEL UNICO, DIM   UN</t>
  </si>
  <si>
    <t>585,77</t>
  </si>
  <si>
    <t>ENSOES 1,0X1,6M, INCLUSIVE CADEADO</t>
  </si>
  <si>
    <t>182 de 606</t>
  </si>
  <si>
    <t>1.197,92</t>
  </si>
  <si>
    <t>ENSOES 4,0X1,2M, INCLUSIVE CADEADO</t>
  </si>
  <si>
    <t>CAIXILHO FIXO, DE ALUMINIO, PARA VIDRO</t>
  </si>
  <si>
    <t>191,22</t>
  </si>
  <si>
    <t>292,57</t>
  </si>
  <si>
    <t>JANELA DE ALUMÍNIO MAXIM-AR, FIXAÇÃO COM PARAFUSO SOBRE CONTRAMARCO (E   M2</t>
  </si>
  <si>
    <t>266,57</t>
  </si>
  <si>
    <t>XCLUSIVE CONTRAMARCO), COM VIDROS, PADRONIZADA. AF_07/2016</t>
  </si>
  <si>
    <t>JANELA DE ALUMÍNIO DE CORRER, 2 FOLHAS, FIXAÇÃO COM PARAFUSO SOBRE CON   M2</t>
  </si>
  <si>
    <t>TRAMARCO (EXCLUSIVE CONTRAMARCO), COM VIDROS PADRONIZADA. AF_07/2016</t>
  </si>
  <si>
    <t>JANELA DE ALUMÍNIO DE CORRER, 3 FOLHAS, FIXAÇÃO COM PARAFUSO SOBRE CON   M2</t>
  </si>
  <si>
    <t>241,89</t>
  </si>
  <si>
    <t>TRAMARCO (EXCLUSIVE CONTRAMARCO), COM VIDROS, PADRONIZADA. AF_07/2016</t>
  </si>
  <si>
    <t>JANELA DE ALUMÍNIO DE CORRER, 4 FOLHAS, FIXAÇÃO COM PARAFUSO SOBRE CON   M2</t>
  </si>
  <si>
    <t>189,72</t>
  </si>
  <si>
    <t>JANELA DE ALUMÍNIO DE CORRER, 6 FOLHAS, FIXAÇÃO COM PARAFUSO SOBRE CON   M2</t>
  </si>
  <si>
    <t>275,26</t>
  </si>
  <si>
    <t>JANELA DE ALUMÍNIO MAXIM-AR, FIXAÇÃO COM PARAFUSO, VEDAÇÃO COM ESPUMA     M2</t>
  </si>
  <si>
    <t>301,66</t>
  </si>
  <si>
    <t>EXPANSIVA PU, COM VIDROS, PADRONIZADA. AF_07/2016</t>
  </si>
  <si>
    <t>JANELA DE ALUMÍNIO DE CORRER, 2 FOLHAS, FIXAÇÃO COM PARAFUSO, VEDAÇÃO     M2</t>
  </si>
  <si>
    <t>172,74</t>
  </si>
  <si>
    <t>COM ESPUMA EXPANSIVA PU, COM VIDROS, PADRONIZADA. AF_07/2016</t>
  </si>
  <si>
    <t>JANELA DE ALUMÍNIO DE CORRER, 3 FOLHAS, FIXAÇÃO COM PARAFUSO, VEDAÇÃO     M2</t>
  </si>
  <si>
    <t>252,31</t>
  </si>
  <si>
    <t>JANELA DE ALUMÍNIO DE CORRER, 4 FOLHAS, FIXAÇÃO COM PARAFUSO, VEDAÇÃO     M2</t>
  </si>
  <si>
    <t>200,61</t>
  </si>
  <si>
    <t>JANELA DE ALUMÍNIO DE CORRER, 6 FOLHAS, FIXAÇÃO COM PARAFUSO, VEDAÇÃO     M2</t>
  </si>
  <si>
    <t>285,83</t>
  </si>
  <si>
    <t>JANELA DE ALUMÍNIO MAXIM-AR, FIXAÇÃO COM ARGAMASSA, COM VIDROS, PADRON   M2</t>
  </si>
  <si>
    <t>294,60</t>
  </si>
  <si>
    <t>IZADA. AF_07/2016</t>
  </si>
  <si>
    <t>183 de 606</t>
  </si>
  <si>
    <t>JANELA DE ALUMÍNIO DE CORRER, 2 FOLHAS, FIXAÇÃO COM ARGAMASSA, COM VID   M2</t>
  </si>
  <si>
    <t>169,96</t>
  </si>
  <si>
    <t>ROS, PADRONIZADA. AF_07/2016</t>
  </si>
  <si>
    <t>JANELA DE ALUMÍNIO DE CORRER, 3 FOLHAS, FIXAÇÃO COM ARGAMASSA, COM VID   M2</t>
  </si>
  <si>
    <t>254,47</t>
  </si>
  <si>
    <t>JANELA DE ALUMÍNIO DE CORRER, 4 FOLHAS, FIXAÇÃO COM ARGAMASSA, COM VID   M2</t>
  </si>
  <si>
    <t>197,47</t>
  </si>
  <si>
    <t>JANELA DE ALUMÍNIO 6 FOLHAS, FIXAÇÃO COM ARGAMASSA, COM VIDROS, PADRON   M2</t>
  </si>
  <si>
    <t>289,05</t>
  </si>
  <si>
    <t>PERFIL/CANTONEIRA/BARRA</t>
  </si>
  <si>
    <t>CANTONEIRA DE ALUMÍNIO</t>
  </si>
  <si>
    <t>73908/001 CANTONEIRA DE ALUMINIO 2"X2", PARA PROTECAO DE QUINA DE PAREDE</t>
  </si>
  <si>
    <t>73908/002 CANTONEIRA DE ALUMINIO 1"X1, PARA PROTECAO DE QUINA DE PAREDE</t>
  </si>
  <si>
    <t>TUBULÃO A CÉU ABERTO, DIÂMETRO DO FUSTE DE 70 CM, PROFUNDIDADE MENOR O   M3</t>
  </si>
  <si>
    <t>571,60</t>
  </si>
  <si>
    <t>U IGUAL A 5 M, ESCAVAÇÃO MANUAL, SEM ALARGAMENTO DE BASE, CONCRETO FEI</t>
  </si>
  <si>
    <t>TO EM OBRA E LANÇADO COM JERICA. AF_01/2018</t>
  </si>
  <si>
    <t>TUBULÃO A CÉU ABERTO, DIÂMETRO DO FUSTE DE 80 CM, PROFUNDIDADE MENOR O   M3</t>
  </si>
  <si>
    <t>545,65</t>
  </si>
  <si>
    <t>TUBULÃO A CÉU ABERTO, DIÂMETRO DO FUSTE DE 100 CM, PROFUNDIDADE MENOR     M3</t>
  </si>
  <si>
    <t>509,30</t>
  </si>
  <si>
    <t>OU IGUAL A 5 M, ESCAVAÇÃO MANUAL, SEM ALARGAMENTO DE BASE, CONCRETO FE</t>
  </si>
  <si>
    <t>ITO EM OBRA E LANÇADO COM JERICA. AF_01/2018</t>
  </si>
  <si>
    <t>184 de 606</t>
  </si>
  <si>
    <t>TUBULÃO A CÉU ABERTO, DIÂMETRO DO FUSTE DE 120 CM, PROFUNDIDADE MENOR     M3</t>
  </si>
  <si>
    <t>485,43</t>
  </si>
  <si>
    <t>TUBULÃO A CÉU ABERTO, DIÂMETRO DO FUSTE DE 70 CM, PROFUNDIDADE MAIOR Q   M3</t>
  </si>
  <si>
    <t>554,06</t>
  </si>
  <si>
    <t>UE 5 M E MENOR OU IGUAL A 10 M, ESCAVAÇÃO MANUAL, SEM ALARGAMENTO DE B</t>
  </si>
  <si>
    <t>ASE, CONCRETO FEITO EM OBRA E LANÇADO COM JERICA. AF_01/2018</t>
  </si>
  <si>
    <t>TUBULÃO A CÉU ABERTO, DIÂMETRO DO FUSTE DE 80 CM, PROFUNDIDADE MAIOR Q   M3</t>
  </si>
  <si>
    <t>531,01</t>
  </si>
  <si>
    <t>TUBULÃO A CÉU ABERTO, DIÂMETRO DO FUSTE DE 100 CM, PROFUNDIDADE MAIOR     M3</t>
  </si>
  <si>
    <t>491,69</t>
  </si>
  <si>
    <t>QUE 5 M E MENOR OU IGUAL A 10 M, ESCAVAÇÃO MANUAL, SEM ALARGAMENTO DE</t>
  </si>
  <si>
    <t>BASE, CONCRETO FEITO EM OBRA E LANÇADO COM JERICA. AF_01/2018</t>
  </si>
  <si>
    <t>TUBULÃO A CÉU ABERTO, DIÂMETRO DO FUSTE DE 120 CM, PROFUNDIDADE MAIOR     M3</t>
  </si>
  <si>
    <t>461,93</t>
  </si>
  <si>
    <t>551,80</t>
  </si>
  <si>
    <t>UE 10 M, ESCAVAÇÃO MANUAL, SEM ALARGAMENTO DE BASE, CONCRETO FEITO EM</t>
  </si>
  <si>
    <t>OBRA E LANÇADO COM JERICA. AF_01/2018</t>
  </si>
  <si>
    <t>521,40</t>
  </si>
  <si>
    <t>477,64</t>
  </si>
  <si>
    <t>QUE 10 M, ESCAVAÇÃO MANUAL, SEM ALARGAMENTO DE BASE, CONCRETO FEITO EM</t>
  </si>
  <si>
    <t>444,19</t>
  </si>
  <si>
    <t>185 de 606</t>
  </si>
  <si>
    <t>544,09</t>
  </si>
  <si>
    <t>U IGUAL A 5 M, ESCAVAÇÃO MECÂNICA, SEM ALARGAMENTO DE BASE, CONCRETO F</t>
  </si>
  <si>
    <t>EITO EM OBRA E LANÇADO COM JERICA. AF_01/2018</t>
  </si>
  <si>
    <t>466,22</t>
  </si>
  <si>
    <t>OU IGUAL A 5 M, ESCAVAÇÃO MECÂNICA, SEM ALARGAMENTO DE BASE, CONCRETO</t>
  </si>
  <si>
    <t>FEITO EM OBRA E LANÇADO COM JERICA. AF_01/2018</t>
  </si>
  <si>
    <t>450,17</t>
  </si>
  <si>
    <t>466,85</t>
  </si>
  <si>
    <t>UE 5 M E MENOR OU IGUAL A 10 M, ESCAVAÇÃO MECÂNICA, SEM ALARGAMENTO DE</t>
  </si>
  <si>
    <t>456,18</t>
  </si>
  <si>
    <t>433,75</t>
  </si>
  <si>
    <t>QUE 5 M E MENOR OU IGUAL A 10 M, ESCAVAÇÃO MECÂNICA, SEM ALARGAMENTO D</t>
  </si>
  <si>
    <t>E BASE, CONCRETO FEITO EM OBRA E LANÇADO COM JERICA. AF_01/2018</t>
  </si>
  <si>
    <t>414,88</t>
  </si>
  <si>
    <t>UE 10 M, ESCAVAÇÃO MECÂNICA, SEM ALARGAMENTO DE BASE, CONCRETO FEITO E</t>
  </si>
  <si>
    <t>M OBRA E LANÇADO COM JERICA. AF_01/2018</t>
  </si>
  <si>
    <t>186 de 606</t>
  </si>
  <si>
    <t>434,52</t>
  </si>
  <si>
    <t>411,13</t>
  </si>
  <si>
    <t>QUE 10 M, ESCAVAÇÃO MECÂNICA, SEM ALARGAMENTO DE BASE, CONCRETO FEITO</t>
  </si>
  <si>
    <t>EM OBRA E LANÇADO COM JERICA. AF_01/2018</t>
  </si>
  <si>
    <t>390,71</t>
  </si>
  <si>
    <t>540,03</t>
  </si>
  <si>
    <t>U IGUAL A 5 M, ESCAVAÇÃO MANUAL, SEM ALARGAMENTO DE BASE, CONCRETO USI</t>
  </si>
  <si>
    <t>NADO E LANÇADO COM BOMBA OU DIRETAMENTE DO CAMINHÃO. AF_01/2018</t>
  </si>
  <si>
    <t>514,17</t>
  </si>
  <si>
    <t>478,47</t>
  </si>
  <si>
    <t>OU IGUAL A 5 M, ESCAVAÇÃO MANUAL, SEM ALARGAMENTO DE BASE, CONCRETO US</t>
  </si>
  <si>
    <t>INADO E LANÇADO COM BOMBA OU DIRETAMENTE DO CAMINHÃO. AF_01/2018</t>
  </si>
  <si>
    <t>455,40</t>
  </si>
  <si>
    <t>517,00</t>
  </si>
  <si>
    <t>ASE, CONCRETO USINADO E LANÇADO COM BOMBA OU DIRETAMENTE DO CAMINHÃO.</t>
  </si>
  <si>
    <t>187 de 606</t>
  </si>
  <si>
    <t>494,50</t>
  </si>
  <si>
    <t>456,70</t>
  </si>
  <si>
    <t>BASE, CONCRETO USINADO E LANÇADO COM BOMBA OU DIRETAMENTE DO CAMINHÃO.</t>
  </si>
  <si>
    <t>428,39</t>
  </si>
  <si>
    <t>515,68</t>
  </si>
  <si>
    <t>UE 10 M, ESCAVAÇÃO MANUAL, SEM ALARGAMENTO DE BASE, CONCRETO USINADO E</t>
  </si>
  <si>
    <t>LANÇADO COM BOMBA OU DIRETAMENTE DO CAMINHÃO. AF_01/2018</t>
  </si>
  <si>
    <t>486,31</t>
  </si>
  <si>
    <t>444,36</t>
  </si>
  <si>
    <t>QUE 10 M, ESCAVAÇÃO MANUAL, SEM ALARGAMENTO DE BASE, CONCRETO USINADO</t>
  </si>
  <si>
    <t>E LANÇADO COM BOMBA OU DIRETAMENTE DO CAMINHÃO. AF_01/2018</t>
  </si>
  <si>
    <t>412,55</t>
  </si>
  <si>
    <t>478,94</t>
  </si>
  <si>
    <t>U IGUAL A 5 M, ESCAVAÇÃO MECÂNICA, SEM ALARGAMENTO DE BASE, CONCRETO U</t>
  </si>
  <si>
    <t>SINADO E LANÇADO COM BOMBA OU DIRETAMENTE DO CAMINHÃO. AF_01/2018</t>
  </si>
  <si>
    <t>188 de 606</t>
  </si>
  <si>
    <t>460,21</t>
  </si>
  <si>
    <t>435,39</t>
  </si>
  <si>
    <t>USINADO E LANÇADO COM BOMBA OU DIRETAMENTE DO CAMINHÃO. AF_01/2018</t>
  </si>
  <si>
    <t>420,14</t>
  </si>
  <si>
    <t>429,79</t>
  </si>
  <si>
    <t>UE 5 M E MENOR OU IGUAL A 10M, ESCAVAÇÃO MECÂNICA, SEM ALARGAMENTO DE</t>
  </si>
  <si>
    <t>419,67</t>
  </si>
  <si>
    <t>398,76</t>
  </si>
  <si>
    <t>QUE 5 M E MENOR OU IGUAL A 10M, ESCAVAÇÃO MECÂNICA, SEM ALARGAMENTO DE</t>
  </si>
  <si>
    <t>BASE, CONCRETO USINADO E LANÇADO COM BOMBA OU DIRETAMENTE DO CAMINHÃO</t>
  </si>
  <si>
    <t>. AF_01/2018</t>
  </si>
  <si>
    <t>381,34</t>
  </si>
  <si>
    <t>189 de 606</t>
  </si>
  <si>
    <t>413,28</t>
  </si>
  <si>
    <t>UE 10M, ESCAVAÇÃO MECÂNICA, SEM ALARGAMENTO DE BASE, CONCRETO USINADO</t>
  </si>
  <si>
    <t>399,43</t>
  </si>
  <si>
    <t>377,85</t>
  </si>
  <si>
    <t>QUE 10M, ESCAVAÇÃO MECÂNICA, SEM ALARGAMENTO DE BASE, CONCRETO USINADO</t>
  </si>
  <si>
    <t>359,07</t>
  </si>
  <si>
    <t>ALARGAMENTO DE BASE DE TUBULÃO A CÉU ABERTO, ESCAVAÇÃO MANUAL, CONCRET   M3</t>
  </si>
  <si>
    <t>508,02</t>
  </si>
  <si>
    <t>O FEITO EM OBRA E LANÇADO COM JERICA. AF_01/2018</t>
  </si>
  <si>
    <t>479,09</t>
  </si>
  <si>
    <t>O USINADO E LANÇADO COM BOMBA OU DIRETAMENTE DO CAMINHÃO. AF_01/2018</t>
  </si>
  <si>
    <t>ESTACA PRÉ-MOLDADA DE CONCRETO, SEÇÃO QUADRADA, CAPACIDADE DE 25 TONEL   M</t>
  </si>
  <si>
    <t>ADAS, COMPRIMENTO TOTAL CRAVADO ATÉ 5M, BATE-ESTACAS POR GRAVIDADE SOB</t>
  </si>
  <si>
    <t>RE ROLOS (EXCLUSIVE MOBILIZAÇÃO E DESMOBILIZAÇÃO). AF_03/2016</t>
  </si>
  <si>
    <t>ESTACA PRÉ-MOLDADA DE CONCRETO, SEÇÃO QUADRADA, CAPACIDADE DE 50 TONEL   M</t>
  </si>
  <si>
    <t>94,98</t>
  </si>
  <si>
    <t>ESTACA PRÉ-MOLDADA DE CONCRETO CENTRIFUGADO, SEÇÃO CIRCULAR, CAPACIDAD   M</t>
  </si>
  <si>
    <t>223,27</t>
  </si>
  <si>
    <t>E DE 100 TONELADAS, COMPRIMENTO TOTAL CRAVADO ATÉ 5M, BATE-ESTACAS POR</t>
  </si>
  <si>
    <t>GRAVIDADE SOBRE ROLOS (EXCLUSIVE MOBILIZAÇÃO E DESMOBILIZAÇÃO). AF_03</t>
  </si>
  <si>
    <t>190 de 606</t>
  </si>
  <si>
    <t>ADAS, COMPRIMENTO TOTAL CRAVADO ACIMA DE 5M ATÉ 12M, BATE-ESTACAS POR</t>
  </si>
  <si>
    <t>GRAVIDADE SOBRE ROLOS (EXCLUSIVE MOBILIZAÇÃO E DESMOBILIZAÇÃO). AF_03/</t>
  </si>
  <si>
    <t>75,40</t>
  </si>
  <si>
    <t>176,61</t>
  </si>
  <si>
    <t>E DE 100 TONELADAS, COMPRIMENTO TOTAL CRAVADO ACIMA DE 5M ATÉ 12M, BAT</t>
  </si>
  <si>
    <t>E-ESTACAS POR GRAVIDADE SOBRE ROLOS (EXCLUSIVE MOBILIZAÇÃO E DESMOBILI</t>
  </si>
  <si>
    <t>ZAÇÃO). AF_03/2016</t>
  </si>
  <si>
    <t>ADAS COMPRIMENTO TOTAL CRAVADO ACIMA DE 12M, BATE-ESTACAS POR GRAVIDAD</t>
  </si>
  <si>
    <t>E SOBRE ROLOS (EXCLUSIVE MOBILIZAÇÃO E DESMOBILIZAÇÃO). AF_03/2016</t>
  </si>
  <si>
    <t>ADAS, COMPRIMENTO TOTAL CRAVADO ACIMA DE 12M, BATE-ESTACAS POR GRAVIDA</t>
  </si>
  <si>
    <t>DE SOBRE ROLOS (EXCLUSIVE MOBILIZAÇÃO E DESMOBILIZAÇÃO). AF_03/2016</t>
  </si>
  <si>
    <t>AS POR GRAVIDADE SOBRE ROLOS (EXCLUSIVE MOBILIZAÇÃO E DESMOBILIZAÇÃO).</t>
  </si>
  <si>
    <t>ESTACA HÉLICE CONTÍNUA, DIÂMETRO DE 30 CM, COMPRIMENTO TOTAL ATÉ 15 M,   M</t>
  </si>
  <si>
    <t>PERFURATRIZ COM TORQUE DE 170 KN.M (EXCLUSIVE MOBILIZAÇÃO E DESMOBILI</t>
  </si>
  <si>
    <t>ZAÇÃO). AF_02/2015</t>
  </si>
  <si>
    <t>191 de 606</t>
  </si>
  <si>
    <t>ESTACA HÉLICE CONTÍNUA, DIÂMETRO DE 30 CM, COMPRIMENTO TOTAL ACIMA DE     M</t>
  </si>
  <si>
    <t>15 M ATÉ 20 M, PERFURATRIZ COM TORQUE DE 170 KN.M (EXCLUSIVE MOBILIZAÇ</t>
  </si>
  <si>
    <t>ÃO E DESMOBILIZAÇÃO). AF_02/2015</t>
  </si>
  <si>
    <t>ESTACA HÉLICE CONTÍNUA, DIÂMETRO DE 50 CM, COMPRIMENTO TOTAL ATÉ 15 M,   M</t>
  </si>
  <si>
    <t>125,28</t>
  </si>
  <si>
    <t>ESTACA HÉLICE CONTÍNUA, DIÂMETRO DE 50 CM, COMPRIMENTO TOTAL ACIMA DE     M</t>
  </si>
  <si>
    <t>119,09</t>
  </si>
  <si>
    <t>15 M ATÉ 30 M, PERFURATRIZ COM TORQUE DE 170 KN.M (EXCLUSIVE MOBILIZAÇ</t>
  </si>
  <si>
    <t>ESTACA HÉLICE CONTÍNUA, DIÂMETRO DE 70 CM, COMPRIMENTO TOTAL ATÉ 15 M,   M</t>
  </si>
  <si>
    <t>214,96</t>
  </si>
  <si>
    <t>ESTACA HÉLICE CONTÍNUA, DIÂMETRO DE 70 CM, COMPRIMENTO TOTAL ACIMA DE     M</t>
  </si>
  <si>
    <t>206,43</t>
  </si>
  <si>
    <t>ESTACA HÉLICE CONTÍNUA, DIÂMETRO DE 80 CM, COMPRIMENTO TOTAL ATÉ 30 M,   M</t>
  </si>
  <si>
    <t>260,14</t>
  </si>
  <si>
    <t>ESTACA HÉLICE CONTÍNUA, DIÂMETRO DE 90 CM, COMPRIMENTO TOTAL ATÉ 30 M,   M</t>
  </si>
  <si>
    <t>315,95</t>
  </si>
  <si>
    <t>PERFURATRIZ COM TORQUE DE 263 KN.M (EXCLUSIVE MOBILIZAÇÃO E DESMOBILI</t>
  </si>
  <si>
    <t>ESTACA ESCAVADA MECANICAMENTE, SEM FLUIDO ESTABILIZANTE, COM 25 CM DE     M</t>
  </si>
  <si>
    <t>DIÂMETRO, ATÉ 9 M DE COMPRIMENTO, CONCRETO LANÇADO POR CAMINHÃO BETONE</t>
  </si>
  <si>
    <t>IRA (EXCLUSIVE MOBILIZAÇÃO E DESMOBILIZAÇÃO). AF_02/2015</t>
  </si>
  <si>
    <t>DIÂMETRO, ACIMA DE 9 M DE COMPRIMENTO, CONCRETO LANÇADO POR CAMINHÃO B</t>
  </si>
  <si>
    <t>ETONEIRA (EXCLUSIVE MOBILIZAÇÃO E DESMOBILIZAÇÃO). AF_02/2015</t>
  </si>
  <si>
    <t>192 de 606</t>
  </si>
  <si>
    <t>47,24</t>
  </si>
  <si>
    <t>DIÂMETRO, ATÉ 9 M DE COMPRIMENTO, CONCRETO LANÇADO MANUALMENTE (EXCLUS</t>
  </si>
  <si>
    <t>IVE MOBILIZAÇÃO E DESMOBILIZAÇÃO). AF_02/2015</t>
  </si>
  <si>
    <t>DIÂMETRO, ACIMA DE 9 M DE COMPRIMENTO, CONCRETO LANÇADO MANUALMENTE (E</t>
  </si>
  <si>
    <t>XCLUSIVE MOBILIZAÇÃO E DESMOBILIZAÇÃO). AF_02/2015</t>
  </si>
  <si>
    <t>ESTACA ESCAVADA MECANICAMENTE, SEM FLUIDO ESTABILIZANTE, COM 40 CM DE     M</t>
  </si>
  <si>
    <t>62,54</t>
  </si>
  <si>
    <t>DIÂMETRO, ACIMA DE 9 M ATÉ 15 M DE COMPRIMENTO, CONCRETO LANÇADO POR C</t>
  </si>
  <si>
    <t>AMINHÃO BETONEIRA (EXCLUSIVE MOBILIZAÇÃO E DESMOBILIZAÇÃO). AF_02/2015</t>
  </si>
  <si>
    <t>DIÂMETRO, ACIMA DE 15 M DE COMPRIMENTO, CONCRETO LANÇADO POR CAMINHÃO</t>
  </si>
  <si>
    <t>BETONEIRA (EXCLUSIVE MOBILIZAÇÃO E DESMOBILIZAÇÃO). AF_02/2015</t>
  </si>
  <si>
    <t>ESTACA ESCAVADA MECANICAMENTE, SEM FLUIDO ESTABILIZANTE, COM 60 CM DE     M</t>
  </si>
  <si>
    <t>121,40</t>
  </si>
  <si>
    <t>119,49</t>
  </si>
  <si>
    <t>118,69</t>
  </si>
  <si>
    <t>DIÂMETRO, ATÉ 9 M DE COMPRIMENTO, CONCRETO LANÇADO POR BOMBA LANÇA (EX</t>
  </si>
  <si>
    <t>CLUSIVE MOBILIZAÇÃO E DESMOBILIZAÇÃO). AF_02/2015</t>
  </si>
  <si>
    <t>193 de 606</t>
  </si>
  <si>
    <t>DIÂMETRO, ACIMA DE 9 M ATÉ 15 M DE COMPRIMENTO, CONCRETO LANÇADO POR B</t>
  </si>
  <si>
    <t>OMBA LANÇA (EXCLUSIVE MOBILIZAÇÃO E DESMOBILIZAÇÃO). AF_02/2015</t>
  </si>
  <si>
    <t>DIÂMETRO, ACIMA DE 15 M DE COMPRIMENTO, CONCRETO LANÇADO POR BOMBA LAN</t>
  </si>
  <si>
    <t>ÇA (EXCLUSIVE MOBILIZAÇÃO E DESMOBILIZAÇÃO). AF_02/2015</t>
  </si>
  <si>
    <t>ARRASAMENTO MECANICO DE ESTACA DE CONCRETO ARMADO, DIAMETROS DE ATÉ 40   UN</t>
  </si>
  <si>
    <t>CM. AF_11/2016</t>
  </si>
  <si>
    <t>ARRASAMENTO MECANICO DE ESTACA DE CONCRETO ARMADO, DIAMETROS DE 41 CM     UN</t>
  </si>
  <si>
    <t>A 60 CM. AF_11/2016</t>
  </si>
  <si>
    <t>ARRASAMENTO MECANICO DE ESTACA DE CONCRETO ARMADO, DIAMETROS DE 61 CM     UN</t>
  </si>
  <si>
    <t>A 80 CM. AF_11/2016</t>
  </si>
  <si>
    <t>ARRASAMENTO MECANICO DE ESTACA DE CONCRETO ARMADO, DIAMETROS DE 81 CM     UN</t>
  </si>
  <si>
    <t>A 100 CM. AF_11/2016</t>
  </si>
  <si>
    <t>ARRASAMENTO MECANICO DE ESTACA DE CONCRETO ARMADO, DIAMETROS DE 101 CM   UN</t>
  </si>
  <si>
    <t>A 150 CM. AF_11/2016</t>
  </si>
  <si>
    <t>ARRASAMENTO DE ESTACA METÁLICA, PERFIL LAMINADO TIPO I FAMÍLIA 250.     UN</t>
  </si>
  <si>
    <t>ARRASAMENTO DE ESTACA METÁLICA, PERFIL LAMINADO TIPO H FAMÍLIA 250.     UN</t>
  </si>
  <si>
    <t>ARRASAMENTO DE ESTACA METÁLICA, PERFIL LAMINADO TIPO H FAMÍLIA 310.     UN</t>
  </si>
  <si>
    <t>ESTACA RAIZ, DIÂMETRO DE 20 CM, COMPRIMENTO DE ATÉ 10 M, SEM PRESENÇA     M</t>
  </si>
  <si>
    <t>165,41</t>
  </si>
  <si>
    <t>DE ROCHA. AF_04/2017</t>
  </si>
  <si>
    <t>ESTACA RAIZ, DIÂMETRO DE 31 CM, COMPRIMENTO DE ATÉ 10 M, SEM PRESENÇA     M</t>
  </si>
  <si>
    <t>245,92</t>
  </si>
  <si>
    <t>DE ROCHA. AF_05/2017</t>
  </si>
  <si>
    <t>194 de 606</t>
  </si>
  <si>
    <t>ESTACA RAIZ, DIÂMETRO DE 40 CM, COMPRIMENTO DE ATÉ 10 M, SEM PRESENÇA     M</t>
  </si>
  <si>
    <t>319,93</t>
  </si>
  <si>
    <t>ESTACA RAIZ, DIÂMETRO DE 45 CM, COMPRIMENTO DE ATÉ 10 M, SEM PRESENÇA     M</t>
  </si>
  <si>
    <t>361,65</t>
  </si>
  <si>
    <t>ESTACA RAIZ, DIÂMETRO DE 20 CM, COMPRIMENTO DE 11 A 20 M, SEM PRESENÇA   M</t>
  </si>
  <si>
    <t>ESTACA RAIZ, DIÂMETRO DE 31 CM, COMPRIMENTO DE 11 A 20 M, SEM PRESENÇA   M</t>
  </si>
  <si>
    <t>228,04</t>
  </si>
  <si>
    <t>ESTACA RAIZ, DIÂMETRO DE 40 CM, COMPRIMENTO DE 11 A 20 M, SEM PRESENÇA   M</t>
  </si>
  <si>
    <t>292,24</t>
  </si>
  <si>
    <t>ESTACA RAIZ, DIÂMETRO DE 45 CM, COMPRIMENTO DE 11 A 20 M, SEM PRESENÇA   M</t>
  </si>
  <si>
    <t>322,04</t>
  </si>
  <si>
    <t>ESTACA RAIZ, DIÂMETRO DE 20 CM, COMPRIMENTO DE 21 A 30 M, SEM PRESENÇA   M</t>
  </si>
  <si>
    <t>ESTACA RAIZ, DIÂMETRO DE 31 CM, COMPRIMENTO DE 21 A 30 M, SEM PRESENÇA   M</t>
  </si>
  <si>
    <t>219,86</t>
  </si>
  <si>
    <t>ESTACA RAIZ, DIÂMETRO DE 40 CM, COMPRIMENTO DE 21 A 30 M, SEM PRESENÇA   M</t>
  </si>
  <si>
    <t>282,14</t>
  </si>
  <si>
    <t>ESTACA RAIZ, DIÂMETRO DE 45 CM, COMPRIMENTO DE 21 A 30 M, SEM PRESENÇA   M</t>
  </si>
  <si>
    <t>308,44</t>
  </si>
  <si>
    <t>ESTACA RAIZ, DIÂMETRO DE 20 CM, COMPRIMENTO DE ATÉ 10 M, COM PRESENÇA     M</t>
  </si>
  <si>
    <t>175,27</t>
  </si>
  <si>
    <t>ESTACA RAIZ, DIÂMETRO DE 31 CM, COMPRIMENTO DE ATÉ 10 M, COM PRESENÇA     M</t>
  </si>
  <si>
    <t>258,27</t>
  </si>
  <si>
    <t>ESTACA RAIZ, DIÂMETRO DE 40 CM, COMPRIMENTO DE ATÉ 10 M, COM PRESENÇA     M</t>
  </si>
  <si>
    <t>335,72</t>
  </si>
  <si>
    <t>195 de 606</t>
  </si>
  <si>
    <t>ESTACA RAIZ, DIÂMETRO DE 45 CM, COMPRIMENTO DE ATÉ 10 M, COM PRESENÇA     M</t>
  </si>
  <si>
    <t>380,01</t>
  </si>
  <si>
    <t>ESTACA RAIZ, DIÂMETRO DE 20 CM, COMPRIMENTO DE 11 A 20 M, COM PRESENÇA   M</t>
  </si>
  <si>
    <t>158,97</t>
  </si>
  <si>
    <t>ESTACA RAIZ, DIÂMETRO DE 31 CM, COMPRIMENTO DE 11 A 20 M, COM PRESENÇA   M</t>
  </si>
  <si>
    <t>ESTACA RAIZ, DIÂMETRO DE 40 CM, COMPRIMENTO DE 11 A 20 M, COM PRESENÇA   M</t>
  </si>
  <si>
    <t>301,18</t>
  </si>
  <si>
    <t>ESTACA RAIZ, DIÂMETRO DE 45 CM, COMPRIMENTO DE 11 A 20 M, COM PRESENÇA   M</t>
  </si>
  <si>
    <t>331,76</t>
  </si>
  <si>
    <t>ESTACA RAIZ, DIÂMETRO DE 20 CM, COMPRIMENTO DE 21 A 30 M, COM PRESENÇA   M</t>
  </si>
  <si>
    <t>ESTACA RAIZ, DIÂMETRO DE 31 CM, COMPRIMENTO DE 21 A 30 M, COM PRESENÇA   M</t>
  </si>
  <si>
    <t>225,51</t>
  </si>
  <si>
    <t>ESTACA RAIZ, DIÂMETRO DE 40 CM, COMPRIMENTO DE 21 A 30 M, COM PRESENÇA   M</t>
  </si>
  <si>
    <t>287,63</t>
  </si>
  <si>
    <t>ESTACA RAIZ, DIÂMETRO DE 45 CM, COMPRIMENTO DE 21 A 30 M, COM PRESENÇA   M</t>
  </si>
  <si>
    <t>315,07</t>
  </si>
  <si>
    <t>ESTACA BROCA DE CONCRETO, DIÃMETRO DE 20 CM, PROFUNDIDADE DE ATÉ 3 M,     M</t>
  </si>
  <si>
    <t>ESCAVAÇÃO MANUAL COM TRADO CONCHA, NÃO ARMADA. AF_03/2018</t>
  </si>
  <si>
    <t>ESTACA BROCA DE CONCRETO, DIÃMETRO DE 25 CM, PROFUNDIDADE DE ATÉ 3 M,     M</t>
  </si>
  <si>
    <t>58,70</t>
  </si>
  <si>
    <t>ESTACA BROCA DE CONCRETO, DIÂMETRO DE 30 CM, PROFUNDIDADE DE ATÉ 3 M,     M</t>
  </si>
  <si>
    <t>80,06</t>
  </si>
  <si>
    <t>LASTRO DE CONCRETO, PREPARO MECÂNICO, INCLUSOS ADITIVO IMPERMEABILIZAN   M3</t>
  </si>
  <si>
    <t>477,90</t>
  </si>
  <si>
    <t>TE, LANÇAMENTO E ADENSAMENTO</t>
  </si>
  <si>
    <t>196 de 606</t>
  </si>
  <si>
    <t>LASTRO DE CONCRETO MAGRO, APLICADO EM PISOS OU RADIERS, ESPESSURA DE 3   M2</t>
  </si>
  <si>
    <t>CM. AF_07/2016</t>
  </si>
  <si>
    <t>LASTRO DE CONCRETO MAGRO, APLICADO EM PISOS OU RADIERS, ESPESSURA DE 5   M2</t>
  </si>
  <si>
    <t>19,40</t>
  </si>
  <si>
    <t>LASTRO DE CONCRETO MAGRO, APLICADO EM BLOCOS DE COROAMENTO OU SAPATAS.   M3</t>
  </si>
  <si>
    <t>403,14</t>
  </si>
  <si>
    <t>AF_08/2017</t>
  </si>
  <si>
    <t>LASTRO DE CONCRETO MAGRO, APLICADO EM BLOCOS DE COROAMENTO OU SAPATAS,   M2</t>
  </si>
  <si>
    <t>ESPESSURA DE 5 CM. AF_08/2017</t>
  </si>
  <si>
    <t>LASTRO DE CONCRETO MAGRO, APLICADO EM PISOS OU RADIERS. AF_08/2017</t>
  </si>
  <si>
    <t>388,15</t>
  </si>
  <si>
    <t>LASTRO COM MATERIAL GRANULAR, APLICAÇÃO EM BLOCOS DE COROAMENTO, ESPES   M3</t>
  </si>
  <si>
    <t>146,76</t>
  </si>
  <si>
    <t>SURA DE *5 CM*. AF_08/2017</t>
  </si>
  <si>
    <t>LASTRO COM MATERIAL GRANULAR, APLICAÇÃO EM PISOS OU RADIERS, ESPESSURA   M3</t>
  </si>
  <si>
    <t>102,69</t>
  </si>
  <si>
    <t>DE *5 CM*. AF_08/2017</t>
  </si>
  <si>
    <t>LASTRO COM MATERIAL GRANULAR, APLICADO EM BLOCOS DE COROAMENTO, ESPESS   M3</t>
  </si>
  <si>
    <t>136,50</t>
  </si>
  <si>
    <t>URA DE *10 CM*. AF_08/2017</t>
  </si>
  <si>
    <t>LASTRO COM MATERIAL GRANULAR, APLICADO EM PISOS OU RADIERS, ESPESSURA     M3</t>
  </si>
  <si>
    <t>99,08</t>
  </si>
  <si>
    <t>DE *10 CM*. AF_08/2017</t>
  </si>
  <si>
    <t>ESCAVAÇÃO MANUAL DE VIGA DE BORDA PARA RADIER. AF_09/2017</t>
  </si>
  <si>
    <t>COMPACTAÇÃO MECÂNICA DE SOLO PARA EXECUÇÃO DE RADIER, COM COMPACTADOR     M2</t>
  </si>
  <si>
    <t>DE SOLOS A PERCUSSÃO. AF_09/2017</t>
  </si>
  <si>
    <t>DE SOLOS TIPO PLACA VIBRATÓRIA. AF_09/2017</t>
  </si>
  <si>
    <t>FABRICAÇÃO, MONTAGEM E DESMONTAGEM DE FORMA PARA RADIER, EM MADEIRA SE   M2</t>
  </si>
  <si>
    <t>74,60</t>
  </si>
  <si>
    <t>RRADA, 4 UTILIZAÇ'ES. AF_09/2017</t>
  </si>
  <si>
    <t>197 de 606</t>
  </si>
  <si>
    <t>CONCRETAGEM DE RADIER, PISO OU LAJE SOBRE SOLO, FCK 30 MPA, PARA ESPES   M3</t>
  </si>
  <si>
    <t>377,76</t>
  </si>
  <si>
    <t>SURA DE 10 CM - LANÇAMENTO, ADENSAMENTO E ACABAMENTO. AF_09/2017</t>
  </si>
  <si>
    <t>354,73</t>
  </si>
  <si>
    <t>SURA DE 15 CM - LANÇAMENTO, ADENSAMENTO E ACABAMENTO. AF_09/2017</t>
  </si>
  <si>
    <t>SURA DE 20 CM - LANÇAMENTO, ADENSAMENTO E ACABAMENTO. AF_09/2017</t>
  </si>
  <si>
    <t>FORMAS MANUSEÁVEIS PARA PAREDES DE CONCRETO MOLDADAS IN LOCO, DE EDIFI   M2</t>
  </si>
  <si>
    <t>CAÇ'ES DE MULTIPLOS PAVIMENTO, EM PLATIBANDA. AF_06/2015</t>
  </si>
  <si>
    <t>CAÇ'ES DE MULTIPLOS PAVIMENTOS, EM FACES INTERNAS DE PAREDES. AF_06/20</t>
  </si>
  <si>
    <t>CAÇ'ES DE MULTIPLOS PAVIMENTOS, EM LAJES. AF_06/2015</t>
  </si>
  <si>
    <t>CAÇ'ES DE MULTIPLOS PAVIMENTOS, EM PANOS DE FACHADA COM VÃOS. AF_06/20</t>
  </si>
  <si>
    <t>CAÇ'ES DE MULTIPLOS PAVIMENTOS, EM PANOS DE FACHADA SEM VÃOS. AF_06/20</t>
  </si>
  <si>
    <t>CAÇ'ES DE MULTIPLOS PAVIMENTOS, EM PANOS DE FACHADA COM VARANDAS. AF_0</t>
  </si>
  <si>
    <t>CAÇ'ES DE PAVIMENTO ÚNICO, EM FACES INTERNAS DE PAREDES. AF_06/2015</t>
  </si>
  <si>
    <t>CAÇ'ES DE PAVIMENTO ÚNICO, EM LAJES. AF_06/2015</t>
  </si>
  <si>
    <t>198 de 606</t>
  </si>
  <si>
    <t>CAÇ'ES DE PAVIMENTO ÚNICO, EM PANOS DE FACHADA COM VÃOS. AF_06/2015</t>
  </si>
  <si>
    <t>CAÇ'ES DE PAVIMENTO ÚNICO, EM PANOS DE FACHADA SEM VÃOS. AF_06/2015</t>
  </si>
  <si>
    <t>CAÇ'ES DE PAVIMENTO ÚNICO, EM PANOS DE FACHADA COM VARANDA. AF_06/2015</t>
  </si>
  <si>
    <t>FABRICAÇÃO DE FÔRMA PARA PILARES E ESTRUTURAS SIMILARES, EM CHAPA DE M   M2</t>
  </si>
  <si>
    <t>ADEIRA COMPENSADA RESINADA, E = 17 MM. AF_12/2015</t>
  </si>
  <si>
    <t>127,20</t>
  </si>
  <si>
    <t>ADEIRA COMPENSADA PLASTIFICADA, E = 18 MM. AF_12/2015</t>
  </si>
  <si>
    <t>FABRICAÇÃO DE FÔRMA PARA VIGAS, EM CHAPA DE MADEIRA COMPENSADA RESINAD   M2</t>
  </si>
  <si>
    <t>A, E = 17 MM. AF_12/2015</t>
  </si>
  <si>
    <t>FABRICAÇÃO DE FÔRMA PARA VIGAS, EM CHAPA DE MADEIRA COMPENSADA PLASTIF   M2</t>
  </si>
  <si>
    <t>ICADA, E = 18 MM. AF_12/2015</t>
  </si>
  <si>
    <t>FABRICAÇÃO DE FÔRMA PARA LAJES, EM CHAPA DE MADEIRA COMPENSADA RESINAD   M2</t>
  </si>
  <si>
    <t>FABRICAÇÃO DE FÔRMA PARA LAJES, EM CHAPA DE MADEIRA COMPENSADA PLASTIF   M2</t>
  </si>
  <si>
    <t>FABRICAÇÃO DE FÔRMA PARA PILARES E ESTRUTURAS SIMILARES, EM MADEIRA SE   M2</t>
  </si>
  <si>
    <t>91,52</t>
  </si>
  <si>
    <t>RRADA, E=25 MM. AF_12/2015</t>
  </si>
  <si>
    <t>FABRICAÇÃO DE FÔRMA PARA VIGAS, COM MADEIRA SERRADA, E = 25 MM. AF_12/   M2</t>
  </si>
  <si>
    <t>FABRICAÇÃO DE FÔRMA PARA LAJES, EM MADEIRA SERRADA, E=25 MM. AF_12/201   M2</t>
  </si>
  <si>
    <t>FABRICAÇÃO DE ESCORAS DE VIGA DO TIPO GARFO, EM MADEIRA. AF_12/2015</t>
  </si>
  <si>
    <t>FABRICAÇÃO DE ESCORAS DO TIPO PONTALETE, EM MADEIRA. AF_12/2015</t>
  </si>
  <si>
    <t>199 de 606</t>
  </si>
  <si>
    <t>MONTAGEM E DESMONTAGEM DE FÔRMA DE PILARES RETANGULARES E ESTRUTURAS S   M2</t>
  </si>
  <si>
    <t>156,34</t>
  </si>
  <si>
    <t>IMILARES COM ÁREA MÉDIA DAS SEÇ'ES MENOR OU IGUAL A 0,25 M², PÉ-DIREIT</t>
  </si>
  <si>
    <t>O SIMPLES, EM MADEIRA SERRADA, 1 UTILIZAÇÃO. AF_12/2015</t>
  </si>
  <si>
    <t>149,04</t>
  </si>
  <si>
    <t>IMILARES COM ÁREA MÉDIA DAS SEÇ'ES MAIOR QUE 0,25 M², PÉ-DIREITO SIMPL</t>
  </si>
  <si>
    <t>ES, EM MADEIRA SERRADA, 1 UTILIZAÇÃO. AF_12/2015</t>
  </si>
  <si>
    <t>104,16</t>
  </si>
  <si>
    <t>O SIMPLES, EM MADEIRA SERRADA, 2 UTILIZAÇ'ES. AF_12/2015</t>
  </si>
  <si>
    <t>97,71</t>
  </si>
  <si>
    <t>ES, EM MADEIRA SERRADA, 2 UTILIZAÇ'ES. AF_12/2015</t>
  </si>
  <si>
    <t>O SIMPLES, EM MADEIRA SERRADA, 4 UTILIZAÇ'ES. AF_12/2015</t>
  </si>
  <si>
    <t>ES, EM MADEIRA SERRADA, 4 UTILIZAÇ'ES. AF_12/2015</t>
  </si>
  <si>
    <t>90,82</t>
  </si>
  <si>
    <t>O SIMPLES, EM CHAPA DE MADEIRA COMPENSADA RESINADA, 2 UTILIZAÇ'ES. AF_</t>
  </si>
  <si>
    <t>ES, EM CHAPA DE MADEIRA COMPENSADA RESINADA, 2 UTILIZAÇ'ES. AF_12/2015</t>
  </si>
  <si>
    <t>200 de 606</t>
  </si>
  <si>
    <t>O DUPLO, EM CHAPA DE MADEIRA COMPENSADA RESINADA, 2 UTILIZAÇ'ES. AF_12</t>
  </si>
  <si>
    <t>IMILARES COM ÁREA MÉDIA DAS SEÇ'ES MAIOR QUE 0,25 M², PÉ-DIREITO DUPLO</t>
  </si>
  <si>
    <t>, EM CHAPA DE MADEIRA COMPENSADA RESINADA, 2 UTILIZAÇ'ES. AF_12/2015</t>
  </si>
  <si>
    <t>56,10</t>
  </si>
  <si>
    <t>O SIMPLES, EM CHAPA DE MADEIRA COMPENSADA RESINADA, 4 UTILIZAÇ'ES. AF_</t>
  </si>
  <si>
    <t>51,17</t>
  </si>
  <si>
    <t>ES, EM CHAPA DE MADEIRA COMPENSADA RESINADA, 4 UTILIZAÇ'ES. AF_12/2015</t>
  </si>
  <si>
    <t>O DUPLO, EM CHAPA DE MADEIRA COMPENSADA RESINADA, 4 UTILIZAÇ'ES. AF_12</t>
  </si>
  <si>
    <t>, EM CHAPA DE MADEIRA COMPENSADA RESINADA, 4 UTILIZAÇ'ES. AF_12/2015</t>
  </si>
  <si>
    <t>O SIMPLES, EM CHAPA DE MADEIRA COMPENSADA RESINADA, 6 UTILIZAÇ'ES. AF_</t>
  </si>
  <si>
    <t>201 de 606</t>
  </si>
  <si>
    <t>ES, EM CHAPA DE MADEIRA COMPENSADA RESINADA, 6 UTILIZAÇ'ES. AF_12/2015</t>
  </si>
  <si>
    <t>54,09</t>
  </si>
  <si>
    <t>O DUPLO, EM CHAPA DE MADEIRA COMPENSADA RESINADA, 6 UTILIZAÇ'ES. AF_12</t>
  </si>
  <si>
    <t>, EM CHAPA DE MADEIRA COMPENSADA RESINADA, 6 UTILIZAÇ'ES. AF_12/2015</t>
  </si>
  <si>
    <t>O SIMPLES, EM CHAPA DE MADEIRA COMPENSADA RESINADA, 8 UTILIZAÇ'ES. AF_</t>
  </si>
  <si>
    <t>ES, EM CHAPA DE MADEIRA COMPENSADA RESINADA, 8 UTILIZAÇ'ES. AF_12/2015</t>
  </si>
  <si>
    <t>O DUPLO, EM CHAPA DE MADEIRA COMPENSADA RESINADA, 8 UTILIZAÇ'ES. AF_12</t>
  </si>
  <si>
    <t>, EM CHAPA DE MADEIRA COMPENSADA RESINADA, 8 UTILIZAÇ'ES. AF_12/2015</t>
  </si>
  <si>
    <t>202 de 606</t>
  </si>
  <si>
    <t>O SIMPLES, EM CHAPA DE MADEIRA COMPENSADA PLASTIFICADA, 10 UTILIZAÇ'ES</t>
  </si>
  <si>
    <t>. AF_12/2015</t>
  </si>
  <si>
    <t>ES, EM CHAPA DE MADEIRA COMPENSADA PLASTIFICADA, 10 UTILIZAÇ'ES. AF_12</t>
  </si>
  <si>
    <t>43,71</t>
  </si>
  <si>
    <t>O DUPLO, EM CHAPA DE MADEIRA COMPENSADA PLASTIFICADA, 10 UTILIZAÇ'ES.</t>
  </si>
  <si>
    <t>39,93</t>
  </si>
  <si>
    <t>, EM CHAPA DE MADEIRA COMPENSADA PLASTIFICADA, 10 UTILIZAÇ'ES. AF_12/2</t>
  </si>
  <si>
    <t>O SIMPLES, EM CHAPA DE MADEIRA COMPENSADA PLASTIFICADA, 12 UTILIZAÇ'ES</t>
  </si>
  <si>
    <t>ES, EM CHAPA DE MADEIRA COMPENSADA PLASTIFICADA, 12 UTILIZAÇ'ES. AF_12</t>
  </si>
  <si>
    <t>203 de 606</t>
  </si>
  <si>
    <t>O DUPLO, EM CHAPA DE MADEIRA COMPENSADA PLASTIFICADA, 12 UTILIZAÇ'ES.</t>
  </si>
  <si>
    <t>, EM CHAPA DE MADEIRA COMPENSADA PLASTIFICADA, 12 UTILIZAÇ'ES. AF_12/2</t>
  </si>
  <si>
    <t>O SIMPLES, EM CHAPA DE MADEIRA COMPENSADA PLASTIFICADA, 14 UTILIZAÇ'ES</t>
  </si>
  <si>
    <t>ES, EM CHAPA DE MADEIRA COMPENSADA PLASTIFICADA, 14 UTILIZAÇ'ES. AF_12</t>
  </si>
  <si>
    <t>O DUPLO, EM CHAPA DE MADEIRA COMPENSADA PLASTIFICADA, 14 UTILIZAÇ'ES.</t>
  </si>
  <si>
    <t>, EM CHAPA DE MADEIRA COMPENSADA PLASTIFICADA, 14 UTILIZAÇ'ES. AF_12/2</t>
  </si>
  <si>
    <t>204 de 606</t>
  </si>
  <si>
    <t>O SIMPLES, EM CHAPA DE MADEIRA COMPENSADA PLASTIFICADA, 18 UTILIZAÇ'ES</t>
  </si>
  <si>
    <t>ES, EM CHAPA DE MADEIRA COMPENSADA PLASTIFICADA, 18 UTILIZAÇ'ES. AF_12</t>
  </si>
  <si>
    <t>O DUPLO, EM CHAPA DE MADEIRA COMPENSADA PLASTIFICADA, 18 UTILIZAÇ'ES.</t>
  </si>
  <si>
    <t>, EM CHAPA DE MADEIRA COMPENSADA PLASTIFICADA, 18 UTILIZAÇ'ES. AF_12/2</t>
  </si>
  <si>
    <t>MONTAGEM E DESMONTAGEM DE FÔRMA DE VIGA, ESCORAMENTO COM PONTALETE DE     M2</t>
  </si>
  <si>
    <t>149,74</t>
  </si>
  <si>
    <t>MADEIRA, PÉ-DIREITO SIMPLES, EM MADEIRA SERRADA, 1 UTILIZAÇÃO. AF_12/2</t>
  </si>
  <si>
    <t>106,51</t>
  </si>
  <si>
    <t>MADEIRA, PÉ-DIREITO SIMPLES, EM MADEIRA SERRADA, 2 UTILIZAÇ'ES. AF_12/</t>
  </si>
  <si>
    <t>MADEIRA, PÉ-DIREITO SIMPLES, EM MADEIRA SERRADA, 4 UTILIZAÇ'ES. AF_12/</t>
  </si>
  <si>
    <t>205 de 606</t>
  </si>
  <si>
    <t>MONTAGEM E DESMONTAGEM DE FÔRMA DE VIGA, ESCORAMENTO COM GARFO DE MADE   M2</t>
  </si>
  <si>
    <t>IRA, PÉ-DIREITO DUPLO, EM CHAPA DE MADEIRA RESINADA, 2 UTILIZAÇ'ES. AF</t>
  </si>
  <si>
    <t>_12/2015</t>
  </si>
  <si>
    <t>MONTAGEM E DESMONTAGEM DE FÔRMA DE VIGA, ESCORAMENTO METÁLICO, PÉ-DIRE   M2</t>
  </si>
  <si>
    <t>ITO DUPLO, EM CHAPA DE MADEIRA RESINADA, 2 UTILIZAÇ'ES. AF_12/2015</t>
  </si>
  <si>
    <t>120,36</t>
  </si>
  <si>
    <t>IRA, PÉ-DIREITO SIMPLES, EM CHAPA DE MADEIRA RESINADA, 2 UTILIZAÇ'ES.</t>
  </si>
  <si>
    <t>98,47</t>
  </si>
  <si>
    <t>ITO SIMPLES, EM CHAPA DE MADEIRA RESINADA, 2 UTILIZAÇ'ES. AF_12/2015</t>
  </si>
  <si>
    <t>IRA, PÉ-DIREITO DUPLO, EM CHAPA DE MADEIRA RESINADA, 4 UTILIZAÇ'ES. AF</t>
  </si>
  <si>
    <t>ITO DUPLO, EM CHAPA DE MADEIRA RESINADA, 4 UTILIZAÇ'ES. AF_12/2015</t>
  </si>
  <si>
    <t>IRA, PÉ-DIREITO SIMPLES, EM CHAPA DE MADEIRA RESINADA, 4 UTILIZAÇ'ES.</t>
  </si>
  <si>
    <t>ITO SIMPLES, EM CHAPA DE MADEIRA RESINADA, 4 UTILIZAÇ'ES. AF_12/2015</t>
  </si>
  <si>
    <t>IRA, PÉ-DIREITO DUPLO, EM CHAPA DE MADEIRA RESINADA, 6 UTILIZAÇ'ES. AF</t>
  </si>
  <si>
    <t>140,96</t>
  </si>
  <si>
    <t>ITO DUPLO, EM CHAPA DE MADEIRA RESINADA, 6 UTILIZAÇ'ES. AF_12/2015</t>
  </si>
  <si>
    <t>206 de 606</t>
  </si>
  <si>
    <t>IRA, PÉ-DIREITO SIMPLES, EM CHAPA DE MADEIRA RESINADA, 6 UTILIZAÇ'ES.</t>
  </si>
  <si>
    <t>64,51</t>
  </si>
  <si>
    <t>ITO SIMPLES, EM CHAPA DE MADEIRA RESINADA, 6 UTILIZAÇ'ES. AF_12/2015</t>
  </si>
  <si>
    <t>118,60</t>
  </si>
  <si>
    <t>IRA, PÉ-DIREITO DUPLO, EM CHAPA DE MADEIRA RESINADA, 8 UTILIZAÇ'ES. AF</t>
  </si>
  <si>
    <t>133,08</t>
  </si>
  <si>
    <t>ITO DUPLO, EM CHAPA DE MADEIRA RESINADA, 8 UTILIZAÇ'ES. AF_12/2015</t>
  </si>
  <si>
    <t>IRA, PÉ-DIREITO SIMPLES, EM CHAPA DE MADEIRA RESINADA, 8 UTILIZAÇ'ES.</t>
  </si>
  <si>
    <t>ITO SIMPLES, EM CHAPA DE MADEIRA RESINADA, 8 UTILIZAÇ'ES. AF_12/2015</t>
  </si>
  <si>
    <t>IRA, PÉ-DIREITO DUPLO, EM CHAPA DE MADEIRA PLASTIFICADA, 10 UTILIZAÇ'E</t>
  </si>
  <si>
    <t>ITO DUPLO, EM CHAPA DE MADEIRA PLASTIFICADA, 10 UTILIZAÇ'ES. AF_12/201</t>
  </si>
  <si>
    <t>IRA, PÉ-DIREITO SIMPLES, EM CHAPA DE MADEIRA PLASTIFICADA, 10 UTILIZAÇ</t>
  </si>
  <si>
    <t>ES. AF_12/2015</t>
  </si>
  <si>
    <t>ITO SIMPLES, EM CHAPA DE MADEIRA PLASTIFICADA, 10 UTILIZAÇ'ES. AF_12/2</t>
  </si>
  <si>
    <t>207 de 606</t>
  </si>
  <si>
    <t>84,41</t>
  </si>
  <si>
    <t>IRA, PÉ-DIREITO DUPLO, EM CHAPA DE MADEIRA PLASTIFICADA, 12 UTILIZAÇ'E</t>
  </si>
  <si>
    <t>123,18</t>
  </si>
  <si>
    <t>ITO DUPLO, EM CHAPA DE MADEIRA PLASTIFICADA, 12 UTILIZAÇ'ES. AF_12/201</t>
  </si>
  <si>
    <t>54,45</t>
  </si>
  <si>
    <t>IRA, PÉ-DIREITO SIMPLES, EM CHAPA DE MADEIRA PLASTIFICADA, 12 UTILIZAÇ</t>
  </si>
  <si>
    <t>49,97</t>
  </si>
  <si>
    <t>ITO SIMPLES, EM CHAPA DE MADEIRA PLASTIFICADA, 12 UTILIZAÇ'ES. AF_12/2</t>
  </si>
  <si>
    <t>IRA, PÉ-DIREITO DUPLO, EM CHAPA DE MADEIRA PLASTIFICADA, 14 UTILIZAÇ'E</t>
  </si>
  <si>
    <t>119,70</t>
  </si>
  <si>
    <t>ITO DUPLO, EM CHAPA DE MADEIRA PLASTIFICADA, 14 UTILIZAÇ'ES. AF_12/201</t>
  </si>
  <si>
    <t>IRA, PÉ-DIREITO SIMPLES, EM CHAPA DE MADEIRA PLASTIFICADA, 14 UTILIZAÇ</t>
  </si>
  <si>
    <t>ITO SIMPLES, EM CHAPA DE MADEIRA PLASTIFICADA, 14 UTILIZAÇ'ES. AF_12/2</t>
  </si>
  <si>
    <t>IRA, PÉ-DIREITO DUPLO, EM CHAPA DE MADEIRA PLASTIFICADA, 18 UTILIZAÇ'E</t>
  </si>
  <si>
    <t>208 de 606</t>
  </si>
  <si>
    <t>ITO DUPLO, EM CHAPA DE MADEIRA PLASTIFICADA, 18 UTILIZAÇ'ES. AF_12/201</t>
  </si>
  <si>
    <t>IRA, PÉ-DIREITO SIMPLES, EM CHAPA DE MADEIRA PLASTIFICADA, 18 UTILIZAÇ</t>
  </si>
  <si>
    <t>ITO SIMPLES, EM CHAPA DE MADEIRA PLASTIFICADA, 18 UTILIZAÇ'ES. AF_12/2</t>
  </si>
  <si>
    <t>MONTAGEM E DESMONTAGEM DE FÔRMA DE LAJE MACIÇA COM ÁREA MÉDIA MENOR OU   M2</t>
  </si>
  <si>
    <t>185,77</t>
  </si>
  <si>
    <t>IGUAL A 20 M², PÉ-DIREITO SIMPLES, EM MADEIRA SERRADA, 1 UTILIZAÇÃO.</t>
  </si>
  <si>
    <t>MONTAGEM E DESMONTAGEM DE FÔRMA DE LAJE MACIÇA COM ÁREA MÉDIA MAIOR QU   M2</t>
  </si>
  <si>
    <t>177,26</t>
  </si>
  <si>
    <t>E 20 M², PÉ-DIREITO SIMPLES, EM MADEIRA SERRADA, 1 UTILIZAÇÃO. AF_12/2</t>
  </si>
  <si>
    <t>136,86</t>
  </si>
  <si>
    <t>IGUAL A 20 M², PÉ-DIREITO SIMPLES, EM MADEIRA SERRADA, 2 UTILIZAÇ'ES.</t>
  </si>
  <si>
    <t>E 20 M², PÉ-DIREITO SIMPLES, EM MADEIRA SERRADA, 2 UTILIZAÇ'ES. AF_12/</t>
  </si>
  <si>
    <t>IGUAL A 20 M², PÉ-DIREITO SIMPLES, EM MADEIRA SERRADA, 4 UTILIZAÇ'ES.</t>
  </si>
  <si>
    <t>90,90</t>
  </si>
  <si>
    <t>E 20 M², PÉ-DIREITO SIMPLES, EM MADEIRA SERRADA, 4 UTILIZAÇ'ES. AF_12/</t>
  </si>
  <si>
    <t>209 de 606</t>
  </si>
  <si>
    <t>MONTAGEM E DESMONTAGEM DE FÔRMA DE LAJE NERVURADA COM CUBETA E ASSOALH   M2</t>
  </si>
  <si>
    <t>O COM ÁREA MÉDIA MENOR OU IGUAL A 20 M², PÉ-DIREITO DUPLO, EM CHAPA DE</t>
  </si>
  <si>
    <t>MADEIRA COMPENSADA RESINADA, 8 UTILIZAÇ'ES. AF_12/2015</t>
  </si>
  <si>
    <t>51,77</t>
  </si>
  <si>
    <t>O COM ÁREA MÉDIA MAIOR QUE 20 M², PÉ-DIREITO DUPLO, EM CHAPA DE MADEIR</t>
  </si>
  <si>
    <t>A COMPENSADA RESINADA, 8 UTILIZAÇ'ES. AF_12/2015</t>
  </si>
  <si>
    <t>33,24</t>
  </si>
  <si>
    <t>O COM ÁREA MÉDIA MENOR OU IGUAL A 20 M², PÉ-DIREITO SIMPLES, EM CHAPA</t>
  </si>
  <si>
    <t>DE MADEIRA COMPENSADA RESINADA, 8 UTILIZAÇ'ES. AF_12/2015</t>
  </si>
  <si>
    <t>O COM ÁREA MÉDIA MAIOR QUE 20 M², PÉ-DIREITO SIMPLES, EM CHAPA DE MADE</t>
  </si>
  <si>
    <t>IRA COMPENSADA RESINADA, 8 UTILIZAÇ'ES. AF_12/2015</t>
  </si>
  <si>
    <t>MADEIRA COMPENSADA RESINADA, 10 UTILIZAÇ'ES. AF_12/2015</t>
  </si>
  <si>
    <t>A COMPENSADA RESINADA, 10 UTILIZAÇ'ES. AF_12/2015</t>
  </si>
  <si>
    <t>DE MADEIRA COMPENSADA RESINADA, 10 UTILIZAÇ'ES. AF_12/2015</t>
  </si>
  <si>
    <t>29,33</t>
  </si>
  <si>
    <t>IRA COMPENSADA RESINADA, 10 UTILIZAÇ'ES. AF_12/2015</t>
  </si>
  <si>
    <t>MADEIRA COMPENSADA RESINADA, 12 UTILIZAÇ'ES. AF_12/2015</t>
  </si>
  <si>
    <t>210 de 606</t>
  </si>
  <si>
    <t>A COMPENSADA RESINADA, 12 UTILIZAÇ'ES. AF_12/2015</t>
  </si>
  <si>
    <t>DE MADEIRA COMPENSADA RESINADA, 12 UTILIZAÇ'ES. AF_12/2015</t>
  </si>
  <si>
    <t>IRA COMPENSADA RESINADA, 12 UTILIZAÇ'ES. AF_12/2015</t>
  </si>
  <si>
    <t>MADEIRA COMPENSADA RESINADA, 14 UTILIZAÇ'ES. AF_12/2015</t>
  </si>
  <si>
    <t>A COMPENSADA RESINADA, 14 UTILIZAÇ'ES. AF_12/2015</t>
  </si>
  <si>
    <t>DE MADEIRA COMPENSADA RESINADA, 14 UTILIZAÇ'ES. AF_12/2015</t>
  </si>
  <si>
    <t>IRA COMPENSADA RESINADA, 14 UTILIZAÇ'ES. AF_12/2015</t>
  </si>
  <si>
    <t>MADEIRA COMPENSADA RESINADA, 18 UTILIZAÇ'ES. AF_12/2015</t>
  </si>
  <si>
    <t>A COMPENSADA RESINADA, 18 UTILIZAÇ'ES. AF_12/2015</t>
  </si>
  <si>
    <t>211 de 606</t>
  </si>
  <si>
    <t>27,37</t>
  </si>
  <si>
    <t>DE MADEIRA COMPENSADA RESINADA, 18 UTILIZAÇ'ES. AF_12/2015</t>
  </si>
  <si>
    <t>IRA COMPENSADA RESINADA, 18 UTILIZAÇ'ES. AF_12/2015</t>
  </si>
  <si>
    <t>IGUAL A 20 M², PÉ-DIREITO DUPLO, EM CHAPA DE MADEIRA COMPENSADA RESIN</t>
  </si>
  <si>
    <t>ADA, 2 UTILIZAÇ'ES. AF_12/2015</t>
  </si>
  <si>
    <t>E 20 M², PÉ-DIREITO DUPLO, EM CHAPA DE MADEIRA COMPENSADA RESINADA, 2</t>
  </si>
  <si>
    <t>UTILIZAÇ'ES. AF_12/2015</t>
  </si>
  <si>
    <t>IGUAL A 20 M², PÉ-DIREITO SIMPLES, EM CHAPA DE MADEIRA COMPENSADA RES</t>
  </si>
  <si>
    <t>INADA, 2 UTILIZAÇ'ES. AF_12/2015</t>
  </si>
  <si>
    <t>E 20 M², PÉ-DIREITO SIMPLES, EM CHAPA DE MADEIRA COMPENSADA RESINADA,</t>
  </si>
  <si>
    <t>2 UTILIZAÇ'ES. AF_12/2015</t>
  </si>
  <si>
    <t>ADA, 4 UTILIZAÇ'ES. AF_12/2015</t>
  </si>
  <si>
    <t>E 20 M², PÉ-DIREITO DUPLO, EM CHAPA DE MADEIRA COMPENSADA RESINADA, 4</t>
  </si>
  <si>
    <t>INADA, 4 UTILIZAÇ'ES. AF_12/2015</t>
  </si>
  <si>
    <t>212 de 606</t>
  </si>
  <si>
    <t>4 UTILIZAÇ'ES. AF_12/2015</t>
  </si>
  <si>
    <t>41,46</t>
  </si>
  <si>
    <t>E 20 M², PÉ-DIREITO DUPLO, EM CHAPA DE MADEIRA COMPENSADA RESINADA, 6</t>
  </si>
  <si>
    <t>40,40</t>
  </si>
  <si>
    <t>ADA, 6 UTILIZAÇ'ES. AF_12/2015</t>
  </si>
  <si>
    <t>INADA, 6 UTILIZAÇ'ES. AF_12/2015</t>
  </si>
  <si>
    <t>20,22</t>
  </si>
  <si>
    <t>6 UTILIZAÇ'ES. AF_12/2015</t>
  </si>
  <si>
    <t>ADA, 8 UTILIZAÇ'ES. AF_12/2015</t>
  </si>
  <si>
    <t>E 20 M², PÉ-DIREITO DUPLO, EM CHAPA DE MADEIRA COMPENSADA RESINADA, 8</t>
  </si>
  <si>
    <t>INADA, 8 UTILIZAÇ'ES. AF_12/2015</t>
  </si>
  <si>
    <t>8 UTILIZAÇ'ES. AF_12/2015</t>
  </si>
  <si>
    <t>213 de 606</t>
  </si>
  <si>
    <t>IGUAL A 20 M², PÉ-DIREITO DUPLO, EM CHAPA DE MADEIRA COMPENSADA PLAST</t>
  </si>
  <si>
    <t>IFICADA, 10 UTILIZAÇ'ES. AF_12/2015</t>
  </si>
  <si>
    <t>E 20 M², PÉ-DIREITO DUPLO, EM CHAPA DE MADEIRA COMPENSADA PLASTIFICADA</t>
  </si>
  <si>
    <t>, 10 UTILIZAÇ'ES. AF_12/2015</t>
  </si>
  <si>
    <t>IGUAL A 20 M², PÉ-DIREITO SIMPLES, EM CHAPA DE MADEIRA COMPENSADA PLA</t>
  </si>
  <si>
    <t>STIFICADA, 10 UTILIZAÇ'ES. AF_12/2015</t>
  </si>
  <si>
    <t>E 20 M², PÉ-DIREITO SIMPLES, EM CHAPA DE MADEIRA COMPENSADA PLASTIFICA</t>
  </si>
  <si>
    <t>DA, 10 UTILIZAÇ'ES. AF_12/2015</t>
  </si>
  <si>
    <t>IFICADA, 12 UTILIZAÇ'ES. AF_12/2015</t>
  </si>
  <si>
    <t>, 12 UTILIZAÇ'ES. AF_12/2015</t>
  </si>
  <si>
    <t>STIFICADA, 12 UTILIZAÇ'ES. AF_12/2015</t>
  </si>
  <si>
    <t>DA, 12 UTILIZAÇ'ES. AF_12/2015</t>
  </si>
  <si>
    <t>IFICADA, 14 UTILIZAÇ'ES. AF_12/2015</t>
  </si>
  <si>
    <t>214 de 606</t>
  </si>
  <si>
    <t>, 14 UTILIZAÇ'ES. AF_12/2015</t>
  </si>
  <si>
    <t>STIFICADA, 14 UTILIZAÇ'ES. AF_12/2015</t>
  </si>
  <si>
    <t>DA, 14 UTILIZAÇ'ES. AF_12/2015</t>
  </si>
  <si>
    <t>33,83</t>
  </si>
  <si>
    <t>IFICADA, 18 UTILIZAÇ'ES. AF_12/2015</t>
  </si>
  <si>
    <t>, 18 UTILIZAÇ'ES. AF_12/2015</t>
  </si>
  <si>
    <t>STIFICADA, 18 UTILIZAÇ'ES. AF_12/2015</t>
  </si>
  <si>
    <t>DA, 18 UTILIZAÇ'ES. AF_12/2015</t>
  </si>
  <si>
    <t>FABRICAÇÃO DE FÔRMA PARA ESCADAS, COM 2 LANCES, EM CHAPA DE MADEIRA CO   M2</t>
  </si>
  <si>
    <t>127,41</t>
  </si>
  <si>
    <t>MPENSADA PLASTIFICADA, E=18 MM. AF_01/2017</t>
  </si>
  <si>
    <t>108,80</t>
  </si>
  <si>
    <t>MPENSADA RESINADA, E= 17 MM. AF_01/2017</t>
  </si>
  <si>
    <t>FABRICAÇÃO DE FÔRMA PARA ESCADAS, COM 2 LANCES, EM MADEIRA SERRADA, E=   M2</t>
  </si>
  <si>
    <t>125,25</t>
  </si>
  <si>
    <t>25 MM. AF_01/2017</t>
  </si>
  <si>
    <t>215 de 606</t>
  </si>
  <si>
    <t>MONTAGEM E DESMONTAGEM DE FÔRMA PARA ESCADAS, COM 2 LANCES, EM MADEIRA   M2</t>
  </si>
  <si>
    <t>265,05</t>
  </si>
  <si>
    <t>SERRADA, 1 UTILIZAÇÃO. AF_01/2017</t>
  </si>
  <si>
    <t>SERRADA, 2 UTILIZAÇ'ES. AF_01/2017</t>
  </si>
  <si>
    <t>MONTAGEM E DESMONTAGEM DE FÔRMA PARA ESCADAS, COM 2 LANCES, EM CHAPA D   M2</t>
  </si>
  <si>
    <t>150,56</t>
  </si>
  <si>
    <t>E MADEIRA COMPENSADA RESINADA, 4 UTILIZAÇ'ES. AF_01/2017</t>
  </si>
  <si>
    <t>E MADEIRA COMPENSADA PLASTIFICADA, 6 UTILIZAÇ'ES. AF_01/2017</t>
  </si>
  <si>
    <t>103,01</t>
  </si>
  <si>
    <t>E MADEIRA COMPENSADA PLASTIFICADA, 8 UTILIZAÇ'ES. AF_01/2017</t>
  </si>
  <si>
    <t>93,16</t>
  </si>
  <si>
    <t>E MADEIRA COMPENSADA PLASTIFICADA, 10 UTILIZAÇ'ES. AF_01/2017</t>
  </si>
  <si>
    <t>FABRICAÇÃO DE FÔRMA PARA PILARES CIRCULARES, EM CHAPA DE MADEIRA COMPE   M2</t>
  </si>
  <si>
    <t>NSADA RESINADA. AF_06/2017</t>
  </si>
  <si>
    <t>MONTAGEM E DESMONTAGEM DE FÔRMA DE PILARES CIRCULARES, COM ÁREA MÉDIA     M2</t>
  </si>
  <si>
    <t>132,19</t>
  </si>
  <si>
    <t>DAS SEÇ'ES MENOR OU IGUAL A 0,28 M², PÉ-DIREITO SIMPLES, EM MADEIRA, 2</t>
  </si>
  <si>
    <t>UTILIZAÇ'ES. AF_06/2017</t>
  </si>
  <si>
    <t>DAS SEÇ'ES MAIOR QUE 0,28 M², PÉ-DIREITO SIMPLES, EM MADEIRA, 2 UTILIZ</t>
  </si>
  <si>
    <t>AÇ'ES. AF_06/2017</t>
  </si>
  <si>
    <t>146,51</t>
  </si>
  <si>
    <t>DAS SEÇ'ES MENOR OU IGUAL A 0,28 M², PÉ-DIREITO DUPLO, EM MADEIRA, 2 U</t>
  </si>
  <si>
    <t>TILIZAÇ'ES. AF_06/2017</t>
  </si>
  <si>
    <t>FABRICAÇÃO, MONTAGEM E DESMONTAGEM DE FÔRMA PARA SAPATA, EM MADEIRA SE   M2</t>
  </si>
  <si>
    <t>206,54</t>
  </si>
  <si>
    <t>RRADA, E=25 MM, 1 UTILIZAÇÃO. AF_06/2017</t>
  </si>
  <si>
    <t>FABRICAÇÃO, MONTAGEM E DESMONTAGEM DE FÔRMA PARA VIGA BALDRAME, EM MAD   M2</t>
  </si>
  <si>
    <t>EIRA SERRADA, E=25 MM, 1 UTILIZAÇÃO. AF_06/2017</t>
  </si>
  <si>
    <t>216 de 606</t>
  </si>
  <si>
    <t>FABRICAÇÃO, MONTAGEM E DESMONTAGEM DE FÔRMA PARA BLOCO DE COROAMENTO,     M2</t>
  </si>
  <si>
    <t>EM MADEIRA SERRADA, E=25 MM, 2 UTILIZAÇ'ES. AF_06/2017</t>
  </si>
  <si>
    <t>RRADA, E=25 MM, 2 UTILIZAÇ'ES. AF_06/2017</t>
  </si>
  <si>
    <t>EIRA SERRADA, E=25 MM, 2 UTILIZAÇ'ES. AF_06/2017</t>
  </si>
  <si>
    <t>53,38</t>
  </si>
  <si>
    <t>EM MADEIRA SERRADA, E=25 MM, 4 UTILIZAÇ'ES. AF_06/2017</t>
  </si>
  <si>
    <t>90,41</t>
  </si>
  <si>
    <t>RRADA, E=25 MM, 4 UTILIZAÇ'ES. AF_06/2017</t>
  </si>
  <si>
    <t>EIRA SERRADA, E=25 MM, 4 UTILIZAÇ'ES. AF_06/2017</t>
  </si>
  <si>
    <t>EM CHAPA DE MADEIRA COMPENSADA RESINADA, E=17 MM, 2 UTILIZAÇ'ES. AF_06</t>
  </si>
  <si>
    <t>FABRICAÇÃO, MONTAGEM E DESMONTAGEM DE FÔRMA PARA SAPATA, EM CHAPA DE M   M2</t>
  </si>
  <si>
    <t>172,59</t>
  </si>
  <si>
    <t>ADEIRA COMPENSADA RESINADA, E=17 MM, 2 UTILIZAÇ'ES. AF_06/2017</t>
  </si>
  <si>
    <t>FABRICAÇÃO, MONTAGEM E DESMONTAGEM DE FÔRMA PARA VIGA BALDRAME, EM CHA   M2</t>
  </si>
  <si>
    <t>79,31</t>
  </si>
  <si>
    <t>PA DE MADEIRA COMPENSADA RESINADA, E=17 MM, 2 UTILIZAÇ'ES. AF_06/2017</t>
  </si>
  <si>
    <t>EM CHAPA DE MADEIRA COMPENSADA RESINADA, E=17 MM, 4 UTILIZAÇ'ES. AF_06</t>
  </si>
  <si>
    <t>119,60</t>
  </si>
  <si>
    <t>ADEIRA COMPENSADA RESINADA, E=17 MM, 4 UTILIZAÇ'ES. AF_06/2017</t>
  </si>
  <si>
    <t>PA DE MADEIRA COMPENSADA RESINADA, E=17 MM, 4 UTILIZAÇ'ES. AF_06/2017</t>
  </si>
  <si>
    <t>217 de 606</t>
  </si>
  <si>
    <t>ARMAÇÃO DE BLOCO, VIGA BALDRAME E SAPATA UTILIZANDO AÇO CA-60 DE 5 MM     KG</t>
  </si>
  <si>
    <t>- MONTAGEM. AF_06/2017</t>
  </si>
  <si>
    <t>137,42</t>
  </si>
  <si>
    <t>DAS SEÇ'ES MAIOR QUE 0,28 M², PÉ-DIREITO DUPLO, EM MADEIRA, 2 UTILIZAÇ</t>
  </si>
  <si>
    <t>ES.   AF_06/2017</t>
  </si>
  <si>
    <t>554,73</t>
  </si>
  <si>
    <t>ARMAÇÃO VERTICAL DE ALVENARIA ESTRUTURAL; DIÂMETRO DE 10,0 MM. AF_01/2   KG</t>
  </si>
  <si>
    <t>ARMAÇÃO VERTICAL DE ALVENARIA ESTRUTURAL; DIÂMETRO DE 12,5 MM. AF_01/2   KG</t>
  </si>
  <si>
    <t>ARMAÇÃO DE CINTA DE ALVENARIA ESTRUTURAL; DIÂMETRO DE 10,0 MM. AF_01/2   KG</t>
  </si>
  <si>
    <t>ARMAÇÃO DE VERGA E CONTRAVERGA DE ALVENARIA ESTRUTURAL; DIÂMETRO DE 8,   KG</t>
  </si>
  <si>
    <t>0 MM. AF_01/2015</t>
  </si>
  <si>
    <t>ARMAÇÃO DE VERGA E CONTRAVERGA DE ALVENARIA ESTRUTURAL; DIÂMETRO DE 10   KG</t>
  </si>
  <si>
    <t>,0 MM. AF_01/2015</t>
  </si>
  <si>
    <t>ARMAÇÃO DO SISTEMA DE PAREDES DE CONCRETO, EXECUTADA EM PAREDES DE EDI   KG</t>
  </si>
  <si>
    <t>FICAÇ'ES DE MÚLTIPLOS PAVIMENTOS, TELA Q-138. AF_06/2015</t>
  </si>
  <si>
    <t>FICAÇ'ES TÉRREAS OU DE MÚLTIPLOS PAVIMENTOS, TELA Q-92. AF_06/2015</t>
  </si>
  <si>
    <t>218 de 606</t>
  </si>
  <si>
    <t>FICAÇ'ES TÉRREAS, TELA Q-61. AF_06/2015</t>
  </si>
  <si>
    <t>ARMAÇÃO DO SISTEMA DE PAREDES DE CONCRETO, EXECUTADA COMO ARMADURA POS   KG</t>
  </si>
  <si>
    <t>ITIVA DE LAJES, TELA Q-138. AF_06/2015</t>
  </si>
  <si>
    <t>ARMAÇÃO DO SISTEMA DE PAREDES DE CONCRETO, EXECUTADA COMO ARMADURA NEG   KG</t>
  </si>
  <si>
    <t>ATIVA DE LAJES, TELA T-196. AF_06/2015</t>
  </si>
  <si>
    <t>ITIVA DE LAJES, TELA Q-113. AF_06/2015</t>
  </si>
  <si>
    <t>ATIVA DE LAJES, TELA L-159. AF_06/2015</t>
  </si>
  <si>
    <t>ARMAÇÃO DO SISTEMA DE PAREDES DE CONCRETO, EXECUTADA EM PLATIBANDAS, T   KG</t>
  </si>
  <si>
    <t>ELA Q-92. AF_06/2015</t>
  </si>
  <si>
    <t>ARMAÇÃO DO SISTEMA DE PAREDES DE CONCRETO, EXECUTADA COMO REFORÇO, VER   KG</t>
  </si>
  <si>
    <t>GALHÃO DE 6,3 MM DE DIÂMETRO. AF_06/2015</t>
  </si>
  <si>
    <t>GALHÃO DE 8,0 MM DE DIÂMETRO. AF_06/2015</t>
  </si>
  <si>
    <t>GALHÃO DE 10,0 MM DE DIÂMETRO. AF_06/2015</t>
  </si>
  <si>
    <t>ARMAÇÃO DE PILAR OU VIGA DE UMA ESTRUTURA CONVENCIONAL DE CONCRETO ARM   KG</t>
  </si>
  <si>
    <t>ADO EM UM EDIFÍCIO DE MÚLTIPLOS PAVIMENTOS UTILIZANDO AÇO CA-60 DE 5,0</t>
  </si>
  <si>
    <t>MM - MONTAGEM. AF_12/2015</t>
  </si>
  <si>
    <t>ADO EM UM EDIFÍCIO DE MÚLTIPLOS PAVIMENTOS UTILIZANDO AÇO CA-50 DE 6,3</t>
  </si>
  <si>
    <t>ADO EM UM EDIFÍCIO DE MÚLTIPLOS PAVIMENTOS UTILIZANDO AÇO CA-50 DE 8,0</t>
  </si>
  <si>
    <t>219 de 606</t>
  </si>
  <si>
    <t>ADO EM UM EDIFÍCIO DE MÚLTIPLOS PAVIMENTOS UTILIZANDO AÇO CA-50 DE 10,</t>
  </si>
  <si>
    <t>0 MM - MONTAGEM. AF_12/2015</t>
  </si>
  <si>
    <t>ADO EM UM EDIFÍCIO DE MÚLTIPLOS PAVIMENTOS UTILIZANDO AÇO CA-50 DE 12,</t>
  </si>
  <si>
    <t>5 MM - MONTAGEM. AF_12/2015</t>
  </si>
  <si>
    <t>ADO EM UM EDIFÍCIO DE MÚLTIPLOS PAVIMENTOS UTILIZANDO AÇO CA-50 DE 16,</t>
  </si>
  <si>
    <t>ADO EM UM EDIFÍCIO DE MÚLTIPLOS PAVIMENTOS UTILIZANDO AÇO CA-50 DE 20,</t>
  </si>
  <si>
    <t>ADO EM UM EDIFÍCIO DE MÚLTIPLOS PAVIMENTOS UTILIZANDO AÇO CA-50 DE 25,</t>
  </si>
  <si>
    <t>ARMAÇÃO DE LAJE DE UMA ESTRUTURA CONVENCIONAL DE CONCRETO ARMADO EM UM   KG</t>
  </si>
  <si>
    <t>EDIFÍCIO DE MÚLTIPLOS PAVIMENTOS UTILIZANDO AÇO CA-60 DE 4,2 MM - MON</t>
  </si>
  <si>
    <t>TAGEM. AF_12/2015</t>
  </si>
  <si>
    <t>EDIFÍCIO DE MÚLTIPLOS PAVIMENTOS UTILIZANDO AÇO CA-60 DE 5,0 MM - MON</t>
  </si>
  <si>
    <t>EDIFÍCIO DE MÚLTIPLOS PAVIMENTOS UTILIZANDO AÇO CA-50 DE 6,3 MM - MON</t>
  </si>
  <si>
    <t>EDIFÍCIO DE MÚLTIPLOS PAVIMENTOS UTILIZANDO AÇO CA-50 DE 8,0 MM - MON</t>
  </si>
  <si>
    <t>220 de 606</t>
  </si>
  <si>
    <t>EDIFÍCIO DE MÚLTIPLOS PAVIMENTOS UTILIZANDO AÇO CA-50 DE 10,0 MM - MO</t>
  </si>
  <si>
    <t>EDIFÍCIO DE MÚLTIPLOS PAVIMENTOS UTILIZANDO AÇO CA-50 DE 12,5 MM - MO</t>
  </si>
  <si>
    <t>EDIFÍCIO DE MÚLTIPLOS PAVIMENTOS UTILIZANDO AÇO CA-50 DE 16,0 MM - MO</t>
  </si>
  <si>
    <t>EDIFÍCIO DE MÚLTIPLOS PAVIMENTOS UTILIZANDO AÇO CA-50 DE 20,0 MM - MO</t>
  </si>
  <si>
    <t>ADO EM UMA EDIFICAÇÃO TÉRREA OU SOBRADO UTILIZANDO AÇO CA-60 DE 5,0 MM</t>
  </si>
  <si>
    <t>- MONTAGEM. AF_12/2015</t>
  </si>
  <si>
    <t>ADO EM UMA EDIFICAÇÃO TÉRREA OU SOBRADO UTILIZANDO AÇO CA-50 DE 6,3 MM</t>
  </si>
  <si>
    <t>ADO EM UMA EDIFICAÇÃO TÉRREA OU SOBRADO UTILIZANDO AÇO CA-50 DE 8,0 MM</t>
  </si>
  <si>
    <t>ADO EM UMA EDIFICAÇÃO TÉRREA OU SOBRADO UTILIZANDO AÇO CA-50 DE 10,0 M</t>
  </si>
  <si>
    <t>M - MONTAGEM. AF_12/2015</t>
  </si>
  <si>
    <t>ADO EM UMA EDIFICAÇÃO TÉRREA OU SOBRADO UTILIZANDO AÇO CA-50 DE 12,5 M</t>
  </si>
  <si>
    <t>221 de 606</t>
  </si>
  <si>
    <t>ADO EM UMA EDIFICAÇÃO TÉRREA OU SOBRADO UTILIZANDO AÇO CA-50 DE 16,0 M</t>
  </si>
  <si>
    <t>ADO EM UMA EDIFICAÇÃO TÉRREA OU SOBRADO UTILIZANDO AÇO CA-50 DE 20,0 M</t>
  </si>
  <si>
    <t>ADO EM UMA EDIFICAÇÃO TÉRREA OU SOBRADO UTILIZANDO AÇO CA-50 DE 25,0 M</t>
  </si>
  <si>
    <t>A EDIFICAÇÃO TÉRREA OU SOBRADO UTILIZANDO AÇO CA-60 DE 4,2 MM - MONTAG</t>
  </si>
  <si>
    <t>A EDIFICAÇÃO TÉRREA OU SOBRADO UTILIZANDO AÇO CA-60 DE 5,0 MM - MONTAG</t>
  </si>
  <si>
    <t>A EDIFICAÇÃO TÉRREA OU SOBRADO UTILIZANDO AÇO CA-50 DE 6,3 MM - MONTAG</t>
  </si>
  <si>
    <t>A EDIFICAÇÃO TÉRREA OU SOBRADO UTILIZANDO AÇO CA-50 DE 8,0 MM - MONTAG</t>
  </si>
  <si>
    <t>A EDIFICAÇÃO TÉRREA OU SOBRADO UTILIZANDO AÇO CA-50 DE 10,0 MM - MONTA</t>
  </si>
  <si>
    <t>A EDIFICAÇÃO TÉRREA OU SOBRADO UTILIZANDO AÇO CA-50 DE 12,5 MM - MONTA</t>
  </si>
  <si>
    <t>222 de 606</t>
  </si>
  <si>
    <t>A EDIFICAÇÃO TÉRREA OU SOBRADO UTILIZANDO AÇO CA-50 DE 16,0 MM - MONTA</t>
  </si>
  <si>
    <t>A EDIFICAÇÃO TÉRREA OU SOBRADO UTILIZANDO AÇO CA-50 DE 20,0 MM - MONTA</t>
  </si>
  <si>
    <t>CORTE E DOBRA DE AÇO CA-60, DIÂMETRO DE 5,0 MM, UTILIZADO EM ESTRUTURA   KG</t>
  </si>
  <si>
    <t>S DIVERSAS, EXCETO LAJES. AF_12/2015</t>
  </si>
  <si>
    <t>CORTE E DOBRA DE AÇO CA-50, DIÂMETRO DE 6,3 MM, UTILIZADO EM ESTRUTURA   KG</t>
  </si>
  <si>
    <t>CORTE E DOBRA DE AÇO CA-50, DIÂMETRO DE 8,0 MM, UTILIZADO EM ESTRUTURA   KG</t>
  </si>
  <si>
    <t>CORTE E DOBRA DE AÇO CA-50, DIÂMETRO DE 10,0 MM, UTILIZADO EM ESTRUTUR   KG</t>
  </si>
  <si>
    <t>AS DIVERSAS, EXCETO LAJES. AF_12/2015</t>
  </si>
  <si>
    <t>CORTE E DOBRA DE AÇO CA-50, DIÂMETRO DE 12,5 MM, UTILIZADO EM ESTRUTUR   KG</t>
  </si>
  <si>
    <t>CORTE E DOBRA DE AÇO CA-50, DIÂMETRO DE 16,0 MM, UTILIZADO EM ESTRUTUR   KG</t>
  </si>
  <si>
    <t>CORTE E DOBRA DE AÇO CA-50, DIÂMETRO DE 20,0 MM, UTILIZADO EM ESTRUTUR   KG</t>
  </si>
  <si>
    <t>CORTE E DOBRA DE AÇO CA-50, DIÂMETRO DE 25,0 MM, UTILIZADO EM ESTRUTUR   KG</t>
  </si>
  <si>
    <t>CORTE E DOBRA DE AÇO CA-60, DIÂMETRO DE 4,2 MM, UTILIZADO EM LAJE. AF_   KG</t>
  </si>
  <si>
    <t>CORTE E DOBRA DE AÇO CA-60, DIÂMETRO DE 5,0 MM, UTILIZADO EM LAJE. AF_   KG</t>
  </si>
  <si>
    <t>223 de 606</t>
  </si>
  <si>
    <t>CORTE E DOBRA DE AÇO CA-50, DIÂMETRO DE 6,3 MM, UTILIZADO EM LAJE. AF_   KG</t>
  </si>
  <si>
    <t>CORTE E DOBRA DE AÇO CA-50, DIÂMETRO DE 8,0 MM, UTILIZADO EM LAJE. AF_   KG</t>
  </si>
  <si>
    <t>CORTE E DOBRA DE AÇO CA-50, DIÂMETRO DE 10,0 MM, UTILIZADO EM LAJE. AF   KG</t>
  </si>
  <si>
    <t>CORTE E DOBRA DE AÇO CA-50, DIÂMETRO DE 12,5 MM, UTILIZADO EM LAJE. AF   KG</t>
  </si>
  <si>
    <t>CORTE E DOBRA DE AÇO CA-50, DIÂMETRO DE 16,0 MM, UTILIZADO EM LAJE. AF   KG</t>
  </si>
  <si>
    <t>CORTE E DOBRA DE AÇO CA-50, DIÂMETRO DE 20,0 MM, UTILIZADO EM LAJE. AF   KG</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</si>
  <si>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</si>
  <si>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</si>
  <si>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</si>
  <si>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</si>
  <si>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</si>
  <si>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</si>
  <si>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</si>
  <si>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</si>
  <si>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</si>
  <si>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</si>
  <si>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</si>
  <si>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</si>
  <si>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</si>
  <si>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</si>
  <si>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224 de 606</t>
  </si>
  <si>
    <t>ARMAÇÃO DE ESTRUTURAS DE CONCRETO ARMADO, EXCETO VIGAS, PILARES, LAJES   KG</t>
  </si>
  <si>
    <t>E FUNDAÇ'ES, UTILIZANDO AÇO CA-60 DE 5,0 MM - MONTAGEM. AF_12/2015</t>
  </si>
  <si>
    <t>E FUNDAÇ'ES, UTILIZANDO AÇO CA-50 DE 6,3 MM - MONTAGEM. AF_12/2015</t>
  </si>
  <si>
    <t>E FUNDAÇ'ES, UTILIZANDO AÇO CA-50 DE 8,0 MM - MONTAGEM. AF_12/2015</t>
  </si>
  <si>
    <t>E FUNDAÇ'ES, UTILIZANDO AÇO CA-50 DE 10,0 MM - MONTAGEM. AF_12/2015</t>
  </si>
  <si>
    <t>E FUNDAÇ'ES, UTILIZANDO AÇO CA-50 DE 12,5 MM - MONTAGEM. AF_12/2015</t>
  </si>
  <si>
    <t>E FUNDAÇ'ES, UTILIZANDO AÇO CA-50 DE 16,0 MM - MONTAGEM. AF_12/2015</t>
  </si>
  <si>
    <t>E FUNDAÇ'ES, UTILIZANDO AÇO CA-50 DE 20,0 MM - MONTAGEM. AF_12/2015</t>
  </si>
  <si>
    <t>E FUNDAÇ'ES, UTILIZANDO AÇO CA-50 DE 25,0 MM - MONTAGEM. AF_12/2015</t>
  </si>
  <si>
    <t>CORTE E DOBRA DE AÇO CA-60, DIÂMETRO DE 5,0 MM, UTILIZADO EM ESTRIBO C   KG</t>
  </si>
  <si>
    <t>ONTÍNUO HELICOIDAL. AF_10/2016</t>
  </si>
  <si>
    <t>CORTE E DOBRA DE AÇO CA-50, DIÂMETRO DE 6,3 MM, UTILIZADO EM ESTRIBO C   KG</t>
  </si>
  <si>
    <t>MONTAGEM DE ARMADURA LONGITUDINAL/TRANSVERSAL DE ESTACAS DE SEÇÃO CIRC   KG</t>
  </si>
  <si>
    <t>ULAR, DIÂMETRO = 8,0 MM. AF_11/2016</t>
  </si>
  <si>
    <t>MONTAGEM DE ARMADURA LONGITUDINAL DE ESTACAS DE SEÇÃO CIRCULAR, DIÂMET   KG</t>
  </si>
  <si>
    <t>RO = 10,0 MM. AF_11/2016</t>
  </si>
  <si>
    <t>ULAR, DIÂMETRO = 12,5 MM. AF_11/2016</t>
  </si>
  <si>
    <t>225 de 606</t>
  </si>
  <si>
    <t>RO = 16,0 MM. AF_11/2016</t>
  </si>
  <si>
    <t>RO = 20,0 MM. AF_11/2016</t>
  </si>
  <si>
    <t>RO = 25,0 MM. AF_11/2016</t>
  </si>
  <si>
    <t>MONTAGEM DE ARMADURA TRANSVERSAL DE ESTACAS DE SEÇÃO CIRCULAR, DIÂMETR   KG</t>
  </si>
  <si>
    <t>O = 5,0 MM. AF_11/2016</t>
  </si>
  <si>
    <t>O = 6,3 MM. AF_11/2016</t>
  </si>
  <si>
    <t>MONTAGEM DE ARMADURA LONGITUDINAL/TRANSVERSAL DE ESTACAS DE SEÇÃO RETA   KG</t>
  </si>
  <si>
    <t>NGULAR (BARRETE), DIÂMETRO = 8,0 MM. AF_11/2016</t>
  </si>
  <si>
    <t>MONTAGEM DE ARMADURA LONGITUDINAL DE ESTACAS DE SEÇÃO RETANGULAR (BARR   KG</t>
  </si>
  <si>
    <t>ETE), DIÂMETRO = 10,0 MM. AF_11/2016</t>
  </si>
  <si>
    <t>NGULAR (BARRETE), DIÂMETRO = 12,5 MM. AF_11/2016</t>
  </si>
  <si>
    <t>ETE), DIÂMETRO = 16,0 MM. AF_11/2016</t>
  </si>
  <si>
    <t>ETE), DIÂMETRO = 20,0 MM. AF_11/2016</t>
  </si>
  <si>
    <t>ETE), DIÂMETRO = 25,0 MM. AF_11/2016</t>
  </si>
  <si>
    <t>MONTAGEM DE ARMADURA TRANSVERSAL DE ESTACAS DE SEÇÃO RETANGULAR (BARRE   KG</t>
  </si>
  <si>
    <t>TE), DIÂMETRO = 5,0 MM. AF_11/2016</t>
  </si>
  <si>
    <t>TE), DIÂMETRO = 6,3 MM. AF_11/2016</t>
  </si>
  <si>
    <t>226 de 606</t>
  </si>
  <si>
    <t>ARMAÇÃO DE ESCADA, COM 2 LANCES, DE UMA ESTRUTURA CONVENCIONAL DE CONC   KG</t>
  </si>
  <si>
    <t>RETO ARMADO UTILIZANDO AÇO CA-60 DE 5,0 MM - MONTAGEM. AF_01/2017</t>
  </si>
  <si>
    <t>RETO ARMADO UTILIZANDO AÇO CA-50 DE 6,3 MM - MONTAGEM. AF_01/2017</t>
  </si>
  <si>
    <t>RETO ARMADO UTILIZANDO AÇO CA-50 DE 8,0 MM - MONTAGEM. AF_01/2017</t>
  </si>
  <si>
    <t>RETO ARMADO UTILIZANDO AÇO CA-50 DE 10,0 MM - MONTAGEM. AF_01/2017</t>
  </si>
  <si>
    <t>RETO ARMADO UTILIZANDO AÇO CA-50 DE 12,5 MM - MONTAGEM. AF_01/2017</t>
  </si>
  <si>
    <t>RETO ARMADO UTILIZANDO AÇO CA-50 DE 16,0 MM - MONTAGEM. AF_01/2017</t>
  </si>
  <si>
    <t>ARMAÇÃO DE BLOCO, VIGA BALDRAME OU SAPATA UTILIZANDO AÇO CA-50 DE 6,3     KG</t>
  </si>
  <si>
    <t>MM - MONTAGEM. AF_06/2017</t>
  </si>
  <si>
    <t>ARMAÇÃO DE BLOCO, VIGA BALDRAME OU SAPATA UTILIZANDO AÇO CA-50 DE 8 MM   KG</t>
  </si>
  <si>
    <t>ARMAÇÃO DE BLOCO, VIGA BALDRAME OU SAPATA UTILIZANDO AÇO CA-50 DE 10 M   KG</t>
  </si>
  <si>
    <t>M - MONTAGEM. AF_06/2017</t>
  </si>
  <si>
    <t>ARMAÇÃO DE BLOCO, VIGA BALDRAME OU SAPATA UTILIZANDO AÇO CA-50 DE 12,5   KG</t>
  </si>
  <si>
    <t>ARMAÇÃO DE BLOCO, VIGA BALDRAME OU SAPATA UTILIZANDO AÇO CA-50 DE 16 M   KG</t>
  </si>
  <si>
    <t>ARMAÇÃO DE BLOCO, VIGA BALDRAME OU SAPATA UTILIZANDO AÇO CA-50 DE 20 M   KG</t>
  </si>
  <si>
    <t>ARMAÇÃO DE BLOCO, VIGA BALDRAME OU SAPATA UTILIZANDO AÇO CA-50 DE 25 M   KG</t>
  </si>
  <si>
    <t>227 de 606</t>
  </si>
  <si>
    <t>REGULARIZAÇÃO DE SUPERFICIE DE CONCRETO APARENTE</t>
  </si>
  <si>
    <t>GRAUTEAMENTO VERTICAL EM ALVENARIA ESTRUTURAL. AF_01/2015</t>
  </si>
  <si>
    <t>573,11</t>
  </si>
  <si>
    <t>GRAUTEAMENTO DE CINTA INTERMEDIÁRIA OU DE CONTRAVERGA EM ALVENARIA EST   M3</t>
  </si>
  <si>
    <t>489,38</t>
  </si>
  <si>
    <t>RUTURAL. AF_01/2015</t>
  </si>
  <si>
    <t>GRAUTEAMENTO DE CINTA SUPERIOR OU DE VERGA EM ALVENARIA ESTRUTURAL. AF   M3</t>
  </si>
  <si>
    <t>551,69</t>
  </si>
  <si>
    <t>_01/2015</t>
  </si>
  <si>
    <t>GRAUTE FGK=15 MPA; TRAÇO 1:0,04:2,0:2,4 (CIMENTO/ CAL/ AREIA GROSSA/ B   M3</t>
  </si>
  <si>
    <t>289,07</t>
  </si>
  <si>
    <t>RITA 0) - PREPARO MECÂNICO COM BETONEIRA 400 L. AF_02/2015</t>
  </si>
  <si>
    <t>GRAUTE FGK=20 MPA; TRAÇO 1:0,04:1,6:1,9 (CIMENTO/ CAL/ AREIA GROSSA/ B   M3</t>
  </si>
  <si>
    <t>GRAUTE FGK=25 MPA; TRAÇO 1:0,02:1,2:1,5 (CIMENTO/ CAL/ AREIA GROSSA/ B   M3</t>
  </si>
  <si>
    <t>342,97</t>
  </si>
  <si>
    <t>GRAUTE FGK=30 MPA; TRAÇO 1:0,02:0,8:1,1 (CIMENTO/ CAL/ AREIA GROSSA/ B   M3</t>
  </si>
  <si>
    <t>393,29</t>
  </si>
  <si>
    <t>GRAUTE FGK=15 MPA; TRAÇO 1:2,0:2,4 (CIMENTO/ AREIA GROSSA/ BRITA 0/ AD   M3</t>
  </si>
  <si>
    <t>290,84</t>
  </si>
  <si>
    <t>ITIVO) - PREPARO MECÂNICO COM BETONEIRA 400 L. AF_02/2015</t>
  </si>
  <si>
    <t>GRAUTE FGK=20 MPA; TRAÇO 1:1,6:1,9 (CIMENTO/ AREIA GROSSA/ BRITA 0/ AD   M3</t>
  </si>
  <si>
    <t>311,62</t>
  </si>
  <si>
    <t>GRAUTE FGK=25 MPA; TRAÇO 1:1,2:1,5 (CIMENTO/ AREIA GROSSA/ BRITA 0/ AD   M3</t>
  </si>
  <si>
    <t>347,57</t>
  </si>
  <si>
    <t>GRAUTE FGK=30 MPA; TRAÇO 1:0,8:1,1 (CIMENTO/ AREIA GROSSA/ BRITA 0/ AD   M3</t>
  </si>
  <si>
    <t>400,16</t>
  </si>
  <si>
    <t>CONCRETAGEM DE LAJES EM EDIFICAÇ'ES UNIFAMILIARES FEITAS COM SISTEMA D   M3</t>
  </si>
  <si>
    <t>360,95</t>
  </si>
  <si>
    <t>E FÔRMAS MANUSEÁVEIS, COM CONCRETO USINADO BOMBEÁVEL FCK 20 MPA - LANÇ</t>
  </si>
  <si>
    <t>AMENTO, ADENSAMENTO E ACABAMENTO. AF_06/2015</t>
  </si>
  <si>
    <t>228 de 606</t>
  </si>
  <si>
    <t>CONCRETAGEM DE PAREDES EM EDIFICAÇ'ES UNIFAMILIARES FEITAS COM SISTEMA   M3</t>
  </si>
  <si>
    <t>349,98</t>
  </si>
  <si>
    <t>DE FÔRMAS MANUSEÁVEIS, COM CONCRETO USINADO BOMBEÁVEL FCK 20 MPA - LA</t>
  </si>
  <si>
    <t>NÇAMENTO, ADENSAMENTO E ACABAMENTO. AF_06/2015</t>
  </si>
  <si>
    <t>CONCRETAGEM DE PLATIBANDA EM EDIFICAÇ'ES UNIFAMILIARES FEITAS COM SIST   M3</t>
  </si>
  <si>
    <t>382,60</t>
  </si>
  <si>
    <t>EMA DE FÔRMAS MANUSEÁVEIS, COM CONCRETO USINADO BOMBEÁVEL FCK 20 MPA -</t>
  </si>
  <si>
    <t>LANÇAMENTO, ADENSAMENTO E ACABAMENTO. AF_06/2015</t>
  </si>
  <si>
    <t>CONCRETAGEM DE LAJES EM EDIFICAÇ'ES MULTIFAMILIARES FEITAS COM SISTEMA   M3</t>
  </si>
  <si>
    <t>363,83</t>
  </si>
  <si>
    <t>CONCRETAGEM DE PAREDES EM EDIFICAÇ'ES MULTIFAMILIARES FEITAS COM SISTE   M3</t>
  </si>
  <si>
    <t>351,88</t>
  </si>
  <si>
    <t>MA DE FÔRMAS MANUSEÁVEIS, COM CONCRETO USINADO BOMBEÁVEL FCK 20 MPA -</t>
  </si>
  <si>
    <t>CONCRETAGEM DE PLATIBANDA EM EDIFICAÇ'ES MULTIFAMILIARES FEITAS COM SI   M3</t>
  </si>
  <si>
    <t>395,75</t>
  </si>
  <si>
    <t>STEMA DE FÔRMAS MANUSEÁVEIS, COM CONCRETO USINADO BOMBEÁVEL FCK 20 MPA</t>
  </si>
  <si>
    <t>- LANÇAMENTO, ADENSAMENTO E ACABAMENTO. AF_06/2015</t>
  </si>
  <si>
    <t>344,08</t>
  </si>
  <si>
    <t>EMA DE FÔRMAS MANUSEÁVEIS, COM CONCRETO USINADO AUTOADENSÁVEL FCK 20 M</t>
  </si>
  <si>
    <t>PA - LANÇAMENTO E ACABAMENTO. AF_06/2015</t>
  </si>
  <si>
    <t>348,06</t>
  </si>
  <si>
    <t>STEMA DE FÔRMAS MANUSEÁVEIS, COM CONCRETO USINADO AUTOADENSÁVEL FCK 20</t>
  </si>
  <si>
    <t>MPA - LANÇAMENTO E ACABAMENTO. AF_06/2015</t>
  </si>
  <si>
    <t>CONCRETAGEM DE EDIFICAÇ'ES (PAREDES E LAJES) FEITAS COM SISTEMA DE FÔR   M3</t>
  </si>
  <si>
    <t>355,23</t>
  </si>
  <si>
    <t>MAS MANUSEÁVEIS, COM CONCRETO USINADO BOMBEÁVEL FCK 20 MPA - LANÇAMENT</t>
  </si>
  <si>
    <t>O, ADENSAMENTO E ACABAMENTO. AF_06/2015</t>
  </si>
  <si>
    <t>323,43</t>
  </si>
  <si>
    <t>MAS MANUSEÁVEIS, COM CONCRETO USINADO AUTOADENSÁVEL FCK 20 MPA - LANÇA</t>
  </si>
  <si>
    <t>MENTO E ACABAMENTO. AF_06/2015</t>
  </si>
  <si>
    <t>229 de 606</t>
  </si>
  <si>
    <t>CONCRETAGEM DE PILARES, FCK = 25 MPA,   COM USO DE BALDES EM EDIFICAÇÃO   M3</t>
  </si>
  <si>
    <t>415,52</t>
  </si>
  <si>
    <t>COM SEÇÃO MÉDIA DE PILARES MENOR OU IGUAL A 0,25 M² - LANÇAMENTO, ADE</t>
  </si>
  <si>
    <t>CONCRETAGEM DE PILARES, FCK = 25 MPA, COM USO DE GRUA EM EDIFICAÇÃO CO   M3</t>
  </si>
  <si>
    <t>310,47</t>
  </si>
  <si>
    <t>M SEÇÃO MÉDIA DE PILARES MENOR OU IGUAL A 0,25 M² - LANÇAMENTO, ADENSA</t>
  </si>
  <si>
    <t>MENTO E ACABAMENTO. AF_12/2015</t>
  </si>
  <si>
    <t>CONCRETAGEM DE PILARES, FCK = 25 MPA, COM USO DE BOMBA EM EDIFICAÇÃO C   M3</t>
  </si>
  <si>
    <t>354,86</t>
  </si>
  <si>
    <t>OM SEÇÃO MÉDIA DE PILARES MENOR OU IGUAL A 0,25 M² - LANÇAMENTO, ADENS</t>
  </si>
  <si>
    <t>AMENTO E ACABAMENTO. AF_12/2015</t>
  </si>
  <si>
    <t>304,04</t>
  </si>
  <si>
    <t>M SEÇÃO MÉDIA DE PILARES MAIOR QUE 0,25 M² - LANÇAMENTO, ADENSAMENTO E</t>
  </si>
  <si>
    <t>ACABAMENTO. AF_12/2015</t>
  </si>
  <si>
    <t>352,19</t>
  </si>
  <si>
    <t>OM SEÇÃO MÉDIA DE PILARES MAIOR QUE 0,25 M² - LANÇAMENTO, ADENSAMENTO</t>
  </si>
  <si>
    <t>E ACABAMENTO. AF_12/2015</t>
  </si>
  <si>
    <t>CONCRETAGEM DE VIGAS E LAJES, FCK=20 MPA, PARA LAJES PREMOLDADAS COM U   M3</t>
  </si>
  <si>
    <t>341,84</t>
  </si>
  <si>
    <t>SO DE BOMBA EM EDIFICAÇÃO COM ÁREA MÉDIA DE LAJES MENOR OU IGUAL A 20</t>
  </si>
  <si>
    <t>M² - LANÇAMENTO, ADENSAMENTO E ACABAMENTO. AF_12/2015</t>
  </si>
  <si>
    <t>339,49</t>
  </si>
  <si>
    <t>SO DE BOMBA EM EDIFICAÇÃO COM ÁREA MÉDIA DE LAJES MAIOR QUE 20 M² - LA</t>
  </si>
  <si>
    <t>NÇAMENTO, ADENSAMENTO E ACABAMENTO. AF_12/2015</t>
  </si>
  <si>
    <t>CONCRETAGEM DE VIGAS E LAJES, FCK=20 MPA, PARA LAJES MACIÇAS OU NERVUR   M3</t>
  </si>
  <si>
    <t>338,50</t>
  </si>
  <si>
    <t>ADAS COM USO DE BOMBA EM EDIFICAÇÃO COM ÁREA MÉDIA DE LAJES MENOR OU I</t>
  </si>
  <si>
    <t>GUAL A 20 M² - LANÇAMENTO, ADENSAMENTO E ACABAMENTO. AF_12/2015</t>
  </si>
  <si>
    <t>336,85</t>
  </si>
  <si>
    <t>ADAS COM USO DE BOMBA EM EDIFICAÇÃO COM ÁREA MÉDIA DE LAJES MAIOR QUE</t>
  </si>
  <si>
    <t>20 M² - LANÇAMENTO, ADENSAMENTO E ACABAMENTO. AF_12/2015</t>
  </si>
  <si>
    <t>230 de 606</t>
  </si>
  <si>
    <t>CONCRETAGEM DE VIGAS E LAJES, FCK=20 MPA, PARA LAJES PREMOLDADAS COM J   M3</t>
  </si>
  <si>
    <t>366,21</t>
  </si>
  <si>
    <t>ERICAS EM ELEVADOR DE CABO EM EDIFICAÇÃO DE MULTIPAVIMENTOS ATÉ 16 AND</t>
  </si>
  <si>
    <t>ARES, COM ÁREA MÉDIA DE LAJES MENOR OU IGUAL A 20 M² - LANÇAMENTO, ADE</t>
  </si>
  <si>
    <t>349,47</t>
  </si>
  <si>
    <t>ARES, COM ÁREA MÉDIA DE LAJES MAIOR QUE 20 M² - LANÇAMENTO, ADENSAMENT</t>
  </si>
  <si>
    <t>O E ACABAMENTO. AF_12/2015</t>
  </si>
  <si>
    <t>342,36</t>
  </si>
  <si>
    <t>ADAS COM JERICAS EM ELEVADOR DE CABO EM EDIFICAÇÃO DE ATÉ 16 ANDARES,</t>
  </si>
  <si>
    <t>COM ÁREA MÉDIA DE LAJES MENOR OU IGUAL A 20 M² - LANÇAMENTO, ADENSAMEN</t>
  </si>
  <si>
    <t>TO E ACABAMENTO. AF_12/2015</t>
  </si>
  <si>
    <t>330,53</t>
  </si>
  <si>
    <t>ADAS COM JERICAS EM ELEVADOR DE CABO EM EDIFICAÇÃO DE MULTIPAVIMENTOS</t>
  </si>
  <si>
    <t>ATÉ 16 ANDARES, COM ÁREA MÉDIA DE LAJES MAIOR QUE 20 M² - LANÇAMENTO,</t>
  </si>
  <si>
    <t>344,26</t>
  </si>
  <si>
    <t>ERICAS EM CREMALHEIRA EM EDIFICAÇÃO DE MULTIPAVIMENTOS ATÉ 16 ANDARES,</t>
  </si>
  <si>
    <t>COM ÁREA MÉDIA DE LAJES MENOR OU IGUAL A 20 M² - LANÇAMENTO, ADENSAME</t>
  </si>
  <si>
    <t>NTO E ACABAMENTO. AF_12/2015</t>
  </si>
  <si>
    <t>332,77</t>
  </si>
  <si>
    <t>COM ÁREA MÉDIA DE LAJES MAIOR QUE 20 M² - LANÇAMENTO, ADENSAMENTO E A</t>
  </si>
  <si>
    <t>CABAMENTO. AF_12/2015</t>
  </si>
  <si>
    <t>231 de 606</t>
  </si>
  <si>
    <t>327,89</t>
  </si>
  <si>
    <t>ADAS COM JERICAS EM CREMALHEIRA EM EDIFICAÇÃO DE MULTIPAVIMENTOS ATÉ 1</t>
  </si>
  <si>
    <t>6 ANDARES, COM ÁREA MÉDIA DE LAJES MENOR OU IGUAL A 20 M² - LANÇAMENTO</t>
  </si>
  <si>
    <t>, ADENSAMENTO E ACABAMENTO. AF_12/2015</t>
  </si>
  <si>
    <t>319,76</t>
  </si>
  <si>
    <t>6 ANDARES, COM ÁREA MÉDIA DE LAJES MAIOR QUE 20 M² - LANÇAMENTO, ADENS</t>
  </si>
  <si>
    <t>CONCRETAGEM DE VIGAS E LAJES, FCK=20 MPA, PARA LAJES PREMOLDADAS COM G   M3</t>
  </si>
  <si>
    <t>324,34</t>
  </si>
  <si>
    <t>RUA DE CAÇAMBA DE 350 L EM EDIFICAÇÃO DE MULTIPAVIMENTOS ATÉ 16 ANDARE</t>
  </si>
  <si>
    <t>S, COM ÁREA MÉDIA DE LAJES MENOR OU IGUAL A 20 M² - LANÇAMENTO, ADENSA</t>
  </si>
  <si>
    <t>315,60</t>
  </si>
  <si>
    <t>S, COM ÁREA MÉDIA DE LAJES MAIOR QUE 20 M² - LANÇAMENTO, ADENSAMENTO E</t>
  </si>
  <si>
    <t>302,91</t>
  </si>
  <si>
    <t>ADAS COM GRUA DE CAÇAMBA DE 500 L EM EDIFICAÇÃO DE MULTIPAVIMENTOS ATÉ</t>
  </si>
  <si>
    <t>16 ANDARES, COM ÁREA MÉDIA DE LAJES MENOR OU IGUAL A 20 M² - LANÇAMEN</t>
  </si>
  <si>
    <t>TO, ADENSAMENTO E ACABAMENTO. AF_12/2015</t>
  </si>
  <si>
    <t>298,57</t>
  </si>
  <si>
    <t>16 ANDARES, COM ÁREA MÉDIA DE LAJES MAIOR QUE 20 M² - LANÇAMENTO, ADE</t>
  </si>
  <si>
    <t>CONCRETAGEM DE VIGAS E LAJES, FCK=20 MPA, PARA QUALQUER TIPO DE LAJE C   M3</t>
  </si>
  <si>
    <t>458,04</t>
  </si>
  <si>
    <t>OM BALDES EM EDIFICAÇÃO TÉRREA, COM ÁREA MÉDIA DE LAJES MENOR OU IGUAL</t>
  </si>
  <si>
    <t>A 20 M² - LANÇAMENTO, ADENSAMENTO E ACABAMENTO. AF_12/2015</t>
  </si>
  <si>
    <t>232 de 606</t>
  </si>
  <si>
    <t>625,67</t>
  </si>
  <si>
    <t>OM BALDES EM EDIFICAÇÃO DE MULTIPAVIMENTOS ATÉ 04 ANDARES, COM ÁREA MÉ</t>
  </si>
  <si>
    <t>DIA DE LAJES MENOR OU IGUAL A 20 M² - LANÇAMENTO, ADENSAMENTO E ACABAM</t>
  </si>
  <si>
    <t>ENTO. AF_12/2015</t>
  </si>
  <si>
    <t>LANÇAMENTO COM USO DE BALDES, ADENSAMENTO E ACABAMENTO DE CONCRETO EM     M3</t>
  </si>
  <si>
    <t>ESTRUTURAS. AF_12/2015</t>
  </si>
  <si>
    <t>LANÇAMENTO COM USO DE BOMBA, ADENSAMENTO E ACABAMENTO DE CONCRETO EM E   M3</t>
  </si>
  <si>
    <t>STRUTURAS. AF_12/2015</t>
  </si>
  <si>
    <t>CONCRETO MAGRO PARA LASTRO, TRAÇO 1:4,5:4,5 (CIMENTO/ AREIA MÉDIA/ BRI   M3</t>
  </si>
  <si>
    <t>254,60</t>
  </si>
  <si>
    <t>TA 1) - PREPARO MECÂNICO COM BETONEIRA 400 L. AF_07/2016</t>
  </si>
  <si>
    <t>CONCRETO FCK = 15MPA, TRAÇO 1:3,4:3,5 (CIMENTO/ AREIA MÉDIA/ BRITA 1)     M3</t>
  </si>
  <si>
    <t>280,95</t>
  </si>
  <si>
    <t>- PREPARO MECÂNICO COM BETONEIRA 400 L. AF_07/2016</t>
  </si>
  <si>
    <t>CONCRETO FCK = 20MPA, TRAÇO 1:2,7:3 (CIMENTO/ AREIA MÉDIA/ BRITA 1)</t>
  </si>
  <si>
    <t>-   M3</t>
  </si>
  <si>
    <t>PREPARO MECÂNICO COM BETONEIRA 400 L. AF_07/2016</t>
  </si>
  <si>
    <t>CONCRETO FCK = 25MPA, TRAÇO 1:2,3:2,7 (CIMENTO/ AREIA MÉDIA/ BRITA 1)     M3</t>
  </si>
  <si>
    <t>320,64</t>
  </si>
  <si>
    <t>CONCRETO FCK = 30MPA, TRAÇO 1:2,1:2,5 (CIMENTO/ AREIA MÉDIA/ BRITA 1)     M3</t>
  </si>
  <si>
    <t>332,15</t>
  </si>
  <si>
    <t>CONCRETO FCK = 40MPA, TRAÇO 1:1,6:1,9 (CIMENTO/ AREIA MÉDIA/ BRITA 1)     M3</t>
  </si>
  <si>
    <t>379,82</t>
  </si>
  <si>
    <t>250,46</t>
  </si>
  <si>
    <t>TA 1) - PREPARO MECÂNICO COM BETONEIRA 600 L. AF_07/2016</t>
  </si>
  <si>
    <t>277,30</t>
  </si>
  <si>
    <t>- PREPARO MECÂNICO COM BETONEIRA 600 L. AF_07/2016</t>
  </si>
  <si>
    <t>300,26</t>
  </si>
  <si>
    <t>PREPARO MECÂNICO COM BETONEIRA 600 L. AF_07/2016</t>
  </si>
  <si>
    <t>233 de 606</t>
  </si>
  <si>
    <t>317,15</t>
  </si>
  <si>
    <t>330,22</t>
  </si>
  <si>
    <t>339,29</t>
  </si>
  <si>
    <t>TA 1) - PREPARO MANUAL. AF_07/2016</t>
  </si>
  <si>
    <t>363,73</t>
  </si>
  <si>
    <t>- PREPARO MANUAL. AF_07/2016</t>
  </si>
  <si>
    <t>CONCRETAGEM DE BLOCOS DE COROAMENTO E VIGAS BALDRAME, FCK 30 MPA, COM     M3</t>
  </si>
  <si>
    <t>449,35</t>
  </si>
  <si>
    <t>USO DE JERICA   LANÇAMENTO, ADENSAMENTO E ACABAMENTO. AF_06/2017</t>
  </si>
  <si>
    <t>CONCRETAGEM DE SAPATAS, FCK 30 MPA, COM USO DE JERICA   LANÇAMENTO, AD   M3</t>
  </si>
  <si>
    <t>500,32</t>
  </si>
  <si>
    <t>ENSAMENTO E ACABAMENTO. AF_06/2017</t>
  </si>
  <si>
    <t>CONCRETAGEM DE BLOCOS DE COROAMENTO E VIGAS BALDRAMES, FCK 30 MPA, COM   M3</t>
  </si>
  <si>
    <t>372,01</t>
  </si>
  <si>
    <t>USO DE BOMBA   LANÇAMENTO, ADENSAMENTO E ACABAMENTO. AF_06/2017</t>
  </si>
  <si>
    <t>CONCRETAGEM DE SAPATAS, FCK 30 MPA, COM USO DE BOMBA   LANÇAMENTO, ADE   M3</t>
  </si>
  <si>
    <t>376,61</t>
  </si>
  <si>
    <t>NSAMENTO E ACABAMENTO. AF_11/2016</t>
  </si>
  <si>
    <t>334,51</t>
  </si>
  <si>
    <t>MAS MANUSEÁVEIS, COM CONCRETO USINADO AUTOADENSÁVEL FCK 25 MPA - LANÇA</t>
  </si>
  <si>
    <t>396,43</t>
  </si>
  <si>
    <t>E FÔRMAS MANUSEÁVEIS, COM CONCRETO USINADO BOMBEÁVEL FCK 25 MPA - LANÇ</t>
  </si>
  <si>
    <t>AMENTO, ADENSAMENTO E ACABAMENTO (EXCLUSIVE BOMBA LANÇA). AF_06/2015</t>
  </si>
  <si>
    <t>376,10</t>
  </si>
  <si>
    <t>DE FÔRMAS MANUSEÁVEIS, COM CONCRETO USINADO BOMBEÁVEL FCK 25 MPA - LA</t>
  </si>
  <si>
    <t>NÇAMENTO, ADENSAMENTO E ACABAMENTO (EXCLUSIVE BOMBA LANÇA). AF_06/2015</t>
  </si>
  <si>
    <t>234 de 606</t>
  </si>
  <si>
    <t>419,35</t>
  </si>
  <si>
    <t>EMA DE FÔRMAS MANUSEÁVEIS, COM CONCRETO USINADO BOMBEÁVEL FCK 25 MPA,</t>
  </si>
  <si>
    <t>- LANÇAMENTO, ADENSAMENTO E ACABAMENTO (EXCLUSIVE BOMBA LANÇA). AF_06/</t>
  </si>
  <si>
    <t>386,40</t>
  </si>
  <si>
    <t>MA DE FÔRMAS MANUSEÁVEIS, COM CONCRETO USINADO BOMBEÁVEL FCK 25 MPA -</t>
  </si>
  <si>
    <t>LANÇAMENTO, ADENSAMENTO E ACABAMENTO (EXCLUSIVE BOMBA LANÇA). AF_06/20</t>
  </si>
  <si>
    <t>432,50</t>
  </si>
  <si>
    <t>STEMA DE FÔRMAS MANUSEÁVEIS, COM CONCRETO USINADO BOMBEÁVEL FCK 25 MPA</t>
  </si>
  <si>
    <t>- LANÇAMENTO, ADENSAMENTO E ACABAMENTO (EXCLUSIVE BOMBA LANÇA). AF_06</t>
  </si>
  <si>
    <t>355,78</t>
  </si>
  <si>
    <t>EMA DE FÔRMAS MANUSEÁVEIS, COM CONCRETO USINADO AUTOADENSÁVEL FCK 25 M</t>
  </si>
  <si>
    <t>359,76</t>
  </si>
  <si>
    <t>STEMA DE FÔRMAS MANUSEÁVEIS, COM CONCRETO USINADO AUTOADENSÁVEL FCK 25</t>
  </si>
  <si>
    <t>390,07</t>
  </si>
  <si>
    <t>MAS MANUSEÁVEIS, COM CONCRETO USINADO BOMBEÁVEL FCK 25 MPA - LANÇAMENT</t>
  </si>
  <si>
    <t>O, ADENSAMENTO E ACABAMENTO (EXCLUSIVE BOMBA LANÇA). AF_06/2015</t>
  </si>
  <si>
    <t>235 de 606</t>
  </si>
  <si>
    <t>LAJE PRE-MOLD BETA 11 P/1KN/M2 VAOS 4,40M/INCL VIGOTAS TIJOLOS ARMADUR   M2</t>
  </si>
  <si>
    <t>77,81</t>
  </si>
  <si>
    <t>A NEGATIVA CAPEAMENTO 3CM CONCRETO 20MPA ESCORAMENTO MATERIAL E MAO   D</t>
  </si>
  <si>
    <t>LAJE PRE-MOLD BETA 12 P/3,5KN/M2 VAO 4,1M INCL VIGOTAS TIJOLOS ARMADU-   M2</t>
  </si>
  <si>
    <t>85,56</t>
  </si>
  <si>
    <t>LAJE PRE-MOLD BETA 16 P/3,5KN/M2 VAO 5,2M INCL VIGOTAS TIJOLOS ARMADU-   M2</t>
  </si>
  <si>
    <t>102,20</t>
  </si>
  <si>
    <t>LAJE PRE-MOLD BETA 20 P/3,5KN/M2 VAO 6,2M INCL VIGOTAS TIJOLOS ARMADU-   M2</t>
  </si>
  <si>
    <t>117,70</t>
  </si>
  <si>
    <t>LAJE PRE-MOLDADA P/FORRO, SOBRECARGA 100KG/M2, VAOS ATE 3,50M/E=8CM, C   M2</t>
  </si>
  <si>
    <t>/LAJOTAS E CAP.C/CONC FCK=20MPA, 3CM, INTER-EIXO 38CM, C/ESCORAMENTO (</t>
  </si>
  <si>
    <t>LAJE PRE-MOLDADA P/PISO, SOBRECARGA 200KG/M2, VAOS ATE 3,50M/E=8CM, C/   M2</t>
  </si>
  <si>
    <t>92,48</t>
  </si>
  <si>
    <t>254,64</t>
  </si>
  <si>
    <t>337,37</t>
  </si>
  <si>
    <t>236 de 606</t>
  </si>
  <si>
    <t>JUNTA DE DILATACAO ELASTICA (PVC) O-220/6 PRESSAO ATE 30 MCA</t>
  </si>
  <si>
    <t>64,97</t>
  </si>
  <si>
    <t>TRATAMENTO DE JUNTA DE DILATAÇÃO COM MANTA ASFÁLTICA ADERIDA COM MAÇAR   M</t>
  </si>
  <si>
    <t>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</si>
  <si>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</si>
  <si>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</si>
  <si>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</si>
  <si>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</si>
  <si>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   M</t>
  </si>
  <si>
    <t>VERGA MOLDADA IN LOCO EM CONCRETO PARA JANELAS COM MAIS DE 1,5 M DE VÃ   M</t>
  </si>
  <si>
    <t>O. AF_03/2016</t>
  </si>
  <si>
    <t>VERGA MOLDADA IN LOCO EM CONCRETO PARA PORTAS COM ATÉ 1,5 M DE VÃO. AF   M</t>
  </si>
  <si>
    <t>VERGA MOLDADA IN LOCO EM CONCRETO PARA PORTAS COM MAIS DE 1,5 M DE VÃO   M</t>
  </si>
  <si>
    <t>VERGA MOLDADA IN LOCO COM UTILIZAÇÃO DE BLOCOS CANALETA PARA JANELAS C   M</t>
  </si>
  <si>
    <t>OM ATÉ 1,5 M DE VÃO. AF_03/2016</t>
  </si>
  <si>
    <t>OM MAIS DE 1,5 M DE VÃO. AF_03/2016</t>
  </si>
  <si>
    <t>VERGA MOLDADA IN LOCO COM UTILIZAÇÃO DE BLOCOS CANALETA PARA PORTAS CO   M</t>
  </si>
  <si>
    <t>M ATÉ 1,5 M DE VÃO. AF_03/2016</t>
  </si>
  <si>
    <t>M MAIS DE 1,5 M DE VÃO. AF_03/2016</t>
  </si>
  <si>
    <t>237 de 606</t>
  </si>
  <si>
    <t>CONTRAVERGA PRÉ-MOLDADA PARA VÃOS DE ATÉ 1,5 M DE COMPRIMENTO. AF_03/2   M</t>
  </si>
  <si>
    <t>CONTRAVERGA PRÉ-MOLDADA PARA VÃOS DE MAIS DE 1,5 M DE COMPRIMENTO. AF_   M</t>
  </si>
  <si>
    <t>CONTRAVERGA MOLDADA IN LOCO EM CONCRETO PARA VÃOS DE ATÉ 1,5 M DE COMP   M</t>
  </si>
  <si>
    <t>RIMENTO. AF_03/2016</t>
  </si>
  <si>
    <t>CONTRAVERGA MOLDADA IN LOCO EM CONCRETO PARA VÃOS DE MAIS DE 1,5 M DE     M</t>
  </si>
  <si>
    <t>COMPRIMENTO. AF_03/2016</t>
  </si>
  <si>
    <t>CONTRAVERGA MOLDADA IN LOCO COM UTILIZAÇÃO DE BLOCOS CANALETA PARA VÃO   M</t>
  </si>
  <si>
    <t>S DE ATÉ 1,5 M DE COMPRIMENTO. AF_03/2016</t>
  </si>
  <si>
    <t>S DE MAIS DE 1,5 M DE COMPRIMENTO. AF_03/2016</t>
  </si>
  <si>
    <t>FIXAÇÃO (ENCUNHAMENTO) DE ALVENARIA DE VEDAÇÃO COM ARGAMASSA APLICADA     M</t>
  </si>
  <si>
    <t>COM COLHER. AF_03/2016</t>
  </si>
  <si>
    <t>FIXAÇÃO (ENCUNHAMENTO) DE ALVENARIA DE VEDAÇÃO COM TIJOLO MACIÇO. AF_0   M</t>
  </si>
  <si>
    <t>FIXAÇÃO (ENCUNHAMENTO) DE ALVENARIA DE VEDAÇÃO COM ESPUMA DE POLIURETA   M</t>
  </si>
  <si>
    <t>NO EXPANSIVA. AF_03/2016</t>
  </si>
  <si>
    <t>CINTA DE AMARRAÇÃO DE ALVENARIA MOLDADA IN LOCO EM CONCRETO. AF_03/201   M</t>
  </si>
  <si>
    <t>CINTA DE AMARRAÇÃO DE ALVENARIA MOLDADA IN LOCO COM UTILIZAÇÃO DE BLOC   M</t>
  </si>
  <si>
    <t>OS CANALETA. AF_03/2016</t>
  </si>
  <si>
    <t>CHAPIM DE CONCRETO APARENTE COM ACABAMENTO DESEMPENADO, FORMA DE COMPE   M</t>
  </si>
  <si>
    <t>238 de 606</t>
  </si>
  <si>
    <t>PILAR E SUPORTE CAIXA D AGUA EM MADEIRA 1A CASAS HP</t>
  </si>
  <si>
    <t>APARELHO DE APOIO NEOPRENE NAO FRETADO (1,4KG/DM3)</t>
  </si>
  <si>
    <t>115,57</t>
  </si>
  <si>
    <t>2.158,33</t>
  </si>
  <si>
    <t>(COMPOSIÇÃO REPRESENTATIVA) EXECUÇÃO DE ESTRUTURAS DE CONCRETO ARMADO     M3</t>
  </si>
  <si>
    <t>1.362,80</t>
  </si>
  <si>
    <t>CONVENCIONAL, PARA EDIFICAÇÃO HABITACIONAL MULTIFAMILIAR (PRÉDIO), FCK</t>
  </si>
  <si>
    <t>= 25 MPA. AF_01/2017</t>
  </si>
  <si>
    <t>(COMPOSIÇÃO REPRESENTATIVA) EXECUÇÃO DE ESTRUTURAS DE CONCRETO ARMADO,   M3</t>
  </si>
  <si>
    <t>PARA EDIFICAÇÃO HABITACIONAL UNIFAMILIAR COM DOIS PAVIMENTOS (CASA IS</t>
  </si>
  <si>
    <t>OLADA), FCK = 25 MPA. AF_01/2017</t>
  </si>
  <si>
    <t>1.566,77</t>
  </si>
  <si>
    <t>PARA EDIFICAÇÃO HABITACIONAL UNIFAMILIAR COM DOIS PAVIMENTOS (CASA EM</t>
  </si>
  <si>
    <t>EMPREENDIMENTOS), FCK = 25 MPA. AF_01/2017</t>
  </si>
  <si>
    <t>2.018,55</t>
  </si>
  <si>
    <t>PARA EDIFICAÇÃO HABITACIONAL UNIFAMILIAR TÉRREA (CASA ISOLADA), FCK =</t>
  </si>
  <si>
    <t>25 MPA. AF_01/2017</t>
  </si>
  <si>
    <t>1.526,88</t>
  </si>
  <si>
    <t>PARA EDIFICAÇÃO HABITACIONAL UNIFAMILIAR TÉRREA (CASA EM EMPREENDIMEN</t>
  </si>
  <si>
    <t>TOS), FCK = 25 MPA. AF_01/2017</t>
  </si>
  <si>
    <t>1.991,72</t>
  </si>
  <si>
    <t>PARA EDIFICAÇÃO INSTITUCIONAL TÉRREA, FCK = 25 MPA. AF_01/2017</t>
  </si>
  <si>
    <t>(COMPOSIÇÃO REPRESENTATIVA) EXECUÇÃO DE ESCADA EM CONCRETO ARMADO, MOL   M3</t>
  </si>
  <si>
    <t>1.917,76</t>
  </si>
  <si>
    <t>DADA IN LOCO, FCK = 25 MPA. AF_02/2017</t>
  </si>
  <si>
    <t>239 de 606</t>
  </si>
  <si>
    <t>PEÇA RETANGULAR PRÉ-MOLDADA, VOLUME DE CONCRETO DE ATÉ 10 LITROS, TAXA   M3</t>
  </si>
  <si>
    <t>2.093,80</t>
  </si>
  <si>
    <t>DE AÇO APROXIMADA DE 30KG/M³. AF_01/2018</t>
  </si>
  <si>
    <t>PEÇA RETANGULAR PRÉ-MOLDADA, VOLUME DE CONCRETO DE 10 A 30 LITROS, TAX   M3</t>
  </si>
  <si>
    <t>1.817,95</t>
  </si>
  <si>
    <t>A DE AÇO APROXIMADA DE 30KG/M³. AF_01/2018</t>
  </si>
  <si>
    <t>PEÇA RETANGULAR PRÉ-MOLDADA, VOLUME DE CONCRETO DE 30 A 100 LITROS, TA   M3</t>
  </si>
  <si>
    <t>1.518,69</t>
  </si>
  <si>
    <t>XA DE AÇO APROXIMADA DE 30KG/M³. AF_01/2018</t>
  </si>
  <si>
    <t>PEÇA RETANGULAR PRÉ-MOLDADA, VOLUME DE CONCRETO ACIMA DE 100 LITROS, T   M3</t>
  </si>
  <si>
    <t>AXA DE AÇO APROXIMADA DE 30KG/M³. AF_01/2018</t>
  </si>
  <si>
    <t>PEÇA RETANGULAR PRÉ-MOLDADA, VOLUME DE CONCRETO DE 30 A 70 LITROS , TA   M3</t>
  </si>
  <si>
    <t>2.124,12</t>
  </si>
  <si>
    <t>XA DE AÇO APROXIMADA DE 70KG/M³. AF_01/2018</t>
  </si>
  <si>
    <t>PEÇA CIRCULAR PRÉ-MOLDADA, VOLUME DE CONCRETO DE 10 A 30 LITROS, TAXA     M3</t>
  </si>
  <si>
    <t>3.179,35</t>
  </si>
  <si>
    <t>DE FIBRA DE POLIPROPILENO APROXIMADA DE 6 KG/M³. AF_01/2018_P</t>
  </si>
  <si>
    <t>PEÇA CIRCULAR PRÉ-MOLDADA, VOLUME DE CONCRETO DE 30 A 100 LITROS, TAXA   M3</t>
  </si>
  <si>
    <t>1.807,56</t>
  </si>
  <si>
    <t>PEÇA CIRCULAR PRÉ-MOLDADA, VOLUME DE CONCRETO ACIMA DE 100 LITROS, TAX   M3</t>
  </si>
  <si>
    <t>1.349,62</t>
  </si>
  <si>
    <t>CONTENÇÃO EM CORTINA COM ESTACAS ESPAÇADAS COM 30 CM DE DIÂMETRO E PRO   M2</t>
  </si>
  <si>
    <t>FUNDIDADE MENOR OU IGUAL A 10 M. AF_06/2018</t>
  </si>
  <si>
    <t>60,32</t>
  </si>
  <si>
    <t>FUNDIDADE MAIOR QUE 10 M E MENOR OU IGUAL A 15 M. AF_06/2018</t>
  </si>
  <si>
    <t>FUNDIDADE MAIOR QUE 15 M. AF_06/2018</t>
  </si>
  <si>
    <t>CONTENÇÃO EM CORTINA COM ESTACAS ESPAÇADAS COM 40 CM DE DIÂMETRO E PRO   M2</t>
  </si>
  <si>
    <t>240 de 606</t>
  </si>
  <si>
    <t>65,42</t>
  </si>
  <si>
    <t>CONTENÇÃO EM CORTINA COM ESTACAS ESPAÇADAS COM 50 CM DE DIÂMETRO E PRO   M2</t>
  </si>
  <si>
    <t>77,26</t>
  </si>
  <si>
    <t>CONTENÇÃO EM CORTINA COM ESTACAS ESPAÇADAS COM 60 CM DE DIÂMETRO E PRO   M2</t>
  </si>
  <si>
    <t>96,72</t>
  </si>
  <si>
    <t>EXECUÇÃO DE MURETA GUIA PARA CONTENÇÃO/ FUNDAÇÃO COM 30 CM DE ESPESSUR   M</t>
  </si>
  <si>
    <t>397,14</t>
  </si>
  <si>
    <t>A. AF_06/2018</t>
  </si>
  <si>
    <t>EXECUÇÃO DE MURETA GUIA PARA CONTENÇÃO/ FUNDAÇÃO COM 40 CM DE ESPESSUR   M</t>
  </si>
  <si>
    <t>403,59</t>
  </si>
  <si>
    <t>EXECUÇÃO DE MURETA GUIA PARA CONTENÇÃO/ FUNDAÇÃO COM 50 CM DE ESPESSUR   M</t>
  </si>
  <si>
    <t>410,03</t>
  </si>
  <si>
    <t>EXECUÇÃO DE MURETA GUIA PARA CONTENÇÃO/ FUNDAÇÃO COM 60 CM DE ESPESSUR   M</t>
  </si>
  <si>
    <t>416,47</t>
  </si>
  <si>
    <t>EXECUÇÃO DE MURETA GUIA PARA CONTENÇÃO/ FUNDAÇÃO COM 80 CM DE ESPESSUR   M</t>
  </si>
  <si>
    <t>429,36</t>
  </si>
  <si>
    <t>SOLDA DE TOPO EM CHAPA/PERFIL/TUBO DE AÇO CHANFRADO, ESPESSURA=1/4''.     M</t>
  </si>
  <si>
    <t>241 de 606</t>
  </si>
  <si>
    <t>SOLDA DE TOPO EM CHAPA/PERFIL/TUBO DE AÇO CHANFRADO, ESPESSURA=5/16''.   M</t>
  </si>
  <si>
    <t>SOLDA DE TOPO EM CHAPA/PERFIL/TUBO DE AÇO CHANFRADO, ESPESSURA=3/8''.     M</t>
  </si>
  <si>
    <t>SOLDA DE TOPO EM CHAPA/PERFIL/TUBO DE AÇO CHANFRADO, ESPESSURA=1/2''.     M</t>
  </si>
  <si>
    <t>79,96</t>
  </si>
  <si>
    <t>SOLDA DE TOPO EM CHAPA/PERFIL/TUBO DE AÇO CHANFRADO, ESPESSURA=5/8''.     M</t>
  </si>
  <si>
    <t>108,03</t>
  </si>
  <si>
    <t>SOLDA DE TOPO EM CHAPA/PERFIL/TUBO DE AÇO CHANFRADO, ESPESSURA=3/4''.     M</t>
  </si>
  <si>
    <t>142,87</t>
  </si>
  <si>
    <t>IMPERMEABILIZAÇÃO DE PISO COM ARGAMASSA DE CIMENTO E AREIA, COM ADITIV   M2</t>
  </si>
  <si>
    <t>O IMPERMEABILIZANTE, E = 2CM. AF_06/2018</t>
  </si>
  <si>
    <t>IMPERMEABILIZAÇÃO DE PAREDES COM ARGAMASSA DE CIMENTO E AREIA, COM ADI   M2</t>
  </si>
  <si>
    <t>TIVO IMPERMEABILIZANTE, E = 2CM. AF_06/2018</t>
  </si>
  <si>
    <t>IMPERMEABILIZAÇÃO DE FLOREIRA OU VIGA BALDRAME COM ARGAMASSA DE CIMENT   M2</t>
  </si>
  <si>
    <t>O E AREIA, COM ADITIVO IMPERMEABILIZANTE, E = 2 CM. AF_06/2018</t>
  </si>
  <si>
    <t>IMPERMEABILIZACAO DE SUPERFICIE COM CIMENTO IMPERMEABILIZANTE DE PEGA     M2</t>
  </si>
  <si>
    <t>57,66</t>
  </si>
  <si>
    <t>ULTRA RAPIDA, TRACO 1:1, E=0,5 CM</t>
  </si>
  <si>
    <t>IMPERMEABILIZAÇÃO DE SUPERFÍCIE COM ARGAMASSA POLIMÉRICA / MEMBRANA AC   M2</t>
  </si>
  <si>
    <t>RÍLICA, 3 DEMÃOS. AF_06/2018</t>
  </si>
  <si>
    <t>RÍLICA, 4 DEMÃOS, REFORÇADA COM VÉU DE POLIÉSTER (MAV). AF_06/2018</t>
  </si>
  <si>
    <t>TRATAMENTO DE RALO OU PONTO EMERGENTE COM ARGAMASSA POLIMÉRICA / MEMBR   UN</t>
  </si>
  <si>
    <t>ANA ACRÍLICA REFORÇADO COM VÉU DE POLIÉSTER (MAV). AF_06/2018</t>
  </si>
  <si>
    <t>242 de 606</t>
  </si>
  <si>
    <t>TRATAMENTO DE RODAPÉ COM VÉU DE POLIÉSTER. AF_06/2018</t>
  </si>
  <si>
    <t>FORNECIMENTO/INSTALACAO LONA PLASTICA PRETA, PARA IMPERMEABILIZACAO, E   M2</t>
  </si>
  <si>
    <t>ESTABILIZAÇÃO DE SOLO COM GEOMEMBRANA</t>
  </si>
  <si>
    <t>IMPERMEABILIZACAO DE SUPERFICIE COM GEOMEMBRANA (MANTA TERMOPLASTICA L   M2</t>
  </si>
  <si>
    <t>IMPERMEABILIZAÇÃO DE SUPERFÍCIE COM MANTA ASFÁLTICA, UMA CAMADA, INCLU   M2</t>
  </si>
  <si>
    <t>74,72</t>
  </si>
  <si>
    <t>SIVE APLICAÇÃO DE PRIMER ASFÁLTICO, E=3MM. AF_06/2018</t>
  </si>
  <si>
    <t>IMPERMEABILIZAÇÃO DE SUPERFÍCIE COM MANTA ASFÁLTICA, DUAS CAMADAS, INC   M2</t>
  </si>
  <si>
    <t>LUSIVE APLICAÇÃO DE PRIMER ASFÁLTICO, E=3MM E E=4MM. AF_06/2018</t>
  </si>
  <si>
    <t>IMPERMEABILIZACAO DE SUPERFICIE COM ASFALTO ELASTOMERICO, INCLUSOS PRI   M2</t>
  </si>
  <si>
    <t>144,81</t>
  </si>
  <si>
    <t>IMPERMEABILIZACAO DE SUPERFICIE, COM IMPERMEABILIZANTE FLEXIVEL A BASE   M2</t>
  </si>
  <si>
    <t>76,27</t>
  </si>
  <si>
    <t>IMPERMEABILIZACAO DE ESTRUTURAS ENTERRADAS, COM TINTA ASFALTICA, DUAS     M2</t>
  </si>
  <si>
    <t>IMPERMEABILIZAÇÃO DE SUPERFÍCIE COM EMULSÃO ASFÁLTICA, 2 DEMÃOS AF_06/   M2</t>
  </si>
  <si>
    <t>243 de 606</t>
  </si>
  <si>
    <t>IMPERMEABILIZACAO COM PINTURA A BASE DE RESINA EPOXI ALCATRAO, UMA DEM   M2</t>
  </si>
  <si>
    <t>AO.</t>
  </si>
  <si>
    <t>IMPERMEABILIZACAO COM PINTURA A BASE DE RESINA EPOXI ALCATRAO, DUAS DE   M2</t>
  </si>
  <si>
    <t>IMPERMEABILIZACAO DE SUPERFICIE COM MASTIQUE ELASTICO A BASE DE SILICO   DM3</t>
  </si>
  <si>
    <t>NE, POR VOLUME.</t>
  </si>
  <si>
    <t>IMPERMEABILIZACAO DE SUPERFICIE COM MASTIQUE BETUMINOSO A FRIO, POR ME   M</t>
  </si>
  <si>
    <t>TRO.</t>
  </si>
  <si>
    <t>IMPERMEABILIZACAO DE SUPERFICIE COM MASTIQUE BETUMINOSO A FRIO, POR AR   M2</t>
  </si>
  <si>
    <t>160,61</t>
  </si>
  <si>
    <t>PROTEÇÃO MECÂNICA DE SUPERFÍCIE HORIZONTAL COM ARGAMASSA DE CIMENTO E     M2</t>
  </si>
  <si>
    <t>22,14</t>
  </si>
  <si>
    <t>AREIA, TRAÇO 1:3, E=2CM. AF_06/2018</t>
  </si>
  <si>
    <t>PROTEÇÃO MECÂNICA DE SUPERFÍCIE VERTICAL COM ARGAMASSA DE CIMENTO E AR   M2</t>
  </si>
  <si>
    <t>EIA, TRAÇO 1:3, E=2CM. AF_06/2018</t>
  </si>
  <si>
    <t>PROTEÇÃO MECÂNICA DE SUPERFICIE HORIZONTAL COM ARGAMASSA DE CIMENTO E     M2</t>
  </si>
  <si>
    <t>AREIA, TRAÇO 1:3, E=3CM. AF_06/2018</t>
  </si>
  <si>
    <t>EIA, TRAÇO 1:3, E=3CM. AF_06/2018</t>
  </si>
  <si>
    <t>AREIA, TRAÇO 1:3, E=4CM. AF_06/2018</t>
  </si>
  <si>
    <t>51,22</t>
  </si>
  <si>
    <t>EIA, TRAÇO 1:3, E=4CM. AF_06/2018</t>
  </si>
  <si>
    <t>244 de 606</t>
  </si>
  <si>
    <t>AREIA, TRAÇO 1:3, E=5CM. AF_06/2018</t>
  </si>
  <si>
    <t>EIA, TRAÇO 1:3, E=5CM. AF_06/2018</t>
  </si>
  <si>
    <t>PROTEÇÃO MECÂNICA DE SUPERFICIE HORIZONTAL COM CONCRETO 15 MPA, E=4CM.   M2</t>
  </si>
  <si>
    <t>PROTEÇÃO MECÂNICA DE SUPERFICIE HORIZONTAL COM CONCRETO 15 MPA, E=5CM.   M2</t>
  </si>
  <si>
    <t>PROTEÇÃO MECÂNICA DE SUPERFÍCIE VERTICAL COM CONCRETO 15 MPA, E=5CM. A   M2</t>
  </si>
  <si>
    <t>40,32</t>
  </si>
  <si>
    <t>F_06/2018</t>
  </si>
  <si>
    <t>DUTO ESPIRAL FLEXIVEL SINGELO PEAD D=50MM(2") REVESTIDO COM PVC COM FI   M</t>
  </si>
  <si>
    <t>O GUIA DE ACO GALVANIZADO, LANCADO DIRETO NO SOLO, INCL CONEXOES</t>
  </si>
  <si>
    <t>DUTO ESPIRAL FLEXIVEL SINGELO PEAD D=75MM(3") REVESTIDO COM PVC COM FI   M</t>
  </si>
  <si>
    <t>ELETRODUTO FLEXÍVEL CORRUGADO, PVC, DN 20 MM (1/2"), PARA CIRCUITOS TE   M</t>
  </si>
  <si>
    <t>RMINAIS, INSTALADO EM FORRO - FORNECIMENTO E INSTALAÇÃO. AF_12/2015</t>
  </si>
  <si>
    <t>ELETRODUTO FLEXÍVEL CORRUGADO REFORÇADO, PVC, DN 20 MM (1/2"), PARA CI   M</t>
  </si>
  <si>
    <t>RCUITOS TERMINAIS, INSTALADO EM FORRO - FORNECIMENTO E INSTALAÇÃO. AF_</t>
  </si>
  <si>
    <t>ELETRODUTO FLEXÍVEL CORRUGADO, PVC, DN 25 MM (3/4"), PARA CIRCUITOS TE   M</t>
  </si>
  <si>
    <t>ELETRODUTO FLEXÍVEL CORRUGADO REFORÇADO, PVC, DN 25 MM (3/4"), PARA CI   M</t>
  </si>
  <si>
    <t>245 de 606</t>
  </si>
  <si>
    <t>ELETRODUTO FLEXÍVEL CORRUGADO, PVC, DN 32 MM (1"), PARA CIRCUITOS TERM   M</t>
  </si>
  <si>
    <t>INAIS, INSTALADO EM FORRO - FORNECIMENTO E INSTALAÇÃO. AF_12/2015</t>
  </si>
  <si>
    <t>ELETRODUTO FLEXÍVEL CORRUGADO REFORÇADO, PVC, DN 32 MM (1"), PARA CIRC   M</t>
  </si>
  <si>
    <t>UITOS TERMINAIS, INSTALADO EM FORRO - FORNECIMENTO E INSTALAÇÃO. AF_12</t>
  </si>
  <si>
    <t>ELETRODUTO FLEXÍVEL LISO, PEAD, DN 32 MM (1"), PARA CIRCUITOS TERMINAI   M</t>
  </si>
  <si>
    <t>S, INSTALADO EM FORRO - FORNECIMENTO E INSTALAÇÃO. AF_12/2015</t>
  </si>
  <si>
    <t>ELETRODUTO FLEXÍVEL CORRUGADO, PEAD, DN 40 MM (1 1/4"), PARA CIRCUITOS   M</t>
  </si>
  <si>
    <t>TERMINAIS, INSTALADO EM FORRO - FORNECIMENTO E INSTALAÇÃO. AF_12/2015</t>
  </si>
  <si>
    <t>ELETRODUTO FLEXÍVEL LISO, PEAD, DN 40 MM (1 1/4"), PARA CIRCUITOS TERM   M</t>
  </si>
  <si>
    <t>RMINAIS, INSTALADO EM LAJE - FORNECIMENTO E INSTALAÇÃO. AF_12/2015</t>
  </si>
  <si>
    <t>RCUITOS TERMINAIS, INSTALADO EM LAJE - FORNECIMENTO E INSTALAÇÃO. AF_1</t>
  </si>
  <si>
    <t>INAIS, INSTALADO EM LAJE - FORNECIMENTO E INSTALAÇÃO. AF_12/2015</t>
  </si>
  <si>
    <t>UITOS TERMINAIS, INSTALADO EM LAJE - FORNECIMENTO E INSTALAÇÃO. AF_12/</t>
  </si>
  <si>
    <t>246 de 606</t>
  </si>
  <si>
    <t>S, INSTALADO EM LAJE - FORNECIMENTO E INSTALAÇÃO. AF_12/2015</t>
  </si>
  <si>
    <t>TERMINAIS, INSTALADO EM LAJE - FORNECIMENTO E INSTALAÇÃO. AF_12/2015</t>
  </si>
  <si>
    <t>RMINAIS, INSTALADO EM PAREDE - FORNECIMENTO E INSTALAÇÃO. AF_12/2015</t>
  </si>
  <si>
    <t>RCUITOS TERMINAIS, INSTALADO EM PAREDE - FORNECIMENTO E INSTALAÇÃO. AF</t>
  </si>
  <si>
    <t>INAIS, INSTALADO EM PAREDE - FORNECIMENTO E INSTALAÇÃO. AF_12/2015</t>
  </si>
  <si>
    <t>UITOS TERMINAIS, INSTALADO EM PAREDE - FORNECIMENTO E INSTALAÇÃO. AF_1</t>
  </si>
  <si>
    <t>S, INSTALADO EM PAREDE - FORNECIMENTO E INSTALAÇÃO. AF_12/2015</t>
  </si>
  <si>
    <t>TERMINAIS, INSTALADO EM PAREDE - FORNECIMENTO E INSTALAÇÃO. AF_12/201</t>
  </si>
  <si>
    <t>247 de 606</t>
  </si>
  <si>
    <t>ELETRODUTO RÍGIDO ROSCÁVEL, PVC, DN 20 MM (1/2"), PARA CIRCUITOS TERMI   M</t>
  </si>
  <si>
    <t>NAIS, INSTALADO EM FORRO - FORNECIMENTO E INSTALAÇÃO. AF_12/2015</t>
  </si>
  <si>
    <t>ELETRODUTO RÍGIDO ROSCÁVEL, PVC, DN 25 MM (3/4"), PARA CIRCUITOS TERMI   M</t>
  </si>
  <si>
    <t>ELETRODUTO RÍGIDO ROSCÁVEL, PVC, DN 32 MM (1"), PARA CIRCUITOS TERMINA   M</t>
  </si>
  <si>
    <t>IS, INSTALADO EM FORRO - FORNECIMENTO E INSTALAÇÃO. AF_12/2015</t>
  </si>
  <si>
    <t>ELETRODUTO RÍGIDO ROSCÁVEL, PVC, DN 40 MM (1 1/4"), PARA CIRCUITOS TER   M</t>
  </si>
  <si>
    <t>MINAIS, INSTALADO EM FORRO - FORNECIMENTO E INSTALAÇÃO. AF_12/2015</t>
  </si>
  <si>
    <t>NAIS, INSTALADO EM LAJE - FORNECIMENTO E INSTALAÇÃO. AF_12/2015</t>
  </si>
  <si>
    <t>IS, INSTALADO EM LAJE - FORNECIMENTO E INSTALAÇÃO. AF_12/2015</t>
  </si>
  <si>
    <t>MINAIS, INSTALADO EM LAJE - FORNECIMENTO E INSTALAÇÃO. AF_12/2015</t>
  </si>
  <si>
    <t>NAIS, INSTALADO EM PAREDE - FORNECIMENTO E INSTALAÇÃO. AF_12/2015</t>
  </si>
  <si>
    <t>IS, INSTALADO EM PAREDE - FORNECIMENTO E INSTALAÇÃO. AF_12/2015</t>
  </si>
  <si>
    <t>MINAIS, INSTALADO EM PAREDE - FORNECIMENTO E INSTALAÇÃO. AF_12/2015</t>
  </si>
  <si>
    <t>248 de 606</t>
  </si>
  <si>
    <t>ELETRODUTO RÍGIDO ROSCÁVEL, PVC, DN 50 MM (1 1/2") - FORNECIMENTO E IN   M</t>
  </si>
  <si>
    <t>STALAÇÃO. AF_12/2015</t>
  </si>
  <si>
    <t>ELETRODUTO RÍGIDO ROSCÁVEL, PVC, DN 60 MM (2") - FORNECIMENTO E INSTAL   M</t>
  </si>
  <si>
    <t>AÇÃO. AF_12/2015</t>
  </si>
  <si>
    <t>ELETRODUTO RÍGIDO ROSCÁVEL, PVC, DN 75 MM (2 1/2") - FORNECIMENTO E IN   M</t>
  </si>
  <si>
    <t>ELETRODUTO RÍGIDO ROSCÁVEL, PVC, DN 85 MM (3") - FORNECIMENTO E INSTAL   M</t>
  </si>
  <si>
    <t>ELETRODUTO RÍGIDO ROSCÁVEL, PVC, DN 110 MM (4") - FORNECIMENTO E INSTA   M</t>
  </si>
  <si>
    <t>LAÇÃO. AF_12/2015</t>
  </si>
  <si>
    <t>ELETRODUTO RÍGIDO SOLDÁVEL, PVC, DN 20 MM (½), APARENTE, INSTALADO E   M</t>
  </si>
  <si>
    <t>M TETO - FORNECIMENTO E INSTALAÇÃO. AF_11/2016_P</t>
  </si>
  <si>
    <t>ELETRODUTO RÍGIDO SOLDÁVEL, PVC, DN 25 MM (3/4), APARENTE, INSTALADO   M</t>
  </si>
  <si>
    <t>EM TETO - FORNECIMENTO E INSTALAÇÃO. AF_11/2016_P</t>
  </si>
  <si>
    <t>ELETRODUTO RÍGIDO SOLDÁVEL, PVC, DN 32 MM (1), APARENTE, INSTALADO E   M</t>
  </si>
  <si>
    <t>M PAREDE - FORNECIMENTO E INSTALAÇÃO. AF_11/2016_P</t>
  </si>
  <si>
    <t>EM PAREDE - FORNECIMENTO E INSTALAÇÃO. AF_11/2016_P</t>
  </si>
  <si>
    <t>LUVA PARA ELETRODUTO, PVC, SOLDÁVEL, DN 20 MM (1/2), APARENTE, INSTA   UN</t>
  </si>
  <si>
    <t>LADA EM TETO - FORNECIMENTO E INSTALAÇÃO. AF_11/2016_P</t>
  </si>
  <si>
    <t>ELETRODUTO DE AÇO GALVANIZADO, CLASSE LEVE, DN 20 MM (3/4), APARENTE   M</t>
  </si>
  <si>
    <t>16,26</t>
  </si>
  <si>
    <t>, INSTALADO EM TETO - FORNECIMENTO E INSTALAÇÃO. AF_11/2016_P</t>
  </si>
  <si>
    <t>249 de 606</t>
  </si>
  <si>
    <t>ELETRODUTO DE AÇO GALVANIZADO, CLASSE LEVE, DN 25 MM (1), APARENTE,     M</t>
  </si>
  <si>
    <t>INSTALADO EM TETO - FORNECIMENTO E INSTALAÇÃO. AF_11/2016_P</t>
  </si>
  <si>
    <t>ELETRODUTO DE AÇO GALVANIZADO, CLASSE SEMI PESADO, DN 32 MM (1 1/4),   M</t>
  </si>
  <si>
    <t>APARENTE, INSTALADO EM TETO - FORNECIMENTO E INSTALAÇÃO. AF_11/2016_P</t>
  </si>
  <si>
    <t>ELETRODUTO DE AÇO GALVANIZADO, CLASSE SEMI PESADO, DN 40 MM (1 1/2 ),     M</t>
  </si>
  <si>
    <t>, INSTALADO EM PAREDE - FORNECIMENTO E INSTALAÇÃO. AF_11/2016_P</t>
  </si>
  <si>
    <t>INSTALADO EM PAREDE - FORNECIMENTO E INSTALAÇÃO. AF_11/2016_P</t>
  </si>
  <si>
    <t>APARENTE, INSTALADO EM PAREDE - FORNECIMENTO E INSTALAÇÃO. AF_11/2016</t>
  </si>
  <si>
    <t>_P</t>
  </si>
  <si>
    <t>ELETRODUTO DE AÇO GALVANIZADO, CLASSE SEMI PESADO, DN 40 MM (1 1/2 ),   M</t>
  </si>
  <si>
    <t>ELETRODUTO FLEXÍVEL CORRUGADO, PEAD, DN 50 (1 ½) - FORNECIMENTO E IN   M</t>
  </si>
  <si>
    <t>STALAÇÃO. AF_04/2016</t>
  </si>
  <si>
    <t>ELETRODUTO FLEXÍVEL CORRUGADO, PEAD, DN 63 (2") - FORNECIMENTO E INST   M</t>
  </si>
  <si>
    <t>ALAÇÃO. AF_04/2016</t>
  </si>
  <si>
    <t>ELETRODUTO FLEXÍVEL CORRUGADO, PEAD, DN 90 (3) - FORNECIMENTO E INSTA   M</t>
  </si>
  <si>
    <t>LAÇÃO. AF_04/2016</t>
  </si>
  <si>
    <t>ELETRODUTO FLEXÍVEL CORRUGADO, PEAD, DN 100 (4) - FORNECIMENTO E INST   M</t>
  </si>
  <si>
    <t>TERMINAL OU CONECTOR DE PRESSAO - PARA CABO 50MM2 - FORNECIMENTO E INS   UN</t>
  </si>
  <si>
    <t>250 de 606</t>
  </si>
  <si>
    <t>CONECTOR PARAFUSO FENDIDO SPLIT-BOLT - PARA CABO DE 16MM2 - FORNECIM   UN</t>
  </si>
  <si>
    <t>CONECTOR PARAFUSO FENDIDO SPLIT-BOLT - PARA CABO DE 35MM2 - FORNECIM   UN</t>
  </si>
  <si>
    <t>TERMINAL METALICO A PRESSAO PARA 1 CABO DE 50 MM2 - FORNECIMENTO E INS   UN</t>
  </si>
  <si>
    <t>TERMINAL METALICO A PRESSAO PARA 1 CABO DE 95 MM2 - FORNECIMENTO E INS   UN</t>
  </si>
  <si>
    <t>TERMINAL A PRESSAO REFORCADO PARA CONEXAO DE CABO DE COBRE A BARRA, CA   UN</t>
  </si>
  <si>
    <t>TERMINAL METALICO A PRESSAO P/ 1 CABO DE COBRE DE 25 MM2 COM 1 FURO DE   UN</t>
  </si>
  <si>
    <t>FIXAÇÃO - FORNECIMENTO E INSTALACAO</t>
  </si>
  <si>
    <t>CONECTOR DE PARAFUSO FENDIDO EM LIGA DE COBRE COM SEPARADOR DE CABOS P   UN</t>
  </si>
  <si>
    <t>LUVA PARA ELETRODUTO, PVC, ROSCÁVEL, DN 20 MM (1/2"), PARA CIRCUITOS T   UN</t>
  </si>
  <si>
    <t>ERMINAIS, INSTALADA EM FORRO - FORNECIMENTO E INSTALAÇÃO. AF_12/2015</t>
  </si>
  <si>
    <t>LUVA PARA ELETRODUTO, PVC, ROSCÁVEL, DN 25 MM (3/4"), PARA CIRCUITOS T   UN</t>
  </si>
  <si>
    <t>LUVA PARA ELETRODUTO, PVC, ROSCÁVEL, DN 32 MM (1"), PARA CIRCUITOS TER   UN</t>
  </si>
  <si>
    <t>MINAIS, INSTALADA EM FORRO - FORNECIMENTO E INSTALAÇÃO. AF_12/2015</t>
  </si>
  <si>
    <t>LUVA PARA ELETRODUTO, PVC, ROSCÁVEL, DN 40 MM (1 1/4"), PARA CIRCUITOS   UN</t>
  </si>
  <si>
    <t>TERMINAIS, INSTALADA EM FORRO - FORNECIMENTO E INSTALAÇÃO. AF_12/2015</t>
  </si>
  <si>
    <t>ERMINAIS, INSTALADA EM LAJE - FORNECIMENTO E INSTALAÇÃO. AF_12/2015</t>
  </si>
  <si>
    <t>251 de 606</t>
  </si>
  <si>
    <t>MINAIS, INSTALADA EM LAJE - FORNECIMENTO E INSTALAÇÃO. AF_12/2015</t>
  </si>
  <si>
    <t>TERMINAIS, INSTALADA EM LAJE - FORNECIMENTO E INSTALAÇÃO. AF_12/2015</t>
  </si>
  <si>
    <t>ERMINAIS, INSTALADA EM PAREDE - FORNECIMENTO E INSTALAÇÃO. AF_12/2015</t>
  </si>
  <si>
    <t>MINAIS, INSTALADA EM PAREDE - FORNECIMENTO E INSTALAÇÃO. AF_12/2015</t>
  </si>
  <si>
    <t>TERMINAIS, INSTALADA EM PAREDE - FORNECIMENTO E INSTALAÇÃO. AF_12/201</t>
  </si>
  <si>
    <t>CURVA 90 GRAUS PARA ELETRODUTO, PVC, ROSCÁVEL, DN 20 MM (1/2"), PARA C   UN</t>
  </si>
  <si>
    <t>IRCUITOS TERMINAIS, INSTALADA EM FORRO - FORNECIMENTO E INSTALAÇÃO. AF</t>
  </si>
  <si>
    <t>CURVA 180 GRAUS PARA ELETRODUTO, PVC, ROSCÁVEL, DN 20 MM (1/2"), PARA     UN</t>
  </si>
  <si>
    <t>CIRCUITOS TERMINAIS, INSTALADA EM FORRO - FORNECIMENTO E INSTALAÇÃO. A</t>
  </si>
  <si>
    <t>F_12/2015</t>
  </si>
  <si>
    <t>CURVA 90 GRAUS PARA ELETRODUTO, PVC, ROSCÁVEL, DN 25 MM (3/4"), PARA C   UN</t>
  </si>
  <si>
    <t>CURVA 180 GRAUS PARA ELETRODUTO, PVC, ROSCÁVEL, DN 25 MM (3/4"), PARA     UN</t>
  </si>
  <si>
    <t>252 de 606</t>
  </si>
  <si>
    <t>CURVA 90 GRAUS PARA ELETRODUTO, PVC, ROSCÁVEL, DN 32 MM (1"), PARA CIR   UN</t>
  </si>
  <si>
    <t>CUITOS TERMINAIS, INSTALADA EM FORRO - FORNECIMENTO E INSTALAÇÃO. AF_1</t>
  </si>
  <si>
    <t>CURVA 180 GRAUS PARA ELETRODUTO, PVC, ROSCÁVEL, DN 32 MM (1"), PARA CI   UN</t>
  </si>
  <si>
    <t>RCUITOS TERMINAIS, INSTALADA EM FORRO - FORNECIMENTO E INSTALAÇÃO. AF_</t>
  </si>
  <si>
    <t>CURVA 90 GRAUS PARA ELETRODUTO, PVC, ROSCÁVEL, DN 40 MM (1 1/4"), PARA   UN</t>
  </si>
  <si>
    <t>CIRCUITOS TERMINAIS, INSTALADA EM FORRO - FORNECIMENTO E INSTALAÇÃO.</t>
  </si>
  <si>
    <t>CURVA 180 GRAUS PARA ELETRODUTO, PVC, ROSCÁVEL, DN 40 MM (1 1/4"), PAR   UN</t>
  </si>
  <si>
    <t>A CIRCUITOS TERMINAIS, INSTALADA EM FORRO - FORNECIMENTO E INSTALAÇÃO.</t>
  </si>
  <si>
    <t>IRCUITOS TERMINAIS, INSTALADA EM LAJE - FORNECIMENTO E INSTALAÇÃO. AF_</t>
  </si>
  <si>
    <t>CIRCUITOS TERMINAIS, INSTALADA EM LAJE - FORNECIMENTO E INSTALAÇÃO. AF</t>
  </si>
  <si>
    <t>CUITOS TERMINAIS, INSTALADA EM LAJE - FORNECIMENTO E INSTALAÇÃO. AF_12</t>
  </si>
  <si>
    <t>253 de 606</t>
  </si>
  <si>
    <t>CURVA 180 GRAUS PARA ELETRODUTO, PVC, ROSCÁVEL, DN 32 MM (1), PARA CI   UN</t>
  </si>
  <si>
    <t>RCUITOS TERMINAIS, INSTALADA EM LAJE - FORNECIMENTO E INSTALAÇÃO. AF_1</t>
  </si>
  <si>
    <t>CIRCUITOS TERMINAIS, INSTALADA EM LAJE - FORNECIMENTO E INSTALAÇÃO. A</t>
  </si>
  <si>
    <t>A CIRCUITOS TERMINAIS, INSTALADA EM LAJE - FORNECIMENTO E INSTALAÇÃO.</t>
  </si>
  <si>
    <t>IRCUITOS TERMINAIS, INSTALADA EM PAREDE - FORNECIMENTO E INSTALAÇÃO. A</t>
  </si>
  <si>
    <t>CIRCUITOS TERMINAIS, INSTALADA EM PAREDE - FORNECIMENTO E INSTALAÇÃO.</t>
  </si>
  <si>
    <t>CUITOS TERMINAIS, INSTALADA EM PAREDE - FORNECIMENTO E INSTALAÇÃO. AF_</t>
  </si>
  <si>
    <t>RCUITOS TERMINAIS, INSTALADA EM PAREDE - FORNECIMENTO E INSTALAÇÃO. AF</t>
  </si>
  <si>
    <t>254 de 606</t>
  </si>
  <si>
    <t>A CIRCUITOS TERMINAIS, INSTALADA EM PAREDE - FORNECIMENTO E INSTALAÇÃO</t>
  </si>
  <si>
    <t>LUVA PARA ELETRODUTO, PVC, ROSCÁVEL, DN 50 MM (1 1/2") - FORNECIMENTO     UN</t>
  </si>
  <si>
    <t>E INSTALAÇÃO. AF_12/2015</t>
  </si>
  <si>
    <t>LUVA PARA ELETRODUTO, PVC, ROSCÁVEL, DN 60 MM (2") - FORNECIMENTO E IN   UN</t>
  </si>
  <si>
    <t>LUVA PARA ELETRODUTO, PVC, ROSCÁVEL, DN 75 MM (2 1/2") - FORNECIMENTO     UN</t>
  </si>
  <si>
    <t>LUVA PARA ELETRODUTO, PVC, ROSCÁVEL, DN 85 MM (3") - FORNECIMENTO E IN   UN</t>
  </si>
  <si>
    <t>LUVA PARA ELETRODUTO, PVC, ROSCÁVEL, DN 110 MM (4") - FORNECIMENTO E I   UN</t>
  </si>
  <si>
    <t>NSTALAÇÃO. AF_12/2015</t>
  </si>
  <si>
    <t>CURVA 90 GRAUS PARA ELETRODUTO, PVC, ROSCÁVEL, DN 50 MM (1 1/2") - FOR   UN</t>
  </si>
  <si>
    <t>NECIMENTO E INSTALAÇÃO. AF_12/2015</t>
  </si>
  <si>
    <t>CURVA 90 GRAUS PARA ELETRODUTO, PVC, ROSCÁVEL, DN 60 MM (2") - FORNECI   UN</t>
  </si>
  <si>
    <t>MENTO E INSTALAÇÃO. AF_12/2015</t>
  </si>
  <si>
    <t>CURVA 90 GRAUS PARA ELETRODUTO, PVC, ROSCÁVEL, DN 75 MM (2 1/2") - FOR   UN</t>
  </si>
  <si>
    <t>CURVA 90 GRAUS PARA ELETRODUTO, PVC, ROSCÁVEL, DN 85 MM (3") - FORNECI   UN</t>
  </si>
  <si>
    <t>34,76</t>
  </si>
  <si>
    <t>CURVA 90 GRAUS PARA ELETRODUTO, PVC, ROSCÁVEL, DN 110 MM (4") - FORNEC   UN</t>
  </si>
  <si>
    <t>56,59</t>
  </si>
  <si>
    <t>IMENTO E INSTALAÇÃO. AF_12/2015</t>
  </si>
  <si>
    <t>255 de 606</t>
  </si>
  <si>
    <t>LUVA PARA ELETRODUTO, PVC, SOLDÁVEL, DN 25 MM (3/4), APARENTE, INSTA   UN</t>
  </si>
  <si>
    <t>LUVA PARA ELETRODUTO, PVC, SOLDÁVEL, DN 32 MM (1), APARENTE, INSTALA   UN</t>
  </si>
  <si>
    <t>DA EM TETO - FORNECIMENTO E INSTALAÇÃO. AF_11/2016_P</t>
  </si>
  <si>
    <t>LADA EM PAREDE - FORNECIMENTO E INSTALAÇÃO. AF_11/2016_P</t>
  </si>
  <si>
    <t>DA EM PAREDE - FORNECIMENTO E INSTALAÇÃO. AF_11/2016_P</t>
  </si>
  <si>
    <t>LUVA DE EMENDA PARA ELETRODUTO, AÇO GALVANIZADO, DN 20 MM (3/4 ), APA   UN</t>
  </si>
  <si>
    <t>RENTE, INSTALADA EM TETO - FORNECIMENTO E INSTALAÇÃO. AF_11/2016_P</t>
  </si>
  <si>
    <t>LUVA DE EMENDA PARA ELETRODUTO, AÇO GALVANIZADO, DN 25 MM (1''), APARE   UN</t>
  </si>
  <si>
    <t>NTE, INSTALADA EM TETO - FORNECIMENTO E INSTALAÇÃO. AF_11/2016_P</t>
  </si>
  <si>
    <t>LUVA DE EMENDA PARA ELETRODUTO, AÇO GALVANIZADO, DN 32 MM (1 1/4''), A   UN</t>
  </si>
  <si>
    <t>PARENTE, INSTALADA EM TETO - FORNECIMENTO E INSTALAÇÃO. AF_11/2016_P</t>
  </si>
  <si>
    <t>LUVA DE EMENDA PARA ELETRODUTO, AÇO GALVANIZADO, DN 40 MM (1 1/2''), A   UN</t>
  </si>
  <si>
    <t>LUVA DE EMENDA PARA ELETRODUTO, AÇO GALVANIZADO, DN 20 MM (3/4''), APA   UN</t>
  </si>
  <si>
    <t>RENTE, INSTALADA EM PAREDE - FORNECIMENTO E INSTALAÇÃO. AF_11/2016_P</t>
  </si>
  <si>
    <t>NTE, INSTALADA EM PAREDE - FORNECIMENTO E INSTALAÇÃO. AF_11/2016_P</t>
  </si>
  <si>
    <t>PARENTE, INSTALADA EM PAREDE - FORNECIMENTO E INSTALAÇÃO. AF_11/2016_P</t>
  </si>
  <si>
    <t>256 de 606</t>
  </si>
  <si>
    <t>CURVA 135 GRAUS PARA ELETRODUTO, PVC, ROSCÁVEL, DN 25 MM (3/4), PARA     UN</t>
  </si>
  <si>
    <t>CABO DE COBRE FLEXÍVEL ISOLADO, 1,5 MM², ANTI-CHAMA 450/750 V, PARA CI   M</t>
  </si>
  <si>
    <t>RCUITOS TERMINAIS - FORNECIMENTO E INSTALAÇÃO. AF_12/2015</t>
  </si>
  <si>
    <t>CABO DE COBRE FLEXÍVEL ISOLADO, 1,5 MM², ANTI-CHAMA 0,6/1,0 KV, PARA C   M</t>
  </si>
  <si>
    <t>IRCUITOS TERMINAIS - FORNECIMENTO E INSTALAÇÃO. AF_12/2015</t>
  </si>
  <si>
    <t>CABO DE COBRE FLEXÍVEL ISOLADO, 2,5 MM², ANTI-CHAMA 450/750 V, PARA CI   M</t>
  </si>
  <si>
    <t>CABO DE COBRE FLEXÍVEL ISOLADO, 2,5 MM², ANTI-CHAMA 0,6/1,0 KV, PARA C   M</t>
  </si>
  <si>
    <t>CABO DE COBRE FLEXÍVEL ISOLADO, 4 MM², ANTI-CHAMA 450/750 V, PARA CIRC   M</t>
  </si>
  <si>
    <t>UITOS TERMINAIS - FORNECIMENTO E INSTALAÇÃO. AF_12/2015</t>
  </si>
  <si>
    <t>CABO DE COBRE FLEXÍVEL ISOLADO, 4 MM², ANTI-CHAMA 0,6/1,0 KV, PARA CIR   M</t>
  </si>
  <si>
    <t>CUITOS TERMINAIS - FORNECIMENTO E INSTALAÇÃO. AF_12/2015</t>
  </si>
  <si>
    <t>CABO DE COBRE FLEXÍVEL ISOLADO, 6 MM², ANTI-CHAMA 450/750 V, PARA CIRC   M</t>
  </si>
  <si>
    <t>CABO DE COBRE FLEXÍVEL ISOLADO, 6 MM², ANTI-CHAMA 0,6/1,0 KV, PARA CIR   M</t>
  </si>
  <si>
    <t>257 de 606</t>
  </si>
  <si>
    <t>CABO DE COBRE FLEXÍVEL ISOLADO, 10 MM², ANTI-CHAMA 450/750 V, PARA CIR   M</t>
  </si>
  <si>
    <t>CABO DE COBRE FLEXÍVEL ISOLADO, 10 MM², ANTI-CHAMA 0,6/1,0 KV, PARA CI   M</t>
  </si>
  <si>
    <t>CABO DE COBRE FLEXÍVEL ISOLADO, 16 MM², ANTI-CHAMA 450/750 V, PARA CIR   M</t>
  </si>
  <si>
    <t>CABO DE COBRE FLEXÍVEL ISOLADO, 16 MM², ANTI-CHAMA 0,6/1,0 KV, PARA CI   M</t>
  </si>
  <si>
    <t>CABO DE COBRE FLEXÍVEL ISOLADO, 10 MM², ANTI-CHAMA 450/750 V, PARA DIS   M</t>
  </si>
  <si>
    <t>TRIBUIÇÃO - FORNECIMENTO E INSTALAÇÃO. AF_12/2015</t>
  </si>
  <si>
    <t>CABO DE COBRE FLEXÍVEL ISOLADO, 10 MM², ANTI-CHAMA 0,6/1,0 KV, PARA DI   M</t>
  </si>
  <si>
    <t>STRIBUIÇÃO - FORNECIMENTO E INSTALAÇÃO. AF_12/2015</t>
  </si>
  <si>
    <t>CABO DE COBRE FLEXÍVEL ISOLADO, 16 MM², ANTI-CHAMA 450/750 V, PARA DIS   M</t>
  </si>
  <si>
    <t>CABO DE COBRE FLEXÍVEL ISOLADO, 16 MM², ANTI-CHAMA 0,6/1,0 KV, PARA DI   M</t>
  </si>
  <si>
    <t>CABO DE COBRE FLEXÍVEL ISOLADO, 25 MM², ANTI-CHAMA 450/750 V, PARA DIS   M</t>
  </si>
  <si>
    <t>CABO DE COBRE FLEXÍVEL ISOLADO, 35 MM², ANTI-CHAMA 450/750 V, PARA DIS   M</t>
  </si>
  <si>
    <t>CABO DE COBRE FLEXÍVEL ISOLADO, 35 MM², ANTI-CHAMA 0,6/1,0 KV, PARA DI   M</t>
  </si>
  <si>
    <t>CABO DE COBRE FLEXÍVEL ISOLADO, 50 MM², ANTI-CHAMA 450/750 V, PARA DIS   M</t>
  </si>
  <si>
    <t>258 de 606</t>
  </si>
  <si>
    <t>CABO DE COBRE FLEXÍVEL ISOLADO, 70 MM², ANTI-CHAMA 450/750 V, PARA DIS   M</t>
  </si>
  <si>
    <t>CABO DE COBRE FLEXÍVEL ISOLADO, 70 MM², ANTI-CHAMA 0,6/1,0 KV, PARA DI   M</t>
  </si>
  <si>
    <t>CABO DE COBRE FLEXÍVEL ISOLADO, 95 MM², ANTI-CHAMA 450/750 V, PARA DIS   M</t>
  </si>
  <si>
    <t>CABO DE COBRE FLEXÍVEL ISOLADO, 95 MM², ANTI-CHAMA 0,6/1,0 KV, PARA DI   M</t>
  </si>
  <si>
    <t>CABO DE COBRE FLEXÍVEL ISOLADO, 120 MM², ANTI-CHAMA 450/750 V, PARA DI   M</t>
  </si>
  <si>
    <t>65,28</t>
  </si>
  <si>
    <t>CABO DE COBRE FLEXÍVEL ISOLADO, 120 MM², ANTI-CHAMA 0,6/1,0 KV, PARA D   M</t>
  </si>
  <si>
    <t>ISTRIBUIÇÃO - FORNECIMENTO E INSTALAÇÃO. AF_12/2015</t>
  </si>
  <si>
    <t>CABO DE COBRE FLEXÍVEL ISOLADO, 150 MM², ANTI-CHAMA 450/750 V, PARA DI   M</t>
  </si>
  <si>
    <t>CABO DE COBRE FLEXÍVEL ISOLADO, 150 MM², ANTI-CHAMA 0,6/1,0 KV, PARA D   M</t>
  </si>
  <si>
    <t>81,35</t>
  </si>
  <si>
    <t>CABO DE COBRE FLEXÍVEL ISOLADO, 185 MM², ANTI-CHAMA 450/750 V, PARA DI   M</t>
  </si>
  <si>
    <t>CABO DE COBRE FLEXÍVEL ISOLADO, 185 MM², ANTI-CHAMA 0,6/1,0 KV, PARA D   M</t>
  </si>
  <si>
    <t>CABO DE COBRE FLEXÍVEL ISOLADO, 240 MM², ANTI-CHAMA 450/750 V, PARA DI   M</t>
  </si>
  <si>
    <t>CABO DE COBRE FLEXÍVEL ISOLADO, 240 MM², ANTI-CHAMA 0,6/1,0 KV, PARA D   M</t>
  </si>
  <si>
    <t>259 de 606</t>
  </si>
  <si>
    <t>CABO DE COBRE RÍGIDO ISOLADO, 300 MM², ANTI-CHAMA 450/750 V, PARA DIST   M</t>
  </si>
  <si>
    <t>RIBUIÇÃO - FORNECIMENTO E INSTALAÇÃO. AF_12/2015</t>
  </si>
  <si>
    <t>CABO DE COBRE FLEXÍVEL ISOLADO, 300 MM², ANTI-CHAMA 0,6/1,0 KV, PARA D   M</t>
  </si>
  <si>
    <t>CAIXA DE PASSAGEM 30X30X40 COM TAMPA E DRENO BRITA</t>
  </si>
  <si>
    <t>133,20</t>
  </si>
  <si>
    <t>CAIXA OCTOGONAL 4" X 4", PVC, INSTALADA EM LAJE - FORNECIMENTO E INSTA   UN</t>
  </si>
  <si>
    <t>CAIXA OCTOGONAL 3" X 3", PVC, INSTALADA EM LAJE - FORNECIMENTO E INSTA   UN</t>
  </si>
  <si>
    <t>CAIXA RETANGULAR 4" X 2" ALTA (2,00 M DO PISO), PVC, INSTALADA EM PARE   UN</t>
  </si>
  <si>
    <t>DE - FORNECIMENTO E INSTALAÇÃO. AF_12/2015</t>
  </si>
  <si>
    <t>CAIXA RETANGULAR 4" X 2" MÉDIA (1,30 M DO PISO), PVC, INSTALADA EM PAR   UN</t>
  </si>
  <si>
    <t>EDE - FORNECIMENTO E INSTALAÇÃO. AF_12/2015</t>
  </si>
  <si>
    <t>CAIXA RETANGULAR 4" X 2" BAIXA (0,30 M DO PISO), PVC, INSTALADA EM PAR   UN</t>
  </si>
  <si>
    <t>CAIXA RETANGULAR 4" X 4" ALTA (2,00 M DO PISO), PVC, INSTALADA EM PARE   UN</t>
  </si>
  <si>
    <t>CAIXA RETANGULAR 4" X 4" MÉDIA (1,30 M DO PISO), PVC, INSTALADA EM PAR   UN</t>
  </si>
  <si>
    <t>CAIXA RETANGULAR 4" X 4" BAIXA (0,30 M DO PISO), PVC, INSTALADA EM PAR   UN</t>
  </si>
  <si>
    <t>CAIXA OCTOGONAL 4" X 4", METÁLICA, INSTALADA EM LAJE - FORNECIMENTO E     UN</t>
  </si>
  <si>
    <t>INSTALAÇÃO. AF_12/2015</t>
  </si>
  <si>
    <t>CAIXA SEXTAVADA 3" X 3", METÁLICA, INSTALADA EM LAJE - FORNECIMENTO E     UN</t>
  </si>
  <si>
    <t>260 de 606</t>
  </si>
  <si>
    <t>CAIXA RETANGULAR 4" X 2" ALTA (2,00 M DO PISO), METÁLICA, INSTALADA EM   UN</t>
  </si>
  <si>
    <t>PAREDE - FORNECIMENTO E INSTALAÇÃO. AF_12/2015</t>
  </si>
  <si>
    <t>CAIXA RETANGULAR 4" X 2" MÉDIA (1,30 M DO PISO), METÁLICA, INSTALADA E   UN</t>
  </si>
  <si>
    <t>M PAREDE - FORNECIMENTO E INSTALAÇÃO. AF_12/2015</t>
  </si>
  <si>
    <t>CAIXA RETANGULAR 4" X 2" BAIXA (0,30 M DO PISO), METÁLICA, INSTALADA E   UN</t>
  </si>
  <si>
    <t>CAIXA RETANGULAR 4" X 4" ALTA (2,00 M DO PISO), METÁLICA, INSTALADA EM   UN</t>
  </si>
  <si>
    <t>CAIXA RETANGULAR 4" X 4" MÉDIA (1,30 M DO PISO), METÁLICA, INSTALADA E   UN</t>
  </si>
  <si>
    <t>CAIXA RETANGULAR 4" X 4" BAIXA (0,30 M DO PISO), METÁLICA, INSTALADA E   UN</t>
  </si>
  <si>
    <t>CONDULETE DE ALUMÍNIO, TIPO B, PARA ELETRODUTO DE AÇO GALVANIZADO DN 2   UN</t>
  </si>
  <si>
    <t>0 MM (3/4''), APARENTE - FORNECIMENTO E INSTALAÇÃO. AF_11/2016_P</t>
  </si>
  <si>
    <t>CONDULETE DE ALUMÍNIO, TIPO C, PARA ELETRODUTO DE AÇO GALVANIZADO DN 2   UN</t>
  </si>
  <si>
    <t>CONDULETE DE ALUMÍNIO, TIPO E, PARA ELETRODUTO DE AÇO GALVANIZADO DN 2   UN</t>
  </si>
  <si>
    <t>5 MM (1''), APARENTE - FORNECIMENTO E INSTALAÇÃO. AF_11/2016_P</t>
  </si>
  <si>
    <t>CONDULETE DE ALUMÍNIO, TIPO E, ELETRODUTO DE AÇO GALVANIZADO DN 25 MM     UN</t>
  </si>
  <si>
    <t>(1''), APARENTE - FORNECIMENTO E INSTALAÇÃO. AF_11/2016_P</t>
  </si>
  <si>
    <t>CONDULETE DE ALUMÍNIO, TIPO E, PARA ELETRODUTO DE AÇO GALVANIZADO DN 3   UN</t>
  </si>
  <si>
    <t>2 MM (1 1/4''), APARENTE - FORNECIMENTO E INSTALAÇÃO. AF_11/2016_P</t>
  </si>
  <si>
    <t>261 de 606</t>
  </si>
  <si>
    <t>CONDULETE DE ALUMÍNIO, TIPO LR, PARA ELETRODUTO DE AÇO GALVANIZADO DN     UN</t>
  </si>
  <si>
    <t>20 MM (3/4''), APARENTE - FORNECIMENTO E INSTALAÇÃO. AF_11/2016_P</t>
  </si>
  <si>
    <t>25 MM (1''), APARENTE - FORNECIMENTO E INSTALAÇÃO. AF_11/2016_P</t>
  </si>
  <si>
    <t>32 MM (1 1/4''), APARENTE - FORNECIMENTO E INSTALAÇÃO. AF_11/2016_P</t>
  </si>
  <si>
    <t>CONDULETE DE ALUMÍNIO, TIPO T, PARA ELETRODUTO DE AÇO GALVANIZADO DN 2   UN</t>
  </si>
  <si>
    <t>CONDULETE DE ALUMÍNIO, TIPO T, PARA ELETRODUTO DE AÇO GALVANIZADO DN 3   UN</t>
  </si>
  <si>
    <t>CONDULETE DE ALUMÍNIO, TIPO X, PARA ELETRODUTO DE AÇO GALVANIZADO DN 2   UN</t>
  </si>
  <si>
    <t>CONDULETE DE ALUMÍNIO, TIPO X, PARA ELETRODUTO DE AÇO GALVANIZADO DN 3   UN</t>
  </si>
  <si>
    <t>CONDULETE DE PVC, TIPO B, PARA ELETRODUTO DE PVC SOLDÁVEL DN 20 MM (1/   UN</t>
  </si>
  <si>
    <t>2''), APARENTE - FORNECIMENTO E INSTALAÇÃO. AF_11/2016</t>
  </si>
  <si>
    <t>CONDULETE DE PVC, TIPO B, PARA ELETRODUTO DE PVC SOLDÁVEL DN 25 MM (3/   UN</t>
  </si>
  <si>
    <t>4''), APARENTE - FORNECIMENTO E INSTALAÇÃO. AF_11/2016</t>
  </si>
  <si>
    <t>CONDULETE DE PVC, TIPO B, PARA ELETRODUTO DE PVC SOLDÁVEL DN 32 MM (1'   UN</t>
  </si>
  <si>
    <t>), APARENTE - FORNECIMENTO E INSTALAÇÃO. AF_11/2016</t>
  </si>
  <si>
    <t>CONDULETE DE PVC, TIPO LL, PARA ELETRODUTO DE PVC SOLDÁVEL DN 20 MM (1   UN</t>
  </si>
  <si>
    <t>/2''), APARENTE - FORNECIMENTO E INSTALAÇÃO. AF_11/2016</t>
  </si>
  <si>
    <t>262 de 606</t>
  </si>
  <si>
    <t>CONDULETE DE PVC, TIPO LL, PARA ELETRODUTO DE PVC SOLDÁVEL DN 25 MM (3   UN</t>
  </si>
  <si>
    <t>/4''), APARENTE - FORNECIMENTO E INSTALAÇÃO. AF_11/2016</t>
  </si>
  <si>
    <t>CONDULETE DE PVC, TIPO LL, PARA ELETRODUTO DE PVC SOLDÁVEL DN 32 MM (1   UN</t>
  </si>
  <si>
    <t>'), APARENTE - FORNECIMENTO E INSTALAÇÃO. AF_11/2016</t>
  </si>
  <si>
    <t>CONDULETE DE PVC, TIPO LB, PARA ELETRODUTO DE PVC SOLDÁVEL DN 20 MM (1   UN</t>
  </si>
  <si>
    <t>CONDULETE DE PVC, TIPO LB, PARA ELETRODUTO DE PVC SOLDÁVEL DN 25 MM (3   UN</t>
  </si>
  <si>
    <t>CONDULETE DE PVC, TIPO LB, PARA ELETRODUTO DE PVC SOLDÁVEL DN 32 MM (1   UN</t>
  </si>
  <si>
    <t>CONDULETE DE PVC, TIPO TB, PARA ELETRODUTO DE PVC SOLDÁVEL DN 20 MM (1   UN</t>
  </si>
  <si>
    <t>CONDULETE DE PVC, TIPO TB, PARA ELETRODUTO DE PVC SOLDÁVEL DN 25 MM (3   UN</t>
  </si>
  <si>
    <t>CONDULETE DE PVC, TIPO TB, PARA ELETRODUTO DE PVC SOLDÁVEL DN 32 MM (1   UN</t>
  </si>
  <si>
    <t>CONDULETE DE PVC, TIPO X, PARA ELETRODUTO DE PVC SOLDÁVEL DN 20 MM (1/   UN</t>
  </si>
  <si>
    <t>CONDULETE DE PVC, TIPO X, PARA ELETRODUTO DE PVC SOLDÁVEL DN 25 MM (3/   UN</t>
  </si>
  <si>
    <t>CONDULETE DE PVC, TIPO X, PARA ELETRODUTO DE PVC SOLDÁVEL DN 32 MM (1'   UN</t>
  </si>
  <si>
    <t>CAIXA ENTERRADA ELÉTRICA RETANGULAR, EM ALVENARIA COM TIJOLOS CERÂMICO   UN</t>
  </si>
  <si>
    <t>S MACIÇOS, FUNDO COM BRITA, DIMENS'ES INTERNAS: 0,3X0,3X0,3 M. AF_05/2</t>
  </si>
  <si>
    <t>263 de 606</t>
  </si>
  <si>
    <t>167,30</t>
  </si>
  <si>
    <t>S MACIÇOS, FUNDO COM BRITA, DIMENS'ES INTERNAS: 0,4X0,4X0,4 M. AF_05/2</t>
  </si>
  <si>
    <t>322,74</t>
  </si>
  <si>
    <t>S MACIÇOS, FUNDO COM BRITA, DIMENS'ES INTERNAS: 0,6X0,6X0,6 M. AF_05/2</t>
  </si>
  <si>
    <t>433,69</t>
  </si>
  <si>
    <t>S MACIÇOS, FUNDO COM BRITA, DIMENS'ES INTERNAS: 0,8X0,8X0,6 M. AF_05/2</t>
  </si>
  <si>
    <t>501,47</t>
  </si>
  <si>
    <t>S MACIÇOS, FUNDO COM BRITA, DIMENS'ES INTERNAS: 1X1X0,6 M. AF_05/2018</t>
  </si>
  <si>
    <t>CAIXA ENTERRADA ELÉTRICA RETANGULAR, EM ALVENARIA COM BLOCOS DE CONCRE   UN</t>
  </si>
  <si>
    <t>TO, FUNDO COM BRITA, DIMENS'ES INTERNAS: 0,4X0,4X0,4 M. AF_05/2018</t>
  </si>
  <si>
    <t>233,88</t>
  </si>
  <si>
    <t>TO, FUNDO COM BRITA, DIMENS'ES INTERNAS: 0,6X0,6X0,6 M. AF_05/2018</t>
  </si>
  <si>
    <t>320,38</t>
  </si>
  <si>
    <t>TO, FUNDO COM BRITA, DIMENS'ES INTERNAS: 0,8X0,8X0,6 M. AF_05/2018</t>
  </si>
  <si>
    <t>364,17</t>
  </si>
  <si>
    <t>TO, FUNDO COM BRITA, DIMENS'ES INTERNAS: 1X1X0,6 M. AF_05/2018</t>
  </si>
  <si>
    <t>90,53</t>
  </si>
  <si>
    <t>DISJUNTOR BAIXA TENSAO TRIPOLAR A SECO 800A/600V, INCLUSIVE ELETROTÉC   UN</t>
  </si>
  <si>
    <t>4.521,18</t>
  </si>
  <si>
    <t>CONTATOR TRIPOLAR I NOMINAL 12A - FORNECIMENTO E INSTALACAO INCLUSIVE     UN</t>
  </si>
  <si>
    <t>223,38</t>
  </si>
  <si>
    <t>ELETROTÉCNICO</t>
  </si>
  <si>
    <t>CONTATOR TRIPOLAR I NOMINAL 22A - FORNECIMENTO E INSTALACAO INCLUSIVE     UN</t>
  </si>
  <si>
    <t>265,22</t>
  </si>
  <si>
    <t>264 de 606</t>
  </si>
  <si>
    <t>CONTATOR TRIPOLAR I NOMINAL 36A - FORNECIMENTO E INSTALACAO INCLUSIVE     UN</t>
  </si>
  <si>
    <t>CONTATOR TRIPOLAR I NOMIMAL 94A - FORNECIMENTO E INSTALACAO INCLUSIVE     UN</t>
  </si>
  <si>
    <t>1.246,87</t>
  </si>
  <si>
    <t>DISJUNTOR TERMOMAGNETICO MONOPOLAR PADRAO NEMA (AMERICANO) 10 A 30A 24   UN</t>
  </si>
  <si>
    <t>0V, FORNECIMENTO E INSTALACAO</t>
  </si>
  <si>
    <t>DISJUNTOR TERMOMAGNETICO MONOPOLAR PADRAO NEMA (AMERICANO) 35 A 50A 24   UN</t>
  </si>
  <si>
    <t>DISJUNTOR TERMOMAGNETICO BIPOLAR PADRAO NEMA (AMERICANO) 10 A 50A 240V   UN</t>
  </si>
  <si>
    <t>61,53</t>
  </si>
  <si>
    <t>DISJUNTOR TERMOMAGNETICO TRIPOLAR PADRAO NEMA (AMERICANO) 10 A 50A 240   UN</t>
  </si>
  <si>
    <t>86,70</t>
  </si>
  <si>
    <t>DISJUNTOR TERMOMAGNETICO TRIPOLAR PADRAO NEMA (AMERICANO) 60 A 100A 24   UN</t>
  </si>
  <si>
    <t>DISJUNTOR TERMOMAGNETICO TRIPOLAR PADRAO NEMA (AMERICANO) 125 A 150A 2   UN</t>
  </si>
  <si>
    <t>335,92</t>
  </si>
  <si>
    <t>DISJUNTOR TERMOMAGNETICO TRIPOLAR EM CAIXA MOLDADA 250A 600V, FORNECIM   UN</t>
  </si>
  <si>
    <t>873,10</t>
  </si>
  <si>
    <t>DISJUNTOR TERMOMAGNETICO TRIPOLAR EM CAIXA MOLDADA 300 A 400A 600V, FO   UN</t>
  </si>
  <si>
    <t>1.194,27</t>
  </si>
  <si>
    <t>DISJUNTOR TERMOMAGNETICO TRIPOLAR EM CAIXA MOLDADA 500 A 600A 600V, FO   UN</t>
  </si>
  <si>
    <t>1.958,20</t>
  </si>
  <si>
    <t>DISJUNTOR TERMOMAGNETICO TRIPOLAR EM CAIXA MOLDADA 175 A 225A 240V, FO   UN</t>
  </si>
  <si>
    <t>526,82</t>
  </si>
  <si>
    <t>265 de 606</t>
  </si>
  <si>
    <t>QUADRO DE DISTRIBUICAO DE ENERGIA DE EMBUTIR, EM CHAPA METALICA, PARA     UN</t>
  </si>
  <si>
    <t>49,19</t>
  </si>
  <si>
    <t>279,76</t>
  </si>
  <si>
    <t>18 DISJUNTORES TERMOMAGNETICOS MONOPOLARES, COM BARRAMENTO TRIFASICO E</t>
  </si>
  <si>
    <t>325,69</t>
  </si>
  <si>
    <t>24 DISJUNTORES TERMOMAGNETICOS MONOPOLARES, COM BARRAMENTO TRIFASICO E</t>
  </si>
  <si>
    <t>608,87</t>
  </si>
  <si>
    <t>40 DISJUNTORES TERMOMAGNETICOS MONOPOLARES, COM BARRAMENTO TRIFASICO E</t>
  </si>
  <si>
    <t>768,56</t>
  </si>
  <si>
    <t>QUADRO DE DISTRIBUICAO DE ENERGIA EM CHAPA DE ACO GALVANIZADO, PARA 12   UN</t>
  </si>
  <si>
    <t>207,39</t>
  </si>
  <si>
    <t>QUADRO DE DISTRIBUICAO DE ENERGIA P/ 6 DISJUNTORES TERMOMAGNETICOS MON   UN</t>
  </si>
  <si>
    <t>54,95</t>
  </si>
  <si>
    <t>DISJUNTOR MONOPOLAR TIPO DIN, CORRENTE NOMINAL DE 10A - FORNECIMENTO E   UN</t>
  </si>
  <si>
    <t>INSTALAÇÃO. AF_04/2016</t>
  </si>
  <si>
    <t>266 de 606</t>
  </si>
  <si>
    <t>DISJUNTOR MONOPOLAR TIPO DIN, CORRENTE NOMINAL DE 16A - FORNECIMENTO E   UN</t>
  </si>
  <si>
    <t>DISJUNTOR MONOPOLAR TIPO DIN, CORRENTE NOMINAL DE 20A - FORNECIMENTO E   UN</t>
  </si>
  <si>
    <t>DISJUNTOR MONOPOLAR TIPO DIN, CORRENTE NOMINAL DE 25A - FORNECIMENTO E   UN</t>
  </si>
  <si>
    <t>DISJUNTOR MONOPOLAR TIPO DIN, CORRENTE NOMINAL DE 32A - FORNECIMENTO E   UN</t>
  </si>
  <si>
    <t>DISJUNTOR MONOPOLAR TIPO DIN, CORRENTE NOMINAL DE 40A - FORNECIMENTO E   UN</t>
  </si>
  <si>
    <t>DISJUNTOR MONOPOLAR TIPO DIN, CORRENTE NOMINAL DE 50A - FORNECIMENTO E   UN</t>
  </si>
  <si>
    <t>DISJUNTOR BIPOLAR TIPO DIN, CORRENTE NOMINAL DE 10A - FORNECIMENTO E I   UN</t>
  </si>
  <si>
    <t>NSTALAÇÃO. AF_04/2016</t>
  </si>
  <si>
    <t>DISJUNTOR BIPOLAR TIPO DIN, CORRENTE NOMINAL DE 16A - FORNECIMENTO E I   UN</t>
  </si>
  <si>
    <t>DISJUNTOR BIPOLAR TIPO DIN, CORRENTE NOMINAL DE 20A - FORNECIMENTO E I   UN</t>
  </si>
  <si>
    <t>DISJUNTOR BIPOLAR TIPO DIN, CORRENTE NOMINAL DE 25A - FORNECIMENTO E I   UN</t>
  </si>
  <si>
    <t>DISJUNTOR BIPOLAR TIPO DIN, CORRENTE NOMINAL DE 32A - FORNECIMENTO E I   UN</t>
  </si>
  <si>
    <t>DISJUNTOR BIPOLAR TIPO DIN, CORRENTE NOMINAL DE 40A - FORNECIMENTO E I   UN</t>
  </si>
  <si>
    <t>DISJUNTOR BIPOLAR TIPO DIN, CORRENTE NOMINAL DE 50A - FORNECIMENTO E I   UN</t>
  </si>
  <si>
    <t>267 de 606</t>
  </si>
  <si>
    <t>DISJUNTOR TRIPOLAR TIPO DIN, CORRENTE NOMINAL DE 10A - FORNECIMENTO E     UN</t>
  </si>
  <si>
    <t>DISJUNTOR TRIPOLAR TIPO DIN, CORRENTE NOMINAL DE 16A - FORNECIMENTO E     UN</t>
  </si>
  <si>
    <t>DISJUNTOR TRIPOLAR TIPO DIN, CORRENTE NOMINAL DE 20A - FORNECIMENTO E     UN</t>
  </si>
  <si>
    <t>68,11</t>
  </si>
  <si>
    <t>DISJUNTOR TRIPOLAR TIPO DIN, CORRENTE NOMINAL DE 25A - FORNECIMENTO E     UN</t>
  </si>
  <si>
    <t>DISJUNTOR TRIPOLAR TIPO DIN, CORRENTE NOMINAL DE 32A - FORNECIMENTO E     UN</t>
  </si>
  <si>
    <t>DISJUNTOR TRIPOLAR TIPO DIN, CORRENTE NOMINAL DE 40A - FORNECIMENTO E     UN</t>
  </si>
  <si>
    <t>DISJUNTOR TRIPOLAR TIPO DIN, CORRENTE NOMINAL DE 50A - FORNECIMENTO E     UN</t>
  </si>
  <si>
    <t>81,82</t>
  </si>
  <si>
    <t>INTERRUPTOR PULSADOR DE CAMPAINHA OU MINUTERIA 2A/250V C/ CAIXA - FORN   UN</t>
  </si>
  <si>
    <t>SUPORTE PARAFUSADO COM PLACA DE ENCAIXE 4" X 2" ALTO (2,00 M DO PISO)     UN</t>
  </si>
  <si>
    <t>PARA PONTO ELÉTRICO - FORNECIMENTO E INSTALAÇÃO. AF_12/2015</t>
  </si>
  <si>
    <t>SUPORTE PARAFUSADO COM PLACA DE ENCAIXE 4" X 2" MÉDIO (1,30 M DO PISO)   UN</t>
  </si>
  <si>
    <t>SUPORTE PARAFUSADO COM PLACA DE ENCAIXE 4" X 2" BAIXO (0,30 M DO PISO)   UN</t>
  </si>
  <si>
    <t>SUPORTE PARAFUSADO COM PLACA DE ENCAIXE 4" X 4" ALTO (2,00 M DO PISO)     UN</t>
  </si>
  <si>
    <t>268 de 606</t>
  </si>
  <si>
    <t>SUPORTE PARAFUSADO COM PLACA DE ENCAIXE 4" X 4" MÉDIO (1,30 M DO PISO)   UN</t>
  </si>
  <si>
    <t>SUPORTE PARAFUSADO COM PLACA DE ENCAIXE 4" X 4" BAIXO (0,30 M DO PISO)   UN</t>
  </si>
  <si>
    <t>INTERRUPTOR SIMPLES (1 MÓDULO), 10A/250V, SEM SUPORTE E SEM PLACA - FO   UN</t>
  </si>
  <si>
    <t>RNECIMENTO E INSTALAÇÃO. AF_12/2015</t>
  </si>
  <si>
    <t>INTERRUPTOR SIMPLES (1 MÓDULO), 10A/250V, INCLUINDO SUPORTE E PLACA -     UN</t>
  </si>
  <si>
    <t>FORNECIMENTO E INSTALAÇÃO. AF_12/2015</t>
  </si>
  <si>
    <t>INTERRUPTOR PARALELO (1 MÓDULO), 10A/250V, SEM SUPORTE E SEM PLACA - F   UN</t>
  </si>
  <si>
    <t>ORNECIMENTO E INSTALAÇÃO. AF_12/2015</t>
  </si>
  <si>
    <t>INTERRUPTOR PARALELO (1 MÓDULO), 10A/250V, INCLUINDO SUPORTE E PLACA -   UN</t>
  </si>
  <si>
    <t>INTERRUPTOR SIMPLES (1 MÓDULO) COM INTERRUPTOR PARALELO (1 MÓDULO), 10   UN</t>
  </si>
  <si>
    <t>A/250V, SEM SUPORTE E SEM PLACA - FORNECIMENTO E INSTALAÇÃO. AF_12/201</t>
  </si>
  <si>
    <t>A/250V, INCLUINDO SUPORTE E PLACA - FORNECIMENTO E INSTALAÇÃO. AF_12/2</t>
  </si>
  <si>
    <t>INTERRUPTOR SIMPLES (2 MÓDULOS), 10A/250V, SEM SUPORTE E SEM PLACA - F   UN</t>
  </si>
  <si>
    <t>INTERRUPTOR SIMPLES (2 MÓDULOS), 10A/250V, INCLUINDO SUPORTE E PLACA -   UN</t>
  </si>
  <si>
    <t>INTERRUPTOR PARALELO (2 MÓDULOS), 10A/250V, SEM SUPORTE E SEM PLACA -     UN</t>
  </si>
  <si>
    <t>INTERRUPTOR PARALELO (2 MÓDULOS), 10A/250V, INCLUINDO SUPORTE E PLACA     UN</t>
  </si>
  <si>
    <t>- FORNECIMENTO E INSTALAÇÃO. AF_12/2015</t>
  </si>
  <si>
    <t>269 de 606</t>
  </si>
  <si>
    <t>INTERRUPTOR SIMPLES (1 MÓDULO) COM INTERRUPTOR PARALELO (2 MÓDULOS), 1   UN</t>
  </si>
  <si>
    <t>0A/250V, SEM SUPORTE E SEM PLACA - FORNECIMENTO E INSTALAÇÃO. AF_12/20</t>
  </si>
  <si>
    <t>51,18</t>
  </si>
  <si>
    <t>0A/250V, INCLUINDO SUPORTE E PLACA - FORNECIMENTO E INSTALAÇÃO. AF_12/</t>
  </si>
  <si>
    <t>INTERRUPTOR SIMPLES (2 MÓDULOS) COM INTERRUPTOR PARALELO (1 MÓDULO), 1   UN</t>
  </si>
  <si>
    <t>INTERRUPTOR SIMPLES (3 MÓDULOS), 10A/250V, SEM SUPORTE E SEM PLACA - F   UN</t>
  </si>
  <si>
    <t>INTERRUPTOR SIMPLES (3 MÓDULOS), 10A/250V, INCLUINDO SUPORTE E PLACA -   UN</t>
  </si>
  <si>
    <t>INTERRUPTOR PARALELO (3 MÓDULOS), 10A/250V, SEM SUPORTE E SEM PLACA -     UN</t>
  </si>
  <si>
    <t>49,63</t>
  </si>
  <si>
    <t>INTERRUPTOR PARALELO (3 MÓDULOS), 10A/250V, INCLUINDO SUPORTE E PLACA     UN</t>
  </si>
  <si>
    <t>55,70</t>
  </si>
  <si>
    <t>INTERRUPTOR SIMPLES (3 MÓDULOS) COM INTERRUPTOR PARALELO (1 MÓDULO), 1   UN</t>
  </si>
  <si>
    <t>52,15</t>
  </si>
  <si>
    <t>270 de 606</t>
  </si>
  <si>
    <t>INTERRUPTOR SIMPLES (2 MÓDULOS) COM INTERRUPTOR PARALELO (2 MÓDULOS),     UN</t>
  </si>
  <si>
    <t>10A/250V, SEM SUPORTE E SEM PLACA - FORNECIMENTO E INSTALAÇÃO. AF_12/2</t>
  </si>
  <si>
    <t>66,51</t>
  </si>
  <si>
    <t>10A/250V, INCLUINDO SUPORTE E PLACA - FORNECIMENTO E INSTALAÇÃO. AF_12</t>
  </si>
  <si>
    <t>INTERRUPTOR SIMPLES (4 MÓDULOS), 10A/250V, SEM SUPORTE E SEM PLACA - F   UN</t>
  </si>
  <si>
    <t>INTERRUPTOR SIMPLES (4 MÓDULOS), 10A/250V, INCLUINDO SUPORTE E PLACA -   UN</t>
  </si>
  <si>
    <t>INTERRUPTOR SIMPLES (6 MÓDULOS), 10A/250V, SEM SUPORTE E SEM PLACA - F   UN</t>
  </si>
  <si>
    <t>70,36</t>
  </si>
  <si>
    <t>INTERRUPTOR SIMPLES (6 MÓDULOS), 10A/250V, INCLUINDO SUPORTE E PLACA -   UN</t>
  </si>
  <si>
    <t>INTERRUPTOR INTERMEDIÁRIO (1 MÓDULO), 10A/250V, SEM SUPORTE E SEM PLAC   UN</t>
  </si>
  <si>
    <t>A - FORNECIMENTO E INSTALAÇÃO. AF_09/2017</t>
  </si>
  <si>
    <t>INTERRUPTOR INTERMEDIÁRIO (1 MÓDULO), 10A/250V, INCLUINDO SUPORTE E PL   UN</t>
  </si>
  <si>
    <t>ACA - FORNECIMENTO E INSTALAÇÃO. AF_09/2017</t>
  </si>
  <si>
    <t>INTERRUPTOR BIPOLAR (1 MÓDULO), 10A/250V, SEM SUPORTE E SEM PLACA - FO   UN</t>
  </si>
  <si>
    <t>RNECIMENTO E INSTALAÇÃO. AF_09/2017</t>
  </si>
  <si>
    <t>INTERRUPTOR BIPOLAR (1 MÓDULO), 10A/250V, INCLUINDO SUPORTE E PLACA -     UN</t>
  </si>
  <si>
    <t>34,17</t>
  </si>
  <si>
    <t>FORNECIMENTO E INSTALAÇÃO. AF_09/2017</t>
  </si>
  <si>
    <t>DIMMER ROTATIVO (1 MÓDULO), 220V/600W, SEM SUPORTE E SEM PLACA - FORNE   UN</t>
  </si>
  <si>
    <t>71,69</t>
  </si>
  <si>
    <t>CIMENTO E INSTALAÇÃO. AF_09/2017</t>
  </si>
  <si>
    <t>DIMMER ROTATIVO (1 MÓDULO), 220V/600W, INCLUINDO SUPORTE E PLACA - FOR   UN</t>
  </si>
  <si>
    <t>NECIMENTO E INSTALAÇÃO. AF_09/2017</t>
  </si>
  <si>
    <t>271 de 606</t>
  </si>
  <si>
    <t>INTERRUPTOR PULSADOR CAMPAINHA (1 MÓDULO), 10A/250V, SEM SUPORTE E SEM   UN</t>
  </si>
  <si>
    <t>PLACA - FORNECIMENTO E INSTALAÇÃO. AF_09/2017</t>
  </si>
  <si>
    <t>INTERRUPTOR PULSADOR CAMPAINHA (1 MÓDULO), 10A/250V, INCLUINDO SUPORTE   UN</t>
  </si>
  <si>
    <t>E PLACA - FORNECIMENTO E INSTALAÇÃO. AF_09/2017</t>
  </si>
  <si>
    <t>CAMPAINHA CIGARRA (1 MÓDULO), 10A/250V, SEM SUPORTE E SEM PLACA - FORN   UN</t>
  </si>
  <si>
    <t>ECIMENTO E INSTALAÇÃO. AF_09/2017</t>
  </si>
  <si>
    <t>CAMPAINHA CIGARRA (1 MÓDULO), 10A/250V, INCLUINDO SUPORTE E PLACA - FO   UN</t>
  </si>
  <si>
    <t>INTERRUPTOR PULSADOR MINUTERIA (1 MÓDULO), 10A/250V, SEM SUPORTE E SEM   UN</t>
  </si>
  <si>
    <t>INTERRUPTOR PULSADOR MINUTERIA (1 MÓDULO), 10A/250V, INCLUINDO SUPORTE   UN</t>
  </si>
  <si>
    <t>TOMADA ALTA DE EMBUTIR (1 MÓDULO), 2P+T 10 A, SEM SUPORTE E SEM PLACA     UN</t>
  </si>
  <si>
    <t>TOMADA ALTA DE EMBUTIR (1 MÓDULO), 2P+T 20 A, SEM SUPORTE E SEM PLACA     UN</t>
  </si>
  <si>
    <t>TOMADA ALTA DE EMBUTIR (1 MÓDULO), 2P+T 10 A, INCLUINDO SUPORTE E PLAC   UN</t>
  </si>
  <si>
    <t>A - FORNECIMENTO E INSTALAÇÃO. AF_12/2015</t>
  </si>
  <si>
    <t>TOMADA ALTA DE EMBUTIR (1 MÓDULO), 2P+T 20 A, INCLUINDO SUPORTE E PLAC   UN</t>
  </si>
  <si>
    <t>TOMADA MÉDIA DE EMBUTIR (1 MÓDULO), 2P+T 10 A, SEM SUPORTE E SEM PLACA   UN</t>
  </si>
  <si>
    <t>TOMADA MÉDIA DE EMBUTIR (1 MÓDULO), 2P+T 20 A, SEM SUPORTE E SEM PLACA   UN</t>
  </si>
  <si>
    <t>TOMADA MÉDIA DE EMBUTIR (1 MÓDULO), 2P+T 10 A, INCLUINDO SUPORTE E PLA   UN</t>
  </si>
  <si>
    <t>CA - FORNECIMENTO E INSTALAÇÃO. AF_12/2015</t>
  </si>
  <si>
    <t>272 de 606</t>
  </si>
  <si>
    <t>TOMADA MÉDIA DE EMBUTIR (1 MÓDULO), 2P+T 20 A, INCLUINDO SUPORTE E PLA   UN</t>
  </si>
  <si>
    <t>TOMADA BAIXA DE EMBUTIR (1 MÓDULO), 2P+T 10 A, SEM SUPORTE E SEM PLACA   UN</t>
  </si>
  <si>
    <t>TOMADA BAIXA DE EMBUTIR (1 MÓDULO), 2P+T 20 A, SEM SUPORTE E SEM PLACA   UN</t>
  </si>
  <si>
    <t>TOMADA BAIXA DE EMBUTIR (1 MÓDULO), 2P+T 10 A, INCLUINDO SUPORTE E PLA   UN</t>
  </si>
  <si>
    <t>TOMADA BAIXA DE EMBUTIR (1 MÓDULO), 2P+T 20 A, INCLUINDO SUPORTE E PLA   UN</t>
  </si>
  <si>
    <t>TOMADA MÉDIA DE EMBUTIR (2 MÓDULOS), 2P+T 10 A, SEM SUPORTE E SEM PLAC   UN</t>
  </si>
  <si>
    <t>TOMADA MÉDIA DE EMBUTIR (2 MÓDULOS), 2P+T 20 A, SEM SUPORTE E SEM PLAC   UN</t>
  </si>
  <si>
    <t>TOMADA MÉDIA DE EMBUTIR (2 MÓDULOS), 2P+T 10 A, INCLUINDO SUPORTE E PL   UN</t>
  </si>
  <si>
    <t>ACA - FORNECIMENTO E INSTALAÇÃO. AF_12/2015</t>
  </si>
  <si>
    <t>TOMADA MÉDIA DE EMBUTIR (2 MÓDULOS), 2P+T 20 A, INCLUINDO SUPORTE E PL   UN</t>
  </si>
  <si>
    <t>TOMADA BAIXA DE EMBUTIR (2 MÓDULOS), 2P+T 10 A, SEM SUPORTE E SEM PLAC   UN</t>
  </si>
  <si>
    <t>TOMADA BAIXA DE EMBUTIR (2 MÓDULOS), 2P+T 20 A, SEM SUPORTE E SEM PLAC   UN</t>
  </si>
  <si>
    <t>TOMADA BAIXA DE EMBUTIR (2 MÓDULOS), 2P+T 10 A, INCLUINDO SUPORTE E PL   UN</t>
  </si>
  <si>
    <t>TOMADA BAIXA DE EMBUTIR (2 MÓDULOS), 2P+T 20 A, INCLUINDO SUPORTE E PL   UN</t>
  </si>
  <si>
    <t>273 de 606</t>
  </si>
  <si>
    <t>TOMADA MÉDIA DE EMBUTIR (3 MÓDULOS), 2P+T 10 A, SEM SUPORTE E SEM PLAC   UN</t>
  </si>
  <si>
    <t>TOMADA MÉDIA DE EMBUTIR (3 MÓDULOS), 2P+T 20 A, SEM SUPORTE E SEM PLAC   UN</t>
  </si>
  <si>
    <t>TOMADA MÉDIA DE EMBUTIR (3 MÓDULOS), 2P+T 10 A, INCLUINDO SUPORTE E PL   UN</t>
  </si>
  <si>
    <t>TOMADA MÉDIA DE EMBUTIR (3 MÓDULOS), 2P+T 20 A, INCLUINDO SUPORTE E PL   UN</t>
  </si>
  <si>
    <t>TOMADA BAIXA DE EMBUTIR (3 MÓDULOS), 2P+T 10 A, SEM SUPORTE E SEM PLAC   UN</t>
  </si>
  <si>
    <t>39,37</t>
  </si>
  <si>
    <t>TOMADA BAIXA DE EMBUTIR (3 MÓDULOS), 2P+T 20 A, SEM SUPORTE E SEM PLAC   UN</t>
  </si>
  <si>
    <t>TOMADA BAIXA DE EMBUTIR (3 MÓDULOS), 2P+T 10 A, INCLUINDO SUPORTE E PL   UN</t>
  </si>
  <si>
    <t>45,44</t>
  </si>
  <si>
    <t>TOMADA BAIXA DE EMBUTIR (3 MÓDULOS), 2P+T 20 A, INCLUINDO SUPORTE E PL   UN</t>
  </si>
  <si>
    <t>TOMADA BAIXA DE EMBUTIR (4 MÓDULOS), 2P+T 10 A, SEM SUPORTE E SEM PLAC   UN</t>
  </si>
  <si>
    <t>TOMADA BAIXA DE EMBUTIR (4 MÓDULOS), 2P+T 10 A, INCLUINDO SUPORTE E PL   UN</t>
  </si>
  <si>
    <t>61,95</t>
  </si>
  <si>
    <t>TOMADA BAIXA DE EMBUTIR (6 MÓDULOS), 2P+T 10 A, SEM SUPORTE E SEM PLAC   UN</t>
  </si>
  <si>
    <t>77,19</t>
  </si>
  <si>
    <t>TOMADA BAIXA DE EMBUTIR (6 MÓDULOS), 2P+T 10 A, INCLUINDO SUPORTE E PL   UN</t>
  </si>
  <si>
    <t>INTERRUPTOR SIMPLES (1 MÓDULO) COM 1 TOMADA DE EMBUTIR 2P+T 10 A,   SEM   UN</t>
  </si>
  <si>
    <t>SUPORTE E SEM PLACA - FORNECIMENTO E INSTALAÇÃO. AF_12/2015</t>
  </si>
  <si>
    <t>274 de 606</t>
  </si>
  <si>
    <t>INTERRUPTOR SIMPLES (1 MÓDULO) COM 1 TOMADA DE EMBUTIR 2P+T 10 A,   INC   UN</t>
  </si>
  <si>
    <t>LUINDO SUPORTE E PLACA - FORNECIMENTO E INSTALAÇÃO. AF_12/2015</t>
  </si>
  <si>
    <t>INTERRUPTOR SIMPLES (1 MÓDULO) COM 2 TOMADAS DE EMBUTIR 2P+T 10 A,   SE   UN</t>
  </si>
  <si>
    <t>43,21</t>
  </si>
  <si>
    <t>M SUPORTE E SEM PLACA - FORNECIMENTO E INSTALAÇÃO. AF_12/2015</t>
  </si>
  <si>
    <t>INTERRUPTOR SIMPLES (1 MÓDULO) COM 2 TOMADAS DE EMBUTIR 2P+T 10 A,   IN   UN</t>
  </si>
  <si>
    <t>CLUINDO SUPORTE E PLACA - FORNECIMENTO E INSTALAÇÃO. AF_12/2015</t>
  </si>
  <si>
    <t>INTERRUPTOR SIMPLES (2 MÓDULOS) COM 1 TOMADA DE EMBUTIR 2P+T 10 A,   SE   UN</t>
  </si>
  <si>
    <t>INTERRUPTOR SIMPLES (2 MÓDULOS) COM 1 TOMADA DE EMBUTIR 2P+T 10 A,   IN   UN</t>
  </si>
  <si>
    <t>INTERRUPTOR PARALELO (1 MÓDULO) COM 1 TOMADA DE EMBUTIR 2P+T 10 A,   SE   UN</t>
  </si>
  <si>
    <t>INTERRUPTOR PARALELO (1 MÓDULO) COM 1 TOMADA DE EMBUTIR 2P+T 10 A,   IN   UN</t>
  </si>
  <si>
    <t>38,89</t>
  </si>
  <si>
    <t>INTERRUPTOR PARALELO (1 MÓDULO) COM 2 TOMADAS DE EMBUTIR 2P+T 10 A,   S   UN</t>
  </si>
  <si>
    <t>EM SUPORTE E SEM PLACA - FORNECIMENTO E INSTALAÇÃO. AF_12/2015</t>
  </si>
  <si>
    <t>INTERRUPTOR PARALELO (1 MÓDULO) COM 2 TOMADAS DE EMBUTIR 2P+T 10 A,   I   UN</t>
  </si>
  <si>
    <t>NCLUINDO SUPORTE E PLACA - FORNECIMENTO E INSTALAÇÃO. AF_12/2015</t>
  </si>
  <si>
    <t>INTERRUPTOR PARALELO (2 MÓDULOS) COM 1 TOMADA DE EMBUTIR 2P+T 10 A,   S   UN</t>
  </si>
  <si>
    <t>INTERRUPTOR PARALELO (2 MÓDULOS) COM 1 TOMADA DE EMBUTIR 2P+T 10 A,   I   UN</t>
  </si>
  <si>
    <t>INTERRUPTOR SIMPLES (1 MÓDULO), INTERRUPTOR PARALELO (1 MÓDULO) E 1 TO   UN</t>
  </si>
  <si>
    <t>MADA DE EMBUTIR 2P+T 10 A,   SEM SUPORTE E SEM PLACA - FORNECIMENTO E I</t>
  </si>
  <si>
    <t>275 de 606</t>
  </si>
  <si>
    <t>MADA DE EMBUTIR 2P+T 10 A,   INCLUINDO SUPORTE E PLACA - FORNECIMENTO E</t>
  </si>
  <si>
    <t>IGNITOR PARA PARTIDA LÂMPADA VAPOR SÓDIO ALTA PRESSÃO ATÉ 400W</t>
  </si>
  <si>
    <t>LUMINÁRIAS TIPO CALHA, DE SOBREPOR, COM REATORES DE PARTIDA RÁPIDA E L   UN</t>
  </si>
  <si>
    <t>166,84</t>
  </si>
  <si>
    <t>ÂMPADAS FLUORESCENTES 2X2X18W, COMPLETAS, FORNECIMENTO E INSTALAÇÃO</t>
  </si>
  <si>
    <t>224,92</t>
  </si>
  <si>
    <t>ÂMPADAS FLUORESCENTES 2X2X36W, COMPLETAS, FORNECIMENTO E INSTALAÇÃO</t>
  </si>
  <si>
    <t>LUMINARIA SOBREPOR TP CALHA C/REATOR PART CONVENC LAMP 1X20W E STARTER   UN</t>
  </si>
  <si>
    <t>REATOR PARA LAMPADA FLUORESCENTE 2X40W PARTIDA RAPIDA FORNECIMENTO E I   UN</t>
  </si>
  <si>
    <t>REATOR PARA LAMPADA FLUORESCENTE 1X20W PARTIDA RAPIDA FORNECIMENTO E I   UN</t>
  </si>
  <si>
    <t>REATOR PARA LAMPADA FLUORESCENTE 1X40W PARTIDA RAPIDA FORNECIMENTO E I   UN</t>
  </si>
  <si>
    <t>81,11</t>
  </si>
  <si>
    <t>LÂMPADA FLUORESCENTE COMPACTA 15 W 2U, BASE E27 - FORNECIMENTO E INSTA   UN</t>
  </si>
  <si>
    <t>LAÇÃO</t>
  </si>
  <si>
    <t>LÂMPADA FLUORESCENTE ESPIRAL BRANCA 65 W, BASE E27 - FORNECIMENTO E IN   UN</t>
  </si>
  <si>
    <t>STALAÇÃO</t>
  </si>
  <si>
    <t>LÂMPADA LED 6 W BIVOLT BRANCA, FORMATO TRADICIONAL (BASE E27) - FORNEC   UN</t>
  </si>
  <si>
    <t>IMENTO E INSTALAÇÃO</t>
  </si>
  <si>
    <t>276 de 606</t>
  </si>
  <si>
    <t>LÂMPADA LED 10 W BIVOLT BRANCA, FORMATO TRADICIONAL (BASE E27) - FORNE   UN</t>
  </si>
  <si>
    <t>CIMENTO E INSTALAÇÃO</t>
  </si>
  <si>
    <t>LÂMPADA FLUORESCENTE COMPACTA 3U BRANCA 20 W, BASE E27 - FORNECIMENTO     UN</t>
  </si>
  <si>
    <t>E INSTALAÇÃO</t>
  </si>
  <si>
    <t>LÂMPADA FLUORESCENTE ESPIRAL BRANCA 45 W, BASE E27 - FORNECIMENTO E IN   UN</t>
  </si>
  <si>
    <t>45,23</t>
  </si>
  <si>
    <t>LUMINÁRIA TIPO CALHA, DE SOBREPOR, COM 1 LÂMPADA TUBULAR DE 18 W - FOR   UN</t>
  </si>
  <si>
    <t>NECIMENTO E INSTALAÇÃO. AF_11/2017</t>
  </si>
  <si>
    <t>LUMINÁRIA TIPO CALHA, DE SOBREPOR, COM 1 LÂMPADA TUBULAR DE 36 W - FOR   UN</t>
  </si>
  <si>
    <t>LUMINÁRIA TIPO CALHA, DE SOBREPOR, COM 2 LÂMPADAS TUBULARES DE 18 W -     UN</t>
  </si>
  <si>
    <t>FORNECIMENTO E INSTALAÇÃO. AF_11/2017</t>
  </si>
  <si>
    <t>LUMINÁRIA TIPO CALHA, DE SOBREPOR, COM 2 LÂMPADAS TUBULARES DE 36 W -     UN</t>
  </si>
  <si>
    <t>LUMINÁRIA TIPO CALHA, DE EMBUTIR, COM 2 LÂMPADAS DE 14 W COM REFLETOR     UN</t>
  </si>
  <si>
    <t>- FORNECIMENTO E INSTALAÇÃO. AF_11/2017</t>
  </si>
  <si>
    <t>LUMINÁRIA TIPO PLAFON EM PLÁSTICO, DE SOBREPOR, COM 1 LÂMPADA DE 15 W,   UN</t>
  </si>
  <si>
    <t>LUMINÁRIA TIPO PLAFON REDONDO COM VIDRO FOSCO, DE SOBREPOR, COM 1 LÂMP   UN</t>
  </si>
  <si>
    <t>66,06</t>
  </si>
  <si>
    <t>ADA DE 15 W - FORNECIMENTO E INSTALAÇÃO. AF_11/2017</t>
  </si>
  <si>
    <t>LUMINÁRIA TIPO PLAFON REDONDO COM VIDRO FOSCO, DE SOBREPOR, COM 2 LÂMP   UN</t>
  </si>
  <si>
    <t>ADAS DE 15 W - FORNECIMENTO E INSTALAÇÃO. AF_11/2017</t>
  </si>
  <si>
    <t>LUMINÁRIA TIPO PLAFON, DE SOBREPOR, COM 1 LÂMPADA LED - FORNECIMENTO E   UN</t>
  </si>
  <si>
    <t>INSTALAÇÃO. AF_11/2017</t>
  </si>
  <si>
    <t>LUMINÁRIA TIPO SPOT, DE SOBREPOR, COM 1 LÂMPADA DE 15 W - FORNECIMENTO   UN</t>
  </si>
  <si>
    <t>E INSTALAÇÃO. AF_11/2017</t>
  </si>
  <si>
    <t>277 de 606</t>
  </si>
  <si>
    <t>LUMINÁRIA TIPO SPOT, DE SOBREPOR, COM 2 LÂMPADAS DE 15 W - FORNECIMENT   UN</t>
  </si>
  <si>
    <t>88,17</t>
  </si>
  <si>
    <t>O E INSTALAÇÃO. AF_11/2017</t>
  </si>
  <si>
    <t>SENSOR DE PRESENÇA COM FOTOCÉLULA, FIXAÇÃO EM PAREDE - FORNECIMENTO E     UN</t>
  </si>
  <si>
    <t>SENSOR DE PRESENÇA SEM FOTOCÉLULA, FIXAÇÃO EM PAREDE - FORNECIMENTO E     UN</t>
  </si>
  <si>
    <t>SENSOR DE PRESENÇA COM FOTOCÉLULA, FIXAÇÃO EM TETO - FORNECIMENTO E IN   UN</t>
  </si>
  <si>
    <t>STALAÇÃO. AF_11/2017</t>
  </si>
  <si>
    <t>SENSOR DE PRESENÇA SEM FOTOCÉLULA, FIXAÇÃO EM TETO - FORNECIMENTO E IN   UN</t>
  </si>
  <si>
    <t>LUMINÁRIA DE EMERGÊNCIA - FORNECIMENTO E INSTALAÇÃO. AF_11/2017</t>
  </si>
  <si>
    <t>LÂMPADA COMPACTA DE LED 6 W, BASE E27 - FORNECIMENTO E INSTALAÇÃO. AF_   UN</t>
  </si>
  <si>
    <t>LÂMPADA COMPACTA DE LED 10 W, BASE E27 - FORNECIMENTO E INSTALAÇÃO. AF   UN</t>
  </si>
  <si>
    <t>_11/2017</t>
  </si>
  <si>
    <t>LÂMPADA COMPACTA FLUORESCENTE DE 15 W, BASE E27 - FORNECIMENTO E INSTA   UN</t>
  </si>
  <si>
    <t>LAÇÃO. AF_11/2017</t>
  </si>
  <si>
    <t>LÂMPADA COMPACTA FLUORESCENTE DE 20 W, BASE E27 - FORNECIMENTO E INSTA   UN</t>
  </si>
  <si>
    <t>LÂMPADA COMPACTA DE VAPOR MERCURIO 125 W, BASE E27 - FORNECIMENTO E IN   UN</t>
  </si>
  <si>
    <t>LÂMPADA COMPACTA DE VAPOR METÁLICO OVOIDE 150 W, BASE E27 - FORNECIMEN   UN</t>
  </si>
  <si>
    <t>TO E INSTALAÇÃO. AF_11/2017</t>
  </si>
  <si>
    <t>LÂMPADA TUBULAR FLUORESCENTE T8 DE 16/18 W, BASE G13 - FORNECIMENTO E     UN</t>
  </si>
  <si>
    <t>INSTALAÇÃO. AF_11/2017_P</t>
  </si>
  <si>
    <t>LÂMPADA TUBULAR FLUORESCENTE T8 DE 32/36 W, BASE G13 - FORNECIMENTO E     UN</t>
  </si>
  <si>
    <t>278 de 606</t>
  </si>
  <si>
    <t>LÂMPADA TUBULAR FLUORESCENTE T10 DE 20/40 W, BASE G13 - FORNECIMENTO E   UN</t>
  </si>
  <si>
    <t>LÂMPADA TUBULAR FLUORESCENTE T5 DE 14 W, BASE G13 - FORNECIMENTO E INS   UN</t>
  </si>
  <si>
    <t>TALAÇÃO. AF_11/2017_P</t>
  </si>
  <si>
    <t>ENTRADA PROVISORIA DE ENERGIA ELETRICA AEREA TRIFASICA 40A EM POSTE MA   UN</t>
  </si>
  <si>
    <t>1.317,22</t>
  </si>
  <si>
    <t>APARELHO SINALIZADOR DE SAIDA DE GARAGEM, COM CELULA FOTOELETRICA - FO   UN</t>
  </si>
  <si>
    <t>74,89</t>
  </si>
  <si>
    <t>GRAMPO PARALELO EM ALUMINIO FUNDIDO OU ESTRUDADO DE 2 PARAFUSOS, PARA     UN</t>
  </si>
  <si>
    <t>CABO DE 6 A 50 MM2, PASTA ANTIOXIDANTE. FORNEC E INSTALAÇÃO.</t>
  </si>
  <si>
    <t>ALCA PRE-FORMADA DISTRIBUIÇÃO EM   ACO RECOBERTO COM ALUMINIO PARA CABO   UN</t>
  </si>
  <si>
    <t>25MM2, ENCAPADO. FORNECIMENTO E INSTALAÇÃO.</t>
  </si>
  <si>
    <t>LACO DE ROLDANA PRE-FORMADO ACO RECOBERTO DE ALUMINIO PARA CABO DE ALU   UN</t>
  </si>
  <si>
    <t>ALCA PRE-FORMADA DISTRIBUICAO EM ACO RECOBERTO COM ALUMINIO NU PARA CA   UN</t>
  </si>
  <si>
    <t>MUFLA TERMINAL PRIMARIA UNIPOLAR USO INTERNO PARA CABO 35/120MM2, ISOL   UN</t>
  </si>
  <si>
    <t>ISOLADOR DE PINO TP HI-POT CILINDRICO CLASSE 15KV. FORNECIMENTO E INST   UN</t>
  </si>
  <si>
    <t>279 de 606</t>
  </si>
  <si>
    <t>ISOLADOR DE SUSPENSAO (DISCO) TP CAVILHA CLASSE 15KV - 6''. FORNECIMEN   UN</t>
  </si>
  <si>
    <t>ARMACAO SECUNDARIA OU REX COMPLETA PARA TRESLINHAS-FORNECIMENTO E INST   UN</t>
  </si>
  <si>
    <t>ARMACAO SECUNDARIA OU REX COMPLETA PARA DUAS LINHAS-FORNECIMENTO E INS   UN</t>
  </si>
  <si>
    <t>ARMACAO SECUNDARIA OU REX COMPLETA PARA QUATRO LINHAS-FORNECIMENTO E I   UN</t>
  </si>
  <si>
    <t>150,89</t>
  </si>
  <si>
    <t>1.093,60</t>
  </si>
  <si>
    <t>POSTE ACO CONICO CONTINUO CURVO SIMPLES SEM BASE C/JANELA 9M (INSPECAO   UN</t>
  </si>
  <si>
    <t>1.226,33</t>
  </si>
  <si>
    <t>) - FORNECIMENTO E INSTALACAO</t>
  </si>
  <si>
    <t>POSTE DE AÇO CONICO CONTÍNUO CURVO SIMPLES, FLANGEADO, COM JANELA DE I   UN</t>
  </si>
  <si>
    <t>1.227,92</t>
  </si>
  <si>
    <t>NSPEÇÃO H=9M - FORNECIMENTO E INSTALACAO</t>
  </si>
  <si>
    <t>POSTE DE ACO CONICO CONTINUO CURVO DUPLO, FLANGEADO, COM JANELA DE INS   UN</t>
  </si>
  <si>
    <t>1.265,68</t>
  </si>
  <si>
    <t>POSTE DE ACO CONICO CONTINUO RETO, ENGASTADO, H=9M - FORNECIMENTO E IN   UN</t>
  </si>
  <si>
    <t>1.277,45</t>
  </si>
  <si>
    <t>CHUMBADOR DE AÇO PARA FIXAÇÃO DE POSTE DE ACO RETO OU CURVO 7 A 9M COM   UN</t>
  </si>
  <si>
    <t>733,24</t>
  </si>
  <si>
    <t>REATOR PARA LAMPADA VAPOR DE MERCURIO USO EXTERNO 220V/400W</t>
  </si>
  <si>
    <t>280 de 606</t>
  </si>
  <si>
    <t>REATOR PARA LAMPADA VAPOR DE SODIO ALTA PRESSAO - 220V/250W - USO EXTE   UN</t>
  </si>
  <si>
    <t>LAMPADA DE VAPOR DE MERCURIO DE 400W/250V - FORNECIMENTO E INSTALACAO     UN</t>
  </si>
  <si>
    <t>43,44</t>
  </si>
  <si>
    <t>LUMINARIA ABERTA PARA ILUMINACAO PUBLICA, PARA LAMPADA A VAPOR DE MERC   UN</t>
  </si>
  <si>
    <t>145,25</t>
  </si>
  <si>
    <t>315,50</t>
  </si>
  <si>
    <t>RELE FOTOELETRICO P/ COMANDO DE ILUMINACAO EXTERNA 220V/1000W - FORNEC   UN</t>
  </si>
  <si>
    <t>BRACO P/ ILUMINACAO DE RUAS EM TUBO ACO GALV 1" COMP = 1,20M E INCLINA   UN</t>
  </si>
  <si>
    <t>BRACO P/ LUMINARIA PUBLICA 1 X 1,50 M, EM TUBO ACO GALV 3/4, P/ FIXAC   UN</t>
  </si>
  <si>
    <t>ABRACADEIRA DE FIXACAO DE BRACOS DE LUMINARIAS DE 4" - FORNECIMENTO E     UN</t>
  </si>
  <si>
    <t>281 de 606</t>
  </si>
  <si>
    <t>LUMINARIA FECHADA PARA ILUMINACAO PUBLICA COM REATOR DE PARTIDA RAPIDA   UN</t>
  </si>
  <si>
    <t>458,40</t>
  </si>
  <si>
    <t>LUMINARIA FECHADA PARA ILUMINACAO PUBLICA - LAMPADAS DE 250/500W - FOR   UN</t>
  </si>
  <si>
    <t>328,65</t>
  </si>
  <si>
    <t>LUMINARIA ESTANQUE - PROTECAO CONTRA AGUA, POEIRA OU IMPACTOS - TIPO A   UN</t>
  </si>
  <si>
    <t>REATOR PARA LAMPADA VAPOR DE MERCURIO 125W   USO EXTERNO</t>
  </si>
  <si>
    <t>116,11</t>
  </si>
  <si>
    <t>REFLETOR EM ALUMÍNIO COM SUPORTE E ALÇA, LÂMPADA 125 W - FORNECIMENTO     UN</t>
  </si>
  <si>
    <t>250,02</t>
  </si>
  <si>
    <t>REFLETOR EM ALUMÍNIO COM SUPORTE E ALÇA, LÂMPADA 250 W - FORNECIMENTO     UN</t>
  </si>
  <si>
    <t>264,33</t>
  </si>
  <si>
    <t>LUMINÁRIA ARANDELA TIPO MEIA-LUA, PARA 1 LÂMPADA LED - FORNECIMENTO E     UN</t>
  </si>
  <si>
    <t>LUMINÁRIA ARANDELA TIPO MEIA-LUA, PARA 1 LÂMPADA DE 15 W - FORNECIMENT   UN</t>
  </si>
  <si>
    <t>LUMINÁRIA ARANDELA TIPO TARTARUGA PARA 1 LÂMPADA LED - FORNECIMENTO E     UN</t>
  </si>
  <si>
    <t>116,91</t>
  </si>
  <si>
    <t>LUMINÁRIA ARANDELA TIPO TARTARUGA, COM GRADE, PARA 1 LÂMPADA DE 15 W -   UN</t>
  </si>
  <si>
    <t>TRANSFORMADOR DISTRIBUICAO 75KVA TRIFASICO 60HZ CLASSE 15KV IMERSO EM   UN</t>
  </si>
  <si>
    <t>7.983,68</t>
  </si>
  <si>
    <t>ÓLEO MINERAL FORNECIMENTO E INSTALACAO</t>
  </si>
  <si>
    <t>TRANSFORMADOR DISTRIBUICAO 112,5KVA TRIFASICO 60HZ CLASSE 15KV IMERSO   UN</t>
  </si>
  <si>
    <t>9.865,75</t>
  </si>
  <si>
    <t>EM ÓLEO MINERAL FORNECIMENTO E INSTALACAO</t>
  </si>
  <si>
    <t>282 de 606</t>
  </si>
  <si>
    <t>TRANSFORMADOR DISTRIBUICAO 150KVA TRIFASICO 60HZ CLASSE 15KV IMERSO E   UN</t>
  </si>
  <si>
    <t>12.438,21</t>
  </si>
  <si>
    <t>M ÓLEO MINERAL FORNECIMENTO E INSTALACAO</t>
  </si>
  <si>
    <t>TRANSFORMADOR DISTRIBUICAO 225KVA TRIFASICO 60HZ CLASSE 15KV IMERSO E   UN</t>
  </si>
  <si>
    <t>17.426,40</t>
  </si>
  <si>
    <t>TRANSFORMADOR DISTRIBUICAO 300KVA TRIFASICO 60HZ CLASSE 15KV IMERSO E   UN</t>
  </si>
  <si>
    <t>20.328,16</t>
  </si>
  <si>
    <t>TRANSFORMADOR DISTRIBUICAO 500KVA TRIFASICO 60HZ CLASSE 15KV IMERSO E   UN</t>
  </si>
  <si>
    <t>33.107,78</t>
  </si>
  <si>
    <t>TRANSFORMADOR DISTRIBUICAO 30KVA TRIFASICO 60HZ CLASSE 15KV IMERSO EM   UN</t>
  </si>
  <si>
    <t>5.514,91</t>
  </si>
  <si>
    <t>6.172,12</t>
  </si>
  <si>
    <t>TRANSFORMADOR DISTRIBUICAO 750KVA TRIFASICO 60HZ CLASSE 15KV IMERSO E   UN</t>
  </si>
  <si>
    <t>45.375,66</t>
  </si>
  <si>
    <t>TRANSFORMADOR DISTRIBUICAO 1000KVA TRIFASICO 60HZ CLASSE 15KV IMERSO     UN</t>
  </si>
  <si>
    <t>63.483,80</t>
  </si>
  <si>
    <t>PONTO DE ILUMINAÇÃO RESIDENCIAL INCLUINDO INTERRUPTOR SIMPLES, CAIXA E   UN</t>
  </si>
  <si>
    <t>100,77</t>
  </si>
  <si>
    <t>LÉTRICA, ELETRODUTO, CABO, RASGO, QUEBRA E CHUMBAMENTO (EXCLUINDO LUMI</t>
  </si>
  <si>
    <t>NÁRIA E LÂMPADA). AF_01/2016</t>
  </si>
  <si>
    <t>PONTO DE ILUMINAÇÃO RESIDENCIAL INCLUINDO INTERRUPTOR SIMPLES (2 MÓDUL   UN</t>
  </si>
  <si>
    <t>119,16</t>
  </si>
  <si>
    <t>OS), CAIXA ELÉTRICA, ELETRODUTO, CABO, RASGO, QUEBRA E CHUMBAMENTO (EX</t>
  </si>
  <si>
    <t>CLUINDO LUMINÁRIA E LÂMPADA). AF_01/2016</t>
  </si>
  <si>
    <t>PONTO DE ILUMINAÇÃO RESIDENCIAL INCLUINDO INTERRUPTOR PARALELO, CAIXA     UN</t>
  </si>
  <si>
    <t>ELÉTRICA, ELETRODUTO, CABO, RASGO, QUEBRA E CHUMBAMENTO (EXCLUINDO LUM</t>
  </si>
  <si>
    <t>INÁRIA E LÂMPADA). AF_01/2016</t>
  </si>
  <si>
    <t>283 de 606</t>
  </si>
  <si>
    <t>PONTO DE ILUMINAÇÃO RESIDENCIAL INCLUINDO INTERRUPTOR PARALELO (2 MÓDU   UN</t>
  </si>
  <si>
    <t>142,35</t>
  </si>
  <si>
    <t>LOS), CAIXA ELÉTRICA, ELETRODUTO, CABO, RASGO, QUEBRA E CHUMBAMENTO (E</t>
  </si>
  <si>
    <t>XCLUINDO LUMINÁRIA E LÂMPADA). AF_01/2016</t>
  </si>
  <si>
    <t>PONTO DE ILUMINAÇÃO RESIDENCIAL INCLUINDO INTERRUPTOR SIMPLES CONJUGAD   UN</t>
  </si>
  <si>
    <t>134,27</t>
  </si>
  <si>
    <t>O COM PARALELO, CAIXA ELÉTRICA, ELETRODUTO, CABO, RASGO, QUEBRA E CHUM</t>
  </si>
  <si>
    <t>BAMENTO (EXCLUINDO LUMINÁRIA E LÂMPADA). AF_01/2016</t>
  </si>
  <si>
    <t>PONTO DE TOMADA RESIDENCIAL INCLUINDO TOMADA 10A/250V, CAIXA ELÉTRICA,   UN</t>
  </si>
  <si>
    <t>120,75</t>
  </si>
  <si>
    <t>ELETRODUTO, CABO, RASGO, QUEBRA E CHUMBAMENTO. AF_01/2016</t>
  </si>
  <si>
    <t>PONTO DE TOMADA RESIDENCIAL INCLUINDO TOMADA (2 MÓDULOS) 10A/250V, CAI   UN</t>
  </si>
  <si>
    <t>XA ELÉTRICA, ELETRODUTO, CABO, RASGO, QUEBRA E CHUMBAMENTO. AF_01/2016</t>
  </si>
  <si>
    <t>PONTO DE TOMADA RESIDENCIAL INCLUINDO TOMADA 20A/250V, CAIXA ELÉTRICA,   UN</t>
  </si>
  <si>
    <t>122,58</t>
  </si>
  <si>
    <t>PONTO DE UTILIZAÇÃO DE EQUIPAMENTOS ELÉTRICOS, RESIDENCIAL, INCLUINDO     UN</t>
  </si>
  <si>
    <t>150,91</t>
  </si>
  <si>
    <t>SUPORTE E PLACA, CAIXA ELÉTRICA, ELETRODUTO, CABO, RASGO, QUEBRA E CHU</t>
  </si>
  <si>
    <t>MBAMENTO. AF_01/2016</t>
  </si>
  <si>
    <t>PONTO DE ILUMINAÇÃO E TOMADA, RESIDENCIAL, INCLUINDO INTERRUPTOR SIMPL   UN</t>
  </si>
  <si>
    <t>146,17</t>
  </si>
  <si>
    <t>ES E TOMADA 10A/250V, CAIXA ELÉTRICA, ELETRODUTO, CABO, RASGO, QUEBRA</t>
  </si>
  <si>
    <t>E CHUMBAMENTO (EXCLUINDO LUMINÁRIA E LÂMPADA). AF_01/2016</t>
  </si>
  <si>
    <t>PONTO DE ILUMINAÇÃO E TOMADA, RESIDENCIAL, INCLUINDO INTERRUPTOR PARAL   UN</t>
  </si>
  <si>
    <t>157,77</t>
  </si>
  <si>
    <t>ELO E TOMADA 10A/250V, CAIXA ELÉTRICA, ELETRODUTO, CABO, RASGO, QUEBRA</t>
  </si>
  <si>
    <t>ES, INTERRUPTOR PARALELO E TOMADA 10A/250V, CAIXA ELÉTRICA, ELETRODUTO</t>
  </si>
  <si>
    <t>, CABO, RASGO, QUEBRA E CHUMBAMENTO (EXCLUINDO LUMINÁRIA E LÂMPADA). A</t>
  </si>
  <si>
    <t>INSTALACAO PARA-RAIOS P/RESERVATORIO</t>
  </si>
  <si>
    <t>2.821,13</t>
  </si>
  <si>
    <t>284 de 606</t>
  </si>
  <si>
    <t>CORDOALHA DE COBRE NU 16 MM², NÃO ENTERRADA, COM ISOLADOR - FORNECIMEN   M</t>
  </si>
  <si>
    <t>TO E INSTALAÇÃO. AF_12/2017</t>
  </si>
  <si>
    <t>CORDOALHA DE COBRE NU 25 MM², NÃO ENTERRADA, COM ISOLADOR - FORNECIMEN   M</t>
  </si>
  <si>
    <t>CORDOALHA DE COBRE NU 35 MM², NÃO ENTERRADA, COM ISOLADOR - FORNECIMEN   M</t>
  </si>
  <si>
    <t>38,44</t>
  </si>
  <si>
    <t>CORDOALHA DE COBRE NU 50 MM², NÃO ENTERRADA, COM ISOLADOR - FORNECIMEN   M</t>
  </si>
  <si>
    <t>49,10</t>
  </si>
  <si>
    <t>CORDOALHA DE COBRE NU 70 MM², NÃO ENTERRADA, COM ISOLADOR - FORNECIMEN   M</t>
  </si>
  <si>
    <t>CORDOALHA DE COBRE NU 95 MM², NÃO ENTERRADA, COM ISOLADOR - FORNECIMEN   M</t>
  </si>
  <si>
    <t>82,21</t>
  </si>
  <si>
    <t>CORDOALHA DE COBRE NU 50 MM², ENTERRADA, SEM ISOLADOR - FORNECIMENTO E   M</t>
  </si>
  <si>
    <t>INSTALAÇÃO. AF_12/2017</t>
  </si>
  <si>
    <t>CORDOALHA DE COBRE NU 70 MM², ENTERRADA, SEM ISOLADOR - FORNECIMENTO E   M</t>
  </si>
  <si>
    <t>CORDOALHA DE COBRE NU 95 MM², ENTERRADA, SEM ISOLADOR - FORNECIMENTO E   M</t>
  </si>
  <si>
    <t>ELETRODUTO PVC 40MM (1 ¼ ) PARA SPDA - FORNECIMENTO E INSTALAÇÃO. AF_1   UN</t>
  </si>
  <si>
    <t>HASTE DE ATERRAMENTO 5/8   PARA SPDA - FORNECIMENTO E INSTALAÇÃO. AF_12   UN</t>
  </si>
  <si>
    <t>HASTE DE ATERRAMENTO 3/4   PARA SPDA - FORNECIMENTO E INSTALAÇÃO. AF_12   UN</t>
  </si>
  <si>
    <t>BASE METÁLICA PARA MASTRO 1 ½   PARA SPDA - FORNECIMENTO E INSTALAÇÃO.     UN</t>
  </si>
  <si>
    <t>AF_12/2017</t>
  </si>
  <si>
    <t>285 de 606</t>
  </si>
  <si>
    <t>MASTRO 1 ½   PARA SPDA - FORNECIMENTO E INSTALAÇÃO. AF_12/2017</t>
  </si>
  <si>
    <t>CAPTOR TIPO FRANKLIN PARA SPDA - FORNECIMENTO E INSTALAÇÃO. AF_12/2017   UN</t>
  </si>
  <si>
    <t>SUPORTE ISOLADOR PARA CORDOALHA DE COBRE - FORNECIMENTO E INSTALAÇÃO.     UN</t>
  </si>
  <si>
    <t>CHUVEIRO ELETRICO COMUM CORPO PLASTICO TIPO DUCHA, FORNECIMENTO E INST   UN</t>
  </si>
  <si>
    <t>69,13</t>
  </si>
  <si>
    <t>FUSÍVEL TIPO "DIAZED", TIPO RÁPIDO OU RETARDADO - 2/25A - FORNECIMENTO   UN</t>
  </si>
  <si>
    <t>FUSÍVEL TIPO "DIAZED", TIPO RÁPIDO OU RETARDADO - 35/63A - FORNECIMENT   UN</t>
  </si>
  <si>
    <t>FUSÍVEL TIPO NH 200A - TAMANHO 01 - FORNECIMENTO E INSTALACAO</t>
  </si>
  <si>
    <t>222,14</t>
  </si>
  <si>
    <t>631,97</t>
  </si>
  <si>
    <t>219,55</t>
  </si>
  <si>
    <t>CHAVE GUARDA MOTOR TRIFASICO 5CV/220V C/ CHAVE MAGNETICA - FORNECIMENT   UN</t>
  </si>
  <si>
    <t>308,27</t>
  </si>
  <si>
    <t>CHAVE GUARDA MOTOR TRIFISICA 10CV/220V C/ CHAVE MAGNETICA - FORNECIMEN   UN</t>
  </si>
  <si>
    <t>466,75</t>
  </si>
  <si>
    <t>CHAVE DE BOIA AUTOMÁTICA</t>
  </si>
  <si>
    <t>59,62</t>
  </si>
  <si>
    <t>CHAVE DE BOIA AUTOMÁTICA SUPERIOR 10A/250V - FORNECIMENTO E INSTALACAO   UN</t>
  </si>
  <si>
    <t>286 de 606</t>
  </si>
  <si>
    <t>ABRIGO PARA HIDRANTE, 75X45X17CM, COM REGISTRO GLOBO ANGULAR 45º 2.1/2   UN</t>
  </si>
  <si>
    <t>1.029,65</t>
  </si>
  <si>
    <t>", ADAPTADOR STORZ 2.1/2", MANGUEIRA DE INCÊNDIO 15M, REDUÇÃO 2.1/2X1.</t>
  </si>
  <si>
    <t>1/2" E ESGUICHO EM LATÃO 1.1/2" - FORNECIMENTO E INSTALAÇÃO</t>
  </si>
  <si>
    <t>CAIXA DE INCÊNDIO 45X75X17CM - FORNECIMENTO E INSTALAÇÃO</t>
  </si>
  <si>
    <t>289,42</t>
  </si>
  <si>
    <t>CAIXA DE INCÊNDIO 60X75X17CM - FORNECIMENTO E INSTALAÇÃO</t>
  </si>
  <si>
    <t>363,33</t>
  </si>
  <si>
    <t>EXTINTOR DE CO2 6KG - FORNECIMENTO E INSTALACAO</t>
  </si>
  <si>
    <t>482,32</t>
  </si>
  <si>
    <t>147,54</t>
  </si>
  <si>
    <t>1.797,37</t>
  </si>
  <si>
    <t>EXTINTOR INCENDIO TP GAS CARBONICO 4KG COMPLETO - FORNECIMENTO E INSTA   UN</t>
  </si>
  <si>
    <t>450,43</t>
  </si>
  <si>
    <t>171,78</t>
  </si>
  <si>
    <t>ABRIGO PARA HIDRANTE, 90X60X17CM, COM REGISTRO GLOBO ANGULAR 45 GRAUS     UN</t>
  </si>
  <si>
    <t>1.227,35</t>
  </si>
  <si>
    <t>2 1/2", ADAPTADOR STORZ 2 1/2", MANGUEIRA DE INCÊNDIO 20M, REDUÇÃO 2 1</t>
  </si>
  <si>
    <t>/2 X 1 1/2" E ESGUICHO EM LATÃO 1 1/2" - FORNECIMENTO E INSTALAÇÃO. AF</t>
  </si>
  <si>
    <t>_08/2017</t>
  </si>
  <si>
    <t>TOMADA PARA TELEFONE DE 4 POLOS PADRAO TELEBRAS - FORNECIMENTO E INSTA   UN</t>
  </si>
  <si>
    <t>CAIXA ENTERRADA PARA INSTALACOES TELEFONICAS TIPO R1 0,60X0,35X0,50M E   UN</t>
  </si>
  <si>
    <t>159,54</t>
  </si>
  <si>
    <t>287 de 606</t>
  </si>
  <si>
    <t>CAIXA ENTERRADA PARA INSTALACOES TELEFONICAS TIPO R2 1,07X0,52X0,50M E   UN</t>
  </si>
  <si>
    <t>296,06</t>
  </si>
  <si>
    <t>CAIXA ENTERRADA PARA INSTALACOES TELEFONICAS TIPO R3 1,30X1,20X1,20M E   UN</t>
  </si>
  <si>
    <t>945,39</t>
  </si>
  <si>
    <t>FIO TELEFONICO FI 0,6MM, 2 CONDUTORES (USO INTERNO)-   FORNECIMENTO E I   M</t>
  </si>
  <si>
    <t>CAIXA DE PASSAGEM PARA TELEFONE 15X15X10CM (SOBREPOR), FORNECIMENTO E     UN</t>
  </si>
  <si>
    <t>CAIXA DE PASSAGEM PARA TELEFONE 80X80X15CM (SOBREPOR) FORNECIMENTO E I   UN</t>
  </si>
  <si>
    <t>287,97</t>
  </si>
  <si>
    <t>CAIXA DE PASSAGEM PARA TELEFONE 150X150X15CM (SOBREPOR) FORNECIMENTO E   UN</t>
  </si>
  <si>
    <t>809,11</t>
  </si>
  <si>
    <t>QUADRO DE DISTRIBUICAO PARA TELEFONE N.4, 60X60X12CM EM CHAPA METALICA   UN</t>
  </si>
  <si>
    <t>QUADRO DE DISTRIBUICAO PARA TELEFONE N.3, 40X40X12CM EM CHAPA METALICA   UN</t>
  </si>
  <si>
    <t>QUADRO DE DISTRIBUICAO PARA TELEFONE N.2, 20X20X12CM EM CHAPA METALICA   UN</t>
  </si>
  <si>
    <t>82,75</t>
  </si>
  <si>
    <t>CABO TELEFONICO CT-APL-50, 100 PARES (USO EXTERNO) - FORNECIMENTO E IN   M</t>
  </si>
  <si>
    <t>QUADRO DE DISTRIBUICAO PARA TELEFONE N.5, 80X80X12CM EM CHAPA METALICA   UN</t>
  </si>
  <si>
    <t>268,97</t>
  </si>
  <si>
    <t>, SEM ACESSORIOS, PADRAO TELEBRAS, FORNECIMENTO E INSTALACAO</t>
  </si>
  <si>
    <t>288 de 606</t>
  </si>
  <si>
    <t>TAMPAO FOFO P/ CAIXA R2 PADRAO TELEBRAS COMPLETO - FORNECIMENTO E INST   UN</t>
  </si>
  <si>
    <t>464,66</t>
  </si>
  <si>
    <t>TAMPAO FOFO P/ CAIXA R1 PADRAO TELEBRAS COMPLETO - FORNECIMENTO E INST   UN</t>
  </si>
  <si>
    <t>207,34</t>
  </si>
  <si>
    <t>CABO TELEFÔNICO CCI-50 1 PAR, INSTALADO EM ENTRADA DE EDIFICAÇÃO - FOR   M</t>
  </si>
  <si>
    <t>NECIMENTO E INSTALAÇÃO. AF_03/2018</t>
  </si>
  <si>
    <t>CABO TELEFÔNICO CCI-50 2 PARES, SEM BLINDAGEM, INSTALADO EM ENTRADA DE   M</t>
  </si>
  <si>
    <t>EDIFICAÇÃO - FORNECIMENTO E INSTALAÇÃO. AF_03/2018</t>
  </si>
  <si>
    <t>CABO TELEFÔNICO CCI-50 3 PARES, SEM BLINDAGEM, INSTALADO EM ENTRADA DE   M</t>
  </si>
  <si>
    <t>CABO TELEFÔNICO CCI-50 4 PARES, SEM BLINDAGEM, INSTALADO EM ENTRADA DE   M</t>
  </si>
  <si>
    <t>CABO TELEFÔNICO CCI-50 5 PARES, SEM BLINDAGEM, INSTALADO EM ENTRADA DE   M</t>
  </si>
  <si>
    <t>CABO TELEFÔNICO CCI-50 6 PARES, SEM BLINDAGEM, INSTALADO EM ENTRADA DE   M</t>
  </si>
  <si>
    <t>CABO TELEFÔNICO CI-50 10 PARES INSTALADO EM ENTRADA DE EDIFICAÇÃO - FO   M</t>
  </si>
  <si>
    <t>RNECIMENTO E INSTALAÇÃO. AF_03/2018</t>
  </si>
  <si>
    <t>CABO TELEFÔNICO CI-50 20 PARES INSTALADO EM ENTRADA DE EDIFICAÇÃO - FO   M</t>
  </si>
  <si>
    <t>CABO TELEFÔNICO CI-50 30 PARES INSTALADO EM ENTRADA DE EDIFICAÇÃO - FO   M</t>
  </si>
  <si>
    <t>CABO TELEFÔNICO CI-50 50 PARES INSTALADO EM ENTRADA DE EDIFICAÇÃO - FO   M</t>
  </si>
  <si>
    <t>CABO TELEFÔNICO CI-50 75 PARES INSTALADO EM ENTRADA DE EDIFICAÇÃO - FO   M</t>
  </si>
  <si>
    <t>289 de 606</t>
  </si>
  <si>
    <t>CABO TELEFÔNICO CI-50 200 PARES INSTALADO EM ENTRADA DE EDIFICAÇÃO - F   M</t>
  </si>
  <si>
    <t>ORNECIMENTO E INSTALAÇÃO. AF_03/2018</t>
  </si>
  <si>
    <t>CABO TELEFÔNICO CCI-50 4 PARES, SEM BLINDAGEM, INSTALADO EM PRUMADA -     M</t>
  </si>
  <si>
    <t>FORNECIMENTO E INSTALAÇÃO. AF_03/2018</t>
  </si>
  <si>
    <t>CABO TELEFÔNICO CCI-50 5 PARES, SEM BLINDAGEM, INSTALADO EM PRUMADA -     M</t>
  </si>
  <si>
    <t>CABO TELEFÔNICO CCI-50 6 PARES, SEM BLINDAGEM, INSTALADO EM PRUMADA -     M</t>
  </si>
  <si>
    <t>CABO TELEFÔNICO CI-50 10 PARES INSTALADO EM PRUMADA - FORNECIMENTO E I   M</t>
  </si>
  <si>
    <t>NSTALAÇÃO. AF_03/2018</t>
  </si>
  <si>
    <t>CABO TELEFÔNICO CI-50 20 PARES INSTALADO EM PRUMADA - FORNECIMENTO E I   M</t>
  </si>
  <si>
    <t>CABO TELEFÔNICO CI-50 30 PARES INSTALADO EM PRUMADA - FORNECIMENTO E I   M</t>
  </si>
  <si>
    <t>CABO TELEFÔNICO CI-50 50 PARES INSTALADO EM PRUMADA - FORNECIMENTO E I   M</t>
  </si>
  <si>
    <t>CABO TELEFÔNICO CCI-50 1 PAR, SEM BLINDAGEM, INSTALADO EM DISTRIBUIÇÃO   M</t>
  </si>
  <si>
    <t>DE EDIFICAÇÃO RESIDENCIAL - FORNECIMENTO E INSTALAÇÃO. AF_03/2018</t>
  </si>
  <si>
    <t>CABO TELEFÔNICO CCI-50 2 PARES, SEM BLINDAGEM, INSTALADO EM DISTRIBUIÇ   M</t>
  </si>
  <si>
    <t>ÃO DE EDIFICAÇÃO RESIDENCIAL - FORNECIMENTO E INSTALAÇÃO. AF_03/2018</t>
  </si>
  <si>
    <t>CABO TELEFÔNICO CCI-50 3 PARES, SEM BLINDAGEM, INSTALADO EM DISTRIBUIÇ   M</t>
  </si>
  <si>
    <t>CABO TELEFÔNICO CCI-50 4 PARES, SEM BLINDAGEM, INSTALADO EM DISTRIBUIÇ   M</t>
  </si>
  <si>
    <t>CABO TELEFÔNICO CCI-50 5 PARES, SEM BLINDAGEM, INSTALADO EM DISTRIBUIÇ   M</t>
  </si>
  <si>
    <t>290 de 606</t>
  </si>
  <si>
    <t>CABO TELEFÔNICO CCI-50 6 PARES, SEM BLINDAGEM, INSTALADO EM DISTRIBUIÇ   M</t>
  </si>
  <si>
    <t>CABO TELEFÔNICO CI-50 10 PARES INSTALADO EM DISTRIBUIÇÃO DE EDIFICAÇÃO   M</t>
  </si>
  <si>
    <t>RESIDENCIAL - FORNECIMENTO E INSTALAÇÃO. AF_03/2018</t>
  </si>
  <si>
    <t>DE EDIFICAÇÃO INSTITUCIONAL - FORNECIMENTO E INSTALAÇÃO. AF_03/2018</t>
  </si>
  <si>
    <t>ÃO DE EDIFICAÇÃO INSTITUCIONAL - FORNECIMENTO E INSTALAÇÃO. AF_03/2018</t>
  </si>
  <si>
    <t>INSTITUCIONAL - FORNECIMENTO E INSTALAÇÃO. AF_03/2018</t>
  </si>
  <si>
    <t>CABO TELEFÔNICO CTP-APL-50 10 PARES INSTALADO EM ENTRADA DE EDIFICAÇÃO   M</t>
  </si>
  <si>
    <t>- FORNECIMENTO E INSTALAÇÃO. AF_04/2018</t>
  </si>
  <si>
    <t>CABO TELEFÔNICO CTP-APL-50 20 PARES INSTALADO EM ENTRADA DE EDIFICAÇÃO   M</t>
  </si>
  <si>
    <t>CABO TELEFÔNICO CTP-APL-50 30 PARES INSTALADO EM ENTRADA DE EDIFICAÇÃO   M</t>
  </si>
  <si>
    <t>PINTURA ANTICORROSIVA DE DUTO METÁLICO. AF_04/2018</t>
  </si>
  <si>
    <t>291 de 606</t>
  </si>
  <si>
    <t>5.273,28</t>
  </si>
  <si>
    <t>MANOMETRO 0 A 200 PSI (0 A 14 KGF/CM2), D = 50MM - FORNECIMENTO E COLO   UN</t>
  </si>
  <si>
    <t>122,18</t>
  </si>
  <si>
    <t>BOMBA CENTRIFUGA C/ MOTOR ELETRICO TRIFASICO 1CV</t>
  </si>
  <si>
    <t>1.549,60</t>
  </si>
  <si>
    <t>BOMBA SUBMERSIVEL ELETRICA, TRIFASICA, POTÊNCIA 3,75 HP, DIAMETRO DO R   UN</t>
  </si>
  <si>
    <t>3.562,08</t>
  </si>
  <si>
    <t>5 M / 61,2 M3/H A 25,5 M / 3,6 M3/H</t>
  </si>
  <si>
    <t>6.996,60</t>
  </si>
  <si>
    <t>2.153,85</t>
  </si>
  <si>
    <t>2.516,68</t>
  </si>
  <si>
    <t>1.610,87</t>
  </si>
  <si>
    <t>997,44</t>
  </si>
  <si>
    <t>5.771,35</t>
  </si>
  <si>
    <t>4.685,39</t>
  </si>
  <si>
    <t>CABO ELETRÔNICO CATEGORIA 5E, INSTALADO EM EDIFICAÇÃO RESIDENCIAL - FO   M</t>
  </si>
  <si>
    <t>CABO ELETRÔNICO CATEGORIA 5E, INSTALADO EM EDIFICAÇÃO INSTITUCIONAL -     M</t>
  </si>
  <si>
    <t>CABO ELETRÔNICO CATEGORIA 6, INSTALADO EM EDIFICAÇÃO RESIDENCIAL - FOR   M</t>
  </si>
  <si>
    <t>CABO ELETRÔNICO CATEGORIA 6, INSTALADO EM EDIFICAÇÃO INSTITUCIONAL - F   M</t>
  </si>
  <si>
    <t>292 de 606</t>
  </si>
  <si>
    <t>PATCH PANEL 24 PORTAS, CATEGORIA 5E - FORNECIMENTO E INSTALAÇÃO. AF_03   UN</t>
  </si>
  <si>
    <t>409,72</t>
  </si>
  <si>
    <t>PATCH PANEL 24 PORTAS, CATEGORIA 6 - FORNECIMENTO E INSTALAÇÃO. AF_03/   UN</t>
  </si>
  <si>
    <t>558,24</t>
  </si>
  <si>
    <t>PATCH PANEL 48 PORTAS, CATEGORIA 6 - FORNECIMENTO E INSTALAÇÃO. AF_03/   UN</t>
  </si>
  <si>
    <t>886,87</t>
  </si>
  <si>
    <t>TOMADA DE REDE RJ45 - FORNECIMENTO E INSTALAÇÃO. AF_03/2018</t>
  </si>
  <si>
    <t>TOMADA PARA TELEFONE RJ11 - FORNECIMENTO E INSTALAÇÃO. AF_03/2018</t>
  </si>
  <si>
    <t>PATCH PANEL 48 PORTAS, CATEGORIA 5E - FORNECIMENTO E INSTALAÇÃO. AF_04   UN</t>
  </si>
  <si>
    <t>709,49</t>
  </si>
  <si>
    <t>TUBO, PVC, SOLDÁVEL, DN 20MM, INSTALADO EM RAMAL OU SUB-RAMAL DE ÁGUA     M</t>
  </si>
  <si>
    <t>- FORNECIMENTO E INSTALAÇÃO. AF_12/2014</t>
  </si>
  <si>
    <t>TUBO, PVC, SOLDÁVEL, DN 25MM, INSTALADO EM RAMAL OU SUB-RAMAL DE ÁGUA     M</t>
  </si>
  <si>
    <t>TUBO, PVC, SOLDÁVEL, DN 32MM, INSTALADO EM RAMAL OU SUB-RAMAL DE ÁGUA     M</t>
  </si>
  <si>
    <t>TUBO, PVC, SOLDÁVEL, DN 20MM, INSTALADO EM RAMAL DE DISTRIBUIÇÃO DE ÁG   M</t>
  </si>
  <si>
    <t>UA - FORNECIMENTO E INSTALAÇÃO. AF_12/2014</t>
  </si>
  <si>
    <t>TUBO, PVC, SOLDÁVEL, DN 25MM, INSTALADO EM RAMAL DE DISTRIBUIÇÃO DE ÁG   M</t>
  </si>
  <si>
    <t>TUBO, PVC, SOLDÁVEL, DN 32MM, INSTALADO EM RAMAL DE DISTRIBUIÇÃO DE ÁG   M</t>
  </si>
  <si>
    <t>TUBO, PVC, SOLDÁVEL, DN 25MM, INSTALADO EM PRUMADA DE ÁGUA - FORNECIME   M</t>
  </si>
  <si>
    <t>NTO E INSTALAÇÃO. AF_12/2014</t>
  </si>
  <si>
    <t>293 de 606</t>
  </si>
  <si>
    <t>TUBO, PVC, SOLDÁVEL, DN 32MM, INSTALADO EM PRUMADA DE ÁGUA - FORNECIME   M</t>
  </si>
  <si>
    <t>TUBO, PVC, SOLDÁVEL, DN 40MM, INSTALADO EM PRUMADA DE ÁGUA - FORNECIME   M</t>
  </si>
  <si>
    <t>TUBO, PVC, SOLDÁVEL, DN 50MM, INSTALADO EM PRUMADA DE ÁGUA - FORNECIME   M</t>
  </si>
  <si>
    <t>TUBO, PVC, SOLDÁVEL, DN 60MM, INSTALADO EM PRUMADA DE ÁGUA - FORNECIME   M</t>
  </si>
  <si>
    <t>TUBO, PVC, SOLDÁVEL, DN 75MM, INSTALADO EM PRUMADA DE ÁGUA - FORNECIME   M</t>
  </si>
  <si>
    <t>TUBO, PVC, SOLDÁVEL, DN 85MM, INSTALADO EM PRUMADA DE ÁGUA - FORNECIME   M</t>
  </si>
  <si>
    <t>TUBO PVC, SÉRIE R, ÁGUA PLUVIAL, DN 40 MM, FORNECIDO E INSTALADO EM RA   M</t>
  </si>
  <si>
    <t>MAL DE ENCAMINHAMENTO. AF_12/2014</t>
  </si>
  <si>
    <t>TUBO PVC, SÉRIE R, ÁGUA PLUVIAL, DN 50 MM, FORNECIDO E INSTALADO EM RA   M</t>
  </si>
  <si>
    <t>TUBO PVC, SÉRIE R, ÁGUA PLUVIAL, DN 75 MM, FORNECIDO E INSTALADO EM RA   M</t>
  </si>
  <si>
    <t>TUBO PVC, SÉRIE R, ÁGUA PLUVIAL, DN 100 MM, FORNECIDO E INSTALADO EM R   M</t>
  </si>
  <si>
    <t>AMAL DE ENCAMINHAMENTO. AF_12/2014</t>
  </si>
  <si>
    <t>TUBO PVC, SÉRIE R, ÁGUA PLUVIAL, DN 75 MM, FORNECIDO E INSTALADO EM CO   M</t>
  </si>
  <si>
    <t>NDUTORES VERTICAIS DE ÁGUAS PLUVIAIS. AF_12/2014</t>
  </si>
  <si>
    <t>TUBO PVC, SÉRIE R, ÁGUA PLUVIAL, DN 100 MM, FORNECIDO E INSTALADO EM C   M</t>
  </si>
  <si>
    <t>ONDUTORES VERTICAIS DE ÁGUAS PLUVIAIS. AF_12/2014</t>
  </si>
  <si>
    <t>TUBO PVC, SÉRIE R, ÁGUA PLUVIAL, DN 150 MM, FORNECIDO E INSTALADO EM C   M</t>
  </si>
  <si>
    <t>294 de 606</t>
  </si>
  <si>
    <t>TUBO, CPVC, SOLDÁVEL, DN 15MM, INSTALADO EM RAMAL OU SUB-RAMAL DE ÁGUA   M</t>
  </si>
  <si>
    <t>TUBO, CPVC, SOLDÁVEL, DN 22MM, INSTALADO EM RAMAL OU SUB-RAMAL DE ÁGUA   M</t>
  </si>
  <si>
    <t>TUBO, CPVC, SOLDÁVEL, DN 28MM, INSTALADO EM RAMAL OU SUB-RAMAL DE ÁGUA   M</t>
  </si>
  <si>
    <t>TUBO, CPVC, SOLDÁVEL, DN 35MM, INSTALADO EM RAMAL OU SUB-RAMAL DE ÁGUA   M</t>
  </si>
  <si>
    <t>FORNECIMENTO E INSTALAÇÃO. AF_12/2014</t>
  </si>
  <si>
    <t>TUBO PVC, SERIE NORMAL, ESGOTO PREDIAL, DN 40 MM, FORNECIDO E INSTALAD   M</t>
  </si>
  <si>
    <t>O EM RAMAL DE DESCARGA OU RAMAL DE ESGOTO SANITÁRIO. AF_12/2014</t>
  </si>
  <si>
    <t>TUBO PVC, SERIE NORMAL, ESGOTO PREDIAL, DN 50 MM, FORNECIDO E INSTALAD   M</t>
  </si>
  <si>
    <t>TUBO PVC, SERIE NORMAL, ESGOTO PREDIAL, DN 75 MM, FORNECIDO E INSTALAD   M</t>
  </si>
  <si>
    <t>TUBO PVC, SERIE NORMAL, ESGOTO PREDIAL, DN 100 MM, FORNECIDO E INSTALA   M</t>
  </si>
  <si>
    <t>DO EM RAMAL DE DESCARGA OU RAMAL DE ESGOTO SANITÁRIO. AF_12/2014</t>
  </si>
  <si>
    <t>TUBO, CPVC, SOLDÁVEL, DN 22MM, INSTALADO EM RAMAL DE DISTRIBUIÇÃO DE Á   M</t>
  </si>
  <si>
    <t>GUA - FORNECIMENTO E INSTALAÇÃO. AF_12/2014</t>
  </si>
  <si>
    <t>TUBO, CPVC, SOLDÁVEL, DN 28MM, INSTALADO EM RAMAL DE DISTRIBUIÇÃO DE Á   M</t>
  </si>
  <si>
    <t>TUBO, CPVC, SOLDÁVEL, DN 35MM, INSTALADO EM PRUMADA DE ÁGUA   FORNECIM   M</t>
  </si>
  <si>
    <t>ENTO E INSTALAÇÃO. AF_12/2014</t>
  </si>
  <si>
    <t>TUBO, CPVC, SOLDÁVEL, DN 42MM, INSTALADO EM PRUMADA DE ÁGUA   FORNECIM   M</t>
  </si>
  <si>
    <t>37,76</t>
  </si>
  <si>
    <t>TUBO, CPVC, SOLDÁVEL, DN 73MM, INSTALADO EM PRUMADA DE ÁGUA   FORNECIM   M</t>
  </si>
  <si>
    <t>295 de 606</t>
  </si>
  <si>
    <t>TUBO, CPVC, SOLDÁVEL, DN 89MM, INSTALADO EM PRUMADA DE ÁGUA   FORNECIM   M</t>
  </si>
  <si>
    <t>138,68</t>
  </si>
  <si>
    <t>O EM PRUMADA DE ESGOTO SANITÁRIO OU VENTILAÇÃO. AF_12/2014</t>
  </si>
  <si>
    <t>DO EM PRUMADA DE ESGOTO SANITÁRIO OU VENTILAÇÃO. AF_12/2014</t>
  </si>
  <si>
    <t>19,10</t>
  </si>
  <si>
    <t>DO EM SUBCOLETOR AÉREO DE ESGOTO SANITÁRIO. AF_12/2014</t>
  </si>
  <si>
    <t>TUBO PVC, SERIE NORMAL, ESGOTO PREDIAL, DN 150 MM, FORNECIDO E INSTALA   M</t>
  </si>
  <si>
    <t>TUBO, PVC, SOLDÁVEL, DN 25MM, INSTALADO EM DRENO DE AR-CONDICIONADO -     M</t>
  </si>
  <si>
    <t>(COMPOSIÇÃO REPRESENTATIVA) DO SERVIÇO DE INSTALAÇÃO DE TUBOS DE PVC,     M</t>
  </si>
  <si>
    <t>SOLDÁVEL, ÁGUA FRIA, DN 20 MM (INSTALADO EM RAMAL, SUB-RAMAL OU RAMAL</t>
  </si>
  <si>
    <t>DE DISTRIBUIÇÃO), INCLUSIVE CONEX'ES, CORTES E FIXAÇ'ES, PARA PRÉDIOS.</t>
  </si>
  <si>
    <t>SOLDÁVEL, ÁGUA FRIA, DN 25 MM (INSTALADO EM RAMAL, SUB-RAMAL, RAMAL DE</t>
  </si>
  <si>
    <t>DISTRIBUIÇÃO OU PRUMADA), INCLUSIVE CONEX'ES, CORTES E FIXAÇ'ES, PARA</t>
  </si>
  <si>
    <t>PRÉDIOS. AF_10/2015</t>
  </si>
  <si>
    <t>(COMPOSIÇÃO REPRESENTATIVA) DO SERVIÇO DE INSTALAÇÃO TUBOS DE PVC, SOL   M</t>
  </si>
  <si>
    <t>DÁVEL, ÁGUA FRIA, DN 32 MM (INSTALADO EM RAMAL, SUB-RAMAL, RAMAL DE DI</t>
  </si>
  <si>
    <t>STRIBUIÇÃO OU PRUMADA), INCLUSIVE CONEX'ES, CORTES E FIXAÇ'ES, PARA PR</t>
  </si>
  <si>
    <t>ÉDIOS. AF_10/2015</t>
  </si>
  <si>
    <t>296 de 606</t>
  </si>
  <si>
    <t>SOLDÁVEL, ÁGUA FRIA, DN 40 MM (INSTALADO EM PRUMADA), INCLUSIVE CONEX'</t>
  </si>
  <si>
    <t>ES, CORTES E FIXAÇ'ES, PARA PRÉDIOS. AF_10/2015</t>
  </si>
  <si>
    <t>SOLDÁVEL, ÁGUA FRIA, DN 50 MM (INSTALADO EM PRUMADA), INCLUSIVE CONEX'</t>
  </si>
  <si>
    <t>SÉRIE R, ÁGUA PLUVIAL, DN 75 MM (INSTALADO EM RAMAL DE ENCAMINHAMENTO,</t>
  </si>
  <si>
    <t>OU CONDUTORES VERTICAIS), INCLUSIVE CONEX'ES, CORTE E FIXAÇ'ES, PARA</t>
  </si>
  <si>
    <t>SÉRIE R, ÁGUA PLUVIAL, DN 100 MM (INSTALADO EM RAMAL DE ENCAMINHAMENTO</t>
  </si>
  <si>
    <t>, OU CONDUTORES VERTICAIS), INCLUSIVE CONEX'ES, CORTES E FIXAÇ'ES, PAR</t>
  </si>
  <si>
    <t>A PRÉDIOS. AF_10/2015</t>
  </si>
  <si>
    <t>SÉRIE R, ÁGUA PLUVIAL, DN 150 MM (INSTALADO EM CONDUTORES VERTICAIS),</t>
  </si>
  <si>
    <t>INCLUSIVE CONEX'ES, CORTES E FIXAÇ'ES, PARA PRÉDIOS. AF_10/2015</t>
  </si>
  <si>
    <t>(COMPOSIÇÃO REPRESENTATIVA) DO SERVIÇO DE INSTALAÇÃO DE TUBO DE PVC, S   M</t>
  </si>
  <si>
    <t>ÉRIE NORMAL, ESGOTO PREDIAL, DN 40 MM (INSTALADO EM RAMAL DE DESCARGA</t>
  </si>
  <si>
    <t>OU RAMAL DE ESGOTO SANITÁRIO), INCLUSIVE CONEX'ES, CORTES E FIXAÇ'ES,</t>
  </si>
  <si>
    <t>PARA PRÉDIOS. AF_10/2015</t>
  </si>
  <si>
    <t>ÉRIE NORMAL, ESGOTO PREDIAL, DN 50 MM (INSTALADO EM RAMAL DE DESCARGA</t>
  </si>
  <si>
    <t>OU RAMAL DE ESGOTO SANITÁRIO), INCLUSIVE CONEX'ES, CORTES E FIXAÇ'ES P</t>
  </si>
  <si>
    <t>ARA, PRÉDIOS. AF_10/2015</t>
  </si>
  <si>
    <t>297 de 606</t>
  </si>
  <si>
    <t>(COMPOSIÇÃO REPRESENTATIVA) DO SERVIÇO DE INST. TUBO PVC, SÉRIE N, ESG   M</t>
  </si>
  <si>
    <t>OTO PREDIAL, DN 75 MM, (INST. EM RAMAL DE DESCARGA, RAMAL DE ESG. SANI</t>
  </si>
  <si>
    <t>TÁRIO, PRUMADA DE ESG. SANITÁRIO OU VENTILAÇÃO), INCL. CONEX'ES, CORTE</t>
  </si>
  <si>
    <t>S E FIXAÇ'ES, P/ PRÉDIOS. AF_10/2015</t>
  </si>
  <si>
    <t>43,18</t>
  </si>
  <si>
    <t>DA ESG. SANIT., VENTILAÇÃO OU SUB-COLETOR AÉREO), INCL. CONEX'ES E COR</t>
  </si>
  <si>
    <t>TES, FIXAÇ'ES, P/ PRÉDIOS. AF_10/2015</t>
  </si>
  <si>
    <t>ÉRIE NORMAL, ESGOTO PREDIAL, DN 150 MM (INSTALADO EM SUB-COLETOR AÉREO</t>
  </si>
  <si>
    <t>), INCLUSIVE CONEX'ES, CORTES E FIXAÇ'ES, PARA PRÉDIOS. AF_10/2015</t>
  </si>
  <si>
    <t>TUBO EM COBRE RÍGIDO, DN 22 MM, CLASSE E, SEM ISOLAMENTO, INSTALADO EM   M</t>
  </si>
  <si>
    <t>PRUMADA   FORNECIMENTO E INSTALAÇÃO. AF_12/2015</t>
  </si>
  <si>
    <t>TUBO EM COBRE RÍGIDO, DN 28 MM, CLASSE E, SEM ISOLAMENTO, INSTALADO EM   M</t>
  </si>
  <si>
    <t>TUBO EM COBRE RÍGIDO, DN 35 MM, CLASSE E, SEM ISOLAMENTO, INSTALADO EM   M</t>
  </si>
  <si>
    <t>TUBO EM COBRE RÍGIDO, DN 42 MM, CLASSE E, SEM ISOLAMENTO, INSTALADO EM   M</t>
  </si>
  <si>
    <t>TUBO EM COBRE RÍGIDO, DN 54 MM, CLASSE E, SEM ISOLAMENTO, INSTALADO EM   M</t>
  </si>
  <si>
    <t>TUBO EM COBRE RÍGIDO, DN 66 MM, CLASSE E, SEM ISOLAMENTO, INSTALADO EM   M</t>
  </si>
  <si>
    <t>158,77</t>
  </si>
  <si>
    <t>TUBO EM COBRE RÍGIDO, DN 22 MM, CLASSE E, COM ISOLAMENTO, INSTALADO EM   M</t>
  </si>
  <si>
    <t>TUBO EM COBRE RÍGIDO, DN 28 MM, CLASSE E, COM ISOLAMENTO, INSTALADO EM   M</t>
  </si>
  <si>
    <t>109,35</t>
  </si>
  <si>
    <t>298 de 606</t>
  </si>
  <si>
    <t>TUBO EM COBRE RÍGIDO, DN 35 MM, CLASSE E, COM ISOLAMENTO, INSTALADO EM   M</t>
  </si>
  <si>
    <t>145,39</t>
  </si>
  <si>
    <t>TUBO EM COBRE RÍGIDO, DN 42 MM, CLASSE E, COM ISOLAMENTO, INSTALADO EM   M</t>
  </si>
  <si>
    <t>177,62</t>
  </si>
  <si>
    <t>TUBO EM COBRE RÍGIDO, DN 54 MM, CLASSE E, COM ISOLAMENTO, INSTALADO EM   M</t>
  </si>
  <si>
    <t>231,73</t>
  </si>
  <si>
    <t>TUBO EM COBRE RÍGIDO, DN 66 MM, CLASSE E, COM ISOLAMENTO, INSTALADO EM   M</t>
  </si>
  <si>
    <t>278,96</t>
  </si>
  <si>
    <t>TUBO EM COBRE RÍGIDO, DN 15 MM, CLASSE E, SEM ISOLAMENTO, INSTALADO EM   M</t>
  </si>
  <si>
    <t>RAMAL DE DISTRIBUIÇÃO   FORNECIMENTO E INSTALAÇÃO. AF_12/2015</t>
  </si>
  <si>
    <t>44,04</t>
  </si>
  <si>
    <t>TUBO EM COBRE RÍGIDO, DN 15 MM, CLASSE E, COM ISOLAMENTO, INSTALADO EM   M</t>
  </si>
  <si>
    <t>103,08</t>
  </si>
  <si>
    <t>114,52</t>
  </si>
  <si>
    <t>RAMAL E SUB-RAMAL   FORNECIMENTO E INSTALAÇÃO. AF_12/2015</t>
  </si>
  <si>
    <t>299 de 606</t>
  </si>
  <si>
    <t>129,51</t>
  </si>
  <si>
    <t>TUBO DE AÇO GALVANIZADO COM COSTURA, CLASSE MÉDIA, CONEXÃO RANHURADA,     M</t>
  </si>
  <si>
    <t>53,93</t>
  </si>
  <si>
    <t>DN 50 (2"), INSTALADO EM PRUMADAS - FORNECIMENTO E INSTALAÇÃO. AF_12/2</t>
  </si>
  <si>
    <t>66,16</t>
  </si>
  <si>
    <t>DN 65 (2 1/2"), INSTALADO EM PRUMADAS - FORNECIMENTO E INSTALAÇÃO. AF_</t>
  </si>
  <si>
    <t>DN 80 (3"), INSTALADO EM PRUMADAS - FORNECIMENTO E INSTALAÇÃO. AF_12/2</t>
  </si>
  <si>
    <t>TUBO DE AÇO PRETO SEM COSTURA, CONEXÃO SOLDADA, DN 50 (2"), INSTALADO     M</t>
  </si>
  <si>
    <t>EM PRUMADAS - FORNECIMENTO E INSTALAÇÃO. AF_12/2015</t>
  </si>
  <si>
    <t>TUBO DE AÇO PRETO SEM COSTURA, CONEXÃO SOLDADA, DN 65 (2 1/2"), INSTAL   M</t>
  </si>
  <si>
    <t>109,24</t>
  </si>
  <si>
    <t>ADO EM PRUMADAS - FORNECIMENTO E INSTALAÇÃO. AF_12/2015</t>
  </si>
  <si>
    <t>TUBO DE AÇO GALVANIZADO COM COSTURA, CLASSE MÉDIA, DN 50 (2"), CONEXÃO   M</t>
  </si>
  <si>
    <t>ROSQUEADA, INSTALADO EM PRUMADAS - FORNECIMENTO E INSTALAÇÃO. AF_12/2</t>
  </si>
  <si>
    <t>TUBO DE AÇO GALVANIZADO COM COSTURA, CLASSE MÉDIA, DN 65 (2 1/2"), CON   M</t>
  </si>
  <si>
    <t>EXÃO ROSQUEADA, INSTALADO EM PRUMADAS - FORNECIMENTO E INSTALAÇÃO. AF_</t>
  </si>
  <si>
    <t>300 de 606</t>
  </si>
  <si>
    <t>TUBO DE AÇO GALVANIZADO COM COSTURA, CLASSE MÉDIA, DN 80 (3"), CONEXÃO   M</t>
  </si>
  <si>
    <t>EM REDE DE ALIMENTAÇÃO PARA HIDRANTE - FORNECIMENTO E INSTALAÇÃO. AF_1</t>
  </si>
  <si>
    <t>94,41</t>
  </si>
  <si>
    <t>ADO EM REDE DE ALIMENTAÇÃO PARA HIDRANTE - FORNECIMENTO E INSTALAÇÃO.</t>
  </si>
  <si>
    <t>TUBO DE AÇO GALVANIZADO COM COSTURA, CLASSE MÉDIA, DN 32 (1 1/4"), CON   M</t>
  </si>
  <si>
    <t>EXÃO ROSQUEADA, INSTALADO EM REDE DE ALIMENTAÇÃO PARA HIDRANTE - FORNE</t>
  </si>
  <si>
    <t>CIMENTO E INSTALAÇÃO. AF_12/2015</t>
  </si>
  <si>
    <t>TUBO DE AÇO GALVANIZADO COM COSTURA, CLASSE MÉDIA, DN 40 (1 1/2"), CON   M</t>
  </si>
  <si>
    <t>ROSQUEADA, INSTALADO EM REDE DE ALIMENTAÇÃO PARA HIDRANTE - FORNECIME</t>
  </si>
  <si>
    <t>NTO E INSTALAÇÃO. AF_12/2015</t>
  </si>
  <si>
    <t>64,10</t>
  </si>
  <si>
    <t>84,48</t>
  </si>
  <si>
    <t>TUBO DE AÇO PRETO SEM COSTURA, CONEXÃO SOLDADA, DN 40 (1 1/2"), INSTAL   M</t>
  </si>
  <si>
    <t>50,79</t>
  </si>
  <si>
    <t>ADO EM REDE DE ALIMENTAÇÃO PARA SPRINKLER - FORNECIMENTO E INSTALAÇÃO.</t>
  </si>
  <si>
    <t>301 de 606</t>
  </si>
  <si>
    <t>EM REDE DE ALIMENTAÇÃO PARA SPRINKLER - FORNECIMENTO E INSTALAÇÃO. AF_</t>
  </si>
  <si>
    <t>TUBO DE AÇO GALVANIZADO COM COSTURA, CLASSE MÉDIA, CONEXÃO ROSQUEADA,     M</t>
  </si>
  <si>
    <t>36,09</t>
  </si>
  <si>
    <t>DN 32 (1 1/4"), INSTALADO EM REDE DE ALIMENTAÇÃO PARA SPRINKLER - FORN</t>
  </si>
  <si>
    <t>ECIMENTO E INSTALAÇÃO. AF_12/2015</t>
  </si>
  <si>
    <t>DN 40 (1 1/2"), INSTALADO EM REDE DE ALIMENTAÇÃO PARA SPRINKLER - FORN</t>
  </si>
  <si>
    <t>DN 50 (2"), INSTALADO EM REDE DE ALIMENTAÇÃO PARA SPRINKLER - FORNECIM</t>
  </si>
  <si>
    <t>ENTO E INSTALAÇÃO. AF_12/2015</t>
  </si>
  <si>
    <t>DN 65 (2 1/2"), INSTALADO EM REDE DE ALIMENTAÇÃO PARA SPRINKLER - FORN</t>
  </si>
  <si>
    <t>DN 80 (3"), INSTALADO EM REDE DE ALIMENTAÇÃO PARA SPRINKLER - FORNECIM</t>
  </si>
  <si>
    <t>DN 15 (1/2"), INSTALADO EM RAMAIS E SUB-RAMAIS DE GÁS - FORNECIMENTO E</t>
  </si>
  <si>
    <t>DN 20 (3/4"), INSTALADO EM RAMAIS E SUB-RAMAIS DE GÁS - FORNECIMENTO E</t>
  </si>
  <si>
    <t>302 de 606</t>
  </si>
  <si>
    <t>TUBO DE AÇO PRETO SEM COSTURA, CLASSE MÉDIA, CONEXÃO SOLDADA, DN 15 (1   M</t>
  </si>
  <si>
    <t>/2"), INSTALADO EM RAMAIS E SUB-RAMAIS DE GÁS - FORNECIMENTO E INSTALA</t>
  </si>
  <si>
    <t>ÇÃO. AF_12/2015</t>
  </si>
  <si>
    <t>TUBO DE AÇO PRETO SEM COSTURA, CLASSE MÉDIA, CONEXÃO SOLDADA, DN 20 (3   M</t>
  </si>
  <si>
    <t>36,90</t>
  </si>
  <si>
    <t>/4"), INSTALADO EM RAMAIS E SUB-RAMAIS DE GÁS - FORNECIMENTO E INSTALA</t>
  </si>
  <si>
    <t>TUBO DE AÇO GALVANIZADO COM COSTURA, CLASSE MÉDIA, DN 50 (2), CONEXÃO   M</t>
  </si>
  <si>
    <t>ROSQUEADA, INSTALADO EM RESERVAÇÃO DE ÁGUA DE EDIFICAÇÃO QUE POSSUA R</t>
  </si>
  <si>
    <t>ESERVATÓRIO DE FIBRA/FIBROCIMENTO   FORNECIMENTO E INSTALAÇÃO. AF_06/2</t>
  </si>
  <si>
    <t>TUBO DE AÇO GALVANIZADO COM COSTURA, CLASSE MÉDIA, DN 65 (2 1/2), CON   M</t>
  </si>
  <si>
    <t>EXÃO ROSQUEADA, INSTALADO EM RESERVAÇÃO DE ÁGUA DE EDIFICAÇÃO QUE POSS</t>
  </si>
  <si>
    <t>UA RESERVATÓRIO DE FIBRA/FIBROCIMENTO   FORNECIMENTO E INSTALAÇÃO. AF_</t>
  </si>
  <si>
    <t>TUBO DE AÇO GALVANIZADO COM COSTURA, CLASSE MÉDIA, DN 80 (3), CONEXÃO   M</t>
  </si>
  <si>
    <t>99,54</t>
  </si>
  <si>
    <t>RESERVAÇÃO DE ÁGUA DE EDIFICAÇÃO QUE POSSUA RESERVATÓRIO DE FIBRA/FIB</t>
  </si>
  <si>
    <t>ROCIMENTO   FORNECIMENTO E INSTALAÇÃO. AF_06/2016</t>
  </si>
  <si>
    <t>167,43</t>
  </si>
  <si>
    <t>TUBO EM COBRE RÍGIDO, DN 79 MM, CLASSE E, SEM ISOLAMENTO, INSTALADO EM   M</t>
  </si>
  <si>
    <t>227,79</t>
  </si>
  <si>
    <t>303 de 606</t>
  </si>
  <si>
    <t>TUBO EM COBRE RÍGIDO, DN 104 MM, CLASSE E, SEM ISOLAMENTO, INSTALADO E   M</t>
  </si>
  <si>
    <t>324,08</t>
  </si>
  <si>
    <t>M RESERVAÇÃO DE ÁGUA DE EDIFICAÇÃO QUE POSSUA RESERVATÓRIO DE FIBRA/FI</t>
  </si>
  <si>
    <t>BROCIMENTO   FORNECIMENTO E INSTALAÇÃO. AF_06/2016</t>
  </si>
  <si>
    <t>TUBO, PVC, SOLDÁVEL, DN 25 MM, INSTALADO EM RESERVAÇÃO DE ÁGUA DE EDI   M</t>
  </si>
  <si>
    <t>FICAÇÃO QUE POSSUA RESERVATÓRIO DE FIBRA/FIBROCIMENTO     FORNECIMENTO E</t>
  </si>
  <si>
    <t>INSTALAÇÃO. AF_06/2016</t>
  </si>
  <si>
    <t>TUBO, PVC, SOLDÁVEL, DN 32 MM, INSTALADO EM RESERVAÇÃO DE ÁGUA DE EDIF   M</t>
  </si>
  <si>
    <t>ICAÇÃO QUE POSSUA RESERVATÓRIO DE FIBRA/FIBROCIMENTO     FORNECIMENTO E</t>
  </si>
  <si>
    <t>TUBO, PVC, SOLDÁVEL, DN 40 MM, INSTALADO EM RESERVAÇÃO DE ÁGUA DE EDIF   M</t>
  </si>
  <si>
    <t>TUBO, PVC, SOLDÁVEL, DN 50 MM, INSTALADO EM RESERVAÇÃO DE ÁGUA DE EDIF   M</t>
  </si>
  <si>
    <t>TUBO, PVC, SOLDÁVEL, DN 60 MM, INSTALADO EM RESERVAÇÃO DE ÁGUA DE EDIF   M</t>
  </si>
  <si>
    <t>TUBO, PVC, SOLDÁVEL, DN 75 MM, INSTALADO EM RESERVAÇÃO DE ÁGUA DE EDIF   M</t>
  </si>
  <si>
    <t>TUBO, PVC, SOLDÁVEL, DN 85 MM, INSTALADO EM RESERVAÇÃO DE ÁGUA DE EDIF   M</t>
  </si>
  <si>
    <t>47,09</t>
  </si>
  <si>
    <t>TUBO, PVC, SOLDÁVEL, DN 110 MM, INSTALADO EM RESERVAÇÃO DE ÁGUA DE EDI   M</t>
  </si>
  <si>
    <t>64,63</t>
  </si>
  <si>
    <t>304 de 606</t>
  </si>
  <si>
    <t>TUBO, CPVC, SOLDÁVEL, DN 22 MM, INSTALADO EM RESERVAÇÃO DE ÁGUA DE EDI   M</t>
  </si>
  <si>
    <t>FICAÇÃO QUE POSSUA RESERVATÓRIO DE FIBRA/FIBROCIMENTO   FORNECIMENTO E</t>
  </si>
  <si>
    <t>TUBO, CPVC, SOLDÁVEL, DN 28 MM, INSTALADO EM RESERVAÇÃO DE ÁGUA DE EDI   M</t>
  </si>
  <si>
    <t>TUBO, CPVC, SOLDÁVEL, DN 35 MM, INSTALADO EM RESERVAÇÃO DE ÁGUA DE EDI   M</t>
  </si>
  <si>
    <t>TUBO, CPVC, SOLDÁVEL, DN 42 MM, INSTALADO EM RESERVAÇÃO DE ÁGUA DE EDI   M</t>
  </si>
  <si>
    <t>TUBO, CPVC, SOLDÁVEL, DN 54 MM, INSTALADO EM RESERVAÇÃO DE ÁGUA DE EDI   M</t>
  </si>
  <si>
    <t>TUBO, CPVC, SOLDÁVEL, DN 73 MM, INSTALADO EM RESERVAÇÃO DE ÁGUA DE EDI   M</t>
  </si>
  <si>
    <t>TUBO, CPVC, SOLDÁVEL, DN 89 MM, INSTALADO EM RESERVAÇÃO DE ÁGUA DE EDI   M</t>
  </si>
  <si>
    <t>156,33</t>
  </si>
  <si>
    <t>48,22</t>
  </si>
  <si>
    <t>TUBO, PPR, DN 25, CLASSE PN 20,   INSTALADO EM RAMAL OU SUB-RAMAL DE ÁG   M</t>
  </si>
  <si>
    <t>UA   FORNECIMENTO E INSTALAÇÃO. AF_06/2015</t>
  </si>
  <si>
    <t>305 de 606</t>
  </si>
  <si>
    <t>TUBO, PPR, DN 25, CLASSE PN 25 INSTALADO EM RAMAL OU SUB-RAMAL DE ÁGUA   M</t>
  </si>
  <si>
    <t>FORNECIMENTO E INSTALAÇÃO. AF_06/2015</t>
  </si>
  <si>
    <t>TUBO, PPR, DN 25, CLASSE PN 20,   INSTALADO EM RAMAL DE DISTRIBUIÇÃO DE   M</t>
  </si>
  <si>
    <t>ÁGUA   FORNECIMENTO E INSTALAÇÃO. AF_06/2015</t>
  </si>
  <si>
    <t>TUBO, PPR, DN 32, CLASSE PN 12,   INSTALADO EM RAMAL DE DISTRIBUIÇÃO DE   M</t>
  </si>
  <si>
    <t>TUBO, PPR, DN 40, CLASSE PN 12,   INSTALADO EM RAMAL DE DISTRIBUIÇÃO DE   M</t>
  </si>
  <si>
    <t>TUBO, PPR, DN 25, CLASSE PN 25,   INSTALADO EM RAMAL DE DISTRIBUIÇÃO DE   M</t>
  </si>
  <si>
    <t>TUBO, PPR, DN 32, CLASSE PN 25,   INSTALADO EM RAMAL DE DISTRIBUIÇÃO DE   M</t>
  </si>
  <si>
    <t>TUBO, PPR, DN 40, CLASSE PN 25,   INSTALADO EM RAMAL DE DISTRIBUIÇÃO DE   M</t>
  </si>
  <si>
    <t>TUBO, PPR, DN 25, CLASSE PN 20,   INSTALADO EM PRUMADA DE ÁGUA   FORNEC   M</t>
  </si>
  <si>
    <t>IMENTO E INSTALAÇÃO. AF_06/2015</t>
  </si>
  <si>
    <t>TUBO, PPR, DN 32, CLASSE PN 12,   INSTALADO EM PRUMADA DE ÁGUA   FORNEC   M</t>
  </si>
  <si>
    <t>TUBO, PPR, DN 40, CLASSE PN 12,   INSTALADO EM PRUMADA DE ÁGUA   FORNEC   M</t>
  </si>
  <si>
    <t>TUBO, PPR, DN 50, CLASSE PN 12,   INSTALADO EM PRUMADA DE ÁGUA   FORNEC   M</t>
  </si>
  <si>
    <t>TUBO, PPR, DN 63, CLASSE PN 12,   INSTALADO EM PRUMADA DE ÁGUA   FORNEC   M</t>
  </si>
  <si>
    <t>TUBO, PPR, DN 75, CLASSE PN 12,   INSTALADO EM PRUMADA DE ÁGUA   FORNEC   M</t>
  </si>
  <si>
    <t>306 de 606</t>
  </si>
  <si>
    <t>TUBO, PPR, DN 90, CLASSE PN 12,   INSTALADO EM PRUMADA DE ÁGUA   FORNEC   M</t>
  </si>
  <si>
    <t>TUBO, PPR, DN 110, CLASSE PN 12,   INSTALADO EM PRUMADA DE ÁGUA   FORNE   M</t>
  </si>
  <si>
    <t>115,56</t>
  </si>
  <si>
    <t>CIMENTO E INSTALAÇÃO. AF_06/2015</t>
  </si>
  <si>
    <t>TUBO, PPR, DN 25, CLASSE PN 25,   INSTALADO EM PRUMADA DE ÁGUA   FORNEC   M</t>
  </si>
  <si>
    <t>TUBO, PPR, DN 32, CLASSE PN 25,   INSTALADO EM PRUMADA DE ÁGUA   FORNEC   M</t>
  </si>
  <si>
    <t>TUBO, PPR, DN 40, CLASSE PN 25,   INSTALADO EM PRUMADA DE ÁGUA   FORNEC   M</t>
  </si>
  <si>
    <t>TUBO, PPR, DN 50, CLASSE PN 25,   INSTALADO EM PRUMADA DE ÁGUA   FORNEC   M</t>
  </si>
  <si>
    <t>TUBO, PPR, DN 63, CLASSE PN 25,   INSTALADO EM PRUMADA DE ÁGUA   FORNEC   M</t>
  </si>
  <si>
    <t>TUBO, PPR, DN 75, CLASSE PN 25,   INSTALADO EM PRUMADA DE ÁGUA   FORNEC   M</t>
  </si>
  <si>
    <t>TUBO, PPR, DN 90, CLASSE PN 25,   INSTALADO EM PRUMADA DE ÁGUA   FORNEC   M</t>
  </si>
  <si>
    <t>TUBO, PPR, DN 110, CLASSE PN 25,   INSTALADO EM PRUMADA DE ÁGUA   FORNE   M</t>
  </si>
  <si>
    <t>TUBO, PPR, DN 20, CLASSE PN 20,   INSTALADO EM RESERVAÇÃO DE ÁGUA DE ED   M</t>
  </si>
  <si>
    <t>IFICAÇÃO QUE POSSUA RESERVATÓRIO DE FIBRA/FIBROCIMENTO   FORNECIMENTO</t>
  </si>
  <si>
    <t>E INSTALAÇÃO. AF_06/2016</t>
  </si>
  <si>
    <t>TUBO, PPR, DN 25, CLASSE PN 20,   INSTALADO EM RESERVAÇÃO DE ÁGUA DE ED   M</t>
  </si>
  <si>
    <t>307 de 606</t>
  </si>
  <si>
    <t>TUBO, PPR, DN 32, CLASSE PN 12,   INSTALADO EM RESERVAÇÃO DE ÁGUA DE ED   M</t>
  </si>
  <si>
    <t>TUBO, PPR, DN 40, CLASSE PN 12,   INSTALADO EM RESERVAÇÃO DE ÁGUA DE ED   M</t>
  </si>
  <si>
    <t>TUBO, PPR, DN 50, CLASSE PN 12,   INSTALADO EM RESERVAÇÃO DE ÁGUA DE ED   M</t>
  </si>
  <si>
    <t>TUBO, PPR, DN 63, CLASSE PN 12,   INSTALADO EM RESERVAÇÃO DE ÁGUA DE ED   M</t>
  </si>
  <si>
    <t>31,60</t>
  </si>
  <si>
    <t>TUBO, PPR, DN 75, CLASSE PN 12,   INSTALADO EM RESERVAÇÃO DE ÁGUA DE ED   M</t>
  </si>
  <si>
    <t>TUBO, PPR, DN 90, CLASSE PN 12,   INSTALADO EM RESERVAÇÃO DE ÁGUA DE ED   M</t>
  </si>
  <si>
    <t>TUBO, PPR, DN 110, CLASSE PN 12,   INSTALADO EM RESERVAÇÃO DE ÁGUA DE E   M</t>
  </si>
  <si>
    <t>109,45</t>
  </si>
  <si>
    <t>DIFICAÇÃO QUE POSSUA RESERVATÓRIO DE FIBRA/FIBROCIMENTO   FORNECIMENTO</t>
  </si>
  <si>
    <t>TUBO, PPR, DN 20, CLASSE PN 25,   INSTALADO EM RESERVAÇÃO DE ÁGUA DE ED   M</t>
  </si>
  <si>
    <t>TUBO, PPR, DN 25, CLASSE PN 25,   INSTALADO EM RESERVAÇÃO DE ÁGUA DE ED   M</t>
  </si>
  <si>
    <t>308 de 606</t>
  </si>
  <si>
    <t>TUBO, PPR, DN 32, CLASSE PN 25,   INSTALADO EM RESERVAÇÃO DE ÁGUA DE ED   M</t>
  </si>
  <si>
    <t>TUBO, PPR, DN 40, CLASSE PN 25,   INSTALADO EM RESERVAÇÃO DE ÁGUA DE ED   M</t>
  </si>
  <si>
    <t>TUBO, PPR, DN 50, CLASSE PN 25,   INSTALADO EM RESERVAÇÃO DE ÁGUA DE ED   M</t>
  </si>
  <si>
    <t>TUBO, PPR, DN 63, CLASSE PN 25,   INSTALADO EM RESERVAÇÃO DE ÁGUA DE ED   M</t>
  </si>
  <si>
    <t>TUBO, PPR, DN 75, CLASSE PN 25,   INSTALADO EM RESERVAÇÃO DE ÁGUA DE ED   M</t>
  </si>
  <si>
    <t>TUBO, PPR, DN 90, CLASSE PN 25,   INSTALADO EM RESERVAÇÃO DE ÁGUA DE ED   M</t>
  </si>
  <si>
    <t>95,95</t>
  </si>
  <si>
    <t>TUBO, PPR, DN 110, CLASSE PN 25,   INSTALADO EM RESERVAÇÃO DE ÁGUA DE E   M</t>
  </si>
  <si>
    <t>TUBO, PEX, MONOCAMADA, DN 16, INSTALADO EM RAMAL OU SUB-RAMAL DE ÁGUA     M</t>
  </si>
  <si>
    <t>TUBO, PEX, MONOCAMADA, DN 20, INSTALADO EM RAMAL OU SUB-RAMAL DE ÁGUA     M</t>
  </si>
  <si>
    <t>TUBO, PEX, MONOCAMADA, DN 25, INSTALADO EM RAMAL OU SUB-RAMAL DE ÁGUA     M</t>
  </si>
  <si>
    <t>309 de 606</t>
  </si>
  <si>
    <t>TUBO, PEX, MONOCAMADA, DN 32, INSTALADO EM RAMAL OU SUB-RAMAL DE ÁGUA     M</t>
  </si>
  <si>
    <t>TUBO, PEX, MONOCAMADA, DN 16, INSTALADO EM RAMAL DE DISTRIBUIÇÃO DE ÁG   M</t>
  </si>
  <si>
    <t>TUBO, PEX, MONOCAMADA, DN 20, INSTALADO EM RAMAL DE DISTRIBUIÇÃO DE ÁG   M</t>
  </si>
  <si>
    <t>TUBO, PEX, MONOCAMADA, DN 25, INSTALADO EM RAMAL DE DISTRIBUIÇÃO DE ÁG   M</t>
  </si>
  <si>
    <t>TUBO, PEX, MONOCAMADA, DN 32, INSTALADO EM RAMAL DE DISTRIBUIÇÃO DE ÁG   M</t>
  </si>
  <si>
    <t>TUBO EM COBRE FLEXÍVEL, DN 1/4, COM ISOLAMENTO, INSTALADO EM RAMAL DE   M</t>
  </si>
  <si>
    <t>ALIMENTAÇÃO DE AR CONDICIONADO COM CONDENSADORA INDIVIDUAL     FORNECIM</t>
  </si>
  <si>
    <t>TUBO EM COBRE FLEXÍVEL, DN 3/8", COM ISOLAMENTO, INSTALADO EM RAMAL DE   M</t>
  </si>
  <si>
    <t>ALIMENTAÇÃO DE AR CONDICIONADO COM CONDENSADORA INDIVIDUAL   FORNECIM</t>
  </si>
  <si>
    <t>TUBO EM COBRE FLEXÍVEL, DN 1/2", COM ISOLAMENTO, INSTALADO EM RAMAL DE   M</t>
  </si>
  <si>
    <t>38,63</t>
  </si>
  <si>
    <t>TUBO EM COBRE FLEXÍVEL, DN 5/8", COM ISOLAMENTO, INSTALADO EM RAMAL DE   M</t>
  </si>
  <si>
    <t>TUBO EM COBRE FLEXÍVEL, DN 1/4", COM ISOLAMENTO, INSTALADO EM RAMAL DE   M</t>
  </si>
  <si>
    <t>ALIMENTAÇÃO DE AR CONDICIONADO COM CONDENSADORA CENTRAL   FORNECIMENT</t>
  </si>
  <si>
    <t>O E INSTALAÇÃO. AF_12/2015</t>
  </si>
  <si>
    <t>310 de 606</t>
  </si>
  <si>
    <t>TUBO EM COBRE FLEXÍVEL, DN 5/8, COM ISOLAMENTO, INSTALADO EM RAMAL DE   M</t>
  </si>
  <si>
    <t>ALIMENTAÇÃO DE AR CONDICIONADO COM CONDENSADORA CENTRAL     FORNECIMENT</t>
  </si>
  <si>
    <t>TUBO EM COBRE RÍGIDO, DN 22 MM, CLASSE A, SEM ISOLAMENTO, INSTALADO EM   M</t>
  </si>
  <si>
    <t>45,96</t>
  </si>
  <si>
    <t>TUBO EM COBRE RÍGIDO, DN 28 MM, CLASSE A, SEM ISOLAMENTO, INSTALADO EM   M</t>
  </si>
  <si>
    <t>TUBO EM COBRE RÍGIDO, DN 35 MM, CLASSE A, SEM ISOLAMENTO, INSTALADO EM   M</t>
  </si>
  <si>
    <t>TUBO EM COBRE RÍGIDO, DN 42 MM, CLASSE A, SEM ISOLAMENTO, INSTALADO EM   M</t>
  </si>
  <si>
    <t>TUBO EM COBRE RÍGIDO, DN 54 MM, CLASSE A, SEM ISOLAMENTO, INSTALADO EM   M</t>
  </si>
  <si>
    <t>TUBO EM COBRE RÍGIDO, DN 66 MM, CLASSE A, SEM ISOLAMENTO, INSTALADO EM   M</t>
  </si>
  <si>
    <t>TUBO EM COBRE RÍGIDO, DN 15 MM, CLASSE A, SEM ISOLAMENTO, INSTALADO EM   M</t>
  </si>
  <si>
    <t>31,61</t>
  </si>
  <si>
    <t>RAMAL DE DISTRIBUIÇÃO FORNECIMENTO E INSTALAÇÃO. AF_12/2015</t>
  </si>
  <si>
    <t>311 de 606</t>
  </si>
  <si>
    <t>61,50</t>
  </si>
  <si>
    <t>TUBO EM COBRE RÍGIDO, DN 22 MM, CLASSE I, SEM ISOLAMENTO, INSTALADO EM   M</t>
  </si>
  <si>
    <t>TUBO EM COBRE RÍGIDO, DN 28 MM, CLASSE I, SEM ISOLAMENTO, INSTALADO EM   M</t>
  </si>
  <si>
    <t>76,31</t>
  </si>
  <si>
    <t>TUBO EM COBRE RÍGIDO, DN 35 MM, CLASSE I, SEM ISOLAMENTO, INSTALADO EM   M</t>
  </si>
  <si>
    <t>109,87</t>
  </si>
  <si>
    <t>TUBO EM COBRE RÍGIDO, DN 42 MM, CLASSE I, SEM ISOLAMENTO, INSTALADO EM   M</t>
  </si>
  <si>
    <t>133,38</t>
  </si>
  <si>
    <t>TUBO EM COBRE RÍGIDO, DN 54 MM, CLASSE I, SEM ISOLAMENTO, INSTALADO EM   M</t>
  </si>
  <si>
    <t>184,33</t>
  </si>
  <si>
    <t>TUBO EM COBRE RÍGIDO, DN 66 MM, CLASSE I, SEM ISOLAMENTO, INSTALADO EM   M</t>
  </si>
  <si>
    <t>TUBO EM COBRE RÍGIDO, DN 15 MM, CLASSE I, SEM ISOLAMENTO, INSTALADO EM   M</t>
  </si>
  <si>
    <t>79,79</t>
  </si>
  <si>
    <t>44,28</t>
  </si>
  <si>
    <t>312 de 606</t>
  </si>
  <si>
    <t>96,53</t>
  </si>
  <si>
    <t>TUBO DE AÇO GALVANIZADO COM COSTURA, CLASSE MÉDIA, DN 25 (1"), CONEXÃO   M</t>
  </si>
  <si>
    <t>DN 25 (1"), INSTALADO EM REDE DE ALIMENTAÇÃO PARA SPRINKLER - FORNECIM</t>
  </si>
  <si>
    <t>DN 25 (1"), INSTALADO EM RAMAIS   E SUB-RAMAIS DE GÁS - FORNECIMENTO E</t>
  </si>
  <si>
    <t>CAP PVC ESGOTO 50MM (TAMPÃO) - FORNECIMENTO E INSTALAÇÃO</t>
  </si>
  <si>
    <t>CAP PVC ESGOTO 75MM (TAMPÃO) - FORNECIMENTO E INSTALAÇÃO</t>
  </si>
  <si>
    <t>CAP PVC ESGOTO 100MM (TAMPÃO) - FORNECIMENTO E INSTALAÇÃO</t>
  </si>
  <si>
    <t>COTOVELO DE AÇO GALVANIZADO 4" - FORNECIMENTO E INSTALAÇÃO</t>
  </si>
  <si>
    <t>152,48</t>
  </si>
  <si>
    <t>COTOVELO DE AÇO GALVANIZADO 5" - FORNECIMENTO E INSTALAÇÃO</t>
  </si>
  <si>
    <t>213,44</t>
  </si>
  <si>
    <t>COTOVELO DE AÇO GALVANIZADO 6" - FORNECIMENTO E INSTALAÇÃO</t>
  </si>
  <si>
    <t>496,19</t>
  </si>
  <si>
    <t>89,27</t>
  </si>
  <si>
    <t>155,40</t>
  </si>
  <si>
    <t>249,22</t>
  </si>
  <si>
    <t>122,82</t>
  </si>
  <si>
    <t>122,16</t>
  </si>
  <si>
    <t>313 de 606</t>
  </si>
  <si>
    <t>173,73</t>
  </si>
  <si>
    <t>278,75</t>
  </si>
  <si>
    <t>191,13</t>
  </si>
  <si>
    <t>262,87</t>
  </si>
  <si>
    <t>567,77</t>
  </si>
  <si>
    <t>JOELHO 90 GRAUS, PVC, SOLDÁVEL, DN 20MM, INSTALADO EM RAMAL OU SUB-RAM   UN</t>
  </si>
  <si>
    <t>AL DE ÁGUA - FORNECIMENTO E INSTALAÇÃO. AF_12/2014</t>
  </si>
  <si>
    <t>JOELHO 45 GRAUS, PVC, SOLDÁVEL, DN 20MM, INSTALADO EM RAMAL OU SUB-RAM   UN</t>
  </si>
  <si>
    <t>CURVA 90 GRAUS, PVC, SOLDÁVEL, DN 20MM, INSTALADO EM RAMAL OU SUB-RAMA   UN</t>
  </si>
  <si>
    <t>L DE ÁGUA - FORNECIMENTO E INSTALAÇÃO. AF_12/2014</t>
  </si>
  <si>
    <t>CURVA 45 GRAUS, PVC, SOLDÁVEL, DN 20MM, INSTALADO EM RAMAL OU SUB-RAMA   UN</t>
  </si>
  <si>
    <t>JOELHO 90 GRAUS, PVC, SOLDÁVEL, DN 25MM, INSTALADO EM RAMAL OU SUB-RAM   UN</t>
  </si>
  <si>
    <t>JOELHO 45 GRAUS, PVC, SOLDÁVEL, DN 25MM, INSTALADO EM RAMAL OU SUB-RAM   UN</t>
  </si>
  <si>
    <t>CURVA 90 GRAUS, PVC, SOLDÁVEL, DN 25MM, INSTALADO EM RAMAL OU SUB-RAMA   UN</t>
  </si>
  <si>
    <t>CURVA 45 GRAUS, PVC, SOLDÁVEL, DN 25MM, INSTALADO EM RAMAL OU SUB-RAMA   UN</t>
  </si>
  <si>
    <t>JOELHO 90 GRAUS COM BUCHA DE LATÃO, PVC, SOLDÁVEL, DN 25MM, X 3/4 INS   UN</t>
  </si>
  <si>
    <t>TALADO EM RAMAL OU SUB-RAMAL DE ÁGUA - FORNECIMENTO E INSTALAÇÃO. AF_1</t>
  </si>
  <si>
    <t>JOELHO 90 GRAUS, PVC, SOLDÁVEL, DN 32MM, INSTALADO EM RAMAL OU SUB-RAM   UN</t>
  </si>
  <si>
    <t>314 de 606</t>
  </si>
  <si>
    <t>JOELHO 45 GRAUS, PVC, SOLDÁVEL, DN 32MM, INSTALADO EM RAMAL OU SUB-RAM   UN</t>
  </si>
  <si>
    <t>CURVA 90 GRAUS, PVC, SOLDÁVEL, DN 32MM, INSTALADO EM RAMAL OU SUB-RAMA   UN</t>
  </si>
  <si>
    <t>CURVA 45 GRAUS, PVC, SOLDÁVEL, DN 32MM, INSTALADO EM RAMAL OU SUB-RAMA   UN</t>
  </si>
  <si>
    <t>LUVA, PVC, SOLDÁVEL, DN 20MM, INSTALADO EM RAMAL OU SUB-RAMAL DE ÁGUA     UN</t>
  </si>
  <si>
    <t>LUVA DE CORRER, PVC, SOLDÁVEL, DN 20MM, INSTALADO EM RAMAL OU SUB-RAMA   UN</t>
  </si>
  <si>
    <t>LUVA DE REDUÇÃO, PVC, SOLDÁVEL, DN 25MM X 20MM, INSTALADO EM RAMAL OU     UN</t>
  </si>
  <si>
    <t>SUB-RAMAL DE ÁGUA - FORNECIMENTO E INSTALAÇÃO. AF_12/2014</t>
  </si>
  <si>
    <t>LUVA COM BUCHA DE LATÃO, PVC, SOLDÁVEL, DN 20MM X 1/2, INSTALADO EM R   UN</t>
  </si>
  <si>
    <t>AMAL OU SUB-RAMAL DE ÁGUA - FORNECIMENTO E INSTALAÇÃO. AF_12/2014</t>
  </si>
  <si>
    <t>UNIÃO, PVC, SOLDÁVEL, DN 20MM, INSTALADO EM RAMAL OU SUB-RAMAL DE ÁGUA   UN</t>
  </si>
  <si>
    <t>ADAPTADOR CURTO COM BOLSA E ROSCA PARA REGISTRO, PVC, SOLDÁVEL, DN 20M   UN</t>
  </si>
  <si>
    <t>M X 1/2, INSTALADO EM RAMAL OU SUB-RAMAL DE ÁGUA - FORNECIMENTO E INS</t>
  </si>
  <si>
    <t>TALAÇÃO. AF_12/2014</t>
  </si>
  <si>
    <t>CURVA DE TRANSPOSIÇÃO, PVC, SOLDÁVEL, DN 20MM, INSTALADO EM RAMAL OU S   UN</t>
  </si>
  <si>
    <t>UB-RAMAL DE ÁGUA - FORNECIMENTO E INSTALAÇÃO. AF_12/2014</t>
  </si>
  <si>
    <t>LUVA, PVC, SOLDÁVEL, DN 25MM, INSTALADO EM RAMAL OU SUB-RAMAL DE ÁGUA     UN</t>
  </si>
  <si>
    <t>LUVA DE CORRER, PVC, SOLDÁVEL, DN 25MM, INSTALADO EM RAMAL OU SUB-RAMA   UN</t>
  </si>
  <si>
    <t>LUVA DE REDUÇÃO, PVC, SOLDÁVEL, DN 32MM X 25MM, INSTALADO EM RAMAL OU     UN</t>
  </si>
  <si>
    <t>315 de 606</t>
  </si>
  <si>
    <t>LUVA COM BUCHA DE LATÃO, PVC, SOLDÁVEL, DN 25MM X 3/4, INSTALADO EM R   UN</t>
  </si>
  <si>
    <t>UNIÃO, PVC, SOLDÁVEL, DN 25MM, INSTALADO EM RAMAL OU SUB-RAMAL DE ÁGUA   UN</t>
  </si>
  <si>
    <t>ADAPTADOR CURTO COM BOLSA E ROSCA PARA REGISTRO, PVC, SOLDÁVEL, DN 25M   UN</t>
  </si>
  <si>
    <t>M X 3/4, INSTALADO EM RAMAL OU SUB-RAMAL DE ÁGUA - FORNECIMENTO E INS</t>
  </si>
  <si>
    <t>CURVA DE TRANSPOSIÇÃO, PVC, SOLDÁVEL, DN 25MM, INSTALADO EM RAMAL OU S   UN</t>
  </si>
  <si>
    <t>UB-RAMAL DE ÁGUA     FORNECIMENTO E INSTALAÇÃO. AF_12/2014</t>
  </si>
  <si>
    <t>LUVA SOLDÁVEL E COM ROSCA, PVC, SOLDÁVEL, DN 25MM X 3/4, INSTALADO EM   UN</t>
  </si>
  <si>
    <t>RAMAL OU SUB-RAMAL DE ÁGUA - FORNECIMENTO E INSTALAÇÃO. AF_12/2014</t>
  </si>
  <si>
    <t>LUVA, PVC, SOLDÁVEL, DN 32MM, INSTALADO EM RAMAL OU SUB-RAMAL DE ÁGUA     UN</t>
  </si>
  <si>
    <t>LUVA DE CORRER, PVC, SOLDÁVEL, DN 32MM, INSTALADO EM RAMAL OU SUB-RAMA   UN</t>
  </si>
  <si>
    <t>L DE ÁGUA     FORNECIMENTO E INSTALAÇÃO. AF_12/2014</t>
  </si>
  <si>
    <t>LUVA DE REDUÇÃO, PVC, SOLDÁVEL, DN 40MM X 32MM, INSTALADO EM RAMAL OU     UN</t>
  </si>
  <si>
    <t>LUVA SOLDÁVEL E COM ROSCA, PVC, SOLDÁVEL, DN 32MM X 1, INSTALADO EM R   UN</t>
  </si>
  <si>
    <t>UNIÃO, PVC, SOLDÁVEL, DN 32MM, INSTALADO EM RAMAL OU SUB-RAMAL DE ÁGUA   UN</t>
  </si>
  <si>
    <t>ADAPTADOR CURTO COM BOLSA E ROSCA PARA REGISTRO, PVC, SOLDÁVEL, DN 32M   UN</t>
  </si>
  <si>
    <t>M X 1, INSTALADO EM RAMAL OU SUB-RAMAL DE ÁGUA - FORNECIMENTO E INSTA</t>
  </si>
  <si>
    <t>LAÇÃO. AF_12/2014</t>
  </si>
  <si>
    <t>CURVA DE TRANSPOSIÇÃO, PVC, SOLDÁVEL, DN 32MM, INSTALADO EM RAMAL OU S   UN</t>
  </si>
  <si>
    <t>316 de 606</t>
  </si>
  <si>
    <t>TE, PVC, SOLDÁVEL, DN 20MM, INSTALADO EM RAMAL OU SUB-RAMAL DE ÁGUA -     UN</t>
  </si>
  <si>
    <t>TÊ COM BUCHA DE LATÃO NA BOLSA CENTRAL, PVC, SOLDÁVEL, DN 20MM X 1/2,   UN</t>
  </si>
  <si>
    <t>INSTALADO EM RAMAL OU SUB-RAMAL DE ÁGUA - FORNECIMENTO E INSTALAÇÃO.</t>
  </si>
  <si>
    <t>TE, PVC, SOLDÁVEL, DN 25MM, INSTALADO EM RAMAL OU SUB-RAMAL DE ÁGUA -     UN</t>
  </si>
  <si>
    <t>TÊ COM BUCHA DE LATÃO NA BOLSA CENTRAL, PVC, SOLDÁVEL, DN 25MM X 1/2,   UN</t>
  </si>
  <si>
    <t>TÊ DE REDUÇÃO, PVC, SOLDÁVEL, DN 25MM X 20MM, INSTALADO EM RAMAL OU SU   UN</t>
  </si>
  <si>
    <t>B-RAMAL DE ÁGUA - FORNECIMENTO E INSTALAÇÃO. AF_12/2014</t>
  </si>
  <si>
    <t>TE, PVC, SOLDÁVEL, DN 32MM, INSTALADO EM RAMAL OU SUB-RAMAL DE ÁGUA -     UN</t>
  </si>
  <si>
    <t>TÊ COM BUCHA DE LATÃO NA BOLSA CENTRAL, PVC, SOLDÁVEL, DN 32MM X 3/4,   UN</t>
  </si>
  <si>
    <t>TÊ DE REDUÇÃO, PVC, SOLDÁVEL, DN 32MM X 25MM, INSTALADO EM RAMAL OU SU   UN</t>
  </si>
  <si>
    <t>JOELHO 90 GRAUS, PVC, SOLDÁVEL, DN 20MM, INSTALADO EM RAMAL DE DISTRIB   UN</t>
  </si>
  <si>
    <t>UIÇÃO DE ÁGUA - FORNECIMENTO E INSTALAÇÃO. AF_12/2014</t>
  </si>
  <si>
    <t>JOELHO 45 GRAUS, PVC, SOLDÁVEL, DN 20MM, INSTALADO EM RAMAL DE DISTRIB   UN</t>
  </si>
  <si>
    <t>CURVA 90 GRAUS, PVC, SOLDÁVEL, DN 20MM, INSTALADO EM RAMAL DE DISTRIBU   UN</t>
  </si>
  <si>
    <t>IÇÃO DE ÁGUA - FORNECIMENTO E INSTALAÇÃO. AF_12/2014</t>
  </si>
  <si>
    <t>CURVA 45 GRAUS, PVC, SOLDÁVEL, DN 20MM, INSTALADO EM RAMAL DE DISTRIBU   UN</t>
  </si>
  <si>
    <t>317 de 606</t>
  </si>
  <si>
    <t>JOELHO 90 GRAUS, PVC, SOLDÁVEL, DN 25MM, INSTALADO EM RAMAL DE DISTRIB   UN</t>
  </si>
  <si>
    <t>JOELHO 45 GRAUS, PVC, SOLDÁVEL, DN 25MM, INSTALADO EM RAMAL DE DISTRIB   UN</t>
  </si>
  <si>
    <t>CURVA 90 GRAUS, PVC, SOLDÁVEL, DN 25MM, INSTALADO EM RAMAL DE DISTRIBU   UN</t>
  </si>
  <si>
    <t>CURVA 45 GRAUS, PVC, SOLDÁVEL, DN 25MM, INSTALADO EM RAMAL DE DISTRIBU   UN</t>
  </si>
  <si>
    <t>JOELHO 90 GRAUS, PVC, SOLDÁVEL, DN 25MM, X 3/4 INSTALADO EM RAMAL DE     UN</t>
  </si>
  <si>
    <t>DISTRIBUIÇÃO DE ÁGUA - FORNECIMENTO E INSTALAÇÃO. AF_12/2014</t>
  </si>
  <si>
    <t>JOELHO 90 GRAUS, PVC, SOLDÁVEL, DN 32MM, INSTALADO EM RAMAL DE DISTRIB   UN</t>
  </si>
  <si>
    <t>JOELHO 45 GRAUS, PVC, SOLDÁVEL, DN 32MM, INSTALADO EM RAMAL DE DISTRIB   UN</t>
  </si>
  <si>
    <t>CURVA 90 GRAUS, PVC, SOLDÁVEL, DN 32MM, INSTALADO EM RAMAL DE DISTRIBU   UN</t>
  </si>
  <si>
    <t>CURVA 45 GRAUS, PVC, SOLDÁVEL, DN 32MM, INSTALADO EM RAMAL DE DISTRIBU   UN</t>
  </si>
  <si>
    <t>LUVA, PVC, SOLDÁVEL, DN 20MM, INSTALADO EM RAMAL DE DISTRIBUIÇÃO DE ÁG   UN</t>
  </si>
  <si>
    <t>LUVA DE CORRER, PVC, SOLDÁVEL, DN 20MM, INSTALADO EM RAMAL DE DISTRIBU   UN</t>
  </si>
  <si>
    <t>LUVA DE REDUÇÃO, PVC, SOLDÁVEL, DN 25MM X 20MM, INSTALADO EM RAMAL DE     UN</t>
  </si>
  <si>
    <t>AMAL DE DISTRIBUIÇÃO DE ÁGUA - FORNECIMENTO E INSTALAÇÃO. AF_12/2014</t>
  </si>
  <si>
    <t>318 de 606</t>
  </si>
  <si>
    <t>UNIÃO, PVC, SOLDÁVEL, DN 20MM, INSTALADO EM RAMAL DE DISTRIBUIÇÃO DE Á   UN</t>
  </si>
  <si>
    <t>M X 1/2, INSTALADO EM RAMAL DE DISTRIBUIÇÃO DE ÁGUA - FORNECIMENTO E</t>
  </si>
  <si>
    <t>INSTALAÇÃO. AF_12/2014</t>
  </si>
  <si>
    <t>CURVA DE TRANSPOSIÇÃO, PVC, SOLDÁVEL, DN 20MM, INSTALADO EM RAMAL DE D   UN</t>
  </si>
  <si>
    <t>ISTRIBUIÇÃO DE ÁGUA     FORNECIMENTO E INSTALAÇÃO. AF_12/2014</t>
  </si>
  <si>
    <t>LUVA, PVC, SOLDÁVEL, DN 25MM, INSTALADO EM RAMAL DE DISTRIBUIÇÃO DE ÁG   UN</t>
  </si>
  <si>
    <t>LUVA DE CORRER, PVC, SOLDÁVEL, DN 25MM, INSTALADO EM RAMAL DE DISTRIBU   UN</t>
  </si>
  <si>
    <t>LUVA DE REDUÇÃO, PVC, SOLDÁVEL, DN 32MM X 25MM, INSTALADO EM RAMAL DE     UN</t>
  </si>
  <si>
    <t>UNIÃO, PVC, SOLDÁVEL, DN 25MM, INSTALADO EM RAMAL DE DISTRIBUIÇÃO DE Á   UN</t>
  </si>
  <si>
    <t>M X 3/4, INSTALADO EM RAMAL DE DISTRIBUIÇÃO DE ÁGUA - FORNECIMENTO E</t>
  </si>
  <si>
    <t>CURVA DE TRANSPOSIÇÃO, PVC, SOLDÁVEL, DN 25MM, INSTALADO EM RAMAL DE D   UN</t>
  </si>
  <si>
    <t>LUVA, PVC, SOLDÁVEL, DN 32MM, INSTALADO EM RAMAL DE DISTRIBUIÇÃO DE ÁG   UN</t>
  </si>
  <si>
    <t>LUVA DE CORRER, PVC, SOLDÁVEL, DN 32MM, INSTALADO EM RAMAL DE DISTRIBU   UN</t>
  </si>
  <si>
    <t>IÇÃO DE ÁGUA     FORNECIMENTO E INSTALAÇÃO. AF_12/2014</t>
  </si>
  <si>
    <t>319 de 606</t>
  </si>
  <si>
    <t>LUVA DE REDUÇÃO, PVC, SOLDÁVEL, DN 40MM X 32MM, INSTALADO EM RAMAL DE     UN</t>
  </si>
  <si>
    <t>UNIÃO, PVC, SOLDÁVEL, DN 32MM, INSTALADO EM RAMAL DE DISTRIBUIÇÃO DE Á   UN</t>
  </si>
  <si>
    <t>M X 1, INSTALADO EM RAMAL DE DISTRIBUIÇÃO DE ÁGUA - FORNECIMENTO E IN</t>
  </si>
  <si>
    <t>STALAÇÃO. AF_12/2014</t>
  </si>
  <si>
    <t>CURVA DE TRANSPOSIÇÃO, PVC, SOLDÁVEL, DN 32MM, INSTALADO EM RAMAL DE D   UN</t>
  </si>
  <si>
    <t>TE, PVC, SOLDÁVEL, DN 20MM, INSTALADO EM RAMAL DE DISTRIBUIÇÃO DE ÁGUA   UN</t>
  </si>
  <si>
    <t>TÊ SOLDÁVEL E COM ROSCA NA BOLSA CENTRAL, PVC, SOLDÁVEL, DN 20MM X 1/2   UN</t>
  </si>
  <si>
    <t>, INSTALADO EM RAMAL DE DISTRIBUIÇÃO DE ÁGUA - FORNECIMENTO E INSTALA</t>
  </si>
  <si>
    <t>ÇÃO. AF_12/2014</t>
  </si>
  <si>
    <t>TE, PVC, SOLDÁVEL, DN 25MM, INSTALADO EM RAMAL DE DISTRIBUIÇÃO DE ÁGUA   UN</t>
  </si>
  <si>
    <t>INSTALADO EM RAMAL DE DISTRIBUIÇÃO DE ÁGUA - FORNECIMENTO E INSTALAÇÃ</t>
  </si>
  <si>
    <t>O. AF_12/2014</t>
  </si>
  <si>
    <t>TÊ DE REDUÇÃO, PVC, SOLDÁVEL, DN 25MM X 20MM, INSTALADO EM RAMAL DE DI   UN</t>
  </si>
  <si>
    <t>STRIBUIÇÃO DE ÁGUA - FORNECIMENTO E INSTALAÇÃO. AF_12/2014</t>
  </si>
  <si>
    <t>TE, PVC, SOLDÁVEL, DN 32MM, INSTALADO EM RAMAL DE DISTRIBUIÇÃO DE ÁGUA   UN</t>
  </si>
  <si>
    <t>320 de 606</t>
  </si>
  <si>
    <t>TÊ DE REDUÇÃO, PVC, SOLDÁVEL, DN 32MM X 25MM, INSTALADO EM RAMAL DE DI   UN</t>
  </si>
  <si>
    <t>JOELHO 90 GRAUS, PVC, SOLDÁVEL, DN 25MM, INSTALADO EM PRUMADA DE ÁGUA     UN</t>
  </si>
  <si>
    <t>JOELHO 45 GRAUS, PVC, SOLDÁVEL, DN 25MM, INSTALADO EM PRUMADA DE ÁGUA     UN</t>
  </si>
  <si>
    <t>CURVA 90 GRAUS, PVC, SOLDÁVEL, DN 25MM, INSTALADO EM PRUMADA DE ÁGUA -   UN</t>
  </si>
  <si>
    <t>CURVA 45 GRAUS, PVC, SOLDÁVEL, DN 25MM, INSTALADO EM PRUMADA DE ÁGUA -   UN</t>
  </si>
  <si>
    <t>JOELHO 90 GRAUS, PVC, SOLDÁVEL, DN 32MM, INSTALADO EM PRUMADA DE ÁGUA     UN</t>
  </si>
  <si>
    <t>JOELHO 45 GRAUS, PVC, SOLDÁVEL, DN 32MM, INSTALADO EM PRUMADA DE ÁGUA     UN</t>
  </si>
  <si>
    <t>CURVA 90 GRAUS, PVC, SOLDÁVEL, DN 32MM, INSTALADO EM PRUMADA DE ÁGUA -   UN</t>
  </si>
  <si>
    <t>CURVA 45 GRAUS, PVC, SOLDÁVEL, DN 32MM, INSTALADO EM PRUMADA DE ÁGUA -   UN</t>
  </si>
  <si>
    <t>JOELHO 90 GRAUS, PVC, SOLDÁVEL, DN 40MM, INSTALADO EM PRUMADA DE ÁGUA     UN</t>
  </si>
  <si>
    <t>JOELHO 45 GRAUS, PVC, SOLDÁVEL, DN 40MM, INSTALADO EM PRUMADA DE ÁGUA     UN</t>
  </si>
  <si>
    <t>CURVA 90 GRAUS, PVC, SOLDÁVEL, DN 40MM, INSTALADO EM PRUMADA DE ÁGUA -   UN</t>
  </si>
  <si>
    <t>321 de 606</t>
  </si>
  <si>
    <t>CURVA 45 GRAUS, PVC, SOLDÁVEL, DN 40MM, INSTALADO EM PRUMADA DE ÁGUA -   UN</t>
  </si>
  <si>
    <t>JOELHO 90 GRAUS, PVC, SOLDÁVEL, DN 50MM, INSTALADO EM PRUMADA DE ÁGUA     UN</t>
  </si>
  <si>
    <t>JOELHO 45 GRAUS, PVC, SOLDÁVEL, DN 50MM, INSTALADO EM PRUMADA DE ÁGUA     UN</t>
  </si>
  <si>
    <t>CURVA 90 GRAUS, PVC, SOLDÁVEL, DN 50MM, INSTALADO EM PRUMADA DE ÁGUA -   UN</t>
  </si>
  <si>
    <t>CURVA 45 GRAUS, PVC, SOLDÁVEL, DN 50MM, INSTALADO EM PRUMADA DE ÁGUA -   UN</t>
  </si>
  <si>
    <t>JOELHO 90 GRAUS, PVC, SOLDÁVEL, DN 60MM, INSTALADO EM PRUMADA DE ÁGUA     UN</t>
  </si>
  <si>
    <t>JOELHO 45 GRAUS, PVC, SOLDÁVEL, DN 60MM, INSTALADO EM PRUMADA DE ÁGUA     UN</t>
  </si>
  <si>
    <t>CURVA 90 GRAUS, PVC, SOLDÁVEL, DN 60MM, INSTALADO EM PRUMADA DE ÁGUA -   UN</t>
  </si>
  <si>
    <t>CURVA 45 GRAUS, PVC, SOLDÁVEL, DN 60MM, INSTALADO EM PRUMADA DE ÁGUA -   UN</t>
  </si>
  <si>
    <t>JOELHO 90 GRAUS, PVC, SOLDÁVEL, DN 75MM, INSTALADO EM PRUMADA DE ÁGUA     UN</t>
  </si>
  <si>
    <t>JOELHO 90 GRAUS, PVC, SERIE R, ÁGUA PLUVIAL, DN 40 MM, JUNTA SOLDÁVEL,   UN</t>
  </si>
  <si>
    <t>JOELHO 45 GRAUS, PVC, SOLDÁVEL, DN 75MM, INSTALADO EM PRUMADA DE ÁGUA     UN</t>
  </si>
  <si>
    <t>JOELHO 45 GRAUS, PVC, SERIE R, ÁGUA PLUVIAL, DN 40 MM, JUNTA SOLDÁVEL,   UN</t>
  </si>
  <si>
    <t>322 de 606</t>
  </si>
  <si>
    <t>CURVA 90 GRAUS, PVC, SOLDÁVEL, DN 75MM, INSTALADO EM PRUMADA DE ÁGUA -   UN</t>
  </si>
  <si>
    <t>JOELHO 90 GRAUS, PVC, SERIE R, ÁGUA PLUVIAL, DN 50 MM, JUNTA ELÁSTICA,   UN</t>
  </si>
  <si>
    <t>CURVA 45 GRAUS, PVC, SOLDÁVEL, DN 75MM, INSTALADO EM PRUMADA DE ÁGUA -   UN</t>
  </si>
  <si>
    <t>JOELHO 45 GRAUS, PVC, SERIE R, ÁGUA PLUVIAL, DN 50 MM, JUNTA ELÁSTICA,   UN</t>
  </si>
  <si>
    <t>JOELHO 90 GRAUS, PVC, SOLDÁVEL, DN 85MM, INSTALADO EM PRUMADA DE ÁGUA     UN</t>
  </si>
  <si>
    <t>77,43</t>
  </si>
  <si>
    <t>JOELHO 90 GRAUS, PVC, SERIE R, ÁGUA PLUVIAL, DN 75 MM, JUNTA ELÁSTICA,   UN</t>
  </si>
  <si>
    <t>JOELHO 45 GRAUS, PVC, SOLDÁVEL, DN 85MM, INSTALADO EM PRUMADA DE ÁGUA     UN</t>
  </si>
  <si>
    <t>JOELHO 45 GRAUS, PVC, SERIE R, ÁGUA PLUVIAL, DN 75 MM, JUNTA ELÁSTICA,   UN</t>
  </si>
  <si>
    <t>CURVA 90 GRAUS, PVC, SOLDÁVEL, DN 85MM, INSTALADO EM PRUMADA DE ÁGUA -   UN</t>
  </si>
  <si>
    <t>CURVA 87 GRAUS E 30 MINUTOS, PVC, SERIE R, ÁGUA PLUVIAL, DN 75 MM, JUN   UN</t>
  </si>
  <si>
    <t>TA ELÁSTICA, FORNECIDO E INSTALADO EM RAMAL DE ENCAMINHAMENTO. AF_12/2</t>
  </si>
  <si>
    <t>CURVA 45 GRAUS, PVC, SOLDÁVEL, DN 85MM, INSTALADO EM PRUMADA DE ÁGUA -   UN</t>
  </si>
  <si>
    <t>LUVA, PVC, SOLDÁVEL, DN 25MM, INSTALADO EM PRUMADA DE ÁGUA - FORNECIME   UN</t>
  </si>
  <si>
    <t>JOELHO 90 GRAUS, PVC, SERIE R, ÁGUA PLUVIAL, DN 100 MM, JUNTA ELÁSTICA   UN</t>
  </si>
  <si>
    <t>, FORNECIDO E INSTALADO EM RAMAL DE ENCAMINHAMENTO. AF_12/2014</t>
  </si>
  <si>
    <t>323 de 606</t>
  </si>
  <si>
    <t>LUVA DE CORRER, PVC, SOLDÁVEL, DN 25MM, INSTALADO EM PRUMADA DE ÁGUA -   UN</t>
  </si>
  <si>
    <t>JOELHO 45 GRAUS, PVC, SERIE R, ÁGUA PLUVIAL, DN 100 MM, JUNTA ELÁSTICA   UN</t>
  </si>
  <si>
    <t>LUVA DE REDUÇÃO, PVC, SOLDÁVEL, DN 32MM X 25MM, INSTALADO EM PRUMADA D   UN</t>
  </si>
  <si>
    <t>E ÁGUA - FORNECIMENTO E INSTALAÇÃO. AF_12/2014</t>
  </si>
  <si>
    <t>JOELHO 45 GRAUS PARA PÉ DE COLUNA, PVC, SERIE R, ÁGUA PLUVIAL, DN 100     UN</t>
  </si>
  <si>
    <t>MM, JUNTA ELÁSTICA, FORNECIDO E INSTALADO EM RAMAL DE ENCAMINHAMENTO.</t>
  </si>
  <si>
    <t>PRUMADA DE ÁGUA - FORNECIMENTO E INSTALAÇÃO. AF_12/2014</t>
  </si>
  <si>
    <t>CURVA 87 GRAUS E 30 MINUTOS, PVC, SERIE R, ÁGUA PLUVIAL, DN 100 MM, JU   UN</t>
  </si>
  <si>
    <t>NTA ELÁSTICA, FORNECIDO E INSTALADO EM RAMAL DE ENCAMINHAMENTO. AF_12/</t>
  </si>
  <si>
    <t>UNIÃO, PVC, SOLDÁVEL, DN 25MM, INSTALADO EM PRUMADA DE ÁGUA - FORNECIM   UN</t>
  </si>
  <si>
    <t>M X 3/4, INSTALADO EM PRUMADA DE ÁGUA - FORNECIMENTO E INSTALAÇÃO. AF</t>
  </si>
  <si>
    <t>_12/2014</t>
  </si>
  <si>
    <t>CURVA DE TRANSPOSIÇÃO, PVC, SOLDÁVEL, DN 25MM, INSTALADO EM PRUMADA DE   UN</t>
  </si>
  <si>
    <t>ÁGUA - FORNECIMENTO E INSTALAÇÃO. AF_12/2014</t>
  </si>
  <si>
    <t>LUVA, PVC, SOLDÁVEL, DN 32MM, INSTALADO EM PRUMADA DE ÁGUA - FORNECIME   UN</t>
  </si>
  <si>
    <t>LUVA DE CORRER, PVC, SOLDÁVEL, DN 32MM, INSTALADO EM PRUMADA DE ÁGUA -   UN</t>
  </si>
  <si>
    <t>LUVA SIMPLES, PVC, SERIE R, ÁGUA PLUVIAL, DN 40 MM, JUNTA SOLDÁVEL, FO   UN</t>
  </si>
  <si>
    <t>RNECIDO E INSTALADO EM RAMAL DE ENCAMINHAMENTO. AF_12/2014</t>
  </si>
  <si>
    <t>324 de 606</t>
  </si>
  <si>
    <t>LUVA SIMPLES, PVC, SERIE R, ÁGUA PLUVIAL, DN 50 MM, JUNTA ELÁSTICA, FO   UN</t>
  </si>
  <si>
    <t>BUCHA DE REDUÇÃO LONGA, PVC, SERIE R, ÁGUA PLUVIAL, DN 50 X 40 MM, JUN   UN</t>
  </si>
  <si>
    <t>LUVA SIMPLES, PVC, SERIE R, ÁGUA PLUVIAL, DN 75 MM, JUNTA ELÁSTICA, FO   UN</t>
  </si>
  <si>
    <t>LUVA DE CORRER, PVC, SERIE R, ÁGUA PLUVIAL, DN 75 MM, JUNTA ELÁSTICA,     UN</t>
  </si>
  <si>
    <t>REDUÇÃO EXCÊNTRICA, PVC, SERIE R, ÁGUA PLUVIAL, DN 75 X 50 MM, JUNTA E   UN</t>
  </si>
  <si>
    <t>LÁSTICA, FORNECIDO E INSTALADO EM RAMAL DE ENCAMINHAMENTO. AF_12/2014</t>
  </si>
  <si>
    <t>TÊ DE INSPEÇÃO, PVC, SERIE R, ÁGUA PLUVIAL, DN 75 MM, JUNTA ELÁSTICA,     UN</t>
  </si>
  <si>
    <t>LUVA SOLDÁVEL E COM ROSCA, PVC, SOLDÁVEL, DN 32MM X 1, INSTALADO EM P   UN</t>
  </si>
  <si>
    <t>RUMADA DE ÁGUA - FORNECIMENTO E INSTALAÇÃO. AF_12/2014</t>
  </si>
  <si>
    <t>UNIÃO, PVC, SOLDÁVEL, DN 32MM, INSTALADO EM PRUMADA DE ÁGUA - FORNECIM   UN</t>
  </si>
  <si>
    <t>M X 1, INSTALADO EM PRUMADA DE ÁGUA - FORNECIMENTO E INSTALAÇÃO. AF_1</t>
  </si>
  <si>
    <t>LUVA SIMPLES, PVC, SERIE R, ÁGUA PLUVIAL, DN 100 MM, JUNTA ELÁSTICA, F   UN</t>
  </si>
  <si>
    <t>ORNECIDO E INSTALADO EM RAMAL DE ENCAMINHAMENTO. AF_12/2014</t>
  </si>
  <si>
    <t>CURVA DE TRANSPOSIÇÃO, PVC, SOLDÁVEL, DN 32MM, INSTALADO EM PRUMADA DE   UN</t>
  </si>
  <si>
    <t>ÁGUA     FORNECIMENTO E INSTALAÇÃO. AF_12/2014</t>
  </si>
  <si>
    <t>LUVA DE CORRER, PVC, SERIE R, ÁGUA PLUVIAL, DN 100 MM, JUNTA ELÁSTICA,   UN</t>
  </si>
  <si>
    <t>325 de 606</t>
  </si>
  <si>
    <t>REDUÇÃO EXCÊNTRICA, PVC, SERIE R, ÁGUA PLUVIAL, DN 100 X 75 MM, JUNTA     UN</t>
  </si>
  <si>
    <t>ELÁSTICA, FORNECIDO E INSTALADO EM RAMAL DE ENCAMINHAMENTO. AF_12/2014</t>
  </si>
  <si>
    <t>LUVA, PVC, SOLDÁVEL, DN 40MM, INSTALADO EM PRUMADA DE ÁGUA - FORNECIME   UN</t>
  </si>
  <si>
    <t>TÊ DE INSPEÇÃO, PVC, SERIE R, ÁGUA PLUVIAL, DN 100 MM, JUNTA ELÁSTICA,   UN</t>
  </si>
  <si>
    <t>35,79</t>
  </si>
  <si>
    <t>JUNÇÃO SIMPLES, PVC, SERIE R, ÁGUA PLUVIAL, DN 40 MM, JUNTA SOLDÁVEL,     UN</t>
  </si>
  <si>
    <t>LUVA DE REDUÇÃO, PVC, SOLDÁVEL, DN 40MM X 32MM, INSTALADO EM PRUMADA D   UN</t>
  </si>
  <si>
    <t>JUNÇÃO SIMPLES, PVC, SERIE R, ÁGUA PLUVIAL, DN 50 MM, JUNTA ELÁSTICA,     UN</t>
  </si>
  <si>
    <t>LUVA COM ROSCA, PVC, SOLDÁVEL, DN 40MM X 1.1/4, INSTALADO EM PRUMADA     UN</t>
  </si>
  <si>
    <t>DE ÁGUA - FORNECIMENTO E INSTALAÇÃO. AF_12/2014</t>
  </si>
  <si>
    <t>JUNÇÃO SIMPLES, PVC, SERIE R, ÁGUA PLUVIAL, DN 75 X 75 MM, JUNTA ELÁST   UN</t>
  </si>
  <si>
    <t>ICA, FORNECIDO E INSTALADO EM RAMAL DE ENCAMINHAMENTO. AF_12/2014</t>
  </si>
  <si>
    <t>TÊ, PVC, SERIE R, ÁGUA PLUVIAL, DN 75 MM, JUNTA ELÁSTICA, FORNECIDO E     UN</t>
  </si>
  <si>
    <t>INSTALADO EM RAMAL DE ENCAMINHAMENTO. AF_12/2014</t>
  </si>
  <si>
    <t>JUNÇÃO SIMPLES, PVC, SERIE R, ÁGUA PLUVIAL, DN 100 X 100 MM, JUNTA ELÁ   UN</t>
  </si>
  <si>
    <t>STICA, FORNECIDO E INSTALADO EM RAMAL DE ENCAMINHAMENTO. AF_12/2014</t>
  </si>
  <si>
    <t>UNIÃO, PVC, SOLDÁVEL, DN 40MM, INSTALADO EM PRUMADA DE ÁGUA - FORNECIM   UN</t>
  </si>
  <si>
    <t>JUNÇÃO SIMPLES, PVC, SERIE R, ÁGUA PLUVIAL, DN 100 X 75 MM, JUNTA ELÁS   UN</t>
  </si>
  <si>
    <t>42,46</t>
  </si>
  <si>
    <t>TICA, FORNECIDO E INSTALADO EM RAMAL DE ENCAMINHAMENTO. AF_12/2014</t>
  </si>
  <si>
    <t>ADAPTADOR CURTO COM BOLSA E ROSCA PARA REGISTRO, PVC, SOLDÁVEL, DN 40M   UN</t>
  </si>
  <si>
    <t>M X 1.1/2, INSTALADO EM PRUMADA DE ÁGUA - FORNECIMENTO E INSTALAÇÃO.</t>
  </si>
  <si>
    <t>326 de 606</t>
  </si>
  <si>
    <t>TÊ, PVC, SERIE R, ÁGUA PLUVIAL, DN 100 X 100 MM, JUNTA ELÁSTICA, FORNE   UN</t>
  </si>
  <si>
    <t>CIDO E INSTALADO EM RAMAL DE ENCAMINHAMENTO. AF_12/2014</t>
  </si>
  <si>
    <t>M X 1.1/4, INSTALADO EM PRUMADA DE ÁGUA - FORNECIMENTO E INSTALAÇÃO.</t>
  </si>
  <si>
    <t>TÊ, PVC, SERIE R, ÁGUA PLUVIAL, DN 100 X 75 MM, JUNTA ELÁSTICA, FORNEC   UN</t>
  </si>
  <si>
    <t>IDO E INSTALADO EM RAMAL DE ENCAMINHAMENTO. AF_12/2014</t>
  </si>
  <si>
    <t>JUNÇÃO DUPLA, PVC, SERIE R, ÁGUA PLUVIAL, DN 100 X 100 X 100 MM, JUNTA   UN</t>
  </si>
  <si>
    <t>ELÁSTICA, FORNECIDO E INSTALADO EM RAMAL DE ENCAMINHAMENTO. AF_12/201</t>
  </si>
  <si>
    <t>LUVA, PVC, SOLDÁVEL, DN 50MM, INSTALADO EM PRUMADA DE ÁGUA - FORNECIME   UN</t>
  </si>
  <si>
    <t>LUVA DE CORRER, PVC, SOLDÁVEL, DN 50MM, INSTALADO EM PRUMADA DE ÁGUA -   UN</t>
  </si>
  <si>
    <t>LUVA DE REDUÇÃO, PVC, SOLDÁVEL, DN 50MM X 25MM, INSTALADO EM PRUMADA D   UN</t>
  </si>
  <si>
    <t>E ÁGUA     FORNECIMENTO E INSTALAÇÃO. AF_12/2014</t>
  </si>
  <si>
    <t>FORNECIDO E INSTALADO EM CONDUTORES VERTICAIS DE ÁGUAS PLUVIAIS. AF_1</t>
  </si>
  <si>
    <t>TA ELÁSTICA, FORNECIDO E INSTALADO EM CONDUTORES VERTICAIS DE ÁGUAS PL</t>
  </si>
  <si>
    <t>UVIAIS. AF_12/2014</t>
  </si>
  <si>
    <t>327 de 606</t>
  </si>
  <si>
    <t>, FORNECIDO E INSTALADO EM CONDUTORES VERTICAIS DE ÁGUAS PLUVIAIS. AF_</t>
  </si>
  <si>
    <t>MM, JUNTA ELÁSTICA, FORNECIDO E INSTALADO EM CONDUTORES VERTICAIS DE Á</t>
  </si>
  <si>
    <t>GUAS PLUVIAIS. AF_12/2014</t>
  </si>
  <si>
    <t>NTA ELÁSTICA, FORNECIDO E INSTALADO EM CONDUTORES VERTICAIS DE ÁGUAS P</t>
  </si>
  <si>
    <t>LUVIAIS. AF_12/2014</t>
  </si>
  <si>
    <t>JOELHO 90 GRAUS, PVC, SERIE R, ÁGUA PLUVIAL, DN 150 MM, JUNTA ELÁSTICA   UN</t>
  </si>
  <si>
    <t>JOELHO 45 GRAUS, PVC, SERIE R, ÁGUA PLUVIAL, DN 150 MM, JUNTA ELÁSTICA   UN</t>
  </si>
  <si>
    <t>CURVA 87 GRAUS E 30 MINUTOS, PVC, SERIE R, ÁGUA PLUVIAL, DN 150 MM, JU   UN</t>
  </si>
  <si>
    <t>99,14</t>
  </si>
  <si>
    <t>LUVA COM ROSCA, PVC, SOLDÁVEL, DN 50MM X 1.1/2, INSTALADO EM PRUMADA     UN</t>
  </si>
  <si>
    <t>UNIÃO, PVC, SOLDÁVEL, DN 50MM, INSTALADO EM PRUMADA DE ÁGUA - FORNECIM   UN</t>
  </si>
  <si>
    <t>328 de 606</t>
  </si>
  <si>
    <t>ADAPTADOR CURTO COM BOLSA E ROSCA PARA REGISTRO, PVC, SOLDÁVEL, DN 50M   UN</t>
  </si>
  <si>
    <t>LUVA, PVC, SOLDÁVEL, DN 60MM, INSTALADO EM PRUMADA DE ÁGUA - FORNECIME   UN</t>
  </si>
  <si>
    <t>LUVA DE CORRER, PVC, SOLDÁVEL, DN 60MM, INSTALADO EM PRUMADA DE ÁGUA</t>
  </si>
  <si>
    <t>RNECIDO E INSTALADO EM CONDUTORES VERTICAIS DE ÁGUAS PLUVIAIS. AF_12/2</t>
  </si>
  <si>
    <t>FORNECIDO E INSTALADO EM CONDUTORES VERTICAIS DE ÁGUAS PLUVIAIS. AF_12</t>
  </si>
  <si>
    <t>LUVA DE REDUÇÃO, PVC, SOLDÁVEL, DN 60MM X 50MM, INSTALADO EM PRUMADA D   UN</t>
  </si>
  <si>
    <t>UNIÃO, PVC, SOLDÁVEL, DN 60MM, INSTALADO EM PRUMADA DE ÁGUA - FORNECIM   UN</t>
  </si>
  <si>
    <t>53,35</t>
  </si>
  <si>
    <t>ADAPTADOR CURTO COM BOLSA E ROSCA PARA REGISTRO, PVC, SOLDÁVEL, DN 60M   UN</t>
  </si>
  <si>
    <t>M X 2, INSTALADO EM PRUMADA DE ÁGUA - FORNECIMENTO E INSTALAÇÃO. AF_1</t>
  </si>
  <si>
    <t>LUVA, PVC, SOLDÁVEL, DN 75MM, INSTALADO EM PRUMADA DE ÁGUA - FORNECIME   UN</t>
  </si>
  <si>
    <t>UNIÃO, PVC, SOLDÁVEL, DN 75MM, INSTALADO EM PRUMADA DE ÁGUA - FORNECIM   UN</t>
  </si>
  <si>
    <t>329 de 606</t>
  </si>
  <si>
    <t>ADAPTADOR CURTO COM BOLSA E ROSCA PARA REGISTRO, PVC, SOLDÁVEL, DN 75M   UN</t>
  </si>
  <si>
    <t>M X 2.1/2, INSTALADO EM PRUMADA DE ÁGUA - FORNECIMENTO E INSTALAÇÃO.</t>
  </si>
  <si>
    <t>LUVA, PVC, SOLDÁVEL, DN 85MM, INSTALADO EM PRUMADA DE ÁGUA - FORNECIME   UN</t>
  </si>
  <si>
    <t>37,45</t>
  </si>
  <si>
    <t>UNIÃO, PVC, SOLDÁVEL, DN 85MM, INSTALADO EM PRUMADA DE ÁGUA - FORNECIM   UN</t>
  </si>
  <si>
    <t>158,57</t>
  </si>
  <si>
    <t>ADAPTADOR CURTO COM BOLSA E ROSCA PARA REGISTRO, PVC, SOLDÁVEL, DN 85M   UN</t>
  </si>
  <si>
    <t>M X 3, INSTALADO EM PRUMADA DE ÁGUA - FORNECIMENTO E INSTALAÇÃO. AF_1</t>
  </si>
  <si>
    <t>TE, PVC, SOLDÁVEL, DN 25MM, INSTALADO EM PRUMADA DE ÁGUA - FORNECIMENT   UN</t>
  </si>
  <si>
    <t>O E INSTALAÇÃO. AF_12/2014</t>
  </si>
  <si>
    <t>INSTALADO EM PRUMADA DE ÁGUA - FORNECIMENTO E INSTALAÇÃO. AF_12/2014</t>
  </si>
  <si>
    <t>TÊ DE REDUÇÃO, PVC, SOLDÁVEL, DN 25MM X 20MM, INSTALADO EM PRUMADA DE     UN</t>
  </si>
  <si>
    <t>TE, PVC, SOLDÁVEL, DN 32MM, INSTALADO EM PRUMADA DE ÁGUA - FORNECIMENT   UN</t>
  </si>
  <si>
    <t>TÊ DE REDUÇÃO, PVC, SOLDÁVEL, DN 32MM X 25MM, INSTALADO EM PRUMADA DE     UN</t>
  </si>
  <si>
    <t>TE, PVC, SOLDÁVEL, DN 40MM, INSTALADO EM PRUMADA DE ÁGUA - FORNECIMENT   UN</t>
  </si>
  <si>
    <t>TÊ DE REDUÇÃO, PVC, SOLDÁVEL, DN 40MM X 32MM, INSTALADO EM PRUMADA DE     UN</t>
  </si>
  <si>
    <t>330 de 606</t>
  </si>
  <si>
    <t>TE, PVC, SOLDÁVEL, DN 50MM, INSTALADO EM PRUMADA DE ÁGUA - FORNECIMENT   UN</t>
  </si>
  <si>
    <t>TÊ DE REDUÇÃO, PVC, SOLDÁVEL, DN 50MM X 40MM, INSTALADO EM PRUMADA DE     UN</t>
  </si>
  <si>
    <t>TÊ DE REDUÇÃO, PVC, SOLDÁVEL, DN 50MM X 25MM, INSTALADO EM PRUMADA DE     UN</t>
  </si>
  <si>
    <t>TE, PVC, SOLDÁVEL, DN 60MM, INSTALADO EM PRUMADA DE ÁGUA - FORNECIMENT   UN</t>
  </si>
  <si>
    <t>TE, PVC, SOLDÁVEL, DN 75MM, INSTALADO EM PRUMADA DE ÁGUA - FORNECIMENT   UN</t>
  </si>
  <si>
    <t>TE DE REDUÇÃO, PVC, SOLDÁVEL, DN 75MM X 50MM, INSTALADO EM PRUMADA DE     UN</t>
  </si>
  <si>
    <t>TE, PVC, SOLDÁVEL, DN 85MM, INSTALADO EM PRUMADA DE ÁGUA - FORNECIMENT   UN</t>
  </si>
  <si>
    <t>TE DE REDUÇÃO, PVC, SOLDÁVEL, DN 85MM X 60MM, INSTALADO EM PRUMADA DE     UN</t>
  </si>
  <si>
    <t>JOELHO 90 GRAUS, CPVC, SOLDÁVEL, DN 15MM, INSTALADO EM RAMAL OU SUB-RA   UN</t>
  </si>
  <si>
    <t>MAL DE ÁGUA - FORNECIMENTO E INSTALAÇÃO. AF_12/2014</t>
  </si>
  <si>
    <t>JOELHO 45 GRAUS, CPVC, SOLDÁVEL, DN 15MM, INSTALADO EM RAMAL OU SUB-RA   UN</t>
  </si>
  <si>
    <t>CURVA 90 GRAUS, CPVC, SOLDÁVEL, DN 15MM, INSTALADO EM RAMAL OU SUB-RAM   UN</t>
  </si>
  <si>
    <t>JOELHO DE TRANSIÇÃO, 90 GRAUS, CPVC, SOLDÁVEL, DN 15MM X 1/2", INSTALA   UN</t>
  </si>
  <si>
    <t>DO EM RAMAL OU SUB-RAMAL DE ÁGUA - FORNECIMENTO E INSTALAÇÃO. AF_12/20</t>
  </si>
  <si>
    <t>JOELHO 90 GRAUS, CPVC, SOLDÁVEL, DN 22MM, INSTALADO EM RAMAL OU SUB-RA   UN</t>
  </si>
  <si>
    <t>331 de 606</t>
  </si>
  <si>
    <t>JOELHO 45 GRAUS, CPVC, SOLDÁVEL, DN 22MM, INSTALADO EM RAMAL OU SUB-RA   UN</t>
  </si>
  <si>
    <t>CURVA 90 GRAUS, CPVC, SOLDÁVEL, DN 22MM, INSTALADO EM RAMAL OU SUB-RAM   UN</t>
  </si>
  <si>
    <t>JOELHO DE TRANSIÇÃO, 90 GRAUS, CPVC, SOLDÁVEL, DN 22MM X 1/2", INSTALA   UN</t>
  </si>
  <si>
    <t>JOELHO DE TRANSIÇÃO, 90 GRAUS, CPVC, SOLDÁVEL, DN 22MM X 3/4", INSTALA   UN</t>
  </si>
  <si>
    <t>JOELHO 90 GRAUS, CPVC, SOLDÁVEL, DN 28MM, INSTALADO EM RAMAL OU SUB-RA   UN</t>
  </si>
  <si>
    <t>JOELHO 45 GRAUS, CPVC, SOLDÁVEL, DN 28MM, INSTALADO EM RAMAL OU SUB-RA   UN</t>
  </si>
  <si>
    <t>MAL DE ÁGUA   FORNECIMENTO E INSTALAÇÃO. AF_12/2014</t>
  </si>
  <si>
    <t>CURVA 90 GRAUS, CPVC, SOLDÁVEL, DN 28MM, INSTALADO EM RAMAL OU SUB-RAM   UN</t>
  </si>
  <si>
    <t>AL DE ÁGUA   FORNECIMENTO E INSTALAÇÃO. AF_12/2014</t>
  </si>
  <si>
    <t>JOELHO 90 GRAUS, CPVC, SOLDÁVEL, DN 35MM, INSTALADO EM RAMAL OU SUB-RA   UN</t>
  </si>
  <si>
    <t>JOELHO 45 GRAUS, CPVC, SOLDÁVEL, DN 35MM, INSTALADO EM RAMAL OU SUB-RA   UN</t>
  </si>
  <si>
    <t>LUVA, CPVC, SOLDÁVEL, DN 15MM, INSTALADO EM RAMAL OU SUB-RAMAL DE ÁGUA   UN</t>
  </si>
  <si>
    <t>LUVA DE CORRER, CPVC, SOLDÁVEL, DN 15MM, INSTALADO EM RAMAL OU SUB-RAM   UN</t>
  </si>
  <si>
    <t>LUVA DE TRANSIÇÃO, CPVC, SOLDÁVEL, DN15MM X 1/2", INSTALADO EM RAMAL O   UN</t>
  </si>
  <si>
    <t>U SUB-RAMAL DE ÁGUA - FORNECIMENTO E INSTALAÇÃO. AF_12/2014</t>
  </si>
  <si>
    <t>332 de 606</t>
  </si>
  <si>
    <t>UNIÃO, CPVC, SOLDÁVEL, DN15MM, INSTALADO EM RAMAL OU SUB-RAMAL DE ÁGUA   UN</t>
  </si>
  <si>
    <t>CONECTOR, CPVC, SOLDÁVEL, DN 15MM X 1/2, INSTALADO EM RAMAL OU SUB-RA   UN</t>
  </si>
  <si>
    <t>ADAPTADOR, CPVC, SOLDÁVEL, DN15MM, INSTALADO EM RAMAL OU SUB-RAMAL DE     UN</t>
  </si>
  <si>
    <t>ÁGUA   FORNECIMENTO E INSTALAÇÃO. AF_12/2014</t>
  </si>
  <si>
    <t>CURVA DE TRANSPOSIÇÃO, CPVC, SOLDÁVEL, DN15MM, INSTALADO EM RAMAL OU S   UN</t>
  </si>
  <si>
    <t>UB-RAMAL DE ÁGUA   FORNECIMENTO E INSTALAÇÃO. AF_12/2014</t>
  </si>
  <si>
    <t>LUVA, CPVC, SOLDÁVEL, DN 22MM, INSTALADO EM RAMAL OU SUB-RAMAL DE ÁGUA   UN</t>
  </si>
  <si>
    <t>LUVA DE CORRER, CPVC, SOLDÁVEL, DN 22MM, INSTALADO EM RAMAL OU SUB-RAM   UN</t>
  </si>
  <si>
    <t>LUVA DE TRANSIÇÃO, CPVC, SOLDÁVEL, DN22MM X 25MM, INSTALADO EM RAMAL O   UN</t>
  </si>
  <si>
    <t>UNIÃO, CPVC, SOLDÁVEL, DN22MM, INSTALADO EM RAMAL OU SUB-RAMAL DE ÁGUA   UN</t>
  </si>
  <si>
    <t>CONECTOR, CPVC, SOLDÁVEL, DN 22MM X 1/2, INSTALADO EM RAMAL OU SUB-RA   UN</t>
  </si>
  <si>
    <t>ADAPTADOR, CPVC, SOLDÁVEL, DN22MM, INSTALADO EM RAMAL OU SUB-RAMAL DE     UN</t>
  </si>
  <si>
    <t>CURVA DE TRANSPOSIÇÃO, CPVC, SOLDÁVEL, DN22MM, INSTALADO EM RAMAL OU S   UN</t>
  </si>
  <si>
    <t>LÁSTICA, FORNECIDO E INSTALADO EM CONDUTORES VERTICAIS DE ÁGUAS PLUVIA</t>
  </si>
  <si>
    <t>IS. AF_12/2014</t>
  </si>
  <si>
    <t>BUCHA DE REDUÇÃO, CPVC, SOLDÁVEL, DN22MM X 15MM, INSTALADO EM RAMAL OU   UN</t>
  </si>
  <si>
    <t>SUB-RAMAL DE ÁGUA   FORNECIMENTO E INSTALAÇÃO. AF_12/2014</t>
  </si>
  <si>
    <t>333 de 606</t>
  </si>
  <si>
    <t>CONECTOR, CPVC, SOLDÁVEL, DN22MM X 3/4", INSTALADO EM RAMAL OU SUB-RAM   UN</t>
  </si>
  <si>
    <t>ORNECIDO E INSTALADO EM CONDUTORES VERTICAIS DE ÁGUAS PLUVIAIS. AF_12/</t>
  </si>
  <si>
    <t>LUVA, CPVC, SOLDÁVEL, DN 28MM, INSTALADO EM RAMAL OU SUB-RAMAL DE ÁGUA   UN</t>
  </si>
  <si>
    <t>LUVA DE CORRER, CPVC, SOLDÁVEL, DN 28MM, INSTALADO EM RAMAL OU SUB-RAM   UN</t>
  </si>
  <si>
    <t>ELÁSTICA, FORNECIDO E INSTALADO EM CONDUTORES VERTICAIS DE ÁGUAS PLUVI</t>
  </si>
  <si>
    <t>AIS. AF_12/2014</t>
  </si>
  <si>
    <t>UNIÃO, CPVC, SOLDÁVEL, DN28MM, INSTALADO EM RAMAL OU SUB-RAMAL DE ÁGUA   UN</t>
  </si>
  <si>
    <t>CONECTOR, CPVC, SOLDÁVEL, DN 28MM X 1, INSTALADO EM RAMAL OU SUB-RAMA   UN</t>
  </si>
  <si>
    <t>L DE ÁGUA   FORNECIMENTO E INSTALAÇÃO. AF_12/2014</t>
  </si>
  <si>
    <t>334 de 606</t>
  </si>
  <si>
    <t>LUVA SIMPLES, PVC, SERIE R, ÁGUA PLUVIAL, DN 150 MM, JUNTA ELÁSTICA, F   UN</t>
  </si>
  <si>
    <t>BUCHA DE REDUÇÃO, CPVC, SOLDÁVEL, DN28MM X 22MM, INSTALADO EM RAMAL OU   UN</t>
  </si>
  <si>
    <t>LUVA DE CORRER, PVC, SERIE R, ÁGUA PLUVIAL, DN 150 MM, JUNTA ELÁSTICA,   UN</t>
  </si>
  <si>
    <t>LUVA, CPVC, SOLDÁVEL, DN 35MM, INSTALADO EM RAMAL OU SUB-RAMAL DE ÁGUA   UN</t>
  </si>
  <si>
    <t>REDUÇÃO EXCÊNTRICA, PVC, SERIE R, ÁGUA PLUVIAL, DN 150 X 100 MM, JUNTA   UN</t>
  </si>
  <si>
    <t>ELÁSTICA, FORNECIDO E INSTALADO EM CONDUTORES VERTICAIS DE ÁGUAS PLUV</t>
  </si>
  <si>
    <t>IAIS. AF_12/2014</t>
  </si>
  <si>
    <t>LUVA DE CORRER, CPVC, SOLDÁVEL, DN 35MM, INSTALADO EM RAMAL OU SUB-RAM   UN</t>
  </si>
  <si>
    <t>UNIÃO, CPVC, SOLDÁVEL, DN35MM, INSTALADO EM RAMAL OU SUB-RAMAL DE ÁGUA   UN</t>
  </si>
  <si>
    <t>ICA, FORNECIDO E INSTALADO EM CONDUTORES VERTICAIS DE ÁGUAS PLUVIAIS.</t>
  </si>
  <si>
    <t>CONECTOR, CPVC, SOLDÁVEL, DN 35MM X 1 1/4, INSTALADO EM RAMAL OU SUB-   UN</t>
  </si>
  <si>
    <t>99,89</t>
  </si>
  <si>
    <t>RAMAL DE ÁGUA   FORNECIMENTO E INSTALAÇÃO. AF_12/2014</t>
  </si>
  <si>
    <t>TÊ, PVC, SERIE R, ÁGUA PLUVIAL, DN 75 X 75 MM, JUNTA ELÁSTICA, FORNECI   UN</t>
  </si>
  <si>
    <t>DO E INSTALADO EM CONDUTORES VERTICAIS DE ÁGUAS PLUVIAIS. AF_12/2014</t>
  </si>
  <si>
    <t>BUCHA DE REDUÇÃO, CPVC, SOLDÁVEL, DN35MM X 28MM, INSTALADO EM RAMAL OU   UN</t>
  </si>
  <si>
    <t>335 de 606</t>
  </si>
  <si>
    <t>STICA, FORNECIDO E INSTALADO EM CONDUTORES VERTICAIS DE ÁGUAS PLUVIAIS</t>
  </si>
  <si>
    <t>. AF_12/2014</t>
  </si>
  <si>
    <t>TE, CPVC, SOLDÁVEL, DN 15MM, INSTALADO EM RAMAL OU SUB-RAMAL DE ÁGUA -   UN</t>
  </si>
  <si>
    <t>TICA, FORNECIDO E INSTALADO EM CONDUTORES VERTICAIS DE ÁGUAS PLUVIAIS.</t>
  </si>
  <si>
    <t>CIDO E INSTALADO EM CONDUTORES VERTICAIS DE ÁGUAS PLUVIAIS. AF_12/2014</t>
  </si>
  <si>
    <t>TE DE TRANSIÇÃO, CPVC, SOLDÁVEL, DN 15MM X 1/2, INSTALADO EM RAMAL OU   UN</t>
  </si>
  <si>
    <t>TÊ MISTURADOR, CPVC, SOLDÁVEL, DN15MM, INSTALADO EM RAMAL OU SUB-RAMAL   UN</t>
  </si>
  <si>
    <t>DE ÁGUA   FORNECIMENTO E INSTALAÇÃO. AF_12/2014</t>
  </si>
  <si>
    <t>IDO E INSTALADO EM CONDUTORES VERTICAIS DE ÁGUAS PLUVIAIS. AF_12/2014</t>
  </si>
  <si>
    <t>TE, CPVC, SOLDÁVEL, DN 22MM, INSTALADO EM RAMAL OU SUB-RAMAL DE ÁGUA -   UN</t>
  </si>
  <si>
    <t>JUNÇÃO SIMPLES, PVC, SERIE R, ÁGUA PLUVIAL, DN 150 X 150 MM, JUNTA ELÁ   UN</t>
  </si>
  <si>
    <t>126,31</t>
  </si>
  <si>
    <t>JUNÇÃO SIMPLES, PVC, SERIE R, ÁGUA PLUVIAL, DN 150 X 100 MM, JUNTA ELÁ   UN</t>
  </si>
  <si>
    <t>108,59</t>
  </si>
  <si>
    <t>TE DE TRANSIÇÃO, CPVC, SOLDÁVEL, DN 22MM X 1/2, INSTALADO EM RAMAL OU   UN</t>
  </si>
  <si>
    <t>336 de 606</t>
  </si>
  <si>
    <t>TÊ, PVC, SERIE R, ÁGUA PLUVIAL, DN 150 X 150 MM, JUNTA ELÁSTICA, FORNE   UN</t>
  </si>
  <si>
    <t>TÊ MISTURADOR, CPVC, SOLDÁVEL, DN22MM, INSTALADO EM RAMAL OU SUB-RAMAL   UN</t>
  </si>
  <si>
    <t>TE MISTURADOR DE TRANSIÇÃO, CPVC, SOLDÁVEL, DN 22MM X 3/4", INSTALADO     UN</t>
  </si>
  <si>
    <t>EM RAMAL OU SUB-RAMAL DE ÁGUA - FORNECIMENTO E INSTALAÇÃO. AF_12/2014</t>
  </si>
  <si>
    <t>TÊ, PVC, SERIE R, ÁGUA PLUVIAL, DN 150 X 100 MM, JUNTA ELÁSTICA, FORNE   UN</t>
  </si>
  <si>
    <t>TÊ, CPVC, SOLDÁVEL, DN28MM, INSTALADO EM RAMAL OU SUB-RAMAL DE ÁGUA</t>
  </si>
  <si>
    <t>TÊ, CPVC, SOLDÁVEL, DN35MM, INSTALADO EM RAMAL OU SUB-RAMAL DE ÁGUA</t>
  </si>
  <si>
    <t>TUBO, CPVC, SOLDÁVEL, DN 35MM, INSTALADO EM RAMAL DE DISTRIBUIÇÃO DE Á   M</t>
  </si>
  <si>
    <t>GUA     FORNECIMENTO E INSTALAÇÃO. AF_12/2014</t>
  </si>
  <si>
    <t>JOELHO 90 GRAUS, CPVC, SOLDÁVEL, DN 22MM, INSTALADO EM RAMAL DE DISTRI   UN</t>
  </si>
  <si>
    <t>BUIÇÃO DE ÁGUA     FORNECIMENTO E INSTALAÇÃO. AF_12/2014</t>
  </si>
  <si>
    <t>JOELHO 45 GRAUS, CPVC, SOLDÁVEL, DN 22MM, INSTALADO EM RAMAL DE DISTRI   UN</t>
  </si>
  <si>
    <t>CURVA 90 GRAUS, CPVC, SOLDÁVEL, DN 22MM, INSTALADO EM RAMAL DE DISTRIB   UN</t>
  </si>
  <si>
    <t>DO EM RAMAL DE ALIMENTAÇA' DE ÁGUA - FORNECIMENTO E INSTALAÇÃO. AF_12/</t>
  </si>
  <si>
    <t>JOELHO 90 GRAUS, CPVC, SOLDÁVEL, DN 28MM, INSTALADO EM RAMAL DE DISTRI   UN</t>
  </si>
  <si>
    <t>337 de 606</t>
  </si>
  <si>
    <t>JOELHO 90 GRAUS, PVC, SERIE NORMAL, ESGOTO PREDIAL, DN 40 MM, JUNTA SO   UN</t>
  </si>
  <si>
    <t>LDÁVEL, FORNECIDO E INSTALADO EM RAMAL DE DESCARGA OU RAMAL DE ESGOTO</t>
  </si>
  <si>
    <t>SANITÁRIO. AF_12/2014</t>
  </si>
  <si>
    <t>JOELHO 45 GRAUS, CPVC, SOLDÁVEL, DN 28MM, INSTALADO EM RAMAL DE DISTRI   UN</t>
  </si>
  <si>
    <t>JOELHO 45 GRAUS, PVC, SERIE NORMAL, ESGOTO PREDIAL, DN 40 MM, JUNTA SO   UN</t>
  </si>
  <si>
    <t>CURVA 90 GRAUS, CPVC, SOLDÁVEL, DN 28MM, INSTALADO EM RAMAL DE DISTRIB   UN</t>
  </si>
  <si>
    <t>UIÇÃO DE ÁGUA     FORNECIMENTO E INSTALAÇÃO. AF_12/2014</t>
  </si>
  <si>
    <t>CURVA CURTA 90 GRAUS, PVC, SERIE NORMAL, ESGOTO PREDIAL, DN 40 MM, JUN   UN</t>
  </si>
  <si>
    <t>TA SOLDÁVEL, FORNECIDO E INSTALADO EM RAMAL DE DESCARGA OU RAMAL DE ES</t>
  </si>
  <si>
    <t>GOTO SANITÁRIO. AF_12/2014</t>
  </si>
  <si>
    <t>JOELHO 90 GRAUS, CPVC, SOLDÁVEL, DN 35MM, INSTALADO EM RAMAL DE DISTRI   UN</t>
  </si>
  <si>
    <t>CURVA LONGA 90 GRAUS, PVC, SERIE NORMAL, ESGOTO PREDIAL, DN 40 MM, JUN   UN</t>
  </si>
  <si>
    <t>JOELHO 90 GRAUS, PVC, SERIE NORMAL, ESGOTO PREDIAL, DN 50 MM, JUNTA EL   UN</t>
  </si>
  <si>
    <t>ÁSTICA, FORNECIDO E INSTALADO EM RAMAL DE DESCARGA OU RAMAL DE ESGOTO</t>
  </si>
  <si>
    <t>JOELHO 45 GRAUS, PVC, SERIE NORMAL, ESGOTO PREDIAL, DN 50 MM, JUNTA EL   UN</t>
  </si>
  <si>
    <t>CURVA CURTA 90 GRAUS, PVC, SERIE NORMAL, ESGOTO PREDIAL, DN 50 MM, JUN   UN</t>
  </si>
  <si>
    <t>TA ELÁSTICA, FORNECIDO E INSTALADO EM RAMAL DE DESCARGA OU RAMAL DE ES</t>
  </si>
  <si>
    <t>338 de 606</t>
  </si>
  <si>
    <t>JOELHO 45 GRAUS, CPVC, SOLDÁVEL, DN 35MM, INSTALADO EM RAMAL DE DISTRI   UN</t>
  </si>
  <si>
    <t>CURVA LONGA 90 GRAUS, PVC, SERIE NORMAL, ESGOTO PREDIAL, DN 50 MM, JUN   UN</t>
  </si>
  <si>
    <t>LUVA, CPVC, SOLDÁVEL, DN 22MM, INSTALADO EM RAMAL DE DISTRIBUIÇÃO DE Á   UN</t>
  </si>
  <si>
    <t>JOELHO 90 GRAUS, PVC, SERIE NORMAL, ESGOTO PREDIAL, DN 75 MM, JUNTA EL   UN</t>
  </si>
  <si>
    <t>LUVA DE CORRER, CPVC, SOLDÁVEL, DN 22MM, INSTALADO EM RAMAL DE DISTRIB   UN</t>
  </si>
  <si>
    <t>JOELHO 45 GRAUS, PVC, SERIE NORMAL, ESGOTO PREDIAL, DN 75 MM, JUNTA EL   UN</t>
  </si>
  <si>
    <t>LUVA DE TRANSIÇÃO, CPVC, SOLDÁVEL, DN 22MM X 25MM, INSTALADO EM RAMAL     UN</t>
  </si>
  <si>
    <t>DE DISTRIBUIÇÃO DE ÁGUA     FORNECIMENTO E INSTALAÇÃO. AF_12/2014</t>
  </si>
  <si>
    <t>UNIÃO, CPVC, SOLDÁVEL, DN 22MM, INSTALADO EM RAMAL DE DISTRIBUIÇÃO DE     UN</t>
  </si>
  <si>
    <t>CURVA CURTA 90 GRAUS, PVC, SERIE NORMAL, ESGOTO PREDIAL, DN 75 MM, JUN   UN</t>
  </si>
  <si>
    <t>CURVA LONGA 90 GRAUS, PVC, SERIE NORMAL, ESGOTO PREDIAL, DN 75 MM, JUN   UN</t>
  </si>
  <si>
    <t>339 de 606</t>
  </si>
  <si>
    <t>JOELHO 90 GRAUS, PVC, SERIE NORMAL, ESGOTO PREDIAL, DN 100 MM, JUNTA E   UN</t>
  </si>
  <si>
    <t>LÁSTICA, FORNECIDO E INSTALADO EM RAMAL DE DESCARGA OU RAMAL DE ESGOTO</t>
  </si>
  <si>
    <t>CONECTOR, CPVC, SOLDÁVEL, DN 22MM X 1/2 , INSTALADO EM RAMAL DE DISTRI   UN</t>
  </si>
  <si>
    <t>JOELHO 45 GRAUS, PVC, SERIE NORMAL, ESGOTO PREDIAL, DN 100 MM, JUNTA E   UN</t>
  </si>
  <si>
    <t>ADAPTADOR, CPVC, SOLDÁVEL, DN 22MM, INSTALADO EM RAMAL DE DISTRIBUIÇÃO   UN</t>
  </si>
  <si>
    <t>DE ÁGUA     FORNECIMENTO E INSTALAÇÃO. AF_12/2014</t>
  </si>
  <si>
    <t>CURVA CURTA 90 GRAUS, PVC, SERIE NORMAL, ESGOTO PREDIAL, DN 100 MM, JU   UN</t>
  </si>
  <si>
    <t>NTA ELÁSTICA, FORNECIDO E INSTALADO EM RAMAL DE DESCARGA OU RAMAL DE E</t>
  </si>
  <si>
    <t>SGOTO SANITÁRIO. AF_12/2014</t>
  </si>
  <si>
    <t>CURVA DE TRANSPOSIÇÃO, CPVC, SOLDÁVEL, DN 22MM, INSTALADO EM RAMAL DE     UN</t>
  </si>
  <si>
    <t>DISTRIBUIÇÃO DE ÁGUA     FORNECIMENTO E INSTALAÇÃO. AF_12/2014</t>
  </si>
  <si>
    <t>CURVA LONGA 90 GRAUS, PVC, SERIE NORMAL, ESGOTO PREDIAL, DN 100 MM, JU   UN</t>
  </si>
  <si>
    <t>37,39</t>
  </si>
  <si>
    <t>BUCHA DE REDUÇÃO, CPVC, SOLDÁVEL, DN 22MM X 15MM, INSTALADO EM RAMAL D   UN</t>
  </si>
  <si>
    <t>E DISTRIBUIÇÃO DE ÁGUA     FORNECIMENTO E INSTALAÇÃO. AF_12/2014</t>
  </si>
  <si>
    <t>LUVA SIMPLES, PVC, SERIE NORMAL, ESGOTO PREDIAL, DN 40 MM, JUNTA SOLDÁ   UN</t>
  </si>
  <si>
    <t>ITÁRIO. AF_12/2014</t>
  </si>
  <si>
    <t>LUVA SIMPLES, PVC, SERIE NORMAL, ESGOTO PREDIAL, DN 50 MM, JUNTA ELÁST   UN</t>
  </si>
  <si>
    <t>340 de 606</t>
  </si>
  <si>
    <t>LUVA DE CORRER, PVC, SERIE NORMAL, ESGOTO PREDIAL, DN 50 MM, JUNTA ELÁ   UN</t>
  </si>
  <si>
    <t>ANITÁRIO. AF_12/2014</t>
  </si>
  <si>
    <t>LUVA, CPVC, SOLDÁVEL, DN 28MM, INSTALADO EM RAMAL DE DISTRIBUIÇÃO DE Á   UN</t>
  </si>
  <si>
    <t>LUVA DE CORRER, CPVC, SOLDÁVEL, DN 28MM, INSTALADO EM RAMAL DE DISTRIB   UN</t>
  </si>
  <si>
    <t>UNIÃO, CPVC, SOLDÁVEL, DN 28MM, INSTALADO EM RAMAL DE DISTRIBUIÇÃO DE     UN</t>
  </si>
  <si>
    <t>CONECTOR, CPVC, SOLDÁVEL, DN 28MM X 1 , INSTALADO EM RAMAL DE DISTRIBU   UN</t>
  </si>
  <si>
    <t>BUCHA DE REDUÇÃO, CPVC, SOLDÁVEL, DN 28MM X 22MM, INSTALADO EM RAMAL D   UN</t>
  </si>
  <si>
    <t>E DISTRIBUIÇÃO DE ÁGUA - FORNECIMENTO E INSTALAÇÃO. AF_12/2014</t>
  </si>
  <si>
    <t>LUVA, CPVC, SOLDÁVEL, DN 35MM, INSTALADO EM RAMAL DE DISTRIBUIÇÃO DE Á   UN</t>
  </si>
  <si>
    <t>LUVA DE CORRER, CPVC, SOLDÁVEL, DN 35MM, INSTALADO EM RAMAL DE DISTRIB   UN</t>
  </si>
  <si>
    <t>UNIÃO, CPVC, SOLDÁVEL, DN35MM, INSTALADO EM RAMAL DE DISTRIBUIÇÃO DE Á   UN</t>
  </si>
  <si>
    <t>CONECTOR, CPVC, SOLDÁVEL, DN 35MM X 1 1/4 , INSTALADO EM RAMAL DE DIST   UN</t>
  </si>
  <si>
    <t>RIBUIÇÃO DE ÁGUA - FORNECIMENTO E INSTALAÇÃO. AF_12/2014</t>
  </si>
  <si>
    <t>BUCHA DE REDUÇÃO, CPVC, SOLDÁVEL, DN35MM X 28MM, INSTALADO EM RAMAL DE   UN</t>
  </si>
  <si>
    <t>TE, CPVC, SOLDÁVEL, DN 22MM, INSTALADO EM RAMAL DE DISTRIBUIÇÃO DE ÁGU   UN</t>
  </si>
  <si>
    <t>A - FORNECIMENTO E INSTALAÇÃO. AF_12/2014</t>
  </si>
  <si>
    <t>TE DE TRANSIÇÃO, CPVC, SOLDÁVEL, DN 22MM X 1/2 , INSTALADO EM RAMAL DE   UN</t>
  </si>
  <si>
    <t>341 de 606</t>
  </si>
  <si>
    <t>TÊ MISTURADOR, CPVC, SOLDÁVEL, DN 22MM, INSTALADO EM RAMAL DE DISTRIBU   UN</t>
  </si>
  <si>
    <t>TÊ, CPVC, SOLDÁVEL, DN 28MM, INSTALADO EM RAMAL DE DISTRIBUIÇÃO DE ÁGU   UN</t>
  </si>
  <si>
    <t>TÊ, CPVC, SOLDÁVEL, DN35MM, INSTALADO EM RAMAL DE DISTRIBUIÇÃO DE ÁGUA   UN</t>
  </si>
  <si>
    <t>TUBO, CPVC, SOLDÁVEL, DN 54MM, INSTALADO EM PRUMADA DE ÁGUA   FORNECIM   M</t>
  </si>
  <si>
    <t>57,33</t>
  </si>
  <si>
    <t>LUVA SIMPLES, PVC, SERIE NORMAL, ESGOTO PREDIAL, DN 75 MM, JUNTA ELÁST   UN</t>
  </si>
  <si>
    <t>LUVA DE CORRER, PVC, SERIE NORMAL, ESGOTO PREDIAL, DN 75 MM, JUNTA ELÁ   UN</t>
  </si>
  <si>
    <t>JOELHO 90 GRAUS, CPVC, SOLDÁVEL, DN 35MM, INSTALADO EM PRUMADA DE ÁGUA   UN</t>
  </si>
  <si>
    <t>LUVA SIMPLES, PVC, SERIE NORMAL, ESGOTO PREDIAL, DN 100 MM, JUNTA ELÁS   UN</t>
  </si>
  <si>
    <t>NITÁRIO. AF_12/2014</t>
  </si>
  <si>
    <t>LUVA DE CORRER, PVC, SERIE NORMAL, ESGOTO PREDIAL, DN 100 MM, JUNTA EL   UN</t>
  </si>
  <si>
    <t>JOELHO 45 GRAUS, CPVC, SOLDÁVEL, DN 35MM, INSTALADO EM PRUMADA DE ÁGUA   UN</t>
  </si>
  <si>
    <t>JOELHO 90 GRAUS, CPVC, SOLDÁVEL, DN 42MM, INSTALADO EM PRUMADA DE ÁGUA   UN</t>
  </si>
  <si>
    <t>21,91</t>
  </si>
  <si>
    <t>342 de 606</t>
  </si>
  <si>
    <t>TE, PVC, SERIE NORMAL, ESGOTO PREDIAL, DN 40 X 40 MM, JUNTA SOLDÁVEL,     UN</t>
  </si>
  <si>
    <t>FORNECIDO E INSTALADO EM RAMAL DE DESCARGA OU RAMAL DE ESGOTO SANITÁRI</t>
  </si>
  <si>
    <t>JUNÇÃO SIMPLES, PVC, SERIE NORMAL, ESGOTO PREDIAL, DN 40 MM, JUNTA SOL   UN</t>
  </si>
  <si>
    <t>DÁVEL, FORNECIDO E INSTALADO EM RAMAL DE DESCARGA OU RAMAL DE ESGOTO S</t>
  </si>
  <si>
    <t>TE, PVC, SERIE NORMAL, ESGOTO PREDIAL, DN 50 X 50 MM, JUNTA ELÁSTICA,     UN</t>
  </si>
  <si>
    <t>JUNÇÃO SIMPLES, PVC, SERIE NORMAL, ESGOTO PREDIAL, DN 50 X 50 MM, JUNT   UN</t>
  </si>
  <si>
    <t>A ELÁSTICA, FORNECIDO E INSTALADO EM RAMAL DE DESCARGA OU RAMAL DE ESG</t>
  </si>
  <si>
    <t>OTO SANITÁRIO. AF_12/2014</t>
  </si>
  <si>
    <t>TE, PVC, SERIE NORMAL, ESGOTO PREDIAL, DN 75 X 75 MM, JUNTA ELÁSTICA,     UN</t>
  </si>
  <si>
    <t>JOELHO 45 GRAUS, CPVC, SOLDÁVEL, DN 42MM, INSTALADO EM PRUMADA DE ÁGUA   UN</t>
  </si>
  <si>
    <t>JOELHO 90 GRAUS, CPVC, SOLDÁVEL, DN 54MM, INSTALADO EM PRUMADA DE ÁGUA   UN</t>
  </si>
  <si>
    <t>JOELHO 45 GRAUS, CPVC, SOLDÁVEL, DN 54MM, INSTALADO EM PRUMADA DE ÁGUA   UN</t>
  </si>
  <si>
    <t>JOELHO 90 GRAUS, CPVC, SOLDÁVEL, DN 73MM, INSTALADO EM PRUMADA DE ÁGUA   UN</t>
  </si>
  <si>
    <t>106,24</t>
  </si>
  <si>
    <t>JOELHO 45 GRAUS, CPVC, SOLDÁVEL, DN 73MM, INSTALADO EM PRUMADA DE ÁGUA   UN</t>
  </si>
  <si>
    <t>108,74</t>
  </si>
  <si>
    <t>JOELHO 90 GRAUS, CPVC, SOLDÁVEL, DN 89MM, INSTALADO EM PRUMADA DE ÁGUA   UN</t>
  </si>
  <si>
    <t>343 de 606</t>
  </si>
  <si>
    <t>JOELHO 45 GRAUS, CPVC, SOLDÁVEL, DN 89MM, INSTALADO EM PRUMADA DE ÁGUA   UN</t>
  </si>
  <si>
    <t>LUVA, CPVC, SOLDÁVEL, DN 35MM, INSTALADO EM PRUMADA DE ÁGUA   FORNECIM   UN</t>
  </si>
  <si>
    <t>JUNÇÃO SIMPLES, PVC, SERIE NORMAL, ESGOTO PREDIAL, DN 75 X 75 MM, JUNT   UN</t>
  </si>
  <si>
    <t>TE, PVC, SERIE NORMAL, ESGOTO PREDIAL, DN 100 X 100 MM, JUNTA ELÁSTICA   UN</t>
  </si>
  <si>
    <t>, FORNECIDO E INSTALADO EM RAMAL DE DESCARGA OU RAMAL DE ESGOTO SANITÁ</t>
  </si>
  <si>
    <t>RIO. AF_12/2014</t>
  </si>
  <si>
    <t>JUNÇÃO SIMPLES, PVC, SERIE NORMAL, ESGOTO PREDIAL, DN 100 X 100 MM, JU   UN</t>
  </si>
  <si>
    <t>ÁSTICA, FORNECIDO E INSTALADO EM PRUMADA DE ESGOTO SANITÁRIO OU VENTIL</t>
  </si>
  <si>
    <t>AÇÃO. AF_12/2014</t>
  </si>
  <si>
    <t>TA ELÁSTICA, FORNECIDO E INSTALADO EM PRUMADA DE ESGOTO SANITÁRIO OU V</t>
  </si>
  <si>
    <t>ENTILAÇÃO. AF_12/2014</t>
  </si>
  <si>
    <t>344 de 606</t>
  </si>
  <si>
    <t>LÁSTICA, FORNECIDO E INSTALADO EM PRUMADA DE ESGOTO SANITÁRIO OU VENTI</t>
  </si>
  <si>
    <t>NTA ELÁSTICA, FORNECIDO E INSTALADO EM PRUMADA DE ESGOTO SANITÁRIO OU</t>
  </si>
  <si>
    <t>VENTILAÇÃO. AF_12/2014</t>
  </si>
  <si>
    <t>ICA, FORNECIDO E INSTALADO EM PRUMADA DE ESGOTO SANITÁRIO OU VENTILAÇÃ</t>
  </si>
  <si>
    <t>345 de 606</t>
  </si>
  <si>
    <t>STICA, FORNECIDO E INSTALADO EM PRUMADA DE ESGOTO SANITÁRIO OU VENTILA</t>
  </si>
  <si>
    <t>LUVA DE CORRER, CPVC, SOLDÁVEL, DN 35MM, INSTALADO EM PRUMADA DE ÁGUA     UN</t>
  </si>
  <si>
    <t>UNIÃO, CPVC, SOLDÁVEL, DN35MM, INSTALADO EM PRUMADA DE ÁGUA   FORNECIM   UN</t>
  </si>
  <si>
    <t>CONECTOR, CPVC, SOLDÁVEL, DN 35MM X 1 1/4, INSTALADO EM PRUMADA DE ÁG   UN</t>
  </si>
  <si>
    <t>97,41</t>
  </si>
  <si>
    <t>UA   FORNECIMENTO E INSTALAÇÃO. AF_12/2014</t>
  </si>
  <si>
    <t>BUCHA DE REDUÇÃO, CPVC, SOLDÁVEL, DN35MM X 28MM, INSTALADO EM PRUMADA     UN</t>
  </si>
  <si>
    <t>TICA, FORNECIDO E INSTALADO EM PRUMADA DE ESGOTO SANITÁRIO OU VENTILAÇ</t>
  </si>
  <si>
    <t>ÃO. AF_12/2014</t>
  </si>
  <si>
    <t>LUVA, CPVC, SOLDÁVEL, DN 42MM, INSTALADO EM PRUMADA DE ÁGUA   FORNECIM   UN</t>
  </si>
  <si>
    <t>LUVA DE CORRER, CPVC, SOLDÁVEL, DN 42MM, INSTALADO EM PRUMADA DE ÁGUA     UN</t>
  </si>
  <si>
    <t>346 de 606</t>
  </si>
  <si>
    <t>FORNECIDO E INSTALADO EM PRUMADA DE ESGOTO SANITÁRIO OU VENTILAÇÃO. AF</t>
  </si>
  <si>
    <t>LUVA DE TRANSIÇÃO, CPVC, SOLDÁVEL, DN42MM X 1.1/2, INSTALADO EM PRUMA   UN</t>
  </si>
  <si>
    <t>99,42</t>
  </si>
  <si>
    <t>DA DE ÁGUA   FORNECIMENTO E INSTALAÇÃO. AF_12/2014</t>
  </si>
  <si>
    <t>A ELÁSTICA, FORNECIDO E INSTALADO EM PRUMADA DE ESGOTO SANITÁRIO OU VE</t>
  </si>
  <si>
    <t>NTILAÇÃO. AF_12/2014</t>
  </si>
  <si>
    <t>UNIÃO, CPVC, SOLDÁVEL, DN42MM, INSTALADO EM PRUMADA DE ÁGUA   FORNECIM   UN</t>
  </si>
  <si>
    <t>17,10</t>
  </si>
  <si>
    <t>CONECTOR, CPVC, SOLDÁVEL, DN 42MM X 1.1/2, INSTALADO EM PRUMADA DE ÁG   UN</t>
  </si>
  <si>
    <t>118,94</t>
  </si>
  <si>
    <t>BUCHA DE REDUÇÃO, CPVC, SOLDÁVEL, DN 42MM X 22MM, INSTALADO EM RAMAL D   UN</t>
  </si>
  <si>
    <t>, FORNECIDO E INSTALADO EM PRUMADA DE ESGOTO SANITÁRIO OU VENTILAÇÃO.</t>
  </si>
  <si>
    <t>347 de 606</t>
  </si>
  <si>
    <t>LUVA, CPVC, SOLDÁVEL, DN 54MM, INSTALADO EM PRUMADA DE ÁGUA   FORNECIM   UN</t>
  </si>
  <si>
    <t>LUVA DE TRANSIÇÃO, CPVC, SOLDÁVEL, DN 54MM X 2, INSTALADO EM PRUMADA     UN</t>
  </si>
  <si>
    <t>160,73</t>
  </si>
  <si>
    <t>UNIÃO, CPVC, SOLDÁVEL, DN 54MM, INSTALADO EM PRUMADA DE ÁGUA   FORNECI   UN</t>
  </si>
  <si>
    <t>79,84</t>
  </si>
  <si>
    <t>MENTO E INSTALAÇÃO. AF_12/2014</t>
  </si>
  <si>
    <t>LUVA, CPVC, SOLDÁVEL, DN 73MM, INSTALADO EM PRUMADA DE ÁGUA   FORNECIM   UN</t>
  </si>
  <si>
    <t>UNIÃO, CPVC, SOLDÁVEL, DN 73MM, INSTALADO EM PRUMADA DE ÁGUA   FORNECI   UN</t>
  </si>
  <si>
    <t>115,59</t>
  </si>
  <si>
    <t>LUVA, CPVC, SOLDÁVEL, DN 89MM, INSTALADO EM PRUMADA DE ÁGUA   FORNECIM   UN</t>
  </si>
  <si>
    <t>UNIÃO, CPVC, SOLDÁVEL, DN 89MM, INSTALADO EM PRUMADA DE ÁGUA   FORNECI   UN</t>
  </si>
  <si>
    <t>169,46</t>
  </si>
  <si>
    <t>TÊ, CPVC, SOLDÁVEL, DN 35MM, INSTALADO EM PRUMADA DE ÁGUA   FORNECIMEN   UN</t>
  </si>
  <si>
    <t>TO E INSTALAÇÃO. AF_12/2014</t>
  </si>
  <si>
    <t>TE, CPVC, SOLDÁVEL, DN 42MM, INSTALADO EM PRUMADA DE ÁGUA   FORNECIME   UN</t>
  </si>
  <si>
    <t>TÊ, CPVC, SOLDÁVEL, DN 54 MM, INSTALADO EM PRUMADA DE ÁGUA   FORNECIME   UN</t>
  </si>
  <si>
    <t>TÊ, CPVC, SOLDÁVEL, DN 73MM, INSTALADO EM PRUMADA DE ÁGUA   FORNECIMEN   UN</t>
  </si>
  <si>
    <t>121,63</t>
  </si>
  <si>
    <t>TÊ, CPVC, SOLDÁVEL, DN 89MM, INSTALADO EM PRUMADA DE ÁGUA   FORNECIMEN   UN</t>
  </si>
  <si>
    <t>148,94</t>
  </si>
  <si>
    <t>LÁSTICA, FORNECIDO E INSTALADO EM SUBCOLETOR AÉREO DE ESGOTO SANITÁRIO</t>
  </si>
  <si>
    <t>348 de 606</t>
  </si>
  <si>
    <t>23,19</t>
  </si>
  <si>
    <t>NTA ELÁSTICA, FORNECIDO E INSTALADO EM SUBCOLETOR AÉREO DE ESGOTO SANI</t>
  </si>
  <si>
    <t>TÁRIO. AF_12/2014</t>
  </si>
  <si>
    <t>JOELHO 90 GRAUS, PVC, SERIE NORMAL, ESGOTO PREDIAL, DN 150 MM, JUNTA E   UN</t>
  </si>
  <si>
    <t>JOELHO 45 GRAUS, PVC, SERIE NORMAL, ESGOTO PREDIAL, DN 150 MM, JUNTA E   UN</t>
  </si>
  <si>
    <t>51,09</t>
  </si>
  <si>
    <t>TICA, FORNECIDO E INSTALADO EM SUBCOLETOR AÉREO DE ESGOTO SANITÁRIO. A</t>
  </si>
  <si>
    <t>F_12/2014</t>
  </si>
  <si>
    <t>ÁSTICA, FORNECIDO E INSTALADO EM SUBCOLETOR AÉREO DE ESGOTO SANITÁRIO.</t>
  </si>
  <si>
    <t>LUVA DE CORRER, PVC, SERIE NORMAL, ESGOTO PREDIAL, DN 150 MM, JUNTA EL   UN</t>
  </si>
  <si>
    <t>, FORNECIDO E INSTALADO EM SUBCOLETOR AÉREO DE ESGOTO SANITÁRIO. AF_12</t>
  </si>
  <si>
    <t>349 de 606</t>
  </si>
  <si>
    <t>TE, PVC, SERIE NORMAL, ESGOTO PREDIAL, DN 150 X 150 MM, JUNTA ELÁSTICA   UN</t>
  </si>
  <si>
    <t>JUNÇÃO SIMPLES, PVC, SERIE NORMAL, ESGOTO PREDIAL, DN 150 X 150 MM, JU   UN</t>
  </si>
  <si>
    <t>106,95</t>
  </si>
  <si>
    <t>JOELHO 90 GRAUS, PVC, SOLDÁVEL, DN 25MM, INSTALADO EM DRENO DE AR-COND   UN</t>
  </si>
  <si>
    <t>ICIONADO - FORNECIMENTO E INSTALAÇÃO. AF_12/2014</t>
  </si>
  <si>
    <t>JOELHO 45 GRAUS, PVC, SOLDÁVEL, DN 25MM, INSTALADO EM DRENO DE AR-COND   UN</t>
  </si>
  <si>
    <t>LUVA, PVC, SOLDÁVEL, DN 25MM, INSTALADO EM DRENO DE AR-CONDICIONADO -     UN</t>
  </si>
  <si>
    <t>TE, PVC, SOLDÁVEL, DN 25MM, INSTALADO EM DRENO DE AR-CONDICIONADO - FO   UN</t>
  </si>
  <si>
    <t>RNECIMENTO E INSTALAÇÃO. AF_12/2014</t>
  </si>
  <si>
    <t>LUVA COM BUCHA DE LATÃO, PVC, SOLDÁVEL, DN 32MM X 1 , INSTALADO EM RAM   UN</t>
  </si>
  <si>
    <t>AL OU SUB-RAMAL DE ÁGUA     FORNECIMENTO E INSTALAÇÃO. AF_12/2014</t>
  </si>
  <si>
    <t>LUVA COM BUCHA DE LATÃO, PVC, SOLDÁVEL, DN 25MM X 3/4, INSTALADO EM P   UN</t>
  </si>
  <si>
    <t>LUVA SOLDÁVEL E COM BUCHA DE LATÃO, PVC, SOLDÁVEL, DN 32MM X 1 , INSTA   UN</t>
  </si>
  <si>
    <t>LADO EM PRUMADA DE ÁGUA     FORNECIMENTO E INSTALAÇÃO. AF_12/2014</t>
  </si>
  <si>
    <t>JOELHO 90 GRAUS COM BUCHA DE LATÃO, PVC, SOLDÁVEL, DN 25MM, X 1/2 INS   UN</t>
  </si>
  <si>
    <t>350 de 606</t>
  </si>
  <si>
    <t>TÊ COM BUCHA DE LATÃO NA BOLSA CENTRAL, PVC, SOLDÁVEL, DN 25MM X 3/4,   UN</t>
  </si>
  <si>
    <t>BUCHA DE REDUÇÃO, PVC, SOLDÁVEL, DN 40MM X 32MM, INSTALADO EM RAMAL OU   UN</t>
  </si>
  <si>
    <t>SUB-RAMAL DE ÁGUA - FORNECIMENTO E INSTALAÇÃO. AF_03/2015</t>
  </si>
  <si>
    <t>COTOVELO EM COBRE, DN 22 MM, 90 GRAUS, SEM ANEL DE SOLDA, INSTALADO EM   UN</t>
  </si>
  <si>
    <t>PRUMADA     FORNECIMENTO E INSTALAÇÃO. AF_12/2015</t>
  </si>
  <si>
    <t>COTOVELO EM COBRE, DN 28 MM, 90 GRAUS, SEM ANEL DE SOLDA, INSTALADO EM   UN</t>
  </si>
  <si>
    <t>COTOVELO EM COBRE, DN 35 MM, 90 GRAUS, SEM ANEL DE SOLDA, INSTALADO EM   UN</t>
  </si>
  <si>
    <t>COTOVELO EM COBRE, DN 42 MM, 90 GRAUS, SEM ANEL DE SOLDA, INSTALADO EM   UN</t>
  </si>
  <si>
    <t>COTOVELO EM COBRE, DN 54 MM, 90 GRAUS, SEM ANEL DE SOLDA, INSTALADO EM   UN</t>
  </si>
  <si>
    <t>65,47</t>
  </si>
  <si>
    <t>COTOVELO EM COBRE, DN 66 MM, 90 GRAUS, SEM ANEL DE SOLDA, INSTALADO EM   UN</t>
  </si>
  <si>
    <t>202,13</t>
  </si>
  <si>
    <t>LUVA EM COBRE, DN 22 MM, SEM ANEL DE SOLDA, INSTALADO EM PRUMADA   FOR   UN</t>
  </si>
  <si>
    <t>LUVA EM COBRE, DN 28 MM, SEM ANEL DE SOLDA, INSTALADO EM PRUMADA   FOR   UN</t>
  </si>
  <si>
    <t>LUVA EM COBRE, DN 35 MM, SEM ANEL DE SOLDA, INSTALADO EM PRUMADA   FOR   UN</t>
  </si>
  <si>
    <t>LUVA EM COBRE, DN 42 MM, SEM ANEL DE SOLDA, INSTALADO EM PRUMADA   FOR   UN</t>
  </si>
  <si>
    <t>LUVA EM COBRE, DN 54 MM, SEM ANEL DE SOLDA, INSTALADO EM PRUMADA   FOR   UN</t>
  </si>
  <si>
    <t>351 de 606</t>
  </si>
  <si>
    <t>LUVA EM COBRE, DN 66 MM, SEM ANEL DE SOLDA, INSTALADO EM PRUMADA   FOR   UN</t>
  </si>
  <si>
    <t>104,85</t>
  </si>
  <si>
    <t>TE EM COBRE, DN 22 MM, SEM ANEL DE SOLDA, INSTALADO EM PRUMADA   FORNE   UN</t>
  </si>
  <si>
    <t>TE EM COBRE, DN 28 MM, SEM ANEL DE SOLDA, INSTALADO EM PRUMADA   FORNE   UN</t>
  </si>
  <si>
    <t>TE EM COBRE, DN 35 MM, SEM ANEL DE SOLDA, INSTALADO EM PRUMADA   FORNE   UN</t>
  </si>
  <si>
    <t>40,43</t>
  </si>
  <si>
    <t>TE EM COBRE, DN 42 MM, SEM ANEL DE SOLDA, INSTALADO EM PRUMADA   FORNE   UN</t>
  </si>
  <si>
    <t>53,33</t>
  </si>
  <si>
    <t>TE EM COBRE, DN 54 MM, SEM ANEL DE SOLDA, INSTALADO EM PRUMADA   FORNE   UN</t>
  </si>
  <si>
    <t>96,87</t>
  </si>
  <si>
    <t>TE EM COBRE, DN 66 MM, SEM ANEL DE SOLDA, INSTALADO EM PRUMADA   FORNE   UN</t>
  </si>
  <si>
    <t>249,60</t>
  </si>
  <si>
    <t>COTOVELO EM COBRE, DN 15 MM, 90 GRAUS, SEM ANEL DE SOLDA, INSTALADO EM   UN</t>
  </si>
  <si>
    <t>LUVA EM COBRE, DN 15 MM, SEM ANEL DE SOLDA, INSTALADO EM RAMAL DE DIST   UN</t>
  </si>
  <si>
    <t>RIBUIÇÃO   FORNECIMENTO E INSTALAÇÃO. AF_12/2015</t>
  </si>
  <si>
    <t>LUVA EM COBRE, DN 22 MM, SEM ANEL DE SOLDA, INSTALADO EM RAMAL DE DIST   UN</t>
  </si>
  <si>
    <t>LUVA EM COBRE, DN 28 MM, SEM ANEL DE SOLDA, INSTALADO EM RAMAL DE DIST   UN</t>
  </si>
  <si>
    <t>352 de 606</t>
  </si>
  <si>
    <t>TE EM COBRE, DN 15 MM, SEM ANEL DE SOLDA, INSTALADO EM RAMAL DE DISTRI   UN</t>
  </si>
  <si>
    <t>BUIÇÃO   FORNECIMENTO E INSTALAÇÃO. AF_12/2015</t>
  </si>
  <si>
    <t>TE EM COBRE, DN 22 MM, SEM ANEL DE SOLDA, INSTALADO EM RAMAL DE DISTRI   UN</t>
  </si>
  <si>
    <t>TE EM COBRE, DN 28 MM, SEM ANEL DE SOLDA, INSTALADO EM RAMAL DE DISTRI   UN</t>
  </si>
  <si>
    <t>LUVA EM COBRE, DN 15 MM, SEM ANEL DE SOLDA, INSTALADO EM RAMAL E SUB-R   UN</t>
  </si>
  <si>
    <t>AMAL   FORNECIMENTO E INSTALAÇÃO. AF_12/2015</t>
  </si>
  <si>
    <t>LUVA EM COBRE, DN 22 MM, SEM ANEL DE SOLDA, INSTALADO EM RAMAL E SUB-R   UN</t>
  </si>
  <si>
    <t>LUVA EM COBRE, DN 28 MM, SEM ANEL DE SOLDA, INSTALADO EM RAMAL E SUB-R   UN</t>
  </si>
  <si>
    <t>TE EM COBRE, DN 15 MM, SEM ANEL DE SOLDA, INSTALADO EM RAMAL E SUB-RAM   UN</t>
  </si>
  <si>
    <t>AL   FORNECIMENTO E INSTALAÇÃO. AF_12/2015</t>
  </si>
  <si>
    <t>TE EM COBRE, DN 22 MM, SEM ANEL DE SOLDA, INSTALADO EM RAMAL E SUB-RAM   UN</t>
  </si>
  <si>
    <t>TE EM COBRE, DN 28 MM, SEM ANEL DE SOLDA, INSTALADO EM RAMAL E SUB-RAM   UN</t>
  </si>
  <si>
    <t>NIPLE, EM FERRO GALVANIZADO, DN 50 (2"), CONEXÃO ROSQUEADA, INSTALADO     UN</t>
  </si>
  <si>
    <t>353 de 606</t>
  </si>
  <si>
    <t>LUVA, EM FERRO GALVANIZADO, DN 50 (2"), CONEXÃO ROSQUEADA, INSTALADO E   UN</t>
  </si>
  <si>
    <t>M PRUMADAS - FORNECIMENTO E INSTALAÇÃO. AF_12/2015</t>
  </si>
  <si>
    <t>NIPLE, EM FERRO GALVANIZADO, DN 65 (2 1/2"), CONEXÃO ROSQUEADA, INSTAL   UN</t>
  </si>
  <si>
    <t>LUVA, EM FERRO GALVANIZADO, DN 65 (2 1/2"), CONEXÃO ROSQUEADA, INSTALA   UN</t>
  </si>
  <si>
    <t>56,11</t>
  </si>
  <si>
    <t>DO EM PRUMADAS - FORNECIMENTO E INSTALAÇÃO. AF_12/2015</t>
  </si>
  <si>
    <t>NIPLE, EM FERRO GALVANIZADO, DN 80 (3"), CONEXÃO ROSQUEADA, INSTALADO     UN</t>
  </si>
  <si>
    <t>LUVA, EM FERRO GALVANIZADO, DN 80 (3"), CONEXÃO ROSQUEADA, INSTALADO E   UN</t>
  </si>
  <si>
    <t>JOELHO 45 GRAUS, EM FERRO GALVANIZADO, DN 50 (2"), CONEXÃO ROSQUEADA,     UN</t>
  </si>
  <si>
    <t>INSTALADO EM PRUMADAS - FORNECIMENTO E INSTALAÇÃO. AF_12/2015</t>
  </si>
  <si>
    <t>JOELHO 90 GRAUS, EM FERRO GALVANIZADO, DN 50 (2"), CONEXÃO ROSQUEADA,     UN</t>
  </si>
  <si>
    <t>JOELHO 45 GRAUS, EM FERRO GALVANIZADO, DN 65 (2 1/2"), CONEXÃO ROSQUEA   UN</t>
  </si>
  <si>
    <t>DA, INSTALADO EM PRUMADAS - FORNECIMENTO E INSTALAÇÃO. AF_12/2015</t>
  </si>
  <si>
    <t>JOELHO 90 GRAUS, EM FERRO GALVANIZADO, DN 65 (2 1/2"), CONEXÃO ROSQUEADA, INSTALADO EM PRUMADAS - FORNECIMENTO E INSTALAÇÃO. AF_12/2015</t>
  </si>
  <si>
    <t>JOELHO 45 GRAUS, EM FERRO GALVANIZADO, DN 80 (3"), CONEXÃO ROSQUEADA,     UN</t>
  </si>
  <si>
    <t>112,69</t>
  </si>
  <si>
    <t>JOELHO 90 GRAUS, EM FERRO GALVANIZADO, DN 80 (3"), CONEXÃO ROSQUEADA,     UN</t>
  </si>
  <si>
    <t>102,94</t>
  </si>
  <si>
    <t>TÊ, EM FERRO GALVANIZADO, DN 50 (2"), CONEXÃO ROSQUEADA, INSTALADO EM     UN</t>
  </si>
  <si>
    <t>77,06</t>
  </si>
  <si>
    <t>PRUMADAS - FORNECIMENTO E INSTALAÇÃO. AF_12/2015</t>
  </si>
  <si>
    <t>TÊ, EM FERRO GALVANIZADO, DN 65 (2 1/2"), CONEXÃO ROSQUEADA, INSTALADO   UN</t>
  </si>
  <si>
    <t>110,94</t>
  </si>
  <si>
    <t>354 de 606</t>
  </si>
  <si>
    <t>TÊ, EM FERRO GALVANIZADO, DN 80 (3"), CONEXÃO ROSQUEADA, INSTALADO EM     UN</t>
  </si>
  <si>
    <t>136,32</t>
  </si>
  <si>
    <t>NIPLE, EM FERRO GALVANIZADO, DN 25 (1"), CONEXÃO ROSQUEADA, INSTALADO     UN</t>
  </si>
  <si>
    <t>LUVA, EM FERRO GALVANIZADO, DN 25 (1"), CONEXÃO ROSQUEADA, INSTALADO E   UN</t>
  </si>
  <si>
    <t>M REDE DE ALIMENTAÇÃO PARA HIDRANTE - FORNECIMENTO E INSTALAÇÃO. AF_12</t>
  </si>
  <si>
    <t>NIPLE, EM FERRO GALVANIZADO, DN 32 (1 1/4"), CONEXÃO ROSQUEADA, INSTAL   UN</t>
  </si>
  <si>
    <t>LUVA, EM FERRO GALVANIZADO, DN 32 (1 1/4"), CONEXÃO ROSQUEADA, INSTALA   UN</t>
  </si>
  <si>
    <t>DO EM REDE DE ALIMENTAÇÃO PARA HIDRANTE - FORNECIMENTO E INSTALAÇÃO. A</t>
  </si>
  <si>
    <t>NIPLE, EM FERRO GALVANIZADO, DN 40 (1 1/2"), CONEXÃO ROSQUEADA, INSTAL   UN</t>
  </si>
  <si>
    <t>LUVA, EM FERRO GALVANIZADO, DN 40 (1 1/2"), CONEXÃO ROSQUEADA, INSTALA   UN</t>
  </si>
  <si>
    <t>39,56</t>
  </si>
  <si>
    <t>355 de 606</t>
  </si>
  <si>
    <t>76,78</t>
  </si>
  <si>
    <t>JOELHO 45 GRAUS, EM FERRO GALVANIZADO, DN 25 (1"), CONEXÃO ROSQUEADA,     UN</t>
  </si>
  <si>
    <t>33,85</t>
  </si>
  <si>
    <t>INSTALADO EM REDE DE ALIMENTAÇÃO PARA HIDRANTE - FORNECIMENTO E INSTAL</t>
  </si>
  <si>
    <t>JOELHO 90 GRAUS, EM FERRO GALVANIZADO, DN 25 (1"), CONEXÃO ROSQUEADA,     UN</t>
  </si>
  <si>
    <t>JOELHO 45 GRAUS, EM FERRO GALVANIZADO, DN 32 (1 1/4"), CONEXÃO ROSQUEA   UN</t>
  </si>
  <si>
    <t>DA, INSTALADO EM REDE DE ALIMENTAÇÃO PARA HIDRANTE - FORNECIMENTO E IN</t>
  </si>
  <si>
    <t>JOELHO 90 GRAUS, EM FERRO GALVANIZADO, DN 32 (1 1/4"), CONEXÃO ROSQUEA   UN</t>
  </si>
  <si>
    <t>JOELHO 45 GRAUS, EM FERRO GALVANIZADO, DN 40 (1 1/2"), CONEXÃO ROSQUEA   UN</t>
  </si>
  <si>
    <t>356 de 606</t>
  </si>
  <si>
    <t>JOELHO 90 GRAUS, EM FERRO GALVANIZADO, DN 40 (1 1/2"), CONEXÃO ROSQUEA   UN</t>
  </si>
  <si>
    <t>45,82</t>
  </si>
  <si>
    <t>58,88</t>
  </si>
  <si>
    <t>88,08</t>
  </si>
  <si>
    <t>JOELHO 90 GRAUS, EM FERRO GALVANIZADO, DN 65 (2 1/2"), CONEXÃO ROSQUEA   UN</t>
  </si>
  <si>
    <t>JOELHO 45 GRAUS, EM FERRO GALVANIZADO, CONEXÃO ROSQUEADA, DN 80 (3"),     UN</t>
  </si>
  <si>
    <t>116,21</t>
  </si>
  <si>
    <t>JOELHO 90 GRAUS, EM FERRO GALVANIZADO, CONEXÃO ROSQUEADA, DN 80 (3"),     UN</t>
  </si>
  <si>
    <t>TÊ, EM FERRO GALVANIZADO, CONEXÃO ROSQUEADA, DN 25 (1"), INSTALADO EM     UN</t>
  </si>
  <si>
    <t>REDE DE ALIMENTAÇÃO PARA HIDRANTE - FORNECIMENTO E INSTALAÇÃO. AF_12/2</t>
  </si>
  <si>
    <t>TÊ, EM FERRO GALVANIZADO, CONEXÃO ROSQUEADA, DN 32 (1 1/4"), INSTALADO   UN</t>
  </si>
  <si>
    <t>EM REDE DE ALIMENTAÇÃO PARA HIDRANTE - FORNECIMENTO E INSTALAÇÃO. AF_</t>
  </si>
  <si>
    <t>357 de 606</t>
  </si>
  <si>
    <t>TÊ, EM FERRO GALVANIZADO, CONEXÃO ROSQUEADA, DN 40 (1 1/2"), INSTALADO   UN</t>
  </si>
  <si>
    <t>TÊ, EM FERRO GALVANIZADO, CONEXÃO ROSQUEADA, DN 50 (2"), INSTALADO EM     UN</t>
  </si>
  <si>
    <t>76,97</t>
  </si>
  <si>
    <t>TÊ, EM FERRO GALVANIZADO, CONEXÃO ROSQUEADA, DN 65 (2 1/2"), INSTALADO   UN</t>
  </si>
  <si>
    <t>113,23</t>
  </si>
  <si>
    <t>TÊ, EM FERRO GALVANIZADO, CONEXÃO ROSQUEADA, DN 80 (3"), INSTALADO EM     UN</t>
  </si>
  <si>
    <t>141,02</t>
  </si>
  <si>
    <t>NIPLE, EM FERRO GALVANIZADO, CONEXÃO ROSQUEADA, DN 25 (1"), INSTALADO     UN</t>
  </si>
  <si>
    <t>LUVA, EM FERRO GALVANIZADO, CONEXÃO ROSQUEADA, DN 25 (1"), INSTALADO E   UN</t>
  </si>
  <si>
    <t>M REDE DE ALIMENTAÇÃO PARA SPRINKLER - FORNECIMENTO E INSTALAÇÃO. AF_1</t>
  </si>
  <si>
    <t>NIPLE, EM FERRO GALVANIZADO, CONEXÃO ROSQUEADA, DN 32 (1 1/4"), INSTAL   UN</t>
  </si>
  <si>
    <t>LUVA, EM FERRO GALVANIZADO, CONEXÃO ROSQUEADA, DN 32 (1 1/4"), INSTALA   UN</t>
  </si>
  <si>
    <t>DO EM REDE DE ALIMENTAÇÃO PARA SPRINKLER - FORNECIMENTO E INSTALAÇÃO.</t>
  </si>
  <si>
    <t>NIPLE, EM FERRO GALVANIZADO, CONEXÃO ROSQUEADA, DN 40 (1 1/2"), INSTAL   UN</t>
  </si>
  <si>
    <t>358 de 606</t>
  </si>
  <si>
    <t>LUVA, EM FERRO GALVANIZADO, CONEXÃO ROSQUEADA, DN 40 (1 1/2"), INSTALA   UN</t>
  </si>
  <si>
    <t>NIPLE, EM FERRO GALVANIZADO, CONEXÃO ROSQUEADA, DN 50 (2"), INSTALADO     UN</t>
  </si>
  <si>
    <t>LUVA, EM FERRO GALVANIZADO, CONEXÃO ROSQUEADA, DN 50 (2"), INSTALADO E   UN</t>
  </si>
  <si>
    <t>NIPLE, EM FERRO GALVANIZADO, CONEXÃO ROSQUEADA, DN 65 (2 1/2"), INSTAL   UN</t>
  </si>
  <si>
    <t>LUVA, EM FERRO GALVANIZADO, CONEXÃO ROSQUEADA, DN 65 (2 1/2"), INSTALA   UN</t>
  </si>
  <si>
    <t>NIPLE, EM FERRO GALVANIZADO, CONEXÃO ROSQUEADA, DN 80 (3"), INSTALADO     UN</t>
  </si>
  <si>
    <t>LUVA, EM FERRO GALVANIZADO, CONEXÃO ROSQUEADA, DN 80 (3"), INSTALADO E   UN</t>
  </si>
  <si>
    <t>JOELHO 45 GRAUS, EM FERRO GALVANIZADO, CONEXÃO ROSQUEADA, DN 25 (1"),     UN</t>
  </si>
  <si>
    <t>INSTALADO EM REDE DE ALIMENTAÇÃO PARA SPRINKLER - FORNECIMENTO E INSTA</t>
  </si>
  <si>
    <t>JOELHO 90 GRAUS, EM FERRO GALVANIZADO, CONEXÃO ROSQUEADA, DN 25 (1"),     UN</t>
  </si>
  <si>
    <t>359 de 606</t>
  </si>
  <si>
    <t>JOELHO 45 GRAUS, EM FERRO GALVANIZADO, CONEXÃO ROSQUEADA, DN 32 (1 1/4   UN</t>
  </si>
  <si>
    <t>"), INSTALADO EM REDE DE ALIMENTAÇÃO PARA SPRINKLER - FORNECIMENTO E I</t>
  </si>
  <si>
    <t>JOELHO 90 GRAUS, EM FERRO GALVANIZADO, CONEXÃO ROSQUEADA, DN 32 (1 1/4   UN</t>
  </si>
  <si>
    <t>JOELHO 45 GRAUS, EM FERRO GALVANIZADO, CONEXÃO ROSQUEADA, DN 40 (1 1/2   UN</t>
  </si>
  <si>
    <t>JOELHO 90 GRAUS, EM FERRO GALVANIZADO, CONEXÃO ROSQUEADA, DN 40 (1 1/2   UN</t>
  </si>
  <si>
    <t>JOELHO 45 GRAUS, EM FERRO GALVANIZADO, CONEXÃO ROSQUEADA, DN 50 (2"),     UN</t>
  </si>
  <si>
    <t>JOELHO 90 GRAUS, EM FERRO GALVANIZADO, CONEXÃO ROSQUEADA, DN 50 (2"),     UN</t>
  </si>
  <si>
    <t>JOELHO 45 GRAUS, EM FERRO GALVANIZADO, CONEXÃO ROSQUEADA, DN 65 (2 1/2   UN</t>
  </si>
  <si>
    <t>71,12</t>
  </si>
  <si>
    <t>JOELHO 90 GRAUS, EM FERRO GALVANIZADO, CONEXÃO ROSQUEADA, DN 65 (2 1/2   UN</t>
  </si>
  <si>
    <t>96,46</t>
  </si>
  <si>
    <t>360 de 606</t>
  </si>
  <si>
    <t>86,71</t>
  </si>
  <si>
    <t>REDE DE ALIMENTAÇÃO PARA SPRINKLER - FORNECIMENTO E INSTALAÇÃO. AF_12/</t>
  </si>
  <si>
    <t>EM REDE DE ALIMENTAÇÃO PARA SPRINKLER - FORNECIMENTO E INSTALAÇÃO. AF</t>
  </si>
  <si>
    <t>NIPLE, EM FERRO GALVANIZADO, CONEXÃO ROSQUEADA, DN 15 (1/2"), INSTALAD   UN</t>
  </si>
  <si>
    <t>O EM RAMAIS E SUB-RAMAIS DE GÁS - FORNECIMENTO E INSTALAÇÃO. AF_12/201</t>
  </si>
  <si>
    <t>LUVA, EM FERRO GALVANIZADO, CONEXÃO ROSQUEADA, DN 15 (1/2"), INSTALADO   UN</t>
  </si>
  <si>
    <t>EM RAMAIS E SUB-RAMAIS DE GÁS - FORNECIMENTO E INSTALAÇÃO. AF_12/2015</t>
  </si>
  <si>
    <t>361 de 606</t>
  </si>
  <si>
    <t>NIPLE, EM FERRO GALVANIZADO, CONEXÃO ROSQUEADA, DN 20 (3/4"), INSTALAD   UN</t>
  </si>
  <si>
    <t>LUVA, EM FERRO GALVANIZADO, CONEXÃO ROSQUEADA, DN 20 (3/4"), INSTALADO   UN</t>
  </si>
  <si>
    <t>M RAMAIS E SUB-RAMAIS DE GÁS - FORNECIMENTO E INSTALAÇÃO. AF_12/2015</t>
  </si>
  <si>
    <t>JOELHO 45 GRAUS, EM FERRO GALVANIZADO, CONEXÃO ROSQUEADA, DN 15 (1/2")   UN</t>
  </si>
  <si>
    <t>, INSTALADO EM RAMAIS E SUB-RAMAIS DE GÁS - FORNECIMENTO E INSTALAÇÃO.</t>
  </si>
  <si>
    <t>JOELHO 90 GRAUS, EM FERRO GALVANIZADO, CONEXÃO ROSQUEADA, DN 15 (1/2")   UN</t>
  </si>
  <si>
    <t>JOELHO 45 GRAUS, EM FERRO GALVANIZADO, CONEXÃO ROSQUEADA, DN 20 (3/4")   UN</t>
  </si>
  <si>
    <t>JOELHO 90 GRAUS, EM FERRO GALVANIZADO, CONEXÃO ROSQUEADA, DN 20 (3/4")   UN</t>
  </si>
  <si>
    <t>INSTALADO EM RAMAIS E SUB-RAMAIS DE GÁS - FORNECIMENTO E INSTALAÇÃO. A</t>
  </si>
  <si>
    <t>362 de 606</t>
  </si>
  <si>
    <t>TÊ, EM FERRO GALVANIZADO, CONEXÃO ROSQUEADA, DN 15 (1/2"), INSTALADO E   UN</t>
  </si>
  <si>
    <t>TÊ, EM FERRO GALVANIZADO, CONEXÃO ROSQUEADA, DN 20 (3/4"), INSTALADO E   UN</t>
  </si>
  <si>
    <t>RAMAIS E SUB-RAMAIS DE GÁS - FORNECIMENTO E INSTALAÇÃO. AF_12/2015</t>
  </si>
  <si>
    <t>UNIÃO, EM FERRO GALVANIZADO, DN 50 (2"), CONEXÃO ROSQUEADA, INSTALADO     UN</t>
  </si>
  <si>
    <t>73,12</t>
  </si>
  <si>
    <t>UNIÃO, EM FERRO GALVANIZADO, DN 65 (2 1/2"), CONEXÃO ROSQUEADA, INSTAL   UN</t>
  </si>
  <si>
    <t>108,61</t>
  </si>
  <si>
    <t>UNIÃO, EM FERRO GALVANIZADO, DN 80 (3"), CONEXÃO ROSQUEADA, INSTALADO     UN</t>
  </si>
  <si>
    <t>UNIÃO, EM FERRO GALVANIZADO, DN 25 (1"), CONEXÃO ROSQUEADA, INSTALADO     UN</t>
  </si>
  <si>
    <t>UNIÃO, EM FERRO GALVANIZADO, DN 32 (1 1/4"), CONEXÃO ROSQUEADA, INSTAL   UN</t>
  </si>
  <si>
    <t>UNIÃO, EM FERRO GALVANIZADO, DN 40 (1 1/2"), CONEXÃO ROSQUEADA, INSTAL   UN</t>
  </si>
  <si>
    <t>73,09</t>
  </si>
  <si>
    <t>363 de 606</t>
  </si>
  <si>
    <t>159,43</t>
  </si>
  <si>
    <t>UNIÃO, EM FERRO GALVANIZADO, CONEXÃO ROSQUEADA, DN 25 (1"), INSTALADO     UN</t>
  </si>
  <si>
    <t>UNIÃO, EM FERRO GALVANIZADO, CONEXÃO ROSQUEADA, DN 32 (1 1/4"), INSTAL   UN</t>
  </si>
  <si>
    <t>UNIÃO, EM FERRO GALVANIZADO, CONEXÃO ROSQUEADA, DN 40 (1 1/2"), INSTAL   UN</t>
  </si>
  <si>
    <t>UNIÃO, EM FERRO GALVANIZADO, CONEXÃO ROSQUEADA, DN 50 (2"), INSTALADO     UN</t>
  </si>
  <si>
    <t>UNIÃO, EM FERRO GALVANIZADO, CONEXÃO ROSQUEADA, DN 65 (2 1/2"), INSTAL   UN</t>
  </si>
  <si>
    <t>UNIÃO, EM FERRO GALVANIZADO, CONEXÃO ROSQUEADA, DN 80 (3"), INSTALADO     UN</t>
  </si>
  <si>
    <t>UNIÃO, EM FERRO GALVANIZADO, CONEXÃO ROSQUEADA, DN 15 (1/2"), INSTALAD   UN</t>
  </si>
  <si>
    <t>UNIÃO, EM FERRO GALVANIZADO, CONEXÃO ROSQUEADA, DN 20 (3/4"), INSTALAD   UN</t>
  </si>
  <si>
    <t>364 de 606</t>
  </si>
  <si>
    <t>LUVA DE REDUÇÃO, EM FERRO GALVANIZADO, 2" X 1 1/2", CONEXÃO ROSQUEADA,   UN</t>
  </si>
  <si>
    <t>LUVA DE REDUÇÃO, EM FERRO GALVANIZADO, 2" X 1 1/4", CONEXÃO ROSQUEADA,   UN</t>
  </si>
  <si>
    <t>LUVA DE REDUÇÃO, EM FERRO GALVANIZADO, 2" X 1", CONEXÃO ROSQUEADA, INS   UN</t>
  </si>
  <si>
    <t>TALADO EM PRUMADAS - FORNECIMENTO E INSTALAÇÃO. AF_12/2015</t>
  </si>
  <si>
    <t>LUVA DE REDUÇÃO, EM FERRO GALVANIZADO, 2 1/2" X 1 1/2", CONEXÃO ROSQUE   UN</t>
  </si>
  <si>
    <t>ADA, INSTALADO EM PRUMADAS - FORNECIMENTO E INSTALAÇÃO. AF_12/2015</t>
  </si>
  <si>
    <t>LUVA DE REDUÇÃO, EM FERRO GALVANIZADO, 2 1/2" X 2", CONEXÃO ROSQUEADA,   UN</t>
  </si>
  <si>
    <t>LUVA DE REDUÇÃO, EM FERRO GALVANIZADO, 3" X 1 1/2", CONEXÃO ROSQUEADA,   UN</t>
  </si>
  <si>
    <t>LUVA DE REDUÇÃO, EM FERRO GALVANIZADO, 3" X 2 1/2", CONEXÃO ROSQUEADA,   UN</t>
  </si>
  <si>
    <t>LUVA DE REDUÇÃO, EM FERRO GALVANIZADO, 3" X 2", CONEXÃO ROSQUEADA, INS   UN</t>
  </si>
  <si>
    <t>LUVA DE REDUÇÃO, EM FERRO GALVANIZADO, 1" X 1/2", CONEXÃO ROSQUEADA, I   UN</t>
  </si>
  <si>
    <t>NSTALADO EM REDE DE ALIMENTAÇÃO PARA HIDRANTE - FORNECIMENTO E INSTALA</t>
  </si>
  <si>
    <t>LUVA DE REDUÇÃO, EM FERRO GALVANIZADO, 1" X 3/4", CONEXÃO ROSQUEADA, I   UN</t>
  </si>
  <si>
    <t>LUVA DE REDUÇÃO, EM FERRO GALVANIZADO, 1 1/4" X 1", CONEXÃO ROSQUEADA,   UN</t>
  </si>
  <si>
    <t>INSTALADO EM REDE DE ALIMENTAÇÃO PARA HIDRANTE - FORNECIMENTO E INSTA</t>
  </si>
  <si>
    <t>365 de 606</t>
  </si>
  <si>
    <t>LUVA DE REDUÇÃO, EM FERRO GALVANIZADO, 1 1/4" X 1/2", CONEXÃO ROSQUEAD   UN</t>
  </si>
  <si>
    <t>A, INSTALADO EM REDE DE ALIMENTAÇÃO PARA HIDRANTE - FORNECIMENTO E INS</t>
  </si>
  <si>
    <t>TALAÇÃO. AF_12/2015</t>
  </si>
  <si>
    <t>LUVA DE REDUÇÃO, EM FERRO GALVANIZADO, 1 1/4" X 3/4", CONEXÃO ROSQUEAD   UN</t>
  </si>
  <si>
    <t>LUVA DE REDUÇÃO, EM FERRO GALVANIZADO, 1 1/2" X 1 1/4", CONEXÃO ROSQUE   UN</t>
  </si>
  <si>
    <t>ADA, INSTALADO EM REDE DE ALIMENTAÇÃO PARA HIDRANTE - FORNECIMENTO E I</t>
  </si>
  <si>
    <t>LUVA DE REDUÇÃO, EM FERRO GALVANIZADO, 1 1/2" X 1", CONEXÃO ROSQUEADA,   UN</t>
  </si>
  <si>
    <t>LUVA DE REDUÇÃO, EM FERRO GALVANIZADO, 1 1/2" X 3/4", CONEXÃO ROSQUEAD   UN</t>
  </si>
  <si>
    <t>TALADO EM REDE DE ALIMENTAÇÃO PARA HIDRANTE - FORNECIMENTO E INSTALAÇÃ</t>
  </si>
  <si>
    <t>59,44</t>
  </si>
  <si>
    <t>366 de 606</t>
  </si>
  <si>
    <t>NSTALADO EM REDE DE ALIMENTAÇÃO PARA SPRINKLER - FORNECIMENTO E INSTAL</t>
  </si>
  <si>
    <t>INSTALADO EM REDE DE ALIMENTAÇÃO PARA SPRINKLER - FORNECIMENTO E INST</t>
  </si>
  <si>
    <t>ALAÇÃO. AF_12/2015</t>
  </si>
  <si>
    <t>A, INSTALADO EM REDE DE ALIMENTAÇÃO PARA SPRINKLER - FORNECIMENTO E IN</t>
  </si>
  <si>
    <t>ADA, INSTALADO EM REDE DE ALIMENTAÇÃO PARA SPRINKLER - FORNECIMENTO E</t>
  </si>
  <si>
    <t>367 de 606</t>
  </si>
  <si>
    <t>TALADO EM REDE DE ALIMENTAÇÃO PARA SPRINKLER - FORNECIMENTO E INSTALAÇ</t>
  </si>
  <si>
    <t>ÃO. AF_12/2015</t>
  </si>
  <si>
    <t>368 de 606</t>
  </si>
  <si>
    <t>LUVA DE REDUÇÃO, EM FERRO GALVANIZADO, 3/4" X 1/2", CONEXÃO ROSQUEADA,   UN</t>
  </si>
  <si>
    <t>INSTALADO EM RAMAIS E SUB-RAMAIS DE GÁS - FORNECIMENTO E INSTALAÇÃO.</t>
  </si>
  <si>
    <t>LUVA PASSANTE EM COBRE, DN 22 MM, SEM ANEL DE SOLDA, INSTALADO EM PRUM   UN</t>
  </si>
  <si>
    <t>ADA   FORNECIMENTO E INSTALAÇÃO. AF_01/2016</t>
  </si>
  <si>
    <t>BUCHA DE REDUÇÃO EM COBRE, DN 22 MM X 15 MM, SEM ANEL DE SOLDA, BOLSA     UN</t>
  </si>
  <si>
    <t>X BOLSA, INSTALADO EM PRUMADA   FORNECIMENTO E INSTALAÇÃO. AF_01/2016</t>
  </si>
  <si>
    <t>JUNTA DE EXPANSÃO EM COBRE, DN 22 MM, PONTA X PONTA, INSTALADO EM PRUM   UN</t>
  </si>
  <si>
    <t>294,79</t>
  </si>
  <si>
    <t>CONECTOR EM BRONZE/LATÃO, DN 22 MM X 3/4", SEM ANEL DE SOLDA, BOLSA X     UN</t>
  </si>
  <si>
    <t>ROSCA F, INSTALADO EM PRUMADA   FORNECIMENTO E INSTALAÇÃO. AF_01/2016</t>
  </si>
  <si>
    <t>CURVA DE TRANSPOSIÇÃO EM BRONZE/LATÃO, DN 22 MM, SEM ANEL DE SOLDA, BO   UN</t>
  </si>
  <si>
    <t>LSA X BOLSA, INSTALADO EM PRUMADA   FORNECIMENTO E INSTALAÇÃO. AF_01/2</t>
  </si>
  <si>
    <t>LUVA PASSANTE EM COBRE, DN 28 MM, SEM ANEL DE SOLDA, INSTALADO EM PRUM   UN</t>
  </si>
  <si>
    <t>BUCHA DE REDUÇÃO EM COBRE, DN 28 MM X 22 MM, SEM ANEL DE SOLDA, PONTA     UN</t>
  </si>
  <si>
    <t>JUNTA DE EXPANSÃO EM COBRE, DN 28 MM, PONTA X PONTA, INSTALADO EM PRUM   UN</t>
  </si>
  <si>
    <t>324,21</t>
  </si>
  <si>
    <t>CONECTOR EM BRONZE/LATÃO, DN 28 MM X 1/2", SEM ANEL DE SOLDA, BOLSA X     UN</t>
  </si>
  <si>
    <t>CURVA DE TRANSPOSIÇÃO EM BRONZE/LATÃO, DN 28 MM, SEM ANEL DE SOLDA, BO   UN</t>
  </si>
  <si>
    <t>LUVA PASSANTE EM COBRE, DN 35 MM, SEM ANEL DE SOLDA, INSTALADO EM PRUM   UN</t>
  </si>
  <si>
    <t>369 de 606</t>
  </si>
  <si>
    <t>BUCHA DE REDUÇÃO EM COBRE, DN 35 MM X 28 MM, SEM ANEL DE SOLDA, PONTA     UN</t>
  </si>
  <si>
    <t>JUNTA DE EXPANSÃO EM BRONZE/LATÃO, DN 35 MM, PONTA X PONTA, INSTALADO     UN</t>
  </si>
  <si>
    <t>371,37</t>
  </si>
  <si>
    <t>EM PRUMADA   FORNECIMENTO E INSTALAÇÃO. AF_01/2016</t>
  </si>
  <si>
    <t>LUVA PASSANTE EM COBRE, DN 42 MM, SEM ANEL DE SOLDA, INSTALADO EM PRUM   UN</t>
  </si>
  <si>
    <t>28,48</t>
  </si>
  <si>
    <t>BUCHA DE REDUÇÃO EM COBRE, DN 42 MM X 35 MM, SEM ANEL DE SOLDA, PONTA     UN</t>
  </si>
  <si>
    <t>JUNTA DE EXPANSÃO EM BRONZE/LATÃO, DN 42 MM, PONTA X PONTA, INSTALADO     UN</t>
  </si>
  <si>
    <t>466,11</t>
  </si>
  <si>
    <t>LUVA PASSANTE EM COBRE, DN 54 MM, SEM ANEL DE SOLDA, INSTALADO EM PRUM   UN</t>
  </si>
  <si>
    <t>BUCHA DE REDUÇÃO EM COBRE, DN 54 MM X 42 MM, SEM ANEL DE SOLDA, PONTA     UN</t>
  </si>
  <si>
    <t>JUNTA DE EXPANSÃO EM BRONZE/LATÃO, DN 54 MM, PONTA X PONTA, INSTALADO     UN</t>
  </si>
  <si>
    <t>645,87</t>
  </si>
  <si>
    <t>LUVA PASSANTE EM COBRE, DN 66 MM, SEM ANEL DE SOLDA, INSTALADO EM PRUM   UN</t>
  </si>
  <si>
    <t>BUCHA DE REDUÇÃO EM COBRE, DN 66 MM X 54 MM, SEM ANEL DE SOLDA, PONTA     UN</t>
  </si>
  <si>
    <t>JUNTA DE EXPANSÃO EM BRONZE/LATÃO, DN 66 MM, PONTA X PONTA, INSTALADO     UN</t>
  </si>
  <si>
    <t>852,02</t>
  </si>
  <si>
    <t>TE DUPLA CURVA EM BRONZE/LATÃO, DN 3/4" X 22 MM X 3/4", SEM ANEL DE SO   UN</t>
  </si>
  <si>
    <t>LDA, ROSCA F X BOLSA X ROSCA F, INSTALADO EM PRUMADA   FORNECIMENTO E</t>
  </si>
  <si>
    <t>INSTALAÇÃO. AF_01/2016</t>
  </si>
  <si>
    <t>370 de 606</t>
  </si>
  <si>
    <t>CURVA EM COBRE, DN 15 MM, 45 GRAUS, SEM ANEL DE SOLDA, BOLSA X BOLSA,     UN</t>
  </si>
  <si>
    <t>INSTALADO EM RAMAL DE DISTRIBUIÇÃO   FORNECIMENTO E INSTALAÇÃO. AF_01/</t>
  </si>
  <si>
    <t>COTOVELO EM BRONZE/LATÃO, DN 15 MM X 1/2", 90 GRAUS, SEM ANEL DE SOLDA   UN</t>
  </si>
  <si>
    <t>, BOLSA X ROSCA F, INSTALADO EM RAMAL DE DISTRIBUIÇÃO   FORNECIMENTO E</t>
  </si>
  <si>
    <t>CURVA EM COBRE, DN 22 MM, 45 GRAUS, SEM ANEL DE SOLDA, BOLSA X BOLSA,     UN</t>
  </si>
  <si>
    <t>COTOVELO EM BRONZE/LATÃO, DN 22 MM X 1/2", 90 GRAUS, SEM ANEL DE SOLDA   UN</t>
  </si>
  <si>
    <t>COTOVELO EM BRONZE/LATÃO, DN 22 MM X 3/4", 90 GRAUS, SEM ANEL DE SOLDA   UN</t>
  </si>
  <si>
    <t>CURVA EM COBRE, DN 28 MM, 45 GRAUS, SEM ANEL DE SOLDA, BOLSA X BOLSA,     UN</t>
  </si>
  <si>
    <t>LUVA PASSANTE EM COBRE, DN 15 MM, SEM ANEL DE SOLDA, INSTALADO EM RAMA   UN</t>
  </si>
  <si>
    <t>L DE DISTRIBUIÇÃO   FORNECIMENTO E INSTALAÇÃO. AF_01/2016</t>
  </si>
  <si>
    <t>CONECTOR EM BRONZE/LATÃO, DN 15 MM X 1/2", SEM ANEL DE SOLDA, BOLSA X     UN</t>
  </si>
  <si>
    <t>ROSCA F, INSTALADO EM RAMAL DE DISTRIBUIÇÃO   FORNECIMENTO E INSTALAÇÃ</t>
  </si>
  <si>
    <t>O. AF_01/2016</t>
  </si>
  <si>
    <t>CURVA DE TRANSPOSIÇÃO EM BRONZE/LATÃO, DN 15 MM, SEM ANEL DE SOLDA, BO   UN</t>
  </si>
  <si>
    <t>LSA X BOLSA, INSTALADO EM RAMAL DE DISTRIBUIÇÃO   FORNECIMENTO E INSTA</t>
  </si>
  <si>
    <t>LAÇÃO. AF_01/2016</t>
  </si>
  <si>
    <t>371 de 606</t>
  </si>
  <si>
    <t>JUNTA DE EXPANSÃO EM COBRE, DN 15 MM, PONTA X PONTA, INSTALADO EM RAMA   UN</t>
  </si>
  <si>
    <t>255,08</t>
  </si>
  <si>
    <t>LUVA PASSANTE EM COBRE, DN 22 MM, SEM ANEL DE SOLDA, INSTALADO EM RAMA   UN</t>
  </si>
  <si>
    <t>BUCHA DE REDUÇÃO EM COBRE, DN 22 MM X 15 MM, SEM ANEL DE SOLDA, PONTA     UN</t>
  </si>
  <si>
    <t>X BOLSA, INSTALADO EM RAMAL DE DISTRIBUIÇÃO   FORNECIMENTO E INSTALAÇÃ</t>
  </si>
  <si>
    <t>JUNTA DE EXPANSÃO EM COBRE, DN 22 MM, PONTA X PONTA, INSTALADO EM RAMA   UN</t>
  </si>
  <si>
    <t>296,21</t>
  </si>
  <si>
    <t>CONECTOR EM BRONZE/LATÃO, DN 22 MM X 1/2", SEM ANEL DE SOLDA, BOLSA X     UN</t>
  </si>
  <si>
    <t>LUVA PASSANTE EM COBRE, DN 28 MM, SEM ANEL DE SOLDA, INSTALADO EM RAMA   UN</t>
  </si>
  <si>
    <t>BUCHA DE REDUÇÃO EM COBRE, DN 28 MM X 22 MM, SEM ANEL DE SOLDA, INSTAL   UN</t>
  </si>
  <si>
    <t>ADO EM RAMAL DE DISTRIBUIÇÃO   FORNECIMENTO E INSTALAÇÃO. AF_01/2016</t>
  </si>
  <si>
    <t>JUNTA DE EXPANSÃO EM COBRE, DN 28 MM, PONTA X PONTA, INSTALADO EM RAMA   UN</t>
  </si>
  <si>
    <t>325,63</t>
  </si>
  <si>
    <t>372 de 606</t>
  </si>
  <si>
    <t>TE DUPLA CURVA EM BRONZE/LATÃO, DN 1/2" X 15 MM X 1/2", SEM ANEL DE SO   UN</t>
  </si>
  <si>
    <t>LDA, ROSCA F X BOLSA X ROSCA F, INSTALADO EM RAMAL DE DISTRIBUIÇÃO   F</t>
  </si>
  <si>
    <t>ORNECIMENTO E INSTALAÇÃO. AF_01/2016</t>
  </si>
  <si>
    <t>INSTALADO EM RAMAL E SUB-RAMAL   FORNECIMENTO E INSTALAÇÃO. AF_01/2016</t>
  </si>
  <si>
    <t>, BOLSA X ROSCA F, INSTALADO EM RAMAL E SUB-RAMAL   FORNECIMENTO E INS</t>
  </si>
  <si>
    <t>TALAÇÃO. AF_01/2016</t>
  </si>
  <si>
    <t>L E SUB-RAMAL   FORNECIMENTO E INSTALAÇÃO. AF_01/2016</t>
  </si>
  <si>
    <t>373 de 606</t>
  </si>
  <si>
    <t>ROSCA F, INSTALADO EM RAMAL E SUB-RAMAL   FORNECIMENTO E INSTALAÇÃO. A</t>
  </si>
  <si>
    <t>LSA X BOLSA, INSTALADO EM RAMAL E SUB-RAMAL   FORNECIMENTO E INSTALAÇÃ</t>
  </si>
  <si>
    <t>255,21</t>
  </si>
  <si>
    <t>X BOLSA, INSTALADO EM RAMAL E SUB-RAMAL   FORNECIMENTO E INSTALAÇÃO. A</t>
  </si>
  <si>
    <t>297,47</t>
  </si>
  <si>
    <t>374 de 606</t>
  </si>
  <si>
    <t>327,93</t>
  </si>
  <si>
    <t>LDA, ROSCA F X BOLSA X ROSCA F, INSTALADO EM RAMAL E SUB-RAMAL   FORNE</t>
  </si>
  <si>
    <t>CIMENTO E INSTALAÇÃO. AF_01/2016</t>
  </si>
  <si>
    <t>53,14</t>
  </si>
  <si>
    <t>INSTALADO EM PRUMADA   FORNECIMENTO E INSTALAÇÃO. AF_01/2016</t>
  </si>
  <si>
    <t>, BOLSA X ROSCA F, INSTALADO EM PRUMADA   FORNECIMENTO E INSTALAÇÃO. A</t>
  </si>
  <si>
    <t>CURVA EM COBRE, DN 35 MM, 45 GRAUS, SEM ANEL DE SOLDA, BOLSA X BOLSA,     UN</t>
  </si>
  <si>
    <t>375 de 606</t>
  </si>
  <si>
    <t>CURVA EM COBRE, DN 42 MM, 45 GRAUS, SEM ANEL DE SOLDA, BOLSA X BOLSA,     UN</t>
  </si>
  <si>
    <t>CURVA EM COBRE, DN 54 MM, 45 GRAUS, SEM ANEL DE SOLDA, BOLSA X BOLSA,     UN</t>
  </si>
  <si>
    <t>75,69</t>
  </si>
  <si>
    <t>CURVA EM COBRE, DN 66 MM, 45 GRAUS, SEM ANEL DE SOLDA, BOLSA X BOLSA,     UN</t>
  </si>
  <si>
    <t>166,59</t>
  </si>
  <si>
    <t>ADO EM RAMAL E SUB-RAMAL   FORNECIMENTO E INSTALAÇÃO. AF_01/2016</t>
  </si>
  <si>
    <t>LUVA, EM FERRO GALVANIZADO, CONEXÃO ROSQUEADA, DN 50 (2), INSTALADO E   UN</t>
  </si>
  <si>
    <t>NIPLE, EM FERRO GALVANIZADO, CONEXÃO ROSQUEADA, DN 50 (2), INSTALADO     UN</t>
  </si>
  <si>
    <t>EM RESERVAÇÃO DE ÁGUA DE EDIFICAÇÃO QUE POSSUA RESERVATÓRIO DE FIBRA/F</t>
  </si>
  <si>
    <t>IBROCIMENTO   FORNECIMENTO E INSTALAÇÃO. AF_06/2016</t>
  </si>
  <si>
    <t>LUVA, EM FERRO GALVANIZADO, CONEXÃO ROSQUEADA, DN 65 (2 1/2), INSTALA   UN</t>
  </si>
  <si>
    <t>DO EM RESERVAÇÃO DE ÁGUA DE EDIFICAÇÃO QUE POSSUA RESERVATÓRIO DE FIBR</t>
  </si>
  <si>
    <t>A/FIBROCIMENTO   FORNECIMENTO E INSTALAÇÃO. AF_06/2016</t>
  </si>
  <si>
    <t>NIPLE, EM FERRO GALVANIZADO, CONEXÃO ROSQUEADA, DN 65 (2 1/2), INSTAL   UN</t>
  </si>
  <si>
    <t>ADO EM RESERVAÇÃO DE ÁGUA DE EDIFICAÇÃO QUE POSSUA RESERVATÓRIO DE FIB</t>
  </si>
  <si>
    <t>RA/FIBROCIMENTO   FORNECIMENTO E INSTALAÇÃO. AF_06/2016</t>
  </si>
  <si>
    <t>LUVA, EM FERRO GALVANIZADO, CONEXÃO ROSQUEADA, DN 80 (3), INSTALADO E   UN</t>
  </si>
  <si>
    <t>NIPLE, EM FERRO GALVANIZADO, CONEXÃO ROSQUEADA, DN 80 (3), INSTALADO     UN</t>
  </si>
  <si>
    <t>376 de 606</t>
  </si>
  <si>
    <t>COTOVELO 90 GRAUS, EM FERRO GALVANIZADO, CONEXÃO ROSQUEADA, DN 50 (2)   UN</t>
  </si>
  <si>
    <t>, INSTALADO EM RESERVAÇÃO DE ÁGUA DE EDIFICAÇÃO QUE POSSUA RESERVATÓRI</t>
  </si>
  <si>
    <t>O DE FIBRA/FIBROCIMENTO   FORNECIMENTO E INSTALAÇÃO. AF_06/2016</t>
  </si>
  <si>
    <t>COTOVELO 45 GRAUS, EM FERRO GALVANIZADO, CONEXÃO ROSQUEADA, DN 50 (2)   UN</t>
  </si>
  <si>
    <t>COTOVELO 90 GRAUS, EM FERRO GALVANIZADO, CONEXÃO ROSQUEADA, DN 65 (2 1   UN</t>
  </si>
  <si>
    <t>63,40</t>
  </si>
  <si>
    <t>/2), INSTALADO EM RESERVAÇÃO DE ÁGUA DE EDIFICAÇÃO QUE POSSUA RESERVA</t>
  </si>
  <si>
    <t>TÓRIO DE FIBRA/FIBROCIMENTO   FORNECIMENTO E INSTALAÇÃO. AF_06/2016</t>
  </si>
  <si>
    <t>COTOVELO 45 GRAUS, EM FERRO GALVANIZADO, CONEXÃO ROSQUEADA, DN 65 (2 1   UN</t>
  </si>
  <si>
    <t>68,45</t>
  </si>
  <si>
    <t>COTOVELO 90 GRAUS, EM FERRO GALVANIZADO, CONEXÃO ROSQUEADA, DN 80 (3)   UN</t>
  </si>
  <si>
    <t>86,58</t>
  </si>
  <si>
    <t>COTOVELO 45 GRAUS, EM FERRO GALVANIZADO, CONEXÃO ROSQUEADA, DN 80 (3)   UN</t>
  </si>
  <si>
    <t>96,33</t>
  </si>
  <si>
    <t>TÊ, EM FERRO GALVANIZADO, CONEXÃO ROSQUEADA, DN 50 (2), INSTALADO EM     UN</t>
  </si>
  <si>
    <t>RESERVAÇÃO DE ÁGUA DE EDIFICAÇÃO QUE POSSUA RESERVATÓRIO DE FIBRA/FIBR</t>
  </si>
  <si>
    <t>OCIMENTO   FORNECIMENTO E INSTALAÇÃO. AF_06/2016</t>
  </si>
  <si>
    <t>TÊ, EM FERRO GALVANIZADO, CONEXÃO ROSQUEADA, DN 65 (2 1/2), INSTALADO   UN</t>
  </si>
  <si>
    <t>EM RESERVAÇÃO DE ÁGUA DE EDIFICAÇÃO QUE POSSUA RESERVATÓRIO DE FIBRA/</t>
  </si>
  <si>
    <t>FIBROCIMENTO   FORNECIMENTO E INSTALAÇÃO. AF_06/2016</t>
  </si>
  <si>
    <t>TÊ, EM FERRO GALVANIZADO, CONEXÃO ROSQUEADA, DN 80 (3), INSTALADO EM     UN</t>
  </si>
  <si>
    <t>114,43</t>
  </si>
  <si>
    <t>377 de 606</t>
  </si>
  <si>
    <t>LUVA EM COBRE, DN 54 MM, SEM ANEL DE SOLDA, INSTALADO EM RESERVAÇÃO DE   UN</t>
  </si>
  <si>
    <t>ÁGUA DE EDIFICAÇÃO QUE POSSUA RESERVATÓRIO DE FIBRA/FIBROCIMENTO   FO</t>
  </si>
  <si>
    <t>RNECIMENTO E INSTALAÇÃO. AF_06/2016</t>
  </si>
  <si>
    <t>LUVA EM COBRE, DN 66 MM, SEM ANEL DE SOLDA, INSTALADO EM RESERVAÇÃO DE   UN</t>
  </si>
  <si>
    <t>112,90</t>
  </si>
  <si>
    <t>LUVA EM COBRE, DN 79 MM, SEM ANEL DE SOLDA, INSTALADO EM RESERVAÇÃO DE   UN</t>
  </si>
  <si>
    <t>166,47</t>
  </si>
  <si>
    <t>LUVA DE COBRE, DN 104 MM, SEM ANEL DE SOLDA, INSTALADO EM RESERVAÇÃO D   UN</t>
  </si>
  <si>
    <t>232,21</t>
  </si>
  <si>
    <t>E ÁGUA DE EDIFICAÇÃO QUE POSSUA RESERVATÓRIO DE FIBRA/FIBROCIMENTO   F</t>
  </si>
  <si>
    <t>ORNECIMENTO E INSTALAÇÃO. AF_06/2016</t>
  </si>
  <si>
    <t>INSTALADO EM RESERVAÇÃO DE ÁGUA DE EDIFICAÇÃO QUE POSSUA RESERVATÓRIO</t>
  </si>
  <si>
    <t>DE FIBRA/FIBROCIMENTO   FORNECIMENTO E INSTALAÇÃO. AF_06/2016</t>
  </si>
  <si>
    <t>214,58</t>
  </si>
  <si>
    <t>179,04</t>
  </si>
  <si>
    <t>COTOVELO EM COBRE, DN 79 MM, 90 GRAUS, SEM ANEL DE SOLDA, INSTALADO EM   UN</t>
  </si>
  <si>
    <t>211,20</t>
  </si>
  <si>
    <t>378 de 606</t>
  </si>
  <si>
    <t>COTOVELO EM COBRE, DN 104 MM, 90 GRAUS, SEM ANEL DE SOLDA, INSTALADO E   UN</t>
  </si>
  <si>
    <t>477,09</t>
  </si>
  <si>
    <t>TE EM COBRE, DN 54 MM, SEM ANEL DE SOLDA, INSTALADO EM RESERVAÇÃO DE Á   UN</t>
  </si>
  <si>
    <t>116,74</t>
  </si>
  <si>
    <t>GUA DE EDIFICAÇÃO QUE POSSUA RESERVATÓRIO DE FIBRA/FIBROCIMENTO   FORN</t>
  </si>
  <si>
    <t>ECIMENTO E INSTALAÇÃO. AF_06/2016</t>
  </si>
  <si>
    <t>TE EM COBRE, DN 66 MM, SEM ANEL DE SOLDA, INSTALADO EM RESERVAÇÃO DE Á   UN</t>
  </si>
  <si>
    <t>266,20</t>
  </si>
  <si>
    <t>TE EM COBRE, DN 79 MM, SEM ANEL DE SOLDA, INSTALADO EM RESERVAÇÃO DE Á   UN</t>
  </si>
  <si>
    <t>402,39</t>
  </si>
  <si>
    <t>TE EM COBRE, DN 104 MM, SEM ANEL DE SOLDA, INSTALADO EM RESERVAÇÃO DE     UN</t>
  </si>
  <si>
    <t>830,06</t>
  </si>
  <si>
    <t>ÁGUA DE EDIFICAÇÃO QUE POSSUA RESERVATÓRIO DE FIBRA/FIBROCIMENTO   FOR</t>
  </si>
  <si>
    <t>NECIMENTO E INSTALAÇÃO. AF_06/2016</t>
  </si>
  <si>
    <t>ADAPTADOR CURTO COM BOLSA E ROSCA PARA REGISTRO, PVC, SOLDÁVEL, DN</t>
  </si>
  <si>
    <t>25   UN</t>
  </si>
  <si>
    <t>MM X 3/4 , INSTALADO EM RESERVAÇÃO DE ÁGUA DE EDIFICAÇÃO QUE POSSUA R</t>
  </si>
  <si>
    <t>ESERVATÓRIO DE FIBRA/FIBROCIMENTO     FORNECIMENTO E INSTALAÇÃO. AF_06/2</t>
  </si>
  <si>
    <t>LUVA PVC, SOLDÁVEL, DN 25 MM, INSTALADA EM RESERVAÇÃO DE ÁGUA DE EDIF   UN</t>
  </si>
  <si>
    <t>ADAPTADOR CURTO COM BOLSA E ROSCA PARA REGISTRO, PVC, SOLDÁVEL, DN 32     UN</t>
  </si>
  <si>
    <t>MM X 1 , INSTALADO EM RESERVAÇÃO DE ÁGUA DE EDIFICAÇÃO QUE POSSUA RESE</t>
  </si>
  <si>
    <t>RVATÓRIO DE FIBRA/FIBROCIMENTO     FORNECIMENTO E INSTALAÇÃO. AF_06/2016</t>
  </si>
  <si>
    <t>379 de 606</t>
  </si>
  <si>
    <t>LUVA PVC, SOLDÁVEL, DN 32 MM, INSTALADA EM RESERVAÇÃO DE ÁGUA DE EDIFI   UN</t>
  </si>
  <si>
    <t>CAÇÃO QUE POSSUA RESERVATÓRIO DE FIBRA/FIBROCIMENTO     FORNECIMENTO E I</t>
  </si>
  <si>
    <t>NSTALAÇÃO. AF_06/2016</t>
  </si>
  <si>
    <t>ADAPTADOR CURTO COM BOLSA E ROSCA PARA REGISTRO, PVC, SOLDÁVEL, DN 40     UN</t>
  </si>
  <si>
    <t>MM X 1 1/4 , INSTALADO EM RESERVAÇÃO DE ÁGUA DE EDIFICAÇÃO QUE POSSUA</t>
  </si>
  <si>
    <t>RESERVATÓRIO DE FIBRA/FIBROCIMENTO     FORNECIMENTO E INSTALAÇÃO. AF_06/</t>
  </si>
  <si>
    <t>LUVA, PVC, SOLDÁVEL, DN 40 MM, INSTALADO EM RESERVAÇÃO DE ÁGUA DE EDIF   UN</t>
  </si>
  <si>
    <t>ADAPTADOR CURTO COM BOLSA E ROSCA PARA REGISTRO, PVC, SOLDÁVEL, DN 50     UN</t>
  </si>
  <si>
    <t>MM X 1 1/2 , INSTALADO EM RESERVAÇÃO DE ÁGUA DE EDIFICAÇÃO QUE POSSUA</t>
  </si>
  <si>
    <t>LUVA, PVC, SOLDÁVEL, DN 50 MM, INSTALADO EM RESERVAÇÃO DE ÁGUA DE EDIF   UN</t>
  </si>
  <si>
    <t>ADAPTADOR CURTO COM BOLSA E ROSCA PARA REGISTRO, PVC, SOLDÁVEL, DN 60     UN</t>
  </si>
  <si>
    <t>MM X 2 , INSTALADO EM RESERVAÇÃO DE ÁGUA DE EDIFICAÇÃO QUE POSSUA RESE</t>
  </si>
  <si>
    <t>LUVA, PVC, SOLDÁVEL, DN 60 MM, INSTALADO EM RESERVAÇÃO DE ÁGUA DE EDIF   UN</t>
  </si>
  <si>
    <t>ADAPTADOR CURTO COM BOLSA E ROSCA PARA REGISTRO, PVC, SOLDÁVEL, DN 75     UN</t>
  </si>
  <si>
    <t>MM X 2 1/2 , INSTALADO EM RESERVAÇÃO DE ÁGUA DE EDIFICAÇÃO QUE POSSUA</t>
  </si>
  <si>
    <t>380 de 606</t>
  </si>
  <si>
    <t>LUVA, PVC, SOLDÁVEL, DN 75 MM, INSTALADO EM RESERVAÇÃO DE ÁGUA DE EDIF   UN</t>
  </si>
  <si>
    <t>ADAPTADOR CURTO COM BOLSA E ROSCA PARA REGISTRO, PVC, SOLDÁVEL, DN 85     UN</t>
  </si>
  <si>
    <t>MM X 3 , INSTALADO EM RESERVAÇÃO DE ÁGUA DE EDIFICAÇÃO QUE POSSUA RESE</t>
  </si>
  <si>
    <t>LUVA, PVC, SOLDÁVEL, DN 85 MM, INSTALADO EM RESERVAÇÃO DE ÁGUA DE EDIF   UN</t>
  </si>
  <si>
    <t>ADAPTADOR CURTO COM BOLSA E ROSCA PARA REGISTRO, PVC, SOLDÁVEL, DN 110   UN</t>
  </si>
  <si>
    <t>45,16</t>
  </si>
  <si>
    <t>MM X 4 , INSTALADO EM RESERVAÇÃO DE ÁGUA DE EDIFICAÇÃO QUE POSSUA RES</t>
  </si>
  <si>
    <t>ERVATÓRIO DE FIBRA/FIBROCIMENTO     FORNECIMENTO E INSTALAÇÃO. AF_06/201</t>
  </si>
  <si>
    <t>LUVA, PVC, SOLDÁVEL, DN 110 MM, INSTALADO EM RESERVAÇÃO DE ÁGUA DE EDI   UN</t>
  </si>
  <si>
    <t>JOELHO 90 GRAUS COM BUCHA DE LATÃO, PVC, SOLDÁVEL, DN 25 MM, X 3/4 I   UN</t>
  </si>
  <si>
    <t>NSTALADO EM RESERVAÇÃO DE ÁGUA DE EDIFICAÇÃO QUE POSSUA RESERVATÓRIO D</t>
  </si>
  <si>
    <t>E FIBRA/FIBROCIMENTO     FORNECIMENTO E INSTALAÇÃO. AF_06/2016</t>
  </si>
  <si>
    <t>CURVA 90 GRAUS, PVC, SOLDÁVEL, DN 25 MM, INSTALADO EM RESERVAÇÃO DE Á   UN</t>
  </si>
  <si>
    <t>GUA DE EDIFICAÇÃO QUE POSSUA RESERVATÓRIO DE FIBRA/FIBROCIMENTO     FORN</t>
  </si>
  <si>
    <t>JOELHO 90 GRAUS, PVC, SOLDÁVEL, DN 32 MM INSTALADO EM RESERVAÇÃO DE ÁG   UN</t>
  </si>
  <si>
    <t>UA DE EDIFICAÇÃO QUE POSSUA RESERVATÓRIO DE FIBRA/FIBROCIMENTO     FORNE</t>
  </si>
  <si>
    <t>CIMENTO E INSTALAÇÃO. AF_06/2016</t>
  </si>
  <si>
    <t>381 de 606</t>
  </si>
  <si>
    <t>CURVA 90 GRAUS, PVC, SOLDÁVEL, DN 32 MM, INSTALADO EM RESERVAÇÃO DE ÁG   UN</t>
  </si>
  <si>
    <t>JOELHO 90 GRAUS, PVC, SOLDÁVEL, DN 40 MM INSTALADO EM RESERVAÇÃO DE ÁG   UN</t>
  </si>
  <si>
    <t>CURVA 90 GRAUS, PVC, SOLDÁVEL, DN 40 MM, INSTALADO EM RESERVAÇÃO DE ÁG   UN</t>
  </si>
  <si>
    <t>JOELHO 90 GRAUS, PVC, SOLDÁVEL, DN 50 MM INSTALADO EM RESERVAÇÃO DE ÁG   UN</t>
  </si>
  <si>
    <t>CURVA 90 GRAUS, PVC, SOLDÁVEL, DN 50 MM, INSTALADO EM RESERVAÇÃO DE ÁG   UN</t>
  </si>
  <si>
    <t>JOELHO 90 GRAUS, PVC, SOLDÁVEL, DN 60 MM INSTALADO EM RESERVAÇÃO DE ÁG   UN</t>
  </si>
  <si>
    <t>CURVA 90 GRAUS, PVC, SOLDÁVEL, DN 60 MM, INSTALADO EM RESERVAÇÃO DE ÁG   UN</t>
  </si>
  <si>
    <t>JOELHO 90 GRAUS, PVC, SOLDÁVEL, DN 75 MM INSTALADO EM RESERVAÇÃO DE ÁG   UN</t>
  </si>
  <si>
    <t>CURVA 90 GRAUS, PVC, SOLDÁVEL, DN 75 MM, INSTALADO EM RESERVAÇÃO DE ÁG   UN</t>
  </si>
  <si>
    <t>382 de 606</t>
  </si>
  <si>
    <t>JOELHO 90 GRAUS, PVC, SOLDÁVEL, DN 85 MM INSTALADO EM RESERVAÇÃO DE ÁG   UN</t>
  </si>
  <si>
    <t>89,92</t>
  </si>
  <si>
    <t>CURVA 90 GRAUS, PVC, SOLDÁVEL, DN 85 MM, INSTALADO EM RESERVAÇÃO DE ÁG   UN</t>
  </si>
  <si>
    <t>JOELHO 90 GRAUS, PVC, SOLDÁVEL, DN 110 MM INSTALADO EM RESERVAÇÃO DE Á   UN</t>
  </si>
  <si>
    <t>165,28</t>
  </si>
  <si>
    <t>CURVA 90 GRAUS, PVC, SOLDÁVEL, DN 110 MM, INSTALADO EM RESERVAÇÃO DE Á   UN</t>
  </si>
  <si>
    <t>TÊ, PVC, SOLDÁVEL, DN 25 MM INSTALADO EM RESERVAÇÃO DE ÁGUA DE EDIFIC   UN</t>
  </si>
  <si>
    <t>AÇÃO QUE POSSUA RESERVATÓRIO DE FIBRA/FIBROCIMENTO     FORNECIMENTO E IN</t>
  </si>
  <si>
    <t>STALAÇÃO. AF_06/2016</t>
  </si>
  <si>
    <t>TÊ COM BUCHA DE LATÃO NA BOLSA CENTRAL, PVC, SOLDÁVEL, DN 25 MM X 3/4   UN</t>
  </si>
  <si>
    <t>, INSTALADO EM RESERVAÇÃO DE ÁGUA DE EDIFICAÇÃO QUE POSSUA RESERVATÓR</t>
  </si>
  <si>
    <t>IO DE FIBRA/FIBROCIMENTO     FORNECIMENTO E INSTALAÇÃO. AF_06/2016</t>
  </si>
  <si>
    <t>TÊ, PVC, SOLDÁVEL, DN 32 MM INSTALADO EM RESERVAÇÃO DE ÁGUA DE EDIFICA   UN</t>
  </si>
  <si>
    <t>ÇÃO QUE POSSUA RESERVATÓRIO DE FIBRA/FIBROCIMENTO     FORNECIMENTO E INS</t>
  </si>
  <si>
    <t>TALAÇÃO. AF_06/2016</t>
  </si>
  <si>
    <t>TÊ DE REDUÇÃO, PVC, SOLDÁVEL, DN 32 MM X 25 MM, INSTALADO EM RESERVAÇ   UN</t>
  </si>
  <si>
    <t>ÃO DE ÁGUA DE EDIFICAÇÃO QUE POSSUA RESERVATÓRIO DE FIBRA/FIBROCIMENTO</t>
  </si>
  <si>
    <t>FORNECIMENTO E INSTALAÇÃO. AF_06/2016</t>
  </si>
  <si>
    <t>TÊ, PVC, SOLDÁVEL, DN 40 MM INSTALADO EM RESERVAÇÃO DE ÁGUA DE EDIFICA   UN</t>
  </si>
  <si>
    <t>383 de 606</t>
  </si>
  <si>
    <t>TÊ DE REDUÇÃO, PVC, SOLDÁVEL, DN 40 MM X 32 MM, INSTALADO EM RESERVAÇÃ   UN</t>
  </si>
  <si>
    <t>O DE ÁGUA DE EDIFICAÇÃO QUE POSSUA RESERVATÓRIO DE FIBRA/FIBROCIMENTO</t>
  </si>
  <si>
    <t>TÊ, PVC, SOLDÁVEL, DN 50 MM INSTALADO EM RESERVAÇÃO DE ÁGUA DE EDIFICA   UN</t>
  </si>
  <si>
    <t>TÊ DE REDUÇÃO, PVC, SOLDÁVEL, DN 50 MM X 40 MM, INSTALADO EM RESERVAÇÃ   UN</t>
  </si>
  <si>
    <t>TÊ, PVC, SOLDÁVEL, DN 60 MM INSTALADO EM RESERVAÇÃO DE ÁGUA DE EDIFICA   UN</t>
  </si>
  <si>
    <t>TÊ, PVC, SOLDÁVEL, DN 75 MM INSTALADO EM RESERVAÇÃO DE ÁGUA DE EDIFICA   UN</t>
  </si>
  <si>
    <t>TÊ DE REDUÇÃO, PVC, SOLDÁVEL, DN 75 MM X 50 MM, INSTALADO EM RESERVAÇÃ   UN</t>
  </si>
  <si>
    <t>48,13</t>
  </si>
  <si>
    <t>TÊ, PVC, SOLDÁVEL, DN 85 MM INSTALADO EM RESERVAÇÃO DE ÁGUA DE EDIFICA   UN</t>
  </si>
  <si>
    <t>92,28</t>
  </si>
  <si>
    <t>TÊ DE REDUÇÃO, PVC, SOLDÁVEL, DN 85 MM X 60 MM, INSTALADO EM RESERVAÇÃ   UN</t>
  </si>
  <si>
    <t>78,68</t>
  </si>
  <si>
    <t>TÊ, PVC, SOLDÁVEL, DN 110 MM INSTALADO EM RESERVAÇÃO DE ÁGUA DE EDIFIC   UN</t>
  </si>
  <si>
    <t>135,41</t>
  </si>
  <si>
    <t>384 de 606</t>
  </si>
  <si>
    <t>TÊ DE REDUÇÃO, PVC, SOLDÁVEL, DN 110 MM X 60 MM, INSTALADO EM RESERVAÇ   UN</t>
  </si>
  <si>
    <t>128,45</t>
  </si>
  <si>
    <t>ADAPTADOR COM FLANGE E ANEL DE VEDAÇÃO, PVC, SOLDÁVEL, DN 25 MM X 3/4   UN</t>
  </si>
  <si>
    <t>ADAPTADOR COM FLANGE E ANEL DE VEDAÇÃO, PVC, SOLDÁVEL, DN 32 MM X 1 ,     UN</t>
  </si>
  <si>
    <t>DE FIBRA/FIBROCIMENTO     FORNECIMENTO E INSTALAÇÃO. AF_06/2016</t>
  </si>
  <si>
    <t>ADAPTADOR COM FLANGE E ANEL DE VEDAÇÃO, PVC, SOLDÁVEL, DN 40 MM X 1 1/   UN</t>
  </si>
  <si>
    <t>4 , INSTALADO EM RESERVAÇÃO DE ÁGUA DE EDIFICAÇÃO QUE POSSUA RESERVATÓ</t>
  </si>
  <si>
    <t>RIO DE FIBRA/FIBROCIMENTO     FORNECIMENTO E INSTALAÇÃO. AF_06/2016</t>
  </si>
  <si>
    <t>ADAPTADOR COM FLANGE E ANEL DE VEDAÇÃO, PVC, SOLDÁVEL, DN 50 MM X 1 1/   UN</t>
  </si>
  <si>
    <t>2 , INSTALADO EM RESERVAÇÃO DE ÁGUA DE EDIFICAÇÃO QUE POSSUA RESERVATÓ</t>
  </si>
  <si>
    <t>ADAPTADOR COM FLANGE E ANEL DE VEDAÇÃO, PVC, SOLDÁVEL, DN 60 MM X 2 ,     UN</t>
  </si>
  <si>
    <t>ADAPTADOR COM FLANGES LIVRES, PVC, SOLDÁVEL, DN 25 MM X 3/4 , INSTALA   UN</t>
  </si>
  <si>
    <t>A/FIBROCIMENTO     FORNECIMENTO E INSTALAÇÃO. AF_06/2016</t>
  </si>
  <si>
    <t>ADAPTADOR COM FLANGES LIVRES, PVC, SOLDÁVEL, DN 32 MM X 1 , INSTALADO     UN</t>
  </si>
  <si>
    <t>IBROCIMENTO     FORNECIMENTO E INSTALAÇÃO. AF_06/2016</t>
  </si>
  <si>
    <t>ADAPTADOR COM FLANGES LIVRES, PVC, SOLDÁVEL, DN 40 MM X 1 1/4 , INSTAL   UN</t>
  </si>
  <si>
    <t>RA/FIBROCIMENTO     FORNECIMENTO E INSTALAÇÃO. AF_06/2016</t>
  </si>
  <si>
    <t>385 de 606</t>
  </si>
  <si>
    <t>ADAPTADOR COM FLANGES LIVRES, PVC, SOLDÁVEL, DN 50 MM X 1 1/2 , INSTAL   UN</t>
  </si>
  <si>
    <t>ADAPTADOR COM FLANGES LIVRES, PVC, SOLDÁVEL, DN 60 MM X 2 , INSTALADO     UN</t>
  </si>
  <si>
    <t>ADAPTADOR COM FLANGES LIVRES, PVC, SOLDÁVEL, DN 75 MM X 2 1/2 , INSTAL   UN</t>
  </si>
  <si>
    <t>ADAPTADOR COM FLANGES LIVRES, PVC, SOLDÁVEL, DN 85 MM X 3 , INSTALADO     UN</t>
  </si>
  <si>
    <t>167,15</t>
  </si>
  <si>
    <t>ADAPTADOR COM FLANGES LIVRES, PVC, SOLDÁVEL, DN 110 MM X 4 , INSTALADO   UN</t>
  </si>
  <si>
    <t>230,07</t>
  </si>
  <si>
    <t>FIBROCIMENTO     FORNECIMENTO E INSTALAÇÃO. AF_06/2016</t>
  </si>
  <si>
    <t>CONECTOR, CPVC, SOLDÁVEL, DN 22 MM X 3/4, INSTALADO EM RESERVAÇÃO DE     UN</t>
  </si>
  <si>
    <t>LUVA, CPVC, SOLDÁVEL, DN 22 MM, INSTALADO EM RESERVAÇÃO DE ÁGUA DE EDI   UN</t>
  </si>
  <si>
    <t>CONECTOR, CPVC, SOLDÁVEL, DN 28 MM X 1, INSTALADO EM RESERVAÇÃO DE ÁG   UN</t>
  </si>
  <si>
    <t>UA DE EDIFICAÇÃO QUE POSSUA RESERVATÓRIO DE FIBRA/FIBROCIMENTO   FORNE</t>
  </si>
  <si>
    <t>LUVA, CPVC, SOLDÁVEL, DN 28 MM, INSTALADO EM RESERVAÇÃO DE ÁGUA DE EDI   UN</t>
  </si>
  <si>
    <t>386 de 606</t>
  </si>
  <si>
    <t>CONECTOR, CPVC, SOLDÁVEL, DN 35 MM X 1 1/4, INSTALADO EM RESERVAÇÃO D   UN</t>
  </si>
  <si>
    <t>98,07</t>
  </si>
  <si>
    <t>LUVA, CPVC, SOLDÁVEL, DN 35 MM, INSTALADO EM RESERVAÇÃO DE ÁGUA DE EDI   UN</t>
  </si>
  <si>
    <t>CONECTOR, CPVC, SOLDÁVEL, DN 42 MM X 1 1/2, INSTALADO EM RESERVAÇÃO D   UN</t>
  </si>
  <si>
    <t>LUVA, CPVC, SOLDÁVEL, DN 42 MM, INSTALADO EM RESERVAÇÃO DE ÁGUA DE EDI   UN</t>
  </si>
  <si>
    <t>LUVA, CPVC, SOLDÁVEL, DN 54 MM, INSTALADO EM RESERVAÇÃO DE ÁGUA DE EDI   UN</t>
  </si>
  <si>
    <t>LUVA, CPVC, SOLDÁVEL, DN 89 MM, INSTALADO EM RESERVAÇÃO DE ÁGUA DE EDI   UN</t>
  </si>
  <si>
    <t>103,98</t>
  </si>
  <si>
    <t>JOELHO 90 GRAUS, CPVC, SOLDÁVEL, DN 22 MM, INSTALADO EM RESERVAÇÃO DE     UN</t>
  </si>
  <si>
    <t>CURVA 90 GRAUS, CPVC, SOLDÁVEL, DN 22 MM, INSTALADO EM RESERVAÇÃO DE Á   UN</t>
  </si>
  <si>
    <t>JOELHO 90 GRAUS, CPVC, SOLDÁVEL, DN 28 MM, INSTALADO EM RESERVAÇÃO DE     UN</t>
  </si>
  <si>
    <t>387 de 606</t>
  </si>
  <si>
    <t>CURVA 90 GRAUS, CPVC, SOLDÁVEL, DN 28 MM, INSTALADO EM RESERVAÇÃO DE Á   UN</t>
  </si>
  <si>
    <t>JOELHO 90 GRAUS, CPVC, SOLDÁVEL, DN 35 MM, INSTALADO EM RESERVAÇÃO DE     UN</t>
  </si>
  <si>
    <t>JOELHO 90 GRAUS, CPVC, SOLDÁVEL, DN 42 MM, INSTALADO EM RESERVAÇÃO DE     UN</t>
  </si>
  <si>
    <t>JOELHO 90 GRAUS, CPVC, SOLDÁVEL, DN 54 MM, INSTALADO EM RESERVAÇÃO DE     UN</t>
  </si>
  <si>
    <t>46,26</t>
  </si>
  <si>
    <t>JOELHO 90 GRAUS, CPVC, SOLDÁVEL, DN 73 MM, INSTALADO EM RESERVAÇÃO DE     UN</t>
  </si>
  <si>
    <t>JOELHO 90 GRAUS, CPVC, SOLDÁVEL, DN 89 MM, INSTALADO EM RESERVAÇÃO DE     UN</t>
  </si>
  <si>
    <t>TE, CPVC, SOLDÁVEL, DN 22 MM, INSTALADO EM RESERVAÇÃO DE ÁGUA DE EDIFI   UN</t>
  </si>
  <si>
    <t>CAÇÃO QUE POSSUA RESERVATÓRIO DE FIBRA/FIBROCIMENTO   FORNECIMENTO E I</t>
  </si>
  <si>
    <t>TE, CPVC, SOLDÁVEL, DN 28 MM, INSTALADO EM RESERVAÇÃO DE ÁGUA DE EDIFI   UN</t>
  </si>
  <si>
    <t>TE, CPVC, SOLDÁVEL, DN 35 MM, INSTALADO EM RESERVAÇÃO DE ÁGUA DE EDIFI   UN</t>
  </si>
  <si>
    <t>388 de 606</t>
  </si>
  <si>
    <t>TE, CPVC, SOLDÁVEL, DN 42 MM, INSTALADO EM RESERVAÇÃO DE ÁGUA DE EDIFI   UN</t>
  </si>
  <si>
    <t>TE, CPVC, SOLDÁVEL, DN 54 MM, INSTALADO EM RESERVAÇÃO DE ÁGUA DE EDIFI   UN</t>
  </si>
  <si>
    <t>TE, CPVC, SOLDÁVEL, DN 73 MM, INSTALADO EM RESERVAÇÃO DE ÁGUA DE EDIFI   UN</t>
  </si>
  <si>
    <t>TE, CPVC, SOLDÁVEL, DN 89 MM, INSTALADO EM RESERVAÇÃO DE ÁGUA DE EDIFI   UN</t>
  </si>
  <si>
    <t>158,84</t>
  </si>
  <si>
    <t>ADAPTADOR COM FLANGE E ANEL DE VEDAÇÃO, PVC, SOLDÁVEL, DN 20 MM X 1/2   UN</t>
  </si>
  <si>
    <t>ADAPTADOR COM FLANGES LIVRES, PVC, SOLDÁVEL LONGO, DN 32 MM X 1 , INST   UN</t>
  </si>
  <si>
    <t>ALADO EM RESERVAÇÃO DE ÁGUA DE EDIFICAÇÃO QUE POSSUA RESERVATÓRIO DE F</t>
  </si>
  <si>
    <t>IBRA/FIBROCIMENTO     FORNECIMENTO E INSTALAÇÃO. AF_06/2016</t>
  </si>
  <si>
    <t>ADAPTADOR COM FLANGES LIVRES, PVC, SOLDÁVEL LONGO, DN 40 MM X 1 1/4 ,     UN</t>
  </si>
  <si>
    <t>ADAPTADOR COM FLANGES LIVRES, PVC, SOLDÁVEL LONGO, DN 50 MM X 1 1/2 ,     UN</t>
  </si>
  <si>
    <t>ADAPTADOR COM FLANGES LIVRES, PVC, SOLDÁVEL LONGO, DN 60 MM X 2 , INST   UN</t>
  </si>
  <si>
    <t>389 de 606</t>
  </si>
  <si>
    <t>ADAPTADOR COM FLANGES LIVRES, PVC, SOLDÁVEL LONGO, DN 75 MM X 2 1/2 ,     UN</t>
  </si>
  <si>
    <t>ADAPTADOR COM FLANGES LIVRES, PVC, SOLDÁVEL LONGO, DN 85 MM X 3 , INST   UN</t>
  </si>
  <si>
    <t>176,51</t>
  </si>
  <si>
    <t>ADAPTADOR COM FLANGES LIVRES, PVC, SOLDÁVEL LONGO, DN 110 MM X 4 , INS   UN</t>
  </si>
  <si>
    <t>246,55</t>
  </si>
  <si>
    <t>TALADO EM RESERVAÇÃO DE ÁGUA DE EDIFICAÇÃO QUE POSSUA RESERVATÓRIO DE</t>
  </si>
  <si>
    <t>FIBRA/FIBROCIMENTO     FORNECIMENTO E INSTALAÇÃO. AF_06/2016</t>
  </si>
  <si>
    <t>LUVA, CPVC, SOLDÁVEL, DN 73 MM, INSTALADO EM RESERVAÇÃO DE ÁGUA DE EDI   UN</t>
  </si>
  <si>
    <t>87,80</t>
  </si>
  <si>
    <t>ADAPTADOR COM FLANGES LIVRES, PVC, SOLDÁVEL LONGO, DN 25 MM X 3/4 , I   UN</t>
  </si>
  <si>
    <t>E FIBRA/FIBROCIMENTO FORNECIMENTO E INSTALAÇÃO. AF_06/2016</t>
  </si>
  <si>
    <t>AL DE DISTRIBUIÇÃO DE ÁGUA     FORNECIMENTO E INSTALAÇÃO. AF_12/2014</t>
  </si>
  <si>
    <t>LUVA SIMPLES, PVC, SÉRIE NORMAL, ESGOTO PREDIAL, DN 150 MM, JUNTA ELÁS   UN</t>
  </si>
  <si>
    <t>CURVA 90 GRAUS, PVC, SERIE R, ÁGUA PLUVIAL, DN 100 MM, JUNTA ELÁSTICA,   UN</t>
  </si>
  <si>
    <t>SPRINKLER TIPO PENDENTE, 68 °C, UNIÃO POR ROSCA DN 15 (1/2") - FORNECI   UN</t>
  </si>
  <si>
    <t>390 de 606</t>
  </si>
  <si>
    <t>JOELHO 90 GRAUS, PPR, DN 25 MM, CLASSE PN 25, INSTALADO EM RAMAL OU SU   UN</t>
  </si>
  <si>
    <t>B-RAMAL DE ÁGUA   FORNECIMENTO E INSTALAÇÃO . AF_06/2015</t>
  </si>
  <si>
    <t>JOELHO 45 GRAUS, PPR, DN 25 MM, CLASSE PN 25, INSTALADO EM RAMAL OU SU   UN</t>
  </si>
  <si>
    <t>LUVA, PPR, DN 25 MM, CLASSE PN 25, INSTALADO EM RAMAL OU SUB-RAMAL DE     UN</t>
  </si>
  <si>
    <t>ÁGUA   FORNECIMENTO E INSTALAÇÃO . AF_06/2015</t>
  </si>
  <si>
    <t>CONECTOR MACHO, PPR, 25 X 1/2'', CLASSE PN 25, INSTALADO EM RAMAL OU S   UN</t>
  </si>
  <si>
    <t>UB-RAMAL DE ÁGUA     FORNECIMENTO E INSTALAÇÃO . AF_06/2015</t>
  </si>
  <si>
    <t>CONECTOR FÊMEA, PPR, 25 X 1/2'', CLASSE PN 25, INSTALADO EM RAMAL OU S   UN</t>
  </si>
  <si>
    <t>TÊ NORMAL, PPR, DN 25 MM, CLASSE PN 25, INSTALADO EM RAMAL OU SUB-RAMA   UN</t>
  </si>
  <si>
    <t>L DE ÁGUA   FORNECIMENTO E INSTALAÇÃO . AF_06/2015</t>
  </si>
  <si>
    <t>TÊ MISTURADOR, PPR, 25 X 3/4'' , CLASSE PN 25, INSTALADO EM RAMAL OU S   UN</t>
  </si>
  <si>
    <t>UB-RAMAL DE ÁGUA   FORNECIMENTO E INSTALAÇÃO . AF_06/2015</t>
  </si>
  <si>
    <t>JOELHO 90 GRAUS, PPR, DN 25 MM, CLASSE PN 25, INSTALADO EM RAMAL DE DI   UN</t>
  </si>
  <si>
    <t>STRIBUIÇÃO   FORNECIMENTO E INSTALAÇÃO . AF_06/2015</t>
  </si>
  <si>
    <t>JOELHO 45 GRAUS, PPR, DN 25 MM, CLASSE PN 25, INSTALADO EM RAMAL DE DI   UN</t>
  </si>
  <si>
    <t>STRIBUIÇÃO DE ÁGUA   FORNECIMENTO E INSTALAÇÃO . AF_06/2015</t>
  </si>
  <si>
    <t>JOELHO 90 GRAUS, PPR, DN 32 MM, CLASSE PN 25, INSTALADO EM RAMAL DE DI   UN</t>
  </si>
  <si>
    <t>JOELHO 45 GRAUS, PPR, DN 32 MM, CLASSE PN 25, INSTALADO EM RAMAL DE DI   UN</t>
  </si>
  <si>
    <t>JOELHO 90 GRAUS, PPR, DN 40 MM, CLASSE PN 25, INSTALADO EM RAMAL DE DI   UN</t>
  </si>
  <si>
    <t>JOELHO 45 GRAUS, PPR, DN 40 MM, CLASSE PN 25, INSTALADO EM RAMAL DE DI   UN</t>
  </si>
  <si>
    <t>391 de 606</t>
  </si>
  <si>
    <t>LUVA, PPR, DN 25 MM, CLASSE PN 25, INSTALADO EM RAMAL DE DISTRIBUIÇÃO     UN</t>
  </si>
  <si>
    <t>DE ÁGUA   FORNECIMENTO E INSTALAÇÃO . AF_06/2015</t>
  </si>
  <si>
    <t>CONECTOR MACHO, PPR, 25 X 1/2, CLASSE PN 25, INSTALADO EM RAMAL DE DIS   UN</t>
  </si>
  <si>
    <t>TRIBUIÇÃO DE ÁGUA   FORNECIMENTO E INSTALAÇÃO . AF_06/2015</t>
  </si>
  <si>
    <t>CONECTOR FÊMEA, PPR, 25 X 1/2'', CLASSE PN 25, INSTALADO EM RAMAL DE D   UN</t>
  </si>
  <si>
    <t>ISTRIBUIÇÃO DE ÁGUA     FORNECIMENTO E INSTALAÇÃO . AF_06/2015</t>
  </si>
  <si>
    <t>LUVA, PPR, DN 32 MM, CLASSE PN 25, INSTALADO EM RAMAL DE DISTRIBUIÇÃO     UN</t>
  </si>
  <si>
    <t>DE ÁGUA   FORNECIMENTO E INSTALAÇÃO. AF_06/2015</t>
  </si>
  <si>
    <t>CONECTOR MACHO, PPR, 32 X 3/4'', CLASSE PN 25, INSTALADO EM RAMAL DE D   UN</t>
  </si>
  <si>
    <t>ISTRIBUIÇÃO DE ÁGUA     FORNECIMENTO E INSTALAÇÃO. AF_06/2015</t>
  </si>
  <si>
    <t>CONECTOR FÊMEA, PPR, 32 X 3/4'', CLASSE PN 25, INSTALADO EM RAMAL DE D   UN</t>
  </si>
  <si>
    <t>BUCHA DE REDUÇÃO, PPR, 32 X 25, CLASSE PN 25, INSTALADO EM RAMAL DE DI   UN</t>
  </si>
  <si>
    <t>LUVA, PPR, DN 40 MM, CLASSE PN 25, INSTALADO EM RAMAL DE DISTRIBUIÇÃO     UN</t>
  </si>
  <si>
    <t>BUCHA DE REDUÇÃO, PPR, 40 X 25, CLASSE PN 25, INSTALADO EM RAMAL DE DI   UN</t>
  </si>
  <si>
    <t>TÊ NORMAL, PPR, DN 25 MM, CLASSE PN 25, INSTALADO EM RAMAL DE DISTRIBU   UN</t>
  </si>
  <si>
    <t>IÇÃO DE ÁGUA   FORNECIMENTO E INSTALAÇÃO . AF_06/2015</t>
  </si>
  <si>
    <t>TÊ NORMAL, PPR, DN 32 MM, CLASSE PN 25, INSTALADO EM RAMAL DE DISTRIBU   UN</t>
  </si>
  <si>
    <t>TÊ NORMAL, PPR, DN 40 MM, CLASSE PN 25, INSTALADO EM RAMAL DE DISTRIBU   UN</t>
  </si>
  <si>
    <t>JOELHO 90 GRAUS, PPR, DN 25 MM, CLASSE PN 25, INSTALADO EM PRUMADA DE     UN</t>
  </si>
  <si>
    <t>392 de 606</t>
  </si>
  <si>
    <t>JOELHO 45 GRAUS, PPR, DN 25 MM, CLASSE PN 25, INSTALADO EM PRUMADA DE     UN</t>
  </si>
  <si>
    <t>JOELHO 90 GRAUS, PPR, DN 32 MM, CLASSE PN 25, INSTALADO EM PRUMADA DE     UN</t>
  </si>
  <si>
    <t>JOELHO 45 GRAUS, PPR, DN 32 MM, CLASSE PN 25, INSTALADO EM PRUMADA DE     UN</t>
  </si>
  <si>
    <t>JOELHO 90 GRAUS, PPR, DN 40 MM, CLASSE PN 25, INSTALADO EM PRUMADA DE     UN</t>
  </si>
  <si>
    <t>JOELHO 45 GRAUS, PPR, DN 40 MM, CLASSE PN 25, INSTALADO EM PRUMADA DE     UN</t>
  </si>
  <si>
    <t>JOELHO 90 GRAUS, PPR, DN 50 MM, CLASSE PN 25, INSTALADO EM PRUMADA DE     UN</t>
  </si>
  <si>
    <t>JOELHO 45 GRAUS, PPR, DN 50 MM, CLASSE PN 25, INSTALADO EM PRUMADA DE     UN</t>
  </si>
  <si>
    <t>JOELHO 90 GRAUS, PPR, DN 63 MM, CLASSE PN 25, INSTALADO EM PRUMADA DE     UN</t>
  </si>
  <si>
    <t>JOELHO 45 GRAUS, PPR, DN 63 MM, CLASSE PN 25, INSTALADO EM PRUMADA DE     UN</t>
  </si>
  <si>
    <t>JOELHO 90 GRAUS, PPR, DN 75 MM, CLASSE PN 25, INSTALADO EM PRUMADA DE     UN</t>
  </si>
  <si>
    <t>JOELHO 45 GRAUS, PPR, DN 75 MM, CLASSE PN 25, INSTALADO EM PRUMADA DE     UN</t>
  </si>
  <si>
    <t>JOELHO 90 GRAUS, PPR, DN 90 MM, CLASSE PN 25, INSTALADO EM PRUMADA DE     UN</t>
  </si>
  <si>
    <t>JOELHO 90 GRAUS, PPR, DN 110 MM, CLASSE PN 25, INSTALADO EM PRUMADA DE   UN</t>
  </si>
  <si>
    <t>113,71</t>
  </si>
  <si>
    <t>393 de 606</t>
  </si>
  <si>
    <t>LUVA, PPR, DN 25 MM, CLASSE PN 25, INSTALADO EM PRUMADA DE ÁGUA   FORN   UN</t>
  </si>
  <si>
    <t>ECIMENTO E INSTALAÇÃO . AF_06/2015</t>
  </si>
  <si>
    <t>CONECTOR MACHO, PPR, 25 X 1/2'', CLASSE PN 25, INSTALADO EM PRUMADA DE   UN</t>
  </si>
  <si>
    <t>ÁGUA     FORNECIMENTO E INSTALAÇÃO . AF_06/2015</t>
  </si>
  <si>
    <t>CONECTOR FÊMEA, PPR, 25 X 1/2'', CLASSE PN 25, INSTALADO EM PRUMADA DE   UN</t>
  </si>
  <si>
    <t>LUVA, PPR, DN 32 MM, CLASSE PN 25, INSTALADO EM PRUMADA DE ÁGUA   FORN   UN</t>
  </si>
  <si>
    <t>ECIMENTO E INSTALAÇÃO. AF_06/2015</t>
  </si>
  <si>
    <t>BUCHA DE REDUÇÃO, PPR, 32 X 25, CLASSE PN 25, INSTALADO EM PRUMADA DE     UN</t>
  </si>
  <si>
    <t>LUVA, PPR, DN 40 MM, CLASSE PN 25, INSTALADO EM PRUMADA DE ÁGUA   FORN   UN</t>
  </si>
  <si>
    <t>BUCHA DE REDUÇÃO, PPR, 40 X 25, CLASSE PN 25, INSTALADO EM PRUMADA DE     UN</t>
  </si>
  <si>
    <t>LUVA, PPR, DN 50 MM, CLASSE PN 25, INSTALADO EM PRUMADA DE ÁGUA   FORN   UN</t>
  </si>
  <si>
    <t>LUVA, PPR, DN 63 MM, CLASSE PN 25, INSTALADO EM PRUMADA DE ÁGUA   FORN   UN</t>
  </si>
  <si>
    <t>LUVA, PPR, DN 75 MM, CLASSE PN 25, INSTALADO EM PRUMADA DE ÁGUA   FORN   UN</t>
  </si>
  <si>
    <t>32,53</t>
  </si>
  <si>
    <t>LUVA, PPR, DN 90 MM, CLASSE PN 25, INSTALADO EM PRUMADA DE ÁGUA   FORN   UN</t>
  </si>
  <si>
    <t>LUVA, PPR, DN 110 MM, CLASSE PN 25, INSTALADO EM PRUMADA DE ÁGUA   FOR   UN</t>
  </si>
  <si>
    <t>NECIMENTO E INSTALAÇÃO. AF_06/2015</t>
  </si>
  <si>
    <t>TÊ NORMAL, PPR, DN 25 MM, CLASSE PN 25, INSTALADO EM PRUMADA DE ÁGUA     UN</t>
  </si>
  <si>
    <t>FORNECIMENTO E INSTALAÇÃO . AF_06/2015</t>
  </si>
  <si>
    <t>394 de 606</t>
  </si>
  <si>
    <t>TÊ NORMAL, PPR, DN 32 MM, CLASSE PN 25, INSTALADO EM PRUMADA DE ÁGUA     UN</t>
  </si>
  <si>
    <t>TÊ NORMAL, PPR, DN 40 MM, CLASSE PN 25, INSTALADO EM PRUMADA DE ÁGUA     UN</t>
  </si>
  <si>
    <t>TÊ NORMAL, PPR, DN 50 MM, CLASSE PN 25, INSTALADO EM PRUMADA DE ÁGUA     UN</t>
  </si>
  <si>
    <t>TÊ NORMAL, PPR, DN 63 MM, CLASSE PN 25, INSTALADO EM PRUMADA DE ÁGUA     UN</t>
  </si>
  <si>
    <t>TÊ NORMAL, PPR, DN 75 MM, CLASSE PN 25, INSTALADO EM PRUMADA DE ÁGUA     UN</t>
  </si>
  <si>
    <t>TÊ NORMAL, PPR, DN 90 MM, CLASSE PN 25, INSTALADO EM PRUMADA DE ÁGUA     UN</t>
  </si>
  <si>
    <t>82,17</t>
  </si>
  <si>
    <t>TÊ NORMAL, PPR, DN 110 MM, CLASSE PN 25, INSTALADO EM PRUMADA DE ÁGUA     UN</t>
  </si>
  <si>
    <t>LUVA, PPR, DN 20 MM, CLASSE PN 25, INSTALADO EM RESERVAÇÃO DE ÁGUA DE     UN</t>
  </si>
  <si>
    <t>EDIFICAÇÃO QUE POSSUA RESERVATÓRIO DE FIBRA/FIBROCIMENTO   FORNECIMENT</t>
  </si>
  <si>
    <t>O E INSTALAÇÃO. AF_06/2016</t>
  </si>
  <si>
    <t>LUVA, PPR, DN 25 MM, CLASSE PN 25, INSTALADO EM RESERVAÇÃO DE ÁGUA DE     UN</t>
  </si>
  <si>
    <t>CONECTOR MACHO, PPR, 25 X 1/2'', CLASSE PN 25,   INSTALADO EM RESERVAÇÃ   UN</t>
  </si>
  <si>
    <t>LUVA, PPR, DN 32 MM, CLASSE PN 25, INSTALADO EM RESERVAÇÃO DE ÁGUA DE     UN</t>
  </si>
  <si>
    <t>395 de 606</t>
  </si>
  <si>
    <t>CONECTOR MACHO, PPR, 32 X 3/4'', CLASSE PN 25,   INSTALADO EM RESERVAÇÃ   UN</t>
  </si>
  <si>
    <t>LUVA, PPR, DN 40 MM, CLASSE PN 25, INSTALADO EM RESERVAÇÃO DE ÁGUA DE     UN</t>
  </si>
  <si>
    <t>LUVA, PPR, DN 50 MM, CLASSE PN 25, INSTALADO EM RESERVAÇÃO DE ÁGUA DE     UN</t>
  </si>
  <si>
    <t>LUVA, PPR, DN 63 MM, CLASSE PN 25, INSTALADO EM RESERVAÇÃO DE ÁGUA DE     UN</t>
  </si>
  <si>
    <t>LUVA, PPR, DN 75 MM, CLASSE PN 25, INSTALADO EM RESERVAÇÃO DE ÁGUA DE     UN</t>
  </si>
  <si>
    <t>LUVA, PPR, DN 90 MM, CLASSE PN 25, INSTALADO EM RESERVAÇÃO DE ÁGUA DE     UN</t>
  </si>
  <si>
    <t>LUVA, PPR, DN 110 MM, CLASSE PN 25, INSTALADO EM RESERVAÇÃO DE ÁGUA DE   UN</t>
  </si>
  <si>
    <t>EDIFICAÇÃO QUE POSSUA RESERVATÓRIO DE FIBRA/FIBROCIMENTO   FORNECIMEN</t>
  </si>
  <si>
    <t>TO E INSTALAÇÃO. AF_06/2016</t>
  </si>
  <si>
    <t>JOELHO 90 GRAUS, PPR, DN 20 MM, CLASSE PN 25,   INSTALADO EM RESERVAÇÃO   UN</t>
  </si>
  <si>
    <t>DE ÁGUA DE EDIFICAÇÃO QUE POSSUA RESERVATÓRIO DE FIBRA/FIBROCIMENTO</t>
  </si>
  <si>
    <t>JOELHO 90 GRAUS, PPR, DN 25 MM, CLASSE PN 25,   INSTALADO EM RESERVAÇÃO   UN</t>
  </si>
  <si>
    <t>396 de 606</t>
  </si>
  <si>
    <t>JOELHO 90 GRAUS, PPR, DN 32 MM, CLASSE PN 25,   INSTALADO EM RESERVAÇÃO   UN</t>
  </si>
  <si>
    <t>JOELHO 90 GRAUS, PPR, DN 40 MM, CLASSE PN 25,   INSTALADO EM RESERVAÇÃO   UN</t>
  </si>
  <si>
    <t>JOELHO 90 GRAUS, PPR, DN 50 MM, CLASSE PN 25,   INSTALADO EM RESERVAÇÃO   UN</t>
  </si>
  <si>
    <t>JOELHO 90 GRAUS, PPR, DN 63 MM, CLASSE PN 25,   INSTALADO EM RESERVAÇÃO   UN</t>
  </si>
  <si>
    <t>JOELHO 90 GRAUS, PPR, DN 75 MM, CLASSE PN 25,   INSTALADO EM RESERVAÇÃO   UN</t>
  </si>
  <si>
    <t>JOELHO 90 GRAUS, PPR, DN 90 MM, CLASSE PN 25,   INSTALADO EM RESERVAÇÃO   UN</t>
  </si>
  <si>
    <t>75,15</t>
  </si>
  <si>
    <t>JOELHO 90 GRAUS, PPR, DN 110 MM, CLASSE PN 25,   INSTALADO EM RESERVAÇÃ   UN</t>
  </si>
  <si>
    <t>113,68</t>
  </si>
  <si>
    <t>TÊ MISTURADOR, PPR, DN 20 MM, CLASSE PN 25,   INSTALADO EM RESERVAÇÃO D   UN</t>
  </si>
  <si>
    <t>TÊ MISTURADOR, PPR, DN 25 MM, CLASSE PN 25,   INSTALADO EM RESERVAÇÃO D   UN</t>
  </si>
  <si>
    <t>397 de 606</t>
  </si>
  <si>
    <t>TÊ, PPR, DN 32 MM, CLASSE PN 25,   INSTALADO EM RESERVAÇÃO DE ÁGUA DE E   UN</t>
  </si>
  <si>
    <t>TÊ, PPR, DN 40 MM, CLASSE PN 25,   INSTALADO EM RESERVAÇÃO DE ÁGUA DE E   UN</t>
  </si>
  <si>
    <t>TÊ, PPR, DN 50 MM, CLASSE PN 25,   INSTALADO EM RESERVAÇÃO DE ÁGUA DE E   UN</t>
  </si>
  <si>
    <t>TÊ, PPR, DN 63 MM, CLASSE PN 25,   INSTALADO EM RESERVAÇÃO DE ÁGUA DE E   UN</t>
  </si>
  <si>
    <t>TÊ, PPR, DN 75 MM, CLASSE PN 25,   INSTALADO EM RESERVAÇÃO DE ÁGUA DE E   UN</t>
  </si>
  <si>
    <t>TÊ, PPR, DN 90 MM, CLASSE PN 25,   INSTALADO EM RESERVAÇÃO DE ÁGUA DE E   UN</t>
  </si>
  <si>
    <t>80,98</t>
  </si>
  <si>
    <t>TÊ, PPR, DN 110 MM, CLASSE PN 25,   INSTALADO EM RESERVAÇÃO DE ÁGUA DE     UN</t>
  </si>
  <si>
    <t>129,04</t>
  </si>
  <si>
    <t>KIT CHASSI PEX, PRÉ-FABRICADO, PARA CHUVEIRO COM REGISTROS DE PRESSÃO     UN</t>
  </si>
  <si>
    <t>180,25</t>
  </si>
  <si>
    <t>E CONEX'ES POR CRIMPAGEM   FORNECIMENTO E INSTALAÇÃO. AF_06/2015</t>
  </si>
  <si>
    <t>KIT CHASSI PEX, PRÉ-FABRICADO, PARA COZINHA COM CUBA SIMPLES E CONEX'E   UN</t>
  </si>
  <si>
    <t>S POR CRIMPAGEM   FORNECIMENTO E INSTALAÇÃO. AF_06/2015</t>
  </si>
  <si>
    <t>398 de 606</t>
  </si>
  <si>
    <t>KIT CHASSI PEX, PRÉ-FABRICADO, PARA ÁREA DE SERVIÇO COM TANQUE E MÁQUI   UN</t>
  </si>
  <si>
    <t>NA DE LAVAR ROUPA, E CONEX'ES POR CRIMPAGEM   FORNECIMENTO E INSTALAÇÃ</t>
  </si>
  <si>
    <t>O. AF_06/2015</t>
  </si>
  <si>
    <t>186,67</t>
  </si>
  <si>
    <t>E CONEX'ES POR ANEL DESLIZANTE   FORNECIMENTO E INSTALAÇÃO. AF_06/2015</t>
  </si>
  <si>
    <t>S POR ANEL DESLIZANTE   FORNECIMENTO E INSTALAÇÃO. AF_06/2015</t>
  </si>
  <si>
    <t>152,59</t>
  </si>
  <si>
    <t>NA DE LAVAR ROUPA, E CONEX'ES POR ANEL DESLIZANTE   FORNECIMENTO E INS</t>
  </si>
  <si>
    <t>TALAÇÃO. AF_06/2015</t>
  </si>
  <si>
    <t>UNIÃO METÁLICA PARA INSTALAÇ'ES EM PEX, DN 16 MM, FIXAÇÃO DAS CONEX'ES   UN</t>
  </si>
  <si>
    <t>POR ANEL DESLIZANTE   FORNECIMENTO E INSTALAÇÃO . AF_06/2015</t>
  </si>
  <si>
    <t>CONEXÃO FIXA, ROSCA FÊMEA, METÁLICA, PARA INSTALAÇ'ES EM PEX, DN 16 MM   UN</t>
  </si>
  <si>
    <t>X 1/2", COM ANEL DESLIZANTE. FORNECIMENTO E INSTALAÇÃO. AF_06/2015</t>
  </si>
  <si>
    <t>CONEXÃO MÓVEL, ROSCA FÊMEA, METÁLICA, PARA INSTALAÇ'ES EM PEX, DN 16 M   UN</t>
  </si>
  <si>
    <t>M X 3/4", COM ANEL DESLIZANTE. FORNECIMENTO E INSTALAÇÃO. AF_06/2015</t>
  </si>
  <si>
    <t>UNIÃO METÁLICA PARA INSTALAÇ'ES EM PEX, DN 20 MM, FIXAÇÃO DAS CONEX'ES   UN</t>
  </si>
  <si>
    <t>CONEXÃO FIXA, ROSCA FÊMEA, METÁLICA, PARA INSTALAÇ'ES EM PEX, DN 20 MM   UN</t>
  </si>
  <si>
    <t>X 3/4", COM ANEL DESLIZANTE. FORNECIMENTO E INSTALAÇÃO. AF_06/2015</t>
  </si>
  <si>
    <t>UNIÃO DE REDUÇÃO, METÁLICA, PARA INSTALAÇ'ES EM PEX, DN 20 X 16 MM, CO   UN</t>
  </si>
  <si>
    <t>NEXÃO POR ANEL DESLIZANTE   FORNECIMENTO E INSTALAÇÃO. AF_06/2015</t>
  </si>
  <si>
    <t>UNIÃO METÁLICA PARA INSTALAÇ'ES EM PEX, DN 25 MM, FIXAÇÃO DAS CONEX'ES   UN</t>
  </si>
  <si>
    <t>POR ANEL DESLIZANTE     FORNECIMENTO E INSTALAÇÃO. AF_06/2015</t>
  </si>
  <si>
    <t>399 de 606</t>
  </si>
  <si>
    <t>CONEXÃO FIXA, ROSCA FÊMEA, METÁLICA, PARA INSTALAÇ'ES EM PEX, DN 25 MM   UN</t>
  </si>
  <si>
    <t>X 1", COM ANEL DESLIZANTE. FORNECIMENTO E INSTALAÇÃO. AF_06/2015</t>
  </si>
  <si>
    <t>UNIÃO DE REDUÇÃO, METÁLICA, PEX, DN 25 X 16 MM, CONEXÃO POR ANEL DESLI   UN</t>
  </si>
  <si>
    <t>ZANTE   FORNECIMENTO E INSTALAÇÃO. AF_06/2015</t>
  </si>
  <si>
    <t>UNIÃO DE REDUÇÃO, METÁLICA, PEX, DN 25 X 20 MM, CONEXÃO POR ANEL DESLI   UN</t>
  </si>
  <si>
    <t>UNIÃO METÁLICA PARA INSTALAÇ'ES EM PEX, DN 32 MM, FIXAÇÃO DAS CONEX'ES   UN</t>
  </si>
  <si>
    <t>CONEXÃO FIXA, ROSCA FÊMEA, METÁLICA, PARA INSTALAÇ'ES EM PEX, DN 32 MM   UN</t>
  </si>
  <si>
    <t>X 1", COM ANEL DESLIZANTE   FORNECIMENTO E INSTALAÇÃO. AF_06/2015</t>
  </si>
  <si>
    <t>UNIÃO DE REDUÇÃO, METÁLICA, PEX, DN 32 X 25 MM, CONEXÃO POR ANEL DESLI   UN</t>
  </si>
  <si>
    <t>LUVA PARA INSTALAÇ'ES EM PEX, DN 16 MM, CONEXÃO POR CRIMPAGEM   FORNEC   UN</t>
  </si>
  <si>
    <t>IMENTO E INSTALAÇÃO . AF_06/2015</t>
  </si>
  <si>
    <t>CONEXÃO FIXA, ROSCA FÊMEA, PARA INSTALAÇ'ES EM PEX, DN 16MM X 1/2", CO   UN</t>
  </si>
  <si>
    <t>NEXÃO POR CRIMPAGEM   FORNECIMENTO E INSTALAÇÃO. AF_06/2015</t>
  </si>
  <si>
    <t>CONEXÃO FIXA, ROSCA FÊMEA, PARA INSTALAÇ'ES EM PEX, DN 16MM X 3/4", CO   UN</t>
  </si>
  <si>
    <t>LUVA PARA INSTALAÇ'ES EM PEX, DN 20 MM, CONEXÃO POR CRIMPAGEM     FORNEC   UN</t>
  </si>
  <si>
    <t>CONEXÃO FIXA, ROSCA FÊMEA, PARA INSTALAÇ'ES EM PEX, DN 20MM X 1/2", CO   UN</t>
  </si>
  <si>
    <t>CONEXÃO FIXA, ROSCA FÊMEA, PARA INSTALAÇ'ES EM PEX, DN 20MM X 3/4", CO   UN</t>
  </si>
  <si>
    <t>400 de 606</t>
  </si>
  <si>
    <t>LUVA DE REDUÇÃO PARA INSTALAÇ'ES EM PEX, DN 20 X 16 MM, CONEXÃO POR CR   UN</t>
  </si>
  <si>
    <t>IMPAGEM   FORNECIMENTO E INSTALAÇÃO. AF_06/2015</t>
  </si>
  <si>
    <t>LUVA PARA INSTALAÇ'ES EM PEX, DN 25 MM, CONEXÃO POR CRIMPAGEM     FORNEC   UN</t>
  </si>
  <si>
    <t>CONEXÃO FIXA, ROSCA FÊMEA, PARA INSTALAÇ'ES EM PEX, DN 25MM X 1/2", CO   UN</t>
  </si>
  <si>
    <t>CONEXÃO FIXA, ROSCA FÊMEA, PARA INSTALAÇ'ES EM PEX, DN 25MM X 3/4", CO   UN</t>
  </si>
  <si>
    <t>LUVA DE REDUÇÃO PARA INSTALAÇ'ES EM PEX, DN 25 X 16 MM, CONEXÃO POR CR   UN</t>
  </si>
  <si>
    <t>LUVA PARA INSTALAÇ'ES EM PEX, DN 32 MM, CONEXÃO POR CRIMPAGEM   FORNEC   UN</t>
  </si>
  <si>
    <t>CONEXÃO FIXA, ROSCA FÊMEA, PARA INSTALAÇ'ES EM PEX, DN 32 MM X 3/4", C   UN</t>
  </si>
  <si>
    <t>ONEXÃO POR CRIMPAGEM   FORNECIMENTO E INSTALAÇÃO. AF_06/2015</t>
  </si>
  <si>
    <t>LUVA DE REDUÇÃO PARA INSTALAÇ'ES EM PEX, DN 32 X 25 MM, CONEXÃO POR CR   UN</t>
  </si>
  <si>
    <t>JOELHO 90 GRAUS, METÁLICO, PARA INSTALAÇ'ES EM PEX, DN 16 MM, CONEXÃO     UN</t>
  </si>
  <si>
    <t>JOELHO 90 GRAUS, ROSCA FÊMEA TERMINAL, METÁLICO, PARA INSTALAÇ'ES EM P   UN</t>
  </si>
  <si>
    <t>EX, DN 16MM X 1/2", CONEXÃO POR ANEL DESLIZANTE   FORNECIMENTO E INSTA</t>
  </si>
  <si>
    <t>LAÇÃO. AF_06/2015</t>
  </si>
  <si>
    <t>JOELHO, ROSCA FÊMEA, COM BASE FIXA, METÁLICO, PARA INSTALAÇ'ES EM PEX,   UN</t>
  </si>
  <si>
    <t>DN 16MM X 1/2", CONEXÃO POR ANEL DESLIZANTE   FORNECIMENTO E INSTALAÇ</t>
  </si>
  <si>
    <t>ÃO. AF_06/2015</t>
  </si>
  <si>
    <t>JOELHO 90 GRAUS, METÁLICO, PARA INSTALAÇ'ES EM PEX, DN 20 MM, CONEXÃO     UN</t>
  </si>
  <si>
    <t>401 de 606</t>
  </si>
  <si>
    <t>EX, DN 20 MM X 1/2", CONEXÃO POR ANEL DESLIZANTE   FORNECIMENTO E INST</t>
  </si>
  <si>
    <t>ALAÇÃO. AF_06/2015</t>
  </si>
  <si>
    <t>EX, DN 20 MM X 3/4", CONEXÃO POR ANEL DESLIZANTE   FORNECIMENTO E INST</t>
  </si>
  <si>
    <t>JOELHO ROSCA FÊMEA, COM BASE FIXA, METÁLICO, PARA INSTALAÇ'ES EM PEX,     UN</t>
  </si>
  <si>
    <t>DN 20MM X 1/2", CONEXÃO POR ANEL DESLIZANTE   FORNECIMENTO E INSTALAÇÃ</t>
  </si>
  <si>
    <t>JOELHO ROSCA FÊMEA, MÓVEL, METÁLICO, PARA INSTALAÇ'ES EM PEX, DN 20MM     UN</t>
  </si>
  <si>
    <t>X 3/4", CONEXÃO POR ANEL DESLIZANTE   FORNECIMENTO E INSTALAÇÃO. AF_06</t>
  </si>
  <si>
    <t>JOELHO 90 GRAUS, METÁLICO, PARA INSTALAÇ'ES EM PEX, DN 25 MM, CONEXÃO     UN</t>
  </si>
  <si>
    <t>EX, DN 25 MM X 3/4", CONEXÃO POR ANEL DESLIZANTE   FORNECIMENTO E INST</t>
  </si>
  <si>
    <t>DN 25MM X 3/4", CONEXÃO POR ANEL DESLIZANTE   FORNECIMENTO E INSTALAÇÃ</t>
  </si>
  <si>
    <t>JOELHO 90 GRAUS, METÁLICO, PARA INSTALAÇ'ES EM PEX, DN 32 MM, CONEXÃO     UN</t>
  </si>
  <si>
    <t>JOELHO 90 GRAUS, PARA INSTALAÇ'ES EM PEX, DN 16 MM, CONEXÃO POR CRIMPA   UN</t>
  </si>
  <si>
    <t>GEM     FORNECIMENTO E INSTALAÇÃO. AF_06/2015</t>
  </si>
  <si>
    <t>JOELHO 90 GRAUS, ROSCA FÊMEA TERMINAL, PARA INSTALAÇ'ES EM PEX, DN 16M   UN</t>
  </si>
  <si>
    <t>M X 1/2", CONEXÃO POR CRIMPAGEM   FORNECIMENTO E INSTALAÇÃO. AF_06/201</t>
  </si>
  <si>
    <t>402 de 606</t>
  </si>
  <si>
    <t>M X 3/4", CONEXÃO POR CRIMPAGEM   FORNECIMENTO E INSTALAÇÃO. AF_06/201</t>
  </si>
  <si>
    <t>JOELHO 90 GRAUS, PARA INSTALAÇ'ES EM PEX, DN 20 MM, CONEXÃO POR CRIMPA   UN</t>
  </si>
  <si>
    <t>JOELHO 90 GRAUS, ROSCA FÊMEA TERMINAL, PARA INSTALAÇ'ES EM PEX, DN 20M   UN</t>
  </si>
  <si>
    <t>JOELHO 90 GRAUS, PARA INSTALAÇ'ES EM PEX, DN 25 MM, CONEXÃO POR CRIMPA   UN</t>
  </si>
  <si>
    <t>JOELHO 90 GRAUS, ROSCA FÊMEA TERMINAL, PARA INSTALAÇ'ES EM PEX, DN 25M   UN</t>
  </si>
  <si>
    <t>M X 1, CONEXÃO POR CRIMPAGEM   FORNECIMENTO E INSTALAÇÃO. AF_06/2015</t>
  </si>
  <si>
    <t>JOELHO 90 GRAUS, PARA INSTALAÇ'ES EM PEX, DN 32 MM, CONEXÃO POR CRIMPA   UN</t>
  </si>
  <si>
    <t>JOELHO 90 GRAUS, ROSCA FÊMEA TERMINAL, PARA INSTALAÇ'ES EM PEX, DN 32     UN</t>
  </si>
  <si>
    <t>42,57</t>
  </si>
  <si>
    <t>MM X 1", CONEXÃO POR CRIMPAGEM   FORNECIMENTO E INSTALAÇÃO. AF_06/2015</t>
  </si>
  <si>
    <t>TÊ, METÁLICO, PARA INSTALAÇ'ES EM PEX, DN 16 MM, CONEXÃO POR ANEL DESL   UN</t>
  </si>
  <si>
    <t>IZANTE   FORNECIMENTO E INSTALAÇÃO. AF_06/2015</t>
  </si>
  <si>
    <t>TÊ, ROSCA FÊMEA, METÁLICO, PARA INSTALAÇ'ES EM PEX, DN 16 MM X ½, CON   UN</t>
  </si>
  <si>
    <t>EXÃO POR ANEL DESLIZANTE     FORNECIMENTO E INSTALAÇÃO. AF_06/2015</t>
  </si>
  <si>
    <t>403 de 606</t>
  </si>
  <si>
    <t>TÊ, METÁLICO, PARA INSTALAÇ'ES EM PEX, DN 20 MM, CONEXÃO POR ANEL DESL   UN</t>
  </si>
  <si>
    <t>TÊ, ROSCA FÊMEA, METÁLICO, PARA INSTALAÇ'ES EM PEX, DN 20 MM X ½, CON   UN</t>
  </si>
  <si>
    <t>TÊ, METÁLICO, PARA INSTALAÇ'ES EM PEX, DN 25 MM, CONEXÃO POR ANEL DESL   UN</t>
  </si>
  <si>
    <t>TÊ, ROSCA FÊMEA, METÁLICO, PARA INSTALAÇ'ES EM PEX, DN 25 MM X 3/4", C   UN</t>
  </si>
  <si>
    <t>32,50</t>
  </si>
  <si>
    <t>ONEXÃO POR ANEL DESLIZANTE   FORNECIMENTO E INSTALAÇÃO. AF_06/2015</t>
  </si>
  <si>
    <t>TÊ, METÁLICO, PARA INSTALAÇ'ES EM PEX, DN 32 MM, CONEXÃO POR ANEL DESL   UN</t>
  </si>
  <si>
    <t>TÊ, ROSCA MACHO, METÁLICO, PARA INSTALAÇ'ES EM PEX, DN 32 MM X 1", CON   UN</t>
  </si>
  <si>
    <t>EXÃO POR ANEL DESLIZANTE   FORNECIMENTO E INSTALAÇÃO. AF_06/2015</t>
  </si>
  <si>
    <t>TÊ, PARA INSTALAÇ'ES EM PEX, DN 16 MM, CONEXÃO POR CRIMPAGEM   FORNECI   UN</t>
  </si>
  <si>
    <t>MENTO E INSTALAÇÃO. AF_06/2015</t>
  </si>
  <si>
    <t>TÊ, PARA INSTALAÇ'ES EM PEX, DN 20 MM, CONEXÃO POR CRIMPAGEM   FORNECI   UN</t>
  </si>
  <si>
    <t>TÊ, PEX, DN 25 MM, CONEXÃO POR CRIMPAGEM   FORNECIMENTO E INSTALAÇÃO.     UN</t>
  </si>
  <si>
    <t>TÊ, PARA INSTALAÇ'ES EM PEX, DN 32 MM, CONEXÃO POR CRIMPAGEM   FORNECI   UN</t>
  </si>
  <si>
    <t>DISTRIBUIDOR 2 SAÍDAS, METÁLICO, PARA INSTALAÇ'ES EM PEX, ENTRADA DE 3   UN</t>
  </si>
  <si>
    <t>/4" X 2 SAÍDAS DE 1/2", CONEXÃO POR ANEL DESLIZANTE   FORNECIMENTO E I</t>
  </si>
  <si>
    <t>NSTALAÇÃO. AF_06/2015</t>
  </si>
  <si>
    <t>DISTRIBUIDOR 2 SAÍDAS, METÁLICO, PARA INSTALAÇ'ES EM PEX, ENTRADA DE 1   UN</t>
  </si>
  <si>
    <t>57,14</t>
  </si>
  <si>
    <t>" X 2 SAÍDAS DE 1/2", CONEXÃO POR ANEL DESLIZANTE   FORNECIMENTO E INS</t>
  </si>
  <si>
    <t>404 de 606</t>
  </si>
  <si>
    <t>DISTRIBUIDOR 3 SAÍDAS, METÁLICO, PARA INSTALAÇ'ES EM PEX, ENTRADA DE 3   UN</t>
  </si>
  <si>
    <t>/4" X 3 SAÍDAS DE 1/2", CONEXÃO POR ANEL DESLIZANTE   FORNECIMENTO E I</t>
  </si>
  <si>
    <t>NSTALAÇÃO . AF_06/2015</t>
  </si>
  <si>
    <t>DISTRIBUIDOR 3 SAÍDAS, METÁLICO, PARA INSTALAÇ'ES EM PEX, ENTRADA DE 1   UN</t>
  </si>
  <si>
    <t>X 3 SAÍDAS DE 1/2, CONEXÃO POR ANEL DESLIZANTE     FORNECIMENTO E INS</t>
  </si>
  <si>
    <t>DISTRIBUIDOR 2 SAÍDAS, PARA INSTALAÇ'ES EM PEX, ENTRADA DE 32 MM X 2 S   UN</t>
  </si>
  <si>
    <t>AÍDAS DE 16 MM, CONEXÃO POR CRIMPAGEM FORNECIMENTO E INSTALAÇÃO. AF_06</t>
  </si>
  <si>
    <t>134,52</t>
  </si>
  <si>
    <t>AÍDAS DE 20 MM, CONEXÃO POR CRIMPAGEM   FORNECIMENTO E INSTALAÇÃO. AF_</t>
  </si>
  <si>
    <t>AÍDAS DE 25 MM, CONEXÃO POR CRIMPAGEM   FORNECIMENTO E INSTALAÇÃO. AF_</t>
  </si>
  <si>
    <t>DISTRIBUIDOR 3 SAÍDAS, PARA INSTALAÇ'ES EM PEX, ENTRADA DE 32 MM X 3 S   UN</t>
  </si>
  <si>
    <t>137,27</t>
  </si>
  <si>
    <t>AÍDAS DE 16 MM, CONEXÃO POR CRIMPAGEM   FORNECIMENTO E INSTALAÇÃO. AF_</t>
  </si>
  <si>
    <t>156,62</t>
  </si>
  <si>
    <t>FLANGE EM AÇO, DN 15 MM X 1/2'', INSTALADO EM RESERVAÇÃO DE ÁGUA DE ED   UN</t>
  </si>
  <si>
    <t>IFICAÇÃO QUE POSSUA RESERVATÓRIO DE FIBRA/FIBROCIMENTO - FORNECIMENTO</t>
  </si>
  <si>
    <t>405 de 606</t>
  </si>
  <si>
    <t>FLANGE EM AÇO, DN 20 MM X 3/4'', INSTALADO EM RESERVAÇÃO DE ÁGUA DE ED   UN</t>
  </si>
  <si>
    <t>FLANGE EM AÇO, DN 25 MM X 1'', INSTALADO EM RESERVAÇÃO DE ÁGUA DE EDIF   UN</t>
  </si>
  <si>
    <t>ICAÇÃO QUE POSSUA RESERVATÓRIO DE FIBRA/FIBROCIMENTO - FORNECIMENTO E</t>
  </si>
  <si>
    <t>FLANGE EM AÇO, DN 32 MM X 1 1/4'', INSTALADO EM RESERVAÇÃO DE ÁGUA DE     UN</t>
  </si>
  <si>
    <t>EDIFICAÇÃO QUE POSSUA RESERVATÓRIO DE FIBRA/FIBROCIMENTO - FORNECIMENT</t>
  </si>
  <si>
    <t>FLANGE EM AÇO, DN 40 MM X 1 1/2'', INSTALADO EM RESERVAÇÃO DE ÁGUA DE     UN</t>
  </si>
  <si>
    <t>ACOPLAMENTO RÍGIDO EM AÇO, CONEXÃO RANHURADA, DN 50 (2"), INSTALADO EM   UN</t>
  </si>
  <si>
    <t>ACOPLAMENTO RÍGIDO EM AÇO, CONEXÃO RANHURADA, DN 65 (2 1/2"), INSTALAD   UN</t>
  </si>
  <si>
    <t>O EM PRUMADAS - FORNECIMENTO E INSTALAÇÃO. AF_12/2015</t>
  </si>
  <si>
    <t>ACOPLAMENTO RÍGIDO EM AÇO, CONEXÃO RANHURADA, DN 80 (3"), INSTALADO EM   UN</t>
  </si>
  <si>
    <t>CURVA 45 GRAUS, EM AÇO, CONEXÃO RANHURADA, DN 50 (2), INSTALADO EM PR   UN</t>
  </si>
  <si>
    <t>UMADAS - FORNECIMENTO E INSTALAÇÃO. AF_12/2015</t>
  </si>
  <si>
    <t>CURVA 90 GRAUS, EM AÇO, CONEXÃO RANHURADA, DN 50 (2"), INSTALADO EM PR   UN</t>
  </si>
  <si>
    <t>61,67</t>
  </si>
  <si>
    <t>CURVA 45 GRAUS, EM AÇO, CONEXÃO RANHURADA, DN 65 (2 1/2"), INSTALADO E   UN</t>
  </si>
  <si>
    <t>CURVA 90 GRAUS, EM AÇO, CONEXÃO RANHURADA, DN 65 (2 1/2), INSTALADO E   UN</t>
  </si>
  <si>
    <t>406 de 606</t>
  </si>
  <si>
    <t>CURVA 45 GRAUS, EM AÇO, CONEXÃO RANHURADA, DN 80 (3"), INSTALADO EM PR   UN</t>
  </si>
  <si>
    <t>80,99</t>
  </si>
  <si>
    <t>CURVA 90 GRAUS, EM AÇO, CONEXÃO RANHURADA, DN 80 (3"), INSTALADO EM PR   UN</t>
  </si>
  <si>
    <t>83,28</t>
  </si>
  <si>
    <t>TÊ, EM AÇO, CONEXÃO RANHURADA, DN 50 (2"), INSTALADO EM PRUMADAS - FOR   UN</t>
  </si>
  <si>
    <t>TÊ, EM AÇO, CONEXÃO RANHURADA, DN 65 (2 1/2"), INSTALADO EM PRUMADAS -   UN</t>
  </si>
  <si>
    <t>109,48</t>
  </si>
  <si>
    <t>TÊ, EM AÇO, CONEXÃO RANHURADA, DN 80 (3"), INSTALADO EM PRUMADAS - FOR   UN</t>
  </si>
  <si>
    <t>121,05</t>
  </si>
  <si>
    <t>LUVA, EM AÇO, CONEXÃO SOLDADA, DN 50 (2"), INSTALADO EM PRUMADAS - FOR   UN</t>
  </si>
  <si>
    <t>LUVA COM REDUÇÃO, EM AÇO, CONEXÃO SOLDADA, DN 50 X 40 MM (2 X 1 1/2)   UN</t>
  </si>
  <si>
    <t>, INSTALADO EM PRUMADAS - FORNECIMENTO E INSTALAÇÃO. AF_12/2015</t>
  </si>
  <si>
    <t>LUVA, EM AÇO, CONEXÃO SOLDADA, DN 65 (2 1/2"), INSTALADO EM PRUMADAS -   UN</t>
  </si>
  <si>
    <t>119,27</t>
  </si>
  <si>
    <t>LUVA COM REDUÇÃO, EM AÇO, CONEXÃO SOLDADA, DN 65 X 50 MM (2 1/2" X 2")   UN</t>
  </si>
  <si>
    <t>LUVA, EM AÇO, CONEXÃO SOLDADA, DN 80 (3), INSTALADO EM PRUMADAS - FOR   UN</t>
  </si>
  <si>
    <t>127,30</t>
  </si>
  <si>
    <t>LUVA COM REDUÇÃO, EM AÇO, CONEXÃO SOLDADA, DN 80 X 65 MM (3" X 2 1/2")   UN</t>
  </si>
  <si>
    <t>CURVA 45 GRAUS, EM AÇO, CONEXÃO SOLDADA, DN 50 (2), INSTALADO EM PRUM   UN</t>
  </si>
  <si>
    <t>ADAS - FORNECIMENTO E INSTALAÇÃO. AF_12/2015</t>
  </si>
  <si>
    <t>CURVA 90 GRAUS, EM AÇO, CONEXÃO SOLDADA, DN 50 (2), INSTALADO EM PRUM   UN</t>
  </si>
  <si>
    <t>105,66</t>
  </si>
  <si>
    <t>407 de 606</t>
  </si>
  <si>
    <t>CURVA 45 GRAUS, EM AÇO, CONEXÃO SOLDADA, DN 65 (2 1/2), INSTALADO EM     UN</t>
  </si>
  <si>
    <t>164,74</t>
  </si>
  <si>
    <t>CURVA 90 GRAUS, EM AÇO, CONEXÃO SOLDADA, DN 65 (2 1/2), INSTALADO EM     UN</t>
  </si>
  <si>
    <t>173,64</t>
  </si>
  <si>
    <t>CURVA 45 GRAUS, EM AÇO, CONEXÃO SOLDADA, DN 80 (3), INSTALADO EM PRUM   UN</t>
  </si>
  <si>
    <t>360,76</t>
  </si>
  <si>
    <t>CURVA 90 GRAUS, EM AÇO, CONEXÃO SOLDADA, DN 80 (3), INSTALADO EM PRUM   UN</t>
  </si>
  <si>
    <t>320,81</t>
  </si>
  <si>
    <t>TÊ, EM AÇO, CONEXÃO SOLDADA, DN 50 (2"), INSTALADO EM PRUMADAS - FORNE   UN</t>
  </si>
  <si>
    <t>155,85</t>
  </si>
  <si>
    <t>TÊ, EM AÇO, CONEXÃO SOLDADA, DN 65 (2 1/2"), INSTALADO EM PRUMADAS - F   UN</t>
  </si>
  <si>
    <t>259,70</t>
  </si>
  <si>
    <t>TÊ, EM AÇO, CONEXÃO SOLDADA, DN 80 (3"), INSTALADO EM PRUMADAS - FORNE   UN</t>
  </si>
  <si>
    <t>392,94</t>
  </si>
  <si>
    <t>LUVA, EM AÇO, CONEXÃO SOLDADA, DN 25 (1), INSTALADO EM REDE DE ALIMEN   UN</t>
  </si>
  <si>
    <t>TAÇÃO PARA HIDRANTE - FORNECIMENTO E INSTALAÇÃO. AF_12/2015</t>
  </si>
  <si>
    <t>LUVA COM REDUÇÃO, EM AÇO, CONEXÃO SOLDADA, DN 25 X 20 MM (1 X 3/4),     UN</t>
  </si>
  <si>
    <t>LUVA, EM AÇO, CONEXÃO SOLDADA, DN 32 (1 1/4), INSTALADO EM REDE DE AL   UN</t>
  </si>
  <si>
    <t>IMENTAÇÃO PARA HIDRANTE - FORNECIMENTO E INSTALAÇÃO. AF_12/2015</t>
  </si>
  <si>
    <t>LUVA COM REDUÇÃO, EM AÇO, CONEXÃO SOLDADA, DN 32 X 25 MM (1 1/4   X 1   UN</t>
  </si>
  <si>
    <t>32,23</t>
  </si>
  <si>
    <t>), INSTALADO EM REDE DE ALIMENTAÇÃO PARA HIDRANTE - FORNECIMENTO E INS</t>
  </si>
  <si>
    <t>LUVA, EM AÇO, CONEXÃO SOLDADA, DN 40 (1 1/2), INSTALADO EM REDE DE AL   UN</t>
  </si>
  <si>
    <t>408 de 606</t>
  </si>
  <si>
    <t>LUVA COM REDUÇÃO, EM AÇO, CONEXÃO SOLDADA, DN 40   X 32 MM (1 1/2 X 1     UN</t>
  </si>
  <si>
    <t>1/4), INSTALADO EM REDE DE ALIMENTAÇÃO PARA HIDRANTE - FORNECIMENTO E</t>
  </si>
  <si>
    <t>LUVA, EM AÇO, CONEXÃO SOLDADA, DN 50 (2), INSTALADO EM REDE DE ALIMEN   UN</t>
  </si>
  <si>
    <t>50,61</t>
  </si>
  <si>
    <t>60,36</t>
  </si>
  <si>
    <t>, INSTALADO EM REDE DE ALIMENTAÇÃO PARA HIDRANTE - FORNECIMENTO E INST</t>
  </si>
  <si>
    <t>LUVA, EM AÇO, CONEXÃO SOLDADA, DN 65 (2 1/2), INSTALADO EM REDE DE AL   UN</t>
  </si>
  <si>
    <t>90,58</t>
  </si>
  <si>
    <t>LUVA COM REDUÇÃO, EM AÇO, CONEXÃO SOLDADA, DN 65 X 50 MM (2 1/2 X 2)   UN</t>
  </si>
  <si>
    <t>110,29</t>
  </si>
  <si>
    <t>LUVA, EM AÇO, CONEXÃO SOLDADA, DN 80 (3), INSTALADO EM REDE DE ALIMEN   UN</t>
  </si>
  <si>
    <t>LUVA COM REDUÇÃO, EM AÇO, CONEXÃO SOLDADA, DN 80 X 65 MM (3 X 2 1/2)   UN</t>
  </si>
  <si>
    <t>CURVA 45 GRAUS, EM AÇO, CONEXÃO SOLDADA, DN 25 (1), INSTALADO EM REDE   UN</t>
  </si>
  <si>
    <t>DE ALIMENTAÇÃO PARA HIDRANTE - FORNECIMENTO E INSTALAÇÃO. AF_12/2015</t>
  </si>
  <si>
    <t>CURVA 90 GRAUS, EM AÇO, CONEXÃO SOLDADA, DN 25 (1), INSTALADO EM REDE   UN</t>
  </si>
  <si>
    <t>CURVA 45 GRAUS, EM AÇO, CONEXÃO SOLDADA, DN 32 (1 1/4), INSTALADO EM     UN</t>
  </si>
  <si>
    <t>44,13</t>
  </si>
  <si>
    <t>409 de 606</t>
  </si>
  <si>
    <t>CURVA 90 GRAUS, EM AÇO, CONEXÃO SOLDADA, DN 32 (1 1/4), INSTALADO EM     UN</t>
  </si>
  <si>
    <t>CURVA 45 GRAUS, EM AÇO, CONEXÃO SOLDADA, DN 40 (1 1/2"), INSTALADO EM     UN</t>
  </si>
  <si>
    <t>CURVA 90 GRAUS, EM AÇO, CONEXÃO SOLDADA, DN 40 (1 1/2"), INSTALADO EM     UN</t>
  </si>
  <si>
    <t>CURVA 45 GRAUS, EM AÇO, CONEXÃO SOLDADA, DN 50 (2"), INSTALADO EM REDE   UN</t>
  </si>
  <si>
    <t>CURVA 90 GRAUS, EM AÇO, CONEXÃO SOLDADA, DN 50 (2"), INSTALADO EM REDE   UN</t>
  </si>
  <si>
    <t>CURVA 45 GRAUS, EM AÇO, CONEXÃO SOLDADA, DN 65 (2 1/2"), INSTALADO EM     UN</t>
  </si>
  <si>
    <t>151,31</t>
  </si>
  <si>
    <t>CURVA 90 GRAUS, EM AÇO, CONEXÃO SOLDADA, DN 65 (2 1/2"), INSTALADO EM     UN</t>
  </si>
  <si>
    <t>160,21</t>
  </si>
  <si>
    <t>CURVA 45 GRAUS, EM AÇO, CONEXÃO SOLDADA, DN 80 (3"), INSTALADO EM REDE   UN</t>
  </si>
  <si>
    <t>350,04</t>
  </si>
  <si>
    <t>CURVA 90 GRAUS, EM AÇO, CONEXÃO SOLDADA, DN 80 (3"), INSTALADO EM REDE   UN</t>
  </si>
  <si>
    <t>310,09</t>
  </si>
  <si>
    <t>TÊ, EM AÇO, CONEXÃO SOLDADA, DN 25 (1"), INSTALADO EM REDE DE ALIMENTA   UN</t>
  </si>
  <si>
    <t>ÇÃO PARA HIDRANTE - FORNECIMENTO E INSTALAÇÃO. AF_12/2015</t>
  </si>
  <si>
    <t>TÊ, EM AÇO, CONEXÃO SOLDADA, DN 32 (1 1/4"), INSTALADO EM REDE DE ALIM   UN</t>
  </si>
  <si>
    <t>68,17</t>
  </si>
  <si>
    <t>ENTAÇÃO PARA HIDRANTE - FORNECIMENTO E INSTALAÇÃO. AF_12/2015</t>
  </si>
  <si>
    <t>410 de 606</t>
  </si>
  <si>
    <t>TÊ, EM AÇO, CONEXÃO SOLDADA, DN 40 (1 1/2"), INSTALADO EM REDE DE ALIM   UN</t>
  </si>
  <si>
    <t>87,71</t>
  </si>
  <si>
    <t>TÊ, EM AÇO, CONEXÃO SOLDADA, DN 50 (2"), INSTALADO EM REDE DE ALIMENTA   UN</t>
  </si>
  <si>
    <t>134,19</t>
  </si>
  <si>
    <t>TÊ, EM AÇO, CONEXÃO SOLDADA, DN 65 (2 1/2"), INSTALADO EM REDE DE ALIM   UN</t>
  </si>
  <si>
    <t>241,75</t>
  </si>
  <si>
    <t>TÊ, EM AÇO, CONEXÃO SOLDADA, DN 80 (3"), INSTALADO EM REDE DE ALIMENTA   UN</t>
  </si>
  <si>
    <t>378,68</t>
  </si>
  <si>
    <t>LUVA, EM AÇO, CONEXÃO SOLDADA, DN 25 (1"), INSTALADO EM REDE DE ALIMEN   UN</t>
  </si>
  <si>
    <t>TAÇÃO PARA SPRINKLER - FORNECIMENTO E INSTALAÇÃO. AF_12/2015</t>
  </si>
  <si>
    <t>LUVA COM REDUÇÃO, EM AÇO, CONEXÃO SOLDADA, DN 25 X 20 MM (1" X 3/4"),     UN</t>
  </si>
  <si>
    <t>LUVA, EM AÇO, CONEXÃO SOLDADA, DN 32 (1 1/4"), INSTALADO EM REDE DE AL   UN</t>
  </si>
  <si>
    <t>IMENTAÇÃO PARA SPRINKLER - FORNECIMENTO E INSTALAÇÃO. AF_12/2015</t>
  </si>
  <si>
    <t>LUVA COM REDUÇÃO, EM AÇO, CONEXÃO SOLDADA, DN 32 X 25 MM (1 1/4"   X 1"   UN</t>
  </si>
  <si>
    <t>), INSTALADO EM REDE DE ALIMENTAÇÃO PARA SPRINKLER - FORNECIMENTO E IN</t>
  </si>
  <si>
    <t>LUVA, EM AÇO, CONEXÃO SOLDADA, DN 40 (1 1/2"), INSTALADO EM REDE DE AL   UN</t>
  </si>
  <si>
    <t>30,17</t>
  </si>
  <si>
    <t>LUVA COM REDUÇÃO, EM AÇO, CONEXÃO SOLDADA, DN 40   X 32 MM (1 1/2" X 1     UN</t>
  </si>
  <si>
    <t>1/4"), INSTALADO EM REDE DE ALIMENTAÇÃO PARA SPRINKLER - FORNECIMENTO</t>
  </si>
  <si>
    <t>LUVA, EM AÇO, CONEXÃO SOLDADA, DN 50 (2"), INSTALADO EM REDE DE ALIMEN   UN</t>
  </si>
  <si>
    <t>411 de 606</t>
  </si>
  <si>
    <t>LUVA COM REDUÇÃO, EM AÇO, CONEXÃO SOLDADA, DN 50 X 40 MM (2" X 1 1/2")   UN</t>
  </si>
  <si>
    <t>, INSTALADO EM REDE DE ALIMENTAÇÃO PARA SPRINKLER - FORNECIMENTO E INS</t>
  </si>
  <si>
    <t>LUVA, EM AÇO, CONEXÃO SOLDADA, DN 65 (2 1/2"), INSTALADO EM REDE DE AL   UN</t>
  </si>
  <si>
    <t>81,29</t>
  </si>
  <si>
    <t>LUVA, EM AÇO, CONEXÃO SOLDADA, DN 80 (3"), INSTALADO EM REDE DE ALIMEN   UN</t>
  </si>
  <si>
    <t>107,96</t>
  </si>
  <si>
    <t>CURVA 45 GRAUS, EM AÇO, CONEXÃO SOLDADA, DN 25 (1"), INSTALADO EM REDE   UN</t>
  </si>
  <si>
    <t>DE ALIMENTAÇÃO PARA SPRINKLER - FORNECIMENTO E INSTALAÇÃO. AF_12/2015</t>
  </si>
  <si>
    <t>CURVA 90 GRAUS, EM AÇO, CONEXÃO SOLDADA, DN 25 (1"), INSTALADO EM REDE   UN</t>
  </si>
  <si>
    <t>CURVA 45 GRAUS, EM AÇO, CONEXÃO SOLDADA, DN 32 (1 1/4"), INSTALADO EM     UN</t>
  </si>
  <si>
    <t>CURVA 90 GRAUS, EM AÇO, CONEXÃO SOLDADA, DN 32 (1 1/4"), INSTALADO EM     UN</t>
  </si>
  <si>
    <t>54,37</t>
  </si>
  <si>
    <t>412 de 606</t>
  </si>
  <si>
    <t>79,74</t>
  </si>
  <si>
    <t>137,30</t>
  </si>
  <si>
    <t>331,77</t>
  </si>
  <si>
    <t>291,82</t>
  </si>
  <si>
    <t>ÇÃO PARA SPRINKLER - FORNECIMENTO E INSTALAÇÃO. AF_12/2015</t>
  </si>
  <si>
    <t>ENTAÇÃO PARA SPRINKLER - FORNECIMENTO E INSTALAÇÃO. AF_12/2015</t>
  </si>
  <si>
    <t>78,52</t>
  </si>
  <si>
    <t>121,26</t>
  </si>
  <si>
    <t>225,84</t>
  </si>
  <si>
    <t>413 de 606</t>
  </si>
  <si>
    <t>354,30</t>
  </si>
  <si>
    <t>LUVA, EM AÇO, CONEXÃO SOLDADA, DN 15 (1/2"), INSTALADO EM RAMAIS E SUB   UN</t>
  </si>
  <si>
    <t>-RAMAIS DE GÁS - FORNECIMENTO E INSTALAÇÃO. AF_12/2015</t>
  </si>
  <si>
    <t>LUVA, EM AÇO, CONEXÃO SOLDADA, DN 20 (3/4"), INSTALADO EM RAMAIS E SUB   UN</t>
  </si>
  <si>
    <t>LUVA COM REDUÇÃO, EM AÇO, CONEXÃO SOLDADA, DN 20 X 15 MM (3/4 " X 1/2"   UN</t>
  </si>
  <si>
    <t>), INSTALADO EM RAMAIS E SUB-RAMAIS DE GÁS - FORNECIMENTO E INSTALAÇÃO</t>
  </si>
  <si>
    <t>LUVA, EM AÇO, CONEXÃO SOLDADA, DN 25 (1"), INSTALADO EM RAMAIS E SUB-R   UN</t>
  </si>
  <si>
    <t>AMAIS DE GÁS - FORNECIMENTO E INSTALAÇÃO. AF_12/2015</t>
  </si>
  <si>
    <t>CURVA 45 GRAUS, EM AÇO, CONEXÃO SOLDADA, DN 15 (1/2"), INSTALADO EM RA   UN</t>
  </si>
  <si>
    <t>MAIS E SUB-RAMAIS DE GÁS - FORNECIMENTO E INSTALAÇÃO. AF_12/2015</t>
  </si>
  <si>
    <t>CURVA 90 GRAUS, EM AÇO, CONEXÃO SOLDADA, DN 15 (1/2"), INSTALADO EM RA   UN</t>
  </si>
  <si>
    <t>CURVA 45 GRAUS, EM AÇO, CONEXÃO SOLDADA, DN 20 (3/4"), INSTALADO EM RA   UN</t>
  </si>
  <si>
    <t>CURVA 90 GRAUS, EM AÇO, CONEXÃO SOLDADA, DN 20 (3/4"), INSTALADO EM RA   UN</t>
  </si>
  <si>
    <t>CURVA 45 GRAUS, EM AÇO, CONEXÃO SOLDADA, DN 25 (1"), INSTALADO EM RAMA   UN</t>
  </si>
  <si>
    <t>IS E SUB-RAMAIS DE GÁS - FORNECIMENTO E INSTALAÇÃO. AF_12/2015</t>
  </si>
  <si>
    <t>CURVA 90 GRAUS, EM AÇO, CONEXÃO SOLDADA, DN 25 (1"), INSTALADO EM RAMA   UN</t>
  </si>
  <si>
    <t>414 de 606</t>
  </si>
  <si>
    <t>TÊ, EM AÇO, CONEXÃO SOLDADA, DN 15 (1/2"), INSTALADO EM RAMAIS E SUB-R   UN</t>
  </si>
  <si>
    <t>TÊ, EM AÇO, CONEXÃO SOLDADA, DN 20 (3/4"), INSTALADO EM RAMAIS E SUB-R   UN</t>
  </si>
  <si>
    <t>TÊ, EM AÇO, CONEXÃO SOLDADA, DN 25 (1"), INSTALADO EM RAMAIS E SUB-RAM   UN</t>
  </si>
  <si>
    <t>AIS DE GÁS - FORNECIMENTO E INSTALAÇÃO. AF_12/2015</t>
  </si>
  <si>
    <t>TAMPA DE CONCRETO ARMADO 60X60X5CM PARA CAIXA</t>
  </si>
  <si>
    <t>CAIXA DE INSPEÇÃO EM CONCRETO PRÉ-MOLDADO DN 60CM COM TAMPA H= 60CM -     UN</t>
  </si>
  <si>
    <t>178,18</t>
  </si>
  <si>
    <t>CAIXA DE INSPECAO EM ANEL DE CONCRETO PRE MOLDADO, COM 950MM DE ALTURA   UN</t>
  </si>
  <si>
    <t>235,33</t>
  </si>
  <si>
    <t>CAIXA D´ÁGUA EM POLIETILENO, 1000 LITROS, COM ACESSÓRIOS</t>
  </si>
  <si>
    <t>667,24</t>
  </si>
  <si>
    <t>CAIXA D´AGUA EM POLIETILENO, 500 LITROS, COM ACESSÓRIOS</t>
  </si>
  <si>
    <t>530,96</t>
  </si>
  <si>
    <t>CAIXA ENTERRADA HIDRÁULICA RETANGULAR EM ALVENARIA COM TIJOLOS CERÂMIC   UN</t>
  </si>
  <si>
    <t>OS MACIÇOS, DIMENS'ES INTERNAS: 0,3X0,3X0,3 M PARA REDE DE ESGOTO. AF_</t>
  </si>
  <si>
    <t>OS MACIÇOS, DIMENS'ES INTERNAS: 0,4X0,4X0,4 M PARA REDE DE ESGOTO. AF_</t>
  </si>
  <si>
    <t>OS MACIÇOS, DIMENS'ES INTERNAS: 0,6X0,6X0,6 M PARA REDE DE ESGOTO. AF_</t>
  </si>
  <si>
    <t>415 de 606</t>
  </si>
  <si>
    <t>510,31</t>
  </si>
  <si>
    <t>OS MACIÇOS, DIMENS'ES INTERNAS: 0,8X0,8X0,6 M PARA REDE DE ESGOTO. AF_</t>
  </si>
  <si>
    <t>607,96</t>
  </si>
  <si>
    <t>OS MACIÇOS, DIMENS'ES INTERNAS: 1X1X0,6 M PARA REDE DE ESGOTO. AF_05/2</t>
  </si>
  <si>
    <t>CAIXA ENTERRADA HIDRÁULICA RETANGULAR, EM ALVENARIA COM BLOCOS DE CONC   UN</t>
  </si>
  <si>
    <t>RETO, DIMENS'ES INTERNAS: 0,4X0,4X0,4 M PARA REDE DE ESGOTO. AF_05/201</t>
  </si>
  <si>
    <t>277,35</t>
  </si>
  <si>
    <t>RETO, DIMENS'ES INTERNAS: 0,6X0,6X0,6 M PARA REDE DE ESGOTO. AF_05/201</t>
  </si>
  <si>
    <t>393,94</t>
  </si>
  <si>
    <t>RETO, DIMENS'ES INTERNAS: 0,8X0,8X0,6 M PARA REDE DE ESGOTO. AF_05/201</t>
  </si>
  <si>
    <t>470,27</t>
  </si>
  <si>
    <t>RETO, DIMENS'ES INTERNAS: 1X1X0,6 M PARA REDE DE ESGOTO. AF_05/2018</t>
  </si>
  <si>
    <t>CAIXA DE GORDURA SIMPLES, CIRCULAR, EM CONCRETO PRÉ-MOLDADO, DIÂMETRO INTERNO = 0,4 M, ALTURA INTERNA = 0,4 M. AF_05/2018</t>
  </si>
  <si>
    <t>61,52</t>
  </si>
  <si>
    <t>INTERNO = 0,4 M, ALTURA INTERNA = 0,4 M. AF_05/2018</t>
  </si>
  <si>
    <t>CAIXA DE GORDURA DUPLA, CIRCULAR, EM CONCRETO PRÉ-MOLDADO, DIÂMETRO IN   UN</t>
  </si>
  <si>
    <t>128,94</t>
  </si>
  <si>
    <t>TERNO = 0,6 M, ALTURA INTERNA = 0,6 M. AF_05/2018</t>
  </si>
  <si>
    <t>CAIXA DE GORDURA SIMPLES (CAPACIDADE: 36L), RETANGULAR, EM ALVENARIA C   UN</t>
  </si>
  <si>
    <t>246,23</t>
  </si>
  <si>
    <t>OM TIJOLOS CERÂMICOS MACIÇOS, DIMENS'ES INTERNAS = 0,2X0,4 M, ALTURA I</t>
  </si>
  <si>
    <t>NTERNA = 0,8 M. AF_05/2018</t>
  </si>
  <si>
    <t>CAIXA DE GORDURA DUPLA (CAPACIDADE: 126 L), RETANGULAR, EM ALVENARIA C   UN</t>
  </si>
  <si>
    <t>426,91</t>
  </si>
  <si>
    <t>OM TIJOLOS CERÂMICOS MACIÇOS, DIMENS'ES INTERNAS = 0,4X0,7 M, ALTURA I</t>
  </si>
  <si>
    <t>416 de 606</t>
  </si>
  <si>
    <t>CAIXA DE GORDURA ESPECIAL (CAPACIDADE: 312 L - PARA ATÉ 146 PESSOAS SE   UN</t>
  </si>
  <si>
    <t>705,23</t>
  </si>
  <si>
    <t>RVIDAS NO PICO), RETANGULAR, EM ALVENARIA COM TIJOLOS CERÂMICOS MACIÇO</t>
  </si>
  <si>
    <t>S, DIMENS'ES INTERNAS = 0,4X1,2 M, ALTURA INTERNA = 1 M. AF_05/2018</t>
  </si>
  <si>
    <t>CAIXA DE GORDURA SIMPLES (CAPACIDADE: 36 L), RETANGULAR, EM ALVENARIA     UN</t>
  </si>
  <si>
    <t>175,25</t>
  </si>
  <si>
    <t>COM BLOCOS DE CONCRETO, DIMENS'ES INTERNAS = 0,2X0,4 M, ALTURA INTERNA</t>
  </si>
  <si>
    <t>= 0,8 M. AF_05/2018</t>
  </si>
  <si>
    <t>312,51</t>
  </si>
  <si>
    <t>OM BLOCOS DE CONCRETO, DIMENS'ES INTERNAS = 0,4X0,7 M, ALTURA INTERNA</t>
  </si>
  <si>
    <t>OS MACIÇOS, DIMENS'ES INTERNAS: 0,3X0,3X0,3 M PARA REDE DE DRENAGEM. A</t>
  </si>
  <si>
    <t>181,72</t>
  </si>
  <si>
    <t>OS MACIÇOS, DIMENS'ES INTERNAS: 0,4X0,4X0,4 M PARA REDE DE DRENAGEM. A</t>
  </si>
  <si>
    <t>357,03</t>
  </si>
  <si>
    <t>OS MACIÇOS, DIMENS'ES INTERNAS: 0,6X0,6X0,6 M PARA REDE DE DRENAGEM. A</t>
  </si>
  <si>
    <t>OS MACIÇOS, DIMENS'ES INTERNAS: 0,8X0,8X0,6 M PARA REDE DE DRENAGEM. A</t>
  </si>
  <si>
    <t>587,52</t>
  </si>
  <si>
    <t>OS MACIÇOS, DIMENS'ES INTERNAS: 1X1X0,6 M PARA REDE DE DRENAGEM. AF_05</t>
  </si>
  <si>
    <t>144,51</t>
  </si>
  <si>
    <t>RETO, DIMENS'ES INTERNAS: 0,4X0,4X0,4 M PARA REDE DE DRENAGEM. AF_05/2</t>
  </si>
  <si>
    <t>417 de 606</t>
  </si>
  <si>
    <t>270,09</t>
  </si>
  <si>
    <t>RETO, DIMENS'ES INTERNAS: 0,6X0,6X0,6 M PARA REDE DE DRENAGEM. AF_05/2</t>
  </si>
  <si>
    <t>383,58</t>
  </si>
  <si>
    <t>RETO, DIMENS'ES INTERNAS: 0,8X0,8X0,6 M PARA REDE DE DRENAGEM. AF_05/2</t>
  </si>
  <si>
    <t>456,27</t>
  </si>
  <si>
    <t>RETO, DIMENS'ES INTERNAS: 1X1X0,6 M PARA REDE DE DRENAGEM. AF_05/2018</t>
  </si>
  <si>
    <t>CAIXA SIFONADA, PVC, DN 100 X 100 X 50 MM, FORNECIDA E INSTALADA EM RA   UN</t>
  </si>
  <si>
    <t>MAIS DE ENCAMINHAMENTO DE ÁGUA PLUVIAL. AF_12/2014</t>
  </si>
  <si>
    <t>CAIXA SIFONADA, PVC, DN 150 X 185 X 75 MM, FORNECIDA E INSTALADA EM RA   UN</t>
  </si>
  <si>
    <t>RALO SIFONADO, PVC, DN 100 X 40 MM, JUNTA SOLDÁVEL, FORNECIDO E INSTAL   UN</t>
  </si>
  <si>
    <t>ADO EM RAMAIS DE ENCAMINHAMENTO DE ÁGUA PLUVIAL. AF_12/2014</t>
  </si>
  <si>
    <t>CAIXA SIFONADA, PVC, DN 100 X 100 X 50 MM, JUNTA ELÁSTICA, FORNECIDA E   UN</t>
  </si>
  <si>
    <t>INSTALADA EM RAMAL DE DESCARGA OU EM RAMAL DE ESGOTO SANITÁRIO. AF_12</t>
  </si>
  <si>
    <t>CAIXA SIFONADA, PVC, DN 150 X 185 X 75 MM, JUNTA ELÁSTICA, FORNECIDA E   UN</t>
  </si>
  <si>
    <t>ADO EM RAMAL DE DESCARGA OU EM RAMAL DE ESGOTO SANITÁRIO. AF_12/2014</t>
  </si>
  <si>
    <t>RALO SECO, PVC, DN 100 X 40 MM, JUNTA SOLDÁVEL, FORNECIDO E INSTALADO     UN</t>
  </si>
  <si>
    <t>EM RAMAL DE DESCARGA OU EM RAMAL DE ESGOTO SANITÁRIO. AF_12/2014</t>
  </si>
  <si>
    <t>418 de 606</t>
  </si>
  <si>
    <t>VASO SANITARIO INFANTIL SIFONADO, PARA VALVULA DE DESCARGA, EM LOUCA B   UN</t>
  </si>
  <si>
    <t>413,95</t>
  </si>
  <si>
    <t>MICTORIO SIFONADO DE LOUCA BRANCA COM PERTENCES, COM REGISTRO DE PRESS   UN</t>
  </si>
  <si>
    <t>463,72</t>
  </si>
  <si>
    <t>TANQUE DE LOUÇA BRANCA COM COLUNA, 30L OU EQUIVALENTE - FORNECIMENTO E   UN</t>
  </si>
  <si>
    <t>581,87</t>
  </si>
  <si>
    <t>INSTALAÇÃO. AF_12/2013</t>
  </si>
  <si>
    <t>TANQUE DE LOUÇA BRANCA SUSPENSO, 18L OU EQUIVALENTE - FORNECIMENTO E I   UN</t>
  </si>
  <si>
    <t>356,59</t>
  </si>
  <si>
    <t>NSTALAÇÃO. AF_12/2013</t>
  </si>
  <si>
    <t>TANQUE DE MÁRMORE SINTÉTICO COM COLUNA, 22L OU EQUIVALENTE   FORNECIME   UN</t>
  </si>
  <si>
    <t>247,54</t>
  </si>
  <si>
    <t>NTO E INSTALAÇÃO. AF_12/2013</t>
  </si>
  <si>
    <t>TANQUE DE MÁRMORE SINTÉTICO SUSPENSO, 22L OU EQUIVALENTE - FORNECIMENT   UN</t>
  </si>
  <si>
    <t>144,04</t>
  </si>
  <si>
    <t>O E INSTALAÇÃO. AF_12/2013</t>
  </si>
  <si>
    <t>VÁLVULA EM METAL CROMADO 1.1/2" X 1.1/2" PARA TANQUE OU LAVATÓRIO, COM   UN</t>
  </si>
  <si>
    <t>OU SEM LADRÃO - FORNECIMENTO E INSTALAÇÃO. AF_12/2013</t>
  </si>
  <si>
    <t>VÁLVULA EM METAL CROMADO TIPO AMERICANA 3.1/2" X 1.1/2" PARA PIA - FOR   UN</t>
  </si>
  <si>
    <t>NECIMENTO E INSTALAÇÃO. AF_12/2013</t>
  </si>
  <si>
    <t>VÁLVULA EM PLÁSTICO 1" PARA PIA, TANQUE OU LAVATÓRIO, COM OU SEM LADRÃ   UN</t>
  </si>
  <si>
    <t>O - FORNECIMENTO E INSTALAÇÃO. AF_12/2013</t>
  </si>
  <si>
    <t>VÁLVULA EM PLÁSTICO CROMADO TIPO AMERICANA 3.1/2" X 1.1/2" SEM ADAPTAD   UN</t>
  </si>
  <si>
    <t>OR PARA PIA - FORNECIMENTO E INSTALAÇÃO. AF_12/2013</t>
  </si>
  <si>
    <t>SIFÃO DO TIPO GARRAFA EM METAL CROMADO 1 X 1.1/2" - FORNECIMENTO E INS   UN</t>
  </si>
  <si>
    <t>133,65</t>
  </si>
  <si>
    <t>TALAÇÃO. AF_12/2013</t>
  </si>
  <si>
    <t>SIFÃO DO TIPO GARRAFA/COPO EM PVC 1.1/4 X 1.1/2" - FORNECIMENTO E INS   UN</t>
  </si>
  <si>
    <t>419 de 606</t>
  </si>
  <si>
    <t>SIFÃO DO TIPO FLEXÍVEL EM PVC 1 X 1.1/2 - FORNECIMENTO E INSTALAÇÃO.   UN</t>
  </si>
  <si>
    <t>ENGATE FLEXÍVEL EM PLÁSTICO BRANCO, 1/2" X 30CM - FORNECIMENTO E INSTA   UN</t>
  </si>
  <si>
    <t>LAÇÃO. AF_12/2013</t>
  </si>
  <si>
    <t>ENGATE FLEXÍVEL EM PLÁSTICO BRANCO, 1/2" X 40CM - FORNECIMENTO E INSTA   UN</t>
  </si>
  <si>
    <t>ENGATE FLEXÍVEL EM INOX, 1/2 X 30CM - FORNECIMENTO E INSTALAÇÃO. AF_1   UN</t>
  </si>
  <si>
    <t>ENGATE FLEXÍVEL EM INOX, 1/2 X 40CM - FORNECIMENTO E INSTALAÇÃO. AF_1   UN</t>
  </si>
  <si>
    <t>35,44</t>
  </si>
  <si>
    <t>VASO SANITÁRIO SIFONADO COM CAIXA ACOPLADA LOUÇA BRANCA - FORNECIMENTO   UN</t>
  </si>
  <si>
    <t>345,58</t>
  </si>
  <si>
    <t>E INSTALAÇÃO. AF_12/2013</t>
  </si>
  <si>
    <t>BANCADA DE GRANITO CINZA POLIDO PARA PIA DE COZINHA 1,50 X 0,60 M - FO   UN</t>
  </si>
  <si>
    <t>398,80</t>
  </si>
  <si>
    <t>RNECIMENTO E INSTALAÇÃO. AF_12/2013</t>
  </si>
  <si>
    <t>BANCADA DE MÁRMORE BRANCO POLIDO PARA PIA DE COZINHA 1,50 X 0,60 M - F   UN</t>
  </si>
  <si>
    <t>363,37</t>
  </si>
  <si>
    <t>ORNECIMENTO E INSTALAÇÃO. AF_12/2013</t>
  </si>
  <si>
    <t>BANCADA DE MÁRMORE SINTÉTICO 120 X 60CM, COM CUBA INTEGRADA - FORNECIM   UN</t>
  </si>
  <si>
    <t>188,06</t>
  </si>
  <si>
    <t>ENTO E INSTALAÇÃO. AF_12/2013</t>
  </si>
  <si>
    <t>BANCADA DE GRANITO CINZA POLIDO PARA LAVATÓRIO 0,50 X 0,60 M - FORNECI   UN</t>
  </si>
  <si>
    <t>213,01</t>
  </si>
  <si>
    <t>MENTO E INSTALAÇÃO. AF_12/2013</t>
  </si>
  <si>
    <t>BANCADA DE MÁRMORE BRANCO POLIDO PARA LAVATÓRIO 0,50 X 0,60 M - FORNEC   UN</t>
  </si>
  <si>
    <t>199,72</t>
  </si>
  <si>
    <t>IMENTO E INSTALAÇÃO. AF_12/2013</t>
  </si>
  <si>
    <t>CUBA DE EMBUTIR DE AÇO INOXIDÁVEL MÉDIA - FORNECIMENTO E INSTALAÇÃO. A   UN</t>
  </si>
  <si>
    <t>131,68</t>
  </si>
  <si>
    <t>F_12/2013</t>
  </si>
  <si>
    <t>CUBA DE EMBUTIR OVAL EM LOUÇA BRANCA, 35 X 50CM OU EQUIVALENTE - FORNE   UN</t>
  </si>
  <si>
    <t>105,74</t>
  </si>
  <si>
    <t>CIMENTO E INSTALAÇÃO. AF_12/2013</t>
  </si>
  <si>
    <t>420 de 606</t>
  </si>
  <si>
    <t>LAVATÓRIO LOUÇA BRANCA COM COLUNA, *44 X 35,5* CM, PADRÃO POPULAR - FO   UN</t>
  </si>
  <si>
    <t>195,97</t>
  </si>
  <si>
    <t>LAVATÓRIO LOUÇA BRANCA COM COLUNA, 45 X 55CM OU EQUIVALENTE, PADRÃO MÉ   UN</t>
  </si>
  <si>
    <t>260,15</t>
  </si>
  <si>
    <t>DIO - FORNECIMENTO E INSTALAÇÃO. AF_12/2013</t>
  </si>
  <si>
    <t>LAVATÓRIO LOUÇA BRANCA SUSPENSO, 29,5 X 39CM OU EQUIVALENTE, PADRÃO PO   UN</t>
  </si>
  <si>
    <t>PULAR - FORNECIMENTO E INSTALAÇÃO. AF_12/2013</t>
  </si>
  <si>
    <t>APARELHO MISTURADOR DE MESA PARA LAVATÓRIO, PADRÃO MÉDIO - FORNECIMENT   UN</t>
  </si>
  <si>
    <t>192,38</t>
  </si>
  <si>
    <t>TORNEIRA CROMADA DE MESA, 1/2" OU 3/4", PARA LAVATÓRIO, PADRÃO POPULAR   UN</t>
  </si>
  <si>
    <t>- FORNECIMENTO E INSTALAÇÃO. AF_12/2013</t>
  </si>
  <si>
    <t>APARELHO MISTURADOR DE MESA PARA PIA DE COZINHA, PADRÃO MÉDIO - FORNEC   UN</t>
  </si>
  <si>
    <t>230,68</t>
  </si>
  <si>
    <t>TORNEIRA CROMADA TUBO MÓVEL, DE MESA, 1/2" OU 3/4", PARA PIA DE COZINH   UN</t>
  </si>
  <si>
    <t>A, PADRÃO ALTO - FORNECIMENTO E INSTALAÇÃO. AF_12/2013</t>
  </si>
  <si>
    <t>TORNEIRA CROMADA TUBO MÓVEL, DE PAREDE, 1/2" OU 3/4", PARA PIA DE COZI   UN</t>
  </si>
  <si>
    <t>86,00</t>
  </si>
  <si>
    <t>NHA, PADRÃO MÉDIO - FORNECIMENTO E INSTALAÇÃO. AF_12/2013</t>
  </si>
  <si>
    <t>TORNEIRA CROMADA LONGA, DE PAREDE, 1/2" OU 3/4", PARA PIA DE COZINHA,     UN</t>
  </si>
  <si>
    <t>PADRÃO POPULAR - FORNECIMENTO E INSTALAÇÃO. AF_12/2013</t>
  </si>
  <si>
    <t>PADRÃO MÉDIO - FORNECIMENTO E INSTALAÇÃO. AF_12/2013</t>
  </si>
  <si>
    <t>TORNEIRA CROMADA 1/2" OU 3/4" PARA TANQUE, PADRÃO POPULAR - FORNECIMEN   UN</t>
  </si>
  <si>
    <t>TO E INSTALAÇÃO. AF_12/2013</t>
  </si>
  <si>
    <t>TORNEIRA CROMADA 1/2" OU 3/4" PARA TANQUE, PADRÃO MÉDIO - FORNECIMENTO   UN</t>
  </si>
  <si>
    <t>TORNEIRA CROMADA DE MESA, 1/2" OU 3/4", PARA LAVATÓRIO, PADRÃO MÉDIO -   UN</t>
  </si>
  <si>
    <t>FORNECIMENTO E INSTALAÇÃO. AF_12/2013</t>
  </si>
  <si>
    <t>421 de 606</t>
  </si>
  <si>
    <t>TORNEIRA PLÁSTICA 3/4" PARA TANQUE - FORNECIMENTO E INSTALAÇÃO. AF_12/   UN</t>
  </si>
  <si>
    <t>TANQUE DE LOUÇA BRANCA COM COLUNA, 30L OU EQUIVALENTE, INCLUSO SIFÃO F   UN</t>
  </si>
  <si>
    <t>647,73</t>
  </si>
  <si>
    <t>LEXÍVEL EM PVC, VÁLVULA METÁLICA E TORNEIRA DE METAL CROMADO PADRÃO MÉ</t>
  </si>
  <si>
    <t>611,88</t>
  </si>
  <si>
    <t>LEXÍVEL EM PVC, VÁLVULA PLÁSTICA E TORNEIRA DE METAL CROMADO PADRÃO PO</t>
  </si>
  <si>
    <t>615,17</t>
  </si>
  <si>
    <t>LEXÍVEL EM PVC, VÁLVULA PLÁSTICA E TORNEIRA DE PLÁSTICO - FORNECIMENTO</t>
  </si>
  <si>
    <t>TANQUE DE LOUÇA BRANCA SUSPENSO, 18L OU EQUIVALENTE, INCLUSO SIFÃO TIP   UN</t>
  </si>
  <si>
    <t>548,11</t>
  </si>
  <si>
    <t>O GARRAFA EM METAL CROMADO, VÁLVULA METÁLICA E TORNEIRA DE METAL CROMA</t>
  </si>
  <si>
    <t>DO PADRÃO MÉDIO - FORNECIMENTO E INSTALAÇÃO. AF_12/2013</t>
  </si>
  <si>
    <t>392,65</t>
  </si>
  <si>
    <t>O GARRAFA EM PVC, VÁLVULA PLÁSTICA E TORNEIRA DE METAL CROMADO PADRÃO</t>
  </si>
  <si>
    <t>POPULAR - FORNECIMENTO E INSTALAÇÃO. AF_12/2013</t>
  </si>
  <si>
    <t>395,94</t>
  </si>
  <si>
    <t>O GARRAFA EM PVC, VÁLVULA PLÁSTICA E TORNEIRA DE PLÁSTICO - FORNECIMEN</t>
  </si>
  <si>
    <t>TANQUE DE MÁRMORE SINTÉTICO COM COLUNA, 22L OU EQUIVALENTE, INCLUSO SI   UN</t>
  </si>
  <si>
    <t>277,55</t>
  </si>
  <si>
    <t>FÃO FLEXÍVEL EM PVC, VÁLVULA PLÁSTICA E TORNEIRA DE METAL CROMADO PADR</t>
  </si>
  <si>
    <t>ÃO POPULAR - FORNECIMENTO E INSTALAÇÃO. AF_12/2013</t>
  </si>
  <si>
    <t>280,84</t>
  </si>
  <si>
    <t>FÃO FLEXÍVEL EM PVC, VÁLVULA PLÁSTICA E TORNEIRA DE PLÁSTICO - FORNECI</t>
  </si>
  <si>
    <t>422 de 606</t>
  </si>
  <si>
    <t>TANQUE DE MÁRMORE SINTÉTICO SUSPENSO, 22L OU EQUIVALENTE, INCLUSO SIFÃ   UN</t>
  </si>
  <si>
    <t>180,10</t>
  </si>
  <si>
    <t>O TIPO GARRAFA EM PVC, VÁLVULA PLÁSTICA E TORNEIRA DE METAL CROMADO PA</t>
  </si>
  <si>
    <t>DRÃO POPULAR - FORNECIMENTO E INSTALAÇÃO. AF_12/2013</t>
  </si>
  <si>
    <t>183,39</t>
  </si>
  <si>
    <t>O TIPO GARRAFA EM PVC, VÁLVULA PLÁSTICA E TORNEIRA DE PLÁSTICO - FORNE</t>
  </si>
  <si>
    <t>174,05</t>
  </si>
  <si>
    <t>O FLEXÍVEL EM PVC, VÁLVULA PLÁSTICA E TORNEIRA DE METAL CROMADO PADRÃO</t>
  </si>
  <si>
    <t>O FLEXÍVEL EM PVC, VÁLVULA PLÁSTICA E TORNEIRA DE PLÁSTICO - FORNECIME</t>
  </si>
  <si>
    <t>VASO SANITÁRIO SIFONADO COM CAIXA ACOPLADA LOUÇA BRANCA, INCLUSO ENGAT   UN</t>
  </si>
  <si>
    <t>352,85</t>
  </si>
  <si>
    <t>E FLEXÍVEL EM PLÁSTICO BRANCO, 1/2   X 40CM - FORNECIMENTO E INSTALAÇÃO</t>
  </si>
  <si>
    <t>. AF_12/2013</t>
  </si>
  <si>
    <t>VASO SANITÁRIO SIFONADO COM CAIXA ACOPLADA LOUÇA BRANCA - PADRÃO MÉDIO   UN</t>
  </si>
  <si>
    <t>381,02</t>
  </si>
  <si>
    <t>, INCLUSO ENGATE FLEXÍVEL EM METAL CROMADO, 1/2 X 40CM - FORNECIMENTO</t>
  </si>
  <si>
    <t>BANCADA DE MÁRMORE SINTÉTICO 120 X 60CM, COM CUBA INTEGRADA, INCLUSO S   UN</t>
  </si>
  <si>
    <t>253,78</t>
  </si>
  <si>
    <t>IFÃO TIPO GARRAFA EM PVC, VÁLVULA EM PLÁSTICO CROMADO TIPO AMERICANA E</t>
  </si>
  <si>
    <t>TORNEIRA CROMADA LONGA, DE PAREDE, PADRÃO POPULAR - FORNECIMENTO E IN</t>
  </si>
  <si>
    <t>STALAÇÃO. AF_12/2013</t>
  </si>
  <si>
    <t>247,73</t>
  </si>
  <si>
    <t>IFÃO TIPO FLEXÍVEL EM PVC, VÁLVULA EM PLÁSTICO CROMADO TIPO AMERICANA</t>
  </si>
  <si>
    <t>E TORNEIRA CROMADA LONGA, DE PAREDE, PADRÃO POPULAR - FORNECIMENTO E I</t>
  </si>
  <si>
    <t>423 de 606</t>
  </si>
  <si>
    <t>CUBA DE EMBUTIR DE AÇO INOXIDÁVEL MÉDIA, INCLUSO VÁLVULA TIPO AMERICAN   UN</t>
  </si>
  <si>
    <t>187,06</t>
  </si>
  <si>
    <t>A EM METAL CROMADO E SIFÃO FLEXÍVEL EM PVC - FORNECIMENTO E INSTALAÇÃO</t>
  </si>
  <si>
    <t>A E SIFÃO TIPO GARRAFA EM METAL CROMADO - FORNECIMENTO E INSTALAÇÃO. A</t>
  </si>
  <si>
    <t>CUBA DE EMBUTIR OVAL EM LOUÇA BRANCA, 35 X 50CM OU EQUIVALENTE, INCLUS   UN</t>
  </si>
  <si>
    <t>O VÁLVULA EM METAL CROMADO E SIFÃO FLEXÍVEL EM PVC - FORNECIMENTO E IN</t>
  </si>
  <si>
    <t>262,58</t>
  </si>
  <si>
    <t>O VÁLVULA E SIFÃO TIPO GARRAFA EM METAL CROMADO - FORNECIMENTO E INSTA</t>
  </si>
  <si>
    <t>LAVATÓRIO LOUÇA BRANCA COM COLUNA, *44 X 35,5* CM, PADRÃO POPULAR, INC   UN</t>
  </si>
  <si>
    <t>LUSO SIFÃO FLEXÍVEL EM PVC, VÁLVULA E ENGATE FLEXÍVEL 30CM EM PLÁSTICO</t>
  </si>
  <si>
    <t>E COM TORNEIRA CROMADA PADRÃO POPULAR - FORNECIMENTO E INSTALAÇÃO. AF</t>
  </si>
  <si>
    <t>_12/2013</t>
  </si>
  <si>
    <t>680,25</t>
  </si>
  <si>
    <t>DIO, INCLUSO SIFÃO TIPO GARRAFA, VÁLVULA E ENGATE FLEXÍVEL DE 40CM EM</t>
  </si>
  <si>
    <t>METAL CROMADO, COM APARELHO MISTURADOR PADRÃO MÉDIO - FORNECIMENTO E I</t>
  </si>
  <si>
    <t>528,13</t>
  </si>
  <si>
    <t>METAL CROMADO, COM TORNEIRA CROMADA DE MESA, PADRÃO MÉDIO - FORNECIMEN</t>
  </si>
  <si>
    <t>424 de 606</t>
  </si>
  <si>
    <t>172,28</t>
  </si>
  <si>
    <t>PULAR, INCLUSO SIFÃO TIPO GARRAFA EM PVC, VÁLVULA E ENGATE FLEXÍVEL 30</t>
  </si>
  <si>
    <t>CM EM PLÁSTICO E TORNEIRA CROMADA DE MESA, PADRÃO POPULAR - FORNECIMEN</t>
  </si>
  <si>
    <t>166,23</t>
  </si>
  <si>
    <t>PULAR, INCLUSO SIFÃO FLEXÍVEL EM PVC, VÁLVULA E ENGATE FLEXÍVEL 30CM E</t>
  </si>
  <si>
    <t>M PLÁSTICO E TORNEIRA CROMADA DE MESA, PADRÃO POPULAR - FORNECIMENTO E</t>
  </si>
  <si>
    <t>BANCADA MÁRMORE BRANCO POLIDO 0,50X0,60M, INCLUSO CUBA DE EMBUTIR OVAL   UN</t>
  </si>
  <si>
    <t>EM LOUÇA BRANCA 35 X 50CM, VÁLVULA, SIFÃO TIPO GARRAFA E ENGATE FLEXÍ</t>
  </si>
  <si>
    <t>VEL 40CM EM METAL CROMADO E APARELHO MISTURADOR DE MESA, PADRÃO MÉDIO</t>
  </si>
  <si>
    <t>SABONETEIRA DE SOBREPOR (FIXADA NA PAREDE), TIPO CONCHA, EM ACO INOXID   UN</t>
  </si>
  <si>
    <t>BANCADA GRANITO CINZA POLIDO 0,50 X 0,60M, INCL. CUBA DE EMBUTIR OVAL     UN</t>
  </si>
  <si>
    <t>LOUÇA BRANCA 35 X 50CM, VÁLVULA METAL CROMADO, SIFÃO FLEXÍVEL PVC, ENG</t>
  </si>
  <si>
    <t>ATE 30CM FLEXÍVEL PLÁSTICO E TORNEIRA CROMADA DE MESA, PADRÃO POPULAR</t>
  </si>
  <si>
    <t>- FORNEC. E INSTALAÇÃO. AF_12/2013</t>
  </si>
  <si>
    <t>BANCADA DE GRANITO CINZA POLIDO 150 X 60 CM, COM CUBA DE EMBUTIR DE AÇ   UN</t>
  </si>
  <si>
    <t>630,20</t>
  </si>
  <si>
    <t>O INOXIDÁVEL MÉDIA, VÁLVULA AMERICANA EM METAL CROMADO, SIFÃO FLEXÍVEL</t>
  </si>
  <si>
    <t>EM PVC, ENGATE FLEXÍVEL 30 CM, TORNEIRA CROMADA LONGA DE PAREDE, 1/2</t>
  </si>
  <si>
    <t>OU 3/4, PARA PIA DE COZINHA, PADRÃO POPULAR- FORNEC. E INSTAL. AF_12/2</t>
  </si>
  <si>
    <t>425 de 606</t>
  </si>
  <si>
    <t>BANCADA MÁRMORE BRANCO POLIDO 150 X 60 CM, COM CUBA DE EMBUTIR DE AÇO     UN</t>
  </si>
  <si>
    <t>772,17</t>
  </si>
  <si>
    <t>INOXIDÁVEL MÉDIA, VÁLVULA AMERICANA EM METAL CROMADO, SIFÃO   TIPO GARR</t>
  </si>
  <si>
    <t>AFA EM METAL CROMADO, ENGATE FLEXÍVEL 30 CM, TORNEIRA   CROMADA TUBO MÓ</t>
  </si>
  <si>
    <t>VEL, DE MESA, 1/2 OU 3/4, PARA PIA DE COZINHA, PADRÃO ALTO - FORNEC.</t>
  </si>
  <si>
    <t>E INSTAL. AF_12/2013</t>
  </si>
  <si>
    <t>VASO SANITARIO SIFONADO CONVENCIONAL COM   LOUÇA BRANCA - FORNECIMENTO     UN</t>
  </si>
  <si>
    <t>162,87</t>
  </si>
  <si>
    <t>E INSTALAÇÃO. AF_10/2016</t>
  </si>
  <si>
    <t>VASO SANITARIO SIFONADO CONVENCIONAL COM LOUÇA BRANCA, INCLUSO CONJUNT   UN</t>
  </si>
  <si>
    <t>O DE LIGAÇÃO PARA BACIA SANITÁRIA AJUSTÁVEL - FORNECIMENTO E INSTALAÇÃ</t>
  </si>
  <si>
    <t>O. AF_10/2016</t>
  </si>
  <si>
    <t>VASO SANITARIO SIFONADO CONVENCIONAL PARA PCD SEM FURO FRONTAL COM   LO   UN</t>
  </si>
  <si>
    <t>599,51</t>
  </si>
  <si>
    <t>UÇA BRANCA SEM ASSENTO -   FORNECIMENTO E INSTALAÇÃO. AF_10/2016</t>
  </si>
  <si>
    <t>VASO SANITARIO SIFONADO CONVENCIONAL PARA PCD SEM FURO FRONTAL COM LOUÇA BRANCA SEM ASSENTO, INCLUSO CONJUNTO DE LIGAÇÃO PARA BACIA SANITÁRIA AJUSTÁVEL - FORNECIMENTO E INSTALAÇÃO. AF_10/2016</t>
  </si>
  <si>
    <t>604,24</t>
  </si>
  <si>
    <t>ÇA BRANCA SEM ASSENTO, INCLUSO CONJUNTO DE LIGAÇÃO PARA BACIA SANITÁRI</t>
  </si>
  <si>
    <t>A AJUSTÁVEL - FORNECIMENTO E INSTALAÇÃO. AF_10/2016</t>
  </si>
  <si>
    <t>PORTA TOALHA ROSTO EM METAL CROMADO, TIPO ARGOLA, INCLUSO FIXAÇÃO. AF_   UN</t>
  </si>
  <si>
    <t>PORTA TOALHA BANHO EM METAL CROMADO, TIPO BARRA, INCLUSO FIXAÇÃO. AF_1   UN</t>
  </si>
  <si>
    <t>PAPELEIRA DE PAREDE EM METAL CROMADO SEM TAMPA, INCLUSO FIXAÇÃO. AF_10   UN</t>
  </si>
  <si>
    <t>SABONETEIRA DE PAREDE EM METAL CROMADO, INCLUSO FIXAÇÃO. AF_10/2016</t>
  </si>
  <si>
    <t>KIT DE ACESSORIOS PARA BANHEIRO EM METAL CROMADO, 5 PECAS, INCLUSO FIX   UN</t>
  </si>
  <si>
    <t>63,44</t>
  </si>
  <si>
    <t>AÇÃO. AF_10/2016</t>
  </si>
  <si>
    <t>SABONETEIRA PLASTICA TIPO DISPENSER PARA SABONETE LIQUIDO COM RESERVAT   UN</t>
  </si>
  <si>
    <t>ORIO 800 A 1500 ML, INCLUSO FIXAÇÃO. AF_10/2016</t>
  </si>
  <si>
    <t>426 de 606</t>
  </si>
  <si>
    <t>TAMPA EM CONCRETO ARMADO 60X60X5CM P/CX INSPECAO/FOSSA SEPTICA</t>
  </si>
  <si>
    <t>TANQUE SÉPTICO CIRCULAR, EM CONCRETO PRÉ-MOLDADO, DIÂMETRO INTERNO = 1   UN</t>
  </si>
  <si>
    <t>1.038,52</t>
  </si>
  <si>
    <t>,10 M, ALTURA INTERNA = 2,50 M, VOLUME ÚTIL: 2138,2 L (PARA 5 CONTRIBU</t>
  </si>
  <si>
    <t>INTES). AF_05/2018</t>
  </si>
  <si>
    <t>1.523,91</t>
  </si>
  <si>
    <t>,40 M, ALTURA INTERNA = 2,50 M, VOLUME ÚTIL: 3463,6 L (PARA 13 CONTRIB</t>
  </si>
  <si>
    <t>UINTES). AF_05/2018</t>
  </si>
  <si>
    <t>2.260,16</t>
  </si>
  <si>
    <t>,88 M, ALTURA INTERNA = 2,50 M, VOLUME ÚTIL: 6245,8 L (PARA 32 CONTRIB</t>
  </si>
  <si>
    <t>TANQUE SÉPTICO CIRCULAR, EM CONCRETO PRÉ-MOLDADO, DIÂMETRO INTERNO = 2   UN</t>
  </si>
  <si>
    <t>3.004,67</t>
  </si>
  <si>
    <t>,38 M, ALTURA INTERNA = 2,50 M, VOLUME ÚTIL: 10009,8 L (PARA 69 CONTRI</t>
  </si>
  <si>
    <t>BUINTES). AF_05/2018</t>
  </si>
  <si>
    <t>3.467,67</t>
  </si>
  <si>
    <t>,38 M, ALTURA INTERNA = 3,0 M, VOLUME ÚTIL: 12234,2 L (PARA 86 CONTRIB</t>
  </si>
  <si>
    <t>4.585,48</t>
  </si>
  <si>
    <t>,88 M, ALTURA INTERNA = 2,50 M, VOLUME ÚTIL: 14657,4 L (PARA 105 CONTR</t>
  </si>
  <si>
    <t>IBUINTES). AF_05/2018</t>
  </si>
  <si>
    <t>TANQUE SÉPTICO RETANGULAR, EM ALVENARIA COM TIJOLOS CERÂMICOS MACIÇOS,   UN</t>
  </si>
  <si>
    <t>3.230,34</t>
  </si>
  <si>
    <t>DIMENS'ES INTERNAS: 1,0 X 2,0 X 1,4 M, VOLUME ÚTIL: 2000 L (PARA 5 CO</t>
  </si>
  <si>
    <t>NTRIBUINTES). AF_05/2018</t>
  </si>
  <si>
    <t>4.312,95</t>
  </si>
  <si>
    <t>DIMENS'ES INTERNAS: 1,2 X 2,4 X 1,6 M, VOLUME ÚTIL: 3456 L (PARA 13 C</t>
  </si>
  <si>
    <t>ONTRIBUINTES). AF_05/2018</t>
  </si>
  <si>
    <t>427 de 606</t>
  </si>
  <si>
    <t>6.096,17</t>
  </si>
  <si>
    <t>DIMENS'ES INTERNAS: 1,4 X 3,2 X 1,8 M, VOLUME ÚTIL: 6272 L (PARA 32 C</t>
  </si>
  <si>
    <t>8.177,35</t>
  </si>
  <si>
    <t>DIMENS'ES INTERNAS: 1,6 X 4,4 X 1,8 M, VOLUME ÚTIL: 9856 L (PARA 68 C</t>
  </si>
  <si>
    <t>9.364,10</t>
  </si>
  <si>
    <t>DIMENS'ES INTERNAS: 1,6 X 4,8 X 2,0 M, VOLUME ÚTIL: 12288 L (PARA 86</t>
  </si>
  <si>
    <t>CONTRIBUINTES). AF_05/2018</t>
  </si>
  <si>
    <t>10.263,07</t>
  </si>
  <si>
    <t>DIMENS'ES INTERNAS: 1,6 X 4,6 X 2,4 M, VOLUME ÚTIL: 14720 L (PARA 105</t>
  </si>
  <si>
    <t>FILTRO ANAERÓBIO RETANGULAR, EM ALVENARIA COM TIJOLOS CERÂMICOS MACIÇO   UN</t>
  </si>
  <si>
    <t>2.704,49</t>
  </si>
  <si>
    <t>S, DIMENS'ES INTERNAS: 0,8 X 1,2 X 1,67 M, VOLUME ÚTIL: 1152 L (PARA 5</t>
  </si>
  <si>
    <t>4.229,39</t>
  </si>
  <si>
    <t>S, DIMENS'ES INTERNAS: 1,2 X 1,8 X 1,67 M, VOLUME ÚTIL: 2592 L (PARA 1</t>
  </si>
  <si>
    <t>3 CONTRIBUINTES). AF_05/2018</t>
  </si>
  <si>
    <t>6.570,69</t>
  </si>
  <si>
    <t>S, DIMENS'ES INTERNAS: 1,4 X 3,0 X 1,67 M, VOLUME ÚTIL: 5040 L (PARA 3</t>
  </si>
  <si>
    <t>2 CONTRIBUINTES). AF_05/2018</t>
  </si>
  <si>
    <t>8.546,25</t>
  </si>
  <si>
    <t>S, DIMENS'ES INTERNAS: 1,4 X 4,2 X 1,67 M, VOLUME ÚTIL: 7056 L (PARA 6</t>
  </si>
  <si>
    <t>7 CONTRIBUINTES). AF_05/2018</t>
  </si>
  <si>
    <t>9.851,28</t>
  </si>
  <si>
    <t>S, DIMENS'ES INTERNAS: 1,6 X 4,6 X 1,67 M, VOLUME ÚTIL: 8832 L (PARA 8</t>
  </si>
  <si>
    <t>4 CONTRIBUINTES). AF_05/2018</t>
  </si>
  <si>
    <t>428 de 606</t>
  </si>
  <si>
    <t>11.599,64</t>
  </si>
  <si>
    <t>S, DIMENS'ES INTERNAS: 1,6 X 5,6 X 1,67 M, VOLUME ÚTIL: 10752 L (PARA</t>
  </si>
  <si>
    <t>103 CONTRIBUINTES). AF_05/2018</t>
  </si>
  <si>
    <t>SUMIDOURO RETANGULAR, EM ALVENARIA COM TIJOLOS CERÂMICOS MACIÇOS, DIME   UN</t>
  </si>
  <si>
    <t>2.641,45</t>
  </si>
  <si>
    <t>NS'ES INTERNAS: 0,8 X 1,4 X 3,0 M, ÁREA DE INFILTRAÇÃO: 13,2 M² (PARA</t>
  </si>
  <si>
    <t>5 CONTRIBUINTES). AF_05/2018</t>
  </si>
  <si>
    <t>4.640,16</t>
  </si>
  <si>
    <t>NS'ES INTERNAS: 1,0 X 3,0 X 3,0 M, ÁREA DE INFILTRAÇÃO: 25 M² (PARA 10</t>
  </si>
  <si>
    <t>5.984,67</t>
  </si>
  <si>
    <t>NS'ES INTERNAS: 1,6 X 3,4 X 3,0 M, ÁREA DE INFILTRAÇÃO: 32,9 M² (PARA</t>
  </si>
  <si>
    <t>13 CONTRIBUINTES). AF_05/2018</t>
  </si>
  <si>
    <t>8.879,83</t>
  </si>
  <si>
    <t>NS'ES INTERNAS: 1,6 X 5,8 X 3,0 M, ÁREA DE INFILTRAÇÃO: 50 M² (PARA 20</t>
  </si>
  <si>
    <t>TANQUE SÉPTICO RETANGULAR, EM ALVENARIA COM BLOCOS DE CONCRETO, DIMENS   UN</t>
  </si>
  <si>
    <t>2.457,41</t>
  </si>
  <si>
    <t>ES INTERNAS: 1,0 X 2,0 X 1,4 M, VOLUME ÚTIL: 2000 L (PARA 5 CONTRIBUI</t>
  </si>
  <si>
    <t>NTES). AF_05/2018</t>
  </si>
  <si>
    <t>3.247,19</t>
  </si>
  <si>
    <t>ES INTERNAS: 1,2 X 2,4 X 1,6 M, VOLUME ÚTIL: 3456 L (PARA 13 CONTRIBU</t>
  </si>
  <si>
    <t>4.561,45</t>
  </si>
  <si>
    <t>ES INTERNAS: 1,4 X 3,2 X 1,8 M, VOLUME ÚTIL: 6272 L (PARA 32 CONTRIBU</t>
  </si>
  <si>
    <t>6.191,72</t>
  </si>
  <si>
    <t>ES INTERNAS: 1,6 X 4,4 X 1,8 M, VOLUME ÚTIL: 9856 L (PARA 68 CONTRIBU</t>
  </si>
  <si>
    <t>429 de 606</t>
  </si>
  <si>
    <t>6.993,82</t>
  </si>
  <si>
    <t>ES INTERNAS: 1,6 X 4,8 X 2,0 M, VOLUME ÚTIL: 12288 L (PARA 86 CONTRIB</t>
  </si>
  <si>
    <t>7.470,48</t>
  </si>
  <si>
    <t>ES INTERNAS: 1,6 X 4,6 X 2,4 M, VOLUME ÚTIL: 14720 L (PARA 105 CONTRI</t>
  </si>
  <si>
    <t>FILTRO ANAERÓBIO RETANGULAR, EM ALVENARIA COM BLOCOS DE CONCRETO, DIME   UN</t>
  </si>
  <si>
    <t>2.102,22</t>
  </si>
  <si>
    <t>NS'ES INTERNAS: 0,8 X 1,2 X 1,67 M, VOLUME ÚTIL: 1152 L (PARA 5 CONTRI</t>
  </si>
  <si>
    <t>3.339,54</t>
  </si>
  <si>
    <t>NS'ES INTERNAS: 1,2 X 1,8 X 1,67 M, VOLUME ÚTIL: 2592 L (PARA 13 CONTR</t>
  </si>
  <si>
    <t>5.268,29</t>
  </si>
  <si>
    <t>NS'ES INTERNAS: 1,4 X 3,0 X 1,67 M, VOLUME ÚTIL: 5040 L (PARA 32 CONTR</t>
  </si>
  <si>
    <t>6.817,19</t>
  </si>
  <si>
    <t>NS'ES INTERNAS: 1,4 X 4,2 X 1,67 M, VOLUME ÚTIL: 7056 L (PARA 67 CONTR</t>
  </si>
  <si>
    <t>8.018,81</t>
  </si>
  <si>
    <t>NS'ES INTERNAS: 1,6 X 4,6 X 1,67 M, VOLUME ÚTIL: 8832 L (PARA 84 CONTR</t>
  </si>
  <si>
    <t>9.473,78</t>
  </si>
  <si>
    <t>NS'ES INTERNAS: 1,6 X 5,6 X 1,67 M, VOLUME ÚTIL: 10752 L (PARA 103 CON</t>
  </si>
  <si>
    <t>TRIBUINTES). AF_05/2018</t>
  </si>
  <si>
    <t>SUMIDOURO RETANGULAR, EM ALVENARIA COM BLOCOS DE CONCRETO, DIMENS'ES I   UN</t>
  </si>
  <si>
    <t>1.663,15</t>
  </si>
  <si>
    <t>NTERNAS: 0,8 X 1,4 X 3,0 M, ÁREA DE INFILTRAÇÃO: 13,2 M² (PARA 5 CONTR</t>
  </si>
  <si>
    <t>430 de 606</t>
  </si>
  <si>
    <t>2.861,48</t>
  </si>
  <si>
    <t>NTERNAS: 1,0 X 3,0 X 3,0 M, ÁREA DE INFILTRAÇÃO: 25 M² (PARA 10 CONTRI</t>
  </si>
  <si>
    <t>3.761,31</t>
  </si>
  <si>
    <t>NTERNAS: 1,6 X 3,4 X 3,0 M, ÁREA DE INFILTRAÇÃO: 32,9 M² (PARA 13 CONT</t>
  </si>
  <si>
    <t>RIBUINTES). AF_05/2018</t>
  </si>
  <si>
    <t>5.577,98</t>
  </si>
  <si>
    <t>NTERNAS: 1,6 X 5,8 X 3,0 M, ÁREA DE INFILTRAÇÃO: 50 M² (PARA 20 CONTRI</t>
  </si>
  <si>
    <t>507,84</t>
  </si>
  <si>
    <t>NS'ES INTERNAS = 0,4X1,2 M, ALTURA INTERNA = 1 M. AF_05/2018</t>
  </si>
  <si>
    <t>CAIXA DE GORDURA PEQUENA (CAPACIDADE: 19 L), CIRCULAR, EM PVC, DIÂMETR   UN</t>
  </si>
  <si>
    <t>317,07</t>
  </si>
  <si>
    <t>O INTERNO= 0,3 M. AF_05/2018</t>
  </si>
  <si>
    <t>CAIXA DE INSPEÇÃO PARA ATERRAMENTO, CIRCULAR, EM POLIETILENO, DIÂMETRO   UN</t>
  </si>
  <si>
    <t>INTERNO = 0,3 M. AF_05/2018</t>
  </si>
  <si>
    <t>TAMPA CIRCULAR PARA ESGOTO E DRENAGEM, EM FERRO FUNDIDO, DIÂMETRO INTE   UN</t>
  </si>
  <si>
    <t>367,77</t>
  </si>
  <si>
    <t>RNO = 0,6 M. AF_05/2018</t>
  </si>
  <si>
    <t>TAMPA CIRCULAR PARA ESGOTO E DRENAGEM, EM CONCRETO PRÉ-MOLDADO, DIÂMET   UN</t>
  </si>
  <si>
    <t>86,64</t>
  </si>
  <si>
    <t>RO INTERNO = 0,6 M. AF_05/2018</t>
  </si>
  <si>
    <t>PONTO DE CONSUMO TERMINAL DE ÁGUA FRIA (SUBRAMAL) COM TUBULAÇÃO DE PVC   UN</t>
  </si>
  <si>
    <t>, DN 25 MM, INSTALADO EM RAMAL DE ÁGUA, INCLUSOS RASGO E CHUMBAMENTO E</t>
  </si>
  <si>
    <t>PONTO DE CONSUMO TERMINAL DE ÁGUA QUENTE (SUBRAMAL) COM TUBULAÇÃO DE C   UN</t>
  </si>
  <si>
    <t>PVC, DN 22 MM, INSTALADO EM RAMAL DE ÁGUA, INCLUSOS RASGO E CHUMBAMENT</t>
  </si>
  <si>
    <t>O EM ALVENARIA. AF_12/2014</t>
  </si>
  <si>
    <t>431 de 606</t>
  </si>
  <si>
    <t>74093/001 VALVULA PE COM CRIVO BRONZE 1.1/4" - FORNECIMENTO E INSTALACAO</t>
  </si>
  <si>
    <t>68,93</t>
  </si>
  <si>
    <t>74169/001 REGISTRO/VALVULA GLOBO ANGULAR 45 GRAUS EM LATAO PARA HIDRANTES DE INC   UN</t>
  </si>
  <si>
    <t>ÊNDIO PREDIAL DN 2.1/2, COM VOLANTE, CLASSE DE PRESSAO DE ATE 200 PSI</t>
  </si>
  <si>
    <t>REGISTRO DE PRESSÃO BRUTO, LATÃO, ROSCÁVEL, 1/2", FORNECIDO E INSTALAD   UN</t>
  </si>
  <si>
    <t>24,69</t>
  </si>
  <si>
    <t>O EM RAMAL DE ÁGUA. AF_12/2014</t>
  </si>
  <si>
    <t>REGISTRO DE PRESSÃO BRUTO, LATÃO,   ROSCÁVEL, 3/4, FORNECIDO E INSTALA   UN</t>
  </si>
  <si>
    <t>DO EM RAMAL DE ÁGUA. AF_12/2014</t>
  </si>
  <si>
    <t>REGISTRO DE GAVETA BRUTO, LATÃO, ROSCÁVEL, 1/2", FORNECIDO E INSTALADO   UN</t>
  </si>
  <si>
    <t>EM RAMAL DE ÁGUA. AF_12/2014</t>
  </si>
  <si>
    <t>REGISTRO DE GAVETA BRUTO, LATÃO, ROSCÁVEL, 3/4", FORNECIDO E INSTALADO   UN</t>
  </si>
  <si>
    <t>MISTURADOR MONOCOMANDO PARA CHUVEIRO, BASE BRUTA E ACABAMENTO CROMADO,   UN</t>
  </si>
  <si>
    <t>FORNECIDO E INSTALADO EM RAMAL DE ÁGUA. AF_12/2014</t>
  </si>
  <si>
    <t>KIT DE REGISTRO DE PRESSÃO BRUTO DE LATÃO ½", INCLUSIVE CONEX'ES,   ROS   UN</t>
  </si>
  <si>
    <t>CÁVEL, INSTALADO EM RAMAL DE ÁGUA FRIA - FORNECIMENTO E INSTALAÇÃO. AF</t>
  </si>
  <si>
    <t>KIT DE REGISTRO DE PRESSÃO BRUTO DE LATÃO ¾", INCLUSIVE CONEX'ES, ROSC   UN</t>
  </si>
  <si>
    <t>ÁVEL, INSTALADO EM RAMAL DE ÁGUA FRIA - FORNECIMENTO E INSTALAÇÃO. AF_</t>
  </si>
  <si>
    <t>KIT DE REGISTRO DE GAVETA BRUTO DE LATÃO ½", INCLUSIVE CONEX'ES, ROSCÁ   UN</t>
  </si>
  <si>
    <t>VEL, INSTALADO EM RAMAL DE ÁGUA FRIA - FORNECIMENTO E INSTALAÇÃO. AF_1</t>
  </si>
  <si>
    <t>432 de 606</t>
  </si>
  <si>
    <t>KIT DE REGISTRO DE GAVETA BRUTO DE LATÃO ¾", INCLUSIVE CONEX'ES, ROSCÁ   UN</t>
  </si>
  <si>
    <t>KIT DE MISTURADOR BASE BRUTA DE LATÃO ¾" MONOCOMANDO PARA CHUVEIRO, IN   UN</t>
  </si>
  <si>
    <t>353,33</t>
  </si>
  <si>
    <t>CLUSIVE CONEX'ES, INSTALADO EM RAMAL DE ÁGUA - FORNECIMENTO E INSTALAÇ</t>
  </si>
  <si>
    <t>KIT DE TÊ MISTURADOR EM CPVC ¾" COM DUPLO COMANDO PARA CHUVEIRO, INCLU   UN</t>
  </si>
  <si>
    <t>202,17</t>
  </si>
  <si>
    <t>SIVE CONEX'ES, INSTALADO EM RAMAL DE ÁGUA - FORNECIMENTO E INSTALAÇÃO.</t>
  </si>
  <si>
    <t>REGISTRO DE PRESSÃO BRUTO, LATÃO, ROSCÁVEL, 1/2", COM ACABAMENTO E CAN   UN</t>
  </si>
  <si>
    <t>OPLA CROMADOS. FORNECIDO E INSTALADO EM RAMAL DE ÁGUA. AF_12/2014</t>
  </si>
  <si>
    <t>REGISTRO DE PRESSÃO BRUTO, LATÃO, ROSCÁVEL, 3/4", COM ACABAMENTO E CAN   UN</t>
  </si>
  <si>
    <t>REGISTRO DE GAVETA BRUTO, LATÃO, ROSCÁVEL, 1/2", COM ACABAMENTO E CANO   UN</t>
  </si>
  <si>
    <t>PLA CROMADOS. FORNECIDO E INSTALADO EM RAMAL DE ÁGUA. AF_12/2014</t>
  </si>
  <si>
    <t>REGISTRO DE GAVETA BRUTO, LATÃO, ROSCÁVEL, 3/4", COM ACABAMENTO E CANO   UN</t>
  </si>
  <si>
    <t>REGISTRO DE ESFERA, PVC, ROSCÁVEL, 3/4", FORNECIDO E INSTALADO EM RAMA   UN</t>
  </si>
  <si>
    <t>L DE ÁGUA. AF_03/2015</t>
  </si>
  <si>
    <t>REGISTRO DE ESFERA, PVC, SOLDÁVEL, DN 25 MM, INSTALADO EM RESERVAÇÃO     UN</t>
  </si>
  <si>
    <t>REGISTRO DE ESFERA, PVC, SOLDÁVEL, DN 32 MM, INSTALADO EM RESERVAÇÃO     UN</t>
  </si>
  <si>
    <t>433 de 606</t>
  </si>
  <si>
    <t>REGISTRO DE ESFERA, PVC, SOLDÁVEL, DN 40 MM, INSTALADO EM RESERVAÇÃO     UN</t>
  </si>
  <si>
    <t>REGISTRO DE ESFERA, PVC, SOLDÁVEL, DN 50 MM, INSTALADO EM RESERVAÇÃO     UN</t>
  </si>
  <si>
    <t>REGISTRO DE ESFERA, PVC, SOLDÁVEL, DN 60 MM, INSTALADO EM RESERVAÇÃO     UN</t>
  </si>
  <si>
    <t>REGISTRO DE GAVETA BRUTO, LATÃO, ROSCÁVEL, 3/4, INSTALADO EM RESERVAÇ   UN</t>
  </si>
  <si>
    <t>REGISTRO DE GAVETA BRUTO, LATÃO, ROSCÁVEL, 1, INSTALADO EM RESERVAÇÃO   UN</t>
  </si>
  <si>
    <t>REGISTRO DE GAVETA BRUTO, LATÃO, ROSCÁVEL, 1 1/4, INSTALADO EM RESERV   UN</t>
  </si>
  <si>
    <t>83,90</t>
  </si>
  <si>
    <t>AÇÃO DE ÁGUA DE EDIFICAÇÃO QUE POSSUA RESERVATÓRIO DE FIBRA/FIBROCIMEN</t>
  </si>
  <si>
    <t>TO   FORNECIMENTO E INSTALAÇÃO. AF_06/2016</t>
  </si>
  <si>
    <t>REGISTRO DE GAVETA BRUTO, LATÃO, ROSCÁVEL, 1 1/2, INSTALADO EM RESERV   UN</t>
  </si>
  <si>
    <t>98,95</t>
  </si>
  <si>
    <t>REGISTRO DE GAVETA BRUTO, LATÃO, ROSCÁVEL, 2, INSTALADO EM RESERVAÇÃO   UN</t>
  </si>
  <si>
    <t>REGISTRO DE GAVETA BRUTO, LATÃO, ROSCÁVEL, 2 1/2, INSTALADO EM RESERV   UN</t>
  </si>
  <si>
    <t>236,74</t>
  </si>
  <si>
    <t>434 de 606</t>
  </si>
  <si>
    <t>REGISTRO DE GAVETA BRUTO, LATÃO, ROSCÁVEL, 3, INSTALADO EM RESERVAÇÃO   UN</t>
  </si>
  <si>
    <t>281,89</t>
  </si>
  <si>
    <t>REGISTRO DE GAVETA BRUTO, LATÃO, ROSCÁVEL, 4, INSTALADO EM RESERVAÇÃO   UN</t>
  </si>
  <si>
    <t>556,12</t>
  </si>
  <si>
    <t>REGISTRO DE GAVETA BRUTO, LATÃO, ROSCÁVEL, 1, COM ACABAMENTO E CANOPL   UN</t>
  </si>
  <si>
    <t>105,61</t>
  </si>
  <si>
    <t>A CROMADOS, INSTALADO EM RESERVAÇÃO DE ÁGUA DE EDIFICAÇÃO QUE POSSUA R</t>
  </si>
  <si>
    <t>REGISTRO DE GAVETA BRUTO, LATÃO, ROSCÁVEL, 1 1/4, COM ACABAMENTO E CA   UN</t>
  </si>
  <si>
    <t>137,22</t>
  </si>
  <si>
    <t>NOPLA CROMADOS, INSTALADO EM RESERVAÇÃO DE ÁGUA DE EDIFICAÇÃO QUE POSS</t>
  </si>
  <si>
    <t>REGISTRO DE GAVETA BRUTO, LATÃO, ROSCÁVEL, 1 1/2, COM ACABAMENTO E CA   UN</t>
  </si>
  <si>
    <t>142,30</t>
  </si>
  <si>
    <t>TORNEIRA DE BOIA, ROSCÁVEL, 1/2 , FORNECIDA E INSTALADA EM RESERVAÇÃO   UN</t>
  </si>
  <si>
    <t>DE ÁGUA. AF_06/2016</t>
  </si>
  <si>
    <t>TORNEIRA DE BOIA, ROSCÁVEL, 3/4 , FORNECIDA E INSTALADA EM RESERVAÇÃO   UN</t>
  </si>
  <si>
    <t>TORNEIRA DE BOIA, ROSCÁVEL, 1, FORNECIDA E INSTALADA EM RESERVAÇÃO DE   UN</t>
  </si>
  <si>
    <t>ÁGUA. AF_06/2016</t>
  </si>
  <si>
    <t>TORNEIRA DE BOIA, ROSCÁVEL, 1 1/4 , FORNECIDA E INSTALADA EM RESERVAÇ   UN</t>
  </si>
  <si>
    <t>ÃO DE ÁGUA. AF_06/2016</t>
  </si>
  <si>
    <t>435 de 606</t>
  </si>
  <si>
    <t>TORNEIRA DE BOIA, ROSCÁVEL, 1 1/2 , FORNECIDA E INSTALADA EM RESERVAÇ   UN</t>
  </si>
  <si>
    <t>TORNEIRA DE BOIA, ROSCÁVEL, 2, FORNECIDA E INSTALADA EM RESERVAÇÃO DE   UN</t>
  </si>
  <si>
    <t>VÁLVULA DE ESFERA BRUTA, BRONZE, ROSCÁVEL, 1/2 , INSTALADO EM RESERVA   UN</t>
  </si>
  <si>
    <t>ÇÃO DE ÁGUA DE EDIFICAÇÃO QUE POSSUA RESERVATÓRIO DE FIBRA/FIBROCIMENT</t>
  </si>
  <si>
    <t>O - FORNECIMENTO E INSTALAÇÃO. AF_06/2016</t>
  </si>
  <si>
    <t>VÁLVULA DE ESFERA BRUTA, BRONZE, ROSCÁVEL, 3/4'', INSTALADO EM RESERVA   UN</t>
  </si>
  <si>
    <t>69,74</t>
  </si>
  <si>
    <t>VÁLVULA DE ESFERA BRUTA, BRONZE, ROSCÁVEL, 1'', INSTALADO EM RESERVAÇÃ   UN</t>
  </si>
  <si>
    <t>85,04</t>
  </si>
  <si>
    <t>-     FORNECIMENTO E INSTALAÇÃO. AF_06/2016</t>
  </si>
  <si>
    <t>VÁLVULA DE ESFERA BRUTA, BRONZE, ROSCÁVEL, 1 1/4'', INSTALADO EM RESER   UN</t>
  </si>
  <si>
    <t>114,53</t>
  </si>
  <si>
    <t>VAÇÃO DE ÁGUA DE EDIFICAÇÃO QUE POSSUA RESERVATÓRIO DE FIBRA/FIBROCIME</t>
  </si>
  <si>
    <t>NTO -     FORNECIMENTO E INSTALAÇÃO. AF_06/2016</t>
  </si>
  <si>
    <t>VÁLVULA DE ESFERA BRUTA, BRONZE, ROSCÁVEL, 1 1/2'', INSTALADO EM RESER   UN</t>
  </si>
  <si>
    <t>VÁLVULA DE ESFERA BRUTA, BRONZE, ROSCÁVEL, 2'', INSTALADO EM RESERVAÇÃ   UN</t>
  </si>
  <si>
    <t>- FORNECIMENTO E INSTALAÇÃO. AF_06/2016</t>
  </si>
  <si>
    <t>VÁLVULA DE RETENÇÃO HORIZONTAL, DE BRONZE, ROSCÁVEL, 3/4" - FORNECIMEN   UN</t>
  </si>
  <si>
    <t>TO E INSTALAÇÃO. AF_01/2019</t>
  </si>
  <si>
    <t>VÁLVULA DE RETENÇÃO HORIZONTAL, DE BRONZE, ROSCÁVEL, 1" - FORNECIMENTO   UN</t>
  </si>
  <si>
    <t>86,86</t>
  </si>
  <si>
    <t>E INSTALAÇÃO. AF_01/2019</t>
  </si>
  <si>
    <t>436 de 606</t>
  </si>
  <si>
    <t>VÁLVULA DE RETENÇÃO HORIZONTAL, DE BRONZE, ROSCÁVEL, 1 1/4" - FORNECIM   UN</t>
  </si>
  <si>
    <t>117,65</t>
  </si>
  <si>
    <t>ENTO E INSTALAÇÃO. AF_01/2019</t>
  </si>
  <si>
    <t>VÁLVULA DE RETENÇÃO HORIZONTAL, DE BRONZE, ROSCÁVEL, 1 1/2" - FORNECI   UN</t>
  </si>
  <si>
    <t>128,35</t>
  </si>
  <si>
    <t>MENTO E INSTALAÇÃO. AF_01/2019</t>
  </si>
  <si>
    <t>VÁLVULA DE RETENÇÃO HORIZONTAL, DE BRONZE, ROSCÁVEL, 2" - FORNECIMENT   UN</t>
  </si>
  <si>
    <t>170,28</t>
  </si>
  <si>
    <t>O E INSTALAÇÃO. AF_01/2019</t>
  </si>
  <si>
    <t>VÁLVULA DE RETENÇÃO HORIZONTAL, DE BRONZE, ROSCÁVEL, 2 1/2" - FORNECIMENTO E INSTALAÇÃO. AF_01/2019</t>
  </si>
  <si>
    <t>231,59</t>
  </si>
  <si>
    <t>VÁLVULA DE RETENÇÃO HORIZONTAL, DE BRONZE, ROSCÁVEL, 3" - FORNECIMENTO   UN</t>
  </si>
  <si>
    <t>310,42</t>
  </si>
  <si>
    <t>VÁLVULA DE RETENÇÃO HORIZONTAL, DE BRONZE, ROSCÁVEL, 4" - FORNECIMENTO   UN</t>
  </si>
  <si>
    <t>465,59</t>
  </si>
  <si>
    <t>VÁLVULA DE RETENÇÃO VERTICAL, DE BRONZE, ROSCÁVEL, 1/2" - FORNECIMENTO   UN</t>
  </si>
  <si>
    <t>53,47</t>
  </si>
  <si>
    <t>VÁLVULA DE RETENÇÃO VERTICAL, DE BRONZE, ROSCÁVEL, 3/4" - FORNECIMENTO   UN</t>
  </si>
  <si>
    <t>VÁLVULA DE RETENÇÃO VERTICAL, DE BRONZE, ROSCÁVEL, 1" - FORNECIMENTO E   UN</t>
  </si>
  <si>
    <t>INSTALAÇÃO. AF_01/2019</t>
  </si>
  <si>
    <t>VÁLVULA DE RETENÇÃO VERTICAL, DE BRONZE, ROSCÁVEL, 1 1/4" - FORNECIMEN   UN</t>
  </si>
  <si>
    <t>73,61</t>
  </si>
  <si>
    <t>VÁLVULA DE RETENÇÃO VERTICAL, DE BRONZE, ROSCÁVEL, 1 1/2" - FORNECIMEN   UN</t>
  </si>
  <si>
    <t>80,76</t>
  </si>
  <si>
    <t>VÁLVULA DE RETENÇÃO VERTICAL, DE BRONZE, ROSCÁVEL, 2" - FORNECIMENTO E   UN</t>
  </si>
  <si>
    <t>VÁLVULA DE RETENÇÃO VERTICAL, DE BRONZE, ROSCÁVEL, 3" - FORNECIMENTO E   UN</t>
  </si>
  <si>
    <t>437 de 606</t>
  </si>
  <si>
    <t>VÁLVULA DE RETENÇÃO VERTICAL, DE BRONZE, ROSCÁVEL, 4" - FORNECIMENTO E   UN</t>
  </si>
  <si>
    <t>VÁLVULA DE DESCARGA METÁLICA, BASE 1 1/2 ", ACABAMENTO METALICO CROMAD   UN</t>
  </si>
  <si>
    <t>180,59</t>
  </si>
  <si>
    <t>O - FORNECIMENTO E INSTALAÇÃO. AF_01/2019</t>
  </si>
  <si>
    <t>KIT CAVALETE PARA MEDIÇÃO DE ÁGUA - ENTRADA PRINCIPAL, EM PVC SOLDÁVEL   UN</t>
  </si>
  <si>
    <t>103,11</t>
  </si>
  <si>
    <t>DN 20 (½")     FORNECIMENTO E INSTALAÇÃO (EXCLUSIVE HIDRÔMETRO). AF_11/</t>
  </si>
  <si>
    <t>112,00</t>
  </si>
  <si>
    <t>DN 25 (¾")     FORNECIMENTO E INSTALAÇÃO (EXCLUSIVE HIDRÔMETRO). AF_11/</t>
  </si>
  <si>
    <t>KIT CAVALETE PARA MEDIÇÃO DE ÁGUA - ENTRADA PRINCIPAL, EM AÇO GALVANIZ   UN</t>
  </si>
  <si>
    <t>ADO DN 32 (1 ¼)   FORNECIMENTO E INSTALAÇÃO (EXCLUSIVE HIDRÔMETRO). A</t>
  </si>
  <si>
    <t>ADO DN 40 (1 ½)   FORNECIMENTO E INSTALAÇÃO (EXCLUSIVE HIDRÔMETRO). A</t>
  </si>
  <si>
    <t>545,71</t>
  </si>
  <si>
    <t>ADO DN 50 (2)   FORNECIMENTO E INSTALAÇÃO (EXCLUSIVE HIDRÔMETRO). AF_</t>
  </si>
  <si>
    <t>KIT CAVALETE PARA MEDIÇÃO DE ÁGUA - ENTRADA INDIVIDUALIZADA, EM PVC DN   UN</t>
  </si>
  <si>
    <t>200,74</t>
  </si>
  <si>
    <t>25 (¾), PARA 2 MEDIDORES   FORNECIMENTO E INSTALAÇÃO (EXCLUSIVE HIDR</t>
  </si>
  <si>
    <t>ÔMETRO). AF_11/2016</t>
  </si>
  <si>
    <t>297,11</t>
  </si>
  <si>
    <t>25 (¾), PARA 3 MEDIDORES   FORNECIMENTO E INSTALAÇÃO (EXCLUSIVE HIDR</t>
  </si>
  <si>
    <t>438 de 606</t>
  </si>
  <si>
    <t>389,25</t>
  </si>
  <si>
    <t>25 (¾), PARA 4 MEDIDORES   FORNECIMENTO E INSTALAÇÃO (EXCLUSIVE HIDR</t>
  </si>
  <si>
    <t>146,09</t>
  </si>
  <si>
    <t>32 (1), PARA 1 MEDIDOR   FORNECIMENTO E INSTALAÇÃO (EXCLUSIVE HIDRÔM</t>
  </si>
  <si>
    <t>ETRO). AF_11/2016</t>
  </si>
  <si>
    <t>269,38</t>
  </si>
  <si>
    <t>32 (1), PARA 2 MEDIDORES   FORNECIMENTO E INSTALAÇÃO (EXCLUSIVE HIDR</t>
  </si>
  <si>
    <t>401,60</t>
  </si>
  <si>
    <t>32 (1), PARA 3 MEDIDORES   FORNECIMENTO E INSTALAÇÃO (EXCLUSIVE HIDR</t>
  </si>
  <si>
    <t>527,35</t>
  </si>
  <si>
    <t>32 (1), PARA 4 MEDIDORES   FORNECIMENTO E INSTALAÇÃO (EXCLUSIVE HIDR</t>
  </si>
  <si>
    <t>HIDRÔMETRO DN 20 (½), 1,5 M³/H   FORNECIMENTO E INSTALAÇÃO. AF_11/201   UN</t>
  </si>
  <si>
    <t>HIDRÔMETRO DN 20 (½), 3,0 M³/H   FORNECIMENTO E INSTALAÇÃO. AF_11/201   UN</t>
  </si>
  <si>
    <t>101,23</t>
  </si>
  <si>
    <t>HIDRÔMETRO DN 25 (¾ ), 5,0 M³/H FORNECIMENTO E INSTALAÇÃO. AF_11/2016     UN</t>
  </si>
  <si>
    <t>123,65</t>
  </si>
  <si>
    <t>CAIXA EM CONCRETO PRÉ-MOLDADO PARA ABRIGO DE HIDRÔMETRO COM DN 20 (½)   UN</t>
  </si>
  <si>
    <t>FORNECIMENTO E INSTALAÇÃO. AF_11/2016</t>
  </si>
  <si>
    <t>25 (¾), PARA 1 MEDIDOR   FORNECIMENTO E INSTALAÇÃO (EXCLUSIVE HIDRÔM</t>
  </si>
  <si>
    <t>CAIXA DE AREIA 40X40X40CM EM ALVENARIA - EXECUÇÃO</t>
  </si>
  <si>
    <t>439 de 606</t>
  </si>
  <si>
    <t>FURO EM ALVENARIA PARA DIÂMETROS MENORES OU IGUAIS A 40 MM. AF_05/2015   UN</t>
  </si>
  <si>
    <t>FURO EM ALVENARIA PARA DIÂMETROS MAIORES QUE 40 MM E MENORES OU IGUAIS   UN</t>
  </si>
  <si>
    <t>A 75 MM. AF_05/2015</t>
  </si>
  <si>
    <t>FURO EM ALVENARIA PARA DIÂMETROS MAIORES QUE 75 MM. AF_05/2015</t>
  </si>
  <si>
    <t>FURO EM CONCRETO PARA DIÂMETROS MENORES OU IGUAIS A 40 MM. AF_05/2015     UN</t>
  </si>
  <si>
    <t>FURO EM CONCRETO PARA DIÂMETROS MAIORES QUE 40 MM E MENORES OU IGUAIS     UN</t>
  </si>
  <si>
    <t>66,85</t>
  </si>
  <si>
    <t>FURO EM CONCRETO PARA DIÂMETROS MAIORES QUE 75 MM. AF_05/2015</t>
  </si>
  <si>
    <t>85,38</t>
  </si>
  <si>
    <t>RASGO EM ALVENARIA PARA RAMAIS/ DISTRIBUIÇÃO COM DIAMETROS MENORES OU     M</t>
  </si>
  <si>
    <t>IGUAIS A 40 MM. AF_05/2015</t>
  </si>
  <si>
    <t>RASGO EM CONTRAPISO PARA RAMAIS/ DISTRIBUIÇÃO COM DIÂMETROS MENORES OU   M</t>
  </si>
  <si>
    <t>RASGO EM CONTRAPISO PARA RAMAIS/ DISTRIBUIÇÃO COM DIÂMETROS MAIORES QU   M</t>
  </si>
  <si>
    <t>E 40 MM E MENORES OU IGUAIS A 75 MM. AF_05/2015</t>
  </si>
  <si>
    <t>E 75 MM. AF_05/2015</t>
  </si>
  <si>
    <t>RASGO EM ALVENARIA PARA ELETRODUTOS COM DIAMETROS MENORES OU IGUAIS A     M</t>
  </si>
  <si>
    <t>40 MM. AF_05/2015</t>
  </si>
  <si>
    <t>PASSANTE TIPO PEÇA EM POLIESTIRENO PARA ABERTURA PARA PASSAGEM DE 1 TU   UN</t>
  </si>
  <si>
    <t>BO, FIXADO EM LAJE. AF_05/2015</t>
  </si>
  <si>
    <t>PASSANTE TIPO PEÇA EM POLIESTIRENO PARA ABERTURA PARA PASSAGEM DE MAIS   UN</t>
  </si>
  <si>
    <t>DE 1 TUBO, FIXADO EM LAJE. AF_05/2015</t>
  </si>
  <si>
    <t>PASSANTE TIPO TUBO DE DIÂMETRO MENOR OU IGUAL A 40 MM, FIXADO EM LAJE.   UN</t>
  </si>
  <si>
    <t>PASSANTE TIPO TUBO DE DIÂMETRO MAIORES QUE 40 MM E MENORES OU IGUAIS A   UN</t>
  </si>
  <si>
    <t>75 MM, FIXADO EM LAJE. AF_05/2015</t>
  </si>
  <si>
    <t>440 de 606</t>
  </si>
  <si>
    <t>PASSANTE TIPO TUBO DE DIÂMETRO MAIOR QUE 75 MM, FIXADO EM LAJE. AF_05/   UN</t>
  </si>
  <si>
    <t>QUEBRA EM ALVENARIA PARA INSTALAÇÃO DE CAIXA DE TOMADA (4X4 OU 4X2). A   UN</t>
  </si>
  <si>
    <t>QUEBRA EM ALVENARIA PARA INSTALAÇÃO DE QUADRO DISTRIBUIÇÃO PEQUENO (19   UN</t>
  </si>
  <si>
    <t>X25 CM). AF_05/2015</t>
  </si>
  <si>
    <t>QUEBRA EM ALVENARIA PARA INSTALAÇÃO DE QUADRO DISTRIBUIÇÃO GRANDE (76X   UN</t>
  </si>
  <si>
    <t>40 CM). AF_05/2015</t>
  </si>
  <si>
    <t>QUEBRA EM ALVENARIA PARA INSTALAÇÃO DE ABRIGO PARA MANGUEIRAS (90X60 C   UN</t>
  </si>
  <si>
    <t>M). AF_05/2015</t>
  </si>
  <si>
    <t>PERFILADO DE SEÇÃO 38X76 MM PARA SUPORTE DE ATÉ 3 TUBOS HORIZONTAIS. A   M</t>
  </si>
  <si>
    <t>PERFILADO DE SEÇÃO 38X76 MM PARA SUPORTE DE MAIS DE 3 TUBOS HORIZONTAI   M</t>
  </si>
  <si>
    <t>S. AF_05/2015</t>
  </si>
  <si>
    <t>PERFILADO DE SEÇÃO 38X38 MM PARA SUPORTE DE ATÉ 3 TUBOS VERTICAIS. AF_   M</t>
  </si>
  <si>
    <t>PERFILADO DE SEÇÃO 38X38 MM PARA SUPORTE DE MAIS DE 3 TUBOS VERTICAIS.   M</t>
  </si>
  <si>
    <t>CHUMBAMENTO LINEAR EM ALVENARIA PARA RAMAIS/DISTRIBUIÇÃO COM DIÂMETROS   M</t>
  </si>
  <si>
    <t>MENORES OU IGUAIS A 40 MM. AF_05/2015</t>
  </si>
  <si>
    <t>MAIORES QUE 40 MM E MENORES OU IGUAIS A 75 MM. AF_05/2015</t>
  </si>
  <si>
    <t>CHUMBAMENTO LINEAR EM CONTRAPISO PARA RAMAIS/DISTRIBUIÇÃO COM DIÂMETRO   M</t>
  </si>
  <si>
    <t>S MENORES OU IGUAIS A 40 MM. AF_05/2015</t>
  </si>
  <si>
    <t>S MAIORES QUE 40 MM E MENORES OU IGUAIS A 75 MM. AF_05/2015</t>
  </si>
  <si>
    <t>441 de 606</t>
  </si>
  <si>
    <t>S MAIORES QUE 75 MM. AF_05/2015</t>
  </si>
  <si>
    <t>FIXAÇÃO DE TUBOS HORIZONTAIS DE PEX DIAMETROS IGUAIS OU INFERIORES A 4   M</t>
  </si>
  <si>
    <t>0 MM COM ABRAÇADEIRA PLÁSTICA 390 MM, FIXADA EM LAJE. AF_05/2015</t>
  </si>
  <si>
    <t>FIXAÇÃO DE TUBOS HORIZONTAIS DE PPR DIÂMETROS MENORES OU IGUAIS A 40 M   M</t>
  </si>
  <si>
    <t>M COM ABRAÇADEIRA METÁLICA RÍGIDA TIPO D 1/2", FIXADA EM PERFILADO EM</t>
  </si>
  <si>
    <t>LAJE. AF_05/2015</t>
  </si>
  <si>
    <t>FIXAÇÃO DE TUBOS HORIZONTAIS DE PPR DIÂMETROS MAIORES QUE 40 MM E MENO   M</t>
  </si>
  <si>
    <t>RES OU IGUAIS A 75 MM COM ABRAÇADEIRA METÁLICA RÍGIDA TIPO D 1 1/2", F</t>
  </si>
  <si>
    <t>IXADA EM PERFILADO EM LAJE. AF_05/2015</t>
  </si>
  <si>
    <t>FIXAÇÃO DE TUBOS HORIZONTAIS DE PPR DIÂMETROS MAIORES QUE 75 MM COM AB   M</t>
  </si>
  <si>
    <t>RAÇADEIRA METÁLICA RÍGIDA TIPO D 3", FIXADA EM PERFILADO EM LAJE. AF_0</t>
  </si>
  <si>
    <t>FIXAÇÃO DE TUBOS HORIZONTAIS DE PVC, CPVC OU COBRE DIÂMETROS MENORES O   M</t>
  </si>
  <si>
    <t>U IGUAIS A 40 MM OU ELETROCALHAS ATÉ 150MM DE LARGURA, COM ABRAÇADEIRA</t>
  </si>
  <si>
    <t>METÁLICA RÍGIDA TIPO D 1/2, FIXADA EM PERFILADO EM LAJE. AF_05/2015</t>
  </si>
  <si>
    <t>FIXAÇÃO DE TUBOS HORIZONTAIS DE PVC, CPVC OU COBRE DIÂMETROS MAIORES Q   M</t>
  </si>
  <si>
    <t>UE 40 MM E MENORES OU IGUAIS A 75 MM COM ABRAÇADEIRA METÁLICA RÍGIDA T</t>
  </si>
  <si>
    <t>IPO D 1 1/2", FIXADA EM PERFILADO EM LAJE. AF_05/2015</t>
  </si>
  <si>
    <t>UE 75 MM COM ABRAÇADEIRA METÁLICA RÍGIDA TIPO D 3", FIXADA EM PERFILAD</t>
  </si>
  <si>
    <t>O EM LAJE. AF_05/2015</t>
  </si>
  <si>
    <t>FIXAÇÃO DE TUBOS VERTICAIS DE PPR DIÂMETROS MENORES OU IGUAIS A 40 MM     M</t>
  </si>
  <si>
    <t>COM ABRAÇADEIRA METÁLICA RÍGIDA TIPO D 1/2", FIXADA EM PERFILADO EM AL</t>
  </si>
  <si>
    <t>VENARIA. AF_05/2015</t>
  </si>
  <si>
    <t>442 de 606</t>
  </si>
  <si>
    <t>FIXAÇÃO DE TUBOS VERTICAIS DE PPR DIÂMETROS MAIORES QUE 40 MM E MENORE   M</t>
  </si>
  <si>
    <t>S OU IGUAIS A 75 MM COM ABRAÇADEIRA METÁLICA RÍGIDA TIPO D 1 1/2", FIX</t>
  </si>
  <si>
    <t>ADA EM PERFILADO EM ALVENARIA. AF_05/2015</t>
  </si>
  <si>
    <t>FIXAÇÃO DE TUBOS VERTICAIS DE PPR DIÂMETROS MAIORES QUE 75 MM COM ABRA   M</t>
  </si>
  <si>
    <t>ÇADEIRA METÁLICA RÍGIDA TIPO D 3", FIXADA EM PERFILADO EM ALVENARIA. A</t>
  </si>
  <si>
    <t>M COM ABRAÇADEIRA METÁLICA RÍGIDA TIPO   D 1/2" , FIXADA DIRETAMENTE N</t>
  </si>
  <si>
    <t>A LAJE. AF_05/2015</t>
  </si>
  <si>
    <t>RES OU IGUAIS A 75 MM COM ABRAÇADEIRA METÁLICA RÍGIDA TIPO   D 1 1/2"</t>
  </si>
  <si>
    <t>, FIXADA DIRETAMENTE NA LAJE. AF_05/2015</t>
  </si>
  <si>
    <t>RAÇADEIRA METÁLICA RÍGIDA TIPO   D 3" , FIXADA DIRETAMENTE NA LAJE. AF</t>
  </si>
  <si>
    <t>_05/2015</t>
  </si>
  <si>
    <t>U IGUAIS A 40 MM COM ABRAÇADEIRA METÁLICA RÍGIDA TIPO   D 1/2" , FIXAD</t>
  </si>
  <si>
    <t>A DIRETAMENTE NA LAJE. AF_05/2015</t>
  </si>
  <si>
    <t>IPO D 1 1/2, FIXADA DIRETAMENTE NA LAJE. AF_05/2015</t>
  </si>
  <si>
    <t>UE 75 MM COM ABRAÇADEIRA METÁLICA RÍGIDA TIPO   D 3" , FIXADA DIRETAME</t>
  </si>
  <si>
    <t>NTE NA LAJE. AF_05/2015</t>
  </si>
  <si>
    <t>M COM ABRAÇADEIRA METÁLICA FLEXÍVEL 18 MM, FIXADA DIRETAMENTE NA LAJE.</t>
  </si>
  <si>
    <t>443 de 606</t>
  </si>
  <si>
    <t>RES OU IGUAIS A 75 MM COM ABRAÇADEIRA METÁLICA FLEXÍVEL 18 MM, FIXADA</t>
  </si>
  <si>
    <t>DIRETAMENTE NA LAJE. AF_05/2015</t>
  </si>
  <si>
    <t>RAÇADEIRA METÁLICA FLEXÍVEL 18 MM, FIXADA DIRETAMENTE NA LAJE. AF_05/2</t>
  </si>
  <si>
    <t>U IGUAIS A 40 MM COM ABRAÇADEIRA METÁLICA FLEXÍVEL 18 MM, FIXADA DIRET</t>
  </si>
  <si>
    <t>AMENTE NA LAJE. AF_05/2015</t>
  </si>
  <si>
    <t>UE 40 MM E MENORES OU IGUAIS A 75 MM COM ABRAÇADEIRA METÁLICA FLEXÍVEL</t>
  </si>
  <si>
    <t>18 MM, FIXADA DIRETAMENTE NA LAJE. AF_05/2015</t>
  </si>
  <si>
    <t>UE 75 MM COM ABRAÇADEIRA METÁLICA FLEXÍVEL 18 MM, FIXADA DIRETAMENTE N</t>
  </si>
  <si>
    <t>CHUMBAMENTO PONTUAL DE ABERTURA EM LAJE COM PASSAGEM DE 1 TUBO DE DIAM   UN</t>
  </si>
  <si>
    <t>ETRO EQUIVALENTE IGUAL À 50 MM. AF_05/2015</t>
  </si>
  <si>
    <t>CHUMBAMENTO PONTUAL DE ABERTURA EM LAJE COM PASSAGEM DE MAIS DE 1 TUBO   UN</t>
  </si>
  <si>
    <t>DE   DIAMETRO EQUIVALENTE IGUAL À 50 MM. AF_05/2015</t>
  </si>
  <si>
    <t>CHUMBAMENTO PONTUAL EM PASSAGEM DE TUBO COM DIÂMETRO MENOR OU IGUAL A     UN</t>
  </si>
  <si>
    <t>CHUMBAMENTO PONTUAL EM PASSAGEM DE TUBO COM DIÂMETROS ENTRE 40 MM E 75   UN</t>
  </si>
  <si>
    <t>MM. AF_05/2015</t>
  </si>
  <si>
    <t>CHUMBAMENTO PONTUAL EM PASSAGEM DE TUBO COM DIÂMETRO MAIOR QUE 75 MM.     UN</t>
  </si>
  <si>
    <t>RASGO EM ALVENARIA PARA RAMAIS/ DISTRIBUIÇÃO COM DIÂMETROS MAIORES QUE   M</t>
  </si>
  <si>
    <t>40 MM E MENORES OU IGUAIS A 75 MM. AF_05/2015</t>
  </si>
  <si>
    <t>444 de 606</t>
  </si>
  <si>
    <t>CONJUNTO HIDRÁULICO PARA INSTALAÇÃO DE BOMBA EM AÇO ROSCÁVEL, DN SUCÇÃ   UN</t>
  </si>
  <si>
    <t>1.630,22</t>
  </si>
  <si>
    <t>O 65 (2½) E DN RECALQUE 50 (2), PARA EDIFICAÇÃO ENTRE 12 E 18 PAVIME</t>
  </si>
  <si>
    <t>NTOS   FORNECIMENTO E INSTALAÇÃO. AF_06/2016</t>
  </si>
  <si>
    <t>1.163,26</t>
  </si>
  <si>
    <t>O 50 (2) E DN RECALQUE 40 (1 1/2), PARA EDIFICAÇÃO ENTRE 8 E 12 PAVI</t>
  </si>
  <si>
    <t>MENTOS   FORNECIMENTO E INSTALAÇÃO. AF_06/2016</t>
  </si>
  <si>
    <t>935,19</t>
  </si>
  <si>
    <t>O 40 (1 1/2) E DN RECALQUE 32 (1 1/4), PARA EDIFICAÇÃO ENTRE 4 E 8 P</t>
  </si>
  <si>
    <t>AVIMENTOS   FORNECIMENTO E INSTALAÇÃO. AF_06/2016</t>
  </si>
  <si>
    <t>794,45</t>
  </si>
  <si>
    <t>O 32 (1 1/4) E DN RECALQUE 25 (1), PARA EDIFICAÇÃO ATÉ 4 PAVIMENTOS</t>
  </si>
  <si>
    <t>FIXAÇÃO UTILIZANDO PARAFUSO E BUCHA DE NYLON, SOMENTE MÃO DE OBRA. AF_   UN</t>
  </si>
  <si>
    <t>MÃO-FRANCESA EM AÇO, ABAS IGUAIS 40 CM, CAPACIDADE MÍNIMA 70 KG, BRANC   UN</t>
  </si>
  <si>
    <t>O   FORNECIMENTO E INSTALAÇÃO. AF_11/2016</t>
  </si>
  <si>
    <t>MÃO-FRANCESA EM AÇO, ABAS IGUAIS 30 CM, CAPACIDADE MÍNIMA 60 KG, BRANC   UN</t>
  </si>
  <si>
    <t>PERFILADO DE SEÇÃO 38X76 MM PARA SUPORTE DE DUTO EM CHAPA GALVANIZADA     M2</t>
  </si>
  <si>
    <t>BITOLA 26. AF_07/2017</t>
  </si>
  <si>
    <t>BITOLA 24. AF_07/2017</t>
  </si>
  <si>
    <t>PERFILADO DE SEÇÃO 38X76 MM PARA SUPORTE DE ELETROCALHA LISA OU PERFUR   M</t>
  </si>
  <si>
    <t>ADA EM AÇO GALVANIZADO, LARGURA 200 OU 400 MM E ALTURA 50 MM. AF_07/20</t>
  </si>
  <si>
    <t>445 de 606</t>
  </si>
  <si>
    <t>ADA EM AÇO GALVANIZADO, LARGURA 500 OU 800 MM E ALTURA 50 MM. AF_07/20</t>
  </si>
  <si>
    <t>TIL (TUBO DE INSPEÇÃO E LIMPEZA) RADIAL PARA ESGOTO, EM PVC, DN 300 X     UN</t>
  </si>
  <si>
    <t>1.904,71</t>
  </si>
  <si>
    <t>200 MM. AF_05/2018</t>
  </si>
  <si>
    <t>338,00</t>
  </si>
  <si>
    <t>439,40</t>
  </si>
  <si>
    <t>158,37</t>
  </si>
  <si>
    <t>253,40</t>
  </si>
  <si>
    <t>506,80</t>
  </si>
  <si>
    <t>760,20</t>
  </si>
  <si>
    <t>1.029,12</t>
  </si>
  <si>
    <t>1.399,61</t>
  </si>
  <si>
    <t>1.564,27</t>
  </si>
  <si>
    <t>411,65</t>
  </si>
  <si>
    <t>535,14</t>
  </si>
  <si>
    <t>823,30</t>
  </si>
  <si>
    <t>1.317,28</t>
  </si>
  <si>
    <t>446 de 606</t>
  </si>
  <si>
    <t>633,50</t>
  </si>
  <si>
    <t>263,30</t>
  </si>
  <si>
    <t>67,22</t>
  </si>
  <si>
    <t>780,32</t>
  </si>
  <si>
    <t>59,98</t>
  </si>
  <si>
    <t>150,72</t>
  </si>
  <si>
    <t>KIT CAVALETE PVC COM REGISTRO 1/2" - FORNECIMENTO E INSTALAÇÃO</t>
  </si>
  <si>
    <t>RAMAL PREDIAL EM TUBO PEAD 20MM - FORNECIMENTO, INSTALAÇÃO, ESCAVAÇÃO     M</t>
  </si>
  <si>
    <t>447 de 606</t>
  </si>
  <si>
    <t>LIGAÇÃO DOMICILIAR DE ESGOTO DN 100MM, DA CASA ATÉ A CAIXA, COMPOSTO P   UN</t>
  </si>
  <si>
    <t>465,31</t>
  </si>
  <si>
    <t>OR 10,0M TUBO DE PVC ESGOTO PREDIAL DN 100MM E CAIXA DE ALVENARIA COM</t>
  </si>
  <si>
    <t>TAMPA DE CONCRETO - FORNECIMENTO E INSTALAÇÃO</t>
  </si>
  <si>
    <t>COLETOR PREDIAL DE ESGOTO, DA CAIXA ATÉ A REDE (DISTÂNCIA = 10 M, LARG   UN</t>
  </si>
  <si>
    <t>685,68</t>
  </si>
  <si>
    <t>URA DA VALA = 0,65 M), INCLUINDO ESCAVAÇÃO MANUAL, PREPARO DE FUNDO DE</t>
  </si>
  <si>
    <t>VALA E REATERRO MANUAL COM COMPACTAÇÃO MECANIZADA, TUBO PVC P/ REDE C</t>
  </si>
  <si>
    <t>OLETORA ESGOTO JEI DN 100 MM E CONEX'ES - FORNECIMENTO E INSTALAÇÃO. A</t>
  </si>
  <si>
    <t>COLETOR PREDIAL DE ESGOTO, DA CAIXA ATÉ A REDE (DISTÂNCIA = 8 M, LARGU   UN</t>
  </si>
  <si>
    <t>559,81</t>
  </si>
  <si>
    <t>RA DA VALA = 0,65 M), INCLUINDO ESCAVAÇÃO MANUAL, PREPARO DE FUNDO DE</t>
  </si>
  <si>
    <t>VALA E REATERRO MANUAL COM COMPACTAÇÃO MECANIZADA, TUBO PVC P/ REDE CO</t>
  </si>
  <si>
    <t>LETORA ESGOTO JEI DN 100 MM E CONEX'ES - FORNECIMENTO E INSTALAÇÃO. AF</t>
  </si>
  <si>
    <t>COLETOR PREDIAL DE ESGOTO, DA CAIXA ATÉ A REDE (DISTÂNCIA = 6 M, LARGU   UN</t>
  </si>
  <si>
    <t>434,90</t>
  </si>
  <si>
    <t>COLETOR PREDIAL DE ESGOTO, DA CAIXA ATÉ A REDE (DISTÂNCIA = 4 M, LARGU   UN</t>
  </si>
  <si>
    <t>312,59</t>
  </si>
  <si>
    <t>VALA E REATERRO MANUAL COM COMPACTAÇÃO MECANIZADA, TUBO   PVC P/ REDE C</t>
  </si>
  <si>
    <t>448 de 606</t>
  </si>
  <si>
    <t>471,08</t>
  </si>
  <si>
    <t>URA DA VALA = 0,65 M), INCLUINDO ESCAVAÇÃO MECANIZADA, PREPARO DE FUND</t>
  </si>
  <si>
    <t>O DE VALA E REATERRO COM COMPACTAÇÃO MECANIZADA, TUBO PVC P/ REDE COLE</t>
  </si>
  <si>
    <t>TORA ESGOTO JEI DN 100 MM E CONEX'ES - FORNECIMENTO E INSTALAÇÃO. AF_0</t>
  </si>
  <si>
    <t>390,65</t>
  </si>
  <si>
    <t>RA DA VALA = 0,65 M), INCLUINDO ESCAVAÇÃO MECANIZADA, PREPARO DE FUNDO</t>
  </si>
  <si>
    <t>DE VALA E REATERRO COM COMPACTAÇÃO MECANIZADA, TUBO PVC P/ REDE COLET</t>
  </si>
  <si>
    <t>ORA ESGOTO JEI DN 100 MM E CONEX'ES - FORNECIMENTO E INSTALAÇÃO. AF_03</t>
  </si>
  <si>
    <t>309,92</t>
  </si>
  <si>
    <t>230,54</t>
  </si>
  <si>
    <t>ESCAVAÇÃO MECANIZADA A CEU ABERTO</t>
  </si>
  <si>
    <t>449 de 606</t>
  </si>
  <si>
    <t>ESCAVACAO E CARGA MATERIAL 1A CATEGORIA</t>
  </si>
  <si>
    <t>ESCAVACAO E CARGA MATERIAL 1A CATEGORIA, UTILIZANDO TRATOR DE ESTEIRAS   M3</t>
  </si>
  <si>
    <t>DE 110 A 160HP COM LAMINA, PESO OPERACIONAL * 13T   E PA CARREGADEIRA</t>
  </si>
  <si>
    <t>ESPALHAMENTO MECANIZADO DE MATERIAL 1A. CATEGORIA</t>
  </si>
  <si>
    <t>ESPALHAMENTO MECANIZADO (COM MOTONIVELADORA 140 HP) MATERIAL 1A. CATEG   M2</t>
  </si>
  <si>
    <t>ESCAVACAO, CARGA E TRANSPORTE DE   MATERIAL DE 1A CATEGORIA COM TRATOR     M3</t>
  </si>
  <si>
    <t>SOBRE ESTEIRAS 347 HP E CACAMBA 6M3,   DMT 50 A 200M</t>
  </si>
  <si>
    <t>ESCAVACAO E TRANSPORTE DE MATERIAL DE 1A CAT DMT 50M COM TRATOR SOBRE   M3</t>
  </si>
  <si>
    <t>ESCAVACAO E TRANSPORTE DE MATERIAL DE 2A CAT DMT 50M COM TRATOR SOBRE   M3</t>
  </si>
  <si>
    <t>ESCAVACAO DE MATERIAL 1A. CATEGORIA (SUBLEITO)</t>
  </si>
  <si>
    <t>ESCAVACAO MECANICA DE MATERIAL 1A. CATEGORIA, PROVENIENTE DE CORTE DE     M3</t>
  </si>
  <si>
    <t>REGULARIZACAO DE SUPERFICIES EM TERRA COM MOTONIVELADORA</t>
  </si>
  <si>
    <t>ESCAVACAO MECANICA CAMPO ABERTO EM SOLO EXCETO ROCHA ATE 2,00M PROFUND   M3</t>
  </si>
  <si>
    <t>ESCAVACAO MECANICA PARA ACERTO DE TALUDES, EM MATERIAL DE 1A CATEGORIA   M3</t>
  </si>
  <si>
    <t>ESCAVACAO MECANICA, A CEU ABERTO, EM MATERIAL DE 1A CATEGORIA, COM ESC   M3</t>
  </si>
  <si>
    <t>AVADEIRA HIDRAULICA, CAPACIDADE DE 0,78 M3</t>
  </si>
  <si>
    <t>450 de 606</t>
  </si>
  <si>
    <t>ESCAVAÇÃO VERTICAL A CÉU ABERTO, INCLUINDO CARGA, DESCARGA E TRANSPORT   M3</t>
  </si>
  <si>
    <t>E, EM SOLO DE 1ª CATEGORIA COM ESCAVADEIRA HIDRÁULICA (CAÇAMBA: 0,8 M³</t>
  </si>
  <si>
    <t>/ 111 HP), FROTA DE 3 CAMINH'ES BASCULANTES DE 14 M³, DMT DE 0,2 KM E</t>
  </si>
  <si>
    <t>VELOCIDADE MÉDIA 4 KM/H. AF_12/2013</t>
  </si>
  <si>
    <t>/ 111 HP), FROTA DE 3 CAMINH'ES BASCULANTES DE 14 M³, DMT DE 0,3 KM E</t>
  </si>
  <si>
    <t>VELOCIDADE MÉDIA 5,9 KM/H. AF_12/2013</t>
  </si>
  <si>
    <t>/ 111 HP), FROTA DE 3 CAMINH'ES BASCULANTES DE 14 M³, DMT DE 0,6 KM E</t>
  </si>
  <si>
    <t>VELOCIDADE MÉDIA 10 KM/H. AF_12/2013</t>
  </si>
  <si>
    <t>/ 111 HP), FROTA DE 3 CAMINH'ES BASCULANTES DE 14 M³, DMT DE 0,8 KM E</t>
  </si>
  <si>
    <t>VELOCIDADE MÉDIA 14 KM/H. AF_12/2013</t>
  </si>
  <si>
    <t>/ 111 HP), FROTA DE 3 CAMINH'ES BASCULANTES DE 14 M³, DMT DE 1 KM E V</t>
  </si>
  <si>
    <t>ELOCIDADE MÉDIA 15 KM/H. AF_12/2013</t>
  </si>
  <si>
    <t>/ 111 HP), FROTA DE 4 CAMINH'ES BASCULANTES DE 14 M³, DMT DE 1,5 KM E</t>
  </si>
  <si>
    <t>VELOCIDADE MÉDIA 18 KM/H. AF_12/2013</t>
  </si>
  <si>
    <t>451 de 606</t>
  </si>
  <si>
    <t>/ 111 HP), FROTA DE 5 CAMINH'ES BASCULANTES DE 14 M³, DMT DE 3 KM E V</t>
  </si>
  <si>
    <t>ELOCIDADE MÉDIA 20 KM/H. AF_12/2013</t>
  </si>
  <si>
    <t>/ 111 HP), FROTA DE 6 CAMINH'ES BASCULANTES DE 14 M³, DMT DE 4 KM E V</t>
  </si>
  <si>
    <t>ELOCIDADE MÉDIA 22 KM/H. AF_12/2013</t>
  </si>
  <si>
    <t>/ 111 HP), FROTA DE 7 CAMINH'ES BASCULANTES DE 14 M³, DMT DE 6 KM E V</t>
  </si>
  <si>
    <t>/ 111 HP), FROTA DE 2 CAMINH'ES BASCULANTES DE 18 M³, DMT DE 0,2 KM E</t>
  </si>
  <si>
    <t>/ 111 HP), FROTA DE 2 CAMINH'ES BASCULANTES DE 18 M³, DMT DE 0,3 KM E</t>
  </si>
  <si>
    <t>VELOCIDADE MÉDIA 5,9KM/H. AF_12/2013</t>
  </si>
  <si>
    <t>/ 111 HP), FROTA DE 2 CAMINH'ES BASCULANTES DE 18 M³, DMT DE 0,6 KM E</t>
  </si>
  <si>
    <t>452 de 606</t>
  </si>
  <si>
    <t>/ 111 HP), FROTA DE 2 CAMINH'ES BASCULANTES DE 18 M³, DMT DE 0,8 KM E</t>
  </si>
  <si>
    <t>/ 111 HP), FROTA DE 3 CAMINH'ES BASCULANTES DE 18 M³, DMT DE 1 KM E V</t>
  </si>
  <si>
    <t>/ 111 HP), FROTA DE 4 CAMINH'ES BASCULANTES DE 18 M³, DMT DE 1,5 KM E</t>
  </si>
  <si>
    <t>/ 111 HP), FROTA DE 5 CAMINH'ES BASCULANTES DE 18 M³, DMT DE 3 KM E V</t>
  </si>
  <si>
    <t>/ 111 HP), FROTA DE 5 CAMINH'ES BASCULANTES DE 18 M³, DMT DE 4 KM E V</t>
  </si>
  <si>
    <t>/ 111 HP), FROTA DE 6 CAMINH'ES BASCULANTES DE 18 M³, DMT DE 6 KM E V</t>
  </si>
  <si>
    <t>453 de 606</t>
  </si>
  <si>
    <t>E, EM SOLO DE 1ª CATEGORIA COM ESCAVADEIRA HIDRÁULICA (CAÇAMBA: 1,2 M³</t>
  </si>
  <si>
    <t>/ 155 HP), FROTA DE 3 CAMINH'ES BASCULANTES DE 14 M³, DMT DE 0,2 KM E</t>
  </si>
  <si>
    <t>/ 155 HP), FROTA DE 3 CAMINH'ES BASCULANTES DE 14 M³, DMT DE 0,3 KM E</t>
  </si>
  <si>
    <t>/ 155 HP), FROTA DE 3 CAMINH'ES BASCULANTES DE 14 M³, DMT DE 0,6 KM E</t>
  </si>
  <si>
    <t>/ 155 HP), FROTA DE 3 CAMINH'ES BASCULANTES DE 14 M³, DMT DE 0,8 KM E</t>
  </si>
  <si>
    <t>/ 155 HP), FROTA DE 3 CAMINH'ES BASCULANTES DE 14 M³, DMT DE 1 KM E V</t>
  </si>
  <si>
    <t>/ 155 HP), FROTA DE 5 CAMINH'ES BASCULANTES DE 14 M³, DMT DE 1,5 KM E</t>
  </si>
  <si>
    <t>454 de 606</t>
  </si>
  <si>
    <t>/ 155 HP), FROTA DE 7 CAMINH'ES BASCULANTES DE 14 M³, DMT DE 3 KM E V</t>
  </si>
  <si>
    <t>/ 155 HP), FROTA DE 7 CAMINH'ES BASCULANTES DE 14 M³, DMT DE 4 KM E V</t>
  </si>
  <si>
    <t>/ 155 HP), FROTA DE 9 CAMINH'ES BASCULANTES DE 14 M³, DMT DE 6 KM E V</t>
  </si>
  <si>
    <t>/ 155 HP), FROTA DE 3 CAMINH'ES BASCULANTES DE 18 M³, DMT DE 0,2 KM E</t>
  </si>
  <si>
    <t>/ 155 HP), FROTA DE 3 CAMINH'ES BASCULANTES DE 18 M³, DMT DE 0,3 KM E</t>
  </si>
  <si>
    <t>/ 155 HP), FROTA DE 3 CAMINH'ES BASCULANTES DE 18 M³, DMT DE 0,6 KM E</t>
  </si>
  <si>
    <t>455 de 606</t>
  </si>
  <si>
    <t>/ 155 HP), FROTA DE 3 CAMINH'ES BASCULANTES DE 18 M³, DMT DE 0,8 KM E</t>
  </si>
  <si>
    <t>/ 155 HP), FROTA DE 3 CAMINH'ES BASCULANTES DE 18 M³, DMT DE 1 KM E V</t>
  </si>
  <si>
    <t>/ 155 HP), FROTA DE 5 CAMINH'ES BASCULANTES DE 18 M³, DMT DE 1,5 KM E</t>
  </si>
  <si>
    <t>/ 155 HP), FROTA DE 6 CAMINH'ES BASCULANTES DE 18 M³, DMT DE 3 KM E V</t>
  </si>
  <si>
    <t>/ 155 HP), FROTA DE 7 CAMINH'ES BASCULANTES DE 18 M³, DMT DE 4 KM E V</t>
  </si>
  <si>
    <t>/ 155 HP), FROTA DE 8 CAMINH'ES BASCULANTES DE 18 M³, DMT DE 6 KM E V</t>
  </si>
  <si>
    <t>ESCAVAÇÃO MECANIZADA PARA BLOCO DE COROAMENTO OU SAPATA, SEM PREVISÃO     M3</t>
  </si>
  <si>
    <t>63,09</t>
  </si>
  <si>
    <t>DE FÔRMA, COM RETROESCAVADEIRA. AF_06/2017</t>
  </si>
  <si>
    <t>456 de 606</t>
  </si>
  <si>
    <t>ESCAVAÇÃO MECANIZADA PARA BLOCO DE COROAMENTO OU SAPATA, COM PREVISÃO     M3</t>
  </si>
  <si>
    <t>ESCAVAÇÃO MANUAL PARA BLOCO DE COROAMENTO OU SAPATA, SEM PREVISÃO DE F   M3</t>
  </si>
  <si>
    <t>90,11</t>
  </si>
  <si>
    <t>ÔRMA. AF_06/2017</t>
  </si>
  <si>
    <t>ESCAVAÇÃO MANUAL PARA BLOCO DE COROAMENTO OU SAPATA, COM PREVISÃO DE F   M3</t>
  </si>
  <si>
    <t>ESCAVAÇÃO MECANIZADA PARA VIGA BALDRAME, SEM PREVISÃO DE FÔRMA, COM MI   M3</t>
  </si>
  <si>
    <t>111,17</t>
  </si>
  <si>
    <t>NI-ESCAVADEIRA. AF_06/2017</t>
  </si>
  <si>
    <t>ESCAVAÇÃO MECANIZADA PARA VIGA BALDRAME, COM PREVISÃO DE FÔRMA, COM MI   M3</t>
  </si>
  <si>
    <t>ESCAVAÇÃO MANUAL DE VALA PARA VIGA BALDRAME, SEM PREVISÃO DE FÔRMA. AF   M3</t>
  </si>
  <si>
    <t>181,83</t>
  </si>
  <si>
    <t>ESCAVAÇÃO MANUAL DE VALA PARA VIGA BALDRAME, COM PREVISÃO DE FÔRMA. AF   M3</t>
  </si>
  <si>
    <t>122,26</t>
  </si>
  <si>
    <t>EM MADEIRA SERRADA, E=25 MM, 1 UTILIZAÇÃO. AF_06/2017</t>
  </si>
  <si>
    <t>/ 111 HP), FROTA DE 4 CAMINH'ES BASCULANTES DE 14 M³, DMT DE 2 KM E V</t>
  </si>
  <si>
    <t>ELOCIDADE MÉDIA 20 KM/H. AF_02/2018</t>
  </si>
  <si>
    <t>/ 111 HP), FROTA DE 4 CAMINH'ES BASCULANTES DE 18 M³, DMT DE 2 KM E V</t>
  </si>
  <si>
    <t>457 de 606</t>
  </si>
  <si>
    <t>/ 155 HP), FROTA DE 6 CAMINH'ES BASCULANTES DE 14 M³, DMT DE 2 KM E V</t>
  </si>
  <si>
    <t>/ 155 HP), FROTA DE 5 CAMINH'ES BASCULANTES DE 18 M³, DMT DE 2 KM E V</t>
  </si>
  <si>
    <t>ESCAVACAO MECANICA DE VALA EM MATERIAL DE 2A. CATEGORIA ATE 2 M DE PRO   M3</t>
  </si>
  <si>
    <t>ESCAVACAO MECANICA DE VALA EM MATERIAL 2A. CATEGORIA DE 2,01 ATE 4,00     M3</t>
  </si>
  <si>
    <t>ESCAVACAO MECANICA DE VALA EM MATERIAL 2A. CATEGORIA DE 4,01 ATE 6,00     M3</t>
  </si>
  <si>
    <t>ESCAVACAO MANUAL DE VALA EM LODO, DE 1,5 ATE 3M, EXCLUINDO ESGOTAMENTO   M3</t>
  </si>
  <si>
    <t>ESCAVAÇÃO MANUAL DE VALA/CAVA EM LODO, ENTRE 3 E 4,5M DE PROFUNDIDADE     M3</t>
  </si>
  <si>
    <t>190,35</t>
  </si>
  <si>
    <t>ESCAVACAO MECANICA DE VALAS (SOLO COM AGUA), PROFUNDIDADE MAIOR QUE 4,   M3</t>
  </si>
  <si>
    <t>00 M ATE 6,00 M.</t>
  </si>
  <si>
    <t>ESCAVAÇÃO MECANIZADA DE VALA COM PROF. ATÉ 1,5 M (MÉDIA ENTRE MONTANTE   M3</t>
  </si>
  <si>
    <t>E JUSANTE/UMA COMPOSIÇÃO POR TRECHO), COM ESCAVADEIRA HIDRÁULICA (0,8</t>
  </si>
  <si>
    <t>M3), LARG. DE 1,5 M A 2,5 M, EM SOLO DE 1A CATEGORIA, EM LOCAIS COM A</t>
  </si>
  <si>
    <t>LTO NÍVEL DE INTERFERÊNCIA. AF_01/2015</t>
  </si>
  <si>
    <t>458 de 606</t>
  </si>
  <si>
    <t>ESCAVAÇÃO MECANIZADA DE VALA COM PROF. MAIOR QUE 1,5 M ATÉ 3,0 M (MÉDI   M3</t>
  </si>
  <si>
    <t>A ENTRE MONTANTE E JUSANTE/UMA COMPOSIÇÃO POR TRECHO), COM ESCAVADEIRA</t>
  </si>
  <si>
    <t>HIDRÁULICA (0,8 M3/111 HP), LARGURA ATÉ 1,5 M, EM SOLO DE 1A CATEGORI</t>
  </si>
  <si>
    <t>A, EM LOCAIS COM ALTO NÍVEL DE INTERFERÊNCIA. AF_01/2015</t>
  </si>
  <si>
    <t>HIDRÁULICA (0,8 M3/111 HP), LARG. DE 1,5 M A 2,5 M, EM SOLO DE 1A CAT</t>
  </si>
  <si>
    <t>EGORIA, EM LOCAIS COM ALTO NÍVEL DE INTERFERÊNCIA. AF_01/2015</t>
  </si>
  <si>
    <t>ESCAVAÇÃO MECANIZADA DE VALA COM PROF. MAIOR QUE 3,0 M ATÉ 4,5 M(MÉDIA   M3</t>
  </si>
  <si>
    <t>ENTRE MONTANTE E JUSANTE/UMA COMPOSIÇÃO POR TRECHO), COM ESCAVADEIRA</t>
  </si>
  <si>
    <t>HIDRÁULICA (0,8 M3/111 HP), LARG. MENOR QUE 1,5 M, EM SOLO DE 1A CATEG</t>
  </si>
  <si>
    <t>ORIA, EM LOCAIS COM ALTO NÍVEL DE INTERFERÊNCIA. AF_01/2015</t>
  </si>
  <si>
    <t>ESCAVAÇÃO MECANIZADA DE VALA COM PROF. DE 3,0 M ATÉ 4,5 M(MÉDIA ENTRE     M3</t>
  </si>
  <si>
    <t>MONTANTE E JUSANTE/UMA COMPOSIÇÃO POR TRECHO), COM ESCAVADEIRA HIDRÁUL</t>
  </si>
  <si>
    <t>ICA (1,2 M3/155 HP), LARG. DE 1,5 M A 2,5 M, EM SOLO DE 1A CATEGORIA,</t>
  </si>
  <si>
    <t>EM LOCAIS COM ALTO NÍVEL DE INTERFERÊNCIA. AF_01/2015</t>
  </si>
  <si>
    <t>ESCAVAÇÃO MECANIZADA DE VALA COM PROF. MAIOR QUE 4,5 M ATÉ 6,0 M(MÉDIA   M3</t>
  </si>
  <si>
    <t>HIDRÁULICA (1,2 M3/155 HP), LARG. MENOR QUE 1,5 M, EM SOLO DE 1A CATEG</t>
  </si>
  <si>
    <t>HIDRÁULICA (1,2 M3/155 HP), LARG. DE 1,5 M A 2,5 M, EM SOLO DE 1A CATE</t>
  </si>
  <si>
    <t>GORIA, EM LOCAIS COM ALTO NÍVEL DE INTERFERÊNCIA. AF_01/2015</t>
  </si>
  <si>
    <t>459 de 606</t>
  </si>
  <si>
    <t>ESCAVAÇÃO MECANIZADA DE VALA COM PROF. ATÉ 1,5 M(MÉDIA ENTRE MONTANTE     M3</t>
  </si>
  <si>
    <t>M3), LARG. DE 1,5M A 2,5 M, EM SOLO DE 1A CATEGORIA, LOCAIS COM BAIXO</t>
  </si>
  <si>
    <t>NÍVEL DE INTERFERÊNCIA. AF_01/2015</t>
  </si>
  <si>
    <t>ESCAVAÇÃO MECANIZADA DE VALA COM PROF. MAIOR QUE 1,5 M E ATÉ 3,0 M(MÉD   M3</t>
  </si>
  <si>
    <t>IA ENTRE MONTANTE E JUSANTE/UMA COMPOSIÇÃO POR TRECHO), COM ESCAVADEIR</t>
  </si>
  <si>
    <t>A HIDRÁULICA (0,8 M3/111 HP), LARG. MENOR QUE 1,5 M, EM SOLO DE 1A CAT</t>
  </si>
  <si>
    <t>EGORIA, LOCAIS COM BAIXO NÍVEL DE INTERFERÊNCIA. AF_01/2015</t>
  </si>
  <si>
    <t>ESCAVAÇÃO MECANIZADA DE VALA COM PROF. MAIOR QUE 3,0 M ATÉ 4,5 M (MÉDI   M3</t>
  </si>
  <si>
    <t>HIDRÁULICA (0,8 M3/111 HP), LARG. MENOR QUE 1,5 M, EM SOLO DE 1A CATE</t>
  </si>
  <si>
    <t>GORIA, LOCAIS COM BAIXO NÍVEL DE INTERFERÊNCIA. AF_01/2015</t>
  </si>
  <si>
    <t>HIDRÁULICA (1,2 M3/155 HP), LARG. DE 1,5 M A 2,5 M, EM SOLO DE 1A CAT</t>
  </si>
  <si>
    <t>ESCAVAÇÃO MECANIZADA DE VALA COM PROF. MAIOR QUE 4,5 M ATÉ 6,0 M (MÉDI   M3</t>
  </si>
  <si>
    <t>HIDRÁULICA (1,2 M3/155 HP), LARG. MENOR QUE 1,5 M, EM SOLO DE 1A CATE</t>
  </si>
  <si>
    <t>460 de 606</t>
  </si>
  <si>
    <t>E JUSANTE/UMA COMPOSIÇÃO POR TRECHO), COM RETROESCAVADEIRA (0,26 M3/8</t>
  </si>
  <si>
    <t>8 HP), LARG. MENOR QUE 0,8 M, EM SOLO DE 1A CATEGORIA, EM LOCAIS COM A</t>
  </si>
  <si>
    <t>8 HP), LARG. DE 0,8 M A 1,5 M, EM SOLO DE 1A CATEGORIA, EM LOCAIS COM</t>
  </si>
  <si>
    <t>ALTO NÍVEL DE INTERFERÊNCIA. AF_01/2015</t>
  </si>
  <si>
    <t>A ENTRE MONTANTE E JUSANTE/UMA COMPOSIÇÃO POR TRECHO), COM RETROESCAVA</t>
  </si>
  <si>
    <t>DEIRA (0,26 M3/88 HP), LARG. MENOR QUE 0,8 M, EM SOLO DE 1A CATEGORIA,</t>
  </si>
  <si>
    <t>EM LOCAIS COM ALTO NÍVEL DE INTERFERÊNCIA.AF_01/2015</t>
  </si>
  <si>
    <t>DEIRA (0,26 M3/ POTÊNCIA:88 HP), LARGURA DE 0,8 M A 1,5 M, EM SOLO DE</t>
  </si>
  <si>
    <t>1A CATEGORIA, EM LOCAIS COM ALTO NÍVEL DE INTERFERÊNCIA. AF_01/2015</t>
  </si>
  <si>
    <t>ESCAVAÇÃO MECANIZADA DE VALA COM PROFUNDIDADE ATÉ 1,5 M (MÉDIA ENTRE M   M3</t>
  </si>
  <si>
    <t>ONTANTE E JUSANTE/UMA COMPOSIÇÃO POR TRECHO) COM RETROESCAVADEIRA (CAP</t>
  </si>
  <si>
    <t>ACIDADE DA CAÇAMBA DA RETRO: 0,26 M3 / POTÊNCIA: 88 HP), LARGURA MENOR</t>
  </si>
  <si>
    <t>QUE 0,8 M, EM SOLO DE 1A CATEGORIA, LOCAISCOM BAIXO NÍVEL DE INTERFER</t>
  </si>
  <si>
    <t>ÊNCIA. AF_01/2015</t>
  </si>
  <si>
    <t>461 de 606</t>
  </si>
  <si>
    <t>ACIDADE DA CAÇAMBA DA RETRO: 0,26 M3 / POTÊNCIA: 88 HP), LARGURA DE 0,</t>
  </si>
  <si>
    <t>8 M A 1,5 M, EM SOLO DE 1A CATEGORIA, LOCAISCOM BAIXO NÍVEL DE INTERFE</t>
  </si>
  <si>
    <t>RÊNCIA. AF_01/2015</t>
  </si>
  <si>
    <t>ESCAVAÇÃO MECANIZADA DE VALA COM PROFUNDIDADE MAIOR QUE 1,5 M ATÉ 3,0     M3</t>
  </si>
  <si>
    <t>M (MÉDIA ENTRE MONTANTE E JUSANTE/UMA COMPOSIÇÃO POR TRECHO) COM RETRO</t>
  </si>
  <si>
    <t>ESCAVADEIRA (CAPACIDADE DA CAÇAMBA DA RETRO: 0,26 M3 / POTÊNCIA: 88 HP</t>
  </si>
  <si>
    <t>), LARGURA MENOR QUE 0,8 M, EM SOLO DE1A CATEGORIA, LOCAIS COM BAIXO N</t>
  </si>
  <si>
    <t>ÍVEL DE INTERFERÊNCIA. AF_01/2015</t>
  </si>
  <si>
    <t>), LARGURA DE 0,8 M A 1,5 M, EM SOLO DE 1A CATEGORIA, LOCAIS COM BAIXO</t>
  </si>
  <si>
    <t>ATERRO MECANIZADO DE VALA COM ESCAVADEIRA HIDRÁULICA (CAPACIDADE DA CA   M3</t>
  </si>
  <si>
    <t>ÇAMBA: 0,8 M³ / POTÊNCIA: 111 HP), LARGURA DE 1,5 A 2,5 M, PROFUNDIDAD</t>
  </si>
  <si>
    <t>E ATÉ 1,5 M, COM SOLO ARGILO-ARENOSO. AF_05/2016</t>
  </si>
  <si>
    <t>ÇAMBA: 0,8 M³ / POTÊNCIA: 111 HP), LARGURA ATÉ 1,5 M, PROFUNDIDADE DE</t>
  </si>
  <si>
    <t>1,5 A 3,0 M, COM SOLO ARGILO-ARENOSO. AF_05/2016</t>
  </si>
  <si>
    <t>462 de 606</t>
  </si>
  <si>
    <t>E DE 1,5 A 3,0 M, COM SOLO ARGILO-ARENOSO. AF_05/2016</t>
  </si>
  <si>
    <t>3,0 A 4,5 M, COM SOLO ARGILO-ARENOSO. AF_05/2016</t>
  </si>
  <si>
    <t>E DE 3,0 A 4,5 M, COM SOLO ARGILO-ARENOSO. AF_05/2016</t>
  </si>
  <si>
    <t>4,5 A 6,0 M, COM SOLO ARGILO-ARENOSO. AF_05/2016</t>
  </si>
  <si>
    <t>E DE 4,5 A 6,0 M, COM SOLO ARGILO-ARENOSO. AF_05/2016</t>
  </si>
  <si>
    <t>ATERRO MECANIZADO DE VALA COM RETROESCAVADEIRA (CAPACIDADE DA CAÇAMBA     M3</t>
  </si>
  <si>
    <t>DA RETRO: 0,26 M³ / POTÊNCIA: 88 HP), LARGURA ATÉ 0,8 M, PROFUNDIDADE</t>
  </si>
  <si>
    <t>ATÉ 1,5 M, COM SOLO ARGILO-ARENOSO. AF_05/2016</t>
  </si>
  <si>
    <t>DA RETRO: 0,26 M³ / POTÊNCIA: 88 HP), LARGURA DE 0,8 A 1,5 M, PROFUNDI</t>
  </si>
  <si>
    <t>DADE ATÉ 1,5 M, COM SOLO ARGILO-ARENOSO. AF_05/2016</t>
  </si>
  <si>
    <t>DE 1,5 A 3,0 M, COM SOLO ARGILO-ARENOSO. AF_05/2016</t>
  </si>
  <si>
    <t>DADE DE 1,5 A 3,0 M, COM SOLO ARGILO-ARENOSO. AF_05/2016</t>
  </si>
  <si>
    <t>463 de 606</t>
  </si>
  <si>
    <t>ATERRO MANUAL DE VALAS COM SOLO ARGILO-ARENOSO E COMPACTAÇÃO MECANIZAD   M3</t>
  </si>
  <si>
    <t>A. AF_05/2016</t>
  </si>
  <si>
    <t>68,27</t>
  </si>
  <si>
    <t>E ATÉ 1,5 M, COM AREIA PARA ATERRO. AF_05/2016</t>
  </si>
  <si>
    <t>66,01</t>
  </si>
  <si>
    <t>1,5 A 3,0 M, COM AREIA PARA ATERRO. AF_05/2016</t>
  </si>
  <si>
    <t>E DE 1,5 A 3,0 M, COM AREIA PARA ATERRO. AF_05/2016</t>
  </si>
  <si>
    <t>3,0 A 4,5 M, COM AREIA PARA ATERRO. AF_05/2016</t>
  </si>
  <si>
    <t>E DE 3,0 A 4,5 M, COM AREIA PARA ATERRO. AF_05/2016</t>
  </si>
  <si>
    <t>4,5 A 6,0 M, COM AREIA PARA ATERRO. AF_05/2016</t>
  </si>
  <si>
    <t>E DE 4,5 A 6,0 M, COM AREIA PARA ATERRO. AF_05/2016</t>
  </si>
  <si>
    <t>72,60</t>
  </si>
  <si>
    <t>ATÉ 1,5 M, COM AREIA PARA ATERRO. AF_05/2016</t>
  </si>
  <si>
    <t>464 de 606</t>
  </si>
  <si>
    <t>67,45</t>
  </si>
  <si>
    <t>DADE ATÉ 1,5 M, COM AREIA PARA ATERRO. AF_05/2016</t>
  </si>
  <si>
    <t>DE 1,5 A 3,0 M, COM AREIA PARA ATERRO. AF_05/2016</t>
  </si>
  <si>
    <t>DADE DE 1,5 A 3,0 M, COM AREIA PARA ATERRO. AF_05/2016</t>
  </si>
  <si>
    <t>ATERRO MANUAL DE VALAS COM AREIA PARA ATERRO E COMPACTAÇÃO MECANIZADA.   M3</t>
  </si>
  <si>
    <t>AF_05/2016</t>
  </si>
  <si>
    <t>EXECUÇÃO E COMPACTAÇÃO DE ATERRO COM SOLO PREDOMINANTEMENTE ARGILOSO -   M3</t>
  </si>
  <si>
    <t>EXCLUSIVE ESCAVAÇÃO, CARGA E TRANSPORTE E SOLO. AF_09/2017</t>
  </si>
  <si>
    <t>EXECUÇÃO E COMPACTAÇÃO DE ATERRO COM SOLO PREDOMINANTEMENTE ARENOSO -     M3</t>
  </si>
  <si>
    <t>ATERRO/REATERRO DE VALAS COM OU S/COMPACTACAO</t>
  </si>
  <si>
    <t>UMEDECIMENTO DE MATERIAL PARA FECHAMENTO DE VALAS.</t>
  </si>
  <si>
    <t>REATERRO MECANIZADO DE VALA COM ESCAVADEIRA HIDRÁULICA (CAPACIDADE DA     M3</t>
  </si>
  <si>
    <t>CAÇAMBA: 0,8 M³ / POTÊNCIA: 111 HP), LARGURA DE 1,5 A 2,5 M, PROFUNDID</t>
  </si>
  <si>
    <t>ADE ATÉ 1,5 M, COM SOLO DE 1ª CATEGORIA EM LOCAIS COM ALTO NÍVEL DE IN</t>
  </si>
  <si>
    <t>TERFERÊNCIA. AF_04/2016</t>
  </si>
  <si>
    <t>CAÇAMBA: 0,8 M³ / POTÊNCIA: 111 HP), LARGURA ATÉ 1,5 M, PROFUNDIDADE D</t>
  </si>
  <si>
    <t>E 1,5 A 3,0 M, COM SOLO DE 1ª CATEGORIA EM LOCAIS COM ALTO NÍVEL DE IN</t>
  </si>
  <si>
    <t>465 de 606</t>
  </si>
  <si>
    <t>ADE DE 1,5 A 3,0 M, COM SOLO DE 1ª CATEGORIA EM LOCAIS COM ALTO NÍVEL</t>
  </si>
  <si>
    <t>DE INTERFERÊNCIA. AF_04/2016</t>
  </si>
  <si>
    <t>E 3,0 A 4,5 M COM SOLO DE 1ª CATEGORIA EM LOCAIS COM ALTO NÍVEL DE INT</t>
  </si>
  <si>
    <t>ERFERÊNCIA. AF_04/2016</t>
  </si>
  <si>
    <t>ADE DE 3,0   A 4,5 M, COM SOLO (SEM SUBSTITUIÇÃO) DE 1ª CATEGORIA EM LO</t>
  </si>
  <si>
    <t>CAIS COM ALTO NÍVEL DE INTERFERÊNCIA. AF_04/2016</t>
  </si>
  <si>
    <t>E 4,5 A 6,0 M, COM SOLO DE 1ª CATEGORIA EM LOCAIS COM ALTO NÍVEL DE IN</t>
  </si>
  <si>
    <t>ADE DE 4,5 A 6,0 M, COM SOLO DE 1ª CATEGORIA EM LOCAIS COM ALTO NÍVEL</t>
  </si>
  <si>
    <t>ADE ATÉ 1,5 M, COM SOLO DE 1ª CATEGORIA EM LOCAIS COM BAIXO NÍVEL DE I</t>
  </si>
  <si>
    <t>NTERFERÊNCIA. AF_04/2016</t>
  </si>
  <si>
    <t>466 de 606</t>
  </si>
  <si>
    <t>E 1,5 A 3,0 M, COM SOLO DE 1ª CATEGORIA EM LOCAIS COM BAIXO NÍVEL DE I</t>
  </si>
  <si>
    <t>ADE DE 1,5 A 3,0 M, COM SOLO (SEM SUBSTITUIÇÃO) DE 1ª CATEGORIA EM LOC</t>
  </si>
  <si>
    <t>AIS COM BAIXO NÍVEL DE INTERFERÊNCIA. AF_04/2016</t>
  </si>
  <si>
    <t>E 3,0 A 4,5 M, COM SOLO DE 1ª CATEGORIA EM LOCAIS COM BAIXO NÍVEL DE I</t>
  </si>
  <si>
    <t>ADE DE 3,0 A 4,5 M, COM SOLO (SEM SUBSTITUIÇÃO) DE 1ª CATEGORIA EM LOC</t>
  </si>
  <si>
    <t>E 4,5 A 6,0 M, COM SOLO DE 1ª CATEGORIA EM LOCAIS COM BAIXO NÍVEL DE I</t>
  </si>
  <si>
    <t>ADE DE 4,5 A 6,0 M, COM SOLO (SEM SUBSTITUIÇÃO) DE 1ª CATEGORIA EM LOC</t>
  </si>
  <si>
    <t>467 de 606</t>
  </si>
  <si>
    <t>REATERRO MECANIZADO DE VALA COM RETROESCAVADEIRA (CAPACIDADE DA CAÇAMB   M3</t>
  </si>
  <si>
    <t>A DA RETRO: 0,26 M³ / POTÊNCIA: 88 HP), LARGURA ATÉ 0,8 M, PROFUNDIDAD</t>
  </si>
  <si>
    <t>E ATÉ 1,5 M, COM SOLO (SEM SUBSTITUIÇÃO) DE 1ª CATEGORIA EM LOCAIS COM</t>
  </si>
  <si>
    <t>ALTO NÍVEL DE INTERFERÊNCIA. AF_04/2016</t>
  </si>
  <si>
    <t>A DA RETRO: 0,26 M³ / POTÊNCIA: 88 HP), LARGURA DE 0,8 A 1,5 M, PROFUN</t>
  </si>
  <si>
    <t>DIDADE ATÉ 1,5 M, COM SOLO DE 1ª CATEGORIA EM LOCAIS COM ALTO NÍVEL DE</t>
  </si>
  <si>
    <t>INTERFERÊNCIA. AF_04/2016</t>
  </si>
  <si>
    <t>E DE 1,5 A 3,0 M, COM SOLO DE 1ª CATEGORIA EM LOCAIS COM ALTO NÍVEL DE</t>
  </si>
  <si>
    <t>DIDADE DE 1,5 A 3,0 M, COM SOLO (SEM SUBSTITUIÇÃO) DE 1ª CATEGORIA EM</t>
  </si>
  <si>
    <t>LOCAIS COM ALTO NÍVEL DE INTERFERÊNCIA. AF_04/2016</t>
  </si>
  <si>
    <t>E ATÉ 1,5 M, COM SOLO DE 1ª CATEGORIA EM LOCAIS COM BAIXO NÍVEL DE INT</t>
  </si>
  <si>
    <t>DIDADE ATÉ 1,5 M, COM SOLO DE 1ª CATEGORIA EM LOCAIS COM BAIXO NÍVEL D</t>
  </si>
  <si>
    <t>E INTERFERÊNCIA. AF_04/2016</t>
  </si>
  <si>
    <t>468 de 606</t>
  </si>
  <si>
    <t>E DE 1,5 A 3,0 M, COM SOLO DE 1ª CATEGORIA EM LOCAIS COM BAIXO NÍVEL D</t>
  </si>
  <si>
    <t>LOCAIS COM BAIXO NÍVEL DE INTERFERÊNCIA. AF_04/2016</t>
  </si>
  <si>
    <t>REATERRO MANUAL APILOADO COM SOQUETE. AF_10/2017</t>
  </si>
  <si>
    <t>CARGA, DESCARGA E/OU TRANSPORTE DE MATERIAIS</t>
  </si>
  <si>
    <t>TRANSPORTE COMERCIAL COM CAMINHAO CARROCERIA 9 T, RODOVIA EM LEITO NAT   TXKM</t>
  </si>
  <si>
    <t>TRANSPORTE COMERCIAL COM CAMINHAO CARROCERIA 9 T, RODOVIA COM REVESTIM   TXKM</t>
  </si>
  <si>
    <t>TRANSPORTE COMERCIAL COM CAMINHAO CARROCERIA 9 T, RODOVIA PAVIMENTADA     TXKM</t>
  </si>
  <si>
    <t>CARGA, MANOBRAS E DESCARGA DE AREIA, BRITA, PEDRA DE MAO E SOLOS COM C   T</t>
  </si>
  <si>
    <t>CARGA, MANOBRAS E DESCARGA DE BRITA PARA TRATAMENTOS SUPERFICIAIS, COM   T</t>
  </si>
  <si>
    <t>CARGA, MANOBRAS E DESCARGA DE MISTURA BETUMINOSA A QUENTE, COM CAMINHA   T</t>
  </si>
  <si>
    <t>O BASCULANTE 6 M3</t>
  </si>
  <si>
    <t>CARGA, MANOBRAS E DESCARGA DE MISTURA BETUMINOSA A FRIO, COM CAMINHAO     T</t>
  </si>
  <si>
    <t>CARGA, MANOBRAS E DESCARGA DE BRITA PARA BASE DE MACADAME, COM CAMINHA   T</t>
  </si>
  <si>
    <t>469 de 606</t>
  </si>
  <si>
    <t>CARGA, MANOBRAS E DESCARGA DE MISTURAS DE SOLOS E AGREGADOS (BASES EST   T</t>
  </si>
  <si>
    <t>CARGA, MANOBRAS E DESCARGA DE MATERIAIS DIVERSOS, COM CAMINHAO CARROCE   T</t>
  </si>
  <si>
    <t>RIA 9T (CARGA E DESCARGA MANUAIS)</t>
  </si>
  <si>
    <t>TRANSPORTE COMERCIAL COM CAMINHAO CARROCERIA 9 T, RODOVIA EM LEITO NAT   M3XKM</t>
  </si>
  <si>
    <t>TRANSPORTE COMERCIAL COM CAMINHAO CARROCERIA 9 T, RODOVIA COM REVESTIM   M3XKM</t>
  </si>
  <si>
    <t>TRANSPORTE COMERCIAL COM CAMINHAO CARROCERIA 9 T, RODOVIA PAVIMENTADA     M3XKM</t>
  </si>
  <si>
    <t>CARGA, MANOBRAS E DESCARGA DE AREIA, BRITA, PEDRA DE MAO E SOLOS COM C   M3</t>
  </si>
  <si>
    <t>CARGA, MANOBRAS E DESCARGA DE BRITA PARA TRATAMENTOS SUPERFICIAIS, COM   M3</t>
  </si>
  <si>
    <t>CARGA, MANOBRAS E DESCARGA DE MISTURA BETUMINOSA A QUENTE, COM CAMINHA   M3</t>
  </si>
  <si>
    <t>O BASCULANTE 6 M3, DESCARGA EM VIBRO-ACABADORA</t>
  </si>
  <si>
    <t>CARGA, MANOBRAS E DESCARGA DE DE MISTURA BETUMINOSA A FRIO, COM CAMINH   M3</t>
  </si>
  <si>
    <t>CARGA, MANOBRAS E DESCARGA DE BRITA PARA BASE DE MACADAME, COM CAMINHA   M3</t>
  </si>
  <si>
    <t>O BASCULANTE 6 M3, DESCARGA EM DISTRIBUIDOR</t>
  </si>
  <si>
    <t>CARGA, MANOBRAS E DESCARGA DE MISTURAS DE SOLOS E AGREGADOS, COM CAMIN   M3</t>
  </si>
  <si>
    <t>CARGA, MANOBRAS E DESCARGA DE MATERIAIS DIVERSOS, COM CAMINHAO BASCULA   M3</t>
  </si>
  <si>
    <t>TRANSPORTE DE ENTULHO COM CAMINHÃO BASCULANTE 6 M3, RODOVIA PAVIMENTAD   M3</t>
  </si>
  <si>
    <t>470 de 606</t>
  </si>
  <si>
    <t>TRANSPORTE DE ENTULHO COM CAMINHAO BASCULANTE 6 M3, RODOVIA PAVIMENTADA, DMT 0,5 A 1,0 KM</t>
  </si>
  <si>
    <t>CARGA E DESCARGA MECANICA DE SOLO UTILIZANDO CAMINHAO BASCULANTE 6,0M3   M3</t>
  </si>
  <si>
    <t>/16T E PA CARREGADEIRA SOBRE PNEUS 128 HP, CAPACIDADE DA CAÇAMBA 1,7 A</t>
  </si>
  <si>
    <t>TRANSPORTE DE PAVIMENTACAO REMOVIDA (RODOVIAS NAO URBANAS)</t>
  </si>
  <si>
    <t>TRANSPORTE COM CAMINHÃO BASCULANTE 10 M3 DE MASSA ASFALTICA PARA PAVIM   M3XKM</t>
  </si>
  <si>
    <t>ENTAÇÃO URBANA</t>
  </si>
  <si>
    <t>TRANSPORTE COM CAMINHÃO BASCULANTE DE 6 M3, EM VIA URBANA EM LEITO NAT   M3XKM</t>
  </si>
  <si>
    <t>URAL (UNIDADE: M3XKM). AF_01/2018</t>
  </si>
  <si>
    <t>TRANSPORTE COM CAMINHÃO BASCULANTE DE 6 M3, EM VIA URBANA EM REVESTIME   M3XKM</t>
  </si>
  <si>
    <t>NTO PRIMÁRIO (UNIDADE: M3XKM). AF_01/2018</t>
  </si>
  <si>
    <t>TRANSPORTE COM CAMINHÃO BASCULANTE DE 6 M3, EM VIA URBANA PAVIMENTADA,   M3XKM</t>
  </si>
  <si>
    <t>DMT ATÉ 30 KM (UNIDADE: M3XKM). AF_01/2018</t>
  </si>
  <si>
    <t>DMT ACIMA DE 30 KM (UNIDADE: M3XKM). AF_01/2018</t>
  </si>
  <si>
    <t>TRANSPORTE COM CAMINHÃO BASCULANTE DE 6 M3, EM VIA URBANA EM LEITO NAT   TXKM</t>
  </si>
  <si>
    <t>URAL (UNIDADE: TXKM). AF_01/2018</t>
  </si>
  <si>
    <t>TRANSPORTE COM CAMINHÃO BASCULANTE DE 6 M3, EM VIA URBANA EM REVESTIME   TXKM</t>
  </si>
  <si>
    <t>NTO PRIMÁRIO (UNIDADE: TXKM). AF_01/2018</t>
  </si>
  <si>
    <t>TRANSPORTE COM CAMINHÃO BASCULANTE DE 6 M3, EM VIA URBANA PAVIMENTADA,   TXKM</t>
  </si>
  <si>
    <t>DMT ATÉ 30 KM (UNIDADE: TXKM). AF_01/2018</t>
  </si>
  <si>
    <t>DMT ACIMA DE 30 KM (UNIDADE: TXKM). AF_01/2018</t>
  </si>
  <si>
    <t>471 de 606</t>
  </si>
  <si>
    <t>PREPARO DE FUNDO DE VALA COM LARGURA MENOR QUE 1,5 M, EM LOCAL COM NÍV   M2</t>
  </si>
  <si>
    <t>PREPARO DE FUNDO DE VALA   COM LARGURA MENOR QUE 1,5 M, EM LOCAL COM NÍ   M2</t>
  </si>
  <si>
    <t>VEL ALTO DE INTERFERÊNCIA. AF_06/2016</t>
  </si>
  <si>
    <t>PREPARO DE FUNDO DE VALA COM LARGURA MAIOR OU IGUAL A 1,5 M E MENOR QU   M2</t>
  </si>
  <si>
    <t>E 2,5 M, EM LOCAL COM NÍVEL BAIXO DE INTERFERÊNCIA. AF_06/2016</t>
  </si>
  <si>
    <t>PREPARO DE FUNDO DE VALA   COM LARGURA MAIOR OU IGUAL A 1,5 M E MENOR Q   M2</t>
  </si>
  <si>
    <t>UE 2,5 M, EM LOCAL COM NÍVEL ALTO DE INTERFERÊNCIA. AF_06/2016</t>
  </si>
  <si>
    <t>LASTRO DE VALA COM PREPARO DE FUNDO, LARGURA MENOR QUE 1,5 M, COM CAMA   M3</t>
  </si>
  <si>
    <t>148,03</t>
  </si>
  <si>
    <t>DA DE AREIA, LANÇAMENTO MANUAL, EM LOCAL COM NÍVEL BAIXO DE INTERFERÊN</t>
  </si>
  <si>
    <t>CIA. AF_06/2016</t>
  </si>
  <si>
    <t>188,35</t>
  </si>
  <si>
    <t>DA DE BRITA, LANÇAMENTO MANUAL, EM LOCAL COM NÍVEL BAIXO DE INTERFERÊN</t>
  </si>
  <si>
    <t>150,97</t>
  </si>
  <si>
    <t>DA DE AREIA, LANÇAMENTO MANUAL, EM LOCAL COM NÍVEL ALTO DE INTERFERÊNC</t>
  </si>
  <si>
    <t>191,32</t>
  </si>
  <si>
    <t>DA DE BRITA, LANÇAMENTO MANUAL, EM LOCAL COM NÍVEL ALTO DE INTERFERÊNC</t>
  </si>
  <si>
    <t>LASTRO COM PREPARO DE FUNDO, LARGURA MAIOR OU IGUAL A 1,5 M, COM CAMAD   M3</t>
  </si>
  <si>
    <t>133,11</t>
  </si>
  <si>
    <t>A DE AREIA, LANÇAMENTO MANUAL, EM LOCAL COM NÍVEL BAIXO DE INTERFERÊNC</t>
  </si>
  <si>
    <t>A DE BRITA, LANÇAMENTO MANUAL, EM LOCAL COM NÍVEL BAIXO DE INTERFERÊNC</t>
  </si>
  <si>
    <t>472 de 606</t>
  </si>
  <si>
    <t>136,07</t>
  </si>
  <si>
    <t>A DE AREIA, LANÇAMENTO MANUAL, EM LOCAL COM NÍVEL ALTO DE INTERFERÊNCI</t>
  </si>
  <si>
    <t>A DE BRITA, LANÇAMENTO MANUAL, EM LOCAL COM NÍVEL ALTO DE INTERFERÊNCI</t>
  </si>
  <si>
    <t>130,01</t>
  </si>
  <si>
    <t>DA DE AREIA, LANÇAMENTO MECANIZADO, EM LOCAL COM NÍVEL BAIXO DE INTERF</t>
  </si>
  <si>
    <t>ERÊNCIA. AF_06/2016</t>
  </si>
  <si>
    <t>DA DE BRITA, LANÇAMENTO MECANIZADO, EM LOCAL COM NÍVEL BAIXO DE INTERF</t>
  </si>
  <si>
    <t>134,95</t>
  </si>
  <si>
    <t>DA DE AREIA, LANÇAMENTO MECANIZADO, EM LOCAL COM NÍVEL ALTO DE INTERFE</t>
  </si>
  <si>
    <t>RÊNCIA. AF_06/2016</t>
  </si>
  <si>
    <t>DA DE BRITA, LANÇAMENTO MECANIZADO, EM LOCAL COM NÍVEL ALTO DE INTERFE</t>
  </si>
  <si>
    <t>106,85</t>
  </si>
  <si>
    <t>A DE AREIA, LANÇAMENTO MECANIZADO, EM LOCAL COM NÍVEL BAIXO DE INTERFE</t>
  </si>
  <si>
    <t>139,64</t>
  </si>
  <si>
    <t>A DE BRITA, LANÇAMENTO MECANIZADO, EM LOCAL COM NÍVEL BAIXO DE INTERFE</t>
  </si>
  <si>
    <t>A DE AREIA, LANÇAMENTO MECANIZADO, EM LOCAL COM NÍVEL ALTO DE INTERFER</t>
  </si>
  <si>
    <t>ÊNCIA. AF_06/2016</t>
  </si>
  <si>
    <t>473 de 606</t>
  </si>
  <si>
    <t>145,05</t>
  </si>
  <si>
    <t>A DE BRITA, LANÇAMENTO MECANIZADO, EM LOCAL COM NÍVEL ALTO DE INTERFER</t>
  </si>
  <si>
    <t>104,68</t>
  </si>
  <si>
    <t>FORNECIMENTO E ASSENTAMENTO DE BRITA 2-DRENOS E FILTROS     MM</t>
  </si>
  <si>
    <t>COMPACTACAO MECANICA, SEM CONTROLE DO GC (C/COMPACTADOR PLACA 400 KG)     M3</t>
  </si>
  <si>
    <t>COMPACTACAO MECANICA C/ CONTROLE DO GC&gt;=95% DO PN (AREAS) (C/MONIVELAD   M3</t>
  </si>
  <si>
    <t>ORA 140 HP E ROLO COMPRESSOR VIBRATORIO 80 HP)</t>
  </si>
  <si>
    <t>ESPALHAMENTO E COMPACTAÇÃO DE MATERIAL</t>
  </si>
  <si>
    <t>ESPALHAMENTO DE MATERIAL DE 1A CATEGORIA COM TRATOR DE ESTEIRA COM 153   M3</t>
  </si>
  <si>
    <t>ESPALHAMENTO DE MATERIAL EM BOTA FORA, COM UTILIZACAO DE TRATOR DE EST   M3</t>
  </si>
  <si>
    <t>UMIDIFICAÇÃO DE MATERIAL PARA VALAS COM CAMINHÃO PIPA 10000L. AF_11/20   M3</t>
  </si>
  <si>
    <t>ALVENARIA EM TIJOLO CERAMICO MACICO 5X10X20CM 1 VEZ (ESPESSURA 20CM),     M2</t>
  </si>
  <si>
    <t>102,47</t>
  </si>
  <si>
    <t>ALVENARIA EM TIJOLO CERAMICO MACICO 5X10X20CM 1/2 VEZ (ESPESSURA 10CM)   M2</t>
  </si>
  <si>
    <t>474 de 606</t>
  </si>
  <si>
    <t>ALVENARIA EM TIJOLO CERAMICO MACICO 5X10X20CM 1 1/2 VEZ (ESPESSURA 30C   M2</t>
  </si>
  <si>
    <t>182,26</t>
  </si>
  <si>
    <t>ALVENARIA DE VEDAÇÃO DE BLOCOS CERÂMICOS FURADOS NA VERTICAL DE 9X19X3   M2</t>
  </si>
  <si>
    <t>9CM (ESPESSURA 9CM) DE PAREDES COM ÁREA LÍQUIDA MENOR QUE 6M² SEM VÃOS</t>
  </si>
  <si>
    <t>ALVENARIA DE VEDAÇÃO DE BLOCOS CERÂMICOS FURADOS NA VERTICAL DE 14X19X   M2</t>
  </si>
  <si>
    <t>39CM (ESPESSURA 14CM) DE PAREDES COM ÁREA LÍQUIDA MENOR QUE 6M² SEM VÃ</t>
  </si>
  <si>
    <t>OS E ARGAMASSA DE ASSENTAMENTO COM PREPARO EM BETONEIRA. AF_06/2014</t>
  </si>
  <si>
    <t>OS E ARGAMASSA DE ASSENTAMENTO COM PREPARO MANUAL. AF_06/2014</t>
  </si>
  <si>
    <t>ALVENARIA DE VEDAÇÃO DE BLOCOS CERÂMICOS FURADOS NA VERTICAL DE 19X19X   M2</t>
  </si>
  <si>
    <t>39CM (ESPESSURA 19CM) DE PAREDES COM ÁREA LÍQUIDA MENOR QUE 6M² SEM VÃ</t>
  </si>
  <si>
    <t>55,85</t>
  </si>
  <si>
    <t>9CM (ESPESSURA 9CM) DE PAREDES COM ÁREA LÍQUIDA MAIOR OU IGUAL A 6M² S</t>
  </si>
  <si>
    <t>EM VÃOS E ARGAMASSA DE ASSENTAMENTO COM PREPARO EM BETONEIRA. AF_06/20</t>
  </si>
  <si>
    <t>EM VÃOS E ARGAMASSA DE ASSENTAMENTO COM PREPARO MANUAL. AF_06/2014</t>
  </si>
  <si>
    <t>475 de 606</t>
  </si>
  <si>
    <t>39CM (ESPESSURA 14CM) DE PAREDES COM ÁREA LÍQUIDA MAIOR OU IGUAL A 6M²</t>
  </si>
  <si>
    <t>SEM VÃOS E ARGAMASSA DE ASSENTAMENTO COM PREPARO EM BETONEIRA. AF_06/</t>
  </si>
  <si>
    <t>SEM VÃOS E ARGAMASSA DE ASSENTAMENTO COM PREPARO MANUAL. AF_06/2014</t>
  </si>
  <si>
    <t>51,21</t>
  </si>
  <si>
    <t>39CM (ESPESSURA 19CM) DE PAREDES COM ÁREA LÍQUIDA MAIOR OU IGUAL A 6M²</t>
  </si>
  <si>
    <t>38,62</t>
  </si>
  <si>
    <t>9CM (ESPESSURA 9CM) DE PAREDES COM ÁREA LÍQUIDA MENOR QUE 6M² COM VÃOS</t>
  </si>
  <si>
    <t>51,41</t>
  </si>
  <si>
    <t>39CM (ESPESSURA 14CM) DE PAREDES COM ÁREA LÍQUIDA MENOR QUE 6M² COM VÃ</t>
  </si>
  <si>
    <t>39CM (ESPESSURA 19CM) DE PAREDES COM ÁREA LÍQUIDA MENOR QUE 6M² COM VÃ</t>
  </si>
  <si>
    <t>476 de 606</t>
  </si>
  <si>
    <t>9CM (ESPESSURA 9CM) DE PAREDES COM ÁREA LÍQUIDA MAIOR OU IGUAL A 6M² C</t>
  </si>
  <si>
    <t>OM VÃOS E ARGAMASSA DE ASSENTAMENTO COM PREPARO EM BETONEIRA. AF_06/20</t>
  </si>
  <si>
    <t>OM VÃOS E ARGAMASSA DE ASSENTAMENTO COM PREPARO MANUAL. AF_06/2014</t>
  </si>
  <si>
    <t>45,79</t>
  </si>
  <si>
    <t>COM VÃOS E ARGAMASSA DE ASSENTAMENTO COM PREPARO EM BETONEIRA. AF_06/</t>
  </si>
  <si>
    <t>COM VÃOS E ARGAMASSA DE ASSENTAMENTO COM PREPARO MANUAL. AF_06/2014</t>
  </si>
  <si>
    <t>ALVENARIA DE VEDAÇÃO DE BLOCOS CERÂMICOS FURADOS NA HORIZONTAL DE 9X19   M2</t>
  </si>
  <si>
    <t>X19CM (ESPESSURA 9CM) DE PAREDES COM ÁREA LÍQUIDA MENOR QUE 6M² SEM VÃ</t>
  </si>
  <si>
    <t>477 de 606</t>
  </si>
  <si>
    <t>ALVENARIA DE VEDAÇÃO DE BLOCOS CERÂMICOS FURADOS NA HORIZONTAL DE 11,5   M2</t>
  </si>
  <si>
    <t>X19X19CM (ESPESSURA 11,5CM) DE PAREDES COM ÁREA LÍQUIDA MENOR QUE 6M²</t>
  </si>
  <si>
    <t>SEM VÃOS E ARGAMASSA DE ASSENTAMENTO COM PREPARO EM BETONEIRA. AF_06/2</t>
  </si>
  <si>
    <t>55,46</t>
  </si>
  <si>
    <t>ALVENARIA DE VEDAÇÃO DE BLOCOS CERÂMICOS FURADOS NA HORIZONTAL DE 9X14   M2</t>
  </si>
  <si>
    <t>ALVENARIA DE VEDAÇÃO DE BLOCOS CERÂMICOS FURADOS NA HORIZONTAL DE 14X9   M2</t>
  </si>
  <si>
    <t>94,43</t>
  </si>
  <si>
    <t>X19CM (ESPESSURA 14CM, BLOCO DEITADO) DE PAREDES COM ÁREA LÍQUIDA MENO</t>
  </si>
  <si>
    <t>R QUE 6M² SEM VÃOS E ARGAMASSA DE ASSENTAMENTO COM PREPARO EM BETONEIR</t>
  </si>
  <si>
    <t>A. AF_06/2014</t>
  </si>
  <si>
    <t>R QUE 6M² SEM VÃOS E ARGAMASSA DE ASSENTAMENTO COM PREPARO MANUAL. AF_</t>
  </si>
  <si>
    <t>478 de 606</t>
  </si>
  <si>
    <t>48,18</t>
  </si>
  <si>
    <t>X19CM (ESPESSURA 9CM) DE PAREDES COM ÁREA LÍQUIDA MAIOR OU IGUAL A 6M²</t>
  </si>
  <si>
    <t>X19X19CM (ESPESSURA 11,5M) DE PAREDES COM ÁREA LÍQUIDA MAIOR OU IGUAL</t>
  </si>
  <si>
    <t>A 6M² SEM VÃOS E ARGAMASSA DE ASSENTAMENTO COM PREPARO EM BETONEIRA. A</t>
  </si>
  <si>
    <t>A 6M² SEM VÃOS E ARGAMASSA DE ASSENTAMENTO COM PREPARO MANUAL. AF_06/2</t>
  </si>
  <si>
    <t>51,35</t>
  </si>
  <si>
    <t>X19CM (ESPESSURA 14CM, BLOCO DEITADO) DE PAREDES COM ÁREA LÍQUIDA MAIO</t>
  </si>
  <si>
    <t>R OU IGUAL A 6M² SEM VÃOS E ARGAMASSA DE ASSENTAMENTO COM PREPARO EM B</t>
  </si>
  <si>
    <t>479 de 606</t>
  </si>
  <si>
    <t>R OU IGUAL A 6M² SEM VÃOS E ARGAMASSA DE ASSENTAMENTO COM PREPARO MANU</t>
  </si>
  <si>
    <t>62,61</t>
  </si>
  <si>
    <t>X19CM (ESPESSURA 9CM) DE PAREDES COM ÁREA LÍQUIDA MENOR QUE 6M² COM VÃ</t>
  </si>
  <si>
    <t>COM VÃOS E ARGAMASSA DE ASSENTAMENTO COM PREPARO EM BETONEIRA. AF_06/2</t>
  </si>
  <si>
    <t>70,07</t>
  </si>
  <si>
    <t>R QUE 6M² COM VÃOS E ARGAMASSA DE ASSENTAMENTO COM PREPARO EM BETONEIR</t>
  </si>
  <si>
    <t>480 de 606</t>
  </si>
  <si>
    <t>109,77</t>
  </si>
  <si>
    <t>R QUE 6M² COM VÃOS E ARGAMASSA DE ASSENTAMENTO COM PREPARO MANUAL. AF_</t>
  </si>
  <si>
    <t>52,36</t>
  </si>
  <si>
    <t>X19X19CM (ESPESSURA 11,5CM) DE PAREDES COM ÁREA LÍQUIDA MAIOR OU IGUAL</t>
  </si>
  <si>
    <t>A 6M² COM VÃOS E ARGAMASSA DE ASSENTAMENTO COM PREPARO EM BETONEIRA.</t>
  </si>
  <si>
    <t>51,95</t>
  </si>
  <si>
    <t>A 6M² COM VÃOS E ARGAMASSA DE ASSENTAMENTO COM PREPARO MANUAL. AF_06/</t>
  </si>
  <si>
    <t>56,15</t>
  </si>
  <si>
    <t>56,95</t>
  </si>
  <si>
    <t>481 de 606</t>
  </si>
  <si>
    <t>R OU IGUAL A 6M² COM VÃOS E ARGAMASSA DE ASSENTAMENTO COM PREPARO EM B</t>
  </si>
  <si>
    <t>R OU IGUAL A 6M² COM VÃOS E ARGAMASSA DE ASSENTAMENTO COM PREPARO MANU</t>
  </si>
  <si>
    <t>(COMPOSIÇÃO REPRESENTATIVA) DO SERVIÇO DE ALVENARIA DE VEDAÇÃO DE BLOC   M2</t>
  </si>
  <si>
    <t>53,36</t>
  </si>
  <si>
    <t>OS VAZADOS DE CERÂMICA DE 9X19X19CM (ESPESSURA 9CM), PARA EDIFICAÇÃO H</t>
  </si>
  <si>
    <t>ABITACIONAL MULTIFAMILIAR (PRÉDIO). AF_11/2014</t>
  </si>
  <si>
    <t>ABITACIONAL UNIFAMILIAR (CASA) E EDIFICAÇÃO PÚBLICA PADRÃO. AF_11/2014</t>
  </si>
  <si>
    <t>OS VAZADOS DE CERÂMICA DE 14X9X19CM (ESPESSURA 14CM, BLOCO DEITADO), P</t>
  </si>
  <si>
    <t>ARA EDIFICAÇÃO HABITACIONAL UNIFAMILIAR (CASA) E EDIFICAÇÃO PÚBLICA PA</t>
  </si>
  <si>
    <t>DRÃO. AF_12/2014</t>
  </si>
  <si>
    <t>39CM (ESPESSURA 14CM) DE PAREDES COM ÁREA LÍQUIDA MENOR QUE 6M2 COM VÃ</t>
  </si>
  <si>
    <t>ALVENARIA DE EMBASAMENTO EM TIJOLOS CERAMICOS MACICOS 5X10X20CM, ASSEN   M3</t>
  </si>
  <si>
    <t>548,49</t>
  </si>
  <si>
    <t>TADO   COM ARGAMASSA TRACO 1:2:8 (CIMENTO, CAL E AREIA)</t>
  </si>
  <si>
    <t>482 de 606</t>
  </si>
  <si>
    <t>ALVENARIA ESTRUTURAL DE BLOCOS CERÂMICOS 14X19X39, (ESPESSURA DE 14 CM   M2</t>
  </si>
  <si>
    <t>), PARA PAREDES COM ÁREA LÍQUIDA MENOR QUE 6M², SEM VÃOS, UTILIZANDO P</t>
  </si>
  <si>
    <t>), PARA PAREDES COM ÁREA LÍQUIDA MAIOR OU IGUAL QUE 6M², SEM VÃOS, UTI</t>
  </si>
  <si>
    <t>LIZANDO PALHETA E ARGAMASSA DE ASSENTAMENTO COM PREPARO MANUAL. AF_12/</t>
  </si>
  <si>
    <t>), PARA PAREDES COM ÁREA LÍQUIDA MENOR QUE 6M², COM VÃOS, UTILIZANDO P</t>
  </si>
  <si>
    <t>41,77</t>
  </si>
  <si>
    <t>), PARA PAREDES COM ÁREA LÍQUIDA MAIOR OU IGUAL A 6M², COM VÃOS, UTILI</t>
  </si>
  <si>
    <t>483 de 606</t>
  </si>
  <si>
    <t>ZANDO PALHETA E ARGAMASSA DE ASSENTAMENTO COM PREPARO MANUAL. AF_12/20</t>
  </si>
  <si>
    <t>ALVENARIA ESTRUTURAL DE BLOCOS CERÂMICOS 14X19X29, (ESPESSURA DE 14 CM   M2</t>
  </si>
  <si>
    <t>), PARA PAREDES COM ÁREA LÍQUIDA MAIOR OU IGUAL A 6M², SEM VÃOS, UTILI</t>
  </si>
  <si>
    <t>), PARA PAREDES COM ÁREA LÍQUIDA MAIOR OU IGUAL A 6M2, SEM VÃOS, UTILI</t>
  </si>
  <si>
    <t>56,92</t>
  </si>
  <si>
    <t>484 de 606</t>
  </si>
  <si>
    <t>49,45</t>
  </si>
  <si>
    <t>), PARA PAREDES COM ÁREA LÍQUIDA MENOR QUE 6M², SEM VÃOS, UTILIZANDO C</t>
  </si>
  <si>
    <t>OLHER DE PEDREIRO E ARGAMASSA DE ASSENTAMENTO COM PREPARO MANUAL. AF_1</t>
  </si>
  <si>
    <t>485 de 606</t>
  </si>
  <si>
    <t>), PARA PAREDES COM ÁREA LÍQUIDA MENOR QUE 6M², COM VÃOS, UTILIZANDO C</t>
  </si>
  <si>
    <t>59,82</t>
  </si>
  <si>
    <t>486 de 606</t>
  </si>
  <si>
    <t>57,63</t>
  </si>
  <si>
    <t>COBOGO CERAMICO (ELEMENTO VAZADO), 9X20X20CM, ASSENTADO COM ARGAMASSA     M2</t>
  </si>
  <si>
    <t>487 de 606</t>
  </si>
  <si>
    <t>ALVENARIA DE VEDAÇÃO DE BLOCOS VAZADOS DE CONCRETO DE 9X19X39CM (ESPES   M2</t>
  </si>
  <si>
    <t>SURA 9CM) DE PAREDES COM ÁREA LÍQUIDA MENOR QUE 6M² SEM VÃOS E ARGAMAS</t>
  </si>
  <si>
    <t>SA DE ASSENTAMENTO COM PREPARO MANUAL. AF_06/2014</t>
  </si>
  <si>
    <t>ALVENARIA DE VEDAÇÃO DE BLOCOS VAZADOS DE CONCRETO DE 14X19X39CM (ESPE   M2</t>
  </si>
  <si>
    <t>SSURA 14CM) DE PAREDES COM ÁREA LÍQUIDA MENOR QUE 6M² SEM VÃOS E ARGAM</t>
  </si>
  <si>
    <t>ALVENARIA DE VEDAÇÃO DE BLOCOS VAZADOS DE CONCRETO DE 19X19X39CM (ESPE   M2</t>
  </si>
  <si>
    <t>SSURA 19CM) DE PAREDES COM ÁREA LÍQUIDA MENOR QUE 6M² SEM VÃOS E ARGAM</t>
  </si>
  <si>
    <t>SURA 9CM) DE PAREDES COM ÁREA LÍQUIDA MAIOR OU IGUAL A 6M² SEM VÃOS E</t>
  </si>
  <si>
    <t>ARGAMASSA DE ASSENTAMENTO COM PREPARO EM BETONEIRA. AF_06/2014</t>
  </si>
  <si>
    <t>ARGAMASSA DE ASSENTAMENTO COM PREPARO MANUAL. AF_06/2014</t>
  </si>
  <si>
    <t>SSURA 14CM) DE PAREDES COM ÁREA LÍQUIDA MAIOR OU IGUAL A 6M² SEM VÃOS</t>
  </si>
  <si>
    <t>488 de 606</t>
  </si>
  <si>
    <t>SSURA 19CM) DE PAREDES COM ÁREA LÍQUIDA MAIOR OU IGUAL A 6M² SEM VÃOS</t>
  </si>
  <si>
    <t>SURA 9CM) DE PAREDES COM ÁREA LÍQUIDA MENOR QUE 6M² COM VÃOS E ARGAMAS</t>
  </si>
  <si>
    <t>54,07</t>
  </si>
  <si>
    <t>SSURA 14CM) DE PAREDES COM ÁREA LÍQUIDA MENOR QUE 6M² COM VÃOS E ARGAM</t>
  </si>
  <si>
    <t>63,98</t>
  </si>
  <si>
    <t>SSURA 19CM) DE PAREDES COM ÁREA LÍQUIDA MENOR QUE 6M² COM VÃOS E ARGAM</t>
  </si>
  <si>
    <t>489 de 606</t>
  </si>
  <si>
    <t>SURA 9CM) DE PAREDES COM ÁREA LÍQUIDA MAIOR OU IGUAL A 6M² COM VÃOS E</t>
  </si>
  <si>
    <t>SSURA 14CM) DE PAREDES COM ÁREA LÍQUIDA MAIOR OU IGUAL A 6M² COM VÃOS</t>
  </si>
  <si>
    <t>SSURA 19CM) DE PAREDES COM ÁREA LÍQUIDA MAIOR OU IGUAL A 6M² COM VÃOS</t>
  </si>
  <si>
    <t>38,51</t>
  </si>
  <si>
    <t>OS VAZADOS DE CONCRETO DE 9X19X39CM (ESPESSURA 9CM), PARA EDIFICAÇÃO H</t>
  </si>
  <si>
    <t>490 de 606</t>
  </si>
  <si>
    <t>OS VAZADOS DE CONCRETO DE 14X19X39CM (ESPESSURA 14CM), PARA EDIFICAÇÃO</t>
  </si>
  <si>
    <t>HABITACIONAL UNIFAMILIAR (CASA) E EDIFICAÇÃO PÚBLICA PADRÃO. AF_12/20</t>
  </si>
  <si>
    <t>COBOGO DE CONCRETO (ELEMENTO VAZADO), 7X50X50CM, ASSENTADO COM ARGAMAS   M2</t>
  </si>
  <si>
    <t>84,68</t>
  </si>
  <si>
    <t>SA TRACO 1:4 (CIMENTO E AREIA)</t>
  </si>
  <si>
    <t>COBOGO DE CONCRETO (ELEMENTO VAZADO), 10X29X39CM ABERTURA COM VIDRO, A   M2</t>
  </si>
  <si>
    <t>146,91</t>
  </si>
  <si>
    <t>SSENTADO COM ARGAMASSA TRACO 1:4 (CIMENTO E AREIA MEDIA NAO PENEIRADA)</t>
  </si>
  <si>
    <t>ALVENARIA DE BLOCOS DE CONCRETO ESTRUTURAL 14X19X39 CM, (ESPESSURA 14     M2</t>
  </si>
  <si>
    <t>CM), FBK = 4,5 MPA, PARA PAREDES COM ÁREA LÍQUIDA MENOR QUE 6M², SEM V</t>
  </si>
  <si>
    <t>ÃOS, UTILIZANDO PALHETA. AF_12/2014</t>
  </si>
  <si>
    <t>CM), FBK = 4,5 MPA, PARA PAREDES COM ÁREA LÍQUIDA MAIOR OU IGUAL A 6M²</t>
  </si>
  <si>
    <t>, SEM VÃOS, UTILIZANDO PALHETA. AF_12/2014</t>
  </si>
  <si>
    <t>CM) FBK = 14,0 MPA, PARA PAREDES COM ÁREA LÍQUIDA MENOR QUE 6M², SEM V</t>
  </si>
  <si>
    <t>CM) FBK = 14,0 MPA, PARA PAREDES COM ÁREA LÍQUIDA MAIOR OU IGUAL A 6M²</t>
  </si>
  <si>
    <t>CM), FBK = 4,5 MPA, PARA PAREDES COM ÁREA LÍQUIDA MENOR QUE 6M², COM V</t>
  </si>
  <si>
    <t>491 de 606</t>
  </si>
  <si>
    <t>, COM VÃOS, UTILIZANDO PALHETA. AF_12/2014</t>
  </si>
  <si>
    <t>CM) FBK = 14,0 MPA, PARA PAREDES COM ÁREA LÍQUIDA MENOR QUE 6M², COM V</t>
  </si>
  <si>
    <t>ALVENARIA DE BLOCOS DE CONCRETO ESTRUTURAL 14X19X29 CM, (ESPESSURA 14     M2</t>
  </si>
  <si>
    <t>65,80</t>
  </si>
  <si>
    <t>492 de 606</t>
  </si>
  <si>
    <t>65,35</t>
  </si>
  <si>
    <t>ÃOS, UTILIZANDO COLHER DE PEDREIRO. AF_12/2014</t>
  </si>
  <si>
    <t>51,53</t>
  </si>
  <si>
    <t>, SEM VÃOS, UTILIZANDO COLHER DE PEDREIRO. AF_12/2014</t>
  </si>
  <si>
    <t>62,84</t>
  </si>
  <si>
    <t>, COM VÃOS, UTILIZANDO COLHER DE PEDREIRO. AF_12/2014</t>
  </si>
  <si>
    <t>493 de 606</t>
  </si>
  <si>
    <t>64,20</t>
  </si>
  <si>
    <t>73,24</t>
  </si>
  <si>
    <t>66,41</t>
  </si>
  <si>
    <t>82,08</t>
  </si>
  <si>
    <t>76,85</t>
  </si>
  <si>
    <t>494 de 606</t>
  </si>
  <si>
    <t>(COMPOSIÇÃO REPRESENTATIVA) DE ALVENARIA DE BLOCOS DE CONCRETO ESTRUTU   M2</t>
  </si>
  <si>
    <t>RAL 14X19X39 CM, (ESPESSURA 14 CM), FBK = 4,5 MPA, UTILIZANDO PALHETA,</t>
  </si>
  <si>
    <t>PARA EDIFICAÇÃO HABITACIONAL. AF_10/2015</t>
  </si>
  <si>
    <t>COMPOSIÇÃO REPRESENTATIVA DE SERVIÇOS DE ALVENARIA DE BLOCOS DE CONCRE   M2</t>
  </si>
  <si>
    <t>O PALHETA, PARA EDIFICAÇÃO HABITACIONAL. AF_10/2015</t>
  </si>
  <si>
    <t>ALVENARIA DE BLOCOS DE VIDRO</t>
  </si>
  <si>
    <t>BLOCOS DE VIDRO TIPO CANELADO 19X19X8CM, ASSENTADO COM ARGAMASSA TRACO   M2</t>
  </si>
  <si>
    <t>473,07</t>
  </si>
  <si>
    <t>BLOCOS DE VIDRO TIPO XADREZ 20X20X10CM, ASSENTADO COM ARGAMASSA TRACO     M2</t>
  </si>
  <si>
    <t>476,81</t>
  </si>
  <si>
    <t>1:3 (CIMENTO E AREIA GROSSA) PREPARO MECANICO, COM REJUNTAMENTO EM CIM</t>
  </si>
  <si>
    <t>BLOCOS DE VIDRO TIPO XADREZ 20X10X8CM, ASSENTADO COM ARGAMASSA TRACO 1   M2</t>
  </si>
  <si>
    <t>480,56</t>
  </si>
  <si>
    <t>:3 (CIMENTO E AREIA GROSSA) PREPARO MECANICO, COM REJUNTAMENTO EM CIME</t>
  </si>
  <si>
    <t>RECOLOCACAO DE PLACAS DIVISORIAS DE GRANILITE, CONSIDERANDO REAPROVEIT   M2</t>
  </si>
  <si>
    <t>RECOLOCACAO DE DIVISORIAS TIPO CHAPAS OU TABUAS, EXCLUSIVE ENTARUGAMEN   M2</t>
  </si>
  <si>
    <t>RECOLOCACAO DE DIVISORIAS TIPO CHAPAS OU TABUAS, INCLUSIVE ENTARUGAMEN   M2</t>
  </si>
  <si>
    <t>DIVISORIA EM MARMORITE ESPESSURA 35MM, CHUMBAMENTO NO PISO E PAREDE CO   M2</t>
  </si>
  <si>
    <t>248,34</t>
  </si>
  <si>
    <t>495 de 606</t>
  </si>
  <si>
    <t>DIVISORIA EM MADEIRA COMPENSADA RESINADA ESPESSURA 6MM, ESTRUTURADA EM   M2</t>
  </si>
  <si>
    <t>194,28</t>
  </si>
  <si>
    <t>DIVISORIA EM MARMORE BRANCO POLIDO, ESPESSURA 3 CM, ASSENTADO COM ARGA   M2</t>
  </si>
  <si>
    <t>419,02</t>
  </si>
  <si>
    <t>DIVISORIA EM GRANITO BRANCO POLIDO, ESP = 3CM, ASSENTADO COM ARGAMASSA   M2</t>
  </si>
  <si>
    <t>420,54</t>
  </si>
  <si>
    <t>PAREDE COM PLACAS DE GESSO ACARTONADO (DRYWALL), PARA USO INTERNO, COM   M2</t>
  </si>
  <si>
    <t>63,42</t>
  </si>
  <si>
    <t>DUAS FACES SIMPLES E ESTRUTURA METÁLICA COM GUIAS SIMPLES, SEM VÃOS.</t>
  </si>
  <si>
    <t>AF_06/2017_P</t>
  </si>
  <si>
    <t>DUAS FACES SIMPLES E ESTRUTURA METÁLICA COM GUIAS SIMPLES, COM VÃOS A</t>
  </si>
  <si>
    <t>87,17</t>
  </si>
  <si>
    <t>DUAS FACES SIMPLES E ESTRUTURA METÁLICA COM GUIAS DUPLAS, SEM VÃOS. A</t>
  </si>
  <si>
    <t>105,01</t>
  </si>
  <si>
    <t>DUAS FACES SIMPLES E ESTRUTURA METÁLICA COM GUIAS DUPLAS, COM VÃOS. A</t>
  </si>
  <si>
    <t>UMA FACE SIMPLES E OUTRA FACE DUPLA E ESTRUTURA METÁLICA COM GUIAS SI</t>
  </si>
  <si>
    <t>MPLES, SEM VÃOS. AF_06/2017_P</t>
  </si>
  <si>
    <t>MPLES, COM VÃOS. AF_06/2017_P</t>
  </si>
  <si>
    <t>496 de 606</t>
  </si>
  <si>
    <t>PAREDE COM PLACAS DE GESSO ACARTONADO (DRYWALL), PARA USO INTERNO COM     M2</t>
  </si>
  <si>
    <t>UMA FACE SIMPLES E OUTRA FACE DUPLA E ESTRUTURA METÁLICA COM GUIAS DUP</t>
  </si>
  <si>
    <t>LAS, SEM VÃOS. AF_06/2017_P</t>
  </si>
  <si>
    <t>UMA FACE SIMPLES E OUTRA FACE DUPLA E     ESTRUTURA METÁLICA COM GUIAS</t>
  </si>
  <si>
    <t>DUPLAS, COM VÃOS. AF_06/2017_P</t>
  </si>
  <si>
    <t>97,89</t>
  </si>
  <si>
    <t>DUAS FACES DUPLAS E ESTRUTURA METÁLICA COM GUIAS SIMPLES, SEM VÃOS. A</t>
  </si>
  <si>
    <t>DUAS FACES DUPLAS E ESTRUTURA METÁLICA COM GUIAS SIMPLES, COM VÃOS. A</t>
  </si>
  <si>
    <t>DUAS FACES DUPLAS E ESTRUTURA METÁLICA COM GUIAS DUPLAS, SEM VÃOS. AF_</t>
  </si>
  <si>
    <t>139,93</t>
  </si>
  <si>
    <t>DUAS FACES DUPLAS E ESTRUTURA METÁLICA COM GUIAS DUPLAS, COM VÃOS. AF</t>
  </si>
  <si>
    <t>_06/2017_P</t>
  </si>
  <si>
    <t>UMA FACE SIMPLES E ESTRUTURA METÁLICA COM GUIAS SIMPLES, SEM VÃOS. AF</t>
  </si>
  <si>
    <t>UMA FACE SIMPLES E ESTRUTURA METÁLICA COM GUIAS SIMPLES, COM VÃOS. AF</t>
  </si>
  <si>
    <t>INSTALAÇÃO DE ISOLAMENTO COM LÃ DE ROCHA EM PAREDES DRYWALL. AF_06/201   M2</t>
  </si>
  <si>
    <t>INSTALAÇÃO DE REFORÇO METÁLICO EM PAREDE DRYWALL. AF_06/2017</t>
  </si>
  <si>
    <t>497 de 606</t>
  </si>
  <si>
    <t>INSTALAÇÃO DE REFORÇO DE MADEIRA EM PAREDE DRYWALL. AF_06/2017</t>
  </si>
  <si>
    <t>ALVENARIA DE BLOCO-CONCRETO CELULAR</t>
  </si>
  <si>
    <t>ALVENARIA COM BLOCOS DE CONCRETO CELULAR 10X30X60CM, ESPESSURA 10CM, A   M2</t>
  </si>
  <si>
    <t>SSENTADOS COM ARGAMASSA TRACO 1:2:9 (CIMENTO, CAL E AREIA) PREPARO MAN</t>
  </si>
  <si>
    <t>ALVENARIA COM BLOCOS DE CONCRETO CELULAR 20X30X60CM, ESPESSURA 20CM, A   M2</t>
  </si>
  <si>
    <t>112,51</t>
  </si>
  <si>
    <t>REASSENTAMENTO DE PARALELEPIPEDO SOBRE COLCHAO DE PO DE PEDRA ESPESSUR   M2</t>
  </si>
  <si>
    <t>O PARALELEPIPEDO</t>
  </si>
  <si>
    <t>RECOMPOSICAO DE PAVIMENTACAO TIPO BLOKRET SOBRE COLCHAO DE AREIA COM R   M2</t>
  </si>
  <si>
    <t>REJUNTAMENTO PAVIMENTACAO PARALELEPIPEDO BETUME CASCALH INCL MATERIAIS   M2</t>
  </si>
  <si>
    <t>DEMOLIÇÃO DE PAVIMENTAÇÃO ASFÁLTICA COM UTILIZAÇÃO DE MARTELO PERFURAD   M2</t>
  </si>
  <si>
    <t>OR, ESPESSURA ATÉ 15 CM, EXCLUSIVE CARGA E TRANSPORTE</t>
  </si>
  <si>
    <t>498 de 606</t>
  </si>
  <si>
    <t>BASE DE SOLO CIMENTO 2% MISTURA EM USINA, COMPACTACAO 100% PROCTOR INT   M3</t>
  </si>
  <si>
    <t>BASE DE SOLO CIMENTO 4% MISTURA EM USINA, COMPACTACAO 100% PROCTOR NOR   M3</t>
  </si>
  <si>
    <t>44,50</t>
  </si>
  <si>
    <t>BASE DE SOLO CIMENTO 6% COM MISTURA EM USINA, COMPACTACAO 100% PROCTOR   M3</t>
  </si>
  <si>
    <t>BASE DE SOLO - BRITA (40/60), MISTURA EM USINA, COMPACTACAO 100% PROCT   M3</t>
  </si>
  <si>
    <t>BASE DE SOLO - BRITA (50/50), MISTURA EM USINA, COMPACTACAO 100% PROCT   M3</t>
  </si>
  <si>
    <t>59,67</t>
  </si>
  <si>
    <t>EXECUÇÃO E COMPACTAÇÃO DE BASE E OU SUB BASE COM SOLO ESTABILIZADO GRA   M3</t>
  </si>
  <si>
    <t>NULOMETRICAMENTE - EXCLUSIVE ESCAVAÇÃO, CARGA E TRANSPORTE E SOLO. AF_</t>
  </si>
  <si>
    <t>EXECUÇÃO E COMPACTAÇÃO DE BASE E OU SUB BASE COM SOLO PREDOMINANTEMENT   M3</t>
  </si>
  <si>
    <t>E ARENOSO - EXCLUSIVE ESCAVAÇÃO, CARGA E TRANSPORTE E SOLO. AF_09/2017</t>
  </si>
  <si>
    <t>EXECUÇÃO E COMPACTAÇÃO DE BASE E OU SUB BASE COM SOLO MELHORADO COM CI   M3</t>
  </si>
  <si>
    <t>MENTO (TEOR DE 2%) - EXCLUSIVE ESCAVAÇÃO, CARGA E TRANSPORTE E SOLO. A</t>
  </si>
  <si>
    <t>F_09/2017</t>
  </si>
  <si>
    <t>MENTO (TEOR DE 4%) - EXCLUSIVE ESCAVAÇÃO, CARGA E TRANSPORTE E SOLO. A</t>
  </si>
  <si>
    <t>EXECUÇÃO E COMPACTAÇÃO DE BASE E OU SUB BASE COM SOLO CIMENTO (TEOR DE   M3</t>
  </si>
  <si>
    <t>76,20</t>
  </si>
  <si>
    <t>CIMENTO IGUAL A 6%) - EXCLUSIVE ESCAVAÇÃO, CARGA E TRANSPORTE E SOLO.</t>
  </si>
  <si>
    <t>499 de 606</t>
  </si>
  <si>
    <t>CIMENTO IGUAL A 8%) - EXCLUSIVE ESCAVAÇÃO, CARGA E TRANSPORTE E SOLO.</t>
  </si>
  <si>
    <t>EXECUÇÃO E COMPACTAÇÃO DE BASE E OU SUB BASE COM BRITA GRADUADA SIMPLE   M3</t>
  </si>
  <si>
    <t>119,98</t>
  </si>
  <si>
    <t>S - EXCLUSIVE CARGA E TRANSPORTE. AF_09/2017</t>
  </si>
  <si>
    <t>EXECUÇÃO E COMPACTAÇÃO DE BASE E OU SUB BASE COM BRITA GRADUADA TRATAD   M3</t>
  </si>
  <si>
    <t>A COM CIMENTO - EXCLUSIVE CARGA E TRANSPORTE. AF_09/2017</t>
  </si>
  <si>
    <t>EXECUÇÃO E COMPACTAÇÃO DE BASE E OU SUB BASE COM CONCRETO COMPACTADO C   M3</t>
  </si>
  <si>
    <t>OM ROLO - EXCLUSIVE CARGA E TRANSPORTE. AF_09/2017</t>
  </si>
  <si>
    <t>EXECUÇÃO E COMPACTAÇÃO DE BASE E OU SUB BASE COM PEDRA RACHÃO - EXCLUS   M3</t>
  </si>
  <si>
    <t>IVE ESCAVAÇÃO, CARGA E TRANSPORTE. AF_09/2017</t>
  </si>
  <si>
    <t>EXECUÇÃO E COMPACTAÇÃO DE BASE E OU SUB BASE COM MACADAME SECO - EXCLU   M3</t>
  </si>
  <si>
    <t>108,10</t>
  </si>
  <si>
    <t>SIVE ESCAVAÇÃO, CARGA E TRANSPORTE. AF_09/2017</t>
  </si>
  <si>
    <t>EXECUÇÃO DE IMPRIMAÇÃO COM ASFALTO DILUÍDO CM-30. AF_09/2017</t>
  </si>
  <si>
    <t>EXECUÇÃO DE IMPRIMAÇÃO LIGANTE (PINTURA DE LIGAÇÃO) COM EMULSÃO ASFÁLT   M2</t>
  </si>
  <si>
    <t>ICA RR-2C. AF_09/2017</t>
  </si>
  <si>
    <t>PAVIMENTO EM PARALELEPIPEDO SOBRE COLCHAO DE AREIA REJUNTADO COM ARGAM   M2</t>
  </si>
  <si>
    <t>69,98</t>
  </si>
  <si>
    <t>ASSA DE CIMENTO E AREIA NO TRAÇO 1:3 (PEDRAS PEQUENAS 30 A 35 PECAS PO</t>
  </si>
  <si>
    <t>500 de 606</t>
  </si>
  <si>
    <t>EXTRACAO, CARGA E ASSENTAMENTO DE CORDAO DE PEDRA PARA PAVIMENTO POLIE   M</t>
  </si>
  <si>
    <t>EXTRACAO, CARGA, PREPARO E ASSENTAMENTO DE PEDRAS POLIEDRICAS, EXCLUSI   M2</t>
  </si>
  <si>
    <t>CAPA SELANTE COMPREENDENDO APLICAÇÃO DE ASFALTO NA PROPORÇÃO DE 0,7 A     M2</t>
  </si>
  <si>
    <t>1,5L / M2, DISTRIBUIÇÃO DE AGREGADOS DE 5 A 15KG/M2 E COMPACTAÇÃO COM</t>
  </si>
  <si>
    <t>ROLO - COM USO DA EMULSAO RR-2C, INCLUSO APLICACAO E COMPACTACAO</t>
  </si>
  <si>
    <t>AREIA ASFALTO A QUENTE (AAUQ) COM CAP 50/70, INCLUSO USINAGEM E APLICA   M3</t>
  </si>
  <si>
    <t>796,93</t>
  </si>
  <si>
    <t>AREIA ASFALTO A FRIO (AAUF), COM EMULSAO RR-2C INCLUSO USINAGEM E APLI   M3</t>
  </si>
  <si>
    <t>610,44</t>
  </si>
  <si>
    <t>EXECUÇÃO DE PAVIMENTO EM PISO INTERTRAVADO, COM BLOCO PISOGRAMA DE 35     M2</t>
  </si>
  <si>
    <t>52,51</t>
  </si>
  <si>
    <t>X 25 CM, ESPESSURA 6 CM. AF_12/2015</t>
  </si>
  <si>
    <t>X 25 CM, ESPESSURA 8 CM. AF_12/2015</t>
  </si>
  <si>
    <t>EXECUÇÃO DE PAVIMENTO EM PISO INTERTRAVADO, COM BLOCO SEXTAVADO DE 25     M2</t>
  </si>
  <si>
    <t>63,72</t>
  </si>
  <si>
    <t>X 25 CM, ESPESSURA 10 CM. AF_12/2015</t>
  </si>
  <si>
    <t>EXECUÇÃO DE PASSEIO EM PISO INTERTRAVADO, COM BLOCO RETANGULAR COR NAT   M2</t>
  </si>
  <si>
    <t>55,56</t>
  </si>
  <si>
    <t>URAL DE 20 X 10 CM, ESPESSURA 6 CM. AF_12/2015</t>
  </si>
  <si>
    <t>EXECUÇÃO DE PÁTIO/ESTACIONAMENTO EM PISO INTERTRAVADO, COM BLOCO RETAN   M2</t>
  </si>
  <si>
    <t>46,42</t>
  </si>
  <si>
    <t>GULAR COR NATURAL DE 20 X 10 CM, ESPESSURA 6 CM. AF_12/2015</t>
  </si>
  <si>
    <t>501 de 606</t>
  </si>
  <si>
    <t>51,98</t>
  </si>
  <si>
    <t>GULAR COR NATURAL DE 20 X 10 CM, ESPESSURA 8 CM. AF_12/2015</t>
  </si>
  <si>
    <t>EXECUÇÃO DE VIA EM PISO INTERTRAVADO, COM BLOCO RETANGULAR COR NATURAL   M2</t>
  </si>
  <si>
    <t>DE 20 X 10 CM, ESPESSURA 8 CM. AF_12/2015</t>
  </si>
  <si>
    <t>GULAR DE 20 X 10 CM, ESPESSURA 10 CM. AF_12/2015</t>
  </si>
  <si>
    <t>EXECUÇÃO DE VIA EM PISO INTERTRAVADO, COM BLOCO RETANGULAR DE 20 X 10     M2</t>
  </si>
  <si>
    <t>CM, ESPESSURA 10 CM. AF_12/2015</t>
  </si>
  <si>
    <t>EXECUÇÃO DE PASSEIO EM PISO INTERTRAVADO, COM BLOCO 16 FACES DE 22 X 1   M2</t>
  </si>
  <si>
    <t>1 CM, ESPESSURA 6 CM. AF_12/2015</t>
  </si>
  <si>
    <t>EXECUÇÃO DE PÁTIO/ESTACIONAMENTO EM PISO INTERTRAVADO, COM BLOCO 16 FA   M2</t>
  </si>
  <si>
    <t>CES DE 22 X 11 CM, ESPESSURA 6 CM. AF_12/2015</t>
  </si>
  <si>
    <t>CES DE 22 X 11 CM, ESPESSURA 8 CM. AF_12/2015</t>
  </si>
  <si>
    <t>EXECUÇÃO DE VIA EM PISO INTERTRAVADO, COM BLOCO 16 FACES DE 22 X 11 CM   M2</t>
  </si>
  <si>
    <t>, ESPESSURA 8 CM. AF_12/2015</t>
  </si>
  <si>
    <t>CES DE 22 X 11 CM, ESPESSURA 10 CM. AF_12/2015</t>
  </si>
  <si>
    <t>, ESPESSURA 10 CM. AF_12/2015</t>
  </si>
  <si>
    <t>EXECUÇÃO DE PASSEIO EM PISO INTERTRAVADO, COM BLOCO RETANGULAR COLORID   M2</t>
  </si>
  <si>
    <t>60,61</t>
  </si>
  <si>
    <t>O DE 20 X 10 CM, ESPESSURA 6 CM. AF_12/2015</t>
  </si>
  <si>
    <t>GULAR COLORIDO DE 20 X 10 CM, ESPESSURA 6 CM. AF_12/2015</t>
  </si>
  <si>
    <t>GULAR COLORIDO DE 20 X 10 CM, ESPESSURA 8 CM. AF_12/2015</t>
  </si>
  <si>
    <t>502 de 606</t>
  </si>
  <si>
    <t>EXECUÇÃO DE VIA EM PISO INTERTRAVADO, COM BLOCO RETANGULAR COLORIDO DE   M2</t>
  </si>
  <si>
    <t>20 X 10 CM, ESPESSURA 8 CM. AF_12/2015</t>
  </si>
  <si>
    <t>EXECUÇÃO DE JUNTAS DE CONTRAÇÃO PARA PAVIMENTOS DE CONCRETO. AF_11/201   M</t>
  </si>
  <si>
    <t>APLICAÇÃO DE GRAXA EM BARRAS DE TRANSFERÊNCIA PARA EXECUÇÃO DE PAVIMEN   KG</t>
  </si>
  <si>
    <t>TO DE CONCRETO. AF_11/2017</t>
  </si>
  <si>
    <t>BARRAS DE LIGAÇÃO, AÇO CA-50 DE 10 MM, PARA EXECUÇÃO DE PAVIMENTO DE C   KG</t>
  </si>
  <si>
    <t>ONCRETO   FORNECIMENTO E INSTALAÇÃO. AF_11/2017</t>
  </si>
  <si>
    <t>CONSTRUÇÃO DE PAVIMENTO COM TRATAMENTO SUPERFICIAL SIMPLES, COM EMULSÃ   M2</t>
  </si>
  <si>
    <t>O ASFÁLTICA RR-2C. AF_01/2018</t>
  </si>
  <si>
    <t>O ASFÁLTICA RR-2C, COM BANHO DILUÍDO. AF_01/2018</t>
  </si>
  <si>
    <t>CONSTRUÇÃO DE PAVIMENTO COM TRATAMENTO SUPERFICIAL DUPLO, COM EMULSÃO     M2</t>
  </si>
  <si>
    <t>ASFÁLTICA RR-2C. AF_01/2018</t>
  </si>
  <si>
    <t>ASFÁLTICA RR-2C, COM BANHO DILUÍDO. AF_01/2018</t>
  </si>
  <si>
    <t>ASFÁLTICA RR-2C, COM CAPA SELANTE. AF_01/2018</t>
  </si>
  <si>
    <t>CONSTRUÇÃO DE PAVIMENTO COM TRATAMENTO SUPERFICIAL TRIPLO, COM EMULSÃO   M2</t>
  </si>
  <si>
    <t>RECONSTRUÇÃO DE PAVIMENTO COM TRATAMENTO SUPERFICIAL SIMPLES, COM EMUL   M2</t>
  </si>
  <si>
    <t>SÃO ASFÁLTICA RR-2C. AF_01/2018</t>
  </si>
  <si>
    <t>503 de 606</t>
  </si>
  <si>
    <t>SÃO ASFÁLTICA RR-2C, COM BANHO DILUÍDO. AF_01/2018</t>
  </si>
  <si>
    <t>RECONSTRUÇÃO DE PAVIMENTO COM TRATAMENTO SUPERFICIAL DUPLO, COM EMULSÃ   M2</t>
  </si>
  <si>
    <t>O ASFÁLTICA RR-2C, COM CAPA SELANTE. AF_01/2018</t>
  </si>
  <si>
    <t>RECONSTRUÇÃO DE PAVIMENTO COM TRATAMENTO SUPERFICIAL TRIPLO, COM EMULS   M2</t>
  </si>
  <si>
    <t>ÃO ASFÁLTICA RR-2C. AF_01/2018</t>
  </si>
  <si>
    <t>ÃO ASFÁLTICA RR-2C, COM BANHO DILUÍDO. AF_01/2018</t>
  </si>
  <si>
    <t>ÃO ASFÁLTICA RR-2C, COM CAPA SELANTE. AF_01/2018</t>
  </si>
  <si>
    <t>SINALIZACAO HORIZONTAL COM TINTA RETRORREFLETIVA A BASE DE RESINA ACRI   M2</t>
  </si>
  <si>
    <t>BARREIRA PRE-MOLDADA EXTERNA CONCRETO ARMADO 0,25X0,40X1,14M FCK=25MPA   M</t>
  </si>
  <si>
    <t>469,94</t>
  </si>
  <si>
    <t>ACO CA-50 INCL VIGOTA HORIZONTAL MONTANTE A CADA 1,00M   FERROS DE LIG</t>
  </si>
  <si>
    <t>BARREIRA DUPLA PRE-MOL INTER CONCRETO ARMADO 0,15X0,65X0,77M FCK=25MPA   M</t>
  </si>
  <si>
    <t>401,20</t>
  </si>
  <si>
    <t>504 de 606</t>
  </si>
  <si>
    <t>PINTURA GUARDA-CORPO GUARDA-RODA E MURETA PROTECAO COM CAL EM PONTES E   M2</t>
  </si>
  <si>
    <t>247,35</t>
  </si>
  <si>
    <t>PRE-MISTURADO A FRIO COM EMULSAO RL-1C, INCLUSO USINAGEM E APLICACAO,     M3</t>
  </si>
  <si>
    <t>450,84</t>
  </si>
  <si>
    <t>CONSTRUÇÃO DE PAVIMENTO COM APLICAÇÃO DE CONCRETO BETUMINOSO USINADO A   M3</t>
  </si>
  <si>
    <t>907,65</t>
  </si>
  <si>
    <t>QUENTE (CBUQ), CAMADA DE ROLAMENTO, COM ESPESSURA DE 3,0 CM - EXCLUSI</t>
  </si>
  <si>
    <t>848,13</t>
  </si>
  <si>
    <t>. AF_03/2017</t>
  </si>
  <si>
    <t>877,71</t>
  </si>
  <si>
    <t>QUENTE (CBUQ), CAMADA DE ROLAMENTO, COM ESPESSURA DE 4,0 CM - EXCLUSI</t>
  </si>
  <si>
    <t>826,52</t>
  </si>
  <si>
    <t>QUENTE (CBUQ), BINDER, COM ESPESSURA DE 4,0 CM - EXCLUSIVE TRANSPORTE</t>
  </si>
  <si>
    <t>859,09</t>
  </si>
  <si>
    <t>813,09</t>
  </si>
  <si>
    <t>505 de 606</t>
  </si>
  <si>
    <t>847,71</t>
  </si>
  <si>
    <t>QUENTE (CBUQ), CAMADA DE ROLAMENTO, COM ESPESSURA DE 6,0 CM - EXCLUSI</t>
  </si>
  <si>
    <t>804,87</t>
  </si>
  <si>
    <t>QUENTE (CBUQ), BINDER, COM ESPESSURA DE 6,0 CM - EXCLUSIVE TRANSPORTE</t>
  </si>
  <si>
    <t>839,59</t>
  </si>
  <si>
    <t>QUENTE (CBUQ), CAMADA DE ROLAMENTO, COM ESPESSURA DE 7,0 CM - EXCLUSI</t>
  </si>
  <si>
    <t>799,03</t>
  </si>
  <si>
    <t>QUENTE (CBUQ), BINDER, COM ESPESSURA DE 7,0 CM - EXCLUSIVE TRANSPORTE</t>
  </si>
  <si>
    <t>FRESAGEM DE PAVIMENTO ASFÁLTICO (PROFUNDIDADE 5,0 CM), EM LOCAIS COM N   M2</t>
  </si>
  <si>
    <t>IVEL BAIXO DE INTERFERÊNCIA. AF_03/2017</t>
  </si>
  <si>
    <t>IVEL ALTO DE INTERFERÊNCIA. AF_03/2017</t>
  </si>
  <si>
    <t>USINAGEM DE BRITA GRADUADA SIMPLES, UTILIZANDO BRITA COMERCIAL COM USI   M3</t>
  </si>
  <si>
    <t>114,41</t>
  </si>
  <si>
    <t>NA 300 T/H. AF_06/2017</t>
  </si>
  <si>
    <t>USINAGEM DE BRITA GRADUADA TRATADA COM CIMENTO, UTILIZANDO BRITA COMER   M3</t>
  </si>
  <si>
    <t>153,95</t>
  </si>
  <si>
    <t>CIAL COM USINA 300 T/H. AF_06/2017</t>
  </si>
  <si>
    <t>USINAGEM DE CONCRETO PARA COMPACTAÇÃO COM ROLO, UTILIZANDO BRITA COMER   M3</t>
  </si>
  <si>
    <t>170,98</t>
  </si>
  <si>
    <t>CIAL. AF_06/2017</t>
  </si>
  <si>
    <t>506 de 606</t>
  </si>
  <si>
    <t>EMASSAMENTO P/PINTURA OLEO/ESMALTE</t>
  </si>
  <si>
    <t>35,28</t>
  </si>
  <si>
    <t>PINTURA DE QUADRO ESCOLAR COM TINTA ESMALTE ACABAMENTO FOSCO, DUAS DEM   M2</t>
  </si>
  <si>
    <t>PINTURA COM TINTA IMPERMEAVEL MINERAL EM PO, DUAS DEMAOS</t>
  </si>
  <si>
    <t>APLICAÇÃO MANUAL DE FUNDO SELADOR ACRÍLICO EM PANOS COM PRESENÇA DE VÃ   M2</t>
  </si>
  <si>
    <t>OS DE EDIFÍCIOS DE MÚLTIPLOS PAVIMENTOS. AF_06/2014</t>
  </si>
  <si>
    <t>APLICAÇÃO MANUAL DE FUNDO SELADOR ACRÍLICO EM PANOS CEGOS DE FACHADA (   M2</t>
  </si>
  <si>
    <t>SEM PRESENÇA DE VÃOS) DE EDIFÍCIOS DE MÚLTIPLOS PAVIMENTOS. AF_06/2014</t>
  </si>
  <si>
    <t>APLICAÇÃO MANUAL DE FUNDO SELADOR ACRÍLICO EM SUPERFÍCIES EXTERNAS DE     M2</t>
  </si>
  <si>
    <t>SACADA DE EDIFÍCIOS DE MÚLTIPLOS PAVIMENTOS. AF_06/2014</t>
  </si>
  <si>
    <t>APLICAÇÃO MANUAL DE FUNDO SELADOR ACRÍLICO EM SUPERFÍCIES INTERNAS DA     M2</t>
  </si>
  <si>
    <t>APLICAÇÃO MANUAL DE FUNDO SELADOR ACRÍLICO EM PAREDES EXTERNAS DE CASA   M2</t>
  </si>
  <si>
    <t>S. AF_06/2014</t>
  </si>
  <si>
    <t>APLICAÇÃO MANUAL DE PINTURA COM TINTA TEXTURIZADA ACRÍLICA EM PANOS CO   M2</t>
  </si>
  <si>
    <t>M PRESENÇA DE VÃOS DE EDIFÍCIOS DE MÚLTIPLOS PAVIMENTOS, UMA COR. AF_0</t>
  </si>
  <si>
    <t>APLICAÇÃO MANUAL DE PINTURA COM TINTA TEXTURIZADA ACRÍLICA EM PANOS CE   M2</t>
  </si>
  <si>
    <t>GOS DE FACHADA (SEM PRESENÇA DE VÃOS) DE EDIFÍCIOS DE MÚLTIPLOS PAVIME</t>
  </si>
  <si>
    <t>NTOS, UMA COR. AF_06/2014</t>
  </si>
  <si>
    <t>APLICAÇÃO MANUAL DE PINTURA COM TINTA TEXTURIZADA ACRÍLICA EM SUPERFÍC   M2</t>
  </si>
  <si>
    <t>IES EXTERNAS DE SACADA DE EDIFÍCIOS DE MÚLTIPLOS PAVIMENTOS, UMA COR.</t>
  </si>
  <si>
    <t>507 de 606</t>
  </si>
  <si>
    <t>IES INTERNAS DA SACADA DE EDIFÍCIOS DE MÚLTIPLOS PAVIMENTOS, UMA COR.</t>
  </si>
  <si>
    <t>APLICAÇÃO MANUAL DE PINTURA COM TINTA TEXTURIZADA ACRÍLICA EM PAREDES     M2</t>
  </si>
  <si>
    <t>EXTERNAS DE CASAS, UMA COR. AF_06/2014</t>
  </si>
  <si>
    <t>M PRESENÇA DE VÃOS DE EDIFÍCIOS DE MÚLTIPLOS PAVIMENTOS, DUAS CORES. A</t>
  </si>
  <si>
    <t>NTOS, DUAS CORES. AF_06/2014</t>
  </si>
  <si>
    <t>IES EXTERNAS DE SACADA DE EDIFÍCIOS DE MÚLTIPLOS PAVIMENTOS, DUAS CORE</t>
  </si>
  <si>
    <t>IES INTERNAS DA SACADA DE EDIFÍCIOS DE MÚLTIPLOS PAVIMENTOS, DUAS CORE</t>
  </si>
  <si>
    <t>EXTERNAS DE CASAS, DUAS CORES. AF_06/2014</t>
  </si>
  <si>
    <t>APLICAÇÃO MANUAL DE PINTURA COM TINTA TEXTURIZADA ACRÍLICA EM MOLDURAS   M2</t>
  </si>
  <si>
    <t>DE EPS, PRÉ-FABRICADOS, OU OUTROS. AF_06/2014</t>
  </si>
  <si>
    <t>APLICAÇÃO DE FUNDO SELADOR LÁTEX PVA EM TETO, UMA DEMÃO. AF_06/2014</t>
  </si>
  <si>
    <t>APLICAÇÃO DE FUNDO SELADOR LÁTEX PVA EM PAREDES, UMA DEMÃO. AF_06/2014   M2</t>
  </si>
  <si>
    <t>APLICAÇÃO DE FUNDO SELADOR ACRÍLICO EM TETO, UMA DEMÃO. AF_06/2014</t>
  </si>
  <si>
    <t>APLICAÇÃO DE FUNDO SELADOR ACRÍLICO EM PAREDES, UMA DEMÃO. AF_06/2014     M2</t>
  </si>
  <si>
    <t>APLICAÇÃO MANUAL DE PINTURA COM TINTA LÁTEX PVA EM TETO, DUAS DEMÃOS.     M2</t>
  </si>
  <si>
    <t>508 de 606</t>
  </si>
  <si>
    <t>APLICAÇÃO MANUAL DE PINTURA COM TINTA LÁTEX PVA EM PAREDES, DUAS DEMÃO   M2</t>
  </si>
  <si>
    <t>APLICAÇÃO MANUAL DE PINTURA COM TINTA LÁTEX ACRÍLICA EM TETO, DUAS DEM   M2</t>
  </si>
  <si>
    <t>ÃOS. AF_06/2014</t>
  </si>
  <si>
    <t>APLICAÇÃO MANUAL DE PINTURA COM TINTA LÁTEX ACRÍLICA EM PAREDES, DUAS     M2</t>
  </si>
  <si>
    <t>DEMÃOS. AF_06/2014</t>
  </si>
  <si>
    <t>APLICAÇÃO MECÂNICA DE PINTURA COM TINTA LÁTEX PVA EM TETO, DUAS DEMÃOS   M2</t>
  </si>
  <si>
    <t>. AF_06/2014</t>
  </si>
  <si>
    <t>APLICAÇÃO MECÂNICA DE PINTURA COM TINTA LÁTEX PVA EM PAREDES, DUAS DEM   M2</t>
  </si>
  <si>
    <t>APLICAÇÃO MECÂNICA DE PINTURA COM TINTA LÁTEX ACRÍLICA EM TETO, DUAS D   M2</t>
  </si>
  <si>
    <t>EMÃOS. AF_06/2014</t>
  </si>
  <si>
    <t>APLICAÇÃO MECÂNICA DE PINTURA COM TINTA LÁTEX ACRÍLICA EM PAREDES, DUA   M2</t>
  </si>
  <si>
    <t>S DEMÃOS. AF_06/2014</t>
  </si>
  <si>
    <t>APLICAÇÃO E LIXAMENTO DE MASSA LÁTEX EM TETO, UMA DEMÃO. AF_06/2014</t>
  </si>
  <si>
    <t>APLICAÇÃO E LIXAMENTO DE MASSA LÁTEX EM PAREDES, UMA DEMÃO. AF_06/2014   M2</t>
  </si>
  <si>
    <t>APLICAÇÃO E LIXAMENTO DE MASSA LÁTEX EM TETO, DUAS DEMÃOS. AF_06/2014     M2</t>
  </si>
  <si>
    <t>APLICAÇÃO E LIXAMENTO DE MASSA LÁTEX EM PAREDES, DUAS DEMÃOS. AF_06/20   M2</t>
  </si>
  <si>
    <t>TEXTURA ACRÍLICA, APLICAÇÃO MANUAL EM PAREDE, UMA DEMÃO. AF_09/2016</t>
  </si>
  <si>
    <t>TEXTURA ACRÍLICA, APLICAÇÃO MANUAL EM TETO, UMA DEMÃO. AF_09/2016</t>
  </si>
  <si>
    <t>APLICAÇÃO MANUAL DE TINTA LÁTEX ACRÍLICA EM PANOS COM PRESENÇA DE VÃOS   M2</t>
  </si>
  <si>
    <t>DE EDIFÍCIOS DE MÚLTIPLOS PAVIMENTOS, DUAS DEMÃOS. AF_11/2016</t>
  </si>
  <si>
    <t>APLICAÇÃO MANUAL DE TINTA LÁTEX ACRÍLICA EM PANOS SEM PRESENÇA DE VÃOS   M2</t>
  </si>
  <si>
    <t>APLICAÇÃO MANUAL DE TINTA LÁTEX ACRÍLICA EM SUPERFÍCIES EXTERNAS DE SA   M2</t>
  </si>
  <si>
    <t>CADA DE EDIFÍCIOS DE MÚLTIPLOS PAVIMENTOS, DUAS DEMÃOS. AF_11/2016</t>
  </si>
  <si>
    <t>509 de 606</t>
  </si>
  <si>
    <t>APLICAÇÃO MANUAL DE TINTA LÁTEX ACRÍLICA EM SUPERFÍCIES INTERNAS DE SA   M2</t>
  </si>
  <si>
    <t>APLICAÇÃO MANUAL DE TINTA LÁTEX ACRÍLICA EM PAREDE EXTERNAS DE CASAS,     M2</t>
  </si>
  <si>
    <t>DUAS DEMÃOS. AF_11/2016</t>
  </si>
  <si>
    <t>APLICAÇÃO MANUAL DE MASSA ACRÍLICA EM PANOS DE FACHADA COM PRESENÇA DE   M2</t>
  </si>
  <si>
    <t>VÃOS, DE EDIFÍCIOS DE MÚLTIPLOS PAVIMENTOS, UMA DEMÃO. AF_05/2017</t>
  </si>
  <si>
    <t>APLICAÇÃO MANUAL DE MASSA ACRÍLICA EM PANOS DE FACHADA SEM PRESENÇA DE   M2</t>
  </si>
  <si>
    <t>APLICAÇÃO MANUAL DE MASSA ACRÍLICA EM SUPERFÍCIES EXTERNAS DE SACADA D   M2</t>
  </si>
  <si>
    <t>E EDIFÍCIOS DE MÚLTIPLOS PAVIMENTOS, UMA DEMÃO. AF_05/2017</t>
  </si>
  <si>
    <t>APLICAÇÃO MANUAL DE MASSA ACRÍLICA EM SUPERFÍCIES INTERNAS DE SACADA D   M2</t>
  </si>
  <si>
    <t>APLICAÇÃO MANUAL DE MASSA ACRÍLICA EM PAREDES EXTERNAS DE CASAS, UMA D   M2</t>
  </si>
  <si>
    <t>EMÃO. AF_05/2017</t>
  </si>
  <si>
    <t>VÃOS, DE EDIFÍCIOS DE MÚLTIPLOS PAVIMENTOS, DUAS DEMÃOS. AF_05/2017</t>
  </si>
  <si>
    <t>E EDIFÍCIOS DE MÚLTIPLOS PAVIMENTOS, DUAS DEMÃOS. AF_05/2017</t>
  </si>
  <si>
    <t>APLICAÇÃO MANUAL DE MASSA ACRÍLICA EM PAREDES EXTERNAS DE CASAS, DUAS     M2</t>
  </si>
  <si>
    <t>DEMÃOS. AF_05/2017</t>
  </si>
  <si>
    <t>510 de 606</t>
  </si>
  <si>
    <t>TRATAMENTO EM   CONCRETO COM ESTUQUE E LIXAMENTO</t>
  </si>
  <si>
    <t>PINTURA ESMALTE FOSCO PARA MADEIRA, DUAS DEMAOS, SOBRE FUNDO NIVELADOR   M2</t>
  </si>
  <si>
    <t>PINTURA ESMALTE ACETINADO PARA MADEIRA, DUAS DEMAOS, SOBRE FUNDO NIVEL   M2</t>
  </si>
  <si>
    <t>PINTURA ESMALTE BRILHANTE PARA MADEIRA, DUAS DEMAOS, SOBRE FUNDO NIVEL   M2</t>
  </si>
  <si>
    <t>511 de 606</t>
  </si>
  <si>
    <t>PINTURA COM TINTA PROTETORA ACABAMENTO GRAFITE ESMALTE SOBRE SUPERFICI   M2</t>
  </si>
  <si>
    <t>FUNDO PREPARADOR PRIMER A BASE DE EPOXI, PARA ESTRUTURA METALICA, UMA     M2</t>
  </si>
  <si>
    <t>PINTURA FUNDO OXIDO FERRO/ZARCAO 1 DEMAO   P/FERRO</t>
  </si>
  <si>
    <t>PINTURA ESMALTE FOSCO, DUAS DEMAOS, SOBRE SUPERFICIE METALICA, INCLUSO   M2</t>
  </si>
  <si>
    <t>IDO).</t>
  </si>
  <si>
    <t>PINTURA A OLEO BRILHANTE SOBRE SUPERFICIE METALICA, UMA DEMAO INCLUSO     M2</t>
  </si>
  <si>
    <t>PINTURA POSTE RETO DE ACO 3,5 A 6M C/1 DEMAO D/TINTA GRAFITE C/PROPRIE   UN</t>
  </si>
  <si>
    <t>FUNDO PREPARADOR PRIMER SINTETICO, PARA ESTRUTURA METALICA, UMA DEMÃO,   M2</t>
  </si>
  <si>
    <t>512 de 606</t>
  </si>
  <si>
    <t>PINTURA COM TINTA PROTETORA ACABAMENTO ALUMINIO, UMA DEMAO SOBRE SUPER   M2</t>
  </si>
  <si>
    <t>PINTURA COM TINTA PROTETORA ACABAMENTO ALUMINIO, DUAS DEMAOS SOBRE SUP   M2</t>
  </si>
  <si>
    <t>PINTURA ESMALTE BRILHANTE (2 DEMAOS) SOBRE SUPERFICIE METALICA, INCLUS   M2</t>
  </si>
  <si>
    <t>IVE PROTECAO COM ZARCAO (1 DEMAO)</t>
  </si>
  <si>
    <t>PINTURA PARA PISO</t>
  </si>
  <si>
    <t>PINTURA ACRILICA DE FAIXAS DE DEMARCACAO EM QUADRA POLIESPORTIVA, 5 CM   M</t>
  </si>
  <si>
    <t>PINTURA COM TINTA A BASE DE BORRACHA CLORADA , DE FAIXAS DE DEMARCACAO   ML</t>
  </si>
  <si>
    <t>APLICACAO DE VERNIZ POLIURETANO FOSCO SOBRE PISO DE PEDRAS DECORATIVAS   M2</t>
  </si>
  <si>
    <t>PINTURA ACRILICA PARA SINALIZAÇÃO HORIZONTAL EM PISO CIMENTADO</t>
  </si>
  <si>
    <t>RECOLOCACAO DE TACOS DE MADEIRA COM REAPROVEITAMENTO DE MATERIAL E ASS   M2</t>
  </si>
  <si>
    <t>513 de 606</t>
  </si>
  <si>
    <t>RECOLOCACAO DE PISO DE TABUAS DE MADEIRA, CONSIDERANDO REAPROVEITAMENT   M2</t>
  </si>
  <si>
    <t>O DO MATERIAL, EXCLUSIVE VIGAMENTO</t>
  </si>
  <si>
    <t>O DO MATERIAL, INCLUSIVE VIGAMENTO</t>
  </si>
  <si>
    <t>PISO EM TABUA CORRIDA DE MADEIRA ESPESSURA 2,5CM FIXADO EM PECAS DE MA   M2</t>
  </si>
  <si>
    <t>PISO EM TACO DE MADEIRA 7X21CM, ASSENTADO COM ARGAMASSA TRACO 1:4 (CIM   M2</t>
  </si>
  <si>
    <t>REVESTIMENTO CERÂMICO PARA PISO COM PLACAS TIPO ESMALTADA EXTRA DE DIM   M2</t>
  </si>
  <si>
    <t>ENS'ES 35X35 CM APLICADA EM AMBIENTES DE ÁREA MENOR QUE 5 M2. AF_06/20</t>
  </si>
  <si>
    <t>ENS'ES 35X35 CM APLICADA EM AMBIENTES DE ÁREA ENTRE 5 M2 E 10 M2. AF_0</t>
  </si>
  <si>
    <t>ENS'ES 35X35 CM APLICADA EM AMBIENTES DE ÁREA MAIOR QUE 10 M2. AF_06/2</t>
  </si>
  <si>
    <t>ENS'ES 45X45 CM APLICADA EM AMBIENTES DE ÁREA MENOR QUE 5 M2. AF_06/20</t>
  </si>
  <si>
    <t>33,87</t>
  </si>
  <si>
    <t>ENS'ES 45X45 CM APLICADA EM AMBIENTES DE ÁREA ENTRE 5 M2 E 10 M2. AF_0</t>
  </si>
  <si>
    <t>514 de 606</t>
  </si>
  <si>
    <t>ENS'ES 45X45 CM APLICADA EM AMBIENTES DE ÁREA MAIOR QUE 10 M2. AF_06/2</t>
  </si>
  <si>
    <t>ENS'ES 60X60 CM APLICADA EM AMBIENTES DE ÁREA MENOR QUE 5 M2. AF_06/20</t>
  </si>
  <si>
    <t>ENS'ES 60X60 CM APLICADA EM AMBIENTES DE ÁREA ENTRE 5 M2 E 10 M2. AF_0</t>
  </si>
  <si>
    <t>ENS'ES 60X60 CM APLICADA EM AMBIENTES DE ÁREA MAIOR QUE 10 M2. AF_06/2</t>
  </si>
  <si>
    <t>REVESTIMENTO CERÂMICO PARA PISO COM PLACAS TIPO PORCELANATO DE DIMENS'   M2</t>
  </si>
  <si>
    <t>ES 45X45 CM APLICADA EM AMBIENTES DE ÁREA MENOR QUE 5 M². AF_06/2014</t>
  </si>
  <si>
    <t>ES 45X45 CM APLICADA EM AMBIENTES DE ÁREA ENTRE 5 M² E 10 M². AF_06/20</t>
  </si>
  <si>
    <t>ES 45X45 CM APLICADA EM AMBIENTES DE ÁREA MAIOR QUE 10 M². AF_06/2014</t>
  </si>
  <si>
    <t>ES 60X60 CM APLICADA EM AMBIENTES DE ÁREA MENOR QUE 5 M². AF_06/2014</t>
  </si>
  <si>
    <t>ES 60X60 CM APLICADA EM AMBIENTES DE ÁREA ENTRE 5 M² E 10 M². AF_06/20</t>
  </si>
  <si>
    <t>82,82</t>
  </si>
  <si>
    <t>ES 60X60 CM APLICADA EM AMBIENTES DE ÁREA MAIOR QUE 10 M². AF_06/2014</t>
  </si>
  <si>
    <t>515 de 606</t>
  </si>
  <si>
    <t>(COMPOSIÇÃO REPRESENTATIVA) DO SERVIÇO DE REVESTIMENTO CERÂMICO PARA P   M2</t>
  </si>
  <si>
    <t>ISO COM PLACAS TIPO GRÉS DE DIMENS'ES 35X35 CM, PARA EDIFICAÇÃO HABITA</t>
  </si>
  <si>
    <t>CIONAL MULTIFAMILIAR (PRÉDIO). AF_11/2014</t>
  </si>
  <si>
    <t>CIONAL UNIFAMILIAR (CASA) E EDIFICAÇÃO PÚBLICA PADRÃO. AF_11/2014</t>
  </si>
  <si>
    <t>REVESTIMENTO CERÂMICO PARA PISO COM PLACAS TIPO ESMALTADA PADRÃO POPUL   M2</t>
  </si>
  <si>
    <t>33,91</t>
  </si>
  <si>
    <t>AR DE DIMENS'ES 35X35 CM APLICADA EM AMBIENTES DE ÁREA MENOR QUE 5 M2.</t>
  </si>
  <si>
    <t>AR DE DIMENS'ES 35X35 CM APLICADA EM AMBIENTES DE ÁREA ENTRE 5 M2 E 10</t>
  </si>
  <si>
    <t>M2. AF_06/2014</t>
  </si>
  <si>
    <t>AR DE DIMENS'ES 35X35 CM APLICADA EM AMBIENTES DE ÁREA MAIOR QUE 10 M2</t>
  </si>
  <si>
    <t>PISO EM PEDRA SÃO TOME ASSENTADO SOBRE ARGAMASSA 1:3 (CIMENTO E AREIA)   M2</t>
  </si>
  <si>
    <t>252,09</t>
  </si>
  <si>
    <t>PISO EM PEDRA ARDOSIA ASSENTADO SOBRE ARGAMASSA COLANTE REJUNTADO COM     M2</t>
  </si>
  <si>
    <t>PISO EM PEDRA PORTUGUESA ASSENTADO SOBRE BASE DE AREIA, REJUNTADO COM     M2</t>
  </si>
  <si>
    <t>PISO EM LADRILHO HIDRÁULICO APLICADO EM AMBIENTES INTERNOS, INCLUSO AP   M2</t>
  </si>
  <si>
    <t>123,64</t>
  </si>
  <si>
    <t>LICAÇÃO DE RESINA. AF_06/2018</t>
  </si>
  <si>
    <t>PISO EM GRANITO APLICADO EM AMBIENTES INTERNOS. AF_06/2018</t>
  </si>
  <si>
    <t>200,12</t>
  </si>
  <si>
    <t>516 de 606</t>
  </si>
  <si>
    <t>PISO EM MÁRMORE APLICADO EM AMBIENTES INTERNOS. AF_06/2018</t>
  </si>
  <si>
    <t>270,55</t>
  </si>
  <si>
    <t>PISO VINÍLICO SEMI-FLEXÍVEL EM PLACAS, PADRÃO LISO, ESPESSURA 3,2 MM,     M2</t>
  </si>
  <si>
    <t>105,40</t>
  </si>
  <si>
    <t>FIXADO COM COLA. AF_06/2018</t>
  </si>
  <si>
    <t>PISO CIMENTADO, TRAÇO 1:3 (CIMENTO E AREIA), ACABAMENTO LISO, ESPESSUR   M2</t>
  </si>
  <si>
    <t>A 2,0 CM, PREPARO MECÂNICO DA ARGAMASSA. AF_06/2018</t>
  </si>
  <si>
    <t>A 3,0 CM, PREPARO MECÂNICO DA ARGAMASSA. AF_06/2018</t>
  </si>
  <si>
    <t>PISO CIMENTADO, TRAÇO 1:3 (CIMENTO E AREIA), ACABAMENTO RÚSTICO, ESPES   M2</t>
  </si>
  <si>
    <t>SURA 2,0 CM, PREPARO MECÂNICO DA ARGAMASSA. AF_06/2018</t>
  </si>
  <si>
    <t>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</si>
  <si>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</si>
  <si>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</si>
  <si>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</si>
  <si>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</si>
  <si>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M2</t>
  </si>
  <si>
    <t>137,98</t>
  </si>
  <si>
    <t>PISO DE BORRACHA PASTILHADO, ESPESSURA 7MM, ASSENTADO COM ARGAMASSA TR   M2</t>
  </si>
  <si>
    <t>125,22</t>
  </si>
  <si>
    <t>PISO INDUSTRIAL DE ALTA RESISTENCIA, ESPESSURA 8MM, INCLUSO JUNTAS DE     M2</t>
  </si>
  <si>
    <t>517 de 606</t>
  </si>
  <si>
    <t>PISO INDUSTRIAL ALTA RESISTENCIA, ESPESSURA 12MM, INCLUSO JUNTAS DE DI   M2</t>
  </si>
  <si>
    <t>PISO EM GRANILITE, MARMORITE OU GRANITINA ESPESSURA 8 MM, INCLUSO JUNT   M2</t>
  </si>
  <si>
    <t>SOLEIRA / TABEIRA EM MARMORE BRANCO COMUM, POLIDO, LARGURA 5 CM, ESPES   M</t>
  </si>
  <si>
    <t>SOLEIRA EM MÁRMORE, LARGURA 15 CM, ESPESSURA 2,0 CM. AF_06/2018</t>
  </si>
  <si>
    <t>RODAPÉ EM MÁRMORE, ALTURA 7 CM. AF_06/2018</t>
  </si>
  <si>
    <t>RODAPE EM MADEIRA, ALTURA 7CM, FIXADO COM COLA</t>
  </si>
  <si>
    <t>RODAPÉ CERÂMICO DE 7CM DE ALTURA COM PLACAS TIPO ESMALTADA EXTRA   DE D   M</t>
  </si>
  <si>
    <t>IMENS'ES 35X35CM. AF_06/2014</t>
  </si>
  <si>
    <t>RODAPÉ CERÂMICO DE 7CM DE ALTURA COM PLACAS TIPO ESMALTADA EXTRA DE DI   M</t>
  </si>
  <si>
    <t>MENS'ES 45X45CM. AF_06/2014</t>
  </si>
  <si>
    <t>MENS'ES 60X60CM. AF_06/2014</t>
  </si>
  <si>
    <t>RODAPÉ CERÂMICO DE 7CM DE ALTURA COM PLACAS TIPO ESMALTADA COMERCIAL D   M</t>
  </si>
  <si>
    <t>E DIMENS'ES 35X35CM (PADRAO POPULAR). AF_06/2017</t>
  </si>
  <si>
    <t>518 de 606</t>
  </si>
  <si>
    <t>RODAPE EM ARDOSIA ASSENTADO COM ARGAMASSA TRACO 1:4 (CIMENTO E AREIA)     M</t>
  </si>
  <si>
    <t>PISO EM CONCRETO 20 MPA PREPARO MECANICO, ESPESSURA 7CM, INCLUSO SELAN   M2</t>
  </si>
  <si>
    <t>PISO EM CONCRETO 20 MPA PREPARO MECANICO, ESPESSURA 7CM, INCLUSO JUNTA   M2</t>
  </si>
  <si>
    <t>PISO EM CONCRETO 20MPA PREPARO MECANICO, ESPESSURA 7 CM, COM ARMACAO E   M2</t>
  </si>
  <si>
    <t>70,79</t>
  </si>
  <si>
    <t>JUNTA 5X5CM COM ARGAMASSA TRACO 1:3 (CIMENTO E AREIA) PARA PISO EM PLA   M</t>
  </si>
  <si>
    <t>JUNTA 2,5X2,5CM COM ARGAMASSA 1:1:3 IMPERMEABILIZANTE DE HIDRO-ASFALTO   M</t>
  </si>
  <si>
    <t>EXECUÇÃO DE PASSEIO (CALÇADA) OU PISO DE CONCRETO COM CONCRETO MOLDADO   M3</t>
  </si>
  <si>
    <t>520,75</t>
  </si>
  <si>
    <t>IN LOCO, FEITO EM OBRA, ACABAMENTO CONVENCIONAL, NÃO ARMADO. AF_07/20</t>
  </si>
  <si>
    <t>IN LOCO, USINADO, ACABAMENTO CONVENCIONAL, NÃO ARMADO. AF_07/2016</t>
  </si>
  <si>
    <t>EXECUÇÃO DE PASSEIO (CALÇADA) OU PISO DE CONCRETO COM CONCRETO MOLDADO   M2</t>
  </si>
  <si>
    <t>IN LOCO, FEITO EM OBRA, ACABAMENTO CONVENCIONAL, ESPESSURA 6 CM, ARMA</t>
  </si>
  <si>
    <t>IN LOCO, USINADO, ACABAMENTO CONVENCIONAL, ESPESSURA 6 CM, ARMADO. AF</t>
  </si>
  <si>
    <t>_07/2016</t>
  </si>
  <si>
    <t>519 de 606</t>
  </si>
  <si>
    <t>79,54</t>
  </si>
  <si>
    <t>ADO. AF_07/2016</t>
  </si>
  <si>
    <t>67,59</t>
  </si>
  <si>
    <t>IN LOCO, USINADO, ACABAMENTO CONVENCIONAL, ESPESSURA 10 CM, ARMADO. A</t>
  </si>
  <si>
    <t>F_07/2016</t>
  </si>
  <si>
    <t>IN LOCO, USINADO, ACABAMENTO CONVENCIONAL, ESPESSURA 12 CM, ARMADO. A</t>
  </si>
  <si>
    <t>CONTRAPISO EM ARGAMASSA TRAÇO 1:4 (CIMENTO E AREIA), PREPARO MECÂNICO     M2</t>
  </si>
  <si>
    <t>COM BETONEIRA 400 L, APLICADO EM ÁREAS SECAS SOBRE LAJE, ADERIDO, ESPE</t>
  </si>
  <si>
    <t>SSURA 2CM. AF_06/2014</t>
  </si>
  <si>
    <t>CONTRAPISO EM ARGAMASSA TRAÇO 1:4 (CIMENTO E AREIA), PREPARO MANUAL, A   M2</t>
  </si>
  <si>
    <t>PLICADO EM ÁREAS SECAS SOBRE LAJE, ADERIDO, ESPESSURA 2CM. AF_06/2014</t>
  </si>
  <si>
    <t>CONTRAPISO EM ARGAMASSA PRONTA, PREPARO MECÂNICO COM MISTURADOR 300 KG   M2</t>
  </si>
  <si>
    <t>50,82</t>
  </si>
  <si>
    <t>, APLICADO EM ÁREAS SECAS SOBRE LAJE, ADERIDO, ESPESSURA 2CM. AF_06/20</t>
  </si>
  <si>
    <t>520 de 606</t>
  </si>
  <si>
    <t>CONTRAPISO EM ARGAMASSA PRONTA, PREPARO MANUAL, APLICADO EM ÁREAS SECA   M2</t>
  </si>
  <si>
    <t>S SOBRE LAJE, ADERIDO, ESPESSURA 2CM. AF_06/2014</t>
  </si>
  <si>
    <t>SSURA 3CM. AF_06/2014</t>
  </si>
  <si>
    <t>PLICADO EM ÁREAS SECAS SOBRE LAJE, ADERIDO, ESPESSURA 3CM. AF_06/2014</t>
  </si>
  <si>
    <t>, APLICADO EM ÁREAS SECAS SOBRE LAJE, ADERIDO, ESPESSURA 3CM. AF_06/20</t>
  </si>
  <si>
    <t>73,31</t>
  </si>
  <si>
    <t>S SOBRE LAJE, ADERIDO, ESPESSURA 3CM. AF_06/2014</t>
  </si>
  <si>
    <t>SSURA 4CM. AF_06/2014</t>
  </si>
  <si>
    <t>PLICADO EM ÁREAS SECAS SOBRE LAJE, ADERIDO, ESPESSURA 4CM. AF_06/2014</t>
  </si>
  <si>
    <t>80,24</t>
  </si>
  <si>
    <t>, APLICADO EM ÁREAS SECAS SOBRE LAJE, ADERIDO, ESPESSURA 4CM. AF_06/20</t>
  </si>
  <si>
    <t>87,95</t>
  </si>
  <si>
    <t>S SOBRE LAJE, ADERIDO, ESPESSURA 4CM. AF_06/2014</t>
  </si>
  <si>
    <t>COM BETONEIRA 400 L, APLICADO EM ÁREAS SECAS SOBRE LAJE, NÃO ADERIDO,</t>
  </si>
  <si>
    <t>ESPESSURA 4CM. AF_06/2014</t>
  </si>
  <si>
    <t>521 de 606</t>
  </si>
  <si>
    <t>PLICADO EM ÁREAS SECAS SOBRE LAJE, NÃO ADERIDO, ESPESSURA 4CM. AF_06/2</t>
  </si>
  <si>
    <t>73,57</t>
  </si>
  <si>
    <t>, APLICADO EM ÁREAS SECAS SOBRE LAJE, NÃO ADERIDO, ESPESSURA 4CM. AF_0</t>
  </si>
  <si>
    <t>81,28</t>
  </si>
  <si>
    <t>S SOBRE LAJE, NÃO ADERIDO, ESPESSURA 4CM. AF_06/2014</t>
  </si>
  <si>
    <t>ESPESSURA 5CM. AF_06/2014</t>
  </si>
  <si>
    <t>PLICADO EM ÁREAS SECAS SOBRE LAJE, NÃO ADERIDO, ESPESSURA 5CM. AF_06/2</t>
  </si>
  <si>
    <t>, APLICADO EM ÁREAS SECAS SOBRE LAJE, NÃO ADERIDO, ESPESSURA 5CM. AF_0</t>
  </si>
  <si>
    <t>93,49</t>
  </si>
  <si>
    <t>S SOBRE LAJE, NÃO ADERIDO, ESPESSURA 5CM. AF_06/2014</t>
  </si>
  <si>
    <t>ESPESSURA 6CM. AF_06/2014</t>
  </si>
  <si>
    <t>PLICADO EM ÁREAS SECAS SOBRE LAJE, NÃO ADERIDO, ESPESSURA 6CM. AF_06/2</t>
  </si>
  <si>
    <t>522 de 606</t>
  </si>
  <si>
    <t>, APLICADO EM ÁREAS SECAS SOBRE LAJE, NÃO ADERIDO, ESPESSURA 6CM. AF_0</t>
  </si>
  <si>
    <t>101,55</t>
  </si>
  <si>
    <t>S SOBRE LAJE, NÃO ADERIDO, ESPESSURA 6CM. AF_06/2014</t>
  </si>
  <si>
    <t>30,22</t>
  </si>
  <si>
    <t>COM BETONEIRA 400 L, APLICADO EM ÁREAS MOLHADAS SOBRE LAJE, ADERIDO, E</t>
  </si>
  <si>
    <t>SPESSURA 2CM. AF_06/2014</t>
  </si>
  <si>
    <t>PLICADO EM ÁREAS MOLHADAS SOBRE LAJE, ADERIDO, ESPESSURA 2CM. AF_06/20</t>
  </si>
  <si>
    <t>, APLICADO EM ÁREAS MOLHADAS SOBRE LAJE, ADERIDO, ESPESSURA 2CM. AF_06</t>
  </si>
  <si>
    <t>CONTRAPISO EM ARGAMASSA PRONTA, PREPARO MANUAL, APLICADO EM ÁREAS MOLH   M2</t>
  </si>
  <si>
    <t>ADAS SOBRE LAJE, ADERIDO, ESPESSURA 2CM. AF_06/2014</t>
  </si>
  <si>
    <t>SPESSURA 3CM. AF_06/2014</t>
  </si>
  <si>
    <t>39,12</t>
  </si>
  <si>
    <t>PLICADO EM ÁREAS MOLHADAS SOBRE LAJE, ADERIDO, ESPESSURA 3CM. AF_06/20</t>
  </si>
  <si>
    <t>, APLICADO EM ÁREAS MOLHADAS SOBRE LAJE, ADERIDO, ESPESSURA 3CM. AF_06</t>
  </si>
  <si>
    <t>79,97</t>
  </si>
  <si>
    <t>ADAS SOBRE LAJE, ADERIDO, ESPESSURA 3CM. AF_06/2014</t>
  </si>
  <si>
    <t>523 de 606</t>
  </si>
  <si>
    <t>COM BETONEIRA 400 L, APLICADO EM ÁREAS MOLHADAS SOBRE IMPERMEABILIZAÇÃ</t>
  </si>
  <si>
    <t>O, ESPESSURA 3CM. AF_06/2014</t>
  </si>
  <si>
    <t>PLICADO EM ÁREAS MOLHADAS SOBRE IMPERMEABILIZAÇÃO, ESPESSURA 3CM. AF_0</t>
  </si>
  <si>
    <t>, APLICADO EM ÁREAS MOLHADAS SOBRE IMPERMEABILIZAÇÃO, ESPESSURA 3CM. A</t>
  </si>
  <si>
    <t>ADAS SOBRE IMPERMEABILIZAÇÃO, ESPESSURA 3CM. AF_06/2014</t>
  </si>
  <si>
    <t>O, ESPESSURA 4CM. AF_06/2014</t>
  </si>
  <si>
    <t>PLICADO EM ÁREAS MOLHADAS SOBRE IMPERMEABILIZAÇÃO, ESPESSURA 4CM. AF_0</t>
  </si>
  <si>
    <t>82,70</t>
  </si>
  <si>
    <t>, APLICADO EM ÁREAS MOLHADAS SOBRE IMPERMEABILIZAÇÃO, ESPESSURA 4CM. A</t>
  </si>
  <si>
    <t>ADAS SOBRE IMPERMEABILIZAÇÃO, ESPESSURA 4CM. AF_06/2014</t>
  </si>
  <si>
    <t>CONTRAPISO AUTONIVELANTE, APLICADO SOBRE LAJE, NÃO ADERIDO, ESPESSURA     M2</t>
  </si>
  <si>
    <t>3CM. AF_06/2014</t>
  </si>
  <si>
    <t>524 de 606</t>
  </si>
  <si>
    <t>5CM. AF_06/2014</t>
  </si>
  <si>
    <t>CONTRAPISO AUTONIVELANTE, APLICADO SOBRE LAJE, ADERIDO, ESPESSURA 2CM.   M2</t>
  </si>
  <si>
    <t>CONTRAPISO AUTONIVELANTE, APLICADO SOBRE LAJE, ADERIDO, ESPESSURA 3CM.   M2</t>
  </si>
  <si>
    <t>CONTRAPISO AUTONIVELANTE, APLICADO SOBRE LAJE, ADERIDO, ESPESSURA 4CM.   M2</t>
  </si>
  <si>
    <t>CONTRAPISO ACÚSTICO EM ARGAMASSA TRAÇO 1:4 (CIMENTO E AREIA), PREPARO     M2</t>
  </si>
  <si>
    <t>MECÂNICO COM BETONEIRA 400L, APLICADO EM ÁREAS SECAS MENORES QUE 15M2,</t>
  </si>
  <si>
    <t>ESPESSURA 5CM. AF_10/2014</t>
  </si>
  <si>
    <t>MANUAL, APLICADO EM ÁREAS SECAS MENORES QUE 15M2, ESPESSURA 5CM. AF_10</t>
  </si>
  <si>
    <t>CONTRAPISO ACÚSTICO EM ARGAMASSA PRONTA, PREPARO MECÂNICO COM MISTURAD   M2</t>
  </si>
  <si>
    <t>OR 300 KG, APLICADO EM ÁREAS SECAS MENORES QUE 15M2, ESPESSURA 5CM. AF</t>
  </si>
  <si>
    <t>_10/2014</t>
  </si>
  <si>
    <t>CONTRAPISO ACÚSTICO EM ARGAMASSA PRONTA, PREPARO MANUAL, APLICADO EM Á   M2</t>
  </si>
  <si>
    <t>119,36</t>
  </si>
  <si>
    <t>REAS SECAS MENORES QUE 15M2, ESPESSURA 5CM. AF_10/2014</t>
  </si>
  <si>
    <t>ESPESSURA 6CM. AF_10/2014</t>
  </si>
  <si>
    <t>MANUAL, APLICADO EM ÁREAS SECAS MENORES QUE 15M2, ESPESSURA 6CM. AF_10</t>
  </si>
  <si>
    <t>525 de 606</t>
  </si>
  <si>
    <t>118,41</t>
  </si>
  <si>
    <t>OR 300 KG, APLICADO EM ÁREAS SECAS MENORES QUE 15M2, ESPESSURA 6CM. AF</t>
  </si>
  <si>
    <t>REAS SECAS MENORES QUE 15M2, ESPESSURA 6CM. AF_10/2014</t>
  </si>
  <si>
    <t>ESPESSURA 7CM. AF_10/2014</t>
  </si>
  <si>
    <t>71,95</t>
  </si>
  <si>
    <t>MANUAL, APLICADO EM ÁREAS SECAS MENORES QUE 15M2, ESPESSURA 7CM. AF_10</t>
  </si>
  <si>
    <t>132,91</t>
  </si>
  <si>
    <t>OR 300 KG, APLICADO EM ÁREAS SECAS MENORES QUE 15M2, ESPESSURA 7CM. AF</t>
  </si>
  <si>
    <t>143,97</t>
  </si>
  <si>
    <t>REAS SECAS MENORES QUE 15M2, ESPESSURA 7CM. AF_10/2014</t>
  </si>
  <si>
    <t>MECÂNICO COM BETONEIRA 400L, APLICADO EM ÁREAS SECAS MAIORES QUE 15M2,</t>
  </si>
  <si>
    <t>MANUAL, APLICADO EM ÁREAS SECAS MAIORES QUE 15M2, ESPESSURA 5CM. AF_10</t>
  </si>
  <si>
    <t>106,11</t>
  </si>
  <si>
    <t>OR 300 KG, APLICADO EM ÁREAS SECAS MAIORES QUE 15M2, ESPESSURA 5CM. AF</t>
  </si>
  <si>
    <t>114,95</t>
  </si>
  <si>
    <t>REAS SECAS MAIORES QUE 15M2, ESPESSURA 5CM. AF_10/2014</t>
  </si>
  <si>
    <t>526 de 606</t>
  </si>
  <si>
    <t>MANUAL, APLICADO EM ÁREAS SECAS MAIORES QUE 15M2, ESPESSURA 6CM. AF_10</t>
  </si>
  <si>
    <t>OR 300 KG, APLICADO EM ÁREAS SECAS MAIORES QUE 15M2, ESPESSURA 6CM. AF</t>
  </si>
  <si>
    <t>REAS SECAS MAIORES QUE 15M2, ESPESSURA 6CM. AF_10/2014</t>
  </si>
  <si>
    <t>MANUAL, APLICADO EM ÁREAS SECAS MAIORES QUE 15M2, ESPESSURA 7CM. AF_10</t>
  </si>
  <si>
    <t>OR 300 KG, APLICADO EM ÁREAS SECAS MAIORES QUE 15M2, ESPESSURA 7CM. AF</t>
  </si>
  <si>
    <t>139,55</t>
  </si>
  <si>
    <t>REAS SECAS MAIORES QUE 15M2, ESPESSURA 7CM. AF_10/2014</t>
  </si>
  <si>
    <t>(COMPOSIÇÃO REPRESENTATIVA) DO SERVIÇO DE CONTRAPISO EM ARGAMASSA TRAÇ   M2</t>
  </si>
  <si>
    <t>O 1:4 (CIM E AREIA), EM BETONEIRA 400 L, ESPESSURA 3 CM ÁREAS SECAS E</t>
  </si>
  <si>
    <t>3 CM ÁREAS MOLHADAS, PARA EDIFICAÇÃO HABITACIONAL UNIFAMILIAR (CASA) E</t>
  </si>
  <si>
    <t>EDIFICAÇÃO PÚBLICA PADRÃO. AF_11/2014</t>
  </si>
  <si>
    <t>527 de 606</t>
  </si>
  <si>
    <t>O 1:4 (CIM E AREIA), EM BETONEIRA 400 L, ESPESSURA 4 CM ÁREAS SECAS E</t>
  </si>
  <si>
    <t>AREAS MOLHADAS SOBRE LAJE E 3 CM ÁREAS MOLHADAS SOBRE IMPERMEABILIZAÇÃ</t>
  </si>
  <si>
    <t>O, PARA EDIFICAÇÃO HABITACIONAL UNIFAMILIAR(CASA) E EDIFICAÇÃO PÚBLICA</t>
  </si>
  <si>
    <t>PADRÃO. AF_11/2014</t>
  </si>
  <si>
    <t>3 CM ÁREAS MOLHADAS, PARA EDIFICAÇÃO HABITACIONAL MULTIFAMILIAR (PRÉDI</t>
  </si>
  <si>
    <t>O). AF_11/2014</t>
  </si>
  <si>
    <t>O, PARA EDIFICAÇÃO HABITACIONAL MULTIFAMILIAR (PRÉDIO). AF_11/2014</t>
  </si>
  <si>
    <t>RODAPE VINILICO/BORRACHA</t>
  </si>
  <si>
    <t>CHAPISCO APLICADO SOMENTE EM ESTRUTURAS DE CONCRETO EM ALVENARIAS INTE   M2</t>
  </si>
  <si>
    <t>O MANUAL. AF_06/2014</t>
  </si>
  <si>
    <t>RNAS, COM DESEMPENADEIRA DENTADA.   ARGAMASSA INDUSTRIALIZADA COM PREPA</t>
  </si>
  <si>
    <t>RO EM MISTURADOR 300 KG. AF_06/2014</t>
  </si>
  <si>
    <t>CHAPISCO APLICADO EM ALVENARIAS E ESTRUTURAS DE CONCRETO INTERNAS, COM   M2</t>
  </si>
  <si>
    <t>ROLO PARA TEXTURA ACRÍLICA.   ARGAMASSA TRAÇO 1:4 E EMULSÃO POLIMÉRICA</t>
  </si>
  <si>
    <t>(ADESIVO) COM PREPARO MANUAL. AF_06/2014</t>
  </si>
  <si>
    <t>528 de 606</t>
  </si>
  <si>
    <t>(ADESIVO) COM PREPARO EM BETONEIRA 400L. AF_06/2014</t>
  </si>
  <si>
    <t>ROLO PARA TEXTURA ACRÍLICA.   ARGAMASSA INDUSTRIALIZADA COM PREPARO MA</t>
  </si>
  <si>
    <t>ROLO PARA TEXTURA ACRÍLICA.   ARGAMASSA INDUSTRIALIZADA COM PREPARO EM</t>
  </si>
  <si>
    <t>MISTURADOR 300 KG. AF_06/2014</t>
  </si>
  <si>
    <t>COLHER DE PEDREIRO.   ARGAMASSA TRAÇO 1:3 COM PREPARO MANUAL. AF_06/20</t>
  </si>
  <si>
    <t>COLHER DE PEDREIRO.   ARGAMASSA TRAÇO 1:3 COM PREPARO EM BETONEIRA 400</t>
  </si>
  <si>
    <t>L. AF_06/2014</t>
  </si>
  <si>
    <t>CHAPISCO APLICADO NO TETO, COM ROLO PARA TEXTURA ACRÍLICA. ARGAMASSA T   M2</t>
  </si>
  <si>
    <t>RAÇO 1:4 E EMULSÃO POLIMÉRICA (ADESIVO) COM PREPARO MANUAL. AF_06/2014</t>
  </si>
  <si>
    <t>RAÇO 1:4 E EMULSÃO POLIMÉRICA (ADESIVO) COM PREPARO EM BETONEIRA 400L.</t>
  </si>
  <si>
    <t>CHAPISCO APLICADO NO TETO, COM ROLO PARA TEXTURA ACRÍLICA. ARGAMASSA I   M2</t>
  </si>
  <si>
    <t>NDUSTRIALIZADA COM PREPARO EM MISTURADOR 300 KG. AF_06/2014</t>
  </si>
  <si>
    <t>CHAPISCO APLICADO NO TETO, COM DESEMPENADEIRA DENTADA. ARGAMASSA INDUS   M2</t>
  </si>
  <si>
    <t>529 de 606</t>
  </si>
  <si>
    <t>TRIALIZADA COM PREPARO EM MISTURADOR 300 KG. AF_06/2014</t>
  </si>
  <si>
    <t>CHAPISCO APLICADO EM ALVENARIA (SEM PRESENÇA DE VÃOS) E ESTRUTURAS DE     M2</t>
  </si>
  <si>
    <t>CONCRETO DE FACHADA, COM ROLO PARA TEXTURA ACRÍLICA.   ARGAMASSA TRAÇO</t>
  </si>
  <si>
    <t>1:4 E EMULSÃO POLIMÉRICA (ADESIVO) COM PREPARO MANUAL. AF_06/2014</t>
  </si>
  <si>
    <t>1:4 E EMULSÃO POLIMÉRICA (ADESIVO) COM PREPARO EM BETONEIRA 400L. AF_0</t>
  </si>
  <si>
    <t>CONCRETO DE FACHADA, COM ROLO PARA TEXTURA ACRÍLICA.   ARGAMASSA INDUST</t>
  </si>
  <si>
    <t>RIALIZADA COM PREPARO EM MISTURADOR 300 KG. AF_06/2014</t>
  </si>
  <si>
    <t>CONCRETO DE FACHADA, COM COLHER DE PEDREIRO.   ARGAMASSA TRAÇO 1:3 COM</t>
  </si>
  <si>
    <t>PREPARO MANUAL. AF_06/2014</t>
  </si>
  <si>
    <t>PREPARO EM BETONEIRA 400L. AF_06/2014</t>
  </si>
  <si>
    <t>CONCRETO DE FACHADA, COM EQUIPAMENTO DE PROJEÇÃO.   ARGAMASSA TRAÇO 1:3</t>
  </si>
  <si>
    <t>COM PREPARO MANUAL. AF_06/2014</t>
  </si>
  <si>
    <t>COM PREPARO EM BETONEIRA 400 L. AF_06/2014</t>
  </si>
  <si>
    <t>530 de 606</t>
  </si>
  <si>
    <t>CHAPISCO APLICADO EM ALVENARIA (COM PRESENÇA DE VÃOS) E ESTRUTURAS DE     M2</t>
  </si>
  <si>
    <t>531 de 606</t>
  </si>
  <si>
    <t>CHAPISCO APLICADO SOMENTE NA ESTRUTURA DE CONCRETO DA FACHADA, COM DES   M2</t>
  </si>
  <si>
    <t>EMPENADEIRA DENTADA. ARGAMASSA INDUSTRIALIZADA COM PREPARO MANUAL. AF_</t>
  </si>
  <si>
    <t>OR 300 KG. AF_06/2014</t>
  </si>
  <si>
    <t>BARRA LISA COM ARGAMASSA TRACO 1:4 (CIMENTO E AREIA GROSSA), ESPESSURA   M2</t>
  </si>
  <si>
    <t>BARRA LISA TRACO 1:3 (CIMENTO E AREIA MEDIA), ESPESSURA 1,5CM, PREPARO   M2</t>
  </si>
  <si>
    <t>BARRA LISA TRACO 1:3 (CIMENTO E AREIA MEDIA), ESPESSURA 1,0CM, PREPARO   M2</t>
  </si>
  <si>
    <t>BARRA LISA TRACO 1:4 (CIMENTO E AREIA MEDIA), ESPESSURA 2,0CM, PREPARO   M2</t>
  </si>
  <si>
    <t>BARRA LISA TRACO 1:3 (CIMENTO E AREIA MEDIA), ESPESSURA 0,5CM, PREPARO   M2</t>
  </si>
  <si>
    <t>BARRA LISA TRACO 1:4 (CIMENTO E AREIA MEDIA), COM CORANTE AMARELO, ESP   M2</t>
  </si>
  <si>
    <t>BARRA LISA TRACO 1:3 (CIMENTO E AREIA MEDIA NAO PENEIRADA), INCLUSO AD   M2</t>
  </si>
  <si>
    <t>APLICAÇÃO MANUAL DE GESSO DESEMPENADO (SEM TALISCAS) EM TETO DE AMBIEN   M2</t>
  </si>
  <si>
    <t>TES DE ÁREA MAIOR QUE 10M², ESPESSURA DE 0,5CM. AF_06/2014</t>
  </si>
  <si>
    <t>TES DE ÁREA ENTRE 5M² E 10M², ESPESSURA DE 0,5CM. AF_06/2014</t>
  </si>
  <si>
    <t>532 de 606</t>
  </si>
  <si>
    <t>TES DE ÁREA MENOR QUE 5M², ESPESSURA DE 0,5CM. AF_06/2014</t>
  </si>
  <si>
    <t>TES DE ÁREA MAIOR QUE 10M², ESPESSURA DE 1,0CM. AF_06/2014</t>
  </si>
  <si>
    <t>16,03</t>
  </si>
  <si>
    <t>TES DE ÁREA ENTRE 5M² E 10M², ESPESSURA DE 1,0CM. AF_06/2014</t>
  </si>
  <si>
    <t>TES DE ÁREA MENOR QUE 5M², ESPESSURA DE 1,0CM. AF_06/2014</t>
  </si>
  <si>
    <t>APLICAÇÃO MANUAL DE GESSO DESEMPENADO (SEM TALISCAS) EM PAREDES DE AMB   M2</t>
  </si>
  <si>
    <t>IENTES DE ÁREA MAIOR QUE 10M², ESPESSURA DE 0,5CM. AF_06/2014</t>
  </si>
  <si>
    <t>IENTES DE ÁREA ENTRE 5M² E 10M², ESPESSURA DE 0,5CM. AF_06/2014</t>
  </si>
  <si>
    <t>IENTES DE ÁREA MENOR QUE 5M², ESPESSURA DE 0,5CM. AF_06/2014</t>
  </si>
  <si>
    <t>IENTES DE ÁREA MAIOR QUE 10M², ESPESSURA DE 1,0CM. AF_06/2014</t>
  </si>
  <si>
    <t>IENTES DE ÁREA ENTRE 5M² E 10M², ESPESSURA DE 1,0CM. AF_06/2014</t>
  </si>
  <si>
    <t>IENTES DE ÁREA MENOR QUE 5M², ESPESSURA DE 1,0CM. AF_06/2014</t>
  </si>
  <si>
    <t>APLICAÇÃO MANUAL DE GESSO SARRAFEADO (COM TALISCAS) EM PAREDES DE AMBI   M2</t>
  </si>
  <si>
    <t>ENTES DE ÁREA MAIOR QUE 10M², ESPESSURA DE 1,0CM. AF_06/2014</t>
  </si>
  <si>
    <t>ENTES DE ÁREA ENTRE 5M² E 10M², ESPESSURA DE 1,0CM. AF_06/2014</t>
  </si>
  <si>
    <t>ENTES DE ÁREA MENOR QUE 5M², ESPESSURA DE 1,0CM. AF_06/2014</t>
  </si>
  <si>
    <t>533 de 606</t>
  </si>
  <si>
    <t>ENTES DE ÁREA MAIOR QUE 10M², ESPESSURA DE 1,5CM. AF_06/2014</t>
  </si>
  <si>
    <t>ENTES DE ÁREA ENTRE 5M² E 10M², ESPESSURA DE 1,5CM. AF_06/2014</t>
  </si>
  <si>
    <t>ENTES DE ÁREA MENOR QUE 5M², ESPESSURA DE 1,5CM. AF_06/2014</t>
  </si>
  <si>
    <t>APLICAÇÃO DE GESSO PROJETADO COM EQUIPAMENTO DE PROJEÇÃO EM PAREDES DE   M2</t>
  </si>
  <si>
    <t>AMBIENTES DE ÁREA MAIOR QUE 10M², DESEMPENADO (SEM TALISCAS), ESPESSU</t>
  </si>
  <si>
    <t>RA DE 0,5CM. AF_06/2014</t>
  </si>
  <si>
    <t>AMBIENTES DE ÁREA ENTRE 5M² E 10M², DESEMPENADO (SEM TALISCAS), ESPES</t>
  </si>
  <si>
    <t>SURA DE 0,5CM. AF_06/2014</t>
  </si>
  <si>
    <t>AMBIENTES DE ÁREA MENOR QUE 5M², DESEMPENADO (SEM TALISCAS), ESPESSUR</t>
  </si>
  <si>
    <t>A DE 0,5CM. AF_06/2014</t>
  </si>
  <si>
    <t>RA DE 1,0CM. AF_06/2014</t>
  </si>
  <si>
    <t>SURA DE 1,0CM. AF_06/2014</t>
  </si>
  <si>
    <t>A DE 1,0CM. AF_06/2014</t>
  </si>
  <si>
    <t>AMBIENTES DE ÁREA MAIOR QUE 10M², SARRAFEADO (COM TALISCAS), ESPESSUR</t>
  </si>
  <si>
    <t>534 de 606</t>
  </si>
  <si>
    <t>AMBIENTES DE ÁREA ENTRE 5M² E 10M², SARRAFEADO (COM TALISCAS), ESPESS</t>
  </si>
  <si>
    <t>URA DE 1,0CM. AF_06/2014</t>
  </si>
  <si>
    <t>AMBIENTES DE ÁREA MENOR QUE 5M², SARRAFEADO (COM TALISCAS), ESPESSURA</t>
  </si>
  <si>
    <t>DE 1,0CM. AF_06/2014</t>
  </si>
  <si>
    <t>A DE 1,5CM. AF_06/2014</t>
  </si>
  <si>
    <t>URA DE 1,5CM. AF_06/2014</t>
  </si>
  <si>
    <t>DE 1,5CM. AF_06/2014</t>
  </si>
  <si>
    <t>EMBOÇO, PARA RECEBIMENTO DE CERÂMICA, EM ARGAMASSA TRAÇO 1:2:8, PREPAR   M2</t>
  </si>
  <si>
    <t>O MECÂNICO COM BETONEIRA 400L, APLICADO MANUALMENTE EM FACES INTERNAS</t>
  </si>
  <si>
    <t>DE PAREDES, PARA AMBIENTE COM ÁREA MENOR QUE 5M2, ESPESSURA DE 20MM, C</t>
  </si>
  <si>
    <t>OM EXECUÇÃO DE TALISCAS. AF_06/2014</t>
  </si>
  <si>
    <t>O MANUAL, APLICADO MANUALMENTE EM FACES INTERNAS DE PAREDES, PARA AMBI</t>
  </si>
  <si>
    <t>ENTE COM ÁREA MENOR QUE 5M2, ESPESSURA DE 20MM, COM EXECUÇÃO DE TALISC</t>
  </si>
  <si>
    <t>MASSA ÚNICA, PARA RECEBIMENTO DE PINTURA, EM ARGAMASSA TRAÇO 1:2:8, PR   M2</t>
  </si>
  <si>
    <t>EPARO MECÂNICO COM BETONEIRA 400L, APLICADA MANUALMENTE EM FACES INTER</t>
  </si>
  <si>
    <t>NAS DE PAREDES, ESPESSURA DE 20MM, COM EXECUÇÃO DE TALISCAS. AF_06/201</t>
  </si>
  <si>
    <t>535 de 606</t>
  </si>
  <si>
    <t>SURA DE 20MM, COM EXECUÇÃO DE TALISCAS. AF_06/2014</t>
  </si>
  <si>
    <t>DE PAREDES, PARA AMBIENTE COM ÁREA ENTRE 5M2 E 10M2, ESPESSURA DE 20MM</t>
  </si>
  <si>
    <t>, COM EXECUÇÃO DE TALISCAS. AF_06/2014</t>
  </si>
  <si>
    <t>ENTE COM ÁREA   ENTRE 5M2 E 10M2, ESPESSURA DE 20MM, COM EXECUÇÃO DE TA</t>
  </si>
  <si>
    <t>LISCAS. AF_06/2014</t>
  </si>
  <si>
    <t>DE PAREDES, PARA AMBIENTE COM ÁREA   MAIOR QUE 10M2, ESPESSURA DE 20MM,</t>
  </si>
  <si>
    <t>COM EXECUÇÃO DE TALISCAS. AF_06/2014</t>
  </si>
  <si>
    <t>25,25</t>
  </si>
  <si>
    <t>ENTE COM ÁREA   MAIOR QUE 10M2, ESPESSURA DE 20MM, COM EXECUÇÃO DE TALI</t>
  </si>
  <si>
    <t>SCAS. AF_06/2014</t>
  </si>
  <si>
    <t>EMBOÇO, PARA RECEBIMENTO DE CERÂMICA, EM ARGAMASSA INDUSTRIALIZADA, PR   M2</t>
  </si>
  <si>
    <t>EPARO MECÂNICO, APLICADO COM EQUIPAMENTO DE MISTURA E PROJEÇÃO DE 1,5</t>
  </si>
  <si>
    <t>M3/H DE ARGAMASSA EM FACES INTERNAS DE PAREDES, PARA AMBIENTE COM ÁREA</t>
  </si>
  <si>
    <t>MENOR QUE 5M2, ESPESSURA DE 20MM, COM EXECUÇÃO DE TALISCAS. AF_06/20</t>
  </si>
  <si>
    <t>536 de 606</t>
  </si>
  <si>
    <t>MASSA ÚNICA, PARA RECEBIMENTO DE PINTURA, EM ARGAMASSA INDUSTRIALIZADA   M2</t>
  </si>
  <si>
    <t>, PREPARO MECÂNICO, APLICADO COM EQUIPAMENTO DE MISTURA E PROJEÇÃO DE</t>
  </si>
  <si>
    <t>ENTRE 5M2 E 10M2, ESPESSURA DE 20MM, COM EXECUÇÃO DE TALISCAS. AF_06/</t>
  </si>
  <si>
    <t>MAIOR QUE 10M2, ESPESSURA DE 20MM, COM EXECUÇÃO DE TALISCAS. AF_06/20</t>
  </si>
  <si>
    <t>MASSA ÚNICA, PARA RECEBIMENTO DE PINTURA OU CERÂMICA, ARGAMASSA INDUST   M2</t>
  </si>
  <si>
    <t>RIALIZADA, PREPARO MECÂNICO, APLICADO COM EQUIPAMENTO DE MISTURA E PRO</t>
  </si>
  <si>
    <t>JEÇÃO DE 1,5 M3/H EM FACES INTERNAS DE PAREDES, ESPESSURA DE 5MM, SEM</t>
  </si>
  <si>
    <t>EXECUÇÃO DE TALISCAS. AF_06/2014</t>
  </si>
  <si>
    <t>DE PAREDES, PARA AMBIENTE COM ÁREA MENOR QUE 5M2, ESPESSURA DE 10MM, C</t>
  </si>
  <si>
    <t>ENTE COM ÁREA MENOR QUE 5M2, ESPESSURA DE 10MM, COM EXECUÇÃO DE TALISC</t>
  </si>
  <si>
    <t>537 de 606</t>
  </si>
  <si>
    <t>NAS DE PAREDES, ESPESSURA DE 10MM, COM EXECUÇÃO DE TALISCAS. AF_06/201</t>
  </si>
  <si>
    <t>SURA DE 10MM, COM EXECUÇÃO DE TALISCAS. AF_06/2014</t>
  </si>
  <si>
    <t>DE PAREDES, PARA AMBIENTE COM ÁREA ENTRE 5M2 E 10M2, ESPESSURA DE 10MM</t>
  </si>
  <si>
    <t>ENTE COM ÁREA ENTRE 5M2 E 10M2, ESPESSURA DE 10MM, COM EXECUÇÃO DE TAL</t>
  </si>
  <si>
    <t>ISCAS. AF_06/2014</t>
  </si>
  <si>
    <t>DE PAREDES, PARA AMBIENTE COM ÁREA MAIOR QUE 10M2, ESPESSURA DE 10MM,</t>
  </si>
  <si>
    <t>ENTE COM ÁREA MAIOR QUE 10M2, ESPESSURA DE 10MM, COM EXECUÇÃO DE TALIS</t>
  </si>
  <si>
    <t>538 de 606</t>
  </si>
  <si>
    <t>MENOR QUE 5M2, ESPESSURA DE 10MM, COM EXECUÇÃO DE TALISCAS. AF_06/201</t>
  </si>
  <si>
    <t>ENTRE 5M2 E 10M2, ESPESSURA DE 10MM, COM EXECUÇÃO DE TALISCAS. AF_06/</t>
  </si>
  <si>
    <t>MAIOR QUE 10M2, ESPESSURA DE 10MM, COM EXECUÇÃO DE TALISCAS. AF_06/20</t>
  </si>
  <si>
    <t>MASSA ÚNICA, PARA RECEBIMENTO DE PINTURA OU CERÂMICA, EM ARGAMASSA IND   M2</t>
  </si>
  <si>
    <t>USTRIALIZADA, PREPARO MECÂNICO, APLICADO COM EQUIPAMENTO DE MISTURA E</t>
  </si>
  <si>
    <t>PROJEÇÃO DE 1,5 M3/H DE ARGAMASSA EM FACES INTERNAS DE PAREDES, ESPESS</t>
  </si>
  <si>
    <t>URA DE 10MM, SEM EXECUÇÃO DE TALISCAS. AF_06/2014</t>
  </si>
  <si>
    <t>EMBOÇO OU MASSA ÚNICA EM ARGAMASSA TRAÇO 1:2:8, PREPARO MECÂNICO COM B   M2</t>
  </si>
  <si>
    <t>ETONEIRA 400 L, APLICADA MANUALMENTE EM PANOS DE FACHADA COM PRESENÇA</t>
  </si>
  <si>
    <t>DE VÃOS, ESPESSURA DE 25 MM. AF_06/2014</t>
  </si>
  <si>
    <t>539 de 606</t>
  </si>
  <si>
    <t>EMBOÇO OU MASSA ÚNICA EM ARGAMASSA TRAÇO 1:2:8, PREPARO MANUAL, APLICA   M2</t>
  </si>
  <si>
    <t>DA MANUALMENTE EM PANOS DE FACHADA COM PRESENÇA DE VÃOS, ESPESSURA DE</t>
  </si>
  <si>
    <t>25 MM. AF_06/2014</t>
  </si>
  <si>
    <t>EMBOÇO OU MASSA ÚNICA EM ARGAMASSA INDUSTRIALIZADA, PREPARO MECÂNICO E   M2</t>
  </si>
  <si>
    <t>APLICAÇÃO COM EQUIPAMENTO DE MISTURA E PROJEÇÃO DE 1,5 M3/H DE ARGAMA</t>
  </si>
  <si>
    <t>SSA EM PANOS DE FACHADA COM PRESENÇA DE VÃOS, ESPESSURA DE 25 MM. AF_0</t>
  </si>
  <si>
    <t>DE VÃOS, ESPESSURA DE 35 MM. AF_06/2014</t>
  </si>
  <si>
    <t>35 MM. AF_06/2014</t>
  </si>
  <si>
    <t>SSA EM PANOS DE FACHADA COM PRESENÇA DE VÃOS, ESPESSURA DE 35 MM. AF_0</t>
  </si>
  <si>
    <t>50,81</t>
  </si>
  <si>
    <t>DE VÃOS, ESPESSURA DE 45 MM. AF_06/2014</t>
  </si>
  <si>
    <t>45 MM. AF_06/2014</t>
  </si>
  <si>
    <t>SSA EM PANOS DE FACHADA COM PRESENÇA DE VÃOS, ESPESSURA DE 45 MM. AF_0</t>
  </si>
  <si>
    <t>540 de 606</t>
  </si>
  <si>
    <t>DE VÃOS, ESPESSURA MAIOR OU IGUAL A 50 MM. AF_06/2014</t>
  </si>
  <si>
    <t>DA MANUALMENTE EM PANOS DE FACHADA COM PRESENÇA DE VÃOS, ESPESSURA MAI</t>
  </si>
  <si>
    <t>OR OU IGUAL A 50 MM. AF_06/2014</t>
  </si>
  <si>
    <t>86,16</t>
  </si>
  <si>
    <t>SSA EM PANOS DE FACHADA COM PRESENÇA DE VÃOS, ESPESSURA MAIOR OU IGUAL</t>
  </si>
  <si>
    <t>A 50 MM. AF_06/2014</t>
  </si>
  <si>
    <t>ESENÇA DE VÃOS), ESPESSURA DE 25 MM. AF_06/2014</t>
  </si>
  <si>
    <t>DA MANUALMENTE EM PANOS CEGOS DE FACHADA (SEM PRESENÇA DE VÃOS), ESPES</t>
  </si>
  <si>
    <t>SURA DE 25 MM. AF_06/2014</t>
  </si>
  <si>
    <t>SSA EM PANOS CEGOS DE FACHADA (SEM PRESENÇA DE VÃOS), ESPESSURA DE 25</t>
  </si>
  <si>
    <t>ESENÇA DE VÃOS), ESPESSURA DE 35 MM. AF_06/2014</t>
  </si>
  <si>
    <t>541 de 606</t>
  </si>
  <si>
    <t>SSA EM PANOS CEGOS DE FACHADA (SEM PRESENÇA DE VÃOS), ESPESSURA DE 35</t>
  </si>
  <si>
    <t>ESENÇA DE VÃOS), ESPESSURA DE 45 MM. AF_06/2014</t>
  </si>
  <si>
    <t>SURA DE 45 MM. AF_06/2014</t>
  </si>
  <si>
    <t>SSA EM PANOS CEGOS DE FACHADA (SEM PRESENÇA DE VÃOS), ESPESSURA DE 45</t>
  </si>
  <si>
    <t>ESENÇA DE VÃOS), ESPESSURA MAIOR OU IGUAL A 50 MM. AF_06/2014</t>
  </si>
  <si>
    <t>SSA EM PANOS CEGOS DE FACHADA (SEM PRESENÇA DE VÃOS), ESPESSURA MAIOR</t>
  </si>
  <si>
    <t>OU IGUAL A 50 MM. AF_06/2014</t>
  </si>
  <si>
    <t>542 de 606</t>
  </si>
  <si>
    <t>ETONEIRA 400 L, APLICADA MANUALMENTE EM SUPERFÍCIES EXTERNAS DA SACADA</t>
  </si>
  <si>
    <t>, ESPESSURA DE 25 MM, SEM USO DE TELA METÁLICA DE REFORÇO CONTRA FISSU</t>
  </si>
  <si>
    <t>RAÇÃO. AF_06/2014</t>
  </si>
  <si>
    <t>58,82</t>
  </si>
  <si>
    <t>DA MANUALMENTE EM SUPERFÍCIES EXTERNAS DA SACADA, ESPESSURA DE 25 MM,</t>
  </si>
  <si>
    <t>SEM USO DE TELA METÁLICA DE REFORÇO CONTRA FISSURAÇÃO. AF_06/2014</t>
  </si>
  <si>
    <t>APLICAÇÃO COM EQUIPAMENTO DE MISTURA E PROJEÇÃO DE 1,5 M3/H EM SUPERF</t>
  </si>
  <si>
    <t>ÍCIES EXTERNAS DA SACADA, ESPESSURA 25 MM, SEM USO DE TELA METÁLICA. A</t>
  </si>
  <si>
    <t>, ESPESSURA DE 35 MM, SEM USO DE TELA METÁLICA DE REFORÇO CONTRA FISSU</t>
  </si>
  <si>
    <t>DA MANUALMENTE EM SUPERFÍCIES EXTERNAS DA SACADA, ESPESSURA DE 35 MM,</t>
  </si>
  <si>
    <t>ÍCIES EXTERNAS DA SACADA, ESPESSURA 35 MM, SEM USO DE TELA METÁLICA. A</t>
  </si>
  <si>
    <t>, ESPESSURA DE 45 MM, SEM USO DE TELA METÁLICA DE REFORÇO CONTRA FISSU</t>
  </si>
  <si>
    <t>543 de 606</t>
  </si>
  <si>
    <t>73,05</t>
  </si>
  <si>
    <t>DA MANUALMENTE EM SUPERFÍCIES EXTERNAS DA SACADA, ESPESSURA DE 45 MM,</t>
  </si>
  <si>
    <t>89,57</t>
  </si>
  <si>
    <t>ÍCIES EXTERNAS DA SACADA, ESPESSURA 45 MM, SEM USO DE TELA METÁLICA. A</t>
  </si>
  <si>
    <t>, ESPESSURA MAIOR OU IGUAL A 50 MM, SEM USO DE TELA METÁLICA DE REFORÇ</t>
  </si>
  <si>
    <t>O CONTRA FISSURAÇÃO. AF_06/2014</t>
  </si>
  <si>
    <t>DA MANUALMENTE EM SUPERFÍCIES EXTERNAS DA SACADA, ESPESSURA MAIOR OU I</t>
  </si>
  <si>
    <t>GUAL A 50 MM, SEM USO DE TELA METÁLICA DE REFORÇO CONTRA FISSURAÇÃO. A</t>
  </si>
  <si>
    <t>ÍCIES EXTERNAS DA SACADA, ESPESSURA MAIOR OU IGUAL A 50 MM, SEM USO DE</t>
  </si>
  <si>
    <t>TELA METÁLICA. AF_06/2014</t>
  </si>
  <si>
    <t>SPESSURA DE 25 MM, SEM USO DE TELA METÁLICA DE REFORÇO CONTRA FISSURAÇ</t>
  </si>
  <si>
    <t>ÃO. AF_06/2014</t>
  </si>
  <si>
    <t>48,96</t>
  </si>
  <si>
    <t>USO DE TELA METÁLICA DE REFORÇO CONTRA FISSURAÇÃO. AF_06/2014</t>
  </si>
  <si>
    <t>544 de 606</t>
  </si>
  <si>
    <t>APLICAÇÃO COM EQUIPAMENTO DE MISTURA E PROJEÇÃO DE 1,5 M3/H NAS PARED</t>
  </si>
  <si>
    <t>ES INTERNAS DA SACADA, ESPESSURA 25 MM, SEM USO DE TELA METÁLICA. AF_0</t>
  </si>
  <si>
    <t>SPESSURA DE 35 MM, SEM USO DE TELA METÁLICA DE REFORÇO CONTRA FISSURAÇ</t>
  </si>
  <si>
    <t>ETÁLICA. AF_06/2014</t>
  </si>
  <si>
    <t>REVESTIMENTO DECORATIVO MONOCAMADA APLICADO MANUALMENTE EM PANOS CEGOS   M2</t>
  </si>
  <si>
    <t>128,62</t>
  </si>
  <si>
    <t>DA FACHADA DE UM EDIFÍCIO DE ESTRUTURA CONVENCIONAL, COM ACABAMENTO R</t>
  </si>
  <si>
    <t>ASPADO. AF_06/2014</t>
  </si>
  <si>
    <t>86,25</t>
  </si>
  <si>
    <t>DA FACHADA DE UM EDIFÍCIO DE ALVENARIA ESTRUTURAL, COM ACABAMENTO RAS</t>
  </si>
  <si>
    <t>PADO. AF_06/2014</t>
  </si>
  <si>
    <t>REVESTIMENTO DECORATIVO MONOCAMADA APLICADO COM EQUIPAMENTO DE PROJEÇÃ   M2</t>
  </si>
  <si>
    <t>O EM PANOS CEGOS DA FACHADA DE UM EDIFÍCIO DE ESTRUTURA CONVENCIONAL,</t>
  </si>
  <si>
    <t>O EM PANOS CEGOS DA FACHADA DE UM EDIFÍCIO DE ALVENARIA ESTRUTURAL, CO</t>
  </si>
  <si>
    <t>545 de 606</t>
  </si>
  <si>
    <t>REVESTIMENTO DECORATIVO MONOCAMADA APLICADO MANUALMENTE EM PANOS DA FA   M2</t>
  </si>
  <si>
    <t>135,24</t>
  </si>
  <si>
    <t>CHADA COM PRESENÇA DE VÃOS, DE UM EDIFÍCIO DE ESTRUTURA CONVENCIONAL E</t>
  </si>
  <si>
    <t>ACABAMENTO RASPADO. AF_06/2014</t>
  </si>
  <si>
    <t>90,14</t>
  </si>
  <si>
    <t>CHADA COM PRESENÇA DE VÃOS, DE UM EDIFÍCIO DE ALVENARIA ESTRUTURAL E A</t>
  </si>
  <si>
    <t>CABAMENTO RASPADO. AF_06/2014</t>
  </si>
  <si>
    <t>O EM PANOS DA FACHADA COM PRESENÇA DE VÃOS, DE UM EDIFÍCIO DE ESTRUTUR</t>
  </si>
  <si>
    <t>A CONVENCIONAL E ACABAMENTO RASPADO. AF_06/2014</t>
  </si>
  <si>
    <t>O EM PANOS DA FACHADA COM PRESENÇA DE VÃOS, DE UM EDIFÍCIO DE ALVENARI</t>
  </si>
  <si>
    <t>A ESTRUTURAL E ACABAMENTO RASPADO. AF_06/2014</t>
  </si>
  <si>
    <t>REVESTIMENTO DECORATIVO MONOCAMADA APLICADO MANUALMENTE EM SUPERFÍCIES   M2</t>
  </si>
  <si>
    <t>EXTERNAS DA SACADA DE UM EDIFÍCIO DE ESTRUTURA CONVENCIONAL E ACABAME</t>
  </si>
  <si>
    <t>NTO RASPADO. AF_06/2014</t>
  </si>
  <si>
    <t>EXTERNAS DA SACADA DE UM EDIFÍCIO DE ALVENARIA ESTRUTURAL E ACABAMENT</t>
  </si>
  <si>
    <t>O RASPADO. AF_06/2014</t>
  </si>
  <si>
    <t>O EM SUPERFÍCIES EXTERNAS DA SACADA DE UM EDIFÍCIO DE ESTRUTURA CONVEN</t>
  </si>
  <si>
    <t>O EM SUPERFÍCIES EXTERNAS DA SACADA DE UM EDIFÍCIO DE ALVENARIA ESTRUT</t>
  </si>
  <si>
    <t>URAL E ACABAMENTO RASPADO. AF_06/2014</t>
  </si>
  <si>
    <t>DA FACHADA DE UM EDIFÍCIO DE ESTRUTURA CONVENCIONAL, COM ACABAMENTO T</t>
  </si>
  <si>
    <t>RAVERTINO. AF_06/2014</t>
  </si>
  <si>
    <t>546 de 606</t>
  </si>
  <si>
    <t>96,44</t>
  </si>
  <si>
    <t>DA FACHADA DE UM EDIFÍCIO DE ALVENARIA ESTRUTURAL, COM ACABAMENTO TRA</t>
  </si>
  <si>
    <t>M ACABAMENTO TRAVERTINO. AF_06/2014</t>
  </si>
  <si>
    <t>145,45</t>
  </si>
  <si>
    <t>ACABAMENTO TRAVERTINO. AF_06/2014</t>
  </si>
  <si>
    <t>100,34</t>
  </si>
  <si>
    <t>CABAMENTO TRAVERTINO. AF_06/2014</t>
  </si>
  <si>
    <t>137,79</t>
  </si>
  <si>
    <t>A CONVENCIONAL E ACABAMENTO TRAVERTINO. AF_06/2014</t>
  </si>
  <si>
    <t>93,44</t>
  </si>
  <si>
    <t>NTO TRAVERTINO. AF_06/2014</t>
  </si>
  <si>
    <t>104,31</t>
  </si>
  <si>
    <t>O TRAVERTINO. AF_06/2014</t>
  </si>
  <si>
    <t>547 de 606</t>
  </si>
  <si>
    <t>127,19</t>
  </si>
  <si>
    <t>CIONAL E ACABAMENTO TRAVERTINO. AF_06/2014</t>
  </si>
  <si>
    <t>94,36</t>
  </si>
  <si>
    <t>REVESTIMENTO DECORATIVO MONOCAMADA APLICADO MANUALMENTE NAS PAREDES IN   M2</t>
  </si>
  <si>
    <t>91,61</t>
  </si>
  <si>
    <t>TERNAS DA SACADA COM ACABAMENTO RASPADO. AF_06/2014</t>
  </si>
  <si>
    <t>105,53</t>
  </si>
  <si>
    <t>(COMPOSIÇÃO REPRESENTATIVA) DO SERVIÇO DE EMBOÇO/MASSA ÚNICA, TRAÇO 1:   M2</t>
  </si>
  <si>
    <t>2:8, PREPARO MECÂNICO, COM BETONEIRA DE 400L, EM PAREDES DE AMBIENTES</t>
  </si>
  <si>
    <t>INTERNOS, COM EXECUÇÃO DE TALISCAS, PARA EDIFICAÇÃO HABITACIONAL MULTI</t>
  </si>
  <si>
    <t>FAMILIAR (PRÉDIO). AF_11/2014</t>
  </si>
  <si>
    <t>(COMPOSIÇÃO REPRESENTATIVA) DO SERVIÇO DE APLICAÇÃO MANUAL DE GESSO DE   M2</t>
  </si>
  <si>
    <t>SEMPENADO (SEM TALISCAS) EM TETO, ESPESSURA 0,5 CM, PARA EDIFICAÇÃO HA</t>
  </si>
  <si>
    <t>BITACIONAL MULTIFAMILIAR (PRÉDIO). AF_11/2014</t>
  </si>
  <si>
    <t>(COMPOSIÇÃO REPRESENTATIVA) DO SERVIÇO DE EMBOÇO/MASSA ÚNICA, APLICADO   M2</t>
  </si>
  <si>
    <t>MANUALMENTE, TRAÇO 1:2:8, EM BETONEIRA DE 400L, PAREDES INTERNAS, COM</t>
  </si>
  <si>
    <t>EXECUÇÃO DE TALISCAS, EDIFICAÇÃO HABITACIONAL UNIFAMILIAR (CASAS) E E</t>
  </si>
  <si>
    <t>DIFICAÇÃO PÚBLICA PADRÃO. AF_12/2014</t>
  </si>
  <si>
    <t>EPARO MECÂNICO COM BETONEIRA 400L, APLICADA MANUALMENTE EM TETO, ESPES</t>
  </si>
  <si>
    <t>SURA DE 20MM, COM EXECUÇÃO DE TALISCAS. AF_03/2015</t>
  </si>
  <si>
    <t>CUÇÃO DE TALISCAS. AF_03/2015</t>
  </si>
  <si>
    <t>548 de 606</t>
  </si>
  <si>
    <t>SURA DE 10MM, COM EXECUÇÃO DE TALISCAS. AF_03/2015</t>
  </si>
  <si>
    <t>REVESTIMENTO CERÂMICO PARA PAREDES EXTERNAS EM PASTILHAS DE PORCELANA     M2</t>
  </si>
  <si>
    <t>COM VÃOS. AF_06/2014</t>
  </si>
  <si>
    <t>SEM VÃOS. AF_06/2014</t>
  </si>
  <si>
    <t>155,60</t>
  </si>
  <si>
    <t>ÍCIES EXTERNAS DA SACADA. AF_06/2014</t>
  </si>
  <si>
    <t>186,45</t>
  </si>
  <si>
    <t>ÍCIES INTERNAS DA SACADA. AF_06/2014</t>
  </si>
  <si>
    <t>REVESTIMENTO CERÂMICO PARA PAREDES INTERNAS COM PLACAS TIPO ESMALTADA     M2</t>
  </si>
  <si>
    <t>EXTRA DE DIMENS'ES 20X20 CM APLICADAS EM AMBIENTES DE ÁREA MENOR QUE 5</t>
  </si>
  <si>
    <t>M² NA ALTURA INTEIRA DAS PAREDES. AF_06/2014</t>
  </si>
  <si>
    <t>549 de 606</t>
  </si>
  <si>
    <t>EXTRA DE DIMENS'ES 20X20 CM APLICADAS EM AMBIENTES DE ÁREA MAIOR QUE 5</t>
  </si>
  <si>
    <t>M² A MEIA ALTURA DAS PAREDES. AF_06/2014</t>
  </si>
  <si>
    <t>EXTRA DE DIMENS'ES 25X35 CM APLICADAS EM AMBIENTES DE ÁREA MENOR QUE 5</t>
  </si>
  <si>
    <t>EXTRA DE DIMENS'ES 25X35 CM APLICADAS EM AMBIENTES DE ÁREA MAIOR QUE 5</t>
  </si>
  <si>
    <t>EXTRA   DE DIMENS'ES 33X45 CM APLICADAS EM AMBIENTES DE ÁREA MENOR QUE</t>
  </si>
  <si>
    <t>5 M² NA ALTURA INTEIRA DAS PAREDES. AF_06/2014</t>
  </si>
  <si>
    <t>EXTRA DE DIMENS'ES 33X45 CM APLICADAS EM AMBIENTES DE ÁREA MAIOR QUE 5</t>
  </si>
  <si>
    <t>550 de 606</t>
  </si>
  <si>
    <t>EXTRA DE DIMENS'ES 33X45 CM APLICADAS EM AMBIENTES DE ÁREA MENOR QUE 5</t>
  </si>
  <si>
    <t>EXTRA   DE DIMENS'ES 33X45 CM APLICADAS EM AMBIENTES DE ÁREA MAIOR QUE</t>
  </si>
  <si>
    <t>5 M² A MEIA ALTURA DAS PAREDES. AF_06/2014</t>
  </si>
  <si>
    <t>177,93</t>
  </si>
  <si>
    <t>NOS COM VÃOS. AF_10/2014</t>
  </si>
  <si>
    <t>NOS SEM VÃOS. AF_10/2014</t>
  </si>
  <si>
    <t>172,75</t>
  </si>
  <si>
    <t>PERFÍCIES EXTERNAS DA SACADA. AF_10/2014</t>
  </si>
  <si>
    <t>PERFÍCIES INTERNAS DA SACADA. AF_10/2014</t>
  </si>
  <si>
    <t>(COMPOSIÇÃO REPRESENTATIVA) DO SERVIÇO DE REVESTIMENTO CERÂMICO PARA A   M2</t>
  </si>
  <si>
    <t>MBIENTES DE ÁREAS MOLHADAS, MEIA PAREDE OU PAREDE INTEIRA, COM PLACAS</t>
  </si>
  <si>
    <t>TIPO GRÊS OU SEMI-GRÊS, DIMENS'ES 20X20 CM, PARA EDIFICAÇÃO HABITACION</t>
  </si>
  <si>
    <t>AL MULTIFAMILIAR (PRÉDIO). AF_11/2014</t>
  </si>
  <si>
    <t>AREDES INTERNAS, MEIA PAREDE, OU PAREDE INTEIRA, PLACAS GRÊS OU SEMI-G</t>
  </si>
  <si>
    <t>RÊS DE 20X20 CM, PARA EDIFICAÇ'ES HABITACIONAIS UNIFAMILIAR (CASAS) E</t>
  </si>
  <si>
    <t>EDIFICAÇ'ES PÚBLICAS PADRÃO. AF_11/2014</t>
  </si>
  <si>
    <t>551 de 606</t>
  </si>
  <si>
    <t>PADRÃO POPULAR DE DIMENS'ES 20X20 CM, ARGAMASSA TIPO AC I, APLICADAS E</t>
  </si>
  <si>
    <t>M AMBIENTES DE ÁREA MENOR QUE 5 M2 NA ALTURA INTEIRA DAS PAREDES. AF_0</t>
  </si>
  <si>
    <t>M AMBIENTES DE ÁREA MAIOR QUE 5 M2 NA ALTURA INTEIRA DAS PAREDES. AF_0</t>
  </si>
  <si>
    <t>M AMBIENTES DE ÁREA MENOR QUE 5 M2 A MEIA ALTURA DAS PAREDES. AF_06/20</t>
  </si>
  <si>
    <t>M AMBIENTES DE ÁREA MAIOR QUE 5 M2 A MEIA ALTURA DAS PAREDES. AF_06/20</t>
  </si>
  <si>
    <t>PADRÃO POPULAR DE DIMENS'ES 20X20 CM, ARGAMASSA TIPO AC III, APLICADAS</t>
  </si>
  <si>
    <t>EM AMBIENTES DE ÁREA MENOR QUE 5 M2 NA ALTURA INTEIRA DAS PAREDES. AF</t>
  </si>
  <si>
    <t>EM AMBIENTES DE ÁREA MAIOR QUE 5 M2 NA ALTURA INTEIRA DAS PAREDES. AF</t>
  </si>
  <si>
    <t>552 de 606</t>
  </si>
  <si>
    <t>EM AMBIENTES DE ÁREA MENOR QUE 5 M2 A MEIA ALTURA DAS PAREDES. AF_06/</t>
  </si>
  <si>
    <t>EM AMBIENTES DE ÁREA MAIOR QUE 5 M2 A MEIA ALTURA DAS PAREDES. AF_06/</t>
  </si>
  <si>
    <t>PEITORIL EM MARMORE BRANCO, LARGURA DE 15CM, ASSENTADO COM ARGAMASSA T   M</t>
  </si>
  <si>
    <t>PEITORIL EM MARMORE BRANCO, LARGURA DE 25CM, ASSENTADO COM ARGAMASSA T   M</t>
  </si>
  <si>
    <t>TABEIRA DE MADEIRA LEI, 1A QUALIDADE, 2,5X30,0CM PARA BEIRAL DE TELHAD   M</t>
  </si>
  <si>
    <t>O</t>
  </si>
  <si>
    <t>FORRO EM MADEIRA PINUS, PARA AMBIENTES RESIDENCIAIS, INCLUSIVE ESTRUTU   M2</t>
  </si>
  <si>
    <t>RA DE FIXAÇÃO. AF_05/2017</t>
  </si>
  <si>
    <t>FORRO EM MADEIRA PINUS, PARA AMBIENTES COMERCIAIS, INCLUSIVE ESTRUTURA   M2</t>
  </si>
  <si>
    <t>120,57</t>
  </si>
  <si>
    <t>DE FIXAÇÃO. AF_05/2017</t>
  </si>
  <si>
    <t>ACABAMENTOS PARA FORRO (RODA-FORRO EM MADEIRA PINUS). AF_05/2017</t>
  </si>
  <si>
    <t>FORRO EM PLACAS DE GESSO, PARA AMBIENTES RESIDENCIAIS. AF_05/2017_P</t>
  </si>
  <si>
    <t>26,06</t>
  </si>
  <si>
    <t>FORRO EM DRYWALL, PARA AMBIENTES RESIDENCIAIS, INCLUSIVE ESTRUTURA DE     M2</t>
  </si>
  <si>
    <t>47,35</t>
  </si>
  <si>
    <t>FIXAÇÃO. AF_05/2017_P</t>
  </si>
  <si>
    <t>553 de 606</t>
  </si>
  <si>
    <t>FORRO EM PLACAS DE GESSO, PARA AMBIENTES COMERCIAIS. AF_05/2017_P</t>
  </si>
  <si>
    <t>FORRO EM DRYWALL, PARA AMBIENTES COMERCIAIS, INCLUSIVE ESTRUTURA DE FI   M2</t>
  </si>
  <si>
    <t>XAÇÃO. AF_05/2017_P</t>
  </si>
  <si>
    <t>ACABAMENTOS PARA FORRO (MOLDURA DE GESSO). AF_05/2017</t>
  </si>
  <si>
    <t>ACABAMENTOS PARA FORRO (MOLDURA EM DRYWALL, COM LARGURA DE 15 CM). AF_   M</t>
  </si>
  <si>
    <t>05/2017_P</t>
  </si>
  <si>
    <t>ACABAMENTOS PARA FORRO (SANCA DE GESSO MONTADA NA OBRA). AF_05/2017_P     M2</t>
  </si>
  <si>
    <t>REVESTIMENTO EM LAMINADO MELAMINICO TEXTURIZADO, ESPESSURA 0,8 MM, FIX   M2</t>
  </si>
  <si>
    <t>78,06</t>
  </si>
  <si>
    <t>RECOLOCACO DE FORROS EM REGUA DE PVC E PERFIS, CONSIDERANDO REAPROVEIT   M2</t>
  </si>
  <si>
    <t>FORRO EM RÉGUAS DE PVC, FRISADO, PARA AMBIENTES RESIDENCIAIS, INCLUSIV   M2</t>
  </si>
  <si>
    <t>E ESTRUTURA DE FIXAÇÃO. AF_05/2017_P</t>
  </si>
  <si>
    <t>FORRO EM RÉGUAS DE PVC, FRISADO, PARA AMBIENTES COMERCIAIS, INCLUSIVE     M2</t>
  </si>
  <si>
    <t>ESTRUTURA DE FIXAÇÃO. AF_05/2017_P</t>
  </si>
  <si>
    <t>ACABAMENTOS PARA FORRO (RODA-FORRO EM PERFIL METÁLICO E PLÁSTICO). AF_   M</t>
  </si>
  <si>
    <t>FORRO EM RÉGUAS DE PVC, LISO, PARA AMBIENTES RESIDENCIAIS, INCLUSIVE E   M2</t>
  </si>
  <si>
    <t>STRUTURA DE FIXAÇÃO. AF_05/2017_P</t>
  </si>
  <si>
    <t>FORRO DE PVC, LISO, PARA AMBIENTES COMERCIAIS, INCLUSIVE ESTRUTURA DE     M2</t>
  </si>
  <si>
    <t>554 de 606</t>
  </si>
  <si>
    <t>ISOLAMENTO TERMICO COM ARGAMASSA TRACO 1:3 (CIMENTO E AREIA GROSSA NAO   M2</t>
  </si>
  <si>
    <t>95,88</t>
  </si>
  <si>
    <t>PENEIRADA), COM ADICAO DE PEROLAS DE ISOPOR, ESPESSURA 6CM, PREPARO M</t>
  </si>
  <si>
    <t>REPARO ESTRUTURAL DE ESTRUTURAS DE CONCRETO COM ARGAMASSA POLIMERICA D   M2</t>
  </si>
  <si>
    <t>REPARO/COLAGEM DE ESTRUTURAS DE CONCRETO COM ADESIVO ESTRUTURAL A BASE   M2</t>
  </si>
  <si>
    <t>191,83</t>
  </si>
  <si>
    <t>ESTUCAMENTO DE PANOS DE FACHADA SEM VÃOS DO SISTEMA DE PAREDES DE CONC   M2</t>
  </si>
  <si>
    <t>RETO EM EDIFICAÇ'ES DE MÚLTIPLOS PAVIMENTOS. AF_06/2015</t>
  </si>
  <si>
    <t>ESTUCAMENTO DE PANOS DE FACHADA COM VÃOS DO SISTEMA DE PAREDES DE CONC   M2</t>
  </si>
  <si>
    <t>ESTUCAMENTO DE SUPERFÍCIE EXTERNA DA SACADA DO SISTEMA DE PAREDES DE C   M2</t>
  </si>
  <si>
    <t>ONCRETO EM EDIFICAÇ'ES DE MÚLTIPLOS PAVIMENTOS. AF_06/2015</t>
  </si>
  <si>
    <t>RETO EM EDIFICAÇ'ES DE PAVIMENTO ÚNICO. AF_06/2015</t>
  </si>
  <si>
    <t>ESTUCAMENTO DE DENSIDADE BAIXA NAS FACES INTERNAS DE PAREDES DO SISTEM   M2</t>
  </si>
  <si>
    <t>ESTUCAMENTO, PARA QUALQUER REVESTIMENTO, EM TETO DO SISTEMA DE PAREDES   M2</t>
  </si>
  <si>
    <t>DE CONCRETO. AF_06/2015</t>
  </si>
  <si>
    <t>ESTUCAMENTO DE DENSIDADE ALTA, NAS FACES INTERNAS DE PAREDES DO SISTEM   M2</t>
  </si>
  <si>
    <t>555 de 606</t>
  </si>
  <si>
    <t>ARGAMASSA TRACO 1:3 (CIMENTO E AREIA), PREPARO MANUAL, INCLUSO ADITIVO   M3</t>
  </si>
  <si>
    <t>505,13</t>
  </si>
  <si>
    <t>ARGAMASSA TRACO 1:4 (CIMENTO E AREIA), PREPARO MANUAL, INCLUSO ADITIVO   M3</t>
  </si>
  <si>
    <t>484,33</t>
  </si>
  <si>
    <t>ARGAMASSA TRAÇO 1:7 (CIMENTO E AREIA MÉDIA) COM ADIÇÃO DE PLASTIFICANT   M3</t>
  </si>
  <si>
    <t>282,77</t>
  </si>
  <si>
    <t>E PARA EMBOÇO/MASSA ÚNICA/ASSENTAMENTO DE ALVENARIA DE VEDAÇÃO, PREPAR</t>
  </si>
  <si>
    <t>O MECÂNICO COM BETONEIRA 400 L. AF_06/2014</t>
  </si>
  <si>
    <t>282,02</t>
  </si>
  <si>
    <t>O MECÂNICO COM BETONEIRA 600 L. AF_06/2014</t>
  </si>
  <si>
    <t>ARGAMASSA TRAÇO 1:6 (CIMENTO E AREIA MÉDIA) COM ADIÇÃO DE PLASTIFICANT   M3</t>
  </si>
  <si>
    <t>303,69</t>
  </si>
  <si>
    <t>292,31</t>
  </si>
  <si>
    <t>ARGAMASSA TRAÇO 1:1:6 (CIMENTO, CAL E AREIA MÉDIA) PARA EMBOÇO/MASSA Ú   M3</t>
  </si>
  <si>
    <t>349,11</t>
  </si>
  <si>
    <t>NICA/ASSENTAMENTO DE ALVENARIA DE VEDAÇÃO, PREPARO MECÂNICO COM BETONE</t>
  </si>
  <si>
    <t>398,66</t>
  </si>
  <si>
    <t>ARGAMASSA TRAÇO 1:1,5:7,5 (CIMENTO, CAL E AREIA MÉDIA) PARA EMBOÇO/MAS   M3</t>
  </si>
  <si>
    <t>393,86</t>
  </si>
  <si>
    <t>SA ÚNICA/ASSENTAMENTO DE ALVENARIA DE VEDAÇÃO, PREPARO MECÂNICO COM BE</t>
  </si>
  <si>
    <t>TONEIRA 400 L. AF_06/2014</t>
  </si>
  <si>
    <t>556 de 606</t>
  </si>
  <si>
    <t>392,96</t>
  </si>
  <si>
    <t>TONEIRA 600 L. AF_06/2014</t>
  </si>
  <si>
    <t>ARGAMASSA TRAÇO 1:2:8 (CIMENTO, CAL E AREIA MÉDIA) PARA EMBOÇO/MASSA Ú   M3</t>
  </si>
  <si>
    <t>420,79</t>
  </si>
  <si>
    <t>ARGAMASSA TRAÇO 1:2:9 (CIMENTO, CAL E AREIA MÉDIA) PARA EMBOÇO/MASSA Ú   M3</t>
  </si>
  <si>
    <t>397,95</t>
  </si>
  <si>
    <t>ARGAMASSA TRAÇO 1:3:12 (CIMENTO, CAL E AREIA MÉDIA) PARA EMBOÇO/MASSA     M3</t>
  </si>
  <si>
    <t>407,77</t>
  </si>
  <si>
    <t>ÚNICA/ASSENTAMENTO DE ALVENARIA DE VEDAÇÃO, PREPARO MECÂNICO COM BETON</t>
  </si>
  <si>
    <t>EIRA 400 L. AF_06/2014</t>
  </si>
  <si>
    <t>397,48</t>
  </si>
  <si>
    <t>EIRA 600 L. AF_06/2014</t>
  </si>
  <si>
    <t>ARGAMASSA TRAÇO 1:3 (CIMENTO E AREIA MÉDIA) PARA CONTRAPISO, PREPARO M   M3</t>
  </si>
  <si>
    <t>435,52</t>
  </si>
  <si>
    <t>ECÂNICO COM BETONEIRA 400 L. AF_06/2014</t>
  </si>
  <si>
    <t>427,31</t>
  </si>
  <si>
    <t>ECÂNICO COM BETONEIRA 600 L. AF_06/2014</t>
  </si>
  <si>
    <t>ARGAMASSA TRAÇO 1:4 (CIMENTO E AREIA MÉDIA) PARA CONTRAPISO, PREPARO M   M3</t>
  </si>
  <si>
    <t>387,15</t>
  </si>
  <si>
    <t>380,74</t>
  </si>
  <si>
    <t>ARGAMASSA TRAÇO 1:5 (CIMENTO E AREIA MÉDIA) PARA CONTRAPISO, PREPARO M   M3</t>
  </si>
  <si>
    <t>357,54</t>
  </si>
  <si>
    <t>351,38</t>
  </si>
  <si>
    <t>557 de 606</t>
  </si>
  <si>
    <t>ARGAMASSA TRAÇO 1:6 (CIMENTO E AREIA MÉDIA) PARA CONTRAPISO, PREPARO M   M3</t>
  </si>
  <si>
    <t>333,10</t>
  </si>
  <si>
    <t>327,57</t>
  </si>
  <si>
    <t>ARGAMASSA TRAÇO 1:5 (CIMENTO E AREIA GROSSA) PARA CHAPISCO CONVENCIONA   M3</t>
  </si>
  <si>
    <t>260,99</t>
  </si>
  <si>
    <t>L, PREPARO MECÂNICO COM BETONEIRA 400 L. AF_06/2014</t>
  </si>
  <si>
    <t>257,49</t>
  </si>
  <si>
    <t>L, PREPARO MECÂNICO COM BETONEIRA 600 L. AF_06/2014</t>
  </si>
  <si>
    <t>ARGAMASSA TRAÇO 1:3 (CIMENTO E AREIA GROSSA) PARA CHAPISCO CONVENCIONA   M3</t>
  </si>
  <si>
    <t>317,54</t>
  </si>
  <si>
    <t>ARGAMASSA TRAÇO 1:4 (CIMENTO E AREIA GROSSA) PARA CHAPISCO CONVENCIONA   M3</t>
  </si>
  <si>
    <t>287,82</t>
  </si>
  <si>
    <t>282,11</t>
  </si>
  <si>
    <t>ARGAMASSA TRAÇO 1:5 (CIMENTO E AREIA GROSSA) COM ADIÇÃO DE EMULSÃO POL   M3</t>
  </si>
  <si>
    <t>2.306,81</t>
  </si>
  <si>
    <t>IMÉRICA PARA CHAPISCO ROLADO, PREPARO MECÂNICO COM BETONEIRA 400 L. AF</t>
  </si>
  <si>
    <t>2.312,53</t>
  </si>
  <si>
    <t>IMÉRICA PARA CHAPISCO ROLADO, PREPARO MECÂNICO COM BETONEIRA 600 L. AF</t>
  </si>
  <si>
    <t>ARGAMASSA TRAÇO 1:3 (CIMENTO E AREIA GROSSA) COM ADIÇÃO DE EMULSÃO POL   M3</t>
  </si>
  <si>
    <t>2.372,30</t>
  </si>
  <si>
    <t>558 de 606</t>
  </si>
  <si>
    <t>2.362,45</t>
  </si>
  <si>
    <t>ARGAMASSA TRAÇO 1:4 (CIMENTO E AREIA GROSSA) COM ADIÇÃO DE EMULSÃO POL   M3</t>
  </si>
  <si>
    <t>2.329,54</t>
  </si>
  <si>
    <t>2.328,81</t>
  </si>
  <si>
    <t>O MECÂNICO COM MISTURADOR DE EIXO HORIZONTAL DE 300 KG. AF_06/2014</t>
  </si>
  <si>
    <t>270,44</t>
  </si>
  <si>
    <t>O MECÂNICO COM MISTURADOR DE EIXO HORIZONTAL DE 600 KG. AF_06/2014</t>
  </si>
  <si>
    <t>317,01</t>
  </si>
  <si>
    <t>290,11</t>
  </si>
  <si>
    <t>NICA/ASSENTAMENTO DE ALVENARIA DE VEDAÇÃO, PREPARO MECÂNICO COM MISTUR</t>
  </si>
  <si>
    <t>383,13</t>
  </si>
  <si>
    <t>ADOR DE EIXO HORIZONTAL DE 600 KG. AF_06/2014</t>
  </si>
  <si>
    <t>559 de 606</t>
  </si>
  <si>
    <t>395,11</t>
  </si>
  <si>
    <t>SA ÚNICA/ASSENTAMENTO DE ALVENARIA DE VEDAÇÃO, PREPARO MECÂNICO COM MI</t>
  </si>
  <si>
    <t>STURADOR DE EIXO HORIZONTAL DE 300 KG. AF_06/2014</t>
  </si>
  <si>
    <t>376,27</t>
  </si>
  <si>
    <t>413,86</t>
  </si>
  <si>
    <t>400,93</t>
  </si>
  <si>
    <t>390,45</t>
  </si>
  <si>
    <t>ÚNICA/ASSENTAMENTO DE ALVENARIA DE VEDAÇÃO, PREPARO MECÂNICO COM MISTU</t>
  </si>
  <si>
    <t>RADOR DE EIXO HORIZONTAL DE 600 KG. AF_06/2014</t>
  </si>
  <si>
    <t>ECÂNICO COM MISTURADOR DE EIXO HORIZONTAL DE 160 KG. AF_06/2014</t>
  </si>
  <si>
    <t>425,20</t>
  </si>
  <si>
    <t>ECÂNICO COM MISTURADOR DE EIXO HORIZONTAL DE 300 KG. AF_06/2014</t>
  </si>
  <si>
    <t>414,75</t>
  </si>
  <si>
    <t>ECÂNICO COM MISTURADOR DE EIXO HORIZONTAL DE 600 KG. AF_06/2014</t>
  </si>
  <si>
    <t>423,10</t>
  </si>
  <si>
    <t>560 de 606</t>
  </si>
  <si>
    <t>383,45</t>
  </si>
  <si>
    <t>368,49</t>
  </si>
  <si>
    <t>374,76</t>
  </si>
  <si>
    <t>347,92</t>
  </si>
  <si>
    <t>340,12</t>
  </si>
  <si>
    <t>348,93</t>
  </si>
  <si>
    <t>315,49</t>
  </si>
  <si>
    <t>281,40</t>
  </si>
  <si>
    <t>L, PREPARO MECÂNICO COM MISTURADOR DE EIXO HORIZONTAL DE 300 KG. AF_06</t>
  </si>
  <si>
    <t>256,32</t>
  </si>
  <si>
    <t>L, PREPARO MECÂNICO COM MISTURADOR DE EIXO HORIZONTAL DE 600 KG. AF_06</t>
  </si>
  <si>
    <t>L, PREPARO MECÂNICO COM MISTURADOR DE EIXO HORIZONTAL DE 160 KG. AF_06</t>
  </si>
  <si>
    <t>322,38</t>
  </si>
  <si>
    <t>561 de 606</t>
  </si>
  <si>
    <t>309,66</t>
  </si>
  <si>
    <t>280,64</t>
  </si>
  <si>
    <t>274,87</t>
  </si>
  <si>
    <t>2.269,14</t>
  </si>
  <si>
    <t>IMÉRICA PARA CHAPISCO ROLADO, PREPARO MECÂNICO COM MISTURADOR DE EIXO</t>
  </si>
  <si>
    <t>2.261,77</t>
  </si>
  <si>
    <t>2.337,57</t>
  </si>
  <si>
    <t>HORIZONTAL DE 160 KG. AF_06/2014</t>
  </si>
  <si>
    <t>2.323,23</t>
  </si>
  <si>
    <t>2.322,64</t>
  </si>
  <si>
    <t>562 de 606</t>
  </si>
  <si>
    <t>2.306,94</t>
  </si>
  <si>
    <t>2.282,79</t>
  </si>
  <si>
    <t>360,43</t>
  </si>
  <si>
    <t>376,14</t>
  </si>
  <si>
    <t>472,27</t>
  </si>
  <si>
    <t>NICA/ASSENTAMENTO DE ALVENARIA DE VEDAÇÃO, PREPARO MANUAL. AF_06/2014</t>
  </si>
  <si>
    <t>474,05</t>
  </si>
  <si>
    <t>SA ÚNICA/ASSENTAMENTO DE ALVENARIA DE VEDAÇÃO, PREPARO MANUAL. AF_06/2</t>
  </si>
  <si>
    <t>496,83</t>
  </si>
  <si>
    <t>475,41</t>
  </si>
  <si>
    <t>477,35</t>
  </si>
  <si>
    <t>ÚNICA/ASSENTAMENTO DE ALVENARIA DE VEDAÇÃO, PREPARO MANUAL. AF_06/2014</t>
  </si>
  <si>
    <t>511,14</t>
  </si>
  <si>
    <t>563 de 606</t>
  </si>
  <si>
    <t>433,17</t>
  </si>
  <si>
    <t>407,24</t>
  </si>
  <si>
    <t>344,41</t>
  </si>
  <si>
    <t>L, PREPARO MANUAL. AF_06/2014</t>
  </si>
  <si>
    <t>401,73</t>
  </si>
  <si>
    <t>367,32</t>
  </si>
  <si>
    <t>2.370,65</t>
  </si>
  <si>
    <t>IMÉRICA PARA CHAPISCO ROLADO, PREPARO MANUAL. AF_06/2014</t>
  </si>
  <si>
    <t>2.430,43</t>
  </si>
  <si>
    <t>2.395,25</t>
  </si>
  <si>
    <t>ARGAMASSA INDUSTRIALIZADA MULTIUSO PARA REVESTIMENTOS E ASSENTAMENTO D   M3</t>
  </si>
  <si>
    <t>A ALVENARIA, PREPARO COM MISTURADOR DE EIXO HORIZONTAL DE 160 KG. AF_0</t>
  </si>
  <si>
    <t>891,34</t>
  </si>
  <si>
    <t>A ALVENARIA, PREPARO COM MISTURADOR DE EIXO HORIZONTAL DE 300 KG. AF_0</t>
  </si>
  <si>
    <t>888,04</t>
  </si>
  <si>
    <t>A ALVENARIA, PREPARO COM MISTURADOR DE EIXO HORIZONTAL DE 600 KG. AF_0</t>
  </si>
  <si>
    <t>ARGAMASSA PRONTA PARA CONTRAPISO, PREPARO COM MISTURADOR DE EIXO HORIZ   M3</t>
  </si>
  <si>
    <t>1.268,89</t>
  </si>
  <si>
    <t>ONTAL DE 160 KG. AF_06/2014</t>
  </si>
  <si>
    <t>564 de 606</t>
  </si>
  <si>
    <t>1.266,71</t>
  </si>
  <si>
    <t>ONTAL DE 300 KG. AF_06/2014</t>
  </si>
  <si>
    <t>1.266,42</t>
  </si>
  <si>
    <t>ONTAL DE 600 KG. AF_06/2014</t>
  </si>
  <si>
    <t>ARGAMASSA PARA REVESTIMENTO DECORATIVO MONOCAMADA (MONOCAPA), PREPARO     M3</t>
  </si>
  <si>
    <t>2.991,78</t>
  </si>
  <si>
    <t>COM MISTURADOR DE EIXO HORIZONTAL DE 160 KG. AF_06/2014</t>
  </si>
  <si>
    <t>3.006,62</t>
  </si>
  <si>
    <t>3.016,17</t>
  </si>
  <si>
    <t>COM MISTURADOR DE EIXO HORIZONTAL DE 600 KG. AF_06/2014</t>
  </si>
  <si>
    <t>ARGAMASSA INDUSTRIALIZADA PARA CHAPISCO ROLADO, PREPARO COM MISTURADOR   M3</t>
  </si>
  <si>
    <t>4.344,42</t>
  </si>
  <si>
    <t>DE EIXO HORIZONTAL DE 160 KG. AF_06/2014</t>
  </si>
  <si>
    <t>4.397,98</t>
  </si>
  <si>
    <t>DE EIXO HORIZONTAL DE 300 KG. AF_06/2014</t>
  </si>
  <si>
    <t>4.421,37</t>
  </si>
  <si>
    <t>ARGAMASSA INDUSTRIALIZADA PARA CHAPISCO COLANTE, PREPARO COM MISTURADO   M3</t>
  </si>
  <si>
    <t>3.394,95</t>
  </si>
  <si>
    <t>R DE EIXO HORIZONTAL DE 160 KG. AF_06/2014</t>
  </si>
  <si>
    <t>3.435,03</t>
  </si>
  <si>
    <t>R DE EIXO HORIZONTAL DE 300 KG. AF_06/2014</t>
  </si>
  <si>
    <t>3.449,15</t>
  </si>
  <si>
    <t>R DE EIXO HORIZONTAL DE 600 KG. AF_06/2014</t>
  </si>
  <si>
    <t>1.023,59</t>
  </si>
  <si>
    <t>A ALVENARIA, PREPARO MANUAL. AF_06/2014</t>
  </si>
  <si>
    <t>ARGAMASSA PRONTA PARA CONTRAPISO, PREPARO MANUAL. AF_06/2014</t>
  </si>
  <si>
    <t>1.412,23</t>
  </si>
  <si>
    <t>ARGAMASSA INDUSTRIALIZADA PARA CHAPISCO ROLADO, PREPARO MANUAL. AF_06/   M3</t>
  </si>
  <si>
    <t>4.557,44</t>
  </si>
  <si>
    <t>565 de 606</t>
  </si>
  <si>
    <t>ARGAMASSA INDUSTRIALIZADA PARA CHAPISCO COLANTE, PREPARO MANUAL. AF_06   M3</t>
  </si>
  <si>
    <t>3.599,84</t>
  </si>
  <si>
    <t>ARGAMASSA PARA REVESTIMENTO DECORATIVO MONOCAMADA (MONOCAPA), MISTURA     M3</t>
  </si>
  <si>
    <t>3.094,27</t>
  </si>
  <si>
    <t>E PROJEÇÃO DE 1,5 M3/H DE ARGAMASSA. AF_06/2014</t>
  </si>
  <si>
    <t>3.102,09</t>
  </si>
  <si>
    <t>E PROJEÇÃO DE 2 M3/H DE ARGAMASSA. AF_06/2014</t>
  </si>
  <si>
    <t>ARGAMASSA INDUSTRIALIZADA PARA REVESTIMENTOS, MISTURA E PROJEÇÃO DE 1,   M3</t>
  </si>
  <si>
    <t>907,18</t>
  </si>
  <si>
    <t>5 M³/H DE ARGAMASSA. AF_06/2014</t>
  </si>
  <si>
    <t>ARGAMASSA INDUSTRIALIZADA PARA REVESTIMENTOS, MISTURA E PROJEÇÃO DE 2     M3</t>
  </si>
  <si>
    <t>899,03</t>
  </si>
  <si>
    <t>M³/H DE ARGAMASSA. AF_06/2014</t>
  </si>
  <si>
    <t>ARGAMASSA À BASE DE GESSO, MISTURA E PROJEÇÃO DE 1,5 M³/H DE ARGAMASSA   M3</t>
  </si>
  <si>
    <t>524,93</t>
  </si>
  <si>
    <t>ARGAMASSA TRAÇO 1:0,5:4,5 (CIMENTO, CAL E AREIA MÉDIA), PREPARO MECÂNI   M3</t>
  </si>
  <si>
    <t>357,53</t>
  </si>
  <si>
    <t>CO COM BETONEIRA 400 L. AF_08/2014</t>
  </si>
  <si>
    <t>ARGAMASSA TRAÇO 1:0,5:4,5 (CIMENTO, CAL E AREIA MÉDIA) PARA ASSENTAMEN   M3</t>
  </si>
  <si>
    <t>419,60</t>
  </si>
  <si>
    <t>TO DE ALVENARIA, PREPARO MANUAL. AF_08/2014</t>
  </si>
  <si>
    <t>ARGAMASSA TRAÇO 1:3 (CIMENTO E AREIA MÉDIA), PREPARO MECÂNICO COM BETO   M3</t>
  </si>
  <si>
    <t>340,49</t>
  </si>
  <si>
    <t>NEIRA 400 L. AF_08/2014</t>
  </si>
  <si>
    <t>ARGAMASSA TRAÇO 1:3 (CIMENTO E AREIA MÉDIA), PREPARO MANUAL. AF_08/201   M3</t>
  </si>
  <si>
    <t>405,41</t>
  </si>
  <si>
    <t>ARGAMASSA TRAÇO 1:4 (CIMENTO E AREIA MÉDIA), PREPARO MECÂNICO COM BETO   M3</t>
  </si>
  <si>
    <t>302,00</t>
  </si>
  <si>
    <t>ARGAMASSA TRAÇO 1:4 (CIMENTO E AREIA MÉDIA), PREPARO MANUAL. AF_08/201   M3</t>
  </si>
  <si>
    <t>368,93</t>
  </si>
  <si>
    <t>397,33</t>
  </si>
  <si>
    <t>566 de 606</t>
  </si>
  <si>
    <t>ARGAMASSA TRAÇO 1:1,65 (CIMENTO E AREIA MÉDIA), FCK 20 MPA, PREPARO ME   M3</t>
  </si>
  <si>
    <t>528,48</t>
  </si>
  <si>
    <t>CÂNICO COM MISTURADOR DUPLO HORIZONTAL DE ALTA TURBULÊNCIA. AF_11/2016</t>
  </si>
  <si>
    <t>ARGAMASSA TRAÇO 1:3 (CIMENTO E AREIA), PREPARO MECANICO , INCLUSO ADIT   M3</t>
  </si>
  <si>
    <t>440,21</t>
  </si>
  <si>
    <t>CARGA, DESCARGA E TRANSPORTE DE MATERIAIS</t>
  </si>
  <si>
    <t>TRANSPORTE HORIZONTAL, MASSA/GRANEL, JERICA 90L, 30M. AF_06/2014</t>
  </si>
  <si>
    <t>TRANSPORTE HORIZONTAL, MASSA/GRANEL, JERICA 90L, 50M. AF_06/2014</t>
  </si>
  <si>
    <t>TRANSPORTE HORIZONTAL, MASSA/GRANEL, JERICA 90L, 75M. AF_06/2014</t>
  </si>
  <si>
    <t>41,87</t>
  </si>
  <si>
    <t>TRANSPORTE HORIZONTAL, MASSA/GRANEL, JERICA 90L, 100M. AF_06/2014</t>
  </si>
  <si>
    <t>TRANSPORTE HORIZONTAL, MASSA/GRANEL, MINICARREGADEIRA, 30M. AF_06/2014   M3</t>
  </si>
  <si>
    <t>TRANSPORTE HORIZONTAL, MASSA/GRANEL, MINICARREGADEIRA, 50M. AF_06/2014   M3</t>
  </si>
  <si>
    <t>TRANSPORTE HORIZONTAL, MASSA/GRANEL, MINICARREGADEIRA, 75M. AF_06/2014   M3</t>
  </si>
  <si>
    <t>TRANSPORTE HORIZONTAL, MASSA/GRANEL, MINICARREGADEIRA, 100M. AF_06/201   M3</t>
  </si>
  <si>
    <t>TRANSPORTE HORIZONTAL, BLOCOS VAZADOS DE CONCRETO OU CERÂMICO 19X19X39   UN</t>
  </si>
  <si>
    <t>CM, MANUAL, 30M. AF_06/2014</t>
  </si>
  <si>
    <t>TRANSPORTE HORIZONTAL, BLOCOS CERÂMICOS FURADOS NA HORIZONTAL 9X19X19     UN</t>
  </si>
  <si>
    <t>CM, CARRINHO PLATAFORMA, 30M. AF_06/2014</t>
  </si>
  <si>
    <t>CM, CARRINHO PLATAFORMA, 50M. AF_06/2014</t>
  </si>
  <si>
    <t>567 de 606</t>
  </si>
  <si>
    <t>CM, CARRINHO PLATAFORMA, 75M. AF_06/2014</t>
  </si>
  <si>
    <t>CM, CARRINHO PLATAFORMA, 100M. AF_06/2014</t>
  </si>
  <si>
    <t>CM, CARRINHO PARA MINI PÁLETES, 30M. AF_06/2014</t>
  </si>
  <si>
    <t>CM, CARRINHO PARA MINI PÁLETES, 50M. AF_06/2014</t>
  </si>
  <si>
    <t>CM, CARRINHO PARA MINI PÁLETES, 75M. AF_06/2014</t>
  </si>
  <si>
    <t>CM, CARRINHO PARA MINI PÁLETES, 100M. AF_06/2014</t>
  </si>
  <si>
    <t>TRANSPORTE HORIZONTAL, PLACAS CERÂMICAS, MANUAL, 30M. AF_06/2014</t>
  </si>
  <si>
    <t>TRANSPORTE HORIZONTAL, PLACAS CERÂMICAS, CARRINHO PLATAFORMA, 30M. AF_   M2</t>
  </si>
  <si>
    <t>568 de 606</t>
  </si>
  <si>
    <t>TRANSPORTE HORIZONTAL, PLACAS CERÂMICAS, CARRINHO PLATAFORMA, 50M. AF_   M2</t>
  </si>
  <si>
    <t>TRANSPORTE HORIZONTAL, PLACAS CERÂMICAS, CARRINHO PLATAFORMA, 75M. AF_   M2</t>
  </si>
  <si>
    <t>TRANSPORTE HORIZONTAL, PLACAS CERÂMICAS, CARRINHO PLATAFORMA, 100M. AF   M2</t>
  </si>
  <si>
    <t>TRANSPORTE HORIZONTAL, PLACAS CERÂMICAS, CARRINHO PARA MINI PÁLETES, 3   M2</t>
  </si>
  <si>
    <t>0M. AF_06/2014</t>
  </si>
  <si>
    <t>TRANSPORTE HORIZONTAL, PLACAS CERÂMICAS, CARRINHO PARA MINI PÁLETES, 5   M2</t>
  </si>
  <si>
    <t>TRANSPORTE HORIZONTAL, PLACAS CERÂMICAS, CARRINHO PARA MINI PÁLETES, 7   M2</t>
  </si>
  <si>
    <t>TRANSPORTE HORIZONTAL, PLACAS CERÂMICAS, CARRINHO PARA MINI PÁLETES, 1   M2</t>
  </si>
  <si>
    <t>00M. AF_06/2014</t>
  </si>
  <si>
    <t>TRANSPORTE HORIZONTAL, PLACAS CERÂMICAS, MANIPULADOR TELESCÓPICO, 30M.   M2</t>
  </si>
  <si>
    <t>TRANSPORTE HORIZONTAL, PLACAS CERÂMICAS, MANIPULADOR TELESCÓPICO, 50M.   M2</t>
  </si>
  <si>
    <t>TRANSPORTE HORIZONTAL, PLACAS CERÂMICAS, MANIPULADOR TELESCÓPICO, 75M.   M2</t>
  </si>
  <si>
    <t>TRANSPORTE HORIZONTAL, PLACAS CERÂMICAS, MANIPULADOR TELESCÓPICO, 100M   M2</t>
  </si>
  <si>
    <t>TRANSPORTE HORIZONTAL, LATA DE 18 L, MANUAL, 30M. AF_06/2014</t>
  </si>
  <si>
    <t>TRANSPORTE VERTICAL, BLOCOS VAZADOS DE CONCRETO OU CERÂMICO 19X19X39 C   UN</t>
  </si>
  <si>
    <t>M, MANUAL, 1 PAVIMENTO. AF_06/2014</t>
  </si>
  <si>
    <t>TRANSPORTE VERTICAL, BLOCOS CERÂMICOS FURADOS NA HORIZONTAL 9X19X19 CM   UN</t>
  </si>
  <si>
    <t>, MANUAL, 1 PAVIMENTO. AF_06/2014</t>
  </si>
  <si>
    <t>569 de 606</t>
  </si>
  <si>
    <t>TRANSPORTE VERTICAL, PLACAS CERÂMICAS, MANUAL, 1 PAVIMENTO. AF_06/2014   M2</t>
  </si>
  <si>
    <t>TRANSPORTE VERTICAL, LATA DE 18 L, MANUAL, 1 PAVIMENTO. AF_06/2014</t>
  </si>
  <si>
    <t>TRANSPORTE VERTICAL, LATA DE 10 L, MANUAL, 1 PAVIMENTO. AF_06/2014</t>
  </si>
  <si>
    <t>TRANSPORTE HORIZONTAL, SACOS 50 KG, CARRINHO PLATAFORMA, 30M. AF_06/20   T</t>
  </si>
  <si>
    <t>TRANSPORTE HORIZONTAL, SACOS 30 KG, CARRINHO PLATAFORMA, 30M. AF_06/20   T</t>
  </si>
  <si>
    <t>TRANSPORTE HORIZONTAL, SACOS 20 KG, CARRINHO PLATAFORMA, 30M. AF_06/20   T</t>
  </si>
  <si>
    <t>TRANSPORTE HORIZONTAL, SACOS 50 KG, CARRINHO PLATAFORMA, 50M. AF_06/20   T</t>
  </si>
  <si>
    <t>TRANSPORTE HORIZONTAL, SACOS 30 KG, CARRINHO PLATAFORMA, 50M. AF_06/20   T</t>
  </si>
  <si>
    <t>TRANSPORTE HORIZONTAL, SACOS 20 KG, CARRINHO PLATAFORMA, 50M. AF_06/20   T</t>
  </si>
  <si>
    <t>TRANSPORTE HORIZONTAL, SACOS 50 KG, CARRINHO PLATAFORMA, 75M. AF_06/20   T</t>
  </si>
  <si>
    <t>TRANSPORTE HORIZONTAL, SACOS 30 KG, CARRINHO PLATAFORMA, 75M. AF_06/20   T</t>
  </si>
  <si>
    <t>TRANSPORTE HORIZONTAL, SACOS 20 KG, CARRINHO PLATAFORMA, 75M. AF_06/20   T</t>
  </si>
  <si>
    <t>TRANSPORTE HORIZONTAL, SACOS 50 KG, CARRINHO PLATAFORMA, 100M. AF_06/2   T</t>
  </si>
  <si>
    <t>TRANSPORTE HORIZONTAL, SACOS 30 KG, CARRINHO PLATAFORMA, 100M. AF_06/2   T</t>
  </si>
  <si>
    <t>TRANSPORTE HORIZONTAL, SACOS 20 KG, CARRINHO PLATAFORMA, 100M. AF_06/2   T</t>
  </si>
  <si>
    <t>570 de 606</t>
  </si>
  <si>
    <t>TRANSPORTE HORIZONTAL, LATA DE 18 L, CARRINHO PLATAFORMA, 30M. AF_06/2</t>
  </si>
  <si>
    <t>TRANSPORTE HORIZONTAL, LATA DE 18 L, CARRINHO PLATAFORMA, 50M. AF_06/2</t>
  </si>
  <si>
    <t>TRANSPORTE HORIZONTAL, LATA DE 18 L, CARRINHO PLATAFORMA, 75M. AF_06/2</t>
  </si>
  <si>
    <t>TRANSPORTE HORIZONTAL, LATA DE 18 L, CARRINHO PLATAFORMA, 100M. AF_06/</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</si>
  <si>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</si>
  <si>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</si>
  <si>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</si>
  <si>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</si>
  <si>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</si>
  <si>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</si>
  <si>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   M</t>
  </si>
  <si>
    <t>AL A 60 MM, MANUAL, 30M. AF_06/2015</t>
  </si>
  <si>
    <t>TRANSPORTE HORIZONTAL, TUBOS DE PVC SOLDÁVEL COM DIÂMETRO MAIOR QUE 60   M</t>
  </si>
  <si>
    <t>MM E MENOR OU IGUAL A 85 MM, MANUAL, 30M. AF_06/2015</t>
  </si>
  <si>
    <t>TRANSPORTE HORIZONTAL, TUBOS DE PVC SÉRIE NORMAL - ESGOTO PREDIAL, OU     M</t>
  </si>
  <si>
    <t>REFORÇADO PARA ESGOTO OU ÁGUAS PLUVIAIS PREDIAL, COM DIÂMETRO MENOR OU</t>
  </si>
  <si>
    <t>IGUAL A 75 MM, MANUAL, 30M. AF_06/2015</t>
  </si>
  <si>
    <t>REFORÇADO PARA ESGOTO OU ÁGUAS PLUVIAIS PREDIAL, COM DIÂMETRO MAIOR QU</t>
  </si>
  <si>
    <t>E 75 MM E MENOR OU IGUAL A 100 MM, MANUAL, 30M. AF_06/2015</t>
  </si>
  <si>
    <t>E 100 MM E MENOR OU IGUAL A 150 MM, MANUAL, 30M. AF_06/2015</t>
  </si>
  <si>
    <t>571 de 606</t>
  </si>
  <si>
    <t>TRANSPORTE HORIZONTAL, TUBOS DE CPVC COM DIÂMETRO MENOR OU IGUAL A 54     M</t>
  </si>
  <si>
    <t>MM, MANUAL, 30M. AF_06/2015</t>
  </si>
  <si>
    <t>TRANSPORTE HORIZONTAL, TUBOS DE CPVC COM DIÂMETRO MAIOR QUE 54 MM E ME   M</t>
  </si>
  <si>
    <t>NOR OU IGUAL A 73 MM, MANUAL, 30M. AF_06/2015</t>
  </si>
  <si>
    <t>TRANSPORTE HORIZONTAL, TUBOS DE CPVC COM DIÂMETRO MAIOR QUE 73 MM E ME   M</t>
  </si>
  <si>
    <t>NOR OU IGUAL A 89 MM, MANUAL, 30M. AF_06/2015</t>
  </si>
  <si>
    <t>TRANSPORTE HORIZONTAL, TUBOS DE PPR - PN 12 OU PN 25 COM DIÂMETRO MENO   M</t>
  </si>
  <si>
    <t>R OU IGUAL A 50 MM, MANUAL, 30M. AF_06/2015</t>
  </si>
  <si>
    <t>TRANSPORTE HORIZONTAL, TUBOS DE PPR - PN 12 OU PN 25 COM DIÂMETRO MAIO   M</t>
  </si>
  <si>
    <t>R QUE 50 MM E MENOR OU IGUAL A 75 MM, MANUAL, 30M. AF_06/2015</t>
  </si>
  <si>
    <t>R QUE 75 MM E MENOR OU IGUAL A 110 MM, MANUAL, 30M. AF_06/2015</t>
  </si>
  <si>
    <t>TRANSPORTE HORIZONTAL, TUBOS DE COBRE - CLASSE E, COM DIÂMETRO MENOR O   M</t>
  </si>
  <si>
    <t>U IGUAL A 42 MM, MANUAL, 30M. AF_06/2015</t>
  </si>
  <si>
    <t>TRANSPORTE HORIZONTAL, TUBOS DE COBRE - CLASSE E, COM DIÂMETRO MAIOR Q   M</t>
  </si>
  <si>
    <t>UE 42 MM E MENOR OU IGUAL A 66 MM, MANUAL, 30M. AF_06/2015</t>
  </si>
  <si>
    <t>UE 66 MM E MENOR OU IGUAL A 104 MM, MANUAL, 30M. AF_06/2015</t>
  </si>
  <si>
    <t>TRANSPORTE HORIZONTAL, TUBOS DE AÇO CARBONO LEVE OU MÉDIO, PRETO OU GA   M</t>
  </si>
  <si>
    <t>LVANIZADO, COM DIÂMETRO MENOR OU IGUAL A 25 MM, MANUAL, 30M. AF_06/201</t>
  </si>
  <si>
    <t>LVANIZADO, COM DIÂMETRO MAIOR QUE 25 MM E MENOR OU IGUAL A 40 MM, MANU</t>
  </si>
  <si>
    <t>AL, 30M. AF_06/2015</t>
  </si>
  <si>
    <t>LVANIZADO, COM DIÂMETRO MAIOR QUE 40 MM E MENOR OU IGUAL A 65 MM, MANU</t>
  </si>
  <si>
    <t>572 de 606</t>
  </si>
  <si>
    <t>LVANIZADO, COM DIÂMETRO MAIOR QUE 65 MM E MENOR OU IGUAL A 90 MM, MANU</t>
  </si>
  <si>
    <t>LVANIZADO, COM DIÂMETRO MAIOR QUE 90 MM E MENOR OU IGUAL A 125 MM, MAN</t>
  </si>
  <si>
    <t>UAL, 30M. AF_06/2015</t>
  </si>
  <si>
    <t>LVANIZADO, COM DIÂMETRO MAIOR QUE 125 MM E MENOR OU IGUAL A 150 MM, MA</t>
  </si>
  <si>
    <t>NUAL, 30M. AF_06/2015</t>
  </si>
  <si>
    <t>TRANSPORTE HORIZONTAL, MADEIRA, MANUAL, 30M. AF_06/2015</t>
  </si>
  <si>
    <t>TRANSPORTE HORIZONTAL, VERGALH'ES DE AÇO, MANUAL, 30M. AF_06/2015</t>
  </si>
  <si>
    <t>TRANSPORTE HORIZONTAL, LATA DE 18 L, MANIPULADOR TELESCÓPICO, 30M. AF_</t>
  </si>
  <si>
    <t>TRANSPORTE HORIZONTAL, LATA DE 18 L, MANIPULADOR TELESCÓPICO, 50M. AF_</t>
  </si>
  <si>
    <t>TRANSPORTE HORIZONTAL, LATA DE 18 L, MANIPULADOR TELESCÓPICO, 75M. AF_</t>
  </si>
  <si>
    <t>TRANSPORTE HORIZONTAL, LATA DE 18 L, MANIPULADOR TELESCÓPICO, 100M. AF</t>
  </si>
  <si>
    <t>TRANSPORTE HORIZONTAL, PÁLETE DE SACOS, MANIPULADOR TELESCÓPICO, 30M.     T</t>
  </si>
  <si>
    <t>TRANSPORTE HORIZONTAL, PÁLETE DE SACOS, MANIPULADOR TELESCÓPICO, 50M.     T</t>
  </si>
  <si>
    <t>TRANSPORTE HORIZONTAL, PÁLETE DE SACOS, MANIPULADOR TELESCÓPICO, 75M.     T</t>
  </si>
  <si>
    <t>TRANSPORTE HORIZONTAL, PÁLETE DE SACOS, MANIPULADOR TELESCÓPICO, 100M.   T</t>
  </si>
  <si>
    <t>573 de 606</t>
  </si>
  <si>
    <t>TRANSPORTE HORIZONTAL, BLOCOS VAZADOS DE CONCRETO 19X19X39 CM, MANIPUL   MIL</t>
  </si>
  <si>
    <t>ADOR TELESCÓPICO, 30M. AF_06/2014</t>
  </si>
  <si>
    <t>TRANSPORTE HORIZONTAL, BLOCOS CERÂMICOS FURADOS NA VERTICAL 19X19X39 C   MIL</t>
  </si>
  <si>
    <t>M, MANIPULADOR TELESCÓPICO, 30M. AF_06/2014</t>
  </si>
  <si>
    <t>TRANSPORTE HORIZONTAL, BLOCOS CERÂMICOS FURADOS NA HORIZONTAL 9X19X19     MIL</t>
  </si>
  <si>
    <t>CM, MANIPULADOR TELESCÓPICO, 30M. AF_06/2014</t>
  </si>
  <si>
    <t>117,11</t>
  </si>
  <si>
    <t>ADOR TELESCÓPICO, 50M. AF_06/2014</t>
  </si>
  <si>
    <t>M, MANIPULADOR TELESCÓPICO, 50M. AF_06/2014</t>
  </si>
  <si>
    <t>CM, MANIPULADOR TELESCÓPICO, 50M. AF_06/2014</t>
  </si>
  <si>
    <t>157,72</t>
  </si>
  <si>
    <t>ADOR TELESCÓPICO, 75M. AF_06/2014</t>
  </si>
  <si>
    <t>M, MANIPULADOR TELESCÓPICO, 75M. AF_06/2014</t>
  </si>
  <si>
    <t>CM, MANIPULADOR TELESCÓPICO, 75M. AF_06/2014</t>
  </si>
  <si>
    <t>216,27</t>
  </si>
  <si>
    <t>ADOR TELESCÓPICO, 100M. AF_06/2014</t>
  </si>
  <si>
    <t>139,77</t>
  </si>
  <si>
    <t>M, MANIPULADOR TELESCÓPICO, 100M. AF_06/2014</t>
  </si>
  <si>
    <t>CM, MANIPULADOR TELESCÓPICO, 100M. AF_06/2014</t>
  </si>
  <si>
    <t>PENEIRAMENTO DE AREIA COM PENEIRA ELÉTRICA. AF_11/2015</t>
  </si>
  <si>
    <t>PENEIRAMENTO DE AREIA COM PENEIRA MANUAL. AF_11/2015</t>
  </si>
  <si>
    <t>ENSACAMENTO DE AREIA. AF_11/2015</t>
  </si>
  <si>
    <t>574 de 606</t>
  </si>
  <si>
    <t>TRANSPORTE HORIZONTAL MANUAL, DE 30 M, DE JANELAS. AF_07/2016</t>
  </si>
  <si>
    <t>TRANSPORTE VERTICAL MANUAL, DE 1 PAVIMENTO, DE JANELAS. AF_07/2016</t>
  </si>
  <si>
    <t>TRANSPORTE HORIZONTAL MANUAL, DE 30 M, DE KIT PORTA-PRONTA OU PORTA DE   UN</t>
  </si>
  <si>
    <t>MADEIRA FOLHA LEVE OU MÉDIA, PORTA DE AÇO E PORTA DE ALUMÍNIO. AF_07/</t>
  </si>
  <si>
    <t>MADEIRA FOLHA PESADA OU SUPERPESADA E PORTA CORTA-FOGO. AF_07/2016</t>
  </si>
  <si>
    <t>TRANSPORTE VERTICAL MANUAL, DE 1 PAVIMENTO, DE KIT PORTA-PRONTA OU POR   UN</t>
  </si>
  <si>
    <t>TA DE MADEIRA FOLHA LEVE OU MÉDIA, PORTA DE AÇO E PORTA DE ALUMÍNIO. A</t>
  </si>
  <si>
    <t>TA DE MADEIRA FOLHA PESADA OU SUPERPESADA E PORTA CORTA-FOGO. AF_07/20</t>
  </si>
  <si>
    <t>TRANSPORTE HORIZONTAL MANUAL, DE 30 M, DE BANCADA DE MÁRMORE OU GRANIT   UN</t>
  </si>
  <si>
    <t>O PARA COZINHA/LAVATÓRIO OU MÁRMORE SINTÉTICO COM CUBA INTEGRADA. AF_0</t>
  </si>
  <si>
    <t>TRANSPORTE VERTICAL MANUAL, DE 1 PAVIMENTO, DE BANCADA DE MÁRMORE OU G   UN</t>
  </si>
  <si>
    <t>RANITO PARA COZINHA/LAVATÓRIO OU MÁRMORE SINTÉTICO COM CUBA INTEGRADA.</t>
  </si>
  <si>
    <t>AF_07/2016</t>
  </si>
  <si>
    <t>TRANSPORTE HORIZONTAL DE 30 M COM CARRINHO PLATAFORMA COM BANCADA DE M   UN</t>
  </si>
  <si>
    <t>ÁRMORE OU GRANITO PARA COZINHA/LAVATÓRIO OU MÁRMORE SINTÉTICO COM CUBA</t>
  </si>
  <si>
    <t>TRANSPORTE HORIZONTAL DE 50 M COM CARRINHO PLATAFORMA COM BANCADA DE M   UN</t>
  </si>
  <si>
    <t>575 de 606</t>
  </si>
  <si>
    <t>TRANSPORTE HORIZONTAL DE 75 M COM CARRINHO PLATAFORMA COM BANCADA DE M   UN</t>
  </si>
  <si>
    <t>TRANSPORTE HORIZONTAL DE 100 M COM CARRINHO PLATAFORMA COM BANCADA DE     UN</t>
  </si>
  <si>
    <t>MÁRMORE OU GRANITO PARA COZINHA/LAVATÓRIO OU MÁRMORE SINTÉTICO COM CUB</t>
  </si>
  <si>
    <t>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</si>
  <si>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</si>
  <si>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</si>
  <si>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</si>
  <si>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   M2</t>
  </si>
  <si>
    <t>TRANSPORTE HORIZONTAL MANUAL, DE 30 M, DE TELHA TERMOACÚSTICA OU TELHA   M2</t>
  </si>
  <si>
    <t>DE AÇO ZINCADO. AF_07/2016</t>
  </si>
  <si>
    <t>TRANSPORTE HORIZONTAL MANUAL, DE 30 M, DE TELHA DE FIBROCIMENTO ONDULA   M2</t>
  </si>
  <si>
    <t>DA OU TELHA ESTRUTURAL DE FIBROCIMENTO, CANALETE 90 OU KALHETÃO. AF_07</t>
  </si>
  <si>
    <t>TRANSPORTE HORIZONTAL DE 100 M COM MANIPULADOR TELESCÓPICO DE TELHAS T   M2</t>
  </si>
  <si>
    <t>ERMOACÚSTICA, FIBROCIMENTO ONDULADA, AÇO ZINCADO, FIBROCIMENTO ESTRUTU</t>
  </si>
  <si>
    <t>RAL, CANALETE 90 OU KALHETÃO. AF_07/2016</t>
  </si>
  <si>
    <t>TRANSPORTE HORIZONTAL MANUAL, DE 30 M, DE BACIA SANITÁRIA, CAIXA ACOPL   UN</t>
  </si>
  <si>
    <t>ADA, TANQUE OU PIA. AF_07/2016</t>
  </si>
  <si>
    <t>TRANSPORTE VERTICAL MANUAL DE 1 PAVIMENTO DE BACIA SANITÁRIA, CAIXA AC   UN</t>
  </si>
  <si>
    <t>OPLADA, TANQUE OU PIA. AF_07/2016</t>
  </si>
  <si>
    <t>TRANSPORTE HORIZONTAL DE 30 M COM CARRINHO PLATAFORMA COM BACIA SANITÁ   UN</t>
  </si>
  <si>
    <t>RIA, CAIXA ACOPLADA, TANQUE OU PIA. AF_07/2016</t>
  </si>
  <si>
    <t>TRANSPORTE HORIZONTAL DE 50 M COM CARRINHO PLATAFORMA COM BACIA SANITÁ   UN</t>
  </si>
  <si>
    <t>576 de 606</t>
  </si>
  <si>
    <t>TRANSPORTE HORIZONTAL DE 75 M COM CARRINHO PLATAFORMA COM BACIA SANITÁ   UN</t>
  </si>
  <si>
    <t>TRANSPORTE HORIZONTAL DE 100 M COM CARRINHO PLATAFORMA COM BACIA SANIT   UN</t>
  </si>
  <si>
    <t>ÁRIA, CAIXA ACOPLADA, TANQUE OU PIA. AF_07/2016</t>
  </si>
  <si>
    <t>TRANSPORTE HORIZONTAL DE 100 M COM MANIPULADOR TELESCÓPICO DE BACIAS S   UN</t>
  </si>
  <si>
    <t>ANITÁRIAS, CAIXA ACOPLADA, TANQUE OU PIA. AF_07/2016</t>
  </si>
  <si>
    <t>TRANSPORTE HORIZONTAL MANUAL, DE 30 M, DE TELHA DE CONCRETO OU CERÂMIC   M2</t>
  </si>
  <si>
    <t>A. AF_07/2016</t>
  </si>
  <si>
    <t>TRANSPORTE HORIZONTAL DE 30 M COM CARRINHO PLATAFORMA COM TELHA DE CON   M2</t>
  </si>
  <si>
    <t>CRETO OU CERÂMICA. AF_07/2016</t>
  </si>
  <si>
    <t>TRANSPORTE HORIZONTAL DE 50 M COM CARRINHO PLATAFORMA COM TELHA DE CON   M2</t>
  </si>
  <si>
    <t>TRANSPORTE HORIZONTAL DE 75 M COM CARRINHO PLATAFORMA COM TELHA DE CON   M2</t>
  </si>
  <si>
    <t>TRANSPORTE HORIZONTAL DE 100 M COM CARRINHO PLATAFORMA COM TELHA DE CO   M2</t>
  </si>
  <si>
    <t>NCRETO OU CERÂMICA. AF_07/2016</t>
  </si>
  <si>
    <t>TRANSPORTE HORIZONTAL DE 100 M COM MANIPULADOR TELESCÓPICO DE TELHAS D   M2</t>
  </si>
  <si>
    <t>E CONCRETO OU CERÂMICA. AF_07/2016</t>
  </si>
  <si>
    <t>TRANSPORTE HORIZONTAL MANUAL, DE 30 M, DE BARRAMENTO BLINDADO. AF_07/2   M</t>
  </si>
  <si>
    <t>TRANSPORTE HORIZONTAL DE 100 M COM CARRINHO PLATAFORMA COM BARRAMENTO     M</t>
  </si>
  <si>
    <t>TRANSPORTE HORIZONTAL MANUAL, DE 30 M, DE CALHA. AF_07/2016</t>
  </si>
  <si>
    <t>577 de 606</t>
  </si>
  <si>
    <t>LIMPEZA DE PISO CERÂMICO OU PORCELANATO COM VASSOURA A SECO. AF_04/201   M2</t>
  </si>
  <si>
    <t>LIMPEZA DE PISO CERÂMICO OU PORCELANATO COM PANO ÚMIDO. AF_04/2019</t>
  </si>
  <si>
    <t>LIMPEZA DE PISO CERÂMICO OU COM PEDRAS RÚSTICAS UTILIZANDO ÁCIDO MURIÁ   M2</t>
  </si>
  <si>
    <t>TICO. AF_04/2019</t>
  </si>
  <si>
    <t>LIMPEZA DE REVESTIMENTO CERÂMICO EM PAREDE COM PANO ÚMIDO AF_04/2019</t>
  </si>
  <si>
    <t>LIMPEZA DE REVESTIMENTO CERÂMICO EM PAREDE UTILIZANDO ÁCIDO MURIÁTICO.   M2</t>
  </si>
  <si>
    <t>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</si>
  <si>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</si>
  <si>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</si>
  <si>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</si>
  <si>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</si>
  <si>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</si>
  <si>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</si>
  <si>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ABERTURA DE POCO | CISTERNA OU CACIMBA |</t>
  </si>
  <si>
    <t>PERFURACAO DE POCO</t>
  </si>
  <si>
    <t>74163/001 PERFURACAO DE POCO COM PERFURATRIZ PNEUMATICA</t>
  </si>
  <si>
    <t>74163/002 PERFURACAO DE POCO COM PERFURATRIZ A PERCUSSAO</t>
  </si>
  <si>
    <t>290,80</t>
  </si>
  <si>
    <t>POCO TUBULAR PROFUNDO</t>
  </si>
  <si>
    <t>CONJUNTO DE MANGUEIRA PARA COMBATE A INCENDIO EM FIBRA DE POLIESTER PU   UN</t>
  </si>
  <si>
    <t>RA, COM 1.1/2", REVESTIDA INTERNAMENTE, COM 2 LANCES DE 15M CADA</t>
  </si>
  <si>
    <t>CONCRETO CICLOPICO FCK=10MPA 30% PEDRA DE MAO INCLUSIVE LANCAMENTO</t>
  </si>
  <si>
    <t>339,33</t>
  </si>
  <si>
    <t>578 de 606</t>
  </si>
  <si>
    <t>CAIXA PARA RALO C OM GRELHA FOFO 135 KG DE ALV TIJOLO MACICO (7X10X20)   UN</t>
  </si>
  <si>
    <t>1.199,76</t>
  </si>
  <si>
    <t>PAREDES DE UMA VEZ (0.20 M) DE 0.90X1.20X1.50 M (EXTERNA) COM ARGAMAS</t>
  </si>
  <si>
    <t>SA 1:4 CIMENTO:AREIA, BASE CONC FCK=10 MPA, EXCLUSIVE ESCAVACAO E REAT</t>
  </si>
  <si>
    <t>MÃO FRANCESA EM BARRA DE FERRO CHATO RETANGULAR 2" X 1/4", REFORÇADA,     UN</t>
  </si>
  <si>
    <t>GUARDA-CORPO FIXADO EM FÔRMA DE MADEIRA COM TRAVESS'ES EM MADEIRA PREG   M</t>
  </si>
  <si>
    <t>46,53</t>
  </si>
  <si>
    <t>ADA E FECHAMENTO EM TELA DE POLIPROPILENO PARA EDIFICAÇ'ES COM ATÉ 2 P</t>
  </si>
  <si>
    <t>AVIMENTOS. AF_11/2017</t>
  </si>
  <si>
    <t>ADA E FECHAMENTO EM TELA DE POLIPROPILENO PARA EDIFICAÇ'ES COM 3 PAVI</t>
  </si>
  <si>
    <t>MENTOS. AF_11/2017</t>
  </si>
  <si>
    <t>ADA E FECHAMENTO EM TELA DE POLIPROPILENO PARA EDIFICAÇ'ES COM ALTURA</t>
  </si>
  <si>
    <t>IGUAL OU SUPERIOR A 4 PAVIMENTOS. AF_11/2017</t>
  </si>
  <si>
    <t>ADA E FECHAMENTO EM PAINEL COMPENSADO PARA EDIFICAÇ'ES COM ATÉ 2 PAVIM</t>
  </si>
  <si>
    <t>ENTOS. AF_11/2017</t>
  </si>
  <si>
    <t>ADA E FECHAMENTO EM PAINEL COMPENSADO PARA EDIFICAÇ'ES COM 3 PAVIMENTO</t>
  </si>
  <si>
    <t>S. AF_11/2017</t>
  </si>
  <si>
    <t>ADA E FECHAMENTO EM PAINEL COMPENSADO PARA EDIFICAÇ'ES COM ALTURA IGUA</t>
  </si>
  <si>
    <t>L OU SUPERIOR A 4 PAVIMENTOS. AF_11/2017</t>
  </si>
  <si>
    <t>579 de 606</t>
  </si>
  <si>
    <t>ADA PRÉ-MONTADA E ENCAIXE NA FÔRMA. PARA EDIFICAÇ'ES COM ATÉ 2 PAVIMEN</t>
  </si>
  <si>
    <t>TOS. AF_11/2017</t>
  </si>
  <si>
    <t>ADA PRÉ-MONTADA E ENCAIXE NA FÔRMA PARA EDIFICAÇ'ES COM 3 PAVIMENTOS.</t>
  </si>
  <si>
    <t>ADA PRÉ-MONTADA E ENCAIXE NA FÔRMA. PARA EDIFICAÇ'ES COM ALTURA IGUAL</t>
  </si>
  <si>
    <t>OU SUPERIOR A 4 PAVIMENTOS. AF_11/2017</t>
  </si>
  <si>
    <t>GUARDA-CORPO EM LAJE PÓS-DESFÔRMA, PARA ESTRUTURAS EM CONCRETO, COM ES   M</t>
  </si>
  <si>
    <t>CORAS DE MADEIRA ESTRONCADAS NA ESTRUTURA, TRAVESS'ES DE MADEIRA PREGA</t>
  </si>
  <si>
    <t>DOS E FECHAMENTO EM TELA DE POLIPROPILENO PARA EDIFICAÇ'ES COM ALTURA</t>
  </si>
  <si>
    <t>ATÉ 4 PAVIMENTOS (1 MONTAGEM POR OBRA). AF_11/2017</t>
  </si>
  <si>
    <t>42,20</t>
  </si>
  <si>
    <t>DOS E FECHAMENTO EM TELA DE POLIPROPILENO PARA EDIFICAÇ'ES ACIMA DE 4</t>
  </si>
  <si>
    <t>PAV. (2 MONTAGENS POR OBRA). AF_11/2017</t>
  </si>
  <si>
    <t>GUARDA-CORPO EM LAJE PÓS-DESFORMA, PARA ESTRUTURAS EM CONCRETO, COM ES   M</t>
  </si>
  <si>
    <t>68,59</t>
  </si>
  <si>
    <t>CORAS METÁLICAS ESTRONCADAS NA ESTRUTURA, TRAVESS'ES DE MADEIRA E FECH</t>
  </si>
  <si>
    <t>AMENTO EM TELA DE POLIPROPILENO PARA EDIFICAÇ'ES COM ALTURA ATÉ 4 PAVI</t>
  </si>
  <si>
    <t>MENTOS (1 MONTAGEM POR OBRA). AF_11/2017</t>
  </si>
  <si>
    <t>AMENTO EM TELA DE POLIPROPILENO PARA EDIFICAÇ'ES ACIMA DE 4 PAVIMENTOS</t>
  </si>
  <si>
    <t>(2 MONTAGENS POR OBRA). AF_11/2017</t>
  </si>
  <si>
    <t>FECHAMENTO REMOVÍVEL DE VÃO DE PORTAS, EM MADEIRA (VÃO DO ELEVADOR)</t>
  </si>
  <si>
    <t>1 MONTAGEM EM OBRA. AF_11/2017</t>
  </si>
  <si>
    <t>580 de 606</t>
  </si>
  <si>
    <t>FECHAMENTO REMOVÍVEL DE ABERTURA DE CAIXILHO, EM MADEIRA 4 MONTAGENS   M2</t>
  </si>
  <si>
    <t>EM OBRA. AF_11/2017</t>
  </si>
  <si>
    <t>FECHAMENTO REMOVÍVEL DE ABERTURA NO PISO, EM MADEIRA 1 MONTAGEM EM O   M2</t>
  </si>
  <si>
    <t>BRA. AF_11/2017</t>
  </si>
  <si>
    <t>PONTEIRAS DE PROTEÇÃO DE VERGALH'ES EXPOSTOS EM FUNDAÇ'ES. AF_11/2017     M2</t>
  </si>
  <si>
    <t>PONTEIRAS DE PROTEÇÃO DE VERGALH'ES EXPOSTOS EM ESTRUTURAS DE CONCRETO   M2</t>
  </si>
  <si>
    <t>ARMADO CONVENCIONAL. AF_11/2017</t>
  </si>
  <si>
    <t>PONTEIRAS DE PROTEÇÃO DE VERGALH'ES EXPOSTOS EM ALVENARIA ESTRUTURAL.     M2</t>
  </si>
  <si>
    <t>SINALIZAÇÃO COM FITA FIXADA NA ESTRUTURA. AF_11/2017</t>
  </si>
  <si>
    <t>SINALIZAÇÃO COM FITA FIXADA EM CONE PLÁSTICO, INCLUINDO CONE. AF_11/20   M</t>
  </si>
  <si>
    <t>COLOCAÇÃO DE TELA EM ANDAIME FACHADEIRO. AF_11/2017</t>
  </si>
  <si>
    <t>MONTAGEM E DESMONTAGEM DE ANDAIME MODULAR FACHADEIRO, COM PISO METÁLIC   M2</t>
  </si>
  <si>
    <t>O, PARA EDIFICAÇ'ES COM MÚLTIPLOS PAVIMENTOS (EXCLUSIVE ANDAIME E LIMP</t>
  </si>
  <si>
    <t>EZA). AF_11/2017</t>
  </si>
  <si>
    <t>MONTAGEM E DESMONTAGEM DE ANDAIME TUBULAR TIPO TORRE (EXCLUSIVE ANDA   M</t>
  </si>
  <si>
    <t>IME E LIMPEZA). AF_11/2017</t>
  </si>
  <si>
    <t>MONTAGEM E DESMONTAGEM DE ANDAIME MULTIDIRECIONAL (EXCLUSIVE ANDAIME E   M3</t>
  </si>
  <si>
    <t>LIMPEZA). AF_11/2017</t>
  </si>
  <si>
    <t>COBERTURA PARA PROTEÇÃO DE PEDESTRES SOBRE ESTRUTURA DE ANDAIME, INCLU   M2</t>
  </si>
  <si>
    <t>57,24</t>
  </si>
  <si>
    <t>SIVE MONTAGEM E DESMONTAGEM. AF_11/2017</t>
  </si>
  <si>
    <t>PLATAFORMA DE PROTEÇÃO PRINCIPAL PARA ALVENARIA ESTRUTURAL PARA SER AP   M</t>
  </si>
  <si>
    <t>542,60</t>
  </si>
  <si>
    <t>OIADA EM ANDAIME, INCLUSIVE MONTAGEM E DESMONTAGEM. AF_11/2017</t>
  </si>
  <si>
    <t>LETREIROS/LOGOTIPOS/NUMERAÇ'ES/SINALIZAÇ'ES</t>
  </si>
  <si>
    <t>´PLACA DE IDENTIFICAÇÃO</t>
  </si>
  <si>
    <t>PLACA ESMALTADA PARA IDENTIFICAÇÃO NR DE RUA, DIMENS'ES 45X25CM</t>
  </si>
  <si>
    <t>90,02</t>
  </si>
  <si>
    <t>SERP</t>
  </si>
  <si>
    <t>581 de 606</t>
  </si>
  <si>
    <t>DESMATAMENTO E LIMPEZA MECANIZADA DE TERRENO COM ARVORES ATE Ø 15CM, U   M2</t>
  </si>
  <si>
    <t>LIMPEZA MECANIZADA DE TERRENO COM REMOCAO DE CAMADA VEGETAL, UTILIZAND   M2</t>
  </si>
  <si>
    <t>O MOTONIVELADORA</t>
  </si>
  <si>
    <t>DESMATAMENTO E LIMPEZA MECANIZADA DE TERRENO COM REMOCAO DE CAMADA VEG   M2</t>
  </si>
  <si>
    <t>TAPUME DE CHAPA DE MADEIRA COMPENSADA, E= 6MM, COM PINTURA A CAL E REA   M2</t>
  </si>
  <si>
    <t>48,76</t>
  </si>
  <si>
    <t>PASSADICOS COM TABUAS DE MADEIRA PARA PEDESTRES</t>
  </si>
  <si>
    <t>PASSADICOS COM TABUAS DE MADEIRA PARA VEICULOS</t>
  </si>
  <si>
    <t>48,28</t>
  </si>
  <si>
    <t>CHAPA DE ACO CARBONO 3/8 (COLOC/ USO/ RETIR) P/ PASS VEICULO SOBRE VAL   M2</t>
  </si>
  <si>
    <t>DEMOLICOES/RETIRADAS</t>
  </si>
  <si>
    <t>REMOCAO DE VIDRO COMUM</t>
  </si>
  <si>
    <t>582 de 606</t>
  </si>
  <si>
    <t>DEMOLIÇÃO DE ALVENARIA DE BLOCO FURADO, DE FORMA MANUAL, COM REAPROVEI   M3</t>
  </si>
  <si>
    <t>67,85</t>
  </si>
  <si>
    <t>TAMENTO. AF_12/2017</t>
  </si>
  <si>
    <t>DEMOLIÇÃO DE ALVENARIA DE BLOCO FURADO, DE FORMA MANUAL, SEM REAPROVEI   M3</t>
  </si>
  <si>
    <t>DEMOLIÇÃO DE ALVENARIA DE TIJOLO MACIÇO, DE FORMA MANUAL, COM REAPROVE   M3</t>
  </si>
  <si>
    <t>ITAMENTO. AF_12/2017</t>
  </si>
  <si>
    <t>DEMOLIÇÃO DE ALVENARIA DE TIJOLO MACIÇO, DE FORMA MANUAL, SEM REAPROVE   M3</t>
  </si>
  <si>
    <t>DEMOLIÇÃO DE ALVENARIA PARA QUALQUER TIPO DE BLOCO, DE FORMA MECANIZAD   M3</t>
  </si>
  <si>
    <t>A, SEM REAPROVEITAMENTO. AF_12/2017</t>
  </si>
  <si>
    <t>DEMOLIÇÃO DE PILARES E VIGAS EM CONCRETO ARMADO, DE FORMA MANUAL, SEM     M3</t>
  </si>
  <si>
    <t>343,84</t>
  </si>
  <si>
    <t>DEMOLIÇÃO DE PILARES E VIGAS EM CONCRETO ARMADO, DE FORMA MECANIZADA C   M3</t>
  </si>
  <si>
    <t>158,66</t>
  </si>
  <si>
    <t>OM MARTELETE, SEM REAPROVEITAMENTO. AF_12/2017</t>
  </si>
  <si>
    <t>DEMOLIÇÃO DE LAJES, DE FORMA MANUAL, SEM REAPROVEITAMENTO. AF_12/2017     M3</t>
  </si>
  <si>
    <t>163,43</t>
  </si>
  <si>
    <t>DEMOLIÇÃO DE LAJES, DE FORMA MECANIZADA COM MARTELETE, SEM REAPROVEITA   M3</t>
  </si>
  <si>
    <t>74,68</t>
  </si>
  <si>
    <t>MENTO. AF_12/2017</t>
  </si>
  <si>
    <t>DEMOLIÇÃO DE ARGAMASSAS, DE FORMA MANUAL, SEM REAPROVEITAMENTO. AF_12/   M2</t>
  </si>
  <si>
    <t>DEMOLIÇÃO DE RODAPÉ CERÂMICO, DE FORMA MANUAL, SEM REAPROVEITAMENTO. A   M</t>
  </si>
  <si>
    <t>F_12/2017</t>
  </si>
  <si>
    <t>DEMOLIÇÃO DE REVESTIMENTO CERÂMICO, DE FORMA MANUAL, SEM REAPROVEITAME   M2</t>
  </si>
  <si>
    <t>NTO. AF_12/2017</t>
  </si>
  <si>
    <t>DEMOLIÇÃO DE REVESTIMENTO CERÂMICO, DE FORMA MECANIZADA COM MARTELETE,   M2</t>
  </si>
  <si>
    <t>DEMOLIÇÃO DE PAVIMENTO INTERTRAVADO, DE FORMA MANUAL, COM REAPROVEITAM   M2</t>
  </si>
  <si>
    <t>ENTO. AF_12/2017</t>
  </si>
  <si>
    <t>583 de 606</t>
  </si>
  <si>
    <t>DEMOLIÇÃO PARCIAL DE PAVIMENTO ASFÁLTICO, DE FORMA MECANIZADA, SEM REA   M2</t>
  </si>
  <si>
    <t>PROVEITAMENTO. AF_12/2017</t>
  </si>
  <si>
    <t>REMOÇÃO DE TAPUME/ CHAPAS METÁLICAS E DE MADEIRA, DE FORMA MANUAL, SEM   M2</t>
  </si>
  <si>
    <t>REMOÇÃO DE CHAPAS E PERFIS DE DRYWALL, DE FORMA MANUAL, SEM REAPROVEIT   M2</t>
  </si>
  <si>
    <t>AMENTO. AF_12/2017</t>
  </si>
  <si>
    <t>REMOÇÃO DE PLACAS E PILARETES DE CONCRETO, DE FORMA MANUAL, SEM REAPRO   M2</t>
  </si>
  <si>
    <t>REMOÇÃO DE FORROS DE DRYWALL, PVC E FIBROMINERAL, DE FORMA MANUAL, SEM   M2</t>
  </si>
  <si>
    <t>REMOÇÃO DE FORRO DE GESSO, DE FORMA MANUAL, SEM REAPROVEITAMENTO. AF_1   M2</t>
  </si>
  <si>
    <t>REMOÇÃO DE TRAMA METÁLICA OU DE MADEIRA PARA FORRO, DE FORMA MANUAL, S   M2</t>
  </si>
  <si>
    <t>EM REAPROVEITAMENTO. AF_12/2017</t>
  </si>
  <si>
    <t>REMOÇÃO DE PISO DE MADEIRA (ASSOALHO E BARROTE), DE FORMA MANUAL, SEM     M2</t>
  </si>
  <si>
    <t>REMOÇÃO DE PORTAS, DE FORMA MANUAL, SEM REAPROVEITAMENTO. AF_12/2017</t>
  </si>
  <si>
    <t>REMOÇÃO DE JANELAS, DE FORMA MANUAL, SEM REAPROVEITAMENTO. AF_12/2017     M2</t>
  </si>
  <si>
    <t>REMOÇÃO DE TELHAS, DE FIBROCIMENTO, METÁLICA E CERÂMICA, DE FORMA MANU   M2</t>
  </si>
  <si>
    <t>AL, SEM REAPROVEITAMENTO. AF_12/2017</t>
  </si>
  <si>
    <t>REMOÇÃO DE PROTEÇÃO TÉRMICA PARA COBERTURA EM EPS, DE FORMA MANUAL, SE   M2</t>
  </si>
  <si>
    <t>M REAPROVEITAMENTO. AF_12/2017</t>
  </si>
  <si>
    <t>REMOÇÃO DE TELHAS DE FIBROCIMENTO, METÁLICA E CERÂMICA, DE FORMA MECAN   M2</t>
  </si>
  <si>
    <t>IZADA, COM USO DE GUINDASTE, SEM REAPROVEITAMENTO. AF_12/2017</t>
  </si>
  <si>
    <t>REMOÇÃO DE TRAMA DE MADEIRA PARA COBERTURA, DE FORMA MANUAL, SEM REAPR   M2</t>
  </si>
  <si>
    <t>OVEITAMENTO. AF_12/2017</t>
  </si>
  <si>
    <t>584 de 606</t>
  </si>
  <si>
    <t>REMOÇÃO DE TESOURAS DE MADEIRA, COM VÃO MENOR QUE 8M, DE FORMA MANUAL,   UN</t>
  </si>
  <si>
    <t>51,66</t>
  </si>
  <si>
    <t>REMOÇÃO DE TESOURAS DE MADEIRA, COM VÃO MAIOR OU IGUAL A 8M, DE FORMA     UN</t>
  </si>
  <si>
    <t>117,12</t>
  </si>
  <si>
    <t>MANUAL, SEM REAPROVEITAMENTO. AF_12/2017</t>
  </si>
  <si>
    <t>REMOÇÃO DE TESOURAS DE MADEIRA, COM VÃO MENOR QUE 8M, DE FORMA MECANIZ   UN</t>
  </si>
  <si>
    <t>76,57</t>
  </si>
  <si>
    <t>ADA, COM REAPROVEITAMENTO. AF_12/2017</t>
  </si>
  <si>
    <t>MECANIZADA, COM REAPROVEITAMENTO. AF_12/2017</t>
  </si>
  <si>
    <t>REMOÇÃO DE TRAMA METÁLICA PARA COBERTURA, DE FORMA MANUAL, SEM REAPROV   M2</t>
  </si>
  <si>
    <t>EITAMENTO. AF_12/2017</t>
  </si>
  <si>
    <t>REMOÇÃO DE TESOURAS METÁLICAS, COM VÃO MENOR QUE 8M, DE FORMA MANUAL,     UN</t>
  </si>
  <si>
    <t>136,58</t>
  </si>
  <si>
    <t>REMOÇÃO DE TESOURAS METÁLICAS, COM VÃO MAIOR OU IGUAL A 8M, DE FORMA M   UN</t>
  </si>
  <si>
    <t>270,72</t>
  </si>
  <si>
    <t>ANUAL, SEM REAPROVEITAMENTO. AF_12/2017</t>
  </si>
  <si>
    <t>REMOÇÃO DE TESOURAS METÁLICAS, COM VÃO MENOR QUE 8M, DE FORMA MECANIZA   UN</t>
  </si>
  <si>
    <t>DA, COM REAPROVEITAMENTO. AF_12/2017</t>
  </si>
  <si>
    <t>ECANIZADA, COM REAPROVEITAMENTO. AF_12/2017</t>
  </si>
  <si>
    <t>REMOÇÃO DE INTERRUPTORES/TOMADAS ELÉTRICAS, DE FORMA MANUAL, SEM REAPR   UN</t>
  </si>
  <si>
    <t>REMOÇÃO DE CABOS ELÉTRICOS, DE FORMA MANUAL, SEM REAPROVEITAMENTO. AF_   M</t>
  </si>
  <si>
    <t>REMOÇÃO DE TUBULAÇ'ES (TUBOS E CONEX'ES) DE ÁGUA FRIA, DE FORMA MANUAL   M</t>
  </si>
  <si>
    <t>, SEM REAPROVEITAMENTO. AF_12/2017</t>
  </si>
  <si>
    <t>REMOÇÃO DE LOUÇAS, DE FORMA MANUAL, SEM REAPROVEITAMENTO. AF_12/2017</t>
  </si>
  <si>
    <t>REMOÇÃO DE ACESSÓRIOS, DE FORMA MANUAL, SEM REAPROVEITAMENTO. AF_12/20   UN</t>
  </si>
  <si>
    <t>585 de 606</t>
  </si>
  <si>
    <t>REMOÇÃO DE LUMINÁRIAS, DE FORMA MANUAL, SEM REAPROVEITAMENTO. AF_12/20   UN</t>
  </si>
  <si>
    <t>REMOÇÃO DE METAIS SANITÁRIOS, DE FORMA MANUAL, SEM REAPROVEITAMENTO. A   UN</t>
  </si>
  <si>
    <t>ISOLAMENTO DE OBRA COM TELA PLASTICA COM MALHA DE 5MM E ESTRUTURA DE M   M2</t>
  </si>
  <si>
    <t>SERT</t>
  </si>
  <si>
    <t>CONTROLE TECNOLOGICO</t>
  </si>
  <si>
    <t>496,32</t>
  </si>
  <si>
    <t>248,16</t>
  </si>
  <si>
    <t>ENSAIO DE GRANULOMETRIA POR PENEIRAMENTO - SOLOS</t>
  </si>
  <si>
    <t>99,25</t>
  </si>
  <si>
    <t>ENSAIO DE LIMITE DE PLASTICIDADE - SOLOS</t>
  </si>
  <si>
    <t>ENSAIO DE COMPACTACAO - AMOSTRAS NAO TRABALHADAS - ENERGIA NORMAL - SO   UN</t>
  </si>
  <si>
    <t>117,87</t>
  </si>
  <si>
    <t>ENSAIO DE MASSA ESPECIFICA - IN SITU - METODO BALAO DE BORRACHA - SOLO   UN</t>
  </si>
  <si>
    <t>586 de 606</t>
  </si>
  <si>
    <t>ENSAIO DE INDICE DE SUPORTE CALIFORNIA - AMOSTRAS NAO TRABALHADAS - EN   UN</t>
  </si>
  <si>
    <t>ENSAIO DE TEOR DE UMIDADE - PROCESSO SPEEDY - SOLOS E AGREGADOS MIUDOS   UN</t>
  </si>
  <si>
    <t>ENSAIO DE CONTROLE DE TAXA DE APLICACAO DE LIGANTE BETUMINOSO</t>
  </si>
  <si>
    <t>ENSAIO DE EQUIVALENTE EM AREIA - SOLOS</t>
  </si>
  <si>
    <t>SERVIÇOS TÉCNICOS ESPECIALIZADOS PARA ACOMPANHAMENTO DE EXECUÇÃO DE FU   H</t>
  </si>
  <si>
    <t>100,86</t>
  </si>
  <si>
    <t>NDAÇ'ES PROFUNDAS E ESTRUTURAS DE CONTENÇÃO</t>
  </si>
  <si>
    <t>LOCAÇÃO DE PONTO PARA REFERÊNCIA TOPOGRÁFICA. AF_10/2018</t>
  </si>
  <si>
    <t>LOCACAO CONVENCIONAL DE OBRA, UTILIZANDO GABARITO DE TÁBUAS CORRIDAS P   M</t>
  </si>
  <si>
    <t>ONTALETADAS A CADA 2,00M - 2 UTILIZAÇ'ES. AF_10/2018</t>
  </si>
  <si>
    <t>CAVALETE DE OBRA COM ALTURA DE 1,00 M - 2 UTILIZAÇ'ES. AF_10/2018</t>
  </si>
  <si>
    <t>CAVALETE DE OBRA COM ALTURA DE 0,50 M - 2 UTILIZAÇ'ES. AF_10/2018</t>
  </si>
  <si>
    <t>MARCAÇÃO DE PONTOS EM GABARITO OU CAVALETE. AF_10/2018</t>
  </si>
  <si>
    <t>LOCAÇÃO DE REDE DE ÁGUA OU ESGOTO. AF_10/2018</t>
  </si>
  <si>
    <t>LOCAÇÃO DE PAVIMENTAÇÃO. AF_10/2018</t>
  </si>
  <si>
    <t>SERVICOS TOPOGRAFICOS PARA PAVIMENTACAO, INCLUSIVE NOTA DE SERVICOS, A   M2</t>
  </si>
  <si>
    <t>587 de 606</t>
  </si>
  <si>
    <t>TRANSPORTE COM CAMINHÃO BASCULANTE DE 10 M3, EM VIA URBANA EM LEITO NA   M3XKM</t>
  </si>
  <si>
    <t>TURAL (UNIDADE: M3XKM). AF_04/2016</t>
  </si>
  <si>
    <t>TRANSPORTE COM CAMINHÃO BASCULANTE DE 10 M3, EM VIA URBANA EM REVESTIM   M3XKM</t>
  </si>
  <si>
    <t>ENTO PRIMÁRIO (UNIDADE: M3XKM). AF_04/2016</t>
  </si>
  <si>
    <t>TRANSPORTE COM CAMINHÃO BASCULANTE DE 10 M3, EM VIA URBANA PAVIMENTADA   M3XKM</t>
  </si>
  <si>
    <t>, DMT ACIMA DE 30KM (UNIDADE: M3XKM). AF_04/2016</t>
  </si>
  <si>
    <t>TRANSPORTE COM CAMINHÃO BASCULANTE DE 14 M3, EM VIA URBANA EM LEITO NA   M3XKM</t>
  </si>
  <si>
    <t>TRANSPORTE COM CAMINHÃO BASCULANTE DE 14 M3, EM VIA URBANA EM REVESTIM   M3XKM</t>
  </si>
  <si>
    <t>TRANSPORTE COM CAMINHÃO BASCULANTE DE 14 M3, EM VIA URBANA PAVIMENTADA   M3XKM</t>
  </si>
  <si>
    <t>, DMT ACIMA DE 30 KM (UNIDADE: M3XKM). AF_04/2016</t>
  </si>
  <si>
    <t>TRANSPORTE COM CAMINHÃO BASCULANTE DE 10 M3, EM VIA URBANA EM LEITO NA   TXKM</t>
  </si>
  <si>
    <t>TURAL (UNIDADE: TXKM). AF_04/2016</t>
  </si>
  <si>
    <t>TRANSPORTE COM CAMINHÃO BASCULANTE DE 10 M3, EM VIA URBANA EM REVESTIM   TXKM</t>
  </si>
  <si>
    <t>ENTO PRIMÁRIO (UNIDADE: TXKM). AF_04/2016</t>
  </si>
  <si>
    <t>TRANSPORTE COM CAMINHÃO BASCULANTE DE 10 M3, EM VIA URBANA PAVIMENTADA   TXKM</t>
  </si>
  <si>
    <t>, DMT ACIMA DE 30 KM (UNIDADE: TXKM). AF_04/2016</t>
  </si>
  <si>
    <t>TRANSPORTE COM CAMINHÃO BASCULANTE DE 14 M3, EM VIA URBANA EM LEITO NA   TXKM</t>
  </si>
  <si>
    <t>TRANSPORTE COM CAMINHÃO BASCULANTE DE 14 M3, EM VIA URBANA EM REVESTIM   TXKM</t>
  </si>
  <si>
    <t>TRANSPORTE COM CAMINHÃO BASCULANTE DE 14 M3, EM VIA URBANA PAVIMENTADA   TXKM</t>
  </si>
  <si>
    <t>TRANSPORTE COM CAMINHÃO BASCULANTE DE 18 M3, EM VIA URBANA EM LEITO NA   M3XKM</t>
  </si>
  <si>
    <t>TURAL (UNIDADE: M3XKM). AF_09/2016</t>
  </si>
  <si>
    <t>588 de 606</t>
  </si>
  <si>
    <t>TRANSPORTE COM CAMINHÃO BASCULANTE DE 18 M3, EM VIA URBANA EM REVESTIM   M3XKM</t>
  </si>
  <si>
    <t>ENTO PRIMÁRIO (UNIDADE: M3XKM). AF_09/2016</t>
  </si>
  <si>
    <t>TRANSPORTE COM CAMINHÃO BASCULANTE DE 18 M3, EM VIA URBANA PAVIMENTADA   M3XKM</t>
  </si>
  <si>
    <t>, DMT ACIMA DE 30 KM(UNIDADE: M3XKM). AF_09/2016</t>
  </si>
  <si>
    <t>TRANSPORTE COM CAMINHÃO BASCULANTE DE 18 M3, EM VIA URBANA EM LEITO NA   TXKM</t>
  </si>
  <si>
    <t>TURAL (UNIDADE: TXKM). AF_09/2016</t>
  </si>
  <si>
    <t>TRANSPORTE COM CAMINHÃO BASCULANTE DE 18 M3, EM VIA URBANA EM REVESTIM   TXKM</t>
  </si>
  <si>
    <t>ENTO PRIMÁRIO (UNIDADE: TXKM). AF_09/2016</t>
  </si>
  <si>
    <t>TRANSPORTE COM CAMINHÃO BASCULANTE DE 18 M3, EM VIA URBANA PAVIMENTADA   TXKM</t>
  </si>
  <si>
    <t>, DMT ACIMA DE 30 KM (UNIDADE: TXKM). AF_09/2016</t>
  </si>
  <si>
    <t>, DMT ATÉ 30 KM (UNIDADE: M3XKM). AF_12/2016</t>
  </si>
  <si>
    <t>, DMT ATÉ 30 KM (UNIDADE: TXKM). AF_12/2016</t>
  </si>
  <si>
    <t>TRANSPORTE DE MATERIAL ASFALTICO, COM CAMINHÃO COM CAPACIDADE DE 30000   TXKM</t>
  </si>
  <si>
    <t>L EM RODOVIA PAVIMENTADA PARA DISTÂNCIAS MÉDIAS DE TRANSPORTE SUPERIO</t>
  </si>
  <si>
    <t>RES A 100 KM. AF_02/2016</t>
  </si>
  <si>
    <t>589 de 606</t>
  </si>
  <si>
    <t>TRANSPORTE DE MATERIAL ASFALTICO, COM CAMINHÃO COM CAPACIDADE DE 20000   TXKM</t>
  </si>
  <si>
    <t>L EM RODOVIA PAVIMENTADA PARA DISTÂNCIAS MÉDIAS DE TRANSPORTE IGUAL O</t>
  </si>
  <si>
    <t>L EM RODOVIA NÃO PAVIMENTADA PARA DISTÂNCIAS MÉDIAS DE TRANSPORTE SUP</t>
  </si>
  <si>
    <t>ERIORES A 100 KM. AF_02/2016</t>
  </si>
  <si>
    <t>L EM RODOVIA NÃO PAVIMENTADA PARA DISTÂNCIAS MÉDIAS DE TRANSPORTE IGU</t>
  </si>
  <si>
    <t>AL OU INFERIOR A 100 KM. AF_02/2016</t>
  </si>
  <si>
    <t>PORTÃO PARA CERCA</t>
  </si>
  <si>
    <t>PORTAO COM MOUROES DE MADEIRA ROLICA, DIAMETRO 11CM, COM 5 FIOS DE ARA   M</t>
  </si>
  <si>
    <t>ME FARPADO Nº 14 CLASSE 250, SEM DOBRADICAS</t>
  </si>
  <si>
    <t>CERCA COM MOUR'ES DE MADEIRA</t>
  </si>
  <si>
    <t>CERCA COM MOUROES DE MADEIRA ROLICA, DIAMETRO 11CM, ESPACAMENTO DE 2M,   M</t>
  </si>
  <si>
    <t>ALTURA LIVRE DE 1M, CRAVADOS 0,5M, COM 5 FIOS DE ARAME FARPADO Nº 14</t>
  </si>
  <si>
    <t>CERCA COM MOUROES DE CONCRETO, RETO, ESPACAMENTO DE 3M, CRAVADOS 0,5M,   M</t>
  </si>
  <si>
    <t>COM 4 FIOS DE ARAME FARPADO Nº 14 CLASSE 250</t>
  </si>
  <si>
    <t>CERCA COM MOUROES DE MADEIRA, 7,5X7,5CM, ESPACAMENTO DE 2M, ALTURA LIV   M</t>
  </si>
  <si>
    <t>RE DE 2M, CRAVADOS 0,5M, COM 4 FIOS DE ARAME FARPADO Nº 14 CLASSE 250</t>
  </si>
  <si>
    <t>RE DE 2M, CRAVADOS 0,5M, COM 8 FIOS DE ARAME FARPADO Nº 14 CLASSE 250</t>
  </si>
  <si>
    <t>CERCA COM MOUROES DE CONCRETO, SECAO "T" PONTA INCLINADA, 10X10CM, ESP   M</t>
  </si>
  <si>
    <t>ACAMENTO DE 3M, CRAVADOS 0,5M, COM 11 FIOS DE ARAME FARPADO Nº 16</t>
  </si>
  <si>
    <t>590 de 606</t>
  </si>
  <si>
    <t>CERCA COM MOUROES DE CONCRETO, RETO, 15X15CM, ESPACAMENTO DE 3M, CRAVA   M</t>
  </si>
  <si>
    <t>DOS 0,5M, ESCORAS DE 10X10CM NOS CANTOS, COM 12 FIOS DE ARAME DE ACO O</t>
  </si>
  <si>
    <t>DOS 0,5M, ESCORAS DE 10X10CM NOS CANTOS, COM 9 FIOS DE ARAME DE ACO OV</t>
  </si>
  <si>
    <t>RECOMPOSICAO PARCIAL DO ARAME FARPADO Nº 14 CLASSE 250, FIXADO EM CERC   M</t>
  </si>
  <si>
    <t>A COM MOUR'ES DE CONCRETO, RETO, 15X15CM</t>
  </si>
  <si>
    <t>ALAMBRADO EM TUBOS DE ACO GALVANIZADO, COM COSTURA, DIN 2440, DIAMETRO   M2</t>
  </si>
  <si>
    <t>172,02</t>
  </si>
  <si>
    <t>ALAMBRADO PARA QUADRA POLIESPORTIVA</t>
  </si>
  <si>
    <t>112,99</t>
  </si>
  <si>
    <t>PLANTIO DE ARBUSTO OU   CERCA VIVA. AF_05/2018</t>
  </si>
  <si>
    <t>PLANTIO DE ÁRVORE ORNAMENTAL COM ALTURA DE MUDA MENOR OU IGUAL A 2,00     UN</t>
  </si>
  <si>
    <t>65,16</t>
  </si>
  <si>
    <t>M. AF_05/2018</t>
  </si>
  <si>
    <t>PLANTIO DE ÁRVORE ORNAMENTAL COM ALTURA DE MUDA MAIOR QUE 2,00 M E MEN   UN</t>
  </si>
  <si>
    <t>126,36</t>
  </si>
  <si>
    <t>OR OU IGUAL A 4,00 M. AF_05/2018</t>
  </si>
  <si>
    <t>591 de 606</t>
  </si>
  <si>
    <t>PLANTIO DE PALMEIRA COM ALTURA DE MUDA MENOR OU IGUAL A 2,00 M. AF_05/   UN</t>
  </si>
  <si>
    <t>246,76</t>
  </si>
  <si>
    <t>REVOLVIMENTO E LIMPEZA MANUAL DE SOLO. AF_05/2018</t>
  </si>
  <si>
    <t>APLICAÇÃO DE ADUBO EM SOLO. AF_05/2018</t>
  </si>
  <si>
    <t>APLICAÇÃO DE CALCÁRIO PARA CORREÇÃO DO PH DO SOLO. AF_05/2018</t>
  </si>
  <si>
    <t>ALAMBRADO EM MOUR'ES DE CONCRETO, COM TELA DE ARAME GALVANIZADO (INCLU   M</t>
  </si>
  <si>
    <t>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</si>
  <si>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</si>
  <si>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</si>
  <si>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</si>
  <si>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</si>
  <si>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   M2</t>
  </si>
  <si>
    <t>ÂMETRO DE TRONCO MENOR QUE 0,20 M), COM TRATOR DE ESTEIRAS.AF_05/2018</t>
  </si>
  <si>
    <t>REMOÇÃO DE RAÍZES REMANESCENTES DE TRONCO DE ÁRVORE COM DIÂMETRO MAIOR   UN</t>
  </si>
  <si>
    <t>OU IGUAL A 0,20 M E MENOR QUE 0,40 M.AF_05/2018</t>
  </si>
  <si>
    <t>OU IGUAL A 0,40 M E MENOR QUE 0,60 M.AF_05/2018</t>
  </si>
  <si>
    <t>OU IGUAL A 0,60 M.AF_05/2018</t>
  </si>
  <si>
    <t>CORTE RASO E RECORTE DE ÁRVORE COM DIÂMETRO DE TRONCO MAIOR OU IGUAL A   UN</t>
  </si>
  <si>
    <t>0,20 M E MENOR QUE 0,40 M.AF_05/2018</t>
  </si>
  <si>
    <t>592 de 606</t>
  </si>
  <si>
    <t>77,11</t>
  </si>
  <si>
    <t>0,40 M E MENOR QUE 0,60 M.AF_05/2018</t>
  </si>
  <si>
    <t>0,60 M.AF_05/2018</t>
  </si>
  <si>
    <t>PODA EM ALTURA DE ÁRVORE COM DIÂMETRO DE TRONCO MENOR QUE 0,20 M.AF_05   UN</t>
  </si>
  <si>
    <t>60,30</t>
  </si>
  <si>
    <t>PODA EM ALTURA DE ÁRVORE COM DIÂMETRO DE TRONCO MAIOR OU IGUAL A 0,20     UN</t>
  </si>
  <si>
    <t>162,54</t>
  </si>
  <si>
    <t>M E MENOR QUE 0,40 M.AF_05/2018</t>
  </si>
  <si>
    <t>PODA EM ALTURA DE ÁRVORE COM DIÂMETRO DE TRONCO MAIOR OU IGUAL A 0,40     UN</t>
  </si>
  <si>
    <t>419,52</t>
  </si>
  <si>
    <t>M E MENOR QUE 0,60 M.AF_05/2018</t>
  </si>
  <si>
    <t>PODA EM ALTURA DE ÁRVORE COM DIÂMETRO DE TRONCO MAIOR OU IGUAL A 0,60     UN</t>
  </si>
  <si>
    <t>658,72</t>
  </si>
  <si>
    <t>TOTAIS DO VINCULO - AGRUPADORES: 152 COMPOSIÇ'ES: 6.181</t>
  </si>
  <si>
    <t>593 de 606</t>
  </si>
  <si>
    <t>AJUDANTE DE ESTRUTURA METÁLICA COM ENCARGOS COMPLEMENTARES</t>
  </si>
  <si>
    <t>AJUDANTE DE OPERAÇÃO EM GERAL COM ENCARGOS COMPLEMENTARES</t>
  </si>
  <si>
    <t>AUXILIAR DE ENCANADOR OU BOMBEIRO HIDRÁULICO COM ENCARGOS COMPLEMENTAR   H</t>
  </si>
  <si>
    <t>AUXILIAR DE LABORATÓRIO COM ENCARGOS COMPLEMENTARES</t>
  </si>
  <si>
    <t>AUXILIAR DE MECÂNICO COM ENCARGOS COMPLEMENTARES</t>
  </si>
  <si>
    <t>AUXILIAR DE SERVIÇOS GERAIS COM ENCARGOS COMPLEMENTARES</t>
  </si>
  <si>
    <t>AUXILIAR DE TOPÓGRAFO COM ENCARGOS COMPLEMENTARES</t>
  </si>
  <si>
    <t>AUXILIAR TÉCNICO DE ENGENHARIA COM ENCARGOS COMPLEMENTARES</t>
  </si>
  <si>
    <t>594 de 606</t>
  </si>
  <si>
    <t>CAVOUQUEIRO OU OPERADOR PERFURATRIZ/ROMPEDOR COM ENCARGOS COMPLEMENTAR   H</t>
  </si>
  <si>
    <t>ELETROTÉCNICO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</si>
  <si>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</si>
  <si>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</si>
  <si>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</si>
  <si>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</si>
  <si>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</si>
  <si>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</si>
  <si>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</si>
  <si>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</si>
  <si>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OPERADOR DE BETONEIRA (CAMINHÃO) COM ENCARGOS COMPLEMENTARES</t>
  </si>
  <si>
    <t>595 de 606</t>
  </si>
  <si>
    <t>OPERADOR DE MÁQUINAS E EQUIPAMENTOS COM ENCARGOS COMPLEMENTARES</t>
  </si>
  <si>
    <t>OPERADOR DE PÁ CARREGADEIRA COM ENCARGOS COMPLEMENTARES</t>
  </si>
  <si>
    <t>OPERADOR DE ROLO COMPACTADOR COM ENCARGOS COMPLEMENTARES</t>
  </si>
  <si>
    <t>OPERADOR DE USINA DE ASFALTO, DE SOLOS OU DE CONCRETO COM ENCARGOS COM   H</t>
  </si>
  <si>
    <t>PINTOR PARA TINTA EPÓXI COM ENCARGOS COMPLEMENTARES</t>
  </si>
  <si>
    <t>SOLDADOR A (PARA SOLDA A SER TESTADA COM RAIOS "X") COM ENCARGOS COMPL   H</t>
  </si>
  <si>
    <t>596 de 606</t>
  </si>
  <si>
    <t>TÉCNICO DE LABORATÓRIO COM ENCARGOS COMPLEMENTARES</t>
  </si>
  <si>
    <t>TÉCNICO DE SONDAGEM COM ENCARGOS COMPLEMENTARES</t>
  </si>
  <si>
    <t>OPERADOR DE BETONEIRA ESTACIONÁRIA/MISTURADOR COM ENCARGOS COMPLEMENTA   H</t>
  </si>
  <si>
    <t>RES</t>
  </si>
  <si>
    <t>53,30</t>
  </si>
  <si>
    <t>72,53</t>
  </si>
  <si>
    <t>82,48</t>
  </si>
  <si>
    <t>112,61</t>
  </si>
  <si>
    <t>597 de 606</t>
  </si>
  <si>
    <t>FERRAMENTAS (ENCARGOS COMPLEMENTARES) - MENSALISTA</t>
  </si>
  <si>
    <t>80,28</t>
  </si>
  <si>
    <t>EPI (ENCARGOS COMPLEMENTARES) - MENSALISTA</t>
  </si>
  <si>
    <t>2.556,13</t>
  </si>
  <si>
    <t>6.192,71</t>
  </si>
  <si>
    <t>2.870,67</t>
  </si>
  <si>
    <t>3.793,88</t>
  </si>
  <si>
    <t>4.649,25</t>
  </si>
  <si>
    <t>3.153,13</t>
  </si>
  <si>
    <t>3.051,57</t>
  </si>
  <si>
    <t>12.672,66</t>
  </si>
  <si>
    <t>2.678,27</t>
  </si>
  <si>
    <t>14.412,64</t>
  </si>
  <si>
    <t>19.671,26</t>
  </si>
  <si>
    <t>9.326,03</t>
  </si>
  <si>
    <t>13.211,99</t>
  </si>
  <si>
    <t>17.440,74</t>
  </si>
  <si>
    <t>3.247,75</t>
  </si>
  <si>
    <t>4.191,88</t>
  </si>
  <si>
    <t>5.060,99</t>
  </si>
  <si>
    <t>CURSO DE CAPACITAÇÃO PARA AJUDANTE DE ARMADOR (ENCARGOS COMPLEMENTARES   H</t>
  </si>
  <si>
    <t>) - HORISTA</t>
  </si>
  <si>
    <t>CURSO DE CAPACITAÇÃO PARA AJUDANTE DE CARPINTEIRO (ENCARGOS COMPLEMENT   H</t>
  </si>
  <si>
    <t>CURSO DE CAPACITAÇÃO PARA AJUDANTE DE ESTRUTURA METÁLICA (ENCARGOS COM   H</t>
  </si>
  <si>
    <t>CURSO DE CAPACITAÇÃO PARA AJUDANTE DE OPERAÇÃO EM GERAL (ENCARGOS COMP   H</t>
  </si>
  <si>
    <t>598 de 606</t>
  </si>
  <si>
    <t>CURSO DE CAPACITAÇÃO PARA AJUDANTE DE PEDREIRO (ENCARGOS COMPLEMENTARE   H</t>
  </si>
  <si>
    <t>CURSO DE CAPACITAÇÃO PARA AJUDANTE ESPECIALIZADO (ENCARGOS COMPLEMENTA   H</t>
  </si>
  <si>
    <t>CURSO DE CAPACITAÇÃO PARA ARMADOR (ENCARGOS COMPLEMENTARES) - HORISTA     H</t>
  </si>
  <si>
    <t>CURSO DE CAPACITAÇÃO PARA ASSENTADOR DE TUBOS (ENCARGOS COMPLEMENTARES   H</t>
  </si>
  <si>
    <t>CURSO DE CAPACITAÇÃO PARA AUXILIAR DE ELETRICISTA (ENCARGOS COMPLEMENT   H</t>
  </si>
  <si>
    <t>CURSO DE CAPACITAÇÃO PARA AUXILIAR DE ENCANADOR OU BOMBEIRO HIDRÁULICO   H</t>
  </si>
  <si>
    <t>CURSO DE CAPACITAÇÃO PARA AUXILIAR DE LABORATÓRIO (ENCARGOS COMPLEMENT   H</t>
  </si>
  <si>
    <t>CURSO DE CAPACITAÇÃO PARA AUXILIAR DE MECÂNICO (ENCARGOS COMPLEMENTARE   H</t>
  </si>
  <si>
    <t>CURSO DE CAPACITAÇÃO PARA AUXILIAR DE SERRALHEIRO (ENCARGOS COMPLEMENT   H</t>
  </si>
  <si>
    <t>CURSO DE CAPACITAÇÃO PARA AUXILIAR DE SERVIÇOS GERAIS (ENCARGOS COMPLE   H</t>
  </si>
  <si>
    <t>CURSO DE CAPACITAÇÃO PARA AUXILIAR DE TOPÓGRAFO (ENCARGOS COMPLEMENTAR   H</t>
  </si>
  <si>
    <t>CURSO DE CAPACITAÇÃO PARA AUXILIAR TÉCNICO DE ENGENHARIA (ENCARGOS COM   H</t>
  </si>
  <si>
    <t>CURSO DE CAPACITAÇÃO PARA AZULEJISTA OU LADRILHISTA (ENCARGOS COMPLEME   H</t>
  </si>
  <si>
    <t>CURSO DE CAPACITAÇÃO PARA BLASTER, DINAMITADOR OU CABO DE FOGO (ENCARG   H</t>
  </si>
  <si>
    <t>599 de 606</t>
  </si>
  <si>
    <t>CURSO DE CAPACITAÇÃO PARA CADASTRISTA DE REDES DE AGUA E ESGOTO (ENCAR   H</t>
  </si>
  <si>
    <t>CURSO DE CAPACITAÇÃO PARA CALAFETADOR/CALAFATE (ENCARGOS COMPLEMENTARE   H</t>
  </si>
  <si>
    <t>CURSO DE CAPACITAÇÃO PARA CALCETEIRO (ENCARGOS COMPLEMENTARES) - HORIS   H</t>
  </si>
  <si>
    <t>CURSO DE CAPACITAÇÃO PARA CARPINTEIRO DE ESQUADRIA (ENCARGOS COMPLEMEN   H</t>
  </si>
  <si>
    <t>CURSO DE CAPACITAÇÃO PARA CARPINTEIRO DE FÔRMAS (ENCARGOS COMPLEMENTAR   H</t>
  </si>
  <si>
    <t>CURSO DE CAPACITAÇÃO PARA CAVOUQUEIRO OU OPERADOR PERFURATRIZ/ROMPEDOR   H</t>
  </si>
  <si>
    <t>CURSO DE CAPACITAÇÃO PARA ELETRICISTA (ENCARGOS COMPLEMENTARES) - HORI   H</t>
  </si>
  <si>
    <t>CURSO DE CAPACITAÇÃO PARA ELETRICISTA INDUSTRIAL (ENCARGOS COMPLEMENTA   H</t>
  </si>
  <si>
    <t>CURSO DE CAPACITAÇÃO PARA ELETROTÉCNICO (ENCARGOS COMPLEMENTARES) - HO   H</t>
  </si>
  <si>
    <t>CURSO DE CAPACITAÇÃO PARA ENCANADOR OU BOMBEIRO HIDRÁULICO (ENCARGOS C   H</t>
  </si>
  <si>
    <t>CURSO DE CAPACITAÇÃO PARA ESTUCADOR (ENCARGOS COMPLEMENTARES) - HORIST   H</t>
  </si>
  <si>
    <t>CURSO DE CAPACITAÇÃO PARA GESSEIRO (ENCARGOS COMPLEMENTARES) - HORISTA   H</t>
  </si>
  <si>
    <t>CURSO DE CAPACITAÇÃO PARA IMPERMEABILIZADOR (ENCARGOS COMPLEMENTARES)     H</t>
  </si>
  <si>
    <t>CURSO DE CAPACITAÇÃO PARA MAÇARIQUEIRO (ENCARGOS COMPLEMENTARES) - HOR   H</t>
  </si>
  <si>
    <t>ISTA</t>
  </si>
  <si>
    <t>600 de 606</t>
  </si>
  <si>
    <t>CURSO DE CAPACITAÇÃO PARA MARCENEIRO (ENCARGOS COMPLEMENTARES) - HORIS   H</t>
  </si>
  <si>
    <t>CURSO DE CAPACITAÇÃO PARA MARMORISTA/GRANITEIRO (ENCARGOS COMPLEMENTAR   H</t>
  </si>
  <si>
    <t>CURSO DE CAPACITAÇÃO PARA MECÂNICO DE EQUIPAMENTOS PESADOS (ENCARGOS C   H</t>
  </si>
  <si>
    <t>CURSO DE CAPACITAÇÃO PARA MONTADOR   DE TUBO AÇO/EQUIPAMENTOS (ENCARGOS   H</t>
  </si>
  <si>
    <t>CURSO DE CAPACITAÇÃO PARA MONTADOR DE ESTRUTURA METÁLICA (ENCARGOS COM   H</t>
  </si>
  <si>
    <t>CURSO DE CAPACITAÇÃO PARA MONTADOR ELETROMECÂNICO (ENCARGOS COMPLEMENT   H</t>
  </si>
  <si>
    <t>CURSO DE CAPACITAÇÃO PARA MOTORISTA DE BASCULANTE (ENCARGOS COMPLEMENT   H</t>
  </si>
  <si>
    <t>CURSO DE CAPACITAÇÃO PARA MOTORISTA DE CAMINHÃO (ENCARGOS COMPLEMENTAR   H</t>
  </si>
  <si>
    <t>CURSO DE CAPACITAÇÃO PARA MOTORISTA DE CAMINHÃO E CARRETA (ENCARGOS CO   H</t>
  </si>
  <si>
    <t>CURSO DE CAPACITAÇÃO PARA MOTORISTA DE VEÍCULO LEVE (ENCARGOS COMPLEME   H</t>
  </si>
  <si>
    <t>CURSO DE CAPACITAÇÃO PARA MOTORISTA DE VEÍCULO PESADO (ENCARGOS COMPLE   H</t>
  </si>
  <si>
    <t>CURSO DE CAPACITAÇÃO PARA MOTORISTA OPERADOR DE MUNCK (ENCARGOS COMPLE   H</t>
  </si>
  <si>
    <t>CURSO DE CAPACITAÇÃO PARA NIVELADOR (ENCARGOS COMPLEMENTARES) - HORIST   H</t>
  </si>
  <si>
    <t>601 de 606</t>
  </si>
  <si>
    <t>CURSO DE CAPACITAÇÃO PARA OPERADOR DE BETONEIRA (CAMINHÃO) (ENCARGOS C   H</t>
  </si>
  <si>
    <t>CURSO DE CAPACITAÇÃO PARA OPERADOR DE COMPRESSOR OU COMPRESSORISTA (EN   H</t>
  </si>
  <si>
    <t>CURSO DE CAPACITAÇÃO PARA OPERADOR DE DEMARCADORA DE FAIXAS (ENCARGOS     H</t>
  </si>
  <si>
    <t>CURSO DE CAPACITAÇÃO PARA OPERADOR DE ESCAVADEIRA (ENCARGOS COMPLEMENT   H</t>
  </si>
  <si>
    <t>CURSO DE CAPACITAÇÃO PARA OPERADOR DE GUINCHO (ENCARGOS COMPLEMENTARES   H</t>
  </si>
  <si>
    <t>CURSO DE CAPACITAÇÃO PARA OPERADOR DE GUINDASTE (ENCARGOS COMPLEMENTAR   H</t>
  </si>
  <si>
    <t>CURSO DE CAPACITAÇÃO PARA OPERADOR DE MÁQUINAS E EQUIPAMENTOS (ENCARGO   H</t>
  </si>
  <si>
    <t>CURSO DE CAPACITAÇÃO PARA OPERADOR DE MARTELETE OU MARTELETEIRO (ENCAR   H</t>
  </si>
  <si>
    <t>CURSO DE CAPACITAÇÃO PARA OPERADOR DE MOTO-ESCREIPER (ENCARGOS COMPLEM   H</t>
  </si>
  <si>
    <t>CURSO DE CAPACITAÇÃO PARA OPERADOR DE MOTONIVELADORA (ENCARGOS COMPLEM   H</t>
  </si>
  <si>
    <t>CURSO DE CAPACITAÇÃO PARA OPERADOR DE PÁ CARREGADEIRA (ENCARGOS COMPLE   H</t>
  </si>
  <si>
    <t>CURSO DE CAPACITAÇÃO PARA OPERADOR DE PAVIMENTADORA (ENCARGOS COMPLEME   H</t>
  </si>
  <si>
    <t>CURSO DE CAPACITAÇÃO PARA OPERADOR DE ROLO COMPACTADOR (ENCARGOS COMPL   H</t>
  </si>
  <si>
    <t>602 de 606</t>
  </si>
  <si>
    <t>CURSO DE CAPACITAÇÃO PARA OPERADOR DE USINA DE ASFALTO, DE SOLOS OU DE   H</t>
  </si>
  <si>
    <t>CONCRETO (ENCARGOS COMPLEMENTARES) - HORISTA</t>
  </si>
  <si>
    <t>CURSO DE CAPACITAÇÃO PARA OPERADOR JATO DE AREIA OU JATISTA (ENCARGOS     H</t>
  </si>
  <si>
    <t>CURSO DE CAPACITAÇÃO PARA OPERADOR PARA BATE ESTACAS (ENCARGOS COMPLEM   H</t>
  </si>
  <si>
    <t>CURSO DE CAPACITAÇÃO PARA PASTILHEIRO (ENCARGOS COMPLEMENTARES) - HORI   H</t>
  </si>
  <si>
    <t>CURSO DE CAPACITAÇÃO PARA PEDREIRO (ENCARGOS COMPLEMENTARES) - HORISTA   H</t>
  </si>
  <si>
    <t>CURSO DE CAPACITAÇÃO PARA PINTOR (ENCARGOS COMPLEMENTARES) - HORISTA</t>
  </si>
  <si>
    <t>CURSO DE CAPACITAÇÃO PARA PINTOR DE LETREIROS (ENCARGOS COMPLEMENTARES   H</t>
  </si>
  <si>
    <t>CURSO DE CAPACITAÇÃO PARA PINTOR PARA TINTA EPÓXI (ENCARGOS COMPLEMENT   H</t>
  </si>
  <si>
    <t>CURSO DE CAPACITAÇÃO PARA POCEIRO (ENCARGOS COMPLEMENTARES) - HORISTA     H</t>
  </si>
  <si>
    <t>CURSO DE CAPACITAÇÃO PARA RASTELEIRO (ENCARGOS COMPLEMENTARES) - HORIS   H</t>
  </si>
  <si>
    <t>CURSO DE CAPACITAÇÃO PARA SERRALHEIRO (ENCARGOS COMPLEMENTARES) - HORI   H</t>
  </si>
  <si>
    <t>CURSO DE CAPACITAÇÃO PARA SERVENTE (ENCARGOS COMPLEMENTARES) - HORISTA   H</t>
  </si>
  <si>
    <t>CURSO DE CAPACITAÇÃO PARA SOLDADOR (ENCARGOS COMPLEMENTARES) - HORISTA   H</t>
  </si>
  <si>
    <t>CURSO DE CAPACITAÇÃO PARA SOLDADOR A (PARA SOLDA A SER TESTADA COM RAI   H</t>
  </si>
  <si>
    <t>OS   X ) (ENCARGOS COMPLEMENTARES) - HORISTA</t>
  </si>
  <si>
    <t>CURSO DE CAPACITAÇÃO PARA SONDADOR (ENCARGOS COMPLEMENTARES) - HORISTA   H</t>
  </si>
  <si>
    <t>CURSO DE CAPACITAÇÃO PARA TAQUEADOR OU TAQUEIRO (ENCARGOS COMPLEMENTAR   H</t>
  </si>
  <si>
    <t>603 de 606</t>
  </si>
  <si>
    <t>CURSO DE CAPACITAÇÃO PARA TÉCNICO DE LABORATÓRIO (ENCARGOS COMPLEMENTA   H</t>
  </si>
  <si>
    <t>CURSO DE CAPACITAÇÃO PARA TÉCNICO DE SONDAGEM (ENCARGOS COMPLEMENTARES   H</t>
  </si>
  <si>
    <t>CURSO DE CAPACITAÇÃO PARA TELHADISTA (ENCARGOS COMPLEMENTARES) - HORIS   H</t>
  </si>
  <si>
    <t>CURSO DE CAPACITAÇÃO PARA TRATORISTA (ENCARGOS COMPLEMENTARES) - HORIS   H</t>
  </si>
  <si>
    <t>CURSO DE CAPACITAÇÃO PARA VIDRACEIRO (ENCARGOS COMPLEMENTARES) - HORIS   H</t>
  </si>
  <si>
    <t>CURSO DE CAPACITAÇÃO PARA VIGIA NOTURNO (ENCARGOS COMPLEMENTARES) - HO   H</t>
  </si>
  <si>
    <t>CURSO DE CAPACITAÇÃO PARA OPERADOR DE BETONEIRA ESTACIONÁRIA/MISTURADO   H</t>
  </si>
  <si>
    <t>CURSO DE CAPACITAÇÃO PARA JARDINEIRO (ENCARGOS COMPLEMENTARES) - HORIS   H</t>
  </si>
  <si>
    <t>CURSO DE CAPACITAÇÃO PARA DESENHISTA DETALHISTA (ENCARGOS COMPLEMENTAR   H</t>
  </si>
  <si>
    <t>CURSO DE CAPACITAÇÃO PARA ALMOXARIFE (ENCARGOS COMPLEMENTARES) - HORIS   H</t>
  </si>
  <si>
    <t>CURSO DE CAPACITAÇÃO PARA APONTADOR OU APROPRIADOR (ENCARGOS COMPLEMEN   H</t>
  </si>
  <si>
    <t>CURSO DE CAPACITAÇÃO PARA ARQUITETO DE OBRA JÚNIOR (ENCARGOS COMPLEMEN   H</t>
  </si>
  <si>
    <t>CURSO DE CAPACITAÇÃO PARA ARQUITETO DE OBRA PLENO (ENCARGOS COMPLEMENT   H</t>
  </si>
  <si>
    <t>604 de 606</t>
  </si>
  <si>
    <t>CURSO DE CAPACITAÇÃO PARA ARQUITETO DE OBRA SÊNIOR (ENCARGOS COMPLEMEN   H</t>
  </si>
  <si>
    <t>CURSO DE CAPACITAÇÃO PARA AUXILIAR DE DESENHISTA (ENCARGOS COMPLEMENTA   H</t>
  </si>
  <si>
    <t>CURSO DE CAPACITAÇÃO PARA AUXILIAR DE ESCRITÓRIO (ENCARGOS COMPLEMENTA   H</t>
  </si>
  <si>
    <t>CURSO DE CAPACITAÇÃO PARA DESENHISTA COPISTA (ENCARGOS COMPLEMENTARES)   H</t>
  </si>
  <si>
    <t>CURSO DE CAPACITAÇÃO PARA DESENHISTA PROJETISTA (ENCARGOS COMPLEMENTAR   H</t>
  </si>
  <si>
    <t>CURSO DE CAPACITAÇÃO PARA ENCARREGADO GERAL (ENCARGOS COMPLEMENTARES)     H</t>
  </si>
  <si>
    <t>CURSO DE CAPACITAÇÃO PARA ENGENHEIRO CIVIL DE OBRA JÚNIOR (ENCARGOS CO   H</t>
  </si>
  <si>
    <t>CURSO DE CAPACITAÇÃO PARA ENGENHEIRO CIVIL DE OBRA PLENO (ENCARGOS COM   H</t>
  </si>
  <si>
    <t>CURSO DE CAPACITAÇÃO PARA ENGENHEIRO CIVIL DE OBRA SÊNIOR (ENCARGOS CO   H</t>
  </si>
  <si>
    <t>CURSO DE CAPACITAÇÃO PARA MESTRE DE OBRAS (ENCARGOS COMPLEMENTARES) -     H</t>
  </si>
  <si>
    <t>CURSO DE CAPACITAÇÃO PARA TOPÓGRAFO (ENCARGOS COMPLEMENTARES) - HORIST   H</t>
  </si>
  <si>
    <t>CURSO DE CAPACITAÇÃO PARA ENGENHEIRO ELETRICISTA (ENCARGOS COMPLEMENTA   H</t>
  </si>
  <si>
    <t>CURSO DE CAPACITAÇÃO   PARA MOTORISTA DE CAMINHÃO (ENCARGOS COMPLEMENTA   MES</t>
  </si>
  <si>
    <t>605 de 606</t>
  </si>
  <si>
    <t>CURSO DE CAPACITAÇÃO PARA DESENHISTA DETALHISTA (ENCARGOS COMPLEMENTAR   MES</t>
  </si>
  <si>
    <t>CURSO DE CAPACITAÇÃO PARA DESENHISTA COPISTA (ENCARGOS COMPLEMENTARES)   MES</t>
  </si>
  <si>
    <t>CURSO DE CAPACITAÇÃO PARA DESENHISTA PROJETISTA (ENCARGOS COMPLEMENTAR   MES</t>
  </si>
  <si>
    <t>CURSO DE CAPACITAÇÃO PARA AUXILIAR DE DESENHISTA (ENCARGOS COMPLEMENTA   MES</t>
  </si>
  <si>
    <t>CURSO DE CAPACITAÇÃO PARA ALMOXARIFE (ENCARGOS COMPLEMENTARES) - MENSA   MES</t>
  </si>
  <si>
    <t>CURSO DE CAPACITAÇÃO PARA APONTADOR OU APROPRIADOR (ENCARGOS COMPLEMEN   MES</t>
  </si>
  <si>
    <t>CURSO DE CAPACITAÇÃO PARA ENGENHEIRO CIVIL DE OBRA JÚNIOR (ENCARGOS CO   MES</t>
  </si>
  <si>
    <t>113,53</t>
  </si>
  <si>
    <t>CURSO DE CAPACITAÇÃO PARA AUXILIAR DE ESCRITÓRIO (ENCARGOS COMPLEMENTA   MES</t>
  </si>
  <si>
    <t>CURSO DE CAPACITAÇÃO PARA ENGENHEIRO CIVIL DE OBRA PLENO (ENCARGOS COM   MES</t>
  </si>
  <si>
    <t>129,22</t>
  </si>
  <si>
    <t>CURSO DE CAPACITAÇÃO PARA ENGENHEIRO CIVIL DE OBRA SÊNIOR (ENCARGOS CO   MES</t>
  </si>
  <si>
    <t>CURSO DE CAPACITAÇÃO PARA ARQUITETO JÚNIOR (ENCARGOS COMPLEMENTARES) -   MES</t>
  </si>
  <si>
    <t>CURSO DE CAPACITAÇÃO PARA ARQUITETO PLENO (ENCARGOS COMPLEMENTARES) -     MES</t>
  </si>
  <si>
    <t>CURSO DE CAPACITAÇÃO PARA ARQUITETO SÊNIOR (ENCARGOS COMPLEMENTARES) -   MES</t>
  </si>
  <si>
    <t>606 de 606</t>
  </si>
  <si>
    <t>..: ENCARGOS COMPLEMENTARES REFERENCIAL</t>
  </si>
  <si>
    <t>CURSO DE CAPACITAÇÃO PARA ENCARREGADO GERAL DE OBRAS (ENCARGOS COMPLEM   MES</t>
  </si>
  <si>
    <t>CURSO DE CAPACITAÇÃO PARA MESTRE DE OBRAS (ENCARGOS COMPLEMENTARES) -     MES</t>
  </si>
  <si>
    <t>CURSO DE CAPACITAÇÃO PARA TOPÓGRAFO (ENCARGOS COMPLEMENTARES) - MENSAL   MES</t>
  </si>
  <si>
    <t>TOTAIS DO VINCULO - AGRUPADORES: 0 COMPOSIÇ'ES: 236</t>
  </si>
  <si>
    <t>TOTALIZAÇÃO   DE   COMPOSIÇOES</t>
  </si>
  <si>
    <t>AGRUPADOR COMPOSIÇÃO</t>
  </si>
  <si>
    <t>TOTAL GERAL ...</t>
  </si>
  <si>
    <t>RESULTADO DA PESQUISA DE INSUMO</t>
  </si>
  <si>
    <t>26/06/201913:41:53</t>
  </si>
  <si>
    <t>DESCRIÇÃO</t>
  </si>
  <si>
    <t>UNID. COMP.CUSTO UNITÁRIO</t>
  </si>
  <si>
    <t>Conjunto de ponteiras (25un)   filtrantes com 40mde coletores para rebaixamento de lençol freático e   equipamento</t>
  </si>
  <si>
    <t>(aluguel mensal)</t>
  </si>
  <si>
    <t>Controle tecnológico de concreto "com" moldagem de corpos de prova, diária laboratorista até 8 hs, coleta corpos</t>
  </si>
  <si>
    <t>418,69</t>
  </si>
  <si>
    <t>de prova e emissão certificados, dentro de Aracaju, de segunda a sexta</t>
  </si>
  <si>
    <t>0015</t>
  </si>
  <si>
    <t>0016</t>
  </si>
  <si>
    <t>Fornecimento de ar condicionado tipo split wall 12.000 BTU's (evaporadora e condensadora)</t>
  </si>
  <si>
    <t>Fornecimento e instalação de ar condicionado tipo split wall 18.000 BTU's (evaporadora e condensadora) -</t>
  </si>
  <si>
    <t>contempla a mão de obra, suporte e tubulação até 3,0m</t>
  </si>
  <si>
    <t>Fornecimento e instalação de ar condicionado tipo split wall 24.000 BTU's (evaporadora e condensadora) -</t>
  </si>
  <si>
    <t>Fornecimento de ar condicionado tipo split wall 48.000 BTU's (evaporadora e condensadora)</t>
  </si>
  <si>
    <t>0024</t>
  </si>
  <si>
    <t>Painel lã de vidro e=25mm (isover-santa marina ref psi-30/25mm ou similar) - aplicado</t>
  </si>
  <si>
    <t>Painel lã de vidro e=50mm (isover-santa marina ref psi-30/50mm ou similar) - aplicado</t>
  </si>
  <si>
    <t>Parede de gesso acartonado - dry - wall d 100/75/60 2 st 12,5mm sistemas lafarge gypsum ou similar</t>
  </si>
  <si>
    <t>Parede de gesso acartonado - dry - wall d 125/75/60 4 st 12,5mm sistema lafarge gypsum ou similar</t>
  </si>
  <si>
    <t>Parede de gesso acartonado - dry - wall d 73/48/60 2 st 12,5 mm sistemas lafarge gypsum ou similar</t>
  </si>
  <si>
    <t>Parede de gesso acartonado - dry - wall d= 98/48/60 4 st 12,5mm sistemas lafarge gypsum ou similar</t>
  </si>
  <si>
    <t>Telha em alumínio, trapezoidal, dupla, termoacústica, esp= 0,6 mm, tipo sanduiche, isolamento espuma rígida</t>
  </si>
  <si>
    <t>149,54</t>
  </si>
  <si>
    <t>poliuret. 30 mm pintada</t>
  </si>
  <si>
    <t>0047</t>
  </si>
  <si>
    <t>Auxiliar topografia - T4 - Segundo grau completo - DNIT -   Mês de ref.: 02/19</t>
  </si>
  <si>
    <t>0049</t>
  </si>
  <si>
    <t>0050</t>
  </si>
  <si>
    <t>Encarregado de turma - Fonte DNIT -   Mês de ref.: 10/18</t>
  </si>
  <si>
    <t>0062</t>
  </si>
  <si>
    <t>0068</t>
  </si>
  <si>
    <t>0069</t>
  </si>
  <si>
    <t>Topografo - T2 - Fonte DNIT -   Mês de ref.: 02/19</t>
  </si>
  <si>
    <t>16,18</t>
  </si>
  <si>
    <t>0071</t>
  </si>
  <si>
    <t>0072</t>
  </si>
  <si>
    <t>Abrigo metálico de embutir para mangueira de incêndio - 0,90x0,60x0,17   fabricado em chapa nº20, 1 porta,</t>
  </si>
  <si>
    <t>c/pintura eletrostática na cor vermelha p/ 01 mangueira de 30m</t>
  </si>
  <si>
    <t>0077</t>
  </si>
  <si>
    <t>0078</t>
  </si>
  <si>
    <t>0081</t>
  </si>
  <si>
    <t>0082</t>
  </si>
  <si>
    <t>Acoplador de caixa para canaleta moldura 32x20mm, "Sistema DLP", ref.6487 92, Pial Legrand ou similar</t>
  </si>
  <si>
    <t>Adaptador curto, pvc rigido soldavel,   c/ bolsa e rosca p/   registro, d= 20mm x 1/2"</t>
  </si>
  <si>
    <t>0085</t>
  </si>
  <si>
    <t>Adaptador curto, pvc rigido soldavel,   c/ bolsa e rosca p/   registro, d= 25mm x 3/4"</t>
  </si>
  <si>
    <t>Adaptador curto, pvc rigido soldavel,   c/ bolsa e rosca p/   registro, d= 32mm x 1"</t>
  </si>
  <si>
    <t>Adaptador curto, pvc rigido soldavel,   c/ bolsa e rosca p/   registro, d= 40mm x 1 1/ 4"</t>
  </si>
  <si>
    <t>0088</t>
  </si>
  <si>
    <t>Adaptador curto, pvc rigido soldavel,   c/ bolsa e rosca p/   registro, d= 40mm x 1 1/2"</t>
  </si>
  <si>
    <t>Adaptador curto, pvc rigido soldavel,   c/ bolsa e rosca p/   registro, d= 50mm x 1 1/ 4"</t>
  </si>
  <si>
    <t>Adaptador curto, pvc rigido soldavel,   c/ bolsa e rosca p/   registro, d= 50mm x 1 1/2"</t>
  </si>
  <si>
    <t>0091</t>
  </si>
  <si>
    <t>Adaptador curto, pvc rigido soldavel,   c/ bolsa e rosca p/   registro, d= 60mm x 2 "</t>
  </si>
  <si>
    <t>Adaptador curto, pvc rigido soldavel,   c/ bolsa e rosca p/   registro, d= 75mm x 2 1/2"</t>
  </si>
  <si>
    <t>Adaptador curto, pvc rigido soldavel,   c/ bolsa e rosca p/   registro, d= 85mm x 3"</t>
  </si>
  <si>
    <t>Adaptador curto, pvc rigido soldavel,   c/ bolsa e rosca p/   registro, d= 110mm x 4"</t>
  </si>
  <si>
    <t>Adaptador curto, pvc rígido soldável,   c/ bolsa e rosca p/   registro, d= 32 mm x 1 1/2"</t>
  </si>
  <si>
    <t>0096</t>
  </si>
  <si>
    <t>Adaptador longo, pvc rigido soldavel,   c/ flanges livres p/ caixa agua, d= 20mm x 1/2"</t>
  </si>
  <si>
    <t>Adaptador longo, pvc rigido soldavel,   c/ flanges livres p/ caixa agua, d= 25mm x 3/4"</t>
  </si>
  <si>
    <t>Adaptador longo, pvc rigido soldavel,   c/ flanges livres p/ caixa agua, d= 32mm x 1 "</t>
  </si>
  <si>
    <t>Adaptador longo, pvc rigido soldavel,   c/ flanges livres p/ caixa agua, d= 40mm x 1 1/ 4"</t>
  </si>
  <si>
    <t>Adaptador longo, pvc rigido soldavel,   c/ flanges livres p/ caixa agua, d= 50mm x 1 1/2"</t>
  </si>
  <si>
    <t>Adaptador longo, pvc rigido soldavel,   c/ flanges livres p/ caixa agua, d= 60mm x 2 "</t>
  </si>
  <si>
    <t>Adaptador longo, pvc rigido soldavel,   c/ flanges livres p/ caixa agua, d= 75mm x 2 1/2"</t>
  </si>
  <si>
    <t>143,99</t>
  </si>
  <si>
    <t>Adaptador longo, pvc rigido soldavel,   c/ flanges livres p/ caixa agua, d= 85mm x 3"</t>
  </si>
  <si>
    <t>168,57</t>
  </si>
  <si>
    <t>0104</t>
  </si>
  <si>
    <t>Adaptador longo, pvc rigido soldavel,   c/ flanges livres p/ caixa agua, d= 110mm x 4"</t>
  </si>
  <si>
    <t>241,32</t>
  </si>
  <si>
    <t>0109</t>
  </si>
  <si>
    <t>0111</t>
  </si>
  <si>
    <t>0114</t>
  </si>
  <si>
    <t>Adaptador pvc rigido soldavel c/ flanges e anel, p/ caixa d'agua d=20mm x 1/2"</t>
  </si>
  <si>
    <t>Adaptador pvc rigido soldavel c/ flanges e anel, p/ caixa d'agua d=25mm x 3/4"</t>
  </si>
  <si>
    <t>Adaptador pvc rigido soldavel c/ flanges e anel, p/ caixa d'agua d=40mm x 1 1/4"</t>
  </si>
  <si>
    <t>Adaptador pvc rigido soldavel c/ flanges e anel, p/ caixa d'agua d=50mm x 1 1/2"</t>
  </si>
  <si>
    <t>0119</t>
  </si>
  <si>
    <t>0120</t>
  </si>
  <si>
    <t>0121</t>
  </si>
  <si>
    <t>0123</t>
  </si>
  <si>
    <t>Adaptador pvc rigido soldavel c/ flanges livres p/ caixa agua d= 40mm x 1 1/ 4"</t>
  </si>
  <si>
    <t>0124</t>
  </si>
  <si>
    <t>Adaptador pvc rigido soldavel c/ flanges livres p/ caixa agua d= 50mm x 1 1/2"</t>
  </si>
  <si>
    <t>0126</t>
  </si>
  <si>
    <t>Adaptador pvc rigido soldavel c/ flanges livres p/ caixa agua d= 75mm x 2 1/2"</t>
  </si>
  <si>
    <t>113,78</t>
  </si>
  <si>
    <t>0127</t>
  </si>
  <si>
    <t>0128</t>
  </si>
  <si>
    <t>224,20</t>
  </si>
  <si>
    <t>Adaptador pvc sanitario p/ sifao   pvc rigido p/ esgoto secundario, diam = 40mm</t>
  </si>
  <si>
    <t>Adaptador pvc sanitario p/ valvula pia e lavatorio, pvc rigido p/ esgoto secundario, diam = 40mm</t>
  </si>
  <si>
    <t>97,85</t>
  </si>
  <si>
    <t>0132</t>
  </si>
  <si>
    <t>0135</t>
  </si>
  <si>
    <t>0136</t>
  </si>
  <si>
    <t>57,39</t>
  </si>
  <si>
    <t>0139</t>
  </si>
  <si>
    <t>101,33</t>
  </si>
  <si>
    <t>Aduela de fundo p/poço de visitas, pré-moldada em concreto, alt.=0,40m, diam.= 600mm</t>
  </si>
  <si>
    <t>0142</t>
  </si>
  <si>
    <t>Aduela de fundo p/poço de visitas, pré-moldada em concreto, alt.=0,40m, diam.= 800mm</t>
  </si>
  <si>
    <t>0143</t>
  </si>
  <si>
    <t>Aduela de fundo p/poço de visitas, pré-moldada em concreto, alt.=0,40m, diam.=1000mm</t>
  </si>
  <si>
    <t>0144</t>
  </si>
  <si>
    <t>Aduela de fundo p/poço de visitas, pré-moldada em concreto, alt.=0,50m, diam.=1200mm</t>
  </si>
  <si>
    <t>0148</t>
  </si>
  <si>
    <t>88,35</t>
  </si>
  <si>
    <t>0149</t>
  </si>
  <si>
    <t>0151</t>
  </si>
  <si>
    <t>0154</t>
  </si>
  <si>
    <t>34,00</t>
  </si>
  <si>
    <t>0159</t>
  </si>
  <si>
    <t>0160</t>
  </si>
  <si>
    <t>0162</t>
  </si>
  <si>
    <t>0163</t>
  </si>
  <si>
    <t>55,87</t>
  </si>
  <si>
    <t>81,41</t>
  </si>
  <si>
    <t>162,82</t>
  </si>
  <si>
    <t>0178</t>
  </si>
  <si>
    <t>26,83</t>
  </si>
  <si>
    <t>260,42</t>
  </si>
  <si>
    <t>0191</t>
  </si>
  <si>
    <t>Material para base (adquirido e medido pelo corte na jazida), exclusive limpeza da área, escavação e carga</t>
  </si>
  <si>
    <t>0192</t>
  </si>
  <si>
    <t>0193</t>
  </si>
  <si>
    <t>0194</t>
  </si>
  <si>
    <t>0195</t>
  </si>
  <si>
    <t>0196</t>
  </si>
  <si>
    <t>0199</t>
  </si>
  <si>
    <t>0201</t>
  </si>
  <si>
    <t>Areia grossa adquirida em depósito, frete incluso (Areia Grossa Comercial)</t>
  </si>
  <si>
    <t>Areia média adquirida em depósito, frete incluso (Areia Média Comercial)</t>
  </si>
  <si>
    <t>64,29</t>
  </si>
  <si>
    <t>0203</t>
  </si>
  <si>
    <t>Arenoso adquirido em depósito, frete incluso (Arenoso Comercial)</t>
  </si>
  <si>
    <t>377,19</t>
  </si>
  <si>
    <t>0207</t>
  </si>
  <si>
    <t>0208</t>
  </si>
  <si>
    <t>0209</t>
  </si>
  <si>
    <t>0214</t>
  </si>
  <si>
    <t>0223</t>
  </si>
  <si>
    <t>0224</t>
  </si>
  <si>
    <t>0226</t>
  </si>
  <si>
    <t>0227</t>
  </si>
  <si>
    <t>0228</t>
  </si>
  <si>
    <t>0229</t>
  </si>
  <si>
    <t>Assento para vaso sanitário em poliester, DECA AP23 Linha carrara/ nuova/duna (ou similar)</t>
  </si>
  <si>
    <t>0231</t>
  </si>
  <si>
    <t>Assento para vaso sanitário infantil, branco, Astra ou similar</t>
  </si>
  <si>
    <t>48,94</t>
  </si>
  <si>
    <t>Boia elétrica (sensor control) p/ reservatório inferior ou superior marca ANAUGER ou similar</t>
  </si>
  <si>
    <t>0234</t>
  </si>
  <si>
    <t>0235</t>
  </si>
  <si>
    <t>0236</t>
  </si>
  <si>
    <t>0238</t>
  </si>
  <si>
    <t>Bacia turca, branca, com sifão integrado, Cód.: 08251, CELITE ou similar</t>
  </si>
  <si>
    <t>385,41</t>
  </si>
  <si>
    <t>0239</t>
  </si>
  <si>
    <t>0241</t>
  </si>
  <si>
    <t>1.944,06</t>
  </si>
  <si>
    <t>2.715,88</t>
  </si>
  <si>
    <t>0245</t>
  </si>
  <si>
    <t>Pia de cozinha em aço inox 1,20x0,60m c/ 1 cuba, sem valvula (padrão comercial)</t>
  </si>
  <si>
    <t>0246</t>
  </si>
  <si>
    <t>Pia de cozinha em aço inox 2,00x0,60m c/ 2 cubas, sem valvula (padrão comercial)</t>
  </si>
  <si>
    <t>225,16</t>
  </si>
  <si>
    <t>0256</t>
  </si>
  <si>
    <t>0259</t>
  </si>
  <si>
    <t>0262</t>
  </si>
  <si>
    <t>0265</t>
  </si>
  <si>
    <t>0266</t>
  </si>
  <si>
    <t>0267</t>
  </si>
  <si>
    <t>0268</t>
  </si>
  <si>
    <t>96,19</t>
  </si>
  <si>
    <t>0269</t>
  </si>
  <si>
    <t>560,89</t>
  </si>
  <si>
    <t>0276</t>
  </si>
  <si>
    <t>629,00</t>
  </si>
  <si>
    <t>0278</t>
  </si>
  <si>
    <t>0279</t>
  </si>
  <si>
    <t>0281</t>
  </si>
  <si>
    <t>0288</t>
  </si>
  <si>
    <t>0294</t>
  </si>
  <si>
    <t>0295</t>
  </si>
  <si>
    <t>0298</t>
  </si>
  <si>
    <t>0300</t>
  </si>
  <si>
    <t>Brises em pvc com aletas na cor amarelo translúcido e montante em alumínio ref 100 marca Comovent ou similar</t>
  </si>
  <si>
    <t>0305</t>
  </si>
  <si>
    <t>Brises em pvc com aletas na cor branco translúcido e montante em alumínio ref 100 marca Comovent ou similar</t>
  </si>
  <si>
    <t>0307</t>
  </si>
  <si>
    <t>107,50</t>
  </si>
  <si>
    <t>0309</t>
  </si>
  <si>
    <t>94,44</t>
  </si>
  <si>
    <t>0310</t>
  </si>
  <si>
    <t>0314</t>
  </si>
  <si>
    <t>0316</t>
  </si>
  <si>
    <t>0317</t>
  </si>
  <si>
    <t>0320</t>
  </si>
  <si>
    <t>0321</t>
  </si>
  <si>
    <t>0322</t>
  </si>
  <si>
    <t>0323</t>
  </si>
  <si>
    <t>0335</t>
  </si>
  <si>
    <t>0336</t>
  </si>
  <si>
    <t>0337</t>
  </si>
  <si>
    <t>0338</t>
  </si>
  <si>
    <t>0339</t>
  </si>
  <si>
    <t>0340</t>
  </si>
  <si>
    <t>0341</t>
  </si>
  <si>
    <t>0342</t>
  </si>
  <si>
    <t>0343</t>
  </si>
  <si>
    <t>0344</t>
  </si>
  <si>
    <t>0345</t>
  </si>
  <si>
    <t>0346</t>
  </si>
  <si>
    <t>0347</t>
  </si>
  <si>
    <t>0348</t>
  </si>
  <si>
    <t>0349</t>
  </si>
  <si>
    <t>0350</t>
  </si>
  <si>
    <t>0351</t>
  </si>
  <si>
    <t>0352</t>
  </si>
  <si>
    <t>0353</t>
  </si>
  <si>
    <t>0354</t>
  </si>
  <si>
    <t>0355</t>
  </si>
  <si>
    <t>0356</t>
  </si>
  <si>
    <t>0357</t>
  </si>
  <si>
    <t>0358</t>
  </si>
  <si>
    <t>0359</t>
  </si>
  <si>
    <t>0360</t>
  </si>
  <si>
    <t>0361</t>
  </si>
  <si>
    <t>0362</t>
  </si>
  <si>
    <t>0363</t>
  </si>
  <si>
    <t>0364</t>
  </si>
  <si>
    <t>0366</t>
  </si>
  <si>
    <t>0367</t>
  </si>
  <si>
    <t>0368</t>
  </si>
  <si>
    <t>0369</t>
  </si>
  <si>
    <t>0370</t>
  </si>
  <si>
    <t>0371</t>
  </si>
  <si>
    <t>0373</t>
  </si>
  <si>
    <t>0374</t>
  </si>
  <si>
    <t>0375</t>
  </si>
  <si>
    <t>0376</t>
  </si>
  <si>
    <t>0377</t>
  </si>
  <si>
    <t>0378</t>
  </si>
  <si>
    <t>0379</t>
  </si>
  <si>
    <t>0380</t>
  </si>
  <si>
    <t>0381</t>
  </si>
  <si>
    <t>0382</t>
  </si>
  <si>
    <t>0383</t>
  </si>
  <si>
    <t>0384</t>
  </si>
  <si>
    <t>0385</t>
  </si>
  <si>
    <t>0386</t>
  </si>
  <si>
    <t>0387</t>
  </si>
  <si>
    <t>0388</t>
  </si>
  <si>
    <t>0389</t>
  </si>
  <si>
    <t>0390</t>
  </si>
  <si>
    <t>0391</t>
  </si>
  <si>
    <t>0392</t>
  </si>
  <si>
    <t>0393</t>
  </si>
  <si>
    <t>0394</t>
  </si>
  <si>
    <t>0395</t>
  </si>
  <si>
    <t>0396</t>
  </si>
  <si>
    <t>0397</t>
  </si>
  <si>
    <t>0398</t>
  </si>
  <si>
    <t>0399</t>
  </si>
  <si>
    <t>0400</t>
  </si>
  <si>
    <t>0402</t>
  </si>
  <si>
    <t>0403</t>
  </si>
  <si>
    <t>0404</t>
  </si>
  <si>
    <t>0405</t>
  </si>
  <si>
    <t>0406</t>
  </si>
  <si>
    <t>0407</t>
  </si>
  <si>
    <t>0408</t>
  </si>
  <si>
    <t>0409</t>
  </si>
  <si>
    <t>0410</t>
  </si>
  <si>
    <t>111,34</t>
  </si>
  <si>
    <t>0411</t>
  </si>
  <si>
    <t>139,33</t>
  </si>
  <si>
    <t>0412</t>
  </si>
  <si>
    <t>0413</t>
  </si>
  <si>
    <t>0414</t>
  </si>
  <si>
    <t>0415</t>
  </si>
  <si>
    <t>0416</t>
  </si>
  <si>
    <t>0417</t>
  </si>
  <si>
    <t>0418</t>
  </si>
  <si>
    <t>0419</t>
  </si>
  <si>
    <t>0420</t>
  </si>
  <si>
    <t>0421</t>
  </si>
  <si>
    <t>0422</t>
  </si>
  <si>
    <t>0423</t>
  </si>
  <si>
    <t>0425</t>
  </si>
  <si>
    <t>0426</t>
  </si>
  <si>
    <t>0427</t>
  </si>
  <si>
    <t>0428</t>
  </si>
  <si>
    <t>4.469,44</t>
  </si>
  <si>
    <t>0429</t>
  </si>
  <si>
    <t>Caixa de passagem N4 padrão telebrás, 60 x 60 x 12cm, em chapa de aço galvanizado</t>
  </si>
  <si>
    <t>0430</t>
  </si>
  <si>
    <t>0431</t>
  </si>
  <si>
    <t>105,23</t>
  </si>
  <si>
    <t>0432</t>
  </si>
  <si>
    <t>170,35</t>
  </si>
  <si>
    <t>0433</t>
  </si>
  <si>
    <t>392,40</t>
  </si>
  <si>
    <t>0434</t>
  </si>
  <si>
    <t>369,82</t>
  </si>
  <si>
    <t>0435</t>
  </si>
  <si>
    <t>0436</t>
  </si>
  <si>
    <t>0437</t>
  </si>
  <si>
    <t>237,50</t>
  </si>
  <si>
    <t>0438</t>
  </si>
  <si>
    <t>689,17</t>
  </si>
  <si>
    <t>0439</t>
  </si>
  <si>
    <t>0440</t>
  </si>
  <si>
    <t>422,90</t>
  </si>
  <si>
    <t>0441</t>
  </si>
  <si>
    <t>0442</t>
  </si>
  <si>
    <t>1.432,30</t>
  </si>
  <si>
    <t>0444</t>
  </si>
  <si>
    <t>0445</t>
  </si>
  <si>
    <t>0446</t>
  </si>
  <si>
    <t>0447</t>
  </si>
  <si>
    <t>55,65</t>
  </si>
  <si>
    <t>0448</t>
  </si>
  <si>
    <t>89,70</t>
  </si>
  <si>
    <t>0449</t>
  </si>
  <si>
    <t>0450</t>
  </si>
  <si>
    <t>Caixa descarga embutir com acabamento em PVC (Montana, linha Elegance ou similar)</t>
  </si>
  <si>
    <t>617,84</t>
  </si>
  <si>
    <t>0451</t>
  </si>
  <si>
    <t>0452</t>
  </si>
  <si>
    <t>0453</t>
  </si>
  <si>
    <t>Caixa de passagem N2 padrão telebrás, 20 x 20 x 12m, em chapa de aço galvanizado</t>
  </si>
  <si>
    <t>0454</t>
  </si>
  <si>
    <t>Caixa de passagem padrão telebrás, 30 x 30 x 12cm, em chapa de aço galvanizado</t>
  </si>
  <si>
    <t>0455</t>
  </si>
  <si>
    <t>Caixa de passagem N3 padrão telebrás, 40 x 40 x 12m, em chapa de aço galvanizado</t>
  </si>
  <si>
    <t>0456</t>
  </si>
  <si>
    <t>Caixa de passagem N5 padrão telebrás, 80 x 80 x 12cm, em chapa de aço galvanizado</t>
  </si>
  <si>
    <t>213,22</t>
  </si>
  <si>
    <t>0457</t>
  </si>
  <si>
    <t>Caixa de passagem padrão telebrás, 100 x 100 x 12cm, em chapa de aço galvanizado</t>
  </si>
  <si>
    <t>338,20</t>
  </si>
  <si>
    <t>0458</t>
  </si>
  <si>
    <t>136,54</t>
  </si>
  <si>
    <t>0459</t>
  </si>
  <si>
    <t>0460</t>
  </si>
  <si>
    <t>246,01</t>
  </si>
  <si>
    <t>0461</t>
  </si>
  <si>
    <t>514,52</t>
  </si>
  <si>
    <t>0462</t>
  </si>
  <si>
    <t>1.018,91</t>
  </si>
  <si>
    <t>0463</t>
  </si>
  <si>
    <t>1.145,93</t>
  </si>
  <si>
    <t>0464</t>
  </si>
  <si>
    <t>2.376,18</t>
  </si>
  <si>
    <t>0465</t>
  </si>
  <si>
    <t>7.439,88</t>
  </si>
  <si>
    <t>0466</t>
  </si>
  <si>
    <t>7.689,00</t>
  </si>
  <si>
    <t>0468</t>
  </si>
  <si>
    <t>621,25</t>
  </si>
  <si>
    <t>0469</t>
  </si>
  <si>
    <t>0470</t>
  </si>
  <si>
    <t>0471</t>
  </si>
  <si>
    <t>170,45</t>
  </si>
  <si>
    <t>0474</t>
  </si>
  <si>
    <t>0475</t>
  </si>
  <si>
    <t>Caixa sifonada quadrada, com três entradas e uma saida, d = 100x100x50mm, ref. nº 63, acabamento branco Akros ou</t>
  </si>
  <si>
    <t>0476</t>
  </si>
  <si>
    <t>Caixa sifonada quadrada, com três entradas e uma saida, d = 100 x 100 x 50mm,   ref. nº 68, acabamento alumínio,</t>
  </si>
  <si>
    <t>0477</t>
  </si>
  <si>
    <t>Caixa sifonada quadrada, com sete entradas e uma saída, d = 150 x 150 x 50mm, ref. nº25, acabamento branco,</t>
  </si>
  <si>
    <t>0478</t>
  </si>
  <si>
    <t>Caixa sifonada quadrada, com sete entradas e uma saída, d = 150 x 150 x 50mm, ref. nº26, acabamento alumínio,</t>
  </si>
  <si>
    <t>0479</t>
  </si>
  <si>
    <t>Caixa sifonada quadrada, com sete entradas e uma saida, d = 150 x 185 x 75mm, ref. nº40, acabamento branco,</t>
  </si>
  <si>
    <t>0480</t>
  </si>
  <si>
    <t>Caixa sifonada quadrada, com sete entradas e uma saída, d = 150 x 185 x 75mm, ref. nº41, acabamento alumínio,</t>
  </si>
  <si>
    <t>0481</t>
  </si>
  <si>
    <t>0483</t>
  </si>
  <si>
    <t>0484</t>
  </si>
  <si>
    <t>0485</t>
  </si>
  <si>
    <t>0486</t>
  </si>
  <si>
    <t>0487</t>
  </si>
  <si>
    <t>0488</t>
  </si>
  <si>
    <t>0489</t>
  </si>
  <si>
    <t>Batente simples (caixilho) em madeira mista 2ª qualid., 7 x 3,5cm p/portas até 1,00x2,50m</t>
  </si>
  <si>
    <t>0490</t>
  </si>
  <si>
    <t>0491</t>
  </si>
  <si>
    <t>0492</t>
  </si>
  <si>
    <t>Canaleta plastica 20 x 10mm, com divisória ( ref.308 01, Pial Legrand ou similar)</t>
  </si>
  <si>
    <t>0494</t>
  </si>
  <si>
    <t>0495</t>
  </si>
  <si>
    <t>Calha retangular p/ águas pluviais, em pvc, dim. 132 x 89mm,   Linha Style Aquapluv, Tigre ou similar</t>
  </si>
  <si>
    <t>30,97</t>
  </si>
  <si>
    <t>0498</t>
  </si>
  <si>
    <t>0499</t>
  </si>
  <si>
    <t>0501</t>
  </si>
  <si>
    <t>0504</t>
  </si>
  <si>
    <t>Canaleta plastica 110 x 20 mm, com divisória ( ref. 300 46, Pial Legrand ou similar)</t>
  </si>
  <si>
    <t>0505</t>
  </si>
  <si>
    <t>Canaleta plastica 20 x 10mm, sem divisória (ref. 308 02, Pial Legrand ou similar)</t>
  </si>
  <si>
    <t>0506</t>
  </si>
  <si>
    <t>Canaleta plastica 50 x 20mm, com divisória ( ref. 300 24, Pial Legrand ou similar)</t>
  </si>
  <si>
    <t>0507</t>
  </si>
  <si>
    <t>Perfil Alumínio, Cantoneira anodizada, 38,10mm   x 3,20mm x 0,629kg/m</t>
  </si>
  <si>
    <t>0508</t>
  </si>
  <si>
    <t>Cantoneira alumínio anodizado cor fosca, 1 1/2"   x 1/8" - 0,625 kg/m</t>
  </si>
  <si>
    <t>0509</t>
  </si>
  <si>
    <t>Perfil Aço, Cantoneira abas iguais - 1" x 1/8" (1,19 kg/m)</t>
  </si>
  <si>
    <t>0510</t>
  </si>
  <si>
    <t>Perfil Aço, Cantoneira abas iguais - 1 1/2" x 1/4" (3,48 kg/m)</t>
  </si>
  <si>
    <t>0513</t>
  </si>
  <si>
    <t>0514</t>
  </si>
  <si>
    <t>0515</t>
  </si>
  <si>
    <t>0516</t>
  </si>
  <si>
    <t>0517</t>
  </si>
  <si>
    <t>0518</t>
  </si>
  <si>
    <t>0519</t>
  </si>
  <si>
    <t>0520</t>
  </si>
  <si>
    <t>0521</t>
  </si>
  <si>
    <t>0522</t>
  </si>
  <si>
    <t>0523</t>
  </si>
  <si>
    <t>0524</t>
  </si>
  <si>
    <t>0525</t>
  </si>
  <si>
    <t>0526</t>
  </si>
  <si>
    <t>0527</t>
  </si>
  <si>
    <t>0528</t>
  </si>
  <si>
    <t>0529</t>
  </si>
  <si>
    <t>0530</t>
  </si>
  <si>
    <t>0531</t>
  </si>
  <si>
    <t>0532</t>
  </si>
  <si>
    <t>0533</t>
  </si>
  <si>
    <t>0534</t>
  </si>
  <si>
    <t>0535</t>
  </si>
  <si>
    <t>0536</t>
  </si>
  <si>
    <t>0539</t>
  </si>
  <si>
    <t>33,10</t>
  </si>
  <si>
    <t>0541</t>
  </si>
  <si>
    <t>0542</t>
  </si>
  <si>
    <t>0543</t>
  </si>
  <si>
    <t>0545</t>
  </si>
  <si>
    <t>0546</t>
  </si>
  <si>
    <t>0547</t>
  </si>
  <si>
    <t>0548</t>
  </si>
  <si>
    <t>0552</t>
  </si>
  <si>
    <t>Central telefônica ( pabx - cpa 4/12)</t>
  </si>
  <si>
    <t>967,63</t>
  </si>
  <si>
    <t>0554</t>
  </si>
  <si>
    <t>0557</t>
  </si>
  <si>
    <t>Quadro de distribuição de sobrepor, em resina termoplástica p/até 12 disjuntores c/barramento, padrão DIN, Tigre</t>
  </si>
  <si>
    <t>273,00</t>
  </si>
  <si>
    <t>0558</t>
  </si>
  <si>
    <t>Quadro de distribuição de sobrepor, em resina termoplástica p/até 24 disjuntores c/barramento, padrão DIN, Tigre</t>
  </si>
  <si>
    <t>163,40</t>
  </si>
  <si>
    <t>0559</t>
  </si>
  <si>
    <t>Quadro de distribuição de sobrepor, em resina termoplástica p/até 36 disjuntores c/barramento, padrão DIN, Tigre</t>
  </si>
  <si>
    <t>0576</t>
  </si>
  <si>
    <t>196,98</t>
  </si>
  <si>
    <t>0578</t>
  </si>
  <si>
    <t>0579</t>
  </si>
  <si>
    <t>0580</t>
  </si>
  <si>
    <t>0581</t>
  </si>
  <si>
    <t>0582</t>
  </si>
  <si>
    <t>0583</t>
  </si>
  <si>
    <t>0584</t>
  </si>
  <si>
    <t>0585</t>
  </si>
  <si>
    <t>0586</t>
  </si>
  <si>
    <t>619,39</t>
  </si>
  <si>
    <t>0587</t>
  </si>
  <si>
    <t>293,00</t>
  </si>
  <si>
    <t>0588</t>
  </si>
  <si>
    <t>0589</t>
  </si>
  <si>
    <t>0590</t>
  </si>
  <si>
    <t>161,39</t>
  </si>
  <si>
    <t>0591</t>
  </si>
  <si>
    <t>0592</t>
  </si>
  <si>
    <t>0593</t>
  </si>
  <si>
    <t>539,30</t>
  </si>
  <si>
    <t>0594</t>
  </si>
  <si>
    <t>662,40</t>
  </si>
  <si>
    <t>0596</t>
  </si>
  <si>
    <t>1.740,30</t>
  </si>
  <si>
    <t>0597</t>
  </si>
  <si>
    <t>0598</t>
  </si>
  <si>
    <t>0599</t>
  </si>
  <si>
    <t>0600</t>
  </si>
  <si>
    <t>0601</t>
  </si>
  <si>
    <t>1.092,00</t>
  </si>
  <si>
    <t>0602</t>
  </si>
  <si>
    <t>2.650,00</t>
  </si>
  <si>
    <t>0603</t>
  </si>
  <si>
    <t>Chumbador com rosca externa 3/8" x 30, externo 3/8" x 75 (ref. vl 1.42 valemam ou similar)</t>
  </si>
  <si>
    <t>0604</t>
  </si>
  <si>
    <t>298,97</t>
  </si>
  <si>
    <t>0605</t>
  </si>
  <si>
    <t>56,30</t>
  </si>
  <si>
    <t>0607</t>
  </si>
  <si>
    <t>0608</t>
  </si>
  <si>
    <t>388,22</t>
  </si>
  <si>
    <t>0612</t>
  </si>
  <si>
    <t>0613</t>
  </si>
  <si>
    <t>0614</t>
  </si>
  <si>
    <t>0615</t>
  </si>
  <si>
    <t>0616</t>
  </si>
  <si>
    <t>0617</t>
  </si>
  <si>
    <t>Cobogo cimento tipo "escama / veneziana / cubo" 50 x 50cm x 8cm</t>
  </si>
  <si>
    <t>0618</t>
  </si>
  <si>
    <t>0619</t>
  </si>
  <si>
    <t>Cobogo cimento tipo "escama/veneziana/ cubo", dim: 40 x 40cm x 5cm</t>
  </si>
  <si>
    <t>0620</t>
  </si>
  <si>
    <t>0621</t>
  </si>
  <si>
    <t>Coifa domiciliar com exaustor (depurador) 60cm, ref:94804, Vetro, Tramontina ou similar</t>
  </si>
  <si>
    <t>1.679,30</t>
  </si>
  <si>
    <t>0622</t>
  </si>
  <si>
    <t>0623</t>
  </si>
  <si>
    <t>0624</t>
  </si>
  <si>
    <t>115,54</t>
  </si>
  <si>
    <t>0625</t>
  </si>
  <si>
    <t>0626</t>
  </si>
  <si>
    <t>0627</t>
  </si>
  <si>
    <t>0628</t>
  </si>
  <si>
    <t>0629</t>
  </si>
  <si>
    <t>0630</t>
  </si>
  <si>
    <t>0631</t>
  </si>
  <si>
    <t>30,47</t>
  </si>
  <si>
    <t>0632</t>
  </si>
  <si>
    <t>0633</t>
  </si>
  <si>
    <t>Concreto betuminoso usinado a quente (CBUQ), fornecido e aplicado pela Emurb, sem transporte, inclusive cap</t>
  </si>
  <si>
    <t>453,31</t>
  </si>
  <si>
    <t>0634</t>
  </si>
  <si>
    <t>242,46</t>
  </si>
  <si>
    <t>0636</t>
  </si>
  <si>
    <t>240,70</t>
  </si>
  <si>
    <t>0637</t>
  </si>
  <si>
    <t>250,03</t>
  </si>
  <si>
    <t>0638</t>
  </si>
  <si>
    <t>0640</t>
  </si>
  <si>
    <t>Condulete tipo "C" de 1" em alumínio fundido a prova de tempo, gases, vapores e pós.</t>
  </si>
  <si>
    <t>0641</t>
  </si>
  <si>
    <t>Condulete tipo "LL" de 1" em alumínio fundido a prova de tempo, gases, vapores e pós.</t>
  </si>
  <si>
    <t>0642</t>
  </si>
  <si>
    <t>Condulete tipo "X" de 3/4" em alumínio fundido a prova de tempo, gases, vapores e pós.</t>
  </si>
  <si>
    <t>0643</t>
  </si>
  <si>
    <t>Condulete tipo "X" de 1" em alumínio fundido a prova de tempo, gases, vapores e pós.</t>
  </si>
  <si>
    <t>0644</t>
  </si>
  <si>
    <t>Condulete tipo "C" de 3/4" em alumínio fundido a prova de tempo, gases, vapores e pós.</t>
  </si>
  <si>
    <t>0645</t>
  </si>
  <si>
    <t>Condulete tipo "LB" de 3/4" em alumínio fundido a prova de tempo, gases, vapores e pós.</t>
  </si>
  <si>
    <t>0646</t>
  </si>
  <si>
    <t>Condulete tipo "LL" de 3/4" em alumínio fundido a prova de tempo, gases, vapores e pós.</t>
  </si>
  <si>
    <t>0647</t>
  </si>
  <si>
    <t>Condulete tipo "LR" de 3/4" em alumínio fundido a prova de tempo, gases, vapores e pós.</t>
  </si>
  <si>
    <t>0648</t>
  </si>
  <si>
    <t>Condulete tipo "T" de 3/4" em alumínio fundido a prova de tempo, gases, vapores e pós.</t>
  </si>
  <si>
    <t>0652</t>
  </si>
  <si>
    <t>0653</t>
  </si>
  <si>
    <t>37,04</t>
  </si>
  <si>
    <t>0654</t>
  </si>
  <si>
    <t>0655</t>
  </si>
  <si>
    <t>0656</t>
  </si>
  <si>
    <t>0657</t>
  </si>
  <si>
    <t>0658</t>
  </si>
  <si>
    <t>0660</t>
  </si>
  <si>
    <t>0663</t>
  </si>
  <si>
    <t>0664</t>
  </si>
  <si>
    <t>0665</t>
  </si>
  <si>
    <t>0667</t>
  </si>
  <si>
    <t>0668</t>
  </si>
  <si>
    <t>0670</t>
  </si>
  <si>
    <t>Motobomba centrífuga, marca schneider ou similar, modelo BC-91 S/T,   motor 1 cv, monofásico, hm = 14 a 26 m, q =</t>
  </si>
  <si>
    <t>1.092,23</t>
  </si>
  <si>
    <t>2,5 a 7,0 m3/h</t>
  </si>
  <si>
    <t>0671</t>
  </si>
  <si>
    <t>Motobomba centrífuga, marca schneider ou similar, modelo BC-91 S/T,   motor 1 cv, trifásico 220V, hm = 14 a 26 m,</t>
  </si>
  <si>
    <t>902,31</t>
  </si>
  <si>
    <t>q = 2,5 a 7,0 m3/h</t>
  </si>
  <si>
    <t>0672</t>
  </si>
  <si>
    <t>Motobomba centrífuga, marca schneider ou similar, modelo BC-91 S/T, motor 1/2 cv, trifásico 220V, hm = 8 a 20 m,</t>
  </si>
  <si>
    <t>835,35</t>
  </si>
  <si>
    <t>q = 3,4 a 8,3 m3/h</t>
  </si>
  <si>
    <t>0673</t>
  </si>
  <si>
    <t>Motobomba centrífuga, marca schneider ou similar, modelo BC-91 S/T, motor 1/3 cv, trifásico 220V, hm =</t>
  </si>
  <si>
    <t>5 a 17 un</t>
  </si>
  <si>
    <t>494,40</t>
  </si>
  <si>
    <t>m, q = 1,8 a 8,0 m3/h</t>
  </si>
  <si>
    <t>0674</t>
  </si>
  <si>
    <t>Motobomba centrífuga, marca schneider ou similar, modelo BC-91 S/T,   motor 3/4 cv, monofásico, hm = 11 a 23 m, q</t>
  </si>
  <si>
    <t>914,61</t>
  </si>
  <si>
    <t>= 3,4 a 7,3 m3/h</t>
  </si>
  <si>
    <t>0675</t>
  </si>
  <si>
    <t>Motobomba centrífuga, marca schneider ou similar, modelo BC-91 S/T,   motor 3/4 cv, trifásico 220V, hm = 11 a 23</t>
  </si>
  <si>
    <t>1.013,34</t>
  </si>
  <si>
    <t>m, q = 3,4 a 7,3 m3/h</t>
  </si>
  <si>
    <t>0676</t>
  </si>
  <si>
    <t>1.605,17</t>
  </si>
  <si>
    <t>Motobomba centrífuga, marca schneider ou similar, modelo BC-92 S/T 1B, motor 1,5 cv, trifásico 220V, hm =</t>
  </si>
  <si>
    <t>10 a</t>
  </si>
  <si>
    <t>24 m, q = 6,1 a 21,9 m3/h</t>
  </si>
  <si>
    <t>0677</t>
  </si>
  <si>
    <t>Motobomba centrífuga, marca schneider ou similar, modelo BC-92 S/T 1B, motor 2 cv, trifásico 220V, hm = 14 a 28</t>
  </si>
  <si>
    <t>3.734,17</t>
  </si>
  <si>
    <t>m, q = 7,1 a 22,0 m3/h</t>
  </si>
  <si>
    <t>0678</t>
  </si>
  <si>
    <t>Motobomba centrífuga, marca schneider ou similar, modelo BC-92 S/T 1B, motor 3 cv, trifásico 220V, hm = 18 a 36</t>
  </si>
  <si>
    <t>1.467,72</t>
  </si>
  <si>
    <t>m, q = 6,6 a 23,2 m3/h</t>
  </si>
  <si>
    <t>0679</t>
  </si>
  <si>
    <t>Motobomba centrífuga, marca schneider ou similar, modelo BC-91 S/T, motor 1/2 cv, monofásico, hm = 8 a 20 m, q =</t>
  </si>
  <si>
    <t>535,28</t>
  </si>
  <si>
    <t>3,4 a 8,3 m3/h</t>
  </si>
  <si>
    <t>0680</t>
  </si>
  <si>
    <t>Motobomba centrífuga, marca schneider ou similar, modelo BC-91 S/T, motor 1/3 cv, monofásico, hm = 5 a 17 m, q</t>
  </si>
  <si>
    <t>0681</t>
  </si>
  <si>
    <t>Motobomba centrífuga, marca schneider ou similar, modelo BC-91 S/T, motor 1/4 cv, monofásico, hm = 2 a 14 m, q =</t>
  </si>
  <si>
    <t>1,8 a 8,2 m3/h</t>
  </si>
  <si>
    <t>0682</t>
  </si>
  <si>
    <t>0683</t>
  </si>
  <si>
    <t>0684</t>
  </si>
  <si>
    <t>0686</t>
  </si>
  <si>
    <t>0687</t>
  </si>
  <si>
    <t>0688</t>
  </si>
  <si>
    <t>0689</t>
  </si>
  <si>
    <t>Corrente em aço galvanizado, elo diam.: 4,8mm, dim.: 18mm x 33mm, peso 0,43 kg/m</t>
  </si>
  <si>
    <t>0690</t>
  </si>
  <si>
    <t>0697</t>
  </si>
  <si>
    <t>0700</t>
  </si>
  <si>
    <t>0701</t>
  </si>
  <si>
    <t>0702</t>
  </si>
  <si>
    <t>0703</t>
  </si>
  <si>
    <t>0704</t>
  </si>
  <si>
    <t>0705</t>
  </si>
  <si>
    <t>0706</t>
  </si>
  <si>
    <t>0707</t>
  </si>
  <si>
    <t>0708</t>
  </si>
  <si>
    <t>0709</t>
  </si>
  <si>
    <t>0710</t>
  </si>
  <si>
    <t>0711</t>
  </si>
  <si>
    <t>0712</t>
  </si>
  <si>
    <t>168,96</t>
  </si>
  <si>
    <t>0713</t>
  </si>
  <si>
    <t>153,50</t>
  </si>
  <si>
    <t>0714</t>
  </si>
  <si>
    <t>Cuba aço inox 35 x 40 cm com válvula 3.1/2"</t>
  </si>
  <si>
    <t>0715</t>
  </si>
  <si>
    <t>86,74</t>
  </si>
  <si>
    <t>0716</t>
  </si>
  <si>
    <t>295,96</t>
  </si>
  <si>
    <t>0717</t>
  </si>
  <si>
    <t>0718</t>
  </si>
  <si>
    <t>72,90</t>
  </si>
  <si>
    <t>0719</t>
  </si>
  <si>
    <t>0720</t>
  </si>
  <si>
    <t>46,96</t>
  </si>
  <si>
    <t>0721</t>
  </si>
  <si>
    <t>0722</t>
  </si>
  <si>
    <t>102,14</t>
  </si>
  <si>
    <t>0723</t>
  </si>
  <si>
    <t>0724</t>
  </si>
  <si>
    <t>0725</t>
  </si>
  <si>
    <t>0726</t>
  </si>
  <si>
    <t>0727</t>
  </si>
  <si>
    <t>0728</t>
  </si>
  <si>
    <t>0729</t>
  </si>
  <si>
    <t>0730</t>
  </si>
  <si>
    <t>0731</t>
  </si>
  <si>
    <t>0732</t>
  </si>
  <si>
    <t>0733</t>
  </si>
  <si>
    <t>0734</t>
  </si>
  <si>
    <t>0735</t>
  </si>
  <si>
    <t>0736</t>
  </si>
  <si>
    <t>0737</t>
  </si>
  <si>
    <t>0738</t>
  </si>
  <si>
    <t>0739</t>
  </si>
  <si>
    <t>0740</t>
  </si>
  <si>
    <t>0741</t>
  </si>
  <si>
    <t>0742</t>
  </si>
  <si>
    <t>0743</t>
  </si>
  <si>
    <t>186,54</t>
  </si>
  <si>
    <t>0744</t>
  </si>
  <si>
    <t>178,88</t>
  </si>
  <si>
    <t>0745</t>
  </si>
  <si>
    <t>442,01</t>
  </si>
  <si>
    <t>0746</t>
  </si>
  <si>
    <t>0747</t>
  </si>
  <si>
    <t>0748</t>
  </si>
  <si>
    <t>0749</t>
  </si>
  <si>
    <t>0750</t>
  </si>
  <si>
    <t>0751</t>
  </si>
  <si>
    <t>0752</t>
  </si>
  <si>
    <t>0753</t>
  </si>
  <si>
    <t>0754</t>
  </si>
  <si>
    <t>272,88</t>
  </si>
  <si>
    <t>0755</t>
  </si>
  <si>
    <t>0756</t>
  </si>
  <si>
    <t>0757</t>
  </si>
  <si>
    <t>0758</t>
  </si>
  <si>
    <t>0759</t>
  </si>
  <si>
    <t>0760</t>
  </si>
  <si>
    <t>0761</t>
  </si>
  <si>
    <t>0762</t>
  </si>
  <si>
    <t>0763</t>
  </si>
  <si>
    <t>35,91</t>
  </si>
  <si>
    <t>0764</t>
  </si>
  <si>
    <t>88,65</t>
  </si>
  <si>
    <t>0765</t>
  </si>
  <si>
    <t>0766</t>
  </si>
  <si>
    <t>0767</t>
  </si>
  <si>
    <t>0768</t>
  </si>
  <si>
    <t>0769</t>
  </si>
  <si>
    <t>0770</t>
  </si>
  <si>
    <t>0771</t>
  </si>
  <si>
    <t>95,29</t>
  </si>
  <si>
    <t>0772</t>
  </si>
  <si>
    <t>136,28</t>
  </si>
  <si>
    <t>0773</t>
  </si>
  <si>
    <t>273,22</t>
  </si>
  <si>
    <t>0774</t>
  </si>
  <si>
    <t>808,11</t>
  </si>
  <si>
    <t>0775</t>
  </si>
  <si>
    <t>0776</t>
  </si>
  <si>
    <t>0777</t>
  </si>
  <si>
    <t>0778</t>
  </si>
  <si>
    <t>0779</t>
  </si>
  <si>
    <t>0780</t>
  </si>
  <si>
    <t>0781</t>
  </si>
  <si>
    <t>0782</t>
  </si>
  <si>
    <t>0783</t>
  </si>
  <si>
    <t>0784</t>
  </si>
  <si>
    <t>0785</t>
  </si>
  <si>
    <t>0786</t>
  </si>
  <si>
    <t>0787</t>
  </si>
  <si>
    <t>0788</t>
  </si>
  <si>
    <t>0789</t>
  </si>
  <si>
    <t>0790</t>
  </si>
  <si>
    <t>0791</t>
  </si>
  <si>
    <t>0792</t>
  </si>
  <si>
    <t>0793</t>
  </si>
  <si>
    <t>0794</t>
  </si>
  <si>
    <t>0795</t>
  </si>
  <si>
    <t>0796</t>
  </si>
  <si>
    <t>0797</t>
  </si>
  <si>
    <t>0798</t>
  </si>
  <si>
    <t>0799</t>
  </si>
  <si>
    <t>0800</t>
  </si>
  <si>
    <t>0801</t>
  </si>
  <si>
    <t>0802</t>
  </si>
  <si>
    <t>0803</t>
  </si>
  <si>
    <t>0804</t>
  </si>
  <si>
    <t>0805</t>
  </si>
  <si>
    <t>0806</t>
  </si>
  <si>
    <t>0807</t>
  </si>
  <si>
    <t>0808</t>
  </si>
  <si>
    <t>0809</t>
  </si>
  <si>
    <t>0810</t>
  </si>
  <si>
    <t>0813</t>
  </si>
  <si>
    <t>Desencrostante Duratto ou similar - R1</t>
  </si>
  <si>
    <t>0814</t>
  </si>
  <si>
    <t>Desmoldante desmol (vedacit) ou separol (sika) - p/ formas de madeira - ou similar</t>
  </si>
  <si>
    <t>0815</t>
  </si>
  <si>
    <t>0821</t>
  </si>
  <si>
    <t>98,60</t>
  </si>
  <si>
    <t>0822</t>
  </si>
  <si>
    <t>Disjuntor bipolar 10 A, padrão NEMA (linha preta ) corrente de interrupção 5KA, ref.: eletromar ou similar</t>
  </si>
  <si>
    <t>0823</t>
  </si>
  <si>
    <t>Disjuntor bipolar 60 A, padrão NEMA ( linha preta ), corrente interrupção 5KA, ref.: Eletromar ou similar</t>
  </si>
  <si>
    <t>0824</t>
  </si>
  <si>
    <t>Disjuntor monopolar 10 A, padrão NEMA ( linha preta ), corrente de interrupção 5KA, ref.: Eletromar ou similar</t>
  </si>
  <si>
    <t>0825</t>
  </si>
  <si>
    <t>8.797,00</t>
  </si>
  <si>
    <t>0827</t>
  </si>
  <si>
    <t>Disjuntor tripolar 10 A, padrão DIN (   linha branca ), curva de disparo C, corrente de interrupção 5KA, ref.:</t>
  </si>
  <si>
    <t>Siemens 5SX1 ou similar.</t>
  </si>
  <si>
    <t>0828</t>
  </si>
  <si>
    <t>Disjuntor tripolar 63 A, padrão DIN (   linha branca ), curva de disparo C, corrente de interrupção 5KA, ref.:</t>
  </si>
  <si>
    <t>0829</t>
  </si>
  <si>
    <t>Disjuntor tripolar 100 A, padrão DIN (   linha branca ),   corrente de interrupção 65KA, ref.: Siemens 3VF22 ou</t>
  </si>
  <si>
    <t>358,30</t>
  </si>
  <si>
    <t>0830</t>
  </si>
  <si>
    <t>Disjuntor tripolar 125 A, padrão DIN (linha branca), corrente de interrupção 10KA, ref.: Siemens ou similar</t>
  </si>
  <si>
    <t>317,96</t>
  </si>
  <si>
    <t>0831</t>
  </si>
  <si>
    <t>Disjuntor tripolar 250 A, padrão DIN (linha brança ), corrente de interrupção 65KA, ref.: Siemens FFC3M ou</t>
  </si>
  <si>
    <t>1.234,70</t>
  </si>
  <si>
    <t>0832</t>
  </si>
  <si>
    <t>Disjuntor tripolar 300 A, padrão DIN (linha branca ), corrente de interrupção 65KA, ref.: Siemens JFC3M ou</t>
  </si>
  <si>
    <t>648,90</t>
  </si>
  <si>
    <t>Similar</t>
  </si>
  <si>
    <t>0833</t>
  </si>
  <si>
    <t>11.231,18</t>
  </si>
  <si>
    <t>0834</t>
  </si>
  <si>
    <t>4.130,95</t>
  </si>
  <si>
    <t>0838</t>
  </si>
  <si>
    <t>226,51</t>
  </si>
  <si>
    <t>0840</t>
  </si>
  <si>
    <t>0843</t>
  </si>
  <si>
    <t>Dobradiça aço laminado,tipo reforçado, 3.1/2" x 2.1/2, esp.2.4 mm (Lider ou similar)</t>
  </si>
  <si>
    <t>0846</t>
  </si>
  <si>
    <t>0848</t>
  </si>
  <si>
    <t>0849</t>
  </si>
  <si>
    <t>Dobradiça de latão cromado tipo palmela 3 1/2", p/janelas e porta divisória, ref.LF-1228, Fama ou similar</t>
  </si>
  <si>
    <t>0850</t>
  </si>
  <si>
    <t>Dobradiça portão 8", em latão, c/chumbador p/concreto (imab - ref. do 0964 ou similar)</t>
  </si>
  <si>
    <t>0851</t>
  </si>
  <si>
    <t>Dobradiça portão 8", em latão, c/fixação por parafusos (imab - ref. do 0965 ou similar)</t>
  </si>
  <si>
    <t>0852</t>
  </si>
  <si>
    <t>Domos acrilico</t>
  </si>
  <si>
    <t>492,62</t>
  </si>
  <si>
    <t>0853</t>
  </si>
  <si>
    <t>Domos em fibra de vidro</t>
  </si>
  <si>
    <t>272,00</t>
  </si>
  <si>
    <t>0857</t>
  </si>
  <si>
    <t>0858</t>
  </si>
  <si>
    <t>Eletrocalha metálica perfurada 75 x 50 x 3000 mm (ref. vl 3.01 75/50 ge valemam ou similar)</t>
  </si>
  <si>
    <t>0859</t>
  </si>
  <si>
    <t>Eletrocalha metálica perfurada 150 x 50 x 3000 mm (ref. vl 3.01 ge valemam ou similar)</t>
  </si>
  <si>
    <t>0860</t>
  </si>
  <si>
    <t>0861</t>
  </si>
  <si>
    <t>0862</t>
  </si>
  <si>
    <t>0864</t>
  </si>
  <si>
    <t>0865</t>
  </si>
  <si>
    <t>0866</t>
  </si>
  <si>
    <t>0868</t>
  </si>
  <si>
    <t>0869</t>
  </si>
  <si>
    <t>0870</t>
  </si>
  <si>
    <t>Eletroduto flexível em pvc, sanfonado (corrugado), amarelo, d= 3/4", Tigreflex ou similar</t>
  </si>
  <si>
    <t>0871</t>
  </si>
  <si>
    <t>0872</t>
  </si>
  <si>
    <t>0873</t>
  </si>
  <si>
    <t>0874</t>
  </si>
  <si>
    <t>0875</t>
  </si>
  <si>
    <t>0876</t>
  </si>
  <si>
    <t>0877</t>
  </si>
  <si>
    <t>0878</t>
  </si>
  <si>
    <t>0879</t>
  </si>
  <si>
    <t>28,71</t>
  </si>
  <si>
    <t>0880</t>
  </si>
  <si>
    <t>0881</t>
  </si>
  <si>
    <t>0882</t>
  </si>
  <si>
    <t>0883</t>
  </si>
  <si>
    <t>0884</t>
  </si>
  <si>
    <t>0885</t>
  </si>
  <si>
    <t>Emenda interna 150 x 50 mm com base lisa   para eletrocalha metálica (ref. vl 3.01-21-150/50 ge valemam ou</t>
  </si>
  <si>
    <t>0886</t>
  </si>
  <si>
    <t>Emenda interna 400 x 50 mm com base lisa   para eletrocalha metálica (ref. vl 3.01-21-400/50 ge valemam ou</t>
  </si>
  <si>
    <t>0887</t>
  </si>
  <si>
    <t>Emenda interna 50 x 50 mm com base lisa   para eletrocalha metálica (ref. vl 3.01-21-50/50 ge valemam ou similar)</t>
  </si>
  <si>
    <t>0888</t>
  </si>
  <si>
    <t>Emenda interna 75 x 25 mm com base lisa para eletrocalha metálica (ref. vl 2.02-21-75/25 ge valemam ou similar)</t>
  </si>
  <si>
    <t>0889</t>
  </si>
  <si>
    <t>0890</t>
  </si>
  <si>
    <t>0891</t>
  </si>
  <si>
    <t>0892</t>
  </si>
  <si>
    <t>0895</t>
  </si>
  <si>
    <t>0897</t>
  </si>
  <si>
    <t>0898</t>
  </si>
  <si>
    <t>0899</t>
  </si>
  <si>
    <t>Engate em PVC (ligação flexível), acabamento branco, 1/2" x 30cm, Amanco ou similar</t>
  </si>
  <si>
    <t>0900</t>
  </si>
  <si>
    <t>477,73</t>
  </si>
  <si>
    <t>0902</t>
  </si>
  <si>
    <t>509,34</t>
  </si>
  <si>
    <t>0904</t>
  </si>
  <si>
    <t>Escora tubular convencional tipo "c" (h=1,76 à 2,80 m) c/acessórios para lajes e vigas maciças (aluguel diário)</t>
  </si>
  <si>
    <t>0905</t>
  </si>
  <si>
    <t>0906</t>
  </si>
  <si>
    <t>72,32</t>
  </si>
  <si>
    <t>0907</t>
  </si>
  <si>
    <t>0908</t>
  </si>
  <si>
    <t>0909</t>
  </si>
  <si>
    <t>0910</t>
  </si>
  <si>
    <t>0911</t>
  </si>
  <si>
    <t>0912</t>
  </si>
  <si>
    <t>0914</t>
  </si>
  <si>
    <t>0915</t>
  </si>
  <si>
    <t>324,88</t>
  </si>
  <si>
    <t>0917</t>
  </si>
  <si>
    <t>0918</t>
  </si>
  <si>
    <t>0919</t>
  </si>
  <si>
    <t>0920</t>
  </si>
  <si>
    <t>Espelho para caixa horizontal 4"x4" em parede, com 02 saída rj-45 (krone ou similar)</t>
  </si>
  <si>
    <t>0921</t>
  </si>
  <si>
    <t>0922</t>
  </si>
  <si>
    <t>0923</t>
  </si>
  <si>
    <t>0924</t>
  </si>
  <si>
    <t>0925</t>
  </si>
  <si>
    <t>0926</t>
  </si>
  <si>
    <t>0927</t>
  </si>
  <si>
    <t>0929</t>
  </si>
  <si>
    <t>0930</t>
  </si>
  <si>
    <t>0931</t>
  </si>
  <si>
    <t>Estrutura para galpão em pórticos pré-moldados de concreto armado, sem lanternim, montada e c/ telha de 6mm,</t>
  </si>
  <si>
    <t>0932</t>
  </si>
  <si>
    <t>Estrutura/suporte oficial p/tabela de basquete em tubo aço galvanizado d=5", H=3,05m piso/aro, pintura</t>
  </si>
  <si>
    <t>2.648,46</t>
  </si>
  <si>
    <t>sintética, fornecimento e instalação</t>
  </si>
  <si>
    <t>0933</t>
  </si>
  <si>
    <t>0935</t>
  </si>
  <si>
    <t>0938</t>
  </si>
  <si>
    <t>Extintor de dióxido de carbono (CO2), capacidade 6 kg, ABC</t>
  </si>
  <si>
    <t>0939</t>
  </si>
  <si>
    <t>Extintor de pó químico ABC, capacidade 4 kg</t>
  </si>
  <si>
    <t>125,23</t>
  </si>
  <si>
    <t>0940</t>
  </si>
  <si>
    <t>Extintor de pó químico ABC, capacidade 6 kg</t>
  </si>
  <si>
    <t>0941</t>
  </si>
  <si>
    <t>0944</t>
  </si>
  <si>
    <t>Fechadura Pado, linha Ecoinox, modelo Victória,   maçaneta, roseta, testa e contra testa em em aço inoxável,</t>
  </si>
  <si>
    <t>168,19</t>
  </si>
  <si>
    <t>cilindro em latão maciço, ref. 882-90 E, similar ou superior</t>
  </si>
  <si>
    <t>0945</t>
  </si>
  <si>
    <t>Fechadura Pado, linha Zamac, modelo Evidence,   maçaneta em zamac, roseta, testa e contratesta em aço inoxável,</t>
  </si>
  <si>
    <t>92,70</t>
  </si>
  <si>
    <t>cilindro em zamac, ref. 09-80 E, similar ou superior</t>
  </si>
  <si>
    <t>0946</t>
  </si>
  <si>
    <t>Fechadura Pado, linha Acessórios, Tarjeta livre/Ocupado para Banheiros, em zamac com sinalização,   ref.034,</t>
  </si>
  <si>
    <t>0949</t>
  </si>
  <si>
    <t>Fechadura Imab, linha basic, modelo luna MA0938, externa, cromada, espelho em latão, ou similar</t>
  </si>
  <si>
    <t>0951</t>
  </si>
  <si>
    <t>0953</t>
  </si>
  <si>
    <t>Fechadura Pado, linha Serralheiro, modelo Magnum, maçaneta em zamac,espelho, testa e contra testa em aço</t>
  </si>
  <si>
    <t>inoxidável, cilindro em zamac, ref.661-46, similar ou superior</t>
  </si>
  <si>
    <t>0954</t>
  </si>
  <si>
    <t>0955</t>
  </si>
  <si>
    <t>0956</t>
  </si>
  <si>
    <t>0957</t>
  </si>
  <si>
    <t>0958</t>
  </si>
  <si>
    <t>0959</t>
  </si>
  <si>
    <t>0960</t>
  </si>
  <si>
    <t>0961</t>
  </si>
  <si>
    <t>0962</t>
  </si>
  <si>
    <t>0963</t>
  </si>
  <si>
    <t>0964</t>
  </si>
  <si>
    <t>0965</t>
  </si>
  <si>
    <t>0967</t>
  </si>
  <si>
    <t>0968</t>
  </si>
  <si>
    <t>0969</t>
  </si>
  <si>
    <t>0970</t>
  </si>
  <si>
    <t>0971</t>
  </si>
  <si>
    <t>0972</t>
  </si>
  <si>
    <t>0973</t>
  </si>
  <si>
    <t>0974</t>
  </si>
  <si>
    <t>0975</t>
  </si>
  <si>
    <t>0976</t>
  </si>
  <si>
    <t>0977</t>
  </si>
  <si>
    <t>0978</t>
  </si>
  <si>
    <t>0979</t>
  </si>
  <si>
    <t>0980</t>
  </si>
  <si>
    <t>0981</t>
  </si>
  <si>
    <t>0982</t>
  </si>
  <si>
    <t>0983</t>
  </si>
  <si>
    <t>0984</t>
  </si>
  <si>
    <t>Fixador abas simples p/ telha tipo canalete 90 (eternit - ref. 905902 ou similar)</t>
  </si>
  <si>
    <t>0985</t>
  </si>
  <si>
    <t>0986</t>
  </si>
  <si>
    <t>0987</t>
  </si>
  <si>
    <t>0988</t>
  </si>
  <si>
    <t>0989</t>
  </si>
  <si>
    <t>0990</t>
  </si>
  <si>
    <t>0991</t>
  </si>
  <si>
    <t>0992</t>
  </si>
  <si>
    <t>0993</t>
  </si>
  <si>
    <t>89,67</t>
  </si>
  <si>
    <t>0994</t>
  </si>
  <si>
    <t>150,65</t>
  </si>
  <si>
    <t>71,16</t>
  </si>
  <si>
    <t>80,47</t>
  </si>
  <si>
    <t>115,53</t>
  </si>
  <si>
    <t>Forro acústico em placas de fibra mineral dim.1250x625x15mm,   absorção sonora NRC = 0,55, reflexão luz = 0,86,</t>
  </si>
  <si>
    <t>marca Armstrong, ref. Georgian, ou similar, resist. fogo: classe A, instalado sobre perfís metálicos</t>
  </si>
  <si>
    <t>Forro de lã de vidro plafond k60, Forrovid-Santa Marina (ou similar), com perfis de aço pintado, instalado</t>
  </si>
  <si>
    <t>Forro Luxalon Cell t 15, placas 625 x 625 mm, fornecimento e aplicação (ou similar)</t>
  </si>
  <si>
    <t>Forro de pvc, em réguas de 10 ou 20 cm, cor branca ou palha, aplicado, inclusive estrutura de fixação (perfis</t>
  </si>
  <si>
    <t>PVC Plastilon) ref:Araforros ou similar</t>
  </si>
  <si>
    <t>413,00</t>
  </si>
  <si>
    <t>571,00</t>
  </si>
  <si>
    <t>2.196,00</t>
  </si>
  <si>
    <t>106,69</t>
  </si>
  <si>
    <t>534,93</t>
  </si>
  <si>
    <t>82,13</t>
  </si>
  <si>
    <t>63,27</t>
  </si>
  <si>
    <t>101,25</t>
  </si>
  <si>
    <t>176,89</t>
  </si>
  <si>
    <t>330,18</t>
  </si>
  <si>
    <t>246,49</t>
  </si>
  <si>
    <t>292,88</t>
  </si>
  <si>
    <t>227,77</t>
  </si>
  <si>
    <t>152.676,74</t>
  </si>
  <si>
    <t>Grupo gerador yg 050me a 0010 e a 0020 7,5 kva monofásico - radiador quadro automático</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</si>
  <si>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</si>
  <si>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</si>
  <si>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</si>
  <si>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elétrica</t>
  </si>
  <si>
    <t>Grupo gerador yg125mre   a0010 e a0020 12,5 kva monofásico - radiador e partida elétrica</t>
  </si>
  <si>
    <t>Grupo gerador yg125tre   a0010 e a0020 12,5 kva trifásico - radiador e partida elétrica</t>
  </si>
  <si>
    <t>41,80</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</si>
  <si>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</si>
  <si>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</si>
  <si>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</si>
  <si>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</si>
  <si>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Impermeabilizante de pega ultra-rápida p/concreto e argamassa projetados (vedacit rapidíssimo em pó ou similar)</t>
  </si>
  <si>
    <t>Imunizante incolor penetrol cupim (vedacit) p/ madeiras aparelhadas, ou similar</t>
  </si>
  <si>
    <t>356,76</t>
  </si>
  <si>
    <t>Folha de janela em madeira de lei, tipo moldura p/ vidro, dimensões 0,60 x 1,10m</t>
  </si>
  <si>
    <t>274,02</t>
  </si>
  <si>
    <t>299,23</t>
  </si>
  <si>
    <t>467,00</t>
  </si>
  <si>
    <t>Folha de janela em madeira de lei, tipo basculante modulado, dimensões 0,50 x 1,50m</t>
  </si>
  <si>
    <t>468,91</t>
  </si>
  <si>
    <t>250,19</t>
  </si>
  <si>
    <t>117,49</t>
  </si>
  <si>
    <t>78,90</t>
  </si>
  <si>
    <t>50,78</t>
  </si>
  <si>
    <t>136,08</t>
  </si>
  <si>
    <t>58,24</t>
  </si>
  <si>
    <t>110,76</t>
  </si>
  <si>
    <t>413,09</t>
  </si>
  <si>
    <t>70,53</t>
  </si>
  <si>
    <t>148,80</t>
  </si>
  <si>
    <t>49,01</t>
  </si>
  <si>
    <t>62,99</t>
  </si>
  <si>
    <t>117,35</t>
  </si>
  <si>
    <t>185,51</t>
  </si>
  <si>
    <t>297,37</t>
  </si>
  <si>
    <t>595,71</t>
  </si>
  <si>
    <t>33,13</t>
  </si>
  <si>
    <t>Kit de automatização de portão, incluso: ferragens (viga U, roldanas com pino, cabo de aço, chapa e montante,</t>
  </si>
  <si>
    <t>etc.) e motor PPA 1/4 CV - 220V</t>
  </si>
  <si>
    <t>Labirinto (trepa-trepa) medindo:1,50x1,50x2,50m em aço galvanizado 1" horizontal e 1 1/4" vertical, Sergipark ou</t>
  </si>
  <si>
    <t>Laje abert excêntrica pré-moldada em concreto, esp.=12cm, p/poços de visita diam.= 800mm</t>
  </si>
  <si>
    <t>149,75</t>
  </si>
  <si>
    <t>Laje abert excêntrica pré-moldada em concreto, esp.=12cm, p/poços de visita diam.=1000mm</t>
  </si>
  <si>
    <t>180,67</t>
  </si>
  <si>
    <t>Laje abert excêntrica pré-moldada em concreto, esp.=12cm, p/poços de visita diam.=1200mm</t>
  </si>
  <si>
    <t>261,27</t>
  </si>
  <si>
    <t>Laje pré-fabricada treliçada para piso ou cobertura, h=12cm, el. enchimento em bloco EPS, h=8cm</t>
  </si>
  <si>
    <t>29,78</t>
  </si>
  <si>
    <t>Bloco de concreto vibro prensado para piso, intertravado, cor natural, hexagonal, dim.: 25 x 29cm, (18un/m2),</t>
  </si>
  <si>
    <t>e=10cm, NBR9781,   Fck(min)=35MPa</t>
  </si>
  <si>
    <t>e=6cm, NBR9781,   Fck(min)=35MPa</t>
  </si>
  <si>
    <t>e=8cm, NBR9781,   Fck(min)=35MPa</t>
  </si>
  <si>
    <t>39,62</t>
  </si>
  <si>
    <t>Lâmpada vapor sódio alta pressão para projetor 150 w (philips ref. son/t 150w ou similar)</t>
  </si>
  <si>
    <t>Lâmpada vapor sódio alta pressão para projetor 250 w (philips ref. son/t 250w ou similar)</t>
  </si>
  <si>
    <t>206,53</t>
  </si>
  <si>
    <t>98,80</t>
  </si>
  <si>
    <t>116,43</t>
  </si>
  <si>
    <t>Lixa p/ ferro 100</t>
  </si>
  <si>
    <t>431,10</t>
  </si>
  <si>
    <t>79,51</t>
  </si>
  <si>
    <t>Luminária fechada, c/ 1 pétala, para iluminação de avenidas e praças c/ difusor acrílico (tecnolux ref.cw-565</t>
  </si>
  <si>
    <t>1.186,89</t>
  </si>
  <si>
    <t>S/3 - ou similar</t>
  </si>
  <si>
    <t>Luminária fechada, c/ 2 pétalas, p/ iluminação de avenidas e praças c/ difusor acrílico (tecnolux ref.cw-565 D/5</t>
  </si>
  <si>
    <t>2.309,78</t>
  </si>
  <si>
    <t>Luminária fechada, c/ 3 pétalas, p/ iluminação de avenidas e praças c/ difusor acrílico (tecnolux ref.cw-565 T/5</t>
  </si>
  <si>
    <t>3.403,43</t>
  </si>
  <si>
    <t>at ou similar</t>
  </si>
  <si>
    <t>Luminária fechada, c/ 4 petalas, para iluminação de avenidas e praças c/ difusor acrílico transparente (tecnolux</t>
  </si>
  <si>
    <t>4.537,90</t>
  </si>
  <si>
    <t>ref.cw-565 Q/5   ou similar, inclusive suporte para encaixe no poste com 04 braços</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</si>
  <si>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</si>
  <si>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</si>
  <si>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</si>
  <si>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226,53</t>
  </si>
  <si>
    <t>Luminária fluorescente embutir com aletas 2 x 20 w (tecnolux - ref.fle 6440/216 ou similar)</t>
  </si>
  <si>
    <t>138,35</t>
  </si>
  <si>
    <t>Luminária fluorescente embutir com aletas 2 x 40 w (tecnolux - ref.fle 6440/232 ou similar)</t>
  </si>
  <si>
    <t>221,40</t>
  </si>
  <si>
    <t>448,03</t>
  </si>
  <si>
    <t>Luminária fluorescente embutir com difusor plano em poliestireno ou acrílico 2 x 16w (tecnolux ref.fle-6487/216</t>
  </si>
  <si>
    <t>Luminária fluorescente embutir com difusor plano em poliestireno ou acrílico 2 x 32w (tecnolux ref.6487/232 ou</t>
  </si>
  <si>
    <t>257,30</t>
  </si>
  <si>
    <t>Luminária fluorescente embutir com difusor plano em poliestireno ou acrílico 4 x 32w (tecnolux ref.6487/432 ou</t>
  </si>
  <si>
    <t>426,38</t>
  </si>
  <si>
    <t>Luminária fluorescente plafonier (sobrepor) 2 x 20w (tecnolux ref.flp-6410/22 ou similar)</t>
  </si>
  <si>
    <t>Luminária fluorescente plafonier (sobrepor) 2 x 40w (tecnolux ref.flp-/6410/24 ou similar)</t>
  </si>
  <si>
    <t>Luminária fluorescente plafonier (sobrepor) 4 x 40w (tecnolux ref.flp-6410/44 ou similar)</t>
  </si>
  <si>
    <t>Luminária fluorescente plafonier (sobrepor) com difusor planfonier com aletas 2 x 20w (tecnolux ref.flp-6478/22</t>
  </si>
  <si>
    <t>121,24</t>
  </si>
  <si>
    <t>Luminária hermética com difusor esférico em acrílico cristal ou leitoso, tecnolux ref. cw-360/1 (ou similar)</t>
  </si>
  <si>
    <t>631,76</t>
  </si>
  <si>
    <t>Luminária industrial chapa aço, blindada, prova tempo para lâmpada fluorescente 2 x 40w (tecnolux ref.tb165/24</t>
  </si>
  <si>
    <t>Luminária industrial chapa aço, blindada, prova tempo para lâmpada fluorescente 4 x 40w (tecnolux ref.tb165/44</t>
  </si>
  <si>
    <t>504,88</t>
  </si>
  <si>
    <t>110,18</t>
  </si>
  <si>
    <t>Luminária industrial de embutir, em alumínio, p/ lâmpada mista ou vapor mercúrio, ref.:tb-105/2, Tecnolux ou</t>
  </si>
  <si>
    <t>161,30</t>
  </si>
  <si>
    <t>66,20</t>
  </si>
  <si>
    <t>92,74</t>
  </si>
  <si>
    <t>208,28</t>
  </si>
  <si>
    <t>50,41</t>
  </si>
  <si>
    <t>49,81</t>
  </si>
  <si>
    <t>95,72</t>
  </si>
  <si>
    <t>112,07</t>
  </si>
  <si>
    <t>114,84</t>
  </si>
  <si>
    <t>120,48</t>
  </si>
  <si>
    <t>123,32</t>
  </si>
  <si>
    <t>124,14</t>
  </si>
  <si>
    <t>127,78</t>
  </si>
  <si>
    <t>130,08</t>
  </si>
  <si>
    <t>134,56</t>
  </si>
  <si>
    <t>136,42</t>
  </si>
  <si>
    <t>138,58</t>
  </si>
  <si>
    <t>142,49</t>
  </si>
  <si>
    <t>170,32</t>
  </si>
  <si>
    <t>3.296,00</t>
  </si>
  <si>
    <t>3.700,00</t>
  </si>
  <si>
    <t>827,56</t>
  </si>
  <si>
    <t>262,54</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</si>
  <si>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</si>
  <si>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</si>
  <si>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</si>
  <si>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211,83</t>
  </si>
  <si>
    <t>142,69</t>
  </si>
  <si>
    <t>57,18</t>
  </si>
  <si>
    <t>Batente simples (caixilho) em madeira lei 1ª qualid., 7 x 3,5 cm p/portas até 1,00x2,50m</t>
  </si>
  <si>
    <t>Mictório em aço inox coletivo l=1,40 m, marca Franke, Pery, Douat ou similar</t>
  </si>
  <si>
    <t>209,18</t>
  </si>
  <si>
    <t>479,90</t>
  </si>
  <si>
    <t>362,43</t>
  </si>
  <si>
    <t>613,56</t>
  </si>
  <si>
    <t>43,90</t>
  </si>
  <si>
    <t>Motor diesel horizontal modelo NSB12, 8,5cv-1800rpm/ 12cv-2400rpm, cap=10,5 l, 631cc, Yanmar ou similar</t>
  </si>
  <si>
    <t>Motor diesel horizontal modelo NSB18, 12cv-1800rpm / 15cv-2200rpm, cap=16,5 l, 866cc, Yanmar ou similar</t>
  </si>
  <si>
    <t>Motor diesel horizontal modelo NSB80, 5,5cv-1800rpm / 7,80cv-2400rpm, cap=9 l, 427cc, Yanmar ou similar</t>
  </si>
  <si>
    <t>Motor diesel horizontal modelo NSB95, 6,5cv-1800rpm / 9,5cv-2400rpm, cap=9,5 l, 510cc, Yanmar ou similar</t>
  </si>
  <si>
    <t>28,90</t>
  </si>
  <si>
    <t>2.013,86</t>
  </si>
  <si>
    <t>Óxido de etileno medicinal (oxyfume 12)   fc em cilindro de 62 kg (white martins ou similar)</t>
  </si>
  <si>
    <t>207,06</t>
  </si>
  <si>
    <t>106,76</t>
  </si>
  <si>
    <t>48,45</t>
  </si>
  <si>
    <t>202,90</t>
  </si>
  <si>
    <t>Parafuso cabeça redonda de rosca soberba 6.1x50 (ref. vl 1.77 valemam ou similar)</t>
  </si>
  <si>
    <t>Pastilha em porcelana esmaltada, 5 x 5 cm, cor branco araruama ref.GR-701, marca NGK ou similar</t>
  </si>
  <si>
    <t>102,32</t>
  </si>
  <si>
    <t>Patch panel 48 portas cat. 5e</t>
  </si>
  <si>
    <t>317,63</t>
  </si>
  <si>
    <t>Patch cords de 1.50 m com conector rj-45 macho</t>
  </si>
  <si>
    <t>Patch panel 24 portas cat 5e</t>
  </si>
  <si>
    <t>217,10</t>
  </si>
  <si>
    <t>73,18</t>
  </si>
  <si>
    <t>98,64</t>
  </si>
  <si>
    <t>59,75</t>
  </si>
  <si>
    <t>77,33</t>
  </si>
  <si>
    <t>Perfil Aço, U Dobrado de chapa - UDC simples - 100 x 50 x 3 mm (4.48 kg/m)</t>
  </si>
  <si>
    <t>Perfil Aço, U Dobrado de chapa - UDC simples - 75 x 38 x 2,65 mm (3,01 kg/m)</t>
  </si>
  <si>
    <t>Permacryl - micro-revestimento, cores inorganicas, tons claros, Ibratin ou similar</t>
  </si>
  <si>
    <t>70,64</t>
  </si>
  <si>
    <t>Piso alta resistencia, comum, cor cinza, e=10mm, aplicado com juntas, polido até o esmeril 400 e encerado</t>
  </si>
  <si>
    <t>Piso alta resistencia, comum, cor cinza, e=12mm, aplicado com juntas, polido até o esmeril 400 e encerado</t>
  </si>
  <si>
    <t>Piso alta resistencia, comum, cor cinza, e=15mm, aplicado com juntas, polido até o esmeril 400 e encerado</t>
  </si>
  <si>
    <t>74,57</t>
  </si>
  <si>
    <t>Assoalho em madeira de lei, em réguas macho e fêmea 15 x 2cm -   Pau d`arco Extra</t>
  </si>
  <si>
    <t>Assoalho em madeira de lei, em réguas macho e fêmea 20 x 2 cm,   Cumaru/Ipê Champagne Extra</t>
  </si>
  <si>
    <t>126,18</t>
  </si>
  <si>
    <t>Piso vinilico placas 30 x 30cm , e=2mm, liso, fixado c/cola (Paviflex ou similar)</t>
  </si>
  <si>
    <t>Piso vinilico placas 30 x 30cm , e=3,2mm, liso, fixado c/cola (Paviflex ou similar)</t>
  </si>
  <si>
    <t>1.010,70</t>
  </si>
  <si>
    <t>1.470,30</t>
  </si>
  <si>
    <t>Forro   de gesso comum, em placas 60x60 cm, instalado sob laje ou cobertura, sem necessidade de estrutura para</t>
  </si>
  <si>
    <t>suporte</t>
  </si>
  <si>
    <t>Forro de gesso, em placas 60x60 cm, sem madeiramento para fixação, sob telhado</t>
  </si>
  <si>
    <t>219,25</t>
  </si>
  <si>
    <t>991,63</t>
  </si>
  <si>
    <t>Placa pré-moldada de concreto armado para muros (malha q-61 aço ca-60b esp=4cm fck=15mpa) inclusive estacas</t>
  </si>
  <si>
    <t>147,92</t>
  </si>
  <si>
    <t>pré-moldadas de concreto (esp=4cm), seção 10x10cm, h=2,20m</t>
  </si>
  <si>
    <t>1.144,21</t>
  </si>
  <si>
    <t>858,17</t>
  </si>
  <si>
    <t>Porta em madeira compensada canela, lisa, semi-oca - 60 x (160 a 210) x 3,5cm</t>
  </si>
  <si>
    <t>Porta em madeira compensada canela, lisa, semi-oca - 70 x (160 a 210) x 3,5cm</t>
  </si>
  <si>
    <t>151,49</t>
  </si>
  <si>
    <t>Porta em madeira compensada canela, lisa, semi-oca - 80 x (160 a 210) x 3,5cm</t>
  </si>
  <si>
    <t>Porta em madeira compensada canela, lisa, semi-oca - 90 x (180 a 210) x 3,5cm</t>
  </si>
  <si>
    <t>189,90</t>
  </si>
  <si>
    <t>Porta em madeira compensada canela, lisa, semi-oca - 100 x (180 a 210) x 3,5cm</t>
  </si>
  <si>
    <t>209,90</t>
  </si>
  <si>
    <t>789,19</t>
  </si>
  <si>
    <t>270,29</t>
  </si>
  <si>
    <t>Porta em chapa de aço galvanizado a frio 24 MSG (0,60mm - 4,80kg/m2), raiada larga</t>
  </si>
  <si>
    <t>136,87</t>
  </si>
  <si>
    <t>634,30</t>
  </si>
  <si>
    <t>Poste de aço galvanizado cônico contíno curvo duplo 148mm x 10 m, Conipost ref.a-2110/B ou similar</t>
  </si>
  <si>
    <t>1.865,07</t>
  </si>
  <si>
    <t>4.498,06</t>
  </si>
  <si>
    <t>2.876,91</t>
  </si>
  <si>
    <t>436,70</t>
  </si>
  <si>
    <t>423,80</t>
  </si>
  <si>
    <t>520,00</t>
  </si>
  <si>
    <t>626,39</t>
  </si>
  <si>
    <t>767,17</t>
  </si>
  <si>
    <t>1.004,43</t>
  </si>
  <si>
    <t>815,13</t>
  </si>
  <si>
    <t>1.266,44</t>
  </si>
  <si>
    <t>830,24</t>
  </si>
  <si>
    <t>930,20</t>
  </si>
  <si>
    <t>1.572,14</t>
  </si>
  <si>
    <t>Poste de aço galv. cônico contínuo curvo simples, provido de 1 braço com diâmetro de 148mm e altura 10 m,</t>
  </si>
  <si>
    <t>1.598,65</t>
  </si>
  <si>
    <t>Conipost ref.:   A-1010/B ou similar</t>
  </si>
  <si>
    <t>914,41</t>
  </si>
  <si>
    <t>(topo)ref.1006/B</t>
  </si>
  <si>
    <t>1.289,59</t>
  </si>
  <si>
    <t>(topo)ref.1008/B</t>
  </si>
  <si>
    <t>Poste aço galvanizado cônico contínuo reto 104mm x 6m conipost ref.: 0006/B p/ ligação trifásica, completo</t>
  </si>
  <si>
    <t>852,60</t>
  </si>
  <si>
    <t>678,03</t>
  </si>
  <si>
    <t>Poste ferro galvanizado 148mm x 8m, completo, Conipost ref.: 0012/jg ou similar</t>
  </si>
  <si>
    <t>2.099,54</t>
  </si>
  <si>
    <t>Poste oficial para volei em aço galvanizado d=3", c/esticador e catraca (cod.3008)</t>
  </si>
  <si>
    <t>749,41</t>
  </si>
  <si>
    <t>254,61</t>
  </si>
  <si>
    <t>46,13</t>
  </si>
  <si>
    <t>Projetor angular, alumínio, visor vidro temperado (tecnolux - ref. bw -45   ou similar)</t>
  </si>
  <si>
    <t>175,57</t>
  </si>
  <si>
    <t>1.038,19</t>
  </si>
  <si>
    <t>Projetor para lâmpada vapor mercúrio 250w e vapor de sódio 400w, completo (tecnolux - ref. bw -90   ou similar)</t>
  </si>
  <si>
    <t>Projetor retangular, alumínio fundido, visor vidro temperado (tecnolux - ref. bw -77   ou similar)</t>
  </si>
  <si>
    <t>1.051,80</t>
  </si>
  <si>
    <t>Puxador em latão fundido, c/ alças p/ janela c/ duas folhas de correr (imab - ref. px 0412c00 ou similar</t>
  </si>
  <si>
    <t>506,45</t>
  </si>
  <si>
    <t>Ralo seco pvc, quadrado, d = 100 x 52 x 40mm, ref. nº21, acabamento branco, marca Akros ou similar</t>
  </si>
  <si>
    <t>Ralo seco pvc, quadrado, d = 100 x 52 x 40mm, ref. nº21, acabamento alumínio, marca Akros ou similar</t>
  </si>
  <si>
    <t>Ralo sifonado pvc, quadrado, d = 100 x 52 x 40mm,   ref.nº20, acabamento alumínio, marca Akros ou similar</t>
  </si>
  <si>
    <t>Reator eletrônico   alto fator de potência = 0,95 p/ lâmpada fuorescente 1 x 32 w</t>
  </si>
  <si>
    <t>Reator eletrônico   alto fator de potência = 0,95 p/ lâmpada fuorescente 2 x 32 w</t>
  </si>
  <si>
    <t>47,90</t>
  </si>
  <si>
    <t>81,50</t>
  </si>
  <si>
    <t>Reator partida rápida fator de potência = 0,95 para lâmpada fluorescente 1x20w 127v</t>
  </si>
  <si>
    <t>Fornecimento e instalação de rede de proteção em nylon malha 10 x 10 cm para quadras de esporte</t>
  </si>
  <si>
    <t>Rede oficial p/futebol campo, nylon, fio 3mm, malha 16, dim:7,5x2,5m (cod.2016)</t>
  </si>
  <si>
    <t>258,14</t>
  </si>
  <si>
    <t>Rede para tênis oficial 5 lonas (4 lonas pvc + 1 lona couro sintetico) med:12,80x1,08m (cod.2035)</t>
  </si>
  <si>
    <t>661,38</t>
  </si>
  <si>
    <t>Rede p/ trave de futebol de salão (Futsal), nylon, fio 2,5mm, malha 10cm, med:3,20x2,10m (cod.2071)</t>
  </si>
  <si>
    <t>184,11</t>
  </si>
  <si>
    <t>Redução concêntrica 150 x 50 mm / 75 x 50 mm (ref. vl 3.01-18 ge valemam ou similar)</t>
  </si>
  <si>
    <t>Redução concêntrica 400 x 50 mm / 50 x 50 mm (ref. vl 3.01-18 ge valemam ou similar)</t>
  </si>
  <si>
    <t>38,16</t>
  </si>
  <si>
    <t>186,52</t>
  </si>
  <si>
    <t>470,52</t>
  </si>
  <si>
    <t>103,25</t>
  </si>
  <si>
    <t>Registro pressão 1/2" c/canopla acab.crom.simples, linha Standard C39 - ref. 1416, Deca ou similar</t>
  </si>
  <si>
    <t>Registro pressão 1/2" c/canopla acab.crom.simples, linha Targa C40 - ref.1416, Deca ou similar</t>
  </si>
  <si>
    <t>Registro pressão 3/4" c/canopla acab.crom.simples, linha Targa C40 - ref.1416, Deca ou similar</t>
  </si>
  <si>
    <t>Registro pressão 1" acab.cromado p/ mictório (linha targa C40 - ref. 1416 Deca ou similar)</t>
  </si>
  <si>
    <t>Secador de mãos ABS branco 220v CR-108 Brakey ou similar, fluxo 50 à 150 pessoas/dia</t>
  </si>
  <si>
    <t>788,49</t>
  </si>
  <si>
    <t>469,14</t>
  </si>
  <si>
    <t>91,90</t>
  </si>
  <si>
    <t>126,89</t>
  </si>
  <si>
    <t>Sifão para pia de cozinha ou tanque, DECA ref. 1680.C112, acabamento cromado 1 1/2 x 1 1/2 ou similar.</t>
  </si>
  <si>
    <t>178,60</t>
  </si>
  <si>
    <t>212,00</t>
  </si>
  <si>
    <t>455,00</t>
  </si>
  <si>
    <t>67,20</t>
  </si>
  <si>
    <t>56,85</t>
  </si>
  <si>
    <t>107,81</t>
  </si>
  <si>
    <t>59,74</t>
  </si>
  <si>
    <t>98,52</t>
  </si>
  <si>
    <t>Barra de apoio, reta, fixa, em aço inox, l=40cm, d=1 1/4" - Jackwal ou similar</t>
  </si>
  <si>
    <t>104,90</t>
  </si>
  <si>
    <t>Barra de apoio, reta, fixa, em aço inox, l=90cm, d=1 1/2" - Jackwal ou similar</t>
  </si>
  <si>
    <t>173,45</t>
  </si>
  <si>
    <t>Suporte em "U" para fixação do pendural em linhas de tesouras, em barra 4" x 3/16" com parafuso e porca 5/8"</t>
  </si>
  <si>
    <t>819,75</t>
  </si>
  <si>
    <t>Tampa de ferro fundido padrão Telebrás tipo R1 (385x630mm) 25kg, carga max.1500kg</t>
  </si>
  <si>
    <t>Tampa de ferro fundido padrão Telebrás tipo R2 (545x1104mm) 75kg, carga max.2000kg</t>
  </si>
  <si>
    <t>Assento para vaso sanitario, plastico, universal, branco, tipo convencional, Incepa ou similar</t>
  </si>
  <si>
    <t>389,98</t>
  </si>
  <si>
    <t>Pia de cozinha em aço inox 1,00x0,60m c/ 1 cuba, sem valvula (padrão comercial)</t>
  </si>
  <si>
    <t>Pia de cozinha em aço inox 1,40x0,60m c/ 1 cuba, sem valvula (padrão comercial)</t>
  </si>
  <si>
    <t>118,13</t>
  </si>
  <si>
    <t>Pia de cozinha em aço inox 1,60x0,60m c/ 1 cuba, sem valvula (padrão comercial)</t>
  </si>
  <si>
    <t>Pia de cozinha em aço inox 1,80x0,60m c/ 1 cuba, sem valvula (padrão comercial)</t>
  </si>
  <si>
    <t>302,47</t>
  </si>
  <si>
    <t>Pia de cozinha em aço inox 2,00x0,60m c/ 1 cuba, sem valvula (padrão comercial)</t>
  </si>
  <si>
    <t>264,00</t>
  </si>
  <si>
    <t>Pia de cozinha em aço inox 1,80x0,60m c/ 2 cubas, sem valvula (padrão comercial)</t>
  </si>
  <si>
    <t>211,72</t>
  </si>
  <si>
    <t>313,28</t>
  </si>
  <si>
    <t>554,90</t>
  </si>
  <si>
    <t>114,90</t>
  </si>
  <si>
    <t>64,37</t>
  </si>
  <si>
    <t>80,09</t>
  </si>
  <si>
    <t>356,72</t>
  </si>
  <si>
    <t>779,94</t>
  </si>
  <si>
    <t>76,71</t>
  </si>
  <si>
    <t>141,44</t>
  </si>
  <si>
    <t>473,55</t>
  </si>
  <si>
    <t>70,67</t>
  </si>
  <si>
    <t>91,95</t>
  </si>
  <si>
    <t>168,61</t>
  </si>
  <si>
    <t>Tela de aço galvanizado, fio 12bwg, malha 2", losangular, com revestimento em pvc</t>
  </si>
  <si>
    <t>Tela de aço galvanizado, fio 12bwg, malha 2 1/2", losangular, com revestimento em pvc</t>
  </si>
  <si>
    <t>Gabião caixa, arame galvanizado dn 2,7mm, malha 8 x 10, dim. int. = 1,50 x 1,00 x 1,00m</t>
  </si>
  <si>
    <t>Gabião caixa, arame galvanizado Ø 2,7mm, malha 8 x 10, dim. int. = 3,00 x 1,00 x 1,00m</t>
  </si>
  <si>
    <t>1.282,24</t>
  </si>
  <si>
    <t>Tela aço soldada nervurada CA-60, Q-61, malha 15x15cm, ferro 3.4mm, painel 2,45x6,0m, (0,97kg/m²), Telcon ou</t>
  </si>
  <si>
    <t>Tela aço soldada nervurada CA-60, Q-196, malha 10x10cm, ferro 5.0mm, painel 2,45x6,0m, (3,11kg/m²), Telcon ou</t>
  </si>
  <si>
    <t>Telha cerâmica tipo plan, 1ª qualid, comp=41cm, 28 un/m² (Simonassi ou similar)</t>
  </si>
  <si>
    <t>Telha cerâmica tipo colonial, cor clara, 1ª qualid, comp=51,5cm, 26 un/m² (Itabaianinha ou similar)</t>
  </si>
  <si>
    <t>Telha translúcida em fibra de vidro, ondulada, dim = 2,44 x 0,50 m, esp=6mm (Fortlev ou similar)</t>
  </si>
  <si>
    <t>112,93</t>
  </si>
  <si>
    <t>Telha fibrocimento tipo canalete 49 s/ acessorios, comprimento 4,50 m (eternit ou similar)</t>
  </si>
  <si>
    <t>Telha fibrocimento tipo canalete 90 s/ acessorios, comprimento 9.20 m (eternit ou simliar)</t>
  </si>
  <si>
    <t>79,85</t>
  </si>
  <si>
    <t>Telha em alumínio, trapezoidal, sem isolamento, com acessórios de fixação(calço,haste e goiva), esp = 0,6 mm</t>
  </si>
  <si>
    <t>95,87</t>
  </si>
  <si>
    <t>Terminal 50 x 50 mm para eletrocalha perfurada metalica (ref. vl 3.01-25 ge valemam ou similar)</t>
  </si>
  <si>
    <t>Terminal 75 x 50 mm para eletrocalha perfurada metalica (ref. vl 3.01-25 ge valemam ou similar)</t>
  </si>
  <si>
    <t>48,46</t>
  </si>
  <si>
    <t>Vergalhão (Tirante) com rosca total ø 1/4"x1000mm (marvitec ref. 1431 ou similar)</t>
  </si>
  <si>
    <t>Toldo em policarbonato, Multilux, tipo alveolar, cor cristal, e= 6 mm ou similar</t>
  </si>
  <si>
    <t>101,87</t>
  </si>
  <si>
    <t>Torneira cromada de 1/2" para jardim/tanque, Standard Deca 1153.C39 ou similar</t>
  </si>
  <si>
    <t>30,30</t>
  </si>
  <si>
    <t>107,91</t>
  </si>
  <si>
    <t>Torneira p/ pia cozinha d=1/2" (Linha Standard, Deca, ref.1159-C39 ou similar)</t>
  </si>
  <si>
    <t>158,28</t>
  </si>
  <si>
    <t>416,87</t>
  </si>
  <si>
    <t>1.214,89</t>
  </si>
  <si>
    <t>Transformador monofásico c/ deriv 10 kva, at 13800v, bt 230/115v Padrão Energisa</t>
  </si>
  <si>
    <t>3.573,81</t>
  </si>
  <si>
    <t>Transformador trifásico c/ deriv 15 kva, at 13800v, bt 220/127v Padrão Energisa</t>
  </si>
  <si>
    <t>3.793,60</t>
  </si>
  <si>
    <t>Transformador trifásico c/ deriv 30 kva, at 13800v, bt 220/127v Padrão Energisa</t>
  </si>
  <si>
    <t>4.633,61</t>
  </si>
  <si>
    <t>Transformador trifásico c/ deriv 45 kva, at 13800v, bt 220/127v Padrão Energisa</t>
  </si>
  <si>
    <t>5.175,55</t>
  </si>
  <si>
    <t>Transformador trifásico c/ deriv 75 kva, at 13800v, bt 220/127v Padrão Energisa</t>
  </si>
  <si>
    <t>6.693,00</t>
  </si>
  <si>
    <t>Transformador trifásico c/ deriv 112,5 kva, at 13800v, bt 220/127v Padrão Energisa</t>
  </si>
  <si>
    <t>8.270,05</t>
  </si>
  <si>
    <t>Transformador trifásico c/ deriv 150 kva, at 13800v, bt 220/127v Padrão Energisa</t>
  </si>
  <si>
    <t>10.430,51</t>
  </si>
  <si>
    <t>Transformador trifásico c/ deriv 225 kva, at 13800v, bt 220/127v Imerso em Oleo mineral</t>
  </si>
  <si>
    <t>14.632,46</t>
  </si>
  <si>
    <t>Transformador trifásico c/ deriv 300 kva, at 13800v, bt 220/127v Imerso em oleo mineral</t>
  </si>
  <si>
    <t>17.071,21</t>
  </si>
  <si>
    <t>Transformador trifásico classe de isolamento 15kv - Potência 500 kva - Derivações Primárias</t>
  </si>
  <si>
    <t>27.857,51</t>
  </si>
  <si>
    <t>13,8/13,2/12,6/12,0/11, Tensão Secundária 220/127V-Estrela, Deslocamento angular Dyn1, NBI 95kv, à óleo,</t>
  </si>
  <si>
    <t>Blutrafos ou similar</t>
  </si>
  <si>
    <t>Perfil Alumínio, U, usado como trilho inferior em porta de correr</t>
  </si>
  <si>
    <t>Perfil Alumínio, U, usado como trilho superior em porta de correr</t>
  </si>
  <si>
    <t>150,27</t>
  </si>
  <si>
    <t>219,68</t>
  </si>
  <si>
    <t>511,42</t>
  </si>
  <si>
    <t>49,80</t>
  </si>
  <si>
    <t>138,48</t>
  </si>
  <si>
    <t>190,08</t>
  </si>
  <si>
    <t>83,48</t>
  </si>
  <si>
    <t>143,47</t>
  </si>
  <si>
    <t>209,91</t>
  </si>
  <si>
    <t>305,29</t>
  </si>
  <si>
    <t>30,85</t>
  </si>
  <si>
    <t>Tubo de ligação em PVC para vaso sanitário, acabamento branco,   CIPLA ou similar</t>
  </si>
  <si>
    <t>Tubo de aço galvanizado leve c/ costura c/ rosca BSP   Ø = 48,3mm (1.1/2"), e = 2,65mm,   l = 6000mm NBR 5580</t>
  </si>
  <si>
    <t>Tubo de aço galvanizado leve c/ costura c/rosca BSP Ø = 42,4mm ( 1.1/4"), e = 2,65mm, l = 6000mm NBR 5580</t>
  </si>
  <si>
    <t>Tubo de aço galvanizado leve c/ costura c/ rosca BSP Ø = 33,7mm (1"), e = 2,25mm, l = 6000mm NBR 5580</t>
  </si>
  <si>
    <t>Tubo de aço galvanizado leve c/ costura c/ rosca BSP Ø = 21,3mm (1/2"), e = 2,25mm, l = 6000mm NBR 5580</t>
  </si>
  <si>
    <t>Tubo de aço galvanizado leve c/ costura c/ rosca BSP Ø = 76,1mm ( 2.1/2"), e = 3mm, l = 6000mm NBR 5580</t>
  </si>
  <si>
    <t>Tubo de aço galvanizado leve c/ costura c/ rosca BSP Ø = 60,30mm ( 2" ), e = 2,65mm, l = 6000mm NBR 5580</t>
  </si>
  <si>
    <t>Tubo de aço galvanizado leve c/ costura c/ rosca BSP Ø = 88,9mm ( 3"), 3,00mm, l = 6000mm NBR 5580</t>
  </si>
  <si>
    <t>Tubo de aço galvanizado leve c/ costura c/ rosca BSP Ø = 26,9mm ( 3/4"), e = 2,25mm, l = 6000mm NBR 5580</t>
  </si>
  <si>
    <t>Tubo de aço galvanizado leve c/ costura c/ rosca BSP Ø = 114,3mm ( 4"), e = 3mm, l = 6000mm   NBR 5580</t>
  </si>
  <si>
    <t>Tubo de aço galvanizado leve c/ costura c/rosca BSP, Ø = 169,30mm ( 6" ), e = 4,25mm, l = 6000mm NBR 5580</t>
  </si>
  <si>
    <t>172,96</t>
  </si>
  <si>
    <t>47,08</t>
  </si>
  <si>
    <t>117,76</t>
  </si>
  <si>
    <t>190,43</t>
  </si>
  <si>
    <t>238,30</t>
  </si>
  <si>
    <t>114,83</t>
  </si>
  <si>
    <t>145,41</t>
  </si>
  <si>
    <t>249,90</t>
  </si>
  <si>
    <t>20,09</t>
  </si>
  <si>
    <t>102,03</t>
  </si>
  <si>
    <t>1,2</t>
  </si>
  <si>
    <t>289,93</t>
  </si>
  <si>
    <t>Válvula americana para pia de cozinha, 3 1/2", cromada, ref.1623C, DECA ou similar</t>
  </si>
  <si>
    <t>33,60</t>
  </si>
  <si>
    <t>94,56</t>
  </si>
  <si>
    <t>52,65</t>
  </si>
  <si>
    <t>423,15</t>
  </si>
  <si>
    <t>Torneira (Válvula) de parede para lavatório, modelo pressmatic - pematic, docol ou similar ref.170120</t>
  </si>
  <si>
    <t>344,27</t>
  </si>
  <si>
    <t>Torneira (Válvula)   de piso para lavatório, modelo pressmatic - pematic, docol ou similar ref.170121</t>
  </si>
  <si>
    <t>447,67</t>
  </si>
  <si>
    <t>172,70</t>
  </si>
  <si>
    <t>Válvula descarga, HYDRA MAX,   ref.2550, 1 1/4",   acabamento cromado ( Deca ou similar)</t>
  </si>
  <si>
    <t>159,00</t>
  </si>
  <si>
    <t>52,38</t>
  </si>
  <si>
    <t>64,82</t>
  </si>
  <si>
    <t>97,04</t>
  </si>
  <si>
    <t>101,07</t>
  </si>
  <si>
    <t>217,28</t>
  </si>
  <si>
    <t>300,11</t>
  </si>
  <si>
    <t>465,47</t>
  </si>
  <si>
    <t>Vaso sanitário com caixa de descarga acoplada, linha ravena CP929, DECA ou similar</t>
  </si>
  <si>
    <t>414,22</t>
  </si>
  <si>
    <t>Vaso sanitário com caixa de descarga acoplada, linha carrara CP626, DECA ou similar</t>
  </si>
  <si>
    <t>1.158,31</t>
  </si>
  <si>
    <t>Ventilador comercial sem luminária com 4 pás inclusive chave de reversão lorensid ou similar</t>
  </si>
  <si>
    <t>96,99</t>
  </si>
  <si>
    <t>115,88</t>
  </si>
  <si>
    <t>Ventilador teto - 04 palhetas aristocrata pérola branco em chapas de alumínio marca ciclone ou similar</t>
  </si>
  <si>
    <t>Vergalhão (Tirante) com rosca total ø 3/8"x1000mm (marvitec ref. 1431 ou similar)</t>
  </si>
  <si>
    <t>226,66</t>
  </si>
  <si>
    <t>113,33</t>
  </si>
  <si>
    <t>160,55</t>
  </si>
  <si>
    <t>217,21</t>
  </si>
  <si>
    <t>310,95</t>
  </si>
  <si>
    <t>Perfil Aço Laminado, U 254.00 x 66,68 mm (22,77 kg/m) ASTM A36</t>
  </si>
  <si>
    <t>Perfil Aço Laminado, U 101,6 x 40,23 mm (8,04 kg/m) ASTM A36</t>
  </si>
  <si>
    <t>Perfil Aço Laminado, U 152,4 x 48,80 mm (12,20 kg/m) ASTM A36</t>
  </si>
  <si>
    <t>Perfil Aço Laminado, U 203,2 x 57,15 mm (17,10 kg/m) ASTM A36</t>
  </si>
  <si>
    <t>Caminhao toco, PBT = 9700kg, com carroceria de madeira 2,50x7,00x0,50m, potência 160 cv</t>
  </si>
  <si>
    <t>166,68</t>
  </si>
  <si>
    <t>Distribuidor de agregado de pneus autopropulsor -" ciber" , ss - 31, 400tph - spreader - 90 hp.</t>
  </si>
  <si>
    <t>Grupo gerador (stemac-automático 115/103 kva ou equivalente) - quadro comando automatico</t>
  </si>
  <si>
    <t>2.508,47</t>
  </si>
  <si>
    <t>173,82</t>
  </si>
  <si>
    <t>Motoniveladora 15000 kg com escarificador (cat - 140M - 185,0 hp ou equivalente)</t>
  </si>
  <si>
    <t>142,03</t>
  </si>
  <si>
    <t>170,20</t>
  </si>
  <si>
    <t>156,22</t>
  </si>
  <si>
    <t>Perfuratriz pneumática (atlas copco -rh 571 5l)</t>
  </si>
  <si>
    <t>72,08</t>
  </si>
  <si>
    <t>89,95</t>
  </si>
  <si>
    <t>111,18</t>
  </si>
  <si>
    <t>155,34</t>
  </si>
  <si>
    <t>185,18</t>
  </si>
  <si>
    <t>234,56</t>
  </si>
  <si>
    <t>Usina de solos, dosadores triplos, calha vibratória, 200/500 ton, 75 kw, ou equivalente</t>
  </si>
  <si>
    <t>494,76</t>
  </si>
  <si>
    <t>Banco de madeira de lei sem encosto, tipo sueco, medindo 45x45x300cm, natural (sem verniz)</t>
  </si>
  <si>
    <t>Cerâmica 9,5 x 9,5 cm, pei-1, Portobello, linha arq urbano côr anis, ou similar</t>
  </si>
  <si>
    <t>Cerâmica 45 x 45 cm, Portobello, linha progetto porcelanato bianco tu polido, ou similar</t>
  </si>
  <si>
    <t>132,37</t>
  </si>
  <si>
    <t>1.324,24</t>
  </si>
  <si>
    <t>sintética.(cod.4016)</t>
  </si>
  <si>
    <t>222,83</t>
  </si>
  <si>
    <t>65,90</t>
  </si>
  <si>
    <t>Quadro de distribuição de embutir em chapa de aço, p/até 12 disjuntores c/barramento, padrão DIN, ref.904301,</t>
  </si>
  <si>
    <t>160,91</t>
  </si>
  <si>
    <t>Cemar ou similar</t>
  </si>
  <si>
    <t>Quadro de distribuição de embutir em chapa de aço, p/até 18 disjuntores c/barramento, padrão DIN, Cemar ou</t>
  </si>
  <si>
    <t>192,95</t>
  </si>
  <si>
    <t>Quadro de distribuição de embutir em chapa de aço, p/até 24 disjuntores c/barramento, padrão DIN, Cemar ou</t>
  </si>
  <si>
    <t>258,19</t>
  </si>
  <si>
    <t>Quadro de distribuição de embutir em chapa de aço, p/até 36 disjuntores c/barramento, padrão DIN, Cemar ou</t>
  </si>
  <si>
    <t>440,05</t>
  </si>
  <si>
    <t>Quadro de distribuição de embutir, em resina termoplastica, p/até 03 disjuntores s/barramento, padrão DIN, Tigre</t>
  </si>
  <si>
    <t>Rodapé cerâmico 10 x 45 cm, Portobello, porcelanato bianco tu polido, linha progetto, ou similar</t>
  </si>
  <si>
    <t>501,19</t>
  </si>
  <si>
    <t>Tampão ferro fundido articulado TDA-600mm, 300kg/cm², p/poço de visitas e caixas</t>
  </si>
  <si>
    <t>1.222,77</t>
  </si>
  <si>
    <t>33,41</t>
  </si>
  <si>
    <t>Corte em pisos ou lajes de concreto utilizando cotadora de piso e discos diamantados</t>
  </si>
  <si>
    <t>Cantoneira alumínio anodizado cor preta, 1/2" x 1/16" - 0,102 kg/m</t>
  </si>
  <si>
    <t>347,14</t>
  </si>
  <si>
    <t>54,43</t>
  </si>
  <si>
    <t>Filete de mármore branco 2 x 2 cm</t>
  </si>
  <si>
    <t>29,82</t>
  </si>
  <si>
    <t>4.803,75</t>
  </si>
  <si>
    <t>230,50</t>
  </si>
  <si>
    <t>Luminária Fael Luce, ref. Mira VTP CLI - 40402, 01 pétala (iluminação pública) ou similar</t>
  </si>
  <si>
    <t>779,20</t>
  </si>
  <si>
    <t>Suporte em tubo de aço galvanizado para fixação de luminária 02 pétalas (Fael Luce, ref. Mira VTP ou similar)</t>
  </si>
  <si>
    <t>234,59</t>
  </si>
  <si>
    <t>Suporte em tubo de aço galvanizado para fixação de luminária 04 pétalas (Fael Luce - ref. Mira VTP ou similar)</t>
  </si>
  <si>
    <t>314,24</t>
  </si>
  <si>
    <t>Poste circular de concreto 16/ 300 - Diâmetro do topo - Ø = 14cm - Para linha de Transmissão</t>
  </si>
  <si>
    <t>1.499,29</t>
  </si>
  <si>
    <t>Caixa para medição indireta p/ transformadores até 112 kva, dim. 1,50x0,70x0,25m</t>
  </si>
  <si>
    <t>87,57</t>
  </si>
  <si>
    <t>Pastilha em porcelana esmaltada, 5 x 5 cm, cor azul maranhão ref:GR-702, linha Gran, marca NGK ou similar</t>
  </si>
  <si>
    <t>120,89</t>
  </si>
  <si>
    <t>1.388,26</t>
  </si>
  <si>
    <t>854,62</t>
  </si>
  <si>
    <t>423,44</t>
  </si>
  <si>
    <t>Telha cerâmica tipo canal, 1ª qualid, comp=50cm, 26 un/m² (Rio Grande do Norte ou similar)</t>
  </si>
  <si>
    <t>Torneira pressmatic 120 de parede, ref 17160706, Docol ou similar</t>
  </si>
  <si>
    <t>223,54</t>
  </si>
  <si>
    <t>659,12</t>
  </si>
  <si>
    <t>69,80</t>
  </si>
  <si>
    <t>184,34</t>
  </si>
  <si>
    <t>Telha de aço, curva, calandrada, galvanizado, z-275 (tipo b), marca perkron ref lr-17-cal ou similar</t>
  </si>
  <si>
    <t>Caixa 75 x 75 x 31 mm, sistema "X", de sobrepor p/ fixação em canaleta 20 x 10mm (ref. 891 47, Pial Legrand ou</t>
  </si>
  <si>
    <t>Caixa 75 x 75 x 31 mm, sistema " X", de sobrepor p/fixação lateral em canaleta 50 x 20mm ( ref. 303 42, Pial</t>
  </si>
  <si>
    <t>Legrand ou similar)</t>
  </si>
  <si>
    <t>Luva plástica para canaleta 110x20mm, "sistema X", ref.304 05, Pial Legrand ou similar</t>
  </si>
  <si>
    <t>Telha em alumínio, ondulada, simples, pré pintada nas duas faces, esp = 0,6 mm</t>
  </si>
  <si>
    <t>284,42</t>
  </si>
  <si>
    <t>261,13</t>
  </si>
  <si>
    <t>7.750,00</t>
  </si>
  <si>
    <t>Perfil PVC, U, para arremates em forros - Rodaforros</t>
  </si>
  <si>
    <t>Pastilha de vidro, 2 x 2cm, marca Jatobá, cor azul cobalto, ref.VC0014 ou similar</t>
  </si>
  <si>
    <t>311,12</t>
  </si>
  <si>
    <t>Aluguel de Fôrmas tekko p/ paredes retas de concreto não</t>
  </si>
  <si>
    <t>aparente:pilares,vigas,blocos,baldrames,reservatórios,muros,etc.</t>
  </si>
  <si>
    <t>Treliça PTG 8l - TR 08634, para suporte de barras de transferência em juntas, ou similar</t>
  </si>
  <si>
    <t>Treliça TG 12m - TR 12645, para suporte de barras de transferência em juntas ou similar</t>
  </si>
  <si>
    <t>Chapa em policarbonato mr-10, cor cristal, ge, 4,5mm</t>
  </si>
  <si>
    <t>1.342,86</t>
  </si>
  <si>
    <t>Chapa em policarbonato mr-10, cor cristal, ge, 6mm</t>
  </si>
  <si>
    <t>1.370,97</t>
  </si>
  <si>
    <t>5.040,31</t>
  </si>
  <si>
    <t>Régua vibratória - módulo com 2,0m</t>
  </si>
  <si>
    <t>759,14</t>
  </si>
  <si>
    <t>Perfil Aço Laminado, T, 1 1/2" x 1/8",   h=2,30m (altura útil=2,00m) -   mourão em alambrados</t>
  </si>
  <si>
    <t>2.368,29</t>
  </si>
  <si>
    <t>302,62</t>
  </si>
  <si>
    <t>705,58</t>
  </si>
  <si>
    <t>244,50</t>
  </si>
  <si>
    <t>59,99</t>
  </si>
  <si>
    <t>Luminária tb-30/2, à prova de tempo, gases, vapores e pó, Tecnolux ou similar</t>
  </si>
  <si>
    <t>Estaca pré-moldada de concreto armado (mourão), para cerca, seção 10x10, reta ou com ponta oblíqua</t>
  </si>
  <si>
    <t>Dobradiça estampada de latão ou aço, Pado, acabamento ACR 3521 3 1/2 x 2 1/4" sem anel, com parafusos ou</t>
  </si>
  <si>
    <t>Dobradiça estampada de latão ou aço, Pado, acabamento ACR 3530, 3 1/2 x 3" com (2) aneis, com parafusos ou</t>
  </si>
  <si>
    <t>63,53</t>
  </si>
  <si>
    <t>Fechadura Pado, linha Estilo, modelo Parati,   maçaneta e espelho em zamac, testa e contra testa em aço inoxável,</t>
  </si>
  <si>
    <t>cilindro em latão- zamac, ref. 909-80 E, similar ou superior</t>
  </si>
  <si>
    <t>Fechadura Pado, linha Zamac, modelo Magnum,   maçaneta em zamac, roseta, testa e contratesta em aço inoxável,</t>
  </si>
  <si>
    <t>cilindro em latão maciço, ref. 931-90 E, similar ou superior</t>
  </si>
  <si>
    <t>Rodapé cerâmico 9 x 45 cm, porcelanato, linha Colori, cristal natural, Cecrisa/Portinari ou similar</t>
  </si>
  <si>
    <t>Rodapé cerâmico 9 x 45 cm, porcelanato, linha Colori, cristal polido, Cecrisa/Portinari ou similar</t>
  </si>
  <si>
    <t>Areia-asfalto usinado à quente (a.a.u.q.), fornecido e aplicado pela Emurb, sem transporte</t>
  </si>
  <si>
    <t>529,23</t>
  </si>
  <si>
    <t>499,27</t>
  </si>
  <si>
    <t>Estrutura metálica em aço patinável para mezaninos de 50 a 200 m2 (h=3.00 m), sobrecarga 300 a 1000 kg/m2,</t>
  </si>
  <si>
    <t>Estrutura metálica em aço patinável para cobertura de galpões com duas águas, vãos de 10 a 40 m, inclusive</t>
  </si>
  <si>
    <t>Estrutura metálica em aço patinável para cobertura de galpões em arco, vão de 10 a 40m</t>
  </si>
  <si>
    <t>(Vão:10-12=10kg/m²,Vão:12-15=12kg/m²,Vão:15-20=13kg/m²,Vão:20-30=15kg/m², Vão:30-40=18kg/m² , inclusive primer</t>
  </si>
  <si>
    <t>73,60</t>
  </si>
  <si>
    <t>Tela aço soldada nervurada CA-60, Q-283, malha 10x10cm, ferro 6.0mm, painel 2,45x6,0m, (4,48kg/m²), Telcon ou</t>
  </si>
  <si>
    <t>Aluguel de máquina acabadora   de superfície de concreto (trifásica) com 1 jogo de pás e disco de acabamento</t>
  </si>
  <si>
    <t>Fornecimento, transporte e plantio de coqueiro adulto, altura do tronco = 4.20 m, inclusive adubação e</t>
  </si>
  <si>
    <t>Pastilha em porcelana esmaltada, 5 x 5 cm, marca ATLAS, série metalo, cor branca-B2140 ou similar</t>
  </si>
  <si>
    <t>109,90</t>
  </si>
  <si>
    <t>Pastilha em porcelana esmaltada, 5 x 5 cm, marca ATLAS, série metalo, cor marmore - SG8408 ou similar</t>
  </si>
  <si>
    <t>Pastilha em porcelana esmaltada, 5 x 5 cm, marca ATLAS, série metalo, cor cromo-B2153 ou similar</t>
  </si>
  <si>
    <t>Pastilha em porcelana esmaltada, 5 x 5 cm, marca ATLAS, série d´orsay ou metalo, cores aracati-B2919,</t>
  </si>
  <si>
    <t>cromo-B2153, marmore-SG8408, ou similar</t>
  </si>
  <si>
    <t>546,99</t>
  </si>
  <si>
    <t>policarbonato, com pendentes (ou similar)</t>
  </si>
  <si>
    <t>542,47</t>
  </si>
  <si>
    <t>Vaso sanitário com caixa de descarga acoplada, linha versato 07353/07570, CELITE ou similar</t>
  </si>
  <si>
    <t>456,22</t>
  </si>
  <si>
    <t>268,34</t>
  </si>
  <si>
    <t>Vaso sanitário com caixa de descarga acoplada, linha stylus 39353/07570, CELITE ou similar</t>
  </si>
  <si>
    <t>739,06</t>
  </si>
  <si>
    <t>117,90</t>
  </si>
  <si>
    <t>Tela de aço galvanizado, fio 12bwg, malha 2 1/2", losangular, sem revestimento</t>
  </si>
  <si>
    <t>24,71</t>
  </si>
  <si>
    <t>Gradil Nylofor 3D ou similar c/ painel eletrosoldado galvanizado revestido em nylon com base chumbada, h = 1,03m</t>
  </si>
  <si>
    <t>239,74</t>
  </si>
  <si>
    <t>Torneira cromada para lavatório, 1/2", convencional, linha Mônaco VTL 140 (1190), ESTEVES ou similar</t>
  </si>
  <si>
    <t>Engate em aço inox (ligação flexível), DECA 4607C, 30 cm malha de aço ou similar</t>
  </si>
  <si>
    <t>64,36</t>
  </si>
  <si>
    <t>139,00</t>
  </si>
  <si>
    <t>364,90</t>
  </si>
  <si>
    <t>Misturador cromado para lavatório, DECA, linha targa 1875 C40 bica baixa ou similar</t>
  </si>
  <si>
    <t>155,47</t>
  </si>
  <si>
    <t>Sifao copo p/pia de cozinha em PVC, 1 1/2" x 50 mm,   ASTRA SC12, acabamento cromado ou similar</t>
  </si>
  <si>
    <t>Sifao para lavatório em PVC, 1 1/2" x 40 mm, ASTRA SC13, acabamento branco ou similar</t>
  </si>
  <si>
    <t>Sifao para lavatório em PVC, 1 1/2" x 40 mm, ASTRA SC5, acabamento cromado ou similar</t>
  </si>
  <si>
    <t>Válvula em PVC para lavatório, cuba ou mictório, acabamento branco, ASTRA VL5 ou similar</t>
  </si>
  <si>
    <t>Válvula em PVC para lavatório, cuba ou mictório, acabamento cromado, ASTRA VL6 ou similar</t>
  </si>
  <si>
    <t>Válvula em PVC para tanque de lavar, 1 1/4", acabamento branco, ASTRA VT ou similar</t>
  </si>
  <si>
    <t>Válvula em PVC para tanque de lavar, 1 1/4", acabamento cromado,   ASTRA VT2 ou similar</t>
  </si>
  <si>
    <t>Válvula americana em PVC para pia de cozinha, acabamento cromado, ASTRA VA1 ou similar</t>
  </si>
  <si>
    <t>157,84</t>
  </si>
  <si>
    <t>140,74</t>
  </si>
  <si>
    <t>93,46</t>
  </si>
  <si>
    <t>247,50</t>
  </si>
  <si>
    <t>Demarcação de pavimentos com pintura de 1 demão de resina acrílica, e aplicação de micro-esferas para</t>
  </si>
  <si>
    <t>sinalização horizontal (Estacionamentos, faixas de pedrestres, etc.)</t>
  </si>
  <si>
    <t>Tacha refletiva (tachão) bidirecional confeccionada em resina poliéster com 2 pinos de aço 250 x 150 x 50 mm</t>
  </si>
  <si>
    <t>63,65</t>
  </si>
  <si>
    <t>Tacha refletiva (super tachão) bidirecional confeccionada em resina poliéster com 2 pinos de aço 480 x 170 x 100</t>
  </si>
  <si>
    <t>209,95</t>
  </si>
  <si>
    <t>472,22</t>
  </si>
  <si>
    <t>Verniz acrílico para proteção de superfícies em concreto aparente , marca FOSROC, ref Dekguard FS ou similar</t>
  </si>
  <si>
    <t>119,90</t>
  </si>
  <si>
    <t>Ralo sifonado pvc, quadrado, d = 100 x100x 52x 40mm, ref.nº20, acabamento branco, marca Akros ou similar</t>
  </si>
  <si>
    <t>Caixa sifonada quadrada, com uma entrada e uma saida, d = 100x100x50mm, ref. nº61, acabamento branco, marca</t>
  </si>
  <si>
    <t>Caixa Sifonada quadrada, com uma entrada e uma saida, d = 100x100x50mm, ref. nº62, acabamento alumínio, marca</t>
  </si>
  <si>
    <t>Encosto em madeira maciça angelin ou similar, dimensões 2,06x0,59 a 0,28, espessura 0,05m, forma semi-elíptica,</t>
  </si>
  <si>
    <t>1.053,63</t>
  </si>
  <si>
    <t>para bancos de concreto</t>
  </si>
  <si>
    <t>Suporte metálico, seção em 'U' 6x5,5cm, em chapa e=3/16" (0,016m2 p/suporte), pintado com epóxi de alcatrão de</t>
  </si>
  <si>
    <t>hulha,   p/ fixação de encostos de madeira em bancos, ou divisórias de compensado</t>
  </si>
  <si>
    <t>Forma em chapa de aço esp.=1/8", desmontável e içável, para confecção de bancos de concreto, dimensão 2,30x0,69m</t>
  </si>
  <si>
    <t>8.292,29</t>
  </si>
  <si>
    <t>Acelerador de pega, isento de cloretos, marca MBT-Pozzutec 20, embalagem de bombona com 35kg ou similar</t>
  </si>
  <si>
    <t>Guarda-corpo em madeira de lei (sucupira, muracatiara, angelim ou similar), h=1.00m, composto por tábuas</t>
  </si>
  <si>
    <t>792,14</t>
  </si>
  <si>
    <t>superior e inferior com 4x15 cm e montantes a cada 30 cm em tábuas trabalhadas de 10x3 cm ou barrotes torneados</t>
  </si>
  <si>
    <t>de 7x7cm</t>
  </si>
  <si>
    <t>Forro de madeira de lei, angelin ou cedro, em réguas com 20 a 25 cm de largura</t>
  </si>
  <si>
    <t>Fechadura Pado, linha serralheiro, modelo sobrepor, puxador, trinco, lingueta e cilindro em zamac, caixa, tampa</t>
  </si>
  <si>
    <t>e contra testa em aço carbono, ref. 525-34, similar ou superior</t>
  </si>
  <si>
    <t>Luminária c/ 2 pétalas p/iluminação de avenidas ou praças c/ difusor em fibra de vidro, Tecnolux CW-450 D/5 (ou</t>
  </si>
  <si>
    <t>2.836,88</t>
  </si>
  <si>
    <t>Luminária c/ 4 pétalas p/ iluminação de avenidas ou praças, c/ difusor em fibra de vidro, Tecnolux CW-450 Q/5</t>
  </si>
  <si>
    <t>5.906,28</t>
  </si>
  <si>
    <t>447,81</t>
  </si>
  <si>
    <t>2.459,10</t>
  </si>
  <si>
    <t>1.938,51</t>
  </si>
  <si>
    <t>392,81</t>
  </si>
  <si>
    <t>Estaca pré-moldada de concreto armado (mourão) tipo "T" ou quadrada 10x10cm,   h = 2,40m</t>
  </si>
  <si>
    <t>86,96</t>
  </si>
  <si>
    <t>114,11</t>
  </si>
  <si>
    <t>Gradil Metalgrade M65x132 - Comp.: 2114mm - Larg.: 1650mm - BP 25X2L, fio - Fio 4.8 Liso, acab. galv.fogo e</t>
  </si>
  <si>
    <t>290,45</t>
  </si>
  <si>
    <t>pintado ou similar</t>
  </si>
  <si>
    <t>224,08</t>
  </si>
  <si>
    <t>Central PABX digital espacial Leucotron Wave inicialmente equipada com 08 linhas e 32 ramais e Kit CD, inclusive</t>
  </si>
  <si>
    <t>5.062,26</t>
  </si>
  <si>
    <t>serviços de instalação   programação e teste (ou similar)</t>
  </si>
  <si>
    <t>Tela em aço inoxidável, padrão moeda, marca Belinox, dim.: 1,0m x rolo, 3,5kg/m2 ou similar</t>
  </si>
  <si>
    <t>140,41</t>
  </si>
  <si>
    <t>251,92</t>
  </si>
  <si>
    <t>Parede de gesso Acartonado - Dry Wall d=200/75/60 2 ST 12,5mm Sistema Lafarge Gypsum Similar</t>
  </si>
  <si>
    <t>76,00</t>
  </si>
  <si>
    <t>143,06</t>
  </si>
  <si>
    <t>223,00</t>
  </si>
  <si>
    <t>4.634,00</t>
  </si>
  <si>
    <t>1.192,00</t>
  </si>
  <si>
    <t>726,80</t>
  </si>
  <si>
    <t>286,60</t>
  </si>
  <si>
    <t>Caixa medição Direta, Padrão Energisa, em chapa de alumínio 2mm,   D=100 x 60 x 20</t>
  </si>
  <si>
    <t>711,10</t>
  </si>
  <si>
    <t>Verniz SPARLACK CETOL p/proteção de superfícies externas de madeira, Coral ou similar</t>
  </si>
  <si>
    <t>27,35</t>
  </si>
  <si>
    <t>Tinta acrílica (fosca), misturada em máquina, cores especiais, tons claros (marfim, pérola, etc.)</t>
  </si>
  <si>
    <t>Tinta acrílica (semi-brilho), misturada em máquina, cores especiais, tons claros (laranja,</t>
  </si>
  <si>
    <t>36,89</t>
  </si>
  <si>
    <t>vermelho,mostarda,verde limão, etc)</t>
  </si>
  <si>
    <t>Tinta PVA látex, misturada em máquina, cores especiais, tons claros (marfim, pérola etc.)</t>
  </si>
  <si>
    <t>Tinta PVA látex, misturada em máquina, cores especiais, tons fortes (laranja, vermelho, mostarda, verde limão)</t>
  </si>
  <si>
    <t>333,14</t>
  </si>
  <si>
    <t>Tubo aço carbono sem costura schedule 40 diâmetros 1/2"(1,27kg/m) e 3/4" (1,69kg/m)</t>
  </si>
  <si>
    <t>Tubo aço carbono sem costura schedule 40 diâmetros 1"-2,50kg/m,1 1/4"-3,38kg/m,1 1/2"-4,05kg/m,2"-5,43kg/m,2</t>
  </si>
  <si>
    <t>1/2"-8,36kg/m,3"-11,29kg/m,3 1/2"-13,57kg/m e 4"-16,08kg/m</t>
  </si>
  <si>
    <t>Verniz SPARLACK CETOL DECK antiderrapante, p/proteção de superfícies externas de madeira, inclusive decks de</t>
  </si>
  <si>
    <t>91,67</t>
  </si>
  <si>
    <t>piscinas e similar</t>
  </si>
  <si>
    <t>Restaurador Nível Superior</t>
  </si>
  <si>
    <t>Piso alta resistencia, colorido, e=12mm, aplicado com juntas, polido até o esmeril 400 e encerado</t>
  </si>
  <si>
    <t>Arquiteto pleno - de 5 a 15 anos de experiência - Fonte SEINFRA/SE - ref. mês 01/18 - 40h - Rev 01</t>
  </si>
  <si>
    <t>Piso alta resistencia, colorido, e=15mm, aplicado com juntas, polido até o esmeril 400 e encerado</t>
  </si>
  <si>
    <t>Solvente Acetona Pura</t>
  </si>
  <si>
    <t>Verniz Paraloid B72 - Pote com 1,38kg (p/Restauração)</t>
  </si>
  <si>
    <t>525,29</t>
  </si>
  <si>
    <t>5.060,13</t>
  </si>
  <si>
    <t>Alcool Isopropílico</t>
  </si>
  <si>
    <t>Tela de aço galvanizado, fio 12bwg, malha 3", losangular, com revestimento em pvc</t>
  </si>
  <si>
    <t>218,91</t>
  </si>
  <si>
    <t>Suporte em tubo de aço galvanizado para fixação de luminária 01 pétala (Fael Luce, ref. Mira VTP ou similar)</t>
  </si>
  <si>
    <t>199,22</t>
  </si>
  <si>
    <t>Suporte em tubo de aço galvanizado para fixação de luminária 03 pétalas (Fael Luce - ref. Mira VTP ou similar)</t>
  </si>
  <si>
    <t>2.414,24</t>
  </si>
  <si>
    <t>Bolo de armênio (pasta de argila), cor vermelha - Le Franc</t>
  </si>
  <si>
    <t>361,90</t>
  </si>
  <si>
    <t>Pastilha de vidro, 2 x 2 cm, cores lisas, ref.: C63. marca Color Mix ou similar</t>
  </si>
  <si>
    <t>Ouro em folha 22k - italiano, caixa com 25 unidades de 8x8cm cada</t>
  </si>
  <si>
    <t>Cantoneira alumínio anodizado natural, 1" x 1/8" - vara com 6m - 0,408 kg/m</t>
  </si>
  <si>
    <t>Almofada para ouro com proteção e faca</t>
  </si>
  <si>
    <t>Óleo de linhaça refinado (para Restauro)</t>
  </si>
  <si>
    <t>Pastilha em porcelana esmaltada, 5 x 5 cm, marca Jatobá, cor amarelo Paris ref.JD4208 ou similar</t>
  </si>
  <si>
    <t>Tela soldada galvanizada, malha 15x5cm, fio 2.7mm, ref.HG27-15 Gerdau (1.24 kg/m2) ou similar</t>
  </si>
  <si>
    <t>Gradil de ferro em barras quadradas de aço de 3/8" na vertical, espaçamento 10cm, com duas   barras chatas 1" x</t>
  </si>
  <si>
    <t>1/4" na horizontal, aplicadas nas duas faces, inclusive portão</t>
  </si>
  <si>
    <t>Cera para madeira, em pasta, marca Parquetina - Lata de 400 g (ou similar)</t>
  </si>
  <si>
    <t>144,83</t>
  </si>
  <si>
    <t>1.577,58</t>
  </si>
  <si>
    <t>Tecido em linho puro nacional, larg de 1,50m</t>
  </si>
  <si>
    <t>259,90</t>
  </si>
  <si>
    <t>210,10</t>
  </si>
  <si>
    <t>334,33</t>
  </si>
  <si>
    <t>Cera de abelha clarificada em escamas</t>
  </si>
  <si>
    <t>274,00</t>
  </si>
  <si>
    <t>Parafina lentilha granulada</t>
  </si>
  <si>
    <t>469,00</t>
  </si>
  <si>
    <t>Cera de carnauba clarificada</t>
  </si>
  <si>
    <t>418,00</t>
  </si>
  <si>
    <t>Resina acrilica Primal B-60A - Adesivo irreversível</t>
  </si>
  <si>
    <t>86,35</t>
  </si>
  <si>
    <t>Divisória Divilux (painel com vidro), e=40mm, com perfis em alumínio ou similar</t>
  </si>
  <si>
    <t>103,23</t>
  </si>
  <si>
    <t>Porta para divisória, dim. 820 x 2110 x 35mm, Naval ou similar</t>
  </si>
  <si>
    <t>251,68</t>
  </si>
  <si>
    <t>Porta para divisória, dim. 820 x 2110 x 35mm, Divilux ou similar</t>
  </si>
  <si>
    <t>352,35</t>
  </si>
  <si>
    <t>Bomba para acoplamento em motor estacionário - combustão interna à gasolina, marca schneider ou similar, modelo</t>
  </si>
  <si>
    <t>1.514,40</t>
  </si>
  <si>
    <t>SH55 BCA-41, motor 5,5 cv, d rec=2 1/2", hm = 8 a 26 m, q = 12,2 a 41,9 m3/h, inclusive motor</t>
  </si>
  <si>
    <t>2.777,14</t>
  </si>
  <si>
    <t>Luminária TB-75/2, à prova de tempo, gases, vapores e pó, Tecnolux ou similar</t>
  </si>
  <si>
    <t>188,46</t>
  </si>
  <si>
    <t>Reator para lâmpada vapor de sódio 100 W, alto fator de potência, com capacitor e ignitor</t>
  </si>
  <si>
    <t>52,21</t>
  </si>
  <si>
    <t>Tinta para aderência e proteção de superfícies galvanizadas, Super Galvite, marca Sherwin Williams ou similar</t>
  </si>
  <si>
    <t>Disjuntor tripolar 150 A, padrão DIN (linha brança ), corrente de interrupção 65KA, ref.: Siemens FFC3M ou</t>
  </si>
  <si>
    <t>998,00</t>
  </si>
  <si>
    <t>simila.r</t>
  </si>
  <si>
    <t>736,56</t>
  </si>
  <si>
    <t>Motobomba centrífuga, marca schneider ou similar, modelo BC-21 R2, motor 7,5 cv, monofásico, hm = 14 a 24 m, q =</t>
  </si>
  <si>
    <t>6.735,63</t>
  </si>
  <si>
    <t>46,5 a 79,6 m3/h</t>
  </si>
  <si>
    <t>Motobomba centrífuga, marca schneider ou similar, modelo BC-21 R2, motor 7,5 cv, trifásico 220V, hm = 14 a 24 m,</t>
  </si>
  <si>
    <t>3.432,99</t>
  </si>
  <si>
    <t>q = 46,5 a 79,6 m3/h</t>
  </si>
  <si>
    <t>76,33</t>
  </si>
  <si>
    <t>1.018,22</t>
  </si>
  <si>
    <t>Verniz epóxi bicomponente (A+B) Sher-Tile Clear HS BR, marca Sherwin Williams ou similar</t>
  </si>
  <si>
    <t>66,38</t>
  </si>
  <si>
    <t>Telha metálica autoportante de chapa de aço galvanizado natural - IMAP-700 - h = 185mm - Esp. chapa =</t>
  </si>
  <si>
    <t>189,56</t>
  </si>
  <si>
    <t>0,95x1000mm ou similar</t>
  </si>
  <si>
    <t>Argamassa colorida flexível para pastilhas e mosaico de vidro,   Rejuntacol, Quartizolit ou similar</t>
  </si>
  <si>
    <t>469,40</t>
  </si>
  <si>
    <t>1.921,51</t>
  </si>
  <si>
    <t>869,44</t>
  </si>
  <si>
    <t>558,48</t>
  </si>
  <si>
    <t>196,50</t>
  </si>
  <si>
    <t>10.590,00</t>
  </si>
  <si>
    <t>188,98</t>
  </si>
  <si>
    <t>331,06</t>
  </si>
  <si>
    <t>430,37</t>
  </si>
  <si>
    <t>1.075,93</t>
  </si>
  <si>
    <t>1.087,60</t>
  </si>
  <si>
    <t>1.001,44</t>
  </si>
  <si>
    <t>1.328,36</t>
  </si>
  <si>
    <t>2.361,52</t>
  </si>
  <si>
    <t>2.473,26</t>
  </si>
  <si>
    <t>3.262,27</t>
  </si>
  <si>
    <t>401,83</t>
  </si>
  <si>
    <t>Tê Bolsa-Bolsa-Flange, Junta Elástica, Classe de Pressão PN10,   DN 400 x 200MM</t>
  </si>
  <si>
    <t>1.622,17</t>
  </si>
  <si>
    <t>Tê Bolsa-Bolsa-Flange, Junta Elástica, Classe de Pressão PN10,   DN 400 x 300MM</t>
  </si>
  <si>
    <t>1.986,33</t>
  </si>
  <si>
    <t>2.218,07</t>
  </si>
  <si>
    <t>2.866,39</t>
  </si>
  <si>
    <t>529,69</t>
  </si>
  <si>
    <t>52,00</t>
  </si>
  <si>
    <t>1.755,31</t>
  </si>
  <si>
    <t>198,22</t>
  </si>
  <si>
    <t>647,91</t>
  </si>
  <si>
    <t>1.705,21</t>
  </si>
  <si>
    <t>3.987,34</t>
  </si>
  <si>
    <t>796,02</t>
  </si>
  <si>
    <t>Quadro de medição para 04 medidores em chapa de alumínio 2 mm, pintado eletrostaticamente na cor bege</t>
  </si>
  <si>
    <t>919,80</t>
  </si>
  <si>
    <t>demãos de fundo anti-corrosivo (super galvite), 02 demãos de esmalte e mensagem em película refletiva,</t>
  </si>
  <si>
    <t>Laje pré-fabricada treliçada para piso ou cobertura, h=12cm, 200kg/m2, enchimento em bloco cerâmico h=8cm</t>
  </si>
  <si>
    <t>52,30</t>
  </si>
  <si>
    <t>78,03</t>
  </si>
  <si>
    <t>Eletroduto flexível em pvc, sanfonado (corrugado), amarelo, d= 1/2", Tigreflex ou similar</t>
  </si>
  <si>
    <t>Eletroduto flexível em pvc, sanfonado (corrugado), amarelo, d= 1", Tigreflex ou similar</t>
  </si>
  <si>
    <t>61,90</t>
  </si>
  <si>
    <t>Porta em madeira compensada virola, lisa, semi-oca - 80 x (160 a 210) x 3,5cm</t>
  </si>
  <si>
    <t>36,62</t>
  </si>
  <si>
    <t>110,19</t>
  </si>
  <si>
    <t>1.000,04</t>
  </si>
  <si>
    <t>Tela soldada galvanizada, malha 15x5cm, fio 3.4mm, ref. DG34-15 Gerdau (1.93 kg/m2)</t>
  </si>
  <si>
    <t>Dobradiça para divisória mármore ou granito com mola, incluisve parafuso latão, imab ref. DO0825G00 ou similar</t>
  </si>
  <si>
    <t>batente c/amortecedor ref.BT0830000-Imab e parafusos</t>
  </si>
  <si>
    <t>Batedor p/fechadura (tarjeta) livre-ocupado p/div.marmore ou granito, ref. BT0830 - IMAB ou similar</t>
  </si>
  <si>
    <t>Parafuso em aço inox p/ batedor de fechadura (tarjeta) livre-ocupado p/div.marmore ou granito ref. PF0860 - IMAB</t>
  </si>
  <si>
    <t>Deslocamento de equipamento de sondagem a trado e/ou poço de visita, entre furos na mesma área (Distância de 501</t>
  </si>
  <si>
    <t>445,00</t>
  </si>
  <si>
    <t>a 2000 m)</t>
  </si>
  <si>
    <t>Papeleira de plástico, Astra ou similar</t>
  </si>
  <si>
    <t>Tela de aço galvanizado, fio 12 bwg, malha 1", ondulada, quadrada, sem revestimento</t>
  </si>
  <si>
    <t>Disjuntor tripolar 160 A, padrão DIN (linha brança ), corrente de interrupção 65KA, ref.: Siemens ou similar</t>
  </si>
  <si>
    <t>173,00</t>
  </si>
  <si>
    <t>Disjuntor tripolar 600 A, padrão DIN (linha brança ), corrente de interrupção 65KA, ref.: Siemens LFC3M ou</t>
  </si>
  <si>
    <t>1.713,00</t>
  </si>
  <si>
    <t>Cabo de cobre isolado EPR, flexivel, 35mm², 12/20kv / 90º C (Eprotenax ou similar)</t>
  </si>
  <si>
    <t>Eletrocalha metálica perfurada 150 x 100 x 3000 mm (ref. vl 3.01 ge valemam ou similar)</t>
  </si>
  <si>
    <t>64,67</t>
  </si>
  <si>
    <t>Emenda interna 150 x 100 mm com base lisa   para eletrocalha metálica (ref. vl 3.01-21-150/50 ge valemam ou</t>
  </si>
  <si>
    <t>Tampa de encaixe 150 x 3000 mm   para eletrocalha metálica (ref. mopa ou similar)</t>
  </si>
  <si>
    <t>Colunas para sustentação de cobertura em chapa metálica de Aço Carbono ASTM-A36, e=3/16", inclusive 01 demão de</t>
  </si>
  <si>
    <t>17,72</t>
  </si>
  <si>
    <t>Estrutura metálica p/ cobertura modular, em perfis retangulares 30 x 50 x 3mm, inclusive 01 demão de primer</t>
  </si>
  <si>
    <t>Estrutura metálica p/ plataforma em perfís UDC 127 x 50 x 3mm, inclusive 01 demão de primer anti-corrosivo</t>
  </si>
  <si>
    <t>341,50</t>
  </si>
  <si>
    <t>453,30</t>
  </si>
  <si>
    <t>Estrutura para galpão em pórticos pré-moldados de concreto armado, com lanternim, montada c/ telha de 6mm,</t>
  </si>
  <si>
    <t>103,90</t>
  </si>
  <si>
    <t>Material para sub-base (adquirido e medido pelo corte na jazida), exclusive limpeza da área, escavação e carga -</t>
  </si>
  <si>
    <t>Mineração Sta Maria - Terra Dura</t>
  </si>
  <si>
    <t>Fechadura Pado, linha serralheiro, maçaneta (bola) em zamac, testa e contra testa em aço inoxidável, cilindro em</t>
  </si>
  <si>
    <t>280,82</t>
  </si>
  <si>
    <t>zamac, ref.601 E, ou similar</t>
  </si>
  <si>
    <t>Dobradiça em chapa de aço carbono, esp 1/8", fabricada artesanalmente, 4" x 2"</t>
  </si>
  <si>
    <t>Ferrolho com fecho redondo, esp 5/16" a 1/2", fabricada artesanalmente, l=5 a 10cm</t>
  </si>
  <si>
    <t>44,97</t>
  </si>
  <si>
    <t>Luminária subterrânea completa com alargamento, Omni Light, ambar, ref 21531M (ou similar)</t>
  </si>
  <si>
    <t>322,97</t>
  </si>
  <si>
    <t>183,94</t>
  </si>
  <si>
    <t>Spot direcionável completo (com trilhos de 2 m) (Omni Light - ref 20015L ou similar)</t>
  </si>
  <si>
    <t>260,98</t>
  </si>
  <si>
    <t>275,95</t>
  </si>
  <si>
    <t>148,34</t>
  </si>
  <si>
    <t>253,47</t>
  </si>
  <si>
    <t>140,06</t>
  </si>
  <si>
    <t>Luminária subterrânea orientável, completa, Omni Light, ref 20080M (ou similar)</t>
  </si>
  <si>
    <t>934,97</t>
  </si>
  <si>
    <t>29,80</t>
  </si>
  <si>
    <t>Manta TYVEK, em polietileno de alta densidade - PAD, densidade 0,08kg/m2, rolo c/ 30m x1m, ou similar</t>
  </si>
  <si>
    <t>682,30</t>
  </si>
  <si>
    <t>Cuba de semi-encaixe Deca ref L-830, quadrada, com mesa, 40x40 cm, branco ou similar</t>
  </si>
  <si>
    <t>786,28</t>
  </si>
  <si>
    <t>464,90</t>
  </si>
  <si>
    <t>Ligação flexível - engate - Deca ref 4607 C 40, malha de aço, cromo ou similar</t>
  </si>
  <si>
    <t>Ligação flexível - engate - para torneira de cozinha, D-40, malha de aço, cromo ou similar</t>
  </si>
  <si>
    <t>Engate em PVC (ligação flexível), acabamento branco, 1/2" x 40cm, Amanco ou similar</t>
  </si>
  <si>
    <t>739,90</t>
  </si>
  <si>
    <t>Vaso sanitário com caixa de descarga acoplada, linha vogue plus CP-525, DECA ou similar</t>
  </si>
  <si>
    <t>976,49</t>
  </si>
  <si>
    <t>Lixeira em aço inox com pedal, Brinox, ref 3040/203, d=25cm, h=41cm, capcidade=12 l, ou similar</t>
  </si>
  <si>
    <t>Lixeira em aço inox com pedal, Brinox, ref 3040/202, d=20cm, h=30cm, capacidade=5 l, ou similar</t>
  </si>
  <si>
    <t>Lixeira em aço inox com aro, Brinox, ref 3033/205, d=30cm, h=60cm, capacidade=40,5 l, ou similar</t>
  </si>
  <si>
    <t>Lixeira em aço inox com aro, Brinox, ref 3033/203, d=25cm, h=46 cm, capacidade=21,20 l, ou similar</t>
  </si>
  <si>
    <t>187,29</t>
  </si>
  <si>
    <t>Lavatório louça, ref: L-510, Vogue Plus   Conforto(45.5 x 35.5 cm), DECA ou similar</t>
  </si>
  <si>
    <t>Disjuntor monopolar 10 A, padrão DIN (linha branca), curva de disparo B, corrente de interrupção 5KA, ref.:</t>
  </si>
  <si>
    <t>Siemens 5 SX1 ou similar.</t>
  </si>
  <si>
    <t>Disjuntor monopolar 16 A, padrão DIN (linha branca), curva de disparo C, corrente de interrupção 5KA, ref.:</t>
  </si>
  <si>
    <t>Disjuntor monopolar 63 A, padrão DIN (linha branca), curva de disparo C, corrente de interrupção 5KA, ref.:</t>
  </si>
  <si>
    <t>Disjuntor monopolar 70 A, padrão DIN (linha branca), curva de disparo C, corrente de interrupção 5KA, ref.:</t>
  </si>
  <si>
    <t>Disjuntor bipolar 10 A, padrão DIN (linha branca), curva B, corrente de interrupção 5KA, ref.: Siemens 5SX1 ou</t>
  </si>
  <si>
    <t>Disjuntor bipolar 16 A, padrão DIN (linha branca), curva C, corrente de interrupção 5KA, ref.: Siemens 5SX1 ou</t>
  </si>
  <si>
    <t>49,40</t>
  </si>
  <si>
    <t>Disjuntor bipolar 63 A, padrão DIN (linha branca), curva de disparo C, corrente de interrupção 5KA, ref.:</t>
  </si>
  <si>
    <t>59,30</t>
  </si>
  <si>
    <t>Disjuntor tripolar 90 A, padrão DIN (   linha branca ), corrente de interrupção 65KA, ref.: Siemens 3VF22 ou</t>
  </si>
  <si>
    <t>465,27</t>
  </si>
  <si>
    <t>Disjuntor tripolar 125 A, padrão DIN (   linha branca ), corrente de interrupção 65KA, ref.: Siemens 3VF22 ou</t>
  </si>
  <si>
    <t>Disjuntor tripolar 125 A, padrão DIN (   linha branca ), corrente de interrupção 22KA, ref.: Siemens QLH3 ou</t>
  </si>
  <si>
    <t>Disjuntor tripolar 125 A, padrão NEMA (   linha preta ), corrente de interrupção 10KA, ref.: Eletromar ou</t>
  </si>
  <si>
    <t>298,60</t>
  </si>
  <si>
    <t>Disjuntor monopolar 35 A, padrão NEMA ( linha preta ), corrente de interrupção 5KA, ref.: Eletromar ou similar</t>
  </si>
  <si>
    <t>Disjuntor monopolar 60 A, padrão NEMA ( linha preta ), corrente de interrupção 5KA, ref.: Eletromar ou similar</t>
  </si>
  <si>
    <t>Disjuntor tripolar 10 A, padrão NEMA ( linha preta ), corrente interrupção 5KA, ref.: Eletromar ou similar</t>
  </si>
  <si>
    <t>Disjuntor tripolar 35 A, padrão NEMA ( linha preta ), corrente interrupção 5KA, ref.: Eletromar ou similar</t>
  </si>
  <si>
    <t>Disjuntor tripolar 60 A, padrão NEMA ( linha preta ), corrente interrupção 5KA, ref.: Eletromar ou similar</t>
  </si>
  <si>
    <t>Disjuntor tripolar 250 A, padrão NEMA ( linha preta ), corrente interrupção 10KA, ref.: Eletromar ou similar</t>
  </si>
  <si>
    <t>780,60</t>
  </si>
  <si>
    <t>Disjuntor bipolar DR 20 A, tipo AC, corrente nominal residual 30mA, ref.: Siemens 5SM1 ou similar</t>
  </si>
  <si>
    <t>113,24</t>
  </si>
  <si>
    <t>Disjuntor bipolar DR 63 A, tipo AC, corrente nominal residual 30mA, ref.: Siemens 5SM1 ou similar</t>
  </si>
  <si>
    <t>186,90</t>
  </si>
  <si>
    <t>Disjuntor tetrapolar DR 40 A, tipo AC, corrente nominal residual 30mA, ref.: Siemens 5SM1 ou similar</t>
  </si>
  <si>
    <t>145,72</t>
  </si>
  <si>
    <t>Disjuntor tetrapolar DR 63 A, tipo AC, corrente nominal residual 30mA, ref.: Siemens 5SM1 ou similar</t>
  </si>
  <si>
    <t>Disjuntor tetrapolar DR 80 A, tipo AC, corrente nominal residual 30mA, ref.: Siemens 5SM1 ou similar</t>
  </si>
  <si>
    <t>263,00</t>
  </si>
  <si>
    <t>Grupo diesel gerador de 40KVA em 220/127V, composto de motor diesel 4 cilindros, alternador ATED</t>
  </si>
  <si>
    <t>(brusshless),tanque de combustível, silencioso bateria e quadro de transferência automatica, ref.: Leon Heimer</t>
  </si>
  <si>
    <t>Gancho curto para perfilado, ref. Mopa ou similar</t>
  </si>
  <si>
    <t>Gancho longo para perfilado, ref. Mopa ou similar</t>
  </si>
  <si>
    <t>Junção interna tipo "T" para perfilado, ref. Mopa ou simila</t>
  </si>
  <si>
    <t>Junção interna tipo "X" para perfilado, ref. Mopa ou similar</t>
  </si>
  <si>
    <t>Junção interna tipo "L" para perfilado, ref. Mopa ou similar</t>
  </si>
  <si>
    <t>Cantoneira "ZZ" para fixação de   perfilado, ref. Mopa ou similar</t>
  </si>
  <si>
    <t>Eletrocalha metálica perfurada 100 x 50 x 3000mm, peso, 1,47Kg/m, (ref.: mopa ou similar)</t>
  </si>
  <si>
    <t>Eletrocalha metálica perfurada 100 x 100 x 3000mm, peso, 2,20Kg/m, (ref.: mopa ou similar)</t>
  </si>
  <si>
    <t>Eletrocalha metálica perfurada 200 x 100 x 3000mm, peso, 2,93Kg/m, (ref.: mopa ou similar)</t>
  </si>
  <si>
    <t>Eletrocalha metálica perfurada 300 x 100 x 3000mm, peso, 3,67Kg/m, (ref.: mopa ou similar)</t>
  </si>
  <si>
    <t>133,99</t>
  </si>
  <si>
    <t>Suporte vertical 150 x 50 mm   para fixação de eletrocalha metálica ( ref.: Mopa ou similar)</t>
  </si>
  <si>
    <t>Suporte vertical 200 x 100 mm   para fixação de eletrocalha metálica ( ref.: Mopa ou similar)</t>
  </si>
  <si>
    <t>Cotovelo 90º p/ canaleta 20 x 10mm (ref.309 90 sistema "x", Pial Legrand ou similar)</t>
  </si>
  <si>
    <t>Cotovelo interno p/ canaleta 20 x 10mm (ref.309 91 sistema "x", Pial Legrand ou similar)</t>
  </si>
  <si>
    <t>Cotovelo externo p/ canaleta 20 x 10mm (ref.309 92 sistema "x", Pial Legrand ou similar)</t>
  </si>
  <si>
    <t>Cotovelo interno p/ canaleta 50 x 20mm (ref.299 03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</si>
  <si>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</si>
  <si>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</si>
  <si>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</si>
  <si>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Chapa em MDF, dim. 2,75m x 1,85m, revestida nas duas faces, cor branca, e=18mm</t>
  </si>
  <si>
    <t>Luva para canaleta 20 x 10mm (ref. 309 94 sistema "x", Pial Legrand ou similar)</t>
  </si>
  <si>
    <t>Luva para canaleta 50 x 20mm ( ref.299 05 sistema " x ", Pial Legrand ou similar)</t>
  </si>
  <si>
    <t>Derivação em T para canaleta 50 x 20mm (ref.299 04 sistema "x", Pial Legrand ou similar )</t>
  </si>
  <si>
    <t>Derivação em T para canaleta 110 x 20mm (ref.304 04 sistema "x", Pial Legrand ou similar )</t>
  </si>
  <si>
    <t>Tampa de extremidade p/ canaleta 50 x 20mm (ref.299 00 sistema "x", Pial Legrand ou similar )</t>
  </si>
  <si>
    <t>Tampa de extremidade p/ canaleta 110 x 20mm (ref.304 00   sistema "x", Pial Legrand ou similar )</t>
  </si>
  <si>
    <t>Caixa 75 x 75 x 42 mm, sistema "X", de sobrepor p/ fixação em canaleta 20 x 10mm (ref. 891 48, Pial Legrand ou</t>
  </si>
  <si>
    <t>Caixa 75 x 75mm, sistema "X", de sobrepor p/ fixação à canaleta 110 x 20mm (ref. 303 43, Pial Legrand ou</t>
  </si>
  <si>
    <t>Caixa 75 x 75 x 31mm, sistema "X", p/ fixação lateral em   canaleta 110 x 20mm (ref. 303 44, Pial Legrand ou</t>
  </si>
  <si>
    <t>85,26</t>
  </si>
  <si>
    <t>98,40</t>
  </si>
  <si>
    <t>551,38</t>
  </si>
  <si>
    <t>401,18</t>
  </si>
  <si>
    <t>Micro computador pentium 4, windows XP, 512 Mb memória ram, hd 80 Gb, monitor 17"</t>
  </si>
  <si>
    <t>Acabamento para válvula de descarga Docol linha Benefit, ref 1840106, cromo ou similar</t>
  </si>
  <si>
    <t>489,90</t>
  </si>
  <si>
    <t>Disjuntor monopolar 16 A, padrão DIN (linha branca), curva de disparo B, corrente de interrupção 5KA, ref.:</t>
  </si>
  <si>
    <t>Disjuntor monopolar 20 A, padrão DIN (linha branca), curva de disparo B, corrente de interrupção 5KA, ref.:</t>
  </si>
  <si>
    <t>Disjuntor monopolar 25 A, padrão DIN (linha branca), curva de disparo B, corrente de interrupção 5KA, ref.:</t>
  </si>
  <si>
    <t>Disjuntor monopolar 32 A, padrão DIN (linha branca), curva de disparo B, corrente de interrupção 5KA, ref.:</t>
  </si>
  <si>
    <t>Disjuntor monopolar 20 A, padrão DIN (linha branca), curva de disparo C, corrente de interrupção 5KA, ref.:</t>
  </si>
  <si>
    <t>Disjuntor monopolar 25 A, padrão DIN (linha branca), curva de disparo C, corrente de interrupção 5KA, ref.:</t>
  </si>
  <si>
    <t>Disjuntor monopolar 32 A, padrão DIN (linha branca), curva de disparo C, corrente de interrupção 5KA, ref.:</t>
  </si>
  <si>
    <t>Disjuntor monopolar 50 A, padrão DIN (linha branca), curva de disparo C, corrente de interrupção 5KA, ref.:</t>
  </si>
  <si>
    <t>Disjuntor monopolar 80 A, padrão DIN (linha branca), curva de disparo C, corrente de interrupção 5KA, ref.:</t>
  </si>
  <si>
    <t>Disjuntor bipolar 15 A, padrão DIN (linha branca), curva B, corrente de interrupção 5KA, ref.: Siemens 5SX1 ou</t>
  </si>
  <si>
    <t>Disjuntor bipolar 20 A, padrão DIN (linha branca), curva B, corrente de interrupção 5KA, ref.: Siemens 5SX1 ou</t>
  </si>
  <si>
    <t>Disjuntor bipolar 25 A, padrão DIN (linha branca), curva B, corrente de interrupção 5KA, ref.: Siemens 5SX1 ou</t>
  </si>
  <si>
    <t>Disjuntor bipolar 32   A, padrão DIN (linha branca), curva de disparo B, corrente de interrupção 5KA, ref.:</t>
  </si>
  <si>
    <t>Disjuntor bipolar 20 A, padrão DIN (linha branca), curva C, corrente de interrupção 5KA, ref.: Siemens 5SX1 ou</t>
  </si>
  <si>
    <t>Disjuntor bipolar 25 A, padrão DIN (linha branca), curva C, corrente de interrupção 5KA, ref.: Siemens 5SX1 ou</t>
  </si>
  <si>
    <t>Disjuntor bipolar 32 A, padrão DIN (linha branca), curva de disparo C, corrente de interrupção 5KA, ref.:</t>
  </si>
  <si>
    <t>Disjuntor bipolar 40 A, padrão DIN (linha branca), curva de disparo C, corrente de interrupção 5KA, ref.:</t>
  </si>
  <si>
    <t>Disjuntor bipolar 50 A, padrão DIN (linha branca), curva de disparo C, corrente de interrupção 5KA, ref.:</t>
  </si>
  <si>
    <t>Disjuntor bipolar 70 A, padrão DIN (linha branca), curva de disparo C, corrente de interrupção 5KA, ref.:</t>
  </si>
  <si>
    <t>51,90</t>
  </si>
  <si>
    <t>Disjuntor bipolar 80 A, padrão DIN (linha branca), curva de disparo C, corrente de interrupção 5KA, ref.:</t>
  </si>
  <si>
    <t>Disjuntor tripolar 16 A, padrão DIN (   linha branca ), curva de disparo C, corrente de interrupção 5KA, ref.:</t>
  </si>
  <si>
    <t>Disjuntor tripolar 20 A, padrão DIN (   linha branca ), curva de disparo C, corrente de interrupção 5KA, ref.:</t>
  </si>
  <si>
    <t>Disjuntor tripolar 25 A, padrão DIN (   linha branca ), curva de disparo C, corrente de interrupção 5KA, ref.:</t>
  </si>
  <si>
    <t>Disjuntor tripolar 32 A, padrão DIN (   linha branca ), curva de disparo C, corrente de interrupção 5KA, ref.:</t>
  </si>
  <si>
    <t>Disjuntor tripolar 40 A, padrão DIN (   linha branca ), curva de disparo C, corrente de interrupção 5KA, ref.:</t>
  </si>
  <si>
    <t>Disjuntor tripolar 50 A, padrão DIN (   linha branca ), curva de disparo C, corrente de interrupção 5KA, ref.:</t>
  </si>
  <si>
    <t>Disjuntor tripolar 70 A, padrão DIN (   linha branca ), curva de disparo C, corrente de interrupção 5KA, ref.:</t>
  </si>
  <si>
    <t>Disjuntor tripolar 80 A, padrão DIN (   linha branca ), curva de disparo C, corrente de interrupção 5KA, ref.:</t>
  </si>
  <si>
    <t>Disjuntor tripolar 150 A, padrão DIN (   linha branca ), corrente de interrupção 22KA, ref.: Siemens QLH3 ou</t>
  </si>
  <si>
    <t>391,17</t>
  </si>
  <si>
    <t>Disjuntor tripolar 175 A, padrão DIN (   linha branca ), corrente de interrupção 22KA, ref.: Siemens QLH3 ou</t>
  </si>
  <si>
    <t>Disjuntor tripolar 200 A, padrão DIN (   linha branca ), corrente de interrupção 22KA, ref.: Siemens QLH3 ou</t>
  </si>
  <si>
    <t>Disjuntor tripolar 225 A, padrão DIN (   linha branca ), corrente de interrupção 22KA, ref.: Siemens QLH3 ou</t>
  </si>
  <si>
    <t>Disjuntor tripolar 250 A, padrão DIN (   linha branca ), corrente de interrupção 22KA, ref.: Siemens QLH3 ou</t>
  </si>
  <si>
    <t>597,00</t>
  </si>
  <si>
    <t>Disjuntor tripolar 150 A, padrão NEMA (   linha preta ), corrente de interrupção 10KA, ref.: Eletromar ou</t>
  </si>
  <si>
    <t>Disjuntor tripolar 175 A, padrão NEMA (   linha preta ), corrente de interrupção 10KA, ref.: Eletromar ou</t>
  </si>
  <si>
    <t>333,99</t>
  </si>
  <si>
    <t>Disjuntor tripolar 200 A, padrão NEMA (   linha preta ), corrente de interrupção 10KA, ref.: Eletromar ou</t>
  </si>
  <si>
    <t>224,00</t>
  </si>
  <si>
    <t>Disjuntor tripolar 225 A, padrão NEMA (   linha preta ), corrente de interrupção 10KA, ref.: Eletromar ou</t>
  </si>
  <si>
    <t>Disjuntor tripolar 175 A, padrão DIN (linha brança ), corrente de interrupção 65KA, ref.: Siemens FFC3M ou</t>
  </si>
  <si>
    <t>820,00</t>
  </si>
  <si>
    <t>Disjuntor tripolar 200 A, padrão DIN (linha brança ), corrente de interrupção 65KA, ref.: Siemens FFC3M ou</t>
  </si>
  <si>
    <t>Disjuntor tripolar 350 A, padrão DIN (linha branca ), corrente de interrupção 65KA, ref.: Siemens JFC3M ou</t>
  </si>
  <si>
    <t>1.647,00</t>
  </si>
  <si>
    <t>Disjuntor tripolar 400 A, padrão DIN (linha branca ), corrente de interrupção 65KA, ref.: Siemens JFC3M ou</t>
  </si>
  <si>
    <t>1.448,30</t>
  </si>
  <si>
    <t>Disjuntor monopolar 15 A, padrão NEMA ( linha preta ), corrente de interrupção 5KA, ref.: Eletromar ou similar</t>
  </si>
  <si>
    <t>Disjuntor monopolar 20 A, padrão NEMA ( linha preta ), corrente de interrupção 5KA, ref.: Eletromar ou similar</t>
  </si>
  <si>
    <t>Disjuntor monopolar 25 A, padrão NEMA ( linha preta ), corrente de interrupção 5KA, ref.: Eletromar ou similar</t>
  </si>
  <si>
    <t>Disjuntor monopolar 30 A, padrão NEMA ( linha preta ), corrente de interrupção 5KA, ref.: Eletromar ou similar</t>
  </si>
  <si>
    <t>Disjuntor monopolar 40 A, padrão NEMA ( linha preta ), corrente de interrupção 5KA, ref.: Eletromar ou similar</t>
  </si>
  <si>
    <t>Disjuntor monopolar 50 A, padrão NEMA ( linha preta ), corrente de interrupção 5KA, ref.: Eletromar ou similar</t>
  </si>
  <si>
    <t>Disjuntor monopolar 70 A, padrão NEMA ( linha preta ), corrente de interrupção 5KA, ref.: Eletromar ou similar</t>
  </si>
  <si>
    <t>Disjuntor bipolar 15 A, padrão NEMA (linha preta ) corrente de interrupção 5KA, ref.: eletromar ou similar</t>
  </si>
  <si>
    <t>Disjuntor bipolar 20 A, padrão NEMA (linha preta ) corrente de interrupção 5KA, ref.: eletromar ou similar</t>
  </si>
  <si>
    <t>41,35</t>
  </si>
  <si>
    <t>Disjuntor bipolar 25 A, padrão NEMA ( linha preta ) corrente de interrupção 5KA, ref.: eletromar ou similar</t>
  </si>
  <si>
    <t>Disjuntor bipolar 30 A, padrão NEMA ( linha preta ) corrente de interrupção 5KA, ref.: eletromar ou similar</t>
  </si>
  <si>
    <t>Disjuntor bipolar 40 A, padrão NEMA ( linha preta ) corrente de interrupção 5KA, ref.: eletromar ou similar</t>
  </si>
  <si>
    <t>Disjuntor bipolar 50 A, padrão NEMA ( linha preta ) corrente de interrupção 5KA, ref.: eletromar ou similar</t>
  </si>
  <si>
    <t>42,79</t>
  </si>
  <si>
    <t>Disjuntor bipolar 70 A, padrão NEMA ( linha preta ), corrente interrupção 5KA, ref.: Eletromar ou similar</t>
  </si>
  <si>
    <t>Disjuntor bipolar 80 A, padrão NEMA ( linha preta ), corrente interrupção 5KA, ref.: Eletromar ou similar</t>
  </si>
  <si>
    <t>78,86</t>
  </si>
  <si>
    <t>Disjuntor bipolar 90 A, padrão NEMA ( linha preta ), corrente interrupção 5KA, ref.: Eletromar ou similar</t>
  </si>
  <si>
    <t>Disjuntor bipolar 100 A, padrão NEMA (linha preta ) corrente de   interrupção 5KA, ref.: Eletromar ou similar</t>
  </si>
  <si>
    <t>Disjuntor tripolar 15 A, padrão NEMA ( linha preta ), corrente interrupção 5KA, ref.: Eletromar ou similar</t>
  </si>
  <si>
    <t>Disjuntor tripolar 20 A, padrão NEMA ( linha preta ), corrente interrupção 5KA, ref.: Eletromar ou similar</t>
  </si>
  <si>
    <t>Disjuntor tripolar 25 A, padrão NEMA ( linha preta ), corrente interrupção 5KA, ref.: Eletromar ou similar</t>
  </si>
  <si>
    <t>Disjuntor tripolar 30 A, padrão NEMA ( linha preta ), corrente interrupção 5KA, ref.: Eletromar ou similar</t>
  </si>
  <si>
    <t>Disjuntor tripolar 40 A, padrão NEMA ( linha preta ), corrente interrupção 5KA, ref.: Eletromar ou similar</t>
  </si>
  <si>
    <t>Disjuntor tripolar 50 A, padrão NEMA ( linha preta ), corrente interrupção 5KA, ref.: Eletromar ou similar</t>
  </si>
  <si>
    <t>Disjuntor tripolar 70 A, padrão NEMA ( linha preta ), corrente interrupção 5KA, ref.: Eletromar ou similar</t>
  </si>
  <si>
    <t>83,00</t>
  </si>
  <si>
    <t>Disjuntor tripolar 80 A, padrão NEMA ( linha preta ), corrente interrupção 5KA, ref.: Eletromar ou similar</t>
  </si>
  <si>
    <t>Disjuntor tripolar 90 A, padrão NEMA ( linha preta ), corrente interrupção 5KA, ref.: Eletromar ou similar</t>
  </si>
  <si>
    <t>Disjuntor tripolar 100 A, padrão NEMA ( linha preta ), corrente interrupção 5KA, ref.: Eletromar ou similar</t>
  </si>
  <si>
    <t>Disjuntor tripolar 150 A, padrão NEMA (linha preta), corrente interrupção 10KA, ref.: Eletromar ou similar</t>
  </si>
  <si>
    <t>Disjuntor tripolar 175 A, padrão NEMA ( linha preta ), corrente interrupção 10KA, ref.: Eletromar ou similar</t>
  </si>
  <si>
    <t>Disjuntor tripolar 200 A, padrão NEMA (linha preta), corrente interrupção 10KA, ref.: Eletromar ou similar</t>
  </si>
  <si>
    <t>334,00</t>
  </si>
  <si>
    <t>Disjuntor tripolar 225 A, padrão NEMA ( linha preta ), corrente interrupção 10KA, ref.: Eletromar ou similar</t>
  </si>
  <si>
    <t>Disjuntor bipolar DR 40 A, tipo AC, corrente nominal residual 30mA, ref.5SM1 314-OMB Siemens ou similar</t>
  </si>
  <si>
    <t>Disjuntor tripolar 150 A, padrão DIN ( linha brança ), corrente de interrupção 10KA, ref.: Siemens ou similar</t>
  </si>
  <si>
    <t>Disjuntor tripolar 175 A, padrão DIN ( linha brança ), corrente de interrupção 10KA, ref.: Siemens ou similar</t>
  </si>
  <si>
    <t>164,00</t>
  </si>
  <si>
    <t>Disjuntor tripolar 200 A, padrão DIN ( linha brança ), corrente de interrupção 10KA, ref.: Siemens ou similar</t>
  </si>
  <si>
    <t>Disjuntor tripolar 225 A, padrão DIN ( linha brança ), corrente de interrupção 10KA, ref.: Siemens ou similar</t>
  </si>
  <si>
    <t>Tela de aço galvanizado, fio 14bwg, malha 3/4", ondulada, quadrada, sem revestimento</t>
  </si>
  <si>
    <t>614,90</t>
  </si>
  <si>
    <t>419,01</t>
  </si>
  <si>
    <t>688,38</t>
  </si>
  <si>
    <t>237,87</t>
  </si>
  <si>
    <t>166,50</t>
  </si>
  <si>
    <t>Caixa sifonada pvc, quadrada, com tampa cega d = 150 x 185 x 75mm, acabamento branco, marca Akros ou similar</t>
  </si>
  <si>
    <t>Cabo de cobre isolado EPR, flexivel, 25mm², 12/20kv / 90º C (Eprotenax ou similar)</t>
  </si>
  <si>
    <t>Cabo de cobre isolado EPR, flexivel, 50mm², 12/20kv / 90º C (Eprotenax ou similar)</t>
  </si>
  <si>
    <t>Terminal de conexão SPTF d=1/2" para tubo metálico flexível (ref. sealtubo ou similar)</t>
  </si>
  <si>
    <t>Terminal de conexão SPTF d=3/4" para tubo metálico flexível (ref. sealtubo ou similar)</t>
  </si>
  <si>
    <t>Terminal de conexão SPTF d=1" para tubo metálico flexível (ref. sealtubo ou similar)</t>
  </si>
  <si>
    <t>Terminal de conexão SPTF d=1 1/4" para tubo metálico flexível (ref. sealtubo ou similar)</t>
  </si>
  <si>
    <t>Terminal de conexão SPTF d=1 1/2" para tubo metálico flexível (ref. sealtubo ou similar)</t>
  </si>
  <si>
    <t>Terminal de conexão SPTF d= 2" para tubo metálico flexível (ref. sealtubo ou similar)</t>
  </si>
  <si>
    <t>Terminal de conexão SPTF d=3" para tubo metálico flexível (ref. sealtubo ou similar)</t>
  </si>
  <si>
    <t>86,60</t>
  </si>
  <si>
    <t>Cone 2" de vedação da extremidade do eletroduto flexível corrugado de pead (ref. Kanaflex ou similar)</t>
  </si>
  <si>
    <t>Cone 3" de vedação da extremidade do eletroduto flexível corrugado de pead (ref. Kanaflex ou similar)</t>
  </si>
  <si>
    <t>Cone 4" de vedação da extremidade do eletroduto flexível corrugado de pead (ref. Kanaflex ou similar)</t>
  </si>
  <si>
    <t>274,18</t>
  </si>
  <si>
    <t>357,70</t>
  </si>
  <si>
    <t>1.441,13</t>
  </si>
  <si>
    <t>3.930,34</t>
  </si>
  <si>
    <t>Cabo de cobre isolado EPR, flexivel, 70mm², 12/20kv / 90º C (Eprotenax ou similar)</t>
  </si>
  <si>
    <t>54,42</t>
  </si>
  <si>
    <t>649,90</t>
  </si>
  <si>
    <t>248,58</t>
  </si>
  <si>
    <t>64,94</t>
  </si>
  <si>
    <t>77,64</t>
  </si>
  <si>
    <t>Eletroduto corrugado flexivel Ø 1 1/4" em PEAD, tipo Kanaduto/SW (Kanaflex ou similar)</t>
  </si>
  <si>
    <t>Cuba de aço inox 304, Terminox ou similar, retangular, com válvula, dim 80 x 50 x 30 cm, e=0,8 mm, para pia de</t>
  </si>
  <si>
    <t>1.320,99</t>
  </si>
  <si>
    <t>cozinha</t>
  </si>
  <si>
    <t>1.166,40</t>
  </si>
  <si>
    <t>Patch cord UTP cat 5e rj-45 c/2,5m</t>
  </si>
  <si>
    <t>Condulete tipo "C" de 1/2 em alumínio fundido a prova de tempo, gases, vapores e pós.</t>
  </si>
  <si>
    <t>Condulete tipo "C" de 1 1/4" em alumínio fundido a prova de tempo, gases, vapores e pós.</t>
  </si>
  <si>
    <t>Condulete tipo "C" de 1 1/2" em alumínio fundido a prova de tempo, gases, vapores e pós.</t>
  </si>
  <si>
    <t>Condulete tipo "C" de 2" em alumínio fundido a prova de tempo, gases, vapores e pós.</t>
  </si>
  <si>
    <t>Condulete tipo "C" de 2 1/2" em alumínio fundido a prova de tempo, gases, vapores e pós.</t>
  </si>
  <si>
    <t>Condulete tipo "E" de 1/2" em alumínio fundido a prova de tempo, gases, vapores e pós.</t>
  </si>
  <si>
    <t>Condulete tipo "E" de 3/4" em alumínio fundido a prova de tempo, gases, vapores e pós.</t>
  </si>
  <si>
    <t>Condulete tipo "E" de 1" em alumínio fundido a prova de tempo, gases, vapores e pós.</t>
  </si>
  <si>
    <t>Condulete tipo "E" de 1 1/4" em alumínio fundido a prova de tempo, gases, vapores e pós.</t>
  </si>
  <si>
    <t>Condulete tipo "E" de 1 1/2" em alumínio fundido a prova de tempo, gases, vapores e pós.</t>
  </si>
  <si>
    <t>Condulete tipo "E" de 2" em alumínio fundido a prova de tempo, gases, vapores e pós.</t>
  </si>
  <si>
    <t>Condulete tipo "E" de 2 1/2" em alumínio fundido a prova de tempo, gases, vapores e pós.</t>
  </si>
  <si>
    <t>Condulete tipo "LB" de 1/2" em alumínio fundido a prova de tempo, gases, vapores e pós.</t>
  </si>
  <si>
    <t>Condulete tipo "LB" de 1" em alumínio fundido a prova de tempo, gases, vapores e pós.</t>
  </si>
  <si>
    <t>Condulete tipo "LB" de 1 1/4" em alumínio fundido a prova de tempo, gases, vapores e pós.</t>
  </si>
  <si>
    <t>Condulete tipo "LB" de 1 1/2" em alumínio fundido a prova de tempo, gases, vapores e pós.</t>
  </si>
  <si>
    <t>Condulete tipo "LB" de 2" em alumínio fundido a prova de tempo, gases, vapores e pós.</t>
  </si>
  <si>
    <t>Condulete tipo "LB" de 2 1/2" em alumínio fundido a prova de tempo, gases, vapores e pós.</t>
  </si>
  <si>
    <t>71,03</t>
  </si>
  <si>
    <t>Condulete tipo "LB" de 3" em alumínio fundido a prova de tempo, gases, vapores e pós.</t>
  </si>
  <si>
    <t>Condulete tipo "LL" de 1/2" em alumínio fundido a prova de tempo, gases, vapores e pós.</t>
  </si>
  <si>
    <t>Condulete tipo "LL" de 1 1/4" em alumínio fundido a prova de tempo, gases, vapores e pós.</t>
  </si>
  <si>
    <t>Condulete tipo "LL" de 1 1/2" em alumínio fundido a prova de tempo, gases, vapores e pós.</t>
  </si>
  <si>
    <t>Condulete tipo "LL" de 2" em alumínio fundido a prova de tempo, gases, vapores e pós.</t>
  </si>
  <si>
    <t>Condulete tipo "LL" de 2 1/2" em alumínio fundido a prova de tempo, gases, vapores e pós.</t>
  </si>
  <si>
    <t>Condulete tipo "LR" de 1/2" em alumínio fundido a prova de tempo, gases, vapores e pós.</t>
  </si>
  <si>
    <t>Condulete tipo "LR" de 1" em alumínio fundido a prova de tempo, gases, vapores e pós.</t>
  </si>
  <si>
    <t>Condulete tipo "LR" de 1 1/4" em alumínio fundido a prova de tempo, gases, vapores e pós.</t>
  </si>
  <si>
    <t>Condulete tipo "LR" de 1 1/2" em alumínio fundido a prova de tempo, gases, vapores e pós.</t>
  </si>
  <si>
    <t>Condulete tipo "LR" de 2" em alumínio fundido a prova de tempo, gases, vapores e pós.</t>
  </si>
  <si>
    <t>Condulete tipo "LR" de 2 1/2" em alumínio fundido a prova de tempo, gases, vapores e pós.</t>
  </si>
  <si>
    <t>Condulete tipo "T" de 1/2" em alumínio fundido a prova de tempo, gases, vapores e pós.</t>
  </si>
  <si>
    <t>Condulete tipo "T" de 1" em alumínio fundido a prova de tempo, gases, vapores e pós.</t>
  </si>
  <si>
    <t>Condulete tipo "T" de 1 1/4" em alumínio fundido a prova de tempo, gases, vapores e pós.</t>
  </si>
  <si>
    <t>Condulete tipo "T" de 1 1/2" em alumínio fundido a prova de tempo, gases, vapores e pós.</t>
  </si>
  <si>
    <t>Condulete tipo "T" de 2" em alumínio fundido a prova de tempo, gases, vapores e pós.</t>
  </si>
  <si>
    <t>Condulete tipo "T" de 2 1/2" em alumínio fundido a prova de tempo, gases, vapores e pós.</t>
  </si>
  <si>
    <t>85,17</t>
  </si>
  <si>
    <t>Condulete tipo "TA" de 1/2" em alumínio fundido a prova de tempo, gases, vapores e pós.</t>
  </si>
  <si>
    <t>Condulete tipo "TA" de 3/4" em alumínio fundido a prova de tempo, gases, vapores e pós.</t>
  </si>
  <si>
    <t>Condulete tipo "TA" de 1" em alumínio fundido a prova de tempo, gases, vapores e pós.</t>
  </si>
  <si>
    <t>Condulete tipo "TA" de 1 1/4" em alumínio fundido a prova de tempo, gases, vapores e pós.</t>
  </si>
  <si>
    <t>Condulete tipo "TA" de 1 1/2" em alumínio fundido a prova de tempo, gases, vapores e pós.</t>
  </si>
  <si>
    <t>Condulete tipo "TA" de 2" em alumínio fundido a prova de tempo, gases, vapores e pós.</t>
  </si>
  <si>
    <t>Condulete tipo "TA" de 2 1/2" em alumínio fundido a prova de tempo, gases, vapores e pós.</t>
  </si>
  <si>
    <t>Condulete tipo "TB" de 1/2" em alumínio fundido a prova de tempo, gases, vapores e pós.</t>
  </si>
  <si>
    <t>Condulete tipo "TB" de 3/4" em alumínio fundido a prova de tempo, gases, vapores e pós.</t>
  </si>
  <si>
    <t>Condulete tipo "TB" de 1" em alumínio fundido a prova de tempo, gases, vapores e pós.</t>
  </si>
  <si>
    <t>Condulete tipo "TB" de 1 1/4" em alumínio fundido a prova de tempo, gases, vapores e pós.</t>
  </si>
  <si>
    <t>Condulete tipo "TB" de 1 1/2" em alumínio fundido a prova de tempo, gases, vapores e pós.</t>
  </si>
  <si>
    <t>Condulete tipo "TB" de 2" em alumínio fundido a prova de tempo, gases, vapores e pós.</t>
  </si>
  <si>
    <t>Condulete tipo "TB" de 2 1/2" em alumínio fundido a prova de tempo, gases, vapores e pós.</t>
  </si>
  <si>
    <t>Condulete tipo "X" de 1/2" em alumínio fundido a prova de tempo, gases, vapores e pós.</t>
  </si>
  <si>
    <t>Condulete tipo "X" de 1 1/4" em alumínio fundido a prova de tempo, gases, vapores e pós.</t>
  </si>
  <si>
    <t>Condulete tipo "X" de 1 1/2" em alumínio fundido a prova de tempo, gases, vapores e pós.</t>
  </si>
  <si>
    <t>Condulete tipo "X" de 2" em alumínio fundido a prova de tempo, gases, vapores e pós.</t>
  </si>
  <si>
    <t>Condulete tipo "X" de 2 1/2" em alumínio fundido a prova de tempo, gases, vapores e pós.</t>
  </si>
  <si>
    <t>Condulete tipo "XA" de 1/2" em alumínio fundido a prova de tempo, gases, vapores e pós.</t>
  </si>
  <si>
    <t>Condulete tipo "XA" de 3/4" em alumínio fundido a prova de tempo, gases, vapores e pós.</t>
  </si>
  <si>
    <t>Condulete tipo "XA" de 1" em alumínio fundido a prova de tempo, gases, vapores e pós.</t>
  </si>
  <si>
    <t>Condulete tipo "XA" de 1 1/4" em alumínio fundido a prova de tempo, gases, vapores e pós.</t>
  </si>
  <si>
    <t>Condulete tipo "XA" de 1 1/2" em alumínio fundido a prova de tempo, gases, vapores e pós.</t>
  </si>
  <si>
    <t>Condulete tipo "XA" de 2" em alumínio fundido a prova de tempo, gases, vapores e pós.</t>
  </si>
  <si>
    <t>Condulete tipo "XA" de 2 1/2" em alumínio fundido a prova de tempo, gases, vapores e pós.</t>
  </si>
  <si>
    <t>921,50</t>
  </si>
  <si>
    <t>296,92</t>
  </si>
  <si>
    <t>81,90</t>
  </si>
  <si>
    <t>197,79</t>
  </si>
  <si>
    <t>293,90</t>
  </si>
  <si>
    <t>510,00</t>
  </si>
  <si>
    <t>Suporte vertical 100 x 75 mm para fixação de eletrocalha metálica (ref.: mopa ou similar)</t>
  </si>
  <si>
    <t>Suporte vertical 150 x 75/100 mm para fixação de eletrocalha metálica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</si>
  <si>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</si>
  <si>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</si>
  <si>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</si>
  <si>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</si>
  <si>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</si>
  <si>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angular 700 x 100 mm para fixação de eletrocalha metálica (ref.: mopa ou similar)</t>
  </si>
  <si>
    <t>Tampa de encaixe 100 X3000 - Z para eletrocalha metálica (ref.: mopa ou similar)</t>
  </si>
  <si>
    <t>Curva horizontal 200 x 100 mm para eletrocalha metálica, com ângulo 90° (ref.: mopa ou similar)</t>
  </si>
  <si>
    <t>23,90</t>
  </si>
  <si>
    <t>Curva horizontal 250 x 100 mm para eletrocalha metálica, com ângulo 90° (ref.: mopa ou similar)</t>
  </si>
  <si>
    <t>Curva horizontal 400 x 100 mm para eletrocalha metálica, com ângulo 90° (ref.: mopa ou similar)</t>
  </si>
  <si>
    <t>Curva horizontal 500 x 100 mm para eletrocalha metálica, com ângulo 90° (ref.: mopa ou similar)</t>
  </si>
  <si>
    <t>Curva horizontal 700 x 100 mm para eletrocalha metálica, com ângulo 90° (ref.: mopa ou similar)</t>
  </si>
  <si>
    <t>142,21</t>
  </si>
  <si>
    <t>Curva vertical 250 x 100 mm para eletrocalha metálica, com ângulo 90° (ref.: mopa ou similar)</t>
  </si>
  <si>
    <t>Curva vertical 300 x 100 mm para eletrocalha metálica, com ângulo 90° (ref.: mopa ou similar)</t>
  </si>
  <si>
    <t>Curva vertical 400 x 100 mm para eletrocalha metálica, com ângulo 90° (ref.: mopa ou similar)</t>
  </si>
  <si>
    <t>Curva vertical 500 x 100 mm para eletrocalha metálica, com ângulo 90° (ref.: mopa ou similar)</t>
  </si>
  <si>
    <t>Curva vertical 700 x 100 mm para eletrocalha metálica, com ângulo 90° (ref.: mopa ou similar)</t>
  </si>
  <si>
    <t>Curva de inversão 100 x 50 mm para eletrocalha metálica (ref.: mopa ou similar)</t>
  </si>
  <si>
    <t>Curva de inversão 100 x 100 mm para eletrocalha metálica (ref.: mopa ou similar)</t>
  </si>
  <si>
    <t>20,43</t>
  </si>
  <si>
    <t>Curva de inversão 150 x 50 mm para eletrocalha metálica (ref.: mopa ou similar)</t>
  </si>
  <si>
    <t>Curva de inversão 150 x 100 mm para eletrocalha metálica (ref.: mopa ou similar)</t>
  </si>
  <si>
    <t>Curva de inversão 200 x 100 mm para eletrocalha metálica (ref.: mopa ou similar)</t>
  </si>
  <si>
    <t>Curva de inversão 250 x 100 mm para eletrocalha metálica (ref.: mopa ou similar)</t>
  </si>
  <si>
    <t>229,49</t>
  </si>
  <si>
    <t>Emenda interna 200 x 50 mm com base lisa perfurada para eletrocalha metálica (ref. Mopa ou similar)</t>
  </si>
  <si>
    <t>Curva de inversão 500 x 100mm para eletrocalha metálica (ref. mopa ou similar)</t>
  </si>
  <si>
    <t>Curva de inversão 700 x 100mm para eletrocalha metálica (ref. mopa ou similar)</t>
  </si>
  <si>
    <t>66,29</t>
  </si>
  <si>
    <t>Desvio à esquerda 150 x 100mm para eletrocalha metálica (ref. mopa ou similar)</t>
  </si>
  <si>
    <t>Desvio à esquerda 200 x 100mm para eletrocalha metálica (ref. mopa ou similar)</t>
  </si>
  <si>
    <t>Desvio à esquerda 250 x 100mm para eletrocalha metálica (ref. mopa ou similar)</t>
  </si>
  <si>
    <t>Desvio à esquerda 300 x 100mm para eletrocalha metálica (ref. mopa ou similar)</t>
  </si>
  <si>
    <t>44,19</t>
  </si>
  <si>
    <t>Desvio à esquerda 500 x 100mm para eletrocalha metálica (ref. mopa ou similar)</t>
  </si>
  <si>
    <t>Desvio à esquerda 700 x 100mm para eletrocalha metálica (ref. mopa ou similar)</t>
  </si>
  <si>
    <t>93,87</t>
  </si>
  <si>
    <t>Redução à direita 150 x 100 x 100mm para eletrocalha metálica (ref. mopa ou similar)</t>
  </si>
  <si>
    <t>Redução à direita 200 x 100 x 100mm para eletrocalha metálica (ref. mopa ou similar)</t>
  </si>
  <si>
    <t>Redução à direita 200 x 150 x 100mm para eletrocalha metálica (ref. mopa ou similar)</t>
  </si>
  <si>
    <t>62,49</t>
  </si>
  <si>
    <t>Redução à direita 300 x 200 x 100mm para eletrocalha metálica (ref. mopa ou similar)</t>
  </si>
  <si>
    <t>Redução à direita 300 x 150 x 100mm para eletrocalha metálica (ref. mopa ou similar)</t>
  </si>
  <si>
    <t>Redução à direita 300 x 100 x 100mm para eletrocalha metálica (ref. mopa ou similar)</t>
  </si>
  <si>
    <t>Redução à direita 400 x 100 x 100mm para eletrocalha metálica (ref. mopa ou similar)</t>
  </si>
  <si>
    <t>Redução à direita 500 x 300 x 100mm para eletrocalha metálica (ref. mopa ou similar)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</si>
  <si>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</si>
  <si>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</si>
  <si>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</si>
  <si>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200 x 100mm para eletrocalha metálica (ref. mopa ou similar)</t>
  </si>
  <si>
    <t>Redução à esquerda 300 x 150 x 100mm para eletrocalha metálica (ref. mopa ou similar)</t>
  </si>
  <si>
    <t>Redução à esquerda 300 x 100 x 100mm para eletrocalha metálica (ref. mopa ou similar)</t>
  </si>
  <si>
    <t>Redução à esquerda 400 x 100 x 100mm para eletrocalha metálica (ref. mopa ou similar)</t>
  </si>
  <si>
    <t>Redução à esquerda 500 x 300 x 100mm para eletrocalha metálica (ref. mopa ou similar)</t>
  </si>
  <si>
    <t>Redução concêntrica 200 x 150 x 100mm para eletrocalha metálica (ref. mopa ou similar)</t>
  </si>
  <si>
    <t>Redução concêntrica 300 x 200 x 100mm para eletrocalha metálica (ref. mopa ou similar)</t>
  </si>
  <si>
    <t>Redução concêntrica 300 x 150 x 100mm para eletrocalha metálica (ref. mopa ou similar)</t>
  </si>
  <si>
    <t>Redução concêntrica 400 x 100 x 100mm para eletrocalha metálica (ref. mopa ou similar)</t>
  </si>
  <si>
    <t>54,60</t>
  </si>
  <si>
    <t>Redução concêntrica 500 x 300 x 100mm para eletrocalha metálica (ref. mopa ou similar)</t>
  </si>
  <si>
    <t>Redução concêntrica 200 x 100 x 100mm para eletrocalha metálica (ref. mopa ou similar)</t>
  </si>
  <si>
    <t>Redução concêntrica 150 x 100 x 100mm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</si>
  <si>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</si>
  <si>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</si>
  <si>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700 x 100 mm com base lisa perfurada para eletrocalha metálica (ref. Mopa ou similar)</t>
  </si>
  <si>
    <t>39,85</t>
  </si>
  <si>
    <t>115,03</t>
  </si>
  <si>
    <t>96,80</t>
  </si>
  <si>
    <t>122,20</t>
  </si>
  <si>
    <t>73,50</t>
  </si>
  <si>
    <t>234,90</t>
  </si>
  <si>
    <t>Cabo de cobre isolado EPR, flexivel, 25mm², 0,6/1KV / 90º C (Eprotenax-G7 ou similar)</t>
  </si>
  <si>
    <t>Cabo de cobre isolado EPR, flexivel, 35mm², 0,6/1kv / 90º C (Eprotenax-G7 ou similar)</t>
  </si>
  <si>
    <t>Cabo de cobre isolado EPR, flexivel, 50mm², 0,6/1kv / 90º C (Eprotenax-G7 ou similar)</t>
  </si>
  <si>
    <t>Cabo de cobre isolado EPR, flexivel, 70mm², 0,6/1kv / 90º C (Eprotenax-G7 ou similar)</t>
  </si>
  <si>
    <t>Cabo de cobre isolado EPR, flexivel, 95mm², 0,6/1kv / 90º C (Eprotenax-G7 ou similar)</t>
  </si>
  <si>
    <t>Cabo de cobre isolado EPR, flexivel, 120mm², 0,6/1KV / 90º C (Eprotenax-G7 ou similar)</t>
  </si>
  <si>
    <t>Cabo de cobre isolado EPR, flexivel, 185mm², 0,6/1KV / 90º C (Eprotenax-G7 ou similar)</t>
  </si>
  <si>
    <t>Cabo de cobre isolado EPR, flexivel, 240mm², 0,6/1KV / 90º C (Eprotenax-G7 ou similar)</t>
  </si>
  <si>
    <t>Cabo de cobre isolado EPR, flexivel, 150mm², 0,6/1KV / 90º C (Eprotenax-G7 ou similar)</t>
  </si>
  <si>
    <t>Cabo de cobre isolado EPR, flexivel, 10mm², 0,6/1KV / 90º C (Eprotenax-G7 ou similar)</t>
  </si>
  <si>
    <t>Cabo de cobre isolado EPR, flexivel, 300mm², 0,6/1kv / 90º C (Eprotenax-G7 ou similar)</t>
  </si>
  <si>
    <t>184,30</t>
  </si>
  <si>
    <t>Instalação de condicionador de ar tipo split high wall, 9000 btu - contempla a mão de obra, suporte e tubulação</t>
  </si>
  <si>
    <t>até 3,0m</t>
  </si>
  <si>
    <t>Instalação de condicionador de ar tipo split high wall,12000 btu - contempla a mão de obra, suporte e tubulação</t>
  </si>
  <si>
    <t>Instalação de condicionador de ar tipo split high wall,18000 btu - contempla a mão de obra, suporte e tubulação</t>
  </si>
  <si>
    <t>Instalação de condicionador de ar tipo split high wall,24000 btu - contempla a mão de obra, suporte e tubulação</t>
  </si>
  <si>
    <t>Instalação de condicionador de ar tipo split piso-teto,30000 btu - contempla a mão de obra, suporte e tubulação</t>
  </si>
  <si>
    <t>Instalação de condicionador de ar tipo split high wall,30000 btu - contempla a mão de obra, suporte e tubulação</t>
  </si>
  <si>
    <t>Instalação de condicionador de ar tipo split high wall,36000 btu - contempla a mão de obra, suporte e tubulação</t>
  </si>
  <si>
    <t>Instalação de condicionador de ar tipo split piso-teto,36000 - contempla a mão de obra, suporte e tubulação até</t>
  </si>
  <si>
    <t>Instalação de condicionador de ar tipo split piso-teto,48000 btu - contempla a mão de obra, suporte e tubulação</t>
  </si>
  <si>
    <t>Instalação de condicionador de ar tipo split piso-teto,60000 btu - contempla a mão de obra, suporte e tubulação</t>
  </si>
  <si>
    <t>Instalação de condicionador de ar tipo tri-split piso-teto, 2x12000 btu/1x24000 btu</t>
  </si>
  <si>
    <t>Plataforma elevatória para portadores de necessidades especiais, 02 paradas, dim. cabina 1100x1400x1300mm, p/ 01</t>
  </si>
  <si>
    <t>cadeirante e 01 acompanhante em chapa de ferro pintado, c/ 01 entrada, vel. 05m/min, percurso 4,0m, da RD Mont</t>
  </si>
  <si>
    <t>Elevadores ou similar</t>
  </si>
  <si>
    <t>Aluguel de andaime tubular metálico fachadeiro (aluguel mensal) m² x mês - Largura=2,00m; Altura=1,20m</t>
  </si>
  <si>
    <t>Tela de aço galvanizado, fio 12bwg, malha 2", ondulada, quadrada, sem revestimento</t>
  </si>
  <si>
    <t>Adesivo Sikadur 32 - fluido bí-componente à base de resinas epoxi - p/ colagem entre diversas superfícies</t>
  </si>
  <si>
    <t>(concreto, madeira, metais, cerâmicas, etc) ou similar</t>
  </si>
  <si>
    <t>55,58</t>
  </si>
  <si>
    <t>380,81</t>
  </si>
  <si>
    <t>382,31</t>
  </si>
  <si>
    <t>594,66</t>
  </si>
  <si>
    <t>793,82</t>
  </si>
  <si>
    <t>925,62</t>
  </si>
  <si>
    <t>954,96</t>
  </si>
  <si>
    <t>Chave em ferro batido para fechaduras padrão colonial, fabricada artesanalmente</t>
  </si>
  <si>
    <t>Aluguel de máquina Lavajato pressão   mínima 1200lb com mangueira e bico direcional</t>
  </si>
  <si>
    <t>22,17</t>
  </si>
  <si>
    <t>Perfilado metálico perfurado 100x50x3000mm ref.   Mopa ou similar</t>
  </si>
  <si>
    <t>Perfilado metálico perfurado 200x50x3000mm ref. Mopa ou similar</t>
  </si>
  <si>
    <t>Projetor à prova de tempo, em alumínio anodizado pintura eletrostática, moldura em alumínio fundido,ref.</t>
  </si>
  <si>
    <t>1.130,90</t>
  </si>
  <si>
    <t>PL-2300/150 -   Lumini ou similar</t>
  </si>
  <si>
    <t>Projetor à prova de tempo, em alumínio anodizado pintura eletrostática, moldura em alumínio fundido, ref.</t>
  </si>
  <si>
    <t>1.009,75</t>
  </si>
  <si>
    <t>PL-2124/150 c/filtro ambar -   Lumini ou similar</t>
  </si>
  <si>
    <t>1.437,77</t>
  </si>
  <si>
    <t>PL-2200/70 -   Lumini ou similar</t>
  </si>
  <si>
    <t>Perfil Aço, Cantoneira abas iguais - 1/2" x 1/8" (0,55 kg/m)</t>
  </si>
  <si>
    <t>Perfil Aço, Cantoneira abas iguais - 3/4" x 1/8" (0,87 kg/m)</t>
  </si>
  <si>
    <t>Restauro - Porta em madeira louro, tipo ficha com mechas aparentes (padrão Monumenta)</t>
  </si>
  <si>
    <t>82,01</t>
  </si>
  <si>
    <t>Tela aço soldada nervurada CA-60, Q-138, malha 10x10cm, ferro 4.2mm, painel 2,45x6,0m, (2,20kg/m²), Telcon ou</t>
  </si>
  <si>
    <t>3.890,00</t>
  </si>
  <si>
    <t>Execução de poço artesiano com tubos de pvc soldável de 60mm (externo) e 32 mm (interno)</t>
  </si>
  <si>
    <t>Tela de aço galvanizado, fio 10 bwg, malha 1", ondulada, quadrada, sem revestimento</t>
  </si>
  <si>
    <t>131,21</t>
  </si>
  <si>
    <t>125,64</t>
  </si>
  <si>
    <t>130,51</t>
  </si>
  <si>
    <t>124,96</t>
  </si>
  <si>
    <t>Aluguel de rolo Compactador DYNAPAC CA- 250P   pé de carneiro autop. 11,25 t vibrat</t>
  </si>
  <si>
    <t>102,08</t>
  </si>
  <si>
    <t>148,89</t>
  </si>
  <si>
    <t>55,18</t>
  </si>
  <si>
    <t>4.402,56</t>
  </si>
  <si>
    <t>1.955,25</t>
  </si>
  <si>
    <t>552,42</t>
  </si>
  <si>
    <t>1.319,05</t>
  </si>
  <si>
    <t>2.656,36</t>
  </si>
  <si>
    <t>53,74</t>
  </si>
  <si>
    <t>Interruptor p/chuveiro, bipolar simples, 25A, ref.2516, Linha Silentoque, Pial ou similar</t>
  </si>
  <si>
    <t>35,65</t>
  </si>
  <si>
    <t>391,13</t>
  </si>
  <si>
    <t>454,15</t>
  </si>
  <si>
    <t>432,00</t>
  </si>
  <si>
    <t>59,89</t>
  </si>
  <si>
    <t>Aluguel de container - Refeitório sem banheiro - 6,00 x 2,40m equipado com 01\ar condicionado e mesa para 12</t>
  </si>
  <si>
    <t>pessoas</t>
  </si>
  <si>
    <t>Aluguel de container - Escritório com banheiro - 6,20 x 2,40m, equipado com Ar condicionado</t>
  </si>
  <si>
    <t>Aluguel de container - Almoxarifado sem banheiro - 6,00 x 2,40m</t>
  </si>
  <si>
    <t>Contra trinco sem miolo ref. AL 335 C, p/ esquadria de vidro temperado ou similar</t>
  </si>
  <si>
    <t>22,09</t>
  </si>
  <si>
    <t>Fechadura bico de papagaio com abas ref. AL 1510, p/ esquadria de vidro temperado</t>
  </si>
  <si>
    <t>Contra fechadura bico de papagaio com abas ref. AL 1511, p/ esquadria de vidro temperado ou similar</t>
  </si>
  <si>
    <t>Pre moldado Concregrama, modelo Pavi-grade, medindo 45 x 60 cm, e= 9,5cm, consumo: 3,7 un/m²</t>
  </si>
  <si>
    <t>75,82</t>
  </si>
  <si>
    <t>Assento para vaso sanitário, AP60, Linha carrara/ nuova/duna, plástico, DECA ou similar</t>
  </si>
  <si>
    <t>1.846,69</t>
  </si>
  <si>
    <t>790,00</t>
  </si>
  <si>
    <t>1.185,00</t>
  </si>
  <si>
    <t>Perfil Aço, Cantoneira abas iguais - 2 1/2" x 3/16" (4,57 kg/m)</t>
  </si>
  <si>
    <t>Gelatina de coloração Ecolour Light Red / Soft Green / Dark / Blue (ou similar)</t>
  </si>
  <si>
    <t>2.935,18</t>
  </si>
  <si>
    <t>5.407,15</t>
  </si>
  <si>
    <t>4.379,73</t>
  </si>
  <si>
    <t>926,91</t>
  </si>
  <si>
    <t>285,84</t>
  </si>
  <si>
    <t>1.935,85</t>
  </si>
  <si>
    <t>496,39</t>
  </si>
  <si>
    <t>571,63</t>
  </si>
  <si>
    <t>2.858,33</t>
  </si>
  <si>
    <t>Fornecimento e substituiçao de bobonas de 50 litros preenchidas com poliuretano expandido</t>
  </si>
  <si>
    <t>36.725,85</t>
  </si>
  <si>
    <t>3.183,19</t>
  </si>
  <si>
    <t>Tratamento de gramados com a retirada de ervas daninhas invasoras - Área 94.350,90m²</t>
  </si>
  <si>
    <t>14.736,67</t>
  </si>
  <si>
    <t>2.947,34</t>
  </si>
  <si>
    <t>8.681,99</t>
  </si>
  <si>
    <t>3.289,84</t>
  </si>
  <si>
    <t>202,42</t>
  </si>
  <si>
    <t>185,90</t>
  </si>
  <si>
    <t>por 90 dias - 20 un</t>
  </si>
  <si>
    <t>Telha fibrocimento estrutural, dim: 3,00 x 1,06m, esp=8 mm, s/ acessorios (Etermax, Maxiplac ou similar)</t>
  </si>
  <si>
    <t>Luminária de embutir com refletor parabólico e aletas planas para lâmpadas fluorescentes 2x32w   ref.C-2155 -</t>
  </si>
  <si>
    <t>Lustre Projeto ou similar</t>
  </si>
  <si>
    <t>Forro de gesso acartonado, acabamento em filme PVC, placa 1250 x 600mm e perfil T, padrão linho, marca MOD-LINE</t>
  </si>
  <si>
    <t>ou similar, instalado</t>
  </si>
  <si>
    <t>Pastilha de Vidro, dimensões 2 x2cm, marca Vitrocolori, Miscelanea Degradee, cor azul/blue ou similar</t>
  </si>
  <si>
    <t>Piso alta resistencia, cor branca, e=12mm, aplicado com juntas, polido até o esmeril 400 e encerado</t>
  </si>
  <si>
    <t>Perfis Aço, U dobrado de chapa - UDC simples - 127 x 50 x 2,65mm (4,52 kg/m)</t>
  </si>
  <si>
    <t>Perfis Aço, U dobrado de chapa - UDC simples - 127 x 50 x 3,00mm (5,13kg/m)</t>
  </si>
  <si>
    <t>Perfis Aço, U dobrado de chapa - UDC simples - 150 x 50 x 3,00mm (5,68kg/m)</t>
  </si>
  <si>
    <t>Painel em cx. métalica p/bomba submersível 2cv 220v. ajuste a 12,5A c/volt. e AMP.</t>
  </si>
  <si>
    <t>Cerâmica 20 x 20 cm, Elizabeth, cor Cristal Bege (antiga cor Marfim) ou similar</t>
  </si>
  <si>
    <t>294,68</t>
  </si>
  <si>
    <t>Luminária tipo arandela D 3153 - Lustre Projetos para lâmpada de 23w e 127v (ou similar)</t>
  </si>
  <si>
    <t>93,96</t>
  </si>
  <si>
    <t>Pastilha em porcelana esmaltada, 5 x 5 cm, cor verde guarani ref: B-R/903, linha Boulevard Real, marca NGK ou</t>
  </si>
  <si>
    <t>Vaso sanitário com caixa de descarga acoplada, linha saveiro, CELITE ou similar</t>
  </si>
  <si>
    <t>284,80</t>
  </si>
  <si>
    <t>Registro gaveta c/ canopla cromada, d= 40mm (1 1/2") ref.1509, linha Targa - C40, Deca ou similar</t>
  </si>
  <si>
    <t>111,70</t>
  </si>
  <si>
    <t>164,71</t>
  </si>
  <si>
    <t>899,68</t>
  </si>
  <si>
    <t>5.119,02</t>
  </si>
  <si>
    <t>52,75</t>
  </si>
  <si>
    <t>184,70</t>
  </si>
  <si>
    <t>Piso acústico Revolution, 90% vinil e 10% poliester, nas cores: Brand, Off White, Desert ou Cromo ou similar</t>
  </si>
  <si>
    <t>300,63</t>
  </si>
  <si>
    <t>452,01</t>
  </si>
  <si>
    <t>1.264,95</t>
  </si>
  <si>
    <t>416,29</t>
  </si>
  <si>
    <t>458,17</t>
  </si>
  <si>
    <t>Vaso sanitário com caixa de descarga acoplada, linha carrara CP626, acabamento EB-95, DECA ou similar</t>
  </si>
  <si>
    <t>1.665,68</t>
  </si>
  <si>
    <t>Monta-carga, capacidade 30 Kg, aberturas opostas, medindo L=46cm x P=42cm x A=50cm, incluso montagem</t>
  </si>
  <si>
    <t>67,70</t>
  </si>
  <si>
    <t>Madeira maracatiara, serrada e aparelhada, para portas, janelas e caixões, Padrão Monumenta</t>
  </si>
  <si>
    <t>3.925,16</t>
  </si>
  <si>
    <t>Estaca pré-moldada de concreto armado (mourão) reto, TP alambrado seção 10 x10 cm, h = 3,00m</t>
  </si>
  <si>
    <t>Estaca pré-moldada de concreto armado (mourão) reto, TP alambrado 10 x10 cm, h = 3,25m</t>
  </si>
  <si>
    <t>Estaca pré-moldada de concreto armado (mourão), para cerca, seção 10x10, h(util)=2,00m</t>
  </si>
  <si>
    <t>Estaca pré-moldada de concreto armado (mourão) reto, seção triangular 12 cm, h = 2,20m</t>
  </si>
  <si>
    <t>Estaca pré-moldada de concreto armado (mourão) reto, tipo "T", (h=2,78m p/ 8 fios + 0,45m p/ 3 fios)</t>
  </si>
  <si>
    <t>92,50</t>
  </si>
  <si>
    <t>257,11</t>
  </si>
  <si>
    <t>165,50</t>
  </si>
  <si>
    <t>731,91</t>
  </si>
  <si>
    <t>1.397,46</t>
  </si>
  <si>
    <t>1.746,82</t>
  </si>
  <si>
    <t>2.576,56</t>
  </si>
  <si>
    <t>2.620,23</t>
  </si>
  <si>
    <t>505,31</t>
  </si>
  <si>
    <t>Vaso sanitário com caixa de descarga acoplada, linha duna CP707, acabamento CZ-87, DECA ou similar</t>
  </si>
  <si>
    <t>961,14</t>
  </si>
  <si>
    <t>Tanque louça, branco, sem coluna (Deca - ref. tq-01 ou similar)</t>
  </si>
  <si>
    <t>311,90</t>
  </si>
  <si>
    <t>Pastilha em porcelana esmaltada, 5 x 5 cm, cor vermelho pitanga ref:MR-156, linha Maison, marca NGK ou similar</t>
  </si>
  <si>
    <t>242,89</t>
  </si>
  <si>
    <t>Projetor p/piso para lâmpada vapor metálico de 150W, ref. prisma, Almec Iluminação ou similar</t>
  </si>
  <si>
    <t>1.145,37</t>
  </si>
  <si>
    <t>Luminária industrial sem vidro, c/alojamento, p/lâmpada vapor sódio 70W, (Tecnowatt - ref: IFIB-251 ou similar)</t>
  </si>
  <si>
    <t>278,84</t>
  </si>
  <si>
    <t>Escavadeira hidraúlica sobre esteira, Caterpillar: 320DL - cap 600l p/ longo alcance</t>
  </si>
  <si>
    <t>1.022,11</t>
  </si>
  <si>
    <t>Corrente em aço galvanizado, elo diam.: 6,4mm, dim.: 24mm x 42mm, peso 0,84 kg/m</t>
  </si>
  <si>
    <t>Fornecimento e instalação de rede de proteção em nylon malha 5 x 5 cm para janelas, varandas, etc., inclusive</t>
  </si>
  <si>
    <t>ganchos em aço galv.</t>
  </si>
  <si>
    <t>Piso tátil direcional e/ou alerta, de concreto, colorido, dim 30x30 cm - para deficiente visual</t>
  </si>
  <si>
    <t>Estrutura para galpão em pórticos pré-moldados de concreto armado, com lanternim, c/montagem, inclusive</t>
  </si>
  <si>
    <t>fundação, exclusive telhas</t>
  </si>
  <si>
    <t>Reator partida rápida fator de potência = 0,95 para lâmpada fluorescente 2x40w 127v</t>
  </si>
  <si>
    <t>63,92</t>
  </si>
  <si>
    <t>Cravação de estaca metálica em perfil "I", W 200x26,6 exclusive perfil</t>
  </si>
  <si>
    <t>Solda para emenda de estaca metálica em perfil "I", W 200x26,6 inclusive material</t>
  </si>
  <si>
    <t>Corte de estaca metálica, por maçarico, em perfil "I", W 200x26,6 inclusive equipamento</t>
  </si>
  <si>
    <t>Telha cerâmica tipo canal, cor clara, 1ª qualid, comp=50cm, 26 un/m² (Itabaianinha ou similar)</t>
  </si>
  <si>
    <t>Elevador Comercial para 08 passageiros ou 600kg, com 04 paradas, da Thyssenkrupp elevadores ou similar - Obra</t>
  </si>
  <si>
    <t>Conservatório de Música</t>
  </si>
  <si>
    <t>Permacryl micro-revestimento, cores inorganicas, tons fortes, Ibratin ou similar</t>
  </si>
  <si>
    <t>45,56</t>
  </si>
  <si>
    <t>181,34</t>
  </si>
  <si>
    <t>Fundo preparador de parede a base dagua para superfícies interna e externa ( eucatex ou similar)</t>
  </si>
  <si>
    <t>Junta de dilatação elástica (PVC) p/ concreto Fugenband ou similar O-120/3 pressão até 2 mca</t>
  </si>
  <si>
    <t>35.724,07</t>
  </si>
  <si>
    <t>5.652,78</t>
  </si>
  <si>
    <t>Fechadura Pado, linha Serralheiro, modelo bico de papagaio, espelho em latão, testa e contra testa em aço</t>
  </si>
  <si>
    <t>inoxidável, cilindro em zamac, ref. 410, similar ou superior</t>
  </si>
  <si>
    <t>1.555,54</t>
  </si>
  <si>
    <t>Tinta asfáltica para impermeabilização de concreto e alvenaria c/ neutrol da Vedacit ou similar</t>
  </si>
  <si>
    <t>Fixação - Gancho de mangueira, para bomba injetora manual Putzmeister ou similar</t>
  </si>
  <si>
    <t>Bomba injetora manual, incluindo tanque, para calda de cimento, com palheta misturadora</t>
  </si>
  <si>
    <t>Conjunto acoplado para monômetro, para bomba injetora manual Putzmeister ou similar</t>
  </si>
  <si>
    <t>Conjunto de monômetro O-100 bar, para bomba injetora manual de Putzmeister ou similar</t>
  </si>
  <si>
    <t>Mangueira para bomba injetora manual de 40m, diâmetro nominal de 1/2", Putzmeister ou similar</t>
  </si>
  <si>
    <t>Mangueira para bomba injetora manual de 10m, diâmetro nominal de 50mm, Putzmeister ou similar</t>
  </si>
  <si>
    <t>Reforço para peça de madeira em chapa de ferro 5/16", inclusive aplicação de 02 demãos de epoxi</t>
  </si>
  <si>
    <t>625,65</t>
  </si>
  <si>
    <t>47,53</t>
  </si>
  <si>
    <t>Placa de inauguração em chapa acrílica 50 x 75 cm, esp: 3 mm, com impressão em cores, proteção com chapa de PVC</t>
  </si>
  <si>
    <t>de 3 mm, 04 parafusos de fixação acabamento inox esférico</t>
  </si>
  <si>
    <t>1.295,72</t>
  </si>
  <si>
    <t>2.253,23</t>
  </si>
  <si>
    <t>79,64</t>
  </si>
  <si>
    <t>76,74</t>
  </si>
  <si>
    <t>Calha em alumínio dim. 40 x 30cm com aba de 20cm, e = 0,9 mm (fornecimento e montagem)</t>
  </si>
  <si>
    <t>224,52</t>
  </si>
  <si>
    <t>Suporte em alumínio para calha, 40 x 30, com aba 20 cm, em cantoneira de 3/4" x 1/8"</t>
  </si>
  <si>
    <t>67,65</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</si>
  <si>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</si>
  <si>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</si>
  <si>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</si>
  <si>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72,01</t>
  </si>
  <si>
    <t>144,23</t>
  </si>
  <si>
    <t>SIKA TOP 107 - Revestimento Impermeabilizante Cor Branca, aplicado à Trincha - bi-componente, embalagem com</t>
  </si>
  <si>
    <t>(18+4)kg</t>
  </si>
  <si>
    <t>174,70</t>
  </si>
  <si>
    <t>Reservatório tipo Taça sem Água na Coluna com 7,20 mts de coluna ( Capacidade 10.000L)</t>
  </si>
  <si>
    <t>8.450,81</t>
  </si>
  <si>
    <t>3.061,55</t>
  </si>
  <si>
    <t>268,27</t>
  </si>
  <si>
    <t>Saboneteira em aço inox, Docol, linha Square Cód. 00387906 ou similar</t>
  </si>
  <si>
    <t>350,49</t>
  </si>
  <si>
    <t>59,36</t>
  </si>
  <si>
    <t>33,66</t>
  </si>
  <si>
    <t>Caixa de sobrepor 5 entradas, tipo condulete pvc rigido, p/eletroduto d = 1" , sem tampa (modelos:</t>
  </si>
  <si>
    <t>B,C,E,LB,T,X), Tigre ou similar</t>
  </si>
  <si>
    <t>Caixa de sobrepor 5 entradas, tipo Condulete pvc rigido, p/eletroduto d = 1/2" e 3/4" , sem tampa (modelos:</t>
  </si>
  <si>
    <t>Caixa de sobrepor 6 entradas, tipo Condulete pvc rigido, p/eletroduto d = 1" , sem tampa (modelos:</t>
  </si>
  <si>
    <t>C,E,LB,LL,LR), Tigre ou similar</t>
  </si>
  <si>
    <t>Caixa de sobrepor 6 entradas, tipo Condulete pvc rigido, p/eletroduto d = 1/2" e 3/4" , sem tampa (modelos:</t>
  </si>
  <si>
    <t>66,83</t>
  </si>
  <si>
    <t>Perfil Aço, Cantoneira abas iguais - 1 1/2" x 1/8" (1,83 kg/m)</t>
  </si>
  <si>
    <t>Perfil Aço, Cantoneira abas iguais - 2" x 3/16" (3,63 kg/m)</t>
  </si>
  <si>
    <t>109,57</t>
  </si>
  <si>
    <t>Caixa de passagem N6 padrão telebrás, 120 x 120 x 12m, em chapa de aço galvanizado</t>
  </si>
  <si>
    <t>432,85</t>
  </si>
  <si>
    <t>Grupo gerador180 kva / 215 kW - potência de 294 kW - 60 Hz com motor DC965-A, 5 cilindros turbo charged - Scania</t>
  </si>
  <si>
    <t>, mod. GEHS - 356,Leon Heimer ou similar</t>
  </si>
  <si>
    <t>454,78</t>
  </si>
  <si>
    <t>Quadro de distribuição de embutir em chapa de aço, p/até 56 disjuntores c/barramento, padrão DIN, Cemar ou</t>
  </si>
  <si>
    <t>Estaca pré-moldada de concreto armado (mourão), para cerca, seção 10x10, reta ou com ponta oblíqua, h(u) = 2,50m</t>
  </si>
  <si>
    <t>Telha metálica autoportante arqueadas de chapa de aço galvanizado natural - IMAP-850 - h = 225mm - Esp. chapa =</t>
  </si>
  <si>
    <t>125,80</t>
  </si>
  <si>
    <t>1,55mm ou similar</t>
  </si>
  <si>
    <t>Tinta acrílico poliuretano alifático bicomponente, SUMATANE HS BRILHANTE, da Sherwin Williams - Sumaré ou</t>
  </si>
  <si>
    <t>Tinta epoximastic de alumínio modificado, bicomponente, SUMASTIC 228 AR, da Sherwin Williams - Sumaré ou similar</t>
  </si>
  <si>
    <t>746,00</t>
  </si>
  <si>
    <t>149,25</t>
  </si>
  <si>
    <t>482,26</t>
  </si>
  <si>
    <t>161,60</t>
  </si>
  <si>
    <t>86,54</t>
  </si>
  <si>
    <t>186,29</t>
  </si>
  <si>
    <t>1.650,00</t>
  </si>
  <si>
    <t>447,30</t>
  </si>
  <si>
    <t>6.554,55</t>
  </si>
  <si>
    <t>5.409,47</t>
  </si>
  <si>
    <t>11.353,12</t>
  </si>
  <si>
    <t>358,00</t>
  </si>
  <si>
    <t>fixação (perfís)</t>
  </si>
  <si>
    <t>Vigia</t>
  </si>
  <si>
    <t>7.148,95</t>
  </si>
  <si>
    <t>436,58</t>
  </si>
  <si>
    <t>Revestimento em alumínio tipo Alucobond, e=0,3mm, em estrutura metálica auxiliar de perfil "U" 2", com</t>
  </si>
  <si>
    <t>436,14</t>
  </si>
  <si>
    <t>fornecimento e montagem,   inclusive pintura Kaynar 500 com seis camadas</t>
  </si>
  <si>
    <t>Aluguel de andaime metálico tubular de encaixe tipo Torre, c/largura de até 2m,altura 1,00m - aluguel por metro</t>
  </si>
  <si>
    <t>38,65</t>
  </si>
  <si>
    <t>Valvula de descarga alta segurança (anti-vandalismo) 484, d=1 1/2", c/acabamento, ref: 01021500, Docol ou similar</t>
  </si>
  <si>
    <t>163,69</t>
  </si>
  <si>
    <t>Torneira (bica) alta segurança (anti-vandalismo), passante 200-300mm, ref: 00359106, Docol ou similar</t>
  </si>
  <si>
    <t>336,22</t>
  </si>
  <si>
    <t>Chuveiro alta segurança (anti-vandalismo), passante 200-300mm, ref:00332906, Docol ou similar</t>
  </si>
  <si>
    <t>Pino acionador alta segurança (anti-vandalismo), passante 200-300mm, p/chuveiro/lavatorio/descarga,</t>
  </si>
  <si>
    <t>71,33</t>
  </si>
  <si>
    <t>ref:00493806, Docol ou similar</t>
  </si>
  <si>
    <t>Valvula alta segurança (anti-vandalismo) p/chuveiro/lavatorio, alta pressão, c/acabamento, ref: 00333400, Docol</t>
  </si>
  <si>
    <t>Registro de pressão (anti-vandalismo), acionamento restrito, d=3/4", ref:13100600, Docol ou similar</t>
  </si>
  <si>
    <t>443,13</t>
  </si>
  <si>
    <t>temperado transparente (lumicenter, ref.CHT08-E ou similar)</t>
  </si>
  <si>
    <t>183,00</t>
  </si>
  <si>
    <t>1.208,92</t>
  </si>
  <si>
    <t>2.518,60</t>
  </si>
  <si>
    <t>2.799,59</t>
  </si>
  <si>
    <t>537,09</t>
  </si>
  <si>
    <t>127,38</t>
  </si>
  <si>
    <t>133,69</t>
  </si>
  <si>
    <t>244,19</t>
  </si>
  <si>
    <t>369,51</t>
  </si>
  <si>
    <t>157,82</t>
  </si>
  <si>
    <t>437,70</t>
  </si>
  <si>
    <t>604,49</t>
  </si>
  <si>
    <t>847,86</t>
  </si>
  <si>
    <t>161,85</t>
  </si>
  <si>
    <t>125,04</t>
  </si>
  <si>
    <t>170,79</t>
  </si>
  <si>
    <t>Perfuração em rocha cristalina - rocha cristalina alterada / compacta dn 6" (poço até 120m)</t>
  </si>
  <si>
    <t>74,37</t>
  </si>
  <si>
    <t>Perfuração em rocha cristalina - rocha cristalina alterada / compacta dn 8" (poço até 150m)</t>
  </si>
  <si>
    <t>93,56</t>
  </si>
  <si>
    <t>Perfuraçao em rocha metassedimentar - metassedimento alterado / compacto dn 10" (poço 120m)</t>
  </si>
  <si>
    <t>127,46</t>
  </si>
  <si>
    <t>Perfuraçao em rocha metassedimentar - metassedimento alterado / compacto dn 6" (poço 120m)</t>
  </si>
  <si>
    <t>92,82</t>
  </si>
  <si>
    <t>Perfuraçao em rocha metassedimentar - metassedimento alterado / compacto dn 8" (poço 120m)</t>
  </si>
  <si>
    <t>146,50</t>
  </si>
  <si>
    <t>94,22</t>
  </si>
  <si>
    <t>Perfuração rocha sedimentar sedimento / camadas inconsolidadas dn 12.1/2" - poço até 150m</t>
  </si>
  <si>
    <t>147,10</t>
  </si>
  <si>
    <t>Perfuração rocha sedimentar sedimento / camadas inconsolidadas dn 12.1/2" - poço de 150 a 250m</t>
  </si>
  <si>
    <t>Perfuração rocha sedimentar sedimento / camadas inconsolidadas dn 14.3/4" - poço até 100m</t>
  </si>
  <si>
    <t>Perfuração rocha sedimentar sedimento / camadas inconsolidadas dn 14.3/4" - poço até 250m</t>
  </si>
  <si>
    <t>221,63</t>
  </si>
  <si>
    <t>Perfuração rocha sedimentar sedimento / camadas inconsolidadas dn 14.3/4" - poço de 250 a 350m</t>
  </si>
  <si>
    <t>212,18</t>
  </si>
  <si>
    <t>Perfuração rocha sedimentar sedimento / camadas inconsolidadas dn 17.1/2" - poço até 150m</t>
  </si>
  <si>
    <t>Perfuração rocha sedimentar sedimento / camadas inconsolidadas dn 17.1/2" - poço de 150 a 250m</t>
  </si>
  <si>
    <t>269,72</t>
  </si>
  <si>
    <t>Perfuração rocha sedimentar sedimento / camadas inconsolidadas dn 17.1/2" - poço de 250 a 300m</t>
  </si>
  <si>
    <t>249,53</t>
  </si>
  <si>
    <t>Perfuração rocha sedimentar sedimento / camadas inconsolidadas dn 20" - poço até 150m</t>
  </si>
  <si>
    <t>249,80</t>
  </si>
  <si>
    <t>Perfuração rocha sedimentar sedimento / camadas inconsolidadas dn 20" - poço de 100m</t>
  </si>
  <si>
    <t>Perfuração rocha sedimentar sedimento / camadas inconsolidadas dn 22" - poço até 150m</t>
  </si>
  <si>
    <t>261,69</t>
  </si>
  <si>
    <t>Perfuração rocha sedimentar sedimento / camadas inconsolidadas dn 24" - poço de 100 a 150m</t>
  </si>
  <si>
    <t>299,73</t>
  </si>
  <si>
    <t>Perfuração rocha sedimentar sedimento / camadas inconsolidadas dn 26" - poço de 150 a 250m</t>
  </si>
  <si>
    <t>324,72</t>
  </si>
  <si>
    <t>Perfuração rocha sedimentar sedimento / camadas inconsolidadas dn 28" - poço de 250 a 350m</t>
  </si>
  <si>
    <t>349,70</t>
  </si>
  <si>
    <t>Perfuração rocha sedimentar sedimento / camadas inconsolidadas dn 8.1/2 a 9.1/2" - até 150m</t>
  </si>
  <si>
    <t>Perfuração rocha sedimentar sedimento / camadas inconsolidadas dn 8.1/2 a 9.1/2" - de 150 a 300m</t>
  </si>
  <si>
    <t>145,85</t>
  </si>
  <si>
    <t>836,38</t>
  </si>
  <si>
    <t>541,13</t>
  </si>
  <si>
    <t>298,20</t>
  </si>
  <si>
    <t>300,88</t>
  </si>
  <si>
    <t>239,73</t>
  </si>
  <si>
    <t>280,89</t>
  </si>
  <si>
    <t>278,79</t>
  </si>
  <si>
    <t>550,43</t>
  </si>
  <si>
    <t>326,78</t>
  </si>
  <si>
    <t>301,39</t>
  </si>
  <si>
    <t>761,37</t>
  </si>
  <si>
    <t>445,12</t>
  </si>
  <si>
    <t>496,87</t>
  </si>
  <si>
    <t>167,33</t>
  </si>
  <si>
    <t>135,22</t>
  </si>
  <si>
    <t>127,13</t>
  </si>
  <si>
    <t>212,64</t>
  </si>
  <si>
    <t>270,35</t>
  </si>
  <si>
    <t>157,21</t>
  </si>
  <si>
    <t>538,21</t>
  </si>
  <si>
    <t>685,12</t>
  </si>
  <si>
    <t>789,95</t>
  </si>
  <si>
    <t>328,07</t>
  </si>
  <si>
    <t>606,29</t>
  </si>
  <si>
    <t>202,22</t>
  </si>
  <si>
    <t>116,87</t>
  </si>
  <si>
    <t>202,23</t>
  </si>
  <si>
    <t>104,24</t>
  </si>
  <si>
    <t>205,34</t>
  </si>
  <si>
    <t>237,90</t>
  </si>
  <si>
    <t>112,35</t>
  </si>
  <si>
    <t>145,61</t>
  </si>
  <si>
    <t>84,99</t>
  </si>
  <si>
    <t>63,74</t>
  </si>
  <si>
    <t>67,96</t>
  </si>
  <si>
    <t>1.538,62</t>
  </si>
  <si>
    <t>Digitador - Fonte SEINFRA/SE - ref. mês 01/18 - 40h - Rev 01</t>
  </si>
  <si>
    <t>Engenheiro júnior - até 5 anos de experiência - horista - Fonte SEINFRA/SE - ref. mês 01/18 - 40h - Rev 01</t>
  </si>
  <si>
    <t>Engenheiro Pleno - de 5 a 15 anos de experiência - horista - Fonte SEINFRA/SE - ref. mês 01/18 - 40h - Rev 01</t>
  </si>
  <si>
    <t>Engenheiro sênior - mais de 15 anos de experiência - horista - Fonte SEINFRA/SE - ref. mês 01/18 - 40h - Rev 01</t>
  </si>
  <si>
    <t>Motorista carro pequeno - SINDUSCON</t>
  </si>
  <si>
    <t>63,07</t>
  </si>
  <si>
    <t>115,55</t>
  </si>
  <si>
    <t>Caixa plástica para proteção de hidrômetro c/tampa articulada em policarbonato</t>
  </si>
  <si>
    <t>Perfil Aço, Cantoneira abas iguais - 1 3/4" x 1/8" (2,14 kg/m)</t>
  </si>
  <si>
    <t>144,43</t>
  </si>
  <si>
    <t>Parafuso e porca para válvula borboleta c/ flange série awwa d x l = 5/8" x 3"</t>
  </si>
  <si>
    <t>193,25</t>
  </si>
  <si>
    <t>832,02</t>
  </si>
  <si>
    <t>508,44</t>
  </si>
  <si>
    <t>176,79</t>
  </si>
  <si>
    <t>561,33</t>
  </si>
  <si>
    <t>1.034,36</t>
  </si>
  <si>
    <t>222,05</t>
  </si>
  <si>
    <t>364,41</t>
  </si>
  <si>
    <t>502,46</t>
  </si>
  <si>
    <t>959,16</t>
  </si>
  <si>
    <t>1.452,80</t>
  </si>
  <si>
    <t>108,88</t>
  </si>
  <si>
    <t>151,79</t>
  </si>
  <si>
    <t>374,35</t>
  </si>
  <si>
    <t>465,56</t>
  </si>
  <si>
    <t>780,13</t>
  </si>
  <si>
    <t>58,09</t>
  </si>
  <si>
    <t>107,82</t>
  </si>
  <si>
    <t>333,28</t>
  </si>
  <si>
    <t>444,86</t>
  </si>
  <si>
    <t>1.463,77</t>
  </si>
  <si>
    <t>1.812,35</t>
  </si>
  <si>
    <t>207,52</t>
  </si>
  <si>
    <t>1.045,21</t>
  </si>
  <si>
    <t>69,64</t>
  </si>
  <si>
    <t>163,46</t>
  </si>
  <si>
    <t>354,92</t>
  </si>
  <si>
    <t>491,63</t>
  </si>
  <si>
    <t>940,87</t>
  </si>
  <si>
    <t>1.511,96</t>
  </si>
  <si>
    <t>100,12</t>
  </si>
  <si>
    <t>82,39</t>
  </si>
  <si>
    <t>130,38</t>
  </si>
  <si>
    <t>154,78</t>
  </si>
  <si>
    <t>170,21</t>
  </si>
  <si>
    <t>325,49</t>
  </si>
  <si>
    <t>472,03</t>
  </si>
  <si>
    <t>592,07</t>
  </si>
  <si>
    <t>605,15</t>
  </si>
  <si>
    <t>130,90</t>
  </si>
  <si>
    <t>361,04</t>
  </si>
  <si>
    <t>537,07</t>
  </si>
  <si>
    <t>729,06</t>
  </si>
  <si>
    <t>1.388,99</t>
  </si>
  <si>
    <t>1.704,60</t>
  </si>
  <si>
    <t>202,91</t>
  </si>
  <si>
    <t>208,89</t>
  </si>
  <si>
    <t>162,70</t>
  </si>
  <si>
    <t>82,40</t>
  </si>
  <si>
    <t>96,86</t>
  </si>
  <si>
    <t>165,36</t>
  </si>
  <si>
    <t>235,30</t>
  </si>
  <si>
    <t>746,17</t>
  </si>
  <si>
    <t>448,97</t>
  </si>
  <si>
    <t>92,32</t>
  </si>
  <si>
    <t>1.664,11</t>
  </si>
  <si>
    <t>301,56</t>
  </si>
  <si>
    <t>628,09</t>
  </si>
  <si>
    <t>2.029,65</t>
  </si>
  <si>
    <t>209,08</t>
  </si>
  <si>
    <t>361,48</t>
  </si>
  <si>
    <t>441,01</t>
  </si>
  <si>
    <t>599,66</t>
  </si>
  <si>
    <t>690,88</t>
  </si>
  <si>
    <t>133,25</t>
  </si>
  <si>
    <t>174,77</t>
  </si>
  <si>
    <t>236,70</t>
  </si>
  <si>
    <t>306,70</t>
  </si>
  <si>
    <t>547,27</t>
  </si>
  <si>
    <t>695,12</t>
  </si>
  <si>
    <t>164,12</t>
  </si>
  <si>
    <t>298,95</t>
  </si>
  <si>
    <t>410,31</t>
  </si>
  <si>
    <t>41,37</t>
  </si>
  <si>
    <t>1.048,76</t>
  </si>
  <si>
    <t>324,15</t>
  </si>
  <si>
    <t>508,92</t>
  </si>
  <si>
    <t>275,53</t>
  </si>
  <si>
    <t>317,17</t>
  </si>
  <si>
    <t>515,70</t>
  </si>
  <si>
    <t>221,21</t>
  </si>
  <si>
    <t>214,64</t>
  </si>
  <si>
    <t>249,84</t>
  </si>
  <si>
    <t>289,10</t>
  </si>
  <si>
    <t>492,08</t>
  </si>
  <si>
    <t>2.607,56</t>
  </si>
  <si>
    <t>1.296,18</t>
  </si>
  <si>
    <t>Registro gaveta fofo, c/ bolsas p/ tubo de pvc, cunha borracha, cabeçote, pn 10, tipo euro 24, d= 50mm</t>
  </si>
  <si>
    <t>325,59</t>
  </si>
  <si>
    <t>Registro gaveta fofo, c/ bolsas p/ tubo de pvc, cunha borracha, cabeçote, pn 10, tipo euro 24, d= 75mm</t>
  </si>
  <si>
    <t>416,09</t>
  </si>
  <si>
    <t>Registro gaveta fofo, c/ bolsas p/ tubo de pvc, cunha borracha, cabeçote, pn 10, tipo euro 24, d= 100mm</t>
  </si>
  <si>
    <t>494,48</t>
  </si>
  <si>
    <t>Registro gaveta fofo, c/ bolsas p/ tubo de pvc, cunha borracha, volante, pn 10, tipo euro 24, d= 50mm</t>
  </si>
  <si>
    <t>361,36</t>
  </si>
  <si>
    <t>Registro gaveta fofo, c/ bolsas p/ tubo de pvc, cunha borracha, volante, pn 10, tipo euro 24, d= 75mm</t>
  </si>
  <si>
    <t>Registro gaveta fofo, c/ bolsas p/ tubo de pvc, cunha borracha, volante, pn 10, tipo euro 24, d= 100mm</t>
  </si>
  <si>
    <t>543,15</t>
  </si>
  <si>
    <t>Registro gaveta fofo, c/ bolsas p/ tubo ferro dúctil, cunha borracha, cabeçote, pn 16, tipo euro 25, d=</t>
  </si>
  <si>
    <t>80mm un</t>
  </si>
  <si>
    <t>404,66</t>
  </si>
  <si>
    <t>100mm un</t>
  </si>
  <si>
    <t>491,02</t>
  </si>
  <si>
    <t>150mm un</t>
  </si>
  <si>
    <t>779,03</t>
  </si>
  <si>
    <t>200mm un</t>
  </si>
  <si>
    <t>1.581,64</t>
  </si>
  <si>
    <t>250mm un</t>
  </si>
  <si>
    <t>1.869,10</t>
  </si>
  <si>
    <t>300mm un</t>
  </si>
  <si>
    <t>4.056,15</t>
  </si>
  <si>
    <t>Registro gaveta fofo, c/ flanges, cunha borracha, corpo curto e cabeçote, pn 10, tipo euro 23, d= 200mm</t>
  </si>
  <si>
    <t>1.573,30</t>
  </si>
  <si>
    <t>Registro gaveta fofo, c/ flanges, cunha borracha, corpo curto e cabeçote, pn 10, tipo euro 23, d= 300mm</t>
  </si>
  <si>
    <t>4.316,34</t>
  </si>
  <si>
    <t>Registro gaveta fofo, c/ flanges, cunha borracha, corpo curto e cabeçote, pn 16, tipo euro 23, d= 250mm</t>
  </si>
  <si>
    <t>1.954,85</t>
  </si>
  <si>
    <t>Selim 90° elastico, pvc p/ rede colet.esgoto d= 150 x 100mm (Vinilfort - Tigre ou similar)</t>
  </si>
  <si>
    <t>96,66</t>
  </si>
  <si>
    <t>73,01</t>
  </si>
  <si>
    <t>1.124,02</t>
  </si>
  <si>
    <t>223,26</t>
  </si>
  <si>
    <t>281,06</t>
  </si>
  <si>
    <t>234,41</t>
  </si>
  <si>
    <t>322,55</t>
  </si>
  <si>
    <t>333,74</t>
  </si>
  <si>
    <t>368,19</t>
  </si>
  <si>
    <t>488,39</t>
  </si>
  <si>
    <t>628,73</t>
  </si>
  <si>
    <t>506,73</t>
  </si>
  <si>
    <t>1.012,49</t>
  </si>
  <si>
    <t>1.639,16</t>
  </si>
  <si>
    <t>1.157,91</t>
  </si>
  <si>
    <t>245,10</t>
  </si>
  <si>
    <t>259,93</t>
  </si>
  <si>
    <t>319,68</t>
  </si>
  <si>
    <t>324,03</t>
  </si>
  <si>
    <t>407,92</t>
  </si>
  <si>
    <t>447,57</t>
  </si>
  <si>
    <t>584,07</t>
  </si>
  <si>
    <t>601,15</t>
  </si>
  <si>
    <t>675,58</t>
  </si>
  <si>
    <t>1.265,90</t>
  </si>
  <si>
    <t>849,56</t>
  </si>
  <si>
    <t>245,06</t>
  </si>
  <si>
    <t>281,70</t>
  </si>
  <si>
    <t>349,43</t>
  </si>
  <si>
    <t>319,05</t>
  </si>
  <si>
    <t>431,60</t>
  </si>
  <si>
    <t>462,32</t>
  </si>
  <si>
    <t>714,82</t>
  </si>
  <si>
    <t>539,43</t>
  </si>
  <si>
    <t>206,92</t>
  </si>
  <si>
    <t>373,35</t>
  </si>
  <si>
    <t>410,10</t>
  </si>
  <si>
    <t>599,48</t>
  </si>
  <si>
    <t>1.351,47</t>
  </si>
  <si>
    <t>100,20</t>
  </si>
  <si>
    <t>169,81</t>
  </si>
  <si>
    <t>258,51</t>
  </si>
  <si>
    <t>367,09</t>
  </si>
  <si>
    <t>44,62</t>
  </si>
  <si>
    <t>66,93</t>
  </si>
  <si>
    <t>1.611,50</t>
  </si>
  <si>
    <t>1.630,45</t>
  </si>
  <si>
    <t>1.155,12</t>
  </si>
  <si>
    <t>1.442,17</t>
  </si>
  <si>
    <t>1.765,38</t>
  </si>
  <si>
    <t>2.079,15</t>
  </si>
  <si>
    <t>2.577,14</t>
  </si>
  <si>
    <t>1.766,04</t>
  </si>
  <si>
    <t>2.116,98</t>
  </si>
  <si>
    <t>2.607,72</t>
  </si>
  <si>
    <t>314,99</t>
  </si>
  <si>
    <t>385,39</t>
  </si>
  <si>
    <t>463,94</t>
  </si>
  <si>
    <t>541,12</t>
  </si>
  <si>
    <t>770,56</t>
  </si>
  <si>
    <t>1.008,28</t>
  </si>
  <si>
    <t>1.336,68</t>
  </si>
  <si>
    <t>289,32</t>
  </si>
  <si>
    <t>282,73</t>
  </si>
  <si>
    <t>338,60</t>
  </si>
  <si>
    <t>411,74</t>
  </si>
  <si>
    <t>515,18</t>
  </si>
  <si>
    <t>604,57</t>
  </si>
  <si>
    <t>822,23</t>
  </si>
  <si>
    <t>1.019,62</t>
  </si>
  <si>
    <t>1.260,05</t>
  </si>
  <si>
    <t>1.503,98</t>
  </si>
  <si>
    <t>1.827,28</t>
  </si>
  <si>
    <t>1.260,38</t>
  </si>
  <si>
    <t>1.522,95</t>
  </si>
  <si>
    <t>172,25</t>
  </si>
  <si>
    <t>84,12</t>
  </si>
  <si>
    <t>Caminhao guindauto 15,0 t (m.benz - l 1313 - 152,0 hp / madal md 20504 ou equivalente)</t>
  </si>
  <si>
    <t>Caminhao guindauto 20,0 t (m.benz - l 1313 - 152,0 hp / madal md 40507 ou equivalente)</t>
  </si>
  <si>
    <t>3.102,50</t>
  </si>
  <si>
    <t>1.749,28</t>
  </si>
  <si>
    <t>6.622,91</t>
  </si>
  <si>
    <t>5.989,49</t>
  </si>
  <si>
    <t>8.252,24</t>
  </si>
  <si>
    <t>Auxiliar administrativo - Fonte SEINFRA/SE - ref. mês 01/18 - 40h - Rev 01</t>
  </si>
  <si>
    <t>53,95</t>
  </si>
  <si>
    <t>Técnico Nível Médio Júnior - Fonte SEINFRA/SE - ref. mês 01/18 - 40h - Rev 01</t>
  </si>
  <si>
    <t>Técnico Nível Médio Sênior - Fonte SEINFRA/SE - ref. mês 01/18 - 40h - Rev 01</t>
  </si>
  <si>
    <t>1.509,86</t>
  </si>
  <si>
    <t>2.776,86</t>
  </si>
  <si>
    <t>1.894,33</t>
  </si>
  <si>
    <t>3.544,64</t>
  </si>
  <si>
    <t>2.357,58</t>
  </si>
  <si>
    <t>4.507,64</t>
  </si>
  <si>
    <t>2.842,02</t>
  </si>
  <si>
    <t>5.586,93</t>
  </si>
  <si>
    <t>3.488,52</t>
  </si>
  <si>
    <t>6.795,54</t>
  </si>
  <si>
    <t>1.689,71</t>
  </si>
  <si>
    <t>107,83</t>
  </si>
  <si>
    <t>719,74</t>
  </si>
  <si>
    <t>970,51</t>
  </si>
  <si>
    <t>1.309,83</t>
  </si>
  <si>
    <t>2.507,37</t>
  </si>
  <si>
    <t>752,88</t>
  </si>
  <si>
    <t>3.006,75</t>
  </si>
  <si>
    <t>Registro gaveta fofo, c/ flanges, cunha borracha, corpo curto e cabeçote, tipo euro 23,   PN16, diam = 150mm</t>
  </si>
  <si>
    <t>796,76</t>
  </si>
  <si>
    <t>Registro gaveta fofo, c/ flanges, cunha borracha, corpo longo e cabeçote, tipo euro 21,   PN16, diam = 100mm</t>
  </si>
  <si>
    <t>540,22</t>
  </si>
  <si>
    <t>7.649,70</t>
  </si>
  <si>
    <t>9.644,84</t>
  </si>
  <si>
    <t>9.943,45</t>
  </si>
  <si>
    <t>6.744,59</t>
  </si>
  <si>
    <t>6.559,27</t>
  </si>
  <si>
    <t>7.643,76</t>
  </si>
  <si>
    <t>9.704,40</t>
  </si>
  <si>
    <t>10.664,99</t>
  </si>
  <si>
    <t>5.071,15</t>
  </si>
  <si>
    <t>7.379,33</t>
  </si>
  <si>
    <t>9.410,99</t>
  </si>
  <si>
    <t>9.632,03</t>
  </si>
  <si>
    <t>6.472,31</t>
  </si>
  <si>
    <t>6.329,23</t>
  </si>
  <si>
    <t>7.368,48</t>
  </si>
  <si>
    <t>9.429,14</t>
  </si>
  <si>
    <t>10.353,58</t>
  </si>
  <si>
    <t>4.865,21</t>
  </si>
  <si>
    <t>6.640,08</t>
  </si>
  <si>
    <t>8.420,23</t>
  </si>
  <si>
    <t>8.596,51</t>
  </si>
  <si>
    <t>5.281,82</t>
  </si>
  <si>
    <t>4.930,93</t>
  </si>
  <si>
    <t>6.019,21</t>
  </si>
  <si>
    <t>8.422,07</t>
  </si>
  <si>
    <t>9.142,78</t>
  </si>
  <si>
    <t>4.021,26</t>
  </si>
  <si>
    <t>6.638,52</t>
  </si>
  <si>
    <t>8.249,82</t>
  </si>
  <si>
    <t>8.426,08</t>
  </si>
  <si>
    <t>5.275,68</t>
  </si>
  <si>
    <t>4.962,30</t>
  </si>
  <si>
    <t>6.006,95</t>
  </si>
  <si>
    <t>8.251,66</t>
  </si>
  <si>
    <t>8.981,98</t>
  </si>
  <si>
    <t>4.015,13</t>
  </si>
  <si>
    <t>534,48</t>
  </si>
  <si>
    <t>553,94</t>
  </si>
  <si>
    <t>522,44</t>
  </si>
  <si>
    <t>563,70</t>
  </si>
  <si>
    <t>5.163,99</t>
  </si>
  <si>
    <t>2.065,94</t>
  </si>
  <si>
    <t>3.586,84</t>
  </si>
  <si>
    <t>5.232,48</t>
  </si>
  <si>
    <t>1.985,01</t>
  </si>
  <si>
    <t>5.153,74</t>
  </si>
  <si>
    <t>1.389,62</t>
  </si>
  <si>
    <t>Selim 90° soldavel, pvc p/ rede colet.esgoto d= 200 x 100mm (Vinilfort - Tigre ou similar)</t>
  </si>
  <si>
    <t>Selim 90° soldavel, pvc p/ rede colet.esgoto d= 250 x 100mm (Vinilfort - Tigre ou similar)</t>
  </si>
  <si>
    <t>64,13</t>
  </si>
  <si>
    <t>Til PVC Passagem c/bolsas, p/rede colet.esgoto, Junta Elástica Integrada, DN 100 x 100mm</t>
  </si>
  <si>
    <t>328,88</t>
  </si>
  <si>
    <t>Til PVC Passagem c/bolsas, p/rede colet.esgoto, Junta Elástica Integrada, DN 150 x 150mm</t>
  </si>
  <si>
    <t>514,73</t>
  </si>
  <si>
    <t>Til PVC Passagem c/bolsas, p/rede colet.esgoto, Junta Elástica Integrada, DN 200 x 150mm</t>
  </si>
  <si>
    <t>700,40</t>
  </si>
  <si>
    <t>Til PVC Passagem c/bolsas, p/rede colet.esgoto, Junta Elástica Integrada, DN 250 x 150mm</t>
  </si>
  <si>
    <t>901,46</t>
  </si>
  <si>
    <t>Til PVC Passagem c/bolsas, p/rede colet.esgoto, Junta Elástica Integrada, DN 300 x 150mm</t>
  </si>
  <si>
    <t>1.155,45</t>
  </si>
  <si>
    <t>114,78</t>
  </si>
  <si>
    <t>309,10</t>
  </si>
  <si>
    <t>376,83</t>
  </si>
  <si>
    <t>1.214,87</t>
  </si>
  <si>
    <t>247,14</t>
  </si>
  <si>
    <t>634,97</t>
  </si>
  <si>
    <t>1.237,92</t>
  </si>
  <si>
    <t>Tê 90º Vinilfort para coletor Esgotos, Junta Elástica Integrada, DN 100 x 100mm</t>
  </si>
  <si>
    <t>Tê 90º Vinilfort para coletor Esgotos, Junta Elástica Integrada, DN 150 x 150mm</t>
  </si>
  <si>
    <t>79,41</t>
  </si>
  <si>
    <t>Tê 90º Vinilfort para coletor Esgotos, Junta Elástica Integrada, DN 200 x 200mm</t>
  </si>
  <si>
    <t>113,72</t>
  </si>
  <si>
    <t>Tê 90º Vinilfort para coletor Esgotos, Junta Elástica Integrada, DN 250 x 250mm</t>
  </si>
  <si>
    <t>Tê 90º Vinilfort para coletor Esgotos, Junta Elástica Integrada, DN 300 x 300mm</t>
  </si>
  <si>
    <t>276,32</t>
  </si>
  <si>
    <t>Tê redução para coletor esgotos, Junta Elástica Integrada, BBB, DN 200x150mm (Vinilfort - Tigre ou similar)</t>
  </si>
  <si>
    <t>Perfil Aço, Cantoneira abas iguais - 4" x 3/8" (14,57 kg/m)</t>
  </si>
  <si>
    <t>1.011,18</t>
  </si>
  <si>
    <t>380,31</t>
  </si>
  <si>
    <t>532,44</t>
  </si>
  <si>
    <t>775,97</t>
  </si>
  <si>
    <t>Eletroduto corrugado flexivel Ø 4" em PEAD, tipo Kanaduto/SW (Kanaflex ou similar)</t>
  </si>
  <si>
    <t>194,99</t>
  </si>
  <si>
    <t>Eletroduto corrugado flexivel Ø 3" em PEAD, tipo Kanaduto/SW (Kanaflex ou similar)</t>
  </si>
  <si>
    <t>Eletroduto corrugado flexivel Ø 5" em PEAD, tipo Kanaduto/SW (Kanaflex ou similar)</t>
  </si>
  <si>
    <t>Eletroduto corrugado flexivel Ø 6" em PEAD, tipo Kanaduto/SW (Kanaflex ou similar)</t>
  </si>
  <si>
    <t>Conector para cabo de cobre nu # 50mm² ref. GAR 6429 da BURNDY ou ELETC ou similar</t>
  </si>
  <si>
    <t>Cabo de cobre isolado EPR, flexivel, 195mm², 0,6/1KV / 90º C (Eprotenax-G7 ou similar)</t>
  </si>
  <si>
    <t>Chave faca unipolar de 100A classe de tensão 15 kV, com capacidade de interrupção assimétrica 32 kV e simétrica</t>
  </si>
  <si>
    <t>295,88</t>
  </si>
  <si>
    <t>12,5kA, nivel básico de isolamento 95kV. Ref.AEL-CPF 9515100 - M da Eletro Técnica ou similar</t>
  </si>
  <si>
    <t>Terminação modular para cabos de média tensão 12/15kV de # 25mm² ref. TM-20/50 da Pirelli ou similar</t>
  </si>
  <si>
    <t>450,90</t>
  </si>
  <si>
    <t>Isolador suporte pedestal de uso interno com prensa fio, em porcelana tipo pilar cor branca, classe tensão 15 kV</t>
  </si>
  <si>
    <t>Bucha de passagem interna/interna, em porcelana, classe 15 kV, corrente 200A (NBI 95 kV)</t>
  </si>
  <si>
    <t>709,00</t>
  </si>
  <si>
    <t>vergalhão eletrolítico de 3/8"</t>
  </si>
  <si>
    <t>3/8"</t>
  </si>
  <si>
    <t>Curva de inversão 150 x 75 mm para eletrocalha metálica (ref.: mopa ou similar)</t>
  </si>
  <si>
    <t>33,96</t>
  </si>
  <si>
    <t>Curva horizontal 150 x 75 mm para eletrocalha metálica, com ângulo 90° (ref.: mopa ou similar)</t>
  </si>
  <si>
    <t>Redução à direita 300 x 75 x 150 x 75mm para eletrocalha metálica (ref. mopa ou similar)</t>
  </si>
  <si>
    <t>Emenda interna 75 x 75 mm com base lisa perfurada para eletrocalha metálica (ref. Mopa ou similar)</t>
  </si>
  <si>
    <t>Suporte (Cantoneira) "Z" para fixação de eletrocalha metálica ( ref.: Mopa ou similar)</t>
  </si>
  <si>
    <t>Cabo de cobre isolado EPR, flexivel, 16mm², 0,6/1KV / 90º C (Eprotenax-G7 ou similar)</t>
  </si>
  <si>
    <t>Disjuntor tripolar média tensão175,5kV-60Hz, PLC 15, 630A - 350MVA, PVO, corrente de interrupção 16 kA, corrente</t>
  </si>
  <si>
    <t>14.160,00</t>
  </si>
  <si>
    <t>de fechamento 40 kA</t>
  </si>
  <si>
    <t>Perfil Aço, Cantoneira abas iguais - 4" x 1/2" (19,03 kg/m)</t>
  </si>
  <si>
    <t>96,95</t>
  </si>
  <si>
    <t>267,63</t>
  </si>
  <si>
    <t>Painel Geral de distrib. força - 01 - P.N.G.F.01 (sobrepor - emergência), chapa aço # 14 USG, com barramento</t>
  </si>
  <si>
    <t>23.357,07</t>
  </si>
  <si>
    <t>eletrolítico 2000A, 15 KAcc, a disj. trip. 800 geral, 3 disj. trip. 100A, 5 disj. 63A- 15 Ka, 3 tranf corrente -</t>
  </si>
  <si>
    <t>800/5A</t>
  </si>
  <si>
    <t>Quadro distr. geral de força - 02 - P.N.G.F.02 (sobrepor), chapa # 14USG, com 3 barramentos cobre eletrolítico</t>
  </si>
  <si>
    <t>25.087,22</t>
  </si>
  <si>
    <t>800A, 20 KAcc, 1 disj trip. 400A (15ka) geral, 4 disj. trip. 100A, 5 disj. 80A-15KAcc, 2 disj. tri 70A- 15KAcc,</t>
  </si>
  <si>
    <t>6 disj. trip. 63A - 6KAcc</t>
  </si>
  <si>
    <t>64,66</t>
  </si>
  <si>
    <t>1.106,73</t>
  </si>
  <si>
    <t>1.926,81</t>
  </si>
  <si>
    <t>Eletroduto corrugado flexivel Ø 1.1/2" em PEAD, tipo Kanaduto/SW (Kanaflex ou similar)</t>
  </si>
  <si>
    <t>Eletroduto corrugado flexivel Ø 2" em PEAD, tipo Kanaduto/SW (Kanaflex ou similar)</t>
  </si>
  <si>
    <t>Cruzeta 50 x 50 mm para eletrocalha perfurada metálica (ref.: mopa ou similar)</t>
  </si>
  <si>
    <t>Curva horizontal 38 x 38 mm para eletrocalha perfurada metálica (ref. Mopa ou similar)</t>
  </si>
  <si>
    <t>690,67</t>
  </si>
  <si>
    <t>3.969,90</t>
  </si>
  <si>
    <t>89,48</t>
  </si>
  <si>
    <t>243,41</t>
  </si>
  <si>
    <t>510,28</t>
  </si>
  <si>
    <t>378,40</t>
  </si>
  <si>
    <t>845,08</t>
  </si>
  <si>
    <t>Estaca pré-moldada de 17x17cmx8m em concreto protendido - fck=&gt; 40 Mpa - aço CP-175 RB e CA-60 - carga máxima</t>
  </si>
  <si>
    <t>35 t</t>
  </si>
  <si>
    <t>Estaca pré-moldada de 20x20cmx8m em concreto protendido - fck&gt;= 40 Mpa - aço CP-175 RB e CA-60 - carga máxima</t>
  </si>
  <si>
    <t>50 t</t>
  </si>
  <si>
    <t>Estaca pré-moldada de 23x23cmx8m em concreto protendido - fck=&gt; 40 Mpa - aço CP-175 e CA-60 - carga máxima de</t>
  </si>
  <si>
    <t>70 t</t>
  </si>
  <si>
    <t>Cravação de estaca pré-moldada de 23x23cm em concreto protendido - fck=&gt; 40 Mpa - aço CP-175 e CA-60 - carga</t>
  </si>
  <si>
    <t>máxima de 70 t(sem mobilização)</t>
  </si>
  <si>
    <t>Cravação de estaca pré-moldada de 20x20cm em concreto protendido - fck=&gt; 40 Mpa - aço CP-175 e CA-60 - carga</t>
  </si>
  <si>
    <t>máxima de 50 t(sem mobilização)</t>
  </si>
  <si>
    <t>Cravação de estaca pré-moldada de 17x17cm em concreto protendido - fck=&gt; 40 Mpa - aço CP-175 e CA-60 - carga</t>
  </si>
  <si>
    <t>máxima de 35 t(sem mobilização)</t>
  </si>
  <si>
    <t>Tubo descida de embutir com curva para caixa de descarga de sobrepor tigre ou similar</t>
  </si>
  <si>
    <t>24,06</t>
  </si>
  <si>
    <t>Grupo gerador 260 kva, trifásico, 220/127 v, potência de 362 cv, 60 Hz, com quadro de comando e controle USCA</t>
  </si>
  <si>
    <t>68.121,68</t>
  </si>
  <si>
    <t>MSXXI, motor diesel 6ctaa8.3-g, 6 cilindros, Cummins ou similar</t>
  </si>
  <si>
    <t>Encarregado de pavimentação - Fonte DNIT -   Mês de ref.: 10/18</t>
  </si>
  <si>
    <t>4.105,10</t>
  </si>
  <si>
    <t>Placa em chapa de aço galvanizado nº20, dim 4,25 x 0,60m, inclusive letreiro da escola e tubos de sustentação de</t>
  </si>
  <si>
    <t>5.224,60</t>
  </si>
  <si>
    <t>3"</t>
  </si>
  <si>
    <t>Arquiteto júnior - até 5 anos de experiência - Fonte SEINFRA/SE - ref. mês 01/18 - 40h - Rev 01</t>
  </si>
  <si>
    <t>Arquiteto Sênior - mais de 15 anos de experiência - Fonte SEINFRA/SE - ref. mês 01/18 - 40h - Rev 01</t>
  </si>
  <si>
    <t>Desenhista Sênior (Cadista) - Fonte:SEINFRA/SE - Técnico de Nível médio acima de 15 anos de experiência</t>
  </si>
  <si>
    <t>Desenhista Pleno (Cadista) - Fonte:SEINFRA/SE - Técnico de Nível médio de 5 a 15 anos de experiência</t>
  </si>
  <si>
    <t>Desenhista Júnior (Cadista Copista) - Fonte:SEINFRA/SE - Técnico de Nível médio até 5 anos de experiência</t>
  </si>
  <si>
    <t>Técnico em informática - Fonte SEINFRA/SE - ref. mês 01/18 - 40h - Rev 01</t>
  </si>
  <si>
    <t>Pré-marcador - Fonte DNIT -   Mês de ref.: 10/18</t>
  </si>
  <si>
    <t>de prova e emissão de certificados, distancia até 30 km, de segunda a sexta</t>
  </si>
  <si>
    <t>1.001,68</t>
  </si>
  <si>
    <t>de prova e emissão de certificados, distancia 31 a 60 km, de segunda a sexta</t>
  </si>
  <si>
    <t>1.384,17</t>
  </si>
  <si>
    <t>de prova e emissão de certificados, distancia 61 a 100 km, de segunda a sexta</t>
  </si>
  <si>
    <t>1.857,85</t>
  </si>
  <si>
    <t>de prova e emissão de certificados, distancia 101 a 150 km, de segunda a sexta</t>
  </si>
  <si>
    <t>2.331,38</t>
  </si>
  <si>
    <t>de prova e emissão de certificados, distancia maior que 150 km, de segunda a sexta</t>
  </si>
  <si>
    <t>230,00</t>
  </si>
  <si>
    <t>61,79</t>
  </si>
  <si>
    <t>109,81</t>
  </si>
  <si>
    <t>102,98</t>
  </si>
  <si>
    <t>41,19</t>
  </si>
  <si>
    <t>572,06</t>
  </si>
  <si>
    <t>800,89</t>
  </si>
  <si>
    <t>457,65</t>
  </si>
  <si>
    <t>503,45</t>
  </si>
  <si>
    <t>686,53</t>
  </si>
  <si>
    <t>640,72</t>
  </si>
  <si>
    <t>755,19</t>
  </si>
  <si>
    <t>Pastilha em porcelana esmaltada, 5 x 5 cm, marca ATLAS, série atlântico, cor vermelha, ref.açores - SG 8010 ou</t>
  </si>
  <si>
    <t>223,98</t>
  </si>
  <si>
    <t>Pastilha em porcelana esmaltada, 5 x 5 cm, marca ATLAS, série praias, cor branca c/bordas azuladas, ref.camburi</t>
  </si>
  <si>
    <t>- SG 8450 ou similar</t>
  </si>
  <si>
    <t>312,66</t>
  </si>
  <si>
    <t>749,53</t>
  </si>
  <si>
    <t>Kit acionamento para torneira com pedal mecânico de inox, cod.S229 ref. Solucenter (não utiliza energia</t>
  </si>
  <si>
    <t>221,91</t>
  </si>
  <si>
    <t>elétrica)</t>
  </si>
  <si>
    <t>Torneira (bica) em metal cromado c/arejador projetada p/kit acionador de pedal - cod.S112</t>
  </si>
  <si>
    <t>90,28</t>
  </si>
  <si>
    <t>98,78</t>
  </si>
  <si>
    <t>142,65</t>
  </si>
  <si>
    <t>537,90</t>
  </si>
  <si>
    <t>Patch panel 24 portas cat 5, Furukawa ou similar</t>
  </si>
  <si>
    <t>Régua (filtro de linha) com 8 tomadas 2P+T</t>
  </si>
  <si>
    <t>Confecção, montagem e instalação de placa de sinalização em chapa de aço galvanizado nº 18, Ø = 0,50m, com 02</t>
  </si>
  <si>
    <t>demãos de fundo anti-corrosivo (super galvite), 02 demãos de esmalte e mensagem em película totalmente</t>
  </si>
  <si>
    <t>refletiva, auto-adesiva</t>
  </si>
  <si>
    <t>Confecção, montagem e instalação de placa de sinalização em chapa de aço galvanizado nº 18, L = 0,21m, com 02</t>
  </si>
  <si>
    <t>Confecção, montagem e instalação de placa de sinalização em chapa de aço galvanizado nº 18, L = 0,50 x 0,50m,</t>
  </si>
  <si>
    <t>com 02 demãos de fundo anti-corrosivo (super galvite), 02 demãos de esmalte e mensagem em película totalmente</t>
  </si>
  <si>
    <t>2.484,95</t>
  </si>
  <si>
    <t>Quadro de distribuição de embutir em chapa de aço, p/até 48 disjuntores c/barramento, padrão DIN, Cemar ou</t>
  </si>
  <si>
    <t>664,13</t>
  </si>
  <si>
    <t>190,70</t>
  </si>
  <si>
    <t>Pastilha em porcelana esmaltada, 5 x 5 cm, marca ATLAS, série metalo, cor cinza escuro, ref.niquel - B2104 ou</t>
  </si>
  <si>
    <t>Pastilha em porcelana esmaltada, 5 x 5 cm, marca ATLAS, série Atlantico, cor amarelo escuro, ref.Canarius -</t>
  </si>
  <si>
    <t>SG-8011/0 ou similar</t>
  </si>
  <si>
    <t>123,00</t>
  </si>
  <si>
    <t>Aluguel de martelo 15kg 220V</t>
  </si>
  <si>
    <t>Aluguel de serra circular de bancada</t>
  </si>
  <si>
    <t>2.559,00</t>
  </si>
  <si>
    <t>Aluguel de escoramento metálico para laje   nervurada - Sistema Topec da SH ou similar</t>
  </si>
  <si>
    <t>153,16</t>
  </si>
  <si>
    <t>Projetor de embutir no piso equipado com lâmpada de descarga, incluso reator, ignitor e capacitor, ref. DBP 523</t>
  </si>
  <si>
    <t>6.106,30</t>
  </si>
  <si>
    <t>CDM-T70W/942 240V WB GR da Philips ou similar</t>
  </si>
  <si>
    <t>6.285,89</t>
  </si>
  <si>
    <t>3.035,23</t>
  </si>
  <si>
    <t>3.089,00</t>
  </si>
  <si>
    <t>Projetor compacto IP 65 c/ lâmpada compacta, pot. 150W, temp.cor 4200K,ind. rep. 90%, fluxo lum. 12700 lumens,</t>
  </si>
  <si>
    <t>incluso reator, ignitor e capacitor, ref. MVF606WB-L da Philips ou similar</t>
  </si>
  <si>
    <t>Projetor compacto IP 65 c/ lâmpada de multivapores metálicos, pot. 250W, temp.cor 4500K,ind. rep. 65%, fluxo</t>
  </si>
  <si>
    <t>4.426,97</t>
  </si>
  <si>
    <t>lum. 19000 lumens, incluso reator, ignitor e capacitor, ref. MVF607NB da Philips ou similar</t>
  </si>
  <si>
    <t>4.243,83</t>
  </si>
  <si>
    <t>3.142,97</t>
  </si>
  <si>
    <t>1.224,87</t>
  </si>
  <si>
    <t>Projetor IP 67, suporte fixação tipo ZCS711,equipado c/ cj. diodos fotoemissora, dimerizáveis de alta potência</t>
  </si>
  <si>
    <t>2.343,72</t>
  </si>
  <si>
    <t>na cor ambar, consumo típico 65W por metro, ref. LEDLINE BCS713 12 LED-LXN AMB EB 230-240V I WB-60 ou similar</t>
  </si>
  <si>
    <t>3.681,70</t>
  </si>
  <si>
    <t>ind. rep. cor min. 90%, fluxo lum. min. 12700 lumens , incl reator, ignitor, capacitor CDS530 CDM-T 150W II OB</t>
  </si>
  <si>
    <t>GR ST da philips ou similar</t>
  </si>
  <si>
    <t>Luminária cilíndrica de sobrepor em alumínio pintado em marrom padrão lumini,ref. T069, da Lumini ou similar,</t>
  </si>
  <si>
    <t>246,74</t>
  </si>
  <si>
    <t>incluise duas lâmpadas fluocompactas de 20W, temp. cor 2700K</t>
  </si>
  <si>
    <t>Poste de aço galvanizado cônico contíno reto, diâmtero superior de 76mm, diâmtero da base 175mm, altura total</t>
  </si>
  <si>
    <t>1.971,65</t>
  </si>
  <si>
    <t>9m, Conipost ref. Série 3009/classe 100 da Conipost ou similar</t>
  </si>
  <si>
    <t>1.385,48</t>
  </si>
  <si>
    <t>1.077,58</t>
  </si>
  <si>
    <t>2.783,70</t>
  </si>
  <si>
    <t>3.268,62</t>
  </si>
  <si>
    <t>430,99</t>
  </si>
  <si>
    <t>2.262,84</t>
  </si>
  <si>
    <t>Fechadura Pado, linha residence, maçaneta em zamac, testa e contra testa em aço inoxidável, cilindro em zamac,</t>
  </si>
  <si>
    <t>ref.406 E, similar ou superior</t>
  </si>
  <si>
    <t>1.293,06</t>
  </si>
  <si>
    <t>4.840,15</t>
  </si>
  <si>
    <t>4.588,70</t>
  </si>
  <si>
    <t>2.235,98</t>
  </si>
  <si>
    <t>Luminária de embutir com aletas, para lâmpada fluorescente, 2 x 32w, ref. TBS020232CI00, da Philips, exclusive</t>
  </si>
  <si>
    <t>140,11</t>
  </si>
  <si>
    <t>201,15</t>
  </si>
  <si>
    <t>238,88</t>
  </si>
  <si>
    <t>Luminária de embutir com difusor, para lâmpada fluorescente, 2 x 32w, ref. TBS020D23200, da Philips, exclusive</t>
  </si>
  <si>
    <t>177,81</t>
  </si>
  <si>
    <t>350,99</t>
  </si>
  <si>
    <t>426,87</t>
  </si>
  <si>
    <t>Tubo metálico equipado para cimbramento - locação (diâmetro da seção: 1 1/2 ")</t>
  </si>
  <si>
    <t>Mobilização e desmobilização de pessoal e equipamentos - sondagem a percussão - dmt até 30Km de Aracaju</t>
  </si>
  <si>
    <t>2.402,70</t>
  </si>
  <si>
    <t>Mobilização e desmobilização de pessoal e equipamentos - sondagem a percussão - dmt até 31 a 60 Km de Aracaju</t>
  </si>
  <si>
    <t>2.916,15</t>
  </si>
  <si>
    <t>Mobilização e desmobilização de pessoal e equipamentos - sondagem a percussão - dmt até 61 a 100 Km de Aracaju</t>
  </si>
  <si>
    <t>3.319,93</t>
  </si>
  <si>
    <t>Mobilização e desmobilização de pessoal e equipamentos - sondagem a percussão - dmt maior que 100 Km de Aracaju</t>
  </si>
  <si>
    <t>4.099,30</t>
  </si>
  <si>
    <t>719,23</t>
  </si>
  <si>
    <t>231,72</t>
  </si>
  <si>
    <t>213,70</t>
  </si>
  <si>
    <t>Luminária p/ iluminação pública, padrão energisa com difusor e alojamento para reator</t>
  </si>
  <si>
    <t>413,49</t>
  </si>
  <si>
    <t>214,05</t>
  </si>
  <si>
    <t>Piso tátil direcional e/ou alerta, de borracha, dim 25x 25cm colorido - aplicado</t>
  </si>
  <si>
    <t>223,71</t>
  </si>
  <si>
    <t>93,36</t>
  </si>
  <si>
    <t>Piso tátil direcional e/ou alerta, de concreto, colorido, dim 25x25 cm, para deficiente visual</t>
  </si>
  <si>
    <t>43,05</t>
  </si>
  <si>
    <t>Aluguel de escoramento metálico tipo Palestub para laje   nervurada, inclusive montagem e desmontagem</t>
  </si>
  <si>
    <t>Grade de proteção c/requadro em barra horizontal chata de 1 1/2" x 5/16" e barra vertical em ferro redondo 5/8"</t>
  </si>
  <si>
    <t>651,22</t>
  </si>
  <si>
    <t>a cada 10cm</t>
  </si>
  <si>
    <t>Controle Tecnològico de terraplenagem/Pavimentação COM Transporte, alimentação,alocação de equip. de densidade</t>
  </si>
  <si>
    <t>"in situ", mensalidade laboratoristas até 44 hs semanais dentro de Aracaju de seunda a sexta</t>
  </si>
  <si>
    <t>Quadro de distribuição de embutir, em resina termoplástica p/até 32 disjuntores c/barramento, padrão DIN, Tigre</t>
  </si>
  <si>
    <t>314,90</t>
  </si>
  <si>
    <t>Quadro de distribuição de embutir, em resina termoplástica p/até 16 disjuntores c/barramento, padrão DIN,Tigre</t>
  </si>
  <si>
    <t>"in situ", mensalidade laboratoristas até 44 hs semanais,até 30 km de seunda à sexta</t>
  </si>
  <si>
    <t>"in situ", mensalidade laboratoristas até 44 hs semanais, de 31 à 60 km de seunda a sexta</t>
  </si>
  <si>
    <t>"in situ", mensalidade laboratoristas até 44 hs semanais, de 61 à 100 km de seunda a sexta</t>
  </si>
  <si>
    <t>"in situ", mensalidade laboratoristas até 44 hs semanais, de 101 à 150 km de seunda a sexta</t>
  </si>
  <si>
    <t>"in situ", mensalidade laboratoristas até 44 hs semanais, acima de 150 km de seunda a sexta</t>
  </si>
  <si>
    <t>"in situ", com laboratoristas até 8 hs, em Aracaju de segunda à sexta</t>
  </si>
  <si>
    <t>"in situ", com laboratoristas até 8 hs, até 30 km de segunda à sexta</t>
  </si>
  <si>
    <t>"in situ", com laboratoristas até 8 hs, de 31 à 60 km de segunda à sexta</t>
  </si>
  <si>
    <t>"in situ", com laboratoristas até 8 hs, de 61 à 100 km de segunda à sexta</t>
  </si>
  <si>
    <t>"in situ", com laboratoristas até 8 hs, de 101 à 150 km de segunda à sexta</t>
  </si>
  <si>
    <t>"in situ", com laboratoristas até 8 hs, acima de 150 km de segunda à sexta</t>
  </si>
  <si>
    <t>Controle Tecnológico de Terraplenagem e Pavimentação - Hora extra de Laboratorista</t>
  </si>
  <si>
    <t>Controle tecnológico de concreto "com" moldagem de corpos de prova, mensalidade de laboratorista de até 44 hs,</t>
  </si>
  <si>
    <t>6.600,00</t>
  </si>
  <si>
    <t>coleta corpos de prova e emissão certificados, dentro de Aracaju, de segunda a sexta</t>
  </si>
  <si>
    <t>8.470,00</t>
  </si>
  <si>
    <t>coleta corpos de prova e emissão certificados, atè 30 km, de segunda a sexta</t>
  </si>
  <si>
    <t>10.230,00</t>
  </si>
  <si>
    <t>coleta corpos de prova e emissão certificados, de 31 a 60 km, de segunda a sexta</t>
  </si>
  <si>
    <t>12.540,00</t>
  </si>
  <si>
    <t>coleta corpos de prova e emissão certificados, de 61 a 100 km, de segunda a sexta</t>
  </si>
  <si>
    <t>15.510,00</t>
  </si>
  <si>
    <t>coleta corpos de prova e emissão certificados, de 101 a 150 km, de segunda a sexta</t>
  </si>
  <si>
    <t>18.480,00</t>
  </si>
  <si>
    <t>coleta corpos de prova e emissão certificados, distancia maior que 150 km, de segunda a sexta</t>
  </si>
  <si>
    <t>628,03</t>
  </si>
  <si>
    <t>de prova e emissão certificados, dentro de Aracaju, aos sábados,domingos e feriados</t>
  </si>
  <si>
    <t>1.065,32</t>
  </si>
  <si>
    <t>de prova e emissão certificados, até 30 km, aos sábados,domingos e feriados</t>
  </si>
  <si>
    <t>1.502,52</t>
  </si>
  <si>
    <t>de prova e emissão certificados, de 31a 60 km, aos sábados,domingos e feriados</t>
  </si>
  <si>
    <t>2.076,27</t>
  </si>
  <si>
    <t>de prova e emissão certificados, de 61a 100 km, aos sábados,domingos e feriados</t>
  </si>
  <si>
    <t>2.786,77</t>
  </si>
  <si>
    <t>de prova e emissão certificados, de 101a 150 km, aos sábados,domingos e feriados</t>
  </si>
  <si>
    <t>3.497,08</t>
  </si>
  <si>
    <t>de prova e emissão certificados, distancia maior que 150 km, aos sábados,domingos e feriados</t>
  </si>
  <si>
    <t>Vaso sanitário com caixa de descarga acoplada, linha monte carlo CP828, acabamento BG-17, DECA ou similar</t>
  </si>
  <si>
    <t>934,90</t>
  </si>
  <si>
    <t>188,00</t>
  </si>
  <si>
    <t>82,00</t>
  </si>
  <si>
    <t>Vaso sanitário convencional, linha stylus excellence ref. 54321, na cor branca, CELITE ou similar</t>
  </si>
  <si>
    <t>515,81</t>
  </si>
  <si>
    <t>Assento para vaso sanitário, linha stylus excellence, ref. 54981, CELITE ou similar</t>
  </si>
  <si>
    <t>359,13</t>
  </si>
  <si>
    <t>135,49</t>
  </si>
  <si>
    <t>Valvula de mictório, alta pressão (anti-vandalismo), ref: 17015106, Docol ou similar</t>
  </si>
  <si>
    <t>3.517,73</t>
  </si>
  <si>
    <t>192,79</t>
  </si>
  <si>
    <t>170,19</t>
  </si>
  <si>
    <t>159,90</t>
  </si>
  <si>
    <t>Aquecedor elétrico para água de pia de cozinha ou lavatório127/220v Versátil - Lorenzetti ou similar</t>
  </si>
  <si>
    <t>Disjuntor pequeno volume de óleo, ref:PLC-15-350-630, com carrinho e rodas de sustentação, exclusive relé, marca</t>
  </si>
  <si>
    <t>9.988,00</t>
  </si>
  <si>
    <t>BEGHIM ou similar</t>
  </si>
  <si>
    <t>Relé primário sobre corrente tipo BJ até 120A, conjunto c/03 unid, para disjuntor pequeno volume de óleo</t>
  </si>
  <si>
    <t>1.481,02</t>
  </si>
  <si>
    <t>ref:PLC15-350-630</t>
  </si>
  <si>
    <t>Projeto arquitetônico executivo unifamiliar de obra nova com área até 50m² (sem repetições)</t>
  </si>
  <si>
    <t>1.115,00</t>
  </si>
  <si>
    <t>Projeto arquitetônico executivo unifamiliar de obra nova com área total até 200m² sem repetições (área total -</t>
  </si>
  <si>
    <t>50,00m²)</t>
  </si>
  <si>
    <t>Projeto arquitetônico executivo unifamiliar de obra nova com área total acima de 200m² (sem repetições)</t>
  </si>
  <si>
    <t>Projeto arquitetônico executivo de obras novas de galpões, oficinas, telheiros, garagens, armazéns, silos,</t>
  </si>
  <si>
    <t>trapiches, depósitos, pavilhão de exposições, píer, atracadouros (sem repetições)</t>
  </si>
  <si>
    <t>Projeto arquitetônico executivo de indústrias, supermercados, ginásio de esportes, piscinas cobertas, cozinhas</t>
  </si>
  <si>
    <t>industriais, postos de serviços (sem repetições)</t>
  </si>
  <si>
    <t>Projeto arquitetônico executivo de escolas, creches, quartéis, delegacias, cadeias públicas, postos policiais,</t>
  </si>
  <si>
    <t>terminais turísticos, restaurantes, lanchonetes, quiosques bares, lojas, boates, sanitários públicos, quiosques</t>
  </si>
  <si>
    <t>(sem repetições)</t>
  </si>
  <si>
    <t>Projeto arquitetônico executivo de habitação coletiva, prédios para escritórios, consultórios, administrativos,</t>
  </si>
  <si>
    <t>públicos, edifício garagem, rodoviárias, aeroportos, bibliotecas, shopping, centros comerciais (sem repetições)</t>
  </si>
  <si>
    <t>Projeto arquitetônico executivo bancos, clubes, museus, monumentos, instituições religiosas, centros de</t>
  </si>
  <si>
    <t>convenções, hotéis, penitenciárias(sem repetições)</t>
  </si>
  <si>
    <t>Projeto arquitetônico executivo de hospitais, laboratórios, clinicas com internamento, estúdios de rádio e TV,</t>
  </si>
  <si>
    <t>teatros, cinemas (sem repetições)</t>
  </si>
  <si>
    <t>Luminária de embutir com aletas, para lâmpada fluorescente, 2 x 32w, ref. C-2359, da Lustres Projeto ou similar</t>
  </si>
  <si>
    <t>82,88</t>
  </si>
  <si>
    <t>Caixa descarga embutir com acabamento inox (Montana, linha Montreal ou similar)</t>
  </si>
  <si>
    <t>237,35</t>
  </si>
  <si>
    <t>Luminária de sobrepor com aletas, para lâmpada fluorescente, 2 x 32w, ref. C-2359, da Lustres Projeto ou similar</t>
  </si>
  <si>
    <t>Luminária de sobrepor com aletas, para lâmpada fluorescente compacta, 2 x 26w, ref. C-2313, da Lustres Projeto</t>
  </si>
  <si>
    <t>334,90</t>
  </si>
  <si>
    <t>530,42</t>
  </si>
  <si>
    <t>565,41</t>
  </si>
  <si>
    <t>Saboneteira em plástico ABS, para sabonete líquido, da JNS, ref. J7 ou similar</t>
  </si>
  <si>
    <t>242,40</t>
  </si>
  <si>
    <t>578,67</t>
  </si>
  <si>
    <t>Escora tubular convencional tipo "a" (h=2,11 à 3,20 m) c/acessórios para lajes e vigas maciças (aluguel mensal)</t>
  </si>
  <si>
    <t>Escora tubular convencional tipo "b" (h=3,00 à 4,50 m) c/acessórios para lajes e vigas maciças (aluguel mensal</t>
  </si>
  <si>
    <t>Escora tubular convencional tipo "c" (h=1,76 à 2,80 m) c/acessórios para lajes e vigas maciças (aluguel mensal)</t>
  </si>
  <si>
    <t>355,97</t>
  </si>
  <si>
    <t>Impermeabilizante à base de alcatrão para madeiras brutas, Piche Extra (Vedacit ou similar)</t>
  </si>
  <si>
    <t>2.770,98</t>
  </si>
  <si>
    <t>317,55</t>
  </si>
  <si>
    <t>121,43</t>
  </si>
  <si>
    <t>108,37</t>
  </si>
  <si>
    <t>Coração em fibra de vidro, com pintura automotiva, para fixação em marco inaugural - tamanho pequeno</t>
  </si>
  <si>
    <t>2.300,99</t>
  </si>
  <si>
    <t>160,05</t>
  </si>
  <si>
    <t>2.200,00</t>
  </si>
  <si>
    <t>Piso alta resistencia, e=10mm, aplicado em degraus de escada, polido até o esmeril 400 e encerado</t>
  </si>
  <si>
    <t>121,84</t>
  </si>
  <si>
    <t>Exaustor anti-câmara de 1120m³/h e 15mmca, Modelo: GVS SF 9/9   Marca: Otam ou similar</t>
  </si>
  <si>
    <t>150,23</t>
  </si>
  <si>
    <t>Coração em fibra de vidro, com pintura automotiva, para fixação em marco inaugural - tamanho médio</t>
  </si>
  <si>
    <t>Coração em fibra de vidro, com pintura automotiva, para fixação em marco inaugural - tamanho grande</t>
  </si>
  <si>
    <t>Placa em chapa de aço galvanizado nº20, dim 6,25 x 0,60m, inclusive letreiro da escola e tubos de sustentação de</t>
  </si>
  <si>
    <t>6.409,50</t>
  </si>
  <si>
    <t>1.411,36</t>
  </si>
  <si>
    <t>transparente, com poste de 2,5m (tecnolux - ref.cw-350/1 ou similar)</t>
  </si>
  <si>
    <t>505,66</t>
  </si>
  <si>
    <t>lente de cristal temperado (tecnolux - ref. bw -5/3   ou similar)</t>
  </si>
  <si>
    <t>Perfil Aço, TDC, para sistema de flangeamento em ar condicionado</t>
  </si>
  <si>
    <t>34,03</t>
  </si>
  <si>
    <t>206,31</t>
  </si>
  <si>
    <t>519,37</t>
  </si>
  <si>
    <t>844,84</t>
  </si>
  <si>
    <t>841,84</t>
  </si>
  <si>
    <t>com acabamento polido, h=0,90m</t>
  </si>
  <si>
    <t>Pastilha em porcelana esmaltada, 5 x 5 cm, cor marrom marajó, linha Gran, ref.GR-704, marca NGK ou similar</t>
  </si>
  <si>
    <t>Pastilha em porcelana esmaltada, 5 x 5 cm, cor bege muriaé, linha Maison, ref. MR-125, marca NGK ou similar</t>
  </si>
  <si>
    <t>Forro de gesso acartonado, cor branca, placa 1243 x 618mm,   marca GYPSUM, modelo gessolyne ou similar -</t>
  </si>
  <si>
    <t>429,21</t>
  </si>
  <si>
    <t>Vaso sanitário com caixa de descarga acoplada, linha thema ecoflush, 3/6 lt, ref. 25353/25570, INCEPA ou similar</t>
  </si>
  <si>
    <t>628,56</t>
  </si>
  <si>
    <t>442,79</t>
  </si>
  <si>
    <t>Cuba de semi-encaixe, dim. 49 x 40cm, INCEPA, linha ocean pacific, ref. 63027 ou siimilar</t>
  </si>
  <si>
    <t>659,90</t>
  </si>
  <si>
    <t>108,71</t>
  </si>
  <si>
    <t>Luminaria tipo plafon, block média, 19x19cm, ref:1L - YJ053601M, Bronzeart ou similar</t>
  </si>
  <si>
    <t>141,84</t>
  </si>
  <si>
    <t>Refletor para lampada halogena palito 300w, cor branco, ref: HFL3BC, Bronzearte ou similar</t>
  </si>
  <si>
    <t>Placa de identificação em aço escovado, dobrado nas extremidades dim. 21 x 11cm</t>
  </si>
  <si>
    <t>Patch panel 24 portas cat 6</t>
  </si>
  <si>
    <t>Estrutura p/tabela de basquete móvel em tubo aço galvanizado 2", com tabela e cesta</t>
  </si>
  <si>
    <t>6.327,26</t>
  </si>
  <si>
    <t>Impermeabilizante semi-flexível com tinta alfaltica, bi-componente, Viaplus 1000, Viapol ou similar</t>
  </si>
  <si>
    <t>645,81</t>
  </si>
  <si>
    <t>extremidades, com acabamento polido, h=0,40m</t>
  </si>
  <si>
    <t>Projeto estrutural de aço/alumínio/madeira incluindo fundações de   até 500m²</t>
  </si>
  <si>
    <t>Projeto estrutural de aço/alumínio/madeira incluindo fundações acima de   até 500m²</t>
  </si>
  <si>
    <t>Projeto elétrico de edificações comuns incluindo áreas urbanizadas acima de 500m²</t>
  </si>
  <si>
    <t>Projeto elétrico de edificações especiais ( hospitais, fábricas, penitenciárias, etc) com grupo motor gerador e</t>
  </si>
  <si>
    <t>subestação, incluindo áreas urbanizadas até 500m²</t>
  </si>
  <si>
    <t>subestação, incluindo áreas urbanizadas acima de 500m²</t>
  </si>
  <si>
    <t>Projeto de iluminação de áreas externas (praças, calçadões, orlas, complexo com várias edificações, etc) até</t>
  </si>
  <si>
    <t>100.000m²</t>
  </si>
  <si>
    <t>Projeto de iluminação de áreas externas (praças, calçadões, orlas, complexo com várias edificações, etc) acima</t>
  </si>
  <si>
    <t>de 100.000m²</t>
  </si>
  <si>
    <t>Mobilização e instalção de 01 equipamento de sondagem, distância acima de 20 km</t>
  </si>
  <si>
    <t>Grade de ferro composta de barras verticais quadradas 1/2" cada 12,5cm, soldadas em quatro barras chata</t>
  </si>
  <si>
    <t>horizontais 1 1/2" x 3/16" (2 + 2)   montantes em perfil UDC simples 75 x 38 x 2,65mm</t>
  </si>
  <si>
    <t>Poste F-5125 com duas petalas, 2,00 mt, em tubo de aço zincado e pintado - Lustres Projeto ou similar</t>
  </si>
  <si>
    <t>511,37</t>
  </si>
  <si>
    <t>Luminária de sobrepor com aletas, para lâmpada fluorescente, 4 x 16w, ref. C-2342, da Lustres Projeto ou similar</t>
  </si>
  <si>
    <t>169,84</t>
  </si>
  <si>
    <t>Luminária de sobrepor com aletas, para lâmpada fluorescente, 2 x 16w, ref. C-2359, da Lustres Projeto ou similar</t>
  </si>
  <si>
    <t>Lampada fluorescente eletronica PL 45W / 127V (compacta integrada), E-27, SADOKIN ou similar</t>
  </si>
  <si>
    <t>29,30</t>
  </si>
  <si>
    <t>609,82</t>
  </si>
  <si>
    <t>146,27</t>
  </si>
  <si>
    <t>Projeto de rede de esgoto sanitário com tratamento simples com área até 500m² (fossa e filtro, sumidouro ou</t>
  </si>
  <si>
    <t>DAFA)</t>
  </si>
  <si>
    <t>Projeto de rede de esgoto sanitário com tratamento simples com área acima de 500m² (fossa e filtro, sumidouro ou</t>
  </si>
  <si>
    <t>Poste decorativo em aluminio preto, p/ 1 globo leitoso, h=2,00m, ref.PJ-30/1, Clarão ou similar</t>
  </si>
  <si>
    <t>210,96</t>
  </si>
  <si>
    <t>Disjuntor monopolar DR 20 A, dispositivo residual diferencial, corrente de carga 30mA</t>
  </si>
  <si>
    <t>294,62</t>
  </si>
  <si>
    <t>Projeto Hidraúlico - Água fria com área até 500m²</t>
  </si>
  <si>
    <t>Projeto de Tratamento de Esgoto (fossa e filtro, sumidouro ou DAFA, no caso de contratação apenas do tratamento)</t>
  </si>
  <si>
    <t>com área até 500m²</t>
  </si>
  <si>
    <t>com área acima 500m²</t>
  </si>
  <si>
    <t>Projeto de Cabeamento Estruturado com área até 500m²</t>
  </si>
  <si>
    <t>Coluna suspensa de louça para lavatório, linha Vogue Plus Conforto, ref: C-510, DECA ou similar</t>
  </si>
  <si>
    <t>240,25</t>
  </si>
  <si>
    <t>Grade de ferro com barras verticais chatas 2"x1/4" espaçadas de 12,5cm, soldadas em 4 barras (2 + 2) horizontais</t>
  </si>
  <si>
    <t>2"x1/4" e montantes com barra quadrada de 1" a cada 3m.</t>
  </si>
  <si>
    <t>Quadro de comando para 2 bombas de recalques de 5 cv, trifásica, 220 volts com chave seletora, acionamento</t>
  </si>
  <si>
    <t>2.126,08</t>
  </si>
  <si>
    <t>manual / automático, relé de sobrecarga e contatora</t>
  </si>
  <si>
    <t>Cerâmica 60 x 60 cm, Eliane, cor bege, linha Bianco Plus polido (porcelanato) ou similar</t>
  </si>
  <si>
    <t>Rejunte com argamassa epóxi p/revestimentos cerâmicos, porcelanatos e pedras especiais, Kit Epóxi Fino Toque,</t>
  </si>
  <si>
    <t>Portokoll ou similar</t>
  </si>
  <si>
    <t>253,85</t>
  </si>
  <si>
    <t>Chapa de aço galvanizado nº 26 - (4,425 KG/M²) - e=0,5mm - dimensões 2,00x1,00m</t>
  </si>
  <si>
    <t>4.156,16</t>
  </si>
  <si>
    <t>Escada horizontal em aço galvanizado ø=2", dim: 0,82x3,98x1,80m, inclusive aplicação de zarcão e pintada com</t>
  </si>
  <si>
    <t>esmalte sintético, Sergipark ou similar</t>
  </si>
  <si>
    <t>182,77</t>
  </si>
  <si>
    <t>Banheira em fibra de vidro, com as seguintes dimensões: largura do fundo 37cm, largura superior 60cm, altura</t>
  </si>
  <si>
    <t>35cm e comprimento de 1,70m</t>
  </si>
  <si>
    <t>Eletrocalha metálica perfurada 600 x 100 x 3000 mm, Leitofort (Mopa ou similar)</t>
  </si>
  <si>
    <t>77,23</t>
  </si>
  <si>
    <t>Tê horizontal 600 x 155mm para eletrocalha metálica, Leitofort (ref. Mopa ou similar)</t>
  </si>
  <si>
    <t>Curva horizontal 600 x 155 mm para eletrocalha metálica, 90°, Leitofort (ref.: Mopa ou similar)</t>
  </si>
  <si>
    <t>Cotovelo 90º reto 600 x 100 mm para eletrocalha metálica, Leitofort (ref.: Mopa ou similar)</t>
  </si>
  <si>
    <t>119,59</t>
  </si>
  <si>
    <t>Junção com aba 100 mm para eletrocalha metálica, Leitofort (ref.: Mopa ou similar)</t>
  </si>
  <si>
    <t>Engenheiro júnior - até 5 anos de experiência - mensalista - Fonte SEINFRA/SE - ref. mês 01/18 - 40h - Rev 01</t>
  </si>
  <si>
    <t>8.109,00</t>
  </si>
  <si>
    <t>Engenheiro Pleno - de 5 a 15   anos de experiência - mensalista - Fonte SEINFRA/SE - ref. mês 01/18 - 40h - Rev</t>
  </si>
  <si>
    <t>9.325,35</t>
  </si>
  <si>
    <t>Engenheiro sênior - mais de 15 anos de experiência - mensalista - Fonte SEINFRA/SE - ref. mês 01/18 - 40h - Rev</t>
  </si>
  <si>
    <t>10.724,15</t>
  </si>
  <si>
    <t>Técnico Nível Médio Júnior- mensalista - Fonte SEINFRA/SE - ref. mês 01/18 - 40h - Rev 01</t>
  </si>
  <si>
    <t>2.679,20</t>
  </si>
  <si>
    <t>Técnico Nível Médio Sênior - mensalista - Fonte SEINFRA/SE - ref. mês 01/18 - 40h - Rev 01</t>
  </si>
  <si>
    <t>3.081,08</t>
  </si>
  <si>
    <t>Técnico em informática - mensalista - Fonte SEINFRA/SE - ref. mês 01/18 - 40h - Rev 01</t>
  </si>
  <si>
    <t>1.788,76</t>
  </si>
  <si>
    <t>Auxiliar administrativo - mensalista - Fonte SEINFRA/SE - ref. mês 01/18 - 40h - Rev 01</t>
  </si>
  <si>
    <t>1.245,04</t>
  </si>
  <si>
    <t>Digitador - mensalista - Fonte SEINFRA/SE - ref. mês 01/18</t>
  </si>
  <si>
    <t>Técnico cadastro - mensalista -   Rev 01</t>
  </si>
  <si>
    <t>Desenhista Cadista - Fonte SEINFRA/SE - ref. mês 01/18 - 40h</t>
  </si>
  <si>
    <t>Perfil Aço, Cantoneira abas iguais - 1" x 1/4" (2,22 kg/m)</t>
  </si>
  <si>
    <t>Luminária de embutir com aletas, para lâmpada fluorescente, 2 x 16w, ref. C-2359, da Lustres Projeto ou similar</t>
  </si>
  <si>
    <t>57,69</t>
  </si>
  <si>
    <t>Luminária de embutir com aletas, para lâmpada fluorescente, 4 x 16w, ref. C-2342, da Lustres Projeto ou similar</t>
  </si>
  <si>
    <t>164,21</t>
  </si>
  <si>
    <t>Luminária tipo plafon (sobrepor) c/difusor em vidro fosco ref:DP-2073-01, Lustre Projeto ou similar</t>
  </si>
  <si>
    <t>Luminária tipo olho de boi, em aluminio pintado, ref: C-2326, Lustre Projeto ou similar</t>
  </si>
  <si>
    <t>Interruptor com controle para ventilador de teto, ref.1331-V2, Siemens ou similar</t>
  </si>
  <si>
    <t>Mobilização e instalação de 01 equipamento de sondagem, distância maior que 10KM e até 20KM</t>
  </si>
  <si>
    <t>77,60</t>
  </si>
  <si>
    <t>Cruzeta 90º 600 x 155 mm para eletrocalha perfurada metálica (ref.: mopa ou similar)</t>
  </si>
  <si>
    <t>Tomada dupla para telefone padrão Telebrás, 4"x4", inclusive RJ11, embutir, completa, ref.57140/072, Tramontina</t>
  </si>
  <si>
    <t>Laje pré-fabricada treliçada para piso ou cobertura, h=16cm, el. enchimento em bloco EPS, h=12cm</t>
  </si>
  <si>
    <t>332,54</t>
  </si>
  <si>
    <t>Quadro de comando para 2 bombas de recalques de 1/3 a 2 cv, trifásica, 220 volts, com chave seletora,</t>
  </si>
  <si>
    <t>1.941,24</t>
  </si>
  <si>
    <t>acionamento manual/automático, relé de sobrecarga e contatora</t>
  </si>
  <si>
    <t>295,87</t>
  </si>
  <si>
    <t>Chapa de aço galvanizado nº 24 - e=0,65mm - dimensões 2,00x1,00m (5,645 kg/m2)</t>
  </si>
  <si>
    <t>Central PABX híbrida, capacidade 16 linhas e 40 ramais, mod.Impacta 94, Intelbrás ou similar</t>
  </si>
  <si>
    <t>5.131,51</t>
  </si>
  <si>
    <t>161,99</t>
  </si>
  <si>
    <t>Válvula retenção em latão com rosca de 1/2"NPT x 5/8"UNC, ref. X P-13 UCV, p/instalações gás</t>
  </si>
  <si>
    <t>57,90</t>
  </si>
  <si>
    <t>508,53</t>
  </si>
  <si>
    <t>259,00</t>
  </si>
  <si>
    <t>43,23</t>
  </si>
  <si>
    <t>Bomba Schneider mod BPI, 5cv, c/motor elétrico, sucção e recalque d=2 1/2" x 2 1/2" (incendio)</t>
  </si>
  <si>
    <t>3.335,41</t>
  </si>
  <si>
    <t>Mobilização e desmobilização de pessoal e equipamentos de sondagem por poço de visita e a trado em Aracaju</t>
  </si>
  <si>
    <t>1.385,00</t>
  </si>
  <si>
    <t>Mobilização e desmobilização de pessoal e equipamentos de sondagem por poço de visita e a trado até 30 km de</t>
  </si>
  <si>
    <t>1.820,00</t>
  </si>
  <si>
    <t>Aracaju</t>
  </si>
  <si>
    <t>Mobilização e desmobilização de pessoal e equipamentos de sondagem por poço de visita e a trado - 31 a 60 km de</t>
  </si>
  <si>
    <t>2.295,00</t>
  </si>
  <si>
    <t>Mobilização e desmobilização de pessoal e equipamentos de sondagem por poço de visita e a trado - 61 a 100 km de</t>
  </si>
  <si>
    <t>2.555,00</t>
  </si>
  <si>
    <t>Mobilização e desmobilização de pessoal e equipamentos de sondagem por poço de visita e a trado - maior que 100</t>
  </si>
  <si>
    <t>3.415,00</t>
  </si>
  <si>
    <t>km de Aracaju</t>
  </si>
  <si>
    <t>Deslocamento de equipamento de sondagem a trado e/ou poço de visita, entre furos na mesma área (Distância de 30</t>
  </si>
  <si>
    <t>a 100 m)</t>
  </si>
  <si>
    <t>Deslocamento de equipamento de sondagem a trado e/ou poço de visita, entre furos na mesma área (Distância de 101</t>
  </si>
  <si>
    <t>a 500 m)</t>
  </si>
  <si>
    <t>1.145,00</t>
  </si>
  <si>
    <t>Central de alarme e detecção de incendio, capacidade: 2 baterias, 8 laços, com 2 linhas, mod.VR-8L, Verin ou</t>
  </si>
  <si>
    <t>202,43</t>
  </si>
  <si>
    <t>232,86</t>
  </si>
  <si>
    <t>209,61</t>
  </si>
  <si>
    <t>153,09</t>
  </si>
  <si>
    <t>356,54</t>
  </si>
  <si>
    <t>Lustres Projeto ou similar</t>
  </si>
  <si>
    <t>Arandela de uso externo em tubo de aço zincado e pintado, com difusor em vidro leitoso brilhante, da XOULUX,</t>
  </si>
  <si>
    <t>ref. B-706/1 ou similar</t>
  </si>
  <si>
    <t>Cortina divisória de leito em PVC (vinil), largura de 1,80m, com trilhos e acessórios, da Br Goods ou similar</t>
  </si>
  <si>
    <t>243,59</t>
  </si>
  <si>
    <t>Resfriador de líquido, 100 TR - Compressor parafuso - Gás R407-C, Microprocesador</t>
  </si>
  <si>
    <t>Equipe Topográfica de Campo Completa ( com equipamento) e escritório (Processamento e desenho)</t>
  </si>
  <si>
    <t>1.410,00</t>
  </si>
  <si>
    <t>138,22</t>
  </si>
  <si>
    <t>Aluguel de escada de acesso para andaime fachadeiro (aluguel mensal) m² x mês - Largura=1,20m; extensão do</t>
  </si>
  <si>
    <t>lance=4,80m c/ patamares</t>
  </si>
  <si>
    <t>Aluguel de escada de marinheiro c/ proteção, para andaime fachadeiro (aluguel mensal) und x mês - Altura=2,00m</t>
  </si>
  <si>
    <t>Esticador para cabo de aço, olhal-olhal, diâmetro da porca 1 1/8" - carga de trabalho 5.500kg - Linha Pesada -</t>
  </si>
  <si>
    <t>278,78</t>
  </si>
  <si>
    <t>Norma DIN 1480</t>
  </si>
  <si>
    <t>Soquete tipo cunha para cabo de aço D=7/8" - carga máxima de trabalho = 6.000kg</t>
  </si>
  <si>
    <t>1.585,73</t>
  </si>
  <si>
    <t>480,37</t>
  </si>
  <si>
    <t>Suporte metálico em chapa de aço e=1/2", dim. 18cm x 25cm, pintada com epox e esmalte sintético 2 demãos cada,</t>
  </si>
  <si>
    <t>154,79</t>
  </si>
  <si>
    <t>com 4 furos diam. 17,5mm</t>
  </si>
  <si>
    <t>Suporte metálico em 2 chapas de aço soldadas e=1/2", dim. [18cm x 25cm]+[18 a 10cm x 15cm], pintadas com epox e</t>
  </si>
  <si>
    <t>296,43</t>
  </si>
  <si>
    <t>esmalte sintético duas demãos cada, com um furo diam. 24mm</t>
  </si>
  <si>
    <t>Suporte metálico em chapa de aço e=1/4", dim. 20cm x 40cm, pintada com epox e esmalte sintético 2 demãos cada,</t>
  </si>
  <si>
    <t>113,74</t>
  </si>
  <si>
    <t>com 12 furos diam. 14mm</t>
  </si>
  <si>
    <t>Suporte metálico em chapa de aço e=1/4", dim. [15cm a 36cm] x 96cm, pintada com epox e esmalte sintético 2</t>
  </si>
  <si>
    <t>583,87</t>
  </si>
  <si>
    <t>demãos cada, com 7 furos diam. 14mm</t>
  </si>
  <si>
    <t>8.998,09</t>
  </si>
  <si>
    <t>Suporte metálico em chapa de aço e=1/4", dim. 12cm x 30cm, pintada com epox e esmalte sintético 2 demãos cada,</t>
  </si>
  <si>
    <t>com 5 furos diam. 14mm</t>
  </si>
  <si>
    <t>Luminária p/iluminação pública de avenidas c/ refrator em vidro, Tecnolux CW-400 (ou similar)</t>
  </si>
  <si>
    <t>Pastilha em porcelana esmaltada, 2,5 x 2,5 cm, cor vermelho Açores, ref: SG 8010/0, linha Atlantico, marca Atlas</t>
  </si>
  <si>
    <t>Alicate de compressão para terminais de compressão de cabos com seção até 120mm2</t>
  </si>
  <si>
    <t>Alicate de compressão para terminais de compressão de cabos com seção até 150mm2 a 300mm2</t>
  </si>
  <si>
    <t>ESPUMA DE POLIURETANO E=20 A 25MM TEMP DE TRABALHO -50 A +100 GC DENS 29 A 35KG/M3</t>
  </si>
  <si>
    <t>46,89</t>
  </si>
  <si>
    <t>71,20</t>
  </si>
  <si>
    <t>301,77</t>
  </si>
  <si>
    <t>5.146,26</t>
  </si>
  <si>
    <t>Búrica em tubo galvanizado, montantes de tubos 4", medindo 2,70m, suportes em tubos 2", policarbonato alveolar</t>
  </si>
  <si>
    <t>e=8mm, med 7,00 x 2,00m, bancos em tubo galv.1 1/2", c/ ch. galv. 14, fechamento do fundo em chapa galv. 18, c/</t>
  </si>
  <si>
    <t>pintura automotiva PU</t>
  </si>
  <si>
    <t>Banco de reserva para campo de futebol com cobertura - 2,41x1,5x4m - 8 lugares - Physicus ou similar</t>
  </si>
  <si>
    <t>Compressor Chiaperini Ar Direto G3 com KIT Pintura, Limpeza, Encher e Calibrar Pneus</t>
  </si>
  <si>
    <t>Mangueira em polietileno linear de baixa densidade, perfurada a raio laser, para irrigação, com ø=28mm, ref.</t>
  </si>
  <si>
    <t>I100/15, da Santeno ou similar</t>
  </si>
  <si>
    <t>Peça de madeira 3a/4A qualidade 7,5 x 12,5 cm (3" x 5") - 0,009375m3/m, não aparelhada</t>
  </si>
  <si>
    <t>Bate maca em chapa de aço inox 304, esp. 1,0mm acab. polido ou escovado, dim. 800x200mm</t>
  </si>
  <si>
    <t>1.889,02</t>
  </si>
  <si>
    <t>Gradil Nylofor 3D, malha 20x5cm, Ø 5mm 250x103 cm, pintura branca, verde e preta, Belgo ou similar, inclusive</t>
  </si>
  <si>
    <t>postes e acessórios</t>
  </si>
  <si>
    <t>Poste de gradil Nylofor 3D, h=1,50m, seção de 4x6cm, pintura branca, Belgo ou similar</t>
  </si>
  <si>
    <t>Guarda-corpo tubo ferro galvanizado 1 1/2", alt=98cm, p/fixação em piso, (modelo p/cadeirantes)</t>
  </si>
  <si>
    <t>152,56</t>
  </si>
  <si>
    <t>Guarda-corpo em tubo de aço inox ø=1 1/2", duplo, montantes e fechamento em tubo 1 1/2", h= 96cm, c/acabamento</t>
  </si>
  <si>
    <t>594,53</t>
  </si>
  <si>
    <t>polido, p/fixação em piso</t>
  </si>
  <si>
    <t>Guarda-corpo em tubo de aço inox ø=1 1/2", duplo, p/fixação na parede, L=28cm, c/acabamento polido</t>
  </si>
  <si>
    <t>630,33</t>
  </si>
  <si>
    <t>Pastilha de vidro, 2,5 x 2,5 cm, cor vermelho, ref: D 4010, linha Cristal, marca Vitrocolori ou similar</t>
  </si>
  <si>
    <t>103,67</t>
  </si>
  <si>
    <t>Verniz Polisten-Stain p/proteção de superfícies de madeira, ação fungicida e inseticida, cor transparente,</t>
  </si>
  <si>
    <t>Sayerlack ou similar</t>
  </si>
  <si>
    <t>Execução de estaca rotativa injetada, exclusive cimento, agregados e aço - Ø250mm</t>
  </si>
  <si>
    <t>129.499,87</t>
  </si>
  <si>
    <t>Luminária externa tipo arandela, ref.CWA-377, P/fixação na parede com base em aço zincado, globo poliet.</t>
  </si>
  <si>
    <t>leitoso, Tecnolux ou similar</t>
  </si>
  <si>
    <t>Luminária de embutir no forro, ref.CE-2495, em aluminio repuxado, Tecnolux ou similar</t>
  </si>
  <si>
    <t>Luminária de embutir em gramados ou jardins, ref.BW-544, em aluminio fundido, com vidro temperado, Tecnolux ou</t>
  </si>
  <si>
    <t>329,93</t>
  </si>
  <si>
    <t>1.102,34</t>
  </si>
  <si>
    <t>Execução de estaca rotativa injetada, exclusive cimento, agregados e aço - Ø300mm</t>
  </si>
  <si>
    <t>Execução de estaca rotativa injetada, exclusive cimento, agregados e aço - Ø320mm</t>
  </si>
  <si>
    <t>Grupo gerador, modelo GEHC-260, Heimer ou similar, potencia stand-by 260KVA e potencia continua 234KVA,</t>
  </si>
  <si>
    <t>98.201,19</t>
  </si>
  <si>
    <t>tensão:220/127V, frequencia 60 Hz, c/quadro comando automatico, motor diesel 6CTAA8.3-G1, consumo:50 L/h</t>
  </si>
  <si>
    <t>58,49</t>
  </si>
  <si>
    <t>Porta em madeira compensada canela, 80 x 210cm, lisa, semi-oca, c/visor 0,16m2, inclusive vidro 4mm</t>
  </si>
  <si>
    <t>229,88</t>
  </si>
  <si>
    <t>Porta em madeira compensada canela, 90 x 210cm, lisa, semi-oca, c/visor 0,16m2, inclusive vidro 4mm</t>
  </si>
  <si>
    <t>246,16</t>
  </si>
  <si>
    <t>Caixa em fibra para regulador de 2º estágio com tampa aberta com 28 x 40 x 12 cm</t>
  </si>
  <si>
    <t>160,64</t>
  </si>
  <si>
    <t>Pastilha de vidro, 3 x 3cm, marca Vidro Real, Linha Cristallo, cor vermelho ref. 550 ou similar</t>
  </si>
  <si>
    <t>595,79</t>
  </si>
  <si>
    <t>90,16</t>
  </si>
  <si>
    <t>109,37</t>
  </si>
  <si>
    <t>174,68</t>
  </si>
  <si>
    <t>127,52</t>
  </si>
  <si>
    <t>171,37</t>
  </si>
  <si>
    <t>57,47</t>
  </si>
  <si>
    <t>96,90</t>
  </si>
  <si>
    <t>568,71</t>
  </si>
  <si>
    <t>Registro esfera VS soldável para irrigação Ø 50mm</t>
  </si>
  <si>
    <t>Central de alarme digital com 2 baterias Ademco vista 50 ou similar (até 40 pontos)</t>
  </si>
  <si>
    <t>1.935,52</t>
  </si>
  <si>
    <t>QEF - Quadro elétrico de força em chapa de aço com pintura epoxi na cor cinza ral, IP54, 1700x800x600mm com</t>
  </si>
  <si>
    <t>17.997,10</t>
  </si>
  <si>
    <t>disjuntores, barramentos e acessórios de montagens</t>
  </si>
  <si>
    <t>QEF - 1 - Quadro elétrico de força em chapa de aço com pintura epoxi na cor cinza ral, IP54, 800x500x200mm com</t>
  </si>
  <si>
    <t>3.453,73</t>
  </si>
  <si>
    <t>QEF - 3 - Quadro elétrico de força em chapa de aço com pintura epoxi na cor cinza ral, IP54, 800x500x200mm com</t>
  </si>
  <si>
    <t>3.609,96</t>
  </si>
  <si>
    <t>QEF - 4 - Quadro elétrico de força em chapa de aço com pintura epoxi na cor cinza ral, IP54, 800x500x200mm com</t>
  </si>
  <si>
    <t>3.958,44</t>
  </si>
  <si>
    <t>QFC - 01/02 - Quadro elétrico de força e comando em chapa de aço com pintura epoxi na cor cinza ral, IP54,</t>
  </si>
  <si>
    <t>14.913,43</t>
  </si>
  <si>
    <t>800x600x200mm com disjuntores, barramentos e acessórios de montagens</t>
  </si>
  <si>
    <t>QEF - 2 - Quadro elétrico de força em chapa de aço com pintura epoxi na cor cinza ral, IP54, 600x500x200mm com</t>
  </si>
  <si>
    <t>2.338,52</t>
  </si>
  <si>
    <t>QFC - 03/04/05/06/09 - Quadro elétrico de força e comando em chapa de aço com pintura epoxi na cor cinza ral,</t>
  </si>
  <si>
    <t>14.117,87</t>
  </si>
  <si>
    <t>IP54, 600x600x200mm com disjuntores, barramentos e acessórios de montagens</t>
  </si>
  <si>
    <t>QFC - 07/08 - Quadro elétrico de força e comando em chapa de aço com pintura epoxi na cor cinza ral, IP54,</t>
  </si>
  <si>
    <t>600x500x200mm com disjuntores, barramentos e acessórios de montagens</t>
  </si>
  <si>
    <t>QFC - 10 - Quadro elétrico de força e comando em chapa de aço com pintura epoxi na cor cinza ral, IP54,</t>
  </si>
  <si>
    <t>7.806,38</t>
  </si>
  <si>
    <t>QFC - 11 - Quadro elétrico de força e comando em chapa de aço com pintura epoxi na cor cinza ral, IP54, com</t>
  </si>
  <si>
    <t>QFC - AG - Quadro elétrico de força e comando em chapa de aço com pintura epoxi na cor cinza ral, IP54,</t>
  </si>
  <si>
    <t>44.156,14</t>
  </si>
  <si>
    <t>1900X800X600 com disjuntores, barramentos e acessórios de montagens</t>
  </si>
  <si>
    <t>Luminária de sobrepor com alojamento externo em alumínio repuxado, equipada com vidro temperado 4mm, fosco,</t>
  </si>
  <si>
    <t>marca Bella Luce. ref. BL-260 ou similar</t>
  </si>
  <si>
    <t>317,87</t>
  </si>
  <si>
    <t>510,16</t>
  </si>
  <si>
    <t>difusor prismáticos em acrílico, da Lumicenter, ref. CES01-P1400 ou similar</t>
  </si>
  <si>
    <t>QDCL-1 - Quadro / Painel em chapa de aço com pintura eletrostática a pó na cor cinza ral, grau de proteção IP</t>
  </si>
  <si>
    <t>1.839,62</t>
  </si>
  <si>
    <t>54, com disjuntores, barramentos e acessórios de montagem - 800x500x200mm</t>
  </si>
  <si>
    <t>Luminária de sobrepor em alumínio fundido, com difusor em vidro, da Wetzel, ref. IPT 26/01 ou similar</t>
  </si>
  <si>
    <t>QDCL-1 - Comando iluminação - Quadro / Painel em chapa de aço com pintura eletrostática a pó poliester na cor</t>
  </si>
  <si>
    <t>1.771,15</t>
  </si>
  <si>
    <t>cinza ral, grau de proteção IP 54, com disjuntores, barramentos e acessórios de montagem - 800x500x200mm</t>
  </si>
  <si>
    <t>QDCL-2 - Quadro / Painel em chapa de aço com pintura eletrostática a pó poliester na cor cinza ral, grau de</t>
  </si>
  <si>
    <t>942,90</t>
  </si>
  <si>
    <t>proteção IP 54, com disjuntores, barramentos e acessórios de montagem - 500x400x200mm</t>
  </si>
  <si>
    <t>989,05</t>
  </si>
  <si>
    <t>QDCL-2.1 - Quadro / Painel em chapa de aço com pintura eletrostática a pó poliester na cor cinza ral, grau de</t>
  </si>
  <si>
    <t>QDCL-2.1 - Comando de iluminação - Quadro / Painel em chapa de aço com pintura eletrostática a pó poliester na</t>
  </si>
  <si>
    <t>cor cinza ral, grau de proteção IP 54, com disjuntores, barramentos e acessórios de montagem - 600x500x200mm</t>
  </si>
  <si>
    <t>QDCL-2.2 - Quadro / Painel em chapa de aço com pintura eletrostática a pó poliester na cor cinza ral, grau de</t>
  </si>
  <si>
    <t>QDCL-3 - Quadro / Painel em chapa de aço com pintura eletrostática a pó poliester na cor cinza ral, grau de</t>
  </si>
  <si>
    <t>998,35</t>
  </si>
  <si>
    <t>QDCL-3.1 - Quadro / Painel em chapa de aço com pintura eletrostática a pó poliester na cor cinza ral, grau de</t>
  </si>
  <si>
    <t>QDCL-3.2 - Quadro / Painel em chapa de aço com pintura eletrostática a pó poliester na cor cinza ral, grau de</t>
  </si>
  <si>
    <t>QDCL-4 - Quadro / Painel em chapa de aço com pintura eletrostática a pó poliester na cor cinza ral, grau de</t>
  </si>
  <si>
    <t>1.072,29</t>
  </si>
  <si>
    <t>QDCL-4.1 - Quadro / Painel em chapa de aço com pintura eletrostática a pó poliester na cor cinza ral, grau de</t>
  </si>
  <si>
    <t>915,17</t>
  </si>
  <si>
    <t>QDCL-5 - Quadro / Painel em chapa de aço com pintura eletrostática a pó poliester na cor cinza ral, grau de</t>
  </si>
  <si>
    <t>1.027,95</t>
  </si>
  <si>
    <t>QDCL-5 - Comando de iluminação -   Quadro / Painel em chapa de aço com pintura eletrostática a pó poliester na</t>
  </si>
  <si>
    <t>892,98</t>
  </si>
  <si>
    <t>cor cinza ral, grau de proteção IP 54, com disjuntores, barramentos e acessórios de montagem - 500x400x200mm</t>
  </si>
  <si>
    <t>QDCL-5.1 - Quadro / Painel em chapa de aço com pintura eletrostática a pó poliester na cor cinza ral, grau de</t>
  </si>
  <si>
    <t>898,52</t>
  </si>
  <si>
    <t>QDCL-6 - Quadro / Painel em chapa de aço com pintura eletrostática a pó poliester na cor cinza ral, grau de</t>
  </si>
  <si>
    <t>994,65</t>
  </si>
  <si>
    <t>QDCL-6 - Comando de iluminação - Quadro / Painel em chapa de aço com pintura eletrostática a pó poliester na cor</t>
  </si>
  <si>
    <t>979,84</t>
  </si>
  <si>
    <t>cinza ral, grau de proteção IP 54, com disjuntores, barramentos e acessórios de montagem - 600x500x200mm</t>
  </si>
  <si>
    <t>QDCL-7 - Quadro / Painel em chapa de aço com pintura eletrostática a pó poliester na cor cinza ral, grau de</t>
  </si>
  <si>
    <t>965,11</t>
  </si>
  <si>
    <t>QDCL-7.1 - Quadro / Painel em chapa de aço com pintura eletrostática a pó poliester na cor cinza ral, grau de</t>
  </si>
  <si>
    <t>QDG-11 - Quadro / Painel em chapa de aço com pintura eletrostática a pó poliester na cor cinza ral, grau de</t>
  </si>
  <si>
    <t>27.619,33</t>
  </si>
  <si>
    <t>proteção IP 54, com disjuntores, barramentos e acessórios de montagem - 1500x1000x350mm</t>
  </si>
  <si>
    <t>QDC-12 - Quadro / Painel em chapa de aço com pintura eletrostática a pó poliester na cor cinza ral, grau de</t>
  </si>
  <si>
    <t>11.906,34</t>
  </si>
  <si>
    <t>proteção IP 54, com disjuntores, barramentos e acessórios de montagem - 1200x800x250mm</t>
  </si>
  <si>
    <t>QDC-11 - Quadro / Painel em chapa de aço com pintura eletrostática a pó poliester na cor cinza ral, grau de</t>
  </si>
  <si>
    <t>1.469,81</t>
  </si>
  <si>
    <t>proteção IP 54, com disjuntores, barramentos e acessórios de montagem - 600x500x200mm</t>
  </si>
  <si>
    <t>QDC-11 - Comando Iluminação - Quadro / Painel em chapa de aço com pintura eletrostática a pó poliester na cor</t>
  </si>
  <si>
    <t>QDC-16 - Quadro / Painel em chapa de aço com pintura eletrostática a pó poliester na cor cinza ral, grau de</t>
  </si>
  <si>
    <t>1.967,10</t>
  </si>
  <si>
    <t>QDG-12 - Quadro / Painel em chapa de aço com pintura eletrostática a pó poliester na cor cinza ral, grau de</t>
  </si>
  <si>
    <t>27.759,88</t>
  </si>
  <si>
    <t>QDC-15 - Quadro / Painel em chapa de aço com pintura eletrostática a pó poliester na cor cinza ral, grau de</t>
  </si>
  <si>
    <t>QDC-13 - Quadro / Painel em chapa de aço com pintura eletrostática a pó poliester na cor cinza ral, grau de</t>
  </si>
  <si>
    <t>QDC-13 - Comando de Iluminação - Quadro / Painel em chapa de aço com pintura eletrostática a pó poliester na cor</t>
  </si>
  <si>
    <t>QDC-14 - Comando de Iluminação - Quadro / Painel em chapa de aço com pintura eletrostática a pó poliester na cor</t>
  </si>
  <si>
    <t>4.096,93</t>
  </si>
  <si>
    <t>QDG- 3 - Quadro / Painel em chapa de aço com pintura eletrostática a pó poliester na cor cinza ral, grau de</t>
  </si>
  <si>
    <t>9.774,62</t>
  </si>
  <si>
    <t>proteção IP 54, com disjuntores, barramentos e acessórios de montagem - 1200x800x350mm</t>
  </si>
  <si>
    <t>QDCL- 8 - Quadro / Painel em chapa de aço com pintura eletrostática a pó na cor cinza ral, grau de proteção IP</t>
  </si>
  <si>
    <t>3.422,14</t>
  </si>
  <si>
    <t>QDCL- 5 - Quadro / Painel em chapa de aço com pintura eletrostática a pó na cor cinza ral, grau de proteção IP</t>
  </si>
  <si>
    <t>5.041,70</t>
  </si>
  <si>
    <t>QDCL- 7 - Quadro / Painel em chapa de aço com pintura eletrostática a pó na cor cinza ral, grau de proteção IP</t>
  </si>
  <si>
    <t>7.863,03</t>
  </si>
  <si>
    <t>54, com disjuntores, barramentos e acessórios de montagem - 1000x600x250mm</t>
  </si>
  <si>
    <t>QDCL- 6 - Quadro / Painel em chapa de aço com pintura eletrostática a pó na cor cinza ral, grau de proteção IP</t>
  </si>
  <si>
    <t>9.262,51</t>
  </si>
  <si>
    <t>QDG- 5 - Quadro / Painel em chapa de aço com pintura eletrostática a pó poliester na cor cinza ral, grau de</t>
  </si>
  <si>
    <t>8.707,92</t>
  </si>
  <si>
    <t>QDG- 6 - Quadro / Painel em chapa de aço com pintura eletrostática a pó poliester na cor cinza ral, grau de</t>
  </si>
  <si>
    <t>13.183,80</t>
  </si>
  <si>
    <t>QDC-4 - Quadro / Painel em chapa de aço com pintura eletrostática a pó poliester na cor cinza ral, grau de</t>
  </si>
  <si>
    <t>13.135,78</t>
  </si>
  <si>
    <t>QDC-4.1 - Quadro / Painel em chapa de aço com pintura eletrostática a pó poliester na cor cinza ral, grau de</t>
  </si>
  <si>
    <t>5.829,33</t>
  </si>
  <si>
    <t>proteção IP 54, com disjuntores, barramentos e acessórios de montagem - 1000x600x250mm</t>
  </si>
  <si>
    <t>QDC-4.2 - Quadro / Painel em chapa de aço com pintura eletrostática a pó poliester na cor cinza ral, grau de</t>
  </si>
  <si>
    <t>QDG- 7 - Quadro / Painel em chapa de aço com pintura eletrostática a pó poliester na cor cinza ral, grau de</t>
  </si>
  <si>
    <t>11.092,86</t>
  </si>
  <si>
    <t>QDG- 8 - Quadro / Painel em chapa de aço com pintura eletrostática a pó poliester na cor cinza ral, grau de</t>
  </si>
  <si>
    <t>19.551,12</t>
  </si>
  <si>
    <t>proteção IP 54, com disjuntores, barramentos e acessórios de montagem - 1400x800x250mm</t>
  </si>
  <si>
    <t>QDG- 9 - Quadro / Painel em chapa de aço com pintura eletrostática a pó poliester na cor cinza ral, grau de</t>
  </si>
  <si>
    <t>19.724,91</t>
  </si>
  <si>
    <t>proteção IP 54, com disjuntores, barramentos e acessórios de montagem - 1400x800x350mm</t>
  </si>
  <si>
    <t>QDC -10 - Quadro / Painel em chapa de aço com pintura eletrostática a pó poliester na cor cinza ral, grau de</t>
  </si>
  <si>
    <t>4.546,20</t>
  </si>
  <si>
    <t>proteção IP 54, com disjuntores, barramentos e acessórios de montagem - 800x600x200mm</t>
  </si>
  <si>
    <t>QDG -10 - Quadro / Painel em chapa de aço com pintura eletrostática a pó poliester na cor cinza ral, grau de</t>
  </si>
  <si>
    <t>3.285,36</t>
  </si>
  <si>
    <t>QGBT -1 - Quadro / Painel em chapa de aço com pintura eletrostática a pó poliester na cor cinza ral, grau de</t>
  </si>
  <si>
    <t>168.381,95</t>
  </si>
  <si>
    <t>proteção IP 54, com disjuntores, barramentos e acessórios de montagem - 2300x2400x800mm</t>
  </si>
  <si>
    <t>QDGBT -1.4 - Quadro / Painel em chapa de aço com pintura eletrostática a pó poliester na cor cinza ral, grau de</t>
  </si>
  <si>
    <t>20.706,60</t>
  </si>
  <si>
    <t>proteção IP 54, com disjuntores, barramentos e acessórios de montagem - 2000x800x600mm</t>
  </si>
  <si>
    <t>QDGBT -1.3 - Quadro / Painel em chapa de aço com pintura eletrostática a pó poliester na cor cinza ral, grau de</t>
  </si>
  <si>
    <t>QDGBT -1.2 - Quadro / Painel em chapa de aço com pintura eletrostática a pó poliester na cor cinza ral, grau de</t>
  </si>
  <si>
    <t>26.898,31</t>
  </si>
  <si>
    <t>QDGBT -1.1 - Quadro / Painel em chapa de aço com pintura eletrostática a pó poliester na cor cinza ral, grau de</t>
  </si>
  <si>
    <t>26.447,19</t>
  </si>
  <si>
    <t>QGBT - 2 - Quadro / Painel em chapa de aço com pintura eletrostática a pó poliester na cor cinza ral, grau de</t>
  </si>
  <si>
    <t>187.128,90</t>
  </si>
  <si>
    <t>QDGBT - 2.4 - Quadro / Painel em chapa de aço com pintura eletrostática a pó poliester na cor cinza ral, grau de</t>
  </si>
  <si>
    <t>25.994,19</t>
  </si>
  <si>
    <t>QDGBT - 2.3 - Quadro / Painel em chapa de aço com pintura eletrostática a pó poliester na cor cinza ral, grau de</t>
  </si>
  <si>
    <t>19.351,45</t>
  </si>
  <si>
    <t>QDGBT - 2.2 - Quadro / Painel em chapa de aço com pintura eletrostática a pó poliester na cor cinza ral, grau de</t>
  </si>
  <si>
    <t>32.844,04</t>
  </si>
  <si>
    <t>QDGBT - 2.1 - Quadro / Painel em chapa de aço com pintura eletrostática a pó poliester na cor cinza ral, grau de</t>
  </si>
  <si>
    <t>31.352,07</t>
  </si>
  <si>
    <t>QGRT - Quadro / Painel em chapa de aço com pintura eletrostática a pó poliester na cor cinza ral, grau de</t>
  </si>
  <si>
    <t>18.340,16</t>
  </si>
  <si>
    <t>QDGRT - Quadro / Painel em chapa de aço com pintura eletrostática a pó poliester na cor cinza ral, grau de</t>
  </si>
  <si>
    <t>4.967,72</t>
  </si>
  <si>
    <t>QDG- 1 - Quadro / Painel em chapa de aço com pintura eletrostática a pó poliester na cor cinza ral, grau de</t>
  </si>
  <si>
    <t>QDC- 1 - Quadro / Painel em chapa de aço com pintura eletrostática a pó poliester na cor cinza ral, grau de</t>
  </si>
  <si>
    <t>9.567,55</t>
  </si>
  <si>
    <t>QDC- 2 - Quadro / Painel em chapa de aço com pintura eletrostática a pó poliester na cor cinza ral, grau de</t>
  </si>
  <si>
    <t>5.731,28</t>
  </si>
  <si>
    <t>QDG- 1.1 - Quadro / Painel em chapa de aço com pintura eletrostática a pó poliester na cor cinza ral, grau de</t>
  </si>
  <si>
    <t>8.964,84</t>
  </si>
  <si>
    <t>QDC- 3 - Quadro / Painel em chapa de aço com pintura eletrostática a pó poliester na cor cinza ral, grau de</t>
  </si>
  <si>
    <t>2.919,27</t>
  </si>
  <si>
    <t>QDC- 4 - Quadro / Painel em chapa de aço com pintura eletrostática a pó poliester na cor cinza ral, grau de</t>
  </si>
  <si>
    <t>1.038,36</t>
  </si>
  <si>
    <t>223,04</t>
  </si>
  <si>
    <t>214,39</t>
  </si>
  <si>
    <t>Suporte para Mapa Tátil h=1,00   ref.CSMPF000 em chapa galv. revestida com Alucobond</t>
  </si>
  <si>
    <t>3.146,49</t>
  </si>
  <si>
    <t>Caixa exaustora para as salas de isolamento com inversor de frequencia, filtragem grossa e fina na descarga,</t>
  </si>
  <si>
    <t>vazão = 1.200 m³/h PE = 40 mmca. Controlado por pressostato e inversor de frequencia.</t>
  </si>
  <si>
    <t>233,50</t>
  </si>
  <si>
    <t>469,66</t>
  </si>
  <si>
    <t>697,00</t>
  </si>
  <si>
    <t>Quadro eletrico completo para as unidades de tratamernto de ar. - QFC 01 A QFC-11</t>
  </si>
  <si>
    <t>582,37</t>
  </si>
  <si>
    <t>552,84</t>
  </si>
  <si>
    <t>1.986,88</t>
  </si>
  <si>
    <t>835,52</t>
  </si>
  <si>
    <t>1.472,75</t>
  </si>
  <si>
    <t>256,00</t>
  </si>
  <si>
    <t>Porta em madeira compensada canela, lisa, semi-ôca - 60x210x3,5cm, com visor 0,16m2, inclusive vidro 4mm</t>
  </si>
  <si>
    <t>189,51</t>
  </si>
  <si>
    <t>140,77</t>
  </si>
  <si>
    <t>Bancada em chapa inox - 304, dimensões 3,00 x 0,60m, c/ 01 cuba de 80x50x40cm, rodopia 10cm, polida ou escovada</t>
  </si>
  <si>
    <t>3.945,56</t>
  </si>
  <si>
    <t>53,37</t>
  </si>
  <si>
    <t>Porta em madeira compensada canela, lisa, semi-ôca - 70x210x3,5cm,   com visor 0,16m2,   inclusive vidro 4mm</t>
  </si>
  <si>
    <t>210,50</t>
  </si>
  <si>
    <t>Poste decorativo com difusor em vidro leitoso brilhante ref. XR-706/1 da Xoulux ou similar, com 3,00m</t>
  </si>
  <si>
    <t>63,14</t>
  </si>
  <si>
    <t>Bancada em chapa inox - 304, dimensões 2,45 x 0,60m c/ 01 cuba de 50x40x25cm, polida ou escovada</t>
  </si>
  <si>
    <t>3.051,37</t>
  </si>
  <si>
    <t>8.856,40</t>
  </si>
  <si>
    <t>927,15</t>
  </si>
  <si>
    <t>Batente (caixão) em madeira lei L=20cm (90x220cm), completo c/02 jogos alizar</t>
  </si>
  <si>
    <t>305,00</t>
  </si>
  <si>
    <t>Grampo de cobre tipo unha c/bucha e parafuso nº10, para fixação de cabo de cobre nú</t>
  </si>
  <si>
    <t>6.780,54</t>
  </si>
  <si>
    <t>13.779,79</t>
  </si>
  <si>
    <t>Central manifold para cilindros 5 x 5 para oxigênio com 2 reguladores de pressão semi-automático e 10 chicotes</t>
  </si>
  <si>
    <t>3.670,49</t>
  </si>
  <si>
    <t>flexivei, Protec ou similar</t>
  </si>
  <si>
    <t>Central de cilindro 1+1 de oxido nitroso com 1 regulador de pressão semi-automático e 2 chicotes flexivei,</t>
  </si>
  <si>
    <t>1.475,53</t>
  </si>
  <si>
    <t>Protec ou similar</t>
  </si>
  <si>
    <t>454,99</t>
  </si>
  <si>
    <t>665,00</t>
  </si>
  <si>
    <t>Coletor solar vertical, placas 80x200cm, Soletrol Max 1,60m² ou similar, classificação A inmetro</t>
  </si>
  <si>
    <t>328,09</t>
  </si>
  <si>
    <t>Kit de automatização de abertura de portas deslizantes, de 4,40m, incluso: mão de obra, central eletrônica com</t>
  </si>
  <si>
    <t>inversor de frequencia, motorredutor(es), kit de ferragem, marca Bona ou similar</t>
  </si>
  <si>
    <t>Kit de automatização de abertura de portas deslizantes de 3,30m, incluso: mão de obra, central eletrônica com</t>
  </si>
  <si>
    <t>Quadro de distribuição de embutir em chapa de aço, p/até 70 disjuntores c/barramento, padrão DIN, Cemar ou</t>
  </si>
  <si>
    <t>108,93</t>
  </si>
  <si>
    <t>Equipamento para solda - transformador solda elétrica 250 amper (8 kw) - operativo</t>
  </si>
  <si>
    <t>Quadro geral de distribuição de embutir, com barramento, em chapa galvaniz., medindo:2000x1200x120cm, exclusive</t>
  </si>
  <si>
    <t>11.129,24</t>
  </si>
  <si>
    <t>12.864,13</t>
  </si>
  <si>
    <t>Montagem de viga de concreto pré-moldada 1000x80x80cm, inclusive elementos de apoio</t>
  </si>
  <si>
    <t>Arandela de uso interno em chapa de aço pintado, com difusor em vidro leitoso, ref. DP 1922-01, da Lustres</t>
  </si>
  <si>
    <t>Disjuntor DR 2 x 32 A, tipo AC, corrente nominal residual 30mA, da Siemens ou similar</t>
  </si>
  <si>
    <t>172,08</t>
  </si>
  <si>
    <t>Disjuntor DR 3 x 32 A, tipo AC, corrente nominal residual 30mA, da Siemens ou similar</t>
  </si>
  <si>
    <t>Batente (caixão) em madeira lei   L=16 a 19cm (90x220cm), completo c/02 jogos alizar</t>
  </si>
  <si>
    <t>138,20</t>
  </si>
  <si>
    <t>Batente (caixão) em madeira lei L=24cm (90x220cm), completo c/02 jogos alizar</t>
  </si>
  <si>
    <t>397,59</t>
  </si>
  <si>
    <t>Batente (caixão) em madeira lei L=27cm (90x220cm), completo c/02 jogos alizar</t>
  </si>
  <si>
    <t>445,95</t>
  </si>
  <si>
    <t>435,90</t>
  </si>
  <si>
    <t>Torneira com misturador para cozinha, de parede, tubo, linha Misty cod.1258-MY, Fabrimar ou similar</t>
  </si>
  <si>
    <t>152,26</t>
  </si>
  <si>
    <t>369,27</t>
  </si>
  <si>
    <t>228,65</t>
  </si>
  <si>
    <t>566,58</t>
  </si>
  <si>
    <t>44,89</t>
  </si>
  <si>
    <t>Motobomba centrífuga, marca schneider ou similar, modelo BC-21 R 1 1/2, motor 3 cv, trifásico 220V, hm = 16 a 22</t>
  </si>
  <si>
    <t>2.563,72</t>
  </si>
  <si>
    <t>m, q = 21,0 a 32,7 m3/h</t>
  </si>
  <si>
    <t>Motobomba centrífuga, marca schneider ou similar, modelo BC-21 R2, motor 10 cv, monofásico, d rec=2", hm = 20 a</t>
  </si>
  <si>
    <t>5.197,77</t>
  </si>
  <si>
    <t>32 m, q = 42,9 a 86,4 m3/h</t>
  </si>
  <si>
    <t>6.544,52</t>
  </si>
  <si>
    <t>SH90 BCA-41, motor 9 cv, d rec=2 1/2", hm = 20 a 34 m, q = 19,7 a 46,7 m3/h,   inclusive motor</t>
  </si>
  <si>
    <t>91,15</t>
  </si>
  <si>
    <t>78,47</t>
  </si>
  <si>
    <t>Kit com 3 parafusos, 3 buchas e 3 arruelas para fixação de assento desportivo em arquibancadas de concreto</t>
  </si>
  <si>
    <t>1.767,92</t>
  </si>
  <si>
    <t>275,07</t>
  </si>
  <si>
    <t>61,06</t>
  </si>
  <si>
    <t>238,99</t>
  </si>
  <si>
    <t>383,74</t>
  </si>
  <si>
    <t>72,28</t>
  </si>
  <si>
    <t>127,48</t>
  </si>
  <si>
    <t>Execução de estaca rotativa injetada, exclusive cimento, agregados e aço - Ø310mm</t>
  </si>
  <si>
    <t>Tê redução para coletor esgotos, Junta Elástica Integrada, BBB, DN 250x150mm (Vinilfort - Tigre ou similar)</t>
  </si>
  <si>
    <t>357,84</t>
  </si>
  <si>
    <t>Tê redução para coletor esgotos, Junta Elástica Integrada, BBB, DN 250x200mm (Vinilfort - Tigre ou similar)</t>
  </si>
  <si>
    <t>949,87</t>
  </si>
  <si>
    <t>Torneira cromada para tanque ou jardim, ref.1153, linha Misty, Fabrimar ou similar</t>
  </si>
  <si>
    <t>Disjuntor tripolar 315 A, padrão DIN (linha branca ), corrente de interrupção 65KA, ref.: Siemens ou Similar</t>
  </si>
  <si>
    <t>Central de alarme de incendio, 24V (até 40 setores) c/ 2 bateria - vr-40l- Verin ou similar</t>
  </si>
  <si>
    <t>516,79</t>
  </si>
  <si>
    <t>Placar eletrônico para estádio de futebol mod. ESF-01/4, med. 9,0 x 0,60m, da TECNODIS ou similar, inclusive</t>
  </si>
  <si>
    <t>61.399,29</t>
  </si>
  <si>
    <t>instalação e treinamento</t>
  </si>
  <si>
    <t>Placar eletrônico para estádio de futebol mod. ESF-02/4, med. 7,5 x 1,5m, da TECNODIS ou similar</t>
  </si>
  <si>
    <t>71.065,28</t>
  </si>
  <si>
    <t>290,57</t>
  </si>
  <si>
    <t>231,88</t>
  </si>
  <si>
    <t>69,47</t>
  </si>
  <si>
    <t>Gabião caixa, arame galvanizado Ø 2,7mm sem pvc, malha 8 x 10, dim. int. = 1,50 x 1,00 x 1,00m</t>
  </si>
  <si>
    <t>Luminária externa tipo arandela, ref.CWA-224, fabricada em aluminio, com difusor dioptico em vidro alcalino</t>
  </si>
  <si>
    <t>106,44</t>
  </si>
  <si>
    <t>prensado, Tecnolux ou similar</t>
  </si>
  <si>
    <t>Gabião caixa, tela de arame galvanizado zincado sem pvc, fio Ø 2,7mm, malha 8x10cm, 2,00x1,00x0,50m</t>
  </si>
  <si>
    <t>Gabião caixa, tela de arame galvanizado zincado com pvc, fio Ø 2,7mm, malha 8x10cm, 2,00x1,00x0,50m</t>
  </si>
  <si>
    <t>Reservatório térmico em aluminio capacidade 1500 l, Soletrol Max 112 ou similar</t>
  </si>
  <si>
    <t>3.753,68</t>
  </si>
  <si>
    <t>Reservatório térmico em aluminio capacidade 1000 l, Soletrol Max 80 ou similar</t>
  </si>
  <si>
    <t>2.077,91</t>
  </si>
  <si>
    <t>Central convencional de led de chamada de enfermeira, capacidade: 1 a 60 pontos, dim:23x18x10cm, sinalização</t>
  </si>
  <si>
    <t>1.187,99</t>
  </si>
  <si>
    <t>visual e sonora, sistema analógico padrão</t>
  </si>
  <si>
    <t>Estação de chamada padrão de enfermeira, espelho 4x42 em ABS branco, acionador liga/desliga, led de chamada</t>
  </si>
  <si>
    <t>Chapa em MDF cru esp: 6mm</t>
  </si>
  <si>
    <t>158,96</t>
  </si>
  <si>
    <t>Projetor fechado, em alumínio fundido, com aletas, refletor em alumínio refletal, liso anodizado, lente em</t>
  </si>
  <si>
    <t>526,90</t>
  </si>
  <si>
    <t>cristal temperado, suporte fixação em chapa de aço galv, c/ soquete E-40, pintado na cor cinza martelado, da</t>
  </si>
  <si>
    <t>REEME , ref. MA-326 ou similar</t>
  </si>
  <si>
    <t>3.965,12</t>
  </si>
  <si>
    <t>95,47</t>
  </si>
  <si>
    <t>Mangueira de poliester forrada com borracha, tipo incêndio, d=38mm, empatada com uniões storz nas duas</t>
  </si>
  <si>
    <t>342,16</t>
  </si>
  <si>
    <t>extremidades - 15m</t>
  </si>
  <si>
    <t>146,83</t>
  </si>
  <si>
    <t>Motobomba centrífuga, marca schneider ou similar, modelo BC-21 R2, motor 10 cv, trifásico 220V, d rec=2", hm =</t>
  </si>
  <si>
    <t>4.760,04</t>
  </si>
  <si>
    <t>20 a 32 m, q = 42,9 a 86,4 m3/h</t>
  </si>
  <si>
    <t>Bomba Schneider mod BPI 22 R/F 2 1/2"-2 potência 10CV, adaptador com motor a explosão ou similar</t>
  </si>
  <si>
    <t>12.135,95</t>
  </si>
  <si>
    <t>620,56</t>
  </si>
  <si>
    <t>428,11</t>
  </si>
  <si>
    <t>636,56</t>
  </si>
  <si>
    <t>Grupo gerador na potência de 290/260 KVa (intermitente/contínuo), fator potência 0,8, 220/127V-60Hz, 1800 rpm,</t>
  </si>
  <si>
    <t>96.922,02</t>
  </si>
  <si>
    <t>320CV em emergência</t>
  </si>
  <si>
    <t>406,14</t>
  </si>
  <si>
    <t>812,32</t>
  </si>
  <si>
    <t>188,89</t>
  </si>
  <si>
    <t>Piso alta resistencia, comum, cor cinza, e=12mm, aplicado com juntas plásticas, sem polimento</t>
  </si>
  <si>
    <t>Suporte em ferro galv. para descida do cabo tipo reforçado com chapa de encosto em 90°</t>
  </si>
  <si>
    <t>37,42</t>
  </si>
  <si>
    <t>335,15</t>
  </si>
  <si>
    <t>379,98</t>
  </si>
  <si>
    <t>Coifa em aço inox, sem filtros, medindo 4,80 x 1,47 x 0,50m, com duas saídas redondas, dois dutos redondos de</t>
  </si>
  <si>
    <t>17.684,94</t>
  </si>
  <si>
    <t>500mm e dois chapéus chineses, exclusive, exaustor, damper e contra flanges</t>
  </si>
  <si>
    <t>Telha no formato 'W" pre-fabricada em concreto protendido de 45,00 MPa, inclusive fabricação, transporte,</t>
  </si>
  <si>
    <t>guindaste e montagem</t>
  </si>
  <si>
    <t>Aluguel de máquina elétrica para polimento de piso de alta resistência ou industrial</t>
  </si>
  <si>
    <t>Perfil Aço, Cantoneira abas iguais - 2" x 1/8" (2,46 kg/m)</t>
  </si>
  <si>
    <t>131,46</t>
  </si>
  <si>
    <t>Disjuntor monopolar 16 A, padrão NEMA ( linha preta ), corrente de interrupção 5KA, ref.: Eletromar ou similar</t>
  </si>
  <si>
    <t>Terminal aéreo em aço galvanizado a fogo h=35cm x 3/8", fixação horizontal e com bandeirinha</t>
  </si>
  <si>
    <t>Conector de pressão de latão estanhando rabicho   rosca mec. 3/8" para cabo até 70mm²</t>
  </si>
  <si>
    <t>392,35</t>
  </si>
  <si>
    <t>Luminária de embutir em piso com grau de proteção IP 65 (proteção hermética contra poeira e proteção contra</t>
  </si>
  <si>
    <t>846,31</t>
  </si>
  <si>
    <t>jatos d´água), ref. DP-2141-01, da Lustres Projeto ou similar</t>
  </si>
  <si>
    <t>Posto - Painel de alarme com pressostato para oxigênio, White Martins ou similar</t>
  </si>
  <si>
    <t>Posto - Painel de alarme com pressostato para ar comprimido, White Martins ou similar</t>
  </si>
  <si>
    <t>Posto - Painel de alarme com pressostato para ar vácuo, White Martins ou similar</t>
  </si>
  <si>
    <t>Posto - Painel de alarme com pressostato para óxido nitroso, White Martins ou similar</t>
  </si>
  <si>
    <t>Central manifold para cilindros 1 x 1 para oxigênio, ar comprimido e óxido nitroso com serpentina e sem válvula</t>
  </si>
  <si>
    <t>723,44</t>
  </si>
  <si>
    <t>1.390,39</t>
  </si>
  <si>
    <t>Válvula de alta pressão para central manifold - oxigênio, ar comprimido ou óxido nitroso</t>
  </si>
  <si>
    <t>437,79</t>
  </si>
  <si>
    <t>Lavatório cirúrgico em chapa inox, dimensões 250 x 41 x 35cm, rodopia 25cm, Brasinox ou similar</t>
  </si>
  <si>
    <t>2.996,77</t>
  </si>
  <si>
    <t>1.184,81</t>
  </si>
  <si>
    <t>328,23</t>
  </si>
  <si>
    <t>Atenuador / silenciador de ruído de 85 db à 1,5m, para GMG - Grupo Motor Gerador de 375 kva</t>
  </si>
  <si>
    <t>792,96</t>
  </si>
  <si>
    <t>2.775,60</t>
  </si>
  <si>
    <t>Central de alarme de incendio, 24V (até 80 setores) c/ 2 baterias - vr-80l- Verin ou similar</t>
  </si>
  <si>
    <t>885,89</t>
  </si>
  <si>
    <t>No - Break PW9395 225KW/202W - 02 X banco de baterias seladas (12`p/carga de 180kw - 10`p/carga de 220kw) Placa</t>
  </si>
  <si>
    <t>189.718,51</t>
  </si>
  <si>
    <t>conect UPS -x WEB/SNMP</t>
  </si>
  <si>
    <t>Bi split teto modelo 2xRPC050+RMA, com gás ecologico, marca Hitachi ou similar</t>
  </si>
  <si>
    <t>Bi split teto modelo 2xRPC030+RMA, com gás ecologico, marca Hitachi ou similar</t>
  </si>
  <si>
    <t>Bi split teto modelo 2xRPC025+RMA, com gás ecologico, marca Hitachi ou similar</t>
  </si>
  <si>
    <t>379.147,22</t>
  </si>
  <si>
    <t>22.174,39</t>
  </si>
  <si>
    <t>1.564,96</t>
  </si>
  <si>
    <t>81,87</t>
  </si>
  <si>
    <t>207,38</t>
  </si>
  <si>
    <t>218,75</t>
  </si>
  <si>
    <t>Valvula de balanceamento - STAD 32 - BSP - Sem dreno - 1 1/4"" - T&amp;A ou similar</t>
  </si>
  <si>
    <t>38,03</t>
  </si>
  <si>
    <t>Isolamento para válvula de balanceamento - STAD 25 - BSP - Sem dreno - 1" - T&amp;A ou similar</t>
  </si>
  <si>
    <t>isolamento para válvula de balanceamento - STAD 20 - BSP - Sem dreno - 3/4" - T&amp;A ou similar</t>
  </si>
  <si>
    <t>80,48</t>
  </si>
  <si>
    <t>Isolamento para válvula de balanceamento - STAD 32 - BSP - Sem dreno - 1 1/4"" - T&amp;A ou similar</t>
  </si>
  <si>
    <t>90,20</t>
  </si>
  <si>
    <t>Emenda interna 200 x 75 mm com base lisa perfurada para eletrocalha metálica (ref. Mopa ou similar)</t>
  </si>
  <si>
    <t>151,76</t>
  </si>
  <si>
    <t>156,56</t>
  </si>
  <si>
    <t>2.033,32</t>
  </si>
  <si>
    <t>109,39</t>
  </si>
  <si>
    <t>857,23</t>
  </si>
  <si>
    <t>408,06</t>
  </si>
  <si>
    <t>1.879,00</t>
  </si>
  <si>
    <t>Central manifold para clindros 4 x 4 para ar comprimido 4x4, 2 reguladores de pressão semi automático e 10</t>
  </si>
  <si>
    <t>3.427,68</t>
  </si>
  <si>
    <t>chicotes</t>
  </si>
  <si>
    <t>1.147,73</t>
  </si>
  <si>
    <t>388,23</t>
  </si>
  <si>
    <t>Curva horizontal 200 x 70 mm, para eletrocalha perfurada, com angulo 90º (ref. Mopa ou similar)</t>
  </si>
  <si>
    <t>Central manifold para cilindros 1 x 1 para ar comprimido, 2 reguladores de pressão semi automático e 2</t>
  </si>
  <si>
    <t>1.896,16</t>
  </si>
  <si>
    <t>chicotesde aço flexíveis</t>
  </si>
  <si>
    <t>Central manifold para cilindros 2 x 2 para ar comprimido, 2 reguladores de pressão semi automático e 2</t>
  </si>
  <si>
    <t>3.353,97</t>
  </si>
  <si>
    <t>Bancada em aço inox 304, liso, L=60cm, para cubas simples, com rodopia 10cm, acabamento polido</t>
  </si>
  <si>
    <t>679,48</t>
  </si>
  <si>
    <t>Central manifold para cilindros 3 x 3 para ar comprimido, com 2 reguladores de pressão semi automático e 2</t>
  </si>
  <si>
    <t>3.689,37</t>
  </si>
  <si>
    <t>Central manifold para cilindros 6 x 6 para ar comprimido, com 2 reguladores de pressão semi automático e 2</t>
  </si>
  <si>
    <t>6.126,08</t>
  </si>
  <si>
    <t>Quadro de medição para 10 medidores em chapa de ferro galvanizda 18, pintado eletrostaticamente</t>
  </si>
  <si>
    <t>1.536,30</t>
  </si>
  <si>
    <t>873,41</t>
  </si>
  <si>
    <t>1.048,09</t>
  </si>
  <si>
    <t>142,82</t>
  </si>
  <si>
    <t>54,15</t>
  </si>
  <si>
    <t>288,35</t>
  </si>
  <si>
    <t>490,99</t>
  </si>
  <si>
    <t>725,91</t>
  </si>
  <si>
    <t>1.462,18</t>
  </si>
  <si>
    <t>1.822,69</t>
  </si>
  <si>
    <t>2.069,64</t>
  </si>
  <si>
    <t>2.500,82</t>
  </si>
  <si>
    <t>2.933,11</t>
  </si>
  <si>
    <t>5.199,96</t>
  </si>
  <si>
    <t>4.799,96</t>
  </si>
  <si>
    <t>205,57</t>
  </si>
  <si>
    <t>196,27</t>
  </si>
  <si>
    <t>295,46</t>
  </si>
  <si>
    <t>362,96</t>
  </si>
  <si>
    <t>409,70</t>
  </si>
  <si>
    <t>535,41</t>
  </si>
  <si>
    <t>545,54</t>
  </si>
  <si>
    <t>665,03</t>
  </si>
  <si>
    <t>796,07</t>
  </si>
  <si>
    <t>1.033,18</t>
  </si>
  <si>
    <t>2.642,41</t>
  </si>
  <si>
    <t>Poste reto telecônico de engastar, galvanizado a fogo, com 06 metros de altura total, da Conipost/Tecnolux ou</t>
  </si>
  <si>
    <t>820,63</t>
  </si>
  <si>
    <t>Luminária c/ 02 pétalas c/ alojamento p/ equip., em ch. de alumínio, pintado c/ epoxi preto, refletor em ch.</t>
  </si>
  <si>
    <t>1.207,19</t>
  </si>
  <si>
    <t>alumínio de alto brilho, difusor em vidro temp., incl. suporte p/ fixação em poste reto c/ 02 braços, ref.</t>
  </si>
  <si>
    <t>CW-580D/5-AL, Tecnolux ou similar</t>
  </si>
  <si>
    <t>Caixa de descarga acoplada, ecologica, linha flam ecoflush BR 3/6 litros, INCEPA ou similar</t>
  </si>
  <si>
    <t>280,49</t>
  </si>
  <si>
    <t>Luminaria LEDline, facho aberto (60G), Ambar, 60cm, com driver 220V, Philips ou similar</t>
  </si>
  <si>
    <t>2.813,98</t>
  </si>
  <si>
    <t>Luminaria LEDline, facho aberto (60G), Ambar, 30cm, com driver 220V, Philips ou similar</t>
  </si>
  <si>
    <t>2.056,90</t>
  </si>
  <si>
    <t>628,50</t>
  </si>
  <si>
    <t>Registro gaveta, base (sem acabamento), d= 15mm (1/2") ref.4509, Deca ou similar</t>
  </si>
  <si>
    <t>Registro gaveta, base (sem acabamento), d= 20mm (3/4") ref.4509, Deca ou similar</t>
  </si>
  <si>
    <t>Registro gaveta, base (sem acabamento), d= 32mm (1 1/4") ref.4509, Deca ou similar</t>
  </si>
  <si>
    <t>3.438,10</t>
  </si>
  <si>
    <t>287,99</t>
  </si>
  <si>
    <t>Passa Chassis de 04 portas em chapa de aço inoxidável, dimensões: altura 60cm, largura 47cm e comprimento 45cm</t>
  </si>
  <si>
    <t>3.326,17</t>
  </si>
  <si>
    <t>(chassis não incluso)</t>
  </si>
  <si>
    <t>55,50</t>
  </si>
  <si>
    <t>Tubo aço galvanizado c/costura 1 1/2" (40mm), p/condução fluidos, classe média, e=3,25mm, 3,61kg/m,</t>
  </si>
  <si>
    <t>Tubo aço galvanizado c/costura 1 1/4" (32mm), p/condução fluidos, classe média, e=3,25mm, 3,14kg/m,</t>
  </si>
  <si>
    <t>Tubo aço galvanizado c/costura 1/2" (15mm), p/condução fluidos, classe média, e=2,65mm, 1,22kg/m,</t>
  </si>
  <si>
    <t>Tubo aço galvanizado c/costura 2" (50mm), p/condução fluidos, classe média, e=3,65mm, 5,10kg/m,</t>
  </si>
  <si>
    <t>Tubo aço galvanizado c/costura 2 1/2" (65mm), p/condução fluidos, classe média, e=3,65mm, 6,51kg/m,</t>
  </si>
  <si>
    <t>Tubo aço galvanizado c/costura 3" (80mm), p/condução fluidos, classe média, e=4,05mm, 8,47kg/m,</t>
  </si>
  <si>
    <t>71,63</t>
  </si>
  <si>
    <t>Tubo aço galvanizado c/costura 3/4" (20mm), p/condução fluidos, classe média, e=2,65mm, 1,58kg/m,</t>
  </si>
  <si>
    <t>Tubo aço galvanizado c/costura 4" (100mm), p/condução fluidos, classe média, e=4,50mm, 12,10kg/m,</t>
  </si>
  <si>
    <t>Tubo aço galvanizado c/costura 5" (125mm), p/condução fluidos, classe média, e=5,40mm, 17,80kg/m,</t>
  </si>
  <si>
    <t>147,70</t>
  </si>
  <si>
    <t>160,18</t>
  </si>
  <si>
    <t>54,26</t>
  </si>
  <si>
    <t>Tubo aço carbono (aço preto) c/costura 4" (100mm), classe média, e=4,50mm - 12,19kg/m, DIN-2440/NBR-5580</t>
  </si>
  <si>
    <t>Tubo aço carbono (aço preto) c/costura 5" (125mm), classe média, e=4,85mm - 16,20kg/m, DIN-2440/NBR-5580</t>
  </si>
  <si>
    <t>117,80</t>
  </si>
  <si>
    <t>Tubo aço carbono (aço preto) c/costura 1/2" (15mm), classe média, e=2,65mm - 1,22kg/m, DIN-2440/NBR-5580</t>
  </si>
  <si>
    <t>Tubo aço carbono (aço preto) c/costura 3/4" (20mm), classe média, e=2,65mm - 1,58kg/m, DIN-2440/NBR-5580</t>
  </si>
  <si>
    <t>Tubo aço carbono (aço preto) c/costura 1 1/4" (32mm), classe média, e=3,35mm - 3,35kg/m, DIN-2440/NBR-5580</t>
  </si>
  <si>
    <t>Tubo aço carbono (aço preto) c/costura 1 1/2" (40mm), classe média, e=3,35mm - 3,71kg/m, DIN-2440/NBR-5580</t>
  </si>
  <si>
    <t>Tubo aço carbono (aço preto) c/costura 2" (50mm), classe média, e=3,75mm - 5,22kg/m, DIN-2440/NBR-5580</t>
  </si>
  <si>
    <t>Tubo aço carbono (aço preto) c/costura 2 1/2" (65mm), classe média, e=3,75mm - 6,68kg/m, DIN-2440/NBR-5580</t>
  </si>
  <si>
    <t>Tubo aço carbono (aço preto) c/costura 3" (80mm), classe média, e=3,75mm - 7,87kg/m, DIN-2440/NBR-5580</t>
  </si>
  <si>
    <t>Tubo aço carbono (aço preto) c/costura 3 1/2" (90mm), classe média, e=4,25mm - 10,20kg/m, DIN-2440/NBR-5580</t>
  </si>
  <si>
    <t>229,15</t>
  </si>
  <si>
    <t>283,33</t>
  </si>
  <si>
    <t>Luminária de sobrepor c/aletas em chapa de aço p/lâmpadas fluorescentes 2x32w, ref.PF89-S2E27, Lumidec ou</t>
  </si>
  <si>
    <t>6.913,68</t>
  </si>
  <si>
    <t>787,85</t>
  </si>
  <si>
    <t>1.133,24</t>
  </si>
  <si>
    <t>1.521,31</t>
  </si>
  <si>
    <t>1.753,25</t>
  </si>
  <si>
    <t>4.655,44</t>
  </si>
  <si>
    <t>516,96</t>
  </si>
  <si>
    <t>1.119,80</t>
  </si>
  <si>
    <t>2.761,16</t>
  </si>
  <si>
    <t>341,99</t>
  </si>
  <si>
    <t>662,59</t>
  </si>
  <si>
    <t>Quadro/Armário/Painel modular desmontável 2200(+100)x1200x800mm, inclusive tampas e placas, sem mat. elétricos</t>
  </si>
  <si>
    <t>Quadro/Armário/Painel modular desmontável 1900(+100)x800x600mm,   inclusive tampas e placas, sem mat. elétricos</t>
  </si>
  <si>
    <t>559,82</t>
  </si>
  <si>
    <t>Válvula retenção universal (horizontal ou vertical), PVC soldável, d=25mm,Tigre ou similar</t>
  </si>
  <si>
    <t>671,28</t>
  </si>
  <si>
    <t>Isolante termoacústico para coberturas, Facefelt FFB 1.4, esp=63,5mm ou similar</t>
  </si>
  <si>
    <t>25.349,44</t>
  </si>
  <si>
    <t>531,15</t>
  </si>
  <si>
    <t>Sistema de irrigação de campo de futebol oficial por aspersão escamoteável automática</t>
  </si>
  <si>
    <t>125,96</t>
  </si>
  <si>
    <t>203,79</t>
  </si>
  <si>
    <t>911,32</t>
  </si>
  <si>
    <t>Disjuntor bipolar 13 A, padrão DIN (linha branca), curva B, corrente de interrupção 5KA, ref.: Siemens 5SX1 ou</t>
  </si>
  <si>
    <t>Quadro de distribuição de embutir em chapa de aço, p/até 16 disjuntores c/barramento, padrão DIN, ref.904311,</t>
  </si>
  <si>
    <t>97,15</t>
  </si>
  <si>
    <t>Disjuntor tripolar 100 A, padrão DIN (   linha branca ),   corrente de interrupção 10KA, ref.:Moeller ou similar.</t>
  </si>
  <si>
    <t>293,18</t>
  </si>
  <si>
    <t>Perfil Aço, Cantoneira abas iguais - 1 1/4" x 1/4" (2,46 kg/m)</t>
  </si>
  <si>
    <t>Kit porta oculta simples 0,80x 2,10m. C/ porta em madeira natural envernizada e guarnições em chapa de aço c/</t>
  </si>
  <si>
    <t>1.903,74</t>
  </si>
  <si>
    <t>lâmina madeira natural envernizada - Tabaco, Mogno ou Marfim.</t>
  </si>
  <si>
    <t>Perfil Aço, Cantoneira abas iguais - 2" x 1/4" (4,74 kg/m)</t>
  </si>
  <si>
    <t>Central PABX, capacidade 8 linhas e 24 ramais, mod.Corp 8000, Intelbrás ou similar</t>
  </si>
  <si>
    <t>4.279,82</t>
  </si>
  <si>
    <t>Toldo fixo modelo (01) uma àgua   lona Night &amp; Day c/ blackout c/ Estrutura em perfis em aço galvanizado patente</t>
  </si>
  <si>
    <t>de 1 1/4" e 1" c/e=1,55mm e pintura da estrutura em epóxi c/vedação vedacalha</t>
  </si>
  <si>
    <t>Perfil Aço, Cantoneira abas iguais - 3" x 5/16" (9,07 kg/m)</t>
  </si>
  <si>
    <t>1.580,05</t>
  </si>
  <si>
    <t>Perfil Aço, U Dobrado de chapa - UDC simples - 50 x 25 x 2,00 mm (1,38 kg/m)</t>
  </si>
  <si>
    <t>147,67</t>
  </si>
  <si>
    <t>85,02</t>
  </si>
  <si>
    <t>Luminaria tipo plafon de sobrepor em alumínio e acrílico dimensão 20x20cm, linha Nadir Evolution Plafon, ref:</t>
  </si>
  <si>
    <t>140,54</t>
  </si>
  <si>
    <t>NE-560BL,da Blumenox ou similar</t>
  </si>
  <si>
    <t>Luminaria embutida no piso com foco orientável em alumínio injetado, ref. IL 3702, da Interlight ou similar</t>
  </si>
  <si>
    <t>Luminaria tipo pendente para 05 lâmpadas, em alumínio, acabamento na cor branca fosca, com cristais, estilo</t>
  </si>
  <si>
    <t>655,80</t>
  </si>
  <si>
    <t>provençal, ref. AM -93950, da Lustres América ou similar</t>
  </si>
  <si>
    <t>Motobomba centrífuga, marca schneider ou similar, modelo BC-21 R 1 1/2, motor 4 cv, trifásico 220V, hm = 18 a 26</t>
  </si>
  <si>
    <t>2.984,25</t>
  </si>
  <si>
    <t>m, q = 20,9 a 34,9 m3/h</t>
  </si>
  <si>
    <t>367,90</t>
  </si>
  <si>
    <t>474,90</t>
  </si>
  <si>
    <t>236,25</t>
  </si>
  <si>
    <t>292,59</t>
  </si>
  <si>
    <t>475,06</t>
  </si>
  <si>
    <t>Transportes de máquinas e equipamentos por caminhão cavalo mecânico com carreta prancha cap. 20t</t>
  </si>
  <si>
    <t>856,59</t>
  </si>
  <si>
    <t>1.887,44</t>
  </si>
  <si>
    <t>Disjuntor monopolar 13 A, padrão DIN (linha branca), curva de disparo B, corrente de interrupção 5KA, ref.:</t>
  </si>
  <si>
    <t>250,27</t>
  </si>
  <si>
    <t>2.053,62</t>
  </si>
  <si>
    <t>4.715,57</t>
  </si>
  <si>
    <t>Kit pára-raio com conectores para cerca eletrificada, marca Speedrite ou similar</t>
  </si>
  <si>
    <t>126,05</t>
  </si>
  <si>
    <t>24,30</t>
  </si>
  <si>
    <t>Soquete ou bocal de louça (porcelana) E27 de tempo, ref.MT-2233, marca Decorlux ou similar</t>
  </si>
  <si>
    <t>Confecção, montagem e instalação de placa de sinalização em latão (70x80 cm), com pintura automotiva, plotagem</t>
  </si>
  <si>
    <t>no centro e letras em caixa-alta de 1,50 cm, em chapa de aço galvanizado com pintura automotiva</t>
  </si>
  <si>
    <t>Camera colorida, Speed Dome, CCD 1/4" Day/Night, alta resolução, até 432x de zoom, ref.GS-36X, Sony ou similar</t>
  </si>
  <si>
    <t>257,72</t>
  </si>
  <si>
    <t>Câmera PTZ Robot (GS 36PTZ), CCD 1/4" Day/Night, alta resolução, até 432x de zoom, ref.GS-36PTZ , Sony ou</t>
  </si>
  <si>
    <t>28.178,89</t>
  </si>
  <si>
    <t>1.742,40</t>
  </si>
  <si>
    <t>Batente simples (caixilho) em madeira lei 1ª qualid., 7 x 3,5 cm p/ janelas e portas até 1,00x2,50m</t>
  </si>
  <si>
    <t>Eletrocalha metálica perfurada 100 x 75 x 3000mm, peso, 2,20Kg/m, (ref.: mopa ou similar)</t>
  </si>
  <si>
    <t>728,43</t>
  </si>
  <si>
    <t>79,76</t>
  </si>
  <si>
    <t>294,46</t>
  </si>
  <si>
    <t>599,07</t>
  </si>
  <si>
    <t>Fungicida/Óleo de cravo ( fungos)</t>
  </si>
  <si>
    <t>Hipoclorador / Bomba dosadora analógica de soluções, vazão de 0,5 à 15 l/h e pressão de 0 à 15 bar</t>
  </si>
  <si>
    <t>579,62</t>
  </si>
  <si>
    <t>1.465,44</t>
  </si>
  <si>
    <t>1.836,44</t>
  </si>
  <si>
    <t>143,19</t>
  </si>
  <si>
    <t>Execução e instalação de manifold 1+1 P-45, em tubo de aço carbono 1/2" SCH 80</t>
  </si>
  <si>
    <t>Extintor de pó químico (PQS), capacidade 20 kg sobre rodas (ABC)</t>
  </si>
  <si>
    <t>1.483,88</t>
  </si>
  <si>
    <t>Fornecimento e montagem de Cortina divisória de leito em teciso ante-chama   com tela integrada h=2,70, com</t>
  </si>
  <si>
    <t>271,36</t>
  </si>
  <si>
    <t>trilhos e acessórios Kaylor Kube ou similar</t>
  </si>
  <si>
    <t>Abrigo metálico para mangueira de incêndio - 0,90x1,20x0,30m fabricado em chapa nº20, 2 portas, c/pintura</t>
  </si>
  <si>
    <t>823,64</t>
  </si>
  <si>
    <t>eletrostática na cor vermelha p/ 4 mangueiras de 30m</t>
  </si>
  <si>
    <t>552,44</t>
  </si>
  <si>
    <t>452,49</t>
  </si>
  <si>
    <t>516,73</t>
  </si>
  <si>
    <t>602,85</t>
  </si>
  <si>
    <t>680,95</t>
  </si>
  <si>
    <t>831,78</t>
  </si>
  <si>
    <t>1.137,86</t>
  </si>
  <si>
    <t>1.272,88</t>
  </si>
  <si>
    <t>Caixa de expurgo de 610m³/h, 2839rpm e 45,3mmca Marca: Berliner Luft ou similar</t>
  </si>
  <si>
    <t>Caixa de expurgo de 680m³/h, 3030rpm e 50,3mmca Marca: Berliner Luft ou similar</t>
  </si>
  <si>
    <t>Caixa de expurgo de 690m³/h, 3086rpm e 52,3mmca Marca: Berliner Luft ou similar</t>
  </si>
  <si>
    <t>Caixa de expurgo de 700m³/h, 3123rpm e 53,5mmca Marca: Berliner Luft ou similar</t>
  </si>
  <si>
    <t>Ventilador centrifugo de 5730m³/h, 593rpm e 15mmca Marca: Projelmec ou similar</t>
  </si>
  <si>
    <t>Redução concêntrica 300 x 100mm x 100mm para eletrocalha metálica (ref. mopa ou similar)</t>
  </si>
  <si>
    <t>Mangueira para gás GLP d=3/8" x 120cm, em PVC transparente c/tarja amarela, uso domestico, Aliança ou similar</t>
  </si>
  <si>
    <t>1.216,63</t>
  </si>
  <si>
    <t>Interruptor 01 seção simples, de embutir, com placa, conjugado com tomada 2p+t, ABNT, 10A</t>
  </si>
  <si>
    <t>Interruptor 02 seções simples, de embutir, com placa, conjugado com tomada 2p+t, ABNT, 10A</t>
  </si>
  <si>
    <t>Interruptor 01 seção simples, conjugado com uma tomada (2p+t), ABNT, de sobrepor, sistema "X"</t>
  </si>
  <si>
    <t>563,34</t>
  </si>
  <si>
    <t>180,43</t>
  </si>
  <si>
    <t>Junta de dilatação JEENE JJ0813M (-5/+10MM) - Inclusive execução de lábios poliméricos</t>
  </si>
  <si>
    <t>Junta de dilatação JEENE JJ1525QN (-10/+20MM) - Inclusive execução de lábios poliméricos NAL 3,9 T - Impacto</t>
  </si>
  <si>
    <t>dinamico 3,33T**CAIXA**</t>
  </si>
  <si>
    <t>Junta de dilatação JEENE JJ0820TB (-16/+25MM) - Inclusive execução de lábios poliméricos</t>
  </si>
  <si>
    <t>127,44</t>
  </si>
  <si>
    <t>40,35</t>
  </si>
  <si>
    <t>Luminária de embutir orientável, com corpo em alumínio repuxado, ref.: ER11-E1AR70, da Lumidec ou similar</t>
  </si>
  <si>
    <t>56,74</t>
  </si>
  <si>
    <t>1.374,00</t>
  </si>
  <si>
    <t>1.065,00</t>
  </si>
  <si>
    <t>105,20</t>
  </si>
  <si>
    <t>Transformador monofásico c/ deriv 5 kva, at 13800v, bt 230/115v Padrão Energisa</t>
  </si>
  <si>
    <t>2.288,00</t>
  </si>
  <si>
    <t>Disjuntor tripolar 300 A, padrão NEMA (linha preta ), corrente de interrupção 65KA, ref.: Siemens JFC3M ou</t>
  </si>
  <si>
    <t>1.656,22</t>
  </si>
  <si>
    <t>Luminária de sobrepor sem aletas para lâmpadas fluorescentes 2x32w   ref.C-2359, da Lustres Projeto ou similar</t>
  </si>
  <si>
    <t>125,26</t>
  </si>
  <si>
    <t>Luminária c/ 2 pétalas p/iluminação pública, em alumínio injetado cinza, refletor alumínio anodizado e difusor</t>
  </si>
  <si>
    <t>1.586,59</t>
  </si>
  <si>
    <t>em vidro temperado, da Lustres Projeto DP-2384-01 (ou similar), inclusive adaptador</t>
  </si>
  <si>
    <t>Luminária c/ 4 pétalas p/iluminação pública, em alumínio injetado cinza, refletor alumínio anodizado e difusor</t>
  </si>
  <si>
    <t>3.093,84</t>
  </si>
  <si>
    <t>Poste decorativo com 02 pétalas, difusor em vidro leitoso brilhante ref. XR-708/2 da Xoulux ou similar, com</t>
  </si>
  <si>
    <t>677,62</t>
  </si>
  <si>
    <t>Telha termoacústica em aço galvanizado sem pintura 0,50mm,esp. painel=30mm, isolamento poliuretano = 30mm com</t>
  </si>
  <si>
    <t>68,49</t>
  </si>
  <si>
    <t>filme branco, Isocobertura Panisol ou similar</t>
  </si>
  <si>
    <t>barra de ferro de 1", inclusive chumbador em chapa de ferro e= 5mm</t>
  </si>
  <si>
    <t>447,64</t>
  </si>
  <si>
    <t>barra de ferro de 1/2", inclusive chumbadores em chapa de ferro, e=5mm</t>
  </si>
  <si>
    <t>Portão em barras de ferro vert. quadr. 1/2" c/ 10cm, 6 barras hor. 5/8"x3/16" (2 a 2)   e quadro 3/4"x3/16",</t>
  </si>
  <si>
    <t>464,76</t>
  </si>
  <si>
    <t>inclusive dobradiças, ferrolhos e chumbadores</t>
  </si>
  <si>
    <t>Portão em barras de ferro vert. quadr. 5/8" c/ 10cm, 6 barras hor. 3/4"x3/16" (2 a 2)   e quadro 1"x3/16",</t>
  </si>
  <si>
    <t>466,59</t>
  </si>
  <si>
    <t>1.507,69</t>
  </si>
  <si>
    <t>231,87</t>
  </si>
  <si>
    <t>104,96</t>
  </si>
  <si>
    <t>material, assentamento e rejuntamento</t>
  </si>
  <si>
    <t>239,86</t>
  </si>
  <si>
    <t>Emenda interna 75 x 50 mm com base lisa para eletrocalha metálica (valemam ou similar)</t>
  </si>
  <si>
    <t>Disjuntor tripolar 250 A, padrão NEMA ( linha preta ), corrente interrupção 30KA, ref.: Eletromar ou similar</t>
  </si>
  <si>
    <t>268,19</t>
  </si>
  <si>
    <t>315,31</t>
  </si>
  <si>
    <t>805,00</t>
  </si>
  <si>
    <t>2.354,00</t>
  </si>
  <si>
    <t>Cerâmica 50 x 50 cm, Elizabeth, porcelanato, antiderrapante, Legno bianco ou similar</t>
  </si>
  <si>
    <t>Poste reto telecônico de engastar, galvanizado, ref. PT - 100/200P, h=20m da Metal Light ou similar</t>
  </si>
  <si>
    <t>10.380,50</t>
  </si>
  <si>
    <t>Poste reto telecônico reto, flangeado, galvanizado, ref. PT - 100B/80L, h=8m da Metal Light ou similar</t>
  </si>
  <si>
    <t>675,25</t>
  </si>
  <si>
    <t>Cruzeta dupla para colocação de projetor ref. CD3/4, da Metal Light ou similar</t>
  </si>
  <si>
    <t>1.961,05</t>
  </si>
  <si>
    <t>Cruzeta simples para colocação de projetor ref. CS1/3, da Metal Light ou similar</t>
  </si>
  <si>
    <t>890,41</t>
  </si>
  <si>
    <t>431,64</t>
  </si>
  <si>
    <t>298,85</t>
  </si>
  <si>
    <t>Fita de demarcação para campo de futebol de areia, com 06 fitas com 8m de comprimento e 5cm de largura</t>
  </si>
  <si>
    <t>111,33</t>
  </si>
  <si>
    <t>Motobomba centrífuga, prevenção contra incêndio, marca schneider ou similar, modelo BPI-22 R 2 1/2, motor 20 cv,</t>
  </si>
  <si>
    <t>6.073,41</t>
  </si>
  <si>
    <t>trifásico 220V, recalque 2 1/2",   hm =60 a 68 m, q =45,0 a 73,6m3/h</t>
  </si>
  <si>
    <t>Motobomba centrífuga, marca schneider ou similar, modelo BC-21 R2, motor 5 cv, monofásico, sucção 2 1/2",</t>
  </si>
  <si>
    <t>3.502,44</t>
  </si>
  <si>
    <t>recalque 2", hm = 8 a 20m, q = 27,6 a 78,9 m3/h</t>
  </si>
  <si>
    <t>29.493,93</t>
  </si>
  <si>
    <t>158,08</t>
  </si>
  <si>
    <t>1.981,37</t>
  </si>
  <si>
    <t>Motobomba centrífuga, marca schneider ou similar, modelo BC-21 R2, motor 5 cv, trifásico 220V, sucção 2 1/2",</t>
  </si>
  <si>
    <t>recalque 2",   hm = 8 a 20m, q = 27,6 a 78,9m3/h</t>
  </si>
  <si>
    <t>6.656,08</t>
  </si>
  <si>
    <t>154,30</t>
  </si>
  <si>
    <t>Disjuntor tripolar 275 A, padrão DIN (   linha branca ), corrente de interrupção 65KA, Siemens ou similar.</t>
  </si>
  <si>
    <t>1.336,31</t>
  </si>
  <si>
    <t>78,80</t>
  </si>
  <si>
    <t>169,56</t>
  </si>
  <si>
    <t>1.900,46</t>
  </si>
  <si>
    <t>Escada helicoidal em concreto pre-moldado, degrau=80cm, h=3,00m, inclusive corrimão em tubo galvanizado</t>
  </si>
  <si>
    <t>5.327,97</t>
  </si>
  <si>
    <t>1.677,81</t>
  </si>
  <si>
    <t>136,55</t>
  </si>
  <si>
    <t>121,11</t>
  </si>
  <si>
    <t>Fossa séptica com 03 anéis ø=1,00m e h=0,50m com, fundo e tampa de concreto, com separador de anéis (completa)</t>
  </si>
  <si>
    <t>166,39</t>
  </si>
  <si>
    <t>Banco articulado para banho com pés de apoio 700x450mm (p/deficientes) - em placa sólida de fórmica, sistema de</t>
  </si>
  <si>
    <t>807,99</t>
  </si>
  <si>
    <t>travamento na vertical e ferragens em latão</t>
  </si>
  <si>
    <t>251,53</t>
  </si>
  <si>
    <t>Sensor de chuva p/redes de irrigação, modelo RSD-Bex, marca Rain Bird ou similar</t>
  </si>
  <si>
    <t>278,05</t>
  </si>
  <si>
    <t>969,54</t>
  </si>
  <si>
    <t>Conjunto flexível p/conectar aspersor, modelo SA-6050, 15cm, 1/2"x1/2", modelo Rain Bird ou similar</t>
  </si>
  <si>
    <t>123,17</t>
  </si>
  <si>
    <t>100,35</t>
  </si>
  <si>
    <t>Condulete tipo "B" de 3/4" em alumínio fundido a prova de tempo, gases, vapores e pós.</t>
  </si>
  <si>
    <t>Condulete tipo "B" de 1" em alumínio fundido a prova de tempo, gases, vapores e pós.</t>
  </si>
  <si>
    <t>Placa de sinalização para deficiente físico e idoso em chapa de aço nº 26, dimensão 1,40 x 1,69m, com plotagem</t>
  </si>
  <si>
    <t>705,24</t>
  </si>
  <si>
    <t>em adesivo digital e pé em madeira para sustentação</t>
  </si>
  <si>
    <t>Piso asfáltico para quadra de tênis, e=10cm, inclusive acessórios para tênis, despesas com alimentação,</t>
  </si>
  <si>
    <t>95,36</t>
  </si>
  <si>
    <t>hospedagem e passagem dos funcionários resp. pela execução e frete dos materiais</t>
  </si>
  <si>
    <t>Caixa p/quadro eletrico em chapa galvanizada d=2000 x 1200 x 40mm, inclusive barramento, isolador e montagem</t>
  </si>
  <si>
    <t>13.032,77</t>
  </si>
  <si>
    <t>809,74</t>
  </si>
  <si>
    <t>Brise metálico de alumínio ref. 84F, 45º L, da Fibrocell ou similar (material e mão de obra)</t>
  </si>
  <si>
    <t>Central PABX híbrida, capacidade 16 linhas e 64 ramais, mod.Impacta 94, Intelbrás ou similar</t>
  </si>
  <si>
    <t>6.369,45</t>
  </si>
  <si>
    <t>459,90</t>
  </si>
  <si>
    <t>180,23</t>
  </si>
  <si>
    <t>257,37</t>
  </si>
  <si>
    <t>Vaso sanitário com saída horizontal p/ caixa de descarga acoplada, linha ravena   DECA ou similar</t>
  </si>
  <si>
    <t>185,02</t>
  </si>
  <si>
    <t>Coifa em aço inox escovado G-220 AISI 304 liga 18.8, tipo parede, com filtros inercias, calha coletora de</t>
  </si>
  <si>
    <t>7.018,66</t>
  </si>
  <si>
    <t>gordura e luminária, dimensões: Larg=4000 x Prof=1200 x alt=450mm</t>
  </si>
  <si>
    <t>1.526,89</t>
  </si>
  <si>
    <t>gordura e luminária, dimensões:Larg.=1115 x Prof.=700 x alt.=500mm</t>
  </si>
  <si>
    <t>3.930,36</t>
  </si>
  <si>
    <t>gordura e luminária, dimensões:Larg.=1700 x Prof.=1300 x alt.=450mm</t>
  </si>
  <si>
    <t>373,86</t>
  </si>
  <si>
    <t>792,44</t>
  </si>
  <si>
    <t>Luminária autônoma indicador de seta de emergência de sobrepor p/aclaramento ou balizamento mod.LAU 2x11 c/2</t>
  </si>
  <si>
    <t>441,56</t>
  </si>
  <si>
    <t>lâmpadas 11w e bateria selada, Unitron ou similar</t>
  </si>
  <si>
    <t>1.804,79</t>
  </si>
  <si>
    <t>328,90</t>
  </si>
  <si>
    <t>454,40</t>
  </si>
  <si>
    <t>Caixa de equalização p/aterramento 20x20x10cm de sobrepor p/11 terminais de pressão c/barramento (pára-raio)</t>
  </si>
  <si>
    <t>235,67</t>
  </si>
  <si>
    <t>1.039,30</t>
  </si>
  <si>
    <t>34,54</t>
  </si>
  <si>
    <t>65,93</t>
  </si>
  <si>
    <t>68,20</t>
  </si>
  <si>
    <t>Quadro de distribuição de embutir em chapa de aço, p/até 32 disjuntores c/barramento, padrão DIN, Cemar ou</t>
  </si>
  <si>
    <t>288,70</t>
  </si>
  <si>
    <t>Disjuntor monopolar 90 A, padrão NEMA ( linha preta ), corrente de interrupção 5KA, ref.: Eletromar ou similar</t>
  </si>
  <si>
    <t>180,97</t>
  </si>
  <si>
    <t>Portão em gradil Belgo Nyloford 3D, de correr, soldado em quadro de tubo galv. 2" com cantoneira 3/4", montantes</t>
  </si>
  <si>
    <t>583,56</t>
  </si>
  <si>
    <t>em tubo galvanizado 4", inclusive ferrolho e rodízios</t>
  </si>
  <si>
    <t>Porta em chapa de aço galvanizado a frio, 22MSG (0,75mm - 6,0kg/m2), tipo de enrolar,   em perfil fechado meia</t>
  </si>
  <si>
    <t>631,82</t>
  </si>
  <si>
    <t>cana</t>
  </si>
  <si>
    <t>293,20</t>
  </si>
  <si>
    <t>Telha em alumínio, trapezoidal, sem isolamento, com acessórios de fixação(calço,haste e goiva), esp = 0,7 mm</t>
  </si>
  <si>
    <t>76,79</t>
  </si>
  <si>
    <t>98,53</t>
  </si>
  <si>
    <t>Forro acústico, em placas semirígidas SONEX Illtec Skin, ou similar, dim. 500x500x25mm, absorção sonora NRC=</t>
  </si>
  <si>
    <t>0,65,   resistência fogo: classe A, instalado com perfís ou adesivo</t>
  </si>
  <si>
    <t>36,51</t>
  </si>
  <si>
    <t>Rodape em perfil - calha de aluminio linha Premium, 100 x 30mm - aplicado</t>
  </si>
  <si>
    <t>474,09</t>
  </si>
  <si>
    <t>446,15</t>
  </si>
  <si>
    <t>312,70</t>
  </si>
  <si>
    <t>1.701,20</t>
  </si>
  <si>
    <t>Grupo gerador stemac-automático 115/103 kva ou similar(pagar somente as horas efetivamente trabalhadas face a</t>
  </si>
  <si>
    <t>estamativa de 200 horas)</t>
  </si>
  <si>
    <t>81,26</t>
  </si>
  <si>
    <t>35,03</t>
  </si>
  <si>
    <t>364,29</t>
  </si>
  <si>
    <t>Forneciemnto de junta de dilatação JEENE 2540 VV EPDM / UT 25 VMA, exclusive execução de lábios poliméricos</t>
  </si>
  <si>
    <t>139,73</t>
  </si>
  <si>
    <t>Instalação de junta de dilatação JEENE 2540 VV EPDM / UT 25 VMA, exclusive execução de lábios poliméricos</t>
  </si>
  <si>
    <t>132,10</t>
  </si>
  <si>
    <t>Aluguel de rosqueadeira elétrica até Ø 4", inclusive seguro e frete São Paulo-Aracaju-São Paulo</t>
  </si>
  <si>
    <t>101,62</t>
  </si>
  <si>
    <t>Bloco de concreto vibro prensado para piso, intertravado, cor natural, 16 faces, e = 6 cm, dim.:11x22cm</t>
  </si>
  <si>
    <t>(39un/m2) - NBR9781,   Fck(min)=35MPa</t>
  </si>
  <si>
    <t>Bloco de concreto vibro prensado para piso, intertravado, cor natural, 16 faces, e = 10 cm, dim.:11x22cm</t>
  </si>
  <si>
    <t>Bloco de concreto vibro prensado para piso, intertravado, colorido, 16 faces, e = 8 cm, dim.:11x22cm (39un/m2) -</t>
  </si>
  <si>
    <t>NBR9781,   Fck(min)=35MPa</t>
  </si>
  <si>
    <t>Cerâmica 24 x 11,6 cm, e= 9mm, Gail, linha sport, acabamento, ref. 5720 (borda para canaleta antiderrapante) ou</t>
  </si>
  <si>
    <t>Cerâmica 24 x 11,6 cm, e= 9mm, Gail, linha sport, acabamento, ref. 3109 (placa antiderrapante canaletada) ou</t>
  </si>
  <si>
    <t>Cerâmica 24 x 11,6 cm, e= 9mm, Gail, linha sport, placa extrudada, ref. 1009 ou   similar</t>
  </si>
  <si>
    <t>Cerâmica 24 x 11,6 cm, e= 9mm, Gail, linha deck piscina, placa extrudada, ref. 1009 ou   similar</t>
  </si>
  <si>
    <t>Barra de apoio, reta, fixa, em aço inox, l=60cm, d=1 1/2" - Jackwal ou similar</t>
  </si>
  <si>
    <t>Barra de apoio, reta, fixa, em aço inox, l=30cm, d=1 1/4" - Jackwal ou similar</t>
  </si>
  <si>
    <t>Barra de apoio para lavatório em meio de vão, três lados, em aço inox, L=40 x 60cm, d=1 1/4"</t>
  </si>
  <si>
    <t>323,54</t>
  </si>
  <si>
    <t>Barra de apoio em "L"(ângulo 90º), direita ou esquerda, fixa, em aço inox, L=80 + 80 cm, d=1 1/2"</t>
  </si>
  <si>
    <t>859,80</t>
  </si>
  <si>
    <t>1.730,36</t>
  </si>
  <si>
    <t>temperado, incluisive poste de 4m, ref. EX08-S1E40T4 da Lumicenter ou similar</t>
  </si>
  <si>
    <t>1.447,64</t>
  </si>
  <si>
    <t>temperado, ref. EX08-S3E40 da Lumicenter ou similar</t>
  </si>
  <si>
    <t>Reator para lâmpada vapor metálico, com ignitor, Helfort/Philips ou similar, 1 x 250w, 220v, AFP, uso interno,</t>
  </si>
  <si>
    <t>102,35</t>
  </si>
  <si>
    <t>p/ lâmpada Osram REREAT01150 ou similar</t>
  </si>
  <si>
    <t>Reator para lâmpada vapor metálico, com ignitor, Helfort/Philips ou similar, 1 x 400w, 220v, AFP, uso interno,</t>
  </si>
  <si>
    <t>p/ lâmpada Osram REREAT01175 ou similar</t>
  </si>
  <si>
    <t>Lâmpada vapor metálico HQI-T   tubular de 400w Osram ref. RELAMP00820 ou similar</t>
  </si>
  <si>
    <t>92,96</t>
  </si>
  <si>
    <t>Lâmpada vapor metálico HQI-T   tubular de 250w Osram ref. RELAMP00795 ou similar</t>
  </si>
  <si>
    <t>98,25</t>
  </si>
  <si>
    <t>2.565,00</t>
  </si>
  <si>
    <t>2.736,00</t>
  </si>
  <si>
    <t>4.128,00</t>
  </si>
  <si>
    <t>Geogrelha tecida de poliester revestida c/PVC, ref.Macgrid WG-200, Maccaferri ou similar</t>
  </si>
  <si>
    <t>Aluguel de unidade geradora composta de : grupo gerador, quadro de transferência automático, 30m de cabo</t>
  </si>
  <si>
    <t>9.833,79</t>
  </si>
  <si>
    <t>flexível de 240mm</t>
  </si>
  <si>
    <t>8.652,94</t>
  </si>
  <si>
    <t>70,45</t>
  </si>
  <si>
    <t>Tubo de condução de ferro galvanizado leve c/ costura c/ rosca BSP Ø = 80mm ( 3" ), e = 3,35mm, l = 6000mm NBR</t>
  </si>
  <si>
    <t>Labirinto (trepa-trepa) em ferro galv. (1,54x1,54x2,04m) c/tubo fº galv. 1 1/2" horizontal e 1 1/2" vertical</t>
  </si>
  <si>
    <t>Brinquedo gira-gira (carrossel ø=1,70m), em tubo de ferro galvanizado de 1 1/2"e assento em chapa galvanizada</t>
  </si>
  <si>
    <t>Escada horizontal em tubo de ferro galv. ø=2", dim. 0,80 x 2,00 x 2,00m, Sergipark ou similar</t>
  </si>
  <si>
    <t>Barra fixa em tubo de ferro galv. ø=2", conjunto com 03 unidades, Sergipark ou similar</t>
  </si>
  <si>
    <t>Prancha abdominal em tubo de ferro galvanizado de 1 1/2" e pranchão em madeira,   ref. Sergipark ou similar</t>
  </si>
  <si>
    <t>182,22</t>
  </si>
  <si>
    <t>Telha em alumínio, trapezoidal, dupla, termoacústica, cor branca, esp= 0,5mm, poliuretano e=30 mm, isoeste ou</t>
  </si>
  <si>
    <t>126,29</t>
  </si>
  <si>
    <t>Calha circular p/ águas pluviais em pvc ø 125mm, branca, Linha Aquapluv ou similar</t>
  </si>
  <si>
    <t>Placa de sinalização em acrílico transparente 3mm, com aplicação de adesivo digital sobreposto, dim:45x18cm,</t>
  </si>
  <si>
    <t>311,98</t>
  </si>
  <si>
    <t>para fixação no teto através de correntes de aço inox, inclusive correntes e instalação</t>
  </si>
  <si>
    <t>Calha circular p/ águas pluviais em pvc ø 179mm, branca, Linha Amanco ou similar</t>
  </si>
  <si>
    <t>324,11</t>
  </si>
  <si>
    <t>Luminária Alpha p/iluminação pública, c/alojamento p/reator IP-65 e lampada vapor sódio 150W, pintada em epoxi,</t>
  </si>
  <si>
    <t>257,86</t>
  </si>
  <si>
    <t>ref:Tecnowatt ou similar, exceto reator e lampada</t>
  </si>
  <si>
    <t>Suporte (braço) p/luminária de 1 pétala para instalação no topo do poste, ref:Tecnowatt ou similar</t>
  </si>
  <si>
    <t>126,64</t>
  </si>
  <si>
    <t>Luminária decorativa externa, ref.CW-200/3, c/difusor em acrilico leitoso com chapeu refletor em aluminio</t>
  </si>
  <si>
    <t>642,90</t>
  </si>
  <si>
    <t>pintado em epoxi (Luminance/Tecnolux ou similar)</t>
  </si>
  <si>
    <t>Poste decorativo reto, h=3,00m, em ferro galvanizado inclusive base (Luminance/Tecnolux ou similar)</t>
  </si>
  <si>
    <t>293,09</t>
  </si>
  <si>
    <t>164,79</t>
  </si>
  <si>
    <t>274,64</t>
  </si>
  <si>
    <t>Extintor de pó químico ABC, capacidade 8 kg</t>
  </si>
  <si>
    <t>176,46</t>
  </si>
  <si>
    <t>57,20</t>
  </si>
  <si>
    <t>Vaso sanitário com caixa de descarga acoplada, linha infantil, 6 Lt, branca, CELITE ou similar</t>
  </si>
  <si>
    <t>570,90</t>
  </si>
  <si>
    <t>509,36</t>
  </si>
  <si>
    <t>Medidor de vazão do tipo calha Parshall garganta W3, em fibra de vidro, Qmax=193,68 m3/s, c/escala graduada</t>
  </si>
  <si>
    <t>p/medição</t>
  </si>
  <si>
    <t>2.898,13</t>
  </si>
  <si>
    <t>514,51</t>
  </si>
  <si>
    <t>Caixa para valvula 10", marca Rain Bird ou similar</t>
  </si>
  <si>
    <t>Controlador central p/sist.de irrigação modelo ESP-40 MC, 40 estações, 220V, gabinete de parede, Rain Bird ou</t>
  </si>
  <si>
    <t>13.334,98</t>
  </si>
  <si>
    <t>6.495,20</t>
  </si>
  <si>
    <t>59,16</t>
  </si>
  <si>
    <t>Coordenador com nível superior - P0 - DNIT -   Mês de ref.: 02/19</t>
  </si>
  <si>
    <t>17.276,62</t>
  </si>
  <si>
    <t>2.134,60</t>
  </si>
  <si>
    <t>Topografo - T2 - DNIT -   Mês de ref.: 02/19</t>
  </si>
  <si>
    <t>3.559,93</t>
  </si>
  <si>
    <t>Reator Ultravioleta p/ETE, UV-SANEVIX, com lampadas tipo arco mercurio, inclusive instalações (ou similar)</t>
  </si>
  <si>
    <t>Estação de Tratamento de Esgoto compacta do tipo UASB+BF+DS - ETE SANEVIX ou similar, para vazão de 3,0 l/s</t>
  </si>
  <si>
    <t>Kit solar p/ poste de iluminação com projetor ILC-330 com luminaria, painel e controlador de bateria SUNLAB</t>
  </si>
  <si>
    <t>11.282,38</t>
  </si>
  <si>
    <t>POWER ou similar</t>
  </si>
  <si>
    <t>Grupo gerador, modelo ATED, marca Heimer ou similar, potencia stand-by de 75kva e potencia continua 68kva,</t>
  </si>
  <si>
    <t>36.899,24</t>
  </si>
  <si>
    <t>tensão:220/127V, c/quadro comando automatico tipo microprocessado mod.DPC-560, motor diesel Fiat NEF45SM1A,</t>
  </si>
  <si>
    <t>potencia 90cv</t>
  </si>
  <si>
    <t>Perfil Chapa Galvanizada, "U" 150mm x 50mm, para utilização como calha</t>
  </si>
  <si>
    <t>Defensa metalica semi-maleável simples, compreendendo lamina, poste, espaçador, calço, plaqueta e material de</t>
  </si>
  <si>
    <t>315,08</t>
  </si>
  <si>
    <t>fixação.</t>
  </si>
  <si>
    <t>322,22</t>
  </si>
  <si>
    <t>Placa em acrilico cristal 3mm, (30x10cm), placa ambientes, com aplicação de adesivo digital tipo espelho, fixada</t>
  </si>
  <si>
    <t>com fita dupla face na parede (fornec.e aplicação)</t>
  </si>
  <si>
    <t>Placa em acrilico cristal 3mm, (90x30cm), placa ambientes, com aplicação de adesivo digital tipo espelho, fixada</t>
  </si>
  <si>
    <t>179,03</t>
  </si>
  <si>
    <t>Placa em acrilico cristal 3mm, (30x10cm), placa especiais, com aplicação de adesivo digital tipo espelho, fixada</t>
  </si>
  <si>
    <t>Placa em acrilico cristal 3mm, (15x20cm), placas sanitarios e vestiarios, com aplicação de adesivo digital tipo</t>
  </si>
  <si>
    <t>espelho, fixada com fita dupla face na parede (fornec.e aplicação)</t>
  </si>
  <si>
    <t>Placa em acrilico cristal 3mm, (20x20cm), placas sanitarios e vestiarios, com aplicação de adesivo digital tipo</t>
  </si>
  <si>
    <t>Placa em acrilico cristal 3mm, (80x1,20cm), placas direcionais, com aplicação de adesivo digital tipo espelho,</t>
  </si>
  <si>
    <t>895,13</t>
  </si>
  <si>
    <t>fixada com fita dupla face na parede (fornec.e aplicação)</t>
  </si>
  <si>
    <t>Placa em acrilico cristal 3mm, (80x90cm), placas direcionais, com aplicação de adesivo digital tipo espelho,</t>
  </si>
  <si>
    <t>644,50</t>
  </si>
  <si>
    <t>Placa em acrilico cristal 3mm, (80x1,05cm), placas direcionais, com aplicação de adesivo digital tipo espelho,</t>
  </si>
  <si>
    <t>751,93</t>
  </si>
  <si>
    <t>358,03</t>
  </si>
  <si>
    <t>Placa em acrilico cristal 3mm, (80x50cm), placas direcionais, com aplicação de adesivo digital tipo espelho,</t>
  </si>
  <si>
    <t>Totem de sinalização em acrilico cristal 10mm, (1,25x1,50cm), com aplicação de adesivo digital tipo espelho,</t>
  </si>
  <si>
    <t>4.654,67</t>
  </si>
  <si>
    <t>dupla face (Centro Profissionalizante)</t>
  </si>
  <si>
    <t>Letras de caixa para identificação do ambiente, ex: BIBLIOTECA, (200x35cm), em aço galvanizado preparada com</t>
  </si>
  <si>
    <t>1.253,17</t>
  </si>
  <si>
    <t>fundo anticorrosivo e pintura em tinta automotiva (Centro Profissionalizante)</t>
  </si>
  <si>
    <t>Letras de caixa para identificação do ambiente, ex: AUDITORIO, (190x35cm), em aço galvanizado preparada com</t>
  </si>
  <si>
    <t>1.163,68</t>
  </si>
  <si>
    <t>Letras de caixa para identificação do ambiente, (exemplo de nome:"PROF.MARIA DA SILVA SALES) em aço galvanizado</t>
  </si>
  <si>
    <t>2.506,38</t>
  </si>
  <si>
    <t>preparada com fundo anticorrosivo e pintura em tinta automotiva (Centro Profissionalizante)</t>
  </si>
  <si>
    <t>891,36</t>
  </si>
  <si>
    <t>133,57</t>
  </si>
  <si>
    <t>Selo "Brasil Profissionalizado" (1,50x1,50m) em letras caixa em aço galvanizado preparado com fundo</t>
  </si>
  <si>
    <t>1.611,20</t>
  </si>
  <si>
    <t>anticorrosivo e pintura em tinta automotiva</t>
  </si>
  <si>
    <t>Letras de caixa para identificação do ambiente, (exemplo de nome:"ESCOLA ESTADUAL DE EDUCAÇÃO PROFISSIONAL") em</t>
  </si>
  <si>
    <t>4.117,59</t>
  </si>
  <si>
    <t>aço galvanizado preparada com fundo anticorrosivo e pintura em tinta automotiva (Centro Profissionalizante)</t>
  </si>
  <si>
    <t>Letras de caixa para identificação do ambiente, (exemplo de nome:"GOVERNO DO ESTADO DE SERGIPE") em aço</t>
  </si>
  <si>
    <t>2.148,31</t>
  </si>
  <si>
    <t>galvanizado preparada com fundo anticorrosivo e pintura em tinta automotiva (Centro Profissionalizante)</t>
  </si>
  <si>
    <t>Totem de sinalização c/estrutura em chapa galvanizada, hastes c/seção 14x8cm e altura total=2,86m, c/aplicação</t>
  </si>
  <si>
    <t>8.951,24</t>
  </si>
  <si>
    <t>de adesivo em recort sobreposto em dupla face, pintura esmalte sintetico, conforme modelo p/obra do Parque dos</t>
  </si>
  <si>
    <t>Perfil Aço, Cantoneira abas desiguais - 4" x 3" x 5/16" (10,70 kg/m)</t>
  </si>
  <si>
    <t>Perfil Aço, Cantoneira abas desiguais - 5" x 3 1/2" x 5/16" (13,0 kg/m)</t>
  </si>
  <si>
    <t>804,53</t>
  </si>
  <si>
    <t>6.793,66</t>
  </si>
  <si>
    <t>Brinquedo - Londrina, modelo BRA-03, da Lúdico Brinquedos Inteligentes ou similar</t>
  </si>
  <si>
    <t>31.500,00</t>
  </si>
  <si>
    <t>Brinquedo - São Paulo, modelo BRA-20, da Lúdico Brinquedos Inteligentes ou similar</t>
  </si>
  <si>
    <t>19.800,00</t>
  </si>
  <si>
    <t>Brinquedo - Kamoo, modelo BRA-01, da Lúdico Brinquedos Inteligentes ou similar</t>
  </si>
  <si>
    <t>115.000,00</t>
  </si>
  <si>
    <t>Brinquedo - Veleiro, modelo AV-02, da Lúdico Brinquedos Inteligentes ou similar</t>
  </si>
  <si>
    <t>16.250,00</t>
  </si>
  <si>
    <t>Brinquedo - Rebocador, modelo AV-01, da Lúdico Brinquedos Inteligentes ou similar</t>
  </si>
  <si>
    <t>12.530,00</t>
  </si>
  <si>
    <t>3.600,00</t>
  </si>
  <si>
    <t>Brinquedo - Balanço Duplo, modelo M-10/2, da Lúdico Brinquedos Inteligentes ou similar</t>
  </si>
  <si>
    <t>Brinquedo - Gangorra Dupla, modelo M-24, da Lúdico Brinquedos Inteligentes ou similar</t>
  </si>
  <si>
    <t>Brinquedo - Elefante, modelo Z-10, da Lúdico Brinquedos Inteligentes ou similar</t>
  </si>
  <si>
    <t>Brinquedo - Cavalinho, modelo Z-09, da Lúdico Brinquedos Inteligentes ou similar</t>
  </si>
  <si>
    <t>Brinquedo - Jacaré pequeno, modelo Z-07, da Lúdico Brinquedos Inteligentes ou similar</t>
  </si>
  <si>
    <t>1.370,00</t>
  </si>
  <si>
    <t>Brinquedo - Escada árvore, modelo M-07, da Lúdico Brinquedos Inteligentes ou similar</t>
  </si>
  <si>
    <t>1.890,00</t>
  </si>
  <si>
    <t>Brinquedo - Caramujo, modelo Z-12, da Lúdico Brinquedos Inteligentes ou similar</t>
  </si>
  <si>
    <t>Brinquedo - Vaquinha, modelo Z-14, da Lúdico Brinquedos Inteligentes ou similar</t>
  </si>
  <si>
    <t>Castelinho Lúdico com 4 escorregadeiras de 2,50m(tábua de angelim), 2 escaladas 2x1m(tabua angelim e eucalipto),</t>
  </si>
  <si>
    <t>2 pontes pêncil, 2 escadas de eucalipto vertical, 1 escada de eucalipto e tabua angelim, 2 escaladas de</t>
  </si>
  <si>
    <t>eucalipto, 2 decks em pau d'arco</t>
  </si>
  <si>
    <t>81,61</t>
  </si>
  <si>
    <t>Suporte para placa de identificação em chapa de aço dobrada esp=3/16", h=94cm, c/espaçadores em tubo aço inox</t>
  </si>
  <si>
    <t>2.433,22</t>
  </si>
  <si>
    <t>1/2", inclusive pintura, conforme projeto fornecido para obra do Parque dos Cajueiros</t>
  </si>
  <si>
    <t>Placa em alumínio fundido semi-bronze contendo mapa Tátil em Braille, dimensões: 90x45cm, conforme modelo p/obra</t>
  </si>
  <si>
    <t>5.442,21</t>
  </si>
  <si>
    <t>204,87</t>
  </si>
  <si>
    <t>947,07</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</si>
  <si>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</si>
  <si>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</si>
  <si>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</si>
  <si>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</si>
  <si>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346,84</t>
  </si>
  <si>
    <t>1.408,00</t>
  </si>
  <si>
    <t>115,23</t>
  </si>
  <si>
    <t>497,54</t>
  </si>
  <si>
    <t>128,34</t>
  </si>
  <si>
    <t>Caixa sifonada quadrada, com três entradas e uma saida, d = 100x150x50mm, c/grelha, acabamento branco Akros ou</t>
  </si>
  <si>
    <t>Presilha de latão, L=20mm, para fixação de cabos cobre, furo d=7mm, para cabos 35mm² a 50mm², ref:TEL-745 ou</t>
  </si>
  <si>
    <t>Suporte em latão para presilha d=1/4" x 200mm, rosca soberba, c/2 porcas, ref:TEL-232 ou similar (SPDA)</t>
  </si>
  <si>
    <t>Terminal de pressão em latão estanhado tipo cruz/prensa, para cabos de 16mm² a 50mm², ref:TEL-5096 (SPDA)</t>
  </si>
  <si>
    <t>Parafuso sextavado rosca soberba em aço inox, d=M6x45mm, ref:TEL-5346 ou similar (SPDA)</t>
  </si>
  <si>
    <t>Conector paralelo de bronze com parafusos para cabo 35mm2, ref:TEL-731 ou similar (SPDA)</t>
  </si>
  <si>
    <t>Fixador tipo Ômega em latão, l=15mm, c/furos d=5,5mm e trava p/cabo de 35mm², ref:TEL-733 ou similar (p/SPDA)</t>
  </si>
  <si>
    <t>Presilha de latão, L=20mm, para fixação de cabos cobre, furo d=5mm, para cabos 35mm² a 50mm², ref:TEL-744 ou</t>
  </si>
  <si>
    <t>Tanque cilíndrico aéreo, pleno, capacidade 30.000 litros em aço carbono, des. 90000421 d.i.1.2.550 padrão NBR</t>
  </si>
  <si>
    <t>22.240,47</t>
  </si>
  <si>
    <t>15461, inclusive escada e berço metálico</t>
  </si>
  <si>
    <t>galv.Ref:TEL-580 ou similar</t>
  </si>
  <si>
    <t>Caixa de equipotencialização em aço 400x400x155mm, para embutir com tampa, com 11 terminais, ref:TEL-900 ou</t>
  </si>
  <si>
    <t>377,80</t>
  </si>
  <si>
    <t>Corpo da caixa de inspeção em PVC p/aterramento d=300mm, redonda, h=300mm, ref: TEL-552 ou similar (SPDA)</t>
  </si>
  <si>
    <t>Tampa reforçada em ferro fundido d=300mm, c/escotilha quadrada e articulada, p/cx.aterramento, ref:TEL-536 ou</t>
  </si>
  <si>
    <t>Fornecimento e montagem do sistema de abastecimento de combustível - Terminal Pesqueiro de Aracaju</t>
  </si>
  <si>
    <t>28.800,46</t>
  </si>
  <si>
    <t>140,52</t>
  </si>
  <si>
    <t>Rodape para piso laminado tipo Durafloor, Pátina Bege, dim.18x80x2100mm, inclusive instalação</t>
  </si>
  <si>
    <t>736,76</t>
  </si>
  <si>
    <t>255,45</t>
  </si>
  <si>
    <t>756,90</t>
  </si>
  <si>
    <t>Suporte para placa de identificação em chapa de aço dobrada esp=3/16", h=103cm, c/espaçadores em tubo aço inox</t>
  </si>
  <si>
    <t>5.813,63</t>
  </si>
  <si>
    <t>5.542,39</t>
  </si>
  <si>
    <t>QDGBT - 1 - Quadro de distribuição geral de baixa tensão dim.: 2300x800x1000mm, contendo: disjuntor 3P 2500A, TC</t>
  </si>
  <si>
    <t>45.064,11</t>
  </si>
  <si>
    <t>4.475,99</t>
  </si>
  <si>
    <t>2.467,24</t>
  </si>
  <si>
    <t>3.816,24</t>
  </si>
  <si>
    <t>3.291,36</t>
  </si>
  <si>
    <t>23.559,55</t>
  </si>
  <si>
    <t>2.532,46</t>
  </si>
  <si>
    <t>Elevador elétrico social para 08 passageiros ou 600kg, com 02 paradas, paineis e teto em aço escovado, corrimão</t>
  </si>
  <si>
    <t>tubular, portas aço inoxi, cabina 1,20-frente x 1,40-fundo x altura 2,2m inoxidável, Atlas Schindler 3300,</t>
  </si>
  <si>
    <t>modelo Mediterranée ou similar</t>
  </si>
  <si>
    <t>QGBI - Quadro / Painel em chapa galvanizada e pintura eletrostática   na cor bege,sem disjuntores, com (</t>
  </si>
  <si>
    <t>28.854,57</t>
  </si>
  <si>
    <t>barramentos, isolador, pafusos, conector, espelho e montagem) - 2000x1800x520mm</t>
  </si>
  <si>
    <t>QD - Quadro / Painel em chapa galvanizada e pintura eletrostática   na cor bege,sem disjuntores,com (barramentos,</t>
  </si>
  <si>
    <t>1.679,86</t>
  </si>
  <si>
    <t>isolador, pafusos, conector, espelho e montagem) -800x600x120mm</t>
  </si>
  <si>
    <t>QD - Quadro / Painel em chapa galvanizada e pintura eletrostática   na cor bege,sem disjuntores,com (</t>
  </si>
  <si>
    <t>3.941,38</t>
  </si>
  <si>
    <t>barramentos, isolador, pafusos, conector, espelho e montagem) -1400x800x300mm</t>
  </si>
  <si>
    <t>286,33</t>
  </si>
  <si>
    <t>300,69</t>
  </si>
  <si>
    <t>44,95</t>
  </si>
  <si>
    <t>46,67</t>
  </si>
  <si>
    <t>Piso tátil direcional e/ou alerta, de concreto, na cor natural, dim 25x25 cm - para deficiente visual</t>
  </si>
  <si>
    <t>Piso tátil direcional e/ou alerta, de concreto, na cor natural, dim 30x30 cm - para deficiente visual</t>
  </si>
  <si>
    <t>33.694,08</t>
  </si>
  <si>
    <t>Painel p/ Isolamento Térmico em Poliuretano Tipo R1 revestido com Chapas de Aço Pré-Pintado em ambas as faces c/</t>
  </si>
  <si>
    <t>165,61</t>
  </si>
  <si>
    <t>primer epoxi + poliester, e=70mm</t>
  </si>
  <si>
    <t>primer epoxi + poliester, e=100mm</t>
  </si>
  <si>
    <t>242,99</t>
  </si>
  <si>
    <t>primer epoxi + poliester, e=150mm</t>
  </si>
  <si>
    <t>283,98</t>
  </si>
  <si>
    <t>primer epoxi + poliester, e=200mm</t>
  </si>
  <si>
    <t>Almofadão em Lona de Algodão, cor amarelo-queimado, enchimento com espuma densidade 23kg/m3, dimensões 2,40 x</t>
  </si>
  <si>
    <t>6.413,50</t>
  </si>
  <si>
    <t>2,60 x 0,30</t>
  </si>
  <si>
    <t>Acessório p/ Câmaras Frigoríficas - Visor p/ porta frigorífica, c/ cantos arredondados, vidro temperado duplo</t>
  </si>
  <si>
    <t>841,77</t>
  </si>
  <si>
    <t>e=4mm, c/ sistema anti-embaçante</t>
  </si>
  <si>
    <t>Placa em alumínio fundido semi-bronze contendo mapa Tátil em Braille, dimensões: 135x68cm, conforme modelo</t>
  </si>
  <si>
    <t>6.504,41</t>
  </si>
  <si>
    <t>p/obra Parque dos Cajueiros</t>
  </si>
  <si>
    <t>4.267,94</t>
  </si>
  <si>
    <t>400,83</t>
  </si>
  <si>
    <t>Acessório p/ Câmaras Frigoríficas - Kit Carenagem p/ Porta de Correr utomática</t>
  </si>
  <si>
    <t>9.508,00</t>
  </si>
  <si>
    <t>5.595,78</t>
  </si>
  <si>
    <t>Acessório p/ Câmaras Frigoríficas - Válvula Equalizadora de Pressão Grande c/ Aquecedor</t>
  </si>
  <si>
    <t>223,22</t>
  </si>
  <si>
    <t>Técnico em Refrigeração e Câmaras Frigoríficas - Ref. 01/17 - Rev 01</t>
  </si>
  <si>
    <t>Laje pré-fabricada treliçada para piso ou cobertura, h=21cm, el. enchimento em bloco EPS, h=16cm</t>
  </si>
  <si>
    <t>Portão/porta em alumínio cor N/B/P, de abrir, vazado, em tubo quadrado 2"x1", com espaçamento de 18cm.</t>
  </si>
  <si>
    <t>Instrumental de Topografia - Fonte: Tabela de Preços de consultoria do DNIT - ref. 04/16</t>
  </si>
  <si>
    <t>1.721,73</t>
  </si>
  <si>
    <t>Veículo sedan 71 a 115 cv - Fonte: Tabela de Preços de consultoria do DNIT -   Mês de ref.: 08/18</t>
  </si>
  <si>
    <t>3.110,67</t>
  </si>
  <si>
    <t>Escada metálica c/piso em chapa 1/4", com altura total= 1,80m (conforme projeto - Obra: Hospital de São</t>
  </si>
  <si>
    <t>5.334,87</t>
  </si>
  <si>
    <t>Cristóvão)</t>
  </si>
  <si>
    <t>2.372,72</t>
  </si>
  <si>
    <t>10.856,48</t>
  </si>
  <si>
    <t>181,18</t>
  </si>
  <si>
    <t>340,64</t>
  </si>
  <si>
    <t>1.574,00</t>
  </si>
  <si>
    <t>494,72</t>
  </si>
  <si>
    <t>618,61</t>
  </si>
  <si>
    <t>221,34</t>
  </si>
  <si>
    <t>598,61</t>
  </si>
  <si>
    <t>431,12</t>
  </si>
  <si>
    <t>501,53</t>
  </si>
  <si>
    <t>638,90</t>
  </si>
  <si>
    <t>265,75</t>
  </si>
  <si>
    <t>485,83</t>
  </si>
  <si>
    <t>247,90</t>
  </si>
  <si>
    <t>207,60</t>
  </si>
  <si>
    <t>2.258,72</t>
  </si>
  <si>
    <t>Caixa de tomadas em pvc de sobrepor com 06 tomadas monofásicas 2P+t   e 01 tomada trifásica 3P+T</t>
  </si>
  <si>
    <t>299,83</t>
  </si>
  <si>
    <t>Patch cords 110/RJ45 de 1,50m</t>
  </si>
  <si>
    <t>Suporte horizontal 100 x 50 mm   para fixação de eletrocalha metálica ( ref.: Mopa ou similar)</t>
  </si>
  <si>
    <t>Suporte horizontal 100 x 50 mm para eletrocalha metálica (ref.: mopa ou similar)</t>
  </si>
  <si>
    <t>319,82</t>
  </si>
  <si>
    <t>30,94</t>
  </si>
  <si>
    <t>Telha em alumínio, trapezoidal, dupla, termoacustica, esp= 0,7 mm, com enchimento em poliuretano esp =</t>
  </si>
  <si>
    <t>50 mm, m2</t>
  </si>
  <si>
    <t>187,09</t>
  </si>
  <si>
    <t>Janela em aço inox, com isolamento em PUR 100mm colado sobre chapa, semi-embutida, para câmaras frigoríficas</t>
  </si>
  <si>
    <t>1.220,46</t>
  </si>
  <si>
    <t>227,89</t>
  </si>
  <si>
    <t>713,98</t>
  </si>
  <si>
    <t>265,39</t>
  </si>
  <si>
    <t>478,66</t>
  </si>
  <si>
    <t>778,78</t>
  </si>
  <si>
    <t>55,91</t>
  </si>
  <si>
    <t>534,96</t>
  </si>
  <si>
    <t>Cerâmica 30 x 60 cm, porcelanato, Portobello, linha white home, antártida ou similar cod.26090</t>
  </si>
  <si>
    <t>Cerâmica 60 x 60 cm, porcelanato, Portobello, linha travertino navona, crema ou similar</t>
  </si>
  <si>
    <t>136,61</t>
  </si>
  <si>
    <t>Poste aço galv.cônico ornamental,modelo padrão ref.PORTOFINO, h total=12m, base flangeada,c/suporte duplo</t>
  </si>
  <si>
    <t>4.902,50</t>
  </si>
  <si>
    <t>curvado em forma de sextante 2,50m, exceto luminarias e lampadas, Conipost ou similar</t>
  </si>
  <si>
    <t>Piso vinílico, dim. 18,4 x 95 cm, e = 3mm, ref. Ambienta rústico da Tarkett ou similar - fornecimento e</t>
  </si>
  <si>
    <t>139,79</t>
  </si>
  <si>
    <t>184,64</t>
  </si>
  <si>
    <t>2.492,05</t>
  </si>
  <si>
    <t>1.292,95</t>
  </si>
  <si>
    <t>430,78</t>
  </si>
  <si>
    <t>Manta de alumínio, subcobertura de telhado, Freshfoil Premium, da Tégula ou similar</t>
  </si>
  <si>
    <t>Perfil Alumínio, Tubo Retangular 50,80mm x 25,40mm x 1,20mm (0,484kg/m)</t>
  </si>
  <si>
    <t>47,13</t>
  </si>
  <si>
    <t>Fornecimento de Self de 20 TR, Compressor Inverter, Gás R410ª Modelo RV200 CP + RTC200 CK + RAP 200DIV (HITAHI</t>
  </si>
  <si>
    <t>ou Similar)</t>
  </si>
  <si>
    <t>Fornecimento de Self de 15 TR, Compressor Inverter, Gás R410ª Modelo RV150 CP + RTC150 CK + RAP 150DIV (HITACHI</t>
  </si>
  <si>
    <t>1.557,64</t>
  </si>
  <si>
    <t>circular em liga aluminio na cor preta, incl.capacitor,ignitor,reator e lampada vapor metalico 150w</t>
  </si>
  <si>
    <t>Poste telecônico em aço galvanizado, reto, engastado, h (total)=5,50m, h (útil)=5,00m , ref.Cannes, marca Indal</t>
  </si>
  <si>
    <t>conforme detalhes do projeto</t>
  </si>
  <si>
    <t>1.355,21</t>
  </si>
  <si>
    <t>Kit solar p/ poste de iluminação com ILC330 C/ h=12m modelo PTS-330 - Fotovoltaico, suporte articulado p/</t>
  </si>
  <si>
    <t>9.104,51</t>
  </si>
  <si>
    <t>fixação do painel,p/uma   luminária.</t>
  </si>
  <si>
    <t>Projetor à LED, IP 67, com 36 LED's de alta potência (1,2W/LED),com lentes de abertura de 30°, ref. CHROMADEL</t>
  </si>
  <si>
    <t>5.228,13</t>
  </si>
  <si>
    <t>RGB ou similar</t>
  </si>
  <si>
    <t>13.414,80</t>
  </si>
  <si>
    <t>Revestimento de parede com painel ref.: Miniwave, da Hunter Douglas ou similar</t>
  </si>
  <si>
    <t>Mão de obra para instalação e estruturas metálicas do painel Miniwave, da Hunter Douglas</t>
  </si>
  <si>
    <t>Revestimento de parede com painel ref.: Sotfwave 25, da Hunter Douglas ou similar</t>
  </si>
  <si>
    <t>Mão de obra para instalação e estruturas metálicas do painel Softwave 25, da Hunter Douglas</t>
  </si>
  <si>
    <t>Placar eletrônico para estádio de futebol mod. Full Color,sistema de LED's - RGB,   med. 4,09 x 6,14m, da</t>
  </si>
  <si>
    <t>435.674,80</t>
  </si>
  <si>
    <t>TECNODIS ou similar, inclusive instalação, estrutura de sustentação, pontos elétricos e de lógica e treinamento</t>
  </si>
  <si>
    <t>Tanque cilíndrico aéreo, pleno, capacidade 15.000 litros em aço carbono,   NBR 15461, inclusive escada metálico</t>
  </si>
  <si>
    <t>9.547,55</t>
  </si>
  <si>
    <t>136,76</t>
  </si>
  <si>
    <t>903,55</t>
  </si>
  <si>
    <t>Torneira de mesa com fechamento automático, ref.1173, linha Decamatic Eco, DECA ou similar</t>
  </si>
  <si>
    <t>Cerâmica 34 x 34 cm, Elizabeth, linha Ravena, cor Branco brilhante, ou similar</t>
  </si>
  <si>
    <t>Pastilha de vidro, 2,6 x 2,6 cm, cor azul cobalto, ref: E 4015, linha Cristal, marca Vitrocolori ou similar</t>
  </si>
  <si>
    <t>Pastilha de vidro, 2,0 x 2,0 cm, cor azul, ref: 460, marca Vidrotil ou similar</t>
  </si>
  <si>
    <t>644,20</t>
  </si>
  <si>
    <t>Argamassa industrializada Eliane AC-III branca, ligamax gold pastilha, ou similar</t>
  </si>
  <si>
    <t>Porta para divisória Naval com miolo em vermiculita, inclusive ferragem em aço ou similar</t>
  </si>
  <si>
    <t>Cuba de aço inox retangular, 34x56x17cm, alto brilho, inclusive valvula 3 1/2", p/pia de cozinha, ref.94024-207,</t>
  </si>
  <si>
    <t>354,90</t>
  </si>
  <si>
    <t>Tramontina ou similar</t>
  </si>
  <si>
    <t>968,70</t>
  </si>
  <si>
    <t>583,00</t>
  </si>
  <si>
    <t>336,80</t>
  </si>
  <si>
    <t>394,20</t>
  </si>
  <si>
    <t>830,20</t>
  </si>
  <si>
    <t>815,61</t>
  </si>
  <si>
    <t>274,62</t>
  </si>
  <si>
    <t>1.039,50</t>
  </si>
  <si>
    <t>Grama sintética fibrilada de 13mm com tela de 100% em polipropeno, base de resina sintética estireno/butadieno,</t>
  </si>
  <si>
    <t>59000 pontos/m²,peso=1200kg/m², 052kg/m² de polietileno, inclusive aplicação</t>
  </si>
  <si>
    <t>299,28</t>
  </si>
  <si>
    <t>Canopla com alavanca para válvula de descarga para deficiente, linha   PressMatic Benefit Docol ou Similar.</t>
  </si>
  <si>
    <t>114,50</t>
  </si>
  <si>
    <t>Bloco de concreto vibro prensado para piso, intertravado, colorido, retangular, dim.: 10 x 20cm, (46un/m2), e =</t>
  </si>
  <si>
    <t>6cm, NBR 9781,   Fck(min)=35MPa</t>
  </si>
  <si>
    <t>Bloco de concreto vibro prensado para piso, intertravado, cor natural, retangular, dim.: 10 x 20cm, (46un/m2), e</t>
  </si>
  <si>
    <t>= 8cm, NBR 9781,   Fck(min)=35MPa</t>
  </si>
  <si>
    <t>Escada marinheiro sem guarda gorpo, L=40cm, executada em barras chata ferro galvanizado 1 1/4" x 1/4", sendo os</t>
  </si>
  <si>
    <t>425,57</t>
  </si>
  <si>
    <t>degraus barra redonda ferro galvanizado d=5/8", espaçados de 30cm, inclusive lixamento e pintura</t>
  </si>
  <si>
    <t>Escada marinheiro com guarda-corpo, L=45cm, executada em barras chata galvanizada 1 1/4" x 5/16", e guarda corpo</t>
  </si>
  <si>
    <t>743,90</t>
  </si>
  <si>
    <t>e pintura, conf.projeto</t>
  </si>
  <si>
    <t>Porta para parede drywall (gesso acartonado), semi-oca, com caixa em madeira e ferragens - 80 x 210 cm</t>
  </si>
  <si>
    <t>Porta para parede drywall (gesso acartonado), semi-oca, com caixa em madeira e ferragens - 90 x 210 cm</t>
  </si>
  <si>
    <t>339,69</t>
  </si>
  <si>
    <t>108,07</t>
  </si>
  <si>
    <t>216,15</t>
  </si>
  <si>
    <t>8.091,82</t>
  </si>
  <si>
    <t>16.183,55</t>
  </si>
  <si>
    <t>4.045,85</t>
  </si>
  <si>
    <t>1.523,16</t>
  </si>
  <si>
    <t>QFAC III - Quadro / Painel em chapa de aço com pintura eletrostática a pó poliester na cor bege, grau de</t>
  </si>
  <si>
    <t>proteção IP 54, com barramento, sem disjuntores - 1000x800x220mm</t>
  </si>
  <si>
    <t>413,16</t>
  </si>
  <si>
    <t>Base para misturador monocomando de chuveiro, BP/AP, alta vazão, dourado, 3/4", ref. 00330425 da Docol ou</t>
  </si>
  <si>
    <t>147,06</t>
  </si>
  <si>
    <t>997,12</t>
  </si>
  <si>
    <t>6.018,25</t>
  </si>
  <si>
    <t>Piso tátil direcional e/ou alerta, de borracha, dim 25x 25cm   preto - aplicado</t>
  </si>
  <si>
    <t>127,27</t>
  </si>
  <si>
    <t>Caixa de incêndio metálica dimensões 0.90x0.60x0.17 m, c/ tampa de vidro temperado 10mm, para hidrante,</t>
  </si>
  <si>
    <t>838,81</t>
  </si>
  <si>
    <t>inclusive mangueira de algodão de 1 1/2" l=15.00 m e esguicho</t>
  </si>
  <si>
    <t>Tampo em aço inoxidável-304, liso, sem enchimento, acabamento lixado, dimensões 1,85 x 0,35 m</t>
  </si>
  <si>
    <t>516,11</t>
  </si>
  <si>
    <t>Tampo em aço inoxidável-304, liso, sem enchimento, acabamento lixado, dimensões 4,34 x 0,75 m</t>
  </si>
  <si>
    <t>1.481,96</t>
  </si>
  <si>
    <t>Bancada em chapa inox - 304, dimensões 2,13 x 0,60m, com 02 cubas de 50x40x25cm, polida ou escovada</t>
  </si>
  <si>
    <t>2.100,71</t>
  </si>
  <si>
    <t>Bancada em chapa inox - 304, dimensões 2,40 x 0,60m, com 02 cubas de 50x40x25cm, polida ou escovada</t>
  </si>
  <si>
    <t>2.191,27</t>
  </si>
  <si>
    <t>Bancada em chapa inox - 304, dimensões 3,00 x 0,65m, com 01 cuba de 62,5x50,5x30cm, polida ou escovada</t>
  </si>
  <si>
    <t>2.224,45</t>
  </si>
  <si>
    <t>Cerâmica 52 x 52cm, pei 4, piso porcelanato cristalo bianco, marca BIANCOGRÊS OU SIMILAR</t>
  </si>
  <si>
    <t>Cerâmica 61 x 61cm, piso porcelanato, merano branco, PEI 5,   marca INCEPA OU SIMILAR</t>
  </si>
  <si>
    <t>Cerâmica 45 x 45cm, piso porcelanato, marmore bianco, PEI 5,   marca PORTOBELLO OU SIMILAR</t>
  </si>
  <si>
    <t>Cerâmica 45 x 45cm, piso porcelanato, Tokyo Warm, PEI 4,   marca PORTOBELLO OU SIMILAR</t>
  </si>
  <si>
    <t>Aquecedor de água a gás GLP automático de fluxo balanceado, 22700kcal/h, da KOMECO ou similar, inclusive kit de</t>
  </si>
  <si>
    <t>1.225,94</t>
  </si>
  <si>
    <t>mangueiras e instalação</t>
  </si>
  <si>
    <t>Engenheiro sênior - categoria P1 &gt;= 8 anos de experiência - DNIT -   Mês de ref.: 02/19</t>
  </si>
  <si>
    <t>13.613,32</t>
  </si>
  <si>
    <t>Engenheiro júnior - categoria P3 - &gt;= 2 anos de experiência - DNIT -   Mês de ref.: 02/19</t>
  </si>
  <si>
    <t>8.761,86</t>
  </si>
  <si>
    <t>Engenheiro pleno - categoria P2 &gt;= 5 anos de experiência - DNIT -   Mês de ref.: 02/19</t>
  </si>
  <si>
    <t>10.650,04</t>
  </si>
  <si>
    <t>Laje pré-fabricada treliçada para piso ou cobertura, h=16cm, enchimento em bloco ceramico h=12cm</t>
  </si>
  <si>
    <t>Técnico Senior - Categoria T1 - mensalista - DNIT -   Mês de ref.: 02/19</t>
  </si>
  <si>
    <t>4.707,34</t>
  </si>
  <si>
    <t>Técnico Pleno - Categoria T2 - mensalista - DNIT -   Mês de ref.: 02/19</t>
  </si>
  <si>
    <t>Técnico Júnior - Categoria T3 - mensalista - DNIT -   Mês de ref.: 02/19</t>
  </si>
  <si>
    <t>2.857,33</t>
  </si>
  <si>
    <t>Técnico Auxiliar - Categoria T4 - mensalista - DNIT -   Mês de ref.: 02/19</t>
  </si>
  <si>
    <t>Técnico Especial - Categoria T0 - mensalista - DNIT -   Mês de ref.: 02/19</t>
  </si>
  <si>
    <t>6.171,77</t>
  </si>
  <si>
    <t>Engenheiro auxiliar - categoria P4 - DNIT -   Mês de ref.: 02/19</t>
  </si>
  <si>
    <t>8.483,00</t>
  </si>
  <si>
    <t>Consultor / Engenheiro Especial - CM - DNIT -   Mês de ref.: 02/19</t>
  </si>
  <si>
    <t>19.880,58</t>
  </si>
  <si>
    <t>666,19</t>
  </si>
  <si>
    <t>Tanque em chapa aço   inox - 304 # 0,8mm,   dimensões 1200 x 800 x 50mm   polido ou escovado</t>
  </si>
  <si>
    <t>2.917,67</t>
  </si>
  <si>
    <t>Locação de forma deslizante metálica para resevatório circular de concreto Ø externo = 3,20m; h total = 19,80m,</t>
  </si>
  <si>
    <t>467,47</t>
  </si>
  <si>
    <t>esp.parede = 20cm</t>
  </si>
  <si>
    <t>100,93</t>
  </si>
  <si>
    <t>3.784,53</t>
  </si>
  <si>
    <t>2.049,70</t>
  </si>
  <si>
    <t>378,46</t>
  </si>
  <si>
    <t>Mobiliário de alojamento para pessoal - DNIT -   Mês de ref.: 02/19</t>
  </si>
  <si>
    <t>635,66</t>
  </si>
  <si>
    <t>Mobiliário de escritório - DNIT -   Mês de ref.: 02/19</t>
  </si>
  <si>
    <t>762,77</t>
  </si>
  <si>
    <t>936,68</t>
  </si>
  <si>
    <t>298,04</t>
  </si>
  <si>
    <t>Desenhista Cadista - Técnico Auxiliar - T4 - DNIT -   Mês de ref.: 02/19</t>
  </si>
  <si>
    <t>4.534,42</t>
  </si>
  <si>
    <t>5.392,98</t>
  </si>
  <si>
    <t>2.551,57</t>
  </si>
  <si>
    <t>Perfil Alumínio, "U" 25,4mm x 3,2mm x 0,604kg/m</t>
  </si>
  <si>
    <t>Pastilha em porcelana esmaltada, 5 x 5 cm, marca ATLAS, linha engenharia, ref.Areia - M-4330 ou similar</t>
  </si>
  <si>
    <t>Pastilha em porcelana esmaltada, 5 x 5 cm, marca ATLAS, linha engenharia, ref. Mostarda - B2150 ou similar</t>
  </si>
  <si>
    <t>Pastilha em porcelana esmaltada, 5 x 5 cm, marca ATLAS, linha engenharia, ref. Siriba - B7079 ou similar</t>
  </si>
  <si>
    <t>Pastilha em porcelana esmaltada, 5 x 5 cm, marca ATLAS, linha engenharia, ref. Lorca - B11421 ou similar</t>
  </si>
  <si>
    <t>Estrutura Metálica em Treliça para Bandeja de Proteção Primária (Apara Lixo) dim. 2,50m+0,80m</t>
  </si>
  <si>
    <t>209,33</t>
  </si>
  <si>
    <t>1.349,48</t>
  </si>
  <si>
    <t>188,19</t>
  </si>
  <si>
    <t>264,71</t>
  </si>
  <si>
    <t>608,05</t>
  </si>
  <si>
    <t>1.660,26</t>
  </si>
  <si>
    <t>176,09</t>
  </si>
  <si>
    <t>Fonte de alimentação   potencia mínima 150VA, alimentação 90 a 305VAC e freq. 60Hz, tensão de saída de 24 VDC,</t>
  </si>
  <si>
    <t>183,90</t>
  </si>
  <si>
    <t>dim 228x68x39mm, grau de proteção IPP66, proteção contra curto circuito</t>
  </si>
  <si>
    <t>Cabo de controle para o sinal DMX seção de 24 AWG com um par de cabos e fios de cobre</t>
  </si>
  <si>
    <t>Conector tipo T ou Y c/ 03 entradas, grau de proteção IP66, conexão interna p/ no mínimo 03 fios, c/ prensa</t>
  </si>
  <si>
    <t>cabos em suas entradas, p/ cabos de 7 a 13,5mm², corrente máxima de 32A</t>
  </si>
  <si>
    <t>Conversor DMX- Ethernet- DMX, tensaõ 9-48 VDC, com conexões por parafusos ou RJ-45, corpo em policarbonato</t>
  </si>
  <si>
    <t>4.350,29</t>
  </si>
  <si>
    <t>UL94-V0</t>
  </si>
  <si>
    <t>Conversor Ethernet- DMX- Ethernet, tensaõ 9-48 VDC, com conexões por parafusos ou RJ-45, corpo em policarbonato</t>
  </si>
  <si>
    <t>Caixa de proteção em material tipo ABS, grau de proteção IPP66, resistência a impacto IK08, temp -40° até 60°C</t>
  </si>
  <si>
    <t>796,23</t>
  </si>
  <si>
    <t>Tranceiver fibra dim 54x14x14mm, com interface de conexão do tipo LC duplex, compatível com tranceiver SFP e</t>
  </si>
  <si>
    <t>3.906,68</t>
  </si>
  <si>
    <t>especificação MSA e multimodo 62.5/125</t>
  </si>
  <si>
    <t>Conector de fibra ótica do tipo SC, compatível com especificações da norma ANSI/EIA/TIA-568-C.X e IEC 61.754-4</t>
  </si>
  <si>
    <t>82,76</t>
  </si>
  <si>
    <t>(tipo SC), compativel com fibra ótica multimodo 50/125 fÊm</t>
  </si>
  <si>
    <t>Conversor de mídia RJ-45 para fibra ótica, com uma porta RJ-45 1000base-T, uma porta para fibra ótica, 1000base-SX multimodo (50/125 ou 62,5/125) para conector SC, com led em seu corpo</t>
  </si>
  <si>
    <t>566,68</t>
  </si>
  <si>
    <t>1000base-SX multimodo (50/125 ou 62,5/125) para conector SC, com led em seu corpo</t>
  </si>
  <si>
    <t>9.956,13</t>
  </si>
  <si>
    <t>202,69</t>
  </si>
  <si>
    <t>588,10</t>
  </si>
  <si>
    <t>268,81</t>
  </si>
  <si>
    <t>Telha metálica (aço zincado), pós-pintada, perfurada TPR-25, esp=0,65mm, da Tuper ou similar</t>
  </si>
  <si>
    <t>175,86</t>
  </si>
  <si>
    <t>284,31</t>
  </si>
  <si>
    <t>Pedra ornamental tamanho grande, 2 a 3 ton, para paisagismo (incluso transporte) - Obra:Sergipetec</t>
  </si>
  <si>
    <t>739,14</t>
  </si>
  <si>
    <t>Pedra ornamental tamanho medio, 1 a 1,50 ton, para paisagismo (incluso transporte) - Obra:Sergipetec</t>
  </si>
  <si>
    <t>368,14</t>
  </si>
  <si>
    <t>5.993,36</t>
  </si>
  <si>
    <t>5.139,20</t>
  </si>
  <si>
    <t>Fornecimento de ar condicionado tipo split wall 9.000 BTU's (evaporadora e condensadora)</t>
  </si>
  <si>
    <t>Caixa ventiladora c/filtro G4, Q=2.000 m³/h e pe=20mmca (ref: obra do Sergipetec)</t>
  </si>
  <si>
    <t>2.656,98</t>
  </si>
  <si>
    <t>Acabamento para racks com kit porca-gaiola e parafuso M6 (ref: obra do Sergipetec)</t>
  </si>
  <si>
    <t>129,66</t>
  </si>
  <si>
    <t>Luminária de sobrepor tipo plafon, em aluminio, para lampada eletronica, com vidro, ref: XP-338, Xoulux ou</t>
  </si>
  <si>
    <t>93,45</t>
  </si>
  <si>
    <t>Laje pré-fabricada treliçada com vigota dupla para piso, h=12cm, intereixo 38cm, enchimento em bloco cerâmico</t>
  </si>
  <si>
    <t>h=8cm</t>
  </si>
  <si>
    <t>1.097,42</t>
  </si>
  <si>
    <t>Transformador monofásico 7,5kva, com caixa, grau de proteção IP23, tensão primária 220V, tensão secundária 127V,</t>
  </si>
  <si>
    <t>1.184,00</t>
  </si>
  <si>
    <t>com gabinete metálico, frequencia 60Hz e isolação 0,6kV</t>
  </si>
  <si>
    <t>346,10</t>
  </si>
  <si>
    <t>Dispositivo Supervisor de Isolamento e Dispositivo Supervisor do Transformador,gerador de sinais,conf.</t>
  </si>
  <si>
    <t>3.394,61</t>
  </si>
  <si>
    <t>IEC61557-9 p/sist.local.de falhas.Tensão aliment. e rede CA 70..264V,42..460V.Resist. min. 20kohm tensão med.</t>
  </si>
  <si>
    <t>12V e corr. 50uA- p/ obra HUSE</t>
  </si>
  <si>
    <t>Localizador de falhas fixo,tensão aliment. AC 17..24V 50..60Hz, DC 14..28V com 6 transfor.de medida incluso de</t>
  </si>
  <si>
    <t>3.860,05</t>
  </si>
  <si>
    <t>ø=10mm,led's de alarme p/ cada canal de med.sensib.resposta 0,5mA,tempo p/local. menor que 10s - p/ obra   HUSE</t>
  </si>
  <si>
    <t>Conversor de protocolo, do protocolo RDI Bender BMS para TCI/IP, suporte em navegadores baseado em microsoft</t>
  </si>
  <si>
    <t>11.401,56</t>
  </si>
  <si>
    <t>silverlight.Tensão de alimentação CA/CC 76..276V - p/ obra do HUSE</t>
  </si>
  <si>
    <t>156,27</t>
  </si>
  <si>
    <t>139,81</t>
  </si>
  <si>
    <t>274,53</t>
  </si>
  <si>
    <t>Anunciador de alarme e teste central de acordo com a NBR13534, com memorização de data e hora dos eventos.</t>
  </si>
  <si>
    <t>2.597,89</t>
  </si>
  <si>
    <t>Possibilidade de edição dos textos de alarme com regis. do local de alarme. Conexão USB para download de regIST</t>
  </si>
  <si>
    <t>dos alarmes - p/ obra do HUSE</t>
  </si>
  <si>
    <t>Transformador de isolação e segurança monofásico 7,5kva, isolação a seco, uso hospitalar conf norma IEC</t>
  </si>
  <si>
    <t>1.791,39</t>
  </si>
  <si>
    <t>61558-2-15 e IEC 742, t.primária 220V, t.secund. 127V, freq. 60Hz, isolação 1,2KV, c/ gab. metálico, IP-23,</t>
  </si>
  <si>
    <t>blind.eletrostática, enrol.cobre eletr</t>
  </si>
  <si>
    <t>353,93</t>
  </si>
  <si>
    <t>Caixa d'agua de polietileno alta densidade, cilindrica, Multiuso, 1.000 litros, altura= 0,68m, diam=1,82m,</t>
  </si>
  <si>
    <t>976,96</t>
  </si>
  <si>
    <t>Fortlev ou similar</t>
  </si>
  <si>
    <t>Perfil Aço Cantoneira abas iguais - 5/8" x 1/8" (0,71kg/m)</t>
  </si>
  <si>
    <t>dim.:1,50x2,00m, inclusive perfis de alumínio reforçado e=4mm, ferragens, transp, frete e mão de obra de montg.,</t>
  </si>
  <si>
    <t>Tela de aço galvanizado, fio 12 bwg, malha 1/2", ondulada, quadrada, sem revestimento</t>
  </si>
  <si>
    <t>97,91</t>
  </si>
  <si>
    <t>17,37</t>
  </si>
  <si>
    <t>Locação de cubeta / cabacinha plástica de polipropileno para laje nervurada - 61x61x18cm</t>
  </si>
  <si>
    <t>Aluguel de estrutura metálica para escoramento de laje com perfis metálicos para cimbramento até 3m</t>
  </si>
  <si>
    <t>Locação de perfil cartola de chapa dobrada 13 de aço galvanizado 1020 (abas: 2,5c/altura:2,5cm/largura:7,5cm)</t>
  </si>
  <si>
    <t>78,30</t>
  </si>
  <si>
    <t>144,28</t>
  </si>
  <si>
    <t>Quadro de distribuição de embutir em chapa de aço, p/até 08 disjuntores c/barramento, padrão DIN, Cemar ou</t>
  </si>
  <si>
    <t>428,72</t>
  </si>
  <si>
    <t>535,90</t>
  </si>
  <si>
    <t>Assoalho em régua de madeira de lei (Ipê/Pau D'Arco), macho e fêmea, 14 x 2cm - Comercial</t>
  </si>
  <si>
    <t>Lã de vidro revestida com uma face em alumínio, espessura 25mm, d = 18kg/m² - Modulação 25,0x1,20m (rolo com</t>
  </si>
  <si>
    <t>30,00m²), Isoflex ou similar - aplicado</t>
  </si>
  <si>
    <t>198,02</t>
  </si>
  <si>
    <t>Fecho eletromagnetico HDL mod.FEC-91LA, espelho longo trinco ajustável, p/embutir no batente, p/portas madeira</t>
  </si>
  <si>
    <t>ou metal</t>
  </si>
  <si>
    <t>Portão em tela de aço galvanizado fio 12 bwg, malha 1", sem revestimento em pvc, soldadas em quadro de tubo</t>
  </si>
  <si>
    <t>galv. 2" com cantoneira 3/4", montantes em tubo sch 40, DN4", inclusive ferrolho, dobradiças e batedor</t>
  </si>
  <si>
    <t>Fechadura Stam, linha residencial, acabamento inox, interna/externa, ref.1801/19 ou similar</t>
  </si>
  <si>
    <t>Fechadura Stam, linha residencial, acabamento inox, p/banheiro, ref.1820/09 ou similar</t>
  </si>
  <si>
    <t>72,50</t>
  </si>
  <si>
    <t>Fechadura tubular Lockwell para divisória chave/botão de girar, ref:41410N, cor preta, ou similar</t>
  </si>
  <si>
    <t>62,94</t>
  </si>
  <si>
    <t>Luminária de embutir com aletas em aluminio, para lâmpada fluorescente compacta 2 x 26w, ref. C-2338, da Lustres</t>
  </si>
  <si>
    <t>Fornecimento de ar condicionado tipo split wall 30.000 BTU's (evaporadora e condensadora)</t>
  </si>
  <si>
    <t>Tela aço soldada nervurada CA-60, malha 15x15cm, ferro 3.4mm, painel 2x3m, (1,00kg/m²), Malha Pop Média Gerdau</t>
  </si>
  <si>
    <t>Tela aço soldada nervurada CA-60, malha 15x15cm, ferro 4.2mm, painel 2x3m, (1,50kg/m²), Malha Pop Reforçada</t>
  </si>
  <si>
    <t>Gerdau ou similar</t>
  </si>
  <si>
    <t>Telha fibrocimento estrutural, dim: 4,10 x 1,06m, esp=6 mm, s/ acessorios (Etermax, Maxiplac ou similar)</t>
  </si>
  <si>
    <t>196,42</t>
  </si>
  <si>
    <t>1.410,29</t>
  </si>
  <si>
    <t>Primer para impermeabilizações ref: TP Adeflex 612, Asfaltos Vitoria ou similar</t>
  </si>
  <si>
    <t>Manta asfáltica esp=4mm, a base de asfalto modificado c/polímeros tipo APP, estruturada com não-tecido de</t>
  </si>
  <si>
    <t>poliester, Ref:Torodin, Viapol ou similar</t>
  </si>
  <si>
    <t>Emulprimer, tinta primaria betuminosa em suspenção aquosa, utilizada como pintura basica de imprimação</t>
  </si>
  <si>
    <t>Manta asfáltica esp=5mm, a base de asfalto modificado c/polímeros tipo APP, estruturada com não-tecido de</t>
  </si>
  <si>
    <t>522,40</t>
  </si>
  <si>
    <t>Asfalto elastomérico para impermeabilização de superficie, Denverpren ou similar</t>
  </si>
  <si>
    <t>Véu de Fibra de Vidro, 0,04 Kg/m2, p/impermeabilizações, ref:Aeroglass/Rhodia ou similar</t>
  </si>
  <si>
    <t>Manta asfáltica aluminizada esp=3mm, a base de asfalto modificado c/polimeros, estruturada com não-tecido de</t>
  </si>
  <si>
    <t>poliester, Ref:Classic Aluminio, marca Viapol ou similar</t>
  </si>
  <si>
    <t>56,29</t>
  </si>
  <si>
    <t>173,09</t>
  </si>
  <si>
    <t>4.775,35</t>
  </si>
  <si>
    <t>Extintor de pó químico ABC , capacidade 30kg</t>
  </si>
  <si>
    <t>3.254,12</t>
  </si>
  <si>
    <t>Garagem premoldada p/ 01 veículo ( a partir de 04 vagas juntas), inclusive cobertura - fornecimento e instalação</t>
  </si>
  <si>
    <t>3.540,00</t>
  </si>
  <si>
    <t>Garagem premoldada p/ 01 veículo (02 vagas juntas), inclusive cobertura - fornecimento e instalação</t>
  </si>
  <si>
    <t>2.156,00</t>
  </si>
  <si>
    <t>Garagem premoldada p/ 01 veículo, (vaga solteira) inclusive cobertura - fornecimento e instalação</t>
  </si>
  <si>
    <t>1.540,00</t>
  </si>
  <si>
    <t>Estaca pré-moldada de concreto armado (mourão) obliquo, seção 10x10cm, h(util)=2,35m</t>
  </si>
  <si>
    <t>Locação de cubeta / cabacinha plástica de polipropileno para laje nervurada - 65x65x21cm</t>
  </si>
  <si>
    <t>Tela fortinet, revestida em pvc, fio 2.5mm, malha 10x5cm, da ArcelorMittal ou similar</t>
  </si>
  <si>
    <t>Aluguel de container - Escritório sem banheiro - 6,20 x 2,40m, equipado com 01 Ar condicionado</t>
  </si>
  <si>
    <t>Aluguel de container - Banheiro com 4 chuveiros, 1 lavatório, 1 mictório e 4 bacias - 6,20 x 2,40m</t>
  </si>
  <si>
    <t>refletivo medindo 8,30x6,87m,c/06 mod.vertical e 11 mod.horiz. e 05 janelas maxi mar (obra:Sup.Reg.Trabalho)</t>
  </si>
  <si>
    <t>Chuveiro e lava-olhos de emergência e bacia em aço inox, da marca Adamo, ref. 01486 ou similar</t>
  </si>
  <si>
    <t>1.451,25</t>
  </si>
  <si>
    <t>Capela de exaustão de gases, profissional, marca Lab1000, modelo LM-INV 110 ou similar</t>
  </si>
  <si>
    <t>3.938,41</t>
  </si>
  <si>
    <t>Kit básico de EPI - Fardamento, Bota de Couro, Capacete, Luva Raspa, Óculos, Máscara Filtro Papel, Filtro Solar</t>
  </si>
  <si>
    <t>FPS30 (Custo Mensal)</t>
  </si>
  <si>
    <t>1.163,15</t>
  </si>
  <si>
    <t>2.388,55</t>
  </si>
  <si>
    <t>484,45</t>
  </si>
  <si>
    <t>394,99</t>
  </si>
  <si>
    <t>154,99</t>
  </si>
  <si>
    <t>29,79</t>
  </si>
  <si>
    <t>Lima chata 12"</t>
  </si>
  <si>
    <t>Protetor solar fps 30 com 120ml</t>
  </si>
  <si>
    <t>Kit solar p/ iluminação HT-010 US25.100.130-6 com poste de aço galv.de 6m, painel solar monocristalino 10w/24v,</t>
  </si>
  <si>
    <t>5.019,93</t>
  </si>
  <si>
    <t>2 baterias 65AH/12v seladas de chumbo-ácido, lâmpada LED 25w/24v/2100Lm, controle inteligente 10A/12V/24V</t>
  </si>
  <si>
    <t>Kit solar p/ iluminação HT-011 US35.135.160-6 com poste de aço galv.de 6m, painel solar monocristalino 115w/24v,</t>
  </si>
  <si>
    <t>6.054,87</t>
  </si>
  <si>
    <t>2 baterias 80AH/12v seladas de chumbo-ácido, lâmpada LED 35w/24v/2940Lm, controle inteligente 10A/12V/24V</t>
  </si>
  <si>
    <t>Kit solar p/ iluminação HT-012 US35.115.160-6 com poste de aço galv.de 6m, painel solar monocristalino 135w/24v,</t>
  </si>
  <si>
    <t>6.494,92</t>
  </si>
  <si>
    <t>2 baterias 80AH/12v seladas de chumbo-ácido, lâmpada LED 40w/24v/3360Lm, controle inteligente 10A/12V/24V</t>
  </si>
  <si>
    <t>Kit solar p/ iluminação HT-013 US35.120.160-8 com poste de aço galv.de 8m, painel solar monocristalino 120w/24v,</t>
  </si>
  <si>
    <t>7.122,41</t>
  </si>
  <si>
    <t>Conector Cunha com capa de proteção - classe de tensão 15KV - em Liga de alumínio para condutores isolados de</t>
  </si>
  <si>
    <t>70mm/35mm - 50mm/50mm</t>
  </si>
  <si>
    <t>Conector cunha paralelo - para cabo de alumínio 2/0-4 /3/0-4AWG - em liga de alumínio - tensão 15KV</t>
  </si>
  <si>
    <t>Conector cunha paralelo - para cabo de alumínio 3/0-2/0 4/0-1/0 AWG - em liga de alumínio - tensão 15KV</t>
  </si>
  <si>
    <t>Kit solar p/ iluminação HT-014 US50.165.200-8 com poste de aço galv.de 8m, painel solar monocristalino 165w/24v,</t>
  </si>
  <si>
    <t>8.116,62</t>
  </si>
  <si>
    <t>2 baterias 100AH/12v seladas de chumbo-ácido, lâmpada LED 50w/24v/4200Lm, controle inteligente 10A/12V/24V</t>
  </si>
  <si>
    <t>Conector cunha paralelo - para cabo de alumínio 1/0-1/0AWG - em liga de alumínio - tensão 15KV</t>
  </si>
  <si>
    <t>Conector cunha paralelo - para cabo de alumínio 2-2/4-1/0AWG - em liga de alumínio - tensão 15KV</t>
  </si>
  <si>
    <t>Conector cunha paralelo - para cabo de alumínio 336,4-1/0AWG - em liga de alumínio - tensão 15KV</t>
  </si>
  <si>
    <t>Conector cunha paralelo - para cabo de alumínio 336,4-2/0AWG - em liga de alumínio - tensão 15KV</t>
  </si>
  <si>
    <t>Conector perfuração lâmina dentada em alumínio ou cobre estanhado - revestido com material plástico polimérico -</t>
  </si>
  <si>
    <t>com um parafuso em aço zincado ou liga de alumínio - para cabo isolado 35-120/10-35MM</t>
  </si>
  <si>
    <t>com um parafuso em aço zincado ou liga de alumínio - para cabo isolado 35-95/35-95MM</t>
  </si>
  <si>
    <t>Conector terminal a compressão com dois furos em alumínio ou liga de alumínio - CB-79 (2/0)</t>
  </si>
  <si>
    <t>Elo fusível para distribuição - PRATA - TIPO 1H - corrente nominal 1A - classe de tensão 15KV</t>
  </si>
  <si>
    <t>Elo fusível para distribuição - PRATA - TIPO 3H - corrente nominal 3A - classe de tensão 15KV</t>
  </si>
  <si>
    <t>Elo fusível para distribuição - COBRE - TIPO 8K - corrente nominal 8A - classe de tensão 15KV</t>
  </si>
  <si>
    <t>Grampo de linha viva com parafuso de aperto e terminal em liga de cobre estanhado para cabos   entre 2 a 1/0AWG/8</t>
  </si>
  <si>
    <t>a 2/0AWG</t>
  </si>
  <si>
    <t>Grampo de ancoragem em alumínio fundido e cunha em poliamida e estribo ou alça em aço inoxidável para cabo</t>
  </si>
  <si>
    <t>protegido de 50mm² - classe de tensão 15KV</t>
  </si>
  <si>
    <t>84,93</t>
  </si>
  <si>
    <t>Luminária aberta com corpo de alumínio estampado - acabamento em esmalte sintético na cor alumínio - refletor</t>
  </si>
  <si>
    <t>assimétrico estampado em chapa de alumínio - receptáculo de porcelana fixado no corpo por meio de suporte</t>
  </si>
  <si>
    <t>regulável com base E-40 - fixação</t>
  </si>
  <si>
    <t>Luminária fechada - refletor assimétrico estampado em chapa de alumínio, tratado por processo eletroquimico -</t>
  </si>
  <si>
    <t>192,69</t>
  </si>
  <si>
    <t>receptáculo da lâmpada E-40 reforçado, fixado ao corpo por meio de suporte regulável - refrator prismático, de</t>
  </si>
  <si>
    <t>vidro boro-silicato, fixado</t>
  </si>
  <si>
    <t>Para-raios em ZnO de distribuição polimérico para baixa tensão 127 V FN - 10KA</t>
  </si>
  <si>
    <t>Relé fotoelétrico intercambiável - individual - tensão secundária 105-305V -NF</t>
  </si>
  <si>
    <t>314,05</t>
  </si>
  <si>
    <t>Tubo corrugado parede dupla PEAD, d= 600mm (24"), p/sistemas drenagem, Tigre-ADS N-12 ou similar</t>
  </si>
  <si>
    <t>427,03</t>
  </si>
  <si>
    <t>828,72</t>
  </si>
  <si>
    <t>Tubo corrugado parede dupla PEAD, d= 900mm (36"), p/sistemas drenagem, Tigre-ADS N-12 ou similar</t>
  </si>
  <si>
    <t>734,51</t>
  </si>
  <si>
    <t>Tubo corrugado parede dupla PEAD, d=1050mm (42"), p/sistemas drenagem, Tigre-ADS N-12 ou similar</t>
  </si>
  <si>
    <t>1.101,51</t>
  </si>
  <si>
    <t>Tubo corrugado parede dupla PEAD, d=1200mm (48"), p/sistemas drenagem, Tigre-ADS N-12 ou similar</t>
  </si>
  <si>
    <t>1.728,81</t>
  </si>
  <si>
    <t>Tubo corrugado parede dupla PEAD, d=1500mm (60"), p/sistemas drenagem, Tigre-ADS N-12 ou similar</t>
  </si>
  <si>
    <t>1.712,45</t>
  </si>
  <si>
    <t>71,41</t>
  </si>
  <si>
    <t>Disjuntor sf6 15kv - 360a - 350 mva com comando a distância e relé pextron modelo urpe 7104</t>
  </si>
  <si>
    <t>36.814,59</t>
  </si>
  <si>
    <t>Modulo para 18 medidores, com barramento 4,76x9,52mm, em policarbonato com proteção UV</t>
  </si>
  <si>
    <t>3.018,60</t>
  </si>
  <si>
    <t>3.189,90</t>
  </si>
  <si>
    <t>Módulo para 36 medidores em chapa galvanizada 12,5mm, com barramento para 200A, pintado eletrostaticamente na</t>
  </si>
  <si>
    <t>5.350,28</t>
  </si>
  <si>
    <t>cor bege</t>
  </si>
  <si>
    <t>5.795,71</t>
  </si>
  <si>
    <t>No break 1.200va - bivolt com autonomia para suprimento de 30 minutos, da microsol ou similar</t>
  </si>
  <si>
    <t>Quadro de distribuição de sobrepor, em resina termoplástica p/até 08 disjuntores c/barramento, padrão DIN, Tigre</t>
  </si>
  <si>
    <t>741,91</t>
  </si>
  <si>
    <t>2.285,63</t>
  </si>
  <si>
    <t>12.063,10</t>
  </si>
  <si>
    <t>Cerâmica 43 x 43 cm, pei-5, arielle,Ref.42111   linha aruana, cor branca ou bege ou similar</t>
  </si>
  <si>
    <t>Cerâmica 43 x 43 cm, pei-4, arielle,Ref.42145   linha riviera, cor branca ou similar</t>
  </si>
  <si>
    <t>Cerâmica 53 x 53 cm, pei-5, arielle,Ref.46007 linha atenas, cor cinza ou bege, ou similar</t>
  </si>
  <si>
    <t>Manta Geotex 70g/m² para separação, proteção, reforço e drenagem em estruturas</t>
  </si>
  <si>
    <t>9.710,34</t>
  </si>
  <si>
    <t>Médico Segurança do Trabalho - DNIT - Mês de referência.: 10/2018</t>
  </si>
  <si>
    <t>10.442,63</t>
  </si>
  <si>
    <t>2.987,60</t>
  </si>
  <si>
    <t>Encarregado de terraplenagem e britagem - Fonte DNIT - Mês de ref. 10/18</t>
  </si>
  <si>
    <t>3.460,82</t>
  </si>
  <si>
    <t>Encarregado de pavimentação e drenagem -   Fonte DNIT - Mês de ref. 10/18</t>
  </si>
  <si>
    <t>Traves oficial p/futebol de salão 3x2m em aço galv.3", com requadro e redes de polietileno fio 4mm (conjunto</t>
  </si>
  <si>
    <t>2.541,17</t>
  </si>
  <si>
    <t>1.164,95</t>
  </si>
  <si>
    <t>Perfil Aço, U Dobrado de chapa - UDC simples - 100 x 40 x 3 mm (4.01 kg/m)</t>
  </si>
  <si>
    <t>2.192,49</t>
  </si>
  <si>
    <t>5.636,88</t>
  </si>
  <si>
    <t>Instalação do disjuntor da rede de média tensão do Estádio Lourival Baptista na saída para SE-2</t>
  </si>
  <si>
    <t>1.878,97</t>
  </si>
  <si>
    <t>Instalação de punhos de manobra nas chaves 15kv do estádio Lourival Bptista conforme NR 10</t>
  </si>
  <si>
    <t>1.377,93</t>
  </si>
  <si>
    <t>Adaptação do barramento de média tensão da SE 1 para nova proteção do estádio Lourival Bptista</t>
  </si>
  <si>
    <t>3.757,89</t>
  </si>
  <si>
    <t>Limpeza e testes de isolamentos nos transformadores e chaves da rede de média tensão interna do estádio Lourival</t>
  </si>
  <si>
    <t>Bptista</t>
  </si>
  <si>
    <t>Desinstalação   de 216 projetores de iluminação com lâmpadas de vapor meálicos do estádio Lourival Baptista</t>
  </si>
  <si>
    <t>14.154,80</t>
  </si>
  <si>
    <t>Instalação de 216 projetores de iluminação com lâmpadas de vapor meálicos do estádio Lourival Baptista</t>
  </si>
  <si>
    <t>22.046,44</t>
  </si>
  <si>
    <t>Revisão e limpeza de 216 projetores de iluminação com lâmpadas de vapor meálicos do estádio Lourival Baptista</t>
  </si>
  <si>
    <t>19.541,16</t>
  </si>
  <si>
    <t>Serviços de transporte com camunhaõ munck de 216 projetores de iluminação com lâmpadas de vapor meálicos do</t>
  </si>
  <si>
    <t>6.697,07</t>
  </si>
  <si>
    <t>Serviços de ajustes e focalização de 216 projetores de iluminação com lâmpadas de vapor meálicos do estádio</t>
  </si>
  <si>
    <t>4.870,58</t>
  </si>
  <si>
    <t>Lourival Baptista</t>
  </si>
  <si>
    <t>9.132,38</t>
  </si>
  <si>
    <t>Luminária de sobrepor com aletas, para lâmpada fluorescente, 2 x 32w, ref. LSE, da Lumiluz ou similar</t>
  </si>
  <si>
    <t>152,06</t>
  </si>
  <si>
    <t>634,49</t>
  </si>
  <si>
    <t>663,78</t>
  </si>
  <si>
    <t>Recarga de Extintor de pó químico seco (PQS), capacidade 12 kg ABC</t>
  </si>
  <si>
    <t>Recarga de Extintor de dióxido de carbono (CO2), capacidade 6 kg, tempo de descarga 16s</t>
  </si>
  <si>
    <t>90,04</t>
  </si>
  <si>
    <t>Aluguel de bebedouro elétrico de pressão 40 litros Inox 110v, Masterfrio ou similar</t>
  </si>
  <si>
    <t>Quadro de comando para 2 bombas de incendio de 5 cv, trifásica, 220 volts, com chave seletora, acionamento</t>
  </si>
  <si>
    <t>4.518,97</t>
  </si>
  <si>
    <t>manual / automático</t>
  </si>
  <si>
    <t>145,11</t>
  </si>
  <si>
    <t>Cabo de interligação p/luminarias ColorGraze e WGraze, 15 m. Uso externo, IP66.</t>
  </si>
  <si>
    <t>1.230,04</t>
  </si>
  <si>
    <t>Cabo de interligação p/luminarias ColorGraze e WGraze, 30cm. Uso externo, IP66.</t>
  </si>
  <si>
    <t>458,90</t>
  </si>
  <si>
    <t>Luminaria ColorGraze Powercore 120cm, corpo aluminio, 48 LEDs, facho médio, IP66, p/ exteriores</t>
  </si>
  <si>
    <t>9.074,60</t>
  </si>
  <si>
    <t>Luminaria ColorGraze Powercore 60cm, corpo aluminio, 24 LEDs, facho médio, IP66, p/ exteriores</t>
  </si>
  <si>
    <t>5.488,98</t>
  </si>
  <si>
    <t>2.115,75</t>
  </si>
  <si>
    <t>640,48</t>
  </si>
  <si>
    <t>Programador digital 2 canais p/aparelhos iluminação, ciclo semanal, modelo EG203B, ref:Hager ou similar</t>
  </si>
  <si>
    <t>308,29</t>
  </si>
  <si>
    <t>92,99</t>
  </si>
  <si>
    <t>Serviço de corte em parede de concreto armado com dimensões 1,10x2,10m e esp=15cm, utilizando disco diamantado</t>
  </si>
  <si>
    <t>(obra: Espaço Zé Peixe)</t>
  </si>
  <si>
    <t>Instalação de quadro de comando c/disjuntores, contadores e programador (obra: manutenção preventiva e corretiva</t>
  </si>
  <si>
    <t>do sist.energia de diversas pontes Aracaju e N.S.Socorro)</t>
  </si>
  <si>
    <t>Padrão de medição de energia em caixa noril trifasica (obra: manutenção preventiva e corretiva do sist.energia</t>
  </si>
  <si>
    <t>de diversas pontes Aracaju e N.S.Socorro)</t>
  </si>
  <si>
    <t>Plataforma treliçada em "L" para acesso as laterais da ponte (obra: manutenção preventiva e corretiva do</t>
  </si>
  <si>
    <t>sist.energia de diversas pontes Aracaju e N.S.Socorro)</t>
  </si>
  <si>
    <t>Transformador trifásico c/ deriv 112,5 kva, at 13800v, bt 380/220v Padrão Energisa</t>
  </si>
  <si>
    <t>13.350,00</t>
  </si>
  <si>
    <t>177,12</t>
  </si>
  <si>
    <t>7.871,06</t>
  </si>
  <si>
    <t>2.395,54</t>
  </si>
  <si>
    <t>1.311,85</t>
  </si>
  <si>
    <t>Pulsador antivandalismo (valvula de acionamento), em aço inox, recomendado p/penitenciarias, delegacias,</t>
  </si>
  <si>
    <t>570,37</t>
  </si>
  <si>
    <t>instal.juvenis e similares</t>
  </si>
  <si>
    <t>Janela em policarbonato, chapa antivandalismo e=6mm, de correr, moldura em barra chata de ferro, dim. 2,50x1,50m</t>
  </si>
  <si>
    <t>4.372,29</t>
  </si>
  <si>
    <t>Janela em policarbonato, chapa antivandalismo e=6mm, de correr, moldura em barra chata de ferro, dim. 1,25x1,50m</t>
  </si>
  <si>
    <t>2.186,16</t>
  </si>
  <si>
    <t>Janela em policarbonato e tabela "Z" em chapa preta, fixa, chapa antivandalismo e=6mm, moldura em barra chata de</t>
  </si>
  <si>
    <t>3.465,03</t>
  </si>
  <si>
    <t>ferro/chapa preta, dim.1,50x1,00m</t>
  </si>
  <si>
    <t>2.816,80</t>
  </si>
  <si>
    <t>4.389,17</t>
  </si>
  <si>
    <t>ferro/chapa preta, dim.2,50x1,50m</t>
  </si>
  <si>
    <t>Janela em ferro, tipo grade fixa, com barras com seção quadrada inclusive moldura 1"x1", conforme projeto J10</t>
  </si>
  <si>
    <t>1.037,03</t>
  </si>
  <si>
    <t>dim. 2,00x1,00m</t>
  </si>
  <si>
    <t>Janela em ferro, tipo grade fixa, com barras com seção quadrada inclusive moldura 1"x1", conforme projetos J11 e</t>
  </si>
  <si>
    <t>518,51</t>
  </si>
  <si>
    <t>J12 dim. 2,00x0,50m</t>
  </si>
  <si>
    <t>Janela em ferro, tipo grade fixa, com barras com seção quadrada inclusive moldura 1"x1", conforme projeto J13</t>
  </si>
  <si>
    <t>622,22</t>
  </si>
  <si>
    <t>dim. 1,20x1,00m</t>
  </si>
  <si>
    <t>Janela em ferro, tipo grade fixa, com barras com seção quadrada inclusive moldura 1"x1", conforme projeto J14</t>
  </si>
  <si>
    <t>414,81</t>
  </si>
  <si>
    <t>dim. 1,00x0,80m</t>
  </si>
  <si>
    <t>Janela em policarbonato, chapa antivandalismo e=6mm, fixa, moldura em barra chata de ferro, conforme projeto J15</t>
  </si>
  <si>
    <t>2.479,67</t>
  </si>
  <si>
    <t>Janela em policarbonato, chapa antivandalismo e=6mm, fixa, moldura em barra chata de ferro, conforme projeto J16</t>
  </si>
  <si>
    <t>1.096,33</t>
  </si>
  <si>
    <t>dim. 1,50x1,00m</t>
  </si>
  <si>
    <t>Lavatório coletivo   em aço inox 304, dimensão:4000x440x200mm com duas valvulas americana (obra: Mercado Lagarto)</t>
  </si>
  <si>
    <t>3.998,23</t>
  </si>
  <si>
    <t>Tampo em aço inox 304, sem enchimento, dimensões 1700x500mm   c/ cuba de 500x400x300mm (Lanchonete T1)</t>
  </si>
  <si>
    <t>1.444,65</t>
  </si>
  <si>
    <t>Tampo em aço inox 304, sem enchimento, dimensões 1760x600mm   c/ cuba de 600x500x400mm (Miudo T2)</t>
  </si>
  <si>
    <t>2.204,87</t>
  </si>
  <si>
    <t>Tampo em aço inox 304, sem enchimento, dimensões 1890x600mm   c/ cuba de 600x500x400mm (Miudo T1)</t>
  </si>
  <si>
    <t>2.255,76</t>
  </si>
  <si>
    <t>598,25</t>
  </si>
  <si>
    <t>630,90</t>
  </si>
  <si>
    <t>Tampo em aço inox 304, sem enchimento, dimensões 2230x400mm (box Lanchonete T1)</t>
  </si>
  <si>
    <t>732,76</t>
  </si>
  <si>
    <t>Tampo em aço inox 304, sem enchimento, dimensões 2520x500mm (box Lanchonete T1)</t>
  </si>
  <si>
    <t>868,62</t>
  </si>
  <si>
    <t>Tampo em aço inox 304, sem enchimento, dimensões 900x500mm (box Lanchonete T1)</t>
  </si>
  <si>
    <t>492,43</t>
  </si>
  <si>
    <t>2.565,40</t>
  </si>
  <si>
    <t>3.120,49</t>
  </si>
  <si>
    <t>826,80</t>
  </si>
  <si>
    <t>Mictório coletivo em concreto, revestido em aço inox 304 #1,2mm, polido, c/01 valvula americana (obra: Mercado</t>
  </si>
  <si>
    <t>1.134,83</t>
  </si>
  <si>
    <t>2.168,30</t>
  </si>
  <si>
    <t>Tubo corrugado parede dupla PEAD, d= 450mm (18"), p/sistemas saneamento, Tigre-ADS N-12 ou similar</t>
  </si>
  <si>
    <t>252,90</t>
  </si>
  <si>
    <t>Tubo corrugado parede dupla PEAD, d= 600mm (24"), p/sistemas saneamento, Tigre-ADS N-12 ou similar</t>
  </si>
  <si>
    <t>Tubo corrugado parede dupla PEAD, d= 750mm (30"), p/sistemas saneamento, Tigre-ADS N-12 ou similar</t>
  </si>
  <si>
    <t>578,63</t>
  </si>
  <si>
    <t>Tubo corrugado parede dupla PEAD, d= 900mm (36"), p/sistemas saneamento, Tigre-ADS N-12 ou similar</t>
  </si>
  <si>
    <t>693,59</t>
  </si>
  <si>
    <t>Tubo corrugado parede dupla PEAD, d=1050mm (42"), p/sistemas saneamento, Tigre-ADS N-12 ou similar</t>
  </si>
  <si>
    <t>Tubo corrugado parede dupla PEAD, d=1200mm (48"), p/sistemas saneamento, Tigre-ADS N-12 ou similar</t>
  </si>
  <si>
    <t>Copo de aço inoxidavel p/colocação de esfera inox em esquadrias de ferro (Obra: Unid.Socioeducativa)</t>
  </si>
  <si>
    <t>54,04</t>
  </si>
  <si>
    <t>Tubo industrial, em aço, retangular, dim 100 x 50 mm, e=3,17mm(1/8"), 6,825kg/m</t>
  </si>
  <si>
    <t>Damper corta-fogo para duto redondo Ø 30cm, com fusível térmico 72º de sensibilidade, ref:série TNR-F-BR, Trox</t>
  </si>
  <si>
    <t>2.943,25</t>
  </si>
  <si>
    <t>Material para base adquirido solto na jazida, inclusive limpeza da área, corte e carga (posto na caçamba),</t>
  </si>
  <si>
    <t>exclusive trnasporte (Ruy - Rita Cacete / são Cristóvão)</t>
  </si>
  <si>
    <t>Material para sub-base (adquirido solto na jazida) inclusive limpeza da área, corte e carga (posto na caçamba),</t>
  </si>
  <si>
    <t>exclusive transporte (Ruy - Rita Cacete / São Cristóvão)</t>
  </si>
  <si>
    <t>213,41</t>
  </si>
  <si>
    <t>427,25</t>
  </si>
  <si>
    <t>76,37</t>
  </si>
  <si>
    <t>89,38</t>
  </si>
  <si>
    <t>Grupo gerador, aberto, na potência emergencial (stand-by) de 112,5 KVa, e potência continua (prime) de 102,3kVA,</t>
  </si>
  <si>
    <t>54.091,35</t>
  </si>
  <si>
    <t>fator de poência 0,8, trifásico, 220/127V, dotadp de quadro de comando automático, microprocessado, da Leon</t>
  </si>
  <si>
    <t>Heimer ou similar</t>
  </si>
  <si>
    <t>22.500,00</t>
  </si>
  <si>
    <t>Fornecimento de ar condicionado tipo split wall 36.000 BTU's (evaporadora e condensadora)</t>
  </si>
  <si>
    <t>Fornecimento de ar condicionado tipo split wall 60.000 BTU's (evaporadora e condensadora)</t>
  </si>
  <si>
    <t>169,33</t>
  </si>
  <si>
    <t>Transporte e incorporação da mistura fértil orgânica junto a camada grossa de areia em campo de futebol</t>
  </si>
  <si>
    <t>10.565,47</t>
  </si>
  <si>
    <t>Adubações, tratos culturais, podas mecânicase e controle fitossanitário de campo de futebol com 9600m²</t>
  </si>
  <si>
    <t>32.536,96</t>
  </si>
  <si>
    <t>Conjunto filtro Mod.236SC8.T com bomba de 5cv Mod.SCA3.T e areia inclusive pré filtro Mod. SO-54</t>
  </si>
  <si>
    <t>Estrutura pre-moldada de concreto p/ caixas d'agua de 5.000 litros, composta de capitel p/apoio da caixa dágua e</t>
  </si>
  <si>
    <t>5.745,93</t>
  </si>
  <si>
    <t>pilar cilindrico d=40cm e altura = 7,50m, incluso montagem no local, ref: Cilel ou similar</t>
  </si>
  <si>
    <t>738,66</t>
  </si>
  <si>
    <t>416,32</t>
  </si>
  <si>
    <t>Poste de ferro galvanizado 3" x 7m, com 04 isoladores, para entrada de energia</t>
  </si>
  <si>
    <t>369,33</t>
  </si>
  <si>
    <t>4.304,90</t>
  </si>
  <si>
    <t>442,60</t>
  </si>
  <si>
    <t>128,59</t>
  </si>
  <si>
    <t>1.078,23</t>
  </si>
  <si>
    <t>115,63</t>
  </si>
  <si>
    <t>289,41</t>
  </si>
  <si>
    <t>1.721,20</t>
  </si>
  <si>
    <t>335,62</t>
  </si>
  <si>
    <t>216,59</t>
  </si>
  <si>
    <t>234,61</t>
  </si>
  <si>
    <t>Fornecimento e instalação de ar condicionado tipo split wall 22.000 BTU's (evaporadora e condensadora) -</t>
  </si>
  <si>
    <t>Luminária de sobrepor com refletor parabólico e aletas planas para lâmpadas fluorescentes 2x32w   ref.C-2155 -</t>
  </si>
  <si>
    <t>164,88</t>
  </si>
  <si>
    <t>Telha metálica Topsteell, trapezoidal, na cor branca, da Brasilit ou similar, inclusive parafuso e fixador de</t>
  </si>
  <si>
    <t>abas</t>
  </si>
  <si>
    <t>Escavadeira hidraúlica sobre esteira, Caterpillar: 320DL - cap 600l p/ longo alcance, com rompedor hidraúlico</t>
  </si>
  <si>
    <t>20.103,00</t>
  </si>
  <si>
    <t>1.852,03</t>
  </si>
  <si>
    <t>Bucha de passagem interna/interna, em porcelana, classe 15 kV, corrente 400A (NBI 110 kV)</t>
  </si>
  <si>
    <t>379,31</t>
  </si>
  <si>
    <t>36,07</t>
  </si>
  <si>
    <t>Estante metálica para equipamentos de medição (TC e TP) - padrão concessionária</t>
  </si>
  <si>
    <t>200,32</t>
  </si>
  <si>
    <t>Isolador de apoio para uso interno, tensão nominal 15 kV, nível de isolamento (NI) 110 kV, corpo de porcelana</t>
  </si>
  <si>
    <t>Disjuntor tripolar, a vácuo, comando automático, acionamento frontal, montagem fixa em carrinho, classe de</t>
  </si>
  <si>
    <t>43.975,86</t>
  </si>
  <si>
    <t>tensão 2kV/25KA, corrente nominal 630A,cap.int.simetrica 350MVA, 60Hz, NI 95kV c/ prot. sobrecorrente</t>
  </si>
  <si>
    <t>42.576,06</t>
  </si>
  <si>
    <t>2.735,95</t>
  </si>
  <si>
    <t>4.820,93</t>
  </si>
  <si>
    <t>Motobomba centrífuga submersível, marca schneider ou similar, modelo BCS-C5, motor 1/2 cv, trifásico 220V,</t>
  </si>
  <si>
    <t>2.388,43</t>
  </si>
  <si>
    <t>recalque 2",   hm = 2 a 8 m, q = 10,3 a 18,5m3/h</t>
  </si>
  <si>
    <t>3.606,33</t>
  </si>
  <si>
    <t>763,11</t>
  </si>
  <si>
    <t>Suporte tripé para extintor cromado</t>
  </si>
  <si>
    <t>131,23</t>
  </si>
  <si>
    <t>Motobomba centrífuga submersível, marca schneider ou similar, modelo BCS-205, motor 2 cv, trifásico 220V,</t>
  </si>
  <si>
    <t>3.387,32</t>
  </si>
  <si>
    <t>recalque 2",   hm = 2 a 18 m, q = 9,9 a 33,2m3/h</t>
  </si>
  <si>
    <t>Disjuntor termomagnético tripolar 500 A, padrão DIN (linha branca ), corrente de interrupção 65KA</t>
  </si>
  <si>
    <t>2.661,12</t>
  </si>
  <si>
    <t>Fornecimento e instalação de ar condicionado tipo split wall 60.000 BTU's com compressor scroll - contempla a</t>
  </si>
  <si>
    <t>mão de obra, suporte e tubulação até 3,0m</t>
  </si>
  <si>
    <t>1.234,57</t>
  </si>
  <si>
    <t>246,90</t>
  </si>
  <si>
    <t>70,81</t>
  </si>
  <si>
    <t>Serviço de corte e montagem de desenho em isopor, dim: 1,20 x 1,20m, para execução de piso</t>
  </si>
  <si>
    <t>234,15</t>
  </si>
  <si>
    <t>Estaca pré-moldada, ø=35cm, em concreto armado - carga máxima de 60 t, inclusive cravação e emendas</t>
  </si>
  <si>
    <t>Cravação de estaca metálica tipo perfil "H", bitola HP250x62, exclusive perfil</t>
  </si>
  <si>
    <t>Cilindro de oxigênio medicinal com cap. de 15 litros, inclusive regulador de pressão de oxigênio com fluxômetro,</t>
  </si>
  <si>
    <t>1.021,30</t>
  </si>
  <si>
    <t>umidificador e mácara de oxigenação</t>
  </si>
  <si>
    <t>Rodapé de poliestireno, com pvc, Santa Luzia, ref. 480, branco, 15 cm - fornecimento e instalação</t>
  </si>
  <si>
    <t>1.488,79</t>
  </si>
  <si>
    <t>1.620,14</t>
  </si>
  <si>
    <t>625,61</t>
  </si>
  <si>
    <t>Aladin ou similar, com 3,00m</t>
  </si>
  <si>
    <t>126,92</t>
  </si>
  <si>
    <t>Tela aço soldada nervurada CA-60, Q-335, malha 15x15cm, ferro 8.0mm, painel 2,45x6,0m, (5,37kg/m²), Telcon ou</t>
  </si>
  <si>
    <t>328,77</t>
  </si>
  <si>
    <t>Cilindro de ar comprimido medicinal com cap. de 15 litros, inclusive regulador de pressão de ar comprimido com</t>
  </si>
  <si>
    <t>8.059,91</t>
  </si>
  <si>
    <t>fluxômetro e aspirador de Venturi</t>
  </si>
  <si>
    <t>Cilindro de ar oxigênio medicinal com cap. de 15 litros, inclusive regulador de pressão de oxigênio com</t>
  </si>
  <si>
    <t>6.616,34</t>
  </si>
  <si>
    <t>fluxômetro, umidificador e máscara de oxigenação</t>
  </si>
  <si>
    <t>Gerador portátil à gasolina - GT5500E, ref. 629, com partida elétrica, trifásico 380V, 6kva</t>
  </si>
  <si>
    <t>Fornecimento e instalação de ar condicionado tipo split wall 9.000 BTU's (evaporadora e condensadora) -</t>
  </si>
  <si>
    <t>Fornecimento e instalação de ar condicionado tipo split wall 12.000 BTU's (evaporadora e condensadora) -</t>
  </si>
  <si>
    <t>Fornecimento e instalação de ar condicionado tipo split wall 30.000 BTU's (evaporadora e condensadora) -</t>
  </si>
  <si>
    <t>Fornecimento e instalação de ar condicionado tipo split wall 36.000 BTU's (evaporadora e condensadora) -</t>
  </si>
  <si>
    <t>Fornecimento e instalação de ar condicionado tipo split wall 48.000 BTU's (evaporadora e condensadora) -</t>
  </si>
  <si>
    <t>Aluguel de balsa medindo 6,00 x 4,00m - Obra de retirada dos flutuantes do antigo Hidroviário</t>
  </si>
  <si>
    <t>Aluguel de rebocador com potência de 1.200 cv - Obra de retirada dos flutuantes do antigo Hidroviário</t>
  </si>
  <si>
    <t>330,47</t>
  </si>
  <si>
    <t>139,52</t>
  </si>
  <si>
    <t>274,80</t>
  </si>
  <si>
    <t>Ventosa para esgoto sanitário com flanges pn-10, dn-2", marca VALLOY ou similar, modelo VEC-313</t>
  </si>
  <si>
    <t>1.783,10</t>
  </si>
  <si>
    <t>Aquecedor universal elétrico para banheira de hidromassagem, 220V - 5200w, da Aquaplás ou similar</t>
  </si>
  <si>
    <t>694,49</t>
  </si>
  <si>
    <t>130,60</t>
  </si>
  <si>
    <t>1.670,27</t>
  </si>
  <si>
    <t>189,89</t>
  </si>
  <si>
    <t>Estaca pré-moldada de 27,5x27,5cm em concreto armado - fornecimento incluso frete</t>
  </si>
  <si>
    <t>55,05</t>
  </si>
  <si>
    <t>Mesa em granito preto, e=2cm, dim 1.10 x 0.60m, inclusive rodopia 10cm, conforme projeto - Gabinete Odontológico</t>
  </si>
  <si>
    <t>342,07</t>
  </si>
  <si>
    <t>Assec</t>
  </si>
  <si>
    <t>Globo leitoso (10 x 20cm) em polietileno para luminária da Eterna ref. 951 ou similar</t>
  </si>
  <si>
    <t>205,86</t>
  </si>
  <si>
    <t>1.448,95</t>
  </si>
  <si>
    <t>138,45</t>
  </si>
  <si>
    <t>3.668,32</t>
  </si>
  <si>
    <t>2.028,49</t>
  </si>
  <si>
    <t>86,21</t>
  </si>
  <si>
    <t>Cerâmica p/canto externo de piscina, dim: 24 x 4,5 cm, e= 9mm, arredondado, linha Sport, cor azul celeste</t>
  </si>
  <si>
    <t>(3510), ref. 4209 , marca Gail ou similar</t>
  </si>
  <si>
    <t>Poste telecônico curvo de 1 braço   galvanizado a fogo com base, com 06 metros de altura da Conipost / Tecnolux</t>
  </si>
  <si>
    <t>809,97</t>
  </si>
  <si>
    <t>Fornecimento e implantação de placa de sinalização totalmente refletiva - Padrão DNIT, exclusive poste</t>
  </si>
  <si>
    <t>Conjunto de c/4 chumbadores galv. eletostaticamente com porcas e arruelas,   para poste telecônico</t>
  </si>
  <si>
    <t>Lixeiras em fibra de vidro, com capacidade 501com suporte (poste), da Fioberglass, ref.CLPD1085 ou similar</t>
  </si>
  <si>
    <t>Padão EMURB</t>
  </si>
  <si>
    <t>272,97</t>
  </si>
  <si>
    <t>Furadeira e Parafusadeira eletrica Bosch ou Similar profissional</t>
  </si>
  <si>
    <t>300,30</t>
  </si>
  <si>
    <t>174,90</t>
  </si>
  <si>
    <t>41,30</t>
  </si>
  <si>
    <t>5.328,78</t>
  </si>
  <si>
    <t>1.934,90</t>
  </si>
  <si>
    <t>1.712,91</t>
  </si>
  <si>
    <t>Batente (caixão) em madeira lei L=30cm (90x220cm), completo c/02 jogos alizar</t>
  </si>
  <si>
    <t>Esquadro de alumínio para soldagem de peças, com duas morsas, 35 x 35 x 4,5cm, marca Black Jack</t>
  </si>
  <si>
    <t>Alicate de pressão para solda tipo U, para apertar chapas, tiras e qualquer tipo de perfil. Niquelado, mordentes</t>
  </si>
  <si>
    <t>reforçados em aço laminadao. Corpo em chapa dobrada   extra-reforçada e rebites de aço, 11" (280mm). Ref. 138</t>
  </si>
  <si>
    <t>Gedore.</t>
  </si>
  <si>
    <t>Alicate para anéis de pistão capacidade 50-100mm. ref.44044101 Tramontina ou similar</t>
  </si>
  <si>
    <t>137,59</t>
  </si>
  <si>
    <t>Esmerilhadeira angular elétrico portátil 4 1/2" - 1000 watts - ref. G1000kB2 Black e Decker</t>
  </si>
  <si>
    <t>365,00</t>
  </si>
  <si>
    <t>308,81</t>
  </si>
  <si>
    <t>2.947,30</t>
  </si>
  <si>
    <t>236,56</t>
  </si>
  <si>
    <t>Impermeabilizante flexivel à base de Resina Termoplastica tipo Denvertec Elastic, marca Denver ou similar</t>
  </si>
  <si>
    <t>Granito amarelo São Francisco, e=2cm, l = 10cm, acabamento apicoado com borda abaulada - Borda da piscina da</t>
  </si>
  <si>
    <t>125,85</t>
  </si>
  <si>
    <t>Bica de Lagarto</t>
  </si>
  <si>
    <t>Guarda-corpo em tubo de aço inox ø=1", na vertical, com montantes flangeado em tubo inox ø=2" e com fechamento</t>
  </si>
  <si>
    <t>599,11</t>
  </si>
  <si>
    <t>em tubo ø=2", com acabamento polido, h=1,20m, inclusive chumbador parabolt de 1/4"</t>
  </si>
  <si>
    <t>Aluguel de plataforma articulada a diesel, dimensões 0,80 x 1,80m, alcance horizontal = 15,70m, altura de</t>
  </si>
  <si>
    <t>10.406,58</t>
  </si>
  <si>
    <t>trabalho = 26,00m e capacidade de carga = 230kg</t>
  </si>
  <si>
    <t>Aluguel de plataforma articulada a diesel, dimensões 0,80 x 2,40m, alcance horizontal = 19,80m, altura de</t>
  </si>
  <si>
    <t>17.755,76</t>
  </si>
  <si>
    <t>trabalho = 41,00m e capacidade de carga = 230kg</t>
  </si>
  <si>
    <t>1.214,69</t>
  </si>
  <si>
    <t>601,32</t>
  </si>
  <si>
    <t>5.958,48</t>
  </si>
  <si>
    <t>Fornecimento e aplicação de herbicida em campo de futebol com area de 14.570 m² (obra:Estadio Lourival Batista)</t>
  </si>
  <si>
    <t>6.462,91</t>
  </si>
  <si>
    <t>Adubações, tratos culturais, podas mecânicas e controle fitossanitário de campo de futebol com 4970m²</t>
  </si>
  <si>
    <t>17.299,14</t>
  </si>
  <si>
    <t>Aluguel de plataforma articulada a diesel, alcance horizontal = 7,70m, altura de trabalho = 15,60m e capacidade</t>
  </si>
  <si>
    <t>4.630,10</t>
  </si>
  <si>
    <t>de carga = 227kg, modelo Z-42/25 RT 4x4, da Genie ou similar</t>
  </si>
  <si>
    <t>Telha ondulada TPR-17, pós-pintada nas duas faces, calandrada ângulo 180°, comp. do arco= 5,00m, flecha do arco</t>
  </si>
  <si>
    <t>comp.= 0,90cm, esp=0,65mm, da Tuper ou similar</t>
  </si>
  <si>
    <t>Forro de gesso acartonado, acabamento em filme PVC, placa 625 x 625mm e perfil T, padrão linho, marca MOD-LINE</t>
  </si>
  <si>
    <t>Assento p/acompanhante do cadeirante em polipropileno com fixação no piso, modelo Copacabana Standart, Kango ou</t>
  </si>
  <si>
    <t>941,10</t>
  </si>
  <si>
    <t>similar, dim: largura assento (430mm), profundidade assento (450mm), profundidade aberto (570mm) - Fornecimento</t>
  </si>
  <si>
    <t>e Instalação</t>
  </si>
  <si>
    <t>Forro de gesso acartonado, cor branca, placa 1243 x 618mm, marca GYPSUM, modelo gessolyne ou similar -</t>
  </si>
  <si>
    <t>151,01</t>
  </si>
  <si>
    <t>457,24</t>
  </si>
  <si>
    <t>1.085,74</t>
  </si>
  <si>
    <t>19.965,04</t>
  </si>
  <si>
    <t>589,22</t>
  </si>
  <si>
    <t>Bancada em chapa inox - 304, dimensões 0,83 x 0,35m, c/ 01 cuba de redonda Ø=30cm, concretada, polida ou</t>
  </si>
  <si>
    <t>400,51</t>
  </si>
  <si>
    <t>escovada</t>
  </si>
  <si>
    <t>115,92</t>
  </si>
  <si>
    <t>pintura das telhas (02 faces), escovação de toda estrutura e posterior pintura com zarcão e substituição de</t>
  </si>
  <si>
    <t>todos os elementos de fixação</t>
  </si>
  <si>
    <t>Bancada em chapa inox - 304, em "U", dimensões (1,81 x 0,60m + 1,80 x 0,36m +1,01 x 0,60m), com 01 cuba de</t>
  </si>
  <si>
    <t>2.879,63</t>
  </si>
  <si>
    <t>60x50x40cm, polida ou escovada, incluso valvula</t>
  </si>
  <si>
    <t>Plataforma de comunicação Ision 3000R IP, capacidade 30 troncos digitais e 08 analógicos, 005 interface GSM</t>
  </si>
  <si>
    <t>25.553,44</t>
  </si>
  <si>
    <t>iCell Light (Oi-Vivo-TIM-Claro) 148 ramais analógicos e 3 ramais digitais 2B+D, Orbit.go, Leucotron ou similar</t>
  </si>
  <si>
    <t>Serviços de instalação da Plataforma de comunicação Ision 3000R IP, incluso conexão do PABX até o DG, conexão do</t>
  </si>
  <si>
    <t>3.709,04</t>
  </si>
  <si>
    <t>equipamento ao aterramento do cliente, configuração de troncos e ramais, programação, ativação e testes do</t>
  </si>
  <si>
    <t>sistema, teinamento usuários.</t>
  </si>
  <si>
    <t>108,56</t>
  </si>
  <si>
    <t>636,98</t>
  </si>
  <si>
    <t>Registro gaveta, base SCJ (sem acabamento), d= 1" ref.4509 -302 Deca ou similar</t>
  </si>
  <si>
    <t>95,07</t>
  </si>
  <si>
    <t>446,40</t>
  </si>
  <si>
    <t>117,64</t>
  </si>
  <si>
    <t>Lavatório para coluna, 53 x 44cm,   linha Azaléa, REF.: 91006, CELITE ou similar</t>
  </si>
  <si>
    <t>155,90</t>
  </si>
  <si>
    <t>132,78</t>
  </si>
  <si>
    <t>Disjuntor tripolar 125 A, padrão DIN (   linha branca ), ref.: 5SP4 392-7,   Siemens ou similar.</t>
  </si>
  <si>
    <t>723,80</t>
  </si>
  <si>
    <t>Disjuntor bipolar 16 A, padrão DIN (linha branca), curva B, Schneider ou similar.</t>
  </si>
  <si>
    <t>Disjuntor bipolar 10 A, padrão DIN (linha branca), curva B, Schneider ou similar.</t>
  </si>
  <si>
    <t>Disjuntor bipolar 16 A, padrão DIN (linha branca), curva B, corrente de interrupção 5KA, ref.: Siemens 5SX1 ou</t>
  </si>
  <si>
    <t>93,05</t>
  </si>
  <si>
    <t>Disjuntor tripolar 160 A, padrão DIN (linha brança ), NSX 160 LVA430310, da Siemens ou similar</t>
  </si>
  <si>
    <t>496,18</t>
  </si>
  <si>
    <t>Espiral 1/2" - organizador de fios e cabos</t>
  </si>
  <si>
    <t>Placa indicativa em acrílico e adesivo com sinalização para deficientes dim.: 15 x 15 cm</t>
  </si>
  <si>
    <t>Placa indicativa em acrílico e adesivo com sinalização para deficientes dim.: 12 x 30 cm</t>
  </si>
  <si>
    <t>Placa indicativa em alumínio e ferro fundido com texto em braile em alto relevo, dim.: 15 x 23 cm</t>
  </si>
  <si>
    <t>2.167,25</t>
  </si>
  <si>
    <t>1.243,00</t>
  </si>
  <si>
    <t>Projeto de fundações profundas, reforço do solo e soluções complexas até 500 m²</t>
  </si>
  <si>
    <t>Projeto de fundações profundas, reforço do solo e soluções complexas acima de 500 m²</t>
  </si>
  <si>
    <t>Projeto de SPDA área até 750 m²</t>
  </si>
  <si>
    <t>4.400,00</t>
  </si>
  <si>
    <t>3.775,00</t>
  </si>
  <si>
    <t>Mobilização e desmobilização de pessoal e equipamentos - sondagem a percussão em Aracaju</t>
  </si>
  <si>
    <t>1.974,01</t>
  </si>
  <si>
    <t>113,49</t>
  </si>
  <si>
    <t>85,90</t>
  </si>
  <si>
    <t>Projetor sonoro, linha 70/100V x 15W, CS-154, ref: TOA ou similar (sonorização)</t>
  </si>
  <si>
    <t>Amplificador de linha 70,7V x 600W RMS - SL-600, Sansara ou similar (sonorização)</t>
  </si>
  <si>
    <t>Amplificador de linha 70,7V x 400W RMS - SL-600, Sansara ou similar (sonorização)</t>
  </si>
  <si>
    <t>Monitor de sinal com comutador Reserva ref: SMR-300, Sansara ou similar (sonorização)</t>
  </si>
  <si>
    <t>Pré amplificador com chamada, FM e leitor, ref:SPG-400, Sansara ou similar (sonorização)</t>
  </si>
  <si>
    <t>Pedestal Gooseneck com microfone e tecla PTT ref:SM-102, Sansara ou similar (sonorização)</t>
  </si>
  <si>
    <t>Módulo de áudio digital FO(fibra ótica) para Áudio - ref: MCFO/AS R/T (sonorização)</t>
  </si>
  <si>
    <t>Cadeira Monobloco para recinto desportivo em polipropileno, fixação no piso, dimensão:43x45x35cm, modelo Kango</t>
  </si>
  <si>
    <t>Sport, Marca Kango ou similar, inclusive instalação e frete</t>
  </si>
  <si>
    <t>Cadeira giratória sem braço tipo secretária executiva, dim:48x40cm, estofado injetado, revestimento em tecido ou</t>
  </si>
  <si>
    <t>couro ecologico, base a gás, haste de 05 patas fixas, pintura eletrostatica epoxi, marca Moveart ou similar</t>
  </si>
  <si>
    <t>36,25</t>
  </si>
  <si>
    <t>Guarda-corpo madeira lei (massaranduba) - Obra do Largo do Folclore Sergipano</t>
  </si>
  <si>
    <t>383,91</t>
  </si>
  <si>
    <t>Cravação de estaca metálica perfil "H", W 200x46,1 exclusive perfil</t>
  </si>
  <si>
    <t>Solda para emenda de estaca metálica tipo perfil "H", W 200x46,1 incllusive material</t>
  </si>
  <si>
    <t>Corte de estaca metálica tipo perfil "H", simples, bitola W 200x46,1 (8"), inclusive equipamento</t>
  </si>
  <si>
    <t>Mesa para escritório medindo 1,50 x 0,60 m   em madeira e laminado melaminico, com 02 gavetas c/ chaves</t>
  </si>
  <si>
    <t>Manutenção de áreas verdes externas do Estádio Lourival Batista, incluindo poda do gramado, aplicação pesticida,</t>
  </si>
  <si>
    <t>7.532,90</t>
  </si>
  <si>
    <t>escarificação solo, controle fitossanitario, adubação, irrigação, modelagem da vegetação e limpeza dos arranjos</t>
  </si>
  <si>
    <t>452,20</t>
  </si>
  <si>
    <t>290,42</t>
  </si>
  <si>
    <t>2.847,16</t>
  </si>
  <si>
    <t>3.499,14</t>
  </si>
  <si>
    <t>Bancada em granito verde ubatuba, e=2cm, dim 1.89 x 0.83m, inclusive filete 5cm - Obra Mercado de Lagarto</t>
  </si>
  <si>
    <t>547,88</t>
  </si>
  <si>
    <t>7.530,87</t>
  </si>
  <si>
    <t>Semipórtico para sinalização rodoviária, com uma coluna de 5,34m de altura útil, engastada 1,5m: um braço com</t>
  </si>
  <si>
    <t>5.755,09</t>
  </si>
  <si>
    <t>até 4,5m de projeção p/ placa de até 4,5m², galv a fogo int.e externamente,conf.NBR6323,7399,7400 da ABNT-</t>
  </si>
  <si>
    <t>CONIPOST ou similar- mod.Band-B-2</t>
  </si>
  <si>
    <t>14.068,02</t>
  </si>
  <si>
    <t>6,0m de projeção p/ placa de até 9,0m², galv a fogo int. e externamente,conf. NBR6323,7399,7400 da ABNT-</t>
  </si>
  <si>
    <t>CONIPOST ou similar- mod.Band- B-5</t>
  </si>
  <si>
    <t>Recuperação de placa antiga em semi-bronze medindo 50 x 70cm (ref: obra Estadio Lourival batista)</t>
  </si>
  <si>
    <t>956,88</t>
  </si>
  <si>
    <t>Placa em aço inox com texto em braille para corrimão</t>
  </si>
  <si>
    <t>300,96</t>
  </si>
  <si>
    <t>3.242,49</t>
  </si>
  <si>
    <t>6.013,81</t>
  </si>
  <si>
    <t>Logomarca do Governo de Sergipe 2015, med. 870mm x 800mm, em estrutura metálica tratada com jateamento, aplic.</t>
  </si>
  <si>
    <t>de anticorrosivo epoxi e revestida por alumínio composto com pintura automotiva - tamanho pequeno</t>
  </si>
  <si>
    <t>Logomarca do Governo de Sergipe 2015, med. 1.730mm x 1.600mm, em estrutura metálica tratada com jateamento,</t>
  </si>
  <si>
    <t>aplic. de anticorrosivo epoxi e revestida por alumínio composto com pintura automotiva - tamanho médio</t>
  </si>
  <si>
    <t>Logomarca do Governo de Sergipe 2015, med. 2.890mm x 2.670mm, em estrutura metálica tratada com jateamento,</t>
  </si>
  <si>
    <t>aplic. de anticorrosivo epoxi e revestida por alumínio composto com pintura automotiva - tamanho grande</t>
  </si>
  <si>
    <t>384,30</t>
  </si>
  <si>
    <t>7.566,89</t>
  </si>
  <si>
    <t>Semipórtico para sinalização rodoviária, uma coluna de 6,0m de alt. útil, engast.a 1,8m; dois braços com até</t>
  </si>
  <si>
    <t>18.757,35</t>
  </si>
  <si>
    <t>CONIPOST ou similar- mod.14000/15000</t>
  </si>
  <si>
    <t>8.099,77</t>
  </si>
  <si>
    <t>244,90</t>
  </si>
  <si>
    <t>177,20</t>
  </si>
  <si>
    <t>Condulete tipo "LL" de 4" em alumínio fundido a prova de tempo, gases, vapores e pós.</t>
  </si>
  <si>
    <t>178,15</t>
  </si>
  <si>
    <t>316,06</t>
  </si>
  <si>
    <t>346,49</t>
  </si>
  <si>
    <t>Camêra de vídeo digital, monofocal, fixa, do tipo IP, 2MP, caixa de proteção contra luz solar e intemperismo</t>
  </si>
  <si>
    <t>IP66, Ref. GS2020IP, Giga Security ou similar</t>
  </si>
  <si>
    <t>289,30</t>
  </si>
  <si>
    <t>427,15</t>
  </si>
  <si>
    <t>895,78</t>
  </si>
  <si>
    <t>1.018,12</t>
  </si>
  <si>
    <t>717,10</t>
  </si>
  <si>
    <t>281,66</t>
  </si>
  <si>
    <t>Piso sintético, esportivo, monolítico, flexível de poliuretano PU, com manta, inclusive despesas com</t>
  </si>
  <si>
    <t>224,64</t>
  </si>
  <si>
    <t>alimentação, hospedagem e passagem dos funcionários resp. pela execução e frete dos materiais, da green vision,</t>
  </si>
  <si>
    <t>ref. soft vision ou similar</t>
  </si>
  <si>
    <t>Armário em aço com 12 portas, contendo pitão para cadeado e dobradiças internas abertura de 135 graus</t>
  </si>
  <si>
    <t>1.796,17</t>
  </si>
  <si>
    <t>Banco para vestiário duplo com cabideiro, assento em madeira e estrutura em aço carbono preto, pintura</t>
  </si>
  <si>
    <t>eletrostática a pó 1,50 x 0,40m</t>
  </si>
  <si>
    <t>256,67</t>
  </si>
  <si>
    <t>2.082,32</t>
  </si>
  <si>
    <t>Cadeira automática para escada reta,   para portadores de necessidades especiais, modelo Starla 420, da Surimex</t>
  </si>
  <si>
    <t>296,09</t>
  </si>
  <si>
    <t>350,86</t>
  </si>
  <si>
    <t>7.630,05</t>
  </si>
  <si>
    <t>1.862,79</t>
  </si>
  <si>
    <t>13.240,62</t>
  </si>
  <si>
    <t>14.746,15</t>
  </si>
  <si>
    <t>6.323,93</t>
  </si>
  <si>
    <t>10.272,59</t>
  </si>
  <si>
    <t>5.688,13</t>
  </si>
  <si>
    <t>Painel ur 2F de 3,40 x 1,12 x 10cm - Obra: Mercado de Lagarto (Câmara frigorífica)</t>
  </si>
  <si>
    <t>Painel ur 2F de 6,72 x 1,12 x 10cm - Obra: Mercado de Lagarto (Câmara frigorífica)</t>
  </si>
  <si>
    <t>Painel ur 2F de 2,60 x 1,12 x 10cm - Obra: Mercado de Lagarto (Câmara frigorífica)</t>
  </si>
  <si>
    <t>Painel ur 2F de 3,42 x 1,12 x 10cm - Obra: Mercado de Lagarto (Câmara frigorífica)</t>
  </si>
  <si>
    <t>Painel ur 2F de 5,75 x 1,12 x 10cm - Obra: Mercado de Lagarto (Câmara frigorífica)</t>
  </si>
  <si>
    <t>Placas de piso com sistema IF 7 - Obra: Mercado de Lagarto (Câmara frigorífica)</t>
  </si>
  <si>
    <t>Unidade condensadora HCM 028 220V 3F - Obra: Mercado de Lagarto (Câmara frigorífica)</t>
  </si>
  <si>
    <t>Evaporadora MI plus MOD 2 Micros - Obra: Mercado de Lagarto (Câmara frigorífica)</t>
  </si>
  <si>
    <t>Tubo isolante de 5/8" - parede de 25mm - Obra: Mercado de Lagarto (Câmara frigorífica)</t>
  </si>
  <si>
    <t>Unidade condensadora HCM 036 220V trifásica - Obra: Mercado de Lagarto (Câmara frigorífica)</t>
  </si>
  <si>
    <t>Evaporadora MI 041 plus MOD 4 Micros - Obra: Mercado de Lagarto (Câmara frigorífica)</t>
  </si>
  <si>
    <t>Resistência MI plus MOD 04 Micros - Obra: Mercado de Lagarto (Câmara frigorífica)</t>
  </si>
  <si>
    <t>Unidade condensadora HGM 100 220V trifásica - Obra: Mercado de Lagarto (Câmara frigorífica)</t>
  </si>
  <si>
    <t>Evaporadora HDL 129 plus MOD 2 Micros - Obra: Mercado de Lagarto (Câmara frigorífica)</t>
  </si>
  <si>
    <t>120,45</t>
  </si>
  <si>
    <t>Tubo isolante 1 1/8" - 22mm - parede 25mm - Obra: Mercado de Lagarto (Câmara frigorífica)</t>
  </si>
  <si>
    <t>108,31</t>
  </si>
  <si>
    <t>270,70</t>
  </si>
  <si>
    <t>Suporte inox do trilho de cortina - Obra: Mercado de Lagarto (Câmara frigorífica)</t>
  </si>
  <si>
    <t>243,65</t>
  </si>
  <si>
    <t>685,17</t>
  </si>
  <si>
    <t>135,85</t>
  </si>
  <si>
    <t>793,96</t>
  </si>
  <si>
    <t>814,94</t>
  </si>
  <si>
    <t>619,07</t>
  </si>
  <si>
    <t>Grelha em aço inox para calha, dim 140 x 15 x 2.5 cm - inclusive quadro de cantoneira 1/8" x 1"</t>
  </si>
  <si>
    <t>847,59</t>
  </si>
  <si>
    <t>Aluguel de máquina de podar grama com helicoidal nas dimensões 0,80x1,00m, com 09 lâminas e coletor de grama</t>
  </si>
  <si>
    <t>1.318,29</t>
  </si>
  <si>
    <t>1.721,19</t>
  </si>
  <si>
    <t>444,85</t>
  </si>
  <si>
    <t>293,42</t>
  </si>
  <si>
    <t>252,61</t>
  </si>
  <si>
    <t>1.037,20</t>
  </si>
  <si>
    <t>Aluguel de varredor mecânico para gramados e jardins, para limpeza de folhas e palhas</t>
  </si>
  <si>
    <t>169,29</t>
  </si>
  <si>
    <t>56,60</t>
  </si>
  <si>
    <t>155,65</t>
  </si>
  <si>
    <t>175,15</t>
  </si>
  <si>
    <t>735,47</t>
  </si>
  <si>
    <t>391,82</t>
  </si>
  <si>
    <t>Motobomba centrífuga submersível, marca Schneider ou similar, modelo BCS-C5, motor 1cv, trifásica 220V, recalque</t>
  </si>
  <si>
    <t>2.509,52</t>
  </si>
  <si>
    <t>2", hm = 2 a 12m, q = 11,9 a 24,3 m³/h ou similar</t>
  </si>
  <si>
    <t>Bomba para acoplamento em motor estacionário, combustão interna à gasolina, marca Schneider, modelo SH65 BCA-41,</t>
  </si>
  <si>
    <t>2.539,69</t>
  </si>
  <si>
    <t>motor 6,5cv, Ø rec = 2 1/2", hm = 12 a 30m, q = 13,1 a 44,3 m³/h ou similar,   inclusive motor</t>
  </si>
  <si>
    <t>Bomba para acoplamento em motor estacionário, combustão interna à gasolina, marca Schneider, modelo SH 40</t>
  </si>
  <si>
    <t>BCA-41, motor 4cv, Ø rec = 2 1/2", hm = 6 a 24m, q = 11,8 a 40,8 m³/h ou similar,   inclusive motor</t>
  </si>
  <si>
    <t>Motobomba centrífuga, marca schneider ou similar, modelo BC-21 R 1 1/2, motor 3 cv, monofásico, hm = 16 a 22 m,</t>
  </si>
  <si>
    <t>5.682,67</t>
  </si>
  <si>
    <t>q = 21,0 a 32,7 m3/h</t>
  </si>
  <si>
    <t>Motobomba centrífuga, marca schneider ou similar, modelo BC-21 R 1 1/2, motor 2 cv, trifásico 220V, hm = 8 a 16</t>
  </si>
  <si>
    <t>2.668,34</t>
  </si>
  <si>
    <t>m, q = 15,5 a 31,4 m3/h</t>
  </si>
  <si>
    <t>Motobomba centrífuga, marca schneider ou similar, modelo BC-21 R 1 1/2, motor 2 cv, monofásico, hm = 8 a 16 m, q</t>
  </si>
  <si>
    <t>4.537,23</t>
  </si>
  <si>
    <t>= 15,5 a 31,4 m3/h</t>
  </si>
  <si>
    <t>Motobomba centrífuga, marca schneider ou similar, modelo BC-21 R 1 1/2, motor 4 cv, monofásico, hm = 18 a 26 m,</t>
  </si>
  <si>
    <t>5.753,99</t>
  </si>
  <si>
    <t>q = 20,9 a 34,9 m3/h</t>
  </si>
  <si>
    <t>2.576,13</t>
  </si>
  <si>
    <t>SH130 BCA-41, motor13 cv, d rec=2 1/2", hm = 30 a 40 m, q = 16,9 a 43,2 m3/h, inclusive motor.</t>
  </si>
  <si>
    <t>Motobomba centrífuga submersível, marca schneider ou similar, modelo BCS-205, motor 3 cv, trifásico 220V,</t>
  </si>
  <si>
    <t>3.817,61</t>
  </si>
  <si>
    <t>recalque 2",   hm = 2 a 22 m, q = 9,8 a 35,8m3/h</t>
  </si>
  <si>
    <t>Motobomba submersa, marca schneider ou similar, modelo SUB20-07S4E5, motor 3/4 cv, trifásico 220V, 5 estágios,</t>
  </si>
  <si>
    <t>2.062,79</t>
  </si>
  <si>
    <t>recalque 1 1/4",   hm = 25 a 50 m, q = 3,1 a 6,1m3/h</t>
  </si>
  <si>
    <t>Motobomba submersa, marca schneider ou similar, modelo SUB20-10S4E7, motor 1 cv, trifásico 220V, 7 estágios,</t>
  </si>
  <si>
    <t>2.309,96</t>
  </si>
  <si>
    <t>recalque 1 1/4",   hm = 30 a 70 m, q = 3,1 a 6,1m3/h</t>
  </si>
  <si>
    <t>Motobomba submersa, marca schneider ou similar, modelo SUB20-15S4E10, motor 1,5 cv, trifásico 220V, 10 estágios,</t>
  </si>
  <si>
    <t>2.587,54</t>
  </si>
  <si>
    <t>recalque 1 1/4",   hm = 50 a 110 m, q = 1,5 a 6,0m3/h</t>
  </si>
  <si>
    <t>Motobomba submersa, marca schneider ou similar, modelo SUB20-20S4E12, motor 2 cv, trifásico 220V, 12 estágios,</t>
  </si>
  <si>
    <t>2.874,63</t>
  </si>
  <si>
    <t>recalque 1 1/4",   hm = 50 a 130 m, q = 1,8 a 6,4m3/h</t>
  </si>
  <si>
    <t>Motobomba submersa, marca schneider ou similar, modelo SUB20-30S4E16, motor 3 cv, trifásico 220V, 16 estágios,</t>
  </si>
  <si>
    <t>3.218,73</t>
  </si>
  <si>
    <t>recalque 1 1/4",   hm = 60 a 170 m, q = 0,9 a 6,4m3/h</t>
  </si>
  <si>
    <t>Motobomba submersa, marca schneider ou similar, modelo SUB20-50S4E26, motor 5 cv, trifásico 220V, 26 estágios,</t>
  </si>
  <si>
    <t>3.604,67</t>
  </si>
  <si>
    <t>recalque 1 1/4",   hm = 110 a 280 m, q = 1,9 a 6,4m3/h</t>
  </si>
  <si>
    <t>Motobomba centrífuga, prevenção contra incêndio, marca schneider ou similar, modelo BPI-92   R 2 1/2, motor 1 cv,</t>
  </si>
  <si>
    <t>1.152,13</t>
  </si>
  <si>
    <t>trifásico 220V, recalque 2 1/2",   hm =2 a 13 m, q = 9,6 a 28,7m3/h</t>
  </si>
  <si>
    <t>Motobomba centrífuga, prevenção contra incêndio, marca schneider ou similar, modelo BPI-92 R 2 1/2, motor 1,5</t>
  </si>
  <si>
    <t>1.091,18</t>
  </si>
  <si>
    <t>cv, trifásico 220V, recalque 2 1/2",   hm =3 a 18 m, q = 8,4 a 31,6m3/h</t>
  </si>
  <si>
    <t>Motobomba centrífuga, prevenção contra incêndio, marca schneider ou similar, modelo BPI-92 R 2 1/2, motor 2 cv,</t>
  </si>
  <si>
    <t>1.403,10</t>
  </si>
  <si>
    <t>trifásico 220V, recalque 2 1/2",   hm =4 a 22 m, q = 8,9 a 34,5m3/h</t>
  </si>
  <si>
    <t>Motobomba centrífuga, prevenção contra incêndio, marca schneider ou similar, modelo BPI-92 R 2 1/2, motor 3 cv,</t>
  </si>
  <si>
    <t>1.670,21</t>
  </si>
  <si>
    <t>trifásico 220V, recalque 2 1/2",   hm =6 a 26 m, q =10,9 a 36,8m3/h</t>
  </si>
  <si>
    <t>Motobomba centrífuga, prevenção contra incêndio, marca schneider ou similar, modelo BPI-21 R 2 1/2 (133MM),</t>
  </si>
  <si>
    <t>2.528,60</t>
  </si>
  <si>
    <t>motor 4 cv, trifásico 220V, recalque 2 1/2",   hm =21 a 28 m, q =15,6 a 32,1m3/h</t>
  </si>
  <si>
    <t>Motobomba centrífuga, prevenção contra incêndio, marca schneider ou similar, modelo BPI-21 R 2 1/2 (141MM),</t>
  </si>
  <si>
    <t>2.834,70</t>
  </si>
  <si>
    <t>motor 5 cv, trifásico 220V, recalque 2 1/2",   hm =22 a 32 m, q =16,9 a 36,9m3/h</t>
  </si>
  <si>
    <t>Motobomba centrífuga, prevenção contra incêndio, marca schneider ou similar, modelo BPI-22 R 2 1/2, motor 10 cv,</t>
  </si>
  <si>
    <t>4.734,00</t>
  </si>
  <si>
    <t>trifásico 220V, recalque 2 1/2",   hm =37 a 47 m, q =24,2 a 49,3m3/h</t>
  </si>
  <si>
    <t>Motobomba centrífuga, prevenção contra incêndio, marca schneider ou similar, modelo BPI-22 R 2 1/2, motor 15 cv,</t>
  </si>
  <si>
    <t>trifásico 220V, recalque 2 1/2",   hm =46 a 56 m, q =34,9 a 71,2m3/h</t>
  </si>
  <si>
    <t>Ripão massaranduba serrada 9cm x 5cm - Obra de Reforma da Catedral Metropolitana de Aracaju</t>
  </si>
  <si>
    <t>Telha cerâmica tipo colonial, redonda, cor vermelha, 1ª qualid, comp=46,00cm, 26,80 un/m² (União ou similar)</t>
  </si>
  <si>
    <t>Cerâmica 30,0 x 18,0 cm, e= 12mm, Gail, linha industrial_Gressit, cor cinza claro, ref.6832_1000 ou similar</t>
  </si>
  <si>
    <t>Rodapé em placa extrudada, linha Industrial_Gressit, Gail, dim. 300x120x9mm, ref.: 4706_1000 ou similar</t>
  </si>
  <si>
    <t>72,35</t>
  </si>
  <si>
    <t>cilindro em zamac, ref. 931-80 E, similar ou superior</t>
  </si>
  <si>
    <t>Fechadura Pado, linha Zamac, modelo Sara,   maçaneta e roseta em zamac, testa e contratesta em aço inoxável,</t>
  </si>
  <si>
    <t>cilindro em latão maciço, ref. 502-90 E, similar ou superior</t>
  </si>
  <si>
    <t>Pastilha em porcelana esmaltada, 5 x 5 cm, marca ATLAS, linha engenharia, ref.Iguapé-SG 10190 ou similar</t>
  </si>
  <si>
    <t>Gás liquefeito NE R402B ONU 3163 - Obra: Mercado de Lagarto (Câmara frigorífica)</t>
  </si>
  <si>
    <t>Micro processador TC 900 ri full gauge - Obra: Mercado de Lagarto (Câmara frigorífica)</t>
  </si>
  <si>
    <t>1.163,34</t>
  </si>
  <si>
    <t>Guarda-corpo tubo ferro galvanizado, alt=1,10m, com barras verticais   a cada 11cm (1") e barras horizontais</t>
  </si>
  <si>
    <t>176,26</t>
  </si>
  <si>
    <t>293,77</t>
  </si>
  <si>
    <t>(superior, intermediárias (duas) e inferior) de 2", inclusive curva de aço</t>
  </si>
  <si>
    <t>Piso de madeira, flutuante, c/amortecedores de impacto ( 75x50x10mm), réguas de madeira aparelh.(50x25mm),</t>
  </si>
  <si>
    <t>370,31</t>
  </si>
  <si>
    <t>chapas OSB 14mm, assoalho de madeira de lei grápia, 4 demarcações(handball,volei,futsal e basquete), inclusive</t>
  </si>
  <si>
    <t>frete, alimen,transp,hospedagem</t>
  </si>
  <si>
    <t>Tela aço soldada nervurada CA-60, Q-636, malha 10x10cm, ferro 9.0mm, painel 2,45x6,0m, (5,84kg/m²), Telcon ou</t>
  </si>
  <si>
    <t>Curva vertical 200 x 50 mm para eletrocalha metálica, com ângulo 90° (ref.: mopa ou similar)</t>
  </si>
  <si>
    <t>34,18</t>
  </si>
  <si>
    <t>Cerâmica 62,5 x 62,5 cm, pei 5, Elizabeth, porcelanato, retificado externo linha pietra aran beige   ou similar</t>
  </si>
  <si>
    <t>Cerâmica 32 x 66 cm, pei 3, Elizabeth, porcelanato, retificado parede linha nevada acetinada   ou similar</t>
  </si>
  <si>
    <t>46,49</t>
  </si>
  <si>
    <t>Cerâmica 52 x 52cm, pei 5,   piso porcelanato esmaltado alta resistencia ( externo) linha ,luna beige, biancogrês</t>
  </si>
  <si>
    <t>Cerâmica 63 x 63 cm, pei 5, porcelanato esmaltado acetinado retificado ( interno) linha,cimento avario,</t>
  </si>
  <si>
    <t>49,73</t>
  </si>
  <si>
    <t>biancogrês ou similar</t>
  </si>
  <si>
    <t>Cerâmica 63 x 63 cm, pei 5, porcelanato esmaltado acetinado retificado ( interno) linha,cimento grigio,</t>
  </si>
  <si>
    <t>Cerâmica 63 x 63 cm, pei 5, porcelanato esmaltado acetinado retificado ( externo) linha,cimento Avorio,</t>
  </si>
  <si>
    <t>Cerâmica 47 x 47 cm, pei 2, acetinado linha branca, ref.55020 Tecnogres ou similar</t>
  </si>
  <si>
    <t>Frigorifica do Mercado de Lagarto (fornecimento e instalação)</t>
  </si>
  <si>
    <t>Cerâmica 57 x 57 cm, cor Plus Madeira, PEI-4, ref.65620 Brilhante Retificado - INCENOR ou similar</t>
  </si>
  <si>
    <t>Cerâmica 46 x 46 cm,Comum Branco,ante-derrapante PEI-5, ref.62650 Retificado - INCENOR ou similar</t>
  </si>
  <si>
    <t>69,62</t>
  </si>
  <si>
    <t>Quadro de distribuição de embutir em chapa de aço, p/até 30 disjuntores c/barramento, padrão DIN, Cemar ou</t>
  </si>
  <si>
    <t>564,87</t>
  </si>
  <si>
    <t>Quadro de barramento em chapa aço dim=70x50cm, seção das barras 38,10x4,76mm, padrão DIN</t>
  </si>
  <si>
    <t>Válvula retenção em latão com rosca de 1/2" NPT x 7/16" NPT, p/instalações gás</t>
  </si>
  <si>
    <t>Portão em barras de ferro vert. quadr. 3/4", com quadro de tubo galv. 2", montantes em tubo galvanizado de 4" e</t>
  </si>
  <si>
    <t>esticador redondo e=1/2", inclusive fechadura e dobradiças</t>
  </si>
  <si>
    <t>Esticador olhal - olhal para cabo de aço d=5/8" - linha Leve</t>
  </si>
  <si>
    <t>Plataforma elevatória para portadores de necessidades especiais, p/ cadeira de rodas que se encaixa em escadas</t>
  </si>
  <si>
    <t>galv.Ref:TEL-583 ou similar</t>
  </si>
  <si>
    <t>62,28</t>
  </si>
  <si>
    <t>Difusor de ar, bolha grossa, circular, membrana EPDM Ø=4" - para tratamento de água e efluentes por aeração</t>
  </si>
  <si>
    <t>Grade de ferro com quadro em barra chata 1 1/4" x 1/8", barra quadrada de 1" na vertical, barra chata</t>
  </si>
  <si>
    <t>horizontal de1 1/4" x 1/8"</t>
  </si>
  <si>
    <t>Rompedor hidraúlico (36 toneladas) - montado em escavadeira hidraúlica, inclusive operador, combustível e</t>
  </si>
  <si>
    <t>276,17</t>
  </si>
  <si>
    <t>alimentação do operador</t>
  </si>
  <si>
    <t>Tubo corrugado parede dupla PEAD, d=1500mm (60"), p/sistemas saneamento, Tigre-ADS N-12 ou similar</t>
  </si>
  <si>
    <t>1.686,03</t>
  </si>
  <si>
    <t>Tubo corrugado parede dupla PEAD, d= 200mm (8"), p/sistemas drenagem, Tigre-ADS N-12 ou similar</t>
  </si>
  <si>
    <t>65,34</t>
  </si>
  <si>
    <t>Tubo corrugado parede dupla PEAD, d= 250mm (10"), p/sistemas drenagem, Tigre-ADS N-12 ou similar</t>
  </si>
  <si>
    <t>120,44</t>
  </si>
  <si>
    <t>Tubo corrugado parede dupla PEAD, d= 300mm (12"), p/sistemas drenagem, Tigre-ADS N-12 ou similar</t>
  </si>
  <si>
    <t>142,45</t>
  </si>
  <si>
    <t>Perfil Aço Inox, Cantoneira abas iguais - 3/4" x 1/8" (0,87kg/m)</t>
  </si>
  <si>
    <t>134,98</t>
  </si>
  <si>
    <t>Presilha de latão, L=20mm, para fixação de cabos cobre, furo d=5mm, para cabos 16mm² a 25mm², ref:TEL-743 ou</t>
  </si>
  <si>
    <t>*Ouro em folha 22k - italiano, caixa com 25 unidades de 8x8cm cada</t>
  </si>
  <si>
    <t>965,59</t>
  </si>
  <si>
    <t>152,74</t>
  </si>
  <si>
    <t>163,82</t>
  </si>
  <si>
    <t>2.874,43</t>
  </si>
  <si>
    <t>178,79</t>
  </si>
  <si>
    <t>Placa indicativa de "SAÍDA" em pvc, dim.: 20 x 30 cm</t>
  </si>
  <si>
    <t>Placa para sinalização de "EXTINTOR em parede" pvc, dim.: 20 x 20 cm</t>
  </si>
  <si>
    <t>2.504,63</t>
  </si>
  <si>
    <t>4.282,26</t>
  </si>
  <si>
    <t>2.353,76</t>
  </si>
  <si>
    <t>726,82</t>
  </si>
  <si>
    <t>121,38</t>
  </si>
  <si>
    <t>457,77</t>
  </si>
  <si>
    <t>165,97</t>
  </si>
  <si>
    <t>Chave comutadora de 3 posições em retenção ref. S1-3SB3001-2AA21 da Siemens ou similar</t>
  </si>
  <si>
    <t>71,88</t>
  </si>
  <si>
    <t>70,30</t>
  </si>
  <si>
    <t>72,58</t>
  </si>
  <si>
    <t>70,13</t>
  </si>
  <si>
    <t>151,16</t>
  </si>
  <si>
    <t>Laje pré-fabricada treliçada para piso ou cobertura, unidirecional, h=30cm, el. enchimento em bloco EPS, h=25cm</t>
  </si>
  <si>
    <t>Laje pré-fabricada treliçada para piso ou cobertura, bidirecional, h=30cm, el. enchimento em bloco EPS, h=25cm,</t>
  </si>
  <si>
    <t>inclusive ferragem adicional da treliça</t>
  </si>
  <si>
    <t>Grade com requadro em barra chata de 2" x 3/8" e barras redondas verticais de 3/8" , com acabamento superior em</t>
  </si>
  <si>
    <t>madeira, inclusive parafuso - fornecimento e instalação</t>
  </si>
  <si>
    <t>Perfil Aluminio, "U" 22,00mm x 1,90mm x 0,320kg/m</t>
  </si>
  <si>
    <t>Equipamento de ginástica - rotação vertical duplo</t>
  </si>
  <si>
    <t>1.876,00</t>
  </si>
  <si>
    <t>3.884,00</t>
  </si>
  <si>
    <t>3.288,00</t>
  </si>
  <si>
    <t>Stop-Log tipo alto em fibra de vidro, largura útil 200mm e altura de 400mm com gaveta movediça em fibra de vidro</t>
  </si>
  <si>
    <t>336,52</t>
  </si>
  <si>
    <t>esp=10mm, com acionamento manual por manete na própria gaveta</t>
  </si>
  <si>
    <t>Brinquedo - Escada Horizontal com Teia, modelo M-104, da Lúdico Brinquedos Inteligentes ou similar</t>
  </si>
  <si>
    <t>3.150,00</t>
  </si>
  <si>
    <t>Brinquedo - Balanço Hexagonal, modelo M-120, da Lúdico Brinquedos Inteligentes ou similar</t>
  </si>
  <si>
    <t>Brinquedo - Play Aventura, modelo M-205, da Lúdico Brinquedos Inteligentes ou similar</t>
  </si>
  <si>
    <t>11.880,00</t>
  </si>
  <si>
    <t>exclusive estrutura metálica - fornecimento e montagem</t>
  </si>
  <si>
    <t>9.619,21</t>
  </si>
  <si>
    <t>2.280,00</t>
  </si>
  <si>
    <t>3.523,00</t>
  </si>
  <si>
    <t>Quadro geral de distribuição de embutir, com barramento, em chapa galvaniz., medindo:1800x1100x250cm, exclusive</t>
  </si>
  <si>
    <t>6.272,79</t>
  </si>
  <si>
    <t>345,23</t>
  </si>
  <si>
    <t>Elevador comercial   p/ 08 passageiros ou 600kg, 02 paradas, paineis, teto e portas em aço inox escovado,</t>
  </si>
  <si>
    <t>corrimão tubular em aço inox , cabina 1,10 x 1,40, altura 2,2m, linha Compaq, modelo EE600, da Villarta ou</t>
  </si>
  <si>
    <t>similar (sem casa de máquina)</t>
  </si>
  <si>
    <t>195,36</t>
  </si>
  <si>
    <t>Bebedouro conjugado, elétrico, refrigeração por compressão,110v, Inox, Libell Press Side ou similar</t>
  </si>
  <si>
    <t>901,22</t>
  </si>
  <si>
    <t>284,90</t>
  </si>
  <si>
    <t>Forro tipo colmeia em alumínio, malha 42x42H25mm, dimensões: 625x1250mm, ref. B10, cor cinza alumínio, da Refax</t>
  </si>
  <si>
    <t>ou similar - fornecimento e aplicação</t>
  </si>
  <si>
    <t>Dosador de pastilhas de cloro composto por câmara de dissolução de pastilhas d=150mm e altura de 450mm com</t>
  </si>
  <si>
    <t>600,71</t>
  </si>
  <si>
    <t>disposição interna de modo a otimizar o contato entre o líquido e as pastilhas, modelo DP-75, Hemfibra ou</t>
  </si>
  <si>
    <t>Refletor TR Led, corpo em aluminio, vidro temperado, potencia 20W, bivolt, temp.cor 3000K, IP-65, da Taschibra</t>
  </si>
  <si>
    <t>Plataforma elevatória p/ portadores de necessidades especiais, 02 paradas, dim. cabina 800x1400mm, p/ 01</t>
  </si>
  <si>
    <t>cadeirante e 01 acompanhante, caixa corrida em alvenaria (existente), 01 entrada, percurso 4,0m, linha Easy</t>
  </si>
  <si>
    <t>Vertical, da Thyssenkrupp ou similar</t>
  </si>
  <si>
    <t>Cerâmica 43 x 43 cm, pei-4, arielle,Ref.42147   linha riviera, cor branca mate ou similar</t>
  </si>
  <si>
    <t>Cerâmica 53 x 53 cm, pei-4, arielle,Ref.46020   linha riviera, cor branca   ou bege, ou similar</t>
  </si>
  <si>
    <t>Cerâmica 37 x 59 cm, pei-3, arielle, linha riviera,Ref.440211 cor branca ou similar</t>
  </si>
  <si>
    <t>842,74</t>
  </si>
  <si>
    <t>Luminária decorativa, tipo arandela, refletor estampadao em disco de aluminio anodizado, lente plana de cristal</t>
  </si>
  <si>
    <t>355,13</t>
  </si>
  <si>
    <t>temperado, acabamento pintado na cor preto fosco, modelo ZE-144/1AL, da REEME ou similar</t>
  </si>
  <si>
    <t>Suporte de fixação em chapa de aço galvanizado, acabamento preto fosco, próprio para acoplar 01 luminária</t>
  </si>
  <si>
    <t>decorativa, encaixe em poste reto com topo de Ø = 60,3mm externo, modelo NU-144/1, da REEME</t>
  </si>
  <si>
    <t>Suporte de fixação em chapa de aço galvanizado, acabamento preto fosco, próprio para acoplar 02 luminárias</t>
  </si>
  <si>
    <t>128,09</t>
  </si>
  <si>
    <t>decorativa, encaixe em poste reto com topo de Ø = 60,3mm externo, modelo NU-144/2, da REEME</t>
  </si>
  <si>
    <t>Poste de aço galvanizado cônico contínuo reto, htotal=5,0m, topo de Ø=60,3mm externo, acabamento pintado em</t>
  </si>
  <si>
    <t>694,27</t>
  </si>
  <si>
    <t>preto fosco, da REEME (para engastamento em solo)</t>
  </si>
  <si>
    <t>5.823,18</t>
  </si>
  <si>
    <t>15.226,70</t>
  </si>
  <si>
    <t>Porta em chapa lisa de alumínio, cor N/P/B, tipo vai-vem, com dobradiça de mola, inclusive visor e vidro liso</t>
  </si>
  <si>
    <t>4mm</t>
  </si>
  <si>
    <t>62,36</t>
  </si>
  <si>
    <t>Central com compressor c/ cap. de 92,00m3/h e tanque de 350 l, com 02 unidades geradoras de ar medicinal, 02</t>
  </si>
  <si>
    <t>unidades de compressores isentos de óleo, 02 sistemas de tratamento de ar, 02 comandos elétricos , 01</t>
  </si>
  <si>
    <t>reservatório</t>
  </si>
  <si>
    <t>Central de vácuo duplex de instalação vertical com capacidade de 72,00 m3/h, reservatório de 520 l, dotada de</t>
  </si>
  <si>
    <t>filtros bacteriológicos</t>
  </si>
  <si>
    <t>Testeira em granito cinza andorinha, l=4 cm (de topo) - fornecimento e colocação</t>
  </si>
  <si>
    <t>Testeira em granito cinza andorinha, l=4 cm (meia esquadria) - fornecimento e colocação</t>
  </si>
  <si>
    <t>Testeira em granito cinza andorinha, l=10cm (meia esquadria) - fornecimento e colocação</t>
  </si>
  <si>
    <t>Testeira em granito cinza andorinha, l=15 cm (meia esquadria) - fornecimento e colocação</t>
  </si>
  <si>
    <t>114,75</t>
  </si>
  <si>
    <t>291,68</t>
  </si>
  <si>
    <t>Testeira em granito verde ubatuba, l=4 cm (de topo) - fornecimento e colocação</t>
  </si>
  <si>
    <t>Testeira em granito verde ubatuba, l=4 cm (meia esquadria) - fornecimento e colocação</t>
  </si>
  <si>
    <t>89,61</t>
  </si>
  <si>
    <t>Testeira em granito verde ubatuba, l=10cm (meia esquadria) - fornecimento e colocação</t>
  </si>
  <si>
    <t>107,10</t>
  </si>
  <si>
    <t>Testeira em granito verde ubatuba, l=15 cm (meia esquadria) - fornecimento e colocação</t>
  </si>
  <si>
    <t>121,67</t>
  </si>
  <si>
    <t>60,12</t>
  </si>
  <si>
    <t>Testeira em granito preto, l=15 cm (meia esquadria) - fornecimento e colocação</t>
  </si>
  <si>
    <t>77,09</t>
  </si>
  <si>
    <t>330,66</t>
  </si>
  <si>
    <t>Testeira em mármore bege bahia ou Marta Rocha, l=4 cm (de topo) - fornecimento e colocação</t>
  </si>
  <si>
    <t>Testeira em mármore bege bahia ou Marta Rocha, l=4 cm (meia esquadria) - fornecimento e colocação</t>
  </si>
  <si>
    <t>Testeira em mármore bege bahia ou Marta Rocha, l=10cm (meia esquadria) - fornecimento e colocação</t>
  </si>
  <si>
    <t>111,00</t>
  </si>
  <si>
    <t>Testeira em mármore bege bahia ou Marta Rocha, l=15 cm (meia esquadria) - fornecimento e colocação</t>
  </si>
  <si>
    <t>127,53</t>
  </si>
  <si>
    <t>Testeira em mármore branco, l=4 cm (meia esquadria) - fornecimento e colocação</t>
  </si>
  <si>
    <t>86,39</t>
  </si>
  <si>
    <t>Testeira em mármore branco, l=10cm (meia esquadria) - fornecimento e colocação</t>
  </si>
  <si>
    <t>Testeira em mármore branco, l=15 cm (meia esquadria) - fornecimento e colocação</t>
  </si>
  <si>
    <t>109,66</t>
  </si>
  <si>
    <t>Portão em tela de aço galvanizado, malha 1" a 2" sem revestimento, soldadas em quadro de tubo galv. 2" com</t>
  </si>
  <si>
    <t>cantoneira 3/4", montantes em tubo galvanizado de 4" e esticador redondo e=1/2", inclusive fechadura e</t>
  </si>
  <si>
    <t>176,91</t>
  </si>
  <si>
    <t>60,37</t>
  </si>
  <si>
    <t>909,49</t>
  </si>
  <si>
    <t>Módulo de central do posto de enfermagem, temporizado, pilotos indicadores de local e fonte geradora de 12</t>
  </si>
  <si>
    <t>728,24</t>
  </si>
  <si>
    <t>volts, modelo Standard Tradicional, da VTC Vitaltec ou similar</t>
  </si>
  <si>
    <t>Régua p/gás medicinal,em alumínio,dimensões: 850x220x70mm,com: 02 pontos p/ oxigênio, 02 pontos p/ ar</t>
  </si>
  <si>
    <t>comprimido, 01 ponto p/ vácuo, 08 tomadas elétricas, mod.Square Line,VTC Vitatec ou similar</t>
  </si>
  <si>
    <t>1.748,61</t>
  </si>
  <si>
    <t>Caixa de equipotencialização em aço 200x200x90mm, para embutir com tampa, com 9 terminais, ref:TEL-901 ou</t>
  </si>
  <si>
    <t>375,16</t>
  </si>
  <si>
    <t>12.122,25</t>
  </si>
  <si>
    <t>4.580,42</t>
  </si>
  <si>
    <t>IEC61557-9 p/sist.local.de falhas.Tensão aliment. e rede CA 70..264V,42..460V.Resist. interna. 240kohm tensão</t>
  </si>
  <si>
    <t>med. 12V e corr. 50uA</t>
  </si>
  <si>
    <t>2.184,68</t>
  </si>
  <si>
    <t>58,06</t>
  </si>
  <si>
    <t>1.664,60</t>
  </si>
  <si>
    <t>64,12</t>
  </si>
  <si>
    <t>81,99</t>
  </si>
  <si>
    <t>812,35</t>
  </si>
  <si>
    <t>127,97</t>
  </si>
  <si>
    <t>467,96</t>
  </si>
  <si>
    <t>721,44</t>
  </si>
  <si>
    <t>755,56</t>
  </si>
  <si>
    <t>574,07</t>
  </si>
  <si>
    <t>837,60</t>
  </si>
  <si>
    <t>445,59</t>
  </si>
  <si>
    <t>Grelha tipo veneziana, Ø = 100mm, com caixa adaptadora - para saída de ar condicionado</t>
  </si>
  <si>
    <t>Grelha tipo veneziana, Ø = 150mm, com caixa adaptadora, para saída de ar condicionado</t>
  </si>
  <si>
    <t>Tela aço soldada nervurada CA-60, Q-246, malha 10x10cm, ferro 5.6mm, painel 2,45x6,0m, (3,91kg/m²), Telcon ou</t>
  </si>
  <si>
    <t>Tomada dupla, de embutir, para uso geral, 2p+t, ABNT, 20A, inclusive placa em pvc</t>
  </si>
  <si>
    <t>1.880,96</t>
  </si>
  <si>
    <t>3.147,33</t>
  </si>
  <si>
    <t>2.722,64</t>
  </si>
  <si>
    <t>6.075,71</t>
  </si>
  <si>
    <t>4.565,69</t>
  </si>
  <si>
    <t>Abraçadeira tipo porta-bandeira para mastro 2", inclusive parafuso sextavado, ref. TEL-110</t>
  </si>
  <si>
    <t>1.924,87</t>
  </si>
  <si>
    <t>2.356,10</t>
  </si>
  <si>
    <t>1.399,20</t>
  </si>
  <si>
    <t>Armário em aço, tipo escaninho, com 32 portas, contendo pitão para cadeado e dobradiças internas abertura de 135</t>
  </si>
  <si>
    <t>294,58</t>
  </si>
  <si>
    <t>graus</t>
  </si>
  <si>
    <t>434,60</t>
  </si>
  <si>
    <t>Demolição geral do reservatório do Palácio de Veraneio, inclusive limpezza, coleta, transporte do material até o</t>
  </si>
  <si>
    <t>aterro sanitário</t>
  </si>
  <si>
    <t>Fornecimento e instalção de toldo tipo bambinela em lona de laminado pvc Night &amp; Day com fundo</t>
  </si>
  <si>
    <t>blackout,anti-chama,anti-fungos, anti-mofo,anti-raios,UV e UVB, c/estrut. em tubo industrial chapa18 c/aplic. de</t>
  </si>
  <si>
    <t>antiferrugem epoxi, acab. esmat. sintético</t>
  </si>
  <si>
    <t>254,97</t>
  </si>
  <si>
    <t>Testeira em granito verde ubatuba, l=5 cm (meia esquadria) - fornecimento e colocação</t>
  </si>
  <si>
    <t>97,50</t>
  </si>
  <si>
    <t>Testeira em granito verde ubatuba, l=8 cm (meia esquadria) - fornecimento e colocação</t>
  </si>
  <si>
    <t>27,94</t>
  </si>
  <si>
    <t>Placa indicativa de "PERIGO PROIBIDO FUMAR" em pvc, dim.: 20 x 30 cm</t>
  </si>
  <si>
    <t>Divisória em granito verde ubatuba, polido dos dois lados, acabamento boleado, e= 2cm</t>
  </si>
  <si>
    <t>366,45</t>
  </si>
  <si>
    <t>Cerâmica 45 x 45cm, piso porcelanato, elemento taupe AC, PEI 4,   marca ELIANE OU SIMILAR</t>
  </si>
  <si>
    <t>Quadro geral de distribuição de embutir, com barramento, em chapa galvaniz., medindo:1400x800x250cm, exclusive</t>
  </si>
  <si>
    <t>4.029,46</t>
  </si>
  <si>
    <t>2.137,46</t>
  </si>
  <si>
    <t>1.644,93</t>
  </si>
  <si>
    <t>44,77</t>
  </si>
  <si>
    <t>Tela aço soldada nervurada CA-60, malha 20x20cm, ferro 3.4mm, painel 2x3m, (0,72kg/m²), Malha Pop Leve Gerdau ou</t>
  </si>
  <si>
    <t>917,86</t>
  </si>
  <si>
    <t>Kit de automatização de portão de abrir, incluso: ferragens (braço de aço com 0,75m, chapa e montante, etc.) e</t>
  </si>
  <si>
    <t>02 motores PPA 1/3 CV - 220V</t>
  </si>
  <si>
    <t>Caixa separadora de água e óleo em pvc, vazão de 1000 litros/hora - dim.: 1,05x0,45x0,45m</t>
  </si>
  <si>
    <t>Fornecimento e instalação de porta eletrônica de enrolar em aço, com motor e botoeira, inclusive pintura</t>
  </si>
  <si>
    <t>532,54</t>
  </si>
  <si>
    <t>eletróstática na cor cinza prata</t>
  </si>
  <si>
    <t>386,77</t>
  </si>
  <si>
    <t>134,46</t>
  </si>
  <si>
    <t>132,64</t>
  </si>
  <si>
    <t>2.380,00</t>
  </si>
  <si>
    <t>2.733,00</t>
  </si>
  <si>
    <t>Parede de gesso acartonado - Dry-Wall - chapa RU - esp. 12,5mm, sistema lafarge gypsum ou similar</t>
  </si>
  <si>
    <t>146,42</t>
  </si>
  <si>
    <t>988,77</t>
  </si>
  <si>
    <t>191,63</t>
  </si>
  <si>
    <t>260,73</t>
  </si>
  <si>
    <t>170,48</t>
  </si>
  <si>
    <t>358,22</t>
  </si>
  <si>
    <t>871,10</t>
  </si>
  <si>
    <t>1.863,20</t>
  </si>
  <si>
    <t>1.388,69</t>
  </si>
  <si>
    <t>345,71</t>
  </si>
  <si>
    <t>Projeto de Terraplenagem e Geométricos de Vias com Indicação de Jazida até 14.000,00 m2</t>
  </si>
  <si>
    <t>Projeto de Terraplenagems e Geométricos de Vias com Indicação de Jazida com área de 14.000,01 a 70.000,00 m2</t>
  </si>
  <si>
    <t>Projeto de Terraplenagem e Geométricos de Vias com Indicação de Jazida com área   de 70.000,01 a 200.000,00 m2</t>
  </si>
  <si>
    <t>Projeto de Terraplenagem e Geométricos de Vias com Indicação de Jazida acima de 200.000,00 m2</t>
  </si>
  <si>
    <t>Projeto de Drenagem Pluvial (micro e macrodrenagem) de 10.000,01 a 50.000,00 m2</t>
  </si>
  <si>
    <t>Projeto de Drenagem Pluvial (micro e macrodrenagem) de 50.000,01 a 150.000,00 m2</t>
  </si>
  <si>
    <t>Projeto de Drenagem Pluvial complexa (micro e macrodrenagem)   de 10.000,01 a 50.000,00 m2</t>
  </si>
  <si>
    <t>Projeto de Drenagem Pluvial complexa (micro e macrodrenagem) de 50.000,01 a 150.000,00 m2</t>
  </si>
  <si>
    <t>Projeto de Drenagem Pluvial complexa (micro e macrodrenagem) acima de 150.000,00 m2</t>
  </si>
  <si>
    <t>Projeto de Esgoto Sanitarios Rede Condominial c/ Fossa e Filtro até 15.000,00 m2</t>
  </si>
  <si>
    <t>Projeto de Esgoto Sanitarios Rede Condominial c/ Fossa e Filtro de 15.000,01 a 165.000,00 m2</t>
  </si>
  <si>
    <t>Projeto de Esgoto Sanitarios Rede Condominial c/ Fossa e Filtro acima de 165.000,00 m2</t>
  </si>
  <si>
    <t>Projeto de Tratamento de maior Complexidade / Elevatório de 15.000,01 a 40.000,00 m2</t>
  </si>
  <si>
    <t>Projeto de Tratamento de maior Complexidade / Elevatório de 40.000,01 a 125.000,00 m2</t>
  </si>
  <si>
    <t>Projeto de Tratamento de maior Complexidade / Elevatório acima de 125.000,00 m2</t>
  </si>
  <si>
    <t>2.840,00</t>
  </si>
  <si>
    <t>Levantamento topográfico planialtimétrico semi-cadastral de áreas até 1 hectare</t>
  </si>
  <si>
    <t>Levantamento topográfico planialtimétrico semi-cadastral de áreas de 1 a 5 hectares</t>
  </si>
  <si>
    <t>Levantamento topográfico planialtimétrico semi-cadastral de áreas de 5 a 10 hectares</t>
  </si>
  <si>
    <t>Levantamento topográfico planialtimétrico semi-cadastral de áreas de 10 a 25 hectares</t>
  </si>
  <si>
    <t>Levantamento topográfico planialtimétrico semi-cadastral de áreas de 25 a 50 hectares</t>
  </si>
  <si>
    <t>Levantamento topográfico planialtimétrico semi-cadastral de áreas acima de 50 hectares</t>
  </si>
  <si>
    <t>Levantamento topográfico planimétrico semi-cadastral de áreas de 1 a 5 hectares</t>
  </si>
  <si>
    <t>Levantamento topográfico planimétrico semi-cadastral de áreas de 5 a 10 hectares</t>
  </si>
  <si>
    <t>Levantamento topográfico planimétrico semi-cadastral de áreas de 10 a 25 hectares</t>
  </si>
  <si>
    <t>Levantamento topográfico planimétrico semi-cadastral de áreas de 25 a 50 hectares</t>
  </si>
  <si>
    <t>Levantamento topográfico batimétrico semi-cadastral de áreas de 1 a 5 hectares</t>
  </si>
  <si>
    <t>Levantamento topográfico batimétrico semi-cadastral de áreas de 5 a 10 hectares</t>
  </si>
  <si>
    <t>Levantamento topográfico batimétrico semi-cadastral de áreas de 10 a 25 hectares</t>
  </si>
  <si>
    <t>Levantamento topográfico batimétrico semi-cadastral de áreas de 25 a 50 hectares</t>
  </si>
  <si>
    <t>Levantamento topográfico batimétrico semi-cadastral de áreas acima de 50 hectares</t>
  </si>
  <si>
    <t>506,59</t>
  </si>
  <si>
    <t>6.703,58</t>
  </si>
  <si>
    <t>143,65</t>
  </si>
  <si>
    <t>Ensaio - Emissão de relatório com a determinação do fator de empolamento dos materiais no estado:</t>
  </si>
  <si>
    <t>718,25</t>
  </si>
  <si>
    <t>natural(solto), solto/transporte(compactado)</t>
  </si>
  <si>
    <t>Toldo em lona (night &amp; day) fixo, protendido, dim.: 7,00x 4,00m, com sisitema de coletor de águas pluviais,</t>
  </si>
  <si>
    <t>13.155,05</t>
  </si>
  <si>
    <t>inclusive estrutura em alumínio - conforme projeto - cobertura da bilheteria do Teatro Tobias Barreto</t>
  </si>
  <si>
    <t>Placa em lona com impressão digital 1,50 x 2,00m, inclusive estrutura em metalon 20x20cm, inclusive escoramento</t>
  </si>
  <si>
    <t>438,20</t>
  </si>
  <si>
    <t>Placa em lona com impressão digital 0,90 x 1,20m, inclusive estrutura em metalon 20x20cm, inclusive escoramento</t>
  </si>
  <si>
    <t>Placa em lona com impressão digital 0,50 x 0,70m, inclusive estrutura em metalon 20x20cm, inclusive escoramento</t>
  </si>
  <si>
    <t>55,49</t>
  </si>
  <si>
    <t>Deslocamento de equipamento de sondagem a percussão, entre furos, em mesma área (distância de 30 até 100m)</t>
  </si>
  <si>
    <t>310,00</t>
  </si>
  <si>
    <t>Deslocamento de equipamento de sondagem a percussão, entre furos, em mesma área (distância de 101 até 500m)</t>
  </si>
  <si>
    <t>Deslocamento de equipamento de sondagem a percussão, entre furos, em mesma área (distância de 501 até 2000m)</t>
  </si>
  <si>
    <t>1.025,00</t>
  </si>
  <si>
    <t>Sondagem a trado para Estudo de Jazida</t>
  </si>
  <si>
    <t>Mobilização e desmobilização de pessoal e equipamentos - estudo de jazidas - em Aracaju</t>
  </si>
  <si>
    <t>4.485,00</t>
  </si>
  <si>
    <t>Mobilização e desmobilização de pessoal e equipamentos - estudo de jazidas - até 30km de Aracaju</t>
  </si>
  <si>
    <t>4.710,00</t>
  </si>
  <si>
    <t>Mobilização e desmobilização de pessoal e equipamentos - estudo de jazidas - de 31 até 60km de Aracaju</t>
  </si>
  <si>
    <t>4.855,00</t>
  </si>
  <si>
    <t>Mobilização e desmobilização de pessoal e equipamentos - estudo de jazidas - de 61 até 100km de Aracaju</t>
  </si>
  <si>
    <t>5.250,00</t>
  </si>
  <si>
    <t>Mobilização e desmobilização de pessoal e equipamentos - estudo de jazidas - maior que 100km de Aracaju</t>
  </si>
  <si>
    <t>2.995,00</t>
  </si>
  <si>
    <t>Placa de inauguração em alumínio composto preto, 60x80cm, esp=4mm, (ACM constit. de 02 chapas sólidas de</t>
  </si>
  <si>
    <t>1.971,66</t>
  </si>
  <si>
    <t>alumínio c/ núcleo central em polietileno), c/ pintura coilcoating PVDF KYNAR 500, texto gravado a laser, acab</t>
  </si>
  <si>
    <t>em verniz autom., mold em alumínio</t>
  </si>
  <si>
    <t>Junta de papelão grafitado para flange face plana (FF) PN-10, D=200mm (descarga)</t>
  </si>
  <si>
    <t>438,10</t>
  </si>
  <si>
    <t>380,09</t>
  </si>
  <si>
    <t>10.021,27</t>
  </si>
  <si>
    <t>281,04</t>
  </si>
  <si>
    <t>1.431,94</t>
  </si>
  <si>
    <t>627,65</t>
  </si>
  <si>
    <t>1.010,49</t>
  </si>
  <si>
    <t>Junção interna tipo "I" para perfilado, ref. Mopa ou similar</t>
  </si>
  <si>
    <t>195,54</t>
  </si>
  <si>
    <t>4.249,34</t>
  </si>
  <si>
    <t>130,89</t>
  </si>
  <si>
    <t>Motobomba centrífuga submersível, marca Darka ou similar, modelo DS-BABY 75S, motor 3/4cv, monofásica 110/220V</t>
  </si>
  <si>
    <t>1.916,07</t>
  </si>
  <si>
    <t>Siemens 5SX13257 ou similar.</t>
  </si>
  <si>
    <t>Kit de ferramentas Fusimec ou similar, contendo: 01 máquina de aperto e corte p/ cintar poste; 01 rolo de fita</t>
  </si>
  <si>
    <t>217,02</t>
  </si>
  <si>
    <t>inox 3/4" c/ 25,00m; 01 pacote com 50 fechos 3/4"</t>
  </si>
  <si>
    <t>Sinaleiro 22mm com lâmpada vermelha, 110vca, led integrado ao corpo, modelo L2-DR1-R, da Metaltex ou similar</t>
  </si>
  <si>
    <t>(luz de topo)</t>
  </si>
  <si>
    <t>Luminária de embutir para fluorescente tubular T5, 2x14w, inclusive lâmpadas e reatores, ref.: C-02, da Abalux</t>
  </si>
  <si>
    <t>Luminária de embutir para fluorescente tubular T5, 2x28w, inclusive lâmpadas e reatores, ref.: C-06, da Abalux</t>
  </si>
  <si>
    <t>268,08</t>
  </si>
  <si>
    <t>459,33</t>
  </si>
  <si>
    <t>Luminária hermética de sobrepor para fluorescente tubular T5, 2x14/24w, IP66, ref.: E-73, da Abalux ou similar</t>
  </si>
  <si>
    <t>138,89</t>
  </si>
  <si>
    <t>Aquecedor de passagem a gás GN, 36 l/min, ref.: GWH 720CTDE, da Bosch ou similar</t>
  </si>
  <si>
    <t>7.781,42</t>
  </si>
  <si>
    <t>Soft starter para motor 20CV/220V-40CV/380V 61A SSW070061T5SZ, da WEG ou similar</t>
  </si>
  <si>
    <t>3.099,90</t>
  </si>
  <si>
    <t>Transformador de corrente relação de transformação 200-5A, tipo seco, classe de tensão 15KV</t>
  </si>
  <si>
    <t>266,73</t>
  </si>
  <si>
    <t>194,21</t>
  </si>
  <si>
    <t>Transformador a seco, trifásico, classe de isolamento 15kv - Potência 300 kva - Derivações Primárias</t>
  </si>
  <si>
    <t>19.453,17</t>
  </si>
  <si>
    <t>13,8/13,2/12,6/12,0/11,4; Tensão Secundária 220/127V-380v/220V ou 440V/254V; ligação estrela; grupo de ligação</t>
  </si>
  <si>
    <t>Dyn1</t>
  </si>
  <si>
    <t>210,17</t>
  </si>
  <si>
    <t>8cm, NBR 9781,   Fck(min)=35MPa</t>
  </si>
  <si>
    <t>= 6cm, NBR 9781,   Fck(min)=35MPa</t>
  </si>
  <si>
    <t>Bloco de concreto vibro prensado para piso, intertravado, colorido, 16 faces, e = 6 cm, dim.:11x22cm (39un/m2) -</t>
  </si>
  <si>
    <t>Bloco de concreto vibro prensado para piso, intertravado, cor natural, 16 faces, e = 8 cm, dim.:11x22cm</t>
  </si>
  <si>
    <t>Bloco de concreto vibro prensado para piso, intertravado, colorido, 16 faces, e = 10 cm, dim.:11x22cm (39un/m2)</t>
  </si>
  <si>
    <t>- NBR9781, Fck(min)=35MPa</t>
  </si>
  <si>
    <t>= 10cm, NBR 9781,   Fck(min)=35MPa</t>
  </si>
  <si>
    <t>10cm, NBR 9781,   Fck(min)=35MPa</t>
  </si>
  <si>
    <t>Caixa para valvula de gás 15x30x10cm, em resina poliester reforçada com fibra de vidro</t>
  </si>
  <si>
    <t>44,22</t>
  </si>
  <si>
    <t>3.218,25</t>
  </si>
  <si>
    <t>Gradil telado para substação, confeccionado em tubo galvanizado de 38,10mm, tela galvanizada de 1/2", fio 12,</t>
  </si>
  <si>
    <t>com pintura preta fosca</t>
  </si>
  <si>
    <t>538,59</t>
  </si>
  <si>
    <t>Luminária de embutir com aletas para fluorescente tubular T5, 2x28w,   ref.: E-79, da Abalux ou similar</t>
  </si>
  <si>
    <t>188,17</t>
  </si>
  <si>
    <t>Tampa de encaixe para curva 45º, horizontal, 100x50mm para eletrocalha metálica</t>
  </si>
  <si>
    <t>Tampa de encaixe para curva 90º, horizontal, 100x50mm para eletrocalha metálica</t>
  </si>
  <si>
    <t>Tampa de encaixe para curva 90º, horizontal, 50x50mm para eletrocalha metálica</t>
  </si>
  <si>
    <t>Tampa de encaixe para curva de inversão 100x50mm para eletrocalha metálica</t>
  </si>
  <si>
    <t>Tampa de encaixe para curva de inversão 50x50mm eletrocalha metálica</t>
  </si>
  <si>
    <t>No break 500va - trivolt, automático, 115v, 157v, 220v/ saída 115v com 06 tomadas</t>
  </si>
  <si>
    <t>Placa indicativa de sentido em pvc, dim.: 20 x 30 cm</t>
  </si>
  <si>
    <t>Placa indicativa de sentido no interior da escada, em pvc, dim.: 20 x 30 cm</t>
  </si>
  <si>
    <t>Brise metálico de alumínio, ref. B57, branco nieve 7000, da Hunter Douglas ou similar (material e mão de obra)</t>
  </si>
  <si>
    <t>Pastilha em porcelana esmaltada, 5 x 5 cm, marca ATLAS, linha engenharia, ref. Una - SG8443 ou similar</t>
  </si>
  <si>
    <t>Pastilha em porcelana esmaltada, 5 x 10 cm, marca ATLAS, linha engenharia, ref. Branco - B2140 ou similar</t>
  </si>
  <si>
    <t>Forro de gesso acartonado, cor branca, placa 1243 x 618mm, modelo FGE, marca GYPSUM ou similar, instalado</t>
  </si>
  <si>
    <t>68,32</t>
  </si>
  <si>
    <t>Suporte guia simples tipo curto chapa encosto com roldana em polipropileno, h = 50 cm (TEL-241)</t>
  </si>
  <si>
    <t>intermediárias em alumínio anodizado branco de 1" x 1/2"</t>
  </si>
  <si>
    <t>1 1/4" x 3/16", fixada com parabolt, instalado</t>
  </si>
  <si>
    <t>205,60</t>
  </si>
  <si>
    <t>Tinta epoxi, curada com poliamida, de alta espessura, secagem rápida, MACROPOXY 646 FAST CURE EPOXY, componente</t>
  </si>
  <si>
    <t>A, cor amarelo, da Sherwin Williams - Sumaré ou similar</t>
  </si>
  <si>
    <t>B, da Sherwin Williams - Sumaré ou similar</t>
  </si>
  <si>
    <t>Redução concêntrica 75 x 50 mm para eletrocalha metálica (ref.:mopa ou similar)</t>
  </si>
  <si>
    <t>Tubo pead, liso, PE-100, PN-10, sdr-17, d=400mm, ref:Kanaliso, Kanaflex ou similar</t>
  </si>
  <si>
    <t>Portão em barras de ferro vert. quadr. 1/2" c/ 12cm, 6 barras hor. 1/2"x3/16" (2 a 2)   e quadro 7/8"x1/4",</t>
  </si>
  <si>
    <t>351,43</t>
  </si>
  <si>
    <t>inclusive 3 dobradiças, ferrolho porta-cadeado, batedor e chumbadores</t>
  </si>
  <si>
    <t>Portão em gradil serralheiro galv. 50x50mm, soldado em quadro de tubo galv. 2 1/2" com cantoneira 3/4",</t>
  </si>
  <si>
    <t>604,99</t>
  </si>
  <si>
    <t>montantes em tubo 4" sch 40 com esticador 1/2", inclusive ferrolho e dobradiças</t>
  </si>
  <si>
    <t>Portão em gradil serralheiro galv. 100x100mm, soldado em quadro de tubo galv. 21/2" com cantoneira 3/4",</t>
  </si>
  <si>
    <t>478,65</t>
  </si>
  <si>
    <t>Tela de sombreamento em polietiileno de alta densidade, para cobertura de estacionamento</t>
  </si>
  <si>
    <t>205,58</t>
  </si>
  <si>
    <t>Quartzito arabescato escuro polido, e=2cm</t>
  </si>
  <si>
    <t>833,41</t>
  </si>
  <si>
    <t>Rodapé de Quartzito arabescato escuro polido 10 x 2cm</t>
  </si>
  <si>
    <t>Soleira de Quartzito arabescato escuro polido 30 x 2cm</t>
  </si>
  <si>
    <t>256,25</t>
  </si>
  <si>
    <t>273,41</t>
  </si>
  <si>
    <t>Portão em barras de ferro vert. quadr. 5/8" c/ 12cm, 6 barras hor. 3/4"x1/4" (2 a 2)   e quadro 1"x1/4",</t>
  </si>
  <si>
    <t>606,53</t>
  </si>
  <si>
    <t>355,00</t>
  </si>
  <si>
    <t>Disjuntor bipolar 90 A, padrão DIN ( linha branca ), corrente interrupção 10KA, ref.: Eletromar ou similar</t>
  </si>
  <si>
    <t>Disjuntor bipolar 40 A, padrão DIN (linha branca), curva de disparo C, corrente de interrupção 10KA, ref.:</t>
  </si>
  <si>
    <t>Disjuntor bipolar 32 A, padrão DIN (linha branca), curva de disparo C, corrente de interrupção 10KA, ref.:</t>
  </si>
  <si>
    <t>Disjuntor tripolar 35 A, padrão DIN ( linha branca ), corrente interrupção 10KA, ref.: Eletromar ou similar</t>
  </si>
  <si>
    <t>Disjuntor tripolar 70 A, padrão DIN (   linha branca ), curva de disparo C, corrente de interrupção 10KA, ref.:</t>
  </si>
  <si>
    <t>161,97</t>
  </si>
  <si>
    <t>Tubo pead, liso, PE-100, PN-06, sdr-26, d=400mm, ref:Kanaliso, Kanaflex ou similar</t>
  </si>
  <si>
    <t>345,26</t>
  </si>
  <si>
    <t>Bancada em granito branco fortaleza, e=2cm, dim 6.00 x 0.40m, inclusive testeira de 15cm e rodapia de20 cm</t>
  </si>
  <si>
    <t>2.612,13</t>
  </si>
  <si>
    <t>Bancada em granito branco fortaleza, e=2cm, dim 3.50 x 0.40m, inclusive testeira de 15cm e rodapia de20 cm</t>
  </si>
  <si>
    <t>1.676,47</t>
  </si>
  <si>
    <t>Bancada em granito branco fortaleza, e=2cm, dim 8.50 x 0.40m, inclusive testeira de 15cm e rodapia de20 cm</t>
  </si>
  <si>
    <t>3.666,12</t>
  </si>
  <si>
    <t>Bancada em granito branco fortaleza, e=2cm, dim 4,70 x 0.40m, inclusive testeira de 15cm e rodapia de20 cm</t>
  </si>
  <si>
    <t>2.186,98</t>
  </si>
  <si>
    <t>Bancada em granito branco fortaleza, e=2cm, dim 7.40 x 0.40m, inclusive testeira de 15cm e rodapia de20 cm</t>
  </si>
  <si>
    <t>3.542,90</t>
  </si>
  <si>
    <t>Bancada em granito branco fortaleza, e=2cm, dim 3.00 x 0.40m, inclusive testeira de 15cm e rodapia de20 cm</t>
  </si>
  <si>
    <t>1.394,72</t>
  </si>
  <si>
    <t>Bancada em granito branco fortaleza, e=2cm, dim 6.15 x 0.40m, inclusive testeira de 15cm e rodapia de20 cm</t>
  </si>
  <si>
    <t>2.897,72</t>
  </si>
  <si>
    <t>Fecho tipo baton, em Latão amarelo colonial, para esquadria em madeira pivotante (seteira)</t>
  </si>
  <si>
    <t>520,12</t>
  </si>
  <si>
    <t>598,81</t>
  </si>
  <si>
    <t>218,52</t>
  </si>
  <si>
    <t>Junta de dilatação JEENE JJ 6080VV - EPDM - Fornecimento e execução - Exclusive execução de lábios poliméricos</t>
  </si>
  <si>
    <t>691,00</t>
  </si>
  <si>
    <t>Execução de lábios poliméricos ARE 41 C (4 x 3), inclusive material por metro duplo</t>
  </si>
  <si>
    <t>335,34</t>
  </si>
  <si>
    <t>6.803,04</t>
  </si>
  <si>
    <t>12.746,16</t>
  </si>
  <si>
    <t>3.500,00</t>
  </si>
  <si>
    <t>Registro gaveta fofo, c/ flanges, cunha borracha, corpo curto e volante, tipo euro 23,   PN16, diam = 80mm</t>
  </si>
  <si>
    <t>509,09</t>
  </si>
  <si>
    <t>Registro gaveta fofo, c/ flanges, cunha borracha, corpo curto e volante, tipo euro 23,   PN16, diam = 100mm</t>
  </si>
  <si>
    <t>532,17</t>
  </si>
  <si>
    <t>Registro gaveta fofo, c/ flanges, cunha borracha, corpo curto e volante, tipo euro 23,   PN16, diam = 50mm</t>
  </si>
  <si>
    <t>332,46</t>
  </si>
  <si>
    <t>232,62</t>
  </si>
  <si>
    <t>1.283,82</t>
  </si>
  <si>
    <t>367,22</t>
  </si>
  <si>
    <t>1.544,73</t>
  </si>
  <si>
    <t>361,00</t>
  </si>
  <si>
    <t>Perfilagem de poço artesiano ( IEL-Resistividade e SP, GR-Raios Gama API, BCS-Sônico-Porosidade, XYC-Perfil de</t>
  </si>
  <si>
    <t>14.540,10</t>
  </si>
  <si>
    <t>Caliper de 4 braços e MEl-Caliper e Perfil de Interpretação Computadorizado HIDRO-LOG ou similar até 200m</t>
  </si>
  <si>
    <t>629,47</t>
  </si>
  <si>
    <t>Perfuração rocha sedimentar sedimento / camadas inconsolidadas dn 10" - poço até 150m - Percussão</t>
  </si>
  <si>
    <t>1.466,88</t>
  </si>
  <si>
    <t>3.777,89</t>
  </si>
  <si>
    <t>Instalação de   perfuratriz rotopneumática / percussão para poços tubulares de até 150m de profundidade</t>
  </si>
  <si>
    <t>1.330,92</t>
  </si>
  <si>
    <t>8.066,20</t>
  </si>
  <si>
    <t>Programa de Contrôle Integrado de Pragas do Grupo Escolar Silvio Romero em Lagarto/SE</t>
  </si>
  <si>
    <t>Janela em ferro, tipo grade fixa, com barras com seção quadrada inclusive moldura 1"x1", J11 e J12 conforme</t>
  </si>
  <si>
    <t>projeto (obra: Unid. Socioeducativa)</t>
  </si>
  <si>
    <t>Grade de ferro, com barras com seção quadrada inclusive moldura 1"x1", conforme projeto</t>
  </si>
  <si>
    <t>821,30</t>
  </si>
  <si>
    <t>1.742,71</t>
  </si>
  <si>
    <t>203,34</t>
  </si>
  <si>
    <t>1.781,65</t>
  </si>
  <si>
    <t>Fornecimento e instalação de ar condicionado tipo split piso - teto 30.000 BTU's (evaporadora e condensadora)</t>
  </si>
  <si>
    <t>- un</t>
  </si>
  <si>
    <t>Fornecimento e instalação de ar condicionado tipo split piso - teto 36.000 BTU's (evaporadora e condensadora)</t>
  </si>
  <si>
    <t>Fornecimento e instalação de ar condicionado tipo split piso - teto 48.000 BTU's (evaporadora e condensadora)</t>
  </si>
  <si>
    <t>Fornecimento e instalação de ar condicionado tipo split piso - teto 60.000 BTU's (evaporadora e condensadora)</t>
  </si>
  <si>
    <t>Fornecimento de ar condicionado tipo split wall 18.000 BTU's (evaporadora e condensadora)</t>
  </si>
  <si>
    <t>Fornecimento de ar condicionado tipo split wall 24.000 BTU's (evaporadora e condensadora)</t>
  </si>
  <si>
    <t>Instalação de condicionador de ar tipo split high wall, 48000 btu - contempla a mão de obra, suporte e tubulação</t>
  </si>
  <si>
    <t>Instalação de condicionador de ar tipo split high wall, 60000 btu - contempla a mão de obra, suporte e tubulação</t>
  </si>
  <si>
    <t>Placa de inauguração em alumínio composto preto, 150x100cm, esp=4mm, (ACM constit. de 02 chapas sólidas de</t>
  </si>
  <si>
    <t>6.134,05</t>
  </si>
  <si>
    <t>em verniz autom., mold   alumínio</t>
  </si>
  <si>
    <t>791,32</t>
  </si>
  <si>
    <t>149,71</t>
  </si>
  <si>
    <t>Torneira para lavatório, de mesa, cromada, bica alta, ref.: Flex Plus, 1198 C21, da DECA ou similar</t>
  </si>
  <si>
    <t>198,90</t>
  </si>
  <si>
    <t>Torneira para lavatório, de mesa, bica alta, linha Link Conforto, ref.1196 C.Lnk da DECA ou similar</t>
  </si>
  <si>
    <t>259,74</t>
  </si>
  <si>
    <t>Espelho de cristal 4mm, med.: 0,55 x 1,10m, estruturado em placas de mdf, sem moldura</t>
  </si>
  <si>
    <t>178,64</t>
  </si>
  <si>
    <t>400,22</t>
  </si>
  <si>
    <t>278,20</t>
  </si>
  <si>
    <t>de rocha basáltica esp. 25mm, acabamento em tecido tramado, cor 05, marrom claro de ordem 1777, módulos de 5,30</t>
  </si>
  <si>
    <t>x 2,90m</t>
  </si>
  <si>
    <t>Vaso sanitário para caixa de descarga acoplada, linha vogue plus conforto, sem abertura frontal, P.515.17, DECA</t>
  </si>
  <si>
    <t>Caixa de descarga acoplada para vaso sanitário da linha vogue plus conforto, ref.: CDC. 01F, da DECA ou similar</t>
  </si>
  <si>
    <t>399,90</t>
  </si>
  <si>
    <t>29,07</t>
  </si>
  <si>
    <t>Tubulação em cobre Ø 3/8", para interligação de condensador/evaporador, inclusive isolamento térmico</t>
  </si>
  <si>
    <t>Tubulação em cobre Ø 1/2", para interligação de condensador/evaporador, inclusive isolamento térmico</t>
  </si>
  <si>
    <t>Tubulação em cobre Ø 5/8", para interligação de condensador/evaporador, inclusive isolamento térmico</t>
  </si>
  <si>
    <t>Tubulação em cobre Ø 3/4", para interligação de condensador/evaporador, inclusive isolamento térmico</t>
  </si>
  <si>
    <t>Tubulação em cobre Ø 7/8", para interligação de condensador/evaporador, inclusive isolamento térmico</t>
  </si>
  <si>
    <t>demais acessórios e duto flexivel, fixação e demais acessórios(infraestrutura p/sistema package de</t>
  </si>
  <si>
    <t>Grupo Focal veicular principal 200 x 200 x 200mm com anteparo em alumínio injetado na cor preta, com bolachas</t>
  </si>
  <si>
    <t>1.851,39</t>
  </si>
  <si>
    <t>com 111 led's de 10.000 milicandelas</t>
  </si>
  <si>
    <t>Grupo Focal veicular repetidor 200 x 200 x 200 mm em alumínio injetado na cor preta, com lâmpadas de led's de</t>
  </si>
  <si>
    <t>1.740,10</t>
  </si>
  <si>
    <t>10.000 milicandelas, padrão SMTT</t>
  </si>
  <si>
    <t>Grupo Focal para pedestres estático 225 x 225mm, eletrônico, em alumínio injetado na cor preta, com bolachas de</t>
  </si>
  <si>
    <t>966,17</t>
  </si>
  <si>
    <t>led's de 7.000 milicandelas e abraçadeiras e suporte tipo bandeja</t>
  </si>
  <si>
    <t>Anteparo para semáforo principal em alumínio na cor preta e fita adesiva de borda refletiva</t>
  </si>
  <si>
    <t>Chumbador formato L diametro 3/4" COMP 600ZN(CH3) porca c/arruela inoxidavel de 3/4"</t>
  </si>
  <si>
    <t>Abraçadeira para coluna semafórica simples tipo L 124 em liga de alumínio fundido, pintada em preto fosco</t>
  </si>
  <si>
    <t>84,33</t>
  </si>
  <si>
    <t>Abraçadeira para coluna semafórica simples tipo L 101 em liga de alumínio fundido, pintada em preto fosco</t>
  </si>
  <si>
    <t>Conjunto Coluna principal cônica em aço SAE 1020, galvanizado c/ braço projetado de 4,50m, com conjunto</t>
  </si>
  <si>
    <t>3.139,28</t>
  </si>
  <si>
    <t>chumbador de aço galvanizado, porca com arruela inoxidável de 3/4 em conformidade com projetos e padrões</t>
  </si>
  <si>
    <t>especificados pela SMTT Aracaju</t>
  </si>
  <si>
    <t>Coluna cônica simples aço SAE 1020, com costura, galvanizado, diâmetro externo de 101 mm, espessura da parede de</t>
  </si>
  <si>
    <t>1.159,39</t>
  </si>
  <si>
    <t>4,5 mm, em conformidade com projetos e padrões especificados pela SMTT Aracaju</t>
  </si>
  <si>
    <t>12.325,21</t>
  </si>
  <si>
    <t>Cerâmica 60 x 60 cm, porcelanato, natural, retificado, Portobello, linha pietra di firenze, grigio ou similar</t>
  </si>
  <si>
    <t>4.178,06</t>
  </si>
  <si>
    <t>Furo em concreto em viga ou lajes de concreto d=3", utilizando máquina extratora rotativa elétrica portátil c/</t>
  </si>
  <si>
    <t>copos diamantados</t>
  </si>
  <si>
    <t>Grupo gerador, potência stand-by 625/569 kva, trif. 220/127 v,quadro de comando automático</t>
  </si>
  <si>
    <t>264.917,65</t>
  </si>
  <si>
    <t>microprocessado/digital, marca Deep Sea/KVA, motor diesel potência máxima de 772cv, incl. kit atenuador de</t>
  </si>
  <si>
    <t>ruído, da Geraforte   ou similar - forn.e instalação</t>
  </si>
  <si>
    <t>Cerâmica decorada, 02 cores, da Baepi 19,60 x 19,60 ou similar</t>
  </si>
  <si>
    <t>Porta corta fogo 2,20x2,10m, duas folhas, abrir, classe P90, acabamento amadeirado, da DKS ou similar -</t>
  </si>
  <si>
    <t>2.041,54</t>
  </si>
  <si>
    <t>inclusive batente</t>
  </si>
  <si>
    <t>1.578,21</t>
  </si>
  <si>
    <t>Portão pivotante Nylofor 02 folhas 6,85 x 2,03, completo, conforme projeto do Centro de Convenções de Sergipe</t>
  </si>
  <si>
    <t>8.582,50</t>
  </si>
  <si>
    <t>Portão pivotante Nylofor 02 folhas 5,00 x 2,03, completo, conforme projeto do Centro de Convenções de Sergipe</t>
  </si>
  <si>
    <t>7.350,55</t>
  </si>
  <si>
    <t>Portão pivotante Nylofor 01 folhas 1,80 x 2,03, completo, conforme projeto do Centro de Convenções de Sergipe</t>
  </si>
  <si>
    <t>3.079,84</t>
  </si>
  <si>
    <t>293,49</t>
  </si>
  <si>
    <t>Perfil Alumínio, "TE" 25,40mm x 3,17mm x 0,408kg/m</t>
  </si>
  <si>
    <t>Cantoneira alumínio anodizado cor fosca, 1/2" x 1/2" x 1/8" - 0,190 kg/m</t>
  </si>
  <si>
    <t>Luminária de alto rendimento T5, 1x 54w, sobrepor, sem aletas, corpo em chapa de aço-carbono com pintura epóxi</t>
  </si>
  <si>
    <t>na cor branco fosco, refletor em alumínio anodizado, ref. LART5-1X54w/SBR/SA, da G-light ou similar</t>
  </si>
  <si>
    <t>Luminária de alto rendimento T5, 1x 54w, embutir, sem aletas, corpo em chapa de aço-carbono com pintura epóxi na</t>
  </si>
  <si>
    <t>cor branco fosco, refletor em alumínio anodizado, ref. LART5-1x54w/EBR/SA, da G-light ou similar</t>
  </si>
  <si>
    <t>Luminária de alto rendimento T5, 2x 54w, embutir, com aletas, corpo em chapa de aço-carbono com pintura epóxi na</t>
  </si>
  <si>
    <t>cor branco fosco, refletor em alumínio anodizado, ref. LART5-2x54w/EBR/AA, da G-light ou similar</t>
  </si>
  <si>
    <t>Reator eletrônico para lâmpada fluorescente t5, 2 x 54w, da G-light ou similar</t>
  </si>
  <si>
    <t>Reator eletrônico para lâmpada fluorescente t5, 1 x 54w, da G-light ou similar</t>
  </si>
  <si>
    <t>9.920,01</t>
  </si>
  <si>
    <t>163,56</t>
  </si>
  <si>
    <t>114,62</t>
  </si>
  <si>
    <t>Portão de abrir, com estrutura 1"x3", ripas 1"x3" e montantes de 4"x4", em alumínio anodizado na cor branca, 04</t>
  </si>
  <si>
    <t>folhas, sendo 02 folhas fixas e 02 folhas móveis</t>
  </si>
  <si>
    <t>1.945,00</t>
  </si>
  <si>
    <t>Placa indicativa de "SAÍDA", adesiva, dim.: 20 x 30 cm</t>
  </si>
  <si>
    <t>Placa indicativa, adesiva, dim.: 20 x 20 cm</t>
  </si>
  <si>
    <t>91,60</t>
  </si>
  <si>
    <t>81,15</t>
  </si>
  <si>
    <t>129,19</t>
  </si>
  <si>
    <t>131,83</t>
  </si>
  <si>
    <t>Piso tátil direcional - Elementos em inox (12 peças/m)</t>
  </si>
  <si>
    <t>Piso tátil alerta - Elementos em inox (100 peças/m)</t>
  </si>
  <si>
    <t>115,66</t>
  </si>
  <si>
    <t>Guarda-corpo e Corrimão em tubo ferro galvanizado, alt=1,10m, com barras verticais   a cada 11cm (3/4") e barras</t>
  </si>
  <si>
    <t>1.677,59</t>
  </si>
  <si>
    <t>Guarda-corpo Simples em tubo ferro galvanizado, alt=1,10m, com barras verticais   a cada 11cm (3/4") e barras</t>
  </si>
  <si>
    <t>167,42</t>
  </si>
  <si>
    <t>Corrimão central de arquibancada tipo U (invertido) em tubo ferro galvanizado, alt=1,30m, com barras verticais</t>
  </si>
  <si>
    <t>22cm elas e barra horizontal de 1.1/2"</t>
  </si>
  <si>
    <t>914,50</t>
  </si>
  <si>
    <t>Estrutura metálica galvanizada, revestida por placas de ACM (alumínio composto) recortado, e=0,3mm, na cor</t>
  </si>
  <si>
    <t>516,21</t>
  </si>
  <si>
    <t>cobre, 1,00 nx 1,00m, fixação da estrutura metálica sem avanço na est. espacial existente no local por</t>
  </si>
  <si>
    <t>parafusos. - fornecimento e montagem</t>
  </si>
  <si>
    <t>34.858,75</t>
  </si>
  <si>
    <t>35.207,34</t>
  </si>
  <si>
    <t>407,36</t>
  </si>
  <si>
    <t>Luminária de sobrepor com aletas, para lâmpada fluorescente, 4 x 32w, ref. A-300, da Abalux ou similar</t>
  </si>
  <si>
    <t>Aluguel de Máquina de corte para asfalto   que utiliza disco diamantado diam. 350 mm (não inclui o disco)</t>
  </si>
  <si>
    <t>361,05</t>
  </si>
  <si>
    <t>Curva vertical 250 x 100 mm para eletrocalha PVC</t>
  </si>
  <si>
    <t>51,80</t>
  </si>
  <si>
    <t>30.769,20</t>
  </si>
  <si>
    <t>Luminária em LED   para iluminação pública,30W,bivolt, Selo A Inmetro, corpo em alumínio inj, FP 0,95, prot. DPS</t>
  </si>
  <si>
    <t>539,44</t>
  </si>
  <si>
    <t>10kv, IP66, IK09, Temp. cor 5000k, IRC= ou 70%, v. útil 50.000h, 120 lm/w.gar.5 anos, modelo GL216 G-light ou</t>
  </si>
  <si>
    <t>Luminária em LED   para iluminação pública,50W,bivolt, Selo A Inmetro, corpo em alumínio inj, FP 0,95, prot. DPS</t>
  </si>
  <si>
    <t>789,66</t>
  </si>
  <si>
    <t>10kv, IP66, IK09, Temp. cor 5000k, IRC= ou 70%, v. útil 50.000h, 130 lm/w.gar.5 anos, modelo GL216 G-light ou</t>
  </si>
  <si>
    <t>Luminária em LED   para iluminação pública,80W,bivolt, Selo A Inmetro, corpo em alumínio inj, FP 0,95, prot. DPS</t>
  </si>
  <si>
    <t>1.135,21</t>
  </si>
  <si>
    <t>Luminária em LED   para iluminação pública,100W,bivolt, Selo A Inmetro, corpo em alumínio inj, FP 0,95, prot. DPS</t>
  </si>
  <si>
    <t>1.289,04</t>
  </si>
  <si>
    <t>Luminária em LED   para iluminação pública,120W,bivolt, Selo A Inmetro, corpo em alumínio inj, FP 0,95, prot. DPS</t>
  </si>
  <si>
    <t>1.404,95</t>
  </si>
  <si>
    <t>Luminária em LED   para iluminação pública,150W,bivolt, Selo A Inmetro, corpo em alumínio inj, FP 0,95, prot. DPS</t>
  </si>
  <si>
    <t>1.730,99</t>
  </si>
  <si>
    <t>Painel acústico constituído de gradeamento em compensado naval 18mm, preenchido com lã de pet acústica 15mm dens</t>
  </si>
  <si>
    <t>= 15kg/m3 e acabamento em tecido ortofônico e alisar em madeira maciça 40mmx15mm boleada nas bordas tratada com</t>
  </si>
  <si>
    <t>seladora - aplicado</t>
  </si>
  <si>
    <t>Corrimão Central para arquibancada em tubo ferro galvanizado, superior alt=1,10m, barras intermediárias</t>
  </si>
  <si>
    <t>alt=0,92m e 0,70m de cada lado, diam= 1.1/2" inclusive as verticais de apoio.</t>
  </si>
  <si>
    <t>4.894,67</t>
  </si>
  <si>
    <t>6.487,48</t>
  </si>
  <si>
    <t>98,14</t>
  </si>
  <si>
    <t>Filtro com 03 anéis ø=1,50m e h=0,50m com, fundo e tampa de concreto e intermédiária c/furos   ø=1,60m e e=0,05m</t>
  </si>
  <si>
    <t>Controlador Lógico Programável (CLP) - Logo 24vcc, 8 ent.r e 8 saidas + módulo de expansão</t>
  </si>
  <si>
    <t>1.559,03</t>
  </si>
  <si>
    <t>44,26</t>
  </si>
  <si>
    <t>Janela em alumínio, cor N/P/B, tipo moldura-vidro, de correr, 1F+1M, exclusive vidro</t>
  </si>
  <si>
    <t>Basculante em alumínio, cor N/P/B, tipo convencional ou pivotante, com comando, exclusive vidro</t>
  </si>
  <si>
    <t>Porta em alumínio, cor N/P/B, tipo moldura-vidro, inclusive caixilho, dobradiças ou roldanas e fechadura,</t>
  </si>
  <si>
    <t>267,00</t>
  </si>
  <si>
    <t>Porta em alumínio, cor N/P/B, tipo veneziana (até 50%) e vidro (até 50%), de abrir ou correr, completa,</t>
  </si>
  <si>
    <t>inclusive caixilhos, dobradiças ou roldanas, fechadura exclusive vidro</t>
  </si>
  <si>
    <t>Luminária tipo spot de embutir MR11 G-Light ou similar, aluminio branco, 1x50w, para lâmpada halógêna ou</t>
  </si>
  <si>
    <t>dicróica</t>
  </si>
  <si>
    <t>Luminária tipo spot de embutir MR16 G-Light ou similar, aluminio branco, 1x50w, para lâmpada halógêna ou</t>
  </si>
  <si>
    <t>138,41</t>
  </si>
  <si>
    <t>Luminária tipo spot de embutir ER05-E Abalux ou similar, aluminio branco, 1x50/100w, para lâmpada halógêna AR111</t>
  </si>
  <si>
    <t>Portão ou porta em alumínio, cor N/P/B, com pefis em lambril, em búzio quadrado ou ambos, de correr ou abrir,</t>
  </si>
  <si>
    <t>completo inclusive dobradiças, ou perfis e roldana,   e fechadura</t>
  </si>
  <si>
    <t>764,28</t>
  </si>
  <si>
    <t>PORTEIRO ELETRÔNICO - KIT VIDEO FONE WIDESCREEN INT/EX BIV 5805 FOXLUX OU SIMILAR</t>
  </si>
  <si>
    <t>Placar eletrônico poliesportivo, dim. 3,00 x 1,25 x 0,06m, mod. HS3012J da Tecnodis ou similar, inclusive frete</t>
  </si>
  <si>
    <t>9.945,00</t>
  </si>
  <si>
    <t>- fornecimento</t>
  </si>
  <si>
    <t>Projeto executivo de urbanização de praças, quadras, parques aquáticos, calçadões, cemitérios, áreas livres para</t>
  </si>
  <si>
    <t>recreação, feiras e exposições - 0m² a 2.000m²</t>
  </si>
  <si>
    <t>recreação, feiras e exposições - 2.001m² a 5.000m²</t>
  </si>
  <si>
    <t>recreação, feiras e exposições - 5.001m² a 10.000m²</t>
  </si>
  <si>
    <t>recreação, feiras e exposições - 10.001m² a 20.000m²</t>
  </si>
  <si>
    <t>recreação, feiras e exposições - 20.001m² a 30.000m²</t>
  </si>
  <si>
    <t>recreação, feiras e exposições -30.001m² a 40.000m²</t>
  </si>
  <si>
    <t>recreação, feiras e exposições.- acima de 40.000m²</t>
  </si>
  <si>
    <t>5.025,00</t>
  </si>
  <si>
    <t>Projeto de Tratamento Especial ( lagoas, valas de infiltração, wetland ) com área até 500m² - área do tratamento</t>
  </si>
  <si>
    <t>Projeto de Tratamento Especial ( lagoas, valas de infiltração, wetland ) com área acima de 500m² - área do</t>
  </si>
  <si>
    <t>tratamento</t>
  </si>
  <si>
    <t>Assento desportivo anatômico em poliéster com encosto alto para pessoas obesas, proteção contra raios UV,</t>
  </si>
  <si>
    <t>1.188,66</t>
  </si>
  <si>
    <t>medindo 62x40x36,5cm,   Marca Desk ou similar</t>
  </si>
  <si>
    <t>Assento desportivo anatômico com encosto em polipropileno, proteção contra raios UV, medindo 44x44x37,5cm,</t>
  </si>
  <si>
    <t>173,38</t>
  </si>
  <si>
    <t>modelo X-ARQ, Marca Desk ou similar - fornecimento e instalaçao</t>
  </si>
  <si>
    <t>Elevador social p/ 08 passageiros ou 600kg, 02 paradas, paineis, teto e portas em aço inox escovado, corrimão</t>
  </si>
  <si>
    <t>retangular em aço inox, cabina 1,10 x 1,40, altura 2,2m, modelo Synergy One, da Thyssenkrupp ou similar (sem</t>
  </si>
  <si>
    <t>casa de máquina)</t>
  </si>
  <si>
    <t>Projeto executivo de urbanização de parques, camping, estacionamentos, espaços urbanos, áreas livres das:</t>
  </si>
  <si>
    <t>indústrias, terminais de transportes, conjuntos habitacionais - 0m² a 25.000m²</t>
  </si>
  <si>
    <t>indústrias, terminais de transportes, conjuntos habitacionais - acima de 25.000m²</t>
  </si>
  <si>
    <t>Motobomba, schneider ou similar, modelo ME-32125, acoplada em motor a diesel 13 cv, com partida elétrica e</t>
  </si>
  <si>
    <t>17.037,04</t>
  </si>
  <si>
    <t>bateria 40 amp,   Hman - 60mca/Q=32,06m³/h</t>
  </si>
  <si>
    <t>Motobomba, schneider ou similar, modelo ME-32125, 12,5 cv, trifásica 220/380v, Hman - 60mca/Q=32,06m³/h</t>
  </si>
  <si>
    <t>11.134,89</t>
  </si>
  <si>
    <t>Plataforma elevatória, 02 paradas, cabina chapa aço pintada 1100x1400mmx1300mm, p/ 01 cadeirante, 01</t>
  </si>
  <si>
    <t>acompanhante, Estrutura perfis tubular de aço revest em vidro translúcido, 01 entrada, percurso aprox. 4,0m,</t>
  </si>
  <si>
    <t>linha Sofity, RD Elevadores ou similar</t>
  </si>
  <si>
    <t>Plataforma elevatória, 02 paradas, cabina chapa aço inox 900x1200mmx2100mm, p/ 01 cadeirante, 01 acompanhante,</t>
  </si>
  <si>
    <t>Estrutura perfis aluminio revest em vidro translúcido, 01 entrada, percurso aprox. 4,0m,   linha Easy Vertical,</t>
  </si>
  <si>
    <t>da Thyssenkrupp ou similar</t>
  </si>
  <si>
    <t>Telha cerâmica tipo americana resinada matizada vermelha, 1ª qualid, 12 un/m² (Simonassi ou similar)</t>
  </si>
  <si>
    <t>Teste de cabos de média tensão para entrada de energia com utilização de megôhmetro, com fornecimento de</t>
  </si>
  <si>
    <t>relatório com resultado encontrados e recomendações.</t>
  </si>
  <si>
    <t>Teste em malha de aterramento com utilização de terrômetro, com fornecimento de relatório com resultados</t>
  </si>
  <si>
    <t>encontrados e recomendações e ART.</t>
  </si>
  <si>
    <t>369,37</t>
  </si>
  <si>
    <t>83,91</t>
  </si>
  <si>
    <t>277,83</t>
  </si>
  <si>
    <t>91,25</t>
  </si>
  <si>
    <t>Guarda-corpo h = 1,10m e Corrimão em tubo ferro galvanizado, barras superiores alt=0,92m e 0,70m e barra</t>
  </si>
  <si>
    <t>inferior, diam= 1.1/2" r, barras verticais d=3/4" a cada 0,11m, curvas de aço carbono.</t>
  </si>
  <si>
    <t>Quadro Geral de distribuição de embutir, com barramento, em chapa de aço galvaniz. com pintura eletrostática</t>
  </si>
  <si>
    <t>13.350,83</t>
  </si>
  <si>
    <t>para até 800A, medindo:1800x1000x600cm, exclusive disjuntores</t>
  </si>
  <si>
    <t>Perfil Aço Laminado, I - W310 x 44,5 kgf/m ASTM A 572 Grau 50</t>
  </si>
  <si>
    <t>Chapa de Base para apoio de vigas metálicas - dim. 0,14 x 0,24m x 3/8", com 04 furações d=3/4"</t>
  </si>
  <si>
    <t>Grade em aço inox 304, Terminox ou similar, dim 34 x 30cm c/ perfis 1'x1/4" espaçadas a cada 4,5cm   inclusive</t>
  </si>
  <si>
    <t>1.360,18</t>
  </si>
  <si>
    <t>perfis de ligação destes para estação elevatória</t>
  </si>
  <si>
    <t>Execução de cortes em serra-fita e furações (max=8 furos) em peças metálicas W310 x 44,5</t>
  </si>
  <si>
    <t>139,69</t>
  </si>
  <si>
    <t>336,63</t>
  </si>
  <si>
    <t>Remoção de parede de gesso acartonado - Dry-Wall - chapa RU, sistema lafarge gypsum ou similar</t>
  </si>
  <si>
    <t>Reservatório metálico em chapa de aço ASTM A-36/USI CIVIL-300/USI-SAC-300/COS-ARCOR 420, tipo Tubular Alto</t>
  </si>
  <si>
    <t>161.360,79</t>
  </si>
  <si>
    <t>(diamentre entre3,5m e 4,0m e h entre 20,0m e 26,0m)( Capacidade 248.000L) com pintura de proteção e acabamento</t>
  </si>
  <si>
    <t>- Fornecimento e instalação</t>
  </si>
  <si>
    <t>Telha de alumínio, ondulada, dupla, termoacustica, esp= 0,7 mm, com enchimento em poliuretano/lã de vidro, esp =</t>
  </si>
  <si>
    <t>125,92</t>
  </si>
  <si>
    <t>50 mm, inclusive elementos de fixação, pré-pintadas em uma face externa (fornecimento e montagem)</t>
  </si>
  <si>
    <t>171,67</t>
  </si>
  <si>
    <t>2.697,77</t>
  </si>
  <si>
    <t>Lavatório coletivo em aço inox 304   chapa 0,6mm, tipo calha, med. 1000x290x350mm</t>
  </si>
  <si>
    <t>1.278,41</t>
  </si>
  <si>
    <t>Cerâmica 240 x 116 x 9mm, Gail, linha revestl, cor branco acetinado, ref.1009 ou similar</t>
  </si>
  <si>
    <t>71,77</t>
  </si>
  <si>
    <t>Cerâmica 307 x 60 x 9,3mm, Gail, linha revestl, cor branco acetinado, ref.3060 ou similar</t>
  </si>
  <si>
    <t>139,21</t>
  </si>
  <si>
    <t>Cerâmica Antiácido 30 x 30 x 12mm, Gail, linha Kanafloor, cor cinza , ref.7039 ou similar</t>
  </si>
  <si>
    <t>98,02</t>
  </si>
  <si>
    <t>Rodapé Arredondado com raio inferior maior 300x120x9mm linha kerafloor Gail ref.4706 ou simila</t>
  </si>
  <si>
    <t>Canto rodapé ángular interno/externo 100x30x30mm linha kerafloor Gail ref.4091/4092 ou simila</t>
  </si>
  <si>
    <t>117,42</t>
  </si>
  <si>
    <t>38.075,80</t>
  </si>
  <si>
    <t>correte 5/16, manilha 3/8 reta zincada, central eletro comando e monitor e pedestal DN 100/ASA - tubo 2) ou</t>
  </si>
  <si>
    <t>Porta radiológica em mad/mad de lei p/pintura, dim: 0,92x2,12m, laminado de chumbo embutido, e=2mm, dobradiças</t>
  </si>
  <si>
    <t>3.603,47</t>
  </si>
  <si>
    <t>reforçadas aneladas de 3 1/2" x 3", fechadura tambor autoblocante, marca Arouca, ref.: 108449/40-Z-ZCE ou</t>
  </si>
  <si>
    <t>similar, maçaneta tipo alavanca</t>
  </si>
  <si>
    <t>104,05</t>
  </si>
  <si>
    <t>652,80</t>
  </si>
  <si>
    <t>Gradil em alumínio anodizado branco, com barras de 1"x2" horizontais a cada 5cm com 1,85m e barras externas</t>
  </si>
  <si>
    <t>verticais de 1.1/2" x 1.1/2" com 3,05m</t>
  </si>
  <si>
    <t>66,35</t>
  </si>
  <si>
    <t>91,30</t>
  </si>
  <si>
    <t>Porta corta fogo, duas folhas, abrir, classe P90, da DKS ou similar - inclusive batente</t>
  </si>
  <si>
    <t>441,89</t>
  </si>
  <si>
    <t>Areia fina adquirida em depósito, frete incluso (Areia Fina Comercial)</t>
  </si>
  <si>
    <t>Areia fina adquirida em jazida (Terra Dura - Pedro Henrrique), inclusive carga, exclusive transporte</t>
  </si>
  <si>
    <t>Vaso sanitário convencional conforto sem abertura frontal, linha conforto vogue plus P.510.17, DECA ou similar</t>
  </si>
  <si>
    <t>574,90</t>
  </si>
  <si>
    <t>Cadeira c/ assento rebatível, em chapa de aço, estrutura laterais em aluminio injetado, fixação no piso,</t>
  </si>
  <si>
    <t>dimensão: assento = 84x40/encosto = 84x50, modelo Big Space c/ apóia braços c/ rebatimento, Marca Kango ou</t>
  </si>
  <si>
    <t>similar, inclusive instalação e frete</t>
  </si>
  <si>
    <t>Escorrega temático, em concreto armado, inclusive a escada. Dimensões: comp. 2,80m, larg. 1,00m, alt. 1,60m,</t>
  </si>
  <si>
    <t>e=0,15m. Pintura: 1 demão massa acril. 02 demãos de tinta acril. p/ piso.Fabric. Da Relevo ou similar</t>
  </si>
  <si>
    <t>Porta de ferro de abrir, c/ gradil em barra chata 3/4" x 1/8", inclusive requadro, ferrolho e dobradiças</t>
  </si>
  <si>
    <t>228,13</t>
  </si>
  <si>
    <t>conforme desenho</t>
  </si>
  <si>
    <t>Painel em chapa de ferro dim = 2,38 x 0,86 cm, esp = 1/4" e gradil de fechamento/desenho de 2" x 3/4" - sem</t>
  </si>
  <si>
    <t>1.003,80</t>
  </si>
  <si>
    <t>letras</t>
  </si>
  <si>
    <t>Banco em concreto armado tipo Imperial - dimensões: c=1,60m, l=0,60m, e=0,05m; acabamento com massa acrílica, 1</t>
  </si>
  <si>
    <t>demão, e pintura com tinta acrílica para piso, 02 demãos. Da Relevo ou similar.</t>
  </si>
  <si>
    <t>Balanço temático em concr.armado, c/ 2 pçs c/ 0,20m de larg por 2,30m de alt, e=0,15m, detalhe pirulito Ø 0,80m</t>
  </si>
  <si>
    <t>bxo relevo; acab.1 dem. massa acrílica, 2 dem. pint acrílica p/ piso, balanço c/3 cadeiras em metal dim.</t>
  </si>
  <si>
    <t>0,4x0,4m, da Relevo ou similar.</t>
  </si>
  <si>
    <t>Parquinho tipo casinha em concreto armado dim: l=2,00m, c=2,00m h=3,00m, pçs e=0,10m; escorregador c/ plataforma</t>
  </si>
  <si>
    <t>c=3,50m l=1,00m e=0,05 apoio da estrut. lat. tipo viga “L” c/ 0,10m x 0,15m x 0,05m, piso sup. cimentado liso.</t>
  </si>
  <si>
    <t>Da Relevo ou similar.</t>
  </si>
  <si>
    <t>Banco tipo Imperial Penedo em concreto armado, assento/encosto c/ 6 ripões (Acab.abaloado) em maçaranduba,</t>
  </si>
  <si>
    <t>c=1,50m, l=0,12m e=0,025m. Estrutura concr aparente; ripões mad c/ pint. (2 demãos) verniz triplo filtro solar.</t>
  </si>
  <si>
    <t>Da Relevo ou similar</t>
  </si>
  <si>
    <t>Conjunto de mesa redonda e 4 bancos lua cheia (concreto armado 20 Mpa) Ø= 0,80m, e= 0,05m, engastada em coluna</t>
  </si>
  <si>
    <t>h= 0,70m,   assento Ø 0,30m, engastado em coluna h=0,75m. Da Relevo ou similar.</t>
  </si>
  <si>
    <t>Conjunto de mesa quadrada c/ 4 bancos lua cheia (concreto armado 20 Mpa) e= 0,05m, engastada em coluna h=0,70m</t>
  </si>
  <si>
    <t>c/ base sextavada, assento Ø= 0,30m, e=0,04m, engastado em coluna h=0,75m, com base concreto magro. Da Relevo ou</t>
  </si>
  <si>
    <t>Assento termofixo com slow close e easy clean, dimensões: altura=50 mm, comprimento= 450 mm, largura: 360 mm,</t>
  </si>
  <si>
    <t>DECA AP.516.37 (ou similar)</t>
  </si>
  <si>
    <t>armado Ø=0,40m.</t>
  </si>
  <si>
    <t>Operador de equipamento leve - DNIT -   Mês de ref.: 10/18</t>
  </si>
  <si>
    <t>h=0,40mm).</t>
  </si>
  <si>
    <t>armado (semi circular).</t>
  </si>
  <si>
    <t>16:9/4:3, conexões HDMI, VGA, RCA, USB, Wi-FI, narca OPTOMA, EPSON, ou simila</t>
  </si>
  <si>
    <t>Tela para projeção, fixa, wide screen, 200" de diagonal, relação 16x9 (4,45x2,50m), Projetelas ou similar</t>
  </si>
  <si>
    <t>Junta de dilatação para piso (embutir) de pisos novos ou em reforma, ref. GFT100 - Fornecimento</t>
  </si>
  <si>
    <t>Plataforma elevatória para portadores de necess. especiais, 03 paradas, dim. cabina 1100x1400mm, p/ 01</t>
  </si>
  <si>
    <t>cadeirante e 01 acomp. em chapa aço carbono, fecham lateral em ACM, acab. pintura epoxi, percurso 3,05m, incluso</t>
  </si>
  <si>
    <t>01 passarela metálica 1,40 x 3,50m</t>
  </si>
  <si>
    <t>retas, dim. plataforma metálica = 0,90x1,40, percusso = 5,50, acabamento em chapa aço carbono, pintura epoxi,</t>
  </si>
  <si>
    <t>sistema acionamento por fuso</t>
  </si>
  <si>
    <t>Revestimento de coluna, bipartida em poliéster reforçado com fibra de vidro, diam=2,00m/1,60m, comp = 4,30m com</t>
  </si>
  <si>
    <t>flanges para fixação, conforme desenho</t>
  </si>
  <si>
    <t>Revestimento de coluna, bipartida em poliéster reforçado com fibra de vidro, diam=2,90m/2,25m, comp = 4,30m com</t>
  </si>
  <si>
    <t>Barra de apoio, reta, fixa, em aço inox, l=80cm, d=1 1/2" - Jackwal ou similar</t>
  </si>
  <si>
    <t>151,00</t>
  </si>
  <si>
    <t>Barra de apoio para lavatório de canto, três lados, em aço inox, L=18+25+18cm, d=1 1/4"</t>
  </si>
  <si>
    <t>141,66</t>
  </si>
  <si>
    <t>Barra de apoio para lavatório, constituida de barra lateral em "U", em aço inox, d=1 1/4"</t>
  </si>
  <si>
    <t>Barra de apoio duplo, para vaso sanitário, articulada, em aço inox, L=70cm, d=1 1/2"</t>
  </si>
  <si>
    <t>359,64</t>
  </si>
  <si>
    <t>Barra de apoio dupla, para vaso sanitário, fixa, direita ou esquerda, em aço inox, L=80cm, d=1 1/2"</t>
  </si>
  <si>
    <t>601,53</t>
  </si>
  <si>
    <t>Barra de apoio, para vaso sanitário, em 90º, Lado esquerdo ou direito, fixas piso parede,   em aço inox,</t>
  </si>
  <si>
    <t>332,39</t>
  </si>
  <si>
    <t>L=75+75cm, d=1 1/2"</t>
  </si>
  <si>
    <t>Barra de apoio, reta, fixa, em aço inox, l=70 cm, d=1 1/2", Jackwal ou similar</t>
  </si>
  <si>
    <t>141,62</t>
  </si>
  <si>
    <t>Varrição diária de áreas de calçadas, ciclovias, estacionamentos e áreas de lazer - Área 103.326,01 m²</t>
  </si>
  <si>
    <t>Tela aço soldada nervurada CA-60, Q-785, malha 10x10cm, ferro 10.0mm, painel 2,45x6,0m, (12,46kg/m²), Telcon ou</t>
  </si>
  <si>
    <t>1.388,95</t>
  </si>
  <si>
    <t>Ensaio - Prova de carga dinâmica - para 5 estacas, incluso mobilização da equipe com 2 diárias e relatórios de</t>
  </si>
  <si>
    <t>12.256,06</t>
  </si>
  <si>
    <t>análises CAPWAP por estaca - com excecução em 02 dias</t>
  </si>
  <si>
    <t>Placa cerâmica extrudada 297 x 36 x 9 mm/297 x 24 x 9 mm com superfície rústica, esmaltada, monoqueima. Linha</t>
  </si>
  <si>
    <t>96,68</t>
  </si>
  <si>
    <t>Stones Oxford Flash da Gail, Absorção de 0 a 3%</t>
  </si>
  <si>
    <t>Produto quimico para combate de praga, lagartas, formigas etc... Área de 94.097,43m²</t>
  </si>
  <si>
    <t>298,01</t>
  </si>
  <si>
    <t>2.259,60</t>
  </si>
  <si>
    <t>18300Lumens, 4000K, IRC&gt;70, base p/ relê fotocélula/telegestão 7PIN, corpo alum injet. pint. poliester a pó.</t>
  </si>
  <si>
    <t>220V IP66 vida util100 mil horas</t>
  </si>
  <si>
    <t>916,35</t>
  </si>
  <si>
    <t>3.591,02</t>
  </si>
  <si>
    <t>31500Lumens, 4000K, IRC&gt;70, base p/ relê fotocélula/telegestão 7PIN, corpo alum injet. pint. poliester a pó.</t>
  </si>
  <si>
    <t>2.355,56</t>
  </si>
  <si>
    <t>653,97</t>
  </si>
  <si>
    <t>Perfil Alumínio, Tubo Retangular 76,20mm x 25,40mm x 1,58mm (0,842kg/m)</t>
  </si>
  <si>
    <t>295,30</t>
  </si>
  <si>
    <t>Porta corta fogo 2,20x2,10m, duas folhas, abrir, classe P90, da DKS ou similar - inclusive batente</t>
  </si>
  <si>
    <t>2.359,14</t>
  </si>
  <si>
    <t>1.902,91</t>
  </si>
  <si>
    <t>Luminária indu bay gen2 - 4 - 235watts - 31.432 lúmens - fotometria circular - ip66 no bloco elétrico e no</t>
  </si>
  <si>
    <t>2.321,13</t>
  </si>
  <si>
    <t>bloco óptico - ik08/ik10 - fixação suporte em u ajustável - 50.000 horas</t>
  </si>
  <si>
    <t>Projetor linear ilumwall1- 24W,fotometria assimétrica 10x50°,estanq.ip66,prot.contra impacto vidro ik05,branco</t>
  </si>
  <si>
    <t>979,23</t>
  </si>
  <si>
    <t>Projetor linear ilumwall1 -24W,fotometria simétrica 25°,estanqueidade ip66,prot.contra impacto em vidro</t>
  </si>
  <si>
    <t>Projetor linear ilumwall1 -24W rgb,fotometria assimétrica 10x50°,estanqueidade ip66,prot. contra impacto em</t>
  </si>
  <si>
    <t>1.589,77</t>
  </si>
  <si>
    <t>vidro ik05,rgb,comp.500mm,corpo alum. extrudado ral 9023,cri&gt;70,120-277 volts,fator potência&gt;0,90, protetor de</t>
  </si>
  <si>
    <t>surto de 4kv,50000 horas vida.</t>
  </si>
  <si>
    <t>Projetor linear ilumwall3, 60W rgb,fotometria simétrica 60°,estanqueidade ip66,prot.contra impacto vidro ik05 -</t>
  </si>
  <si>
    <t>2.594,20</t>
  </si>
  <si>
    <t>2.992,66</t>
  </si>
  <si>
    <t>819,32</t>
  </si>
  <si>
    <t>864,84</t>
  </si>
  <si>
    <t>inferior, intermediária e superior de 1.1/2"</t>
  </si>
  <si>
    <t>1.975,23</t>
  </si>
  <si>
    <t>1.210,45</t>
  </si>
  <si>
    <t>Arquiteto - Salário mensal para uma carga horaria de 30 horas semanais - Fonte SEINFRA/SE - ref. mês 01/18</t>
  </si>
  <si>
    <t>Engenheiro - Salário mensal para uma carga horaria de 30 horas semanais - Fonte SEINFRA/SE - ref. mês 01/18</t>
  </si>
  <si>
    <t>Técnico Nível Médio - Salário mensal para uma carga horaria de 30 horas semanais - Fonte SEINFRA/SE - ref. mês</t>
  </si>
  <si>
    <t>01/18</t>
  </si>
  <si>
    <t>Desenhista em CAD - Salário mensal para uma carga horaria de 30 horas semanais - Fonte SEINFRA/SE - ref. mês</t>
  </si>
  <si>
    <t>Técnico em informática - Salário mensal para uma carga horaria de 30 horas semanais - Fonte SEINFRA/SE - ref.</t>
  </si>
  <si>
    <t>mês 01/18</t>
  </si>
  <si>
    <t>Auxiliar administrativo - Salário mensal para uma carga horaria de 30 horas semanais - Fonte SEINFRA/SE - ref.</t>
  </si>
  <si>
    <t>1.073,15</t>
  </si>
  <si>
    <t>Complemento Guarda-corpo Simples em tubo ferro galvanizado, h=1,10m(2.1/2") e h=0,87m/0,47m(1.1/2"), com barras</t>
  </si>
  <si>
    <t>verticais   a cada 1,50m (2.1/2") soldadas sobre a existente(Obra Ginásio Constâncio Vieira - Aracaju/SE)</t>
  </si>
  <si>
    <t>Digitador - Salário mensal para uma carga horaria de 30 horas semanais - Fonte SEINFRA/SE - ref. mês 01/18</t>
  </si>
  <si>
    <t>4.838,84</t>
  </si>
  <si>
    <t>Fornecimento e Instalaçãode de Tapete   de entrada, em nylon, antiderrapante, liso, cor vermelho escuro</t>
  </si>
  <si>
    <t>116,30</t>
  </si>
  <si>
    <t>6,00m, incluso aluguel de plataforma e expurgo</t>
  </si>
  <si>
    <t>457,09</t>
  </si>
  <si>
    <t>Perfil Aço Laminado, I - W310 x 52kg/m ASTM A 572 Grau 50</t>
  </si>
  <si>
    <t>Perfil Aço Laminado, I - W410 x 67,0 kg/m ASTM A 572 Grau 50</t>
  </si>
  <si>
    <t>704,14</t>
  </si>
  <si>
    <t>Perfil Aço, U dobrado de chapa - UDC simples - 150 x 50 x 3mm (5,68 kg/m)</t>
  </si>
  <si>
    <t>Porta papel toalha para papel interfolha 2 ou 3 dobras, injetado com a frente em plástico ABS branco, com visor frontal para controle de substituição do papel interfolha e fundo em Plástico ABS cinza.</t>
  </si>
  <si>
    <t>frontal para controle de substituição do papel interfolha e fundo em Plástico ABS cinza.</t>
  </si>
  <si>
    <t>Torneira Pressmatic Benefit Docol ou similar</t>
  </si>
  <si>
    <t>Placa de aço escovado de 0,28mm de esp.com 0,75m diâmetro, logomarca gravada, baixo relevo Polícia Militar/</t>
  </si>
  <si>
    <t>905,68</t>
  </si>
  <si>
    <t>Polícia Civil de Sergipe</t>
  </si>
  <si>
    <t>Quadro de distribuição de embutir em chapa de aço, p/até 40 disjuntores c/barramento, padrão DIN, Cemar ou</t>
  </si>
  <si>
    <t>440,16</t>
  </si>
  <si>
    <t>Fornecimento e montagem de fundações/sapatas e pilares pré-moldados de concreto armado, exclusive pórticos e</t>
  </si>
  <si>
    <t>telhas 27,85x46=1.281,10m2, Pé direito = 7,0m - Obra da quadra de esportes de Riachuelo</t>
  </si>
  <si>
    <t>Portão/porta em alumínio cor N/B/P, de correr, vazado, em tubo quadrado 3"x1.1/2" horizontais e engradado e</t>
  </si>
  <si>
    <t>346,67</t>
  </si>
  <si>
    <t>1.1/2"x1.1/2" verticais, com espaçamento de 18cm.</t>
  </si>
  <si>
    <t>Portão/porta em alumínio cor N/B/P, de abrir, 02 fls, vazado, em tubo quadrado 3"x1.1/2" horizontais e engradado</t>
  </si>
  <si>
    <t>e 1.1/2"x1.1/2" verticais, com espaçamento de 18cm.</t>
  </si>
  <si>
    <t>Porta em madeira de lei muiracatiara maciça</t>
  </si>
  <si>
    <t>317,02</t>
  </si>
  <si>
    <t>Cera para madeira, em pasta, marca Ingleza - Lata de 400 g (ou similar)</t>
  </si>
  <si>
    <t>69,25</t>
  </si>
  <si>
    <t>Disco de lixa diamantada SLX - 100mm para polimento de mármore, granito a úmido ou seco</t>
  </si>
  <si>
    <t>Tela de aço galvanizado, fio 14bwg, malha 1", losangular, com revestimento em pvc</t>
  </si>
  <si>
    <t>61,21</t>
  </si>
  <si>
    <t>Hidrômetro multijato ou unijato, Qn 1,5 Qmax   m3/h, DN 15 1/2" Pré-Equipado para Telemetria</t>
  </si>
  <si>
    <t>101,72</t>
  </si>
  <si>
    <t>Rádio Transmissor 434 Mhz, para hidrômetro de Telematria ( um para cada hidrômetro)</t>
  </si>
  <si>
    <t>395,58</t>
  </si>
  <si>
    <t>Modem concentrador GPRS 434 Mhz   para sistema de Telemetria, para até 500 pontos</t>
  </si>
  <si>
    <t>5.536,11</t>
  </si>
  <si>
    <t>Concentrador de Dados TouchScreen 7",   para sistema de Telemetria</t>
  </si>
  <si>
    <t>2.214,44</t>
  </si>
  <si>
    <t>Perfil Aço Laminado, H -   W150 x 22,5 kg/m ASTM A 572 Grau 50</t>
  </si>
  <si>
    <t>Perfil Aço Laminado, H - W150 x 29,8 kg/m ASTM A 572 Grau 50</t>
  </si>
  <si>
    <t>Perfil Aço Laminado, H - W200 x 22,5 kg/m ASTM A 572 Grau 50</t>
  </si>
  <si>
    <t>Duto Coletor de Entulho, Boca Reta e plástico com d = 38cm - cor preto</t>
  </si>
  <si>
    <t>157,78</t>
  </si>
  <si>
    <t>Duto Coletor de Entulho, Reto em plástico com d = 38cm - cor preto</t>
  </si>
  <si>
    <t>Suporte metálico para Duto de Entulho - Peitoril / Janela</t>
  </si>
  <si>
    <t>Perfil Aço Laminado, H - W200 x 53,0 kg/m ASTM A 572 Grau 50</t>
  </si>
  <si>
    <t>Perfil Aço Laminado, H - W250 x 62,0 kg/m ASTM A 572 Grau 50</t>
  </si>
  <si>
    <t>Perfil Aço Laminado, H - W250 x 80,0 kg/m ASTM A 572 Grau 50</t>
  </si>
  <si>
    <t>Perfil Aço Laminado, H - W310 x 93,0 kg/m ASTM A 572 Grau 50</t>
  </si>
  <si>
    <t>Perfil Aço Laminado, H - W310 x 107,0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</si>
  <si>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</si>
  <si>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</si>
  <si>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</si>
  <si>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</si>
  <si>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</si>
  <si>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</si>
  <si>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</si>
  <si>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</si>
  <si>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</si>
  <si>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</si>
  <si>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</si>
  <si>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W360 x 39,0 kg/m ASTM A 572 Grau 50</t>
  </si>
  <si>
    <t>Perfil Aço Laminado, I - W360 x 51,0 kg/m ASTM A 572 Grau 50</t>
  </si>
  <si>
    <t>Perfil Aço Laminado, I - W360 x 64,0 kg/m ASTM A 572 Grau 50</t>
  </si>
  <si>
    <t>Locação de Elevador Cremalheira com 45,50m de altura, 03 cancelas, Cabine simples - 1.200kg ou 17 pessoas.</t>
  </si>
  <si>
    <t>6.689,03</t>
  </si>
  <si>
    <t>Montagem de Elevador Cremalheira OMG12 com 45,50m de altura, Cabine Simples - 1.200kg   ou 17 pessoas</t>
  </si>
  <si>
    <t>7.500,00</t>
  </si>
  <si>
    <t>Desmontagem de Elevador Cremalheira OMG12 com 45,50m de altura, Cabine Simples - 1.200kg   ou 17 pessoas</t>
  </si>
  <si>
    <t>Manutenção de Elevador Cremalheira OMG12 com 45,50m de altura, Prevista após 30 dias de operação. Cobrado</t>
  </si>
  <si>
    <t>mensalmente, Inclusive teste de freio a cada 90 dias</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</si>
  <si>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</si>
  <si>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</si>
  <si>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</si>
  <si>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</si>
  <si>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</si>
  <si>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</si>
  <si>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</si>
  <si>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</si>
  <si>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</si>
  <si>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</si>
  <si>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</si>
  <si>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</si>
  <si>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</si>
  <si>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</si>
  <si>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</si>
  <si>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</si>
  <si>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</si>
  <si>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</si>
  <si>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</si>
  <si>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</si>
  <si>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</si>
  <si>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</si>
  <si>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</si>
  <si>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Laminado I - W360 x 39,0 kg/m ASTM A 572 Grau 50</t>
  </si>
  <si>
    <t>Perfil Aço, Laminado I - W250 x 44,8 kg/m ASTM A 572 Grau 50</t>
  </si>
  <si>
    <t>Perfil Aço, Laminado I - W150 x 18,0 kg/m ASTM A 572 Grau 50</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</si>
  <si>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</si>
  <si>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</si>
  <si>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</si>
  <si>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</si>
  <si>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</si>
  <si>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Sifão ajustável para lavatório copo metalizado 1 x 1 1/2, código de ref. 26916330*,   Tigre ou similar.</t>
  </si>
  <si>
    <t>Luminaria especial em policarbonato antivandalismo, dim: 40x40cm, c/ chapa de aço chumbada na lage, conforme</t>
  </si>
  <si>
    <t>881,48</t>
  </si>
  <si>
    <t>projeto (obra: Delegacias, Presídio, etc.)</t>
  </si>
  <si>
    <t>Placar eletrônico poliesportivo, dim. 7,00 x 1,50 x 0,10m, mod. VSE Diamond da VISUAL ou similar, inclusive</t>
  </si>
  <si>
    <t>35.000,00</t>
  </si>
  <si>
    <t>frete, fornecimento e instalação incluindo software</t>
  </si>
  <si>
    <t>Cronometro regressivo para basquete, dim. 0,65 x 0,50 x 0,10m, bivolt, mod. VSE 24 S PLUS da VISUAL ou similar,</t>
  </si>
  <si>
    <t>inclusive frete - fornecimento e instalação incluindo software</t>
  </si>
  <si>
    <t>Cuba de aço inox 304 ou Funil Expurgo Hospitalar 285x410mm Sem mesa para embutir - Hidronox ou similar</t>
  </si>
  <si>
    <t>678,68</t>
  </si>
  <si>
    <t>Lavatório Hospitalar coletivo aço inox AISI 304   chapa 0,6mm, tipo calha, med. 1000x290x350mm C/ acabamento</t>
  </si>
  <si>
    <t>1.301,54</t>
  </si>
  <si>
    <t>escovado- Modelo Especial A - Palmetal ou similar</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</si>
  <si>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</si>
  <si>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</si>
  <si>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</si>
  <si>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</si>
  <si>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50,80mm   x 3,20mm x 0,850kg/m</t>
  </si>
  <si>
    <t>Perfil Alumínio, Cantoneira anodizada, 50,80mm   x 4,75mm x 1,240kg/m</t>
  </si>
  <si>
    <t>Soleira de Quartzito arabescato escuro polido 17 x 2cm</t>
  </si>
  <si>
    <t>Bomba para incêndio à diesel 5 cv, auto escovante, vazão max. de 36,00 m³/h, hman = 8 m.c.a.</t>
  </si>
  <si>
    <t>2.508,51</t>
  </si>
  <si>
    <t>Perfil Alumínio, "TE" 19,05mm x 3,20mm x 0,299kg/m</t>
  </si>
  <si>
    <t>Perfil Alumínio, "TE" 38,10mm x 3,17mm x 0,625kg/m</t>
  </si>
  <si>
    <t>Perfil Alumínio, "TE" 50,80mm x 3,17mm x 0,842kg/m</t>
  </si>
  <si>
    <t>Perfil Alumínio, Tubo Retangular 150,00mm x 50,00mm x 2,70mm (2,837kg/m)</t>
  </si>
  <si>
    <t>Perfil Alumínio, Tubo Retangular 25,40mm x 12,70mm x 1,00mm (0,195kg/m)</t>
  </si>
  <si>
    <t>Perfil Aluminio, "U" 15,90mm x 1,60mm x 0,192kg/m</t>
  </si>
  <si>
    <t>Placar eletrônico poliesportivo, dim. 6,04 x 2,00 x 0,11m, PPE80, modulo central, de faltas individuais, de</t>
  </si>
  <si>
    <t>118.100,00</t>
  </si>
  <si>
    <t>volei, de sets de volei, com jornal eletronico, da IMPLY ou similar, inclusive frete, fornecimento e instalação</t>
  </si>
  <si>
    <t>incluindo software</t>
  </si>
  <si>
    <t>Cronômetro de basquete 24 segundos e Tempo Total de Jogo, da IMPLY ou similar, inclusive frete, fornecimento e</t>
  </si>
  <si>
    <t>18.200,00</t>
  </si>
  <si>
    <t>instalação incluindo software</t>
  </si>
  <si>
    <t>Luminária de emergência c/ dois projetors LED alimentação 127/220 de 12v/55 autonomia de 3horas</t>
  </si>
  <si>
    <t>Quadro de distribuição de embutir em resina termoplástico, linha Slim, p/até 32 disjuntores s/barramento, padrão</t>
  </si>
  <si>
    <t>120,07</t>
  </si>
  <si>
    <t>DIN, Tigre ou similar</t>
  </si>
  <si>
    <t>Barramento de fase trifásico tipo pente 12 ligações, Tigre ou similar</t>
  </si>
  <si>
    <t>Barramento neutro e terra para quadro de distribuição</t>
  </si>
  <si>
    <t>Operador de Trator de pneu - SINDUSCON</t>
  </si>
  <si>
    <t>Auxiliar de Apontador</t>
  </si>
  <si>
    <t>Placa indicativa em Poliestireno de 4mm c/ aplicação de adesivo verde fotoluminescente, adesivo de recorte preto</t>
  </si>
  <si>
    <t>1.302,88</t>
  </si>
  <si>
    <t>p/ os textos, fixação em dupla face, instalado</t>
  </si>
  <si>
    <t>Deslocamento de equipamento de sondagem a percussão, entre furos, em mesma área, por metro linear</t>
  </si>
  <si>
    <t>Ensaio - Extração de concreto betuminiso com recuoeração da granulometria da mistura</t>
  </si>
  <si>
    <t>210,00</t>
  </si>
  <si>
    <t>Ensaio - Resistência tração por compressão diametral</t>
  </si>
  <si>
    <t>Controle tecnológico de concreto por cada ensaio de tração ou dobramento em aço</t>
  </si>
  <si>
    <t>Controle tecnológico de concreto por cada ensaio de água,areia ou brita</t>
  </si>
  <si>
    <t>Rodapé em granito branco Polar10cm x 2cm</t>
  </si>
  <si>
    <t>83,37</t>
  </si>
  <si>
    <t>Soleira de granito branco polar, l = 30cm, e = 2cm</t>
  </si>
  <si>
    <t>Ajudante comum</t>
  </si>
  <si>
    <t>Extintor de pó químico ( PQS) ABC, capacidade 12 kg,</t>
  </si>
  <si>
    <t>204,92</t>
  </si>
  <si>
    <t>Aluguel de martelete Rotativo e Rompedor Makita ou Similar 780/800W 3,9kg 110V</t>
  </si>
  <si>
    <t>Extintor de pó químico ABC , capacidade 50kg</t>
  </si>
  <si>
    <t>5.423,52</t>
  </si>
  <si>
    <t>Recarga de Extintor de pó químico seco (PQS), capacidade 4 kg ABC</t>
  </si>
  <si>
    <t>70,50</t>
  </si>
  <si>
    <t>Recarga de Extintor de pó químico seco (PQS), capacidade 6 kg ABC</t>
  </si>
  <si>
    <t>Recarga de Extintor de pó químico seco (PQS), capacidade 8 kg ABC</t>
  </si>
  <si>
    <t>Recarga de Extintor de pó químico seco (PQS), capacidade 30 kg ABC</t>
  </si>
  <si>
    <t>271,18</t>
  </si>
  <si>
    <t>Recarga de Extintor de pó químico seco (PQS), capacidade 50 kg ABC</t>
  </si>
  <si>
    <t>325,41</t>
  </si>
  <si>
    <t>Bocal rotativo p/aspersor R-VAN 1724, marca Rain Bird ou similar</t>
  </si>
  <si>
    <t>Modulo de expansão 6 estações ESP-SM6</t>
  </si>
  <si>
    <t>432,42</t>
  </si>
  <si>
    <t>Válvula ventosa de dupla função 3/4"</t>
  </si>
  <si>
    <t>Válvula de Alívio Irrigação Piloto 2" com Regulador de pressão</t>
  </si>
  <si>
    <t>994,17</t>
  </si>
  <si>
    <t>Colar de tomada linha Irrigação D= 75mm x 1"</t>
  </si>
  <si>
    <t>Bocal 20 para rotor 8005, marca Rain Bird ou similar</t>
  </si>
  <si>
    <t>Janela em alumínio, cor N/P/B, tipo veneziana, tipo camarão, duas folhas móveis</t>
  </si>
  <si>
    <t>351,78</t>
  </si>
  <si>
    <t>Tê, PVC defofo c/ bolsas, je, d= 200 x 200mm</t>
  </si>
  <si>
    <t>488,24</t>
  </si>
  <si>
    <t>Curva 90º, PVC de fofo, c/ flanges pn 10, d= 200mm</t>
  </si>
  <si>
    <t>462,27</t>
  </si>
  <si>
    <t>Luva de redução, PVC de fofo, d= 200mm x 100mm</t>
  </si>
  <si>
    <t>124,66</t>
  </si>
  <si>
    <t>Porta/Esquadria em alumínio, cor N/P/B, tipo moldura-vidro, inclusive caixilho vertical 5 x 10, maxi-ar fixo,</t>
  </si>
  <si>
    <t>405,46</t>
  </si>
  <si>
    <t>dobradiças ou roldanas e fechadura, exclusive vidro</t>
  </si>
  <si>
    <t>Porta acústica em madeira acab. fórmica branca TX, fl dupla, 40db, lã mineral, de abrir, 2,36 x 210mm, c/</t>
  </si>
  <si>
    <t>10.364,09</t>
  </si>
  <si>
    <t>fechad, borracha vedação,veda porta, escova de vedação, dobrad. reforçada, trinco de teto p/porta fl. dupla e</t>
  </si>
  <si>
    <t>soleira, incluso barra anti-pânico</t>
  </si>
  <si>
    <t>Cabo de comando blindado AFT 2x18 awg pt</t>
  </si>
  <si>
    <t>Martelete Rotativo e Rompedor Bosch ou Similar 820W Gbh2-24d 110V/220</t>
  </si>
  <si>
    <t>789,00</t>
  </si>
  <si>
    <t>Consultor de Engenharia - Fonte SEINFRA/SE - ref. mês 01/18 - 40h</t>
  </si>
  <si>
    <t>16.218,00</t>
  </si>
  <si>
    <t>Luminária em LED   para iluminação pública,180W,bivolt, Selo A Inmetro, corpo em alumínio inj, FP 0,95, prot. DPS</t>
  </si>
  <si>
    <t>2.151,28</t>
  </si>
  <si>
    <t>Medição de resistência Ôhmica do solo, medição de continuidade elétrica, realização de vistoria, fornecimento</t>
  </si>
  <si>
    <t>3.000,00</t>
  </si>
  <si>
    <t>laudo (SPDA) e ART - obra CEASA de Itabaiana</t>
  </si>
  <si>
    <t>Pintura eletrostática para estrutura espacial de alumínio na cor branca RAL 9003 por m2 de desenvolvimento de</t>
  </si>
  <si>
    <t>87,96</t>
  </si>
  <si>
    <t>peça</t>
  </si>
  <si>
    <t>Tubo de alumínio para estruturas espaciais, ótima usinabilidade, alta resistência mecânica, boa</t>
  </si>
  <si>
    <t>conformabilidade, resistente à corrosão, em liga 6351 - T6</t>
  </si>
  <si>
    <t>Placa de inauguração em alum. comp. preto, 60x60cm, esp=4mm, (ACM constit. de 02 chapas sólidas de alumínio c/</t>
  </si>
  <si>
    <t>1.554,38</t>
  </si>
  <si>
    <t>núcleo central em polietileno), c/ pintura coilcoating PVDF KYNAR 500, texto gravado a laser, acab verniz</t>
  </si>
  <si>
    <t>autom., mold. em alum. instalada</t>
  </si>
  <si>
    <t>Brasão do Governo do Estado de Sergipe, alum. comp. preto, 26x35cm, esp=4mm, (ACM constit. de 02 chapas sólidas</t>
  </si>
  <si>
    <t>848,12</t>
  </si>
  <si>
    <t>de alumínio c/ núcleo central em polietileno), c/ pintura coilcoating PVDF KYNAR 500, texto gravado a laser,</t>
  </si>
  <si>
    <t>acab verniz autom. instalada</t>
  </si>
  <si>
    <t>Bandeira do Estado de Sergipe em acrílico esp=4mm com impressão UV, nas cores respectivas da bandeira, dim.: 10</t>
  </si>
  <si>
    <t>90,77</t>
  </si>
  <si>
    <t>x 13 cm, instalada</t>
  </si>
  <si>
    <t>Tinta para Restauro (pigmento) Maimeri - Cores do grupo G4 - Tubo c/ 20ml</t>
  </si>
  <si>
    <t>34,42</t>
  </si>
  <si>
    <t>Tinta para Restauro (pigmento) Maimeri - Cores do grupo G3 - Tubo c/ 20ml</t>
  </si>
  <si>
    <t>Tinta para Restauro (pigmento) Maimeri - Cores do grupo G2 - Tubo c/ 20ml</t>
  </si>
  <si>
    <t>Tinta para Restauro (pigmento) Maimeri - Cores do grupo G1 - Tubo c/ 20ml</t>
  </si>
  <si>
    <t>Pigmento em pó para trabalhos artísticos, cor Amarelo Ocre Limão PY43 - 30ml 22g, da marca Kremer ou similar.</t>
  </si>
  <si>
    <t>Pigmento em pó para trabalhos artísticos, cor Ouro Cromo Iridiscente - 30ml 17g, da marca Kremer ou similar.</t>
  </si>
  <si>
    <t>Pigmento em pó para trabalhos artísticos, cor Azul Cobalto Claro PB35 - 30ml 46g, da marca Kremer ou similar.</t>
  </si>
  <si>
    <t>Papel japonês Kozo Bege 17g - dimensões: 63cm x 48cm</t>
  </si>
  <si>
    <t>102,30</t>
  </si>
  <si>
    <t>Papel japonês Hinging 20g - dimensões: 43cm x 59cm</t>
  </si>
  <si>
    <t>Papel japonês Sekishu natural 33g - dimensões: 33cm x 96cm</t>
  </si>
  <si>
    <t>77,98</t>
  </si>
  <si>
    <t>Papel japonês Okawara 55g - dimensões: 35cm x 96cm</t>
  </si>
  <si>
    <t>120,01</t>
  </si>
  <si>
    <t>Luminária de sobrepor, (tecnolux ref.FLP-6478/2x20) Tubled corpo/ refletor e aletas fabricadas em chapa de aço</t>
  </si>
  <si>
    <t>133,87</t>
  </si>
  <si>
    <t>tratada e pintada em epoxi branco, para uso de 2 lampadas tubled de 20w</t>
  </si>
  <si>
    <t>Luminária de sobrepor, (tecnolux ref.FLP-6478/4x20) Tubled corpo/ refletor e aletas fabricadas em chapa de aço</t>
  </si>
  <si>
    <t>182,02</t>
  </si>
  <si>
    <t>tratada e pintada em epoxi branco, para uso de 4 lampadas tubled de 20w</t>
  </si>
  <si>
    <t>Cerâmica 30 x 60 cm, Portobello, linha cetim bianco ou similar</t>
  </si>
  <si>
    <t>Soleira de mármore Calacata polido 15 x 2cm</t>
  </si>
  <si>
    <t>561,25</t>
  </si>
  <si>
    <t>Bancada em mármore calacata, e=2cm, dim 1,50 x 0.45m, inclusive testeira de 20cm</t>
  </si>
  <si>
    <t>3.385,63</t>
  </si>
  <si>
    <t>Cuba de louça de apoio, ref.: L107.17, dim.: 56x28cm, Deca ou similar</t>
  </si>
  <si>
    <t>899,69</t>
  </si>
  <si>
    <t>Ducha Acqua Duo Ulta   cromada, Lorenzetti ou similar</t>
  </si>
  <si>
    <t>588,88</t>
  </si>
  <si>
    <t>Prateleira com base em resina e acabamento cromado, linha clean, ref.: 2030.C.CLN, Deca ou similar</t>
  </si>
  <si>
    <t>Torneira de mesa para lavatório cromada, bica alta linha Tube ref.1198 - DECA   ou similar</t>
  </si>
  <si>
    <t>667,93</t>
  </si>
  <si>
    <t>Porta toalha barra, cromado, ref.:2040.C.020.CLN, com 20cm, linha Clean, Deca ou similar</t>
  </si>
  <si>
    <t>Porta toalha barra, cromado, ref.:2040.C.050.CLN, com 50cm, linha Clean, Deca ou similar</t>
  </si>
  <si>
    <t>444,91</t>
  </si>
  <si>
    <t>Acabamento para registro de pressão até 1" com mecanismo de 1\2 volta,   linha cubo - ref.: 4916C86PQ, Deca ou</t>
  </si>
  <si>
    <t>538,90</t>
  </si>
  <si>
    <t>Acabamento para registro de gaveta até 1", linha cubo - ref.: 4900C86PQ, Deca ou similar</t>
  </si>
  <si>
    <t>326,55</t>
  </si>
  <si>
    <t>Papeleira cromada, linha clean, ref.: 2020.C.CLN, Deca ou similar</t>
  </si>
  <si>
    <t>285,13</t>
  </si>
  <si>
    <t>Box para banheiro em vidro temperado 8 mm, liso, incolor, de correr, em aluminío branco, inclusive ferragens -</t>
  </si>
  <si>
    <t>Cerâmica 90 x 90 cm, porcelanato, natural, retificado, Portobello, linha city off white,   ou similar</t>
  </si>
  <si>
    <t>300,99</t>
  </si>
  <si>
    <t>Guarda-corpo h = 1,10m e Corrimão em Aço Inox, barras superiores alt=0,92m e 0,70m e barra inferior, diam=</t>
  </si>
  <si>
    <t>980,00</t>
  </si>
  <si>
    <t>1.1/2" r, barras verticais d=3/4" a cada 0,11m, curvas de aço inox.</t>
  </si>
  <si>
    <t>Perfil Aço Laminado, I - W460 x 68,0 kg/m ASTM A 572 Grau 50</t>
  </si>
  <si>
    <t>Cuba de embutir branca quadrada   ref. L-701 GE17 41cm - Deca ou similar</t>
  </si>
  <si>
    <t>594,90</t>
  </si>
  <si>
    <t>Cerâmica 59 x 59 cm, porcelanato, Eliane, linha munari cimento AC ou similar</t>
  </si>
  <si>
    <t>Pastilha em porcelana esmaltada,hexagonal, Atlas, linha barents, ref.: M6329 ou similar</t>
  </si>
  <si>
    <t>332,65</t>
  </si>
  <si>
    <t>Cerâmica 30 x 90 cm, Portobello, linha cetim bianco RT ou similar</t>
  </si>
  <si>
    <t>Cerâmica 90 x 90 cm, porcelanato, natural, retificado, Portobello, linha bianco carrara   ou similar</t>
  </si>
  <si>
    <t>Assento Sanitário Elevado com Tampa 7,5 Cm, indicado para Pós-cirúrgicos, Deficientes físicos e Idosos, da</t>
  </si>
  <si>
    <t>Mebuki ou similar</t>
  </si>
  <si>
    <t>Assento Sanitário Elevado com Tampa 13 Cm, indicado para Pós-cirúrgicos, Deficientes físicos e Idosos, da Astra</t>
  </si>
  <si>
    <t>Plataforma elevatória Vertical Modelo Sofity, port. neces. especiais, 02 paradas, dim. cabina 900x1400x1300mm,</t>
  </si>
  <si>
    <t>34.840,00</t>
  </si>
  <si>
    <t>p/ 01 cadeirante e 01 acompanhante em chapa de ferro pintado, c/ 01 entrada, vel. 06m/min, percurso 3,0m, da RD</t>
  </si>
  <si>
    <t>Mont Elevadores ou similar</t>
  </si>
  <si>
    <t>Plataforma elevatória Vertical Modelo SMART, p/port. neces. especiais, 02 paradas, dim. cabina 900x1400x1300mm,</t>
  </si>
  <si>
    <t>38.950,00</t>
  </si>
  <si>
    <t>p/ 01 cadeirante e 01 acompanhante em Aço inox escovado , c/ 01 entrada, vel. 06m/min, percurso 3,0m, da RD Mont</t>
  </si>
  <si>
    <t>Espuma laminada, D-23 espesssura de 7cm</t>
  </si>
  <si>
    <t>61,01</t>
  </si>
  <si>
    <t>Amplificador de Potência 1300w 4 Ohms - OP 7600 Oneal ou similar</t>
  </si>
  <si>
    <t>3.076,08</t>
  </si>
  <si>
    <t>Mesa de som / Mixer 5 canais c/ USB Omx 52 - Oneal ou similar</t>
  </si>
  <si>
    <t>846,63</t>
  </si>
  <si>
    <t>Cabo HDMI 15m Blindado 2.0 Ethernet 15 metros 4K ULTRA HD 3D 2160p</t>
  </si>
  <si>
    <t>Suporte de parede fixo para TV e Monitor Sumay Sm- Spf3280 de 32 à 80 Polegadas</t>
  </si>
  <si>
    <t>Divisória em granito branco Siena, polido dos 2 lados, e=2cm</t>
  </si>
  <si>
    <t>446,05</t>
  </si>
  <si>
    <t>Testeira em granito branco Siena, L=37 cm (meia esquadria) - fornecimento e colocação</t>
  </si>
  <si>
    <t>Rodopia em granito branco Siena, L=20cm, e=2cm</t>
  </si>
  <si>
    <t>Bancada em granito branco Siena, e=2cm, dim 1.00 x L= 0.60m</t>
  </si>
  <si>
    <t>311,30</t>
  </si>
  <si>
    <t>Cerâmica 10 x 20 cm, brilhante, eliane, linha metrô white ou similar</t>
  </si>
  <si>
    <t>Cerâmica 90 x 90cm, porcelanato, eliane, linha munari cimento ou similar</t>
  </si>
  <si>
    <t>150,38</t>
  </si>
  <si>
    <t>Soleira em granito branco Siena, polido, l = 15 cm, e = 2cm</t>
  </si>
  <si>
    <t>Peitoril granito branco siena, polido, l = 22cm, e = 2cm</t>
  </si>
  <si>
    <t>Projeto de recuperação estutural com reforço incluindo fundações de   até 500m²</t>
  </si>
  <si>
    <t>Projeto de recuperação estutural com reforço incluindo fundações acima de 500m²</t>
  </si>
  <si>
    <t>Projeto de Sistema de detecção de alarme de incêncio, acima de 500m²</t>
  </si>
  <si>
    <t>Projeto Hidraúlico - Água quente com área acima 500m²</t>
  </si>
  <si>
    <t>Projeto Hidraúlico - Água quente com área até 500m²</t>
  </si>
  <si>
    <t>Projeto de Combate a incêndio (SPRINKLER) com área acima de 500m²</t>
  </si>
  <si>
    <t>Projeto de GLP ou GN (por medição individualizada) até 10 pontos,</t>
  </si>
  <si>
    <t>Projeto de GLP ou GN (por medição individualizada) de 11 a 30 pontos.</t>
  </si>
  <si>
    <t>Projeto de GLP ou GN (por medição individualizada) de 31 a 50 pontos.</t>
  </si>
  <si>
    <t>SPDA - Relatório de Análise de Risco, área acima de 750m²</t>
  </si>
  <si>
    <t>Projeto de Tratamento Acústico</t>
  </si>
  <si>
    <t>Laudo de vistoria, area até 500m²</t>
  </si>
  <si>
    <t>Barra chata de ferro 2 x 1/4" (2,53 kg/m)</t>
  </si>
  <si>
    <t>Raspagem, calafetagem, aplicação de synteko alto brilho em piso de madeira</t>
  </si>
  <si>
    <t>Raspagem, calafetagem, aplicação de synteko fosco em piso de madeira</t>
  </si>
  <si>
    <t>Perfil Aço Laminado, I - W250 x 32,7 kg/m ASTM A 572 Grau 50</t>
  </si>
  <si>
    <t>Disjuntor tipo DIN/IEC, tripolar 63A, 10KA, Curva C</t>
  </si>
  <si>
    <t>Confecção e instalação de letreiro em PS tipo caixa PS de 2 e 4mm, com avanço de 10cm, com pintura automotiva</t>
  </si>
  <si>
    <t>8.147,41</t>
  </si>
  <si>
    <t>PU, Fixado por pino, recortado em Router p/ o   ITPS</t>
  </si>
  <si>
    <t>Rodopia em mármore calacata, l=20cm, e=2cm</t>
  </si>
  <si>
    <t>Terminal de compressão 2 furos para cabo de 50 mm2</t>
  </si>
  <si>
    <t>Terminal de compressão 2 furos para cabo de 95 mm2</t>
  </si>
  <si>
    <t>Terminal de compressão 2 furos para cabo de 185 mm2</t>
  </si>
  <si>
    <t>Bucha em liga zamak para eletroduto 25mm, d=2"</t>
  </si>
  <si>
    <t>Disjuntor tripolar 50 A, padrão DIN (   linha branca ), curva de disparo C, corrente de interrupção 10KA, ref.:</t>
  </si>
  <si>
    <t>268,90</t>
  </si>
  <si>
    <t>Equipamento de ginástica - surf duplo</t>
  </si>
  <si>
    <t>Equipamento de ginástica - rotação diagonal duplo</t>
  </si>
  <si>
    <t>2.347,00</t>
  </si>
  <si>
    <t>Lâmpada led 100w, luz branca 6500k, TLN190 - E40, 120º de ângulo de abertura, marca Glight ou similar</t>
  </si>
  <si>
    <t>246,99</t>
  </si>
  <si>
    <t>Lâmpada led 50w de potência, luz branca bivolt, marca LLum   ou similar</t>
  </si>
  <si>
    <t>Lâmpada led 15w de potência, luz branca Autovolt, marca Glight   ou similar</t>
  </si>
  <si>
    <t>Refletor simples   LED 50W de potência, branco Frio, 6500k, Bivolt, marca Nitrolux ou similar</t>
  </si>
  <si>
    <t>Refletor simples   LED 50W de potência, branco Frio, 6500k, Autovolt, marca G-light ou similar</t>
  </si>
  <si>
    <t>Refletor simples   LED 100W de potência, branco Frio, 6500k, Bivolt, marca Nitrolux ou similar</t>
  </si>
  <si>
    <t>131,63</t>
  </si>
  <si>
    <t>Refletor simples   LED 100W de potência, branco Frio, 6500k, Bivolt, marca G-lght ou similar</t>
  </si>
  <si>
    <t>173,96</t>
  </si>
  <si>
    <t>Refletor simples   LED 150W de potência, branco Frio, 6500k, Bivolt, marca Nitrolux ou similar</t>
  </si>
  <si>
    <t>284,46</t>
  </si>
  <si>
    <t>Refletor simples   LED 150W de potência, branco Frio, 6500k, Autovolt, marca G-light ou similar</t>
  </si>
  <si>
    <t>405,00</t>
  </si>
  <si>
    <t>Placa indicativa em acrílico e=3mm, com adesivo sobreposto, dim.: 0.30 x 0.12 m, fornecimento e instalação</t>
  </si>
  <si>
    <t>Placa indicativa em acrílico e=2mm, em braille, com esferas em inox e texto em alto rêlevo, dim.: 8 x 28 cm,</t>
  </si>
  <si>
    <t>fornecimento e instação</t>
  </si>
  <si>
    <t>Placa de sinalização em acrílico e=4mm, tipo sanduiche, com aplicação de adesivo digital sobreposto,</t>
  </si>
  <si>
    <t>616,00</t>
  </si>
  <si>
    <t>dim:45x18cm, para fixação no teto através de hastes em tubo galvanizado comp.=3,60m, fornecimento e instalação</t>
  </si>
  <si>
    <t>Módulo para 12 medidores, com barramento 4,76x9,52mm, em policarbonato comproteção UV</t>
  </si>
  <si>
    <t>2.119,50</t>
  </si>
  <si>
    <t>Quadro Geral - QDG-1, em policarbonato c/proteção UV, com barramento para 350A, sem disjuntores</t>
  </si>
  <si>
    <t>4.650,00</t>
  </si>
  <si>
    <t>Quadro Geral - QDG-2, em policarbonato c/proteção UV, com barramento para 250A, sem disjuntores</t>
  </si>
  <si>
    <t>Eletrocalha metálica lisa, galvanizada à fogo, 150 x 150 x 3000 mm</t>
  </si>
  <si>
    <t>187,34</t>
  </si>
  <si>
    <t>Eletrocalha metálica lisa, galvanizada à fogo, 100 x 100 x 3000 mm</t>
  </si>
  <si>
    <t>115,50</t>
  </si>
  <si>
    <t>Tampa de encaixe 100 X3000mm, galvanizada à fogo, para eletrocalha metálica (ref.: mopa ou similar)</t>
  </si>
  <si>
    <t>Vaso sanitário para caixa de descarga acoplada, linha axis,   ref.: P.470.17, da Deca ou similar</t>
  </si>
  <si>
    <t>625,91</t>
  </si>
  <si>
    <t>Caixa de descarga acoplada com acionamento duo, ref.: CD.21F.17, da Deca ou similar</t>
  </si>
  <si>
    <t>279,90</t>
  </si>
  <si>
    <t>Assento para vaso sanitário, termofixo, com easy clean e slow close, ref.: AP.416.17, Linha</t>
  </si>
  <si>
    <t>307,90</t>
  </si>
  <si>
    <t>axis/quadra/polo/unic, da DECA ou similar</t>
  </si>
  <si>
    <t>Tê horizontal 150 x 150mm, liso, galvanizado à fogo, para eletrocalha metálica (ref. Mopa ou similar)</t>
  </si>
  <si>
    <t>Tampa de encaixe para tê horizontal 150 x 150mm, galvanizada à fogo (ref. Mopa ou similar)</t>
  </si>
  <si>
    <t>Redução concêntrica 150 x 150/100 x 100mm, lisa, galvanizada à fogo, para eletrocalha metálica (ref. mopa ou</t>
  </si>
  <si>
    <t>62,44</t>
  </si>
  <si>
    <t>Tampa de encaixe para redução concêntrica 150 x 150/100 x 100mm, lisa, galvanziada à fogo (ref. mopa ou similar)</t>
  </si>
  <si>
    <t>Cruzeta 150 x 150 mm, lisa, galvanizada à fogo, para eletrocalha lisa metálica (ref.: mopa ou similar)</t>
  </si>
  <si>
    <t>Tampa de encaixe 150 x 3000 mm, galvanizada à fogo, para eletrocalha metálica (ref. mopa ou similar)</t>
  </si>
  <si>
    <t>Tampa de encaixe para cruzeta 150 x 150mm, galvanizada à fogo (ref.: mopa ou similar)</t>
  </si>
  <si>
    <t>Curva horizontal 150 x 150 mm, lisa, galvanizada à fogo, para eletrocalha metálica, com ângulo 90° (ref.: mopa</t>
  </si>
  <si>
    <t>74,94</t>
  </si>
  <si>
    <t>Tampa de encaixe para curva horizontal 150 x 150 mm, lisa, galvanizada à fogo, com ângulo 90° (ref.: mopa ou</t>
  </si>
  <si>
    <t>Emenda Interna 150 x 150 mm, lisa, galvanizada à fogo, para eletrocalha metálica (ref.: mopa ou similar)</t>
  </si>
  <si>
    <t>Terminal 100 x 100 mm, galvanizado à fogo, para eletrocalha metalica (ref. Mopa ou similar)</t>
  </si>
  <si>
    <t>Terminal 150 x 150 mm, galvanizado à fogo, para eletrocalha metalica (ref. Mopa ou similar)</t>
  </si>
  <si>
    <t>Saída horizontal para eletroduto 4" (ref. mopa ou similar)</t>
  </si>
  <si>
    <t>Suporte vertical 150 x 150 mm para fixação de eletrocalha metálica (ref.: mopa ou similar)</t>
  </si>
  <si>
    <t>Vaso sanitário para caixa de descarga acoplada, linha quadra,   ref.: P.210.17, da Deca ou similar</t>
  </si>
  <si>
    <t>Assento para vaso sanitário, plástico, com   slow close, ref.: AP.215.17, Linha quadra/polo/unic, da DECA ou</t>
  </si>
  <si>
    <t>Kit de instalação de vaso sanitário com caixa, com fixação vertical, ref.: 1200C.KIT.PCD</t>
  </si>
  <si>
    <t>Parafuso cabeça lentilha auto-travante 1/4" x 3/4", bicromatizada</t>
  </si>
  <si>
    <t>Porca sextavada 1/4", bicromatizada</t>
  </si>
  <si>
    <t>Curva horizontal 100 x 100 mm, lisa, galvanizada à fogo, para eletrocalha metálica, com ângulo 90°, (ref.: mopa</t>
  </si>
  <si>
    <t>Tampa de encaixe para curva horizontal 100 x 100 mm, lisa, galvanizada à fogo, com ângulo 90° (ref.: mopa ou</t>
  </si>
  <si>
    <t>Barra roscada bicromatizada ø 3/8" x 3000mm</t>
  </si>
  <si>
    <t>Arruela de pressão bicromatizada 1/4"</t>
  </si>
  <si>
    <t>Cuba aço inox redonda ø = 0,35m com válvula</t>
  </si>
  <si>
    <t>193,43</t>
  </si>
  <si>
    <t>Placa de sinalização, dim.: 60 x 80 cm, - "Estacionamento Reservado - Deficiente/Idosos", incluso barrote para</t>
  </si>
  <si>
    <t>fixação - fornecimento e instalação</t>
  </si>
  <si>
    <t>ref.401 E, cromada, ou similar</t>
  </si>
  <si>
    <t>Automatizador para porta de banheiro para defiente físico, com acionamento de abertura (interno e externo) e</t>
  </si>
  <si>
    <t>6.220,82</t>
  </si>
  <si>
    <t>travamento interno - fornecimento e instalação</t>
  </si>
  <si>
    <t>Kit de alarme sem fio para WC PNE, composto por botoeira e sirene audiovisual - fornecimento e instalação</t>
  </si>
  <si>
    <t>Kit de alarme para WC PNE, composto por botoeira e sirene audiovisual - fornecimento e instalação</t>
  </si>
  <si>
    <t>Espelho liso e = 6mm</t>
  </si>
  <si>
    <t>Execução de acabamento chanfrado (bisotado )em bordas de espelho</t>
  </si>
  <si>
    <t>Carga, transporte, montagem, desmontagem e retorno de Torres de Escoramento LTT</t>
  </si>
  <si>
    <t>m3dia</t>
  </si>
  <si>
    <t>Aluguel de Torre de Escoramento LTT, marca SH ou similar capcidade 12.000kg</t>
  </si>
  <si>
    <t>Clips - Grampo Pesado em Aço 1045, Norma FSFF C450 Tipo 1 Classe 1, para Cabo de Aço d=5/8"</t>
  </si>
  <si>
    <t>Sapatilha em Aço para Cabo de Aço d=5/8" - Linha Pesada - Norma ABNT NBR 11900-1</t>
  </si>
  <si>
    <t>Esticador olhal - olhal 1" x 6" - linha Pesada - Norma DIN 1480</t>
  </si>
  <si>
    <t>Eletrocalha metálica lisa, zincada, 100 x 75 x 3000 mm (ref. mopa ou similar)</t>
  </si>
  <si>
    <t>Curva de inversão 100 x 75 mm para eletrocalha metálica lisa zincada (ref.: mopa ou similar)</t>
  </si>
  <si>
    <t>Tampa de encaixe para curva de inversão, 100mm, zincada, para eletrocalha metálica (ref. mopa ou similar)</t>
  </si>
  <si>
    <t>Tampa de encaixe para curva 90º, horizontal, 100mm, zincada, para eletrocalha metálica (ref. mopa ou similar)</t>
  </si>
  <si>
    <t>Tampa de encaixe para curva 90º, vertical, 100mm, zincada, para eletrocalha metálica (ref. mopa ou similar)</t>
  </si>
  <si>
    <t>Tê vertical descida lateral 100 x 75 mm, liso, zincado, para eletrocalha metálica (ref.: mopa ou similar)</t>
  </si>
  <si>
    <t>Tampa de encaixe 100mm para Tê de descida lateral, zincada, para eletrocalha metálica (ref.: mopa ou similar)</t>
  </si>
  <si>
    <t>Tampa de encaixe 100mm para Tê horizontal, zincada, para eletrocalha metálica (ref.: mopa ou similar)</t>
  </si>
  <si>
    <t>Tê vertical   de subida 100 x 75 mm, liso, zincada, para eletrocalha metálica (ref. Mopa ou similar)</t>
  </si>
  <si>
    <t>29,70</t>
  </si>
  <si>
    <t>Tampa de encaixe para Redução Concêntrica 200 x 75mm para 150 x 75mm, zincada, para eletrocalha metálica de</t>
  </si>
  <si>
    <t>eletrocalha (ref. mopa ou similar)</t>
  </si>
  <si>
    <t>Terminal 100 x 75 mm, zincado, para eletrocalha metálica (ref. Mopa ou similar)</t>
  </si>
  <si>
    <t>Mão francesa reforçada 100 x 1400 mm para eletrocalha (ref. mopa ou similar)</t>
  </si>
  <si>
    <t>258,31</t>
  </si>
  <si>
    <t>Eletrocalha metálica lisa zincada 75 x 50 x 3000 mm (ref. mopa ou similar)</t>
  </si>
  <si>
    <t>Tampa de encaixe 75 x 3000 mm, zincada, para eletrocalha metálica (ref.: mopa ou similar)</t>
  </si>
  <si>
    <t>Arruela de pressão 1/4"</t>
  </si>
  <si>
    <t>Arruela de pressão 5/16"</t>
  </si>
  <si>
    <t>Arruela lisa de 5/8"</t>
  </si>
  <si>
    <t>Cruzeta 150 x 75 mm para eletrocalha metálica lisa zincada (ref.: mopa ou similar)</t>
  </si>
  <si>
    <t>Cruzeta 200 x 75 mm para eletrocalha metálica lisa zincada (ref.: mopa ou similar)</t>
  </si>
  <si>
    <t>Curva vertical 75 x 50 mm para eletrocalha metálica lisa zincada (ref.: mopa ou similar)</t>
  </si>
  <si>
    <t>Tampa de encaixe para Tê vertical de subida, 100mm, zincada, para eletrocalha metálica (ref. mopa ou similar)</t>
  </si>
  <si>
    <t>Tê horizontal 150 x 75 mm, liso, zincada, para eletrocalha metálica (ref.: mopa ou similar)</t>
  </si>
  <si>
    <t>Tê vertical descida lateral 75 x 50 mm, liso, zincado, para eletrocalha metálica (ref.: mopa ou similar)</t>
  </si>
  <si>
    <t>Eletrocalha metálica lisa, zincada, 150 x 75 x 3000 mm (Ref. mopa ou similar)</t>
  </si>
  <si>
    <t>111,78</t>
  </si>
  <si>
    <t>Eletrocalha metálica lisa, zincada, 200 x 75 x 3000 mm (ref. mopa ou similar)</t>
  </si>
  <si>
    <t>110,06</t>
  </si>
  <si>
    <t>Tala para emenda, 75mm, zincada, para eletrocalha metálica (mopa ou similar)</t>
  </si>
  <si>
    <t>Parafuso c/ bucha S-10</t>
  </si>
  <si>
    <t>Tampa interruptor/tomada p/condulete em alumínio fundido</t>
  </si>
  <si>
    <t>Caixa metálica com tomada 10A 250V para perfilado e fixação</t>
  </si>
  <si>
    <t>Plug macho 2p + t, ABNT, de embutir, 10 A</t>
  </si>
  <si>
    <t>Porca losangular 1/4" com pino</t>
  </si>
  <si>
    <t>Redução concêntrica lisa zincada 100 x 75mm para 75 X 50mm para eletrocalha metálica (ref. mopa ou similar)</t>
  </si>
  <si>
    <t>Redução concêntrica lisa zincada 150 x 75mm para 100 X 75mm para eletrocalha metálica (ref. mopa ou similar)</t>
  </si>
  <si>
    <t>Redução concêntrica lisa zincada 150 x 75mm para 75 x 50mm para eletrocalha metálica (ref. mopa ou similar)</t>
  </si>
  <si>
    <t>Redução concêntrica lisa zincada 200 x 75mm para 100 X 75mm para eletrocalha metálica (ref. mopa ou similar)</t>
  </si>
  <si>
    <t>Redução concêntrica lisa zincada 200 x 75mm para 150 x 75mm para eletrocalha metálica (ref. mopa ou similar)</t>
  </si>
  <si>
    <t>Suporte vertical 200 x 150 mm   para fixação de eletrocalha metálica ( ref.: Mopa ou similar)</t>
  </si>
  <si>
    <t>Saída para perfilado 38x38mm (ref. mopa ou similar)</t>
  </si>
  <si>
    <t>Tampa de encaixe 200mm para Tê horizontal, zincada, para eletrocalha metálica (ref.: mopa ou similar)</t>
  </si>
  <si>
    <t>Tampa de encaixe para curva de inversão, 75mm, zincada, para eletrocalha metálica (ref. mopa ou similar)</t>
  </si>
  <si>
    <t>Tampa de encaixe para curva 90º, horizontal, 75mm, zincada, para eletrocalha metálica (ref. mopa ou similar)</t>
  </si>
  <si>
    <t>Tampa de encaixe para Redução Concêntrica 150 x 75mm para 100 x 75mm, zincada, para eletrocalha metálica (ref.</t>
  </si>
  <si>
    <t>Tampa de encaixe para Redução Concêntrica 200 x 75mm para 100 x 75mm, zincada, para eletrocalha metálica (ref.</t>
  </si>
  <si>
    <t>Tampa de encaixe para Cruzeta 150mm, zincada, para eletrocalha metálica (ref. mopa ou similar)</t>
  </si>
  <si>
    <t>Tampa de encaixe para Cruzeta 200mm, zincada, para eletrocalha metálica (ref. mopa ou similar)</t>
  </si>
  <si>
    <t>Tampa de encaixe para curva 90º, vertical externa, 75mm, zincado, para eletrocalha metalica (ref. Mopa ou</t>
  </si>
  <si>
    <t>Tampa de encaixe para Redução Concêntrica 100 x 75mm, zincada, para eletrocalha metálica de eletrocalha (ref.</t>
  </si>
  <si>
    <t>Tampa de encaixe para Redução Concêntrica 150 x 75mm para 75 x 50mm, zincada, para eletrocalha metálica (ref.</t>
  </si>
  <si>
    <t>Tampa de encaixe 75mm para Tê de descida lateral, zincada, para eletrocalha metálica (ref.: mopa ou similar)</t>
  </si>
  <si>
    <t>Tampa de encaixe para Tê vertical, 150mm, zincada, para eletrocalha metálica (ref. mopa ou similar)</t>
  </si>
  <si>
    <t>Terminal 200 x 75 mm, zincado, para eletrocalha metalica (ref. Mopa ou similar)</t>
  </si>
  <si>
    <t>Braçadeira tipo U, de Vergalhão 8", incluso porca sextavada/arruela de pressão</t>
  </si>
  <si>
    <t>Corrente em aço inox 3/16"</t>
  </si>
  <si>
    <t>Fita metálica perfurada 38 x 3000mm, chapa 16</t>
  </si>
  <si>
    <t>Luminária aberta prismática de acrílico incolor 22'' E40/E27 com gancho para perfilado</t>
  </si>
  <si>
    <t>horizontais (superior, intermediárias (duas) e inferior) de 1", inclusive curva de aço carbono</t>
  </si>
  <si>
    <t>Caixa de sobrepor para 01 disjuntor bipolar ou 02 disjuntores monopolar, Fame ou similar</t>
  </si>
  <si>
    <t>Eletrocalha metálica lisa, zincada, 150 x 150 x 3000 mm</t>
  </si>
  <si>
    <t>Eletrocalha metálica lisa, zincada, 100 x 100 x 3000 mm</t>
  </si>
  <si>
    <t>Tampa de encaixe 100 X3000mm, zincada, para eletrocalha metálica (ref.: mopa ou similar)</t>
  </si>
  <si>
    <t>Tê horizontal 150 x 150mm, liso, zincado, para eletrocalha metálica (ref. Mopa ou similar)</t>
  </si>
  <si>
    <t>Tampa de encaixe para tê horizontal 150 x 150mm, zincada (ref. Mopa ou similar)</t>
  </si>
  <si>
    <t>Redução concêntrica 150 x 150/100 x 100mm, lisa, zincada, para eletrocalha metálica (ref. mopa ou similar)</t>
  </si>
  <si>
    <t>Tampa de encaixe para redução concêntrica 150 x 150/100 x 100mm, lisa, zincada (ref. mopa ou similar)</t>
  </si>
  <si>
    <t>Cruzeta 150 x 150 mm, lisa, zincada, para eletrocalha lisa metálica (ref.: mopa ou similar)</t>
  </si>
  <si>
    <t>50,50</t>
  </si>
  <si>
    <t>Tampa de encaixe 150 x 3000 mm, zincada, para eletrocalha metálica (ref. mopa ou similar)</t>
  </si>
  <si>
    <t>Tampa de encaixe para cruzeta 150 x 150mm, zincada (ref.: mopa ou similar)</t>
  </si>
  <si>
    <t>Curva horizontal 150 x 150 mm, lisa, zincada, para eletrocalha metálica, com ângulo 90° (ref.: mopa ou similar)</t>
  </si>
  <si>
    <t>Tampa de encaixe para curva horizontal 150 x 150 mm, lisa, zincada, com ângulo 90° (ref.: mopa ou similar)</t>
  </si>
  <si>
    <t>Emenda Interna 150 x 150 mm, lisa, zincada, para eletrocalha metálica (ref.: mopa ou similar)</t>
  </si>
  <si>
    <t>Terminal 100 x 100 mm, zincado, para eletrocalha metalica (ref. Mopa ou similar)</t>
  </si>
  <si>
    <t>Terminal 150 x 150 mm, zincado, para eletrocalha metalica (ref. Mopa ou similar)</t>
  </si>
  <si>
    <t>Barra roscada bicromatizada ø 1/4" x 3000mm</t>
  </si>
  <si>
    <t>Porca sextavada 3/8", bicromatizada</t>
  </si>
  <si>
    <t>Curva horizontal 100 x 100 mm, lisa, zincada, para eletrocalha metálica, com ângulo 90°, (ref.: mopa ou similar)</t>
  </si>
  <si>
    <t>Tampa de encaixe para curva horizontal 100 x 100 mm, lisa, zincada, com ângulo 90° (ref.: mopa ou similar)</t>
  </si>
  <si>
    <t>Fechadura tipo bico de papagaio, para porta de correr, inclusive concha em latão, da IMAB, ref.: FA1352I310S00</t>
  </si>
  <si>
    <t>Terminal de compressão 2 furos para cabo de 35 mm2</t>
  </si>
  <si>
    <t>Terminal de compressão 2 furos para cabo de 70 mm2</t>
  </si>
  <si>
    <t>Espelho de escada em   alta resistência, alt=18cm, polido</t>
  </si>
  <si>
    <t>Piso de degraus em alta resistencia larg=30 cm, moldada in-loco e polido</t>
  </si>
  <si>
    <t>Roldana de aço, com rolamento, Ø =30mm</t>
  </si>
  <si>
    <t>Acetileno (recarga para cilindro de conjunto oxicorte grande)</t>
  </si>
  <si>
    <t>Oxigenio, recarga para cilindro de conjunto oxicorte grande</t>
  </si>
  <si>
    <t>0003</t>
  </si>
  <si>
    <t>Acido muriatico, diluicao 10% a 12% para uso em limpeza</t>
  </si>
  <si>
    <t>Detergente amoniaco (amonia diluida)</t>
  </si>
  <si>
    <t>Soda caustica em escamas</t>
  </si>
  <si>
    <t>Balde plastico capacidade *10* l</t>
  </si>
  <si>
    <t>Escova de aco, com cabo, *4   x 15* fileiras de cerdas</t>
  </si>
  <si>
    <t>0013</t>
  </si>
  <si>
    <t>Estopa</t>
  </si>
  <si>
    <t>Sabao em po</t>
  </si>
  <si>
    <t>Aco ca-25, 12,5 mm, vergalhao</t>
  </si>
  <si>
    <t>Aco ca-25, 16,0 mm, vergalhao</t>
  </si>
  <si>
    <t>Aco ca-25, 6,3 mm, vergalhao</t>
  </si>
  <si>
    <t>Aco ca-25, 8,0 mm, vergalhao</t>
  </si>
  <si>
    <t>Aco ca-25, 20,0 mm, vergalhao</t>
  </si>
  <si>
    <t>Aco ca-25, 25,0 mm, vergalhao</t>
  </si>
  <si>
    <t>Aco ca-25, 10,0 mm, vergalhao</t>
  </si>
  <si>
    <t>Aco ca-50, 16,0 mm, vergalhao</t>
  </si>
  <si>
    <t>Aco ca-50, 25,0 mm, vergalhao</t>
  </si>
  <si>
    <t>Aco ca-50, 20,0 mm, vergalhao</t>
  </si>
  <si>
    <t>Aco ca-50, 12,5 mm, vergalhao</t>
  </si>
  <si>
    <t>Aco ca-50, 6,3 mm, vergalhao</t>
  </si>
  <si>
    <t>0033</t>
  </si>
  <si>
    <t>Aco ca-50, 8,0 mm, vergalhao</t>
  </si>
  <si>
    <t>0034</t>
  </si>
  <si>
    <t>Aco ca-50, 10,0 mm, vergalhao</t>
  </si>
  <si>
    <t>Aco ca-60, 4,2 mm, vergalhao</t>
  </si>
  <si>
    <t>Aco ca-60, 8,0 mm, vergalhao</t>
  </si>
  <si>
    <t>Aco ca-60, 5,0 mm, vergalhao</t>
  </si>
  <si>
    <t>Aco ca-60, 6,0 mm, vergalhao</t>
  </si>
  <si>
    <t>Aco ca-60, 7,0 mm, vergalhao</t>
  </si>
  <si>
    <t>Adaptador, pvc pba, ponta/rosca, je, dn 75 / de 85 mm</t>
  </si>
  <si>
    <t>Adaptador, pvc pba,   bolsa/rosca, je, dn 75 / de 85 mm</t>
  </si>
  <si>
    <t>Adaptador, pvc pba, bolsa/rosca, je, dn 100 / de 110 mm</t>
  </si>
  <si>
    <t>Adaptador, pvc pba, bolsa/rosca, je, dn 50 / de 60 mm</t>
  </si>
  <si>
    <t>Adaptador, pvc pba, a bolsa defofo, je, dn 75 / de 85 mm</t>
  </si>
  <si>
    <t>Adaptador, pvc pba, a bolsa defofo, je, dn 100 / de 110 mm</t>
  </si>
  <si>
    <t>Adaptador, pvc pba, ponta/rosca, je, dn 50 / de 60 mm</t>
  </si>
  <si>
    <t>Adaptador de compressao em polipropileno (pp), para tubo empead, 20 mm x 1/2", para ligacao predial de agua (nts</t>
  </si>
  <si>
    <t>179)</t>
  </si>
  <si>
    <t>0060</t>
  </si>
  <si>
    <t>Adaptador pvc, com registro, para pead, 20 mm x 3/4", para ligacao predial de agua</t>
  </si>
  <si>
    <t>0061</t>
  </si>
  <si>
    <t>Adaptador de compressao em polipropileno (pp), para tubo empead, 20 mm x 3/4", para ligacao predial de agua (nts</t>
  </si>
  <si>
    <t>Adaptador de compressao em polipropileno (pp), para tubo empead, 32 mm x 1", para ligacao predial de agua (nts</t>
  </si>
  <si>
    <t>Uniao em polipropileno (pp), para tubo em pead, 20 mm - ligacao predial de agua</t>
  </si>
  <si>
    <t>Adaptador pvc soldavel curto com bolsa e rosca, 25 mm x 3/4", para agua fria</t>
  </si>
  <si>
    <t>Adaptador pvc soldavel, com flanges livres, 50 mm x 1 1/2", para caixa d' agua</t>
  </si>
  <si>
    <t>Adaptador pvc roscavel, com flanges e anel de vedacao, 1/2", para caixa d' agua</t>
  </si>
  <si>
    <t>Adaptador pvc soldavel, com flanges livres, 32 mm x 1", para caixa d' agua</t>
  </si>
  <si>
    <t>Adaptador pvc soldavel, com flanges livres, 60 mm x 2", para caixa d' agua</t>
  </si>
  <si>
    <t>Adaptador pvc, roscavel, com flanges e anel de vedacao, 1 1/4", para caixa d' agua</t>
  </si>
  <si>
    <t>Adaptador pvc roscavel, com flanges e anel de vedacao, 1", para caixa d' agua</t>
  </si>
  <si>
    <t>Adaptador pvc, roscavel, com flanges e anel de vedacao, 1 1/2", para caixa d'agua</t>
  </si>
  <si>
    <t>Adaptador pvc roscavel, com flanges e anel de vedacao, 3/4", para caixa d' agua</t>
  </si>
  <si>
    <t>Adaptador pvc soldavel, com flanges livres, 85 mm x 3", para caixa d' agua</t>
  </si>
  <si>
    <t>Adaptador pvc soldavel, com flanges livres, 110 mm x 4", para caixa d' agua</t>
  </si>
  <si>
    <t>Adaptador pvc para sifao, roscavel, 40 mm x 1 1/4"</t>
  </si>
  <si>
    <t>Adaptador pvc para sifao metalico, soldavel, com anel borracha (je), 40 mm x 1 1/2"</t>
  </si>
  <si>
    <t>Adaptador pvc soldavel, longo, com flange livre, 60 mm x 2", para caixa d' agua</t>
  </si>
  <si>
    <t>Adaptador pvc soldavel, longo, com flange livre, 75 mm x 21/2", para caixa d' agua</t>
  </si>
  <si>
    <t>Adaptador pvc soldavel, com flanges livres, 75 mm x 2 1/2", para caixa d' agua</t>
  </si>
  <si>
    <t>Adaptador pvc, roscavel, para valvula pia ou lavatorio, 40 mm</t>
  </si>
  <si>
    <t>Adaptador pvc, roscavel, com flanges e anel de vedacao, 2",para caixa d' agua</t>
  </si>
  <si>
    <t>Adaptador pvc soldavel, com flanges livres, 40 mm x 1 1/4", para caixa d' agua</t>
  </si>
  <si>
    <t>Adaptador pvc soldavel, longo, com flange livre, 25 mm x 3/4", para caixa d' agua</t>
  </si>
  <si>
    <t>Adaptador pvc soldavel, longo, com flange livre, 32 mm x 1", para caixa d' agua</t>
  </si>
  <si>
    <t>Adaptador pvc soldavel, longo, com flange livre, 40 mm x 11/4", para caixa d' agua</t>
  </si>
  <si>
    <t>Adaptador pvc soldavel, longo, com flange livre, 50 mm x 11/2", para caixa d' agua</t>
  </si>
  <si>
    <t>Adaptador pvc soldavel, com flange e anel de vedacao, 20 mmx 1/2", para caixa d'agua</t>
  </si>
  <si>
    <t>Adaptador pvc soldavel, com flange e anel de vedacao, 25 mmx 3/4", para caixa d'agua</t>
  </si>
  <si>
    <t>Adaptador pvc soldavel, com flange e anel de vedacao, 32 mmx 1", para caixa d'agua</t>
  </si>
  <si>
    <t>Adaptador pvc soldavel, com flange e anel de vedacao, 40 mmx 1 1/4", para caixa d'agua</t>
  </si>
  <si>
    <t>Adaptador pvc soldavel, com flange e anel de vedacao, 50 mmx 1 1/2", para caixa d'agua</t>
  </si>
  <si>
    <t>Adaptador pvc soldavel, com flanges e anel de vedacao, 60 mm x 2", para caixa d' agua</t>
  </si>
  <si>
    <t>Adaptador pvc soldavel curto com bolsa e rosca, 85 mm x 3",para agua fria</t>
  </si>
  <si>
    <t>Adaptador pvc soldavel curto com bolsa e rosca, 110 mm x 4", para agua fria</t>
  </si>
  <si>
    <t>Adaptador pvc soldavel curto com bolsa e rosca, 75 mm x 2 1/2", para agua fria</t>
  </si>
  <si>
    <t>Adaptador pvc soldavel, longo, com flange livre, 85 mm x 3", para caixa d' agua</t>
  </si>
  <si>
    <t>Adaptador pvc soldavel, longo, com flange livre, 110 mm x 4", para caixa d' agua</t>
  </si>
  <si>
    <t>Adaptador pvc soldavel curto com bolsa e rosca, 20 mm x 1/2", para agua fria</t>
  </si>
  <si>
    <t>Adaptador pvc soldavel curto com bolsa e rosca, 32 mm x 1",para agua fria</t>
  </si>
  <si>
    <t>Adaptador pvc soldavel curto com bolsa e rosca, 40 mm x 1 1/4", para agua fria</t>
  </si>
  <si>
    <t>Adaptador pvc soldavel curto com bolsa e rosca, 40 mm x 1 1/2", para agua fria</t>
  </si>
  <si>
    <t>Adaptador pvc soldavel curto com bolsa e rosca, 50 mm x 1 1/4", para agua fria</t>
  </si>
  <si>
    <t>Adaptador pvc soldavel curto com bolsa e rosca, 50 mm x1 1/2", para agua fria</t>
  </si>
  <si>
    <t>Adaptador pvc soldavel curto com bolsa e rosca, 60 mm x 2",para agua fria</t>
  </si>
  <si>
    <t>Adaptador pvc soldavel, com flanges livres, 25 mm x 3/4", para caixa d' agua</t>
  </si>
  <si>
    <t>Pasta veda juntas/rosca, lata de *500* g, para instalacoes de gas e outros</t>
  </si>
  <si>
    <t>Adesivo plastico para pvc, bisnaga com 75 gr</t>
  </si>
  <si>
    <t>Adesivo plastico para pvc, frasco com 850 gr</t>
  </si>
  <si>
    <t>Aditivo impermeabilizante de pega normal para argamassas e concretos sem armacao</t>
  </si>
  <si>
    <t>Aditivo acelerador de pega e endurecimento para argamassas e concretos</t>
  </si>
  <si>
    <t>Aditivo impermeabilizante de pega ultrarrapida</t>
  </si>
  <si>
    <t>Argamassa polimerica de reparo estrutural, bicomponente</t>
  </si>
  <si>
    <t>Adesivo estrutural a base de resina epoxi, bicomponente, pastoso (tixotropico)</t>
  </si>
  <si>
    <t>Aditivo plastificante retardador de pega e redutor de agua para concreto</t>
  </si>
  <si>
    <t>Aditivo liquido incorporador de ar para concreto e argamassa</t>
  </si>
  <si>
    <t>Graute cimenticio para uso geral</t>
  </si>
  <si>
    <t>Argamassa polimerica impermeabilizante semiflexivel, bicomponente (membrana impermeabilizante acrilica)</t>
  </si>
  <si>
    <t>Impermeabilizante flexivel branco de base acrilica para coberturas</t>
  </si>
  <si>
    <t>Selante elastico monocomponente a base de poliuretano para juntas diversas</t>
  </si>
  <si>
    <t>310ml</t>
  </si>
  <si>
    <t>Impermeabilizante incolor para tratamento de fachadas e telhas, base silicone</t>
  </si>
  <si>
    <t>0153</t>
  </si>
  <si>
    <t>Revestimento epoxi de alta resistencia quimica, isento de solventes, bicomponente</t>
  </si>
  <si>
    <t>97,88</t>
  </si>
  <si>
    <t>Tinta/revestimento   a base de resina epoxi com alcatrao, bicomponente</t>
  </si>
  <si>
    <t>Adesivo estrutural a base de resina epoxi, bicomponente, fluido</t>
  </si>
  <si>
    <t>Adesivo estrutural a base de resina epoxi para injecao em trincas, bicomponente, baixa viscosidade</t>
  </si>
  <si>
    <t>106,33</t>
  </si>
  <si>
    <t>Batente/ portal/aduela/ marco macico, e= *3* cm, l= *15* cm, *60 cm a 120* cm   x *210* cm,   em cedrinho/ angelim</t>
  </si>
  <si>
    <t>comercial/   eucalipto/ curupixa/ peroba/ cumaru ou equivalente da regiao (nao inclui alizares)</t>
  </si>
  <si>
    <t>Batente/ portal/ aduela/ marco macico, e= *3 cm, l= *13 cm,*60 cm a 120* cm x *210 cm,   em cedrinho/ angelim</t>
  </si>
  <si>
    <t>comercial/ eucalipto/ curupixa/ peroba/ cumaru ou equivalente da regiao (nao inclui alizares)</t>
  </si>
  <si>
    <t>Batente/ portal/ aduela/ marco macico, e= *3* cm, l= *13* cm, *60 cm a 120* cm x *210* cm, em pinus/ tauari/</t>
  </si>
  <si>
    <t>virola ou equivalente da regiao (nao inclui alizares)</t>
  </si>
  <si>
    <t>Batente/ portal/ aduela/ marco macico, e= *3* cm, l= *7* cm, *60 cm a 120* cm x *210* cm, em pinus/ tauari/</t>
  </si>
  <si>
    <t>Batente/ portal/ aduela/ marco macico, e= *3* cm, l= *7* cm, *60 cm a 120* cm x *210* cm,   em cedrinho/ angelim</t>
  </si>
  <si>
    <t>0242</t>
  </si>
  <si>
    <t>Ajudante especializado</t>
  </si>
  <si>
    <t>Auxiliar de topografo</t>
  </si>
  <si>
    <t>Auxiliar de laboratorista de solos e concreto</t>
  </si>
  <si>
    <t>Auxiliar de encanador ou bombeiro hidraulico</t>
  </si>
  <si>
    <t>Ajudante de eletricista</t>
  </si>
  <si>
    <t>0248</t>
  </si>
  <si>
    <t>Ajudante de operacao em geral</t>
  </si>
  <si>
    <t>Auxiliar de mecanico</t>
  </si>
  <si>
    <t>Ajudante de serralheiro</t>
  </si>
  <si>
    <t>Almoxarife</t>
  </si>
  <si>
    <t>Anel borracha para tubo esgoto predial dn 40 mm (nbr 5688)</t>
  </si>
  <si>
    <t>Anel borracha para tubo esgoto predial dn 50 mm (nbr 5688)</t>
  </si>
  <si>
    <t>Anel borracha para tubo esgoto predial dn 75 mm (nbr 5688)</t>
  </si>
  <si>
    <t>Anel borracha dn 75 mm, para tubo serie reforcada esgoto predial</t>
  </si>
  <si>
    <t>0299</t>
  </si>
  <si>
    <t>Anel borracha dn 100 mm, para tubo serie reforcada esgoto predial</t>
  </si>
  <si>
    <t>Anel borracha, dn 150 mm, para tubo serie reforcada esgoto predial</t>
  </si>
  <si>
    <t>Anel borracha para tubo esgoto predial, dn 100 mm (nbr 5688)</t>
  </si>
  <si>
    <t>0303</t>
  </si>
  <si>
    <t>Anel borracha, para tubo pvc, rede coletor esgoto, dn 100 mm (nbr 7362)</t>
  </si>
  <si>
    <t>Anel borracha, para tubo pvc, rede coletor esgoto, dn 125 mm (nbr 7362)</t>
  </si>
  <si>
    <t>Anel borracha, para tubo pvc, rede coletor esgoto, dn 150 mm (nbr 7362)</t>
  </si>
  <si>
    <t>0306</t>
  </si>
  <si>
    <t>Anel borracha, para tubo pvc, rede coletor esgoto, dn 200 mm (nbr 7362)</t>
  </si>
  <si>
    <t>Anel borracha, para tubo pvc, rede coletor esgoto, dn 250 mm (nbr 7362)</t>
  </si>
  <si>
    <t>Anel borracha, para tubo, pvc rede coletor esgoto, dn 300 mm (nbr 7362)</t>
  </si>
  <si>
    <t>Anel borracha, para tubo pvc, rede coletor esgoto, dn 350 mm (nbr 7362)</t>
  </si>
  <si>
    <t>Anel borracha, para tubo pvc, rede coletor esgoto, dn 400 mm (nbr 7362)</t>
  </si>
  <si>
    <t>Anel borracha, para tubo pvc defofo, dn 100 mm (nbr 7665)</t>
  </si>
  <si>
    <t>Anel borracha, para tubo pvc defofo, dn 300 mm (nbr 7665)</t>
  </si>
  <si>
    <t>Anel borracha, para tubo pvc defofo, dn 150 mm (nbr 7665)</t>
  </si>
  <si>
    <t>Anel borracha, para tubo pvc defofo, dn 200 mm (nbr 7665)</t>
  </si>
  <si>
    <t>Anel borracha, para tubo pvc defofo, dn 250 mm (nbr 7665)</t>
  </si>
  <si>
    <t>Anel borracha, para tubo/conexao pvc pba, dn 50 mm, para rede agua</t>
  </si>
  <si>
    <t>0328</t>
  </si>
  <si>
    <t>Anel borracha, para tubo/conexao pvc pba, dn 100 mm, para rede agua</t>
  </si>
  <si>
    <t>Anel borracha, para tubo/conexao pvc pba, dn 75 mm, para rede agua</t>
  </si>
  <si>
    <t>Arame galvanizado 14 bwg, d = 2,11 mm (0,026 kg/m)</t>
  </si>
  <si>
    <t>0334</t>
  </si>
  <si>
    <t>Arame galvanizado 8 bwg, d = 4,19mm (0,101 kg/m)</t>
  </si>
  <si>
    <t>Arame galvanizado 10 bwg, 3,40 mm (0,0713 kg/m)</t>
  </si>
  <si>
    <t>Arame recozido 18 bwg, 1,25 mm (0,01 kg/m)</t>
  </si>
  <si>
    <t>Arame farpado 16 bwg (0,047 kg/m)</t>
  </si>
  <si>
    <t>Arame farpado galvanizado 14 bwg, classe 250</t>
  </si>
  <si>
    <t>Arame farpado galvanizado, 16 bwg (1,65 mm), classe 250</t>
  </si>
  <si>
    <t>Arame galvanizado 18 bwg, 1,24mm (0,009 kg/m)</t>
  </si>
  <si>
    <t>Arame galvanizado 12 bwg, 2,76 mm (0,048 kg/m)</t>
  </si>
  <si>
    <t>Arame galvanizado 14 bwg, 2,10mm (0,0272 kg/m)</t>
  </si>
  <si>
    <t>Arame galvanizado 16 bwg, 1,65mm (0,0166 kg/m)</t>
  </si>
  <si>
    <t>Arame de aco ovalado 15 x 17 ( 45,7 kg, 700 kgf), rolo 1000m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</si>
  <si>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</si>
  <si>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</si>
  <si>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</si>
  <si>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0365</t>
  </si>
  <si>
    <t>Muda de arbusto folhagem, sansao-do-campo ou equivalente daregiao, h= *50 a 70* cm</t>
  </si>
  <si>
    <t>Areia fina - posto jazida/fornecedor (retirado na jazida, sem transporte)</t>
  </si>
  <si>
    <t>Areia grossa - posto jazida/fornecedor (retirado na jazida,sem transporte)</t>
  </si>
  <si>
    <t>Areia para aterro - posto jazida/fornecedor (retirado na jazida, sem transporte)</t>
  </si>
  <si>
    <t>Areia amarela, areia barrada ou arenoso (retirada no areal,sem transporte)</t>
  </si>
  <si>
    <t>Areia media - posto jazida/fornecedor (retirado na jazida, sem transporte)</t>
  </si>
  <si>
    <t>Argamassa industrializada multiuso, para revestimento interno e externo e assentamento de blocos diversos</t>
  </si>
  <si>
    <t>Argamassa pronta para revestimento interno em paredes</t>
  </si>
  <si>
    <t>Assento sanitario de plastico, tipo convencional</t>
  </si>
  <si>
    <t>Arruela quadrada em aco galvanizado, dimensao = 38 mm, espessura = 3mm, diametro do furo= 18 mm</t>
  </si>
  <si>
    <t>Suporte para tubo diametro nominal 2", com rosca mecanica</t>
  </si>
  <si>
    <t>Abracadeira em aco para amarracao de eletrodutos, tipo d, com 1/2" e parafuso de fixacao</t>
  </si>
  <si>
    <t>Abracadeira em aco para amarracao de eletrodutos, tipo d, com 1" e parafuso de fixacao</t>
  </si>
  <si>
    <t>Abracadeira em aco para amarracao de eletrodutos, tipo d, com 1 1/2" e parafuso de fixacao</t>
  </si>
  <si>
    <t>Abracadeira em aco para amarracao de eletrodutos, tipo d, com 1 1/4" e parafuso de fixacao</t>
  </si>
  <si>
    <t>Abracadeira em aco para amarracao de eletrodutos, tipo d, com 2" e parafuso de fixacao</t>
  </si>
  <si>
    <t>Abracadeira em aco para amarracao de eletrodutos, tipo d, com 2 1/2" e parafuso de fixacao</t>
  </si>
  <si>
    <t>Abracadeira em aco para amarracao de eletrodutos, tipo d, com 3" e parafuso de fixacao</t>
  </si>
  <si>
    <t>Abracadeira em aco para amarracao de eletrodutos, tipo d, com 4" e parafuso de fixacao</t>
  </si>
  <si>
    <t>Abracadeira em aco para amarracao de eletrodutos, tipo d, com 3/4" e parafuso de fixacao</t>
  </si>
  <si>
    <t>Gancho olhal em aco galvanizado, espessura 16mm, abertura 21mm</t>
  </si>
  <si>
    <t>Fita isolante de borracha autofusao, uso ate 69 kv (alta tensao)</t>
  </si>
  <si>
    <t>Fita aco inox para cintar poste, l = 19 mm, e = 0,5 mm (rolo de 30m)</t>
  </si>
  <si>
    <t>Fita de aluminio para protecao do condutor largura 10 mm</t>
  </si>
  <si>
    <t>Abracadeira de nylon para amarracao de cabos, comprimento de 390 x *4,6* mm</t>
  </si>
  <si>
    <t>Abracadeira de nylon para amarracao de cabos, comprimento de 150 x *3,6* mm</t>
  </si>
  <si>
    <t>Abracadeira de nylon para amarracao de cabos, comprimento de 200 x *4,6* mm</t>
  </si>
  <si>
    <t>Abracadeira de nylon para amarracao de cabos, comprimento de *230* x *7,6* mm</t>
  </si>
  <si>
    <t>Abracadeira de nylon para amarracao de cabos, comprimento de 100 x 2,5 mm</t>
  </si>
  <si>
    <t>Grampo metalico tipo olhal para haste de aterramento de 1'', condutor de *10* a 50 mm2</t>
  </si>
  <si>
    <t>Grampo metalico tipo olhal para haste de aterramento de 3/4'', condutor de *10* a 50 mm2</t>
  </si>
  <si>
    <t>Alca preformada de distribuicao, em aco galvanizado, para cabo de aluminio diametro 16 a 25 mm</t>
  </si>
  <si>
    <t>Cinta circular em aco galvanizado de 150 mm de diametro para fixacao de caixa medicao, inclui parafusos e porcas</t>
  </si>
  <si>
    <t>Porca olhal em aco galvanizado, diametro nominal de 16 mm</t>
  </si>
  <si>
    <t>Grampo metalico tipo olhal para haste de aterramento de 5/8'', condutor de *10* a 50 mm2</t>
  </si>
  <si>
    <t>Grampo metalico tipo u para haste de aterramento de ate 3/4'', condutor de 10 a 25 mm2</t>
  </si>
  <si>
    <t>Alca preformada de contra poste, em aco galvanizado, para cabo 3/16", comprimento *860* mm</t>
  </si>
  <si>
    <t>Parafuso m16 em aco galvanizado, comprimento = 500 mm, diametro = 16 mm, rosca maquina, com cabeca sextavada e</t>
  </si>
  <si>
    <t>porca</t>
  </si>
  <si>
    <t>Parafuso m16 em aco galvanizado, comprimento = 300 mm, diametro = 16 mm, rosca dupla</t>
  </si>
  <si>
    <t>Parafuso m16 em aco galvanizado, comprimento = 125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</si>
  <si>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</si>
  <si>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</si>
  <si>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350 mm, diametro = 16 mm, rosca maquina, cabeca quadrada</t>
  </si>
  <si>
    <t>Parafuso frances m16 em aco galvanizado, comprimento = 150 mm, diametro = 16 mm, cabeca abaulada</t>
  </si>
  <si>
    <t>Parafuso m16 em aco galvanizado, comprimento = 400 mm, diametro = 16 mm, rosca dupla</t>
  </si>
  <si>
    <t>Parafuso m16 em aco galvanizado, comprimento = 300 mm, diametro = 16 mm, rosca maquina, cabeca quadrada</t>
  </si>
  <si>
    <t>Parafuso m16 em aco galvanizado, comprimento = 150 mm, diametro = 16 mm, rosca maquina, cabeca quadrada</t>
  </si>
  <si>
    <t>Parafuso frances m16 em aco galvanizado, comprimento = 45 mm, diametro = 16 mm, cabeca abaulada</t>
  </si>
  <si>
    <t>Pino rosca externa, em aco galvanizado, para isolador de 15kv, diametro 25 mm, comprimento *290* mm</t>
  </si>
  <si>
    <t>Pino rosca externa, em aco galvanizado, para isolador de 25kv, diametro 35mm, comprimento *320* mm</t>
  </si>
  <si>
    <t>Asfalto modificado tipo iii - nbr 9910 (asfalto oxidado para impermeabilizacao, coeficiente de penetracao 15-25)</t>
  </si>
  <si>
    <t>Asfalto modificado tipo i - nbr 9910 (asfalto oxidado para impermeabilizacao, coeficiente de penetracao 25-40)</t>
  </si>
  <si>
    <t>0511</t>
  </si>
  <si>
    <t>Primer para manta asfaltica a base de asfalto modificado diluido em solvente, aplicacao a frio</t>
  </si>
  <si>
    <t>Asfalto modificado tipo ii - nbr 9910 (asfalto oxidado paraimpermeabilizacao, coeficiente de penetracao 20-35)</t>
  </si>
  <si>
    <t>Emulsao asfaltica anionica</t>
  </si>
  <si>
    <t>Auxiliar tecnico / assistente de engenharia</t>
  </si>
  <si>
    <t>Revestimento em ceramica esmaltada comercial, pei menor ou igual a 3, formato menor ou igual a 2025 cm2</t>
  </si>
  <si>
    <t>Revestimento em ceramica esmaltada extra, pei menor ou igual a 3, formato menor ou igual a 2025 cm2</t>
  </si>
  <si>
    <t>0540</t>
  </si>
  <si>
    <t>Bancada de marmore sintetico com uma cuba, 200 x *60* cm</t>
  </si>
  <si>
    <t>279,48</t>
  </si>
  <si>
    <t>Bancada de marmore sintetico com uma cuba, 120 x *60* cm</t>
  </si>
  <si>
    <t>Bancada de marmore sintetico com uma cuba, 150 x *60* cm</t>
  </si>
  <si>
    <t>124,02</t>
  </si>
  <si>
    <t>Barra de ferro retangular, barra chata (qualquer dimensao)</t>
  </si>
  <si>
    <t>Barra de ferro retangular, barra chata, 2" x 3/8" (l x e), 3,79kg/m</t>
  </si>
  <si>
    <t>0549</t>
  </si>
  <si>
    <t>Barra de ferro retangular, barra chata, 2" x 1/2" (l x e), 5,06 kg/m</t>
  </si>
  <si>
    <t>0551</t>
  </si>
  <si>
    <t>Barra de ferro retangular, barra chata, 2" x 1" (l x e), 10,12 kg/m</t>
  </si>
  <si>
    <t>57,04</t>
  </si>
  <si>
    <t>Barra de ferro retangular, barra chata, 1 1/2" x 1/4" (l x e), 1,89 kg/m</t>
  </si>
  <si>
    <t>0555</t>
  </si>
  <si>
    <t>Barra de ferro retangular, barra chata, 1" x 1/4" (l x e), 1,2265 kg/m</t>
  </si>
  <si>
    <t>Barra de ferro retangular, barra chata, 1 1/2"   x 1/2" (l xe), 3,79 kg/m</t>
  </si>
  <si>
    <t>Barra de ferro retangular, barra chata, 2" x 1/4" (l x e), 2,53 kg/m</t>
  </si>
  <si>
    <t>0560</t>
  </si>
  <si>
    <t>Barra de ferro retangular, barra chata, 2" x 5/16" (l x e),3,162 kg/m</t>
  </si>
  <si>
    <t>0563</t>
  </si>
  <si>
    <t>Barra de ferro retangular, barra chata, 3/8" x 1 1/2" (l x e), 2,84 kg/m</t>
  </si>
  <si>
    <t>0565</t>
  </si>
  <si>
    <t>Barra de ferro retangular, barra chata, 1" x 3/16" (l x e),1,73 kg/m</t>
  </si>
  <si>
    <t>0566</t>
  </si>
  <si>
    <t>Barra de ferro retangular, barra chata, 3/4" x 1/8" (l x e), 0,47 kg/m</t>
  </si>
  <si>
    <t>0567</t>
  </si>
  <si>
    <t>Cantoneira ferro galvanizado de abas iguais, 1" x 1/8" (l xe) , 1,20kg/m</t>
  </si>
  <si>
    <t>0568</t>
  </si>
  <si>
    <t>Cantoneira ferro galvanizado de abas iguais, 2" x 3/8" (l xe), 6,9 kg/m</t>
  </si>
  <si>
    <t>0569</t>
  </si>
  <si>
    <t>Cantoneira ferro galvanizado de abas iguais, 3/4" x 1/8" (lx e)</t>
  </si>
  <si>
    <t>0574</t>
  </si>
  <si>
    <t>Cantoneira ferro galvanizado de abas iguais, 1 1/2" x 1/4" (l x e), 3,40 kg/m</t>
  </si>
  <si>
    <t>Janela basculante em aluminio, 80 x 60 cm (a x l), batente/requadro de 3 a 14 cm, com vidro, sem</t>
  </si>
  <si>
    <t>guarnicao/alizar</t>
  </si>
  <si>
    <t>Aluminio anodizado</t>
  </si>
  <si>
    <t>Cantoneira aluminio abas iguais 2 ", e = 1/8 "</t>
  </si>
  <si>
    <t>Cantoneira "u" aluminio abas iguais 1 ", e = 3/32 "</t>
  </si>
  <si>
    <t>Cantoneira aluminio abas iguais 1 ", e = 3 /16 "</t>
  </si>
  <si>
    <t>Cantoneira aluminio abas desiguais 1" x 3/4 ", e = 1/8 "</t>
  </si>
  <si>
    <t>Cantoneira aluminio abas iguais 1 1/4 ", e = 3/16 "</t>
  </si>
  <si>
    <t>Cantoneira aluminio abas iguais 2 ", e = 1/4 "</t>
  </si>
  <si>
    <t>Cantoneira aluminio abas desiguais 2 1/2" x 1/2 ", e = 3/16"</t>
  </si>
  <si>
    <t>Cantoneira aluminio abas iguais 1 1/2 ", e = 3/16 "</t>
  </si>
  <si>
    <t>Cantoneira aluminio abas iguais 1 ", e = 1/8 ", 25,40 x 3,17 mm (0,408 kg/m)</t>
  </si>
  <si>
    <t>Janela de correr em aluminio, 100 x 150 cm (a x l), 4 fls, sem bandeira, acabamento acet ou brilhante, com</t>
  </si>
  <si>
    <t>193,37</t>
  </si>
  <si>
    <t>vidro, com guarnicao para 1 face</t>
  </si>
  <si>
    <t>Janela fixa em aluminio, 60   x 80 cm (a x l), batente/requadro de 3 a 14 cm, com vidro, sem guarnicao/alizar</t>
  </si>
  <si>
    <t>Janela maxim ar em aluminio, 80 x 60 cm (a x l), batente/requadro de 4 a 14 cm, com vidro, sem guarnicao/alizar</t>
  </si>
  <si>
    <t>221,10</t>
  </si>
  <si>
    <t>Janela de correr, aco, com batente/requadro de 6 a 14 cm, sem divisao, pint anticorrosiva, pint acabamento, com</t>
  </si>
  <si>
    <t>698,54</t>
  </si>
  <si>
    <t>vidro, sem bandeira, com grade, 4 fls, 100   x 120 cm (a x l)</t>
  </si>
  <si>
    <t>0606</t>
  </si>
  <si>
    <t>Janela de correr, aco, batente/requadro de 6 a 14 cm, quadriculada, pintura anticorrosiva, sem vidro, bandeira</t>
  </si>
  <si>
    <t>609,28</t>
  </si>
  <si>
    <t>com bascula, 4 fls, 120   x 150 cm (a x l)</t>
  </si>
  <si>
    <t>Janela basculante, aco, com batente/requadro, 60 x 80 cm (sem vidros)</t>
  </si>
  <si>
    <t>387,86</t>
  </si>
  <si>
    <t>186,17</t>
  </si>
  <si>
    <t>Janela de correr, aco, batente/requadro de 6 a 14 cm, quadriculada, pint anticorrosiva, sem vidro, sem bandeira,</t>
  </si>
  <si>
    <t>608,88</t>
  </si>
  <si>
    <t>4 fls,100   x 120 cm (a x l)</t>
  </si>
  <si>
    <t>Janela maximo ar, aco, batente/requadro de 6 a 14 cm, pint anticorrosiva, sem vidro, sem grade, 1 fl, 60   x 80</t>
  </si>
  <si>
    <t>269,74</t>
  </si>
  <si>
    <t>cm (a x l)</t>
  </si>
  <si>
    <t>Janela maximo ar, aco, batente/requadro de 6 a 14 cm, pint anticorrosiva, sem vidro, com grade, 1 fl, 60   x 80</t>
  </si>
  <si>
    <t>718,34</t>
  </si>
  <si>
    <t>Manta liquida de base asfaltica modificada com a adicao de elastomeros diluidos em solvente organico, aplicacao</t>
  </si>
  <si>
    <t>a frio (membrana impermeabilizante asfastica)</t>
  </si>
  <si>
    <t>Blaster, dinamitador ou cabo de fogo</t>
  </si>
  <si>
    <t>0650</t>
  </si>
  <si>
    <t>Bloco vedacao concreto 9 x 19 x 39 cm (classe c - nbr 6136)</t>
  </si>
  <si>
    <t>0651</t>
  </si>
  <si>
    <t>Bloco vedacao concreto 14 x 19 x 39 cm (classe c - nbr 6136)</t>
  </si>
  <si>
    <t>Bloco vedacao concreto celular autoclavado 20 x 30 x 60 cm</t>
  </si>
  <si>
    <t>Bloco vedacao concreto 19 x 19 x 39 cm (classe c - nbr 6136)</t>
  </si>
  <si>
    <t>Canaleta concreto 9 x 19 x 19 cm (classe c - nbr 6136)</t>
  </si>
  <si>
    <t>0659</t>
  </si>
  <si>
    <t>Canaleta concreto 14 x 19 x 19 cm (classe c - nbr 6136)</t>
  </si>
  <si>
    <t>Canaleta concreto 19 x 19 x 19 cm (classe c - nbr 6136)</t>
  </si>
  <si>
    <t>Elemento vazado de concreto, quadriculado, 16 furos *50 x 50 x 7* cm</t>
  </si>
  <si>
    <t>0666</t>
  </si>
  <si>
    <t>Elemento vazado de concreto, quadriculado, 16 furos *40 x 40 x 7* cm</t>
  </si>
  <si>
    <t>Elemento vazado de concreto, quadriculado, 16 furos *29 x 29 x 6* cm</t>
  </si>
  <si>
    <t>Elemento vazado de concreto, quadriculado, 1 furo *20 x 20 x 6,5* cm</t>
  </si>
  <si>
    <t>Bloco vedacao concreto celular autoclavado 10 x 30 x 60 cm (e x a x c)</t>
  </si>
  <si>
    <t>Bloquete/piso intertravado de concreto - modelo sextavado, 25 cm x 25 cm, e = 10 cm, resistencia de 35 mpa (nbr</t>
  </si>
  <si>
    <t>9781), cor natural</t>
  </si>
  <si>
    <t>0695</t>
  </si>
  <si>
    <t>Bloquete/piso intertravado de concreto - modelo raquete, *22 cm x 13,5* cm, e = 6 cm, resistencia de 35 mpa (nbr</t>
  </si>
  <si>
    <t>9781),cor natural</t>
  </si>
  <si>
    <t>Bloco de polietileno alta densidade, *27* x *30* x *100* cm, acompanhados placas   terminais   e longarinas, para</t>
  </si>
  <si>
    <t>467,23</t>
  </si>
  <si>
    <t>fundo de filtro</t>
  </si>
  <si>
    <t>Bloquete/piso intertravado de concreto - modelo sextavado, 25 cm x 25 cm, e = 6 cm, resistencia de 35 mpa (nbr</t>
  </si>
  <si>
    <t>Bloquete/piso intertravado de concreto - modelo sextavado, 25 cm x 25 cm, e = 8 cm, resistencia de 35 mpa (nbr</t>
  </si>
  <si>
    <t>Bloco de vidro incolor, canelado, de *19 x 19 x 8* cm</t>
  </si>
  <si>
    <t>Bloco de vidro incolor xadrez, de *20 x 20 x 10* cm</t>
  </si>
  <si>
    <t>Bloco de vidro/elemento vazado incolor, veneziana, de *20 x20 x 6* cm</t>
  </si>
  <si>
    <t>Motobomba autoescorvante potencia 5,42 hp, bocais succao x recalque 2" x 2", a gasolina, diametro do rotor 122</t>
  </si>
  <si>
    <t>2.416,83</t>
  </si>
  <si>
    <t>mm hm/q = 6 mca / 33,0 m3/h a 28 mca / 8,0 m3/h</t>
  </si>
  <si>
    <t>Bomba centrifuga com motor eletrico monofasico, potencia 0,33 hp,   bocais 1" x 3/4", diametro do rotor 99 mm,</t>
  </si>
  <si>
    <t>hm/q = 4 mca / 8,5 m3/h a 18 mca / 0,90 m3/h</t>
  </si>
  <si>
    <t>Motobomba autoescorvante motor eletrico trifasico 7,4hp boca diametro de succao x reclaque: 2"x2", hm/ q = 10 m</t>
  </si>
  <si>
    <t>4.862,50</t>
  </si>
  <si>
    <t>/ 73,5 m3/h a 28 m / 8,2 m3 /h</t>
  </si>
  <si>
    <t>Bomba centrifuga motor eletrico monofasico 0,49 hp   bocais 1" x 3/4", diametro do rotor 110 mm, hm/q: 6 m / 8,3</t>
  </si>
  <si>
    <t>m3/h a 20 m / 1,2 m3/h</t>
  </si>
  <si>
    <t>Bomba centrifuga motor eletrico trifasico 0,99hp   diametro de succao x elevacao 1" x 1", diametro do rotor 145</t>
  </si>
  <si>
    <t>mm, hm/q: 14 m / 8,4 m3/h a 40 m / 0,60 m3/h</t>
  </si>
  <si>
    <t>Bomba centrifuga motor eletrico monofasico 0,74hp   diametrode succao x elevacao 1 1/4" x 1", diametro do rotor</t>
  </si>
  <si>
    <t>120 mm,hm/q: 8 m / 7,70 m3/h a 24 m / 2,80 m3/h</t>
  </si>
  <si>
    <t>Bomba centrifuga,   motor eletrico trifasico 1,48hp   diametro de succao x elevacao 1 1/2" x 1", diametro do rotor</t>
  </si>
  <si>
    <t>967,28</t>
  </si>
  <si>
    <t>117 mm, hm/q: 10 m / 21,9 m3/h a 24 m / 6,1 m3/h</t>
  </si>
  <si>
    <t>Bomba centrifuga   motor eletrico trifasico 1,48hp   diametrode succao x elevacao 1" x 1", 4 estagios, diametro</t>
  </si>
  <si>
    <t>dos rotores 3 x 107 mm + 1 x 100 mm, hm/q: 10 m / 5,3 m3/h a 70 m / 1,8 m3/h</t>
  </si>
  <si>
    <t>Bomba centrifuga   motor eletrico trifasico 2,96hp, diametrode succao x elevacao 1 1/2" x 1 1/4", diametro do</t>
  </si>
  <si>
    <t>1.349,65</t>
  </si>
  <si>
    <t>rotor 148mm, hm/q: 34 m / 14,80 m3/h a 40 m / 8,60 m3/h</t>
  </si>
  <si>
    <t>Bomba centrifuga motor eletrico trifasico 14,8 hp, diametrode succao x elevacao 2 1/2" x 2", diametro do rotor</t>
  </si>
  <si>
    <t>5.059,91</t>
  </si>
  <si>
    <t>195 mm,hm/q: 62 m / 55,5 m3/h a 80 m / 31,50 m3/h</t>
  </si>
  <si>
    <t>Bomba centrifuga motor eletrico trifasico 5hp, diametro de succao x elevacao 2" x 1 1/2", diametro do rotor 155</t>
  </si>
  <si>
    <t>2.346,24</t>
  </si>
  <si>
    <t>mm, hm/q: 40 m / 20,40 m3/h a 46 m / 9,20 m3/h</t>
  </si>
  <si>
    <t>Bomba centrifuga motor eletrico trifasico 9,86 diametro de succao x elevacao 1" x 1", 4 estagios, diametro dos</t>
  </si>
  <si>
    <t>rotores 4 x 146 mm, hm/q: 85 m / 14,9 m3/h a 140 m / 4,2 m3/h</t>
  </si>
  <si>
    <t>Locacao de bomba submersivel para drenagem e esgotamento, motor eletrico trifasico, potencia de 2 cv, diametro</t>
  </si>
  <si>
    <t>de recalque de 2". faixa de operacao: q=35 m3/h (+ ou - 3 m3/h) e amt=2 m; q=13 m3/h (+ ou - 3 m3/h) e amt = 17</t>
  </si>
  <si>
    <t>m (+ ou - 3 m)</t>
  </si>
  <si>
    <t>Locacao de bomba manual para teste hidrostatico ate 60 bar</t>
  </si>
  <si>
    <t>Lavadora de alta pressao (lava-jato) para agua fria, pressao de operacao entre 1400 e 1900 lib/pol2, vazao</t>
  </si>
  <si>
    <t>2.107,50</t>
  </si>
  <si>
    <t>maxima entre 400 e 700 l/h</t>
  </si>
  <si>
    <t>Bomba submersa para pocos tubulares profundos diametro de 6polegadas, eletrica, trifasica, potencia 3,45 hp, 5</t>
  </si>
  <si>
    <t>9.069,63</t>
  </si>
  <si>
    <t>estagios, bocal de descarga diametro de 2 polegadas, hm/q = 68,5 m / 6,12 m3/h a 39,5 m / 14,04 m3/h</t>
  </si>
  <si>
    <t>Bomba submersa para pocos tubulares profundos diametro de 4polegadas, eletrica, trifasica, potencia 5,42 hp, 29</t>
  </si>
  <si>
    <t>6.009,57</t>
  </si>
  <si>
    <t>estagios, bocal de descarga de uma polegada e meia, hm/q = 18 m / 8,10 m3/h a 201 m / 3,2 m3/h</t>
  </si>
  <si>
    <t>Bomba submersivel, eletrica, trifasica, potencia 2,96 hp, diametro do rotor 144 mm semiaberto, bocal de saida</t>
  </si>
  <si>
    <t>3.846,85</t>
  </si>
  <si>
    <t>diametro de duas polegadas, hm/q = 2 m / 38,8 m3/h a 28 m / 5 m3/h</t>
  </si>
  <si>
    <t>Bomba submersivel, eletrica, trifasica, potencia 3,75 hp, diametro do rotor 90 mm semiaberto, bocal de saida</t>
  </si>
  <si>
    <t>6.106,12</t>
  </si>
  <si>
    <t>Bomba submersa para pocos tubulares profundos diametro de 6polegadas, eletrica, trifasica, potencia 27,12 hp, 7</t>
  </si>
  <si>
    <t>24.660,37</t>
  </si>
  <si>
    <t>estagios, bocal de descarga diametro de 4 polegadas, hm/q = 13,9 m/ 90 m3/h a 44,0 m / 25,0 m3/h</t>
  </si>
  <si>
    <t>Bomba submersa para pocos tubulares profundos diametro de 6polegadas, eletrica, trifasica, potencia 32 hp, 9</t>
  </si>
  <si>
    <t>26.895,44</t>
  </si>
  <si>
    <t>estagios,bocal de descarga diametro de 4 polegadas, hm/q = 114,0 m /13,9 m3/h a 57,0 m / 25,0 m3/h</t>
  </si>
  <si>
    <t>Bomba submersivel,   eletrica, trifasica, potencia 6 hp, diametro do rotor 127 mm, bocal de saida diametro de 3</t>
  </si>
  <si>
    <t>12.212,25</t>
  </si>
  <si>
    <t>polegadas, hm/q = 7 m / 66,90 m3/h a 26 m / 2,88 m3/h</t>
  </si>
  <si>
    <t>Bomba submersa para pocos tubulares profundos diametro de 4polegadas, eletrica, trifasica, potencia 1,97 hp, 20</t>
  </si>
  <si>
    <t>estagios, bocal de descarga diametro de uma polegada e meia, hm/q = 18 m / 5,40 m3/h a 164 m / 0,80 m3/h</t>
  </si>
  <si>
    <t>Bomba submersivel, eletrica, trifasica, potencia 13 hp, diametro do rotor 170 mm, bocal de saida diametro de 3</t>
  </si>
  <si>
    <t>24.424,50</t>
  </si>
  <si>
    <t>polegadas, hm/q = 11 m / 68,40 m3/h a 72 m / 3,6 m3/h</t>
  </si>
  <si>
    <t>Bomba submersa para pocos tubulares profundos diametro de 4polegadas, eletrica, trifasica, potencia 5,42 hp, 15</t>
  </si>
  <si>
    <t>6.329,73</t>
  </si>
  <si>
    <t>estagios, bocal de descarga diametro de 2 polegadas, hm/q = 18 m /18,10 m3/h a 121 m / 2,90 m3/h</t>
  </si>
  <si>
    <t>Bucha de reducao de ferro galvanizado, com rosca bsp, de 1"x 1/2"</t>
  </si>
  <si>
    <t>Bucha de reducao de ferro galvanizado, com rosca bsp, de 1"x 3/4"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</si>
  <si>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</si>
  <si>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</si>
  <si>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</si>
  <si>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3/4"</t>
  </si>
  <si>
    <t>Bucha de reducao de ferro galvanizado, com rosca bsp, de 1/2" x 1/4"</t>
  </si>
  <si>
    <t>Bucha de reducao de ferro galvanizado, com rosca bsp, de 2"x 1"</t>
  </si>
  <si>
    <t>Bucha de reducao de ferro galvanizado, com rosca bsp, de 2"x 1 1/4"</t>
  </si>
  <si>
    <t>Bucha de reducao de ferro galvanizado, com rosca bsp, de 2 1/2" x 1"</t>
  </si>
  <si>
    <t>Bucha de reducao de ferro galvanizado, com rosca bsp, de 2 1/2" x 1 1/4"</t>
  </si>
  <si>
    <t>Bucha de reducao de ferro galvanizado, com rosca bsp, de 2 1/2" x 2"</t>
  </si>
  <si>
    <t>Bucha de reducao de ferro galvanizado, com rosca bsp, de 3"x 1 1/2"</t>
  </si>
  <si>
    <t>Bucha de reducao de ferro galvanizado, com rosca bsp, de 3"x 1 1/4"</t>
  </si>
  <si>
    <t>Bucha de reducao de ferro galvanizado, com rosca bsp, de 3"x 2"</t>
  </si>
  <si>
    <t>Bucha de reducao de ferro galvanizado, com rosca bsp, de 3/4" x 1/2"</t>
  </si>
  <si>
    <t>Bucha de reducao de ferro galvanizado, com rosca bsp, de 3"x 2 1/2"</t>
  </si>
  <si>
    <t>Bucha de reducao de ferro galvanizado, com rosca bsp, de 4"x 2 1/2"</t>
  </si>
  <si>
    <t>Bucha de reducao de ferro galvanizado, com rosca bsp, de 4"x 3"</t>
  </si>
  <si>
    <t>Bucha de reducao de ferro galvanizado, com rosca bsp, de 5"x 4"</t>
  </si>
  <si>
    <t>151,51</t>
  </si>
  <si>
    <t>Bucha de reducao de ferro galvanizado, com rosca bsp, de 6"x 5"</t>
  </si>
  <si>
    <t>Bucha de reducao de ferro galvanizado, com rosca bsp, de 6"x 4"</t>
  </si>
  <si>
    <t>160,08</t>
  </si>
  <si>
    <t>Bucha de reducao de ferro galvanizado, com rosca bsp, de 4"x 2"</t>
  </si>
  <si>
    <t>Bucha de reducao de ferro galvanizado, com rosca bsp, de 2 1/2" x 1 1/2"</t>
  </si>
  <si>
    <t>Bucha de reducao de ferro galvanizado, com rosca bsp, de 2"x 1 1/2"</t>
  </si>
  <si>
    <t>Bucha de reducao de ferro galvanizado, com rosca bsp, de 1 1/4" x 1"</t>
  </si>
  <si>
    <t>Bucha de reducao de ferro galvanizado, com rosca bsp, de 1 1/2" x 1 1/4"</t>
  </si>
  <si>
    <t>Bucha de reducao de ferro galvanizado, com rosca bsp, de 1 1/2" x 1"</t>
  </si>
  <si>
    <t>Bucha de reducao pvc roscavel, 1" x 3/4"</t>
  </si>
  <si>
    <t>Bucha de reducao pvc, roscavel, 1 1/2"   x1 1/4 "</t>
  </si>
  <si>
    <t>Bucha de reducao pvc, roscavel, 1 1/4" x 1 "</t>
  </si>
  <si>
    <t>Bucha de reducao pvc roscavel, 1 1/2" x 3/4"</t>
  </si>
  <si>
    <t>Bucha de reducao pvc roscavel 1 1/2" x 1"</t>
  </si>
  <si>
    <t>Bucha de reducao pvc roscavel 3/4" x 1/2"</t>
  </si>
  <si>
    <t>Bucha de reducao pvc roscavel, 1" x 1/2"</t>
  </si>
  <si>
    <t>Bucha de reducao pvc, roscavel, 1 1/4"   x 3/4 "</t>
  </si>
  <si>
    <t>Bucha de reducao pvc, roscavel, 2"   x 1 "</t>
  </si>
  <si>
    <t>Bucha de reducao pvc, roscavel, 2"   x 1 1/4 "</t>
  </si>
  <si>
    <t>Bucha de reducao pvc, roscavel, 2"   x 1 1/2 "</t>
  </si>
  <si>
    <t>0812</t>
  </si>
  <si>
    <t>Bucha de reducao de pvc, soldavel, curta, com 40 x 32 mm, para agua fria predial</t>
  </si>
  <si>
    <t>Bucha de reducao de pvc, soldavel, longa, com 50 x 25 mm, para agua fria predial</t>
  </si>
  <si>
    <t>Bucha de reducao de pvc, soldavel, longa, com 60 x 32 mm, para agua fria predial</t>
  </si>
  <si>
    <t>Bucha de reducao de pvc, soldavel, longa, com 60 x 40 mm, para agua fria predial</t>
  </si>
  <si>
    <t>0816</t>
  </si>
  <si>
    <t>Bucha de reducao de pvc, soldavel, longa, com 60 x 25 mm, para agua fria predial</t>
  </si>
  <si>
    <t>0817</t>
  </si>
  <si>
    <t>Bucha de reducao de pvc, soldavel, longa, com 85 x 60 mm, para agua fria predial</t>
  </si>
  <si>
    <t>0818</t>
  </si>
  <si>
    <t>Bucha de reducao de pvc, soldavel, curta, com 60 x 50 mm, para agua fria predial</t>
  </si>
  <si>
    <t>0819</t>
  </si>
  <si>
    <t>Bucha de reducao de pvc, soldavel, curta, com 50 x 40 mm, para agua fria predial</t>
  </si>
  <si>
    <t>0820</t>
  </si>
  <si>
    <t>Bucha de reducao de pvc, soldavel, longa, com 50 x 32 mm, para agua fria predial</t>
  </si>
  <si>
    <t>Bucha de reducao de pvc, soldavel, longa, com 75 x 50 mm, para agua fria predial</t>
  </si>
  <si>
    <t>Bucha de reducao de pvc, soldavel, longa, com 60 x 50 mm, para agua fria predial</t>
  </si>
  <si>
    <t>Bucha de reducao de pvc, soldavel, curta, com 75 x 60 mm, para agua fria predial</t>
  </si>
  <si>
    <t>Bucha de reducao de pvc, soldavel, longa, com 50 x 20 mm, para agua fria predial</t>
  </si>
  <si>
    <t>0826</t>
  </si>
  <si>
    <t>Bucha de reducao de pvc, soldavel, longa, com 110 x 60 mm, para agua fria predial</t>
  </si>
  <si>
    <t>Bucha de reducao de pvc, soldavel, longa, com 110 x 75 mm, para agua fria predial</t>
  </si>
  <si>
    <t>Bucha de reducao de pvc, soldavel, curta, com 25 x 20 mm, para agua fria predial</t>
  </si>
  <si>
    <t>Bucha de reducao de pvc, soldavel, curta, com 32 x 25 mm, para agua fria predial</t>
  </si>
  <si>
    <t>Bucha de reducao de pvc, soldavel, curta, com 85 x 75 mm, para agua fria predial</t>
  </si>
  <si>
    <t>Bucha de reducao de pvc, soldavel, curta, com 110 x 85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</si>
  <si>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</si>
  <si>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</si>
  <si>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</si>
  <si>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0841</t>
  </si>
  <si>
    <t>Cabo de aluminio nu com alma de aco, bitola 4 awg</t>
  </si>
  <si>
    <t>0842</t>
  </si>
  <si>
    <t>Cabo de aluminio nu sem alma de aco, bitola 4 awg</t>
  </si>
  <si>
    <t>Cabo de cobre nu 16 mm2 meio-duro</t>
  </si>
  <si>
    <t>Cabo de cobre nu 10 mm2 meio-duro</t>
  </si>
  <si>
    <t>0863</t>
  </si>
  <si>
    <t>Cabo de cobre nu 35 mm2 meio-duro</t>
  </si>
  <si>
    <t>Cabo de cobre nu 70 mm2 meio-duro</t>
  </si>
  <si>
    <t>Cabo de cobre nu 95 mm2 meio-duro</t>
  </si>
  <si>
    <t>Cabo de cobre nu 120 mm2 meio-duro</t>
  </si>
  <si>
    <t>0867</t>
  </si>
  <si>
    <t>Cabo de cobre nu 50 mm2 meio-duro</t>
  </si>
  <si>
    <t>Cabo de cobre nu 25 mm2 meio-duro</t>
  </si>
  <si>
    <t>Cabo de cobre nu 300 mm2 meio-duro</t>
  </si>
  <si>
    <t>147,97</t>
  </si>
  <si>
    <t>Cabo de cobre, rigido, classe 2, compactado, blindado, isolacao em epr ou xlpe, cobertura antichama em pvc, pead</t>
  </si>
  <si>
    <t>ou hffr, 1 condutor, 20/35 kv, secao nominal 50 mm2</t>
  </si>
  <si>
    <t>87,92</t>
  </si>
  <si>
    <t>ou hffr, 1 condutor, 20/35 kv, secao nominal 70 mm2</t>
  </si>
  <si>
    <t>104,89</t>
  </si>
  <si>
    <t>ou hffr, 1 condutor, 20/35 kv, secao nominal 95 mm2</t>
  </si>
  <si>
    <t>ou hffr, 1 condutor, 20/35 kv, secao nominal 120 mm2</t>
  </si>
  <si>
    <t>ou hffr, 1 condutor, 20/35 kv, secao nominal 150 mm2</t>
  </si>
  <si>
    <t>ou hffr, 1 condutor, 20/35 kv, secao nominal 240 mm2</t>
  </si>
  <si>
    <t>207,07</t>
  </si>
  <si>
    <t>ou hffr, 1 condutor, 20/35 kv, secao nominal 300 mm2</t>
  </si>
  <si>
    <t>243,64</t>
  </si>
  <si>
    <t>ou hffr, 1 condutor, 20/35 kv, secao nominal 400 mm2</t>
  </si>
  <si>
    <t>333,02</t>
  </si>
  <si>
    <t>ou hffr, 1 condutor, 20/35 kv, secao nominal 500 mm2</t>
  </si>
  <si>
    <t>141,31</t>
  </si>
  <si>
    <t>ou hffr, 1 condutor, 20/35 kv, secao nominal 185 mm2</t>
  </si>
  <si>
    <t>Cabo de cobre nu 500 mm2 meio-duro</t>
  </si>
  <si>
    <t>248,51</t>
  </si>
  <si>
    <t>Cabo de cobre nu 150 mm2 meio-duro</t>
  </si>
  <si>
    <t>0901</t>
  </si>
  <si>
    <t>Cabo de cobre unipolar 35 mm2, blindado, isolacao 12/20 kv epr, cobertura em pvc</t>
  </si>
  <si>
    <t>Cabo de cobre unipolar 70 mm2, blindado, isolacao 12/20 kv epr, cobertura em pvc</t>
  </si>
  <si>
    <t>0903</t>
  </si>
  <si>
    <t>Cabo de cobre unipolar 95 mm2, blindado, isolacao 12/20 kv epr, cobertura em pvc</t>
  </si>
  <si>
    <t>Cabo de cobre unipolar 16 mm2, blindado, isolacao 6/10 kv epr, cobertura em pvc</t>
  </si>
  <si>
    <t>Cabo de cobre unipolar 35 mm2, blindado, isolacao 6/10 kv epr, cobertura em pvc</t>
  </si>
  <si>
    <t>0913</t>
  </si>
  <si>
    <t>Cabo de cobre unipolar 70 mm2, blindado, isolacao 6/10 kv epr, cobertura em pvc</t>
  </si>
  <si>
    <t>Cabo de cobre unipolar 95 mm2, blindado, isolacao 6/10 kv epr, cobertura em pvc</t>
  </si>
  <si>
    <t>Cabo de cobre unipolar 25 mm2, blindado, isolacao 3,6/6 kv epr, cobertura em pvc</t>
  </si>
  <si>
    <t>Cabo de cobre unipolar 35 mm2, blindado, isolacao 3,6/6 kv epr, cobertura em pvc</t>
  </si>
  <si>
    <t>Cabo de cobre unipolar 70 mm2, blindado, isolacao 3,6/6 kv epr, cobertura em pvc</t>
  </si>
  <si>
    <t>Fio telefonico interno (fi) em cobre estanhado, isolacao empvc antichama, 2 condutores de 0,6 mm (nbr 9115:2005)</t>
  </si>
  <si>
    <t>Fio telefonico externo (fe) em aco cobreado, isolacao em pead ou pvc anti-chama, 2 condutores</t>
  </si>
  <si>
    <t>0936</t>
  </si>
  <si>
    <t>0937</t>
  </si>
  <si>
    <t>Fio de cobre, solido, classe 1, isolacao em pvc/a, antichama bwf-b, 450/750v, secao nominal 10 mm2</t>
  </si>
  <si>
    <t>Fio de cobre, solido, classe 1, isolacao em pvc/a, antichama bwf-b, 450/750v, secao nominal 1,5 mm2</t>
  </si>
  <si>
    <t>Fio de cobre, solido, classe 1, isolacao em pvc/a, antichama bwf-b, 450/750v, secao nominal 2,5 mm2</t>
  </si>
  <si>
    <t>Fio de cobre, solido, classe 1, isolacao em pvc/a, antichama bwf-b, 450/750v, secao nominal 6 mm2</t>
  </si>
  <si>
    <t>Fio de cobre, solido, classe 1, isolacao em pvc/a, antichama bwf-b, 450/750v, secao nominal 4 mm2</t>
  </si>
  <si>
    <t>Cabo de cobre unipolar 95 mm2, blindado, isolacao 3,6/6 kv epr, cobertura em pvc</t>
  </si>
  <si>
    <t>Cabo de cobre unipolar 50 mm2, blindado, isolacao 3,6/6 kv epr, cobertura em pvc</t>
  </si>
  <si>
    <t>0947</t>
  </si>
  <si>
    <t>Cabo de cobre unipolar 16 mm2, blindado, isolacao 3,6/6 kv epr, cobertura em pvc</t>
  </si>
  <si>
    <t>0948</t>
  </si>
  <si>
    <t>Cabo de cobre unipolar 10 mm2, blindado, isolacao 3,6/6 kv epr, cobertura em pvc</t>
  </si>
  <si>
    <t>Cabo de cobre unipolar 50 mm2, blindado, isolacao 6/10 kv epr, cobertura em pvc</t>
  </si>
  <si>
    <t>Cabo de cobre unipolar 25mm2, blindado, isolacao 6/10 kv epr, cobertura em pvc</t>
  </si>
  <si>
    <t>Cabo de cobre unipolar 50 mm2, blindado, isolacao 12/20 kv epr, cobertura em pvc</t>
  </si>
  <si>
    <t>Cabo de cobre, flexivel, classe 4 ou 5, isolacao em pvc/a, antichama bwf-b, cobertura pvc-st1, antichama bwf-b,</t>
  </si>
  <si>
    <t>1 condutor, 0,6/1 kv, secao nominal 70 mm2</t>
  </si>
  <si>
    <t>Cabo de cobre, flexivel, classe 4 ou 5, isolacao em pvc/a, antichama bwf-b, 1 condutor, 450/750 v, secao nominal</t>
  </si>
  <si>
    <t>16 mm2</t>
  </si>
  <si>
    <t>10 mm2</t>
  </si>
  <si>
    <t>4 mm2</t>
  </si>
  <si>
    <t>6 mm2</t>
  </si>
  <si>
    <t>Cabo de cobre, rigido, classe 2, isolacao em pvc/a, antichama bwf-b, 1 condutor, 450/750 v, secao nominal 1,5</t>
  </si>
  <si>
    <t>Cabo de cobre, rigido, classe 2, isolacao em pvc/a, antichama bwf-b, 1 condutor, 450/750 v, secao nominal 2,5</t>
  </si>
  <si>
    <t>Cabo de cobre, rigido, classe 2, isolacao em pvc/a, antichama bwf-b, 1 condutor, 450/750 v, secao nominal 10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</si>
  <si>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</si>
  <si>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</si>
  <si>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70 mm2</t>
  </si>
  <si>
    <t>Cabo de cobre, rigido, classe 2, isolacao em pvc/a, antichama bwf-b, 1 condutor, 450/750 v, secao nominal 95 mm2</t>
  </si>
  <si>
    <t>42,49</t>
  </si>
  <si>
    <t>Cabo de cobre, rigido, classe 2, isolacao em pvc/a, antichama bwf-b, 1 condutor, 450/750 v, secao nominal 150</t>
  </si>
  <si>
    <t>67,43</t>
  </si>
  <si>
    <t>Cabo de cobre, rigido, classe 2, isolacao em pvc/a, antichama bwf-b, 1 condutor, 450/750 v, secao nominal 240</t>
  </si>
  <si>
    <t>109,36</t>
  </si>
  <si>
    <t>Cabo de cobre, rigido, classe 2, isolacao em pvc/a, antichama bwf-b, 1 condutor, 450/750 v, secao nominal 400</t>
  </si>
  <si>
    <t>1 condutor, 0,6/1 kv, secao nominal 1,5 mm2</t>
  </si>
  <si>
    <t>1 condutor, 0,6/1 kv, secao nominal 6 mm2</t>
  </si>
  <si>
    <t>0995</t>
  </si>
  <si>
    <t>1 condutor, 0,6/1 kv, secao nominal 16 mm2</t>
  </si>
  <si>
    <t>0996</t>
  </si>
  <si>
    <t>1 condutor, 0,6/1 kv, secao nominal 25 mm2</t>
  </si>
  <si>
    <t>0998</t>
  </si>
  <si>
    <t>1 condutor, 0,6/1 kv, secao nominal 95 mm2</t>
  </si>
  <si>
    <t>0999</t>
  </si>
  <si>
    <t>1 condutor, 0,6/1 kv, secao nominal 150 mm2</t>
  </si>
  <si>
    <t>1 condutor, 0,6/1 kv, secao nominal 185 mm2</t>
  </si>
  <si>
    <t>1 condutor, 0,6/1 kv, secao nominal 300 mm2</t>
  </si>
  <si>
    <t>Cabo de cobre, rigido, classe 2, isolacao em pvc/a, antichama bwf-b, 1 condutor, 450/750 v, secao nominal 4 mm2</t>
  </si>
  <si>
    <t>Cabo de cobre, rigido, classe 2, isolacao em pvc/a, antichama bwf-b, 1 condutor, 450/750 v, secao nominal 185</t>
  </si>
  <si>
    <t>Cabo de cobre rigido, classe 2, isolacao em pvc, anti-chamabwf-b, 1 condutor, 450/750 v, diametro 120 mm2</t>
  </si>
  <si>
    <t>Cabo de cobre, rigido, classe 2, isolacao em pvc/a, antichama bwf-b, 1 condutor, 450/750 v, secao nominal 50 mm2</t>
  </si>
  <si>
    <t>Cabo de cobre, rigido, classe 2, isolacao em pvc/a, antichama bwf-b, 1 condutor, 450/750 v, secao nominal 6 mm2</t>
  </si>
  <si>
    <t>0,75 mm2</t>
  </si>
  <si>
    <t>1,5 mm2</t>
  </si>
  <si>
    <t>2,5 mm2</t>
  </si>
  <si>
    <t>1 condutor, 0,6/1 kv, secao nominal 240 mm2</t>
  </si>
  <si>
    <t>1 condutor, 0,6/1 kv, secao nominal 120 mm2</t>
  </si>
  <si>
    <t>1 condutor, 0,6/1 kv, secao nominal 50 mm2</t>
  </si>
  <si>
    <t>1 condutor, 0,6/1 kv, secao nominal 35 mm2</t>
  </si>
  <si>
    <t>1 condutor, 0,6/1 kv, secao nominal 10 mm2</t>
  </si>
  <si>
    <t>1 condutor, 0,6/1 kv, secao nominal 4 mm2</t>
  </si>
  <si>
    <t>1 condutor, 0,6/1 kv, secao nominal 2,5 mm2</t>
  </si>
  <si>
    <t>Cabo de cobre, rigido, classe 2, isolacao em pvc/a, antichama bwf-b, 1 condutor, 450/750 v, secao nominal 300</t>
  </si>
  <si>
    <t>135,35</t>
  </si>
  <si>
    <t>Caixa de descarga de plastico externa, de *9* l, puxador fio de nylon, nao incluso cano, bolsa, engate</t>
  </si>
  <si>
    <t>Tubo de descida externo de pvc para caixa de descarga externa alta - 40 mm x 1,60 m</t>
  </si>
  <si>
    <t>Cabecote para entrada de linha de alimentacao para eletroduto, em liga de aluminio com acabamento anti</t>
  </si>
  <si>
    <t>corrosivo, com fixacao por encaixe liso de 360 graus, de 1 1/2"</t>
  </si>
  <si>
    <t>corrosivo, com fixacao por encaixe liso de 360 graus, de 1"</t>
  </si>
  <si>
    <t>corrosivo, com fixacao por encaixe liso de 360 graus, de 4"</t>
  </si>
  <si>
    <t>Caixa interna de medicao para 1 medidor trifasico, com visor, em chapa de aco 18 usg (padrao da concessionaria</t>
  </si>
  <si>
    <t>local)</t>
  </si>
  <si>
    <t>Caixa para medicao coletiva tipo l, padrao bifasico ou trifasico, para ate 4 medidores (padrao da concessionaria</t>
  </si>
  <si>
    <t>1.340,44</t>
  </si>
  <si>
    <t>Reator eletronico bivolt para 2 lampadas fluorescentes de 36/40 w</t>
  </si>
  <si>
    <t>Reator p/ lampada vapor de sodio 250w uso ext</t>
  </si>
  <si>
    <t>Reator eletronico bivolt para 2 lampadas fluorescentes de 18/20 w</t>
  </si>
  <si>
    <t>Reator eletronico bivolt para 1 lampada fluorescente de 36/40 w</t>
  </si>
  <si>
    <t>Reator eletronico bivolt para 1 lampada fluorescente de 18/20 w</t>
  </si>
  <si>
    <t>Armacao vertical com haste e contra-pino, em chapa de aco galvanizado 3/16", com 3 estribos, sem isolador</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</si>
  <si>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</si>
  <si>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</si>
  <si>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</si>
  <si>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</si>
  <si>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</si>
  <si>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4 estribos e 4 isoladores</t>
  </si>
  <si>
    <t>Armacao vertical com haste e contra-pino, em chapa de aco galvanizado 3/16", com 4 estribos, sem isolador</t>
  </si>
  <si>
    <t>corrosivo, com fixacao por encaixe liso de 360 graus, de 3/4"</t>
  </si>
  <si>
    <t>corrosivo, com fixacao por encaixe liso de 360 graus, de 1 1/4"</t>
  </si>
  <si>
    <t>corrosivo, com fixacao por encaixe liso de 360 graus, de 2"</t>
  </si>
  <si>
    <t>corrosivo, com fixacao por encaixe liso de 360 graus, de 2 1/2"</t>
  </si>
  <si>
    <t>corrosivo, com fixacao por encaixe liso de 360 graus, de 3"</t>
  </si>
  <si>
    <t>Cal hidratada ch-i para argamassas</t>
  </si>
  <si>
    <t>Cal virgem comum para argamassas (nbr 6453)</t>
  </si>
  <si>
    <t>Calha moldura americana de chapa de aco galvanizada num 26,corte 33 cm</t>
  </si>
  <si>
    <t>Calha quadrada de chapa de aco galvanizada num 26, corte 33cm</t>
  </si>
  <si>
    <t>Calha platibanda de chapa de aco galvanizada num 26, corte 45 cm</t>
  </si>
  <si>
    <t>Rufo externo/interno de chapa de aco galvanizada num 26, corte 33 cm</t>
  </si>
  <si>
    <t>Rufo interno de chapa de aco galvanizada num 26, corte 50 cm</t>
  </si>
  <si>
    <t>Rufo externo de chapa de aco galvanizada num 26, corte 28 cm</t>
  </si>
  <si>
    <t>Rufo externo de chapa de aco galvanizada num 26, corte 25 cm</t>
  </si>
  <si>
    <t>Calha para agua furtada de chapa de aco galvanizada num 26,corte 40 cm</t>
  </si>
  <si>
    <t>Calha para agua furtada de chapa de aco galvanizada num 26,corte 50 cm</t>
  </si>
  <si>
    <t>Calha quadrada de chapa de aco galvanizada num 28, corte 25cm</t>
  </si>
  <si>
    <t>Caminhonete com motor a diesel, potencia 180 cv, cabine dupla, 4x4</t>
  </si>
  <si>
    <t>156.162,13</t>
  </si>
  <si>
    <t>Cap ou tampao de ferro galvanizado, com rosca bsp, de 1/2"</t>
  </si>
  <si>
    <t>Cap ou tampao de ferro galvanizado, com rosca bsp, de 3/4"</t>
  </si>
  <si>
    <t>Cap ou tampao de ferro galvanizado, com rosca bsp, de 1 1/4"</t>
  </si>
  <si>
    <t>Cap ou tampao de ferro galvanizado, com rosca bsp, de 1 1/2"</t>
  </si>
  <si>
    <t>Cap ou tampao de ferro galvanizado, com rosca bsp, de 2"</t>
  </si>
  <si>
    <t>Cap ou tampao de ferro galvanizado, com rosca bsp, de 4"</t>
  </si>
  <si>
    <t>Cap ou tampao de ferro galvanizado, com rosca bsp, de 3"</t>
  </si>
  <si>
    <t>Cap ou tampao de ferro galvanizado, com rosca bsp, de 2 1/2"</t>
  </si>
  <si>
    <t>Cap ou tampao de ferro galvanizado, com rosca bsp, de 1"</t>
  </si>
  <si>
    <t>Cap, pvc pba, je, dn 75 / de 85 mm,   para rede de agua (nbr10351)</t>
  </si>
  <si>
    <t>Cap pvc, soldavel, 110 mm, para agua fria predial</t>
  </si>
  <si>
    <t>Cap pvc, soldavel, 25 mm, para agua fria predial</t>
  </si>
  <si>
    <t>Cap pvc, roscavel, 2 1/2",   agua fria predial</t>
  </si>
  <si>
    <t>Cap pvc, soldavel, 32 mm, para agua fria predial</t>
  </si>
  <si>
    <t>Cap pvc, soldavel, 20 mm, para agua fria predial</t>
  </si>
  <si>
    <t>Cap pvc, soldavel, 40 mm, para agua fria predial</t>
  </si>
  <si>
    <t>Cap pvc, soldavel, 50 mm, para agua fria predial</t>
  </si>
  <si>
    <t>Cap pvc, soldavel, 60 mm, para agua fria predial</t>
  </si>
  <si>
    <t>Cap pvc, roscavel, 1/2", para agua fria predial</t>
  </si>
  <si>
    <t>Cap pvc, roscavel, 3/4",   para agua fria predial</t>
  </si>
  <si>
    <t>Cap pvc, roscavel, 3",   agua fria predial</t>
  </si>
  <si>
    <t>Cap pvc, soldavel, dn 100 mm, serie normal, para esgoto predial</t>
  </si>
  <si>
    <t>Cap pvc, roscavel, 1",   para agua fria predial</t>
  </si>
  <si>
    <t>Cap pvc, roscavel, 1 1/4",   agua fria predial</t>
  </si>
  <si>
    <t>Cap pvc, soldavel, 75 mm, para agua fria predial</t>
  </si>
  <si>
    <t>Cap pvc, soldavel, 85 mm, para agua fria predial</t>
  </si>
  <si>
    <t>Cap, pvc pba, je, dn 50 / de 60 mm,   para rede de agua (nbr10351)</t>
  </si>
  <si>
    <t>Cap, pvc pba, je, dn 100 / de 110 mm,   para rede de agua (nbr 10351)</t>
  </si>
  <si>
    <t>Cap pvc, roscavel, 1 1/2",   agua fria predial</t>
  </si>
  <si>
    <t>Cap pvc, roscavel, 2",   agua fria predial</t>
  </si>
  <si>
    <t>Carpinteiro de formas</t>
  </si>
  <si>
    <t>Carpinteiro de esquadrias</t>
  </si>
  <si>
    <t>Piso em ceramica esmaltada extra, pei maior ou igual a 4, formato menor ou igual a 2025 cm2</t>
  </si>
  <si>
    <t>Piso em ceramica esmaltada extra, pei maior ou igual a 4, formato maior que 2025 cm2</t>
  </si>
  <si>
    <t>Piso em ceramica esmaltada, comercial (padrao popular), peimaior ou igual a 3, formato menor ou igual a</t>
  </si>
  <si>
    <t>2025 m2</t>
  </si>
  <si>
    <t>cm2</t>
  </si>
  <si>
    <t>Chapa de aco fina a quente bitola msg 14, e = 2,00 mm (16,0kg/m2)</t>
  </si>
  <si>
    <t>Chapa de aco fina a quente bitola msg 3/16 ", e = 4,75 mm (38,00 kg/m2)</t>
  </si>
  <si>
    <t>Chapa de aco fina a quente bitola msg 13, e = 2,25 mm (18,00 kg/m2)</t>
  </si>
  <si>
    <t>Chapa de aco fina a quente bitola msg 16, e = 1,50 mm (12,00 kg/m2)</t>
  </si>
  <si>
    <t>Chapa de aco fina a quente bitola msg 18, e = 1,20 mm (9,60kg/m2)</t>
  </si>
  <si>
    <t>Chapa de aco fina a frio bitola msg 20, e = 0,90 mm (7,20 kg/m2)</t>
  </si>
  <si>
    <t>Chapa de aco fina a frio bitola msg 24, e = 0,60 mm (4,80 kg/m2)</t>
  </si>
  <si>
    <t>Chapa de aco fina a frio bitola msg 26, e = 0,45 mm (3,60 kg/m2)</t>
  </si>
  <si>
    <t>Chapa de aco grossa, astm a36, e = 1/4 " (6,35 mm) 49,79 kg/m2</t>
  </si>
  <si>
    <t>Chapa de aco grossa, astm a36, e = 3/8 " (9,53 mm) 74,69 kg/m2</t>
  </si>
  <si>
    <t>Chapa de aco grossa, astm a36, e = 1/2 " (12,70 mm) 99,59 kg/m2</t>
  </si>
  <si>
    <t>Chapa de aco grossa, astm a36, e = 5/8 " (15,88 mm) 124,49 kg/m2</t>
  </si>
  <si>
    <t>Chapa de aco grossa, astm a36, e = 7/8 " (22,23 mm) 174,28 kg/m2</t>
  </si>
  <si>
    <t>Chapa de aco grossa, astm a36, e = 1 " (25,40 mm) 199,18 kg/m2</t>
  </si>
  <si>
    <t>1.518,43</t>
  </si>
  <si>
    <t>Chapa de aco xadrez para pisos, e = 1/4 " (6,30 mm) 54,53 kg/m2</t>
  </si>
  <si>
    <t>Chapa de laminado melaminico, liso brilhante, de *1,25 x 3,08* m, e = 0,8 mm</t>
  </si>
  <si>
    <t>Cola a base de resina sintetica para chapa de laminado melaminico</t>
  </si>
  <si>
    <t>Chapa de laminado melaminico, liso fosco, de *1,25 x 3,08* m, e = 0,8 mm</t>
  </si>
  <si>
    <t>Chapa de laminado melaminico, texturizado, de *1,25 x 3,08*m, e = 0,8 mm</t>
  </si>
  <si>
    <t>Chapa de madeira compensada plastificada para forma de concreto, de 2,20 x 1,10 m, e = 14 mm</t>
  </si>
  <si>
    <t>Chapa de madeira compensada plastificada para forma de concreto, de 2,20 x 1,10 m, e = 6 mm</t>
  </si>
  <si>
    <t>Chapa de madeira compensada plastificada para forma de concreto, de 2,20 x 1,10 m, e = 18 mm</t>
  </si>
  <si>
    <t>Chapa de madeira compensada plastificada para forma de concreto, de 2,20 x 1,10 m, e = 10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</si>
  <si>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</si>
  <si>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</si>
  <si>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</si>
  <si>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6 mm</t>
  </si>
  <si>
    <t>Chapa de madeira compensada resinada para forma de concreto, de *2,2 x 1,1* m, e = 14 mm</t>
  </si>
  <si>
    <t>Chapa de madeira compensada resinada para forma de concreto, de *2,2 x 1,1* m, e = 12 mm</t>
  </si>
  <si>
    <t>Chapa de madeira compensada resinada para forma de concreto, de *2,2 x 1,1* m, e = 17 mm</t>
  </si>
  <si>
    <t>Chapa de madeira compensada resinada para forma de concreto, de *2,2 x 1,1* m, e = 20 mm</t>
  </si>
  <si>
    <t>Chapa de madeira compensada naval (com cola fenolica), e = 6 mm, de *1,60 x 2,20* m</t>
  </si>
  <si>
    <t>Chapa de madeira compensada de pinus, virola ou equivalente, de *2,2 x 1,6* m, e = 12 mm</t>
  </si>
  <si>
    <t>Chapa de madeira compensada de pinus, virola ou equivalente, de *2,2 x 1,6* m, e = 15 mm</t>
  </si>
  <si>
    <t>Chapa de madeira compensada de pinus, virola ou equivalente, de *2,2 x 1,6* m, e = 6 mm</t>
  </si>
  <si>
    <t>Chapa de madeira compensada de pinus, virola ou equivalente, de *2,2 x 1,6* m, e = 10 mm</t>
  </si>
  <si>
    <t>Chuveiro comum em plastico cromado, com cano, 4 temperaturas (110/220 v)</t>
  </si>
  <si>
    <t>182,11</t>
  </si>
  <si>
    <t>Chuveiro comum em plastico branco, com cano, 3 temperaturas, 5500 w (110/220 v)</t>
  </si>
  <si>
    <t>Ducha higienica plastica com registro metalico 1/2 "</t>
  </si>
  <si>
    <t>76,66</t>
  </si>
  <si>
    <t>Cimento impermeabilizante de pega ultrarrapida para tamponamentos</t>
  </si>
  <si>
    <t>Cimento portland composto cp ii-32</t>
  </si>
  <si>
    <t>Cimento branco</t>
  </si>
  <si>
    <t>Argamassa colante ac i para ceramicas</t>
  </si>
  <si>
    <t>Cimento portland pozolanico cp iv- 32</t>
  </si>
  <si>
    <t>50kg</t>
  </si>
  <si>
    <t>Colar tomada pvc, com travas, saida com rosca, de 32 mm x 1/2" ou 32 mm x 3/4", para ligacao predial de agua</t>
  </si>
  <si>
    <t>Colar tomada pvc, com travas, saida roscavel com bucha de latao, de 85 mm x 1/2" ou 85 mm x 3/4", para ligacao</t>
  </si>
  <si>
    <t>predial de agua</t>
  </si>
  <si>
    <t>Colar tomada pvc, com travas, saida roscavel com bucha de latao, de 60 mm x 1/2" ou 60 mm x 3/4", para ligacao</t>
  </si>
  <si>
    <t>Colar tomada pvc, com travas, saida roscavel com bucha de latao, de 75 mm x 1/2" ou 75 mm x 3/4", para ligacao</t>
  </si>
  <si>
    <t>Colar tomada pvc, com travas, saida roscavel com bucha de latao, de 110 mm x 1/2" ou 110 mm x 3/4", para ligacao</t>
  </si>
  <si>
    <t>Colar tomada pvc, com travas, saida com rosca, de 85 mm x 1/2" ou 85 mm x 3/4", para ligacao predial de agua</t>
  </si>
  <si>
    <t>Colar tomada pvc, com travas, saida com rosca, de 75 mm x 1/2" ou 75 mm x 3/4", para ligacao predial de agua</t>
  </si>
  <si>
    <t>Colar tomada pvc, com travas, saida com rosca, de 60 mm x 1/2" ou 60 mm x 3/4", para ligacao predial de agua</t>
  </si>
  <si>
    <t>Colar tomada pvc, com travas, saida com rosca, de 50 mm x 1/2" ou 50 mm x 3/4", para ligacao predial de agua</t>
  </si>
  <si>
    <t>Colar tomada pvc, com travas, saida com rosca, de 40 mm x 1/2" ou 40 mm x 3/4", para ligacao predial de agua</t>
  </si>
  <si>
    <t>Colar tomada pvc, com travas, saida com rosca, de 110 mm x 1/2" ou 110 mm x 3/4", para ligacao predial de agua</t>
  </si>
  <si>
    <t>Compactador de solo, tipo placa vibratoria reversivel, com motor a gasolina de 4 tempos, peso entre 125 e 150</t>
  </si>
  <si>
    <t>kg, forcacentrifuga entre 2500 e 2800 kgf, largura de trabalho entre400 e 450 mm, frequencia de vibracao entre</t>
  </si>
  <si>
    <t>4.300 e 4.500 rpm, velocidade</t>
  </si>
  <si>
    <t>Concreto betuminoso usinado a quente (cbuq) para pavimentacao asfaltica, padrao dnit, faixa c, com cap 50/70 -</t>
  </si>
  <si>
    <t>aquisicao posto usina</t>
  </si>
  <si>
    <t>Concreto usinado convencional (nao bombeavel) classe de resistencia c15, com brita 1 e 2, slump = 80 mm +/- 10</t>
  </si>
  <si>
    <t>mm (nbr 8953)</t>
  </si>
  <si>
    <t>Concreto usinado bombeavel, classe de resistencia c20, com brita 0 e 1, slump = 100 +/- 20 mm, inclui servico de</t>
  </si>
  <si>
    <t>bombeamento (nbr 8953)</t>
  </si>
  <si>
    <t>Concreto usinado bombeavel, classe de resistencia c30, com brita 0 e 1, slump = 100 +/- 20 mm, inclui servico de</t>
  </si>
  <si>
    <t>Concreto usinado bombeavel, classe de resistencia c25, com brita 0 e 1, slump = 100 +/- 20 mm, inclui servico de</t>
  </si>
  <si>
    <t>291,78</t>
  </si>
  <si>
    <t>Terminal metalico a pressao para 1 cabo de 6 a 10 mm2, com 1 furo de fixacao</t>
  </si>
  <si>
    <t>Conector metalico tipo parafuso fendido (split bolt), para cabos ate 16 mm2</t>
  </si>
  <si>
    <t>Terminal metalico a pressao 1 cabo, para cabos de 4 a 10 mm2, com 2 furos para fixacao</t>
  </si>
  <si>
    <t>Terminal metalico a pressao para 1 cabo de 16 a 25 mm2, com2 furos para fixacao</t>
  </si>
  <si>
    <t>Terminal metalico a pressao para 1 cabo de 50 a 70 mm2, com2 furos para fixacao</t>
  </si>
  <si>
    <t>Terminal metalico a pressao para 1 cabo de 95 a 120 mm2, com 2 furos para fixacao</t>
  </si>
  <si>
    <t>Terminal metalico a pressao para 1 cabo de 150 a 185 mm2, com 2 furos para fixacao</t>
  </si>
  <si>
    <t>Conector metalico tipo parafuso fendido (split bolt), para cabos ate 25 mm2</t>
  </si>
  <si>
    <t>Conector metalico tipo parafuso fendido (split bolt), com separador de cabos bimetalicos, para cabos ate 50 mm2</t>
  </si>
  <si>
    <t>Conector metalico tipo parafuso fendido (split bolt), com separador de cabos bimetalicos, para cabos ate 70 mm2</t>
  </si>
  <si>
    <t>Grampo paralelo metalico para cabo de 6 a 50 mm2, com 2 parafusos</t>
  </si>
  <si>
    <t>Terminal a compressao em cobre estanhado para cabo 2,5 mm2,1 furo e 1 compressao, para parafuso de fixacao m5</t>
  </si>
  <si>
    <t>Terminal a compressao em cobre estanhado para cabo 4 mm2, 1furo e 1 compressao, para parafuso de fixacao m5</t>
  </si>
  <si>
    <t>Terminal a compressao em cobre estanhado para cabo 6 mm2, 1furo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</si>
  <si>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</si>
  <si>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</si>
  <si>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</si>
  <si>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</si>
  <si>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</si>
  <si>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</si>
  <si>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</si>
  <si>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mm2,1 furo e 1 compressao, para parafuso de fixacao m12</t>
  </si>
  <si>
    <t>Terminal metalico a pressao para 1 cabo de 16 mm2, com 1 furo de fixacao</t>
  </si>
  <si>
    <t>Terminal metalico a pressao para 1 cabo de 25 mm2, com 1 furo de fixacao</t>
  </si>
  <si>
    <t>Terminal metalico a pressao para 1 cabo de 35 mm2, com 1 furo de fixacao</t>
  </si>
  <si>
    <t>Terminal metalico a pressao para 1 cabo de 50 mm2, com 1 furo de fixacao</t>
  </si>
  <si>
    <t>Terminal metalico a pressao para 1 cabo de 70 mm2, com 1 furo de fixacao</t>
  </si>
  <si>
    <t>Terminal metalico a pressao para 1 cabo de 95 mm2, com 1 furo de fixacao</t>
  </si>
  <si>
    <t>Terminal metalico a pressao para 1 cabo de 120 mm2, com 1 furo de fixacao</t>
  </si>
  <si>
    <t>Terminal metalico a pressao para 1 cabo de 185 mm2, com 1 furo de fixacao</t>
  </si>
  <si>
    <t>Terminal metalico a pressao para 1 cabo de 25 a 35 mm2, com2 furos para fixacao</t>
  </si>
  <si>
    <t>Conector de aluminio tipo prensa cabo, bitola 3/8", para cabos de diametro de 9 a 10 mm</t>
  </si>
  <si>
    <t>Conector de aluminio tipo prensa cabo, bitola 1/2", para cabos de diametro de 12,5 a 15 mm</t>
  </si>
  <si>
    <t>Conector de aluminio tipo prensa cabo, bitola 3/4", para cabos de diametro de 17,5 a 20 mm</t>
  </si>
  <si>
    <t>Conector de aluminio tipo prensa cabo, bitola 1", para cabos de diametro de 22,5 a 25 mm</t>
  </si>
  <si>
    <t>Conector de aluminio tipo prensa cabo, bitola 1 1/4", para cabos de diametro de 31 a 34 mm</t>
  </si>
  <si>
    <t>Conector de aluminio tipo prensa cabo, bitola 1 1/2", para cabos de diametro de 37 a 40 mm</t>
  </si>
  <si>
    <t>Conector de aluminio tipo prensa cabo, bitola 2", para cabos de diametro de 47,5 a 50 mm</t>
  </si>
  <si>
    <t>Conjunto arruelas de vedacao 5/16" para telha fibrocimento (uma arruela metalica e uma arruela pvc - conicas)</t>
  </si>
  <si>
    <t>Contator tripolar, corrente de 9 a, tensao nominal de *500*v, categoria ac-2 e ac-3</t>
  </si>
  <si>
    <t>101,11</t>
  </si>
  <si>
    <t>Contator tripolar, corrente de *110* a, tensao nominal de *500* v, categoria ac-2 e ac-3</t>
  </si>
  <si>
    <t>1.260,26</t>
  </si>
  <si>
    <t>Contator tripolar, corrente de 32 a, tensao nominal de *500* v, categoria ac-2 e ac-3</t>
  </si>
  <si>
    <t>228,58</t>
  </si>
  <si>
    <t>Contator tripolar, corrente de 75 a, tensao nominal de *500* v, categoria ac-2 e ac-3</t>
  </si>
  <si>
    <t>767,67</t>
  </si>
  <si>
    <t>Contator tripolar, corrente de 300 a, tensao nominal de *500* v, categoria ac-2 e ac-3</t>
  </si>
  <si>
    <t>5.001,33</t>
  </si>
  <si>
    <t>Contator tripolar, corrente de 400 a, tensao nominal de *500* v, categoria ac-2 e ac-3</t>
  </si>
  <si>
    <t>5.970,50</t>
  </si>
  <si>
    <t>Contator tripolar, corrente de 95 a, tensao nominal de *500* v, categoria ac-2 e ac-3</t>
  </si>
  <si>
    <t>1.054,90</t>
  </si>
  <si>
    <t>Contator tripolar, corrente de 25 a, tensao nominal de *500* v, categoria ac-2 e ac-3</t>
  </si>
  <si>
    <t>147,69</t>
  </si>
  <si>
    <t>Contator tripolar, corrente de *38* a, tensao nominal de *500* v, categoria ac-2 e ac-3</t>
  </si>
  <si>
    <t>Contator tripolar, corrente de 45 a, tensao nominal de *500* v, categoria ac-2 e ac-3</t>
  </si>
  <si>
    <t>408,80</t>
  </si>
  <si>
    <t>Contator tripolar, corrente de *265* a, tensao nominal de *500* v, categoria ac-2 e ac-3</t>
  </si>
  <si>
    <t>4.253,39</t>
  </si>
  <si>
    <t>Contator tripolar, corrente de 12 a, tensao nominal de *500* v, categoria ac-2 e ac-3</t>
  </si>
  <si>
    <t>Contator tripolar, corrente de 630 a, tensao nominal de *500* v, categoria ac-2 e ac-3</t>
  </si>
  <si>
    <t>14.675,79</t>
  </si>
  <si>
    <t>Contator tripolar, corrente de *22* a, tensao nominal de *500* v, categoria ac-2 e ac-3</t>
  </si>
  <si>
    <t>131,65</t>
  </si>
  <si>
    <t>Contator tripolar, corrente de *185* a, tensao nominal de *500* v, categoria ac-2 e ac-3</t>
  </si>
  <si>
    <t>1.884,87</t>
  </si>
  <si>
    <t>Contator tripolar, corrente de *65* a, tensao nominal de *500* v, categoria ac-2 e ac-3</t>
  </si>
  <si>
    <t>530,10</t>
  </si>
  <si>
    <t>Contator tripolar, corrente de *500* a, tensao nominal de *500* v, categoria ac-2 e ac-3</t>
  </si>
  <si>
    <t>10.351,73</t>
  </si>
  <si>
    <t>Contator tripolar, corrente de 250 a, tensao nominal de *500* v, para acionamento de capacitores</t>
  </si>
  <si>
    <t>3.251,80</t>
  </si>
  <si>
    <t>Capacitor trifasico, potencia 2,5 kvar, tensao 220 v, fornecido com capa protetora, resistor interno a unidade</t>
  </si>
  <si>
    <t>capacitiva</t>
  </si>
  <si>
    <t>Capacitor trifasico, potencia 5 kvar, tensao 220 v, fornecido com capa protetora, resistor interno a unidade</t>
  </si>
  <si>
    <t>213,34</t>
  </si>
  <si>
    <t>Cordel detonante, np 10 g/m</t>
  </si>
  <si>
    <t>Cruzeta de ferro galvanizado, com rosca bsp, de 1/2"</t>
  </si>
  <si>
    <t>Cruzeta de ferro galvanizado, com rosca bsp, de 1"</t>
  </si>
  <si>
    <t>Cruzeta de ferro galvanizado, com rosca bsp, de 1 1/2"</t>
  </si>
  <si>
    <t>Cruzeta de ferro galvanizado, com rosca bsp, de 2"</t>
  </si>
  <si>
    <t>Cruzeta de ferro galvanizado, com rosca bsp, de 2 1/2"</t>
  </si>
  <si>
    <t>87,13</t>
  </si>
  <si>
    <t>Cruzeta de ferro galvanizado, com rosca bsp, de 3"</t>
  </si>
  <si>
    <t>125,05</t>
  </si>
  <si>
    <t>Cruzeta de ferro galvanizado, com rosca bsp, de 1 1/4"</t>
  </si>
  <si>
    <t>Cruzeta de ferro galvanizado, com rosca bsp, de 3/4"</t>
  </si>
  <si>
    <t>Cuba aco inox (aisi 304) de embutir com valvula 3 1/2 ", de*46 x 30 x 12* cm</t>
  </si>
  <si>
    <t>113,91</t>
  </si>
  <si>
    <t>Cuba aco inox (aisi 304) de embutir com valvula 3 1/2 ", de*40 x 34 x 12* cm</t>
  </si>
  <si>
    <t>Bancada/banca/pia de aco inoxidavel (aisi 430) com 1 cuba central, sem valvula, escorredor duplo, de *0,55 x</t>
  </si>
  <si>
    <t>1,60* m</t>
  </si>
  <si>
    <t>Bancada/banca/pia de aco inoxidavel (aisi 430) com 1 cuba central, com valvula, escorredor duplo, de *0,55 x</t>
  </si>
  <si>
    <t>157,00</t>
  </si>
  <si>
    <t>1,20* m</t>
  </si>
  <si>
    <t>Cuba aco inox (aisi 304) de embutir com valvula de 3 1/2 ",de *56 x 33 x 12* cm</t>
  </si>
  <si>
    <t>208,77</t>
  </si>
  <si>
    <t>1,40* m</t>
  </si>
  <si>
    <t>1,80* m</t>
  </si>
  <si>
    <t>Bancada/banca/pia de aco inoxidavel (aisi 430) com 2 cubas,com valvulas, escorredor duplo, de *0,55 x 2,00* m</t>
  </si>
  <si>
    <t>426,46</t>
  </si>
  <si>
    <t>Curva 45 graus de ferro galvanizado, com rosca bsp femea, de 1/2"</t>
  </si>
  <si>
    <t>Curva 45 graus de ferro galvanizado, com rosca bsp femea, de 1"</t>
  </si>
  <si>
    <t>Curva 45 graus de ferro galvanizado, com rosca bsp femea, de 1 1/2"</t>
  </si>
  <si>
    <t>Curva 45 graus de ferro galvanizado, com rosca bsp femea, de 2 1/2"</t>
  </si>
  <si>
    <t>91,01</t>
  </si>
  <si>
    <t>Curva 45 graus de ferro galvanizado, com rosca bsp femea, de 3"</t>
  </si>
  <si>
    <t>Curva 45 graus de ferro galvanizado, com rosca bsp femea, de 4"</t>
  </si>
  <si>
    <t>Curva 45 graus de ferro galvanizado, com rosca bsp macho/femea, de 1"</t>
  </si>
  <si>
    <t>Curva 45 graus de ferro galvanizado, com rosca bsp macho/femea, de 1 1/4"</t>
  </si>
  <si>
    <t>Curva 45 graus de ferro galvanizado, com rosca bsp macho/femea, de 1 1/2"</t>
  </si>
  <si>
    <t>Curva 45 graus de ferro galvanizado, com rosca bsp macho/femea, de 2 1/2"</t>
  </si>
  <si>
    <t>Curva 90 graus de ferro galvanizado, com rosca bsp femea, de 1/2"</t>
  </si>
  <si>
    <t>Curva 90 graus de ferro galvanizado, com rosca bsp femea, de 1"</t>
  </si>
  <si>
    <t>Curva 90 graus de ferro galvanizado, com rosca bsp femea, de 1 1/4"</t>
  </si>
  <si>
    <t>Curva 90 graus de ferro galvanizado, com rosca bsp femea, de 1 1/2"</t>
  </si>
  <si>
    <t>Curva 90 graus de ferro galvanizado, com rosca bsp femea, de 2"</t>
  </si>
  <si>
    <t>Curva 90 graus de ferro galvanizado, com rosca bsp femea, de 2 1/2"</t>
  </si>
  <si>
    <t>104,29</t>
  </si>
  <si>
    <t>Curva 90 graus de ferro galvanizado, com rosca bsp femea, de 3"</t>
  </si>
  <si>
    <t>140,78</t>
  </si>
  <si>
    <t>Curva 90 graus de ferro galvanizado, com rosca bsp femea, de 4"</t>
  </si>
  <si>
    <t>284,48</t>
  </si>
  <si>
    <t>Curva 90 graus de ferro galvanizado, com rosca bsp macho, de 1/2"</t>
  </si>
  <si>
    <t>Curva 90 graus de ferro galvanizado, com rosca bsp macho, de 3/4"</t>
  </si>
  <si>
    <t>Curva 90 graus de ferro galvanizado, com rosca bsp macho, de 1 1/4"</t>
  </si>
  <si>
    <t>Curva 90 graus de ferro galvanizado, com rosca bsp macho, de 1 1/2"</t>
  </si>
  <si>
    <t>Curva 90 graus de ferro galvanizado, com rosca bsp macho, de 2"</t>
  </si>
  <si>
    <t>58,13</t>
  </si>
  <si>
    <t>Curva 90 graus de ferro galvanizado, com rosca bsp macho, de 3"</t>
  </si>
  <si>
    <t>169,22</t>
  </si>
  <si>
    <t>Curva 90 graus de ferro galvanizado, com rosca bsp macho, de 4"</t>
  </si>
  <si>
    <t>323,06</t>
  </si>
  <si>
    <t>Curva 90 graus de ferro galvanizado, com rosca bsp macho, de 6"</t>
  </si>
  <si>
    <t>Curva 90 graus de ferro galvanizado, com rosca bsp macho/femea, de 1/2"</t>
  </si>
  <si>
    <t>Curva 90 graus de ferro galvanizado, com rosca bsp macho/femea, de 3/4"</t>
  </si>
  <si>
    <t>Curva 90 graus de ferro galvanizado, com rosca bsp macho/femea, de 1"</t>
  </si>
  <si>
    <t>Curva 90 graus de ferro galvanizado, com rosca bsp macho/femea, de 2"</t>
  </si>
  <si>
    <t>Curva 90 graus de ferro galvanizado, com rosca bsp macho/femea, de 3"</t>
  </si>
  <si>
    <t>Curva 90 graus de ferro galvanizado, com rosca bsp macho/femea, de 4"</t>
  </si>
  <si>
    <t>Curva 90 graus de ferro galvanizado, com rosca bsp macho/femea, de 1 1/2"</t>
  </si>
  <si>
    <t>Curva 45 graus de ferro galvanizado, com rosca bsp macho/femea, de 2"</t>
  </si>
  <si>
    <t>Curva 45 graus de ferro galvanizado, com rosca bsp macho/femea, de 3/4"</t>
  </si>
  <si>
    <t>Curva 45 graus de ferro galvanizado, com rosca bsp macho/femea, de 3"</t>
  </si>
  <si>
    <t>Curva 90 graus de ferro galvanizado, com rosca bsp femea, de 3/4"</t>
  </si>
  <si>
    <t>Curva 90 graus de ferro galvanizado, com rosca bsp macho/femea, de 1 1/4"</t>
  </si>
  <si>
    <t>Curva 90 graus de ferro galvanizado, com rosca bsp macho, de 2 1/2"</t>
  </si>
  <si>
    <t>129,92</t>
  </si>
  <si>
    <t>Curva 90 graus de ferro galvanizado, com rosca bsp macho, de 1"</t>
  </si>
  <si>
    <t>Curva 45 graus de ferro galvanizado, com rosca bsp macho/femea, de 1/2"</t>
  </si>
  <si>
    <t>Curva 45 graus de ferro galvanizado, com rosca bsp femea, de 2"</t>
  </si>
  <si>
    <t>Curva 45 graus de ferro galvanizado, com rosca bsp femea, de 1 1/4"</t>
  </si>
  <si>
    <t>Curva 45 graus de ferro galvanizado, com rosca bsp femea, de 3/4"</t>
  </si>
  <si>
    <t>Curva 90 graus de ferro galvanizado, com rosca bsp macho/femea, de 2 1/2"</t>
  </si>
  <si>
    <t>Curva pvc pba, je, pb, 22 graus, dn 75 / de 85 mm, para rede agua (nbr 10351)</t>
  </si>
  <si>
    <t>Curva pvc pba, je, pb, 90 graus, dn 75 / de 85 mm, para rede agua (nbr 10351)</t>
  </si>
  <si>
    <t>Curva pvc pba, je, pb, 45 graus, dn 75 / de 85 mm, para rede agua (nbr 10351)</t>
  </si>
  <si>
    <t>Curva pvc pba, je, pb, 45 graus, dn 100 / de 110 mm, para rede agua (nbr 10351)</t>
  </si>
  <si>
    <t>Curva pvc pba, je, pb, 90 graus, dn 100 / de 110 mm, para rede agua (nbr 10351)</t>
  </si>
  <si>
    <t>Curva pvc pba, je, pb, 45 graus, dn 50 / de 60 mm, para rede agua (nbr 10351)</t>
  </si>
  <si>
    <t>Curva pvc pba, je, pb, 22 graus, dn 50 / de 60 mm, para rede agua (nbr 10351)</t>
  </si>
  <si>
    <t>Curva pvc pba, je, pb, 22 graus, dn 100 / de 110 mm, para rede agua (nbr 10351)</t>
  </si>
  <si>
    <t>Curva longa pvc, pb, je, 45 graus, dn 150 mm, para rede coletora esgoto (nbr 10569)</t>
  </si>
  <si>
    <t>Curva pvc pba, je, pb, 90 graus, dn 50 / de 60 mm, para rede agua (nbr 10351)</t>
  </si>
  <si>
    <t>Curva longa pvc, pb, je, 45 graus, dn 100 mm, para rede coletora esgoto (nbr 10569)</t>
  </si>
  <si>
    <t>Curva longa pvc, pb, je, 90 graus, dn 100 mm, para rede coletora esgoto (nbr 10569)</t>
  </si>
  <si>
    <t>Curva longa pvc, pb, je, 90 graus, dn 150 mm, para rede coletora esgoto (nbr 10569)</t>
  </si>
  <si>
    <t>Curva 90 graus, longa, de pvc rigido roscavel, de 1/2", para eletroduto</t>
  </si>
  <si>
    <t>Caixa octogonal de fundo movel, em pvc, de 3" x 3", para eletroduto flexivel corrugado</t>
  </si>
  <si>
    <t>Caixa de passagem, em pvc, de 4" x 2", para eletroduto flexivel corrugado</t>
  </si>
  <si>
    <t>Caixa de passagem, em pvc, de 4" x 4", para eletroduto flexivel corrugado</t>
  </si>
  <si>
    <t>Curva 90 graus, longa, de pvc rigido roscavel, de 1 1/4", para eletroduto</t>
  </si>
  <si>
    <t>Curva 90 graus, longa, de pvc rigido roscavel, de 1 1/2", para eletroduto</t>
  </si>
  <si>
    <t>Curva 90 graus, longa, de pvc rigido roscavel, de 2", para eletroduto</t>
  </si>
  <si>
    <t>Curva 90 graus, longa, de pvc rigido roscavel, de 3", para eletroduto</t>
  </si>
  <si>
    <t>Curva 90 graus, longa, de pvc rigido roscavel, de 4", para eletroduto</t>
  </si>
  <si>
    <t>Curva 90 graus, longa, de pvc rigido roscavel, de 3/4", para eletroduto</t>
  </si>
  <si>
    <t>Curva 135 graus, de pvc rigido roscavel, de 1", para eletroduto</t>
  </si>
  <si>
    <t>Curva 90 graus, longa, de pvc rigido roscavel, de 1", para eletroduto</t>
  </si>
  <si>
    <t>Curva 90 graus, longa, de pvc rigido roscavel, de 2 1/2", para eletroduto</t>
  </si>
  <si>
    <t>Luva em pvc rigido roscavel, de 3/4", para eletroduto</t>
  </si>
  <si>
    <t>Luva em pvc rigido roscavel, de 1", para eletroduto</t>
  </si>
  <si>
    <t>Luva em pvc rigido roscavel, de 1 1/2", para eletroduto</t>
  </si>
  <si>
    <t>Luva em pvc rigido roscavel, de 2", para eletroduto</t>
  </si>
  <si>
    <t>Luva em pvc rigido roscavel, de 4", para eletroduto</t>
  </si>
  <si>
    <t>Luva em pvc rigido roscavel, de 3", para eletroduto</t>
  </si>
  <si>
    <t>Luva de pressao, em pvc, de 25 mm, para eletroduto flexivel</t>
  </si>
  <si>
    <t>Luva de pressao, em pvc, de 32 mm, para eletroduto flexivel</t>
  </si>
  <si>
    <t>Luva em pvc rigido roscavel, de 1/2", para eletroduto</t>
  </si>
  <si>
    <t>Luva em pvc rigido roscavel, de 1 1/4", para eletroduto</t>
  </si>
  <si>
    <t>Luva de pressao, em pvc, de 20 mm, para eletroduto flexivel</t>
  </si>
  <si>
    <t>Luva em pvc rigido roscavel, de 2 1/2", para eletroduto</t>
  </si>
  <si>
    <t>Curva de pvc 45 graus, soldavel, 75 mm, para agua fria predial (nbr 5648)</t>
  </si>
  <si>
    <t>Curva de pvc 45 graus, soldavel, 32 mm, para agua fria predial (nbr 5648)</t>
  </si>
  <si>
    <t>Curva de pvc 45 graus, soldavel, 60 mm, para agua fria predial (nbr 5648)</t>
  </si>
  <si>
    <t>Curva de pvc 90 graus, soldavel, 60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</si>
  <si>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</si>
  <si>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</si>
  <si>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</si>
  <si>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</si>
  <si>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pvc curta 90 g, dn 50 mm, para esgoto predial</t>
  </si>
  <si>
    <t>Curva pvc curta 90 graus, dn 40 mm, para esgoto predial</t>
  </si>
  <si>
    <t>Curva pvc 90 graus, roscavel, 1/2",   agua fria predial</t>
  </si>
  <si>
    <t>Curva pvc 90 graus, roscavel, 3/4",   agua fria predial</t>
  </si>
  <si>
    <t>Curva pvc 90 graus, roscavel, 1",   agua fria predial</t>
  </si>
  <si>
    <t>Curva pvc 90 graus, roscavel, 1 1/4",   agua fria predial</t>
  </si>
  <si>
    <t>Curva pvc 90 graus, roscavel, 1 1/2",   agua fria predial</t>
  </si>
  <si>
    <t>Curva pvc 90 graus, roscavel, 2",   agua fria predial</t>
  </si>
  <si>
    <t>Curva pvc curta 90 graus, dn 75 mm, para esgoto predial</t>
  </si>
  <si>
    <t>Curva pvc leve, 90 graus, com ponta e bolsa lisa, dn 150 mm</t>
  </si>
  <si>
    <t>Curva de pvc 45 graus, soldavel, 85 mm, para agua fria predial (nbr 5648)</t>
  </si>
  <si>
    <t>Curva de pvc 45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</si>
  <si>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</si>
  <si>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</si>
  <si>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</si>
  <si>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</si>
  <si>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</si>
  <si>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75 mm, para agua fria predial (nbr 5648)</t>
  </si>
  <si>
    <t>Curva de pvc 90 graus, soldavel, 85 mm, para agua fria predial (nbr 5648)</t>
  </si>
  <si>
    <t>Curva de pvc 90 graus, soldavel, 110 mm, para agua fria predial (nbr 5648)</t>
  </si>
  <si>
    <t>Curva pvc, 45 graus, curta, pb, dn 100 mm, para esgoto predial</t>
  </si>
  <si>
    <t>Curva pvc longa 45 graus, 100 mm, para esgoto predial</t>
  </si>
  <si>
    <t>Curva pvc curta 90 graus, 100 mm, para esgoto predial</t>
  </si>
  <si>
    <t>Curva pvc longa 90 graus, 40 mm, para esgoto predial</t>
  </si>
  <si>
    <t>Curva pvc longa 90 graus, 50 mm, para esgoto predial</t>
  </si>
  <si>
    <t>Curva pvc longa 90 graus, 75 mm, para esgoto predial</t>
  </si>
  <si>
    <t>Curva pvc longa 90 graus, 100 mm, para esgoto predial</t>
  </si>
  <si>
    <t>Auxiliar de escritorio</t>
  </si>
  <si>
    <t>Leiturista ou cadastrista de redes de agua e esgoto</t>
  </si>
  <si>
    <t>Desenhista detalhista</t>
  </si>
  <si>
    <t>Desenhista copista</t>
  </si>
  <si>
    <t>Desenhista projetista</t>
  </si>
  <si>
    <t>Desenhista tecnico auxiliar</t>
  </si>
  <si>
    <t>Disjuntor tipo nema, monopolar 10 ate 30a, tensao maxima de240 v</t>
  </si>
  <si>
    <t>Disjuntor tipo nema, tripolar 60 ate 100 a, tensao maxima de 415 v</t>
  </si>
  <si>
    <t>Disjuntor termomagnetico tripolar 150 a / 600 v, tipo fxd /icc - 35 ka</t>
  </si>
  <si>
    <t>360,71</t>
  </si>
  <si>
    <t>Disjuntor termomagnetico tripolar 600 a / 600 v, tipo lxd /icc - 40 ka</t>
  </si>
  <si>
    <t>1.917,90</t>
  </si>
  <si>
    <t>Disjuntor termomagnetico tripolar 200 a / 600 v, tipo fxd /icc - 35 ka</t>
  </si>
  <si>
    <t>506,23</t>
  </si>
  <si>
    <t>Disjuntor termomagnetico tripolar 300 a / 600 v, tipo jxd /icc - 40 ka</t>
  </si>
  <si>
    <t>1.164,49</t>
  </si>
  <si>
    <t>Disjuntor termomagnetico tripolar 400 a / 600 v, tipo jxd /icc - 40 ka</t>
  </si>
  <si>
    <t>Disjuntor tipo nema, monopolar 35   ate 50 a, tensao maximade 240 v</t>
  </si>
  <si>
    <t>Disjuntor tipo nema, bipolar 10   ate 50 a, tensao maxima 415 v</t>
  </si>
  <si>
    <t>Disjuntor termomagnetico tripolar 125a</t>
  </si>
  <si>
    <t>Disjuntor tipo nema, tripolar 10   ate 50a, tensao maxima de 415 v</t>
  </si>
  <si>
    <t>Disjuntor termomagnetico tripolar 250 a / 600 v, tipo fxd</t>
  </si>
  <si>
    <t>847,74</t>
  </si>
  <si>
    <t>Disjuntor termomagnetico tripolar 800 a / 600 v, tipo lmxd</t>
  </si>
  <si>
    <t>4.100,13</t>
  </si>
  <si>
    <t>Distribuidor de agregados rebocavel, capacidade 1,9 m3, largura de trabalho 3,66 m</t>
  </si>
  <si>
    <t>!em processo de desativacao! divisoria colmeia cega com montante e rodape de aluminio anodizado simples (sem</t>
  </si>
  <si>
    <t>colocacao)</t>
  </si>
  <si>
    <t>Divisoria (n2) painel/vidro - painel mso/comeia e=35mm - montante/rodape duplo aluminio anod nat - colocada</t>
  </si>
  <si>
    <t>Divisoria (n3) painel/vidro/painel mso/comeia e=35mm - perfis simples aluminio anod nat - colocada</t>
  </si>
  <si>
    <t>84,02</t>
  </si>
  <si>
    <t>Divisoria cega (n1) - painel mso/comeia e=35mm - montante/rodape duplo     aco galv pintado - colocada</t>
  </si>
  <si>
    <t>Divisoria (n3) painel/vidro/painel mso/comeia e=35mm - perfis simples aco galv pintado - colocada</t>
  </si>
  <si>
    <t>Divisoria (n3) painel/vidro/painel mso/comeia e=35mm - montante/rodape duplo aluminio anod nat - colocada</t>
  </si>
  <si>
    <t>98,72</t>
  </si>
  <si>
    <t>Divisoria (n2) painel/vidro - painel c/ mso/comeia e=35mm -perfis simples aco galv pintado - colocada</t>
  </si>
  <si>
    <t>88,69</t>
  </si>
  <si>
    <t>Divisoria (n2) painel/vidro - painel c/ mso/comeia e=35mm -montante/rodape duplo aco galv pintado - colocada</t>
  </si>
  <si>
    <t>Divisoria cega (n1) - painel mso/comeia e=35mm - perfis simples aco galv pintado - colocada</t>
  </si>
  <si>
    <t>Divisoria (n3) painel/vidro/painel mso/comeia e=35mm - montante/rodape duplo aco galv pintado - colocada</t>
  </si>
  <si>
    <t>Divisoria cega (n1) - painel mso/comeia e=35mm - montante/rodape duplo aluminio anod nat - colocada</t>
  </si>
  <si>
    <t>Dobradica em aco/ferro, 3" x 2 1/2", e= 1,2 a 1,8 mm, sem anel,   cromado ou zincado, tampa bola, com parafusos</t>
  </si>
  <si>
    <t>Dobradica em aco/ferro, 3" x 2 1/2", e= 1,9 a 2 mm, sem anel,   cromado ou zincado, tampa bola, com parafusos</t>
  </si>
  <si>
    <t>Dobradica em aco/ferro, 4" x 3", e= 2,2 a 3,0 mm, com anel,cromado ou zincado,tampa bola, com parafusos</t>
  </si>
  <si>
    <t>Dobradica em latao, 4" x 3", e= 2,2 a 3,0 mm, com anel,   tampa bola, com parafusos</t>
  </si>
  <si>
    <t>Dobradica em aco/ferro, 3 1/2" x 3", e= 1,9   a 2 mm, com anel,   cromado ou zincado, tampa bola, com parafusos</t>
  </si>
  <si>
    <t>Dobradica em aco/ferro, 3" x 2 1/2", e= 1,2 a 1,8 mm, sem anel,   cromado ou zincado, tampa chata, com parafusos</t>
  </si>
  <si>
    <t>Montador de maquinas</t>
  </si>
  <si>
    <t>Eletrotecnico</t>
  </si>
  <si>
    <t>Eletricista de manutencao industrial</t>
  </si>
  <si>
    <t>Eletroduto/duto pead flexivel parede simples, corrugacao helicoidal, cor preta, sem rosca, de 3",   para</t>
  </si>
  <si>
    <t>cabeamento subterraneo (nbr 15715)</t>
  </si>
  <si>
    <t>Eletroduto/duto pead flexivel parede simples, corrugacao helicoidal, cor preta, sem rosca, de 2",   para</t>
  </si>
  <si>
    <t>Conector reto de aluminio para eletroduto de 3", para adaptar entrada de eletroduto metalico flexivel em quadros</t>
  </si>
  <si>
    <t>Conector reto de aluminio para eletroduto de 4", para adaptar entrada de eletroduto metalico flexivel em quadros</t>
  </si>
  <si>
    <t>Conector reto de aluminio para eletroduto de 1/2", para adaptar entrada de eletroduto metalico flexivel em</t>
  </si>
  <si>
    <t>quadros</t>
  </si>
  <si>
    <t>Conector reto de aluminio para eletroduto de 2", para adaptar entrada de eletroduto metalico flexivel em quadros</t>
  </si>
  <si>
    <t>Eletroduto flexivel, em aco galvanizado, revestido externamente com pvc preto, diametro externo de 60 mm (2"),</t>
  </si>
  <si>
    <t>tipo sealtubo</t>
  </si>
  <si>
    <t>Eletroduto flexivel, em aco galvanizado, revestido externamente com pvc preto, diametro externo de 32 mm (1"),</t>
  </si>
  <si>
    <t>Eletroduto flexivel, em aco galvanizado, revestido externamente com pvc preto, diametro externo de 40 mm (1</t>
  </si>
  <si>
    <t>1/4"), tiposealtubo</t>
  </si>
  <si>
    <t>Eletroduto flexivel, em aco galvanizado, revestido externamente com pvc preto, diametro externo de 50 mm( 1</t>
  </si>
  <si>
    <t>1/2"), tiposealtubo</t>
  </si>
  <si>
    <t>Eletroduto flexivel, em aco galvanizado, revestido externamente com pvc preto, diametro externo de 25 mm (3/4"),</t>
  </si>
  <si>
    <t>Eletroduto flexivel, em aco galvanizado, revestido externamente com pvc preto, diametro externo de 75 mm (2</t>
  </si>
  <si>
    <t>Rele fotoeletrico interno e externo bivolt 1000 w, de conector, sem base</t>
  </si>
  <si>
    <t>Braco p/ luminaria publica 1 x 1,50m romagnole ou equiv</t>
  </si>
  <si>
    <t>18,77</t>
  </si>
  <si>
    <t>Conector curvo 90 graus de aluminio, bitola 3/4", para adaptar entrada de eletroduto metalico flexivel em</t>
  </si>
  <si>
    <t>Conector curvo 90 graus de aluminio, bitola 1", para adaptar entrada de eletroduto metalico flexivel em quadros</t>
  </si>
  <si>
    <t>Conector curvo 90 graus de aluminio, bitola 1 1/2", para adaptar entrada de eletroduto metalico flexivel em</t>
  </si>
  <si>
    <t>Conector curvo 90 graus de aluminio, bitola 2 1/2", para adaptar entrada de eletroduto metalico flexivel em</t>
  </si>
  <si>
    <t>68,60</t>
  </si>
  <si>
    <t>Conector curvo 90 graus de aluminio, bitola 3", para adaptar entrada de eletroduto metalico flexivel em quadros</t>
  </si>
  <si>
    <t>Conector curvo 90 graus de aluminio, bitola 4", para adaptar entrada de eletroduto metalico flexivel em quadros</t>
  </si>
  <si>
    <t>Conector curvo 90 graus de aluminio, bitola 2", para adaptar entrada de eletroduto metalico flexivel em quadros</t>
  </si>
  <si>
    <t>Conector curvo 90 graus de aluminio, bitola 1 1/4", para adaptar entrada de eletroduto metalico flexivel em</t>
  </si>
  <si>
    <t>Conector reto de aluminio para eletroduto de 1 1/4", para adaptar entrada de eletroduto metalico flexivel em</t>
  </si>
  <si>
    <t>Conector reto de aluminio para eletroduto de 1 1/2", para adaptar entrada de eletroduto metalico flexivel em</t>
  </si>
  <si>
    <t>Conector reto de aluminio para eletroduto de 2 1/2", para adaptar entrada de eletroduto metalico flexivel em</t>
  </si>
  <si>
    <t>Conector curvo 90 graus de aluminio, bitola 1/2", para adaptar entrada de eletroduto metalico flexivel em</t>
  </si>
  <si>
    <t>Caixa de luz "3 x 3" em aco esmaltada</t>
  </si>
  <si>
    <t>Caixa de luz "4 x 2" em aco esmaltada</t>
  </si>
  <si>
    <t>Caixa de luz "4 x 4" em aco esmaltada</t>
  </si>
  <si>
    <t>Condulete de aluminio tipo c, para eletroduto roscavel de 1/2", com tampa cega</t>
  </si>
  <si>
    <t>Condulete de aluminio tipo c, para eletroduto roscavel de 3/4", com tampa cega</t>
  </si>
  <si>
    <t>Condulete de aluminio tipo c, para eletroduto roscavel de 1", com tampa cega</t>
  </si>
  <si>
    <t>Condulete de aluminio tipo e, para eletroduto roscavel de 3/4", com tampa cega</t>
  </si>
  <si>
    <t>Condulete de aluminio tipo e, para eletroduto roscavel de 1 1/4", com tampa cega</t>
  </si>
  <si>
    <t>Condulete de aluminio tipo e, para eletroduto roscavel de 2", com tampa cega</t>
  </si>
  <si>
    <t>Condulete de aluminio tipo e, para eletroduto roscavel de 3", com tampa cega</t>
  </si>
  <si>
    <t>73,34</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</si>
  <si>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</si>
  <si>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</si>
  <si>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</si>
  <si>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 com tampa cega</t>
  </si>
  <si>
    <t>93,79</t>
  </si>
  <si>
    <t>Condulete de aluminio tipo t, para eletroduto roscavel de 1/2", com tampa cega</t>
  </si>
  <si>
    <t>Condulete de aluminio tipo t, para eletroduto roscavel de 3/4", com tampa cega</t>
  </si>
  <si>
    <t>Condulete de aluminio tipo t, para eletroduto roscavel de 11/4", com tampa cega</t>
  </si>
  <si>
    <t>Condulete de aluminio tipo t, para eletroduto roscavel de 11/2", com tampa cega</t>
  </si>
  <si>
    <t>Condulete de aluminio tipo t, para eletroduto roscavel de 2", com tampa cega</t>
  </si>
  <si>
    <t>Condulete de aluminio tipo t, para eletroduto roscavel de 3", com tampa cega</t>
  </si>
  <si>
    <t>Condulete de aluminio tipo x, para eletroduto roscavel de 1/2", com tampa cega</t>
  </si>
  <si>
    <t>Condulete de aluminio tipo x, para eletroduto roscavel de 3/4", com tampa cega</t>
  </si>
  <si>
    <t>Condulete de aluminio tipo x, para eletroduto roscavel de 1", com tampa cega</t>
  </si>
  <si>
    <t>Condulete de aluminio tipo x, para eletroduto roscavel de 11/2", com tampa cega</t>
  </si>
  <si>
    <t>Condulete de aluminio tipo x, para eletroduto roscavel de 3", com tampa cega</t>
  </si>
  <si>
    <t>86,90</t>
  </si>
  <si>
    <t>Condulete de aluminio tipo x, para eletroduto roscavel de 4", com tampa cega</t>
  </si>
  <si>
    <t>144,66</t>
  </si>
  <si>
    <t>Condulete de aluminio tipo t, para eletroduto roscavel de 4", com tampa cega</t>
  </si>
  <si>
    <t>Condulete de aluminio tipo t, para eletroduto roscavel de 1", com tampa cega</t>
  </si>
  <si>
    <t>Condulete de aluminio tipo lr, para eletroduto roscavel de 1 1/2", com tampa cega</t>
  </si>
  <si>
    <t>Condulete de aluminio tipo lr, para eletroduto roscavel de 1 1/4", com tampa cega</t>
  </si>
  <si>
    <t>Condulete de aluminio tipo e, para eletroduto roscavel de 11/2", com tampa cega</t>
  </si>
  <si>
    <t>Condulete de aluminio tipo e, para eletroduto roscavel de 1", com tampa cega</t>
  </si>
  <si>
    <t>Condulete de aluminio tipo e, para eletroduto roscavel de 1/2", com tampa cega</t>
  </si>
  <si>
    <t>Condulete de aluminio tipo c, para eletroduto roscavel de 4", com tampa cega</t>
  </si>
  <si>
    <t>Condulete de aluminio tipo lr, para eletroduto roscavel de 3/4", com tampa cega</t>
  </si>
  <si>
    <t>Condulete de aluminio tipo e, para eletroduto roscavel de 4", com tampa cega</t>
  </si>
  <si>
    <t>Condulete de aluminio tipo lr, para eletroduto roscavel de 4", com tampa cega</t>
  </si>
  <si>
    <t>Condulete de aluminio tipo x, para eletroduto roscavel de 2", com tampa cega</t>
  </si>
  <si>
    <t>Condulete de aluminio tipo x, para eletroduto roscavel de 11/4", com tampa cega</t>
  </si>
  <si>
    <t>Curva 45 graus, para eletroduto, em aco galvanizado eletrolitico, diametro de 20 mm (3/4")</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</si>
  <si>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</si>
  <si>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</si>
  <si>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</si>
  <si>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</si>
  <si>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45 graus, para eletroduto, em aco galvanizado eletrolitico, diametro de 100 mm (4")</t>
  </si>
  <si>
    <t>Curva 90 graus, para eletroduto, em aco galvanizado eletrolitico, diametro de 15 mm (1/2")</t>
  </si>
  <si>
    <t>Curva 90 graus, para eletroduto, em aco galvanizado eletrolitico, diametro de 25 mm (1")</t>
  </si>
  <si>
    <t>Curva 90 graus, para eletroduto, em aco galvanizado eletrolitico, diametro de 32 mm (1 1/4")</t>
  </si>
  <si>
    <t>Curva 90 graus, para eletroduto, em aco galvanizado eletrolitico, diametro de 65 mm (2 1/2")</t>
  </si>
  <si>
    <t>Curva 90 graus, para eletroduto, em aco galvanizado eletrolitico, diametro de 80 mm (3")</t>
  </si>
  <si>
    <t>Curva 90 graus, para eletroduto, em aco galvanizado eletrolitico, diametro de 100 mm (4")</t>
  </si>
  <si>
    <t>137,83</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</si>
  <si>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</si>
  <si>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</si>
  <si>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</si>
  <si>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</si>
  <si>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</si>
  <si>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27,43</t>
  </si>
  <si>
    <t>Curva 135 graus, para eletroduto, em aco galvanizado eletrolitico, diametro de 65 mm (2 1/2")</t>
  </si>
  <si>
    <t>Curva 135 graus, para eletroduto, em aco galvanizado eletrolitico, diametro de 100 mm (4")</t>
  </si>
  <si>
    <t>195,09</t>
  </si>
  <si>
    <t>Curva 135 graus, para eletroduto, em aco galvanizado eletrolitico, diametro de 80 mm (3")</t>
  </si>
  <si>
    <t>Curva 135 graus, para eletroduto, em aco galvanizado eletrolitico, diametro de 50 mm (2")</t>
  </si>
  <si>
    <t>Curva 90 graus, para eletroduto, em aco galvanizado eletrolitico, diametro de 50 mm (2")</t>
  </si>
  <si>
    <t>Curva 90 graus, para eletroduto, em aco galvanizado eletrolitico, diametro de 40 mm (1 1/2")</t>
  </si>
  <si>
    <t>Curva 90 graus, para eletroduto, em aco galvanizado eletrolitico, diametro de 20 mm (3/4")</t>
  </si>
  <si>
    <t>Curva 45 graus, para eletroduto, em aco galvanizado eletrolitico, diametro de 25 mm (1")</t>
  </si>
  <si>
    <t>Curva 45 graus, para eletroduto, em aco galvanizado eletrolitico, diametro de 15 mm (1/2")</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</si>
  <si>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</si>
  <si>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</si>
  <si>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</si>
  <si>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</si>
  <si>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65 mm (2 1/2")</t>
  </si>
  <si>
    <t>Luva para eletroduto, em aco galvanizado eletrolitico, diametro de 100 mm (4")</t>
  </si>
  <si>
    <t>Luva para eletroduto, em aco galvanizado eletrolitico, diametro de 80 mm (3")</t>
  </si>
  <si>
    <t>Luva para eletroduto, em aco galvanizado eletrolitico, diametro de 50 mm (2")</t>
  </si>
  <si>
    <t>Luva para eletroduto, em aco galvanizado eletrolitico, diametro de 40 mm (1 1/2")</t>
  </si>
  <si>
    <t>Tampao / terminal / plug, d = 4" , para duto corrugado pead(cabeamento subterraneo)</t>
  </si>
  <si>
    <t>Tampao / terminal / plug, d = 3" , para duto corrugado pead(cabeamento subterraneo)</t>
  </si>
  <si>
    <t>Tampao / terminal / plug, d = 1 1/4" , para duto corrugado pead (cabeamento subterraneo)</t>
  </si>
  <si>
    <t>Tampao / terminal / plug, d = 2" , para duto corrugado pead(cabeamento subterraneo)</t>
  </si>
  <si>
    <t>Eletroduto de pvc rigido roscavel de 1/2 ", sem luva</t>
  </si>
  <si>
    <t>Eletroduto de pvc rigido roscavel de 3/4 ", sem luva</t>
  </si>
  <si>
    <t>Eletroduto de pvc rigido soldavel, classe b, de 50 mm</t>
  </si>
  <si>
    <t>Eletroduto de pvc rigido soldavel, classe b, de 20 mm</t>
  </si>
  <si>
    <t>Eletroduto de pvc rigido soldavel, classe b, de 25 mm</t>
  </si>
  <si>
    <t>Eletroduto de pvc rigido soldavel, classe b, de 32 mm</t>
  </si>
  <si>
    <t>Eletroduto de pvc rigido roscavel de 1 1/2 ", sem luva</t>
  </si>
  <si>
    <t>Eletroduto de pvc rigido roscavel de 2 ", sem luva</t>
  </si>
  <si>
    <t>Eletroduto de pvc rigido roscavel de 2 1/2 ", sem luva</t>
  </si>
  <si>
    <t>Eletroduto de pvc rigido roscavel de 4 ", sem luva</t>
  </si>
  <si>
    <t>Eletroduto de pvc rigido roscavel de 1 1/4 ", sem luva</t>
  </si>
  <si>
    <t>Eletroduto de pvc rigido roscavel de 1 ", sem luva</t>
  </si>
  <si>
    <t>Eletroduto de pvc rigido roscavel de 3 ", sem luva</t>
  </si>
  <si>
    <t>Eletroduto pvc flexivel corrugado, cor amarela, de 16 mm</t>
  </si>
  <si>
    <t>Eletroduto pvc flexivel corrugado, cor amarela, de 25 mm</t>
  </si>
  <si>
    <t>Eletroduto pvc flexivel corrugado, cor amarela, de 20 mm</t>
  </si>
  <si>
    <t>Eletroduto pvc flexivel corrugado, cor amarela, de 32 mm</t>
  </si>
  <si>
    <t>Desmoldante protetor para formas de madeira, de base oleosaemulsionada em agua</t>
  </si>
  <si>
    <t>Encanador ou bombeiro hidraulico</t>
  </si>
  <si>
    <t>Instalador de tubulacoes (tubos/equipamentos)</t>
  </si>
  <si>
    <t>Energia eletrica ate 2000 kwh industrial, sem demanda</t>
  </si>
  <si>
    <t>kw/h</t>
  </si>
  <si>
    <t>Engenheiro civil de obra junior</t>
  </si>
  <si>
    <t>Engenheiro civil de obra pleno</t>
  </si>
  <si>
    <t>Engenheiro civil de obra senior</t>
  </si>
  <si>
    <t>Rebolo abrasivo reto de uso geral grao 36, de 6 x 3/4 " (diametro x altura)</t>
  </si>
  <si>
    <t>Carrinho de mao de aco capacidade 50 a 60 l, pneu com camara</t>
  </si>
  <si>
    <t>!em processo de desativacao! escavadeira hidraulica sobre esteiras de 99 hp, peso operacional de *16* t e</t>
  </si>
  <si>
    <t>capacidade de0,85 a 1,00 m3 (locacao com operador, combustivel e manutencao)</t>
  </si>
  <si>
    <t>!em processo de desativacao! escavadeira draga de arraste, cap. 3/4 jc 140hp (incl manutencao/operacao)</t>
  </si>
  <si>
    <t>Escavadeira hidraulica sobre esteiras, cacamba 0,62m3, pesooperacional 12,61t, potencia liquida 95hp</t>
  </si>
  <si>
    <t>Madeira rolica tratada, eucalipto ou equivalente da regiao,h = 3 m, d = 4 a 7 cm (para caibro)</t>
  </si>
  <si>
    <t>Madeira rolica tratada, eucalipto ou equivalente da regiao,h = 12 m, d = 20 a 24 cm (para poste)</t>
  </si>
  <si>
    <t>Madeira rolica sem tratamento, eucalipto ou equivalente da regiao, h = 3 m, d = 20 a 24 cm (para escoramento)</t>
  </si>
  <si>
    <t>Madeira rolica sem tratamento, eucalipto ou equivalente da regiao, h = 3 m, d = 12 a 15 cm (para escoramento)</t>
  </si>
  <si>
    <t>Madeira rolica sem tratamento, eucalipto ou equivalente da regiao, h = 3 m, d = 8 a 11 cm (para escoramento)</t>
  </si>
  <si>
    <t>Madeira rolica tratada, eucalipto ou equivalente da regiao,h = 2,20 m, d = 16 a 19 cm (para cerca)</t>
  </si>
  <si>
    <t>Madeira rolica sem tratamento, eucalipto ou equivalente da regiao, h = 3 m, d = 16 a 19 cm (para escoramento)</t>
  </si>
  <si>
    <t>Madeira rolica sem tratamento, eucalipto ou equivalente da regiao, h = 6 m, d = 12 a 15 cm (para escoramento)</t>
  </si>
  <si>
    <t>Espoleta simples n 8.</t>
  </si>
  <si>
    <t>Estopim simples</t>
  </si>
  <si>
    <t>Madeira rolica tratada, eucalipto ou equivalente da regiao,h = 6,5 m, d = 30 a 34 cm</t>
  </si>
  <si>
    <t>Madeira rolica tratada, eucalipto ou equivalente da regiao,h = 6,5 m, d = 25 a 29 cm</t>
  </si>
  <si>
    <t>Extremidade pvc pba, bf, je, dn 50 / de 60 mm (nbr 10351)</t>
  </si>
  <si>
    <t>Extremidade pvc pba, pf, je, dn 50/ de 60 mm (nbr 10351)</t>
  </si>
  <si>
    <t>Extremidade pvc pba, bf, je, dn 100/ de 110 mm (nbr 10351)</t>
  </si>
  <si>
    <t>Extremidade pvc pba, bf, je, dn 75/ de 85 mm (nbr 10351)</t>
  </si>
  <si>
    <t>Extremidade pvc pba, pf, je, dn 75 / de 85 mm (nbr 10351)</t>
  </si>
  <si>
    <t>Extremidade pvc pba, pf, je, dn 100 / de 110 mm (nbr 10351)</t>
  </si>
  <si>
    <t>Fechadura de embutir para porta externa / entrada, maquina 40 mm, com cilindro, macaneta alavanca e espelho em</t>
  </si>
  <si>
    <t>metal cromado - nivel seguranca medio - completa</t>
  </si>
  <si>
    <t>Fechadura de embutir para porta externa / entrada, maquina 55 mm, com cilindro, macaneta alavanca e espelho em</t>
  </si>
  <si>
    <t>58,27</t>
  </si>
  <si>
    <t>Fechadura de sobrepor em ferro pintado, com macaneta alavanca, chave grande - completa</t>
  </si>
  <si>
    <t>Fechadura bico de papagaio, maquina *45* mm, cromada, com cilindro, para porta de correr externa - completa</t>
  </si>
  <si>
    <t>Fechadura de embutir para porta interna, tipo gorges (chavegrande), maquina 40 mm, macaneta alavanca e espelho</t>
  </si>
  <si>
    <t>em metal cromado - nivel seguranca medio - completa</t>
  </si>
  <si>
    <t>Fechadura de embutir para porta interna, tipo gorges (chavegrande), maquina 55 mm, macanetas alavanca e rosetas</t>
  </si>
  <si>
    <t>redondas em metal cromado - nivel seguranca medio - completa</t>
  </si>
  <si>
    <t>Fecho / fechadura concha com alavanca / trava, de embutir, para porta ou janela de correr em latao ou aco inox -</t>
  </si>
  <si>
    <t>completo</t>
  </si>
  <si>
    <t>Fechadura de embutir para porta de banheiro, tipo tranqueta, maquina 40 mm, macanetas alavanca e rosetas</t>
  </si>
  <si>
    <t>Fechadura de embutir para porta de banheiro, tipo tranqueta, maquina 55 mm, macanetas alavanca e rosetas</t>
  </si>
  <si>
    <t>Fechadura c/ cilindro latao cromado p/ porta vidro tp arouca 2171-l ou equiv</t>
  </si>
  <si>
    <t>Jogo de ferragens cromadas p/ porta de vidro temperado, umafolha composta: dobradica superior (101) e inferior</t>
  </si>
  <si>
    <t>325,43</t>
  </si>
  <si>
    <t>(103),trinco (502), fechadura (520),contra fechadura (531),com capuchinho</t>
  </si>
  <si>
    <t>Fecho de embutir, tipo unha, comando com alavanca, em lataocromado, 40 cm, para portas e janelas - inclui</t>
  </si>
  <si>
    <t>parafusos</t>
  </si>
  <si>
    <t>Ferrolho / fecho chato, de sobrepor, em ferro zincado, reforcado, 6", com porta cadeado, para portao, porta e</t>
  </si>
  <si>
    <t>janela - inclui parafusos</t>
  </si>
  <si>
    <t>Ferrolho / fecho chato, em ferro zincado, leve, 3", com porta cadeado, para portao, porta e janela - inclui</t>
  </si>
  <si>
    <t>Fecho de embutir, tipo unha, comando com alavanca, em lataocromado, 22 cm, para portas e janelas - inclui</t>
  </si>
  <si>
    <t>Fecho de embutir, tipo unha, comando com alavanca, em aco cromado, 22 cm, para portas e janelas - inclui</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</si>
  <si>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</si>
  <si>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</si>
  <si>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t>
  </si>
  <si>
    <t>vara ferro)</t>
  </si>
  <si>
    <t>Vara / perfil para cremona, em ferro cromado, comprimento de 120 cm</t>
  </si>
  <si>
    <t>Vara / perfil para cremona, em ferro cromado, comprimento de 150 cm</t>
  </si>
  <si>
    <t>Fecho / trinco / ferrolho fio redondo, de sobrepor, 2", em aco galvanizado / zincado</t>
  </si>
  <si>
    <t>Fecho / trinco / ferrolho fio redondo, de sobrepor, 6", em aco galvanizado / zincado</t>
  </si>
  <si>
    <t>Fecho / trinco / ferrolho fio redondo, de sobrepor, 5", em aco galvanizado / zincado</t>
  </si>
  <si>
    <t>Fecho / trinco / ferrolho fio redondo, de sobrepor, 4", em aco galvanizado / zincado</t>
  </si>
  <si>
    <t>Fertilizante npk - 4: 14: 8</t>
  </si>
  <si>
    <t>Fita veda rosca em rolos de 18 mm x 25 m (l x c)</t>
  </si>
  <si>
    <t>Fita veda rosca em rolos de 18 mm x 10 m (l x c)</t>
  </si>
  <si>
    <t>Fita veda rosca em rolos de 18 mm x 50 m (l x c)</t>
  </si>
  <si>
    <t>Flange pvc, roscavel, sextavado, sem furos, 1/2"</t>
  </si>
  <si>
    <t>Flange pvc, roscavel, sextavado, sem furos 3"</t>
  </si>
  <si>
    <t>Flange pvc, roscavel sextavado sem furos 3/4"</t>
  </si>
  <si>
    <t>Flange pvc, roscavel, sextavado, sem furos, 1"</t>
  </si>
  <si>
    <t>Flange pvc, roscavel, sextavado, sem furos, 1 1/4"</t>
  </si>
  <si>
    <t>Flange pvc, roscavel, sextavado, sem furos, 1 1/2"</t>
  </si>
  <si>
    <t>Flange pvc, roscavel, sextavado, sem furos, 2"</t>
  </si>
  <si>
    <t>Flange pvc, roscavel, sextavado, sem furos, 2 1/2"</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</si>
  <si>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</si>
  <si>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</si>
  <si>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</si>
  <si>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</si>
  <si>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2"</t>
  </si>
  <si>
    <t>Flange sextavado de ferro galvanizado, com rosca bsp, de 2 1/2"</t>
  </si>
  <si>
    <t>Flange sextavado de ferro galvanizado, com rosca bsp, de 3"</t>
  </si>
  <si>
    <t>Flange sextavado de ferro galvanizado, com rosca bsp, de 6"</t>
  </si>
  <si>
    <t>Flange sextavado de ferro galvanizado, com rosca bsp, de 1 1/2"</t>
  </si>
  <si>
    <t>Forro composto por paineis de la de vidro, revestidos em pvc microperfurado, de *1250 x 625* mm, espessura 15 mm</t>
  </si>
  <si>
    <t>(com colocacao)</t>
  </si>
  <si>
    <t>Fossa septica concreto pre moldado para 10 contribuintes - *90 x 90* cm</t>
  </si>
  <si>
    <t>510,82</t>
  </si>
  <si>
    <t>Caixa inspecao, concreto pre moldado, circular, com tampa, d = 40* cm</t>
  </si>
  <si>
    <t>Caixa inspecao, concreto pre moldado, circular, com tampa, d = 60* cm, h= 60* cm</t>
  </si>
  <si>
    <t>92,18</t>
  </si>
  <si>
    <t>Caixa gordura dupla, concreto pre moldado, circular, com tampa, d = 60* cm</t>
  </si>
  <si>
    <t>106,55</t>
  </si>
  <si>
    <t>Fossa septica concreto pre moldado para 5 contribuintes *90x 70* cm</t>
  </si>
  <si>
    <t>Sumidouro concreto pre moldado, completo, para 5 contribuintes</t>
  </si>
  <si>
    <t>504,83</t>
  </si>
  <si>
    <t>Forro de madeira pinus ou equivalente da regiao, encaixe macho/femea com friso, *10 x 1* cm (sem colocacao)</t>
  </si>
  <si>
    <t>Forro de madeira cedrinho ou equivalente da regiao, encaixemacho/femea com friso, *10 x 1* cm (sem colocacao)</t>
  </si>
  <si>
    <t>Forro de madeira cumaru/ipe champanhe ou equivalente da regiao, encaixe macho/femea com friso, *10 x 1* cm (sem</t>
  </si>
  <si>
    <t>Meia cana de madeira cedrinho ou equivalente da regiao, acabamento para forro paulista, *2,5 x 2,5* cm</t>
  </si>
  <si>
    <t>Fusivel nh 20 a tamanho 000, capacidade de interrupcao de 120 ka, tensao nomimnal de 500 v</t>
  </si>
  <si>
    <t>Fusivel nh 160 a tamanho 00, capacidade de interrupcao de 120 ka, tensao nomimnal de 500 v</t>
  </si>
  <si>
    <t>Fusivel nh *36* a 80 amperes, tamanho 00, capacidade de interrupcao de 120 ka, tensao nomimnal de 500 v</t>
  </si>
  <si>
    <t>Fusivel nh 125 a tamanho 00, capacidade de interrupcao de 120 ka, tensao nomimnal de 500 v</t>
  </si>
  <si>
    <t>Fusivel nh 200 a 250 amperes, tamanho 1, capacidade de interrupcao de 120 ka, tensao nomimnal de 500 v</t>
  </si>
  <si>
    <t>Fusivel nh 100 a tamanho 00, capacidade de interrupcao de 120 ka, tensao nomimnal de 500 v</t>
  </si>
  <si>
    <t>Gabiao tipo caixa malha hexagonal 8 x 10 cm (zn/al), fio 2,7 mm, h = 0,50 m</t>
  </si>
  <si>
    <t>Gabiao saco malha hexagonal 8 x 10 cm (zn/al revestido com polimero), fio 2,4 mm, h = 0,65 m</t>
  </si>
  <si>
    <t>Arame de amarracao para gabiao galvanizado, diametro 2,2 mm</t>
  </si>
  <si>
    <t>Arame protegido com polimero para gabiao, diametro 2,2 mm</t>
  </si>
  <si>
    <t>Gabiao tipo caixa malha hexagonal 8 x 10 cm (zn/al revestido com polimero),   fio 2,4 mm, h = 0,50 m</t>
  </si>
  <si>
    <t>Gesso em po para revestimentos/molduras/sancas</t>
  </si>
  <si>
    <t>Grade de discos mecanica 20x24" com 20 discos 24" x 6mm   com pneus para transporte</t>
  </si>
  <si>
    <t>25.730,00</t>
  </si>
  <si>
    <t>Grama esmeralda ou sao carlos ou curitibana, em placas, semplantio</t>
  </si>
  <si>
    <t>Grama batatais em placas, sem plantio</t>
  </si>
  <si>
    <t>Locacao de grupo gerador acima de * 20 a 80* kva, motor diesel, rebocavel, acionamento manual</t>
  </si>
  <si>
    <t>Locacao de grupo gerador *80 a 125* kva, motor diesel, rebocavel, acionamento manual</t>
  </si>
  <si>
    <t>Locacao de grupo gerador acima de * 125 ate 180* kva, motordiesel, rebocavel, acionamento manual</t>
  </si>
  <si>
    <t>Locacao de elevador de carga a cabo, cabine semi fechada *2,0* x *1,5* x *2,0* m, capacidade de carga 1000 kg,</t>
  </si>
  <si>
    <t>torre *2,38* x *2,21* x 15 m, guincho de embreagem, freio de seguranca, limitador de velocidade e cancela</t>
  </si>
  <si>
    <t>Guindauto hidraulico, capacidade maxima de carga 6200 kg, momento maximo de carga 11,7 tm , alcance maximo</t>
  </si>
  <si>
    <t>70.250,00</t>
  </si>
  <si>
    <t>horizontal 9,70 m, para montagem sobre chassi de caminhao pbt minimo 13000 kg (inclui montagem, nao inclui</t>
  </si>
  <si>
    <t>caminhao)</t>
  </si>
  <si>
    <t>Guindauto hidraulico, capacidade maxima de carga 8500 kg, momento maximo de carga 30,4 tm , alcance maximo</t>
  </si>
  <si>
    <t>164.209,37</t>
  </si>
  <si>
    <t>horizontal 14,30 m, para montagem sobre chassi de caminhao pbt minimo 23000 kg (inclui montagem, nao inclui</t>
  </si>
  <si>
    <t>!em processo de desativacao! haste de aterramento em aco com 3,00 m de comprimento e dn = 3/4", revestida com</t>
  </si>
  <si>
    <t>baixa camada de cobre, sem conector</t>
  </si>
  <si>
    <t>!em processo de desativacao! haste de aterramento em aco com 3,00 m de comprimento e dn = 5/8", revestida com</t>
  </si>
  <si>
    <t>baixa camada de cobre, com conector tipo grampo</t>
  </si>
  <si>
    <t>Suporte guia simples com roldana em polipropileno para chumbar, h = 20 cm</t>
  </si>
  <si>
    <t>Ignitor para lampada de vapor de sodio / vapor metalico ate400 w, tensao de pulso entre 3000 a 4500 v</t>
  </si>
  <si>
    <t>Ignitor para lampada de vapor de sodio / vapor metalico ate400 w, tensao de pulso entre 580 a 750 v</t>
  </si>
  <si>
    <t>Ignitor para lampada de vapor de sodio / vapor metalico ate2000 w, tensao de pulso entre 600 a 750 v</t>
  </si>
  <si>
    <t>Isolador de porcelana, tipo bucha, para tensao de *35* kv</t>
  </si>
  <si>
    <t>566,69</t>
  </si>
  <si>
    <t>Isolador de porcelana, tipo bucha, para tensao de *15* kv</t>
  </si>
  <si>
    <t>332,83</t>
  </si>
  <si>
    <t>Isolador de porcelana, tipo pino monocorpo, para tensao de *35* kv</t>
  </si>
  <si>
    <t>Suporte isolador simples diametro nominal 5/16", com rosca soberba e bucha</t>
  </si>
  <si>
    <t>Isolador de porcelana, tipo roldana, dimensoes de *72* x *72* mm, para uso em baixa tensao</t>
  </si>
  <si>
    <t>Isolador de porcelana suspenso, disco tipo garfo olhal, diametro de 152 mm, para tensao de *15* kv</t>
  </si>
  <si>
    <t>Isolador de porcelana, tipo pino monocorpo, para tensao de *15* kv</t>
  </si>
  <si>
    <t>Poliestireno expandido/eps (isopor), tipo 2f, placa, isolamento termoacustico, e = 20 mm, 1000 x 500 mm</t>
  </si>
  <si>
    <t>Poliestireno expandido/eps (isopor), tipo 2f, placa, isolamento termoacustico, e = 50 mm, 1000 x 500 mm</t>
  </si>
  <si>
    <t>Adesivo/cola para eps (isopor) e outros materiais</t>
  </si>
  <si>
    <t>Poliestireno expandido/eps (isopor), perolas, para concretoleve</t>
  </si>
  <si>
    <t>Painel de la de vidro sem revestimento psi 20, e = 25 mm, de 1200 x 600 mm</t>
  </si>
  <si>
    <t>Painel de la de vidro sem revestimento psi 20, e = 50 mm, de 1200 x 600 mm</t>
  </si>
  <si>
    <t>Janela em madeira cedrinho/ angelim comercial/ curupixa/ cumaru ou equivalente da regiao, caixa do batente/marco</t>
  </si>
  <si>
    <t>222,37</t>
  </si>
  <si>
    <t>*10* cm, 2 folhas de abrir tipo veneziana e 2 folhas guilhotina para vidro, com guarnicao/alizar, com ferragens</t>
  </si>
  <si>
    <t>(sem vidro e sem acabamen</t>
  </si>
  <si>
    <t>Janela maxim ar em madeira cedrinho/ angelim comercial/ curupixa/ cumaru ou equivalente da regiao, caixa do</t>
  </si>
  <si>
    <t>313,60</t>
  </si>
  <si>
    <t>batente/marco *10* cm, 1 folha   para vidro, com guarnicao/alizar, com ferragens, (sem vidro e sem acabamento)</t>
  </si>
  <si>
    <t>Janela de abrir em madeira imbuia/cedro arana/cedro rosa ouequivalente da regiao, caixa do batente/marco *10*</t>
  </si>
  <si>
    <t>cm, 2 folhas de abrir tipo veneziana e 2 folhas de abrir para vidro,com guarnicao/alizar, com ferragens, (sem</t>
  </si>
  <si>
    <t>vidro e sem acabamento)</t>
  </si>
  <si>
    <t>Janela de abrir em madeira pinus/eucalipto/ tauari/ virola ou equivalente da regiao, caixa do batente/marco *10*</t>
  </si>
  <si>
    <t>cm, 2 folhas de abrir tipo veneziana e 2 folhas guilhotina para vidro, com ferragens (sem vidro,sem</t>
  </si>
  <si>
    <t>guarnicao/alizar e sem acabamento)</t>
  </si>
  <si>
    <t>Janela basculante em madeira pinus/ eucalipto/ tauari/ virola ou equivalente da regiao, caixa do batente/ marco</t>
  </si>
  <si>
    <t>200,17</t>
  </si>
  <si>
    <t>*10* cm, *2* folhas basculantes para vidro, com ferragens (sem vidro, sem guarnicao/alizar e sem acabamento)</t>
  </si>
  <si>
    <t>Cotovelo 45 graus de ferro galvanizado, com rosca bsp, de 1/2"</t>
  </si>
  <si>
    <t>Cotovelo 45 graus de ferro galvanizado, com rosca bsp, de 3/4"</t>
  </si>
  <si>
    <t>Cotovelo 90 graus de ferro galvanizado, com rosca bsp macho/femea, de 1"</t>
  </si>
  <si>
    <t>Cotovelo 45 graus de ferro galvanizado, com rosca bsp, de 1"</t>
  </si>
  <si>
    <t>Cotovelo 45 graus de ferro galvanizado, com rosca bsp, de 11/4"</t>
  </si>
  <si>
    <t>Cotovelo 45 graus de ferro galvanizado, com rosca bsp, de 11/2"</t>
  </si>
  <si>
    <t>Cotovelo 45 graus de ferro galvanizado, com rosca bsp, de 2"</t>
  </si>
  <si>
    <t>Cotovelo 45 graus de ferro galvanizado, com rosca bsp, de 3"</t>
  </si>
  <si>
    <t>Cotovelo 45 graus de ferro galvanizado, com rosca bsp, de 4"</t>
  </si>
  <si>
    <t>Cotovelo 90 graus de ferro galvanizado, com rosca bsp macho/femea, de 1/2"</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</si>
  <si>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</si>
  <si>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</si>
  <si>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</si>
  <si>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3"</t>
  </si>
  <si>
    <t>Cotovelo 90 graus de ferro galvanizado, com rosca bsp, de 1/2"</t>
  </si>
  <si>
    <t>Cotovelo 90 graus de ferro galvanizado, com rosca bsp, de 3/4"</t>
  </si>
  <si>
    <t>Cotovelo 90 graus de ferro galvanizado, com rosca bsp, de 11/4"</t>
  </si>
  <si>
    <t>Cotovelo 90 graus de ferro galvanizado, com rosca bsp, de 11/2"</t>
  </si>
  <si>
    <t>Cotovelo 90 graus de ferro galvanizado, com rosca bsp, de 3"</t>
  </si>
  <si>
    <t>Cotovelo 90 graus de ferro galvanizado, com rosca bsp, de 5"</t>
  </si>
  <si>
    <t>Cotovelo 90 graus de ferro galvanizado, com rosca bsp, de 6"</t>
  </si>
  <si>
    <t>Cotovelo de reducao 90 graus de ferro galvanizado, com rosca bsp, de 3/4" x 1/2"</t>
  </si>
  <si>
    <t>Cotovelo de reducao 90 graus de ferro galvanizado, com rosca bsp, de 1" x 1/2"</t>
  </si>
  <si>
    <t>Cotovelo de reducao 90 graus de ferro galvanizado, com rosca bsp, de 1" x 3/4"</t>
  </si>
  <si>
    <t>Cotovelo de reducao 90 graus de ferro galvanizado, com rosca bsp, de 1 1/2" x 3/4"</t>
  </si>
  <si>
    <t>Cotovelo de reducao 90 graus de ferro galvanizado, com rosca bsp, de 2 1/2" x 2"</t>
  </si>
  <si>
    <t>Cotovelo de reducao 90 graus de ferro galvanizado, com rosca bsp, de 2" x 1 1/2"</t>
  </si>
  <si>
    <t>Cotovelo de reducao 90 graus de ferro galvanizado, com rosca bsp, de 1 1/2" x 1"</t>
  </si>
  <si>
    <t>Cotovelo 90 graus de ferro galvanizado, com rosca bsp, de 4"</t>
  </si>
  <si>
    <t>Cotovelo 90 graus de ferro galvanizado, com rosca bsp, de 21/2"</t>
  </si>
  <si>
    <t>Cotovelo 90 graus de ferro galvanizado, com rosca bsp, de 2"</t>
  </si>
  <si>
    <t>Cotovelo 90 graus de ferro galvanizado, com rosca bsp, de 1"</t>
  </si>
  <si>
    <t>Cotovelo 90 graus de ferro galvanizado, com rosca bsp macho/femea, de 1 1/2"</t>
  </si>
  <si>
    <t>Cotovelo 90 graus de ferro galvanizado, com rosca bsp macho/femea, de 1 1/4"</t>
  </si>
  <si>
    <t>Joelho pvc, roscavel, 45 graus, 1/2", para agua fria predial</t>
  </si>
  <si>
    <t>Joelho, pvc soldavel, 45 graus, 60 mm, para agua fria predial</t>
  </si>
  <si>
    <t>Joelho, pvc soldavel, 45 graus, 75 mm, para agua fria predial</t>
  </si>
  <si>
    <t>Joelho pvc, 90 graus, roscavel, 1 1/2",   agua fria predial</t>
  </si>
  <si>
    <t>Joelho pvc, roscavel, 90 graus, 1", para agua fria predial</t>
  </si>
  <si>
    <t>Joelho pvc, roscavel, 45 graus, 1", para agua fria predial</t>
  </si>
  <si>
    <t>Joelho, pvc com rosca e bucha latao, 90 graus, 3/4", para agua fria predial</t>
  </si>
  <si>
    <t>Joelho pvc, 45 graus, roscavel, 1 1/4",   agua fria predial</t>
  </si>
  <si>
    <t>Joelho pvc, 45 graus, roscavel, 1 1/2", agua fria predial</t>
  </si>
  <si>
    <t>Joelho pvc, 45 graus, roscavel, 2", agua fria predial</t>
  </si>
  <si>
    <t>Joelho de reducao, pvc, roscavel, 90 graus, 3/4" x 1/2", para agua fria predial</t>
  </si>
  <si>
    <t>Joelho de reducao, pvc, roscavel com bucha de latao, 90 graus, 3/4" x 1/2", para agua fria predial</t>
  </si>
  <si>
    <t>Joelho de reducao, pvc, roscavel, 90 graus, 1" x 3/4", paraagua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</si>
  <si>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</si>
  <si>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</si>
  <si>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</si>
  <si>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</si>
  <si>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</si>
  <si>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roscavel, 90 graus, 3/4", para agua fria predial</t>
  </si>
  <si>
    <t>Joelho pvc, 90 graus, roscavel, 2", agua fria predial</t>
  </si>
  <si>
    <t>Joelho pvc, soldavel, pb, 90 graus, dn 75 mm, para esgoto predial</t>
  </si>
  <si>
    <t>Joelho pvc, 90 graus, roscavel, 1 1/4", agua fria predial</t>
  </si>
  <si>
    <t>Joelho, pvc soldavel, 90 graus, 75 mm, para agua fria predial</t>
  </si>
  <si>
    <t>Joelho, pvc soldavel, 45 graus, 110 mm, para agua fria predial</t>
  </si>
  <si>
    <t>Joelho pvc, soldavel, 90 graus, 85 mm, para agua fria predial</t>
  </si>
  <si>
    <t>Joelho pvc, soldavel, com bucha de latao, 90 graus, 20 mm x1/2", para agua fria predial</t>
  </si>
  <si>
    <t>Joelho pvc, soldavel, bb, 45 graus, dn 40 mm, para esgoto predial</t>
  </si>
  <si>
    <t>Joelho pvc, soldavel, bb, 90 graus, dn 40 mm, para esgoto predial</t>
  </si>
  <si>
    <t>Joelho pvc, soldavel, pb, 45 graus, dn 50 mm, para esgoto predial</t>
  </si>
  <si>
    <t>Joelho pvc, soldavel, pb, 45 graus, dn 75 mm, para esgoto predial</t>
  </si>
  <si>
    <t>Joelho pvc, soldavel, pb, 90 graus, dn 100 mm, para esgoto predial</t>
  </si>
  <si>
    <t>Joelho pvc, soldavel com rosca, 90 graus, 20 mm x 1/2", para agua fria predial</t>
  </si>
  <si>
    <t>Joelho pvc, soldavel com rosca, 90 graus, 25 mm x 3/4", para agua fria predial</t>
  </si>
  <si>
    <t>Joelho pvc, soldavel, com bucha de latao, 90 graus, 25 mm x3/4", para agua fria predial</t>
  </si>
  <si>
    <t>Joelho, pvc soldavel, 45 graus, 85 mm, para agua fria predial</t>
  </si>
  <si>
    <t>Joelho pvc, soldavel, pb, 90 graus, dn 50 mm, para esgoto predial</t>
  </si>
  <si>
    <t>Joelho pvc,   soldavel com rosca, 90 graus, 32 mm x 3/4", para agua fria predial</t>
  </si>
  <si>
    <t>Joelho pvc, soldavel, pb, 45 graus, dn 100 mm, para esgoto predial</t>
  </si>
  <si>
    <t>Joelho pvc, soldavel, 90 graus, 25 mm, para agua fria predial</t>
  </si>
  <si>
    <t>Joelho pvc, soldavel, 90 graus, 110 mm, para agua fria predial</t>
  </si>
  <si>
    <t>Joelho pvc,   soldavel com rosca, 90 graus, 25 mm x 1/2", para agua fria predial</t>
  </si>
  <si>
    <t>Joelho pvc, soldavel, com bucha de latao, 90 graus, 32 mm x3/4", para agua fria predial</t>
  </si>
  <si>
    <t>Joelho de reducao, pvc soldavel, 90 graus, 25 mm x 20 mm, para agua fria predial</t>
  </si>
  <si>
    <t>Joelho pvc, roscavel, 45 graus, 3/4", para agua fria predial</t>
  </si>
  <si>
    <t>Joelho pvc, soldavel, 90 graus, 40 mm, para agua fria predial</t>
  </si>
  <si>
    <t>Joelho pvc, soldavel, 90 graus, 32 mm, para agua fria predial</t>
  </si>
  <si>
    <t>Joelho de reducao, pvc soldavel, 90 graus, 32 mm x 25 mm, para agua fria predial</t>
  </si>
  <si>
    <t>Joelho pvc, soldavel, 90 graus, 60 mm, para agua fria predial</t>
  </si>
  <si>
    <t>Joelho pvc, soldavel, 90 graus, 50 mm, para agua fria predial</t>
  </si>
  <si>
    <t>Joelho pvc, soldavel, 90 graus, 20 mm, para agua fria predial</t>
  </si>
  <si>
    <t>Joelho pvc, roscavel, 90 graus, 1/2", para agua fria predial</t>
  </si>
  <si>
    <t>Te 45 graus de ferro galvanizado, com rosca bsp, de 1/2"</t>
  </si>
  <si>
    <t>Te 45 graus de ferro galvanizado, com rosca bsp, de 3/4"</t>
  </si>
  <si>
    <t>Te 45 graus de ferro galvanizado, com rosca bsp, de 1"</t>
  </si>
  <si>
    <t>Te 45 graus de ferro galvanizado, com rosca bsp, de 1 1/4"</t>
  </si>
  <si>
    <t>Te 45 graus de ferro galvanizado, com rosca bsp, de 2"</t>
  </si>
  <si>
    <t>Te 45 graus de ferro galvanizado, com rosca bsp, de 2 1/2"</t>
  </si>
  <si>
    <t>Te 45 graus de ferro galvanizado, com rosca bsp, de 4"</t>
  </si>
  <si>
    <t>Te 45 graus de ferro galvanizado, com rosca bsp, de 3"</t>
  </si>
  <si>
    <t>Te 45 graus de ferro galvanizado, com rosca bsp, de 1 1/2"</t>
  </si>
  <si>
    <t>Juncao, pvc, 45 graus, je, bbb, dn 150 mm, para rede coletora de esgoto (nbr 10569)</t>
  </si>
  <si>
    <t>Juncao, pvc, 45 graus, je, bbb, dn 100 mm, para rede coletora de esgoto (nbr 10569)</t>
  </si>
  <si>
    <t>Juncao pvc   roscavel, 45 graus, 1/2", para agua fria predial</t>
  </si>
  <si>
    <t>Juncao dupla, pvc soldavel, dn 75 x 75 x 75 mm , serie normal para esgoto predial</t>
  </si>
  <si>
    <t>Juncao pvc, 45 graus, roscavel, 1 1/4", agua fria predial</t>
  </si>
  <si>
    <t>Juncao simples, pvc, dn 75 x 75 mm, serie normal para esgoto predial</t>
  </si>
  <si>
    <t>Juncao simples, pvc, dn 100 x 50 mm, serie normal para esgoto predial</t>
  </si>
  <si>
    <t>Juncao simples, pvc, dn 100 x 75 mm, serie normal para esgoto predial</t>
  </si>
  <si>
    <t>Juncao simples, pvc, dn 75 x 50 mm, serie normal para esgoto predial</t>
  </si>
  <si>
    <t>Juncao simples, pvc, dn 50 x 50 mm, serie normal para esgoto predial</t>
  </si>
  <si>
    <t>Juncao pvc   roscavel, 45 graus, 3/4", para agua fria predial</t>
  </si>
  <si>
    <t>Juncao simples, pvc, 45 graus, dn 40 x 40 mm, serie normal para esgoto predial</t>
  </si>
  <si>
    <t>Juncao dupla, pvc soldavel, dn 100 x 100 x 100 mm , serie normal para esgoto predial</t>
  </si>
  <si>
    <t>Juncao de reducao invertida, pvc soldavel, 75 x 50 mm, serie normal para esgoto predial</t>
  </si>
  <si>
    <t>Juncao simples, pvc, 45 graus, dn 100 x 100 mm, serie normal para esgoto predial</t>
  </si>
  <si>
    <t>Junta plastica de dilatacao para pisos, cor cinza, 17 x 3 mm (altura x espessura)</t>
  </si>
  <si>
    <t>Junta plastica de dilatacao para pisos, cor cinza, 10 x 4,5mm (altura x espessura)</t>
  </si>
  <si>
    <t>Junta plastica de dilatacao para pisos, cor cinza, 27 x 3 mm (altura x espessura)</t>
  </si>
  <si>
    <t>Junta dilatacao elastica para concreto (fugenband) o-12, ate 5 mca</t>
  </si>
  <si>
    <t>Junta dilatacao elastica para concreto (fugenband) o-35/10,ate 100 mca</t>
  </si>
  <si>
    <t>Perfil elastomerico pre-formado em epmd, para junta de dilatacao de uso geral em medias solicitacoes, 8 mm de</t>
  </si>
  <si>
    <t>largura, movimentacao de *5 a 11* mm</t>
  </si>
  <si>
    <t>Junta dilatacao elastica para concreto (fugenband) o-35/6, ate 100 mca</t>
  </si>
  <si>
    <t>Junta dilatacao elastica para concreto (fugenband) o-22, ate 30 mca</t>
  </si>
  <si>
    <t>Kit cavalete, pvc, com registro, para hidrometro, bitolas 1/2" ou 3/4" - completo</t>
  </si>
  <si>
    <t>Ladrilho hidraulico, *20 x 20* cm, e= 2 cm, dados, cor natural</t>
  </si>
  <si>
    <t>Ladrilho hidraulico, *20 x 20* cm, e= 2 cm, padrao copacabana, 2 cores (preto e branco)</t>
  </si>
  <si>
    <t>Laje pre-moldada convencional (lajotas + vigotas) para forro, unidirecional, sobrecarga de 100 kg/m2, vao ate</t>
  </si>
  <si>
    <t>4,00 m (sem colocacao)</t>
  </si>
  <si>
    <t>Laje pre-moldada convencional (lajotas + vigotas) para piso, unidirecional, sobrecarga de 350 kg/m2, vao ate</t>
  </si>
  <si>
    <t>4,50 m (sem colocacao)</t>
  </si>
  <si>
    <t>5,00 m (sem colocacao)</t>
  </si>
  <si>
    <t>Laje pre-moldada convencional (lajotas + vigotas) para piso, unidirecional, sobrecarga de 200 kg/m2, vao ate</t>
  </si>
  <si>
    <t>Laje pre-moldada trelicada (lajotas + vigotas) para forro, unidirecional, sobrecarga de 100 kg/m2, vao ate 6,00</t>
  </si>
  <si>
    <t>m (sem colocacao)</t>
  </si>
  <si>
    <t>3,50 m (sem colocacao)</t>
  </si>
  <si>
    <t>Laje pre-moldada convencional (lajotas + vigotas) para forro, unidirecional, sobrecarga 100 kg/m2, vao ate 5,00</t>
  </si>
  <si>
    <t>Laje pre-moldada trelicada (lajotas + vigotas) para piso, unidirecional, sobrecarga de 200 kg/m2, vao ate 6,00 m</t>
  </si>
  <si>
    <t>(sem colocacao)</t>
  </si>
  <si>
    <t>Laje pre-moldada convencional (lajotas + vigotas) para piso, unidirecional, sobrecarga 350 kg/m2 vao ate 3,50 m</t>
  </si>
  <si>
    <t>Lampada vapor mercurio 250 w (base e40)</t>
  </si>
  <si>
    <t>Lampada de luz mista 250 w, base e27 (220 v)</t>
  </si>
  <si>
    <t>Lampada vapor mercurio 400 w (base e40)</t>
  </si>
  <si>
    <t>Lampada vapor metalico tubular 400 w (base e40)</t>
  </si>
  <si>
    <t>Lampada fluorescente tubular t10, de 20 ou 40 w, bivolt</t>
  </si>
  <si>
    <t>Lampada de luz mista 160 w, base e27 (220 v)</t>
  </si>
  <si>
    <t>Lampada de luz mista 500 w, base e40 (220 v)</t>
  </si>
  <si>
    <t>Lampada vapor de sodio ovoide 250 w (base e40)</t>
  </si>
  <si>
    <t>Lampada vapor de sodio ovoide 400 w (base e40)</t>
  </si>
  <si>
    <t>Lixa em folha para parede ou madeira, numero 120 (cor vermelha)</t>
  </si>
  <si>
    <t>Lixa em folha para ferro, numero 150</t>
  </si>
  <si>
    <t>Lona plastica preta, e= 150 micra</t>
  </si>
  <si>
    <t>Lona plastica, preta, largura 8 m, e= 150 micra</t>
  </si>
  <si>
    <t>Luminaria de sobrepor em chapa de aco para 1 lampada fluorescente de *36* w, aletada, completa (lampada e reator</t>
  </si>
  <si>
    <t>inclusos)</t>
  </si>
  <si>
    <t>Luminaria de sobrepor em chapa de aco para 1 lampada fluorescente de *18* w, aletada, completa (lampada e reator</t>
  </si>
  <si>
    <t>Luminaria aberta p/ iluminacao publica, tipo x-57 peterco ou equiv</t>
  </si>
  <si>
    <t>Luminaria de sobrepor em chapa de aco para 2 lampadas fluorescentes de *36* w, aletada, completa (lampadas e</t>
  </si>
  <si>
    <t>reator inclusos)</t>
  </si>
  <si>
    <t>Luminaria plafon redondo com vidro fosco diametro *25* cm, para 1 lampada, base e27, potencia maxima 40/60 w</t>
  </si>
  <si>
    <t>(nao inclui lampada)</t>
  </si>
  <si>
    <t>Luminaria de sobrepor em chapa de aco para 2 lampadas fluorescentes de *18* w, aletada, completa (lampadas e</t>
  </si>
  <si>
    <t>Luva de correr, pvc pba, je, dn 50 / de 60 mm, para rede agua (nbr 10351)</t>
  </si>
  <si>
    <t>Luva de correr, pvc pba, je, dn 100 / de 110 mm, para rede agua (nbr 10351)</t>
  </si>
  <si>
    <t>Luva de correr, pvc pba, je, dn 75 / de 85 mm, para rede agua (nbr 10351)</t>
  </si>
  <si>
    <t>Luva de correr pvc, je, dn 250 mm, para rede coletora de esgoto (nbr 10569)</t>
  </si>
  <si>
    <t>Luva de correr pvc, je, dn 300 mm, para rede coletora de esgoto (nbr 10569)</t>
  </si>
  <si>
    <t>257,73</t>
  </si>
  <si>
    <t>Luva de correr pvc, je, dn 100 mm, para rede coletora de esgoto (nbr 10569)</t>
  </si>
  <si>
    <t>Luva de correr pvc, je, dn 150 mm, para rede coletora de esgoto (nbr 10569)</t>
  </si>
  <si>
    <t>Luva de correr pvc, je, dn 200 mm, para rede coletora de esgoto (nbr 10569)</t>
  </si>
  <si>
    <t>Luva simples, pvc pba, je, dn 100 / de 110 mm, para rede agua (nbr 10351)</t>
  </si>
  <si>
    <t>Luva de correr defofo, pvc, je, dn 150 mm</t>
  </si>
  <si>
    <t>Luva de correr defofo, pvc, je, dn 250 mm</t>
  </si>
  <si>
    <t>Luva de correr defofo, pvc, je, dn 100 mm</t>
  </si>
  <si>
    <t>Luva de correr defofo, pvc, je, dn 300 mm</t>
  </si>
  <si>
    <t>Luva de correr defofo, pvc, je, dn 200 mm</t>
  </si>
  <si>
    <t>Luva simples, pvc pba, je, dn 50 / de 60 mm, para rede agua(nbr 10351)</t>
  </si>
  <si>
    <t>Luva de correr para tubo roscavel, pvc, 1/2", para agua fria predial</t>
  </si>
  <si>
    <t>Luva de correr para tubo soldavel, pvc, 50 mm, para agua fria predial</t>
  </si>
  <si>
    <t>Luva de correr, pvc, dn 50 mm, para esgoto predial</t>
  </si>
  <si>
    <t>Luva de reducao soldavel, pvc, 60 mm x 50 mm, para agua fria predial</t>
  </si>
  <si>
    <t>Luva de correr para tubo soldavel, pvc, 20 mm, para agua fria predial</t>
  </si>
  <si>
    <t>Luva soldavel com bucha de latao, pvc, 20 mm x 1/2"</t>
  </si>
  <si>
    <t>Luva soldavel com rosca, pvc, 25 mm x 1/2", para agua fria predial</t>
  </si>
  <si>
    <t>Luva soldavel com rosca, pvc, 20 mm x 1/2", para agua fria predial</t>
  </si>
  <si>
    <t>Luva soldavel com rosca, pvc, 32 mm x 1", para agua fria predial</t>
  </si>
  <si>
    <t>Luva pvc soldavel, 20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</si>
  <si>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</si>
  <si>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</si>
  <si>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</si>
  <si>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</si>
  <si>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</si>
  <si>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soldavel, 110 mm, para agua fria predial</t>
  </si>
  <si>
    <t>Luva de reducao soldavel, pvc, 25 mm x 20 mm, para agua fria predial</t>
  </si>
  <si>
    <t>Luva de reducao soldavel, pvc, 32 mm x 25 mm, para agua fria predial</t>
  </si>
  <si>
    <t>Luva soldavel com bucha de latao, pvc, 25 mm x 3/4"</t>
  </si>
  <si>
    <t>Luva soldavel com rosca, pvc, 50 mm x 1 1/2", para agua fria predial</t>
  </si>
  <si>
    <t>Luva de reducao soldavel, pvc, 40 mm x 32 mm, para agua fria predial</t>
  </si>
  <si>
    <t>Luva de correr para tubo soldavel, pvc, 25 mm, para agua fria predial</t>
  </si>
  <si>
    <t>Luva soldavel com bucha de latao, pvc, 25 mm x 1/2"</t>
  </si>
  <si>
    <t>Luva simples, pvc, soldavel, dn 50 mm, serie normal, para esgoto predial</t>
  </si>
  <si>
    <t>Luva roscavel, pvc, 1", agua fria predial</t>
  </si>
  <si>
    <t>Luva pvc, roscavel, 1 1/4", agua fria predial</t>
  </si>
  <si>
    <t>Luva pvc, roscavel, 1 1/2",   agua fria predial</t>
  </si>
  <si>
    <t>Luva pvc, roscavel, 2",   agua fria predial</t>
  </si>
  <si>
    <t>Luva pvc, roscavel, 3", agua fria predial</t>
  </si>
  <si>
    <t>Luva roscavel, pvc, 1/2", agua fria predial</t>
  </si>
  <si>
    <t>Luva roscavel, pvc, 3/4", agua fria predial</t>
  </si>
  <si>
    <t>Luva de correr para tubo roscavel, pvc, 3/4", para agua fria predial</t>
  </si>
  <si>
    <t>Luva de reducao roscavel, pvc, 3/4" x 1/2", para agua fria predial</t>
  </si>
  <si>
    <t>Luva de correr, pvc, dn 100 mm, para esgoto predial</t>
  </si>
  <si>
    <t>Luva de correr, pvc, dn 75 mm, para esgoto predial</t>
  </si>
  <si>
    <t>Luva simples, pvc, soldavel, dn 40 mm, serie normal, para esgoto predial</t>
  </si>
  <si>
    <t>Luva simples, pvc, soldavel, dn 75 mm, serie normal, para esgoto predial</t>
  </si>
  <si>
    <t>Luva simples, pvc, soldavel, dn 100 mm, serie normal, para esgoto predial</t>
  </si>
  <si>
    <t>Luva de correr para tubo roscavel, pvc, 1 1/2", para agua fria predial</t>
  </si>
  <si>
    <t>Luva pvc, roscavel, 2 1/2",   agua fria predial</t>
  </si>
  <si>
    <t>Luva pvc soldavel, 32 mm, para agua fria predial</t>
  </si>
  <si>
    <t>Luva pvc soldavel, 25 mm, para agua fria predial</t>
  </si>
  <si>
    <t>Luva soldavel com rosca, pvc, 40 mm x 1 1/4", para agua fria predial</t>
  </si>
  <si>
    <t>Luva soldavel com rosca, pvc, 25 mm x 3/4", para agua fria predial</t>
  </si>
  <si>
    <t>Luva de reducao roscavel, pvc, 1" x 3/4", para agua fria predial</t>
  </si>
  <si>
    <t>Luva de ferro galvanizado, com rosca bsp, de 1/2"</t>
  </si>
  <si>
    <t>Luva de ferro galvanizado, com rosca bsp, de 3/4"</t>
  </si>
  <si>
    <t>Luva de ferro galvanizado, com rosca bsp, de 1"</t>
  </si>
  <si>
    <t>Luva de ferro galvanizado, com rosca bsp, de 1 1/4"</t>
  </si>
  <si>
    <t>Luva de ferro galvanizado, com rosca bsp, de 2"</t>
  </si>
  <si>
    <t>Luva de ferro galvanizado, com rosca bsp, de 2 1/2"</t>
  </si>
  <si>
    <t>Luva de ferro galvanizado, com rosca bsp, de 3"</t>
  </si>
  <si>
    <t>Luva de ferro galvanizado, com rosca bsp, de 4"</t>
  </si>
  <si>
    <t>Luva de ferro galvanizado, com rosca bsp, de 5"</t>
  </si>
  <si>
    <t>126,28</t>
  </si>
  <si>
    <t>Luva de ferro galvanizado, com rosca bsp, de 6"</t>
  </si>
  <si>
    <t>Luva de reducao de ferro galvanizado, com rosca bsp, de 1" x 3/4"</t>
  </si>
  <si>
    <t>Luva de reducao de ferro galvanizado, com rosca bsp, de 1 1/4" x 3/4"</t>
  </si>
  <si>
    <t>Luva de reducao de ferro galvanizado, com rosca bsp, de 1 1/4" x 1"</t>
  </si>
  <si>
    <t>Luva de reducao de ferro galvanizado, com rosca bsp, de 1 1/2" x 1/2"</t>
  </si>
  <si>
    <t>Luva de reducao de ferro galvanizado, com rosca bsp, de 1 1/2" x 3/4"</t>
  </si>
  <si>
    <t>Luva de reducao de ferro galvanizado, com rosca bsp, de 1 1/2" x 1"</t>
  </si>
  <si>
    <t>Luva de reducao de ferro galvanizado, com rosca bsp, de 2" x 1"</t>
  </si>
  <si>
    <t>Luva de reducao de ferro galvanizado, com rosca bsp, de 2" x 1 1/2"</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</si>
  <si>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</si>
  <si>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</si>
  <si>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</si>
  <si>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t>
  </si>
  <si>
    <t>Luva de reducao de ferro galvanizado, com rosca bsp, de 3" x 2 1/2"</t>
  </si>
  <si>
    <t>Luva de reducao de ferro galvanizado, com rosca bsp, de 4" x 2 1/2"</t>
  </si>
  <si>
    <t>Luva de reducao de ferro galvanizado, com rosca bsp, de 4" x 2"</t>
  </si>
  <si>
    <t>Luva de reducao de ferro galvanizado, com rosca bsp, de 4" x 3"</t>
  </si>
  <si>
    <t>Luva de reducao de ferro galvanizado, com rosca bsp, de 2" x 1 1/4"</t>
  </si>
  <si>
    <t>Luva de reducao de ferro galvanizado, com rosca bsp, de 1 1/2" x 1 1/4"</t>
  </si>
  <si>
    <t>Luva de reducao de ferro galvanizado, com rosca bsp, de 1 1/4" x 1/2"</t>
  </si>
  <si>
    <t>Luva de reducao de ferro galvanizado, com rosca bsp, de 1" x 1/2"</t>
  </si>
  <si>
    <t>Luva de ferro galvanizado, com rosca bsp, de 1 1/2"</t>
  </si>
  <si>
    <t>Tabua de madeira aparelhada *2,5 x 25* cm, macaranduba, angelim ou equivalente da regiao</t>
  </si>
  <si>
    <t>Tabua de madeira aparelhada *2,5 x 30* cm, macaranduba, angelim ou equivalente da regiao</t>
  </si>
  <si>
    <t>Tabua de madeira aparelhada *2,5 x 15* cm, macaranduba, angelim ou equivalente da regiao</t>
  </si>
  <si>
    <t>79,14</t>
  </si>
  <si>
    <t>Madeira serrada nao aparelhada de pinus, mista ou equivalente da regiao</t>
  </si>
  <si>
    <t>Geotextil nao tecido agulhado de filamentos continuos 100% poliester, resitencia a tracao = 10 kn/m</t>
  </si>
  <si>
    <t>Geotextil nao tecido agulhado de filamentos continuos 100% poliester, resitencia a tracao = 21 kn/m</t>
  </si>
  <si>
    <t>Geotextil nao tecido agulhado de filamentos continuos 100% poliester, resitencia a tracao = 09 kn/m</t>
  </si>
  <si>
    <t>Manta asfaltica elastomerica em poliester 3 mm, tipo iii, classe b, acabamento pp (nbr 9952)</t>
  </si>
  <si>
    <t>Manta asfaltica elastomerica em poliester 4 mm, tipo iii, classe b, acabamento pp (nbr 9952)</t>
  </si>
  <si>
    <t>Manta asfaltica elastomerica tipo glass 3 mm, tipo ii, classe c, acabamento pp (nbr 9952)</t>
  </si>
  <si>
    <t>Manta asfaltica elastomerica em poliester 5 mm, tipo iii, classe b, acabamento pp (nbr 9952)</t>
  </si>
  <si>
    <t>Geotextil nao tecido agulhado de filamentos continuos 100% poliester, resitencia a tracao = 31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</si>
  <si>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</si>
  <si>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</si>
  <si>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14 kn/m</t>
  </si>
  <si>
    <t>Veu poliester</t>
  </si>
  <si>
    <t>Veu de vidro/veu de superficie 30 a 35 g/m2</t>
  </si>
  <si>
    <t>Massa corrida pva para paredes internas</t>
  </si>
  <si>
    <t>Massa epoxi bicomponente (massa + catalizador)</t>
  </si>
  <si>
    <t>Massa acrilica</t>
  </si>
  <si>
    <t>Massa a oleo para madeira</t>
  </si>
  <si>
    <t>Massa acrilica para paredes interior/exterior</t>
  </si>
  <si>
    <t>Mecanico de equipamentos pesados</t>
  </si>
  <si>
    <t>Meio-fio ou guia de concreto, pre-moldado, comp 1 m, *30 x 15/ 12* cm (h x l1/l2)</t>
  </si>
  <si>
    <t>Meio-fio ou guia de concreto, pre-moldado, comp 80 cm, *45 x 18 /12* cm (h x l1/l2)</t>
  </si>
  <si>
    <t>Meio-fio ou guia de concreto, pre-moldado, comp 1 m, *30 x 15* cm (h x l)</t>
  </si>
  <si>
    <t>Mestre de obras</t>
  </si>
  <si>
    <t>Encarregado geral de obras</t>
  </si>
  <si>
    <t>Locacao de bomba submersivel para drenagem e esgotamento, motor eletrico trifasico, potencia de 1 cv, diametro</t>
  </si>
  <si>
    <t>de recalque de 2". faixa de operacao: q=25 m3/h (+ ou - 1 m3/h) e amt=2 m; q=12 m3/h (+ ou - 2 m3/h) e amt = 12</t>
  </si>
  <si>
    <t>m (+ ou - 2 m)</t>
  </si>
  <si>
    <t>Locacao de bomba submersivel para drenagem e esgotamento, motor eletrico trifasico, potencia de 4 cv, diametro</t>
  </si>
  <si>
    <t>de recalque de 3". faixa de operacao: q=60 m3/h (+ ou - 1 m3/h) e amt=2 m; q=11 m3/h (+ ou - 1 m3/h) e amt = 23</t>
  </si>
  <si>
    <t>m (+ ou - 1 m)</t>
  </si>
  <si>
    <t>Motoniveladora potencia basica liquida (primeira marcha) 125 hp , peso bruto 13843 kg, largura da lamina de 3,7</t>
  </si>
  <si>
    <t>575.000,00</t>
  </si>
  <si>
    <t>Motorista de caminhao</t>
  </si>
  <si>
    <t>Motorista de caminhao-carreta</t>
  </si>
  <si>
    <t>Motorista de carro de passeio</t>
  </si>
  <si>
    <t>Motorista operador de caminhao com munck</t>
  </si>
  <si>
    <t>Motorista de onibus / micro-onibus</t>
  </si>
  <si>
    <t>Mourao de concreto reto, 10 x 10 cm, h= 3,00 m</t>
  </si>
  <si>
    <t>Mourao de concreto reto, *10 x 10* cm, h= 2,30 m</t>
  </si>
  <si>
    <t>23,20</t>
  </si>
  <si>
    <t>Mourao de concreto reto, 10 x 10 cm, h= 2,00 m</t>
  </si>
  <si>
    <t>Escora pre-moldada em concreto, *10 x 10* cm, h = 2,30m</t>
  </si>
  <si>
    <t>Mourao concreto curvo, secao "t", h = 2,80 m + curva com 0,45 m, com furos para fios</t>
  </si>
  <si>
    <t>Madeira rolica tratada, eucalipto ou equivalente da regiao,h = 3 m, d = 12 a 15 cm</t>
  </si>
  <si>
    <t>Madeira rolica tratada, eucalipto ou equivalente da regiao,h = 6 m, d = 16 a 19 cm</t>
  </si>
  <si>
    <t>!em processo de desativacao! terminal de porcelana (mufla) unipolar, uso externo, tensao 3,6/6 kv, para cabo de</t>
  </si>
  <si>
    <t>10/16 mm2, com isolamento epr</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</si>
  <si>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</si>
  <si>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</si>
  <si>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35/70mm2 isolacao 8,7/15kv em epr - borracha de silicone</t>
  </si>
  <si>
    <t>Mufla terminal primaria unipolar uso interno para cabo 35/120mm2 isolacao 15/25kv em epr - borracha de silicone</t>
  </si>
  <si>
    <t>Niple de ferro galvanizado, com rosca bsp, de 1/2"</t>
  </si>
  <si>
    <t>Niple de ferro galvanizado, com rosca bsp, de 3/4"</t>
  </si>
  <si>
    <t>Niple de ferro galvanizado, com rosca bsp, de 1"</t>
  </si>
  <si>
    <t>Niple de ferro galvanizado, com rosca bsp, de 1 1/4"</t>
  </si>
  <si>
    <t>Niple de ferro galvanizado, com rosca bsp, de 2"</t>
  </si>
  <si>
    <t>Niple de ferro galvanizado, com rosca bsp, de 3"</t>
  </si>
  <si>
    <t>Niple de ferro galvanizado, com rosca bsp, de 4"</t>
  </si>
  <si>
    <t>Niple de ferro galvanizado, com rosca bsp, de 5"</t>
  </si>
  <si>
    <t>141,43</t>
  </si>
  <si>
    <t>Niple de ferro galvanizado, com rosca bsp, de 6"</t>
  </si>
  <si>
    <t>234,99</t>
  </si>
  <si>
    <t>Niple de reducao de ferro galvanizado, com rosca bsp, de 1/2" x 1/4"</t>
  </si>
  <si>
    <t>Niple de reducao de ferro galvanizado, com rosca bsp, de 3/4" x 1/2"</t>
  </si>
  <si>
    <t>Niple de reducao de ferro galvanizado, com rosca bsp, de 1"x 1/2"</t>
  </si>
  <si>
    <t>Niple de reducao de ferro galvanizado, com rosca bsp, de 1"x 3/4"</t>
  </si>
  <si>
    <t>Niple de reducao de ferro galvanizado, com rosca bsp, de 1 1/4" x 3/4"</t>
  </si>
  <si>
    <t>Niple de reducao de ferro galvanizado, com rosca bsp, de 1 1/2" x 3/4"</t>
  </si>
  <si>
    <t>Niple de reducao de ferro galvanizado, com rosca bsp, de 1 1/2" x 1"</t>
  </si>
  <si>
    <t>Niple de reducao de ferro galvanizado, com rosca bsp, de 2"x 1 1/4"</t>
  </si>
  <si>
    <t>Niple de reducao de ferro galvanizado, com rosca bsp, de 2"x 1 1/2"</t>
  </si>
  <si>
    <t>Niple de reducao de ferro galvanizado, com rosca bsp, de 2 1/2" x 2"</t>
  </si>
  <si>
    <t>Niple de reducao de ferro galvanizado, com rosca bsp, de 3"x 2 1/2"</t>
  </si>
  <si>
    <t>Niple de reducao de ferro galvanizado, com rosca bsp, de 3"x 2"</t>
  </si>
  <si>
    <t>54,65</t>
  </si>
  <si>
    <t>Niple de reducao de ferro galvanizado, com rosca bsp, de 2"x 1"</t>
  </si>
  <si>
    <t>Niple de reducao de ferro galvanizado, com rosca bsp, de 1 1/2" x 1 1/4"</t>
  </si>
  <si>
    <t>Niple de reducao de ferro galvanizado, com rosca bsp, de 1 1/4" x 1"</t>
  </si>
  <si>
    <t>Niple de reducao de ferro galvanizado, com rosca bsp, de 1 1/4" x 1/2"</t>
  </si>
  <si>
    <t>Niple de ferro galvanizado, com rosca bsp, de 2 1/2"</t>
  </si>
  <si>
    <t>Niple de ferro galvanizado, com rosca bsp, de 1 1/2"</t>
  </si>
  <si>
    <t>Nipel pvc, roscavel, 1/2",   agua fria predial</t>
  </si>
  <si>
    <t>Nipel pvc, roscavel, 3/4",   agua fria predial</t>
  </si>
  <si>
    <t>Nipel pvc, roscavel, 1",   agua fria predial</t>
  </si>
  <si>
    <t>Nipel pvc, roscavel, 2",   agua fria predial</t>
  </si>
  <si>
    <t>Nipel pvc, roscavel, 1 1/2",   agua fria predial</t>
  </si>
  <si>
    <t>Nipel pvc, roscavel, 1 1/4",   agua fria predial</t>
  </si>
  <si>
    <t>Oleo diesel combustivel comum</t>
  </si>
  <si>
    <t>Etanol</t>
  </si>
  <si>
    <t>Querosene</t>
  </si>
  <si>
    <t>Gas de cozinha - glp</t>
  </si>
  <si>
    <t>Oleo lubrificante para motores de equipamentos pesados (caminhoes, tratores, retros e etc)</t>
  </si>
  <si>
    <t>Graxa lubrificante</t>
  </si>
  <si>
    <t>Operador de maquinas e tratores diversos (terraplanagem)</t>
  </si>
  <si>
    <t>Operador de usina de asfalto, de solos ou de concreto</t>
  </si>
  <si>
    <t>Operador de escavadeira</t>
  </si>
  <si>
    <t>Cavouqueiro ou operador de perfuratriz / rompedor</t>
  </si>
  <si>
    <t>Operador de trator - exclusive agropecuaria</t>
  </si>
  <si>
    <t>Operador de rolo compactador</t>
  </si>
  <si>
    <t>Operador de motoniveladora</t>
  </si>
  <si>
    <t>Operador de moto scraper</t>
  </si>
  <si>
    <t>Operador de betoneira (caminhao)</t>
  </si>
  <si>
    <t>Macariqueiro</t>
  </si>
  <si>
    <t>Operador de pa carregadeira</t>
  </si>
  <si>
    <t>Operador de compressor de ar ou compressorista</t>
  </si>
  <si>
    <t>Operador de jato abrasivo ou jatista</t>
  </si>
  <si>
    <t>Operador de bate-estacas</t>
  </si>
  <si>
    <t>Operador de guincho</t>
  </si>
  <si>
    <t>Operador de guindaste</t>
  </si>
  <si>
    <t>Operador de martelete ou marteleteiro</t>
  </si>
  <si>
    <t>Pa carregadeira sobre rodas, potencia liquida 128 hp, capacidade da cacamba de 1,7 a 2,8 m3, peso operacional de</t>
  </si>
  <si>
    <t>11632 kg</t>
  </si>
  <si>
    <t>Pa carregadeira sobre rodas, potencia liquida 197 hp, capacidade da cacamba de 2,5 a 3,5 m3, peso operacional de</t>
  </si>
  <si>
    <t>18338 kg</t>
  </si>
  <si>
    <t>Para-raios de baixa tensao, tensao de operacao *280* v , corrente maxima *20* ka</t>
  </si>
  <si>
    <t>Para-raios de distribuicao, tensao nominal 30 kv, corrente nominal de descarga 10 ka</t>
  </si>
  <si>
    <t>300,62</t>
  </si>
  <si>
    <t>Para-raios tipo franklin 350 mm, em latao cromado, duas descidas, para protecao de edificacoes contra descargas</t>
  </si>
  <si>
    <t>atmosfericas</t>
  </si>
  <si>
    <t>Para-raios de distribuicao, tensao nominal 15 kv, corrente nominal de descarga 5 ka</t>
  </si>
  <si>
    <t>Parafuso zincado rosca soberba, cabeca sextavada, 5/16 " x 110 mm, para fixacao de telha em madeira</t>
  </si>
  <si>
    <t>Parafuso zincado rosca soberba, cabeca sextavada, 5/16 " x 50 mm, para fixacao de telha em madeira</t>
  </si>
  <si>
    <t>Parafuso zincado rosca soberba, cabeca sextavada, 5/16 " x 85 mm, para fixacao de telha em madeira</t>
  </si>
  <si>
    <t>Parafuso zincado rosca soberba, cabeca sextavada, 5/16 " x 250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</si>
  <si>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</si>
  <si>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</si>
  <si>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</si>
  <si>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Placa de ventilacao para telha de fibrocimento, canalete 90ou kalhetao</t>
  </si>
  <si>
    <t>Parafuso zincado rosca soberba, cabeca sextavada, 5/16 " x 230 mm, para fixacao de telha em madeira</t>
  </si>
  <si>
    <t>Placa de ventilacao para telha de fibrocimento canalete 49 kalheta</t>
  </si>
  <si>
    <t>Fixador de aba autotravante para telha de fibrocimento, tipo canalete 90 ou kalhetao</t>
  </si>
  <si>
    <t>Fixador de aba simples para telha de fibrocimento, tipo canaleta 49 ou kalheta</t>
  </si>
  <si>
    <t>Fixador de aba simples para telha de fibrocimento, tipo canaleta 90 ou kalhetao</t>
  </si>
  <si>
    <t>Haste reta para gancho de ferro galvanizado, com rosca 5/16" x 35 cm para fixacao de telha de fibrocimento,</t>
  </si>
  <si>
    <t>inclui porca e arruelas de vedacao</t>
  </si>
  <si>
    <t>Haste reta para gancho de ferro galvanizado, com rosca 5/16" x 45 cm para fixacao de telha de fibrocimento,</t>
  </si>
  <si>
    <t>Gancho chato em ferro galvanizado,   l = 110 mm, recobrimento = 100mm, secao 1/8 x 1/2" (3 mm x 12 mm), para</t>
  </si>
  <si>
    <t>fixar telhade fibrocimento ondulada</t>
  </si>
  <si>
    <t>Haste reta para gancho de ferro galvanizado, com rosca 1/4 " x 40 cm para fixacao de telha de fibrocimento,</t>
  </si>
  <si>
    <t>inclui porca sextavada de   zinco</t>
  </si>
  <si>
    <t>Haste reta para gancho de ferro galvanizado, com rosca 5/16" x 40 cm para fixacao de telha de fibrocimento,</t>
  </si>
  <si>
    <t>Parafuso zincado 5/16 " x 85 mm para fixacao de telha de fibrocimento canalete 90, inclui bucha nylon s-10</t>
  </si>
  <si>
    <t>Afastador para telha de fibrocimento canalete 90 ou kalhetao</t>
  </si>
  <si>
    <t>Parafuso zincado 5/16 " x 250 mm para fixacao de telha de fibrocimento canalete 49, inclui bucha nylon s-10</t>
  </si>
  <si>
    <t>Parafuso em aco galvanizado, tipo maquina, sextavado, sem porca, diametro 1/2", comprimento 2"</t>
  </si>
  <si>
    <t>Porca zincada, sextavada, diametro 5/16"</t>
  </si>
  <si>
    <t>Parafuso zincado, sextavado, com rosca inteira, diametro 5/8", comprimento 2 1/4"</t>
  </si>
  <si>
    <t>Parafuso zincado, sextavado, com rosca inteira, diametro 3/8", comprimento 2"</t>
  </si>
  <si>
    <t>Parafuso de latao com rosca soberba, cabeca chata e fenda simples, diametro 3,2 mm, comprimento 16 mm</t>
  </si>
  <si>
    <t>Parafuso frances zincado, diametro 1/2", comprimento 15", com porca e arruela lisa media</t>
  </si>
  <si>
    <t>Parafuso frances zincado, diametro 1/2", comprimento 12", com porca e arruela lisa media</t>
  </si>
  <si>
    <t>Parafuso zincado, sextavado, com rosca inteira, diametro 5/8", comprimento 3", com porca e arruela de pressao</t>
  </si>
  <si>
    <t>media</t>
  </si>
  <si>
    <t>Porca zincada, quadrada, diametro 5/8"</t>
  </si>
  <si>
    <t>Porca zincada, sextavada, diametro 1/2"</t>
  </si>
  <si>
    <t>Porca zincada, sextavada, diametro 5/8"</t>
  </si>
  <si>
    <t>Porca zincada, quadrada, diametro 3/8"</t>
  </si>
  <si>
    <t>Porca zincada, sextavada, diametro 3/8"</t>
  </si>
  <si>
    <t>Parafuso frances zincado, diametro 1/2", comprimento 4", com porca e arruela</t>
  </si>
  <si>
    <t>Parafuso frances metrico zincado, diametro 12 mm, comprimento 150 mm, com porca sextavada e arruela de pressao</t>
  </si>
  <si>
    <t>Parafuso de ferro polido, sextavado, com rosca parcial, diametro 5/8", comprimento 6", com porca e arruela de</t>
  </si>
  <si>
    <t>pressao media</t>
  </si>
  <si>
    <t>Bucha de nylon, diametro do furo 8 mm, comprimento 40 mm, com parafuso de rosca soberba, cabeca chata, fenda</t>
  </si>
  <si>
    <t>simples, 4,8 x 50 mm</t>
  </si>
  <si>
    <t>Parafuso niquelado 3 1/2" com acabamento cromado para fixarpeca sanitaria, inclui porca cega, arruela e bucha de</t>
  </si>
  <si>
    <t>nylontamanho s-8</t>
  </si>
  <si>
    <t>Parafuso zincado, sextavado, grau 5, rosca inteira, diametro 1 1/2", comprimento 4"</t>
  </si>
  <si>
    <t>Parafuso de aco zincado com rosca soberba, cabeca chata e fenda simples, diametro 4,8 mm, comprimento 45 mm</t>
  </si>
  <si>
    <t>Parafuso de latao com rosca soberba, cabeca chata e fenda simples, diametro 4,8 mm, comprimento 65 mm</t>
  </si>
  <si>
    <t>Bucha de nylon sem aba s10</t>
  </si>
  <si>
    <t>Bucha de nylon sem aba s6</t>
  </si>
  <si>
    <t>Bucha de nylon sem aba s8</t>
  </si>
  <si>
    <t>Parafuso de aco zincado com rosca soberba, cabeca chata e fenda simples, diametro 4,2 mm, comprimento * 32 * mm</t>
  </si>
  <si>
    <t>Parafuso de aco zincado com rosca soberba, cabeca chata e fenda simples, diametro 2,5 mm, comprimento * 9,5 * mm</t>
  </si>
  <si>
    <t>Parafuso zincado rosca soberba 5/16 " x 120 mm para telha fibrocimento</t>
  </si>
  <si>
    <t>Parafuso zincado, sextavado, com rosca soberba, diametro 5/16", comprimento 80 mm</t>
  </si>
  <si>
    <t>Parafuso frances metrico zincado, diametro 12 mm, comprimento 140mm, com porca sextavada e arruela de pressao</t>
  </si>
  <si>
    <t>Parafuso niquelado com acabamento cromado para fixar peca sanitaria, inclui porca cega, arruela e bucha de nylon</t>
  </si>
  <si>
    <t>tamanho s-10</t>
  </si>
  <si>
    <t>Paralelepipedo granitico ou basaltico, para pavimentacao, sem frete, *30 a 35* pecas por m2</t>
  </si>
  <si>
    <t>Pastilha ceramica/porcelana, revest int/ext e   piscina, cores branca ou frias, *2,5 x 2,5* cm</t>
  </si>
  <si>
    <t>Pastilha ceramica/porcelana, revest int/ext e   piscina, cores quentes, *2,5 x 2,5* cm</t>
  </si>
  <si>
    <t>150,64</t>
  </si>
  <si>
    <t>Caibro de madeira nao aparelhada *6 x 8* cm, macaranduba, angelim ou equivalente da regiao</t>
  </si>
  <si>
    <t>Ripa de madeira nao aparelhada *1,5 x 5* cm, macaranduba, angelim ou equivalente da regiao</t>
  </si>
  <si>
    <t>Ripa de madeira nao aparelhada *1 x 3* cm, macaranduba, angelim ou equivalente da regiao</t>
  </si>
  <si>
    <t>Sarrafo de madeira nao aparelhada 2,5 x 5 cm, macaranduba, angelim ou equivalente da regiao</t>
  </si>
  <si>
    <t>Sarrafo de madeira nao aparelhada *2,5 x 7* cm, macaranduba, angelim ou equivalente da regiao</t>
  </si>
  <si>
    <t>Viga de madeira nao aparelhada 6 x 12 cm, macaranduba, angelim ou equivalente da regiao</t>
  </si>
  <si>
    <t>Caibro de madeira nao aparelhada *5 x 6* cm, macaranduba, angelim ou equivalente da regiao</t>
  </si>
  <si>
    <t>Peca de madeira nao aparelhada *7,5 x 7,5* cm (3 x 3 ") macaranduba, angelim ou equivalente da regiao</t>
  </si>
  <si>
    <t>Pranchao de madeira nao aparelhada *7,5 x 23* cm (3 x 9 ") macaranduba, angelim ou equivalente da regiao</t>
  </si>
  <si>
    <t>Viga de madeira nao aparelhada *7,5 x 15 cm (3 x 6 ") pinus, mista ou equivalente da regiao</t>
  </si>
  <si>
    <t>Sarrafo de madeira nao aparelhada *2,5 x 10 cm, macaranduba, angelim ou equivalente da regiao</t>
  </si>
  <si>
    <t>Prancha de madeira nao aparelhada *6 x 25* cm, macaranduba,angelim ou equivalente da regiao</t>
  </si>
  <si>
    <t>Prancha de madeira nao aparelhada *6 x 40* cm, macaranduba,angelim ou equivalente da regiao</t>
  </si>
  <si>
    <t>Viga de madeira nao aparelhada *6 x 16* cm, macaranduba, angelim ou equivalente da regiao</t>
  </si>
  <si>
    <t>Viga de madeira nao aparelhada 8 x 16 cm, macaranduba, angelim ou equivalente da regiao</t>
  </si>
  <si>
    <t>Vigota de madeira nao aparelhada *5 x 10* cm, macaranduba, angelim ou equivalente da regiao</t>
  </si>
  <si>
    <t>Pontalete de madeira nao aparelhada *7,5 x 7,5* cm (3 x 3 ") pinus, mista ou equivalente da regiao</t>
  </si>
  <si>
    <t>Caibro de madeira nao aparelhada 5 x 5 cm, cedrinho ou equivalente da regiao</t>
  </si>
  <si>
    <t>Caibro de madeira nao aparelhada *7,5 x 10 cm (3 x 4 ") pinus, mista ou equivalente da regiao</t>
  </si>
  <si>
    <t>Ripa de madeira nao aparelhada *2 x 7* cm, pinus, mista ou equivalente da regiao</t>
  </si>
  <si>
    <t>Tabua de madeira nao aparelhada *2,5 x 10 cm (1 x 4 ") pinus, mista ou equivalente da regiao</t>
  </si>
  <si>
    <t>Sarrafo de madeira nao aparelhada 2,5 x 5 cm (1 x 2 ") pinus, mista ou equivalente da regiao</t>
  </si>
  <si>
    <t>Caibro de madeira nao aparelhada 5 x 5 cm (2 x 2 ") pinus, mista ou equivalente da regiao</t>
  </si>
  <si>
    <t>Sarrafo de madeira nao aparelhada *2,5 x 7,5* cm (1 x 3 ") pinus, mista ou equivalente da regiao</t>
  </si>
  <si>
    <t>Pedra ardosia, cinza, 20   x 40 cm,   e= *1 cm</t>
  </si>
  <si>
    <t>Pedra portuguesa   ou petit pave, branca ou preta</t>
  </si>
  <si>
    <t>Pedra quartzito ou calcario laminado, serrada, tipo cariri,itacolomi, lagoa santa, luminaria, pirenopolis, sao</t>
  </si>
  <si>
    <t>tome ououtras similares da regiao, *20 x *40 cm, e= *1,5 a *2,5 cm</t>
  </si>
  <si>
    <t>Pedra quartzito ou calcario laminado, caco, tipo cariri, itacolomi, lagoa santa, luminaria, pirenopolis, sao</t>
  </si>
  <si>
    <t>tome ou outras similares da regiao, e= *1,5 a *2,5 cm</t>
  </si>
  <si>
    <t>Pedra britada n. 2 (19 a 38 mm) posto pedreira/fornecedor, sem frete</t>
  </si>
  <si>
    <t>Pedra britada n. 0, ou pedrisco (4,8 a 9,5 mm) posto pedreira/fornecedor, sem frete</t>
  </si>
  <si>
    <t>Pedra britada n. 1 (9,5 a 19 mm) posto pedreira/fornecedor,sem frete</t>
  </si>
  <si>
    <t>Pedra britada n. 3 (38 a 50 mm) posto pedreira/fornecedor, sem frete</t>
  </si>
  <si>
    <t>Pedra britada n. 4 (50 a 76 mm) posto pedreira/fornecedor, sem frete</t>
  </si>
  <si>
    <t>Pedra britada n. 5 (76 a 100 mm) posto pedreira/fornecedor,sem frete</t>
  </si>
  <si>
    <t>Pedra britada graduada, classificada (posto pedreira/fornecedor, sem frete)</t>
  </si>
  <si>
    <t>Pedra de mao ou pedra rachao para arrimo/fundacao (posto pedreira/fornecedor, sem frete)</t>
  </si>
  <si>
    <t>Seixo rolado para aplicacao em concreto (posto pedreira/fornecedor, sem frete)</t>
  </si>
  <si>
    <t>Po de pedra (posto pedreira/fornecedor, sem frete)</t>
  </si>
  <si>
    <t>Cascalho de cava</t>
  </si>
  <si>
    <t>Cascalho de rio</t>
  </si>
  <si>
    <t>42,42</t>
  </si>
  <si>
    <t>Cascalho lavado</t>
  </si>
  <si>
    <t>Pedregulho ou picarra de jazida, ao natural, para base de pavimentacao (retirado na jazida, sem transporte)</t>
  </si>
  <si>
    <t>Pedra britada ou bica corrida, nao classificada (posto pedreira/fornecedor, sem frete)</t>
  </si>
  <si>
    <t>Poceiro / escavador de valas e tubuloes</t>
  </si>
  <si>
    <t>Marmorista / graniteiro</t>
  </si>
  <si>
    <t>Calafetador / calafate</t>
  </si>
  <si>
    <t>Azulejista ou ladrilhista</t>
  </si>
  <si>
    <t>Taqueador ou taqueiro</t>
  </si>
  <si>
    <t>Perfil "i" de aco laminado, "i" 102 x 12,7</t>
  </si>
  <si>
    <t>Perfil "i" de aco laminado, "i" 152 x 22</t>
  </si>
  <si>
    <t>Perfil "i" de aco laminado, "w" 250 x 44,8</t>
  </si>
  <si>
    <t>Perfil "i" de aco laminado, "w" 410 x 67</t>
  </si>
  <si>
    <t>Cantoneira aco abas iguais (qualquer bitola), espessura entre 1/8" e 1/4"</t>
  </si>
  <si>
    <t>Locacao de perfuratriz pneumatica de peso medio, * 18 * kg,para rocha</t>
  </si>
  <si>
    <t>Locacao de perfuratriz pneumatica de peso medio, * 24 * kg,para rocha</t>
  </si>
  <si>
    <t>Pintor para tinta epoxi</t>
  </si>
  <si>
    <t>Piso em granilite, marmorite ou granitina, agregado cor preto, cinza, palha ou branco, e= *8* mm (incluso</t>
  </si>
  <si>
    <t>execucao)</t>
  </si>
  <si>
    <t>Placa vinilica semiflexivel para revestimento de pisos e paredes, e = 2 mm (sem colocacao)</t>
  </si>
  <si>
    <t>Adesivo acrilico/cola de contato</t>
  </si>
  <si>
    <t>Placa vinilica semiflexivel para pisos, e = 3,2 mm, 30 x 30cm (sem colocacao)</t>
  </si>
  <si>
    <t>Piso de borracha esportivo em placas 50 x 50 cm, e = 15 mm,para argamassa, preto</t>
  </si>
  <si>
    <t>200,14</t>
  </si>
  <si>
    <t>Piso de borracha pastilhado em placas 50 x 50 cm, e = 15 mm, para argamassa, preto</t>
  </si>
  <si>
    <t>194,83</t>
  </si>
  <si>
    <t>Piso de borracha frisado ou pastilhado, preto, em placas 50x 50 cm, e = 7 mm, para argamassa</t>
  </si>
  <si>
    <t>Piso de borracha pastilhado em placas 50 x 50 cm, e = *3,5*mm, para cola, preto</t>
  </si>
  <si>
    <t>Piso de borracha canelado em placas 50 x 50 cm, e = *3,5* mm, para cola</t>
  </si>
  <si>
    <t>Rodape de borracha liso, h = 70 mm, e = *2* mm, para argamassa, preto</t>
  </si>
  <si>
    <t>Rodape plano para piso vinilico, h = 5 cm</t>
  </si>
  <si>
    <t>Testeira antiderrapante para piso vinilico *5 x 2,5* cm, e = 2 mm</t>
  </si>
  <si>
    <t>Placa de gesso para forro, de *60 x 60* cm e espessura de 12 mm (30 mm nas bordas) sem colocacao</t>
  </si>
  <si>
    <t>Placa de obra (para construcao civil) em chapa galvanizada *n. 22*, de *2,0 x 1,125* m</t>
  </si>
  <si>
    <t>Aparelho sinalizador luminoso com led, para saida garagem, com 2 lentes em policarbonato, bivolt (inclui suporte</t>
  </si>
  <si>
    <t>de fixacao)</t>
  </si>
  <si>
    <t>Balde vermelho para sinalizacao de vias</t>
  </si>
  <si>
    <t>Piso/ revestimento em marmore, polido, branco comum, formato menor ou igual a 3025 cm2, e = *2* cm</t>
  </si>
  <si>
    <t>Piso/ revestimento em marmore, polido, branco comum, formato maior ou igual a 3025 cm2, e = *2* cm</t>
  </si>
  <si>
    <t>Massa plastica para marmore/granito</t>
  </si>
  <si>
    <t>Granilha/ grana/ pedrisco ou agregado em marmore/ granito/ quartzo e calcario, preto, cinza, palha ou branco</t>
  </si>
  <si>
    <t>Peitoril/ soleira em marmore, polido, branco comum, l= *25*cm, e= *3* cm, corte reto</t>
  </si>
  <si>
    <t>Peitoril em marmore, polido, branco comum, l= *15* cm, e= *3* cm, corte reto</t>
  </si>
  <si>
    <t>Soleira/ peitoril em marmore, polido, branco comum, l= *15*cm, e= *2* cm,   corte reto</t>
  </si>
  <si>
    <t>Rodape em marmore, polido, branco comum, l= *7* cm, e= *2*cm, corte reto</t>
  </si>
  <si>
    <t>Plug ou bujao de ferro galvanizado, de 1/2"</t>
  </si>
  <si>
    <t>Plug ou bujao de ferro galvanizado, de 3/4"</t>
  </si>
  <si>
    <t>Plug ou bujao de ferro galvanizado, de 1"</t>
  </si>
  <si>
    <t>Plug ou bujao de ferro galvanizado, de 2"</t>
  </si>
  <si>
    <t>Plug ou bujao de ferro galvanizado, de 3"</t>
  </si>
  <si>
    <t>Plug ou bujao de ferro galvanizado, de 1 1/2"</t>
  </si>
  <si>
    <t>Plug ou bujao de ferro galvanizado, de 1 1/4"</t>
  </si>
  <si>
    <t>Plug pvc roscavel, 1/2",   agua fria predial (nbr 5648)</t>
  </si>
  <si>
    <t>Plug pvc, roscavel 3/4", para   agua fria predial</t>
  </si>
  <si>
    <t>Plug pvc, roscavel 1", para agua fria predial</t>
  </si>
  <si>
    <t>Plug pvc, roscavel, 1 1/4",   agua fria predial</t>
  </si>
  <si>
    <t>Plug pvc, roscavel, 2",   agua fria predial</t>
  </si>
  <si>
    <t>Plug pvc, roscavel, 1 1/2",   agua fria predial</t>
  </si>
  <si>
    <t>Plug pvc, je, dn 150 mm, para rede coletora esgoto (nbr 10569)</t>
  </si>
  <si>
    <t>Plug pvc, je, dn 350 mm, para rede coletora esgoto (nbr 10569)</t>
  </si>
  <si>
    <t>489,57</t>
  </si>
  <si>
    <t>Plug pvc,   je, dn 100 mm, para rede coletora esgoto (nbr 10569)</t>
  </si>
  <si>
    <t>Plug pvc, je, dn 200 mm, para rede coletora esgoto (nbr 10569)</t>
  </si>
  <si>
    <t>Plug pvc, je, dn 250 mm, para rede coletora esgoto (nbr 10569)</t>
  </si>
  <si>
    <t>Porta de enrolar manual completa, perfil meia cana cega, emaco galvanizado natural, chapa numero 24 (sem</t>
  </si>
  <si>
    <t>instalacao)</t>
  </si>
  <si>
    <t>Porta de enrolar manual completa, articulada raiada larga, em aco galvanizado natural, chapa numero 24 (sem</t>
  </si>
  <si>
    <t>Cantoneira de aco 3 "   x 3 "   x 1/4 "</t>
  </si>
  <si>
    <t>Porta de abrir em aluminio com lambri horizontal/laminada, acabamento anodizado natural, sem</t>
  </si>
  <si>
    <t>484,43</t>
  </si>
  <si>
    <t>Porta de abrir em aluminio tipo veneziana, acabamento anodizado natural, sem guarnicao/alizar/vista</t>
  </si>
  <si>
    <t>334,55</t>
  </si>
  <si>
    <t>Porta de correr em aluminio, duas folhas moveis com vidro, fechadura e puxador embutido, acabamento anodizado</t>
  </si>
  <si>
    <t>310,32</t>
  </si>
  <si>
    <t>natural, sem guarnicao/alizar/vista</t>
  </si>
  <si>
    <t>Porta de abrir em gradil com barra chata 3 cm x 1/4", com requadro e guarnicao - completo - acabamento natural</t>
  </si>
  <si>
    <t>381,50</t>
  </si>
  <si>
    <t>Porta de enrolar manual completa, perfil meia cana vazada tijolinho, em aco galvanizado natural, chapa numero 24</t>
  </si>
  <si>
    <t>(sem instalacao)</t>
  </si>
  <si>
    <t>Porta grade de enrolar manual completa, perfil tubular tijolinho 3/4 ", em aco galvanizado natural (sem</t>
  </si>
  <si>
    <t>317,03</t>
  </si>
  <si>
    <t>Portao basculante manual em aco galvanizado natural, tipo lambril com requadro/batente, chapa numero 26, inclui</t>
  </si>
  <si>
    <t>490,25</t>
  </si>
  <si>
    <t>fechadura (sem instalacao)</t>
  </si>
  <si>
    <t>Portao de abrir em gradil de metalon redondo de 3/4"   vertical, com requadro, acabamento natural - completo</t>
  </si>
  <si>
    <t>341,63</t>
  </si>
  <si>
    <t>Porta de madeira, folha media (nbr 15930), e = 35 mm, nucleo sarrafeado, capa frisada em hdf, acabamento</t>
  </si>
  <si>
    <t>melaminico em padrao madeira</t>
  </si>
  <si>
    <t>Porta de madeira, folha media (nbr 15930) de 70 x 210 cm, e= 35 mm, nucleo sarrafeado, capa frisada em hdf,</t>
  </si>
  <si>
    <t>169,69</t>
  </si>
  <si>
    <t>acabamentomelaminico em padrao madeira</t>
  </si>
  <si>
    <t>Porta de madeira, folha media (nbr 15930) de 80 x 210 cm, e= 35 mm, nucleo sarrafeado, capa frisada em hdf,</t>
  </si>
  <si>
    <t>206,06</t>
  </si>
  <si>
    <t>Porta de madeira-de-lei tipo veneziana (angelim ou equivalente regional), e = *3,5* cm</t>
  </si>
  <si>
    <t>241,85</t>
  </si>
  <si>
    <t>Porta de madeira tipo veneziana (eucalipto ou equivalente regional), e = *3,5* cm</t>
  </si>
  <si>
    <t>Porta de madeira, folha media (nbr 15930) de 70 x 210 cm, e= 35 mm, nucleo sarrafeado, capa lisa em hdf,</t>
  </si>
  <si>
    <t>acabamento emlaminado natural para verniz</t>
  </si>
  <si>
    <t>Porta de madeira, folha media (nbr 15930) de 100 x 210 cm, e = 35 mm, nucleo sarrafeado, capa lisa em hdf,</t>
  </si>
  <si>
    <t>178,78</t>
  </si>
  <si>
    <t>acabamento em primer para pintura</t>
  </si>
  <si>
    <t>Porta de madeira, folha media (nbr 15930) de 90 x 210 cm, e= 35 mm, nucleo sarrafeado, capa lisa em hdf,</t>
  </si>
  <si>
    <t>205,93</t>
  </si>
  <si>
    <t>acabamento em laminado natural para verniz</t>
  </si>
  <si>
    <t>Porta de madeira, folha media (nbr 15930) de 80 x 210 cm, e= 35 mm, nucleo sarrafeado, capa lisa em hdf,</t>
  </si>
  <si>
    <t>204,36</t>
  </si>
  <si>
    <t>Porta de madeira-de-lei tipo mexicana sem emenda (angelim ou equivalente regional), e = *3,5* cm</t>
  </si>
  <si>
    <t>347,50</t>
  </si>
  <si>
    <t>Porta de madeira quadriculada para vidro, de correr (eucalipto ou equivalente regional), e = *3,5* cm</t>
  </si>
  <si>
    <t>253,32</t>
  </si>
  <si>
    <t>Porta de madeira, folha media (nbr 15930) de 60 x 210 cm, e= 35 mm, nucleo sarrafeado, capa lisa em hdf,</t>
  </si>
  <si>
    <t>acabamento laminado natural para verniz</t>
  </si>
  <si>
    <t>Porta de madeira-de-lei quadriculada para vidro, de correr (angelim ou equivalente regional), e = *3,5* cm</t>
  </si>
  <si>
    <t>418,41</t>
  </si>
  <si>
    <t>Vidro temperado incolor para porta de abrir, e = 10 mm (semferragens e sem colocacao)</t>
  </si>
  <si>
    <t>Poste de concreto duplo t, tipo b, 300 kg, h = 9 m (nbr 8451)</t>
  </si>
  <si>
    <t>Poste de concreto circular, 600 kg, h = 10 m (nbr 8451)</t>
  </si>
  <si>
    <t>1.005,17</t>
  </si>
  <si>
    <t>Poste de concreto circular, 400 kg, h = 11 m (nbr 8451)</t>
  </si>
  <si>
    <t>931,39</t>
  </si>
  <si>
    <t>Poste de concreto circular, 400 kg, h = 14 m (nbr 8451)</t>
  </si>
  <si>
    <t>1.554,80</t>
  </si>
  <si>
    <t>Poste de concreto duplo t, tipo d, 200 kg, h = 9 m (nbr 8451)</t>
  </si>
  <si>
    <t>Poste de concreto circular, 200 kg, h = 9 m (nbr 8451)</t>
  </si>
  <si>
    <t>514,80</t>
  </si>
  <si>
    <t>Poste de concreto circular, 200 kg, h = 11 m (nbr 8451)</t>
  </si>
  <si>
    <t>729,68</t>
  </si>
  <si>
    <t>Chave fusivel para redes de distribuicao, tensao de 15,0 kv, corrente nominal do porta fusivel de 100 a,</t>
  </si>
  <si>
    <t>295,01</t>
  </si>
  <si>
    <t>capacidade de interrupcao simetrica de 7,10 ka, capacidade de interrupcao assimetrica 10,00 ka</t>
  </si>
  <si>
    <t>Poste conico continuo em aco galvanizado, reto, flangeado,h = 3 m, diametro inferior = *95* mm</t>
  </si>
  <si>
    <t>285,25</t>
  </si>
  <si>
    <t>Poste conico continuo em aco galvanizado, curvo, braco simples, engastado,   h = 9 m, diametro inferior = *135*</t>
  </si>
  <si>
    <t>1.108,77</t>
  </si>
  <si>
    <t>Poste conico continuo em aco galvanizado, curvo, braco simples, flangeado, h = 7 m, diametro inferior = *125* mm</t>
  </si>
  <si>
    <t>826,10</t>
  </si>
  <si>
    <t>Poste de concreto circular, 300 kg, h = 9 m (nbr 8451)</t>
  </si>
  <si>
    <t>569,67</t>
  </si>
  <si>
    <t>Poste de concreto circular, 300 kg, h = 11 m (nbr 8451)</t>
  </si>
  <si>
    <t>Poste de concreto duplo t ,tipo b, 500 kg, h = 9 m (nbr 8451)</t>
  </si>
  <si>
    <t>781,04</t>
  </si>
  <si>
    <t>Poste de concreto duplo t, tipo b, 300 kg, h = 10 m (nbr 8451)</t>
  </si>
  <si>
    <t>Poste de concreto circular, 400 kg, h = 9 m (nbr 8451)</t>
  </si>
  <si>
    <t>Prego de aco polido com cabeca 18 x 27 (2 1/2 x 10)</t>
  </si>
  <si>
    <t>Prego de aco polido com cabeca 19 x 33 (3 x 9)</t>
  </si>
  <si>
    <t>Prego de aco polido com cabeca 14 x 18 (1 1/2 x 14)</t>
  </si>
  <si>
    <t>Prego de aco polido com cabeca 10 x 10 (7/8 x 17)</t>
  </si>
  <si>
    <t>Prego de aco polido com cabeca 12 x 12</t>
  </si>
  <si>
    <t>Prego de aco polido com cabeca 16 x 24 (2 1/4 x 12)</t>
  </si>
  <si>
    <t>Prego de aco polido com cabeca 17 x 21 (2 x 11)</t>
  </si>
  <si>
    <t>Prego de aco polido com cabeca 17 x 27 (2 1/2 x 11)</t>
  </si>
  <si>
    <t>Prego de aco polido com cabeca 17 x 30 (2 3/4 x 11)</t>
  </si>
  <si>
    <t>Prego de aco polido com cabeca 18 x 24 (2 1/4 x 10)</t>
  </si>
  <si>
    <t>Prego de aco polido com cabeca 10 x 11 (1 x 17)</t>
  </si>
  <si>
    <t>Prego de aco polido com cabeca 17 x 24 (2 1/4 x 11)</t>
  </si>
  <si>
    <t>Prego de aco polido com cabeca 15 x 18 (1 1/2 x 13)</t>
  </si>
  <si>
    <t>Prego de aco polido com cabeca 18 x 30 (2 3/4 x 10)</t>
  </si>
  <si>
    <t>Grampo de aco polido 1 " x 9</t>
  </si>
  <si>
    <t>Grampo de aco polido 7/8 " x 9</t>
  </si>
  <si>
    <t>Prego de aco polido com cabeca 16 x 27 (2 1/2 x 12)</t>
  </si>
  <si>
    <t>Puxador central, tipo alca, em zamac cromado, com rosetas, comprimento *100* mm, para porta / janela em madeira</t>
  </si>
  <si>
    <t>ou metalica - inclui parafusos</t>
  </si>
  <si>
    <t>Borboleta em latao fundido cromado, para travar janela tipoguilhotina</t>
  </si>
  <si>
    <t>Cadeado simples, em latao macico cromado, largura de 35 mm, haste de aco temperado, cementado (nao longa),</t>
  </si>
  <si>
    <t>inclui 2 chaves</t>
  </si>
  <si>
    <t>Corrente de elo curto comum, soldada, galvanizada, espessura do elo = 1/2" (12,5 mm)</t>
  </si>
  <si>
    <t>Porta cadeado, 3 1/2", em aco zincado, preto, para portao e janela</t>
  </si>
  <si>
    <t>Cadeado simples/comum, em latao macico cromado, largura de 25 mm,   haste de aco temperado, cementado (nao</t>
  </si>
  <si>
    <t>longa), inclui 2 chaves</t>
  </si>
  <si>
    <t>Carranca para janela veneziana de abrir, em latao cromado, simples, para aparafusar na parede</t>
  </si>
  <si>
    <t>Gonzo de embutir, em latao / zamac, *20 x 48* mm, para janela basculante / pivotante -   inclui parafusos</t>
  </si>
  <si>
    <t>Levantador de janela guilhotina, em latao cromado</t>
  </si>
  <si>
    <t>Ralo seco pvc quadrado, 100 x 100 x 53 mm, saida 40 mm, comgrelha branca</t>
  </si>
  <si>
    <t>Caixa sifonada pvc, 100 x 100 x 50 mm, com grelha redonda branca</t>
  </si>
  <si>
    <t>Rebite de aluminio vazado de repuxo, 3,2 x 8 mm (1kg = 1025unidades)</t>
  </si>
  <si>
    <t>Solvente diluente a base de aguarras</t>
  </si>
  <si>
    <t>Removedor de tinta oleo/esmalte verniz</t>
  </si>
  <si>
    <t>Pigmento em po para argamassas, cimentos e outros</t>
  </si>
  <si>
    <t>Corante liquido para tinta pva, bisnaga 50 ml</t>
  </si>
  <si>
    <t>Diluente epoxi</t>
  </si>
  <si>
    <t>Oleo de linhaca</t>
  </si>
  <si>
    <t>Registro gaveta com acabamento e canopla cromados, simples,bitola 3/4 " (ref 1509)</t>
  </si>
  <si>
    <t>Registro gaveta com acabamento e canopla cromados, simples,bitola 1/2 " (ref 1509)</t>
  </si>
  <si>
    <t>Registro gaveta bruto em latao forjado, bitola 1 1/2 " (ref1509)</t>
  </si>
  <si>
    <t>Registro gaveta bruto em latao forjado, bitola 2 1/2 " (ref1509)</t>
  </si>
  <si>
    <t>Registro gaveta bruto em latao forjado, bitola 3 " (ref 1509)</t>
  </si>
  <si>
    <t>Registro gaveta com acabamento e canopla cromados, simples,bitola 1 " (ref 1509)</t>
  </si>
  <si>
    <t>Registro gaveta com acabamento e canopla cromados, simples,bitola 1 1/4 " (ref 1509)</t>
  </si>
  <si>
    <t>Registro gaveta com acabamento e canopla cromados, simples,bitola 1 1/2 " (ref 1509)</t>
  </si>
  <si>
    <t>Registro gaveta bruto em latao forjado, bitola 3/4 " (ref 1509)</t>
  </si>
  <si>
    <t>Registro gaveta bruto em latao forjado, bitola 1 1/4 " (ref1509)</t>
  </si>
  <si>
    <t>Registro gaveta bruto em latao forjado, bitola 1 " (ref 1509)</t>
  </si>
  <si>
    <t>Registro gaveta bruto em latao forjado, bitola 1/2 " (ref 1509)</t>
  </si>
  <si>
    <t>Registro pressao com acabamento e canopla cromada, simples,bitola 1/2 " (ref 1416)</t>
  </si>
  <si>
    <t>Registro pressao com acabamento e canopla cromada, simples,bitola 3/4 " (ref 1416)</t>
  </si>
  <si>
    <t>Registro gaveta bruto em latao forjado, bitola 4 " (ref 1509)</t>
  </si>
  <si>
    <t>Registro gaveta bruto em latao forjado, bitola 2 " (ref 1509)</t>
  </si>
  <si>
    <t>Registro de esfera pvc, com cabeca quadrada, com rosca externa, 1/2"</t>
  </si>
  <si>
    <t>Registro de esfera pvc, com borboleta, com rosca externa, de 3/4"</t>
  </si>
  <si>
    <t>Registro de esfera, pvc, com volante, vs, roscavel, dn 3/4", com corpo dividido</t>
  </si>
  <si>
    <t>Registro de esfera pvc, com cabeca quadrada, com rosca externa, 3/4"</t>
  </si>
  <si>
    <t>Registro de esfera de passeio, pvc para polietileno, 20 mm</t>
  </si>
  <si>
    <t>Registro de esfera pvc, com borboleta, com rosca externa, de 1/2"</t>
  </si>
  <si>
    <t>Registro de pressao pvc, soldavel, volante simples, de 20 mm</t>
  </si>
  <si>
    <t>Registro de pressao pvc, roscavel, volante simples, de 1/2"</t>
  </si>
  <si>
    <t>Retroescavadeira sobre rodas com carregadeira, tracao 4 x 4, potencia liquida 72 hp, peso operacional minimo de</t>
  </si>
  <si>
    <t>7140 kg, capacidade minima da carregadeira de 0,79 m3 e da retroescavadeira minima de 0,18 m3, profundidade de</t>
  </si>
  <si>
    <t>escavacao maximade 4,50 m</t>
  </si>
  <si>
    <t>Rolo compactador vibratorio tandem, aco liso, potencia 58 cv, peso sem/com lastro 6,5/9,4 t, largura de trabalho</t>
  </si>
  <si>
    <t>1,20 m</t>
  </si>
  <si>
    <t>Rolo compactador vibratorio rebocavel, cilindro de aco liso, potencia de tracao de 65 cv, peso de 4,7 t, impacto</t>
  </si>
  <si>
    <t>dinamico total de 18,3 t, largura do rolo 1,67 m</t>
  </si>
  <si>
    <t>Rolo compactador vibratorio pe de carneiro, com controle remoto por radio, potencia 12,5 kw, peso operacional</t>
  </si>
  <si>
    <t>de 1,675t, largura de trabalho 0,85 m</t>
  </si>
  <si>
    <t>Saibro para argamassa (coletado no comercio)</t>
  </si>
  <si>
    <t>72,00</t>
  </si>
  <si>
    <t>Argila ou barro para aterro/reaterro (retirado na jazida, sem transporte)</t>
  </si>
  <si>
    <t>Argila, argila vermelha ou argila arenosa (retirada na jazida, sem transporte)</t>
  </si>
  <si>
    <t>Argila ou barro para aterro/reaterro (com transporte ate 10km)</t>
  </si>
  <si>
    <t>Selador acrilico paredes internas/externas</t>
  </si>
  <si>
    <t>Fundo sintetico nivelador branco fosco para madeira</t>
  </si>
  <si>
    <t>Selador pva paredes internas</t>
  </si>
  <si>
    <t>Liquido para brilho paredes internas</t>
  </si>
  <si>
    <t>Selante a base de resinas acrilicas para trincas</t>
  </si>
  <si>
    <t>Servente de obras</t>
  </si>
  <si>
    <t>Ajudante de armador</t>
  </si>
  <si>
    <t>Carpinteiro auxiliar</t>
  </si>
  <si>
    <t>Auxiliar de servicos gerais</t>
  </si>
  <si>
    <t>Apontador ou apropriador</t>
  </si>
  <si>
    <t>Auxiliar de pedreiro</t>
  </si>
  <si>
    <t>Sifao em metal cromado para pia ou lavatorio, 1 x 1.1/2 "</t>
  </si>
  <si>
    <t>Vedacao pvc, 100 mm, para saida vaso sanitario</t>
  </si>
  <si>
    <t>Bolsa de ligacao em pvc flexivel para vaso sanitario 1.1/2 " (40 mm)</t>
  </si>
  <si>
    <t>Engate/rabicho flexivel plastico (pvc ou abs) branco 1/2 " x 30 cm</t>
  </si>
  <si>
    <t>Conjunto de ligacao para bacia sanitaria ajustavel, em plastico branco, com tubo, canopla e espude</t>
  </si>
  <si>
    <t>Sifao plastico tipo copo para pia americana 1.1/2 x 1.1/2 "</t>
  </si>
  <si>
    <t>Sifao plastico tipo copo para tanque, 1.1/4 x 1.1/2 "</t>
  </si>
  <si>
    <t>Sifao plastico flexivel saida vertical para coluna lavatorio, 1 x 1.1/2 "</t>
  </si>
  <si>
    <t>Sifao plastico tipo copo para pia ou lavatorio, 1 x 1.1/2 "</t>
  </si>
  <si>
    <t>Sifao em metal cromado para pia americana, 1.1/2 x 2 "</t>
  </si>
  <si>
    <t>Valvula em plastico branco com saida lisa para tanque 1.1/4" x 1.1/2 "</t>
  </si>
  <si>
    <t>Valvula em plastico branco para tanque ou lavatorio 1 ", sem unho e sem ladrao</t>
  </si>
  <si>
    <t>Valvula em plastico cromado para lavatorio 1 ", sem unho, com ladrao</t>
  </si>
  <si>
    <t>Valvula em plastico cromado tipo americana para pia de cozinha 3.1/2 " x 1.1/2 ", sem adaptador</t>
  </si>
  <si>
    <t>Valvula em plastico branco para tanque 1.1/4 " x 1.1/2 ", sem unho e sem ladrao</t>
  </si>
  <si>
    <t>Valvula em metal cromado para pia americana 3.1/2 x 1.1/2 "</t>
  </si>
  <si>
    <t>Valvula em plastico branco para lavatorio 1 ", sem unho, com ladrao</t>
  </si>
  <si>
    <t>Soldador eletrico (para solda a ser testada com raios "x")</t>
  </si>
  <si>
    <t>Tecnico em sondagem</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</si>
  <si>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</si>
  <si>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</si>
  <si>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</si>
  <si>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Rodape de madeira macica cumaru/ipe champanhe ou equivalente da regiao, *1,5 x 7 cm</t>
  </si>
  <si>
    <t>Tabua de madeira nao aparelhada *2,5 x 30 cm (1 x 12 ") pinus, mista ou equivalente da regiao</t>
  </si>
  <si>
    <t>Tabua de madeira nao aparelhada *2,5 x 30* cm, cedrinho ou equivalente da regiao</t>
  </si>
  <si>
    <t>Tabua de madeira nao aparelhada *2,5 x 20* cm, cedrinho ou equivalente da regiao</t>
  </si>
  <si>
    <t>Tabua de madeira nao aparelhada *2,5 x 15 cm (1 x 6 ") pinus, mista ou equivalente da regiao</t>
  </si>
  <si>
    <t>Sarrafo de madeira nao aparelhada *2,5 x 15* cm, macaranduba, angelim ou equivalente da regiao</t>
  </si>
  <si>
    <t>Taco de madeira para piso, ipe (cerne) ou equivalente da regiao, 7 x 42 cm, e = 2 cm</t>
  </si>
  <si>
    <t>Tampao fofo simples com base, classe d400 carga max 40 t, redondo tampa 600 mm, rede pluvial/esgoto</t>
  </si>
  <si>
    <t>Tampao fofo simples com base, classe b125 carga max 12,5 t,redondo tampa 600 mm, rede pluvial/esgoto</t>
  </si>
  <si>
    <t>Tanque de lavar roupas em concreto pre-moldado, 1 boca, comapoio/pes, de *60 x 65 x 80* cm (l x p x a)</t>
  </si>
  <si>
    <t>Te de ferro galvanizado, de 1/2"</t>
  </si>
  <si>
    <t>Te de ferro galvanizado, de 3/4"</t>
  </si>
  <si>
    <t>Te de ferro galvanizado, de 1 1/4"</t>
  </si>
  <si>
    <t>Te de ferro galvanizado, de 1 1/2"</t>
  </si>
  <si>
    <t>Te de ferro galvanizado, de 2"</t>
  </si>
  <si>
    <t>Te de ferro galvanizado, de 2 1/2"</t>
  </si>
  <si>
    <t>Te de ferro galvanizado, de 4"</t>
  </si>
  <si>
    <t>Te de ferro galvanizado, de 6"</t>
  </si>
  <si>
    <t>Te de reducao de ferro galvanizado, com rosca bsp, de 3/4" x 1/2"</t>
  </si>
  <si>
    <t>Te de reducao de ferro galvanizado, com rosca bsp, de 1" x 3/4"</t>
  </si>
  <si>
    <t>Te de reducao de ferro galvanizado, com rosca bsp, de 1 1/2" x 3/4"</t>
  </si>
  <si>
    <t>Te de reducao de ferro galvanizado, com rosca bsp, de 2" x 1"</t>
  </si>
  <si>
    <t>Te de reducao de ferro galvanizado, com rosca bsp, de 2" x 1 1/4"</t>
  </si>
  <si>
    <t>Te de reducao de ferro galvanizado, com rosca bsp, de 2 1/2" x 1"</t>
  </si>
  <si>
    <t>Te de reducao de ferro galvanizado, com rosca bsp, de 2 1/2" x 1 1/2"</t>
  </si>
  <si>
    <t>Te de reducao de ferro galvanizado, com rosca bsp, de 2 1/2" x 2"</t>
  </si>
  <si>
    <t>Te de reducao de ferro galvanizado, com rosca bsp, de 3" x 1"</t>
  </si>
  <si>
    <t>Te de reducao de ferro galvanizado, com rosca bsp, de 3" x 1 1/4"</t>
  </si>
  <si>
    <t>Te de reducao de ferro galvanizado, com rosca bsp, de 3" x 1 1/2"</t>
  </si>
  <si>
    <t>Te de reducao de ferro galvanizado, com rosca bsp, de 3" x 2"</t>
  </si>
  <si>
    <t>Te de reducao de ferro galvanizado, com rosca bsp, de 3" x 2 1/2"</t>
  </si>
  <si>
    <t>Te de reducao de ferro galvanizado, com rosca bsp, de 4" x 2"</t>
  </si>
  <si>
    <t>Te de reducao de ferro galvanizado, com rosca bsp, de 4" x 3"</t>
  </si>
  <si>
    <t>Te de reducao de ferro galvanizado, com rosca bsp, de 2 1/2" x 1 1/4"</t>
  </si>
  <si>
    <t>Te de reducao de ferro galvanizado, com rosca bsp, de 2" x 1 1/2"</t>
  </si>
  <si>
    <t>Te de reducao de ferro galvanizado, com rosca bsp, de 1 1/2" x 1"</t>
  </si>
  <si>
    <t>Te de reducao de ferro galvanizado, com rosca bsp, de 1" x 1/2"</t>
  </si>
  <si>
    <t>Te de ferro galvanizado, de 5"</t>
  </si>
  <si>
    <t>202,03</t>
  </si>
  <si>
    <t>Te de ferro galvanizado, de 3"</t>
  </si>
  <si>
    <t>Te de ferro galvanizado, de 1"</t>
  </si>
  <si>
    <t>Te, pvc pba, bbb, 90 graus, dn 50 / de 60 mm, para rede agua (nbr 10351)</t>
  </si>
  <si>
    <t>Te, pvc, 90 graus, bbb, je, dn 150 mm, para rede coletora esgoto (nbr 10569)</t>
  </si>
  <si>
    <t>Te, pvc, 90 graus, bbb, je, dn 200 mm, para rede coletora esgoto (nbr 10569)</t>
  </si>
  <si>
    <t>Te, pvc, 90 graus, bbb, je, dn 100 mm, para rede coletora esgoto (nbr 10569)</t>
  </si>
  <si>
    <t>Te, pvc pba, bbb, 90 graus, dn 75 / de 85 mm, para rede agua (nbr 10351)</t>
  </si>
  <si>
    <t>Te sanitario, pvc, dn 100 x 100 mm, serie normal, para esgoto predial</t>
  </si>
  <si>
    <t>Te pvc roscavel 90 graus, 1", para   agua fria predial</t>
  </si>
  <si>
    <t>Te sanitario, pvc, dn 50 x 50 mm, serie normal, para esgotopredial</t>
  </si>
  <si>
    <t>Te pvc, roscavel, 90 graus, 1/2",   agua fria predial</t>
  </si>
  <si>
    <t>Te pvc, soldavel, com rosca na bolsa central, 90 graus, 32 mm x 3/4", para agua fria predial</t>
  </si>
  <si>
    <t>Te de reducao, pvc, soldavel, 90 graus, 25 mm x 20 mm, paraagua fria predial</t>
  </si>
  <si>
    <t>Te de inspecao, pvc, 100 x 75 mm, serie normal para esgotopredial</t>
  </si>
  <si>
    <t>Te de reducao, pvc, soldavel, 90 graus, 110 mm x 60 mm, para agua fria predial</t>
  </si>
  <si>
    <t>Te de reducao, pvc, soldavel, 90 graus, 50 mm x 20 mm, paraagua fria predial</t>
  </si>
  <si>
    <t>Te pvc, soldavel, com rosca na bolsa central, 90 graus, 20 mm x 1/2", para agua fria predial</t>
  </si>
  <si>
    <t>Te pvc, roscavel, 90 graus, 2",   agua fria predial</t>
  </si>
  <si>
    <t>Te pvc, soldavel, com bucha de latao na bolsa central, 90 graus, 32 mm x 3/4", para agua fria predial</t>
  </si>
  <si>
    <t>Te pvc soldavel, bbb, 90 graus, dn 40 mm, para esgoto secundario predial</t>
  </si>
  <si>
    <t>Te pvc, roscavel, 90 graus, 1 1/4", agua fria predial</t>
  </si>
  <si>
    <t>Te pvc, roscavel, 90 graus, 1 1/2", agua fria predial</t>
  </si>
  <si>
    <t>Te de reducao com rosca, pvc, 90 graus, 1 x 3/4", para aguafria predial</t>
  </si>
  <si>
    <t>Te de reducao com rosca, pvc, 90 graus, 3/4 x 1/2", para agua fria predial</t>
  </si>
  <si>
    <t>Te pvc, soldavel, com bucha de latao na bolsa central, 90 graus, 20 mm x 1/2", para agua fria predial</t>
  </si>
  <si>
    <t>Te pvc, soldavel, com bucha de latao na bolsa central, 90 graus, 25 mm x 3/4", para agua fria predial</t>
  </si>
  <si>
    <t>Te pvc, roscavel, 90 graus, 3/4", agua fria predial</t>
  </si>
  <si>
    <t>Te reducao pvc, roscavel, 90 graus, 1.1/2" x 3/4",   agua fria predial</t>
  </si>
  <si>
    <t>Te de reducao, pvc, soldavel, 90 graus, 40 mm x 32 mm, paraagua fria predial</t>
  </si>
  <si>
    <t>Te de reducao, pvc, soldavel, 90 graus, 50 mm x 25 mm, paraagua fria predial</t>
  </si>
  <si>
    <t>Te de reducao, pvc, soldavel, 90 graus, 50 mm x 32 mm, paraagua fria predial</t>
  </si>
  <si>
    <t>Te de reducao, pvc, soldavel, 90 graus, 50 mm x 40 mm, paraagua fria predial</t>
  </si>
  <si>
    <t>Te de reducao, pvc, soldavel, 90 graus, 75 mm x 50 mm, paraagua fria predial</t>
  </si>
  <si>
    <t>Te de reducao, pvc, soldavel, 90 graus, 85 mm x 60 mm, paraagua fria predial</t>
  </si>
  <si>
    <t>Te pvc, soldavel, com rosca na bolsa central, 90 graus, 25 mm x 1/2", para agua fria predial</t>
  </si>
  <si>
    <t>Te de reducao, pvc, soldavel, 90 graus, 32 mm x 25 mm, paraagua fria predial</t>
  </si>
  <si>
    <t>Te pvc, soldavel, com bucha de latao na bolsa central, 90 graus, 25 mm x 1/2", para agua fria predial</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</si>
  <si>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</si>
  <si>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</si>
  <si>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</si>
  <si>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</si>
  <si>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</si>
  <si>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</si>
  <si>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</si>
  <si>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</si>
  <si>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 110 mm, para agua fria predial (nbr 5648)</t>
  </si>
  <si>
    <t>Tecnico em laboratorio e campo de construcao civil</t>
  </si>
  <si>
    <t>Tela de aco soldada nervurada ca-60, q-138, (2,20 kg/m2), diametro do fio = 4,2 mm, largura = 2,45 x 120 m de</t>
  </si>
  <si>
    <t>comprimento, espacamento da malha = 10 x 10 cm</t>
  </si>
  <si>
    <t>comprimento, espacamento da malha = 10   x 10 cm</t>
  </si>
  <si>
    <t>Tela de aco soldada nervurada, ca-60, q-196, (3,11 kg/m2), diametro do fio = 5,0 mm, largura = 2,45 m,</t>
  </si>
  <si>
    <t>espacamento da malha = 10 x 10 cm</t>
  </si>
  <si>
    <t>Tela de arame galv quadrangular / losangular,   fio 2,77 mm (12 bwg), malha 5 x 5 cm, h = 2 m</t>
  </si>
  <si>
    <t>Tela em metal para estuque (deploye)</t>
  </si>
  <si>
    <t>Tela de arame galv quadrangular / losangular,   fio 3,4 mm (10   bwg), malha 5 x 5 cm, h = 2 m</t>
  </si>
  <si>
    <t>Tela de arame ondulada, fio *2,77* mm (12 bwg), malha 5 x 5cm, h = 2 m</t>
  </si>
  <si>
    <t>Tela de arame galv quadrangular / losangular,   fio 2,11 mm (14 bwg), malha 5 x 5 cm, h = 2 m</t>
  </si>
  <si>
    <t>Tela fachadeira em polietileno, rolo de 3 x 100 m (l x c), cor branca, sem logomarca - para protecao de obras</t>
  </si>
  <si>
    <t>Telha de barro / ceramica, nao esmaltada, tipo colonial, canal, plan, paulista, comprimento de *44 a 50* cm,</t>
  </si>
  <si>
    <t>570,00</t>
  </si>
  <si>
    <t>rendimentode cobertura de *26* telhas/m2</t>
  </si>
  <si>
    <t>Telha de barro / ceramica, tipo romana, americana, portuguesa, francesa, comprimento de *41* cm,   rendimento de</t>
  </si>
  <si>
    <t>*16* telhas/m2</t>
  </si>
  <si>
    <t>Cumeeira para telha ceramica, comprimento de *41* cm, rendimento de *3* telhas/m</t>
  </si>
  <si>
    <t>Telha de fibra de vidro ondulada incolor, e = 0,6 mm, de *0,50 x 2,44* m</t>
  </si>
  <si>
    <t>Telha de fibrocimento ondulada e = 6 mm, de 1,83 x 1,10 m (sem amianto)</t>
  </si>
  <si>
    <t>Telha de fibrocimento ondulada e = 8 mm, de 2,44 x 1,10 m (sem amianto)</t>
  </si>
  <si>
    <t>Telha de fibrocimento ondulada e = 4 mm, de 1,22 x 0,50 m (sem amianto)</t>
  </si>
  <si>
    <t>Telha de fibrocimento ondulada e = 4 mm, de 2,44 x 0,50 m (sem amianto)</t>
  </si>
  <si>
    <t>Telha de fibrocimento ondulada e = 8 mm, de 1,53 x 1,10 m (sem amianto)</t>
  </si>
  <si>
    <t>Telha de fibrocimento ondulada e = 8 mm, de 1,83 x 1,10 m (sem amianto)</t>
  </si>
  <si>
    <t>70,88</t>
  </si>
  <si>
    <t>Telha de fibrocimento ondulada e = 6 mm, de 2,44 x 1,10 m (sem amianto)</t>
  </si>
  <si>
    <t>Telha de fibrocimento ondulada e = 6 mm, de 1,53 x 1,10 m (sem amianto)</t>
  </si>
  <si>
    <t>Telha de fibrocimento ondulada e = 6 mm, de 3,66 x 1,10 m (sem amianto)</t>
  </si>
  <si>
    <t>107,95</t>
  </si>
  <si>
    <t>Telha de fibrocimento ondulada e = 8 mm, de 3,66 x 1,10 m (sem amianto)</t>
  </si>
  <si>
    <t>Telha de fibrocimento e= 8 mm, de *3,70 x 1,06* m (sem amianto)</t>
  </si>
  <si>
    <t>Telha estrutural de fibrocimento 1 aba, de 0,52 x 4,50 m (sem amianto)</t>
  </si>
  <si>
    <t>Telha estrutural de fibrocimento 1 aba, de 0,52 x 7,20 m (sem amianto)</t>
  </si>
  <si>
    <t>Cumeeira shed para telha ondulada de fibrocimento, e = 6 mm, aba 280 mm, comprimento 1100 mm (sem amianto)</t>
  </si>
  <si>
    <t>Cumeeira normal para telha estrutural de fibrocimento 1 aba, e = 6 mm, comprimento 608 mm (sem amianto)</t>
  </si>
  <si>
    <t>Cumeeira normal para telha estrutural de fibrocimento 2 abas, e = 6 mm, de 1050 x 935 mm (sem amianto)</t>
  </si>
  <si>
    <t>107,25</t>
  </si>
  <si>
    <t>Cumeeira universal para telha ondulada de fibrocimento, e =6 mm, aba 210 mm, comprimento 1100 mm (sem amianto)</t>
  </si>
  <si>
    <t>Telha estrutural de fibrocimento 2 abas, de 1,00 x 7,40 m (sem amianto)</t>
  </si>
  <si>
    <t>530,60</t>
  </si>
  <si>
    <t>83,30</t>
  </si>
  <si>
    <t>Telha estrutural de fibrocimento 1 aba, de 0,52 x 2,50 m (sem amianto)</t>
  </si>
  <si>
    <t>107,54</t>
  </si>
  <si>
    <t>Telha estrutural de fibrocimento 1 aba, de 0,52 x 4,00 m (sem amianto)</t>
  </si>
  <si>
    <t>171,33</t>
  </si>
  <si>
    <t>Telha estrutural de fibrocimento 1 aba, de 0,52 x 5,00 m (sem amianto)</t>
  </si>
  <si>
    <t>216,61</t>
  </si>
  <si>
    <t>Telha estrutural de fibrocimento 1 aba, de 0,52 x 5,50 m (sem amianto)</t>
  </si>
  <si>
    <t>238,37</t>
  </si>
  <si>
    <t>Telha estrutural de fibrocimento 1 aba, de 0,52 x 6,50 m (sem amianto)</t>
  </si>
  <si>
    <t>281,64</t>
  </si>
  <si>
    <t>Telha estrutural de fibrocimento 2 abas, de 1,00 x 3,00 m (sem amianto)</t>
  </si>
  <si>
    <t>206,22</t>
  </si>
  <si>
    <t>Telha estrutural de fibrocimento 2 abas, de 1,00 x 4,60 m (sem amianto)</t>
  </si>
  <si>
    <t>328,63</t>
  </si>
  <si>
    <t>Telha estrutural de fibrocimento 2 abas, de 1,00 x 6,00 m (sem amianto)</t>
  </si>
  <si>
    <t>431,59</t>
  </si>
  <si>
    <t>Telha estrutural de fibrocimento 2 abas, de 1,00 x 9,20 m (sem amianto)</t>
  </si>
  <si>
    <t>661,17</t>
  </si>
  <si>
    <t>Telha estrutural de fibrocimento 1 aba, de 0,52 x 3,60 m (sem amianto)</t>
  </si>
  <si>
    <t>155,11</t>
  </si>
  <si>
    <t>Telha estrutural de fibrocimento 1 aba, de 0,52 x 6,00 m (sem amianto)</t>
  </si>
  <si>
    <t>259,97</t>
  </si>
  <si>
    <t>Rufo para telha ondulada de fibrocimento, e = 6 mm, aba *260* mm, comprimento 1100 mm (sem amianto)</t>
  </si>
  <si>
    <t>Telha aluminio ondulada, altura = *18* mm, e = 0,5 mm</t>
  </si>
  <si>
    <t>Telha aluminio ondulada, altura = *18* mm, e = 0,6 mm</t>
  </si>
  <si>
    <t>Telha aluminio ondulada, altura = *18* mm, e = 0,7 mm</t>
  </si>
  <si>
    <t>Cumeeira aluminio ondulada, comprimento = *1,12* m, e = 0,8mm</t>
  </si>
  <si>
    <t>Telha de aco zincado trapezoidal, a = *40* mm, e = 0,5 mm, sem pintura</t>
  </si>
  <si>
    <t>Telha de vidro tipo francesa, *39 x 23* cm</t>
  </si>
  <si>
    <t>Telha vidro tipo canal ou colonial, c = 46 a 50 cm</t>
  </si>
  <si>
    <t>Locacao de teodolito eletronico, precisao angular de 5 a 7 segundos, incluindo tripe</t>
  </si>
  <si>
    <t>Locacao de nivel optico, com precisao de 0,7 mm, aumento de32x</t>
  </si>
  <si>
    <t>Terra vegetal (granel)</t>
  </si>
  <si>
    <t>Tijolo ceramico macico aparente 2 furos, *6,5 x 10 x 20* cm</t>
  </si>
  <si>
    <t>Tijolo ceramico macico *5 x 10 x 20* cm</t>
  </si>
  <si>
    <t>Tijolo ceramico macico aparente *6 x 12 x 24* cm</t>
  </si>
  <si>
    <t>Bloco ceramico (alvenaria de vedacao), de 9 x 19 x 19 cm</t>
  </si>
  <si>
    <t>284,21</t>
  </si>
  <si>
    <t>Bloco ceramico (alvenaria vedacao), 6 furos, de 9 x 14 x 19cm</t>
  </si>
  <si>
    <t>Bloco ceramico (alvenaria de vedacao), 8 furos, de 9 x 19 x29 cm</t>
  </si>
  <si>
    <t>Bloco ceramico (alvenaria de vedacao), 6 furos, de 9 x 9 x 19 cm</t>
  </si>
  <si>
    <t>Bloco ceramico (alvenaria de vedacao), 4 furos, de 9 x 9 x 19 cm</t>
  </si>
  <si>
    <t>Bloco ceramico (alvenaria de vedacao), 8 furos, de 9 x 19 x19 cm</t>
  </si>
  <si>
    <t>Elemento vazado ceramico 9 x 20 x 20 cm</t>
  </si>
  <si>
    <t>Elemento vazado ceramico 7 x 20 x 20 cm</t>
  </si>
  <si>
    <t>Til para ligacao predial, em pvc, je, bbb, dn 100 x 100 mm,para rede coletora esgoto (nbr 10569)</t>
  </si>
  <si>
    <t>31,58</t>
  </si>
  <si>
    <t>Til radial, pvc, je, bbb, dn 300 x 200 mm, para rede coletora de esgoto (nbr 10569)</t>
  </si>
  <si>
    <t>1.847,43</t>
  </si>
  <si>
    <t>Tinta a oleo brilhante para madeira e metais</t>
  </si>
  <si>
    <t>Tinta esmalte sintetico premium fosco</t>
  </si>
  <si>
    <t>Tinta esmalte sintetico premium brilhante</t>
  </si>
  <si>
    <t>Tinta esmalte sintetico grafite com protecao para metais ferrosos</t>
  </si>
  <si>
    <t>Tinta epoxi premium, branca</t>
  </si>
  <si>
    <t>Tinta protetora superficie metalica aluminio</t>
  </si>
  <si>
    <t>Fundo anticorrosivo para metais ferrosos (zarcao)</t>
  </si>
  <si>
    <t>Tinta esmalte sintetico premium acetinado</t>
  </si>
  <si>
    <t>Tinta asfaltica impermeabilizante diluida em solvente, paramateriais cimenticios, metal e madeira</t>
  </si>
  <si>
    <t>Tinta borracha clorada, acabamento semibrilho, cores vivas</t>
  </si>
  <si>
    <t>Selante de base asfaltica para vedacao</t>
  </si>
  <si>
    <t>Tinta asfaltica impermeabilizante dispersa em agua, para materiais cimenticios</t>
  </si>
  <si>
    <t>Aditivo impermeabilizante de pega normal para argamassas econcretos sem armacao</t>
  </si>
  <si>
    <t>Aditivo adesivo liquido para argamassas de revestimentos cimenticios</t>
  </si>
  <si>
    <t>Tinta/revestimento a base de resina epoxi com alcatrao, bicomponente</t>
  </si>
  <si>
    <t>Imunizante para madeira, incolor</t>
  </si>
  <si>
    <t>Tinta mineral impermeavel em po, branca</t>
  </si>
  <si>
    <t>Tinta a base de resina acrilica, para sinalizacao horizontal viaria (nbr 11862)</t>
  </si>
  <si>
    <t>Tinta latex pva premium,   cor branca</t>
  </si>
  <si>
    <t>Tinta latex pva premium, cor branca</t>
  </si>
  <si>
    <t>Tinta acrilica premium para piso</t>
  </si>
  <si>
    <t>Tinta acrilica para ceramica</t>
  </si>
  <si>
    <t>Resina acrilica base agua - cor branca</t>
  </si>
  <si>
    <t>Tinta acrilica premium, cor branco   fosco</t>
  </si>
  <si>
    <t>61,87</t>
  </si>
  <si>
    <t>Tinta acrilica premium, cor branco fosco</t>
  </si>
  <si>
    <t>Tomada industrial de embutir 3p+t 30 a, 440 v, com trava, sem placa</t>
  </si>
  <si>
    <t>Tomada industrial de embutir 3p+t 30 a, 440 v, com trava, com placa</t>
  </si>
  <si>
    <t>Tomada 2p+t 10a, 250v, conjunto montado para embutir 4" x 2" (placa + suporte + modulo)</t>
  </si>
  <si>
    <t>Tampa cega em pvc para condulete 4 x 2"</t>
  </si>
  <si>
    <t>Placa/tampa cega em latao escovado para condulete em liga de aluminio 4 x 4"</t>
  </si>
  <si>
    <t>Bucha de nylon sem aba s10, com parafuso de 6,10 x 65 mm emaco zincado com rosca soberba, cabeca chata e fenda</t>
  </si>
  <si>
    <t>phillips</t>
  </si>
  <si>
    <t>Haste ancora em aco galvanizado, dimensoes 16 mm x 2000 mm</t>
  </si>
  <si>
    <t>Terminal aereo em aco galvanizado dn 5/16", comprimento de 350mm, com base de fixacao horizontal</t>
  </si>
  <si>
    <t>Suporte isolador reforcado diametro nominal 5/16", com rosca soberba e bucha</t>
  </si>
  <si>
    <t>Suporte em aco galvanizado para transformador para poste duplo t 185 x 95 mm, chapa de 5/16"</t>
  </si>
  <si>
    <t>Sapatilha em aco galvanizado para cabos com diametro nominal ate 5/8"</t>
  </si>
  <si>
    <t>Bucha de nylon sem aba s8, com parafuso de 4,80 x 50 mm em aco zincado com rosca soberba, cabeca chata e fenda</t>
  </si>
  <si>
    <t>Bucha de nylon sem aba s12, com parafuso de 5/16" x 80 mm em aco zincado com rosca soberba e cabeca sextavada</t>
  </si>
  <si>
    <t>Automatico de boia superior / inferior, *15* a / 250 v</t>
  </si>
  <si>
    <t>Topografo</t>
  </si>
  <si>
    <t>Nivelador</t>
  </si>
  <si>
    <t>Torneira metal amarelo com bico para jardim, padrao popular, 1/2 " ou 3/4 " (ref 1128)</t>
  </si>
  <si>
    <t>Torneira metal amarelo curta sem bico para tanque, padrao popular, 1/2 " ou 3/4 " (ref 1120)</t>
  </si>
  <si>
    <t>Torneira cromada sem bico para tanque, padrao popular, 1/2 " ou 3/4 " (ref 1126)</t>
  </si>
  <si>
    <t>Torneira metalica de boia convencional para caixa d'agua, 3/4 ", com haste, torneira e balao metalicos</t>
  </si>
  <si>
    <t>Chuveiro plastico branco simples 5 '' para acoplar em haste1/2 ", agua fria</t>
  </si>
  <si>
    <t>Transformador trifasico de distribuicao, potencia de 30 kva, tensao nominal de 15 kv, tensao secundaria de</t>
  </si>
  <si>
    <t>220/127v, emoleo isolante tipo mineral</t>
  </si>
  <si>
    <t>Transformador trifasico de distribuicao, potencia de 75 kva, tensao nominal de 15 kv, tensao secundaria de</t>
  </si>
  <si>
    <t>Transformador trifasico de distribuicao, potencia de 750 kva, tensao nominal de 15 kv, tensao secundaria de</t>
  </si>
  <si>
    <t>38.211,33</t>
  </si>
  <si>
    <t>220/127v, em oleo isolante tipo mineral</t>
  </si>
  <si>
    <t>Transformador trifasico de distribuicao, potencia de 1000 kva, tensao nominal de 15 kv, tensao secundaria de</t>
  </si>
  <si>
    <t>53.500,64</t>
  </si>
  <si>
    <t>Transformador trifasico de distribuicao, potencia de 150 kva, tensao nominal de 15 kv, tensao secundaria de</t>
  </si>
  <si>
    <t>Transformador trifasico de distribuicao, potencia de 300 kva, tensao nominal de 15 kv, tensao secundaria de</t>
  </si>
  <si>
    <t>Transformador trifasico de distribuicao, potencia de 500 kva, tensao nominal de 15 kv, tensao secundaria de</t>
  </si>
  <si>
    <t>Transformador trifasico de distribuicao, potencia de 45 kva, tensao nominal de 15 kv, tensao secundaria de</t>
  </si>
  <si>
    <t>Transformador trifasico de distribuicao, potencia de 1500 kva, tensao nominal de 15 kv, tensao secundaria de</t>
  </si>
  <si>
    <t>67.649,70</t>
  </si>
  <si>
    <t>Transformador trifasico de distribuicao, potencia de 112,5 kva, tensao nominal de 15 kv, tensao secundaria de</t>
  </si>
  <si>
    <t>220/127v,em oleo isolante tipo mineral</t>
  </si>
  <si>
    <t>Transformador trifasico de distribuicao, potencia de 225 kva, tensao nominal de 15 kv, tensao secundaria de</t>
  </si>
  <si>
    <t>Trator de esteiras, potencia de 100 hp, peso operacional de9,4 t, com lamina com capacidade de 2,19 m3</t>
  </si>
  <si>
    <t>Trator de esteiras, potencia de 347 hp, peso operacional de38,5 t, com lamina com capacidade de 8,70m3</t>
  </si>
  <si>
    <t>Trator de esteiras, potencia de 150 hp, peso operacional de16,7 t, com roda motriz elevada e lamina com contato</t>
  </si>
  <si>
    <t>de 3,18m3</t>
  </si>
  <si>
    <t>Trator de esteiras, potencia de 170 hp, peso operacional de19 t, com lamina com capacidade de 5,2 m3</t>
  </si>
  <si>
    <t>Trator de pneus com potencia de 85 cv, tracao 4 x 4, peso com lastro de 4675 kg</t>
  </si>
  <si>
    <t>130.000,00</t>
  </si>
  <si>
    <t>Tubo 30" em chapa preta, e= 1/4", 175 kg/6 m</t>
  </si>
  <si>
    <t>Tubo aco carbono sem costura 8", e= *8,18 mm, schedule 40, *42,55 kg/m</t>
  </si>
  <si>
    <t>Tubo 26" em chapa preta, e= 3/16", 147 kg/6 m</t>
  </si>
  <si>
    <t>Tubo aco carbono sem costura 6", e= 7,11 mm,   schedule 40, *28,26 kg/m</t>
  </si>
  <si>
    <t>Tubo 30" em chapa preta, e= 3/8", 177 kg/6 m</t>
  </si>
  <si>
    <t>Tubo aco carbono sem costura 8", e= *6,35 mm,   schedule 20,*33,27 kg/m</t>
  </si>
  <si>
    <t>Tubo aco galvanizado com costura, classe media, dn 1/2", e = *2,65* mm, peso *1,22* kg/m (nbr 5580)</t>
  </si>
  <si>
    <t>Tubo aco galvanizado com costura, classe media, dn 5", e = *5,40* mm, peso *17,80* kg/m (nbr 5580)</t>
  </si>
  <si>
    <t>Tubo aco galvanizado com costura, classe media, dn 4", e = 4,50* mm, peso 12,10* kg/m (nbr 5580)</t>
  </si>
  <si>
    <t>Tubo aco galvanizado com costura, classe media, dn 3", e = *4,05* mm, peso *8,47* kg/m (nbr 5580)</t>
  </si>
  <si>
    <t>Tubo aco galvanizado com costura, classe media, dn 6", e = 4,85* mm, peso 19,68* kg/m (nbr 5580)</t>
  </si>
  <si>
    <t>Tubo aco galvanizado com costura, classe media, dn 2", e = *3,65* mm, peso *5,10* kg/m (nbr 5580)</t>
  </si>
  <si>
    <t>Tubo aco galvanizado com costura, classe media, dn 1.1/2", e = *3,25* mm, peso *3,61* kg/m (nbr 5580)</t>
  </si>
  <si>
    <t>Tubo aco galvanizado com costura, classe media, dn 1.1/4", e = *3,25* mm, peso *3,14* kg/m (nbr 5580)</t>
  </si>
  <si>
    <t>Tubo aco galvanizado com costura, classe media, dn 3/4", e = *2,65* mm, peso *1,58* kg/m (nbr 5580)</t>
  </si>
  <si>
    <t>Tubo aco galvanizado com costura, classe media, dn 2.1/2", e = *3,65* mm, peso *6,51* kg/m (nbr 5580)</t>
  </si>
  <si>
    <t>Tubo concreto armado, classe pa-1, pb, dn 500 mm, para aguas pluviais (nbr 8890)</t>
  </si>
  <si>
    <t>65,76</t>
  </si>
  <si>
    <t>Tubo concreto armado, classe ea-2, pb je, dn 1000 mm, para esgoto sanitario (nbr 8890)</t>
  </si>
  <si>
    <t>324,85</t>
  </si>
  <si>
    <t>Tubo concreto armado, classe pa-2, pb, dn 700 mm, para aguas pluviais (nbr 8890)</t>
  </si>
  <si>
    <t>Tubo concreto armado, classe pa-1, pb, dn 600 mm, para aguas pluviais (nbr 8890)</t>
  </si>
  <si>
    <t>Tubo concreto armado, classe pa-2, pb, dn 2000 mm, para aguas pluviais (nbr 8890)</t>
  </si>
  <si>
    <t>1.021,65</t>
  </si>
  <si>
    <t>Tubo concreto armado, classe ea-3, pb je, dn 700 mm, para esgoto sanitario (nbr 8890)</t>
  </si>
  <si>
    <t>210,77</t>
  </si>
  <si>
    <t>Tubo concreto armado, classe ea-3, pb je, dn 900 mm, para esgoto sanitario (nbr 8890)</t>
  </si>
  <si>
    <t>Tubo concreto armado, classe ea-3, pb je, dn 1000 mm, para esgoto sanitario (nbr 8890)</t>
  </si>
  <si>
    <t>410,08</t>
  </si>
  <si>
    <t>Tubo concreto armado, classe ea-2, pb je, dn 400 mm, para esgoto sanitario (nbr 8890)</t>
  </si>
  <si>
    <t>Tubo concreto armado, classe ea-2, pb je, dn 500 mm, para esgoto sanitario (nbr 8890)</t>
  </si>
  <si>
    <t>113,93</t>
  </si>
  <si>
    <t>Tubo concreto armado, classe pa-1, pb, dn 700 mm, para aguas pluviais (nbr 8890)</t>
  </si>
  <si>
    <t>122,11</t>
  </si>
  <si>
    <t>Tubo concreto armado, classe ea-3, pb je, dn 600 mm, para esgoto sanitario (nbr 8890)</t>
  </si>
  <si>
    <t>189,02</t>
  </si>
  <si>
    <t>Tubo concreto armado, classe ea-2, pb je, dn 700 mm, para esgoto sanitario (nbr 8890)</t>
  </si>
  <si>
    <t>Tubo concreto armado, classe pa-1, pb, dn 400 mm, para aguas pluviais (nbr 8890)</t>
  </si>
  <si>
    <t>Tubo concreto armado, classe pa-1, pb, dn 800 mm, para aguas pluviais (nbr 8890)</t>
  </si>
  <si>
    <t>Tubo concreto armado, classe pa-2, pb, dn 500 mm, para aguas pluviais (nbr 8890)</t>
  </si>
  <si>
    <t>Tubo concreto armado, classe pa-1, pb, dn 1000 mm, para aguas pluviais (nbr 8890)</t>
  </si>
  <si>
    <t>Tubo concreto armado, classe ea-2, pb je, dn 900 mm, para esgoto sanitario (nbr 8890)</t>
  </si>
  <si>
    <t>299,20</t>
  </si>
  <si>
    <t>Tubo concreto armado, classe ea-3, pb je, dn 400 mm, para esgoto sanitario (nbr 8890)</t>
  </si>
  <si>
    <t>109,97</t>
  </si>
  <si>
    <t>Tubo concreto armado, classe pa-1, pb, dn 900 mm, para aguas pluviais (nbr 8890)</t>
  </si>
  <si>
    <t>Tubo concreto armado, classe pa-1, pb, dn 1200 mm, para aguas pluviais (nbr 8890)</t>
  </si>
  <si>
    <t>Tubo concreto armado, classe pa-1, pb, dn 1500 mm, para aguas pluviais (nbr 8890)</t>
  </si>
  <si>
    <t>400,67</t>
  </si>
  <si>
    <t>Tubo concreto armado, classe pa-1, pb, dn 2000 mm, para aguas pluviais (nbr 8890)</t>
  </si>
  <si>
    <t>872,93</t>
  </si>
  <si>
    <t>Tubo concreto armado, classe pa-2, pb, dn 300 mm, para aguas pluviais (nbr 8890)</t>
  </si>
  <si>
    <t>Tubo concreto armado, classe pa-2, pb, dn 400 mm, para aguas pluviais (nbr 8890)</t>
  </si>
  <si>
    <t>Tubo concreto armado, classe pa-2, pb, dn 600 mm, para aguas pluviais (nbr 8890)</t>
  </si>
  <si>
    <t>Tubo concreto armado, classe pa-2, pb, dn 800 mm, para aguas pluviais (nbr 8890)</t>
  </si>
  <si>
    <t>Tubo concreto armado, classe pa-2, pb, dn 900 mm, para aguas pluviais (nbr 8890)</t>
  </si>
  <si>
    <t>215,50</t>
  </si>
  <si>
    <t>Tubo concreto armado, classe pa-2, pb, dn 1000 mm, para aguas pluviais (nbr 8890)</t>
  </si>
  <si>
    <t>Tubo concreto armado, classe pa-2, pb, dn 1200 mm, para aguas pluviais (nbr 8890)</t>
  </si>
  <si>
    <t>Tubo concreto armado, classe pa-2, pb, dn 1500 mm, para aguas pluviais (nbr 8890)</t>
  </si>
  <si>
    <t>470,44</t>
  </si>
  <si>
    <t>Tubo concreto armado, classe ea-2, pb je, dn 800 mm, para esgoto sanitario (nbr 8890)</t>
  </si>
  <si>
    <t>220,17</t>
  </si>
  <si>
    <t>Tubo concreto armado, classe ea-2, pb je, dn 600 mm, para esgoto sanitario (nbr 8890)</t>
  </si>
  <si>
    <t>Tubo concreto armado, classe ea-3, pb je, dn 800 mm, para esgoto sanitario (nbr 8890)</t>
  </si>
  <si>
    <t>Tubo concreto armado, classe ea-3, pb je, dn 500 mm, para esgoto sanitario (nbr 8890)</t>
  </si>
  <si>
    <t>Tubo de concreto simples, classe- ps1, pb, dn 200 mm, para aguas pluviais (nbr 8890)</t>
  </si>
  <si>
    <t>Tubo de concreto simples, classe- ps1, pb, dn 400 mm, para aguas pluviais (nbr 8890)</t>
  </si>
  <si>
    <t>Tubo de concreto simples, classe- ps2, pb, dn 200 mm, para aguas pluviais (nbr 8890)</t>
  </si>
  <si>
    <t>Tubo de concreto simples, classe- ps2, pb, dn 400 mm, para aguas pluviais (nbr 8890)</t>
  </si>
  <si>
    <t>Tubo de concreto simples, classe- ps2, pb, dn 300 mm, para aguas pluviais (nbr 8890)</t>
  </si>
  <si>
    <t>Tubo de concreto simples, classe- ps1, pb, dn 600 mm, para aguas pluviais (nbr 8890)</t>
  </si>
  <si>
    <t>Tubo de concreto simples, classe- ps2, pb, dn 500 mm, para aguas pluviais (nbr 8890)</t>
  </si>
  <si>
    <t>Tubo de concreto simples, classe- ps2, pb, dn 600 mm, para aguas pluviais (nbr 8890)</t>
  </si>
  <si>
    <t>82,32</t>
  </si>
  <si>
    <t>Tubo de concreto simples, classe- ps1, pb, dn 500 mm, para aguas pluviais (nbr 8890)</t>
  </si>
  <si>
    <t>59,08</t>
  </si>
  <si>
    <t>Tubo de concreto simples, classe- ps1, pb, dn 300 mm, para aguas pluviais (nbr 8890)</t>
  </si>
  <si>
    <t>Tubo de polietileno de alta densidade (pead), pe-80, de = 20 mm x 2,3 mm de parede, para ligacao de agua predial</t>
  </si>
  <si>
    <t>(nbr 15561)</t>
  </si>
  <si>
    <t>Tubo de polietileno de alta densidade (pead), pe-80, de = 32 mm x 3,0 mm de parede, para ligacao de agua predial</t>
  </si>
  <si>
    <t>Tubo pvc defofo, jei, 1 mpa, dn 100 mm, para rede de agua (nbr 7665)</t>
  </si>
  <si>
    <t>Tubo pvc defofo, jei, 1 mpa, dn 250 mm, para rede de agua (nbr 7665)</t>
  </si>
  <si>
    <t>Tubo pvc defofo, jei, 1 mpa, dn 300 mm, para rede de agua (nbr 7665)</t>
  </si>
  <si>
    <t>Tubo pvc defofo, jei, 1 mpa, dn 150 mm, para rede de   agua (nbr 7665)</t>
  </si>
  <si>
    <t>Tubo pvc defofo, jei, 1 mpa, dn 200 mm, para rede de agua (nbr 7665)</t>
  </si>
  <si>
    <t>Tubo pvc, flexivel, corrugado, perfurado, dn 65 mm, para drenagem, sistema irrigacao</t>
  </si>
  <si>
    <t>Tubo pvc, flexivel, corrugado, perfurado, dn 110 mm, para drenagem, sistema irrigacao</t>
  </si>
  <si>
    <t>Tubo pvc, rigido, corrugado, perfurado, dn 150 mm, para drenagem, sistema irrigacao</t>
  </si>
  <si>
    <t>Tubo pvc   serie normal, dn 40 mm, para esgoto   predial (nbr5688)</t>
  </si>
  <si>
    <t>Tubo pvc   serie normal, dn 100 mm, para esgoto   predial (nbr 5688)</t>
  </si>
  <si>
    <t>Tubo pvc serie normal, dn 75 mm, para esgoto predial (nbr 5688)</t>
  </si>
  <si>
    <t>Tubo pvc serie normal, dn 50 mm, para esgoto predial (nbr 5688)</t>
  </si>
  <si>
    <t>Tubo pvc, serie r, dn 75 mm, para esgoto ou aguas pluviais predial (nbr 5688)</t>
  </si>
  <si>
    <t>Tubo pvc, serie r, dn 150 mm, para esgoto ou aguas pluviaispredial (nbr 5688)</t>
  </si>
  <si>
    <t>Tubo pvc, serie r, dn 100 mm, para esgoto ou aguas pluviaispredial (nbr 5688)</t>
  </si>
  <si>
    <t>Tubo pvc de revestimento geomecanico nervurado reforcado, dn = 150 mm, comprimento = 2 m</t>
  </si>
  <si>
    <t>Tubo pvc de revestimento geomecanico nervurado standard, dn= 206 mm, comprimento = 2 m</t>
  </si>
  <si>
    <t>Tubo pvc de revestimento geomecanico nervurado reforcado, dn = 200 mm, comprimento = 2 m</t>
  </si>
  <si>
    <t>Tubo pvc de revestimento geomecanico nervurado standard, dn= 154 mm, comprimento = 2 m</t>
  </si>
  <si>
    <t>Tubo pvc de revestimento geomecanico nervurado standard, dn= 250 mm, comprimento = 2 m</t>
  </si>
  <si>
    <t>Tubo pvc, roscavel, 1/2", agua fria predial</t>
  </si>
  <si>
    <t>Tubo pvc, roscavel, 3", agua fria predial</t>
  </si>
  <si>
    <t>Tubo pvc, roscavel, 6",   agua fria predial</t>
  </si>
  <si>
    <t>110,83</t>
  </si>
  <si>
    <t>Tubo pvc roscavel, 3/4",   agua fria predial</t>
  </si>
  <si>
    <t>Tubo pvc, roscavel, 2", para agua fria predial</t>
  </si>
  <si>
    <t>Tubo pvc, roscavel, 1 1/4", agua fria predial</t>
  </si>
  <si>
    <t>Tubo pvc, roscavel, 1 1/2",   agua fria predial</t>
  </si>
  <si>
    <t>Tubo pvc, roscavel, 2 1/2", agua fria predial</t>
  </si>
  <si>
    <t>Tubo pvc, roscavel, 4",   agua fria predial</t>
  </si>
  <si>
    <t>Tubo pvc, roscavel, 5",   agua fria predial</t>
  </si>
  <si>
    <t>105,72</t>
  </si>
  <si>
    <t>Tubo pvc, roscavel, 1", agua fria predial</t>
  </si>
  <si>
    <t>Tubo pvc, soldavel, dn 20 mm, agua fria (nbr-5648)</t>
  </si>
  <si>
    <t>Tubo pvc, soldavel, dn 25 mm, agua fria (nbr-5648)</t>
  </si>
  <si>
    <t>Tubo pvc, soldavel, dn 32 mm, agua fria (nbr-5648)</t>
  </si>
  <si>
    <t>Tubo pvc, soldavel, dn 110 mm, agua fria (nbr-5648)</t>
  </si>
  <si>
    <t>Tubo pvc, soldavel, dn 75 mm, agua fria (nbr-5648)</t>
  </si>
  <si>
    <t>Tubo pvc, soldavel, dn 85 mm, agua fria (nbr-5648)</t>
  </si>
  <si>
    <t>Tubo pvc, soldavel, dn 60 mm, agua fria (nbr-5648)</t>
  </si>
  <si>
    <t>Tubo pvc, soldavel, dn 40 mm, agua fria (nbr-5648)</t>
  </si>
  <si>
    <t>Tubo pvc, soldavel, dn 50 mm, para agua fria (nbr-5648)</t>
  </si>
  <si>
    <t>Tubo de pvc, pbl, tipo leve, dn = 125 mm,   para ventilacao</t>
  </si>
  <si>
    <t>Tubo de pvc, pbl, tipo leve, dn = 250 mm,   para ventilacao</t>
  </si>
  <si>
    <t>Tubo de pvc, pbl, tipo leve, dn = 300 mm,   para ventilacao</t>
  </si>
  <si>
    <t>Tubo de pvc, pbl, tipo leve, dn = 400 mm,   para ventilacao</t>
  </si>
  <si>
    <t>Uniao de ferro galvanizado, com rosca bsp, com assento plano, de 1/2"</t>
  </si>
  <si>
    <t>Uniao de ferro galvanizado, com rosca bsp, com assento plano, de 1 1/2"</t>
  </si>
  <si>
    <t>Uniao de ferro galvanizado, com rosca bsp, com assento plano, de 3/4"</t>
  </si>
  <si>
    <t>Uniao de ferro galvanizado, com rosca bsp, com assento plano, de 1"</t>
  </si>
  <si>
    <t>Uniao de ferro galvanizado, com rosca bsp, com assento plano, de 2"</t>
  </si>
  <si>
    <t>Uniao de ferro galvanizado, com rosca bsp, com assento plano, de 1 1/4"</t>
  </si>
  <si>
    <t>Uniao de ferro galvanizado, com rosca bsp, com assento plano, de 2 1/2"</t>
  </si>
  <si>
    <t>Uniao de ferro galvanizado, com rosca bsp, com assento plano, de 3"</t>
  </si>
  <si>
    <t>118,72</t>
  </si>
  <si>
    <t>Uniao de ferro galvanizado, com rosca bsp, com assento plano, de 4"</t>
  </si>
  <si>
    <t>166,66</t>
  </si>
  <si>
    <t>Uniao pvc, roscavel 1/2",   agua fria predial</t>
  </si>
  <si>
    <t>Uniao pvc, roscavel 2",   agua fria predial</t>
  </si>
  <si>
    <t>Uniao pvc, soldavel, 40 mm,   para agua fria predial</t>
  </si>
  <si>
    <t>Uniao pvc, soldavel, 32 mm,   para agua fria predial</t>
  </si>
  <si>
    <t>Uniao pvc, roscavel, 1 1/4",   agua fria predial</t>
  </si>
  <si>
    <t>Uniao pvc, soldavel, 50 mm,   para agua fria predial</t>
  </si>
  <si>
    <t>Uniao pvc, roscavel, 2 1/2",   agua fria predial</t>
  </si>
  <si>
    <t>Uniao pvc, roscavel, 3/4",   agua fria predial</t>
  </si>
  <si>
    <t>Uniao pvc, roscavel, 1",   agua fria predial</t>
  </si>
  <si>
    <t>Uniao pvc, roscavel, 1 1/2",   agua fria predial</t>
  </si>
  <si>
    <t>Uniao pvc, roscavel, 3",   agua fria predial</t>
  </si>
  <si>
    <t>Uniao pvc, soldavel, 20 mm,   para agua fria predial</t>
  </si>
  <si>
    <t>Uniao pvc, soldavel, 25 mm,   para agua fria predial</t>
  </si>
  <si>
    <t>Uniao pvc, soldavel, 85 mm,   para agua fria predial</t>
  </si>
  <si>
    <t>Uniao pvc, soldavel, 110 mm,   para agua fria predial</t>
  </si>
  <si>
    <t>Uniao pvc, soldavel, 75 mm,   para agua fria predial</t>
  </si>
  <si>
    <t>Uniao pvc, soldavel, 60 mm,   para agua fria predial</t>
  </si>
  <si>
    <t>Usina de misturas asfalticas a quente, movel, tipo contra fluxo, capacidade de 40 a 80 t/h</t>
  </si>
  <si>
    <t>1.680.000,00</t>
  </si>
  <si>
    <t>Usina de concreto fixa, capacidade nominal de 90 a 120 m3/h, sem silo</t>
  </si>
  <si>
    <t>Usina misturadora de solos,   dosadores triplos, calha vibratoria capacidade de 200 a 500 t/h, potencia de 75 kw</t>
  </si>
  <si>
    <t>866.623,46</t>
  </si>
  <si>
    <t>Valvula de descarga metalica, base 1 1/2 " e acabamento metalico cromado</t>
  </si>
  <si>
    <t>Valvula de retencao de bronze, pe com crivos, extremidade com rosca, de 3/4", para fundo de poco</t>
  </si>
  <si>
    <t>Valvula de retencao de bronze, pe com crivos, extremidade com rosca, de 4", para fundo de poco</t>
  </si>
  <si>
    <t>365,04</t>
  </si>
  <si>
    <t>Valvula de retencao de bronze, pe com crivos, extremidade com rosca, de 2 1/2", para fundo de poco</t>
  </si>
  <si>
    <t>Valvula de retencao de bronze, pe com crivos, extremidade com rosca, de 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</si>
  <si>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</si>
  <si>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</si>
  <si>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3", para fundo de poco</t>
  </si>
  <si>
    <t>Valvula de retencao de bronze, pe com crivos, extremidade com rosca, de 1 1/2", para fundo de poco</t>
  </si>
  <si>
    <t>Valvula de retencao horizontal, de bronze (pn-25), 1/2", 400 psi, tampa de porca de uniao, extremidades com</t>
  </si>
  <si>
    <t>rosca</t>
  </si>
  <si>
    <t>Valvula de retencao horizontal, de bronze (pn-25), 2 1/2", 400 psi, tampa de porca de uniao, extremidades com</t>
  </si>
  <si>
    <t>Valvula de retencao horizontal, de bronze (pn-25), 3", 400 psi, tampa de porca de uniao, extremidades com rosca</t>
  </si>
  <si>
    <t>Valvula de retencao horizontal, de bronze (pn-25), 4", 400 psi, tampa de porca de uniao, extremidades com rosca</t>
  </si>
  <si>
    <t>Valvula de retencao horizontal, de bronze (pn-25), 2", 400 psi, tampa de porca de uniao, extremidades com rosca</t>
  </si>
  <si>
    <t>151,94</t>
  </si>
  <si>
    <t>Valvula de retencao horizontal, de bronze (pn-25), 1 1/2", 400 psi, tampa de porca de uniao, extremidades com</t>
  </si>
  <si>
    <t>Valvula de retencao horizontal, de bronze (pn-25), 1", 400 psi, tampa de porca de uniao, extremidades com rosca</t>
  </si>
  <si>
    <t>Valvula de retencao horizontal, de bronze (pn-25), 1 1/4", 400 psi, tampa de porca de uniao, extremidades com</t>
  </si>
  <si>
    <t>Valvula de retencao horizontal, de bronze (pn-25), 3/4", 400 psi, tampa de porca de uniao, extremidades com</t>
  </si>
  <si>
    <t>Valvula de retencao vertical, de bronze (pn-16), 3/4", 200 psi, extremidades com rosca</t>
  </si>
  <si>
    <t>30,57</t>
  </si>
  <si>
    <t>Valvula de retencao vertical, de bronze (pn-16), 3", 200 psi, extremidades com rosca</t>
  </si>
  <si>
    <t>Valvula de retencao vertical, de bronze (pn-16), 4", 200 psi, extremidades com rosca</t>
  </si>
  <si>
    <t>319,48</t>
  </si>
  <si>
    <t>Valvula de retencao vertical, de bronze (pn-16), 1 1/2", 200 psi, extremidades com rosca</t>
  </si>
  <si>
    <t>Valvula de retencao vertical, de bronze (pn-16), 2", 200 psi, extremidades com rosca</t>
  </si>
  <si>
    <t>Valvula de retencao vertical, de bronze (pn-16), 1", 200 psi, extremidades com rosca</t>
  </si>
  <si>
    <t>Valvula de retencao vertical, de bronze (pn-16), 1 1/4", 200 psi, extremidades com rosca</t>
  </si>
  <si>
    <t>Bacia sanitaria (vaso) convencional de louca branca</t>
  </si>
  <si>
    <t>103,00</t>
  </si>
  <si>
    <t>Bacia sanitaria (vaso) convencional de louca cor</t>
  </si>
  <si>
    <t>137,84</t>
  </si>
  <si>
    <t>Bacia sanitaria (vaso) com caixa acoplada, de louca branca</t>
  </si>
  <si>
    <t>274,63</t>
  </si>
  <si>
    <t>Tanque louca branca suspenso *20* l</t>
  </si>
  <si>
    <t>278,92</t>
  </si>
  <si>
    <t>Lavatorio louca branca suspenso *40 x 30* cm</t>
  </si>
  <si>
    <t>Lavatorio louca branca com coluna *54 x 44* cm</t>
  </si>
  <si>
    <t>152,42</t>
  </si>
  <si>
    <t>Lavatorio/cuba de sobrepor retangular louca branca com ladrao *52 x 45* cm</t>
  </si>
  <si>
    <t>Lavatorio/cuba de sobrepor retangular louca cor com ladrao *52 x 45* cm</t>
  </si>
  <si>
    <t>Lavatorio louca cor suspenso *40 x 30* cm</t>
  </si>
  <si>
    <t>Mictorio sifonado louca cor sem complementos</t>
  </si>
  <si>
    <t>252,18</t>
  </si>
  <si>
    <t>Lavatorio louca cor com coluna *54 x 44* cm</t>
  </si>
  <si>
    <t>167,22</t>
  </si>
  <si>
    <t>Mictorio sifonado louca branca sem complementos</t>
  </si>
  <si>
    <t>Verniz sintetico brilhante para madeira tipo copal, uso interno</t>
  </si>
  <si>
    <t>Verniz poliuretano brilhante para madeira, com filtro solar, uso interno e externo</t>
  </si>
  <si>
    <t>Verniz sintetico brilhante para madeira, com filtro solar, uso interno e externo (base solvente)</t>
  </si>
  <si>
    <t>Vibroacabadora de asfalto sobre esteiras, larg. paviment. 1,90 a 5,3 m, pot. 78 kw/105 hp, cap. 450 t/h</t>
  </si>
  <si>
    <t>1.350.000,00</t>
  </si>
  <si>
    <t>Vidro liso incolor 2 a 3 mm - sem colocacao</t>
  </si>
  <si>
    <t>Vidro liso incolor 6 mm - sem colocacao</t>
  </si>
  <si>
    <t>Vidro liso incolor 4mm - sem colocacao</t>
  </si>
  <si>
    <t>Vidro liso incolor 5mm - sem colocacao</t>
  </si>
  <si>
    <t>Vidro comum laminado, liso, incolor, duplo, espessura total6 mm (cada camada e= 3 mm) - colocado</t>
  </si>
  <si>
    <t>Vidro comum laminado, liso, incolor, triplo, espessura total 12 mm (cada camada e= 4 mm) - colocado</t>
  </si>
  <si>
    <t>1.227,77</t>
  </si>
  <si>
    <t>Massa para vidro</t>
  </si>
  <si>
    <t>Vidro martelado ou canelado, 4 mm - sem colocacao</t>
  </si>
  <si>
    <t>Vidro temperado verde e = 6 mm, sem colocacao</t>
  </si>
  <si>
    <t>200,78</t>
  </si>
  <si>
    <t>Vidro temperado verde e = 10 mm, sem colocacao</t>
  </si>
  <si>
    <t>355,39</t>
  </si>
  <si>
    <t>Vidro temperado verde e = 8 mm, sem colocacao</t>
  </si>
  <si>
    <t>271,26</t>
  </si>
  <si>
    <t>Vidro comum laminado, liso, incolor, triplo, espessura total 15 mm (cada camada e = 5 mm) - colocado</t>
  </si>
  <si>
    <t>1.435,55</t>
  </si>
  <si>
    <t>Vidro temperado incolor e = 6 mm, sem colocacao</t>
  </si>
  <si>
    <t>Vidro temperado incolor e = 8 mm, sem colocacao</t>
  </si>
  <si>
    <t>Vidro temperado incolor e = 10 mm, sem colocacao</t>
  </si>
  <si>
    <t>281,98</t>
  </si>
  <si>
    <t>Cruzeta de eucalipto tratado, ou equivalente da regiao, *2,4* m, secao *9 x 11,5* cm</t>
  </si>
  <si>
    <t>Cimento portland composto cp ii-32 (saco de 50 kg)</t>
  </si>
  <si>
    <t>Motorista de caminhao (mensalista)</t>
  </si>
  <si>
    <t>1.788,60</t>
  </si>
  <si>
    <t>Revestimento em ceramica esmaltada extra, pei maior ou igual 4, formato maior a 2025 cm2</t>
  </si>
  <si>
    <t>25,12</t>
  </si>
  <si>
    <t>Retardo para cordel detonante</t>
  </si>
  <si>
    <t>Caixa de incendio/abrigo para mangueira, de embutir/interna, com 75 x 45 x 17 cm, em chapa de aco, porta com</t>
  </si>
  <si>
    <t>268,85</t>
  </si>
  <si>
    <t>ventilacao, visor com a inscricao "incendio", suporte/cesta interna para a mangueira, pintura eletrostatica</t>
  </si>
  <si>
    <t>vermelha</t>
  </si>
  <si>
    <t>Locacao de andaime metalico tubular de encaixe, tipo de torre, com largura de 1 ate 1,5 m e altura de *1,00* m</t>
  </si>
  <si>
    <t>mxmes</t>
  </si>
  <si>
    <t>Betoneira capacidade nominal 400 l, capacidade de mistura 280 l, motor eletrico trifasico 220/380 v potencia 2</t>
  </si>
  <si>
    <t>cv, semcarregador</t>
  </si>
  <si>
    <t>Betoneira capacidade nominal 400 l, capacidade de mistura 310 l, motor a diesel potencia 5 cv, sem carregador</t>
  </si>
  <si>
    <t>Calha/canaleta de concreto simples, tipo meia cana, d = 30 cm, para agua pluvial</t>
  </si>
  <si>
    <t>Calha/canaleta de concreto simples, tipo meia cana, d= 40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</si>
  <si>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</si>
  <si>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</si>
  <si>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</si>
  <si>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acabamento emprimer para pintura</t>
  </si>
  <si>
    <t>192,51</t>
  </si>
  <si>
    <t>Rocadeira costal com motor a gasolina de *32* cc</t>
  </si>
  <si>
    <t>Hexametafosfato de sodio</t>
  </si>
  <si>
    <t>Tabua de madeira nao aparelhada *2,5 x 23* cm (1 x 9 ") pinus, mista ou equivalente da regiao</t>
  </si>
  <si>
    <t>Caixa de passagem octogonal 4 x4, em aco esmaltada, com fundo movel simples</t>
  </si>
  <si>
    <t>Divisoria (n3) painel/vidro/painel vermiculita e=35mm - montante/rodape duplo aluminio anod natural - colocada</t>
  </si>
  <si>
    <t>205,39</t>
  </si>
  <si>
    <t>Bomba centrifuga motor eletrico monofasico 0,50 cv diametrode succao x elevacao 3/4" x 3/4", monoestagio,</t>
  </si>
  <si>
    <t>diametro dosrotores 114 mm, hm/q: 2 m / 2,99 m3/h a 24 m / 0,71 m3/h</t>
  </si>
  <si>
    <t>Elemento vazado de concreto, quadriculado, 25 furos *50 x 50 x 5* cm</t>
  </si>
  <si>
    <t>Elemento vazado de concreto, quadriculado, 16 furos *33 x 33 x 10* cm</t>
  </si>
  <si>
    <t>Elemento vazado de concreto, veneziana *39 x 29 x 10* cm</t>
  </si>
  <si>
    <t>Elemento vazado de concreto, veneziana *40 x 10 x 10* cm</t>
  </si>
  <si>
    <t>Elemento vazado de concreto, veneziana *39 x 22 x 15* cm</t>
  </si>
  <si>
    <t>Bomba submersa para pocos tubulares profundos diametro de 4polegadas, eletrica, monofasica, potencia 0,49 hp, 13</t>
  </si>
  <si>
    <t>2.597,13</t>
  </si>
  <si>
    <t>estagios, bocal de descarga diametro de uma polegada e meia, hm/q= 18 m / 1,90 m3/h a 85 m / 0,60 m3/h</t>
  </si>
  <si>
    <t>Bomba submersivel, eletrica, trifasica, potencia 0,98 hp, diametro do rotor 142 mm semiaberto, bocal de saida</t>
  </si>
  <si>
    <t>2.696,15</t>
  </si>
  <si>
    <t>diametro de 2 polegadas, hm/q = 2 m / 32 m3/h a 8 m / 16 m3/h</t>
  </si>
  <si>
    <t>Bomba submersivel, eletrica, trifasica, potencia 1,97 hp, diametro do rotor 144 mm semiaberto, bocal de saida</t>
  </si>
  <si>
    <t>4.375,03</t>
  </si>
  <si>
    <t>diametro de 2 polegadas, hm/q = 2 m / 26,8 m3/h a 28 m / 4,6 m3/h</t>
  </si>
  <si>
    <t>Bomba submersivel, eletrica, trifasica, potencia 0,99 hp, diametro rotor 98 mm semiaberto, bocal de saida</t>
  </si>
  <si>
    <t>3.256,60</t>
  </si>
  <si>
    <t>diametro 2 polegadas, hm/q = 2 m / 28,90 m3/h a 14 m / 7 m3/h</t>
  </si>
  <si>
    <t>Motoniveladora potencia basica liquida (primeira marcha) 186 hp, peso bruto 15785 kg, largura da lamina de 4,3 m</t>
  </si>
  <si>
    <t>752.113,11</t>
  </si>
  <si>
    <t>Trator de pneus com potencia de 50 cv, tracao 4 x 2, peso com lastro de 2714 kg</t>
  </si>
  <si>
    <t>84.719,89</t>
  </si>
  <si>
    <t>Usina de asfalto a quente, fixa, tipo contra fluxo, capacidade de 100 a 140 t/h, potencia de 280 kw, com</t>
  </si>
  <si>
    <t>2.063.596,41</t>
  </si>
  <si>
    <t>misturador externo rotativo</t>
  </si>
  <si>
    <t>Elemento vazado de concreto, quadriculado, 1 furo *20 x 10 x 7* cm</t>
  </si>
  <si>
    <t>Elemento vazado de concreto, quadriculado, 1 furo *10 x 10 x 10* cm</t>
  </si>
  <si>
    <t>Mesa vibratoria com dimensoes de 2,0 x 1,0 m, com motor eletrico de 2 polos e potencia de 3 cv</t>
  </si>
  <si>
    <t>Bloco estrutural ceramico - 14 x 19 x 29 cm - 4,0 mpa -   nbr 15270</t>
  </si>
  <si>
    <t>!em processo de desativacao! veiculo de passeio com motor 1.0 flex, potencia 72/85 cv, 5 portas, cor solida,</t>
  </si>
  <si>
    <t>44.321,00</t>
  </si>
  <si>
    <t>basico</t>
  </si>
  <si>
    <t>Tijolo ceramico refratario 6,3 x 11,4 x 22,9 cm</t>
  </si>
  <si>
    <t>Divisoria em marmore, com duas faces polidas, branco comum,e= *3,0* cm</t>
  </si>
  <si>
    <t>Cavalo mecanico tracao 4x2, peso bruto total combinado 49000 kg, capacidade maxima de tracao *66000* kg,</t>
  </si>
  <si>
    <t>340.239,21</t>
  </si>
  <si>
    <t>potencia *360*cv (inclui cabine e chassi, nao inclui semirreboque)</t>
  </si>
  <si>
    <t>Empilhadeira sobre pneus com torre de tres estagios, 4,80m de elevacao, c/ deslocador lateral dos garfos, motor</t>
  </si>
  <si>
    <t>94.630,00</t>
  </si>
  <si>
    <t>glp 2.4l, capacidade nominal de carga de 2,5t</t>
  </si>
  <si>
    <t>110.509,49</t>
  </si>
  <si>
    <t>glp 2.2l, capacidade nominal de carga de 3t</t>
  </si>
  <si>
    <t>208.398,43</t>
  </si>
  <si>
    <t>glp 4.3l, capacidade nominal de carga de 4t</t>
  </si>
  <si>
    <t>217.986,96</t>
  </si>
  <si>
    <t>glp 4.3l, capacidade nominal de carga de 5t</t>
  </si>
  <si>
    <t>Empilhadeira sobre pneus com torre de tres estagios, 4,70m de elevacao, c/ deslocador lateral dos garfos, motor</t>
  </si>
  <si>
    <t>319.714,21</t>
  </si>
  <si>
    <t>glp 4.3l, capacidade nominal de carga de 6t</t>
  </si>
  <si>
    <t>Regua vibratoria de concreto trelicada, equipada com motor a gasolina de 9 hp</t>
  </si>
  <si>
    <t>Rolo compactador de pneus, estatico, pressao variavel, potencia 111 hp, peso sem/com lastro 9,5/26,0 t, largura</t>
  </si>
  <si>
    <t>de rolagem 1,90 m</t>
  </si>
  <si>
    <t>Rolo compactador vibratorio de um cilindro, aco liso, potencia 80 hp, peso operacional maximo 8,1 t, impacto</t>
  </si>
  <si>
    <t>dinamico 16,15/9,5 t, largura trabalho 1,68 m</t>
  </si>
  <si>
    <t>Alisadora de concreto com motor a gasolina de 5,5 hp, peso com motor de 78 kg, 4 pas</t>
  </si>
  <si>
    <t>Rocadeira deslocavel, largura de trabalho de 1,3 m</t>
  </si>
  <si>
    <t>Container almoxarifado, de *2,40* x *6,00* m, padrao simples, sem revestimento e sem divisorias internos e sem</t>
  </si>
  <si>
    <t>sanitario, para uso em canteiro de obras</t>
  </si>
  <si>
    <t>Escavadeira hidraulica sobre esteiras, cacamba 0,80m3, pesooperacional 17t, potencia bruta 111hp</t>
  </si>
  <si>
    <t>Solvente para cola (para laminado melaminico) a base de resina sintetica</t>
  </si>
  <si>
    <t>Divisoria, placa   pre-moldada em granilite, marmorite ou granitina,   e = *3 cm</t>
  </si>
  <si>
    <t>Arado reversivel com 3 discos de 26" x 6mm rebocavel</t>
  </si>
  <si>
    <t>11.911,93</t>
  </si>
  <si>
    <t>Carpete de poliester em manta para trafego comercial pesado, e = 4 a 5 mm (instalado)</t>
  </si>
  <si>
    <t>Carpete de nylon em manta para trafego comercial pesado, e = 9 a 10 mm (instalado)</t>
  </si>
  <si>
    <t>105,04</t>
  </si>
  <si>
    <t>Carpete de nylon em manta para trafego comercial pesado, e = 6 a 7 mm (instalado)</t>
  </si>
  <si>
    <t>Guindauto hidraulico, capacidade maxima de carga 3300 kg, momento maximo de carga 5,8 tm , alcance maximo</t>
  </si>
  <si>
    <t>49.943,35</t>
  </si>
  <si>
    <t>horizontal 7,60 m, para montagem sobre chassi de caminhao pbt minimo 8000 kg (inclui montagem, nao inclui</t>
  </si>
  <si>
    <t>Pedra ardosia, cinza, 30   x 30,   e= *1 cm</t>
  </si>
  <si>
    <t>Pedra ardosia, cinza, *40 x 40* cm, e= *1 cm</t>
  </si>
  <si>
    <t>Pedra granitica, serrada, tipo miracema, madeira, paduana, rachinha, santa isabel ou outras similares, *11,5 x</t>
  </si>
  <si>
    <t>*23 cm,e= *1,0 a *2,0 cm</t>
  </si>
  <si>
    <t>Pedra granitica ou basalto, caco, retalho, cavaco, tipo miracema, madeira, paduana, rachinha, santa isabel ou</t>
  </si>
  <si>
    <t>outras similares, e= *1,0 a *2,0 cm</t>
  </si>
  <si>
    <t>Talha eletrica 3 t, velocidade 2,1 m / min, potencia 1,3 kw</t>
  </si>
  <si>
    <t>Talha manual de corrente, capacidade de 2 t com elevacao de3 m</t>
  </si>
  <si>
    <t>Troley manual capacidade 1 t</t>
  </si>
  <si>
    <t>Martelo perfurador pneumatico manual, peso de 25 kg, com silenciador</t>
  </si>
  <si>
    <t>14.368,96</t>
  </si>
  <si>
    <t>Locacao de escora metalica telescopica, com altura regulavel de *1,80* a *3,20* m, com capacidade de carga de no</t>
  </si>
  <si>
    <t>minimo1000 kgf (10 kn), incluso tripe e forcado</t>
  </si>
  <si>
    <t>Curva pvc longa 45g, dn 50 mm, para esgoto predial</t>
  </si>
  <si>
    <t>Curva pvc longa 45g, dn 75 mm, para esgoto predial</t>
  </si>
  <si>
    <t>Locacao de container 2,30   x 6,00 m, alt. 2,50 m, com 1 sanitario, para escritorio, completo, sem divisorias</t>
  </si>
  <si>
    <t>internas</t>
  </si>
  <si>
    <t>Locacao de container 2,30   x 6,00 m, alt. 2,50 m, para escritorio, sem divisorias internas e sem sanitario</t>
  </si>
  <si>
    <t>Locacao de container 2,30 x 4,30 m, alt. 2,50 m, para sanitario, com 3 bacias, 4 chuveiros, 1 lavatorio e 1</t>
  </si>
  <si>
    <t>mictorio</t>
  </si>
  <si>
    <t>Locacao de container 2,30 x 6,00 m, alt. 2,50 m,   para sanitario,   com 4 bacias, 8 chuveiros,1 lavatorio e 1</t>
  </si>
  <si>
    <t>Locacao de container 2,30 x 4,30 m, alt. 2,50 m, p/ sanitario, c/ 5 bacias, 1 lavatorio e 4 mictorios</t>
  </si>
  <si>
    <t>Extremidade/tubete para hidrometro pvc, com rosca, curta, com bucha latao, 1/2"</t>
  </si>
  <si>
    <t>Extremidade/tubete para hidrometro pvc, com rosca, curta, com bucha latao, 3/4"</t>
  </si>
  <si>
    <t>Locacao de talha eletrica 3 t, velocidade 2,1 m / min, potencia 1,3 kw</t>
  </si>
  <si>
    <t>Locacao de talha manual de corrente, capacidade de 2 t com elevacao de 3 m</t>
  </si>
  <si>
    <t>Capim braquiaria decumbens/ braquiarinha, vc *70*% minimo</t>
  </si>
  <si>
    <t>Muda de arbusto florifero, clusia/gardenia/moreia branca/ azaleia ou equivalente da regiao, h= *50 a 70* cm</t>
  </si>
  <si>
    <t>Joelho pvc, com bolsa e anel, 90 graus, dn 40 x *38* mm, serie normal, para esgoto predial</t>
  </si>
  <si>
    <t>Joelho pvc com visita, 90 graus, dn 100 x 50 mm, serie normal, para esgoto predial</t>
  </si>
  <si>
    <t>Piso em granito, polido, tipo amendoa/ amarelo capri/ amarelo dourado carioca ou outros equivalentes da regiao,</t>
  </si>
  <si>
    <t>formatomenor ou igual a 3025 cm2, e= *2* cm</t>
  </si>
  <si>
    <t>Piso em granito, polido, tipo andorinha/ quartz/ castelo/ corumba ou outros equivalentes da regiao, formato</t>
  </si>
  <si>
    <t>188,67</t>
  </si>
  <si>
    <t>menor ou igual a 3025 cm2, e= *2* cm</t>
  </si>
  <si>
    <t>Piso em granito, polido, tipo preto sao gabriel/ tijuca ou outros equivalentes da regiao, formato menor ou igual</t>
  </si>
  <si>
    <t>272,53</t>
  </si>
  <si>
    <t>a 3025cm2, e= *2* cm</t>
  </si>
  <si>
    <t>Placa de inauguracao metalica, *40* cm x *60* cm</t>
  </si>
  <si>
    <t>527,63</t>
  </si>
  <si>
    <t>Placa de inauguracao em bronze *35x 50*cm</t>
  </si>
  <si>
    <t>Placa numeracao residencial em chapa galvanizada esmaltada 12 x 18 cm</t>
  </si>
  <si>
    <t>Placa de acrilico transparente adesivada para sinalizacao de portas, borda polida, de *25 x 8*, e = 6 mm (nao</t>
  </si>
  <si>
    <t>inclui acessorios para fixacao)</t>
  </si>
  <si>
    <t>Letra aco inox (aisi 304), chapa num. 22, recortado, h= 20 cm (sem relevo)</t>
  </si>
  <si>
    <t>Soleira pre-moldada em granilite, marmorite ou granitina, l= *15 cm</t>
  </si>
  <si>
    <t>Rodape ardosia, cinza, 10 cm, e= *1cm</t>
  </si>
  <si>
    <t>Caixa de incendio/abrigo para mangueira, de embutir/interna, com 90 x 60 x 17 cm, em chapa de aco, porta com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</si>
  <si>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</si>
  <si>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</si>
  <si>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</si>
  <si>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</si>
  <si>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</si>
  <si>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</si>
  <si>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Adaptador, em latao, engate rapido 2 1/2" x rosca interna 5fios 2 1/2",   para instalacao predial de combate a</t>
  </si>
  <si>
    <t>incendio</t>
  </si>
  <si>
    <t>Adaptador, em latao, engate rapido1 1/2" x rosca interna 5 fios 2 1/2",   para instalacao predial de combate a</t>
  </si>
  <si>
    <t>Esguicho tipo jato solido, em latao, engate rapido 1 1/2" x13 mm, para mangueira em instalacao predial combate a</t>
  </si>
  <si>
    <t>Esguicho tipo jato solido, em latao, engate rapido 2 1/2" x13 mm, para mangueira em instalacao predial combate a</t>
  </si>
  <si>
    <t>Registro ou valvula globo angular em latao, para hidrantes em instalacao predial de incendio, 45 graus, diametro</t>
  </si>
  <si>
    <t>de 2 1/2", com volante, classe de pressao de ate 200 psi</t>
  </si>
  <si>
    <t>Tampao com corrente, em latao, engate rapido 2 1/2", para instalacao predial de combate a incendio</t>
  </si>
  <si>
    <t>Juncao de reducao invertida, pvc soldavel, 100 x 50 mm, serie normal para esgoto predial</t>
  </si>
  <si>
    <t>Juncao de reducao invertida, pvc soldavel, 100 x 75 mm, serie normal para esgoto predial</t>
  </si>
  <si>
    <t>Juncao invertida, pvc soldavel, 75 x 75 mm, serie normal para esgoto predial</t>
  </si>
  <si>
    <t>Tela de aco soldada nervurada ca-60, q-61, (0,97 kg/m2), diametro do fio = 3,4 mm, largura = 2,45 x 120 m de</t>
  </si>
  <si>
    <t>comprimento, espacamento da malha = 15   x 15 cm</t>
  </si>
  <si>
    <t>Tela de aco soldada nervurada ca-60, q-92, (1,48 kg/m2), diametro do fio = 4,2 mm, largura = 2,45 x 60 m de</t>
  </si>
  <si>
    <t>comprimento, espacamento da malha = 15 x 15 cm</t>
  </si>
  <si>
    <t>Tela soldada arame galvanizado 12 bwg (2,77mm), malha 15 x 5 cm</t>
  </si>
  <si>
    <t>Hidrante de coluna completo, em ferro fundido, dn = 100 mm,com registro, cunha de borracha, curva dessimetrica,</t>
  </si>
  <si>
    <t>extremidade e tampas (inclui kit fixacao)</t>
  </si>
  <si>
    <t>Hidrante de coluna completo, em ferro fundido, dn = 75 mm, com registro, cunha de borracha, curva dessimetrica,</t>
  </si>
  <si>
    <t>2.810,16</t>
  </si>
  <si>
    <t>Hidrante subterraneo, em ferro fundido, com curva curta e caixa, dn 75 mm</t>
  </si>
  <si>
    <t>1.660,93</t>
  </si>
  <si>
    <t>Hidrante subterraneo, em ferro fundido, com curva longa e caixa, dn 75 mm</t>
  </si>
  <si>
    <t>Tela de arame galv quadrangular / losangular,   fio 2,77 mm (12   bwg), malha 8 x 8 cm, h = 2 m</t>
  </si>
  <si>
    <t>Tela de arame galv quadrangular / losangular,   fio 2,11 mm (14   bwg), malha 8 x 8 cm, h = 2 m</t>
  </si>
  <si>
    <t>Tela de arame galv, hexagonal,   fio 0,56 mm (24   bwg), malha 1/2", h = 1 m</t>
  </si>
  <si>
    <t>Tela de arame galv quadrangular / losangular,   fio 4,19 mm (8 bwg), malha 5 x 5 cm, h = 2 m</t>
  </si>
  <si>
    <t>Tela de arame galv quadrangular / losangular,   fio 2,77 mm (12   bwg), malha 10 x 10 cm, h = 2 m</t>
  </si>
  <si>
    <t>Tela de arame galv revestido em pvc, quadrangular / losangular,   fio 2,77 mm (12 bwg), bitola final = *3,8* mm,</t>
  </si>
  <si>
    <t>malha 7,5 x 7,5 cm, h = 2 m</t>
  </si>
  <si>
    <t>Tela de arame galv revestido em pvc, quadrangular / losangular,   fio 2,11 mm (14 bwg), bitola final = *2,8* mm,</t>
  </si>
  <si>
    <t>malha *8 x 8* cm, h = 2 m</t>
  </si>
  <si>
    <t>Base para mastro de para-raios diametro nominal 2"</t>
  </si>
  <si>
    <t>Chapa de aco grossa, astm a36, e = 3/4 " (19,05 mm) 149,39 kg/m2</t>
  </si>
  <si>
    <t>Perfil "i" de aco laminado, "w" 150 x 22,5</t>
  </si>
  <si>
    <t>Perfil "i" de aco laminado, "i" 203   x 34,3</t>
  </si>
  <si>
    <t>Perfil "u" de aco laminado, "u" 102 x 9,3</t>
  </si>
  <si>
    <t>Eletrodo revestido aws - e7018, diametro igual a 4,00 mm</t>
  </si>
  <si>
    <t>Eletrodo revestido aws - e-6010, diametro igual a 4,00 mm</t>
  </si>
  <si>
    <t>Eletrodo revestido aws - e6013, diametro igual a 4,00 mm</t>
  </si>
  <si>
    <t>Eletrodo revestido aws - e6013, diametro igual a 2,50 mm</t>
  </si>
  <si>
    <t>Cumeeira articulada (aba interna inferior ou externa superior) para telha estrutural de fibrocimento, 1 aba, e =</t>
  </si>
  <si>
    <t>6 mm (sem amianto)</t>
  </si>
  <si>
    <t>Cumeeira articulada (aba superior) para telha ondulada de fibrocimento e = 4 mm, aba *330* mm, comprimento 500</t>
  </si>
  <si>
    <t>mm (sem amianto)</t>
  </si>
  <si>
    <t>Chapa de aco galvanizada bitola gsg 14, e = 1,95 mm (15,60 kg/m2)</t>
  </si>
  <si>
    <t>Chapa de aco galvanizada bitola gsg 16, e = 1,55 mm (12,40 kg/m2)</t>
  </si>
  <si>
    <t>Haste reta para gancho de ferro galvanizado, com rosca 1/4 " x 30 cm para fixacao de telha metalica, inclui</t>
  </si>
  <si>
    <t>porca e arruelas de vedacao</t>
  </si>
  <si>
    <t>Grampo u de 5/8 " n8 em ferro galvanizado</t>
  </si>
  <si>
    <t>Suporte para calha de 150 mm em ferro galvanizado</t>
  </si>
  <si>
    <t>Luva simples, pvc pba, je, dn 75 / de 85 mm, para rede agua(nbr 10351)</t>
  </si>
  <si>
    <t>Chapa de aco galvanizada bitola gsg 18, e = 1,25 mm (10,00 kg/m2)</t>
  </si>
  <si>
    <t>Chapa de aco galvanizada bitola gsg 19, e = 1,11 mm (8,88 kg/m2)</t>
  </si>
  <si>
    <t>Chapa de aco galvanizada bitola gsg 22, e = 0,80 mm (6,40 kg/m2)</t>
  </si>
  <si>
    <t>Chapa de aco galvanizada bitola gsg 26, e = 0,50 mm (4,00 kg/m2)</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</si>
  <si>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</si>
  <si>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</si>
  <si>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</si>
  <si>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</si>
  <si>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65 mm (2.1/2 ")</t>
  </si>
  <si>
    <t>Parafuso rosca soberba zincado cabeca chata fenda simples 5,5 x 50 mm (2 ")</t>
  </si>
  <si>
    <t>Tirante em ferro galvanizado para contraventamento de telhacanalete 90, 1/4 " x 400 mm</t>
  </si>
  <si>
    <t>Chapa de aco galvanizada bitola gsg 30, e = 0,35 mm (2,80 kg/m2)</t>
  </si>
  <si>
    <t>Placa cimenticia lisa e = 10 mm, de 1,20 x 3,00 m (sem amianto)</t>
  </si>
  <si>
    <t>61,93</t>
  </si>
  <si>
    <t>Placa cimenticia lisa e = 6 mm, de 1,20 x 3,00 m (sem amianto)</t>
  </si>
  <si>
    <t>Rufo para telha estrutural de fibrocimento 2 abas, comprimento de 1031 mm (sem amianto)</t>
  </si>
  <si>
    <t>Tampao para telha estrutural de fibrocimento 2 abas, de 787x 215 x 60 mm (sem amianto)</t>
  </si>
  <si>
    <t>Tampao para telha estrutural de fibrocimento 1 aba, de 370 x 155 x 76 mm (sem amianto)</t>
  </si>
  <si>
    <t>Telha de aluminio trapezoidal, altura = 38 mm, e = 0,5 mm (largura = 1056 mm e comprimento = 5000 mm)</t>
  </si>
  <si>
    <t>181,32</t>
  </si>
  <si>
    <t>Telha de aluminio trapezoidal, altura = 38 mm, e = 0,7 mm (largura = 1056 mm e comprimento = 5000 mm)</t>
  </si>
  <si>
    <t>256,09</t>
  </si>
  <si>
    <t>Plug pvc p/ esg predial 100mm</t>
  </si>
  <si>
    <t>Plug pvc p/ esg predial 50mm</t>
  </si>
  <si>
    <t>Plug pvc p/ esg predial 75mm</t>
  </si>
  <si>
    <t>Areia para leito filtrante (0,42 a 1,68 mm) - posto jazida/fornecedor (retirado na jazida, sem transporte)</t>
  </si>
  <si>
    <t>1.391,87</t>
  </si>
  <si>
    <t>Areia preta para emboco - posto jazida/fornecedor (retiradona jazida, sem transporte)</t>
  </si>
  <si>
    <t>Material filtrante (pedregulho) 0,6 a 25,46 mm (posto pedreira/fornecedor, sem frete)</t>
  </si>
  <si>
    <t>873,32</t>
  </si>
  <si>
    <t>Material filtrante (pedregulho) 38 a 25,4 mm (posto pedreira/fornecedor, sem frete)</t>
  </si>
  <si>
    <t>890,99</t>
  </si>
  <si>
    <t>Rejeito de minerio de ferro para pavimentacao (posto pedreira/fornecedor, sem frete)</t>
  </si>
  <si>
    <t>Pingadeira plastica para telha de fibrocimento canalete 49/kalheta ou canalete 90/kalhetao</t>
  </si>
  <si>
    <t>Po de marmore (posto pedreira/fornecedor, sem frete)</t>
  </si>
  <si>
    <t>Arame galvanizado 6 bwg, 5,16 mm (0,157 kg/m)</t>
  </si>
  <si>
    <t>Chapa/bobina aluminio, e = 0,5 mm, l = 300 mm - 0,41 kg/m (liga 1200 - h14)</t>
  </si>
  <si>
    <t>Chapa/bobina aluminio, e = 0,8 mm, l = 500 mm - 1,08 kg/m (liga 1200 - h14)</t>
  </si>
  <si>
    <t>Chapa/bobina aluminio, e = 0,8 mm, l = 600 mm - 1,30 kg/m (liga 1200 - h14)</t>
  </si>
  <si>
    <t>Chapa/bobina aluminio, e = 0,8 mm, l = 1000 mm - 2,16 kg/m (liga 1200 - h14)</t>
  </si>
  <si>
    <t>Domos individual em acrilico branco *95 x 95* cm, sem instalacao</t>
  </si>
  <si>
    <t>Chapa de aluminio, e = 3 mm, l = 1000 mm - 8,10 kg/m2 (liga1200 - h14)</t>
  </si>
  <si>
    <t>Chapa de aluminio, e = 4 mm, l = 1000 mm - 10,8 kg/m2 (liga1200 - h14)</t>
  </si>
  <si>
    <t>Chapa de aluminio, e = 5 mm, l = 1060 mm - 13,5 kg/m2 (liga1200 - h14)</t>
  </si>
  <si>
    <t>Chapa de madeira compensada de pinus, virola ou equivalente, de *2,2 x 1,6* m, e = 8 mm</t>
  </si>
  <si>
    <t>Chapa de madeira compensada de pinus, virola ou equivalente, de *2,2 x 1,6* m, e = 20 mm</t>
  </si>
  <si>
    <t>Chapa de madeira compensada de pinus, virola ou equivalente, de *2,2 x 1,6* m, e = 25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</si>
  <si>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</si>
  <si>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</si>
  <si>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</si>
  <si>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20 mm, de *1,60 x 2,20* m</t>
  </si>
  <si>
    <t>Oleo combustivel bpf a granel</t>
  </si>
  <si>
    <t>Concreto usinado bombeavel, classe de resistencia c35, com brita 0 e 1, slump = 100 +/- 20 mm, inclui servico de</t>
  </si>
  <si>
    <t>312,42</t>
  </si>
  <si>
    <t>Concreto autoadensavel (caa) classe de resistencia c15, espalhamento sf2, inclui servico de bombeamento (nbr</t>
  </si>
  <si>
    <t>15823)</t>
  </si>
  <si>
    <t>Concreto autoadensavel (caa) classe de resistencia c20, espalhamento sf2, inclui servico de bombeamento (nbr</t>
  </si>
  <si>
    <t>275,08</t>
  </si>
  <si>
    <t>Primer epoxi</t>
  </si>
  <si>
    <t>Porta corta-fogo para saida de emergencia, com fechadura, vao luz de 90 x 210 cm, classe p-90 (nbr 11742)</t>
  </si>
  <si>
    <t>Wash primer para tinta automotiva</t>
  </si>
  <si>
    <t>134,51</t>
  </si>
  <si>
    <t>Cal hidratada para pintura</t>
  </si>
  <si>
    <t>Fixador de cal (sache 150 ml)</t>
  </si>
  <si>
    <t>Primer universal, fundo anticorrosivo tipo zarcao</t>
  </si>
  <si>
    <t>471,56</t>
  </si>
  <si>
    <t>Janela basculante, aco, com batente/requadro, 100 x 100 cm (sem vidros)</t>
  </si>
  <si>
    <t>341,25</t>
  </si>
  <si>
    <t>Vidro plano armado e = 7mm - sem colocacao</t>
  </si>
  <si>
    <t>292,77</t>
  </si>
  <si>
    <t>Espelho cristal e = 4 mm</t>
  </si>
  <si>
    <t>Vidro liso fume e = 4mm - sem colocacao</t>
  </si>
  <si>
    <t>Vidro liso fume e = 6mm - sem colocacao</t>
  </si>
  <si>
    <t>Janela basculante, aco, com batente/requadro, 60 x 60 cm (sem vidros)</t>
  </si>
  <si>
    <t>158,30</t>
  </si>
  <si>
    <t>Janela basculante, aco, com batente/requadro, 80 x 80 cm (sem vidros)</t>
  </si>
  <si>
    <t>291,26</t>
  </si>
  <si>
    <t>Janela de correr, aco, batente/requadro de 6 a 14 cm, veneziana, pint anticorrosiva, pint acabamento, com vidro,</t>
  </si>
  <si>
    <t>617,75</t>
  </si>
  <si>
    <t>6 fls,120   x 150 cm (a x l)</t>
  </si>
  <si>
    <t>Janela de correr, aco, batente/requadro de 6 a 14 cm, veneziana, pint anticorrosiva, sem vidro, 6 fls, 120   x</t>
  </si>
  <si>
    <t>556,21</t>
  </si>
  <si>
    <t>150 cm (ax l)</t>
  </si>
  <si>
    <t>846,01</t>
  </si>
  <si>
    <t>vidro, sem bandeira, 2 fls, 120   x 150 cm (a x l)</t>
  </si>
  <si>
    <t>Janela de correr, aco, batente/requadro de 6 a 14 cm,   com divisao horiz , pint anticorrosiva, sem vidro,</t>
  </si>
  <si>
    <t>874,26</t>
  </si>
  <si>
    <t>bandeira com bascula, 4 fls, 120   x 150 cm (a x l)</t>
  </si>
  <si>
    <t>Janela de correr, aco, batente/requadro de 6 a 14 cm, sem   divisao, pint anticorrosiva, sem vidro, bandeira com</t>
  </si>
  <si>
    <t>645,32</t>
  </si>
  <si>
    <t>bascula, 4 fls, 120   x 200 cm (a x l)</t>
  </si>
  <si>
    <t>455,10</t>
  </si>
  <si>
    <t>Ralo fofo com requadro, quadrado 200 x 200 mm</t>
  </si>
  <si>
    <t>Grelha fofo simples com requadro, carga maxima 1,5 t, 150 x1000 mm, e= *15* mm</t>
  </si>
  <si>
    <t>Grelha fofo simples com requadro, carga maxima 1,5 t, 200 x1000 mm, e= *15* mm</t>
  </si>
  <si>
    <t>Tampao fofo articulado p/ registro, classe a15 carga maxima1,5 t, *400 x 400* mm</t>
  </si>
  <si>
    <t>Grelha fofo articulada, carga maxima 1,5 t, *300 x 1000* mm, e= *15* mm</t>
  </si>
  <si>
    <t>Grelha fofo simples com requadro, carga maxima 12,5 t, *300 x 1000* mm, e= *15* mm, area estacionamento carro</t>
  </si>
  <si>
    <t>passeio</t>
  </si>
  <si>
    <t>Caixa de passagem n 7, de embutir, padrao telebras, dimensoes 150 x 150 x 15 cm, em chapa de aco galvanizado</t>
  </si>
  <si>
    <t>620,10</t>
  </si>
  <si>
    <t>Caixa de passagem n 8, de embutir, padrao telebras, dimensoes 200 x 200 x 20 cm, em chapa de aco galvanizado</t>
  </si>
  <si>
    <t>2.026,89</t>
  </si>
  <si>
    <t>Caixa de passagem n 2, de embutir, padrao telebras, dimensoes 20 x 20 x 12 cm, em chapa de aco galvanizado</t>
  </si>
  <si>
    <t>Caixa de passagem n 3, de embutir,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</si>
  <si>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</si>
  <si>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</si>
  <si>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140,79</t>
  </si>
  <si>
    <t>Caixa de passagem n 5, de embutir, padrao telebras, dimensoes 80 x 80 x 12 cm, em chapa de aco galvanizado</t>
  </si>
  <si>
    <t>Caixa de passagem n 5, de sobrepor, padrao telebras, dimensoes 80 x 80 x *12* cm, em chapa de aco galvanizado</t>
  </si>
  <si>
    <t>244,00</t>
  </si>
  <si>
    <t>Arruela redonda de latao, diametro externo = 34 mm, espessura = 2,5 mm, diametro do furo = 17 mm</t>
  </si>
  <si>
    <t>Abracadeira de latao para fixacao de cabo para-raio, dimensoes 32 x 24 x 24 mm</t>
  </si>
  <si>
    <t>Alca preformada de distribuicao, em aco galvanizado, para condutores de aluminio awg 2 (caa 6/1 ou ca 7 fios)</t>
  </si>
  <si>
    <t>Alca preformada de distribuicao, em aco galvanizado, para condutores de aluminio awg 1/0 (caa 6/1 ou ca 7 fios)</t>
  </si>
  <si>
    <t>Alca preformada de servico, em aco galvanizado, para condutores de aluminio awg 6 (caa 6/1)</t>
  </si>
  <si>
    <t>Alca preformada de servico, em aco galvanizado, para condutores de aluminio awg 4 (caa 6/1)</t>
  </si>
  <si>
    <t>Cortadeira de piso de concreto e asfalto, para disco padraode diametro 350 mm (14") ou 450 mm (18") , motor a</t>
  </si>
  <si>
    <t>10.845,21</t>
  </si>
  <si>
    <t>gasolina, potencia 13 hp, sem disco</t>
  </si>
  <si>
    <t>Compactador de solo a percussao (soquete), com motor gasolina de 4 tempos, peso entre 55 e 65 kg, forca de</t>
  </si>
  <si>
    <t>impacto de 1.000 a 1.500 kgf, frequencia de 600 a 700 golpes por minuto,velocidade de trabalho entre 10 e 15</t>
  </si>
  <si>
    <t>m/min, potencia entre 2,00 e 3,00</t>
  </si>
  <si>
    <t>Tampao fofo articulado p/ registro, classe a15 carga max 1,5 t, *200 x 200* mm</t>
  </si>
  <si>
    <t>Tampao fofo simples com base, classe a15 carga max 1,5 t, 300 x 400 mm</t>
  </si>
  <si>
    <t>Tampao fofo simples com base, classe a15 carga max 1,5 t, 400 x 500 mm, com inscricao incendio</t>
  </si>
  <si>
    <t>Tampao fofo simples com base, classe d400 carga max 40 t, redondo tampa 900 mm, rede pluvial/esgoto</t>
  </si>
  <si>
    <t>Tampao fofo simples, classe a15 carga max 1,5 t, *550 x 1100* mm, rede telefone</t>
  </si>
  <si>
    <t>Tampao fofo articulado, classe b125 carga max 12,5 t, redondo tampa 600 mm, rede pluvial/esgoto</t>
  </si>
  <si>
    <t>Tampao fofo simples com base, classe a15 carga max 1,5 t, 300 x 300 mm, rede pluvial/esgoto</t>
  </si>
  <si>
    <t>Tampao fofo simples com base, classe b125 carga max 12,5 t,redondo tampa 500 mm, rede pluvial/esgoto</t>
  </si>
  <si>
    <t>Reducao pvc pba, je, pb, dn 100 x 50 / de 110 x 60 mm, pararede de agua</t>
  </si>
  <si>
    <t>Reducao pvc pba, je, pb, dn 100 x 75 / de 110 x 85 mm, pararede de agua</t>
  </si>
  <si>
    <t>Esmerilhadeira angular eletrica, diametro do disco 7 '' (180 mm), rotacao 8500 rpm, potencia 2400 w</t>
  </si>
  <si>
    <t>785,00</t>
  </si>
  <si>
    <t>Porta de madeira, folha leve (nbr 15930) de 60 x 210 cm, e = *35* mm, nucleo colmeia, capa lisa em hdf,</t>
  </si>
  <si>
    <t>Porta de madeira, folha leve (nbr 15930) de 70 x 210 cm, e = *35* mm, nucleo colmeia, capa lisa em hdf,</t>
  </si>
  <si>
    <t>97,35</t>
  </si>
  <si>
    <t>Porta de madeira, folha leve (nbr 15930) de 80 x 210 cm, e = *35* mm, nucleo colmeia, capa lisa em hdf,</t>
  </si>
  <si>
    <t>Porta de madeira, folha leve (nbr 15930), e = *35* mm, nucleo colmeia, capa lisa em hdf, acabamento melaminico</t>
  </si>
  <si>
    <t>em padrao madeira</t>
  </si>
  <si>
    <t>Te de reducao, pvc pba, bbb, je, dn 100 x 50 / de 110 x 60 mm, para rede agua (nbr 10351)</t>
  </si>
  <si>
    <t>Te de reducao, pvc pba, bbb, je, dn 100 x 75 / de 110 x 85 mm, para rede agua (nbr 10351)</t>
  </si>
  <si>
    <t>Polvora negra</t>
  </si>
  <si>
    <t>Dobradica em latao, 3 " x 2 1/2 ", e= 1,9 a 2 mm, com anel,cromado, tampa bola, com parafusos</t>
  </si>
  <si>
    <t>Dobradica tipo piano em aco/ferro, 1'' x 3 m, galvanizado, com parafusos</t>
  </si>
  <si>
    <t>Dobradica tipo vai-e-vem em aco/ferro, tamanho 3'', galvanizado, com parafusos</t>
  </si>
  <si>
    <t>Fecho / trinco / ferrolho fio redondo, de sobrepor, 8", em aco galvanizado / zincado</t>
  </si>
  <si>
    <t>Fecho / trinco / ferrolho fio redondo, de sobrepor, 12", emaco galvanizado / zincado</t>
  </si>
  <si>
    <t>Tarjeta tipo livre / ocupado, cromada, para porta de banheiro</t>
  </si>
  <si>
    <t>Fecho de seguranca, tipo batom, em latao / zamac, cromado, para portas e janelas - inclui parafusos</t>
  </si>
  <si>
    <t>Ferrolho / fecho chato, de sobrepor, em ferro zincado, reforcado, 5", com porta cadeado, para portao, porta e</t>
  </si>
  <si>
    <t>Gonzo de sobrepor, em latao / zamac, para janela pivotante - inclui parafusos</t>
  </si>
  <si>
    <t>Conjunto de fechadura de sobrepor em ferro pintado, sem macaneta, com chave grande (sem cilindro) - tipo caixao</t>
  </si>
  <si>
    <t>- completa</t>
  </si>
  <si>
    <t>Fechadura de sobrepor, cromada, com cilindro redondo, para armario e gaveta de madeira, com porta de</t>
  </si>
  <si>
    <t>aproximadamente 20mm</t>
  </si>
  <si>
    <t>Fechadura tradicional de embutir, cromada, com cilindro, para gavetas e moveis de madeira - com abinhas laterais</t>
  </si>
  <si>
    <t>curvas, chaves com protecao plastica</t>
  </si>
  <si>
    <t>Fechadura auxiliar de embutir para porta de armario, cromada, caixa com cilindro redondo, chapa testa e lingueta</t>
  </si>
  <si>
    <t>Fechadura auxiliar de embutir para porta de armario de madeira, cromada, chave tipo gorges, caixa com lingueta,</t>
  </si>
  <si>
    <t>chapa testa e contra chapa</t>
  </si>
  <si>
    <t>Fechadura de embutir para porta interna, tipo gorges, maquina 55 mm (somente maquina, sem espelho e sem</t>
  </si>
  <si>
    <t>macaneta) - nivel de seguranca medio</t>
  </si>
  <si>
    <t>Fechadura tubular cromada, macaneta diametro *30* mm, cilindro central com chave externa e botao interno,</t>
  </si>
  <si>
    <t>maquina *70* mm - completa</t>
  </si>
  <si>
    <t>Fechadura de embutir para porta externa, maquina 55 mm, semespelho, sem macaneta (somente maquina) - nivel de</t>
  </si>
  <si>
    <t>seguranca medio</t>
  </si>
  <si>
    <t>Fechadura de embutir para porta externa, maquina 40 mm, semmacaneta, sem espelho (somente maquina) - nivel de</t>
  </si>
  <si>
    <t>Fechadura auxiliar seguranca, de embutir, reforcada, maquina de 40 a 55 mm, com cilindro, cromada, para porta</t>
  </si>
  <si>
    <t>externa -completa</t>
  </si>
  <si>
    <t>Fechadura de embutir para porta de banheiro, chave tipo tranqueta, maquina 40 mm, sem macaneta, sem espelho</t>
  </si>
  <si>
    <t>(somente maquina) - nivel seguranca medio</t>
  </si>
  <si>
    <t>Fechadura bico de papagaio, maquina *45* mm, cromada, com chave tipo gorges bipartida, para porta de correr</t>
  </si>
  <si>
    <t>interna - completa</t>
  </si>
  <si>
    <t>Fechadura de sobrepor para portao, caixa *100* mm, com cilindro, chave simples, trinco lateral, em   latao ou aco</t>
  </si>
  <si>
    <t>cromado ou polido, com ou sem pintura - completa</t>
  </si>
  <si>
    <t>Te de reducao, pvc pba, bbb, je, dn 75 x 50 / de 85 x 60 mm, para rede agua (nbr 10351)</t>
  </si>
  <si>
    <t>Mola hidraulica de piso p/ vidro temperado 10mm</t>
  </si>
  <si>
    <t>971,12</t>
  </si>
  <si>
    <t>Macaneta tipo bola, cromada,   diametro aproximado de *2 1/2*", (somente macanetas)</t>
  </si>
  <si>
    <t>Macaneta alavanca, reta ou curva, macica, cromada, comprimento de 10 a 16 cm, acabamento padrao medio - somente</t>
  </si>
  <si>
    <t>macanetas</t>
  </si>
  <si>
    <t>Macaneta alavanca, reta simples / oca, cromada, comprimentode 10 a 16 cm, acabamento padrao popular - somente</t>
  </si>
  <si>
    <t>Puxador concha de embutir para janela / porta de correr, emlatao cromado, com furo central para chave e furos</t>
  </si>
  <si>
    <t>para parafusos, *40 x 100* mm (largura x altura) - sem fechadura</t>
  </si>
  <si>
    <t>Puxador concha de embutir, em latao cromado, para porta / janela de correr, liso, sem furo para chave, com furos</t>
  </si>
  <si>
    <t>para fixar parafusos, *30 x 90* mm (largura x altura)</t>
  </si>
  <si>
    <t>Puxador tipo punho redondo, central, em latao cromado, comprimento de *110* mm, para janelas / portas de correr</t>
  </si>
  <si>
    <t>- inclui parafusos</t>
  </si>
  <si>
    <t>Perfil u / canaleta de aluminio, de abas iguais, 1/2" (1,27x 1,27 cm), para porta ou janela de correr</t>
  </si>
  <si>
    <t>Espelho, reto ou curvo, em latao cromado, espessura minima 6 mm, largura *43*mm, altura *230*mm - para fechadura</t>
  </si>
  <si>
    <t>de embutir</t>
  </si>
  <si>
    <t>Espelho, reto ou curvo, em latao cromado, espessura ate 6 mm, largura *40*mm, altura *180*mm - para fechadura de</t>
  </si>
  <si>
    <t>embutir</t>
  </si>
  <si>
    <t>Pino guia, reto, com chapa de latao cromado, 3/4", para porta / janela de correr</t>
  </si>
  <si>
    <t>Mola aerea fecha porta, para portas com largura ate 95 cm</t>
  </si>
  <si>
    <t>Mola aerea fecha porta, para portas com largura ate 110 cm</t>
  </si>
  <si>
    <t>Mola aerea fecha porta, para portas com largura acima de 110 cm</t>
  </si>
  <si>
    <t>185,93</t>
  </si>
  <si>
    <t>Prendedor / trava de porta, montagem piso / porta, em latao/ zamac, cromado</t>
  </si>
  <si>
    <t>Rodizio para trilho (tipo napoleao),   em latao, com rolamento em aco, 6 mm, para janela de correr</t>
  </si>
  <si>
    <t>Roldana dupla, em zamac com chapa de latao, rolamentos em aco, para porta e janela de correr</t>
  </si>
  <si>
    <t>Roseta redonda de sobrepor, sem furos, em aco inox polido, diametro aproximado de 50 mm, para fechadura de porta</t>
  </si>
  <si>
    <t>- parafusos incluidos</t>
  </si>
  <si>
    <t>Roseta quadrada, sem furos, em aco inox polido, largura aproximada de 50 mm, para fechadura de porta - parafusos</t>
  </si>
  <si>
    <t>incluidos</t>
  </si>
  <si>
    <t>Trilho quadrado, em aluminio (vergalhao macico), 1/4", (*6 x 6* cm), para rodizios</t>
  </si>
  <si>
    <t>Trilho em aluminio "u", com abaulado para roldana de porta de correr, *40 x 40* mm</t>
  </si>
  <si>
    <t>Forro de pvc liso, branco, regua de 10 cm, espessura de 8 mm a 10 mm (com colocacao / sem estrutura metalica)</t>
  </si>
  <si>
    <t>Gabiao manta (colchao) malha hexagonal 6 x 8 cm (zn/al revestido com polimero), fio 2 mm, dimensoes 4,0 x 2,0 x</t>
  </si>
  <si>
    <t>0,23 m (c x l x a)</t>
  </si>
  <si>
    <t>Gabiao tipo caixa, malha hexagonal 8 x 10 cm (zn/al revestido com polimero), fio 2,4 mm, dimensoes 2,0 x 1,0 x</t>
  </si>
  <si>
    <t>0,5 m (cx l x a)</t>
  </si>
  <si>
    <t>Gabiao tipo caixa malha hexagonal 8 x 10 cm (zn/al revestido com polimero),   fio 2,4 mm, dimensoes 2,0 x 1,0 x</t>
  </si>
  <si>
    <t>1,0 m (cx l x a)</t>
  </si>
  <si>
    <t>Gabiao saco malha hexagonal 8 x 10 cm (zn/al revestido com polimero),   fio 2,4 mm, dimensoes 3,0 x 0,65 m</t>
  </si>
  <si>
    <t>Gabiao   tipo caixa, malha hexagonal 8 x 10 cm (zn/al), fio 2,7 mm, dimensoes 2,0 x 1,0 x 0,5 m (c x l x a)</t>
  </si>
  <si>
    <t>Gabiao tipo caixa malha hexagonal 8 x 10 cm (zn/al), fio 2,7 mm, dimensoes 2,0 x 1,0 x 1,0 m (c x l x a)</t>
  </si>
  <si>
    <t>Gabiao saco malha hexagonal 8 x 10 cm (zn/al), fio 2,7 mm, dimensoes 4,0 x 0,65 m</t>
  </si>
  <si>
    <t>Solucao asfaltica elastomerica para imprimacao, aplicacao afrio</t>
  </si>
  <si>
    <t>Poliestireno expandido/eps (isopor), tipo 2f, placa, isolamento termoacustico, e = 10 mm, 1000 x 500 mm</t>
  </si>
  <si>
    <t>Martelo demolidor pneumatico manual, padrao, peso de 32 kg</t>
  </si>
  <si>
    <t>12.648,07</t>
  </si>
  <si>
    <t>Manta asfaltica elastomerica em poliester aluminizada 3 mm,tipo iii, classe b (nbr 9952)</t>
  </si>
  <si>
    <t>Selante a base de alcatrao e poliuretano para juntas horizontais</t>
  </si>
  <si>
    <t>Caixa de concreto pre-moldado para ar-condicionado de janela, de *80 x 54 x 76,5* cm (l x a x p)</t>
  </si>
  <si>
    <t>Lajota ceramica 20 x 30 cm para laje pre-moldada</t>
  </si>
  <si>
    <t>Laje pre-moldada de transicao excentrica em concreto armado, dn 1200 mm, furo circular dn 600 mm, espessura 12</t>
  </si>
  <si>
    <t>Laje pre-moldada de transicao excentrica em concreto armado, dn 1500 mm, furo circular dn 530 mm, espessura 15</t>
  </si>
  <si>
    <t>445,33</t>
  </si>
  <si>
    <t>Perfuratriz pneumatica manual de peso medio, 18kg, comprimento de curso de 6 m, diametro do pistao de 5,5 cm</t>
  </si>
  <si>
    <t>10.371,07</t>
  </si>
  <si>
    <t>Vibrador de imersao, diametro da ponteira de *35* mm, com motor 4 tempos a gasolina de 5,5 hp (5,5 cv)</t>
  </si>
  <si>
    <t>Te sanitario, pvc, dn 100 x 50 mm, serie normal, para esgoto predial</t>
  </si>
  <si>
    <t>Te sanitario, pvc, dn 100 x 75 mm, serie normal para esgotopredial</t>
  </si>
  <si>
    <t>Te sanitario, pvc, dn 75 x 50 mm, serie normal para esgoto predial</t>
  </si>
  <si>
    <t>Te sanitario, pvc, dn 75 x 75 mm, serie normal para esgoto predial</t>
  </si>
  <si>
    <t>Til tubo queda, em pvc, je, bbb, dn 100 x 100 mm, para redecoletora de esgoto (nbr 10569)</t>
  </si>
  <si>
    <t>259,76</t>
  </si>
  <si>
    <t>Registro de esfera, pvc, com volante, vs, roscavel, dn 1 1/4", com corpo dividido</t>
  </si>
  <si>
    <t>Registro de esfera, pvc, com volante, vs, roscavel, dn 1/2", com corpo dividido</t>
  </si>
  <si>
    <t>Registro de esfera, pvc, com volante, vs, roscavel, dn 2", com corpo dividido</t>
  </si>
  <si>
    <t>Registro de esfera, pvc, com volante, vs, roscavel, dn 1 1/2",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</si>
  <si>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</si>
  <si>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</si>
  <si>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</si>
  <si>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</si>
  <si>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</si>
  <si>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</si>
  <si>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Braco ou haste com canopla plastica, 1/2 ", para chuveiro eletrico</t>
  </si>
  <si>
    <t>Braco ou haste com canopla plastica, 1/2 ", para chuveiro simples</t>
  </si>
  <si>
    <t>Engate/rabicho flexivel plastico (pvc ou abs) branco 1/2 " x 40 cm</t>
  </si>
  <si>
    <t>Engate / rabicho flexivel inox 1/2 " x 30 cm</t>
  </si>
  <si>
    <t>Engate / rabicho flexivel inox 1/2 " x 40 cm</t>
  </si>
  <si>
    <t>Braco / cano para chuveiro eletrico, em aluminio, 30 cm x 1/2 "</t>
  </si>
  <si>
    <t>Conjunto de ligacao para bacia sanitaria em plastico brancocom tubo, canopla e anel de expansao (tubo 1.1/2 '' x</t>
  </si>
  <si>
    <t>20 cm)</t>
  </si>
  <si>
    <t>Bancada/tampo aco inox (aisi 304), largura 60 cm, com rodabanca (nao inclui pes de apoio)</t>
  </si>
  <si>
    <t>Tanque aco inoxidavel (aco 304) com esfregador e valvula, de *50 x 40 x 22* cm</t>
  </si>
  <si>
    <t>Bancada/tampo aco inox (aisi 304), largura 70 cm, com rodabanca (nao inclui pes de apoio)</t>
  </si>
  <si>
    <t>851,34</t>
  </si>
  <si>
    <t>Tanque simples em marmore sintetico de fixar na parede, capacidade *22* l, *60 x 46* cm</t>
  </si>
  <si>
    <t>Bancada/ banca em marmore, polido, branco comum, e= *3* cm</t>
  </si>
  <si>
    <t>Bancada/tampo liso (sem cuba) em marmore sintetico</t>
  </si>
  <si>
    <t>Caixa de descarga plastica de embutir completa, com espelhoplastico, capacidade 6 a 10 l, acessorios inclusos</t>
  </si>
  <si>
    <t>Lavatorio/cuba de sobrepor oval pequena louca branca sem ladrao *31 x 44*</t>
  </si>
  <si>
    <t>Mictorio coletivo aco inox (aisi 304), e = 0,8 mm, de *100 x 40 x 30* cm (c x a x p)</t>
  </si>
  <si>
    <t>437,54</t>
  </si>
  <si>
    <t>Mictorio coletivo aco inox (aisi 304), e = 0,8 mm, de *100 x 50 x 35* cm (c x a x p)</t>
  </si>
  <si>
    <t>521,96</t>
  </si>
  <si>
    <t>Mictorio individual aco inox (aisi 304), e = 0,8 mm, de *50 x 45   x 35* (c x a x p)</t>
  </si>
  <si>
    <t>576,89</t>
  </si>
  <si>
    <t>Papeleira de parede em metal cromado sem tampa</t>
  </si>
  <si>
    <t>Ralo fofo semiesferico, 75 mm, para lajes/ calhas</t>
  </si>
  <si>
    <t>Ralo fofo semiesferico, 100 mm, para lajes/ calhas</t>
  </si>
  <si>
    <t>Ralo fofo semiesferico, 150 mm, para lajes/ calhas</t>
  </si>
  <si>
    <t>Ralo fofo semiesferico, 200 mm, para lajes/ calhas</t>
  </si>
  <si>
    <t>Ralo seco pvc conico, 100 x 40 mm, com grelha quadrada</t>
  </si>
  <si>
    <t>Caixa sifonada pvc, 150 x 150 x 50 mm, com grelha quadrada branca (nbr 5688)</t>
  </si>
  <si>
    <t>Caixa sifonada pvc 150 x 150 x 50mm com tampa cega quadradabranca</t>
  </si>
  <si>
    <t>Caixa sifonada pvc, 150 x 185 x 75 mm, com grelha quadrada branca</t>
  </si>
  <si>
    <t>Caixa sifonada pvc, 150 x 185 x 75 mm, com tampa cega quadrada branca</t>
  </si>
  <si>
    <t>Caixa sifonada pvc, 100 x 100 x 40 mm, com grelha redonda branca</t>
  </si>
  <si>
    <t>Caixa sifonada pvc, 150 x 150 x 50 mm, com grelha redonda branca</t>
  </si>
  <si>
    <t>Registro de pressao pvc, roscavel, volante simples, de 3/4"</t>
  </si>
  <si>
    <t>Registro de pressao pvc, soldavel, volante simples, de 25 mm</t>
  </si>
  <si>
    <t>Grelha pvc branca quadrada, 150 x 150 mm</t>
  </si>
  <si>
    <t>Grelha pvc cromada redonda, 150 mm</t>
  </si>
  <si>
    <t>Prolongamento pvc para caixa sifonada 100 mm x 100 mm (nbr 5688)</t>
  </si>
  <si>
    <t>Prolongamento pvc para caixa sifonada, 100 mm x 150 mm (nbr5688)</t>
  </si>
  <si>
    <t>Prolongamento pvc para caixa sifonada 100 mm x 200 mm (nbr5688)</t>
  </si>
  <si>
    <t>Prolongamento pvc para caixa sifonada, 150 mm x 150 mm (nbr5688)</t>
  </si>
  <si>
    <t>Prolongamento pvc para caixa sifonada, 150 mm x 200 mm (nbr5688)</t>
  </si>
  <si>
    <t>Ralo seco pvc conico, 100 x 40 mm,   com grelha redonda branca</t>
  </si>
  <si>
    <t>Ralo sifonado pvc cilindrico, 100 x 40 mm,   com grelha redonda branca</t>
  </si>
  <si>
    <t>Ralo sifonado pvc redondo conico, 100 x 40 mm, com grelha   branca redonda</t>
  </si>
  <si>
    <t>Ralo sifonado pvc, quadrado, 100 x 100 x 53 mm, saida 40 mm, com grelha branca</t>
  </si>
  <si>
    <t>Valvula de esfera bruta em bronze, bitola 1 " (ref 1552-b)</t>
  </si>
  <si>
    <t>Valvula de esfera bruta em bronze, bitola 2 " (ref 1552-b)</t>
  </si>
  <si>
    <t>145,81</t>
  </si>
  <si>
    <t>Valvula de esfera bruta em bronze, bitola 1/2 " (ref 1552-b)</t>
  </si>
  <si>
    <t>Valvula de esfera bruta em bronze, bitola 3/4 " (ref 1552-b)</t>
  </si>
  <si>
    <t>Valvula de esfera bruta em bronze, bitola 1 1/4 " (ref 1552-b)</t>
  </si>
  <si>
    <t>Valvula de esfera bruta em bronze, bitola 1 1/2 " (ref 1552-b)</t>
  </si>
  <si>
    <t>Registro pressao bruto em latao forjado, bitola 1/2 " (ref 1400)</t>
  </si>
  <si>
    <t>Registro pressao bruto em latao forjado, bitola 3/4 " (ref 1400)</t>
  </si>
  <si>
    <t>Registro ou regulador de gas cozinha, vazao de 2 kg/h, 2,8 kpa</t>
  </si>
  <si>
    <t>Saboneteira de parede em metal cromado</t>
  </si>
  <si>
    <t>Saboneteira plastica tipo dispenser para sabonete liquido com reservatorio 800 a 1500 ml</t>
  </si>
  <si>
    <t>Assento   vaso sanitario infantil em plastico branco</t>
  </si>
  <si>
    <t>Torneira cromada com bico para jardim/tanque 1/2 " ou 3/4 "(ref 1153)</t>
  </si>
  <si>
    <t>Torneira de boia convencional para caixa d'agua, 1.1/2", com haste e torneira metalicos e balao plastico</t>
  </si>
  <si>
    <t>Torneira de boia convencional para caixa d'agua, 1.1/4", com haste e torneira metalicos e balao plastico</t>
  </si>
  <si>
    <t>Torneira de boia vazao total para caixa d'agua, 1", com haste e torneira metalicos e balao plastico</t>
  </si>
  <si>
    <t>Torneira de boia vazao total para caixa d'agua, 1/2", com haste e torneira metalicos e balao plastico</t>
  </si>
  <si>
    <t>Torneira de boia convencional para caixa d'agua, 2", com haste e torneira metalicos e balao plastico</t>
  </si>
  <si>
    <t>Misturador cromado de mesa bica baixa para lavatorio (ref 1875)</t>
  </si>
  <si>
    <t>Misturador de parede cromado para cozinha bica movel com arejador (ref 1258)</t>
  </si>
  <si>
    <t>192,84</t>
  </si>
  <si>
    <t>Torneira cromada de mesa para cozinha bica movel com arejador 1/2 " ou 3/4 " (ref 1167)</t>
  </si>
  <si>
    <t>Torneira cromada de parede para cozinha bica movel com arejador 1/2 " ou 3/4 " (ref 1168)</t>
  </si>
  <si>
    <t>70,26</t>
  </si>
  <si>
    <t>Torneira cromada de parede para cozinha com arejador 1/2 " ou 3/4 " (ref 1157)</t>
  </si>
  <si>
    <t>Torneira eletrica de parede, bica alta, para cozinha, 5500 w (110/220 v)</t>
  </si>
  <si>
    <t>122,08</t>
  </si>
  <si>
    <t>Valvula de descarga metalica, base 1 1/4 " e acabamento metalico cromado</t>
  </si>
  <si>
    <t>Bacia sanitaria turca de louca branca</t>
  </si>
  <si>
    <t>Vaso sanitario sifonado infantil louca branca</t>
  </si>
  <si>
    <t>Anel de distribuicao em aco galvanizado para fio fe-160</t>
  </si>
  <si>
    <t>Parafuso m16 em aco galvanizado, comprimento = 450 mm, diametro = 16 mm, rosca maquina, cabeca quadrada</t>
  </si>
  <si>
    <t>Granito para bancada, polido, tipo andorinha/ quartz/ castelo/ corumba ou outros equivalentes da regiao, e=</t>
  </si>
  <si>
    <t>*2,5* cm</t>
  </si>
  <si>
    <t>Aquecedor de agua eletrico horizontal, reservatorio de 200 l cilindrico em cobre, reforcado com aco carbono,</t>
  </si>
  <si>
    <t>monofasico, tensao nominal 220 v</t>
  </si>
  <si>
    <t>Aquecedor de agua eletrico   reservatorio de 500 l cilindrico em cobre, reforcado com aco carbono, monofasico,</t>
  </si>
  <si>
    <t>tensao nominal 220 v</t>
  </si>
  <si>
    <t>Aquecedor de agua eletrico   reservatorio de 100 l cilindrico em cobre, reforcado com aco carbono, monofasico,</t>
  </si>
  <si>
    <t>Conector metalico tipo parafuso fendido (split bolt), com separador de cabos bimetalicos, para cabos ate 25 mm2</t>
  </si>
  <si>
    <t>Torneira plastica de mesa, bica movel, para cozinha 1/2 "</t>
  </si>
  <si>
    <t>Torneira plastica de boia para caixa de descarga, 1/2", balao e torneira plasticos, com haste metalica</t>
  </si>
  <si>
    <t>Torneira de boia vazao total para caixa d'agua, 3/4", com haste e torneira metalicos e balao plastico</t>
  </si>
  <si>
    <t>Torneira de boia convencional para caixa d'agua, 1", com haste e torneira metalicos e balao plastico</t>
  </si>
  <si>
    <t>Torneira metalica de boia convencional para caixa d'agua, 1/2 ", com haste, torneira e balao metalicos</t>
  </si>
  <si>
    <t>Torneira de boia convencional para caixa d'agua, 1/2", com haste e torneira metalicos e balao plastico</t>
  </si>
  <si>
    <t>Torneira de boia convencional para caixa d'agua, 3/4", com haste e torneira metalicos e balao plastico</t>
  </si>
  <si>
    <t>Torneira plastica para tanque 1/2 " ou 3/4 " com bico para mangueira</t>
  </si>
  <si>
    <t>Grampo linha viva de latao estanhado, diametro do condutor principal de 10 a 120 mm2, diametro da derivacao de</t>
  </si>
  <si>
    <t>10 a 70 mm2</t>
  </si>
  <si>
    <t>Terminal metalico a pressao para 1 cabo de 240 mm2, com 1 furo de fixacao</t>
  </si>
  <si>
    <t>Terminal metalico a pressao para 1 cabo de 300 mm2, com 1 furo de fixacao</t>
  </si>
  <si>
    <t>Prancha de madeira aparelhada *4 x 30* cm, macaranduba, angelim ou equivalente da regiao</t>
  </si>
  <si>
    <t>Cola branca base pva</t>
  </si>
  <si>
    <t>Conector metalico tipo parafuso fendido (split bolt), para cabos ate 35 mm2</t>
  </si>
  <si>
    <t>Conector metalico tipo parafuso fendido (split bolt),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</si>
  <si>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</si>
  <si>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</si>
  <si>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</si>
  <si>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</si>
  <si>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50 mm2</t>
  </si>
  <si>
    <t>Conector metalico tipo parafuso fendido (split bolt), para cabos ate 6 mm2</t>
  </si>
  <si>
    <t>Conector metalico tipo parafuso fendido (split bolt), para cabos ate 95 mm2</t>
  </si>
  <si>
    <t>Caixa d'agua fibra de vidro para 1000 litros, com tampa</t>
  </si>
  <si>
    <t>Caixa d'agua fibra de vidro para 1500 litros, com tampa</t>
  </si>
  <si>
    <t>399,14</t>
  </si>
  <si>
    <t>Caixa d'agua de fibra de vidro, para 500 litros, com tampa</t>
  </si>
  <si>
    <t>Caixa sifonada pvc, 250 x 230 x 75 mm, com tampa e porta tampa quadrada branca</t>
  </si>
  <si>
    <t>Caixa gordura, simples, concreto pre moldado, circular, comtampa, d = 40 cm</t>
  </si>
  <si>
    <t>Caixa para hidrometro concreto pre moldado</t>
  </si>
  <si>
    <t>Fossa septica cilindrica, tipo "imhoff", com tampa, para 100 contribuintes</t>
  </si>
  <si>
    <t>3.344,31</t>
  </si>
  <si>
    <t>Fossa septica cilindrica, tipo "imhoff", com tampa, para 150 contribuintes</t>
  </si>
  <si>
    <t>3.588,15</t>
  </si>
  <si>
    <t>Fossa septica cilindrica, tipo "imhoff", com tampa, para 200 contribuintes</t>
  </si>
  <si>
    <t>4.002,00</t>
  </si>
  <si>
    <t>Fossa septica cilindrica, tipo "imhoff", com tampa, para 30contribuintes</t>
  </si>
  <si>
    <t>1.289,83</t>
  </si>
  <si>
    <t>Fossa septica cilindrica tipo "imhoff", com tampa, para 50 contribuintes</t>
  </si>
  <si>
    <t>2.274,77</t>
  </si>
  <si>
    <t>Fossa septica cilindrica, tipo "imhoff", com tampa, para 75contribuintes</t>
  </si>
  <si>
    <t>3.029,03</t>
  </si>
  <si>
    <t>Cordao de cobre, flexivel, torcido, classe 4 ou 5, isolacaoem pvc/d, 300 v, 2 condutores de 0,75 mm2</t>
  </si>
  <si>
    <t>Cordao de cobre, flexivel, torcido, classe 4 ou 5, isolacaoem pvc/d, 300 v, 2 condutores de 1,5 mm2</t>
  </si>
  <si>
    <t>Cordao de cobre, flexivel, torcido, classe 4 ou 5, isolacaoem pvc/d, 300 v, 2 condutores de 2,5 mm2</t>
  </si>
  <si>
    <t>Cordao de cobre, flexivel, torcido, classe 4 ou 5, isolacaoem pvc/d, 300 v, 2 condutores de 4 mm2</t>
  </si>
  <si>
    <t>Filtro anaerobio cilindrico concreto pre moldado 1,20 x 1,50 (diametroxaltura) para 4 a 5 contribuintes (nbr</t>
  </si>
  <si>
    <t>482,88</t>
  </si>
  <si>
    <t>13969)</t>
  </si>
  <si>
    <t>Sumidouro concreto pre moldado, completo, para 10 contribuintes</t>
  </si>
  <si>
    <t>694,40</t>
  </si>
  <si>
    <t>Sumidouro concreto pre moldado, completo, para 100 contribuintes</t>
  </si>
  <si>
    <t>3.639,63</t>
  </si>
  <si>
    <t>Sumidouro concreto pre moldado, completo, para 150 contribuintes</t>
  </si>
  <si>
    <t>4.749,08</t>
  </si>
  <si>
    <t>Sumidouro concreto pre moldado, completo, para 200 contribuintes</t>
  </si>
  <si>
    <t>4.988,53</t>
  </si>
  <si>
    <t>Sumidouro concreto pre moldado, completo, para 50 contribuintes</t>
  </si>
  <si>
    <t>2.462,33</t>
  </si>
  <si>
    <t>Sumidouro concreto pre moldado, completo, para 75 contribuintes</t>
  </si>
  <si>
    <t>3.376,23</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</si>
  <si>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</si>
  <si>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</si>
  <si>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</si>
  <si>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</si>
  <si>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</si>
  <si>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</si>
  <si>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ctp - apl - 50, 100 pares, uso externo</t>
  </si>
  <si>
    <t>Cabo telefonico ctp - apl - 50, 10 pares, uso externo</t>
  </si>
  <si>
    <t>Cabo telefonico ctp - apl - 50, 20 pares, uso externo</t>
  </si>
  <si>
    <t>Cabo telefonico ctp - apl - 50, 30 pares, uso externo</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</si>
  <si>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</si>
  <si>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</si>
  <si>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</si>
  <si>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</si>
  <si>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</si>
  <si>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</si>
  <si>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</si>
  <si>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</si>
  <si>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</si>
  <si>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Bucha de nylon sem aba s4</t>
  </si>
  <si>
    <t>Bucha de nylon sem aba s5</t>
  </si>
  <si>
    <t>Parafuso zincado, sextavado, com rosca soberba, diametro 5/16", comprimento 40 mm</t>
  </si>
  <si>
    <t>Bucha de nylon sem aba s6, com parafuso de 4,20 x 40 mm em aco zincado com rosca soberba, cabeca chata e fenda</t>
  </si>
  <si>
    <t>Parafuso frances zincado, diametro 1/2'', comprimento 2'', com porca e arruela</t>
  </si>
  <si>
    <t>Parafuso de latao com acabamento cromado para fixar peca sanitaria, inclui porca cega, arruela e bucha de nylon</t>
  </si>
  <si>
    <t>tamanhos-10</t>
  </si>
  <si>
    <t>Parafuso de latao com rosca soberba, cabeca chata e fenda simples, diametro 2,5 mm, comprimento 12 mm</t>
  </si>
  <si>
    <t>Parafuso zincado, sextavado, com rosca inteira, diametro 1/4", comprimento 1/2"</t>
  </si>
  <si>
    <t>Parafuso de aco tipo chumbador parabolt, diametro 1/2", comprimento 75 mm</t>
  </si>
  <si>
    <t>Parafuso de aco tipo chumbador parabolt, diametro 3/8", comprimento 75 mm</t>
  </si>
  <si>
    <t>Porca zincada, sextavada, diametro 1"</t>
  </si>
  <si>
    <t>Chumbador de aco, diametro 5/8", comprimento 6", com porca</t>
  </si>
  <si>
    <t>Chumbador, diametro 1/4" com parafuso 1/4" x 40 mm</t>
  </si>
  <si>
    <t>Chumbador de aco, diametro 1/2", comprimento 75 mm</t>
  </si>
  <si>
    <t>Bloco de vidro/elemento vazado, incolor, veneziana, *20 x 10 x 8* cm</t>
  </si>
  <si>
    <t>Divisoria cega (n1) - painel vermiculita e=35mm - montante/rodape perfis simples aco galv pintado - colocada</t>
  </si>
  <si>
    <t>182,05</t>
  </si>
  <si>
    <t>Divisoria (n3) painel/vidro/painel vermiculita e=35mm - montante/rodape perfil duplo aco galv pintado - colocada</t>
  </si>
  <si>
    <t>198,38</t>
  </si>
  <si>
    <t>Divisoria cega (n1) - painel vermiculita e=35mm - perfis simples aluminio anod natural - colocada</t>
  </si>
  <si>
    <t>221,73</t>
  </si>
  <si>
    <t>Divisoria (n2) painel/vidro - painel vermiculita e=35mm - perfis simples aluminio anod natural - colocada</t>
  </si>
  <si>
    <t>231,06</t>
  </si>
  <si>
    <t>Haste de aterramento em aco galvanizado tipo cantoneira com2,00 m de comprimento, 25 x 25 mm e chapa de 3/16"</t>
  </si>
  <si>
    <t>Caixa octogonal de fundo movel, em pvc, de 4" x 4", para eletroduto flexivel corrugado</t>
  </si>
  <si>
    <t>Condulete de aluminio tipo tb, para eletroduto roscavel de 3", com tampa cega</t>
  </si>
  <si>
    <t>Condulete em pvc, tipo "b", sem tampa, de 1/2" ou 3/4"</t>
  </si>
  <si>
    <t>Condulete em pvc, tipo "lb", sem tampa, de 1"</t>
  </si>
  <si>
    <t>Condulete em pvc, tipo "lb", sem tampa, de 1/2" ou 3/4"</t>
  </si>
  <si>
    <t>Condulete em pvc, tipo "ll", sem tampa, de 1"</t>
  </si>
  <si>
    <t>Condulete em pvc, tipo "ll", sem tampa, de 1/2" ou 3/4"</t>
  </si>
  <si>
    <t>Condulete em pvc, tipo "tb", sem tampa, de 1/2" ou 3/4"</t>
  </si>
  <si>
    <t>Jogo de tranqueta e roseta redonda de sobrepor sem furos, em latao cromado, diametro *50* mm, para fechadura de</t>
  </si>
  <si>
    <t>porta de banheiro</t>
  </si>
  <si>
    <t>Jogo de tranqueta e roseta quadrada de sobrepor sem furos, em latao cromado, *50 x 50* mm, para fechadura de</t>
  </si>
  <si>
    <t>Curva 180 graus, de pvc rigido roscavel, de 1 1/2", para eletroduto</t>
  </si>
  <si>
    <t>Curva 180 graus, de pvc rigido roscavel, de 3/4", para eletroduto</t>
  </si>
  <si>
    <t>Quadro de distribuicao com barramento trifasico, de sobrepor, em chapa de aco galvanizado, para 18 disjuntores</t>
  </si>
  <si>
    <t>224,79</t>
  </si>
  <si>
    <t>din, 100a</t>
  </si>
  <si>
    <t>Quadro de distribuicao com barramento trifasico, de embutir, em chapa de aco galvanizado, para 24 disjuntores</t>
  </si>
  <si>
    <t>din, 100 a</t>
  </si>
  <si>
    <t>Quadro de distribuicao com barramento trifasico, de sobrepor, em chapa de aco galvanizado, para 24 disjuntores</t>
  </si>
  <si>
    <t>287,22</t>
  </si>
  <si>
    <t>Quadro de distribuicao com barramento trifasico, de embutir, em chapa de aco galvanizado, para 30 disjuntores</t>
  </si>
  <si>
    <t>din, 150 a</t>
  </si>
  <si>
    <t>Quadro de distribuicao com barramento trifasico, de embutir, em chapa de aco galvanizado, para 40 disjuntores</t>
  </si>
  <si>
    <t>651,34</t>
  </si>
  <si>
    <t>din, 225 a</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</si>
  <si>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</si>
  <si>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</si>
  <si>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</si>
  <si>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</si>
  <si>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</si>
  <si>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</si>
  <si>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</si>
  <si>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de pvc rigido soldavel, classe b, de 60 mm</t>
  </si>
  <si>
    <t>Eletroduto de pvc rigido soldavel, classe b, de 40 mm</t>
  </si>
  <si>
    <t>Transformador trifasico de distribuicao, potencia de 15 kva, tensao nominal de 15 kv, tensao secundaria de</t>
  </si>
  <si>
    <t>Chave blindada tripolar para motores, do tipo faca, com porta fusivel do tipo cartucho, corrente nominal de 30</t>
  </si>
  <si>
    <t>209,46</t>
  </si>
  <si>
    <t>a, tensao nominal de 250 v</t>
  </si>
  <si>
    <t>Chave blindada tripolar para motores, do tipo faca, com porta fusivel do tipo cartucho, corrente nominal de 60</t>
  </si>
  <si>
    <t>329,19</t>
  </si>
  <si>
    <t>Chave blindada tripolar para motores, do tipo faca, com porta fusivel do tipo cartucho, corrente nominal de 100</t>
  </si>
  <si>
    <t>Campainha alta potencia 110v / 220v, diametro 150 mm</t>
  </si>
  <si>
    <t>103,66</t>
  </si>
  <si>
    <t>Kit de protecao arstop para ar condicionado, tomada padrao 2p+t 20 a, com disjuntor unipolar din 20a</t>
  </si>
  <si>
    <t>Interruptor simples 10a, 250v, conjunto montado para sobrepor 4" x 2" (caixa + modulo)</t>
  </si>
  <si>
    <t>Interruptor simples 10a, 250v, conjunto montado para sobrepor 4" x 2" (caixa + 2 modulos)</t>
  </si>
  <si>
    <t>Tomada 2p+t 10a, 250v, conjunto montado para sobrepor 4" x 2" (caixa + modulo)</t>
  </si>
  <si>
    <t>Lampada vapor mercurio 125 w (base e27)</t>
  </si>
  <si>
    <t>Lampada vapor de sodio ovoide 150 w (base e40)</t>
  </si>
  <si>
    <t>Luminaria de sobrepor em chapa de aco para 1 lampada fluorescente de *18* w, perfil comercial (nao inclui reator</t>
  </si>
  <si>
    <t>e lampada)</t>
  </si>
  <si>
    <t>Luminaria de sobrepor em chapa de aco para 1 lampada fluorescente de *36* w, perfil comercial (nao inclui reator</t>
  </si>
  <si>
    <t>Luminaria de sobrepor em chapa de aco para 2 lampadas fluorescentes de *18* w, perfil comercial (nao inclui</t>
  </si>
  <si>
    <t>reator e lampadas)</t>
  </si>
  <si>
    <t>Luminaria de sobrepor em chapa de aco para 2 lampadas fluorescentes de *36* w, perfil comercial (nao inclui</t>
  </si>
  <si>
    <t>Luminaria esmaltada cor aluminio peterco y.25/1</t>
  </si>
  <si>
    <t>76,44</t>
  </si>
  <si>
    <t>Luminaria spot de sobrepor em aluminio com aleta plastica para 1 lampada, base e27, potencia maxima 40/60 w (nao</t>
  </si>
  <si>
    <t>51,75</t>
  </si>
  <si>
    <t>incluilampada)</t>
  </si>
  <si>
    <t>Luminaria prova de tempo peterco y.31/1</t>
  </si>
  <si>
    <t>101,12</t>
  </si>
  <si>
    <t>Luminaria dupla p/sinalizacao, tipo wetzel as-2/110 ou equiv</t>
  </si>
  <si>
    <t>176,24</t>
  </si>
  <si>
    <t>Projetor retangular fechado para lampada vapor de mercurio/sodio 250 w a 500 w, cabeceiras em aluminio fundido,</t>
  </si>
  <si>
    <t>corpo em aluminio anodizado, para lampada e40 fechamento em vidro temperado.</t>
  </si>
  <si>
    <t>Soquete de porcelana base e27, para uso ao tempo, para lampadas</t>
  </si>
  <si>
    <t>Soquete de baquelite base e27, para lampadas</t>
  </si>
  <si>
    <t>Soquete de porcelana base e27, fixo de teto, para lampadas</t>
  </si>
  <si>
    <t>Reator p/ 1 lampada vapor de mercurio 125w uso ext</t>
  </si>
  <si>
    <t>Reator p/ 1 lampada vapor de mercurio 250w uso ext</t>
  </si>
  <si>
    <t>Reator p/ 1 lampada vapor de mercurio 400w uso ext</t>
  </si>
  <si>
    <t>Cinta circular em aco galvanizado de 210 mm de diametro para instalacao de transformador em poste de concreto</t>
  </si>
  <si>
    <t>Cobre eletrolitico em barra ou chapa</t>
  </si>
  <si>
    <t>Fusivel diazed 35 a tamanho diii, capacidade de interrupcaode 50 ka em vca e 8 ka em vcc, tensao nomimnal de 500</t>
  </si>
  <si>
    <t>v</t>
  </si>
  <si>
    <t>Fusivel diazed 20 a tamanho dii, capacidade de interrupcao de 50 ka em vca e 8 ka em vcc, tensao nomimnal de 500</t>
  </si>
  <si>
    <t>Mastro simples galvanizado diametro nominal 1 1/2", comprimento 3 m</t>
  </si>
  <si>
    <t>106,79</t>
  </si>
  <si>
    <t>Mastro simples galvanizado diametro nominal 2", comprimento3 m</t>
  </si>
  <si>
    <t>120,12</t>
  </si>
  <si>
    <t>Rele termico bimetal para uso em motores trifasicos, tensao380 v, potencia ate 15 cv, corrente nominal maxima 22</t>
  </si>
  <si>
    <t>109,29</t>
  </si>
  <si>
    <t>Porca olhal em aco galvanizado, espessura 16mm, abertura 21mm</t>
  </si>
  <si>
    <t>Poste de concreto circular, 150 kg, h = 10 m (nbr 8451)</t>
  </si>
  <si>
    <t>523,99</t>
  </si>
  <si>
    <t>Poste de concreto duplo t, 200 kg, h = 11 m (nbr 8451)</t>
  </si>
  <si>
    <t>Poste de concreto duplo t, 400 kg,h = 12 m (nbr 8451)</t>
  </si>
  <si>
    <t>Poste conico continuo em aco galvanizado, reto, flangeado, h = 6 m, diametro inferior = *90* cm</t>
  </si>
  <si>
    <t>Poste decorativo para jardim em aco tubular, sem luminaria,h = *2,5* m</t>
  </si>
  <si>
    <t>168,84</t>
  </si>
  <si>
    <t>Bucha de reducao de ferro galvanizado, com rosca bsp, de 1/2" x 3/8"</t>
  </si>
  <si>
    <t>Cap ou tampao de ferro galvanizado, com rosca bsp, de 1/4"</t>
  </si>
  <si>
    <t>Cap ou tampao de ferro galvanizado, com rosca bsp, de 3/8"</t>
  </si>
  <si>
    <t>Cotovelo 45 graus de ferro galvanizado, com rosca bsp, de 21/2"</t>
  </si>
  <si>
    <t>Cotovelo de reducao 90 graus de ferro galvanizado, com rosca bsp, de 1 1/4" x 1"</t>
  </si>
  <si>
    <t>Luva de ferro galvanizado, com rosca bsp macho/femea, de 3/4"</t>
  </si>
  <si>
    <t>Luva de reducao de ferro galvanizado, com rosca bsp, de 3/4" x 1/2"</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</si>
  <si>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</si>
  <si>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</si>
  <si>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</si>
  <si>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</si>
  <si>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Plug ou bujao de ferro galvanizado, de 2 1/2"</t>
  </si>
  <si>
    <t>Plug ou bujao de ferro galvanizado, de 4"</t>
  </si>
  <si>
    <t>Uniao de ferro galvanizado, com assento conico de bronze, de 1 1/2"</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</si>
  <si>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</si>
  <si>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</si>
  <si>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</si>
  <si>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</si>
  <si>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</si>
  <si>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</si>
  <si>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</si>
  <si>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</si>
  <si>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</si>
  <si>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</si>
  <si>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</si>
  <si>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131,31</t>
  </si>
  <si>
    <t>Uniao com assento conico de ferro longo (macho-femea), diametro 4"</t>
  </si>
  <si>
    <t>242,44</t>
  </si>
  <si>
    <t>Uniao com assento conico de ferro longo (macho-femea), diametro 2"</t>
  </si>
  <si>
    <t>Uniao com assento conico de ferro longo (macho-femea), diametro 3'</t>
  </si>
  <si>
    <t>191,92</t>
  </si>
  <si>
    <t>Uniao com assento conico de ferro longo (macho-femea), diametro 3/4"</t>
  </si>
  <si>
    <t>34,04</t>
  </si>
  <si>
    <t>Uniao de ferro galvanizado, com assento conico de bronze, de 1 1/4"</t>
  </si>
  <si>
    <t>42,22</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</si>
  <si>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</si>
  <si>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</si>
  <si>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</si>
  <si>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</si>
  <si>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</si>
  <si>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</si>
  <si>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</si>
  <si>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*1,10* m, h = 0,30 m</t>
  </si>
  <si>
    <t>67,18</t>
  </si>
  <si>
    <t>Anel de concreto armado, d = 1,20 m, h = 0,50 m</t>
  </si>
  <si>
    <t>Anel de concreto armado, d = 1,50 m, h = 0,50 m</t>
  </si>
  <si>
    <t>167,61</t>
  </si>
  <si>
    <t>Anel de concreto armado, d = 2,00 m, h = 0,50 m</t>
  </si>
  <si>
    <t>263,76</t>
  </si>
  <si>
    <t>Anel de concreto armado, d = 2,50 m, h = 0,50 m</t>
  </si>
  <si>
    <t>343,21</t>
  </si>
  <si>
    <t>Anel de concreto armado, d = 3,00 m, h = 0,50 m</t>
  </si>
  <si>
    <t>Tubo concreto armado, classe pa-2, pb, dn 1100 mm, para aguas pluviais (nbr 8890)</t>
  </si>
  <si>
    <t>Tubo concreto armado, classe pa-3, pb, dn 1000 mm, para aguas pluviais (nbr 8890)</t>
  </si>
  <si>
    <t>282,55</t>
  </si>
  <si>
    <t>Tubo concreto armado, classe pa-3, pb, dn 1100 mm, para aguas pluviais (nbr 8890)</t>
  </si>
  <si>
    <t>296,91</t>
  </si>
  <si>
    <t>Tubo concreto armado, classe pa-3, pb, dn 1200 mm, para aguas pluviais (nbr 8890)</t>
  </si>
  <si>
    <t>385,81</t>
  </si>
  <si>
    <t>Tubo concreto armado, classe pa-3, pb, dn 1500 mm, para aguas pluviais (nbr 8890)</t>
  </si>
  <si>
    <t>566,29</t>
  </si>
  <si>
    <t>Tubo concreto armado, classe pa-3, pb, dn 400 mm, para aguas pluviais (nbr 8890)</t>
  </si>
  <si>
    <t>Tubo concreto armado, classe pa-3, pb, dn 500 mm, para aguas pluviais (nbr 8890)</t>
  </si>
  <si>
    <t>77,42</t>
  </si>
  <si>
    <t>Tubo concreto armado, classe pa-3, pb, dn 600 mm, para aguas pluviais (nbr 8890)</t>
  </si>
  <si>
    <t>103,84</t>
  </si>
  <si>
    <t>Tubo concreto armado, classe pa-3, pb, dn 700 mm, para aguas pluviais (nbr 8890)</t>
  </si>
  <si>
    <t>Tubo concreto armado, classe pa-3, pb, dn 800 mm, para aguas pluviais (nbr 8890)</t>
  </si>
  <si>
    <t>196,28</t>
  </si>
  <si>
    <t>Tubo concreto armado, classe pa-3, pb, dn 900 mm, para aguas pluviais (nbr 8890)</t>
  </si>
  <si>
    <t>268,58</t>
  </si>
  <si>
    <t>Tubo de concreto simples poroso, macho/femea, dn 200 mm</t>
  </si>
  <si>
    <t>Tubo de concreto simples poroso, macho/femea, dn 300 mm</t>
  </si>
  <si>
    <t>Tubo de descarga pvc, para ligacao caixa de descarga - embutir, 40 mm x 150 cm</t>
  </si>
  <si>
    <t>Bocal pvc, para calha pluvial, diametro da saida entre 80 e100 mm, para drenagem predial</t>
  </si>
  <si>
    <t>Abracadeira pvc, para calha pluvial, diametro entre 80 e 100 mm, para drenagem predial</t>
  </si>
  <si>
    <t>Cabeceira direita ou esquerda, pvc, para calha pluvial, diametro entre 119 e 170 mm, para drenagem predial</t>
  </si>
  <si>
    <t>Calha pluvial de pvc, diametro entre 119 e 170 mm, comprimento de 3 m, para drenagem predial</t>
  </si>
  <si>
    <t>Condutor pluvial, pvc, circular, diametro entre 80 e 100 mm, para drenagem predial</t>
  </si>
  <si>
    <t>Emenda para calha pluvial, pvc, diametro entre 119 e 170 mm, para drenagem predial</t>
  </si>
  <si>
    <t>Juncao pvc, 60 graus, circular,   diametro entre 80 e 100 mm, para drenagem pluvial predial</t>
  </si>
  <si>
    <t>Suporte metalico para calha pluvial,   zincado, dobrado, diametro entre 119 e 170 mm, para drenagem predial</t>
  </si>
  <si>
    <t>Vedacao de calha, em borracha cor preta, medida entre 119 e170 mm, para drenagem pluvial predial</t>
  </si>
  <si>
    <t>Joelho pvc, 60 graus, diametro entre 80 e 100 mm, para drenagem pluvial predial</t>
  </si>
  <si>
    <t>Joelho pvc, 90 graus, diametro entre 80 e 100 mm, para drenagem pluvial predial</t>
  </si>
  <si>
    <t>Valvula de retencao vertical, de bronze (pn-16), 2 1/2", 200 psi, extremidades com rosca</t>
  </si>
  <si>
    <t>Tubo de cobre classe "e", dn = 15 mm, para instalacao hidraulica predial</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</si>
  <si>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</si>
  <si>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</si>
  <si>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</si>
  <si>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</si>
  <si>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</si>
  <si>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</si>
  <si>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</si>
  <si>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</si>
  <si>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cobre 90 graus (ref 607)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</si>
  <si>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</si>
  <si>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</si>
  <si>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</si>
  <si>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</si>
  <si>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</si>
  <si>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</si>
  <si>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</si>
  <si>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</si>
  <si>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142,00</t>
  </si>
  <si>
    <t>Luva de cobre (ref 600) sem anel de solda, bolsa x bolsa, 104 mm</t>
  </si>
  <si>
    <t>Solda estanho/cobre para conexoes de cobre, fio 2,5 mm, carretel 500 gr (sem chumbo)</t>
  </si>
  <si>
    <t>162,43</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</si>
  <si>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</si>
  <si>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</si>
  <si>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</si>
  <si>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</si>
  <si>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</si>
  <si>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</si>
  <si>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</si>
  <si>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</si>
  <si>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cobre (ref 611) sem anel de solda, bolsa x bolsa x bolsa, 104 mm</t>
  </si>
  <si>
    <t>Tubo de cobre classe "e", dn = 104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</si>
  <si>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</si>
  <si>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</si>
  <si>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</si>
  <si>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</si>
  <si>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</si>
  <si>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</si>
  <si>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</si>
  <si>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Chapa aco inox aisi 304 numero 9 (e = 4 mm), acabamento numero 1 (laminado a quente, fosco)</t>
  </si>
  <si>
    <t>608,62</t>
  </si>
  <si>
    <t>Chapa aco inox aisi 304 numero 4 (e = 6 mm), acabamento numero 1 (laminado a quente, fosco)</t>
  </si>
  <si>
    <t>912,95</t>
  </si>
  <si>
    <t>Hidrometro multijato, vazao maxima de 30,0 m3/h, de 2"</t>
  </si>
  <si>
    <t>1.049,70</t>
  </si>
  <si>
    <t>Hidrometro unijato, vazao maxima de 1,5 m3/h, de 1/2"</t>
  </si>
  <si>
    <t>Hidrometro multijato, vazao maxima de 10,0 m3/h, de 1"</t>
  </si>
  <si>
    <t>Hidrometro multijato, vazao maxima de 20,0 m3/h, de 1 1/2"</t>
  </si>
  <si>
    <t>Hidrometro unijato, vazao maxima de 3,0 m3/h, de 1/2"</t>
  </si>
  <si>
    <t>Hidrometro unijato, vazao maxima de 5,0 m3/h, de 3/4"</t>
  </si>
  <si>
    <t>Hidrometro multijato, vazao maxima de 7,0 m3/h, de 1"</t>
  </si>
  <si>
    <t>328,82</t>
  </si>
  <si>
    <t>Hidrometro woltmann, vazao maxima de 50,0 m3/h, de 2"</t>
  </si>
  <si>
    <t>1.694,70</t>
  </si>
  <si>
    <t>Hidrometro woltmann, vazao maxima de 80,0 m3/h, de 3"</t>
  </si>
  <si>
    <t>2.213,23</t>
  </si>
  <si>
    <t>Fita crepe rolo de 25 mm x 50 m</t>
  </si>
  <si>
    <t>Adaptador, pvc pba, a bolsa defofo, je, dn 50 / de 60 mm</t>
  </si>
  <si>
    <t>Marceneiro</t>
  </si>
  <si>
    <t>Telhador</t>
  </si>
  <si>
    <t>Impermeabilizador</t>
  </si>
  <si>
    <t>Pintor de letreiros</t>
  </si>
  <si>
    <t>Aparelho de apoio de neoprene fretado, 60 x 45 x 7,6 cm, com fretagem de aco de 4 mm intercaladas com elastomero</t>
  </si>
  <si>
    <t>de 11 mm e revestimento final com elastomero de 6 mm</t>
  </si>
  <si>
    <t>Aparelho de apoio de neoprene simples/ nao fretado, 100 x 100 cm, espessura 6,3 mm</t>
  </si>
  <si>
    <t>Luva raspa de couro, cano curto (punho *7* cm)</t>
  </si>
  <si>
    <t>Bota de seguranca com biqueira de aco e colarinho acolchoado</t>
  </si>
  <si>
    <t>Capa para chuva em pvc com forro de poliester, com capuz (amarela ou azul)</t>
  </si>
  <si>
    <t>Capacete de seguranca aba frontal com suspensao de polietileno, sem jugular (classe b)</t>
  </si>
  <si>
    <t>Manometro com caixa em aco pintado, escala *10* kgf/cm2 (*10* bar), diametro nominal de 100 mm, conexao de 1/2"</t>
  </si>
  <si>
    <t>Manometro com caixa em aco pintado, escala *10* kgf/cm2 (*10* bar), diametro nominal de *63* mm, conexao de 1/4"</t>
  </si>
  <si>
    <t>Cap pvc, soldavel, dn 50 mm, serie normal, para esgoto predial</t>
  </si>
  <si>
    <t>Cap pvc, soldavel, dn 75 mm, serie normal, para esgoto predial</t>
  </si>
  <si>
    <t>Agua sanitaria</t>
  </si>
  <si>
    <t>Tubo aco carbono sem costura 20", e= *6,35 mm,   schedule 10, *78,46 kg/m</t>
  </si>
  <si>
    <t>Sapata de pvc aditivado nervurado d = 6"</t>
  </si>
  <si>
    <t>Sapata de pvc aditivado nervurado d = 8"</t>
  </si>
  <si>
    <t>Anel de concreto armado, d = 0,60 m, h = 0,10 m</t>
  </si>
  <si>
    <t>Anel de concreto armado, d = 0,60 m, h = 0,15 m</t>
  </si>
  <si>
    <t>Calha/canaleta de concreto simples, tipo meia cana, d = 20 cm, para agua pluvial</t>
  </si>
  <si>
    <t>Tubo aco carbono sem costura 1/2", e= *2,77 mm, schedule 40, *1,27 kg/m</t>
  </si>
  <si>
    <t>Tubo aco carbono sem costura 1/2", e= *3,73 mm, schedule 80, *1,62 kg/m</t>
  </si>
  <si>
    <t>Tubo aco carbono sem costura 3/4", e= *3,91 mm, schedule 80, *2,19 kg/m.</t>
  </si>
  <si>
    <t>Tubo aco carbono sem costura 4", e= *8,56 mm, schedule 80, *22,31 kg/m</t>
  </si>
  <si>
    <t>Tubo de concreto simples, classe es, pb je, dn 400 mm, paraesgoto sanitario (nbr 8890)</t>
  </si>
  <si>
    <t>Tubo de concreto simples, classe es, pb je, dn 500 mm, paraesgoto sanitario (nbr 8890)</t>
  </si>
  <si>
    <t>Tubo de concreto simples, classe es, pb je, dn 600 mm, paraesgoto sanitario (nbr 8890)</t>
  </si>
  <si>
    <t>132,81</t>
  </si>
  <si>
    <t>Pedra granitica ou basaltica irregular, faixa granulometrica 100 a 150 mm para pavimentacao ou calcamento</t>
  </si>
  <si>
    <t>poliedrico, posto pedreira / fornecedor (sem frete)</t>
  </si>
  <si>
    <t>Lixadeira eletrica angular para concreto, potencia 1.400 w,prato diamantado de 5''</t>
  </si>
  <si>
    <t>4.893,59</t>
  </si>
  <si>
    <t>Cavalo mecanico tracao 6x2, peso bruto total combinado 56000 kg, capacidade maxima de tracao *66000* kg,</t>
  </si>
  <si>
    <t>411.713,10</t>
  </si>
  <si>
    <t>Motoniveladora potencia basica liquida (primeira marcha) 171 hp, peso bruto 14768 kg, largura da lamina de 3,7 m</t>
  </si>
  <si>
    <t>714.509,20</t>
  </si>
  <si>
    <t>Trator de pneus com potencia de 105 cv, tracao 4 x 4, peso com lastro de 5775 kg</t>
  </si>
  <si>
    <t>153.084,10</t>
  </si>
  <si>
    <t>Cone de sinalizacao em pvc rigido com faixa refletiva, h = 70 / 76 cm</t>
  </si>
  <si>
    <t>Parafuso de ferro polido, sextavado, com rosca inteira, diametro 5/16", comprimento 3/4", com porca e arruela</t>
  </si>
  <si>
    <t>lisa leve</t>
  </si>
  <si>
    <t>Lajota ceramica 20   x 30 cm para laje pre-moldada</t>
  </si>
  <si>
    <t>Tampa de concreto para pv ou caixa de inspecao, dimensoes 600 x 600 x 50 mm</t>
  </si>
  <si>
    <t>Tubo concreto armado, classe pa-1, pb, dn 1100 mm, para aguas pluviais (nbr 8890)</t>
  </si>
  <si>
    <t>Flanela *30 x 40* cm</t>
  </si>
  <si>
    <t>Chumbador de aco tipo parabolt, * 5/8" x 200* mm,   com porca e arruela</t>
  </si>
  <si>
    <t>Cimento portland de alto forno (af) cp iii-32</t>
  </si>
  <si>
    <t>Parafuso zincado, sextavado, com rosca soberba, diametro 3/8", comprimento 80 mm</t>
  </si>
  <si>
    <t>Soquete de pvc / termoplastico base e27, com rabicho, para lampadas</t>
  </si>
  <si>
    <t>Grupo de soldagem c/ gerador a diesel 60 cv para solda eletrica, sobre 04 rodas, com motor 4 cilindros</t>
  </si>
  <si>
    <t>Poste de concreto duplo t, 300 kg, h = 12 m (nbr 8451)</t>
  </si>
  <si>
    <t>Perfil "u" chapa aco dobrada,   e = 3,04 mm , h = 20 cm, abas = 5 cm (4,47 kg/m)</t>
  </si>
  <si>
    <t>Kit de materiais para bracadeira para fixacao em poste circular, contem tres fixadores e um rolo de fita de 3 m</t>
  </si>
  <si>
    <t>em aco carbono</t>
  </si>
  <si>
    <t>Arruela   em aco galvanizado, diametro externo = 35mm, espessura = 3mm, diametro do furo= 18mm</t>
  </si>
  <si>
    <t>Chave de partida direta trifasica, com caixa termoplastica,com fusivel de 25 a, para motor com potencia de 7,5</t>
  </si>
  <si>
    <t>491,65</t>
  </si>
  <si>
    <t>cv e tensao de 380 v</t>
  </si>
  <si>
    <t>Tubo aco industrial dn 2" (50,8 mm) e=1,50mm, peso= 1,8237 kg/m</t>
  </si>
  <si>
    <t>Divisoria cega (n1) - painel mso/comeia e=35mm - perfis simples aluminio anod nat - colocada</t>
  </si>
  <si>
    <t>Divisoria (n2) painel/vidro - painel mso/comeia e=35mm - perfis simples aluminio anod nat - colocada</t>
  </si>
  <si>
    <t>Chave seccionadora-fusivel blindada tripolar, abertura com carga, para fusivel nh00, corrente nominal de 160 a,</t>
  </si>
  <si>
    <t>tensao de 500 v</t>
  </si>
  <si>
    <t>Chave seccionadora-fusivel blindada tripolar, abertura com carga, para fusivel nh01, corrente nominal de 250 a,</t>
  </si>
  <si>
    <t>443,61</t>
  </si>
  <si>
    <t>Base unipolar para fusivel nh1, corrente nominal de 250 a, sem capa</t>
  </si>
  <si>
    <t>87,63</t>
  </si>
  <si>
    <t>!em processo de desativacao! luminaria fechada p/ iluminacao publica, tipo abl 50/f ou equiv, p/ lampada a vapor</t>
  </si>
  <si>
    <t>187,79</t>
  </si>
  <si>
    <t>de mercurio 400w</t>
  </si>
  <si>
    <t>Solda em barra de estanho-chumbo 50/50</t>
  </si>
  <si>
    <t>80,29</t>
  </si>
  <si>
    <t>Refletor redondo em aluminio anodizado para lampada vapor de mercurio/sodio, corpo em aluminio com pintura</t>
  </si>
  <si>
    <t>epoxi, para lampada e-27 de 300 w, com suporte redondo e alca regulavel para fixacao.</t>
  </si>
  <si>
    <t>Quadro de distribuicao com barramento trifasico, de embutir, em chapa de aco galvanizado, para 12 disjuntores</t>
  </si>
  <si>
    <t>Quadro de distribuicao com barramento trifasico, de embutir, em chapa de aco galvanizado, para 18 disjuntores</t>
  </si>
  <si>
    <t>Quadro de distribuicao com barramento trifasico, de embutir, em chapa de aco galvanizado, para 28 disjuntores</t>
  </si>
  <si>
    <t>412,97</t>
  </si>
  <si>
    <t>417,40</t>
  </si>
  <si>
    <t>Quadro de distribuicao sem barramento, com porta, de embutir, em chapa de aco galvanizado, para 3 disjuntores</t>
  </si>
  <si>
    <t>nema</t>
  </si>
  <si>
    <t>Aditivo superplastificante de pega normal para concreto (tambor 200 kg)</t>
  </si>
  <si>
    <t>200kg</t>
  </si>
  <si>
    <t>2.074,63</t>
  </si>
  <si>
    <t>Torneira cromada de mesa para lavatorio, padrao popular, 1/2 " ou 3/4 " (ref 1193)</t>
  </si>
  <si>
    <t>Torneira cromada de parede para cozinha sem arejador, padrao popular, 1/2 " ou 3/4 " (ref 1158)</t>
  </si>
  <si>
    <t>Torneira cromada sem bico para tanque 1/2 " ou 3/4 " (ref 1143)</t>
  </si>
  <si>
    <t>Torneira cromada curta sem bico para tanque, padrao popular, 1/2 " ou 3/4 " (ref 1140)</t>
  </si>
  <si>
    <t>Martelo perfurador pneumatico manual, de superficie, com avanco de coluna, peso de 22 kg</t>
  </si>
  <si>
    <t>26.185,66</t>
  </si>
  <si>
    <t>Compactador de solo, tipo placa vibratoria reversivel, com motor a gasolina de 4 tempos, peso entre 150 e 175</t>
  </si>
  <si>
    <t>kg, forcacentrifuga entre 2800 e 3100 kgf, largura de trabalho entre450 e 520 mm, frequencia de vibracao entre</t>
  </si>
  <si>
    <t>4.000 e 4.300 rpm, velocidade</t>
  </si>
  <si>
    <t>Compactador de solos de percursao (soquete) com motor a gasolina 4 tempos de 4 hp (4 cv)</t>
  </si>
  <si>
    <t>Vibrador de imersao, diametro da ponteira de *45* mm, com motor 4 tempos a gasolina de 5,5 hp (5,5 cv)</t>
  </si>
  <si>
    <t>Vibroacabadora de asfalto sobre esteiras, larg. pavim. 2,60m a 5,75 m, pot. 110 hp, cap. 450 t/ h</t>
  </si>
  <si>
    <t>1.114.311,19</t>
  </si>
  <si>
    <t>Placa de aco esmaltada para   identificacao de rua, *45 cm x20* cm</t>
  </si>
  <si>
    <t>Grupo de soldagem com gerador a diesel 30 cv, para solda eletrica, sobre duas rodas</t>
  </si>
  <si>
    <t>Meia cana de madeira pinus ou equivalente da regiao, acabamento para forro paulista, *2,5 x 2,5* cm</t>
  </si>
  <si>
    <t>Rolo compactador vibratorio de um cilindro liso de aco, potencia 125 hp, peso sem/com lastro 10,75/12,92 t,</t>
  </si>
  <si>
    <t>impacto dinamico 31,5/18,5 t, largura trabalho 2,15 m</t>
  </si>
  <si>
    <t>Vibroacabadora de asfalto sobre rodas, largura de pavimentacao de 1,70 a 4,20 m, potencia 78 kw/105 hp,</t>
  </si>
  <si>
    <t>1.196.080,69</t>
  </si>
  <si>
    <t>capacidade 300 t/h</t>
  </si>
  <si>
    <t>Caminhonete cabine simples com motor 1.6 flex, cambio   manual, potencia 101/104 cv, 2 portas</t>
  </si>
  <si>
    <t>47.624,20</t>
  </si>
  <si>
    <t>Vassoura mecanica rebocavel com escova cilindrica largura util de varrimento = 2,44m</t>
  </si>
  <si>
    <t>34.788,00</t>
  </si>
  <si>
    <t>Medidor de nivel estatico e dinamico para poco, comprimentode 200 m</t>
  </si>
  <si>
    <t>2.148,32</t>
  </si>
  <si>
    <t>Aparelho corte oxi-acetileno para solda e corte contendo macarico solda, bico de corte, cilindros, reguladores,</t>
  </si>
  <si>
    <t>3.306,51</t>
  </si>
  <si>
    <t>mangueiras e carrinho</t>
  </si>
  <si>
    <t>Compressor de ar rebocavel, vazao *89* pcm, pressao efetivade trabalho *102* psi, motor diesel, potencia *20* cv</t>
  </si>
  <si>
    <t>48.602,00</t>
  </si>
  <si>
    <t>Maquina extrusora de concreto para guias e sarjetas, com motor a diesel de 14 cv</t>
  </si>
  <si>
    <t>Fresadora de asfalto a frio sobre rodas, larg. fresagem 1,00 m, pot. 155 kw/208 hp</t>
  </si>
  <si>
    <t>1.612.945,30</t>
  </si>
  <si>
    <t>Usina de asfalto a frio, capacidade de 30 a 40 t/h, eletrica, potencia de 30 cv</t>
  </si>
  <si>
    <t>85.176,84</t>
  </si>
  <si>
    <t>Disco de corte diamantado segmentado para concreto, diametro de 350 mm, furo de 1 " (14 x 1 ")</t>
  </si>
  <si>
    <t>Betoneira capacidade nominal 400 l, capacidade de mistura 310 l, motor a gasolina potencia 5,5 cv, sem</t>
  </si>
  <si>
    <t>carregador</t>
  </si>
  <si>
    <t>Usina de concreto fixa, capacidade nominal de 80 m3/h, sem silo</t>
  </si>
  <si>
    <t>Usina de concreto fixa, capacidade nominal de 40 m3/h, sem silo</t>
  </si>
  <si>
    <t>Usina de concreto fixa, capacidade nominal de 60 m3/h, sem silo</t>
  </si>
  <si>
    <t>Vibrador de imersao, diametro da ponteira de *45* mm, com motor eletrico trifasico de 2 hp (2 cv)</t>
  </si>
  <si>
    <t>Regua vibradora dupla para concreto a gasolina 5,5 hp, pesode 60 kg, comprimento 4 m</t>
  </si>
  <si>
    <t>Talha manual de corrente, capacidade de 1 t com elevacao de3 m</t>
  </si>
  <si>
    <t>Polidora de piso (politriz) eletrica, motor monofasico de 4hp, peso de 100 kg, diametro do trabalho de 450 mm</t>
  </si>
  <si>
    <t>Motosserra portatil com motor a gasolina de *60* cc</t>
  </si>
  <si>
    <t>Torneira cromada de parede para cozinha com arejador, padrao popular, 1/2 " ou 3/4 " (ref 1159)</t>
  </si>
  <si>
    <t>Torneira cromada curta sem bico para uso geral 1/2 " ou 3/4 " (ref 1152)</t>
  </si>
  <si>
    <t>Bomba triplex com motor a diesel, nacional, diametro de succao de 2 1/2''</t>
  </si>
  <si>
    <t>136.729,75</t>
  </si>
  <si>
    <t>Concreto usinado convencional (nao bombeavel) classe de resistencia c10, com brita 1 e 2, slump = 80 mm +/- 10</t>
  </si>
  <si>
    <t>240,17</t>
  </si>
  <si>
    <t>Condulete de aluminio tipo b, para eletroduto roscavel de 1/2", com tampa cega</t>
  </si>
  <si>
    <t>Condulete de aluminio tipo b, para eletroduto roscavel de 3/4", com tampa cega</t>
  </si>
  <si>
    <t>Condulete de aluminio tipo b, para eletroduto roscavel de 1", com tampa cega</t>
  </si>
  <si>
    <t>Caixa de passagem n 6, de embutir, padrao telebras, dimensoes 120 x 120 x 12 cm, em chapa de aco galvanizado</t>
  </si>
  <si>
    <t>Chave de partida direta trifasica, com caixa termoplastica,com fusivel de 35 a, para motor com potencia de 5 cv</t>
  </si>
  <si>
    <t>274,50</t>
  </si>
  <si>
    <t>e tensao de 220 v</t>
  </si>
  <si>
    <t>Chave de partida direta trifasica, com caixa termoplastica,com fusivel de 63 a, para motor com potencia de 10 cv</t>
  </si>
  <si>
    <t>433,01</t>
  </si>
  <si>
    <t>Perfil elastomerico pre-formado em epmd, para junta de dilatacao de pisos com pouca solicitacao, 15 mm de</t>
  </si>
  <si>
    <t>largura, movimentacao de *11 a 19* mm</t>
  </si>
  <si>
    <t>Tampao fofo simples com base, classe a15 carga max 1,5 t, *400 x 600* mm, rede telefone</t>
  </si>
  <si>
    <t>Fincapino longo calibre 22, carga forte (acao direta)</t>
  </si>
  <si>
    <t>cento</t>
  </si>
  <si>
    <t>Pino de aco com rosca 1/4 ", comprimento da haste = 30 mm erosca = 20 mm (acao direta)</t>
  </si>
  <si>
    <t>Porca uniao/juncao zincada sextavada 1/4 ", chave 7/16 ", comprimento = 25 mm</t>
  </si>
  <si>
    <t>Suporte "y" para fita perfurada</t>
  </si>
  <si>
    <t>Fita metalica gravada, l = 17 mm, rolo de 25 m, carga recomendada = *120* kgf</t>
  </si>
  <si>
    <t>Fita metalica perfurada, l = 17 mm, rolo de 30 m, carga recomendada = *19* kgf</t>
  </si>
  <si>
    <t>Fita metalica perfurada, l = *18* mm, rolo de 30 m, carga recomendada = *30* kgf</t>
  </si>
  <si>
    <t>Fita metalica perfurada, l = 25 mm, rolo de 30 m, carga recomendada = *222,5* kgf</t>
  </si>
  <si>
    <t>Juncao 2 garras para fita perfurada</t>
  </si>
  <si>
    <t>Poste conico continuo em aco galvanizado, curvo, braco simples, flangeado,   h = 9 m, diametro inferior = *135*</t>
  </si>
  <si>
    <t>1.107,16</t>
  </si>
  <si>
    <t>Poste conico continuo em aco galvanizado, curvo, braco duplo, flangeado,   h = 9 m, diametro inferior = *135* mm</t>
  </si>
  <si>
    <t>1.303,69</t>
  </si>
  <si>
    <t>Poste conico continuo em aco galvanizado, curvo, braco duplo, engastado,   h = 9 m, diametro inferior = *135* mm</t>
  </si>
  <si>
    <t>1.147,04</t>
  </si>
  <si>
    <t>Poste conico continuo em aco galvanizado, reto, engastado,h = 9 m, diametro inferior = *145* mm</t>
  </si>
  <si>
    <t>1.158,98</t>
  </si>
  <si>
    <t>Poste conico continuo em aco galvanizado, reto, engastado,h = 7 m, diametro inferior = *125* mm</t>
  </si>
  <si>
    <t>836,59</t>
  </si>
  <si>
    <t>Telha de aco zincado trapezoidal autoportante, a = 120 mm, e = 0,95 mm, sem pintura</t>
  </si>
  <si>
    <t>Telha de aco zincado trapezoidal autoportante, a = 120 mm, e = 0,95 mm, com pintura eletrostatica branca em 1</t>
  </si>
  <si>
    <t>face</t>
  </si>
  <si>
    <t>Telha de aco zincado trapezoidal autoportante, a = 259 mm, e = 0,95 mm, sem pintura</t>
  </si>
  <si>
    <t>Telha de aco zincado trapezoidal autoportante, a = 259 mm, e = 0,95 mm, com pintura eletrostatica branca em 1</t>
  </si>
  <si>
    <t>92,35</t>
  </si>
  <si>
    <t>Aquecedor de agua eletrico   reservatorio de 700 l cilindrico em cobre, reforcado com aco carbono, monofasico,</t>
  </si>
  <si>
    <t>Aquecedor de agua eletrico   reservatorio de 500 l cilindrico em cobre, reforcado com aco carbono, trifasico,</t>
  </si>
  <si>
    <t>tensao nominal 220/380/400 v, potencia 24 kw</t>
  </si>
  <si>
    <t>Contra-porca sextavada, diametro nominal 1 3/8", altura 35 mm</t>
  </si>
  <si>
    <t>Pa carregadeira sobre rodas, potencia 152 hp, capacidade dacacamba de 1,53 a 2,30 m3, peso operacional de 10216</t>
  </si>
  <si>
    <t>Energia eletrica comercial, baixa tensao, relativa ao consumo de ate 100 kwh, incluindo icms, pis/pasep e cofins</t>
  </si>
  <si>
    <t>Motobomba autoescorvante motor a gasolina, potencia 6,0hp, bocais 3" x 3", hm/q = 5 mca / 24 m3/h a 52,5 mca /</t>
  </si>
  <si>
    <t>1.819,92</t>
  </si>
  <si>
    <t>5,0 m3/h</t>
  </si>
  <si>
    <t>Grupo gerador diesel, sem carenagem, potencia standart entre 80 e 90 kva, velocidade de 1800 rpm, frequencia de</t>
  </si>
  <si>
    <t>60 hz</t>
  </si>
  <si>
    <t>Tanque de asfalto estacionario com serpentina, capacidade 30.000 l</t>
  </si>
  <si>
    <t>Madeira rolica sem tratamento, eucalipto ou equivalente da regiao, h = 6 m, d = 8 a 11 cm (para escoramento)</t>
  </si>
  <si>
    <t>Rolo compactador pe de carneiro vibratorio, potencia 125 hp, peso operacional sem/com lastro 11,95/13,30 t,</t>
  </si>
  <si>
    <t>impacto dinamico 38,5/22,5 t, largura de trabalho 2,15 m</t>
  </si>
  <si>
    <t>Rolo compactador de pneus, estatico, pressao variavel, potencia 110 hp, peso sem/com lastro 10,8/27 t, largura</t>
  </si>
  <si>
    <t>de rolagem 2,30 m</t>
  </si>
  <si>
    <t>Rolo compactador pe de carneiro vibratorio, potencia 80 hp,peso operacional sem/com lastro 7,4/8,8 t, largura de</t>
  </si>
  <si>
    <t>trabalho 1,68 m</t>
  </si>
  <si>
    <t>Escavadeira hidraulica sobre esteiras com cacamba de 1,20 m3, peso operacional 21 t, potencia bruta 155 hp</t>
  </si>
  <si>
    <t>Martelo perfurador pneumatico manual, haste 25 x 75 mm, 21 kg</t>
  </si>
  <si>
    <t>14.644,97</t>
  </si>
  <si>
    <t>Martelo demolidor pneumatico manual, com reducao de vibracao, peso de 21 kg</t>
  </si>
  <si>
    <t>11.637,25</t>
  </si>
  <si>
    <t>Maquina manual tipo prensa para producao de blocos e pavimentos de concreto, com motor eletrico trifasico para</t>
  </si>
  <si>
    <t>vibracao, potencia total instalada de 1,5 kw</t>
  </si>
  <si>
    <t>Maquina tipo prensa hidraulica, para fabricacao de tubos deconcreto para aguas pluviais, dn 200 a dn 600 mm x</t>
  </si>
  <si>
    <t>1000 mm de comprimento, com motor principal de 20 cv</t>
  </si>
  <si>
    <t>Soquete de pvc / termoplastico base e27, com chave, para lampadas</t>
  </si>
  <si>
    <t>Recicladora de asfalto a frio sobre rodas, larg. fresagem 2,00 m, pot. 315 kw/422 hp</t>
  </si>
  <si>
    <t>3.273.990,43</t>
  </si>
  <si>
    <t>Fresadora de asfalto a frio sobre esteiras, larg. fresagem 2,00 m, pot. 410 kw/550 hp</t>
  </si>
  <si>
    <t>3.767.814,76</t>
  </si>
  <si>
    <t>Pranchao de madeira nao aparelhada *8 x 30* cm, macaranduba, angelim ou equivalente da regiao</t>
  </si>
  <si>
    <t>Tarifa "a" entre 0 e 20m3 fornecimento d'agua</t>
  </si>
  <si>
    <t>Carrinho com 2 pneus para transportar tubo concreto, alturaate 1,0 m e diametro ate 1000mm, com estrutura em</t>
  </si>
  <si>
    <t>perfil outubo metalico</t>
  </si>
  <si>
    <t>Serra circular de bancada com motor eletrico, potencia de *1600* w, para disco de diametro de 10" (250 mm)</t>
  </si>
  <si>
    <t>1.181,21</t>
  </si>
  <si>
    <t>Maquina para corte com disco abrasivo de diametro de 18'' (450 mm), com motor eletrico trifasico de 10 cv</t>
  </si>
  <si>
    <t>13.832,84</t>
  </si>
  <si>
    <t>trabalho 1,73 m</t>
  </si>
  <si>
    <t>Batente/ portal/ aduela/marco macico, e= *3* cm, l= *15* cm, *60 cm a 120* cm   x *210* cm, em pinus/ tauari/</t>
  </si>
  <si>
    <t>virola ou equivalente da regiao</t>
  </si>
  <si>
    <t>Guarnicao/ alizar/ vista macica, e= *1* cm, l= *4,5* cm, empinus/ tauari/ virola ou equivalente da regiao</t>
  </si>
  <si>
    <t>Guarnicao/ alizar/ vista macica, e= *1* cm, l= *4,5* cm, emcedrinho/ angelim comercial/   eucalipto/ curupixa/</t>
  </si>
  <si>
    <t>peroba/ cumaru ou equivalente da regiao</t>
  </si>
  <si>
    <t>Motorista de caminhao-basculante</t>
  </si>
  <si>
    <t>Reducao pvc pba, je, bb, dn 75 x 50 / de 85 x 60 mm, para rede de agua</t>
  </si>
  <si>
    <t>Reducao excentrica pvc nbr 10569 p/rede colet esg pb je 150x 100mm</t>
  </si>
  <si>
    <t>Reducao excentrica pvc nbr 10569 p/rede colet esg pb je 200x 150mm</t>
  </si>
  <si>
    <t>117,98</t>
  </si>
  <si>
    <t>Reducao excentrica pvc nbr 10569 p/rede colet esg pb je 250x 200mm</t>
  </si>
  <si>
    <t>222,54</t>
  </si>
  <si>
    <t>Reducao excentrica pvc p/ esg predial dn 75 x 50mm</t>
  </si>
  <si>
    <t>Reducao excentrica pvc p/ esg predial dn 100 x 50mm</t>
  </si>
  <si>
    <t>Reducao excentrica pvc p/ esg predial dn 100 x 75mm</t>
  </si>
  <si>
    <t>Reducao excentrica pvc, serie r, dn 75 x 50 mm, para esgotopredial</t>
  </si>
  <si>
    <t>Reducao excentrica pvc, serie r, dn 100 x 75 mm, para esgoto predial</t>
  </si>
  <si>
    <t>Reducao excentrica pvc, serie r, dn 150 x 100 mm, para esgoto predial</t>
  </si>
  <si>
    <t>Registro de esfera, pvc, com volante, vs, roscavel, dn 1", com corpo dividido</t>
  </si>
  <si>
    <t>Esquadro interno ou externo para calha pluvial, pvc, diametro entre 119 e 170 mm, para drenagem predial</t>
  </si>
  <si>
    <t>Suporte de pvc para calha pluvial, diametro entre 119 e 170mm, para drenagem predial</t>
  </si>
  <si>
    <t>Haste metalica para fixacao de calha pluvial,   zincada, dobrada 90 graus</t>
  </si>
  <si>
    <t>Acoplamento de condutor pluvial, em pvc, diametro entre 80 e 100 mm, para drenagem predial</t>
  </si>
  <si>
    <t>Tubo pvc   serie normal, dn 150 mm, para esgoto   predial (nbr 5688)</t>
  </si>
  <si>
    <t>Tubo pvc, serie r, dn 40 mm, para esgoto ou aguas pluviais predial (nbr 5688)</t>
  </si>
  <si>
    <t>Tubo pvc, serie r, dn 50 mm, para esgoto ou aguas pluviais predial (nbr 5688)</t>
  </si>
  <si>
    <t>Pasta lubrificante para tubos e conexoes com junta elastica(uso em pvc, aco, polietileno e outros) ( de *400* g)</t>
  </si>
  <si>
    <t>Pasta lubrificante para tubos e conexoes com junta elastica(uso em pvc, aco, polietileno e outros) (pote de</t>
  </si>
  <si>
    <t>111,39</t>
  </si>
  <si>
    <t>3.500* g)</t>
  </si>
  <si>
    <t>Adesivo plastico para pvc, frasco com 175 gr</t>
  </si>
  <si>
    <t>Solucao limpadora para pvc, frasco com 200 cm3</t>
  </si>
  <si>
    <t>Solucao limpadora para pvc, frasco com 1000 cm3</t>
  </si>
  <si>
    <t>Anel borracha, dn 40 mm, para tubo serie reforcada esgoto predial</t>
  </si>
  <si>
    <t>Anel borracha, dn 50 mm, para tubo serie reforcada esgoto predial</t>
  </si>
  <si>
    <t>Bucha de reducao de pvc, soldavel, longa, 50 x 40 mm, para esgoto predial</t>
  </si>
  <si>
    <t>Cap pvc, serie r, dn 75 mm, para esgoto predial</t>
  </si>
  <si>
    <t>Cap pvc, serie r, dn 100 mm, para esgoto predial</t>
  </si>
  <si>
    <t>Cap pvc, serie r, dn 150 mm, para esgoto predial</t>
  </si>
  <si>
    <t>Curva curta pvc, pb, je, 45 graus, dn 100 mm, para rede coletora esgoto (nbr 10569)</t>
  </si>
  <si>
    <t>Curva curta pvc, pb, je, 90 graus, dn 100 mm, para rede coletora esgoto (nbr 10569)</t>
  </si>
  <si>
    <t>Curva pvc, serie r, 87.30 graus, curta, 75 mm, para esgoto predial (para pe-de-coluna)</t>
  </si>
  <si>
    <t>Curva pvc, serie r, 87.30 graus, curta, 100 mm, para esgotopredial (para pe-de-coluna)</t>
  </si>
  <si>
    <t>Curva pvc, serie r, 87.30 graus, curta, 150 mm, para esgotopredial (para pe-de-coluna)</t>
  </si>
  <si>
    <t>Curva pvc leve, 90 graus, com ponta e bolsa lisa, dn 250 mm</t>
  </si>
  <si>
    <t>342,05</t>
  </si>
  <si>
    <t>Curva pvc leve, 90 graus, com ponta e bolsa lisa, dn 300 mm</t>
  </si>
  <si>
    <t>532,77</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</si>
  <si>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</si>
  <si>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</si>
  <si>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</si>
  <si>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</si>
  <si>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Fita isolante adesiva antichama, uso ate 750 v, em rolo de 19 mm x 20 m</t>
  </si>
  <si>
    <t>Joelho pvc leve, 45 graus, dn 150 mm, para esgoto predial</t>
  </si>
  <si>
    <t>Joelho pvc leve, 90 graus, dn 150 mm, para esgoto predial</t>
  </si>
  <si>
    <t>Juncao simples, pvc leve, 150 mm, para esgoto predial</t>
  </si>
  <si>
    <t>74,77</t>
  </si>
  <si>
    <t>Juncao de reducao simples, com bolsa para anel, pvc leve, 150 x 100 mm, para esgoto predial</t>
  </si>
  <si>
    <t>Juncao dupla, pvc serie r, dn 100 x 100 x 100 mm, para esgoto predial</t>
  </si>
  <si>
    <t>55,66</t>
  </si>
  <si>
    <t>Juncao simples, pvc serie r, dn 40 x 40 mm, para esgoto predial</t>
  </si>
  <si>
    <t>Juncao simples, pvc serie r, dn 50 x 50 mm, para esgoto predial</t>
  </si>
  <si>
    <t>Juncao simples, pvc serie r, dn 75 x 75 mm, para esgoto predial</t>
  </si>
  <si>
    <t>Juncao simples, pvc serie r, dn 100 x 75 mm, para esgoto predial</t>
  </si>
  <si>
    <t>Juncao simples, pvc serie r, dn 100 x 100 mm, para esgoto predial</t>
  </si>
  <si>
    <t>Juncao simples, pvc serie r, dn 150 x 100 mm, para esgoto predial</t>
  </si>
  <si>
    <t>87,04</t>
  </si>
  <si>
    <t>Juncao simples, pvc serie r, dn 150 x 150 mm, para esgoto predial</t>
  </si>
  <si>
    <t>Joelho pvc, soldavel, com bucha de latao, 90 graus, 25 mm x1/2", para agua fria predial</t>
  </si>
  <si>
    <t>Joelho, pvc serie r, 45 graus, dn 40 mm, para esgoto predial</t>
  </si>
  <si>
    <t>Joelho, pvc serie r, 45 graus, dn 50 mm, para esgoto predial</t>
  </si>
  <si>
    <t>Joelho, pvc serie r, 45 graus, dn 75 mm, para esgoto predial</t>
  </si>
  <si>
    <t>Joelho, pvc serie r, 45 graus, dn 100 mm, para esgoto predial</t>
  </si>
  <si>
    <t>Joelho, pvc serie r, 45 graus, dn 150 mm, para esgoto predial</t>
  </si>
  <si>
    <t>Joelho, pvc serie r, 90 graus, dn 40 mm, para esgoto predial</t>
  </si>
  <si>
    <t>Joelho, pvc serie r, 90 graus, dn 50 mm, para esgoto predial</t>
  </si>
  <si>
    <t>Joelho, pvc serie r, 90 graus, dn 75 mm, para esgoto predial</t>
  </si>
  <si>
    <t>Joelho, pvc serie r, 90 graus, dn 100 mm, para esgoto predial</t>
  </si>
  <si>
    <t>Joelho, pvc serie r, 90 graus, dn 150 mm, para esgoto predial</t>
  </si>
  <si>
    <t>Joelho com visita, pvc serie r, 90 graus, 100 x 75 mm, paraesgoto predial</t>
  </si>
  <si>
    <t>Luva dupla, pvc leve, dn 150 mm</t>
  </si>
  <si>
    <t>Luva de correr, pvc serie reforcada - r, 75 mm, para esgotopredial</t>
  </si>
  <si>
    <t>Luva de correr, pvc serie reforcada - r, 100 mm, para esgoto predial</t>
  </si>
  <si>
    <t>Luva de correr,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</si>
  <si>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</si>
  <si>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</si>
  <si>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</si>
  <si>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serie reforcada - r, 100 mm, para esgoto predial</t>
  </si>
  <si>
    <t>Luva simples, pvc serie reforcada - r, 150 mm, para esgoto predial</t>
  </si>
  <si>
    <t>Te, pvc, 90 graus, bbp, je, dn 100 mm, para rede coletora esgoto (nbr 10569)</t>
  </si>
  <si>
    <t>Te, pvc leve, curto, 90 graus, 150 mm, para esgoto</t>
  </si>
  <si>
    <t>Te de reducao, pvc leve, curto, 90 graus, com bolsa para anel, 150 x 100 mm, para esgoto</t>
  </si>
  <si>
    <t>Te, pvc, serie r, 75 x 75 mm, para esgoto predial</t>
  </si>
  <si>
    <t>Te, pvc, serie r, 100 x 75 mm, para esgoto predial</t>
  </si>
  <si>
    <t>Te, pvc, serie r, 100 x 100 mm, para esgoto predial</t>
  </si>
  <si>
    <t>Te, pvc, serie r, 150 x 100 mm, para esgoto predial</t>
  </si>
  <si>
    <t>Te, pvc, serie r, 150 x 150 mm, para esgoto predial</t>
  </si>
  <si>
    <t>Te de inspecao, pvc, serie r, 75 x 75 mm, para esgoto predial</t>
  </si>
  <si>
    <t>Te de inspecao, pvc, serie r, 100 x 75 mm, para esgoto predial</t>
  </si>
  <si>
    <t>Mangueira de pvc flexivel,tipo flat/achatada, cor laranja, d = 1 1/2" (40 mm), para conducao de agua, servicos</t>
  </si>
  <si>
    <t>leves e medios</t>
  </si>
  <si>
    <t>Locacao de andaime metalico tipo fachadeiro, largura de 1,20 m, altura por peca de 2,0 m, incluindo sapatas e</t>
  </si>
  <si>
    <t>m2xmes</t>
  </si>
  <si>
    <t>itens necessarios a instalacao</t>
  </si>
  <si>
    <t>Pranchao de madeira aparelhada *7,5 x 23* cm (3 x 9 ") macaranduba, angelim ou equivalente da regiao</t>
  </si>
  <si>
    <t>Ripa de madeira aparelhada *1,5 x 5* cm, macaranduba, angelim ou equivalente da regiao</t>
  </si>
  <si>
    <t>Sarrafo de madeira aparelhada *2 x 10* cm, macaranduba, angelim ou equivalente da regiao</t>
  </si>
  <si>
    <t>Pranchao de madeira aparelhada *8 x 30* cm, macaranduba, angelim ou equivalente da regiao</t>
  </si>
  <si>
    <t>Peca de madeira aparelhada *7,5 x 7,5* cm (3 x 3 ") macaranduba, angelim ou equivalente da regiao</t>
  </si>
  <si>
    <t>Viga de madeira aparelhada *6 x 16* cm, macaranduba, angelim ou equivalente da regiao</t>
  </si>
  <si>
    <t>Caibro de madeira aparelhada *6 x 8* cm, macaranduba, angelim ou equivalente da regiao</t>
  </si>
  <si>
    <t>Viga de madeira aparelhada *6 x 12* cm, macaranduba, angelim ou equivalente da regiao</t>
  </si>
  <si>
    <t>Rufo para telha estrutural de fibrocimento 1 aba (sem amianto)</t>
  </si>
  <si>
    <t>Espargidor de asfalto pressurizado, rebocavel, tanque de 2500 l, pneumatico,   com motor a gasolina 3,4hp</t>
  </si>
  <si>
    <t>Rodape ou rodabancada em granito, polido, tipo andorinha/ quartz/ castelo/ corumba ou outros equivalentes da</t>
  </si>
  <si>
    <t>regiao, h=10 cm, e= *2,0* cm</t>
  </si>
  <si>
    <t>Soleira em granito, polido, tipo andorinha/ quartz/ castelo/ corumba ou outros equivalentes da regiao, l= *15*</t>
  </si>
  <si>
    <t>cm, e= *2,0* cm</t>
  </si>
  <si>
    <t>Tanque simples em marmore sintetico suspenso, capacidade *38* l, *60 x 60* cm</t>
  </si>
  <si>
    <t>122,70</t>
  </si>
  <si>
    <t>Cumeeira normal para telha ondulada de fibrocimento, e = 6 mm, aba 300 mm, comprimento 1100 mm (sem amianto)</t>
  </si>
  <si>
    <t>Cumeeira articulada (par) para telha ondulada de fibrocimento, e = 6 mm, aba 350 mm, comprimento 1100 mm (sem</t>
  </si>
  <si>
    <t>amianto)</t>
  </si>
  <si>
    <t>Prego de aco polido com cabeca 15 x 15 (1 1/4 x 13)</t>
  </si>
  <si>
    <t>Soleira/ tabeira em marmore, polido, branco comum, l= 5 cm,e= *2,0* cm</t>
  </si>
  <si>
    <t>Sisal em fibra</t>
  </si>
  <si>
    <t>Caixa de passagem metalica de sobrepor com tampa parafusada, dimensoes 35 x 35 x 12 cm</t>
  </si>
  <si>
    <t>Caixa de passagem metalica de sobrepor com tampa parafusada, dimensoes 15 x 15 x 10 cm</t>
  </si>
  <si>
    <t>Caixa de passagem metalica de sobrepor com tampa parafusada, dimensoes 25 x 25 x 10 cm</t>
  </si>
  <si>
    <t>Roldana plastica com prego, tamanho 30 x 30 mm, para instalacao eletrica aparente</t>
  </si>
  <si>
    <t>Perfil de borracha epdm macico *12 x 15* mm para esquadrias</t>
  </si>
  <si>
    <t>Mangueira para gas - glp, pvc, trancada, diametro de 3/8", comprimento de 1m (normatizada)</t>
  </si>
  <si>
    <t>Sifao plastico extensivel universal, tipo copo</t>
  </si>
  <si>
    <t>Lavatorio/cuba de embutir oval louca branca sem ladrao *50 x 35* cm</t>
  </si>
  <si>
    <t>Lavatorio/cuba de embutir oval louca cor sem ladrao *50 x 35* cm</t>
  </si>
  <si>
    <t>Tanque louca branca com coluna *30* l</t>
  </si>
  <si>
    <t>449,71</t>
  </si>
  <si>
    <t>Porta de madeira, folha media (nbr 15930) de 60 x 210 cm, e= 35 mm, nucleo sarrafeado, capa frisada em hdf,</t>
  </si>
  <si>
    <t>157,57</t>
  </si>
  <si>
    <t>Anel borracha, para tubo/conexao pvc pba, dn 60 mm, para rede agua</t>
  </si>
  <si>
    <t>Reducao pvc pba, je, pb, dn 75 x 50 / de 85 x 60 mm, para rede de agua</t>
  </si>
  <si>
    <t>Caixa de incendio/abrigo para mangueira, de sobrepor/externa, com 75 x 45 x 17 cm, em chapa de aco, porta com</t>
  </si>
  <si>
    <t>Caixa de incendio/abrigo para mangueira, de sobrepor/externa, com 90 x 60 x 17 cm, em chapa de aco, porta com</t>
  </si>
  <si>
    <t>344,07</t>
  </si>
  <si>
    <t>Tampao com corrente, em latao, engate rapido 1 1/2", para instalacao predial de combate a incendio</t>
  </si>
  <si>
    <t>Esguicho tipo jato solido, em latao, engate rapido 1 1/2" x16 mm, para mangueira em instalacao predial combate a</t>
  </si>
  <si>
    <t>Esguicho tipo jato solido, em latao, engate rapido 1 1/2" x19 mm, para mangueira em instalacao predial combate a</t>
  </si>
  <si>
    <t>Esguicho tipo jato solido, em latao, engate rapido 2 1/2" x16 mm, para mangueira em instalacao predial combate a</t>
  </si>
  <si>
    <t>Esguicho tipo jato solido, em latao, engate rapido 2 1/2" x19 mm, para mangueira em instalacao predial combate a</t>
  </si>
  <si>
    <t>Chave dupla para conexoes tipo storz, engate rapido 1 1/2" x 2 1/2", em latao, para instalacao predial combate a</t>
  </si>
  <si>
    <t>Reducao fixa tipo storz, engate rapido 2.1/2" x 1.1/2", em latao, para instalacao predial combate a incendio</t>
  </si>
  <si>
    <t>predial</t>
  </si>
  <si>
    <t>Uniao tipo storz, com empatacao interna tipo anel de expansao, engate rapido 1 1/2", para mangueira de combate a</t>
  </si>
  <si>
    <t>incendio predial</t>
  </si>
  <si>
    <t>Uniao tipo storz, com empatacao interna tipo anel de expansao, engate rapido 2 1/2", para mangueira de combate a</t>
  </si>
  <si>
    <t>Anel de expansao em cobre, engate rapido 1 1/2", para empatacao mangueira de combate a incendio predial</t>
  </si>
  <si>
    <t>Anel de expansao em cobre, engate rapido 2 1/2", para empatacao mangueira de combate a incendio predial</t>
  </si>
  <si>
    <t>Extintor de incendio portatil com carga de po quimico seco (pqs) de 8 kg, classe bc</t>
  </si>
  <si>
    <t>Tubo aco carbono sem costura 8", e= *7,04 mm, schedule 30, *36,75 kg/m</t>
  </si>
  <si>
    <t>Tubo aco carbono sem costura 20", e= *12,70 mm, schedule 30, *154,97 kg/m</t>
  </si>
  <si>
    <t>Tubo aco carbono sem costura 14", e= *11,13 mm, schedule 40, *94,55 kg/m</t>
  </si>
  <si>
    <t>Tubo aco carbono sem costura 6", e= *10,97 mm, schedule 80,*42,56 kg/m</t>
  </si>
  <si>
    <t>Tubo aco carbono sem costura 8", e= *12,70 mm, schedule 80,*64,64 kg/m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</si>
  <si>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</si>
  <si>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</si>
  <si>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</si>
  <si>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</si>
  <si>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</si>
  <si>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</si>
  <si>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</si>
  <si>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( 11/4"),   e = 2,65 mm, *2,71* kg/m (nbr 5580)</t>
  </si>
  <si>
    <t>Tubo aco galvanizado com costura, classe leve, dn 40 mm ( 11/2"),   e = 3,00 mm, *3,48* kg/m (nbr 5580)</t>
  </si>
  <si>
    <t>Tubo aco galvanizado com costura, classe leve, dn 50 mm ( 2"),   e = 3,00 mm, *4,40* kg/m (nbr 5580)</t>
  </si>
  <si>
    <t>Tubo aco galvanizado com costura, classe leve, dn 65 mm ( 21/2"),   e = 3,35 mm, * 6,23* kg/m (nbr 5580)</t>
  </si>
  <si>
    <t>Tubo aco galvanizado com costura, classe leve, dn 80 mm ( 3"),   e = 3,35 mm, *7,32* kg/m (nbr 5580)</t>
  </si>
  <si>
    <t>Tubo aco galvanizado com costura, classe leve, dn 100 mm ( 4"),   e = 3,75 mm, *10,55* kg/m (nbr 5580)</t>
  </si>
  <si>
    <t>Tubo aco carbono com costura, nbr 5580, classe m, dn = 25 mm, e = 3,35 mm, *2,50* kg//m</t>
  </si>
  <si>
    <t>Tubo aco carbono com costura, nbr 5580, classe m, dn = 40 mm, e = 3,35 mm, *3,71* kg//m</t>
  </si>
  <si>
    <t>Tubo aco carbono com costura, nbr 5580, classe m, dn = 80 mm, e = 4,05 mm, *8,47* kg/m</t>
  </si>
  <si>
    <t>Mangueira de incendio, tipo 1, de 1 1/2", comprimento = 15 m, tecido em fio de poliester e tubo interno em</t>
  </si>
  <si>
    <t>231,16</t>
  </si>
  <si>
    <t>borracha sintetica, com unioes engate rapido</t>
  </si>
  <si>
    <t>Mangueira de incendio, tipo 1, de 1 1/2", comprimento = 20 m, tecido em fio de poliester e tubo interno em</t>
  </si>
  <si>
    <t>284,94</t>
  </si>
  <si>
    <t>Mangueira de incendio, tipo 1, de 1 1/2", comprimento = 25 m, tecido em fio de poliester e tubo interno em</t>
  </si>
  <si>
    <t>354,75</t>
  </si>
  <si>
    <t>Mangueira de incendio, tipo 1, de 1 1/2", comprimento = 30 m, tecido em fio de poliester e tubo interno em</t>
  </si>
  <si>
    <t>Mangueira de incendio, tipo 2, de 2 1/2", comprimento = 15 m, tecido em fio de poliester e tubo interno em</t>
  </si>
  <si>
    <t>Mangueira de incendio, tipo 2, de 2 1/2", comprimento = 25 m, tecido em fio de poliester e tubo interno em</t>
  </si>
  <si>
    <t>702,63</t>
  </si>
  <si>
    <t>Mangueira de incendio, tipo 2, de 2 1/2", comprimento = 30 m, tecido em fio de poliester e tubo interno em</t>
  </si>
  <si>
    <t>801,04</t>
  </si>
  <si>
    <t>Sprinkler tipo pendente, 68 graus celsius (bulbo vermelho),acabamento natural, 1/2" - 15 mm</t>
  </si>
  <si>
    <t>Sprinkler tipo pendente, 68 graus celsius (bulbo vermelho),acabamento natural, 3/4" - 20 mm</t>
  </si>
  <si>
    <t>Sprinkler tipo pendente, 79 graus celsius (bulbo amarelo,) acabamento natural ou cromado, 1/2" - 15 mm</t>
  </si>
  <si>
    <t>Sprinkler tipo pendente, 79 graus celsius (bulbo amarelo), acabamento natural, 3/4" - 20 mm</t>
  </si>
  <si>
    <t>Sprinkler tipo pendente, 68 graus celsius (bulbo vermelho),acabamento cromado, 1/2" - 15 mm</t>
  </si>
  <si>
    <t>Sprinkler tipo pendente, 68 graus celsius (bulbo vermelho),acabamento cromado, 3/4" - 20 mm</t>
  </si>
  <si>
    <t>Sprinkler tipo pendente, 79 graus celsius (bulbo amarelo), acabamento cromado, 3/4" - 20 mm</t>
  </si>
  <si>
    <t>Ralo fofo com requadro, quadrado 150 x 150 mm</t>
  </si>
  <si>
    <t>Ralo fofo com requadro, quadrado 250 x 250 mm</t>
  </si>
  <si>
    <t>Ralo fofo com requadro, quadrado 300 x 300 mm</t>
  </si>
  <si>
    <t>Ralo fofo com requadro, quadrado 400 x 400 mm</t>
  </si>
  <si>
    <t>Tampao fofo simples com base, classe a15 carga max 1,5 t, 400 x 400 mm, rede pluvial/esgoto/eletrica</t>
  </si>
  <si>
    <t>Tampao fofo simples com base, classe d400 carga max 40 t, redondo tampa 500 mm, rede pluvial/esgoto</t>
  </si>
  <si>
    <t>Tampao fofo articulado, classe d400 carga max 40 t, redondotampa *600 mm, rede pluvial/esgoto</t>
  </si>
  <si>
    <t>Valvula de retencao vertical, de bronze (pn-16), 1/2", 200 psi, extremidades com rosca</t>
  </si>
  <si>
    <t>Aquecedor de agua a gas glp/gn com capacidade de armazenamento de 50 a 80 l</t>
  </si>
  <si>
    <t>Porta toalha rosto em metal cromado, tipo argola</t>
  </si>
  <si>
    <t>Porta toalha banho em metal cromado, tipo barra</t>
  </si>
  <si>
    <t>Lambris de aluminio *0,6* kg/m</t>
  </si>
  <si>
    <t>Vidro liso fume, e = 5 mm - sem colocacao</t>
  </si>
  <si>
    <t>163,11</t>
  </si>
  <si>
    <t>Piso em porcelanato retificado extra, formato menor ou igual a 2025 cm2</t>
  </si>
  <si>
    <t>Minuteria eletronica coletiva com potencia maxima resistivapara lampadas fluorescentes de *300* w ( 110 v ) /</t>
  </si>
  <si>
    <t>*600* w ( 110 v )</t>
  </si>
  <si>
    <t>Valvula de descarga em metal cromado para mictorio com acionamento por pressao e fechamento automatico</t>
  </si>
  <si>
    <t>148,66</t>
  </si>
  <si>
    <t>Adesivo para tubos cpvc, *75* g</t>
  </si>
  <si>
    <t>Te de reducao de ferro galvanizado, com rosca bsp, de 1 1/4" x 3/4"</t>
  </si>
  <si>
    <t>Joelho cpvc, soldavel, 90 graus, 15 mm, para agua quente</t>
  </si>
  <si>
    <t>Luva cpvc, soldavel, 15 mm, para agua quente predial</t>
  </si>
  <si>
    <t>Luva de transicao, cpvc, 15 mm x 1/2", para agua quente predial</t>
  </si>
  <si>
    <t>Te cpvc, soldavel, 90 graus, 15 mm, para agua quente predial</t>
  </si>
  <si>
    <t>Tubo cpvc, soldavel, 15 mm, agua quente predial (nbr 15884)</t>
  </si>
  <si>
    <t>Tubo cpvc, soldavel, 22 mm, agua quente predial (nbr 15884)</t>
  </si>
  <si>
    <t>Tubo cpvc, soldavel, 28 mm, agua quente predial (nbr 15884)</t>
  </si>
  <si>
    <t>Fita isolante adesiva antichama, uso ate 750 v, em rolo de 19 mm x 5 m</t>
  </si>
  <si>
    <t>!em processo desativacao! eletroduto em aco galvanizado eletrolitico, leve, diametro 3/4", parede de 0,90 mm</t>
  </si>
  <si>
    <t>!em processo desativacao! eletroduto em aco galvanizado eletrolitico, semi-pesado, diametro 1 1/2", parede de</t>
  </si>
  <si>
    <t>1,20 mm</t>
  </si>
  <si>
    <t>!em processo desativacao! eletroduto em aco galvanizado eletrolitico, semi-pesado, diametro 1 1/4", parede de</t>
  </si>
  <si>
    <t>!em processo desativacao! eletroduto em aco galvanizado eletrolitico, leve, diametro 1", parede de 0,90 mm</t>
  </si>
  <si>
    <t>Eletroduto metalico flexivel revestido com pvc preto, diametro externo de 15 mm (3/8"), tipo copex</t>
  </si>
  <si>
    <t>Madeira rolica tratada, eucalipto ou equivalente da regiao,h = 2,2 m, d = 8 a 11 cm (para cerca)</t>
  </si>
  <si>
    <t>Estribo com parafuso em chapa de ferro fundido de 2" x 3/16" x 35 cm, secao "u", para madeiramento de telhado</t>
  </si>
  <si>
    <t>Tubo aco carbono sem costura 2 1/2", e = 5,16 mm, schedule 40 (8,62 kg/m)</t>
  </si>
  <si>
    <t>Tubo aco carbono sem costura 2", e= *3,91* mm, schedule 40,*5,43* kg/m</t>
  </si>
  <si>
    <t>Tubo aco carbono sem costura 3/4", e= *2,87 mm, schedule 40, *1,69 kg/m</t>
  </si>
  <si>
    <t>Tubo aco carbono sem costura 4", e= *6,02 mm, schedule 40, *16,06 kg/m</t>
  </si>
  <si>
    <t>Cabo de aluminio nu com alma de aco, bitola 2 awg</t>
  </si>
  <si>
    <t>Cabo de aluminio nu sem alma de aco, bitola 2 awg</t>
  </si>
  <si>
    <t>Cabo de aluminio nu com alma de aco, bitola 1/0 awg</t>
  </si>
  <si>
    <t>Cabo de aluminio nu sem alma de aco, bitola 1/0 awg</t>
  </si>
  <si>
    <t>Telha de aco zincado ondulada, a = *17* mm, e = 0,5 mm, sempintura</t>
  </si>
  <si>
    <t>Tanque de asfalto estacionario com serpentina, capacidade 20.000 l</t>
  </si>
  <si>
    <t>Tanque de asfalto estacionario com macarico, capacidade 20.000 l</t>
  </si>
  <si>
    <t>Grupo gerador estacionario, motor diesel potencia 170 kva</t>
  </si>
  <si>
    <t>Trator de esteiras, potencia bruta de 347 hp, peso operacional de 38,5 t, com escarificador e lamina com</t>
  </si>
  <si>
    <t>capacidade de 4,70m3</t>
  </si>
  <si>
    <t>Bloco concreto estrutural 19 x 19 x 39 cm, fbk 4,5 mpa (nbr6136)</t>
  </si>
  <si>
    <t>Bloco concreto estrutural 14 x 19 x 39 cm, fbk 4,5 mpa (nbr6136)</t>
  </si>
  <si>
    <t>Bloco concreto estrutural 9 x 19 x 39 cm, fbk 4,5 mpa (nbr 6136)</t>
  </si>
  <si>
    <t>Conjunto para futsal com traves oficiais de 3,00 x 2,00 m em tubo de aco galvanizado 3" com requadro em tubo de</t>
  </si>
  <si>
    <t>1", pintura em primer com tinta esmalte sintetico e redes de polietileno fio 4 mm</t>
  </si>
  <si>
    <t>Conjunto para quadra de   volei com postes em tubo de aco galvanizado 3", h = *255* cm, pintura em tinta esmalte</t>
  </si>
  <si>
    <t>1.542,71</t>
  </si>
  <si>
    <t>sintetico, rede de nylon com 2 mm, malha 10 x 10 cm e antenas oficiais em fibra de vidro</t>
  </si>
  <si>
    <t>Par de tabelas de basquete em compensado naval de *1,80 x 1,20* m, com aro de metal e rede (sem suporte de</t>
  </si>
  <si>
    <t>fixacao)</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</si>
  <si>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</si>
  <si>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</si>
  <si>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</si>
  <si>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</si>
  <si>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</si>
  <si>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</si>
  <si>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</si>
  <si>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ambasas faces, e = 1,50 mm (nbr 15352)</t>
  </si>
  <si>
    <t>Manta termoplastica, pead, geomembrana texturizada em ambasas faces, e = 0,50 mm (nbr 15352)</t>
  </si>
  <si>
    <t>Manta termoplastica, pead, geomembrana texturizada em ambasas faces, e = 0,75 mm (nbr 15352)</t>
  </si>
  <si>
    <t>Manta termoplastica, pead, geomembrana texturizada em ambasas faces, e = 0,80 mm (nbr 15352)</t>
  </si>
  <si>
    <t>Manta termoplastica, pead, geomembrana texturizada em ambasas faces, e = 1,00 mm (nbr 15352)</t>
  </si>
  <si>
    <t>Manta termoplastica, pead, geomembrana texturizada em ambasas faces, e = 2,00 mm (nbr 15352)</t>
  </si>
  <si>
    <t>Manta termoplastica, pead, geomembrana texturizada em ambasas faces, e = 2,50 mm (nbr 15352)</t>
  </si>
  <si>
    <t>46,38</t>
  </si>
  <si>
    <t>Tubo de polietileno de alta densidade, pead, pe-80, de = 1200 mm x 37,2 mm parede ( sdr 32,25 - pn 04 ) para</t>
  </si>
  <si>
    <t>5.652,91</t>
  </si>
  <si>
    <t>rede de agua ou esgoto (nbr 15561)</t>
  </si>
  <si>
    <t>Tubo de polietileno de alta densidade, pead, pe-80, de= 800mm x 30,8 mm parede, ( sdr 26 - pn 05 ) para rede de</t>
  </si>
  <si>
    <t>1.782,08</t>
  </si>
  <si>
    <t>agua ou esgoto (nbr 15561)</t>
  </si>
  <si>
    <t>Tubo de polietileno de alta densidade, pead, pe-80, de = 1000 mm x 38,5 mm parede, ( sdr 26 - pn 05 ) para rede</t>
  </si>
  <si>
    <t>3.223,14</t>
  </si>
  <si>
    <t>de aguaou esgoto (nbr 15561)</t>
  </si>
  <si>
    <t>Tubo de polietileno de alta densidade, pead, pe-80, de = 1400 mm x 42,9 mm parede, (sdr 32,25 - pn 04 ) para</t>
  </si>
  <si>
    <t>7.713,61</t>
  </si>
  <si>
    <t>Tubo de polietileno de alta densidade, pead, pe-80, de = 160 mm x 14,6 mm parede, (sdr 11 - pn 12,5 ) para rede</t>
  </si>
  <si>
    <t>Tubo de polietileno de alta densidade, pead, pe-80, de = 1600 mm x 49,0 mm parede, ( sdr 32,25 - pn 04 ) para</t>
  </si>
  <si>
    <t>7.317,28</t>
  </si>
  <si>
    <t>Tubo de polietileno de alta densidade, pead, pe-80, de= 200mm x 18,2 mm parede, ( sdr 11 - pn 12,5 ) para rede</t>
  </si>
  <si>
    <t>264,32</t>
  </si>
  <si>
    <t>Tubo de polietileno de alta densidade, pead, pe-80, de= 315mm x 28,7 mm parede, ( sdr 11 - pn 12,5 ) para rede</t>
  </si>
  <si>
    <t>647,67</t>
  </si>
  <si>
    <t>Tubo de polietileno de alta densidade, pead, pe-80, de= 400mm x 36,4 mm parede, ( sdr 11 - pn 12,5 ) para rede</t>
  </si>
  <si>
    <t>1.043,16</t>
  </si>
  <si>
    <t>Tubo de polietileno de alta densidade, pead, pe-80, de= 50 mm x 4,6 mm parede, (sdr 11 - pn 12,5) para rede de</t>
  </si>
  <si>
    <t>Tubo de polietileno de alta densidade, pead, pe-80, de= 500mm x 45,5 mm parede, ( sdr 11 - pn 12,5 ) para rede</t>
  </si>
  <si>
    <t>1.831,41</t>
  </si>
  <si>
    <t>Tubo de polietileno de alta densidade, pead, pe-80, de= 630mm x 57,3 mm parede (sdr 11 - pn 12,5 ) para rede de</t>
  </si>
  <si>
    <t>2.723,83</t>
  </si>
  <si>
    <t>Tubo de polietileno de alta densidade, pead, pe-80, de= 75 mm x 6,9 mm parede, ( srd 11 - pn 12,5 ) para rede de</t>
  </si>
  <si>
    <t>Tubo de polietileno de alta densidade, pead, pe-80, de = 900 mm x 34,7 mm parede, ( sdr 26 - pn 05 ) para rede</t>
  </si>
  <si>
    <t>2.923,37</t>
  </si>
  <si>
    <t>de agua ou esgoto (nbr 15561)</t>
  </si>
  <si>
    <t>Tubo de polietileno de alta densidade, pead, pe-80, de = 110 mm x 10,0 mm parede, ( sdr 11 - pn 12,5 ) para rede</t>
  </si>
  <si>
    <t>Tubo de polietileno de alta densidade, pead, pe-80, de= 730mm x 34,1 mm parede, ( sdr 21 - pn 06 ) para rede de</t>
  </si>
  <si>
    <t>1.365,93</t>
  </si>
  <si>
    <t>Granalha de aco, esferica (shot), para jateamento, peneira 1,19 a 1,00 mm (sae s390)</t>
  </si>
  <si>
    <t>sc25kg</t>
  </si>
  <si>
    <t>Disco de corte diamantado segmentado diametro de 180 mm para esmerilhadeira 7 "</t>
  </si>
  <si>
    <t>Servico de bombeamento de concreto com consumo minimo de 40m3</t>
  </si>
  <si>
    <t>Fertilizante npk - 10:10:10</t>
  </si>
  <si>
    <t>633.024,94</t>
  </si>
  <si>
    <t>Guindaste hidraulico autopropelido, com lanca telescopica 28,80 m, capacidade maxima 30 t, potencia 97 kw,</t>
  </si>
  <si>
    <t>tracao 4 x 4</t>
  </si>
  <si>
    <t>Guindaste hidraulico autopropelido, com lanca telescopica 50 m, capacidade maxima 100 t, potencia 350 kw, tracao</t>
  </si>
  <si>
    <t>2.069.504,62</t>
  </si>
  <si>
    <t>10 x 6</t>
  </si>
  <si>
    <t>Guindaste hidraulico autopropelido, com lanca telescopica 40 m, capacidade maxima 60 t, potencia 260 kw, tracao</t>
  </si>
  <si>
    <t>1.217.355,66</t>
  </si>
  <si>
    <t>6 x 6</t>
  </si>
  <si>
    <t>Montador de estruturas metalicas</t>
  </si>
  <si>
    <t>Ajudante de estruturas metalicas</t>
  </si>
  <si>
    <t>Operador de pavimentadora</t>
  </si>
  <si>
    <t>Operador de demarcadora de faixas de trafego</t>
  </si>
  <si>
    <t>Rasteleiro</t>
  </si>
  <si>
    <t>Pastilha de vidro pigmentada *2,0 x 2,0* cm, nacional, pararevestimento interno/externo e piscina, branca ou</t>
  </si>
  <si>
    <t>cores frias, espessura maior ou igual a 5 mm</t>
  </si>
  <si>
    <t>Calcario dolomitico a (posto pedreira/fornecedor, sem frete)</t>
  </si>
  <si>
    <t>Redutor tipo thinner para acabamento</t>
  </si>
  <si>
    <t>Apoio do porta dente para fresadora de asfalto</t>
  </si>
  <si>
    <t>1.522,66</t>
  </si>
  <si>
    <t>Dente para fresadora</t>
  </si>
  <si>
    <t>Porta dente para fresadora</t>
  </si>
  <si>
    <t>Vibroacabadora de asfalto sobre esteiras, larg. pavim. 2,13m a 4,55 m, pot. 74 kw/ 100 hp, cap. 400 t/ h</t>
  </si>
  <si>
    <t>1.106.294,49</t>
  </si>
  <si>
    <t>Vibroacabadora de asfalto sobre esteiras, larg. pavim. max.8,00 m, pot. 100 kw/ 134 hp, cap. 600 t/ h</t>
  </si>
  <si>
    <t>2.627.850,33</t>
  </si>
  <si>
    <t>Microesferas de vidro para sinalizacao horizontal viaria, tipo i-b (premix) - nbr 16184</t>
  </si>
  <si>
    <t>Microesferas de vidro para sinalizacao horizontal viaria, tipo ii-a (drop-on) - nbr 16184</t>
  </si>
  <si>
    <t>Cimento portland estrutural branco cpb-32</t>
  </si>
  <si>
    <t>Betoneira capacidade nominal 600 l, capacidade de mistura 440 l, motor a gasolina potencia 10 hp, com carregador</t>
  </si>
  <si>
    <t>Divisoria em granito, com duas faces polidas, tipo andorinha/ quartz/ castelo/ corumba ou outros equivalentes da</t>
  </si>
  <si>
    <t>418,23</t>
  </si>
  <si>
    <t>regiao, e= *3,0* cm</t>
  </si>
  <si>
    <t>Piso em granito, polido, tipo marfim, dallas, caravelas ou outros equivalentes da regiao, formato menor ou igual</t>
  </si>
  <si>
    <t>241,09</t>
  </si>
  <si>
    <t>Piso/ revestimento em granito, polido, tipo andorinha/ quartz/ castelo/ corumba ou outros equivalentes da</t>
  </si>
  <si>
    <t>199,16</t>
  </si>
  <si>
    <t>regiao, formato maior ou igual a 3025 cm2, e = *2* cm</t>
  </si>
  <si>
    <t>Grupo gerador estacionario, silenciado, potencia 180 kva, motor diesel</t>
  </si>
  <si>
    <t>Grupo gerador estacionario silenciado, potencia 50 kva, motor diesel</t>
  </si>
  <si>
    <t>Tela de aniagem (juta)</t>
  </si>
  <si>
    <t>Disco de borracha para lixadeira rigido 7 " com arruela central</t>
  </si>
  <si>
    <t>Disco de corte para metal com duas telas 12 x 1/8 x 3/4 " (300 x 3,2 x 19,05 mm)</t>
  </si>
  <si>
    <t>Disco de desbaste para metal ferroso em geral, com tres telas, 9 x 1/4 x 7/8 " (228,6 x 6,4 x 22,2 mm)</t>
  </si>
  <si>
    <t>Disco de lixa para metal, diametro = 180 mm, grao 120</t>
  </si>
  <si>
    <t>Escova circular em aco latonado, 6 x 1 " (diametro x espessura), furo de 1 1/4 ", fio ondulado *0,30* mm</t>
  </si>
  <si>
    <t>Ponteiro para martelo rompedor, diametro = *28* mm, comprimento = *520* mm, encaixe sextavado</t>
  </si>
  <si>
    <t>101,46</t>
  </si>
  <si>
    <t>Rebolo abrasivo reto de uso geral grao 36, de 6 x 1 " (diametro x altura)</t>
  </si>
  <si>
    <t>36,04</t>
  </si>
  <si>
    <t>Silica ativa para adicao em concreto e argamassa</t>
  </si>
  <si>
    <t>Pozolana de classe c</t>
  </si>
  <si>
    <t>288,58</t>
  </si>
  <si>
    <t>Usina de asfalto, gravimetrica, capacidade de 150 t/h, potencia de 400 kw</t>
  </si>
  <si>
    <t>5.433.376,53</t>
  </si>
  <si>
    <t>Aquecedor de oleo bpf (fluido) termico, capacidade de 300.000 kcal/h</t>
  </si>
  <si>
    <t>Distribuidor de agregados autopropelido, cap 3 m3, a diesel, 6 cc, 176 cv</t>
  </si>
  <si>
    <t>Arquiteto junior</t>
  </si>
  <si>
    <t>Arquiteto pleno</t>
  </si>
  <si>
    <t>Arquiteto senior</t>
  </si>
  <si>
    <t>Aco ca-25, 32,0 mm, vergalhao</t>
  </si>
  <si>
    <t>Aco ca-60, vergalhao, 9,5 mm</t>
  </si>
  <si>
    <t>Aco-fio para protensao, cp-150 rb l, 8 mm</t>
  </si>
  <si>
    <t>Vigia diurno</t>
  </si>
  <si>
    <t>Concertina simples em aco galvanizado de alta resistencia, com espiral de 300 mm, d = 2,76 mm</t>
  </si>
  <si>
    <t>Concertina clipada (dupla) em aco galvanizado de alta resistencia, com espiral de 300 mm, d = 2,76 mm</t>
  </si>
  <si>
    <t>Haste de aco galvanizado para fixacao de concertina 2 "/3 m</t>
  </si>
  <si>
    <t>Argamassa colante ac-ii</t>
  </si>
  <si>
    <t>Argamassa piso sobre piso</t>
  </si>
  <si>
    <t>Rejunte branco, cimenticio</t>
  </si>
  <si>
    <t>Rejunte colorido, cimenticio</t>
  </si>
  <si>
    <t>Curva 90 graus de barra chata em aluminio 3/4 " x 1/4 " x 300 mm</t>
  </si>
  <si>
    <t>Perfil de aluminio anodizado</t>
  </si>
  <si>
    <t>Metacaulim de alta reatividade/caulim calcinado</t>
  </si>
  <si>
    <t>Janela de correr em aluminio, 120 x 120 cm (a x l), 2 fls, sem bandeira, acabamento acet ou brilhante,</t>
  </si>
  <si>
    <t>215,22</t>
  </si>
  <si>
    <t>batente/requadro de 6 a 14 cm, com vidro, sem guarnicao/alizar</t>
  </si>
  <si>
    <t>Janela de correr em aluminio, 120 x 150 cm (a x l), 2 fls, sem bandeira, acabamento acet ou brilhante,</t>
  </si>
  <si>
    <t>243,25</t>
  </si>
  <si>
    <t>batente/requadrode 6 a 14 cm, com vidro, sem guarnicao/alizar</t>
  </si>
  <si>
    <t>Janela de correr em aluminio, 120 x 150 cm (a x l), 4 fls, bandeira com bascula,   acabamento acet ou brilhante,</t>
  </si>
  <si>
    <t>303,39</t>
  </si>
  <si>
    <t>Janela de correr em aluminio, 120 x 200 cm (a x l), 4 fls, bandeira com bascula,   acabamento acet ou brilhante,</t>
  </si>
  <si>
    <t>Janela de correr em aluminio, 100 x 150 cm (a x l), 2 fls,sem bandeira,   acabamento acet ou brilhante,</t>
  </si>
  <si>
    <t>222,00</t>
  </si>
  <si>
    <t>Janela de correr em aluminio, 100 x 200 cm, 4 fls,   bandeira com bascula,   acabamento acet ou brilhante,</t>
  </si>
  <si>
    <t>310,17</t>
  </si>
  <si>
    <t>Janela de correr em aluminio, veneziana, 120 x 120 cm (a x l), 3 fls (2 venezianas e 1 vidro), sem bandeira,</t>
  </si>
  <si>
    <t>329,39</t>
  </si>
  <si>
    <t>acabamentoacet ou brilhante, batente/requadro de 6 a 14 cm, com vidro, sem guarnicao/alizar</t>
  </si>
  <si>
    <t>Janela de correr em aluminio, veneziana, 120   x 150 cm (a xl), 3 fls (2 venezianas e 1 vidro), sem bandeira,</t>
  </si>
  <si>
    <t>397,19</t>
  </si>
  <si>
    <t>acabamento acet ou brilhante, batente/requadro de 6 a 14 cm, com vidro, sem guarnicao/alizar</t>
  </si>
  <si>
    <t>Janela de correr em aluminio, veneziana, 120 x 150 cm (a x l), 6 fls (4 venezianas e 2 vidros), sem bandeira,</t>
  </si>
  <si>
    <t>458,23</t>
  </si>
  <si>
    <t>Janela de correr em aluminio, veneziana, 120 x 200 cm (a x l), 6 fls (4 venezianas e 2 vidros), sem bandeira,</t>
  </si>
  <si>
    <t>567,22</t>
  </si>
  <si>
    <t>acabamento acet ou brilhante,   batente/requadro de 6 a 14 cm, com vidro, sem guarnicao/alizar</t>
  </si>
  <si>
    <t>Janela basculante em aluminio, 80 x 60 cm (a x l), acabamento acet ou brilhante, batente/requadro de 3 a 14 cm,</t>
  </si>
  <si>
    <t>108,51</t>
  </si>
  <si>
    <t>com vidro, sem guarnicao/alizar</t>
  </si>
  <si>
    <t>Janela basculante em aluminio, 100 x 80 cm (a x l), acabamento acet ou brilhante, batente/requadro de 3 a 14 cm,</t>
  </si>
  <si>
    <t>Janela basculante em aluminio, 100 x 100 cm (a x l), acabamento acet ou brilhante, batente/requadro de 3 a 14</t>
  </si>
  <si>
    <t>cm, com vidro, sem guarnicao/alizar</t>
  </si>
  <si>
    <t>Janela fixa em aluminio, 60 x 80 cm (a x l), batente/requadro de 3 a 14 cm, com vidro, sem guarnicao/alizar</t>
  </si>
  <si>
    <t>110,77</t>
  </si>
  <si>
    <t>0,3 m (c x l x a)</t>
  </si>
  <si>
    <t>Vidro plano aramado e = 6 mm - sem colocacao</t>
  </si>
  <si>
    <t>Vidro liso incolor 8mm -   sem colocacao</t>
  </si>
  <si>
    <t>Vidro liso incolor 10 mm - sem colocacao</t>
  </si>
  <si>
    <t>Vidro cristal colorido, 8 mm, pintado na cor branca</t>
  </si>
  <si>
    <t>305,05</t>
  </si>
  <si>
    <t>Vidro cristal colorido, 6 mm, pintado na cor branca</t>
  </si>
  <si>
    <t>187,91</t>
  </si>
  <si>
    <t>Vidro cristal colorido, 4 mm, pintado na cor branca</t>
  </si>
  <si>
    <t>Vidro cristal colorido, 10 mm, pintado na cor branca</t>
  </si>
  <si>
    <t>Vidro comum laminado liso incolor duplo, espessura total 8 mm (cada camada de 4 mm) - colocado</t>
  </si>
  <si>
    <t>Auxiliar   de almoxarife</t>
  </si>
  <si>
    <t>Tijolo ceramico refratario 2,5 x 11,4 x 22,9 cm</t>
  </si>
  <si>
    <t>Tijolo ceramico laminado 5,5 x 11 x 23 cm</t>
  </si>
  <si>
    <t>149,22</t>
  </si>
  <si>
    <t>Telha de fibrocimento ondulada e = 4 mm, de 2,13 x 0,50 m (sem amianto)</t>
  </si>
  <si>
    <t>Telha estrutural de fibrocimento 1 aba, de 0,52 x 2,00 m (sem amianto)</t>
  </si>
  <si>
    <t>92,27</t>
  </si>
  <si>
    <t>Aco ca-50, 10,0 mm, dobrado e cortado</t>
  </si>
  <si>
    <t>Aco ca-50, 12,5 mm, dobrado e cortado</t>
  </si>
  <si>
    <t>Aco ca-50, 16 mm, dobrado e cortado</t>
  </si>
  <si>
    <t>Aco ca-50, 20 mm, dobrado e cortado</t>
  </si>
  <si>
    <t>Telha estrutural de fibrocimento 2 abas, de 1,00 x 8,20 m (sem amianto)</t>
  </si>
  <si>
    <t>590,57</t>
  </si>
  <si>
    <t>Aco ca-50, 6,3 mm, dobrado e cortado</t>
  </si>
  <si>
    <t>Aco ca-60, 4,2 mm, dobrado e cortado</t>
  </si>
  <si>
    <t>Aco ca-60, 5,0 mm, dobrado e cortado</t>
  </si>
  <si>
    <t>Aco ca-60, 6,0 mm, dobrado e cortado</t>
  </si>
  <si>
    <t>Telha de fibrocimento e = 6 mm, de 3,00 x 1,06 m (sem amianto)</t>
  </si>
  <si>
    <t>138,28</t>
  </si>
  <si>
    <t>Aco ca-60, 7,0 mm, dobrado e cortado</t>
  </si>
  <si>
    <t>Telha de fibrocimento e = 6 mm, de 4,10 x 1,06 m (sem amianto)</t>
  </si>
  <si>
    <t>Ajudante de pintor</t>
  </si>
  <si>
    <t>Telha de fibrocimento e = 6 mm, de 4,60 x 1,06 m (sem amianto)</t>
  </si>
  <si>
    <t>214,10</t>
  </si>
  <si>
    <t>Aquecedor solar capacidade do reservatorio 1000 l, inclui 10 placas coletoras de 1,42 m2</t>
  </si>
  <si>
    <t>Aquecedor solar capacidade do reservatorio 200 l, inclui 2 placas coletoras de 1,42 m2</t>
  </si>
  <si>
    <t>Telha de fibrocimento e = 8 mm, de 3,00 x 1,06 m (sem amianto)</t>
  </si>
  <si>
    <t>175,10</t>
  </si>
  <si>
    <t>Aquecedor solar capacidade do reservatorio 400l, inclui 4 placas coletoras de 1,42 m2</t>
  </si>
  <si>
    <t>Aquecedor solar capacidade do reservatorio 600 l, inclui 6 placas coletoras de 1,42 m2</t>
  </si>
  <si>
    <t>Concreto usinado bombeavel, classe de resistencia c40, com brita 0 e 1, slump = 100 +/- 20 mm, inclui servico de</t>
  </si>
  <si>
    <t>Telha de fibrocimento e = 8 mm, de 4,10 x 1,06 m (sem amianto)</t>
  </si>
  <si>
    <t>238,78</t>
  </si>
  <si>
    <t>Concreto usinado bombeavel, classe de resistencia c45, com brita 0 e 1, slump = 100 +/- 20 mm, inclui servico de</t>
  </si>
  <si>
    <t>364,49</t>
  </si>
  <si>
    <t>Aquecedor solar   capacidade do reservatorio 800 l, inclui 8placas coletoras de 1,42 m2</t>
  </si>
  <si>
    <t>Concreto usinado bombeavel, classe de resistencia c50, com brita 0 e 1, slump = 100 +/- 20 mm, inclui servico de</t>
  </si>
  <si>
    <t>432,28</t>
  </si>
  <si>
    <t>Concreto usinado bombeavel, classe de resistencia c60, com brita 0 e 1, slump = 100 +/- 20 mm, inclui servico de</t>
  </si>
  <si>
    <t>555,08</t>
  </si>
  <si>
    <t>Telha de fibrocimento e = 8 mm, de 4,60 x 1,06 m (sem amianto)</t>
  </si>
  <si>
    <t>267,44</t>
  </si>
  <si>
    <t>Concreto autoadensavel (caa) classe de resistencia c30, espalhamento sf2, inclui servico de bombeamento (nbr</t>
  </si>
  <si>
    <t>290,67</t>
  </si>
  <si>
    <t>Concreto usinado bombeavel, classe de resistencia c20, com brita 0 e 1, slump = 100 +/- 20 mm, exclui servico de</t>
  </si>
  <si>
    <t>Concreto usinado bombeavel, classe de resistencia c25, com brita 0 e 1, slump = 100 +/- 20 mm, exclui servico de</t>
  </si>
  <si>
    <t>Concreto usinado bombeavel, classe de resistencia c30, com brita 0 e 1, slump = 100 +/- 20 mm, exclui servico de</t>
  </si>
  <si>
    <t>Concreto usinado bombeavel, classe de resistencia c35, com brita 0 e 1, slump = 100 +/- 20 mm, exclui servico de</t>
  </si>
  <si>
    <t>Concreto usinado bombeavel, classe de resistencia c40, com brita 0 e 1, slump = 100 +/- 20 mm, exclui servico de</t>
  </si>
  <si>
    <t>Concreto usinado bombeavel, classe de resistencia c80, com brita 0 e 1, slump = 100 +/- 20 mm, exclui servico de</t>
  </si>
  <si>
    <t>766,31</t>
  </si>
  <si>
    <t>Cone de sinalizacao em pvc flexivel, h = 70 / 76 cm (nbr 15071)</t>
  </si>
  <si>
    <t>Coordenador / gerente de obra</t>
  </si>
  <si>
    <t>Chapa de mdf branco liso 1 face, e = 15 mm, de *2,75 x 1,85* m</t>
  </si>
  <si>
    <t>Cruzeta de concreto leve, comp. 2000 mm secao, 90 x 90 mm</t>
  </si>
  <si>
    <t>Disjuntor   termomagnetico tripolar 3 x 400 a / icc - 25 ka</t>
  </si>
  <si>
    <t>1.373,82</t>
  </si>
  <si>
    <t>Massa para textura rustica de base acrilica, cor branca, uso interno e externo</t>
  </si>
  <si>
    <t>Tela de aco soldada galvanizada/zincada para alvenaria, fio d = *1,20 a 1,70* mm, malha 15 x 15 mm, (c x l) *50</t>
  </si>
  <si>
    <t>x 12* cm</t>
  </si>
  <si>
    <t>x 17,5* cm</t>
  </si>
  <si>
    <t>Argila expandida, granulometria 2215</t>
  </si>
  <si>
    <t>Tela de aco soldada galvanizada/zincada para alvenaria, fiod = *1,20 a 1,70* mm, malha 15 x 15 mm, (c x l) *50 x</t>
  </si>
  <si>
    <t>6* cm</t>
  </si>
  <si>
    <t>Auxiliar de azulejista</t>
  </si>
  <si>
    <t>Bloco vedacao concreto aparente 19 x 19 x 39 cm (classe c - nbr 6136)</t>
  </si>
  <si>
    <t>Bloco concreto estrutural 14 x 19 x 29 cm, fbk 10 mpa (nbr 6136)</t>
  </si>
  <si>
    <t>7,5* cm</t>
  </si>
  <si>
    <t>10,5*cm</t>
  </si>
  <si>
    <t>Arame recozido 16 bwg, 1,60 mm (0,016 kg/m)</t>
  </si>
  <si>
    <t>Bloco concreto estrutural 14 x 19 x 29 cm, fbk 14 mpa (nbr 6136)</t>
  </si>
  <si>
    <t>Bloco concreto estrutural 14 x 19 x 29 cm, fbk 16 mpa (nbr 6136)</t>
  </si>
  <si>
    <t>Bloco concreto estrutural 14 x 19 x 29 cm, fbk 6 mpa (nbr 6136)</t>
  </si>
  <si>
    <t>Bloco concreto estrutural 14 x 19 x 29 cm, fbk 8 mpa (nbr 6136)</t>
  </si>
  <si>
    <t>Bloco concreto estrutural 14 x 19 x 39 cm, fbk 10 mpa (nbr 6136)</t>
  </si>
  <si>
    <t>Bloco concreto estrutural 14 x 19 x 39 cm, fbk 12 mpa (nbr 6136)</t>
  </si>
  <si>
    <t>Bloco concreto estrutural 14 x 19 x 39 cm, fbk 14 mpa (nbr 6136)</t>
  </si>
  <si>
    <t>Bloco concreto estrutural 14 x 19 x 39 cm, fbk 6 mpa (nbr 6136)</t>
  </si>
  <si>
    <t>Bloco concreto estrutural 14 x 19 x 39 cm, fbk 8 mpa (nbr 6136)</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</si>
  <si>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</si>
  <si>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</si>
  <si>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</si>
  <si>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</si>
  <si>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8 mpa (nbr 6136)</t>
  </si>
  <si>
    <t>Bloco de gesso compacto, branco, e = 10 cm, *67 x 50* cm</t>
  </si>
  <si>
    <t>Bloco de gesso vazado branco, e = *7* cm, *67 x 50* cm</t>
  </si>
  <si>
    <t>Bloco estrutural ceramico 14 x 19 x 29 cm, 3,0 mpa (nbr 15270)</t>
  </si>
  <si>
    <t>Bloco estrutural ceramico 14 x 19 x 29 cm, 6,0 mpa (nbr 15270)</t>
  </si>
  <si>
    <t>Bloco estrutural ceramico 14 x 19 x 39 cm, 6,0 mpa (nbr 15270)</t>
  </si>
  <si>
    <t>Bloco estrutural ceramico 19 x 19 x 29 cm, 6,0 mpa (nbr 15270)</t>
  </si>
  <si>
    <t>Bloco estrutural ceramico 19 x 19 x 39 cm, 6,0 mpa (nbr 15270)</t>
  </si>
  <si>
    <t>Bloco vedacao concreto 14 x 19 x 29 cm (classe c - nbr 6136)</t>
  </si>
  <si>
    <t>Bloco vedacao concreto aparente 9 x 19 x 39 cm (classe c - nbr 6136)</t>
  </si>
  <si>
    <t>Bloco vedacao concreto celular autoclavado 15 x 30 x 60 cm (e x a x c)</t>
  </si>
  <si>
    <t>Cabo flexivel pvc 750 v, 2 condutores de 1,5 mm2</t>
  </si>
  <si>
    <t>Cabo flexivel pvc 750 v, 2 condutores de 10,0 mm2</t>
  </si>
  <si>
    <t>Disjuntor tipo nema, bipolar 60 ate 100a, tensao maxima 415v</t>
  </si>
  <si>
    <t>Cabo flexivel pvc 750 v, 2 condutores de 4,0 mm2</t>
  </si>
  <si>
    <t>Cabo flexivel pvc 750 v, 2 condutores de 6,0 mm2</t>
  </si>
  <si>
    <t>Gabiao tipo caixa para solo reforcado, malha hexagonal de dupla torcao 8 x 10 cm (zn/al revestido com polimero),</t>
  </si>
  <si>
    <t>fio 2,7 mm, dimensoes 2,0 x 1,0 x 0,5 m, com cauda de 3,0 m</t>
  </si>
  <si>
    <t>Disjuntor tipo din/iec, bipolar de 6 ate 32a</t>
  </si>
  <si>
    <t>Cabo flexivel pvc 750 v, 3 condutores de 1,5 mm2</t>
  </si>
  <si>
    <t>Cabo flexivel pvc 750 v, 3 condutores de 10,0 mm2</t>
  </si>
  <si>
    <t>Cabo flexivel pvc 750 v, 3 condutores de 4,0 mm2</t>
  </si>
  <si>
    <t>Cabo flexivel pvc 750 v, 3 condutores de 6,0 mm2</t>
  </si>
  <si>
    <t>Disjuntor tipo din/iec, bipolar 40 ate 50a</t>
  </si>
  <si>
    <t>Cabo flexivel pvc 750 v, 4 condutores de 1,5 mm2</t>
  </si>
  <si>
    <t>Cabo flexivel pvc 750 v, 4 condutores de 10,0 mm2</t>
  </si>
  <si>
    <t>Cabo flexivel pvc 750 v, 4 condutores de 4,0 mm2</t>
  </si>
  <si>
    <t>Disjuntor tipo din/iec, bipolar 63 a</t>
  </si>
  <si>
    <t>Cabo flexivel pvc 750 v, 4 condutores de 6,0 mm2</t>
  </si>
  <si>
    <t>Tela em malha hexagonal de dupla torcao 8 x 10 cm (zn/al revestido com polimero), fio 2,7 mm, com geomanta ou</t>
  </si>
  <si>
    <t>biomanta,dimensoes 4,0 x 2,0 x 0,6 m, com inclinacao de 70 graus, para solo reforcado</t>
  </si>
  <si>
    <t>fio 2,7 mm, dimensoes 2,0 x 1,0 x 1,0 m, com cauda de 4,0 m</t>
  </si>
  <si>
    <t>fio 2,7 mm, dimensoes 2,0 x 1,0 x 1,0 m, com cauda de 3,0 m</t>
  </si>
  <si>
    <t>Caixa d'agua em polietileno 1000 litros, com tampa</t>
  </si>
  <si>
    <t>Caixa d'agua em polietileno 500 litros, com tampa</t>
  </si>
  <si>
    <t>Caixa d'agua em polietileno 750 litros, com tampa</t>
  </si>
  <si>
    <t>Caixa d'agua em polietileno 1500 litros, com tampa</t>
  </si>
  <si>
    <t>Caixa d'agua em polietileno 2000 litros, com tampa</t>
  </si>
  <si>
    <t>Caixa inspecao em concreto para aterramento e para raios diametro = 300 mm</t>
  </si>
  <si>
    <t>Caixa inspecao em polietileno para aterramento e para raiosdiametro = 300 mm</t>
  </si>
  <si>
    <t>Canaleta estrutural ceramica, 14 x 19 x 29 cm, 4,0 mpa (nbr15270)</t>
  </si>
  <si>
    <t>Canaleta estrutural ceramica, 14 x 19 x 29 cm, 6,0 mpa (nbr15270)</t>
  </si>
  <si>
    <t>Canaleta estrutural ceramica, 14 x 19 x 39 cm, 4,0 mpa (nbr15270)</t>
  </si>
  <si>
    <t>Disjuntor tipo din/iec, monopolar de 6   ate 32a</t>
  </si>
  <si>
    <t>Canaleta estrutural ceramica, 14 x 19 x 39 cm, 6,0 mpa (nbr15270)</t>
  </si>
  <si>
    <t>Chapa de mdf branco liso 1 face, e = 12 mm, de *2,75 x 1,85* m</t>
  </si>
  <si>
    <t>Chapa de mdf branco liso 1 face, e = 18 mm, de *2,75 x 1,85* m</t>
  </si>
  <si>
    <t>Chapa de mdf branco liso 1 face, e = 25 mm, de *2,75 x 1,85* m</t>
  </si>
  <si>
    <t>Chapa de mdf branco liso 2 faces, e = 15 mm, de *2,75 x 1,85* m</t>
  </si>
  <si>
    <t>Chapa de mdf branco liso 2 faces, e = 18 mm, de *2,75 x 1,85* m</t>
  </si>
  <si>
    <t>Chapa de mdf branco liso 2 faces, e = 25 mm, de *2,75 x 1,85* m</t>
  </si>
  <si>
    <t>Chapa de mdf branco liso 1 face, e = 6 mm, de *2,75 x 1,85*m</t>
  </si>
  <si>
    <t>Chapa de mdf branco liso 1 face, e = 9 mm, de *2,75 x 1,85*m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</si>
  <si>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</si>
  <si>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</si>
  <si>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</si>
  <si>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</si>
  <si>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</si>
  <si>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</si>
  <si>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</si>
  <si>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</si>
  <si>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</si>
  <si>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Rodape pre-moldado de granilite, marmorite ou granitina l =10 cm</t>
  </si>
  <si>
    <t>Revestimento para escada em granilite, marmorite ou granitina esp = 8 mm (incluso execucao)</t>
  </si>
  <si>
    <t>Revestimento de parede em granilite, marmorite ou granitinacolorido - esp = 5 mm (incluso execucao)</t>
  </si>
  <si>
    <t>Revestimento de parede em granilite, marmorite ou granitina- esp = 5 mm (incluso execucao)</t>
  </si>
  <si>
    <t>Disjuntor tipo din / iec, monopolar de 40   ate 50a</t>
  </si>
  <si>
    <t>Disjuntor tipo din/iec, monopolar de 63 a</t>
  </si>
  <si>
    <t>Disjuntor tipo nema, monopolar de 60 ate 70a, tensao maximade 240 v</t>
  </si>
  <si>
    <t>Poste padrao subterraneo 200 a, h = 2,5 m</t>
  </si>
  <si>
    <t>1.435,20</t>
  </si>
  <si>
    <t>Poste padrao subterraneo 100 a, h = 2,5 m</t>
  </si>
  <si>
    <t>598,00</t>
  </si>
  <si>
    <t>Disjuntor termomagnetico tripolar 3   x 250 a/icc - 25 ka</t>
  </si>
  <si>
    <t>741,47</t>
  </si>
  <si>
    <t>Disjuntor termomagnetico tripolar 3 x 350 a/icc - 25 ka</t>
  </si>
  <si>
    <t>1.373,96</t>
  </si>
  <si>
    <t>Disjuntor tipo din/iec, tripolar de 10 ate 50a</t>
  </si>
  <si>
    <t>Porta vidro temperado incolor, 2 folhas de correr, e = 10 mm (sem ferragens e sem colocacao)</t>
  </si>
  <si>
    <t>289,13</t>
  </si>
  <si>
    <t>Disjuntor tipo din/iec, tripolar 63 a</t>
  </si>
  <si>
    <t>Placa de sinalizacao em chapa de aluminio com pintura refletiva, e = 2 mm</t>
  </si>
  <si>
    <t>504,00</t>
  </si>
  <si>
    <t>Placa de sinalizacao em chapa de aco num 16 com pintura refletiva</t>
  </si>
  <si>
    <t>404,25</t>
  </si>
  <si>
    <t>Disjuntor termico e magnetico ajustaveis, tripolar de 100 ate 250a, capacidade de interrupcao de 35ka</t>
  </si>
  <si>
    <t>1.080,72</t>
  </si>
  <si>
    <t>Disjuntor termico e magnetico ajustaveis, tripolar de 300 ate 400a, capacidade de interrupcao de 35ka</t>
  </si>
  <si>
    <t>1.673,30</t>
  </si>
  <si>
    <t>Disjuntor termico e magnetico ajustaveis, tripolar de 450 ate 600a, capacidade de interrupcao de 35ka</t>
  </si>
  <si>
    <t>3.909,36</t>
  </si>
  <si>
    <t>Perfil "i" de aco laminado, "w" 310 x 52,0</t>
  </si>
  <si>
    <t>Chapa de mdf branco liso 2 faces, e = 12 mm, de *2,75 x 1,85* m</t>
  </si>
  <si>
    <t>Perfil "i" de aco laminado, "w" 250 x 32,7</t>
  </si>
  <si>
    <t>Chapa de madeira compensada naval (com cola fenolica), e = 18 mm, de *1,60 x 2,20* m</t>
  </si>
  <si>
    <t>Pelicula refletiva, gt 7 anos para sinalizacao vertical</t>
  </si>
  <si>
    <t>Chapa de madeira compensada naval (com cola fenolica), e = 25 mm, de *1,60 x 2,20* m</t>
  </si>
  <si>
    <t>Chapa de madeira compensada naval (com cola fenolica), e = 4 mm, de *1,60 x 2,20* m</t>
  </si>
  <si>
    <t>Peitoril em marmore, polido, branco comum, l= *15* cm, e= *2,0* cm, com pingadeira</t>
  </si>
  <si>
    <t>Pastilha de vidro pigmentada, nacional, revest int/ext e piscina, cores quentes, espessura maior ou igual a 5 mm</t>
  </si>
  <si>
    <t>*2,0 x 2,0* cm</t>
  </si>
  <si>
    <t>Cimento portland pozolanico cp iv-32</t>
  </si>
  <si>
    <t>Pastilha de vidro cristal, nacional, revest int/ext e piscina, todas as cores, e maior ou igual a 5 mm</t>
  </si>
  <si>
    <t>*2,0 x m2</t>
  </si>
  <si>
    <t>278,95</t>
  </si>
  <si>
    <t>2,0* cm</t>
  </si>
  <si>
    <t>Arquiteto paisagista</t>
  </si>
  <si>
    <t>Montador de eletroeletronicos</t>
  </si>
  <si>
    <t>Meio bloco vedacao concreto aparente 9   x 19 x 19 cm (classe c - nbr 6136)</t>
  </si>
  <si>
    <t>Meio bloco vedacao concreto 9 x 19 x 19 cm (classe c - nbr 6136)</t>
  </si>
  <si>
    <t>Meio bloco vedacao concreto aparente 19 x 19 x 19 cm (classe c - nbr 6136)</t>
  </si>
  <si>
    <t>Concreto betuminoso usinado a quente (cbuq) para pavimentacao asfaltica, padrao dnit, faixa c, com cap 30/45 -</t>
  </si>
  <si>
    <t>Meio bloco vedacao concreto 19 x 19 x 19 cm (classe c - nbr6136)</t>
  </si>
  <si>
    <t>Meio bloco vedacao concreto aparente 14 x 19 x 19 cm (classe c - nbr 6136)</t>
  </si>
  <si>
    <t>Meio bloco vedacao concreto 14 x 19 x 19 cm (classe c - nbr6136)</t>
  </si>
  <si>
    <t>Elemento vazado ceramico 25 x 18 x 7 cm</t>
  </si>
  <si>
    <t>Engenheiro civil junior</t>
  </si>
  <si>
    <t>Engenheiro civil pleno</t>
  </si>
  <si>
    <t>Meio bloco estrutural ceramico 14 x 19 x 19 cm, 6,0 mpa (nbr 15270)</t>
  </si>
  <si>
    <t>Engenheiro civil senior</t>
  </si>
  <si>
    <t>Engenheiro eletricista</t>
  </si>
  <si>
    <t>Meio bloco estrutural ceramico 14 x 19 x 19 cm, 4,0 mpa (nbr 15270)</t>
  </si>
  <si>
    <t>Engenheiro sanitarista</t>
  </si>
  <si>
    <t>Meio bloco estrutural ceramico 14 x 19 x 14 cm, 4,0 mpa (nbr 15270)</t>
  </si>
  <si>
    <t>Meio bloco estrutural ceramico 14 x 19 x 14 cm, 6,0 mpa (nbr 15270)</t>
  </si>
  <si>
    <t>Mecanico de refrigeracao</t>
  </si>
  <si>
    <t>Faixa / filete / listelo em ceramica, decorada, *8 x 30* cm(l x c)</t>
  </si>
  <si>
    <t>Faixa / filete / listelo em ceramica, liso ou cordao, branco, *2 x 30* cm (l x c)</t>
  </si>
  <si>
    <t>Janela maximo ar, aco, batente / requadro de 6 a 14 cm, pint anticorrosiva, sem vidro, com grade, 1 fl, 60   x 80</t>
  </si>
  <si>
    <t>344,80</t>
  </si>
  <si>
    <t>Janela de correr, aco, batente/requadro de 6 a 14 cm, quadriculada, pint anticorrosiva, sem vidro, bandeira com</t>
  </si>
  <si>
    <t>1.352,46</t>
  </si>
  <si>
    <t>Gabiao tipo caixa, malha hexagonal 8 x 10 cm (zn/al revestido com polimero), fio de 2,4 mm, dimensoes 2,0 x 1,0</t>
  </si>
  <si>
    <t>x 1,0 m(c x l x a)</t>
  </si>
  <si>
    <t>1.096,70</t>
  </si>
  <si>
    <t>bascula, 4 fls, 120   x 150 cm (a x l)</t>
  </si>
  <si>
    <t>Gabiao manta (colchao) malha hexagonal 6 x 8 cm (zn/al revestido com polimero), dimensoes 4,0 x 2,0 x 0,17 m (c</t>
  </si>
  <si>
    <t>x l x a) fio 2 mm</t>
  </si>
  <si>
    <t>551,04</t>
  </si>
  <si>
    <t>4 fls,120   x 200 cm (a x l)</t>
  </si>
  <si>
    <t>Geogrelha tecida com filamentos de poliester + pvc, resistencia longitudinal: 90 kn/m, resistencia transversal:</t>
  </si>
  <si>
    <t>30 kn/m, alongamento = 12 por cento</t>
  </si>
  <si>
    <t>455,70</t>
  </si>
  <si>
    <t>4 fls,120   x 150 cm (a x l)</t>
  </si>
  <si>
    <t>Concreto autoadensavel (caa) classe de resistencia c25, espalhamento sf2, inclui servico de bombeamento (nbr</t>
  </si>
  <si>
    <t>Viga de madeira nao aparelhada *6 x 20* cm, macaranduba, angelim ou equivalente da regiao</t>
  </si>
  <si>
    <t>Prancha de madeira nao aparelhada *6 x 30* cm, macaranduba,angelim ou equivalente da regiao</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</si>
  <si>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</si>
  <si>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</si>
  <si>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</si>
  <si>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103,95</t>
  </si>
  <si>
    <t>Caixa de gordura em pvc, diametro minimo 300 mm, diametro de saida 100 mm, capacidade   aproximada 18 litros, com</t>
  </si>
  <si>
    <t>305,93</t>
  </si>
  <si>
    <t>Tinta latex pva standard, cor branca</t>
  </si>
  <si>
    <t>Tinta latex acrilica standard, cor branca</t>
  </si>
  <si>
    <t>Tinta latex acrilica economica, cor branca</t>
  </si>
  <si>
    <t>Barra de apoio reta, em aluminio, comprimento 80 cm, diametro minimo 3 cm</t>
  </si>
  <si>
    <t>Barra de apoio reta, em aco inox polido, comprimento 80cm, diametro minimo 3 cm</t>
  </si>
  <si>
    <t>Tubo pvc pba jei, classe 12, dn 50 mm, para rede de agua (nbr 5647)</t>
  </si>
  <si>
    <t>Mascara de seguranca para solda com escudo de celeron e carneira de plastico com regulagem</t>
  </si>
  <si>
    <t>Protetor auditivo tipo plug de insercao com cordao, atenuacao superior a 15 db</t>
  </si>
  <si>
    <t>Protetor auditivo tipo concha com abafador de ruidos, atenuacao acima de 22 db</t>
  </si>
  <si>
    <t>Respirador descartavel sem valvula de exalacao, pff 1</t>
  </si>
  <si>
    <t>Bota de pvc preta, cano medio, sem forro</t>
  </si>
  <si>
    <t>Protetor solar fps 30, embalagem 2 litros</t>
  </si>
  <si>
    <t>137,87</t>
  </si>
  <si>
    <t>Luva de borracha isolante para alta tensao, resistente a ozonio, tensao de ensaio 2,5 kv (par)</t>
  </si>
  <si>
    <t>209,85</t>
  </si>
  <si>
    <t>Cinturao de seguranca tipo paraquedista, fivela em aco, ajuste no suspensario, cintura e pernas</t>
  </si>
  <si>
    <t>Trava-quedas em aco para corda de 12 mm, extensor de 25 x 300 mm, com mosquetao tipo gancho trava dupla</t>
  </si>
  <si>
    <t>Avental de seguranca de raspa de couro 1,00 x 0,60 m</t>
  </si>
  <si>
    <t>Mangote de seguranca em raspa de couro</t>
  </si>
  <si>
    <t>Oculos de seguranca contra impactos com lente incolor, armacao nylon, com protecao uva e uvb</t>
  </si>
  <si>
    <t>Talabarte de seguranca, 2 mosquetoes trava dupla *53* mm deabertura, com absorvedor de energia</t>
  </si>
  <si>
    <t>108,47</t>
  </si>
  <si>
    <t>Bloquete/piso intertravado de concreto - modelo onda/16</t>
  </si>
  <si>
    <t>faces/retangular/tijolinho/paver/holandes/paralelepipedo, 20 cmx 10 cm, e = 8 cm, resistencia de 35 mpa (nbr</t>
  </si>
  <si>
    <t>9781), colorido</t>
  </si>
  <si>
    <t>faces/retangular/tijolinho/paver/holandes/paralelepipedo, 20 cmx 10 cm, e = 6 cm, resistencia de 35 mpa (nbr</t>
  </si>
  <si>
    <t>faces/retangular/tijolinho/paver/holandes/paralelepipedo, *22 cm x 11* cm, e = 8 cm, resistencia de 35 mpa (nbr</t>
  </si>
  <si>
    <t>Piso podotatil de concreto - direcional e alerta, *40 x 40 x 2,5* cm</t>
  </si>
  <si>
    <t>Barra de apoio reta, em aco inox polido, comprimento 60cm, diametro minimo 3 cm</t>
  </si>
  <si>
    <t>127,51</t>
  </si>
  <si>
    <t>Barra de apoio reta, em aco inox polido, comprimento 70cm, diametro minimo 3 cm</t>
  </si>
  <si>
    <t>Barra de apoio reta, em aco inox polido, comprimento 90 cm,diametro minimo 3 cm</t>
  </si>
  <si>
    <t>Barra de apoio em "l", em aco inox polido 70 x 70 cm, diametro minimo 3 cm</t>
  </si>
  <si>
    <t>289,63</t>
  </si>
  <si>
    <t>Barra de apoio em "l", em aco inox polido 80 x 80 cm, diametro minimo 3 cm</t>
  </si>
  <si>
    <t>Barra de apoio lateral articulada, com trava, em aco inox polido, 70 cm, diametro minimo 3 cm</t>
  </si>
  <si>
    <t>Banco articulado para banho, em aco inox polido, 70* cm x 45* cm</t>
  </si>
  <si>
    <t>653,89</t>
  </si>
  <si>
    <t>Barra de apoio reta, em aluminio, comprimento 60cm, diametro minimo 3 cm</t>
  </si>
  <si>
    <t>Barra de apoio reta, em aluminio, comprimento 70cm, diametro minimo 3 cm</t>
  </si>
  <si>
    <t>97,90</t>
  </si>
  <si>
    <t>Barra de apoio reta, em aluminio, comprimento 90 cm, diametro minimo 3 cm</t>
  </si>
  <si>
    <t>110,89</t>
  </si>
  <si>
    <t>Forro de pvc liso, branco, regua de 20 cm, espessura de 8 mm a 10 mm, comprimento 6 m (sem colocacao)</t>
  </si>
  <si>
    <t>Forro de pvc, frisado, branco, regua de 10 cm, espessura de8 mm a 10 mm e comprimento 6 m (sem colocacao)</t>
  </si>
  <si>
    <t>Forro de pvc, frisado, branco, regua de 20 cm, espessura de8 mm a 10 mm e comprimento 6 m (sem colocacao)</t>
  </si>
  <si>
    <t>Acabamento simples/convencional para forro pvc, tipo "u" ou"c", cor branca, comprimento 6 m</t>
  </si>
  <si>
    <t>Rodaforro em pvc, para forro de pvc, comprimento 6 m</t>
  </si>
  <si>
    <t>Tubo ppr pn 20, dn 20 mm, para agua quente predial</t>
  </si>
  <si>
    <t>Tubo ppr pn 20, dn 25 mm, para agua quente predial</t>
  </si>
  <si>
    <t>Te normal, ppr, soldavel, 90 graus, dn 25 x 25 x 25 mm, para agua quente predial</t>
  </si>
  <si>
    <t>Uniao dupla ppr dn 20 mm, para agua quente predial</t>
  </si>
  <si>
    <t>Uniao dupla ppr dn 25 mm, para agua quente predial</t>
  </si>
  <si>
    <t>Luva ppr, soldavel, dn 20 mm, para agua quente predial</t>
  </si>
  <si>
    <t>Luva ppr, soldavel, dn 25 mm, para agua quente predial</t>
  </si>
  <si>
    <t>Bucha de reducao, ppr, dn 25 x 20 mm, para agua quente predial</t>
  </si>
  <si>
    <t>Cap ppr dn 20 mm, para agua quente predial</t>
  </si>
  <si>
    <t>Cap ppr dn 25 mm, para agua quente predial</t>
  </si>
  <si>
    <t>Joelho ppr 45 graus, soldavel,   dn 20 mm, para agua quente predial</t>
  </si>
  <si>
    <t>Joelho ppr 45 graus, soldavel, dn 25 mm, para agua quente predial</t>
  </si>
  <si>
    <t>Curva ppr 90 graus, dn 20 mm, para agua quente predial</t>
  </si>
  <si>
    <t>Curva ppr 90 graus, dn 25 mm, para agua quente predial</t>
  </si>
  <si>
    <t>Uniao com flange ppr, dn 40 mm, para agua quente predial</t>
  </si>
  <si>
    <t>Joelho ppr, 90 graus, soldavel, dn 20 mm, para agua quente predial</t>
  </si>
  <si>
    <t>Joelho ppr, 90 graus, soldavel, dn 25 mm, para agua quente predial</t>
  </si>
  <si>
    <t>Te normal, ppr, soldavel, 90 graus, dn 20 x 20 x 20 mm, para agua quente predial</t>
  </si>
  <si>
    <t>Tubo coletor de esgoto pvc, jei, dn 100 mm (nbr 7362)</t>
  </si>
  <si>
    <t>Tubo pvc pba jei, classe 12, dn 75 mm, para rede de agua (nbr 5647)</t>
  </si>
  <si>
    <t>Tubo pvc pba jei, classe 12, dn 100 mm, para rede de agua (nbr 5647)</t>
  </si>
  <si>
    <t>Tubo pvc pba jei, classe 15, dn 50 mm, para rede de agua (nbr 5647)</t>
  </si>
  <si>
    <t>Tubo pvc pba jei, classe 15, dn 75 mm, para rede de agua (nbr 5647)</t>
  </si>
  <si>
    <t>Tubo pvc pba jei, classe 15, dn 100 mm, para rede de agua (nbr 5647)</t>
  </si>
  <si>
    <t>Tubo pvc pba jei, classe 20, dn 50 mm, para rede de agua (nbr 5647)</t>
  </si>
  <si>
    <t>Tubo pvc pba jei, classe 20, dn 75 mm, para rede de agua (nbr 5647)</t>
  </si>
  <si>
    <t>Tubo pvc pba jei, classe 20, dn 100 mm, para rede de agua (nbr 5647)</t>
  </si>
  <si>
    <t>Betoneira, capacidade nominal 400 l, capacidade de mistura 310l, motor eletrico trifasico 220/380v potencia 2</t>
  </si>
  <si>
    <t>cv, sem carregador</t>
  </si>
  <si>
    <t>Betoneira, capacidade nominal 600 l, capacidade de mistura360l, motor eletrico trifasico 220/380v, potencia 4cv,</t>
  </si>
  <si>
    <t>excluso carregador</t>
  </si>
  <si>
    <t>Betoneira, capacidade nominal 600 l, capacidade de mistura 440 l, motor a diesel potencia 10 cv, com carregador</t>
  </si>
  <si>
    <t>Escavadeira hidraulica sobre esteiras, cacamba 0,4 a 1,70 m3, peso operacional 23,2 t, potencia bruta 183 hp</t>
  </si>
  <si>
    <t>Escavadeira hidraulica sobre esteiras, cacamba 0,80 a 1,30 m3, peso operacional 22,18 t, potencia liquida 170 hp</t>
  </si>
  <si>
    <t>Escavadeira hidraulica sobre esteiras, cacamba 0,80 m3, peso operacional 17,8 t, potencia liquida 110 hp</t>
  </si>
  <si>
    <t>Escavadeira hidraulica sobre esteiras cacamba 0,40 a 1,20 m3, peso operacional 21,19 t, potencia liquida 173 hp</t>
  </si>
  <si>
    <t>Espargidor de asfalto pressurizado, tanque 6 m3 com isolacao termica, aquecido com 2 macaricos, com barra</t>
  </si>
  <si>
    <t>espargidora 3,60 m, a ser montado sobre caminhao</t>
  </si>
  <si>
    <t>Usina de lama asfaltica, prod 30 a 50 t/h, silo de agregado7 m3, reservatorios para emulsao e agua de 2,3 m3</t>
  </si>
  <si>
    <t>cada, misturador tipo pugg-mill a ser montado sobre caminhao</t>
  </si>
  <si>
    <t>Elevador de carga a cabo, cabine semi fechada 2,0 x 1,5 x 2,0 m, capacidade de carga 1000 kg, torre</t>
  </si>
  <si>
    <t>2,38 x 2,21 un</t>
  </si>
  <si>
    <t>35.283,33</t>
  </si>
  <si>
    <t>x 15 m, guincho de embreagem, freio de seguranca, limitador de velocidade e cancela</t>
  </si>
  <si>
    <t>Guincho eletrico de coluna, capacidade 400 kg, com moto freio, motor trifasico de 1,25 cv</t>
  </si>
  <si>
    <t>Guindauto hidraulico, capacidade maxima de carga 30000 kg, momento maximo de carga 92,2 tm , alcance maximo</t>
  </si>
  <si>
    <t>739.820,31</t>
  </si>
  <si>
    <t>horizontal22,00 m, para montagem sobre chassi de caminhao pbt minimo 30000 kg (inclui montagem, nao inclui</t>
  </si>
  <si>
    <t>Grua ascencional, lanca de 50 m, capacidade de 2,33 t a 30 m, altura ate 48 m</t>
  </si>
  <si>
    <t>761.883,20</t>
  </si>
  <si>
    <t>Grua ascencional, lanca de 42 m, capacidade de 1,5 t a 30 m, altura ate 39 m</t>
  </si>
  <si>
    <t>410.139,26</t>
  </si>
  <si>
    <t>Grua ascencional, lanca de 30 m, capacidade de 1,0 t a 30 m, altura ate 39 m</t>
  </si>
  <si>
    <t>362.007,03</t>
  </si>
  <si>
    <t>Cavalete para talha com estrutura em tubo metalico altura minima 3,2 m equipado com rodas de borracha para</t>
  </si>
  <si>
    <t>movimentacaode tubos de concreto na central de premoldados com capacidade de carga de 3 toneladas</t>
  </si>
  <si>
    <t>Guincho de alavanca manual, capacidade 3,2 t com 20 m de cabo de aco diametro 16,3 mm</t>
  </si>
  <si>
    <t>Gerador portatil monofasico, potencia 5500 va, motor a gasolina, potencia do motor 13 cv</t>
  </si>
  <si>
    <t>Grupo gerador a gasolina, potencia nominal 2,2 kw, tensao de saida 110/220 v, motor potencia 6,5 hp</t>
  </si>
  <si>
    <t>Grupo gerador rebocavel, potencia *66* kva, motor a diesel</t>
  </si>
  <si>
    <t>Grupo gerador estacionario, potencia 150 kva, motor diesel</t>
  </si>
  <si>
    <t>Motobomba centrifuga, motor a gasolina, potencia 5,42 hp, bocais 1 1/2" x 1", diametro rotor 143 mm hm/q = 6 mca</t>
  </si>
  <si>
    <t>2.271,53</t>
  </si>
  <si>
    <t>/ 16,8m3/h a 38 mca / 6,6 m3/h</t>
  </si>
  <si>
    <t>Motobomba trash (para agua suja) auto escorvante, motor gasolina de 6,41 hp, diametros de succao x recalque: 3"</t>
  </si>
  <si>
    <t>2.801,07</t>
  </si>
  <si>
    <t>x 3", hm/q: 10/60 a 23/0</t>
  </si>
  <si>
    <t>Trator de esteiras, potencia no volante de 200 hp, peso operacional de 20,1 t, com roda motriz elevada e lamina</t>
  </si>
  <si>
    <t>com capacidade de 3,89 m3</t>
  </si>
  <si>
    <t>Trator de esteiras, potencia 125 hp, peso operacional de 12,9 t, com lamina com capacidade de 2,7 m3</t>
  </si>
  <si>
    <t>Trator de esteiras, potencia bruta de 133 hp, peso operacional de 14 t, com lamina com capacidade de 3,00 m3</t>
  </si>
  <si>
    <t>Trator de pneus com potencia de 122 cv, tracao 4 x 4, peso com lastro de 4510 kg</t>
  </si>
  <si>
    <t>177.383,16</t>
  </si>
  <si>
    <t>Micro-trator cortador de grama com largura do corte de 107 cm, com 2 laminas e descarte lateral</t>
  </si>
  <si>
    <t>10.144,84</t>
  </si>
  <si>
    <t>Trator de pneus com potencia de 85 cv, turbo,   peso com lastro de 4900 kg</t>
  </si>
  <si>
    <t>125.231,30</t>
  </si>
  <si>
    <t>Trator de pneus com potencia de 95 cv, tracao 4 x 4, peso maximo de 5225 kg</t>
  </si>
  <si>
    <t>139.719,61</t>
  </si>
  <si>
    <t>Trator de pneus com potencia de 15 cv, peso com lastro de 1160 kg</t>
  </si>
  <si>
    <t>52.242,98</t>
  </si>
  <si>
    <t>Dumper com capacidade de carga de 1700 kg, partida eletrica, motor diesel com potencia de 16 cv</t>
  </si>
  <si>
    <t>68.644,84</t>
  </si>
  <si>
    <t>Pa carregadeira sobre rodas, potencia bruta *127* cv, capacidade da cacamba de 2,0 a 2,4 m3, peso operacional de</t>
  </si>
  <si>
    <t>10330 kg</t>
  </si>
  <si>
    <t>Pa carregadeira sobre rodas, potencia liquida 213 hp, capacidade da cacamba de 1,9 a 3,5 m3, peso operacional de</t>
  </si>
  <si>
    <t>19234 kg</t>
  </si>
  <si>
    <t>Bacia sanitaria (vaso) convencional para pcd sem furo frontal, de louca branca, sem assento</t>
  </si>
  <si>
    <t>513,16</t>
  </si>
  <si>
    <t>Lavatorio de canto louca branca suspenso *40 x 30* cm</t>
  </si>
  <si>
    <t>103,82</t>
  </si>
  <si>
    <t>Compressor de ar rebocavel, vazao 189 pcm, pressao efetiva de trabalho 102 psi, motor diesel, potencia 63 cv</t>
  </si>
  <si>
    <t>36.395,04</t>
  </si>
  <si>
    <t>Compressor de ar rebocavel vazao 748 pcm, pressao efetiva de trabalho 102 psi, motor diesel, potencia 210 cv</t>
  </si>
  <si>
    <t>123.743,95</t>
  </si>
  <si>
    <t>Compressor de ar estacionario, vazao 620 pcm, pressao efetiva de trabalho 109 psi, motor eletrico, potencia 127</t>
  </si>
  <si>
    <t>71.727,46</t>
  </si>
  <si>
    <t>cv</t>
  </si>
  <si>
    <t>Compressor de ar rebocavel, vazao 250 pcm, pressao efetiva de trabalho 102 psi, motor diesel, potencia 81 cv</t>
  </si>
  <si>
    <t>48.741,46</t>
  </si>
  <si>
    <t>Compressor de ar rebocavel vazao 400 pcm, pressao efetiva de trabalho 102 psi, motor diesel, potencia 110 cv</t>
  </si>
  <si>
    <t>57.800,91</t>
  </si>
  <si>
    <t>Compressor de ar rebocavel vazao 860 pcm, pressao efetiva de trabalho 102 psi, motor diesel, potencia 250 cv</t>
  </si>
  <si>
    <t>134.411,42</t>
  </si>
  <si>
    <t>Grade de discos com controle remoto, rebocavel, com 24 discos 24" x 6 mm, com pneus para transporte</t>
  </si>
  <si>
    <t>32.818,87</t>
  </si>
  <si>
    <t>Retroescavadeira sobre rodas com carregadeira, tracao 4 x 2, potencia liquida 79 hp, peso operacional minimo de</t>
  </si>
  <si>
    <t>6570 kg, capacidade da carregadeira de 1,00 m3 e da   retroescavadeira minima de 0,20 m3, profundidade de</t>
  </si>
  <si>
    <t>escavacao maxima de 4,37 m</t>
  </si>
  <si>
    <t>Retroescavadeira sobre rodas com carregadeira, tracao 4 x 4, potencia liquida 88 hp, peso operacional minimo de</t>
  </si>
  <si>
    <t>6674 kg, capacidade da carregadeira de 1,00 m3 e da   retroescavadeira minima de 0,26 m3, profundidade de</t>
  </si>
  <si>
    <t>Rompedor eletrico peso 26 kg, potencia operacional de 2,5 kw</t>
  </si>
  <si>
    <t>16.218,73</t>
  </si>
  <si>
    <t>Martelo demolidor pneumatico manual, com reducao de vibracao, peso de 31,5 kg</t>
  </si>
  <si>
    <t>13.391,50</t>
  </si>
  <si>
    <t>Granalha de aco, esferica (shot), para jateamento, peneira 0,40 a 1,00 mm (sae s-170 a s-280)</t>
  </si>
  <si>
    <t>Granalha de aco, angular (grit), para jateamento, peneira 1,41 a 1,19 mm (sae g16)</t>
  </si>
  <si>
    <t>Granalha de aco, angular (grit), para jateamento, peneira 0,117 a 1,00 mm, (sae g-40 a g-80)</t>
  </si>
  <si>
    <t>Telha ceramica tipo americana, comprimento de *45* cm, rendimento de *12* telhas/m2</t>
  </si>
  <si>
    <t>Tanque duplo em marmore sintetico com cuba lisa e esfregador, *110 x 60* cm</t>
  </si>
  <si>
    <t>148,96</t>
  </si>
  <si>
    <t>Torneira cromada de mesa para lavatorio, bica alta (ref 1195)</t>
  </si>
  <si>
    <t>Torneira cromada de parede longa para lavatorio (ref 1178)</t>
  </si>
  <si>
    <t>120,03</t>
  </si>
  <si>
    <t>Misturador cromado de parede para lavatorio (ref 1178)</t>
  </si>
  <si>
    <t>251,71</t>
  </si>
  <si>
    <t>Lavatorio louca branca com coluna *44 x 35,5* cm</t>
  </si>
  <si>
    <t>Torneira cromada de mesa para lavatorio com sensor de presenca</t>
  </si>
  <si>
    <t>473,35</t>
  </si>
  <si>
    <t>Torneira cromada de mesa para lavatorio temporizada pressaobica baixa</t>
  </si>
  <si>
    <t>121,87</t>
  </si>
  <si>
    <t>Mourao de concreto curvo,10 x 10 cm, h= *2,60* m + curva de0,40 m</t>
  </si>
  <si>
    <t>Mourao de concreto reto, tipo esticador, *10 x 10* cm, h= 2,50 m</t>
  </si>
  <si>
    <t>Misturador base para chuveiro/banheira, 1/2 " ou 3/4 ", soldavel ou roscavel</t>
  </si>
  <si>
    <t>Acabamento cromado para registro pequeno, 1/2 " ou 3/4 "</t>
  </si>
  <si>
    <t>Gesso projetado</t>
  </si>
  <si>
    <t>Argamassa para revestimento decorativo monocamada, cores claras</t>
  </si>
  <si>
    <t>Pastilha ceramica/porcelana, revest int/ext e   piscina, cores frias *5 x 5* cm</t>
  </si>
  <si>
    <t>83,01</t>
  </si>
  <si>
    <t>Pastilha ceramica/porcelana, revest int/ext e   piscina, cores quentes *5 x 5* cm</t>
  </si>
  <si>
    <t>Janela de correr em aluminio, 100 x 150 cm (a x l), 4 fls, sem bandeira, acabamento acet ou brilhante,</t>
  </si>
  <si>
    <t>Argamassa pronta para contrapiso</t>
  </si>
  <si>
    <t>Tela de fibra de vidro, acabamento anti-alcalino, malha 10 x 10 mm</t>
  </si>
  <si>
    <t>Guarnicao/moldura de acabamento para esquadria de aluminio anodizado natural, para 1 face</t>
  </si>
  <si>
    <t>Janela de correr em aluminio, 100 x 120 cm (a x l), 2 fls,sem bandeira,   acabamento acet ou brilhante,</t>
  </si>
  <si>
    <t>189,00</t>
  </si>
  <si>
    <t>batente/requadro de 6 a 14 cm, com vidro, sem guarnicao</t>
  </si>
  <si>
    <t>Bloco vedacao concreto aparente 14 x 19 x 39 cm (classe c -nbr 6136)</t>
  </si>
  <si>
    <t>Caixa d'agua fibra de vidro para 2000 litros, com tampa</t>
  </si>
  <si>
    <t>Caixa d'agua fibra de vidro para 5000 litros, com tampa</t>
  </si>
  <si>
    <t>Caixa d'agua fibra de vidro para 10000 litros, com tampa</t>
  </si>
  <si>
    <t>Bloco concreto estrutural 14 x 19 x 39, fck 16 mpa - nbr 6136/2007</t>
  </si>
  <si>
    <t>Rejunte epoxi branco</t>
  </si>
  <si>
    <t>Alimentacao - horista (coletado caixa)</t>
  </si>
  <si>
    <t>Transporte - horista (coletado caixa)</t>
  </si>
  <si>
    <t>Exames - horista (coletado caixa)</t>
  </si>
  <si>
    <t>Seguro - horista (coletado caixa)</t>
  </si>
  <si>
    <t>Fincapino curto calibre 22 vermelho, carga media (acao direta)</t>
  </si>
  <si>
    <t>Pino de aco com furo, haste = 27 mm (acao direta)</t>
  </si>
  <si>
    <t>Pino de aco liso 1/4 ", haste = *36,5* mm (acao direta)</t>
  </si>
  <si>
    <t>Pino de aco liso 1/4 ", haste = *53* mm (acao direta)</t>
  </si>
  <si>
    <t>Rejunte epoxi cor</t>
  </si>
  <si>
    <t>51,03</t>
  </si>
  <si>
    <t>Cabide/gancho de banheiro simples em metal cromado</t>
  </si>
  <si>
    <t>Papeleira plastica tipo dispenser para papel higienico rolao</t>
  </si>
  <si>
    <t>Toalheiro plastico tipo dispenser para papel toalha interfolhado</t>
  </si>
  <si>
    <t>Grelha de concreto de pre-moldada *15 x 75 x 52* cm (a x c x l)</t>
  </si>
  <si>
    <t>67,06</t>
  </si>
  <si>
    <t>Cabo de cobre nu 185 mm2 meio-duro</t>
  </si>
  <si>
    <t>85,87</t>
  </si>
  <si>
    <t>Cabo de aluminio nu com alma de aco, bitola 2/0 awg</t>
  </si>
  <si>
    <t>Cabo de aluminio nu sem alma de aco, bitola 2/0 awg</t>
  </si>
  <si>
    <t>Tela de aco soldada galvanizada/zincada para alvenaria, fio d = *1,24 mm, malha 25 x 25 mm</t>
  </si>
  <si>
    <t>Bancada/banca/pia de aco inoxidavel (aisi 430) com 1 cuba central, com valvula, lisa (sem escorredor), de *0,55</t>
  </si>
  <si>
    <t>153,46</t>
  </si>
  <si>
    <t>x 1,20*m</t>
  </si>
  <si>
    <t>Cotovelo/joelho com adaptador, 90 graus, em polipropileno, pn 16, para tubos pead, 20 mm x 1/2" - ligacao</t>
  </si>
  <si>
    <t>Cotovelo/joelho com adaptador, 90 graus, em polipropileno, pn 16, para tubos pead, 20 mm x 3/4" - ligacao</t>
  </si>
  <si>
    <t>Cotovelo/joelho com adaptador, 90 graus, em polipropileno, pn 16, para tubos pead, 32 mm x 1" - ligacao predial</t>
  </si>
  <si>
    <t>de agua</t>
  </si>
  <si>
    <t>Cotovelo/joelho 90 graus, em polipropileno, pn 16, para tubos pead, 20 x 20 mm - ligacao predial de agua</t>
  </si>
  <si>
    <t>Cotovelo/joelho 90 graus, em polipropileno, pn 16, para tubos pead, 32 x 32 mm - ligacao predial de agua</t>
  </si>
  <si>
    <t>Colar de tomada em polipropileno, pp, com parafusos, para pead, 63 x 1/2" - ligacao predial de agua</t>
  </si>
  <si>
    <t>Colar de tomada em polipropileno, pp, com parafusos, para pead, 63 x 3/4" - ligacao predial de agua</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</si>
  <si>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</si>
  <si>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</si>
  <si>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</si>
  <si>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Uniao em polipropileno (pp), para tubo em pead, 32 mm - ligacao predial de agua</t>
  </si>
  <si>
    <t>Luva, pead pe 100, de 20 mm, para eletrofusao</t>
  </si>
  <si>
    <t>Luva, pead pe 100, de 32 mm, para eletrofusao</t>
  </si>
  <si>
    <t>Luva, pead pe 100,   de 63 mm, para eletrofusao</t>
  </si>
  <si>
    <t>Luva, pead pe 100, de 125 mm, para eletrofusao</t>
  </si>
  <si>
    <t>38,58</t>
  </si>
  <si>
    <t>Luva, pead pe 100, de 200 mm, para eletrofusao</t>
  </si>
  <si>
    <t>132,98</t>
  </si>
  <si>
    <t>Luva, pead pe 100,   de 400 mm, para eletrofusao</t>
  </si>
  <si>
    <t>1.681,60</t>
  </si>
  <si>
    <t>Cotovelo 90 graus, pead pe 100, de 20 mm, para eletrofusao</t>
  </si>
  <si>
    <t>Cotovelo 90 graus, pead pe 100, de 32 mm, para eletrofusao</t>
  </si>
  <si>
    <t>Cotovelo 90 graus, pead pe 100, de 63 mm, para eletrofusao</t>
  </si>
  <si>
    <t>Cotovelo 90 graus, pead pe 100, de 125 mm, para eletrofusao</t>
  </si>
  <si>
    <t>Cotovelo 90 graus, pead pe 100, de 200 mm, para eletrofusao</t>
  </si>
  <si>
    <t>1.365,83</t>
  </si>
  <si>
    <t>Cotovelo 45 graus, pead pe 100, de 32 mm, para eletrofusao</t>
  </si>
  <si>
    <t>17,21</t>
  </si>
  <si>
    <t>Cotovelo 45 graus, pead pe 100, de 40 mm, para eletrofusao</t>
  </si>
  <si>
    <t>Cotovelo 45 graus, pead pe 100, de 63 mm, para eletrofusao</t>
  </si>
  <si>
    <t>Cotovelo 45 graus, pead pe 100, de 125 mm, para eletrofusao</t>
  </si>
  <si>
    <t>Cotovelo 45 graus, pead pe 100, de 200 mm, para eletrofusao</t>
  </si>
  <si>
    <t>957,71</t>
  </si>
  <si>
    <t>Te de servico, pead pe 100, de 63 x 20 mm, para eletrofusao</t>
  </si>
  <si>
    <t>Te de servico, pead pe 100, de 63 x 32 mm, para eletrofusao</t>
  </si>
  <si>
    <t>Te de servico, pead pe 100, de 63 x 63 mm, para eletrofusao</t>
  </si>
  <si>
    <t>Te de servico, pead pe 100, de 125 x 20 mm, para eletrofusao</t>
  </si>
  <si>
    <t>Te de servico, pead pe 100, de 125 x 32 mm, para eletrofusao</t>
  </si>
  <si>
    <t>122,78</t>
  </si>
  <si>
    <t>Te de servico, pead pe 100, de 125 x 63 mm, para eletrofusao</t>
  </si>
  <si>
    <t>186,10</t>
  </si>
  <si>
    <t>Te de servico, pead pe 100, de 200 x 20 mm, para eletrofusao</t>
  </si>
  <si>
    <t>202,88</t>
  </si>
  <si>
    <t>Te de servico, pead pe 100, de 200 x 32 mm, para eletrofusao</t>
  </si>
  <si>
    <t>Te de servico, pead pe 100, de 200 x 63 mm, para eletrofusao</t>
  </si>
  <si>
    <t>282,64</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</si>
  <si>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</si>
  <si>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</si>
  <si>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</si>
  <si>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</si>
  <si>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</si>
  <si>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Mangueira cristal, lisa, pvc transparente, 1/4" x1 mm</t>
  </si>
  <si>
    <t>Mangueira cristal, lisa, pvc transparente, 1/4" x1,5 mm</t>
  </si>
  <si>
    <t>Mangueira cristal para nivel, lisa, pvc transparente, 5/16"x1 mm</t>
  </si>
  <si>
    <t>Mangueira cristal para nivel, lisa, pvc transparente, 3/8" x1,5 mm</t>
  </si>
  <si>
    <t>Mangueira cristal, lisa, pvc transparente, 1/2" x 2 mm</t>
  </si>
  <si>
    <t>Mangueira cristal, lisa, pvc transparente, 3/4" x 2 mm</t>
  </si>
  <si>
    <t>Mangueira cristal trancada, pvc com reforco, pressao de trabalho (pt) 250 lbs/pol2, de 1" x *3,4* mm</t>
  </si>
  <si>
    <t>Mangueira cristal trancada, pvc com reforco, com pressao detrabalho (pt) 250 lbs/pol2, de 3/4" x *2,8* mm</t>
  </si>
  <si>
    <t>Aduela/galeria de concreto armado, secao retangular 1.50 x 1.50 m (l x a), c = 1.00 m, e = 20 cm</t>
  </si>
  <si>
    <t>1.343,31</t>
  </si>
  <si>
    <t>Aduela/galeria de concreto armado, secao retangular 2.50 x 2.50 m (l x a), c = 1.00 m, e = 20 cm</t>
  </si>
  <si>
    <t>2.325,45</t>
  </si>
  <si>
    <t>Aduela/galeria de concreto armado, secao retangular 2.00 x 2.00 m (l x a), c = 1.00 m, e = 20 cm</t>
  </si>
  <si>
    <t>1.900,43</t>
  </si>
  <si>
    <t>Aduela/galeria de concreto armado, secao retangular 3.00 x 3.00 m (l x a), c = 1.00 m, e = 20 cm</t>
  </si>
  <si>
    <t>2.907,71</t>
  </si>
  <si>
    <t>Minicarregadeira sobre rodas, potencia liquida de *47* hp, capacidade nominal de operacao de *646* kg</t>
  </si>
  <si>
    <t>Manipulador telescopico, potencia de 85 hp, capacidade de carga de 3.500 kg, altura maxima de elevacao de 12,3 m</t>
  </si>
  <si>
    <t>207,91</t>
  </si>
  <si>
    <t>Porta de enrolar manual completa, perfil meia cana cega, emaco galvanizado com pintura eletrostatica, chapa</t>
  </si>
  <si>
    <t>numero 24 " (sem instalacao)</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</si>
  <si>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</si>
  <si>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</si>
  <si>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</si>
  <si>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</si>
  <si>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Manipulador telescopico, potencia de 101 hp, capacidade de carga de 3.500 kg, altura maxima de elevacao de 12 m</t>
  </si>
  <si>
    <t>Tela plastica laranja, tipo tapume para sinalizacao, malha retangular, rolo 1.20 x 50 m (l x c)</t>
  </si>
  <si>
    <t>Tela plastica tecida listrada branca e laranja, tipo guardacorpo, em polietileno monofilado, rolo 1,20 x 50 m (l</t>
  </si>
  <si>
    <t>x c)</t>
  </si>
  <si>
    <t>Saco de rafia para entulho, novo, liso (sem cliche), *60 x 90* cm</t>
  </si>
  <si>
    <t>Mangueira de incendio, tipo 2, de 1 1/2", comprimento = 15 m, tecido em fio de poliester e tubo interno em</t>
  </si>
  <si>
    <t>Mangueira de incendio, tipo 2, de 1 1/2", comprimento = 20 m, tecido em fio de poliester e tubo interno em</t>
  </si>
  <si>
    <t>407,96</t>
  </si>
  <si>
    <t>borracha sintetica, com unioes</t>
  </si>
  <si>
    <t>Mangueira de incendio, tipo 2, de 1 1/2", comprimento = 25 m, tecido em fio de poliester e tubo interno em</t>
  </si>
  <si>
    <t>411,96</t>
  </si>
  <si>
    <t>Mangueira de incendio, tipo 2, de 1 1/2", comprimento = 30 m, tecido em fio de poliester e tubo interno em</t>
  </si>
  <si>
    <t>537,84</t>
  </si>
  <si>
    <t>Mangueira de incendio, tipo 2, de 2 1/2", comprimento = 20 m, tecido em fio de poliester e tubo interno em</t>
  </si>
  <si>
    <t>577,90</t>
  </si>
  <si>
    <t>Emulsao explosiva em cartuchos de 2" x 24", densidade 1.15 g/cm3, iniciacao espoleta n. 8 / cordel</t>
  </si>
  <si>
    <t>Emulsao explosiva em cartuchos de 1" x 8", densidade 1.15 g/cm3, iniciacao espoleta n. 8 / cordel</t>
  </si>
  <si>
    <t>Emulsao explosiva em cartuchos de 1" x 12", densidade 1.15 g/cm3, iniciacao espoleta n. 8 / cordel</t>
  </si>
  <si>
    <t>Emulsao explosiva em cartuchos de 1" x 24", densidade 1.15 g/cm3, iniciacao espoleta n. 8 / cordel</t>
  </si>
  <si>
    <t>Emulsao explosiva em cartuchos de 2 1/4" x 24", densidade 1.15 g/cm3, iniciacao espoleta n. 8 / cordel</t>
  </si>
  <si>
    <t>Emulsao explosiva em cartuchos de 2 1/2" x 24", densidade 1.15 g/cm3, iniciacao espoleta n. 8 / cordel</t>
  </si>
  <si>
    <t>Aditivo plastificante e estabilizador para argamassas de assentamento e reboco</t>
  </si>
  <si>
    <t>131,69</t>
  </si>
  <si>
    <t>Placa de sinalizacao de seguranca contra incendio, fotoluminescente, retangular, *13 x 26* cm, em pvc *2* mm</t>
  </si>
  <si>
    <t>Projetor de argamassa, capacidade de projecao 1,5 m3/h, alcance da projecao 30 ate 60 m, motor eletrico</t>
  </si>
  <si>
    <t>trifasico</t>
  </si>
  <si>
    <t>Misturador de argamassa, eixo horizontal, capacidade de mistura 300 kg, motor eletrico trifasico 220/380 v,</t>
  </si>
  <si>
    <t>potencia 5 cv</t>
  </si>
  <si>
    <t>Misturador de argamassa, eixo horizontal, capacidade de mistura 600 kg, motor eletrico trifasico 220/380 v,</t>
  </si>
  <si>
    <t>potencia 7,5 cv</t>
  </si>
  <si>
    <t>Misturador de argamassa, eixo horizontal, capacidade de mistura 160 kg, motor eletrico trifasico 220/380 v,</t>
  </si>
  <si>
    <t>potencia 3 cv</t>
  </si>
  <si>
    <t>Projetor de argamassa, capacidade de projecao 2,0 m3/h, alcance da projecao ate 50 m, motor eletrico trifasico</t>
  </si>
  <si>
    <t>Argamassa industrializada para chapisco rolado</t>
  </si>
  <si>
    <t>Argamassa industrializada para chapisco colante</t>
  </si>
  <si>
    <t>Esguicho jato regulavel, tipo elkhart, engate rapido 1 1/2", para combate a incendio</t>
  </si>
  <si>
    <t>131,15</t>
  </si>
  <si>
    <t>Esguicho jato regulavel, tipo elkhart, engate rapido 2 1/2", para combate a incendio</t>
  </si>
  <si>
    <t>Placa de sinalizacao de seguranca contra incendio, fotoluminescente, quadrada, *14 x 14* cm, em pvc *2* mm</t>
  </si>
  <si>
    <t>Placa de sinalizacao de seguranca contra incendio - alerta,triangular, base de *30* cm, em pvc *2* mm</t>
  </si>
  <si>
    <t>Portao de correr em chapa tipo painel lambril quadrado, comporta social completa incluida, com requadro,</t>
  </si>
  <si>
    <t>acabamento natural, com trilhos e roldanas</t>
  </si>
  <si>
    <t>Portao de correr em gradil fixo de barra de ferro chata de 3 x 1/4" na vertical, sem requadro, acabamento</t>
  </si>
  <si>
    <t>450,71</t>
  </si>
  <si>
    <t>natural, com trilhos e roldanas</t>
  </si>
  <si>
    <t>Portao basculante, manual, em chapa tipo lambril quadrado, com requadro, acabamento natural</t>
  </si>
  <si>
    <t>376,43</t>
  </si>
  <si>
    <t>Portinhola de abrir em aluminio de 60 x 80 cm, veneziana ventilada 1 folha, acabamento anodizado natural</t>
  </si>
  <si>
    <t>166,80</t>
  </si>
  <si>
    <t>Pino de aco com arruela conica, diametro arruela = *23* mm e comp haste = *27* mm (acao indireta)</t>
  </si>
  <si>
    <t>Misturador monocomando para chuveiro, base bruta e acabamento cromado</t>
  </si>
  <si>
    <t>Valvula em metal cromado para tanque, 1.1/2 " sem ladrao</t>
  </si>
  <si>
    <t>Tanque simples em marmore sintetico com coluna, capacidade *22* l, *60 x 46* cm</t>
  </si>
  <si>
    <t>182,52</t>
  </si>
  <si>
    <t>Suporte mao-francesa em aco, abas iguais 30 cm, capacidade minima 60 kg, branco</t>
  </si>
  <si>
    <t>Suporte mao-francesa em aco, abas iguais 40 cm, capacidade minima 70 kg, branco</t>
  </si>
  <si>
    <t>Bloco ceramico de vedacao com furos na vertical, 9 x 19 x 39 cm - 4,5 mpa (nbr 15270)</t>
  </si>
  <si>
    <t>Bloco ceramico de vedacao com furos na vertical, 14 x 19 x 39 cm - 4,5 mpa (nbr 15270)</t>
  </si>
  <si>
    <t>Bloco ceramico de vedacao com furos na vertical, 19 x 19 x 39 cm - 4,5 mpa (nbr 15270)</t>
  </si>
  <si>
    <t>Argamassa colante tipo aciii</t>
  </si>
  <si>
    <t>Argamassa colante tipo aciii e</t>
  </si>
  <si>
    <t>Bate-estacas por gravidade, potencia160 hp, peso do marteloate 3 toneladas</t>
  </si>
  <si>
    <t>318.320,31</t>
  </si>
  <si>
    <t>Conjunto montado estopim com espoleta comum numero 8, com cabeca acendedora, 1,5 m</t>
  </si>
  <si>
    <t>Acessorio iniciador nao eletrico, tubo de 6 m, tempo de retardo de *160* ms</t>
  </si>
  <si>
    <t>Acessorio de ligacao nao eletrico para cargas explosivas, tubo de 6 m</t>
  </si>
  <si>
    <t>Cordel detonante, np 05 g/m</t>
  </si>
  <si>
    <t>Operador de betoneira estacionaria/misturador</t>
  </si>
  <si>
    <t>Tela arame galvanizado revestido com polimero, malha hexagonal dupla torcao, 8 x 10 cm (zn/al revestido com</t>
  </si>
  <si>
    <t>polimero), fio *2,4* mm</t>
  </si>
  <si>
    <t>Carroceria fixa aberta de madeira para transporte geral de carga seca dimensoes aproximadas 2,25 x 4,10 x 0,50 m</t>
  </si>
  <si>
    <t>10.038,00</t>
  </si>
  <si>
    <t>(inclui montagem, nao inclui caminhao)</t>
  </si>
  <si>
    <t>Carroceria fixa aberta de madeira para transporte geral de carga seca dimensoes aproximadas 2,5 x 5,5 x 0,50 m</t>
  </si>
  <si>
    <t>13.617,98</t>
  </si>
  <si>
    <t>Carroceria fixa aberta de madeira para transporte geral de carga seca dimensoes aproximadas 2,5 x 6,00 x 0,50 m</t>
  </si>
  <si>
    <t>14.741,11</t>
  </si>
  <si>
    <t>(incluimontagem, nao inclui caminhao)</t>
  </si>
  <si>
    <t>Carroceria fixa aberta de madeira para transporte geral de carga seca dimensoes aproximadas 2,5 x 6,5 x 0,50 m</t>
  </si>
  <si>
    <t>15.864,25</t>
  </si>
  <si>
    <t>Carroceria fixa aberta de madeira para transporte geral de carga seca dimensoes aproximadas 2,5 x 7,00 x 0,50 m</t>
  </si>
  <si>
    <t>16.987,38</t>
  </si>
  <si>
    <t>Carroceria fixa aberta de madeira para transporte geral de carga seca dimensoes aproximadas 2,5 x 7,5 x 0,50 m</t>
  </si>
  <si>
    <t>19.374,04</t>
  </si>
  <si>
    <t>Cacamba metalica basculante com capacidade de 6 m3 (inclui montagem, nao inclui caminhao)</t>
  </si>
  <si>
    <t>32.290,06</t>
  </si>
  <si>
    <t>Cacamba metalica basculante com capacidade de 10 m3 (incluimontagem, nao inclui caminhao)</t>
  </si>
  <si>
    <t>43.065,12</t>
  </si>
  <si>
    <t>Cacamba metalica basculante com capacidade de 8 m3 (inclui montagem, nao inclui caminhao)</t>
  </si>
  <si>
    <t>38.909,53</t>
  </si>
  <si>
    <t>Tanque de aco carbono nao revestido, para transporte de agua com capacidade de 10 m3, com bomba centrifuga por</t>
  </si>
  <si>
    <t>tomada de forca, vazao maxima *75* m3/h (inclui montagem, nao incluicaminhao)</t>
  </si>
  <si>
    <t>Tanque de aco para transporte de agua com capacidade de 8 m3 (inclui montagem, nao inclui caminhao)</t>
  </si>
  <si>
    <t>Tanque de aco para transporte de agua com capacidade de 6 m3 (inclui montagem, nao inclui caminhao)</t>
  </si>
  <si>
    <t>Tanque de aco para transporte de agua com capacidade de 14 m3 (inclui montagem, nao inclui caminhao)</t>
  </si>
  <si>
    <t>Tanque de aco para transporte de agua com capacidade de 4 m3 (inclui montagem, nao inclui caminhao)</t>
  </si>
  <si>
    <t>Semirreboque com tres eixos, para transporte de carga seca,dimensoes aproximadas 2,60 x 12,50 x 0,50 m (nao</t>
  </si>
  <si>
    <t>113.997,98</t>
  </si>
  <si>
    <t>inclui cavalo mecanico)</t>
  </si>
  <si>
    <t>Semirreboque com dois eixos em tandem tipo basculante com cacamba metalica 14 m3 (inclui montagem, nao inclui</t>
  </si>
  <si>
    <t>125.369,70</t>
  </si>
  <si>
    <t>cavalo mecanico)</t>
  </si>
  <si>
    <t>Semirreboque com tres eixos em tandem tipo basculante com cacamba metalica 18 m3 (inclui montagem, nao inclui</t>
  </si>
  <si>
    <t>147.411,18</t>
  </si>
  <si>
    <t>Caminhao toco, peso bruto total 13000 kg, carga util maxima7925 kg, distancia entre eixos 4,80 m, potencia 189</t>
  </si>
  <si>
    <t>201.233,00</t>
  </si>
  <si>
    <t>cv (inclui cabine e chassi, nao inclui carroceria)</t>
  </si>
  <si>
    <t>Caminhao toco, peso bruto total 9000 kg, carga util maxima 5940 kg, distancia entre eixos 3,69 m, potencia 177</t>
  </si>
  <si>
    <t>180.823,12</t>
  </si>
  <si>
    <t>Caminhao trucado, peso bruto total 23000 kg, carga util maxima 15935 kg, distancia entre eixos 4,80 m, potencia</t>
  </si>
  <si>
    <t>261.284,48</t>
  </si>
  <si>
    <t>230 cv (inclui cabine e chassi, nao inclui carroceria)</t>
  </si>
  <si>
    <t>Caminhao toco, peso bruto total 14300 kg, carga util maxima9710 kg, distancia entre eixos 3,56 m, potencia 185</t>
  </si>
  <si>
    <t>213.937,42</t>
  </si>
  <si>
    <t>Caminhao trucado, peso bruto total 23000 kg, carga util maxima 16360 kg, cabine estendida, distancia entre eixos</t>
  </si>
  <si>
    <t>272.556,09</t>
  </si>
  <si>
    <t>3,56 m, potencia 275 cv (inclui cabine e chassi, nao inclui carroceria)</t>
  </si>
  <si>
    <t>Caminhao toco, peso bruto total 9600 kg, carga util maxima 6110 kg, distancia entre eixos 3,70 m, potencia 156</t>
  </si>
  <si>
    <t>180.186,32</t>
  </si>
  <si>
    <t>Caminhao trucado, peso bruto total 23000 kg, carga util maxima 16190 kg, distancia entre eixos 3,60 m, potencia</t>
  </si>
  <si>
    <t>275.740,16</t>
  </si>
  <si>
    <t>286 cv (inclui cabine e chassi, nao inclui carroceria)</t>
  </si>
  <si>
    <t>Caminhao toco, peso bruto total 16000 kg, carga util maxima11130 kg, distancia entre eixos 5,36 m, potencia 185</t>
  </si>
  <si>
    <t>224.349,31</t>
  </si>
  <si>
    <t>Caminhao toco, peso bruto total 9600 kg, carga util maxima 6200 kg, distancia entre eixos 3,10 m, potencia 156</t>
  </si>
  <si>
    <t>179.549,50</t>
  </si>
  <si>
    <t>Caminhao toco, peso bruto total 14300 kg, carga util maxima9590 kg, distancia entre eixos 4,76 m, potencia 185</t>
  </si>
  <si>
    <t>210.148,38</t>
  </si>
  <si>
    <t>257.272,56</t>
  </si>
  <si>
    <t>Caminhao trucado, peso bruto total 22000 kg, carga util maxima 15350 kg, distancia entre eixos 5,17 m, potencia</t>
  </si>
  <si>
    <t>238 cv (inclui cabine e chassi, nao inclui carroceria)</t>
  </si>
  <si>
    <t>Caminhao toco, peso bruto total 9700 kg, carga util maxima 6360 kg, distancia entre eixos 4,30 m, potencia 160</t>
  </si>
  <si>
    <t>177.034,08</t>
  </si>
  <si>
    <t>Caminhao toco, peso bruto total 16000 kg, carga util maxima10600 kg, distancia entre eixos 4,80 m, potencia 275</t>
  </si>
  <si>
    <t>246.446,73</t>
  </si>
  <si>
    <t>Caminhao trucado, peso bruto total 23000 kg, carga util maxima 15378 kg, distancia entre eixos 4,80 m, potencia</t>
  </si>
  <si>
    <t>290.386,86</t>
  </si>
  <si>
    <t>326 cv (inclui cabine e chassi, nao inclui carroceria)</t>
  </si>
  <si>
    <t>Caminhao toco, peso bruto total 16000 kg, carga util maxima10780 kg, distancia entre eixos 3,56 m, potencia 275</t>
  </si>
  <si>
    <t>247.401,96</t>
  </si>
  <si>
    <t>Caminhao toco, peso bruto total 16000 kg, carga util maxima13071 kg, distancia entre eixos 4,80 m, potencia 230</t>
  </si>
  <si>
    <t>236.257,72</t>
  </si>
  <si>
    <t>Caminhao toco, peso bruto total 16000 kg, carga util maximade 10685 kg, distancia entre eixos 4,8m, potencia 189</t>
  </si>
  <si>
    <t>Cavalo mecanico tracao 4x2, peso bruto total 16000 kg, capacidade maxima de tracao *36000* kg, distancia entre</t>
  </si>
  <si>
    <t>291.802,44</t>
  </si>
  <si>
    <t>eixos *3,56* m, potencia *286* cv (inclui cabine e chassi, nao inclui semirreboque)</t>
  </si>
  <si>
    <t>Cavalo mecanico tracao 4x2, peso bruto total 16000 kg, capacidade maxima de tracao *45000* kg, distancia entre</t>
  </si>
  <si>
    <t>295.346,55</t>
  </si>
  <si>
    <t>eixos *3,56* m, potencia *330* cv (inclui cabine e chassi, nao inclui semirreboque)</t>
  </si>
  <si>
    <t>Caminhao toco, peso bruto total 8250 kg, carga util maxima 5110 kg, distancia entre eixos 4,30 m, potencia 162</t>
  </si>
  <si>
    <t>164.934,65</t>
  </si>
  <si>
    <t>Caminhao toco, peso bruto total 16000 kg, carga util maxima11030 kg, distancia entre eixos 3,56m, potencia 186</t>
  </si>
  <si>
    <t>247.401,94</t>
  </si>
  <si>
    <t>Caminhao trucado, peso bruto total 23000 kg, carga util maxima 15940 kg, distancia entre eixos 3,60 m, potencia</t>
  </si>
  <si>
    <t>Limpadora a succao, tanque 12000 l, basculamento hidraulico, bomba 12 m3/min 95% vacuo (inclui montagem, nao</t>
  </si>
  <si>
    <t>inclui caminhao)</t>
  </si>
  <si>
    <t>Limpadora de succao, tanque 11000 l, bomba 340 m3/min (inclui montagem, nao inclui caminhao)</t>
  </si>
  <si>
    <t>Limpadora de succao, tanque 5500 l, bomba 60m3/min, vacuo 500 mbar (inclui montagem, nao inclui caminhao)</t>
  </si>
  <si>
    <t>Hidrojateadora para desobstrucao de redes e galerias, tanque 7000 l, bomba triplex 140 kgf/cm2 260 l/min</t>
  </si>
  <si>
    <t>alimentada pormotor independente a diesel potencia 125 cv (inclui montagem, nao inclui caminhao)</t>
  </si>
  <si>
    <t>Hidrojateadora para desobstrucao de redes e galerias, tanque 7000 l, bomba triplex 120 kgf/cm2 128 l/min (inclui</t>
  </si>
  <si>
    <t>montagem, nao inclui caminhao)</t>
  </si>
  <si>
    <t>Limpadora de succao tanque 7000 l, bomba 12 m3/min 95% vacuo (inclui montagem, nao inclui caminhao)</t>
  </si>
  <si>
    <t>Equipamento de limpeza combinado (vacuo/alta pressao) 95% vacuo, tanque 7000 l, bomba 140 kgf/cm2 66 l/min com</t>
  </si>
  <si>
    <t>motor independente a diesel de 60 cv (inclui montagem, nao inclui caminhao)</t>
  </si>
  <si>
    <t>Guindauto hidraulico, capacidade maxima de carga 14340 kg, momento maximo de carga 42,3 tm, alcance maximo</t>
  </si>
  <si>
    <t>199.773,43</t>
  </si>
  <si>
    <t>horizontal 16,80 m, para montagem sobre chassi de caminhao pbt minimo 23000 kg (inclui montagem, nao inclui</t>
  </si>
  <si>
    <t>Guindauto hidraulico, capacidade maxima de carga 10000 kg, momento maximo de carga 23 tm , alcance maximo</t>
  </si>
  <si>
    <t>126.834,18</t>
  </si>
  <si>
    <t>horizontal 11,80 m, para montagem sobre chassi de caminhao pbt minimo 15000 kg (inclui montagem, nao inclui</t>
  </si>
  <si>
    <t>Elevador de cremalheira cabine fechada 1,5 x 2,5 x 2,35 m (uma por torre), capacidade de carga 1200 kg (15</t>
  </si>
  <si>
    <t>166.113,26</t>
  </si>
  <si>
    <t>pessoas), torre 24 m (16 modulos), freio de seguranca, limitador de carga</t>
  </si>
  <si>
    <t>Bloco concreto estrutural 14 x 19 x 29 cm, fbk 12 mpa (nbr6136)</t>
  </si>
  <si>
    <t>Te pvc, soldavel, com rosca na bolsa central, 90 graus, 25 mm x 3/4", para agua fria predial</t>
  </si>
  <si>
    <t>Te sanitario, pvc, dn 40 x 40 mm, serie normal, para esgotopredial</t>
  </si>
  <si>
    <t>Joelho pvc, soldavel, pb, 90 graus, dn 40 mm, para esgoto predial</t>
  </si>
  <si>
    <t>Joelho pvc, soldavel, pb, 90 graus, dn 150 mm, para esgoto predial</t>
  </si>
  <si>
    <t>Joelho pvc, soldavel, pb, 45 graus, dn 40 mm, para esgoto predial</t>
  </si>
  <si>
    <t>Joelho pvc, soldavel, pb, 45 graus, dn 150 mm, para esgoto predial</t>
  </si>
  <si>
    <t>Selim compacto em pvc, sem travas,   dn 300 x 100 mm, para rede coletora esgoto (nbr 10569)</t>
  </si>
  <si>
    <t>65,68</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</si>
  <si>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</si>
  <si>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</si>
  <si>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</si>
  <si>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</si>
  <si>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</si>
  <si>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</si>
  <si>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</si>
  <si>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</si>
  <si>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</si>
  <si>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</si>
  <si>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</si>
  <si>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</si>
  <si>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</si>
  <si>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</si>
  <si>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</si>
  <si>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Curva cpvc, 90 graus, soldavel,15 mm, para agua quente</t>
  </si>
  <si>
    <t>Curva cpvc, 90 graus, soldavel, 22 mm, para agua quente</t>
  </si>
  <si>
    <t>Curva cpvc, 90 graus, soldavel, 28 mm, para agua quente</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</si>
  <si>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</si>
  <si>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</si>
  <si>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</si>
  <si>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</si>
  <si>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</si>
  <si>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</si>
  <si>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</si>
  <si>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</si>
  <si>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</si>
  <si>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</si>
  <si>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</si>
  <si>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</si>
  <si>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transicao de cpvc x pvc, soldavel, 22 x 25 mm, paraagua quente</t>
  </si>
  <si>
    <t>Luva de transicao, cpvc, soldavel, 42 mm x 1 1/2", para agua quente</t>
  </si>
  <si>
    <t>Luva de transicao, cpvc, soldavel, 54 mm x 2", para agua quente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</si>
  <si>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</si>
  <si>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</si>
  <si>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</si>
  <si>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</si>
  <si>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</si>
  <si>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</si>
  <si>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</si>
  <si>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</si>
  <si>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Adaptador, cpvc, soldavel, 15 mm, para agua quente</t>
  </si>
  <si>
    <t>Adaptador, cpvc, soldavel, 22 mm, para agua quente</t>
  </si>
  <si>
    <t>Curva de transposicao, cpvc, soldavel, 15 mm</t>
  </si>
  <si>
    <t>Curva de transposicao, cpvc, soldavel, 22 mm</t>
  </si>
  <si>
    <t>Bucha de reducao, cpvc, soldavel, 22 x 15 mm, para agua quente</t>
  </si>
  <si>
    <t>Bucha de reducao, cpvc, soldavel, 28 x 22 mm, para agua quente</t>
  </si>
  <si>
    <t>Bucha de reducao, cpvc, soldavel, 35 x 28 mm, para agua quente</t>
  </si>
  <si>
    <t>Bucha de reducao, cpvc, soldavel, 42 x 22 mm, para agua quente</t>
  </si>
  <si>
    <t>Conector, cpvc, soldavel, 15 mm x 1/2", para agua quente</t>
  </si>
  <si>
    <t>Conector, cpvc, soldavel, 22 mm x 1/2", para agua quente</t>
  </si>
  <si>
    <t>Conector, cpvc, soldavel, 28 mm x 1", para agua quente</t>
  </si>
  <si>
    <t>Conector, cpvc, soldavel, 35 mm x 1 1/4", para agua quente</t>
  </si>
  <si>
    <t>Conector, cpvc, soldavel, 42 mm x 1 1/2", para agua quente</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</si>
  <si>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</si>
  <si>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</si>
  <si>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</si>
  <si>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</si>
  <si>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</si>
  <si>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</si>
  <si>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</si>
  <si>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transicao, cpvc, soldavel, 15 mm x 1/2", para agua quente</t>
  </si>
  <si>
    <t>Te de transicao, cpvc, soldavel, 22 mm x 1/2", para agua quente</t>
  </si>
  <si>
    <t>Te misturador, cpvc, soldavel, 15 mm, para agua quente</t>
  </si>
  <si>
    <t>Te misturador, cpvc, soldavel, 22 mm, para agua quente</t>
  </si>
  <si>
    <t>Luva de correr para tubo soldavel, pvc, 32 mm, para agua fria predial</t>
  </si>
  <si>
    <t>Luva de correr para tubo soldavel, pvc, 60 mm, para agua fria predial</t>
  </si>
  <si>
    <t>Luva de reducao, pvc, soldavel, 50 x 25 mm, para agua fria predial</t>
  </si>
  <si>
    <t>Curva de transposicao, pvc, soldavel, 25 mm, para agua friapredial</t>
  </si>
  <si>
    <t>Curva de transposicao, pvc, soldavel, 32 mm, para agua friapredial</t>
  </si>
  <si>
    <t>Tubo cpvc, soldavel, 42 mm, agua quente predial (nbr 15884)</t>
  </si>
  <si>
    <t>Tubo cpvc, soldavel, 54 mm, agua quente predial (nbr 15884)</t>
  </si>
  <si>
    <t>Tubo cpvc, soldavel, 73 mm, agua quente predial (nbr 15884)</t>
  </si>
  <si>
    <t>Tubo cpvc, soldavel, 89 mm, agua quente predial (nbr 15884)</t>
  </si>
  <si>
    <t>119,69</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</si>
  <si>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</si>
  <si>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</si>
  <si>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</si>
  <si>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</si>
  <si>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121,85</t>
  </si>
  <si>
    <t>Tubo pvc corrugado, parede dupla, je, dn 350 mm, rede coletora esgoto</t>
  </si>
  <si>
    <t>Tubo pvc corrugado, parede dupla, je, dn 400 mm, rede coletora esgoto</t>
  </si>
  <si>
    <t>199,36</t>
  </si>
  <si>
    <t>Tubo dreno, corrugado, espiralado, flexivel, perfurado, em polietileno de alta densidade (pead), dn 65 mm, (2</t>
  </si>
  <si>
    <t>1/2") para drenagem - em rolo (norma dnit 093/2006 - em)</t>
  </si>
  <si>
    <t>Tubo dreno, corrugado, espiralado, flexivel, perfurado, em polietileno de alta densidade (pead), dn 100 mm, (4")</t>
  </si>
  <si>
    <t>para drenagem - em rolo (norma dnit 093/2006 - e.m)</t>
  </si>
  <si>
    <t>Tubo dreno, corrugado, espiralado, flexivel, perfurado, em polietileno de alta densidade (pead), dn *160* mm,</t>
  </si>
  <si>
    <t>(6") paradrenagem - em barra (norma dnit 093/2006 - em)</t>
  </si>
  <si>
    <t>Tubo dreno, corrugado, espiralado, flexivel, perfurado, em polietileno de alta densidade (pead), dn *200* mm,</t>
  </si>
  <si>
    <t>(8") paradrenagem - em barra (norma dnit 093/2006 - em)</t>
  </si>
  <si>
    <t>Grampo metalico tipo olhal para haste de aterramento de 1/2'', condutor de *10* a 50 mm2</t>
  </si>
  <si>
    <t>Grampo metalico tipo u para haste de aterramento de ate 5/8'', condutor de 10 a 25 mm2</t>
  </si>
  <si>
    <t>Base para mastro de para-raios diametro nominal 1 1/2"</t>
  </si>
  <si>
    <t>Sinalizador noturno simples para para-raios, sem rele fotoeletrico</t>
  </si>
  <si>
    <t>Interruptor simples 10a, 250v, conjunto montado para embutir 4" x 2" (placa + suporte + modulo)</t>
  </si>
  <si>
    <t>Interruptor paralelo 10a, 250v, conjunto montado para embutir 4" x 2" (placa + suporte + modulo)</t>
  </si>
  <si>
    <t>Interruptor bipolar 10a, 250v, conjunto montado para embutir 4" x 2" (placa + suporte + modulo)</t>
  </si>
  <si>
    <t>Interruptor intermediario 10a, 250v, conjunto montado para embutir 4" x 2" (placa + suporte + modulo)</t>
  </si>
  <si>
    <t>Pulsador campainha 10a, 250v, conjunto montado para embutir4" x 2" (placa + suporte + modulo)</t>
  </si>
  <si>
    <t>Pulsador minuteria 10a, 250v, conjunto montado para embutir4" x 2" (placa + suporte + modulo)</t>
  </si>
  <si>
    <t>Interruptores simples (2 modulos) 10a, 250v, conjunto montado para embutir 4" x 2" (placa + suporte + modulos)</t>
  </si>
  <si>
    <t>Interruptor simples + interruptor paralelo 10a, 250v, conjunto montado para embutir 4" x 2" (placa + suporte +</t>
  </si>
  <si>
    <t>modulos)</t>
  </si>
  <si>
    <t>Interruptores paralelos (2 modulos) 10a, 250v, conjunto montado para embutir 4" x 2" (placa + suporte + modulos)</t>
  </si>
  <si>
    <t>Interruptores simples (3 modulos) 10a, 250v, conjunto montado para embutir 4" x 2" (placa + suporte + modulos)</t>
  </si>
  <si>
    <t>Interruptores simples (2 modulos) + 1 interruptor paralelo 10a, 250v, conjunto montado para embutir 4" x 2"</t>
  </si>
  <si>
    <t>(placa + suporte + modulos)</t>
  </si>
  <si>
    <t>Interruptor simples + 2 interruptores paralelos 10a, 250v, conjunto montado para embutir 4" x 2" (placa +</t>
  </si>
  <si>
    <t>suporte + modulos)</t>
  </si>
  <si>
    <t>Interruptores paralelos (3 modulos) 10a, 250v, conjunto montado para embutir 4" x 2" (placa + suporte + modulo)</t>
  </si>
  <si>
    <t>Tomada 2p+t 20a 250v, conjunto montado para embutir 4" x 2"(placa + suporte + modulo)</t>
  </si>
  <si>
    <t>Tomadas (2 modulos) 2p+t 10a, 250v, conjunto montado para embutir 4" x 2" (placa + suporte + modulos)</t>
  </si>
  <si>
    <t>Interruptor simples + tomada 2p+t 10a, 250v, conjunto montado para embutir 4" x 2" (placa + suporte + modulos)</t>
  </si>
  <si>
    <t>Interruptor paralelo + tomada 2p+t 10a, 250v, conjunto montado para embutir 4" x 2" (placa + suporte + modulos)</t>
  </si>
  <si>
    <t>Interruptores simples (2 modulos) + tomada 2p+t 10a, 250v, conjunto montado para embutir 4" x 2" (placa +</t>
  </si>
  <si>
    <t>Interruptor simples + interruptor paralelo + tomada 2p+t 10a, 250v, conjunto montado para embutir 4" x 2" (placa</t>
  </si>
  <si>
    <t>+ suporte + modulos)</t>
  </si>
  <si>
    <t>Interruptores paralelos (2 modulos) + tomada 2p+t 10a, 250v, conjunto montado para embutir 4" x 2" (placa +</t>
  </si>
  <si>
    <t>Tomada rj11, 2 fios, conjunto montado para embutir 4" x 2" (placa + suporte + modulo)</t>
  </si>
  <si>
    <t>Tomada rj45, 8 fios, cat 5e, conjunto montado para embutir 4" x 2" (placa + suporte + modulo)</t>
  </si>
  <si>
    <t>Tomada para antena de tv, cabo coaxial de 9 mm, conjunto montado para embutir 4" x 2" (placa + suporte + modulo)</t>
  </si>
  <si>
    <t>Campainha cigarra 127 v / 220 v, conjunto montado para embutir 4" x 2" (placa + suporte + modulo)</t>
  </si>
  <si>
    <t>Variador de luminosidade rotativo (dimmer) 127v, 300w, conjunto montado para embutir 4" x 2" (placa + suporte +</t>
  </si>
  <si>
    <t>modulo)</t>
  </si>
  <si>
    <t>Variador de luminosidade rotativo (dimmer) 220v, 600w, conjunto montado para embutir 4" x 2" (placa + suporte +</t>
  </si>
  <si>
    <t>Variador de velocidade para ventilador 127v, 150w + 2 interruptores paralelos, para reversao e lampada, conjunto</t>
  </si>
  <si>
    <t>39,22</t>
  </si>
  <si>
    <t>montado para embutir 4" x 2" (placa + suporte + modulos)</t>
  </si>
  <si>
    <t>Variador de velocidade para ventilador 220v, 250w + 2 interruptores paralelos, para reversao e lampada, conjunto</t>
  </si>
  <si>
    <t>Espelho / placa cega 4" x 2", para instalacao de tomadas e interruptores</t>
  </si>
  <si>
    <t>Espelho / placa de 1 posto 4" x 2", para instalacao de tomadas e interruptores</t>
  </si>
  <si>
    <t>Espelho / placa de 2 postos 4" x 2", para instalacao de tomadas e interruptores</t>
  </si>
  <si>
    <t>Espelho / placa de 3 postos 4" x 2", para instalacao de tomadas e interruptores</t>
  </si>
  <si>
    <t>Espelho / placa cega 4" x 4", para instalacao de tomadas e interruptores</t>
  </si>
  <si>
    <t>Espelho / placa de 2 postos 4" x 4", para instalacao de tomadas e interruptores</t>
  </si>
  <si>
    <t>Espelho / placa de 4 postos 4" x 4", para instalacao de tomadas e interruptores</t>
  </si>
  <si>
    <t>Espelho / placa de 6 postos 4" x 4", para instalacao de tomadas e interruptores</t>
  </si>
  <si>
    <t>Suporte de fixacao para espelho / placa 4" x 2", para 3 modulos, para instalacao de tomadas e interruptores</t>
  </si>
  <si>
    <t>(somente suporte)</t>
  </si>
  <si>
    <t>Suporte de fixacao para espelho / placa 4" x 4", para 6 modulos, para instalacao de tomadas e interruptores</t>
  </si>
  <si>
    <t>Tomada 2p+t 10a, 250v (apenas modulo)</t>
  </si>
  <si>
    <t>Tomada 2p+t 20a, 250v (apenas modulo)</t>
  </si>
  <si>
    <t>Tomada rj11, 2 fios (apenas modulo)</t>
  </si>
  <si>
    <t>Tomada rj45, 8 fios, cat 5e (apenas modulo)</t>
  </si>
  <si>
    <t>Tomada para antena de tv, cabo coaxial de 9 mm (apenas modulo)</t>
  </si>
  <si>
    <t>Campainha cigarra 127 v / 220 v (apenas modulo)</t>
  </si>
  <si>
    <t>Variador de luminosidade rotativo (dimmer) 127 v, 300 w (apenas modulo)</t>
  </si>
  <si>
    <t>Variador de luminosidade rotativo (dimmer) 220 v, 600 w (apenas modulo)</t>
  </si>
  <si>
    <t>Variador de velocidade para ventilador 127 v, 150 w (apenasmodulo)</t>
  </si>
  <si>
    <t>Variador de velocidade para ventilador 220 v, 250 w (apenasmodulo)</t>
  </si>
  <si>
    <t>Interruptor simples 10a, 250v (apenas modulo)</t>
  </si>
  <si>
    <t>Interruptor paralelo 10a, 250v (apenas modulo)</t>
  </si>
  <si>
    <t>Interruptor bipolar simples 10 a, 250 v (apenas modulo)</t>
  </si>
  <si>
    <t>Interruptor intermediario 10 a, 250 v (apenas modulo)</t>
  </si>
  <si>
    <t>Pulsador campainha 10a, 250v (apenas modulo)</t>
  </si>
  <si>
    <t>Pulsador minuteria 10a, 250v (apenas modulo)</t>
  </si>
  <si>
    <t>Tinta borracha clorada, acabamento semibrilho, branca</t>
  </si>
  <si>
    <t>Massa epoxi bicomponente para reparos</t>
  </si>
  <si>
    <t>90,80</t>
  </si>
  <si>
    <t>Tinta a base de resina acrilica emulsionada em agua, para sinalizacao horizontal viaria (nbr 13699)</t>
  </si>
  <si>
    <t>Fundo preparador acrilico base agua</t>
  </si>
  <si>
    <t>Selante tipo veda calha para metal e fibrocimento</t>
  </si>
  <si>
    <t>Espuma expansiva de poliuretano, aplicacao manual - 500 ml</t>
  </si>
  <si>
    <t>Fertilizante organico composto, classe a</t>
  </si>
  <si>
    <t>Base de misturador monocomando para chuveiro</t>
  </si>
  <si>
    <t>Terra vegetal (ensacada)</t>
  </si>
  <si>
    <t>Curva de transposicao, pvc soldavel, 20 mm, para agua fria predial</t>
  </si>
  <si>
    <t>Tubo cpvc soldavel, 35 mm, agua quente predial (nbr 15884)</t>
  </si>
  <si>
    <t>Tinta borracha, clorada, acabamento semibrilho, preta</t>
  </si>
  <si>
    <t>Fio cobre nu de 16 a 35 mm2, para tensoes de ate 600 v</t>
  </si>
  <si>
    <t>48,19</t>
  </si>
  <si>
    <t>Fio cobre nu de 50 a 120 mm2, para tensoes de ate 600 v</t>
  </si>
  <si>
    <t>Fio cobre nu de 150 a 500 mm2, para tensoes de ate 600 v</t>
  </si>
  <si>
    <t>Ladrilho hidraulico, *20 x 20* cm, e= 2 cm, tatil alerta oudirecional, amarelo</t>
  </si>
  <si>
    <t>Ladrilho hidraulico, *20 x 20* cm, e= 2 cm, rampa, natural</t>
  </si>
  <si>
    <t>Ladrilho hidraulico, *30 x 30* cm, e= 2 cm, milano, natural</t>
  </si>
  <si>
    <t>Disco de corte diamantado segmentado para concreto, diametro de 110 mm, furo de 20 mm</t>
  </si>
  <si>
    <t>Fechadura de embutir para porta externa, maquina 40 mm, comcilindro, macaneta alavanca e roseta redonda em metal</t>
  </si>
  <si>
    <t>36,48</t>
  </si>
  <si>
    <t>cromado - nivel de seguranca medio - completa</t>
  </si>
  <si>
    <t>Fechadura de embutir para porta externa, maquina 55 mm, comcilindro, macaneta alavanca e roseta redonda em metal</t>
  </si>
  <si>
    <t>Fechadura de embutir para porta de banheiro, tipo tranqueta, maquina 40 mm, macanetas alavanca, espelho em metal</t>
  </si>
  <si>
    <t>cromado - nivel seguranca medio - completa</t>
  </si>
  <si>
    <t>Fechadura auxiliar trava de seguranca simples, cromada, maquina *40* mm, inclui chave tetra e roseta redonda -</t>
  </si>
  <si>
    <t>Fechadura de sobrepor para portao, com chave tetra, caixa *100* mm, trinco lateral, em latao ou aco cromado,</t>
  </si>
  <si>
    <t>pintado - completa</t>
  </si>
  <si>
    <t>Fecho / fechadura com puxador concha, com tranca tipo trava, para janela / porta de correr (inclui testa,</t>
  </si>
  <si>
    <t>fechadura, puxador) - completa</t>
  </si>
  <si>
    <t>Vara/ perfil para cremona, em latao cromado, comprimento de120 cm</t>
  </si>
  <si>
    <t>Borboleta em zamac cromado, para travar janela tipo guilhotina</t>
  </si>
  <si>
    <t>Puxador tubular reto, duplo, em aluminio polido, diametro aprox.de 1", comprimento aprox. de 400 mm, para portas</t>
  </si>
  <si>
    <t>130,06</t>
  </si>
  <si>
    <t>de madeira ou vidro</t>
  </si>
  <si>
    <t>Conjunto de ferragens pivo, para porta pivotante de ate 100kg, regulavel com esfera , cromado - superior e</t>
  </si>
  <si>
    <t>inferior - completo</t>
  </si>
  <si>
    <t>Olho magico / visor para porta de *25 a 46* mm de espessura, angulo de visao aproximado de 200 graus, latao</t>
  </si>
  <si>
    <t>cromado, com fecho janela</t>
  </si>
  <si>
    <t>Numero / algarismo para porta, tamanho *40* mm, em zamac, (modelo de 0 a 9), fixacao por parafusos</t>
  </si>
  <si>
    <t>Numero / algarismo para residencia (fachada), tamanho *120*mm, em zamac, (modelo de 0 a 9), fixacao por</t>
  </si>
  <si>
    <t>Trinco / fecho tipo aviao, em zamac cromado, *60* mm, para janelas - inclui parafusos</t>
  </si>
  <si>
    <t>Fecho de embutir, tipo unha, comando deslizante, com trava,120 mm, em latao cromado</t>
  </si>
  <si>
    <t>Roldana concova dupla, em chapa de aco, rolamento interno blindado de aco revestido em nylon, para porta de</t>
  </si>
  <si>
    <t>correr</t>
  </si>
  <si>
    <t>Piso em regua vinilica semiflexivel, encaixe clicado, e = 4mm (sem colocacao)</t>
  </si>
  <si>
    <t>Piso tatil alerta ou direcional, de borracha, colorido, 25 x 25 cm, e = 5 mm, para cola</t>
  </si>
  <si>
    <t>133,61</t>
  </si>
  <si>
    <t>Piso tatil de alerta ou direcional de borracha, preto, 25 x25 cm, e = 5 mm, para cola</t>
  </si>
  <si>
    <t>Piso tatil de alerta ou direcional, de borracha, preto, 25 x 25 cm, e = 12 mm, para argamassa</t>
  </si>
  <si>
    <t>294,55</t>
  </si>
  <si>
    <t>Piso tatil de alerta ou direcional, de borracha, colorido, 25 x 25 cm, e = 12 mm, para argamassa</t>
  </si>
  <si>
    <t>330,82</t>
  </si>
  <si>
    <t>Ducha metalica de parede, articulavel, com braco/cano, sem desviador</t>
  </si>
  <si>
    <t>Ducha metalica de parede, articulavel, com desviador e ducha manual</t>
  </si>
  <si>
    <t>318,54</t>
  </si>
  <si>
    <t>Lampada fluorescente compacta 2u branca 15 w, base e27 (127/220 v)</t>
  </si>
  <si>
    <t>Lampada fluorescente espiral branca 65 w, base e27 (127/220v)</t>
  </si>
  <si>
    <t>Lampada led 6 w bivolt branca, formato tradicional (base e27)</t>
  </si>
  <si>
    <t>Lampada led 10 w bivolt branca, formato tradicional (base e27)</t>
  </si>
  <si>
    <t>Piso porcelanato, borda reta, extra, formato maior que 2025cm2</t>
  </si>
  <si>
    <t>Terminal metalico a pressao para 1 cabo de 150 mm2, com 1 furo de fixacao</t>
  </si>
  <si>
    <t>Corda de poliamida 12 mm tipo bombeiro, para trabalho em altura</t>
  </si>
  <si>
    <t>100m</t>
  </si>
  <si>
    <t>346,15</t>
  </si>
  <si>
    <t>Bancada/ banca em granito, polido, tipo andorinha/ quartz/ castelo/ corumba ou outros equivalentes da regiao,</t>
  </si>
  <si>
    <t>com cuba inox, formato *120 x 60* cm, e= *2* cm</t>
  </si>
  <si>
    <t>Camada separadora de filme de polietileno 20 a 25 micra</t>
  </si>
  <si>
    <t>Papel kraft betumado</t>
  </si>
  <si>
    <t>Espatula de aco inox com cabo de madeira, largura 8 cm</t>
  </si>
  <si>
    <t>Espatula de plastico lisa, largura 10 cm</t>
  </si>
  <si>
    <t>Desempenadeira de aco dentada 12 x *25* cm, dentes 8 x 8 mm, cabo fechado de madeira</t>
  </si>
  <si>
    <t>Desempenadeira de aco lisa 12 x *25* cm com cabo fechado demadeira</t>
  </si>
  <si>
    <t>Desempenadeira plastica lisa *14 x 27* cm</t>
  </si>
  <si>
    <t>Cadeira suspensa manual / balancim individual (nbr 14751)</t>
  </si>
  <si>
    <t>585,50</t>
  </si>
  <si>
    <t>Prumo de parede em aco 700 a 750 g</t>
  </si>
  <si>
    <t>Prumo de centro em aco *400* g</t>
  </si>
  <si>
    <t>Regua de aluminio para pedreiro 2 x 1 "</t>
  </si>
  <si>
    <t>Esquadro de aco 12 " (300 mm), cabo de aluminio</t>
  </si>
  <si>
    <t>Bandeja de pintura para rolo 23 cm</t>
  </si>
  <si>
    <t>Linha de pedreiro lisa 100 m</t>
  </si>
  <si>
    <t>Lixa d'agua em folha, grao 100</t>
  </si>
  <si>
    <t>Estilete de metal, lamina 18 mm</t>
  </si>
  <si>
    <t>Misturador manual de tintas para furadeira, haste metalica *60* cm, com helice (mexedor de tinta)</t>
  </si>
  <si>
    <t>Pincel chato (trincha) cerdas gris 1.1/2 " (38 mm)</t>
  </si>
  <si>
    <t>Rolo de la de carneiro 23 cm (sem cabo)</t>
  </si>
  <si>
    <t>Prolongador/extensor para rolo de pintura 3 m</t>
  </si>
  <si>
    <t>Rolo de espuma poliester 23 cm (sem cabo)</t>
  </si>
  <si>
    <t>Kit acessorios para compressor de ar, 5 pecas (pistolas pintura, limpeza e pulverizacao, calibrador e mangueira)</t>
  </si>
  <si>
    <t>208,51</t>
  </si>
  <si>
    <t>Bloco de espuma multiuso *23 x 13 x 8* cm</t>
  </si>
  <si>
    <t>Selador horizontal para fita de aco 1 "</t>
  </si>
  <si>
    <t>Pasta desengraxante para maos</t>
  </si>
  <si>
    <t>Bolsa de lona para ferramentas *50 x 35 x 25* cm</t>
  </si>
  <si>
    <t>154,46</t>
  </si>
  <si>
    <t>Vassoura 40 cm com cabo</t>
  </si>
  <si>
    <t>Rodo para chao 40 cm com cabo</t>
  </si>
  <si>
    <t>Pa de lixo plastica, cabo longo</t>
  </si>
  <si>
    <t>Enxada estreita *25 x 23* cm com cabo</t>
  </si>
  <si>
    <t>Concreto usinado bombeavel, classe de resistencia c20, com brita 0 e 1, slump = 130 +/- 20 mm, exclui servico de</t>
  </si>
  <si>
    <t>295,53</t>
  </si>
  <si>
    <t>Concreto usinado bombeavel, classe de resistencia c25, com brita 0 e 1, slump = 130 +/- 20 mm, exclui servico de</t>
  </si>
  <si>
    <t>313,26</t>
  </si>
  <si>
    <t>Concreto usinado bombeavel, classe de resistencia c30, com brita 0 e 1, slump = 130 +/- 20 mm, exclui servico de</t>
  </si>
  <si>
    <t>Concreto usinado bombeavel, classe de resistencia c25, com brita 0 e 1, slump = 190 +/- 20 mm, exclui servico de</t>
  </si>
  <si>
    <t>325,74</t>
  </si>
  <si>
    <t>Concreto usinado bombeavel, classe de resistencia c30, com brita 0 e 1, slump = 190 +/- 20 mm, exclui servico de</t>
  </si>
  <si>
    <t>351,12</t>
  </si>
  <si>
    <t>Peneira rotativa com motor eletrico trifasico de 2 cv, cilindro de 1 m x 0,60 m, com furos de 3,17 mm</t>
  </si>
  <si>
    <t>Dosador de areia, capacidade de *26* litros</t>
  </si>
  <si>
    <t>Inversor de solda monofasico de 160 a, potencia de 5400 w, tensao de 220 v, turbo ventilado, protecao por</t>
  </si>
  <si>
    <t>1.257,99</t>
  </si>
  <si>
    <t>fusivel termico, para eletrodos de 2,0 a 4,0 mm</t>
  </si>
  <si>
    <t>Lixadeira eletrica angular, para disco de 7 " (180 mm), potencia de 2.200 w, *5.000* rpm, 220 v</t>
  </si>
  <si>
    <t>809,33</t>
  </si>
  <si>
    <t>Termofusora para tubos e conexoes em ppr com diametros de 75 a 110 mm, potencia de *1100* w, tensao 220 v</t>
  </si>
  <si>
    <t>Termofusora para tubos e conexoes em ppr com diametros de 20 a 63 mm, potencia de 800 w, tensao 220 v</t>
  </si>
  <si>
    <t>875,92</t>
  </si>
  <si>
    <t>Bucha de reducao, pvc, longa, serie r, dn 50 x 40 mm, para esgoto predial</t>
  </si>
  <si>
    <t>Curva de pvc, 90 graus, serie r, dn 50 mm, para esgoto predial</t>
  </si>
  <si>
    <t>Curva de pvc, 90 graus, serie r, dn 75 mm, para esgoto predial</t>
  </si>
  <si>
    <t>Curva de pvc, 90 graus, serie r, dn 100 mm, para esgoto predial</t>
  </si>
  <si>
    <t>Curva de pvc, 45 graus, serie r, dn 100 mm, para esgoto predial</t>
  </si>
  <si>
    <t>Conector, cpvc, soldavel, 22 mm x 3/4", para agua quente</t>
  </si>
  <si>
    <t>Joelho de transicao, cpvc, soldavel, 90 graus, 15 mm x 1/2", para agua quente</t>
  </si>
  <si>
    <t>Joelho de transicao, cpvc, soldavel, 90 graus, 22 mm x 3/4", para agua quente</t>
  </si>
  <si>
    <t>Joelho de transicao, cpvc, soldavel, 90 graus, 22 mm x 1/2", para agua quente</t>
  </si>
  <si>
    <t>Joelho ppr, 45 graus, soldavel, dn 32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</si>
  <si>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</si>
  <si>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</si>
  <si>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</si>
  <si>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</si>
  <si>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</si>
  <si>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</si>
  <si>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ppr, 90 graus, soldavel, dn 110 mm, para agua quentepredial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</si>
  <si>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</si>
  <si>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</si>
  <si>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</si>
  <si>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</si>
  <si>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</si>
  <si>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</si>
  <si>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</si>
  <si>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63,87</t>
  </si>
  <si>
    <t>Te de inspecao, pvc, serie r, 150 x 100 mm, para esgoto predial</t>
  </si>
  <si>
    <t>138,53</t>
  </si>
  <si>
    <t>Te misturador, ppr, f m m, dn 20 x 20 mm, para agua quente predial</t>
  </si>
  <si>
    <t>Te misturador, ppr, f m m, dn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</si>
  <si>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</si>
  <si>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</si>
  <si>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</si>
  <si>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</si>
  <si>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</si>
  <si>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</si>
  <si>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</si>
  <si>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96,54</t>
  </si>
  <si>
    <t>Martelo de soldador/picador de solda</t>
  </si>
  <si>
    <t>Concreto usinado bombeavel, classe de resistencia c20, com brita 0, slump = 220 +/- 20 mm, inclui servico de</t>
  </si>
  <si>
    <t>357,00</t>
  </si>
  <si>
    <t>Talhadeira com punho de protecao *20 x 250* mm</t>
  </si>
  <si>
    <t>Alicate de pressao 11 " para solda, tipo c</t>
  </si>
  <si>
    <t>Alicate de pressao 11 " para solda, tipo u</t>
  </si>
  <si>
    <t>Alicate de pressao para solda de chapa 18 "</t>
  </si>
  <si>
    <t>Alicate de corte diagonal 6 " com isolamento</t>
  </si>
  <si>
    <t>Alicate para aneis de pistao, capacidade 50 a 100 mm</t>
  </si>
  <si>
    <t>Macarico de solda 201 para extensao glp ou acetileno</t>
  </si>
  <si>
    <t>Extensao de solda 201 glp, e = *2,5 a 4,0* mm</t>
  </si>
  <si>
    <t>Extensao de solda 201 acetileno, e = *1,5 a 2,5* mm</t>
  </si>
  <si>
    <t>Escada dupla de abrir em aluminio, modelo pintor, 8 degraus</t>
  </si>
  <si>
    <t>232,73</t>
  </si>
  <si>
    <t>Escada extensivel em aluminio com 6,00 m estendida</t>
  </si>
  <si>
    <t>659,09</t>
  </si>
  <si>
    <t>Estaca pre-moldada macica de concreto vibrado armado, para carga de 25 t, secao quadrada de *16 x 16*, com anel</t>
  </si>
  <si>
    <t>metalico incorporado a peca (somente fornecimento)</t>
  </si>
  <si>
    <t>Estaca pre-moldada macica de concreto vibrado armado, para carga de 50 t, secao quadrada, com anel metalico</t>
  </si>
  <si>
    <t>incorporadoa peca (somente fornecimento)</t>
  </si>
  <si>
    <t>Estaca pre-moldada vazada de concreto centrifugado, para carga de 100 t, secao circular, com anel metalico</t>
  </si>
  <si>
    <t>incorporado a peca (somente fornecimento)</t>
  </si>
  <si>
    <t>Perfuratriz com torre metalica para execucao de estaca helice continua, profundidade maxima de 30 m, diametro</t>
  </si>
  <si>
    <t>maximo de800 mm, potencia instalada de 268 hp, mesa rotativa com torque maximo de 170 knm</t>
  </si>
  <si>
    <t>Perfuratriz com torre metalica para execucao de estaca helice continua, profundidade maxima de 32 m, diametro</t>
  </si>
  <si>
    <t>maximo de1000 mm, potencia instalada de 350 hp, mesa rotativa com torque maximo de 263 knm</t>
  </si>
  <si>
    <t>Perfuratriz hidraulica com trado curto acoplado, profundidade maxima de 20 m, diametro maximo de 1500 mm,</t>
  </si>
  <si>
    <t>potencia instalada de 137 hp, mesa rotativa com torque maximo de 30 knm (inclui montagem, nao inclui caminhao)</t>
  </si>
  <si>
    <t>Manta de polietileno expandido (pebd) antichamas, e = 8 mm</t>
  </si>
  <si>
    <t>Manta de polietileno expandido (pebd), e = 5 mm</t>
  </si>
  <si>
    <t>Argamassa usinada autoadensavel e autonivelante para contrapiso, inclui bombeamento</t>
  </si>
  <si>
    <t>330,99</t>
  </si>
  <si>
    <t>Alicate de crimpar rj11, rj12 e rj45</t>
  </si>
  <si>
    <t>Canaleta estrutural ceramica, 14 x 19 x 19 cm, 6,0 mpa (nbr15270)</t>
  </si>
  <si>
    <t>Meio bloco concreto estrutural 14 x 19 x 14 cm, fbk 4,5 mpa(nbr 6136)</t>
  </si>
  <si>
    <t>Meio bloco concreto estrutural 14 x 19 x 19 cm, fbk 4,5 mpa(nbr 6136)</t>
  </si>
  <si>
    <t>Bloco concreto estrutural 14 x 19 x 29 cm, fbk 4,5 mpa (nbr6136)</t>
  </si>
  <si>
    <t>Bloco concreto estrutural 14 x 19 x 34 cm, fbk 4,5 mpa (nbr6136)</t>
  </si>
  <si>
    <t>Meio bloco concreto estrutural 14 x 19 x 14 cm, fbk 14 mpa (nbr 6136)</t>
  </si>
  <si>
    <t>Meio bloco concreto estrutural 14 x 19 x 19 cm, fbk 14 mpa (nbr 6136)</t>
  </si>
  <si>
    <t>Meio bloco concreto estrutural 14 x 19 x 34 cm, fbk 14 mpa (nbr 6136)</t>
  </si>
  <si>
    <t>Meia canaleta concreto estrutural 14 x 19 x 19 cm, fbk 4,5 mpa (nbr 6136)</t>
  </si>
  <si>
    <t>Canaleta concreto estrutural 14 x 19 x 29 cm, fbk 4,5 mpa (nbr 6136)</t>
  </si>
  <si>
    <t>Canaleta concreto estrutural 14 x 19 x 39 cm, fbk 4,5 mpa (nbr 6136)</t>
  </si>
  <si>
    <t>Meia canaleta concreto estrutural 14 x 19 x 19 cm, fbk 14 mpa (nbr 6136)</t>
  </si>
  <si>
    <t>Canaleta concreto estrutural 14 x 19 x 29 cm, fbk 14 mpa (nbr 6136)</t>
  </si>
  <si>
    <t>Canaleta concreto estrutural 14 x 19 x 39 cm, fbk 14 mpa (nbr 6136)</t>
  </si>
  <si>
    <t>Bloco estrutural ceramico 14 x 19 x 34 cm, 6,0 mpa (nbr 15270)</t>
  </si>
  <si>
    <t>Usina de asfalto a frio, capacidade de 40 a 60 t/h, eletrica, potencia de 30 cv</t>
  </si>
  <si>
    <t>106.086,62</t>
  </si>
  <si>
    <t>Abertura para encaixe de cuba ou lavatorio em bancada de marmore/ granito ou outro tipo de pedra natural</t>
  </si>
  <si>
    <t>Equipamento para demarcacao de faixas de trafego a quente, a ser montado sobre caminhao de pbt minimo de 17 t e</t>
  </si>
  <si>
    <t>1.529.226,56</t>
  </si>
  <si>
    <t>distancia minima entre eixos de 5,2 m, capacidade para 1.000 kg de material termoplastico (inclui montagem, nao</t>
  </si>
  <si>
    <t>inclui caminhaoe nem compr</t>
  </si>
  <si>
    <t>1.027.326,56</t>
  </si>
  <si>
    <t>Equipamento para demarcacao de faixas de trafego a frio, a ser montado sobre caminhao de pbt minimo de 9 t e</t>
  </si>
  <si>
    <t>distancia minima entre eixos de 4,3 m, capacidade para 800 l de tinta (inclui montagem, nao inclui caminhao)</t>
  </si>
  <si>
    <t>Furo para torneira ou outros acessorios   em bancada de marmore/ granito ou outro tipo de pedra natural</t>
  </si>
  <si>
    <t>Sifao em metal cromado para pia americana, 1.1/2 x 1.1/2 "</t>
  </si>
  <si>
    <t>Sifao em metal cromado para tanque, 1.1/4 x 1.1/2 "</t>
  </si>
  <si>
    <t>97,32</t>
  </si>
  <si>
    <t>Muda de arbusto, buxinho, h= *50* m</t>
  </si>
  <si>
    <t>Muda de arbusto, pingo de ouro/ violeteira, h = *10 a 20* cm</t>
  </si>
  <si>
    <t>Muda de palmeira, areca, h= *1,50* cm</t>
  </si>
  <si>
    <t>Compressor de ar rebocavel, vazao 152 pcm, pressao efetiva de trabalho 102 psi, motor diesel, potencia 31,5 kw</t>
  </si>
  <si>
    <t>31.294,42</t>
  </si>
  <si>
    <t>Valvula em metal cromado para lavatorio, 1 " sem ladrao</t>
  </si>
  <si>
    <t>Te misturador de transicao, cpvc, com rosca, 22 mm x 3/4", para agua quente</t>
  </si>
  <si>
    <t>Luva simples, pvc, soldavel, dn 150 mm, serie normal, para esgoto predial</t>
  </si>
  <si>
    <t>Luva soldavel com bucha de latao, pvc, 32 mm x 1"</t>
  </si>
  <si>
    <t>Luminaria arandela tipo meia-lua com vidro fosco *30 x 15* cm, para 1 lampada, base e27, potencia maxima 40/60 w</t>
  </si>
  <si>
    <t>Luminaria plafon redondo com vidro fosco diametro *30* cm, para 2 lampadas, base e27, potencia maxima 40/60 w</t>
  </si>
  <si>
    <t>(nao inclui lampadas)</t>
  </si>
  <si>
    <t>Luminaria de teto plafon/plafonier em plastico com base e27, potencia maxima 60 w (nao inclui lampada)</t>
  </si>
  <si>
    <t>Luminaria de emergencia 30 leds, potencia 2 w, bateria de litio, autonomia de 6 horas</t>
  </si>
  <si>
    <t>Luminaria tipo tartaruga para area externa em aluminio, comgrade, para 1 lampada, base e27, potencia maxima</t>
  </si>
  <si>
    <t>40/60 w (nao inclui lampada)</t>
  </si>
  <si>
    <t>Luminaria de embutir em chapa de aco para 4 lampadas fluorescentes de 14 w *60 x 60 cm* aletada (nao inclui</t>
  </si>
  <si>
    <t>134,99</t>
  </si>
  <si>
    <t>Reator eletronico bivolt para 2 lampadas fluorescentes de 14 w</t>
  </si>
  <si>
    <t>Lampada fluorescente tubular t8 de 16/18 w, bivolt</t>
  </si>
  <si>
    <t>Lampada fluorescente tubular t8 de 32/36 w, bivolt</t>
  </si>
  <si>
    <t>Lampada fluorescente compacta 3u branca 20 w, base e27 (127/220 v)</t>
  </si>
  <si>
    <t>Lampada fluorescente espiral branca 45 w, base e27 (127/220v)</t>
  </si>
  <si>
    <t>Lampada fluorescente tubular t5 de 14 w, bivolt</t>
  </si>
  <si>
    <t>Bloco ceramico de vedacao com furos na horizontal, 11,5 x 19 x 19 cm - 4,5 mpa (nbr 15270)</t>
  </si>
  <si>
    <t>Luminaria de sobrepor em chapa de aco com aletas plasticas,para 2 lampadas, base e27, potencia maxima 40/60 w</t>
  </si>
  <si>
    <t>Luminaria hermetica ip-65 para 2 duas lampadas de 14/16/18/20 w (nao inclui reator e lampadas)</t>
  </si>
  <si>
    <t>Luminaria hermetica ip-65 para 2 duas lampadas de 28/32/36/40 w (nao inclui reator e lampadas)</t>
  </si>
  <si>
    <t>102,77</t>
  </si>
  <si>
    <t>Tubo monocamada pex, dn 16 mm</t>
  </si>
  <si>
    <t>Tubo monocamada pex, dn 20 mm</t>
  </si>
  <si>
    <t>Tubo monocamada pex, dn 25 mm</t>
  </si>
  <si>
    <t>Tubo monocamada pex, dn 32 mm</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</si>
  <si>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</si>
  <si>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</si>
  <si>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</si>
  <si>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</si>
  <si>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Tampao / cap, rosca macho, para tubo pex, dn 1/2"</t>
  </si>
  <si>
    <t>Tampao / cap, rosca macho, para tubo pex, dn 3/4"</t>
  </si>
  <si>
    <t>Tampao / cap, rosca macho, para tubo pex, dn 1"</t>
  </si>
  <si>
    <t>Adaptador de cobre para tubulacao pex, dn 16 x 15 mm</t>
  </si>
  <si>
    <t>Adaptador de cobre para tubulacao pex, dn 20 x 22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</si>
  <si>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</si>
  <si>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</si>
  <si>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</si>
  <si>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</si>
  <si>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Conexao fixa, rosca femea, metalica, com anel deslizante, dn 16 mm x 1/2", para tubo pex</t>
  </si>
  <si>
    <t>Conexao fixa, rosca femea, em plastico, dn 16 mm x 3/4", para conexao com crimpagem em tubo pex</t>
  </si>
  <si>
    <t>Conexao fixa, rosca femea, metalica, com anel deslizante, dn 20 mm x 1/2", para tubo pex</t>
  </si>
  <si>
    <t>Conexao fixa, rosca femea, metalica, com anel deslizante, dn 20 mm x 3/4", para tubo pex</t>
  </si>
  <si>
    <t>Conexao fixa, rosca femea, metalica, com anel deslizante, dn 25 mm x 3/4", para tubo pex</t>
  </si>
  <si>
    <t>Conexao fixa, rosca femea, em plastico, dn 25 mm x 1/2", para conexao com crimpagem em tubo pex</t>
  </si>
  <si>
    <t>Conexao fixa, rosca femea, metalica, com anel deslizante, dn 25 mm x 1", para tubo pex</t>
  </si>
  <si>
    <t>Conexao fixa, rosca femea, metalica, com anel deslizante, dn 32 mm x 1", para tubo pex</t>
  </si>
  <si>
    <t>Conexao fixa, rosca femea, em plastico, dn 32 mm x 3/4", para conexao com crimpagem em tubo pex</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</si>
  <si>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</si>
  <si>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</si>
  <si>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</si>
  <si>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</si>
  <si>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</si>
  <si>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</si>
  <si>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</si>
  <si>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</si>
  <si>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</si>
  <si>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</si>
  <si>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</si>
  <si>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</si>
  <si>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</si>
  <si>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</si>
  <si>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</si>
  <si>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Distribuidor metalico, com rosca, 2 saidas, dn 3/4" x 1/2",para conexao com anel deslizante em tubo pex</t>
  </si>
  <si>
    <t>Distribuidor metalico, com rosca, 2 saidas, dn 1" x 1/2", para conexao com anel deslizante em tubo pex</t>
  </si>
  <si>
    <t>Distribuidor metalico, com rosca, 3 saidas, dn 3/4" x 1/2",para conexao com anel deslizante em tubo pex</t>
  </si>
  <si>
    <t>Distribuidor metalico, com rosca, 3 saidas, dn 1" x 1/2", para conexao com anel deslizante em tubo pex</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</si>
  <si>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</si>
  <si>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</si>
  <si>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</si>
  <si>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</si>
  <si>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Massa para textura lisa de base acrilica, uso interno e externo</t>
  </si>
  <si>
    <t>Te de reducao metalico, para conexao com anel deslizante emtubo pex, dn 16 x 20 x 16 mm</t>
  </si>
  <si>
    <t>Te de reducao metalico, para conexao com anel deslizante emtubo pex, dn 16 x 25 x 16 mm</t>
  </si>
  <si>
    <t>Te de reducao metalico, para conexao com anel deslizante emtubo pex, dn 20 x 16 x 20 mm</t>
  </si>
  <si>
    <t>Te de reducao metalico, para conexao com anel deslizante emtubo pex, dn 20 x 16 x 16 mm</t>
  </si>
  <si>
    <t>Te de reducao metalico, para conexao com anel deslizante emtubo pex, dn 20 x 20 x 16 mm</t>
  </si>
  <si>
    <t>Te de reducao metalico, para conexao com anel deslizante emtubo pex, dn 20 x 25 x 20 mm</t>
  </si>
  <si>
    <t>Te de reducao metalico, para conexao com anel deslizante emtubo pex, dn 25 x 16 x 16 mm</t>
  </si>
  <si>
    <t>Te de reducao metalico, para conexao com anel deslizante emtubo pex, dn 25 x 16 x 20 mm</t>
  </si>
  <si>
    <t>Te de reducao metalico, para conexao com anel deslizante emtubo pex, dn 25 x 16 x 25 mm</t>
  </si>
  <si>
    <t>Te de reducao metalico, para conexao com anel deslizante emtubo pex, dn 25 x 20 x 20 mm</t>
  </si>
  <si>
    <t>Te de reducao metalico, para conexao com anel deslizante emtubo pex, dn 25 x 20 x 25 mm</t>
  </si>
  <si>
    <t>Luminaria de sobrepor em chapa de aco com aletas plasticas,para 1 lampada, base e27, potencia maxima 40/60 w</t>
  </si>
  <si>
    <t>Te de reducao metalico, para conexao com anel deslizante emtubo pex, dn 25 x 32 x 25 mm</t>
  </si>
  <si>
    <t>Te de reducao metalico, para conexao com anel deslizante emtubo pex, dn 32 x 20 x 32 mm</t>
  </si>
  <si>
    <t>Te de reducao metalico, para conexao com anel deslizante emtubo pex, dn 32 x 25 x 25 mm</t>
  </si>
  <si>
    <t>Te de reducao metalico, para conexao com anel deslizante emtubo pex, dn 32 x 25 x 32 mm</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</si>
  <si>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</si>
  <si>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</si>
  <si>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</si>
  <si>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</si>
  <si>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</si>
  <si>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rosca macho, metalico, para conexao com anel deslizante em tubo pex, dn 32 mm x 1"</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</si>
  <si>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</si>
  <si>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</si>
  <si>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</si>
  <si>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</si>
  <si>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</si>
  <si>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misturador metalico, para conexao com anel deslizante emtubo pex, dn 16 mm x 1/2"</t>
  </si>
  <si>
    <t>Te misturador metalico, para conexao com anel deslizante emtubo pex, dn 20 mm x 3/4"</t>
  </si>
  <si>
    <t>Joelho 90 graus, metalico, para conexao com anel deslizanteem tubo pex, dn 16 mm</t>
  </si>
  <si>
    <t>Joelho 90 graus, metalico, para conexao com anel deslizanteem tubo pex, dn 20 mm</t>
  </si>
  <si>
    <t>Joelho 90 graus, metalico, para conexao com anel deslizanteem tubo pex, dn 25 mm</t>
  </si>
  <si>
    <t>Joelho 90 graus, metalico, para conexao com anel deslizanteem tubo pex, dn 32 mm</t>
  </si>
  <si>
    <t>Joelho, rosca femea, com base fixa, metalico, para conexao com anel deslizante em tubo pex, dn 16 mm x 1/2"</t>
  </si>
  <si>
    <t>Joelho, rosca femea, com base fixa, plastico, para conexao por crimpagem em tubo pex, dn 16 mm x 3/4"</t>
  </si>
  <si>
    <t>Joelho, rosca femea, com base fixa, metalico, para conexao com anel deslizante em tubo pex, dn 20 mm x 1/2"</t>
  </si>
  <si>
    <t>Joelho, rosca femea, com base fixa, plastico, para conexao por crimpagem em tubo pex, dn 20 mm x 3/4"</t>
  </si>
  <si>
    <t>Joelho, rosca femea, com base fixa, plastico, para conexao com crimpagem em tubo pex, dn 25 mm x 1/2"</t>
  </si>
  <si>
    <t>Joelho, rosca femea, com base fixa, metalico, para conexao com anel deslizante em tubo pex, dn 25 mm x 3/4"</t>
  </si>
  <si>
    <t>Joelho 90 graus, rosca femea terminal, metalico, para conexao com anel deslizante em tubo pex, dn 16 mm x 1/2"</t>
  </si>
  <si>
    <t>Joelho 90 graus, rosca femea terminal, plastico, para conexao com crimpagem em tubo pex, dn 16 mm x 3/4"</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</si>
  <si>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</si>
  <si>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</si>
  <si>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</si>
  <si>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</si>
  <si>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</si>
  <si>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</si>
  <si>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</si>
  <si>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</si>
  <si>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</si>
  <si>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</si>
  <si>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</si>
  <si>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</si>
  <si>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</si>
  <si>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</si>
  <si>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</si>
  <si>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</si>
  <si>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</si>
  <si>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</si>
  <si>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</si>
  <si>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</si>
  <si>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</si>
  <si>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</si>
  <si>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</si>
  <si>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</si>
  <si>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plastica, para conexao com crimpagem, dn 32 x 20 mm</t>
  </si>
  <si>
    <t>Luva de reducao para tubo pex, metalica, para conexao com anel deslizante, dn 32 x 25 mm</t>
  </si>
  <si>
    <t>Tampao / cap, rosca femea, metalico, para tubo pex, dn 1/2"</t>
  </si>
  <si>
    <t>Tampao / cap, rosca femea, metalico, para tubo pex, dn 3/4"</t>
  </si>
  <si>
    <t>Gradil *1320 x 2170* mm (a x l) em barra de aco chata *25 mm x 2* mm, entrelacada com barra aco redonda *5* mm,</t>
  </si>
  <si>
    <t>328,03</t>
  </si>
  <si>
    <t>malha *65 x 132* mm, galvanizado e pintura eletrostatica, cor preto</t>
  </si>
  <si>
    <t>Tubo ppr, classe pn 12, dn 32 mm</t>
  </si>
  <si>
    <t>Tubo ppr, classe pn 12, dn 40 mm</t>
  </si>
  <si>
    <t>Tubo ppr, classe pn 12, dn 50 mm</t>
  </si>
  <si>
    <t>Tubo ppr, classe pn 12, dn 63 mm</t>
  </si>
  <si>
    <t>Tubo ppr, classe pn 12, dn 75 mm</t>
  </si>
  <si>
    <t>Tubo ppr, classe pn 12, dn 90 mm</t>
  </si>
  <si>
    <t>Tubo ppr, classe pn 12, dn 110 mm</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</si>
  <si>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</si>
  <si>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</si>
  <si>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</si>
  <si>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</si>
  <si>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</si>
  <si>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</si>
  <si>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</si>
  <si>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</si>
  <si>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</si>
  <si>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107,16</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</si>
  <si>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</si>
  <si>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</si>
  <si>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</si>
  <si>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</si>
  <si>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</si>
  <si>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Bucha de reducao, ppr, dn 32 x 25 mm, para agua quente e fria predial</t>
  </si>
  <si>
    <t>Bucha de reducao, ppr, dn 40 x 25 mm, para agua quente e fria predial</t>
  </si>
  <si>
    <t>Conector / adaptador macho, com inserto metalico, ppr, dn 25 mm x 1/2", para agua quente e fria predial</t>
  </si>
  <si>
    <t>Conector / adaptador macho, com inserto metalico, ppr, dn 32 mm x 3/4", para agua quente e fria predial</t>
  </si>
  <si>
    <t>Conector / adaptador femea, com inserto metalico, ppr, dn 25 mm x 1/2", para agua quente e fria predial</t>
  </si>
  <si>
    <t>Conector / adaptador femea, com inserto metalico, ppr, dn 32 mm x 3/4", para agua quente e fria predial</t>
  </si>
  <si>
    <t>Te misturador com inserto metalico, femea, ppr, dn 25 mm x 3/4", para agua quente e fria predial</t>
  </si>
  <si>
    <t>Bomba de projecao de concreto seco, potencia 10 cv, vazao 3m3/h</t>
  </si>
  <si>
    <t>Bomba de projecao de concreto seco, potencia 10 cv, vazao 6m3/h</t>
  </si>
  <si>
    <t>Perfuratriz sobre esteira, torque maximo 600 kgf, peso medio 1000 kg, potencia 20 hp, diametro maximo 10"</t>
  </si>
  <si>
    <t>Centralizador de barra de aco (chumbador tipo carambola), para aco ate 20 mm</t>
  </si>
  <si>
    <t>Fibra de aco para reforco do concreto, solta, tipo a-i, fator de forma *50* l / d, comprimento de *30* mm e</t>
  </si>
  <si>
    <t>resistenciaa tracao do aco maior 1000 mpa</t>
  </si>
  <si>
    <t>Protetor/ponteira plastica para ponta de vergalhao de ate 1", tipo protetor de espera</t>
  </si>
  <si>
    <t>Espacador / distanciador tipo pino em plastico, para vergalhao ate 10 mm, para apoio de armadura</t>
  </si>
  <si>
    <t>Espacador / distanciador circular com entrada lateral, em plastico, para vergalhao *4,2 a 12,5* mm, cobrimento</t>
  </si>
  <si>
    <t>20 mm</t>
  </si>
  <si>
    <t>Porta de abrir em aco com divisao horizontal   para vidros, com fundo anticorrosivo/primer de protecao, sem</t>
  </si>
  <si>
    <t>354,97</t>
  </si>
  <si>
    <t>guarnicao/alizar/vista, vidros nao inclusos, 87 x 210 cm</t>
  </si>
  <si>
    <t>Porta de abrir em aco tipo veneziana, com fundo anticorrosivo / primer de protecao, sem guarnicao/alizar/vista,</t>
  </si>
  <si>
    <t>439,00</t>
  </si>
  <si>
    <t>87 x 210 cm</t>
  </si>
  <si>
    <t>Porta de abrir em aluminio com divisao horizontal   para vidros,   acabamento anodizado natural, vidros inclusos,</t>
  </si>
  <si>
    <t>597,45</t>
  </si>
  <si>
    <t>sem guarnicao/alizar/vista , 87 x 210 cm</t>
  </si>
  <si>
    <t>Porta de abrir em aluminio tipo veneziana, acabamento anodizado natural, sem guarnicao/alizar/vista, 87 x 210 cm</t>
  </si>
  <si>
    <t>612,62</t>
  </si>
  <si>
    <t>Prego de aco polido sem cabeca 15 x 15 (1 1/4 x 13)</t>
  </si>
  <si>
    <t>Prego de aco polido com cabeca 19   x 36 (3 1/4   x 9)</t>
  </si>
  <si>
    <t>Perfilado perfurado simples 38 x 38 mm, chapa 22</t>
  </si>
  <si>
    <t>Perfilado perfurado duplo 38 x 76 mm, chapa 22</t>
  </si>
  <si>
    <t>Abracadeira em aco para amarracao de eletrodutos, tipo d, com 3/8" e parafuso de fixacao</t>
  </si>
  <si>
    <t>Abracadeira em aco para amarracao de eletrodutos, tipo d, com 4" e cunha de fixacao</t>
  </si>
  <si>
    <t>Abracadeira em aco para amarracao de eletrodutos, tipo d, com 1/2" e cunha de fixacao</t>
  </si>
  <si>
    <t>Abracadeira em aco para amarracao de eletrodutos, tipo d, com 3/4" e cunha de fixacao</t>
  </si>
  <si>
    <t>Abracadeira em aco para amarracao de eletrodutos, tipo d, com 1" e cunha de fixacao</t>
  </si>
  <si>
    <t>Abracadeira em aco para amarracao de eletrodutos, tipo d, com 1 1/4" e cunha de fixacao</t>
  </si>
  <si>
    <t>Abracadeira em aco para amarracao de eletrodutos, tipo d, com 1 1/2" e cunha de fixacao</t>
  </si>
  <si>
    <t>Abracadeira em aco para amarracao de eletrodutos, tipo d, com 2" e cunha de fixacao</t>
  </si>
  <si>
    <t>Abracadeira em aco para amarracao de eletrodutos, tipo d, com 2 1/2" e cunha de fixacao</t>
  </si>
  <si>
    <t>Abracadeira em aco para amarracao de eletrodutos, tipo d, com 3" e cunha de fixacao</t>
  </si>
  <si>
    <t>Abracadeira em aco para amarracao de eletrodutos, tipo d, com 3 1/2" e cunha de fixacao</t>
  </si>
  <si>
    <t>Abracadeira em aco para amarracao de eletrodutos, tipo u simples, com 3/8"</t>
  </si>
  <si>
    <t>Abracadeira em aco para amarracao de eletrodutos, tipo u simples, com 1/2"</t>
  </si>
  <si>
    <t>Abracadeira em aco para amarracao de eletrodutos, tipo u simples, com 3/4"</t>
  </si>
  <si>
    <t>Abracadeira em aco para amarracao de eletrodutos, tipo u simples, com 1"</t>
  </si>
  <si>
    <t>Abracadeira em aco para amarracao de eletrodutos, tipo u simples, com 1 1/4"</t>
  </si>
  <si>
    <t>Abracadeira em aco para amarracao de eletrodutos, tipo u simples, com 1 1/2"</t>
  </si>
  <si>
    <t>Abracadeira em aco para amarracao de eletrodutos, tipo u simples, com 2"</t>
  </si>
  <si>
    <t>Abracadeira em aco para amarracao de eletrodutos, tipo u simples, com 2 1/2"</t>
  </si>
  <si>
    <t>Abracadeira em aco para amarracao de eletrodutos, tipo u simples, com 3"</t>
  </si>
  <si>
    <t>Abracadeira em aco para amarracao de eletrodutos, tipo u simples, com 4"</t>
  </si>
  <si>
    <t>Abracadeira em aco para amarracao de eletrodutos, tipo economica (gota), com 8"</t>
  </si>
  <si>
    <t>Bucha em aluminio, com rosca, de 1/2", para eletroduto</t>
  </si>
  <si>
    <t>Bucha em aluminio, com rosca, de 3/4", para eletroduto</t>
  </si>
  <si>
    <t>Bucha em aluminio, com rosca, de 1", para eletroduto</t>
  </si>
  <si>
    <t>Bucha em aluminio, com rosca, de 1 1/4", para eletroduto</t>
  </si>
  <si>
    <t>Bucha em aluminio, com rosca, de 1 1/2", para eletroduto</t>
  </si>
  <si>
    <t>Bucha em aluminio, com rosca, de 2", para eletroduto</t>
  </si>
  <si>
    <t>Bucha em aluminio, com rosca, de 2 1/2", para eletroduto</t>
  </si>
  <si>
    <t>Bucha em aluminio, com rosca, de 3", para eletroduto</t>
  </si>
  <si>
    <t>Bucha em aluminio, com rosca, de 4", para eletroduto</t>
  </si>
  <si>
    <t>Bucha de reducao em aluminio, com rosca, de 1" x 1/2", paraeletroduto</t>
  </si>
  <si>
    <t>Bucha de reducao em aluminio, com rosca, de 1" x 3/4", paraeletroduto</t>
  </si>
  <si>
    <t>Bucha de reducao em aluminio, com rosca, de 1 1/4" x 1/2", para eletroduto</t>
  </si>
  <si>
    <t>Bucha de reducao em aluminio, com rosca, de 1 1/4" x 3/4", para eletroduto</t>
  </si>
  <si>
    <t>Bucha de reducao em aluminio, com rosca, de 1 1/4" x 1", para eletroduto</t>
  </si>
  <si>
    <t>Bucha de reducao em aluminio, com rosca, de 1 1/2" x 3/4", para eletroduto</t>
  </si>
  <si>
    <t>Bucha de reducao em aluminio, com rosca, de 1 1/2" x 1", para eletroduto</t>
  </si>
  <si>
    <t>Bucha de reducao em aluminio, com rosca, de 1 1/2" x 1 1/4", para eletroduto</t>
  </si>
  <si>
    <t>Bucha de reducao em aluminio, com rosca, de 2" x 3/4", paraeletroduto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</si>
  <si>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</si>
  <si>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</si>
  <si>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</si>
  <si>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1", para eletroduto</t>
  </si>
  <si>
    <t>Bucha de reducao em aluminio, com rosca, de 2 1/2" x 1 1/4", para eletroduto</t>
  </si>
  <si>
    <t>Bucha de reducao em aluminio, com rosca, de 2 1/2" x 1 1/2", para eletroduto</t>
  </si>
  <si>
    <t>Bucha de reducao em aluminio, com rosca, de 2 1/2" x 2", para eletroduto</t>
  </si>
  <si>
    <t>Bucha de reducao em aluminio, com rosca, de 3" x 1 1/4", para eletroduto</t>
  </si>
  <si>
    <t>Bucha de reducao em aluminio, com rosca, de 3" x 1 1/2", para eletroduto</t>
  </si>
  <si>
    <t>Bucha de reducao em aluminio, com rosca, de 3" x 2", para eletroduto</t>
  </si>
  <si>
    <t>Bucha de reducao em aluminio, com rosca, de 3" x 2 1/2", para eletroduto</t>
  </si>
  <si>
    <t>Bucha de reducao em aluminio, com rosca, de 4" x 2", para eletroduto</t>
  </si>
  <si>
    <t>Bucha de reducao em aluminio, com rosca, de 4" x 2 1/2", para eletroduto</t>
  </si>
  <si>
    <t>Bucha de reducao em aluminio, com rosca, de 4" x 3", para eletroduto</t>
  </si>
  <si>
    <t>Arruela em aluminio, com rosca, de 3/8", para eletroduto</t>
  </si>
  <si>
    <t>Arruela em aluminio, com rosca, de 1/2", para eletroduto</t>
  </si>
  <si>
    <t>Arruela em aluminio, com rosca, de 3/4", para eletroduto</t>
  </si>
  <si>
    <t>Arruela em aluminio, com rosca, de 1", para eletroduto</t>
  </si>
  <si>
    <t>Arruela em aluminio, com rosca, de 1 1/4", para eletroduto</t>
  </si>
  <si>
    <t>Arruela em aluminio, com rosca, de 1 1/2", para eletroduto</t>
  </si>
  <si>
    <t>Arruela em aluminio, com rosca, de 2", para eletroduto</t>
  </si>
  <si>
    <t>Arruela em aluminio, com rosca, de 2 1/2", para eletroduto</t>
  </si>
  <si>
    <t>Arruela em aluminio, com rosca, de 3", para eletroduto</t>
  </si>
  <si>
    <t>Arruela em aluminio, com rosca, de 4", para eletroduto</t>
  </si>
  <si>
    <t>Bucha em aluminio, com rosca, de 3/8", para eletroduto</t>
  </si>
  <si>
    <t>25 mm2</t>
  </si>
  <si>
    <t>35 mm2</t>
  </si>
  <si>
    <t>50 mm2</t>
  </si>
  <si>
    <t>70 mm2</t>
  </si>
  <si>
    <t>95 mm2</t>
  </si>
  <si>
    <t>120 mm2</t>
  </si>
  <si>
    <t>150 mm2</t>
  </si>
  <si>
    <t>83,70</t>
  </si>
  <si>
    <t>185 mm2</t>
  </si>
  <si>
    <t>110,62</t>
  </si>
  <si>
    <t>240 mm2</t>
  </si>
  <si>
    <t>Cabo de cobre, rigido, classe 2, isolacao em pvc/a, antichama bwf-b, 1 condutor, 450/750 v, secao nominal 16 mm2</t>
  </si>
  <si>
    <t>Cabo de cobre, rigido, classe 2, isolacao em pvc/a, antichama bwf-b, 1 condutor, 450/750 v, secao nominal 500</t>
  </si>
  <si>
    <t>216,98</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</si>
  <si>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</si>
  <si>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</si>
  <si>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</si>
  <si>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Eletrodutoduto pead flexivel parede simples, corrugacao helicoidal, cor preta, sem rosca, de 1 1/2",   para</t>
  </si>
  <si>
    <t>Eletrodutoduto pead flexivel parede simples, corrugacao helicoidal, cor preta, sem rosca, de 1 1/4",   para</t>
  </si>
  <si>
    <t>Eletrodutoduto pead flexivel parede simples, corrugacao helicoidal, cor preta, sem rosca, de 4",   para</t>
  </si>
  <si>
    <t>1 condutor, 0,6/1 kv, secao nominal 400 mm2</t>
  </si>
  <si>
    <t>233,49</t>
  </si>
  <si>
    <t>1 condutor, 0,6/1 kv, secao nominal 500 mm2</t>
  </si>
  <si>
    <t>0,5 mm2</t>
  </si>
  <si>
    <t>1,0 mm2</t>
  </si>
  <si>
    <t>Eletroduto/condulete de pvc rigido, liso, cor cinza, de 3/4", para instalacoes aparentes (nbr 5410)</t>
  </si>
  <si>
    <t>Eletroduto/condulete de pvc rigido, liso, cor cinza, de 1/2", para instalacoes aparentes (nbr 5410)</t>
  </si>
  <si>
    <t>Eletroduto/condulete de pvc rigido, liso, cor cinza, de 1",para instalacoes aparentes (nbr 5410)</t>
  </si>
  <si>
    <t>Cabo multipolar de cobre, flexivel, classe 4 ou 5, isolacaoem hepr, cobertura em pvc-st2, antichama bwf-b, 0,6/1</t>
  </si>
  <si>
    <t>kv, 3condutores de 1,5 mm2</t>
  </si>
  <si>
    <t>kv, 3condutores de 2,5 mm2</t>
  </si>
  <si>
    <t>kv, 3condutores de 4 mm2</t>
  </si>
  <si>
    <t>kv, 3condutores de 6 mm2</t>
  </si>
  <si>
    <t>kv, 3condutores de 10 mm2</t>
  </si>
  <si>
    <t>kv, 3condutores de 16 mm2</t>
  </si>
  <si>
    <t>kv, 3condutores de 25 mm2</t>
  </si>
  <si>
    <t>kv, 3condutores de 35 mm2</t>
  </si>
  <si>
    <t>76,28</t>
  </si>
  <si>
    <t>kv, 3condutores de 50 mm2</t>
  </si>
  <si>
    <t>107,03</t>
  </si>
  <si>
    <t>kv, 3condutores de 70 mm2</t>
  </si>
  <si>
    <t>140,30</t>
  </si>
  <si>
    <t>kv, 3condutores de 95 mm2</t>
  </si>
  <si>
    <t>kv, 3condutores de 120 mm2</t>
  </si>
  <si>
    <t>Cordao de cobre, flexivel, torcido, classe 4 ou 5, isolacaoem pvc/d, 300 v, 2 condutores de 0,5 mm2</t>
  </si>
  <si>
    <t>Cordao de cobre, flexivel, torcido, classe 4 ou 5, isolacaoem pvc/d, 300 v, 2 condutores de 1,0 mm2</t>
  </si>
  <si>
    <t>Curva 90 graus, curta, de pvc rigido roscavel, de 1/2", para eletroduto</t>
  </si>
  <si>
    <t>Curva 90 graus, curta, de pvc rigido roscavel, de 3/4", para eletroduto</t>
  </si>
  <si>
    <t>Curva 90 graus, curta, de pvc rigido roscavel, de 1", para eletroduto</t>
  </si>
  <si>
    <t>Curva 135 graus, de pvc rigido roscavel, de 3/4", para eletroduto</t>
  </si>
  <si>
    <t>Curva 180 graus, de pvc rigido roscavel, de 1", para eletroduto</t>
  </si>
  <si>
    <t>Curva 180 graus, de pvc rigido roscavel, de 2", para eletroduto</t>
  </si>
  <si>
    <t>Conexao fixa, rosca femea, em plastico, dn 16 mm x 1/2",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</si>
  <si>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</si>
  <si>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</si>
  <si>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3/4", para conexao com crimpagem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</si>
  <si>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</si>
  <si>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</si>
  <si>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</si>
  <si>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</si>
  <si>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</si>
  <si>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</si>
  <si>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Te, plastico, dn 20 mm, para conexao com crimpagem em tubo pex</t>
  </si>
  <si>
    <t>Te, plastico, dn 25 mm, para conexao com crimpagem em tubo pex</t>
  </si>
  <si>
    <t>Te, plastico, dn 32 mm, para conexao com crimpagem em tubo pex</t>
  </si>
  <si>
    <t>Uniao de reducao metalica, para conexao com anel deslizanteem tubo pex, dn 20 x 16 mm</t>
  </si>
  <si>
    <t>Uniao de reducao metalica, para conexao com anel deslizanteem tubo pex, dn 25 x 16 mm</t>
  </si>
  <si>
    <t>Uniao de reducao metalica, para conexao com anel deslizanteem tubo pex, dn 25 x 20 mm</t>
  </si>
  <si>
    <t>Uniao de reducao metalica, para conexao com anel deslizanteem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</si>
  <si>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</si>
  <si>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</si>
  <si>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</si>
  <si>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</si>
  <si>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</si>
  <si>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</si>
  <si>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</si>
  <si>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</si>
  <si>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plastico, para conexao com crimpagem em tubo pex, dn 16 mm x 1/2"</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</si>
  <si>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</si>
  <si>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</si>
  <si>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3/4"</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</si>
  <si>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</si>
  <si>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</si>
  <si>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</si>
  <si>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</si>
  <si>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de reducao para tubo pex, plastica, para conexao com crimpagem, dn 20 x 16 mm</t>
  </si>
  <si>
    <t>Luva de reducao para tubo pex, plastica, para conexao com crimpagem, dn 25 x 16 mm</t>
  </si>
  <si>
    <t>Luva de reducao para tubo pex, plastica, para conexao com crimpagem, dn 32 x 25 mm</t>
  </si>
  <si>
    <t>Espacador / distanciador tipo garra dupla, em plastico, cobrimento *20* mm, para ferragens de lajes e fundo de</t>
  </si>
  <si>
    <t>vigas</t>
  </si>
  <si>
    <t>Luva de transicao, cpvc, 22 mm x 1/2", para agua quente</t>
  </si>
  <si>
    <t>Terminal de ventilacao, 50 mm, serie normal, esgoto predial</t>
  </si>
  <si>
    <t>Terminal de ventilacao, 75 mm, serie normal, esgoto predial</t>
  </si>
  <si>
    <t>Terminal de ventilacao, 100 mm, serie normal, esgoto predial</t>
  </si>
  <si>
    <t>Te, plastico, dn 16 mm, para conexao com crimpagem em tubo pex</t>
  </si>
  <si>
    <t>Manta geotextil tecido de laminetes de polipropileno, resistencia a tracao = *25* kn/m</t>
  </si>
  <si>
    <t>Te de reducao, cpvc, 22 x 15 mm, para agua quente predial</t>
  </si>
  <si>
    <t>Te de reducao, cpvc, 28 x 22 mm, para agua quente predial</t>
  </si>
  <si>
    <t>Te de reducao, cpvc, 35 x 28 mm, para agua quente predial</t>
  </si>
  <si>
    <t>Te de reducao, cpvc, 42 x 35 mm, para agua quente predial</t>
  </si>
  <si>
    <t>Perfilado perfurado 19 x 38 mm, chapa 22</t>
  </si>
  <si>
    <t>Condulete em pvc, tipo "b", sem tampa, de 1"</t>
  </si>
  <si>
    <t>Condulete em pvc, tipo "c", sem tampa, de 1/2"</t>
  </si>
  <si>
    <t>Condulete em pvc, tipo "c", sem tampa, de 3/4"</t>
  </si>
  <si>
    <t>Condulete em pvc, tipo "c", sem tampa, de 1"</t>
  </si>
  <si>
    <t>Condulete em pvc, tipo "e", sem tampa, de 1/2"</t>
  </si>
  <si>
    <t>Condulete em pvc, tipo "e", sem tampa, de 3/4"</t>
  </si>
  <si>
    <t>Condulete em pvc, tipo "e", sem tampa, de 1"</t>
  </si>
  <si>
    <t>Condulete em pvc, tipo "lr", sem tampa, de 1/2"</t>
  </si>
  <si>
    <t>Condulete em pvc, tipo "lr", sem tampa, de 3/4"</t>
  </si>
  <si>
    <t>Condulete em pvc, tipo "lr", sem tampa, de 1"</t>
  </si>
  <si>
    <t>Condulete em pvc, tipo "t", sem tampa, de 3/4"</t>
  </si>
  <si>
    <t>Condulete em pvc, tipo "t", sem tampa, de 1"</t>
  </si>
  <si>
    <t>Condulete em pvc, tipo "tb", sem tampa, de 1"</t>
  </si>
  <si>
    <t>Condulete em pvc, tipo "x", sem tampa, de 1/2"</t>
  </si>
  <si>
    <t>Condulete em pvc, tipo "x", sem tampa, de 3/4"</t>
  </si>
  <si>
    <t>Condulete em pvc, tipo "x", sem tampa, de 1"</t>
  </si>
  <si>
    <t>Tampa para condulete, em pvc, para 1 interruptor</t>
  </si>
  <si>
    <t>Tampa para condulete, em pvc, para 1 modulo rj</t>
  </si>
  <si>
    <t>Tampa para condulete, em pvc, para 2 modulos rj</t>
  </si>
  <si>
    <t>Tampa para condulete, em pvc, para tomada hexagonal</t>
  </si>
  <si>
    <t>Kit chuveiro para instalacao pex, quadro metalico com 2 travessas, superior com espera para chuveiro e inferior</t>
  </si>
  <si>
    <t>com 2 registros de pressao de 1/2 ", largura de *390* mm x altura de *900* mm, para conexao com anel deslizante</t>
  </si>
  <si>
    <t>(inclui registros pressao</t>
  </si>
  <si>
    <t>com 2 registros de pressao de 1/2 ", largura de *390* mm x altura de *900* mm, para conexao com crimpagem</t>
  </si>
  <si>
    <t>(inclui registros pressao e tubo</t>
  </si>
  <si>
    <t>Kit chassi tanque com maquina lavar roupa para instalacao pex, quadro metalico com travessa com furo para esgoto</t>
  </si>
  <si>
    <t>dn 50 mm, furo lateral para maquina e furos superiores para agua, largura *344* mm x altura *442* mm, para</t>
  </si>
  <si>
    <t>conexao com anel deslizante (i</t>
  </si>
  <si>
    <t>Kit chassi tanque com maquina lavar roupa para instalacao pex, quadro metalico com travessa com   furo para</t>
  </si>
  <si>
    <t>esgoto dn 50mm, furo lateral para maquina e furos superiores para agua,largura *344* mm x altura *442* mm, para</t>
  </si>
  <si>
    <t>conexao com crimpagem (inclui t</t>
  </si>
  <si>
    <t>Kit chassi cozinha, cuba simples sem maquina lavar louca para instalacao pex, quadro metalico com travessa com</t>
  </si>
  <si>
    <t>furo para esgoto dn 50 mm e furos superiores para agua, largura *340* mm x altura *650* mm, para conexao com</t>
  </si>
  <si>
    <t>anel deslizante (inclui tubos</t>
  </si>
  <si>
    <t>crimpagem (inclui tubos e cone</t>
  </si>
  <si>
    <t>Carenagem /tampa, em plastico, cor branca, utilizado em kitchassi metalico para instalacao hidraulica de cuba</t>
  </si>
  <si>
    <t>simples sem maquina de lavar roupa, largura *355* mm x altura *670* mm (com furos e demais encaixes)</t>
  </si>
  <si>
    <t>Carenagem /tampa, em plastico, cor branca, utilizado em kitchassi metalico para instalacao hidraulica de tanque</t>
  </si>
  <si>
    <t>com maquina de lavar roupa, largura *360* mm x altura *470* mm (com furos e demais encaixes)</t>
  </si>
  <si>
    <t>Fossa septica, sem filtro, para 4 a 7 contribuintes, cilindrica,   com tampa, em polietileno de alta densidade</t>
  </si>
  <si>
    <t>(pead), capacidade aproximada de 1100 litros (nbr 7229)</t>
  </si>
  <si>
    <t>Fossa septica, sem filtro, para 8 a 14 contribuintes, cilindrica, com tampa, em polietileno de alta densidade</t>
  </si>
  <si>
    <t>(pead), capacidade aproximada de 3000 litros (nbr 7229)</t>
  </si>
  <si>
    <t>Fossa septica, sem filtro, para 15 a 30 contribuintes, cilindrica, com tampa, em polietileno de alta densidade</t>
  </si>
  <si>
    <t>(pead), capacidade aproximada de 5500 litros (nbr 7229)</t>
  </si>
  <si>
    <t>Fossa septica,sem filtro, para 40 a 52 contribuintes, cilindrica, com tampa, em polietileno de alta densidade</t>
  </si>
  <si>
    <t>(pead), capacidade aproximada de 10000 litros (nbr 7229)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</si>
  <si>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</si>
  <si>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</si>
  <si>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</si>
  <si>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Reator interno/integrado para lampada vapor metalico 400 w,alto fator de potencia</t>
  </si>
  <si>
    <t>Lampada vapor metalico ovoide 150 w, base e27/e40</t>
  </si>
  <si>
    <t>Lampada fluorescente compacta branca 135 w, base e40 (127/220 v)</t>
  </si>
  <si>
    <t>113,22</t>
  </si>
  <si>
    <t>Luminaria spot de sobrepor em aluminio com aleta plastica para 2 lampadas, base e27, potencia maxima 40/60 w</t>
  </si>
  <si>
    <t>Base para rele com suporte metalico</t>
  </si>
  <si>
    <t>Lampada fluorescente compacta 2u/3u branca 9/10 w, base e27(127/220 v)</t>
  </si>
  <si>
    <t>Luminaria led plafon redondo de sobrepor bivolt 12/13 w,   d= *17* cm</t>
  </si>
  <si>
    <t>77,74</t>
  </si>
  <si>
    <t>Lampada led tubular bivolt 9/10 w, base g13</t>
  </si>
  <si>
    <t>Lampada led tipo dicroica bivolt, luz branca, 5 w (base gu10)</t>
  </si>
  <si>
    <t>Luminaria led refletor retangular bivolt, luz branca, 10 w</t>
  </si>
  <si>
    <t>64,48</t>
  </si>
  <si>
    <t>Luminaria led refletor retangular bivolt, luz branca, 30 w</t>
  </si>
  <si>
    <t>Luminaria led refletor retangular bivolt, luz branca, 50 w</t>
  </si>
  <si>
    <t>231,15</t>
  </si>
  <si>
    <t>Sensor de presenca bivolt de parede com fotocelula para qualquer tipo de lampada potencia maxima *1000* w, uso</t>
  </si>
  <si>
    <t>interno</t>
  </si>
  <si>
    <t>Sensor de presenca bivolt de parede sem fotocelula para qualquer tipo de lampada potencia maxima *1000* w, uso</t>
  </si>
  <si>
    <t>Sensor de presenca bivolt de teto com fotocelula para qualquer tipo de lampada potencia maxima *1000* w, uso</t>
  </si>
  <si>
    <t>Sensor de presenca bivolt de teto sem fotocelula para qualquer tipo de lampada potencia maxima *900* w, uso</t>
  </si>
  <si>
    <t>Sensor de presenca bivolt com fotocelula para qualquer tipode lampada, potencia maxima *1000* w, uso externo</t>
  </si>
  <si>
    <t>Desmoldante para formas metalicas a base de oleo vegetal</t>
  </si>
  <si>
    <t>Kit de acessorios para banheiro em metal cromado, 5 pecas</t>
  </si>
  <si>
    <t>77,51</t>
  </si>
  <si>
    <t>Vibrador de imersao, com ponteira de *35* mm, mangote de 5 m, sem motor</t>
  </si>
  <si>
    <t>Vibrador de imersao, com ponteira de *45* mm, mangote de 5 m, sem motor.</t>
  </si>
  <si>
    <t>Vibrador de imersao, com ponteira de *60* mm, mangote de 5 m, sem motor.</t>
  </si>
  <si>
    <t>Motor eletrico para vibrador de imersao, de 2 cv, monofasico, 110/220 v</t>
  </si>
  <si>
    <t>Motor eletrico para vibrador de imersao, de 2 cv, trifasico, 220/380 v</t>
  </si>
  <si>
    <t>Motor a gasolina para vibrador de imersao, 4 tempos, de 5,5cv</t>
  </si>
  <si>
    <t>Chapa de gesso acartonado, standard (st), cor branca, e = 12,5 mm, 1200 x 1800 mm (l x c)</t>
  </si>
  <si>
    <t>Chapa de gesso acartonado, standard (st), cor branca, e = 12,5 mm, 1200 x 2400 mm (l x c)</t>
  </si>
  <si>
    <t>Chapa de gesso acartonado, resistente ao fogo (rf), cor rosa, e = 12,5 mm, 1200 x 1800 mm (l x c)</t>
  </si>
  <si>
    <t>Chapa de gesso acartonado, resistente ao fogo (rf), cor rosa, e = 12,5 mm, 1200 x 2400 mm (l x c)</t>
  </si>
  <si>
    <t>Chapa de gesso acartonado, resistente a umidade (ru), cor verde, e = 12,5 mm, 1200 x 1800 mm (l x c)</t>
  </si>
  <si>
    <t>Chapa de gesso acartonado, resistente a umidade (ru), cor verde, e = 12,5 mm, 1200 x 2400 mm (l x c)</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</si>
  <si>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</si>
  <si>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</si>
  <si>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</si>
  <si>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</si>
  <si>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</si>
  <si>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</si>
  <si>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cantoneira l, lisa, em aco, 25 x 30 mm, e = 0,5 mm, para estrutura drywall</t>
  </si>
  <si>
    <t>Perfil cantoneira l, perfurada, em aco, 23 x 23 mm, e = 0,5mm, para estrutura drywall</t>
  </si>
  <si>
    <t>Perfil rodape de impermeabilizacao, formato l, em aco zincado, para estrutura drywall, e = 0,5 mm, 220 x 3000 mm</t>
  </si>
  <si>
    <t>(h x c)</t>
  </si>
  <si>
    <t>Perfil canaleta, formato c, em aco zincado, para estrutura forro drywall, e = 0,5 mm, *46 x 18* (l x h),</t>
  </si>
  <si>
    <t>comprimento 3 m</t>
  </si>
  <si>
    <t>Perfil tabica fechada, lisa, formato z, em aco galvanizado natural, largura total na horizontal *40* mm, para</t>
  </si>
  <si>
    <t>estruturaforro drywall</t>
  </si>
  <si>
    <t>Perfil tabica aberta, perfurada, formato z, em aco galvanizado natural, largura aproximada 40 mm, para estrutura</t>
  </si>
  <si>
    <t>forro drywall</t>
  </si>
  <si>
    <t>Pendural ou presilha reguladora, em aco galvanizado, com corpo, mola e rebite, para perfil tipo canaleta de</t>
  </si>
  <si>
    <t>estrutura em forros drywall</t>
  </si>
  <si>
    <t>Fita de papel microperfurado, 50 x 150 mm, para tratamento de juntas de chapa de gesso para drywall</t>
  </si>
  <si>
    <t>Fita de papel reforcada com lamina de metal para reforco decantos de chapa de gesso para drywall</t>
  </si>
  <si>
    <t>Massa de rejunte pronta para tratamento de juntas de chapa de gesso para drywall, sem adicao de agua</t>
  </si>
  <si>
    <t>Massa de rejunte em po para drywall, a base de gesso, secagem rapida, para tratamento de juntas de chapa de</t>
  </si>
  <si>
    <t>gesso (com adicao de agua)</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</si>
  <si>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</si>
  <si>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</si>
  <si>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</si>
  <si>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cabeca trombeta e ponta agulha (gn55), comprimento55 mm, em aco fosfatizado, para fixar chapa de gesso</t>
  </si>
  <si>
    <t>em perfil drywall metalico maximo 0,7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</si>
  <si>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</si>
  <si>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</si>
  <si>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</si>
  <si>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</si>
  <si>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</si>
  <si>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Dispositivo dr, 2 polos, sensibilidade de 30 ma, corrente de 25 a, tipo ac</t>
  </si>
  <si>
    <t>Dispositivo dr, 2 polos, sensibilidade de 30 ma, corrente de 40 a, tipo ac</t>
  </si>
  <si>
    <t>Dispositivo dr, 2 polos, sensibilidade de 30 ma, corrente de 63 a, tipo ac</t>
  </si>
  <si>
    <t>139,10</t>
  </si>
  <si>
    <t>Dispositivo dr, 2 polos, sensibilidade de 30 ma, corrente de 80 a, tipo ac</t>
  </si>
  <si>
    <t>237,19</t>
  </si>
  <si>
    <t>Dispositivo dr, 4 polos, sensibilidade de 30 ma, corrente de 100 a, tipo ac</t>
  </si>
  <si>
    <t>Dispositivo dr, 2 polos, sensibilidade de 300 ma, corrente de 25 a, tipo ac</t>
  </si>
  <si>
    <t>Dispositivo dr, 2 polos, sensibilidade de 300 ma, corrente de 40 a, tipo ac</t>
  </si>
  <si>
    <t>Dispositivo dr, 2 polos, sensibilidade de 300 ma, corrente de 63 a, tipo ac</t>
  </si>
  <si>
    <t>158,78</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</si>
  <si>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</si>
  <si>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</si>
  <si>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</si>
  <si>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</si>
  <si>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296,44</t>
  </si>
  <si>
    <t>Dispositivo dr, 2 polos, sensibilidade de 30 ma, corrente de 100 a, tipo ac</t>
  </si>
  <si>
    <t>Dispositivo dr, 4 polos, sensibilidade de 300 ma, corrente de 25 a, tipo ac</t>
  </si>
  <si>
    <t>180,80</t>
  </si>
  <si>
    <t>Dispositivo dr, 4 polos, sensibilidade de 300 ma, corrente de 40 a, tipo ac</t>
  </si>
  <si>
    <t>211,85</t>
  </si>
  <si>
    <t>Dispositivo dr, 4 polos, sensibilidade de 300 ma, corrente de 63 a, tipo ac</t>
  </si>
  <si>
    <t>204,17</t>
  </si>
  <si>
    <t>Dispositivo dr, 4 polos, sensibilidade de 300 ma, corrente de 80 a, tipo ac</t>
  </si>
  <si>
    <t>473,00</t>
  </si>
  <si>
    <t>Dispositivo dr, 4 polos, sensibilidade de 300 ma, corrente de 100 a, tipo ac</t>
  </si>
  <si>
    <t>476,70</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</si>
  <si>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</si>
  <si>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</si>
  <si>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</si>
  <si>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</si>
  <si>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</si>
  <si>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</si>
  <si>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</si>
  <si>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95,55</t>
  </si>
  <si>
    <t>Dispositivo dps classe ii, 1 polo, tensao maxima de 275 v, corrente maxima de *90* ka (tipo ac)</t>
  </si>
  <si>
    <t>166,02</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</si>
  <si>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</si>
  <si>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</si>
  <si>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</si>
  <si>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129,72</t>
  </si>
  <si>
    <t>Dispositivo dps classe ii, 1 polo, tensao maxima de 385 v, corrente maxima de *90* ka (tipo ac)</t>
  </si>
  <si>
    <t>244,20</t>
  </si>
  <si>
    <t>Dispositivo dps classe ii, 1 polo, tensao maxima de 460 v, corrente maxima de *20* ka (tipo ac)</t>
  </si>
  <si>
    <t>119,65</t>
  </si>
  <si>
    <t>Dispositivo dps classe ii, 1 polo, tensao maxima de 460 v, corrente maxima de *30* ka (tipo ac)</t>
  </si>
  <si>
    <t>123,35</t>
  </si>
  <si>
    <t>Dispositivo dps classe ii, 1 polo, tensao maxima de 460 v, corrente maxima de *45* ka (tipo ac)</t>
  </si>
  <si>
    <t>145,34</t>
  </si>
  <si>
    <t>Dispositivo dps classe ii, 1 polo, tensao maxima de 460 v, corrente maxima de *90* ka (tipo ac)</t>
  </si>
  <si>
    <t>299,90</t>
  </si>
  <si>
    <t>Espacador ou distanciador, em plastico, tipo apoio de cordoalha (caranguejo), para armadura negativa e</t>
  </si>
  <si>
    <t>protensao, cobrimento 50 mm</t>
  </si>
  <si>
    <t>Kit porta pronta de madeira, folha leve (nbr 15930) de 60 x210 cm, e = *35* mm, com marco em aco, nucleo</t>
  </si>
  <si>
    <t>333,33</t>
  </si>
  <si>
    <t>colmeia, capalisa em hdf, acabamento melaminico branco (inclui marco, alizares, dobradicas e fechadura)</t>
  </si>
  <si>
    <t>Kit porta pronta de madeira, folha leve (nbr 15930) de 70 x210 cm, e = *35* mm, com marco em aco, nucleo</t>
  </si>
  <si>
    <t>317,92</t>
  </si>
  <si>
    <t>Kit porta pronta de madeira, folha leve (nbr 15930) de 80 x210 cm, e = *35* mm, com marco em aco, nucleo</t>
  </si>
  <si>
    <t>320,95</t>
  </si>
  <si>
    <t>Kit porta pronta de madeira, folha leve (nbr 15930) de 90 x210 cm, e = *35* mm, com marco em aco, nucleo</t>
  </si>
  <si>
    <t>336,12</t>
  </si>
  <si>
    <t>Kit porta pronta de madeira, folha leve (nbr 15930) de 60 x210 cm, e = 35 mm, nucleo colmeia, estrutura usinada</t>
  </si>
  <si>
    <t>293,67</t>
  </si>
  <si>
    <t>para fechadura, capa lisa em hdf, acabamento em primer para pintura (inclui marco, alizares e dobradicas)</t>
  </si>
  <si>
    <t>Kit porta pronta de madeira, folha leve (nbr 15930) de 70 x210 cm, e = 35 mm, nucleo colmeia, estrutura usinada</t>
  </si>
  <si>
    <t>296,70</t>
  </si>
  <si>
    <t>Kit porta pronta de madeira, folha leve (nbr 15930) de 80 x210 cm, e = 35 mm, nucleo colmeia, estrutura usinada</t>
  </si>
  <si>
    <t>Kit porta pronta de madeira, folha leve (nbr 15930) de 90 x210 cm, e = 35 mm, nucleo colmeia, estrutura usinada</t>
  </si>
  <si>
    <t>Kit porta pronta de madeira, folha media (nbr 15930) de 60 x 210 cm, e = 35 mm, nucleo sarrafeado, estrutura</t>
  </si>
  <si>
    <t>364,12</t>
  </si>
  <si>
    <t>usinada para fechadura, capa lisa em hdf, acabamento melaminico branco(inclui marco, alizares e dobradicas)</t>
  </si>
  <si>
    <t>Kit porta pronta de madeira, folha media (nbr 15930) de 70 x 210 cm, e = 35 mm, nucleo sarrafeado, estrutura</t>
  </si>
  <si>
    <t>375,75</t>
  </si>
  <si>
    <t>Kit porta pronta de madeira, folha media (nbr 15930) de 80 x 210 cm, e = 35 mm, nucleo sarrafeado, estrutura</t>
  </si>
  <si>
    <t>378,06</t>
  </si>
  <si>
    <t>Kit porta pronta de madeira, folha media (nbr 15930) de 90 x 210 cm, e = 35 mm, nucleo sarrafeado, estrutura</t>
  </si>
  <si>
    <t>399,99</t>
  </si>
  <si>
    <t>321,21</t>
  </si>
  <si>
    <t>usinada para fechadura, capa lisa em hdf, acabamento em primer para pintura (inclui marco, alizares e</t>
  </si>
  <si>
    <t>dobradicas)</t>
  </si>
  <si>
    <t>357,45</t>
  </si>
  <si>
    <t>Kit porta pronta de madeira, folha pesada (nbr 15930) de 80x 210 cm, e = 35 mm, nucleo solido, estrutura usinada</t>
  </si>
  <si>
    <t>446,24</t>
  </si>
  <si>
    <t>para fechadura, capa lisa em hdf, acabamento em laminado natural com verniz (inclui marco, alizares e</t>
  </si>
  <si>
    <t>Kit porta pronta de madeira, folha pesada (nbr 15930) de 90x 210 cm, e = 35 mm, nucleo solido, estrutura usinada</t>
  </si>
  <si>
    <t>484,09</t>
  </si>
  <si>
    <t>Kit porta pronta de madeira, folha pesada (nbr 15930) de 80x 210 cm, e = 35 mm, nucleo solido, capa lisa em hdf,</t>
  </si>
  <si>
    <t>401,30</t>
  </si>
  <si>
    <t>acabamento melaminico branco (inclui marco, alizares, dobradicas e fechadura externa)</t>
  </si>
  <si>
    <t>Kit porta pronta de madeira, folha pesada (nbr 15930) de 90x 210 cm, e = 35 mm, nucleo solido, capa lisa em hdf,</t>
  </si>
  <si>
    <t>411,75</t>
  </si>
  <si>
    <t>Porta de madeira, folha pesada (nbr 15930) de 80 x 210 cm, e = 35 mm, nucleo solido, capa lisa em hdf,</t>
  </si>
  <si>
    <t>Porta de madeira, folha pesada (nbr 15930) de 90 x 210 cm, e = 35 mm, nucleo solido, capa lisa em hdf,</t>
  </si>
  <si>
    <t>289,69</t>
  </si>
  <si>
    <t>189,09</t>
  </si>
  <si>
    <t>Tela de aco soldada nervurada, ca-60, q-113, (1,8 kg/m2), diametro do fio = 3,8 mm, largura = 2,45 m,</t>
  </si>
  <si>
    <t>Tela de aco soldada nervurada, ca-60, l-159, (1,69 kg/m2), diametro do fio = 4,5 mm, largura = 2,45 m,</t>
  </si>
  <si>
    <t>espacamento da malha = 30 x 10 cm</t>
  </si>
  <si>
    <t>Tela de aco soldada nervurada, ca-60, t-196, (2,11 kg/m2), diametro do fio = 5,0 mm, largura = 2,45 m,</t>
  </si>
  <si>
    <t>Luminaria de embutir em chapa de aco para 2 lampadas fluorescentes de 14 w com refletor e aletas em aluminio,</t>
  </si>
  <si>
    <t>completa (inclui reator e lampadas)</t>
  </si>
  <si>
    <t>Forro de fibra mineral em placas de 625 x 625 mm, e = 15 mm, borda reta, com pintura antimofo, apoiado em perfil</t>
  </si>
  <si>
    <t>de acogalvanizado com 24 mm de base - instalado</t>
  </si>
  <si>
    <t>Forro de fibra mineral em placas de 1250 x 625 mm, e = 15 mm, borda reta, com pintura antimofo, apoiado em</t>
  </si>
  <si>
    <t>perfil de aco galvanizado com 24 mm de base - instalado</t>
  </si>
  <si>
    <t>Forro de fibra mineral em placas de 625 x 625 mm, e = 15/16mm, borda rebaixada, com pintura antimofo, apoiado em</t>
  </si>
  <si>
    <t>79,69</t>
  </si>
  <si>
    <t>Placa de fibra mineral para forro, de 625 x 625 mm, e = 15 mm, borda reta, com pintura antimofo (nao inclui</t>
  </si>
  <si>
    <t>perfis)</t>
  </si>
  <si>
    <t>Placa de fibra mineral para forro, de 1250 x 625 mm, e = 15mm, borda reta, com pintura antimofo (nao inclui</t>
  </si>
  <si>
    <t>Placa de fibra mineral para forro, de 625 x 625 mm, e = 15 mm, borda rebaixada para perfil 24 mm, com pintura</t>
  </si>
  <si>
    <t>antimofo (nao inclui perfis)</t>
  </si>
  <si>
    <t>Painel isolante revestido em aco galvalume *0,5* mm com pre-pintura nas duas faces, nucleo em poliuretano (pur),</t>
  </si>
  <si>
    <t>150,21</t>
  </si>
  <si>
    <t>e = 40/50 mm, para fechamentos verticais (inclui parafusos de fixacao)</t>
  </si>
  <si>
    <t>e = 70/80 mm, para fechamentos verticais (inclui parafusos de fixacao)</t>
  </si>
  <si>
    <t>Telha isolante com nucleo em poliestireno (eps), e = 30 mm,revestida em aco zincado *0,5* mm com pre-pintura nas</t>
  </si>
  <si>
    <t>118,36</t>
  </si>
  <si>
    <t>duas faces, face superior em telha trapezoidal e face inferior emchapa plana (nao inclui acessorios de fixacao)</t>
  </si>
  <si>
    <t>Telha isolante com nucleo em poliestireno (eps), e = 50 mm,revestida em aco zincado *0,5* mm com pre-pintura nas</t>
  </si>
  <si>
    <t>Telha isolante com nucleo em poliestireno (eps), e = 50 mm,revestida em telha trapezoidal de aco zincado *0,5*</t>
  </si>
  <si>
    <t>101,37</t>
  </si>
  <si>
    <t>mm com pre-pintura nas duas faces (nao inclui acessorios de fixacao)</t>
  </si>
  <si>
    <t>Dispositivo dr, 2 polos, sensibilidade de 300 ma, corrente de 80 a, tipo   ac</t>
  </si>
  <si>
    <t>265,72</t>
  </si>
  <si>
    <t>Ar-condicionado quente/frio split hi-wall (parede) 18000 btu/h</t>
  </si>
  <si>
    <t>2.367,80</t>
  </si>
  <si>
    <t>Ar-condicionado quente/frio split hi-wall (parede) 7000 btu/h</t>
  </si>
  <si>
    <t>1.146,15</t>
  </si>
  <si>
    <t>Ar-condicionado quente/frio split hi-wall (parede) 9000 btu/h</t>
  </si>
  <si>
    <t>1.435,27</t>
  </si>
  <si>
    <t>Ar-condicionado quente/frio split hi-wall (parede) 24000 btu/h</t>
  </si>
  <si>
    <t>2.939,02</t>
  </si>
  <si>
    <t>Ar-condicionado quente/frio split hi-wall (parede) 12000 btu/h</t>
  </si>
  <si>
    <t>1.636,98</t>
  </si>
  <si>
    <t>Ar-condicionado quente/frio split cassete (teto) 4 vias 18000 btu/h</t>
  </si>
  <si>
    <t>5.220,72</t>
  </si>
  <si>
    <t>Ar-condicionado quente/frio split cassete (teto) 4 vias 24000 btu/h</t>
  </si>
  <si>
    <t>5.667,51</t>
  </si>
  <si>
    <t>Ar-condicionado quente/frio split cassete (teto) 4 vias 30000 btu/h</t>
  </si>
  <si>
    <t>5.704,31</t>
  </si>
  <si>
    <t>Ar-condicionado quente/frio split cassete (teto) 4 vias 36000 btu/h</t>
  </si>
  <si>
    <t>5.919,54</t>
  </si>
  <si>
    <t>Ar-condicionado quente/frio split cassete (teto) 4 vias 48000 btu/h</t>
  </si>
  <si>
    <t>6.807,19</t>
  </si>
  <si>
    <t>Ar-condicionado quente/frio split cassete (teto) 4 vias 60000 btu/h</t>
  </si>
  <si>
    <t>7.905,62</t>
  </si>
  <si>
    <t>Placa / chapa de gesso acartonado, acabamento vinilico lisoem uma das faces, cor branca, borda quadrada, e = 9,5</t>
  </si>
  <si>
    <t>mm, 625 x 625 mm (l x c), para forro removivel</t>
  </si>
  <si>
    <t>mm, 625 x 1250 mm (l x c), para forro removivel</t>
  </si>
  <si>
    <t>Perfil travessa (secundario), t clicado, em aco galvanizado, branco, para forro removivel, 24 x 625 mm (l x c)</t>
  </si>
  <si>
    <t>Perfil travessa (secundario), t clicado, em aco galvanizado, branco, para forro removivel, 24 x 1250 mm (l x c)</t>
  </si>
  <si>
    <t>Perfil longarina (principal), t clicado, em aco, branco, para forro removivel, 24 x 3750 mm (l x c)</t>
  </si>
  <si>
    <t>Perfil tipo cantoneira em l, em aco galvanizado, branco, para forro removivel, *23* x 3000 mm (l x c)</t>
  </si>
  <si>
    <t>Pendural ou regulador, com mola, em aco galvanizado, para perfil tipo t clicado de forros removivel</t>
  </si>
  <si>
    <t>Tirante com elo, em arame galvanizado rigido, numero 10, comprimento 2000 mm, para pendural de forro removivel</t>
  </si>
  <si>
    <t>Ar-condicionado frio splitao modular 10 tr</t>
  </si>
  <si>
    <t>26.260,60</t>
  </si>
  <si>
    <t>Ar-condicionado frio splitao modular 15 tr</t>
  </si>
  <si>
    <t>31.751,70</t>
  </si>
  <si>
    <t>Ar-condicionado frio splitao modular 20 tr</t>
  </si>
  <si>
    <t>39.469,39</t>
  </si>
  <si>
    <t>Ar-condicionado frio splitao inverter 30 tr</t>
  </si>
  <si>
    <t>61.017,47</t>
  </si>
  <si>
    <t>Grupo gerador diesel, com carenagem, potencia standart entre 50 e 55 kva, velocidade de 1800 rpm, frequencia de</t>
  </si>
  <si>
    <t>Grupo gerador diesel, com carenagem, potencia standart entre 100 e 110 kva, velocidade de 1800 rpm, frequencia</t>
  </si>
  <si>
    <t>de 60 hz</t>
  </si>
  <si>
    <t>Grupo gerador diesel, com carenagem, potencia standart entre 140 e 150 kva, velocidade de 1800 rpm, frequencia</t>
  </si>
  <si>
    <t>Grupo gerador diesel, com carenagem, potencia standart entre 210 e 220 kva, velocidade de 1800 rpm, frequencia</t>
  </si>
  <si>
    <t>Grupo gerador diesel, com carenagem, potencia standart entre 250 e 260 kva, velocidade de 1800 rpm, frequencia</t>
  </si>
  <si>
    <t>Grupo gerador diesel, sem carenagem, potencia standart entre 100 e 110 kva, velocidade de 1800 rpm, frequencia</t>
  </si>
  <si>
    <t>Grupo gerador diesel, sem carenagem, potencia standart entre 210 e 220 kva, velocidade de 1800 rpm, frequencia</t>
  </si>
  <si>
    <t>Grupo gerador diesel, sem carenagem, potencia standart entre 250 e 260 kva, velocidade de 1800 rpm, frequencia</t>
  </si>
  <si>
    <t>Patch panel, 24 portas, categoria 5e, com racks de 19" e 1 u de altura</t>
  </si>
  <si>
    <t>Patch panel, 48 portas, categoria 5e, com racks de 19" e 2 u de altura</t>
  </si>
  <si>
    <t>Patch panel, 24 portas, categoria 6, com racks de 19" e 1 ude altura</t>
  </si>
  <si>
    <t>Patch panel, 48 portas, categoria 6, com racks de 19" e 2 ude altura</t>
  </si>
  <si>
    <t>Cabo de par trancado utp, 4 pares, categoria 5e</t>
  </si>
  <si>
    <t>Cabo de par trancado utp, 4 pares, categoria 6</t>
  </si>
  <si>
    <t>Conector femea rj - 45, categoria 5 e</t>
  </si>
  <si>
    <t>Conector femea rj - 45, categoria 6</t>
  </si>
  <si>
    <t>Conector macho rj - 45, categoria 5 e</t>
  </si>
  <si>
    <t>Conector macho rj - 45, categoria 6</t>
  </si>
  <si>
    <t>Patch cord, categoria 5 e, extensao de 1,50 m</t>
  </si>
  <si>
    <t>Patch cord, categoria 5 e, extensao de 2,50 m</t>
  </si>
  <si>
    <t>Patch cord, categoria 6, extensao de 1,50 m</t>
  </si>
  <si>
    <t>Patch cord, categoria 6, extensao de 2,50 m</t>
  </si>
  <si>
    <t>Barra antipanico simples, cega lado oposto, cor cinza</t>
  </si>
  <si>
    <t>Barra antipanico simples, com fechadura lado oposto, cor cinza</t>
  </si>
  <si>
    <t>563,41</t>
  </si>
  <si>
    <t>Barra antipanico dupla, cega lado oposto, cor cinza</t>
  </si>
  <si>
    <t>1.056,40</t>
  </si>
  <si>
    <t>Barra antipanico simples, para porta de vidro, cor cinza</t>
  </si>
  <si>
    <t>545,57</t>
  </si>
  <si>
    <t>Barra antipanico dupla, para porta de vidro, cor cinza</t>
  </si>
  <si>
    <t>1.069,01</t>
  </si>
  <si>
    <t>Motor a diesel para vibrador de imersao, de *4,7* cv</t>
  </si>
  <si>
    <t>Chapa de aco galvanizada bitola gsg 20, e = 0,95 mm (7,60 kg/m2)</t>
  </si>
  <si>
    <t>56,91</t>
  </si>
  <si>
    <t>Chapa de aco galvanizada bitola gsg 24, e = 0,65 mm (5,20 kg/m2)</t>
  </si>
  <si>
    <t>Fita adesiva anticorrosiva de pvc flexivel, cor preta, paraprotecao tubulacao, 50 mm x 30 m (l x c), e= *0,25*</t>
  </si>
  <si>
    <t>Carpete de polipropileno em manta para trafego comercial medio, e = 5 a 6 mm (instalado)</t>
  </si>
  <si>
    <t>Carpete de nylon em placas 50 x 50 cm para trafego comercial pesado, e = 6,5 mm (instalado)</t>
  </si>
  <si>
    <t>107,26</t>
  </si>
  <si>
    <t>Painel estrutural para laje seca revestido em placa cimenticia, de 1,20 x 2,50 m, e = 23 mm</t>
  </si>
  <si>
    <t>Painel estrutural para laje seca revestido em placa cimenticia, de 1,20 x 2,50 m, e = 40 mm</t>
  </si>
  <si>
    <t>161,27</t>
  </si>
  <si>
    <t>Painel estrutural para laje seca revestido em placa cimenticia, de 1,20 x 2,50 m, e = 55 mm</t>
  </si>
  <si>
    <t>212,61</t>
  </si>
  <si>
    <t>Cumeeira articulada (aba inferior) para telha ondulada de fibrocimento e = 4 mm, aba *330* mm, comprimento 500</t>
  </si>
  <si>
    <t>Anel de borracha para vedacao de duto pead corrugado para eletrica, dn 1 1/4"</t>
  </si>
  <si>
    <t>Anel de borracha para vedacao de duto pead corrugado para eletrica, dn 1 1/2"</t>
  </si>
  <si>
    <t>Anel de borracha para vedacao de duto pead corrugado para eletrica, dn 2"</t>
  </si>
  <si>
    <t>Anel de borracha para vedacao de duto pead corrugado para eletrica, dn 3"</t>
  </si>
  <si>
    <t>Anel de borracha para vedacao de duto pead corrugado para eletrica, dn 4"</t>
  </si>
  <si>
    <t>Tubo de cobre flexivel, d = 1/2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</si>
  <si>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</si>
  <si>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</si>
  <si>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</si>
  <si>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</si>
  <si>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</si>
  <si>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de cobre flexivel, d = 3/4 ", e = 0,79 mm, para ar-condicionado/ instalacoes gas residenciais e comerciais</t>
  </si>
  <si>
    <t>34,05</t>
  </si>
  <si>
    <t>corrosivo, com fixacao por encaixe liso de 360 graus, de 1/2"</t>
  </si>
  <si>
    <t>corrosivo, com fixacao por encaixe liso de 360 graus, de 3 1/2"</t>
  </si>
  <si>
    <t>Caixa de protecao para 1 medidor monofasico, em chapa de aco 20 usg (padrao da concessionaria local)</t>
  </si>
  <si>
    <t>Caixa de protecao para 1 medidor bifasico, em chapa de aco 20 usg (padrao da concessionaria local)</t>
  </si>
  <si>
    <t>109,94</t>
  </si>
  <si>
    <t>Caixa de protecao para 1 medidor trifasico, em chapa de aco20 usg (padrao da concessionaria local)</t>
  </si>
  <si>
    <t>111,05</t>
  </si>
  <si>
    <t>Caixa interna/externa de medicao para 1 medidor monofasico,com visor, em chapa de aco 18 usg (padrao da</t>
  </si>
  <si>
    <t>concessionarialocal)</t>
  </si>
  <si>
    <t>Caixa externa de medicao para 1 medidor trifasico, com visor, em chapa de aco 18 usg (padrao da concessionaria</t>
  </si>
  <si>
    <t>94,21</t>
  </si>
  <si>
    <t>Caixa interna de medicao para 4 medidores monofasicos, com visor, em chapa de aco 18 usg (padrao da</t>
  </si>
  <si>
    <t>170,49</t>
  </si>
  <si>
    <t>concessionaria local)</t>
  </si>
  <si>
    <t>Caixa externa de medicao para 4 medidores monofasicos, com visor, em chapa de aco 18 usg (padrao da</t>
  </si>
  <si>
    <t>Caixa para medicao coletiva tipo k, padrao bifasico ou trifasico, para ate 2 medidores (padrao da concessionaria</t>
  </si>
  <si>
    <t>Caixa para medicao coletiva tipo h, padrao bifasico ou trifasico, para ate 6 medidores (padrao da concessionaria</t>
  </si>
  <si>
    <t>2.221,11</t>
  </si>
  <si>
    <t>Caixa para medicao coletiva tipo m, padrao bifasico ou trifasico, para ate 8 medidores (padrao da concessionaria</t>
  </si>
  <si>
    <t>3.015,15</t>
  </si>
  <si>
    <t>Caixa para medicao coletiva tipo n, padrao bifasico ou trifasico, para ate 12 medidores (padrao da</t>
  </si>
  <si>
    <t>3.370,53</t>
  </si>
  <si>
    <t>Caixa de protecao para transformador corrente, em chapa de aco 18 usg (padrao da concessionaria local)</t>
  </si>
  <si>
    <t>194,70</t>
  </si>
  <si>
    <t>Caixa de protecao externa para medidor horosazonal, de baixa tensao, com modulo, em chapa de aco (padrao da</t>
  </si>
  <si>
    <t>1.156,66</t>
  </si>
  <si>
    <t>Piso elevado com 2 placas de aco com enchimento de concretocelular, incluso base/haste/cruzetas, 60 x 60 cm, h =</t>
  </si>
  <si>
    <t>235,60</t>
  </si>
  <si>
    <t>*28* cm, resistencia carga concentrada 496 kg (com colocacao)</t>
  </si>
  <si>
    <t>Manta aluminizada 1 face para subcobertura, e = *1* mm</t>
  </si>
  <si>
    <t>Manta de borracha antirruido 5 mm</t>
  </si>
  <si>
    <t>Manta antirruido de poliester (pet) para contrapiso e = *8*mm</t>
  </si>
  <si>
    <t>Fita adesiva asfaltica aluminizada multiuso, l = 10 cm, rolo de 10 m</t>
  </si>
  <si>
    <t>Tubo de espuma de polietileno expandido flexivel para isolamento termico de tubulacao de ar condicionado, agua</t>
  </si>
  <si>
    <t>quente,dn 1 1/2", e= 10 mm</t>
  </si>
  <si>
    <t>quente,dn 1 1/4", e= 10 mm</t>
  </si>
  <si>
    <t>quente,dn 1 3/8", e= 10 mm</t>
  </si>
  <si>
    <t>quente,dn 1 1/8", e= 10 mm</t>
  </si>
  <si>
    <t>quente,dn 1 5/8", e= 10 mm</t>
  </si>
  <si>
    <t>quente,dn 1/2", e= 10 mm</t>
  </si>
  <si>
    <t>quente,dn 1/4", e= 10 mm</t>
  </si>
  <si>
    <t>quente,dn 1", e= 10 mm</t>
  </si>
  <si>
    <t>quente,dn 3/4", e= 10 mm</t>
  </si>
  <si>
    <t>quente,dn 3/8", e= 10 mm</t>
  </si>
  <si>
    <t>quente,dn 7/8", e= 10 mm</t>
  </si>
  <si>
    <t>Adesivo liquido a base de resinas para colagem de espuma deisolamento termico flexivel</t>
  </si>
  <si>
    <t>63,88</t>
  </si>
  <si>
    <t>Tubo de cobre classe "i", dn = 1/2 " (15 mm), para instalacoes industriais de alta pressao e vapor</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</si>
  <si>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</si>
  <si>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</si>
  <si>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</si>
  <si>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104,36</t>
  </si>
  <si>
    <t>Tubo de cobre classe "i", dn = 1 1/2 " (42 mm), para instalacoes industriais de alta pressao e vapor</t>
  </si>
  <si>
    <t>Tubo de cobre classe "i", dn = 2 " (54 mm), para instalacoes industriais de alta pressao e vapor</t>
  </si>
  <si>
    <t>175,61</t>
  </si>
  <si>
    <t>Tubo de cobre classe "i", dn = 2 1/2 " (66 mm), para instalacoes industriais de alta pressao e vapor</t>
  </si>
  <si>
    <t>227,85</t>
  </si>
  <si>
    <t>Tubo de cobre classe "i", dn = 3 " (79 mm), para instalacoes industriais de alta pressao e vapor</t>
  </si>
  <si>
    <t>337,46</t>
  </si>
  <si>
    <t>Tubo de cobre classe "i", dn = 4" (104 mm), para instalacoes industriais de alta pressao e vapor</t>
  </si>
  <si>
    <t>496,73</t>
  </si>
  <si>
    <t>Tubo de borracha elastomerica flexivel, preta, para isolamento termico de tubulacao, dn 2 1/8" (54 mm), e= 32</t>
  </si>
  <si>
    <t>105,60</t>
  </si>
  <si>
    <t>mm, coeficiente de condutividade termica 0,036w/mk, vapor de agua maior ou igual a 10.000</t>
  </si>
  <si>
    <t>Tubo de borracha elastomerica flexivel, preta, para isolamento termico de tubulacao, dn 1 3/8" (35 mm), e= 32</t>
  </si>
  <si>
    <t>Tubo de borracha elastomerica flexivel, preta, para isolamento termico de tubulacao, dn 1 1/8" (28 mm), e= 32</t>
  </si>
  <si>
    <t>65,19</t>
  </si>
  <si>
    <t>Tubo de borracha elastomerica flexivel, preta, para isolamento termico de tubulacao, dn 1 5/8" (42 mm), e= 32</t>
  </si>
  <si>
    <t>88,24</t>
  </si>
  <si>
    <t>Tubo de borracha elastomerica flexivel, preta, para isolamento termico de tubulacao, dn 1/2" (12 mm), e= 19 mm,</t>
  </si>
  <si>
    <t>coeficiente de condutividade termica 0,036w/mk, vapor de agua maiorou igual a 10.000</t>
  </si>
  <si>
    <t>Tubo de borracha elastomerica flexivel, preta, para isolamento termico de tubulacao, dn 1/4" (6 mm), e= 9 mm,</t>
  </si>
  <si>
    <t>coeficiente de condutividade termica 0,036w/mk, vapor de agua maior ou igual a 10.000</t>
  </si>
  <si>
    <t>Tubo de borracha elastomerica flexivel, preta, para isolamento termico de tubulacao, dn 1" (25 mm), e= 32 mm,</t>
  </si>
  <si>
    <t>Tubo de borracha elastomerica flexivel, preta, para isolamento termico de tubulacao, dn 3/4" (18 mm), e= 32 mm,</t>
  </si>
  <si>
    <t>Tubo de borracha elastomerica flexivel, preta, para isolamento termico de tubulacao, dn 3/8" (10 mm), e= 19 mm,</t>
  </si>
  <si>
    <t>Tubo de borracha elastomerica flexivel, preta, para isolamento termico de tubulacao, dn 7/8" (22 mm), e= 32 mm,</t>
  </si>
  <si>
    <t>Painel de la de vidro sem revestimento psi 40, e = 25 mm, de 1200 x 600 mm</t>
  </si>
  <si>
    <t>Painel de la de vidro sem revestimento psi 40, e = 50 mm, de 1200 x 600 mm</t>
  </si>
  <si>
    <t>Chumbador de aco, 1" x 600 mm, para postes de aco com base,incluso porca e arruela</t>
  </si>
  <si>
    <t>Tubo de cobre classe "a", dn = 1/2 " (15 mm), para instalacoes de media pressao para gases combustiveis e</t>
  </si>
  <si>
    <t>medicinais</t>
  </si>
  <si>
    <t>Tubo de cobre classe "a", dn = 3/4 " (22 mm), para instalacoes de media pressao para gases combustiveis e</t>
  </si>
  <si>
    <t>Tubo de cobre classe "a", dn = 1 " (28 mm), para instalacoes de media pressao para gases combustiveis e</t>
  </si>
  <si>
    <t>Tubo de cobre classe "a", dn = 1 1/4 " (35 mm), para instalacoes de media pressao para gases combustiveis e</t>
  </si>
  <si>
    <t>82,69</t>
  </si>
  <si>
    <t>Tubo de cobre classe "a", dn = 1 1/2 " (42 mm), para instalacoes de media pressao para gases combustiveis e</t>
  </si>
  <si>
    <t>Tubo de cobre, classe "a", dn = 2" (54 mm), para instalacoes de media pressao para gases combustiveis e</t>
  </si>
  <si>
    <t>Tubo de cobre classe "a", dn = 2 1/2 " (66 mm), para instalacoes de media pressao para gases combustiveis e</t>
  </si>
  <si>
    <t>183,13</t>
  </si>
  <si>
    <t>Tubo de cobre classe "a", dn = 3 " (79 mm), para instalacoes de media pressao para gases combustiveis e</t>
  </si>
  <si>
    <t>269,81</t>
  </si>
  <si>
    <t>Tubo de cobre classe "a", dn = 4 " (104 mm), para instalacoes de media pressao para gases combustiveis e</t>
  </si>
  <si>
    <t>409,09</t>
  </si>
  <si>
    <t>Quadro de distribuicao com barramento trifasico, de sobrepor, em chapa de aco galvanizado, para 12 disjuntores</t>
  </si>
  <si>
    <t>201,35</t>
  </si>
  <si>
    <t>Quadro de distribuicao com barramento trifasico, de sobrepor, em chapa de aco galvanizado, para 28 disjuntores</t>
  </si>
  <si>
    <t>Quadro de distribuicao com barramento trifasico, de sobrepor, em chapa de aco galvanizado, para 30 disjuntores</t>
  </si>
  <si>
    <t>Quadro de distribuicao com barramento trifasico, de sobrepor, em chapa de aco galvanizado, para 36 disjuntores</t>
  </si>
  <si>
    <t>544,68</t>
  </si>
  <si>
    <t>Quadro de distribuicao com barramento trifasico, de sobrepor, em chapa de aco galvanizado, para 40 disjuntores</t>
  </si>
  <si>
    <t>547,18</t>
  </si>
  <si>
    <t>Quadro de distribuicao com barramento trifasico, de sobrepor, em chapa de aco galvanizado, para 48 disjuntores</t>
  </si>
  <si>
    <t>700,31</t>
  </si>
  <si>
    <t>Quadro de distribuicao com barramento trifasico, de embutir, em chapa de aco galvanizado, para 36 disjuntores</t>
  </si>
  <si>
    <t>Quadro de distribuicao com barramento trifasico, de embutir, em chapa de aco galvanizado, para 48 disjuntores</t>
  </si>
  <si>
    <t>Quadro de distribuicao sem barramento, com porta, de embutir, em chapa de aco galvanizado, para 6 disjuntores</t>
  </si>
  <si>
    <t>Quadro de distribuicao sem barramento, com porta, de embutir, em chapa de aco galvanizado, para 12 disjuntores</t>
  </si>
  <si>
    <t>Caixa de passagem n 2, de sobrepor, padrao telebras, dimensoes 20 x 20 x *12* cm, em chapa de aco galvanizado</t>
  </si>
  <si>
    <t>Caixa de passagem n 3, de sobrepor, padrao telebras, dimensoes 40 x 40 x *12* cm, em chapa de aco galvanizado</t>
  </si>
  <si>
    <t>Caixa de passagem n 6, de sobrepor, padrao telebras, dimensoes 120 x 120 x *12* cm, em chapa de aco galvanizado</t>
  </si>
  <si>
    <t>461,85</t>
  </si>
  <si>
    <t>Caixa de passagem n 7, de sobrepor, padrao telebras, dimensoes 150 x 150 x *15* cm, em chapa de aco galvanizado</t>
  </si>
  <si>
    <t>751,75</t>
  </si>
  <si>
    <t>Caixa de passagem n 8, de sobrepor, padrao telebras, dimensoes 200 x 200 x *20* cm, em chapa de aco galvanizado</t>
  </si>
  <si>
    <t>2.635,57</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</si>
  <si>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</si>
  <si>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</si>
  <si>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</si>
  <si>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</si>
  <si>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82,43</t>
  </si>
  <si>
    <t>Caixa de passagem metalica de sobrepor com tampa parafusada, dimensoes 60 x 60 x 20 cm</t>
  </si>
  <si>
    <t>144,37</t>
  </si>
  <si>
    <t>Caixa de passagem metalica de sobrepor com tampa parafusada, dimensoes 70 x 70 x 20 cm</t>
  </si>
  <si>
    <t>177,68</t>
  </si>
  <si>
    <t>Caixa de passagem metalica de sobrepor com tampa parafusada, dimensoes 80 x 80 x 20 cm</t>
  </si>
  <si>
    <t>Quadro de distribuicao, sem barramento, em pvc, de embutir,para 4 disjuntores din</t>
  </si>
  <si>
    <t>Quadro de distribuicao, sem barramento, em pvc, de embutir,para 8 disjuntores din</t>
  </si>
  <si>
    <t>Quadro de distribuicao, sem barramento, em pvc, de embutir,para 16 disjuntores din</t>
  </si>
  <si>
    <t>Quadro de distribuicao, sem barramento, em pvc, de embutir,para 24 disjuntores din</t>
  </si>
  <si>
    <t>73,82</t>
  </si>
  <si>
    <t>Quadro de distribuicao, sem barramento, em pvc, de embutir,para 36 disjuntores din</t>
  </si>
  <si>
    <t>123,06</t>
  </si>
  <si>
    <t>Quadro de distribuicao, sem barramento, em pvc, de sobrepor, para 4 disjuntores din</t>
  </si>
  <si>
    <t>Quadro de distribuicao, sem barramento, em pvc, de sobrepor,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</si>
  <si>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</si>
  <si>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</si>
  <si>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</si>
  <si>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144,22</t>
  </si>
  <si>
    <t>Quadro de distribuicao, com barramento terra / neutro, de embutir, para 8 disjuntores din</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</si>
  <si>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</si>
  <si>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</si>
  <si>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</si>
  <si>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258,65</t>
  </si>
  <si>
    <t>Caixa para medidor monofasico, em policarbonato (termoplastico), com disjuntor</t>
  </si>
  <si>
    <t>Caixa para medidor polifasico, em policarbonato (termoplastico), com disjuntor</t>
  </si>
  <si>
    <t>Caixa de passagem de parede, de embutir, em pvc, dimensoes *120 x 120 x 75* mm</t>
  </si>
  <si>
    <t>Caixa de passagem de parede, de embutir, em pvc, dimensoes *150 x 150 x 75* mm</t>
  </si>
  <si>
    <t>Caixa de passagem de parede, de embutir, em pvc, dimensoes *200 x 200 x 90* mm</t>
  </si>
  <si>
    <t>25,75</t>
  </si>
  <si>
    <t>Maquina tipo vaso / tanque / jato de pressao portatil para jateamento, controle automatico e remoto, com camara</t>
  </si>
  <si>
    <t>14.375,23</t>
  </si>
  <si>
    <t>de 1 saida, capacidade 280 litros, diametro *670* mm, bico de jato curto venturi de 5/16", mangueira de 1" de 10</t>
  </si>
  <si>
    <t>m,   completa (valvulas po</t>
  </si>
  <si>
    <t>Locacao de elevador de cremalheira cabine simples fechada 1,5 x 2,5 x 2,35 m (uma por torre), capacidade de</t>
  </si>
  <si>
    <t>carga *1200* kg (15 pessoas), torre de 24 m (16 modulos), 16 paradas, freio de seguranca, limitador de carga</t>
  </si>
  <si>
    <t>Ar-condicionado quente/frio split piso-teto 24000 btu/h</t>
  </si>
  <si>
    <t>3.884,04</t>
  </si>
  <si>
    <t>Projetor pneumatico de argamassa para chapisco e reboco comrecipiente acoplado, tipo canequnha, com volume de</t>
  </si>
  <si>
    <t>1,50 l, sem compressor</t>
  </si>
  <si>
    <t>Rodape em poliestireno, branco, h = *5* cm, e = *1,5* cm</t>
  </si>
  <si>
    <t>Guarnicao/alizar/vista, e = *1,3* cm, l = *7,0* cm, em poliestireno, branco</t>
  </si>
  <si>
    <t>155,86</t>
  </si>
  <si>
    <t>Guarnicao/alizar/vista, e = *1,5* cm, l = *5,0* cm, em poliestireno, branco</t>
  </si>
  <si>
    <t>155,52</t>
  </si>
  <si>
    <t>Locacao de grupo gerador de *260* kva, diesel rebocavel, acionamento manual</t>
  </si>
  <si>
    <t>Locacao de grupo gerador de *400* kva, diesel rebocavel, acionamento manual</t>
  </si>
  <si>
    <t>Locacao de grupo gerador de *550* kva, diesel rebocavel, acionamento manual</t>
  </si>
  <si>
    <t>Guarnicao/alizar/vista, e = *1,3* cm, l = *5,0* cm haste regulavel = *35* mm, em mdf/pvc wood/ poliestireno ou</t>
  </si>
  <si>
    <t>136,66</t>
  </si>
  <si>
    <t>madeira laminada, primer branco</t>
  </si>
  <si>
    <t>Batente/portal/aduela/marco, em mdf/pvc wood/poliestireno ou madeira laminada, l = *9,0* cm com guarnicao</t>
  </si>
  <si>
    <t>regulavel 2 faces = *35* mm, primer</t>
  </si>
  <si>
    <t>Ar-condicionado frio split piso-teto 18000 btu/h</t>
  </si>
  <si>
    <t>3.554,50</t>
  </si>
  <si>
    <t>Ar-condicionado frio split piso-teto 24000 btu/h</t>
  </si>
  <si>
    <t>3.713,66</t>
  </si>
  <si>
    <t>Ar-condicionado frio split piso-teto 36000 btu/h</t>
  </si>
  <si>
    <t>5.032,19</t>
  </si>
  <si>
    <t>Ar-condicionado frio split piso-teto 48000 btu/h</t>
  </si>
  <si>
    <t>6.392,76</t>
  </si>
  <si>
    <t>Ar-condicionado frio split piso-teto 60000 btu/h</t>
  </si>
  <si>
    <t>7.056,89</t>
  </si>
  <si>
    <t>Ar-condicionado frio split hi-wall (parede) 18000 btu/h</t>
  </si>
  <si>
    <t>2.099,00</t>
  </si>
  <si>
    <t>Ar-condicionado frio split hi-wall (parede) 9000 btu/h</t>
  </si>
  <si>
    <t>1.282,44</t>
  </si>
  <si>
    <t>Ar-condicionado frio split hi-wall (parede) 12000 btu/h</t>
  </si>
  <si>
    <t>1.422,28</t>
  </si>
  <si>
    <t>Tubo / mangueira preta em polietileno, linha pesada ou reforcada, tipo espaguete, para injecao de calda de</t>
  </si>
  <si>
    <t>cimento, d =1/2", espessura 1,5 mm</t>
  </si>
  <si>
    <t>Concreto usinado bombeavel, classe de resistencia c20, com brita 0 e 1, slump = 190 +/- 20 mm, inclui servico de</t>
  </si>
  <si>
    <t>294,89</t>
  </si>
  <si>
    <t>Tubo de borracha elastomerica flexivel, preta, para isolamento termico de tubulacao, dn 5/8" (15 mm), e= 19 mm,</t>
  </si>
  <si>
    <t>Tubo de borracha elastomerica flexivel, preta, para isolamento termico de tubulacao, dn 2 5/8" (*64* mm), e=</t>
  </si>
  <si>
    <t>*32* mm, coeficiente de condutividade termica 0,036w/mk, vapor de aguamaior ou igual a 10.000</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</si>
  <si>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</si>
  <si>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</si>
  <si>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</si>
  <si>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</si>
  <si>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</si>
  <si>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</si>
  <si>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</si>
  <si>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</si>
  <si>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</si>
  <si>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</si>
  <si>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</si>
  <si>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Curva de transposicao bronze/latao (ref 736) sem anel de solda, bolsa x bolsa, 15 mm</t>
  </si>
  <si>
    <t>Curva de transposicao bronze/latao (ref 736) sem anel de solda, bolsa x bolsa, 22 mm</t>
  </si>
  <si>
    <t>Curva de transposicao bronze/latao (ref 736) sem anel de solda, bolsa x bolsa, 28 mm</t>
  </si>
  <si>
    <t>Cotovelo bronze/latao (ref 707-3) sem anel de solda, bolsa x rosca f, 15mm x 1/2"</t>
  </si>
  <si>
    <t>Cotovelo bronze/latao (ref 707-3) sem anel de solda, bolsa x rosca f, 22mm x 1/2"</t>
  </si>
  <si>
    <t>Cotovelo bronze/latao (ref 707-3) sem anel de solda, bolsa x rosca f, 22mm x 3/4"</t>
  </si>
  <si>
    <t>Junta de expansao de cobre (ref 900), ponta x ponta, 15 mm</t>
  </si>
  <si>
    <t>248,82</t>
  </si>
  <si>
    <t>Junta de expansao de cobre (ref 900), ponta x ponta, 22 mm</t>
  </si>
  <si>
    <t>Junta de expansao de cobre (ref 900), ponta x ponta, 28 mm</t>
  </si>
  <si>
    <t>Junta de expansao bronze/latao (ref 900), ponta x ponta, 35mm</t>
  </si>
  <si>
    <t>362,83</t>
  </si>
  <si>
    <t>Junta de expansao bronze/latao (ref 900), ponta x ponta, 42mm</t>
  </si>
  <si>
    <t>454,26</t>
  </si>
  <si>
    <t>Junta de expansao bronze/latao (ref 900), ponta x ponta, 54mm</t>
  </si>
  <si>
    <t>630,04</t>
  </si>
  <si>
    <t>Junta de expansao bronze/latao (ref 900), ponta x ponta, 66mm</t>
  </si>
  <si>
    <t>832,18</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</si>
  <si>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</si>
  <si>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</si>
  <si>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</si>
  <si>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</si>
  <si>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</si>
  <si>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</si>
  <si>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</si>
  <si>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151,36</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</si>
  <si>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</si>
  <si>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</si>
  <si>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</si>
  <si>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</si>
  <si>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</si>
  <si>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</si>
  <si>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Te dupla curva bronze/latao (ref 764) sem anel de solda, rosca f x bolsa x rosca f, 1/2" x 15 x 1/2"</t>
  </si>
  <si>
    <t>Te dupla curva bronze/latao (ref 764) sem anel de solda, rosca f x bolsa x rosca f, 3/4" x 22 x 3/4"</t>
  </si>
  <si>
    <t>Pasta para solda de tubos e conexoes de cobre (embalagem com 250 g)</t>
  </si>
  <si>
    <t>Solda em vareta foscoper, d = *2,5* mm   x comprimento 500 mm</t>
  </si>
  <si>
    <t>Bomba triplex, para injecao de calda de cimento, vazao maxima de *100* litros/minuto, pressao maxima de *70*</t>
  </si>
  <si>
    <t>bar, potencia de 15 cv</t>
  </si>
  <si>
    <t>Misturador duplo horizontal de alta turbulencia, capacidade/ volume 2 x 500 litros, motores eletricos minimo 5</t>
  </si>
  <si>
    <t>cv cada,   para nata cimento, argamassa e outros</t>
  </si>
  <si>
    <t>Bucha de reducao em aluminio, com rosca, de 3/4" x 1/2",   para eletroduto</t>
  </si>
  <si>
    <t>Bomba centrifuga monoestagio com motor eletrico monofasico,potencia 15 hp,   diametro do rotor *173* mm, hm/q =</t>
  </si>
  <si>
    <t>7.947,45</t>
  </si>
  <si>
    <t>*30* mca / *90* m3/h a *45* mca / *55* m3/h</t>
  </si>
  <si>
    <t>Silicone acetico uso geral incolor 280 g</t>
  </si>
  <si>
    <t>Sistema de formas manuseaveis de aluminio, para edificacao residencial unifamiliar com paredes de concreto</t>
  </si>
  <si>
    <t>moldadas in loco, unidade habitacional terrea com 38 m2, com sala, circulacao, 2 quartos, banheiro, cozinha e</t>
  </si>
  <si>
    <t>tanque externo (sem cobertura) (c</t>
  </si>
  <si>
    <t>Sistema de formas manuseaveis de aluminio, para bloco resid. com paredes de concreto moldadas in loco, bloco com</t>
  </si>
  <si>
    <t>4 pav.e 4 unidades por pav., unidade habitacionalcom 48 m2 e 2 quartos; telha de fibrocimento (coletado caixa)</t>
  </si>
  <si>
    <t>Poliestireno expandido/eps (isopor), tipo 2f, bloco</t>
  </si>
  <si>
    <t>Vergalhao zincado rosca total, 1/4 " (6,3 mm)</t>
  </si>
  <si>
    <t>Porca zincada, sextavada, diametro 1/4"</t>
  </si>
  <si>
    <t>Serra circular de bancada, modelo pica-pau, diametro de 350mm. caracteristicas do motor: trifasico, potencia de</t>
  </si>
  <si>
    <t>4.759,01</t>
  </si>
  <si>
    <t>5 hp, frequencia de 60 hz</t>
  </si>
  <si>
    <t>Viga de escoramaento h20, de madeira, peso de 5,00 a 5,20 kg/m, com extremidades plasticas</t>
  </si>
  <si>
    <t>Locacao de aprumador metalico de pilar, com altura e anguloregulaveis, extensao de *1,50* a *2,80* m</t>
  </si>
  <si>
    <t>Locacao de viga sanduiche metalica vazada para travamento de pilares, altura de *8* cm, largura de *6* cm e</t>
  </si>
  <si>
    <t>extensao de2 m</t>
  </si>
  <si>
    <t>Locacao de barra de ancoragem de 0,80 a 1,20 m de extensao,com rosca de 5/8", incluindo porca e flange</t>
  </si>
  <si>
    <t>Locacao de forma plastica para laje nervurada, dimensoes *60* x *60* x *16* cm</t>
  </si>
  <si>
    <t>Locacao de torre metalica completa para uma carga de 8 tf (80 kn)   e pe direito de 6 m, incluindo modulos ,</t>
  </si>
  <si>
    <t>348,84</t>
  </si>
  <si>
    <t>diagonais, sapatas e forcados</t>
  </si>
  <si>
    <t>de recalque de 3". faixa de operacao: q=70 m3/h (+ ou - 2 m3/h) e amt=2 m; q=9,5 m3/h (+ ou - 3,5 m3/h) e amt =</t>
  </si>
  <si>
    <t>10 m (+ ou - 2 m)</t>
  </si>
  <si>
    <t>Locacao de bomba submersivel para drenagem e esgotamento, motor eletrico trifasico, potencia de 3 cv, diametro</t>
  </si>
  <si>
    <t>de recalque de 2". faixa de operacao: q=84 m3/h (+ ou - 2,5 m3/h) e amt=2 m; q=9,1 m3/h (+ ou - 2 m3/h) e amt =</t>
  </si>
  <si>
    <t>12 m (+ ou - 2 m)</t>
  </si>
  <si>
    <t>Locacao de bomba manual para teste hidrostatico ate 30 bar</t>
  </si>
  <si>
    <t>Prego de aco polido com cabeca dupla 17 x 27 (2 1/2 x 11)</t>
  </si>
  <si>
    <t>Fechadura tubular, acabamento cromado, distancia de broca 90 mm, cilindro central com chave externa e botao</t>
  </si>
  <si>
    <t>interno, macaneta formato tulipa/taca/bola - completa</t>
  </si>
  <si>
    <t>Perfil "i" de aco laminado, w 250 x 38,50</t>
  </si>
  <si>
    <t>Torneira plastica de boia convencional para caixa de agua, 3/4 ", com haste metalica e com torneira e balao</t>
  </si>
  <si>
    <t>plasticos (padrao popular)</t>
  </si>
  <si>
    <t>Assentador de manilhas</t>
  </si>
  <si>
    <t>Tubo concreto armado, classe pa-1, pb, dn 300 mm, para aguas pluviais (nbr 8890)</t>
  </si>
  <si>
    <t>Tubo concreto armado, classe ea-2, pb je, dn 300 mm, para esgoto sanitario (nbr 8890)</t>
  </si>
  <si>
    <t>Locacao de cruzeta para escora metalica</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</si>
  <si>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</si>
  <si>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</si>
  <si>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</si>
  <si>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</si>
  <si>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107,29</t>
  </si>
  <si>
    <t>Anel de vedacao/junta elastica, h = *18* mm, para tubo de concreto dn 700 mm</t>
  </si>
  <si>
    <t>113,44</t>
  </si>
  <si>
    <t>Anel de vedacao/junta elastica, h = *19* mm, para tubo de concreto dn 800 mm</t>
  </si>
  <si>
    <t>141,64</t>
  </si>
  <si>
    <t>Anel de vedacao/junta elastica, h = *19* mm, para tubo de concreto dn 900 mm</t>
  </si>
  <si>
    <t>133,24</t>
  </si>
  <si>
    <t>Anel de vedacao/junta elastica, h = *21* mm, para tubo de concreto dn 1000 mm</t>
  </si>
  <si>
    <t>164,75</t>
  </si>
  <si>
    <t>Luva em aco carbono, soldavel, pressao 3.000 lbs, dn 1/2"</t>
  </si>
  <si>
    <t>Luva de reducao em aco carbono, com encaixe para solda dn sw, pressao 3.000 lbs, 3/4 " x 1/2"</t>
  </si>
  <si>
    <t>Niple sextavado em aco carbono, com rosca bsp, pressao 3.000 lbs, dn 1/2"</t>
  </si>
  <si>
    <t>Luva em aco carbono, soldavel, pressao 3.000 lbs, dn 3/4"</t>
  </si>
  <si>
    <t>Luva de reducao em aco carbono, com encaixe para solda dn sw, pressao 3.000 lbs, dn 1" x 3/4"</t>
  </si>
  <si>
    <t>Niple sextavado em aco carbono, com rosca bsp, pressao 3.000 lbs, dn 3/4"</t>
  </si>
  <si>
    <t>Luva em aco carbono, soldavel, pressao 3.000 lbs, dn 1"</t>
  </si>
  <si>
    <t>Luva de reducao em aco carbono, com encaixe para solda dn sw, pressao 3.000 lbs, dn 1 1/4"   x 1"</t>
  </si>
  <si>
    <t>Niple sextavado em aco carbono, com rosca bsp, pressao 3.000 lbs, dn 1"</t>
  </si>
  <si>
    <t>Luva em aco carbono, soldavel, pressao 3.000 lbs, dn 1 1/4"</t>
  </si>
  <si>
    <t>Luva de reducao em aco carbono, com encaixe para solda dn sw, pressao 3.000 lbs, dn 1 1/2" x 1 1/4"</t>
  </si>
  <si>
    <t>Niple sextavado em aco carbono, com rosca bsp, pressao 3.000 lbs, dn 1 1/4"</t>
  </si>
  <si>
    <t>Luva em aco carbono, soldavel, pressao 3.000 lbs, dn 1 1/2"</t>
  </si>
  <si>
    <t>Luva de reducao em aco carbono, com encaixe para solda dn sw, pressao 3.000 lbs, dn 2" x 1 1/2"</t>
  </si>
  <si>
    <t>Niple sextavado em aco carbono, com rosca bsp, pressao 3.000 lbs, dn 1 1/2"</t>
  </si>
  <si>
    <t>Luva em aco carbono, soldavel, pressao 3.000 lbs, dn 2"</t>
  </si>
  <si>
    <t>Luva de reducao em aco carbono, com encaixe para solda dn sw, pressao 3.000 lbs, dn 2 1/2" x 2"</t>
  </si>
  <si>
    <t>Niple sextavado em aco carbono, com rosca bsp, pressao 3.000 lbs, dn 2"</t>
  </si>
  <si>
    <t>Luva em aco carbono, soldavel, pressao 3.000 lbs, dn 2 1/2"</t>
  </si>
  <si>
    <t>68,62</t>
  </si>
  <si>
    <t>Luva de reducao em aco carbono, com encaixe para solda dn sw, pressao 3.000 lbs, dn 3" x 2 1/2"</t>
  </si>
  <si>
    <t>119,21</t>
  </si>
  <si>
    <t>Niple sextavado em aco carbono, com rosca bsp, pressao 3.000 lbs, dn 2 1/2"</t>
  </si>
  <si>
    <t>69,39</t>
  </si>
  <si>
    <t>Luva em aco carbono, soldavel, pressao 3.000 lbs, dn 3"</t>
  </si>
  <si>
    <t>Curva 90 graus em aco carbono, raio curto, soldavel, pressao 3.000 lbs, dn 1/2"</t>
  </si>
  <si>
    <t>Curva 45 graus em aco carbono, soldavel, pressao 3.000 lbs,dn 1/2"</t>
  </si>
  <si>
    <t>Curva 90 graus em aco carbono, raio curto, soldavel, pressao 3.000 lbs, dn 3/4"</t>
  </si>
  <si>
    <t>Curva 45 graus em aco carbono, soldavel, pressao 3.000 lbs,dn 3/4"</t>
  </si>
  <si>
    <t>Curva 90 graus em aco carbono, raio curto, soldavel, pressao 3.000 lbs, dn 1"</t>
  </si>
  <si>
    <t>Curva 90 graus em aco carbono, raio curto, soldavel, pressao 3.000 lbs, dn 1 1/4"</t>
  </si>
  <si>
    <t>Curva 45 graus em aco carbono, soldavel, pressao 3.000 lbs,dn 1 1/4"</t>
  </si>
  <si>
    <t>Curva 90 graus em aco carbono, raio curto, soldavel, pressao 3.000 lbs, dn 1 1/2"</t>
  </si>
  <si>
    <t>Curva 45 graus em aco carbono, soldavel, pressao 3.000 lbs,dn 1 1/2"</t>
  </si>
  <si>
    <t>Curva 90 graus em aco carbono, raio curto, soldavel, pressao 3.000 lbs, dn 2"</t>
  </si>
  <si>
    <t>Curva 45 graus em aco carbono, soldavel, pressao 3.000 lbs,dn 2"</t>
  </si>
  <si>
    <t>Curva 45 graus em aco carbono, soldavel, pressao 3.000 lbs,dn 2 1/2"</t>
  </si>
  <si>
    <t>Curva 90 graus em aco carbono, raio curto, soldavel, pressao 3.000 lbs, dn 3"</t>
  </si>
  <si>
    <t>268,83</t>
  </si>
  <si>
    <t>Curva 45 graus em aco carbono, soldavel, pressao 3.000 lbs,dn 3"</t>
  </si>
  <si>
    <t>308,41</t>
  </si>
  <si>
    <t>Te 90 graus em aco carbono, soldavel, pressao 3.000 lbs, dn1/2"</t>
  </si>
  <si>
    <t>Te 90 graus em aco carbono, soldavel, pressao 3.000 lbs, dn3/4"</t>
  </si>
  <si>
    <t>Te 90 graus em aco carbono, soldavel, pressao 3.000 lbs, dn1"</t>
  </si>
  <si>
    <t>Te 90 graus em aco carbono, soldavel, pressao 3.000 lbs, dn1 1/4"</t>
  </si>
  <si>
    <t>Te 90 graus em aco carbono, soldavel, pressao 3.000 lbs, dn1 1/2"</t>
  </si>
  <si>
    <t>Te 90 graus em aco carbono, soldavel, pressao 3.000 lbs, dn2"</t>
  </si>
  <si>
    <t>101,32</t>
  </si>
  <si>
    <t>Te 90 graus em aco carbono, soldavel, pressao 3.000 lbs, dn2 1/2"</t>
  </si>
  <si>
    <t>197,85</t>
  </si>
  <si>
    <t>Te 90 graus em aco carbono, soldavel, pressao 3.000 lbs, dn3"</t>
  </si>
  <si>
    <t>323,68</t>
  </si>
  <si>
    <t>Eletroduto flexivel plano em pead, cor preta e laranja, diametro 25 mm</t>
  </si>
  <si>
    <t>Eletroduto flexivel plano em pead, cor preta e laranja,   diametro 32 mm</t>
  </si>
  <si>
    <t>Eletroduto flexivel plano em pead, cor preta e laranja,   diametro 40 mm</t>
  </si>
  <si>
    <t>Maquina transformadora monofasica para solda eletrica, tensao de 220 v, frequencia de 60 hz, faixa de corrente</t>
  </si>
  <si>
    <t>610,55</t>
  </si>
  <si>
    <t>entre 80a (+/- 10 a) e 250 a, potencia entre 14,00 kva e 15,0 kva, ciclo de trabalho entre 10% e 20% a 250 a</t>
  </si>
  <si>
    <t>Perfuratriz manual, torque maximo 55 kgf.m, potencia 5 cv, com diametro maximo 8 1/2" (inclui suporte/chassi</t>
  </si>
  <si>
    <t>42.034,41</t>
  </si>
  <si>
    <t>tipo mesa)</t>
  </si>
  <si>
    <t>Curva 180 graus, de pvc rigido roscavel, de 1 1/4", para eletroduto</t>
  </si>
  <si>
    <t>Curva 180 graus, de pvc rigido roscavel, de 1/2", para eletroduto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</si>
  <si>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</si>
  <si>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</si>
  <si>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</si>
  <si>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Curva 90 graus ranhurada em ferro fundido, dn 50 mm (2")</t>
  </si>
  <si>
    <t>Curva 45 graus ranhurada em ferro fundido, dn 50 mm (2")</t>
  </si>
  <si>
    <t>Curva 90 graus ranhurada em ferro fundido, dn 65 mm (2 1/2")</t>
  </si>
  <si>
    <t>Curva 45 graus ranhurada em ferro fundido, dn 65 mm (2 1/2")</t>
  </si>
  <si>
    <t>Curva 90 graus ranhurada em ferro fundido, dn 80 mm (3")</t>
  </si>
  <si>
    <t>Curva 45 graus ranhurada em ferro fundido, dn 80 mm (3")</t>
  </si>
  <si>
    <t>Te ranhurado em ferro fundido, dn 50 (2")</t>
  </si>
  <si>
    <t>Te ranhurado em ferro fundido, dn 65 (2 1/2")</t>
  </si>
  <si>
    <t>Te ranhurado em ferro fundido, dn 80 (3")</t>
  </si>
  <si>
    <t>Curva 90 graus em aco carbono, raio curto, soldavel, pressao 3.000 lbs, dn 2 1/2"</t>
  </si>
  <si>
    <t>127,64</t>
  </si>
  <si>
    <t>Curva 45 graus em aco carbono, soldavel, pressao 3.000 lbs,dn 1"</t>
  </si>
  <si>
    <t>Chapa de aco carbono laminado a quente, qualidade estrutural, bitola 3/16", e =4,75 mm (37,29 kg/m2)</t>
  </si>
  <si>
    <t>Chapa de aco grossa, sae 1020, bitola 1/4", e = 6,35 mm (49,85 kg/m2)</t>
  </si>
  <si>
    <t>Espacador / separador de barra , metalico, tipo carambola, para tirantes, 25 x 84 mm</t>
  </si>
  <si>
    <t>Espacador/separador de cordoalha tipo disco 12 furos de 14 mm, para tirantes</t>
  </si>
  <si>
    <t>Perfuratriz sobre esteira, torque maximo de 600 kgf, potencia entre 50 e 60 hp, diametro maximo de 10"</t>
  </si>
  <si>
    <t>Gabiao tipo caixa, malha hexagonal 8 x 10 cm (zn/al), fio de 2,7 mm, dimensoes 5,0 x 1,0 x 1,0 m (c x l x a)</t>
  </si>
  <si>
    <t>Gabiao tipo caixa, malha hexagonal 8 x 10 cm (zn/al), fio de 2,7 mm, dimensoes 2,0 x 1,0 x 1,0 m (c x l x a)</t>
  </si>
  <si>
    <t>Gabiao tipo caixa para solo reforcado, malha hexagonal 8 x 10 cm (zn/al revestido com polimero), fio 2,7 mm,</t>
  </si>
  <si>
    <t>dimensoes 2,0 x 1,0 x 0,5 m, com cauda de 4,0 m</t>
  </si>
  <si>
    <t>dimensoes 2,0 x 1,0 x 1,0 m, com cauda de 4,0 m</t>
  </si>
  <si>
    <t>Gabiao tipo caixa trapezoidal, malha hexagonal 10 x 12 cm (zn/al revestido com polimero) fio 2,7 mm, face com 65</t>
  </si>
  <si>
    <t>graus,com geossintetico, dimensoes 2,0 x 1,5 x 1,0 m (c x l x a)</t>
  </si>
  <si>
    <t>Gabiao manta (colchao) malha hexagonal 6 x 8 cm (zn/al revestido com polimero), fio 2,0 mm, dimensoes 5,0 x 2,0</t>
  </si>
  <si>
    <t>x 0,17 m (c x l x a)</t>
  </si>
  <si>
    <t>x 0,30 m (c x l x a)</t>
  </si>
  <si>
    <t>x 0,23 m (c x l x a)</t>
  </si>
  <si>
    <t>Verniz poliuretano brilhante para madeira, sem filtro solar, uso interno e externo</t>
  </si>
  <si>
    <t>Bloquete/piso de concreto - modelo pisograma/concregrama/pavi-grade/grameiro, *60   cm x 45* cm, e =</t>
  </si>
  <si>
    <t>*7* cm, cor</t>
  </si>
  <si>
    <t>natural</t>
  </si>
  <si>
    <t>*9* cm, cor m2</t>
  </si>
  <si>
    <t>Bloquete/piso de concreto - modelo bloco pisograma/concregrama 2 furos, *35   cm x 15* cm, e = *6* cm, cor</t>
  </si>
  <si>
    <t>Cortadeira hidraulica de vergalhao, para aco de diametro ate 50 mm, motor eletrico trifasico, potencia de 5,5 hp</t>
  </si>
  <si>
    <t>89.404,24</t>
  </si>
  <si>
    <t>a 7,5 hp</t>
  </si>
  <si>
    <t>Bloquete/piso de concreto - modelo bloco pisograma/concregrama 2 furos, *35   cm x 15* cm, e = *8* cm, cor</t>
  </si>
  <si>
    <t>Dobradeira eletromecanica de vergalhao, para aco de diametro ate 1 1/2 "â”, motor eletrico trifasico, potencia</t>
  </si>
  <si>
    <t>94.754,11</t>
  </si>
  <si>
    <t>de 3 hp ate 5 hp</t>
  </si>
  <si>
    <t>faces/retangular/tijolinho/paver/holandes/paralelepipedo, 20 cmx 10 cm, e = 10 cm, resistencia de 35 mpa (nbr</t>
  </si>
  <si>
    <t>Guincho de alavanca manual, capacidade de 1,6 t, com 20 m de cabo de aco (aquisicao)</t>
  </si>
  <si>
    <t>faces/retangular/tijolinho/paver/holandes/paralelepipedo, *22 cm x *11 cm, e = 10 cm, resistencia de 50 mpa (nbr</t>
  </si>
  <si>
    <t>9781), cornatural</t>
  </si>
  <si>
    <t>Montante em barra chata aco galvanizado, *65 x 8* mm, altura *1420* mm, pintura eletrostatica, cor preta</t>
  </si>
  <si>
    <t>217,84</t>
  </si>
  <si>
    <t>Perfil "u" simples de aco galvanizado dobrado 75 x *40* mm,e = 2,65 mm</t>
  </si>
  <si>
    <t>Perfil "u" enrijecido de aco galvanizado, dobrado, 150 x 60x 20 mm, e = 3,00 mm</t>
  </si>
  <si>
    <t>Perfil "u" enrijecido de   aco galvanizado, dobrado, 200 x 75 x 25 mm, e = 3,75 mm</t>
  </si>
  <si>
    <t>Parafuso zincado, autobrocante, flangeado, 4,2 x 19"</t>
  </si>
  <si>
    <t>Parafuso, comum, astm a307, sextavado, diametro 1/2" (12,7 mm), comprimento 1" (25,4 mm)</t>
  </si>
  <si>
    <t>Parafuso, auto atarrachante, cabeca chata, fenda simples, 1/4” (6,35 mm) x 25 mm</t>
  </si>
  <si>
    <t>Agregado reciclado, tipo rachao reciclado cinza, classe a</t>
  </si>
  <si>
    <t>34,08</t>
  </si>
  <si>
    <t>Prego de aco polido com cabeca 22 x 48 (4 1/4 x 5)</t>
  </si>
  <si>
    <t>Perfil udc ("u" dobrado de chapa) simples de aco laminado, galvanizado, astm a36, 127 x 50 mm, e= 3 mm</t>
  </si>
  <si>
    <t>Canopla acabamento cromado para instalacao de sprinkler, sob forro, 15 mm</t>
  </si>
  <si>
    <t>Chapa para emenda de viga, em aco grosso, qualidade estrutural, bitola 3/16 ", e= 4,75 mm, 4 furos, largura 45</t>
  </si>
  <si>
    <t>33,18</t>
  </si>
  <si>
    <t>mm, comprimento 500 mm</t>
  </si>
  <si>
    <t>Tubo aco carbono sem costura 1 1/2", e= *3,68 mm, schedule 40, 4,05 kg/m</t>
  </si>
  <si>
    <t>Tubo aco galvanizado com costura, classe media, dn 1", e = 3,38 mm, peso 2,50 kg/m (nbr 5580)</t>
  </si>
  <si>
    <t>ton, potencia liquida entre 150 e 160 hp</t>
  </si>
  <si>
    <t>Escavadeira hidraulica sobre esteiras, capacidade da cacamba entre 1,20 e 1,50 m3, peso operacional entre 20,00</t>
  </si>
  <si>
    <t>e 22,00ton, potencia liquida entre 150 e 155 hp, equipada com clamshell</t>
  </si>
  <si>
    <t>Maquina demarcadora de faixa de trafego a frio, autopropelida, motor diesel 38 hp</t>
  </si>
  <si>
    <t>Piso industrial em concreto armado de acabamento polido, espessura 12 cm (cimento queimado) (incluso execucao)</t>
  </si>
  <si>
    <t>Piso epoxi autonivelante, espessura *4* mm (incluso execucao)</t>
  </si>
  <si>
    <t>Piso epoxi multilayer, espessura *2* mm (incluso execucao)</t>
  </si>
  <si>
    <t>Piso fulget (granito lavado) em placas de *40 x 40* cm (semcolocacao)</t>
  </si>
  <si>
    <t>Piso fulget (granito lavado) em placas de *75 x 75* cm (semcolocacao)</t>
  </si>
  <si>
    <t>Piso fulget (granito lavado) moldado in loco (incluso execucao)</t>
  </si>
  <si>
    <t>Piso korodur (incluso execucao)</t>
  </si>
  <si>
    <t>Piso uretano, versao revestimento autonivelante, espessura variável de 3 a 4 mm (incluso execucao)</t>
  </si>
  <si>
    <t>Janela de 6 folhas de correr em madeira cedrinho/ angelim comercial/ curupixa/ cumaru ou equivalente da regiao,</t>
  </si>
  <si>
    <t>283,21</t>
  </si>
  <si>
    <t>caixa do batente/marco *10* cm, 2 folhas de correr veneziana, 2 folhas fixas veneziana e 2 folhas de correr para</t>
  </si>
  <si>
    <t>vidro, com ferragens (sem</t>
  </si>
  <si>
    <t>Janela de 6 folhas de correr em madeira imbuia/cedro arana/cedro rosa ou equivalente da regiao, caixa do</t>
  </si>
  <si>
    <t>358,94</t>
  </si>
  <si>
    <t>batente/marco *10* cm, 2 folhas de correr veneziana, 2 folhas fixas veneziana e 2 folhas de correr para vidro,</t>
  </si>
  <si>
    <t>com ferragens (sem vidro, sem acab</t>
  </si>
  <si>
    <t>Janela de 6 folhas de correr em madeira pinus/ eucalipto/ tauari/ virola ou   equivalente da regiao, caixa do</t>
  </si>
  <si>
    <t>220,68</t>
  </si>
  <si>
    <t>com ferragens (sem vidro, sem</t>
  </si>
  <si>
    <t>Janela basculante em madeira pinus/ eucalipto/ tauari/ virola ou equivalente da regiao, *60 x 60*, caixa do</t>
  </si>
  <si>
    <t>72,06</t>
  </si>
  <si>
    <t>batente/ marco e = *10* cm, 2 basculas para vidro, com ferragens (sem vidro, sem guarnicao/alizar e sem</t>
  </si>
  <si>
    <t>acabamento)</t>
  </si>
  <si>
    <t>Perfil cartola de aco galvanizado, *20 x 30 x 10* mm, e = 0,8 mm</t>
  </si>
  <si>
    <t>Placa/piso de concreto poroso/ pavimento permeavel/bloco drenante de concreto, 40 cm x 40 cm, e = 6 cm, cor</t>
  </si>
  <si>
    <t>Compactador de solo, tipo placa vibratoria nao reversivel, com motor a gasolina de 4 tempos, peso entre 80 e 120</t>
  </si>
  <si>
    <t>kg, forca centrifuga entre 1300 e 2000 kgf, largura de trabalho entre 400 e 500 mm, frequencia de vibracao entre</t>
  </si>
  <si>
    <t>4800 e 6000 rpm, velocid</t>
  </si>
  <si>
    <t>Compactador de solo, tipo placa vibratoria reversivel, com motor a gasolina de 4 tempos, peso entre 160 e 265</t>
  </si>
  <si>
    <t>kg, forcacentrifuga entre 2750 e 4000 kgf, largura de trabalho entre430 e 550 mm, frequencia de vibracao entre</t>
  </si>
  <si>
    <t>4000 e 5500 rpm,velocidade de</t>
  </si>
  <si>
    <t>Compactador de solo, tipo placa vibratoria reversivel, com motor a diesel, peso entre 700 e 820 kg, forca</t>
  </si>
  <si>
    <t>centrifuga entre 6.200 e 10.000 kgf, largura de trabalho entre 650 e 720 mm, frequencia de vibracao entre 3.000</t>
  </si>
  <si>
    <t>e 3.500 rpm, velocidade de traba</t>
  </si>
  <si>
    <t>Martelo demolidor eletrico, com potencia de 2.000 w, frequencia de 1.000 impactos por minuto, força de impacto</t>
  </si>
  <si>
    <t>6.241,90</t>
  </si>
  <si>
    <t>entre 60e 65 j, peso de 30 kg</t>
  </si>
  <si>
    <t>Tela de arame galv revestido em pvc, quadrangular / losangular,   fio 1,24 mm (18 bwg), bitola = *1,9* mm, malha</t>
  </si>
  <si>
    <t>1,9 x 1,9   cm, h = 2 m</t>
  </si>
  <si>
    <t>Tela de arame galv revestido em pvc, quadrangular/losangular, fio 2,77 mm (12 bwg), malha 3 x 3 cm, h = 2 m</t>
  </si>
  <si>
    <t>Perfuratriz manual, torque maximo 83 n.m, potencia 5 cv, com diametro maximo 4" (nao inclui suporte / chassi)</t>
  </si>
  <si>
    <t>6.057,59</t>
  </si>
  <si>
    <t>Perfuratriz manual, torque maximo 83 n.m, potencia 5 cv, com diametro maximo 4", para solo grampeado (inclui</t>
  </si>
  <si>
    <t>18.962,89</t>
  </si>
  <si>
    <t>suporte ouchassi tipo mesa)</t>
  </si>
  <si>
    <t>Desenhista detalhista (mensalista)</t>
  </si>
  <si>
    <t>2.138,84</t>
  </si>
  <si>
    <t>Desenhista copista (mensalista)</t>
  </si>
  <si>
    <t>883,89</t>
  </si>
  <si>
    <t>Desenhista projetista (mensalista)</t>
  </si>
  <si>
    <t>1.514,92</t>
  </si>
  <si>
    <t>Desenhista tecnico auxiliar (mensalista)</t>
  </si>
  <si>
    <t>1.531,93</t>
  </si>
  <si>
    <t>Almoxarife (mensalista)</t>
  </si>
  <si>
    <t>1.410,20</t>
  </si>
  <si>
    <t>Apontador ou apropriador de mao de obra (mensalista)</t>
  </si>
  <si>
    <t>Engenheiro civil de obra junior (mensalista)</t>
  </si>
  <si>
    <t>8.483,20</t>
  </si>
  <si>
    <t>Auxiliar de escritorio (mensalista)</t>
  </si>
  <si>
    <t>1.021,09</t>
  </si>
  <si>
    <t>Engenheiro civil de obra pleno (mensalista)</t>
  </si>
  <si>
    <t>9.655,63</t>
  </si>
  <si>
    <t>Engenheiro civil de obra senior (mensalista)</t>
  </si>
  <si>
    <t>13.198,98</t>
  </si>
  <si>
    <t>Arquiteto junior (mensalista)</t>
  </si>
  <si>
    <t>6.252,97</t>
  </si>
  <si>
    <t>Arquiteto pleno (mensalista)</t>
  </si>
  <si>
    <t>8.881,82</t>
  </si>
  <si>
    <t>Arquiteto senior (mensalista)</t>
  </si>
  <si>
    <t>11.742,55</t>
  </si>
  <si>
    <t>Encarregado geral de obras (mensalista)</t>
  </si>
  <si>
    <t>Mestre de obras (mensalista)</t>
  </si>
  <si>
    <t>Topografo (mensalista)</t>
  </si>
  <si>
    <t>1.478,33</t>
  </si>
  <si>
    <t>Parafuso, astm a307 - grau a, sextavado, zincado, diametro 3/8" (9,52 mm), comprimento 1 " (25,4 mm)</t>
  </si>
  <si>
    <t>Transporte - mensalista (coletado caixa)</t>
  </si>
  <si>
    <t>111,64</t>
  </si>
  <si>
    <t>Alimentacao - mensalista (coletado caixa)</t>
  </si>
  <si>
    <t>345,49</t>
  </si>
  <si>
    <t>Exames - mensalista (coletado caixa)</t>
  </si>
  <si>
    <t>Seguro - mensalista (coletado caixa)</t>
  </si>
  <si>
    <t>Telha de concreto tipo classica, cor cinza, comprimento de *42* cm, rendimento de *10* telhas/m2 (coletado</t>
  </si>
  <si>
    <t>caixa)</t>
  </si>
  <si>
    <t>Cumeeira para telha de concreto, para 2 aguas de telhado, cor cinza, rendimento de *3* telhas/m (coletado caixa)</t>
  </si>
  <si>
    <t>Calha quadrada de chapa de aco galvanizada num 24, corte 33cm (coletado caixa)</t>
  </si>
  <si>
    <t>Calha quadrada de chapa de aco galvanizada num 24, corte 50cm (coletado caixa)</t>
  </si>
  <si>
    <t>Calha quadrada de chapa de aco galvanizada num 24, corte 100 cm (coletado caixa)</t>
  </si>
  <si>
    <t>Rufo interno/externo de chapa de aco galvanizada num 24, corte 25 cm (coletado caixa)</t>
  </si>
  <si>
    <t>Auxiliar de almoxarife (mensalista)</t>
  </si>
  <si>
    <t>1.080,55</t>
  </si>
  <si>
    <t>Ajudante de serralheiro (mensalista)</t>
  </si>
  <si>
    <t>1.055,12</t>
  </si>
  <si>
    <t>Serralheiro (mensalista)</t>
  </si>
  <si>
    <t>Armador (mensalista)</t>
  </si>
  <si>
    <t>Ajudante de armador (mensalista)</t>
  </si>
  <si>
    <t>983,71</t>
  </si>
  <si>
    <t>Carpinteiro auxiliar (mensalista)</t>
  </si>
  <si>
    <t>1.111,02</t>
  </si>
  <si>
    <t>Carpinteiro de formas (mensalista)</t>
  </si>
  <si>
    <t>Carpinteiro de esquadrias (mensalista)</t>
  </si>
  <si>
    <t>1.324,14</t>
  </si>
  <si>
    <t>Marceneiro (mensalista)</t>
  </si>
  <si>
    <t>1.441,41</t>
  </si>
  <si>
    <t>Eletricista (mensalista)</t>
  </si>
  <si>
    <t>Ajudante de eletricista (mensalista)</t>
  </si>
  <si>
    <t>992,00</t>
  </si>
  <si>
    <t>Blaster, dinamitador ou cabo de fogo (mensalista)</t>
  </si>
  <si>
    <t>1.439,28</t>
  </si>
  <si>
    <t>Montador de maquinas (mensalista)</t>
  </si>
  <si>
    <t>2.310,27</t>
  </si>
  <si>
    <t>Eletrotecnico (mensalista)</t>
  </si>
  <si>
    <t>1.773,00</t>
  </si>
  <si>
    <t>Eletricista de manutencao industrial (mensalista)</t>
  </si>
  <si>
    <t>Montador de eletroeletronicos (mensalista)</t>
  </si>
  <si>
    <t>1.542,81</t>
  </si>
  <si>
    <t>Mecanico de refrigeracao (mensalista)</t>
  </si>
  <si>
    <t>978,11</t>
  </si>
  <si>
    <t>Auxiliar de encanador ou bombeiro hidraulico (mensalista)</t>
  </si>
  <si>
    <t>999,81</t>
  </si>
  <si>
    <t>Encanador ou bombeiro hidraulico (mensalista)</t>
  </si>
  <si>
    <t>Instalador de tubulacoes (tubos/equipamentos) (mensalista)</t>
  </si>
  <si>
    <t>1.439,39</t>
  </si>
  <si>
    <t>Assentador de manilhas (mensalista)</t>
  </si>
  <si>
    <t>Auxiliar tecnico / assistente de engenharia (mensalista)</t>
  </si>
  <si>
    <t>2.463,83</t>
  </si>
  <si>
    <t>Leiturista ou cadastrista de redes de agua e esgoto (mensalista)</t>
  </si>
  <si>
    <t>1.002,10</t>
  </si>
  <si>
    <t>Coordenador / gerente de obra (mensalista)</t>
  </si>
  <si>
    <t>12.435,60</t>
  </si>
  <si>
    <t>Arquiteto paisagista (mensalista)</t>
  </si>
  <si>
    <t>8.232,79</t>
  </si>
  <si>
    <t>Engenheiro civil junior (mensalista)</t>
  </si>
  <si>
    <t>8.606,94</t>
  </si>
  <si>
    <t>Engenheiro civil pleno (mensalista)</t>
  </si>
  <si>
    <t>Engenheiro civil senior (mensalista)</t>
  </si>
  <si>
    <t>13.307,10</t>
  </si>
  <si>
    <t>Engenheiro eletricista (mensalista)</t>
  </si>
  <si>
    <t>11.159,58</t>
  </si>
  <si>
    <t>Engenheiro sanitarista (mensalista)</t>
  </si>
  <si>
    <t>11.171,53</t>
  </si>
  <si>
    <t>Tecnico em seguranca do trabalho</t>
  </si>
  <si>
    <t>Tecnico em seguranca do trabalho (mensalista)</t>
  </si>
  <si>
    <t>1.762,69</t>
  </si>
  <si>
    <t>Tecnico de edificacoes</t>
  </si>
  <si>
    <t>Tecnico de edificacoes (mensalista)</t>
  </si>
  <si>
    <t>Mecanico de equipamentos pesados (mensalista)</t>
  </si>
  <si>
    <t>2.027,01</t>
  </si>
  <si>
    <t>Auxiliar de mecanico (mensalista)</t>
  </si>
  <si>
    <t>1.159,62</t>
  </si>
  <si>
    <t>Cavouqueiro ou operador de perfuratriz / rompedor (mensalista)</t>
  </si>
  <si>
    <t>1.260,73</t>
  </si>
  <si>
    <t>Macariqueiro (mensalista)</t>
  </si>
  <si>
    <t>1.614,78</t>
  </si>
  <si>
    <t>Operador de compressor de ar ou compressorista (mensalista)</t>
  </si>
  <si>
    <t>1.598,00</t>
  </si>
  <si>
    <t>Operador de jato abrasivo ou jatista (mensalista)</t>
  </si>
  <si>
    <t>2.245,60</t>
  </si>
  <si>
    <t>Operador de bate-estacas (mensalista)</t>
  </si>
  <si>
    <t>1.771,62</t>
  </si>
  <si>
    <t>Operador de guincho ou guincheiro (mensalista)</t>
  </si>
  <si>
    <t>1.360,29</t>
  </si>
  <si>
    <t>Operador de martelete ou marteleteiro (mensalista)</t>
  </si>
  <si>
    <t>Montador de estruturas metalicas (mensalista)</t>
  </si>
  <si>
    <t>1.347,84</t>
  </si>
  <si>
    <t>Ajudante de estruturas metalicas (mensalista)</t>
  </si>
  <si>
    <t>1.054,05</t>
  </si>
  <si>
    <t>Rasteleiro (mensalista)</t>
  </si>
  <si>
    <t>Operador de betoneira estacionaria / misturador (mensalista)</t>
  </si>
  <si>
    <t>1.280,22</t>
  </si>
  <si>
    <t>Operador de escavadeira (mensalista)</t>
  </si>
  <si>
    <t>Motorista de caminhao-carreta (mensalista)</t>
  </si>
  <si>
    <t>Motorista de carro de passeio (mensalista)</t>
  </si>
  <si>
    <t>1.588,79</t>
  </si>
  <si>
    <t>Motorista operador de caminhao com munck (mensalista)</t>
  </si>
  <si>
    <t>2.015,22</t>
  </si>
  <si>
    <t>Motorista de onibus / micro-onibus (mensalista)</t>
  </si>
  <si>
    <t>2.256,51</t>
  </si>
  <si>
    <t>Operador de maquinas e tratores diversos (terraplanagem) (mensalista)</t>
  </si>
  <si>
    <t>1.388,80</t>
  </si>
  <si>
    <t>Operador de usina de asfalto, de solos ou de concreto (mensalista)</t>
  </si>
  <si>
    <t>1.472,25</t>
  </si>
  <si>
    <t>Operador de trator - exclusive agropecuaria (mensalista)</t>
  </si>
  <si>
    <t>1.703,88</t>
  </si>
  <si>
    <t>Operador de rolo compactador (mensalista)</t>
  </si>
  <si>
    <t>1.849,87</t>
  </si>
  <si>
    <t>Operador de motoniveladora (mensalista)</t>
  </si>
  <si>
    <t>2.037,22</t>
  </si>
  <si>
    <t>Operador de moto scraper (mensalista)</t>
  </si>
  <si>
    <t>1.660,56</t>
  </si>
  <si>
    <t>Operador de betoneira (caminhao) (mensalista)</t>
  </si>
  <si>
    <t>1.326,60</t>
  </si>
  <si>
    <t>Operador de pa carregadeira (mensalista)</t>
  </si>
  <si>
    <t>1.871,43</t>
  </si>
  <si>
    <t>Operador de guindaste (mensalista)</t>
  </si>
  <si>
    <t>Motorista de caminhao-basculante (mensalista)</t>
  </si>
  <si>
    <t>1.687,10</t>
  </si>
  <si>
    <t>Operador de pavimentadora/mesa vibroacabadora (mensalista)</t>
  </si>
  <si>
    <t>1.714,38</t>
  </si>
  <si>
    <t>Operador de demarcadora de faixas de trafego (mensalista)</t>
  </si>
  <si>
    <t>1.632,74</t>
  </si>
  <si>
    <t>Pedreiro (mensalista)</t>
  </si>
  <si>
    <t>Pastilheiro (mensalista)</t>
  </si>
  <si>
    <t>1.781,58</t>
  </si>
  <si>
    <t>Marmorista / graniteiro (mensalista)</t>
  </si>
  <si>
    <t>1.666,00</t>
  </si>
  <si>
    <t>Calceteiro (mensalista)</t>
  </si>
  <si>
    <t>Azulejista ou ladrilheiro (mensalista)</t>
  </si>
  <si>
    <t>Taqueador ou taqueiro (mensalista)</t>
  </si>
  <si>
    <t>1.730,51</t>
  </si>
  <si>
    <t>Auxiliar de servicos gerais (mensalista)</t>
  </si>
  <si>
    <t>1.075,30</t>
  </si>
  <si>
    <t>Auxiliar de pedreiro (mensalista)</t>
  </si>
  <si>
    <t>956,61</t>
  </si>
  <si>
    <t>Vidraceiro (mensalista)</t>
  </si>
  <si>
    <t>1.147,93</t>
  </si>
  <si>
    <t>Estucador (mensalista)</t>
  </si>
  <si>
    <t>1.479,60</t>
  </si>
  <si>
    <t>Gesseiro (mensalista)</t>
  </si>
  <si>
    <t>Impermeabilizador (mensalista)</t>
  </si>
  <si>
    <t>Jardineiro (mensalista)</t>
  </si>
  <si>
    <t>1.364,93</t>
  </si>
  <si>
    <t>Auxiliar de azulejista (mensalista)</t>
  </si>
  <si>
    <t>1.027,96</t>
  </si>
  <si>
    <t>Pintor (mensalista)</t>
  </si>
  <si>
    <t>Calafetador / calafate (mensalista)</t>
  </si>
  <si>
    <t>1.717,98</t>
  </si>
  <si>
    <t>Pintor para tinta epoxi (mensalista)</t>
  </si>
  <si>
    <t>1.516,81</t>
  </si>
  <si>
    <t>Pintor de letreiros (mensalista)</t>
  </si>
  <si>
    <t>1.760,95</t>
  </si>
  <si>
    <t>Ajudante de pintor (mensalista)</t>
  </si>
  <si>
    <t>1.017,91</t>
  </si>
  <si>
    <t>Servente de obras (mensalista)</t>
  </si>
  <si>
    <t>998,80</t>
  </si>
  <si>
    <t>Ajudante especializado (mensalista)</t>
  </si>
  <si>
    <t>Ajudante de operacao em geral (mensalista)</t>
  </si>
  <si>
    <t>Soldador (mensalista)</t>
  </si>
  <si>
    <t>1.412,40</t>
  </si>
  <si>
    <t>Soldador eletrico (para solda a ser testada com raios "x") (mensalista)</t>
  </si>
  <si>
    <t>2.188,25</t>
  </si>
  <si>
    <t>Tecnico em laboratorio e campo de construcao civil (mensalista)</t>
  </si>
  <si>
    <t>1.773,16</t>
  </si>
  <si>
    <t>Auxiliar de laboratorista de solos e de concreto (mensalista)</t>
  </si>
  <si>
    <t>1.442,44</t>
  </si>
  <si>
    <t>Poceiro / escavador de valas e tubuloes (mensalista)</t>
  </si>
  <si>
    <t>994,76</t>
  </si>
  <si>
    <t>Tecnico em sondagem (mensalista)</t>
  </si>
  <si>
    <t>2.263,86</t>
  </si>
  <si>
    <t>Auxiliar de topografo (mensalista)</t>
  </si>
  <si>
    <t>603,88</t>
  </si>
  <si>
    <t>Nivelador (mensalista)</t>
  </si>
  <si>
    <t>760,73</t>
  </si>
  <si>
    <t>Vigia diurno (mensalista)</t>
  </si>
  <si>
    <t>1.041,30</t>
  </si>
  <si>
    <t>Telhador ( mensalista )</t>
  </si>
  <si>
    <t>1.683,79</t>
  </si>
  <si>
    <t>Pulverizador de tinta eletrico / maquina de pintura airless, vazao *2* l/min (coletado caixa)</t>
  </si>
  <si>
    <t>3.439,93</t>
  </si>
  <si>
    <t>Cadeado em aco inox, largura de *50* mm, com haste em aco temperado, sem mola - chaves incluidas</t>
  </si>
  <si>
    <t>138,79</t>
  </si>
  <si>
    <t>Vigia noturno, hora efetivamente trabalhada de 22 h as 5 h (com adicional noturno)</t>
  </si>
  <si>
    <t>Tubo corrugado pead, parede dupla, interna lisa, jei, dn/di250 mm, para saneamento</t>
  </si>
  <si>
    <t>Tubo corrugado pead, parede dupla, interna lisa, jei, dn/di300 mm, para saneamento</t>
  </si>
  <si>
    <t>Tubo corrugado pead, parede dupla, interna lisa, jei, dn/di*400* mm, para saneamento</t>
  </si>
  <si>
    <t>Tubo corrugado pead, parede dupla, interna lisa, jei, dn/di600 mm, para saneamento</t>
  </si>
  <si>
    <t>Tubo corrugado pead, parede dupla, interna lisa, jei, dn/di*800* mm, para saneamento</t>
  </si>
  <si>
    <t>Tubo corrugado pead, parede dupla, interna lisa, jei, dn/di*1000* mm, para saneamento</t>
  </si>
  <si>
    <t>Tubo corrugado pead, parede dupla, interna lisa, jei, dn/di1200 mm, para saneamento</t>
  </si>
  <si>
    <t>Locacao de andaime suspenso ou balancim manual, capacidade de carga total de aproximadamente 250 kg/m2,</t>
  </si>
  <si>
    <t>plataforma de 1,50 m x 0,80 m (c x l), cabo de 45 m</t>
  </si>
  <si>
    <t>Te, pvc pba, bbb, 90 graus, dn 100 / de 110 mm, para rede   agua (nbr 10351)</t>
  </si>
  <si>
    <t>Martelo demolidor pneumatico manual, peso   de 28 kg, com silenciador</t>
  </si>
  <si>
    <t>14.230,80</t>
  </si>
  <si>
    <t>Cimento asfaltico de petroleo a granel (cap) 50/70 (coletado caixa na anp acrescido de icms)</t>
  </si>
  <si>
    <t>Cimento asfaltico de petroleo a granel (cap) 30/45 (coletado caixa na anp acrescido de icms)</t>
  </si>
  <si>
    <t>Asfalto diluido de petroleo cm-30 (coletado caixa na anp acrescido de icms)</t>
  </si>
  <si>
    <t>Emulsao asfaltica cationica rr-2c para uso em pavimentacao asfaltica (coletado caixa na anp acrescido de icms)</t>
  </si>
  <si>
    <t>Emulsao asfaltica cationica rl-1c para uso em pavimentacao asfaltica (coletado caixa na anp acrescido de icms)</t>
  </si>
  <si>
    <t>Emulsao asfaltica cationica rr-1c para uso em pavimentacao asfaltica (coletado caixa na anp acrescido de icms)</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</si>
  <si>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</si>
  <si>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</si>
  <si>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</si>
  <si>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</si>
  <si>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</si>
  <si>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</si>
  <si>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Concreto betuminoso usinado a quente (cbuq) para pavimentacao asfaltica, padrao dnit, para binder, com cap 50/70</t>
  </si>
  <si>
    <t>- aquisicao posto usina</t>
  </si>
  <si>
    <t>Cera   liquida</t>
  </si>
  <si>
    <t>Peitoril pre-moldado em granilite, marmorite ou granitina, l = *15* cm</t>
  </si>
  <si>
    <t>1.801,06</t>
  </si>
  <si>
    <t>tensao 110/220 v (coletado caixa)</t>
  </si>
  <si>
    <t>Cavalo mecanico tracao 4x2, peso bruto total 16000 kg, capacidade maxima de tracao *80000* kg, potencia *380* cv</t>
  </si>
  <si>
    <t>335.750,00</t>
  </si>
  <si>
    <t>(inclui cabine e chassi, nao inclui semirreboque)</t>
  </si>
  <si>
    <t>Tubo de revestimento, em aco, corpo schedule 40, ponteira schedule 80, rosqueavel e segmentado para perfuracao,</t>
  </si>
  <si>
    <t>diametro 10'' (310 mm) (coletado caixa)</t>
  </si>
  <si>
    <t>diametro 14'' (400 mm) (coletado caixa)</t>
  </si>
  <si>
    <t>diametro</t>
  </si>
  <si>
    <t>diametro 6'' (200 mm) (coletado caixa)</t>
  </si>
  <si>
    <t>Perfuratriz rotativa sobre esteira, torque maximo 2500 kgm,potencia 110 hp, motor diesel (coletado caixa)</t>
  </si>
  <si>
    <t>Fita plastica zebrada para demarcacao de areas, largura = 7cm, sem adesivo (coletado caixa)</t>
  </si>
  <si>
    <t>Telha galvalume com isolamento termoacustico em espuma rigida de poliuretano (pu) injetado, e = 30 mm, densidade</t>
  </si>
  <si>
    <t>126,16</t>
  </si>
  <si>
    <t>35 kg/m3, com duas faces trapezoidais (nao inclui acessorios de fixacao) (coletado caixa)</t>
  </si>
  <si>
    <t>Carvao antracito para filtro, grao variando de 0,8 ate 1,1 mm, coeficiente de uniformidade menor que 1,7 mm</t>
  </si>
  <si>
    <t>1.871,42</t>
  </si>
  <si>
    <t>Cacamba metalica basculante com capacidade de 12 m3 (incluimontagem, nao inclui caminhao)</t>
  </si>
  <si>
    <t>48.903,07</t>
  </si>
  <si>
    <t>(distribuidor)</t>
  </si>
  <si>
    <t>Alongador com tres alturas, em tubo de aco carbono, pinturano processo eletrostatico - equipamento de ginastica</t>
  </si>
  <si>
    <t>para academia ao ar livre / academia da terceira idade - ati</t>
  </si>
  <si>
    <t>Esqui triplo, em tubo de aco carbono, pintura no processo eletrostatico - equipamento de ginastica para academia</t>
  </si>
  <si>
    <t>ao ar livre / academia da terceira idade - ati</t>
  </si>
  <si>
    <t>Multiexercitador com seis funcoes, em tubo de aco carbono, pintura no processo eletrostatico - equipamento de</t>
  </si>
  <si>
    <t>ginasticapara academia ao ar livre / academia da terceira idade - ati</t>
  </si>
  <si>
    <t>Pressao de pernas triplo, em tubo de aco carbono, pintura no processo eletrostatico - equipamento de ginastica</t>
  </si>
  <si>
    <t>Rotacao diagonal dupla, aparelho triplo, em tubo de aco carbono, pintura no processo eletrostatico - equipamento</t>
  </si>
  <si>
    <t>de ginastica para academia ao ar livre / academia da terceira idade - ati</t>
  </si>
  <si>
    <t>Simulador de caminhada triplo, em tubo de aco carbono, pintura no processo eletrostatico - equipamento de</t>
  </si>
  <si>
    <t>ginastica para academia ao ar livre / academia da terceira idade - ati</t>
  </si>
  <si>
    <t>Simulador de cavalgada triplo, em tubo de aco carbono, pintura no processo eletrostatico - equipamento de</t>
  </si>
  <si>
    <t>Simulador de remo individual, em tubo de aco carbono, pintura no processo eletrostatico - equipamento de</t>
  </si>
  <si>
    <t>ginastica paraacademia ao ar livre / academia da terceira idade - ati</t>
  </si>
  <si>
    <t>Surf duplo, em tubo de aco carbono, pintura no processo eletrostatico - equipamento de ginastica para academia</t>
  </si>
  <si>
    <t>Rotacao vertical duplo, em tubo de aco carbono, pintura no processo eletrostatico - equipamento de ginastica</t>
  </si>
  <si>
    <t>Placa orientativa sobre exercícios, 2,00m x 1,00m, em tubo de aco carbono, pintura no processo eletrostatico -</t>
  </si>
  <si>
    <t>Banco com encosto, 1,60m* de comprimento, em tubo de aco carbono e pintura no processo eletrostatico - para</t>
  </si>
  <si>
    <t>academia aoar livre / academia da terceira idade - ati</t>
  </si>
  <si>
    <t>Lixeira dupla, com capacidade volumetrica de 60l*, fabricada em tubo de aco carbono, cestos em chapa de aco e</t>
  </si>
  <si>
    <t>pintura no processo eletrostatico - para academia ao ar livre / academia da terceira idade - ati</t>
  </si>
  <si>
    <t>Feltro em la de rocha, 1 face revestida com papel aluminizado, em rolo, densidade = 32 kg/m3, e=*50* mm</t>
  </si>
  <si>
    <t>(coletado caixa)</t>
  </si>
  <si>
    <t>Gancho l com rosca, para fixar telha em madeira, 1/4" x 350mm (coletado caixa)</t>
  </si>
  <si>
    <t>Manta de polietileno expandido, com 1 face metalizada para subcobertura,   e = *5* mm</t>
  </si>
  <si>
    <t>Manta aluminizada nas duas faces, para subcobertura,   e = *2* mm</t>
  </si>
  <si>
    <t>Fita adesiva aluminizada, para instalacao de mantas de subcobertura,   l = *5* cm</t>
  </si>
  <si>
    <t>Cabo de aco galvanizado, diametro 9,53 mm (3/8"), com alma de fibra 6 x 25 f (coletado caixa)</t>
  </si>
  <si>
    <t>Cap, pvc, je, ocre, dn 150 mm (conexao para tubo coletor deesgoto)</t>
  </si>
  <si>
    <t>Cap, pvc, je, ocre, dn 200 mm (conexao para tubo coletor deesgoto)</t>
  </si>
  <si>
    <t>74,59</t>
  </si>
  <si>
    <t>Curva pvc, bb, je, 45 graus, dn 200 mm, para tubo corrugadoe/ou liso, rede coletora esgoto (nbr 10569)</t>
  </si>
  <si>
    <t>254,66</t>
  </si>
  <si>
    <t>Curva pvc, bb, je, 45 graus, dn 250 mm, para tubo corrugadoe/ou liso, rede coletora esgoto (nbr 10569)</t>
  </si>
  <si>
    <t>418,91</t>
  </si>
  <si>
    <t>Curva pvc, bb, je, 90 graus, dn 250 mm, para tubo corrugadoe/ou liso, rede coletora esgoto (nbr 10569)</t>
  </si>
  <si>
    <t>470,89</t>
  </si>
  <si>
    <t>Curva pvc, bb, je, 90 graus, dn 200 mm, para tubo corrugadoe/ou liso, rede coletora esgoto (nbr 10569)</t>
  </si>
  <si>
    <t>318,52</t>
  </si>
  <si>
    <t>Juncao, pvc, 45 graus, je, bbb, dn 150 mm, para tubo corrugado e/ou liso, rede coletora de esgoto (nbr 10569)</t>
  </si>
  <si>
    <t>371,61</t>
  </si>
  <si>
    <t>Juncao, pvc, 45 graus, je, bbb, dn 200 mm, para tubo corrugado e/ou liso, rede coletora de esgoto (nbr 10569)</t>
  </si>
  <si>
    <t>559,66</t>
  </si>
  <si>
    <t>Juncao, pvc, 45 graus, je, bbb, dn 250 mm, para tubo corrugado e/ou liso, rede coletora de esgoto (nbr 10569)</t>
  </si>
  <si>
    <t>779,59</t>
  </si>
  <si>
    <t>Selim pvc, com trava, je, 90 graus,   dn 125 x 100 mm ou 150x 100 mm, para rede coletora esgoto (nbr 10569)</t>
  </si>
  <si>
    <t>Selim pvc, soldavel, sem trava, je, 90 graus,   dn 200 x 100mm, para rede coletora esgoto (nbr 10569)</t>
  </si>
  <si>
    <t>49,67</t>
  </si>
  <si>
    <t>Selim compacto em pvc, sem trava,   dn 150 x 100 mm, para rede coletora esgoto (nbr 10569)</t>
  </si>
  <si>
    <t>Selim compacto em pvc, sem trava,   dn 200 x 100 mm, para rede coletora esgoto (nbr 10569)</t>
  </si>
  <si>
    <t>50,68</t>
  </si>
  <si>
    <t>Tampao completo para til, em pvc, ocre, dn 100 mm, para rede coletora de esgoto</t>
  </si>
  <si>
    <t>55,81</t>
  </si>
  <si>
    <t>Tampao completo para til, em pvc, ocre, dn 150 mm, para rede coletora de esgoto</t>
  </si>
  <si>
    <t>85,69</t>
  </si>
  <si>
    <t>Tampao completo para til, em pvc, ocre, dn 200 mm, para rede coletora de esgoto</t>
  </si>
  <si>
    <t>Tampao completo para til, em pvc, ocre, dn 250 mm, para rede coletora de esgoto</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</si>
  <si>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</si>
  <si>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</si>
  <si>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</si>
  <si>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381,46</t>
  </si>
  <si>
    <t>Te, pvc, 90 graus, bbb, je, dn 250 mm, para tubo corrugado e/ou liso, rede coletora esgoto (nbr 10569)</t>
  </si>
  <si>
    <t>1.096,51</t>
  </si>
  <si>
    <t>Te, pvc, 90 graus, bbb, je, dn 300 mm, para tubo corrugado e/ou liso, rede coletora esgoto (nbr 10569)</t>
  </si>
  <si>
    <t>1.364,79</t>
  </si>
  <si>
    <t>Te de reducao, pvc, bbb, je, 90 graus, dn 200 x 150 mm, para tubo corrugado e/ou liso, rede coletora esgoto (nbr</t>
  </si>
  <si>
    <t>Te de reducao, pvc, bbb, je, 90 graus, dn 250 x 150 mm, para tubo corrugado e/ou liso, rede coletora esgoto (nbr</t>
  </si>
  <si>
    <t>368,79</t>
  </si>
  <si>
    <t>Luminaria de led para iluminacao publica, de 98 w   ate 137 w, involucro em aluminio ou aco inox (coletado caixa)</t>
  </si>
  <si>
    <t>799,20</t>
  </si>
  <si>
    <t>Agente de cura, protetor da evaporacao da agua de hidratacao do concreto (coletado caixa)</t>
  </si>
  <si>
    <t>Aco ca-25, 32,0 mm, barra de transferencia (coletado caixa)</t>
  </si>
  <si>
    <t>Trelica nervurada (espacador), altura = 120,0 mm, diametro dos banzos inferiores e superior = 6,0 mm, diametro</t>
  </si>
  <si>
    <t>da diagonal = 4,2 mm (coletado caixa)</t>
  </si>
  <si>
    <t>Lona plastica preta, e= 200 micra (coletado caixa)</t>
  </si>
  <si>
    <t>Luminaria solar externa, led, spot refletor, potencia de 10w, incluindo bateria recarregavel com energia solar e</t>
  </si>
  <si>
    <t>55,43</t>
  </si>
  <si>
    <t>botaoliga/ desliga, dia/ noite automatico com sensor de luminosidade, em pp abs e aco inoxidavel, resistente ao</t>
  </si>
  <si>
    <t>frio e ao calor,   imperme</t>
  </si>
  <si>
    <t>Grama sintetica, altura /espessura de 52mm ( 2mm de base e 50mm de fios expostos), base tripla, minimo de 8.000</t>
  </si>
  <si>
    <t>pontos por m2, incluindo mao de obra e sistema de instalacao (flutuante, uniao dos rolos com tapede 30cm, cola</t>
  </si>
  <si>
    <t>pu, 30 kg/m2 de areia class</t>
  </si>
  <si>
    <t>_x0010__x0011__x0007__x0012__x0010__x000E__x0003__x0007__x000E__x0013_	_x0007__x0006__x000E__x0003__x0007__x000E__x0008__x0007_	_x0014__x0004__x0006__x0008__x000E__x0015__x0006_	_x0008__x0007_</t>
  </si>
  <si>
    <t>_x0016_</t>
  </si>
  <si>
    <t>_x0010__x0015__x000F__x0011__x0015__x000F__x0010__x0011__x0012__x0013__x0004__x0012__x0016__x0005__x0012__x0010__x0005__x0011__x0015_</t>
  </si>
  <si>
    <t>_x0001__x0002__x0003__x0004__x0005_</t>
  </si>
  <si>
    <t>_x000B__x000C__x000E__x000F__x0010__x0011__x0012__x0013__x0014__x0012_</t>
  </si>
  <si>
    <t>_x0006__x0007__x0002__x0008_	_x0004__x0005__x0004__x0001_</t>
  </si>
  <si>
    <t>_x0001__x0002__x0003__x0004__x0005__x0006_</t>
  </si>
  <si>
    <t>_x0003__x0007__x0008__x0001_	_x0004__x000B__x0006_</t>
  </si>
  <si>
    <t>_x000F_</t>
  </si>
  <si>
    <t>_x0001__x000C__x0008__x0006__x000E__x000C__x000F__x0004_</t>
  </si>
  <si>
    <t>INFRA-ESTRUTURA/Apoio Administrativo de Obra/Alimentação(1)</t>
  </si>
  <si>
    <t>INFRA-ESTRUTURA/Apoio Administrativo de Obra/Equipamentos de Proteção Individual (EPI)(10)</t>
  </si>
  <si>
    <t>03131</t>
  </si>
  <si>
    <t>03129</t>
  </si>
  <si>
    <t>03132</t>
  </si>
  <si>
    <t>INFRA-ESTRUTURA/Apoio Administrativo de Obra/Vale Tranporte(1)</t>
  </si>
  <si>
    <t>INFRA-ESTRUTURA/Contenções e Escoramentos/Cimbramentos de Grandes Estruturas(12)</t>
  </si>
  <si>
    <t>03472</t>
  </si>
  <si>
    <t>03473</t>
  </si>
  <si>
    <t>24,35</t>
  </si>
  <si>
    <t>03474</t>
  </si>
  <si>
    <t>07389</t>
  </si>
  <si>
    <t>03475</t>
  </si>
  <si>
    <t>07390</t>
  </si>
  <si>
    <t>07392</t>
  </si>
  <si>
    <t>Escoramento em madeira p/ reservatórios elevados ou estruturas c/ forma verti</t>
  </si>
  <si>
    <t>cal, 01 uso</t>
  </si>
  <si>
    <t>07339</t>
  </si>
  <si>
    <t>Escoramento misto (metálico h=3,80m e madeira) para lajes e vigas, inclusive</t>
  </si>
  <si>
    <t>montagem e desmontagem em madeira p/ edificações c/ vigas e lajes maciças, 10</t>
  </si>
  <si>
    <t>usos</t>
  </si>
  <si>
    <t>INFRA-ESTRUTURA/Contenções e Escoramentos/Concreto e Argamassas Projetados e Injetados(4)</t>
  </si>
  <si>
    <t>707,58</t>
  </si>
  <si>
    <t>812,67</t>
  </si>
  <si>
    <t>Revestimento em paredes com argamassa projetada, traço t-1 (1:3) - cimento /</t>
  </si>
  <si>
    <t>981,43</t>
  </si>
  <si>
    <t>areia</t>
  </si>
  <si>
    <t>Revestimento em tetos com argamassa projetada, traço t-1 (1:3) - cimento / ar</t>
  </si>
  <si>
    <t>1.075,86</t>
  </si>
  <si>
    <t>eia</t>
  </si>
  <si>
    <t>INFRA-ESTRUTURA/Contenções e Escoramentos/Enrocamentos(4)</t>
  </si>
  <si>
    <t>255,90</t>
  </si>
  <si>
    <t>INFRA-ESTRUTURA/Contenções e Escoramentos/Escoramentos de Valas, Cavas e Poços(9)</t>
  </si>
  <si>
    <t>Bombeamento para esgotamento de valas com duração de 24 horas por dia (Contín</t>
  </si>
  <si>
    <t>uo)</t>
  </si>
  <si>
    <t>Escoramento em madeira p/ valas, h&lt;2,00m ,descontínuo, com pranchões, longari</t>
  </si>
  <si>
    <t>nas e estroncas de madeira</t>
  </si>
  <si>
    <t>Escoramento metálico p/ valas, 2,50m&lt;=h&lt;=4.00 m, com pranchas metálicas de 4,</t>
  </si>
  <si>
    <t>7 mm x 30 cm e longarinas e transversinas em perfis de aço, reaproveitamento</t>
  </si>
  <si>
    <t>: 60 vezes</t>
  </si>
  <si>
    <t>Escoramento metálico p/ valas, 4,00m&lt;=h&lt;=6,00 m, com pranchas metálicas de 4,</t>
  </si>
  <si>
    <t>7 mm x 30 cm e longarinas e transversinas em perfis metálicos, reaproveitamen</t>
  </si>
  <si>
    <t>to : 60 vezes</t>
  </si>
  <si>
    <t>Escoramento metálico p/ valas, h&lt;=2.50 m, com pranchas metálicas de 4,7 mm x</t>
  </si>
  <si>
    <t>30 cm e longarinas em peças de madeira de 3"x6",   reaproveitamento : 60 vezes</t>
  </si>
  <si>
    <t>INFRA-ESTRUTURA/Contenções e Escoramentos/Gabiões(7)</t>
  </si>
  <si>
    <t>Gabião com tela de arame galvanizado, fio 2,7mm, malha hexagonal 8 x 10cm, ti</t>
  </si>
  <si>
    <t>609,84</t>
  </si>
  <si>
    <t>po caixa</t>
  </si>
  <si>
    <t>861,39</t>
  </si>
  <si>
    <t>po caixa c/ dimensões 1,50 x 1,00 x 1,00m, p/un (inclusive pedra granítica)</t>
  </si>
  <si>
    <t>1.722,95</t>
  </si>
  <si>
    <t>po caixa c/ dimensões 3,00 x 1,00 x 1,00m, p/un (inclusive pedra granítica)</t>
  </si>
  <si>
    <t>180,36</t>
  </si>
  <si>
    <t>po caixa, sem fornecimento do gabião</t>
  </si>
  <si>
    <t>187,57</t>
  </si>
  <si>
    <t>RptTabelaPrecosServico</t>
  </si>
  <si>
    <t>INFRA-ESTRUTURA/Contenções e Escoramentos/Mantas Geotéxteis(5)</t>
  </si>
  <si>
    <t>Fornecimento e aplicação de Geogrelha tecida de poliester revestida c/PVC, re</t>
  </si>
  <si>
    <t>f.Macgrid WG-200, Maccaferri ou similar</t>
  </si>
  <si>
    <t>Impermeabilização - Fornecimento e aplicação de manta geotextil RT-10, resist</t>
  </si>
  <si>
    <t>encia a tração=10kN/m (antigo Bidim OP-20 ou similar) em colchões drenantes</t>
  </si>
  <si>
    <t>Impermeabilização - Fornecimento e aplicação de manta geotéxtil RT-16, resist</t>
  </si>
  <si>
    <t>encia a tração=16 kN/m (antigo Bidim OP-30 ou similar) em colchões drenantes</t>
  </si>
  <si>
    <t>Impermeabilização - Fornecimento e aplicação de manta geotéxtil RT-21, resist</t>
  </si>
  <si>
    <t>encia a tração=21 kN/m (antigo Bidim OP-40 ou similar) em colchões drenantes</t>
  </si>
  <si>
    <t>s, fornecimento e aplicação</t>
  </si>
  <si>
    <t>INFRA-ESTRUTURA/Esgotamentos de Água/Bombeamento Direto(2)</t>
  </si>
  <si>
    <t>Rebaixamento com ponteiras filtrantes (01 conjunto), exclusive grupo gerador</t>
  </si>
  <si>
    <t>- aluguel mensal</t>
  </si>
  <si>
    <t>Rebaixamento com ponteiras filtrantes (01 conjunto), inclusive grupo gerador</t>
  </si>
  <si>
    <t>8.008,47</t>
  </si>
  <si>
    <t>80 kva - aluguel mensal</t>
  </si>
  <si>
    <t>INFRA-ESTRUTURA/Estação de Tratamento e Elevatórias de Esgotos Sanitários/Instalação de Bombas em Estações de Tratamento</t>
  </si>
  <si>
    <t>38.330,39</t>
  </si>
  <si>
    <t>BS e acessórios(tubo de açoD2 AZ, corrente 5/16, manilha 3/8 reta zincada, ce</t>
  </si>
  <si>
    <t>ntral eletro comando e monitor e pedestal DN 100/ASA - tubo 2) ou similar - f</t>
  </si>
  <si>
    <t>ornec. e instalação</t>
  </si>
  <si>
    <t>INFRA-ESTRUTURA/Estações de Tratamento e Elevatórias de Água/Assentamento de Equipamentos de Medição(1)</t>
  </si>
  <si>
    <t>Instalação de Medidor de Vazão do tipo calha Parshall garganta W3, em fibra d</t>
  </si>
  <si>
    <t>INFRA-ESTRUTURA/Estações de Tratamento e Elevatórias de Água/Colocação de   Materiais para Filtragem(1)</t>
  </si>
  <si>
    <t>INFRA-ESTRUTURA/Estações de Tratamento e Elevatórias de Água/Fornecimento de Bombas e Válvulas de Pé(16)</t>
  </si>
  <si>
    <t>Conjunto moto-bomba com motor de 1 1/2 cv, trifásico, bomba centrífuga, sucçã</t>
  </si>
  <si>
    <t>1.802,53</t>
  </si>
  <si>
    <t>o=1 1/4", recalque=1", pr. máx. 30 mca, alt. sucção 8 mca. faixas hm (m) - q</t>
  </si>
  <si>
    <t>(m3/h) : (26-5,3)(23-7,7)(20-9,6)(17-11,3)(14-12,8)(11-14,2)(8-15,5) incl. ch</t>
  </si>
  <si>
    <t>ave de p. direta</t>
  </si>
  <si>
    <t>Conjunto moto-bomba com motor de 1 cv, monofásico, bomba centrífuga, sucção=1</t>
  </si>
  <si>
    <t>", recalque=1", pr. máx. 28 mca, alt. sucção 8 mca. faixas hm (m) - q (m3/h)</t>
  </si>
  <si>
    <t>: (26-2,5)(23-4,2)(20-5,2)(17-6,3)(14-7,0), inclusive chave de partida direta</t>
  </si>
  <si>
    <t>Conjunto moto-bomba com motor de 1 cv, trifásico, bomba centrífuga, sucção=1"</t>
  </si>
  <si>
    <t>1.099,67</t>
  </si>
  <si>
    <t>, recalque=1", pr. máx. 28 mca, alt. sucção 8 mca. faixas hm (m) - q (m3/h) :</t>
  </si>
  <si>
    <t>(26-2,5)(23-4,2)(20-5,2)(17-6,3)(14-7,0), inclusive chave de partida direta</t>
  </si>
  <si>
    <t>Conjunto moto-bomba com motor de 1/2 cv, monofásico, bomba centrífuga, sucção</t>
  </si>
  <si>
    <t>732,64</t>
  </si>
  <si>
    <t>=3/4", recalque=3/4", pr. máx. 23 mca, alt. sucção 8 mca. faixas hm (m) - q (</t>
  </si>
  <si>
    <t>m3/h) : (20-2,1)(17-2,9)(14-3,4)(11-3,9)(8-4,3)(5-4,7), inclusive chave de pa</t>
  </si>
  <si>
    <t>rtida direta</t>
  </si>
  <si>
    <t>Conjunto moto-bomba com motor de 1/2 cv, trifásico, bomba centrífuga, sucção=</t>
  </si>
  <si>
    <t>1.032,71</t>
  </si>
  <si>
    <t>1", recalque=3/4", pr. máx. 23 mca, alt. sucção 8 mca. faixas hm (m) - q (m3/</t>
  </si>
  <si>
    <t>h) : (20-3,4)(17-4,9)(14-6,0)(11-6,9)(8-8,3), inclusive chave de partida dire</t>
  </si>
  <si>
    <t>ta</t>
  </si>
  <si>
    <t>Conjunto moto-bomba com motor de 1/3 cv, monofásico, bomba centrífuga, sucção</t>
  </si>
  <si>
    <t>747,36</t>
  </si>
  <si>
    <t>=3/4", recalque=3/4", pr. máx. 18 mca, alt. sucção 8 mca. faixas hm (m) - q (</t>
  </si>
  <si>
    <t>m3/h) : (17-1,5)(14-2,6)(11-3,3)(8-3,9)(5-4,3)(2-4,8), inclusive chave de par</t>
  </si>
  <si>
    <t>tida direta</t>
  </si>
  <si>
    <t>Conjunto moto-bomba com motor de 1/3 cv, trifásico, bomba centrífuga, sucção=</t>
  </si>
  <si>
    <t>691,76</t>
  </si>
  <si>
    <t>3/4", recalque=3/4", pr. máx. 18 mca, alt. sucção 8 mca. faixas hm (m) - q (m</t>
  </si>
  <si>
    <t>3/h) : (17-1,8)(14-4,1)(11-5,6)(8-6,9)(5-8,0), inclusive chave de partida dir</t>
  </si>
  <si>
    <t>eta</t>
  </si>
  <si>
    <t>02644</t>
  </si>
  <si>
    <t>Conjunto moto-bomba com motor de 1/4 cv, monofásico, bomba centrífuga, sucção</t>
  </si>
  <si>
    <t>=3/4", recalque=3/4", pr. máx. 15 mca, alt. sucção 8 mca. faixas hm (m) - q (</t>
  </si>
  <si>
    <t>m3/h) : (14-1,5)(11-2,6)(8-3,3)(5-3,9)(2-4,4), inclusive chave de partida dir</t>
  </si>
  <si>
    <t>Conjunto moto-bomba com motor de 2 cv, trifásico, bomba centrífuga, sucção=1</t>
  </si>
  <si>
    <t>3.931,53</t>
  </si>
  <si>
    <t>1/4", recalque=1", pr. máx. 36 mca, alt. sucção 8 mca. faixas hm (m) - q (m3/</t>
  </si>
  <si>
    <t>h) : (30-7,3)(26-10,0)(23-11,7)(20-13,2)(17-14,6)(14-15,9) inclusive chave de</t>
  </si>
  <si>
    <t>02655</t>
  </si>
  <si>
    <t>Conjunto moto-bomba com motor de 3 cv, trifásico, bomba centrífuga, sucção=1</t>
  </si>
  <si>
    <t>1.665,08</t>
  </si>
  <si>
    <t>1/4", recalque=1", pr. máx. 42 mca, alt. sucção 8 mca. faixas hm (m) - q (m3/</t>
  </si>
  <si>
    <t>h) : (38-7,2)(34-9,9)(30-12,1)(26-13,9)(23-15,1)(20-16,3), inclusive chave de</t>
  </si>
  <si>
    <t>Conjunto moto-bomba com motor de 3/4 cv, monofásico, bomba centrífuga, sucção</t>
  </si>
  <si>
    <t>1.111,97</t>
  </si>
  <si>
    <t>=1", recalque=1", pr. máx. 26 mca, alt. sucção 8 mca. faixas hm (m) - q (m3/h</t>
  </si>
  <si>
    <t>) : (23-3,4)(20-4,7)(17-5,7)(14-6,6)(11-7,3), inclusive chave de partida dire</t>
  </si>
  <si>
    <t>Conjunto moto-bomba com motor de 3/4 cv, trifásico, bomba centrífuga, sucção=</t>
  </si>
  <si>
    <t>1.210,70</t>
  </si>
  <si>
    <t>1", recalque=1", pr. máx. 26 mca, alt. sucção 8 mca. faixas hm (m) - q (m3/h)</t>
  </si>
  <si>
    <t>: (23-3,4)(20-4,7)(17-5,7)(14-6,6)(11-7,3), inclusive chave de partida direta</t>
  </si>
  <si>
    <t>08220</t>
  </si>
  <si>
    <t>6.586,36</t>
  </si>
  <si>
    <t>08219</t>
  </si>
  <si>
    <t>5.239,61</t>
  </si>
  <si>
    <t>Conjunto moto-bomba submersível, Schneider, mod. BCS-205, 2CV, trifásica, (ou</t>
  </si>
  <si>
    <t>3.584,68</t>
  </si>
  <si>
    <t>08722</t>
  </si>
  <si>
    <t>596,15</t>
  </si>
  <si>
    <t>presão de 0 à 15 bar</t>
  </si>
  <si>
    <t>INFRA-ESTRUTURA/Estações de Tratamento e Elevatórias de Água/Instalação de Bombas e Válvulas de Pé(5)</t>
  </si>
  <si>
    <t>197,36</t>
  </si>
  <si>
    <t>160,66</t>
  </si>
  <si>
    <t>INFRA-ESTRUTURA/Pavimentação Rodoviária/Base com Solo-Cimento(4)</t>
  </si>
  <si>
    <t>Base com solo-cimento, misturado em usina (exclusive material de base, inclus</t>
  </si>
  <si>
    <t>ive cimento - 176kg/m3)</t>
  </si>
  <si>
    <t>Base com solo-cimento, misturado em usina, com material da própria escavação,</t>
  </si>
  <si>
    <t>81,08</t>
  </si>
  <si>
    <t>inclusive cimento - 140kg/m3</t>
  </si>
  <si>
    <t>Base com solo-cimento, misturado na pista (exclusive material de base, inclus</t>
  </si>
  <si>
    <t>ive cimento - 130kg/m3)</t>
  </si>
  <si>
    <t>Base com solo-cimento, misturado na pista, com material da própria escavação,</t>
  </si>
  <si>
    <t>inclusive cimento - 130kg/m3</t>
  </si>
  <si>
    <t>INFRA-ESTRUTURA/Pavimentação Rodoviária/Base de Macadame Hidráulico(1)</t>
  </si>
  <si>
    <t>115,77</t>
  </si>
  <si>
    <t>INFRA-ESTRUTURA/Pavimentação Rodoviária/Base Estabilizada Granulometricamente(11)</t>
  </si>
  <si>
    <t>Base com brita graduada reciclada - Faixa "C" - (exclusive transporte da brit</t>
  </si>
  <si>
    <t>140,70</t>
  </si>
  <si>
    <t>09032</t>
  </si>
  <si>
    <t>Base com solo-brita misturado em usina, com material da própria escavação, ex</t>
  </si>
  <si>
    <t>clusive transporte da brita</t>
  </si>
  <si>
    <t>Base com solo-brita misturado na pista, com material da própria escavação, se</t>
  </si>
  <si>
    <t>m transporte da brita</t>
  </si>
  <si>
    <t>Base com solo-brita, misturado em usina (exclusive material de base e transpo</t>
  </si>
  <si>
    <t>rte da brita)</t>
  </si>
  <si>
    <t>Base com solo-brita, misturado na pista (exclusive material de base e transpo</t>
  </si>
  <si>
    <t>02581</t>
  </si>
  <si>
    <t>Base estabilizada granulometricamente com mistura solo-areia na pista (exclus</t>
  </si>
  <si>
    <t>ive material de base e areia)</t>
  </si>
  <si>
    <t>Base estabilizada granulometricamente com mistura solo-areia na pista, com ma</t>
  </si>
  <si>
    <t>terial da própria escavação, exclusive areia</t>
  </si>
  <si>
    <t>Base estabilizada granulometricamente sem mistura (exclusive material de base</t>
  </si>
  <si>
    <t>INFRA-ESTRUTURA/Pavimentação Rodoviária/Concreto Betuminoso - Usinagem(2)</t>
  </si>
  <si>
    <t>Concreto betuminoso pré-misturado a frio - usinagem, com material, exclusive</t>
  </si>
  <si>
    <t>trasnporte</t>
  </si>
  <si>
    <t>INFRA-ESTRUTURA/Pavimentação Rodoviária/Controle Tecnológico(6)</t>
  </si>
  <si>
    <t>07197</t>
  </si>
  <si>
    <t>Controle tecnológico de concreto "com" moldagem de corpos de prova, distancia</t>
  </si>
  <si>
    <t>101 a 150 km</t>
  </si>
  <si>
    <t>07191</t>
  </si>
  <si>
    <t>31 a 60 km</t>
  </si>
  <si>
    <t>07194</t>
  </si>
  <si>
    <t>61 a 100 km</t>
  </si>
  <si>
    <t>07189</t>
  </si>
  <si>
    <t>até 30 km</t>
  </si>
  <si>
    <t>maior que 150 km</t>
  </si>
  <si>
    <t>INFRA-ESTRUTURA/Pavimentação Rodoviária/Fornencimento de Ligantes Betuminosos(3)</t>
  </si>
  <si>
    <t>INFRA-ESTRUTURA/Pavimentação Rodoviária/Imprimação(1)</t>
  </si>
  <si>
    <t>INFRA-ESTRUTURA/Pavimentação Rodoviária/Meios-Fios e Guias(9)</t>
  </si>
  <si>
    <t>08190</t>
  </si>
  <si>
    <t>293,06</t>
  </si>
  <si>
    <t>Meio-fio de concreto simples com sarjeta conjugada com acabamento liso (tipo</t>
  </si>
  <si>
    <t>02), rejuntado com argamassa de cimento e areia traço 1:3</t>
  </si>
  <si>
    <t>04555</t>
  </si>
  <si>
    <t>Meio-fio de concreto simples, rejuntado com argamassa de cimento e areia no t</t>
  </si>
  <si>
    <t>raço 1:3</t>
  </si>
  <si>
    <t>Meio-fio de concreto simples, sobre base de concreto simples e rejuntado com</t>
  </si>
  <si>
    <t>argamassa de cimento e areia traço 1:3</t>
  </si>
  <si>
    <t>Meio-fio granítico, sobre base de concreto simples e rejuntado com argamassa</t>
  </si>
  <si>
    <t>de cimento e areia no traço 1:3</t>
  </si>
  <si>
    <t>INFRA-ESTRUTURA/Pavimentação Rodoviária/Pavimentação com Concreto Betuminoso Usinado a Quente (CBUQ)(7)</t>
  </si>
  <si>
    <t>Areia-asfalto usinado à quente (a.a.u.q.), fornecido e aplicado pela EMURB, e</t>
  </si>
  <si>
    <t>xclusive transporte</t>
  </si>
  <si>
    <t>03427</t>
  </si>
  <si>
    <t>CBUQ - Concreto betuminoso usinado à quente, aplicado em execução de rodovias</t>
  </si>
  <si>
    <t>(prod. = 75t/h), sem fornecimento de material, sem transporte e sem usinagem</t>
  </si>
  <si>
    <t>Concreto betuminoso usinado à quente (CBUQ), aplicado em obras de recuperação</t>
  </si>
  <si>
    <t>de pavimentos (prod. = 30t/h), sem fornecimento de material,   e sem transport</t>
  </si>
  <si>
    <t>e</t>
  </si>
  <si>
    <t>Concreto betuminoso usinado à quente (CBUQ), fornecido e aplicado pela emurb</t>
  </si>
  <si>
    <t>(capa asfáltica), exclusive transporte</t>
  </si>
  <si>
    <t>Fornecimento de concreto betuminoso usinado à quente (CBUQ), (capa asfáltica)</t>
  </si>
  <si>
    <t>, exclusive transporte</t>
  </si>
  <si>
    <t>Reposição de pavimentação asfáltica, incluindo pintura de ligação, fornecimen</t>
  </si>
  <si>
    <t>to e aplicação de CBUQ</t>
  </si>
  <si>
    <t>INFRA-ESTRUTURA/Pavimentação Rodoviária/Pavimentação em Concreto Armado(3)</t>
  </si>
  <si>
    <t>Pavimento em concreto armado fck=25mpa, desempolado, e=10cm, p/ sobrecargas d</t>
  </si>
  <si>
    <t>e até 4t/m2 c/ tela soldada Q138</t>
  </si>
  <si>
    <t>Pavimento em concreto armado fck=25mpa, desempolado, e=12cm, p/ sobrecargas d</t>
  </si>
  <si>
    <t>e até 6t/m2 c/ tela soldada Q138</t>
  </si>
  <si>
    <t>Pavimento em concreto armado fck=25mpa, desempolado, e=14cm, p/ sobrecargas d</t>
  </si>
  <si>
    <t>e até 8t/m2 c/ tela soldada Q138</t>
  </si>
  <si>
    <t>INFRA-ESTRUTURA/Pavimentação Rodoviária/Pavimentação em Paralepípedo ou com Peças Pré-moldadas de Concreto(25)</t>
  </si>
  <si>
    <t>Limpeza de pavimentação em   paralepípedo e execução de rejuntamento com argam</t>
  </si>
  <si>
    <t>assa   cimento e areia 1:3</t>
  </si>
  <si>
    <t>Pavimentação em bloco de concreto vibroprensado, intertravado, colorido, 10x2</t>
  </si>
  <si>
    <t>85,84</t>
  </si>
  <si>
    <t>0cm, e=10cm, 46un/m2, NBR9781, Fck(min)=35MPa, sob coxim areia grossa compact</t>
  </si>
  <si>
    <t>ada c/ placa vibratória, e(comp.)=6cm, rejuntado c/ areia fina.</t>
  </si>
  <si>
    <t>0cm, e=6cm, 46un/m2, NBR9781, Fck(min)=35MPa, sob coxim areia grossa compacta</t>
  </si>
  <si>
    <t>da c/ placa vibratória, e(comp.)=6cm, rejuntado c/ areia fina.</t>
  </si>
  <si>
    <t>74,64</t>
  </si>
  <si>
    <t>0cm, e=8cm, 46un/m2, NBR9781, Fck(min)=35MPa, sob coxim areia grossa compacta</t>
  </si>
  <si>
    <t>Pavimentação em bloco de concreto vibroprensado, intertravado, colorido, 16 f</t>
  </si>
  <si>
    <t>86,81</t>
  </si>
  <si>
    <t>aces, 11x22cm, e=10cm, 39un/m2, NBR9781, Fck(min)=35MPa, sob coxim areia gros</t>
  </si>
  <si>
    <t>sa compactada c/ placa vibratória, e(comp.)=6cm, rejuntado c/ areia fina.</t>
  </si>
  <si>
    <t>64,83</t>
  </si>
  <si>
    <t>aces, 11x22cm, e=6cm, 39un/m2, NBR9781, Fck(min)=35MPa, sob coxim areia gross</t>
  </si>
  <si>
    <t>a compactada c/ placa vibratória, e(comp.)=6cm, rejuntado c/ areia fina.</t>
  </si>
  <si>
    <t>aces, 11x22cm, e=8cm, 39un/m2, NBR9781, Fck(min)=35MPa, sob coxim areia gross</t>
  </si>
  <si>
    <t>Pavimentação em bloco de concreto vibroprensado, intertravado, cor natural, 1</t>
  </si>
  <si>
    <t>0x20cm, e=10cm, 46un/m2, NBR9781, Fck(min)=35MPa, sob coxim areia grossa comp</t>
  </si>
  <si>
    <t>actada c/ placa vibratória, e(comp.)=6cm, rejuntado c/ areia fina.</t>
  </si>
  <si>
    <t>62,39</t>
  </si>
  <si>
    <t>0x20cm, e=6cm, 46un/m2, NBR9781, Fck(min)=35MPa, sob coxim areia grossa compa</t>
  </si>
  <si>
    <t>ctada c/ placa vibratória, e(comp.)=6cm, rejuntado c/ areia fina.</t>
  </si>
  <si>
    <t>0x20cm, e=8cm, 46un/m2, NBR9781, Fck(min)=35MPa, sob coxim areia grossa compa</t>
  </si>
  <si>
    <t>6 faces, 11x22cm, e=10cm, 39un/m2, NBR9781, Fck(min)=35MPa, sob coxim areia g</t>
  </si>
  <si>
    <t>rossa compactada c/ placa vibratória, e(comp.)=6cm, rejuntado c/ areia fina.</t>
  </si>
  <si>
    <t>6 faces, 11x22cm, e=6cm, 39un/m2, NBR9781, Fck(min)=35MPa, sob coxim areia gr</t>
  </si>
  <si>
    <t>ossa compactada c/ placa vibratória, e(comp.)=6cm, rejuntado c/ areia fina.</t>
  </si>
  <si>
    <t>6 faces, 11x22cm, e=8cm, 39un/m2, NBR9781, Fck(min)=35MPa, sob coxim areia gr</t>
  </si>
  <si>
    <t>Pavimentação em bloco de concreto vibroprensado, intertravado, cor natural, h</t>
  </si>
  <si>
    <t>exagonal,   e=10cm, 18un/m2, NBR9781, Fck(min)=35MPa, sob coxim areia grossa c</t>
  </si>
  <si>
    <t>ompactada c/ placa vibratória, e(comp.)=6cm, rejuntado c/ areia fina.</t>
  </si>
  <si>
    <t>exagonal,   e=8cm, 18un/m2, NBR9781, Fck(min)=35MPa, sob coxim areia grossa co</t>
  </si>
  <si>
    <t>mpactada c/ placa vibratória, e(comp.)=6cm, rejuntado c/ areia fina.</t>
  </si>
  <si>
    <t>exagonal, 25x29cm, e=6cm, 18un/m2, NBR9781, Fck(min)=35MPa, sob coxim areia g</t>
  </si>
  <si>
    <t>Pavimentação em paralelepípedo granítico (0.80 x 0.40) sobre colchão de areia</t>
  </si>
  <si>
    <t>, rejuntado com argamassa de cimento e areia traço 1:3</t>
  </si>
  <si>
    <t>Pavimentação em paralelepípedo granítico sobre colchão de areia, rejuntado co</t>
  </si>
  <si>
    <t>m argamassa de cimento e areia traço 1:3, inclusive frete do paralelepípedo g</t>
  </si>
  <si>
    <t>ranítico</t>
  </si>
  <si>
    <t>Pavimentação em pre-moldado tipo Concregrama, modelo Pavi-grade, dim:45 x 60c</t>
  </si>
  <si>
    <t>m, e=9,5cm, sobre colchão de areia, com preenchimento dos vãos com grama</t>
  </si>
  <si>
    <t>Piso de blocos (lajota) hexagonais (sextavado) de concreto fck=15mpa e = 10cm</t>
  </si>
  <si>
    <t>78,40</t>
  </si>
  <si>
    <t>concreto sobre colchão de areia</t>
  </si>
  <si>
    <t>Piso de blocos (lajota) hexagonais (sextavado) de concreto fck=15mpa e = 5cm</t>
  </si>
  <si>
    <t>67,24</t>
  </si>
  <si>
    <t>Piso de blocos (lajota) hexagonais (sextavado) de concreto fck=15mpa e = 8cm</t>
  </si>
  <si>
    <t>Reposição de pavimentação em paralelepípedo granítico, exclusive paralelos, i</t>
  </si>
  <si>
    <t>nclusive colchão de areia de 0.13 m e rej. arg. cimento e areia 1:3</t>
  </si>
  <si>
    <t>INFRA-ESTRUTURA/Pavimentação Rodoviária/Pintura de Ligação(2)</t>
  </si>
  <si>
    <t>Execução de pintura asfáltica de ligação, exclusive fornecimento de ligante</t>
  </si>
  <si>
    <t>Execução de pintura asfáltica de ligação, inclusive fornecimento de ligante,</t>
  </si>
  <si>
    <t>exclusive transporte</t>
  </si>
  <si>
    <t>INFRA-ESTRUTURA/Pavimentação Rodoviária/Preparo de Materiais em Usina(4)</t>
  </si>
  <si>
    <t>INFRA-ESTRUTURA/Pavimentação Rodoviária/Reforço do Sub - Leito(2)</t>
  </si>
  <si>
    <t>02559</t>
  </si>
  <si>
    <t>Reforço do sub-leito com adição de material de jazida p/ aterro ou areia fina</t>
  </si>
  <si>
    <t>, compactado, aquisição, exclusive aquisição de material e tranporte</t>
  </si>
  <si>
    <t>INFRA-ESTRUTURA/Pavimentação Rodoviária/Regularização do Subleito(1)</t>
  </si>
  <si>
    <t>Regularização, gradeamento,   e compactação de sub-leito, com rolo de pneus pé</t>
  </si>
  <si>
    <t>de carneiro e de pneus 25t</t>
  </si>
  <si>
    <t>INFRA-ESTRUTURA/Pavimentação Rodoviária/Sarjetas(1)</t>
  </si>
  <si>
    <t>INFRA-ESTRUTURA/Pavimentação Rodoviária/Sub - Base com Solo Cimento(4)</t>
  </si>
  <si>
    <t>02576</t>
  </si>
  <si>
    <t>Sub-base de solo cimento, com mistura em usina (exclusive material de sub-bas</t>
  </si>
  <si>
    <t>e, inclusive cimento)</t>
  </si>
  <si>
    <t>02578</t>
  </si>
  <si>
    <t>Sub-base de solo cimento, com mistura em usina e material da própria escavaçã</t>
  </si>
  <si>
    <t>77,22</t>
  </si>
  <si>
    <t>02577</t>
  </si>
  <si>
    <t>Sub-base de solo cimento, com mistura na pista (exclusive material de sub-bas</t>
  </si>
  <si>
    <t>88,09</t>
  </si>
  <si>
    <t>02579</t>
  </si>
  <si>
    <t>Sub-base de solo cimento, com mistura na pista e material da própria escavaçã</t>
  </si>
  <si>
    <t>INFRA-ESTRUTURA/Pavimentação Rodoviária/Sub - Base Estabilizada Granulometricamente(12)</t>
  </si>
  <si>
    <t>Sub-base de solo-brita misturado em usina, com material da própria escavação,</t>
  </si>
  <si>
    <t>exclusive transporte da brita</t>
  </si>
  <si>
    <t>Sub-base de solo-brita misturado na pista, com material da própria escavação</t>
  </si>
  <si>
    <t>(40% de brita), exclusive transporte da brita</t>
  </si>
  <si>
    <t>(50% de solo, 20% de areia e 30% de brita), exclusive areia e transporte da b</t>
  </si>
  <si>
    <t>rita</t>
  </si>
  <si>
    <t>02573</t>
  </si>
  <si>
    <t>(60% de solo, 15% de areia e 25% de brita), exclusive areia e transporte da b</t>
  </si>
  <si>
    <t>(60% de solo, 20% de areia e 20% de brita), exclusive areia e transporte da b</t>
  </si>
  <si>
    <t>(65% de solo, 15% de areia e 20% de brita), exclusive areia e transporte da b</t>
  </si>
  <si>
    <t>Sub-base estabilizada granulometricamente com mistura de solo na pista (exclu</t>
  </si>
  <si>
    <t>sive material de sub-base)</t>
  </si>
  <si>
    <t>Sub-base estabilizada granulometricamente com mistura solo-areia na pista (ex</t>
  </si>
  <si>
    <t>clusive material de sub-base e areia))</t>
  </si>
  <si>
    <t>Sub-base estabilizada granulometricamente com mistura solo-areia na pista, co</t>
  </si>
  <si>
    <t>m material da própria escavação, exclusive areia)</t>
  </si>
  <si>
    <t>Sub-base estabilizada granulometricamente sem mistura (exclusive material de</t>
  </si>
  <si>
    <t>sub-base)</t>
  </si>
  <si>
    <t>Sub-base estabilizada granulometricamente sem mistura (sem transporte) e sem</t>
  </si>
  <si>
    <t>fornecimento de material - Rev 01</t>
  </si>
  <si>
    <t>INFRA-ESTRUTURA/Pavimentação Rodoviária/Tratamento Superficial(2)</t>
  </si>
  <si>
    <t>INFRA-ESTRUTURA/Poços Artesianos/Revestimento e Proteção(2)</t>
  </si>
  <si>
    <t>Cimentação anelar - poço com tubo de 6" e perfuração de 12.1/4", em pasta de</t>
  </si>
  <si>
    <t>cimento com aditivo acelerador de pega</t>
  </si>
  <si>
    <t>cimento e areia traço 1:3 com aditivo acelerador de pega</t>
  </si>
  <si>
    <t>INFRA-ESTRUTURA/Redes de Água e Adutoras/Assentamento de Peças de Montagem e de Intervenção, em Ferro Fundido(25)</t>
  </si>
  <si>
    <t>Assentamento de adaptador de flange de grande tolerância "ultra quick", em fe</t>
  </si>
  <si>
    <t>rro fundido, DN 50mm - tipo A e DN 80mm - tipo B</t>
  </si>
  <si>
    <t>rro fundido, DN 80mm - tipo C</t>
  </si>
  <si>
    <t>rro fundido, DN 100mm - tipo D</t>
  </si>
  <si>
    <t>rro fundido, DN 150mm - tipo E e tipo F</t>
  </si>
  <si>
    <t>rro fundido, DN 200mm - tipo H</t>
  </si>
  <si>
    <t>rro fundido, DN 250mm - tipo J</t>
  </si>
  <si>
    <t>rro fundido, DN 300mm - tipo K</t>
  </si>
  <si>
    <t>50,06</t>
  </si>
  <si>
    <t>Assentamento de luva de grande tolerância tipo "maxi ggs", em ferro fundido,</t>
  </si>
  <si>
    <t>tipo A</t>
  </si>
  <si>
    <t>tipo B e C</t>
  </si>
  <si>
    <t>tipo D</t>
  </si>
  <si>
    <t>tipo E e F</t>
  </si>
  <si>
    <t>tipo H</t>
  </si>
  <si>
    <t>tipo J</t>
  </si>
  <si>
    <t>tipo K</t>
  </si>
  <si>
    <t>INFRA-ESTRUTURA/Redes de Água e Adutoras/Assentamento de Registros(12)</t>
  </si>
  <si>
    <t>06011</t>
  </si>
  <si>
    <t>Assentamento de registro de gaveta em ferro fundido com bolsas, diam. = 50m</t>
  </si>
  <si>
    <t>m a 150mm</t>
  </si>
  <si>
    <t>06012</t>
  </si>
  <si>
    <t>Assentamento de registro de gaveta em ferro fundido com bolsas, diam. = 200m</t>
  </si>
  <si>
    <t>m a 300mm</t>
  </si>
  <si>
    <t>06013</t>
  </si>
  <si>
    <t>Assentamento de registro de gaveta em ferro fundido com bolsas, diam. = 350m</t>
  </si>
  <si>
    <t>m a 450mm</t>
  </si>
  <si>
    <t>06014</t>
  </si>
  <si>
    <t>Assentamento de registro de gaveta em ferro fundido com bolsas, diam. = 500m</t>
  </si>
  <si>
    <t>m a 600mm</t>
  </si>
  <si>
    <t>06015</t>
  </si>
  <si>
    <t>Assentamento de registro de gaveta em ferro fundido com flanges, diam. = 50</t>
  </si>
  <si>
    <t>mm a 150mm</t>
  </si>
  <si>
    <t>06016</t>
  </si>
  <si>
    <t>Assentamento de registro de gaveta em ferro fundido com flanges, diam. = 200</t>
  </si>
  <si>
    <t>mm a 300mm</t>
  </si>
  <si>
    <t>06017</t>
  </si>
  <si>
    <t>Assentamento de registro de gaveta em ferro fundido com flanges, diam. = 350</t>
  </si>
  <si>
    <t>mm a 450mm</t>
  </si>
  <si>
    <t>06018</t>
  </si>
  <si>
    <t>Assentamento de registro de gaveta em ferro fundido com flanges, diam. = 500</t>
  </si>
  <si>
    <t>71,71</t>
  </si>
  <si>
    <t>mm a 700mm</t>
  </si>
  <si>
    <t>06019</t>
  </si>
  <si>
    <t>Assentamento de registro de gaveta em ferro fundido com flanges, diam. = 800</t>
  </si>
  <si>
    <t>300,70</t>
  </si>
  <si>
    <t>mm a 1200mm</t>
  </si>
  <si>
    <t>09254</t>
  </si>
  <si>
    <t>09237</t>
  </si>
  <si>
    <t>INFRA-ESTRUTURA/Redes de Água e Adutoras/Assentamento de Válvulas(1)</t>
  </si>
  <si>
    <t>09239</t>
  </si>
  <si>
    <t>Assentamento de Válvula retenção universal (horizontal ou vertical), bronze,</t>
  </si>
  <si>
    <t>d = 50 mm (2")</t>
  </si>
  <si>
    <t>INFRA-ESTRUTURA/Redes de Água e Adutoras/Assentamento/Montagem de Tubos e Conexões(214)</t>
  </si>
  <si>
    <t>05275</t>
  </si>
  <si>
    <t>05276</t>
  </si>
  <si>
    <t>05277</t>
  </si>
  <si>
    <t>05278</t>
  </si>
  <si>
    <t>05279</t>
  </si>
  <si>
    <t>05231</t>
  </si>
  <si>
    <t>Assentamento de conexões de pvc, junta elástica, ponta e bolsa, diam.= 50 m</t>
  </si>
  <si>
    <t>05232</t>
  </si>
  <si>
    <t>Assentamento de conexões de pvc, junta elástica, ponta e bolsa, diam.=</t>
  </si>
  <si>
    <t>75 m un</t>
  </si>
  <si>
    <t>05233</t>
  </si>
  <si>
    <t>05280</t>
  </si>
  <si>
    <t>05281</t>
  </si>
  <si>
    <t>05282</t>
  </si>
  <si>
    <t>05283</t>
  </si>
  <si>
    <t>05285</t>
  </si>
  <si>
    <t>05286</t>
  </si>
  <si>
    <t>05287</t>
  </si>
  <si>
    <t>05289</t>
  </si>
  <si>
    <t>05290</t>
  </si>
  <si>
    <t>05291</t>
  </si>
  <si>
    <t>05292</t>
  </si>
  <si>
    <t>40,01</t>
  </si>
  <si>
    <t>05293</t>
  </si>
  <si>
    <t>43,31</t>
  </si>
  <si>
    <t>05294</t>
  </si>
  <si>
    <t>05295</t>
  </si>
  <si>
    <t>73,93</t>
  </si>
  <si>
    <t>05296</t>
  </si>
  <si>
    <t>174,75</t>
  </si>
  <si>
    <t>231,71</t>
  </si>
  <si>
    <t>05257</t>
  </si>
  <si>
    <t>415,31</t>
  </si>
  <si>
    <t>05258</t>
  </si>
  <si>
    <t>Assentamento de conexões em ferro fundido, junta travada externa, diam.= 30</t>
  </si>
  <si>
    <t>0 mm</t>
  </si>
  <si>
    <t>05259</t>
  </si>
  <si>
    <t>Assentamento de conexões em ferro fundido, junta travada externa, diam.= 35</t>
  </si>
  <si>
    <t>05260</t>
  </si>
  <si>
    <t>Assentamento de conexões em ferro fundido, junta travada externa, diam.= 40</t>
  </si>
  <si>
    <t>28,12</t>
  </si>
  <si>
    <t>05261</t>
  </si>
  <si>
    <t>Assentamento de conexões em ferro fundido, junta travada externa, diam.= 45</t>
  </si>
  <si>
    <t>05262</t>
  </si>
  <si>
    <t>Assentamento de conexões em ferro fundido, junta travada externa, diam.= 50</t>
  </si>
  <si>
    <t>05263</t>
  </si>
  <si>
    <t>Assentamento de conexões em ferro fundido, junta travada externa, diam.= 60</t>
  </si>
  <si>
    <t>05264</t>
  </si>
  <si>
    <t>Assentamento de conexões em ferro fundido, junta travada externa, diam.= 70</t>
  </si>
  <si>
    <t>05265</t>
  </si>
  <si>
    <t>Assentamento de conexões em ferro fundido, junta travada externa, diam.= 80</t>
  </si>
  <si>
    <t>05266</t>
  </si>
  <si>
    <t>Assentamento de conexões em ferro fundido, junta travada externa, diam.= 90</t>
  </si>
  <si>
    <t>05267</t>
  </si>
  <si>
    <t>Assentamento de conexões em ferro fundido, junta travada externa, diam.= 1000</t>
  </si>
  <si>
    <t>152,73</t>
  </si>
  <si>
    <t>05268</t>
  </si>
  <si>
    <t>Assentamento de conexões em ferro fundido, junta travada externa, diam.= 1200</t>
  </si>
  <si>
    <t>239,34</t>
  </si>
  <si>
    <t>05269</t>
  </si>
  <si>
    <t>Assentamento de conexões em ferro fundido, junta travada interna, diam.= 8</t>
  </si>
  <si>
    <t>05270</t>
  </si>
  <si>
    <t>Assentamento de conexões em ferro fundido, junta travada interna, diam.= 100</t>
  </si>
  <si>
    <t>05271</t>
  </si>
  <si>
    <t>Assentamento de conexões em ferro fundido, junta travada interna, diam.= 150</t>
  </si>
  <si>
    <t>05272</t>
  </si>
  <si>
    <t>Assentamento de conexões em ferro fundido, junta travada interna, diam.= 200</t>
  </si>
  <si>
    <t>05273</t>
  </si>
  <si>
    <t>Assentamento de conexões em ferro fundido, junta travada interna, diam.= 250</t>
  </si>
  <si>
    <t>05274</t>
  </si>
  <si>
    <t>Assentamento de conexões em ferro fundido, junta travada interna, diam.= 300</t>
  </si>
  <si>
    <t>09236</t>
  </si>
  <si>
    <t>05297</t>
  </si>
  <si>
    <t>05299</t>
  </si>
  <si>
    <t>09240</t>
  </si>
  <si>
    <t>Assentamento de tubo pvc p/ irrigação d=25mm, PN-60, linha Irriga-LF, Tigre o</t>
  </si>
  <si>
    <t>Assentamento de tubo pvc p/irrigação d=35mm, linha Irriga-LF, Tigre ou simila</t>
  </si>
  <si>
    <t>Assentamento de tubo pvc p/irrigação d=50mm, linha Irriga-LF, Tigre ou simila</t>
  </si>
  <si>
    <t>Assentamento de tubo pvc p/irrigação d=75mm, linha Irriga-LF, Tigre ou simila</t>
  </si>
  <si>
    <t>05364</t>
  </si>
  <si>
    <t>Assentamento de tubos de pvc defofo, junta elástica integrada, pn 1mpa, diam.</t>
  </si>
  <si>
    <t>= 100 mm</t>
  </si>
  <si>
    <t>05365</t>
  </si>
  <si>
    <t>= 150 mm</t>
  </si>
  <si>
    <t>05366</t>
  </si>
  <si>
    <t>= 200 mm</t>
  </si>
  <si>
    <t>= 250 mm</t>
  </si>
  <si>
    <t>= 300 mm</t>
  </si>
  <si>
    <t>= 400 mm</t>
  </si>
  <si>
    <t>05370</t>
  </si>
  <si>
    <t>= 500 mm</t>
  </si>
  <si>
    <t>05300</t>
  </si>
  <si>
    <t>05301</t>
  </si>
  <si>
    <t>05303</t>
  </si>
  <si>
    <t>05304</t>
  </si>
  <si>
    <t>05321</t>
  </si>
  <si>
    <t>Assentamento de tubos em ferro fundido, junta elástica, ponta / bolsa, diam.=</t>
  </si>
  <si>
    <t>80 mm</t>
  </si>
  <si>
    <t>05322</t>
  </si>
  <si>
    <t>100 mm</t>
  </si>
  <si>
    <t>05323</t>
  </si>
  <si>
    <t>150 mm</t>
  </si>
  <si>
    <t>200 mm</t>
  </si>
  <si>
    <t>250 mm</t>
  </si>
  <si>
    <t>300 mm</t>
  </si>
  <si>
    <t>350 mm</t>
  </si>
  <si>
    <t>400 mm</t>
  </si>
  <si>
    <t>450 mm</t>
  </si>
  <si>
    <t>500 mm</t>
  </si>
  <si>
    <t>600 mm</t>
  </si>
  <si>
    <t>700 mm</t>
  </si>
  <si>
    <t>800 mm</t>
  </si>
  <si>
    <t>05334</t>
  </si>
  <si>
    <t>900 mm</t>
  </si>
  <si>
    <t>1000 mm</t>
  </si>
  <si>
    <t>1200 mm</t>
  </si>
  <si>
    <t>05338</t>
  </si>
  <si>
    <t>05339</t>
  </si>
  <si>
    <t>05237</t>
  </si>
  <si>
    <t>05238</t>
  </si>
  <si>
    <t>05239</t>
  </si>
  <si>
    <t>05340</t>
  </si>
  <si>
    <t>153,37</t>
  </si>
  <si>
    <t>250,79</t>
  </si>
  <si>
    <t>05350</t>
  </si>
  <si>
    <t>05351</t>
  </si>
  <si>
    <t>05352</t>
  </si>
  <si>
    <t>05353</t>
  </si>
  <si>
    <t>05354</t>
  </si>
  <si>
    <t>79,75</t>
  </si>
  <si>
    <t>05355</t>
  </si>
  <si>
    <t>05356</t>
  </si>
  <si>
    <t>131,22</t>
  </si>
  <si>
    <t>05357</t>
  </si>
  <si>
    <t>05358</t>
  </si>
  <si>
    <t>Assentamento de tubos em ferro fundido, junta travada interna, diam.= 80 m</t>
  </si>
  <si>
    <t>05360</t>
  </si>
  <si>
    <t>05361</t>
  </si>
  <si>
    <t>05362</t>
  </si>
  <si>
    <t>Fornecimento e assentamento de tubo pvc p/irrigação d=35mm, PN-60, linha Irri</t>
  </si>
  <si>
    <t>ga-LF, Tigre ou similar</t>
  </si>
  <si>
    <t>Fornecimento e assentamento de tubo pvc p/irrigação d=50mm, PN-40, linha Irri</t>
  </si>
  <si>
    <t>Fornecimento e assentamento de tubo pvc p/irrigação d=75mm, PN-80, linha Irri</t>
  </si>
  <si>
    <t>05216</t>
  </si>
  <si>
    <t>05217</t>
  </si>
  <si>
    <t>05218</t>
  </si>
  <si>
    <t>05219</t>
  </si>
  <si>
    <t>05220</t>
  </si>
  <si>
    <t>05221</t>
  </si>
  <si>
    <t>05222</t>
  </si>
  <si>
    <t>05223</t>
  </si>
  <si>
    <t>05224</t>
  </si>
  <si>
    <t>05225</t>
  </si>
  <si>
    <t>05226</t>
  </si>
  <si>
    <t>05227</t>
  </si>
  <si>
    <t>05228</t>
  </si>
  <si>
    <t>05229</t>
  </si>
  <si>
    <t>84,49</t>
  </si>
  <si>
    <t>05230</t>
  </si>
  <si>
    <t>179,53</t>
  </si>
  <si>
    <t>300,79</t>
  </si>
  <si>
    <t>05305</t>
  </si>
  <si>
    <t>05306</t>
  </si>
  <si>
    <t>05308</t>
  </si>
  <si>
    <t>05309</t>
  </si>
  <si>
    <t>05310</t>
  </si>
  <si>
    <t>05312</t>
  </si>
  <si>
    <t>34,38</t>
  </si>
  <si>
    <t>05313</t>
  </si>
  <si>
    <t>49,72</t>
  </si>
  <si>
    <t>05314</t>
  </si>
  <si>
    <t>69,07</t>
  </si>
  <si>
    <t>05317</t>
  </si>
  <si>
    <t>05318</t>
  </si>
  <si>
    <t>05319</t>
  </si>
  <si>
    <t>05371</t>
  </si>
  <si>
    <t>05372</t>
  </si>
  <si>
    <t>05373</t>
  </si>
  <si>
    <t>05374</t>
  </si>
  <si>
    <t>05375</t>
  </si>
  <si>
    <t>05376</t>
  </si>
  <si>
    <t>05377</t>
  </si>
  <si>
    <t>05378</t>
  </si>
  <si>
    <t>05379</t>
  </si>
  <si>
    <t>05380</t>
  </si>
  <si>
    <t>05381</t>
  </si>
  <si>
    <t>05382</t>
  </si>
  <si>
    <t>05383</t>
  </si>
  <si>
    <t>05384</t>
  </si>
  <si>
    <t>165,18</t>
  </si>
  <si>
    <t>111,59</t>
  </si>
  <si>
    <t>05390</t>
  </si>
  <si>
    <t>323,32</t>
  </si>
  <si>
    <t>05391</t>
  </si>
  <si>
    <t>05392</t>
  </si>
  <si>
    <t>262,92</t>
  </si>
  <si>
    <t>05393</t>
  </si>
  <si>
    <t>381,15</t>
  </si>
  <si>
    <t>05394</t>
  </si>
  <si>
    <t>05395</t>
  </si>
  <si>
    <t>282,80</t>
  </si>
  <si>
    <t>05396</t>
  </si>
  <si>
    <t>409,98</t>
  </si>
  <si>
    <t>05397</t>
  </si>
  <si>
    <t>187,97</t>
  </si>
  <si>
    <t>375,78</t>
  </si>
  <si>
    <t>544,79</t>
  </si>
  <si>
    <t>285,36</t>
  </si>
  <si>
    <t>570,49</t>
  </si>
  <si>
    <t>827,14</t>
  </si>
  <si>
    <t>Tampa de ferro fundido tipo R1 (385x630)mm, padrão Telemar, inclusive instala</t>
  </si>
  <si>
    <t>178,14</t>
  </si>
  <si>
    <t>Tampa de ferro fundido tipo R2 (545x1104)mm, padrão Telemar, inclusive instal</t>
  </si>
  <si>
    <t>429,41</t>
  </si>
  <si>
    <t>ação</t>
  </si>
  <si>
    <t>INFRA-ESTRUTURA/Redes de Água e Adutoras/Desmontagem/Remoção de Tubos e Conexões(42)</t>
  </si>
  <si>
    <t>Desmontagem de tubos em fº fº,   junta com flanges , diam. = 150 mm</t>
  </si>
  <si>
    <t>Desmontagem de tubos em fº fº,   junta com flanges , diam. = 250 mm</t>
  </si>
  <si>
    <t>Desmontagem de tubos em fº fº,   junta com flanges , diam. = 300 mm</t>
  </si>
  <si>
    <t>Desmontagem de tubos em fº fº,   junta com flanges , diam. = 350 mm</t>
  </si>
  <si>
    <t>23,81</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</si>
  <si>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</si>
  <si>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</si>
  <si>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</si>
  <si>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</si>
  <si>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</si>
  <si>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</si>
  <si>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</si>
  <si>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47,42</t>
  </si>
  <si>
    <t>Desmontagem de tubos em fº fº,   junta com flanges , diam. = 1000 mm</t>
  </si>
  <si>
    <t>Desmontagem de tubos em fº fº,   junta com flanges , diam. = 1200 mm</t>
  </si>
  <si>
    <t>78,96</t>
  </si>
  <si>
    <t>05130</t>
  </si>
  <si>
    <t>05132</t>
  </si>
  <si>
    <t>05133</t>
  </si>
  <si>
    <t>05136</t>
  </si>
  <si>
    <t>05138</t>
  </si>
  <si>
    <t>40,49</t>
  </si>
  <si>
    <t>INFRA-ESTRUTURA/Redes de Água e Adutoras/Execução de Caixas para Registros, Ventosas, Descargas e Macro-Medidores(28)</t>
  </si>
  <si>
    <t>05968</t>
  </si>
  <si>
    <t>1.571,05</t>
  </si>
  <si>
    <t>05970</t>
  </si>
  <si>
    <t>888,91</t>
  </si>
  <si>
    <t>05957</t>
  </si>
  <si>
    <t>850,23</t>
  </si>
  <si>
    <t>05958</t>
  </si>
  <si>
    <t>1.242,44</t>
  </si>
  <si>
    <t>05959</t>
  </si>
  <si>
    <t>1.998,83</t>
  </si>
  <si>
    <t>05960</t>
  </si>
  <si>
    <t>2.508,07</t>
  </si>
  <si>
    <t>05961</t>
  </si>
  <si>
    <t>3.079,21</t>
  </si>
  <si>
    <t>05962</t>
  </si>
  <si>
    <t>05967</t>
  </si>
  <si>
    <t>2.110,70</t>
  </si>
  <si>
    <t>05966</t>
  </si>
  <si>
    <t>2.769,19</t>
  </si>
  <si>
    <t>05969</t>
  </si>
  <si>
    <t>1.246,30</t>
  </si>
  <si>
    <t>05963</t>
  </si>
  <si>
    <t>Caixa pré moldada em concreto para proteção de macro medidores, dim. int. = 0</t>
  </si>
  <si>
    <t>337,56</t>
  </si>
  <si>
    <t>,50 x 0,80 0,x 0,40</t>
  </si>
  <si>
    <t>05964</t>
  </si>
  <si>
    <t>407,55</t>
  </si>
  <si>
    <t>,60 x 0,90 x 0,40</t>
  </si>
  <si>
    <t>05965</t>
  </si>
  <si>
    <t>537,85</t>
  </si>
  <si>
    <t>,70 x 1,00 x 0,50</t>
  </si>
  <si>
    <t>05976</t>
  </si>
  <si>
    <t>05977</t>
  </si>
  <si>
    <t>05978</t>
  </si>
  <si>
    <t>05979</t>
  </si>
  <si>
    <t>05975</t>
  </si>
  <si>
    <t>05971</t>
  </si>
  <si>
    <t>Tampa de Inspeção em chapa metalica de aço 1/4", dim: 1,00x1,00m, inclusive p</t>
  </si>
  <si>
    <t>331,36</t>
  </si>
  <si>
    <t>intura e cadeado - Rev. 01</t>
  </si>
  <si>
    <t>Tampa de inspeção em chapa xadrez 1/8" - 1,25x1,25m, inclusive pintura epoxi</t>
  </si>
  <si>
    <t>585,62</t>
  </si>
  <si>
    <t>- Rev. 02</t>
  </si>
  <si>
    <t>771,62</t>
  </si>
  <si>
    <t>Tampa de inspeção em chapa xadrez 1/8" - 1,50x1,50m, inclusive pintura epoxi</t>
  </si>
  <si>
    <t>Tampa de inspeção em chapa xadrez 3/16" - 1,25x1,25m, inclusive pintura epoxi</t>
  </si>
  <si>
    <t>651,08</t>
  </si>
  <si>
    <t>02639</t>
  </si>
  <si>
    <t>Tampa de inspeção em chapa xadrez 3/16" - 1,75x1,75m, inclusive pintura epoxi</t>
  </si>
  <si>
    <t>1.125,74</t>
  </si>
  <si>
    <t>Tampa de inspeção em chapa xadrez 3/16" - 2,00x2,00m, inclusive pintura epoxi</t>
  </si>
  <si>
    <t>1.412,84</t>
  </si>
  <si>
    <t>05974</t>
  </si>
  <si>
    <t>Tampa de Inspeção em Chapa Xadrez Metálica - 1/8" - 1,00x1,00m, Inclusive Pin</t>
  </si>
  <si>
    <t>413,43</t>
  </si>
  <si>
    <t>tura c/ 1 demão de anti-ferrug. e 2 demãos de alcatrão de ulha - Rev. 01</t>
  </si>
  <si>
    <t>05972</t>
  </si>
  <si>
    <t>Tampa p/ caixa de Registro Tipo 1, em Concreto Armado 21 MPa, Tampão TD-5, Di</t>
  </si>
  <si>
    <t>m. = 1,00 x 1,00 x 0,15m</t>
  </si>
  <si>
    <t>05973</t>
  </si>
  <si>
    <t>Tampa p/ Caixa de Registro Tipo I, em Concreto Armado fck = 21MPa, dim. 1,0x1</t>
  </si>
  <si>
    <t>287,75</t>
  </si>
  <si>
    <t>,0x0,12m c/ Tampão TD-5</t>
  </si>
  <si>
    <t>INFRA-ESTRUTURA/Redes de Água e Adutoras/Fornecimento de Conexões de Ferro Fundido com   Junta Mecânica(1)</t>
  </si>
  <si>
    <t>05579</t>
  </si>
  <si>
    <t>Fornecimento de luva de correr junta mecânica, em ferro fundido, diam. = 300</t>
  </si>
  <si>
    <t>INFRA-ESTRUTURA/Redes de Água e Adutoras/Fornecimento de Conexões de Ferro Fundido com Junta Elástica(42)</t>
  </si>
  <si>
    <t>05436</t>
  </si>
  <si>
    <t>113,67</t>
  </si>
  <si>
    <t>05437</t>
  </si>
  <si>
    <t>481,23</t>
  </si>
  <si>
    <t>05463</t>
  </si>
  <si>
    <t>Fornecimento de curva 11º 15` com bolsas, de ferro fundido, junta elástica, d</t>
  </si>
  <si>
    <t>196,33</t>
  </si>
  <si>
    <t>iam. = 100mm</t>
  </si>
  <si>
    <t>534,98</t>
  </si>
  <si>
    <t>iam. = 300mm</t>
  </si>
  <si>
    <t>05472</t>
  </si>
  <si>
    <t>Fornecimento de curva 22º 30' com bolsas, de ferro fundido, junta elástica, d</t>
  </si>
  <si>
    <t>195,39</t>
  </si>
  <si>
    <t>504,97</t>
  </si>
  <si>
    <t>iam. = 150mm</t>
  </si>
  <si>
    <t>05476</t>
  </si>
  <si>
    <t>587,87</t>
  </si>
  <si>
    <t>05480</t>
  </si>
  <si>
    <t>Fornecimento de curva 45º com bolsas, de ferro fundido, junta elástica, diam.</t>
  </si>
  <si>
    <t>156,61</t>
  </si>
  <si>
    <t>= 80mm</t>
  </si>
  <si>
    <t>208,32</t>
  </si>
  <si>
    <t>= 100mm</t>
  </si>
  <si>
    <t>05483</t>
  </si>
  <si>
    <t>407,21</t>
  </si>
  <si>
    <t>= 200mm</t>
  </si>
  <si>
    <t>521,64</t>
  </si>
  <si>
    <t>= 250mm</t>
  </si>
  <si>
    <t>806,67</t>
  </si>
  <si>
    <t>= 300mm</t>
  </si>
  <si>
    <t>Fornecimento de curva 90º com bolsas, de ferro fundido, junta elástica, diam.</t>
  </si>
  <si>
    <t>122,05</t>
  </si>
  <si>
    <t>226,12</t>
  </si>
  <si>
    <t>1.071,75</t>
  </si>
  <si>
    <t>05495</t>
  </si>
  <si>
    <t>Fornecimento de luva com bolsas junta elástica, de ferro fundido, diam. = 8</t>
  </si>
  <si>
    <t>138,07</t>
  </si>
  <si>
    <t>05496</t>
  </si>
  <si>
    <t>Fornecimento de luva com bolsas junta elástica, de ferro fundido, diam. = 10</t>
  </si>
  <si>
    <t>05497</t>
  </si>
  <si>
    <t>Fornecimento de luva com bolsas junta elástica, de ferro fundido, diam. = 15</t>
  </si>
  <si>
    <t>262,88</t>
  </si>
  <si>
    <t>05498</t>
  </si>
  <si>
    <t>Fornecimento de luva com bolsas junta elástica, de ferro fundido, diam. = 20</t>
  </si>
  <si>
    <t>05499</t>
  </si>
  <si>
    <t>Fornecimento de luva com bolsas junta elástica, de ferro fundido, diam. = 25</t>
  </si>
  <si>
    <t>603,35</t>
  </si>
  <si>
    <t>Fornecimento de luva com bolsas junta elástica, de ferro fundido, diam. = 30</t>
  </si>
  <si>
    <t>721,66</t>
  </si>
  <si>
    <t>05503</t>
  </si>
  <si>
    <t>Fornecimento de redução, de ferro fundido, ponta / bolsa, junta elástica, dia</t>
  </si>
  <si>
    <t>m. = 100 x 80mm</t>
  </si>
  <si>
    <t>05505</t>
  </si>
  <si>
    <t>223,62</t>
  </si>
  <si>
    <t>m. = 150 x 80mm</t>
  </si>
  <si>
    <t>05506</t>
  </si>
  <si>
    <t>m. = 150 x 100mm</t>
  </si>
  <si>
    <t>05508</t>
  </si>
  <si>
    <t>259,14</t>
  </si>
  <si>
    <t>m. = 200 x 100mm</t>
  </si>
  <si>
    <t>05509</t>
  </si>
  <si>
    <t>302,19</t>
  </si>
  <si>
    <t>m. = 200 x 150mm</t>
  </si>
  <si>
    <t>05513</t>
  </si>
  <si>
    <t>508,51</t>
  </si>
  <si>
    <t>m. = 300 x 200mm</t>
  </si>
  <si>
    <t>05544</t>
  </si>
  <si>
    <t>Fornecimento de tê de ferro fundido com bolsas e flange pn 10 / 16, diam. =</t>
  </si>
  <si>
    <t>1.238,43</t>
  </si>
  <si>
    <t>300 x 100mm</t>
  </si>
  <si>
    <t>05515</t>
  </si>
  <si>
    <t>Fornecimento de tê de ferro fundido com bolsas, junta elástica, diam. = 80</t>
  </si>
  <si>
    <t>230,49</t>
  </si>
  <si>
    <t>x 80mm</t>
  </si>
  <si>
    <t>05516</t>
  </si>
  <si>
    <t>Fornecimento de tê de ferro fundido com bolsas, junta elástica, diam. = 100</t>
  </si>
  <si>
    <t>302,07</t>
  </si>
  <si>
    <t>05517</t>
  </si>
  <si>
    <t>x 100mm</t>
  </si>
  <si>
    <t>05520</t>
  </si>
  <si>
    <t>Fornecimento de tê de ferro fundido com bolsas, junta elástica, diam. = 150</t>
  </si>
  <si>
    <t>351,14</t>
  </si>
  <si>
    <t>369,22</t>
  </si>
  <si>
    <t>x 150mm</t>
  </si>
  <si>
    <t>Fornecimento de tê de ferro fundido com bolsas, junta elástica, diam. = 200</t>
  </si>
  <si>
    <t>530,55</t>
  </si>
  <si>
    <t>674,68</t>
  </si>
  <si>
    <t>556,02</t>
  </si>
  <si>
    <t>x 200mm</t>
  </si>
  <si>
    <t>Fornecimento de tê de ferro fundido com bolsas, junta elástica, diam. = 250</t>
  </si>
  <si>
    <t>1.096,61</t>
  </si>
  <si>
    <t>x 250mm</t>
  </si>
  <si>
    <t>Fornecimento de tê de ferro fundido com bolsas, junta elástica, diam. = 300</t>
  </si>
  <si>
    <t>1.693,74</t>
  </si>
  <si>
    <t>1.197,72</t>
  </si>
  <si>
    <t>x 300mm</t>
  </si>
  <si>
    <t>Fornecimento de tê de ferro fundido, c/ bolsas, junta elástica, diam. = 300</t>
  </si>
  <si>
    <t>757,28</t>
  </si>
  <si>
    <t>INFRA-ESTRUTURA/Redes de Água e Adutoras/Fornecimento de Conexões de Ferro Fundido com Juntas com Flanges PN 10(72)</t>
  </si>
  <si>
    <t>Fornecimento de curva 11º 15', em ferro fundido, com flanges pn 10 / 16, diam</t>
  </si>
  <si>
    <t>368,99</t>
  </si>
  <si>
    <t>. = 100mm</t>
  </si>
  <si>
    <t>05590</t>
  </si>
  <si>
    <t>Fornecimento de curva 11º 15', em ferro fundido, com flanges pn 10, diam. =</t>
  </si>
  <si>
    <t>1.271,42</t>
  </si>
  <si>
    <t>300mm</t>
  </si>
  <si>
    <t>05591</t>
  </si>
  <si>
    <t>Fornecimento de curva 22º 30', em ferro fundido, com flanges pn 10 / 16 / 25,</t>
  </si>
  <si>
    <t>diam. = 80mm</t>
  </si>
  <si>
    <t>05592</t>
  </si>
  <si>
    <t>Fornecimento de curva 22º 30', em ferro fundido, com flanges pn 10 / 16, diam</t>
  </si>
  <si>
    <t>367,76</t>
  </si>
  <si>
    <t>05596</t>
  </si>
  <si>
    <t>Fornecimento de curva 22º 30', em ferro fundido, com flanges pn 10, diam. =</t>
  </si>
  <si>
    <t>1.473,76</t>
  </si>
  <si>
    <t>05597</t>
  </si>
  <si>
    <t>Fornecimento de curva 45º, em ferro fundido, com flanges pn 10 / 16 / 25, dia</t>
  </si>
  <si>
    <t>325,83</t>
  </si>
  <si>
    <t>m. = 80mm</t>
  </si>
  <si>
    <t>05598</t>
  </si>
  <si>
    <t>Fornecimento de curva 45º, em ferro fundido, com flanges pn 10 / 16, diam. =</t>
  </si>
  <si>
    <t>436,59</t>
  </si>
  <si>
    <t>100mm</t>
  </si>
  <si>
    <t>05599</t>
  </si>
  <si>
    <t>582,82</t>
  </si>
  <si>
    <t>150mm</t>
  </si>
  <si>
    <t>05600</t>
  </si>
  <si>
    <t>Fornecimento de curva 45º, em ferro fundido, com flanges pn 10, diam. = 200m</t>
  </si>
  <si>
    <t>699,30</t>
  </si>
  <si>
    <t>05601</t>
  </si>
  <si>
    <t>Fornecimento de curva 45º, em ferro fundido, com flanges pn 10, diam. =</t>
  </si>
  <si>
    <t>250m un</t>
  </si>
  <si>
    <t>1.849,41</t>
  </si>
  <si>
    <t>05602</t>
  </si>
  <si>
    <t>300m un</t>
  </si>
  <si>
    <t>2.251,75</t>
  </si>
  <si>
    <t>05609</t>
  </si>
  <si>
    <t>Fornecimento de curva 90º, em ferro fundido, com flanges pn 10 / 16 / 25, dia</t>
  </si>
  <si>
    <t>337,50</t>
  </si>
  <si>
    <t>05610</t>
  </si>
  <si>
    <t>Fornecimento de curva 90º, em ferro fundido, com flanges pn 10 / 16, diam. =</t>
  </si>
  <si>
    <t>407,09</t>
  </si>
  <si>
    <t>05611</t>
  </si>
  <si>
    <t>05612</t>
  </si>
  <si>
    <t>Fornecimento de curva 90º, em ferro fundido, com flanges pn 10, diam. = 200m</t>
  </si>
  <si>
    <t>746,07</t>
  </si>
  <si>
    <t>05613</t>
  </si>
  <si>
    <t>Fornecimento de curva 90º, em ferro fundido, com flanges pn 10, diam. =</t>
  </si>
  <si>
    <t>1.326,51</t>
  </si>
  <si>
    <t>Fornecimento de extremidade em ferro fundido, bolsa junta elástica / flange p</t>
  </si>
  <si>
    <t>n 10 / 16 / 25, diam. = 80mm</t>
  </si>
  <si>
    <t>267,38</t>
  </si>
  <si>
    <t>n 10 / 16, diam. = 100mm</t>
  </si>
  <si>
    <t>05618</t>
  </si>
  <si>
    <t>n 10, diam. = 200mm</t>
  </si>
  <si>
    <t>692,89</t>
  </si>
  <si>
    <t>n 10, diam. = 250mm</t>
  </si>
  <si>
    <t>825,04</t>
  </si>
  <si>
    <t>n 10, diam. = 300mm</t>
  </si>
  <si>
    <t>05623</t>
  </si>
  <si>
    <t>Fornecimento de extremidade em ferro fundido, com aba de vedação, ponta / fla</t>
  </si>
  <si>
    <t>448,91</t>
  </si>
  <si>
    <t>nge pn 10 / 16, diam. = 100mm</t>
  </si>
  <si>
    <t>661,84</t>
  </si>
  <si>
    <t>nge pn 10 / 16, diam. = 150mm</t>
  </si>
  <si>
    <t>05625</t>
  </si>
  <si>
    <t>856,28</t>
  </si>
  <si>
    <t>nge pn 10, diam. = 200mm</t>
  </si>
  <si>
    <t>1.581,81</t>
  </si>
  <si>
    <t>nge pn 10, diam. = 250mm</t>
  </si>
  <si>
    <t>1.924,30</t>
  </si>
  <si>
    <t>nge pn 10, diam. = 300mm</t>
  </si>
  <si>
    <t>05628</t>
  </si>
  <si>
    <t>Fornecimento de extremidade em ferro fundido, ponta para junta elástica, mecâ</t>
  </si>
  <si>
    <t>217,92</t>
  </si>
  <si>
    <t>nica ou travada interna / flange pn 10 / 16 / 25, diam. = 80mm</t>
  </si>
  <si>
    <t>239,51</t>
  </si>
  <si>
    <t>nica ou travada interna / flange pn 10 / 16, diam. = 100mm</t>
  </si>
  <si>
    <t>824,85</t>
  </si>
  <si>
    <t>nica ou travada interna / flange pn 10, diam. = 300mm</t>
  </si>
  <si>
    <t>330,13</t>
  </si>
  <si>
    <t>401,71</t>
  </si>
  <si>
    <t>Fornecimento de flange cego, em ferro fundido, pn 10 / 16 / 25, diam. = 80m</t>
  </si>
  <si>
    <t>183,88</t>
  </si>
  <si>
    <t>215,25</t>
  </si>
  <si>
    <t>317,26</t>
  </si>
  <si>
    <t>05641</t>
  </si>
  <si>
    <t>428,12</t>
  </si>
  <si>
    <t>Fornecimento de flange com furação, 150 libras, pn-10, em aço carbono, Ø = 80</t>
  </si>
  <si>
    <t>05643</t>
  </si>
  <si>
    <t>Fornecimento de junção 45º em ferro fundido, com flanges pn 10 / 16 / 25, dia</t>
  </si>
  <si>
    <t>562,62</t>
  </si>
  <si>
    <t>m. = 80 x 80mm</t>
  </si>
  <si>
    <t>05644</t>
  </si>
  <si>
    <t>Fornecimento de junção 45º em ferro fundido, com flanges pn 10 / 16, diam. =</t>
  </si>
  <si>
    <t>618,26</t>
  </si>
  <si>
    <t>05646</t>
  </si>
  <si>
    <t>1.002,40</t>
  </si>
  <si>
    <t>05652</t>
  </si>
  <si>
    <t>Fornecimento de junção 45º em ferro fundido, com flanges pn 10, diam. = 250</t>
  </si>
  <si>
    <t>2.608,11</t>
  </si>
  <si>
    <t>05658</t>
  </si>
  <si>
    <t>Fornecimento de redução em ferro fundido, com flanges pn 10 / 16, diam. = 15</t>
  </si>
  <si>
    <t>529,06</t>
  </si>
  <si>
    <t>0 x 80mm</t>
  </si>
  <si>
    <t>478,33</t>
  </si>
  <si>
    <t>0 x 100mm</t>
  </si>
  <si>
    <t>05660</t>
  </si>
  <si>
    <t>Fornecimento de redução em ferro fundido, com flanges pn 10, diam. = 200 x</t>
  </si>
  <si>
    <t>723,38</t>
  </si>
  <si>
    <t>614,10</t>
  </si>
  <si>
    <t>Fornecimento de redução excentrica em ferro fundido, com flanges pn 10 / 16,</t>
  </si>
  <si>
    <t>520,25</t>
  </si>
  <si>
    <t>diam. = 100 x 50mm</t>
  </si>
  <si>
    <t>450,42</t>
  </si>
  <si>
    <t>diam. = 100 x 80mm</t>
  </si>
  <si>
    <t>491,58</t>
  </si>
  <si>
    <t>diam. = 150 x 80mm</t>
  </si>
  <si>
    <t>529,81</t>
  </si>
  <si>
    <t>diam. = 150 x 100mm</t>
  </si>
  <si>
    <t>Fornecimento de redução excentrica em ferro fundido, com flanges pn 10, diam.</t>
  </si>
  <si>
    <t>730,16</t>
  </si>
  <si>
    <t>= 200 x 100mm</t>
  </si>
  <si>
    <t>05677</t>
  </si>
  <si>
    <t>Fornecimento de tê em ferro fundido com flanges pn 10 / 16 / 25, diam. = 80</t>
  </si>
  <si>
    <t>482,01</t>
  </si>
  <si>
    <t>x 50mm</t>
  </si>
  <si>
    <t>05678</t>
  </si>
  <si>
    <t>520,99</t>
  </si>
  <si>
    <t>05679</t>
  </si>
  <si>
    <t>Fornecimento de tê em ferro fundido com flanges pn 10 / 16, diam. = 100 x</t>
  </si>
  <si>
    <t>582,44</t>
  </si>
  <si>
    <t>80mm</t>
  </si>
  <si>
    <t>05680</t>
  </si>
  <si>
    <t>Fornecimento de tê em ferro fundido com flanges pn 10 / 16, diam. = 100 x 1</t>
  </si>
  <si>
    <t>587,64</t>
  </si>
  <si>
    <t>05682</t>
  </si>
  <si>
    <t>Fornecimento de tê em ferro fundido com flanges pn 10 / 16, diam. = 150 x 1</t>
  </si>
  <si>
    <t>745,33</t>
  </si>
  <si>
    <t>05683</t>
  </si>
  <si>
    <t>821,88</t>
  </si>
  <si>
    <t>05684</t>
  </si>
  <si>
    <t>920,71</t>
  </si>
  <si>
    <t>05685</t>
  </si>
  <si>
    <t>942,83</t>
  </si>
  <si>
    <t>05687</t>
  </si>
  <si>
    <t>1.057,24</t>
  </si>
  <si>
    <t>05691</t>
  </si>
  <si>
    <t>1.844,36</t>
  </si>
  <si>
    <t>05695</t>
  </si>
  <si>
    <t>Fornecimento de toco em ferro fundido com aba de vedação e flanges pn 10 / 16</t>
  </si>
  <si>
    <t>547,39</t>
  </si>
  <si>
    <t>/ 25, diam. = 80mm</t>
  </si>
  <si>
    <t>05696</t>
  </si>
  <si>
    <t>585,84</t>
  </si>
  <si>
    <t>, diam. = 100mm</t>
  </si>
  <si>
    <t>05697</t>
  </si>
  <si>
    <t>849,02</t>
  </si>
  <si>
    <t>, diam. = 150mm</t>
  </si>
  <si>
    <t>Fornecimento de toco em ferro fundido com flanges pn 10 / 16, comp. = 0,25m,</t>
  </si>
  <si>
    <t>419,10</t>
  </si>
  <si>
    <t>598,97</t>
  </si>
  <si>
    <t>diam. = 150mm</t>
  </si>
  <si>
    <t>Fornecimento de toco em ferro fundido com flanges pn 10 / 16, comp. = 0,50m,</t>
  </si>
  <si>
    <t>455,74</t>
  </si>
  <si>
    <t>494,79</t>
  </si>
  <si>
    <t>diam. = 100mm</t>
  </si>
  <si>
    <t>05706</t>
  </si>
  <si>
    <t>681,14</t>
  </si>
  <si>
    <t>Fornecimento de toco em ferro fundido com flanges pn 10, comp. = 0,25m, diam.</t>
  </si>
  <si>
    <t>716,76</t>
  </si>
  <si>
    <t>1.100,46</t>
  </si>
  <si>
    <t>05710</t>
  </si>
  <si>
    <t>Fornecimento de toco em ferro fundido com flanges pn 10, comp. = 0,50m, diam.</t>
  </si>
  <si>
    <t>793,87</t>
  </si>
  <si>
    <t>Fornecimento de toco em fofo, flanges e bolsa, pn 10, comp. = 0,50m, d= 800m</t>
  </si>
  <si>
    <t>INFRA-ESTRUTURA/Redes de Água e Adutoras/Fornecimento de Conexões de Ferro Fundido com Juntas com Flanges PN 25(11)</t>
  </si>
  <si>
    <t>05802</t>
  </si>
  <si>
    <t>Fornecimento de curva 22º 30', em ferro fundido, com flanges pn 25, diam. =</t>
  </si>
  <si>
    <t>457,95</t>
  </si>
  <si>
    <t>05803</t>
  </si>
  <si>
    <t>731,23</t>
  </si>
  <si>
    <t>05804</t>
  </si>
  <si>
    <t>1.060,54</t>
  </si>
  <si>
    <t>200mm</t>
  </si>
  <si>
    <t>05805</t>
  </si>
  <si>
    <t>1.668,06</t>
  </si>
  <si>
    <t>250mm</t>
  </si>
  <si>
    <t>05806</t>
  </si>
  <si>
    <t>2.404,14</t>
  </si>
  <si>
    <t>Fornecimento de curva 90º, em ferro fundido, com flanges pn 25, diam. = 300m</t>
  </si>
  <si>
    <t>2.463,30</t>
  </si>
  <si>
    <t>05841</t>
  </si>
  <si>
    <t>209,47</t>
  </si>
  <si>
    <t>05842</t>
  </si>
  <si>
    <t>346,11</t>
  </si>
  <si>
    <t>1.591,05</t>
  </si>
  <si>
    <t>Fornecimento de toco em ferro fundido com aba de vedação e flanges pn 25, dia</t>
  </si>
  <si>
    <t>1.909,55</t>
  </si>
  <si>
    <t>m. = 200mm</t>
  </si>
  <si>
    <t>Fornecimento de toco em ferro fundido com flanges pn 25, comp. = 0,25m, diam.</t>
  </si>
  <si>
    <t>442,82</t>
  </si>
  <si>
    <t>INFRA-ESTRUTURA/Redes de Água e Adutoras/Fornecimento de Conexões de PVC DEFOFO, Junta Elástica, PN 1MPa(5)</t>
  </si>
  <si>
    <t>Fornecimento de luva de correr de pvc defofo, junta elástica integrada, pn 1m</t>
  </si>
  <si>
    <t>pa, diam. = 100mm</t>
  </si>
  <si>
    <t>05409</t>
  </si>
  <si>
    <t>pa, diam. = 150mm</t>
  </si>
  <si>
    <t>05410</t>
  </si>
  <si>
    <t>pa, diam. = 200mm</t>
  </si>
  <si>
    <t>05411</t>
  </si>
  <si>
    <t>pa, diam. = 250mm</t>
  </si>
  <si>
    <t>05412</t>
  </si>
  <si>
    <t>pa, diam. = 300mm</t>
  </si>
  <si>
    <t>INFRA-ESTRUTURA/Redes de Água e Adutoras/Fornecimento de Conexões de PVC Junta Elástica(46)</t>
  </si>
  <si>
    <t>Fornecimento de adaptador de pvc junta elástica a bolsa de ferro fundido junt</t>
  </si>
  <si>
    <t>a elastica, diam. = 50mm</t>
  </si>
  <si>
    <t>a elastica, diam. = 75mm</t>
  </si>
  <si>
    <t>102,95</t>
  </si>
  <si>
    <t>a elastica, diam. = 100mm</t>
  </si>
  <si>
    <t>Fornecimento de adaptador de pvc junta elástica a luva de fibrocimento, diam.</t>
  </si>
  <si>
    <t>= 50mm</t>
  </si>
  <si>
    <t>= 75mm</t>
  </si>
  <si>
    <t>Fornecimento de adaptador de pvc junta elástica, bolsa e rosca, diam. = 50m</t>
  </si>
  <si>
    <t>Fornecimento de adaptador de pvc junta elástica, bolsa e rosca, diam. =</t>
  </si>
  <si>
    <t>75m un</t>
  </si>
  <si>
    <t>100m un</t>
  </si>
  <si>
    <t>Fornecimento de cruzeta de pvc junta elástica, com bolsas, diam. = 50mm - R</t>
  </si>
  <si>
    <t>ev 01</t>
  </si>
  <si>
    <t>Fornecimento de cruzeta de pvc junta elástica, com bolsas, diam. = 75mm - R</t>
  </si>
  <si>
    <t>Fornecimento de cruzeta de pvc junta elástica, com bolsas, diam. = 100mm - R</t>
  </si>
  <si>
    <t>07779</t>
  </si>
  <si>
    <t>Fornecimento de curva 11º15' de pvc junta elástica, ponta / bolsa, diam. =</t>
  </si>
  <si>
    <t>72,03</t>
  </si>
  <si>
    <t>Fornecimento de curva 22º 30` de pvc junta elástica, ponta / bolsa, diam. =</t>
  </si>
  <si>
    <t>75mm</t>
  </si>
  <si>
    <t>Fornecimento de curva 45º de pvc junta elástica, ponta / bolsa, diam. = 50m</t>
  </si>
  <si>
    <t>Fornecimento de curva 45º de pvc junta elástica, ponta / bolsa, diam. =</t>
  </si>
  <si>
    <t>Fornecimento de curva 90º de pvc junta elástica, ponta / bolsa, diam. =</t>
  </si>
  <si>
    <t>50m un</t>
  </si>
  <si>
    <t>71,39</t>
  </si>
  <si>
    <t>132,77</t>
  </si>
  <si>
    <t>Fornecimento de extremidade de pvc junta elástica, bolsa e flange, diam. =</t>
  </si>
  <si>
    <t>177,79</t>
  </si>
  <si>
    <t>Fornecimento de extremidade de pvc junta elástica, bolsa e flange, diam. = 1</t>
  </si>
  <si>
    <t>247,02</t>
  </si>
  <si>
    <t>Fornecimento de extremidade de pvc junta elástica, ponta e flange, diam. =</t>
  </si>
  <si>
    <t>157,58</t>
  </si>
  <si>
    <t>Fornecimento de extremidade de pvc junta elástica, ponta e flange, diam. = 1</t>
  </si>
  <si>
    <t>217,62</t>
  </si>
  <si>
    <t>43,75</t>
  </si>
  <si>
    <t>05204</t>
  </si>
  <si>
    <t>05206</t>
  </si>
  <si>
    <t>Fornecimento de redução de pvc   junta elástica, ponta / bolsa, diam. = 75 x</t>
  </si>
  <si>
    <t>Fornecimento de redução de pvc   junta elástica, ponta / bolsa, diam. = 100 x</t>
  </si>
  <si>
    <t>Fornecimento de redução de pvc junta elástica, com bolsas, diam. = 75 x 5</t>
  </si>
  <si>
    <t>Fornecimento de redução de pvc junta elástica, ponta / bolsa, diam. = 100 x</t>
  </si>
  <si>
    <t>05213</t>
  </si>
  <si>
    <t>Fornecimento de tê de redução 90º de pvc   junta elástica, com bolsas, diam. =</t>
  </si>
  <si>
    <t>75 x 50mm</t>
  </si>
  <si>
    <t>Fornecimento de tê de redução 90º de pvc, junta elástica, com bolsas, diam. =</t>
  </si>
  <si>
    <t>76,04</t>
  </si>
  <si>
    <t>100 x 50mm</t>
  </si>
  <si>
    <t>100 x 75mm</t>
  </si>
  <si>
    <t>INFRA-ESTRUTURA/Redes de Água e Adutoras/Fornecimento de Peças de Montagem e de Intervenção, em Ferro Fundido(12)</t>
  </si>
  <si>
    <t>04213</t>
  </si>
  <si>
    <t>04214</t>
  </si>
  <si>
    <t>INFRA-ESTRUTURA/Redes de Água e Adutoras/Fornecimento de Registros(16)</t>
  </si>
  <si>
    <t>06010</t>
  </si>
  <si>
    <t>05980</t>
  </si>
  <si>
    <t>Fornecimento de registro de gaveta em ferro fundido, com bolsas para tubo de</t>
  </si>
  <si>
    <t>ferro dúctil, cunha de borracha, cabeçote, pn 16, tipo "euro 25", diam. = 8</t>
  </si>
  <si>
    <t>05981</t>
  </si>
  <si>
    <t>ferro dúctil, cunha de borracha, cabeçote, pn 16, tipo "euro 25", diam. = 10</t>
  </si>
  <si>
    <t>05982</t>
  </si>
  <si>
    <t>ferro dúctil, cunha de borracha, cabeçote, pn 16, tipo "euro 25", diam. = 15</t>
  </si>
  <si>
    <t>05983</t>
  </si>
  <si>
    <t>ferro dúctil, cunha de borracha, cabeçote, pn 16, tipo "euro 25", diam. = 20</t>
  </si>
  <si>
    <t>05984</t>
  </si>
  <si>
    <t>ferro dúctil, cunha de borracha, cabeçote, pn 16, tipo "euro 25", diam. = 25</t>
  </si>
  <si>
    <t>05985</t>
  </si>
  <si>
    <t>ferro dúctil, cunha de borracha, cabeçote, pn 16, tipo "euro 25", diam. = 30</t>
  </si>
  <si>
    <t>05992</t>
  </si>
  <si>
    <t>pvc, cunha de borracha, cabeçote, pn 10, tipo "euro 24", diam. = 50mm</t>
  </si>
  <si>
    <t>05993</t>
  </si>
  <si>
    <t>pvc, cunha de borracha, cabeçote, pn 10, tipo "euro 24", diam. = 75mm</t>
  </si>
  <si>
    <t>05994</t>
  </si>
  <si>
    <t>pvc, cunha de borracha, cabeçote, pn 10, tipo "euro 24", diam. = 100mm</t>
  </si>
  <si>
    <t>05995</t>
  </si>
  <si>
    <t>pvc, cunha de borracha, volante, pn 10, tipo "euro 24", diam. = 50mm</t>
  </si>
  <si>
    <t>05996</t>
  </si>
  <si>
    <t>pvc, cunha de borracha, volante, pn 10, tipo "euro 24", diam. = 75mm</t>
  </si>
  <si>
    <t>05997</t>
  </si>
  <si>
    <t>pvc, cunha de borracha, volante, pn 10, tipo "euro 24", diam. = 100mm</t>
  </si>
  <si>
    <t>05998</t>
  </si>
  <si>
    <t>Fornecimento de registro de gaveta em ferro fundido, com flanges, cunha de bo</t>
  </si>
  <si>
    <t>1.827,74</t>
  </si>
  <si>
    <t>rracha, corpo curto e cabeçote, pn 10, tipo "euro 23", diam. = 200mm</t>
  </si>
  <si>
    <t>06000</t>
  </si>
  <si>
    <t>4.755,74</t>
  </si>
  <si>
    <t>rracha, corpo curto e cabeçote, pn 10, tipo "euro 23", diam. = 300mm</t>
  </si>
  <si>
    <t>06002</t>
  </si>
  <si>
    <t>2.537,99</t>
  </si>
  <si>
    <t>rracha, corpo curto e cabeçote, pn 16, tipo "euro 23", diam. = 250mm</t>
  </si>
  <si>
    <t>INFRA-ESTRUTURA/Redes de Água e Adutoras/Fornecimento de Tubos de Ferro Fundido(13)</t>
  </si>
  <si>
    <t>05419</t>
  </si>
  <si>
    <t>Fornecimento de tubo de ferro fundido, junta elástica, ponta / bolsa, classe</t>
  </si>
  <si>
    <t>k 7, diam. = 150mm</t>
  </si>
  <si>
    <t>05420</t>
  </si>
  <si>
    <t>388,13</t>
  </si>
  <si>
    <t>k 7, diam. = 200mm</t>
  </si>
  <si>
    <t>05421</t>
  </si>
  <si>
    <t>k 7, diam. = 250mm</t>
  </si>
  <si>
    <t>543,33</t>
  </si>
  <si>
    <t>k 7, diam. = 300mm</t>
  </si>
  <si>
    <t>774,25</t>
  </si>
  <si>
    <t>k 7, diam. = 400mm</t>
  </si>
  <si>
    <t>05424</t>
  </si>
  <si>
    <t>1.017,45</t>
  </si>
  <si>
    <t>k 7, diam. = 500mm</t>
  </si>
  <si>
    <t>1.350,71</t>
  </si>
  <si>
    <t>k 7, diam. = 600mm</t>
  </si>
  <si>
    <t>05426</t>
  </si>
  <si>
    <t>289,72</t>
  </si>
  <si>
    <t>k 9, diam. = 80mm</t>
  </si>
  <si>
    <t>05427</t>
  </si>
  <si>
    <t>284,28</t>
  </si>
  <si>
    <t>k 9, diam. = 100mm</t>
  </si>
  <si>
    <t>05428</t>
  </si>
  <si>
    <t>340,78</t>
  </si>
  <si>
    <t>k 9, diam. = 150mm</t>
  </si>
  <si>
    <t>05429</t>
  </si>
  <si>
    <t>k 9, diam. = 200mm</t>
  </si>
  <si>
    <t>05430</t>
  </si>
  <si>
    <t>519,85</t>
  </si>
  <si>
    <t>k 9, diam. = 250mm</t>
  </si>
  <si>
    <t>05431</t>
  </si>
  <si>
    <t>606,78</t>
  </si>
  <si>
    <t>k 9, diam. = 300mm</t>
  </si>
  <si>
    <t>INFRA-ESTRUTURA/Redes de Água e Adutoras/Fornecimento de Tubos de Polietileno de Alta Densidade (PEAD)(8)</t>
  </si>
  <si>
    <t>05945</t>
  </si>
  <si>
    <t>Fornecimento de tubo de polietileno de alta densidade (pead), PE80, pn12,5 ,</t>
  </si>
  <si>
    <t>sdr-11, d= 50mm x 4,6mm</t>
  </si>
  <si>
    <t>05947</t>
  </si>
  <si>
    <t>sdr-11, d= 75mm x 6,9mm</t>
  </si>
  <si>
    <t>05949</t>
  </si>
  <si>
    <t>sdr-11, d=110mm x 10,0mm</t>
  </si>
  <si>
    <t>sdr-11, d=160mm x 14,6mm</t>
  </si>
  <si>
    <t>Fornecimento de tubo de polietileno de alta densidade (pead), PE80, ramal pre</t>
  </si>
  <si>
    <t>dial, d = 20mm x 2,3mm</t>
  </si>
  <si>
    <t>05944</t>
  </si>
  <si>
    <t>dial, d = 32mm x 3,0mm</t>
  </si>
  <si>
    <t>INFRA-ESTRUTURA/Redes de Água e Adutoras/Fornecimento de Tubos de PVC DEFOFO, Junta Elástica - PN 1MPa(5)</t>
  </si>
  <si>
    <t>Fornecimento de tubo de pvc defofo, junta elástica integrada, pn 1mpa, diam.</t>
  </si>
  <si>
    <t>102,71</t>
  </si>
  <si>
    <t>= 150mm</t>
  </si>
  <si>
    <t>05405</t>
  </si>
  <si>
    <t>379,94</t>
  </si>
  <si>
    <t>INFRA-ESTRUTURA/Redes de Água e Adutoras/Fornecimento de Tubos de PVC Junta Elástica, Ponta e Bolsa(30)</t>
  </si>
  <si>
    <t>05159</t>
  </si>
  <si>
    <t>Fornecimento de tubo de pvc junta elástica integrada, ponta e bolsa classe 12</t>
  </si>
  <si>
    <t>diam. = 50mm - Rev 01</t>
  </si>
  <si>
    <t>05160</t>
  </si>
  <si>
    <t>diam. = 75mm</t>
  </si>
  <si>
    <t>Fornecimento de tubo de pvc junta elástica integrada, ponta e bolsa classe 15</t>
  </si>
  <si>
    <t>diam. = 50mm</t>
  </si>
  <si>
    <t>Fornecimento de tubo de pvc junta elástica integrada, ponta e bolsa classe 20</t>
  </si>
  <si>
    <t>68,34</t>
  </si>
  <si>
    <t>Redução ponta e bolsa, junta elástica, classe de pressão PN10, d=200x150MM, f</t>
  </si>
  <si>
    <t>ornecimento</t>
  </si>
  <si>
    <t>Redução ponta e bolsa, junta elástica, classe de pressão PN10, d=250x200MM, f</t>
  </si>
  <si>
    <t>Redução ponta e bolsa, junta elástica, classe de pressão PN10, d=300x250MM, f</t>
  </si>
  <si>
    <t>Redução ponta e bolsa, junta elástica, classe de pressão PN10, d=350x200MM, f</t>
  </si>
  <si>
    <t>Redução ponta e bolsa, junta elástica, classe de pressão PN10, d=500x350MM, f</t>
  </si>
  <si>
    <t>Redução ponta e bolsa, junta elástica, Classe de Pressão PN10, d=500x400MM, f</t>
  </si>
  <si>
    <t>04164</t>
  </si>
  <si>
    <t>TÊ bolsa-bolsa-bolsa, junta elástica, classe de pressão PN10,   DN 600x300MM,</t>
  </si>
  <si>
    <t>TÊ bolsa-bolsa-flange, junta elástica, classe de pressão PN10,   DN 150x150MM,</t>
  </si>
  <si>
    <t>04173</t>
  </si>
  <si>
    <t>TÊ bolsa-bolsa-flange, junta elástica, classe de pressão PN10,   DN 300x200MM,</t>
  </si>
  <si>
    <t>TÊ bolsa-bolsa-flange, junta elástica, classe de pressão PN10,   DN 400 x 200M</t>
  </si>
  <si>
    <t>M, fornecimento</t>
  </si>
  <si>
    <t>TÊ bolsa-bolsa-flange, junta elástica, classe de pressão PN10,   DN 400 x 300M</t>
  </si>
  <si>
    <t>TÊ bolsa-bolsa-flange, junta elástica, classe de pressão PN10,   DN 600x200MM,</t>
  </si>
  <si>
    <t>04172</t>
  </si>
  <si>
    <t>TÊ bolsa-bolsa-flange, junta elástica, classe de pressão PN10,   DN200x100MM,</t>
  </si>
  <si>
    <t>TÊ bolsa-bolsa-flange, junta elástica, classe de pressão PN10, DN 500x200MM,</t>
  </si>
  <si>
    <t>INFRA-ESTRUTURA/Redes de Água e Adutoras/Fornecimento de Válvulas(2)</t>
  </si>
  <si>
    <t>06020</t>
  </si>
  <si>
    <t>06021</t>
  </si>
  <si>
    <t>INFRA-ESTRUTURA/Redes de Água e Adutoras/Ligações Prediais de Água(3)</t>
  </si>
  <si>
    <t>Ligação Predial de Água em Mureta de Concreto, com fornecimento de material i</t>
  </si>
  <si>
    <t>317,08</t>
  </si>
  <si>
    <t>nclusive Mureta, exceto Hidrômetro</t>
  </si>
  <si>
    <t>SC - Caixa de alvenaria tijolos maciços esp=0,09m, dim. int = 1,00x0,70x0,50</t>
  </si>
  <si>
    <t>546,28</t>
  </si>
  <si>
    <t>p/ hidrômetro de 30,0 m³</t>
  </si>
  <si>
    <t>668,48</t>
  </si>
  <si>
    <t>p/ hidrômetro de 30,0 m³, c/ tampa de ferro - Rev.01</t>
  </si>
  <si>
    <t>INFRA-ESTRUTURA/Redes de Água e Adutoras/Serviços de Proteção e Segurança(16)</t>
  </si>
  <si>
    <t>228,51</t>
  </si>
  <si>
    <t>Proteção de paredes de valas com tela soldada galvanizada retangular malha 15</t>
  </si>
  <si>
    <t>x5cm, pranchas de madeira de 5x18cm a cada 2.50m e escoras de madeira com peç</t>
  </si>
  <si>
    <t>as de 5 x 11 cm (Reutilização 5 vezes)</t>
  </si>
  <si>
    <t>03957</t>
  </si>
  <si>
    <t>x5cm, pranchas de madeira de 5x18cm a cada 2.50m e escoras tubulares metálica</t>
  </si>
  <si>
    <t>s (Reutilização 5 vezes)</t>
  </si>
  <si>
    <t>s (Reutilização 10 vezes)</t>
  </si>
  <si>
    <t>s (Reutilização 20 vezes)</t>
  </si>
  <si>
    <t>s (Reutilização 30 vezes)</t>
  </si>
  <si>
    <t>s (Reutilização 40 vezes)</t>
  </si>
  <si>
    <t>s (Reutilização 50 vezes)</t>
  </si>
  <si>
    <t>Sinalização noturna com tela tapume pvc, balde plástico fiação e lâmpada, reu</t>
  </si>
  <si>
    <t>tilização 7 vezes</t>
  </si>
  <si>
    <t>Tapume para proteção de valas em compensado resinado 10mm, inclusive pintura</t>
  </si>
  <si>
    <t>(1 uso)</t>
  </si>
  <si>
    <t>INFRA-ESTRUTURA/Redes de Água e Adutoras/Serviços Diversos(5)</t>
  </si>
  <si>
    <t>06189</t>
  </si>
  <si>
    <t>Remanejamento de Ligação do Passeio para o Muro, com caixa de policarbonato,</t>
  </si>
  <si>
    <t>209,17</t>
  </si>
  <si>
    <t>com Fornecimento do Hidrômetro</t>
  </si>
  <si>
    <t>Remanejamento de ligação existente,   para mureta, inclusive cavalete e caixa</t>
  </si>
  <si>
    <t>377,55</t>
  </si>
  <si>
    <t>de proteção, inclusive hidrômetro.</t>
  </si>
  <si>
    <t>Remanejamento de ligação existente,   para o muro ou fachada, inclusive cavale</t>
  </si>
  <si>
    <t>284,59</t>
  </si>
  <si>
    <t>te e caixa de proteção, exclusive hidrômetro.</t>
  </si>
  <si>
    <t>376,91</t>
  </si>
  <si>
    <t>te e caixa de proteção, inclusive hidrômetro.</t>
  </si>
  <si>
    <t>06175</t>
  </si>
  <si>
    <t>127,61</t>
  </si>
  <si>
    <t>INFRA-ESTRUTURA/Redes de Água e Adutoras/Serviços Iniciais(5)</t>
  </si>
  <si>
    <t>Sondagem de Redes e Peças Localizadas (cavas) em Ruas com Pavimentação Asfált</t>
  </si>
  <si>
    <t>278,47</t>
  </si>
  <si>
    <t>ica</t>
  </si>
  <si>
    <t>318,00</t>
  </si>
  <si>
    <t>ica sobre Paralelepípedos</t>
  </si>
  <si>
    <t>Sondagem de Redes e Peças Localizadas (cavas) em Ruas com Pavimentação em Par</t>
  </si>
  <si>
    <t>259,13</t>
  </si>
  <si>
    <t>alelepípedos</t>
  </si>
  <si>
    <t>INFRA-ESTRUTURA/Redes de Distribuição de Energia Elétrica   e de Iluminação Pública em Tensão Classe 35 ou/Fornecimento de</t>
  </si>
  <si>
    <t>02848</t>
  </si>
  <si>
    <t>02849</t>
  </si>
  <si>
    <t>02850</t>
  </si>
  <si>
    <t>1.100,71</t>
  </si>
  <si>
    <t>979,28</t>
  </si>
  <si>
    <t>07904</t>
  </si>
  <si>
    <t>Clips 3/8" para haste de aterramento galvanizada ref:TEL-5238 - Rev - 02</t>
  </si>
  <si>
    <t>Duto corrugado flexível em PEAD Ø = 1.1/2', tipo Kanalex ou similar, lançado</t>
  </si>
  <si>
    <t>diretamente no solo, exclusive escavação e reaterro</t>
  </si>
  <si>
    <t>tamente no solo, exclusive escavação e reaterro</t>
  </si>
  <si>
    <t>Duto corrugado flexível em PEAD Ø = 3", tipo Kanalex ou similar, lançado dire</t>
  </si>
  <si>
    <t>02834</t>
  </si>
  <si>
    <t>02835</t>
  </si>
  <si>
    <t>02837</t>
  </si>
  <si>
    <t>02838</t>
  </si>
  <si>
    <t>02833</t>
  </si>
  <si>
    <t>02841</t>
  </si>
  <si>
    <t>02842</t>
  </si>
  <si>
    <t>02843</t>
  </si>
  <si>
    <t>02844</t>
  </si>
  <si>
    <t>02845</t>
  </si>
  <si>
    <t>02840</t>
  </si>
  <si>
    <t>02861</t>
  </si>
  <si>
    <t>02863</t>
  </si>
  <si>
    <t>02884</t>
  </si>
  <si>
    <t>Fornecimento de haste âncora 16 x 2400mm - Rev 01</t>
  </si>
  <si>
    <t>02887</t>
  </si>
  <si>
    <t>Fornecimento de haste cobreada copperweld p/ aterramento 5/8" x 3,00m, com co</t>
  </si>
  <si>
    <t>nector</t>
  </si>
  <si>
    <t>02891</t>
  </si>
  <si>
    <t>02892</t>
  </si>
  <si>
    <t>214,09</t>
  </si>
  <si>
    <t>02925</t>
  </si>
  <si>
    <t>02930</t>
  </si>
  <si>
    <t>Fornecimento de pára-raio de distribuição polimérico 12KV, c/ desligamento au</t>
  </si>
  <si>
    <t>tomático, resist. não linear</t>
  </si>
  <si>
    <t>02933</t>
  </si>
  <si>
    <t>02934</t>
  </si>
  <si>
    <t>Fornecimento de reator para lâmpada vapor de mercúrio 125w/220v, afp, uso ext</t>
  </si>
  <si>
    <t>erno</t>
  </si>
  <si>
    <t>Fornecimento de reator para lâmpada vapor de mercúrio 250w/220v, afp, uso ext</t>
  </si>
  <si>
    <t>Fornecimento de reator para lâmpada vapor de mercúrio 80w/220v, afp, uso exte</t>
  </si>
  <si>
    <t>rno</t>
  </si>
  <si>
    <t>02953</t>
  </si>
  <si>
    <t>02957</t>
  </si>
  <si>
    <t>09913</t>
  </si>
  <si>
    <t>1.948,95</t>
  </si>
  <si>
    <t>Fornecimento e instalação de chave seccionadora tripolar 15kv - 400a, com por</t>
  </si>
  <si>
    <t>2.130,75</t>
  </si>
  <si>
    <t>ta fusivel HH incorporado</t>
  </si>
  <si>
    <t>03769</t>
  </si>
  <si>
    <t>10.106,13</t>
  </si>
  <si>
    <t>07903</t>
  </si>
  <si>
    <t>Fornecimento e instalação de haste de aterramento galvanizada a fogo 3/8"x3,4</t>
  </si>
  <si>
    <t>5m (RE-BAR) TEL-760, exclusive clips</t>
  </si>
  <si>
    <t>03775</t>
  </si>
  <si>
    <t>86,52</t>
  </si>
  <si>
    <t>Fornecimento e instalação de pára-raio de distribuição polimérico 12KV, c/ de</t>
  </si>
  <si>
    <t>sligamento automático, resist. não linear</t>
  </si>
  <si>
    <t>03768</t>
  </si>
  <si>
    <t>03774</t>
  </si>
  <si>
    <t>04820</t>
  </si>
  <si>
    <t>Instalação de chave seccionadora 125a (vka 3125n telemecanique ou similar) -</t>
  </si>
  <si>
    <t>102,26</t>
  </si>
  <si>
    <t>Rev 01</t>
  </si>
  <si>
    <t>Instalação de chave seccionadora s37 400a (siemens ou similar) - Rev 01</t>
  </si>
  <si>
    <t>Luminária c/02 pétalas, c/ alojam. p/ equip., em ch. de alum., pintado c/ epo</t>
  </si>
  <si>
    <t>1.507,43</t>
  </si>
  <si>
    <t>xi preto, refletor em ch. alumínio de alto brilho, difusor em vidro temp., in</t>
  </si>
  <si>
    <t>cl. suporte p/fixação em poste reto c/02 braços, ref. CW-580D/5-AL, Tecnolux</t>
  </si>
  <si>
    <t>ou similar,completa</t>
  </si>
  <si>
    <t>Luminária para iluminação pública com 04 pétalas, da Lustres Projeto ref. DP-</t>
  </si>
  <si>
    <t>4.935,84</t>
  </si>
  <si>
    <t>2384-01 ou similar, c/lâmpada vapor de sódio 250w, c/ acessórios, incluindo p</t>
  </si>
  <si>
    <t>oste circular de concreto de 9m</t>
  </si>
  <si>
    <t>2.659,91</t>
  </si>
  <si>
    <t>03773</t>
  </si>
  <si>
    <t>Luminária Tecnolux CW 450 D5 para iluminação pública 02 pétalas c/lâmpada vap</t>
  </si>
  <si>
    <t>5.940,55</t>
  </si>
  <si>
    <t>or de sódio 250w, c/ acessórios, incluindo poste circular de aço de 9m</t>
  </si>
  <si>
    <t>03772</t>
  </si>
  <si>
    <t>Luminária Tecnolux CW 450 Q5 para iluminação pública 04 pétalas c/lâmpada vap</t>
  </si>
  <si>
    <t>9.926,76</t>
  </si>
  <si>
    <t>04822</t>
  </si>
  <si>
    <t>04823</t>
  </si>
  <si>
    <t>04824</t>
  </si>
  <si>
    <t>Poste de concreto duplo T (DT) 24/1000 - fornecimento e assentamento, Cilel o</t>
  </si>
  <si>
    <t>5.032,75</t>
  </si>
  <si>
    <t>07741</t>
  </si>
  <si>
    <t>Poste decorativo em tubo de aço zincado e pintado, com difusor em vidro leito</t>
  </si>
  <si>
    <t>630,83</t>
  </si>
  <si>
    <t>so brilhante, com 02 pétalas, da lustres projeto, ref. F-5125 ou similar, inc</t>
  </si>
  <si>
    <t>lusive lâmpada PL 45w</t>
  </si>
  <si>
    <t>151,90</t>
  </si>
  <si>
    <t>INFRA-ESTRUTURA/Redes de Distribuição de Energia Elétrica   e de Iluminação Pública em Tensão Classe 35 ou/Serviços em Red</t>
  </si>
  <si>
    <t>03059</t>
  </si>
  <si>
    <t>03057</t>
  </si>
  <si>
    <t>03058</t>
  </si>
  <si>
    <t>03040</t>
  </si>
  <si>
    <t>03036</t>
  </si>
  <si>
    <t>03039</t>
  </si>
  <si>
    <t>03044</t>
  </si>
  <si>
    <t>Deslocamento de luminária aberta ou fechada com braço de até 6m (inclusive re</t>
  </si>
  <si>
    <t>ator)</t>
  </si>
  <si>
    <t>03060</t>
  </si>
  <si>
    <t>03051</t>
  </si>
  <si>
    <t>03056</t>
  </si>
  <si>
    <t>03765</t>
  </si>
  <si>
    <t>409,77</t>
  </si>
  <si>
    <t>02982</t>
  </si>
  <si>
    <t>02983</t>
  </si>
  <si>
    <t>02988</t>
  </si>
  <si>
    <t>02979</t>
  </si>
  <si>
    <t>Mão de obra para instalação de luminária aberta ou fechada com braço de até 6</t>
  </si>
  <si>
    <t>m (inclusive reator)</t>
  </si>
  <si>
    <t>Mão-de-obra para implantação de chave seccionadora tripolar tipo basculante 1</t>
  </si>
  <si>
    <t>3,8kv</t>
  </si>
  <si>
    <t>04827</t>
  </si>
  <si>
    <t>02987</t>
  </si>
  <si>
    <t>04830</t>
  </si>
  <si>
    <t>04829</t>
  </si>
  <si>
    <t>08872</t>
  </si>
  <si>
    <t>04826</t>
  </si>
  <si>
    <t>08875</t>
  </si>
  <si>
    <t>04828</t>
  </si>
  <si>
    <t>04845</t>
  </si>
  <si>
    <t>04848</t>
  </si>
  <si>
    <t>04831</t>
  </si>
  <si>
    <t>3.146,75</t>
  </si>
  <si>
    <t>Poste de concreto duplo T (DT) 25/800 - fornecimento e assentamento, Cilel ou</t>
  </si>
  <si>
    <t>5.375,26</t>
  </si>
  <si>
    <t>03019</t>
  </si>
  <si>
    <t>03030</t>
  </si>
  <si>
    <t>03029</t>
  </si>
  <si>
    <t>03012</t>
  </si>
  <si>
    <t>03008</t>
  </si>
  <si>
    <t>03009</t>
  </si>
  <si>
    <t>03011</t>
  </si>
  <si>
    <t>03007</t>
  </si>
  <si>
    <t>03026</t>
  </si>
  <si>
    <t>03018</t>
  </si>
  <si>
    <t>Remoção, reinstalação tensionamento e nivelamento de condutores até bitola 47</t>
  </si>
  <si>
    <t>7mcm</t>
  </si>
  <si>
    <t>INFRA-ESTRUTURA/Redes de Distribuição de Energia Elétrica   e de Iluminação Pública em Tensão Classe 35 ou/Serviços Prelim</t>
  </si>
  <si>
    <t>Duto corrugado flexível em PEAD Ø = 4", tipo Kanalex ou similar, lançado dire</t>
  </si>
  <si>
    <t>Duto corrugado flexível em PEAD Ø = 5", tipo Kanalex ou similar, lançado dire</t>
  </si>
  <si>
    <t>Duto corrugado flexível em PEAD Ø = 6", tipo Kanalex ou similar, lançado dire</t>
  </si>
  <si>
    <t>102,84</t>
  </si>
  <si>
    <t>INFRA-ESTRUTURA/Redes de Drenagem/Bocas de Lobo(14)</t>
  </si>
  <si>
    <t>02822</t>
  </si>
  <si>
    <t>Boca de lobo dupla, em alvenaria de tijolos maciços esp . = 0,18m, altura até</t>
  </si>
  <si>
    <t>2.241,72</t>
  </si>
  <si>
    <t>1,00m</t>
  </si>
  <si>
    <t>02823</t>
  </si>
  <si>
    <t>Boca de lobo dupla, em alvenaria de tijolos maciços esp . = 0,18m, altura ent</t>
  </si>
  <si>
    <t>2.755,05</t>
  </si>
  <si>
    <t>re 1,01 e 1,50m</t>
  </si>
  <si>
    <t>02824</t>
  </si>
  <si>
    <t>3.273,08</t>
  </si>
  <si>
    <t>re 1,51 e 2,00m</t>
  </si>
  <si>
    <t>02825</t>
  </si>
  <si>
    <t>4.281,77</t>
  </si>
  <si>
    <t>re 2,51 e 3,00m</t>
  </si>
  <si>
    <t>02826</t>
  </si>
  <si>
    <t>4.798,77</t>
  </si>
  <si>
    <t>re 3,01 e 3,50m</t>
  </si>
  <si>
    <t>02817</t>
  </si>
  <si>
    <t>Boca de lobo simples, em alvenaria de tijolos maciços esp . = 0,18m,   altura</t>
  </si>
  <si>
    <t>1.229,06</t>
  </si>
  <si>
    <t>até 1,00m</t>
  </si>
  <si>
    <t>02818</t>
  </si>
  <si>
    <t>Boca de lobo simples, em alvenaria de tijolos maciços esp . = 0,18m, altura e</t>
  </si>
  <si>
    <t>1.542,36</t>
  </si>
  <si>
    <t>ntre 1,01 e 1,50m</t>
  </si>
  <si>
    <t>02819</t>
  </si>
  <si>
    <t>1.855,90</t>
  </si>
  <si>
    <t>ntre 1,51 e 2,00m</t>
  </si>
  <si>
    <t>02820</t>
  </si>
  <si>
    <t>2.468,06</t>
  </si>
  <si>
    <t>ntre 2,51 e 3,00m</t>
  </si>
  <si>
    <t>02821</t>
  </si>
  <si>
    <t>2.780,63</t>
  </si>
  <si>
    <t>ntre 3,01 e 3,50m</t>
  </si>
  <si>
    <t>02827</t>
  </si>
  <si>
    <t>67,81</t>
  </si>
  <si>
    <t>INFRA-ESTRUTURA/Redes de Drenagem/Bueiros Tubulares e Celulares(43)</t>
  </si>
  <si>
    <t>08563</t>
  </si>
  <si>
    <t>40,58</t>
  </si>
  <si>
    <t>08575</t>
  </si>
  <si>
    <t>08557</t>
  </si>
  <si>
    <t>08558</t>
  </si>
  <si>
    <t>274,77</t>
  </si>
  <si>
    <t>214,11</t>
  </si>
  <si>
    <t>311,40</t>
  </si>
  <si>
    <t>260,79</t>
  </si>
  <si>
    <t>376,45</t>
  </si>
  <si>
    <t>281,02</t>
  </si>
  <si>
    <t>413,08</t>
  </si>
  <si>
    <t>Fornecimento e assentamento de tubo em concreto para pilar   dim. 30x 30 - h=</t>
  </si>
  <si>
    <t>30 cm</t>
  </si>
  <si>
    <t>08564</t>
  </si>
  <si>
    <t>193,88</t>
  </si>
  <si>
    <t>Galeria celular c/Inspeção em concreto armado fck=25Mpa, dimensões 1,20x0,80x</t>
  </si>
  <si>
    <t>1.571,94</t>
  </si>
  <si>
    <t>1,00m, c/forma em compensado plastificado 12mm (7 usos), inclusive tampao TD-</t>
  </si>
  <si>
    <t>1.569,71</t>
  </si>
  <si>
    <t>1,00m, c/forma em compensado resinado 12mm (5 usos), inclusive tampao TD-600</t>
  </si>
  <si>
    <t>Galeria celular em concreto armado fck=25Mpa, dimensões 1,20x0,80x1,00m c/ fo</t>
  </si>
  <si>
    <t>1.291,85</t>
  </si>
  <si>
    <t>rma em compensado plastificado 12mm (7 usos)</t>
  </si>
  <si>
    <t>1.289,27</t>
  </si>
  <si>
    <t>rma em compensado resinado 12mm (5 usos)</t>
  </si>
  <si>
    <t>Galeria celular em concreto armado, espessura =12cm, fck=25Mpa, dimensões 1,0</t>
  </si>
  <si>
    <t>736,93</t>
  </si>
  <si>
    <t>0x0,60x1,00m c/ forma metálica, inclusive berço de concreto e caminhão guinda</t>
  </si>
  <si>
    <t>uto</t>
  </si>
  <si>
    <t>INFRA-ESTRUTURA/Redes de Drenagem/Cadastro de Redes de Drenagem(1)</t>
  </si>
  <si>
    <t>INFRA-ESTRUTURA/Redes de Drenagem/Caixas de Passagem em alvenaria de tijolos maciços(55)</t>
  </si>
  <si>
    <t>449,01</t>
  </si>
  <si>
    <t>09375</t>
  </si>
  <si>
    <t>481,30</t>
  </si>
  <si>
    <t>Caixa de gordura em alvenaria de tijolos maciços esp. = 0,10m,   dim.ext.. =</t>
  </si>
  <si>
    <t>1.008,79</t>
  </si>
  <si>
    <t>1.20 x 1.20 x 0.60m</t>
  </si>
  <si>
    <t>Caixa de gordura em alvenaria de tijolos maciços esp. = 0,10m, dim: 1,00 x 1,</t>
  </si>
  <si>
    <t>527,19</t>
  </si>
  <si>
    <t>00 x 0,60m</t>
  </si>
  <si>
    <t>04429</t>
  </si>
  <si>
    <t>02816</t>
  </si>
  <si>
    <t>Caixa de passagem coletora de aguas pluviais, em alvenaria de tijolos maciços</t>
  </si>
  <si>
    <t>617,03</t>
  </si>
  <si>
    <t>, dim. int. 0,25x0,85x1,00- c/ grade de concreto</t>
  </si>
  <si>
    <t>Caixa de passagem em alvenaria de tijolos maciços esp. = 0,12m,   dim. int. =</t>
  </si>
  <si>
    <t>0,30 x 0,30 x 0,30m</t>
  </si>
  <si>
    <t>02815</t>
  </si>
  <si>
    <t>0,30 x 0,30 x 0,40m</t>
  </si>
  <si>
    <t>0,30 x 0,30 x 0,50m</t>
  </si>
  <si>
    <t>332,69</t>
  </si>
  <si>
    <t>0.35 x 0.60 x 0.50m</t>
  </si>
  <si>
    <t>0.40 x 0.40 x 0.30m, com brita e grelha em ferro fundido</t>
  </si>
  <si>
    <t>07237</t>
  </si>
  <si>
    <t>164,69</t>
  </si>
  <si>
    <t>0.40 x 0.40 x 0.40m</t>
  </si>
  <si>
    <t>190,16</t>
  </si>
  <si>
    <t>0.40 x 0.40 x 0.60m, inclusive tampa</t>
  </si>
  <si>
    <t>222,65</t>
  </si>
  <si>
    <t>0.50 x 0.50 x 0.50m</t>
  </si>
  <si>
    <t>02795</t>
  </si>
  <si>
    <t>249,48</t>
  </si>
  <si>
    <t>0.50 x 0.50 x 0.60m</t>
  </si>
  <si>
    <t>02796</t>
  </si>
  <si>
    <t>301,84</t>
  </si>
  <si>
    <t>0.50 x 0.50 x 0.80m</t>
  </si>
  <si>
    <t>07238</t>
  </si>
  <si>
    <t>156,53</t>
  </si>
  <si>
    <t>0.60 x 0.60 x 0.15m</t>
  </si>
  <si>
    <t>258,57</t>
  </si>
  <si>
    <t>0.60 x 0.60 x 0.40m</t>
  </si>
  <si>
    <t>02797</t>
  </si>
  <si>
    <t>305,80</t>
  </si>
  <si>
    <t>0.60 x 0.60 x 0.60m</t>
  </si>
  <si>
    <t>02798</t>
  </si>
  <si>
    <t>367,69</t>
  </si>
  <si>
    <t>0.60 x 0.60 x 0.80m</t>
  </si>
  <si>
    <t>02799</t>
  </si>
  <si>
    <t>429,47</t>
  </si>
  <si>
    <t>0.60 x 0.60 x 1,00m</t>
  </si>
  <si>
    <t>427,11</t>
  </si>
  <si>
    <t>0.70 x 0.70 x 0.80m</t>
  </si>
  <si>
    <t>673,32</t>
  </si>
  <si>
    <t>1.00 x 1.00 x 0,60m</t>
  </si>
  <si>
    <t>821,76</t>
  </si>
  <si>
    <t>1.00 x 1.00 x 0,80m</t>
  </si>
  <si>
    <t>Caixa de passagem em alvenaria de tijolos maciços esp. = 0,12m, dim. int.= 0,</t>
  </si>
  <si>
    <t>298,77</t>
  </si>
  <si>
    <t>80x0,80x0,30m</t>
  </si>
  <si>
    <t>09030</t>
  </si>
  <si>
    <t>353,14</t>
  </si>
  <si>
    <t>80x0,80x0,40m</t>
  </si>
  <si>
    <t>741,18</t>
  </si>
  <si>
    <t>80x0,80x1,50m</t>
  </si>
  <si>
    <t>02801</t>
  </si>
  <si>
    <t>Caixa de passagem em alvenaria de tijolos maciços esp. = 0,17m,   dim. int. =</t>
  </si>
  <si>
    <t>1.107,13</t>
  </si>
  <si>
    <t>0.80 x 0.80 x 1,20m</t>
  </si>
  <si>
    <t>02802</t>
  </si>
  <si>
    <t>1.231,83</t>
  </si>
  <si>
    <t>0.80 x 0.80 x 1,40m</t>
  </si>
  <si>
    <t>02800</t>
  </si>
  <si>
    <t>982,27</t>
  </si>
  <si>
    <t>0.80 x 0.80 x 1.00m</t>
  </si>
  <si>
    <t>02803</t>
  </si>
  <si>
    <t>1.356,71</t>
  </si>
  <si>
    <t>0.80 x 0.80 x 1.60m</t>
  </si>
  <si>
    <t>908,04</t>
  </si>
  <si>
    <t>1.00 x 0,50 x 0,80m</t>
  </si>
  <si>
    <t>02804</t>
  </si>
  <si>
    <t>1.255,44</t>
  </si>
  <si>
    <t>1.00 x 1.00 x 1,00m</t>
  </si>
  <si>
    <t>02805</t>
  </si>
  <si>
    <t>1.407,21</t>
  </si>
  <si>
    <t>1.00 x 1.00 x 1,20m</t>
  </si>
  <si>
    <t>02806</t>
  </si>
  <si>
    <t>1.559,13</t>
  </si>
  <si>
    <t>1.00 x 1.00 x 1,40m</t>
  </si>
  <si>
    <t>02807</t>
  </si>
  <si>
    <t>1.710,81</t>
  </si>
  <si>
    <t>1.00 x 1.00 x 1,60m</t>
  </si>
  <si>
    <t>02808</t>
  </si>
  <si>
    <t>1.862,64</t>
  </si>
  <si>
    <t>1.00 x 1.00 x 1,80m</t>
  </si>
  <si>
    <t>1.215,80</t>
  </si>
  <si>
    <t>02809</t>
  </si>
  <si>
    <t>1.820,96</t>
  </si>
  <si>
    <t>1.20 x 1.20 x 1,20m</t>
  </si>
  <si>
    <t>2.005,31</t>
  </si>
  <si>
    <t>1.20 x 1.20 x 1,40m</t>
  </si>
  <si>
    <t>02811</t>
  </si>
  <si>
    <t>2.189,73</t>
  </si>
  <si>
    <t>1.20 x 1.20 x 1,60m</t>
  </si>
  <si>
    <t>2.374,11</t>
  </si>
  <si>
    <t>1.20 x 1.20 x 1,80m</t>
  </si>
  <si>
    <t>2.801,18</t>
  </si>
  <si>
    <t>1.20 x 1.20 x 2,25m</t>
  </si>
  <si>
    <t>3.036,71</t>
  </si>
  <si>
    <t>1.20 x 1.20 x 2,50m</t>
  </si>
  <si>
    <t>02813</t>
  </si>
  <si>
    <t>2.611,06</t>
  </si>
  <si>
    <t>1.40 x 1.40 x 1,60m</t>
  </si>
  <si>
    <t>02814</t>
  </si>
  <si>
    <t>2.822,51</t>
  </si>
  <si>
    <t>1.40 x 1.40 x 1,80m</t>
  </si>
  <si>
    <t>Caixa tipo R1, padrão Telemar, em alvenaria de bloco cerâmico, esp. = 0,09m,</t>
  </si>
  <si>
    <t>236,40</t>
  </si>
  <si>
    <t>dim. int.=60x35x40cm, com tampão de ferro fundido</t>
  </si>
  <si>
    <t>Caixa tipo R2, padrão Telemar, em alvenaria de bloco cerâmico, esp.= 0,09m, d</t>
  </si>
  <si>
    <t>544,15</t>
  </si>
  <si>
    <t>im. int.=60x35x40cm, com tampão de ferro fundido</t>
  </si>
  <si>
    <t>Calha de drenagem em tijolo maciço, dimensões internas 76 x 75cm, com tampa d</t>
  </si>
  <si>
    <t>390,72</t>
  </si>
  <si>
    <t>e concreto, chapiscada e rebocada, inclusive escavação manual</t>
  </si>
  <si>
    <t>Canaleta de drenagem em alvenaria de tijolo maciço, dimensões internas 40 x 5</t>
  </si>
  <si>
    <t>240,64</t>
  </si>
  <si>
    <t>0cm, com tampa de concreto, inclusive escavação manual</t>
  </si>
  <si>
    <t>Canaleta de drenagem em concreto, dimensões internas 20 x 30cm, com tampa tip</t>
  </si>
  <si>
    <t>192,59</t>
  </si>
  <si>
    <t>o grelha em PVC 20x50cm, inclusive escavação manual</t>
  </si>
  <si>
    <t>Canaleta de drenagem em concreto, dimensões internas 40 x 50cm, com tampa de</t>
  </si>
  <si>
    <t>334,17</t>
  </si>
  <si>
    <t>concreto, inclusive escavação manual</t>
  </si>
  <si>
    <t>Canaleta de drenagem em concreto, dimensões internas 50 x 50cm, s/ tampa de c</t>
  </si>
  <si>
    <t>312,48</t>
  </si>
  <si>
    <t>oncreto, inclusive escavação manual</t>
  </si>
  <si>
    <t>INFRA-ESTRUTURA/Redes de Drenagem/Drenos(59)</t>
  </si>
  <si>
    <t>Calha de drenagem em alvenaria/concreto,chapiscada e rebocada, sem impermeabi</t>
  </si>
  <si>
    <t>336,96</t>
  </si>
  <si>
    <t>lização, inclusive escavação manual</t>
  </si>
  <si>
    <t>02775</t>
  </si>
  <si>
    <t>02776</t>
  </si>
  <si>
    <t>02777</t>
  </si>
  <si>
    <t>02778</t>
  </si>
  <si>
    <t>02779</t>
  </si>
  <si>
    <t>02767</t>
  </si>
  <si>
    <t>65,04</t>
  </si>
  <si>
    <t>02772</t>
  </si>
  <si>
    <t>02773</t>
  </si>
  <si>
    <t>02774</t>
  </si>
  <si>
    <t>Dreno profundo 30x20cm c/ tubo de pvc kananet ø 150mm, bidim, areia grossa e</t>
  </si>
  <si>
    <t>brita 1</t>
  </si>
  <si>
    <t>Dreno profundo 30x20cm c/ tubo de pvc kananet ø 200mm, bidim. areia grossa e</t>
  </si>
  <si>
    <t>brita</t>
  </si>
  <si>
    <t>02786</t>
  </si>
  <si>
    <t>02787</t>
  </si>
  <si>
    <t>Dreno profundo 50x50cm c/ tubo concreto poroso ø 0,20m,bidim,areia grossa e b</t>
  </si>
  <si>
    <t>86,87</t>
  </si>
  <si>
    <t>Dreno profundo 50x50cm c/ tubo de pvc kananet ø 200mm, bidim. areia grossa e</t>
  </si>
  <si>
    <t>82,57</t>
  </si>
  <si>
    <t>Dreno profundo 60x50cm c/ tubo poroso de concreto d=0,30m, bidim, areia gross</t>
  </si>
  <si>
    <t>a e brita</t>
  </si>
  <si>
    <t>02793</t>
  </si>
  <si>
    <t>Dreno profundo, com tubo pvc perfurado kananet d=150mm, seção 1,60x0,60m envo</t>
  </si>
  <si>
    <t>227,93</t>
  </si>
  <si>
    <t>lvida com manta geotextil RT-10 (antigo Bidim OP-20 ou similar), preenchido c</t>
  </si>
  <si>
    <t>om material drenante.</t>
  </si>
  <si>
    <t>02780</t>
  </si>
  <si>
    <t>02781</t>
  </si>
  <si>
    <t>02782</t>
  </si>
  <si>
    <t>02783</t>
  </si>
  <si>
    <t>25,47</t>
  </si>
  <si>
    <t>08578</t>
  </si>
  <si>
    <t>Fornecimento e assentamento de tubo corrugado parede dupla PEAD, d= 200mm (8"</t>
  </si>
  <si>
    <t>), p/sistemas drenagem, Tigre-ADS N-12 ou similar</t>
  </si>
  <si>
    <t>Fornecimento e assentamento de tubo corrugado parede dupla PEAD, d= 250mm (10</t>
  </si>
  <si>
    <t>"), p/sistemas drenagem, Tigre-ADS N-12 ou similar</t>
  </si>
  <si>
    <t>Fornecimento e assentamento de tubo corrugado parede dupla PEAD, d= 300mm (12</t>
  </si>
  <si>
    <t>182,65</t>
  </si>
  <si>
    <t>Fornecimento e assentamento de tubo corrugado parede dupla PEAD, d= 375mm (15</t>
  </si>
  <si>
    <t>354,25</t>
  </si>
  <si>
    <t>Fornecimento e assentamento de tubo corrugado parede dupla PEAD, d= 450mm (18</t>
  </si>
  <si>
    <t>363,13</t>
  </si>
  <si>
    <t>Fornecimento e assentamento de tubo corrugado parede dupla PEAD, d= 600mm (24</t>
  </si>
  <si>
    <t>493,01</t>
  </si>
  <si>
    <t>Fornecimento e assentamento de tubo corrugado parede dupla PEAD, d= 750mm (30</t>
  </si>
  <si>
    <t>915,65</t>
  </si>
  <si>
    <t>Fornecimento e assentamento de tubo corrugado parede dupla PEAD, d= 900mm (36</t>
  </si>
  <si>
    <t>840,65</t>
  </si>
  <si>
    <t>Fornecimento e assentamento de tubo corrugado parede dupla PEAD, d=1050mm (42</t>
  </si>
  <si>
    <t>1.232,95</t>
  </si>
  <si>
    <t>"), p/sistemas de saneamento, Tigre-ADS N-12 ou similar</t>
  </si>
  <si>
    <t>Fornecimento e assentamento de tubo corrugado parede dupla PEAD, d=1200mm (48</t>
  </si>
  <si>
    <t>1.884,75</t>
  </si>
  <si>
    <t>Fornecimento e assentamento de tubo corrugado parede dupla PEAD, d=1500mm (60</t>
  </si>
  <si>
    <t>1.921,25</t>
  </si>
  <si>
    <t>1.894,83</t>
  </si>
  <si>
    <t>"), p/sistemas saneamento, Tigre-ADS N-12 ou similar</t>
  </si>
  <si>
    <t>02784</t>
  </si>
  <si>
    <t>02785</t>
  </si>
  <si>
    <t>Fornecimento e assentamento de tubo pead flexível corrugado perfurado d = 2 1</t>
  </si>
  <si>
    <t>/2" (Kanadreno ou similar)</t>
  </si>
  <si>
    <t>02792</t>
  </si>
  <si>
    <t>Fornecimento e assentamento de tubo pead flexível corrugado perfurado d = 4"</t>
  </si>
  <si>
    <t>(Kanadreno ou similar)</t>
  </si>
  <si>
    <t>(Kananet ou similar)</t>
  </si>
  <si>
    <t>Fornecimento e assentamento de tubo pead flexível corrugado perfurado d = 6"</t>
  </si>
  <si>
    <t>04871</t>
  </si>
  <si>
    <t>07232</t>
  </si>
  <si>
    <t>Fornecimento e assentamento de tubo pead flexível corrugado perfurado d = 8"</t>
  </si>
  <si>
    <t>Grelha de ferro medindo 35x35cm em vergalhões 5/8", espaçamento=1,5cm, com re</t>
  </si>
  <si>
    <t>143,15</t>
  </si>
  <si>
    <t>quadro em cantoneira de abas iguais de 3/4" e cantoneira de abas iguais de 1"</t>
  </si>
  <si>
    <t>na parte inferior</t>
  </si>
  <si>
    <t>08767</t>
  </si>
  <si>
    <t>Grelha de ferro medindo 64x25cm em vergalhões 5/8", espaçamento=1,5cm, com re</t>
  </si>
  <si>
    <t>184,09</t>
  </si>
  <si>
    <t>Grelha de ferro medindo 65x55cm em vergalhões 5/8", espaçamento=1,5cm, com re</t>
  </si>
  <si>
    <t>298,18</t>
  </si>
  <si>
    <t>Grelha de ferro medindo 98x25cm em vergalhões 5/8", espaçamento=1,5cm, com re</t>
  </si>
  <si>
    <t>08229</t>
  </si>
  <si>
    <t>Grelha de ferro, Larg=32cm, em vergalhões 5/8", espaçamento=4cm, com requadro</t>
  </si>
  <si>
    <t>164,95</t>
  </si>
  <si>
    <t>em barra chata ferro 2"x5/16"</t>
  </si>
  <si>
    <t>INFRA-ESTRUTURA/Redes de Drenagem/Entradas e Saídas D'agua(5)</t>
  </si>
  <si>
    <t>46,37</t>
  </si>
  <si>
    <t>73,69</t>
  </si>
  <si>
    <t>138,24</t>
  </si>
  <si>
    <t>INFRA-ESTRUTURA/Redes de Drenagem/Estruturas Complementares(17)</t>
  </si>
  <si>
    <t>02764</t>
  </si>
  <si>
    <t>Calha de concreto e alvenaria, revestida internamente, com grelha de ferro, s</t>
  </si>
  <si>
    <t>199,77</t>
  </si>
  <si>
    <t>eção 0,20 x 0,15m</t>
  </si>
  <si>
    <t>02765</t>
  </si>
  <si>
    <t>Calha de concreto e alvenaria, revestida internamente, impermeabilizada, seçã</t>
  </si>
  <si>
    <t>o 0,30 x 0,20m. - Rev 01</t>
  </si>
  <si>
    <t>360,94</t>
  </si>
  <si>
    <t>o 0,50 x 0,20m.   Rev 01</t>
  </si>
  <si>
    <t>Calha de concreto e alvenaria, revestida internamente, seção 0,25 x 0,20m, ex</t>
  </si>
  <si>
    <t>82,87</t>
  </si>
  <si>
    <t>ceto laje de fundo, inclusive escavação</t>
  </si>
  <si>
    <t>07751</t>
  </si>
  <si>
    <t>164,27</t>
  </si>
  <si>
    <t>04736</t>
  </si>
  <si>
    <t>Calha em alvenaria tijolo maciço, seção 0,20 x 0,30m, com grelha articulada e</t>
  </si>
  <si>
    <t>m PVC 20x50cm, revestida internamente</t>
  </si>
  <si>
    <t>344,65</t>
  </si>
  <si>
    <t>553,90</t>
  </si>
  <si>
    <t>550,94</t>
  </si>
  <si>
    <t>02759</t>
  </si>
  <si>
    <t>306,98</t>
  </si>
  <si>
    <t>02760</t>
  </si>
  <si>
    <t>365,19</t>
  </si>
  <si>
    <t>435,17</t>
  </si>
  <si>
    <t>02762</t>
  </si>
  <si>
    <t>532,14</t>
  </si>
  <si>
    <t>INFRA-ESTRUTURA/Redes de Drenagem/Limpeza e Desobstrução de Bueiros(2)</t>
  </si>
  <si>
    <t>02829</t>
  </si>
  <si>
    <t>INFRA-ESTRUTURA/Redes de Drenagem/Poços de Visita para Redes de Drenagem(103)</t>
  </si>
  <si>
    <t>Caixa de passagem / poço de visita em concreto armado fck=21 mpa, inclusive t</t>
  </si>
  <si>
    <t>4.341,29</t>
  </si>
  <si>
    <t>ampa em ferro fundido TDA-600mm, dimensões internas 1.40 x 1.40 x 1.00 m</t>
  </si>
  <si>
    <t>4.870,16</t>
  </si>
  <si>
    <t>ampa em ferro fundido TDA-600mm, dimensões internas 1.40 x 1.40 x 1.20 m</t>
  </si>
  <si>
    <t>5.613,21</t>
  </si>
  <si>
    <t>ampa em ferro fundido TDA-600mm, dimensões internas 1.40 x 1.40 x 1.50 m</t>
  </si>
  <si>
    <t>6.456,75</t>
  </si>
  <si>
    <t>ampa em ferro fundido TDA-600mm, dimensões internas 1.40 x 1.40 x 1.80 m</t>
  </si>
  <si>
    <t>6.985,40</t>
  </si>
  <si>
    <t>ampa em ferro fundido TDA-600mm, dimensões internas 1.40 x 1.40 x 2.00 m</t>
  </si>
  <si>
    <t>7.514,48</t>
  </si>
  <si>
    <t>ampa em ferro fundido TDA-600mm, dimensões internas 1.40 x 1.40 x 2.20 m</t>
  </si>
  <si>
    <t>7.635,21</t>
  </si>
  <si>
    <t>ampa em ferro fundido TDA-600mm, dimensões internas 1.40 x 1.40 x 2.25 m</t>
  </si>
  <si>
    <t>8.572,16</t>
  </si>
  <si>
    <t>ampa em ferro fundido TDA-600mm, dimensões internas 1.40 x 1.40 x 2.60 m</t>
  </si>
  <si>
    <t>9.629,72</t>
  </si>
  <si>
    <t>ampa em ferro fundido TDA-600mm, dimensões internas 1.40 x 1.40 x 3.00 m</t>
  </si>
  <si>
    <t>1.416,06</t>
  </si>
  <si>
    <t>ampa, dimensões internas 1.00 x 1.00 x 0.70 m</t>
  </si>
  <si>
    <t>2.050,42</t>
  </si>
  <si>
    <t>ampa, dimensões internas 1.00 x 1.00 x 1.00 m</t>
  </si>
  <si>
    <t>2.775,90</t>
  </si>
  <si>
    <t>ampa, dimensões internas 1.00 x 1.00 x 1.20 m</t>
  </si>
  <si>
    <t>3.002,54</t>
  </si>
  <si>
    <t>ampa, dimensões internas 1.00 x 1.00 x 1.33 m</t>
  </si>
  <si>
    <t>2.857,81</t>
  </si>
  <si>
    <t>ampa, dimensões internas 1.00 x 1.00 x 1.50 m</t>
  </si>
  <si>
    <t>3.188,64</t>
  </si>
  <si>
    <t>ampa, dimensões internas 1.00 x 1.00 x 1.75 m</t>
  </si>
  <si>
    <t>3.536,31</t>
  </si>
  <si>
    <t>ampa, dimensões internas 1.00 x 1.00 x 2.00 m</t>
  </si>
  <si>
    <t>02742</t>
  </si>
  <si>
    <t>3.867,11</t>
  </si>
  <si>
    <t>ampa, dimensões internas 1.00 x 1.00 x 2.25 m</t>
  </si>
  <si>
    <t>4.198,04</t>
  </si>
  <si>
    <t>ampa, dimensões internas 1.00 x 1.00 x 2.50 m</t>
  </si>
  <si>
    <t>4.529,04</t>
  </si>
  <si>
    <t>ampa, dimensões internas 1.00 x 1.00 x 2.75 m</t>
  </si>
  <si>
    <t>5.992,53</t>
  </si>
  <si>
    <t>ampa, dimensões internas 1.00 x 1.00 x 3.00 m</t>
  </si>
  <si>
    <t>6.349,41</t>
  </si>
  <si>
    <t>ampa, dimensões internas 1.02 x 1.20 x 3.20 m</t>
  </si>
  <si>
    <t>2.636,34</t>
  </si>
  <si>
    <t>ampa, dimensões internas 1.20 x 1.20 x 1.00 m</t>
  </si>
  <si>
    <t>2.984,52</t>
  </si>
  <si>
    <t>ampa, dimensões internas 1.20 x 1.20 x 1.20 m</t>
  </si>
  <si>
    <t>3.444,93</t>
  </si>
  <si>
    <t>ampa, dimensões internas 1.20 x 1.20 x 1.50 m</t>
  </si>
  <si>
    <t>3.826,07</t>
  </si>
  <si>
    <t>ampa, dimensões internas 1.20 x 1.20 x 1.75 m</t>
  </si>
  <si>
    <t>4.027,08</t>
  </si>
  <si>
    <t>ampa, dimensões internas 1.20 x 1.20 x 1.80 m</t>
  </si>
  <si>
    <t>4.207,39</t>
  </si>
  <si>
    <t>ampa, dimensões internas 1.20 x 1.20 x 2.00 m</t>
  </si>
  <si>
    <t>02748</t>
  </si>
  <si>
    <t>4.756,24</t>
  </si>
  <si>
    <t>ampa, dimensões internas 1.20 x 1.20 x 2.25 m</t>
  </si>
  <si>
    <t>02749</t>
  </si>
  <si>
    <t>4.986,52</t>
  </si>
  <si>
    <t>ampa, dimensões internas 1.20 x 1.20 x 2.50 m</t>
  </si>
  <si>
    <t>02750</t>
  </si>
  <si>
    <t>5.367,81</t>
  </si>
  <si>
    <t>ampa, dimensões internas 1.20 x 1.20 x 2.75 m</t>
  </si>
  <si>
    <t>5.748,78</t>
  </si>
  <si>
    <t>ampa, dimensões internas 1.20 x 1.20 x 3.00 m</t>
  </si>
  <si>
    <t>Caixa de passagem / poço de visita em concreto armado fck=21mpa, inclusive ta</t>
  </si>
  <si>
    <t>4.922,51</t>
  </si>
  <si>
    <t>mpa, dimensões internas 1,00x1,00x3,00m</t>
  </si>
  <si>
    <t>04403</t>
  </si>
  <si>
    <t>4.151,94</t>
  </si>
  <si>
    <t>mpa, dimensões internas 1,50x1,50x1,50m</t>
  </si>
  <si>
    <t>5.695,62</t>
  </si>
  <si>
    <t>mpa, dimensões internas 1,50x1,50x2,20m</t>
  </si>
  <si>
    <t>7.385,41</t>
  </si>
  <si>
    <t>mpa, dimensões internas 1,80x1,80x2,40m</t>
  </si>
  <si>
    <t>Chaminé para poço de visita em alvenaria com tijolos maciços esp. = 0,20m, di</t>
  </si>
  <si>
    <t>am. int. = 0,60m, altura = 1,00m</t>
  </si>
  <si>
    <t>Complemento de altura para poço de visita em alvenaria com tijolos maciços es</t>
  </si>
  <si>
    <t>161,81</t>
  </si>
  <si>
    <t>p. = 0,20m.</t>
  </si>
  <si>
    <t>Poço de visita em alvenaria   tij. maciços esp. = 0,20m,   dim. int. = 1.00 x 1</t>
  </si>
  <si>
    <t>1.758,79</t>
  </si>
  <si>
    <t>.00 x 1.00m, laje sup.c. a. esp. = 0,15m, inclusive tampão td-600</t>
  </si>
  <si>
    <t>Poço de visita em alvenaria tij. maciços esp. = 0,20m,   dim. int. = 1.00 x 1.</t>
  </si>
  <si>
    <t>1.928,25</t>
  </si>
  <si>
    <t>00 x 1.20m, laje sup. c.a. esp. = 0,15m, inclusive tampão td-600</t>
  </si>
  <si>
    <t>2.012,99</t>
  </si>
  <si>
    <t>00 x 1.30m, laje sup. c.a. esp. = 0,15m, inclusive tampão td-600</t>
  </si>
  <si>
    <t>2.097,77</t>
  </si>
  <si>
    <t>00 x 1.40m, laje sup. c.a. esp. = 0,15m, inclusive tampão td-600</t>
  </si>
  <si>
    <t>2.182,51</t>
  </si>
  <si>
    <t>00 x 1.50m, laje sup. c.a. esp. = 0,15m, inclusive tampão td-600</t>
  </si>
  <si>
    <t>2.267,26</t>
  </si>
  <si>
    <t>00 x 1.60m, laje sup. c.a. esp. = 0,15m, inclusive tampão td-600</t>
  </si>
  <si>
    <t>2.436,66</t>
  </si>
  <si>
    <t>00 x 1.80m, laje sup.c.a. esp. = 0,15m, inclusive tampão td-600</t>
  </si>
  <si>
    <t>Poço de visita em alvenaria tij. maciços esp. = 0,20m,   dim. int. = 1.30 x 1.</t>
  </si>
  <si>
    <t>3.470,41</t>
  </si>
  <si>
    <t>30 x 2.20m, laje sup.c.a. esp. = 0,15m, inclusive tampão td-600</t>
  </si>
  <si>
    <t>Poço de visita em alvenaria tij. maciços esp. = 0,20m, dim. int. = 1.00 x 1.0</t>
  </si>
  <si>
    <t>2.606,18</t>
  </si>
  <si>
    <t>0 x 2.00m, laje sup. c.a. esp. = 0,15m, inclusive tampão td-600</t>
  </si>
  <si>
    <t>0 x 2.20m, laje sup. c.a. esp. = 0,15m, inclusive tampão td-600</t>
  </si>
  <si>
    <t>02687</t>
  </si>
  <si>
    <t>2.945,10</t>
  </si>
  <si>
    <t>0 x 2.40m, laje sup.c.a. esp. = 0,15m, inclusive tampão td-600</t>
  </si>
  <si>
    <t>3.029,83</t>
  </si>
  <si>
    <t>0 x 2.50m, laje sup.c.a. esp. = 0,15m, inclusive tampão td-600</t>
  </si>
  <si>
    <t>Poço de visita em alvenaria tij. maciços esp. = 0,20m, dim. int. = 1.20 x 1.2</t>
  </si>
  <si>
    <t>1.551,23</t>
  </si>
  <si>
    <t>0 x 1.00m, laje sup.c.a. esp. = 0,15m, inclusive tampa de concreto</t>
  </si>
  <si>
    <t>2.044,19</t>
  </si>
  <si>
    <t>0 x 1.00m, laje sup.c.a. esp. = 0,15m, inclusive tampão td-600</t>
  </si>
  <si>
    <t>2.242,66</t>
  </si>
  <si>
    <t>0 x 1.20m, laje sup. c.a. esp. = 0,15m, inclusive tampão td-600</t>
  </si>
  <si>
    <t>2.440,97</t>
  </si>
  <si>
    <t>0 x 1.40m, laje sup. c.a. esp. = 0,15m, inclusive tampão td-600</t>
  </si>
  <si>
    <t>2.639,38</t>
  </si>
  <si>
    <t>0 x 1.60m, laje sup.c.a. esp. = 0,15m, inclusive tampão td-600</t>
  </si>
  <si>
    <t>2.837,71</t>
  </si>
  <si>
    <t>0 x 1.80m, laje sup.c.a. esp. = 0,15m, inclusive tampão td-600</t>
  </si>
  <si>
    <t>3.036,11</t>
  </si>
  <si>
    <t>3.234,45</t>
  </si>
  <si>
    <t>0 x 2.20m, laje sup.c.a. esp. = 0,15m, inclusive tampão td-600</t>
  </si>
  <si>
    <t>3.432,80</t>
  </si>
  <si>
    <t>0 x 2.40m, laje sup. c.a. esp. = 0,15m, inclusive tampão td-600</t>
  </si>
  <si>
    <t>3.531,02</t>
  </si>
  <si>
    <t>Poço de visita em alvenaria tij. maciços esp. = 0,20m, dim. int. = 1.30 x 1.3</t>
  </si>
  <si>
    <t>2.193,44</t>
  </si>
  <si>
    <t>0 x 1.00m, laje sup. c.a. esp. = 0,15m, inclusive tampão td-600</t>
  </si>
  <si>
    <t>0 x 1.30m, laje sup. c.a. esp. = 0,15m, inclusive tampão td-600</t>
  </si>
  <si>
    <t>2.619,16</t>
  </si>
  <si>
    <t>0 x 1.40m, laje sup.c.a. esp. = 0,15m, inclusive tampão td-600</t>
  </si>
  <si>
    <t>2.831,94</t>
  </si>
  <si>
    <t>3.257,61</t>
  </si>
  <si>
    <t>0 x 2.00m, laje sup.c.a. esp. = 0,15m, inclusive tampão td-600</t>
  </si>
  <si>
    <t>3.683,30</t>
  </si>
  <si>
    <t>3.789,67</t>
  </si>
  <si>
    <t>Poço de visita em alvenaria tij. maciços esp. = 0,20m, dim. int. = 1.40 x 1.4</t>
  </si>
  <si>
    <t>2.346,79</t>
  </si>
  <si>
    <t>2.574,07</t>
  </si>
  <si>
    <t>0 x 1.20m, laje sup.c.a. esp. = 0,15m, inclusive tampão td-600</t>
  </si>
  <si>
    <t>2.801,33</t>
  </si>
  <si>
    <t>2.572,45</t>
  </si>
  <si>
    <t>0 x 1.60m, laje sup. c.a. esp. = 0,15m, inclusive tampa de concreto</t>
  </si>
  <si>
    <t>02710</t>
  </si>
  <si>
    <t>3.028,66</t>
  </si>
  <si>
    <t>0 x 1.60m, laje sup. c.a. esp. = 0,15m, inclusive tampão td-600</t>
  </si>
  <si>
    <t>3.255,92</t>
  </si>
  <si>
    <t>3.483,20</t>
  </si>
  <si>
    <t>3.710,50</t>
  </si>
  <si>
    <t>3.937,71</t>
  </si>
  <si>
    <t>4.051,38</t>
  </si>
  <si>
    <t>0 x 2.50m, laje sup. c.a. esp. = 0,15m, inclusive tampão td-600</t>
  </si>
  <si>
    <t>02716</t>
  </si>
  <si>
    <t>Poço de visita em alvenaria tij. maciços esp. = 0,20m, dim. int. = 1.50 x 1.5</t>
  </si>
  <si>
    <t>2.504,32</t>
  </si>
  <si>
    <t>2.746,14</t>
  </si>
  <si>
    <t>0 x 1.20m, laje sup.c.a.   esp. = 0,15m, inclusive tampão td-600</t>
  </si>
  <si>
    <t>2.987,84</t>
  </si>
  <si>
    <t>3.229,55</t>
  </si>
  <si>
    <t>3.471,23</t>
  </si>
  <si>
    <t>02721</t>
  </si>
  <si>
    <t>3.712,98</t>
  </si>
  <si>
    <t>4.196,44</t>
  </si>
  <si>
    <t>4.317,39</t>
  </si>
  <si>
    <t>Poço de visita em alvenaria tij. maciços esp. = 0,20m, dim. int. = 1.60 x 1.6</t>
  </si>
  <si>
    <t>3.126,05</t>
  </si>
  <si>
    <t>0 x 1.80m, laje sup.c.a. esp. = 0,15m, inclusive tampa de concreto</t>
  </si>
  <si>
    <t>Poço de visita em alvenaria tij. maciços esp. = 0,20m, dim. int. = 2.00 x 2.0</t>
  </si>
  <si>
    <t>4.344,43</t>
  </si>
  <si>
    <t>0 x 2.00m, laje sup.c.a. esp. = 0,15m, inclusive tampa de concreto</t>
  </si>
  <si>
    <t>Poço de visita em alvenaria tij. maciços esp.=0,20m diâm.int.=0,80x0,80x2,00m</t>
  </si>
  <si>
    <t>2.194,39</t>
  </si>
  <si>
    <t>laje superior concreto armado esp.=0,15m, inclusive tampão td-600</t>
  </si>
  <si>
    <t>02737</t>
  </si>
  <si>
    <t>Poço de visita em alvenaria tij. maciços esp.=0,20m dim.int.=0,80x0,80x1,80m</t>
  </si>
  <si>
    <t>2.046,66</t>
  </si>
  <si>
    <t>laje superior concreto armado esp.=0,15, inclusive tampão td-600</t>
  </si>
  <si>
    <t>Poço de visita em alvenaria tij. maciços esp.=0,20m dim.int.=1,00x1,00x2,80m</t>
  </si>
  <si>
    <t>3.302,75</t>
  </si>
  <si>
    <t>02733</t>
  </si>
  <si>
    <t>Poço de visita em alvenaria tij. maciços esp.=0,20m dim.int.=1,40x1,40x2,60m</t>
  </si>
  <si>
    <t>4.165,00</t>
  </si>
  <si>
    <t>02734</t>
  </si>
  <si>
    <t>Poço de visita em alvenaria tij. maciços esp.=0,20m dim.int.=1,40x1,40x2,80m</t>
  </si>
  <si>
    <t>4.392,32</t>
  </si>
  <si>
    <t>Poço de visita em alvenaria tij. maciços esp.=0,20m,dim.int.=0,80x0,80x1,2m l</t>
  </si>
  <si>
    <t>1.572,20</t>
  </si>
  <si>
    <t>aje sup.concreto armado esp.=0,15m, inclusive tampão td-600</t>
  </si>
  <si>
    <t>Poço de visita em alvenaria tij.maciços esp. = 0,20m, dim. int. = 1.30 x 1.30</t>
  </si>
  <si>
    <t>3.044,77</t>
  </si>
  <si>
    <t>x 1.80m, laje sup.c.a. esp. = 0,15m, inclusive tampão td-600</t>
  </si>
  <si>
    <t>Poço de visita em alvenaria tij.maciços esp. = 0,20m, dim. int. = 1.50 x 1.50</t>
  </si>
  <si>
    <t>3.954,75</t>
  </si>
  <si>
    <t>x 2.20m, laje sup.c.a. esp. = 0,15m, inclusive tampão td-600</t>
  </si>
  <si>
    <t>02727</t>
  </si>
  <si>
    <t>Poço de visita em alvenaria tij.maciços esp.=0,20 dim. int.=1,20x2,30x1,30m c</t>
  </si>
  <si>
    <t>2.999,66</t>
  </si>
  <si>
    <t>om tampa em concreto</t>
  </si>
  <si>
    <t>Poço de visita em alvenaria tij.maciços esp.=0,20m dim.int.=0,80x0,80x1,40 la</t>
  </si>
  <si>
    <t>1.752,81</t>
  </si>
  <si>
    <t>je superior concreto armado esp.=0,15m, inclusive tampão td-600</t>
  </si>
  <si>
    <t>Poço de visita em alvenaria tij.maciços esp.=0,20m dim.int.=1,40x1,40x2,60m l</t>
  </si>
  <si>
    <t>aje superior concreto armado esp=0,15m, inclusive tampão td-600</t>
  </si>
  <si>
    <t>02735</t>
  </si>
  <si>
    <t>Poço de visita em alvenaria tij.maciços esp.=0,20m dim.int.=1,40x1,40x3,00m l</t>
  </si>
  <si>
    <t>4.619,59</t>
  </si>
  <si>
    <t>aje superior concreto armado esp.=0,15, inclusive tampão td-600</t>
  </si>
  <si>
    <t>Poço de visita em alvenaria tij.maciços esp.=0,20m, dim.int.=0,80x0,80x1,00,</t>
  </si>
  <si>
    <t>1.463,80</t>
  </si>
  <si>
    <t>Poço de visita em alvenaria tij.maciços esp.=0,20m,dim.int.=0,80x0,80x1,40m l</t>
  </si>
  <si>
    <t>aje sup. concreto armado esp.=0,15m, inclusive tampão td-600</t>
  </si>
  <si>
    <t>Poço de visita em concreto armado, esp. = 0,14m,   dim. int. = 0.80 x 0.80 x 1</t>
  </si>
  <si>
    <t>2.672,27</t>
  </si>
  <si>
    <t>.80m com inspeção em concreto armado</t>
  </si>
  <si>
    <t>INFRA-ESTRUTURA/Redes de Drenagem/Serviços Preliminares para Execução de Redes de Drenagem(3)</t>
  </si>
  <si>
    <t>INFRA-ESTRUTURA/Redes de Esgotos/Assentamento de Tubos de PVC Junta Elástica para Redes de Esgotos Sanitários, Ponta e Bo</t>
  </si>
  <si>
    <t>Assentamento de tubo de pvc junta elástica para esgotos sanitários, ponta e b</t>
  </si>
  <si>
    <t>olsa, diam. = 100mm</t>
  </si>
  <si>
    <t>Assentamento de Tubos de PVC+PRFV DN 500mm, em Travessia sobre Ponte, sobre S</t>
  </si>
  <si>
    <t>180,65</t>
  </si>
  <si>
    <t>uportes Laterais em Ferro</t>
  </si>
  <si>
    <t>408,90</t>
  </si>
  <si>
    <t>INFRA-ESTRUTURA/Redes de Esgotos/Cadastro de Redes Urbanas de Esgotos(1)</t>
  </si>
  <si>
    <t>INFRA-ESTRUTURA/Redes de Esgotos/Fornecimento de Conexões de PVC Junta Elástica para Redes de Esgoto(15)</t>
  </si>
  <si>
    <t>Fornecimento de curva 45º para esgotos sanitários, junta elástica integrada,</t>
  </si>
  <si>
    <t>DN 100mm</t>
  </si>
  <si>
    <t>DN 150mm</t>
  </si>
  <si>
    <t>Fornecimento de curva 90º para esgotos sanitários, junta elástica integrada,</t>
  </si>
  <si>
    <t>Fornecimento de Redução Excêntrica em PVC para Esgotos Sanitários, DN 150 x 1</t>
  </si>
  <si>
    <t>Fornecimento de selim elástico para rede de esgotos sanitários, DN 150 x 100m</t>
  </si>
  <si>
    <t>m - Rev 01</t>
  </si>
  <si>
    <t>Fornecimento de tê 90º para esgotos sanitários, junta elástica integrada, DN</t>
  </si>
  <si>
    <t>200 x 200mm</t>
  </si>
  <si>
    <t>07106</t>
  </si>
  <si>
    <t>250 x 250mm</t>
  </si>
  <si>
    <t>07107</t>
  </si>
  <si>
    <t>300 x 300mm</t>
  </si>
  <si>
    <t>Fornecimento de tê de redução   para esgotos sanitários, junta elástica integr</t>
  </si>
  <si>
    <t>ada, DN 200 x 150mm</t>
  </si>
  <si>
    <t>INFRA-ESTRUTURA/Redes de Esgotos/Fornecimento de Tubos de PVC Junta Elástica para Redes de Esgotos Sanitários, Ponta e Bo</t>
  </si>
  <si>
    <t>301,98</t>
  </si>
  <si>
    <t>653,23</t>
  </si>
  <si>
    <t>665,56</t>
  </si>
  <si>
    <t>799,73</t>
  </si>
  <si>
    <t>832,37</t>
  </si>
  <si>
    <t>INFRA-ESTRUTURA/Redes de Esgotos/Lastros, Lajes e Berços(7)</t>
  </si>
  <si>
    <t>132,57</t>
  </si>
  <si>
    <t>09962</t>
  </si>
  <si>
    <t>INFRA-ESTRUTURA/Redes de Esgotos/Ligações Prediais de Esgotos(4)</t>
  </si>
  <si>
    <t>07116</t>
  </si>
  <si>
    <t>143,64</t>
  </si>
  <si>
    <t>200,96</t>
  </si>
  <si>
    <t>415,23</t>
  </si>
  <si>
    <t>Ligação Predial de Esgoto Tipo 3 - Ramal Interno de Esgoto até Caixa de Inspe</t>
  </si>
  <si>
    <t>INFRA-ESTRUTURA/Redes de Esgotos/Poços de Visita para Redes de Esgoto(6)</t>
  </si>
  <si>
    <t>Fornecimento e assentamento de tampão de ferro fundido TDA-600mm, 300kg/cm²,</t>
  </si>
  <si>
    <t>413,30</t>
  </si>
  <si>
    <t>para poço de visita e caixas de passagem</t>
  </si>
  <si>
    <t>1.079,40</t>
  </si>
  <si>
    <t>1.635,03</t>
  </si>
  <si>
    <t>Poço de visita em concreto armado e anéis de concreto, balão de 1,10 x 1,10m,</t>
  </si>
  <si>
    <t>3.860,72</t>
  </si>
  <si>
    <t>profundidade 2,01 a 3,00m, inclusive tampão TD-600 - Rev. 01</t>
  </si>
  <si>
    <t>3.981,57</t>
  </si>
  <si>
    <t>profundidade 3,01 a 4,00m, inclusive tampão TD-600</t>
  </si>
  <si>
    <t>Poço de visita em concreto armado e anéis de concreto, balão de 1,30 x 1,30m,</t>
  </si>
  <si>
    <t>7.570,93</t>
  </si>
  <si>
    <t>profundidade 4,01 a 5,00m, inclusive tampão TD-600, para coletor 800mm</t>
  </si>
  <si>
    <t>INFRA-ESTRUTURA/Redes de Esgotos/Remoção de tubos/conexões em redes coletoras de esgoto(7)</t>
  </si>
  <si>
    <t>07118</t>
  </si>
  <si>
    <t>Remanejamento de rede de drenagem pluvial em tubo de concreto armado DN 400mm</t>
  </si>
  <si>
    <t>, sem reaproveitamento</t>
  </si>
  <si>
    <t>Remanejamento de rede de drenagem pluvial em tubo de concreto armado DN 600mm</t>
  </si>
  <si>
    <t>244,45</t>
  </si>
  <si>
    <t>Remanejamento de rede de drenagem pluvial em tubo de concreto DN 1000mm, sem</t>
  </si>
  <si>
    <t>335,31</t>
  </si>
  <si>
    <t>Remanejamento de rede de drenagem pluvial em tubo de concreto DN 200mm, sem r</t>
  </si>
  <si>
    <t>116,77</t>
  </si>
  <si>
    <t>eaproveitamento</t>
  </si>
  <si>
    <t>07131</t>
  </si>
  <si>
    <t>Remanejamento de rede de drenagem pluvial em tubo de concreto DN 300mm, sem r</t>
  </si>
  <si>
    <t>INFRA-ESTRUTURA/Redes de Irrigação/Assentamento de Hidrantes, Aspersores e Acessórios para Irrigação(21)</t>
  </si>
  <si>
    <t>Instalação de Sensor de fluxo para fluidos, serie FG20, dn=2", marca ICOS ou</t>
  </si>
  <si>
    <t>INFRA-ESTRUTURA/Redes de Irrigação/Fornecimento de Hidrantes, Aspersores e Acessórios para Irrigação(16)</t>
  </si>
  <si>
    <t>277,12</t>
  </si>
  <si>
    <t>08982</t>
  </si>
  <si>
    <t>08981</t>
  </si>
  <si>
    <t>129,02</t>
  </si>
  <si>
    <t>Conjunto flexível p/conectar aspersor, modelo SA-6050, 15cm, 1/2"x1/2", marca</t>
  </si>
  <si>
    <t>Rain Bird ou similar</t>
  </si>
  <si>
    <t>977,81</t>
  </si>
  <si>
    <t>205,17</t>
  </si>
  <si>
    <t>511,16</t>
  </si>
  <si>
    <t>Sensor de chuva p/sist. de irrigação, modelo RSD-Bex, marca Rain Bird ou simi</t>
  </si>
  <si>
    <t>286,36</t>
  </si>
  <si>
    <t>1.010,11</t>
  </si>
  <si>
    <t>604,04</t>
  </si>
  <si>
    <t>267,47</t>
  </si>
  <si>
    <t>188,95</t>
  </si>
  <si>
    <t>INFRA-ESTRUTURA/Redes de Irrigação/Fornecimento de Tubo de PVC PEAD para Redes de Irrigação(1)</t>
  </si>
  <si>
    <t>Fornecimento de mangueira em polietileno linear de baixa densidade, perfurada</t>
  </si>
  <si>
    <t>a raio laser, para irrigação, com ø=28mm, ref. I100/15, da Santeno ou similar</t>
  </si>
  <si>
    <t>INFRA-ESTRUTURA/Redes de Telefonia/Caixas(8)</t>
  </si>
  <si>
    <t>4.847,35</t>
  </si>
  <si>
    <t>5.260,99</t>
  </si>
  <si>
    <t>03070</t>
  </si>
  <si>
    <t>5.570,88</t>
  </si>
  <si>
    <t>6.348,98</t>
  </si>
  <si>
    <t>6.764,79</t>
  </si>
  <si>
    <t>3.546,41</t>
  </si>
  <si>
    <t>2.846,21</t>
  </si>
  <si>
    <t>7.097,67</t>
  </si>
  <si>
    <t>INFRA-ESTRUTURA/Redes de Telefonia/Serviços Preliminares para Execução de Redes de Telefonia(1)</t>
  </si>
  <si>
    <t>INFRA-ESTRUTURA/Serviços Auxiliares de Infra-estrutura/Equipes de Montagem e Construção(7)</t>
  </si>
  <si>
    <t>03095</t>
  </si>
  <si>
    <t>140,17</t>
  </si>
  <si>
    <t>125,75</t>
  </si>
  <si>
    <t>INFRA-ESTRUTURA/Serviços Auxiliares de Infra-estrutura/Execução de Juntas Flangeadas em Ferro Fundido(21)</t>
  </si>
  <si>
    <t>102,48</t>
  </si>
  <si>
    <t>115,86</t>
  </si>
  <si>
    <t>136,94</t>
  </si>
  <si>
    <t>03123</t>
  </si>
  <si>
    <t>197,64</t>
  </si>
  <si>
    <t>INFRA-ESTRUTURA/Serviços Auxiliares de Infra-estrutura/Manuseio de Equipamentos, Peças e Conexões(8)</t>
  </si>
  <si>
    <t>1.351,21</t>
  </si>
  <si>
    <t>900,90</t>
  </si>
  <si>
    <t>603,07</t>
  </si>
  <si>
    <t>802,34</t>
  </si>
  <si>
    <t>717,65</t>
  </si>
  <si>
    <t>713,50</t>
  </si>
  <si>
    <t>1.420,21</t>
  </si>
  <si>
    <t>INFRA-ESTRUTURA/Terraplenagem/Carga de Material(6)</t>
  </si>
  <si>
    <t>INFRA-ESTRUTURA/Terraplenagem/Desmatamento e Limpeza(7)</t>
  </si>
  <si>
    <t>Desmatamento, destocamento e limpeza mecanizada de terreno c/árvores de diâm.</t>
  </si>
  <si>
    <t>até 0,15m</t>
  </si>
  <si>
    <t>Destocamento de árvores de porte médio e raízes profundas, sem auxílio mecâni</t>
  </si>
  <si>
    <t>156,96</t>
  </si>
  <si>
    <t>co</t>
  </si>
  <si>
    <t>09898</t>
  </si>
  <si>
    <t>09897</t>
  </si>
  <si>
    <t>INFRA-ESTRUTURA/Terraplenagem/Escavação Manual em Área Urbana(7)</t>
  </si>
  <si>
    <t>é 1,50m</t>
  </si>
  <si>
    <t>Escavação manual de vala ou cava em material de 1ª categoria, profundidade en</t>
  </si>
  <si>
    <t>tre 1,50 e 3,00m</t>
  </si>
  <si>
    <t>tre 3,00 e 4,50m</t>
  </si>
  <si>
    <t>Escavação manual de vala ou cava em material de 2ª categoria, profundidade at</t>
  </si>
  <si>
    <t>Escavação manual de vala ou cava em material de 2ª categoria, profundidade en</t>
  </si>
  <si>
    <t>75,96</t>
  </si>
  <si>
    <t>07300</t>
  </si>
  <si>
    <t>Escavação manual em solo mole (argila orgânica saturada), profundidade até 4,</t>
  </si>
  <si>
    <t>50m</t>
  </si>
  <si>
    <t>INFRA-ESTRUTURA/Terraplenagem/Escavação Mecanizada em Área Urbana(5)</t>
  </si>
  <si>
    <t>Escavação com retro-escavadeira de pneus, de valas, em material de 1ª categor</t>
  </si>
  <si>
    <t>ia até 1,50m de profundidade</t>
  </si>
  <si>
    <t>ia entre 1,50 e 3,00m de profundidade</t>
  </si>
  <si>
    <t>Escavação com retro-escavadeira de pneus, de valas, em material de 2ª categor</t>
  </si>
  <si>
    <t>INFRA-ESTRUTURA/Terraplenagem/Escavação Mecanizada em Campo Aberto(9)</t>
  </si>
  <si>
    <t>Escavação de vala prof. 1,50 a 3,00m, material de 1ª categoria c/ escavadeira</t>
  </si>
  <si>
    <t>hidraúlica</t>
  </si>
  <si>
    <t>Escavação de vala prof. 1,50 até 3,00m   material de 2ª categoria c/ escavadei</t>
  </si>
  <si>
    <t>ra hidraúlica</t>
  </si>
  <si>
    <t>Escavação de vala prof. 1,50m, material de 1ª categoria c/ escavadeira hidraú</t>
  </si>
  <si>
    <t>lica</t>
  </si>
  <si>
    <t>Escavação de vala prof. 1,50m, material de 2ª categoria c/ escavadeira hidraú</t>
  </si>
  <si>
    <t>Escavação de vala prof. 3,00 a 4,50m, material de 1ª categoria c/ escavadeira</t>
  </si>
  <si>
    <t>Escavação de vala prof. 3,00 até 4,50m   material de 2ª categoria c/ escavadei</t>
  </si>
  <si>
    <t>INFRA-ESTRUTURA/Terraplenagem/Execução de Cortes e   Aterros(105)</t>
  </si>
  <si>
    <t>Aterro com areia fina, compactado mecanicamente, inclusive aquisição em depós</t>
  </si>
  <si>
    <t>ito de material, exclusive transporte</t>
  </si>
  <si>
    <t>Aterro compactado com brita graduada no traço 35% brita 1, 35% brita 2, 30% p</t>
  </si>
  <si>
    <t>96,82</t>
  </si>
  <si>
    <t>edregulho</t>
  </si>
  <si>
    <t>Aterro de áreas sem aquisição de material, com espalhamento mecânico, sem com</t>
  </si>
  <si>
    <t>pactação e sem transporte</t>
  </si>
  <si>
    <t>02518</t>
  </si>
  <si>
    <t>Aterro de valas ou áreas, sem aquisição de material de base, compactado manua</t>
  </si>
  <si>
    <t>lmente a 95% do pn, com placa vibratória</t>
  </si>
  <si>
    <t>09662</t>
  </si>
  <si>
    <t>Compactação de aterros, com rolo vibratório pé de carneiro, a 100% do proctor</t>
  </si>
  <si>
    <t>normal</t>
  </si>
  <si>
    <t>02521</t>
  </si>
  <si>
    <t>Compactação de aterros, com rolo vibratório pé de carneiro, a 95% do proctor</t>
  </si>
  <si>
    <t>Compactação de material de bota fora, com rolo vibratório pé de carneiro, sem</t>
  </si>
  <si>
    <t>controle do grau de compactação</t>
  </si>
  <si>
    <t>Compactação manual com compactador a percussão sapinho, sem controle do grau</t>
  </si>
  <si>
    <t>de compactação</t>
  </si>
  <si>
    <t>08303</t>
  </si>
  <si>
    <t>404,83</t>
  </si>
  <si>
    <t>Escavação com trator de esteira com lâmina e escarificador, em material de 2ª</t>
  </si>
  <si>
    <t>categoria</t>
  </si>
  <si>
    <t>Escavação e carga com trator de esteiras com lâmina e carregadeira, de materi</t>
  </si>
  <si>
    <t>al de 1ª categoria ou de jazida</t>
  </si>
  <si>
    <t>Escavação e carga de material de 2ª categoria com trator de esteiras com lâmi</t>
  </si>
  <si>
    <t>na e escarificador e carregadeira</t>
  </si>
  <si>
    <t>04581</t>
  </si>
  <si>
    <t>Escavação, carga e transporte de material de 1ª   categoria,   com escavadeira</t>
  </si>
  <si>
    <t>hidraúlica, dmt 1001   a 1200m</t>
  </si>
  <si>
    <t>04582</t>
  </si>
  <si>
    <t>hidraúlica, dmt 1201   a 1400m</t>
  </si>
  <si>
    <t>04583</t>
  </si>
  <si>
    <t>hidraúlica, dmt 1401   a 1600m</t>
  </si>
  <si>
    <t>04584</t>
  </si>
  <si>
    <t>hidraúlica, dmt 1601   a 1800m</t>
  </si>
  <si>
    <t>04585</t>
  </si>
  <si>
    <t>hidraúlica, dmt 1801   a 2000m</t>
  </si>
  <si>
    <t>04586</t>
  </si>
  <si>
    <t>hidraúlica, dmt 2001   a 3000m</t>
  </si>
  <si>
    <t>04577</t>
  </si>
  <si>
    <t>hidraúlica, dmt 201   a 400m</t>
  </si>
  <si>
    <t>04587</t>
  </si>
  <si>
    <t>hidraúlica, dmt 3001   a 5000m</t>
  </si>
  <si>
    <t>04578</t>
  </si>
  <si>
    <t>hidraúlica, dmt 401   a 600m</t>
  </si>
  <si>
    <t>04576</t>
  </si>
  <si>
    <t>hidraúlica, dmt 50   a 200m</t>
  </si>
  <si>
    <t>04579</t>
  </si>
  <si>
    <t>hidraúlica, dmt 601   a 800m</t>
  </si>
  <si>
    <t>04580</t>
  </si>
  <si>
    <t>hidraúlica, dmt 801   a 1000m</t>
  </si>
  <si>
    <t>04562</t>
  </si>
  <si>
    <t>Escavação, carga e transporte de material de 1ª   categoria,   com moto scraper</t>
  </si>
  <si>
    <t>, dmt 1001 a 1200m</t>
  </si>
  <si>
    <t>04563</t>
  </si>
  <si>
    <t>, dmt 1201 a 1400m</t>
  </si>
  <si>
    <t>, dmt 201a 400m</t>
  </si>
  <si>
    <t>, dmt 401 a 600m</t>
  </si>
  <si>
    <t>, dmt 51 a 200m</t>
  </si>
  <si>
    <t>, dmt 601 a 800m</t>
  </si>
  <si>
    <t>04561</t>
  </si>
  <si>
    <t>, dmt 801 a 1000m</t>
  </si>
  <si>
    <t>04570</t>
  </si>
  <si>
    <t>Escavação, carga e transporte de material de 1ª   categoria, com carregadeira</t>
  </si>
  <si>
    <t>dmt 1201 a 1400m</t>
  </si>
  <si>
    <t>04569</t>
  </si>
  <si>
    <t>Escavação, carga e transporte de material de 1ª   categoria, com carregadeira,</t>
  </si>
  <si>
    <t>dmt 1001 a 1200m</t>
  </si>
  <si>
    <t>04571</t>
  </si>
  <si>
    <t>dmt 1401 a 1600m</t>
  </si>
  <si>
    <t>04572</t>
  </si>
  <si>
    <t>dmt 1601 a 1800m</t>
  </si>
  <si>
    <t>04573</t>
  </si>
  <si>
    <t>dmt 1801 a 2000m</t>
  </si>
  <si>
    <t>04574</t>
  </si>
  <si>
    <t>dmt 2001 a 3000m</t>
  </si>
  <si>
    <t>04565</t>
  </si>
  <si>
    <t>dmt 201a 400m</t>
  </si>
  <si>
    <t>04575</t>
  </si>
  <si>
    <t>dmt 3001 a 5000m</t>
  </si>
  <si>
    <t>04566</t>
  </si>
  <si>
    <t>dmt 401 a 600m</t>
  </si>
  <si>
    <t>04564</t>
  </si>
  <si>
    <t>dmt 51 a 200m</t>
  </si>
  <si>
    <t>04567</t>
  </si>
  <si>
    <t>dmt 601 a 800m</t>
  </si>
  <si>
    <t>04568</t>
  </si>
  <si>
    <t>dmt 801 a 1000m</t>
  </si>
  <si>
    <t>Escavação, carga e transporte de material de 1ª   categoria, com trator de est</t>
  </si>
  <si>
    <t>eira com lâmina, dmt até 50m</t>
  </si>
  <si>
    <t>Escavação, carga e transporte de material de 2ª   categoria,   com escavadeira</t>
  </si>
  <si>
    <t>04613</t>
  </si>
  <si>
    <t>04616</t>
  </si>
  <si>
    <t>04608</t>
  </si>
  <si>
    <t>04607</t>
  </si>
  <si>
    <t>04611</t>
  </si>
  <si>
    <t>04600</t>
  </si>
  <si>
    <t>Escavação, carga e transporte de material de 2ª   categoria, com carregadeira,</t>
  </si>
  <si>
    <t>04603</t>
  </si>
  <si>
    <t>04604</t>
  </si>
  <si>
    <t>04605</t>
  </si>
  <si>
    <t>04596</t>
  </si>
  <si>
    <t>dmt 201 a 400m</t>
  </si>
  <si>
    <t>04606</t>
  </si>
  <si>
    <t>04597</t>
  </si>
  <si>
    <t>04595</t>
  </si>
  <si>
    <t>04598</t>
  </si>
  <si>
    <t>04599</t>
  </si>
  <si>
    <t>Escavação, carga e transporte de material de 2ª   categoria, com trator de est</t>
  </si>
  <si>
    <t>eira com lâmina e escarificador, dmt até 50m</t>
  </si>
  <si>
    <t>04593</t>
  </si>
  <si>
    <t>Escavação, carga e transporte de material de 2ª   categoria, dmt 1001 a 2000 m</t>
  </si>
  <si>
    <t>, com moto scraper</t>
  </si>
  <si>
    <t>04594</t>
  </si>
  <si>
    <t>Escavação, carga e transporte de material de 2ª   categoria, dmt 1201 a 1400 m</t>
  </si>
  <si>
    <t>04589</t>
  </si>
  <si>
    <t>Escavação, carga e transporte de material de 2ª   categoria, dmt 201 a 400 m,</t>
  </si>
  <si>
    <t>com moto scraper</t>
  </si>
  <si>
    <t>04590</t>
  </si>
  <si>
    <t>Escavação, carga e transporte de material de 2ª   categoria, dmt 401 a 600m, c</t>
  </si>
  <si>
    <t>om moto scraper</t>
  </si>
  <si>
    <t>04588</t>
  </si>
  <si>
    <t>Escavação, carga e transporte de material de 2ª   categoria, dmt 51 a 200m, co</t>
  </si>
  <si>
    <t>m moto scraper</t>
  </si>
  <si>
    <t>04591</t>
  </si>
  <si>
    <t>Escavação, carga e transporte de material de 2ª   categoria, dmt 601 a 800 m,</t>
  </si>
  <si>
    <t>04592</t>
  </si>
  <si>
    <t>Escavação, carga e transporte de material de 2ª   categoria, dmt 801 a 1000 m,</t>
  </si>
  <si>
    <t>Escavação, carga e transporte de material de 3ª   categoria, com perfuratriz s</t>
  </si>
  <si>
    <t>obre esteiras, dmt 1001 a 1200m</t>
  </si>
  <si>
    <t>obre esteiras, dmt 201 a 400m</t>
  </si>
  <si>
    <t>obre esteiras, dmt 401 a 600m</t>
  </si>
  <si>
    <t>obre esteiras, dmt 50m</t>
  </si>
  <si>
    <t>35,94</t>
  </si>
  <si>
    <t>obre esteiras, dmt 51 a 200m</t>
  </si>
  <si>
    <t>38,23</t>
  </si>
  <si>
    <t>obre esteiras, dmt 601 a 800m</t>
  </si>
  <si>
    <t>obre esteiras, dmt 801 a 1000m</t>
  </si>
  <si>
    <t>Escavação, carga e transporte solo mole, dmt 0 a 200m c/ escavadeira hidraúli</t>
  </si>
  <si>
    <t>ca de longo alcance</t>
  </si>
  <si>
    <t>Escavação, carga e transporte solo mole, dmt 201 a 400m c/ escavadeira hidraú</t>
  </si>
  <si>
    <t>lica de longo alcance</t>
  </si>
  <si>
    <t>Escavação, carga e transporte solo mole, dmt 401 a 600m c/ escavadeira hidraú</t>
  </si>
  <si>
    <t>Escavação, carga e transporte solo mole, dmt 601 a 800m c/ escavadeira hidraú</t>
  </si>
  <si>
    <t>Escavação, carga e transporte solo mole, dmt 801 a 1000m c/ escavadeira hidra</t>
  </si>
  <si>
    <t>úlica de longo alcance</t>
  </si>
  <si>
    <t>Espalhamento de material de 1ª categoria c/ trator esteira Cat - D-6 ou simil</t>
  </si>
  <si>
    <t>Material para base com cbr&gt;60, inclusive aquisição, escavação e carga, exclus</t>
  </si>
  <si>
    <t>ive limpeza e transporte</t>
  </si>
  <si>
    <t>Material para base, cbr&gt;60,   adquirido solto na jazida, inclusive limpeza da</t>
  </si>
  <si>
    <t>área e carga, exclusive transporte</t>
  </si>
  <si>
    <t>Material para sub-base com cbr&gt;20, inclusive aquisição, escavação e carga na</t>
  </si>
  <si>
    <t>jazida (medido pelo corte), exclusive limpeza da área e transporte</t>
  </si>
  <si>
    <t>Material para sub-base, cbr&gt;20,   adquirido solto na jazida,   inclusive carga</t>
  </si>
  <si>
    <t>(posto na caçamba), exclusive transporte</t>
  </si>
  <si>
    <t>Material para sub-base, cbr&gt;20,   adquirido solto na jazida, inclusive carga,</t>
  </si>
  <si>
    <t>Reaterro manual de valas ou áreas, com espalhamento e compactação, utilizando</t>
  </si>
  <si>
    <t>compactador à percussão sapinho, sem controle do grau de compactação</t>
  </si>
  <si>
    <t>Selo compactado,executado   com material de jazida/argiloso, exclusive materia</t>
  </si>
  <si>
    <t>INFRA-ESTRUTURA/Terraplenagem/Locação de Serviços de Terraplenagem e Acompanhamento Topográfico da Obra(32)</t>
  </si>
  <si>
    <t>04672</t>
  </si>
  <si>
    <t>Cadastro de lotes (terreno e construção), coleta de documentação, relatorio f</t>
  </si>
  <si>
    <t>otográfico com 3 fotos, processamento dos dados, desenho e apresentação</t>
  </si>
  <si>
    <t>04682</t>
  </si>
  <si>
    <t>Equipe de topografia - Rev 01</t>
  </si>
  <si>
    <t>16.812,27</t>
  </si>
  <si>
    <t>559,85</t>
  </si>
  <si>
    <t>09346</t>
  </si>
  <si>
    <t>09345</t>
  </si>
  <si>
    <t>Levantamento topográfico planimétrico de rua (via pública) e semi - cadastro</t>
  </si>
  <si>
    <t>de imóveis</t>
  </si>
  <si>
    <t>02548</t>
  </si>
  <si>
    <t>09164</t>
  </si>
  <si>
    <t>Locação topográfica com nivelamento de seções transversais de serviços de ter</t>
  </si>
  <si>
    <t>raplenagem, inclusive conferências</t>
  </si>
  <si>
    <t>04706</t>
  </si>
  <si>
    <t>09343</t>
  </si>
  <si>
    <t>09344</t>
  </si>
  <si>
    <t>INFRA-ESTRUTURA/Terraplenagem/Regularização de Áreas(1)</t>
  </si>
  <si>
    <t>INFRA-ESTRUTURA/Terraplenagem/Transportes(18)</t>
  </si>
  <si>
    <t>Transporte comercial com caminhão basculante de 10m³, em rodovia não paviment</t>
  </si>
  <si>
    <t>ada (densidade=1,5t/m³)</t>
  </si>
  <si>
    <t>Transporte comercial com caminhão basculante de 10m³, em rodovia pavimentada</t>
  </si>
  <si>
    <t>(densidade=1,5t/m³)</t>
  </si>
  <si>
    <t>Transporte de material, por peso, com caminhão basculante, com ciclo definido</t>
  </si>
  <si>
    <t>e dmt 1001 a 1200m. Rev 01</t>
  </si>
  <si>
    <t>02541</t>
  </si>
  <si>
    <t>e dmt 1201 a 1400m. Rev 01</t>
  </si>
  <si>
    <t>e dmt 1401 a 1600m. Rev 01</t>
  </si>
  <si>
    <t>e dmt 1601 a 1800m. Rev 01</t>
  </si>
  <si>
    <t>02544</t>
  </si>
  <si>
    <t>e dmt 1801 a 2000m. Rev 01</t>
  </si>
  <si>
    <t>e dmt 2001 a 3000m. Rev 01</t>
  </si>
  <si>
    <t>e dmt 201a 400m. Rev 01</t>
  </si>
  <si>
    <t>e dmt 401 a 600m. Rev 01</t>
  </si>
  <si>
    <t>e dmt 51 a 200m. Rev 01</t>
  </si>
  <si>
    <t>e dmt 601 a 800m. Rev 01</t>
  </si>
  <si>
    <t>e dmt 801 a 1000m. Rev 01</t>
  </si>
  <si>
    <t>e dmt até 50m. Rev 01</t>
  </si>
  <si>
    <t>Transporte local com caminhão basculante de 10m³, em rodovia não pavimentada</t>
  </si>
  <si>
    <t>(conservação) densidade=1,5t/m³</t>
  </si>
  <si>
    <t>(construção) densidade=1,5t/m³</t>
  </si>
  <si>
    <t>Transporte local com caminhão basculante de 10m³, em rodovia pavimentada (con</t>
  </si>
  <si>
    <t>servação) densidade=1,5t/m³</t>
  </si>
  <si>
    <t>strução) densidade=1,5t/m³</t>
  </si>
  <si>
    <t>INFRA-ESTRUTURA/Urbanismo e Sinalização/Demarcação de Quadras e Lotes(3)</t>
  </si>
  <si>
    <t>02550</t>
  </si>
  <si>
    <t>Demarcação de lotes com marco de concreto tronco-pirâmidal, base 15 x 15, top</t>
  </si>
  <si>
    <t>o 10 x 10, altura 50cm</t>
  </si>
  <si>
    <t>02549</t>
  </si>
  <si>
    <t>Demarcação de lotes com piquetes/estacas de madeira seção 5x5cm, com altura d</t>
  </si>
  <si>
    <t>e 50cm</t>
  </si>
  <si>
    <t>04175</t>
  </si>
  <si>
    <t>INFRA-ESTRUTURA/Urbanismo e Sinalização/Sinalização Horizontal(9)</t>
  </si>
  <si>
    <t>Pintura de piso para execução de faixa de pedestres, com 02 demãos de tinta à</t>
  </si>
  <si>
    <t>base de resina acrílica - R1</t>
  </si>
  <si>
    <t>07184</t>
  </si>
  <si>
    <t>Sinalização de vias com cone de pvc h=0.75m, porta peso e balde plástico (inc</t>
  </si>
  <si>
    <t>lusive iluminação)</t>
  </si>
  <si>
    <t>Sinalização de vias com placas indicativas refletiva(0,30 x 0,40)m, porta pes</t>
  </si>
  <si>
    <t>o, suporte tubo fºgº 2", reuso 25 vezes</t>
  </si>
  <si>
    <t>Sinalização horizontal rodoviária, com tinta retrorrefletiva à base de resina</t>
  </si>
  <si>
    <t>acrílica com microesferas de vidro</t>
  </si>
  <si>
    <t>Tacha refletiva (super tachão) bidirecional confeccionada em resina poliester</t>
  </si>
  <si>
    <t>Tacha refletiva (tachão) bidirecional confeccionada em resina poliester com 2</t>
  </si>
  <si>
    <t>INFRA-ESTRUTURA/Urbanismo e Sinalização/Sinalização Vertical(38)</t>
  </si>
  <si>
    <t>321,22</t>
  </si>
  <si>
    <t>e ou similar), 02 demãos de esmalte e mensagem em película refletiva, auto-ad</t>
  </si>
  <si>
    <t>04250</t>
  </si>
  <si>
    <t>04251</t>
  </si>
  <si>
    <t>Defensa metalica semi-maleável simples, fornecimento e implantação. Inclusive</t>
  </si>
  <si>
    <t>322,02</t>
  </si>
  <si>
    <t>pintura.</t>
  </si>
  <si>
    <t>1.018,37</t>
  </si>
  <si>
    <t>nto/desenho de 2" x 3/4" sem letras</t>
  </si>
  <si>
    <t>02556</t>
  </si>
  <si>
    <t>02555</t>
  </si>
  <si>
    <t>07721</t>
  </si>
  <si>
    <t>cm - Fornecimento e instalação</t>
  </si>
  <si>
    <t>Placa de indicativa em acrílico e adesivo, com sinalização para deficientes,</t>
  </si>
  <si>
    <t>dim.: 12 x 30 cm</t>
  </si>
  <si>
    <t>dim.: 15 x 15 cm</t>
  </si>
  <si>
    <t>Placa de sinalizacao de seguranca contra incendio, fotoluminescente, quadrada</t>
  </si>
  <si>
    <t>, *20 x 20* cm, em pvc *2* mm anti-chamas (simbolos, cores e pictogramas conf</t>
  </si>
  <si>
    <t>orme nbr 13434)</t>
  </si>
  <si>
    <t>Placa de sinalizacao de seguranca contra incendio, fotoluminescente, retangul</t>
  </si>
  <si>
    <t>ar, *12 x 40* cm, em pvc *2* mm anti-chamas (simbolos, cores e pictogramas co</t>
  </si>
  <si>
    <t>nforme nbr 13434)</t>
  </si>
  <si>
    <t>ar, *20 x 40* cm, em pvc *2* mm anti-chamas (simbolos, cores e pictogramas co</t>
  </si>
  <si>
    <t>709,09</t>
  </si>
  <si>
    <t>mensão1,40x1,69m, com plotagem em adesivo digital e pé em madeira para susten</t>
  </si>
  <si>
    <t>tação</t>
  </si>
  <si>
    <t>Placa indicativa em acrílico e=2mm, em braille, com esferas em inox e texto e</t>
  </si>
  <si>
    <t>m alto rêlevo, dim.: 8 x 28 cm, fornecimento e instação</t>
  </si>
  <si>
    <t>Placa indicativa em acrílico e=3mm, com adesivo sobreposto, dim.: 0.30 x 0.12</t>
  </si>
  <si>
    <t>m, fornecimento e instalação</t>
  </si>
  <si>
    <t>Placa indicativa em Poliestireno de 4mm c/ aplicação de adesivo verde fotolum</t>
  </si>
  <si>
    <t>inescente, adesivo de recorte preto p/ os textos, fixação em dupla face, inst</t>
  </si>
  <si>
    <t>alado</t>
  </si>
  <si>
    <t>Poste de ferro galv. Ø 2", h = 2,50m com 2   placas de 20x35cm em chapa esmalt</t>
  </si>
  <si>
    <t>407,11</t>
  </si>
  <si>
    <t>ada para identificação de logradouros</t>
  </si>
  <si>
    <t>Sinalização permanente, vertical,   com placa octogonal de aço, padrão dner, l</t>
  </si>
  <si>
    <t>argura=0,75m, com poste de madeira 3,50m fixado com base de concreto 40x40x50</t>
  </si>
  <si>
    <t>02553</t>
  </si>
  <si>
    <t>argura=1,00m, com poste de madeira 3,50m fixado com base de concreto 40x40x50</t>
  </si>
  <si>
    <t>02554</t>
  </si>
  <si>
    <t>Sinalização permanente, vertical,   com placa retangular de aço 2,00x1,00m, pa</t>
  </si>
  <si>
    <t>drão dner, com postes de madeira 3,50m fixado com base de concreto 40x40x50</t>
  </si>
  <si>
    <t>Sinalização permanente, vertical,   com placa triangular de aço, padrão dner,</t>
  </si>
  <si>
    <t>largura=0,90m, com poste de madeira 3,50m fixado com base de concreto 40x40x5</t>
  </si>
  <si>
    <t>02552</t>
  </si>
  <si>
    <t>largura=1,00m, com poste de madeira 3,50m fixado com base de concreto 40x40x5</t>
  </si>
  <si>
    <t>Sinalização permanente, vertical, com placa circular padrão dner diam. = 0,75</t>
  </si>
  <si>
    <t>m, com poste de madeira 3,50m fixado com base de concreto 40x40x50</t>
  </si>
  <si>
    <t>02551</t>
  </si>
  <si>
    <t>Sinalização permanente, vertical, com placa circular padrão dner diam. = 1,00</t>
  </si>
  <si>
    <t>Terminal de ancoragem para defensa metalica semi-maleável simples, fornecimen</t>
  </si>
  <si>
    <t>349,42</t>
  </si>
  <si>
    <t>to e implantação. Inclusive pintura.</t>
  </si>
  <si>
    <t>OBRAS CIVIS/Coberturas/Complementos(48)</t>
  </si>
  <si>
    <t>07246</t>
  </si>
  <si>
    <t>Brises em concreto pre-moldado com largura de 17cm e esp.= 2,5cm - fornecimen</t>
  </si>
  <si>
    <t>Calha em alvenaria / concreto, impermeabilizada c/ manta asfáltica - Rev 01</t>
  </si>
  <si>
    <t>170,05</t>
  </si>
  <si>
    <t>09965</t>
  </si>
  <si>
    <t>Calha em chapa de aço galvanizado nº 24, desenvolvimento 40 cm (fundo=12 cm,</t>
  </si>
  <si>
    <t>laterais=12 cm, bordas=2 cm)</t>
  </si>
  <si>
    <t>Calha em chapa de aço galvanizado nº 26, desenvolvimento 40 cm (fundo=12 cm,</t>
  </si>
  <si>
    <t>Calha em chapa de aço galvanizado nº 26, desenvolvimento 50 cm (fundo=14 cm,</t>
  </si>
  <si>
    <t>84,05</t>
  </si>
  <si>
    <t>laterais=15 cm, bordas=3 cm)</t>
  </si>
  <si>
    <t>91,86</t>
  </si>
  <si>
    <t>Calha em chapa de aço galvanizado nº 26, desenvolvimento 67 cm (fundo=15 cm,</t>
  </si>
  <si>
    <t>laterais=15 e 22 cm, bordas=3 e 12cm)</t>
  </si>
  <si>
    <t>Calha em chapa de aço galvanizado nº 26, desenvolvimento 74 cm (fundo=22 cm,</t>
  </si>
  <si>
    <t>95,37</t>
  </si>
  <si>
    <t>Calha em chapa de aço galvanizado nº 26, desenvolvimento 86 cm (fundo=32 cm,</t>
  </si>
  <si>
    <t>100,92</t>
  </si>
  <si>
    <t>laterais=15 cm, bordas=12cm)</t>
  </si>
  <si>
    <t>03850</t>
  </si>
  <si>
    <t>131,41</t>
  </si>
  <si>
    <t>, inclusive assentamento, exceto transporte</t>
  </si>
  <si>
    <t>09563</t>
  </si>
  <si>
    <t>Chapa em fibra vidro, esp=2,5mm, revestida com resina Derakane ou similar, in</t>
  </si>
  <si>
    <t>631,94</t>
  </si>
  <si>
    <t>clusive assentamento</t>
  </si>
  <si>
    <t>00302</t>
  </si>
  <si>
    <t>00303</t>
  </si>
  <si>
    <t>Cobertura com toldo fixo (01) uma àgua lona Night &amp; Day c/blackout c/ Estrutu</t>
  </si>
  <si>
    <t>ra em perfis em aço galvanizado patente de 11/4" e 1" c/e=1,20mm e pintura da</t>
  </si>
  <si>
    <t>estrutura em epóxi c/vedação vedacalha</t>
  </si>
  <si>
    <t>04872</t>
  </si>
  <si>
    <t>04378</t>
  </si>
  <si>
    <t>Condutor de águas pluviais em chapa de aço galvanizado nº 22, e=0,7mm - diam.</t>
  </si>
  <si>
    <t>85,95</t>
  </si>
  <si>
    <t>00299</t>
  </si>
  <si>
    <t>09966</t>
  </si>
  <si>
    <t>54,79</t>
  </si>
  <si>
    <t>00301</t>
  </si>
  <si>
    <t>Domos em acrílico</t>
  </si>
  <si>
    <t>513,55</t>
  </si>
  <si>
    <t>301,26</t>
  </si>
  <si>
    <t>Fornecimento e colocação de perfil de aluminio 3/16" x 1 1 /4" para fixação d</t>
  </si>
  <si>
    <t>e calha no concreto armado</t>
  </si>
  <si>
    <t>Manta em polietileno de alta densidade - PAD, densidade 0,08kg/m2, rolo c/ 30</t>
  </si>
  <si>
    <t>m x1m, TYVEK ou similar</t>
  </si>
  <si>
    <t>03787</t>
  </si>
  <si>
    <t>Perfil e/ou chapa de aço, com furação e parafusos, para emendas de peças de m</t>
  </si>
  <si>
    <t>adeira</t>
  </si>
  <si>
    <t>08457</t>
  </si>
  <si>
    <t>Revestimento termoacústico para coberturas, Facefelt FFB 1.4, esp=63,5mm ou s</t>
  </si>
  <si>
    <t>430,79</t>
  </si>
  <si>
    <t>67,77</t>
  </si>
  <si>
    <t>00291</t>
  </si>
  <si>
    <t>121,04</t>
  </si>
  <si>
    <t>41,98</t>
  </si>
  <si>
    <t>Testeira em chapa de aço galvanizado nº 22, com requadro em cantoneira "L" 1/</t>
  </si>
  <si>
    <t>67,17</t>
  </si>
  <si>
    <t>2" x 1/8 ", h=0,40m</t>
  </si>
  <si>
    <t>00306</t>
  </si>
  <si>
    <t>Toldo em policarbonato alveolar 6 mm, em forma piramidal - fornecimento e ins</t>
  </si>
  <si>
    <t>talação</t>
  </si>
  <si>
    <t>OBRAS CIVIS/Coberturas/Estrutura Metálica(64)</t>
  </si>
  <si>
    <t>Banco reserva (Búrica ) em tubo galv, montantes de tubos 4", 2,70x1,50x7,0m,</t>
  </si>
  <si>
    <t>suportes em tubos 2", policarbonato alveolar e=8mm, med 7,00 x 2,00m, bancos</t>
  </si>
  <si>
    <t>em tubo galv.1 1/2", c/ ch. galv. 14, fech.do fundo em chapa galv. 18, c/ pin</t>
  </si>
  <si>
    <t>t. automotiva PU</t>
  </si>
  <si>
    <t>08345</t>
  </si>
  <si>
    <t>Coluna metálica, em perfis UDC127x50x5,13, diagonais duplas, diversos usos ou</t>
  </si>
  <si>
    <t>composição de pórticos vãos 10,01m a 20,0m,, largura 0,60m, PDmax. 7,00 , pin</t>
  </si>
  <si>
    <t>tura 01 demão epoxi fundo óxido ferro + 02 demãos esmalte epoxi branco</t>
  </si>
  <si>
    <t>Coluna metálica, em perfis UDC150x50x4,75, diagonais duplas, diversos usos ou</t>
  </si>
  <si>
    <t>373,30</t>
  </si>
  <si>
    <t>composição de pórticos vãos 20,01m a 30,0m,, largura 0,80m, PDmax. 7,00 , pin</t>
  </si>
  <si>
    <t>Coluna metálica, em perfis UDC75x38x3,84, diagonais duplas, diversos usos ou</t>
  </si>
  <si>
    <t>composição de pórticos até 10,0m de vão, largura 0,50m, PDmax. 7,00 , pintura</t>
  </si>
  <si>
    <t>01 demão de epoxi fundo óxido ferro + 02 demãos esmalte epoxi branco</t>
  </si>
  <si>
    <t>Colunas para sustentação de cobertura em chapa metálica de aço carbono ASTM-A</t>
  </si>
  <si>
    <t>03846</t>
  </si>
  <si>
    <t>Desmontagem de Estrutura Metálica com retirada de solda e corte de peças por</t>
  </si>
  <si>
    <t>meio de lixadeira</t>
  </si>
  <si>
    <t>Escoramento em aço   para estruturas, com Torres LTT SH capacidade de carga 12</t>
  </si>
  <si>
    <t>t, ou similar</t>
  </si>
  <si>
    <t>Estrutura metálica em aço p/ Mezaninos e Plataformas, vão livre até 6,00m, Ch</t>
  </si>
  <si>
    <t>730,15</t>
  </si>
  <si>
    <t>apa Xadrez 1/4",   área superior a 50 m2, sobrecarga 700 kg/m2, pintura 01 dem</t>
  </si>
  <si>
    <t>ão de epoxi fundo óxido de ferro + 02 demãos de esmalte epoxi branco</t>
  </si>
  <si>
    <t>520,53</t>
  </si>
  <si>
    <t>apa Xadrez 1/8",   área superior a 50 m2, sobrecarga 300 kg/m2, pintura 01 dem</t>
  </si>
  <si>
    <t>624,13</t>
  </si>
  <si>
    <t>apa Xadrez 3/16",   área superior a 50 m2, sobrecarga 500 kg/m2, pintura 01 de</t>
  </si>
  <si>
    <t>mão de epoxi fundo óxido de ferro + 02 demãos de esmalte epoxi branco</t>
  </si>
  <si>
    <t>Estrutura Metálica Galpões em Pórticos - Colunas/Vigas em Alma Cheia, Terças</t>
  </si>
  <si>
    <t>236,75</t>
  </si>
  <si>
    <t>UDC 127, 2 águas, s/ lanternin, Pd 6,0m, entre pórticos 6,00m, vão 15,0 a 20,</t>
  </si>
  <si>
    <t>0m, pintura 1d   epoxi óx. ferro + 2 d esmalte epoxi branco, exceto forn. Telh</t>
  </si>
  <si>
    <t>as - Executada</t>
  </si>
  <si>
    <t>UDC 127, 2 águas, s/ lanternin, Pd 6,0m, entre pórticos 6,00m, vão 20,01 a 30</t>
  </si>
  <si>
    <t>,0m, pintura 1d   epoxi óx. ferro + 2 d esmalte epoxi branco, exceto forn. Tel</t>
  </si>
  <si>
    <t>has - Executada</t>
  </si>
  <si>
    <t>301,50</t>
  </si>
  <si>
    <t>Estrutura Metálica Galpões em Pórticos - Colunas/Vigas em Treliça UDC127, ter</t>
  </si>
  <si>
    <t>ças e vigas longitudinais em UDC 127 e 150, 2 águas, sem lanternin, vãos 10,0</t>
  </si>
  <si>
    <t>1 a 20,0m, pintado 1 d oxido ferro + 2 d esmalte epóxi branco, exceto forn. T</t>
  </si>
  <si>
    <t>elhas - Executada</t>
  </si>
  <si>
    <t>200,47</t>
  </si>
  <si>
    <t>ças e vigas longitudinais UDC 127 e 150, 2 águas, sem lanternin, vãos 10,01 a</t>
  </si>
  <si>
    <t>20,0m, pintada 1 d oxido ferro + 2 d esmalte epóxi branco, exceto forn. Telha</t>
  </si>
  <si>
    <t>s - Executada - R1</t>
  </si>
  <si>
    <t>Estrutura Metálica Galpões em Pórticos - Colunas/Vigas em Treliça UDC150, ter</t>
  </si>
  <si>
    <t>183,67</t>
  </si>
  <si>
    <t>ças e vigas longitudinais em UDC 127 e 150, 2 águas, sem lant., vãos 20,01 a</t>
  </si>
  <si>
    <t>30,0m, pintada 1 d oxido ferro + 2 d esmalte epóxi branco, exceto forn. Telha</t>
  </si>
  <si>
    <t>ças e vigas longitudinais em UDC 127 e 150, 2 águas, sem lanternin, vãos 20,0</t>
  </si>
  <si>
    <t>1 a 30,0m, pintado 1 d oxido ferro + 2 d esmalte epóxi branco, exceto forn. T</t>
  </si>
  <si>
    <t>Estrutura Metálica Galpões em Pórticos - Colunas/Vigas em Treliça UDC75, terç</t>
  </si>
  <si>
    <t>as e vigas longitudinais em UDC 127 e 150, 2 águas, sem lanternin, vãos 6,0 a</t>
  </si>
  <si>
    <t>10,0m, pintado 1 d oxido ferro + 2 d esmalte epóxi branco, exceto forn. Telha</t>
  </si>
  <si>
    <t>s - Executada</t>
  </si>
  <si>
    <t>263,32</t>
  </si>
  <si>
    <t>Estrutura Metálica p/ Cobertura c/Vigas-Treliça Pratt e terças em UDC 127, 2</t>
  </si>
  <si>
    <t>águas, sem lanternin, vãos 10,01 a 20,0m, pintada 1 d oxido ferro + 2 d esmal</t>
  </si>
  <si>
    <t>te epóxi branco, exceto forn. Telhas - Executada</t>
  </si>
  <si>
    <t>Estrutura Metálica p/ Cobertura c/Vigas-Treliça Pratt UDC150 e terças em UDC</t>
  </si>
  <si>
    <t>124,62</t>
  </si>
  <si>
    <t>127, 2 águas, sem lanternin, vãos 20,01 a 30,0m, pintado 1 d oxido ferro + 2</t>
  </si>
  <si>
    <t>d esmalte epóxi branco, exceto forn. Telhas - Executada</t>
  </si>
  <si>
    <t>Estrutura Metálica p/ Cobertura c/Vigas-Treliça Pratt UDC75 e terças em UDC 1</t>
  </si>
  <si>
    <t>27, 2 águas, sem lanternin, vãos 6,0 a 10,0m, pintado 1 d oxido ferro + 2 d e</t>
  </si>
  <si>
    <t>smalte epóxi branco, exceto forn. Telhas - Executada</t>
  </si>
  <si>
    <t>Estrutura Metálica, Espacial, em Tubos de Alumínio de ótima Usinabilidade, Al</t>
  </si>
  <si>
    <t>ta Resistência Mecânica e Contra a Corrosão, boa Conformabilidade, em Liga 63</t>
  </si>
  <si>
    <t>51 - T6, vãos até 50 x50m</t>
  </si>
  <si>
    <t>08346</t>
  </si>
  <si>
    <t>Execução de Estrutura Metálica p/ Coberturas, composta de coluna (2udc 100mm)</t>
  </si>
  <si>
    <t>cada 10m2, Terças UDC reforçado 100mm cada 2,0m, e UDC reforçado 75mm cada 5,</t>
  </si>
  <si>
    <t>0m, travejada por cabo de aço 3/8", sem fornecimento de material exceto a sol</t>
  </si>
  <si>
    <t>da.</t>
  </si>
  <si>
    <t>08178</t>
  </si>
  <si>
    <t>Gradil em tela de aço galvanizado revestida em pvc, malha 5 x 10cm, fio 2.5mm</t>
  </si>
  <si>
    <t>264,60</t>
  </si>
  <si>
    <t>, com requadro em tubo de aço galvanziado 2" - Obra do Ceasa Itabaiana</t>
  </si>
  <si>
    <t>Instalação de Clips - Grampo Pesado em Aço 1045, Norma FSFF C450 Tipo 1 Class</t>
  </si>
  <si>
    <t>e 1, para Cabo de Aço d=5/8"</t>
  </si>
  <si>
    <t>Instalação de Esticador olhal - olhal 1" x 6" - linha Pesada - Norma DIN 1480</t>
  </si>
  <si>
    <t>e ajuste de tensionamento</t>
  </si>
  <si>
    <t>Instalação de Sapatilha em Aço para Cabo de Aço d=5/8" - Linha Pesada - Norma</t>
  </si>
  <si>
    <t>ABNT NBR 11900-1</t>
  </si>
  <si>
    <t>Pintura de proteção e acabamento em estrutura metálica de cobertura c/ treliç</t>
  </si>
  <si>
    <t>as-viga pratt e terças em UDC, c/ 1 demão epox fundo oxido ferro + 2 demãos e</t>
  </si>
  <si>
    <t>smalte epox branco - medição p/ projeção em planta</t>
  </si>
  <si>
    <t>Pintura de proteção e acabamento em estrutura metálica de pórtico [c/ treliça</t>
  </si>
  <si>
    <t>s-viga pratt, terças, vigas apoio alvenarias e colunas meálicas, em UDC], c/</t>
  </si>
  <si>
    <t>1 demão epox fundo oxido ferro + 2 demãos esmalte epox branco - medição p/ pr</t>
  </si>
  <si>
    <t>ojeção em planta</t>
  </si>
  <si>
    <t>Revisão de estrutura metálica exclusive chumbamento (alambrado, guarda-corpo)</t>
  </si>
  <si>
    <t>, exclusive tela</t>
  </si>
  <si>
    <t>Tela de aço galvanizado fio 14bwg, com revestimento em pvc, malha 1"</t>
  </si>
  <si>
    <t>04539</t>
  </si>
  <si>
    <t>90,60</t>
  </si>
  <si>
    <t>Terça metálica, em perfil UDC127x50x5,13, p/ uso em coberturas de pórticos di</t>
  </si>
  <si>
    <t>versos vãos,   pintura 01 demão epoxi fundo óxido ferro + 02 demãos esmalte ep</t>
  </si>
  <si>
    <t>oxi branco</t>
  </si>
  <si>
    <t>Transporte de Perfis Metálicos I8" x 27,3kg/m, em escadas ou rampas até 15,0m</t>
  </si>
  <si>
    <t>de altura</t>
  </si>
  <si>
    <t>Treliça metálica Pratt, em perfis UDC127x50x5,13kg/m, diagonais tracionadas,</t>
  </si>
  <si>
    <t>p/ telhados em duas águas sem lanternin, vãos 10,01   a 20,00m, pintura 01 dem</t>
  </si>
  <si>
    <t>ão de epoxi fundo óxido de ferro + 02 demãos de esmalte epoxi branco - Preço</t>
  </si>
  <si>
    <t>por kilo executado</t>
  </si>
  <si>
    <t>269,25</t>
  </si>
  <si>
    <t>p/ telhados em duas águas sem lanternin, vãos 10,01 a 20,00m, pintura 01 demã</t>
  </si>
  <si>
    <t>o de epoxi fundo óxido de ferro + 02 demãos esmalte epoxi branco - Executada</t>
  </si>
  <si>
    <t>Treliça metálica Pratt, em perfis UDC150x50x4,75kg/m, diagonais tracionadas,</t>
  </si>
  <si>
    <t>p/ telhados em duas águas sem lanternin, vãos 20,01   a 30,00m, pintura 01 dem</t>
  </si>
  <si>
    <t>271,40</t>
  </si>
  <si>
    <t>p/ telhados em duas águas sem lanternin, vãos 20,01 a 30,00m, pintura 01 demã</t>
  </si>
  <si>
    <t>o epoxi fundo óxido ferro + 02 demãos esmalte epoxi branco - Executada</t>
  </si>
  <si>
    <t>Treliça metálica Pratt, em perfis UDC75x38x3,84kg/m, diagonais tracionadas, p</t>
  </si>
  <si>
    <t>/ telhados em duas águas sem lanternin, vãos 6,00   a 10,00m, pintura 01 demão</t>
  </si>
  <si>
    <t>de epoxi fundo óxido de ferro + 02 demãos de esmalte epoxi branco - Preço por</t>
  </si>
  <si>
    <t>kilo executado</t>
  </si>
  <si>
    <t>229,86</t>
  </si>
  <si>
    <t>epoxi fundo óxido ferro + 02 demãos esmalte epoxi branco - Executada</t>
  </si>
  <si>
    <t>Viga metálica, em perfil UDC150x50x4,75, para travamento de colunas ou apoio</t>
  </si>
  <si>
    <t>e alvenarias,   pintura 01 demão epoxi fundo óxido ferro + 02 demãos esmalte e</t>
  </si>
  <si>
    <t>poxi branco</t>
  </si>
  <si>
    <t>OBRAS CIVIS/Coberturas/Madeiramento(87)</t>
  </si>
  <si>
    <t>Assentamento de peças de eucalipto tratado, d=10 a 13cm para confecção de per</t>
  </si>
  <si>
    <t>golado (ref:obra Sergipetec)</t>
  </si>
  <si>
    <t>Assentamento de peças de eucalipto tratado, d=13 a 16cm para confecção de per</t>
  </si>
  <si>
    <t>Assentamento de peças de eucalipto tratado, d=16 a 19cm para confecção de per</t>
  </si>
  <si>
    <t>09857</t>
  </si>
  <si>
    <t>Assentamento de peças de eucalipto tratado, d=19 a 22cm para confecção de per</t>
  </si>
  <si>
    <t>09859</t>
  </si>
  <si>
    <t>Assentamento de peças de eucalipto tratado, d=5 a 7cm para confecção de pergo</t>
  </si>
  <si>
    <t>lado (ref:obra Sergipetec)</t>
  </si>
  <si>
    <t>Demolição de madeiramento de telhado de fibro-cimento 4mm e reassentamento pa</t>
  </si>
  <si>
    <t>ra telha de fibro-cimento 8mm</t>
  </si>
  <si>
    <t>04489</t>
  </si>
  <si>
    <t>233,53</t>
  </si>
  <si>
    <t>Execução de madeiramento em massaranduba/madeira de lei, acabamento serrado,</t>
  </si>
  <si>
    <t>c/ ripão 4cm x 7cm e   ripa 5cm x 1,5cm, sem fornecimento de materiais</t>
  </si>
  <si>
    <t>Faixa em madeira massaranduba/madeira de lei, trabalhada, para beiral de telh</t>
  </si>
  <si>
    <t>57,84</t>
  </si>
  <si>
    <t>254,35</t>
  </si>
  <si>
    <t>Imunização de madeiramento de cobertura com imunizante incolor tipo Penetrol</t>
  </si>
  <si>
    <t>Madeira angelin vermelho, serrada, aparelhada em dimensões e comprimentos pré</t>
  </si>
  <si>
    <t>-estabelecidos</t>
  </si>
  <si>
    <t>00200</t>
  </si>
  <si>
    <t>32,01</t>
  </si>
  <si>
    <t>Madeiramento em massaranduba para telhado, peça principal serrada 14cm x 25cm</t>
  </si>
  <si>
    <t>, com abertura de encaixes</t>
  </si>
  <si>
    <t>Madeiramento em massaranduba para telhado, peça principal serrada 14cm x14cm,</t>
  </si>
  <si>
    <t>com abertura de encaixes</t>
  </si>
  <si>
    <t>Madeiramento em massaranduba para telhado, peça principal serrada 19cm x19cm,</t>
  </si>
  <si>
    <t>164,59</t>
  </si>
  <si>
    <t>com abertura de encaixes (obra de Restauração)</t>
  </si>
  <si>
    <t>Madeiramento em massaranduba para telhado, peça principal serrada 20cm x20cm,</t>
  </si>
  <si>
    <t>179,02</t>
  </si>
  <si>
    <t>Madeiramento em massaranduba para telhado, peça principal serrada 8 x18cm com</t>
  </si>
  <si>
    <t>abertura de encaixes</t>
  </si>
  <si>
    <t>Madeiramento em massaranduba/madeira de lei, acabamento aparelhado, c/ peças</t>
  </si>
  <si>
    <t>5cm x 14cm e ripão 3,5cm x 5,5cm, p/ telha onduline 0,95 x 2,00 x 0,028 m</t>
  </si>
  <si>
    <t>09642</t>
  </si>
  <si>
    <t>Madeiramento em massaranduba/madeira de lei, acabamento aparelhado, c/ ripão</t>
  </si>
  <si>
    <t>3 x 5 cm e   ripa 5 x 1,5cm, exclusive peças principais</t>
  </si>
  <si>
    <t>3,5 x 5,5cm e   ripa 5 x 1,5cm, exclusive peças principais</t>
  </si>
  <si>
    <t>80,18</t>
  </si>
  <si>
    <t>3,5cm x 5,5cm e   ripa 5cm x 1,5cm, exclusive peças principais, para afastamen</t>
  </si>
  <si>
    <t>to de 28 cm entre faces</t>
  </si>
  <si>
    <t>00198</t>
  </si>
  <si>
    <t>68,33</t>
  </si>
  <si>
    <t>5 x 3 cm e ripa 4 x 1,5cm, exclusive peças principais</t>
  </si>
  <si>
    <t>Madeiramento em massaranduba/madeira de lei, acabamento serrado c/ ripão 5 x</t>
  </si>
  <si>
    <t>64,56</t>
  </si>
  <si>
    <t>3cm e   ripa 4 x 1,5cm, exclusive peças principais</t>
  </si>
  <si>
    <t>3cm e   ripa 5 x 1,5cm, exclusive peças principais</t>
  </si>
  <si>
    <t>Madeiramento em massaranduba/madeira de lei, acabamento serrado c/ ripão 5,5</t>
  </si>
  <si>
    <t>x 3,5cm e   ripa 4 x 1,5cm, exclusive peças principais</t>
  </si>
  <si>
    <t>Madeiramento em massaranduba/madeira de lei, acabamento serrado, c/ peça 5 x</t>
  </si>
  <si>
    <t>9 cm e   ripa 5 x 1,5cm</t>
  </si>
  <si>
    <t>Madeiramento em massaranduba/madeira de lei, acabamento serrado, c/ peças 7cm</t>
  </si>
  <si>
    <t>x 5cm (espaçamento 0,50 m) e ripa 10 x 1,5 cm (espaçamento 0,375 m), exclusiv</t>
  </si>
  <si>
    <t>e peças principais</t>
  </si>
  <si>
    <t>Madeiramento em massaranduba/madeira de lei, acabamento serrado, c/ ripão 3,5</t>
  </si>
  <si>
    <t>x 5,5cm e   ripa 5 x 1,5cm, exclusive peças principais</t>
  </si>
  <si>
    <t>Madeiramento em massaranduba/madeira de lei, acabamento serrado, c/ ripão 5 x</t>
  </si>
  <si>
    <t>92,09</t>
  </si>
  <si>
    <t>9cm e   ripa 5 x 1,5cm, exclusive peças principais, para a Obra de Reforma da</t>
  </si>
  <si>
    <t>Catedral Metropolitana de Aracaju</t>
  </si>
  <si>
    <t>07833</t>
  </si>
  <si>
    <t>Madeiramento em massaranduba/madeira de lei, c/ peças 5x14cm e ripão 5x3cm, p</t>
  </si>
  <si>
    <t>/ telha onduline 0,95 x 2,00 x 0,028 m</t>
  </si>
  <si>
    <t>Madeiramento em massaranduba/madeira de lei, faixa aparelhada para terminal d</t>
  </si>
  <si>
    <t>e ripões, l=10cm</t>
  </si>
  <si>
    <t>04748</t>
  </si>
  <si>
    <t>Madeiramento em massaranduba/madeira de lei, peça serrada 10cm x 20cm com abe</t>
  </si>
  <si>
    <t>98,19</t>
  </si>
  <si>
    <t>rtura de encaixes</t>
  </si>
  <si>
    <t>116,69</t>
  </si>
  <si>
    <t>Madeiramento em massaranduba/madeira de lei, peça serrada 5cm x 11cm com aber</t>
  </si>
  <si>
    <t>tura de encaixes</t>
  </si>
  <si>
    <t>Madeiramento em massaranduba/madeira de lei, peça serrada 5cm x 11cm, p/ telh</t>
  </si>
  <si>
    <t>a ondulada eternit 8 mm</t>
  </si>
  <si>
    <t>03648</t>
  </si>
  <si>
    <t>a tropical eternit 5mm ou ondulada eternit 6mm</t>
  </si>
  <si>
    <t>Madeiramento em massaranduba/madeira de lei, peça serrada 5cm x 14cm com aber</t>
  </si>
  <si>
    <t>Madeiramento em massaranduba/madeira de lei, peça serrada 5cm x 14cm, p/ telh</t>
  </si>
  <si>
    <t>Madeiramento em massaranduba/madeira de lei, peça serrada 5cm x 17cm com aber</t>
  </si>
  <si>
    <t>Madeiramento em massaranduba/madeira de lei, peça serrada 5cm x 18cm com aber</t>
  </si>
  <si>
    <t>Madeiramento em massaranduba/madeira de lei, peça serrada 5cm x 19cm com aber</t>
  </si>
  <si>
    <t>Madeiramento em massaranduba/madeira de lei, peça serrada 5cm x 9cm com abert</t>
  </si>
  <si>
    <t>ura de encaixes</t>
  </si>
  <si>
    <t>00213</t>
  </si>
  <si>
    <t>Madeiramento em massaranduba/madeira de lei, peça serrada 7cm x 20 cm com abe</t>
  </si>
  <si>
    <t>Madeiramento em massaranduba/madeira de lei, peça serrada 7cm x 24 cm com abe</t>
  </si>
  <si>
    <t>77,21</t>
  </si>
  <si>
    <t>Madeiramento em massaranduba/madeira de lei, peça serrada 7cm x 30 cm com abe</t>
  </si>
  <si>
    <t>Madeiramento em massaranduba/madeira de lei, peça serrada e aparelhada 10x10c</t>
  </si>
  <si>
    <t>m, c/ abertura de encaixes</t>
  </si>
  <si>
    <t>Madeiramento em massaranduba/madeira de lei, peça serrada e aparelhada 5cm x</t>
  </si>
  <si>
    <t>11cm, c/ abertura de encaixes</t>
  </si>
  <si>
    <t>18cm, c/ abertura de encaixes</t>
  </si>
  <si>
    <t>Madeiramento em massaranduba/madeira de lei, peça serrada p/ telha fibrocimen</t>
  </si>
  <si>
    <t>to 4mm tipo Vogatex da Eternit ou similar</t>
  </si>
  <si>
    <t>07796</t>
  </si>
  <si>
    <t>1.157,33</t>
  </si>
  <si>
    <t>Madeiramento em massaranduba/madeira de lei, tesoura com vão de 12m (T1) - B</t>
  </si>
  <si>
    <t>1.746,96</t>
  </si>
  <si>
    <t>loco "A"- Obra da Escola Cleonice Fonseca</t>
  </si>
  <si>
    <t>Madeiramento em massaranduba/madeira de lei, tesoura com vão de 12m (T2) - B</t>
  </si>
  <si>
    <t>2.841,00</t>
  </si>
  <si>
    <t>loco "A" - Obra da Escola Cleonice Fonseca</t>
  </si>
  <si>
    <t>2.824,27</t>
  </si>
  <si>
    <t>loco "B"- Obra da Escola Cleonice Fonseca</t>
  </si>
  <si>
    <t>1.336,20</t>
  </si>
  <si>
    <t>Madeiramento em massaranduba/madeira de lei, tesoura com vão de 24m (T1) - B</t>
  </si>
  <si>
    <t>3.971,67</t>
  </si>
  <si>
    <t>loco "B" - Obra da Escola Cleonice Fonseca</t>
  </si>
  <si>
    <t>758,27</t>
  </si>
  <si>
    <t>891,29</t>
  </si>
  <si>
    <t>1.024,30</t>
  </si>
  <si>
    <t>Madeiramento em massaranduba/madeira de lei, tesoura com vão de 15 m - Rev. 0</t>
  </si>
  <si>
    <t>2.946,59</t>
  </si>
  <si>
    <t>Madeiramento em massaranduba/madeira de lei, tesoura com vão de 2,50m - Rev.</t>
  </si>
  <si>
    <t>419,31</t>
  </si>
  <si>
    <t>97,31</t>
  </si>
  <si>
    <t>114,94</t>
  </si>
  <si>
    <t>04486</t>
  </si>
  <si>
    <t>Remoção e reassentamento de peça serrada 5 x 14 cm em massaranduba/madeira de</t>
  </si>
  <si>
    <t>lei, para telhado</t>
  </si>
  <si>
    <t>Reposição de madeiramento p/ ripão 5cm x 6cm, com afastamento de 28cm, (excet</t>
  </si>
  <si>
    <t>o ripão)</t>
  </si>
  <si>
    <t>OBRAS CIVIS/Coberturas/Telhamento(100)</t>
  </si>
  <si>
    <t>210,27</t>
  </si>
  <si>
    <t>stas com 3,00m - Obra da Câmara Frigorífica do   Mercado de Lagarto (fornecime</t>
  </si>
  <si>
    <t>nto e instalação)</t>
  </si>
  <si>
    <t>04873</t>
  </si>
  <si>
    <t>00254</t>
  </si>
  <si>
    <t>78,12</t>
  </si>
  <si>
    <t>00249</t>
  </si>
  <si>
    <t>00250</t>
  </si>
  <si>
    <t>00280</t>
  </si>
  <si>
    <t>Cumeeira para telha canal redonda, dimensões 20 x 41,5cm, inclusive emassamen</t>
  </si>
  <si>
    <t>00289</t>
  </si>
  <si>
    <t>Destelhamento, carga e ré-telhamento de telha de fibrocimento ondulada esp =</t>
  </si>
  <si>
    <t>00248</t>
  </si>
  <si>
    <t>00247</t>
  </si>
  <si>
    <t>Fechamento lateral com telha metálica (aço zincado), pós-pintada, perfurada T</t>
  </si>
  <si>
    <t>107,65</t>
  </si>
  <si>
    <t>PR-25, esp=0,65mm, da Tuper ou similar</t>
  </si>
  <si>
    <t>Fechamento lateral com telha ondulada TPR-17, pós-pintada nas duas faces, cal</t>
  </si>
  <si>
    <t>andrada ângulo de 180°, comp. do arco=5,00m, flecha do arco comp.=0,90cm, esp</t>
  </si>
  <si>
    <t>=0,65mm, da Tuper ou similar</t>
  </si>
  <si>
    <t>Remoção, Inspeção, Limpeza e Reassentamento de Cobertura Dupla, em Arcos Metá</t>
  </si>
  <si>
    <t>57,50</t>
  </si>
  <si>
    <t>licos, composta por dois níveis de telhas de alumínio, perfís longitudinais d</t>
  </si>
  <si>
    <t>e suporte, e uma camada de manta de lâ de vidro</t>
  </si>
  <si>
    <t>Remoção, lavagem, carga e retelhamento de telhas cerâmicas tipo canal comum,</t>
  </si>
  <si>
    <t>fixadas c/ grampo de arame galv. nº 14, c/ ré-aproveitamento de 80%, Itabaian</t>
  </si>
  <si>
    <t>sem uso de grampo de arame,   c/ ré-aproveitamento de 80%, Itabaiana ou simila</t>
  </si>
  <si>
    <t>r - Rev 01</t>
  </si>
  <si>
    <t>Remoção, lavagem, e recolocação de telhas cerâmicas, tipo colonial, de olaria</t>
  </si>
  <si>
    <t>, com fixação através de arame de cobre nº12</t>
  </si>
  <si>
    <t>Restauro - Cobertura provisória p/ proteção de fachadas, executadas sobre and</t>
  </si>
  <si>
    <t>aimes existentes ao longa do passeio, com telha fibrocimento 4mm, apoiada em</t>
  </si>
  <si>
    <t>peças mistas 7,5 x 7,5cm, utilização = 1 vez (Não incluido o custo com o anda</t>
  </si>
  <si>
    <t>ime)</t>
  </si>
  <si>
    <t>aimes existentes ao longo do passeio, com telha fibrocimento 4mm, apoiada em</t>
  </si>
  <si>
    <t>peças mistas 7,5 x 7,5cm, utilização = 2 vezes (Não incluido o custo c/ o and</t>
  </si>
  <si>
    <t>aime)</t>
  </si>
  <si>
    <t>Restauro - Cobertura provisória sobre telhados existentes (Sobrecobertura), c</t>
  </si>
  <si>
    <t>om telha fibrocimento 4mm, apoiada em peças 6x6cm, vigas em tábua e terças 6x</t>
  </si>
  <si>
    <t>6cm</t>
  </si>
  <si>
    <t>05043</t>
  </si>
  <si>
    <t>55,51</t>
  </si>
  <si>
    <t>6cm, utilização = 2 vezes</t>
  </si>
  <si>
    <t>Retelhamento com telha de fibrocimento ondulada esp = 6mm, inclusive parafuso</t>
  </si>
  <si>
    <t>, exclusive telha - Rev 01</t>
  </si>
  <si>
    <t>Retelhamento em cobertura com telha ceramica tipo canal comum, Itabaiana ou s</t>
  </si>
  <si>
    <t>imilar.</t>
  </si>
  <si>
    <t>Retirada e reassentamento de telha cerâmica tipo canal, 1ª qualid, cor clara,</t>
  </si>
  <si>
    <t>Itabaianinha ou similar</t>
  </si>
  <si>
    <t>00263</t>
  </si>
  <si>
    <t>Revisão em cobertura com telha ceramica tipo canal comum, Itabaiana ou simila</t>
  </si>
  <si>
    <t>r, com reposição de 10% do material</t>
  </si>
  <si>
    <t>r, com reposição de 20% do material</t>
  </si>
  <si>
    <t>60,79</t>
  </si>
  <si>
    <t>r, com reposição de 30% do material</t>
  </si>
  <si>
    <t>79,21</t>
  </si>
  <si>
    <t>r, com reposição de 50% do material</t>
  </si>
  <si>
    <t>00260</t>
  </si>
  <si>
    <t>Revisão em cobertura com telha cerâmica tipo canal, 1ª, com reposição de 10%</t>
  </si>
  <si>
    <t>do material (Rio Grande do Norte ou similar)</t>
  </si>
  <si>
    <t>Revisão em cobertura com telha cerâmica tipo canal, 1ª, com reposição de 20%</t>
  </si>
  <si>
    <t>52,81</t>
  </si>
  <si>
    <t>00273</t>
  </si>
  <si>
    <t>Revisão em cobertura com telha cerâmica tipo canal, 1ª, com reposição de 30%</t>
  </si>
  <si>
    <t>Revisão em cobertura com telha cerâmica tipo canal, 1ª, com reposição de 50%</t>
  </si>
  <si>
    <t>82,33</t>
  </si>
  <si>
    <t>Revisão em cobertura com telha ceramica tipo colonial, cor clara, 1ª, Itabaia</t>
  </si>
  <si>
    <t>41,74</t>
  </si>
  <si>
    <t>ninha ou similar, com reposição de 10% do material - Rev 02</t>
  </si>
  <si>
    <t>00272</t>
  </si>
  <si>
    <t>ninha ou similar, com reposição de 20% do material - Rev 02</t>
  </si>
  <si>
    <t>Revisão em cobertura com telha cerâmica tipo colonial, cor clara, 1ª, Itabaia</t>
  </si>
  <si>
    <t>ninha ou similar, com reposição de 30% do material - Rev 04</t>
  </si>
  <si>
    <t>87,01</t>
  </si>
  <si>
    <t>ninha ou similar, com reposição de 50% do material - Rev 01</t>
  </si>
  <si>
    <t>Revisão em cobertura com telha cerâmica tipo francesa com reposição de 10% do</t>
  </si>
  <si>
    <t>material - Rev 02</t>
  </si>
  <si>
    <t>Revisão em cobertura com telha cerâmica tipo francesa com reposição de 20% do</t>
  </si>
  <si>
    <t>66,71</t>
  </si>
  <si>
    <t>Revisão em cobertura com telha cerâmica tipo francesa com reposição de 30% do</t>
  </si>
  <si>
    <t>84,09</t>
  </si>
  <si>
    <t>Revisão em cobertura com telha cerâmica tipo francesa com reposição de 50% do</t>
  </si>
  <si>
    <t>material - Rev 01</t>
  </si>
  <si>
    <t>Revisão em cobertura com telha ceramica tipo plan, 1ª qualid, com reposição d</t>
  </si>
  <si>
    <t>e 10% do material (Simonassi ou similar)</t>
  </si>
  <si>
    <t>00274</t>
  </si>
  <si>
    <t>51,59</t>
  </si>
  <si>
    <t>e 20% do material (Simonassi ou similar)</t>
  </si>
  <si>
    <t>00275</t>
  </si>
  <si>
    <t>e 30% do material (Simonassi ou similar)</t>
  </si>
  <si>
    <t>09214</t>
  </si>
  <si>
    <t>e 50% do material (Simonassi ou similar)</t>
  </si>
  <si>
    <t>09896</t>
  </si>
  <si>
    <t>Revisão em cobertura com telha de fibrocimento ondulada 6mm, com reposição de</t>
  </si>
  <si>
    <t>50% do material, exclusive madeiramento</t>
  </si>
  <si>
    <t>Revisão em coberturas com telhas tipo canalete 49, com reposição de 20% do ma</t>
  </si>
  <si>
    <t>terial</t>
  </si>
  <si>
    <t>08242</t>
  </si>
  <si>
    <t>00255</t>
  </si>
  <si>
    <t>h = 185mm - Esp. chapa = 0,95x1000mm</t>
  </si>
  <si>
    <t>47,63</t>
  </si>
  <si>
    <t>05036</t>
  </si>
  <si>
    <t>Telhamento com telha cerâmica tipo americana, 1ª qualid, 12 un/m2 (Simonassi</t>
  </si>
  <si>
    <t>04906</t>
  </si>
  <si>
    <t>Telhamento com telha cerâmica tipo canal, 1ª qualid, cor clara, Itabaianinha</t>
  </si>
  <si>
    <t>00232</t>
  </si>
  <si>
    <t>Telhamento com telha cerâmica tipo canal, comum, cor vermelha, Itabaiana ou s</t>
  </si>
  <si>
    <t>Telhamento com telha cerâmica tipo colonial, 1ª qualid, cor clara, Itabaianin</t>
  </si>
  <si>
    <t>ha ou similar - Rev 02</t>
  </si>
  <si>
    <t>Telhamento com telha cerâmica tipo colonial, redonda, com encaixes, 1ª qualid</t>
  </si>
  <si>
    <t>, cor vermelha, União ou similar</t>
  </si>
  <si>
    <t>Telhamento com telha cerâmica tipo francesa 1ª qualid. - Rev 02</t>
  </si>
  <si>
    <t>00284</t>
  </si>
  <si>
    <t>Telhamento com telha de alumínio e= 0.5 mm, trapezoidal, acabamento em alumín</t>
  </si>
  <si>
    <t>io cor fosca</t>
  </si>
  <si>
    <t>Telhamento com telha de alumínio e= 0.5 mm, trapezoidal, acabamento pré-pinta</t>
  </si>
  <si>
    <t>da em uma das faces</t>
  </si>
  <si>
    <t>112,64</t>
  </si>
  <si>
    <t>00283</t>
  </si>
  <si>
    <t>Telhamento com telha de fibra vegetal com betume, onduline ecológica, 2,00 x</t>
  </si>
  <si>
    <t>0,95 x 0,028 m</t>
  </si>
  <si>
    <t>Telhamento com telha de fibrocimento estrutural, dim: 3,00x1,06m, esp=8 mm, E</t>
  </si>
  <si>
    <t>termax, Maxiplac ou similar</t>
  </si>
  <si>
    <t>Telhamento com telha de fibrocimento estrutural, dim: 4,10x1,06m, esp=8 mm, E</t>
  </si>
  <si>
    <t>280,35</t>
  </si>
  <si>
    <t>Telhamento com telha de fibrocimento ondulada esp = 6mm, fixada com haste ret</t>
  </si>
  <si>
    <t>40,38</t>
  </si>
  <si>
    <t>a para gancho.</t>
  </si>
  <si>
    <t>Telhamento com telha de fibrocimento ondulada esp = 6mm, fixada com parafuso.</t>
  </si>
  <si>
    <t>Rev 02</t>
  </si>
  <si>
    <t>00237</t>
  </si>
  <si>
    <t>146,15</t>
  </si>
  <si>
    <t>Telhamento com telha de fibrocimento tipo canalete 49 (Eternit ou similar) se</t>
  </si>
  <si>
    <t>m fornecimento da telha</t>
  </si>
  <si>
    <t>964,85</t>
  </si>
  <si>
    <t>649,53</t>
  </si>
  <si>
    <t>Telhamento com telha em aço, autoportante, arqueadas, com chapa de aço galvan</t>
  </si>
  <si>
    <t>izado IMAP-850, esp = 1,55mm,   h = 225mm, ou similar</t>
  </si>
  <si>
    <t>Telhamento com telha em aluminio, trapezoidal, dupla, termoacústica, cor bran</t>
  </si>
  <si>
    <t>275,24</t>
  </si>
  <si>
    <t>ca, e=0,5mm e poliuretano e=30mm</t>
  </si>
  <si>
    <t>Telhamento com telha metálica Topstell, trapezoidal, na cor branca, da Brasil</t>
  </si>
  <si>
    <t>82,30</t>
  </si>
  <si>
    <t>it ou similar, inclusive parafusos e fixador de abas</t>
  </si>
  <si>
    <t>Telhamento com telha translúcida em fibra de vidro, ondulada, 2,44 x 0,50 m,</t>
  </si>
  <si>
    <t>esp=6mm, Fortlev ou similar</t>
  </si>
  <si>
    <t>OBRAS CIVIS/Conversão InfoWOrca(998)</t>
  </si>
  <si>
    <t>06386</t>
  </si>
  <si>
    <t>221,70</t>
  </si>
  <si>
    <t>06387</t>
  </si>
  <si>
    <t>380,23</t>
  </si>
  <si>
    <t>06388</t>
  </si>
  <si>
    <t>*Caixa de passagem em alvenaria de tijolos macicos esp 12cm, dim. int. 0,40x0</t>
  </si>
  <si>
    <t>134,07</t>
  </si>
  <si>
    <t>,40x0,60m, sem tampa</t>
  </si>
  <si>
    <t>*Caixa de passagem em alvenaria de tijolos maciços esp=12cm, dim. int. 0,60x0</t>
  </si>
  <si>
    <t>322,05</t>
  </si>
  <si>
    <t>,60x1,00m, sem tampa</t>
  </si>
  <si>
    <t>*Recuperação de caixas de passagem em tijolos maciços, dim. int. 0,40x0,40x0,</t>
  </si>
  <si>
    <t>60m, sem tampa</t>
  </si>
  <si>
    <t>*Recuperação de caixas de passagem em tijolos maciços, dim. int. 0,60x0,60x1,</t>
  </si>
  <si>
    <t>186,12</t>
  </si>
  <si>
    <t>00m, sem tampa</t>
  </si>
  <si>
    <t>*Recuperação de caixas de passagem em tijolos maciços, dim. int. 0,80x0,80x1,</t>
  </si>
  <si>
    <t>407,13</t>
  </si>
  <si>
    <t>06198</t>
  </si>
  <si>
    <t>06197</t>
  </si>
  <si>
    <t>06196</t>
  </si>
  <si>
    <t>Alambrado (ht=1,80m) com tela galvanizada 3" x 3" (h=1,40m), montantes em mou</t>
  </si>
  <si>
    <t>rões de concreto seção 10x10cm, a cada 1,80m,   mureta em alvenaria (h=0,40m)</t>
  </si>
  <si>
    <t>revestida e pintada com hidracor</t>
  </si>
  <si>
    <t>Alambrado (ht=1,80m) com tela galvanizada 3" x 3" (h=1,80m), montantes em mou</t>
  </si>
  <si>
    <t>rões de concreto seção 10x10cm, a cada 1,80m, cabo de aço 1/4" no arremate in</t>
  </si>
  <si>
    <t>ferior</t>
  </si>
  <si>
    <t>Alambrado com tela soldada galvanizada fio 3mm, h=2,0m, abertura 15x5cm, Gerd</t>
  </si>
  <si>
    <t>au ou similar, fixada em mourão de aço 1 1/2" x 1/8", a cada 2m</t>
  </si>
  <si>
    <t>03413</t>
  </si>
  <si>
    <t>Alambrado de segurança (h=3.50 m) c/ tela de arame galvanizado fio 10 bwg, se</t>
  </si>
  <si>
    <t>1.020,29</t>
  </si>
  <si>
    <t>m revestimento, malha 2", fixada c/tubos de aço galv. 2 1/2", formando quadro</t>
  </si>
  <si>
    <t>s de 1.50 x 3.00 m, c/mureta concr. armado semi-enterrada 0,15x(0.50 + 1.00m)</t>
  </si>
  <si>
    <t>, c/ 2 ouriços</t>
  </si>
  <si>
    <t>03416</t>
  </si>
  <si>
    <t>Alvenaria bloco cerâmico vedação aparente 9x19x24cm, e=19cm, com argamassa t5</t>
  </si>
  <si>
    <t>75,57</t>
  </si>
  <si>
    <t>- 1:2:8 (cimento/cal/areia), junta=2cm</t>
  </si>
  <si>
    <t>Alvenaria bloco concreto estrutural 14x19x39cm, fbk 10 mpa, esp = 0,14m, com</t>
  </si>
  <si>
    <t>argamassa ac-II, junta 2cm</t>
  </si>
  <si>
    <t>argamassa traço t5 - 1:2:8 (cimento/cal/areia), junta 2cm</t>
  </si>
  <si>
    <t>Alvenaria bloco concreto estrutural 14x19x39cm, fbk 12 mpa, esp = 0,14m, com</t>
  </si>
  <si>
    <t>Alvenaria bloco concreto estrutural 14x19x39cm, fbk 14 mpa, esp = 0,14m,   com</t>
  </si>
  <si>
    <t>Alvenaria bloco concreto estrutural 14x19x39cm, fbk 14 mpa, esp = 0,14m, com</t>
  </si>
  <si>
    <t>Alvenaria bloco concreto estrutural 14x19x39cm, fbk 16 mpa, esp = 0,14m, com</t>
  </si>
  <si>
    <t>64,88</t>
  </si>
  <si>
    <t>Alvenaria bloco concreto estrutural 14x19x39cm, fbk 4,5 mpa, esp = 0,14m,   co</t>
  </si>
  <si>
    <t>48,44</t>
  </si>
  <si>
    <t>m argamassa traço t5 - 1:2:8 (cimento/cal/areia), junta 2cm - revisada 08/201</t>
  </si>
  <si>
    <t>Alvenaria bloco concreto estrutural 14x19x39cm, fbk 4,5 mpa, esp = 0,14m, com</t>
  </si>
  <si>
    <t>argamassa ac-II, junta 2cm - revisada 08/2015</t>
  </si>
  <si>
    <t>Alvenaria bloco concreto estrutural 14x19x39cm, fbk 6 mpa, esp = 0,14m, com a</t>
  </si>
  <si>
    <t>rgamassa ac-II, junta 2cm</t>
  </si>
  <si>
    <t>rgamassa traço t5 - 1:2:8 (cimento/cal/areia), junta 2cm</t>
  </si>
  <si>
    <t>Alvenaria bloco concreto estrutural 14x19x39cm, fbk 8 mpa, esp = 0,14m, com a</t>
  </si>
  <si>
    <t>57,68</t>
  </si>
  <si>
    <t>03404</t>
  </si>
  <si>
    <t>2.482,47</t>
  </si>
  <si>
    <t>03256</t>
  </si>
  <si>
    <t>Argamassa cal e areia traço 1:2 - Confecção mecânica e transporte</t>
  </si>
  <si>
    <t>373,66</t>
  </si>
  <si>
    <t>261,53</t>
  </si>
  <si>
    <t>04996</t>
  </si>
  <si>
    <t>Argamassa cimento e areia traço t-8 (1:8) - 1 saco cimento 50 kg / 8 padiolas</t>
  </si>
  <si>
    <t>248,64</t>
  </si>
  <si>
    <t>de areia dim 0.35 x 0.45 x 0.13 m - Confecção mecânica e transporte</t>
  </si>
  <si>
    <t>Argamassa cimento, cal e areia traço t-6 (1:2:10) - 1 saco cimento de 50 kg /</t>
  </si>
  <si>
    <t>2 sacos de cal de 20 kg / 10 padiolas de areia grossa dim 0.35 x 0.45 x 0.13</t>
  </si>
  <si>
    <t>m - Confecção mecânica e transporte</t>
  </si>
  <si>
    <t>288,22</t>
  </si>
  <si>
    <t>Argamassa em peso - cimento, cal e areia traço t-5 (1:2:8) - 1 saco cimento 5</t>
  </si>
  <si>
    <t>0 kg / 2 sacos cal 20 kg / 8 padiolas de areia dim 0.35 x 0.45 x 0.13 m - Con</t>
  </si>
  <si>
    <t>fecção mecânica e transporte</t>
  </si>
  <si>
    <t>Argamassa em volume - cimento, cal e areia traço t-5 (1:2:8) - 1 saco cimento</t>
  </si>
  <si>
    <t>368,76</t>
  </si>
  <si>
    <t>50 kg / 2 sacos cal 20 kg / 8 padiolas de areia dim 0.35 x 0.45 x 0.13 m - Co</t>
  </si>
  <si>
    <t>nfecção mecânica e transporte</t>
  </si>
  <si>
    <t>06058</t>
  </si>
  <si>
    <t>Assentamento de   macro medidor, diam. = 50mm</t>
  </si>
  <si>
    <t>06124</t>
  </si>
  <si>
    <t>Assentamento de Caixa de Proteção de Policarbonato p/Ligação em Parede, sem f</t>
  </si>
  <si>
    <t>06349</t>
  </si>
  <si>
    <t>Assentamento de conexão de pvc je   para esgoto sanitário 01 ou 02 bolsas diam</t>
  </si>
  <si>
    <t>. = 125, 150, 200 ou 250mm</t>
  </si>
  <si>
    <t>06350</t>
  </si>
  <si>
    <t>. = 300, 350 ou 400mm</t>
  </si>
  <si>
    <t>06351</t>
  </si>
  <si>
    <t>Assentamento de conexão de pvc je   para esgoto sanitário 03 ou 04 bolsas diam</t>
  </si>
  <si>
    <t>06352</t>
  </si>
  <si>
    <t>06348</t>
  </si>
  <si>
    <t>Assentamento de conexão de pvc je para esgoto sanitário 01 ou 02 bolsas diam.</t>
  </si>
  <si>
    <t>= 75 ou 100 mm</t>
  </si>
  <si>
    <t>06059</t>
  </si>
  <si>
    <t>457,00</t>
  </si>
  <si>
    <t>06353</t>
  </si>
  <si>
    <t>Assentamento de selim 90º elástico, em pvc para esgotos sanitários, qualquer</t>
  </si>
  <si>
    <t>06384</t>
  </si>
  <si>
    <t>Assentamento de telha de alumínio dupla, tipo sanduíche 0,6mm   pré pintada em</t>
  </si>
  <si>
    <t>duas faces, com isolamento de espuma rígida   de poliuretano 30mm pintada</t>
  </si>
  <si>
    <t>07117</t>
  </si>
  <si>
    <t>06354</t>
  </si>
  <si>
    <t>Assentamento de til (tubo de inspeção e limpeza) de passagem, junta elástica</t>
  </si>
  <si>
    <t>para esgotos sanitários, bolsa / bolsa / bolsa, diam. = 100</t>
  </si>
  <si>
    <t>06355</t>
  </si>
  <si>
    <t>para esgotos sanitários, bolsa / bolsa / bolsa, diam. = 200</t>
  </si>
  <si>
    <t>06357</t>
  </si>
  <si>
    <t>Assentamento de til (tubo de inspeção e limpeza) tubo de queda, junta elástic</t>
  </si>
  <si>
    <t>a para esgotos sanitários, bolsa / bolsa / bolsa, diam. = 250</t>
  </si>
  <si>
    <t>06356</t>
  </si>
  <si>
    <t>a para esgotos sanitários, bolsa / bolsa / bolsa, diam. = 300</t>
  </si>
  <si>
    <t>06363</t>
  </si>
  <si>
    <t>Assentamento de tubo de concreto junta elástica para esgotos sanitários, pont</t>
  </si>
  <si>
    <t>a e bolsa, diam. = 1000mm</t>
  </si>
  <si>
    <t>06364</t>
  </si>
  <si>
    <t>130,86</t>
  </si>
  <si>
    <t>a e bolsa, diam. = 1100mm</t>
  </si>
  <si>
    <t>06365</t>
  </si>
  <si>
    <t>187,03</t>
  </si>
  <si>
    <t>a e bolsa, diam. = 1200mm</t>
  </si>
  <si>
    <t>06366</t>
  </si>
  <si>
    <t>255,18</t>
  </si>
  <si>
    <t>a e bolsa, diam. = 1500mm</t>
  </si>
  <si>
    <t>a e bolsa, diam. = 400mm</t>
  </si>
  <si>
    <t>06467</t>
  </si>
  <si>
    <t>a e bolsa, diam. = 500mm</t>
  </si>
  <si>
    <t>06359</t>
  </si>
  <si>
    <t>50,40</t>
  </si>
  <si>
    <t>a e bolsa, diam. = 600mm</t>
  </si>
  <si>
    <t>06360</t>
  </si>
  <si>
    <t>a e bolsa, diam. = 700mm</t>
  </si>
  <si>
    <t>06361</t>
  </si>
  <si>
    <t>a e bolsa, diam. = 800mm</t>
  </si>
  <si>
    <t>06362</t>
  </si>
  <si>
    <t>a e bolsa, diam. = 900mm</t>
  </si>
  <si>
    <t>06341</t>
  </si>
  <si>
    <t>olsa, diam. = 125mm</t>
  </si>
  <si>
    <t>06342</t>
  </si>
  <si>
    <t>olsa, diam. = 150mm</t>
  </si>
  <si>
    <t>olsa, diam. = 200mm</t>
  </si>
  <si>
    <t>06344</t>
  </si>
  <si>
    <t>olsa, diam. = 250mm</t>
  </si>
  <si>
    <t>06345</t>
  </si>
  <si>
    <t>olsa, diam. = 300mm</t>
  </si>
  <si>
    <t>06346</t>
  </si>
  <si>
    <t>olsa, diam. = 350mm</t>
  </si>
  <si>
    <t>06347</t>
  </si>
  <si>
    <t>olsa, diam. = 400mm</t>
  </si>
  <si>
    <t>06040</t>
  </si>
  <si>
    <t>Assentamento de válvula borboleta em ferro fundido com flanges, diam. = 75m</t>
  </si>
  <si>
    <t>06041</t>
  </si>
  <si>
    <t>Assentamento de válvula borboleta em ferro fundido com flanges, diam. = 200m</t>
  </si>
  <si>
    <t>06042</t>
  </si>
  <si>
    <t>Assentamento de válvula borboleta em ferro fundido com flanges, diam. = 350m</t>
  </si>
  <si>
    <t>06043</t>
  </si>
  <si>
    <t>Assentamento de válvula borboleta em ferro fundido com flanges, diam. = 500m</t>
  </si>
  <si>
    <t>m a 800mm</t>
  </si>
  <si>
    <t>06044</t>
  </si>
  <si>
    <t>Assentamento de válvula borboleta em ferro fundido com flanges, diam. = 800m</t>
  </si>
  <si>
    <t>m a 1200mm</t>
  </si>
  <si>
    <t>06046</t>
  </si>
  <si>
    <t>Assentamento de válvula borboleta em ferro fundido, tipo "lug" ou "wafer", di</t>
  </si>
  <si>
    <t>am. = 50mm a 150mm</t>
  </si>
  <si>
    <t>06047</t>
  </si>
  <si>
    <t>am. = 200mm a 300mm</t>
  </si>
  <si>
    <t>06045</t>
  </si>
  <si>
    <t>Assentamento de válvula borboleta em ferro fundido, tipo "lug" ou "'wafer", d</t>
  </si>
  <si>
    <t>iam. = 350mm a 450mm</t>
  </si>
  <si>
    <t>06048</t>
  </si>
  <si>
    <t>am. = 500mm a 600mm</t>
  </si>
  <si>
    <t>06049</t>
  </si>
  <si>
    <t>Assentamento de válvula de alívio em ferro fundido com flanges, diam. = 50m</t>
  </si>
  <si>
    <t>06050</t>
  </si>
  <si>
    <t>Assentamento de válvula de alívio em ferro fundido com flanges, diam. = 200m</t>
  </si>
  <si>
    <t>06051</t>
  </si>
  <si>
    <t>Assentamento de válvula de alívio em ferro fundido com flanges, diam. = 350m</t>
  </si>
  <si>
    <t>06052</t>
  </si>
  <si>
    <t>Assentamento de válvula de alívio em ferro fundido com flanges, diam. = 500m</t>
  </si>
  <si>
    <t>06053</t>
  </si>
  <si>
    <t>06054</t>
  </si>
  <si>
    <t>06055</t>
  </si>
  <si>
    <t>06056</t>
  </si>
  <si>
    <t>06036</t>
  </si>
  <si>
    <t>06037</t>
  </si>
  <si>
    <t>06038</t>
  </si>
  <si>
    <t>06039</t>
  </si>
  <si>
    <t>06060</t>
  </si>
  <si>
    <t>06061</t>
  </si>
  <si>
    <t>06062</t>
  </si>
  <si>
    <t>Assentamento de ventosa simples em ferro fundido, com rosca,   diam. = 3/4"</t>
  </si>
  <si>
    <t>Aterramento composto de 3 hastes de cobre l = 2,40m, interligada com cabo de</t>
  </si>
  <si>
    <t>159,64</t>
  </si>
  <si>
    <t>cobre tipo cordoalha</t>
  </si>
  <si>
    <t>Aterramento composto de 3 hastes de cobre Ø 5/8" x 2,40m, interligada com cab</t>
  </si>
  <si>
    <t>225,64</t>
  </si>
  <si>
    <t>o de cobre 35mm2</t>
  </si>
  <si>
    <t>146,80</t>
  </si>
  <si>
    <t>o de cobre 6mm2</t>
  </si>
  <si>
    <t>320,98</t>
  </si>
  <si>
    <t>o de cobre 70mm2</t>
  </si>
  <si>
    <t>384,40</t>
  </si>
  <si>
    <t>o de cobre 95mm2</t>
  </si>
  <si>
    <t>03290</t>
  </si>
  <si>
    <t>Aterramento composto de haste de cobre l = 2,40m, interligada com cabo de cob</t>
  </si>
  <si>
    <t>re tipo cordoalha</t>
  </si>
  <si>
    <t>06519</t>
  </si>
  <si>
    <t>07689</t>
  </si>
  <si>
    <t>556,28</t>
  </si>
  <si>
    <t>260,33</t>
  </si>
  <si>
    <t>Bancada em granito verde ubatuba, e = 2cm, com filete 3cm - Obra Mercado de L</t>
  </si>
  <si>
    <t>agarto</t>
  </si>
  <si>
    <t>Bancada em granito verde ubatuba, e = 2cm, dim.: 1,89 x 0,83m, com filete 5cm</t>
  </si>
  <si>
    <t>584,79</t>
  </si>
  <si>
    <t>- Obra Mercado de Lagarto</t>
  </si>
  <si>
    <t>04420</t>
  </si>
  <si>
    <t>Banco de concreto em alvenaria de tijolos maciços, assento em concreto simple</t>
  </si>
  <si>
    <t>167,68</t>
  </si>
  <si>
    <t>s, sem encosto, revestido em todas as faces com cerâmica Elizabeth 20x20 cm o</t>
  </si>
  <si>
    <t>Banco de concreto em alvenaria de tijolos, assento em concreto armado, sem en</t>
  </si>
  <si>
    <t>costo, pintado com tinta acrílica, 2 demãos</t>
  </si>
  <si>
    <t>03223</t>
  </si>
  <si>
    <t>660,98</t>
  </si>
  <si>
    <t>432,51</t>
  </si>
  <si>
    <t>03236</t>
  </si>
  <si>
    <t>Boca de lobo com depressão em alvenaria de tijolos maciços, esp=0,20m, altura</t>
  </si>
  <si>
    <t>977,50</t>
  </si>
  <si>
    <t>03448</t>
  </si>
  <si>
    <t>906,86</t>
  </si>
  <si>
    <t>207,66</t>
  </si>
  <si>
    <t>03414</t>
  </si>
  <si>
    <t>06098</t>
  </si>
  <si>
    <t>808,42</t>
  </si>
  <si>
    <t>232,96</t>
  </si>
  <si>
    <t>2.861,60</t>
  </si>
  <si>
    <t>Caixa de gordura em alvenaria de tijolos maciços esp. = 0,12m,   dim. int. =</t>
  </si>
  <si>
    <t>328,48</t>
  </si>
  <si>
    <t>0.40 x 0.30 x 0.65m</t>
  </si>
  <si>
    <t>316,32</t>
  </si>
  <si>
    <t>133,45</t>
  </si>
  <si>
    <t>238,77</t>
  </si>
  <si>
    <t>508,47</t>
  </si>
  <si>
    <t>181,02</t>
  </si>
  <si>
    <t>0.30 x 0.30 x 0.40m, com grelha de ferro fundido</t>
  </si>
  <si>
    <t>0.40 x 0.40 x 0.60m, com grelha de ferro fundido</t>
  </si>
  <si>
    <t>04538</t>
  </si>
  <si>
    <t>345,40</t>
  </si>
  <si>
    <t>0.50 x 0.50 x 0.40m, com tampa em tela de proteção metálica com dobradiça e p</t>
  </si>
  <si>
    <t>orta cadeado</t>
  </si>
  <si>
    <t>337,05</t>
  </si>
  <si>
    <t>0.50 x 0.50 x 0.60m, com grelha de ferro fundido</t>
  </si>
  <si>
    <t>Caixa de sobrepor para 01 disjuntor bipolar ou 02 disjuntores monopolar, Fame</t>
  </si>
  <si>
    <t>Caixa para proteção de hidrômetro dimensões 0,50x1,00x0,70m, para ligações de</t>
  </si>
  <si>
    <t>376,35</t>
  </si>
  <si>
    <t>grandes consumidores</t>
  </si>
  <si>
    <t>06092</t>
  </si>
  <si>
    <t>Caixa para proteção de hidrômetro dimensões 0,60x1,00x1,00m, para ligações de</t>
  </si>
  <si>
    <t>619,15</t>
  </si>
  <si>
    <t>Caixa sifonada em alvenaria de tijolos maciços esp. = 0,12m,   dim. int. = 0.</t>
  </si>
  <si>
    <t>40 x 0.30 x 0.65m</t>
  </si>
  <si>
    <t>Calha de concreto e alvenaria, revestida internamente, com grelha de concreto</t>
  </si>
  <si>
    <t>204,59</t>
  </si>
  <si>
    <t>, seção 0,30 x 0,50 m</t>
  </si>
  <si>
    <t>03231</t>
  </si>
  <si>
    <t>225,39</t>
  </si>
  <si>
    <t>_x0001__x0002__x0003__x0004__x0005__x000B__x000C__x000E__x000F__x0010__x0011__x0012__x0013__x0014__x0012_</t>
  </si>
  <si>
    <t>, seção 0,40 x 0,50 m</t>
  </si>
  <si>
    <t>Canaleta de concreto c/ tampa removível em chapa de aço (0,25 x 0,25   x 0,25m</t>
  </si>
  <si>
    <t>201,08</t>
  </si>
  <si>
    <t>Canaleta de concreto c/ tampa removível em chapa de aço (0,70 x 0,70   x 0,50)</t>
  </si>
  <si>
    <t>775,60</t>
  </si>
  <si>
    <t>Cantoneira em alumínio anodizado natural, antiderrapante, 2" x 2", para arre</t>
  </si>
  <si>
    <t>mates</t>
  </si>
  <si>
    <t>03142</t>
  </si>
  <si>
    <t>Cantoneira em alumínio anodizado preto, 1/2" x 1/16" para arremates em revest</t>
  </si>
  <si>
    <t>imentos cerâmicos</t>
  </si>
  <si>
    <t>06108</t>
  </si>
  <si>
    <t>06109</t>
  </si>
  <si>
    <t>06110</t>
  </si>
  <si>
    <t>06111</t>
  </si>
  <si>
    <t>06112</t>
  </si>
  <si>
    <t>06114</t>
  </si>
  <si>
    <t>06115</t>
  </si>
  <si>
    <t>06116</t>
  </si>
  <si>
    <t>06117</t>
  </si>
  <si>
    <t>06118</t>
  </si>
  <si>
    <t>06119</t>
  </si>
  <si>
    <t>06120</t>
  </si>
  <si>
    <t>06121</t>
  </si>
  <si>
    <t>06122</t>
  </si>
  <si>
    <t>06123</t>
  </si>
  <si>
    <t>06101</t>
  </si>
  <si>
    <t>06102</t>
  </si>
  <si>
    <t>06104</t>
  </si>
  <si>
    <t>06106</t>
  </si>
  <si>
    <t>06107</t>
  </si>
  <si>
    <t>06099</t>
  </si>
  <si>
    <t>06100</t>
  </si>
  <si>
    <t>06277</t>
  </si>
  <si>
    <t>06279</t>
  </si>
  <si>
    <t>06278</t>
  </si>
  <si>
    <t>03139</t>
  </si>
  <si>
    <t>Cerca com estaca de concreto (espaçamento 1,50m) h = 2,00m, altura útil 1,60</t>
  </si>
  <si>
    <t>m, c/ 6 fios arame farpado - Rev. - 03</t>
  </si>
  <si>
    <t>Cerca com estaca premoldada em concreto armado, seção quadrada 10 x 10 cm, es</t>
  </si>
  <si>
    <t>paçamento entre estacas 1,80m, hu(e) = 1,00 m , ht(e) = 1,50 m, escoras a cad</t>
  </si>
  <si>
    <t>a 12,60 m, com 9 fios de arame farpado</t>
  </si>
  <si>
    <t>paçamento entre estacas 1,80m, hu(e) = 1,00 m, ht(e) = 1,50 m,   escoras a cad</t>
  </si>
  <si>
    <t>a 12,60 m, com 5 fios de arame farpado</t>
  </si>
  <si>
    <t>03483</t>
  </si>
  <si>
    <t>paçamento entre estacas 1,80m, hu(e) = 1,50 m, ht(e) = 2,00 m, escoras a cada</t>
  </si>
  <si>
    <t>12,60 m, com 14 fios de arame farpado</t>
  </si>
  <si>
    <t>12,60 m, com 7 fios de arame farpado</t>
  </si>
  <si>
    <t>174,79</t>
  </si>
  <si>
    <t>paçamento entre estacas 1,80m, hu(e) = 1,80 m, ht(e) = 2,20 m, escoras a cada</t>
  </si>
  <si>
    <t>12,60 m, com 6 fios arame farpado e 03 fiadas bloco cimento, pintada c/ esmal</t>
  </si>
  <si>
    <t>te poliuretano</t>
  </si>
  <si>
    <t>164,35</t>
  </si>
  <si>
    <t>12,60 m, com 6 fios arame liso plast. e 02 fiadas bloco cimento, pintada c/ e</t>
  </si>
  <si>
    <t>smalte poliuretano</t>
  </si>
  <si>
    <t>paçamento entre estacas de 1,80m, hu(e) = 2,00 m, ht(e) = 2,50 m, escoras a c</t>
  </si>
  <si>
    <t>ada 12,60 m, com 10 fios de arame farpado</t>
  </si>
  <si>
    <t>ada 12,60 m, com 19 fios de arame farpado</t>
  </si>
  <si>
    <t>03487</t>
  </si>
  <si>
    <t>114,73</t>
  </si>
  <si>
    <t>paçamento entre estacas de 1,80m, hu(e) = 2,50 m, altura total =3,00 m,   esco</t>
  </si>
  <si>
    <t>ras a cada 12,60 m, com 24 fios de arame farpado</t>
  </si>
  <si>
    <t>03486</t>
  </si>
  <si>
    <t>paçamento entre estacas de 1,80m, hu(e) = 2,50 m, ht(e) =3,00 m, escoras a ca</t>
  </si>
  <si>
    <t>da 12,60 m, com 12 fios de arame farpado</t>
  </si>
  <si>
    <t>da 12,60 m, com 4 fios de arame farpado</t>
  </si>
  <si>
    <t>03421</t>
  </si>
  <si>
    <t>03418</t>
  </si>
  <si>
    <t>03419</t>
  </si>
  <si>
    <t>03310</t>
  </si>
  <si>
    <t>Chapisco em parede com argamassa traço t1 - 1:3 (cimento / areia) - Revisado</t>
  </si>
  <si>
    <t>Chapisco em parede com argamassa traço t2 - 1:3 (cimento / areia / adesivo b</t>
  </si>
  <si>
    <t>ianco) - Revisado 08/2015</t>
  </si>
  <si>
    <t>03312</t>
  </si>
  <si>
    <t>Chapisco em teto, e=5mm, com argamassa traço t1 - 1:3 (cimento / areia) - rev</t>
  </si>
  <si>
    <t>isasa 08/2015</t>
  </si>
  <si>
    <t>03313</t>
  </si>
  <si>
    <t>Chapisco em teto, e=5mm, com argamassa traço t2 - 1:3 (cimento / areia /ades</t>
  </si>
  <si>
    <t>ivo bianco) - Revisada 08/2015</t>
  </si>
  <si>
    <t>06184</t>
  </si>
  <si>
    <t>03424</t>
  </si>
  <si>
    <t>06297</t>
  </si>
  <si>
    <t>08465</t>
  </si>
  <si>
    <t>Cintas e vergas em blocos cerâmicos tipo "u" (calha) 9x19x19cm, preenchidos c</t>
  </si>
  <si>
    <t>om concreto armado fck=15mpa</t>
  </si>
  <si>
    <t>09215</t>
  </si>
  <si>
    <t>03212</t>
  </si>
  <si>
    <t>96,26</t>
  </si>
  <si>
    <t>Concertina em aço galvanizado, espiral de Ø = 450mm, 3 clipes p/ espiral, lâm</t>
  </si>
  <si>
    <t>ina de 30mm e fio interno de 2,50mm,   incluisive instalação</t>
  </si>
  <si>
    <t>Concertina em aço galvanizado, espiral de Ø = 610mm, 3 clipes p/ espiral, lâm</t>
  </si>
  <si>
    <t>03463</t>
  </si>
  <si>
    <t>Concertina em aço galvanizado, espiral de Ø = 980mm, 5 clipes p/ espiral, lâm</t>
  </si>
  <si>
    <t>ina de 30mm e fio interno de 2,75mm,   incluisive instalação</t>
  </si>
  <si>
    <t>Concertina Ripper em aço galvanizado, espiral de Ø = 730 mm, 5 clipes p/espir</t>
  </si>
  <si>
    <t>al, lâmina de 30mm e   fio interno = 2,75mm,   inclusive instalação</t>
  </si>
  <si>
    <t>Concreto armado fck=15MPa fabricado na obra, adensado e lançado, para Uso Ger</t>
  </si>
  <si>
    <t>1.587,89</t>
  </si>
  <si>
    <t>al, com formas planas em compensado resinado 12mm (05 usos)</t>
  </si>
  <si>
    <t>Concreto Armado fck=21,0MPa, usinado, bombeado, adensado e lançado, para Uso</t>
  </si>
  <si>
    <t>1.493,62</t>
  </si>
  <si>
    <t>Geral, com formas planas em compensado resinado 12mm (05 usos)</t>
  </si>
  <si>
    <t>Concreto Armado fck=30,0MPa, usinado, bombeado, adensado e lançado, para uso</t>
  </si>
  <si>
    <t>1.514,05</t>
  </si>
  <si>
    <t>Concreto simples usinado fck=30mpa, bombeado, lançado e adensado em superestr</t>
  </si>
  <si>
    <t>325,93</t>
  </si>
  <si>
    <t>utura</t>
  </si>
  <si>
    <t>Concreto simples usinado fck=30mpa, bombeado, lançado e adensado na infraestr</t>
  </si>
  <si>
    <t>311,97</t>
  </si>
  <si>
    <t>Concreto simples usinado fck=40mpa, bombeado, lançado e adensado em superestr</t>
  </si>
  <si>
    <t>Concreto simples usinado fck=40mpa, bombeado, lançado e adensado na infraestr</t>
  </si>
  <si>
    <t>335,26</t>
  </si>
  <si>
    <t>Concreto simples usinado fck=45mpa, bombeado, lançado e adensado em superestr</t>
  </si>
  <si>
    <t>444,78</t>
  </si>
  <si>
    <t>Concreto simples usinado fck=45mpa, bombeado, lançado e adensado na infraestr</t>
  </si>
  <si>
    <t>430,82</t>
  </si>
  <si>
    <t>133,04</t>
  </si>
  <si>
    <t>102,11</t>
  </si>
  <si>
    <t>06382</t>
  </si>
  <si>
    <t>299,00</t>
  </si>
  <si>
    <t>06125</t>
  </si>
  <si>
    <t>Correção de vazamentos de adutora em ferro fundido, dn 80mm, em terreno nat</t>
  </si>
  <si>
    <t>607,21</t>
  </si>
  <si>
    <t>ural</t>
  </si>
  <si>
    <t>Correção de vazamentos de adutora em ferro fundido, dn 80mm, pavimentação e</t>
  </si>
  <si>
    <t>716,63</t>
  </si>
  <si>
    <t>m asfalto</t>
  </si>
  <si>
    <t>742,41</t>
  </si>
  <si>
    <t>m asfalto sobre paralelepípedos</t>
  </si>
  <si>
    <t>639,29</t>
  </si>
  <si>
    <t>m paralelepípedos</t>
  </si>
  <si>
    <t>613,49</t>
  </si>
  <si>
    <t>m piçarra (base)</t>
  </si>
  <si>
    <t>Correção de vazamentos de adutora em ferro fundido, dn 100mm, em terreno natu</t>
  </si>
  <si>
    <t>713,89</t>
  </si>
  <si>
    <t>ral</t>
  </si>
  <si>
    <t>Correção de vazamentos de adutora em ferro fundido, dn 100mm, pavimentação em</t>
  </si>
  <si>
    <t>825,94</t>
  </si>
  <si>
    <t>asfalto</t>
  </si>
  <si>
    <t>852,78</t>
  </si>
  <si>
    <t>asfalto sobre paralelepípedos</t>
  </si>
  <si>
    <t>747,29</t>
  </si>
  <si>
    <t>paralelepípedos</t>
  </si>
  <si>
    <t>06524</t>
  </si>
  <si>
    <t>720,43</t>
  </si>
  <si>
    <t>piçarra (base)</t>
  </si>
  <si>
    <t>Correção de vazamentos de adutora em ferro fundido, dn 150mm, em terreno natu</t>
  </si>
  <si>
    <t>911,61</t>
  </si>
  <si>
    <t>06504</t>
  </si>
  <si>
    <t>Correção de vazamentos de adutora em ferro fundido, dn 150mm, pavimentação em</t>
  </si>
  <si>
    <t>1.030,27</t>
  </si>
  <si>
    <t>1.059,81</t>
  </si>
  <si>
    <t>948,34</t>
  </si>
  <si>
    <t>06525</t>
  </si>
  <si>
    <t>918,79</t>
  </si>
  <si>
    <t>Correção de vazamentos de adutora em ferro fundido, dn 200mm, em terreno natu</t>
  </si>
  <si>
    <t>1.148,87</t>
  </si>
  <si>
    <t>Correção de vazamentos de adutora em ferro fundido, dn 200mm, pavimentação em</t>
  </si>
  <si>
    <t>1.274,22</t>
  </si>
  <si>
    <t>1.306,41</t>
  </si>
  <si>
    <t>1.188,97</t>
  </si>
  <si>
    <t>06526</t>
  </si>
  <si>
    <t>1.156,77</t>
  </si>
  <si>
    <t>Correção de vazamentos de adutora em ferro fundido, dn 250mm, em terreno natu</t>
  </si>
  <si>
    <t>1.764,82</t>
  </si>
  <si>
    <t>06512</t>
  </si>
  <si>
    <t>Correção de vazamentos de adutora em ferro fundido, dn 250mm, pavimentação em</t>
  </si>
  <si>
    <t>1.896,73</t>
  </si>
  <si>
    <t>06513</t>
  </si>
  <si>
    <t>1.931,70</t>
  </si>
  <si>
    <t>06514</t>
  </si>
  <si>
    <t>1.807,52</t>
  </si>
  <si>
    <t>1.773,32</t>
  </si>
  <si>
    <t>06515</t>
  </si>
  <si>
    <t>Correção de vazamentos de adutora em ferro fundido, dn 300mm, em terreno natu</t>
  </si>
  <si>
    <t>2.094,77</t>
  </si>
  <si>
    <t>06516</t>
  </si>
  <si>
    <t>Correção de vazamentos de adutora em ferro fundido, dn 300mm, pavimentação em</t>
  </si>
  <si>
    <t>2.233,38</t>
  </si>
  <si>
    <t>06517</t>
  </si>
  <si>
    <t>2.270,99</t>
  </si>
  <si>
    <t>06518</t>
  </si>
  <si>
    <t>2.141,57</t>
  </si>
  <si>
    <t>2.103,98</t>
  </si>
  <si>
    <t>06140</t>
  </si>
  <si>
    <t>Correção de vazamentos de rede de água em pvc, dn 50mm, pavimentação em piça</t>
  </si>
  <si>
    <t>rra (base) - Rev 01</t>
  </si>
  <si>
    <t>06145</t>
  </si>
  <si>
    <t>Correção de vazamentos de rede de água em pvc, dn 75mm, pavimentação em piça</t>
  </si>
  <si>
    <t>rra (base)</t>
  </si>
  <si>
    <t>06126</t>
  </si>
  <si>
    <t>173,49</t>
  </si>
  <si>
    <t>06127</t>
  </si>
  <si>
    <t>Correção de vazamentos de rede de água em pvc, dn 100mm, pavimentação em asfa</t>
  </si>
  <si>
    <t>285,53</t>
  </si>
  <si>
    <t>lto</t>
  </si>
  <si>
    <t>06128</t>
  </si>
  <si>
    <t>312,39</t>
  </si>
  <si>
    <t>lto sobre paralelepípedos</t>
  </si>
  <si>
    <t>06129</t>
  </si>
  <si>
    <t>Correção de vazamentos de rede de água em pvc, dn 100mm, pavimentação em para</t>
  </si>
  <si>
    <t>lelepípedos</t>
  </si>
  <si>
    <t>06130</t>
  </si>
  <si>
    <t>Correção de vazamentos de rede de água em pvc, dn 100mm, pavimentação em piça</t>
  </si>
  <si>
    <t>180,03</t>
  </si>
  <si>
    <t>06131</t>
  </si>
  <si>
    <t>381,80</t>
  </si>
  <si>
    <t>06132</t>
  </si>
  <si>
    <t>Correção de vazamentos de rede de água em pvc, dn 150mm, pavimentação em asfa</t>
  </si>
  <si>
    <t>500,49</t>
  </si>
  <si>
    <t>06133</t>
  </si>
  <si>
    <t>530,01</t>
  </si>
  <si>
    <t>06134</t>
  </si>
  <si>
    <t>Correção de vazamentos de rede de água em pvc, dn 150mm, pavimentação em para</t>
  </si>
  <si>
    <t>418,52</t>
  </si>
  <si>
    <t>06135</t>
  </si>
  <si>
    <t>Correção de vazamentos de rede de água em pvc, dn 150mm, pavimentação em piça</t>
  </si>
  <si>
    <t>389,00</t>
  </si>
  <si>
    <t>645,74</t>
  </si>
  <si>
    <t>Correção de vazamentos de rede de água em pvc, dn 200mm, pavimentação em asfa</t>
  </si>
  <si>
    <t>771,02</t>
  </si>
  <si>
    <t>803,25</t>
  </si>
  <si>
    <t>Correção de vazamentos de rede de água em pvc, dn 200mm, pavimentação em para</t>
  </si>
  <si>
    <t>685,77</t>
  </si>
  <si>
    <t>06520</t>
  </si>
  <si>
    <t>Correção de vazamentos de rede de água em pvc, dn 200mm, pavimentação em piça</t>
  </si>
  <si>
    <t>653,58</t>
  </si>
  <si>
    <t>1.216,17</t>
  </si>
  <si>
    <t>Correção de vazamentos de rede de água em pvc, dn 250mm, pavimentação em asfa</t>
  </si>
  <si>
    <t>1.348,07</t>
  </si>
  <si>
    <t>1.383,07</t>
  </si>
  <si>
    <t>Correção de vazamentos de rede de água em pvc, dn 250mm, pavimentação em para</t>
  </si>
  <si>
    <t>1.259,65</t>
  </si>
  <si>
    <t>Correção de vazamentos de rede de água em pvc, dn 250mm, pavimentação em piça</t>
  </si>
  <si>
    <t>1.224,65</t>
  </si>
  <si>
    <t>1.716,09</t>
  </si>
  <si>
    <t>Correção de vazamentos de rede de água em pvc, dn 300mm, pavimentação em asfa</t>
  </si>
  <si>
    <t>1.854,71</t>
  </si>
  <si>
    <t>1.892,29</t>
  </si>
  <si>
    <t>Correção de vazamentos de rede de água em pvc, dn 300mm, pavimentação em para</t>
  </si>
  <si>
    <t>1.761,16</t>
  </si>
  <si>
    <t>Correção de vazamentos de rede de água em pvc, dn 300mm, pavimentação em piça</t>
  </si>
  <si>
    <t>1.723,56</t>
  </si>
  <si>
    <t>06136</t>
  </si>
  <si>
    <t>Correção de vazamentos de rede de água em pvc, dn 50mm, em terreno natural -</t>
  </si>
  <si>
    <t>06137</t>
  </si>
  <si>
    <t>Correção de vazamentos de rede de água em pvc, dn 50mm, pavimentação em asfal</t>
  </si>
  <si>
    <t>253,71</t>
  </si>
  <si>
    <t>to - Rev 01</t>
  </si>
  <si>
    <t>06138</t>
  </si>
  <si>
    <t>265,53</t>
  </si>
  <si>
    <t>to sobre paralelepípedos - Rev 01</t>
  </si>
  <si>
    <t>06139</t>
  </si>
  <si>
    <t>Correção de vazamentos de rede de água em pvc, dn 50mm, pavimentação em paral</t>
  </si>
  <si>
    <t>148,63</t>
  </si>
  <si>
    <t>elepípedos - Rev 01</t>
  </si>
  <si>
    <t>06141</t>
  </si>
  <si>
    <t>124,42</t>
  </si>
  <si>
    <t>06142</t>
  </si>
  <si>
    <t>Correção de vazamentos de rede de água em pvc, dn 75mm, pavimentação em asfal</t>
  </si>
  <si>
    <t>233,10</t>
  </si>
  <si>
    <t>06143</t>
  </si>
  <si>
    <t>258,64</t>
  </si>
  <si>
    <t>to sobre paralelepípedos</t>
  </si>
  <si>
    <t>06144</t>
  </si>
  <si>
    <t>Correção de vazamentos de rede de água em pvc, dn 75mm, pavimentação em paral</t>
  </si>
  <si>
    <t>elepípedos</t>
  </si>
  <si>
    <t>06146</t>
  </si>
  <si>
    <t>92,89</t>
  </si>
  <si>
    <t>06147</t>
  </si>
  <si>
    <t>Correção de vazamentos em ramais prediais de água dn 20mm, pavimentação em as</t>
  </si>
  <si>
    <t>231,40</t>
  </si>
  <si>
    <t>falto</t>
  </si>
  <si>
    <t>06148</t>
  </si>
  <si>
    <t>243,22</t>
  </si>
  <si>
    <t>falto sobre paralelepípedos</t>
  </si>
  <si>
    <t>06149</t>
  </si>
  <si>
    <t>Correção de vazamentos em ramais prediais de água dn 20mm, pavimentação em ce</t>
  </si>
  <si>
    <t>130,22</t>
  </si>
  <si>
    <t>râmica</t>
  </si>
  <si>
    <t>06150</t>
  </si>
  <si>
    <t>Correção de vazamentos em ramais prediais de água dn 20mm, pavimentação em ci</t>
  </si>
  <si>
    <t>126,57</t>
  </si>
  <si>
    <t>mentado</t>
  </si>
  <si>
    <t>06151</t>
  </si>
  <si>
    <t>Correção de vazamentos em ramais prediais de água dn 20mm, pavimentação em la</t>
  </si>
  <si>
    <t>142,36</t>
  </si>
  <si>
    <t>drilho tipo trottoir</t>
  </si>
  <si>
    <t>06152</t>
  </si>
  <si>
    <t>Correção de vazamentos em ramais prediais de água dn 20mm, pavimentação em pa</t>
  </si>
  <si>
    <t>ralelepípedos</t>
  </si>
  <si>
    <t>06153</t>
  </si>
  <si>
    <t>Correção de vazamentos em ramais prediais de água dn 20mm, pavimentação em pe</t>
  </si>
  <si>
    <t>dras ornamentais</t>
  </si>
  <si>
    <t>06154</t>
  </si>
  <si>
    <t>Correção de vazamentos em ramais prediais de água dn 20mm, pavimentação em pi</t>
  </si>
  <si>
    <t>111,07</t>
  </si>
  <si>
    <t>çarra (base)</t>
  </si>
  <si>
    <t>06188</t>
  </si>
  <si>
    <t>Correção de vazamentos em ramais prediais de água DN 50mm, em terreno natural</t>
  </si>
  <si>
    <t>- Rev 01</t>
  </si>
  <si>
    <t>06187</t>
  </si>
  <si>
    <t>Correção de vazamentos em ramais prediais de água DN 50mm, pavimentação em ci</t>
  </si>
  <si>
    <t>134,96</t>
  </si>
  <si>
    <t>mentado - Rev 01</t>
  </si>
  <si>
    <t>06186</t>
  </si>
  <si>
    <t>Correção de vazamentos em ramais prediais de água DN 50mm, pavimentação em la</t>
  </si>
  <si>
    <t>drilho cerâmico - Rev 01</t>
  </si>
  <si>
    <t>03422</t>
  </si>
  <si>
    <t>833,38</t>
  </si>
  <si>
    <t>360,07</t>
  </si>
  <si>
    <t>06157</t>
  </si>
  <si>
    <t>06155</t>
  </si>
  <si>
    <t>Corte grande consumidor com hidrômetro 10 a 20m3 de capacidade, com ou sem ca</t>
  </si>
  <si>
    <t>valete</t>
  </si>
  <si>
    <t>06156</t>
  </si>
  <si>
    <t>06158</t>
  </si>
  <si>
    <t>65,86</t>
  </si>
  <si>
    <t>06159</t>
  </si>
  <si>
    <t>03240</t>
  </si>
  <si>
    <t>06307</t>
  </si>
  <si>
    <t>06306</t>
  </si>
  <si>
    <t>06305</t>
  </si>
  <si>
    <t>06304</t>
  </si>
  <si>
    <t>06097</t>
  </si>
  <si>
    <t>06161</t>
  </si>
  <si>
    <t>Desobstrução de rede de esgotos entre PV's com auxílio de equipamento hidroja</t>
  </si>
  <si>
    <t>Desobstrução no Ramal em terreno natural p/ Verificação de falta de água no c</t>
  </si>
  <si>
    <t>olar</t>
  </si>
  <si>
    <t>03417</t>
  </si>
  <si>
    <t>Divisória em pvc estruturado em perfis de aço pintado em epoxi-poliester, mon</t>
  </si>
  <si>
    <t>tada</t>
  </si>
  <si>
    <t>03405</t>
  </si>
  <si>
    <t>06311</t>
  </si>
  <si>
    <t>06310</t>
  </si>
  <si>
    <t>06309</t>
  </si>
  <si>
    <t>1.137,04</t>
  </si>
  <si>
    <t>03213</t>
  </si>
  <si>
    <t>2.072,70</t>
  </si>
  <si>
    <t>06068</t>
  </si>
  <si>
    <t>136,31</t>
  </si>
  <si>
    <t>Escada marinheiro, com degraus em barra redonda de 3/4", guarda-corpo em barr</t>
  </si>
  <si>
    <t>a chata de 1 1/2" x 1/4" e patamar(1,05 x 0,95m) em chapa expandida de 1/4"</t>
  </si>
  <si>
    <t>Escavação e carga com escavadeira hidráulica de material de 1ª categoria em m</t>
  </si>
  <si>
    <t>eio alagado</t>
  </si>
  <si>
    <t>03426</t>
  </si>
  <si>
    <t>Escavação e carga com escavadeira hidráulica de material de 1ª categoria ou d</t>
  </si>
  <si>
    <t>e jazida</t>
  </si>
  <si>
    <t>3.252,90</t>
  </si>
  <si>
    <t>Extravasor celular duplo em concreto e alvenaria, abertura 2.00 x 1.00 x 0.26</t>
  </si>
  <si>
    <t>10.365,48</t>
  </si>
  <si>
    <t>Faixa de argamassa cimento, cal e areia traço t5 (1:2:8) - largura 10cm e esp</t>
  </si>
  <si>
    <t>essura de 2cm</t>
  </si>
  <si>
    <t>03431</t>
  </si>
  <si>
    <t>09277</t>
  </si>
  <si>
    <t>Forma curva para estruturas, em compensado plastificado de 10mm, 02 usos, inc</t>
  </si>
  <si>
    <t>100,03</t>
  </si>
  <si>
    <t>lusive escoramento</t>
  </si>
  <si>
    <t>Forma curva para estruturas, em compensado plastificado de 10mm, 03 usos, inc</t>
  </si>
  <si>
    <t>82,29</t>
  </si>
  <si>
    <t>Forma curva para estruturas, em compensado plastificado de 10mm, 04 usos, inc</t>
  </si>
  <si>
    <t>73,30</t>
  </si>
  <si>
    <t>Forma curva para estruturas, em compensado plastificado de 10mm, 05 usos, inc</t>
  </si>
  <si>
    <t>Forma curva para estruturas, em compensado plastificado de 10mm, 07 usos, inc</t>
  </si>
  <si>
    <t>Forma curva para estruturas, em compensado resinado de 10mm , 01 uso, inclusi</t>
  </si>
  <si>
    <t>148,90</t>
  </si>
  <si>
    <t>ve escoramento</t>
  </si>
  <si>
    <t>Forma curva para estruturas, em compensado resinado de 10mm , 02 usos, inclus</t>
  </si>
  <si>
    <t>ive escoramento</t>
  </si>
  <si>
    <t>Forma curva para estruturas, em compensado resinado de 10mm, 03 usos, inclusi</t>
  </si>
  <si>
    <t>Forma curva para estruturas, em compensado resinado de 10mm, 04 usos, inclusi</t>
  </si>
  <si>
    <t>71,13</t>
  </si>
  <si>
    <t>Forma curva para estruturas, em compensado resinado de 10mm, 05 usos, inclusi</t>
  </si>
  <si>
    <t>Forma curva para estruturas, em compensado resinado de 10mm, 07 usos, inclusi</t>
  </si>
  <si>
    <t>Forma curva para estruturas, em compensado resinado flexível de 6mm, 01 uso,</t>
  </si>
  <si>
    <t>144,15</t>
  </si>
  <si>
    <t>inclusive escoramento</t>
  </si>
  <si>
    <t>Forma curva para estruturas, em compensado resinado flexível de 6mm, 03 usos,</t>
  </si>
  <si>
    <t>Forma curva para estruturas, em compensado resinado flexível de 6mm, 04 usos,</t>
  </si>
  <si>
    <t>69,95</t>
  </si>
  <si>
    <t>Forma curva para estruturas, em compensado resinado flexível de 6mm, 05 usos,</t>
  </si>
  <si>
    <t>64,69</t>
  </si>
  <si>
    <t>03383</t>
  </si>
  <si>
    <t>Forma curva para estruturas, em compensado resinado flexível de 6mm, 07 usos,</t>
  </si>
  <si>
    <t>Forma plana para estruturas, em compensado plastificado de 10mm, 01 uso, incl</t>
  </si>
  <si>
    <t>137,56</t>
  </si>
  <si>
    <t>usive escoramento - Revisada 07.2015</t>
  </si>
  <si>
    <t>Forma plana para estruturas, em compensado plastificado de 10mm, 02 usos, inc</t>
  </si>
  <si>
    <t>77,72</t>
  </si>
  <si>
    <t>lusive escoramento - Revisada 07.2015</t>
  </si>
  <si>
    <t>Forma plana para estruturas, em compensado plastificado de 10mm, 03 usos, inc</t>
  </si>
  <si>
    <t>Forma plana para estruturas, em compensado plastificado de 10mm, 04 usos, inc</t>
  </si>
  <si>
    <t>Forma plana para estruturas, em compensado plastificado de 10mm, 05 usos, inc</t>
  </si>
  <si>
    <t>Forma plana para estruturas, em compensado plastificado de 10mm, 07 usos, inc</t>
  </si>
  <si>
    <t>Forma plana para estruturas, em compensado plastificado de 12mm, 01 uso, excl</t>
  </si>
  <si>
    <t>113,79</t>
  </si>
  <si>
    <t>Forma plana para estruturas, em compensado plastificado de 12mm, 01 uso, incl</t>
  </si>
  <si>
    <t>Forma plana para estruturas, em compensado plastificado de 12mm, 02 usos, exc</t>
  </si>
  <si>
    <t>clusive escoramento - Revisada 07.2015</t>
  </si>
  <si>
    <t>03177</t>
  </si>
  <si>
    <t>Forma plana para estruturas, em compensado plastificado de 12mm, 02 usos, inc</t>
  </si>
  <si>
    <t>81,07</t>
  </si>
  <si>
    <t>Forma plana para estruturas, em compensado plastificado de 12mm, 03 usos, exc</t>
  </si>
  <si>
    <t>Forma plana para estruturas, em compensado plastificado de 12mm, 03 usos, inc</t>
  </si>
  <si>
    <t>Forma plana para estruturas, em compensado plastificado de 12mm, 04 usos, exc</t>
  </si>
  <si>
    <t>Forma plana para estruturas, em compensado plastificado de 12mm, 04 usos, inc</t>
  </si>
  <si>
    <t>53,71</t>
  </si>
  <si>
    <t>Forma plana para estruturas, em compensado plastificado de 12mm, 05 usos, exc</t>
  </si>
  <si>
    <t>Forma plana para estruturas, em compensado plastificado de 12mm, 05 usos, inc</t>
  </si>
  <si>
    <t>03366</t>
  </si>
  <si>
    <t>Forma plana para estruturas, em compensado plastificado de 12mm, 07 usos, inc</t>
  </si>
  <si>
    <t>Forma plana para estruturas, em compensado plastificado de 12mm, 10 usos, inc</t>
  </si>
  <si>
    <t>Forma plana para estruturas, em compensado plastificado de 12mm, 12 usos, inc</t>
  </si>
  <si>
    <t>Forma plana para estruturas, em compensado plastificado de 14mm, 04 usos, inc</t>
  </si>
  <si>
    <t>48,75</t>
  </si>
  <si>
    <t>Forma plana para estruturas, em compensado plastificado de 14mm, 07 usos, inc</t>
  </si>
  <si>
    <t>Forma plana para estruturas, em compensado plastificado de 14mm, 10 usos, inc</t>
  </si>
  <si>
    <t>Forma plana para estruturas, em compensado plastificado de 14mm, 12 usos, inc</t>
  </si>
  <si>
    <t>176,05</t>
  </si>
  <si>
    <t>Forma plana para estruturas, em compensado plastificado de 17mm, 02 usos, inc</t>
  </si>
  <si>
    <t>89,29</t>
  </si>
  <si>
    <t>Forma plana para estruturas, em compensado plastificado de 17mm, 03 usos, inc</t>
  </si>
  <si>
    <t>Forma plana para estruturas, em compensado plastificado de 17mm, 04 usos, inc</t>
  </si>
  <si>
    <t>Forma plana para estruturas, em compensado plastificado de 17mm, 05 usos, inc</t>
  </si>
  <si>
    <t>Forma plana para estruturas, em compensado plastificado de 17mm, 07 usos, inc</t>
  </si>
  <si>
    <t>Forma plana para estruturas, em compensado plastificado de 17mm, 10 usos, inc</t>
  </si>
  <si>
    <t>03369</t>
  </si>
  <si>
    <t>Forma plana para estruturas, em compensado plastificado de 17mm, 12 usos, inc</t>
  </si>
  <si>
    <t>Forma plana para estruturas, em compensado resinado de 10mm, 01 uso, inclusiv</t>
  </si>
  <si>
    <t>128,33</t>
  </si>
  <si>
    <t>e escoramento - Revisada 07.2015</t>
  </si>
  <si>
    <t>Forma plana para estruturas, em compensado resinado de 10mm, 02 usos, inclusi</t>
  </si>
  <si>
    <t>73,10</t>
  </si>
  <si>
    <t>ve escoramento - Revisada 07.2015</t>
  </si>
  <si>
    <t>Forma plana para estruturas, em compensado resinado de 10mm, 03 usos, inclusi</t>
  </si>
  <si>
    <t>54,74</t>
  </si>
  <si>
    <t>Forma plana para estruturas, em compensado resinado de 10mm, 04 usos, inclusi</t>
  </si>
  <si>
    <t>Forma plana para estruturas, em compensado resinado de 10mm, 05 usos, inclusi</t>
  </si>
  <si>
    <t>Forma plana para estruturas, em compensado resinado de 10mm, 07 usos, inclusi</t>
  </si>
  <si>
    <t>Forma plana para estruturas, em compensado resinado de 12mm, 04 usos, inclusi</t>
  </si>
  <si>
    <t>Forma plana para estruturas, em compensado resinado de 12mm, 07 usos, inclusi</t>
  </si>
  <si>
    <t>Forma plana para estruturas, em compensado resinado de 14mm, 04 usos, inclusi</t>
  </si>
  <si>
    <t>Forma plana para estruturas, em compensado resinado de 14mm, 07 usos, inclusi</t>
  </si>
  <si>
    <t>Forma plana para estruturas, em tábuas de pinho, 04 usos, inclusive escoramen</t>
  </si>
  <si>
    <t>Forma plana para estruturas, em tábuas de pinho, 07 usos, inclusive escoramen</t>
  </si>
  <si>
    <t>03252</t>
  </si>
  <si>
    <t>03336</t>
  </si>
  <si>
    <t>03337</t>
  </si>
  <si>
    <t>03335</t>
  </si>
  <si>
    <t>03323</t>
  </si>
  <si>
    <t>03341</t>
  </si>
  <si>
    <t>03340</t>
  </si>
  <si>
    <t>Fornecimento de caixa de sobrepor (sistema "x") 75 x 75 x 31 mm, fixação late</t>
  </si>
  <si>
    <t>ral, p/canaleta 50x20mm, ref 303 42 Pial ou similar</t>
  </si>
  <si>
    <t>06088</t>
  </si>
  <si>
    <t>Fornecimento de Colar de Tomada de PVC, com Travas e Saída Roscáve, DN 85mm x</t>
  </si>
  <si>
    <t>06087</t>
  </si>
  <si>
    <t>Fornecimento de Colar de Tomada de PVC, com Travas e Saída Roscável, DN 110mm</t>
  </si>
  <si>
    <t>03327</t>
  </si>
  <si>
    <t>03328</t>
  </si>
  <si>
    <t>06071</t>
  </si>
  <si>
    <t>06072</t>
  </si>
  <si>
    <t>06074</t>
  </si>
  <si>
    <t>06077</t>
  </si>
  <si>
    <t>06078</t>
  </si>
  <si>
    <t>Fornecimento de luva plástica para canaleta 110x20mm, "sistema X", ref.304 05</t>
  </si>
  <si>
    <t>, Pial Legrand ou similar</t>
  </si>
  <si>
    <t>06057</t>
  </si>
  <si>
    <t>06035</t>
  </si>
  <si>
    <t>Fornecimento de registro automático com flanges em ferro fundido - RAU10, DN</t>
  </si>
  <si>
    <t>06162</t>
  </si>
  <si>
    <t>Fornecimento de registro dn 1/2" em ligações prediais de água, com fornecimen</t>
  </si>
  <si>
    <t>to do registro</t>
  </si>
  <si>
    <t>06023</t>
  </si>
  <si>
    <t>06022</t>
  </si>
  <si>
    <t>Fornecimento de selim elástico para rede coletora de esgotos DN 200 x 100mm -</t>
  </si>
  <si>
    <t>06192</t>
  </si>
  <si>
    <t>Fornecimento de terminal pré-isolado tipo garfo série métrica para cabo 2,5 m</t>
  </si>
  <si>
    <t>Fornecimento de terminal pré-isolado tipo garfo série métrica para cabo 4,0 m</t>
  </si>
  <si>
    <t>06334</t>
  </si>
  <si>
    <t>Fornecimento de tubo de pvc p/rede coletora esgoto, JEI, PB, dn = 100mm (Vini</t>
  </si>
  <si>
    <t>lfort - Tigre ou similar) - Rev. 02</t>
  </si>
  <si>
    <t>06336</t>
  </si>
  <si>
    <t>Fornecimento de tubo de pvc p/rede coletora esgoto, JEI, PB, dn = 150mm (Vini</t>
  </si>
  <si>
    <t>lfort - Tigre ou similar)</t>
  </si>
  <si>
    <t>06338</t>
  </si>
  <si>
    <t>Fornecimento de tubo de pvc p/rede coletora esgoto, JEI, PB, dn = 250mm (Vini</t>
  </si>
  <si>
    <t>Fornecimento de tubo de pvc p/rede coletora esgoto, JEI, PB, dn = 300mm (Vini</t>
  </si>
  <si>
    <t>07113</t>
  </si>
  <si>
    <t>Fornecimento de tubo de pvc p/rede coletora esgoto, JEI, PB, dn = 400mm (Vini</t>
  </si>
  <si>
    <t>06531</t>
  </si>
  <si>
    <t>Fornecimento de tubo em ferro fundido, bolsa e flange PN 10, diam. = 250mm,</t>
  </si>
  <si>
    <t>1.832,36</t>
  </si>
  <si>
    <t>L=1,00m</t>
  </si>
  <si>
    <t>Fornecimento de tubo em ferro fundido, bolsa e flange PN 16, diam. = 250mm,</t>
  </si>
  <si>
    <t>1.862,10</t>
  </si>
  <si>
    <t>Fornecimento de tubo em ferro fundido, c/ flanges PN 10 / 16, diam. = 100mm,</t>
  </si>
  <si>
    <t>749,81</t>
  </si>
  <si>
    <t>L=0,38m</t>
  </si>
  <si>
    <t>1.330,86</t>
  </si>
  <si>
    <t>931,30</t>
  </si>
  <si>
    <t>L=1,79m</t>
  </si>
  <si>
    <t>1.685,60</t>
  </si>
  <si>
    <t>L=2,00m</t>
  </si>
  <si>
    <t>2.952,60</t>
  </si>
  <si>
    <t>L=5,80m</t>
  </si>
  <si>
    <t>06538</t>
  </si>
  <si>
    <t>Fornecimento de tubo em ferro fundido, c/ flanges PN 10 / 16, diam. = 150mm,</t>
  </si>
  <si>
    <t>1.691,71</t>
  </si>
  <si>
    <t>2.143,87</t>
  </si>
  <si>
    <t>3.794,18</t>
  </si>
  <si>
    <t>Fornecimento de tubo em ferro fundido, c/ flanges PN 10, diam. = 200mm, L=1,</t>
  </si>
  <si>
    <t>2.019,82</t>
  </si>
  <si>
    <t>00m</t>
  </si>
  <si>
    <t>Fornecimento de tubo em ferro fundido, c/ flanges PN 10, diam. = 200mm, L=2,</t>
  </si>
  <si>
    <t>2.612,02</t>
  </si>
  <si>
    <t>06708</t>
  </si>
  <si>
    <t>Fornecimento de tubo em ferro fundido, c/ flanges PN 10, diam. = 200mm, L=5,</t>
  </si>
  <si>
    <t>4.762,08</t>
  </si>
  <si>
    <t>80m</t>
  </si>
  <si>
    <t>Fornecimento de tubo em ferro fundido, c/ flanges PN 10, diam. = 250mm, L=1,</t>
  </si>
  <si>
    <t>2.464,79</t>
  </si>
  <si>
    <t>Fornecimento de tubo em ferro fundido, c/ flanges PN 10, diam. = 250mm, L=2,</t>
  </si>
  <si>
    <t>3.227,66</t>
  </si>
  <si>
    <t>Fornecimento de tubo em ferro fundido, c/ flanges PN 10, diam. = 250mm, L=5,</t>
  </si>
  <si>
    <t>5.972,57</t>
  </si>
  <si>
    <t>Fornecimento de tubo em ferro fundido, c/ flanges PN 10, diam. = 300mm, L=1,</t>
  </si>
  <si>
    <t>3.016,54</t>
  </si>
  <si>
    <t>Fornecimento de tubo em ferro fundido, c/ flanges PN 10, diam. = 300mm, L=2,</t>
  </si>
  <si>
    <t>3.927,92</t>
  </si>
  <si>
    <t>Fornecimento de tubo em ferro fundido, c/ flanges PN 10, diam. = 300mm, L=5,</t>
  </si>
  <si>
    <t>7.234,94</t>
  </si>
  <si>
    <t>Fornecimento de tubo em ferro fundido, c/ flanges PN 16, diam. = 200mm, L=1,</t>
  </si>
  <si>
    <t>2.044,92</t>
  </si>
  <si>
    <t>Fornecimento de tubo em ferro fundido, c/ flanges PN 16, diam. = 250mm, L=1,</t>
  </si>
  <si>
    <t>2.524,20</t>
  </si>
  <si>
    <t>Fornecimento de tubo em ferro fundido, c/ flanges PN 16, diam. = 300mm, L=1,</t>
  </si>
  <si>
    <t>3.053,54</t>
  </si>
  <si>
    <t>Fornecimento de tubo em ferro fundido, ponta e flange PN 10 / 16, diam. = 10</t>
  </si>
  <si>
    <t>910,10</t>
  </si>
  <si>
    <t>0mm, L=1,00m</t>
  </si>
  <si>
    <t>Fornecimento de tubo em ferro fundido, ponta e flange PN 10 / 16, diam. = 15</t>
  </si>
  <si>
    <t>1.144,39</t>
  </si>
  <si>
    <t>Fornecimento de tubo em ferro fundido, ponta e flange PN 10, diam. = 200mm,</t>
  </si>
  <si>
    <t>1.387,27</t>
  </si>
  <si>
    <t>Fornecimento de tubo em ferro fundido, ponta e flange PN 10, diam. = 250mm,</t>
  </si>
  <si>
    <t>1.696,80</t>
  </si>
  <si>
    <t>Fornecimento de tubo em ferro fundido, ponta e flange PN 10, diam. = 300mm,</t>
  </si>
  <si>
    <t>2.046,98</t>
  </si>
  <si>
    <t>06553</t>
  </si>
  <si>
    <t>Fornecimento de tubo em ferro fundido, ponta e flange PN 16, diam. = 200mm,</t>
  </si>
  <si>
    <t>1.399,82</t>
  </si>
  <si>
    <t>Fornecimento de tubo em ferro fundido, ponta e flange PN 16, diam. = 250mm,</t>
  </si>
  <si>
    <t>1.726,56</t>
  </si>
  <si>
    <t>Fornecimento de tubo em ferro fundido, ponta e flange PN 16, diam. = 300mm,</t>
  </si>
  <si>
    <t>2.065,49</t>
  </si>
  <si>
    <t>842,31</t>
  </si>
  <si>
    <t>1.144,55</t>
  </si>
  <si>
    <t>1.483,87</t>
  </si>
  <si>
    <t>2.681,41</t>
  </si>
  <si>
    <t>Fornecimento de tubo em fofo, ponta e flange pn 10 / 16 / 25, d= 80mm, L=1,</t>
  </si>
  <si>
    <t>733,56</t>
  </si>
  <si>
    <t>03195</t>
  </si>
  <si>
    <t>Fornecimento e assentamento de bucha de redução de ferro galvanizado de 1 1/2</t>
  </si>
  <si>
    <t>" x 3/4"</t>
  </si>
  <si>
    <t>Fornecimento e assentamento de bucha de redução de ferro galvanizado de 1" x</t>
  </si>
  <si>
    <t>03193</t>
  </si>
  <si>
    <t>Fornecimento e assentamento de bucha de redução de ferro galvanizado de 2" x</t>
  </si>
  <si>
    <t>Fornecimento e assentamento de bucha de redução de ferro galvanizado de 3" x</t>
  </si>
  <si>
    <t>03192</t>
  </si>
  <si>
    <t>Fornecimento e Assentamento de Caixa de Proteção de policarbonato p/ligação e</t>
  </si>
  <si>
    <t>m parede</t>
  </si>
  <si>
    <t>Fornecimento e assentamento de canaleta de concreto armado com grelha (0,50 x</t>
  </si>
  <si>
    <t>352,17</t>
  </si>
  <si>
    <t>0,40 m)</t>
  </si>
  <si>
    <t>06163</t>
  </si>
  <si>
    <t>Fornecimento e assentamento de Hidrômetro multijato ou unijato, Qn 1,5 Qmax</t>
  </si>
  <si>
    <t>119,97</t>
  </si>
  <si>
    <t>m3/h, DN 15 1/2" Pré-Equipado para Telemetria</t>
  </si>
  <si>
    <t>06380</t>
  </si>
  <si>
    <t>Fornecimento e Assentamento de Tampão de ferro dúctil diam. = 600mm em poço d</t>
  </si>
  <si>
    <t>e visita e Caixas de Passagem</t>
  </si>
  <si>
    <t>Fornecimento e implantação de placa retangular (2,00mx1,00m) de sinalização t</t>
  </si>
  <si>
    <t>1.463,61</t>
  </si>
  <si>
    <t>otalmente refletiva, inclusive fornecimento e implantação de poste curvo tele</t>
  </si>
  <si>
    <t>cônico de engastar, galvanizado a fogo, altura de 6 metros, da Conipost/Tecno</t>
  </si>
  <si>
    <t>lux ou similar</t>
  </si>
  <si>
    <t>6.879,71</t>
  </si>
  <si>
    <t>Fornecimento e implantação de poste circular de concreto 12/200 c/ luminária</t>
  </si>
  <si>
    <t>6.809,05</t>
  </si>
  <si>
    <t>cw-565, lâmpadas vapr de sódio 400w, ignitor, reator e acessórios</t>
  </si>
  <si>
    <t>Fornecimento e implantação de poste curvo telecônico de engastar, galvanizado</t>
  </si>
  <si>
    <t>877,06</t>
  </si>
  <si>
    <t>a fogo, altura de 6 metros, da Conipost/Tecnolux ou similar</t>
  </si>
  <si>
    <t>Fornecimento e implantação de poste reto telecônico de engastar, galvanizado</t>
  </si>
  <si>
    <t>887,72</t>
  </si>
  <si>
    <t>a fogo, h(total)= 6 metros, da Tecnolux ou similar</t>
  </si>
  <si>
    <t>Fornecimento e instalação de braço para luminária padrão energisa 1 1/4" x 1,</t>
  </si>
  <si>
    <t>50 m</t>
  </si>
  <si>
    <t>07383</t>
  </si>
  <si>
    <t>Fornecimento e instalação de eletrocalha metálica perfurada 500 x 75 x 3000</t>
  </si>
  <si>
    <t>Fornecimento e instalação de eletrocalha perfurada 200 x 50 x 3000 mm (ref.</t>
  </si>
  <si>
    <t>Fornecimento e instalação de eletrocalha perfurada 300 x 75 x 3000 mm (ref.</t>
  </si>
  <si>
    <t>06195</t>
  </si>
  <si>
    <t>Fornecimento e Instalação de Hidrante Subterrâneo com caixa, completo, DN 75</t>
  </si>
  <si>
    <t>1.946,50</t>
  </si>
  <si>
    <t>mm no passeio</t>
  </si>
  <si>
    <t>06193</t>
  </si>
  <si>
    <t>Fornecimento e Instalação de Hidrante tipo Coluna, completo, DN 80mm no pass</t>
  </si>
  <si>
    <t>3.236,57</t>
  </si>
  <si>
    <t>eio,inclusive registro, conexões e caixa para registro</t>
  </si>
  <si>
    <t>06194</t>
  </si>
  <si>
    <t>Fornecimento e Instalação de Hidrante tipo Coluna, completo, DN 100mm no pass</t>
  </si>
  <si>
    <t>3.937,37</t>
  </si>
  <si>
    <t>eio,inclusive registro, conexões e caixa para registro - Rev. 01</t>
  </si>
  <si>
    <t>03432</t>
  </si>
  <si>
    <t>Fornecimento e instalação de luminária braço de tempo com lâmpada fluorescent</t>
  </si>
  <si>
    <t>51,44</t>
  </si>
  <si>
    <t>e eletônica PL 23w</t>
  </si>
  <si>
    <t>03146</t>
  </si>
  <si>
    <t>Fornecimento e instalação de torneira de parede com saída lateral, linha Mist</t>
  </si>
  <si>
    <t>277,21</t>
  </si>
  <si>
    <t>y, cód.1168-MY, Fabrimar ou similar</t>
  </si>
  <si>
    <t>03260</t>
  </si>
  <si>
    <t>Fornecimento e instalação de torneira pressmatic 120 de parede, ref. 17160706</t>
  </si>
  <si>
    <t>233,48</t>
  </si>
  <si>
    <t>, docol ou similar</t>
  </si>
  <si>
    <t>Fornecimento e instalação de torneira pressmatic compact de mesa, ref. 171606</t>
  </si>
  <si>
    <t>06, docol ou similar</t>
  </si>
  <si>
    <t>06063</t>
  </si>
  <si>
    <t>Fornecimento e lançamento de concreto armado, fck = 15mpa em bloco de ancorag</t>
  </si>
  <si>
    <t>1.356,66</t>
  </si>
  <si>
    <t>em</t>
  </si>
  <si>
    <t>06064</t>
  </si>
  <si>
    <t>476,26</t>
  </si>
  <si>
    <t>Fornecimento e lançamento de concreto simples, fck = 15mpa em bloco de ancora</t>
  </si>
  <si>
    <t>399,77</t>
  </si>
  <si>
    <t>gem</t>
  </si>
  <si>
    <t>03321</t>
  </si>
  <si>
    <t>36,18</t>
  </si>
  <si>
    <t>03322</t>
  </si>
  <si>
    <t>03319</t>
  </si>
  <si>
    <t>03447</t>
  </si>
  <si>
    <t>Galeria celular em alvenaria de tijolos maciços, com tampa em concreto armado</t>
  </si>
  <si>
    <t>1.350,46</t>
  </si>
  <si>
    <t>(2.00 x 1.00) x 1.10 m</t>
  </si>
  <si>
    <t>655,88</t>
  </si>
  <si>
    <t>0.90 x 0.80 m</t>
  </si>
  <si>
    <t>745,17</t>
  </si>
  <si>
    <t>1.20 x 0.90 m</t>
  </si>
  <si>
    <t>512,23</t>
  </si>
  <si>
    <t>1.238,97</t>
  </si>
  <si>
    <t>Guarda corpo em madeira de lei (massaranduba) - Obra do Largo do Folclore Ser</t>
  </si>
  <si>
    <t>413,17</t>
  </si>
  <si>
    <t>gipano</t>
  </si>
  <si>
    <t>Guarda-corpo com requadro em barra chata de 2" x 3/8" e barra redonda 3/8" na</t>
  </si>
  <si>
    <t>345,22</t>
  </si>
  <si>
    <t>vertical, com acabamento superior em madeira, inclusive pintura - forneciment</t>
  </si>
  <si>
    <t>o e instalação</t>
  </si>
  <si>
    <t>06069</t>
  </si>
  <si>
    <t>146,96</t>
  </si>
  <si>
    <t>Hidrante de recalque incluindo caixa em alvenaria de tijolos maciços esp. = 0</t>
  </si>
  <si>
    <t>558,91</t>
  </si>
  <si>
    <t>,12m,   dim. int. = 0.40 x 0.60 x 0.35m, com tampa em ferro fundido 0,40 x 0,</t>
  </si>
  <si>
    <t>60 e fundo com brita</t>
  </si>
  <si>
    <t>Imprimação aplicada em execução de obras de recuperação (prod. = 750 m2/h), s</t>
  </si>
  <si>
    <t>em fornecimento de material e sem transporte</t>
  </si>
  <si>
    <t>Imprimação aplicada em execução de rodovias (prod. = 1.250 m2/h), sem forneci</t>
  </si>
  <si>
    <t>mento de material e sem transporte</t>
  </si>
  <si>
    <t>06210</t>
  </si>
  <si>
    <t>06209</t>
  </si>
  <si>
    <t>06208</t>
  </si>
  <si>
    <t>03251</t>
  </si>
  <si>
    <t>03401</t>
  </si>
  <si>
    <t>03402</t>
  </si>
  <si>
    <t>03403</t>
  </si>
  <si>
    <t>Junta de dilatação (altura total do pavimento) com preenchimento parcial em i</t>
  </si>
  <si>
    <t>sopor h=15cm e preenchimento do complemento com mastique de poliuretano seção</t>
  </si>
  <si>
    <t>2x2cm, MBT, Basf, ou similar,   para pavimentos em concreto</t>
  </si>
  <si>
    <t>03437</t>
  </si>
  <si>
    <t>Junta de dilatação com barra de transferência ø = 12,5mm a cada 30cm, inclusi</t>
  </si>
  <si>
    <t>ve preenchimento com tarugo e mastique, para piso de concreto com espessura a</t>
  </si>
  <si>
    <t>té 10cm</t>
  </si>
  <si>
    <t>03436</t>
  </si>
  <si>
    <t>Junta de dilatação com barra de transferência ø = 16mm a cada 30cm, inclusive</t>
  </si>
  <si>
    <t>preenchimento com tarugo e mastique, para piso de concreto com espessura de 1</t>
  </si>
  <si>
    <t>0,1 até 12,5cm</t>
  </si>
  <si>
    <t>Junta de dilatação com barra de transferência ø = 20mm a cada 30cm, inclusive</t>
  </si>
  <si>
    <t>2,6 até 15cm</t>
  </si>
  <si>
    <t>Junta de dilatação com barra de transferência ø = 25mm a cada 30cm, inclusive</t>
  </si>
  <si>
    <t>98,37</t>
  </si>
  <si>
    <t>5,1 até 22,5cm</t>
  </si>
  <si>
    <t>Laje de Proteção do Poço em concreto simples fabricado na obra, fck=21 mpa ln</t>
  </si>
  <si>
    <t>409,68</t>
  </si>
  <si>
    <t>çado e adensado</t>
  </si>
  <si>
    <t>06330</t>
  </si>
  <si>
    <t>235,49</t>
  </si>
  <si>
    <t>06331</t>
  </si>
  <si>
    <t>316,25</t>
  </si>
  <si>
    <t>06332</t>
  </si>
  <si>
    <t>389,50</t>
  </si>
  <si>
    <t>06321</t>
  </si>
  <si>
    <t>06322</t>
  </si>
  <si>
    <t>06323</t>
  </si>
  <si>
    <t>06324</t>
  </si>
  <si>
    <t>06325</t>
  </si>
  <si>
    <t>06326</t>
  </si>
  <si>
    <t>06329</t>
  </si>
  <si>
    <t>173,63</t>
  </si>
  <si>
    <t>06316</t>
  </si>
  <si>
    <t>Levantamento de Dados Cadastrais de Clientes - Rev 01</t>
  </si>
  <si>
    <t>06082</t>
  </si>
  <si>
    <t>Ligação Predial de Água em Mureta de Concreto, com Fornecimento de Material i</t>
  </si>
  <si>
    <t>253,14</t>
  </si>
  <si>
    <t>nclusive Hidrômetro, exceto Mureta</t>
  </si>
  <si>
    <t>06084</t>
  </si>
  <si>
    <t>Ligação Predial de Água em Mureta de Concreto, com Fornecimento de Material,</t>
  </si>
  <si>
    <t>162,41</t>
  </si>
  <si>
    <t>exceto Mureta e Hidrômetro</t>
  </si>
  <si>
    <t>06096</t>
  </si>
  <si>
    <t>Ligação Predial de Água em Mureta de Concreto, Provisória ou Definitiva, com</t>
  </si>
  <si>
    <t>Fornecimento de Material, inclusive Mureta e Hidrômetro, Rede DN 50mm</t>
  </si>
  <si>
    <t>Ligação Predial de Água em Muro/Fachada Existente, com Fornecimento de Materi</t>
  </si>
  <si>
    <t>260,36</t>
  </si>
  <si>
    <t>al, Exceto Hidrômetro</t>
  </si>
  <si>
    <t>06086</t>
  </si>
  <si>
    <t>348,57</t>
  </si>
  <si>
    <t>al, Inclusive Hidrômetro</t>
  </si>
  <si>
    <t>06079</t>
  </si>
  <si>
    <t>Ligação Predial de Água em Passeio, com fornecimento de material, inclusive h</t>
  </si>
  <si>
    <t>305,49</t>
  </si>
  <si>
    <t>idrômetro, c/tampa de concreto</t>
  </si>
  <si>
    <t>06090</t>
  </si>
  <si>
    <t>Ligação Predial de Água no Passeio em 1 1/2", com fornecimento do material, i</t>
  </si>
  <si>
    <t>1.046,58</t>
  </si>
  <si>
    <t>nclusive hidrômetro de 20m3/h e caixa de proteção c/tampa de concreto</t>
  </si>
  <si>
    <t>06080</t>
  </si>
  <si>
    <t>Ligação Predial de Água no Passeio, com fornecimento de material, exceto hidr</t>
  </si>
  <si>
    <t>213,17</t>
  </si>
  <si>
    <t>ômetro, c/tampa de concreto</t>
  </si>
  <si>
    <t>337,98</t>
  </si>
  <si>
    <t>266,50</t>
  </si>
  <si>
    <t>959,54</t>
  </si>
  <si>
    <t>1.382,45</t>
  </si>
  <si>
    <t>Limpeza de canais com escavadeira hidráulica, compreendendo remoção e carga d</t>
  </si>
  <si>
    <t>e solos moles, materia orgânica ou entulhos</t>
  </si>
  <si>
    <t>06191</t>
  </si>
  <si>
    <t>Limpeza de superfície metálica com SUMACLEAN WB, da Sherwin Williams - Sumaré</t>
  </si>
  <si>
    <t>20,37</t>
  </si>
  <si>
    <t>06028</t>
  </si>
  <si>
    <t>1.011,58</t>
  </si>
  <si>
    <t>06029</t>
  </si>
  <si>
    <t>697,84</t>
  </si>
  <si>
    <t>Luminária 01 pétala, p/iluminação pública, c/lâmpada vapor de sódio 250w, inc</t>
  </si>
  <si>
    <t>1.305,69</t>
  </si>
  <si>
    <t>l.reator, ignitor,capacitor e suporte em tubo aço galv, Fael Luce, ref mira v</t>
  </si>
  <si>
    <t>tp 40402 (ou similar)</t>
  </si>
  <si>
    <t>Luminária 02 pétalas, p/iluminação pública, c/lâmpada vapor de sódio 250w, in</t>
  </si>
  <si>
    <t>2.447,48</t>
  </si>
  <si>
    <t>cl.reator, ignitor, capacitor e suporte em tubo aço galv, Fael Luce, ref mira</t>
  </si>
  <si>
    <t>vtp 40487 (ou similar)</t>
  </si>
  <si>
    <t>Luminária 02 pétalas, p/iluminação pública, c/lâmpada vapor de sódio 400w, in</t>
  </si>
  <si>
    <t>2.386,02</t>
  </si>
  <si>
    <t>Luminária 03 pétalas, p/iluminação pública, c/lâmpada vapor de sódio 250w, in</t>
  </si>
  <si>
    <t>4.149,24</t>
  </si>
  <si>
    <t>vtp 40402 (ou similar)</t>
  </si>
  <si>
    <t>Luminária 04 pétalas, p/iluminação pública, c/lâmpada vapor de sódio 250w, in</t>
  </si>
  <si>
    <t>4.685,46</t>
  </si>
  <si>
    <t>Luminária 04 pétalas, p/iluminação pública, sem lampada, reator, ignitor e ca</t>
  </si>
  <si>
    <t>3.431,04</t>
  </si>
  <si>
    <t>pacitor, incl. suporte em tubo de aço galvanizado, Fael Luce, ref. Mira VTP 4</t>
  </si>
  <si>
    <t>0402 (ou similar)</t>
  </si>
  <si>
    <t>Luminária com proteção em tela galvanizada, incl. lâmpada vapor metálico 400w</t>
  </si>
  <si>
    <t>523,31</t>
  </si>
  <si>
    <t>e reator, tecnolux, ref: lm 260 v/5 (ou similar)</t>
  </si>
  <si>
    <t>Luminária com proteção em tela galvanizada, incl. lâmpada vapor sódio 400w e</t>
  </si>
  <si>
    <t>512,10</t>
  </si>
  <si>
    <t>reator, tecnolux, ref: lm 260 v/5 (ou similar)</t>
  </si>
  <si>
    <t>Luminária com proteção em vidro, incl. lâmpada vapor metálico 400w e reator,</t>
  </si>
  <si>
    <t>478,79</t>
  </si>
  <si>
    <t>tecnolux, ref: lm-250v/5 (ou similar)</t>
  </si>
  <si>
    <t>402,94</t>
  </si>
  <si>
    <t>em vidro temperado transparente, da Lumicenter. ref. CH02-S232 ou similar, co</t>
  </si>
  <si>
    <t>mpleta</t>
  </si>
  <si>
    <t>Luminária p/lâmpada mista 160w, incl. lampada e relé fotoelétrico, à prova de</t>
  </si>
  <si>
    <t>187,28</t>
  </si>
  <si>
    <t>tempo, gases, vapores e pó, Tecnolux, ref: tb 30/2 (ou similar) - Rev 02</t>
  </si>
  <si>
    <t>Madeiramento em massaranduba/madeira de lei, peça serrada 14cm x 14cm, c/ abe</t>
  </si>
  <si>
    <t>Madeiramento em massaranduba/madeira de lei, peça serrada e aparelhada 5 x 9c</t>
  </si>
  <si>
    <t>Madeiramento em muiracatiara, ou cereijeira, faixa aparelhada com 6 x 14 cm,</t>
  </si>
  <si>
    <t>fixada em parede com parafuso e bucha</t>
  </si>
  <si>
    <t>03388</t>
  </si>
  <si>
    <t>7.764,56</t>
  </si>
  <si>
    <t>06030</t>
  </si>
  <si>
    <t>Mão de obra para assentamento de ladrilhos cerâmicos, inclusive camada de reg</t>
  </si>
  <si>
    <t>ularização</t>
  </si>
  <si>
    <t>06081</t>
  </si>
  <si>
    <t>120,43</t>
  </si>
  <si>
    <t>641,82</t>
  </si>
  <si>
    <t>694,81</t>
  </si>
  <si>
    <t>Mictório de louça com sifão integrado (deca ref m712 ou similar com válvula f</t>
  </si>
  <si>
    <t>ech. autom.ref. 2572 decamatic eco ou similar</t>
  </si>
  <si>
    <t>Misturador de cozinha articulado p/ parede, tubo, linha Misty cod.1258-MY, Fa</t>
  </si>
  <si>
    <t>162,20</t>
  </si>
  <si>
    <t>brimar ou similar</t>
  </si>
  <si>
    <t>03386</t>
  </si>
  <si>
    <t>06165</t>
  </si>
  <si>
    <t>854,57</t>
  </si>
  <si>
    <t>Pastilha ceramica esmaltada, 5 x 5 cm, marca ATLAS, linha engenharia, ref.Igu</t>
  </si>
  <si>
    <t>148,29</t>
  </si>
  <si>
    <t>apé-SG 10190, aplicada com argamassa industrializada ac-ii, rejuntada, exclus</t>
  </si>
  <si>
    <t>ive emboço (ou similar)</t>
  </si>
  <si>
    <t>07206</t>
  </si>
  <si>
    <t>Pastilha ceramica esmaltada, 5 x 5 cm, marca ATLAS, série atlântico, cor verm</t>
  </si>
  <si>
    <t>elha, ref. açores - SG 8010, aplicada com argamassa industrializada ac-ii, re</t>
  </si>
  <si>
    <t>juntada, exclusive emboço (ou similar)</t>
  </si>
  <si>
    <t>Pastilha ceramica esmaltada, 5 x 5 cm, marca ATLAS, série d´orsay ou metalo,</t>
  </si>
  <si>
    <t>cores aracati-B2919, cromo-B2153, marmore-SG8408, ou similar</t>
  </si>
  <si>
    <t>Pastilha ceramica esmaltada, 5 x 5 cm, marca ATLAS, série metalo, cor branca-</t>
  </si>
  <si>
    <t>142,81</t>
  </si>
  <si>
    <t>B2140, aplicada com argamassa industrializada ac-ii, rejuntada, exclusive emb</t>
  </si>
  <si>
    <t>oço (ou similar)</t>
  </si>
  <si>
    <t>03654</t>
  </si>
  <si>
    <t>Pastilha cerâmica esmaltada, 5 x 5 cm, marca ATLAS, série metalo, cor cromo-B</t>
  </si>
  <si>
    <t>2153, aplicada com argamassa industrializada ac-ii, rejuntada, exclusive embo</t>
  </si>
  <si>
    <t>ço</t>
  </si>
  <si>
    <t>Pastilha cerâmica esmaltada, 5 x 5 cm, marca ATLAS, série metalo, cor marmore</t>
  </si>
  <si>
    <t>- SG8408, aplicada com argamassa industrializada ac-ii, rejuntada, exclusive</t>
  </si>
  <si>
    <t>emboço (ou similar)</t>
  </si>
  <si>
    <t>07207</t>
  </si>
  <si>
    <t>Pastilha ceramica esmaltada, 5 x 5 cm, marca ATLAS, série praias, cor branca</t>
  </si>
  <si>
    <t>150,16</t>
  </si>
  <si>
    <t>c/bordas azuladas, ref. camburi - SG 8450, aplicada com argamassa industriali</t>
  </si>
  <si>
    <t>zada ac-ii, rejuntada, exclusive emboço (ou similar)</t>
  </si>
  <si>
    <t>03408</t>
  </si>
  <si>
    <t>Pastilha cerâmica vitrificada, 2 x 2 cm, marca Jatobá, cor azul, ref. VC-0013</t>
  </si>
  <si>
    <t>, aplicada com argamassa industrializada ac-ii, rejuntada, exclusive emboço (</t>
  </si>
  <si>
    <t>03409</t>
  </si>
  <si>
    <t>Pastilha cerâmica vitrificada, 2 x 2 cm, marca Jatobá, cor vermelha, ref.VC-0</t>
  </si>
  <si>
    <t>004, aplicada com argamassa industrializada ac-ii, rejuntada, exclusive emboç</t>
  </si>
  <si>
    <t>o (ou similar)</t>
  </si>
  <si>
    <t>03410</t>
  </si>
  <si>
    <t>06230</t>
  </si>
  <si>
    <t>06229</t>
  </si>
  <si>
    <t>06232</t>
  </si>
  <si>
    <t>06231</t>
  </si>
  <si>
    <t>06237</t>
  </si>
  <si>
    <t>06236</t>
  </si>
  <si>
    <t>06228</t>
  </si>
  <si>
    <t>06227</t>
  </si>
  <si>
    <t>06239</t>
  </si>
  <si>
    <t>06225</t>
  </si>
  <si>
    <t>06224</t>
  </si>
  <si>
    <t>Perfuração em Sedimento / Camadas inconsolidadas DN 12.1/2" - Poço de 150 a 2</t>
  </si>
  <si>
    <t>06223</t>
  </si>
  <si>
    <t>06217</t>
  </si>
  <si>
    <t>Perfuração em Sedimento / Camadas inconsolidadas DN 14.3/4" - Poço de 100 a 2</t>
  </si>
  <si>
    <t>06214</t>
  </si>
  <si>
    <t>Perfuração em Sedimento / Camadas inconsolidadas DN 14.3/4" - Poço de 250 a 3</t>
  </si>
  <si>
    <t>06222</t>
  </si>
  <si>
    <t>06216</t>
  </si>
  <si>
    <t>Perfuração em Sedimento / Camadas inconsolidadas DN 17.1/2" - Poço de 150 a 2</t>
  </si>
  <si>
    <t>06213</t>
  </si>
  <si>
    <t>Perfuração em Sedimento / Camadas inconsolidadas DN 17.1/2" - Poço de 250 a 3</t>
  </si>
  <si>
    <t>06221</t>
  </si>
  <si>
    <t>06220</t>
  </si>
  <si>
    <t>06219</t>
  </si>
  <si>
    <t>06218</t>
  </si>
  <si>
    <t>06215</t>
  </si>
  <si>
    <t>06212</t>
  </si>
  <si>
    <t>06240</t>
  </si>
  <si>
    <t>06226</t>
  </si>
  <si>
    <t>06233</t>
  </si>
  <si>
    <t>06235</t>
  </si>
  <si>
    <t>06234</t>
  </si>
  <si>
    <t>1.485,51</t>
  </si>
  <si>
    <t>Pia de cozinha com bancada em granito cinza andorinha, e = 2cm, dim 3.45x0.60</t>
  </si>
  <si>
    <t>, com 01 cuba de aço inox, sifão cromado, válvula cromada, torneira cromada,</t>
  </si>
  <si>
    <t>inclusive rodopia 10 cm, assentada</t>
  </si>
  <si>
    <t>Pintura de proteção sobre superfície metálica com aplicação de 01 demão de ti</t>
  </si>
  <si>
    <t>nta epoxi curada com poliamida, de alta espessura, bicomponente, MACROPOXY 64</t>
  </si>
  <si>
    <t>6 FAST CURE EPOXY, da Sherwin Williams - Sumaré ou similar - R2</t>
  </si>
  <si>
    <t>03411</t>
  </si>
  <si>
    <t>Pintura de proteção sobre superfícies metálicas com aplicação à rolo de 01 de</t>
  </si>
  <si>
    <t>mão de 120 micras de tinta anticorrosiva oxibar dal 535 bt 0527, marca RENNER</t>
  </si>
  <si>
    <t>- R2</t>
  </si>
  <si>
    <t>Pintura de proteção sobre superfícies metálicas com aplicação de 01 demão de</t>
  </si>
  <si>
    <t>tinta epoximastic de alumínio modificado, bicomponente, SUMASTIC 228 AR, da S</t>
  </si>
  <si>
    <t>herwin Williams - Sumaré ou similar - R2</t>
  </si>
  <si>
    <t>Pintura de proteção sobre superfícies metálicas com aplicação de 02 demãos de</t>
  </si>
  <si>
    <t>herwin Williams - Sumaré ou similar - R1</t>
  </si>
  <si>
    <t>Pintura de superfície metálica, sujeira à imersão em meio salino, composta: l</t>
  </si>
  <si>
    <t>impeza da superfície com SUMACLEAN WB e 01 demão de MACROPOXY 646 FAST CURE E</t>
  </si>
  <si>
    <t>POXY, da Sherwin Williams - Sumaré ou similar</t>
  </si>
  <si>
    <t>impeza da superfície com SUMACLEAN WB, 01 demão de SUMASTIC 228 AR ou similar</t>
  </si>
  <si>
    <t>e 01 demão de MACROPOXY 646 FAST CURE EPOXY, da Sherwin Williams - Sumaré ou</t>
  </si>
  <si>
    <t>Piso concredur, cor natural, dimensões 33 x 33 cm, aplicado com argamassa ind</t>
  </si>
  <si>
    <t>ustrializada ac-i, exclusive regularização de base ou Similar</t>
  </si>
  <si>
    <t>Piso concredur, cor vermelha, dimensões 33 x 33 cm, aplicado com argamassa in</t>
  </si>
  <si>
    <t>dustrializada ac-i, exclusive regularização de base ou Similar</t>
  </si>
  <si>
    <t>202,63</t>
  </si>
  <si>
    <t>1.420,88</t>
  </si>
  <si>
    <t>924,44</t>
  </si>
  <si>
    <t>Placa de inauguração em alumínio composto preto, 60x60cm, esp=4mm, (ACM const</t>
  </si>
  <si>
    <t>1.559,34</t>
  </si>
  <si>
    <t>1.976,62</t>
  </si>
  <si>
    <t>Placa de inauguração em alumínio composto preto,150x100cm, esp=4mm, (ACM cons</t>
  </si>
  <si>
    <t>6.139,01</t>
  </si>
  <si>
    <t>tit. de 02 chapas sólidas de alumínio c/ núcleo central em polietileno), c/ p</t>
  </si>
  <si>
    <t>intura coilcoating PVDF KYNAR 500, texto gravado a laser, acab em verniz auto</t>
  </si>
  <si>
    <t>m., mold alumínio</t>
  </si>
  <si>
    <t>Plug macho 2p + t, ABNT, de embutir, 10 A com rabicho de cabo PP 3x1,5mm2, co</t>
  </si>
  <si>
    <t>m 1,0m</t>
  </si>
  <si>
    <t>03229</t>
  </si>
  <si>
    <t>Poço de visita com coleta   em alvenaria tij. maciços esp. = 0,20m, profundida</t>
  </si>
  <si>
    <t>1.765,23</t>
  </si>
  <si>
    <t>de &lt;= 1,50 m</t>
  </si>
  <si>
    <t>06367</t>
  </si>
  <si>
    <t>Poço de visita em anel de concreto, balão de 0,60m (di), profundidade até 1,2</t>
  </si>
  <si>
    <t>761,18</t>
  </si>
  <si>
    <t>0 m, inclusive tampão TD-600</t>
  </si>
  <si>
    <t>06368</t>
  </si>
  <si>
    <t>Poço de visita em anel de concreto, balão de 0,80m, profundidade de 1,21 a 1,</t>
  </si>
  <si>
    <t>1.105,23</t>
  </si>
  <si>
    <t>50m, inclusive tampão TD-600</t>
  </si>
  <si>
    <t>06369</t>
  </si>
  <si>
    <t>Poço de visita em anel de concreto, balão de 0,80m, profundidade de 1,51 a 2,</t>
  </si>
  <si>
    <t>1.249,54</t>
  </si>
  <si>
    <t>00m, inclusive tampão TD-600</t>
  </si>
  <si>
    <t>06370</t>
  </si>
  <si>
    <t>Poço de visita em anel de concreto, balão de 1,00m (di), profundidade até 3,0</t>
  </si>
  <si>
    <t>1.646,66</t>
  </si>
  <si>
    <t>0m, inclusive tampão TD-600</t>
  </si>
  <si>
    <t>06371</t>
  </si>
  <si>
    <t>Poço de visita em anel de concreto, balão de 1,00m, profundidade de 3,01 a 4,</t>
  </si>
  <si>
    <t>1.938,56</t>
  </si>
  <si>
    <t>06372</t>
  </si>
  <si>
    <t>Poço de visita em anel de concreto, balão de 1,00m, profundidade de 4,01 a 5,</t>
  </si>
  <si>
    <t>2.271,82</t>
  </si>
  <si>
    <t>06373</t>
  </si>
  <si>
    <t>Poço de visita em anel de concreto, balão de 1,20m, profundidade até 1,50m, i</t>
  </si>
  <si>
    <t>1.536,80</t>
  </si>
  <si>
    <t>nclusive tampão TD-600</t>
  </si>
  <si>
    <t>06374</t>
  </si>
  <si>
    <t>Poço de visita em anel de concreto, balão de 1,20m, profundidade de 1,51 a 2,</t>
  </si>
  <si>
    <t>1.719,47</t>
  </si>
  <si>
    <t>06375</t>
  </si>
  <si>
    <t>Poço de visita em anel de concreto, balão de 1,20m, profundidade de 2,01 a 3,</t>
  </si>
  <si>
    <t>2.077,54</t>
  </si>
  <si>
    <t>06376</t>
  </si>
  <si>
    <t>Poço de visita em anel de concreto, balão de 1,20m, profundidade de 3,01 a 4,</t>
  </si>
  <si>
    <t>2.390,50</t>
  </si>
  <si>
    <t>06377</t>
  </si>
  <si>
    <t>Poço de visita em anel de concreto, balão de 1,20m, profundidade de 4,01 a 5,</t>
  </si>
  <si>
    <t>2.800,56</t>
  </si>
  <si>
    <t>06378</t>
  </si>
  <si>
    <t>Poço de visita em anel de concreto, balão de 1,20m, profundidade de 5,01 a 6,</t>
  </si>
  <si>
    <t>3.210,21</t>
  </si>
  <si>
    <t>06379</t>
  </si>
  <si>
    <t>Poço de visita em anel de concreto, balão de 1,20m, profundidade de 6,01 a 7,</t>
  </si>
  <si>
    <t>3.620,22</t>
  </si>
  <si>
    <t>03444</t>
  </si>
  <si>
    <t>Ponta de ala em concreto ciclópico, para tubos de concreto (simples) d=0.40 à</t>
  </si>
  <si>
    <t>1.319,44</t>
  </si>
  <si>
    <t>0.60 m</t>
  </si>
  <si>
    <t>2.364,89</t>
  </si>
  <si>
    <t>3.813,09</t>
  </si>
  <si>
    <t>9.290,64</t>
  </si>
  <si>
    <t>Ponto de interruptor 01 seção (1 s) aparente com eletroduto de ferro galvaniz</t>
  </si>
  <si>
    <t>209,27</t>
  </si>
  <si>
    <t>ado Ø 3/4"</t>
  </si>
  <si>
    <t>07210</t>
  </si>
  <si>
    <t>Ponto de interruptor 01 seção (1 s) embutido com eletroduto de pvc flexível s</t>
  </si>
  <si>
    <t>131,93</t>
  </si>
  <si>
    <t>anfonado Ø 3/4"</t>
  </si>
  <si>
    <t>Ponto de interruptor 01 seção (1 s) embutido com eletroduto de pvc rígido Ø 3</t>
  </si>
  <si>
    <t>Ponto de interruptor 01 seção paralela, aparente, com eletroduto de ferro gal</t>
  </si>
  <si>
    <t>vanizado Ø 3/4"</t>
  </si>
  <si>
    <t>Ponto de interruptor 01 seção paralela, embutido, com eletroduto de pvc flexí</t>
  </si>
  <si>
    <t>vel sanfonado Ø 3/4"</t>
  </si>
  <si>
    <t>Ponto de interruptor 01 seção paralela, embutido, com eletroduto de pvc rígid</t>
  </si>
  <si>
    <t>177,54</t>
  </si>
  <si>
    <t>o Ø 3/4"</t>
  </si>
  <si>
    <t>Ponto de interruptor 01 seção simples c/placa, com canaleta plastica c/diviso</t>
  </si>
  <si>
    <t>181,61</t>
  </si>
  <si>
    <t>ria 20x10mm</t>
  </si>
  <si>
    <t>Ponto de interruptor 02 seções (2 s) aparente com eletroduto de ferro galvani</t>
  </si>
  <si>
    <t>212,07</t>
  </si>
  <si>
    <t>zado Ø 3/4"</t>
  </si>
  <si>
    <t>Ponto de interruptor 02 seções (2 s) embutido com eletroduto de pvc flexível</t>
  </si>
  <si>
    <t>134,73</t>
  </si>
  <si>
    <t>sanfonado embutido Ø 3/4"</t>
  </si>
  <si>
    <t>Ponto de interruptor 02 seções embutido, com eletroduto de pvc rígido roscáve</t>
  </si>
  <si>
    <t>171,48</t>
  </si>
  <si>
    <t>l Ø 3/4"</t>
  </si>
  <si>
    <t>Ponto de interruptor 02 seções simples c/placa, com canaleta plastica c/divis</t>
  </si>
  <si>
    <t>176,55</t>
  </si>
  <si>
    <t>oria 20x10mm</t>
  </si>
  <si>
    <t>Ponto de interruptor 03 seções (3 s) aparente   com eletroduto de ferro galvan</t>
  </si>
  <si>
    <t>208,87</t>
  </si>
  <si>
    <t>izado Ø 3/4"</t>
  </si>
  <si>
    <t>Ponto de interruptor 03 seções embutido, com eletroduto de pvc flexível sanfo</t>
  </si>
  <si>
    <t>nado Ø 3/4"</t>
  </si>
  <si>
    <t>Ponto de interruptor 03 seções embutido, com eletroduto de pvc rígido roscáve</t>
  </si>
  <si>
    <t>168,28</t>
  </si>
  <si>
    <t>Ponto de interruptor 03 seções simples c/placa, com canaleta plastica c/divis</t>
  </si>
  <si>
    <t>07797</t>
  </si>
  <si>
    <t>Ponto de interruptor tipo dimmer rotativo (variador de luminosidade) c/eletro</t>
  </si>
  <si>
    <t>270,54</t>
  </si>
  <si>
    <t>duto embutido pvc rígido Ø 3/4"</t>
  </si>
  <si>
    <t>Ponto de luz em teto ou parede, com eletroduto de pvc flexivel sanfonado embu</t>
  </si>
  <si>
    <t>tido Ø 3/4"</t>
  </si>
  <si>
    <t>Ponto de tomada 2p+t, ABNT, 10 A, de uso geral, em pisos, com eletroduto de p</t>
  </si>
  <si>
    <t>170,44</t>
  </si>
  <si>
    <t>vc flexível sanfonado embutido   Ø 3/4", inclusive aterramento</t>
  </si>
  <si>
    <t>03296</t>
  </si>
  <si>
    <t>207,19</t>
  </si>
  <si>
    <t>vc rígido embutido, inclusive aterramento</t>
  </si>
  <si>
    <t>Ponto de tomada 2p+t, ABNT, de embutir, 10 A, com eletroduto de ferro galvani</t>
  </si>
  <si>
    <t>218,66</t>
  </si>
  <si>
    <t>zado aparente Ø 3/4", fio rigido 2,5mm² (fio 12), inclusive placa em pvc e at</t>
  </si>
  <si>
    <t>erramento</t>
  </si>
  <si>
    <t>Ponto de tomada 2p+t, ABNT, de embutir, 10 A, com eletroduto de pvc flexível</t>
  </si>
  <si>
    <t>sanfonado embutido Ø 3/4", fio rigido 2,5mm² (fio 12), inclusive placa em pvc</t>
  </si>
  <si>
    <t>e aterramento</t>
  </si>
  <si>
    <t>sanfonado embutido Ø 3/4", fio rígido 4,0mm² (fio 10), inclusive placa em pvc</t>
  </si>
  <si>
    <t>Ponto de tomada 2p+t, ABNT, de embutir, 10 A, com eletroduto de pvc rígido em</t>
  </si>
  <si>
    <t>178,07</t>
  </si>
  <si>
    <t>butido   Ø 3/4", fio rigido 2,5mm² (fio 12), inclusive placa em pvc e aterrame</t>
  </si>
  <si>
    <t>nto</t>
  </si>
  <si>
    <t>Ponto de tomada 3p para ar condicionado até 3000 va, com eletroduto de ferro</t>
  </si>
  <si>
    <t>249,38</t>
  </si>
  <si>
    <t>galvanizado aparente   Ø 3/4", incluindo conjunto astop/30a, inclusive aterram</t>
  </si>
  <si>
    <t>03397</t>
  </si>
  <si>
    <t>Ponto de tomada 3p para ar condicionado até 3000 va, com eletroduto de pvc fl</t>
  </si>
  <si>
    <t>167,81</t>
  </si>
  <si>
    <t>exível sanfonado embutido   Ø 3/4", incluindo conjunto astop/30a-220v, inclusi</t>
  </si>
  <si>
    <t>ve aterramento</t>
  </si>
  <si>
    <t>Ponto de tomada 3p para ar condicionado até 3000 va, com eletroduto de pvc rí</t>
  </si>
  <si>
    <t>208,34</t>
  </si>
  <si>
    <t>gido embutido   Ø 3/4", incluindo conjunto astop/30a-220v, inclusive aterramen</t>
  </si>
  <si>
    <t>Ponto de tomada 3p para chuveiro elétrico até 4000 va, com eletroduto de pvc</t>
  </si>
  <si>
    <t>162,06</t>
  </si>
  <si>
    <t>flexível sanfonado embutido   Ø 3/4", inclusive aterramento</t>
  </si>
  <si>
    <t>202,59</t>
  </si>
  <si>
    <t>rígido embutido   Ø 3/4", inclusive aterramento</t>
  </si>
  <si>
    <t>03545</t>
  </si>
  <si>
    <t>Porta em madeira compensada (canela), lisa, semi-ôca, 0.60 x 2.10 m, inclusiv</t>
  </si>
  <si>
    <t>495,08</t>
  </si>
  <si>
    <t>e batentes e ferragens (livre/ocupado)</t>
  </si>
  <si>
    <t>Porta em madeira compensada (canela), lisa, semi-ôca, 0.60 x 2.10 m, revestid</t>
  </si>
  <si>
    <t>690,87</t>
  </si>
  <si>
    <t>a c/fórmica, inclusive batentes e ferragens (livre/ocupado)</t>
  </si>
  <si>
    <t>Porta em madeira compensada (canela), lisa, semi-ôca, 0.70 x 2.10 m, inclusiv</t>
  </si>
  <si>
    <t>442,99</t>
  </si>
  <si>
    <t>e batentes e ferragens</t>
  </si>
  <si>
    <t>03547</t>
  </si>
  <si>
    <t>Porta em madeira compensada (canela), lisa, semi-ôca, 0.80 x 2.10 m, inclusiv</t>
  </si>
  <si>
    <t>e batente e ferragens</t>
  </si>
  <si>
    <t>09931</t>
  </si>
  <si>
    <t>430,07</t>
  </si>
  <si>
    <t>Porta em madeira compensada (canela), lisa, semi-ôca, 0.90 x 2.10 m, inclusiv</t>
  </si>
  <si>
    <t>e batentes de 16 a 19cm e ferragens</t>
  </si>
  <si>
    <t>481,40</t>
  </si>
  <si>
    <t>Porta em madeira compensada (canela), lisa, semi-ôca, 1.00 x 2.10 m, inclusiv</t>
  </si>
  <si>
    <t>501,40</t>
  </si>
  <si>
    <t>Porta em madeira compensada (canela), lisa, semi-ôca, 1.20 x 2.10 m, 02 folha</t>
  </si>
  <si>
    <t>s, exclusive batentes e ferragens</t>
  </si>
  <si>
    <t>Porta em madeira compensada (canela), lisa, semi-ôca, 1.40 x 2.10 m, com duas</t>
  </si>
  <si>
    <t>1.055,92</t>
  </si>
  <si>
    <t>folhas, inclusive batentes e ferragens</t>
  </si>
  <si>
    <t>Porta em madeira compensada (canela), lisa, semi-ôca, 1.40 x 2.10 m, duas fol</t>
  </si>
  <si>
    <t>716,06</t>
  </si>
  <si>
    <t>has, inclusive batentes e ferragens</t>
  </si>
  <si>
    <t>Porta em madeira compensada (canela), lisa, semi-ôca, 1.60 x 2.10 m, inclusiv</t>
  </si>
  <si>
    <t>Porta em madeira compensada (canela), lisa, semi-ôca, 1.80 x 2.10 m, duas fol</t>
  </si>
  <si>
    <t>792,88</t>
  </si>
  <si>
    <t>Porta em madeira compensada (canela), lisa, semi-ôca, 2.00 x 2.10 m, com duas</t>
  </si>
  <si>
    <t>732,66</t>
  </si>
  <si>
    <t>Porta em madeira compensada (virola), lisa, semi-ôca, 0.60 x 2.10 m, inclusiv</t>
  </si>
  <si>
    <t>464,54</t>
  </si>
  <si>
    <t>Porta em madeira compensada (virola), lisa, semi-ôca, 0.70 x 2.10 m, inclusiv</t>
  </si>
  <si>
    <t>484,29</t>
  </si>
  <si>
    <t>Porta em madeira compensada (virola), lisa, semi-ôca, 0.80 x 2.10 m, inclusiv</t>
  </si>
  <si>
    <t>477,75</t>
  </si>
  <si>
    <t>Porta em madeira de lei, almofadada, 0.70 x 2.10 m, inclusive batentes e ferr</t>
  </si>
  <si>
    <t>agens</t>
  </si>
  <si>
    <t>Porta em madeira de lei, almofadada, 0.80 x 2.10 m, inclusive batentes e ferr</t>
  </si>
  <si>
    <t>978,50</t>
  </si>
  <si>
    <t>Porta em madeira de lei, almofadada, 0.90 x 2.10 m, inclusive batentes e ferr</t>
  </si>
  <si>
    <t>1.126,34</t>
  </si>
  <si>
    <t>Porta em madeira de lei, almofadada, 1,60 x 2.10 m, inclusive batente e dobra</t>
  </si>
  <si>
    <t>1.251,09</t>
  </si>
  <si>
    <t>diças</t>
  </si>
  <si>
    <t>Porta em madeira de lei, almofadada, 1.00 x 2.10 m, inclusive batentes e ferr</t>
  </si>
  <si>
    <t>1.027,32</t>
  </si>
  <si>
    <t>Porta radiológica em mad/mad de lei, p/pintura, dim: 0,92x2,12m, laminado de</t>
  </si>
  <si>
    <t>3.717,64</t>
  </si>
  <si>
    <t>chumbo embutido, e=2mm, dobradiças reforçadas, fechadura autoblocante, marca</t>
  </si>
  <si>
    <t>Arouca, ref.: 108449/40-Z-ZCE ou similar, maçaneta tipo alavanca, inclusive b</t>
  </si>
  <si>
    <t>atentes de madeira.</t>
  </si>
  <si>
    <t>06024</t>
  </si>
  <si>
    <t>Portão padrao DESO modelo "A", dimensões 1,00 x 1,20m, inclusive pintura</t>
  </si>
  <si>
    <t>06025</t>
  </si>
  <si>
    <t>Portão padrao DESO modelo "B", dimensões 1,00 x 1,60m, inclusive pintura</t>
  </si>
  <si>
    <t>06026</t>
  </si>
  <si>
    <t>Portão padrao DESO modelo "C", dimensões 4,00 x 1,20m, inclusive pintura</t>
  </si>
  <si>
    <t>06027</t>
  </si>
  <si>
    <t>Portão padrao DESO modelo "D", dimensões 4,00 x 1,60m, inclusive pintura</t>
  </si>
  <si>
    <t>06211</t>
  </si>
  <si>
    <t>Pórtico para poço em tubo de aço galvanizado 4" c/8,50m c/talha 500kg e corre</t>
  </si>
  <si>
    <t>5.517,03</t>
  </si>
  <si>
    <t>nte - Rev. 01</t>
  </si>
  <si>
    <t>Poste auxiliar p/entrada energia, monofasico, ferro galvanizado d=3" e h=5,0m</t>
  </si>
  <si>
    <t>463,19</t>
  </si>
  <si>
    <t>, completo</t>
  </si>
  <si>
    <t>03185</t>
  </si>
  <si>
    <t>1.841,98</t>
  </si>
  <si>
    <t>1.769,13</t>
  </si>
  <si>
    <t>Poste reto telecônico de engastar, galvanizado, ref. PT - 100/200P,   h= 20 me</t>
  </si>
  <si>
    <t>20.770,35</t>
  </si>
  <si>
    <t>tros, da Metal light ou similar, com 04 projetores ref.: IE-555/1 da Metal li</t>
  </si>
  <si>
    <t>ght ou similar, inclusive lâmpada e reator</t>
  </si>
  <si>
    <t>Poste reto telecônico flangeado, galvanizado, ref. PT - 100B/80L,   h= 8 metro</t>
  </si>
  <si>
    <t>1.823,15</t>
  </si>
  <si>
    <t>s, da Metal light ou similar, com 03 projetores ref.: IE-532/2 da Metal light</t>
  </si>
  <si>
    <t>ou similar, inclusive lâmpada e reator</t>
  </si>
  <si>
    <t>06296</t>
  </si>
  <si>
    <t>06295</t>
  </si>
  <si>
    <t>08271</t>
  </si>
  <si>
    <t>Projetor fech, em alum. fundido, com aletas, refletor em alum. refletal, liso</t>
  </si>
  <si>
    <t>anod, lente em cristal temp, suporte fixação em chapa de aço galv, c/ soquete</t>
  </si>
  <si>
    <t>E-40, na cor cinza martelado, da REEME , ref. MA-326 ou similar, incl. lamp v</t>
  </si>
  <si>
    <t>apor met. 250w</t>
  </si>
  <si>
    <t>03434</t>
  </si>
  <si>
    <t>Projetor itaim 801 dc com lâmpada vapor de mercúrio de 250 w / 250 v ou Simil</t>
  </si>
  <si>
    <t>911,37</t>
  </si>
  <si>
    <t>03237</t>
  </si>
  <si>
    <t>Projetor phillips ref. HNF003 com lâmpada vapor metálico de 1000 w, inclusive</t>
  </si>
  <si>
    <t>1.729,67</t>
  </si>
  <si>
    <t>reator externo e ignitor ou similar</t>
  </si>
  <si>
    <t>4.222,04</t>
  </si>
  <si>
    <t>45.239,43</t>
  </si>
  <si>
    <t>QDGBT - Quadro de distribuição geral de baixa tensão dim.: 2300x800x1000mm, c</t>
  </si>
  <si>
    <t>ontendo: disjuntor 3P 2500A, TC 2500/5A, oltímetro 96x96 600V, amperímetro 96</t>
  </si>
  <si>
    <t>x96 2500/5A, chave comutadora e demais acessórios</t>
  </si>
  <si>
    <t>Quadro de distribuição de embutir, em chapa de aço, para até 08 disjuntores,</t>
  </si>
  <si>
    <t>com barramento, padrão DIN, exclusive disjuntores</t>
  </si>
  <si>
    <t>Quadro de distribuição de embutir, em chapa de aço, para até 12 disjuntores,</t>
  </si>
  <si>
    <t>209,59</t>
  </si>
  <si>
    <t>Quadro de distribuição de embutir, em chapa de aço, para até 16 disjuntores, com barramento, padrão DIN, exclusive disjuntores</t>
  </si>
  <si>
    <t>182,70</t>
  </si>
  <si>
    <t>Quadro de distribuição de embutir, em chapa de aço, para até 18 disjuntores, com barramento, padrão DIN, exclusive disjuntores</t>
  </si>
  <si>
    <t>288,88</t>
  </si>
  <si>
    <t>Quadro de distribuição de embutir, em chapa de aço, para até 24 disjuntores, com barramento, padrão DIN, exclusive disjuntores</t>
  </si>
  <si>
    <t>386,96</t>
  </si>
  <si>
    <t>Quadro de distribuição de embutir, em chapa de aço, para até 30 disjuntores,</t>
  </si>
  <si>
    <t>723,40</t>
  </si>
  <si>
    <t>Quadro de distribuição de embutir, em chapa de aço, para até 32 disjuntores,</t>
  </si>
  <si>
    <t>458,02</t>
  </si>
  <si>
    <t>Quadro de distribuição de embutir, em chapa de aço, para até 36 disjuntores,</t>
  </si>
  <si>
    <t>629,74</t>
  </si>
  <si>
    <t>Quadro de distribuição de embutir, em chapa de aço, para até 40 disjuntores,</t>
  </si>
  <si>
    <t>650,98</t>
  </si>
  <si>
    <t>Quadro de distribuição de embutir, em chapa de aço, para até 48 disjuntores,</t>
  </si>
  <si>
    <t>915,66</t>
  </si>
  <si>
    <t>Quadro de distribuição de embutir, em chapa de aço, para até 56 disjuntores,</t>
  </si>
  <si>
    <t>1.392,30</t>
  </si>
  <si>
    <t>Quadro de distribuição de embutir, em chapa de aço, para até 70 disjuntores,</t>
  </si>
  <si>
    <t>1.064,87</t>
  </si>
  <si>
    <t>Quadro de distribuição de embutir, em resina termoplástica, para até 03 disju</t>
  </si>
  <si>
    <t>ntores, sem barramento, padrão DIN, exclusive disjuntores</t>
  </si>
  <si>
    <t>Quadro de distribuição de embutir, em resina termoplástica, para até 16 disju</t>
  </si>
  <si>
    <t>ntores, com barramento, padrão DIN, exclusive disjuntores</t>
  </si>
  <si>
    <t>Quadro de distribuição de embutir, em resina termoplástica, para até 32 disju</t>
  </si>
  <si>
    <t>484,22</t>
  </si>
  <si>
    <t>374,39</t>
  </si>
  <si>
    <t>ntores, SLIM, com barramento, padrão DIN, exclusive disjuntores</t>
  </si>
  <si>
    <t>Quadro de distribuição de sobrepor, em resina termoplástica, para até 08 disj</t>
  </si>
  <si>
    <t>66,36</t>
  </si>
  <si>
    <t>untores, sem barramento, padrão DIN, exclusive disjuntores</t>
  </si>
  <si>
    <t>Quadro de distribuição de sobrepor, em resina termoplástica, para até 12 disj</t>
  </si>
  <si>
    <t>untores, com barramento, padrão DIN, exclusive disjuntores</t>
  </si>
  <si>
    <t>Quadro de distribuição de sobrepor, em resina termoplástica, para até 24 disj</t>
  </si>
  <si>
    <t>242,88</t>
  </si>
  <si>
    <t>Quadro de distribuição de sobrepor, em resina termoplástica, para até 36 disj</t>
  </si>
  <si>
    <t>462,21</t>
  </si>
  <si>
    <t>Quadro de medição indireta para transformadores de até 112 kv, dim. 1,50x0,70</t>
  </si>
  <si>
    <t>1.609,60</t>
  </si>
  <si>
    <t>x0,25m, exceto disjuntores</t>
  </si>
  <si>
    <t>1.677,46</t>
  </si>
  <si>
    <t>33.974,74</t>
  </si>
  <si>
    <t>8.750,79</t>
  </si>
  <si>
    <t>Quadro Geral - QDG-1, em policarbonato c/proteção UV, com barramento para 350</t>
  </si>
  <si>
    <t>4.883,72</t>
  </si>
  <si>
    <t>A, sem disjuntores, Obra Mercado da Carne - Tobias Barreto</t>
  </si>
  <si>
    <t>Quadro Geral - QDG-2, em policarbonato c/proteção UV, com barramento para 250</t>
  </si>
  <si>
    <t>13.584,55</t>
  </si>
  <si>
    <t>1.878,65</t>
  </si>
  <si>
    <t>2.158,59</t>
  </si>
  <si>
    <t>2.589,82</t>
  </si>
  <si>
    <t>2.371,18</t>
  </si>
  <si>
    <t>1.632,92</t>
  </si>
  <si>
    <t>Quadro geral de distribuição de emQuadro geral de distribuição de embutir, co</t>
  </si>
  <si>
    <t>4.263,18</t>
  </si>
  <si>
    <t>m barramento, em chapa galvaniz., medindo:1400x800x250cm, exclusive disjuntor</t>
  </si>
  <si>
    <t>Quadro geral de distribuição, embutir, com barramento, em chapa de aço, medin</t>
  </si>
  <si>
    <t>6.506,51</t>
  </si>
  <si>
    <t>do:1800x1100x250cm, exclusive disjuntores</t>
  </si>
  <si>
    <t>08191</t>
  </si>
  <si>
    <t>11.362,96</t>
  </si>
  <si>
    <t>do:2000x1200x120cm, exclusive disjuntores</t>
  </si>
  <si>
    <t>3.922,06</t>
  </si>
  <si>
    <t>Quiosque padrão, raio = 2.25m, peça central roliça de eucalipto d=0.15m, cobe</t>
  </si>
  <si>
    <t>rtura em telha cerâmica canal, piso em concreto simples e=8 cm, mesa e bancos</t>
  </si>
  <si>
    <t>em concreto armado - Rev. 01</t>
  </si>
  <si>
    <t>116,05</t>
  </si>
  <si>
    <t>Reassentamento de telha dupla de alumínio, ondulada, esp = 0,7 mm, pré pintad</t>
  </si>
  <si>
    <t>a em duas faces, com preenchimento de lã de vidro 50mm</t>
  </si>
  <si>
    <t>09978</t>
  </si>
  <si>
    <t>Rebaixamento de lençol freático com ponteiras filtrantes em valas (metro de v</t>
  </si>
  <si>
    <t>ala)</t>
  </si>
  <si>
    <t>03318</t>
  </si>
  <si>
    <t>Reboco especial de parede 2cm com argamassa traço t3 - 1:3 cimento / areia /</t>
  </si>
  <si>
    <t>vedacit</t>
  </si>
  <si>
    <t>03316</t>
  </si>
  <si>
    <t>Reboco ou emboço externo, de parede, com argamassa traço t5 - 1:2:8 (cimento</t>
  </si>
  <si>
    <t>/ cal / areia), espessura 2,5 cm</t>
  </si>
  <si>
    <t>Reboco ou emboço interno de teto, reforçado com tela belgo revest - 1,24mm, 2</t>
  </si>
  <si>
    <t>5x25,   com argamassa traço t6 - 1:2:10 (cimento / cal / areia), espessura 2,0</t>
  </si>
  <si>
    <t>Reboco ou emboço interno, de parede, com argamassa traço t6 - 1:2:10 (cimento</t>
  </si>
  <si>
    <t>/ cal / areia), espessura 1,5 cm</t>
  </si>
  <si>
    <t>07602</t>
  </si>
  <si>
    <t>/ cal / areia), espessura 3,0 cm</t>
  </si>
  <si>
    <t>03315</t>
  </si>
  <si>
    <t>Reboco ou emboço interno, de teto, com argamassa traço t6 - 1:2:10 (cimento /cal / areia), espessura 1,5 cm</t>
  </si>
  <si>
    <t>cal / areia), espessura 1,5 cm</t>
  </si>
  <si>
    <t>06302</t>
  </si>
  <si>
    <t>06271</t>
  </si>
  <si>
    <t>06303</t>
  </si>
  <si>
    <t>06276</t>
  </si>
  <si>
    <t>06274</t>
  </si>
  <si>
    <t>06275</t>
  </si>
  <si>
    <t>06273</t>
  </si>
  <si>
    <t>06272</t>
  </si>
  <si>
    <t>09033</t>
  </si>
  <si>
    <t>352,64</t>
  </si>
  <si>
    <t>06166</t>
  </si>
  <si>
    <t>Religação corte grande consumidor com hidrômetro 10m3 de capacidade, com cava</t>
  </si>
  <si>
    <t>lete</t>
  </si>
  <si>
    <t>06167</t>
  </si>
  <si>
    <t>Religação corte grande consumidor com hidrômetro de 10m3 de capacidade, sem c</t>
  </si>
  <si>
    <t>avalete</t>
  </si>
  <si>
    <t>06168</t>
  </si>
  <si>
    <t>Religação corte grande consumidor com hidrômetro de 20m3 de capacidade, com c</t>
  </si>
  <si>
    <t>06169</t>
  </si>
  <si>
    <t>Religação corte grande consumidor com hidrômetro de 20m3 de capacidade, sem c</t>
  </si>
  <si>
    <t>06171</t>
  </si>
  <si>
    <t>06172</t>
  </si>
  <si>
    <t>Religação de corte em ligação de água utilizando lacre em polipropileno (disc</t>
  </si>
  <si>
    <t>06173</t>
  </si>
  <si>
    <t>06174</t>
  </si>
  <si>
    <t>06170</t>
  </si>
  <si>
    <t>193,19</t>
  </si>
  <si>
    <t>185,99</t>
  </si>
  <si>
    <t>156,00</t>
  </si>
  <si>
    <t>06176</t>
  </si>
  <si>
    <t>06476</t>
  </si>
  <si>
    <t>158,01</t>
  </si>
  <si>
    <t>06177</t>
  </si>
  <si>
    <t>122,42</t>
  </si>
  <si>
    <t>03262</t>
  </si>
  <si>
    <t>03254</t>
  </si>
  <si>
    <t>84,88</t>
  </si>
  <si>
    <t>03261</t>
  </si>
  <si>
    <t>06185</t>
  </si>
  <si>
    <t>Reposição de Pavimentação à paralelepípedo ( 80% Reaproveitamento ) c/ subst.</t>
  </si>
  <si>
    <t>de 30cm da sub-base p/ colchão de areia e rej.arg. cimento e areia 1:3</t>
  </si>
  <si>
    <t>nclusive colchão de areia de 0.05 m e rej. arg. cimento e areia 1:3</t>
  </si>
  <si>
    <t>06300</t>
  </si>
  <si>
    <t>06301</t>
  </si>
  <si>
    <t>Revestimento cerâmico para piso ou parede, 20 x 20 cm, Elizabeth ou similar,</t>
  </si>
  <si>
    <t>linha Cristal Branco, aplicado c/argamassa industrializada ac-ii, rejuntado,</t>
  </si>
  <si>
    <t>06262</t>
  </si>
  <si>
    <t>06263</t>
  </si>
  <si>
    <t>06264</t>
  </si>
  <si>
    <t>06259</t>
  </si>
  <si>
    <t>06261</t>
  </si>
  <si>
    <t>06260</t>
  </si>
  <si>
    <t>06270</t>
  </si>
  <si>
    <t>06268</t>
  </si>
  <si>
    <t>06266</t>
  </si>
  <si>
    <t>06269</t>
  </si>
  <si>
    <t>06267</t>
  </si>
  <si>
    <t>06265</t>
  </si>
  <si>
    <t>06252</t>
  </si>
  <si>
    <t>06251</t>
  </si>
  <si>
    <t>06245</t>
  </si>
  <si>
    <t>06244</t>
  </si>
  <si>
    <t>06243</t>
  </si>
  <si>
    <t>06242</t>
  </si>
  <si>
    <t>06241</t>
  </si>
  <si>
    <t>06250</t>
  </si>
  <si>
    <t>06249</t>
  </si>
  <si>
    <t>06246</t>
  </si>
  <si>
    <t>06248</t>
  </si>
  <si>
    <t>06247</t>
  </si>
  <si>
    <t>06256</t>
  </si>
  <si>
    <t>06254</t>
  </si>
  <si>
    <t>06257</t>
  </si>
  <si>
    <t>06255</t>
  </si>
  <si>
    <t>06253</t>
  </si>
  <si>
    <t>06178</t>
  </si>
  <si>
    <t>06179</t>
  </si>
  <si>
    <t>Sinalização permanente, vertical,   com placa de aço (50x80cm) com poste de ma</t>
  </si>
  <si>
    <t>deira 3,50m fixado com base de concreto 40x40x50</t>
  </si>
  <si>
    <t>Sinalização permanente, vertical,   com placa de aço (60x60cm) com poste de ma</t>
  </si>
  <si>
    <t>Sinalização permanente, vertical,   com placa de aço (70x70cm) com poste de ma</t>
  </si>
  <si>
    <t>220,71</t>
  </si>
  <si>
    <t>Sinalizador noturno c/ 1 lâmpada PL 15w, inclusive lampada e relé fotoeletric</t>
  </si>
  <si>
    <t>o individual 5a/127v</t>
  </si>
  <si>
    <t>199,41</t>
  </si>
  <si>
    <t>198,66</t>
  </si>
  <si>
    <t>194,50</t>
  </si>
  <si>
    <t>06965</t>
  </si>
  <si>
    <t>Substituição de hidrômetro dn 1", sem fornecimento do hidrômetro e com fornec</t>
  </si>
  <si>
    <t>imento de registro.</t>
  </si>
  <si>
    <t>Substituição de Hidrômetro dn 1", sem Fornecimento do hidrômetro, com Forneci</t>
  </si>
  <si>
    <t>mento de registro e Correção de Vazamento</t>
  </si>
  <si>
    <t>06180</t>
  </si>
  <si>
    <t>Substituição de hidrômetro dn 1/2", sem fornecimento do hidrômetro e com forn</t>
  </si>
  <si>
    <t>ecimento de registro.</t>
  </si>
  <si>
    <t>06183</t>
  </si>
  <si>
    <t>Substituição de Hidrômetro dn 1/2", sem Fornecimento do hidrômetro, com Corre</t>
  </si>
  <si>
    <t>ção de Vazamento</t>
  </si>
  <si>
    <t>06964</t>
  </si>
  <si>
    <t>Substituição de Hidrômetro dn 1/2", sem Fornecimento do hidrômetro, com Forne</t>
  </si>
  <si>
    <t>cimento de registro e Correção de Vazamento</t>
  </si>
  <si>
    <t>38,36</t>
  </si>
  <si>
    <t>Substituição de hidrômetro dn 2", sem fornecimento do hidrômetro e com fornec</t>
  </si>
  <si>
    <t>169,36</t>
  </si>
  <si>
    <t>Substituição de Hidrômetro dn 2", sem Fornecimento do hidrômetro, com Forneci</t>
  </si>
  <si>
    <t>191,82</t>
  </si>
  <si>
    <t>127,24</t>
  </si>
  <si>
    <t>06383</t>
  </si>
  <si>
    <t>07882</t>
  </si>
  <si>
    <t>06181</t>
  </si>
  <si>
    <t>104,59</t>
  </si>
  <si>
    <t>06293</t>
  </si>
  <si>
    <t>06291</t>
  </si>
  <si>
    <t>06294</t>
  </si>
  <si>
    <t>06292</t>
  </si>
  <si>
    <t>06290</t>
  </si>
  <si>
    <t>06289</t>
  </si>
  <si>
    <t>06288</t>
  </si>
  <si>
    <t>06285</t>
  </si>
  <si>
    <t>06284</t>
  </si>
  <si>
    <t>06287</t>
  </si>
  <si>
    <t>06286</t>
  </si>
  <si>
    <t>06283</t>
  </si>
  <si>
    <t>06280</t>
  </si>
  <si>
    <t>06282</t>
  </si>
  <si>
    <t>06281</t>
  </si>
  <si>
    <t>06032</t>
  </si>
  <si>
    <t>Tampa p/ Caixa de Registro Tipo II, em Concreto Armado fck = 21MPa, dim. 1,2x</t>
  </si>
  <si>
    <t>366,56</t>
  </si>
  <si>
    <t>1,2x0,12m c/ Tampão TD-5</t>
  </si>
  <si>
    <t>06033</t>
  </si>
  <si>
    <t>Tampa p/ Caixa de Registro Tipo III, em Concreto Armado fck = 21MPa, c/ Tampã</t>
  </si>
  <si>
    <t>702,15</t>
  </si>
  <si>
    <t>o TD-5</t>
  </si>
  <si>
    <t>06034</t>
  </si>
  <si>
    <t>Tampa p/ Caixa de Registro Tipo IV, em Concreto Armado fck = 21MPa,   c/ Tampã</t>
  </si>
  <si>
    <t>755,99</t>
  </si>
  <si>
    <t>257,89</t>
  </si>
  <si>
    <t>Tampo/bancada em granito branco siena, e=2cm</t>
  </si>
  <si>
    <t>344,94</t>
  </si>
  <si>
    <t>03147</t>
  </si>
  <si>
    <t>Telha trapezoidal em chapa de alumínio, dupla, esp = 0,7 mm, com enchimento e</t>
  </si>
  <si>
    <t>m poliuretano esp = 50 mm, inclusive elementos de fixação, pré-pintadas em a</t>
  </si>
  <si>
    <t>mbas as faces (fornecimento e montagem)</t>
  </si>
  <si>
    <t>Telhamento com telha cerâmica tipo canal, vermelha, 1ª qualid, (Rio Grande do</t>
  </si>
  <si>
    <t>Norte ou similar)</t>
  </si>
  <si>
    <t>09918</t>
  </si>
  <si>
    <t>165,94</t>
  </si>
  <si>
    <t>Telhamento com telha de alumínio dupla, trapezoidal, tipo sanduíche 0,6mm   pr</t>
  </si>
  <si>
    <t>é pintada em duas faces, com isolamento de espuma rígida   de poliuretano 30mm</t>
  </si>
  <si>
    <t>pintada</t>
  </si>
  <si>
    <t>Telhamento com telha de alumínio, ondulada, amarelo real, uma face, esp = 0,7</t>
  </si>
  <si>
    <t>117,53</t>
  </si>
  <si>
    <t>04984</t>
  </si>
  <si>
    <t>Telhamento com telha de alumínio, ondulada, amarelo real/branco alaska, uma f</t>
  </si>
  <si>
    <t>94,57</t>
  </si>
  <si>
    <t>ace, esp = 0,6 mm</t>
  </si>
  <si>
    <t>Telhamento com telha de alumínio, ondulada, dupla, termoacustica, esp= 0,7 mm</t>
  </si>
  <si>
    <t>, com enchimento em poliuretano/lã de vidro, esp = 50 mm, inclusive elemento</t>
  </si>
  <si>
    <t>s de fixação, pré-pintadas em uma face externa (fornecimento e montagem)</t>
  </si>
  <si>
    <t>03389</t>
  </si>
  <si>
    <t>03390</t>
  </si>
  <si>
    <t>81,58</t>
  </si>
  <si>
    <t>03391</t>
  </si>
  <si>
    <t>157,32</t>
  </si>
  <si>
    <t>03394</t>
  </si>
  <si>
    <t>Telhamento com telha de alumínio, ondulada, esp.=0,6mm, pré pintada em duas f</t>
  </si>
  <si>
    <t>182,99</t>
  </si>
  <si>
    <t>aces</t>
  </si>
  <si>
    <t>Telhamento com telhas curvas calandradas em aço galvanizado z-275 (tipo b), m</t>
  </si>
  <si>
    <t>arca perkron ou similar, ref lr-17-cal</t>
  </si>
  <si>
    <t>139,47</t>
  </si>
  <si>
    <t>06203</t>
  </si>
  <si>
    <t>03465</t>
  </si>
  <si>
    <t>OBRAS CIVIS/Diversos/Alambrados e Gradis(83)</t>
  </si>
  <si>
    <t>Alambrado com 13 fios de arame galvanizado revestido em PVC, fio 12 bwg (3.8</t>
  </si>
  <si>
    <t>89,10</t>
  </si>
  <si>
    <t>mm), fixado em estacas de concreto armado 10x10x250 cm (ponta reta) a cada 2.</t>
  </si>
  <si>
    <t>00 m, altuta útil 2.00 m.</t>
  </si>
  <si>
    <t>Alambrado com tela de aço galvanizado, fio 12 bwg, malha 3/8", ondulada, quad</t>
  </si>
  <si>
    <t>216,64</t>
  </si>
  <si>
    <t>rada, sem revestimento, fixada com tubos de aço galvanizado 2", formando quad</t>
  </si>
  <si>
    <t>ros de 2.00 x 2.00 m, exceto mureta</t>
  </si>
  <si>
    <t>Alambrado com tela de arame galvanizado fio 12 bwg, malha 2 1/2", revestido d</t>
  </si>
  <si>
    <t>123,82</t>
  </si>
  <si>
    <t>e pvc, fixada com estacas de concreto armado 10x10x250 cm (ponta reta) a cada</t>
  </si>
  <si>
    <t>2.00 m, altuta útil 2.00 m, exceto mureta</t>
  </si>
  <si>
    <t>Alambrado com tela de arame galvanizado fio 12 bwg, malha 2 1/2", revestido e</t>
  </si>
  <si>
    <t>m pvc, fixada com tubos de aço galvanizado 2 1/2", formando quadros de 2.00 x</t>
  </si>
  <si>
    <t>m pvc, fixada com tubos de aço galvanizado 2", formando quadros de 2.00 x 2.0</t>
  </si>
  <si>
    <t>0 m, exceto mureta</t>
  </si>
  <si>
    <t>Alambrado com tela de arame galvanizado fio 12 bwg, malha 2", com revestiment</t>
  </si>
  <si>
    <t>201,02</t>
  </si>
  <si>
    <t>o, mais 3 fios de arame farpado, fixada com estacas de concreto armado 10x10x</t>
  </si>
  <si>
    <t>300 cm (ponta virada) a cada 2.00 m, altura útil 2.20 m, inclusive fundação</t>
  </si>
  <si>
    <t>Alambrado com tela de arame galvanizado fio 12 bwg, malha 2", revestido em pv</t>
  </si>
  <si>
    <t>c, fixada com estacas de concreto armado 10x10x300 cm (ponta virada) a cada 1</t>
  </si>
  <si>
    <t>.80 m, altura útil 2.50 m, exceto mureta</t>
  </si>
  <si>
    <t>201,98</t>
  </si>
  <si>
    <t>c, fixada com tubos de aço galvanizado 1 1/2", formando quadros de 2.00 x 1.0</t>
  </si>
  <si>
    <t>248,13</t>
  </si>
  <si>
    <t>c, fixada com tubos de aço galvanizado 2", formando quadros de 2.00 x 1.00 m,</t>
  </si>
  <si>
    <t>exceto mureta</t>
  </si>
  <si>
    <t>177,63</t>
  </si>
  <si>
    <t>c, fixada com tubos de aço galvanizado 2", formando quadros de 2.00 x 2.00 m,</t>
  </si>
  <si>
    <t>034900</t>
  </si>
  <si>
    <t>Alambrado com tela de arame galvanizado fio 12 bwg, malha 2", sem revestiment</t>
  </si>
  <si>
    <t>150,34</t>
  </si>
  <si>
    <t>o, fixada com tubos de aço galvanizado 2", formando quadros de 2.00 x 2.00 m,</t>
  </si>
  <si>
    <t>102,09</t>
  </si>
  <si>
    <t>o, mais 4 fios de arame farpado, fixada com estacas de concreto armado 10x10x</t>
  </si>
  <si>
    <t>300 cm (ponta virada) a cada 2.00 m, altuta útil 2.50 m, exceto mureta</t>
  </si>
  <si>
    <t>Alambrado com tela de arame galvanizado fio 12 bwg, malha 3", com tubo de aço</t>
  </si>
  <si>
    <t>galvanizado 3"(vertical) e de 1.1/2"(horizontal superior), formando quadros d</t>
  </si>
  <si>
    <t>e 3,10 x 2.50 m, assentada sobre alambrado existente</t>
  </si>
  <si>
    <t>Alambrado com tela de arame galvanizado fio 12 bwg, malha 3", fixada com tubo</t>
  </si>
  <si>
    <t>de aço galvanizado 2", formando quadros de 2.00 x 2.00 m, exceto fixação e mu</t>
  </si>
  <si>
    <t>reta</t>
  </si>
  <si>
    <t>07764</t>
  </si>
  <si>
    <t>Alambrado com tela de arame galvanizado fio 12 bwg, malha 3", revestido de PV</t>
  </si>
  <si>
    <t>C,fixado em tubo aço galvaniz.3", em módulos de (2,36x1,90)m, chumbado em blo</t>
  </si>
  <si>
    <t>co de concreto, inclus.escavação/reaterro/carga/descarga/transporte dos tubos</t>
  </si>
  <si>
    <t>,exclusive mureta</t>
  </si>
  <si>
    <t>03492</t>
  </si>
  <si>
    <t>Alambrado com tela de nylon, malha 3.6 mm, fixada com tubos de aço galvanizad</t>
  </si>
  <si>
    <t>o 2", formando quadros de 2.00 x 2.00 m, exceto mureta</t>
  </si>
  <si>
    <t>Alambrado com tela em aço inoxidável padrão moeda, fixada com tubos de aço ga</t>
  </si>
  <si>
    <t>373,22</t>
  </si>
  <si>
    <t>lvanizado 1 1/2", formando quadros de 2.00m x 1.00 m, exceto mureta - Rev. 01</t>
  </si>
  <si>
    <t>Bandeja de Proteção - Apara Lixo c/ Suporte Metálico [2,50 + 0,80 a 45º] e Ch</t>
  </si>
  <si>
    <t>apa Plastificada 18mm</t>
  </si>
  <si>
    <t>07760</t>
  </si>
  <si>
    <t>684,86</t>
  </si>
  <si>
    <t>Barra de apoio em tubo de aço galvanizado, d= 1 1/2", inclusive pintura em es</t>
  </si>
  <si>
    <t>68,01</t>
  </si>
  <si>
    <t>malte sintético</t>
  </si>
  <si>
    <t>Barra de apoio em tubo de aço galvanizado, d=2", inclusive pintura em esmalte</t>
  </si>
  <si>
    <t>85,63</t>
  </si>
  <si>
    <t>sintético</t>
  </si>
  <si>
    <t>Barra de apoio, angular, fixa, 90º, em aço inox, l=80 + 80cm, d=1 1/2", Jackw</t>
  </si>
  <si>
    <t>864,76</t>
  </si>
  <si>
    <t>al ou similar</t>
  </si>
  <si>
    <t>Barra de apoio, angular, fixa, em aço inox, l=84cm, d=1 1/2", Jackwal ou simi</t>
  </si>
  <si>
    <t>Barra de apoio, para lavatório de canto, tres lados, fixa, em aço inox, l=18+</t>
  </si>
  <si>
    <t>25+18cm, d=1 1/4", Jackwal ou similar</t>
  </si>
  <si>
    <t>Barra de apoio, para lavatório, tres lados, fixa, em aço inox, l= 40x 60cm, d</t>
  </si>
  <si>
    <t>328,50</t>
  </si>
  <si>
    <t>=1 1/4", Jackwal ou similar</t>
  </si>
  <si>
    <t>Barra de apoio, para lavatório,fixa, constituida de duas barras laterais em "</t>
  </si>
  <si>
    <t>484,86</t>
  </si>
  <si>
    <t>U", em aço inox,   d=1 1/4", Jackwal ou similar</t>
  </si>
  <si>
    <t>Barra de apoio, para vaso sanitário, angular, 90º,   piso-parede, direita ou e</t>
  </si>
  <si>
    <t>squerda, em aço inox, l=75+75cm, d=1 1/2", Jackwal ou similar</t>
  </si>
  <si>
    <t>Barra de apoio, para vaso sanitário, dupla, articulada, direita ou esquerda,</t>
  </si>
  <si>
    <t>em aço inox, l=70cm, d=1 1/2", Jackwal ou similar</t>
  </si>
  <si>
    <t>Barra de apoio, para vaso sanitário, dupla, fixa, direita ou esquerda, em aço</t>
  </si>
  <si>
    <t>606,49</t>
  </si>
  <si>
    <t>inox, l=80cm, d=1 1/2", Jackwal ou similar</t>
  </si>
  <si>
    <t>Barra de apoio, reta, fixa, em aço inox,   l=30cm, d=1 1/2", Jackwal ou simila</t>
  </si>
  <si>
    <t>134,86</t>
  </si>
  <si>
    <t>146,58</t>
  </si>
  <si>
    <t>178,41</t>
  </si>
  <si>
    <t>593,48</t>
  </si>
  <si>
    <t>1.207,60</t>
  </si>
  <si>
    <t>539,05</t>
  </si>
  <si>
    <t>Cerca com estaca em concreto armado, seção 25x25cm, espaç. cada 3,00m, hu(e)=</t>
  </si>
  <si>
    <t>653,08</t>
  </si>
  <si>
    <t>4,00m, ht(e)=5,00m, c/tela arame galv. malha 3", fixada em tensor de aço galv</t>
  </si>
  <si>
    <t>anizado Ø 10mm</t>
  </si>
  <si>
    <t>Cerca com sapata, estacas seção 20x20 em "Y", cada 3,40 m, viga anteparo 12x5</t>
  </si>
  <si>
    <t>579,84</t>
  </si>
  <si>
    <t>0, em c.a. pré-moldados, hu(e)=4,00+0,75 m, ht=5,65 m,   com tela arame galv.1</t>
  </si>
  <si>
    <t>2bwg (2,8 mm), malha 2 1/2",   fixada com tensor de aço   galvanizado Ø 10 mm</t>
  </si>
  <si>
    <t>07985</t>
  </si>
  <si>
    <t>Cerca com sapata, estacas seção 25x20 em "Y", cada 3,00m, viga anteparo 12x80</t>
  </si>
  <si>
    <t>1.324,05</t>
  </si>
  <si>
    <t>, em c.a. pré-moldados, hu(e)=5,30+0,70m, ht=7,00m, com tela arame galv.12bwg</t>
  </si>
  <si>
    <t>(2,8 mm), malha 3", com revestimento, fixada com tensor de aço galvanizado Ø1</t>
  </si>
  <si>
    <t>07907</t>
  </si>
  <si>
    <t>1.239,74</t>
  </si>
  <si>
    <t>(2,8 mm), malha 3", sem revestimento, fixada com tensor de aço galvanizado Ø1</t>
  </si>
  <si>
    <t>Colocação de tela de aço galvanizado fio 12bwg, sem revestimento, malha 2 1/2</t>
  </si>
  <si>
    <t>09977</t>
  </si>
  <si>
    <t>Fornecimento e colocação de gancho em aço inox 304 - ø = 5/8", dimensões 200</t>
  </si>
  <si>
    <t>x 200 x 100 x 200 x 200mm</t>
  </si>
  <si>
    <t>Fornecimento e colocação de tela de arame galvanizado fio 12 bwg, malha 2", r</t>
  </si>
  <si>
    <t>evestido em pvc, formando quadros de 2,00 x 2,00 m, exceto requadro em tubos</t>
  </si>
  <si>
    <t>ferro galvanizado</t>
  </si>
  <si>
    <t>emperado 20mm(10+10TL), dim:1,50x2,00m, inclusive perfis de alumínio reforçad</t>
  </si>
  <si>
    <t>o,e=4mm, ferragens, transp, frete e mão de obra de montagem, ref. Obra Estadi</t>
  </si>
  <si>
    <t>o Lourival Batista.</t>
  </si>
  <si>
    <t>quadra de esporte</t>
  </si>
  <si>
    <t>nelas, varandas, etc</t>
  </si>
  <si>
    <t>Grade e montantes de ferro h=2,10m, inclusive portão (h=2,50m), exclusive mur</t>
  </si>
  <si>
    <t>389,36</t>
  </si>
  <si>
    <t>eta e fundação, altura total = 2,10m (padrão CEHOP)</t>
  </si>
  <si>
    <t>461,13</t>
  </si>
  <si>
    <t>Grade e montantes de ferro h=2,10m, inclusive portão, exclusive mureta, altur</t>
  </si>
  <si>
    <t>a total = 2,10m (padrão CEHOP)</t>
  </si>
  <si>
    <t>03666</t>
  </si>
  <si>
    <t>Gradil c/ painel eletrosoldado galvanizado revestido em nylon com base chumba</t>
  </si>
  <si>
    <t>392,38</t>
  </si>
  <si>
    <t>da, h = 1,03m, Nylofor 3D ou similar</t>
  </si>
  <si>
    <t>07640</t>
  </si>
  <si>
    <t>422,12</t>
  </si>
  <si>
    <t>Gradil com tela de arame galvanizado fio 12 bwg, revestido em em pvc, malha 2</t>
  </si>
  <si>
    <t>1/2", fixada com tubos de aço galvanizado 2 1/2", formando quadros de 2.00 x</t>
  </si>
  <si>
    <t>1.00 m, exceto mureta</t>
  </si>
  <si>
    <t>07763</t>
  </si>
  <si>
    <t>Gradil de ferro c/barra chata 2"x1/4" verticais espaç.10cm, montante em perfi</t>
  </si>
  <si>
    <t>467,55</t>
  </si>
  <si>
    <t>l seção quadrada de 1" vertical espaç.3 m, barras paralelas horizontais 2"x1/</t>
  </si>
  <si>
    <t>4", incl.portão, mureta h=30cm em alv.bloco e=19cm, chapiscada e rebocada, ex</t>
  </si>
  <si>
    <t>clusive pintura</t>
  </si>
  <si>
    <t>Gradil Nylofor 3D, malha 20x5cm, Ø 5mm 250x103 cm, pintura branca, Belgo ou s</t>
  </si>
  <si>
    <t>270,15</t>
  </si>
  <si>
    <t>imilar, inclusive postes e acessórios</t>
  </si>
  <si>
    <t>09035</t>
  </si>
  <si>
    <t>200,31</t>
  </si>
  <si>
    <t>Gradil Nylofor3D, malha 20x5cm, Ø 5mm 250x203 cm, Belgo ou similar, inclusive</t>
  </si>
  <si>
    <t>205,73</t>
  </si>
  <si>
    <t>postes (secção 60x40mm e h=2,60m) e acessórios</t>
  </si>
  <si>
    <t>Porta em tela para viveiro 1/2" x 24, com quadro em tubo de ferro galvanizado</t>
  </si>
  <si>
    <t>205,38</t>
  </si>
  <si>
    <t>de 1 1/2"</t>
  </si>
  <si>
    <t>Portão em tubo ferro galvanizado, com quadro ø= 2", cantoneira 1"x1" e tela d</t>
  </si>
  <si>
    <t>e arame galvanizado, fio 12 bwg, malha quadrada d=1"</t>
  </si>
  <si>
    <t>04332</t>
  </si>
  <si>
    <t>Quadro de proteção com tela de arame galvanizado, ondulada, fio 12 bwg, 1", f</t>
  </si>
  <si>
    <t>104,22</t>
  </si>
  <si>
    <t>ixada com cantoneiras em aço - Rev. 01</t>
  </si>
  <si>
    <t>Quadro escolar com porta giz e moldura em concreto (1/2 fórmica brilhante e 1</t>
  </si>
  <si>
    <t>/2 verde)</t>
  </si>
  <si>
    <t>08179</t>
  </si>
  <si>
    <t>Quadro escolar com porta giz e moldura em madeira (1/2 fórmica brilhante e 1/</t>
  </si>
  <si>
    <t>124,77</t>
  </si>
  <si>
    <t>2 verde)</t>
  </si>
  <si>
    <t>07986</t>
  </si>
  <si>
    <t>Quadro escolar com porta giz e moldura em madeira (2/3 fórmica brilhante e 1/</t>
  </si>
  <si>
    <t>3 verde)</t>
  </si>
  <si>
    <t>Quadro escolar com porta giz e moldura em madeira (2/3 verde e 1/3 em fórmica</t>
  </si>
  <si>
    <t>brilhante)</t>
  </si>
  <si>
    <t>263,71</t>
  </si>
  <si>
    <t>Quadro escolar em fórmica branca com moldura sobre chapa de MDF cru 6mm</t>
  </si>
  <si>
    <t>08669</t>
  </si>
  <si>
    <t>08181</t>
  </si>
  <si>
    <t>Tela de aço galvanizado fio 10 bwg, malha 1", ondulada, quadrada, fixada em m</t>
  </si>
  <si>
    <t>oldura constituída de barra chata de 1 1/2 x 1/4"</t>
  </si>
  <si>
    <t>Tela de aço galvanizado fio 12 bwg, malha 2", ondulada, quadrada, fixada em m</t>
  </si>
  <si>
    <t>Tela de aço galvanizado fio 14 bwg, malha 3/4", ondulada, quadrada, fixada en</t>
  </si>
  <si>
    <t>tre molduras constituídas de barras chatas de 1 1/2 x 1/4" e 1 1/2 x 1/8"</t>
  </si>
  <si>
    <t>80,40</t>
  </si>
  <si>
    <t>Tela de aço galvanizado fio 14bwg, ondulada, quadrada, sem revestimento, malh</t>
  </si>
  <si>
    <t>a 3/4"</t>
  </si>
  <si>
    <t>Tela em aço inoxidável, padrão moeda, fixada em moldura constituída de canton</t>
  </si>
  <si>
    <t>190,86</t>
  </si>
  <si>
    <t>eira de 3/4 x 3/4 x 1/8"</t>
  </si>
  <si>
    <t>08668</t>
  </si>
  <si>
    <t>Viveiro em estrutura de madeira, eucalipto tratado e tela para viveiro 1/2" x</t>
  </si>
  <si>
    <t>231,90</t>
  </si>
  <si>
    <t>OBRAS CIVIS/Diversos/Andaimes(4)</t>
  </si>
  <si>
    <t>07639</t>
  </si>
  <si>
    <t>Montagem e desmontagem de escoramento / cimbramento tubular normal, em obras</t>
  </si>
  <si>
    <t>d'arte, reservatórios elevados,etc.compreendendo os transportes e conferência</t>
  </si>
  <si>
    <t>s de materiais para obra e desta para o depósito, inclusive carga e descarga.</t>
  </si>
  <si>
    <t>OBRAS CIVIS/Diversos/Cercas(22)</t>
  </si>
  <si>
    <t>Cerca com estaca de madeira sabiá ou similar h = 2,20m, altura útil 1,60m,   c</t>
  </si>
  <si>
    <t>/ 7 fios arame farpado</t>
  </si>
  <si>
    <t>Cerca com estaca de madeira sabiá ou Similar h = 2,20m, altura útil 1,60m, c/</t>
  </si>
  <si>
    <t>3 fios arame galvanizado liso 12bwg</t>
  </si>
  <si>
    <t>5 fios arame farpado</t>
  </si>
  <si>
    <t>5 fios arame galvanizado liso 12bwg</t>
  </si>
  <si>
    <t>40,46</t>
  </si>
  <si>
    <t>9 fios arame farpado</t>
  </si>
  <si>
    <t>Cerca com estaca de madeira sabiá ou Similar h = 2,20m, altura útil 1,80m, c/</t>
  </si>
  <si>
    <t>4 fios arame galvanizado liso 12bwg</t>
  </si>
  <si>
    <t>Cerca com estaca pre-moldada em concreto, seção 10x10cm, espaçamento 1,80m, h</t>
  </si>
  <si>
    <t>util(e)=1,80m, h total(e)=2,20 m, escoras a cada 12,60 m, com tela aço galv.r</t>
  </si>
  <si>
    <t>evestida em PVC, malha 2 1/2" losangular</t>
  </si>
  <si>
    <t>165,89</t>
  </si>
  <si>
    <t>util(e)=1,80m, h total(e)=2,20m, escoras a cada 12,60 m, c/tela aço galv. rev</t>
  </si>
  <si>
    <t>est.PVC, malha 2 1/2", fixada tubos 1/2" de aço galvanizado pintada c/esmalte</t>
  </si>
  <si>
    <t>poliuretano</t>
  </si>
  <si>
    <t>Cerca com tela galvaniz. malha 2 1/2", fio 12bwg, revest.PVC, h=2,00m, montan</t>
  </si>
  <si>
    <t>152,39</t>
  </si>
  <si>
    <t>te c/mourão concreto 10x10cm ponta obliqua cada 3m, escoramento cada 45m, c/3</t>
  </si>
  <si>
    <t>fileiras arame farpado galvaniz. e fundação em bloco de concreto simples fck=</t>
  </si>
  <si>
    <t>15Mpa,H.util=2,35m</t>
  </si>
  <si>
    <t>Cerca de madeira para curral em mourões de piqui 13 x 13 cm a cada metro, e 6</t>
  </si>
  <si>
    <t>433,66</t>
  </si>
  <si>
    <t>réguas de 10 x 2,5cm p/metro</t>
  </si>
  <si>
    <t>Cerca de proteção sobre muro, em cantoneira de ferro 1"x1/8, em "L", a cada 1</t>
  </si>
  <si>
    <t>,50m, com 5 fios de arame farpado - Rev. 01</t>
  </si>
  <si>
    <t>Deslocamento de cerca de concreto com mureta em alvenaria de bloco de concret</t>
  </si>
  <si>
    <t>124,17</t>
  </si>
  <si>
    <t>Fornecimento e assentamento de mourões de madeira para cerca, seção 20x20, h.</t>
  </si>
  <si>
    <t>700,95</t>
  </si>
  <si>
    <t>total = 2,50m, inclusive bloco de fundação</t>
  </si>
  <si>
    <t>07221</t>
  </si>
  <si>
    <t>Fornecimento e assentamento de mourões de madeira para cerca, seção 30x30, h.</t>
  </si>
  <si>
    <t>396,34</t>
  </si>
  <si>
    <t>Fornecimento e assentamento de mourões de madeira pequi, para cerca, seção 30</t>
  </si>
  <si>
    <t>478,81</t>
  </si>
  <si>
    <t>x30cm, h.total = 2,50m, inclusive bloco de fundação dim: 60x60x60cm</t>
  </si>
  <si>
    <t>Fornecimento e implantação de estaca pré-moldada de concreto armado (mourão),</t>
  </si>
  <si>
    <t>para cerca, seção 10x10, reta ou com ponta oblíqua h(u) = 2,50m, inclusive bl</t>
  </si>
  <si>
    <t>oco de fundação</t>
  </si>
  <si>
    <t>Porteira de madeira para curral com mourão de piqui 13x13 e réguas de madeira</t>
  </si>
  <si>
    <t>376,80</t>
  </si>
  <si>
    <t>10x2,5cm, inclusive dobradiças</t>
  </si>
  <si>
    <t>07220</t>
  </si>
  <si>
    <t>Remoção e reassentamento de cerca para curral em mourões de madeira 30x30 a c</t>
  </si>
  <si>
    <t>210,12</t>
  </si>
  <si>
    <t>ada metro, h=2,00m, e 7 réguas madeira 2,5x10cm, inclusive bloco de fundação,</t>
  </si>
  <si>
    <t>c/reaproveitamento material existente</t>
  </si>
  <si>
    <t>Remoção e reassentamento de cerca para curral em mourões de madeira 7,5x10 a</t>
  </si>
  <si>
    <t>cada metro, h=2,00m, e 7 réguas madeira 2,5x10cm, inclusive bloco de fundação</t>
  </si>
  <si>
    <t>, c/reaproveitamento material existente</t>
  </si>
  <si>
    <t>Revisão em cerca com estaca de concreto h=2,50, altura útil 2,00m, c/ 10 fios</t>
  </si>
  <si>
    <t>de arame, c/ reposição de 6 fios de arame por metro e de estaca a cada 10m</t>
  </si>
  <si>
    <t>OBRAS CIVIS/Diversos/Diversos(276)</t>
  </si>
  <si>
    <t>08864</t>
  </si>
  <si>
    <t>5.839,23</t>
  </si>
  <si>
    <t>3.147,59</t>
  </si>
  <si>
    <t>Apoio metálico para reforço de viga metálica existente - Obra da Superintendê</t>
  </si>
  <si>
    <t>186,73</t>
  </si>
  <si>
    <t>ncia Regional do Trabalho</t>
  </si>
  <si>
    <t>1.069,06</t>
  </si>
  <si>
    <t>Automatizador para porta de banheiro para defiente físico, com acionamento de</t>
  </si>
  <si>
    <t>abertura (interno e externo) e travamento interno - fornecimento e instalação</t>
  </si>
  <si>
    <t>1.151,66</t>
  </si>
  <si>
    <t>08541</t>
  </si>
  <si>
    <t>Banco em tubo de concreto simples CS d=0,20 m, inclusive enchimento em concre</t>
  </si>
  <si>
    <t>to simples</t>
  </si>
  <si>
    <t>177,57</t>
  </si>
  <si>
    <t>Base metálica para bombas - conforme projeto - Obra da Superintendência Regio</t>
  </si>
  <si>
    <t>3.778,44</t>
  </si>
  <si>
    <t>nal do Trabalho</t>
  </si>
  <si>
    <t>Bomba Schneider mod BPI acoplada em motor à gasolina de 5 CV, inclusive chave</t>
  </si>
  <si>
    <t>4.772,87</t>
  </si>
  <si>
    <t>magnética ou Similar</t>
  </si>
  <si>
    <t>Bomba Schneider mod BPI acoplada em motor elétrico 5 CV, sucção e recalque d=</t>
  </si>
  <si>
    <t>3.408,41</t>
  </si>
  <si>
    <t>21/2"</t>
  </si>
  <si>
    <t>9.692,21</t>
  </si>
  <si>
    <t>498,71</t>
  </si>
  <si>
    <t>314,50</t>
  </si>
  <si>
    <t>Câmera colorida, CCD 1/4" Day/Night, alta resolução, até 432x de zoom, ref.GS</t>
  </si>
  <si>
    <t>4.442,48</t>
  </si>
  <si>
    <t>-36X , Sony ou similar</t>
  </si>
  <si>
    <t>3.794,48</t>
  </si>
  <si>
    <t>28.332,47</t>
  </si>
  <si>
    <t>528,38</t>
  </si>
  <si>
    <t>Canaleta em alvenaria de bloco cerâmico, com tampa e fundo em concreto simple</t>
  </si>
  <si>
    <t>s 15 Mpa, revestida com argamassa de cimento e areia, com seção externa 50 x</t>
  </si>
  <si>
    <t>50cm</t>
  </si>
  <si>
    <t>Canaleta em concreto simples e alvenaria de bloco cerâmico, revestida com arg</t>
  </si>
  <si>
    <t>amassa de cimento e areia, seção interna de 15x15cm</t>
  </si>
  <si>
    <t>862,24</t>
  </si>
  <si>
    <t>Coletor solar vertical, placas 80x200cm, para Sist.Aquecimento Solar Água, So</t>
  </si>
  <si>
    <t>letrol Max 1,60m² ou similar - fornecimento</t>
  </si>
  <si>
    <t>09341</t>
  </si>
  <si>
    <t>1.224,98</t>
  </si>
  <si>
    <t>Confecção e instalação de letreiro em PS tipo caixa PS de 2 e 4mm, com avanço</t>
  </si>
  <si>
    <t>de 10cm, com pintura automotiva PU, Fixado por pino, recortado em Router p/ o</t>
  </si>
  <si>
    <t>ITPS</t>
  </si>
  <si>
    <t>Conjunto com 03 lixeiras em fibra de vidro, com capacidade 20l cada, com tamp</t>
  </si>
  <si>
    <t>392,27</t>
  </si>
  <si>
    <t>a vai e vem</t>
  </si>
  <si>
    <t>Conjunto com 06 lixeiras em fibra de vidro, com capacidade 20l cada, com tamp</t>
  </si>
  <si>
    <t>674,94</t>
  </si>
  <si>
    <t>Conjunto com 06 lixeiras em fibra de vidro, com capacidade 50l cada, com tamp</t>
  </si>
  <si>
    <t>Conjunto com 07 lixeiras em fibra de vidro, com capacidade 50l cada, com tamp</t>
  </si>
  <si>
    <t>1.187,98</t>
  </si>
  <si>
    <t>08218</t>
  </si>
  <si>
    <t>Conjunto moto-bomba centrifuga, trifásica, motor 3 CV, Schneider mod.BC-21R o</t>
  </si>
  <si>
    <t>2.761,08</t>
  </si>
  <si>
    <t>Conjunto moto-bomba centrifuga, trifásica, motor 4 CV, Schneider mod.BC-21R o</t>
  </si>
  <si>
    <t>3.181,61</t>
  </si>
  <si>
    <t>Conjunto moto-bomba Schneider BCS-C5, motor 1/2 cv, trifásico, bomba centrífu</t>
  </si>
  <si>
    <t>2.585,79</t>
  </si>
  <si>
    <t>ga submersa, recalque 2" (ou similar)</t>
  </si>
  <si>
    <t>09374</t>
  </si>
  <si>
    <t>07677</t>
  </si>
  <si>
    <t>gural - tamanho grande - Fornecimento e instalação</t>
  </si>
  <si>
    <t>07676</t>
  </si>
  <si>
    <t>gural - tamanho médio - Fornecimento e instalação</t>
  </si>
  <si>
    <t>gural - tamanho pequeno - Fornecimento e instalação</t>
  </si>
  <si>
    <t>Corrente galvanizada</t>
  </si>
  <si>
    <t>04264</t>
  </si>
  <si>
    <t>87,05</t>
  </si>
  <si>
    <t>09319</t>
  </si>
  <si>
    <t>Cronômetro de basquete 24 segundos e Tempo Total de Jogo, da IMPLY ou similar</t>
  </si>
  <si>
    <t>, inclusive frete - fornecimento e instalação</t>
  </si>
  <si>
    <t>Cronometro regressivo para basquete, dim. 0,65 x 0,50 x 0,10m, bivolt, mod. V</t>
  </si>
  <si>
    <t>SE 24 S PLUS da VISUAL ou similar, inclusive frete - fornecimento e instalaçã</t>
  </si>
  <si>
    <t>o incluindo software</t>
  </si>
  <si>
    <t>Curva 45º em chapa galvanizada nº18, diam=300mm, p/sistema exaustão (obra: Me</t>
  </si>
  <si>
    <t>271,75</t>
  </si>
  <si>
    <t>rcado de Lagarto)</t>
  </si>
  <si>
    <t>Curva 90º em chapa galvanizada nº18, diam=300mm,   p/sistema exaustão (obra: M</t>
  </si>
  <si>
    <t>454,00</t>
  </si>
  <si>
    <t>ercado de Lagarto)</t>
  </si>
  <si>
    <t>08448</t>
  </si>
  <si>
    <t>329,24</t>
  </si>
  <si>
    <t>03524</t>
  </si>
  <si>
    <t>Dobradiça de latão ou aço, Pado, acabamento ACR 3521, 3 1/2 x 2 1/4" sem anel</t>
  </si>
  <si>
    <t>, com parafusos ou Similar</t>
  </si>
  <si>
    <t>Dobradiça de latão ou aço, Pado, acabamento ACR 3530, 3 1/2 x 3" com aneis e</t>
  </si>
  <si>
    <t>78,09</t>
  </si>
  <si>
    <t>parafusos ou Similar</t>
  </si>
  <si>
    <t>09895</t>
  </si>
  <si>
    <t>Duto em chapa galvanizada nº18 com diam=300mm, para sistema exaustão (obra: M</t>
  </si>
  <si>
    <t>258,45</t>
  </si>
  <si>
    <t>Ensaio - taxa de percolação do solo para 4 determinações ou furos, dmt = 61 a</t>
  </si>
  <si>
    <t>5.802,17</t>
  </si>
  <si>
    <t>100Km</t>
  </si>
  <si>
    <t>Escada helicoidal em concreto pre-moldado, degrau = 80cm, h=3,00m, inclusive</t>
  </si>
  <si>
    <t>5.392,77</t>
  </si>
  <si>
    <t>corrimão em tubo galvanizado, instalada, exclusive pintura</t>
  </si>
  <si>
    <t>847,85</t>
  </si>
  <si>
    <t>Escada marinheiro com guarda corpo, L=45cm, executada em barras chata galvani</t>
  </si>
  <si>
    <t>tura, fornec e inst</t>
  </si>
  <si>
    <t>Escada marinheiro sem guarda corpo, L=40cm, executada em barras chata ferro g</t>
  </si>
  <si>
    <t>500,24</t>
  </si>
  <si>
    <t>5/8", espaçados de 30cm, pintada, inclusive instalação</t>
  </si>
  <si>
    <t>Escada metálica c/piso em chapa 1/4" e altura total = 1,80m (conforme projeto</t>
  </si>
  <si>
    <t>- Obra: Hospital de São Cristóvão)</t>
  </si>
  <si>
    <t>03522</t>
  </si>
  <si>
    <t>Fechadura Pado, linha Magnum, ref.725-880, acabamento IX (alumínio) ou Simila</t>
  </si>
  <si>
    <t>03521</t>
  </si>
  <si>
    <t>09706</t>
  </si>
  <si>
    <t>Fornecimento de grupo gerador yg050mr a0010 e a0020 5 kva monofásico - radiad</t>
  </si>
  <si>
    <t>or</t>
  </si>
  <si>
    <t>Fornecimento de grupo gerador yg060tr a0010 e a0020 6 kva trifásico - radiado</t>
  </si>
  <si>
    <t>Fornecimento de grupo gerador yg075mre a0010 e a0020 7,5 kva monofásico - rad</t>
  </si>
  <si>
    <t>iador e partida elétrica</t>
  </si>
  <si>
    <t>Fornecimento de grupo gerador yg075tre   a0010 e a0020 7,5 kva trifásico - rad</t>
  </si>
  <si>
    <t>Fornecimento de grupo gerador yg100mre   a0010 e a0020 10 kva monofásico - rad</t>
  </si>
  <si>
    <t>Fornecimento de grupo gerador yg100tre   a0010 e a0020 10 kva trifásico - radi</t>
  </si>
  <si>
    <t>ador e partida elétrica</t>
  </si>
  <si>
    <t>Fornecimento de grupo gerador yg125mre   a0010 e a0020 12,5 kva monofásico - r</t>
  </si>
  <si>
    <t>adiador e partida elétrica</t>
  </si>
  <si>
    <t>Fornecimento de grupo gerador yg125tre   a0010 e a0020 12,5 kva trifásico - ra</t>
  </si>
  <si>
    <t>diador e partida elétrica</t>
  </si>
  <si>
    <t>Fornecimento de tubo PEAD, diam=500mm, liso, para proteção das estacas de con</t>
  </si>
  <si>
    <t>creto (obra: Terminal Pesqueiro de Aracaju)</t>
  </si>
  <si>
    <t>Fornecimento de tubo pead, liso, PE-100, PN-06, sdr-26, d=400mm, para proteçã</t>
  </si>
  <si>
    <t>o das estacas</t>
  </si>
  <si>
    <t>Fornecimento de tubo pead, liso, PE-100, PN-10, sdr-17, d=400mm, para proteçã</t>
  </si>
  <si>
    <t>69,66</t>
  </si>
  <si>
    <t>Fornecimento e implantação de pilar em concreto pré-moldado, h.útil = 3,50m,</t>
  </si>
  <si>
    <t>312,83</t>
  </si>
  <si>
    <t>seção = 20x20cm, bloco de fundação = 60x70x50cm</t>
  </si>
  <si>
    <t>351,89</t>
  </si>
  <si>
    <t>seção = 20x30cm, bloco de fundação = 60x70x50cm</t>
  </si>
  <si>
    <t>09670</t>
  </si>
  <si>
    <t>169,24</t>
  </si>
  <si>
    <t>07223</t>
  </si>
  <si>
    <t>07720</t>
  </si>
  <si>
    <t>Fornecimento e montagem de monta-carga, capacidade 30 Kg, aberturas opostas,</t>
  </si>
  <si>
    <t>medindo (L=46 x P= 42 x A=50) cm</t>
  </si>
  <si>
    <t>2.332,89</t>
  </si>
  <si>
    <t>3.320,23</t>
  </si>
  <si>
    <t>08174</t>
  </si>
  <si>
    <t>Grampo de cobre tipo unha c/bucha e parafuso nº10, para fixação de cabo cobre</t>
  </si>
  <si>
    <t>nú</t>
  </si>
  <si>
    <t>Kit de alarme para WC PNE, composto por botoeira e sirene audiovisual - forne</t>
  </si>
  <si>
    <t>Kit de alarme sem fio para WC PNE, composto por botoeira e sirene audiovisual</t>
  </si>
  <si>
    <t>08641</t>
  </si>
  <si>
    <t>476,62</t>
  </si>
  <si>
    <t>lar (p/ penitenciária)</t>
  </si>
  <si>
    <t>Lavatório com bancada em granito cinza andorinha, e = 2cm, dim 3,55x0,60m, co</t>
  </si>
  <si>
    <t>3.371,27</t>
  </si>
  <si>
    <t>m 04 cubas louça embutir, sifão cromado, válvula cromada, torneira deca croma</t>
  </si>
  <si>
    <t>da (decamatic ref : 1173) ou similar, inclusive rodopia 10 cm, assentada</t>
  </si>
  <si>
    <t>44,58</t>
  </si>
  <si>
    <t>68,06</t>
  </si>
  <si>
    <t>186,31</t>
  </si>
  <si>
    <t>73,66</t>
  </si>
  <si>
    <t>175,78</t>
  </si>
  <si>
    <t>Lixeira em fibra de vidro, com capacidade 50l, com suporte (poste), FIOBERGLA</t>
  </si>
  <si>
    <t>SS, REF. CLPD1085 ou similar</t>
  </si>
  <si>
    <t>Logomarca do Governo de Sergipe 2015, med. 1.600m x 1.730mm para a fixação em</t>
  </si>
  <si>
    <t>marco inaugural - tamanho médio - Fornecimento e instalação</t>
  </si>
  <si>
    <t>Logomarca do Governo de Sergipe 2015, med. 2.890m x 2.670mm para a fixação em</t>
  </si>
  <si>
    <t>marco inaugural - tamanho grande - Fornecimento e instalação</t>
  </si>
  <si>
    <t>Logomarca do Governo de Sergipe 2015, med. 870mm x 800mm para a fixação em ma</t>
  </si>
  <si>
    <t>rco inaugural - tamanho pequeno - Fornecimento e instalação</t>
  </si>
  <si>
    <t>Manômetro 0 a 10 Kgf/cm2, d=100mm, conexão 1/2" BSP - fornecimento e instalaç</t>
  </si>
  <si>
    <t>217,74</t>
  </si>
  <si>
    <t>08980</t>
  </si>
  <si>
    <t>27,12</t>
  </si>
  <si>
    <t>07157</t>
  </si>
  <si>
    <t>87,08</t>
  </si>
  <si>
    <t>07155</t>
  </si>
  <si>
    <t>100,13</t>
  </si>
  <si>
    <t>07156</t>
  </si>
  <si>
    <t>115,14</t>
  </si>
  <si>
    <t>07161</t>
  </si>
  <si>
    <t>03970</t>
  </si>
  <si>
    <t>07250</t>
  </si>
  <si>
    <t>03969</t>
  </si>
  <si>
    <t>07159</t>
  </si>
  <si>
    <t>Mapa tátil em acrílico medindo 39 x 54cm, com suporte em chapa galvanizada re</t>
  </si>
  <si>
    <t>4.184,85</t>
  </si>
  <si>
    <t>vestida com alucobond h=1,00m, padrão Caixa Econômica Federal</t>
  </si>
  <si>
    <t>08804</t>
  </si>
  <si>
    <t>Mapa tátil em acrílico medindo 70 x 50cm, com suporte em chapa em ferro 1" e</t>
  </si>
  <si>
    <t>2.239,75</t>
  </si>
  <si>
    <t>tubo de ferro galvanizado ø=4", pintados e placa em granito cinza andorinha</t>
  </si>
  <si>
    <t>Mapa tátil em acrílico medindo 70 x 50cm, com suporte em chapa galvanizada re</t>
  </si>
  <si>
    <t>4.363,12</t>
  </si>
  <si>
    <t>2.736,03</t>
  </si>
  <si>
    <t>Mapa tátil em ferro fundido medindo 60 x 50cm, com suporte em chapa em ferro</t>
  </si>
  <si>
    <t>1" e tubo de ferro galvanizado ø=4", pintados e placa em granito cinza andori</t>
  </si>
  <si>
    <t>nha</t>
  </si>
  <si>
    <t>Mapa tátil em ferro fundido medindo 70 x 40cm, com suporte em chapa em ferro</t>
  </si>
  <si>
    <t>2.601,33</t>
  </si>
  <si>
    <t>Mapa tátil em ferro fundido medindo 70 x 50cm, com pedestal medindo 80 x 60cm</t>
  </si>
  <si>
    <t>2.361,13</t>
  </si>
  <si>
    <t>, em alvenaria de bloco cerâmico, placa em granito cinza andorinha, inclusive</t>
  </si>
  <si>
    <t>chapisco, reboco e pintura</t>
  </si>
  <si>
    <t>Mapa tátil em ferro fundido medindo 70 x 50cm, com suporte em chapa em ferro</t>
  </si>
  <si>
    <t>2.958,02</t>
  </si>
  <si>
    <t>2.182,11</t>
  </si>
  <si>
    <t>09824</t>
  </si>
  <si>
    <t>2.758,13</t>
  </si>
  <si>
    <t>918,14</t>
  </si>
  <si>
    <t>213,73</t>
  </si>
  <si>
    <t>Módulo No-Break 300VA para os energizadores da cerca eletrificada (p/penitenc</t>
  </si>
  <si>
    <t>647,65</t>
  </si>
  <si>
    <t>iária)</t>
  </si>
  <si>
    <t>79,24</t>
  </si>
  <si>
    <t>4.638,69</t>
  </si>
  <si>
    <t>6.148,71</t>
  </si>
  <si>
    <t>07755</t>
  </si>
  <si>
    <t>144,93</t>
  </si>
  <si>
    <t>07754</t>
  </si>
  <si>
    <t>Parafuso auto-atarrachante p/ telha, c/ porca - 2 arruelas concavas - forneci</t>
  </si>
  <si>
    <t>mento e colocação</t>
  </si>
  <si>
    <t>Parafuso auto-atarrachante p/ telha, c/ porca - 2 arruelas concavas (fornecim</t>
  </si>
  <si>
    <t>ento e colocação)</t>
  </si>
  <si>
    <t>Parafuso com bucha S-10</t>
  </si>
  <si>
    <t>Pedestal em chapa de aço dobrada esp=3/16", h=103 cm, l=65cm com placa em alu</t>
  </si>
  <si>
    <t>12.386,07</t>
  </si>
  <si>
    <t>mínio fundido semi-bronze contendo mapa tátil em braille medindo 135x68cm, in</t>
  </si>
  <si>
    <t>clusive pintura, conforme projeto p/obra do Parque dos Cajueiros</t>
  </si>
  <si>
    <t>09338</t>
  </si>
  <si>
    <t>Pedestal em chapa de aço dobrada esp=3/16", h=94cm, c/espaçadores em tubo de</t>
  </si>
  <si>
    <t>2.572,68</t>
  </si>
  <si>
    <t>aço inox 1/2", com placa de identificação em Braille, medindo 35x35cm, de fer</t>
  </si>
  <si>
    <t>ro fundido, inclusive pintura, conforme projeto fornecido para obra do Parque</t>
  </si>
  <si>
    <t>dos Cajueiros</t>
  </si>
  <si>
    <t>Pia de cozinha com bancada em granito cinza andorinha, e = 2cm, dim 3,10x0,60</t>
  </si>
  <si>
    <t>1.923,78</t>
  </si>
  <si>
    <t>m, com 02 cubas de aço inox, sifão cromado, válvula cromada, torneira cromada</t>
  </si>
  <si>
    <t>1/2", inclusive rodopia 10 cm, assentada</t>
  </si>
  <si>
    <t>Pia de cozinha com bancada em granito cinza andorinha, e = 2cm, dim 3,40x0,60</t>
  </si>
  <si>
    <t>1.989,77</t>
  </si>
  <si>
    <t>Pia de cozinha com bancada em granito cinza andorinha, e = 2cm, dim 5,10x0,60</t>
  </si>
  <si>
    <t>2.378,14</t>
  </si>
  <si>
    <t>Placa de aço escovado de 0,28mm de esp.com 0,75m diâmetro, logomarca gravada,</t>
  </si>
  <si>
    <t>914,49</t>
  </si>
  <si>
    <t>baixo relevo Polícia Militar/ Polícia Civil de Sergipe</t>
  </si>
  <si>
    <t>Placa de sinalização em acrílico e=4mm, tipo sanduiche, com aplicação de ades</t>
  </si>
  <si>
    <t>ivo digital sobreposto, dim:45x18cm, para fixação no teto através de hastes e</t>
  </si>
  <si>
    <t>m tubo galvanizado comp.=3,60m, fornecimento e instalação</t>
  </si>
  <si>
    <t>Placa de sinalização, dim.: 60 x 80 cm, - "Estacionamento Reservado - Defici</t>
  </si>
  <si>
    <t>ente/Idosos", incluso barrote para fixação - fornecimento e instalação</t>
  </si>
  <si>
    <t>Placa em aço inox com texto em braille para corrimão, fornecimento e instalaç</t>
  </si>
  <si>
    <t>3.120,06</t>
  </si>
  <si>
    <t>310,58</t>
  </si>
  <si>
    <t>07771</t>
  </si>
  <si>
    <t>1.158,78</t>
  </si>
  <si>
    <t>48,93</t>
  </si>
  <si>
    <t>66,49</t>
  </si>
  <si>
    <t>ico, mod. HS2010J da Tecnodis ou similar - fornecimento</t>
  </si>
  <si>
    <t>ico, mod. HS3010J da Tecnodis ou similar - fornecimento</t>
  </si>
  <si>
    <t>Placar eletrônico poliesportivo, dim. 6,04 x 2,00 x 0,11m, PPE80, modulo cent</t>
  </si>
  <si>
    <t>ral, de faltas individuais, de volei, de sets de volei, com jornal eletronico</t>
  </si>
  <si>
    <t>, da IMPLY ou similar, fornecimento e instalação, exclusive estrutura de fixa</t>
  </si>
  <si>
    <t>Placar eletrônico poliesportivo, dim. 7,00 x 1,50 x 0,10m, mod. VSE Diamond d</t>
  </si>
  <si>
    <t>a VISUAL ou similar, fornecimento e instalação</t>
  </si>
  <si>
    <t>12.243,17</t>
  </si>
  <si>
    <t>6.034,85</t>
  </si>
  <si>
    <t>04270</t>
  </si>
  <si>
    <t>Pórtico revestido com textura e placas em aço com logomarca do Estado e letre</t>
  </si>
  <si>
    <t>14.391,85</t>
  </si>
  <si>
    <t>iro da escola (4,25 x 0,60 m)</t>
  </si>
  <si>
    <t>17.663,89</t>
  </si>
  <si>
    <t>iro da escola (6,25 x 0,60 m)</t>
  </si>
  <si>
    <t>Poste galvanizado com 5m para instalação de câmera de segurança p/penitenciár</t>
  </si>
  <si>
    <t>268,16</t>
  </si>
  <si>
    <t>07688</t>
  </si>
  <si>
    <t>241,04</t>
  </si>
  <si>
    <t>Presilha de latão, L=20mm, para fixação de cabos de cobre, furo d=5mm, para c</t>
  </si>
  <si>
    <t>abos 16mm² a 25mm², ref:TEL-743 ou similar (SPDA)</t>
  </si>
  <si>
    <t>abos 35mm² a 50mm², ref:TEL-744 ou similar (SPDA)</t>
  </si>
  <si>
    <t>Presilha de latão, L=20mm, para fixação de cabos de cobre, furo d=7mm, para c</t>
  </si>
  <si>
    <t>abos 35mm² a 50mm², ref:TEL-745 ou similar (SPDA)</t>
  </si>
  <si>
    <t>09825</t>
  </si>
  <si>
    <t>Recuperação de proteção mecanica em chapa metalica L=12cm (p/obra Estadio Lou</t>
  </si>
  <si>
    <t>rival Batista)</t>
  </si>
  <si>
    <t>744,39</t>
  </si>
  <si>
    <t>Reservatorio elevado c/ caixa d'agua em fibra de vidro de 5.000 litros apoiad</t>
  </si>
  <si>
    <t>7.556,22</t>
  </si>
  <si>
    <t>o em estrutura pre-moldada concreto, composta de capitel p/apoio da caixa e p</t>
  </si>
  <si>
    <t>ilar cilindrico c/altura util = 6,00m, incluso frete e montagem no local, exc</t>
  </si>
  <si>
    <t>eto inst.hidraulica</t>
  </si>
  <si>
    <t>Restauro - Acabamento de alvenaria de tijolo em cornija com finalização em em</t>
  </si>
  <si>
    <t>100,97</t>
  </si>
  <si>
    <t>boço especial de cal e areia com até 30cm de altura</t>
  </si>
  <si>
    <t>437,42</t>
  </si>
  <si>
    <t>125,02</t>
  </si>
  <si>
    <t>Restauro - Desobstrução de galerias de xilófagos em forro artístico de madeir</t>
  </si>
  <si>
    <t>52,55</t>
  </si>
  <si>
    <t>Restauro - Douramento com folha de ouro legítmo 22k, em retábulos e obras art</t>
  </si>
  <si>
    <t>dm2</t>
  </si>
  <si>
    <t>45,01</t>
  </si>
  <si>
    <t>ísticas - Área Efetiva em dm2</t>
  </si>
  <si>
    <t>Restauro - Emassamento e nivelamento de camada pictórica em forro artístico d</t>
  </si>
  <si>
    <t>e madeira</t>
  </si>
  <si>
    <t>Restauro - Emassamento e nivelamento de camada pictórica em paredes com pintu</t>
  </si>
  <si>
    <t>164,44</t>
  </si>
  <si>
    <t>ra parietal</t>
  </si>
  <si>
    <t>04363</t>
  </si>
  <si>
    <t>Restauro - Enxerto em esquadrias de madeira com aplicação de pasta de pó de s</t>
  </si>
  <si>
    <t>92,85</t>
  </si>
  <si>
    <t>erra e cola</t>
  </si>
  <si>
    <t>Restauro - Higienização à seco de forro artístico de madeira</t>
  </si>
  <si>
    <t>Restauro - Higienização mecânica à seco de paredes com utilização de pinceis</t>
  </si>
  <si>
    <t>Retirada de entulho da obra utilizando caixa coletora capacidade 5 m3 (local:</t>
  </si>
  <si>
    <t>578,54</t>
  </si>
  <si>
    <t>96,65</t>
  </si>
  <si>
    <t>191,04</t>
  </si>
  <si>
    <t>174,94</t>
  </si>
  <si>
    <t>93,41</t>
  </si>
  <si>
    <t>Soquete ou bocal de porcelana E27 de tempo, ref.MT-2233, marca Decorlux ou si</t>
  </si>
  <si>
    <t>374,87</t>
  </si>
  <si>
    <t>5.112,95</t>
  </si>
  <si>
    <t>Terminal a pressao 1 cabo 16mm2 c/ 1 furo de fixacao - Fornecimento e instala</t>
  </si>
  <si>
    <t>Terminal a pressao 1 cabo 50mm2 c/ 1 furo de fixacao - Fornecimento e instala</t>
  </si>
  <si>
    <t>9.140,47</t>
  </si>
  <si>
    <t>e h.total=2,86m, c/aplicação adesivo em recort sobreposto em dupla face, c/ba</t>
  </si>
  <si>
    <t>se em concreto armado (71x43cm), pintado, conforme modelo p/obra do Parque do</t>
  </si>
  <si>
    <t>s Cajueiros</t>
  </si>
  <si>
    <t>Totem de sinalização em acrilico cristal 10mm, (1,25x1,50cm), conforme modelo</t>
  </si>
  <si>
    <t>5.216,96</t>
  </si>
  <si>
    <t>p/Centro Profissionalizante, com aplicação de adesivo digital tipo espelho, e</t>
  </si>
  <si>
    <t>m dupla face e com base em concreto armado (50x30cm) e vedação c/silicone</t>
  </si>
  <si>
    <t>08160</t>
  </si>
  <si>
    <t>985,71</t>
  </si>
  <si>
    <t>09318</t>
  </si>
  <si>
    <t>201,39</t>
  </si>
  <si>
    <t>OBRAS CIVIS/Diversos/Limpeza(4)</t>
  </si>
  <si>
    <t>Limpeza/remoção de tintas em pisos e revestimentos</t>
  </si>
  <si>
    <t>OBRAS CIVIS/Diversos/Mobiliário(15)</t>
  </si>
  <si>
    <t>09997</t>
  </si>
  <si>
    <t>09488</t>
  </si>
  <si>
    <t>Banco de reserva (Búrica) para campo de futebol com cobertura - 2,41x1,5x4m -</t>
  </si>
  <si>
    <t>8 lugares - Physicus ou similar</t>
  </si>
  <si>
    <t>547,29</t>
  </si>
  <si>
    <t>Expositor em chapa MDF, acabamento nas duas superfícies, cor branca, dim. 2,5</t>
  </si>
  <si>
    <t>1.261,26</t>
  </si>
  <si>
    <t>0 x 1,80m, fixado sobre base de madeira de lei maciça</t>
  </si>
  <si>
    <t>Fornecimento e fixação de encosto em madeira maciça angelin ou similar, dimen</t>
  </si>
  <si>
    <t>1.147,61</t>
  </si>
  <si>
    <t>sões 2,06x0,59 a 0,28, espessura 0,05m, forma semi-elíptica, para bancos de c</t>
  </si>
  <si>
    <t>oncreto</t>
  </si>
  <si>
    <t>235,97</t>
  </si>
  <si>
    <t>OBRAS CIVIS/Diversos/Muros(17)</t>
  </si>
  <si>
    <t>Gradil em malha Gerdau DG-34, c/ mureta em alvenaria h=0.50m rev. e pintada c</t>
  </si>
  <si>
    <t>344,22</t>
  </si>
  <si>
    <t>om tinta acrílica Novacor, cintamento de 0.15 x 0.20m, tubo de aço galvanizad</t>
  </si>
  <si>
    <t>o 3" a cada 2.00m e pintura em esmalte sintético com proteção em zarcão - h t</t>
  </si>
  <si>
    <t>otal=2.00m</t>
  </si>
  <si>
    <t>354,28</t>
  </si>
  <si>
    <t>otal=2.20m</t>
  </si>
  <si>
    <t>04294</t>
  </si>
  <si>
    <t>369,41</t>
  </si>
  <si>
    <t>otal=2.50m</t>
  </si>
  <si>
    <t>639,23</t>
  </si>
  <si>
    <t>134,60</t>
  </si>
  <si>
    <t>198,24</t>
  </si>
  <si>
    <t>Muro em alvenaria bloco cerâmico, e= 0,09m, c/ alv de pedra 0,35 x 0,60m, col</t>
  </si>
  <si>
    <t>145,46</t>
  </si>
  <si>
    <t>unas (9x20cm) e cintamento (9x15cm) superior e inferior concreto armado fck =</t>
  </si>
  <si>
    <t>15,0 Mpa cada 3,00m, chapisco e reboco</t>
  </si>
  <si>
    <t>Muro em alvenaria bloco cerâmico, e= 0,09m, c/ alv de pedra 0,35 x 0,60m, pil</t>
  </si>
  <si>
    <t>208,12</t>
  </si>
  <si>
    <t>ares (9x20cm) a cada 3,0m, cintas inferior e superior (9x15cm) em concreto ar</t>
  </si>
  <si>
    <t>mado fck=15,0 Mpa, c/ chapisco, reboco e pintura hidracor ou similar.</t>
  </si>
  <si>
    <t>Muro em alvenaria bloco cerâmico, e= 0,09m, c/ alv de pedra granítica, 0,35 x</t>
  </si>
  <si>
    <t>144,52</t>
  </si>
  <si>
    <t>0,60m, colunas (9x20cm) e cintamento (9x15cm) superior e inferior concreto ar</t>
  </si>
  <si>
    <t>mado fck = 15,0 Mpa cada 3,00m, chapisco e reboco</t>
  </si>
  <si>
    <t>08789</t>
  </si>
  <si>
    <t>Muro em alvenaria bloco cerâmico, e= 0,19m, c/ alv de pedra 0,35 x 0,60m, col</t>
  </si>
  <si>
    <t>Muro em alvenaria bloco cerâmico, e= 0,19m, c/ alv de pedra 0,35 x 0,60m, pil</t>
  </si>
  <si>
    <t>240,19</t>
  </si>
  <si>
    <t>Muro em alvenaria bloco cerâmico, e=0,09m, c/alv de pedra (35x60cm), pilares</t>
  </si>
  <si>
    <t>197,02</t>
  </si>
  <si>
    <t>(9x20cm) a cada 3,0m, cintas inferior e superior (9x15cm) em concreto armado</t>
  </si>
  <si>
    <t>fck=15,0 Mpa, c/chapisco, reboco e pint. hidracor sobre alvenaria, c/cintas e</t>
  </si>
  <si>
    <t>pilares aparentes.</t>
  </si>
  <si>
    <t>Muro em alvenaria bloco cimento, e= 0,09m, c/ alv de pedra 0,35 x 0,60m, colu</t>
  </si>
  <si>
    <t>167,34</t>
  </si>
  <si>
    <t>nas concreto armado fck = 15,0 mpa cada 3,00m, c/ chapisco, reboco e pintura</t>
  </si>
  <si>
    <t>hidracor ou similar</t>
  </si>
  <si>
    <t>nas concreto armado fck = 15,0mpa cada 3,00m, c/ chapisco</t>
  </si>
  <si>
    <t>94,70</t>
  </si>
  <si>
    <t>nas concreto armado fck = 15,0mpa cada 3,00m, exclusive chapisco, reboco e pi</t>
  </si>
  <si>
    <t>ntura</t>
  </si>
  <si>
    <t>Muro em alvenaria bloco cimento, e=0,09m, c/ alv de pedra 0,35 x 0,60m, colun</t>
  </si>
  <si>
    <t>as concreto armado fck = 15,0 mpa cada 3,00m, cintamento superior e inferior,</t>
  </si>
  <si>
    <t>chapisco, reboco e pintura c/ hidracor ou similar</t>
  </si>
  <si>
    <t>OBRAS CIVIS/Diversos/Paisagismo(175)</t>
  </si>
  <si>
    <t>Adubação orgânica semestral dos gramados e vegetações com 03 serventes - Área</t>
  </si>
  <si>
    <t>94.350,90m²</t>
  </si>
  <si>
    <t>09882</t>
  </si>
  <si>
    <t>44,57</t>
  </si>
  <si>
    <t>Conservação e replantio de arranjos ornamentais com 01 jardineiro - Área 868,</t>
  </si>
  <si>
    <t>36m²</t>
  </si>
  <si>
    <t>1.548,97</t>
  </si>
  <si>
    <t>Fornecimento e plantio de arbustos ornamentais, Alamanda, Crucias, Casuarina,</t>
  </si>
  <si>
    <t>Ixória, Mini ixória, Boguevilha, Vinagreiro, h&gt; = 0,70m, 166un/mês</t>
  </si>
  <si>
    <t>08814</t>
  </si>
  <si>
    <t>08815</t>
  </si>
  <si>
    <t>Fornecimento, transporte e plantio de coqueiro jovem, altura total = 1.80 m,</t>
  </si>
  <si>
    <t>inclusive adubação e manutenção por 90 dias</t>
  </si>
  <si>
    <t>Irrigação diária de toda a área verde existente com 18 jardineiros- Área 94.3</t>
  </si>
  <si>
    <t>07657</t>
  </si>
  <si>
    <t>100,15</t>
  </si>
  <si>
    <t>08763</t>
  </si>
  <si>
    <t>09122</t>
  </si>
  <si>
    <t>Planta - Abacaxi vermelho (Ananas bracteatus striatus) , fornecimento e plant</t>
  </si>
  <si>
    <t>io</t>
  </si>
  <si>
    <t>Planta - Açai da mata (euterpe longibracteata), h=1,50m, fornecimento e plant</t>
  </si>
  <si>
    <t>54,86</t>
  </si>
  <si>
    <t>07669</t>
  </si>
  <si>
    <t>07668</t>
  </si>
  <si>
    <t>07667</t>
  </si>
  <si>
    <t>07732</t>
  </si>
  <si>
    <t>Planta - Angelim (andira fraxinilolia), h=0,80 a 1,00m, fornecimento e planti</t>
  </si>
  <si>
    <t>Planta - Angico vermelho (Anadenanthera macrocarpa), h=1,50m, fornecimento e</t>
  </si>
  <si>
    <t>plantio</t>
  </si>
  <si>
    <t>52,72</t>
  </si>
  <si>
    <t>07670</t>
  </si>
  <si>
    <t>07635</t>
  </si>
  <si>
    <t>421,34</t>
  </si>
  <si>
    <t>07636</t>
  </si>
  <si>
    <t>09881</t>
  </si>
  <si>
    <t>26,51</t>
  </si>
  <si>
    <t>Planta - Embira (araticum) - (annona coriacea) h=1,00m, fornecimento e planti</t>
  </si>
  <si>
    <t>Planta - Espadinha anã (sansevieira trifasciata golden), fornecimento e plant</t>
  </si>
  <si>
    <t>07628</t>
  </si>
  <si>
    <t>Planta - Flamboyanzinho de jardim (Caesalpinia pulcherrima) h=3,00m, fornecim</t>
  </si>
  <si>
    <t>178,32</t>
  </si>
  <si>
    <t>ento e plantio</t>
  </si>
  <si>
    <t>Planta - Flor ave do paraíso (strelitzia reginae) - muda, fornecimento e plan</t>
  </si>
  <si>
    <t>39,16</t>
  </si>
  <si>
    <t>tio</t>
  </si>
  <si>
    <t>Planta - Gameleira (ficus adhatodifolia), h=0,80 a 1,00m, fornecimento e plan</t>
  </si>
  <si>
    <t>07674</t>
  </si>
  <si>
    <t>299,49</t>
  </si>
  <si>
    <t>09125</t>
  </si>
  <si>
    <t>07661</t>
  </si>
  <si>
    <t>Planta - Heliconia papagaio (heliconia psittacorum) h=1,00m, fornecimento e p</t>
  </si>
  <si>
    <t>lantio</t>
  </si>
  <si>
    <t>07775</t>
  </si>
  <si>
    <t>07633</t>
  </si>
  <si>
    <t>07634</t>
  </si>
  <si>
    <t>09867</t>
  </si>
  <si>
    <t>Planta - Jabuticabeira enxertada (myrciaria cauliflora), h=3,00m, forneciment</t>
  </si>
  <si>
    <t>431,50</t>
  </si>
  <si>
    <t>o e plantio</t>
  </si>
  <si>
    <t>07662</t>
  </si>
  <si>
    <t>Planta - Maranta Bigode de Gato (Maranta leuconeura "Erythoneura), fornecimen</t>
  </si>
  <si>
    <t>to e plantio</t>
  </si>
  <si>
    <t>Planta - Maranta Variegada (Ctenanthe Oppenheimiana K.Shun), fornecimento e p</t>
  </si>
  <si>
    <t>Planta - Massaranduba (pouteria ramiflora), h=0,80 a 1,00m, fornecimento e pl</t>
  </si>
  <si>
    <t>antio</t>
  </si>
  <si>
    <t>07774</t>
  </si>
  <si>
    <t>07630</t>
  </si>
  <si>
    <t>Planta - Murici (byrsonima crassifolia) h= 0,80 a 1,00m, fornecimento e plant</t>
  </si>
  <si>
    <t>279,19</t>
  </si>
  <si>
    <t>533,04</t>
  </si>
  <si>
    <t>08760</t>
  </si>
  <si>
    <t>97,68</t>
  </si>
  <si>
    <t>323,31</t>
  </si>
  <si>
    <t>07782</t>
  </si>
  <si>
    <t>09260</t>
  </si>
  <si>
    <t>545,14</t>
  </si>
  <si>
    <t>898,96</t>
  </si>
  <si>
    <t>07769</t>
  </si>
  <si>
    <t>265,24</t>
  </si>
  <si>
    <t>380,73</t>
  </si>
  <si>
    <t>Planta - Pau Brasil (Cesalpinia echinata Lam), h=1,80m, fornecimento e planti</t>
  </si>
  <si>
    <t>Planta - Pau-breu (protium heptaphyllum), h=0,80 a 1,00m, fornecimento e plan</t>
  </si>
  <si>
    <t>07666</t>
  </si>
  <si>
    <t>Planta - Pau-pombo (tapirira guianensis) h= 0,80 a 1,00m, fornecimento e plan</t>
  </si>
  <si>
    <t>07665</t>
  </si>
  <si>
    <t>07673</t>
  </si>
  <si>
    <t>07663</t>
  </si>
  <si>
    <t>07664</t>
  </si>
  <si>
    <t>09130</t>
  </si>
  <si>
    <t>Planta - Tamboril (Enterolobium contortisiliquum) h=1,00m, fornecimento e pla</t>
  </si>
  <si>
    <t>ntio</t>
  </si>
  <si>
    <t>Planta - Trapoeraba roxa (tradescantia pallida purpurea), fornecimento e plan</t>
  </si>
  <si>
    <t>Planta - Vinca ou boa noite (catharantuhs roseus), h=0,30m, fornecimento e pl</t>
  </si>
  <si>
    <t>Proteção de arbusto em tela fortinet, revestida em pvc, malha 10x5cm, com h=1</t>
  </si>
  <si>
    <t>103,59</t>
  </si>
  <si>
    <t>,80m (diâmetro 0,40m)</t>
  </si>
  <si>
    <t>,80m (diâmetro 0,80m)</t>
  </si>
  <si>
    <t>Pulverização - combate a pragas, lagartas, formigas, etc. com 01 jardineiro -</t>
  </si>
  <si>
    <t>Área 94.350,90m²</t>
  </si>
  <si>
    <t>Serviços de manutenção e conservação do gramado do Campo de Pelada "Renatão"-</t>
  </si>
  <si>
    <t>3.114,39</t>
  </si>
  <si>
    <t>Rosa Elze-São Cristovão/SE, incluindo poda do gramadao, retirada de ervas dan</t>
  </si>
  <si>
    <t>inhas, reposição de de terra e grama, colocação de adubo orgânico - Área = 7.</t>
  </si>
  <si>
    <t>942,34m² - Rev. 01</t>
  </si>
  <si>
    <t>Serviços trimestral de poda de coqueiros e adubação com 01 jardineiro - Quant</t>
  </si>
  <si>
    <t>idade 1.449 un</t>
  </si>
  <si>
    <t>Tratamento diário de gramados com a retirada de ervas daninhas invasoras com</t>
  </si>
  <si>
    <t>05 jardineiros - Área 94.350,90m²</t>
  </si>
  <si>
    <t>azer com 06 serventes - Área 103.326,01 m²</t>
  </si>
  <si>
    <t>OBRAS CIVIS/Diversos/Restauro(73)</t>
  </si>
  <si>
    <t>Aplicação de adesivo estrutural base resina epoxi, Compound Adesivo, Vedacit</t>
  </si>
  <si>
    <t>72,45</t>
  </si>
  <si>
    <t>ou similar, aplicação em chumbamento e colagem dos mais diversos materiais de</t>
  </si>
  <si>
    <t>construção</t>
  </si>
  <si>
    <t>08712</t>
  </si>
  <si>
    <t>Restauro - Consolidação estrutural de forro artístico de madeira - Revisada 1</t>
  </si>
  <si>
    <t>616,32</t>
  </si>
  <si>
    <t>2/18</t>
  </si>
  <si>
    <t>Restauro - Equipe de pesquisa arqueológica e cadastro - Rev 01.</t>
  </si>
  <si>
    <t>15.972,96</t>
  </si>
  <si>
    <t>08721</t>
  </si>
  <si>
    <t>583,04</t>
  </si>
  <si>
    <t>403,72</t>
  </si>
  <si>
    <t>257,35</t>
  </si>
  <si>
    <t>Restauro - Faceamento com papel japonês em tela artística com papel japonês 5</t>
  </si>
  <si>
    <t>408,27</t>
  </si>
  <si>
    <t>5gramas</t>
  </si>
  <si>
    <t>127,06</t>
  </si>
  <si>
    <t>04366</t>
  </si>
  <si>
    <t>Restauro - Imunização de esquadrias e forros de madeira com aplicação de K. O</t>
  </si>
  <si>
    <t>tek</t>
  </si>
  <si>
    <t>Restauro - Imunização de madeiramento de cobertura com aplicação a pincel de</t>
  </si>
  <si>
    <t>K-Otec diluido em aguarrás</t>
  </si>
  <si>
    <t>280,47</t>
  </si>
  <si>
    <t>Restauro - Injeção de resina epoxi em alvenarias de pedra c/ espessura entre</t>
  </si>
  <si>
    <t>478,52</t>
  </si>
  <si>
    <t>0,50 a 1,00m</t>
  </si>
  <si>
    <t>04513</t>
  </si>
  <si>
    <t>Restauro - Lavagem de superfície com hidrojateamento a uma pressão mínima de</t>
  </si>
  <si>
    <t>1200 lb</t>
  </si>
  <si>
    <t>Restauro - Levantamento e acompanhamento fotográfico com relatórios de obras</t>
  </si>
  <si>
    <t>668,96</t>
  </si>
  <si>
    <t>e fachadas</t>
  </si>
  <si>
    <t>08717</t>
  </si>
  <si>
    <t>58,58</t>
  </si>
  <si>
    <t>145,32</t>
  </si>
  <si>
    <t>04365</t>
  </si>
  <si>
    <t>Restauro - Nivelamento em esquadrias de madeira com aplicação de pasta de pó</t>
  </si>
  <si>
    <t>de serra e cola</t>
  </si>
  <si>
    <t>Restauro - Preenchimento de lacuna de profundidade em tela artística c/ papel</t>
  </si>
  <si>
    <t>563,58</t>
  </si>
  <si>
    <t>japonês 20gramas</t>
  </si>
  <si>
    <t>04364</t>
  </si>
  <si>
    <t>142,02</t>
  </si>
  <si>
    <t>04379</t>
  </si>
  <si>
    <t>Restauro - Recuperação de esquadria de madeira de obras históricas c/ aprovei</t>
  </si>
  <si>
    <t>tamento de 75%</t>
  </si>
  <si>
    <t>Restauro - Ré-entelação com transposição de tela artística para chassís de ma</t>
  </si>
  <si>
    <t>505,90</t>
  </si>
  <si>
    <t>deira em cedro</t>
  </si>
  <si>
    <t>82,20</t>
  </si>
  <si>
    <t>Restauro - Refixação de policromia em paredes com pintura parietal</t>
  </si>
  <si>
    <t>99,57</t>
  </si>
  <si>
    <t>95,28</t>
  </si>
  <si>
    <t>Restauro - Reintegração cromática da policromia com tintas para Restauro Maim</t>
  </si>
  <si>
    <t>309,33</t>
  </si>
  <si>
    <t>eri, cores vários grupos (G1, G2, G3 e G4)</t>
  </si>
  <si>
    <t>Restauro - Reintegração cromática da policromia em pintura parietal, com tint</t>
  </si>
  <si>
    <t>87,24</t>
  </si>
  <si>
    <t>a latex p/ exteriores</t>
  </si>
  <si>
    <t>Restauro - Reintegração cromática da policromia em retábulo artístico com tin</t>
  </si>
  <si>
    <t>240,78</t>
  </si>
  <si>
    <t>ta para Restauro Maimeri, cores do grupo G1</t>
  </si>
  <si>
    <t>265,93</t>
  </si>
  <si>
    <t>ta para Restauro Maimeri, cores do grupo G2</t>
  </si>
  <si>
    <t>288,68</t>
  </si>
  <si>
    <t>ta para Restauro Maimeri, cores do grupo G3</t>
  </si>
  <si>
    <t>329,13</t>
  </si>
  <si>
    <t>ta para Restauro Maimeri, cores do grupo G4</t>
  </si>
  <si>
    <t>Restauro - Reintegração cromática de áreas douradas em retábulo artístico - r</t>
  </si>
  <si>
    <t>272,70</t>
  </si>
  <si>
    <t>evisada em 12.2018</t>
  </si>
  <si>
    <t>08719</t>
  </si>
  <si>
    <t>Restauro - Remoção de repintura em alvenaria com acetona e sem aglutinante</t>
  </si>
  <si>
    <t>147,74</t>
  </si>
  <si>
    <t>173,61</t>
  </si>
  <si>
    <t>91,59</t>
  </si>
  <si>
    <t>Restauro - Tratamento de fissuras com argamassa de cal e areia traço 1:3 (Seç</t>
  </si>
  <si>
    <t>ão até 5x5cm)</t>
  </si>
  <si>
    <t>OBRAS CIVIS/Diversos/Urbanização de Parques e Praças(146)</t>
  </si>
  <si>
    <t>Aro flexível para cesta basquete profissional, diam=45cm, fornecimento e inst</t>
  </si>
  <si>
    <t>alação</t>
  </si>
  <si>
    <t>Balanço para parque com assento de   madeira, corrente revestida c/mangueira p</t>
  </si>
  <si>
    <t>lástica transp., fixado em tubo ferro galv.4"existente.</t>
  </si>
  <si>
    <t>282,96</t>
  </si>
  <si>
    <t>295,06</t>
  </si>
  <si>
    <t>Banco com encosto, compr=1,50m, largura=30cm, pé de ferro fundido e com 10 ré</t>
  </si>
  <si>
    <t>guas de madeira, inclusive pintura</t>
  </si>
  <si>
    <t>04447</t>
  </si>
  <si>
    <t>Banco de concreto aparente, dim 0.45 x 2.00m,   com encosto em tronco de eucal</t>
  </si>
  <si>
    <t>695,05</t>
  </si>
  <si>
    <t>ipto d=15cm</t>
  </si>
  <si>
    <t>Banco de concreto aparente, dim 0.80 x 1.60m, h=1.00m, com encosto em tubos d</t>
  </si>
  <si>
    <t>861,07</t>
  </si>
  <si>
    <t>e aço galvanizado de 4", pintados com tinta automotiva</t>
  </si>
  <si>
    <t>03742</t>
  </si>
  <si>
    <t>Banco de concreto armado Fck=30MPa, dim. 2,30x0,69m, com encosto em madeira a</t>
  </si>
  <si>
    <t>1.786,15</t>
  </si>
  <si>
    <t>ngelin, dim. 2,06x0,59 a 0,28m, esp.=5cm, forma semi-elíptica, aparelhada, se</t>
  </si>
  <si>
    <t>lada e envernizada com verniz SPARLACK CETOL IPIRANGA, 02 demãos - Rev. 01</t>
  </si>
  <si>
    <t>08464</t>
  </si>
  <si>
    <t>431,39</t>
  </si>
  <si>
    <t>Banco em prancha de madeira 0,45 x 0,10 x 0,03m e mourão de madeira 0,20 x 0,</t>
  </si>
  <si>
    <t>1.897,95</t>
  </si>
  <si>
    <t>20m - conforme projeto - Obra da orlinha do bairro industrial</t>
  </si>
  <si>
    <t>Banco em tubo de concreto simples 0.30 m, com assento em concreto desempolado</t>
  </si>
  <si>
    <t>(e=5 cm), pintado com tinta acrílica novacor ou similar</t>
  </si>
  <si>
    <t>02437</t>
  </si>
  <si>
    <t>Bicicletário em tubo de aço galvanizado diam=50mm, exceto pintura de acabamen</t>
  </si>
  <si>
    <t>Brinquedo -   Labirinto (trepa-trepa) em tubo ferro galv d=1 1/2" na horizonta</t>
  </si>
  <si>
    <t>3.965,89</t>
  </si>
  <si>
    <t>l e d=1 1/2" na vertical. Dim:1,54x1,54x2,04m, ref: Sergipark ou similar</t>
  </si>
  <si>
    <t>09328</t>
  </si>
  <si>
    <t>u similar - fornecimento e montagem</t>
  </si>
  <si>
    <t>Brinquedo - Balanço em estrutura de concreto, 02 lugares, com assento de   mad</t>
  </si>
  <si>
    <t>2.369,61</t>
  </si>
  <si>
    <t>eira, corrente revestida c/mangueira plástica transp., fixado em tubo ferro g</t>
  </si>
  <si>
    <t>alv.4"</t>
  </si>
  <si>
    <t>4.143,69</t>
  </si>
  <si>
    <t>s ou similar - fornecimento e montagem</t>
  </si>
  <si>
    <t>ar - fornecimento e montagem</t>
  </si>
  <si>
    <t>lar - fornecimento e montagem</t>
  </si>
  <si>
    <t>similar - fornecimento e montagem</t>
  </si>
  <si>
    <t>1.662,33</t>
  </si>
  <si>
    <t>1.666,80</t>
  </si>
  <si>
    <t>3.191,32</t>
  </si>
  <si>
    <t>teligentes ou similar - fornecimento e montagem</t>
  </si>
  <si>
    <t>Brinquedo - Escorregadeira com manilha em concreto e piso granito cinza andor</t>
  </si>
  <si>
    <t>3.258,40</t>
  </si>
  <si>
    <t>inha, c/pintura Novacor Piso, conforme projeto p/Orla Atalaia Nova</t>
  </si>
  <si>
    <t>Brinquedo - Escorregadeira, com pilar de madeira, escda em tubo de ferro galv</t>
  </si>
  <si>
    <t>5.960,92</t>
  </si>
  <si>
    <t>. de 2" e rampa em chapa de aço galvanizado</t>
  </si>
  <si>
    <t>Brinquedo - Gangorra em estrutura de concreto, tubo de ferro galvanizado de 3</t>
  </si>
  <si>
    <t>3.257,22</t>
  </si>
  <si>
    <t>" e 4" e assento de madeira, com 03 pranchas</t>
  </si>
  <si>
    <t>Brinquedo - Gangorra em madeira eucalipto d=20cm, com pintura esmalte sintéti</t>
  </si>
  <si>
    <t>1.070,76</t>
  </si>
  <si>
    <t>co, conforme projeto p/Orla Atalaia Nova</t>
  </si>
  <si>
    <t>Brinquedo - Gira-gira (carrossel ø=1,70m), em tubo de ferro galvanizado de 1</t>
  </si>
  <si>
    <t>3.015,89</t>
  </si>
  <si>
    <t>1/2" e assento em chapa galvanizada e=1/4", sergipark ou similar</t>
  </si>
  <si>
    <t>- fornecimento e montagem</t>
  </si>
  <si>
    <t>r - fornecimento e montagem</t>
  </si>
  <si>
    <t>ilar - fornecimento e montagem</t>
  </si>
  <si>
    <t>12.149,39</t>
  </si>
  <si>
    <t>milar - fornecimento e montagem</t>
  </si>
  <si>
    <t>Brinquedo - Totem Manilhas com pintura Novacor Piso, conforme projeto p/Orla</t>
  </si>
  <si>
    <t>3.012,73</t>
  </si>
  <si>
    <t>Atalaia Nova</t>
  </si>
  <si>
    <t>Brinquedo - Trem com manilhas de concreto, c/pintura Novacor Piso, conforme p</t>
  </si>
  <si>
    <t>2.439,38</t>
  </si>
  <si>
    <t>rojeto p/Orla Atalaia Nova</t>
  </si>
  <si>
    <t>07783</t>
  </si>
  <si>
    <t>Brinquedo em madeira roliça para parque com duas escorregadeira de madeira co</t>
  </si>
  <si>
    <t>5.830,74</t>
  </si>
  <si>
    <t>nforme projeto</t>
  </si>
  <si>
    <t>07776</t>
  </si>
  <si>
    <t>Brinquedo escada horizontal em tubo de ferro galv. ø=2", dim. 0,82 x 3,98 x 1</t>
  </si>
  <si>
    <t>2.525,89</t>
  </si>
  <si>
    <t>,80m,   inclusive aplicação de zarcão e pintada com esmalte sintético, ref. Se</t>
  </si>
  <si>
    <t>rgipark ou similar</t>
  </si>
  <si>
    <t>07186</t>
  </si>
  <si>
    <t>07187</t>
  </si>
  <si>
    <t>09336</t>
  </si>
  <si>
    <t>Castelinho Lúdico com escorregadeiras, escaladas, pontes pêncil, escadas de e</t>
  </si>
  <si>
    <t>ucalipto vertical, escada de eucalipto e tabua angelim, escaladas de eucalipt</t>
  </si>
  <si>
    <t>o, decks em pau d'arco - Conf. Projeto Obra do Parque dos Cajueiros</t>
  </si>
  <si>
    <t>Cilindro em concreto simples Fck=15 MPa, d=20cm, h=20cm, para demarcação de c</t>
  </si>
  <si>
    <t>anteiros e jardins</t>
  </si>
  <si>
    <t>Cilindro em concreto simples Fck=15 MPa, d=20cm, h=30cm, para demarcação de c</t>
  </si>
  <si>
    <t>Cilindro em concreto simples Fck=15 MPa, d=20cm, h=40cm, para demarcação de c</t>
  </si>
  <si>
    <t>02416</t>
  </si>
  <si>
    <t>3.937,75</t>
  </si>
  <si>
    <t>1.343,75</t>
  </si>
  <si>
    <t>Equipamento de ginástica - barra fixa em tubo de ferro galv. ø=2", conjunto c</t>
  </si>
  <si>
    <t>1.645,89</t>
  </si>
  <si>
    <t>om 03 unidades, Sergipark ou similar</t>
  </si>
  <si>
    <t>Equipamento de ginástica - Barras paralelas em tubo de ferro galv. ø=1 1/2",</t>
  </si>
  <si>
    <t>815,89</t>
  </si>
  <si>
    <t>2.618,75</t>
  </si>
  <si>
    <t>09145</t>
  </si>
  <si>
    <t>2.814,23</t>
  </si>
  <si>
    <t>1.835,89</t>
  </si>
  <si>
    <t>Equipamento de ginástica - Escada horizontal em tubo de ferro galv. ø=2", dim</t>
  </si>
  <si>
    <t>. 0,80 x 2,00 x 2,00m, Sergipark ou similar</t>
  </si>
  <si>
    <t>2.333,75</t>
  </si>
  <si>
    <t>3.576,75</t>
  </si>
  <si>
    <t>2.886,75</t>
  </si>
  <si>
    <t>3.341,75</t>
  </si>
  <si>
    <t>09170</t>
  </si>
  <si>
    <t>Equipamento de ginástica - Prancha abdominal em tubo de ferro galvanizado de</t>
  </si>
  <si>
    <t>1.165,89</t>
  </si>
  <si>
    <t>1 1/2" e pranchão em madeira,   ref. Sergipark ou similar</t>
  </si>
  <si>
    <t>1.929,75</t>
  </si>
  <si>
    <t>2.400,75</t>
  </si>
  <si>
    <t>4.206,23</t>
  </si>
  <si>
    <t>2.458,23</t>
  </si>
  <si>
    <t>2.811,23</t>
  </si>
  <si>
    <t>1.588,20</t>
  </si>
  <si>
    <t>1.208,75</t>
  </si>
  <si>
    <t>07185</t>
  </si>
  <si>
    <t>Estrutura metálica fixa, p/ tabela em aço com aro e cesta p/ basquete, padrão</t>
  </si>
  <si>
    <t>5.314,89</t>
  </si>
  <si>
    <t>oficial, em tubo galvanizado d=5" - instalada</t>
  </si>
  <si>
    <t>Estrutura metálica fixa, p/ tabela em fibra de vidro, com aro e cesta para ba</t>
  </si>
  <si>
    <t>2.420,50</t>
  </si>
  <si>
    <t>squete, padrão oficial, em tubo galvanizado d=5" -   instalada</t>
  </si>
  <si>
    <t>07724</t>
  </si>
  <si>
    <t>Estrutura Metálica Móvel, p/ Tabela e Cesta de Basquete, Padrão Oficial   em T</t>
  </si>
  <si>
    <t>ubo Galvanizado 2"</t>
  </si>
  <si>
    <t>02440</t>
  </si>
  <si>
    <t>388,36</t>
  </si>
  <si>
    <t>Jardineira tipo "corpo de prova" em concreto aparente pintada com silicone   h</t>
  </si>
  <si>
    <t>87,93</t>
  </si>
  <si>
    <t>util = 0,30 m (corpos de prova com d=0.10m h=0.40)</t>
  </si>
  <si>
    <t>02435</t>
  </si>
  <si>
    <t>04541</t>
  </si>
  <si>
    <t>535,91</t>
  </si>
  <si>
    <t>Marco inaugural em concreto aparente 1.16 x 1.50m com tubos de aço galvanizad</t>
  </si>
  <si>
    <t>735,77</t>
  </si>
  <si>
    <t>o de 1 1/2"</t>
  </si>
  <si>
    <t>Marco Inaugural H=0,87m - TIPO III - (Base e Totem metálico revestido por al</t>
  </si>
  <si>
    <t>10.073,04</t>
  </si>
  <si>
    <t>umínio composto) - 2015</t>
  </si>
  <si>
    <t>Marco Inaugural H=1,60m - TIPO II - (Base e Totem metálico revestido por alu</t>
  </si>
  <si>
    <t>19.496,22</t>
  </si>
  <si>
    <t>mínio composto) - 2015</t>
  </si>
  <si>
    <t>Marco Inaugural H=1,81m, base 1,20 x 0,75 cm - GOVERNO DE SERGIPE 2019 - EXEC</t>
  </si>
  <si>
    <t>3.940,05</t>
  </si>
  <si>
    <t>UÇÃO NA OBRA</t>
  </si>
  <si>
    <t>Marco Inaugural H=1,81m, base 1,20 x 0,75 cm - GOVERNO DE SERGIPE 2019 - PRÉ-</t>
  </si>
  <si>
    <t>4.983,75</t>
  </si>
  <si>
    <t>FABRICADA COM FORMA METÁLICA</t>
  </si>
  <si>
    <t>Marco Inaugural H=2,89m - TIPO I - (Base e Totem metálico revestido por alum</t>
  </si>
  <si>
    <t>26.208,67</t>
  </si>
  <si>
    <t>ínio composto) - 2015</t>
  </si>
  <si>
    <t>Mastro simples em tubo ferro galvanizado, alt (útil)= 6m (3,80m x 2" + 2,20m</t>
  </si>
  <si>
    <t>287,50</t>
  </si>
  <si>
    <t>Mastro triplo em tubo ferro galvanizado, alt (útil)= 6m (3,80m x 2" + 2,20m x</t>
  </si>
  <si>
    <t>1.711,10</t>
  </si>
  <si>
    <t>1 1/2"), inclusive base de concreto ciclópico</t>
  </si>
  <si>
    <t>1.172,27</t>
  </si>
  <si>
    <t>o Ø=0,40m, 2 bancos em concreto armado (semi circular), com pintura acrílica.</t>
  </si>
  <si>
    <t>568,44</t>
  </si>
  <si>
    <t>o Ø=0,40m, e 4 bancos em concreto armado Ø=0,40m, com pintura acrílica cor ci</t>
  </si>
  <si>
    <t>nza grafite da Coral ou similar.</t>
  </si>
  <si>
    <t>516,45</t>
  </si>
  <si>
    <t>Mesa de concreto polido fck=21 Mpa, com tabuleiro em pastilha cerâmica, base</t>
  </si>
  <si>
    <t>543,28</t>
  </si>
  <si>
    <t>de tubo de concreto ø=0,30m e bancos em tubo de concreto ø=0,40m</t>
  </si>
  <si>
    <t>671,67</t>
  </si>
  <si>
    <t>reto armado (c=0,45, l=0,40 e h=0,40mm), com pintura acrílica.</t>
  </si>
  <si>
    <t>1.088,72</t>
  </si>
  <si>
    <t>eto armado (c=1,40, l=0,40 e h=0,40mm), com pintura acrílica.</t>
  </si>
  <si>
    <t>1.038,26</t>
  </si>
  <si>
    <t>eto armado (c=2,00, l=0,40 e h=0,40mm), com pintura acrílica.</t>
  </si>
  <si>
    <t>04451</t>
  </si>
  <si>
    <t>04203</t>
  </si>
  <si>
    <t>04204</t>
  </si>
  <si>
    <t>04205</t>
  </si>
  <si>
    <t>04206</t>
  </si>
  <si>
    <t>02434</t>
  </si>
  <si>
    <t>Quadro escolar em revestimento de argamassa, pintado com pva cor verde, com m</t>
  </si>
  <si>
    <t>167,08</t>
  </si>
  <si>
    <t>oldura</t>
  </si>
  <si>
    <t>02436</t>
  </si>
  <si>
    <t>Rede para cesta de basquete, seda fio 3mm, medindo:45x45cm, fornecimento e in</t>
  </si>
  <si>
    <t>stalação</t>
  </si>
  <si>
    <t>Rede para tênis oficial, 5 lonas (4 lonas pvc + 1 lona couro sintetico) med:1</t>
  </si>
  <si>
    <t>2,80x1,08m</t>
  </si>
  <si>
    <t>04985</t>
  </si>
  <si>
    <t>Reposição de assento de madeira em balanço de parque, (42 x 30 x 2,5)cm, incl</t>
  </si>
  <si>
    <t>usive pintura</t>
  </si>
  <si>
    <t>Tabela para basquete em fibra de vidro (1,80x1,20m), fornecimento e instalaçã</t>
  </si>
  <si>
    <t>583,49</t>
  </si>
  <si>
    <t>Traves oficial para futebol de salão 3x2m em aço galv.3", com requadro e rede</t>
  </si>
  <si>
    <t>s de polietileno fio 4mm (conjunto p/futsal)</t>
  </si>
  <si>
    <t>Tubo aço galvanizado d=3" p/bicicletário, dimensão: h=75cm, L=75cm, fixado em</t>
  </si>
  <si>
    <t>182,09</t>
  </si>
  <si>
    <t>base de concreto, pintado c/esmalte sintetico, exceto base de concreto e pint</t>
  </si>
  <si>
    <t>ura de acabamento</t>
  </si>
  <si>
    <t>OBRAS CIVIS/Elevações/Alvenarias de Vedação(56)</t>
  </si>
  <si>
    <t>Abrigo sanitário em alvenaria de bloco de cimento, c/ vaso e caixa descarga p</t>
  </si>
  <si>
    <t>2.085,39</t>
  </si>
  <si>
    <t>lástica sobrepor</t>
  </si>
  <si>
    <t>Alvenaria bloco cerâmico estrutural 3MPa, 14x19x39cm, esp=14m, c/ argamassa c</t>
  </si>
  <si>
    <t>imento, cal e areia traço t5, inclusive ferragem grauteada - Revisada 08/2015</t>
  </si>
  <si>
    <t>Alvenaria bloco cerâmico estrutural 4MPa, 14x19x39cm, esp=14m, c/ argamassa A</t>
  </si>
  <si>
    <t>C-II, inclusive ferragem grauteada - Rev. 01</t>
  </si>
  <si>
    <t>Alvenaria bloco cerâmico estrutural 6MPa, 14x19x39cm, esp=14m, c/ argamassa A</t>
  </si>
  <si>
    <t>C-II, inclusive ferragem grauteada</t>
  </si>
  <si>
    <t>Alvenaria bloco cerâmico estrutural 6MPa, 14x19x39cm, esp=14m, c/ argamassa c</t>
  </si>
  <si>
    <t>Alvenaria bloco cerâmico estrutural 6MPa, 19x19x39cm, esp=19m, c/ argamassa A</t>
  </si>
  <si>
    <t>Alvenaria bloco cerâmico estrutural 6MPa, 19x19x39cm, esp=19m, c/ argamassa c</t>
  </si>
  <si>
    <t>Alvenaria bloco cerâmico vedação, 9x19x24cm, e=19cm, com argamassa AC-1, junt</t>
  </si>
  <si>
    <t>58,67</t>
  </si>
  <si>
    <t>a=2cm</t>
  </si>
  <si>
    <t>00153</t>
  </si>
  <si>
    <t>Alvenaria bloco cerâmico vedação, 9x19x24cm, e=19cm, com argamassa t5 - 1:2:8</t>
  </si>
  <si>
    <t>69,94</t>
  </si>
  <si>
    <t>(cimento/cal/areia), junta=2cm</t>
  </si>
  <si>
    <t>Alvenaria bloco cerâmico vedação, 9x19x24cm, e=24cm, com argamassa t5 - 1:2:8</t>
  </si>
  <si>
    <t>Alvenaria bloco cerâmico vedação, 9x19x24cm, e=9cm, com argamassa AC-1, junta</t>
  </si>
  <si>
    <t>=2cm</t>
  </si>
  <si>
    <t>Alvenaria bloco cerâmico vedação, 9x19x24cm, e=9cm, com argamassa t5 - 1:2:8</t>
  </si>
  <si>
    <t>Alvenaria bloco concreto estrutural 12x19x39cm, fbk 4,5 mpa, esp = 0,12 m, co</t>
  </si>
  <si>
    <t>53,78</t>
  </si>
  <si>
    <t>m argamassa ac-II,   junta 2,0cm</t>
  </si>
  <si>
    <t>m argamassa traço t5 - 1:2:8 (cimento/cal/areia),   junta 2,0cm</t>
  </si>
  <si>
    <t>Alvenaria bloco concreto estrutural 19x19x39cm, fbk 10 mpa, esp = 0,19m, com</t>
  </si>
  <si>
    <t>Alvenaria bloco concreto estrutural 19x19x39cm, fbk 12 mpa, esp = 0,19m, com</t>
  </si>
  <si>
    <t>73,22</t>
  </si>
  <si>
    <t>Alvenaria bloco concreto estrutural 19x19x39cm, fbk 14 mpa, esp = 0,19m,   com</t>
  </si>
  <si>
    <t>70,28</t>
  </si>
  <si>
    <t>Alvenaria bloco concreto estrutural 19x19x39cm, fbk 14 mpa, esp = 0,19m, com</t>
  </si>
  <si>
    <t>78,14</t>
  </si>
  <si>
    <t>Alvenaria bloco concreto estrutural 19x19x39cm, fbk 16 mpa, esp = 0,19m,   com</t>
  </si>
  <si>
    <t>84,20</t>
  </si>
  <si>
    <t>Alvenaria bloco concreto estrutural 19x19x39cm, fbk 16 mpa, esp = 0,19m, com</t>
  </si>
  <si>
    <t>92,06</t>
  </si>
  <si>
    <t>Alvenaria bloco concreto estrutural 19x19x39cm, fbk 4,5 mpa, esp = 0,19m,   co</t>
  </si>
  <si>
    <t>m argamassa traço t5 - 1:2:8 (cimento/cal/areia), junta 2cm</t>
  </si>
  <si>
    <t>Alvenaria bloco concreto estrutural 19x19x39cm, fbk 4,5 mpa, esp = 0,19m, com</t>
  </si>
  <si>
    <t>Alvenaria bloco concreto estrutural 19x19x39cm, fbk 8 mpa, esp = 0,19m,   com</t>
  </si>
  <si>
    <t>Alvenaria bloco concreto estrutural 19x19x39cm, fbk 8 mpa, esp = 0,19m, com a</t>
  </si>
  <si>
    <t>68,54</t>
  </si>
  <si>
    <t>Alvenaria bloco concreto estrutural 9x19x39cm, fbk 4,5 mpa, esp = 0,09 m,   co</t>
  </si>
  <si>
    <t>m argamassa traço t5 - 1:2:8 (cimento/cal/areia),   junta 2,0cm - revisada 08/</t>
  </si>
  <si>
    <t>Alvenaria bloco concreto estrutural 9x19x39cm, fbk 4,5 mpa, esp = 0,09 m, com</t>
  </si>
  <si>
    <t>argamassa ac-II,   junta 2,0cm - revisada 08/2015</t>
  </si>
  <si>
    <t>Alvenaria bloco concreto vedação 14x19x39cm, e=0,14m, com argamassa traço T5</t>
  </si>
  <si>
    <t>52,74</t>
  </si>
  <si>
    <t>1:2:8 (cimento / cal / areia)</t>
  </si>
  <si>
    <t>Alvenaria bloco concreto vedação 9x19x39 cm, e= 0,09, aparente, com argamassa</t>
  </si>
  <si>
    <t>43,72</t>
  </si>
  <si>
    <t>AC-1, junta de 2,0cm</t>
  </si>
  <si>
    <t>Alvenaria bloco concreto vedação 9x19x39cm, e= 0,09m, com argamassa traço t5</t>
  </si>
  <si>
    <t>- 1:2:8 (cimento/cal/areia), junta de 2,0cm</t>
  </si>
  <si>
    <t>Alvenaria bloco de vidro, dim. 20 x 20cm, com argamassa traço t4 - 1:5 (cimen</t>
  </si>
  <si>
    <t>518,88</t>
  </si>
  <si>
    <t>to / areia) c/ junta de 1,0cm</t>
  </si>
  <si>
    <t>07765</t>
  </si>
  <si>
    <t>Alvenaria em paralelepípedo granítico aparente, e= 14cm, com argamassa t4 - 1</t>
  </si>
  <si>
    <t>31,32</t>
  </si>
  <si>
    <t>:5 (cimento/areia), junta de 2,0cm, exclusive paralelepípedo</t>
  </si>
  <si>
    <t>Alvenaria em paralelepípedo granítico aparente, e= 30cm, com argamassa t4 - 1</t>
  </si>
  <si>
    <t>83,23</t>
  </si>
  <si>
    <t>:5 (cimento/areia), junta de 2,0cm</t>
  </si>
  <si>
    <t>Alvenaria tijolo cerâmico maciço (4x9x17), esp = 0,04m (facão), com argamassa</t>
  </si>
  <si>
    <t>traço t5 - 1:2:8 (cimento / cal / areia) c/ junta de 2,0cm</t>
  </si>
  <si>
    <t>00156</t>
  </si>
  <si>
    <t>Alvenaria tijolo cerâmico maciço (4x9x17), esp = 0,09m (singela aparente), co</t>
  </si>
  <si>
    <t>m argamassa traço t5 - 1:2:8 (cimento / cal / areia) c/ junta de 2,0cm</t>
  </si>
  <si>
    <t>Alvenaria tijolo cerâmico maciço (4x9x17), esp = 0,09m (singela), com argamas</t>
  </si>
  <si>
    <t>sa traço t5 - 1:2:8 (cimento / cal / areia) c/ junta de 2,0cm</t>
  </si>
  <si>
    <t>Alvenaria tijolo cerâmico maciço (4x9x17), esp = 0,17m (dobrada aparente), co</t>
  </si>
  <si>
    <t>155,74</t>
  </si>
  <si>
    <t>m argamassa traço t5 - 1:2:8 (cimento / cal / areia)</t>
  </si>
  <si>
    <t>Alvenaria tijolo cerâmico maciço (4x9x17), esp = 0,17m (dobrada), com argamas</t>
  </si>
  <si>
    <t>Alvenaria tijolo cerâmico maciço (4x9x17), esp = 0,285m (fogueira), com argam</t>
  </si>
  <si>
    <t>212,27</t>
  </si>
  <si>
    <t>assa traço t5 - 1:2:8 (cimento / cal / areia) c/ junta de 2,0cm</t>
  </si>
  <si>
    <t>Alvenaria tijolo laminado maciço (4,3x9x19), esp = 0,09m (singela aparente),</t>
  </si>
  <si>
    <t>com argamassa traço t5 - 1:2:8 (cimento / cal / areia) c/ junta de 2,0cm</t>
  </si>
  <si>
    <t>Alvenaria tijolo refratário (6 x 11 x 22 cm), aparente, esp=0.11m, executada</t>
  </si>
  <si>
    <t>342,01</t>
  </si>
  <si>
    <t>com argamassa industrializada ac-ii, c/ junta de 2,0cm</t>
  </si>
  <si>
    <t>Alvenaria tijolo refratário (6 x 11 x 22 cm), esp=0,11m, executada com argama</t>
  </si>
  <si>
    <t>331,38</t>
  </si>
  <si>
    <t>ssa industrializada ac-ii, c/ junta de 1,0cm</t>
  </si>
  <si>
    <t>Canaleta em blocos de concreto tipo "u" (calha) 12x19x39, preenchidos com arg</t>
  </si>
  <si>
    <t>amassa traço t5(1:2:8)</t>
  </si>
  <si>
    <t>Cintas e vergas em blocos de concreto tipo "u" (calha) 12x19x39, preenchidos</t>
  </si>
  <si>
    <t>com concreto armado fck=15 mpa</t>
  </si>
  <si>
    <t>Cintas e vergas em blocos de concreto tipo "u" (calha) 14x19x29, preenchidos</t>
  </si>
  <si>
    <t>com concreto armado fck=15 mpa e treliça de ferro ptg 81</t>
  </si>
  <si>
    <t>com concreto armado fck=15 mpa e treliça de ferro tg 8m</t>
  </si>
  <si>
    <t>Cintas e vergas em blocos de concreto tipo "u" (calha) 14x19x39, exclusive co</t>
  </si>
  <si>
    <t>ncreto</t>
  </si>
  <si>
    <t>Cintas e vergas em blocos de concreto tipo "u" (calha) 19x19x39, preenchidos</t>
  </si>
  <si>
    <t>Cintas e vergas em blocos de concreto tipo "u" (calha) 9x16x30cm, preenchidos</t>
  </si>
  <si>
    <t>08270</t>
  </si>
  <si>
    <t>com concreto armado fck=25 mpa</t>
  </si>
  <si>
    <t>Execução de GRAPA com barra de aço CA-50 d=1/4", para amarração de alvenarias</t>
  </si>
  <si>
    <t>de tijolo em pilares de concreto armado</t>
  </si>
  <si>
    <t>Fornecimento e assentamento de grampos para muro com argamassa de cimento, ca</t>
  </si>
  <si>
    <t>l e areia traço t-5 (1:2:8), inclusive arestamento</t>
  </si>
  <si>
    <t>194,37</t>
  </si>
  <si>
    <t>OBRAS CIVIS/Elevações/Colunas em Alvenaria(3)</t>
  </si>
  <si>
    <t>45,72</t>
  </si>
  <si>
    <t>Coluna em alvenaria de tijolo maciço seção 30cm x 30cm, com núcleo preenchido</t>
  </si>
  <si>
    <t>em concreto armado</t>
  </si>
  <si>
    <t>Coluna em alvenaria de tijolo maciço seção 40cm x 40cm, com núcleo preenchido</t>
  </si>
  <si>
    <t>OBRAS CIVIS/Elevações/Divisórias(43)</t>
  </si>
  <si>
    <t>09253</t>
  </si>
  <si>
    <t>Divisoria - painel com vidro, e=40mm, com perfis em alumínio, Divilux ou simi</t>
  </si>
  <si>
    <t>lar - fornecimento e aplicação</t>
  </si>
  <si>
    <t>248,56</t>
  </si>
  <si>
    <t>00190</t>
  </si>
  <si>
    <t>Divisória em granito bege ipanema polido, e=3cm , inclusive montagem com ferr</t>
  </si>
  <si>
    <t>313,29</t>
  </si>
  <si>
    <t>09908</t>
  </si>
  <si>
    <t>444,39</t>
  </si>
  <si>
    <t>07690</t>
  </si>
  <si>
    <t>935,30</t>
  </si>
  <si>
    <t>Divisória em granito branco siena, polido do dois lados, e= 2cm, inclusive mo</t>
  </si>
  <si>
    <t>516,29</t>
  </si>
  <si>
    <t>Divisória em granito cinza andorinha para mictórios, polido, e=2cm, inclusive</t>
  </si>
  <si>
    <t>328,37</t>
  </si>
  <si>
    <t>fixação - Rev 02</t>
  </si>
  <si>
    <t>Divisória em granito cinza andorinha polido, e=2cm, inclusive montagem com fe</t>
  </si>
  <si>
    <t>388,47</t>
  </si>
  <si>
    <t>rragens - Rev 02</t>
  </si>
  <si>
    <t>548,80</t>
  </si>
  <si>
    <t>04756</t>
  </si>
  <si>
    <t>Divisória em granito vitória   p/ WC,   polido dos 2 lados, medindo 1,20 x 0,40</t>
  </si>
  <si>
    <t>323,49</t>
  </si>
  <si>
    <t>m, e=2cm, inclusive fixação</t>
  </si>
  <si>
    <t>Divisória em mármore branco polido 3cm, inclusive montagem com ferragens</t>
  </si>
  <si>
    <t>140,67</t>
  </si>
  <si>
    <t>07601</t>
  </si>
  <si>
    <t>Divisoria Naval (painel cego), e=40mm, com perfis em aço - fornecimento e apl</t>
  </si>
  <si>
    <t>icação</t>
  </si>
  <si>
    <t>Divisoria Naval (painel com vidro), e=40mm, com perfis em aço - fornecimento</t>
  </si>
  <si>
    <t>e aplicação</t>
  </si>
  <si>
    <t>Divisórias de granilite ou marmorite polido, e=3cm, inclusive montagem com fe</t>
  </si>
  <si>
    <t>316,97</t>
  </si>
  <si>
    <t>rragens</t>
  </si>
  <si>
    <t>52,58</t>
  </si>
  <si>
    <t>Ferragem para divisória (vão porta) composta de 3 dobradiças palmela e 1 fech</t>
  </si>
  <si>
    <t>170,85</t>
  </si>
  <si>
    <t>adura tubular Lockwell com botão de giro para travamento, ref:41410N, ou simi</t>
  </si>
  <si>
    <t>Fornecimento e montagem de porta para divisória Naval com miolo em vermiculit</t>
  </si>
  <si>
    <t>a, inclusive ferragem em aço ou similar</t>
  </si>
  <si>
    <t>Fornecimento e montagem de porta para parede drywall (gesso acartonado), semi</t>
  </si>
  <si>
    <t>-oca, inclusive caixão em madeira e ferragens - 80 x 210 cm</t>
  </si>
  <si>
    <t>-oca, inclusive caixão em madeira e ferragens - 90 x 210 cm</t>
  </si>
  <si>
    <t>Parede de gesso acartonado - Dry-Wall - chapa RU - esp. 12,5mm sistemas lafar</t>
  </si>
  <si>
    <t>ge gypsum (ou similar)</t>
  </si>
  <si>
    <t>00188</t>
  </si>
  <si>
    <t>Parede de gesso acartonado, Dry-Wall d 100/75/60 2 st 12,5mm sistemas lafarge</t>
  </si>
  <si>
    <t>gypsum (ou similar)</t>
  </si>
  <si>
    <t>00189</t>
  </si>
  <si>
    <t>Parede de gesso acartonado, Dry-Wall d 125/75/60 4 st 12,5mm sistemas lafarge</t>
  </si>
  <si>
    <t>Parede de gesso acartonado, Dry-Wall d 200/75/80 2 st 12,5mm sistemas lafarge</t>
  </si>
  <si>
    <t>00186</t>
  </si>
  <si>
    <t>Parede de gesso acartonado, Dry-Wall d 73/48/60 2 st 12,5mm sistemas   lafarge</t>
  </si>
  <si>
    <t>00187</t>
  </si>
  <si>
    <t>Parede de gesso acartonado, Dry-Wall d 98/48/60 4 st 12,5mm sistemas lafarge</t>
  </si>
  <si>
    <t>362,68</t>
  </si>
  <si>
    <t>Porta para divisória, dim. 820 x 2110 x 35mm, Naval ou similar - Rev. 01</t>
  </si>
  <si>
    <t>262,01</t>
  </si>
  <si>
    <t>Recolocação de divisória tipo naval</t>
  </si>
  <si>
    <t>OBRAS CIVIS/Elevações/Elementos Vazados(8)</t>
  </si>
  <si>
    <t>Cobogo de cimento (elemento vazado, circular), 30 x 30 x 5cm, assentado com a</t>
  </si>
  <si>
    <t>rgamassa de cimento e areia</t>
  </si>
  <si>
    <t>Cobogó de cimento, tipo "escama", dim: 50 x 50cm, com tela de aço galvanizado</t>
  </si>
  <si>
    <t>, fio 12 bwg, malha 1/2", ondulada, quadrada, sem revestimento</t>
  </si>
  <si>
    <t>Cobogó de vidro (veneziana) 20 x 10 x 10cm, assentado com argamassa cimento e</t>
  </si>
  <si>
    <t>923,46</t>
  </si>
  <si>
    <t>areia (traço 1:3)</t>
  </si>
  <si>
    <t>OBRAS CIVIS/Esquadrias/Espelhos(5)</t>
  </si>
  <si>
    <t>348,39</t>
  </si>
  <si>
    <t>Espelho plano 6mm</t>
  </si>
  <si>
    <t>Execução de acabamento chanfrado (bisotado) em bordas de espelho</t>
  </si>
  <si>
    <t>OBRAS CIVIS/Esquadrias/Esquadrias de Alumínio(42)</t>
  </si>
  <si>
    <t>09039</t>
  </si>
  <si>
    <t>241,29</t>
  </si>
  <si>
    <t>Basculante em alumínio, cor N/P/B, moldura-vidro, tipo convencional ou pivota</t>
  </si>
  <si>
    <t>210,36</t>
  </si>
  <si>
    <t>nte, exclusive vidro</t>
  </si>
  <si>
    <t>07827</t>
  </si>
  <si>
    <t>142,94</t>
  </si>
  <si>
    <t>358,29</t>
  </si>
  <si>
    <t>353,87</t>
  </si>
  <si>
    <t>479,96</t>
  </si>
  <si>
    <t>o branco de 1"x2" horizontais a cada 5cm com 1,85m e barras externas verticai</t>
  </si>
  <si>
    <t>s em alumínio anodizado branco de 1.1/2" x 1.1/2" com 3,05m - Fixado com rebi</t>
  </si>
  <si>
    <t>o branco de 2"x2" e barras intermediárias e verticais em alumínio anodizado b</t>
  </si>
  <si>
    <t>ranco de 1" x 1/2"</t>
  </si>
  <si>
    <t>Guarda-corpo em madeira de lei (sucupira, muracatiara ou angelim), h=1.00m, c</t>
  </si>
  <si>
    <t>823,52</t>
  </si>
  <si>
    <t>omposto por tábuas superior e inferior com 4x15 cm e montantes a cada 30 cm e</t>
  </si>
  <si>
    <t>m tábuas trabalhadas de 10x3 cm ou barrotes torneados de 7x7cm</t>
  </si>
  <si>
    <t>280,36</t>
  </si>
  <si>
    <t>265,36</t>
  </si>
  <si>
    <t>295,36</t>
  </si>
  <si>
    <t>330,36</t>
  </si>
  <si>
    <t>310,36</t>
  </si>
  <si>
    <t>Janela em alumínio, cor N/P/B, tipo veneziana, tipo camarão, duas folhas móve</t>
  </si>
  <si>
    <t>382,14</t>
  </si>
  <si>
    <t>is</t>
  </si>
  <si>
    <t>Perfil Alumínio "U" 22,0mm x 1,90mm x 0,320kg/m</t>
  </si>
  <si>
    <t>34,21</t>
  </si>
  <si>
    <t>Pingador metálico em Perfil Alumínio "U" 25,4mm x 3,2mm x 0,604kg/m</t>
  </si>
  <si>
    <t>Porta de abrir em aluminio tipo veneziana, acabamento anodizado natural, sem</t>
  </si>
  <si>
    <t>364,91</t>
  </si>
  <si>
    <t>Porta em alumínio anodizado cor N/B/P, de abrir, em tubo quadrado 2"x1" com e</t>
  </si>
  <si>
    <t>416,71</t>
  </si>
  <si>
    <t>spaçamentos de 18cm</t>
  </si>
  <si>
    <t>299,46</t>
  </si>
  <si>
    <t>Porta em alumínio com tela mosquiteiro, cor N/P/B, tipo moldura-vidro, comple</t>
  </si>
  <si>
    <t>ta, inclusive caixilhos, dobradiças ou roldanas e fechadura, exclusive vidro,</t>
  </si>
  <si>
    <t>inclusive tela mosquiteiro</t>
  </si>
  <si>
    <t>Porta em alumínio, cor N/P/B, moldura-vidro,completa, inclusive caixilhos, do</t>
  </si>
  <si>
    <t>297,36</t>
  </si>
  <si>
    <t>bradiças ou roldanas e fechadura, exclusive vidro</t>
  </si>
  <si>
    <t>350,36</t>
  </si>
  <si>
    <t>300,36</t>
  </si>
  <si>
    <t>Porta em chapa lisa de alumínio, tipo vai-vem, com visor de vidro, inclusive</t>
  </si>
  <si>
    <t>407,28</t>
  </si>
  <si>
    <t>dobradiça</t>
  </si>
  <si>
    <t>Porta para armários com moldura em alumínio (alumínio/acrílico), inclusive fe</t>
  </si>
  <si>
    <t>171,19</t>
  </si>
  <si>
    <t>Porta/Esquadria em alumínio, cor N/P/B, tipo moldura-vidro, inclusive caixilh</t>
  </si>
  <si>
    <t>435,82</t>
  </si>
  <si>
    <t>o vertical 5 x 10, maxi-ar fixo, dobradiças ou roldanas e fechadura, exclusiv</t>
  </si>
  <si>
    <t>Portão de abrir, 2 folhas, com quadro em tubo galvanizado 2",   com barra quad</t>
  </si>
  <si>
    <t>402,54</t>
  </si>
  <si>
    <t>rada de 3/4" na vertical e esticador redondo de 3/4", inclusive fechadura e d</t>
  </si>
  <si>
    <t>obradiças</t>
  </si>
  <si>
    <t>Portão em alumínio, cor N/B/P, em perfís búzio quadrado ou lambril, completo</t>
  </si>
  <si>
    <t>320,55</t>
  </si>
  <si>
    <t>inclusive rodízios, perfís e fechadura</t>
  </si>
  <si>
    <t>668,32</t>
  </si>
  <si>
    <t>Portão/porta em alumínio cor N/B/P, de abrir, 02 fls, vazado, em tubo quadrad</t>
  </si>
  <si>
    <t>386,71</t>
  </si>
  <si>
    <t>o 3"x1.1/2" horizontais e engradado e 1.1/2"x1.1/2" verticais, com espaçament</t>
  </si>
  <si>
    <t>o de 18cm.</t>
  </si>
  <si>
    <t>Portão/porta em alumínio cor N/B/P, de correr, vazado, em tubo quadrado 3"x1.</t>
  </si>
  <si>
    <t>383,38</t>
  </si>
  <si>
    <t>1/2" horizontais e engradado e 1.1/2"x1.1/2" verticais, com espaçamento de 18</t>
  </si>
  <si>
    <t>cm.</t>
  </si>
  <si>
    <t>281,35</t>
  </si>
  <si>
    <t>56,32</t>
  </si>
  <si>
    <t>OBRAS CIVIS/Esquadrias/Esquadrias de Ferro(213)</t>
  </si>
  <si>
    <t>04301</t>
  </si>
  <si>
    <t>Alambrado (ht=2.00m) com tela galv. 2"x2" (h=1,50m), montantes em tubo de aço</t>
  </si>
  <si>
    <t>galvanizado de 2" a cada 2m, tubo de aço galvanizado de 1" (horizontais), mur</t>
  </si>
  <si>
    <t>eta (h=0,50m) em alvenaria de blocos de cimento revestida e pintada em pva lá</t>
  </si>
  <si>
    <t>tex 2 demãos</t>
  </si>
  <si>
    <t>Alambrado (ht=5.10m) com tela galv. 2"x2" (h=1,50m), tela em nylon 10x10cm (h</t>
  </si>
  <si>
    <t>385,67</t>
  </si>
  <si>
    <t>=3,00m), montantes em tubo galvanizados de 2" a cada 2m, tubos de galvanizado</t>
  </si>
  <si>
    <t>s de 1" (horizontais), mureta (h=0,50m) em alvenaria de blocos de cimento rev</t>
  </si>
  <si>
    <t>estida e pintada</t>
  </si>
  <si>
    <t>01845</t>
  </si>
  <si>
    <t>192,57</t>
  </si>
  <si>
    <t>08764</t>
  </si>
  <si>
    <t>333,23</t>
  </si>
  <si>
    <t>1.819,94</t>
  </si>
  <si>
    <t>Cantoneira de ferro "L" abas iguais - 3/4" x x 1/8" reforçada com barra chata</t>
  </si>
  <si>
    <t>7/8" x 1/4"</t>
  </si>
  <si>
    <t>Complemento Guarda-corpo Simples em tubo ferro galvanizado, h=1,10m(2.1/2") e</t>
  </si>
  <si>
    <t>h=0,87m/0,47m(1.1/2"), com barras verticais   a cada 1,50m (1.1/2") soldadas s</t>
  </si>
  <si>
    <t>obre a existente(Obra Ginásio Constâncio Vieira - Aracaju/SE) - Rev 01</t>
  </si>
  <si>
    <t>120,46</t>
  </si>
  <si>
    <t>, alt=0,92m, com barras verticais 22cm entre elas de 1.1/2"</t>
  </si>
  <si>
    <t>183,04</t>
  </si>
  <si>
    <t>Corrimão central para arquibancada tipo U invertido, em tubo de ferro galvani</t>
  </si>
  <si>
    <t>145,03</t>
  </si>
  <si>
    <t>zado 1 1/2", com h livre = 1,30m, esp = 0,20m chumbadores para fixação em pis</t>
  </si>
  <si>
    <t>o concreto</t>
  </si>
  <si>
    <t>Corrimão duplo central em tubo de ferro galvanizado 1 1/2", com chumbadores p</t>
  </si>
  <si>
    <t>221,28</t>
  </si>
  <si>
    <t>ara fixação no piso</t>
  </si>
  <si>
    <t>Corrimão duplo em tubo de ferro galvanizado 1 1/2", com chumbadores para fixa</t>
  </si>
  <si>
    <t>101,57</t>
  </si>
  <si>
    <t>ção em alvenaria</t>
  </si>
  <si>
    <t>586,12</t>
  </si>
  <si>
    <t>Corrimão em tubo de aço galvanizado (altura = 0,90 m), com barras verticais a</t>
  </si>
  <si>
    <t>146,24</t>
  </si>
  <si>
    <t>cada 2.00m (2"), barra horizontal intermediária (1 1/2") e barra horizontal s</t>
  </si>
  <si>
    <t>uperior (1 1/2")</t>
  </si>
  <si>
    <t>Corrimão em tubo de aço galvanizado (altura = 0,92 m), com barras verticais a</t>
  </si>
  <si>
    <t>147,12</t>
  </si>
  <si>
    <t>cada 2.00m (1 1/2"), barra horizontal intermediária (1 1/4") e barra horizont</t>
  </si>
  <si>
    <t>al superior (1 1/4")</t>
  </si>
  <si>
    <t>Corrimão em tubo de aço galvanizado (altura = 1,05 m), com barras verticais a</t>
  </si>
  <si>
    <t>cada 2.00m (1 1/2"), barra horizontal superior (2"),   barra horizontal interm</t>
  </si>
  <si>
    <t>ediária (dupla) (1 1/2") e barra horizontal inferior (1")</t>
  </si>
  <si>
    <t>03556</t>
  </si>
  <si>
    <t>Corrimão em tubo de aço galvanizado 2 1/2", com chumbadores para fixação em a</t>
  </si>
  <si>
    <t>56,41</t>
  </si>
  <si>
    <t>lvenaria</t>
  </si>
  <si>
    <t>03557</t>
  </si>
  <si>
    <t>Corrimão em tubo de aço galvanizado 2", com chumbadores para fixação em alven</t>
  </si>
  <si>
    <t>aria</t>
  </si>
  <si>
    <t>03558</t>
  </si>
  <si>
    <t>Corrimão em tubo de aço galvanizado 3", com chumbadores para fixação em alven</t>
  </si>
  <si>
    <t>09038</t>
  </si>
  <si>
    <t>Corrimão em tubo de ferro galvanizado 1 1/2", com chumbadores para fixação em</t>
  </si>
  <si>
    <t>alvenaria</t>
  </si>
  <si>
    <t>152,23</t>
  </si>
  <si>
    <t>325,94</t>
  </si>
  <si>
    <t>2", inclusive   curva de aço</t>
  </si>
  <si>
    <t>123,42</t>
  </si>
  <si>
    <t>08495</t>
  </si>
  <si>
    <t>Dobradiça de ferro 65x47mm em barra chata 2 1/2" x 1/4" e pino aço 1/2" (exce</t>
  </si>
  <si>
    <t>to mão de obra)</t>
  </si>
  <si>
    <t>Escada central do prédio da detenção (penitenciária), degraus em chapa xadrez</t>
  </si>
  <si>
    <t>5.146,79</t>
  </si>
  <si>
    <t>3/16", perfil em "u" 152,40 x 5,10mm, inclusive corrimão em tubo de ferro gal</t>
  </si>
  <si>
    <t>v. 1 1/2" - Rev. 01</t>
  </si>
  <si>
    <t>502,33</t>
  </si>
  <si>
    <t>Escada do prédio do seguro e triagem (penitenciária),degraus em chapa xadrez</t>
  </si>
  <si>
    <t>5.659,76</t>
  </si>
  <si>
    <t>v. 1 1/2"</t>
  </si>
  <si>
    <t>Escada em ferro, degraus em barra redonda 3/4" e quadro em barra chata de 2"</t>
  </si>
  <si>
    <t>122,53</t>
  </si>
  <si>
    <t>x 5/16"</t>
  </si>
  <si>
    <t>08537</t>
  </si>
  <si>
    <t>Escada em ferro, degraus em chapa xadrez 3/16", perfil em "u" 152,40 x 5,10mm</t>
  </si>
  <si>
    <t>609,34</t>
  </si>
  <si>
    <t>, inclusive corrimão em tubo de ferro galv. 1 1/2"</t>
  </si>
  <si>
    <t>08536</t>
  </si>
  <si>
    <t>Escada lateral do prédio da detenção (penitenciária), degraus em chapa xadrez</t>
  </si>
  <si>
    <t>5.465,51</t>
  </si>
  <si>
    <t>1.453,91</t>
  </si>
  <si>
    <t>ubo ferro 3", conforme projeto (obra: Unid.Socioeducativa) - Rev. 01</t>
  </si>
  <si>
    <t>1.538,07</t>
  </si>
  <si>
    <t>ubo ferro 3", conforme projeto (obra: Unid.Socioeducativa) - Rev. 1</t>
  </si>
  <si>
    <t>1.548,44</t>
  </si>
  <si>
    <t>1.129,21</t>
  </si>
  <si>
    <t>1.329,23</t>
  </si>
  <si>
    <t>6.549,71</t>
  </si>
  <si>
    <t>214,07</t>
  </si>
  <si>
    <t>79,83</t>
  </si>
  <si>
    <t>Fornecimento e colocação de chapa de aço galvanizado nº18 em esquadria de fer</t>
  </si>
  <si>
    <t>163,97</t>
  </si>
  <si>
    <t>ro</t>
  </si>
  <si>
    <t>Fornecimento e colocação de chapa de aço grossa preta de 1/8" em grade de fer</t>
  </si>
  <si>
    <t>214,40</t>
  </si>
  <si>
    <t>01864</t>
  </si>
  <si>
    <t>Fornecimento e montagem de gradil de isolamento metálico tubular, com tela em</t>
  </si>
  <si>
    <t>455,91</t>
  </si>
  <si>
    <t>ferro, larg.0,50m</t>
  </si>
  <si>
    <t>08547</t>
  </si>
  <si>
    <t>Grade de ferro (GC30), medindo 30x30cm, em barra chata 2"x1/4" e barra redond</t>
  </si>
  <si>
    <t>a 3/4", p/penitenciária - Rev. 01</t>
  </si>
  <si>
    <t>361,30</t>
  </si>
  <si>
    <t>512,06</t>
  </si>
  <si>
    <t>com parafusos</t>
  </si>
  <si>
    <t>07734</t>
  </si>
  <si>
    <t>420,69</t>
  </si>
  <si>
    <t>chata de 1 1/2"x3/16" na horizontal e montantes em perfil "u" dobrado de udc,</t>
  </si>
  <si>
    <t>de 75 x 38 x 2,65mm, inclus. portão, mureta h=0,35m revest c/ pedra miracema</t>
  </si>
  <si>
    <t>(padrão ESCOLAS)</t>
  </si>
  <si>
    <t>586,34</t>
  </si>
  <si>
    <t>a de 1" na horizontal e quadro com barra de ferro de 1", inclusive chumbadore</t>
  </si>
  <si>
    <t>s com parafusos</t>
  </si>
  <si>
    <t>420,96</t>
  </si>
  <si>
    <t>Grade de ferro com tela de aço galvanizado fio 12, malha 2", losangular, sem</t>
  </si>
  <si>
    <t>100,89</t>
  </si>
  <si>
    <t>revestimento e cantoneira em "L" de abas iguais de 3/4" x 1/8"</t>
  </si>
  <si>
    <t>Grade de ferro de proteção para o Pátio de Sol da Penitenciária, medindo (12,</t>
  </si>
  <si>
    <t>48.564,52</t>
  </si>
  <si>
    <t>91x7,25)m, em barras chatas horizontais 7/8"x1/4" e barras redondas verticais</t>
  </si>
  <si>
    <t>3/4", esp. 12cm - Rev. 01</t>
  </si>
  <si>
    <t>Grade de ferro padrão escola, altura 1,50m, com montantes em perfil "u" de ch</t>
  </si>
  <si>
    <t>apa udc 75 x 38 x 2,65 mm (duplo) a cada 2.65m, barras verticais de seção cha</t>
  </si>
  <si>
    <t>ta de 1 1/2" x 3/16" e barra chata de 1 1/2" x 3/16" (dupla) horizontais</t>
  </si>
  <si>
    <t>Grade de ferro padrão escola, altura 1,55 m, com montantes em perfil "u" de c</t>
  </si>
  <si>
    <t>328,55</t>
  </si>
  <si>
    <t>hapa udc 75 x 38 x 2,65 mm (duplo) a cada 3.00m, barras verticais de seção qu</t>
  </si>
  <si>
    <t>adrada de 1/2" e barra chata de 1 1/2" x 3/16" (dupla) horizontais</t>
  </si>
  <si>
    <t>493,70</t>
  </si>
  <si>
    <t>adrada de 1/2" e barras chata de 1 1/2" x 3/16" (dupla) horizontais , inclusi</t>
  </si>
  <si>
    <t>ve mureta h=0.40m</t>
  </si>
  <si>
    <t>Grade de ferro padrão escola, altura 1,98 m, c/montantes em perfil "u" de cha</t>
  </si>
  <si>
    <t>430,44</t>
  </si>
  <si>
    <t>pa udc 100 x 50 x 3 mm (duplo) a cada 3.40m, barras chata verticais 2"x1/4"e</t>
  </si>
  <si>
    <t>barras chata horizontais 2" x 5/16" (dupla), excl.pintura da grade e mureta -</t>
  </si>
  <si>
    <t>Obra da E Joana Fr</t>
  </si>
  <si>
    <t>Grade de ferro padrão escola, c/ montantes em perfil "u" de chapa udc 100 x 4</t>
  </si>
  <si>
    <t>351,93</t>
  </si>
  <si>
    <t>0 x 3,00 mm (duplo) a cada 2,10 m, barras chata verticais e barras(dupla)chat</t>
  </si>
  <si>
    <t>a horizontais de 2" x 3/16", inclusive mureta h=0.40m revest. pedra miracema,</t>
  </si>
  <si>
    <t>excl.pint e portão</t>
  </si>
  <si>
    <t>386,60</t>
  </si>
  <si>
    <t>Grade de ferro, com tela em ferro padrão moeda e cantoneira em "L" de abas ig</t>
  </si>
  <si>
    <t>155,29</t>
  </si>
  <si>
    <t>uais de 3/4" x 1/8"</t>
  </si>
  <si>
    <t>Grade de ferro, p/ penitenciária, c/ quadro em tubo industrial quadrado 50 x</t>
  </si>
  <si>
    <t>304,41</t>
  </si>
  <si>
    <t>50mm, barra redonda 3/4" na vertical e barra chata 2" x 1/4" na horizontal</t>
  </si>
  <si>
    <t>685,22</t>
  </si>
  <si>
    <t>Grade de proteção para jaulas, em aço mecânico, com barras verticais 1", a ca</t>
  </si>
  <si>
    <t>565,10</t>
  </si>
  <si>
    <t>da 12cm, barras horizontais duplas de 1" x 1/4" a cada 55cm, soldadas</t>
  </si>
  <si>
    <t>Grade e montantes de ferro h=2,10m, inclusive portão, mureta h=0,40m revestid</t>
  </si>
  <si>
    <t>435,93</t>
  </si>
  <si>
    <t>a c/ pedra miracema, altura total=2,50m, exclusive pintura da grade - (padrão</t>
  </si>
  <si>
    <t>CEHOP)</t>
  </si>
  <si>
    <t>Grade e montantes de ferro h=2,10m, inclusive portão, mureta h=40cm pintada c</t>
  </si>
  <si>
    <t>411,53</t>
  </si>
  <si>
    <t>om tinta hidracor, altura total=2,50m, exclusive pintura da grade - (padrão C</t>
  </si>
  <si>
    <t>EHOP)</t>
  </si>
  <si>
    <t>Grade e montantes de ferro h=2,10m, inclusive portão, mureta h=40cm revestida</t>
  </si>
  <si>
    <t>1.090,26</t>
  </si>
  <si>
    <t>c/pedra miracema, altura total=2,50m, exclusive pintura - (padrão CEHOP)</t>
  </si>
  <si>
    <t>07682</t>
  </si>
  <si>
    <t>Grade e montantes de ferro h=2,10m, inclusive portão, mureta h=40cm, chapisca</t>
  </si>
  <si>
    <t>da e rebocada, altura total=2,50m, exclusive pintura da grade e mureta - (pad</t>
  </si>
  <si>
    <t>rão CEHOP)</t>
  </si>
  <si>
    <t>Grade em barra chata de ferro 1"x1" e moldura em barra chata de ferro 1"x1",</t>
  </si>
  <si>
    <t>867,96</t>
  </si>
  <si>
    <t>conforme projeto</t>
  </si>
  <si>
    <t>Grade em ferro inclusive 02 portas, ferrolho e dobradiças, c/ quadro em barra</t>
  </si>
  <si>
    <t>336,46</t>
  </si>
  <si>
    <t>chata 2" x 3/8",   barras redondas 3/4" nas verticais, barras chatas 2" x 1/4"</t>
  </si>
  <si>
    <t>nas horizontais, chapa em aço esp=3mm na horizontal e tubo quadrado 50 x 50mm</t>
  </si>
  <si>
    <t>Grade em ferro, c/ quadro em barra chata 2" x 3/8",   barras redondas 3/4" nas</t>
  </si>
  <si>
    <t>402,29</t>
  </si>
  <si>
    <t>verticais, barras chatas 2" x 1/4" nas horizontais - Rev. 01</t>
  </si>
  <si>
    <t>08506</t>
  </si>
  <si>
    <t>355,73</t>
  </si>
  <si>
    <t>verticais, barras chatas 2" x 1/4" nas horizontais, chapa em aço esp=3mm na h</t>
  </si>
  <si>
    <t>orizontal e tubo quadrado 50 x 50mm, inclusive porta, ferrolho e dobradiças -</t>
  </si>
  <si>
    <t>242,97</t>
  </si>
  <si>
    <t>01853</t>
  </si>
  <si>
    <t>01846</t>
  </si>
  <si>
    <t>116,13</t>
  </si>
  <si>
    <t>225,61</t>
  </si>
  <si>
    <t>Grade metálica com chapa expandida 1/4", barra redonda de 3/4"e barra chata d</t>
  </si>
  <si>
    <t>449,92</t>
  </si>
  <si>
    <t>e 2 x 1/4" - fechamento domus (penitenciária)</t>
  </si>
  <si>
    <t>01848</t>
  </si>
  <si>
    <t>97,27</t>
  </si>
  <si>
    <t>01849</t>
  </si>
  <si>
    <t>07855</t>
  </si>
  <si>
    <t>01850</t>
  </si>
  <si>
    <t>01851</t>
  </si>
  <si>
    <t>210,89</t>
  </si>
  <si>
    <t>01852</t>
  </si>
  <si>
    <t>364,18</t>
  </si>
  <si>
    <t>Gradil com montantes em tubo galvanizado 1 1/2", requadros em barra chata 3/4</t>
  </si>
  <si>
    <t>593,32</t>
  </si>
  <si>
    <t>" x 3/16" e tela de arame galvanizado fio 12, malha 2", revestida em pvc - Re</t>
  </si>
  <si>
    <t>v. 01</t>
  </si>
  <si>
    <t>217,46</t>
  </si>
  <si>
    <t>430,46</t>
  </si>
  <si>
    <t>a 2", mureta h=50cm, inclusive pintura da mureta e pilares com tinta hidracor</t>
  </si>
  <si>
    <t>, altura total=2,50m, exclusive pintura da grade</t>
  </si>
  <si>
    <t>297,22</t>
  </si>
  <si>
    <r>
      <t xml:space="preserve">Gradil de ferro </t>
    </r>
    <r>
      <rPr>
        <sz val="8"/>
        <color indexed="63"/>
        <rFont val="MingLiU"/>
        <family val="3"/>
      </rPr>
      <t xml:space="preserve">_x0001_ </t>
    </r>
    <r>
      <rPr>
        <sz val="8"/>
        <color indexed="63"/>
        <rFont val="Courier New"/>
        <family val="3"/>
      </rPr>
      <t>1/2"x1/2"espaçamento 10cm-montantes de tubo de aço galv. ø 2</t>
    </r>
  </si>
  <si>
    <t>"espaçamento 3m inclusive assentamento</t>
  </si>
  <si>
    <t>Gradil de ferro em barras quadradas de aço 3/8" na vertical, espaçamento 10cm</t>
  </si>
  <si>
    <t>, e duas barras chatas de 1" x 1/4" na horizontal aplicadas nas duas faces, i</t>
  </si>
  <si>
    <t>nclusive portão</t>
  </si>
  <si>
    <t>630,56</t>
  </si>
  <si>
    <t>Gradil externo para Pátio de Sol da Penitenciária, h = 4,10m, em tubo de aço</t>
  </si>
  <si>
    <t>862,56</t>
  </si>
  <si>
    <t>galv. 2 1/2" e tela fio 12 malha 3" (76x76mm)</t>
  </si>
  <si>
    <t>Gradil modular em em quadros com 2,00m x 1,20m, moldura em tubo de aço galv.</t>
  </si>
  <si>
    <t>296,62</t>
  </si>
  <si>
    <t>1", e tubos verticais f.g. 3/4" a cada 0,20m, 01 demão de oxibar + 01 demão d</t>
  </si>
  <si>
    <t>e esmalte poliuretano</t>
  </si>
  <si>
    <t>Gradil modular, com pintura de acabamente na modulação, 2114 x 1650 mm, Meta</t>
  </si>
  <si>
    <t>lgrade ou similar</t>
  </si>
  <si>
    <t>Guarda-corpo com 2 (dois) tubos horizontais de ferro galvanizado 3" e pilares</t>
  </si>
  <si>
    <t>262,26</t>
  </si>
  <si>
    <t>de concreto armado (20x12cm), h=1,00m, espaçados a cada 1,50m, sobre cinta em</t>
  </si>
  <si>
    <t>concreto (15x30cm), inclusive pintura esmalte sintetico sobre tubo</t>
  </si>
  <si>
    <t>Guarda-corpo e Corrimão em tubo ferro galvanizado, alt=1,10m, com barras vert</t>
  </si>
  <si>
    <t>192,17</t>
  </si>
  <si>
    <t>s) e inferior) de 1", inclusive curva de aço carbono</t>
  </si>
  <si>
    <t>248,83</t>
  </si>
  <si>
    <t>s) e inferior) de 1.1/2", inclusive curva de aço - Rev 02</t>
  </si>
  <si>
    <t>Guarda-corpo em tubo de aço galvanizado (h=100cm), com barras superior, infer</t>
  </si>
  <si>
    <t>199,55</t>
  </si>
  <si>
    <t>ior e verticais a cada 3.00m (1.1/2") e barra verticais quadrada (1/2") a cad</t>
  </si>
  <si>
    <t>a 12cm</t>
  </si>
  <si>
    <t>Guarda-corpo em tubo de aço galvanizado (h=20cm), com barras verticais a cada</t>
  </si>
  <si>
    <t>1.70m (2") e barra horizontal (2")</t>
  </si>
  <si>
    <t>Guarda-corpo em tubo de aço galvanizado (h=50cm), com barras verticais a cada</t>
  </si>
  <si>
    <t>2.00m (2 1/2"), barra horizontal intermediária (2 1/2") e barra horizontal su</t>
  </si>
  <si>
    <t>perior (2 1/2")</t>
  </si>
  <si>
    <t>09297</t>
  </si>
  <si>
    <t>2.00m (2"), barra horizontal intermediária (2 1/2") e barra horizontal superi</t>
  </si>
  <si>
    <t>or (2 1/2")</t>
  </si>
  <si>
    <t>Guarda-corpo em tubo de aço galvanizado 1 1/2" a cada 30 cm na horizontal e a</t>
  </si>
  <si>
    <t>244,22</t>
  </si>
  <si>
    <t>cada 1,28m na vertical (penitenciária - detenção)</t>
  </si>
  <si>
    <t>Guarda-corpo em tubo de aço galvanizado 3", alt=0,80m, com espaçamento entre</t>
  </si>
  <si>
    <t>as colunas de 4,00m</t>
  </si>
  <si>
    <t>Guarda-corpo em tubo de aço galvanizado 4", alt=0,80m, c/1(um) tubo horizonta</t>
  </si>
  <si>
    <t>271,77</t>
  </si>
  <si>
    <t>l intermediário (4"), e pilares a cada 3,00m, exclusive os pilares</t>
  </si>
  <si>
    <t>Guarda-corpo em tubo de aço galvanizado ø 3" fixado nas extremidades - Rev 02</t>
  </si>
  <si>
    <t>Guarda-corpo em tubo de aço galvanizado ø 4" fixado nas extremidades - Rev 02</t>
  </si>
  <si>
    <t>Guarda-corpo em tubo de aço inox ø=1 1/2", duplo, com montantes e fechamento</t>
  </si>
  <si>
    <t>629,69</t>
  </si>
  <si>
    <t>em tubo inox ø=1 1/2", h=96cm, c/acabamento polido, p/fixação em piso</t>
  </si>
  <si>
    <t>07972</t>
  </si>
  <si>
    <t>Guarda-corpo em tubo de aço inox ø=1 1/2", duplo, L=28cm, para fixação em par</t>
  </si>
  <si>
    <t>665,49</t>
  </si>
  <si>
    <t>ede, c/acabamento polido</t>
  </si>
  <si>
    <t>07733</t>
  </si>
  <si>
    <t>679,49</t>
  </si>
  <si>
    <t>=2" com conexão curva nas extremidades, com acabamento polido, h=0,40m, fixad</t>
  </si>
  <si>
    <t>o nas extremidades</t>
  </si>
  <si>
    <t>07693</t>
  </si>
  <si>
    <t>875,52</t>
  </si>
  <si>
    <t>=3" e com fechamento em tubo ø=2", com acabamento polido, h=0,90m, fixado nas</t>
  </si>
  <si>
    <t>extremidades</t>
  </si>
  <si>
    <t>Guarda-corpo em tubos de aço galvanizado (altura = 0,90), com barras verticai</t>
  </si>
  <si>
    <t>172,58</t>
  </si>
  <si>
    <t>s a cada 2,00m (2"), barra horizontal intermediária (2") e barra horizontal s</t>
  </si>
  <si>
    <t>uperior (2")</t>
  </si>
  <si>
    <t>03554</t>
  </si>
  <si>
    <t>Guarda-corpo em tubos de aço galvanizado (altura = 1.00), com barras verticai</t>
  </si>
  <si>
    <t>s a cada 1.40m (1 1/2"), barra horizontal intermediária (2 1/2")   e   barra ho</t>
  </si>
  <si>
    <t>rizontal superior (2 1/2")</t>
  </si>
  <si>
    <t>s a cada 2.00m (1 1/2") e barra horizontal superior (2")</t>
  </si>
  <si>
    <t>s a cada 2.00m (1 1/2") e barra horizontal superior (3")</t>
  </si>
  <si>
    <t>03553</t>
  </si>
  <si>
    <t>s a cada 2.00m (1 1/2"), barra horizontal intermediária (1 1/2") e barra hori</t>
  </si>
  <si>
    <t>zontal superior (2 1/2")</t>
  </si>
  <si>
    <t>145,47</t>
  </si>
  <si>
    <t>zontal superior (2")</t>
  </si>
  <si>
    <t>zontal superior (3")</t>
  </si>
  <si>
    <t>Guarda-corpo em tubos de aço galvanizado, h = 1,10m, com barras verticais a c</t>
  </si>
  <si>
    <t>ada 0,75m (1 1/2"), 3 (tres) tubos horizontais intermediários (1 1/2") e tubo</t>
  </si>
  <si>
    <t>Guarda-corpo h = 1,10m e Corrimão em Aço Inox, barras superiores alt=0,92m e</t>
  </si>
  <si>
    <t>1.012,17</t>
  </si>
  <si>
    <t>0,70m e barra inferior, diam= 1.1/2" r, barras verticais d=3/4" a cada 0,11m,</t>
  </si>
  <si>
    <t>curvas de aço inox. - Escada</t>
  </si>
  <si>
    <t>Guarda-corpo h = 1,10m e Corrimão em tubo ferro galvanizado, barras superiore</t>
  </si>
  <si>
    <t>141,68</t>
  </si>
  <si>
    <t>s alt=0,92m e 0,70m e barra inferior, diam= 1.1/2", barras verticais d=3/4" a</t>
  </si>
  <si>
    <t>cada 0,11m, curvas de aço carbono. Rev 02</t>
  </si>
  <si>
    <t>1/4" x 3/16" e arco a cada 30cm de 1 1/4" x 3/16", fixada com parabolt - forn</t>
  </si>
  <si>
    <t>ecimento e instalação</t>
  </si>
  <si>
    <t>Guarda-corpo Simples em tubo ferro galvanizado, alt=1,10m, com barras vertica</t>
  </si>
  <si>
    <t>199,59</t>
  </si>
  <si>
    <t>is   a cada 11cm (3/4") e barras horizontais (quadro) de 1.1/2" - Rev 02</t>
  </si>
  <si>
    <t>201,97</t>
  </si>
  <si>
    <t>is   a cada 11cm (3/4") e barras horizontais (quadro) de 1.1/2" c/ fixação com</t>
  </si>
  <si>
    <t>bucha e parafuso - Rev 01</t>
  </si>
  <si>
    <t>123,12</t>
  </si>
  <si>
    <t>07970</t>
  </si>
  <si>
    <t>Guarda-corpo tubo ferro galvanizado 1 1/2", h=98cm, para fixação em piso (mod</t>
  </si>
  <si>
    <t>185,40</t>
  </si>
  <si>
    <t>171,10</t>
  </si>
  <si>
    <t>/2" c/ fixação com bucha e parafuso</t>
  </si>
  <si>
    <t>179,07</t>
  </si>
  <si>
    <t>208,43</t>
  </si>
  <si>
    <t>10cm (1") e barras horizontais (quadro) de 2"</t>
  </si>
  <si>
    <t>Janela basculante em chapa de policarbonato antivandalismo e=6mm, moldura em</t>
  </si>
  <si>
    <t>1.856,59</t>
  </si>
  <si>
    <t>barra chata de ferro 1x1/4, e cantoneira 1x3/3x1/4</t>
  </si>
  <si>
    <t>Janela basculante em chapa de policarbonato antivandalismo e=9,5mm, moldura e</t>
  </si>
  <si>
    <t>3.316,07</t>
  </si>
  <si>
    <t>m barra chata de ferro 1x1/4, e cantoneira 1x1x1/4</t>
  </si>
  <si>
    <t>Janela basculante, moldura em barra chata de ferro 1x1/4, e cantoneira 1x1x1/</t>
  </si>
  <si>
    <t>348,52</t>
  </si>
  <si>
    <t>4 - exclusive vidro</t>
  </si>
  <si>
    <t>1.789,37</t>
  </si>
  <si>
    <t>Janela em policarbonato, tipo basculante - J4 - (1,50x0,60m) em chapa antivan</t>
  </si>
  <si>
    <t>1.894,17</t>
  </si>
  <si>
    <t>dalismo e=6mm, moldura em cantoneira 1"x1"x1/4"   e barra chata 3/4"x1/4", con</t>
  </si>
  <si>
    <t>forme projeto SEIDIS - Rev. 01</t>
  </si>
  <si>
    <t>08245</t>
  </si>
  <si>
    <t>Mureta em alvenaria, h=0,35m revestida c/ pedra miracema - (padrão CEHOP), in</t>
  </si>
  <si>
    <t>clusive fundação</t>
  </si>
  <si>
    <t>277,79</t>
  </si>
  <si>
    <t>08585</t>
  </si>
  <si>
    <t>08584</t>
  </si>
  <si>
    <t>Passarela em chapa xadrez 1/4", inclusive guarda-corpo com tubo de aço galv.</t>
  </si>
  <si>
    <t>1.073,14</t>
  </si>
  <si>
    <t>de 1 1/2" - Rev. 01</t>
  </si>
  <si>
    <t>Perfil duplo u dobrado de chapa   udc simples- 100 x 50 x 3 mm (4.50 kg/m) com</t>
  </si>
  <si>
    <t>cordão de solda</t>
  </si>
  <si>
    <t>Perfil u dobrado de chapa   udc simples- 100 x 50 x 3 mm (4.50 kg/m) com cordã</t>
  </si>
  <si>
    <t>o de solda</t>
  </si>
  <si>
    <t>Piso em chapa xadrez 3/16" - 4,75m, inclusive revestimento emborrachado pluri</t>
  </si>
  <si>
    <t>408,83</t>
  </si>
  <si>
    <t>goma, na cor preta ou similar</t>
  </si>
  <si>
    <t>1.002,00</t>
  </si>
  <si>
    <t>2.380,06</t>
  </si>
  <si>
    <t>2.571,95</t>
  </si>
  <si>
    <t>Porta corta fogo, 2,20 x 2,10, de abrir, 02 folha, em chapa de aço galvanizad</t>
  </si>
  <si>
    <t>2.892,01</t>
  </si>
  <si>
    <t>Porta corta fogo, de abrir, 02 folhas, em chapa de aço galvanizado nº24, bate</t>
  </si>
  <si>
    <t>509,40</t>
  </si>
  <si>
    <t>nte em chapa nº18, classe 90, isolante em manta cerâmica incombustível e=5cm,</t>
  </si>
  <si>
    <t>dobradiças tipo helicoidal em aço 1010/1020, e fechadura reversível sem chave</t>
  </si>
  <si>
    <t>Porta de abrir em ferro para cela, c/barras red. verticais em aço 5/8", barra</t>
  </si>
  <si>
    <t>675,77</t>
  </si>
  <si>
    <t>s chatas horizontais 2 1/2" x 1/4", revestida em chapa aço 3mm, com uma tranc</t>
  </si>
  <si>
    <t>a p/ penitenciária.</t>
  </si>
  <si>
    <t>787,99</t>
  </si>
  <si>
    <t>s chatas horizontais 2 1/2" x 1/4", revestida em chapa aço 3mm, visor em chap</t>
  </si>
  <si>
    <t>a acrilica antivandalismo(15x51cm) e uma tranca p/ penitenciária</t>
  </si>
  <si>
    <t>Porta de correr em chapa de aço 1/4", c/ quadro em tubo quadrado de 2", barra</t>
  </si>
  <si>
    <t>1.060,92</t>
  </si>
  <si>
    <t>quadrada 1" na vertical e barra chata 2" x 1/4" na horizontal, inclusive ferr</t>
  </si>
  <si>
    <t>olho, e roldanas e trilhos,   p/ penitenciária</t>
  </si>
  <si>
    <t>Porta duas folhas de abrir em ferro para cela, c/barras red. verticais em aço</t>
  </si>
  <si>
    <t>270,18</t>
  </si>
  <si>
    <t>5/8", barras chatas horizontais 2 1/2" x 1/4", duas trancas p/ penitenciária</t>
  </si>
  <si>
    <t>676,17</t>
  </si>
  <si>
    <t>5/8", barras chatas horizontais 2 1/2" x 1/4", revestida em chapa aço 3mm e d</t>
  </si>
  <si>
    <t>uas trancas p/ penitenciária</t>
  </si>
  <si>
    <t>788,39</t>
  </si>
  <si>
    <t>5/8", barras chatas horizontais 2 1/2" x 1/4", revestida em chapa aço 3mm, vi</t>
  </si>
  <si>
    <t>sor em chapa acrilica antivandalismo(15x51cm) e duas trancas p/ penitenciária</t>
  </si>
  <si>
    <t>166,27</t>
  </si>
  <si>
    <t>837,58</t>
  </si>
  <si>
    <t>883,10</t>
  </si>
  <si>
    <t>722,40</t>
  </si>
  <si>
    <t>Porta em ferro para cela (grade/chapa), 90x210cm, c/barras red. verticais em</t>
  </si>
  <si>
    <t>1.930,17</t>
  </si>
  <si>
    <t>aço 5/8", quadro em barras chatas 2 1/2" x 5/16", barras horizontais de 2" x</t>
  </si>
  <si>
    <t>1/4", revestida em chapa aço 3mm, dobradiças e trancas tipo 1</t>
  </si>
  <si>
    <t>Porta em ferro para cela, 90x210cm, c/barras red. verticais em aço 5/8", barr</t>
  </si>
  <si>
    <t>1.292,11</t>
  </si>
  <si>
    <t>as chatas horizontais 2 1/2" x 1/4", revestida em chapa aço 3mm, e duas tranc</t>
  </si>
  <si>
    <t>as</t>
  </si>
  <si>
    <t>1.503,78</t>
  </si>
  <si>
    <t>as chatas horizontais 2 1/2" x 1/4", revestida em chapa aço 3mm, visor em cha</t>
  </si>
  <si>
    <t>pa acrilica antivandalismo(15x51cm) e duas trancas</t>
  </si>
  <si>
    <t>Porta em ferro para cela, 90x210cm, c/barras red.verticais aço 5/8", barras c</t>
  </si>
  <si>
    <t>1.664,18</t>
  </si>
  <si>
    <t>hatas horizontais 2 1/2" x 1/4", revestida em chapa aço 3mm, tela moeda(15x15</t>
  </si>
  <si>
    <t>cm), visor em chapa acrilica antivandalismo(15x51cm), passa-prato e duas tran</t>
  </si>
  <si>
    <t>cas</t>
  </si>
  <si>
    <t>01847</t>
  </si>
  <si>
    <t>256,30</t>
  </si>
  <si>
    <t>08530</t>
  </si>
  <si>
    <t>Porta em grade de ferro de correr (PGIC90), medindo 0,90 x 2,20m, p/ penitenc</t>
  </si>
  <si>
    <t>iária, c/ quadro em barra chata 2" x 3/8", barra redonda 3/4" na vertical e b</t>
  </si>
  <si>
    <t>arra chata 2" x 1/4" na horizontal, inclusive ferrolho e dobradiças</t>
  </si>
  <si>
    <t>Porta em grade de ferro de correr, c/ quadro em tubo quadrado 2", barra redon</t>
  </si>
  <si>
    <t>da 3/4" na vertical e barra chata 2" x 1/4" na horizontal, inclusive ferrolho</t>
  </si>
  <si>
    <t>, roldanas e trilhos p/ penitenciária</t>
  </si>
  <si>
    <t>09578</t>
  </si>
  <si>
    <t>Porta em tubo galvanizado 2" e tela de aço glavanizado plastificado fio 12 (1</t>
  </si>
  <si>
    <t>1.521,28</t>
  </si>
  <si>
    <t>,60 x 1,53m)</t>
  </si>
  <si>
    <t>09071</t>
  </si>
  <si>
    <t>Porta enrolar em chapa galvanizada #22 em perfil meia cana fechado</t>
  </si>
  <si>
    <t>661,22</t>
  </si>
  <si>
    <t>Portão de correr em chapa de aço 1/4", c/ quadro em tubo quadrado de 2", barr</t>
  </si>
  <si>
    <t>a quadrada 1" na vertical e barra chata 2" x 1/4" na horizontal, inclusive fe</t>
  </si>
  <si>
    <t>rrolho, e roldanas e trilhos,   p/ penitenciária</t>
  </si>
  <si>
    <t>Portão de ferro de abrir com uma folha, com barra quadrada de 1/2" na vertica</t>
  </si>
  <si>
    <t>l, uma barra de quadrada de 1/2" na horizontal e quadro com barra de ferro de</t>
  </si>
  <si>
    <t>1/2", inclusive dobradiças, ferrolhos e chumbadores com parafusos</t>
  </si>
  <si>
    <t>196,76</t>
  </si>
  <si>
    <t>Portão de ferro de abrir, quadro em tubo de aço galv.1 1/2", barra quadrada 1</t>
  </si>
  <si>
    <t>/2" na vertical e barra chata de 1 x 3/16" na horizontal, inclusive dobradiça</t>
  </si>
  <si>
    <t>s e e ferrolho</t>
  </si>
  <si>
    <t>442,93</t>
  </si>
  <si>
    <t>Portão em ferro padrão escola dim:4,0 x 2,0m, c/montantes (coluna) h=2,00m em</t>
  </si>
  <si>
    <t>2.322,61</t>
  </si>
  <si>
    <t>perfil "u" de chapa udc 75x38x2,65mm (duplo), barras chatas horiz 1 1/2"x3/16</t>
  </si>
  <si>
    <t>" x 3,60m, e barras chatas vert 1 1/2"x3/16" x 2,00m</t>
  </si>
  <si>
    <t>Portão em ferro, com barra quadrada de 5/8" na vertical, duas barras de quadr</t>
  </si>
  <si>
    <t>ada de 1" na horizontal e quadro com barra de ferro de 1"</t>
  </si>
  <si>
    <t>Portão em ferro, em tubo de aço galv. 2 1/2" e tela fio 12 malha 3", 1,00x2,1</t>
  </si>
  <si>
    <t>676,67</t>
  </si>
  <si>
    <t>402,02</t>
  </si>
  <si>
    <t>Portão em ferro, em tubo de aço galv. 2.1/2" e tela de aço galv revestido em</t>
  </si>
  <si>
    <t>349,16</t>
  </si>
  <si>
    <t>pvc, quadrangular / losangular,   fio 2,77 mm (12 bwg), bitola final = *3,8* m</t>
  </si>
  <si>
    <t>m, malha 7,5 x 7,5 cm, h = 2 m</t>
  </si>
  <si>
    <t>Portão em ferro, padrão escolar, com montantes em perfil "u" de chapa udc 100</t>
  </si>
  <si>
    <t>x 40 x 3 mm (duplo), barras chata verticais de 2" x 3/16" e barras chata de 2</t>
  </si>
  <si>
    <t>" x 3/16" (dupla)   horizontais</t>
  </si>
  <si>
    <t>Portão em ferro, padrão escolar, com montantes em perfil "u" de chapa udc 75</t>
  </si>
  <si>
    <t>282,24</t>
  </si>
  <si>
    <t>x 38 x 2,65 mm (duplo), barras verticais de seção quadrada de 1/2" e barras c</t>
  </si>
  <si>
    <t>hata de 1 1/2" x 3/16" (dupla) horizontais, inclusive ferrolho e dobradiças</t>
  </si>
  <si>
    <t>Portão em tubo de aço galvanizado com quadro de DN 1 1/4", e barras verticais</t>
  </si>
  <si>
    <t>de DN 1" a cada 10cm</t>
  </si>
  <si>
    <t>2.403,96</t>
  </si>
  <si>
    <t>1.728,98</t>
  </si>
  <si>
    <t>04276</t>
  </si>
  <si>
    <t>5.756,63</t>
  </si>
  <si>
    <t>Portão em tubo de ferro galvanizado com quadro de DN 2", e barras verticais d</t>
  </si>
  <si>
    <t>441,85</t>
  </si>
  <si>
    <t>e DN 1 1/2" a cada 10cm</t>
  </si>
  <si>
    <t>213,60</t>
  </si>
  <si>
    <t>Reforço para chumbador de grade de ferro com barra de ferro 5/8" - para obra</t>
  </si>
  <si>
    <t>da Penintenciária de Tobias Barreto</t>
  </si>
  <si>
    <t>Retirada e recolocação de chapa de aço para a obra da Reforma do estande de t</t>
  </si>
  <si>
    <t>3.984,04</t>
  </si>
  <si>
    <t>iro da Acadepol</t>
  </si>
  <si>
    <t>07753</t>
  </si>
  <si>
    <t>Tampa em chapa metálica de 1/8", inclusive tratamento e pintura em esmalte ou</t>
  </si>
  <si>
    <t>254,53</t>
  </si>
  <si>
    <t>óleo - Rev. 01</t>
  </si>
  <si>
    <t>Tampa em chapa xadrez de ferro galvanizado dim: 80 x 80cm, inclusive cantonei</t>
  </si>
  <si>
    <t>343,51</t>
  </si>
  <si>
    <t>ra "L", 2" x 3/16" e juntas de vedação</t>
  </si>
  <si>
    <t>Tela de segurança em chapa expandida 1/4" - fechamento das telhas (penitenciá</t>
  </si>
  <si>
    <t>406,59</t>
  </si>
  <si>
    <t>ria) - Rev. 01</t>
  </si>
  <si>
    <t>09310</t>
  </si>
  <si>
    <t>155,19</t>
  </si>
  <si>
    <t>Tela moeda p/porta da cela, furo d=10mm, esp=2mm (15x15cm) - exceto mão de ob</t>
  </si>
  <si>
    <t>ra</t>
  </si>
  <si>
    <t>Tranca de ferro - tipo 1- para porta de cela em chapa aço 3mm e barra aço red</t>
  </si>
  <si>
    <t>onda 7/8" - exceto mão de obra</t>
  </si>
  <si>
    <t>Tranca de ferro - tipo 2- para porta em grade de ferro, em barra chata ferro</t>
  </si>
  <si>
    <t>2" x 1/4" e barra aço redonda 7/8" - exceto mão de obra</t>
  </si>
  <si>
    <t>Tubo de ferro galvanizado 2.1/2" com chumbador de barra chata de ferro 1"x1/4</t>
  </si>
  <si>
    <t>" a cada metro para fixação em piso de concreto ou parede</t>
  </si>
  <si>
    <t>503,20</t>
  </si>
  <si>
    <t>Visor em chapa acrilica cristal antivandalismo esp.9,5mm (15x51cm) p/porta de</t>
  </si>
  <si>
    <t>211,67</t>
  </si>
  <si>
    <t>cela - exceto mão de obra</t>
  </si>
  <si>
    <t>cela - exceto mão de obra - Rev 01</t>
  </si>
  <si>
    <t>08548</t>
  </si>
  <si>
    <t>Visor em ferro e policarbonato (VFPC), medindo 0,30x1,25m, p/penitenciária -</t>
  </si>
  <si>
    <t>2.370,52</t>
  </si>
  <si>
    <t>Rev. 02</t>
  </si>
  <si>
    <t>08549</t>
  </si>
  <si>
    <t>Visor em ferro e policarbonato (VFPP), medindo 0,55x1,08m, p/penitenciária -</t>
  </si>
  <si>
    <t>3.022,24</t>
  </si>
  <si>
    <t>08543</t>
  </si>
  <si>
    <t>Visor em ferro e policarbonato (VPF100), medindo 1,00x1,20m, p/penitenciaria</t>
  </si>
  <si>
    <t>5.049,62</t>
  </si>
  <si>
    <t>08544</t>
  </si>
  <si>
    <t>Visor em ferro e policarbonato (VPF120), medindo 1,20x1,20m, p/penitenciaria</t>
  </si>
  <si>
    <t>5.902,43</t>
  </si>
  <si>
    <t>08545</t>
  </si>
  <si>
    <t>Visor em ferro e policarbonato (VPF160), medindo 1,60x1,20m, p/penitenciaria</t>
  </si>
  <si>
    <t>7.549,49</t>
  </si>
  <si>
    <t>08546</t>
  </si>
  <si>
    <t>Visor em ferro e policarbonato (VPF220), medindo 2,20x1,20m, p/penitenciaria</t>
  </si>
  <si>
    <t>9.989,07</t>
  </si>
  <si>
    <t>Visor em ferro e policarbonato (VPF60), medindo 0,60x1,20m, p/penitenciaria -</t>
  </si>
  <si>
    <t>3.416,44</t>
  </si>
  <si>
    <t>08542</t>
  </si>
  <si>
    <t>Visor em ferro e policarbonato (VPF80), medindo 0,80x1,20m, p/penitenciaria -</t>
  </si>
  <si>
    <t>4.255,90</t>
  </si>
  <si>
    <t>4.433,48</t>
  </si>
  <si>
    <t>1.254,32</t>
  </si>
  <si>
    <t>OBRAS CIVIS/Esquadrias/Esquadrias de Madeira(132)</t>
  </si>
  <si>
    <t>83,15</t>
  </si>
  <si>
    <t>01796</t>
  </si>
  <si>
    <t>959,75</t>
  </si>
  <si>
    <t>664,16</t>
  </si>
  <si>
    <t>425,55</t>
  </si>
  <si>
    <t>Batente em madeira de lei l = 0,14 m (caixão), para portas de 0,60 a 1,00m de</t>
  </si>
  <si>
    <t>188,11</t>
  </si>
  <si>
    <t>largura, h=2,20m, incluso 02 jogos de alizar</t>
  </si>
  <si>
    <t>08162</t>
  </si>
  <si>
    <t>Batente em madeira de lei l = 0,20 m (caixão), para portas de 0,60 a 0,90m de</t>
  </si>
  <si>
    <t>430,25</t>
  </si>
  <si>
    <t>08163</t>
  </si>
  <si>
    <t>Batente em madeira de lei l = 0,20 m (caixão), para portas madeira, incluindo</t>
  </si>
  <si>
    <t>02 jogos de alizar</t>
  </si>
  <si>
    <t>08588</t>
  </si>
  <si>
    <t>Batente em madeira de lei l = 0,27 m (caixão), para portas de 0,60 a 1,00m de</t>
  </si>
  <si>
    <t>516,17</t>
  </si>
  <si>
    <t>03488</t>
  </si>
  <si>
    <t>Batente em madeira de lei l = 18cm (caixão), para portas com largura até 1,00</t>
  </si>
  <si>
    <t>430,29</t>
  </si>
  <si>
    <t>m e altura até 2.50 m, incluindo 02 jogos de alizar</t>
  </si>
  <si>
    <t>Batente em madeira de lei l = 18m (caixão), para portas ou janelas de correr,</t>
  </si>
  <si>
    <t>incluindo 02 jogos de alizar</t>
  </si>
  <si>
    <t>08516</t>
  </si>
  <si>
    <t>97,49</t>
  </si>
  <si>
    <t>Batente simples (caixilho) em madeira lei 1ª qualid., 7 x 3,5cm, p/portas até</t>
  </si>
  <si>
    <t>109,62</t>
  </si>
  <si>
    <t>Batente simples (caixilho) em madeira mista, 7 x3,5cm, p/portas até 1,00 x 2.</t>
  </si>
  <si>
    <t>Conjunto de ferragens p/ porta banheiro c/ fechadura de embutir c/ maçaneta,</t>
  </si>
  <si>
    <t>acabam. inox 304 (STAM, linha residencial, ref:1820/09   ou similar) e dobradi</t>
  </si>
  <si>
    <t>ças aço, tipo reforçadas, pino solto c/ bolas 3 1/2 " x 2 1/2", esp = 2,40mm</t>
  </si>
  <si>
    <t>(Lider ou similar)</t>
  </si>
  <si>
    <t>Conjunto de ferragens p/ porta interna com fechadura de embutir c/maçaneta, a</t>
  </si>
  <si>
    <t>194,49</t>
  </si>
  <si>
    <t>cabam. inox 304 (STAM, linha residencial, ref:1801/19   ou similar) e dobradiç</t>
  </si>
  <si>
    <t>as aço, tipo reforçadas, pino solto c/ bolas 3 1/2 " x 2 1/2", esp. = 2,40mm</t>
  </si>
  <si>
    <t>(Líder ou similar)</t>
  </si>
  <si>
    <t>01795</t>
  </si>
  <si>
    <t>Corrimão de madeira em sucupira - Rev 01</t>
  </si>
  <si>
    <t>260,55</t>
  </si>
  <si>
    <t>08666</t>
  </si>
  <si>
    <t>185,23</t>
  </si>
  <si>
    <t>Guarda-corpo em peça de madeira 10 x 10 cm na horizontal e na vertical, alt =</t>
  </si>
  <si>
    <t>194,95</t>
  </si>
  <si>
    <t>0,50m, espaçamento entre as colunas de 1,20m e peça na transversal de 5,5 x 3</t>
  </si>
  <si>
    <t>,5 cm</t>
  </si>
  <si>
    <t>07209</t>
  </si>
  <si>
    <t>Guarda-corpo em peça de madeira massaranduba 10 x 10 cm, alt = 1,00m, espaçam</t>
  </si>
  <si>
    <t>292,70</t>
  </si>
  <si>
    <t>ento entre as colunas de 1,00m e peça vertical de 10 x 10 cm</t>
  </si>
  <si>
    <t>Janela em madeira de lei, tipo com almofadas, com postigo, de abrir, c/ baten</t>
  </si>
  <si>
    <t>615,07</t>
  </si>
  <si>
    <t>tes (14cm) e 2 jogos de aliza, exclusive ferragens</t>
  </si>
  <si>
    <t>01760</t>
  </si>
  <si>
    <t>Janela em madeira de lei, tipo com almofadas, de abrir, c/ batentes (14cm) e</t>
  </si>
  <si>
    <t>557,99</t>
  </si>
  <si>
    <t>2 jogos de aliza, exclusive ferragens</t>
  </si>
  <si>
    <t>Janela em madeira de lei, tipo mexicana, de abrir, com batentes e 2 jogos de</t>
  </si>
  <si>
    <t>627,79</t>
  </si>
  <si>
    <t>aliza, exclusive ferragens</t>
  </si>
  <si>
    <t>04322</t>
  </si>
  <si>
    <t>Janela em madeira de lei, tipo mexicana, dimensões 0.70 x 1.00 m, c/batentes</t>
  </si>
  <si>
    <t>647,80</t>
  </si>
  <si>
    <t>(14cm) e 2 jogos de alizar, inclusive ferragens</t>
  </si>
  <si>
    <t>08665</t>
  </si>
  <si>
    <t>Janela em madeira de lei, tipo moldura p/ vidro, basculante convencional, c/b</t>
  </si>
  <si>
    <t>446,06</t>
  </si>
  <si>
    <t>atentes (14cm) e 2 jogos de alizar, exclusive ferragens e vidros</t>
  </si>
  <si>
    <t>Janela em madeira de lei, tipo moldura p/ vidro, basculante modulado, c/baten</t>
  </si>
  <si>
    <t>444,34</t>
  </si>
  <si>
    <t>tes e 2 jogos de alizar, exclusive ferragens e vidros</t>
  </si>
  <si>
    <t>Janela em madeira de lei, tipo moldura p/ vidro, de abrir, c/batentes e 2 jog</t>
  </si>
  <si>
    <t>475,52</t>
  </si>
  <si>
    <t>os de alizar, exclusive ferragens e vidros</t>
  </si>
  <si>
    <t>Janela em madeira de lei, tipo moldura p/ vidro, de correr, c/batentes (14cm)</t>
  </si>
  <si>
    <t>475,25</t>
  </si>
  <si>
    <t>e 2 jogos de alizar, exclusive ferragens e vidros</t>
  </si>
  <si>
    <t>Janela em madeira de lei, tipo moldura p/ vidro, guilhotina, c/batentes e 2 j</t>
  </si>
  <si>
    <t>ogos de alizar, exclusive ferragens e vidros</t>
  </si>
  <si>
    <t>Janela em madeira de lei, tipo moldura p/ vidro, max-ar, c/batentes e 2 jogos</t>
  </si>
  <si>
    <t>de alizar, exclusive ferragens e vidros</t>
  </si>
  <si>
    <t>01762</t>
  </si>
  <si>
    <t>Janela em madeira de lei, tipo veneziana, de abrir, c/batentes e 2 jogos de a</t>
  </si>
  <si>
    <t>442,68</t>
  </si>
  <si>
    <t>lizar, exclusive ferragens</t>
  </si>
  <si>
    <t>Janela em madeira de lei, tipo veneziana, de correr, c/batentes e 2 jogos de</t>
  </si>
  <si>
    <t>alizar, exclusive ferragens</t>
  </si>
  <si>
    <t>Janela em madeira mista, tipo com almofadas, de abrir, c/batentes simples (ca</t>
  </si>
  <si>
    <t>278,13</t>
  </si>
  <si>
    <t>ixilhos) e 1 jogo de alizar, exclusive ferragens</t>
  </si>
  <si>
    <t>01759</t>
  </si>
  <si>
    <t>Janela em madeira mista, tipo ficha, de abrir, c/batentes simples (caixilhos)</t>
  </si>
  <si>
    <t>180,08</t>
  </si>
  <si>
    <t>, exclusive ferragens</t>
  </si>
  <si>
    <t>Passarela em madeira, 1,10m de largura, executada com assoalho de pau darco s</t>
  </si>
  <si>
    <t>obre duas peças 7 x 15cm em massaranduba</t>
  </si>
  <si>
    <t>Porta acústica em madeira acab. fórmica branca TX, fl dupla, 40db, lã mineral</t>
  </si>
  <si>
    <t>20.845,54</t>
  </si>
  <si>
    <t>, de abrir, 2,36 x 210mm, c/ fechad, borracha vedação,veda porta, escova de v</t>
  </si>
  <si>
    <t>edação, dobrad. reforçada, trinco de teto p/porta fl. dupla e soleira, inclus</t>
  </si>
  <si>
    <t>o barra anti-pânico</t>
  </si>
  <si>
    <t>Porta em madeira almofadada (muiracatiara), 0.90 x 2.10 m, para sanitário de</t>
  </si>
  <si>
    <t>1.138,68</t>
  </si>
  <si>
    <t>deficiente físico (inclusive ferragens, fechadura, suporte e chapa de alumíni</t>
  </si>
  <si>
    <t>o e=1mm, exclusive batente) - Rev 01</t>
  </si>
  <si>
    <t>Porta em madeira compensada (canela), lisa, semi-ôca, (0,60 x 1,60 a 1,80m),</t>
  </si>
  <si>
    <t>734,61</t>
  </si>
  <si>
    <t>p/pintura, inclusive ferragens (livre/ocupado), exclusive batente, para uso e</t>
  </si>
  <si>
    <t>m divisórias granito ou marmore</t>
  </si>
  <si>
    <t>Porta em madeira compensada (canela), lisa, semi-ôca, (0,70 x 1,60 a 1,80m),</t>
  </si>
  <si>
    <t>748,18</t>
  </si>
  <si>
    <t>m divisórias granito ou mármore</t>
  </si>
  <si>
    <t>Porta em madeira compensada (canela), lisa, semi-ôca, (0.60 x 1,60 a 1.80m) ,</t>
  </si>
  <si>
    <t>617,00</t>
  </si>
  <si>
    <t>revestida c/fórmica, inclusive batentes e ferragens (livre/ocupado)</t>
  </si>
  <si>
    <t>07788</t>
  </si>
  <si>
    <t>Porta em madeira compensada (canela), lisa, semi-ôca, (0.60 x 1,60 a 2.10 m),</t>
  </si>
  <si>
    <t>989,63</t>
  </si>
  <si>
    <t>revestida c/fórmica, inclusive ferragens (livre/ocupado), para uso em divisór</t>
  </si>
  <si>
    <t>ias granito ou mármore</t>
  </si>
  <si>
    <t>08410</t>
  </si>
  <si>
    <t>Porta em madeira compensada (canela), lisa, semi-ôca, 0.60 x 1.80 m, p/pintur</t>
  </si>
  <si>
    <t>a, inclusive ferragens (livre/ocupado), exclusive batente, para uso em divisó</t>
  </si>
  <si>
    <t>rias granito ou marmore</t>
  </si>
  <si>
    <t>Porta em madeira compensada (canela), lisa, semi-ôca, 0.60 x 2.10 m - forneci</t>
  </si>
  <si>
    <t>03495</t>
  </si>
  <si>
    <t>Porta em madeira compensada (canela), lisa, semi-ôca, 0.70 x 2.10 m - fornwec</t>
  </si>
  <si>
    <t>03496</t>
  </si>
  <si>
    <t>Porta em madeira compensada (canela), lisa, semi-ôca, 0.80 x 2.10 m - forneci</t>
  </si>
  <si>
    <t>Porta em madeira compensada (canela), lisa, semi-ôca, 0.80 x 2.10 m, revestid</t>
  </si>
  <si>
    <t>679,62</t>
  </si>
  <si>
    <t>a c/fórmica, inclusive batentes e ferragens</t>
  </si>
  <si>
    <t>Porta em madeira compensada (canela), lisa, semi-ôca, 0.90 x (1.50 a 1,80 m),</t>
  </si>
  <si>
    <t>03497</t>
  </si>
  <si>
    <t>Porta em madeira compensada (canela), lisa, semi-ôca, 0.90 x 2.10 m, exclusiv</t>
  </si>
  <si>
    <t>07165</t>
  </si>
  <si>
    <t>Porta em madeira compensada (canela), lisa, semi-ôca, 0.90 x 2.10 m, para san</t>
  </si>
  <si>
    <t>833,63</t>
  </si>
  <si>
    <t>itário de deficiente físico (inclusive batente, ferragens, fechadura, suporte</t>
  </si>
  <si>
    <t>e chapa de alumínio e=1mm) - Rev 03</t>
  </si>
  <si>
    <t>Porta em madeira compensada (canela), lisa, semi-ôca, 0.90 x 2.10 m, revestid</t>
  </si>
  <si>
    <t>732,28</t>
  </si>
  <si>
    <t>Porta em madeira compensada (canela), lisa, semi-ôca, 1,10x2,10m, duas folhas</t>
  </si>
  <si>
    <t>854,17</t>
  </si>
  <si>
    <t>, com visor, inclusive batente e ferragens, exceto vidros</t>
  </si>
  <si>
    <t>823,51</t>
  </si>
  <si>
    <t>, inclusive batente e ferragens</t>
  </si>
  <si>
    <t>Porta em madeira compensada (canela), lisa, semi-oca, 1,20x2,10m, duas folhas</t>
  </si>
  <si>
    <t>789,65</t>
  </si>
  <si>
    <t>, com visor 0,50x0,50m, inclusive batentes de 16 a 19cm e ferragens,   exceto</t>
  </si>
  <si>
    <t>1.049,04</t>
  </si>
  <si>
    <t>, com visor 0,50x0,50m, inclusive batentes de 24cm e ferragens, exceto vidros</t>
  </si>
  <si>
    <t>1.097,40</t>
  </si>
  <si>
    <t>, com visor 0,50x0,50m, inclusive batentes de 27cm e ferragens, exceto vidros</t>
  </si>
  <si>
    <t>Porta em madeira compensada (canela), lisa, semi-ôca, 1,20x2,10m, duas folhas</t>
  </si>
  <si>
    <t>858,06</t>
  </si>
  <si>
    <t>, com visor 40x50cm, inclusive batentes e ferragem, exclusive vidros</t>
  </si>
  <si>
    <t>Porta em madeira compensada (canela), lisa, semi-ôca, 1,40 x 1,50 m, 2 folhas</t>
  </si>
  <si>
    <t>1.141,15</t>
  </si>
  <si>
    <t>, c/ visor, tipo vai-vem, inclusive batentes e ferragens, exceto vidros</t>
  </si>
  <si>
    <t>Porta em madeira compensada (canela), lisa, semi-ôca, 1,60 x 2,10 m, 2 folhas</t>
  </si>
  <si>
    <t>1.481,92</t>
  </si>
  <si>
    <t>, com visor duplo, tipo vai-vem, inclusive batentes e ferragens, exceto vidro</t>
  </si>
  <si>
    <t>1.231,51</t>
  </si>
  <si>
    <t>, com visor(30x30cm), tipo vai-vem, inclusive batentes e ferragens</t>
  </si>
  <si>
    <t>1.125,20</t>
  </si>
  <si>
    <t>, com visor(50x50cm), inclusive batentes de 24cm e ferragens, exceto vidros</t>
  </si>
  <si>
    <t>1.325,14</t>
  </si>
  <si>
    <t>, tipo vai-vem, inclusive batentes e ferragens, exceto vidros</t>
  </si>
  <si>
    <t>Porta em madeira compensada (canela), lisa, semi-ôca, 1,60x2,10m, duas folhas</t>
  </si>
  <si>
    <t>08170</t>
  </si>
  <si>
    <t>Porta em madeira compensada (canela), lisa, semi-ôca, 1,80 x 2,10 m, 2 folhas</t>
  </si>
  <si>
    <t>1.522,19</t>
  </si>
  <si>
    <t>07766</t>
  </si>
  <si>
    <t>Porta em madeira compensada (canela), lisa, semi-ôca, 1.00 x 2.10 m, para san</t>
  </si>
  <si>
    <t>829,77</t>
  </si>
  <si>
    <t>e chapa de alumínio e=1mm) - Rev - 01</t>
  </si>
  <si>
    <t>Porta em madeira compensada (canela), lisa, semi-ôca, 1.00 x 2.10 m, revestid</t>
  </si>
  <si>
    <t>766,79</t>
  </si>
  <si>
    <t>Porta em madeira compensada (canela), lisa, semi-ôca, 1.20 x 2.10 m, duas fol</t>
  </si>
  <si>
    <t>835,74</t>
  </si>
  <si>
    <t>Porta em madeira compensada (canela), lisa, semi-ôca, 1.20 x 2.10 m, revestid</t>
  </si>
  <si>
    <t>1.027,53</t>
  </si>
  <si>
    <t>08837</t>
  </si>
  <si>
    <t>Porta em madeira compensada (canela), lisa, semi-ôca, 1.30 x 2.10 m,   inclusi</t>
  </si>
  <si>
    <t>776,44</t>
  </si>
  <si>
    <t>ve batentes e ferragens</t>
  </si>
  <si>
    <t>Porta em madeira compensada (canela), lisa, semi-ôca, 1.40 x 2.10 m, revestid</t>
  </si>
  <si>
    <t>1.027,25</t>
  </si>
  <si>
    <t>08172</t>
  </si>
  <si>
    <t>Porta em madeira compensada (canela), lisa, semi-ôca, 1.50 x 2.10 m, c/ visor</t>
  </si>
  <si>
    <t>950,30</t>
  </si>
  <si>
    <t>, com duas folhas, inclusive batentes e ferragens, exceto vidros</t>
  </si>
  <si>
    <t>Porta em madeira compensada (canela), lisa, semi-ôca, 1.50 x 2.10 m, com duas</t>
  </si>
  <si>
    <t>615,84</t>
  </si>
  <si>
    <t>Porta em madeira compensada (virola), lisa, semi-ôca, 0.60 x 2.10 m, exclusiv</t>
  </si>
  <si>
    <t>Porta em madeira compensada (virola), lisa, semi-ôca, 0.70 x 2.10 m - forneci</t>
  </si>
  <si>
    <t>Porta em madeira compensada (virola), lisa, semi-ôca, 0.80 x 2.10 m - forneci</t>
  </si>
  <si>
    <t>Porta em madeira compensada (Virola), lisa, semi-ôca, 160 x 210 cm, 2 folhas,</t>
  </si>
  <si>
    <t>1.520,11</t>
  </si>
  <si>
    <t>tipo vai-vem, com visor(40x70cm), inclusive batentes e ferragens</t>
  </si>
  <si>
    <t>Porta em madeira de lei (Ipê), lisa, semi-oca, 165x150cm e 165x60cm, 4 folhas</t>
  </si>
  <si>
    <t>1.117,89</t>
  </si>
  <si>
    <t>, c/ 2 visores (40x70cm) para vidro</t>
  </si>
  <si>
    <t>08709</t>
  </si>
  <si>
    <t>Porta em madeira de lei, almofadada, 0.60 x 1.60 m, inclusive batente e dobra</t>
  </si>
  <si>
    <t>621,54</t>
  </si>
  <si>
    <t>diças, exclusive fechadura</t>
  </si>
  <si>
    <t>Porta em madeira de lei, almofadada, 0.60 x 2.10 m, exclusive batentes e ferr</t>
  </si>
  <si>
    <t>Porta em madeira de lei, almofadada, 0.60 x 2.10 m, inclusive batente e ferra</t>
  </si>
  <si>
    <t>703,93</t>
  </si>
  <si>
    <t>01804</t>
  </si>
  <si>
    <t>Porta em madeira de lei, almofadada, 0.70 x 2.10 m, exclusive batentes e ferr</t>
  </si>
  <si>
    <t>01800</t>
  </si>
  <si>
    <t>Porta em madeira de lei, almofadada, 1,20 x 2.10 m, 2 folhas, inclusive baten</t>
  </si>
  <si>
    <t>917,41</t>
  </si>
  <si>
    <t>te e dobradiças</t>
  </si>
  <si>
    <t>01801</t>
  </si>
  <si>
    <t>Porta em madeira de lei, de abrir, tipo veneziana, exclusive batente e ferrag</t>
  </si>
  <si>
    <t>471,40</t>
  </si>
  <si>
    <t>Porta em madeira de lei, de correr, lisa, semi-ôca 0,70x2,10m, inclusive bate</t>
  </si>
  <si>
    <t>745,15</t>
  </si>
  <si>
    <t>ntes e ferragens</t>
  </si>
  <si>
    <t>Porta em madeira de lei, de correr, lisa, semi-ôca 0,80x2,10m, inclusive bate</t>
  </si>
  <si>
    <t>759,87</t>
  </si>
  <si>
    <t>Porta em madeira de lei, de correr, lisa, semi-ôca 0,80x2,20m, inclusive bate</t>
  </si>
  <si>
    <t>774,79</t>
  </si>
  <si>
    <t>Porta em madeira de lei, de correr, lisa, semi-ôca 0,90x2,10m, inclusive bate</t>
  </si>
  <si>
    <t>775,83</t>
  </si>
  <si>
    <t>Porta em madeira de lei, tipo moldura p/ vidro, de correr, com batentes e 2 j</t>
  </si>
  <si>
    <t>500,02</t>
  </si>
  <si>
    <t>ogos de alizar, exclusive ferragens</t>
  </si>
  <si>
    <t>Porta em madeira de lei, tipo veneziana, de correr, com batentes e 2 jogos de</t>
  </si>
  <si>
    <t>Porta em madeira lei (Ipê), lisa, semi-ôca, 80 x 210cm, com visor de vidro 6m</t>
  </si>
  <si>
    <t>625,19</t>
  </si>
  <si>
    <t>m (60x40cm), inclusive batentes e ferragens</t>
  </si>
  <si>
    <t>Porta em madeira lei (Ipê), lisa, semi-ôca, 90 x 210cm,com visor de vidro 6mm</t>
  </si>
  <si>
    <t>662,44</t>
  </si>
  <si>
    <t>(50x60cm), inclusive batentes e ferragens</t>
  </si>
  <si>
    <t>Porta em madeira mista, almofadada, 60 x 210 cm, inclusive batente e ferragen</t>
  </si>
  <si>
    <t>567,31</t>
  </si>
  <si>
    <t>08425</t>
  </si>
  <si>
    <t>Porta em madeira mista, almofadada, 60 x 210 cm, inclusive batente, exceto fe</t>
  </si>
  <si>
    <t>488,12</t>
  </si>
  <si>
    <t>Porta em madeira mista, almofadada, 70 x 210 cm, exclusive batente e ferragen</t>
  </si>
  <si>
    <t>Porta em madeira mista, almofadada, 70 x 210 cm, inclusive batente e ferragen</t>
  </si>
  <si>
    <t>570,91</t>
  </si>
  <si>
    <t>Porta em madeira mista, almofadada, 70 x 210 cm, inclusive batente, exceto fe</t>
  </si>
  <si>
    <t>491,72</t>
  </si>
  <si>
    <t>Porta em madeira mista, almofadada, 80 x 210 cm, exclusive batente e ferragen</t>
  </si>
  <si>
    <t>Porta em madeira mista, almofadada, 80 x 210 cm, inclusive batente e ferragen</t>
  </si>
  <si>
    <t>583,31</t>
  </si>
  <si>
    <t>Porta em madeira mista, almofadada, 80 x 210 cm, inclusive batente, exceto fe</t>
  </si>
  <si>
    <t>504,12</t>
  </si>
  <si>
    <t>Porta em madeira, tipo ficha/calha, 60 x 210 cm, inclusive caixilho e dobradi</t>
  </si>
  <si>
    <t>229,30</t>
  </si>
  <si>
    <t>ças, exceto fechadura</t>
  </si>
  <si>
    <t>Porta em madeira, tipo ficha/calha, 60 x 210 cm, inclusive caixilho e ferrage</t>
  </si>
  <si>
    <t>289,52</t>
  </si>
  <si>
    <t>ns</t>
  </si>
  <si>
    <t>Porta em madeira, tipo ficha/calha, 70 x 210 cm, inclusive caixilho e dobradi</t>
  </si>
  <si>
    <t>Porta em madeira, tipo ficha/calha, 70 x 210 cm, inclusive caixilho e ferrage</t>
  </si>
  <si>
    <t>293,52</t>
  </si>
  <si>
    <t>Porta em madeira, tipo ficha/calha, 80 x 210 cm, inclusive caixilho e ferrage</t>
  </si>
  <si>
    <t>303,42</t>
  </si>
  <si>
    <t>01818</t>
  </si>
  <si>
    <t>136,97</t>
  </si>
  <si>
    <t>139,94</t>
  </si>
  <si>
    <t>87,23</t>
  </si>
  <si>
    <t>181,01</t>
  </si>
  <si>
    <t>286,83</t>
  </si>
  <si>
    <t>113,60</t>
  </si>
  <si>
    <t>Remoção e reassentamento de janela de madeira (inclusive fornecimento de chpa</t>
  </si>
  <si>
    <t>482,02</t>
  </si>
  <si>
    <t>uz,caixão e ferragens; exclusive fornecimento da janela)</t>
  </si>
  <si>
    <t>01797</t>
  </si>
  <si>
    <t>Revisão de janela de madeira (tipo almofadada com escama) com aproveitamento</t>
  </si>
  <si>
    <t>de 70%m050006</t>
  </si>
  <si>
    <t>01802</t>
  </si>
  <si>
    <t>Revisão de janelas pivotante escamas tipo 1 c/ aproveitamento de 80% do mater</t>
  </si>
  <si>
    <t>ial</t>
  </si>
  <si>
    <t>Ripa massaranduba serrada 5cm x 1,5cm - para moldura de esquadrias de madeir</t>
  </si>
  <si>
    <t>01812</t>
  </si>
  <si>
    <t>OBRAS CIVIS/Esquadrias/Esquadrias de PVC(4)</t>
  </si>
  <si>
    <t>OBRAS CIVIS/Esquadrias/Ferragens(76)</t>
  </si>
  <si>
    <t>797,40</t>
  </si>
  <si>
    <t>70,65</t>
  </si>
  <si>
    <t>800x200mm dotado de 4 furos e parafusos inox auto-atarrachante</t>
  </si>
  <si>
    <t>08803</t>
  </si>
  <si>
    <t>Bate maca em placa MDF e=6mm revestido com chapa aço inox escovado - Rev 01</t>
  </si>
  <si>
    <t>247,77</t>
  </si>
  <si>
    <t>Conjunto de fechadura de sobrepor em ferro pintado, sem macaneta, com chave g</t>
  </si>
  <si>
    <t>rande (sem cilindro) - tipo caixao - completa</t>
  </si>
  <si>
    <t>Conjunto de fechadura e contra fechadura bico de papagaio, com abas, ref.AL 1</t>
  </si>
  <si>
    <t>154,56</t>
  </si>
  <si>
    <t>510 E 1511, respectivamente, p/ esquadria de vidro temperado (ou similar)</t>
  </si>
  <si>
    <t>Conjunto de ferragens para janela em madeira,   pivotante (seteira), acabament</t>
  </si>
  <si>
    <t>o cromado</t>
  </si>
  <si>
    <t>Conjunto de ferragens para janela em madeira,   pivotante (seteira), em latão</t>
  </si>
  <si>
    <t>amarelo colonial</t>
  </si>
  <si>
    <t>Conjunto de ferragens para janela em madeira, basculante modulado, acabamento</t>
  </si>
  <si>
    <t>103,74</t>
  </si>
  <si>
    <t>Conjunto de ferragens para janela em madeira, de abrir, duas folhas, acabamen</t>
  </si>
  <si>
    <t>287,90</t>
  </si>
  <si>
    <t>to cromado</t>
  </si>
  <si>
    <t>Conjunto de ferragens para janela em madeira, de abrir, duas folhas, com post</t>
  </si>
  <si>
    <t>igo, acabamento cromado</t>
  </si>
  <si>
    <t>341,98</t>
  </si>
  <si>
    <t>igo, em latão amarelo colonial</t>
  </si>
  <si>
    <t>Conjunto de ferragens para janela em madeira, de abrir, duas folhas, em Latão</t>
  </si>
  <si>
    <t>283,60</t>
  </si>
  <si>
    <t>Conjunto de ferragens para janela em madeira, de correr, duas folhas, acabame</t>
  </si>
  <si>
    <t>nto cromado</t>
  </si>
  <si>
    <t>Conjunto de ferragens para janela em madeira, guilhotina, duas folhas, acabam</t>
  </si>
  <si>
    <t>ento cromado</t>
  </si>
  <si>
    <t>Conjunto de ferragens para porta em madeira (interna e externa), de correr, a</t>
  </si>
  <si>
    <t>238,46</t>
  </si>
  <si>
    <t>cabamento cromado</t>
  </si>
  <si>
    <t>Conjunto de ferragens para porta externa em madeira, de abrir, duas folhas, a</t>
  </si>
  <si>
    <t>536,66</t>
  </si>
  <si>
    <t>cabamento aço inox, padrão superior</t>
  </si>
  <si>
    <t>Conjunto de ferragens para porta externa em madeira, de abrir, uma folha, aca</t>
  </si>
  <si>
    <t>164,15</t>
  </si>
  <si>
    <t>bamento aço inox, padrão inicial inferior</t>
  </si>
  <si>
    <t>234,88</t>
  </si>
  <si>
    <t>bamento aço inox, padrão médio</t>
  </si>
  <si>
    <t>322,16</t>
  </si>
  <si>
    <t>bamento aço inox, padrão superior</t>
  </si>
  <si>
    <t>248,90</t>
  </si>
  <si>
    <t>bamento amarelo - colonial, padrão médio</t>
  </si>
  <si>
    <t>Conjunto de ferragens para porta interna em madeira, de abrir, para banheiro,</t>
  </si>
  <si>
    <t>260,02</t>
  </si>
  <si>
    <t>uma folha, acabamento amarelo - colonial, padrão médio</t>
  </si>
  <si>
    <t>Conjunto de ferragens para porta interna em madeira, de abrir, uma folha, aca</t>
  </si>
  <si>
    <t>142,38</t>
  </si>
  <si>
    <t>272,38</t>
  </si>
  <si>
    <t>Conjunto de trinco e contra trinco, sem miolo, ref.AL 335, p/ esquadria de vi</t>
  </si>
  <si>
    <t>88,53</t>
  </si>
  <si>
    <t>dro temperado (ou similar)</t>
  </si>
  <si>
    <t>08962</t>
  </si>
  <si>
    <t>08959</t>
  </si>
  <si>
    <t>04361</t>
  </si>
  <si>
    <t>Dobradiça em chapa de aço carbono, 4" x 2", esp 1/8", fabricada artesanalment</t>
  </si>
  <si>
    <t>819 - IMAB ou similar, inclusive batente com amortecedor ref. BT0830000 -   IM</t>
  </si>
  <si>
    <t>AB ou similar e parafusos</t>
  </si>
  <si>
    <t>Fechadura de sobrepor em ferro pintado, com macaneta alavanca, chave grande -</t>
  </si>
  <si>
    <t>65,27</t>
  </si>
  <si>
    <t>187,22</t>
  </si>
  <si>
    <t>Fechadura ou fecho eletromagnético para controle de acesso ref:HDL,12volts, modelo FEC-91LA, ou similar, para embutir no batente (exceto fechadura convencional)</t>
  </si>
  <si>
    <t>odelo FEC-91LA, ou similar, para embutir no batente (exceto fechadura convenc</t>
  </si>
  <si>
    <t>ional)</t>
  </si>
  <si>
    <t>234,04</t>
  </si>
  <si>
    <t>ntra testa em em aço inoxável, cilindro em latão maciço, ref. 882-90 E, simil</t>
  </si>
  <si>
    <t>07756</t>
  </si>
  <si>
    <t>Fechadura Pado, tipo Tarjeta livre/ocupado, ref.032-CR, botão 26,5mm, cromada</t>
  </si>
  <si>
    <t>91,43</t>
  </si>
  <si>
    <t>106,30</t>
  </si>
  <si>
    <t>Fechadura para porta externa, linha Colonial, ref.803-04 EZL, marca Stam ou s</t>
  </si>
  <si>
    <t>07315</t>
  </si>
  <si>
    <t>Fechadura para portas interna/externas, IMAB, linha Duna, ref.8866-CR, ou sim</t>
  </si>
  <si>
    <t>04359</t>
  </si>
  <si>
    <t>33,19</t>
  </si>
  <si>
    <t>Fornecimento de chave em ferro batido para fechadura colonial de fabricação a</t>
  </si>
  <si>
    <t>rtesanal</t>
  </si>
  <si>
    <t>04507</t>
  </si>
  <si>
    <t>Fornecimento e assentamento de dobradiça em ferro fundido, fabricada artesana</t>
  </si>
  <si>
    <t>lmente</t>
  </si>
  <si>
    <t>04362</t>
  </si>
  <si>
    <t>Fornecimento e assentamento de ferrolho com fecho redondo, esp 5/16", fabrica</t>
  </si>
  <si>
    <t>da artesanalmente, l=5cm</t>
  </si>
  <si>
    <t>01814</t>
  </si>
  <si>
    <t>Fornecimento e colocação de haste inox p/abertura de basculante (imab-ref.at</t>
  </si>
  <si>
    <t>0686 ou similar)</t>
  </si>
  <si>
    <t>01790</t>
  </si>
  <si>
    <t>Fornecimento e colocação de puxador latão fundido, c/ alças p/ janela / 2 fol</t>
  </si>
  <si>
    <t>has de correr (imab - rf. px 0412c00 ou similar)</t>
  </si>
  <si>
    <t>152,02</t>
  </si>
  <si>
    <t>583,63</t>
  </si>
  <si>
    <t>Revestimento com placa MDF 6mm - Rev 01</t>
  </si>
  <si>
    <t>68,72</t>
  </si>
  <si>
    <t>Revestimento com placa MDF 6mm revestido com chapa em fórmica Almond ref.: L1</t>
  </si>
  <si>
    <t>12 ou similar - Rev 01</t>
  </si>
  <si>
    <t>Revestimento com placa MDF 6mm revestido em chapa aço inox escovado - Rev 01</t>
  </si>
  <si>
    <t>08183</t>
  </si>
  <si>
    <t>Sistema de automação para porta de aluminio c/vidro, deslizante, 2 folhas, di</t>
  </si>
  <si>
    <t>mensão do trilho: de 2,20 até 3,30m</t>
  </si>
  <si>
    <t>08182</t>
  </si>
  <si>
    <t>mensão do trilho: de 3,30 até 4,40m</t>
  </si>
  <si>
    <t>Trilho para fixação (parte inferior) de porta de correr em perfil "u", inclus</t>
  </si>
  <si>
    <t>ive roldanas</t>
  </si>
  <si>
    <t>Trilho para fixação (parte superior) de porta de correr em perfil "u", inclus</t>
  </si>
  <si>
    <t>OBRAS CIVIS/Esquadrias/Persianas e Cortinas(10)</t>
  </si>
  <si>
    <t>09074</t>
  </si>
  <si>
    <t>01895</t>
  </si>
  <si>
    <t>Tela de nylon tipo mosquiteiro com moldura em madeira, para esquadrias - Rev</t>
  </si>
  <si>
    <t>Tela galvanizada mosquiteiro em quadro dim. 1,0x1,0m, formado por cantoneira</t>
  </si>
  <si>
    <t>148,99</t>
  </si>
  <si>
    <t>aluminio1"x1/8"+ barra chata aluminio 7/8"x1/8"</t>
  </si>
  <si>
    <t>OBRAS CIVIS/Esquadrias/Vidros Laminados(4)</t>
  </si>
  <si>
    <t>em vidro laminado 3+3 prata refletivo medindo 8,30x6,87m,c/06 modulos vertica</t>
  </si>
  <si>
    <t>l e 11 modulos horizontal. e 05 janelas maxi mar (obra:Sup.Reg.Trabalho)</t>
  </si>
  <si>
    <t>OBRAS CIVIS/Esquadrias/Vidros Lisos(9)</t>
  </si>
  <si>
    <t>01878</t>
  </si>
  <si>
    <t>01879</t>
  </si>
  <si>
    <t>OBRAS CIVIS/Esquadrias/Vidros Temperados(15)</t>
  </si>
  <si>
    <t>Box para banheiro em vidro temperado 8 mm, liso, incolor, de correr, em alumi</t>
  </si>
  <si>
    <t>nío branco, inclusive ferragens - fornecimento e instalação</t>
  </si>
  <si>
    <t>08967</t>
  </si>
  <si>
    <t>4.317,70</t>
  </si>
  <si>
    <t>6.913,70</t>
  </si>
  <si>
    <t>OBRAS CIVIS/Esquadrias/Vidros Tipo Fantasia(1)</t>
  </si>
  <si>
    <t>OBRAS CIVIS/Estruturas/Armaduras Convencionais(36)</t>
  </si>
  <si>
    <t>Aço CA - 25 Ø 6,3 a 12,5mm, inclusive corte, dobragem, montagem e colocacao d</t>
  </si>
  <si>
    <t>e ferragens nas formas, para superestruturas e fundações</t>
  </si>
  <si>
    <t>08232</t>
  </si>
  <si>
    <t>Aço CA - 50 Ø 16,00mm, inclusive corte, dobragem, montagem e colocacao de fer</t>
  </si>
  <si>
    <t>ragens nas formas, para superestruturas e fundações</t>
  </si>
  <si>
    <t>08233</t>
  </si>
  <si>
    <t>Aço CA - 50 Ø 20,00mm, inclusive corte, dobragem, montagem e colocacao de fer</t>
  </si>
  <si>
    <t>Aço CA - 50 Ø 25 mm, inclusive corte, dobragem, montagem e colocacao de ferra</t>
  </si>
  <si>
    <t>gens nas formas, para superestruturas e fundações</t>
  </si>
  <si>
    <t>Aço CA - 50 Ø 6,3 a 12,5mm, inclusive corte, dobragem, montagem e colocacao d</t>
  </si>
  <si>
    <t>Aço CA - 60 Ø 4,2 a 9,5mm, inclusive corte, dobragem, montagem e colocacao de</t>
  </si>
  <si>
    <t>ferragens nas formas, para superestruturas e fundações</t>
  </si>
  <si>
    <t>Armacao aco ca-50 diam.16,0 (5/8) à 25,0mm (1) - fornecimento/ corte(perda de</t>
  </si>
  <si>
    <t>10%) / dobra / colocação.</t>
  </si>
  <si>
    <t>2,5cm   com 04 conectores de Ø=8mm (aço CA-50) e l=25,6cm</t>
  </si>
  <si>
    <t>59,29</t>
  </si>
  <si>
    <t>Corte e dobragem na obra, montagem e colocação de ferragens nas formas, inclu</t>
  </si>
  <si>
    <t>sive arame recozido Ø 18 BWG.</t>
  </si>
  <si>
    <t>Corte e dobragem por sistema industrilaizado, fora da obra, montagem e coloca</t>
  </si>
  <si>
    <t>ção de ferragens nas formas, inclusive arame recozido Ø 18 BWG.</t>
  </si>
  <si>
    <t>Espaçador de aço, tipo caranguejo, em aço CA - 50 Ø 6,3mm, para Telas Soldada</t>
  </si>
  <si>
    <t>Fornecimento e instalação de tela aço soldada nervurada CA-60, malha 15x15cm,</t>
  </si>
  <si>
    <t>ferro 3.4mm, painel 2x3m, (1,00kg/m²), Malha Pop Média Gerdau ou similar</t>
  </si>
  <si>
    <t>ferro 4.2mm, painel 2x3m, (1,50kg/m²), Malha Pop Reforçada Gerdau ou similar</t>
  </si>
  <si>
    <t>Fornecimento e instalação de tela aço soldada nervurada CA-60, malha 20x20cm,</t>
  </si>
  <si>
    <t>ferro 3.4mm, painel 2x3m, (0,72kg/m²), Malha Pop Leve Gerdau ou similar</t>
  </si>
  <si>
    <t>Fornecimento e instalação de tela aço soldada nervurada CA-60, Q-138, malha 1</t>
  </si>
  <si>
    <t>0x10cm, ferro 4.2 mm (2,20 kg/m2), painel 2,45x6,0m, Telcon ou similar</t>
  </si>
  <si>
    <t>Fornecimento e instalação de tela aço soldada nervurada CA-60, Q-196, malha 1</t>
  </si>
  <si>
    <t>0x10cm, ferro 5.0mm (3,11 kg/m2), painel 2,45x6,0m, Telcon ou similar</t>
  </si>
  <si>
    <t>Fornecimento e instalação de tela aço soldada nervurada CA-60, Q-246, malha 1</t>
  </si>
  <si>
    <t>0x10cm, ferro 5.6mm (3,91 kg/m2), painel 2,45x6,0m, Telcon ou similar</t>
  </si>
  <si>
    <t>Fornecimento e instalação de tela aço soldada nervurada CA-60, Q-283, malha 1</t>
  </si>
  <si>
    <t>0x10cm, ferro 6.02mm (4,48 kg/m2), painel 2,45x6,0m, Telcon ou similar</t>
  </si>
  <si>
    <t>Fornecimento e instalação de tela aço soldada nervurada CA-60, Q-335, malha 1</t>
  </si>
  <si>
    <t>38,84</t>
  </si>
  <si>
    <t>5x15cm, ferro 8.0mm (5,37 kg/m2), painel 2,45x6,0m, Telcon ou similar</t>
  </si>
  <si>
    <t>Fornecimento e instalação de tela aço soldada nervurada CA-60, Q-61, malha 15</t>
  </si>
  <si>
    <t>x15cm, ferro 3.4mm (0.97 kg/m2), painel 2,45x6,0m, Telcon ou similar</t>
  </si>
  <si>
    <t>Fornecimento e instalação de tela aço soldada nervurada CA-60, Q-636, malha 1</t>
  </si>
  <si>
    <t>0x10cm, ferro 9.0mm, painel 2,45x6,0m, (5,84kg/m²), Telcon ou similar</t>
  </si>
  <si>
    <t>Fornecimento e instalação de tela aço soldada nervurada CA-60, Q-785, malha 1</t>
  </si>
  <si>
    <t>0x10cm, ferro 10.0mm, painel 2,45x6,0m, (12,46kg/m²), Telcon ou similar</t>
  </si>
  <si>
    <t>Fornecimento e instalação de tela aço soldada nervurada CA-60, Q-92, malha 15</t>
  </si>
  <si>
    <t>x15cm, ferro 4.2mm (1.48 kg/m2), painel 2,45x6,0m, Telcon ou similar</t>
  </si>
  <si>
    <t>Fornecimento e instalação de treliça PTG 8l - TR 08634, para suporte de barra</t>
  </si>
  <si>
    <t>s de transferência em juntas, ou similar</t>
  </si>
  <si>
    <t>Fornecimento e instalação de treliça TG 12m - TR 12645, para suporte de barra</t>
  </si>
  <si>
    <t>s de transferência em juntas ou similar</t>
  </si>
  <si>
    <t>Recuperação de armadura p/ pilares 12x20cm, 4Ø10mm, incluso remoção de estrib</t>
  </si>
  <si>
    <t>o, lixamento, pintura de proteção e colocação de novos estribos c/espaçam.=12</t>
  </si>
  <si>
    <t>cm (para casos de ferragens totalmente expostas)</t>
  </si>
  <si>
    <t>Recuperação de armadura p/ pilares 30x30cm, 8Ø12,5mm,   incluso remoção de est</t>
  </si>
  <si>
    <t>ribo, lixamento, pintura de proteção e colocação de novos estribos c/espaçam.</t>
  </si>
  <si>
    <t>=15cm (para casos de ferragens totalmente expostas)</t>
  </si>
  <si>
    <t>Recuperação de armadura p/ vigas 15x40cm, 4Ø10mm,   incluso remoção de estribo</t>
  </si>
  <si>
    <t>, lixamento, pintura de proteção e colocação de novos estribos c/espaçam= 17c</t>
  </si>
  <si>
    <t>m (para casos de ferregens totalmente expostas)</t>
  </si>
  <si>
    <t>Recuperação de armadura p/ vigas 15x50cm, 4Ø10mm,   incluso remoção de estribo</t>
  </si>
  <si>
    <t>, lixamento, pintura de proteção e colocação de novos estribos c/espaçam=18cm</t>
  </si>
  <si>
    <t>(para casos de ferragens totalmente expostas)</t>
  </si>
  <si>
    <t>Recuperação de armadura p/ vigas 15x50cm, 4Ø12,5mm,   incluso remoção de estri</t>
  </si>
  <si>
    <t>bo, lixamento, pintura de proteção e colocação de novos estribos c/espaçam=10</t>
  </si>
  <si>
    <t>Restauro - Recuperação de armaduras de concreto armado, inclusive lixamento e</t>
  </si>
  <si>
    <t>669,47</t>
  </si>
  <si>
    <t>proteção com tinta Nitoprimer</t>
  </si>
  <si>
    <t>OBRAS CIVIS/Estruturas/Concreto Armado(34)</t>
  </si>
  <si>
    <t>07731</t>
  </si>
  <si>
    <t>Conjunto reservatorio padrão, superior (12.000 litros) / inferior (18.000 lit</t>
  </si>
  <si>
    <t>89.223,00</t>
  </si>
  <si>
    <t>ros) em concreto armado fck=25Mpa - Rev - 04</t>
  </si>
  <si>
    <t>07736</t>
  </si>
  <si>
    <t>Conjunto reservatorio padrão, superior (18.000 litros) / inferior (27.000 lit</t>
  </si>
  <si>
    <t>111.839,12</t>
  </si>
  <si>
    <t>ros) em concreto armado fck=25Mpa. Rev 04</t>
  </si>
  <si>
    <t>07737</t>
  </si>
  <si>
    <t>Conjunto reservatorio padrão, superior (24.000 litros) / inferior (36.000 lit</t>
  </si>
  <si>
    <t>127.224,38</t>
  </si>
  <si>
    <t>Execução de furação em concreto d=1" x 7cm, para verificação carbonatação</t>
  </si>
  <si>
    <t>Mesa medindo 2,00x0,80m, com 02 bancos medindo 2,00 x 0,40m cada, em chapa de</t>
  </si>
  <si>
    <t>2.088,42</t>
  </si>
  <si>
    <t>aço 2mm e tubo e tubo de ferro galvanizado 4", inclusive concreto armado</t>
  </si>
  <si>
    <t>775,65</t>
  </si>
  <si>
    <t>922,57</t>
  </si>
  <si>
    <t>1.385,32</t>
  </si>
  <si>
    <t>2.037,71</t>
  </si>
  <si>
    <t>2.410,92</t>
  </si>
  <si>
    <t>2.938,99</t>
  </si>
  <si>
    <t>3.423,75</t>
  </si>
  <si>
    <t>3.786,11</t>
  </si>
  <si>
    <t>3.644,81</t>
  </si>
  <si>
    <t>4.323,05</t>
  </si>
  <si>
    <t>4.246,96</t>
  </si>
  <si>
    <t>4.675,72</t>
  </si>
  <si>
    <t>1.256,42</t>
  </si>
  <si>
    <t>504,51</t>
  </si>
  <si>
    <t>790,21</t>
  </si>
  <si>
    <t>1.972,08</t>
  </si>
  <si>
    <t>90,71</t>
  </si>
  <si>
    <t>153,24</t>
  </si>
  <si>
    <t>Prateleira em concreto armado largura = 60cm, esp= 5cm, revestida com ceramic</t>
  </si>
  <si>
    <t>a 20x20cm</t>
  </si>
  <si>
    <t>205,16</t>
  </si>
  <si>
    <t>55,79</t>
  </si>
  <si>
    <t>140,56</t>
  </si>
  <si>
    <t>OBRAS CIVIS/Estruturas/Concreto Simples(20)</t>
  </si>
  <si>
    <t>03782</t>
  </si>
  <si>
    <t>Concreto simples fabricado na obra, fck=13,5 mpa (b1/b2), sem lançamento e ad</t>
  </si>
  <si>
    <t>347,24</t>
  </si>
  <si>
    <t>ensamento</t>
  </si>
  <si>
    <t>07691</t>
  </si>
  <si>
    <t>Concreto simples fck= 15 MPA (b1/b2), fabricado na obra, sem lançamento e ade</t>
  </si>
  <si>
    <t>364,45</t>
  </si>
  <si>
    <t>nsamento</t>
  </si>
  <si>
    <t>Concreto simples fck= 21 MPA (b1/b2), fabricado na obra, sem lançamento e ade</t>
  </si>
  <si>
    <t>374,36</t>
  </si>
  <si>
    <t>08432</t>
  </si>
  <si>
    <t>Concreto simples fck= 21 MPA, dosado com pedrisco (pó de pedra granítica), fa</t>
  </si>
  <si>
    <t>389,78</t>
  </si>
  <si>
    <t>bricado na obra, sem lançamento e adensamento</t>
  </si>
  <si>
    <t>Concreto simples fck= 25 MPA (b1/b2), fabricado na obra, sem lançamento e ade</t>
  </si>
  <si>
    <t>384,49</t>
  </si>
  <si>
    <t>513,81</t>
  </si>
  <si>
    <t>Concreto simples fck= 35 MPA (b0) c/aditivo, fabricado na obra, sem lançament</t>
  </si>
  <si>
    <t>o e adensamento</t>
  </si>
  <si>
    <t>Concreto simples usinado fck=20mpa, bombeado, lançado e adensado em superestr</t>
  </si>
  <si>
    <t>305,50</t>
  </si>
  <si>
    <t>Concreto simples usinado fck=21mpa, bombeado, lançado e adensado em superestr</t>
  </si>
  <si>
    <t>Concreto simples usinado fck=21mpa, bombeado, lançado e adensado na infraestr</t>
  </si>
  <si>
    <t>291,54</t>
  </si>
  <si>
    <t>Controle tecnológico de concreto "com" moldagem de corpos de prova, dentro de</t>
  </si>
  <si>
    <t>Lançamento de concreto simples fabricado na obra, inclusive adensamento e aca</t>
  </si>
  <si>
    <t>bamento em peças da superestrutura</t>
  </si>
  <si>
    <t>bamento na infraestrutura</t>
  </si>
  <si>
    <t>Lançamento de concreto usinado, bombeado, em peças armadas da superestrutura,</t>
  </si>
  <si>
    <t>inclusive colocação, adensamento e acabamento</t>
  </si>
  <si>
    <t>Lançamento de concreto usinado, bombeado, para infraestrutura, incluindo colo</t>
  </si>
  <si>
    <t>cação, adensamento e acabamento</t>
  </si>
  <si>
    <t>06320</t>
  </si>
  <si>
    <t>OBRAS CIVIS/Estruturas/Escoramento em Edificações(9)</t>
  </si>
  <si>
    <t>Cimbramento / escoramento tubular desmontável, para ponte ou viaduto, edifica</t>
  </si>
  <si>
    <t>ção civil e industrial, inclusas montagem e desmontagem</t>
  </si>
  <si>
    <t>Descarga, montagem, desmontagem e carga de escoramento metálico tipos a, b e</t>
  </si>
  <si>
    <t>c para vigas e lajes</t>
  </si>
  <si>
    <t>07629</t>
  </si>
  <si>
    <t>Escoramento metálico para lajes e vigas, c/ escoras tubulares tipo "a" (h=2,0</t>
  </si>
  <si>
    <t>8 a 3,20 m), com montagem e desmontagem</t>
  </si>
  <si>
    <t>07631</t>
  </si>
  <si>
    <t>Escoramento metálico para lajes e vigas, c/ escoras tubulares tipo "b" (h=3,3</t>
  </si>
  <si>
    <t>0 a 4,50 m), com montagem e desmontagem</t>
  </si>
  <si>
    <t>07632</t>
  </si>
  <si>
    <t>Escoramento metálico para lajes e vigas, c/ escoras tubulares tipo "c" (h=1,7</t>
  </si>
  <si>
    <t>6 a 2,83 m), com montagem e desmontagem</t>
  </si>
  <si>
    <t>Fornecimento e montagem de tela de sombreamento, em polietiileno de alta dens</t>
  </si>
  <si>
    <t>idade, para cobertura de estacionamento</t>
  </si>
  <si>
    <t>Montagem e desmontagem de escoramento metalico tipo Sistema Topec, para lajes</t>
  </si>
  <si>
    <t>nervuradas, ref: SH Fôrmas ou similar</t>
  </si>
  <si>
    <t>00134</t>
  </si>
  <si>
    <t>Pilar e vigas de madeira, seção 10x18cm a 20x20cm, em massaranduba, angelin o</t>
  </si>
  <si>
    <t>3.853,00</t>
  </si>
  <si>
    <t>u madeira de lei</t>
  </si>
  <si>
    <t>OBRAS CIVIS/Estruturas/Estruturas Pre-Moldadas de Concreto(23)</t>
  </si>
  <si>
    <t>Caixa para proteção de hidrômetro pre-moldada em concreto, para ligaçoes domi</t>
  </si>
  <si>
    <t>ciliares, fornecimento e assentamento</t>
  </si>
  <si>
    <t>00147</t>
  </si>
  <si>
    <t>Estrutura Galpõeo em Pórticos Pré-Moldados de Concreto Armado, sem lanternim,</t>
  </si>
  <si>
    <t>montada e com telha de fibrocimento de 6mm, inclusive fundação</t>
  </si>
  <si>
    <t>Estrutura Galpões em Pórticos Pré-Moldados de Concreto Armado, com Lanternim,</t>
  </si>
  <si>
    <t>c/Montagem, excluso telhas, Inclusive Fundações</t>
  </si>
  <si>
    <t>montada e com telha de 6mm, inclusive fundação</t>
  </si>
  <si>
    <t>04874</t>
  </si>
  <si>
    <t>Estrutura Galpões em Pórticos Pré-Moldados de Concreto Armado, sem Lanternim,</t>
  </si>
  <si>
    <t>c/Montagem, exclusive Telhas, Inclusive Fundações</t>
  </si>
  <si>
    <t>Fornecimento e montagem de fundações/sapatas e pilares pré-moldados de concre</t>
  </si>
  <si>
    <t>to armado, exclusive pórticos e telhas 27,85x46=1.281,10m2, Pé direito = 7,0m</t>
  </si>
  <si>
    <t>- Obra da quadra de esportes de Riachuelo</t>
  </si>
  <si>
    <t>00145</t>
  </si>
  <si>
    <t>Laje pré-fabricada comum para piso ou cobertura, inclusive escoramento em mad</t>
  </si>
  <si>
    <t>eira e capeamento 4cm</t>
  </si>
  <si>
    <t>07947</t>
  </si>
  <si>
    <t>Laje pré-fabricada STEEL DECK para piso, espessura da chapa 0,80 mm, espessur</t>
  </si>
  <si>
    <t>148,83</t>
  </si>
  <si>
    <t>a da laje 15 cm, com capa de concreto FCK=25Mpa</t>
  </si>
  <si>
    <t>Laje pré-fabricada treliçada com vigota dupla para piso, intereixo 38cm, h=12</t>
  </si>
  <si>
    <t>cm, enchimento em bloco cerâmico h=8cm, inclusive escoramento em madeira e ca</t>
  </si>
  <si>
    <t>peamento 4cm.</t>
  </si>
  <si>
    <t>Laje pré-fabricada treliçada para piso ou cobertura, bidirecional, intereixo</t>
  </si>
  <si>
    <t>145,35</t>
  </si>
  <si>
    <t>38cm, h=30cm, el. enchimento em EPS h=25cm, inclusive tela e ferragem adicion</t>
  </si>
  <si>
    <t>al da treliça, exclusive escoramento e capeamento 5cm.</t>
  </si>
  <si>
    <t>04254</t>
  </si>
  <si>
    <t>Laje pré-fabricada treliçada para piso ou cobertura, intereixo 38cm, h=12cm,</t>
  </si>
  <si>
    <t>el. enchimento em bloco cerâmico h=8cm, inclusive escoramento em madeira e ca</t>
  </si>
  <si>
    <t>07393</t>
  </si>
  <si>
    <t>108,46</t>
  </si>
  <si>
    <t>el. enchimento em EPS h=8cm, inclusive escoramento em madeira e capeamento 4c</t>
  </si>
  <si>
    <t>m.</t>
  </si>
  <si>
    <t>07823</t>
  </si>
  <si>
    <t>Laje pré-fabricada treliçada para piso ou cobertura, intereixo 38cm, h=16cm,</t>
  </si>
  <si>
    <t>146,98</t>
  </si>
  <si>
    <t>el. enchimento em EPS h=12cm, inclusive escoramento em madeira e capeamento 4</t>
  </si>
  <si>
    <t>09779</t>
  </si>
  <si>
    <t>enchimento em bloco ceramico h=12cm, inclusive escoramento em madeira e capea</t>
  </si>
  <si>
    <t>mento 4cm.</t>
  </si>
  <si>
    <t>171,44</t>
  </si>
  <si>
    <t>Laje pré-fabricada treliçada para piso ou cobertura, intereixo 38cm, h=21cm,</t>
  </si>
  <si>
    <t>el. enchimento em EPS h=16cm, inclusive escoramento em madeira e capeamento 4</t>
  </si>
  <si>
    <t>Laje pré-fabricada treliçada para piso ou cobertura, unidirecional, intereixo</t>
  </si>
  <si>
    <t>140,82</t>
  </si>
  <si>
    <t>09089</t>
  </si>
  <si>
    <t>109,33</t>
  </si>
  <si>
    <t>OBRAS CIVIS/Estruturas/Fios e Cordoalhas de Protensão(3)</t>
  </si>
  <si>
    <t>09957</t>
  </si>
  <si>
    <t>573,98</t>
  </si>
  <si>
    <t>09956</t>
  </si>
  <si>
    <t>245,53</t>
  </si>
  <si>
    <t>OBRAS CIVIS/Estruturas/Formas(226)</t>
  </si>
  <si>
    <t>07586</t>
  </si>
  <si>
    <t>Cimbramento de madeira com barrotes seção 6x6cm, para estruturas altas ou Res</t>
  </si>
  <si>
    <t>ervatórios, inclusive rampa em tábua.</t>
  </si>
  <si>
    <t>07587</t>
  </si>
  <si>
    <t>ervatórios, sem rampa</t>
  </si>
  <si>
    <t>08273</t>
  </si>
  <si>
    <t>Escoramento metálico para laje nervurada tipo Palestub, inclusive montagem e</t>
  </si>
  <si>
    <t>Forma curva para estruturas, em compensado plastificado de 10mm, 01 uso, incl</t>
  </si>
  <si>
    <t>157,60</t>
  </si>
  <si>
    <t>usive escoramento</t>
  </si>
  <si>
    <t>Forma curva para estruturas, em compensado resinado flexível de 6mm, 02 usos,</t>
  </si>
  <si>
    <t>Forma de isopor (placa de 1,00x0,50cm - esp=10cm), para desenho em piso dim:</t>
  </si>
  <si>
    <t>88,51</t>
  </si>
  <si>
    <t>1,20 x 1,20m - Obra do Memorial Zé Peixe</t>
  </si>
  <si>
    <t>Forma de isopor (placa de 1,00x0,50cm - esp=2cm), para desenho em piso dim: 1</t>
  </si>
  <si>
    <t>,20 x 1,20m - Obra do Memorial Zé Peixe</t>
  </si>
  <si>
    <t>Forma deslizante metálica para resevatório circular de concreto Ø externo=3,2</t>
  </si>
  <si>
    <t>98,22</t>
  </si>
  <si>
    <t>0m, h total=19,80m, esp.parede=20cm, inclusive montagem, desmontagem e transp</t>
  </si>
  <si>
    <t>orte (frete)</t>
  </si>
  <si>
    <t>07560</t>
  </si>
  <si>
    <t>Forma plana para blocos sobre estacas, em compensado resinado de 12mm, 01 uso</t>
  </si>
  <si>
    <t>, inclusive escoramento</t>
  </si>
  <si>
    <t>07561</t>
  </si>
  <si>
    <t>Forma plana para blocos sobre estacas, em compensado resinado de 12mm, 02 uso</t>
  </si>
  <si>
    <t>62,81</t>
  </si>
  <si>
    <t>s, inclusive escoramento</t>
  </si>
  <si>
    <t>07565</t>
  </si>
  <si>
    <t>Forma plana para blocos sobre estacas, em compensado resinado de 12mm, 03 uso</t>
  </si>
  <si>
    <t>46,71</t>
  </si>
  <si>
    <t>Forma plana para blocos sobre estacas, em compensado resinado de 12mm, 04 uso</t>
  </si>
  <si>
    <t>07564</t>
  </si>
  <si>
    <t>Forma plana para blocos sobre estacas, em compensado resinado de 12mm, 05 uso</t>
  </si>
  <si>
    <t>07566</t>
  </si>
  <si>
    <t>Forma plana para blocos sobre estacas, em compensado resinado de 14mm, 01 uso</t>
  </si>
  <si>
    <t>114,85</t>
  </si>
  <si>
    <t>07567</t>
  </si>
  <si>
    <t>Forma plana para blocos sobre estacas, em compensado resinado de 14mm, 02 uso</t>
  </si>
  <si>
    <t>Forma plana para blocos sobre estacas, em compensado resinado de 14mm, 03 uso</t>
  </si>
  <si>
    <t>07569</t>
  </si>
  <si>
    <t>Forma plana para blocos sobre estacas, em compensado resinado de 14mm, 04 uso</t>
  </si>
  <si>
    <t>07570</t>
  </si>
  <si>
    <t>Forma plana para blocos sobre estacas, em compensado resinado de 14mm, 05 uso</t>
  </si>
  <si>
    <t>Forma plana para estruturas, em compensado plastificado de 14mm, 01 uso, incl</t>
  </si>
  <si>
    <t>Forma plana para estruturas, em compensado plastificado de 14mm, 02 usos, inc</t>
  </si>
  <si>
    <t>78,78</t>
  </si>
  <si>
    <t>Forma plana para estruturas, em compensado plastificado de 14mm, 03 usos, inc</t>
  </si>
  <si>
    <t>Forma plana para estruturas, em compensado plastificado de 14mm, 05 usos, inc</t>
  </si>
  <si>
    <t>Forma plana para estruturas, em compensado resinado de 12mm, 01 uso, inclusiv</t>
  </si>
  <si>
    <t>135,19</t>
  </si>
  <si>
    <t>00115</t>
  </si>
  <si>
    <t>Forma plana para estruturas, em compensado resinado de 12mm, 02 usos, inclusi</t>
  </si>
  <si>
    <t>91,29</t>
  </si>
  <si>
    <t>00107</t>
  </si>
  <si>
    <t>Forma plana para estruturas, em compensado resinado de 12mm, 03 usos, inclusi</t>
  </si>
  <si>
    <t>71,17</t>
  </si>
  <si>
    <t>Forma Plana para estruturas, em compensado resinado de 12mm, 05 usos, inclusi</t>
  </si>
  <si>
    <t>ve escoramento - Revisada 07..2015</t>
  </si>
  <si>
    <t>Forma plana para estruturas, em compensado resinado de 14mm, 01 uso, inclusiv</t>
  </si>
  <si>
    <t>Forma plana para estruturas, em compensado resinado de 14mm, 02 usos, inclusi</t>
  </si>
  <si>
    <t>79,18</t>
  </si>
  <si>
    <t>Forma plana para estruturas, em compensado resinado de 14mm, 03 usos, inclusi</t>
  </si>
  <si>
    <t>Forma plana para estruturas, em compensado resinado de 14mm, 05 usos, inclusi</t>
  </si>
  <si>
    <t>Forma plana para estruturas, em tábuas de pinho, 01 uso, inclusive escorament</t>
  </si>
  <si>
    <t>00106</t>
  </si>
  <si>
    <t>Forma plana para estruturas, em tábuas de pinho, 02 usos, inclusive escoramen</t>
  </si>
  <si>
    <t>76,22</t>
  </si>
  <si>
    <t>Forma plana para estruturas, em tábuas de pinho, 03 usos, inclusive escoramen</t>
  </si>
  <si>
    <t>Forma plana para estruturas, em tábuas de pinho, 05 usos, inclusive escoramen</t>
  </si>
  <si>
    <t>07511</t>
  </si>
  <si>
    <t>Forma plana para lajes, em compensado plastificado de 12mm, 01 uso, inclusive</t>
  </si>
  <si>
    <t>escoramento</t>
  </si>
  <si>
    <t>07512</t>
  </si>
  <si>
    <t>Forma plana para lajes, em compensado plastificado de 12mm, 02 usos, inclusiv</t>
  </si>
  <si>
    <t>e escoramento</t>
  </si>
  <si>
    <t>Forma plana para lajes, em compensado plastificado de 12mm, 03 usos, inclusiv</t>
  </si>
  <si>
    <t>Forma plana para lajes, em compensado plastificado de 12mm, 04 usos, inclusiv</t>
  </si>
  <si>
    <t>Forma plana para lajes, em compensado plastificado de 12mm, 05 usos, inclusiv</t>
  </si>
  <si>
    <t>Forma plana para lajes, em compensado plastificado de 12mm, 06 usos, inclusiv</t>
  </si>
  <si>
    <t>Forma plana para lajes, em compensado plastificado de 12mm, 07 usos, inclusiv</t>
  </si>
  <si>
    <t>Forma plana para lajes, em compensado plastificado de 12mm, 10 usos, inclusiv</t>
  </si>
  <si>
    <t>07520</t>
  </si>
  <si>
    <t>Forma plana para lajes, em compensado plastificado de 12mm, 12 usos, inclusiv</t>
  </si>
  <si>
    <t>Forma plana para lajes, em compensado plastificado de 14mm, 01 uso, inclusive</t>
  </si>
  <si>
    <t>Forma plana para lajes, em compensado plastificado de 14mm, 02 usos, inclusiv</t>
  </si>
  <si>
    <t>Forma plana para lajes, em compensado plastificado de 14mm, 03 usos, inclusiv</t>
  </si>
  <si>
    <t>Forma plana para lajes, em compensado plastificado de 14mm, 04 usos, inclusiv</t>
  </si>
  <si>
    <t>Forma plana para lajes, em compensado plastificado de 14mm, 05 usos, inclusiv</t>
  </si>
  <si>
    <t>34,89</t>
  </si>
  <si>
    <t>Forma plana para lajes, em compensado plastificado de 14mm, 06 usos, inclusiv</t>
  </si>
  <si>
    <t>Forma plana para lajes, em compensado plastificado de 14mm, 07 usos, inclusiv</t>
  </si>
  <si>
    <t>Forma plana para lajes, em compensado plastificado de 14mm, 10 usos, inclusiv</t>
  </si>
  <si>
    <t>Forma plana para lajes, em compensado plastificado de 14mm, 12 usos, inclusiv</t>
  </si>
  <si>
    <t>Forma plana para lajes, em compensado plastificado de 17mm, 01 uso, inclusive</t>
  </si>
  <si>
    <t>150,70</t>
  </si>
  <si>
    <t>Forma plana para lajes, em compensado plastificado de 17mm, 02 usos, inclusiv</t>
  </si>
  <si>
    <t>Forma plana para lajes, em compensado plastificado de 17mm, 03 usos, inclusiv</t>
  </si>
  <si>
    <t>07552</t>
  </si>
  <si>
    <t>Forma plana para lajes, em compensado plastificado de 17mm, 04 usos, inclusiv</t>
  </si>
  <si>
    <t>07553</t>
  </si>
  <si>
    <t>Forma plana para lajes, em compensado plastificado de 17mm, 05 usos, inclusiv</t>
  </si>
  <si>
    <t>Forma plana para lajes, em compensado plastificado de 17mm, 06 usos, inclusiv</t>
  </si>
  <si>
    <t>07555</t>
  </si>
  <si>
    <t>Forma plana para lajes, em compensado plastificado de 17mm, 07 usos, inclusiv</t>
  </si>
  <si>
    <t>07556</t>
  </si>
  <si>
    <t>Forma plana para lajes, em compensado plastificado de 17mm, 10 usos, inclusiv</t>
  </si>
  <si>
    <t>07557</t>
  </si>
  <si>
    <t>Forma plana para lajes, em compensado plastificado de 17mm, 12 usos, inclusiv</t>
  </si>
  <si>
    <t>Forma plana para lajes, em compensado plastificado de 18mm, 02 usos, inclusiv</t>
  </si>
  <si>
    <t>Forma plana para lajes, em compensado resinado de 12mm, 01 uso, inclusive esc</t>
  </si>
  <si>
    <t>126,47</t>
  </si>
  <si>
    <t>oramento</t>
  </si>
  <si>
    <t>Forma plana para lajes, em compensado resinado de 12mm, 02 usos, inclusive es</t>
  </si>
  <si>
    <t>69,12</t>
  </si>
  <si>
    <t>coramento</t>
  </si>
  <si>
    <t>07505</t>
  </si>
  <si>
    <t>Forma plana para lajes, em compensado resinado de 12mm, 03 usos, inclusive es</t>
  </si>
  <si>
    <t>07506</t>
  </si>
  <si>
    <t>Forma plana para lajes, em compensado resinado de 12mm, 04 usos, inclusive es</t>
  </si>
  <si>
    <t>07507</t>
  </si>
  <si>
    <t>Forma plana para lajes, em compensado resinado de 12mm, 05 usos, inclusive es</t>
  </si>
  <si>
    <t>07526</t>
  </si>
  <si>
    <t>Forma plana para lajes, em compensado resinado de 12mm, 06 usos, inclusive es</t>
  </si>
  <si>
    <t>Forma plana para lajes, em compensado resinado de 12mm, 07 usos, inclusive es</t>
  </si>
  <si>
    <t>Forma plana para lajes, em compensado resinado de 12mm, 10 usos, inclusive es</t>
  </si>
  <si>
    <t>07510</t>
  </si>
  <si>
    <t>Forma plana para lajes, em compensado resinado de 12mm, 12 usos, inclusive es</t>
  </si>
  <si>
    <t>07521</t>
  </si>
  <si>
    <t>Forma plana para lajes, em compensado resinado de 14mm, 01 uso, inclusive esc</t>
  </si>
  <si>
    <t>123,25</t>
  </si>
  <si>
    <t>Forma plana para lajes, em compensado resinado de 14mm, 02 usos, inclusive es</t>
  </si>
  <si>
    <t>07523</t>
  </si>
  <si>
    <t>Forma plana para lajes, em compensado resinado de 14mm, 03 usos, inclusive es</t>
  </si>
  <si>
    <t>Forma plana para lajes, em compensado resinado de 14mm, 04 usos, inclusive es</t>
  </si>
  <si>
    <t>Forma plana para lajes, em compensado resinado de 14mm, 05 usos, inclusive es</t>
  </si>
  <si>
    <t>07527</t>
  </si>
  <si>
    <t>Forma plana para lajes, em compensado resinado de 14mm, 06 usos, inclusive es</t>
  </si>
  <si>
    <t>Forma plana para lajes, em compensado resinado de 14mm, 07 usos, inclusive es</t>
  </si>
  <si>
    <t>07529</t>
  </si>
  <si>
    <t>Forma plana para lajes, em compensado resinado de 14mm, 10 usos, inclusive es</t>
  </si>
  <si>
    <t>Forma plana para lajes, em compensado resinado de 14mm, 12 usos, inclusive es</t>
  </si>
  <si>
    <t>07540</t>
  </si>
  <si>
    <t>Forma plana para lajes, em compensado resinado de 18mm, 01 uso, inclusive esc</t>
  </si>
  <si>
    <t>128,81</t>
  </si>
  <si>
    <t>07541</t>
  </si>
  <si>
    <t>Forma plana para lajes, em compensado resinado de 18mm, 02 usos, inclusive es</t>
  </si>
  <si>
    <t>07542</t>
  </si>
  <si>
    <t>Forma plana para lajes, em compensado resinado de 18mm, 03 usos, inclusive es</t>
  </si>
  <si>
    <t>Forma plana para lajes, em compensado resinado de 18mm, 04 usos, inclusive es</t>
  </si>
  <si>
    <t>07544</t>
  </si>
  <si>
    <t>Forma plana para lajes, em compensado resinado de 18mm, 05 usos, inclusive es</t>
  </si>
  <si>
    <t>Forma plana para lajes, em compensado resinado de 18mm, 06 usos, inclusive es</t>
  </si>
  <si>
    <t>Forma plana para lajes, em compensado resinado de 18mm, 07 usos, inclusive es</t>
  </si>
  <si>
    <t>Forma plana para lajes, em compensado resinado de 18mm, 10 usos, inclusive es</t>
  </si>
  <si>
    <t>Forma plana para lajes, em compensado resinado de 18mm, 12 usos, inclusive es</t>
  </si>
  <si>
    <t>07457</t>
  </si>
  <si>
    <t>Forma plana para pilares, em compensado plastificado de 12mm, 01 uso, inclusi</t>
  </si>
  <si>
    <t>07458</t>
  </si>
  <si>
    <t>Forma plana para pilares, em compensado plastificado de 12mm, 02 usos, inclus</t>
  </si>
  <si>
    <t>Forma plana para pilares, em compensado plastificado de 12mm, 03 usos, inclus</t>
  </si>
  <si>
    <t>07460</t>
  </si>
  <si>
    <t>Forma plana para pilares, em compensado plastificado de 12mm, 04 usos, inclus</t>
  </si>
  <si>
    <t>07461</t>
  </si>
  <si>
    <t>Forma plana para pilares, em compensado plastificado de 12mm, 05 usos, inclus</t>
  </si>
  <si>
    <t>07462</t>
  </si>
  <si>
    <t>Forma plana para pilares, em compensado plastificado de 12mm, 06 usos, inclus</t>
  </si>
  <si>
    <t>Forma plana para pilares, em compensado plastificado de 12mm, 07 usos, inclus</t>
  </si>
  <si>
    <t>Forma plana para pilares, em compensado plastificado de 12mm, 10 usos, inclus</t>
  </si>
  <si>
    <t>Forma plana para pilares, em compensado plastificado de 12mm, 12 usos, inclus</t>
  </si>
  <si>
    <t>Forma plana para pilares, em compensado plastificado de 14mm, 01 uso, inclusi</t>
  </si>
  <si>
    <t>Forma plana para pilares, em compensado plastificado de 14mm, 02 usos, inclus</t>
  </si>
  <si>
    <t>Forma plana para pilares, em compensado plastificado de 14mm, 03 usos, inclus</t>
  </si>
  <si>
    <t>Forma plana para pilares, em compensado plastificado de 14mm, 04 usos, inclus</t>
  </si>
  <si>
    <t>44,84</t>
  </si>
  <si>
    <t>Forma plana para pilares, em compensado plastificado de 14mm, 05 usos, inclus</t>
  </si>
  <si>
    <t>Forma plana para pilares, em compensado plastificado de 14mm, 06 usos, inclus</t>
  </si>
  <si>
    <t>Forma plana para pilares, em compensado plastificado de 14mm, 07 usos, inclus</t>
  </si>
  <si>
    <t>07482</t>
  </si>
  <si>
    <t>Forma plana para pilares, em compensado plastificado de 14mm, 10 usos, inclus</t>
  </si>
  <si>
    <t>07483</t>
  </si>
  <si>
    <t>Forma plana para pilares, em compensado plastificado de 14mm, 12 usos, inclus</t>
  </si>
  <si>
    <t>Forma plana para pilares, em compensado plastificado de 17mm, 01 uso, inclusi</t>
  </si>
  <si>
    <t>157,71</t>
  </si>
  <si>
    <t>Forma plana para pilares, em compensado plastificado de 17mm, 02 usos, inclus</t>
  </si>
  <si>
    <t>Forma plana para pilares, em compensado plastificado de 17mm, 03 usos, inclus</t>
  </si>
  <si>
    <t>Forma plana para pilares, em compensado plastificado de 17mm, 04 usos, inclus</t>
  </si>
  <si>
    <t>Forma plana para pilares, em compensado plastificado de 17mm, 05 usos, inclus</t>
  </si>
  <si>
    <t>Forma plana para pilares, em compensado plastificado de 17mm, 06 usos, inclus</t>
  </si>
  <si>
    <t>Forma plana para pilares, em compensado plastificado de 17mm, 07 usos, inclus</t>
  </si>
  <si>
    <t>Forma plana para pilares, em compensado plastificado de 17mm, 10 usos, inclus</t>
  </si>
  <si>
    <t>Forma plana para pilares, em compensado plastificado de 17mm, 12 usos, inclus</t>
  </si>
  <si>
    <t>Forma plana para pilares, em compensado plastificado de 18mm, 02 usos, inclus</t>
  </si>
  <si>
    <t>81,75</t>
  </si>
  <si>
    <t>07448</t>
  </si>
  <si>
    <t>Forma plana para pilares, em compensado resinado de 12mm, 01 uso, inclusive e</t>
  </si>
  <si>
    <t>134,48</t>
  </si>
  <si>
    <t>scoramento</t>
  </si>
  <si>
    <t>07449</t>
  </si>
  <si>
    <t>Forma plana para pilares, em compensado resinado de 12mm, 02 usos, inclusive</t>
  </si>
  <si>
    <t>07450</t>
  </si>
  <si>
    <t>Forma plana para pilares, em compensado resinado de 12mm, 03 usos, inclusive</t>
  </si>
  <si>
    <t>07451</t>
  </si>
  <si>
    <t>Forma plana para pilares, em compensado resinado de 12mm, 04 usos, inclusive</t>
  </si>
  <si>
    <t>07452</t>
  </si>
  <si>
    <t>Forma plana para pilares, em compensado resinado de 12mm, 05 usos, inclusive</t>
  </si>
  <si>
    <t>07453</t>
  </si>
  <si>
    <t>Forma plana para pilares, em compensado resinado de 12mm, 06 usos, inclusive</t>
  </si>
  <si>
    <t>07454</t>
  </si>
  <si>
    <t>Forma plana para pilares, em compensado resinado de 12mm, 07 usos, inclusive</t>
  </si>
  <si>
    <t>07455</t>
  </si>
  <si>
    <t>Forma plana para pilares, em compensado resinado de 12mm, 10 usos, inclusive</t>
  </si>
  <si>
    <t>07456</t>
  </si>
  <si>
    <t>Forma plana para pilares, em compensado resinado de 12mm, 12 usos, inclusive</t>
  </si>
  <si>
    <t>Forma plana para pilares, em compensado resinado de 14mm, 01 uso, inclusive e</t>
  </si>
  <si>
    <t>Forma plana para pilares, em compensado resinado de 14mm, 02 usos, inclusive</t>
  </si>
  <si>
    <t>Forma plana para pilares, em compensado resinado de 14mm, 03 usos, inclusive</t>
  </si>
  <si>
    <t>Forma plana para pilares, em compensado resinado de 14mm, 04 usos, inclusive</t>
  </si>
  <si>
    <t>42,62</t>
  </si>
  <si>
    <t>Forma plana para pilares, em compensado resinado de 14mm, 05 usos, inclusive</t>
  </si>
  <si>
    <t>Forma plana para pilares, em compensado resinado de 14mm, 06 usos, inclusive</t>
  </si>
  <si>
    <t>07472</t>
  </si>
  <si>
    <t>Forma plana para pilares, em compensado resinado de 14mm, 07 usos, inclusive</t>
  </si>
  <si>
    <t>07473</t>
  </si>
  <si>
    <t>Forma plana para pilares, em compensado resinado de 14mm, 10 usos, inclusive</t>
  </si>
  <si>
    <t>Forma plana para pilares, em compensado resinado de 14mm, 12 usos, inclusive</t>
  </si>
  <si>
    <t>Forma plana para pilares, em compensado resinado de 18mm, 01 uso, inclusive e</t>
  </si>
  <si>
    <t>133,37</t>
  </si>
  <si>
    <t>Forma plana para pilares, em compensado resinado de 18mm, 02 usos, inclusive</t>
  </si>
  <si>
    <t>73,88</t>
  </si>
  <si>
    <t>Forma plana para pilares, em compensado resinado de 18mm, 03 usos, inclusive</t>
  </si>
  <si>
    <t>Forma plana para pilares, em compensado resinado de 18mm, 04 usos, inclusive</t>
  </si>
  <si>
    <t>Forma plana para pilares, em compensado resinado de 18mm, 05 usos, inclusive</t>
  </si>
  <si>
    <t>Forma plana para pilares, em compensado resinado de 18mm, 06 usos, inclusive</t>
  </si>
  <si>
    <t>Forma plana para pilares, em compensado resinado de 18mm, 07 usos, inclusive</t>
  </si>
  <si>
    <t>Forma plana para pilares, em compensado resinado de 18mm, 10 usos, inclusive</t>
  </si>
  <si>
    <t>Forma plana para pilares, em compensado resinado de 18mm, 12 usos, inclusive</t>
  </si>
  <si>
    <t>07582</t>
  </si>
  <si>
    <t>07584</t>
  </si>
  <si>
    <t>07585</t>
  </si>
  <si>
    <t>Forma plana para vigas, em compensado plastificado de 12mm, 01 uso, inclusive</t>
  </si>
  <si>
    <t>Forma plana para vigas, em compensado plastificado de 12mm, 02 usos, inclusiv</t>
  </si>
  <si>
    <t>Forma plana para vigas, em compensado plastificado de 12mm, 03 usos, inclusiv</t>
  </si>
  <si>
    <t>Forma plana para vigas, em compensado plastificado de 12mm, 04 usos, inclusiv</t>
  </si>
  <si>
    <t>Forma plana para vigas, em compensado plastificado de 12mm, 05 usos, inclusiv</t>
  </si>
  <si>
    <t>07408</t>
  </si>
  <si>
    <t>Forma plana para vigas, em compensado plastificado de 12mm, 06 usos, inclusiv</t>
  </si>
  <si>
    <t>Forma plana para vigas, em compensado plastificado de 12mm, 07 usos, inclusiv</t>
  </si>
  <si>
    <t>Forma plana para vigas, em compensado plastificado de 12mm, 10 usos, inclusiv</t>
  </si>
  <si>
    <t>07411</t>
  </si>
  <si>
    <t>Forma plana para vigas, em compensado plastificado de 12mm, 12 usos, inclusiv</t>
  </si>
  <si>
    <t>Forma plana para vigas, em compensado plastificado de 14mm, 01 uso, inclusive</t>
  </si>
  <si>
    <t>132,90</t>
  </si>
  <si>
    <t>07422</t>
  </si>
  <si>
    <t>Forma plana para vigas, em compensado plastificado de 14mm, 02 usos, inclusiv</t>
  </si>
  <si>
    <t>07423</t>
  </si>
  <si>
    <t>Forma plana para vigas, em compensado plastificado de 14mm, 03 usos, inclusiv</t>
  </si>
  <si>
    <t>07424</t>
  </si>
  <si>
    <t>Forma plana para vigas, em compensado plastificado de 14mm, 04 usos, inclusiv</t>
  </si>
  <si>
    <t>Forma plana para vigas, em compensado plastificado de 14mm, 05 usos, inclusiv</t>
  </si>
  <si>
    <t>Forma plana para vigas, em compensado plastificado de 14mm, 06 usos, inclusiv</t>
  </si>
  <si>
    <t>Forma plana para vigas, em compensado plastificado de 14mm, 07 usos, inclusiv</t>
  </si>
  <si>
    <t>07428</t>
  </si>
  <si>
    <t>Forma plana para vigas, em compensado plastificado de 14mm, 10 usos, inclusiv</t>
  </si>
  <si>
    <t>07429</t>
  </si>
  <si>
    <t>Forma plana para vigas, em compensado plastificado de 14mm, 12 usos, inclusiv</t>
  </si>
  <si>
    <t>07439</t>
  </si>
  <si>
    <t>Forma plana para vigas, em compensado plastificado de 17mm, 01 uso, inclusive</t>
  </si>
  <si>
    <t>07440</t>
  </si>
  <si>
    <t>Forma plana para vigas, em compensado plastificado de 17mm, 02 usos, inclusiv</t>
  </si>
  <si>
    <t>07441</t>
  </si>
  <si>
    <t>Forma plana para vigas, em compensado plastificado de 17mm, 03 usos, inclusiv</t>
  </si>
  <si>
    <t>63,43</t>
  </si>
  <si>
    <t>07442</t>
  </si>
  <si>
    <t>Forma plana para vigas, em compensado plastificado de 17mm, 04 usos, inclusiv</t>
  </si>
  <si>
    <t>07443</t>
  </si>
  <si>
    <t>Forma plana para vigas, em compensado plastificado de 17mm, 05 usos, inclusiv</t>
  </si>
  <si>
    <t>07444</t>
  </si>
  <si>
    <t>Forma plana para vigas, em compensado plastificado de 17mm, 06 usos, inclusiv</t>
  </si>
  <si>
    <t>07445</t>
  </si>
  <si>
    <t>Forma plana para vigas, em compensado plastificado de 17mm, 07 usos, inclusiv</t>
  </si>
  <si>
    <t>07446</t>
  </si>
  <si>
    <t>Forma plana para vigas, em compensado plastificado de 17mm, 10 usos, inclusiv</t>
  </si>
  <si>
    <t>07447</t>
  </si>
  <si>
    <t>Forma plana para vigas, em compensado plastificado de 17mm, 12 usos, inclusiv</t>
  </si>
  <si>
    <t>07394</t>
  </si>
  <si>
    <t>Forma plana para vigas, em compensado resinado de 12mm, 01 uso, inclusive esc</t>
  </si>
  <si>
    <t>122,38</t>
  </si>
  <si>
    <t>07395</t>
  </si>
  <si>
    <t>Forma plana para vigas, em compensado resinado de 12mm, 02 usos, inclusive es</t>
  </si>
  <si>
    <t>70,70</t>
  </si>
  <si>
    <t>07396</t>
  </si>
  <si>
    <t>Forma plana para vigas, em compensado resinado de 12mm, 03 usos, inclusive es</t>
  </si>
  <si>
    <t>07397</t>
  </si>
  <si>
    <t>Forma plana para vigas, em compensado resinado de 12mm, 04 usos, inclusive es</t>
  </si>
  <si>
    <t>Forma plana para vigas, em compensado resinado de 12mm, 05 usos, inclusive es</t>
  </si>
  <si>
    <t>07399</t>
  </si>
  <si>
    <t>Forma plana para vigas, em compensado resinado de 12mm, 06 usos, inclusive es</t>
  </si>
  <si>
    <t>07400</t>
  </si>
  <si>
    <t>Forma plana para vigas, em compensado resinado de 12mm, 07 usos, inclusive es</t>
  </si>
  <si>
    <t>Forma plana para vigas, em compensado resinado de 12mm, 10 usos, inclusive es</t>
  </si>
  <si>
    <t>Forma plana para vigas, em compensado resinado de 12mm, 12 usos, inclusive es</t>
  </si>
  <si>
    <t>07412</t>
  </si>
  <si>
    <t>Forma plana para vigas, em compensado resinado de 14mm, 01 uso, inclusive esc</t>
  </si>
  <si>
    <t>07413</t>
  </si>
  <si>
    <t>Forma plana para vigas, em compensado resinado de 14mm, 02 usos, inclusive es</t>
  </si>
  <si>
    <t>71,97</t>
  </si>
  <si>
    <t>07414</t>
  </si>
  <si>
    <t>Forma plana para vigas, em compensado resinado de 14mm, 03 usos, inclusive es</t>
  </si>
  <si>
    <t>07415</t>
  </si>
  <si>
    <t>Forma plana para vigas, em compensado resinado de 14mm, 04 usos, inclusive es</t>
  </si>
  <si>
    <t>07416</t>
  </si>
  <si>
    <t>Forma plana para vigas, em compensado resinado de 14mm, 05 usos, inclusive es</t>
  </si>
  <si>
    <t>07417</t>
  </si>
  <si>
    <t>Forma plana para vigas, em compensado resinado de 14mm, 06 usos, inclusive es</t>
  </si>
  <si>
    <t>07418</t>
  </si>
  <si>
    <t>Forma plana para vigas, em compensado resinado de 14mm, 07 usos, inclusive es</t>
  </si>
  <si>
    <t>07419</t>
  </si>
  <si>
    <t>Forma plana para vigas, em compensado resinado de 14mm, 10 usos, inclusive es</t>
  </si>
  <si>
    <t>07420</t>
  </si>
  <si>
    <t>Forma plana para vigas, em compensado resinado de 14mm, 12 usos, inclusive es</t>
  </si>
  <si>
    <t>07430</t>
  </si>
  <si>
    <t>Forma plana para vigas, em compensado resinado de 18mm, 01 uso, inclusive esc</t>
  </si>
  <si>
    <t>07431</t>
  </si>
  <si>
    <t>Forma plana para vigas, em compensado resinado de 18mm, 02 usos, inclusive es</t>
  </si>
  <si>
    <t>74,74</t>
  </si>
  <si>
    <t>07432</t>
  </si>
  <si>
    <t>Forma plana para vigas, em compensado resinado de 18mm, 03 usos, inclusive es</t>
  </si>
  <si>
    <t>07433</t>
  </si>
  <si>
    <t>Forma plana para vigas, em compensado resinado de 18mm, 04 usos, inclusive es</t>
  </si>
  <si>
    <t>07434</t>
  </si>
  <si>
    <t>Forma plana para vigas, em compensado resinado de 18mm, 05 usos, inclusive es</t>
  </si>
  <si>
    <t>07435</t>
  </si>
  <si>
    <t>Forma plana para vigas, em compensado resinado de 18mm, 06 usos, inclusive es</t>
  </si>
  <si>
    <t>07436</t>
  </si>
  <si>
    <t>Forma plana para vigas, em compensado resinado de 18mm, 07 usos, inclusive es</t>
  </si>
  <si>
    <t>07437</t>
  </si>
  <si>
    <t>Forma plana para vigas, em compensado resinado de 18mm, 10 usos, inclusive es</t>
  </si>
  <si>
    <t>07438</t>
  </si>
  <si>
    <t>Forma plana para vigas, em compensado resinado de 18mm, 12 usos, inclusive es</t>
  </si>
  <si>
    <t>07571</t>
  </si>
  <si>
    <t>Forma plana para vigas-baldrame, em compensado resinado de 12mm, 01 uso, incl</t>
  </si>
  <si>
    <t>106,15</t>
  </si>
  <si>
    <t>07572</t>
  </si>
  <si>
    <t>Forma plana para vigas-baldrame, em compensado resinado de 12mm, 02 usos, inc</t>
  </si>
  <si>
    <t>07573</t>
  </si>
  <si>
    <t>Forma plana para vigas-baldrame, em compensado resinado de 12mm, 03 usos, inc</t>
  </si>
  <si>
    <t>07574</t>
  </si>
  <si>
    <t>Forma plana para vigas-baldrame, em compensado resinado de 12mm, 04 usos, inc</t>
  </si>
  <si>
    <t>07398</t>
  </si>
  <si>
    <t>Forma plana para vigas-baldrame, em compensado resinado de 12mm, 05 usos, inc</t>
  </si>
  <si>
    <t>07576</t>
  </si>
  <si>
    <t>Forma plana para vigas-baldrame, em compensado resinado de 14mm, 01 uso, incl</t>
  </si>
  <si>
    <t>109,73</t>
  </si>
  <si>
    <t>07577</t>
  </si>
  <si>
    <t>Forma plana para vigas-baldrame, em compensado resinado de 14mm, 02 usos, inc</t>
  </si>
  <si>
    <t>07578</t>
  </si>
  <si>
    <t>Forma plana para vigas-baldrame, em compensado resinado de 14mm, 03 usos, inc</t>
  </si>
  <si>
    <t>Forma plana para vigas-baldrame, em compensado resinado de 14mm, 04 usos, inc</t>
  </si>
  <si>
    <t>07580</t>
  </si>
  <si>
    <t>Forma plana para vigas-baldrame, em compensado resinado de 14mm, 05 usos, inc</t>
  </si>
  <si>
    <t>Forma plástica de polipropileno 61x61x18cm (cubetas/cabacinhas) para laje ner</t>
  </si>
  <si>
    <t>vurada, utilização por 10 dias, exceto escoramento</t>
  </si>
  <si>
    <t>vurada, utilização por 10 dias, exceto escoramento e locação de perfil cartol</t>
  </si>
  <si>
    <t>Forma plástica de polipropileno 65x65x21cm (cubetas/cabacinhas) para laje ner</t>
  </si>
  <si>
    <t>321,51</t>
  </si>
  <si>
    <t>50,43</t>
  </si>
  <si>
    <t>OBRAS CIVIS/Estruturas/Junta de dilatação(8)</t>
  </si>
  <si>
    <t>Fornecimento e execução de junta de dilatação JEENE JJ 2540 VV EPDM / UT 25 V</t>
  </si>
  <si>
    <t>MA, exclusive execução de lábios poliméricos</t>
  </si>
  <si>
    <t>373,45</t>
  </si>
  <si>
    <t>MA, inclusive execução de lábios poliméricos</t>
  </si>
  <si>
    <t>Fornecimento e execução de junta de dilatação JEENE JJ 6080VV EPDM, inclusive</t>
  </si>
  <si>
    <t>1.026,34</t>
  </si>
  <si>
    <t>execução de lábios poliméricos ARE 41 C</t>
  </si>
  <si>
    <t>Fornecimento e execução de junta de dilatação JEENE JJ0813M (-5/+10MM) - Incl</t>
  </si>
  <si>
    <t>usive execução de lábios poliméricos</t>
  </si>
  <si>
    <t>Fornecimento e execução de junta de dilatação JEENE JJ0820TB (-16/+25MM) - In</t>
  </si>
  <si>
    <t>clusive execução de lábios poliméricos</t>
  </si>
  <si>
    <t>Fornecimento e execução de junta de dilatação JEENE JJ1525QN (-10/+20MM) - In</t>
  </si>
  <si>
    <t>clusive execução de lábios poliméricos NAL 3,9 T - Impacto dinamico 3,33T**CA</t>
  </si>
  <si>
    <t>IXA**</t>
  </si>
  <si>
    <t>Junta de dilatação elástica (PVC) p/ concreto, tipo O-120/3, pressão até 2 mc</t>
  </si>
  <si>
    <t>65,69</t>
  </si>
  <si>
    <t>a, Fugenband, Vedacit ou similar</t>
  </si>
  <si>
    <t>OBRAS CIVIS/Estruturas/Reparo, Proteção e Reforço de Estrutura de Concreto Armado(27)</t>
  </si>
  <si>
    <t>Aplicação de adesivo estrutural base resina epoxi, fluido, Sikadur 32 (consum</t>
  </si>
  <si>
    <t>o=1,67 kg/m² p/ 1mm de esp), Sika ou similar, aplicação:ancoragem de cabos,co</t>
  </si>
  <si>
    <t>lagem elementos pre-moldados,fixação de chumbadores,juntas de concretagem(fri</t>
  </si>
  <si>
    <t>as), etc.</t>
  </si>
  <si>
    <t>Demarcação e definição da area de reparo de estruturas utilizando disco de co</t>
  </si>
  <si>
    <t>rte diamantado</t>
  </si>
  <si>
    <t>Forma para recuperação de concreto com chapas plastificadas, inclusive escora</t>
  </si>
  <si>
    <t>176,48</t>
  </si>
  <si>
    <t>Furo em concreto com broca de vídea, utilizando martele elétrico (diâmetro: 1</t>
  </si>
  <si>
    <t>" / profundidade: 40 cm)</t>
  </si>
  <si>
    <t>/2 " / profundidade: 15 cm)</t>
  </si>
  <si>
    <t>Furo em rocha com broca de vídea, utilizando martele elétrico (diâmetro: 20mm</t>
  </si>
  <si>
    <t>/ profundidade: 50 cm)</t>
  </si>
  <si>
    <t>2.892,09</t>
  </si>
  <si>
    <t>Microconcreto fluido (autoadensável) c/ Grout até 50% de pó de pedra (pedrisc</t>
  </si>
  <si>
    <t>o - brita 0) lançamento e cura</t>
  </si>
  <si>
    <t>Plataforma de madeira com tábuas de pinho de 2ª para reparos em estrutura de</t>
  </si>
  <si>
    <t>concreto armado</t>
  </si>
  <si>
    <t>04920</t>
  </si>
  <si>
    <t>Preparação do substrato (superfície de concreto) e armadura por escovamento e</t>
  </si>
  <si>
    <t>hidrojateamento de areia</t>
  </si>
  <si>
    <t>Preparação do substrato (superfície de concreto) e armadura por escovamento m</t>
  </si>
  <si>
    <t>anual</t>
  </si>
  <si>
    <t>Preparo de substrato por demolição com uso de martelete pneumático, para espe</t>
  </si>
  <si>
    <t>ssura de até 5,0cm</t>
  </si>
  <si>
    <t>Preparo de substrato por escarificação manual (corte de concreto) até 3,0cm d</t>
  </si>
  <si>
    <t>191,94</t>
  </si>
  <si>
    <t>e profundidade</t>
  </si>
  <si>
    <t>Preparo de substrato por escarificação mecânica (corte de concreto) para espe</t>
  </si>
  <si>
    <t>ssuras acima de 3,0cm e até 6,0cm</t>
  </si>
  <si>
    <t>ssuras de até 3,0cm</t>
  </si>
  <si>
    <t>07377</t>
  </si>
  <si>
    <t>Preparo de substrato por escarificação mecânica com disco de desbaste, até 0,</t>
  </si>
  <si>
    <t>5cm de profundidade</t>
  </si>
  <si>
    <t>Preparo do substrato com utilização de hidrojateadora de areia, para limpeza</t>
  </si>
  <si>
    <t>23,51</t>
  </si>
  <si>
    <t>de ferragens e superfícies de concreto</t>
  </si>
  <si>
    <t>07141</t>
  </si>
  <si>
    <t>Recuperação de armadura para pilares seção 30x50cm, incluso lixamento e pintu</t>
  </si>
  <si>
    <t>ra de proteção</t>
  </si>
  <si>
    <t>Reparos profundos executados com argamassa base cimento modificada com políme</t>
  </si>
  <si>
    <t>20.192,72</t>
  </si>
  <si>
    <t>ros - espessura de 1 a 5cm</t>
  </si>
  <si>
    <t>OBRAS CIVIS/Fundações/Alvenarias de Pedra e Concretos para Fundações(27)</t>
  </si>
  <si>
    <t>Alvenaria pedra calcárea aparente argamassada no traço 1:5 - 1 saco cimento 5</t>
  </si>
  <si>
    <t>382,13</t>
  </si>
  <si>
    <t>0kg / 5 padiolas areia dim. 0,35z0,45x0,23m - Confecção mecânica e transport</t>
  </si>
  <si>
    <t>Alvenaria pedra calcárea argamassada c/ cimento e areia traço t-4 (1:5) - 1 s</t>
  </si>
  <si>
    <t>aco cimento 50kg / 5 padiolas areia dim. 0,35z0,45x0,23m - Confecção mecânica</t>
  </si>
  <si>
    <t>e transporte</t>
  </si>
  <si>
    <t>Alvenaria pedra granitica argamassada traço (1:5) - 1 saco cimento 50kg / 5 p</t>
  </si>
  <si>
    <t>adiolas areia dim. 0,35z0,45x0,23m - Confecção mecânica e transporte</t>
  </si>
  <si>
    <t>Assentamento de piso em pedra calcárea com argamassa de cimento e areia (1:3)</t>
  </si>
  <si>
    <t>, esp=5cm, exclusive fornec. de pedra</t>
  </si>
  <si>
    <t>29,31</t>
  </si>
  <si>
    <t>494,85</t>
  </si>
  <si>
    <t>441,71</t>
  </si>
  <si>
    <t>537,55</t>
  </si>
  <si>
    <t>382,56</t>
  </si>
  <si>
    <t>Concreto simples usinado fck=15mpa, bombeado, lançado e adensado em superestr</t>
  </si>
  <si>
    <t>307,26</t>
  </si>
  <si>
    <t>ura</t>
  </si>
  <si>
    <t>Concreto simples usinado fck=15mpa, bombeado, lançado e adensado na infraestr</t>
  </si>
  <si>
    <t>293,30</t>
  </si>
  <si>
    <t>Concreto simples usinado fck=25mpa, bombeado, lançado e adensado em superestr</t>
  </si>
  <si>
    <t>314,83</t>
  </si>
  <si>
    <t>Concreto simples usinado fck=25mpa, bombeado, lançado e adensado na infraestr</t>
  </si>
  <si>
    <t>300,87</t>
  </si>
  <si>
    <t>00105</t>
  </si>
  <si>
    <t>Concreto simples usinado fck=35mpa, bombeado, lançado e adensado em superestr</t>
  </si>
  <si>
    <t>337,08</t>
  </si>
  <si>
    <t>Concreto simples usinado fck=35mpa, bombeado, lançado e adensado na infraestr</t>
  </si>
  <si>
    <t>323,12</t>
  </si>
  <si>
    <t>Fornecimento, corte e aparelhamento de pedra calcárea, inclusive faceamento l</t>
  </si>
  <si>
    <t>96,58</t>
  </si>
  <si>
    <t>iso e polido, esp = 8,0 cm, considerando 50% de perda</t>
  </si>
  <si>
    <t>Pavimentação com pedra calcárea faceada, assentada com argamassa de cal e are</t>
  </si>
  <si>
    <t>159,95</t>
  </si>
  <si>
    <t>Piso em pedra calcárea, cortada, aparelhada e com face aparente lisa e polida</t>
  </si>
  <si>
    <t>127,98</t>
  </si>
  <si>
    <t>, esp=8cm, assentado com argamassa de cimento e areia (1:3) na esp=5cm, esclu</t>
  </si>
  <si>
    <t>sive lastro de regularização em concreto simples</t>
  </si>
  <si>
    <t>OBRAS CIVIS/Fundações/Aterros / Reaterros / Compactações(21)</t>
  </si>
  <si>
    <t>04358</t>
  </si>
  <si>
    <t>Aterro de áreas,com material adquirido em depósito, com espalhamento manual,</t>
  </si>
  <si>
    <t>sem compactação.</t>
  </si>
  <si>
    <t>Aterro manual de áreas, sem aquisição de material, com espalhamento e compact</t>
  </si>
  <si>
    <t>Aterro mecanizado com trator de esteira, inclusive compactação (mão de obra,</t>
  </si>
  <si>
    <t>caminhão pipa, e rolo)</t>
  </si>
  <si>
    <t>105,84</t>
  </si>
  <si>
    <t>Compactação manual de pavimentação de bloco de concreto intertravado com com</t>
  </si>
  <si>
    <t>placa vibratória 400kg - 7 a 10hp não reversível</t>
  </si>
  <si>
    <t>08424</t>
  </si>
  <si>
    <t>Escoramento contínuo de meio-fio, com aquisição, espalhamento e transporte de</t>
  </si>
  <si>
    <t>material c/distancia até 10km</t>
  </si>
  <si>
    <t>Execução de aterro compactado,sem controle do grau de compactação e sem forn.</t>
  </si>
  <si>
    <t>de material</t>
  </si>
  <si>
    <t>Execução de aterro em areia, adensado mecanicamente com rolo liso a 95% do pr</t>
  </si>
  <si>
    <t>octor normal,sem fornecimento de material</t>
  </si>
  <si>
    <t>Injeção de calda de cimento, admitindo uma produção média bruta de 2 sacos/h,</t>
  </si>
  <si>
    <t>inclusive fornecimento dos materiais, medido por saco de 50kg</t>
  </si>
  <si>
    <t>08305</t>
  </si>
  <si>
    <t>182,48</t>
  </si>
  <si>
    <t>Preparo e execução de solo-cimento traço 1:12 (cimento/arenoso), com compacta</t>
  </si>
  <si>
    <t>147,26</t>
  </si>
  <si>
    <t>ção e espalhamento, para suporte de fundações, inclusive cimento exclusive ar</t>
  </si>
  <si>
    <t>enoso</t>
  </si>
  <si>
    <t>Preparo e execução de solo-cimento traço 1:12 em volume, (cimento/arenoso), c</t>
  </si>
  <si>
    <t>213,89</t>
  </si>
  <si>
    <t>om compactação e espalhamento, para suporte de fundações, inclusive cimento e</t>
  </si>
  <si>
    <t>arenoso comercial</t>
  </si>
  <si>
    <t>Reaterro manual de valas com espalhamento e compactação utilizando compactado</t>
  </si>
  <si>
    <t>r placa vibratória, sem controle do grau de compactação</t>
  </si>
  <si>
    <t>Reaterro manual de valas ou áreas, compactado manualmente a 95% do pn, com co</t>
  </si>
  <si>
    <t>mpactador à percussão sapinho</t>
  </si>
  <si>
    <t>Reaterro manual de valas, com compactação utilizando sêpo, sem controle do gr</t>
  </si>
  <si>
    <t>au de compactação</t>
  </si>
  <si>
    <t>Rip-Rap - saco solo cimento, com capacidade para 0,07m³ de material adensado,</t>
  </si>
  <si>
    <t>nas dimensões aproximadas de 0,60x0,58x0,20m, com taxa de 10% de cimento, inc</t>
  </si>
  <si>
    <t>luisve fornecimento de todos os materiais, dosagem, mistura, acondicionamento</t>
  </si>
  <si>
    <t>, costura e transp</t>
  </si>
  <si>
    <t>OBRAS CIVIS/Fundações/Camadas Reguralizadoras(5)</t>
  </si>
  <si>
    <t>08805</t>
  </si>
  <si>
    <t>OBRAS CIVIS/Fundações/Escavações(12)</t>
  </si>
  <si>
    <t>Desmonte de rocha branda incluindo perfuração, explosivos e detonação com apl</t>
  </si>
  <si>
    <t>icação de malha convencional</t>
  </si>
  <si>
    <t>256,75</t>
  </si>
  <si>
    <t>Desmonte de rocha dura incluindo perfuração, explosivos e detonação com aplic</t>
  </si>
  <si>
    <t>ação de malha convencional</t>
  </si>
  <si>
    <t>Escavação de vala a frio, em material de 3ª categoria, com perfuratriz manual</t>
  </si>
  <si>
    <t>228,92</t>
  </si>
  <si>
    <t>e compressor</t>
  </si>
  <si>
    <t>Escavação em 3ª categoria com escavadeira hidráulica com rompedor hidraúlico</t>
  </si>
  <si>
    <t>Escavação manual de vala ou cava em material de 3ª categoria, profundidade at</t>
  </si>
  <si>
    <t>313,92</t>
  </si>
  <si>
    <t>é 2,00 m, com uso de explosivos e perfuração manual</t>
  </si>
  <si>
    <t>é 2,00 m, com uso de explosivos e perfuração mecânica</t>
  </si>
  <si>
    <t>332,92</t>
  </si>
  <si>
    <t>é 4,00 m, com uso de explosivos e perfuração manual</t>
  </si>
  <si>
    <t>251,32</t>
  </si>
  <si>
    <t>é 4,00 m, com uso de explosivos e perfuração mecânica</t>
  </si>
  <si>
    <t>é 6,00 m, com uso de explosivos e perfuração mecânica</t>
  </si>
  <si>
    <t>290,29</t>
  </si>
  <si>
    <t>é 8,00 m, com uso de explosivos e perfuração mecânica</t>
  </si>
  <si>
    <t>4.430,60</t>
  </si>
  <si>
    <t>OBRAS CIVIS/Fundações/Estacas Brocas(2)</t>
  </si>
  <si>
    <t>Estaca escavada mecanicamente - Ø = 200 a 250mm, com concreto fck = 21 Mpa e</t>
  </si>
  <si>
    <t>armadura CA-50 e CA-60</t>
  </si>
  <si>
    <t>Estaca escavada mecanicamente - Ø 400mm, com concreto fck = 21 Mpa e armadura</t>
  </si>
  <si>
    <t>CA-50 e CA-60</t>
  </si>
  <si>
    <t>OBRAS CIVIS/Fundações/Estacas Metálicas(15)</t>
  </si>
  <si>
    <t>Corte de estaca metálica tipo perfil "I", simples, bitola W 200x46,1 (8"), in</t>
  </si>
  <si>
    <t>07684</t>
  </si>
  <si>
    <t>Estaca metálica de 1 tubo de aço Ø 31/2" - espessurada parede = 5,74 - peso =</t>
  </si>
  <si>
    <t>230,20</t>
  </si>
  <si>
    <t>13,56 kg/m</t>
  </si>
  <si>
    <t>07685</t>
  </si>
  <si>
    <t>Estaca metálica de 2 tubos de aço Ø 31/2" - espessurada parede = 5,74 - peso</t>
  </si>
  <si>
    <t>315,94</t>
  </si>
  <si>
    <t>= 13,56 kg/m</t>
  </si>
  <si>
    <t>07686</t>
  </si>
  <si>
    <t>Estaca metálica de 3 tubos de aço Ø 31/2" - espessurada parede = 5,74 - peso</t>
  </si>
  <si>
    <t>393,54</t>
  </si>
  <si>
    <t>07687</t>
  </si>
  <si>
    <t>Estaca metálica de 4 tubos de aço Ø 31/2" - espessurada parede = 5,74 - peso</t>
  </si>
  <si>
    <t>471,11</t>
  </si>
  <si>
    <t>Fornecimento de estaca metálica tipo perfil "I", simples, bitola W 150x18 Aço</t>
  </si>
  <si>
    <t>minas ou similar</t>
  </si>
  <si>
    <t>Fornecimento de estaca metálica tipo perfil "I", simples, bitola W 200x26,6 (</t>
  </si>
  <si>
    <t>8") - Açominas ou similar</t>
  </si>
  <si>
    <t>Fornecimento e cravacao de estaca metálica perfil duplo "I" 254 x 117,5mm - 1</t>
  </si>
  <si>
    <t>1.092,20</t>
  </si>
  <si>
    <t>ª alma, inclusive o transporte da estaca, exclusive emendas, a mobilizacao e</t>
  </si>
  <si>
    <t>a desmobilizacao do bate estaca</t>
  </si>
  <si>
    <t>Fornecimento e cravacao de estaca metálica perfil simples "I" 254 x 117,5mm -</t>
  </si>
  <si>
    <t>614,37</t>
  </si>
  <si>
    <t>1ª alma, inclusive o transporte da estaca, exclusive emendas, a mobilizacao e</t>
  </si>
  <si>
    <t>08184</t>
  </si>
  <si>
    <t>608,86</t>
  </si>
  <si>
    <t>(8"), incluso material</t>
  </si>
  <si>
    <t>OBRAS CIVIS/Fundações/Estacas Pré-Moldadas(22)</t>
  </si>
  <si>
    <t>07166</t>
  </si>
  <si>
    <t>07171</t>
  </si>
  <si>
    <t>147,62</t>
  </si>
  <si>
    <t>160,87</t>
  </si>
  <si>
    <t>Estaca pré-moldada de 27,5x27,5cm em concreto armado - inclusive cravação e e</t>
  </si>
  <si>
    <t>379,88</t>
  </si>
  <si>
    <t>mendas</t>
  </si>
  <si>
    <t>191,43</t>
  </si>
  <si>
    <t>Execução de estaca hélice contínua monitorada Ø 400mm, concreto fck=20Mpa, in</t>
  </si>
  <si>
    <t>168,21</t>
  </si>
  <si>
    <t>clusive aço, bombeamento; exclusive mobilização e desmobilização de equipamen</t>
  </si>
  <si>
    <t>to e bate-estacas</t>
  </si>
  <si>
    <t>Execução de estaca hélice contínua monitorada Ø 400mm, concreto fck=25Mpa, in</t>
  </si>
  <si>
    <t>169,80</t>
  </si>
  <si>
    <t>08629</t>
  </si>
  <si>
    <t>Execução de estaca hélice contínua monitorada Ø 400mm, concreto fck=30Mpa, in</t>
  </si>
  <si>
    <t>Execução de estaca hélice contínua monitorada Ø 400mm, concreto fck=40Mpa, in</t>
  </si>
  <si>
    <t>175,64</t>
  </si>
  <si>
    <t>Execução de estaca hélice contínua monitorada Ø 500mm, concreto fck=25Mpa, in</t>
  </si>
  <si>
    <t>211,95</t>
  </si>
  <si>
    <t>Execução de estaca hélice contínua monitorada Ø 500mm, concreto fck=30Mpa, in</t>
  </si>
  <si>
    <t>08630</t>
  </si>
  <si>
    <t>Execução de estaca hélice contínua monitorada Ø 500mm, concreto fck=40Mpa, in</t>
  </si>
  <si>
    <t>221,23</t>
  </si>
  <si>
    <t>Execução de estaca rotativa injetada, inclusive cimento, areia e armação - Ø</t>
  </si>
  <si>
    <t>195,33</t>
  </si>
  <si>
    <t>229,16</t>
  </si>
  <si>
    <t>320mm</t>
  </si>
  <si>
    <t>Fornecimento e cravação de estaca pré-moldada de 17x17cmx8m em concreto prote</t>
  </si>
  <si>
    <t>627,17</t>
  </si>
  <si>
    <t>ndido - fck=&gt; 40 Mpa - aço CP-175 e CA-60 - carga máxima de 35 t, exclusive</t>
  </si>
  <si>
    <t>mobilização e desmobilização de equipamento e bate-estaca</t>
  </si>
  <si>
    <t>07170</t>
  </si>
  <si>
    <t>07169</t>
  </si>
  <si>
    <t>Fornecimento e cravação de estaca pré-moldada de 20x20cmx8m em concreto prote</t>
  </si>
  <si>
    <t>815,97</t>
  </si>
  <si>
    <t>ndido - fck=&gt; 40 Mpa - aço CP-175 e CA-60 - carga máxima de 50 t, exclusive</t>
  </si>
  <si>
    <t>07168</t>
  </si>
  <si>
    <t>Fornecimento e cravação de estaca pré-moldada de 23x23cmx8m em concreto prote</t>
  </si>
  <si>
    <t>851,17</t>
  </si>
  <si>
    <t>ndido - fck=&gt; 40 Mpa - aço CP-175 e CA-60 - carga máxima de 70 t, exclusive</t>
  </si>
  <si>
    <t>OBRAS CIVIS/Fundações/Formas para Fundações(14)</t>
  </si>
  <si>
    <t>08189</t>
  </si>
  <si>
    <t>Forma de placa compensada resinada de 17mm para guarda corpo de ponte, inclus</t>
  </si>
  <si>
    <t>56,47</t>
  </si>
  <si>
    <t>73,87</t>
  </si>
  <si>
    <t>57,94</t>
  </si>
  <si>
    <t>58,38</t>
  </si>
  <si>
    <t>53,83</t>
  </si>
  <si>
    <t>OBRAS CIVIS/Instalação de Ar Condicionado/Equipamentos e Acessórios para Instalação de Ar Condicionado(91)</t>
  </si>
  <si>
    <t>07749</t>
  </si>
  <si>
    <t>283,77</t>
  </si>
  <si>
    <t>Bandeja metálica para suporte interno/externo</t>
  </si>
  <si>
    <t>Caixa ventiladora c/filtro F4, Q=3.000 m³/h e pe=20mmca, 220V/3F/0,25kW - for</t>
  </si>
  <si>
    <t>3.256,79</t>
  </si>
  <si>
    <t>Cantoneira de aço "L" abas iguais - 1 1/4" x 1 1/4" x 1/4" (2,46 kg/m) - fixa</t>
  </si>
  <si>
    <t>da em alambrado</t>
  </si>
  <si>
    <t>09819</t>
  </si>
  <si>
    <t>559,53</t>
  </si>
  <si>
    <t>Duto em chapa de aço galvanizado nº. 22, para ar condicionado. Fornecimento,</t>
  </si>
  <si>
    <t>montagem e instalação</t>
  </si>
  <si>
    <t>Duto em chapa de aço galvanizado nº. 24, para ar condicionado. Fornecimento,</t>
  </si>
  <si>
    <t>55,16</t>
  </si>
  <si>
    <t>Duto em chapa de aço galvanizado nº. 26, para ar condicionado. Fornecimento,</t>
  </si>
  <si>
    <t>Duto em chapa de aço preta nº. 16, para ar condicionado. Fornecimento, montag</t>
  </si>
  <si>
    <t>em e instalação</t>
  </si>
  <si>
    <t>Fornecimento   e instalação de tubo de borracha elastomérica Armaflex M-28   ø3</t>
  </si>
  <si>
    <t>Fornecimento   e instalação de tubo de borracha elastomérica Armaflex M-35   ø</t>
  </si>
  <si>
    <t>Fornecimento   e instalação de tubo de borracha elastomérica Armaflex M-42   ø</t>
  </si>
  <si>
    <t>11/4"</t>
  </si>
  <si>
    <t>Fornecimento   e instalação de tubo de borracha elastomérica Armaflex M-48   ø</t>
  </si>
  <si>
    <t>Fornecimento   e instalação de tubo de borracha elastomérica Armaflex M-60   ø</t>
  </si>
  <si>
    <t>09826</t>
  </si>
  <si>
    <t>Fornecimento e assentamento de caixa pré-moldada de concreto p/ aparelho ar c</t>
  </si>
  <si>
    <t>214,28</t>
  </si>
  <si>
    <t>ondicionado 10000 a 18000 btu/h</t>
  </si>
  <si>
    <t>ondicionado 7000 btu/h</t>
  </si>
  <si>
    <t>Fornecimento e instalação de condicionador de ar tipo split 12000 btu/h c/ co</t>
  </si>
  <si>
    <t>mpressor rotativo</t>
  </si>
  <si>
    <t>Fornecimento e instalação de condicionador de ar tipo split 18000 btu/h c/ co</t>
  </si>
  <si>
    <t>Fornecimento e instalação de condicionador de ar tipo split 22000 btu/h c/ co</t>
  </si>
  <si>
    <t>Fornecimento e instalação de condicionador de ar tipo split 24000 btu/h c/ co</t>
  </si>
  <si>
    <t>Fornecimento e instalação de condicionador de ar tipo split 30000 btu/h c/ co</t>
  </si>
  <si>
    <t>Fornecimento e instalação de condicionador de ar tipo split 36000 btu/h c/ co</t>
  </si>
  <si>
    <t>Fornecimento e instalação de condicionador de ar tipo split 44000 btu/h c/ co</t>
  </si>
  <si>
    <t>Fornecimento e instalação de condicionador de ar tipo split 48000 btu/h c/ co</t>
  </si>
  <si>
    <t>Fornecimento e instalação de condicionador de ar tipo split 60000 btu/h c/ co</t>
  </si>
  <si>
    <t>mpressor scroll</t>
  </si>
  <si>
    <t>Fornecimento e instalação de condicionador de ar tipo split 9000 btu/h c/ com</t>
  </si>
  <si>
    <t>pressor rotativo</t>
  </si>
  <si>
    <t>Fornecimento e Instalação de tubulação em cobre p/ interligação do condensado</t>
  </si>
  <si>
    <t>145,88</t>
  </si>
  <si>
    <t>r ao evaporador, inclusive isolamento, alimentação elétrica, conexões e fixaç</t>
  </si>
  <si>
    <t>ões, p/ condicionadores de ar split system até 48.000 BTU.</t>
  </si>
  <si>
    <t>Grelha de insuflamento dupla com registro 200x150mm - fornecimento e instalaç</t>
  </si>
  <si>
    <t>161,91</t>
  </si>
  <si>
    <t>dicionado - fornecimento e instalação</t>
  </si>
  <si>
    <t>04483</t>
  </si>
  <si>
    <t>04475</t>
  </si>
  <si>
    <t>04477</t>
  </si>
  <si>
    <t>Instalação de tubulação em cobre p/ interligação do condensador ao evaporador</t>
  </si>
  <si>
    <t>, exclusive materiais</t>
  </si>
  <si>
    <t>Porca losangular 1/4" com pino (fornecimento e colocação)</t>
  </si>
  <si>
    <t>Porca sextavada zincada 5/16" (fornecimento e colocação)</t>
  </si>
  <si>
    <t>Porca sextavada zincada 5/8" (fornecimento e colocação)</t>
  </si>
  <si>
    <t>Rede de dutos para ar-condicionado com chapa de aço galvanizada nº 24, com is</t>
  </si>
  <si>
    <t>169,45</t>
  </si>
  <si>
    <t>olamento térmico de eps = 25mm</t>
  </si>
  <si>
    <t>Remoção de ar condicionado tipo Split</t>
  </si>
  <si>
    <t>Remoção e reinstalação de ar condicionado tipo Split</t>
  </si>
  <si>
    <t>Tubulação em cobre Ø 28mm para interligação de Split System ao condesador / e</t>
  </si>
  <si>
    <t>vaporador, inclusive isolamento térmico, alimentação elétrica, conexões e fix</t>
  </si>
  <si>
    <t>ações para aparelhos até 48.000 btu</t>
  </si>
  <si>
    <t>OBRAS CIVIS/Instalação de Câmaras Frigoríficas/Equipamentos para Câmaras Frigoríficas(1)</t>
  </si>
  <si>
    <t>OBRAS CIVIS/Instalação de Câmaras Frigoríficas/Portas Frigoríficas(3)</t>
  </si>
  <si>
    <t>6.620,92</t>
  </si>
  <si>
    <t>2.309,75</t>
  </si>
  <si>
    <t>2.108,90</t>
  </si>
  <si>
    <t>OBRAS CIVIS/Instalação de Gás de Cozinha/Equipamentos e Acessórios para Instalações de Gás de Cozinha(28)</t>
  </si>
  <si>
    <t>07835</t>
  </si>
  <si>
    <t>310,48</t>
  </si>
  <si>
    <t>so domestico</t>
  </si>
  <si>
    <t>09094</t>
  </si>
  <si>
    <t>315,99</t>
  </si>
  <si>
    <t>Ponto de gás de cozinha com tubo cobre flexível 1/4", exclusive botijão, válv</t>
  </si>
  <si>
    <t>ula e mangueira</t>
  </si>
  <si>
    <t>Ponto de gás de cozinha com tubo cobre soldável para 02 botijões, registro ou</t>
  </si>
  <si>
    <t>regulador, exclusive botijões</t>
  </si>
  <si>
    <t>Regulador de alta pressão, d=28mm, tipo Fisher, classe 300, 1º estágio (insta</t>
  </si>
  <si>
    <t>488,70</t>
  </si>
  <si>
    <t>lação gás)</t>
  </si>
  <si>
    <t>Regulador de baixa pressão, d=15mm, tipo Fisher, classe 300, 2º estágio (inst</t>
  </si>
  <si>
    <t>460,76</t>
  </si>
  <si>
    <t>alação gás)</t>
  </si>
  <si>
    <t>09848</t>
  </si>
  <si>
    <t>82,93</t>
  </si>
  <si>
    <t>09991</t>
  </si>
  <si>
    <t>Válvula de retenção em latão com rosca de 1/2"NPT x 5/8"UNC, ref. X P-13 UCV,</t>
  </si>
  <si>
    <t>p/instalações gás</t>
  </si>
  <si>
    <t>Válvula de retenção em latão com rosca de 1/2"NPT x 7/16"NPT, p/instalações g</t>
  </si>
  <si>
    <t>ás</t>
  </si>
  <si>
    <t>OBRAS CIVIS/Instalações de Combate a Incêndio/Equipamentos para Combate a Incêndio(71)</t>
  </si>
  <si>
    <t>310,90</t>
  </si>
  <si>
    <t>197,07</t>
  </si>
  <si>
    <t>369,31</t>
  </si>
  <si>
    <t>Abrigo para hidrante interno, inclusive caixa embutir chapa ferro n.º 14, dim</t>
  </si>
  <si>
    <t>1.547,84</t>
  </si>
  <si>
    <t>ensões 0.90 x 0.60 x 0.17 m, registro tipo globo 2 1/2",   mangueira com esgui</t>
  </si>
  <si>
    <t>cho e conexões</t>
  </si>
  <si>
    <t>1.980,20</t>
  </si>
  <si>
    <t>ensões 0.90 x 0.60 x 0.17 m, registro tipo globo 2 1/2", com 02 mangueiras co</t>
  </si>
  <si>
    <t>m esguicho e conexões</t>
  </si>
  <si>
    <t>112,73</t>
  </si>
  <si>
    <t>154,26</t>
  </si>
  <si>
    <t>10.029,13</t>
  </si>
  <si>
    <t>98,48</t>
  </si>
  <si>
    <t>1.498,17</t>
  </si>
  <si>
    <t>904,68</t>
  </si>
  <si>
    <t>erado 10mm, para hidrante, inclusive 02 mangueiras de algodão de 1 1/2" l=15.</t>
  </si>
  <si>
    <t>00 m e esguicho</t>
  </si>
  <si>
    <t>1.405,48</t>
  </si>
  <si>
    <t>Central de alarme e detecção de incendio, capacidade: 8 laços, com 2 linhas,</t>
  </si>
  <si>
    <t>mod.VR-8L, Verin ou similar</t>
  </si>
  <si>
    <t>4.194,59</t>
  </si>
  <si>
    <t>08934</t>
  </si>
  <si>
    <t>Conjunto moto-bomba Schneider BC-22 R, motor 5 cv, trifásico 220/380V, sucção</t>
  </si>
  <si>
    <t>3.619,30</t>
  </si>
  <si>
    <t>1 1/4", recalque 1", vazão 13,5 m³/h, 40 mca (ou similar)</t>
  </si>
  <si>
    <t>Conjunto moto-bomba Schneider modelo BPI-22 R, potência 20cv, trifásica 220/3</t>
  </si>
  <si>
    <t>6.190,27</t>
  </si>
  <si>
    <t>80V, recalque d=2 1/2", ou similar</t>
  </si>
  <si>
    <t>Conjunto moto-bomba Schneider, motor 5 cv, trifásico, centrifuga, sucção 2 1/</t>
  </si>
  <si>
    <t>2.463,10</t>
  </si>
  <si>
    <t>2", recalque 2 1/2" (ou similar)</t>
  </si>
  <si>
    <t>282,25</t>
  </si>
  <si>
    <t>77,29</t>
  </si>
  <si>
    <t>74,25</t>
  </si>
  <si>
    <t>Extintor de agua presssurizada, capacidade 10 L, tempo de descarga 80s, alcan</t>
  </si>
  <si>
    <t>ce do jato 8m, instalado</t>
  </si>
  <si>
    <t>445,27</t>
  </si>
  <si>
    <t>206,19</t>
  </si>
  <si>
    <t>Fornecimento e instalação de adaptador storz para engate rápido - 2 1/2" (inc</t>
  </si>
  <si>
    <t>êndio)</t>
  </si>
  <si>
    <t>Fornecimento e instalação de adaptador storz para engate rápido 2 1/2" x 2 1/</t>
  </si>
  <si>
    <t>190,56</t>
  </si>
  <si>
    <t>2" com tampão e corrente (incêndio)</t>
  </si>
  <si>
    <t>84,08</t>
  </si>
  <si>
    <t>Fornecimento e instalação de esguincho cônico para mangueira de incêndio 1 1/</t>
  </si>
  <si>
    <t>106,32</t>
  </si>
  <si>
    <t>2"x 1/2"</t>
  </si>
  <si>
    <t>206,59</t>
  </si>
  <si>
    <t>Fornecimento e Instalação de Extintor de Incêndio, Pó Químico Sêco - PQS, ABC</t>
  </si>
  <si>
    <t>- 12kg</t>
  </si>
  <si>
    <t>Fornecimento e instalação de hidrante tipo coluna completo no passeio ø 100mm</t>
  </si>
  <si>
    <t>4.538,96</t>
  </si>
  <si>
    <t>caixa em alvenaria de tijolos e=12cm dimensões 100x100x140cm tampa métalica e</t>
  </si>
  <si>
    <t>conexões</t>
  </si>
  <si>
    <t>861,78</t>
  </si>
  <si>
    <t>Fornecimento e instalação de mangueira de algodão para incêndio 2 1/2" com 30</t>
  </si>
  <si>
    <t>Fornecimento e instalação de redução fixa tipo Storz para engate rápido - 2 1</t>
  </si>
  <si>
    <t>113,99</t>
  </si>
  <si>
    <t>/2" x 1 1/2" (incendio)</t>
  </si>
  <si>
    <t>288,19</t>
  </si>
  <si>
    <t>375,21</t>
  </si>
  <si>
    <t>80,87</t>
  </si>
  <si>
    <t>119,28</t>
  </si>
  <si>
    <t>01498</t>
  </si>
  <si>
    <t>01499</t>
  </si>
  <si>
    <t>86,57</t>
  </si>
  <si>
    <t>92,56</t>
  </si>
  <si>
    <t>247,95</t>
  </si>
  <si>
    <t>1.102,39</t>
  </si>
  <si>
    <t>457,37</t>
  </si>
  <si>
    <t>184,10</t>
  </si>
  <si>
    <t>725,80</t>
  </si>
  <si>
    <t>OBRAS CIVIS/Instalações de Gases Medicinais/Equipamentos e Acessórios para Centrais de Suprimento e Redes de Distribuição</t>
  </si>
  <si>
    <t>Serviços de confecção e instalação de manifold 1+1 P-45, em tubo de aço carbo</t>
  </si>
  <si>
    <t>no 1/2" SCH 80</t>
  </si>
  <si>
    <t>OBRAS CIVIS/Instalações de Gases Medicinais/Equipamentos e Acessórios para Postos de Consumo(1)</t>
  </si>
  <si>
    <t>Fornecimento e instalação de tomada dupla ar engate rápido (white martins - r</t>
  </si>
  <si>
    <t>ef. 443.003.4 ou similar)</t>
  </si>
  <si>
    <t>OBRAS CIVIS/Instalações de Gases Medicinais/Fornecimento de Gases Medicinais(5)</t>
  </si>
  <si>
    <t>Fornecimento de cilindro (vasilhame vazio) para acondicionamento de oxigênio,</t>
  </si>
  <si>
    <t>óxido nitroso, ar comprimido medicinal, nitrogênio ou dióxido de carbono medi</t>
  </si>
  <si>
    <t>cinal, capacidade máxima 10m3</t>
  </si>
  <si>
    <t>Fornecimento de óxido de etileno medicinal (oxyfume 12) fc em cilindro de 62</t>
  </si>
  <si>
    <t>kg (white martins ou similar)</t>
  </si>
  <si>
    <t>Fornecimento de oxigênio em cilindro com 10 m3 com pressão de 190 kg/cm2 a 20</t>
  </si>
  <si>
    <t>0 kg/cm2</t>
  </si>
  <si>
    <t>OBRAS CIVIS/Instalações de Gases Medicinais/Redes de Distribuição de Gases(3)</t>
  </si>
  <si>
    <t>OBRAS CIVIS/Instalações Elétricas/Telefônicas/Cabeamento Estruturado/Aparelhos, Utensílios e Equipamentos Elétricos(86)</t>
  </si>
  <si>
    <t>08018</t>
  </si>
  <si>
    <t>Aquecedor elétrico para água de pia de cozinha ou lavatório, Versátil - Loren</t>
  </si>
  <si>
    <t>259,20</t>
  </si>
  <si>
    <t>zetti ou similar</t>
  </si>
  <si>
    <t>1.136,29</t>
  </si>
  <si>
    <t>6.286,15</t>
  </si>
  <si>
    <t>11.222,95</t>
  </si>
  <si>
    <t>137,43</t>
  </si>
  <si>
    <t>1.113,28</t>
  </si>
  <si>
    <t>259,35</t>
  </si>
  <si>
    <t>915,94</t>
  </si>
  <si>
    <t>Press Side ou similar - fornecimento e instalação</t>
  </si>
  <si>
    <t>674,88</t>
  </si>
  <si>
    <t>00817</t>
  </si>
  <si>
    <t>Bóia elétrica para reservatório inferior, marca aquamatic ou similar, capacid</t>
  </si>
  <si>
    <t>96,61</t>
  </si>
  <si>
    <t>ade 30 a - fornecimento e instalação</t>
  </si>
  <si>
    <t>00818</t>
  </si>
  <si>
    <t>Bóia elétrica para reservatório superior, marca aquamatic ou similar, capacid</t>
  </si>
  <si>
    <t>224,50</t>
  </si>
  <si>
    <t>Bomba para incêndio a diesel 05 cv, recalque/sucção de 2",   vazão max. de 36,</t>
  </si>
  <si>
    <t>2.625,49</t>
  </si>
  <si>
    <t>00 m³/h,   hman= 08 m.c.a</t>
  </si>
  <si>
    <t>5.940,16</t>
  </si>
  <si>
    <t>1.539,16</t>
  </si>
  <si>
    <t>1.433,15</t>
  </si>
  <si>
    <t>376,38</t>
  </si>
  <si>
    <t>08017</t>
  </si>
  <si>
    <t>1.146,18</t>
  </si>
  <si>
    <t>04127</t>
  </si>
  <si>
    <t>1.712,76</t>
  </si>
  <si>
    <t>1.914,59</t>
  </si>
  <si>
    <t>7.055,19</t>
  </si>
  <si>
    <t>1.563,42</t>
  </si>
  <si>
    <t>=700 x alt.=450mm</t>
  </si>
  <si>
    <t>3.966,89</t>
  </si>
  <si>
    <t>Conjunto moto-bomba centrífuga, trifasica, motor 7.5 cv, Schneider BC-21 ou s</t>
  </si>
  <si>
    <t>3.549,97</t>
  </si>
  <si>
    <t>09850</t>
  </si>
  <si>
    <t>703,92</t>
  </si>
  <si>
    <t>1.326,28</t>
  </si>
  <si>
    <t>720,10</t>
  </si>
  <si>
    <t>826,92</t>
  </si>
  <si>
    <t>Exaustor 18w, modelo APC-210, da Aerotec ou similar - fornecimento e instalaç</t>
  </si>
  <si>
    <t>384,39</t>
  </si>
  <si>
    <t>1.706,78</t>
  </si>
  <si>
    <t>Exaustor para banheiro, bivolt, ref.: C 80 A, da Ventokit ou similar - fornec</t>
  </si>
  <si>
    <t>224,55</t>
  </si>
  <si>
    <t>Fornecimento de aquecedor universal elétrico para banheira de hidromassagem,</t>
  </si>
  <si>
    <t>220V - 5200w, da Aquaplás ou similar</t>
  </si>
  <si>
    <t>Fornecimento de Central de chamada de enfermeira, capacidade: 1 a 60 pontos,</t>
  </si>
  <si>
    <t>dim:23x18x10cm, sinalização visual e sonora, sistema analógico padrão</t>
  </si>
  <si>
    <t>Fornecimento de Estação de chamada padrão de enfermeira, espelho 4x42 em ABS</t>
  </si>
  <si>
    <t>branco, acionador liga/desliga, led de chamada</t>
  </si>
  <si>
    <t>Fornecimento e instalação de exaustor eólico ref. LM-60 master turbo, da luft</t>
  </si>
  <si>
    <t>349,06</t>
  </si>
  <si>
    <t>maxi ou similar</t>
  </si>
  <si>
    <t>Fornecimento e instalação de multicabo medusa Santo Angelo 24 vias, c/ 30 met</t>
  </si>
  <si>
    <t>2.387,29</t>
  </si>
  <si>
    <t>ros</t>
  </si>
  <si>
    <t>00819</t>
  </si>
  <si>
    <t>155,45</t>
  </si>
  <si>
    <t>00811</t>
  </si>
  <si>
    <t>142,97</t>
  </si>
  <si>
    <t>143,85</t>
  </si>
  <si>
    <t>923,97</t>
  </si>
  <si>
    <t>772,08</t>
  </si>
  <si>
    <t>306,12</t>
  </si>
  <si>
    <t>376,42</t>
  </si>
  <si>
    <t>746,32</t>
  </si>
  <si>
    <t>650,52</t>
  </si>
  <si>
    <t>1.211,52</t>
  </si>
  <si>
    <t>1.369,52</t>
  </si>
  <si>
    <t>08935</t>
  </si>
  <si>
    <t>8.233,72</t>
  </si>
  <si>
    <t>00820</t>
  </si>
  <si>
    <t>29.262,48</t>
  </si>
  <si>
    <t>ógicos e 3 ramais digitais 2B+D, Orbit.go, Leucotron ou similar, inclusive in</t>
  </si>
  <si>
    <t>00816</t>
  </si>
  <si>
    <t>6.156,16</t>
  </si>
  <si>
    <t>, narca OPTOMA, EPSON, ou similar - instalado</t>
  </si>
  <si>
    <t>7.659,24</t>
  </si>
  <si>
    <t>953,33</t>
  </si>
  <si>
    <t>232,42</t>
  </si>
  <si>
    <t>535,42</t>
  </si>
  <si>
    <t>122,59</t>
  </si>
  <si>
    <t>Suporte de parede fixo para TV e Monitor Sumay Sm- Spf3280 de 32 à 80 Polegad</t>
  </si>
  <si>
    <t>150,12</t>
  </si>
  <si>
    <t>430,36</t>
  </si>
  <si>
    <t>4.478,60</t>
  </si>
  <si>
    <t>OBRAS CIVIS/Instalações Elétricas/Telefônicas/Cabeamento Estruturado/Entrada em Baixa Tensão(63)</t>
  </si>
  <si>
    <t>Caixa para medição direta padrão energisa (1.00 x 0.60 x 0.20 m) em chapa de</t>
  </si>
  <si>
    <t>855,96</t>
  </si>
  <si>
    <t>alumíniode 2mm</t>
  </si>
  <si>
    <t>grampo "U" e porcas de aço galv.Ref:TEL-583 ou similar - fornecimento e insta</t>
  </si>
  <si>
    <t>Conector split -   bolt para cabo de cobre nu #50 mm2 - fornecimento e instala</t>
  </si>
  <si>
    <t>08440</t>
  </si>
  <si>
    <t>Entrada de energia elétrica bifásica demanda entre 0 e 10,1 kw - Rev 01</t>
  </si>
  <si>
    <t>1.269,19</t>
  </si>
  <si>
    <t>Entrada de energia elétrica bifásica demanda entre 10,1 e 12,7 kw - Rev 01</t>
  </si>
  <si>
    <t>1.298,99</t>
  </si>
  <si>
    <t>Entrada de energia elétrica bifásica demanda entre 12,7 e 17,7 kw - Rev 01</t>
  </si>
  <si>
    <t>1.390,53</t>
  </si>
  <si>
    <t>Entrada de energia elétrica monofásica com pontalete de aço galvanizado d=1 1</t>
  </si>
  <si>
    <t>/2", fixado no telhado</t>
  </si>
  <si>
    <t>Entrada de energia elétrica monofásica demanda entre 0 e 3,8 kw - Rev 01</t>
  </si>
  <si>
    <t>1.043,27</t>
  </si>
  <si>
    <t>Entrada de energia elétrica monofásica demanda entre 3,8 e 6,3 kw - Rev 01</t>
  </si>
  <si>
    <t>1.081,80</t>
  </si>
  <si>
    <t>Entrada de energia elétrica monofásica demanda entre 6,3 e 8,8 kw - Rev 01</t>
  </si>
  <si>
    <t>1.149,89</t>
  </si>
  <si>
    <t>07651</t>
  </si>
  <si>
    <t>Entrada de energia elétrica trifasica com pontalete de madeira 7x5cm fixado n</t>
  </si>
  <si>
    <t>o telhado</t>
  </si>
  <si>
    <t>Entrada de energia elétrica trifásica demanda entre 0 e 15,2 kw - Rev 01</t>
  </si>
  <si>
    <t>1.628,67</t>
  </si>
  <si>
    <t>Entrada de energia elétrica trifásica demanda entre 15,2 e 19 kw - Rev 01</t>
  </si>
  <si>
    <t>1.673,65</t>
  </si>
  <si>
    <t>Entrada de energia elétrica trifásica demanda entre 19 e 26,6 kw - Rev 01</t>
  </si>
  <si>
    <t>1.401,65</t>
  </si>
  <si>
    <t>Entrada de energia elétrica trifásica demanda entre 26,6 e 38,1 kw - Rev 01</t>
  </si>
  <si>
    <t>1.980,28</t>
  </si>
  <si>
    <t>Entrada de energia elétrica trifásica demanda entre 38,1 e 57,1 kw - Rev 01</t>
  </si>
  <si>
    <t>4.310,96</t>
  </si>
  <si>
    <t>5.245,98</t>
  </si>
  <si>
    <t>07382</t>
  </si>
  <si>
    <t>Fornecimento e instalação de relé primário sobre corrente tipo BJ até 120A, c</t>
  </si>
  <si>
    <t>1.497,55</t>
  </si>
  <si>
    <t>onjunto c/03 unid, para disjuntor pequeno volume de óleo ref:PLC15-350-630</t>
  </si>
  <si>
    <t>07381</t>
  </si>
  <si>
    <t>Fornecimento e instalção de disjuntor tripolar média tensão175,5kV-60Hz, PLC</t>
  </si>
  <si>
    <t>14.276,86</t>
  </si>
  <si>
    <t>15, 630A - 350MVA, PVO, corrente de interrupção 16 kA, corrente de fechamento</t>
  </si>
  <si>
    <t>40 kA</t>
  </si>
  <si>
    <t>07380</t>
  </si>
  <si>
    <t>Fornecimento e instalção de isolador suporte pedestal de uso interno com pren</t>
  </si>
  <si>
    <t>126,52</t>
  </si>
  <si>
    <t>sa fio, em porcelana tipo pilar cor branca, classe tensão 15 kV</t>
  </si>
  <si>
    <t>550,20</t>
  </si>
  <si>
    <t>1.127,52</t>
  </si>
  <si>
    <t>1.302,20</t>
  </si>
  <si>
    <t>Poste circular de concreto 16/200 - Fornecimento - Rev 02</t>
  </si>
  <si>
    <t>1.769,84</t>
  </si>
  <si>
    <t>4.767,90</t>
  </si>
  <si>
    <t>3.020,37</t>
  </si>
  <si>
    <t>642,72</t>
  </si>
  <si>
    <t>08454</t>
  </si>
  <si>
    <t>896,54</t>
  </si>
  <si>
    <t>00330</t>
  </si>
  <si>
    <t>07901</t>
  </si>
  <si>
    <t>709,64</t>
  </si>
  <si>
    <t>00331</t>
  </si>
  <si>
    <t>653,07</t>
  </si>
  <si>
    <t>00332</t>
  </si>
  <si>
    <t>726,02</t>
  </si>
  <si>
    <t>944,49</t>
  </si>
  <si>
    <t>00333</t>
  </si>
  <si>
    <t>880,50</t>
  </si>
  <si>
    <t>1.520,55</t>
  </si>
  <si>
    <t>1.420,11</t>
  </si>
  <si>
    <t>1.468,34</t>
  </si>
  <si>
    <t>m, d=148mm (base) e d=60mm (topo)ref.1008/B, incl base concreto</t>
  </si>
  <si>
    <t>1.114,18</t>
  </si>
  <si>
    <t>6.00m, d=126mm (base) e d=60mm (topo)ref.1006/B, incl.base concreto</t>
  </si>
  <si>
    <t>327,70</t>
  </si>
  <si>
    <t>210,54</t>
  </si>
  <si>
    <t>343,81</t>
  </si>
  <si>
    <t>04527</t>
  </si>
  <si>
    <t>573,86</t>
  </si>
  <si>
    <t>22.349,71</t>
  </si>
  <si>
    <t>Remoção de poste de ferro galvanizado simples (6.00 a 10.00 m) sem reaproveit</t>
  </si>
  <si>
    <t>amento</t>
  </si>
  <si>
    <t>48,35</t>
  </si>
  <si>
    <t>OBRAS CIVIS/Instalações Elétricas/Telefônicas/Cabeamento Estruturado/Fusíveis, Disjuntores e Chaves(187)</t>
  </si>
  <si>
    <t>112,86</t>
  </si>
  <si>
    <t>314,71</t>
  </si>
  <si>
    <t>00443</t>
  </si>
  <si>
    <t>Base de fusível tipo nh 01 até 250a, para quadro de distribuição de energia -</t>
  </si>
  <si>
    <t>286,86</t>
  </si>
  <si>
    <t>395,05</t>
  </si>
  <si>
    <t>1.122,12</t>
  </si>
  <si>
    <t>UGER ou similar (fornecimento)</t>
  </si>
  <si>
    <t>69,61</t>
  </si>
  <si>
    <t>395,26</t>
  </si>
  <si>
    <t>Chave seccionadora monopolar 40a, manobra c/ carga acionamento por alavanca p</t>
  </si>
  <si>
    <t>264,73</t>
  </si>
  <si>
    <t>/ quadro de dist de energia</t>
  </si>
  <si>
    <t>00467</t>
  </si>
  <si>
    <t>Chave seccionadora tripolar 40a, manobra c/ carga acionamento por alavanca p/</t>
  </si>
  <si>
    <t>134,23</t>
  </si>
  <si>
    <t>quadro de dist de energia</t>
  </si>
  <si>
    <t>Chave seccionadora tripolar 63a, manobra c/ carga acionamento por alavanca p/</t>
  </si>
  <si>
    <t>251,93</t>
  </si>
  <si>
    <t>91,56</t>
  </si>
  <si>
    <t>158,62</t>
  </si>
  <si>
    <t>29.932,15</t>
  </si>
  <si>
    <t>rupção 5KA, ref.: Siemens 5SX1 ou similar</t>
  </si>
  <si>
    <t>07996</t>
  </si>
  <si>
    <t>Disjuntor bipolar DR 25 A - Dispositivo residual diferencial, tipo AC, 30MA,</t>
  </si>
  <si>
    <t>ref.5SM1 312-OMB, Siemens ou similar</t>
  </si>
  <si>
    <t>Disjuntor bipolar DR 32 A - Dispositivo residual diferencial, tipo AC, 30MA,</t>
  </si>
  <si>
    <t>189,58</t>
  </si>
  <si>
    <t>Siemens ou similar,</t>
  </si>
  <si>
    <t>Disjuntor bipolar DR 40 A - Dispositivo residual diferencial, tipo AC, 30MA,</t>
  </si>
  <si>
    <t>ref.5SM1 314-OMB, Siemens ou similar</t>
  </si>
  <si>
    <t>07997</t>
  </si>
  <si>
    <t>204,40</t>
  </si>
  <si>
    <t>07744</t>
  </si>
  <si>
    <t>Disjuntor monopolar DR 20 A - Dispositivo residual diferencial monopolar, 30M</t>
  </si>
  <si>
    <t>306,32</t>
  </si>
  <si>
    <t>Disjuntor monopolar DR 25 A - Dispositivo residual diferencial, tipo AC, ref</t>
  </si>
  <si>
    <t>74,80</t>
  </si>
  <si>
    <t>.5SU1 Siemens ou similar</t>
  </si>
  <si>
    <t>Disjuntor monopolar DR 40 A - Dispositivo residual diferencial, tipo AC, Sie</t>
  </si>
  <si>
    <t>mens ou similar</t>
  </si>
  <si>
    <t>30.886,06</t>
  </si>
  <si>
    <t>3.967,82</t>
  </si>
  <si>
    <t>07912</t>
  </si>
  <si>
    <t>07992</t>
  </si>
  <si>
    <t>Disjuntor termomagnetico bipolar 20 A, padrão DIN (Europeu - linha branca), c</t>
  </si>
  <si>
    <t>urva B</t>
  </si>
  <si>
    <t>07909</t>
  </si>
  <si>
    <t>Disjuntor termomagnetico bipolar 20 A, padrão NEMA (Americano - linha preta),</t>
  </si>
  <si>
    <t>58,85</t>
  </si>
  <si>
    <t>corrente 5KA</t>
  </si>
  <si>
    <t>07994</t>
  </si>
  <si>
    <t>Disjuntor termomagnetico bipolar 25 A, padrão DIN (Europeu - linha branca), c</t>
  </si>
  <si>
    <t>orrente 5KA</t>
  </si>
  <si>
    <t>07914</t>
  </si>
  <si>
    <t>Disjuntor termomagnetico bipolar 25 A, padrão NEMA (Americano - linha preta),</t>
  </si>
  <si>
    <t>Disjuntor termomagnetico bipolar 32 A, padrão DIN (Europeu - linha branca), c</t>
  </si>
  <si>
    <t>orrente 10KA</t>
  </si>
  <si>
    <t>Disjuntor termomagnetico bipolar 40 A, padrão DIN (Europeu - linha branca), c</t>
  </si>
  <si>
    <t>93,28</t>
  </si>
  <si>
    <t>urva C, corrente 10KA</t>
  </si>
  <si>
    <t>07995</t>
  </si>
  <si>
    <t>urva C, corrente 5KA</t>
  </si>
  <si>
    <t>68,10</t>
  </si>
  <si>
    <t>Disjuntor termomagnetico bipolar 70 A, padrão DIN (Europeu - linha branca), c</t>
  </si>
  <si>
    <t>09216</t>
  </si>
  <si>
    <t>Disjuntor termomagnetico bipolar 80 A, padrão DIN (Europeu - linha branca), c</t>
  </si>
  <si>
    <t>76,40</t>
  </si>
  <si>
    <t>Disjuntor termomagnetico bipolar 90 A, padrão DIN (Europeu - linha branca), c</t>
  </si>
  <si>
    <t>Disjuntor termomagnetico monopolar 10 A, padrão DIN (linha branca) curva de d</t>
  </si>
  <si>
    <t>isparo B, corrente de interrupção 5KA, ref.: Siemens 5 SX1 ou similar.</t>
  </si>
  <si>
    <t>00473</t>
  </si>
  <si>
    <t>Disjuntor termomagnetico monopolar 10 A, padrão NEMA (Americano - linha preta</t>
  </si>
  <si>
    <t>Disjuntor termomagnetico monopolar 13 A, padrão DIN (linha branca) curva de d</t>
  </si>
  <si>
    <t>Disjuntor termomagnetico monopolar 15 A, padrão NEMA (Americano - linha preta</t>
  </si>
  <si>
    <t>Disjuntor termomagnetico monopolar 16 A, padrão DIN (linha branca) curva de d</t>
  </si>
  <si>
    <t>Disjuntor termomagnetico monopolar 16 A, padrão NEMA (Americano - linha preta</t>
  </si>
  <si>
    <t>Disjuntor termomagnetico monopolar 20 A, padrão DIN (Europeu - linha branca),</t>
  </si>
  <si>
    <t>curva B, corrente 5KA</t>
  </si>
  <si>
    <t>curva C, corrente 5KA</t>
  </si>
  <si>
    <t>08310</t>
  </si>
  <si>
    <t>Disjuntor termomagnetico monopolar 20 A, padrão NEMA (Americano - linha preta</t>
  </si>
  <si>
    <t>Disjuntor termomagnético monopolar 25 A, padrão DIN (linha branca), curva de</t>
  </si>
  <si>
    <t>disparo B, corrente de interrupção 5KA, ref.: Siemens 5 SX1 ou similar.</t>
  </si>
  <si>
    <t>Disjuntor termomagnetico monopolar 25 A, padrão NEMA (Americano - linha preta</t>
  </si>
  <si>
    <t>08418</t>
  </si>
  <si>
    <t>Disjuntor termomagnetico monopolar 35 A, padrão NEMA (Americano - linha preta</t>
  </si>
  <si>
    <t>Disjuntor termomagnetico monopolar 50 A, padrão NEMA (Americano - linha preta</t>
  </si>
  <si>
    <t>Disjuntor termomagnetico monopolar 70 A, padrão DIN (Europeu - linha branca),</t>
  </si>
  <si>
    <t>Disjuntor termomagnetico monopolar 90 A, padrão NEMA (Americano - linha preta</t>
  </si>
  <si>
    <t>80,77</t>
  </si>
  <si>
    <t>), 5KA</t>
  </si>
  <si>
    <t>07911</t>
  </si>
  <si>
    <t>Disjuntor termomagnetico tripolar 10 A, padrão NEMA (Americano - linha preta</t>
  </si>
  <si>
    <t>), corrente 5KA</t>
  </si>
  <si>
    <t>Disjuntor termomagnetico tripolar 15 A, padrão NEMA ( linha preta ), corrent</t>
  </si>
  <si>
    <t>e interrupção 5KA, ref.: Eletromar ou similar</t>
  </si>
  <si>
    <t>Disjuntor termomagnetico tripolar 16 A, padrão DIN (Europeu - linha branca),</t>
  </si>
  <si>
    <t>74,69</t>
  </si>
  <si>
    <t>07913</t>
  </si>
  <si>
    <t>Disjuntor termomagnetico tripolar 20 A, padrão NEMA (Americano - linha preta</t>
  </si>
  <si>
    <t>07873</t>
  </si>
  <si>
    <t>Disjuntor termomagnetico tripolar 25 A, padrão NEMA (Americano - linha preta</t>
  </si>
  <si>
    <t>Disjuntor termomagnetico tripolar 30 A, padrão NEMA (Americano - linha preta</t>
  </si>
  <si>
    <t>87,79</t>
  </si>
  <si>
    <t>), 5KA, curva C</t>
  </si>
  <si>
    <t>Disjuntor termomagnetico tripolar 32 A, padrão DIN (Europeu - linha branca),</t>
  </si>
  <si>
    <t>curva C</t>
  </si>
  <si>
    <t>205,27</t>
  </si>
  <si>
    <t>Disjuntor termomagnetico tripolar 35 A, padrão DIN (Europeu - linha branca),</t>
  </si>
  <si>
    <t>10KA, curva C</t>
  </si>
  <si>
    <t>Disjuntor termomagnetico tripolar 35 A, padrão NEMA (Americano - linha preta</t>
  </si>
  <si>
    <t>Disjuntor termomagnetico tripolar 40 A, padrão DIN (Europeu - linha branca),</t>
  </si>
  <si>
    <t>curva C, 5KA</t>
  </si>
  <si>
    <t>Disjuntor termomagnetico tripolar 40 A, padrão NEMA ( linha preta ), corrent</t>
  </si>
  <si>
    <t>Disjuntor termomagnetico tripolar 50 A, padrão DIN (Europeu - linha branca),</t>
  </si>
  <si>
    <t>07910</t>
  </si>
  <si>
    <t>Disjuntor termomagnetico tripolar 50 A, padrão NEMA (Americano - linha preta</t>
  </si>
  <si>
    <t>Disjuntor termomagnetico tripolar 60 A, padrão NEMA (Americano - linha preta</t>
  </si>
  <si>
    <t>Disjuntor termomagnetico tripolar 63 A, padrão DIN (Europeu - linha branca),</t>
  </si>
  <si>
    <t>95,79</t>
  </si>
  <si>
    <t>Disjuntor termomagnetico tripolar 70 A, padrão DIN (Europeu - linha branca),</t>
  </si>
  <si>
    <t>curva C, 10KA</t>
  </si>
  <si>
    <t>Disjuntor termomagnetico tripolar 80 A, padrão DIN (Europeu - linha branca),</t>
  </si>
  <si>
    <t>120,29</t>
  </si>
  <si>
    <t>Disjuntor termomagnetico tripolar 90 A, padrão NEMA (Americano - linha preta</t>
  </si>
  <si>
    <t>132,36</t>
  </si>
  <si>
    <t>08490</t>
  </si>
  <si>
    <t>Disjuntor termomagnetico tripolar 100 A, padrão DIN (Europeu - linha branca),</t>
  </si>
  <si>
    <t>351,64</t>
  </si>
  <si>
    <t>10KA</t>
  </si>
  <si>
    <t>416,76</t>
  </si>
  <si>
    <t>65KA</t>
  </si>
  <si>
    <t>07998</t>
  </si>
  <si>
    <t>Disjuntor termomagnetico tripolar 100 A, padrão NEMA (Americano - linha preta</t>
  </si>
  <si>
    <t>160,13</t>
  </si>
  <si>
    <t>411,70</t>
  </si>
  <si>
    <t>Disjuntor termomagnetico tripolar 125 A, padrão DIN (Europeu - linha branca),</t>
  </si>
  <si>
    <t>Disjuntor termomagnetico tripolar 125 A, padrão NEMA (Americano - linha preta</t>
  </si>
  <si>
    <t>357,06</t>
  </si>
  <si>
    <t>), 10KA</t>
  </si>
  <si>
    <t>09034</t>
  </si>
  <si>
    <t>471,90</t>
  </si>
  <si>
    <t>Disjuntor termomagnetico tripolar 150 A, padrão DIN (Europeu - linha branca),</t>
  </si>
  <si>
    <t>236,54</t>
  </si>
  <si>
    <t>corrente 10 KA</t>
  </si>
  <si>
    <t>Disjuntor termomagnetico tripolar 150 A, padrão NEMA (Americano - linha preta</t>
  </si>
  <si>
    <t>833,11</t>
  </si>
  <si>
    <t>Disjuntor termomagnetico tripolar 160 A, padrão DIN (Europeu - linha branca),</t>
  </si>
  <si>
    <t>847,70</t>
  </si>
  <si>
    <t>Disjuntor termomagnetico tripolar 175 A, padrão DIN (Europeu - linha branca),</t>
  </si>
  <si>
    <t>849,19</t>
  </si>
  <si>
    <t>Disjuntor termomagnetico tripolar 175 A, padrão NEMA (Americano - linha preta</t>
  </si>
  <si>
    <t>363,18</t>
  </si>
  <si>
    <t>567,50</t>
  </si>
  <si>
    <t>Disjuntor termomagnetico tripolar 200 A, padrão DIN (Europeu - linha branca),</t>
  </si>
  <si>
    <t>corrente 10KA</t>
  </si>
  <si>
    <t>07915</t>
  </si>
  <si>
    <t>Disjuntor termomagnetico tripolar 200 A, padrão NEMA (Americano - linha preta</t>
  </si>
  <si>
    <t>253,19</t>
  </si>
  <si>
    <t>), corrente 10KA</t>
  </si>
  <si>
    <t>600,50</t>
  </si>
  <si>
    <t>986,20</t>
  </si>
  <si>
    <t>Disjuntor termomagnetico tripolar 250 A, padrão DIN (Europeu - linha banca),</t>
  </si>
  <si>
    <t>1.293,16</t>
  </si>
  <si>
    <t>corrente 65 KA</t>
  </si>
  <si>
    <t>Disjuntor termomagnetico tripolar 250 A, padrão DIN (Europeu - linha branca),</t>
  </si>
  <si>
    <t>Disjuntor termomagnetico tripolar 250 A, padrão NEMA (Americano - linha preta</t>
  </si>
  <si>
    <t>), corrente 30KA</t>
  </si>
  <si>
    <t>1.131,65</t>
  </si>
  <si>
    <t>), corrente 30KA, com disparador eletronico de 100 a 250 A</t>
  </si>
  <si>
    <t>08902</t>
  </si>
  <si>
    <t>1.525,19</t>
  </si>
  <si>
    <t>07832</t>
  </si>
  <si>
    <t>Disjuntor termomagnetico tripolar 300 A, padrão DIN (Europeu - linha branca),</t>
  </si>
  <si>
    <t>707,36</t>
  </si>
  <si>
    <t>08237</t>
  </si>
  <si>
    <t>Disjuntor termomagnetico tripolar 315 A, padrão DIN (Europeu - linha branca),</t>
  </si>
  <si>
    <t>Disjuntor termomagnetico tripolar 350 A, padrão DIN (Europeu - linha branca),</t>
  </si>
  <si>
    <t>1.705,46</t>
  </si>
  <si>
    <t>56,27</t>
  </si>
  <si>
    <t>07600</t>
  </si>
  <si>
    <t>Disjuntor termomagnetico tripolar 400 A, padrão DIN (Europeu - linha branca),</t>
  </si>
  <si>
    <t>1.506,76</t>
  </si>
  <si>
    <t>1.723,06</t>
  </si>
  <si>
    <t>Disjuntor termomagnetico tripolar 500 A, padrão DIN (Europeu - linha branca),</t>
  </si>
  <si>
    <t>2.719,58</t>
  </si>
  <si>
    <t>1.682,10</t>
  </si>
  <si>
    <t>Disjuntor termomagnetico tripolar 600 A, padrão DIN (Europeu - linha branca),</t>
  </si>
  <si>
    <t>1.880,51</t>
  </si>
  <si>
    <t>1.517,50</t>
  </si>
  <si>
    <t>477,40</t>
  </si>
  <si>
    <t>295,20</t>
  </si>
  <si>
    <t>3.786,46</t>
  </si>
  <si>
    <t>2.267,50</t>
  </si>
  <si>
    <t>Disjuntor tripolar DR 32A - Dispositivo residual diferencial, tipo AC, 30MA,</t>
  </si>
  <si>
    <t>Siemens ou similar</t>
  </si>
  <si>
    <t>08158</t>
  </si>
  <si>
    <t>9.023,91</t>
  </si>
  <si>
    <t>11.398,69</t>
  </si>
  <si>
    <t>4.298,46</t>
  </si>
  <si>
    <t>44.414,08</t>
  </si>
  <si>
    <t>09041</t>
  </si>
  <si>
    <t>2.272,32</t>
  </si>
  <si>
    <t>4.668,06</t>
  </si>
  <si>
    <t>07379</t>
  </si>
  <si>
    <t>Fornecimento e instalação de Bucha de passagem interna/interna, em porcelana,</t>
  </si>
  <si>
    <t>810,35</t>
  </si>
  <si>
    <t>classe 15 kV, corrente 200A (NBI 95 kV), incluso suporte p/bucha</t>
  </si>
  <si>
    <t>480,66</t>
  </si>
  <si>
    <t>classe 15 kV, corrente 400A (NBI 110 kV), incluso suporte p/bucha</t>
  </si>
  <si>
    <t>Fornecimento e instalação de chave seccionadora 70 a (kv 370n telemecanique o</t>
  </si>
  <si>
    <t>342,26</t>
  </si>
  <si>
    <t>157,19</t>
  </si>
  <si>
    <t>Interruptor 01 seção simples + 01 seção paralela, de embutir, com caixa pvc 4</t>
  </si>
  <si>
    <t>"x2"</t>
  </si>
  <si>
    <t>Interruptor 02 seções simples + 01 seção paralela, de embutir, com caixa pvc</t>
  </si>
  <si>
    <t>4"x2"</t>
  </si>
  <si>
    <t>4.649,56</t>
  </si>
  <si>
    <t>Seccionador fusível tipo diazed monopolar até 25a, manobra c/ carga p/ quadro</t>
  </si>
  <si>
    <t>100,64</t>
  </si>
  <si>
    <t>de dist de energia</t>
  </si>
  <si>
    <t>Seccionador fusível tipo nh tripolar até 250a, manobra c/ carga p/ quadro de</t>
  </si>
  <si>
    <t>1.251,78</t>
  </si>
  <si>
    <t>dist de energia - Rev.01</t>
  </si>
  <si>
    <t>Seccionador fusível tipo nh tripolar até 250a, manobra s/ carga p/ quadro de</t>
  </si>
  <si>
    <t>699,08</t>
  </si>
  <si>
    <t>dist de energia - Rev. 01</t>
  </si>
  <si>
    <t>Seccionador fusível tipo nh tripolar até 400a, manobra c/ carga p/ quadro de</t>
  </si>
  <si>
    <t>2.130,52</t>
  </si>
  <si>
    <t>dist de energia</t>
  </si>
  <si>
    <t>Seccionador fusível tipo nh tripolar até 400a, manobra s/ carga p/ quadro de</t>
  </si>
  <si>
    <t>1.052,62</t>
  </si>
  <si>
    <t>Seccionador fusível tipo nh tripolar até 630a, manobra s/ carga p/ quadro de</t>
  </si>
  <si>
    <t>3.152,36</t>
  </si>
  <si>
    <t>437,25</t>
  </si>
  <si>
    <t>09922</t>
  </si>
  <si>
    <t>00472</t>
  </si>
  <si>
    <t>Tomada para ar condicionado, tipo arstop, com disjuntor b-ipolar 30a, embutid</t>
  </si>
  <si>
    <t>76,09</t>
  </si>
  <si>
    <t>67,82</t>
  </si>
  <si>
    <t>OBRAS CIVIS/Instalações Elétricas/Telefônicas/Cabeamento Estruturado/Interligações até Quadro Geral - Eletrodutos e Conex</t>
  </si>
  <si>
    <t>09817</t>
  </si>
  <si>
    <t>Braçadeira tipo U, de Vergalhão 8", incluso porca sextavada/arruela de pressã</t>
  </si>
  <si>
    <t>Bucha com arruela em liga especial zamak p/eletroduto 50mm, d=2"</t>
  </si>
  <si>
    <t>Bucha com arruela em liga especial zamak p/eletroduto 75mm, d=2 1/2"</t>
  </si>
  <si>
    <t>08699</t>
  </si>
  <si>
    <t>68,79</t>
  </si>
  <si>
    <t>09424</t>
  </si>
  <si>
    <t>08997</t>
  </si>
  <si>
    <t>Condulete em pvc rigido, p/eletroduto d=1", sem tampa (modelos: C,E,LB,LL,LR)</t>
  </si>
  <si>
    <t>, Tigre ou similar</t>
  </si>
  <si>
    <t>Condulete em pvc rigido, p/eletroduto d=1/2" e 3/4" , sem tampa (modelos: C,E</t>
  </si>
  <si>
    <t>,LB,LL,LR), Tigre ou similar - Rev. 01</t>
  </si>
  <si>
    <t>Curva de inversão 100 x 75 mm para eletrocalha metálica lisa zincada (ref.: m</t>
  </si>
  <si>
    <t>Curva de inversão 100x100 mm para eletrocalha metálica - Rev 01</t>
  </si>
  <si>
    <t>04535</t>
  </si>
  <si>
    <t>00365</t>
  </si>
  <si>
    <t>Curva para eletroduto galvanizado, diâm = 2 1/2"</t>
  </si>
  <si>
    <t>Curva para eletroduto galvanizado, diâm = 2" - Rev.01</t>
  </si>
  <si>
    <t>Curva para eletroduto galvanizado, diâm = 3" - Rev.01</t>
  </si>
  <si>
    <t>Curva para eletroduto galvanizado, diâm = 4" - Rev.01</t>
  </si>
  <si>
    <t>146,01</t>
  </si>
  <si>
    <t>330,51</t>
  </si>
  <si>
    <t>98,35</t>
  </si>
  <si>
    <t>09974</t>
  </si>
  <si>
    <t>07920</t>
  </si>
  <si>
    <t>231,81</t>
  </si>
  <si>
    <t>229,59</t>
  </si>
  <si>
    <t>09973</t>
  </si>
  <si>
    <t>09036</t>
  </si>
  <si>
    <t>09037</t>
  </si>
  <si>
    <t>77,94</t>
  </si>
  <si>
    <t>04278</t>
  </si>
  <si>
    <t>Eletroduto metalico flexivel revestido externamente com pvc preto, diametro e</t>
  </si>
  <si>
    <t>xterno de 25 mm (3/4"), tipo sealtubo</t>
  </si>
  <si>
    <t>07384</t>
  </si>
  <si>
    <t>Fixação de eletrocalhas com vergalhão (Tirante) com rosca total ø 1/4"x1000mm</t>
  </si>
  <si>
    <t>(marvitec ref. 1431 ou similar)</t>
  </si>
  <si>
    <t>Fornecimento e Instalação de Curva Horizontal em PVC, para eletrocalha, 200x1</t>
  </si>
  <si>
    <t>04534</t>
  </si>
  <si>
    <t>35,61</t>
  </si>
  <si>
    <t>Fornecimento e Instalação de Curva Vertical em PVC, para eletrocalha, 250x100</t>
  </si>
  <si>
    <t>Fornecimento e Instalação de Curva Vertical em PVC, para eletrocalha, 300x100</t>
  </si>
  <si>
    <t>Fornecimento e instalação de eletrocalha lisa, galvanizada à fogo,150 x 150</t>
  </si>
  <si>
    <t>199,04</t>
  </si>
  <si>
    <t>x 3000 mm (ref. mopa ou similar)</t>
  </si>
  <si>
    <t>Fornecimento e instalação de eletrocalha lisa, zincada,150 x 150 x 3000 mm</t>
  </si>
  <si>
    <t>(ref. mopa ou similar)</t>
  </si>
  <si>
    <t>04536</t>
  </si>
  <si>
    <t>Fornecimento e instalação de eletrocalha perfurada 38 x 38 x 3000 mm (ref. m</t>
  </si>
  <si>
    <t>Fornecimento e instalação de eletrocalha perfurada 150 x 100 x 3000 mm (ref</t>
  </si>
  <si>
    <t>. mopa ou similar)</t>
  </si>
  <si>
    <t>04533</t>
  </si>
  <si>
    <t>Fornecimento e instalação de eletrocalha perfurada 200 x 70 x 3000 mm (ref.</t>
  </si>
  <si>
    <t>08360</t>
  </si>
  <si>
    <t>mopa ou similar) com tampa</t>
  </si>
  <si>
    <t>Fornecimento e Instalação de Redução Concêntrical em PVC, para eletrocalha, 2</t>
  </si>
  <si>
    <t>00x150x100mm</t>
  </si>
  <si>
    <t>50x150x100mm</t>
  </si>
  <si>
    <t>56,51</t>
  </si>
  <si>
    <t>50x20127670x100mm</t>
  </si>
  <si>
    <t>Fornecimento e instalação de Tampa de eletrocalha 200 x 3000 mm (ref. mopa ou</t>
  </si>
  <si>
    <t>similar) zincada</t>
  </si>
  <si>
    <t>Fornecimento e Instalação de Tê Horizontall em PVC, para eletrocalha, 100x100</t>
  </si>
  <si>
    <t>Fornecimento e Instalação de Tê Horizontall em PVC, para eletrocalha, 250x100</t>
  </si>
  <si>
    <t>Fornecimento e instalação de trilho eletrificado de 1m com 01 spot direcionáv</t>
  </si>
  <si>
    <t>200,33</t>
  </si>
  <si>
    <t>el   e lâmpada PAR 30</t>
  </si>
  <si>
    <t>Fornecimento e instalação de trilho eletrificado de 1m com 02 spots e lâmpada</t>
  </si>
  <si>
    <t>333,12</t>
  </si>
  <si>
    <t>s direcionáveis PAR 30</t>
  </si>
  <si>
    <t>00372</t>
  </si>
  <si>
    <t>Luva para eletroduto galvanizado, diâm = 2 1/2"</t>
  </si>
  <si>
    <t>Luva para eletroduto galvanizado, diâm = 2"</t>
  </si>
  <si>
    <t>Luva para eletroduto galvanizado, diâm = 4"</t>
  </si>
  <si>
    <t>Materiais elétricos casa padrão se.43-i.1-30,05m² - Rev - 07</t>
  </si>
  <si>
    <t>1.130,87</t>
  </si>
  <si>
    <t>08998</t>
  </si>
  <si>
    <t>Projetor c/laterais em alumínio fundido,cap. p/ lâmp. 2000w,com lâmpada vapor</t>
  </si>
  <si>
    <t>2.202,02</t>
  </si>
  <si>
    <t>metálico de 2000w e reator de 2000w.</t>
  </si>
  <si>
    <t>878,21</t>
  </si>
  <si>
    <t>Tampa de encaixe 100mm para Tê de descida lateral, zincada, para eletrocalha</t>
  </si>
  <si>
    <t>metálica (ref.: mopa ou similar)</t>
  </si>
  <si>
    <t>Tampa de encaixe 100mm para Tê horizontal, zincada, para eletrocalha metálica</t>
  </si>
  <si>
    <t>(ref.: mopa ou similar)</t>
  </si>
  <si>
    <t>Tampa de encaixe 200mm para Tê horizontal, zincada, para eletrocalha metálica</t>
  </si>
  <si>
    <t>Tampa de encaixe 75 x 3000 mm, zincada, para eletrocalha metálica (ref.: mopa</t>
  </si>
  <si>
    <t>Tampa de encaixe 75mm para Tê de descida lateral, zincada, para eletrocalha m</t>
  </si>
  <si>
    <t>etálica (ref.: mopa ou similar)</t>
  </si>
  <si>
    <t>Tampa de encaixe para Cruzeta 150mm, zincada, para eletrocalha metálica</t>
  </si>
  <si>
    <t>Tampa de encaixe para Cruzeta 200mm, zincada, para eletrocalha metálica</t>
  </si>
  <si>
    <t>Tampa de encaixe para curva 90º, horizontal, 75mm, zincada, para eletrocalha</t>
  </si>
  <si>
    <t>Tampa de encaixe para curva 90º, vertical, 100mm, zincada, para eletrocalha m</t>
  </si>
  <si>
    <t>etálica</t>
  </si>
  <si>
    <t>Tampa de encaixe para curva de inversão, 100mm, zincada, para eletrocalha met</t>
  </si>
  <si>
    <t>álica</t>
  </si>
  <si>
    <t>Tampa de encaixe para curva de inversão, 75mm, zincada, para eletrocalha metá</t>
  </si>
  <si>
    <t>Tampa de encaixe para Redução Concêntrica 100 x 75mm, zincada, para eletrocal</t>
  </si>
  <si>
    <t>ha metálica de eletrocalha</t>
  </si>
  <si>
    <t>Tampa de encaixe para Redução Concêntrica 150 x 75mm para 100 x 75mm, zincada</t>
  </si>
  <si>
    <t>, para eletrocalha metálica</t>
  </si>
  <si>
    <t>Tampa de encaixe para Redução Concêntrica 150 x 75mm para 75 x 50mm, zincada,</t>
  </si>
  <si>
    <t>para eletrocalha metálica</t>
  </si>
  <si>
    <t>Tampa de encaixe para Redução Concêntrica 200 x 75mm para 100 x 75mm, zincada</t>
  </si>
  <si>
    <t>Tampa de encaixe para Redução Concêntrica 200 x 75mm para 150 x 75mm, zincada</t>
  </si>
  <si>
    <t>, para eletrocalha metálica de eletrocalha</t>
  </si>
  <si>
    <t>Tampa de encaixe para Tê vertical de subida, 100mm, zincada, para eletrocalha</t>
  </si>
  <si>
    <t>Tampa de encaixe para Tê vertical, 150mm, zincada, para eletrocalha metálica</t>
  </si>
  <si>
    <t>Tampa para curva 90º, vertical externa, 75mm, zincado, para eletrocalha metal</t>
  </si>
  <si>
    <t>ica (ref. Mopa ou similar)</t>
  </si>
  <si>
    <t>OBRAS CIVIS/Instalações Elétricas/Telefônicas/Cabeamento Estruturado/Interligações até Quadro Geral - Fios e Cabos(150)</t>
  </si>
  <si>
    <t>Arruela de lisa 3/8"</t>
  </si>
  <si>
    <t>Arruela de lisa 5/16"</t>
  </si>
  <si>
    <t>Arruela de lisa 5/8"</t>
  </si>
  <si>
    <t>Arruela de pressão 3/8" - Rev 02</t>
  </si>
  <si>
    <t>63,99</t>
  </si>
  <si>
    <t>50,96</t>
  </si>
  <si>
    <t>04131</t>
  </si>
  <si>
    <t>07916</t>
  </si>
  <si>
    <t>07917</t>
  </si>
  <si>
    <t>07918</t>
  </si>
  <si>
    <t>08117</t>
  </si>
  <si>
    <t>83,72</t>
  </si>
  <si>
    <t>157,42</t>
  </si>
  <si>
    <t>221,57</t>
  </si>
  <si>
    <t>08458</t>
  </si>
  <si>
    <t>150,10</t>
  </si>
  <si>
    <t>42,71</t>
  </si>
  <si>
    <t>Cabo de cobre isolado pvc rígido unipolar seção 95mm², 0,6/ 1kv/ 70° - forne</t>
  </si>
  <si>
    <t>cimento</t>
  </si>
  <si>
    <t>Cabo de cobre isolado pvc rígido unipolar seção 150mm², 0,6/ 1kv/ 70° - forne</t>
  </si>
  <si>
    <t>07770</t>
  </si>
  <si>
    <t>08466</t>
  </si>
  <si>
    <t>04235</t>
  </si>
  <si>
    <t>Cabo de cobre, flexivel, classe 4 ou 5, isolacao em pvc/a, antichama bwf-b, c</t>
  </si>
  <si>
    <t>230,37</t>
  </si>
  <si>
    <t>obertura pvc-st1, antichama bwf-b, 1 condutor, 0,6/1 kv, secao nominal 400 mm</t>
  </si>
  <si>
    <t>143,03</t>
  </si>
  <si>
    <t>08643</t>
  </si>
  <si>
    <t>08644</t>
  </si>
  <si>
    <t>141,33</t>
  </si>
  <si>
    <t>Conector reto de aluminio para eletroduto de 1", para adaptar entrada de elet</t>
  </si>
  <si>
    <t>roduto metalico flexivel em quadros - fornecimento e instalação</t>
  </si>
  <si>
    <t>Conector reto de aluminio para eletroduto de 3/4", para adaptar entrada de el</t>
  </si>
  <si>
    <t>etroduto metalico flexivel em quadros - fornecimento e instalação</t>
  </si>
  <si>
    <t>00401</t>
  </si>
  <si>
    <t>Fornecimento e instalação de curva metálica horizontal 100 x 50 mm, com ângul</t>
  </si>
  <si>
    <t>o de 45°</t>
  </si>
  <si>
    <t>Fornecimento e instalação de vergalhão (tirante c/ rosca d=1/4"x3000mm (marvi</t>
  </si>
  <si>
    <t>tec ref. 1431 ou similar)</t>
  </si>
  <si>
    <t>00424</t>
  </si>
  <si>
    <t>Fornecimento e instalação de vergalhão (tirante c/ rosca d=3/8"x1000mm (marvi</t>
  </si>
  <si>
    <t>Interligação entre a medição e o quadro de distribuição com eletroduto de 1 1</t>
  </si>
  <si>
    <t>/2" e 4 condutores de 10,0 mm2</t>
  </si>
  <si>
    <t>/2" e 4 condutores de 6,0 mm2</t>
  </si>
  <si>
    <t>Interligação entre a medição e o quadro de distribuição com eletroduto de 1"</t>
  </si>
  <si>
    <t>e 3 condutores de 4,0 mm2</t>
  </si>
  <si>
    <t>e 4 condutores de 4,0 mm2</t>
  </si>
  <si>
    <t>Interligação entre a medição e o quadro de distribuição com eletroduto de 3/4</t>
  </si>
  <si>
    <t>" e 2 condutores de 2,5 mm2</t>
  </si>
  <si>
    <t>" e 3 condutores de 2,5 mm2</t>
  </si>
  <si>
    <t>Luminária para iluminação pública 04 pétalas c/lâmpada vapor de sódio 400w, c</t>
  </si>
  <si>
    <t>5.316,49</t>
  </si>
  <si>
    <t>/ acessórios,   inclusive suporte para encaixe no poste com 04 braços</t>
  </si>
  <si>
    <t>6.858,37</t>
  </si>
  <si>
    <t>/ acessórios,   inclusive suporte para encaixe no poste com 04 braços e poste</t>
  </si>
  <si>
    <t>circular de concreto 16/200</t>
  </si>
  <si>
    <t>5.873,17</t>
  </si>
  <si>
    <t>/ acessórios, incluindo poste circular de concreto 9/200</t>
  </si>
  <si>
    <t>04130</t>
  </si>
  <si>
    <t>Terminal de compressão 2 furos para cabo de 185 mm2 - fornecimento e instalaç</t>
  </si>
  <si>
    <t>Terminal de compressão 2 furos para cabo de 35 mm2 - fornecimento e instalaçã</t>
  </si>
  <si>
    <t>Terminal de compressão 2 furos para cabo de 50 mm2 - fornecimento e instalaçã</t>
  </si>
  <si>
    <t>Terminal de compressão 2 furos para cabo de 70 mm2 - fornecimento e instalaçã</t>
  </si>
  <si>
    <t>Terminal de compressão 2 furos para cabo de 95 mm2 - fornecimento e instalaçã</t>
  </si>
  <si>
    <t>07926</t>
  </si>
  <si>
    <t>07927</t>
  </si>
  <si>
    <t>07922</t>
  </si>
  <si>
    <t>07928</t>
  </si>
  <si>
    <t>07923</t>
  </si>
  <si>
    <t>07929</t>
  </si>
  <si>
    <t>07924</t>
  </si>
  <si>
    <t>07930</t>
  </si>
  <si>
    <t>07931</t>
  </si>
  <si>
    <t>07932</t>
  </si>
  <si>
    <t>07934</t>
  </si>
  <si>
    <t>Terminal de compressão tipo garfo para cabo de 6 mm2 - fornecimento e instala</t>
  </si>
  <si>
    <t>OBRAS CIVIS/Instalações Elétricas/Telefônicas/Cabeamento Estruturado/Luminárias Externas(144)</t>
  </si>
  <si>
    <t>07708</t>
  </si>
  <si>
    <t>454,63</t>
  </si>
  <si>
    <t>07642</t>
  </si>
  <si>
    <t>164,55</t>
  </si>
  <si>
    <t>07801</t>
  </si>
  <si>
    <t>e, ref: DP-2011-01, Lustres Projeto ou similar, completa</t>
  </si>
  <si>
    <t>07885</t>
  </si>
  <si>
    <t>181,20</t>
  </si>
  <si>
    <t>o leitoso brilhante, da XOULUX, ref. B-706/1 ou similar, inclusive lâmpada mi</t>
  </si>
  <si>
    <t>sta de 160w</t>
  </si>
  <si>
    <t>237,28</t>
  </si>
  <si>
    <t>09073</t>
  </si>
  <si>
    <t>07276</t>
  </si>
  <si>
    <t>3.285,15</t>
  </si>
  <si>
    <t>07275</t>
  </si>
  <si>
    <t>2.800,23</t>
  </si>
  <si>
    <t>3.021,85</t>
  </si>
  <si>
    <t>13.443,99</t>
  </si>
  <si>
    <t>2.252,51</t>
  </si>
  <si>
    <t>07281</t>
  </si>
  <si>
    <t>4.605,23</t>
  </si>
  <si>
    <t>447,52</t>
  </si>
  <si>
    <t>4.856,68</t>
  </si>
  <si>
    <t>07279</t>
  </si>
  <si>
    <t>1.309,59</t>
  </si>
  <si>
    <t>Ignitor p/ lâmpadas de vapor de sódio, tensão partida 1300 v (phillips ref 1</t>
  </si>
  <si>
    <t>26689 ou similar)</t>
  </si>
  <si>
    <t>Ignitor p/ lâmpadas de vapor de sódio, tensão partida 3000 a 4500 v (phillips</t>
  </si>
  <si>
    <t>ref s50 ou similar)</t>
  </si>
  <si>
    <t>Ignitor p/ lâmpadas de vapor de sódio, tensão partida 580 a 750 v (phillips r</t>
  </si>
  <si>
    <t>ef s51 ou similar)</t>
  </si>
  <si>
    <t>Ignitor p/ lâmpadas de vapor de sódio, tensão partida 600 a 760 v (phillips r</t>
  </si>
  <si>
    <t>70,47</t>
  </si>
  <si>
    <t>ef s52 ou similar)</t>
  </si>
  <si>
    <t>00606</t>
  </si>
  <si>
    <t>Lâmpada a vapor de sódio de alta pressão 150 w (phillips ref son 150w ou simi</t>
  </si>
  <si>
    <t>Lâmpada a vapor de sódio de alta pressão 250 w (phillips ref son 250w ou simi</t>
  </si>
  <si>
    <t>Lâmpada a vapor de sódio de alta pressão 400 w (phillips ref son 400w ou simi</t>
  </si>
  <si>
    <t>Lâmpada a vapor de sódio de alta pressão 70 w (phillips ref son 70w ou simila</t>
  </si>
  <si>
    <t>Lâmpada a vapor de sódio de alta pressão p/ projetor 150 w (phillips ref son/</t>
  </si>
  <si>
    <t>t 150w ou similar)</t>
  </si>
  <si>
    <t>Lâmpada a vapor de sódio de alta pressão p/ projetor 250 w (phillips ref son/</t>
  </si>
  <si>
    <t>t 250w ou similar)</t>
  </si>
  <si>
    <t>Lâmpada a vapor de sódio de alta pressão p/ projetor 400 w (phillips ref son/</t>
  </si>
  <si>
    <t>t 400w ou similar)</t>
  </si>
  <si>
    <t>00609</t>
  </si>
  <si>
    <t>04432</t>
  </si>
  <si>
    <t>2.891,00</t>
  </si>
  <si>
    <t>Luminária 01 pétala, p/iluminação pública, sem lâmpada, ignitor, reator e cap</t>
  </si>
  <si>
    <t>1.045,57</t>
  </si>
  <si>
    <t>acitor, incl. suporte em tubo de aço galv, Fael Luce, ref mira vtp 40402 (ou</t>
  </si>
  <si>
    <t>07268</t>
  </si>
  <si>
    <t>290,58</t>
  </si>
  <si>
    <t>ref. T069, da Lumini, incluise duas lâmpadas fluocompactas de 20W, temp. cor</t>
  </si>
  <si>
    <t>2700K</t>
  </si>
  <si>
    <t>Luminária de embutir para lâmpadas fluorescente 2 x 32 w, ref. C-2155, da Lus</t>
  </si>
  <si>
    <t>227,72</t>
  </si>
  <si>
    <t>tre Projeto ou similar, inclusive reator eletrônico alto fator de potência e</t>
  </si>
  <si>
    <t>lâmpadas</t>
  </si>
  <si>
    <t>334,26</t>
  </si>
  <si>
    <t>om vidro temperado 4mm, fosco, marca Bella Luce. ref. BL-260 ou similar, incl</t>
  </si>
  <si>
    <t>uise duas lâmpadas fluocompactas de 20W</t>
  </si>
  <si>
    <t>234,57</t>
  </si>
  <si>
    <t>luorescente 2 x 32 w, ref. C-2155, da Lustre Projeto ou similar, inclusive re</t>
  </si>
  <si>
    <t>ator eletrônico alto fator de potência e lâmpadas</t>
  </si>
  <si>
    <t>147,89</t>
  </si>
  <si>
    <t>ef. IPT 26/01 ou similar, completa</t>
  </si>
  <si>
    <t>1.988,84</t>
  </si>
  <si>
    <t>Luminária de sobrepor sem aletas para lâmpadas fluorescentes 2 x 32 w, ref. C</t>
  </si>
  <si>
    <t>209,72</t>
  </si>
  <si>
    <t>2359, da Lustres Projeto ou similar, inclusive reator eletrônico alto fator d</t>
  </si>
  <si>
    <t>e potência e lâmpadas</t>
  </si>
  <si>
    <t>2359, da Lustres Projeto ou similar,exclusive reator eletrônico alto fator de</t>
  </si>
  <si>
    <t>potência e lâmpadas</t>
  </si>
  <si>
    <t>07679</t>
  </si>
  <si>
    <t>1.504,18</t>
  </si>
  <si>
    <t>f.cw-350/1 ou similar), inclusive lâmpada e reator</t>
  </si>
  <si>
    <t>3.725,54</t>
  </si>
  <si>
    <t>2.384,75</t>
  </si>
  <si>
    <t>Luminária decorativa simples externa, ref.CW-200/3, c/chapeu refletor em alum</t>
  </si>
  <si>
    <t>1.000,28</t>
  </si>
  <si>
    <t>inio, pintado em epoxi, c/difusor acrílico leitoso, inclusive poste galv. ret</t>
  </si>
  <si>
    <t>o h=3,00m, inclusive lâmpada mista 250w. (Luminance/Tecnolux ou similar)</t>
  </si>
  <si>
    <t>Luminária decorativa, tipo arandela, 01 pétala, refletor estampadao em disco</t>
  </si>
  <si>
    <t>1.276,60</t>
  </si>
  <si>
    <t>de aluminio anodizado, lente plana de cristal temperado, acabamento pintado n</t>
  </si>
  <si>
    <t>a cor preto fosco, modelo ZE-144/1AL, da REEME ou similar</t>
  </si>
  <si>
    <t>Luminária decorativa, tipo arandela, 02 pétalas, refletor estampadao em disco</t>
  </si>
  <si>
    <t>1.720,62</t>
  </si>
  <si>
    <t>Luminária em LED   para iluminação pública,100W,bivolt, Selo A Inmetro, corpo</t>
  </si>
  <si>
    <t>1.318,23</t>
  </si>
  <si>
    <t>em alumínio inj,FP 0,97, prot. DPS 10kv, IP66, IK09, Temp. cor 5000k, IRC= ou</t>
  </si>
  <si>
    <t>70%, v. útil 50.000h, 130 lm/w.gar.5 anos, modelo GL216 G-light ou similar Re</t>
  </si>
  <si>
    <t>Luminária em LED   para iluminação pública,120W,bivolt, Selo A Inmetro, corpo</t>
  </si>
  <si>
    <t>1.434,14</t>
  </si>
  <si>
    <t>Luminária em LED   para iluminação pública,150W,bivolt,Selo A Inmetro,corpo em</t>
  </si>
  <si>
    <t>1.760,18</t>
  </si>
  <si>
    <t>alumínio inj,FP 0,97, prot. DPS 10kv, IP66, IK09, Temp. cor 5000k, IRC= ou 70</t>
  </si>
  <si>
    <t>%, v. útil 50.000h, 130 lm/w.gar.5 anos, modelo GL216 G-light ou similar Rev.</t>
  </si>
  <si>
    <t>Luminária em LED   para iluminação pública,180W,bivolt, Selo A Inmetro, corpo</t>
  </si>
  <si>
    <t>2.180,47</t>
  </si>
  <si>
    <t>em alumínio inj, FP 0,95, prot. DPS 10kv, IP66, IK09, Temp. cor 5000k, IRC= o</t>
  </si>
  <si>
    <t>u 70%, v. útil 50.000h, 120 lm/w.gar.5 anos, modelo GL216 G-light ou similar</t>
  </si>
  <si>
    <t>Luminária em LED   para iluminação pública,30W,bivolt, Selo A Inmetro,corpo em</t>
  </si>
  <si>
    <t>568,63</t>
  </si>
  <si>
    <t>%, v. útil 50.000h, 120 lm/w.gar.5 anos, modelo GL216 G-light ou similar - Re</t>
  </si>
  <si>
    <t>v 01</t>
  </si>
  <si>
    <t>Luminária em LED   para iluminação pública,50W,bivolt, Selo A Inmetro,corpo em</t>
  </si>
  <si>
    <t>%, v. útil 50.000h, 130 lm/w.gar.5 anos, modelo GL216 G-light ou similar - Re</t>
  </si>
  <si>
    <t>v.01</t>
  </si>
  <si>
    <t>Luminária em LED   para iluminação pública,80W,bivolt,Selo A Inmetro, corpo em</t>
  </si>
  <si>
    <t>1.164,40</t>
  </si>
  <si>
    <t>1.942,90</t>
  </si>
  <si>
    <t>S1E40T4 da Lumicenter ou similar, inclusive lâmpada e reator</t>
  </si>
  <si>
    <t>1.694,13</t>
  </si>
  <si>
    <t>imilar, inclusive lâmpada e reator</t>
  </si>
  <si>
    <t>Luminária externa tipo arandela, ref:CWA-224,Tecnolux ou similar, p/fixação e</t>
  </si>
  <si>
    <t>142,23</t>
  </si>
  <si>
    <t>m parede, fabricada em aluminio com difusor em vidro alcalino prensado, inclu</t>
  </si>
  <si>
    <t>sive lâmpada fluorescente compacta 26w - Rev 01</t>
  </si>
  <si>
    <t>Luminária externa tipo arandela, ref:CWA-377,Tecnolux ou similar,p/fixação em</t>
  </si>
  <si>
    <t>parede, c/globo leitoso, inclusive lâmpada fluorescente compacta 26w</t>
  </si>
  <si>
    <t>Luminária fechada em alumínio, c/1 pétala, p/ iluminação de avenidas e praças</t>
  </si>
  <si>
    <t>516,32</t>
  </si>
  <si>
    <t>c/difusor acrílico, ref:ALPHA, Tecnowatt ou similar, inclusive suporte fixaçã</t>
  </si>
  <si>
    <t>o no topo do poste, reator e lâmpada vapor de sodio 150w</t>
  </si>
  <si>
    <t>00574</t>
  </si>
  <si>
    <t>Luminária fechada, em alumínio, c/ 1 pétala, p/ iluminação de avenidas e praç</t>
  </si>
  <si>
    <t>1.230,73</t>
  </si>
  <si>
    <t>as c/ difusor de acrílico (tecnolux ref cw-565 S/3 ou similar), exclusive rea</t>
  </si>
  <si>
    <t>tor e lâmpada</t>
  </si>
  <si>
    <t>00575</t>
  </si>
  <si>
    <t>Luminária fechada, em alumínio, c/ 2 pétalas, p/ iluminação de avenidas e pra</t>
  </si>
  <si>
    <t>2.397,42</t>
  </si>
  <si>
    <t>ças c/ difusor de acrílico (tecnolux ref cw-565 D/5 ou similar), exclusive re</t>
  </si>
  <si>
    <t>atores e lâmpadas</t>
  </si>
  <si>
    <t>3.477,94</t>
  </si>
  <si>
    <t>Luminária fechada, em alumínio, c/ 3 pétalas, p/ iluminação de avenidas e pra</t>
  </si>
  <si>
    <t>ças c/ difusor de acrílico (tecnolux ref cw-565 T/5 ou similar), exclusive re</t>
  </si>
  <si>
    <t>00577</t>
  </si>
  <si>
    <t>Luminária fechada, em alumínio, c/ 4 pétala, p/ iluminação de avenidas e praç</t>
  </si>
  <si>
    <t>4.713,22</t>
  </si>
  <si>
    <t>as c/ difusor de acrílico (tecnolux ref cw-565 Q/5 ou similar), exclusive rea</t>
  </si>
  <si>
    <t>tores e lâmpadas</t>
  </si>
  <si>
    <t>506,25</t>
  </si>
  <si>
    <t>u similar) - Rev. 01</t>
  </si>
  <si>
    <t>Luminária hermética difusor esférico em acrílico cristal ou leitoso (tecnolux</t>
  </si>
  <si>
    <t>660,95</t>
  </si>
  <si>
    <t>-   ref. cw-360/1 ou similar)</t>
  </si>
  <si>
    <t>945,54</t>
  </si>
  <si>
    <t>2.288,79</t>
  </si>
  <si>
    <t>3.620,21</t>
  </si>
  <si>
    <t>08398</t>
  </si>
  <si>
    <t>Luminaria LEDline, facho aberto (60G), Ambar, 30cm, com driver, 220V, Philips</t>
  </si>
  <si>
    <t>2.086,09</t>
  </si>
  <si>
    <t>Luminaria LEDline, facho aberto (60G), Ambar, 60cm, com driver, 220V, Philips</t>
  </si>
  <si>
    <t>2.849,02</t>
  </si>
  <si>
    <t>Luminária para iluminação pública de avenidas, fechada, completa, para lâmpad</t>
  </si>
  <si>
    <t>375,70</t>
  </si>
  <si>
    <t>a vapor de sódio 150w, inclusive reator, ref:CW-400 Tecnolux, exclusive poste</t>
  </si>
  <si>
    <t>Luminária para iluminação pública duas petalas, ref.CW-50, Tecnolux ou simila</t>
  </si>
  <si>
    <t>3.011,60</t>
  </si>
  <si>
    <t>r, completa, fechada, incluso braço metálico, reator, lâmpada vapor de mercúr</t>
  </si>
  <si>
    <t>io 250 w e poste aço galv. h=9m</t>
  </si>
  <si>
    <t>Luminária para iluminação pública, completa, fechada, incl. braço metálico, r</t>
  </si>
  <si>
    <t>551,14</t>
  </si>
  <si>
    <t>eator e lâmpada vapor de mercúrio 250 w, exclusive poste, tecnolux -   ref. cw</t>
  </si>
  <si>
    <t>-50 (ou similar)</t>
  </si>
  <si>
    <t>841,03</t>
  </si>
  <si>
    <t>eator e lâmpada vapor de sódio 250 w, exclusive poste</t>
  </si>
  <si>
    <t>Luminária para iluminação pública, incl. poste de aço curvo e lâmpada vapor d</t>
  </si>
  <si>
    <t>2.335,11</t>
  </si>
  <si>
    <t>e mercúrio de 250 w, tecnolux, ref. cw-50 (ou similar)</t>
  </si>
  <si>
    <t>671,68</t>
  </si>
  <si>
    <t>enter, ref. CES01-P1400 ou similar, completa</t>
  </si>
  <si>
    <t>543,96</t>
  </si>
  <si>
    <t>07714</t>
  </si>
  <si>
    <t>Luminária tipo arandela em aluminio escovado cor branco, linha Decoratta, Mag</t>
  </si>
  <si>
    <t>iluz ou similar, inclusive lâmpada</t>
  </si>
  <si>
    <t>07591</t>
  </si>
  <si>
    <t>Luminária tipo arandela em vidro leitoso, ref:DP-1922-01, Lustres Projeto ou</t>
  </si>
  <si>
    <t>similar, inclusive lâmpada fluorescente compacta 26w</t>
  </si>
  <si>
    <t>07717</t>
  </si>
  <si>
    <t>Luminária tipo arandela foco duplo em aluminio escovado, cor branco, ref:40/2</t>
  </si>
  <si>
    <t>136,24</t>
  </si>
  <si>
    <t>, Serra, Dimlux ou similar, inclusive lâmpadas halogena refletora E-27 60w/12</t>
  </si>
  <si>
    <t>7v</t>
  </si>
  <si>
    <t>2.279,37</t>
  </si>
  <si>
    <t>5.286,59</t>
  </si>
  <si>
    <t>Projetor angular, em alumínio, visor de vidro temperado (tecnolux - ref bw45</t>
  </si>
  <si>
    <t>ou similar), exclusive reator e lâmpada</t>
  </si>
  <si>
    <t>07251</t>
  </si>
  <si>
    <t>3.079,07</t>
  </si>
  <si>
    <t>07252</t>
  </si>
  <si>
    <t>Projetor compacto de IP 65 c/ Projetor compacto IP 65 c/ lâmpada compacta, po</t>
  </si>
  <si>
    <t>3.132,84</t>
  </si>
  <si>
    <t>t. 150W, temp.cor 4200K,ind. rep. 90%, fluxo lum. 12700 lumens, incluso reato</t>
  </si>
  <si>
    <t>r, ignitor e capacitor, ref. MVF606WB-L da Philips ou similar</t>
  </si>
  <si>
    <t>4.287,67</t>
  </si>
  <si>
    <t>3.186,81</t>
  </si>
  <si>
    <t>4.470,81</t>
  </si>
  <si>
    <t>672,34</t>
  </si>
  <si>
    <t>6.150,14</t>
  </si>
  <si>
    <t>07256</t>
  </si>
  <si>
    <t>Projetor de embutir no piso c/ lâmpada compacta, pot. 70W, temp.cor 4200K,ind</t>
  </si>
  <si>
    <t>. rep. 90%, fluxo lum. 6000 lumens, incluso reator, ignitor e capacitor, ref.</t>
  </si>
  <si>
    <t>DBP 523 CDM-T70W/942 240V WB GR da Philips ou similar</t>
  </si>
  <si>
    <t>3.542,98</t>
  </si>
  <si>
    <t>07680</t>
  </si>
  <si>
    <t>613,13</t>
  </si>
  <si>
    <t>bw -5/3   ou similar), inclusive lâmpada e reator</t>
  </si>
  <si>
    <t>1.268,71</t>
  </si>
  <si>
    <t>07264</t>
  </si>
  <si>
    <t>2.387,56</t>
  </si>
  <si>
    <t>Projetor linear ilumwall 1, 24W,fotometria assimétrica 10x50°,estanq.ip66,pro</t>
  </si>
  <si>
    <t>988,84</t>
  </si>
  <si>
    <t>t.contra impacto vidro ik05,branco quente 3000k, comp. de 500mm,corpo alum.ex</t>
  </si>
  <si>
    <t>trudado ral 9023, cri&gt;70,120-277V,fator potência&gt;0,90,prot surto de 4kv,50000</t>
  </si>
  <si>
    <t>Projetor linear ilumwall 1,24W rgb,fotometria assimétrica 10x50°,estanqueidad</t>
  </si>
  <si>
    <t>1.599,38</t>
  </si>
  <si>
    <t>Projetor linear ilumwall 1,24W,fotometria simétrica 25°,estanqueidade ip66,pr</t>
  </si>
  <si>
    <t>1.254,29</t>
  </si>
  <si>
    <t>Projetor linear ilumwall 3, 60W rgb,fotometria simétrica 60°,estanqueidade ip</t>
  </si>
  <si>
    <t>2.603,81</t>
  </si>
  <si>
    <t>66,prot.contra impacto vidro ik05 - rgb,comp. 1000mm,corpo em alum. extrudado</t>
  </si>
  <si>
    <t>2.019,07</t>
  </si>
  <si>
    <t>Projetor p/ lampada vapor mercurio 250w, completo (tecnolux - ref. bw -90   ou</t>
  </si>
  <si>
    <t>similar) - Fornecimento</t>
  </si>
  <si>
    <t>Projetor retangular (tecnolux - ref. bw - 90 ou similar), inclusive reator e</t>
  </si>
  <si>
    <t>lâmpada vapor de mercúrio de 250 w</t>
  </si>
  <si>
    <t>421,24</t>
  </si>
  <si>
    <t>lâmpada vapor de sódio 400 w</t>
  </si>
  <si>
    <t>Projetor retangular, em alumínio fundido, visor de vidro temperado (tecnolux</t>
  </si>
  <si>
    <t>1.095,64</t>
  </si>
  <si>
    <t>- ref bw77 ou similar), exclusive reator e lâmpada</t>
  </si>
  <si>
    <t>04022</t>
  </si>
  <si>
    <t>83,21</t>
  </si>
  <si>
    <t>00595</t>
  </si>
  <si>
    <t>110,69</t>
  </si>
  <si>
    <t>12.758,18</t>
  </si>
  <si>
    <t>6.815,06</t>
  </si>
  <si>
    <t>07722</t>
  </si>
  <si>
    <t>Refletor para lampada halógena palito 300w, ref: HFL3BC, Bronzearte ou simila</t>
  </si>
  <si>
    <t>r, incluso lampada</t>
  </si>
  <si>
    <t>00611</t>
  </si>
  <si>
    <t>Refletor para lampada vapor de mercurio 400w, ref. mc327, Metalline ou simila</t>
  </si>
  <si>
    <t>r, inclusive base em alvenaria e lampada</t>
  </si>
  <si>
    <t>Refletor para lampada vapor de sódio 400w, Olivo ou similar, inclusive lâmpad</t>
  </si>
  <si>
    <t>176,38</t>
  </si>
  <si>
    <t>a e reator</t>
  </si>
  <si>
    <t>Refletor simples   LED 150W de potência, branco Frio, 6500k, Autovolt, marca G</t>
  </si>
  <si>
    <t>418,08</t>
  </si>
  <si>
    <t>-light ou similar</t>
  </si>
  <si>
    <t>07274</t>
  </si>
  <si>
    <t>1.094,11</t>
  </si>
  <si>
    <t>OBRAS CIVIS/Instalações Elétricas/Telefônicas/Cabeamento Estruturado/Luminárias Industriais(18)</t>
  </si>
  <si>
    <t>Luminária de alto rendimento, fechada, ref SRP 822 Philips ou similar, fornec</t>
  </si>
  <si>
    <t>Luminária industrial de embutir, em alumínio, p/ lâmpada mista ou a vapor de</t>
  </si>
  <si>
    <t>190,49</t>
  </si>
  <si>
    <t>mercúrio (tecnolux -   ref tb105/2 ou similar), exclusive reator e lâmpada</t>
  </si>
  <si>
    <t>Luminária industrial em chapa de aço, blindada, a prova de tempo, p/ lâmpada</t>
  </si>
  <si>
    <t>386,19</t>
  </si>
  <si>
    <t>fluorescente 2 x 40 w (tecnolux -   ref tb165/24 ou similar), exclusive reator</t>
  </si>
  <si>
    <t>e lâmpadas</t>
  </si>
  <si>
    <t>548,72</t>
  </si>
  <si>
    <t>fluorescente 4 x 40 w (tecnolux -   ref tb165/44 ou similar), exclusive reator</t>
  </si>
  <si>
    <t>e lâmpada</t>
  </si>
  <si>
    <t>154,58</t>
  </si>
  <si>
    <t>457,81</t>
  </si>
  <si>
    <t>om haste de 1,00 m, ref. B-1127 da Lustres Projeto ou similar, inclusive reat</t>
  </si>
  <si>
    <t>or e lâmpada vapor de mercúrio 250w</t>
  </si>
  <si>
    <t>473,63</t>
  </si>
  <si>
    <t>or e lâmpada vapor de mercúrio 400w</t>
  </si>
  <si>
    <t>Luminária industrial/comercia,l prismática de acrílico 22" E40/E27, com ganch</t>
  </si>
  <si>
    <t>224,57</t>
  </si>
  <si>
    <t>o e lampada LED 50W</t>
  </si>
  <si>
    <t>Projetor em alumínio injetado IP 65 ref tempo 3, Phillips ou similar, forneci</t>
  </si>
  <si>
    <t>Projetor Lumini, ref PL-2124/150 C/ filtro ambar, inclusive lâmpada vapor met</t>
  </si>
  <si>
    <t>1.168,06</t>
  </si>
  <si>
    <t>álico HQI-TS 150W e reator</t>
  </si>
  <si>
    <t>Projetor Lumini, ref PL-2200/70 C/ filtro ambar, inclusive lâmpada vapor metá</t>
  </si>
  <si>
    <t>1.593,03</t>
  </si>
  <si>
    <t>lico HQI-TS 70W e reator</t>
  </si>
  <si>
    <t>Projetor Lumini, ref PL-2300/150 C/ filtro ambar, inclusive lâmpada vapor met</t>
  </si>
  <si>
    <t>1.289,21</t>
  </si>
  <si>
    <t>Projetor retangular Philips, ref. MWF 300/400L-S com lâmpada vapor metálico d</t>
  </si>
  <si>
    <t>1.209,01</t>
  </si>
  <si>
    <t>e 400W e reator</t>
  </si>
  <si>
    <t>Projetor, com lente, inclusive lâmpada vapor de sódio de 100W e reator, Tecno</t>
  </si>
  <si>
    <t>406,90</t>
  </si>
  <si>
    <t>watt, ref IFIB 251 SV, ou similar</t>
  </si>
  <si>
    <t>Projetor, com lente, inclusive lâmpada vapor metálico de 400W e reator, Tecno</t>
  </si>
  <si>
    <t>watt, ref IFIM 401 SV, ou similar</t>
  </si>
  <si>
    <t>Projetor, sem vidro, c/alojamento, inclusive lâmpada vapor de sódio 70W e rea</t>
  </si>
  <si>
    <t>tor, p/ambientes internos, Tecnowatt, ref: IFIB-251, ou similar</t>
  </si>
  <si>
    <t>Suporte tipo cesta em chapa de aço, dim. 30x12x(25~33)cm,   para instalação su</t>
  </si>
  <si>
    <t>322,60</t>
  </si>
  <si>
    <t>spensa de Luminária de Emergência - Segurimax, 3000 lumens - Rev 01</t>
  </si>
  <si>
    <t>OBRAS CIVIS/Instalações Elétricas/Telefônicas/Cabeamento Estruturado/Luminárias Internas(139)</t>
  </si>
  <si>
    <t>2.330,74</t>
  </si>
  <si>
    <t>00552</t>
  </si>
  <si>
    <t>00553</t>
  </si>
  <si>
    <t>Lâmpada led 4,5w RGB, bivolt, 12v, inclusive controle (base e27) - fornecimen</t>
  </si>
  <si>
    <t>68,02</t>
  </si>
  <si>
    <t>26,47</t>
  </si>
  <si>
    <t>Luminária à prova de tempo, gases, vapores e pó, Tecnolux, ref TB-75/2 com lâ</t>
  </si>
  <si>
    <t>242,33</t>
  </si>
  <si>
    <t>mpada de LED 10W</t>
  </si>
  <si>
    <t>Luminária autônoma indicador de seta de emergência p/aclaramento ou balizamen</t>
  </si>
  <si>
    <t>456,13</t>
  </si>
  <si>
    <t>to mod.LAU 11x2 c/duas lâmpadas de 11w, Unitron ou similar</t>
  </si>
  <si>
    <t>00562</t>
  </si>
  <si>
    <t>Luminária calha sobrepor p/lamp.fluorescente 1x20w, completa, incl.reator con</t>
  </si>
  <si>
    <t>vencional e lampada</t>
  </si>
  <si>
    <t>Luminária calha sobrepor p/lamp.fluorescente 1x20w, completa, incl.reator par</t>
  </si>
  <si>
    <t>tida rápida e lampada</t>
  </si>
  <si>
    <t>00570</t>
  </si>
  <si>
    <t>Luminária calha sobrepor p/lamp.fluorescente 1x40w, completa, incl.reator con</t>
  </si>
  <si>
    <t>67,94</t>
  </si>
  <si>
    <t>vencional e lampada - Rev. 01</t>
  </si>
  <si>
    <t>Luminária calha sobrepor p/lamp.fluorescente 2x20w, completa, incl.reator ele</t>
  </si>
  <si>
    <t>tronico e lampadas</t>
  </si>
  <si>
    <t>00561</t>
  </si>
  <si>
    <t>Luminária calha sobrepor p/lamp.fluorescente 2x40w, completa, incl.reator ele</t>
  </si>
  <si>
    <t>tronico e lampadas - Rev. 01</t>
  </si>
  <si>
    <t>Luminária calha sobrepor p/lamp.fluorescente 2x40w, completa, incl.reator par</t>
  </si>
  <si>
    <t>98,27</t>
  </si>
  <si>
    <t>tida rápida e lampadas - Rev. 01</t>
  </si>
  <si>
    <t>03955</t>
  </si>
  <si>
    <t>Luminária calha sobrepor p/lamp.fluorescente 4x40w, completa, incl.reator ele</t>
  </si>
  <si>
    <t>135,05</t>
  </si>
  <si>
    <t>Luminária de alto rendimento T5, 1x54w, embutir, sem aletas, corpo em chapa d</t>
  </si>
  <si>
    <t>e aço-carbono com pintura epóxi na cor branco fosco, refletor em alumínio ano</t>
  </si>
  <si>
    <t>dizado, ref. LART5-1X54w/EBR/SA, da G-light ou similar</t>
  </si>
  <si>
    <t>Luminária de alto rendimento T5, 1x54w, sobrepor, sem aletas, corpo em chapa</t>
  </si>
  <si>
    <t>139,99</t>
  </si>
  <si>
    <t>Luminária de alto rendimento T5, 2x54w, embutir, sem aletas, corpo em chapa d</t>
  </si>
  <si>
    <t>213,46</t>
  </si>
  <si>
    <t>dizado, ref. LART5-2X54w/EBR/AA, da G-light ou similar</t>
  </si>
  <si>
    <t>Luminária de embutir aberta para lâmpada fluorescente ou tubo led 2 x 18/20 w</t>
  </si>
  <si>
    <t>184,36</t>
  </si>
  <si>
    <t>(tecnolux ref.fle-8157/232 ou similar), completa,   com lampada tubo led</t>
  </si>
  <si>
    <t>Luminária de embutir aberta para lâmpada fluorescente ou tubo led 2 x 32/40 w</t>
  </si>
  <si>
    <t>256,26</t>
  </si>
  <si>
    <t>(tecnolux ref.fle-8157/232 ou similar), completa, com lampada tubo led</t>
  </si>
  <si>
    <t>ta, 2 x 26w, ref. C-2338, da Lustres Projeto ou similar</t>
  </si>
  <si>
    <t>07798</t>
  </si>
  <si>
    <t>Luminária de embutir com aletas, para lâmpada fluorescente 2 x 16w, ref. C-23</t>
  </si>
  <si>
    <t>59, da Lustres Projeto ou similar, completa</t>
  </si>
  <si>
    <t>07599</t>
  </si>
  <si>
    <t>200,23</t>
  </si>
  <si>
    <t>07588</t>
  </si>
  <si>
    <t>359, da Lustres Projeto ou similar, completa</t>
  </si>
  <si>
    <t>209,80</t>
  </si>
  <si>
    <t>020232CI00, da Philips, completa</t>
  </si>
  <si>
    <t>230,34</t>
  </si>
  <si>
    <t>07799</t>
  </si>
  <si>
    <t>274,20</t>
  </si>
  <si>
    <t>342, da Lustres Projeto ou similar, completa</t>
  </si>
  <si>
    <t>S020D23200, da Philips, completa</t>
  </si>
  <si>
    <t>268,07</t>
  </si>
  <si>
    <t>172,55</t>
  </si>
  <si>
    <t>Luminária de embutir em gramados ou jardins, ref.BW-544, Tecnolux ou similar,</t>
  </si>
  <si>
    <t>367,11</t>
  </si>
  <si>
    <t>c/lâmpada PL 15w</t>
  </si>
  <si>
    <t>Luminária de embutir no forro, ref.CE-2495, Tecnolux ou similar, c/ lâmpada f</t>
  </si>
  <si>
    <t>luorescente compacta 26w</t>
  </si>
  <si>
    <t>08849</t>
  </si>
  <si>
    <t>161,83</t>
  </si>
  <si>
    <t>1AR70, da Lumidec ou similar, inclusive lâmpada e reator</t>
  </si>
  <si>
    <t>195,78</t>
  </si>
  <si>
    <t>282,65</t>
  </si>
  <si>
    <t>07780</t>
  </si>
  <si>
    <t>178,13</t>
  </si>
  <si>
    <t>Luminária de emergência, tipo balizamento, com autonomia de 3h, modelo LED -</t>
  </si>
  <si>
    <t>273,57</t>
  </si>
  <si>
    <t>3000 lumens, SEGURIMAX ou similarr</t>
  </si>
  <si>
    <t>Luminária de hermética sobrepor para fluorescente tubular T5, 2x14/24w, IP66,</t>
  </si>
  <si>
    <t>Luminária de sobrepor com aletas em chapa aço p/lâmpada compacta fluorescente</t>
  </si>
  <si>
    <t>2x23w, ref.PF89-S2E27, Lumidec ou similar, completa</t>
  </si>
  <si>
    <t>07598</t>
  </si>
  <si>
    <t>07740</t>
  </si>
  <si>
    <t>118,84</t>
  </si>
  <si>
    <t>2359, da Lustres Projeto ou similar, completa</t>
  </si>
  <si>
    <t>07592</t>
  </si>
  <si>
    <t>221,75</t>
  </si>
  <si>
    <t>E, da Lumiluz ou similar, inclisve reator e lâmpada</t>
  </si>
  <si>
    <t>07739</t>
  </si>
  <si>
    <t>279,83</t>
  </si>
  <si>
    <t>2342, da Lustres Projeto ou similar, completa</t>
  </si>
  <si>
    <t>260,91</t>
  </si>
  <si>
    <t>101,81</t>
  </si>
  <si>
    <t>149,24</t>
  </si>
  <si>
    <t>Luminária de sobrepor p/lamp.fluorescente 4x32w, completa, ref. A-300, da Aba</t>
  </si>
  <si>
    <t>459,89</t>
  </si>
  <si>
    <t>lux ou similar incl.reator eletronico e lampadas</t>
  </si>
  <si>
    <t>473,90</t>
  </si>
  <si>
    <t>Luminária de sobrepor, (tecnolux ref.FLP-6478/2x20) Tubled corpo/ refletor e</t>
  </si>
  <si>
    <t>250,62</t>
  </si>
  <si>
    <t>aletas fabricadas em chapa de aço tratada e pintada em epoxi branco, para uso</t>
  </si>
  <si>
    <t>de 2 lampadas tubled de 20w</t>
  </si>
  <si>
    <t>Luminária de sobrepor, (tecnolux ref.FLP-6478/4x20) Tubled corpo/ refletor e</t>
  </si>
  <si>
    <t>de 4 lampadas tubled de 20w</t>
  </si>
  <si>
    <t>397,86</t>
  </si>
  <si>
    <t>3702, da Interlight ou similar, inclusive lâmpada</t>
  </si>
  <si>
    <t>1.013,54</t>
  </si>
  <si>
    <t>aço chumbada na lage, conforme projeto inclusive lampada (obra: Delegacias, P</t>
  </si>
  <si>
    <t>resídio, etc.)</t>
  </si>
  <si>
    <t>Luminaria especial para cela de detenção 15x15x15cm (p/Penitenciária), inclus</t>
  </si>
  <si>
    <t>118,33</t>
  </si>
  <si>
    <t>ive colocação - Rev. 01</t>
  </si>
  <si>
    <t>07718</t>
  </si>
  <si>
    <t>151,17</t>
  </si>
  <si>
    <t>Luminária fluorescente 2 x 32w, ref. BR-10, Abalux ou similar, c/lampada Phil</t>
  </si>
  <si>
    <t>165,20</t>
  </si>
  <si>
    <t>ips 32w, completa</t>
  </si>
  <si>
    <t>07248</t>
  </si>
  <si>
    <t>Luminária fluorescente 2 x 40w, ref. A-10, Abalux ou similar, completa - Rev.</t>
  </si>
  <si>
    <t>Luminária fluorescente 2 x 40w, ref. BR-10, Abalux ou similar, completa - Rev</t>
  </si>
  <si>
    <t>Luminária fluorescente 4 x 16w, ref. BR-06, Abalux ou similar, c/lampada Phil</t>
  </si>
  <si>
    <t>232,36</t>
  </si>
  <si>
    <t>ips 16w, completa</t>
  </si>
  <si>
    <t>07249</t>
  </si>
  <si>
    <t>240,83</t>
  </si>
  <si>
    <t>230,32</t>
  </si>
  <si>
    <t>Luminária fluorescente de embutir aberta 2 x 20 w (tecnolux ref.fle-8157/216</t>
  </si>
  <si>
    <t>ou similar), completa</t>
  </si>
  <si>
    <t>00537</t>
  </si>
  <si>
    <t>Luminária fluorescente de embutir aberta 2 x 40 w (tecnolux ref.fle-8157/232</t>
  </si>
  <si>
    <t>Luminária fluorescente de embutir aberta 4 x 40 w (tecnolux ref.fle-8157 ou s</t>
  </si>
  <si>
    <t>323,58</t>
  </si>
  <si>
    <t>imilar), completa - Rev. 01</t>
  </si>
  <si>
    <t>Luminária fluorescente de embutir c/ aletas 2 x 20 w (tecnolux ref.fle-6440 o</t>
  </si>
  <si>
    <t>195,32</t>
  </si>
  <si>
    <t>u similar), completa</t>
  </si>
  <si>
    <t>00540</t>
  </si>
  <si>
    <t>Luminária fluorescente de embutir c/ aletas 2 x 40 w (tecnolux ref.fle-6440 o</t>
  </si>
  <si>
    <t>284,52</t>
  </si>
  <si>
    <t>u similar), completa - Rev. 01</t>
  </si>
  <si>
    <t>Luminária fluorescente de embutir c/ difusor plano em poliestireno ou acrílic</t>
  </si>
  <si>
    <t>217,50</t>
  </si>
  <si>
    <t>o 2 x 20 w (tecnolux ref.fle-6487/216 ou similar), completa</t>
  </si>
  <si>
    <t>320,42</t>
  </si>
  <si>
    <t>o 2 x 40 w (tecnolux ref 6487/240 ou similar), completa - Rev. 01</t>
  </si>
  <si>
    <t>00544</t>
  </si>
  <si>
    <t>523,43</t>
  </si>
  <si>
    <t>o 4 x 40 w (tecnolux ref 6487/440 ou similar), completa - Rev. 01</t>
  </si>
  <si>
    <t>558,22</t>
  </si>
  <si>
    <t>Luminária fluorescente plafonier 2 x 20 w (tecnolux ref.flp-6410/22 ou simila</t>
  </si>
  <si>
    <t>94,81</t>
  </si>
  <si>
    <t>r), completa</t>
  </si>
  <si>
    <t>Luminária fluorescente plafonier 2 x 40 w (tecnolux ref.flp-6410/22 ou simila</t>
  </si>
  <si>
    <t>117,19</t>
  </si>
  <si>
    <t>r), completa - Rev. 01</t>
  </si>
  <si>
    <t>Luminária fluorescente plafonier 4 x 40 w (tecnolux ref 6410 ou similar), com</t>
  </si>
  <si>
    <t>173,04</t>
  </si>
  <si>
    <t>pleta - Rev. 01</t>
  </si>
  <si>
    <t>Luminária fluorescente plafonier c/ aletas 2 x 20 w (tecnolux ref.flp-6478/22</t>
  </si>
  <si>
    <t>178,21</t>
  </si>
  <si>
    <t>109,63</t>
  </si>
  <si>
    <t>132,24</t>
  </si>
  <si>
    <t>la microperfurado e difusor em policarbonato, com pendentes (ou similar) Rev.</t>
  </si>
  <si>
    <t>1.912,52</t>
  </si>
  <si>
    <t>00564</t>
  </si>
  <si>
    <t>164,36</t>
  </si>
  <si>
    <t>07715</t>
  </si>
  <si>
    <t>165,57</t>
  </si>
  <si>
    <t>2.591,24</t>
  </si>
  <si>
    <t>07641</t>
  </si>
  <si>
    <t>Luminária plafonier, sobrepor, com difusor em vidro fosco, ref: C-2044/M, da</t>
  </si>
  <si>
    <t>66,13</t>
  </si>
  <si>
    <t>Lustres Projeto ou similar, completa</t>
  </si>
  <si>
    <t>09891</t>
  </si>
  <si>
    <t>Luminária plafonier, sobrepor, em aluminio, com difusor em vidro, p/lampada e</t>
  </si>
  <si>
    <t>110,27</t>
  </si>
  <si>
    <t>letronica, ref: XP-338, da Xoulux ou similar, completa</t>
  </si>
  <si>
    <t>Luminária Projecto, ref. DP-2311-01, sem alojamento, inclusive lâmpada mista</t>
  </si>
  <si>
    <t>174,61</t>
  </si>
  <si>
    <t>de 160W (ou similar)</t>
  </si>
  <si>
    <t>07802</t>
  </si>
  <si>
    <t>Luminária tipo "olho de boi", em aluminio pintado, ref: C-2326, Lustres Proje</t>
  </si>
  <si>
    <t>to ou similar, completa</t>
  </si>
  <si>
    <t>186,18</t>
  </si>
  <si>
    <t>75,26</t>
  </si>
  <si>
    <t>Luminária tipo Globo, d=20cm, com lâmpada fluorescente compacta PL 23w, Multi</t>
  </si>
  <si>
    <t>nadir ou similar</t>
  </si>
  <si>
    <t>09465</t>
  </si>
  <si>
    <t>Luminária tipo plafon de sobrepor em alumínio e acrílico, 20x20cm, linha Nadi</t>
  </si>
  <si>
    <t>171,09</t>
  </si>
  <si>
    <t>r Evolution Plafon, ref: NE-560BL,da Blumenox ou similar, incluisve lâmpada f</t>
  </si>
  <si>
    <t>luorescente 15w</t>
  </si>
  <si>
    <t>07716</t>
  </si>
  <si>
    <t>Luminária tipo plafon, 19x19cm, ref: 1L-YJ053601M, Linha Plus Block, Bronzear</t>
  </si>
  <si>
    <t>te ou similar, com lampada bipino G9 - 40w/127v</t>
  </si>
  <si>
    <t>07800</t>
  </si>
  <si>
    <t>Luminária tipo plafonier, sobrepor, com difusor em vidro fosco, ref: DP-2073-</t>
  </si>
  <si>
    <t>01, Lustres Projeto ou similar, completa</t>
  </si>
  <si>
    <t>0/100w, com lâmpada halógêna AR111 24º 100w</t>
  </si>
  <si>
    <t>0/100w, com lâmpada halógêna AR111 8º 50w</t>
  </si>
  <si>
    <t>190,92</t>
  </si>
  <si>
    <t>Luminária tipo spot de embutir MR11 G-Light ou similar com lâmpada dicróica 5</t>
  </si>
  <si>
    <t>0w</t>
  </si>
  <si>
    <t>Luminária tipo spot de embutir MR16 G-Light ou similar com lâmpada dicróica 5</t>
  </si>
  <si>
    <t>136,16</t>
  </si>
  <si>
    <t>123,41</t>
  </si>
  <si>
    <t>681,99</t>
  </si>
  <si>
    <t>00568</t>
  </si>
  <si>
    <t>96,29</t>
  </si>
  <si>
    <t>Spot de sobrepor orientável, ref. 110/1 MCA, da Concinco ou similar, inclusiv</t>
  </si>
  <si>
    <t>OBRAS CIVIS/Instalações Elétricas/Telefônicas/Cabeamento Estruturado/Pára-raios(30)</t>
  </si>
  <si>
    <t>Cabo de cobre nú 10 mm2 - fornecimento e assentamento (10,85m/kg)</t>
  </si>
  <si>
    <t>08297</t>
  </si>
  <si>
    <t>09916</t>
  </si>
  <si>
    <t>244,38</t>
  </si>
  <si>
    <t>ressão c/barramento</t>
  </si>
  <si>
    <t>Caixa pré moldada em concreto c/tampa para aterramento (20x20x15)cm, padrão E</t>
  </si>
  <si>
    <t>nergisa</t>
  </si>
  <si>
    <t>28,89</t>
  </si>
  <si>
    <t>Fornecimento e assentamento de barra chata de alumínio de 1.1/4" x 3/16"</t>
  </si>
  <si>
    <t>Pára-raio tipo Franklin 350mm, latão cromado, para descida 1 cabo, c/suporte</t>
  </si>
  <si>
    <t>651,04</t>
  </si>
  <si>
    <t>e conectores p/cabo terra,   inclusive mastro aço galv 3mx2" e base</t>
  </si>
  <si>
    <t>Pára-raio tipo Franklin 350mm, latão cromado, para descida 2 cabos, c/suporte</t>
  </si>
  <si>
    <t>802,63</t>
  </si>
  <si>
    <t>e conectores p/cabo terra,   inclusive mastro aço galv 6mx2" e base</t>
  </si>
  <si>
    <t>Sinalizador duplo (luz de topo) c/relé fotocelula em mastro galvanizado d=3/4</t>
  </si>
  <si>
    <t>275,27</t>
  </si>
  <si>
    <t>" inclusive base de concreto, exceto fiação</t>
  </si>
  <si>
    <t>254,65</t>
  </si>
  <si>
    <t>Suporte guia reforçado 90º em chapa galvanizada c/ 2 roldanas ref:TEL-290 - S</t>
  </si>
  <si>
    <t>PDA</t>
  </si>
  <si>
    <t>Terminal aéreo 3/8" x 250mm em aço galv, com fixação horizontal, ref: TEL 044</t>
  </si>
  <si>
    <t>ou similar - fornecimento</t>
  </si>
  <si>
    <t>OBRAS CIVIS/Instalações Elétricas/Telefônicas/Cabeamento Estruturado/Pontos de Suprimento de Energia Convencionais(116)</t>
  </si>
  <si>
    <t>03793</t>
  </si>
  <si>
    <t>03794</t>
  </si>
  <si>
    <t>03795</t>
  </si>
  <si>
    <t>03796</t>
  </si>
  <si>
    <t>03797</t>
  </si>
  <si>
    <t>Cabo de cobre flexível isolado, seção 2,5mm², 450/ 750v / 70°c - forneciment</t>
  </si>
  <si>
    <t>03798</t>
  </si>
  <si>
    <t>03801</t>
  </si>
  <si>
    <t>Cabo de cobre isolado pvc rígido unipolar seção 10mm², 450/ 750v / 70°c - fo</t>
  </si>
  <si>
    <t>00662</t>
  </si>
  <si>
    <t>Cabo de cobre isolado pvc rígido unipolar seção 16mm², 450/ 750v / 70°c - fo</t>
  </si>
  <si>
    <t>09912</t>
  </si>
  <si>
    <t>Cabo de cobre isolado, flexível, classe 4 ou 5, 6,0mm², 0,6/1kv / 70º C</t>
  </si>
  <si>
    <t>Caixa de equipotencialização 40x40x15, com barramento para neutro - Fornecime</t>
  </si>
  <si>
    <t>400,02</t>
  </si>
  <si>
    <t>00651</t>
  </si>
  <si>
    <t>00650</t>
  </si>
  <si>
    <t>00666</t>
  </si>
  <si>
    <t>Caixa de passagem para telefone, padrão telebras, 40x40x12cm, em chapa aço ga</t>
  </si>
  <si>
    <t>lv. - fornecimento</t>
  </si>
  <si>
    <t>Caixa de tomadas em pvc de sobrepor com 06 tomadas monofásicas e 01 tomada tr</t>
  </si>
  <si>
    <t>304,23</t>
  </si>
  <si>
    <t>ifásica 3P+Ttrifásicas 3P+T</t>
  </si>
  <si>
    <t>232,29</t>
  </si>
  <si>
    <t>63,70</t>
  </si>
  <si>
    <t>07803</t>
  </si>
  <si>
    <t>Cotovelo interno para canaleta 110x20mm, "sistema X", re.304 01, Pial Legrand</t>
  </si>
  <si>
    <t>9.025,89</t>
  </si>
  <si>
    <t>04038</t>
  </si>
  <si>
    <t>00649</t>
  </si>
  <si>
    <t>Fornecimento de aerador vertical de fluxo descendente AFDV- 3cv, da Despurifi</t>
  </si>
  <si>
    <t>Fornecimento e instalação de grupo gerador, aberto, na potência emergencial (</t>
  </si>
  <si>
    <t>stand-by) de 112,5 KVa, e potência continua (prime) de 102,3kVA, fator de poê</t>
  </si>
  <si>
    <t>ncia 0,8, trifásico, 220/127V, com quadro de comando automático, microprocess</t>
  </si>
  <si>
    <t>ado, da Leon Heimer</t>
  </si>
  <si>
    <t>Fornecimento e instalação de grupo gerador, modelo GEHC-260, Heimer ou simila</t>
  </si>
  <si>
    <t>r, potencia stand-by 260KVA e potencia continua 234KVA, tensão:220/127V, freq</t>
  </si>
  <si>
    <t>uencia 60 Hz, c/quadro comando automatico, motor diesel 6CTAA8.3-G1, consumo:</t>
  </si>
  <si>
    <t>50 L/h</t>
  </si>
  <si>
    <t>Instalação Elétrica aparente/simplificada, p/ Casa de 01 Quarto - Padrão SECP</t>
  </si>
  <si>
    <t>1.293,87</t>
  </si>
  <si>
    <t>AST - Rev - 07</t>
  </si>
  <si>
    <t>Instalação Elétrica aparente/simplificada, p/ Casa de 02 Quartos - Padrão SEC</t>
  </si>
  <si>
    <t>1.191,67</t>
  </si>
  <si>
    <t>PAST - Rev - 01</t>
  </si>
  <si>
    <t>Lampada vapor sodio alta pressao p/ projetor 400 w (phillips ref. son/t 400w</t>
  </si>
  <si>
    <t>ou similar) - Fornecimento</t>
  </si>
  <si>
    <t>Luminária calha sobrepor p/lamp.fluorescente 1x32w, completa, inclusive reato</t>
  </si>
  <si>
    <t>r eletrônico e lâmpada</t>
  </si>
  <si>
    <t>Luminária calha sobrepor p/lamp.fluorescente 2x32w, completa, inclusive reato</t>
  </si>
  <si>
    <t>07804</t>
  </si>
  <si>
    <t>Luva plastica para canaleta 110x20mm, "sistema X", ref.304 05, Pial Legrand o</t>
  </si>
  <si>
    <t>Ponto de cigarra (campainha) c/canaleta plastica c/divisoria 20x10mm, incluso</t>
  </si>
  <si>
    <t>128,65</t>
  </si>
  <si>
    <t>caixa sobrepor e fiação</t>
  </si>
  <si>
    <t>00635</t>
  </si>
  <si>
    <t>Ponto de cigarra campainha em caixa 4" x 2" c/ eletroduto ferro galvanizado a</t>
  </si>
  <si>
    <t>207,05</t>
  </si>
  <si>
    <t>parente Ø 3/4"</t>
  </si>
  <si>
    <t>Ponto de cigarra campainha em caixa 4" x 2" c/ eletroduto pvc rígido aparente</t>
  </si>
  <si>
    <t>Ponto de interruptor 01 seção aparente com tomada conjugada (1 s + 1 t), com</t>
  </si>
  <si>
    <t>215,71</t>
  </si>
  <si>
    <t>eletroduto de ferro galvanizado Ø 3/4" - Rev. 01</t>
  </si>
  <si>
    <t>Ponto de interruptor 01 seção com tomada conjugada (1S + 1T) aparente, com ca</t>
  </si>
  <si>
    <t>171,50</t>
  </si>
  <si>
    <t>naleta plastica c/divisoria 20x10mm</t>
  </si>
  <si>
    <t>Ponto de interruptor 01 seção embutido com tomada conjugada (1 s + 1 t) com e</t>
  </si>
  <si>
    <t>146,84</t>
  </si>
  <si>
    <t>letroduto de pvc flexível sanfonado Ø 3/4"</t>
  </si>
  <si>
    <t>170,27</t>
  </si>
  <si>
    <t>letroduto de pvc rígido Ø 3/4"</t>
  </si>
  <si>
    <t>00639</t>
  </si>
  <si>
    <t>Ponto de luz em teto ou parede, com canaleta plastica c/divisoria 20x10mm, ap</t>
  </si>
  <si>
    <t>192,97</t>
  </si>
  <si>
    <t>arente</t>
  </si>
  <si>
    <t>Ponto de luz em teto ou parede, com eletroduto de ferro galvanizado aparente</t>
  </si>
  <si>
    <t>234,05</t>
  </si>
  <si>
    <t>Ponto de luz em teto ou parede, com eletroduto de pvc flexivel sanfonado apar</t>
  </si>
  <si>
    <t>ente Ø 3/4"</t>
  </si>
  <si>
    <t>192,77</t>
  </si>
  <si>
    <t>Ponto de som (sem fiação) com eletroduto condulete pvc 3/4" (aparente) - Rev.</t>
  </si>
  <si>
    <t>129,43</t>
  </si>
  <si>
    <t>Ponto embutido cigarra campainha caixa 4" x 2" c/ eletroduto pvc rígido   Ø 3/</t>
  </si>
  <si>
    <t>183,40</t>
  </si>
  <si>
    <t>Ponto embutido cigarra campainha em caixa 4" x 2" c/ eletroduto pvc sanfonado</t>
  </si>
  <si>
    <t>156,04</t>
  </si>
  <si>
    <t>amarelo 1ª   Ø 3/4"</t>
  </si>
  <si>
    <t>248,68</t>
  </si>
  <si>
    <t>04030</t>
  </si>
  <si>
    <t>OBRAS CIVIS/Instalações Elétricas/Telefônicas/Cabeamento Estruturado/Pontos de Suprimento de Energia para Ar Condicionado</t>
  </si>
  <si>
    <t>Ponto de tomada 3p para ar condicionado até 3000 va, com canaleta plastica c/</t>
  </si>
  <si>
    <t>197,90</t>
  </si>
  <si>
    <t>divisoria 20x10mm, aparente, incluindo centro astop/30a-220v, inclusive aterr</t>
  </si>
  <si>
    <t>OBRAS CIVIS/Instalações Elétricas/Telefônicas/Cabeamento Estruturado/Pontos de Suprimento de Energia para Computador(134)</t>
  </si>
  <si>
    <t>08221</t>
  </si>
  <si>
    <t>Cruzeta 150 x 150 mm, lisa, galvanizada à fogo, para eletrocalha lisa metálic</t>
  </si>
  <si>
    <t>a (ref.: mopa ou similar)</t>
  </si>
  <si>
    <t>Cruzeta 150 x 150 mm, lisa, zincada, para eletrocalha lisa metálica (ref.: mo</t>
  </si>
  <si>
    <t>Cruzeta 150 x 75 mm para eletrocalha metálica lisa zincada (ref.: mopa ou sim</t>
  </si>
  <si>
    <t>Cruzeta 200 x 75 mm para eletrocalha metálica lisa zincada (ref.: mopa ou sim</t>
  </si>
  <si>
    <t>08222</t>
  </si>
  <si>
    <t>07818</t>
  </si>
  <si>
    <t>248,29</t>
  </si>
  <si>
    <t>07815</t>
  </si>
  <si>
    <t>Curva horizonal 600 x 155 mm para eletrocalha metálica, angulo 90º (ref.: mop</t>
  </si>
  <si>
    <t>153,44</t>
  </si>
  <si>
    <t>Curva horizontal 100 x 100 mm para eletrocalha metálica, com ângulo 90° (ref.</t>
  </si>
  <si>
    <t>Curva horizontal 100 x 100 mm, lisa, galvanizada à fogo, para eletrocalha met</t>
  </si>
  <si>
    <t>álica, com ângulo 90°, (ref.: mopa ou similar)</t>
  </si>
  <si>
    <t>Curva horizontal 100 x 100 mm, lisa, zincada, para eletrocalha metálica, com</t>
  </si>
  <si>
    <t>ângulo 90°, (ref.: mopa ou similar)</t>
  </si>
  <si>
    <t>Curva horizontal 150 x 150 mm, lisa, galvanizada à fogo, para eletrocalha met</t>
  </si>
  <si>
    <t>80,78</t>
  </si>
  <si>
    <t>álica, com ângulo 90° (ref.: mopa ou similar)</t>
  </si>
  <si>
    <t>Curva horizontal 150 x 150 mm, lisa, zincada, para eletrocalha metálica, com</t>
  </si>
  <si>
    <t>ângulo 90° (ref.: mopa ou similar)</t>
  </si>
  <si>
    <t>Curva horizontal 200 x 70 mm para eletrocalha metálica, com ângulo 90° (ref.:</t>
  </si>
  <si>
    <t>09987</t>
  </si>
  <si>
    <t>Curva horizontal 38 x 38 mm para eletrocalha metálica, com ângulo 90° (ref.:</t>
  </si>
  <si>
    <t>Curva horizontal 50 x 50 mm para eletrocalha metálica, com ângulo 90° (ref.:</t>
  </si>
  <si>
    <t>Curva horizontal 75 x 50 mm para eletrocalha metálica, com ângulo 90° (ref.:</t>
  </si>
  <si>
    <t>50,03</t>
  </si>
  <si>
    <t>49,24</t>
  </si>
  <si>
    <t>Curva vertical 100 x 75 mm para eletrocalha metálica, com ângulo 90° (ref.: m</t>
  </si>
  <si>
    <t>Curva vertical 50 x 50 mm para eletrocalha metálica, com ângulo 90° (ref.: mo</t>
  </si>
  <si>
    <t>07814</t>
  </si>
  <si>
    <t>88,83</t>
  </si>
  <si>
    <t>Curva vertical 75 x 50 mm para eletrocalha metálica lisa zincada (ref.: mopa</t>
  </si>
  <si>
    <t>25,52</t>
  </si>
  <si>
    <t>09667</t>
  </si>
  <si>
    <t>Emenda Interna 150 x 150 mm, lisa, galvanizada à fogo, para eltrocalha metáli</t>
  </si>
  <si>
    <t>ca (ref.: mopa ou similar)</t>
  </si>
  <si>
    <t>Emenda Interna 150 x 150 mm, lisa, zincada, para eltrocalha metálica (ref.: m</t>
  </si>
  <si>
    <t>Emenda interna 200 x 75 mm, para eletrocalha perfurada, com angulo 90º (ref.</t>
  </si>
  <si>
    <t>Mopa ou similar) - Rev 01</t>
  </si>
  <si>
    <t>08110</t>
  </si>
  <si>
    <t>08111</t>
  </si>
  <si>
    <t>09533</t>
  </si>
  <si>
    <t>Fornecimento e instalação de emenda interna com base lisa 200 x 50 mm (ref.va</t>
  </si>
  <si>
    <t>lemam ou similar)</t>
  </si>
  <si>
    <t>07820</t>
  </si>
  <si>
    <t>Redução à direita 150 x 100mm para eletrocalha metálica (ref. mopa ou similar</t>
  </si>
  <si>
    <t>Redução concêntrica 150 x 150/100 x 100mm, lisa, galvanizada à fogo, para ele</t>
  </si>
  <si>
    <t>trocalha metálica (ref. mopa ou similar)</t>
  </si>
  <si>
    <t>Redução concêntrica 150 x 150/100 x 100mm, lisa, zincada, para eletrocalha me</t>
  </si>
  <si>
    <t>tálica (ref. mopa ou similar)</t>
  </si>
  <si>
    <t>08353</t>
  </si>
  <si>
    <t>08224</t>
  </si>
  <si>
    <t>53,55</t>
  </si>
  <si>
    <t>08217</t>
  </si>
  <si>
    <t>Redução concêntrica 75 x 50mm para eletrocalha metálica (ref. mopa ou similar</t>
  </si>
  <si>
    <t>Redução concêntrica lisa zincada 100 x 75mm para 75 X 50mm para eletrocalha m</t>
  </si>
  <si>
    <t>etálica (ref. mopa ou similar)</t>
  </si>
  <si>
    <t>Redução concêntrica lisa zincada 150 x 75mm para 75 X 50mm para eletrocalha m</t>
  </si>
  <si>
    <t>Redução concêntrica lisa zincada 200 x 75mm para 100 X 75mm para eletrocalha</t>
  </si>
  <si>
    <t>metálica (ref. mopa ou similar)</t>
  </si>
  <si>
    <t>Redução concêntrica lisa zincada 200 x 75mm para 150 x 75mm para eletrocalha</t>
  </si>
  <si>
    <t>Redução concêntrica lisa zincada150 x 75mm para 100 X 75mm para eletrocalha m</t>
  </si>
  <si>
    <t>Saída para perfilado 38x38mm (mopa ou similar)</t>
  </si>
  <si>
    <t>09668</t>
  </si>
  <si>
    <t>07819</t>
  </si>
  <si>
    <t>Suporte horizontal 100 x 50 mm para fixação de eletrocalha metálica (ref.: mo</t>
  </si>
  <si>
    <t>Suporte vertical 100 x 75 mm   para fixação de eletrocalha metálica ( ref.: M</t>
  </si>
  <si>
    <t>Suporte vertical 200 x 150 mm   para fixação de eletrocalha metálica ( ref.:</t>
  </si>
  <si>
    <t>Suporte vertical 150 x 150 mm para fixação de eletrocalha metálica (ref.: mop</t>
  </si>
  <si>
    <t>Suporte vertical 150 x 75/100 mm para fixação de eletrocalha metálica (ref.:</t>
  </si>
  <si>
    <t>Tala plana perfurada 38mm para eletrocalha metálica (ref.: mopa ou similar) -</t>
  </si>
  <si>
    <t>Tala plana perfurada 50mm para eletrocalha metálica (ref.: mopa ou similar) -</t>
  </si>
  <si>
    <t>Tampa de encaixe 100 X 3000 mm, galvanizada à fogo, para eletrocalha metálica</t>
  </si>
  <si>
    <t>Tampa de encaixe 100 X 3000 mm, zincada, para eletrocalha metálica (ref.: mop</t>
  </si>
  <si>
    <t>Tampa de encaixe 150 x 3000 mm, galvanizada à fogo, para eletrocalha metálica</t>
  </si>
  <si>
    <t>76,61</t>
  </si>
  <si>
    <t>Tampa de encaixe 150 x 3000 mm, zincada, para eletrocalha metálica (ref. mopa</t>
  </si>
  <si>
    <t>Tampa de encaixe para cruzeta 150 x 150mm, galvanizada à fogo (ref.: mopa ou</t>
  </si>
  <si>
    <t>Tampa de encaixe para curva 90º, horizontal, 100mm, zincada, para eletrocalha</t>
  </si>
  <si>
    <t>Tampa de encaixe para curva horizontal 100 x 100 mm, lisa, galvanizada à fogo</t>
  </si>
  <si>
    <t>, com ângulo 90° (ref.: mopa ou similar)</t>
  </si>
  <si>
    <t>Tampa de encaixe para curva horizontal 100 x 100 mm, lisa, zincada, com ângul</t>
  </si>
  <si>
    <t>o 90° (ref.: mopa ou similar)</t>
  </si>
  <si>
    <t>Tampa de encaixe para curva horizontal 150 x 150 mm, lisa, galvanizada à fogo</t>
  </si>
  <si>
    <t>Tampa de encaixe para curva horizontal 150 x 150 mm, lisa, zincada, com ângul</t>
  </si>
  <si>
    <t>Tampa de encaixe para redução concêntrica 150 x 150/100 x 100mm, lisa, galvan</t>
  </si>
  <si>
    <t>ziada à fogo (ref. mopa ou similar)</t>
  </si>
  <si>
    <t>Tampa de encaixe para redução concêntrica 150 x 150/100 x 100mm, lisa, zincad</t>
  </si>
  <si>
    <t>a (ref. mopa ou similar)</t>
  </si>
  <si>
    <t>Tampa de encaixe para tê horizontal 150 x 150mm, galvanizada à fogo (ref. Mop</t>
  </si>
  <si>
    <t>Tampa de encaixe para tê horizontal 150 x 150mm, zincada (ref. Mopa ou simila</t>
  </si>
  <si>
    <t>08113</t>
  </si>
  <si>
    <t>Tê horizontal 100 x 50 mm com base lisa perfurada para eletrocalha metálica (</t>
  </si>
  <si>
    <t>Tê horizontal 150 x 150mm, liso, galvanizado à fogo, para eletrocalha metálic</t>
  </si>
  <si>
    <t>a (ref. Mopa ou similar)</t>
  </si>
  <si>
    <t>Tê horizontal 150 x 150mm, liso, zincado, para eletrocalha metálica (ref. Mop</t>
  </si>
  <si>
    <t>Tê horizontal 150 x 75 mm, liso, zincada, para eletrocalha metálica (ref.: mo</t>
  </si>
  <si>
    <t>39,11</t>
  </si>
  <si>
    <t>09990</t>
  </si>
  <si>
    <t>79,34</t>
  </si>
  <si>
    <t>08112</t>
  </si>
  <si>
    <t>Tê horizontal 400 x 100 mm com base lisa perfurada para eletrocalha metálica</t>
  </si>
  <si>
    <t>09426</t>
  </si>
  <si>
    <t>Tê vertical   de subida 100 x 75 mm, liso, zincada, para eletrocalha metálica</t>
  </si>
  <si>
    <t>Tê vertical descida lateral 100 x 75 mm, liso, zincado, para eletrocalha metá</t>
  </si>
  <si>
    <t>lica (ref.: mopa ou similar)</t>
  </si>
  <si>
    <t>Tê vertical descida lateral 75 x 50 mm, liso, zincado, para eletrocalha metál</t>
  </si>
  <si>
    <t>ica (ref.: mopa ou similar)</t>
  </si>
  <si>
    <t>OBRAS CIVIS/Instalações Elétricas/Telefônicas/Cabeamento Estruturado/Pontos de Suprimento de Lógica(159)</t>
  </si>
  <si>
    <t>07805</t>
  </si>
  <si>
    <t>Acoplador de caixa para canaleta moldura 32x20mm, "Sistema DLP", ref.6487 92</t>
  </si>
  <si>
    <t>09311</t>
  </si>
  <si>
    <t>09298</t>
  </si>
  <si>
    <t>43,54</t>
  </si>
  <si>
    <t>87,28</t>
  </si>
  <si>
    <t>Caixa de passagem para telefone, padrão telebrás, embutir, 60 x 60 x 12 cm, e</t>
  </si>
  <si>
    <t>m chapa aço galvaniz.</t>
  </si>
  <si>
    <t>Caixa inspeção em poliamida 150x110x70mm, bocal 1" (DN 32mm), ref: TEL-541 (S</t>
  </si>
  <si>
    <t>65,55</t>
  </si>
  <si>
    <t>PDA)</t>
  </si>
  <si>
    <t>Curva vertical 500 x 100 mm para eletrocalha metálica, angulo 90º (ref. Mopa</t>
  </si>
  <si>
    <t>150,15</t>
  </si>
  <si>
    <t>199,63</t>
  </si>
  <si>
    <t>Forenceimento e instalação de no - Break PW9395 225KW/202W - 02 X banco de ba</t>
  </si>
  <si>
    <t>189.864,59</t>
  </si>
  <si>
    <t>terias seladas (12`p/carga de 180kw - 10`p/carga de 220kw) Placa conect UPS -</t>
  </si>
  <si>
    <t>x WEB/SNMP</t>
  </si>
  <si>
    <t>00698</t>
  </si>
  <si>
    <t>Fornecimento e instalação de bucha de nylon s10 (ref. vl - 1.80 valemam ou si</t>
  </si>
  <si>
    <t>Fornecimento e instalação de caixa de passagem 20x20x12cm em chapa galvanizad</t>
  </si>
  <si>
    <t>107,20</t>
  </si>
  <si>
    <t>Fornecimento e instalação de caixa de sobrepor em pvc, para 02 conectores   rj</t>
  </si>
  <si>
    <t>-45, com espelho</t>
  </si>
  <si>
    <t>Fornecimento e instalação de caixa plástica p/ 02 módulos dlp (ref. 6487 90 p</t>
  </si>
  <si>
    <t>ial legrand ou similar)</t>
  </si>
  <si>
    <t>Fornecimento e instalação de cavilha para fixação dlp d=6mm (ref. 308 98 pial</t>
  </si>
  <si>
    <t>legrand ou similar)</t>
  </si>
  <si>
    <t>Fornecimento e instalação de cavilha para fixação dlp d=8 mm (ref. 308 98 pia</t>
  </si>
  <si>
    <t>l legrand ou similar)</t>
  </si>
  <si>
    <t>Fornecimento e instalação de chumbador com rosca externa 3/8" x 30, externo 3</t>
  </si>
  <si>
    <t>/8" x 75 (ref. vl 1.42 valemam ou similar)</t>
  </si>
  <si>
    <t>07816</t>
  </si>
  <si>
    <t>Fornecimento e instalação de cotovelo reto 90º para eletrocalha perfurada 600</t>
  </si>
  <si>
    <t>x 100 x 3000 mm (ref. mopa ou similar)</t>
  </si>
  <si>
    <t>Fornecimento e instalação de curva metálica horizontal 90 400 x 50 mm (ref. v</t>
  </si>
  <si>
    <t>l 3.01-01-400/50 ge valemam ou similar)</t>
  </si>
  <si>
    <t>Fornecimento e instalação de desvio à esquerda 150 x 50 mm (ref. vl 3.01-16-1</t>
  </si>
  <si>
    <t>50x50 ge valemam ou similar)</t>
  </si>
  <si>
    <t>Fornecimento e instalação de eletrocalha lisa, galvanizada à fogo,100 x 100 x</t>
  </si>
  <si>
    <t>3000 mm (ref. mopa ou similar)</t>
  </si>
  <si>
    <t>Fornecimento e instalação de eletrocalha lisa, zincada, 100 x 75 x 3000 mm (r</t>
  </si>
  <si>
    <t>79,30</t>
  </si>
  <si>
    <t>ef. mopa ou similar)</t>
  </si>
  <si>
    <t>Fornecimento e instalação de eletrocalha lisa, zincada, 150 x 75 x 3000 mm (r</t>
  </si>
  <si>
    <t>Fornecimento e instalação de eletrocalha lisa, zincada, 200 x 75 x 3000 mm (r</t>
  </si>
  <si>
    <t>Fornecimento e instalação de eletrocalha lisa, zincada, 75 x 50 x 3000 mm (re</t>
  </si>
  <si>
    <t>f. mopa ou similar)</t>
  </si>
  <si>
    <t>Fornecimento e instalação de eletrocalha lisa, zincada,100 x 100 x 3000 mm (r</t>
  </si>
  <si>
    <t>74,50</t>
  </si>
  <si>
    <t>Fornecimento e instalação de eletrocalha metálica 50 x 50 x 3000 mm (ref. v</t>
  </si>
  <si>
    <t>Fornecimento e instalação de eletrocalha metálica 75 x 50 x 3000 mm (ref. v</t>
  </si>
  <si>
    <t>l 3.01 ge 75/50 valemam ou similar)</t>
  </si>
  <si>
    <t>Fornecimento e instalação de eletrocalha metálica 75 x 75 x 3000 mm (ref. v</t>
  </si>
  <si>
    <t>Fornecimento e instalação de eletrocalha metálica 150 x 50 x 3000 mm (ref. v</t>
  </si>
  <si>
    <t>l 3.01 ge valemam ou similar)</t>
  </si>
  <si>
    <t>08188</t>
  </si>
  <si>
    <t>Fornecimento e instalação de eletrocalha perfurada 38 x 38 x 6000mm, chapa 1</t>
  </si>
  <si>
    <t>6 ( ref.: Mopa ou similar)</t>
  </si>
  <si>
    <t>Fornecimento e instalação de eletrocalha perfurada 100 x 100 x 3000 mm (ref</t>
  </si>
  <si>
    <t>Fornecimento e instalação de eletrocalha perfurada 100 x 50 x 3000 mm (ref.</t>
  </si>
  <si>
    <t>08696</t>
  </si>
  <si>
    <t>Fornecimento e instalação de eletrocalha perfurada 100 x 75 x 3000 mm (ref. m</t>
  </si>
  <si>
    <t>Fornecimento e instalação de eletrocalha perfurada 200 x 100 x 3000 mm (ref.</t>
  </si>
  <si>
    <t>Fornecimento e instalação de eletrocalha perfurada 300 x 100 x 3000 mm (ref.</t>
  </si>
  <si>
    <t>62,16</t>
  </si>
  <si>
    <t>Fornecimento e instalação de eletrocalha perfurada 400 x 100 x 3000 mm (ref.</t>
  </si>
  <si>
    <t>Fornecimento e instalação de eletrocalha perfurada 500 x 100 x 3000 mm (ref.</t>
  </si>
  <si>
    <t>07812</t>
  </si>
  <si>
    <t>Fornecimento e instalação de eletrocalha perfurada 600 x 100 x 3000 mm (ref.</t>
  </si>
  <si>
    <t>96,22</t>
  </si>
  <si>
    <t>Fornecimento e instalação de emenda interna com base lisa 150 x 50 mm (ref. v</t>
  </si>
  <si>
    <t>l 3.01-21-150/50 ge valemam ou similar)</t>
  </si>
  <si>
    <t>Fornecimento e instalação de emenda interna com base lisa 200 x 75 mm (valema</t>
  </si>
  <si>
    <t>Fornecimento e instalação de emenda interna com base lisa 400 x 50 mm (ref. v</t>
  </si>
  <si>
    <t>l 3.01-21-400/50 ge valemam ou similar)</t>
  </si>
  <si>
    <t>Fornecimento e instalação de emenda interna com base lisa 50 x 50 mm (ref. vl</t>
  </si>
  <si>
    <t>3.01-21-50/50 ge valemam ou similar)</t>
  </si>
  <si>
    <t>Fornecimento e instalação de emenda interna com base lisa 75 x 25 mm (ref. vl</t>
  </si>
  <si>
    <t>3.01-21-75/25 ge valemam ou similar)</t>
  </si>
  <si>
    <t>Fornecimento e instalação de emenda interna com base lisa 75 x 50 mm (valemam</t>
  </si>
  <si>
    <t>Fornecimento e instalação de espelho para caixa 4" x 4" com 01 saída rj-45 (k</t>
  </si>
  <si>
    <t>rone ou similar)</t>
  </si>
  <si>
    <t>Fornecimento e instalação de espelho para caixa 4" x 4" em parede, com 04 saí</t>
  </si>
  <si>
    <t>das rj-45 (krone ou similar)</t>
  </si>
  <si>
    <t>Fornecimento e instalação de espelho para caixa vertical 4" x 2" com 02 saída</t>
  </si>
  <si>
    <t>s rj-45 (krone ou similar)</t>
  </si>
  <si>
    <t>127,57</t>
  </si>
  <si>
    <t>Fornecimento e instalação de grampo de sustentação dlp (ref. 302 55 pial legr</t>
  </si>
  <si>
    <t>and ou similar)</t>
  </si>
  <si>
    <t>Fornecimento e instalação de grampo de sustentação dlp (ref. 308 88 pial legr</t>
  </si>
  <si>
    <t>Fornecimento e instalação de leito galvanizado reforçado 400 x 100 x 3000 m</t>
  </si>
  <si>
    <t>Fornecimento e instalação de mão francesa reforçada 100 x 1400mm (ref. mopa o</t>
  </si>
  <si>
    <t>265,60</t>
  </si>
  <si>
    <t>Fornecimento e instalação de mão francesa reforçada 500 mm (ref. vl 1.37 vale</t>
  </si>
  <si>
    <t>mam ou similar)</t>
  </si>
  <si>
    <t>Fornecimento e instalação de mão francesa simples 150 mm (ref. vl 1.35 valema</t>
  </si>
  <si>
    <t>08460</t>
  </si>
  <si>
    <t>589,61</t>
  </si>
  <si>
    <t>426,36</t>
  </si>
  <si>
    <t>618,28</t>
  </si>
  <si>
    <t>Fornecimento e instalação de no-break 110/220 v, 1.2 kva com 03 saídas 110 v</t>
  </si>
  <si>
    <t>671,11</t>
  </si>
  <si>
    <t>ac</t>
  </si>
  <si>
    <t>Fornecimento e instalação de parafuso cabeça chata rosca soberbal 6,10 x 65mm</t>
  </si>
  <si>
    <t>, com bucha de nylon s10 sem abas</t>
  </si>
  <si>
    <t>Fornecimento e instalação de parafuso cabeça redonda de rosca soberba 6.1x50</t>
  </si>
  <si>
    <t>(ref. vl 1.77 valemam ou similar)</t>
  </si>
  <si>
    <t>Fornecimento e instalação de patch cords 110/RJ45 c/1,50m - Rev 01</t>
  </si>
  <si>
    <t>37,54</t>
  </si>
  <si>
    <t>09534</t>
  </si>
  <si>
    <t>Fornecimento e instalação de patch cords cat.5e, conector rj-45 macho, c/1,50</t>
  </si>
  <si>
    <t>Fornecimento e instalação de patch cords cat.6 c/1,50m - Rev 01</t>
  </si>
  <si>
    <t>Fornecimento e instalação de patch cords cat.6 c/2,50m - Rev 02</t>
  </si>
  <si>
    <t>Fornecimento e instalação de patch panel com 24 portas cat.5e - Rev 02</t>
  </si>
  <si>
    <t>290,10</t>
  </si>
  <si>
    <t>Fornecimento e instalação de patch panel com 24 portas cat.6 - Rev 01</t>
  </si>
  <si>
    <t>422,24</t>
  </si>
  <si>
    <t>Fornecimento e instalação de porca sextavada 3/8" (ref vl 1.55 valemam ou sim</t>
  </si>
  <si>
    <t>564,91</t>
  </si>
  <si>
    <t>08493</t>
  </si>
  <si>
    <t>Fornecimento e instalação de rack   de piso 19" x 16u x 570mm (gabinete) inclu</t>
  </si>
  <si>
    <t>1.171,49</t>
  </si>
  <si>
    <t>sive acessórios</t>
  </si>
  <si>
    <t>1.800,86</t>
  </si>
  <si>
    <t>Fornecimento e instalação de redução concêntrica 150x50 mm / 75x50 mm (ref. v</t>
  </si>
  <si>
    <t>l 3.01-18 ge valemam ou similar)</t>
  </si>
  <si>
    <t>Fornecimento e instalação de redução concêntrica 400x50 mm / 50x50 mm (ref. v</t>
  </si>
  <si>
    <t>Fornecimento e instalação de saída horizontal para eletroduto 1 1/2" (ref. vl</t>
  </si>
  <si>
    <t>33 valemam ou similar)</t>
  </si>
  <si>
    <t>Fornecimento e instalação de saída horizontal para eletroduto 1 1/4" (ref. vl</t>
  </si>
  <si>
    <t>Fornecimento e instalação de saída horizontal para eletroduto 1" (ref. vl 33</t>
  </si>
  <si>
    <t>valemam ou similar)</t>
  </si>
  <si>
    <t>Fornecimento e instalação de saída horizontal para eletroduto 2" (ref. vl 33</t>
  </si>
  <si>
    <t>ge valemam ou similar)</t>
  </si>
  <si>
    <t>Fornecimento e instalação de saída horizontal para eletroduto 3/4" (ref. vl 3</t>
  </si>
  <si>
    <t>3 valemam ou similar)</t>
  </si>
  <si>
    <t>Fornecimento e instalação de saída horizontal para eletroduto 4" (ref. mopa o</t>
  </si>
  <si>
    <t>Fornecimento e instalação de suporte em aço tipo mão francesa para fixação de</t>
  </si>
  <si>
    <t>tubos DN 500mm</t>
  </si>
  <si>
    <t>1.259,53</t>
  </si>
  <si>
    <t>07813</t>
  </si>
  <si>
    <t>Fornecimento e instalação de Tê horizontal para eletrocalha perfurada 600 x 1</t>
  </si>
  <si>
    <t>00 x 3000 mm (ref. mopa ou similar)</t>
  </si>
  <si>
    <t>00696</t>
  </si>
  <si>
    <t>08824</t>
  </si>
  <si>
    <t>09312</t>
  </si>
  <si>
    <t>106,98</t>
  </si>
  <si>
    <t>09669</t>
  </si>
  <si>
    <t>Ponto de caixa seca p/ lógica, c/ canaleta plastica c/divisoria 20x10mm, incl</t>
  </si>
  <si>
    <t>uso tomada</t>
  </si>
  <si>
    <t>Ponto de caixa seca p/ lógica, c/ eletroduto ferro galvanizado aparente Ø 3/4</t>
  </si>
  <si>
    <t>100,85</t>
  </si>
  <si>
    <t>325,85</t>
  </si>
  <si>
    <t>00691</t>
  </si>
  <si>
    <t>Ponto de tomada p/ lógica, c/ canaleta plastica 20x10mm com divisória, sem fi</t>
  </si>
  <si>
    <t>ação, aparente</t>
  </si>
  <si>
    <t>05006</t>
  </si>
  <si>
    <t>Ponto para cabeamento estruturado embutido, com eletroduto pvc rígido   Ø 3/4"</t>
  </si>
  <si>
    <t>246,61</t>
  </si>
  <si>
    <t>c/cabo UTP 4 pares cat. 5e</t>
  </si>
  <si>
    <t>c/cabo UTP 4 pares cat. 6</t>
  </si>
  <si>
    <t>00692</t>
  </si>
  <si>
    <t>Ponto seco de tomada   p/ lógica, c/ eletroduto ferro galvanizado, aparente   Ø</t>
  </si>
  <si>
    <t>126,23</t>
  </si>
  <si>
    <t>00693</t>
  </si>
  <si>
    <t>07806</t>
  </si>
  <si>
    <t>Tampa de extremidade para canaleta 110x20mm, "Sistema X", ref.304 00, Pial Le</t>
  </si>
  <si>
    <t>grand ou similar</t>
  </si>
  <si>
    <t>Tampa de extremidade para canaleta rodapé,"Sistema DLP", ref.333 44, Pial leg</t>
  </si>
  <si>
    <t>xas (fornecimento)</t>
  </si>
  <si>
    <t>Terminal 100 x 100 mm, galvanizado à fogo, para eletrocalha metalica (ref. Mo</t>
  </si>
  <si>
    <t>Terminal 100 x 100 mm, zincado, para eletrocalha metalica (ref. Mopa ou simil</t>
  </si>
  <si>
    <t>Terminal 100 x 75 mm, zincado, para eletrocalha metálica (ref. Mopa ou simila</t>
  </si>
  <si>
    <t>Terminal 150 x 150 mm, galvanizado à fogo, para eletrocalha metalica (ref. Mo</t>
  </si>
  <si>
    <t>Terminal 150 x 150 mm, zincado, para eletrocalha metalica (ref. Mopa ou simil</t>
  </si>
  <si>
    <t>09989</t>
  </si>
  <si>
    <t>Terminal 200 x 75 mm, zincado, para eletrocalha metalica (ref. Mopa ou simila</t>
  </si>
  <si>
    <t>09988</t>
  </si>
  <si>
    <t>Terminal 50 x 50 mm para eletrocalha metalica (ref. vl 3.01-25 ge valemam ou</t>
  </si>
  <si>
    <t>00699</t>
  </si>
  <si>
    <t>Terminal 75 x 50 mm para eletrocalha metalica (ref. vl 3.01-25 ge valemam ou</t>
  </si>
  <si>
    <t>OBRAS CIVIS/Instalações Elétricas/Telefônicas/Cabeamento Estruturado/Pontos de Suprimento de Telefone(31)</t>
  </si>
  <si>
    <t>2.253,16</t>
  </si>
  <si>
    <t>5.176,15</t>
  </si>
  <si>
    <t>Central PABX híbrida, capacidade 16 linhas e 40 ramais, mod. Impacta 94, Inte</t>
  </si>
  <si>
    <t>lbrás ou similar</t>
  </si>
  <si>
    <t>Central PABX, capacidade 8 linhas e 24 ramais, mod. Corp 8000, Intelbrás ou s</t>
  </si>
  <si>
    <t>imilar - fornecimento</t>
  </si>
  <si>
    <t>333,51</t>
  </si>
  <si>
    <t>Fornecimento e instalação de bucha de nylon s12 (ref. vl-1.81 valeman ou simi</t>
  </si>
  <si>
    <t>Fornecimento e instalação de parafuso cabeça lentilha 1/4" x 1/2" (ref. vl 1.</t>
  </si>
  <si>
    <t>68 valemam ou similar)</t>
  </si>
  <si>
    <t>00685</t>
  </si>
  <si>
    <t>Fornecimento e instalação de parafuso cabeça lentilha 3/8" x 3/4" (ref. vl 1.</t>
  </si>
  <si>
    <t>Fornecimento e instalação de parafuso cabeça lentilha 5/16" x 1/2" (ref. vl 1</t>
  </si>
  <si>
    <t>.68 valemam ou similar)</t>
  </si>
  <si>
    <t>Fornecimento e instalação de redução concêntrica 150 x 25 mm (ref. vl 2.02-18</t>
  </si>
  <si>
    <t>-150x25 valemam ou similar)</t>
  </si>
  <si>
    <t>Fornecimento e montagem de guia de cabos horizontais fechado de corpo de aço</t>
  </si>
  <si>
    <t>sae 1020, prof=40mm</t>
  </si>
  <si>
    <t>Modem concentrador GPRS 434 Mhz   para sistema de Telemetria, para até 500 pon</t>
  </si>
  <si>
    <t>5.574,83</t>
  </si>
  <si>
    <t>tos</t>
  </si>
  <si>
    <t>Ponto de telefone c/tomada padrão Telebrás, com canaleta plastica c/divisoria</t>
  </si>
  <si>
    <t>20x10mm, aparente</t>
  </si>
  <si>
    <t>209,20</t>
  </si>
  <si>
    <t>Ponto de telefone, com eletroduto de pvc rígido embutido   Ø 3/4", inclusive f</t>
  </si>
  <si>
    <t>io trançado 2 x 22</t>
  </si>
  <si>
    <t>772,99</t>
  </si>
  <si>
    <t>Porteiro eletrônico - kit vídeo fone widescreen int/ext bivolt 5804 Foxlux ou</t>
  </si>
  <si>
    <t>1.042,71</t>
  </si>
  <si>
    <t>siminar</t>
  </si>
  <si>
    <t>Rádio Transmissor 434 Mhz, para hidrômetro de Telematria ( um para cada hidrô</t>
  </si>
  <si>
    <t>405,26</t>
  </si>
  <si>
    <t>metro)</t>
  </si>
  <si>
    <t>485,67</t>
  </si>
  <si>
    <t>OBRAS CIVIS/Instalações Elétricas/Telefônicas/Cabeamento Estruturado/Postes Tubulares de Ferro Galvanizado(30)</t>
  </si>
  <si>
    <t>146,14</t>
  </si>
  <si>
    <t>2.664,46</t>
  </si>
  <si>
    <t>lano temperado e serigrafado, corpo circular em aluminio,cor preta,c/capacito</t>
  </si>
  <si>
    <t>r,ignitor,reator e lamp.vapor metalico 150w, incluso poste teleconico galv,re</t>
  </si>
  <si>
    <t>to,engastado,h=5,0m</t>
  </si>
  <si>
    <t>Poste aço galv.cônico ornamental,modelo ref.PORTOFINO, h total=12m, base flan</t>
  </si>
  <si>
    <t>5.151,89</t>
  </si>
  <si>
    <t>geada,c/suporte duplo curvado em forma de sextante de 2,50m, c/suporte p/2 lu</t>
  </si>
  <si>
    <t>minarias, exceto luminarias e lampadas, Conipost ou similar</t>
  </si>
  <si>
    <t>Poste auxiliar p/entrada energia, em ferro galvanizado d=3" e h=7,0m, com 04</t>
  </si>
  <si>
    <t>isoladores</t>
  </si>
  <si>
    <t>Poste auxiliar p/entrada energia, trifasico, em ferro galvanizado d=3" e h=6,</t>
  </si>
  <si>
    <t>747,35</t>
  </si>
  <si>
    <t>0m, completo</t>
  </si>
  <si>
    <t>1.604,60</t>
  </si>
  <si>
    <t>833,06</t>
  </si>
  <si>
    <t>1.515,15</t>
  </si>
  <si>
    <t>2.213,36</t>
  </si>
  <si>
    <t>mtero da base 175mm, altura total 9m, com base de fixação, da Conipost ref. S</t>
  </si>
  <si>
    <t>érie 3009/BJG+CH, classe 100 da Conipost ou similar</t>
  </si>
  <si>
    <t>Poste decorativo com 02 pétalas, em aço galvanizado com difusor em vidro tran</t>
  </si>
  <si>
    <t>758,74</t>
  </si>
  <si>
    <t>sparente temperado, ref. PT-301/2, da Aladin ou similar, com 3,00m, inclusive</t>
  </si>
  <si>
    <t>lâmpada de led 10w</t>
  </si>
  <si>
    <t>809,98</t>
  </si>
  <si>
    <t>lâmpada vapor metálico de 150W</t>
  </si>
  <si>
    <t>Poste decorativo com 02 pétalas, em tubo de alumínio com difusor em vidro lei</t>
  </si>
  <si>
    <t>829,35</t>
  </si>
  <si>
    <t>toso brilhante, ref. XR-708/2 da Xoulux ou similar, com 6,00m, inclusive lâmp</t>
  </si>
  <si>
    <t>ada vapor de sódio de 250W</t>
  </si>
  <si>
    <t>07742</t>
  </si>
  <si>
    <t>Poste decorativo em aluminio preto com 1 globo leitoso, ref:PJ-30/1, Clarão o</t>
  </si>
  <si>
    <t>422,81</t>
  </si>
  <si>
    <t>u similar, inclusive lampada fluorescente compacta 23w</t>
  </si>
  <si>
    <t>Poste decorativo em tubo de aço zincado com difusor em vidro leitoso brilhant</t>
  </si>
  <si>
    <t>351,04</t>
  </si>
  <si>
    <t>e, 01 pétala, ref. XR-706/1 da Xoulux ou similar, com 3,00m, inclusive lâmpad</t>
  </si>
  <si>
    <t>a mista 160W</t>
  </si>
  <si>
    <t>Poste em tubo de aço galvanizado, pesado, d=2" (50mm), altura útil=2,50m, alt</t>
  </si>
  <si>
    <t>285,74</t>
  </si>
  <si>
    <t>ura total=3,20m</t>
  </si>
  <si>
    <t>2.044,36</t>
  </si>
  <si>
    <t>5.728,40</t>
  </si>
  <si>
    <t>8.499,39</t>
  </si>
  <si>
    <t>6.154,71</t>
  </si>
  <si>
    <t>7.966,51</t>
  </si>
  <si>
    <t>19.156,97</t>
  </si>
  <si>
    <t>14.467,64</t>
  </si>
  <si>
    <t>OBRAS CIVIS/Instalações Elétricas/Telefônicas/Cabeamento Estruturado/Quadros de Distribuição de Energia(39)</t>
  </si>
  <si>
    <t>879,97</t>
  </si>
  <si>
    <t>284,86</t>
  </si>
  <si>
    <t>Caixa p/quadro (2000 x 1200 x 40mm) em chapa galvanizada, inclusive barrament</t>
  </si>
  <si>
    <t>13.061,96</t>
  </si>
  <si>
    <t>o, isolador e montagem, exclusive disjuntores</t>
  </si>
  <si>
    <t>5.398,77</t>
  </si>
  <si>
    <t>12.071,81</t>
  </si>
  <si>
    <t>Fornecimento e assentamento de Módulo de medição p/08 medidores, dim:150x120x</t>
  </si>
  <si>
    <t>1.695,03</t>
  </si>
  <si>
    <t>22 cm</t>
  </si>
  <si>
    <t>Fornecimento e assentamento de Módulo de medição para 06 medidores 150x90x22</t>
  </si>
  <si>
    <t>1.293,38</t>
  </si>
  <si>
    <t>926,60</t>
  </si>
  <si>
    <t>Fornecimento e instalação de caixa para medição indireta padrão energisa (1.5</t>
  </si>
  <si>
    <t>994,86</t>
  </si>
  <si>
    <t>0 x 0.60 x 0.30 m)</t>
  </si>
  <si>
    <t>2.039,69</t>
  </si>
  <si>
    <t>Modulo para 12 medidores, com barramento 4,76x9,52mm, em policarbonato com pr</t>
  </si>
  <si>
    <t>2.278,23</t>
  </si>
  <si>
    <t>oteção UV</t>
  </si>
  <si>
    <t>2.881,37</t>
  </si>
  <si>
    <t>3.306,06</t>
  </si>
  <si>
    <t>Modulo para 18 medidores com barramento 4,76x9,52mm, em policarbonato com pro</t>
  </si>
  <si>
    <t>3.177,33</t>
  </si>
  <si>
    <t>teção UV</t>
  </si>
  <si>
    <t>3.765,06</t>
  </si>
  <si>
    <t>Módulo para 36 medidores em chapa galvanizada 12,5mm, com barramento para 200</t>
  </si>
  <si>
    <t>5.509,01</t>
  </si>
  <si>
    <t>A, pintado eletrostaticamente na cor bege</t>
  </si>
  <si>
    <t>5.954,44</t>
  </si>
  <si>
    <t>Módulo para 48 medidores em chapa de aço galvanizada pintada eletrostáticamen</t>
  </si>
  <si>
    <t>Módulo para 60 medidores em chapa de aço galvanizada pintada eletrostáticamen</t>
  </si>
  <si>
    <t>7.689,60</t>
  </si>
  <si>
    <t>2.564,85</t>
  </si>
  <si>
    <t>09532</t>
  </si>
  <si>
    <t>2.356,33</t>
  </si>
  <si>
    <t>3.388,97</t>
  </si>
  <si>
    <t>4.573,60</t>
  </si>
  <si>
    <t>2.630,07</t>
  </si>
  <si>
    <t>23.657,16</t>
  </si>
  <si>
    <t>3.913,85</t>
  </si>
  <si>
    <t>1.921,08</t>
  </si>
  <si>
    <t>554,17</t>
  </si>
  <si>
    <t>09724</t>
  </si>
  <si>
    <t>4.143,46</t>
  </si>
  <si>
    <t>1.620,77</t>
  </si>
  <si>
    <t>09727</t>
  </si>
  <si>
    <t>16.254,63</t>
  </si>
  <si>
    <t>665,09</t>
  </si>
  <si>
    <t>Quadro distribuição embutir em chapa de aço, p/até 12 disjuntores, trifasico,</t>
  </si>
  <si>
    <t>258,52</t>
  </si>
  <si>
    <t>c/barramento, padrão DIN (linha branca), exclusive disjuntores</t>
  </si>
  <si>
    <t>Quadro distribuição embutir em chapa de aço, p/até 16 disjuntores, trifasico,</t>
  </si>
  <si>
    <t>194,76</t>
  </si>
  <si>
    <t>OBRAS CIVIS/Instalações Elétricas/Telefônicas/Cabeamento Estruturado/Quadros de Distribuição de Telefone(17)</t>
  </si>
  <si>
    <t>462,34</t>
  </si>
  <si>
    <t>556,99</t>
  </si>
  <si>
    <t>00502</t>
  </si>
  <si>
    <t>00503</t>
  </si>
  <si>
    <t>116,29</t>
  </si>
  <si>
    <t>196,77</t>
  </si>
  <si>
    <t>308,14</t>
  </si>
  <si>
    <t>Patch painel 48 portas cat. 5e (fornecimento)</t>
  </si>
  <si>
    <t>07781</t>
  </si>
  <si>
    <t>OBRAS CIVIS/Instalações Elétricas/Telefônicas/Cabeamento Estruturado/Revisões e Reposições(10)</t>
  </si>
  <si>
    <t>Revisão de luminária florescente 2x36w, tipo 2 (com substituição de 30% de ca</t>
  </si>
  <si>
    <t>lhas e reatores e 100% das lâmpadas) - Rev. 01</t>
  </si>
  <si>
    <t>OBRAS CIVIS/Instalações Elétricas/Telefônicas/Cabeamento Estruturado/Subestação Transformadora em Poste(61)</t>
  </si>
  <si>
    <t>04187</t>
  </si>
  <si>
    <t>Cabo de cobre isolado pvc rigido unipolar seção 10mm², 0,6/ 1kv/ 70° - forne</t>
  </si>
  <si>
    <t>Cabo de cobre isolado pvc rigido unipolar seção 16mm², 0,6/ 1kv/ 70° - forne</t>
  </si>
  <si>
    <t>Cabo de cobre isolado pvc rigido unipolar seção 25mm², 0,6/ 1kv/ 70° - forne</t>
  </si>
  <si>
    <t>04186</t>
  </si>
  <si>
    <t>04189</t>
  </si>
  <si>
    <t>04190</t>
  </si>
  <si>
    <t>04191</t>
  </si>
  <si>
    <t>04192</t>
  </si>
  <si>
    <t>6.627,46</t>
  </si>
  <si>
    <t>04025</t>
  </si>
  <si>
    <t>Curva para eletroduto de pvc rígido roscável, diâm = 110mm (4") - forneciment</t>
  </si>
  <si>
    <t>172,26</t>
  </si>
  <si>
    <t>Estrutura p/ Subestação Aérea Padrão Energisa, fornecimento</t>
  </si>
  <si>
    <t>Estrutura p/ Trafo 150 KVa   em Poste 11/1000 - Fornecimento</t>
  </si>
  <si>
    <t>04196</t>
  </si>
  <si>
    <t>04425</t>
  </si>
  <si>
    <t>339,63</t>
  </si>
  <si>
    <t>665,89</t>
  </si>
  <si>
    <t>Implantação de estrutura de mufla para rede de distribuição aérea, inclusive</t>
  </si>
  <si>
    <t>2.394,03</t>
  </si>
  <si>
    <t>mufla terminal contratil à frio 12 / 20 Kv</t>
  </si>
  <si>
    <t>Implantação de estrutura de transformador trifásico de 112,5 KVa para rede de</t>
  </si>
  <si>
    <t>3.028,24</t>
  </si>
  <si>
    <t>distribuição aérea, exclusive transformador</t>
  </si>
  <si>
    <t>Implantação de estrutura de transformador trifásico de 300   KVa para rede de</t>
  </si>
  <si>
    <t>3.088,80</t>
  </si>
  <si>
    <t>07597</t>
  </si>
  <si>
    <t>3.735,03</t>
  </si>
  <si>
    <t>Poste circular de concreto 16/400 - fornecimento, p/iluminação de rede de alt</t>
  </si>
  <si>
    <t>a tensão</t>
  </si>
  <si>
    <t>Poste telecônico galvanizado à fogo (80 micras), curvo, 10m, base flangeada,</t>
  </si>
  <si>
    <t>04202</t>
  </si>
  <si>
    <t>Terminal de conexão SPTF d=1" p/tubo metálico flex., Sealtubo ou similar, for</t>
  </si>
  <si>
    <t>necimento</t>
  </si>
  <si>
    <t>00328</t>
  </si>
  <si>
    <t>8.854,33</t>
  </si>
  <si>
    <t>00324</t>
  </si>
  <si>
    <t>4.173,40</t>
  </si>
  <si>
    <t>00329</t>
  </si>
  <si>
    <t>11.014,79</t>
  </si>
  <si>
    <t>5.013,41</t>
  </si>
  <si>
    <t>00326</t>
  </si>
  <si>
    <t>5.555,35</t>
  </si>
  <si>
    <t>7.189,68</t>
  </si>
  <si>
    <t>149,57</t>
  </si>
  <si>
    <t>2.207,06</t>
  </si>
  <si>
    <t>Transformador trifasico c/ deriv 75 kva, at 13800v, bt 220/127v, forneciment</t>
  </si>
  <si>
    <t>Transformador trifasico com derivação, 150 KVa, AT 13800V, BT 220/127v - Forn</t>
  </si>
  <si>
    <t>ecimento</t>
  </si>
  <si>
    <t>04223</t>
  </si>
  <si>
    <t>OBRAS CIVIS/Instalações Elétricas/Telefônicas/Cabeamento Estruturado/Subsestação Transformadora Abrigada(18)</t>
  </si>
  <si>
    <t>Conjunto moto-bomba centrífuga, monofasica, motor 7.5 cv, Schneider BC-21r ou</t>
  </si>
  <si>
    <t>6.852,61</t>
  </si>
  <si>
    <t>Fornecimento e instalação de grupo gerador, potência stand-by 625/569 kva, tr</t>
  </si>
  <si>
    <t>ifásico, 220/127 v, com quadro de comando automático microprocessado/digital,</t>
  </si>
  <si>
    <t>marca Deep Sea/KVA, motor diesel potência máx. de 772cv, incl. kit atenuador</t>
  </si>
  <si>
    <t>de ruído</t>
  </si>
  <si>
    <t>338,71</t>
  </si>
  <si>
    <t>Montagem de acessórios para subestação transformadora abrigada de 15kv, 60hz,</t>
  </si>
  <si>
    <t>2.416,60</t>
  </si>
  <si>
    <t>at 13,2kv, bt 220/127 c/ entrada aérea</t>
  </si>
  <si>
    <t>2.746,11</t>
  </si>
  <si>
    <t>at 13,2kv, bt 220/127 c/ entrada subterrânea</t>
  </si>
  <si>
    <t>777,79</t>
  </si>
  <si>
    <t>612,64</t>
  </si>
  <si>
    <t>932,13</t>
  </si>
  <si>
    <t>11.599,11</t>
  </si>
  <si>
    <t>16.385,34</t>
  </si>
  <si>
    <t>19.203,90</t>
  </si>
  <si>
    <t>31.246,47</t>
  </si>
  <si>
    <t>24.252,88</t>
  </si>
  <si>
    <t>36.611,63</t>
  </si>
  <si>
    <t>36.960,22</t>
  </si>
  <si>
    <t>OBRAS CIVIS/Instalações Elétricas/Telefônicas/Cabeamento Estruturado/Tomadas Convencionais e Interruptores(28)</t>
  </si>
  <si>
    <t>07746</t>
  </si>
  <si>
    <t>05042</t>
  </si>
  <si>
    <t>104,71</t>
  </si>
  <si>
    <t>Interruptor "sistema X" 01 seção, c/placa, incluso caixa " sistema X", aparen</t>
  </si>
  <si>
    <t>Interruptor "sistema X" 02 seções, c/placa, incluso caixa "sistema   X", apare</t>
  </si>
  <si>
    <t>Interruptor 01 seção simples, conjugado com uma tomada (2p+t), ABNT, de sobre por, sistema "X", ref. 675063 da Pial Legrand ou similar</t>
  </si>
  <si>
    <t>t, ABNT, 10A, inclusive caixa pvc 4x2</t>
  </si>
  <si>
    <t>+t, ABNT, 10A, inclusive caixa pvc 4x2</t>
  </si>
  <si>
    <t>07811</t>
  </si>
  <si>
    <t>07810</t>
  </si>
  <si>
    <t>Interruptor para chuveiro, bipolar simples, 25A, ref.2516, Silentoque, Pial o</t>
  </si>
  <si>
    <t>u similar, inclusive caixa pvc 4x2 e placa</t>
  </si>
  <si>
    <t>Interruptor tipo dimmer rotativo (variador de luminosidade), Siemens ou simil</t>
  </si>
  <si>
    <t>174,95</t>
  </si>
  <si>
    <t>07162</t>
  </si>
  <si>
    <t>Ponto de sensor de presença embutido em parede com eletroduto de pvc rígido Ø</t>
  </si>
  <si>
    <t>193,81</t>
  </si>
  <si>
    <t>Ponto de tomada 2p+t de sobrepor, 10 A, de uso geral,   ABNT, c/canaleta plast</t>
  </si>
  <si>
    <t>182,31</t>
  </si>
  <si>
    <t>ica 20x10mm,"Sistema X", inclusive aterramento</t>
  </si>
  <si>
    <t>07807</t>
  </si>
  <si>
    <t>04279</t>
  </si>
  <si>
    <t>Tomada para uso geral, 2p + t, ABNT, de sobrepor, 10 A, com caixa, "Sistema X</t>
  </si>
  <si>
    <t>".</t>
  </si>
  <si>
    <t>Tomada para uso geral, 2p + t, ABNT, de sobrepor, 20 A, com caixa, "Sistema X</t>
  </si>
  <si>
    <t>OBRAS CIVIS/Instalações Elétricas/Telefônicas/Cabeamento Estruturado/Tomadas para Ar Condicionado(6)</t>
  </si>
  <si>
    <t>Fornecimento de caixa de sobrepor (sistema "x") 75 x 75 x 31 mm, p/fixação em</t>
  </si>
  <si>
    <t>canaleta 20x10mm, ref 891 47, Pial ou similar</t>
  </si>
  <si>
    <t>Tomada para ar condicionado com caixa sistema "x" e disjuntor bi-polar 30 a,</t>
  </si>
  <si>
    <t>aparente</t>
  </si>
  <si>
    <t>Tomada para ar condicionado, com caixa pvc e disjuntor bi-polar 20 a, embutid</t>
  </si>
  <si>
    <t>Tomada para ar condicionado, com caixa pvc e disjuntor bi-polar 30 a, aparent</t>
  </si>
  <si>
    <t>Tomada para ar condicionado, com caixa pvc e disjuntor bi-polar 30 a, embutid</t>
  </si>
  <si>
    <t>OBRAS CIVIS/Instalações Elétricas/Telefônicas/Cabeamento Estruturado/Tomadas para Lógica(9)</t>
  </si>
  <si>
    <t>07164</t>
  </si>
  <si>
    <t>07817</t>
  </si>
  <si>
    <t>07792</t>
  </si>
  <si>
    <t>103,10</t>
  </si>
  <si>
    <t>OBRAS CIVIS/Instalações Elétricas/Telefônicas/Cabeamento Estruturado/Tomadas para Telefone(3)</t>
  </si>
  <si>
    <t>Ponto embutido tomada p/ tv a cabo, c/ eletroduto condulete pvc rígido   Ø 3/4</t>
  </si>
  <si>
    <t>139,07</t>
  </si>
  <si>
    <t>" s/ fiação, exclusive tomada</t>
  </si>
  <si>
    <t>Tomada para telefone padrão telebras, "Sistema X", ref.6750 16, Pial Legrand</t>
  </si>
  <si>
    <t>OBRAS CIVIS/Instalações Hidráulicas/Registros e Válvulas(68)</t>
  </si>
  <si>
    <t>08930</t>
  </si>
  <si>
    <t>357,79</t>
  </si>
  <si>
    <t>Fornecimento e instalação de válvula de parede para lavatório, modelo pematic</t>
  </si>
  <si>
    <t>358,88</t>
  </si>
  <si>
    <t>, marca docol ou similar</t>
  </si>
  <si>
    <t>Fornecimento e instalação de válvula de piso para lavatório, modelo pematic,</t>
  </si>
  <si>
    <t>marca docol ou similar</t>
  </si>
  <si>
    <t>Ligação Predial de Água, na Parede, cavalete com registro esfera pvc sold. d=</t>
  </si>
  <si>
    <t>210,61</t>
  </si>
  <si>
    <t>25mm, inclusive hidrômetro</t>
  </si>
  <si>
    <t>01469</t>
  </si>
  <si>
    <t>Registro de pressão 1/2" c/canopla cromada, linha Standard C39 - ref 1416, De</t>
  </si>
  <si>
    <t>ca ou similar</t>
  </si>
  <si>
    <t>01470</t>
  </si>
  <si>
    <t>Registro de pressão 3/4" c/canopla cromada, linha Targa C40 - ref.1416, Deca</t>
  </si>
  <si>
    <t>01455</t>
  </si>
  <si>
    <t>01456</t>
  </si>
  <si>
    <t>01457</t>
  </si>
  <si>
    <t>01458</t>
  </si>
  <si>
    <t>01459</t>
  </si>
  <si>
    <t>89,80</t>
  </si>
  <si>
    <t>01460</t>
  </si>
  <si>
    <t>Registro gaveta bruto, d = 50 mm (2") - ref.1502-B, Pn16, Deca ou similar - f</t>
  </si>
  <si>
    <t>01461</t>
  </si>
  <si>
    <t>220,74</t>
  </si>
  <si>
    <t>01462</t>
  </si>
  <si>
    <t>260,11</t>
  </si>
  <si>
    <t>01463</t>
  </si>
  <si>
    <t>513,91</t>
  </si>
  <si>
    <t>01464</t>
  </si>
  <si>
    <t>01465</t>
  </si>
  <si>
    <t>01466</t>
  </si>
  <si>
    <t>01467</t>
  </si>
  <si>
    <t>Registro gaveta c/ canopla cromada, d=32mm (1 1/4") - ref.1509 Deca ou simila</t>
  </si>
  <si>
    <t>01468</t>
  </si>
  <si>
    <t>Registro gaveta c/ canopla cromada, d=40mm (1 1/2") - ref.1509 Deca ou simila</t>
  </si>
  <si>
    <t>07643</t>
  </si>
  <si>
    <t>Registro globo angular 45º para hidrante, d=2 1/2", exclusive tampão com corr</t>
  </si>
  <si>
    <t>121,57</t>
  </si>
  <si>
    <t>ente</t>
  </si>
  <si>
    <t>Registro globo angular 45º para hidrante, d=2 1/2", incluso tampão com corren</t>
  </si>
  <si>
    <t>182,18</t>
  </si>
  <si>
    <t>Registro globo angular 90º para hidrante, d=2 1/2", exclusive tampão com corr</t>
  </si>
  <si>
    <t>Tubo de descida para válvula de descarga, incluisive joelho (tigre ou similar</t>
  </si>
  <si>
    <t>09014</t>
  </si>
  <si>
    <t>48,85</t>
  </si>
  <si>
    <t>07376</t>
  </si>
  <si>
    <t>Válvula de descarga com acabamento antivandalismo, 1 1/4", Docolbase ref. 010</t>
  </si>
  <si>
    <t>288,95</t>
  </si>
  <si>
    <t>51300, e acabamento ref. 01505006, Docol ou similar</t>
  </si>
  <si>
    <t>01471</t>
  </si>
  <si>
    <t>214,97</t>
  </si>
  <si>
    <t>01472</t>
  </si>
  <si>
    <t>249,47</t>
  </si>
  <si>
    <t>Válvula de descarga Hydra Max cromada c/ canopla lisa 32mm (1 1/4"), Deca ou</t>
  </si>
  <si>
    <t>234,07</t>
  </si>
  <si>
    <t>1.180,88</t>
  </si>
  <si>
    <t>409,36</t>
  </si>
  <si>
    <t>4.299,80</t>
  </si>
  <si>
    <t>2.371,30</t>
  </si>
  <si>
    <t>273,31</t>
  </si>
  <si>
    <t>09016</t>
  </si>
  <si>
    <t>09015</t>
  </si>
  <si>
    <t>62,13</t>
  </si>
  <si>
    <t>2.522,17</t>
  </si>
  <si>
    <t>746,34</t>
  </si>
  <si>
    <t>461,26</t>
  </si>
  <si>
    <t>01482</t>
  </si>
  <si>
    <t>01483</t>
  </si>
  <si>
    <t>01484</t>
  </si>
  <si>
    <t>01485</t>
  </si>
  <si>
    <t>241,72</t>
  </si>
  <si>
    <t>01481</t>
  </si>
  <si>
    <t>509,61</t>
  </si>
  <si>
    <t>01473</t>
  </si>
  <si>
    <t>01475</t>
  </si>
  <si>
    <t>122,19</t>
  </si>
  <si>
    <t>01477</t>
  </si>
  <si>
    <t>133,60</t>
  </si>
  <si>
    <t>01479</t>
  </si>
  <si>
    <t>242,69</t>
  </si>
  <si>
    <t>01480</t>
  </si>
  <si>
    <t>334,41</t>
  </si>
  <si>
    <t>1.110,89</t>
  </si>
  <si>
    <t>01474</t>
  </si>
  <si>
    <t>01476</t>
  </si>
  <si>
    <t>80,81</t>
  </si>
  <si>
    <t>01478</t>
  </si>
  <si>
    <t>08447</t>
  </si>
  <si>
    <t>08794</t>
  </si>
  <si>
    <t>09317</t>
  </si>
  <si>
    <t>OBRAS CIVIS/Instalações Hidráulicas/Reservatórios(32)</t>
  </si>
  <si>
    <t>01452</t>
  </si>
  <si>
    <t>Abrigo em alvenaria (1.20 x 1.00m) para conjunto de moto-bomba, incluindo cha</t>
  </si>
  <si>
    <t>1.364,53</t>
  </si>
  <si>
    <t>pisco, reboco, esquadria de ferro e cobertura com telha canal comum.</t>
  </si>
  <si>
    <t>71,98</t>
  </si>
  <si>
    <t>Caixa d´água em fibra de vidro - instalada, sem estrutura de suporte cap. 1.</t>
  </si>
  <si>
    <t>499,04</t>
  </si>
  <si>
    <t>000 litros</t>
  </si>
  <si>
    <t>Caixa d´água em fibra de vidro - instalada, sem estrutura de suporte cap. 10</t>
  </si>
  <si>
    <t>2.846,98</t>
  </si>
  <si>
    <t>.000 litros</t>
  </si>
  <si>
    <t>Caixa d´água em fibra de vidro - instalada, sem estrutura de suporte cap. 15</t>
  </si>
  <si>
    <t>7.910,68</t>
  </si>
  <si>
    <t>Caixa d´água em fibra de vidro - instalada, sem estrutura de suporte cap. 2.</t>
  </si>
  <si>
    <t>880,95</t>
  </si>
  <si>
    <t>Caixa d´água em fibra de vidro - instalada, sem estrutura de suporte cap. 20</t>
  </si>
  <si>
    <t>8.159,80</t>
  </si>
  <si>
    <t>Caixa d´água em fibra de vidro - instalada, sem estrutura de suporte cap. 3.</t>
  </si>
  <si>
    <t>1.385,34</t>
  </si>
  <si>
    <t>1.512,36</t>
  </si>
  <si>
    <t>Caixa d´água em fibra de vidro - instalada, sem estrutura de suporte cap. 5.</t>
  </si>
  <si>
    <t>Caixa d´água em fibra de vidro - instalada, padrão funasa, em sanitários em á</t>
  </si>
  <si>
    <t>214,68</t>
  </si>
  <si>
    <t>reas com rede de água, cap. 310 litros</t>
  </si>
  <si>
    <t>151,15</t>
  </si>
  <si>
    <t>reas sem rede de água, cap. 310 litros</t>
  </si>
  <si>
    <t>Caixa d´água em fibra de vidro - instalada, sem estrutura de suporte, cap. 31</t>
  </si>
  <si>
    <t>270,84</t>
  </si>
  <si>
    <t>0 litros</t>
  </si>
  <si>
    <t>Caixa d´água em fibra de vidro - instalada, sem estrutura de suporte, cap. 50</t>
  </si>
  <si>
    <t>321,35</t>
  </si>
  <si>
    <t>Caixa d´água em fibrocimento - instalada, apoiada sobre madeira, cap. 250 lit</t>
  </si>
  <si>
    <t>440,57</t>
  </si>
  <si>
    <t>Caixa d´água em fibrocimento - instalada, apoiada sobre madeira, cap. 500 lit</t>
  </si>
  <si>
    <t>538,80</t>
  </si>
  <si>
    <t>Caixa d´água em fibrocimento - instalada, apoiada sobre madeira, cap. 750 lit</t>
  </si>
  <si>
    <t>772,87</t>
  </si>
  <si>
    <t>01451</t>
  </si>
  <si>
    <t>Caixa d´água em fibrocimento - instalada, apoiada sobre madeira, padrão simpl</t>
  </si>
  <si>
    <t>ificado, cap. 250 litros</t>
  </si>
  <si>
    <t>Caixa d'agua de polietileno - instalada, exceto base de apoio, cap. 1000 litr</t>
  </si>
  <si>
    <t>582,93</t>
  </si>
  <si>
    <t>Caixa d'agua de polietileno - instalada, exceto base de apoio, cap. 310 litro</t>
  </si>
  <si>
    <t>419,13</t>
  </si>
  <si>
    <t>Caixa d'agua de polietileno - instalada, exceto base de apoio, cap. 500 litro</t>
  </si>
  <si>
    <t>446,65</t>
  </si>
  <si>
    <t>09911</t>
  </si>
  <si>
    <t>Caixa d'agua de polietileno Multiuso, altura=68cm, instalada, exceto base de</t>
  </si>
  <si>
    <t>1.244,71</t>
  </si>
  <si>
    <t>apoio, cap. 1000 litros</t>
  </si>
  <si>
    <t>Estrutura em concreto armado p/ suporte de caixa d´água elevada em fibra de v</t>
  </si>
  <si>
    <t>17.631,18</t>
  </si>
  <si>
    <t>idro 3.000l (h=5.00m), inclusive reservatório inferior em concreto armado 5.0</t>
  </si>
  <si>
    <t>00 l - Rev 01.</t>
  </si>
  <si>
    <t>08186</t>
  </si>
  <si>
    <t>7.207,35</t>
  </si>
  <si>
    <t>08187</t>
  </si>
  <si>
    <t>14.268,97</t>
  </si>
  <si>
    <t>Reservatório térmico de acumulação em aluminio, capacidade 1000 l, Soletrol M</t>
  </si>
  <si>
    <t>2.365,19</t>
  </si>
  <si>
    <t>ax 80 ou similar, para Sist.Aquecimento Solar Água</t>
  </si>
  <si>
    <t>08248</t>
  </si>
  <si>
    <t>Reservatório térmico de acumulação em aluminio, capacidade 1500 l, Soletrol M</t>
  </si>
  <si>
    <t>4.180,49</t>
  </si>
  <si>
    <t>ax 112 ou similar, para Sist.Aquecimento Solar Água</t>
  </si>
  <si>
    <t>849,48</t>
  </si>
  <si>
    <t>04281</t>
  </si>
  <si>
    <t>70,17</t>
  </si>
  <si>
    <t>OBRAS CIVIS/Instalações Hidráulicas/Tubos e Conexões de Cobre Soldáveis e Roscáveis(91)</t>
  </si>
  <si>
    <t>Calha Pluvial de beiral, Ø 125mm, PVC, semicircular, linha Aquapluv, Tigre ou</t>
  </si>
  <si>
    <t>similar, exclusive condutores</t>
  </si>
  <si>
    <t>Calha Pluvial de beiral, Ø 170mm, PVC, semicircular, Amanco ou similar, exclu</t>
  </si>
  <si>
    <t>80,04</t>
  </si>
  <si>
    <t>sive condutores</t>
  </si>
  <si>
    <t>Central manifold para cilindros 1 x 1para oxigênio, ar comprimido e óxido nit</t>
  </si>
  <si>
    <t>732,15</t>
  </si>
  <si>
    <t>roso com serpentina e sem válvula de alta pressão</t>
  </si>
  <si>
    <t>1.106,18</t>
  </si>
  <si>
    <t>1.480,05</t>
  </si>
  <si>
    <t>1.853,98</t>
  </si>
  <si>
    <t>08015</t>
  </si>
  <si>
    <t>454,85</t>
  </si>
  <si>
    <t>09305</t>
  </si>
  <si>
    <t>196,80</t>
  </si>
  <si>
    <t>01375</t>
  </si>
  <si>
    <t>189,20</t>
  </si>
  <si>
    <t>07834</t>
  </si>
  <si>
    <t>07236</t>
  </si>
  <si>
    <t>Fornecimento e instalação de luva de latão, cobre ou bronze, juntas soldadas,</t>
  </si>
  <si>
    <t>15 mm</t>
  </si>
  <si>
    <t>22 mm</t>
  </si>
  <si>
    <t>07234</t>
  </si>
  <si>
    <t>28 mm</t>
  </si>
  <si>
    <t>07233</t>
  </si>
  <si>
    <t>35 mm</t>
  </si>
  <si>
    <t>98,12</t>
  </si>
  <si>
    <t>66 mm</t>
  </si>
  <si>
    <t>Fornecimento e instalação de tampão de latão, cobre ou bronze, juntas soldada</t>
  </si>
  <si>
    <t>s 66mm (2 1/2")</t>
  </si>
  <si>
    <t>258,04</t>
  </si>
  <si>
    <t>795,65</t>
  </si>
  <si>
    <t>530,95</t>
  </si>
  <si>
    <t>116,84</t>
  </si>
  <si>
    <t>234,28</t>
  </si>
  <si>
    <t>09303</t>
  </si>
  <si>
    <t>305,37</t>
  </si>
  <si>
    <t>OBRAS CIVIS/Instalações Hidráulicas/Tubos e Conexões de Ferro Fundido(3)</t>
  </si>
  <si>
    <t>07752</t>
  </si>
  <si>
    <t>Tampa de inspeção em chapa metálica de 1/4", inclusive tratamento e pintura e</t>
  </si>
  <si>
    <t>433,30</t>
  </si>
  <si>
    <t>m esmalte</t>
  </si>
  <si>
    <t>Tampa de inspeção em chapa metálica de 3/8", inclusive tratamento e pintura e</t>
  </si>
  <si>
    <t>542,23</t>
  </si>
  <si>
    <t>OBRAS CIVIS/Instalações Hidráulicas/Tubos e Conexões de Ferro Galvanizado(230)</t>
  </si>
  <si>
    <t>08453</t>
  </si>
  <si>
    <t>" x 1 1/4"</t>
  </si>
  <si>
    <t>01021</t>
  </si>
  <si>
    <t>" x 1"</t>
  </si>
  <si>
    <t>Fornecimento e assentamento de bucha de redução de ferro galvanizado de 1 1/4</t>
  </si>
  <si>
    <t>Fornecimento e assentamento de bucha de redução de ferro galvanizado de 1/2"</t>
  </si>
  <si>
    <t>x 1/4"</t>
  </si>
  <si>
    <t>Fornecimento e assentamento de bucha de redução de ferro galvanizado de 2 1/2</t>
  </si>
  <si>
    <t>" x 2"</t>
  </si>
  <si>
    <t>01018</t>
  </si>
  <si>
    <t>Fornecimento e assentamento de bucha de redução de ferro galvanizado de 3/4"</t>
  </si>
  <si>
    <t>Fornecimento e assentamento de bucha de redução de ferro galvanizado de 4" x</t>
  </si>
  <si>
    <t>Fornecimento e assentamento de bucha de redução de ferro galvanizado de 6" x</t>
  </si>
  <si>
    <t>173,84</t>
  </si>
  <si>
    <t>Fornecimento e Assentamento de Bucha de Redução em Ferro Galvanizado DN 1.1/2</t>
  </si>
  <si>
    <t>55,98</t>
  </si>
  <si>
    <t>286,64</t>
  </si>
  <si>
    <t>331,09</t>
  </si>
  <si>
    <t>00928</t>
  </si>
  <si>
    <t>30,69</t>
  </si>
  <si>
    <t>00916</t>
  </si>
  <si>
    <t>148,85</t>
  </si>
  <si>
    <t>286,98</t>
  </si>
  <si>
    <t>822,72</t>
  </si>
  <si>
    <t>Fornecimento e assentamento de flange sextavado de ferro galvanizado de 1</t>
  </si>
  <si>
    <t>00995</t>
  </si>
  <si>
    <t>Fornecimento e assentamento de flange sextavado de ferro galvanizado de 2</t>
  </si>
  <si>
    <t>00997</t>
  </si>
  <si>
    <t>Fornecimento e assentamento de flange sextavado de ferro galvanizado de 3</t>
  </si>
  <si>
    <t>79,68</t>
  </si>
  <si>
    <t>00998</t>
  </si>
  <si>
    <t>Fornecimento e assentamento de flange sextavado de ferro galvanizado de 4</t>
  </si>
  <si>
    <t>110,14</t>
  </si>
  <si>
    <t>00999</t>
  </si>
  <si>
    <t>Fornecimento e assentamento de flange sextavado de ferro galvanizado de 6</t>
  </si>
  <si>
    <t>Fornecimento e assentamento de flange sextavado de ferro galvanizado de</t>
  </si>
  <si>
    <t>1/2 un</t>
  </si>
  <si>
    <t>3/4 un</t>
  </si>
  <si>
    <t>Fornecimento e assentamento de flange sextavado de ferro galvanizado de 1 1/2</t>
  </si>
  <si>
    <t>Fornecimento e assentamento de flange sextavado de ferro galvanizado de 1 1/4</t>
  </si>
  <si>
    <t>00996</t>
  </si>
  <si>
    <t>Fornecimento e assentamento de flange sextavado de ferro galvanizado de 2 1/2</t>
  </si>
  <si>
    <t>79,62</t>
  </si>
  <si>
    <t>131,25</t>
  </si>
  <si>
    <t>00913</t>
  </si>
  <si>
    <t>00896</t>
  </si>
  <si>
    <t>124,52</t>
  </si>
  <si>
    <t>00903</t>
  </si>
  <si>
    <t>427,70</t>
  </si>
  <si>
    <t>00894</t>
  </si>
  <si>
    <t>00901</t>
  </si>
  <si>
    <t>Fornecimento e assentamento de joelho de redução de ferro galvanizado de 1 1/</t>
  </si>
  <si>
    <t>2" x 1"</t>
  </si>
  <si>
    <t>4" x 1"</t>
  </si>
  <si>
    <t>Fornecimento e assentamento de joelho de redução de ferro galvanizado de 1" x</t>
  </si>
  <si>
    <t>Fornecimento e assentamento de joelho de redução de ferro galvanizado de 2 1/</t>
  </si>
  <si>
    <t>2" x 2"</t>
  </si>
  <si>
    <t>Fornecimento e assentamento de joelho de redução de ferro galvanizado de 2" x</t>
  </si>
  <si>
    <t>Fornecimento e assentamento de joelho de redução de ferro galvanizado de 3/4"</t>
  </si>
  <si>
    <t>00966</t>
  </si>
  <si>
    <t>204,54</t>
  </si>
  <si>
    <t>317,84</t>
  </si>
  <si>
    <t>617,66</t>
  </si>
  <si>
    <t>134,89</t>
  </si>
  <si>
    <t>83,07</t>
  </si>
  <si>
    <t>00943</t>
  </si>
  <si>
    <t>222,89</t>
  </si>
  <si>
    <t>00934</t>
  </si>
  <si>
    <t>07787</t>
  </si>
  <si>
    <t>00947</t>
  </si>
  <si>
    <t>Fornecimento e assentamento de niple redução latão 1/2" npt x 1/4" npt, p/ins</t>
  </si>
  <si>
    <t>talação de gás</t>
  </si>
  <si>
    <t>Fornecimento e assentamento de niple redução latão 3/4" npt x 1/2" npt, p/ins</t>
  </si>
  <si>
    <t>95,74</t>
  </si>
  <si>
    <t>495,50</t>
  </si>
  <si>
    <t>74,82</t>
  </si>
  <si>
    <t>Fornecimento e assentamento de te de redução de ferro galvanizado de 1 1/2" x</t>
  </si>
  <si>
    <t>01011</t>
  </si>
  <si>
    <t>Fornecimento e assentamento de te de redução de ferro galvanizado de 1 1/4" x</t>
  </si>
  <si>
    <t>01010</t>
  </si>
  <si>
    <t>Fornecimento e assentamento de te de redução de ferro galvanizado de 1" x 3/4</t>
  </si>
  <si>
    <t>Fornecimento e assentamento de te de redução de ferro galvanizado de 2 1/2" x</t>
  </si>
  <si>
    <t>01014</t>
  </si>
  <si>
    <t>Fornecimento e assentamento de te de redução de ferro galvanizado de 2" x 1 1</t>
  </si>
  <si>
    <t>44,18</t>
  </si>
  <si>
    <t>Fornecimento e assentamento de te de redução de ferro galvanizado de 3" x 2 1</t>
  </si>
  <si>
    <t>01009</t>
  </si>
  <si>
    <t>Fornecimento e assentamento de te de redução de ferro galvanizado de 3/4" x 1</t>
  </si>
  <si>
    <t>182,37</t>
  </si>
  <si>
    <t>Fornecimento e assentamento de união de ferro galvanizado assento bronze de</t>
  </si>
  <si>
    <t>86,38</t>
  </si>
  <si>
    <t>203,00</t>
  </si>
  <si>
    <t>338,69</t>
  </si>
  <si>
    <t>6"</t>
  </si>
  <si>
    <t>Fornecimento e assentamento de união de ferro galvanizado assento bronze de 1</t>
  </si>
  <si>
    <t>52,39</t>
  </si>
  <si>
    <t>Fornecimento e assentamento de união de ferro galvanizado assento bronze de 2</t>
  </si>
  <si>
    <t>129,49</t>
  </si>
  <si>
    <t>91,50</t>
  </si>
  <si>
    <t>Fornecimento e instalação de união de ferro galvanizado para engate rápido 1</t>
  </si>
  <si>
    <t>Fornecimento e instalação de união de ferro galvanizado para engate rápido 2</t>
  </si>
  <si>
    <t>126,96</t>
  </si>
  <si>
    <t>09851</t>
  </si>
  <si>
    <t>00854</t>
  </si>
  <si>
    <t>00855</t>
  </si>
  <si>
    <t>104,27</t>
  </si>
  <si>
    <t>00856</t>
  </si>
  <si>
    <t>135,31</t>
  </si>
  <si>
    <t>152,67</t>
  </si>
  <si>
    <t>00863</t>
  </si>
  <si>
    <t>138,12</t>
  </si>
  <si>
    <t>00867</t>
  </si>
  <si>
    <t>144,61</t>
  </si>
  <si>
    <t>172,32</t>
  </si>
  <si>
    <t>164,29</t>
  </si>
  <si>
    <t>159,41</t>
  </si>
  <si>
    <t>160,38</t>
  </si>
  <si>
    <t>168,31</t>
  </si>
  <si>
    <t>00826</t>
  </si>
  <si>
    <t>00839</t>
  </si>
  <si>
    <t>00837</t>
  </si>
  <si>
    <t>38,20</t>
  </si>
  <si>
    <t>00841</t>
  </si>
  <si>
    <t>00842</t>
  </si>
  <si>
    <t>00844</t>
  </si>
  <si>
    <t>00845</t>
  </si>
  <si>
    <t>00847</t>
  </si>
  <si>
    <t>149,39</t>
  </si>
  <si>
    <t>192,39</t>
  </si>
  <si>
    <t>09976</t>
  </si>
  <si>
    <t>43,38</t>
  </si>
  <si>
    <t>Tubo aço galvanizado c/costura 1" (25mm), p/condução fluidos, classe leve, e=</t>
  </si>
  <si>
    <t>2,65mm, 2,11kg/m, NBR-5580</t>
  </si>
  <si>
    <t>72,62</t>
  </si>
  <si>
    <t>08435</t>
  </si>
  <si>
    <t>91,70</t>
  </si>
  <si>
    <t>112,12</t>
  </si>
  <si>
    <t>00893</t>
  </si>
  <si>
    <t>Tubo aço galvanizado schedule 40, d=1" (25mm), c/conexões, sem costura, e=3,3</t>
  </si>
  <si>
    <t>8mm, 2,50kg/m</t>
  </si>
  <si>
    <t>213,40</t>
  </si>
  <si>
    <t>OBRAS CIVIS/Instalações Hidráulicas/Tubos e Conexões de PVC Rígido Roscável(154)</t>
  </si>
  <si>
    <t>Adaptador (luva de transição), d=22mm x 3/4", cpvc, Aquatherm, Tigre ou simil</t>
  </si>
  <si>
    <t>01350</t>
  </si>
  <si>
    <t>07854</t>
  </si>
  <si>
    <t>Bocal para calha pluvial de PVC (170x100mm), inclusive acoplador p/condutor,</t>
  </si>
  <si>
    <t>Amanco ou similar</t>
  </si>
  <si>
    <t>Bucha de redução de pvc rígido   roscável   diâm = 1 1/2" x 1"</t>
  </si>
  <si>
    <t>01237</t>
  </si>
  <si>
    <t>01242</t>
  </si>
  <si>
    <t>01241</t>
  </si>
  <si>
    <t>Cruzeta de pvc rígido roscável   diâm = 1 1/2"</t>
  </si>
  <si>
    <t>Cruzeta de pvc rígido roscável   diâm = 1 1/4"</t>
  </si>
  <si>
    <t>Cruzeta de pvc rígido roscável   diâm = 1"</t>
  </si>
  <si>
    <t>Cruzeta de pvc rígido roscável   diâm = 1/2"</t>
  </si>
  <si>
    <t>Cruzeta de pvc rígido roscável   diâm = 2"</t>
  </si>
  <si>
    <t>Cruzeta de pvc rígido roscável   diâm = 3/4"</t>
  </si>
  <si>
    <t>27,03</t>
  </si>
  <si>
    <t>79,25</t>
  </si>
  <si>
    <t>126,42</t>
  </si>
  <si>
    <t>01357</t>
  </si>
  <si>
    <t>Fornecimento e instalação de curva 90º curta pvc, junta elástica, ponta/bolsa</t>
  </si>
  <si>
    <t>, ø = 40mm</t>
  </si>
  <si>
    <t>01339</t>
  </si>
  <si>
    <t>01277</t>
  </si>
  <si>
    <t>01275</t>
  </si>
  <si>
    <t>01289</t>
  </si>
  <si>
    <t>46,62</t>
  </si>
  <si>
    <t>01288</t>
  </si>
  <si>
    <t>01287</t>
  </si>
  <si>
    <t>01284</t>
  </si>
  <si>
    <t>Junção de pvc rígido roscável   diâm = 1 1/2" - Rev 01</t>
  </si>
  <si>
    <t>40,85</t>
  </si>
  <si>
    <t>01295</t>
  </si>
  <si>
    <t>Junção de pvc rígido roscável   diâm = 1" - Rev 01</t>
  </si>
  <si>
    <t>01293</t>
  </si>
  <si>
    <t>01305</t>
  </si>
  <si>
    <t>01304</t>
  </si>
  <si>
    <t>01302</t>
  </si>
  <si>
    <t>01303</t>
  </si>
  <si>
    <t>01358</t>
  </si>
  <si>
    <t>01315</t>
  </si>
  <si>
    <t>01322</t>
  </si>
  <si>
    <t>01329</t>
  </si>
  <si>
    <t>44,93</t>
  </si>
  <si>
    <t>01334</t>
  </si>
  <si>
    <t>27,83</t>
  </si>
  <si>
    <t>152,83</t>
  </si>
  <si>
    <t>259,03</t>
  </si>
  <si>
    <t>OBRAS CIVIS/Instalações Hidráulicas/Tubos e Conexões de PVC Rígido Soldável(236)</t>
  </si>
  <si>
    <t>09276</t>
  </si>
  <si>
    <t>36,38</t>
  </si>
  <si>
    <t>07750</t>
  </si>
  <si>
    <t>09975</t>
  </si>
  <si>
    <t>08924</t>
  </si>
  <si>
    <t>Adaptador de pvc rígido soldável c/ flanges livres p/ caixa de água diâm = 11</t>
  </si>
  <si>
    <t>235,28</t>
  </si>
  <si>
    <t>Adaptador de pvc rígido soldável c/ flanges livres p/ caixa de água diâm = 20</t>
  </si>
  <si>
    <t>mm x 1/2"</t>
  </si>
  <si>
    <t>Adaptador de pvc rígido soldável c/ flanges livres p/ caixa de água diâm = 25</t>
  </si>
  <si>
    <t>mm x 3/4"</t>
  </si>
  <si>
    <t>01049</t>
  </si>
  <si>
    <t>Adaptador de pvc rígido soldável c/ flanges livres p/ caixa de água diâm = 32</t>
  </si>
  <si>
    <t>mm x 1"</t>
  </si>
  <si>
    <t>01050</t>
  </si>
  <si>
    <t>Adaptador de pvc rígido soldável c/ flanges livres p/ caixa de água diâm = 40</t>
  </si>
  <si>
    <t>mm x 11/4"</t>
  </si>
  <si>
    <t>Adaptador de pvc rígido soldável c/ flanges livres p/ caixa de água diâm = 50</t>
  </si>
  <si>
    <t>mm x 11/2"</t>
  </si>
  <si>
    <t>Adaptador de pvc rígido soldável c/ flanges livres p/ caixa de água diâm = 60</t>
  </si>
  <si>
    <t>mm x 2"</t>
  </si>
  <si>
    <t>Adaptador de pvc rígido soldável c/ flanges livres p/ caixa de água diâm = 75</t>
  </si>
  <si>
    <t>121,74</t>
  </si>
  <si>
    <t>mm x 21/2"</t>
  </si>
  <si>
    <t>Adaptador de pvc rígido soldável c/ flanges livres p/ caixa de água diâm = 85</t>
  </si>
  <si>
    <t>167,21</t>
  </si>
  <si>
    <t>mm x 3"</t>
  </si>
  <si>
    <t>Adaptador de pvc rígido soldável curto c/ bolsa e rosca p/ registro diâm = 11</t>
  </si>
  <si>
    <t>48,26</t>
  </si>
  <si>
    <t>Adaptador de pvc rígido soldável curto c/ bolsa e rosca p/ registro diâm = 20</t>
  </si>
  <si>
    <t>Adaptador de pvc rígido soldável curto c/ bolsa e rosca p/ registro diâm = 25</t>
  </si>
  <si>
    <t>Adaptador de pvc rígido soldável curto c/ bolsa e rosca p/ registro diâm = 32</t>
  </si>
  <si>
    <t>01040</t>
  </si>
  <si>
    <t>Adaptador de pvc rígido soldável curto c/ bolsa e rosca p/ registro diâm = 40</t>
  </si>
  <si>
    <t>01039</t>
  </si>
  <si>
    <t>01042</t>
  </si>
  <si>
    <t>Adaptador de pvc rígido soldável curto c/ bolsa e rosca p/ registro diâm = 50</t>
  </si>
  <si>
    <t>Adaptador de pvc rígido soldável curto c/ bolsa e rosca p/ registro diâm = 60</t>
  </si>
  <si>
    <t>Adaptador de pvc rígido soldável curto c/ bolsa e rosca p/ registro diâm = 75</t>
  </si>
  <si>
    <t>Adaptador de pvc rígido soldável curto c/ bolsa e rosca p/ registro diâm = 85</t>
  </si>
  <si>
    <t>01069</t>
  </si>
  <si>
    <t>Adaptador de pvc rígido soldável longo c/   flanges livres p/ caixa de água di</t>
  </si>
  <si>
    <t>177,00</t>
  </si>
  <si>
    <t>âm = 85mm x 3"</t>
  </si>
  <si>
    <t>Adaptador de pvc rígido soldável longo c/ flanges livres p/ caixa de água diâ</t>
  </si>
  <si>
    <t>252,87</t>
  </si>
  <si>
    <t>m = 110mm x 4"</t>
  </si>
  <si>
    <t>m = 20mm x 1/2"</t>
  </si>
  <si>
    <t>m = 25mm x 3/4"</t>
  </si>
  <si>
    <t>m = 32mm x 1"</t>
  </si>
  <si>
    <t>m = 40mm x 1 1/4"</t>
  </si>
  <si>
    <t>01066</t>
  </si>
  <si>
    <t>m = 50mm x 11/2"</t>
  </si>
  <si>
    <t>01067</t>
  </si>
  <si>
    <t>m = 60mm x 2"</t>
  </si>
  <si>
    <t>151,95</t>
  </si>
  <si>
    <t>m = 75mm x 21/2"</t>
  </si>
  <si>
    <t>Adaptador pvc rígido soldável c/ flange e anel, p/ caixa d'água diâm = 20mm x</t>
  </si>
  <si>
    <t>Adaptador pvc rígido soldável c/ flange e anel, p/ caixa d'água diâm = 25mm x</t>
  </si>
  <si>
    <t>Adaptador pvc rígido soldável c/ flange e anel, p/ caixa d'água diâm = 32mm x</t>
  </si>
  <si>
    <t>Adaptador pvc rígido soldável c/ flange e anel, p/ caixa d'água diâm = 40mm x</t>
  </si>
  <si>
    <t>Adaptador pvc rígido soldável c/ flange e anel, p/ caixa d'água diâm = 50mm x</t>
  </si>
  <si>
    <t>Adaptador pvc rígido soldável c/ flange e anel, p/ caixa d'água diâm = 60mm x</t>
  </si>
  <si>
    <t>01073</t>
  </si>
  <si>
    <t>01091</t>
  </si>
  <si>
    <t>01086</t>
  </si>
  <si>
    <t>01087</t>
  </si>
  <si>
    <t>01088</t>
  </si>
  <si>
    <t>Calha Pluvial de beiral, Ø 132 x 89mm, PVC, retangular, linha Style Aquapluv,</t>
  </si>
  <si>
    <t>Tigre ou similar, exclusive condutores e acessórios</t>
  </si>
  <si>
    <t>01101</t>
  </si>
  <si>
    <t>60,09</t>
  </si>
  <si>
    <t>01102</t>
  </si>
  <si>
    <t>01103</t>
  </si>
  <si>
    <t>01106</t>
  </si>
  <si>
    <t>Cruzeta PVC PBA JE BBBB, para rede de água, DN 100 / DE 110mm - Rev 02</t>
  </si>
  <si>
    <t>82,19</t>
  </si>
  <si>
    <t>01104</t>
  </si>
  <si>
    <t>Cruzeta PVC PBA JE BBBB, para rede de água, DN 50 / DE 60mm - Rev 02</t>
  </si>
  <si>
    <t>Cruzeta PVC PBA JE BBBB, para rede de água, DN 75 / DE 85mm - Rev 02</t>
  </si>
  <si>
    <t>01115</t>
  </si>
  <si>
    <t>133,64</t>
  </si>
  <si>
    <t>01116</t>
  </si>
  <si>
    <t>01122</t>
  </si>
  <si>
    <t>47,34</t>
  </si>
  <si>
    <t>204,60</t>
  </si>
  <si>
    <t>519,38</t>
  </si>
  <si>
    <t>01133</t>
  </si>
  <si>
    <t>152,21</t>
  </si>
  <si>
    <t>01134</t>
  </si>
  <si>
    <t>01135</t>
  </si>
  <si>
    <t>01136</t>
  </si>
  <si>
    <t>01137</t>
  </si>
  <si>
    <t>01138</t>
  </si>
  <si>
    <t>01141</t>
  </si>
  <si>
    <t>113,36</t>
  </si>
  <si>
    <t>110,86</t>
  </si>
  <si>
    <t>01143</t>
  </si>
  <si>
    <t>01144</t>
  </si>
  <si>
    <t>87,66</t>
  </si>
  <si>
    <t>01146</t>
  </si>
  <si>
    <t>01147</t>
  </si>
  <si>
    <t>01148</t>
  </si>
  <si>
    <t>01149</t>
  </si>
  <si>
    <t>01150</t>
  </si>
  <si>
    <t>01152</t>
  </si>
  <si>
    <t>01153</t>
  </si>
  <si>
    <t>01154</t>
  </si>
  <si>
    <t>Luva de transição cpvc rígido soldavel Aquatherm, tigre ou similar d = 22 mm</t>
  </si>
  <si>
    <t>x 3/4"</t>
  </si>
  <si>
    <t>Luva de transição cpvc rígido soldavel Aquatherm, tigre ou similar d = 28 mm</t>
  </si>
  <si>
    <t>272,22</t>
  </si>
  <si>
    <t>118,17</t>
  </si>
  <si>
    <t>115,81</t>
  </si>
  <si>
    <t>Tê 90º pvc rígido soldável, LLR, c/bucha de latão na bolsa central, d= 20 x 1</t>
  </si>
  <si>
    <t>Tê 90º pvc rígido soldável, LLR, c/bucha de latão na bolsa central, d= 25 x 1</t>
  </si>
  <si>
    <t>Tê 90º pvc rígido soldável, LLR, c/bucha de latão na bolsa central, d= 25 x 3</t>
  </si>
  <si>
    <t>Tê 90º pvc rígido soldável, LLR, c/bucha de latão na bolsa central, d= 32 x 3</t>
  </si>
  <si>
    <t>122,48</t>
  </si>
  <si>
    <t>73,00</t>
  </si>
  <si>
    <t>08793</t>
  </si>
  <si>
    <t>09568</t>
  </si>
  <si>
    <t>735,73</t>
  </si>
  <si>
    <t>38,13</t>
  </si>
  <si>
    <t>83,78</t>
  </si>
  <si>
    <t>01028</t>
  </si>
  <si>
    <t>01030</t>
  </si>
  <si>
    <t>304,34</t>
  </si>
  <si>
    <t>167,41</t>
  </si>
  <si>
    <t>OBRAS CIVIS/Instalações Sanitárias/Caixas de Inspeção(40)</t>
  </si>
  <si>
    <t>Caixa de alvenaria de tijolo maciço (0,10m) dimensões interna 30x30x30cm reve</t>
  </si>
  <si>
    <t>stida internamente com argamassa 1:3 e tampa de concreto</t>
  </si>
  <si>
    <t>304,46</t>
  </si>
  <si>
    <t>297,68</t>
  </si>
  <si>
    <t>08230</t>
  </si>
  <si>
    <t>383,09</t>
  </si>
  <si>
    <t>08231</t>
  </si>
  <si>
    <t>230,80</t>
  </si>
  <si>
    <t>Caixa seca pvc 100 x 100 x 40 mm, c/ saída d = 40 mm, altura regulável c/ gre</t>
  </si>
  <si>
    <t>lha redonda</t>
  </si>
  <si>
    <t>Caixa sifonada em pvc, 150 x 150 x 50 mm, com tampa cega, acabamento branco,</t>
  </si>
  <si>
    <t>Caixa sifonada em pvc,100x150x50mm, acabamento branco, c/grelha e porta grelh</t>
  </si>
  <si>
    <t>ref. nº26, acabamento aluminio, marca Akros ou similar</t>
  </si>
  <si>
    <t>ref. nº41, acabamento aluminio, marca Akros ou similar</t>
  </si>
  <si>
    <t>. nº 63, branco, com grelha, Akros ou similar</t>
  </si>
  <si>
    <t>Caixa sifonada quadrada, com três entradas e uma saida, d = 100x150x50mm, bra</t>
  </si>
  <si>
    <t>nco, com grelha, Akros ou similar</t>
  </si>
  <si>
    <t>Caixa sifonada quadrada, com três entradas e uma saida, d=100x100x50mm, PVC,</t>
  </si>
  <si>
    <t>branca, com tampa cega, Tigre ou similar</t>
  </si>
  <si>
    <t>nº62, acabamento aluminio, marca Akros ou similar</t>
  </si>
  <si>
    <t>Fornecimento de comporta tipo Stop-Log tipo alto em fibra de vidro, largura ú</t>
  </si>
  <si>
    <t>til 200mm e altura de 400mm com gaveta movediça em fibra de vidro esp=10mm, c</t>
  </si>
  <si>
    <t>om acionamento manual por manete na própria gaveta</t>
  </si>
  <si>
    <t>Fornecimento e instalação de caixa separadora de água e óleo 1000l/h - dim.:</t>
  </si>
  <si>
    <t>1,05x,045x0,45m</t>
  </si>
  <si>
    <t>668,09</t>
  </si>
  <si>
    <t>795,86</t>
  </si>
  <si>
    <t>816,84</t>
  </si>
  <si>
    <t>Grelha em aço inox para calha, dim 140 x 25 x 2.5 cm - inclusive quadro de ca</t>
  </si>
  <si>
    <t>849,49</t>
  </si>
  <si>
    <t>620,97</t>
  </si>
  <si>
    <t>679,93</t>
  </si>
  <si>
    <t>01706</t>
  </si>
  <si>
    <t>Ralo seco em pvc   d = 100 mm, c/ saída soldavel 40 mm, com grelha redonda aca</t>
  </si>
  <si>
    <t>bamento branco</t>
  </si>
  <si>
    <t>Ralo seco em pvc 100 x 100 x 53 mm, p/ terraço, com grelha quadrada pvc acaba</t>
  </si>
  <si>
    <t>mento cromado</t>
  </si>
  <si>
    <t>Ralo sifonado em pvc d = 100 mm altura regulável, saída 40 mm, com grelha red</t>
  </si>
  <si>
    <t>onda acabamento cromado</t>
  </si>
  <si>
    <t>OBRAS CIVIS/Instalações Sanitárias/Filtros e Sumidouros(51)</t>
  </si>
  <si>
    <t>116,25</t>
  </si>
  <si>
    <t>Filtro anaerobio em alvenaria bloco de cimento, dimensões internas 6,00 x 6,0</t>
  </si>
  <si>
    <t>55.357,81</t>
  </si>
  <si>
    <t>0 x 3,00 m</t>
  </si>
  <si>
    <t>Filtro anaerobio em alvenaria tijolo maçico, dimensões internas 1,30 x 1,30 x</t>
  </si>
  <si>
    <t>10.229,25</t>
  </si>
  <si>
    <t>2,80 m</t>
  </si>
  <si>
    <t>6.669,41</t>
  </si>
  <si>
    <t>9.539,33</t>
  </si>
  <si>
    <t>10.202,13</t>
  </si>
  <si>
    <t>Filtro anaeróbio em concreto armado dimensões internas 1,80 x 1,80 x 1,80m, c</t>
  </si>
  <si>
    <t>23.129,88</t>
  </si>
  <si>
    <t>om rebaixamento do lençol</t>
  </si>
  <si>
    <t>Filtro anaeróbio em concreto armado dimensões internas 1,90 x 1,90 x 1,80m, c</t>
  </si>
  <si>
    <t>25.024,74</t>
  </si>
  <si>
    <t>15.924,29</t>
  </si>
  <si>
    <t>01723</t>
  </si>
  <si>
    <t>14.632,60</t>
  </si>
  <si>
    <t>18.391,10</t>
  </si>
  <si>
    <t>24.474,26</t>
  </si>
  <si>
    <t>Filtro anaeróbio em concreto armado dimensões internas 2,64 x 2,64 x 1,80m, c</t>
  </si>
  <si>
    <t>34.945,96</t>
  </si>
  <si>
    <t>15.942,52</t>
  </si>
  <si>
    <t>27.747,04</t>
  </si>
  <si>
    <t>32.427,74</t>
  </si>
  <si>
    <t>01751</t>
  </si>
  <si>
    <t>44.487,25</t>
  </si>
  <si>
    <t>11.804,17</t>
  </si>
  <si>
    <t>Filtro pré-moldado, 03 anéis conc d=1,50 x 0,50m, tampa conc d=1,60x0,05m (v=</t>
  </si>
  <si>
    <t>1.015,84</t>
  </si>
  <si>
    <t>3390 litros)</t>
  </si>
  <si>
    <t>Fornecimento e instalação de difusor de ar, bolha grossa, circular, membrana</t>
  </si>
  <si>
    <t>70,23</t>
  </si>
  <si>
    <t>EPDM Ø=4" - para tratamento de água e efluentes por aeração</t>
  </si>
  <si>
    <t>Fornecimento e instalaçao de mídias B&amp;F Oxring- para tratamento de água e efl</t>
  </si>
  <si>
    <t>3.786,32</t>
  </si>
  <si>
    <t>Sumidouro paredes   com blocos cerâmicos 6 furos e dimensões internas de 1,25</t>
  </si>
  <si>
    <t>941,69</t>
  </si>
  <si>
    <t>x 1,00 x 0,80 m</t>
  </si>
  <si>
    <t>Sumidouro paredes blocos cerâmicos 6 furos e dimensões internas de 1,00 x 1,</t>
  </si>
  <si>
    <t>822,98</t>
  </si>
  <si>
    <t>00 x 0,80 m</t>
  </si>
  <si>
    <t>Sumidouro paredes com   blocos cerâmicos 6 furos e dimensões internas de 1,50</t>
  </si>
  <si>
    <t>932,31</t>
  </si>
  <si>
    <t>x 1,00 x 0,60 m</t>
  </si>
  <si>
    <t>Sumidouro paredes com   blocos cerâmicos 6 furos e dimensões internas de 2,00</t>
  </si>
  <si>
    <t>1.744,28</t>
  </si>
  <si>
    <t>x 1,50 x 1,00 m</t>
  </si>
  <si>
    <t>2.233,56</t>
  </si>
  <si>
    <t>x 1,50 x 1,50 m</t>
  </si>
  <si>
    <t>1.049,21</t>
  </si>
  <si>
    <t>Sumidouro paredes com   blocos cerâmicos 6 furos e dimensões internas de 2,75</t>
  </si>
  <si>
    <t>1.957,20</t>
  </si>
  <si>
    <t>x 1,00 x 1,00 m</t>
  </si>
  <si>
    <t>Sumidouro paredes com   blocos cerâmicos 6 furos e dimensões internas de 3,00</t>
  </si>
  <si>
    <t>2.537,14</t>
  </si>
  <si>
    <t>Sumidouro paredes com blocos cerâmicos 6 furos e dimensões internas de 1,00</t>
  </si>
  <si>
    <t>923,10</t>
  </si>
  <si>
    <t>Sumidouro paredes com blocos cerâmicos 6 furos e dimensões internas de 1,25</t>
  </si>
  <si>
    <t>1.044,78</t>
  </si>
  <si>
    <t>Sumidouro paredes com blocos cerâmicos 6 furos e dimensões internas de 1,50</t>
  </si>
  <si>
    <t>1.166,18</t>
  </si>
  <si>
    <t>1.206,49</t>
  </si>
  <si>
    <t>x 1,50 x 0,60 m</t>
  </si>
  <si>
    <t>Sumidouro paredes com blocos cerâmicos 6 furos e dimensões internas de 2,00</t>
  </si>
  <si>
    <t>1.275,25</t>
  </si>
  <si>
    <t>1.409,20</t>
  </si>
  <si>
    <t>Sumidouro paredes com blocos cerâmicos 6 furos e dimensões internas de 3,00</t>
  </si>
  <si>
    <t>2.078,67</t>
  </si>
  <si>
    <t>Sumidouro paredes com blocos cerâmicos 6 furos e dimensões internas de 1,00 x</t>
  </si>
  <si>
    <t>716,58</t>
  </si>
  <si>
    <t>1,00 x 0,60 m</t>
  </si>
  <si>
    <t>Sumidouro paredes com blocos cerâmicos 6 furos e dimensões internas de 1,25 x</t>
  </si>
  <si>
    <t>827,75</t>
  </si>
  <si>
    <t>Sumidouro paredes com blocos cerâmicos 6 furos e dimensões internas de 1,50 x</t>
  </si>
  <si>
    <t>1.514,55</t>
  </si>
  <si>
    <t>1,00 x 1,50 m</t>
  </si>
  <si>
    <t>Sumidouro paredes com blocos cerâmicos 6 furos e dimensões internas de 1,75 x</t>
  </si>
  <si>
    <t>1.162,25</t>
  </si>
  <si>
    <t>1,00 x 0,80 m</t>
  </si>
  <si>
    <t>1.287,72</t>
  </si>
  <si>
    <t>1,00 x 1,00 m</t>
  </si>
  <si>
    <t>Sumidouro paredes com blocos cerâmicos 6 furos e dimensões internas de 2,00 x</t>
  </si>
  <si>
    <t>1.822,70</t>
  </si>
  <si>
    <t>1,50 x 1,00 m</t>
  </si>
  <si>
    <t>Sumidouro paredes com blocos cerâmicos 6 furos e dimensões internas de 2,50 x</t>
  </si>
  <si>
    <t>2.281,96</t>
  </si>
  <si>
    <t>Sumidouro paredes com blocos cerâmicos 6 furos e dimensões internas de 3,00 x</t>
  </si>
  <si>
    <t>2.567,57</t>
  </si>
  <si>
    <t>3.276,61</t>
  </si>
  <si>
    <t>1,50 x 1,50 m</t>
  </si>
  <si>
    <t>Sumidouro paredes com blocos cerâmicos 6 furos e dimensões internas de 4,40 x</t>
  </si>
  <si>
    <t>11.047,95</t>
  </si>
  <si>
    <t>2,20 x 1,65 m</t>
  </si>
  <si>
    <t>Sumidouro paredes com blocos cerâmicos 6 furos e dimensões internas de 5,00 x</t>
  </si>
  <si>
    <t>15.149,54</t>
  </si>
  <si>
    <t>2,50 x 2,00 m</t>
  </si>
  <si>
    <t>Sumidouro paredes com blocos cerâmicos 6 furos e dimensões internas de 5,40 x</t>
  </si>
  <si>
    <t>12.108,00</t>
  </si>
  <si>
    <t>2,70 x 1,50 m</t>
  </si>
  <si>
    <t>11.664,30</t>
  </si>
  <si>
    <t>01748</t>
  </si>
  <si>
    <t>376,64</t>
  </si>
  <si>
    <t>Sumidouro pre-moldado de concreto - 06 aneis, ø=1,00m e h=0,50m cada anel (1,</t>
  </si>
  <si>
    <t>1.129,99</t>
  </si>
  <si>
    <t>00 x 3,00m)</t>
  </si>
  <si>
    <t>OBRAS CIVIS/Instalações Sanitárias/Fossas Sépticas(26)</t>
  </si>
  <si>
    <t>12.132,22</t>
  </si>
  <si>
    <t>11.092,57</t>
  </si>
  <si>
    <t>Fossa séptica em alvenaria bloco de cimento e concreto armado, dimensões inte</t>
  </si>
  <si>
    <t>7.856,28</t>
  </si>
  <si>
    <t>rnas 1,20 x 2,40 x 1,20 m</t>
  </si>
  <si>
    <t>15.024,54</t>
  </si>
  <si>
    <t>rnas 1,80 x 3,60 x 1,60 m</t>
  </si>
  <si>
    <t>17.487,55</t>
  </si>
  <si>
    <t>rnas 2,10 x 4,20 x 1,50 m</t>
  </si>
  <si>
    <t>20.921,54</t>
  </si>
  <si>
    <t>rnas 2,20 x 4,40 x 2,20 m</t>
  </si>
  <si>
    <t>11.115,31</t>
  </si>
  <si>
    <t>10.564,53</t>
  </si>
  <si>
    <t>19.933,78</t>
  </si>
  <si>
    <t>20.553,17</t>
  </si>
  <si>
    <t>18.368,76</t>
  </si>
  <si>
    <t>43.551,39</t>
  </si>
  <si>
    <t>51.335,24</t>
  </si>
  <si>
    <t>10.343,94</t>
  </si>
  <si>
    <t>Fossa séptica em concreto armado, dimensões internas 1,33 x 2,66 x 1,80m, com</t>
  </si>
  <si>
    <t>19.210,27</t>
  </si>
  <si>
    <t>rebaixamento do lençol</t>
  </si>
  <si>
    <t>8.424,59</t>
  </si>
  <si>
    <t>Fossa séptica em concreto armado, dimensões internas 1,61 x 3,32 x 1,80m, com</t>
  </si>
  <si>
    <t>22.860,22</t>
  </si>
  <si>
    <t>Fossa séptica em concreto armado, dimensões internas 2,10 x 4,20 x 1,80m, com</t>
  </si>
  <si>
    <t>32.389,19</t>
  </si>
  <si>
    <t>483,49</t>
  </si>
  <si>
    <t>1.925,41</t>
  </si>
  <si>
    <t>518,68</t>
  </si>
  <si>
    <t>684,17</t>
  </si>
  <si>
    <t>2.338,47</t>
  </si>
  <si>
    <t>2.433,45</t>
  </si>
  <si>
    <t>01716</t>
  </si>
  <si>
    <t>OBRAS CIVIS/Instalações Sanitárias/Tubos e Conexões de PVC Rígido Soldável para Esgoto(209)</t>
  </si>
  <si>
    <t>Adaptador para sifão em pvc rígido soldável, para esgoto secundário, diâm = 4</t>
  </si>
  <si>
    <t>Adaptador para válvula de pia e lavatório, em pvc rígido soldável, para esgot</t>
  </si>
  <si>
    <t>o secundário, diâm = 40mm</t>
  </si>
  <si>
    <t>Assentamento de tubo pvc p/ irrigação Ø 100 mm, PN 80 JE , linha Irriga-LF, T</t>
  </si>
  <si>
    <t>igre ou similar</t>
  </si>
  <si>
    <t>Bucha de redução longa em pvc rígido c/ anéis, para esgoto secundário, diâm =</t>
  </si>
  <si>
    <t>50 x 40mm</t>
  </si>
  <si>
    <t>Bucha de redução longa, em pvc rígido soldável, para esgoto secundário, diâm</t>
  </si>
  <si>
    <t>= 50 x 40mm</t>
  </si>
  <si>
    <t>01613</t>
  </si>
  <si>
    <t>01619</t>
  </si>
  <si>
    <t>01620</t>
  </si>
  <si>
    <t>01614</t>
  </si>
  <si>
    <t>01548</t>
  </si>
  <si>
    <t>Curva de 90° longa em pvc rígido c/ anéis, para esgoto secundário, diâm = 40m</t>
  </si>
  <si>
    <t>Curva de 90° longa em pvc rígido soldável, para esgoto secundário, diâm = 40m</t>
  </si>
  <si>
    <t>1.608,30</t>
  </si>
  <si>
    <t>01625</t>
  </si>
  <si>
    <t>01618</t>
  </si>
  <si>
    <t>Joelho 90° c/visita e c/aneis, pvc soldavel, série R, p/esgoto, diâm = 100 x</t>
  </si>
  <si>
    <t>01631</t>
  </si>
  <si>
    <t>Joelho 90° em pvc rígido c/ anéis, com visita, para esgoto predial, diâm =100</t>
  </si>
  <si>
    <t>x 75mm</t>
  </si>
  <si>
    <t>Joelho 90° em pvc rígido soldável, com visita, para esgoto predial, diâm = 10</t>
  </si>
  <si>
    <t>0 x 50mm</t>
  </si>
  <si>
    <t>Joelho 90° em pvc rígido soldável, com visita, serie R, para esgoto predial,</t>
  </si>
  <si>
    <t>diâm = 100 x 75mm</t>
  </si>
  <si>
    <t>01556</t>
  </si>
  <si>
    <t>04944</t>
  </si>
  <si>
    <t>Joelho de 90°com bolsa para anel, em pvc rígido c/ anéis, para esgoto secundá</t>
  </si>
  <si>
    <t>rio, diâm = 40mm</t>
  </si>
  <si>
    <t>Junção invertida em pvc rígido c/ anéis, para esgoto primário, diâm = 75 x 50</t>
  </si>
  <si>
    <t>Junção invertida em pvc rígido c/ anéis, para esgoto primário, diâm = 75 x 75</t>
  </si>
  <si>
    <t>Junção invertida em pvc rígido c/ anéis, para esgoto primário, diâm =100 x 10</t>
  </si>
  <si>
    <t>Junção invertida em pvc rígido c/ anéis, para esgoto primário, diâm =100 x 50</t>
  </si>
  <si>
    <t>Junção invertida em pvc rígido c/ anéis, para esgoto primário, diâm =100 x 75</t>
  </si>
  <si>
    <t>Junção invertida em pvc rígido soldável, para esgoto primário, diâm = 100 x 1</t>
  </si>
  <si>
    <t>Junção invertida em pvc rígido soldável, para esgoto primário, diâm = 100 x 5</t>
  </si>
  <si>
    <t>Junção invertida em pvc rígido soldável, para esgoto primário, diâm = 100 x 7</t>
  </si>
  <si>
    <t>5mm</t>
  </si>
  <si>
    <t>Junção invertida em pvc rígido soldável, para esgoto primário, diâm = 75 x 50</t>
  </si>
  <si>
    <t>01568</t>
  </si>
  <si>
    <t>Junção invertida em pvc rígido soldável, para esgoto primário, diâm = 75 x 75</t>
  </si>
  <si>
    <t>Junção simples em pvc rígido c/ anéis, para esgoto primário, diâm = 100 x 100</t>
  </si>
  <si>
    <t>Junção simples em pvc rígido c/ anéis, para esgoto primário, diâm = 100 x 75m</t>
  </si>
  <si>
    <t>07595</t>
  </si>
  <si>
    <t>Junção simples em pvc rígido c/ anéis, para esgoto primário, diâm = 150 x 150</t>
  </si>
  <si>
    <t>Junção simples em pvc rígido soldável, para esgoto primário, diâm = 100 x 100</t>
  </si>
  <si>
    <t>Junção simples em pvc rígido soldável, para esgoto primário, diâm = 100 x 50m</t>
  </si>
  <si>
    <t>29,76</t>
  </si>
  <si>
    <t>01563</t>
  </si>
  <si>
    <t>Junção simples em pvc rígido soldável, para esgoto primário, diâm = 100 x 75m</t>
  </si>
  <si>
    <t>01578</t>
  </si>
  <si>
    <t>01577</t>
  </si>
  <si>
    <t>01648</t>
  </si>
  <si>
    <t>01575</t>
  </si>
  <si>
    <t>01574</t>
  </si>
  <si>
    <t>666,63</t>
  </si>
  <si>
    <t>1.110,05</t>
  </si>
  <si>
    <t>Ponto de esgoto com tubo de pvc rígido soldável de   Ø 40 mm (lavatórios, mict</t>
  </si>
  <si>
    <t>órios, ralos sifonados, etc...)</t>
  </si>
  <si>
    <t>Ponto de esgoto com tubo de pvc rígido soldável de   Ø 50 mm (pias de cozinha,</t>
  </si>
  <si>
    <t>máquinas de lavar, etc...)</t>
  </si>
  <si>
    <t>92,41</t>
  </si>
  <si>
    <t>Redução excêntrica em pvc rígido c/ anéis, para esgoto primário, diâm =100 x</t>
  </si>
  <si>
    <t>Redução excentrica em pvc rígido soldável, para esgoto primário, diâm = 75</t>
  </si>
  <si>
    <t>Redução excentrica em pvc rígido soldável, para esgoto primário, diâm = 100 x</t>
  </si>
  <si>
    <t>89,50</t>
  </si>
  <si>
    <t>Tê 90° de inspeção em pvc rígido c/ anéis, para esgoto primário, diâm =100 x</t>
  </si>
  <si>
    <t>Tê 90° de inspeção em pvc rígido c/ anéis,serie R, p/esgoto primário, diâm =</t>
  </si>
  <si>
    <t>75 x 75mm</t>
  </si>
  <si>
    <t>Tê 90° de redução em pvc rígido soldável, para esgoto primário, diâm = 50 x 4</t>
  </si>
  <si>
    <t>04995</t>
  </si>
  <si>
    <t>Tê de inspeção em pvc rígido soldável, para esgoto primário, diâm = 100 x 75m</t>
  </si>
  <si>
    <t>Tê de inspeção em pvc rígido soldável, serie R,   p/esgoto primário, diâm = 10</t>
  </si>
  <si>
    <t>0 x 75mm</t>
  </si>
  <si>
    <t>Tê de inspeção em pvc rígido soldável, série R, p/esgoto primário, diâm = 75</t>
  </si>
  <si>
    <t>Tê de redução de pvc BSA soldavel, d= 75x50mm, linha Irriga-LF, Tigre ou simi</t>
  </si>
  <si>
    <t>56,97</t>
  </si>
  <si>
    <t>01660</t>
  </si>
  <si>
    <t>01661</t>
  </si>
  <si>
    <t>07596</t>
  </si>
  <si>
    <t>04762</t>
  </si>
  <si>
    <t>Terminal de ventilação em pvc rígido c/ anéis, para esgoto primário, diâm = 5</t>
  </si>
  <si>
    <t>Terminal de ventilação em pvc rígido soldável, para esgoto primário, diâm = 1</t>
  </si>
  <si>
    <t>Terminal de ventilação em pvc rígido soldável, para esgoto primário, diâm = 5</t>
  </si>
  <si>
    <t>Terminal de ventilação em pvc rígido soldável, para esgoto primário, diâm = 7</t>
  </si>
  <si>
    <t>07856</t>
  </si>
  <si>
    <t>67,35</t>
  </si>
  <si>
    <t>Tubo pvc rígido c/anel borracha, serie reforçada, p/esgoto e aguas pluviais,</t>
  </si>
  <si>
    <t>d = 40mm</t>
  </si>
  <si>
    <t>d = 50mm</t>
  </si>
  <si>
    <t>d = 75mm</t>
  </si>
  <si>
    <t>d = 100mm</t>
  </si>
  <si>
    <t>d = 150mm</t>
  </si>
  <si>
    <t>09389</t>
  </si>
  <si>
    <t>Tubo pvc rígido soldável, serie reforçada, p/esgoto e aguas pluviais, d = 40</t>
  </si>
  <si>
    <t>Tubo pvc rígido soldável, serie reforçada, p/esgoto e aguas pluviais, d = 50</t>
  </si>
  <si>
    <t>Tubo pvc rigido soldavel, série reforçada, p/esgoto e aguas pluviais, d= 75m</t>
  </si>
  <si>
    <t>Tubo pvc rigido soldavel, serie reforçada, p/esgoto e aguas pluviais, d= 100m</t>
  </si>
  <si>
    <t>Vedação para saída de vaso sanitário em   pvc rígido soldável, para esgoto pri</t>
  </si>
  <si>
    <t>mário, diâm = 100mm</t>
  </si>
  <si>
    <t>OBRAS CIVIS/Louças e Metais/Louças e Metais Sanitários(365)</t>
  </si>
  <si>
    <t>Acabamento para registro de gaveta até 1", linha cubo - ref.: 4900C86PQ, Deca</t>
  </si>
  <si>
    <t>327,86</t>
  </si>
  <si>
    <t>Acabamento para registro de pressão até 1" com mecanismo de 1\2 volta,   linha</t>
  </si>
  <si>
    <t>cubo - ref.: 4916C86PQ, Deca ou similar</t>
  </si>
  <si>
    <t>Assentamento de cuba inox em bancada de mármore, inclusive fornecimento e ass</t>
  </si>
  <si>
    <t>259,23</t>
  </si>
  <si>
    <t>entamento de engate, sifão, valvula e torneira. Exclusive fornecimento da cub</t>
  </si>
  <si>
    <t>a inox.</t>
  </si>
  <si>
    <t>02062</t>
  </si>
  <si>
    <t>3.522,15</t>
  </si>
  <si>
    <t>02066</t>
  </si>
  <si>
    <t>Assento plastico, universal, branco, para vaso sanitario, tipo convencional.</t>
  </si>
  <si>
    <t>Bacia turca (celite ref 003006), caixa de descarga de embutir (montana) ou si</t>
  </si>
  <si>
    <t>1.088,46</t>
  </si>
  <si>
    <t>milares</t>
  </si>
  <si>
    <t>470,62</t>
  </si>
  <si>
    <t>Bancada de madeira compensada 1,50m x 0,60m revestida em fórmica para instala</t>
  </si>
  <si>
    <t>ção de lavatório</t>
  </si>
  <si>
    <t>Bancada em aço inox - 304, dimensões 2,13 x 0,60m c/ 02 cubas 50x40x25cm, rod</t>
  </si>
  <si>
    <t>2.417,82</t>
  </si>
  <si>
    <t>opia 10cm, concretada, inclusive válvula, sifão cromados, exclusive torneira</t>
  </si>
  <si>
    <t>Bancada em aço inox - 304, dimensões 2,40 x 0,60m c/ 02 cubas 50x40x25cm, rod</t>
  </si>
  <si>
    <t>2.510,30</t>
  </si>
  <si>
    <t>Bancada em aço inox - 304, dimensões 3,00 x 0,65m c/ 01 cuba 62,5x50,5x30cm,</t>
  </si>
  <si>
    <t>2.549,56</t>
  </si>
  <si>
    <t>rodopia 10cm, concretada, inclusive válvula, sifão cromados, exclusive tornei</t>
  </si>
  <si>
    <t>Bancada em aço inox - 304, L=60cm, para cubas simples, concretada, acabamento</t>
  </si>
  <si>
    <t>756,36</t>
  </si>
  <si>
    <t>liso e polido, assentada com argamassa traço T-1(1:3), exclusive cuba, sifão,</t>
  </si>
  <si>
    <t>válvula e torneira</t>
  </si>
  <si>
    <t>Bancada em aço inoxidável 304, em "U", acabamento polido, dimensões 9,60 x 0,</t>
  </si>
  <si>
    <t>2.723,74</t>
  </si>
  <si>
    <t>34 m - Recepção - mercado de Lagarto</t>
  </si>
  <si>
    <t>3.351,82</t>
  </si>
  <si>
    <t>55 m - Recepção - mercado de Lagarto</t>
  </si>
  <si>
    <t>Bancada em aço inoxidável 304, em "U", com cuba (50x40x30cm), acabamento lixa</t>
  </si>
  <si>
    <t>4.595,17</t>
  </si>
  <si>
    <t>do, dimensões 6,95 x 0,50 m, inclusive rodopia em aço inox (3,80 x 0,60m) - L</t>
  </si>
  <si>
    <t>anchonete T1 - mercado de Lagarto</t>
  </si>
  <si>
    <t>824,22</t>
  </si>
  <si>
    <t>07791</t>
  </si>
  <si>
    <t>316,58</t>
  </si>
  <si>
    <t>259,51</t>
  </si>
  <si>
    <t>135,69</t>
  </si>
  <si>
    <t>Caixa de descarga de embutir com acabamento em PVC (Montana, linha Elegance o</t>
  </si>
  <si>
    <t>661,73</t>
  </si>
  <si>
    <t>07589</t>
  </si>
  <si>
    <t>Caixa de descarga de embutir com acabamento inox (Montana, linha Montreal ou</t>
  </si>
  <si>
    <t>281,24</t>
  </si>
  <si>
    <t>1.041,01</t>
  </si>
  <si>
    <t>. nº 68, acabamento aluminio Akros ou similar</t>
  </si>
  <si>
    <t>492,86</t>
  </si>
  <si>
    <t>Chuveiro alta segurança (anti-vandalismo), passante p/parede esp=200-300mm, D</t>
  </si>
  <si>
    <t>387,87</t>
  </si>
  <si>
    <t>ocol ou similar</t>
  </si>
  <si>
    <t>Chuveiro e lava-olhos de emergência   e bacia em aço inox, da marca Adamo, ref</t>
  </si>
  <si>
    <t>1.468,00</t>
  </si>
  <si>
    <t>. 01486 ou similar</t>
  </si>
  <si>
    <t>02025</t>
  </si>
  <si>
    <t>100,84</t>
  </si>
  <si>
    <t>238,09</t>
  </si>
  <si>
    <t>Chuveiro simples articulado, de metal cromado, (deca ref1995), c/ registro de</t>
  </si>
  <si>
    <t>381,30</t>
  </si>
  <si>
    <t>pressão (deca linha c40 ref1416) ou similares</t>
  </si>
  <si>
    <t>Chuveiro simples de plástico (herc ref 1980 ou similar), c/ registro de press</t>
  </si>
  <si>
    <t>ão de pvc</t>
  </si>
  <si>
    <t>07349</t>
  </si>
  <si>
    <t>187,86</t>
  </si>
  <si>
    <t>418,13</t>
  </si>
  <si>
    <t>8.617,05</t>
  </si>
  <si>
    <t>Cuba de aço inox 304, dimensões 34 x 50cm, para instalação em bancada, c/ vál</t>
  </si>
  <si>
    <t>666,76</t>
  </si>
  <si>
    <t>vula cromada (deca ref 1623), sifão   cromado (deca ref c1680), torneira croma</t>
  </si>
  <si>
    <t>da (deca linha c40 ref1159) e engate de plástico ou similares</t>
  </si>
  <si>
    <t>Cuba de aço inox 304, dimensões 34 x 56 x 17cm, para instalação em bancada, c</t>
  </si>
  <si>
    <t>384,14</t>
  </si>
  <si>
    <t>/válvula cromada 3 1/2", ref.94024-207, Tramontina ou similar, exclusive sifã</t>
  </si>
  <si>
    <t>o, torneira e engate</t>
  </si>
  <si>
    <t>Cuba de aço inox 304, dimensões 34 x 56cm, para instalação em bancada, c/ vál</t>
  </si>
  <si>
    <t>441,00</t>
  </si>
  <si>
    <t>402,51</t>
  </si>
  <si>
    <t>Cuba de aço inox 304, dimensões 35 x 40cm, para instalação em bancada, c/ vál</t>
  </si>
  <si>
    <t>da (deca linha c40 ref 1159) e engate de plástico ou similares</t>
  </si>
  <si>
    <t>Cuba de aço inox 304, dimensões 60 x 50cm, para instalação em bancada, c/ vál</t>
  </si>
  <si>
    <t>1.065,30</t>
  </si>
  <si>
    <t>04428</t>
  </si>
  <si>
    <t>Cuba de aço inox 304, dimensões 80 x 50 x 30cm, e=0,8mm, com válvula cromada,</t>
  </si>
  <si>
    <t>1.605,38</t>
  </si>
  <si>
    <t>sifão cromado (deca ref c1680), torneira cromada (deca linha c40 ref 1159) e</t>
  </si>
  <si>
    <t>engate de plástico ou similares</t>
  </si>
  <si>
    <t>Cuba de apoio, oval, ref. Bella Palla, da Eternit ou similar, excluive tornei</t>
  </si>
  <si>
    <t>383,99</t>
  </si>
  <si>
    <t>ra, sifão e engate.</t>
  </si>
  <si>
    <t>Cuba de embutir (deca linha carrara ref l36) para instalação em bancadas,com</t>
  </si>
  <si>
    <t>sifão cromado (deca ref c1680), engate cromado (deca), torneira de metal (dec</t>
  </si>
  <si>
    <t>a ref1190) , válvula cromada (deca ref1600) ou similares</t>
  </si>
  <si>
    <t>03780</t>
  </si>
  <si>
    <t>Cuba de embutir oval (deca linha ref l37)   p/ instalação em bancadas, c/ sifã</t>
  </si>
  <si>
    <t>371,45</t>
  </si>
  <si>
    <t>o cromado (deca ref c1680) , engate cromado (deca) ou similares</t>
  </si>
  <si>
    <t>012437</t>
  </si>
  <si>
    <t>Cuba de embutir quadrada (deca linha ref l701 - GE17 - 41cm)   p/ instalação e bancadas, c/ sifão cromado (deca ref c1680) , válvula cromada (deca c1602)e engate cromado (deca) ou similares</t>
  </si>
  <si>
    <t>785,54</t>
  </si>
  <si>
    <t>Cuba de embutir, circular, CELITE 10129 ou similar, inclusive sifão cromado,</t>
  </si>
  <si>
    <t>válvula cromada para pia e engate cromado</t>
  </si>
  <si>
    <t>04768</t>
  </si>
  <si>
    <t>válvula cromada para pia e engate cromado e torneira</t>
  </si>
  <si>
    <t>Cuba de embutir, circular, linha carrara L41, DECA ou similar, inclusive sifã</t>
  </si>
  <si>
    <t>243,76</t>
  </si>
  <si>
    <t>o cromado, válvula cromada para pia e engate cromado</t>
  </si>
  <si>
    <t>Cuba de embutir, oval, CELITE 10116 ou similar, inclusive sifão cromado, válv</t>
  </si>
  <si>
    <t>540,45</t>
  </si>
  <si>
    <t>ula cromada para lavatório e engate cromado e torneira</t>
  </si>
  <si>
    <t>247,70</t>
  </si>
  <si>
    <t>ula cromada para lavatório, engate cromado</t>
  </si>
  <si>
    <t>Cuba de louça de embutir (oval ou circular) inclusive sifão cromado, válvula</t>
  </si>
  <si>
    <t>245,48</t>
  </si>
  <si>
    <t>cromada para pia e engate cromado</t>
  </si>
  <si>
    <t>Cuba de louça de embutir (oval ou circular) inclusive sifão plástico, válvula</t>
  </si>
  <si>
    <t>119,62</t>
  </si>
  <si>
    <t>plástica para pia e engate plástico</t>
  </si>
  <si>
    <t>07712</t>
  </si>
  <si>
    <t>689,14</t>
  </si>
  <si>
    <t>ou siimilar, exclusive sifão, engate, válvula e torneira</t>
  </si>
  <si>
    <t>Cuba de sobrepor (deca linha carrara ref l34), com sifão cromado (deca ref c1</t>
  </si>
  <si>
    <t>529,48</t>
  </si>
  <si>
    <t>680), engate cromado (deca), torneira de metal (deca ref1190) , válvula croma</t>
  </si>
  <si>
    <t>da (deca ref1600)   ou similares</t>
  </si>
  <si>
    <t>Cuba de sobrepor oval (deca ref.L65), acabamento GE-17, com sifão cromado (as</t>
  </si>
  <si>
    <t>216,73</t>
  </si>
  <si>
    <t>tra ref SC5), engate cromado (deca), válvula cromada (deca ref1602)   ou simil</t>
  </si>
  <si>
    <t>ares, exclusive torneira</t>
  </si>
  <si>
    <t>Cuba redonda inox, Ø = 30cm, com sifão cromado e engate</t>
  </si>
  <si>
    <t>250,44</t>
  </si>
  <si>
    <t>Cuba redonda inox, Ø = 35cm, com válvula, sifão cromado e engate</t>
  </si>
  <si>
    <t>335,52</t>
  </si>
  <si>
    <t>112,67</t>
  </si>
  <si>
    <t>Dispenser, em plástico, para papel higiênico em rolo</t>
  </si>
  <si>
    <t>355,15</t>
  </si>
  <si>
    <t>605,63</t>
  </si>
  <si>
    <t>424,68</t>
  </si>
  <si>
    <t>04457</t>
  </si>
  <si>
    <t>113,29</t>
  </si>
  <si>
    <t>373,29</t>
  </si>
  <si>
    <t>237,04</t>
  </si>
  <si>
    <t>627,00</t>
  </si>
  <si>
    <t>247,01</t>
  </si>
  <si>
    <t>190,61</t>
  </si>
  <si>
    <t>246,26</t>
  </si>
  <si>
    <t>377,66</t>
  </si>
  <si>
    <t>03700</t>
  </si>
  <si>
    <t>Fornecimento de barra redonda de aço mecanica laminada 1/2" para proteção de</t>
  </si>
  <si>
    <t>esquadrias, inclusive chumbamento</t>
  </si>
  <si>
    <t>110,99</t>
  </si>
  <si>
    <t>02094</t>
  </si>
  <si>
    <t>197,69</t>
  </si>
  <si>
    <t>02081</t>
  </si>
  <si>
    <t>Fornecimento e instalação de torneira de limpeza c/ chave de acionamento ø =</t>
  </si>
  <si>
    <t>Lavatório com bancada em granito branco fortaleza, e = 2cm, dim 3.00 x 0.40 m</t>
  </si>
  <si>
    <t>4.285,01</t>
  </si>
  <si>
    <t>, com 03 cubas de semi-encaixe de louça, sifão cromado, válvula cromada, excl</t>
  </si>
  <si>
    <t>usive torneira, inclusive testeira de 15cm e rodapia de 20cm assentada</t>
  </si>
  <si>
    <t>Lavatório com bancada em granito branco fortaleza, e = 2cm, dim 3.50 x 0.40 m</t>
  </si>
  <si>
    <t>5.545,48</t>
  </si>
  <si>
    <t>, com 04 cubas de semi-encaixe de louça, sifão cromado, válvula cromada, excl</t>
  </si>
  <si>
    <t>uisve torneira, inclusive testeira de 15cm e rodapia de 20cm assentada</t>
  </si>
  <si>
    <t>Lavatório com bancada em granito branco fortaleza, e = 2cm, dim 4,70 x 0.40 m</t>
  </si>
  <si>
    <t>7.034,71</t>
  </si>
  <si>
    <t>, com 05 cubas de semi-encaixe de louça, sifão cromado, válvula cromada, excl</t>
  </si>
  <si>
    <t>Lavatório com bancada em granito branco fortaleza, e = 2cm, dim 6.00 x 0.40 m</t>
  </si>
  <si>
    <t>7.459,86</t>
  </si>
  <si>
    <t>Lavatório com bancada em granito branco fortaleza, e = 2cm, dim 6.15 x 0.40 m</t>
  </si>
  <si>
    <t>9.657,00</t>
  </si>
  <si>
    <t>, com 07 cubas de semi-encaixe de louça, sifão cromado, válvula cromada, excl</t>
  </si>
  <si>
    <t>Lavatório com bancada em granito branco fortaleza, e = 2cm, dim 7.40 x 0.40 m</t>
  </si>
  <si>
    <t>12.213,76</t>
  </si>
  <si>
    <t>, com 09 cubas de semi-encaixe de louça, sifão cromado, válvula cromada, excl</t>
  </si>
  <si>
    <t>Lavatório com bancada em granito branco fortaleza, e = 2cm, dim 8.50 x 0.40 m</t>
  </si>
  <si>
    <t>10.425,40</t>
  </si>
  <si>
    <t>Lavatório com bancada em granito cinza andorinha, e = 2cm, dim 0.80x0.60, com</t>
  </si>
  <si>
    <t>720,96</t>
  </si>
  <si>
    <t>01 cuba de louça de embutir, sifão cromado, válvula cromada, torneira cromada</t>
  </si>
  <si>
    <t>, inclusive rodopia 10 cm, assentada.</t>
  </si>
  <si>
    <t>Lavatório com bancada em granito cinza andorinha, e = 2cm, dim 1,25x0,60, com</t>
  </si>
  <si>
    <t>1.201,14</t>
  </si>
  <si>
    <t>02 cubas de embutir de louça, sifão cromado, válvula cromada, torneira cromad</t>
  </si>
  <si>
    <t>a, inclusive rodopia 10 cm, assentada</t>
  </si>
  <si>
    <t>Lavatório com bancada em granito cinza andorinha, e = 2cm, dim 1,30x0,60, com</t>
  </si>
  <si>
    <t>1.212,50</t>
  </si>
  <si>
    <t>Lavatório com bancada em granito cinza andorinha, e = 2cm, dim 1,50x0,60, com</t>
  </si>
  <si>
    <t>1.257,94</t>
  </si>
  <si>
    <t>Lavatório com bancada em granito cinza andorinha, e = 2cm, dim 1.00x0.60, com</t>
  </si>
  <si>
    <t>706,52</t>
  </si>
  <si>
    <t>01 cuba de louça de embutir, sifão ajustavel metalizado, válvula cromada, tor</t>
  </si>
  <si>
    <t>neira cromada, inclusive rodopia 10 cm, assentada.</t>
  </si>
  <si>
    <t>Lavatório com bancada em granito cinza andorinha, e = 2cm, dim 1.20x0.60, com</t>
  </si>
  <si>
    <t>751,96</t>
  </si>
  <si>
    <t>01 cuba de embutir de louça,   sifão ajustável metalizado, válvula cromada, to</t>
  </si>
  <si>
    <t>rneira cromada, inclusive rodopia 10 cm, assentada</t>
  </si>
  <si>
    <t>Lavatório com bancada em granito cinza andorinha, e = 2cm, dim 1.40x0.60, com</t>
  </si>
  <si>
    <t>797,39</t>
  </si>
  <si>
    <t>Lavatório com bancada em granito cinza andorinha, e = 2cm, dim 1.60x0.60, com</t>
  </si>
  <si>
    <t>842,83</t>
  </si>
  <si>
    <t>1.206,76</t>
  </si>
  <si>
    <t>02 cubas de embutir de louça,   sifão ajustável metalizado, válvula cromada, t</t>
  </si>
  <si>
    <t>orneira cromada, inclusive rodopia 10 cm, assentada</t>
  </si>
  <si>
    <t>Lavatório com bancada em granito cinza andorinha, e = 2cm, dim 1.80x0.60, com</t>
  </si>
  <si>
    <t>1.004,69</t>
  </si>
  <si>
    <t>01 cuba de embutir de louça e 01 cuba inox, sifão plástico, válvula plástica,</t>
  </si>
  <si>
    <t>torneira em aço inox, inclusive rodopia 10 cm, assentada</t>
  </si>
  <si>
    <t>1.252,19</t>
  </si>
  <si>
    <t>972,97</t>
  </si>
  <si>
    <t>02 cubas de embutir de louça, sifão plástico, válvula plástica, torneira em a</t>
  </si>
  <si>
    <t>ço inox, inclusive rodopia 10 cm, assentada</t>
  </si>
  <si>
    <t>1.297,63</t>
  </si>
  <si>
    <t>Lavatório com bancada em granito cinza andorinha, e = 2cm, dim 2.00x0.60, com</t>
  </si>
  <si>
    <t>02 cubas de embutir de louça, sifão ajustável metalizado, válvula cromada, to</t>
  </si>
  <si>
    <t>Lavatório com bancada em granito cinza andorinha, e = 2cm, dim 2.20x0.60, com</t>
  </si>
  <si>
    <t>1.338,75</t>
  </si>
  <si>
    <t>1.707,00</t>
  </si>
  <si>
    <t>03 cubas de embutir de louça,   sifão ajustável metalizado, válvula cromada, t</t>
  </si>
  <si>
    <t>1.288,17</t>
  </si>
  <si>
    <t>03 cubas de embutir de louça, sifão plástico, válvula plástica, torneira em a</t>
  </si>
  <si>
    <t>Lavatório com bancada em granito cinza andorinha, e = 2cm, dim 2.40x0.60, com</t>
  </si>
  <si>
    <t>1.752,43</t>
  </si>
  <si>
    <t>Lavatório com bancada em granito cinza andorinha, e = 2cm, dim 2.60x0.60, com</t>
  </si>
  <si>
    <t>1.800,03</t>
  </si>
  <si>
    <t>Lavatório com bancada em granito cinza andorinha, e = 2cm, dim 2.80x0.60, com</t>
  </si>
  <si>
    <t>1.843,30</t>
  </si>
  <si>
    <t>03 cubas de embutir de louça, sifão ajustável metalizado, válvula cromada, to</t>
  </si>
  <si>
    <t>Lavatório com bancada em granito cinza andorinha, e = 2cm, dim 3,30x0,60, com</t>
  </si>
  <si>
    <t>2.090,67</t>
  </si>
  <si>
    <t>03 cubas de embutir de louça, sifão cromado, válvula cromada, torneira cromad</t>
  </si>
  <si>
    <t>Lavatório com bancada em granito cinza andorinha, e = 2cm, dim 3.00x0.60, com</t>
  </si>
  <si>
    <t>1.888,74</t>
  </si>
  <si>
    <t>2.744,28</t>
  </si>
  <si>
    <t>04 cubas de embutir de louça, sifão ajustável metalizado, válvula cromada, to</t>
  </si>
  <si>
    <t>rneira deca cromada (decamatic ref : 1170) ou similar, inclusive rodopia 10 c</t>
  </si>
  <si>
    <t>m, assentada</t>
  </si>
  <si>
    <t>Lavatório com bancada em granito cinza andorinha, e = 2cm, dim 4.00x0.60, com</t>
  </si>
  <si>
    <t>3.428,21</t>
  </si>
  <si>
    <t>05 cubas de embutir de louça, sifão ajustável metalizado, válvula cromada, to</t>
  </si>
  <si>
    <t>rneira de pé em aço inox decamatic ou similar, inclusive rodopia 10 cm, assen</t>
  </si>
  <si>
    <t>07219</t>
  </si>
  <si>
    <t>Lavatório com bancada em granito preto, e = 2cm, dim 1,70 x 0.55 m, com 02 cu</t>
  </si>
  <si>
    <t>1.574,29</t>
  </si>
  <si>
    <t>bas de embutir de louça, sifão cromado, válvula cromada, torneira em aço inox</t>
  </si>
  <si>
    <t>, de pressão, de mesa, inclusive rodopia 7 cm, assentada</t>
  </si>
  <si>
    <t>Lavatório com bancada em granito preto, e = 2cm, dim 1.40 x 0.55 m, com 02 cu</t>
  </si>
  <si>
    <t>1.625,02</t>
  </si>
  <si>
    <t>, de pressão, de mesa, inclusive rodopia 10 cm, assentada</t>
  </si>
  <si>
    <t>Lavatório com bancada em granito preto, e = 2cm, dim 1.55x0.50, com 01 cuba d</t>
  </si>
  <si>
    <t>1.302,19</t>
  </si>
  <si>
    <t>e sobrepor de louça, sifão cromado, válvula cromada, torneira de mesa, inclus</t>
  </si>
  <si>
    <t>ive rodopia de 10cm</t>
  </si>
  <si>
    <t>Lavatório com bancada em granito preto, e = 2cm, dim 2.00 x 0.55 m, com 03 cu</t>
  </si>
  <si>
    <t>2.303,19</t>
  </si>
  <si>
    <t>07217</t>
  </si>
  <si>
    <t>Lavatório com bancada em granito preto, e = 2cm, dim 2.20 x 0.55 m, com 02 cu</t>
  </si>
  <si>
    <t>1.769,28</t>
  </si>
  <si>
    <t>Lavatório com bancada em mármore calacata, e = 2cm, dim 1,50x0,45m, com 01 cu</t>
  </si>
  <si>
    <t>6.722,19</t>
  </si>
  <si>
    <t>ba de apoio de louça, sifão cromado, válvula cromada, torneira cromada, inclu</t>
  </si>
  <si>
    <t>sive testeira e rodopia   de 20 cm, assentada</t>
  </si>
  <si>
    <t>Lavatório Hospitalar coletivo aço inox AISI 304   chapa 0,6mm, tipo calha, med</t>
  </si>
  <si>
    <t>1.940,64</t>
  </si>
  <si>
    <t>. 1000x290x350mm C/ acabamento escovado- Modelo Especial A - Palmetal ou simi</t>
  </si>
  <si>
    <t>1.999,27</t>
  </si>
  <si>
    <t>02088</t>
  </si>
  <si>
    <t>Lavatório louça (Deca-Carrara ref L-60 ou similar) com coluna, c/ sifão croma</t>
  </si>
  <si>
    <t>499,23</t>
  </si>
  <si>
    <t>do, válvula cromada   e engate cromado, exclusive torneira</t>
  </si>
  <si>
    <t>Lavatório louça (Deca-Carrara ref L-60) com coluna (deca ref C-1C), c/ sifão</t>
  </si>
  <si>
    <t>557,41</t>
  </si>
  <si>
    <t>plástico, engate cromado (deca), torneira de metal (deca ref1190) , válvula c</t>
  </si>
  <si>
    <t>romada (deca ref1600) , conj. de fixação (deca ref sp7) ou similares</t>
  </si>
  <si>
    <t>Lavatório louça (Deca-Carrara ref.L-60) com coluna (deca ref. C-1c), conj. de</t>
  </si>
  <si>
    <t>313,16</t>
  </si>
  <si>
    <t>fixação (deca ref. sp7), exclusive   metais, ou similares</t>
  </si>
  <si>
    <t>07759</t>
  </si>
  <si>
    <t>Lavatório louça (Deca-Linha Vogue Plus Conforto, ref L-510 ou similar) com co</t>
  </si>
  <si>
    <t>luna suspensa, (Deca, Linha Vogue Plus Conforto, ref. C-510 ou similar), c/ s</t>
  </si>
  <si>
    <t>ifão cromado, válvula cromada, engate cromado, exclusive torneira</t>
  </si>
  <si>
    <t>Lavatório louça (Deca-Monte Carlo, ref L-81) com coluna (deca ref C-1), c/ si</t>
  </si>
  <si>
    <t>515,52</t>
  </si>
  <si>
    <t>fão plástico, engate cromado (deca), válvula cromada (deca ref1600) , conj. d</t>
  </si>
  <si>
    <t>e fixação (deca ref sp7) ou similares, exclusive torneira</t>
  </si>
  <si>
    <t>Lavatório louça (Deca-Ravena ref L-91 ou similares) sem coluna, c/ sifão crom</t>
  </si>
  <si>
    <t>301,07</t>
  </si>
  <si>
    <t>ado, válvula cromada, engate cromado, exclusive torneira</t>
  </si>
  <si>
    <t>Lavatório louça (Deca-Ravena ref L-91) com coluna (deca ref C-9), c/ sifão pl</t>
  </si>
  <si>
    <t>401,66</t>
  </si>
  <si>
    <t>ástico, engate cromado (deca), torneira de metal (deca ref1190) , válvula cro</t>
  </si>
  <si>
    <t>mada (deca ref1600), conjunto de fixação (deca ref sp7) ou similares</t>
  </si>
  <si>
    <t>Lavatório louça (Deca-Ravena ref L-91) sem coluna, c/ sifão plástico, válvula</t>
  </si>
  <si>
    <t>plástica, engate PVC e torneira plastica ou similares</t>
  </si>
  <si>
    <t>Lavatório louça (Deca-Ravena ref L-91) sem coluna, c/sifão cromado(deca ref 1</t>
  </si>
  <si>
    <t>438,41</t>
  </si>
  <si>
    <t>190), válvula cromada (deca ref1600), conj. de fixação (deca ref sp7), Tornei</t>
  </si>
  <si>
    <t>ra metal (deca 1190 C-40), engate cromado, ou similares</t>
  </si>
  <si>
    <t>Lavatório louça (Deca-Ravena ref L-915) com coluna, c/ sifão plástico, válvul</t>
  </si>
  <si>
    <t>183,61</t>
  </si>
  <si>
    <t>a plástica, engate PVC e torneira plastica ou similares</t>
  </si>
  <si>
    <t>Lavatório louça (Deca-Ravena ref L-915) com coluna, encapsulado, c/ sifão plá</t>
  </si>
  <si>
    <t>stico, válvula plástica, engate PVC ou similares</t>
  </si>
  <si>
    <t>Lavatório louça (Deca-Ravena ref L-915) sem coluna, c/válvula, sifão, engate</t>
  </si>
  <si>
    <t>170,63</t>
  </si>
  <si>
    <t>e torneira (herc ref 1994) todos de plástico, conj. de fixação (deca ref sp7)</t>
  </si>
  <si>
    <t>Lavatório louça de canto (Deca-Izy, ref L-10117 ou similar) sem coluna, c/ si</t>
  </si>
  <si>
    <t>325,17</t>
  </si>
  <si>
    <t>fão cromado, válvula cromada, engate cromado, exclusive torneira</t>
  </si>
  <si>
    <t>Lavatório louça, linha guarapari, LOGASA ou similar,   sem coluna, c/válvula,</t>
  </si>
  <si>
    <t>196,63</t>
  </si>
  <si>
    <t>sifão, engate e torneira (herc ref 1994) todos de plástico, conj. de fixação</t>
  </si>
  <si>
    <t>(deca ref sp7) ou similares</t>
  </si>
  <si>
    <t>Lavatório louça, sem coluna, padrão popular, marca Elizabeth, c/ válvula, sif</t>
  </si>
  <si>
    <t>ão, engate e torneira herc ref.1994, todos em plástico, inclusive conj. de fi</t>
  </si>
  <si>
    <t>xação ou similares</t>
  </si>
  <si>
    <t>04766</t>
  </si>
  <si>
    <t>Lavatório sem coluna LINHA SAVEIRO, CELITE,   c/ sifão cromado, válvula cromad</t>
  </si>
  <si>
    <t>566,02</t>
  </si>
  <si>
    <t>a   e engate cromado, torneira série aquapress da Fabrimar ref. 1180 ou simila</t>
  </si>
  <si>
    <t>Mictorio coletivo aco inox (aisi 304), e = 0,8 mm, de *100 x 40 x 30* cm (c x</t>
  </si>
  <si>
    <t>453,97</t>
  </si>
  <si>
    <t>a x p)</t>
  </si>
  <si>
    <t>Mictorio coletivo em concreto, revestido em aço inox polido, c/01 valvula ame</t>
  </si>
  <si>
    <t>1.493,58</t>
  </si>
  <si>
    <t>ricana e tubo pvc 1/2" perfurado, exceto sifão e torneira, conf.projeto (obra</t>
  </si>
  <si>
    <t>:Mercado de Lagarto)</t>
  </si>
  <si>
    <t>Mictório de louça (deca ref m711 - s/ sifão integrado), engate cromado (deca</t>
  </si>
  <si>
    <t>638,77</t>
  </si>
  <si>
    <t>ref c4606180) e registro de pressão (deca linha c40 ref1416) ou similares</t>
  </si>
  <si>
    <t>Mictório de louça branca com sifão integrado, engate flexivel cromado 1/2", r</t>
  </si>
  <si>
    <t>427,10</t>
  </si>
  <si>
    <t>egistro de pressão 1/2" com canopla cromada acabamento simples e conjunto de</t>
  </si>
  <si>
    <t>fixação</t>
  </si>
  <si>
    <t>Mictório de louça com sifão integrado (deca ref m712), engate cromado (deca r</t>
  </si>
  <si>
    <t>521,30</t>
  </si>
  <si>
    <t>ef c4606180) e registro de pressão (deca linha c40 ref1416) ou similares</t>
  </si>
  <si>
    <t>07375</t>
  </si>
  <si>
    <t>706,88</t>
  </si>
  <si>
    <t>ef c4606180) e válvula mictório antivandalismo(docol ref.17015106) ou similar</t>
  </si>
  <si>
    <t>708,97</t>
  </si>
  <si>
    <t>635,49</t>
  </si>
  <si>
    <t>176,06</t>
  </si>
  <si>
    <t>08226</t>
  </si>
  <si>
    <t>1.788,51</t>
  </si>
  <si>
    <t>296,74</t>
  </si>
  <si>
    <t>09491</t>
  </si>
  <si>
    <t>650,51</t>
  </si>
  <si>
    <t>09492</t>
  </si>
  <si>
    <t>476,51</t>
  </si>
  <si>
    <t>150,61</t>
  </si>
  <si>
    <t>Pia de cozinha com bancada em aço inox, dim 1,00x0,60m, c/ 01 cuba, sifão cro</t>
  </si>
  <si>
    <t>617,29</t>
  </si>
  <si>
    <t>mado, válvula cromada e torneira cromada, concretada e assentada. Rev.03</t>
  </si>
  <si>
    <t>Pia de cozinha com bancada em aço inox, dim 1,20x0,60m c/ 01 cuba, válvula cr</t>
  </si>
  <si>
    <t>670,43</t>
  </si>
  <si>
    <t>omada, sifão cromado e torneira cromada, concretada e assentada. Rev.04</t>
  </si>
  <si>
    <t>Pia de cozinha com bancada em aço inox, dim 1,20x0,60m, c/ 01 cuba, sifão cro</t>
  </si>
  <si>
    <t>mado, válvula cromada, torneira cromada, concretada e assentada. Rev 03</t>
  </si>
  <si>
    <t>Pia de cozinha com bancada em aço inox, dim 1,40x0,60, com 01 cuba, sifão cro</t>
  </si>
  <si>
    <t>624,68</t>
  </si>
  <si>
    <t>mado, válvula cromada, torneira cromada, concretada e assentada.</t>
  </si>
  <si>
    <t>Pia de cozinha com bancada em aço inox, dim 1,60x0,60, com 01 cuba, sifão cro</t>
  </si>
  <si>
    <t>695,08</t>
  </si>
  <si>
    <t>Pia de cozinha com bancada em aço inox, dim 1,80x0,60, c/ 02 cubas, sifão cro</t>
  </si>
  <si>
    <t>1.152,14</t>
  </si>
  <si>
    <t>Pia de cozinha com bancada em aço inox, dim 1,80x0,60, com 01 cuba, sifão cro</t>
  </si>
  <si>
    <t>866,99</t>
  </si>
  <si>
    <t>Pia de cozinha com bancada em aço inox, dim 2,00x0,60m, c/ 02 cubas,válvulas</t>
  </si>
  <si>
    <t>1.209,75</t>
  </si>
  <si>
    <t>cromada, torneiras cromada e sifão cromado, concretada e assentada - Rev 03</t>
  </si>
  <si>
    <t>Pia de cozinha com bancada em aço inox, dim 2,00x0,60m, com 01 cuba, sifão cr</t>
  </si>
  <si>
    <t>834,46</t>
  </si>
  <si>
    <t>omado, válvula cromada, torneira cromada, concretada e assentada</t>
  </si>
  <si>
    <t>Pia de cozinha com bancada em granito cinza andorinha, e = 2cm, dim 1.20x0.60</t>
  </si>
  <si>
    <t>959,98</t>
  </si>
  <si>
    <t>, com 01 cuba de aço inox, sifão cromado, válvula cromada, torneira em aço in</t>
  </si>
  <si>
    <t>ox, inclusive rodopia 10 cm, assentada.</t>
  </si>
  <si>
    <t>Pia de cozinha com bancada em granito cinza andorinha, e = 2cm, dim 1.40x0.60</t>
  </si>
  <si>
    <t>1.005,41</t>
  </si>
  <si>
    <t>Pia de cozinha com bancada em granito cinza andorinha, e = 2cm, dim 1.60x0.60</t>
  </si>
  <si>
    <t>1.050,85</t>
  </si>
  <si>
    <t>Pia de cozinha com bancada em granito cinza andorinha, e = 2cm, dim 1.80x0.60</t>
  </si>
  <si>
    <t>1.096,28</t>
  </si>
  <si>
    <t>Pia de cozinha com bancada em granito cinza andorinha, e = 2cm, dim 2.00x0.60</t>
  </si>
  <si>
    <t>1.141,72</t>
  </si>
  <si>
    <t>ox, inclusive rodopia 7 cm, assentada.</t>
  </si>
  <si>
    <t>Pia de cozinha com bancada em granito cinza andorinha, e = 2cm, dim 2.20x0.60</t>
  </si>
  <si>
    <t>1.028,88</t>
  </si>
  <si>
    <t>, com 01 cuba de aço inox, sifão cromado, válvula cromada, inclusive rodopia</t>
  </si>
  <si>
    <t>10 cm, assentada.</t>
  </si>
  <si>
    <t>Pia de cozinha com bancada em granito cinza andorinha, e = 2cm, dim 2.40x0.60</t>
  </si>
  <si>
    <t>1.232,59</t>
  </si>
  <si>
    <t>Pia de cozinha com bancada em granito cinza andorinha, e = 2cm, dim 2.50x0.60</t>
  </si>
  <si>
    <t>1.789,67</t>
  </si>
  <si>
    <t>, com 02 cubas de aço inox, sifão cromado, válvula cromada, torneira em aço i</t>
  </si>
  <si>
    <t>nox, inclusive rodopia 10 cm, assentada.</t>
  </si>
  <si>
    <t>Pia de cozinha com bancada em mármore branco, dim 1.00x0.60, com 01 cuba de a</t>
  </si>
  <si>
    <t>678,16</t>
  </si>
  <si>
    <t>ço inox, sifão cromado, válvula cromada, torneira em aço inox, concretada e a</t>
  </si>
  <si>
    <t>ssentada. Rev 02</t>
  </si>
  <si>
    <t>Pia de cozinha com bancada em mármore branco, dim 1.20x0.60, com 01 cuba de a</t>
  </si>
  <si>
    <t>822,69</t>
  </si>
  <si>
    <t>ço inox, sifão cromado, válvula cromada, torneira em aço inox, inclusive rodo</t>
  </si>
  <si>
    <t>pia 10 cm, assentada.</t>
  </si>
  <si>
    <t>Pia de cozinha com bancada em mármore branco, dim 1.40x0.60, com 01 cuba de a</t>
  </si>
  <si>
    <t>881,18</t>
  </si>
  <si>
    <t>Pia de cozinha com bancada em mármore sintético, dim 1.00x0.50, com 01 cuba,</t>
  </si>
  <si>
    <t>sifão plástico, válvula em pvc, torneira cromada, assentada.</t>
  </si>
  <si>
    <t>Pia de cozinha com bancada em mármore sintético, dim 1.20x0.50, com 01 cuba,</t>
  </si>
  <si>
    <t>201,04</t>
  </si>
  <si>
    <t>sifão plático, válvula em pvc, torneira em aço inox, assentada.</t>
  </si>
  <si>
    <t>195,38</t>
  </si>
  <si>
    <t>sifão, válvula e torneira todos de plástico, assentada.</t>
  </si>
  <si>
    <t>Pia de cozinha com bancada em mármore sintético, dim 1.40x0.50, com 01 cuba,</t>
  </si>
  <si>
    <t>208,63</t>
  </si>
  <si>
    <t>sifão plástico, válvula em pvc, torneira em aço inox, assentada.</t>
  </si>
  <si>
    <t>Pia de cozinha com bancada em mármore sintético, dim 1.60x0.50, com 01 cuba,</t>
  </si>
  <si>
    <t>Pia de higienização de mãos com cuba redonda inox, Ø = 30cm - Obra: mercado d</t>
  </si>
  <si>
    <t>164,02</t>
  </si>
  <si>
    <t>e Lagarto</t>
  </si>
  <si>
    <t>130,50</t>
  </si>
  <si>
    <t>Porta papel toalha para papel interfolha 2 ou 3 dobras, injetado com a frente</t>
  </si>
  <si>
    <t>em plástico ABS branco, com visor frontal para controle de substituição do pa</t>
  </si>
  <si>
    <t>pel interfolha e fundo em Plástico ABS cinza.</t>
  </si>
  <si>
    <t>53,67</t>
  </si>
  <si>
    <t>Porta toalha barra, cromado, linha clean, ref.: 2040 C.020.CLN, com 20 cm, da</t>
  </si>
  <si>
    <t>Deca ou similar</t>
  </si>
  <si>
    <t>Porta toalha barra, cromado, linha clean, ref.: 2040 C.050.CLN, com 50 cm, da</t>
  </si>
  <si>
    <t>424,70</t>
  </si>
  <si>
    <t>749,84</t>
  </si>
  <si>
    <t>608,55</t>
  </si>
  <si>
    <t>Prateleira com base em resina e acabamento cromado, linha Clean, ref.: 2030.C</t>
  </si>
  <si>
    <t>411,51</t>
  </si>
  <si>
    <t>.CLN, Deca ou similar</t>
  </si>
  <si>
    <t>09489</t>
  </si>
  <si>
    <t>352,25</t>
  </si>
  <si>
    <t>497,44</t>
  </si>
  <si>
    <t>442,73</t>
  </si>
  <si>
    <t>277,36</t>
  </si>
  <si>
    <t>Registro de pressão 1" c/canopla cromada, linha Targa C40 ref.1416, Deca ou</t>
  </si>
  <si>
    <t>77,80</t>
  </si>
  <si>
    <t>Registro de pressão 1/2" c/canopla cromada, linha Targa C40 - ref 1416, Deca</t>
  </si>
  <si>
    <t>45,28</t>
  </si>
  <si>
    <t>Registro gaveta c/canopla cromada, d=40mm (1 1/2"), ref.1509, linha Targa C40</t>
  </si>
  <si>
    <t>Registro gaveta c/canopla cromada, ref. C87, 3/4", linha Dream, Deca ou simil</t>
  </si>
  <si>
    <t>554,52</t>
  </si>
  <si>
    <t>Registro gaveta, base (sem acabamento) d=15mm (1/2"), ref.4509, Deca ou simil</t>
  </si>
  <si>
    <t>46,11</t>
  </si>
  <si>
    <t>Registro gaveta, base (sem acabamento) d=20mm (3/4"), ref.4509, Deca ou simil</t>
  </si>
  <si>
    <t>Registro gaveta, base (sem acabamento) d=32mm (1 1/4"), ref.4509, Deca ou sim</t>
  </si>
  <si>
    <t>362,10</t>
  </si>
  <si>
    <t>07609</t>
  </si>
  <si>
    <t>Saboneteira em plástico ABS, para sabonete líquido, da JSN, ref. J7 ou simila</t>
  </si>
  <si>
    <t>Secador de mão eletrônico 110/220v - Rev 02</t>
  </si>
  <si>
    <t>797,19</t>
  </si>
  <si>
    <t>106,61</t>
  </si>
  <si>
    <t>Sifao para lavatório em PVC, ASTRA SC3, 1 1/2" x 40 mm, acabamento branco ou</t>
  </si>
  <si>
    <t>Sifao para lavatório em PVC, ASTRA SC5, 1 1/2" x 40 mm, acabamento cromado ou</t>
  </si>
  <si>
    <t>141,60</t>
  </si>
  <si>
    <t>Sifao para pia de cozinha em PVC, ASTRA SC12, 1 1/2" x 50 mm, acabamento crom</t>
  </si>
  <si>
    <t>ado ou similar</t>
  </si>
  <si>
    <t>Suporte para auxílio de deficientes físicos (barra de apoio) l = 50cm em tubo</t>
  </si>
  <si>
    <t>de ferro galvanizado d = 1 1/2"</t>
  </si>
  <si>
    <t>415,70</t>
  </si>
  <si>
    <t>596,02</t>
  </si>
  <si>
    <t>1.593,15</t>
  </si>
  <si>
    <t>Tanque de louça (deca ref. tq 01) com coluna (deca ref. ct 11), com torneira</t>
  </si>
  <si>
    <t>580,72</t>
  </si>
  <si>
    <t>metálica (deca linha c23 ref 1153), c/ válvula de plástico e conjunto de fixa</t>
  </si>
  <si>
    <t>ção   ou similares - Rev.02</t>
  </si>
  <si>
    <t>Tanque de louça (deca ref. tq 01)s em coluna, com torneira metálica (deca lin</t>
  </si>
  <si>
    <t>483,83</t>
  </si>
  <si>
    <t>ha c23 ref 1153), sifão c/ válvula de plástico e conjunto de fixação   ou simi</t>
  </si>
  <si>
    <t>lares - Rev. 01</t>
  </si>
  <si>
    <t>Tanque de louça (deca reftq 03) com coluna (deca refct 25), com torneira metá</t>
  </si>
  <si>
    <t>842,37</t>
  </si>
  <si>
    <t>lica (deca linha c23 ref 1153), c/ válvula de plástico e conjunto de fixação</t>
  </si>
  <si>
    <t>904,09</t>
  </si>
  <si>
    <t>lica 1158 (docol 20040506), c/ válvula de plástico e conjunto de fixação ou s</t>
  </si>
  <si>
    <t>imilares</t>
  </si>
  <si>
    <t>447,21</t>
  </si>
  <si>
    <t>Tanque em chapa inox - 304, dimensões 1200x800x50mm, polido ou escovado, excl</t>
  </si>
  <si>
    <t>2.932,28</t>
  </si>
  <si>
    <t>usive, sifão, válvula e torneira</t>
  </si>
  <si>
    <t>Tanque pré-moldado de concreto c/ válvula e sifão de plástico e torneira (her</t>
  </si>
  <si>
    <t>203,70</t>
  </si>
  <si>
    <t>c ref 1126) ou similares</t>
  </si>
  <si>
    <t>02017</t>
  </si>
  <si>
    <t>Tanque simples em mármore sintético c/ torneira cromada (deca linha c23 ref 1</t>
  </si>
  <si>
    <t>268,89</t>
  </si>
  <si>
    <t>153) , c/ válvula de plástico conjunto de fixação, sifão de plástico ou simil</t>
  </si>
  <si>
    <t>359,97</t>
  </si>
  <si>
    <t>1.054,21</t>
  </si>
  <si>
    <t>313,99</t>
  </si>
  <si>
    <t>259,21</t>
  </si>
  <si>
    <t>Torneira cromada para lavatório, ESTEVES, convencional, linha Mônaco VTL 140</t>
  </si>
  <si>
    <t>(1190), 1/2" ou similar</t>
  </si>
  <si>
    <t>07758</t>
  </si>
  <si>
    <t>Torneira cromada para pia de cozinha d=1/2", DECA, linha Standard ref.1159-C3</t>
  </si>
  <si>
    <t>172,99</t>
  </si>
  <si>
    <t>9, ou similar</t>
  </si>
  <si>
    <t>Torneira cromada para pia de cozinha, de mesa, com articulador, 1/2", ref. 11</t>
  </si>
  <si>
    <t>67, da Deca ou similar</t>
  </si>
  <si>
    <t>Torneira cromada para pia de cozinha, ESTEVES, de parede, com articulador, li</t>
  </si>
  <si>
    <t>84,97</t>
  </si>
  <si>
    <t>nha Mônaco VTP038 (1168), 1/2" ou similar</t>
  </si>
  <si>
    <t>58,07</t>
  </si>
  <si>
    <t>08236</t>
  </si>
  <si>
    <t>Torneira cromada para tanque/jardim, 1/2", ref.1153, linha Misty, Fabrimar ou</t>
  </si>
  <si>
    <t>Torneira de mesa com fechamento automático, linha Decamatic Eco, ref.1173.C,</t>
  </si>
  <si>
    <t>DECA ou similar</t>
  </si>
  <si>
    <t>07378</t>
  </si>
  <si>
    <t>137,15</t>
  </si>
  <si>
    <t>302,69</t>
  </si>
  <si>
    <t>111,79</t>
  </si>
  <si>
    <t>450,51</t>
  </si>
  <si>
    <t>342,84</t>
  </si>
  <si>
    <t>Torneira p/lavatorio alta segurança (anti-vandalismo), passante p/parede esp:</t>
  </si>
  <si>
    <t>604,53</t>
  </si>
  <si>
    <t>200-300mm, Docol ou similar</t>
  </si>
  <si>
    <t>Torneira para lavatorio cirúrgico com acionamento cotovelo mod. 455 ou simila</t>
  </si>
  <si>
    <t>433,72</t>
  </si>
  <si>
    <t>09498</t>
  </si>
  <si>
    <t>1.588,71</t>
  </si>
  <si>
    <t>97,61</t>
  </si>
  <si>
    <t>284,04</t>
  </si>
  <si>
    <t>Lnk da DECA ou similar, inclusive furo para instalação em bancada</t>
  </si>
  <si>
    <t>214,61</t>
  </si>
  <si>
    <t>21, da DECA ou similar, inclusive furo para instalação em bancada</t>
  </si>
  <si>
    <t>07711</t>
  </si>
  <si>
    <t>457,50</t>
  </si>
  <si>
    <t>07354</t>
  </si>
  <si>
    <t>274,05</t>
  </si>
  <si>
    <t>238,25</t>
  </si>
  <si>
    <t>Torneira Pressmatic Benefit Docol, ou similar</t>
  </si>
  <si>
    <t>479,61</t>
  </si>
  <si>
    <t>228,03</t>
  </si>
  <si>
    <t>373,84</t>
  </si>
  <si>
    <t>Valvula de descarga alta segurança (anti-vandalismo), d=1 1/2", c/pino aciona</t>
  </si>
  <si>
    <t>245,21</t>
  </si>
  <si>
    <t>dor passante p/parede esp=200-300mm, Docol ou similar</t>
  </si>
  <si>
    <t>338,96</t>
  </si>
  <si>
    <t>256,21</t>
  </si>
  <si>
    <t>(1", com tampa, ladrão e cunho, completo) ou similar</t>
  </si>
  <si>
    <t>6 (1", com tampa, ladrão e cunho completo) ou similar</t>
  </si>
  <si>
    <t>Válvula em PVC para tanque de lavar, 1 1/4", acabamento cromado, ASTRA VT2 ou</t>
  </si>
  <si>
    <t>3.084,43</t>
  </si>
  <si>
    <t>fuso fixação, recomendado p/penitenciarias, delegacias, instalações juvenis e</t>
  </si>
  <si>
    <t>Vaso sanitario c/caixa de descarga acoplada, c/saída horizontal, linha ravena</t>
  </si>
  <si>
    <t>360,21</t>
  </si>
  <si>
    <t>, DECA ou similar, inclusive assento ASTRA TPK ou similar, conj. de fixação D</t>
  </si>
  <si>
    <t>ECA SP13 ou similar, anel de vedação e engate plástico</t>
  </si>
  <si>
    <t>Vaso sanitario c/caixa de descarga acoplada, linha carrara CP626, acab. EB-95</t>
  </si>
  <si>
    <t>2.185,92</t>
  </si>
  <si>
    <t>, DECA ou similar, incl. assento DECA em poliéster ou similar, conj. fixação</t>
  </si>
  <si>
    <t>DECA SP13 ou similar, anel de vedação e engate plástico</t>
  </si>
  <si>
    <t>Vaso sanitario c/caixa de descarga acoplada, linha carrara CP626, DECA ou sim</t>
  </si>
  <si>
    <t>1.678,56</t>
  </si>
  <si>
    <t>ilar, inclusive assento DECA AP61 ou similar, conjunto de fixação DECA SP13 o</t>
  </si>
  <si>
    <t>u similar, anel de vedação e engate plástico</t>
  </si>
  <si>
    <t>Vaso sanitario c/caixa de descarga acoplada, linha duna CP707, acabamento CZ-</t>
  </si>
  <si>
    <t>1.481,38</t>
  </si>
  <si>
    <t>87, DECA ou similar,incl. assento DECA em poliéster ou similar, conjunto de f</t>
  </si>
  <si>
    <t>ixação DECA SP13 ou similar, anel de vedação e engate plástico</t>
  </si>
  <si>
    <t>Vaso sanitario c/caixa de descarga acoplada, linha monte carlo CP828, DECA ou</t>
  </si>
  <si>
    <t>1.165,14</t>
  </si>
  <si>
    <t>similar, inclusive assento monte carlo AP-80 ou similar, conj. de fixação DEC</t>
  </si>
  <si>
    <t>A SP13 ou similar, anel de vedação e engate plástico</t>
  </si>
  <si>
    <t>02071</t>
  </si>
  <si>
    <t>Vaso sanitario c/caixa de descarga acoplada, linha ravena CP929, DECA ou simi</t>
  </si>
  <si>
    <t>589,41</t>
  </si>
  <si>
    <t>lar, inclusive assento ASTRA TPK ou similar, conj. de fixação DECA SP13 ou si</t>
  </si>
  <si>
    <t>milar, anel de vedação e engate plástico</t>
  </si>
  <si>
    <t>04765</t>
  </si>
  <si>
    <t>Vaso sanitario c/caixa de descarga acoplada, linha saveiro, CELITE ou similar</t>
  </si>
  <si>
    <t>413,15</t>
  </si>
  <si>
    <t>,   c/ engate pvc, assento universal AMANCO ou similar</t>
  </si>
  <si>
    <t>07710</t>
  </si>
  <si>
    <t>Vaso sanitario c/caixa de descarga acoplada, linha thema ecoflush, 3/6 lt, re</t>
  </si>
  <si>
    <t>817,38</t>
  </si>
  <si>
    <t>f. 25353/25570, INCEPA ou similar,incl. assento INCEPA linha thema ref. 25987</t>
  </si>
  <si>
    <t>ou similar, conjunto de fixação, anel de vedação e engate plástico</t>
  </si>
  <si>
    <t>Vaso sanitario c/caixa de descarga acoplada, linha versato 07353/07570, CELIT</t>
  </si>
  <si>
    <t>679,47</t>
  </si>
  <si>
    <t>E ou similar, incl. assento CELITE versato 07983 ou similar, conj. de fixação</t>
  </si>
  <si>
    <t>Vaso sanitario c/caixa de descarga acoplada, linha vogue plus CP525, DECA ou</t>
  </si>
  <si>
    <t>1.151,68</t>
  </si>
  <si>
    <t>similar, inclusive assento ASTRA TPK ou similar, conj. de fixação DECA SP13 o</t>
  </si>
  <si>
    <t>Vaso sanitário com caixa de descarga acoplada (ref.: CD.21F.17), linha axis,</t>
  </si>
  <si>
    <t>1.381,29</t>
  </si>
  <si>
    <t>P.470.17, DECA ou similar, inclusive assento</t>
  </si>
  <si>
    <t>Vaso sanitário com caixa de descarga acoplada (ref.: CD.21F.17), linha quadra</t>
  </si>
  <si>
    <t>920,38</t>
  </si>
  <si>
    <t>, P.210.17, DECA ou similar, inclusive assento</t>
  </si>
  <si>
    <t>Vaso sanitário com caixa de descarga acoplada, linha vogue plus conforto, sem</t>
  </si>
  <si>
    <t>1.315,04</t>
  </si>
  <si>
    <t>abertura frontal P.515.17, DECA ou similar</t>
  </si>
  <si>
    <t>Vaso sanitário convencional, adaptado p/ deficiente físico com elevação do pi</t>
  </si>
  <si>
    <t>222,66</t>
  </si>
  <si>
    <t>so, linha popular, ELIZABETH ou similar, com assento plastico universal branc</t>
  </si>
  <si>
    <t>o, cj.fixação, tubo de ligação e engate plástico, exceto cx. descarga - Rev 0</t>
  </si>
  <si>
    <t>07167</t>
  </si>
  <si>
    <t>Vaso sanitário convencional, adaptado p/ deficiente físico, linha popular, EL</t>
  </si>
  <si>
    <t>274,16</t>
  </si>
  <si>
    <t>IZABETH ou similar, c/caixa de descarga de sobrepor AKROS ou similar, assento</t>
  </si>
  <si>
    <t>plastico universal branco, conjunto de fixação, tubo de ligação e engate plás</t>
  </si>
  <si>
    <t>tico</t>
  </si>
  <si>
    <t>Vaso sanitário convencional, adaptado p/ deficiente físico, linha popular, ra</t>
  </si>
  <si>
    <t>287,16</t>
  </si>
  <si>
    <t>vena P9, DECA ou similar, c/cx.descarga de sobrepor AKROS ou similar, assento</t>
  </si>
  <si>
    <t>plastico universal branco ou similar, conjunto de fixação, tubo de ligação e</t>
  </si>
  <si>
    <t>Vaso sanitário convencional, encapsulado, linha ravena P9, DECA ou similar, c</t>
  </si>
  <si>
    <t>415,34</t>
  </si>
  <si>
    <t>onjunto de fixação e engate plástico (antivandalismo)</t>
  </si>
  <si>
    <t>Vaso sanitário convencional, INCEPA, linha eros, ref. 19300 ou similar, incl.</t>
  </si>
  <si>
    <t>595,47</t>
  </si>
  <si>
    <t>assento INCEPA, linha eros, ref. 19987 ou similar conjunto de fixação e engat</t>
  </si>
  <si>
    <t>e plástico, exceto cx.descarga</t>
  </si>
  <si>
    <t>Vaso sanitário convencional, linha carrara P60, DECA ou similar, incl. caixa</t>
  </si>
  <si>
    <t>de descarga de embutir MONTANA ou similar, assento DECA AP60 ou similar, conj</t>
  </si>
  <si>
    <t>. fixação DECA SP13 ou similar, anel de vedação, tubo acab.de ligação cromado</t>
  </si>
  <si>
    <t>e engate plástico</t>
  </si>
  <si>
    <t>Vaso sanitário convencional, linha carrara P60, DECA ou similar, incl.válvula</t>
  </si>
  <si>
    <t>1.592,01</t>
  </si>
  <si>
    <t>de descarga HYDRA ou similar, assento DECA AP61 ou similar, conj. fixação DEC</t>
  </si>
  <si>
    <t>A SP13 ou similar, anel de vedação e tubo de ligação com acabamento cromado</t>
  </si>
  <si>
    <t>Vaso sanitário convencional, linha infantil 08254, CELITE ou similar, inclusi</t>
  </si>
  <si>
    <t>380,84</t>
  </si>
  <si>
    <t>ve assento sanitário infantil, conjunto de fixação DECA SP13 ou similar, anel</t>
  </si>
  <si>
    <t>de vedação, tubo de ligação com acabamento cromado e engate plástico</t>
  </si>
  <si>
    <t>595,14</t>
  </si>
  <si>
    <t>ve válvula de descarga HYDRA ou similar, assento sanitário infantil, conjunto</t>
  </si>
  <si>
    <t>de fixação DECA SP13 ou similar, anel de vedação e tubo de ligação com acabam</t>
  </si>
  <si>
    <t>272,99</t>
  </si>
  <si>
    <t>Vaso sanitário convencional, linha parati, LOGASA ou similar, c/caixa de desc</t>
  </si>
  <si>
    <t>arga de sobrepor AKROS ou similar, assento plastico universal branco ou simil</t>
  </si>
  <si>
    <t>ar, conjunto de fixação, tubo de descida de embutir e engate plástico</t>
  </si>
  <si>
    <t>Vaso sanitário convencional, linha popular, ELIZABETH ou similar, c/caixa de</t>
  </si>
  <si>
    <t>descarga de sobrepor AKROS ou similar, assento plastico universal branco ou s</t>
  </si>
  <si>
    <t>imilar, conjunto de fixação, tubo de descida de embutir e engate plástico</t>
  </si>
  <si>
    <t>254,92</t>
  </si>
  <si>
    <t>descarga de sobrepor AKROS ou similar, assento plastico universal branco, con</t>
  </si>
  <si>
    <t>junto de fixação, tubo de ligação e engate plástico</t>
  </si>
  <si>
    <t>02084</t>
  </si>
  <si>
    <t>Vaso sanitário convencional, linha popular, ELIZABETH ou similar, com assento</t>
  </si>
  <si>
    <t>199,87</t>
  </si>
  <si>
    <t>plastico universal branco e conjunto de fixação, exceto caixa descarga</t>
  </si>
  <si>
    <t>Vaso sanitário convencional, linha ravena P9, DECA ou similar, c/caixa de des</t>
  </si>
  <si>
    <t>313,18</t>
  </si>
  <si>
    <t>carga de sobrepor AKROS ou similar, assento almofadado ASTRA TPK, conj. fixaç</t>
  </si>
  <si>
    <t>ão DECA SP13 ou similar, anel de vedação, tubo de ligação cromado e engate pl</t>
  </si>
  <si>
    <t>ástico</t>
  </si>
  <si>
    <t>07181</t>
  </si>
  <si>
    <t>275,50</t>
  </si>
  <si>
    <t>carga de sobrepor AKROS ou similar, assento plastico universal branco, conjun</t>
  </si>
  <si>
    <t>to de fixação, tubo de descida de embutir e engate plástico</t>
  </si>
  <si>
    <t>Vaso sanitário convencional, linha ravena P9, DECA ou similar, com assento al</t>
  </si>
  <si>
    <t>276,52</t>
  </si>
  <si>
    <t>mofadado ASTRA TPK, conj. fixação DECA SP13 ou similar, anel de vedação, tubo</t>
  </si>
  <si>
    <t>de ligação acab. cromado e engate plástico, exceto caixa de descarga</t>
  </si>
  <si>
    <t>Vaso sanitário convencional, linha ravena P9, DECA ou similar, com assento pl</t>
  </si>
  <si>
    <t>215,41</t>
  </si>
  <si>
    <t>astico universal branco, tubo de ligação cromado e conjunto de fixação Deca o</t>
  </si>
  <si>
    <t>u similar, exceto caixa descarga</t>
  </si>
  <si>
    <t>Vaso sanitário convencional, linha ravena P9, DECA ou similar, incl. válvula</t>
  </si>
  <si>
    <t>500,15</t>
  </si>
  <si>
    <t>de descarga cromada HYDRA ou similar, assento ASTRA TPK ou similar, conj. de</t>
  </si>
  <si>
    <t>fixação DECA SP13 ou similar, anel de vedação, tubo de ligação acab. cromado</t>
  </si>
  <si>
    <t>Vaso sanitário convencional, linha ravena P9, DECA ou similar, incl.caixa de</t>
  </si>
  <si>
    <t>958,90</t>
  </si>
  <si>
    <t>descarga de embutir MONTANA ou similar, assento ASTRA TPK ou similar, conj. d</t>
  </si>
  <si>
    <t>e fixação DECA SP13 ou similar, anel de vedação, tubo de ligação acab.cromado</t>
  </si>
  <si>
    <t>07356</t>
  </si>
  <si>
    <t>Vaso sanitário convencional, linha stylus excellence, ref. 54303, CELITE ou s</t>
  </si>
  <si>
    <t>672,84</t>
  </si>
  <si>
    <t>imilar, incl. assento CELITE stylus excellence ref.54981 ou similar, conj. fi</t>
  </si>
  <si>
    <t>xação DECA SP13 ou similar,anel de vedação, tubo de ligação, engate plástico,</t>
  </si>
  <si>
    <t>Vaso sanitário convencional, linha versato 07303, CELITE ou similar, inclusiv</t>
  </si>
  <si>
    <t>486,16</t>
  </si>
  <si>
    <t>e assento CELITE versato 07983 ou similar, conjunto de fixação DECA SP13 ou s</t>
  </si>
  <si>
    <t>imilar, anel de vedação, tubo de ligação cromado e engate plástico, exceto cx</t>
  </si>
  <si>
    <t>descarga</t>
  </si>
  <si>
    <t>Vaso sanitário linha infantil, CELITE ou similar c/cx acoplada , inclusive as</t>
  </si>
  <si>
    <t>734,31</t>
  </si>
  <si>
    <t>sento sanitário infantil, conjunto de fixação DECA SP13 ou similar, anel de v</t>
  </si>
  <si>
    <t>edação, tubo de ligação com acabamento cromado e engate plástico</t>
  </si>
  <si>
    <t>Vaso sanitário, linha vogue plus conforto P.510.17, sem abertura frontal, DEC</t>
  </si>
  <si>
    <t>800,83</t>
  </si>
  <si>
    <t>A   ou similar, exclusive caixa óu válvula de descarga</t>
  </si>
  <si>
    <t>OBRAS CIVIS/Pavimentação/Pavimentações Externas(29)</t>
  </si>
  <si>
    <t>Acabamento de superfície de piso de concreto com alisamento manual e queima c</t>
  </si>
  <si>
    <t>om pigmento "Xadrez" ou similar</t>
  </si>
  <si>
    <t>Acabamento de superfície de piso de concreto com polimento mecânico com acaba</t>
  </si>
  <si>
    <t>dora simples - Rev 02</t>
  </si>
  <si>
    <t>Junta de encontro com superfície existente, preenchida com material compressí</t>
  </si>
  <si>
    <t>vel (isopor) e mastique de poliuretano MBT, Basf ou similar</t>
  </si>
  <si>
    <t>Junta serrada tipo lábio polimérico, seção transversal dim. 25x60mm,   preench</t>
  </si>
  <si>
    <t>ida com argamassa polimérica , tarugo e mastique de poliuretano MBT, Basf ou</t>
  </si>
  <si>
    <t>07681</t>
  </si>
  <si>
    <t>Junta serrada, dimensões 6x60mm, com preenchimento de mastique de poliuretano</t>
  </si>
  <si>
    <t>MBT, Basf ou similar, para pavimentos em concreto</t>
  </si>
  <si>
    <t>Junta serrada, seção transversal dim. 4 x 40 mm, inclusive tarugo e preenchim</t>
  </si>
  <si>
    <t>ento com mastique MBT ou similar</t>
  </si>
  <si>
    <t>Junta serrada, seção transversal dim. 5 x 10 mm, inclusive tarugo e preenchim</t>
  </si>
  <si>
    <t>02238</t>
  </si>
  <si>
    <t>02237</t>
  </si>
  <si>
    <t>Pavimentação em placas de concreto simples, fck 35 mpa, e=21 cm, em áreas suj</t>
  </si>
  <si>
    <t>175,58</t>
  </si>
  <si>
    <t>eitas à cargas pesadas</t>
  </si>
  <si>
    <t>219,73</t>
  </si>
  <si>
    <t>02239</t>
  </si>
  <si>
    <t>Piso em ladrilho hidráulico "trottoir" 20 x 20 cm, sobre base niveladora de a</t>
  </si>
  <si>
    <t>rgamassa</t>
  </si>
  <si>
    <t>Preparo e execução de coxim de seixo-cimento - traço 1:15 (cimento/seixo) com</t>
  </si>
  <si>
    <t>254,51</t>
  </si>
  <si>
    <t>compactação e espalhamento, para suporte de fundações</t>
  </si>
  <si>
    <t>Quadra de tênis (18x36m) c/ acab.asfáltico,base de brita grad., incl. acessór</t>
  </si>
  <si>
    <t>106.386,95</t>
  </si>
  <si>
    <t>io, desp. c/alimentação, transporte, translado, hosped., passag. do pessoal r</t>
  </si>
  <si>
    <t>esp., grupo gerador se necessário (estimado 200 horas) e frete dos materiais,</t>
  </si>
  <si>
    <t>Lisonda ou similar</t>
  </si>
  <si>
    <t>Quadra de tênis (18x36m) com piso asfáltico 10cm,base de brita, incl. acessór</t>
  </si>
  <si>
    <t>95.874,95</t>
  </si>
  <si>
    <t>esp., e frete dos materiais, Lisonda ou similar</t>
  </si>
  <si>
    <t>Remoção e reposição de pavimentação a paralelepípedo ou pré-moldado de concre</t>
  </si>
  <si>
    <t>Restauração de peitoris/soleiras com argamassa de pó de pedra com cimento bra</t>
  </si>
  <si>
    <t>nco - acabamento polido</t>
  </si>
  <si>
    <t>02240</t>
  </si>
  <si>
    <t>174,58</t>
  </si>
  <si>
    <t>OBRAS CIVIS/Pavimentação/Pisos : Cimentados, em Concreto Simples, tipo Tech-Stone e de Alta Resistência(66)</t>
  </si>
  <si>
    <t>Acabamento de superfície de piso de concreto com estampamento, padrão tech -</t>
  </si>
  <si>
    <t>stone ou similar</t>
  </si>
  <si>
    <t>Espelho de escada em alta resistência 12 mm, cor cinza,   polido   exclusive ar</t>
  </si>
  <si>
    <t>gamassa de regularização</t>
  </si>
  <si>
    <t>04446</t>
  </si>
  <si>
    <t>Forma em madeira mista de 2ª, para confecção de juntas de concretagem de piso</t>
  </si>
  <si>
    <t>s de concreto desempolado, em quadros 2,0x2,0m, h= 7 a 10cm, 03 usos</t>
  </si>
  <si>
    <t>09906</t>
  </si>
  <si>
    <t>470,36</t>
  </si>
  <si>
    <t>Pavimentação em áreas não sujeitas a tráfego, com placas de concreto simples</t>
  </si>
  <si>
    <t>40 x 40 x 3 cm, sobre colchão areia e = 3 cm, rejuntadas com arg. traço t4</t>
  </si>
  <si>
    <t>02188</t>
  </si>
  <si>
    <t>Pavimentação em concreto usinado, bomb., lançado e adensado, armado, fck=25mp</t>
  </si>
  <si>
    <t>107,40</t>
  </si>
  <si>
    <t>a, estampado, colorido, tipo tech - stone ou similar, e = 10cm, tela simples</t>
  </si>
  <si>
    <t>soldada q61, regulariz. compac. subleito, lona plástica, incl. juntas serrada</t>
  </si>
  <si>
    <t>s 5x10mm</t>
  </si>
  <si>
    <t>a, estampado, colorido, tipo tech - stone ou similar, e = 12,5cm, tela dupla</t>
  </si>
  <si>
    <t>a, estampado, colorido, tipo tech - stone ou similar, e = 8cm, tela soldada q</t>
  </si>
  <si>
    <t>61,   regulariz. compac. subleito, lona plástica, incl. juntas serrada 5x10mm</t>
  </si>
  <si>
    <t>Pavimentação em concreto usinado, bomb., lançado e adensado, com armadura con</t>
  </si>
  <si>
    <t>strutiva, cor natural, desempolado, fck = 21 MPa, e = 20 cm, regulariz. e com</t>
  </si>
  <si>
    <t>pac. subleito, lona plástica, exceto juntas</t>
  </si>
  <si>
    <t>08393</t>
  </si>
  <si>
    <t>Pavimentação em concreto usinado, bomb., lançado e adensado, não armado, cor</t>
  </si>
  <si>
    <t>natural, desempolado, fck = 21 MPa, e = 10 cm, regulariz. e compac. subleito,</t>
  </si>
  <si>
    <t>lona plástica, exceto juntas</t>
  </si>
  <si>
    <t>08601</t>
  </si>
  <si>
    <t>natural, desempolado, fck = 21 MPa, e = 5 cm, regulariz. e compac. subleito,</t>
  </si>
  <si>
    <t>08603</t>
  </si>
  <si>
    <t>natural, desempolado, fck = 21 MPa, e = 7 cm, regulariz. e compac. subleito,</t>
  </si>
  <si>
    <t>natural, desempolado, fck = 21 MPa, e = 8 cm, regulariz. e compac. subleito,</t>
  </si>
  <si>
    <t>Pavimentação em concreto usinado, bomb., lançado e adensado, não armado, fck=</t>
  </si>
  <si>
    <t>25mpa, estampado, colorido, tipo tech - stone ou similar,   e = 10 cm, regular</t>
  </si>
  <si>
    <t>iz. compac. subleito, lona plástica   inccl. juntas serradas 5x10mm</t>
  </si>
  <si>
    <t>25mpa, estampado, colorido, tipo tech - stone ou similar, e = 8cm, tela solda</t>
  </si>
  <si>
    <t>da q61,   regulariz. compac. subleito, lona plástica, incl. juntas serrada 5x1</t>
  </si>
  <si>
    <t>Pavimentação em concreto usinado, bomb., lançado e adensado, não armado, pigm</t>
  </si>
  <si>
    <t>ent. BAYFERROX preto ou similar, fck=21Mpa, e = 10cm,regulariz. compac. suble</t>
  </si>
  <si>
    <t>ito, lona plástica, incl. juntas serradas 5x10mm</t>
  </si>
  <si>
    <t>ent. BAYFERROX preto ou similar, fck=21Mpa, e = 8cm,regulariz. compac. sublei</t>
  </si>
  <si>
    <t>to, lona plástica, incl. juntas serradas 5x10mm</t>
  </si>
  <si>
    <t>Piso alta resistência 12 mm, cor cinza, com juntas plásticas, polimento até o</t>
  </si>
  <si>
    <t>esmeril 400 e enceramento, exclusive argamassa de regularização, aplicado</t>
  </si>
  <si>
    <t>Piso alta resistência ou industrial de 12 mm, comum, cor cinza, com juntas pl</t>
  </si>
  <si>
    <t>ásticas, sem polimento, ecclusive argamassa de regularização, aplicado</t>
  </si>
  <si>
    <t>Piso alta resistência ou industrial de 12 mm, comum, cor cinza, juntas, sem p</t>
  </si>
  <si>
    <t>olimento, inclusive argamassa de regularização, aplicado - R1</t>
  </si>
  <si>
    <t>Piso alta resistencia, branco, e=12mm, aplicado com juntas, polido até o esme</t>
  </si>
  <si>
    <t>ril 400 e encerado, exclusive argamassa de regualrização</t>
  </si>
  <si>
    <t>meril 400 e encerado, exclusive argamassa de regualrização</t>
  </si>
  <si>
    <t>Piso alta resistencia, cor cinza, e=10mm, aplicado com juntas, polido até o e</t>
  </si>
  <si>
    <t>smeril 400 e encerado, exclusive argamassa de regualrização</t>
  </si>
  <si>
    <t>07654</t>
  </si>
  <si>
    <t>Piso alta resistencia, e=10mm, aplicado em degraus de escada (piso e espelho)</t>
  </si>
  <si>
    <t>, polido até o esmeril 400</t>
  </si>
  <si>
    <t>Piso cimentado colorido, diversas cores, desempolado traço 1:5, e = 3 cm, c/j</t>
  </si>
  <si>
    <t>unta plastica 3x27mm</t>
  </si>
  <si>
    <t>04295</t>
  </si>
  <si>
    <t>Piso de alta resistência 12 mm, cor cinza, em degraus de escadas, polido   exc</t>
  </si>
  <si>
    <t>lusive argamassa de regularização</t>
  </si>
  <si>
    <t>Piso em concreto simples desempolado, fck = 15 MPa, e = 7 cm - Não inclui for</t>
  </si>
  <si>
    <t>mas para juntas de concretagem</t>
  </si>
  <si>
    <t>Piso em concreto simples desempolado, fck = 15 MPa, e = 7 cm, com forma em qu</t>
  </si>
  <si>
    <t>adros 2,0x2,0m, para juntas de concretagem - tres usos</t>
  </si>
  <si>
    <t>Piso em concreto simples desempolado, fck = 21 MPa, e = 10 cm - Não inclui fo</t>
  </si>
  <si>
    <t>rmas para juntas de concretagem</t>
  </si>
  <si>
    <t>Piso em concreto simples desempolado, fck = 21 MPa, e = 10 cm, com forma em q</t>
  </si>
  <si>
    <t>uadros 2,0x2,0m, para juntas de concretagem - tres usos - Rev 01</t>
  </si>
  <si>
    <t>Piso em concreto simples desempolado, fck = 21 MPa, e = 7 cm - Não inclui for</t>
  </si>
  <si>
    <t>Piso em concreto simples desempolado, fck = 21 MPa, e = 7 cm, com forma em qu</t>
  </si>
  <si>
    <t>Piso em concreto simples desempolado, fck = 21 MPa, e = 8 cm - Não inclui for</t>
  </si>
  <si>
    <t>Piso em concreto simples desempolado, fck = 21 MPa, e = 8 cm, com forma em qu</t>
  </si>
  <si>
    <t>Piso em concreto simples desempolado, fck = 35 MPa, e = 20cm - Não inclui arm</t>
  </si>
  <si>
    <t>adura, barras de transferência ou forma p/ juntas de concretagem</t>
  </si>
  <si>
    <t>similar, c/ fornecimento de material, assentamento e rejuntamento, incl.argam</t>
  </si>
  <si>
    <t>assa cimento areia 1:3 esp=4cm, exceto juntas plasticas</t>
  </si>
  <si>
    <t>Polimento de piso cimentado - R1</t>
  </si>
  <si>
    <t>Polimento de piso de alta resistência, novo- R1</t>
  </si>
  <si>
    <t>Rampa padrão para acesso de deficientes a passeio público, em concreto simple</t>
  </si>
  <si>
    <t>269,52</t>
  </si>
  <si>
    <t>s Fck=25MPa, desempolada, com pintura indicativa em novacor, 02 demãos</t>
  </si>
  <si>
    <t>300,93</t>
  </si>
  <si>
    <t>s Fck=25MPa, desempolada, pintada em novacor, 02 demãos e piso tátil de alert</t>
  </si>
  <si>
    <t>a/direcional.</t>
  </si>
  <si>
    <t>Rampa para acesso de deficientes, em concreto simples Fck=25MPa, desempolada,</t>
  </si>
  <si>
    <t>com pintura indicativa em novacor, 02 demãos</t>
  </si>
  <si>
    <t>07656</t>
  </si>
  <si>
    <t>766,56</t>
  </si>
  <si>
    <t>Regularização de base para revest. de pisos com arg. traço t4, esp. média = 2</t>
  </si>
  <si>
    <t>,5cm</t>
  </si>
  <si>
    <t>OBRAS CIVIS/Pavimentação/Pisos Cerâmicos(8)</t>
  </si>
  <si>
    <t>02200</t>
  </si>
  <si>
    <t>Piso em ladrilho hidráulico liso, uma cor, 20 x 20 cm,aplicado com argamassa</t>
  </si>
  <si>
    <t>Piso em ladrilho hidráulico Mosaico colorido, 20 x 20 cm,aplicado com argamas</t>
  </si>
  <si>
    <t>264,45</t>
  </si>
  <si>
    <t>sa industrializada ac-i, rejuntado, exclusive regularização de base ou emboço</t>
  </si>
  <si>
    <t>Revestimento cerâmico decorado, 02 cores, para parede, 19,60 x 19,60 cm, Baep</t>
  </si>
  <si>
    <t>750,43</t>
  </si>
  <si>
    <t>i ou similar, aplicado com argamassa industrializada ac-ii, rejuntado, exclus</t>
  </si>
  <si>
    <t>ive regularização de base ou emboço</t>
  </si>
  <si>
    <t>linha Cristal Bege, aplicado com argamassa industrializada ac-ii, rejuntado,</t>
  </si>
  <si>
    <t>Revestimento cerâmico para piso ou parede, 30 x 44 cm, Biancogres, linha Ovie</t>
  </si>
  <si>
    <t>do Puro, branco, aplicado com argamassa industrializada ac-ii, rejuntado, exc</t>
  </si>
  <si>
    <t>lusive regularização de base ou emboço</t>
  </si>
  <si>
    <t>Revestimento cerâmico para piso ou parede, 34 x 46 cm, Elizabeth, linha Linho</t>
  </si>
  <si>
    <t>, cor Bianco Brilhante, aplicado com argamassa industrializada ac-ii, rejunta</t>
  </si>
  <si>
    <t>do, exclusive regularização de base ou emboço</t>
  </si>
  <si>
    <t>02204</t>
  </si>
  <si>
    <t>Revestimento cerâmico para piso ou parede, 45 x 45 cm, alta resistência, linh</t>
  </si>
  <si>
    <t>160,47</t>
  </si>
  <si>
    <t>a porcelanato progetto, Portobello ou similar, aplicado com argamassa industr</t>
  </si>
  <si>
    <t>ializada ac-iii, rejuntado, exclusive regularização de base ou emboço</t>
  </si>
  <si>
    <t>OBRAS CIVIS/Pavimentação/Pisos com Pedras(42)</t>
  </si>
  <si>
    <t>Emboço ou reboco especial de parede, espessura 3cm, com argamassa 1:4 cal e a</t>
  </si>
  <si>
    <t>reia</t>
  </si>
  <si>
    <t>536,43</t>
  </si>
  <si>
    <t>09404</t>
  </si>
  <si>
    <t>520,02</t>
  </si>
  <si>
    <t>09405</t>
  </si>
  <si>
    <t>508,80</t>
  </si>
  <si>
    <t>09406</t>
  </si>
  <si>
    <t>513,98</t>
  </si>
  <si>
    <t>812,05</t>
  </si>
  <si>
    <t>521,12</t>
  </si>
  <si>
    <t>565,40</t>
  </si>
  <si>
    <t>2.632,96</t>
  </si>
  <si>
    <t>556,95</t>
  </si>
  <si>
    <t>09031</t>
  </si>
  <si>
    <t>Piso em granito branco fortaleza, esp= 2cm, aplicado com argamassa industrial</t>
  </si>
  <si>
    <t>353,25</t>
  </si>
  <si>
    <t>izada ac-i, rejuntado, exclusive regularização de base</t>
  </si>
  <si>
    <t>Piso em granito branco Polar, esp= 2cm, aplicado com argamassa industrializad</t>
  </si>
  <si>
    <t>967,60</t>
  </si>
  <si>
    <t>a ac-ii, rejuntado, exclusive regularização de base</t>
  </si>
  <si>
    <t>Piso em granito branco Siena, esp= 2cm, aplicado com argamassa industrializad</t>
  </si>
  <si>
    <t>Piso em granito cinza andorinha, e=2cm, polido, aplicado com argamassa indust</t>
  </si>
  <si>
    <t>rializada ac-ii, rejuntado, exclusive regularização de base</t>
  </si>
  <si>
    <t>Piso em mármore branco, polido, dimensões 30 x 30 cm, e=2cm, aplicado com arg</t>
  </si>
  <si>
    <t>amassa industrializada ac-i, rejuntado, exclusive regularização de base</t>
  </si>
  <si>
    <t>Piso em pedra granítica serrada, 40 x 50 cm, esp.5cm, assentada com argamassa</t>
  </si>
  <si>
    <t>de cimento e areia traço t-4(1:5)</t>
  </si>
  <si>
    <t>Reboco interno de parede, espessura 0,5cm, com argamassa 1:2 cal e areia</t>
  </si>
  <si>
    <t>Restauro - Emboço especial de parede, spessura 3cm, com argamassa traço 1:0,2</t>
  </si>
  <si>
    <t>4:0,74 ( cal, arenoso e areia média)</t>
  </si>
  <si>
    <t>Restauro - Reboco especial de parede, spessura 3cm, com argamassa traço 1:0,2</t>
  </si>
  <si>
    <t>Restauro - Reboco especial interno de parede, spessura 0,5cm, com argamassa t</t>
  </si>
  <si>
    <t>raço 1:0,24:0,74 ( cal, arenoso e areia média)</t>
  </si>
  <si>
    <t>07697</t>
  </si>
  <si>
    <t>Revestimento de parede com pedra Itapé 5x20cm assentada com juntas desencontr</t>
  </si>
  <si>
    <t>adas, com argamassa industrializada ac-i</t>
  </si>
  <si>
    <t>Revestimento de piso com mosaico de granito amarelo São Francisco, aplicado c</t>
  </si>
  <si>
    <t>om argamassa industrializada ac-ii</t>
  </si>
  <si>
    <t>Revestimento de piso com mosaico de granito cinza andorinha, aplicado com arg</t>
  </si>
  <si>
    <t>amassa industrial ac-ii</t>
  </si>
  <si>
    <t>1.061,93</t>
  </si>
  <si>
    <t>Revestimento de piso com mosaico de granito preto Tijuca esp=2cm, com argamas</t>
  </si>
  <si>
    <t>400,94</t>
  </si>
  <si>
    <t>sa industrializada ac-ii</t>
  </si>
  <si>
    <t>09402</t>
  </si>
  <si>
    <t>Revestimento de piso com mosaico de granito vermelho Brasilia, c/ argamassa i</t>
  </si>
  <si>
    <t>370,47</t>
  </si>
  <si>
    <t>ndustrializada ac-ii</t>
  </si>
  <si>
    <t>09348</t>
  </si>
  <si>
    <t>317,62</t>
  </si>
  <si>
    <t>Revestimento de piso com mosaico de granito vermelho pavão, assentado c/ arga</t>
  </si>
  <si>
    <t>massa ac-ii</t>
  </si>
  <si>
    <t>Revestimento de piso com mosaico de mármore bege bahia ou marta rocha, aplica</t>
  </si>
  <si>
    <t>440,33</t>
  </si>
  <si>
    <t>do com argamassa industrializada ac-ii</t>
  </si>
  <si>
    <t>Revestimento de piso com pedra Itapé 20x40cm assentada com argamassa industri</t>
  </si>
  <si>
    <t>alizada ac-iii</t>
  </si>
  <si>
    <t>Revestimento de piso com pedra lagoa santa, aplicada com argamassa industrial</t>
  </si>
  <si>
    <t>izada ac-ii, exclusive regularização de base</t>
  </si>
  <si>
    <t>04269</t>
  </si>
  <si>
    <t>Revestimento de piso com pedra lajeada, irregular, aplicada com argamassa de</t>
  </si>
  <si>
    <t>cimento e areia traço 1:5</t>
  </si>
  <si>
    <t>Revestimento de piso com pedra são domingos, aplicada com argamassa industria</t>
  </si>
  <si>
    <t>lizada ac-ii, exclusive regularização de base</t>
  </si>
  <si>
    <t>Revestimento de piso ou parede com ardósia cinza, dimensões 20 x 20 cm, aplic</t>
  </si>
  <si>
    <t>ada com argamassa industrializada ac-ii, exclusive regularização de base</t>
  </si>
  <si>
    <t>Revestimento de piso ou parede com ardósia cinza, dimensões 20 x 30 cm, aplic</t>
  </si>
  <si>
    <t>Revestimento de piso ou parede com ardósia cinza, dimensões 40 x 40 cm, aplic</t>
  </si>
  <si>
    <t>42,40</t>
  </si>
  <si>
    <t>Revestimento de piso ou parede com com pedra miracema, aplicada com argamassa</t>
  </si>
  <si>
    <t>Revestimento de piso ou parede com com pedra silvalita, aplicada com argamass</t>
  </si>
  <si>
    <t>83,94</t>
  </si>
  <si>
    <t>a industrializada ac-ii, exclusive regularização de base</t>
  </si>
  <si>
    <t>OBRAS CIVIS/Pavimentação/Pisos de Borracha(6)</t>
  </si>
  <si>
    <t>07675</t>
  </si>
  <si>
    <t>Piso de borracha reciclada, granulada, tipo"S", da marca HAIAH ou similar, fo</t>
  </si>
  <si>
    <t>rnecimento e instalação, exclusive lastro de brita e areia</t>
  </si>
  <si>
    <t>Reassentamento de piso de borracha 500 x 500 x 7mm, fixado com argamassa indu</t>
  </si>
  <si>
    <t>strializada AC-III ou similar</t>
  </si>
  <si>
    <t>OBRAS CIVIS/Pavimentação/Pisos de Madeira(18)</t>
  </si>
  <si>
    <t>07694</t>
  </si>
  <si>
    <t>Brise em madeira pau d' arco, com réguas cantos abaulados 10 x 2cm, protegida</t>
  </si>
  <si>
    <t>s duas demãos de sparlack cetol deck semi-brilho, em todas as faces, antes do</t>
  </si>
  <si>
    <t>Deck em madeira pau d' arco, com réguas cantos abaulados 10 x 2cm, protegidas</t>
  </si>
  <si>
    <t>340,62</t>
  </si>
  <si>
    <t>duas demãos de sparlack cetol deck semi-brilho, em todas as faces, antes do a</t>
  </si>
  <si>
    <t>ssentamento, exclusive camada de concreto e cimentado dwe regularização</t>
  </si>
  <si>
    <t>Fornecimento e instalação de rodape p/piso laminado tipo Durafloor, Pátina Be</t>
  </si>
  <si>
    <t>ge, dim.18x80x2100mm, ou similar</t>
  </si>
  <si>
    <t>Piso em assoalho de madeira angelim vermelho aparelhado - 20cmx4cm, sobre peç</t>
  </si>
  <si>
    <t>257,40</t>
  </si>
  <si>
    <t>as de 7cmx15cm e travamento de 10cmx4cm</t>
  </si>
  <si>
    <t>09981</t>
  </si>
  <si>
    <t>Piso em assoalho de madeira lei (Ipê/Pau D´Arco) - Comercial, réguas macho e</t>
  </si>
  <si>
    <t>145,93</t>
  </si>
  <si>
    <t>fêmea 14cm x 2 cm, exclusive ripão</t>
  </si>
  <si>
    <t>Piso em assoalho de madeira lei (Pau D´Arco) - Comercial, réguas macho e fême</t>
  </si>
  <si>
    <t>143,24</t>
  </si>
  <si>
    <t>a 15 x 2 cm, sobre plataforma metálica</t>
  </si>
  <si>
    <t>04355</t>
  </si>
  <si>
    <t>158,51</t>
  </si>
  <si>
    <t>a 15cm x 2 cm, sobre ripão de madeira 3,5cm x 5,5cm</t>
  </si>
  <si>
    <t>Piso em assoalho de madeira lei (Pau D´Arco) - Extra, réguas macho e fêmea 15</t>
  </si>
  <si>
    <t>cm x 2cm, sobre ripão 3,5cm x 5,5cm</t>
  </si>
  <si>
    <t>Piso em assoalho de madeira lei Cumaru/Ipê Champagne - Extra, réguas macho e</t>
  </si>
  <si>
    <t>284,00</t>
  </si>
  <si>
    <t>fêmea 20cm x 2cm, sobre ripão 3,5cm x 5,5cm</t>
  </si>
  <si>
    <t>Piso em assoalho de madeira lei de 1ª (Pau D´Arco) - Extra, réguas macho e fê</t>
  </si>
  <si>
    <t>mea 15 x 2cm, sobre ripão de madeira 3,5cm x 5,5cm</t>
  </si>
  <si>
    <t>Piso em tabuado de madeira lei de 1ª (Pau D´Arco) - Extra, réguas 20 x 3cm,</t>
  </si>
  <si>
    <t>334,35</t>
  </si>
  <si>
    <t>sobre ripão de madeira existente</t>
  </si>
  <si>
    <t>Rampa de acesso ao tablado em compensado laminado naval 20mm - para obra do c</t>
  </si>
  <si>
    <t>192,92</t>
  </si>
  <si>
    <t>entro profissionalizante</t>
  </si>
  <si>
    <t>Raspagem e enceramento em piso de madeira - Rev 02</t>
  </si>
  <si>
    <t>Restauração e/ou recuperação de assoalho madeira lei, réguas macho e fêmea, l</t>
  </si>
  <si>
    <t>244,11</t>
  </si>
  <si>
    <t>= 20 a 30cm x 2cm, sobre ripão 3,5cm x 5,5cm, inclusive enchimento e raspagem</t>
  </si>
  <si>
    <t>OBRAS CIVIS/Pavimentação/Pisos Sintéticos / Vinílicos(18)</t>
  </si>
  <si>
    <t>Carpete (fademac ou similar), e = 4,5 mm, colado sobre cimentado, plastificad</t>
  </si>
  <si>
    <t>o, c/ adesivo base pva, exclusive cimentado</t>
  </si>
  <si>
    <t>essórios, da Br Goods ou similar - fornecimento</t>
  </si>
  <si>
    <t>130,17</t>
  </si>
  <si>
    <t>Piso fórmica tipo régua 20 x 308 cm, e = 3 mm, (formipiso ou similar), coloca</t>
  </si>
  <si>
    <t>150,18</t>
  </si>
  <si>
    <t>do sobre cimentado, plastificado, c/ cola formicola, exclusive cimentado</t>
  </si>
  <si>
    <t>Piso vinílico 18,4 x 95 cm, e = 3 mm, ref.ambienta rústico (Tarkett ou simila</t>
  </si>
  <si>
    <t>146,78</t>
  </si>
  <si>
    <t>r), exclusive cimentado - fornecimento e instalação - Rev 01</t>
  </si>
  <si>
    <t>Piso vinílico 30 x 30 cm, e=2mm, liso, fixado com cola sobre cimentado, Pavif</t>
  </si>
  <si>
    <t>lex ou similar (exceto cimentado)</t>
  </si>
  <si>
    <t>Piso vinílico 30 x 30 cm, e=3,2mm, liso, fixado com cola sobre cimentado, Pav</t>
  </si>
  <si>
    <t>iflex ou similar (exceto cimentado)</t>
  </si>
  <si>
    <t>ou similar - fornecimento e instalação, exclusive regularização do piso</t>
  </si>
  <si>
    <t>Revestimento de piso acústico Revolution, 90% vinil e 10% poliester, cores: B</t>
  </si>
  <si>
    <t>rand, Off White, Desert ou Cromo ou similar</t>
  </si>
  <si>
    <t>OBRAS CIVIS/Pavimentação/Soleiras e Rodapés(76)</t>
  </si>
  <si>
    <t>Apoio para grelha 300x35x11mm   linha kerafloor Gail ref.5713/5715 ou similar,</t>
  </si>
  <si>
    <t>130,29</t>
  </si>
  <si>
    <t>aplicado com argamassa industrializada ac-i, rejuntado</t>
  </si>
  <si>
    <t>08835</t>
  </si>
  <si>
    <t>Fornecimento e instalação de rodapé de poliestireno, com pvc, Santa Luzia, re</t>
  </si>
  <si>
    <t>f. 480, branco, 15 cm</t>
  </si>
  <si>
    <t>04758</t>
  </si>
  <si>
    <t>ef.4706 ou similar, aplicado com argamassa industrializada ac-i, rejuntado</t>
  </si>
  <si>
    <t>Rodapé cerâmico 10 x 45 cm, porcelanato, bianco tu polido, linha progetto, Po</t>
  </si>
  <si>
    <t>rtobello ou similar, aplicado com argamassa industrializada ac-iii, rejuntado</t>
  </si>
  <si>
    <t>Rodapé cerâmico 10 x 50,0 cm, porcelanato, Elizabeth ou similar, aplicado com</t>
  </si>
  <si>
    <t>Rodapé cerâmico 8,5 x 41 cm, eliane, linha cargo plus bone, aplicado com arga</t>
  </si>
  <si>
    <t>massa industrializada ac-i, rejuntado (ou similar)</t>
  </si>
  <si>
    <t>Rodapé cerâmico 9 x 45 cm, linha colori natural, porcelanato, Cecrisa/Portina</t>
  </si>
  <si>
    <t>ri ou similar, aplicado com argamassa industrializada ac-i, rejuntado (ou sim</t>
  </si>
  <si>
    <t>Rodapé cerâmico 9 x 45 cm, linha colori polido, porcelanato, Cecrisa/Portinar</t>
  </si>
  <si>
    <t>i ou similar, aplicado com argamassa industrializada ac-i, rejuntado (ou simi</t>
  </si>
  <si>
    <t>Rodapé em granito branco fortaleza, h=7cm, e=2cm, aplicado com argamassa indu</t>
  </si>
  <si>
    <t>strializada ac-i</t>
  </si>
  <si>
    <t>90,19</t>
  </si>
  <si>
    <t>07652</t>
  </si>
  <si>
    <t>Rodapé em granito branco Siena, h=7cm, e=2cm, aplicado com argamassa industri</t>
  </si>
  <si>
    <t>alizada ac-i</t>
  </si>
  <si>
    <t>Rodapé em granito corumbá polido e boleado, h = 5 cm, e = 2,0 cm, aplicado co</t>
  </si>
  <si>
    <t>m argamassa industrializada ac-i</t>
  </si>
  <si>
    <t>Rodapé em granito preto, h = 7 cm, e = 2,0 cm, aplicado com argamassa industr</t>
  </si>
  <si>
    <t>ializada ac-i</t>
  </si>
  <si>
    <t>Rodapé em granito, h = 5 cm, e = 2,0 cm, aplicado com argamassa industrializa</t>
  </si>
  <si>
    <t>da ac-i</t>
  </si>
  <si>
    <t>Rodapé em granito, h = 7 cm, e = 2,0 cm, aplicado com argamassa industrializa</t>
  </si>
  <si>
    <t>Rodapé em granito, polido, tipo andorinha/ quartz/ castelo/ corumba, h = 10 c</t>
  </si>
  <si>
    <t>m, e = 2,0 cm, aplicado com argamassa industrializada ac-i</t>
  </si>
  <si>
    <t>Rodapé em placa extrudada, Gail ou similar, dim. 240x100x9mm, aplicado com ar</t>
  </si>
  <si>
    <t>gamassa industrializada ac-i, rejuntado</t>
  </si>
  <si>
    <t>ref.: 4706_1000 ou similar, aplicado com argamassa industrializada ac-i, reju</t>
  </si>
  <si>
    <t>ntado</t>
  </si>
  <si>
    <t>Rodapé granito branco fortaleza polido, h = 15 cm, e = 2,0 cm, aplicado com a</t>
  </si>
  <si>
    <t>rgamassa industrializada ac-i</t>
  </si>
  <si>
    <t>04772</t>
  </si>
  <si>
    <t>Rodapé mármore arabescato escuro, h = 10 cm, e = 2 cm, aplicado com argamassa</t>
  </si>
  <si>
    <t>industrializada ac-i</t>
  </si>
  <si>
    <t>Rodapé mármore branco, h = 7 cm, e = 2 cm, aplicado com argamassa industriali</t>
  </si>
  <si>
    <t>zada ac-3</t>
  </si>
  <si>
    <t>zada ac-i</t>
  </si>
  <si>
    <t>Rodapé mármore, h = 10 cm, e = 2 cm, aplicado com argamassa industrializada a</t>
  </si>
  <si>
    <t>c-i</t>
  </si>
  <si>
    <t>Rodapé mármore, h = 5 cm, e = 2 cm, aplicado com argamassa industrializada ac</t>
  </si>
  <si>
    <t>-i</t>
  </si>
  <si>
    <t>Rodapia em granito branco fortaleza, l=15cm, e=2cm, aplicado com argamassa in</t>
  </si>
  <si>
    <t>dustrializada ac-i</t>
  </si>
  <si>
    <t>Rodopia em granito cinza andorinha, h = 10 cm, e= 2cm, aplicado com argamassa</t>
  </si>
  <si>
    <t>industrializada ac-i, com acabamento aboleado</t>
  </si>
  <si>
    <t>Rodopia em granito cinza andorinha, h = 7 cm, e=2cm, aplicado com argamassa i</t>
  </si>
  <si>
    <t>ndustrializada ac-i, com acabamento aboleado</t>
  </si>
  <si>
    <t>Rodopia em granito preto, h = 10 cm, aplicado com argamassa industrializada a</t>
  </si>
  <si>
    <t>Rodopia em granito verde ubatuba, h = 50 cm, e= 2cm, aplicado com argamassa i</t>
  </si>
  <si>
    <t>Soleira em granito branco siena, polido, l = 15 cm, e = 2 cm</t>
  </si>
  <si>
    <t>107,31</t>
  </si>
  <si>
    <t>Soleira em granito polido preto, l=15cm, esp = 2 cm</t>
  </si>
  <si>
    <t>86,69</t>
  </si>
  <si>
    <t>42,51</t>
  </si>
  <si>
    <t>Soleira em mármore calacata, polido, l = 15 cm, e = 2 cm</t>
  </si>
  <si>
    <t>571,78</t>
  </si>
  <si>
    <t>Soleira em placa extrudada, Gail ou similar, aplicado com argamassa industria</t>
  </si>
  <si>
    <t>lizada ac-i, rejuntado</t>
  </si>
  <si>
    <t>Testeira em granito cinza andorinha, h=10cm, esp=2cm, aplicado com argamassa</t>
  </si>
  <si>
    <t>36,87</t>
  </si>
  <si>
    <t>industrializada AC-I</t>
  </si>
  <si>
    <t>OBRAS CIVIS/Pinturas e Tratamentos/Esmalte Sintético / Óleo(14)</t>
  </si>
  <si>
    <t>Aplicação de 01 demão de fundo sintético nivelador sobre superfícies de madei</t>
  </si>
  <si>
    <t>ra - R1</t>
  </si>
  <si>
    <t>Emassamento de superfície, com aplicação de 01 demão de massa a óleo, lixamen</t>
  </si>
  <si>
    <t>to e retoques</t>
  </si>
  <si>
    <t>Pintura de acabamento com aplicação de 01 demão de esmalte sintético sobre ma</t>
  </si>
  <si>
    <t>deira - R1</t>
  </si>
  <si>
    <t>Pintura de acabamento com aplicação de 02 demãos de esmalte   sintético sobre</t>
  </si>
  <si>
    <t>superfícies metálicas - R1</t>
  </si>
  <si>
    <t>07808</t>
  </si>
  <si>
    <t>Pintura de acabamento com aplicação de 02 demãos de esmalte sobre superfícies</t>
  </si>
  <si>
    <t>metálicas - R1</t>
  </si>
  <si>
    <t>Pintura de acabamento com lixamento e aplicação de 02 demãos de esmalte sinté</t>
  </si>
  <si>
    <t>tico brilhante sobre madeira (Suvinil ou similar)</t>
  </si>
  <si>
    <t>tico sobre madeira - R1</t>
  </si>
  <si>
    <t>Pintura de acabamento com lixamento, aplicação de 01 demão de tinta à base de</t>
  </si>
  <si>
    <t>zarcão e 02 demãos de tinta esmalte</t>
  </si>
  <si>
    <t>Pintura de Gradil Metálico padrão CEHOP, confeccionado com barras chata 2" x</t>
  </si>
  <si>
    <t>5/16", com 01 demão de tinta anti-corrosiva - zarcão e 02 demãos de esmalte s</t>
  </si>
  <si>
    <t>intético (medir somente uma vez)</t>
  </si>
  <si>
    <t>07695</t>
  </si>
  <si>
    <t>Pintura de Gradil Metálico, confeccionado com barras chata 1 1/4" x 3/16",   e</t>
  </si>
  <si>
    <t>m módulos 16x16cm, ou tijolinho 20x10cm, com 01 demão de tinta anti-corrosiva</t>
  </si>
  <si>
    <t>- zarcão e 02 demãos de esmalte sintético (medir somente uma vez)</t>
  </si>
  <si>
    <t>tinta anti-corrosiva zarcão - R2</t>
  </si>
  <si>
    <t>tinta Super Galvite (Sherwin Williams ou similar) - R2</t>
  </si>
  <si>
    <t>Pintura para superfícies de madeira com lixamento, aplicação de 01 demão de f</t>
  </si>
  <si>
    <t>undo sintético nivelador e 02 demãos de tinta esmalte ou óleo</t>
  </si>
  <si>
    <t>Pintura sobre superfícies de madeira com aplicação de 01 demão de fundo sinté</t>
  </si>
  <si>
    <t>33,79</t>
  </si>
  <si>
    <t>tico nivelador, 01 demão de massa a óleo e 02 demãos de tinta esmalte</t>
  </si>
  <si>
    <t>OBRAS CIVIS/Pinturas e Tratamentos/Latex PVA(38)</t>
  </si>
  <si>
    <t>Emassamento de superfície, com aplicação de 01 demão de massa acrílica, lixam</t>
  </si>
  <si>
    <t>ento e retoques - Rev 03</t>
  </si>
  <si>
    <t>02278</t>
  </si>
  <si>
    <t>Emassamento de superfície, com aplicação de 01 demão de massa corrida, lixame</t>
  </si>
  <si>
    <t>nto e retoques - R1</t>
  </si>
  <si>
    <t>Emassamento de superfície, com aplicação de 01 demão de massa niveladora acrí</t>
  </si>
  <si>
    <t>lica, Sumacril, marca Sherwin Williams ou similar</t>
  </si>
  <si>
    <t>Emassamento de superfície, com aplicação de 02 demãos de massa acrílica, lixa</t>
  </si>
  <si>
    <t>mento e retoques - Rev 01</t>
  </si>
  <si>
    <t>Emassamento de superfície, com aplicação de 02 demãos de massa corrida - R1</t>
  </si>
  <si>
    <t>Pintura de acabamento com aplicação de 01 demão de tinta PVA latex para exter</t>
  </si>
  <si>
    <t>iores - cores convencionais</t>
  </si>
  <si>
    <t>Pintura de acabamento com aplicação de 01 demão de tinta PVA latex para inter</t>
  </si>
  <si>
    <t>iores/exteriores - cores especiais misturadas em máquina, tons claros (marfim</t>
  </si>
  <si>
    <t>, pérola, etc)</t>
  </si>
  <si>
    <t>iores/exteriores - cores especiais misturadas em máquina, tons fortes (laranj</t>
  </si>
  <si>
    <t>a, vermelho, mostarda, verde limão, etc)</t>
  </si>
  <si>
    <t>Pintura de acabamento com aplicação de 02 demaõs de tinta acrílica convencion</t>
  </si>
  <si>
    <t>al</t>
  </si>
  <si>
    <t>08757</t>
  </si>
  <si>
    <t>Pintura de acabamento com aplicação de 02 demaõs de tinta acrílica misturada</t>
  </si>
  <si>
    <t>em máquina, cores especiais, tons claros (marfim, pérola, etc.)</t>
  </si>
  <si>
    <t>08756</t>
  </si>
  <si>
    <t>em máquina, cores especiais, tons fortes (laranja, vermelho,mostarda,verde li</t>
  </si>
  <si>
    <t>mão, etc)</t>
  </si>
  <si>
    <t>Pintura de acabamento com aplicação de 02 demãos de tinta PVA latex para exte</t>
  </si>
  <si>
    <t>riores - cores convencionais</t>
  </si>
  <si>
    <t>Pintura de acabamento com aplicação de 02 demãos de tinta PVA latex para inte</t>
  </si>
  <si>
    <t>riores/exteriores - cores especiais misturadas em máquina, tons claros (marfi</t>
  </si>
  <si>
    <t>m, pérola, etc)</t>
  </si>
  <si>
    <t>riores/exteriores - cores especiais misturadas em máquina, tons fortes (laran</t>
  </si>
  <si>
    <t>ja, vermelho, mostarda, verde limão, etc)</t>
  </si>
  <si>
    <t>Pintura para exteriores, sobre paredes, com lixamento, aplicação de 01 demão</t>
  </si>
  <si>
    <t>de líquido selador acrílico e 01 demão de texturatto colorido</t>
  </si>
  <si>
    <t>de líquido selador acrílico e 02 demãos de tinta pva latex convencional para</t>
  </si>
  <si>
    <t>exteriores</t>
  </si>
  <si>
    <t>de líquido selador acrílico, 01 demão de textura acrílica branca e 02 demãos</t>
  </si>
  <si>
    <t>de tinta pva latex convencional para exteriores</t>
  </si>
  <si>
    <t>de líquido selador acrílico, 02 demãos de massa acrílica e 02 demãos de tinta</t>
  </si>
  <si>
    <t>pva latex convencional para exteriores - Rev 03</t>
  </si>
  <si>
    <t>de selador acrílico, 01 demão de textura acrílica branca e 02 demãos de tinta</t>
  </si>
  <si>
    <t>acrílica convencional</t>
  </si>
  <si>
    <t>de selador acrílico, 02 demãos de massa acrílica e 02 demãos de tinta acrílic</t>
  </si>
  <si>
    <t>a convencional - Rev 03</t>
  </si>
  <si>
    <t>Pintura para interiores ou exteriores, sobre paredes, com lixamento, aplicaçã</t>
  </si>
  <si>
    <t>o de 01 demão de liquibrilho sobre latex</t>
  </si>
  <si>
    <t>Pintura para interiores, sobre paredes ou tetos, com lixamento, aplicação de</t>
  </si>
  <si>
    <t>01 demão de líquido selador acrílico, 01 demão de textura acrílica branca e 0</t>
  </si>
  <si>
    <t>2 demãos de tinta pva latex convencional para interiores</t>
  </si>
  <si>
    <t>01 demão de líquido selador e 02 demãos de tinta pva latex convencional para</t>
  </si>
  <si>
    <t>interiores</t>
  </si>
  <si>
    <t>01 demão de líquido selador, 02 demãos de massa corrida e 02 demãos de tinta</t>
  </si>
  <si>
    <t>pva latex convencional para interiores</t>
  </si>
  <si>
    <t>Pintura para interiores, sobre paredes, com lixamento, aplicação de 01 demão</t>
  </si>
  <si>
    <t>acrílica convencional - Rev 01</t>
  </si>
  <si>
    <t>Pintura para proteção de superfícies com hidrofugante silicone ou similar, 02</t>
  </si>
  <si>
    <t>Preparo de superfície com lixamento e aplicação de 01 demão de fundo preparad</t>
  </si>
  <si>
    <t>Preparo de superfície com lixamento e aplicação de 01 demão de líquido selado</t>
  </si>
  <si>
    <t>r acrílico</t>
  </si>
  <si>
    <t>Preparo de superfície com lixamento e aplicação de 02 demãos de fundo prepara</t>
  </si>
  <si>
    <t>dor</t>
  </si>
  <si>
    <t>388,99</t>
  </si>
  <si>
    <t>OBRAS CIVIS/Pinturas e Tratamentos/Outras Pinturas(29)</t>
  </si>
  <si>
    <t>02318</t>
  </si>
  <si>
    <t>Imunização de madeira contra cupim, com aplicação de 01 demão de Pentox ou si</t>
  </si>
  <si>
    <t>Marcacao de quadra de esporte com 2 demãos de tinta novacor (Medida pela área</t>
  </si>
  <si>
    <t>efetiva de pintura)</t>
  </si>
  <si>
    <t>Marcacao de quadra de esporte com tinta epóxi (Medida pela área efetiva de pi</t>
  </si>
  <si>
    <t>ntura)</t>
  </si>
  <si>
    <t>Pintura de acabamento com aplicação de 01 demão de tinta epoximastic de alumí</t>
  </si>
  <si>
    <t>nio modificado, bicomponente, SUMATANE HS BRILHANTE, da Sherwin Williams - Su</t>
  </si>
  <si>
    <t>maré ou similar - R1</t>
  </si>
  <si>
    <t>Pintura de acabamento com aplicação de 01 demão de tinta refletiva, marca IND</t>
  </si>
  <si>
    <t>UTIL, ref 8530 ou similar - R1</t>
  </si>
  <si>
    <t>04651</t>
  </si>
  <si>
    <t>Pintura de acabamento com aplicação de 02 demãos de tinta à base de resina ep</t>
  </si>
  <si>
    <t>óxi, REVRAN FBR 720 - RENNER ou similar - R1</t>
  </si>
  <si>
    <t>05040</t>
  </si>
  <si>
    <t>Pintura de acabamento com aplicação de 02 demãos de tinta epoximastic de alum</t>
  </si>
  <si>
    <t>ínio modificado, bicomponente, SUMATANE HS BRILHANTE, da Sherwin Williams - S</t>
  </si>
  <si>
    <t>umaré ou similar - R2</t>
  </si>
  <si>
    <t>Pintura de acabamento com aplicação de 02 demãos de tinta mineral em pó (Hidr</t>
  </si>
  <si>
    <t>acor ou similar)</t>
  </si>
  <si>
    <t>Pintura de acabamento com aplicação de 02 demãos de verniz poliuretano sobre</t>
  </si>
  <si>
    <t>Pintura de acabamento com aplicação de fundo preparador epoxi, 01 demão de ma</t>
  </si>
  <si>
    <t>ssa epoxi e 02 demãos de tinta esmalte epoxi branco, e = 35 micra p/ demão -</t>
  </si>
  <si>
    <t>R1</t>
  </si>
  <si>
    <t>04938</t>
  </si>
  <si>
    <t>Pintura de acabamento com tinta emborrachada - 03 demãos - R1</t>
  </si>
  <si>
    <t>Pintura de acabamento em superfícies metálicas com aplicação de 01 demão de t</t>
  </si>
  <si>
    <t>inta esmalte poliuretano, RENNER RETHANE FLV 653, bi-componente ou similar -</t>
  </si>
  <si>
    <t>Página 199</t>
  </si>
  <si>
    <t>Pintura de impermeabilização com aplicação de Sika Top 107, à trincha de seda</t>
  </si>
  <si>
    <t>, 02 demãos, (bi-componente) - intervalo de aplic.5h - R1</t>
  </si>
  <si>
    <t>tinta epoxi fundo óxido de ferro - R1</t>
  </si>
  <si>
    <t>Pintura p/ piso c/ aplicação de 1 demão tinta novacor, cores cerâmica, concre</t>
  </si>
  <si>
    <t>to, verde ou azul - aplicação c/ rôlo - R1</t>
  </si>
  <si>
    <t>Pintura para exteriores, tipo micro-textura, com 02 demãos de Permacryl, core</t>
  </si>
  <si>
    <t>s inorganicas tons claros, inclusive lixamento, Ibratin ou similar</t>
  </si>
  <si>
    <t>01807</t>
  </si>
  <si>
    <t>Pintura para exteriores, tipo textura, com 01 demão de Permalit nobre 222-mal</t>
  </si>
  <si>
    <t>ha 12, inclusive 01 demão de selador Permaselor, Ibratin ou similar - R1</t>
  </si>
  <si>
    <t>Pntura p/ piso c/ aplicação de 2 demãos tinta novacor, cores cerâmica, concre</t>
  </si>
  <si>
    <t>Restauro - Pintura de proteção com aplicação de 01 demão de verniz Paraloid B</t>
  </si>
  <si>
    <t>72 ou similar</t>
  </si>
  <si>
    <t>Sinalização horizontal sobre piso cimentado, padrão p/deficientes,com tinta à</t>
  </si>
  <si>
    <t>base de resina acrilica</t>
  </si>
  <si>
    <t>OBRAS CIVIS/Pinturas e Tratamentos/Pintura em Estrutura Metálica(8)</t>
  </si>
  <si>
    <t>Pintura de acabamento com aplicação de 01 demão de tinta anticorrosiva oxibar</t>
  </si>
  <si>
    <t>dal 535 bt 0527,120µm molhada,   marca RENNER, sobre superfícies metálicas (No</t>
  </si>
  <si>
    <t>rma 2288) ou similar</t>
  </si>
  <si>
    <t>inta esmalte epoxi (cores diversas), e = 35 micra - R1</t>
  </si>
  <si>
    <t>03760</t>
  </si>
  <si>
    <t>Pintura de acabamento em superfícies metálicas com aplicação de 02 demãos de</t>
  </si>
  <si>
    <t>tinta esmalte epoxi branco, e = 35 micra p/ demão</t>
  </si>
  <si>
    <t>tinta esmalte epoxi branco, e = 35 micra p/ demão, aplicado com rolo e pincel</t>
  </si>
  <si>
    <t>- R1</t>
  </si>
  <si>
    <t>Pintura de proteção e/ou acabamento sobre superfícies metálicas com aplicação</t>
  </si>
  <si>
    <t>de 01 demão de primer epoxi rico em zinco, e = 35 micra - R1</t>
  </si>
  <si>
    <t>de 02 demãos de primer epoxi rico em zinco, e = 35 micra - R1</t>
  </si>
  <si>
    <t>Pintura de proteção ou acabamento com 02 demão de fundo selante à base de res</t>
  </si>
  <si>
    <t>ina epóxi - REVRAN TLS - RENNER ou similar</t>
  </si>
  <si>
    <t>04652</t>
  </si>
  <si>
    <t>Pintura de proteção sobre superfícies metálicas com 01 demão de primer à base</t>
  </si>
  <si>
    <t>de epóxi - REZINC WBS - RENNER ou similar - R1</t>
  </si>
  <si>
    <t>OBRAS CIVIS/Pinturas e Tratamentos/Tratamentos de Superfícies(56)</t>
  </si>
  <si>
    <t>08456</t>
  </si>
  <si>
    <t>Fornecimento e aplicação de selante p/calhas e rufos, tipo selacalha (veda ca</t>
  </si>
  <si>
    <t>lha), cor aluminio, ref: Vedacit ou similar</t>
  </si>
  <si>
    <t>09443</t>
  </si>
  <si>
    <t>Impermeabilização de alicerce e viga baldrame com 2 demãos de tinta asfáltica</t>
  </si>
  <si>
    <t>tipo Neutrol da Vedacit ou similar, exceto argamassa impermeabilização</t>
  </si>
  <si>
    <t>07638</t>
  </si>
  <si>
    <t>Impermeabilização de madeira bruta com aplicação de 02 demãos de Piche Extra</t>
  </si>
  <si>
    <t>(Vedacit ou similar) e reforço do imunizante Carbolineum Extra (Vedacit ou si</t>
  </si>
  <si>
    <t>Impermeabilizaçao flexível, base acrílica, tipo Igolflex Branco Sika ou simil</t>
  </si>
  <si>
    <t>ar, p/lajes, calhas, varandas, terraços e coberturas de reservatorios</t>
  </si>
  <si>
    <t>05004</t>
  </si>
  <si>
    <t>Impermeabilização semi-flexível com Sika Top 107 bi-componente, cor cinza, 03</t>
  </si>
  <si>
    <t>demãos cruzadas aplicado à trincha para aplicação em paredes enterradas, subs</t>
  </si>
  <si>
    <t>olos, caixas d'agua, áreas frias e em contato com esgoto</t>
  </si>
  <si>
    <t>Imunização de superfícies de madeira com aplicação de 01 demão de Jimo Cupim</t>
  </si>
  <si>
    <t>Incolor ou similar</t>
  </si>
  <si>
    <t>Isolamento Térmico p/   Piso de Câmaras Frigoríficas, com EPS - Espessura 2 x</t>
  </si>
  <si>
    <t>100mm = 200mm, + Proteção Mecãnica Esp.= 0,10m</t>
  </si>
  <si>
    <t>50mm = 150mm, + Proteção Mecãnica Esp.= 0,10m</t>
  </si>
  <si>
    <t>131,47</t>
  </si>
  <si>
    <t>75mm = 150mm, + Proteção Mecãnica Esp.= 0,10m</t>
  </si>
  <si>
    <t>03838</t>
  </si>
  <si>
    <t>Limpeza com lixadeira elétrica, tratamento do concreto e lixamento com lixa c</t>
  </si>
  <si>
    <t>arbureto silicio</t>
  </si>
  <si>
    <t>Página 200</t>
  </si>
  <si>
    <t>Limpeza e desencrostamento químico/mecãnico de concreto, c/ desincrostante Du</t>
  </si>
  <si>
    <t>ratto ou similar- R1</t>
  </si>
  <si>
    <t>Pintura de acabamento com aplicação de 01 demão de verniz acrílico para prote</t>
  </si>
  <si>
    <t>ção de superfícies em concreto aparente, marca FOSROC, ref Dekguard FS ou sim</t>
  </si>
  <si>
    <t>ilar- R1</t>
  </si>
  <si>
    <t>Pintura de acabamento com aplicação de 01 demão de verniz acrílico, Coral ou</t>
  </si>
  <si>
    <t>Pintura de proteção sobre madeira com aplicação de 01 demão de verniz Osmocol</t>
  </si>
  <si>
    <t>or ou similar - R1</t>
  </si>
  <si>
    <t>Pintura de proteção sobre madeira com aplicação de 02 demãos de verniz Osmoco</t>
  </si>
  <si>
    <t>lor   ou similar - R2</t>
  </si>
  <si>
    <t>Pintura de proteção sobre madeira com aplicação de 02 demãos de verniz SPARLA</t>
  </si>
  <si>
    <t>CK CETOL Ipiranga ou similar - R1</t>
  </si>
  <si>
    <t>07988</t>
  </si>
  <si>
    <t>Pintura de proteção sobre madeira, com 2 demãos, verniz POLISTEN - STAIN, açã</t>
  </si>
  <si>
    <t>o fungicida e inseticida, cor transparente, Sayerlack ou similar - R1</t>
  </si>
  <si>
    <t>07387</t>
  </si>
  <si>
    <t>Preparo de superfície com aplicação de 01 demão de verniz epoxi bicomponente</t>
  </si>
  <si>
    <t>(A+B) Sher-Tile Clear HS BR, marca Sherwin Williams ou similar</t>
  </si>
  <si>
    <t>Proteção de armadura com tinta de alto teor de zinco - EMACO P22 ou similar,</t>
  </si>
  <si>
    <t>Proteção de armadura com tinta de alto teor de zinco - Nitoprimer Zn ou simil</t>
  </si>
  <si>
    <t>ar,   esp:2mm</t>
  </si>
  <si>
    <t>08718</t>
  </si>
  <si>
    <t>Recuperação de armadura de aço - barra até 1/2" com tinta de alto teor de zin</t>
  </si>
  <si>
    <t>co - Nitoprimer Zn ou similar,   esp:2mm</t>
  </si>
  <si>
    <t>Remoção de pintura a base esmalte, utilizando removedor de tinta Coral ou sim</t>
  </si>
  <si>
    <t>03967</t>
  </si>
  <si>
    <t>Remoção de pintura com aplicação 01 demão de removedor de tinta, marca Coral</t>
  </si>
  <si>
    <t>Restauro - Consolidação de madeira deteriorada com resinas epoxi Sikadur 32 o</t>
  </si>
  <si>
    <t>Restauro - Emassamento em obras de arte com carbonato de cálcio e adesivo CMC</t>
  </si>
  <si>
    <t>45,98</t>
  </si>
  <si>
    <t>Restauro - Emassamento em obras de arte com gesso fino e adesivo CMC ou simil</t>
  </si>
  <si>
    <t>Restauro - Restauração de forro de madeira compreendendo raspagem, calafetage</t>
  </si>
  <si>
    <t>m, enceramento e parquetagem</t>
  </si>
  <si>
    <t>Tratamento de fissuras com argamassa de cimento e areia traço 1:3 (Seção até</t>
  </si>
  <si>
    <t>5 x 5 cm)</t>
  </si>
  <si>
    <t>Tratamento de fissuras com argamassa de cimento e areia traço 1:3 com aditivo</t>
  </si>
  <si>
    <t>bianco ou similar (Seção até 5 x 5 cm)</t>
  </si>
  <si>
    <t>OBRAS CIVIS/Provisório(126)</t>
  </si>
  <si>
    <t>Fornecimento de registro gaveta fofo, c/ flanges, cunha borracha, corpo curto</t>
  </si>
  <si>
    <t>1.046,30</t>
  </si>
  <si>
    <t>e cabeçote, tipo euro 23,   pn16, diam = 150mm</t>
  </si>
  <si>
    <t>Fornecimento de registro gaveta fofo, c/ flanges, cunha borracha, corpo longo</t>
  </si>
  <si>
    <t>715,96</t>
  </si>
  <si>
    <t>e cabeçote, tipo euro 21,   pn16, diam = 100mm</t>
  </si>
  <si>
    <t>Fornecimento de válvula borboleta com mecanismo c e cabeçote pn 10, diam = 2</t>
  </si>
  <si>
    <t>8.007,42</t>
  </si>
  <si>
    <t>10.030,48</t>
  </si>
  <si>
    <t>Fornecimento de válvula borboleta com mecanismo c e cabeçote pn 10, diam = 3</t>
  </si>
  <si>
    <t>10.382,85</t>
  </si>
  <si>
    <t>Fornecimento de válvula borboleta com mecanismo c e cabeçote pn 16, diam = 1</t>
  </si>
  <si>
    <t>6.920,33</t>
  </si>
  <si>
    <t>6.808,81</t>
  </si>
  <si>
    <t>Fornecimento de válvula borboleta com mecanismo c e cabeçote pn 16, diam = 2</t>
  </si>
  <si>
    <t>8.025,92</t>
  </si>
  <si>
    <t>10.287,54</t>
  </si>
  <si>
    <t>Página 201</t>
  </si>
  <si>
    <t>Fornecimento de válvula borboleta com mecanismo c e cabeçote pn 16, diam = 3</t>
  </si>
  <si>
    <t>11.286,73</t>
  </si>
  <si>
    <t>07034</t>
  </si>
  <si>
    <t>Fornecimento de válvula borboleta com mecanismo c e cabeçote pn 16, diam = 7</t>
  </si>
  <si>
    <t>5.222,99</t>
  </si>
  <si>
    <t>07035</t>
  </si>
  <si>
    <t>Fornecimento de válvula borboleta com mecanismo c e volante pn 10, diam = 20</t>
  </si>
  <si>
    <t>7.737,05</t>
  </si>
  <si>
    <t>07036</t>
  </si>
  <si>
    <t>Fornecimento de válvula borboleta com mecanismo c e volante pn 10, diam = 25</t>
  </si>
  <si>
    <t>9.796,63</t>
  </si>
  <si>
    <t>07037</t>
  </si>
  <si>
    <t>Fornecimento de válvula borboleta com mecanismo c e volante pn 10, diam = 30</t>
  </si>
  <si>
    <t>10.071,43</t>
  </si>
  <si>
    <t>07038</t>
  </si>
  <si>
    <t>Fornecimento de válvula borboleta com mecanismo c e volante pn 16, diam = 10</t>
  </si>
  <si>
    <t>6.648,05</t>
  </si>
  <si>
    <t>07039</t>
  </si>
  <si>
    <t>Fornecimento de válvula borboleta com mecanismo c e volante pn 16, diam = 15</t>
  </si>
  <si>
    <t>6.578,77</t>
  </si>
  <si>
    <t>07040</t>
  </si>
  <si>
    <t>Fornecimento de válvula borboleta com mecanismo c e volante pn 16, diam = 20</t>
  </si>
  <si>
    <t>7.750,64</t>
  </si>
  <si>
    <t>07041</t>
  </si>
  <si>
    <t>Fornecimento de válvula borboleta com mecanismo c e volante pn 16, diam = 25</t>
  </si>
  <si>
    <t>10.012,28</t>
  </si>
  <si>
    <t>07042</t>
  </si>
  <si>
    <t>Fornecimento de válvula borboleta com mecanismo c e volante pn 16, diam = 30</t>
  </si>
  <si>
    <t>10.975,32</t>
  </si>
  <si>
    <t>07043</t>
  </si>
  <si>
    <t>Fornecimento de válvula borboleta com mecanismo c e volante pn 16, diam = 75</t>
  </si>
  <si>
    <t>5.017,05</t>
  </si>
  <si>
    <t>Fornecimento de válvula borboleta com mecanismo k e cabeçote,   pn 10, diam =</t>
  </si>
  <si>
    <t>6.997,80</t>
  </si>
  <si>
    <t>07045</t>
  </si>
  <si>
    <t>8.805,87</t>
  </si>
  <si>
    <t>9.035,91</t>
  </si>
  <si>
    <t>Fornecimento de válvula borboleta com mecanismo k e cabeçote,   pn 16, diam =</t>
  </si>
  <si>
    <t>5.457,56</t>
  </si>
  <si>
    <t>07048</t>
  </si>
  <si>
    <t>5.180,47</t>
  </si>
  <si>
    <t>07049</t>
  </si>
  <si>
    <t>6.401,37</t>
  </si>
  <si>
    <t>9.005,21</t>
  </si>
  <si>
    <t>9.764,52</t>
  </si>
  <si>
    <t>4.173,10</t>
  </si>
  <si>
    <t>Fornecimento de válvula borboleta com mecanismo k e volante,   pn 10, diam =</t>
  </si>
  <si>
    <t>6.996,24</t>
  </si>
  <si>
    <t>8.635,46</t>
  </si>
  <si>
    <t>8.865,48</t>
  </si>
  <si>
    <t>Fornecimento de válvula borboleta com mecanismo k e volante,   pn 16, diam =</t>
  </si>
  <si>
    <t>5.451,42</t>
  </si>
  <si>
    <t>5.211,84</t>
  </si>
  <si>
    <t>6.389,11</t>
  </si>
  <si>
    <t>8.834,80</t>
  </si>
  <si>
    <t>9.603,72</t>
  </si>
  <si>
    <t>07061</t>
  </si>
  <si>
    <t>4.240,17</t>
  </si>
  <si>
    <t>07062</t>
  </si>
  <si>
    <t>633,32</t>
  </si>
  <si>
    <t>Fornecimento de ventosa para esgoto sanitário com flanges pn-10, dn-2", marca</t>
  </si>
  <si>
    <t>VALLOY ou similar, modelo VEC-313</t>
  </si>
  <si>
    <t>07067</t>
  </si>
  <si>
    <t>5.291,21</t>
  </si>
  <si>
    <t>07069</t>
  </si>
  <si>
    <t>2.153,81</t>
  </si>
  <si>
    <t>07070</t>
  </si>
  <si>
    <t>3.711,61</t>
  </si>
  <si>
    <t>5.423,56</t>
  </si>
  <si>
    <t>2.072,03</t>
  </si>
  <si>
    <t>2.183,89</t>
  </si>
  <si>
    <t>3.770,25</t>
  </si>
  <si>
    <t>Página 202</t>
  </si>
  <si>
    <t>5.351,82</t>
  </si>
  <si>
    <t>1.452,49</t>
  </si>
  <si>
    <t>OBRAS CIVIS/Provisório/Provisórios(71)</t>
  </si>
  <si>
    <t>Assentamento de bocais, aspersores, gotejadores, conectores, etc, de irrigaçã</t>
  </si>
  <si>
    <t>7.374,35</t>
  </si>
  <si>
    <t>o (SERGIPETEC)</t>
  </si>
  <si>
    <t>549,87</t>
  </si>
  <si>
    <t>6.617,08</t>
  </si>
  <si>
    <t>Corrente de aço galvanizado 3/16" - Rev.02</t>
  </si>
  <si>
    <t>Corrente de aço inox 3/16"</t>
  </si>
  <si>
    <t>Desmontagem de Elevador Cremalheira OMG12 com 45,50m de altura, Cabine Simple</t>
  </si>
  <si>
    <t>s - 1.200kg   ou 17 pessoas</t>
  </si>
  <si>
    <t>Encargos Complementares - Restaurador Nível Médio</t>
  </si>
  <si>
    <t>Filtro horizontal de areia, incluindo fornecimento de material e os serviços</t>
  </si>
  <si>
    <t>105,03</t>
  </si>
  <si>
    <t>de descarga ou lançamento, espalhamento e compactação (barragem, ensecadeira,</t>
  </si>
  <si>
    <t>etc)</t>
  </si>
  <si>
    <t>Filtro vertical de areia, incluindo fornecimento de material e os serviços de</t>
  </si>
  <si>
    <t>descarga ou lançamento, espalhamento e compactação (barragem, ensecadeira, et</t>
  </si>
  <si>
    <t>c)</t>
  </si>
  <si>
    <t>2.083,40</t>
  </si>
  <si>
    <t>Locação de Elevador Cremalheira com 45,50m de altura, 03 cancelas, Cabine sim</t>
  </si>
  <si>
    <t>ples - 1.200kg ou 17 pessoas.</t>
  </si>
  <si>
    <t>Página 203</t>
  </si>
  <si>
    <t>Manutenção de Elevador Cremalheira OMG12 com 45,50m de altura, Prevista após</t>
  </si>
  <si>
    <t>30 dias de operação. Cobrado mensalmente, Inclusive teste de freio a cada 90</t>
  </si>
  <si>
    <t>dias</t>
  </si>
  <si>
    <t>Montagem de Elevador Cremalheira OMG12 com 45,50m de altura, Cabine Simples -</t>
  </si>
  <si>
    <t>1.200kg   ou 17 pessoas</t>
  </si>
  <si>
    <t>Plataforma elevatória para portadores de necessidades especiais,p/ cadeira de</t>
  </si>
  <si>
    <t>rodas que se encaixa em escadas retas</t>
  </si>
  <si>
    <t>Plataforma elevatória Vertical Modelo SMART, p/port. neces. especiais, 02 par</t>
  </si>
  <si>
    <t>adas, dim. cabina 900x1400x1300mm, p/ 01 cadeirante e 01 acompanhante em Aço</t>
  </si>
  <si>
    <t>inox escovado , c/ 01 entrada, vel. 06m/min, percurso 3,0m, da RD Mont Elevad</t>
  </si>
  <si>
    <t>ores ou similar</t>
  </si>
  <si>
    <t>Plataforma elevatória Vertical Modelo Sofity, port. neces. especiais, 02 para</t>
  </si>
  <si>
    <t>das, dim. cabina 900x1400x1300mm, p/ 01 cadeirante e 01 acompanhante em chapa</t>
  </si>
  <si>
    <t>de ferro pintado, c/ 01 entrada, vel. 06m/min, percurso 3,0m, da RD Mont Elev</t>
  </si>
  <si>
    <t>Retirada e reassentamento de chapa metalica L=12cm para recobrimento das junt</t>
  </si>
  <si>
    <t>as de dilatação na obra de reforma do Estadio Lourival Batista</t>
  </si>
  <si>
    <t>Serviço de corte para abertura de porta em parede de concreto armado com dime</t>
  </si>
  <si>
    <t>nsões 1,10x2,10m e esp=15cm, utilizando disco diamantado (obra: Espaço Zé Pei</t>
  </si>
  <si>
    <t>xe)</t>
  </si>
  <si>
    <t>Supervisão e comissionamento da instalação do sistema de irrigação (SERGIPETE</t>
  </si>
  <si>
    <t>17.930,92</t>
  </si>
  <si>
    <t>C)</t>
  </si>
  <si>
    <t>Transição compactada em areia, incluindo fornecimento de material e os serviç</t>
  </si>
  <si>
    <t>106,01</t>
  </si>
  <si>
    <t>os de descarga ou lançamento, espalhamento e compactação (ensecadeira, barrag</t>
  </si>
  <si>
    <t>em, etc)</t>
  </si>
  <si>
    <t>Transição compactada em brita, incluindo fornecimento de material e os serviç</t>
  </si>
  <si>
    <t>OBRAS CIVIS/Revestimentos de Tetos e Paredes/Argamassas(27)</t>
  </si>
  <si>
    <t>01903</t>
  </si>
  <si>
    <t>Argamassa cimento e areia traço t-1 (1:3) - 1 saco cimento 50kg / 3 padiolas</t>
  </si>
  <si>
    <t>377,58</t>
  </si>
  <si>
    <t>areia dim. 0.35 x 0.45 x 0.23 m - Confecção mecânica e transporte</t>
  </si>
  <si>
    <t>Argamassa cimento e areia traço t-2 (1:3), com aditivo bianco ou similar -1 s</t>
  </si>
  <si>
    <t>1.008,78</t>
  </si>
  <si>
    <t>aco cimento 50kg / 3 padiolas areia dim. 0,35x0,45x0,23m / 6kg aditivo bianco</t>
  </si>
  <si>
    <t>- Confecção mecânica e transporte</t>
  </si>
  <si>
    <t>Argamassa cimento e areia traço t-3 (1:3), com aditivo vedacit ou similar- 1</t>
  </si>
  <si>
    <t>486,98</t>
  </si>
  <si>
    <t>saco cimento 50kg / 3 padiolas areia dim. 0,35x0,45x0,23m / 2kg aditivo vedac</t>
  </si>
  <si>
    <t>it - Confecção mecânica e transporte</t>
  </si>
  <si>
    <t>Argamassa cimento e areia traço t-4 (1:5) - 1 saco cimento 50kg / 5 padiolas</t>
  </si>
  <si>
    <t>298,44</t>
  </si>
  <si>
    <t>areia dim. 0,35z0,45x0,23m - Confecção mecânica e transporte</t>
  </si>
  <si>
    <t>Argamassa cimento e areia traço t-7 (1:4) - 1 saco cimento 50kg / 4 padiolas</t>
  </si>
  <si>
    <t>378,69</t>
  </si>
  <si>
    <t>Argamassa cimento, cal e areia traço (1:0,25:3) - Confecção mecânica e trans</t>
  </si>
  <si>
    <t>446,98</t>
  </si>
  <si>
    <t>porte</t>
  </si>
  <si>
    <t>Argamassa cimento, cal e areia traço (1:0,5:8) - Confecção mecânica e transp</t>
  </si>
  <si>
    <t>279,00</t>
  </si>
  <si>
    <t>orte</t>
  </si>
  <si>
    <t>08274</t>
  </si>
  <si>
    <t>379,78</t>
  </si>
  <si>
    <t>03406</t>
  </si>
  <si>
    <t>03407</t>
  </si>
  <si>
    <t>Chapisco em parede, rústico,   com argamassa traço t1 - 1:3 (cimento / areia)</t>
  </si>
  <si>
    <t>- revisado 08/2015</t>
  </si>
  <si>
    <t>Reboco externo, de parede, com argamassa traço 1:4 (cal / areia), espessura 2</t>
  </si>
  <si>
    <t>/ cal / areia), espessura 2,0 cm</t>
  </si>
  <si>
    <t>/ cal / areia), espessura 4,5cm</t>
  </si>
  <si>
    <t>/ cal / areia), espessura 6,0cm</t>
  </si>
  <si>
    <t>/ cal / areia), espessura 7,0cm</t>
  </si>
  <si>
    <t>Regularização de pilar em alvenaria de tijolo aparente, com argamassa traço t</t>
  </si>
  <si>
    <t>1 - 1:3 (chapisco) e argamassa traço t5 - 1:2:8 (reboco, esp=5,0cm)</t>
  </si>
  <si>
    <t>Página 204</t>
  </si>
  <si>
    <t>Regularização de reboco interno, de parede, com argamassa traço t6 - 1:2:10 (</t>
  </si>
  <si>
    <t>cimento / cal / areia), espessura 0,5 cm</t>
  </si>
  <si>
    <t>Restauro - Argamassa traço(1:0,24:0,74) - Cal, arenoso e areia média - confec</t>
  </si>
  <si>
    <t>415,80</t>
  </si>
  <si>
    <t>ção mecânica e transporte</t>
  </si>
  <si>
    <t>87,74</t>
  </si>
  <si>
    <t>160,89</t>
  </si>
  <si>
    <t>OBRAS CIVIS/Revestimentos de Tetos e Paredes/Azulejos e Cerâmicas(127)</t>
  </si>
  <si>
    <t>1/4092 ou simila , marca Gail ou similar</t>
  </si>
  <si>
    <t>Cantoneira aluminio anodizado natural, 1" x 1", boleado, para arremates em re</t>
  </si>
  <si>
    <t>vestimentos cerâmicos</t>
  </si>
  <si>
    <t>09807</t>
  </si>
  <si>
    <t>Pastilha ceramica esmaltada, 5 x 5 cm, marca ATLAS, linha engenharia, ref. Lo</t>
  </si>
  <si>
    <t>rca - B11421 ou similar, aplicada com argamassa industrializada ac-ii, rejunt</t>
  </si>
  <si>
    <t>ada, exclusive emboço (ou similar)</t>
  </si>
  <si>
    <t>Pastilha ceramica esmaltada, 5 x 5 cm, marca ATLAS, linha engenharia, ref. Mo</t>
  </si>
  <si>
    <t>starda - B2150 ou similar, aplicada com argamassa industrializada ac-ii, reju</t>
  </si>
  <si>
    <t>ntada, exclusive emboço (ou similar)</t>
  </si>
  <si>
    <t>Pastilha ceramica esmaltada, 5 x 5 cm, marca ATLAS, linha engenharia, ref. Si</t>
  </si>
  <si>
    <t>riba - B7079 ou similar, aplicada com argamassa industrializada ac-ii, rejunt</t>
  </si>
  <si>
    <t>Pastilha ceramica esmaltada, 5 x 5 cm, marca ATLAS, linha engenharia, ref.Are</t>
  </si>
  <si>
    <t>ia - M-4330 ou similar, aplicada com argamassa industrializada ac-ii, rejunta</t>
  </si>
  <si>
    <t>da, exclusive emboço (ou similar)</t>
  </si>
  <si>
    <t>07241</t>
  </si>
  <si>
    <t>Pastilha ceramica esmaltada, 5 x 5 cm, marca ATLAS, série atlântico, cor amar</t>
  </si>
  <si>
    <t>elo escuro, ref.Canarius - SG 8011/0, aplicada com argamassa industrializada</t>
  </si>
  <si>
    <t>ac-ii, rejuntada, exclusive emboço (ou similar)</t>
  </si>
  <si>
    <t>07243</t>
  </si>
  <si>
    <t>Pastilha ceramica esmaltada, 5 x 5 cm, marca ATLAS, série metalo, cor cinza e</t>
  </si>
  <si>
    <t>scuro, ref.Niquel - B-2104, aplicada com argamassa industrializada ac-ii, rej</t>
  </si>
  <si>
    <t>untada, exclusive emboço (ou similar)</t>
  </si>
  <si>
    <t>Pastilha cerâmica esmaltada, 5 x 5 cm, marca NGK, linha Boulevard Real, cor v</t>
  </si>
  <si>
    <t>154,34</t>
  </si>
  <si>
    <t>erde guarani, ref:B0/903, aplicada com argamassa industrializada ac-ii, rejun</t>
  </si>
  <si>
    <t>tada, exclusive emboço (ou similar)</t>
  </si>
  <si>
    <t>Pastilha cerâmica esmaltada, 5 x 5 cm, marca NGK, linha Gran, cor azul maranh</t>
  </si>
  <si>
    <t>ão, aplicada com argamassa industrializada ac-ii, rejuntada, exclusive emboço</t>
  </si>
  <si>
    <t>Pastilha cerâmica esmaltada, 5 x 5 cm, marca NGK, linha Gran, cor branco arar</t>
  </si>
  <si>
    <t>134,85</t>
  </si>
  <si>
    <t>uama, ref: GR-701, aplicada com argamassa industrializada ac-ii, rejuntada, e</t>
  </si>
  <si>
    <t>xclusive emboço (ou similar)</t>
  </si>
  <si>
    <t>Pastilha cerâmica esmaltada, 5 x 5 cm, marca NGK, linha Maison, cor vermelho</t>
  </si>
  <si>
    <t>282,44</t>
  </si>
  <si>
    <t>pitanga, ref:MR-156, aplicada com argamassa industrializada ac-ii, rejuntada,</t>
  </si>
  <si>
    <t>exclusive emboço (ou similar)</t>
  </si>
  <si>
    <t>Pastilha de vidro, 2 x 2 cm, marca Color Mix, cor azul, aplicada com argamass</t>
  </si>
  <si>
    <t>259,38</t>
  </si>
  <si>
    <t>a industrializada flexível tipo Rejuntacol, rejuntada, exclusive emboço (ou s</t>
  </si>
  <si>
    <t>777,80</t>
  </si>
  <si>
    <t>r, aplicada com argamassa industrializada ac-iii (branca), rejuntada, exclusi</t>
  </si>
  <si>
    <t>ve emboço</t>
  </si>
  <si>
    <t>Pastilha de vidro, 2,5 x 2,5 cm, cor vermelho Açores, ref.SG-8010/0, marca At</t>
  </si>
  <si>
    <t>176,11</t>
  </si>
  <si>
    <t>las ou similar, aplicada com argamassa industrializada ac-ii, rejuntada, excl</t>
  </si>
  <si>
    <t>usive emboço</t>
  </si>
  <si>
    <t>Página 205</t>
  </si>
  <si>
    <t>07987</t>
  </si>
  <si>
    <t>164,08</t>
  </si>
  <si>
    <t>rca Vitrocolori ou similar, aplicada com argamassa industrializada ac-ii, rej</t>
  </si>
  <si>
    <t>untada, exclusive emboço</t>
  </si>
  <si>
    <t>210,24</t>
  </si>
  <si>
    <t>, marca Vitrocolori ou similar, aplicada com argamassa industrializada ac-iii</t>
  </si>
  <si>
    <t>(branca), rejuntada, exclusive emboço</t>
  </si>
  <si>
    <t>07908</t>
  </si>
  <si>
    <t>Pastilha de vidro, 3 x 3 cm, cor vermelho block, marca Eliane ou similar, apl</t>
  </si>
  <si>
    <t>372,09</t>
  </si>
  <si>
    <t>icada com argamassa industrializada ac-ii, rejuntada, exclusive emboço</t>
  </si>
  <si>
    <t>680,81</t>
  </si>
  <si>
    <t>ef. 550 ou similar, aplicada com argamassa industrializada ac-ii, rejuntada,</t>
  </si>
  <si>
    <t>f. Branco - B2140 ou similar, aplicada com argamassa industrializada ac-ii, r</t>
  </si>
  <si>
    <t>ejuntada, exclusive emboço (ou similar)</t>
  </si>
  <si>
    <t>07701</t>
  </si>
  <si>
    <t>. MR-125, marca NGK ou similar, aplicada com argamassa industrializada ac-ii,</t>
  </si>
  <si>
    <t>rejuntada, exclusive emboço (ou similar)</t>
  </si>
  <si>
    <t>07698</t>
  </si>
  <si>
    <t>182,88</t>
  </si>
  <si>
    <t>.GR-704, marca NGK ou similar, aplicada com argamassa industrializada flexíve</t>
  </si>
  <si>
    <t>l, tipo rejuntol, rejuntada, exclusive emboço (ou similar)</t>
  </si>
  <si>
    <t>. Una - SG8443 ou similar, aplicada com argamassa industrializada ac-ii, reju</t>
  </si>
  <si>
    <t>Pastilha em porcelana esmaltada, hexagonal, Atlas, linha barents, ref. M6329</t>
  </si>
  <si>
    <t>376,69</t>
  </si>
  <si>
    <t>ou similar, aplicada com argamassa industrializada ac-ii, rejuntada, exclusiv</t>
  </si>
  <si>
    <t>e emboço (ou similar)</t>
  </si>
  <si>
    <t>Piso tátil direcional e de alerta, em concreto colorido, p/deficientes visuai</t>
  </si>
  <si>
    <t>s, dimensões 30x30cm, aplicado com argamassa industrializada ac-ii, rejuntado</t>
  </si>
  <si>
    <t>, exclusive regularização de base</t>
  </si>
  <si>
    <t>Piso tátil direcional e/ou alerta, de concreto, colorido, p/deficientes visua</t>
  </si>
  <si>
    <t>is, dimensões 25x25cm, aplicado com argamassa industrializada ac-ii, rejuntad</t>
  </si>
  <si>
    <t>o, exclusive regularização de base</t>
  </si>
  <si>
    <t>Piso tátil direcional e/ou alerta, de concreto, na cor natural, p/deficientes</t>
  </si>
  <si>
    <t>73,27</t>
  </si>
  <si>
    <t>visuais, dimensões 25x25cm, aplicado com argamassa industrializada ac-ii, rej</t>
  </si>
  <si>
    <t>untado, exclusive regularização de base</t>
  </si>
  <si>
    <t>visuais, dimensões 30x30cm, aplicado com argamassa industrializada ac-ii, rej</t>
  </si>
  <si>
    <t>75,13</t>
  </si>
  <si>
    <t>visuais, dimensões 40x40cm, aplicado com argamassa industrializada ac-ii, rej</t>
  </si>
  <si>
    <t>07323</t>
  </si>
  <si>
    <t>Piso tátil direcional e/ou alerta, em borracha, p/deficientes visuais, dimens</t>
  </si>
  <si>
    <t>ões 25x25cm, aplicado, rejuntado, exclusive regularização de base</t>
  </si>
  <si>
    <t>Restauro - Restauração de revestimento (Reboco) em fachadas de obras do Patri</t>
  </si>
  <si>
    <t>mônio Histórico</t>
  </si>
  <si>
    <t>Revestimento cerâmico para   parede, 10 x 10 cm, Eliane, linha galeria branco</t>
  </si>
  <si>
    <t>mesh, pei - 3, aplicado com argamassa industrializada ac-ii, rejuntado, exclu</t>
  </si>
  <si>
    <t>sive regularização de base ou emboço - Rev 01</t>
  </si>
  <si>
    <t>Revestimento cerâmico para   parede, 10 x 20 cm, brilhante, Eliane, linha metr</t>
  </si>
  <si>
    <t>ô white, aplicado com argamassa industrializada ac-ii, rejuntado, exclusive r</t>
  </si>
  <si>
    <t>egularização de base ou emboço</t>
  </si>
  <si>
    <t>Revestimento cerâmico para parede, 10 x 10 cm, Atlas, linha onix, ref. OM 523</t>
  </si>
  <si>
    <t>159,57</t>
  </si>
  <si>
    <t>3, cor glacial ou similar, aplicado com argamassa industrializada ac-ii, reju</t>
  </si>
  <si>
    <t>ntado, exclusive regularização de base ou emboço - Rev 01</t>
  </si>
  <si>
    <t>Revestimento cerâmico para parede, 10 x 10 cm, Eliane, linha galeria chumbo m</t>
  </si>
  <si>
    <t>esh ou similar, pei - 2, aplicado com argamassa industrializada ac-ii, rejunt</t>
  </si>
  <si>
    <t>ado, exclusive regularização de base ou emboço - Rev 01</t>
  </si>
  <si>
    <t>Revestimento cerâmico para parede, 10 x 10 cm, Elizabeth, linha cristal bege,</t>
  </si>
  <si>
    <t>aplicado com argamassa industrializada ac-ii, rejunte epoxi, exclusive regula</t>
  </si>
  <si>
    <t>rização de base ou emboço - Rev 01</t>
  </si>
  <si>
    <t>Revestimento cerâmico para parede, 10 x 10 cm, Elizabeth, linha cristal gema,</t>
  </si>
  <si>
    <t>88,79</t>
  </si>
  <si>
    <t>Página 206</t>
  </si>
  <si>
    <t>Revestimento cerâmico para parede, 10 x 10 cm, Elizabeth, linha cristal marro</t>
  </si>
  <si>
    <t>m, aplicado com argamassa industrializada ac-ii, rejunte epoxi, exclusive reg</t>
  </si>
  <si>
    <t>ularização de base ou emboço - Rev 01</t>
  </si>
  <si>
    <t>Revestimento cerâmico para parede, 10 x 10 cm, Elizabeth, linha cristal pisci</t>
  </si>
  <si>
    <t>na, aplicado com argamassa industrializada ac-ii, rejunte epoxi, exclusive re</t>
  </si>
  <si>
    <t>gularização de base ou emboço - Rev 01</t>
  </si>
  <si>
    <t>04442</t>
  </si>
  <si>
    <t>Revestimento cerâmico para parede, 10 x 10 cm, Elizabeth, linha lux amarelo,</t>
  </si>
  <si>
    <t>aplicado com argamassa industrializada ac-ii, rejuntado, exclusive regulariza</t>
  </si>
  <si>
    <t>ção de base ou emboço - Rev 04</t>
  </si>
  <si>
    <t>Revestimento cerâmico para parede, 10 x 10 cm, Elizabeth, linha lux café, apl</t>
  </si>
  <si>
    <t>80,63</t>
  </si>
  <si>
    <t>icado com argamassa industrializada ac-ii, rejunte epoxi, exclusive regulariz</t>
  </si>
  <si>
    <t>ação de base ou emboço - Rev 01</t>
  </si>
  <si>
    <t>04441</t>
  </si>
  <si>
    <t>Revestimento cerâmico para parede, 10 x 10 cm, Elizabeth, linha lux cardinal,</t>
  </si>
  <si>
    <t>Revestimento cerâmico para parede, 10 x 10 cm, Elizabeth, linha lux neve, apl</t>
  </si>
  <si>
    <t>icado com argamassa industrializada ac-ii, rejuntado, exclusive regularização</t>
  </si>
  <si>
    <t>de base ou emboço - Rev 04</t>
  </si>
  <si>
    <t>Revestimento cerâmico para parede, 10 x 10 cm, Elizabeth, linha lux verde cla</t>
  </si>
  <si>
    <t>ro, aplicado com argamassa industrializada ac-ii, rejunte epoxi, exclusive re</t>
  </si>
  <si>
    <t>Revestimento cerâmico para parede, 10 x 10 cm, Elizabeth, linha Vermelho Cris</t>
  </si>
  <si>
    <t>tal, ou similar, aplicado com argamassa industrializada ac-iii, rejuntado, ex</t>
  </si>
  <si>
    <t>clusive regularização de base ou emboço - Rev 04</t>
  </si>
  <si>
    <t>07604</t>
  </si>
  <si>
    <t>Revestimento cerâmico para parede, 10 x 10 cm, Tecnogres, linha Brilhante, re</t>
  </si>
  <si>
    <t>f. BR10060 ou similar, aplicado com argamassa industrializada ac-iii, rejunta</t>
  </si>
  <si>
    <t>do, exclusive regularização de base ou emboço - Rev 04</t>
  </si>
  <si>
    <t>f. BR10070 ou similar, aplicado com argamassa industrializada ac-iii, rejunta</t>
  </si>
  <si>
    <t>Revestimento ceramico para parede, 15 x 15 cm, azulejo branco, tipo "A", apli</t>
  </si>
  <si>
    <t>cado com argamassa industrializada ac-i, rejuntado, exclusive emboço</t>
  </si>
  <si>
    <t>Revestimento ceramico para parede, 15 x 15 cm, azulejo branco, tipo "B", apli</t>
  </si>
  <si>
    <t>Revestimento ceramico para parede, 33,5 x 45 cm, Eliane, linha Forma branco A</t>
  </si>
  <si>
    <t>C, aplicado com argamassa industrializada ac-i, rejuntado, exclusive emboço</t>
  </si>
  <si>
    <t>Revestimento cerâmico para parede, 5 x 15 cm, linha BRICK bege, Portobello ou</t>
  </si>
  <si>
    <t>64,14</t>
  </si>
  <si>
    <t>similar, aplicado com argamassa industrializada ac-i, rejuntado, exclusive re</t>
  </si>
  <si>
    <t>gularização de base ou emboço</t>
  </si>
  <si>
    <t>Revestimento cerâmico para parede, 5 x 15 cm, linha BRICK gold, Portobello ou</t>
  </si>
  <si>
    <t>Revestimento cerâmico para parede, 9,5 x 9,5 cm, pei-1, linha arq design, azu</t>
  </si>
  <si>
    <t>l médio ou escuro, Portobello ou similar, aplicado com argamassa industrializ</t>
  </si>
  <si>
    <t>ada ac-ii, rejuntado, exclusive regularização de base ou emboço</t>
  </si>
  <si>
    <t>Revestimento cerâmico para parede, 9.5 x 9.5 cm, pei-3, linha arq neve, Porto</t>
  </si>
  <si>
    <t>42,52</t>
  </si>
  <si>
    <t>bello, aplicado com argamassa industrializada ac-i, rejuntado, exclusive regu</t>
  </si>
  <si>
    <t>larização de base ou emboço</t>
  </si>
  <si>
    <t>Revestimento cerâmico para piso ou parede, 24 x 11,6 cm, e=9mm, Linha Deck Pi</t>
  </si>
  <si>
    <t>scina, placa extrudada, gail, ref. 1009 ou similar, aplicado com argamassa in</t>
  </si>
  <si>
    <t>dustrializada ac-iii, rejuntado, exclusive regularização de base ou emboço</t>
  </si>
  <si>
    <t>Revestimento cerâmico para piso ou parede, 24 x 11,6 cm, e=9mm, Linha Sport,</t>
  </si>
  <si>
    <t>187,41</t>
  </si>
  <si>
    <t>acabamento, gail, ref. 3109 ou similar, aplicado com argamassa industrializad</t>
  </si>
  <si>
    <t>a ac-iii, rejuntado, exclusive regularização de base ou emboço</t>
  </si>
  <si>
    <t>404,03</t>
  </si>
  <si>
    <t>Gail, ref. 5720 ou similar, aplicado com argamassa industrializada ac-iii, re</t>
  </si>
  <si>
    <t>juntado, exclusive regularização de base ou emboço</t>
  </si>
  <si>
    <t>placa extrudada, gail, ref. 1009 ou similar, aplicado com argamassa industria</t>
  </si>
  <si>
    <t>lizada ac-iii, rejuntado, exclusive regularização de base ou emboço</t>
  </si>
  <si>
    <t>Revestimento cerâmico para piso ou parede, 240 x 116 x 9mm, Gail, linha reves</t>
  </si>
  <si>
    <t>144,06</t>
  </si>
  <si>
    <t>tl, cor branco acetinado, ref. 1009 ou similar, aplicado com argamassa indust</t>
  </si>
  <si>
    <t>rializada ac-iii, rejuntado, exclusive regularização de base ou emboço</t>
  </si>
  <si>
    <t>Revestimento cerâmico para piso ou parede, 30 x 60 cm, linha cetim bianco ou</t>
  </si>
  <si>
    <t>similar, Portobello ou similar, aplicado com argamassa industrializada ac-i,</t>
  </si>
  <si>
    <t>rejuntado, exclusive regularização de base ou emboço</t>
  </si>
  <si>
    <t>Revestimento cerâmico para piso ou parede, 30 x 60 cm, porcelanato, linha whi</t>
  </si>
  <si>
    <t>te home, antártida, Portobello ou similar, aplicado com argamassa industriali</t>
  </si>
  <si>
    <t>zada ac-i, rejuntado, exclusive regularização de base ou emboço</t>
  </si>
  <si>
    <t>Revestimento cerâmico para piso ou parede, 30 x 90 cm, Portobello, linha ceti</t>
  </si>
  <si>
    <t>130,57</t>
  </si>
  <si>
    <t>m bianco RT ou similar, aplicado com argamassa industrializada ac-i, rejuntad</t>
  </si>
  <si>
    <t>o, exclusive regularização de base ou emboço</t>
  </si>
  <si>
    <t>Revestimento cerâmico para piso ou parede, 30,0 x 18,0 cm, e=12mm, Linha Indu</t>
  </si>
  <si>
    <t>strial_Gressitl, Gail, cor cincza claro, ref. 6832_1000 ou similar, aplicado</t>
  </si>
  <si>
    <t>com argamassa industrializada ac-iii, rejuntado, exclusive regularização de b</t>
  </si>
  <si>
    <t>ase ou emboço</t>
  </si>
  <si>
    <t>Página 207</t>
  </si>
  <si>
    <t>Revestimento cerâmico para piso ou parede, 300 x 300 x12mm, Gail, linha keraf</t>
  </si>
  <si>
    <t>loor, ref.9032 ou similar, aplicado com argamassa industrializada ac-iii, rej</t>
  </si>
  <si>
    <t>untado, exclusive regularização de base ou emboço</t>
  </si>
  <si>
    <t>Revestimento cerâmico para piso ou parede, 307 x 60 x 9,3mm, Gail, linha reve</t>
  </si>
  <si>
    <t>87,20</t>
  </si>
  <si>
    <t>stl, cor branco acetinado,ref. 3060 ou similar, aplicado com argamassa indust</t>
  </si>
  <si>
    <t>Revestimento cerâmico para piso ou parede, 31 x 47 cm, pei 2, Tecnogrês, acet</t>
  </si>
  <si>
    <t>inado, linha branca, ref.55020 ou similar, aplicada c/ argamassa ind. ac-iii,</t>
  </si>
  <si>
    <t>rejunte acrílico, exceto regularização de base/emboço</t>
  </si>
  <si>
    <t>Revestimento cerâmico para piso ou parede, 32 x 66 cm, pei 3, Elizabeth, porc</t>
  </si>
  <si>
    <t>71,47</t>
  </si>
  <si>
    <t>elanato, retificado, linha nevada acetinada ou similar, aplicado com argamass</t>
  </si>
  <si>
    <t>a industrializada ac-iii, rejunte acrílico, exclusive regularização de base o</t>
  </si>
  <si>
    <t>u emboço</t>
  </si>
  <si>
    <t>Revestimento cerâmico para piso ou parede, 34 x 34 cm, Linha Ravena, cor bran</t>
  </si>
  <si>
    <t>co brilhante, Elizabeth ou similar, aplicado com argamassa industrializada ac</t>
  </si>
  <si>
    <t>-ii, rejuntado, exclusive regularização de base ou emboço</t>
  </si>
  <si>
    <t>Revestimento cerâmico para piso ou parede, 37 x 37 cm, c/ piso classic branco</t>
  </si>
  <si>
    <t>, BIANCOGRÊS ou similar, PEI 4, aplicado com argamassa industrializada ac-iii</t>
  </si>
  <si>
    <t>, rejuntado, exclusive regularização de base ou emboço</t>
  </si>
  <si>
    <t>Revestimento cerâmico para piso ou parede, 37 x 59 cm, Arielle, linha riviera</t>
  </si>
  <si>
    <t>, cor branca ou similar, PEI-3, aplicado com argamassa industrializada ac-ii,</t>
  </si>
  <si>
    <t>rejunte epoxi, exclusive regularização de base ou emboço</t>
  </si>
  <si>
    <t>Revestimento cerâmico para piso ou parede, 43 x 43 cm, Arielle, linha aruana,</t>
  </si>
  <si>
    <t>cor branca ou bege, ou similar, PEI-5, aplicado com argamassa industrializada</t>
  </si>
  <si>
    <t>Revestimento cerâmico para piso ou parede, 43 x 43 cm, Arielle, linha campina</t>
  </si>
  <si>
    <t>, ou similar, PEI-4, aplicado com argamassa industrializada ac-ii, rejuntado,</t>
  </si>
  <si>
    <t>Revestimento cerâmico para piso ou parede, 43 x 43 cm, Arielle, linha riviera</t>
  </si>
  <si>
    <t>, cor branca mate, ou similar, PEI-4, aplicado com argamassa industrializada</t>
  </si>
  <si>
    <t>, cor branca, ou similar, PEI-4, aplicado com argamassa industrializada ac-ii</t>
  </si>
  <si>
    <t>09776</t>
  </si>
  <si>
    <t>Revestimento cerâmico para piso ou parede, 45 x 45 cm, c/ piso porcelanato ma</t>
  </si>
  <si>
    <t>59,19</t>
  </si>
  <si>
    <t>rmore bianco, PORTOBELLO ou similar, PEI 5, aplicado com argamassa industrial</t>
  </si>
  <si>
    <t>izada ac-iii, rejuntado, exclusive regularização de base ou emboço</t>
  </si>
  <si>
    <t>09778</t>
  </si>
  <si>
    <t>Revestimento cerâmico para piso ou parede, 45 x 45 cm, c/ piso porcelanato To</t>
  </si>
  <si>
    <t>kyo Warm, PORTOBELLO ou similar, PEI 4, aplicado com argamassa industrializad</t>
  </si>
  <si>
    <t>Revestimento cerâmico para piso ou parede, 45 x 45 cm, c/ piso porcelanato, e</t>
  </si>
  <si>
    <t>lemento taupe, ELIANE ou similar, PEI 4, aplicado com argamassa industrializa</t>
  </si>
  <si>
    <t>da ac-ii, rejuntado, exclusive regularização de base ou emboço</t>
  </si>
  <si>
    <t>0010618</t>
  </si>
  <si>
    <t>Revestimento cerâmico para piso ou parede, 45 x 45 cm, Eliane, linha cargo pl</t>
  </si>
  <si>
    <t>us bone ou similar, aplicado com argamassa industrializada ac-ii, rejuntado,</t>
  </si>
  <si>
    <t>us white ou similar, aplicado com argamassa industrializada ac-ii, rejuntado,</t>
  </si>
  <si>
    <t>Revestimento cerâmico para piso ou parede, 45 x 45 cm, linha fuoco bianco (po</t>
  </si>
  <si>
    <t>rcelanato), Eliane ou similar, aplicado com argamassa industrializada aciii,</t>
  </si>
  <si>
    <t>09675</t>
  </si>
  <si>
    <t>Revestimento cerâmico para piso ou parede, 45 x 45 cm, pei-4, Cetim Bianco, P</t>
  </si>
  <si>
    <t>ortobello ou similar, aplicado com argamassa industrializada ac-i, rejuntado,</t>
  </si>
  <si>
    <t>Revestimento cerâmico para piso ou parede, 46 x 46 cm, pei 5, Incenor, comum</t>
  </si>
  <si>
    <t>branco, anti-derrapante, retificado, ref.62650 ou similar, aplicada c/ argama</t>
  </si>
  <si>
    <t>ssa ind. ac-ii, rejunte acrílico, exceto regularização de base/emboço</t>
  </si>
  <si>
    <t>Revestimento cerâmico para piso ou parede, 50 x 50 cm, antiderrapante (porcel</t>
  </si>
  <si>
    <t>anato), Elizabeth ou similar, aplicado com argamassa industrializada ac-iii,</t>
  </si>
  <si>
    <t>Revestimento cerâmico para piso ou parede, 50 x 50 cm, Eliane, linha bianco p</t>
  </si>
  <si>
    <t>74,15</t>
  </si>
  <si>
    <t>lus po ou similar, aplicado com argamassa industrializada ac-ii, rejuntado, e</t>
  </si>
  <si>
    <t>xclusive regularização de base ou emboço</t>
  </si>
  <si>
    <t>Revestimento cerâmico para piso ou parede, 52 x 52 cm, c/ piso cristalo bianc</t>
  </si>
  <si>
    <t>o, BIANCOGRÊS ou similar, PEI 4, aplicado com argamassa industrializada ac-ii</t>
  </si>
  <si>
    <t>i, rejuntado, exclusive regularização de base ou emboço</t>
  </si>
  <si>
    <t>Revestimento cerâmico para piso ou parede, 53 x 53 cm, Arielle, linha atenas,</t>
  </si>
  <si>
    <t>cor cinza ou bege, ou similar, PEI-5, aplicado com argamassa industrializada</t>
  </si>
  <si>
    <t>Revestimento cerâmico para piso ou parede, 53 x 53 cm, Arielle, linha riviera</t>
  </si>
  <si>
    <t>, cor branca ou bege, ou similar, PEI-4, aplicado com argamassa industrializa</t>
  </si>
  <si>
    <t>Página 208</t>
  </si>
  <si>
    <t>Revestimento cerâmico para piso ou parede, 57 x 57 cm, pei 4, Incenor, cor pl</t>
  </si>
  <si>
    <t>us madeira, brilhante, retificado, ref.65620 ou similar, aplicada c/ argamass</t>
  </si>
  <si>
    <t>a ind. ac-ii, rejunte acrílico, exceto regularização de base/emboço</t>
  </si>
  <si>
    <t>Revestimento cerâmico para piso ou parede, 59 x 59 cm, porcelanato, Eliane, l</t>
  </si>
  <si>
    <t>inha munari cimento AC ou similar, aplicado com argamassa industrializada ac-</t>
  </si>
  <si>
    <t>iii, rejuntado, exclusive regularização de base ou emboço</t>
  </si>
  <si>
    <t>Revestimento cerâmico para piso ou parede, 60 x 60 cm, c/ piso porcelanato ur</t>
  </si>
  <si>
    <t>banus natural Ret, INCEPA ou similar, PEI 5, aplicado com argamassa industria</t>
  </si>
  <si>
    <t>07767</t>
  </si>
  <si>
    <t>Revestimento cerâmico para piso ou parede, 60 x 60 cm, linha Bianco Plus poli</t>
  </si>
  <si>
    <t>90,92</t>
  </si>
  <si>
    <t>do (porcelanato), cor bege, Eliane ou similar, aplicado com argamassa industr</t>
  </si>
  <si>
    <t>ializada AC-III, rejuntado com epoxi, exclusive regularização de base ou embo</t>
  </si>
  <si>
    <t>Revestimento cerâmico para piso ou parede, 60 x 60 cm, porcelanato, linha tra</t>
  </si>
  <si>
    <t>vertino navona, crema, Portobello ou similar, aplicado com argamassa industri</t>
  </si>
  <si>
    <t>alizada ac-i, rejuntado, exclusive regularização de base ou emboço - Rev 02</t>
  </si>
  <si>
    <t>Revestimento cerâmico para piso ou parede, 60 x 60 cm, porcelanato, natural,</t>
  </si>
  <si>
    <t>retificado, linha pietra di firenze, grigio, Portobello ou similar, aplicado</t>
  </si>
  <si>
    <t>09775</t>
  </si>
  <si>
    <t>Revestimento cerâmico para piso ou parede, 61 x 61 cm, c/ piso porcelanato me</t>
  </si>
  <si>
    <t>rano branco, INCEPA ou similar, PEI 5, aplicado com argamassa industrializada</t>
  </si>
  <si>
    <t>ac-iii, rejuntado, exclusive regularização de base ou emboço</t>
  </si>
  <si>
    <t>Revestimento cerâmico para piso ou parede, 63 x 63 cm, pei 5, Biancogrês, por</t>
  </si>
  <si>
    <t>celanato esmaltado acetinado, retificado externo, linha cimento porfido avaro</t>
  </si>
  <si>
    <t>/similar, apl. c/ arg. ind. ac-iii, rejunte acrílico, exc. regularização de b</t>
  </si>
  <si>
    <t>74,88</t>
  </si>
  <si>
    <t>celanato esmaltado acetinado, retificado interno, linha cimento avario ou sim</t>
  </si>
  <si>
    <t>ilar, apl. c/ arg. ind. AC-III, rejunte acrílico, exclusive regularização de</t>
  </si>
  <si>
    <t>celanato esmaltado acetinado, retificado interno, linha cimento grigio ou sim</t>
  </si>
  <si>
    <t>Revestimento cerâmico para piso ou parede, 90 x 90 cm, porcelanato, esmaltado</t>
  </si>
  <si>
    <t>197,66</t>
  </si>
  <si>
    <t>, linha munari cimento, Eliane ou similar, aplicado com argamassa industriali</t>
  </si>
  <si>
    <t>zada ac-iii, rejuntado, exclusive regularização de base ou emboço</t>
  </si>
  <si>
    <t>Revestimento cerâmico para piso ou parede, 90 x 90 cm, porcelanato, natural,</t>
  </si>
  <si>
    <t>retificado, linha bianco carrara, Portobello ou similar, aplicado com argamas</t>
  </si>
  <si>
    <t>sa industrializada ac-iii, rejuntado, exclusive regularização de base ou embo</t>
  </si>
  <si>
    <t>351,56</t>
  </si>
  <si>
    <t>retificado, linha city off white, Portobello ou similar, aplicado com argamas</t>
  </si>
  <si>
    <t>Revestimento cerâmico para piso ou parede, Antiácido 30 x 30 x 12mm, Gail, li</t>
  </si>
  <si>
    <t>nha Kanafloor, cor cinza , ref.7039 ou similar, aplicado com argamassa indust</t>
  </si>
  <si>
    <t>Revestimento em cacos de cerâmica, 10 x 10 cm, Atlas, linha onix, ref. OB 526</t>
  </si>
  <si>
    <t>153,79</t>
  </si>
  <si>
    <t>1, cor avenca ou similar, aplicado com argamassa industrializada ac-i, rejunt</t>
  </si>
  <si>
    <t>ado, exclusive regularização de base ou emboço -   Rev 03</t>
  </si>
  <si>
    <t>157,70</t>
  </si>
  <si>
    <t>1, cor nandina ou similar, aplicado com argamassa industrializada ac-i, rejun</t>
  </si>
  <si>
    <t>tado, exclusive regularização de base ou emboço - Rev 03</t>
  </si>
  <si>
    <t>Revestimento em fachadas com mármore branco assentado com argamassa industria</t>
  </si>
  <si>
    <t>289,38</t>
  </si>
  <si>
    <t>lizada aciii branca,e pinos de alumínio (barra seção 1/4"x1/4") exclusive emb</t>
  </si>
  <si>
    <t>oço</t>
  </si>
  <si>
    <t>Revestimento em placa cerâmica extrudada 297 x 36 x 9 mm/297 x 24 x 9 mm com</t>
  </si>
  <si>
    <t>123,63</t>
  </si>
  <si>
    <t>superfície rústica, esmaltada, monoqueima. Linha Stones Oxford Flash da Gail,</t>
  </si>
  <si>
    <t>Absorção de 0 a 3%, sem rejunte, exclusive regularização de base ou emboço</t>
  </si>
  <si>
    <t>OBRAS CIVIS/Revestimentos de Tetos e Paredes/Forros(38)</t>
  </si>
  <si>
    <t>Forro acústico em placas de fibra mineral 1250x625x15mm,   absorção sonora NRC</t>
  </si>
  <si>
    <t>= 0,55, reflexão luz = 0,86, marca Armstrong, ref. Georgian, ou similar, resi</t>
  </si>
  <si>
    <t>st. fogo: classe A, instalado sobre perfís metálicos</t>
  </si>
  <si>
    <t>Forro acústico em placas de fibra mineral c/perfil "T" em aço, marca "SONEX"</t>
  </si>
  <si>
    <t>Página 209</t>
  </si>
  <si>
    <t>Forro acústico, em placas semirígidas SONEX Illtec Skin, ou similar, 500x500x</t>
  </si>
  <si>
    <t>25mm, absorção sonora NRC= 0,65,   resistência fogo: classe A, instalado com p</t>
  </si>
  <si>
    <t>erfís ou adesivo</t>
  </si>
  <si>
    <t>l T, marca MOD-LINE, modelo Linho ou similar, instalado</t>
  </si>
  <si>
    <t>Forro de gesso acartonado, cor branca, placa 1243 x 618mm, marca GYPSUM model</t>
  </si>
  <si>
    <t>o gessolyne, ou similar - fornecimento</t>
  </si>
  <si>
    <t>lo FGE ou similar, instalado</t>
  </si>
  <si>
    <t>07702</t>
  </si>
  <si>
    <t>lo gessolyne ou similar, instalado</t>
  </si>
  <si>
    <t>Forro de gesso acartonado, em placas 1250 x 600mm e perfis T, acabamento em f</t>
  </si>
  <si>
    <t>ilme   PVC, marca MOD-LINE, modelo Linho ou similar, instalado</t>
  </si>
  <si>
    <t>Forro de gesso comum, em placas 60 x 60 cm, c/ isolamento em lã de vidro, inc</t>
  </si>
  <si>
    <t>lusive madeiramento com ripões 3,5cm x 5,5cm, instalado</t>
  </si>
  <si>
    <t>Forro de gesso comum, em placas 60x60 cm, inclusive madeiramento com ripões 3</t>
  </si>
  <si>
    <t>,5cm x 5,5cm, instalado</t>
  </si>
  <si>
    <t>Forro de gesso comum, em placas 60x60 cm, sob laje ou sob cobertura, sem nece</t>
  </si>
  <si>
    <t>ssidade de estrutura para suporte, instalado</t>
  </si>
  <si>
    <t>Forro de madeira angelin, em réguas 10 cm, inclusive madeiramento de suporte</t>
  </si>
  <si>
    <t>134,79</t>
  </si>
  <si>
    <t>(sarrafos), instalado</t>
  </si>
  <si>
    <t>Forro de madeira de lei angelin ou cedro, em réguas com 20 a 25 cm de largura</t>
  </si>
  <si>
    <t>, inclusive madeiramento de suporte (sarrafo), instalado</t>
  </si>
  <si>
    <t>Forro de madeira lambri cumaru/ipê champanhe, régua de 10cm, e= 9mm,   inclusi</t>
  </si>
  <si>
    <t>155,28</t>
  </si>
  <si>
    <t>ve madeiramento de suporte (sarrafo), instalado</t>
  </si>
  <si>
    <t>Forro de madeira lambri pau d'arco, e = 6,4 mm,   inclusive madeiramento de su</t>
  </si>
  <si>
    <t>106,09</t>
  </si>
  <si>
    <t>porte (sarrafo), instalado</t>
  </si>
  <si>
    <t>Forro de madeira pinho, em réguas 10 cm,   inclusive madeiramento de suporte (</t>
  </si>
  <si>
    <t>76,48</t>
  </si>
  <si>
    <t>sarrafo), instalado</t>
  </si>
  <si>
    <t>04321</t>
  </si>
  <si>
    <t>similar, inclusive estrutura de fixação (perfís), instalado</t>
  </si>
  <si>
    <t>Forro de pvc, em réguas de 10 ou 20 cm, aplicado,   inclusive estrutura para f</t>
  </si>
  <si>
    <t>ixação (perfis em PVC) marca Araforros ou similar, instalado</t>
  </si>
  <si>
    <t>Forro em alumínio, tipo colmeia, malha 42x42x25mm, 625x1250mm, cor cinza,   ma</t>
  </si>
  <si>
    <t>rca Refax ref. B10 ou similar, instalado</t>
  </si>
  <si>
    <t>Forro em chapas de acrílico branco leitoso, e=10mm, com moldura em alumínio,</t>
  </si>
  <si>
    <t>Forro luxalon cell t 15, placas 62.5 x 62.5 cm com tratamento térmico, instal</t>
  </si>
  <si>
    <t>07704</t>
  </si>
  <si>
    <t>Restauro - Montagem de forros de madeira, sem pintura artística, c/ cantoneir</t>
  </si>
  <si>
    <t>as de alumínio 1 1/2" x 1 1/2" x 1/8"</t>
  </si>
  <si>
    <t>Restauro - Proteção de elementos artísticos contra impactos, com chapa compen</t>
  </si>
  <si>
    <t>sada resinada e=10 mm e espuma, fixada sob caibros ou ripões, e vedação com l</t>
  </si>
  <si>
    <t>ona plástica</t>
  </si>
  <si>
    <t>Restauro - Restauração de forro de madeira compreendendo substituição de peça</t>
  </si>
  <si>
    <t>s de apoio até 20%, raspagem, calafetagem, enceramento e parquetagem</t>
  </si>
  <si>
    <t>r, inclusive instalação e estruturas metálicas</t>
  </si>
  <si>
    <t>Revestimento de parede com painel ref.: Softwave 25, da Hunter Douglas ou sim</t>
  </si>
  <si>
    <t>440,00</t>
  </si>
  <si>
    <t>ilar, inclusive instalação e estruturas metálicas</t>
  </si>
  <si>
    <t>OBRAS CIVIS/Revestimentos de Tetos e Paredes/Impermeabilização(22)</t>
  </si>
  <si>
    <t>Fornecimento e aplicação de Tela de Poliéster malha 2x2mm p/impermeabilização</t>
  </si>
  <si>
    <t>, ref: Denvertela Poliéster R, marca Denver ou similar</t>
  </si>
  <si>
    <t>Impermeabilização - Aplicação de 1 demão de asfalto elastomérico, sem armação</t>
  </si>
  <si>
    <t>de estrudante, em calhas e lajes descobertas, Denverpren ou similar</t>
  </si>
  <si>
    <t>Impermeabilização - Aplicação de 1 demão de primer para colagem de manta asfá</t>
  </si>
  <si>
    <t>ltica (exclusive a manta asfaltica)</t>
  </si>
  <si>
    <t>Impermeabilização - Proteção mecânica de superficie com argamassa cimento e a</t>
  </si>
  <si>
    <t>584,29</t>
  </si>
  <si>
    <t>reia, traço 1:3</t>
  </si>
  <si>
    <t>Impermeabilização à base de Resina Termoplástica, tipo Denvertec Elastic, mar</t>
  </si>
  <si>
    <t>106,48</t>
  </si>
  <si>
    <t>ca Denver ou similar</t>
  </si>
  <si>
    <t>Impermeabilização c/ manta asfáltica 4mm, estruturada com não-tecido de polié</t>
  </si>
  <si>
    <t>ster, inclusive aplicação de 1 demão de primer, exceto proteção mecânica</t>
  </si>
  <si>
    <t>Impermeabilização c/ manta asfáltica 5mm, estruturada com não-tecido de polié</t>
  </si>
  <si>
    <t>99,76</t>
  </si>
  <si>
    <t>Página 210</t>
  </si>
  <si>
    <t>Impermeabilização c/ manta asfáltica aluminizada 3mm, estruturada com não-tec</t>
  </si>
  <si>
    <t>ido de poliéster, inclusive aplicação de 1 demão de primer</t>
  </si>
  <si>
    <t>Impermeabilização c/manta asfáltica 3mm, classe B, estrudada c/reforço de não</t>
  </si>
  <si>
    <t>tecido de poliéster, inclusive aplicação de 1 demão de primer e proteção mecâ</t>
  </si>
  <si>
    <t>nica traço 1:3</t>
  </si>
  <si>
    <t>Impermeabilização com aplicação de argamassa polimérica tipo Denvertec 100 ou</t>
  </si>
  <si>
    <t>Impermeabilização com argamassa polimerica (3 demãos) tipo Denvertec 100 e ap</t>
  </si>
  <si>
    <t>licação de tela de poliester resinada, malha 2x2mm, ref: Denvertela Poliester</t>
  </si>
  <si>
    <t>R ou similar</t>
  </si>
  <si>
    <t>Impermeabilização com asfalto elastomérico c/armação de véu de fibra de vidro</t>
  </si>
  <si>
    <t>, inclusive primer (p/fundação)</t>
  </si>
  <si>
    <t>Impermeabilização com asfalto elastomérico c/armação de véu de poliéster, inc</t>
  </si>
  <si>
    <t>lusive primer (p/fundação)</t>
  </si>
  <si>
    <t>Impermeabilização de alicerce e viga baldrame com 1 demão tinta asfáltica tip</t>
  </si>
  <si>
    <t>o Neutrol da Vedacit ou similar, inclusive argamassa impermeabilização esp=2c</t>
  </si>
  <si>
    <t>07729</t>
  </si>
  <si>
    <t>Impermeabilização de superficie c/argamassa 1:3 (cimento e areia), esp=2,5cm,</t>
  </si>
  <si>
    <t>c/impermeabilizante Vedacit ou similar</t>
  </si>
  <si>
    <t>Impermeabilização de superficie c/argamassa 1:3 (cimento e areia), esp=2cm, c</t>
  </si>
  <si>
    <t>/impermeabilizante Vedacit ou similar</t>
  </si>
  <si>
    <t>Impermeabilização de superficie c/argamassa 1:4 (cimento e areia), esp=2,5cm,</t>
  </si>
  <si>
    <t>07730</t>
  </si>
  <si>
    <t>Impermeabilização semi-flexível com tinta alfaltica, 02 demãos, em superfície</t>
  </si>
  <si>
    <t>s lisas e de pequenas dimensões, tipo Viaplus 1000, ref:Viapol ou similar</t>
  </si>
  <si>
    <t>OBRAS CIVIS/Revestimentos de Tetos e Paredes/Isolamento Acústico(10)</t>
  </si>
  <si>
    <t>Isolamento acústico c/ painel   em lã de vidro e = 25mm (isover-santa marina r</t>
  </si>
  <si>
    <t>ef psi - 30/25mm ou similar)</t>
  </si>
  <si>
    <t>Isolamento acústico c/ painel   em lã de vidro e = 50mm (isover-santa marina r</t>
  </si>
  <si>
    <t>ef psi - 30/50mm ou similar)</t>
  </si>
  <si>
    <t>Reboco especial sobre parede para isolamento termico e acustico c/ argamassa</t>
  </si>
  <si>
    <t>de vermiculita expandida, cimento e areia, esp.= 2,5cm</t>
  </si>
  <si>
    <t>perfície uniforme, pé direito &gt; 6,00m, ?incluso aluguel de plataforma e expur</t>
  </si>
  <si>
    <t>go</t>
  </si>
  <si>
    <t>OBRAS CIVIS/Revestimentos de Tetos e Paredes/Isolamento Térmico(6)</t>
  </si>
  <si>
    <t>01973</t>
  </si>
  <si>
    <t>Isolamento térmico c/ poliestireno expandido (isopor), e=5,0cm, coladas com f</t>
  </si>
  <si>
    <t>rioasfalto da vedacit ou similar</t>
  </si>
  <si>
    <t>Isolamento Térmico p/ Paredes e Tetos de Câmaras Frigoríficas c/I Paineis de</t>
  </si>
  <si>
    <t>Poliuretano Tipo R1 Revestidos c/ Chapas de Aço Pintadas em ambas as Faces c/</t>
  </si>
  <si>
    <t>primer epoxi + poliester, espessura = 100mm</t>
  </si>
  <si>
    <t>417,16</t>
  </si>
  <si>
    <t>primer epoxi + poliester, espessura = 150mm</t>
  </si>
  <si>
    <t>primer epoxi + poliester, espessura = 200mm</t>
  </si>
  <si>
    <t>334,98</t>
  </si>
  <si>
    <t>primer epoxi + poliester, espessura = 70mm</t>
  </si>
  <si>
    <t>OBRAS CIVIS/Revestimentos de Tetos e Paredes/Peitoris e Tampos de Balcões(38)</t>
  </si>
  <si>
    <t>04773</t>
  </si>
  <si>
    <t>Bancada em granito cinza andorinha p/laboratorio de informática, esp=2,0cm, h</t>
  </si>
  <si>
    <t>=72cm e larg=80cm</t>
  </si>
  <si>
    <t>Página 211</t>
  </si>
  <si>
    <t>da em alvenaria</t>
  </si>
  <si>
    <t>07795</t>
  </si>
  <si>
    <t>08833</t>
  </si>
  <si>
    <t>Peitoril em granito branco siena, polido, c/ largura = 22 cm, esp = 2 cm</t>
  </si>
  <si>
    <t>252,98</t>
  </si>
  <si>
    <t>08228</t>
  </si>
  <si>
    <t>08590</t>
  </si>
  <si>
    <t>01991</t>
  </si>
  <si>
    <t>112,45</t>
  </si>
  <si>
    <t>161,67</t>
  </si>
  <si>
    <t>234,79</t>
  </si>
  <si>
    <t>44,31</t>
  </si>
  <si>
    <t>Polimento de peitoril marmore</t>
  </si>
  <si>
    <t>63,62</t>
  </si>
  <si>
    <t>01994</t>
  </si>
  <si>
    <t>177,97</t>
  </si>
  <si>
    <t>137,95</t>
  </si>
  <si>
    <t>415,21</t>
  </si>
  <si>
    <t>241,74</t>
  </si>
  <si>
    <t>OBRAS CIVIS/Revestimentos de Tetos e Paredes/Revestimento com Pedras(2)</t>
  </si>
  <si>
    <t>OBRAS CIVIS/Revestimentos de Tetos e Paredes/Revestimentos com Mármores e Granitos(31)</t>
  </si>
  <si>
    <t>04755</t>
  </si>
  <si>
    <t>07273</t>
  </si>
  <si>
    <t>09593</t>
  </si>
  <si>
    <t>07794</t>
  </si>
  <si>
    <t>153,51</t>
  </si>
  <si>
    <t>abaulada - Borda da piscina da Bica de Lagarto, aplicado com argamassa indust</t>
  </si>
  <si>
    <t>rializada ac-i, rejuntado, exclusive emboço</t>
  </si>
  <si>
    <t>384,89</t>
  </si>
  <si>
    <t>Reassentamento de mármore ou granito, em revestimento, aplicado com argamassa</t>
  </si>
  <si>
    <t>industrializada ac-ii (branca), rejuntado, exclusive emboço</t>
  </si>
  <si>
    <t>Restauração de bancada em marmore com argamassa de pó de pedra c/cimento bran</t>
  </si>
  <si>
    <t>co - acabamento polido</t>
  </si>
  <si>
    <t>Revestimento em mármore branco sobre fachadas, aplicado com argamassa industr</t>
  </si>
  <si>
    <t>257,17</t>
  </si>
  <si>
    <t>ializada ac-ii (branca), rejuntado, exclusive emboço</t>
  </si>
  <si>
    <t>Revestimento para piso ou parede em granito capri, polido, e = 2cm, aplicado</t>
  </si>
  <si>
    <t>247,53</t>
  </si>
  <si>
    <t>com argamassa industrializada ac-ii, rejuntado, exclusive emboço</t>
  </si>
  <si>
    <t>Revestimento para piso ou parede em granito cinza andorinha, polido, e = 2cm,</t>
  </si>
  <si>
    <t>288,36</t>
  </si>
  <si>
    <t>aplicado com argamassa industrializada ac-ii, rejuntado, exclusive emboço</t>
  </si>
  <si>
    <t>Revestimento para piso ou parede em granito verde ubatuba, e=2cm,   aplicado c</t>
  </si>
  <si>
    <t>337,07</t>
  </si>
  <si>
    <t>om argamassa industrializada ac-ii, rejuntado, exclusive emboço</t>
  </si>
  <si>
    <t>Revestimento para piso ou parede em granito vermelho brasília, e=2cm,   aplica</t>
  </si>
  <si>
    <t>300,12</t>
  </si>
  <si>
    <t>do com argamassa industrializada ac-ii, rejuntado, exclusive emboço</t>
  </si>
  <si>
    <t>966,34</t>
  </si>
  <si>
    <t>Página 212</t>
  </si>
  <si>
    <t>Revestimento para piso ou parede em marmoglass branco, aplicado com argamassa</t>
  </si>
  <si>
    <t>Revestimento para piso ou parede em mármore arabescato escuro, aplicado com a</t>
  </si>
  <si>
    <t>904,63</t>
  </si>
  <si>
    <t>rgamassa industrializada ac-ii, rejuntado, exclusive emboço</t>
  </si>
  <si>
    <t>Revestimento para piso ou parede em mármore Bahia ou Marta Rocha, e=2cm, apli</t>
  </si>
  <si>
    <t>cado com argamassa industrializada ac-ii, rejuntado, exclusive emboço</t>
  </si>
  <si>
    <t>Revestimento para piso ou parede em mármore branco, aplicado com argamassa in</t>
  </si>
  <si>
    <t>dustrializada ac-ii, rejuntado, exclusive emboço</t>
  </si>
  <si>
    <t>04789</t>
  </si>
  <si>
    <t>04790</t>
  </si>
  <si>
    <t>68,64</t>
  </si>
  <si>
    <t>Rodopia em granito branco siena, L=20cm, e=2cm,   aplicado com argamassa indus</t>
  </si>
  <si>
    <t>trializada ac-i, com acabamento aboleado</t>
  </si>
  <si>
    <t>Testeira em granito branco siena, L=37 cm (meia esquadria) - fornecimento e c</t>
  </si>
  <si>
    <t>Tosetes em marmore branco, medindo 5 x 5 cm, aplicada com argamassa industria</t>
  </si>
  <si>
    <t>lizada ac-ii, rejuntada</t>
  </si>
  <si>
    <t>OBRAS CIVIS/Revestimentos de Tetos e Paredes/Revestimentos com Papel de Parede(1)</t>
  </si>
  <si>
    <t>Compensado 15mm c/ formica brilhante colada c/ formicola ou similar, para par</t>
  </si>
  <si>
    <t>ede</t>
  </si>
  <si>
    <t>OBRAS CIVIS/Revestimentos de Tetos e Paredes/Revestimentos em Laminados(19)</t>
  </si>
  <si>
    <t>Fornecimento e instalação de brise metálico de alumínio ref. 84F, 45º L, da F</t>
  </si>
  <si>
    <t>ibrocell ou similar</t>
  </si>
  <si>
    <t>Fornecimento e instalação de brise metálico de alumínio, ref. B57, branco nie</t>
  </si>
  <si>
    <t>ve 7000, da Hunter Douglas ou similar</t>
  </si>
  <si>
    <t>Fornecimento e instalação de brises em pvc com aletas na cor amarelo translúc</t>
  </si>
  <si>
    <t>433,16</t>
  </si>
  <si>
    <t>ido e montantes em alumínio ref 100 "como vent"</t>
  </si>
  <si>
    <t>Fornecimento e instalação de brises em pvc com aletas na cor branco translúci</t>
  </si>
  <si>
    <t>do e montantes em alumínio ref 100 "como vent"</t>
  </si>
  <si>
    <t>Revestimento com chapa em fórmica Almond ref.: L112 ou similar, colada c/ for</t>
  </si>
  <si>
    <t>micola ou similar, diretamente sobre emboço</t>
  </si>
  <si>
    <t>Revestimento com chapa em fórmica brilhante, cor preta, esp. = 10mm, colada c</t>
  </si>
  <si>
    <t>/ formicola ou similar</t>
  </si>
  <si>
    <t>Revestimento com chapa em fórmica brilhante, esp. = 1,3 mm, colada c/ formico</t>
  </si>
  <si>
    <t>la ou similar</t>
  </si>
  <si>
    <t>Revestimento com chapa em fórmica fosca, cor vermelho goiaba, esp. = 10mm, co</t>
  </si>
  <si>
    <t>lada c/ formicola ou similar</t>
  </si>
  <si>
    <t>Revestimento com chapa em fórmica padrão madeirado, Mel Linheiro, ref.:M814,</t>
  </si>
  <si>
    <t>acabamento TX ou similar, colada c/ formicola ou similar, diretamente sobre e</t>
  </si>
  <si>
    <t>mboço</t>
  </si>
  <si>
    <t>Revestimento com chapa em fórmica texturizada, esp. = 1,3 mm colada c/ formic</t>
  </si>
  <si>
    <t>ola ou similar</t>
  </si>
  <si>
    <t>nto e montagem - Obra do Centro de Convenções de Sergipe</t>
  </si>
  <si>
    <t>Revestimento para parede com chapa de aço inoxidável nº22, 200x100cm, colada</t>
  </si>
  <si>
    <t>247,83</t>
  </si>
  <si>
    <t>c/ adesivo compound ou similar, sobre compensado naval</t>
  </si>
  <si>
    <t>Revestimento para parede com chapa em aço galvanizado nº24, 200x100cm, colada</t>
  </si>
  <si>
    <t>Revestimento para parede com chapa eucatex, e = 6,4 mm, colado c/ adesivo ec-</t>
  </si>
  <si>
    <t>461-3m ou similar, diretamente sobre emboço</t>
  </si>
  <si>
    <t>OBRAS CIVIS/Serviços Auxiliares de Obras Civis/Enchimento de Rasgos em Alvenaria ou Concreto(4)</t>
  </si>
  <si>
    <t>Enchimento de rasgos em alvenaria e concreto   para tubulação   diâm 1/2" a</t>
  </si>
  <si>
    <t>Enchimento de rasgos em alvenaria e concreto para tubulação     diâm 5"   a</t>
  </si>
  <si>
    <t>Enchimento de rasgos em alvenaria e concreto para tubulação     diâm 2 1/2"a 4</t>
  </si>
  <si>
    <t>Enchimento de rasgos em alvenaria e concreto para tubulação     diâm 1 1/4" a 2</t>
  </si>
  <si>
    <t>OBRAS CIVIS/Serviços Auxiliares de Obras Civis/Execução de Rasgos em Alvenaria e Concretos para Passagem de Tubulações(7)</t>
  </si>
  <si>
    <t>Página 213</t>
  </si>
  <si>
    <t>OBRAS CIVIS/Serviços Auxiliares de Obras Civis/Transporte de Materiais na Obra(2)</t>
  </si>
  <si>
    <t>OBRAS CIVIS/Serviços Preliminares/Demolições / Remoções(121)</t>
  </si>
  <si>
    <t>00026</t>
  </si>
  <si>
    <t>Corte em pavimento de asfalto (capa asfáltica) , com máquina e disco diamanta</t>
  </si>
  <si>
    <t>do</t>
  </si>
  <si>
    <t>00006</t>
  </si>
  <si>
    <t>00008</t>
  </si>
  <si>
    <t>Demolição de concreto com martelete e compressor</t>
  </si>
  <si>
    <t>326,18</t>
  </si>
  <si>
    <t>Demolição de concreto manualmente</t>
  </si>
  <si>
    <t>186,13</t>
  </si>
  <si>
    <t>00023</t>
  </si>
  <si>
    <t>00030</t>
  </si>
  <si>
    <t>00021</t>
  </si>
  <si>
    <t>Demolição de pavimentação asfáltica, exclusive transporte do material retirad</t>
  </si>
  <si>
    <t>Demolição de pavimentação em paralelepípedo ou pré-moldados de concreto c/ re</t>
  </si>
  <si>
    <t>aproveitamento</t>
  </si>
  <si>
    <t>07989</t>
  </si>
  <si>
    <t>00017</t>
  </si>
  <si>
    <t>00033</t>
  </si>
  <si>
    <t>07212</t>
  </si>
  <si>
    <t>Demolição de rodapé de cimento/concreto</t>
  </si>
  <si>
    <t>07991</t>
  </si>
  <si>
    <t>00010</t>
  </si>
  <si>
    <t>Demolição de tubo de concreto simples DN 200mm, sem reaproveitamento, exclusi</t>
  </si>
  <si>
    <t>ve escavação</t>
  </si>
  <si>
    <t>Demolição de tubo de concreto simples ou armado d=0,30m, sem reaproveitamento</t>
  </si>
  <si>
    <t>, exclusive escavação</t>
  </si>
  <si>
    <t>00046</t>
  </si>
  <si>
    <t>Demolição de tubo de concreto simples ou armado d=0,40m, sem reaproveitamento</t>
  </si>
  <si>
    <t>Página 214</t>
  </si>
  <si>
    <t>Demolição de tubo de concreto simples ou armado d=0,60m, sem reaproveitamento</t>
  </si>
  <si>
    <t>Demolição de tubo de concreto simples ou armado d=0,80m, sem reaproveitamento</t>
  </si>
  <si>
    <t>Demolição de tubo de concreto simples ou armado d=1,00m, sem reaproveitamento</t>
  </si>
  <si>
    <t>Demolição e reaasentamento de madeiramento em coberturas com telhas de fibro-</t>
  </si>
  <si>
    <t>cimento 4 a 8 mm</t>
  </si>
  <si>
    <t>Demolição manual de piso cimentado sobre lastro de concreto - Rev 01</t>
  </si>
  <si>
    <t>00566</t>
  </si>
  <si>
    <t>07990</t>
  </si>
  <si>
    <t>05041</t>
  </si>
  <si>
    <t>07216</t>
  </si>
  <si>
    <t>04268</t>
  </si>
  <si>
    <t>81,19</t>
  </si>
  <si>
    <t>08387</t>
  </si>
  <si>
    <t>07214</t>
  </si>
  <si>
    <t>07213</t>
  </si>
  <si>
    <t>00032</t>
  </si>
  <si>
    <t>09421</t>
  </si>
  <si>
    <t>Remoção de cobogó ou bloco de vidro - Rev 02</t>
  </si>
  <si>
    <t>Remoção de divisória de granito (ou marmore)</t>
  </si>
  <si>
    <t>Remoção de esquadria de alumínio e vidro</t>
  </si>
  <si>
    <t>00031</t>
  </si>
  <si>
    <t>07218</t>
  </si>
  <si>
    <t>07215</t>
  </si>
  <si>
    <t>00029</t>
  </si>
  <si>
    <t>07224</t>
  </si>
  <si>
    <t>00041</t>
  </si>
  <si>
    <t>Remoção de telha dupla de alumínio, ondulada, esp = 0,7 mm, pré pintada em du</t>
  </si>
  <si>
    <t>as faces, com preenchimento de lã de vidro 50mm</t>
  </si>
  <si>
    <t>Remoção e reassentamento de esquadria de aluminio e vidro</t>
  </si>
  <si>
    <t>Página 215</t>
  </si>
  <si>
    <t>Remoção e reassentamento de esquadria de vidro</t>
  </si>
  <si>
    <t>Remoção e reassentamento de madeiramento para telha ondulada fibro-cimento 6m</t>
  </si>
  <si>
    <t>09040</t>
  </si>
  <si>
    <t>00043</t>
  </si>
  <si>
    <t>Retirada de mourão de madeira dim:30x30cm, inclusive base em concreto simples</t>
  </si>
  <si>
    <t>dim: 60x60x60cm</t>
  </si>
  <si>
    <t>OBRAS CIVIS/Serviços Preliminares/Locação de Edificações(5)</t>
  </si>
  <si>
    <t>Locação de construção de edificação acima de 1000 m2,   inclusive execução de</t>
  </si>
  <si>
    <t>gabarito de madeira</t>
  </si>
  <si>
    <t>Locação de construção de edificação até 200m2,   inclusive execução de gabarit</t>
  </si>
  <si>
    <t>o de madeira</t>
  </si>
  <si>
    <t>Locação de construção de edificação entre 200 e 1000 m2,   inclusive execução</t>
  </si>
  <si>
    <t>de gabarito de madeira</t>
  </si>
  <si>
    <t>284,20</t>
  </si>
  <si>
    <t>OBRAS CIVIS/Serviços Preliminares/Mobilização / Instalações Provisórias / Desmobilização(38)</t>
  </si>
  <si>
    <t>178,06</t>
  </si>
  <si>
    <t>Baias em tábuas de madeira, com 04 módulos, com dimensões 3,00 x 3,00m cada,</t>
  </si>
  <si>
    <t>311,06</t>
  </si>
  <si>
    <t>hútil=0,90m, destinadas ao armazenamento de resíduos sólidos classes 1, 2, 3,</t>
  </si>
  <si>
    <t>e 4.</t>
  </si>
  <si>
    <t>Barracão aberto para apoio à produção (carpintaria, central de armação, ofici</t>
  </si>
  <si>
    <t>120,81</t>
  </si>
  <si>
    <t>na, etc.) c/ tesouras, telha 4mm, piso em concreto desempolado</t>
  </si>
  <si>
    <t>00061</t>
  </si>
  <si>
    <t>Barracão aberto para refeitório de obra (capacidade 24 refeições simultâneas)</t>
  </si>
  <si>
    <t>11.755,95</t>
  </si>
  <si>
    <t>-s=61,60m2 com materiais novos</t>
  </si>
  <si>
    <t>Barracão fechado porte pequeno para depósito de cimento e almoxarifado (s=38,</t>
  </si>
  <si>
    <t>8.333,65</t>
  </si>
  <si>
    <t>72 m2) com materiais novos</t>
  </si>
  <si>
    <t>Barracão para banheiro e vestiário de obra, s=35,10m², capacidade 20 operário</t>
  </si>
  <si>
    <t>12.750,12</t>
  </si>
  <si>
    <t>s com materiais novos</t>
  </si>
  <si>
    <t>15.640,15</t>
  </si>
  <si>
    <t>14.446,31</t>
  </si>
  <si>
    <t>Barracão para escritório de obra porte médio s=43,56m2, c/ 2 salas e 2 banhei</t>
  </si>
  <si>
    <t>15.015,25</t>
  </si>
  <si>
    <t>ros com materiais novos</t>
  </si>
  <si>
    <t>10.396,44</t>
  </si>
  <si>
    <t>Estimativa de Custo de Implantação de Canteiro de Obra Horizontal Porte Grand</t>
  </si>
  <si>
    <t>420.339,32</t>
  </si>
  <si>
    <t>e (1.000 un. hab.) inclusive Alojamentos</t>
  </si>
  <si>
    <t>Estimativa de Custo de Implantação de Canteiro de Obra Horizontal Porte Médio</t>
  </si>
  <si>
    <t>144.070,40</t>
  </si>
  <si>
    <t>(100 un. hab.) inclusive Alojamentos</t>
  </si>
  <si>
    <t>Instalação provisória de energia elétrica, aerea, trifasica, em poste galvani</t>
  </si>
  <si>
    <t>1.519,53</t>
  </si>
  <si>
    <t>zado, exclusive fornecimento do medidor</t>
  </si>
  <si>
    <t>412,33</t>
  </si>
  <si>
    <t>291,09</t>
  </si>
  <si>
    <t>Placa de obra em lona com impressão digital 0,50 x 0,70m, inclusive estrutura</t>
  </si>
  <si>
    <t>em metalon 20 x 20cm e escoramenro, instalada</t>
  </si>
  <si>
    <t>Placa de obra em lona com impressão digital 0,90 x 1,20m, inclusive estrutura</t>
  </si>
  <si>
    <t>em metalon 20 x 20cm e escoramento, instalada</t>
  </si>
  <si>
    <t>Placa de obra em lona com impressão digital 1,50 x 2,00m, inclusive estrutura</t>
  </si>
  <si>
    <t>00064</t>
  </si>
  <si>
    <t>84,67</t>
  </si>
  <si>
    <t>Tapume em chapa compensada naval 1,60 X 2,20 m, esp. = 10 mm (1 uso) - Rev 02</t>
  </si>
  <si>
    <t>Tapume em chapa compensada naval 1,60 x 2,20 m, esp. = 15 mm (1 uso) - Rev 02</t>
  </si>
  <si>
    <t>Tapume em chapa compensada naval 1,60 X 2,20 m, esp. = 20 mm (1 uso) com peça</t>
  </si>
  <si>
    <t>163,24</t>
  </si>
  <si>
    <t>de madeira de lei 10 x 10 cm</t>
  </si>
  <si>
    <t>Página 216</t>
  </si>
  <si>
    <t>147,87</t>
  </si>
  <si>
    <t>Tapume em telha metálica em chapa de aço galvanizado natural ondulada e=0,5mm</t>
  </si>
  <si>
    <t>134,64</t>
  </si>
  <si>
    <t>, h = 2,00m, exclusive pintura</t>
  </si>
  <si>
    <t>OBRAS CIVIS/Serviços Preliminares/Serviços Iniciais de Obras Civis(14)</t>
  </si>
  <si>
    <t>Carga manual, transporte, descarga e arrumação de poltronas e/ou cadeiras de</t>
  </si>
  <si>
    <t>braço</t>
  </si>
  <si>
    <t>Limpeza mecanizada do terreno c/ retroescavadeira (vegetação rasteira) inclus</t>
  </si>
  <si>
    <t>ive carga e transporte - dmt até 1km</t>
  </si>
  <si>
    <t>Limpeza mecanizada do terreno c/ retroescavadeira (vegetação rasteira) sem ca</t>
  </si>
  <si>
    <t>rga e descarga</t>
  </si>
  <si>
    <t>00004</t>
  </si>
  <si>
    <t>Limpeza mecanizada do terreno c/ trator esteira (vegetação rasteira) inclusiv</t>
  </si>
  <si>
    <t>e carga e transporte - dmt até 1 km</t>
  </si>
  <si>
    <t>Limpeza mecanizada do terreno c/ trator esteira (vegetação rasteira) sem carg</t>
  </si>
  <si>
    <t>a e transporte</t>
  </si>
  <si>
    <t>00005</t>
  </si>
  <si>
    <t>1.489,36</t>
  </si>
  <si>
    <t>1.507,85</t>
  </si>
  <si>
    <t>1.639,20</t>
  </si>
  <si>
    <t>2.086,71</t>
  </si>
  <si>
    <t>Remoção de Tela de nylon para proteção de fachada/alambrado/quadra de esporte</t>
  </si>
  <si>
    <t>SINAPI(21)</t>
  </si>
  <si>
    <t>87,49</t>
  </si>
  <si>
    <t>Cabo telefonico ct-apl-50, 200 pares (uso externo) - fornecimento e instalaca</t>
  </si>
  <si>
    <t>70,72</t>
  </si>
  <si>
    <t>Cabo telefonico ct-apl-50, 300 pares (uso externo) - fornecimento e instalaca</t>
  </si>
  <si>
    <t>133,41</t>
  </si>
  <si>
    <t>Colar de tomada linha Irrigação D= 75mm x 1" - Rev. 01</t>
  </si>
  <si>
    <t>34,41</t>
  </si>
  <si>
    <t>Conector parafuso fendido para cabo de 150mm2 - fornecimento e instalacao</t>
  </si>
  <si>
    <t>390,40</t>
  </si>
  <si>
    <t>, e= 2cm, assentado com argamassa traco 1:4, arremate em cimento branco, excl</t>
  </si>
  <si>
    <t>usive ferragens</t>
  </si>
  <si>
    <t>131,20</t>
  </si>
  <si>
    <t>Fusivel nh 100 a tamanho 00, capacidade de interrupcao de 120 ka, tensao nomi</t>
  </si>
  <si>
    <t>mnal de 500 v - fornecimento e instalacao</t>
  </si>
  <si>
    <t>adro, ferrolho e dobradiças e fechadura, conforme desenho</t>
  </si>
  <si>
    <t>Porta de madeira maciça para pintura, 2,50x210x3,5cm, 2 folhas, incluso aduel</t>
  </si>
  <si>
    <t>2.090,10</t>
  </si>
  <si>
    <t>a 2a, alizar 2a e dobradicas, exclusive fechadura - Rev.01</t>
  </si>
  <si>
    <t>Portao em tela arame galvanizado n.12 malha 2" e moldura em tubos de aco com</t>
  </si>
  <si>
    <t>403,73</t>
  </si>
  <si>
    <t>duas folhas de abrir, incluso ferragens</t>
  </si>
  <si>
    <t>Retirada de divisória tipo naval</t>
  </si>
  <si>
    <t>Vidro insulado - 02 float incolor de 6mm + câmara de 6mm - fornecimento e ins</t>
  </si>
  <si>
    <t>544,84</t>
  </si>
  <si>
    <t>_x0006__x0010__x0012__x000E__x0005__x0007_	_x0010__x0012__x000E__x0003__x0007__x000E__x0008__x0007_	_x0014__x0004__x0006__x0008__x000E__x0017__x0017__x0017__x0017__x0018__x0018_</t>
  </si>
  <si>
    <t>Página 217</t>
  </si>
  <si>
    <t>ARMACAO EM TELA DE ACO SOLDADA NERVURADA Q-92, ACO CA-60, 4,2MM, MALHA 15X15CM</t>
  </si>
  <si>
    <t>Caixa de passagem em alvenaria de tijolos maciços esp. = 0,12m,   dim. int. =0.40 x 0.40 x 0.60m, inclusive tampa</t>
  </si>
  <si>
    <t>CABO DE COBRE FLEXÍVEL ISOLADO, 25 MM², ANTI-CHAMA 0,6/1,0 KV, PARA DISTRIBUIÇÃO - FORNECIMENTO E INSTALAÇÃO. AF_12/2015</t>
  </si>
  <si>
    <t>Redução excêntrica em pvc rígido c/ anéis, para esgoto primário, diâm = 75 x50mm</t>
  </si>
  <si>
    <t>Caixa de medição direta até 200A confeccionada em chapa galvanizada e pintada eletrostaticamente   d=100 x 60 x 15cm</t>
  </si>
  <si>
    <t>um</t>
  </si>
  <si>
    <t>Luminária decorativa hermética para iluminação pública, base alumínio fundido, difusor esférico em acrílico transparente, com poste de 2,5m (tecnolux - ref.cw-350/1 ou similar)</t>
  </si>
  <si>
    <t>ALAMBRADO PARA QUADRA POLIESPORTIVA, ESTRUTURADO POR TUBOS DE ACO GALVANIZADO, COM COSTURA, DIN 2440, DIAMETRO 2", COM TELA DE ARAME GALVANIZADO, FIO 14 BWG E MALHA QUADRADA 5X5CM</t>
  </si>
  <si>
    <t>ESCAVAÇÃO MANUAL DE VALA COM PROFUNDIDADE MENOR OU IGUAL A 1,30 M. AF_ 03/2016</t>
  </si>
  <si>
    <t>CONCRETO MAGRO PARA LASTRO, TRAÇO 1:4,5:4,5 (CIMENTO/ AREIA MÉDIA/ BRITA 1) - PREPARO MECÂNICO COM BETONEIRA 400 L. AF_07/2016</t>
  </si>
  <si>
    <t>CONCRETO FCK = 15MPA, TRAÇO 1:3,4:3,5 (CIMENTO/ AREIA MÉDIA/ BRITA 1) - PREPARO MECÂNICO COM BETONEIRA 400 L. AF_07/2016</t>
  </si>
  <si>
    <t>009580</t>
  </si>
  <si>
    <t>MUDA DE ARVORE ORNAMENTAL, OITI/AROEIRA SALSA/ANGICO/IPE/JACARANDA OU EQUIVALENTE  DA REGIAO, H= *2* M</t>
  </si>
  <si>
    <t>Disjuntor monopolar 40 A, padrão DIN (linha branca), curva de disparo C, corrente de interrupção 5KA, ref.:Siemens 5SX1 ou similar.</t>
  </si>
  <si>
    <t>MADEIRA ROLICA TRATADA, EUCALIPTO OU EQUIVALENTE DA REGIAO, H = 2,2 M, D = 8 A 11CM (PARA CERCA)</t>
  </si>
  <si>
    <t>MULTIEXERCITADOR COM SEIS FUNCOES, EM TUBO DE ACO CARBONO, PINTURA NO PROCESSO ELETROSTATICO - EQUIPAMENTO DE GINASTICA PARA ACADEMIA AO AR LIVRE /ACADEMIA DA TERCEIRA IDADE - ATI</t>
  </si>
  <si>
    <t>Tela aço soldada nervurada CA-60, Q-92, malha 15x15cm, ferro 4.2mm, painel 2,45x6,0m, (1,48kg/m²), Telcon ou similar</t>
  </si>
  <si>
    <t>JUNTA PLASTICA DE DILATACAO PARA PISOS, COR CINZA, 10 X 4,5 MM (ALTURA X ESPESSURA)</t>
  </si>
  <si>
    <r>
      <t>Fornecimento e Aplicação de Lona plastica preta, e= 200 micra (coletado caixa)</t>
    </r>
    <r>
      <rPr>
        <b/>
        <sz val="8"/>
        <rFont val="Arial"/>
        <family val="2"/>
      </rPr>
      <t xml:space="preserve"> (REF.: COMPOSIÇÃO PRÓPRIA)</t>
    </r>
  </si>
  <si>
    <t>CONCRETO FCK = 25MPA, TRAÇO 1:2,3:2,7 (CIMENTO/ AREIA MÉDIA/ BRITA 1) - PREPARO MECÂNICO COM BETONEIRA 400 L. AF_07/2016</t>
  </si>
  <si>
    <t>POSTE DE CONCRETO DUPLO T H=9M CARGA NOMINAL 500KG INCLUSIVE ESCAVACAO , EXCLUSIVE TRANSPORTE - FORNECIMENTO E INSTALACAO</t>
  </si>
  <si>
    <r>
      <t>INSTALAÇÃO DE CABO DE AÇO 50 mm²</t>
    </r>
    <r>
      <rPr>
        <b/>
        <sz val="8"/>
        <rFont val="Arial"/>
        <family val="2"/>
      </rPr>
      <t xml:space="preserve"> (REF.: 02855/ORSE)</t>
    </r>
  </si>
  <si>
    <t>4655</t>
  </si>
  <si>
    <t>SUBTOTAL - (01 APOIO)</t>
  </si>
  <si>
    <t>SUBTOTAL 7.3 (01 PISTA DE SKATE)</t>
  </si>
  <si>
    <t>Ligação entre bocas de lobo</t>
  </si>
  <si>
    <t>PLANILHA DE DIMENSIONAMENTO DA DRENAGEM DE ÁGUAS PLUVIAIS NAS GALERIAS</t>
  </si>
  <si>
    <t>PV INICIO</t>
  </si>
  <si>
    <t>PV FIM</t>
  </si>
  <si>
    <t>Prof. Média</t>
  </si>
  <si>
    <t>Escavação 0 &lt; x &lt; 1,50 (m³)</t>
  </si>
  <si>
    <t>Escavação x &gt; 1,50 (m³)</t>
  </si>
  <si>
    <t>Berço de Areia (0,10 m) (m³)</t>
  </si>
  <si>
    <t>bota-fora (m³)</t>
  </si>
  <si>
    <t>Escoramento (m²)</t>
  </si>
  <si>
    <t>TIPO DE PV - mont</t>
  </si>
  <si>
    <t>CHAMINÉ</t>
  </si>
  <si>
    <t>PVI 06</t>
  </si>
  <si>
    <t>CPV 04</t>
  </si>
  <si>
    <t>PVI 02</t>
  </si>
  <si>
    <t>CPV 03</t>
  </si>
  <si>
    <t>CPV 02</t>
  </si>
  <si>
    <t>CPV 01</t>
  </si>
  <si>
    <t>TUBULAÇÃO</t>
  </si>
  <si>
    <t xml:space="preserve">Escavação </t>
  </si>
  <si>
    <t>Diâmetro</t>
  </si>
  <si>
    <t>&lt; 1,5 m</t>
  </si>
  <si>
    <t>&lt; 0,80 m</t>
  </si>
  <si>
    <t>1,5&lt; h&lt; 3,0 m</t>
  </si>
  <si>
    <t>&gt; 0,8 m</t>
  </si>
  <si>
    <t>CHAMINÉS</t>
  </si>
  <si>
    <t>Escoramento</t>
  </si>
  <si>
    <t xml:space="preserve">Tipo </t>
  </si>
  <si>
    <t>DN</t>
  </si>
  <si>
    <t>QUANT</t>
  </si>
  <si>
    <t>ALTURA</t>
  </si>
  <si>
    <t>PVI 01</t>
  </si>
  <si>
    <t>Pontaletamento</t>
  </si>
  <si>
    <t>Descontinuo</t>
  </si>
  <si>
    <t>PVI 03</t>
  </si>
  <si>
    <t>PVI 04</t>
  </si>
  <si>
    <t>PVI 05</t>
  </si>
  <si>
    <t>CPV 05</t>
  </si>
  <si>
    <t>CPV 06</t>
  </si>
  <si>
    <t>Tampão (sem chaminé)</t>
  </si>
  <si>
    <t>CPV02</t>
  </si>
  <si>
    <t>CABO DE COBRE FLEXÍVEL ISOLADO, 50 MM², ANTI-CHAMA 0,6/1,0 KV, PARA DISTRIBUIÇÃO - FORNECIMENTO E INSTALAÇÃO. AF_12/2015</t>
  </si>
  <si>
    <t>TRANSFORMADOR DISTRIBUICAO 45KVA TRIFASICO 60HZ CLASSE 15KV IMERSO EM ÓLEO MINERAL FORNECIMENTO E INSTALACAO</t>
  </si>
  <si>
    <t>CP. 05</t>
  </si>
  <si>
    <t>COMPOSIÇÃO 05</t>
  </si>
  <si>
    <t>5,00h</t>
  </si>
  <si>
    <t>2,40h</t>
  </si>
  <si>
    <t>7,60h</t>
  </si>
  <si>
    <t>https://produto.mercadolivre.com.br/MLB-1243489377-caixa-de-montagem-hermetica-quadro-comando-60x60x20-_JM?quantity=1#position=1&amp;type=item&amp;tracking_id=42ba4fc4-32c8-4027-93cf-c53950c81800</t>
  </si>
  <si>
    <t>https://produto.mercadolivre.com.br/MLB-1243484839-caixa-de-montagem-hermetica-quadro-comando-60x60x20-_JM?quantity=1#position=2&amp;type=item&amp;tracking_id=9b0a0529-5ae9-4c9f-8a4f-5d5ac8aa1d9e</t>
  </si>
  <si>
    <t>https://produto.mercadolivre.com.br/MLB-1183256150-quadro-de-comando-sobrepor-chapa-lumibras-60x60x20-cflange-_JM?quantity=1#position=3&amp;type=item&amp;tracking_id=9601113a-2cb3-4357-98be-a6be4eafb858</t>
  </si>
  <si>
    <t>Poste decorativo com 02 pétalas, em aço galvanizado, difusor em vidro transparente temperado, ref. PT-301/2 da Aladin ou similar, com 3,00m</t>
  </si>
  <si>
    <t>Refletor Slim LED 200W de potência, branco Frio, 6500k, Autovolt, marca G-light ou similar</t>
  </si>
  <si>
    <r>
      <t>Poste em concreto h=9m com 3 refletores para lampada de 200 w</t>
    </r>
    <r>
      <rPr>
        <b/>
        <sz val="8"/>
        <rFont val="Arial"/>
        <family val="2"/>
      </rPr>
      <t xml:space="preserve"> (REF.: 83397/SINAPI)</t>
    </r>
  </si>
  <si>
    <t>3770-</t>
  </si>
  <si>
    <t>6415</t>
  </si>
  <si>
    <t>LUVA PVC, SOLDAVEL, DN 25 MM, INSTALADA EM RESERVAçãO DE AGUA DE EDIFICAcAO QUE POSSUA RESERVATORIO DE FIBRA/FIBROCIMENTO FORNECIMENTO E INSTALAcAO. AF 06/2016</t>
  </si>
  <si>
    <t>12808</t>
  </si>
  <si>
    <t>13056</t>
  </si>
  <si>
    <t>11713</t>
  </si>
  <si>
    <t>UND</t>
  </si>
  <si>
    <t>14166</t>
  </si>
  <si>
    <t>POSTE CONICO CONTINUO EM ACO GALVANIZADO, RETO, ENGASTADO, H = 7 M, DIAMETRO INFERIOR = *125* MM</t>
  </si>
  <si>
    <t>Luminárias 250W Led Branco Frio Bivolt</t>
  </si>
  <si>
    <t>LUMINÁRIA PARA ILUMINAÇÃO PÚBLICA, COMPLETA, FECHADA, INCL. BRAÇO METÁLICO 02 Luminárias (1x250W + 1x250W ) Led Branco Frio Bivolt</t>
  </si>
  <si>
    <t>POSTE CONICO CONTINUO EM ACO GALVANIZADO, RETO, ENGASTADO, H = 7 M, DIAMETRO INFERIOR = *125* MM ( BASE SINAPI 100622)</t>
  </si>
  <si>
    <t>100578</t>
  </si>
  <si>
    <t>ASSENTAMENTO DE POSTE DE CONCRETO COM COMPRIMENTO NOMINAL DE 9 M, CARGA NOMINAL MENOR OU IGUAL A 1000 DAN, ENGASTAMENTO SIMPLES COM 1,5 M DE SOLO (NÃO INCLUI FORNECIMENTO).</t>
  </si>
  <si>
    <t>5044</t>
  </si>
  <si>
    <t>11364</t>
  </si>
  <si>
    <t>Lampadas LED de 32W/830</t>
  </si>
  <si>
    <t xml:space="preserve">Luminária tipo poste - h= 2,5m - 2 lampadas de 32W/830 </t>
  </si>
  <si>
    <t xml:space="preserve">Luminária tipo poste - h= 2,5m - 4 lampadas de 32W/830 </t>
  </si>
  <si>
    <t>CP.27</t>
  </si>
  <si>
    <t>LAJE PRÉ-MOLDADA UNIDIRECIONAL, BIAPOIADA, PARA FORRO, ENCHIMENTO EM CERÂMICA, VIGOTA CONVENCIONAL, ALTURA TOTAL DA LAJE (ENCHIMENTO+CAPA) = (8+3). AF_11/2020</t>
  </si>
  <si>
    <t>IMPERMEABILIZAÇÃO DE SUPERFÍCIE COM EMULSÃO ASFÁLTICA, 2 DEMÃOS AF_06/2018</t>
  </si>
  <si>
    <t>97083</t>
  </si>
  <si>
    <t>COMPACTAÇÃO MECÂNICA DE SOLO PARA EXECUÇÃO DE RADIER, COM COMPACTADOR DE SOLOS A PERCUSSÃO. AF_09/2017</t>
  </si>
  <si>
    <t>88309</t>
  </si>
  <si>
    <t>88316</t>
  </si>
  <si>
    <t>100945</t>
  </si>
  <si>
    <t>2858</t>
  </si>
  <si>
    <t>88253</t>
  </si>
  <si>
    <t>90781</t>
  </si>
  <si>
    <t>6442</t>
  </si>
  <si>
    <t>Coluna1</t>
  </si>
  <si>
    <t>Coluna2</t>
  </si>
  <si>
    <t>Coluna3</t>
  </si>
  <si>
    <t>Coluna4</t>
  </si>
  <si>
    <t>Coluna5</t>
  </si>
  <si>
    <t>Coluna6</t>
  </si>
  <si>
    <t>Coluna7</t>
  </si>
  <si>
    <t>Coluna8</t>
  </si>
  <si>
    <t>Coluna9</t>
  </si>
  <si>
    <t>88267</t>
  </si>
  <si>
    <t>155</t>
  </si>
  <si>
    <t>4410</t>
  </si>
  <si>
    <t xml:space="preserve">	053700</t>
  </si>
  <si>
    <t>SBC</t>
  </si>
  <si>
    <t>93358</t>
  </si>
  <si>
    <t>87879</t>
  </si>
  <si>
    <t>87537</t>
  </si>
  <si>
    <t>96620</t>
  </si>
  <si>
    <t>6416</t>
  </si>
  <si>
    <t>96995</t>
  </si>
  <si>
    <t>83651</t>
  </si>
  <si>
    <t>3779</t>
  </si>
  <si>
    <t>LONA PLASTICA</t>
  </si>
  <si>
    <t>FORN.E ENCHIMENTO C/ BRITA NO. 4</t>
  </si>
  <si>
    <t>95241</t>
  </si>
  <si>
    <t>669</t>
  </si>
  <si>
    <t>4323</t>
  </si>
  <si>
    <t>12966</t>
  </si>
  <si>
    <t>2063</t>
  </si>
  <si>
    <t>88264</t>
  </si>
  <si>
    <t>3601</t>
  </si>
  <si>
    <t>88274</t>
  </si>
  <si>
    <t>00042249</t>
  </si>
  <si>
    <t xml:space="preserve">GRUPO VIEW TECH </t>
  </si>
  <si>
    <t>MERCADO TOP</t>
  </si>
  <si>
    <t>MISWRI MANUTENÇÃO</t>
  </si>
  <si>
    <t>67.809.426/0001-61</t>
  </si>
  <si>
    <t>07.327.325/0001-22</t>
  </si>
  <si>
    <t>03.499.243/0001-04</t>
  </si>
  <si>
    <t>7082</t>
  </si>
  <si>
    <t>Mercado/002</t>
  </si>
  <si>
    <t>11114</t>
  </si>
  <si>
    <t>3514</t>
  </si>
  <si>
    <t>9952</t>
  </si>
  <si>
    <t xml:space="preserve">                                                </t>
  </si>
  <si>
    <t>item</t>
  </si>
  <si>
    <t>COMPOSIÇÃO 12</t>
  </si>
  <si>
    <t>CP.15</t>
  </si>
  <si>
    <t>COMPOSIÇÃO 16</t>
  </si>
  <si>
    <t>COMPOSIÇÃO 27</t>
  </si>
  <si>
    <t>COMPOSIÇÃO 43 (REF. ORSE: 01586)</t>
  </si>
  <si>
    <t>Base: SINAPI - NOV/2020 - DESONERADO E ORSE - NOV/2020</t>
  </si>
  <si>
    <t>94993</t>
  </si>
  <si>
    <t>EXECUÇÃO DE PASSEIO (CALÇADA) OU PISO DE CONCRETO COM CONCRETO MOLDADO IN LOCO, USINADO, ACABAMENTO CONVENCIONAL, ESPESSURA 6 CM, ARMADO. AF_07/2016</t>
  </si>
  <si>
    <t>101752</t>
  </si>
  <si>
    <t xml:space="preserve">PISO EM GRANILITE, MARMORITE OU GRANITINA </t>
  </si>
  <si>
    <t>Obras e Serviços de Urbanização do entorno do lago do Perucaba, Arapiraca/AL, TRECHO 01 E 02</t>
  </si>
  <si>
    <t>SUBTOTAL - (02 BARRACA)</t>
  </si>
  <si>
    <t>SUBTOTAL - (09 APOIO)</t>
  </si>
  <si>
    <t>11</t>
  </si>
  <si>
    <t>11.1</t>
  </si>
  <si>
    <t>11.2</t>
  </si>
  <si>
    <t>SERVIÇOS COMPLEMENTARES</t>
  </si>
  <si>
    <t>11.1.1</t>
  </si>
  <si>
    <t>11.1.1.1</t>
  </si>
  <si>
    <t>11.1.1.2</t>
  </si>
  <si>
    <t>11.1.2</t>
  </si>
  <si>
    <t>11.1.2.1</t>
  </si>
  <si>
    <t>11.1.2.2</t>
  </si>
  <si>
    <t>11.1.2.3</t>
  </si>
  <si>
    <t>11.1.2.4</t>
  </si>
  <si>
    <t>11.1.2.5</t>
  </si>
  <si>
    <t>11.1.2.6</t>
  </si>
  <si>
    <t>11.1.3</t>
  </si>
  <si>
    <t>11.1.3.1</t>
  </si>
  <si>
    <t>11.1.3.2</t>
  </si>
  <si>
    <t>11.1.3.3</t>
  </si>
  <si>
    <t>11.1.3.4</t>
  </si>
  <si>
    <t>11.1.3.5</t>
  </si>
  <si>
    <t>11.1.3.6</t>
  </si>
  <si>
    <t>11.1.3.7</t>
  </si>
  <si>
    <t>11.1.3.8</t>
  </si>
  <si>
    <t>11.1.3.9</t>
  </si>
  <si>
    <t>11.1.3.10</t>
  </si>
  <si>
    <t>11.1.3.11</t>
  </si>
  <si>
    <t>11.1.3.12</t>
  </si>
  <si>
    <t>11.1.3.13</t>
  </si>
  <si>
    <t>11.1.3.14</t>
  </si>
  <si>
    <t>11.1.3.15</t>
  </si>
  <si>
    <t>11.1.3.16</t>
  </si>
  <si>
    <t>11.1.4</t>
  </si>
  <si>
    <t>11.1.4.1</t>
  </si>
  <si>
    <t>11.1.4.2</t>
  </si>
  <si>
    <t>11.1.4.3</t>
  </si>
  <si>
    <t>11.1.4.4</t>
  </si>
  <si>
    <t>11.1.4.5</t>
  </si>
  <si>
    <t>11.1.5</t>
  </si>
  <si>
    <t>11.1.5.1</t>
  </si>
  <si>
    <t>11.1.5.2</t>
  </si>
  <si>
    <t>11.1.5.3</t>
  </si>
  <si>
    <t>11.1.5.4</t>
  </si>
  <si>
    <t>11.1.5.5</t>
  </si>
  <si>
    <t>11.1.5.6</t>
  </si>
  <si>
    <t>11.1.6</t>
  </si>
  <si>
    <t>11.1.6.1</t>
  </si>
  <si>
    <t>11.1.6.2</t>
  </si>
  <si>
    <t>11.1.6.3</t>
  </si>
  <si>
    <t>11.1.7</t>
  </si>
  <si>
    <t>11.1.7.1</t>
  </si>
  <si>
    <t>11.1.7.2</t>
  </si>
  <si>
    <t>11.1.7.3</t>
  </si>
  <si>
    <t>11.1.7.4</t>
  </si>
  <si>
    <t>11.1.8</t>
  </si>
  <si>
    <t>11.1.8.1</t>
  </si>
  <si>
    <t>11.1.8.2</t>
  </si>
  <si>
    <t>11.1.8.3</t>
  </si>
  <si>
    <t>11.1.8.4</t>
  </si>
  <si>
    <t>11.1.8.5</t>
  </si>
  <si>
    <t>11.1.9</t>
  </si>
  <si>
    <t>11.1.9.1</t>
  </si>
  <si>
    <t>11.1.9.2</t>
  </si>
  <si>
    <t>11.1.9.3</t>
  </si>
  <si>
    <t>11.1.9.4</t>
  </si>
  <si>
    <t>11.1.9.5</t>
  </si>
  <si>
    <t>11.1.9.6</t>
  </si>
  <si>
    <t>11.1.9.7</t>
  </si>
  <si>
    <t>11.1.9.8</t>
  </si>
  <si>
    <t>11.1.9.9</t>
  </si>
  <si>
    <t>11.1.10</t>
  </si>
  <si>
    <t>11.1.10.1</t>
  </si>
  <si>
    <t>11.1.10.2</t>
  </si>
  <si>
    <t>11.1.11</t>
  </si>
  <si>
    <t>11.1.11.1</t>
  </si>
  <si>
    <t>11.1.11.1.1</t>
  </si>
  <si>
    <t>11.1.11.1.2</t>
  </si>
  <si>
    <t>11.1.11.1.3</t>
  </si>
  <si>
    <t>11.1.11.1.4</t>
  </si>
  <si>
    <t>11.1.11.1.5</t>
  </si>
  <si>
    <t>11.1.11.1.6</t>
  </si>
  <si>
    <t>11.1.11.1.7</t>
  </si>
  <si>
    <t>11.1.11.1.8</t>
  </si>
  <si>
    <t>11.1.11.1.9</t>
  </si>
  <si>
    <t>11.1.11.1.10</t>
  </si>
  <si>
    <t>11.1.11.1.11</t>
  </si>
  <si>
    <t>11.1.11.1.12</t>
  </si>
  <si>
    <t>11.1.11.1.13</t>
  </si>
  <si>
    <t>11.1.11.1.14</t>
  </si>
  <si>
    <t>11.1.11.1.15</t>
  </si>
  <si>
    <t>11.1.11.1.16</t>
  </si>
  <si>
    <t>11.1.11.1.17</t>
  </si>
  <si>
    <t>11.1.11.1.18</t>
  </si>
  <si>
    <t>11.1.11.1.19</t>
  </si>
  <si>
    <t>11.1.11.1.20</t>
  </si>
  <si>
    <t>11.1.11.1.21</t>
  </si>
  <si>
    <t>11.1.11.1.22</t>
  </si>
  <si>
    <t>11.1.11.1.23</t>
  </si>
  <si>
    <t>11.1.11.1.24</t>
  </si>
  <si>
    <t>11.1.11.1.25</t>
  </si>
  <si>
    <t>11.1.11.1.26</t>
  </si>
  <si>
    <t>11.1.11.1.27</t>
  </si>
  <si>
    <t>11.1.11.1.28</t>
  </si>
  <si>
    <t>11.1.11.1.29</t>
  </si>
  <si>
    <t>11.1.11.2</t>
  </si>
  <si>
    <t>11.1.11.2.1</t>
  </si>
  <si>
    <t>11.1.11.2.2</t>
  </si>
  <si>
    <t>11.1.11.2.3</t>
  </si>
  <si>
    <t>11.1.11.2.4</t>
  </si>
  <si>
    <t>11.1.11.2.5</t>
  </si>
  <si>
    <t>11.1.11.2.6</t>
  </si>
  <si>
    <t>11.1.11.2.7</t>
  </si>
  <si>
    <t>11.1.11.2.8</t>
  </si>
  <si>
    <t>11.1.11.2.9</t>
  </si>
  <si>
    <t>11.1.11.2.10</t>
  </si>
  <si>
    <t>11.1.11.2.11</t>
  </si>
  <si>
    <t>11.1.11.2.12</t>
  </si>
  <si>
    <t>11.1.11.2.13</t>
  </si>
  <si>
    <t>11.1.11.2.14</t>
  </si>
  <si>
    <t>11.1.11.2.15</t>
  </si>
  <si>
    <t>11.1.11.2.16</t>
  </si>
  <si>
    <t>11.1.12</t>
  </si>
  <si>
    <t>11.1.12.1</t>
  </si>
  <si>
    <t>11.1.12.2</t>
  </si>
  <si>
    <t>11.1.12.3</t>
  </si>
  <si>
    <t>11.1.12.4</t>
  </si>
  <si>
    <t>11.1.12.5</t>
  </si>
  <si>
    <t>11.1.12.6</t>
  </si>
  <si>
    <t>11.1.12.7</t>
  </si>
  <si>
    <t>11.1.13</t>
  </si>
  <si>
    <t>11.1.13.1</t>
  </si>
  <si>
    <t>11.1.13.2</t>
  </si>
  <si>
    <t>11.1.13.3</t>
  </si>
  <si>
    <t>11.1.13.4</t>
  </si>
  <si>
    <t>11.1.13.5</t>
  </si>
  <si>
    <t>11.1.13.6</t>
  </si>
  <si>
    <t>11.1.13.7</t>
  </si>
  <si>
    <t>11.1.13.8</t>
  </si>
  <si>
    <t>11.1.13.9</t>
  </si>
  <si>
    <t>11.1.13.10</t>
  </si>
  <si>
    <t>11.1.13.11</t>
  </si>
  <si>
    <t>11.1.13.12</t>
  </si>
  <si>
    <t>11.1.13.13</t>
  </si>
  <si>
    <t>11.1.14</t>
  </si>
  <si>
    <t>11.1.14.1</t>
  </si>
  <si>
    <t>11.1.14.2</t>
  </si>
  <si>
    <t>11.2.1</t>
  </si>
  <si>
    <t>11.2.1.1</t>
  </si>
  <si>
    <t>11.2.1.2</t>
  </si>
  <si>
    <t>11.2.1.3</t>
  </si>
  <si>
    <t>11.2.1.4</t>
  </si>
  <si>
    <t>11.2.1.5</t>
  </si>
  <si>
    <t>11.2.1.6</t>
  </si>
  <si>
    <t>11.2.1.7</t>
  </si>
  <si>
    <t>11.2.1.8</t>
  </si>
  <si>
    <t>11.2.1.9</t>
  </si>
  <si>
    <t>11.2.1.10</t>
  </si>
  <si>
    <t>11.2.1.11</t>
  </si>
  <si>
    <t>11.2.1.12</t>
  </si>
  <si>
    <t>11.2.1.13</t>
  </si>
  <si>
    <t>11.2.1.14</t>
  </si>
  <si>
    <t>11.2.1.15</t>
  </si>
  <si>
    <t>11.2.1.16</t>
  </si>
  <si>
    <t>11.2.1.17</t>
  </si>
  <si>
    <t>11.2.1.18</t>
  </si>
  <si>
    <t>11.2.2</t>
  </si>
  <si>
    <t>11.2.2.1</t>
  </si>
  <si>
    <t>11.2.2.2</t>
  </si>
  <si>
    <t>11.2.2.3</t>
  </si>
  <si>
    <t>11.2.2.4</t>
  </si>
  <si>
    <t>11.2.2.5</t>
  </si>
  <si>
    <t>SERVIÇOS  DE PAVIMENTAÇÃO</t>
  </si>
  <si>
    <t>PLANILHA RESUMO</t>
  </si>
  <si>
    <t>ITENS PERTECENTES AO CR  1013895-81</t>
  </si>
  <si>
    <t>TOTAL CR  1013895-81</t>
  </si>
  <si>
    <t>ITEM NÃO PERTECENTE A CR</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</si>
</sst>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44" formatCode="_-&quot;R$&quot;* #,##0.00_-;\-&quot;R$&quot;* #,##0.00_-;_-&quot;R$&quot;* &quot;-&quot;??_-;_-@_-"/>
    <numFmt numFmtId="43" formatCode="_-* #,##0.00_-;\-* #,##0.00_-;_-* &quot;-&quot;??_-;_-@_-"/>
    <numFmt numFmtId="164" formatCode="&quot;R$&quot;\ #,##0.00;\-&quot;R$&quot;\ #,##0.00"/>
    <numFmt numFmtId="165" formatCode="_-&quot;R$&quot;\ * #,##0.00_-;\-&quot;R$&quot;\ * #,##0.00_-;_-&quot;R$&quot;\ * &quot;-&quot;??_-;_-@_-"/>
    <numFmt numFmtId="166" formatCode="_(&quot;$&quot;* #,##0.00_);_(&quot;$&quot;* \(#,##0.00\);_(&quot;$&quot;* &quot;-&quot;??_);_(@_)"/>
    <numFmt numFmtId="167" formatCode="_(* #,##0.00_);_(* \(#,##0.00\);_(* &quot;-&quot;??_);_(@_)"/>
    <numFmt numFmtId="168" formatCode="0.0000"/>
    <numFmt numFmtId="169" formatCode="&quot;BDI - Serviços&quot;\ 0.00\ &quot;%&quot;"/>
    <numFmt numFmtId="170" formatCode="&quot;BDI - Equipamentos&quot;\ 0.00\ &quot;%&quot;"/>
    <numFmt numFmtId="171" formatCode="_(&quot;R$ &quot;* #,##0.00_);_(&quot;R$ &quot;* \(#,##0.00\);_(&quot;R$ &quot;* &quot;-&quot;??_);_(@_)"/>
    <numFmt numFmtId="172" formatCode="#.##0"/>
    <numFmt numFmtId="173" formatCode="0.00\ &quot;m²&quot;"/>
    <numFmt numFmtId="174" formatCode="0.00\ &quot;und&quot;"/>
    <numFmt numFmtId="175" formatCode="0.00\ &quot;Kg&quot;"/>
    <numFmt numFmtId="176" formatCode="0.00\ &quot;m&quot;"/>
    <numFmt numFmtId="177" formatCode="0.00\ &quot;m³&quot;"/>
    <numFmt numFmtId="178" formatCode="_([$€-2]* #,##0.00_);_([$€-2]* \(#,##0.00\);_([$€-2]* &quot;-&quot;??_)"/>
    <numFmt numFmtId="179" formatCode="0.00\ &quot;m/mês&quot;"/>
    <numFmt numFmtId="180" formatCode="#,##0.0000"/>
    <numFmt numFmtId="181" formatCode="0.000"/>
    <numFmt numFmtId="182" formatCode="#,##0.0000_);\(#,##0.0000\)"/>
    <numFmt numFmtId="183" formatCode="0.0%"/>
    <numFmt numFmtId="184" formatCode="_(* #,##0.00_);_(* \(#,##0.00\);_(* \-??_);_(@_)"/>
    <numFmt numFmtId="185" formatCode="#,"/>
    <numFmt numFmtId="186" formatCode="#,##0.00\ ;&quot; (&quot;#,##0.00\);&quot; -&quot;#\ ;@\ "/>
    <numFmt numFmtId="187" formatCode="&quot;R$ &quot;#,##0.00_);\(&quot;R$ &quot;#,##0.00\)"/>
    <numFmt numFmtId="188" formatCode="_([$€]* #,##0.00_);_([$€]* \(#,##0.00\);_([$€]* \-??_);_(@_)"/>
    <numFmt numFmtId="189" formatCode="_(&quot;R$ &quot;* #,##0.00_);_(&quot;R$ &quot;* \(#,##0.00\);_(&quot;R$ &quot;* \-??_);_(@_)"/>
    <numFmt numFmtId="190" formatCode="_ &quot;R$&quot;* #,##0.00_ ;_ &quot;R$&quot;* \-#,##0.00_ ;_ &quot;R$&quot;* &quot;-&quot;??_ ;_ @_ "/>
    <numFmt numFmtId="191" formatCode="#,##0.00&quot; &quot;;&quot; (&quot;#,##0.00&quot;)&quot;;&quot; -&quot;#&quot; &quot;;@&quot; &quot;"/>
    <numFmt numFmtId="192" formatCode="[$R$-416]&quot; &quot;#,##0.00;[Red]&quot;-&quot;[$R$-416]&quot; &quot;#,##0.00"/>
    <numFmt numFmtId="193" formatCode="000,000"/>
    <numFmt numFmtId="194" formatCode="000,000,000"/>
    <numFmt numFmtId="195" formatCode="0#"/>
  </numFmts>
  <fonts count="114">
    <font>
      <sz val="11"/>
      <color theme="1"/>
      <name val="Calibri"/>
      <family val="2"/>
      <scheme val="minor"/>
    </font>
    <font>
      <sz val="11"/>
      <color theme="1"/>
      <name val="Calibri"/>
      <family val="2"/>
      <scheme val="minor"/>
    </font>
    <font>
      <sz val="10"/>
      <name val="Arial"/>
      <family val="2"/>
    </font>
    <font>
      <b/>
      <sz val="16"/>
      <name val="Arial"/>
      <family val="2"/>
    </font>
    <font>
      <b/>
      <sz val="10"/>
      <name val="Arial"/>
      <family val="2"/>
    </font>
    <font>
      <sz val="10"/>
      <name val="Cambria"/>
      <family val="1"/>
    </font>
    <font>
      <b/>
      <sz val="14"/>
      <name val="Arial"/>
      <family val="2"/>
    </font>
    <font>
      <b/>
      <sz val="11"/>
      <name val="Arial"/>
      <family val="2"/>
    </font>
    <font>
      <b/>
      <sz val="9"/>
      <name val="Arial"/>
      <family val="2"/>
    </font>
    <font>
      <b/>
      <sz val="10"/>
      <name val="Cambria"/>
      <family val="1"/>
    </font>
    <font>
      <b/>
      <sz val="12"/>
      <name val="Cambria"/>
      <family val="1"/>
    </font>
    <font>
      <sz val="9"/>
      <name val="Arial"/>
      <family val="2"/>
    </font>
    <font>
      <sz val="8"/>
      <color rgb="FF000000"/>
      <name val="Arial"/>
      <family val="2"/>
    </font>
    <font>
      <sz val="10"/>
      <name val="Helv"/>
      <charset val="204"/>
    </font>
    <font>
      <b/>
      <sz val="12"/>
      <name val="Arial"/>
      <family val="2"/>
    </font>
    <font>
      <sz val="12"/>
      <name val="Arial"/>
      <family val="2"/>
    </font>
    <font>
      <b/>
      <sz val="14"/>
      <color theme="1"/>
      <name val="Calibri"/>
      <family val="2"/>
      <scheme val="minor"/>
    </font>
    <font>
      <sz val="11"/>
      <name val="Calibri"/>
      <family val="2"/>
      <scheme val="minor"/>
    </font>
    <font>
      <sz val="11"/>
      <color theme="1"/>
      <name val="Calibri Light"/>
      <family val="2"/>
      <scheme val="major"/>
    </font>
    <font>
      <b/>
      <sz val="24"/>
      <color theme="1"/>
      <name val="Arial"/>
      <family val="2"/>
    </font>
    <font>
      <sz val="11"/>
      <color theme="1"/>
      <name val="Arial"/>
      <family val="2"/>
    </font>
    <font>
      <b/>
      <sz val="12"/>
      <color theme="1"/>
      <name val="Arial"/>
      <family val="2"/>
    </font>
    <font>
      <b/>
      <u/>
      <sz val="10"/>
      <color theme="1"/>
      <name val="Arial"/>
      <family val="2"/>
    </font>
    <font>
      <sz val="10"/>
      <color theme="1"/>
      <name val="Calibri"/>
      <family val="2"/>
      <scheme val="minor"/>
    </font>
    <font>
      <sz val="10"/>
      <color theme="1"/>
      <name val="Verdana"/>
      <family val="2"/>
    </font>
    <font>
      <b/>
      <sz val="10"/>
      <color theme="1"/>
      <name val="Arial"/>
      <family val="2"/>
    </font>
    <font>
      <sz val="10"/>
      <color theme="1"/>
      <name val="Arial"/>
      <family val="2"/>
    </font>
    <font>
      <sz val="10"/>
      <name val="Arial"/>
      <family val="2"/>
    </font>
    <font>
      <sz val="11"/>
      <color indexed="8"/>
      <name val="Calibri"/>
      <family val="2"/>
    </font>
    <font>
      <b/>
      <sz val="11"/>
      <color indexed="8"/>
      <name val="Calibri"/>
      <family val="2"/>
    </font>
    <font>
      <sz val="10"/>
      <name val="Times New Roman"/>
      <family val="1"/>
      <charset val="204"/>
    </font>
    <font>
      <sz val="11"/>
      <name val="Calibri"/>
      <family val="2"/>
    </font>
    <font>
      <b/>
      <sz val="10"/>
      <name val="Times New Roman"/>
      <family val="1"/>
      <charset val="204"/>
    </font>
    <font>
      <sz val="11"/>
      <color rgb="FFFF0000"/>
      <name val="Calibri"/>
      <family val="2"/>
    </font>
    <font>
      <b/>
      <sz val="11"/>
      <color theme="1"/>
      <name val="Calibri"/>
      <family val="2"/>
      <scheme val="minor"/>
    </font>
    <font>
      <sz val="8"/>
      <color rgb="FF000000"/>
      <name val="Verdana"/>
      <family val="2"/>
    </font>
    <font>
      <sz val="11"/>
      <color indexed="8"/>
      <name val="Arial"/>
      <family val="2"/>
    </font>
    <font>
      <sz val="10"/>
      <name val="Arial"/>
      <family val="2"/>
      <charset val="1"/>
    </font>
    <font>
      <sz val="11"/>
      <color indexed="8"/>
      <name val="Calibri"/>
      <family val="2"/>
      <charset val="1"/>
    </font>
    <font>
      <u/>
      <sz val="10"/>
      <color theme="10"/>
      <name val="Arial"/>
      <family val="2"/>
    </font>
    <font>
      <u/>
      <sz val="10"/>
      <color indexed="12"/>
      <name val="Arial"/>
      <family val="2"/>
    </font>
    <font>
      <sz val="10"/>
      <name val="Courier"/>
      <family val="3"/>
    </font>
    <font>
      <sz val="1"/>
      <color indexed="18"/>
      <name val="Courier"/>
      <family val="3"/>
    </font>
    <font>
      <sz val="11"/>
      <color rgb="FF000000"/>
      <name val="Calibri"/>
      <family val="2"/>
    </font>
    <font>
      <sz val="10"/>
      <color indexed="8"/>
      <name val="Arial1"/>
    </font>
    <font>
      <u/>
      <sz val="9.9"/>
      <color theme="10"/>
      <name val="Calibri"/>
      <family val="2"/>
    </font>
    <font>
      <sz val="10"/>
      <color indexed="8"/>
      <name val="MS Sans Serif"/>
      <family val="2"/>
    </font>
    <font>
      <b/>
      <sz val="9"/>
      <name val="Times New Roman"/>
      <family val="1"/>
    </font>
    <font>
      <b/>
      <sz val="18"/>
      <color indexed="62"/>
      <name val="Cambria"/>
      <family val="2"/>
    </font>
    <font>
      <b/>
      <sz val="18"/>
      <color indexed="56"/>
      <name val="Cambria"/>
      <family val="2"/>
    </font>
    <font>
      <b/>
      <sz val="15"/>
      <color indexed="56"/>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3"/>
      <color indexed="56"/>
      <name val="Calibri"/>
      <family val="2"/>
    </font>
    <font>
      <b/>
      <sz val="11"/>
      <color indexed="56"/>
      <name val="Calibri"/>
      <family val="2"/>
    </font>
    <font>
      <sz val="11"/>
      <color theme="1"/>
      <name val="Arial1"/>
    </font>
    <font>
      <sz val="11"/>
      <color rgb="FFFFFFFF"/>
      <name val="Calibri"/>
      <family val="2"/>
    </font>
    <font>
      <sz val="11"/>
      <color rgb="FF008000"/>
      <name val="Calibri"/>
      <family val="2"/>
    </font>
    <font>
      <b/>
      <sz val="11"/>
      <color rgb="FFFF9900"/>
      <name val="Calibri"/>
      <family val="2"/>
    </font>
    <font>
      <b/>
      <sz val="11"/>
      <color rgb="FFFFFFFF"/>
      <name val="Calibri"/>
      <family val="2"/>
    </font>
    <font>
      <sz val="11"/>
      <color rgb="FFFF9900"/>
      <name val="Calibri"/>
      <family val="2"/>
    </font>
    <font>
      <sz val="11"/>
      <color rgb="FF333399"/>
      <name val="Calibri"/>
      <family val="2"/>
    </font>
    <font>
      <sz val="10"/>
      <color theme="1"/>
      <name val="Arial1"/>
    </font>
    <font>
      <b/>
      <i/>
      <sz val="16"/>
      <color theme="1"/>
      <name val="Arial1"/>
    </font>
    <font>
      <sz val="11"/>
      <color rgb="FF800080"/>
      <name val="Calibri"/>
      <family val="2"/>
    </font>
    <font>
      <sz val="11"/>
      <color rgb="FF993300"/>
      <name val="Calibri"/>
      <family val="2"/>
    </font>
    <font>
      <b/>
      <i/>
      <u/>
      <sz val="11"/>
      <color theme="1"/>
      <name val="Arial1"/>
    </font>
    <font>
      <b/>
      <sz val="11"/>
      <color rgb="FF333333"/>
      <name val="Calibri"/>
      <family val="2"/>
    </font>
    <font>
      <i/>
      <sz val="11"/>
      <color rgb="FF808080"/>
      <name val="Calibri"/>
      <family val="2"/>
    </font>
    <font>
      <b/>
      <sz val="15"/>
      <color rgb="FF003366"/>
      <name val="Calibri"/>
      <family val="2"/>
    </font>
    <font>
      <b/>
      <sz val="13"/>
      <color rgb="FF003366"/>
      <name val="Calibri"/>
      <family val="2"/>
    </font>
    <font>
      <b/>
      <sz val="11"/>
      <color rgb="FF003366"/>
      <name val="Calibri"/>
      <family val="2"/>
    </font>
    <font>
      <b/>
      <sz val="18"/>
      <color rgb="FF003366"/>
      <name val="Cambria"/>
      <family val="1"/>
    </font>
    <font>
      <b/>
      <sz val="11"/>
      <color rgb="FF000000"/>
      <name val="Calibri"/>
      <family val="2"/>
    </font>
    <font>
      <sz val="11"/>
      <color rgb="FF000000"/>
      <name val="Calibri"/>
      <family val="2"/>
      <scheme val="minor"/>
    </font>
    <font>
      <sz val="8"/>
      <color rgb="FF000000"/>
      <name val="Courier New"/>
      <family val="3"/>
    </font>
    <font>
      <sz val="8"/>
      <color rgb="FF000000"/>
      <name val="Tahoma"/>
      <family val="2"/>
    </font>
    <font>
      <b/>
      <sz val="9"/>
      <name val="Bookman Old Style"/>
      <family val="1"/>
    </font>
    <font>
      <sz val="9"/>
      <name val="Bookman Old Style"/>
      <family val="1"/>
    </font>
    <font>
      <b/>
      <sz val="9"/>
      <color rgb="FF000000"/>
      <name val="Bookman Old Style"/>
      <family val="1"/>
    </font>
    <font>
      <sz val="9"/>
      <color rgb="FF000000"/>
      <name val="Bookman Old Style"/>
      <family val="1"/>
    </font>
    <font>
      <u/>
      <sz val="11"/>
      <color theme="10"/>
      <name val="Calibri"/>
      <family val="2"/>
      <scheme val="minor"/>
    </font>
    <font>
      <b/>
      <sz val="8"/>
      <name val="Arial"/>
      <family val="2"/>
    </font>
    <font>
      <sz val="8"/>
      <color rgb="FF2C449C"/>
      <name val="Arial"/>
      <family val="2"/>
    </font>
    <font>
      <sz val="8"/>
      <color indexed="8"/>
      <name val="Arial"/>
      <family val="2"/>
    </font>
    <font>
      <sz val="8"/>
      <color indexed="62"/>
      <name val="Arial"/>
      <family val="2"/>
    </font>
    <font>
      <sz val="14"/>
      <color rgb="FF213D8F"/>
      <name val="Arial"/>
      <family val="2"/>
    </font>
    <font>
      <sz val="8"/>
      <color rgb="FF020202"/>
      <name val="Arial"/>
      <family val="2"/>
    </font>
    <font>
      <sz val="9"/>
      <color rgb="FF213D8F"/>
      <name val="Arial"/>
      <family val="2"/>
    </font>
    <font>
      <sz val="8"/>
      <color rgb="FF045CA7"/>
      <name val="Courier New"/>
      <family val="3"/>
    </font>
    <font>
      <sz val="8"/>
      <name val="Courier New"/>
      <family val="2"/>
    </font>
    <font>
      <sz val="8"/>
      <name val="Tahoma"/>
      <family val="2"/>
    </font>
    <font>
      <sz val="8"/>
      <name val="Tahoma Bold"/>
      <family val="2"/>
    </font>
    <font>
      <sz val="8"/>
      <name val="Courier New Bold"/>
      <family val="2"/>
    </font>
    <font>
      <sz val="8"/>
      <color rgb="FF231F1F"/>
      <name val="Tahoma"/>
      <family val="2"/>
    </font>
    <font>
      <sz val="8"/>
      <color rgb="FF231F1F"/>
      <name val="Courier New"/>
      <family val="3"/>
    </font>
    <font>
      <sz val="8"/>
      <color indexed="63"/>
      <name val="MingLiU"/>
      <family val="3"/>
    </font>
    <font>
      <sz val="8"/>
      <color indexed="63"/>
      <name val="Courier New"/>
      <family val="3"/>
    </font>
    <font>
      <sz val="11"/>
      <color rgb="FF000000"/>
      <name val="Calibri"/>
      <family val="2"/>
      <charset val="204"/>
    </font>
    <font>
      <b/>
      <sz val="10"/>
      <color theme="1"/>
      <name val="Calibri"/>
      <family val="2"/>
      <scheme val="minor"/>
    </font>
    <font>
      <sz val="9"/>
      <color rgb="FF333333"/>
      <name val="Arial"/>
      <family val="2"/>
    </font>
    <font>
      <sz val="8"/>
      <name val="Calibri"/>
      <family val="2"/>
      <scheme val="minor"/>
    </font>
    <font>
      <sz val="10"/>
      <color rgb="FFFF0000"/>
      <name val="Arial"/>
      <family val="2"/>
    </font>
    <font>
      <sz val="9"/>
      <color rgb="FF000000"/>
      <name val="Arial"/>
      <family val="2"/>
    </font>
    <font>
      <b/>
      <sz val="9"/>
      <color rgb="FF003399"/>
      <name val="Arial"/>
      <family val="2"/>
    </font>
  </fonts>
  <fills count="58">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rgb="FFFFFF00"/>
        <bgColor indexed="64"/>
      </patternFill>
    </fill>
    <fill>
      <patternFill patternType="solid">
        <fgColor theme="3" tint="0.59999389629810485"/>
        <bgColor indexed="64"/>
      </patternFill>
    </fill>
    <fill>
      <patternFill patternType="solid">
        <fgColor theme="4" tint="0.39997558519241921"/>
        <bgColor indexed="64"/>
      </patternFill>
    </fill>
    <fill>
      <patternFill patternType="solid">
        <fgColor theme="6" tint="0.59999389629810485"/>
        <bgColor indexed="64"/>
      </patternFill>
    </fill>
    <fill>
      <patternFill patternType="solid">
        <fgColor rgb="FFFFFFFF"/>
        <bgColor indexed="64"/>
      </patternFill>
    </fill>
    <fill>
      <patternFill patternType="solid">
        <fgColor indexed="22"/>
        <bgColor indexed="3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CCCCFF"/>
        <bgColor rgb="FFCCCCFF"/>
      </patternFill>
    </fill>
    <fill>
      <patternFill patternType="solid">
        <fgColor rgb="FFFF99CC"/>
        <bgColor rgb="FFFF99CC"/>
      </patternFill>
    </fill>
    <fill>
      <patternFill patternType="solid">
        <fgColor rgb="FFCCFFCC"/>
        <bgColor rgb="FFCCFFCC"/>
      </patternFill>
    </fill>
    <fill>
      <patternFill patternType="solid">
        <fgColor rgb="FFCC99FF"/>
        <bgColor rgb="FFCC99FF"/>
      </patternFill>
    </fill>
    <fill>
      <patternFill patternType="solid">
        <fgColor rgb="FFCCFFFF"/>
        <bgColor rgb="FFCCFFFF"/>
      </patternFill>
    </fill>
    <fill>
      <patternFill patternType="solid">
        <fgColor rgb="FFFFCC99"/>
        <bgColor rgb="FFFFCC99"/>
      </patternFill>
    </fill>
    <fill>
      <patternFill patternType="solid">
        <fgColor rgb="FF99CCFF"/>
        <bgColor rgb="FF99CCFF"/>
      </patternFill>
    </fill>
    <fill>
      <patternFill patternType="solid">
        <fgColor rgb="FFFF8080"/>
        <bgColor rgb="FFFF8080"/>
      </patternFill>
    </fill>
    <fill>
      <patternFill patternType="solid">
        <fgColor rgb="FF00FF00"/>
        <bgColor rgb="FF00FF00"/>
      </patternFill>
    </fill>
    <fill>
      <patternFill patternType="solid">
        <fgColor rgb="FFFFCC00"/>
        <bgColor rgb="FFFFCC00"/>
      </patternFill>
    </fill>
    <fill>
      <patternFill patternType="solid">
        <fgColor rgb="FF0066CC"/>
        <bgColor rgb="FF0066CC"/>
      </patternFill>
    </fill>
    <fill>
      <patternFill patternType="solid">
        <fgColor rgb="FF800080"/>
        <bgColor rgb="FF800080"/>
      </patternFill>
    </fill>
    <fill>
      <patternFill patternType="solid">
        <fgColor rgb="FF33CCCC"/>
        <bgColor rgb="FF33CCCC"/>
      </patternFill>
    </fill>
    <fill>
      <patternFill patternType="solid">
        <fgColor rgb="FFFF9900"/>
        <bgColor rgb="FFFF9900"/>
      </patternFill>
    </fill>
    <fill>
      <patternFill patternType="solid">
        <fgColor rgb="FFC0C0C0"/>
        <bgColor rgb="FFC0C0C0"/>
      </patternFill>
    </fill>
    <fill>
      <patternFill patternType="solid">
        <fgColor rgb="FF969696"/>
        <bgColor rgb="FF969696"/>
      </patternFill>
    </fill>
    <fill>
      <patternFill patternType="solid">
        <fgColor rgb="FF333399"/>
        <bgColor rgb="FF333399"/>
      </patternFill>
    </fill>
    <fill>
      <patternFill patternType="solid">
        <fgColor rgb="FFFF0000"/>
        <bgColor rgb="FFFF0000"/>
      </patternFill>
    </fill>
    <fill>
      <patternFill patternType="solid">
        <fgColor rgb="FF339966"/>
        <bgColor rgb="FF339966"/>
      </patternFill>
    </fill>
    <fill>
      <patternFill patternType="solid">
        <fgColor rgb="FFFF6600"/>
        <bgColor rgb="FFFF6600"/>
      </patternFill>
    </fill>
    <fill>
      <patternFill patternType="solid">
        <fgColor rgb="FFFFFF99"/>
        <bgColor rgb="FFFFFF99"/>
      </patternFill>
    </fill>
    <fill>
      <patternFill patternType="solid">
        <fgColor rgb="FFFFFFCC"/>
        <bgColor rgb="FFFFFFCC"/>
      </patternFill>
    </fill>
    <fill>
      <patternFill patternType="solid">
        <fgColor rgb="FFD8D8D8"/>
        <bgColor indexed="64"/>
      </patternFill>
    </fill>
    <fill>
      <patternFill patternType="solid">
        <fgColor theme="0" tint="-0.14999847407452621"/>
        <bgColor indexed="64"/>
      </patternFill>
    </fill>
    <fill>
      <patternFill patternType="solid">
        <fgColor rgb="FF00B050"/>
        <bgColor indexed="64"/>
      </patternFill>
    </fill>
    <fill>
      <patternFill patternType="solid">
        <fgColor theme="0" tint="-4.9989318521683403E-2"/>
        <bgColor indexed="64"/>
      </patternFill>
    </fill>
  </fills>
  <borders count="10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auto="1"/>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thin">
        <color rgb="FF000000"/>
      </left>
      <right style="thin">
        <color rgb="FF000000"/>
      </right>
      <top style="thin">
        <color rgb="FF000000"/>
      </top>
      <bottom style="thin">
        <color rgb="FF000000"/>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bottom style="thick">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bottom style="thin">
        <color rgb="FF333399"/>
      </bottom>
      <diagonal/>
    </border>
    <border>
      <left/>
      <right/>
      <top/>
      <bottom style="thin">
        <color rgb="FFC0C0C0"/>
      </bottom>
      <diagonal/>
    </border>
    <border>
      <left/>
      <right/>
      <top/>
      <bottom style="thin">
        <color rgb="FF0066CC"/>
      </bottom>
      <diagonal/>
    </border>
    <border>
      <left/>
      <right/>
      <top style="thin">
        <color rgb="FF333399"/>
      </top>
      <bottom style="double">
        <color rgb="FF333399"/>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indexed="64"/>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rgb="FFCCCCCC"/>
      </left>
      <right style="thin">
        <color rgb="FFCCCCCC"/>
      </right>
      <top style="thin">
        <color rgb="FFCCCCCC"/>
      </top>
      <bottom style="thin">
        <color rgb="FFCCCCCC"/>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auto="1"/>
      </top>
      <bottom style="medium">
        <color indexed="64"/>
      </bottom>
      <diagonal/>
    </border>
    <border>
      <left style="thin">
        <color indexed="64"/>
      </left>
      <right style="thin">
        <color indexed="64"/>
      </right>
      <top style="thin">
        <color auto="1"/>
      </top>
      <bottom style="medium">
        <color indexed="64"/>
      </bottom>
      <diagonal/>
    </border>
    <border>
      <left style="thin">
        <color indexed="64"/>
      </left>
      <right style="medium">
        <color indexed="64"/>
      </right>
      <top style="thin">
        <color auto="1"/>
      </top>
      <bottom style="medium">
        <color indexed="64"/>
      </bottom>
      <diagonal/>
    </border>
  </borders>
  <cellStyleXfs count="5400">
    <xf numFmtId="0" fontId="0" fillId="0" borderId="0"/>
    <xf numFmtId="0" fontId="2" fillId="0" borderId="0"/>
    <xf numFmtId="0" fontId="2" fillId="0" borderId="0"/>
    <xf numFmtId="0" fontId="2" fillId="0" borderId="0"/>
    <xf numFmtId="0" fontId="2" fillId="0" borderId="0"/>
    <xf numFmtId="171" fontId="2" fillId="0" borderId="0" applyFont="0" applyFill="0" applyBorder="0" applyAlignment="0" applyProtection="0"/>
    <xf numFmtId="0" fontId="1" fillId="0" borderId="0"/>
    <xf numFmtId="0" fontId="1" fillId="0" borderId="0"/>
    <xf numFmtId="0" fontId="13" fillId="0" borderId="0"/>
    <xf numFmtId="0" fontId="2" fillId="0" borderId="0"/>
    <xf numFmtId="0" fontId="2"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0" fontId="1" fillId="0" borderId="0"/>
    <xf numFmtId="9"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8" fontId="1" fillId="0" borderId="0"/>
    <xf numFmtId="0" fontId="27" fillId="0" borderId="0"/>
    <xf numFmtId="0" fontId="1" fillId="0" borderId="0"/>
    <xf numFmtId="0" fontId="1" fillId="0" borderId="0"/>
    <xf numFmtId="167" fontId="2" fillId="0" borderId="0" applyFont="0" applyFill="0" applyBorder="0" applyAlignment="0" applyProtection="0"/>
    <xf numFmtId="0" fontId="28" fillId="0" borderId="0"/>
    <xf numFmtId="0" fontId="28" fillId="0" borderId="0"/>
    <xf numFmtId="43" fontId="1" fillId="0" borderId="0" applyFont="0" applyFill="0" applyBorder="0" applyAlignment="0" applyProtection="0"/>
    <xf numFmtId="9" fontId="1" fillId="0" borderId="0" applyFont="0" applyFill="0" applyBorder="0" applyAlignment="0" applyProtection="0"/>
    <xf numFmtId="43" fontId="30" fillId="0" borderId="0" applyFont="0" applyFill="0" applyBorder="0" applyAlignment="0" applyProtection="0">
      <alignment vertical="top" wrapText="1"/>
    </xf>
    <xf numFmtId="0" fontId="2" fillId="0" borderId="0"/>
    <xf numFmtId="178" fontId="1" fillId="0" borderId="0"/>
    <xf numFmtId="178" fontId="2" fillId="0" borderId="0"/>
    <xf numFmtId="178" fontId="2" fillId="0" borderId="0" applyFill="0" applyProtection="0">
      <alignment vertical="top"/>
    </xf>
    <xf numFmtId="2" fontId="2" fillId="0" borderId="0" applyFill="0" applyProtection="0">
      <alignment vertical="top"/>
    </xf>
    <xf numFmtId="3" fontId="2" fillId="0" borderId="0" applyFill="0" applyBorder="0" applyAlignment="0" applyProtection="0"/>
    <xf numFmtId="178" fontId="2" fillId="0" borderId="0"/>
    <xf numFmtId="178" fontId="2" fillId="0" borderId="0"/>
    <xf numFmtId="178" fontId="36" fillId="0" borderId="0"/>
    <xf numFmtId="178" fontId="36" fillId="0" borderId="0"/>
    <xf numFmtId="178" fontId="36" fillId="0" borderId="0"/>
    <xf numFmtId="178" fontId="36" fillId="0" borderId="0"/>
    <xf numFmtId="9" fontId="2" fillId="0" borderId="0" applyFont="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182" fontId="28" fillId="0" borderId="0" applyFont="0" applyFill="0" applyBorder="0" applyAlignment="0" applyProtection="0"/>
    <xf numFmtId="167" fontId="28" fillId="0" borderId="0" applyFont="0" applyFill="0" applyBorder="0" applyAlignment="0" applyProtection="0"/>
    <xf numFmtId="182" fontId="28" fillId="0" borderId="0" applyFont="0" applyFill="0" applyBorder="0" applyAlignment="0" applyProtection="0"/>
    <xf numFmtId="182" fontId="28" fillId="0" borderId="0" applyFont="0" applyFill="0" applyBorder="0" applyAlignment="0" applyProtection="0"/>
    <xf numFmtId="182" fontId="28" fillId="0" borderId="0" applyFont="0" applyFill="0" applyBorder="0" applyAlignment="0" applyProtection="0"/>
    <xf numFmtId="182" fontId="2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 fontId="2" fillId="0" borderId="0" applyFill="0" applyBorder="0" applyAlignment="0" applyProtection="0"/>
    <xf numFmtId="167" fontId="2" fillId="0" borderId="0" applyFont="0" applyFill="0" applyBorder="0" applyAlignment="0" applyProtection="0"/>
    <xf numFmtId="178" fontId="2" fillId="0" borderId="0"/>
    <xf numFmtId="178" fontId="2" fillId="0" borderId="0"/>
    <xf numFmtId="183" fontId="2" fillId="0" borderId="0" applyFont="0" applyFill="0" applyBorder="0" applyAlignment="0" applyProtection="0"/>
    <xf numFmtId="178" fontId="2" fillId="0" borderId="0"/>
    <xf numFmtId="178" fontId="2" fillId="0" borderId="0"/>
    <xf numFmtId="184" fontId="37" fillId="0" borderId="0"/>
    <xf numFmtId="178" fontId="37" fillId="0" borderId="0"/>
    <xf numFmtId="178" fontId="38" fillId="0" borderId="0"/>
    <xf numFmtId="9" fontId="38" fillId="0" borderId="0"/>
    <xf numFmtId="184" fontId="38" fillId="0" borderId="0"/>
    <xf numFmtId="178" fontId="37" fillId="0" borderId="0"/>
    <xf numFmtId="178" fontId="13" fillId="0" borderId="0"/>
    <xf numFmtId="178" fontId="2" fillId="0" borderId="0" applyFont="0" applyFill="0" applyBorder="0" applyAlignment="0" applyProtection="0"/>
    <xf numFmtId="178" fontId="2" fillId="0" borderId="0"/>
    <xf numFmtId="178" fontId="39" fillId="0" borderId="0" applyNumberFormat="0" applyFill="0" applyBorder="0" applyAlignment="0" applyProtection="0"/>
    <xf numFmtId="178" fontId="39" fillId="0" borderId="0" applyNumberFormat="0" applyFill="0" applyBorder="0" applyAlignment="0" applyProtection="0">
      <alignment vertical="top"/>
      <protection locked="0"/>
    </xf>
    <xf numFmtId="178" fontId="40" fillId="0" borderId="0" applyNumberFormat="0" applyFill="0" applyBorder="0" applyAlignment="0" applyProtection="0">
      <alignment vertical="top"/>
      <protection locked="0"/>
    </xf>
    <xf numFmtId="178" fontId="41" fillId="0" borderId="0"/>
    <xf numFmtId="166" fontId="2" fillId="0" borderId="0" applyFill="0" applyBorder="0" applyAlignment="0" applyProtection="0"/>
    <xf numFmtId="178" fontId="2" fillId="0" borderId="0"/>
    <xf numFmtId="9" fontId="2"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185" fontId="42" fillId="0" borderId="0">
      <protection locked="0"/>
    </xf>
    <xf numFmtId="167" fontId="2" fillId="0" borderId="0" applyFont="0" applyFill="0" applyBorder="0" applyAlignment="0" applyProtection="0"/>
    <xf numFmtId="178"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6" fontId="2" fillId="0" borderId="0" applyFill="0" applyBorder="0" applyAlignment="0" applyProtection="0"/>
    <xf numFmtId="0" fontId="1" fillId="0" borderId="0"/>
    <xf numFmtId="0" fontId="1" fillId="0" borderId="0"/>
    <xf numFmtId="0" fontId="1" fillId="0" borderId="0"/>
    <xf numFmtId="0" fontId="2" fillId="0" borderId="0"/>
    <xf numFmtId="178" fontId="2" fillId="0" borderId="0" applyFill="0" applyProtection="0">
      <alignment vertical="top"/>
    </xf>
    <xf numFmtId="2" fontId="2" fillId="0" borderId="0" applyFill="0" applyProtection="0">
      <alignment vertical="top"/>
    </xf>
    <xf numFmtId="3" fontId="2" fillId="0" borderId="0" applyFill="0" applyBorder="0" applyAlignment="0" applyProtection="0"/>
    <xf numFmtId="9" fontId="2" fillId="0" borderId="0" applyFont="0" applyFill="0" applyBorder="0" applyAlignment="0" applyProtection="0"/>
    <xf numFmtId="3" fontId="2" fillId="0" borderId="0" applyFill="0" applyBorder="0" applyAlignment="0" applyProtection="0"/>
    <xf numFmtId="167" fontId="2" fillId="0" borderId="0" applyFont="0" applyFill="0" applyBorder="0" applyAlignment="0" applyProtection="0"/>
    <xf numFmtId="0" fontId="1" fillId="0" borderId="0"/>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 fillId="0" borderId="0"/>
    <xf numFmtId="0" fontId="2" fillId="0" borderId="0"/>
    <xf numFmtId="178" fontId="1" fillId="0" borderId="0"/>
    <xf numFmtId="0" fontId="37" fillId="0" borderId="0"/>
    <xf numFmtId="0" fontId="38" fillId="0" borderId="0"/>
    <xf numFmtId="0" fontId="2" fillId="0" borderId="0"/>
    <xf numFmtId="0" fontId="2" fillId="0" borderId="0" applyFill="0" applyProtection="0">
      <alignment vertical="top"/>
    </xf>
    <xf numFmtId="2" fontId="2" fillId="0" borderId="0" applyFill="0" applyProtection="0">
      <alignment vertical="top"/>
    </xf>
    <xf numFmtId="3" fontId="2" fillId="0" borderId="0" applyFill="0" applyBorder="0" applyAlignment="0" applyProtection="0"/>
    <xf numFmtId="0" fontId="2" fillId="0" borderId="0"/>
    <xf numFmtId="0" fontId="36" fillId="0" borderId="0"/>
    <xf numFmtId="0" fontId="36" fillId="0" borderId="0"/>
    <xf numFmtId="0" fontId="36" fillId="0" borderId="0"/>
    <xf numFmtId="0" fontId="36" fillId="0" borderId="0"/>
    <xf numFmtId="9" fontId="2" fillId="0" borderId="0" applyFont="0" applyFill="0" applyBorder="0" applyAlignment="0" applyProtection="0"/>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3" fontId="2"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37" fillId="0" borderId="0"/>
    <xf numFmtId="0" fontId="2" fillId="0" borderId="0"/>
    <xf numFmtId="187" fontId="2" fillId="0" borderId="0" applyFont="0" applyFill="0" applyBorder="0" applyAlignment="0" applyProtection="0"/>
    <xf numFmtId="43" fontId="28" fillId="0" borderId="0" applyFont="0" applyFill="0" applyBorder="0" applyAlignment="0" applyProtection="0"/>
    <xf numFmtId="0" fontId="2" fillId="0" borderId="0"/>
    <xf numFmtId="0" fontId="2" fillId="0" borderId="0"/>
    <xf numFmtId="0" fontId="13" fillId="0" borderId="0"/>
    <xf numFmtId="188" fontId="28" fillId="0" borderId="0" applyFill="0" applyBorder="0" applyAlignment="0" applyProtection="0"/>
    <xf numFmtId="188" fontId="28" fillId="0" borderId="0" applyFill="0" applyBorder="0" applyAlignment="0" applyProtection="0"/>
    <xf numFmtId="188" fontId="28" fillId="0" borderId="0" applyFill="0" applyBorder="0" applyAlignment="0" applyProtection="0"/>
    <xf numFmtId="0" fontId="44" fillId="0" borderId="0" applyBorder="0" applyProtection="0"/>
    <xf numFmtId="0" fontId="44" fillId="0" borderId="0"/>
    <xf numFmtId="0" fontId="28" fillId="0" borderId="0"/>
    <xf numFmtId="0" fontId="45"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41" fillId="0" borderId="0"/>
    <xf numFmtId="184" fontId="28" fillId="0" borderId="0" applyFill="0" applyBorder="0" applyAlignment="0" applyProtection="0"/>
    <xf numFmtId="189" fontId="2" fillId="0" borderId="0" applyFill="0" applyBorder="0" applyAlignment="0" applyProtection="0"/>
    <xf numFmtId="190"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89" fontId="28" fillId="0" borderId="0" applyFill="0" applyBorder="0" applyAlignment="0" applyProtection="0"/>
    <xf numFmtId="0" fontId="2" fillId="0" borderId="0"/>
    <xf numFmtId="0" fontId="2" fillId="0" borderId="0"/>
    <xf numFmtId="0" fontId="28" fillId="0" borderId="0"/>
    <xf numFmtId="0" fontId="28" fillId="0" borderId="0"/>
    <xf numFmtId="0" fontId="28" fillId="0" borderId="0"/>
    <xf numFmtId="0" fontId="28" fillId="0" borderId="0"/>
    <xf numFmtId="0" fontId="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 fillId="0" borderId="0"/>
    <xf numFmtId="0" fontId="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 fillId="0" borderId="0"/>
    <xf numFmtId="0" fontId="2" fillId="0" borderId="0"/>
    <xf numFmtId="0" fontId="2" fillId="0" borderId="0"/>
    <xf numFmtId="0" fontId="2" fillId="0" borderId="0"/>
    <xf numFmtId="9" fontId="28" fillId="0" borderId="0" applyFill="0" applyBorder="0" applyAlignment="0" applyProtection="0"/>
    <xf numFmtId="9" fontId="28" fillId="0" borderId="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43" fontId="2"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8" fillId="0" borderId="0" applyFill="0" applyAlignment="0" applyProtection="0"/>
    <xf numFmtId="184" fontId="28" fillId="0" borderId="0" applyFill="0" applyBorder="0" applyAlignment="0" applyProtection="0"/>
    <xf numFmtId="184"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47" fillId="9" borderId="35">
      <alignment wrapText="1"/>
    </xf>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8" fillId="0" borderId="0" applyFill="0" applyBorder="0" applyAlignment="0" applyProtection="0"/>
    <xf numFmtId="4" fontId="49" fillId="0" borderId="0" applyFill="0" applyBorder="0" applyAlignment="0" applyProtection="0"/>
    <xf numFmtId="4" fontId="50" fillId="0" borderId="36" applyFill="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8" fillId="0" borderId="0" applyFont="0" applyFill="0" applyBorder="0" applyAlignment="0" applyProtection="0"/>
    <xf numFmtId="178" fontId="1" fillId="0" borderId="0"/>
    <xf numFmtId="178" fontId="2" fillId="0" borderId="0"/>
    <xf numFmtId="178" fontId="2" fillId="0" borderId="0"/>
    <xf numFmtId="178" fontId="2" fillId="0" borderId="0"/>
    <xf numFmtId="178" fontId="36" fillId="0" borderId="0"/>
    <xf numFmtId="178" fontId="36" fillId="0" borderId="0"/>
    <xf numFmtId="178" fontId="36" fillId="0" borderId="0"/>
    <xf numFmtId="178" fontId="36" fillId="0" borderId="0"/>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78" fontId="2" fillId="0" borderId="0"/>
    <xf numFmtId="43" fontId="2" fillId="0" borderId="0" applyFont="0" applyFill="0" applyBorder="0" applyAlignment="0" applyProtection="0"/>
    <xf numFmtId="178" fontId="2" fillId="0" borderId="0"/>
    <xf numFmtId="178" fontId="2" fillId="0" borderId="0"/>
    <xf numFmtId="178" fontId="2" fillId="0" borderId="0"/>
    <xf numFmtId="178" fontId="37" fillId="0" borderId="0"/>
    <xf numFmtId="178" fontId="38" fillId="0" borderId="0"/>
    <xf numFmtId="178" fontId="37" fillId="0" borderId="0"/>
    <xf numFmtId="178" fontId="13" fillId="0" borderId="0"/>
    <xf numFmtId="178" fontId="2" fillId="0" borderId="0" applyFont="0" applyFill="0" applyBorder="0" applyAlignment="0" applyProtection="0"/>
    <xf numFmtId="178" fontId="2" fillId="0" borderId="0"/>
    <xf numFmtId="178" fontId="39" fillId="0" borderId="0" applyNumberFormat="0" applyFill="0" applyBorder="0" applyAlignment="0" applyProtection="0"/>
    <xf numFmtId="178" fontId="39" fillId="0" borderId="0" applyNumberFormat="0" applyFill="0" applyBorder="0" applyAlignment="0" applyProtection="0">
      <alignment vertical="top"/>
      <protection locked="0"/>
    </xf>
    <xf numFmtId="178" fontId="40" fillId="0" borderId="0" applyNumberFormat="0" applyFill="0" applyBorder="0" applyAlignment="0" applyProtection="0">
      <alignment vertical="top"/>
      <protection locked="0"/>
    </xf>
    <xf numFmtId="178" fontId="41" fillId="0" borderId="0"/>
    <xf numFmtId="166" fontId="2" fillId="0" borderId="0" applyFill="0" applyBorder="0" applyAlignment="0" applyProtection="0"/>
    <xf numFmtId="178" fontId="2" fillId="0" borderId="0"/>
    <xf numFmtId="9" fontId="2" fillId="0" borderId="0" applyFont="0" applyFill="0" applyBorder="0" applyAlignment="0" applyProtection="0"/>
    <xf numFmtId="43" fontId="2" fillId="0" borderId="0" applyFont="0" applyFill="0" applyBorder="0" applyAlignment="0" applyProtection="0"/>
    <xf numFmtId="178"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6" fontId="2" fillId="0" borderId="0" applyFill="0" applyBorder="0" applyAlignment="0" applyProtection="0"/>
    <xf numFmtId="0" fontId="1" fillId="0" borderId="0"/>
    <xf numFmtId="178" fontId="1" fillId="0" borderId="0"/>
    <xf numFmtId="0" fontId="1" fillId="0" borderId="0"/>
    <xf numFmtId="0" fontId="38" fillId="0" borderId="0"/>
    <xf numFmtId="0" fontId="1" fillId="0" borderId="0"/>
    <xf numFmtId="0" fontId="47" fillId="9" borderId="35">
      <alignment wrapText="1"/>
    </xf>
    <xf numFmtId="0" fontId="1" fillId="0" borderId="0"/>
    <xf numFmtId="0" fontId="1" fillId="0" borderId="0"/>
    <xf numFmtId="0" fontId="47" fillId="9" borderId="35">
      <alignment wrapText="1"/>
    </xf>
    <xf numFmtId="0" fontId="47" fillId="9" borderId="35">
      <alignment wrapText="1"/>
    </xf>
    <xf numFmtId="0" fontId="47" fillId="9" borderId="35">
      <alignment wrapText="1"/>
    </xf>
    <xf numFmtId="0" fontId="1" fillId="0" borderId="0"/>
    <xf numFmtId="0" fontId="1" fillId="0" borderId="0"/>
    <xf numFmtId="0" fontId="47" fillId="9" borderId="35">
      <alignment wrapText="1"/>
    </xf>
    <xf numFmtId="0" fontId="28" fillId="0" borderId="0"/>
    <xf numFmtId="0" fontId="28" fillId="10" borderId="0" applyNumberFormat="0" applyBorder="0" applyAlignment="0" applyProtection="0"/>
    <xf numFmtId="0" fontId="28" fillId="11" borderId="0" applyNumberFormat="0" applyBorder="0" applyAlignment="0" applyProtection="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3" borderId="0" applyNumberFormat="0" applyBorder="0" applyAlignment="0" applyProtection="0"/>
    <xf numFmtId="0" fontId="28" fillId="16" borderId="0" applyNumberFormat="0" applyBorder="0" applyAlignment="0" applyProtection="0"/>
    <xf numFmtId="0" fontId="28" fillId="19" borderId="0" applyNumberFormat="0" applyBorder="0" applyAlignment="0" applyProtection="0"/>
    <xf numFmtId="0" fontId="51" fillId="20" borderId="0" applyNumberFormat="0" applyBorder="0" applyAlignment="0" applyProtection="0"/>
    <xf numFmtId="0" fontId="51" fillId="17" borderId="0" applyNumberFormat="0" applyBorder="0" applyAlignment="0" applyProtection="0"/>
    <xf numFmtId="0" fontId="51" fillId="18"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2" fillId="12" borderId="0" applyNumberFormat="0" applyBorder="0" applyAlignment="0" applyProtection="0"/>
    <xf numFmtId="0" fontId="53" fillId="24" borderId="37" applyNumberFormat="0" applyAlignment="0" applyProtection="0"/>
    <xf numFmtId="0" fontId="54" fillId="25" borderId="38" applyNumberFormat="0" applyAlignment="0" applyProtection="0"/>
    <xf numFmtId="0" fontId="55" fillId="0" borderId="39" applyNumberFormat="0" applyFill="0" applyAlignment="0" applyProtection="0"/>
    <xf numFmtId="0" fontId="51" fillId="26" borderId="0" applyNumberFormat="0" applyBorder="0" applyAlignment="0" applyProtection="0"/>
    <xf numFmtId="0" fontId="51" fillId="27" borderId="0" applyNumberFormat="0" applyBorder="0" applyAlignment="0" applyProtection="0"/>
    <xf numFmtId="0" fontId="51" fillId="28"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9" borderId="0" applyNumberFormat="0" applyBorder="0" applyAlignment="0" applyProtection="0"/>
    <xf numFmtId="0" fontId="56" fillId="15" borderId="37" applyNumberFormat="0" applyAlignment="0" applyProtection="0"/>
    <xf numFmtId="0" fontId="57" fillId="11" borderId="0" applyNumberFormat="0" applyBorder="0" applyAlignment="0" applyProtection="0"/>
    <xf numFmtId="0" fontId="58" fillId="30" borderId="0" applyNumberFormat="0" applyBorder="0" applyAlignment="0" applyProtection="0"/>
    <xf numFmtId="39" fontId="41" fillId="0" borderId="0"/>
    <xf numFmtId="39" fontId="41" fillId="0" borderId="0"/>
    <xf numFmtId="0" fontId="2" fillId="31" borderId="40" applyNumberFormat="0" applyFont="0" applyAlignment="0" applyProtection="0"/>
    <xf numFmtId="0" fontId="59" fillId="24" borderId="41" applyNumberFormat="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49" fillId="0" borderId="0" applyNumberFormat="0" applyFill="0" applyBorder="0" applyAlignment="0" applyProtection="0"/>
    <xf numFmtId="0" fontId="50" fillId="0" borderId="36" applyNumberFormat="0" applyFill="0" applyAlignment="0" applyProtection="0"/>
    <xf numFmtId="0" fontId="62" fillId="0" borderId="42" applyNumberFormat="0" applyFill="0" applyAlignment="0" applyProtection="0"/>
    <xf numFmtId="0" fontId="63" fillId="0" borderId="43" applyNumberFormat="0" applyFill="0" applyAlignment="0" applyProtection="0"/>
    <xf numFmtId="0" fontId="63" fillId="0" borderId="0" applyNumberFormat="0" applyFill="0" applyBorder="0" applyAlignment="0" applyProtection="0"/>
    <xf numFmtId="0" fontId="29" fillId="0" borderId="44" applyNumberFormat="0" applyFill="0" applyAlignment="0" applyProtection="0"/>
    <xf numFmtId="43" fontId="2" fillId="0" borderId="0" applyFont="0" applyFill="0" applyBorder="0" applyAlignment="0" applyProtection="0"/>
    <xf numFmtId="0" fontId="39" fillId="0" borderId="0" applyNumberFormat="0" applyFill="0" applyBorder="0" applyAlignment="0" applyProtection="0"/>
    <xf numFmtId="0" fontId="64" fillId="0" borderId="0"/>
    <xf numFmtId="0" fontId="43" fillId="32" borderId="0"/>
    <xf numFmtId="0" fontId="43" fillId="33" borderId="0"/>
    <xf numFmtId="0" fontId="43" fillId="34" borderId="0"/>
    <xf numFmtId="0" fontId="43" fillId="35" borderId="0"/>
    <xf numFmtId="0" fontId="43" fillId="36" borderId="0"/>
    <xf numFmtId="0" fontId="43" fillId="37" borderId="0"/>
    <xf numFmtId="0" fontId="43" fillId="38" borderId="0"/>
    <xf numFmtId="0" fontId="43" fillId="39" borderId="0"/>
    <xf numFmtId="0" fontId="43" fillId="40" borderId="0"/>
    <xf numFmtId="0" fontId="43" fillId="35" borderId="0"/>
    <xf numFmtId="0" fontId="43" fillId="38" borderId="0"/>
    <xf numFmtId="0" fontId="43" fillId="41" borderId="0"/>
    <xf numFmtId="0" fontId="65" fillId="42" borderId="0"/>
    <xf numFmtId="0" fontId="65" fillId="39" borderId="0"/>
    <xf numFmtId="0" fontId="65" fillId="40" borderId="0"/>
    <xf numFmtId="0" fontId="65" fillId="43" borderId="0"/>
    <xf numFmtId="0" fontId="65" fillId="44" borderId="0"/>
    <xf numFmtId="0" fontId="65" fillId="45" borderId="0"/>
    <xf numFmtId="0" fontId="66" fillId="34" borderId="0"/>
    <xf numFmtId="0" fontId="67" fillId="46" borderId="45"/>
    <xf numFmtId="0" fontId="68" fillId="47" borderId="46"/>
    <xf numFmtId="0" fontId="69" fillId="0" borderId="47"/>
    <xf numFmtId="0" fontId="65" fillId="48" borderId="0"/>
    <xf numFmtId="0" fontId="65" fillId="49" borderId="0"/>
    <xf numFmtId="0" fontId="65" fillId="50" borderId="0"/>
    <xf numFmtId="0" fontId="65" fillId="43" borderId="0"/>
    <xf numFmtId="0" fontId="65" fillId="44" borderId="0"/>
    <xf numFmtId="0" fontId="65" fillId="51" borderId="0"/>
    <xf numFmtId="0" fontId="70" fillId="37" borderId="45"/>
    <xf numFmtId="191" fontId="71" fillId="0" borderId="0"/>
    <xf numFmtId="0" fontId="72" fillId="0" borderId="0">
      <alignment horizontal="center"/>
    </xf>
    <xf numFmtId="0" fontId="72" fillId="0" borderId="0">
      <alignment horizontal="center" textRotation="90"/>
    </xf>
    <xf numFmtId="0" fontId="73" fillId="33" borderId="0"/>
    <xf numFmtId="0" fontId="74" fillId="52" borderId="0"/>
    <xf numFmtId="0" fontId="64" fillId="53" borderId="48"/>
    <xf numFmtId="0" fontId="75" fillId="0" borderId="0"/>
    <xf numFmtId="192" fontId="75" fillId="0" borderId="0"/>
    <xf numFmtId="0" fontId="76" fillId="46" borderId="49"/>
    <xf numFmtId="0" fontId="33" fillId="0" borderId="0"/>
    <xf numFmtId="0" fontId="77" fillId="0" borderId="0"/>
    <xf numFmtId="0" fontId="78" fillId="0" borderId="50"/>
    <xf numFmtId="0" fontId="79" fillId="0" borderId="51"/>
    <xf numFmtId="0" fontId="80" fillId="0" borderId="52"/>
    <xf numFmtId="0" fontId="80" fillId="0" borderId="0"/>
    <xf numFmtId="0" fontId="81" fillId="0" borderId="0"/>
    <xf numFmtId="0" fontId="82" fillId="0" borderId="53"/>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36" fillId="0" borderId="0"/>
    <xf numFmtId="0" fontId="2" fillId="0" borderId="0"/>
    <xf numFmtId="0" fontId="36" fillId="0" borderId="0"/>
    <xf numFmtId="43" fontId="2" fillId="0" borderId="0" applyFont="0" applyFill="0" applyBorder="0" applyAlignment="0" applyProtection="0"/>
    <xf numFmtId="0" fontId="53" fillId="24" borderId="37" applyNumberFormat="0" applyAlignment="0" applyProtection="0"/>
    <xf numFmtId="43" fontId="28" fillId="0" borderId="0" applyFont="0" applyFill="0" applyBorder="0" applyAlignment="0" applyProtection="0"/>
    <xf numFmtId="0" fontId="2" fillId="0" borderId="0"/>
    <xf numFmtId="0" fontId="56" fillId="15" borderId="37" applyNumberFormat="0" applyAlignment="0" applyProtection="0"/>
    <xf numFmtId="0" fontId="2" fillId="31" borderId="40" applyNumberFormat="0" applyFont="0" applyAlignment="0" applyProtection="0"/>
    <xf numFmtId="0" fontId="1" fillId="0" borderId="0"/>
    <xf numFmtId="0" fontId="2" fillId="0" borderId="0"/>
    <xf numFmtId="0" fontId="59" fillId="24" borderId="41" applyNumberFormat="0" applyAlignment="0" applyProtection="0"/>
    <xf numFmtId="0" fontId="29" fillId="0" borderId="44"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36" fillId="0" borderId="0"/>
    <xf numFmtId="0" fontId="1" fillId="0" borderId="0"/>
    <xf numFmtId="0" fontId="2" fillId="0" borderId="0"/>
    <xf numFmtId="0" fontId="36" fillId="0" borderId="0"/>
    <xf numFmtId="43" fontId="2"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0" fontId="2" fillId="0" borderId="0"/>
    <xf numFmtId="0" fontId="37" fillId="0" borderId="0"/>
    <xf numFmtId="0" fontId="1" fillId="0" borderId="0"/>
    <xf numFmtId="0" fontId="1" fillId="0" borderId="0"/>
    <xf numFmtId="0" fontId="47" fillId="9" borderId="35">
      <alignment wrapText="1"/>
    </xf>
    <xf numFmtId="0" fontId="47" fillId="9" borderId="35">
      <alignment wrapText="1"/>
    </xf>
    <xf numFmtId="0" fontId="47" fillId="9" borderId="35">
      <alignment wrapText="1"/>
    </xf>
    <xf numFmtId="0" fontId="47" fillId="9" borderId="35">
      <alignment wrapText="1"/>
    </xf>
    <xf numFmtId="0" fontId="47" fillId="9" borderId="35">
      <alignment wrapText="1"/>
    </xf>
    <xf numFmtId="0" fontId="47" fillId="9" borderId="35">
      <alignment wrapText="1"/>
    </xf>
    <xf numFmtId="0" fontId="53" fillId="24" borderId="37" applyNumberFormat="0" applyAlignment="0" applyProtection="0"/>
    <xf numFmtId="0" fontId="56" fillId="15" borderId="37" applyNumberFormat="0" applyAlignment="0" applyProtection="0"/>
    <xf numFmtId="0" fontId="2" fillId="31" borderId="40" applyNumberFormat="0" applyFont="0" applyAlignment="0" applyProtection="0"/>
    <xf numFmtId="0" fontId="59" fillId="24" borderId="41" applyNumberFormat="0" applyAlignment="0" applyProtection="0"/>
    <xf numFmtId="0" fontId="29" fillId="0" borderId="44" applyNumberFormat="0" applyFill="0" applyAlignment="0" applyProtection="0"/>
    <xf numFmtId="0" fontId="53" fillId="24" borderId="37" applyNumberFormat="0" applyAlignment="0" applyProtection="0"/>
    <xf numFmtId="0" fontId="56" fillId="15" borderId="37" applyNumberFormat="0" applyAlignment="0" applyProtection="0"/>
    <xf numFmtId="0" fontId="2" fillId="31" borderId="40" applyNumberFormat="0" applyFont="0" applyAlignment="0" applyProtection="0"/>
    <xf numFmtId="0" fontId="59" fillId="24" borderId="41" applyNumberFormat="0" applyAlignment="0" applyProtection="0"/>
    <xf numFmtId="0" fontId="29" fillId="0" borderId="44" applyNumberFormat="0" applyFill="0" applyAlignment="0" applyProtection="0"/>
    <xf numFmtId="43" fontId="2" fillId="0" borderId="0" applyFont="0" applyFill="0" applyBorder="0" applyAlignment="0" applyProtection="0"/>
    <xf numFmtId="0" fontId="47" fillId="9" borderId="59">
      <alignment wrapText="1"/>
    </xf>
    <xf numFmtId="0" fontId="59" fillId="24" borderId="61" applyNumberFormat="0" applyAlignment="0" applyProtection="0"/>
    <xf numFmtId="0" fontId="47" fillId="9" borderId="58">
      <alignment wrapText="1"/>
    </xf>
    <xf numFmtId="0" fontId="59" fillId="24" borderId="56" applyNumberFormat="0" applyAlignment="0" applyProtection="0"/>
    <xf numFmtId="0" fontId="56" fillId="15" borderId="63" applyNumberFormat="0" applyAlignment="0" applyProtection="0"/>
    <xf numFmtId="0" fontId="2" fillId="31" borderId="55" applyNumberFormat="0" applyFont="0" applyAlignment="0" applyProtection="0"/>
    <xf numFmtId="0" fontId="47" fillId="9" borderId="59">
      <alignment wrapText="1"/>
    </xf>
    <xf numFmtId="0" fontId="47" fillId="9" borderId="58">
      <alignment wrapText="1"/>
    </xf>
    <xf numFmtId="0" fontId="47" fillId="9" borderId="58">
      <alignment wrapText="1"/>
    </xf>
    <xf numFmtId="0" fontId="53" fillId="24" borderId="54" applyNumberFormat="0" applyAlignment="0" applyProtection="0"/>
    <xf numFmtId="0" fontId="47" fillId="9" borderId="59">
      <alignment wrapText="1"/>
    </xf>
    <xf numFmtId="0" fontId="56" fillId="15" borderId="54" applyNumberFormat="0" applyAlignment="0" applyProtection="0"/>
    <xf numFmtId="0" fontId="47" fillId="9" borderId="59">
      <alignment wrapText="1"/>
    </xf>
    <xf numFmtId="0" fontId="56" fillId="15" borderId="54" applyNumberFormat="0" applyAlignment="0" applyProtection="0"/>
    <xf numFmtId="0" fontId="47" fillId="9" borderId="59">
      <alignment wrapText="1"/>
    </xf>
    <xf numFmtId="0" fontId="47" fillId="9" borderId="58">
      <alignment wrapText="1"/>
    </xf>
    <xf numFmtId="0" fontId="47" fillId="9" borderId="58">
      <alignment wrapText="1"/>
    </xf>
    <xf numFmtId="0" fontId="53" fillId="24" borderId="54" applyNumberFormat="0" applyAlignment="0" applyProtection="0"/>
    <xf numFmtId="0" fontId="53" fillId="24" borderId="54" applyNumberFormat="0" applyAlignment="0" applyProtection="0"/>
    <xf numFmtId="0" fontId="2" fillId="31" borderId="55" applyNumberFormat="0" applyFont="0" applyAlignment="0" applyProtection="0"/>
    <xf numFmtId="0" fontId="29" fillId="0" borderId="57" applyNumberFormat="0" applyFill="0" applyAlignment="0" applyProtection="0"/>
    <xf numFmtId="0" fontId="59" fillId="24" borderId="56" applyNumberFormat="0" applyAlignment="0" applyProtection="0"/>
    <xf numFmtId="0" fontId="59" fillId="24" borderId="56" applyNumberFormat="0" applyAlignment="0" applyProtection="0"/>
    <xf numFmtId="0" fontId="29" fillId="0" borderId="57" applyNumberFormat="0" applyFill="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59" fillId="24" borderId="56" applyNumberFormat="0" applyAlignment="0" applyProtection="0"/>
    <xf numFmtId="0" fontId="47" fillId="9" borderId="58">
      <alignment wrapText="1"/>
    </xf>
    <xf numFmtId="0" fontId="29" fillId="0" borderId="62" applyNumberFormat="0" applyFill="0" applyAlignment="0" applyProtection="0"/>
    <xf numFmtId="0" fontId="29" fillId="0" borderId="62" applyNumberFormat="0" applyFill="0" applyAlignment="0" applyProtection="0"/>
    <xf numFmtId="0" fontId="56" fillId="15" borderId="63" applyNumberFormat="0" applyAlignment="0" applyProtection="0"/>
    <xf numFmtId="0" fontId="47" fillId="9" borderId="58">
      <alignment wrapText="1"/>
    </xf>
    <xf numFmtId="0" fontId="59" fillId="24" borderId="61" applyNumberFormat="0" applyAlignment="0" applyProtection="0"/>
    <xf numFmtId="0" fontId="56" fillId="15" borderId="63" applyNumberFormat="0" applyAlignment="0" applyProtection="0"/>
    <xf numFmtId="0" fontId="29" fillId="0" borderId="57" applyNumberFormat="0" applyFill="0" applyAlignment="0" applyProtection="0"/>
    <xf numFmtId="0" fontId="47" fillId="9" borderId="58">
      <alignment wrapText="1"/>
    </xf>
    <xf numFmtId="0" fontId="47" fillId="9" borderId="59">
      <alignment wrapText="1"/>
    </xf>
    <xf numFmtId="0" fontId="47" fillId="9" borderId="58">
      <alignment wrapText="1"/>
    </xf>
    <xf numFmtId="0" fontId="47" fillId="9" borderId="59">
      <alignment wrapText="1"/>
    </xf>
    <xf numFmtId="0" fontId="47" fillId="9" borderId="58">
      <alignment wrapText="1"/>
    </xf>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53" fillId="24" borderId="54" applyNumberFormat="0" applyAlignment="0" applyProtection="0"/>
    <xf numFmtId="0" fontId="47" fillId="9" borderId="58">
      <alignment wrapText="1"/>
    </xf>
    <xf numFmtId="0" fontId="59" fillId="24" borderId="56" applyNumberFormat="0" applyAlignment="0" applyProtection="0"/>
    <xf numFmtId="0" fontId="47" fillId="9" borderId="58">
      <alignment wrapText="1"/>
    </xf>
    <xf numFmtId="0" fontId="59" fillId="24" borderId="56" applyNumberFormat="0" applyAlignment="0" applyProtection="0"/>
    <xf numFmtId="0" fontId="59" fillId="24" borderId="56" applyNumberFormat="0" applyAlignment="0" applyProtection="0"/>
    <xf numFmtId="0" fontId="56" fillId="15" borderId="54" applyNumberFormat="0" applyAlignment="0" applyProtection="0"/>
    <xf numFmtId="0" fontId="47" fillId="9" borderId="58">
      <alignment wrapText="1"/>
    </xf>
    <xf numFmtId="0" fontId="53" fillId="24" borderId="63" applyNumberFormat="0" applyAlignment="0" applyProtection="0"/>
    <xf numFmtId="0" fontId="47" fillId="9" borderId="59">
      <alignment wrapText="1"/>
    </xf>
    <xf numFmtId="0" fontId="47" fillId="9" borderId="59">
      <alignment wrapText="1"/>
    </xf>
    <xf numFmtId="0" fontId="47" fillId="9" borderId="58">
      <alignment wrapText="1"/>
    </xf>
    <xf numFmtId="0" fontId="59" fillId="24" borderId="61" applyNumberFormat="0" applyAlignment="0" applyProtection="0"/>
    <xf numFmtId="0" fontId="53" fillId="24" borderId="54" applyNumberFormat="0" applyAlignment="0" applyProtection="0"/>
    <xf numFmtId="0" fontId="59" fillId="24" borderId="61" applyNumberFormat="0" applyAlignment="0" applyProtection="0"/>
    <xf numFmtId="0" fontId="53" fillId="24" borderId="54" applyNumberFormat="0" applyAlignment="0" applyProtection="0"/>
    <xf numFmtId="0" fontId="47" fillId="9" borderId="59">
      <alignment wrapText="1"/>
    </xf>
    <xf numFmtId="0" fontId="59" fillId="24" borderId="56" applyNumberFormat="0" applyAlignment="0" applyProtection="0"/>
    <xf numFmtId="0" fontId="53" fillId="24" borderId="54" applyNumberFormat="0" applyAlignment="0" applyProtection="0"/>
    <xf numFmtId="0" fontId="53" fillId="24" borderId="54" applyNumberFormat="0" applyAlignment="0" applyProtection="0"/>
    <xf numFmtId="0" fontId="59" fillId="24" borderId="56" applyNumberFormat="0" applyAlignment="0" applyProtection="0"/>
    <xf numFmtId="0" fontId="2" fillId="31" borderId="55" applyNumberFormat="0" applyFont="0" applyAlignment="0" applyProtection="0"/>
    <xf numFmtId="0" fontId="47" fillId="9" borderId="59">
      <alignment wrapText="1"/>
    </xf>
    <xf numFmtId="0" fontId="47" fillId="9" borderId="58">
      <alignment wrapText="1"/>
    </xf>
    <xf numFmtId="0" fontId="47" fillId="9" borderId="59">
      <alignment wrapText="1"/>
    </xf>
    <xf numFmtId="0" fontId="53" fillId="24" borderId="63" applyNumberFormat="0" applyAlignment="0" applyProtection="0"/>
    <xf numFmtId="0" fontId="47" fillId="9" borderId="58">
      <alignment wrapText="1"/>
    </xf>
    <xf numFmtId="0" fontId="56" fillId="15" borderId="63" applyNumberFormat="0" applyAlignment="0" applyProtection="0"/>
    <xf numFmtId="0" fontId="47" fillId="9" borderId="59">
      <alignment wrapText="1"/>
    </xf>
    <xf numFmtId="0" fontId="59" fillId="24" borderId="56" applyNumberFormat="0" applyAlignment="0" applyProtection="0"/>
    <xf numFmtId="0" fontId="29" fillId="0" borderId="62" applyNumberFormat="0" applyFill="0" applyAlignment="0" applyProtection="0"/>
    <xf numFmtId="0" fontId="53" fillId="24" borderId="54" applyNumberFormat="0" applyAlignment="0" applyProtection="0"/>
    <xf numFmtId="0" fontId="47" fillId="9" borderId="58">
      <alignment wrapText="1"/>
    </xf>
    <xf numFmtId="0" fontId="47" fillId="9" borderId="58">
      <alignment wrapText="1"/>
    </xf>
    <xf numFmtId="0" fontId="29" fillId="0" borderId="57" applyNumberFormat="0" applyFill="0" applyAlignment="0" applyProtection="0"/>
    <xf numFmtId="0" fontId="47" fillId="9" borderId="58">
      <alignment wrapText="1"/>
    </xf>
    <xf numFmtId="0" fontId="47" fillId="9" borderId="59">
      <alignment wrapText="1"/>
    </xf>
    <xf numFmtId="0" fontId="56" fillId="15" borderId="54" applyNumberForma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29" fillId="0" borderId="57" applyNumberFormat="0" applyFill="0" applyAlignment="0" applyProtection="0"/>
    <xf numFmtId="0" fontId="47" fillId="9" borderId="59">
      <alignment wrapText="1"/>
    </xf>
    <xf numFmtId="0" fontId="2" fillId="31" borderId="55" applyNumberFormat="0" applyFont="0" applyAlignment="0" applyProtection="0"/>
    <xf numFmtId="0" fontId="47" fillId="9" borderId="58">
      <alignment wrapText="1"/>
    </xf>
    <xf numFmtId="0" fontId="59" fillId="24" borderId="56" applyNumberFormat="0" applyAlignment="0" applyProtection="0"/>
    <xf numFmtId="0" fontId="59" fillId="24" borderId="56" applyNumberFormat="0" applyAlignment="0" applyProtection="0"/>
    <xf numFmtId="0" fontId="47" fillId="9" borderId="59">
      <alignment wrapText="1"/>
    </xf>
    <xf numFmtId="0" fontId="47" fillId="9" borderId="58">
      <alignment wrapText="1"/>
    </xf>
    <xf numFmtId="0" fontId="47" fillId="9" borderId="58">
      <alignment wrapText="1"/>
    </xf>
    <xf numFmtId="0" fontId="56" fillId="15" borderId="54" applyNumberFormat="0" applyAlignment="0" applyProtection="0"/>
    <xf numFmtId="0" fontId="47" fillId="9" borderId="58">
      <alignment wrapText="1"/>
    </xf>
    <xf numFmtId="0" fontId="47" fillId="9" borderId="58">
      <alignment wrapText="1"/>
    </xf>
    <xf numFmtId="0" fontId="2" fillId="31" borderId="55" applyNumberFormat="0" applyFont="0" applyAlignment="0" applyProtection="0"/>
    <xf numFmtId="0" fontId="59" fillId="24" borderId="61" applyNumberFormat="0" applyAlignment="0" applyProtection="0"/>
    <xf numFmtId="0" fontId="47" fillId="9" borderId="58">
      <alignment wrapText="1"/>
    </xf>
    <xf numFmtId="0" fontId="29" fillId="0" borderId="62" applyNumberFormat="0" applyFill="0" applyAlignment="0" applyProtection="0"/>
    <xf numFmtId="0" fontId="53" fillId="24" borderId="54" applyNumberFormat="0" applyAlignment="0" applyProtection="0"/>
    <xf numFmtId="0" fontId="56" fillId="15" borderId="54" applyNumberFormat="0" applyAlignment="0" applyProtection="0"/>
    <xf numFmtId="0" fontId="47" fillId="9" borderId="58">
      <alignment wrapText="1"/>
    </xf>
    <xf numFmtId="0" fontId="47" fillId="9" borderId="59">
      <alignment wrapText="1"/>
    </xf>
    <xf numFmtId="0" fontId="29" fillId="0" borderId="57" applyNumberFormat="0" applyFill="0" applyAlignment="0" applyProtection="0"/>
    <xf numFmtId="0" fontId="53" fillId="24" borderId="54" applyNumberFormat="0" applyAlignment="0" applyProtection="0"/>
    <xf numFmtId="0" fontId="47" fillId="9" borderId="59">
      <alignment wrapText="1"/>
    </xf>
    <xf numFmtId="0" fontId="47" fillId="9" borderId="58">
      <alignment wrapText="1"/>
    </xf>
    <xf numFmtId="0" fontId="47" fillId="9" borderId="58">
      <alignment wrapText="1"/>
    </xf>
    <xf numFmtId="0" fontId="2" fillId="31" borderId="60" applyNumberFormat="0" applyFont="0" applyAlignment="0" applyProtection="0"/>
    <xf numFmtId="0" fontId="59" fillId="24" borderId="56" applyNumberFormat="0" applyAlignment="0" applyProtection="0"/>
    <xf numFmtId="0" fontId="56" fillId="15" borderId="54" applyNumberFormat="0" applyAlignment="0" applyProtection="0"/>
    <xf numFmtId="0" fontId="53" fillId="24" borderId="54" applyNumberFormat="0" applyAlignment="0" applyProtection="0"/>
    <xf numFmtId="0" fontId="47" fillId="9" borderId="58">
      <alignment wrapText="1"/>
    </xf>
    <xf numFmtId="0" fontId="47" fillId="9" borderId="58">
      <alignment wrapText="1"/>
    </xf>
    <xf numFmtId="0" fontId="56" fillId="15" borderId="63" applyNumberFormat="0" applyAlignment="0" applyProtection="0"/>
    <xf numFmtId="0" fontId="29" fillId="0" borderId="57" applyNumberFormat="0" applyFill="0" applyAlignment="0" applyProtection="0"/>
    <xf numFmtId="0" fontId="29" fillId="0" borderId="57" applyNumberFormat="0" applyFill="0" applyAlignment="0" applyProtection="0"/>
    <xf numFmtId="0" fontId="47" fillId="9" borderId="58">
      <alignment wrapText="1"/>
    </xf>
    <xf numFmtId="0" fontId="47" fillId="9" borderId="59">
      <alignment wrapText="1"/>
    </xf>
    <xf numFmtId="0" fontId="47" fillId="9" borderId="58">
      <alignment wrapText="1"/>
    </xf>
    <xf numFmtId="0" fontId="47" fillId="9" borderId="58">
      <alignment wrapText="1"/>
    </xf>
    <xf numFmtId="0" fontId="29" fillId="0" borderId="57" applyNumberFormat="0" applyFill="0" applyAlignment="0" applyProtection="0"/>
    <xf numFmtId="0" fontId="47" fillId="9" borderId="58">
      <alignment wrapText="1"/>
    </xf>
    <xf numFmtId="0" fontId="29" fillId="0" borderId="57" applyNumberFormat="0" applyFill="0" applyAlignment="0" applyProtection="0"/>
    <xf numFmtId="0" fontId="53" fillId="24"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56" fillId="15" borderId="63" applyNumberFormat="0" applyAlignment="0" applyProtection="0"/>
    <xf numFmtId="0" fontId="53" fillId="24" borderId="54" applyNumberFormat="0" applyAlignment="0" applyProtection="0"/>
    <xf numFmtId="0" fontId="47" fillId="9" borderId="58">
      <alignment wrapText="1"/>
    </xf>
    <xf numFmtId="0" fontId="47" fillId="9" borderId="59">
      <alignment wrapText="1"/>
    </xf>
    <xf numFmtId="0" fontId="59" fillId="24" borderId="61" applyNumberFormat="0" applyAlignment="0" applyProtection="0"/>
    <xf numFmtId="0" fontId="47" fillId="9" borderId="59">
      <alignment wrapText="1"/>
    </xf>
    <xf numFmtId="0" fontId="47" fillId="9" borderId="59">
      <alignment wrapText="1"/>
    </xf>
    <xf numFmtId="0" fontId="56" fillId="15" borderId="54" applyNumberFormat="0" applyAlignment="0" applyProtection="0"/>
    <xf numFmtId="0" fontId="47" fillId="9" borderId="59">
      <alignment wrapText="1"/>
    </xf>
    <xf numFmtId="0" fontId="56" fillId="15" borderId="63" applyNumberFormat="0" applyAlignment="0" applyProtection="0"/>
    <xf numFmtId="0" fontId="56" fillId="15" borderId="54" applyNumberFormat="0" applyAlignment="0" applyProtection="0"/>
    <xf numFmtId="0" fontId="47" fillId="9" borderId="58">
      <alignment wrapText="1"/>
    </xf>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53" fillId="24" borderId="63" applyNumberFormat="0" applyAlignment="0" applyProtection="0"/>
    <xf numFmtId="0" fontId="47" fillId="9" borderId="58">
      <alignment wrapText="1"/>
    </xf>
    <xf numFmtId="0" fontId="47" fillId="9" borderId="59">
      <alignment wrapText="1"/>
    </xf>
    <xf numFmtId="0" fontId="29" fillId="0" borderId="57" applyNumberFormat="0" applyFill="0" applyAlignment="0" applyProtection="0"/>
    <xf numFmtId="0" fontId="59" fillId="24" borderId="61" applyNumberFormat="0" applyAlignment="0" applyProtection="0"/>
    <xf numFmtId="0" fontId="59" fillId="24" borderId="56" applyNumberFormat="0" applyAlignment="0" applyProtection="0"/>
    <xf numFmtId="0" fontId="2" fillId="31" borderId="60" applyNumberFormat="0" applyFont="0" applyAlignment="0" applyProtection="0"/>
    <xf numFmtId="0" fontId="47" fillId="9" borderId="59">
      <alignment wrapText="1"/>
    </xf>
    <xf numFmtId="0" fontId="59" fillId="24" borderId="56" applyNumberFormat="0" applyAlignment="0" applyProtection="0"/>
    <xf numFmtId="0" fontId="47" fillId="9" borderId="58">
      <alignment wrapText="1"/>
    </xf>
    <xf numFmtId="0" fontId="2" fillId="31" borderId="55" applyNumberFormat="0" applyFont="0" applyAlignment="0" applyProtection="0"/>
    <xf numFmtId="0" fontId="47" fillId="9" borderId="58">
      <alignment wrapText="1"/>
    </xf>
    <xf numFmtId="0" fontId="47" fillId="9" borderId="58">
      <alignment wrapText="1"/>
    </xf>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2" fillId="31" borderId="55" applyNumberFormat="0" applyFont="0" applyAlignment="0" applyProtection="0"/>
    <xf numFmtId="0" fontId="53" fillId="24" borderId="63" applyNumberFormat="0" applyAlignment="0" applyProtection="0"/>
    <xf numFmtId="0" fontId="56" fillId="15" borderId="63" applyNumberFormat="0" applyAlignment="0" applyProtection="0"/>
    <xf numFmtId="0" fontId="56" fillId="15" borderId="63" applyNumberFormat="0" applyAlignment="0" applyProtection="0"/>
    <xf numFmtId="0" fontId="47" fillId="9" borderId="58">
      <alignment wrapText="1"/>
    </xf>
    <xf numFmtId="0" fontId="56" fillId="15" borderId="54" applyNumberFormat="0" applyAlignment="0" applyProtection="0"/>
    <xf numFmtId="0" fontId="59" fillId="24" borderId="56" applyNumberFormat="0" applyAlignment="0" applyProtection="0"/>
    <xf numFmtId="0" fontId="47" fillId="9" borderId="58">
      <alignment wrapText="1"/>
    </xf>
    <xf numFmtId="0" fontId="56" fillId="15" borderId="54" applyNumberFormat="0" applyAlignment="0" applyProtection="0"/>
    <xf numFmtId="0" fontId="59" fillId="24" borderId="61" applyNumberFormat="0" applyAlignment="0" applyProtection="0"/>
    <xf numFmtId="0" fontId="53" fillId="24" borderId="54" applyNumberFormat="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9" fillId="24" borderId="56" applyNumberFormat="0" applyAlignment="0" applyProtection="0"/>
    <xf numFmtId="0" fontId="47" fillId="9" borderId="58">
      <alignment wrapText="1"/>
    </xf>
    <xf numFmtId="0" fontId="2" fillId="31" borderId="55" applyNumberFormat="0" applyFont="0" applyAlignment="0" applyProtection="0"/>
    <xf numFmtId="0" fontId="2" fillId="31" borderId="60" applyNumberFormat="0" applyFont="0" applyAlignment="0" applyProtection="0"/>
    <xf numFmtId="0" fontId="47" fillId="9" borderId="59">
      <alignment wrapText="1"/>
    </xf>
    <xf numFmtId="0" fontId="53" fillId="24" borderId="54" applyNumberFormat="0" applyAlignment="0" applyProtection="0"/>
    <xf numFmtId="0" fontId="56" fillId="15" borderId="54" applyNumberFormat="0" applyAlignment="0" applyProtection="0"/>
    <xf numFmtId="0" fontId="47" fillId="9" borderId="58">
      <alignment wrapText="1"/>
    </xf>
    <xf numFmtId="0" fontId="2" fillId="31" borderId="60" applyNumberFormat="0" applyFont="0" applyAlignment="0" applyProtection="0"/>
    <xf numFmtId="0" fontId="47" fillId="9" borderId="59">
      <alignment wrapText="1"/>
    </xf>
    <xf numFmtId="0" fontId="59" fillId="24" borderId="56" applyNumberFormat="0" applyAlignment="0" applyProtection="0"/>
    <xf numFmtId="0" fontId="53" fillId="24" borderId="37" applyNumberFormat="0" applyAlignment="0" applyProtection="0"/>
    <xf numFmtId="0" fontId="47" fillId="9" borderId="58">
      <alignment wrapText="1"/>
    </xf>
    <xf numFmtId="0" fontId="2" fillId="31" borderId="55" applyNumberFormat="0" applyFont="0" applyAlignment="0" applyProtection="0"/>
    <xf numFmtId="0" fontId="2" fillId="31" borderId="55" applyNumberFormat="0" applyFont="0" applyAlignment="0" applyProtection="0"/>
    <xf numFmtId="0" fontId="56" fillId="15" borderId="54" applyNumberFormat="0" applyAlignment="0" applyProtection="0"/>
    <xf numFmtId="0" fontId="2" fillId="31" borderId="55" applyNumberFormat="0" applyFont="0" applyAlignment="0" applyProtection="0"/>
    <xf numFmtId="0" fontId="29" fillId="0" borderId="62" applyNumberFormat="0" applyFill="0" applyAlignment="0" applyProtection="0"/>
    <xf numFmtId="0" fontId="2" fillId="31" borderId="55" applyNumberFormat="0" applyFont="0" applyAlignment="0" applyProtection="0"/>
    <xf numFmtId="0" fontId="56" fillId="15" borderId="54" applyNumberFormat="0" applyAlignment="0" applyProtection="0"/>
    <xf numFmtId="0" fontId="2" fillId="31" borderId="60" applyNumberFormat="0" applyFont="0" applyAlignment="0" applyProtection="0"/>
    <xf numFmtId="0" fontId="59" fillId="24" borderId="56" applyNumberFormat="0" applyAlignment="0" applyProtection="0"/>
    <xf numFmtId="0" fontId="47" fillId="9" borderId="58">
      <alignment wrapText="1"/>
    </xf>
    <xf numFmtId="0" fontId="59" fillId="24" borderId="56" applyNumberFormat="0" applyAlignment="0" applyProtection="0"/>
    <xf numFmtId="0" fontId="47" fillId="9" borderId="58">
      <alignment wrapText="1"/>
    </xf>
    <xf numFmtId="0" fontId="47" fillId="9" borderId="58">
      <alignment wrapText="1"/>
    </xf>
    <xf numFmtId="0" fontId="47" fillId="9" borderId="58">
      <alignment wrapText="1"/>
    </xf>
    <xf numFmtId="0" fontId="2" fillId="31" borderId="60" applyNumberFormat="0" applyFont="0" applyAlignment="0" applyProtection="0"/>
    <xf numFmtId="0" fontId="47" fillId="9" borderId="59">
      <alignment wrapText="1"/>
    </xf>
    <xf numFmtId="0" fontId="47" fillId="9" borderId="35">
      <alignment wrapText="1"/>
    </xf>
    <xf numFmtId="0" fontId="53" fillId="24" borderId="54" applyNumberFormat="0" applyAlignment="0" applyProtection="0"/>
    <xf numFmtId="0" fontId="29" fillId="0" borderId="57" applyNumberFormat="0" applyFill="0" applyAlignment="0" applyProtection="0"/>
    <xf numFmtId="0" fontId="47" fillId="9" borderId="59">
      <alignment wrapText="1"/>
    </xf>
    <xf numFmtId="0" fontId="2" fillId="31" borderId="55" applyNumberFormat="0" applyFont="0" applyAlignment="0" applyProtection="0"/>
    <xf numFmtId="0" fontId="47" fillId="9" borderId="58">
      <alignment wrapText="1"/>
    </xf>
    <xf numFmtId="0" fontId="53" fillId="24" borderId="63" applyNumberFormat="0" applyAlignment="0" applyProtection="0"/>
    <xf numFmtId="0" fontId="2" fillId="31" borderId="55" applyNumberFormat="0" applyFont="0" applyAlignment="0" applyProtection="0"/>
    <xf numFmtId="0" fontId="59" fillId="24" borderId="56" applyNumberFormat="0" applyAlignment="0" applyProtection="0"/>
    <xf numFmtId="0" fontId="59" fillId="24" borderId="56" applyNumberFormat="0" applyAlignment="0" applyProtection="0"/>
    <xf numFmtId="0" fontId="47" fillId="9" borderId="58">
      <alignment wrapText="1"/>
    </xf>
    <xf numFmtId="0" fontId="56" fillId="15" borderId="54"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8">
      <alignment wrapText="1"/>
    </xf>
    <xf numFmtId="0" fontId="53" fillId="24" borderId="54" applyNumberFormat="0" applyAlignment="0" applyProtection="0"/>
    <xf numFmtId="0" fontId="2" fillId="31" borderId="60" applyNumberFormat="0" applyFont="0" applyAlignment="0" applyProtection="0"/>
    <xf numFmtId="0" fontId="56" fillId="15" borderId="63" applyNumberFormat="0" applyAlignment="0" applyProtection="0"/>
    <xf numFmtId="0" fontId="47" fillId="9" borderId="58">
      <alignment wrapText="1"/>
    </xf>
    <xf numFmtId="0" fontId="47" fillId="9" borderId="58">
      <alignment wrapText="1"/>
    </xf>
    <xf numFmtId="0" fontId="53" fillId="24" borderId="54" applyNumberFormat="0" applyAlignment="0" applyProtection="0"/>
    <xf numFmtId="0" fontId="2" fillId="31" borderId="55" applyNumberFormat="0" applyFont="0" applyAlignment="0" applyProtection="0"/>
    <xf numFmtId="0" fontId="2" fillId="31" borderId="55" applyNumberFormat="0" applyFont="0" applyAlignment="0" applyProtection="0"/>
    <xf numFmtId="0" fontId="47" fillId="9" borderId="58">
      <alignment wrapText="1"/>
    </xf>
    <xf numFmtId="0" fontId="53" fillId="24" borderId="63" applyNumberFormat="0" applyAlignment="0" applyProtection="0"/>
    <xf numFmtId="0" fontId="29" fillId="0" borderId="57" applyNumberFormat="0" applyFill="0" applyAlignment="0" applyProtection="0"/>
    <xf numFmtId="0" fontId="56" fillId="15" borderId="54" applyNumberFormat="0" applyAlignment="0" applyProtection="0"/>
    <xf numFmtId="0" fontId="56" fillId="15" borderId="54" applyNumberFormat="0" applyAlignment="0" applyProtection="0"/>
    <xf numFmtId="0" fontId="47" fillId="9" borderId="58">
      <alignment wrapText="1"/>
    </xf>
    <xf numFmtId="0" fontId="47" fillId="9" borderId="59">
      <alignment wrapText="1"/>
    </xf>
    <xf numFmtId="0" fontId="47" fillId="9" borderId="58">
      <alignment wrapText="1"/>
    </xf>
    <xf numFmtId="0" fontId="29" fillId="0" borderId="62" applyNumberFormat="0" applyFill="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2" fillId="31" borderId="55" applyNumberFormat="0" applyFont="0" applyAlignment="0" applyProtection="0"/>
    <xf numFmtId="0" fontId="29" fillId="0" borderId="57" applyNumberFormat="0" applyFill="0" applyAlignment="0" applyProtection="0"/>
    <xf numFmtId="0" fontId="59" fillId="24" borderId="56" applyNumberFormat="0" applyAlignment="0" applyProtection="0"/>
    <xf numFmtId="0" fontId="47" fillId="9" borderId="58">
      <alignment wrapText="1"/>
    </xf>
    <xf numFmtId="0" fontId="2" fillId="31" borderId="55" applyNumberFormat="0" applyFont="0" applyAlignment="0" applyProtection="0"/>
    <xf numFmtId="0" fontId="29" fillId="0" borderId="57" applyNumberFormat="0" applyFill="0" applyAlignment="0" applyProtection="0"/>
    <xf numFmtId="0" fontId="29" fillId="0" borderId="57" applyNumberFormat="0" applyFill="0" applyAlignment="0" applyProtection="0"/>
    <xf numFmtId="0" fontId="56" fillId="15" borderId="54" applyNumberFormat="0" applyAlignment="0" applyProtection="0"/>
    <xf numFmtId="0" fontId="2" fillId="31" borderId="55" applyNumberFormat="0" applyFont="0" applyAlignment="0" applyProtection="0"/>
    <xf numFmtId="0" fontId="53" fillId="24" borderId="54" applyNumberFormat="0" applyAlignment="0" applyProtection="0"/>
    <xf numFmtId="0" fontId="47" fillId="9" borderId="58">
      <alignment wrapText="1"/>
    </xf>
    <xf numFmtId="0" fontId="47" fillId="9" borderId="58">
      <alignment wrapText="1"/>
    </xf>
    <xf numFmtId="0" fontId="47" fillId="9" borderId="59">
      <alignment wrapText="1"/>
    </xf>
    <xf numFmtId="0" fontId="56" fillId="15" borderId="63" applyNumberFormat="0" applyAlignment="0" applyProtection="0"/>
    <xf numFmtId="0" fontId="56" fillId="15" borderId="63" applyNumberFormat="0" applyAlignment="0" applyProtection="0"/>
    <xf numFmtId="0" fontId="47" fillId="9" borderId="58">
      <alignment wrapText="1"/>
    </xf>
    <xf numFmtId="0" fontId="53" fillId="24" borderId="54" applyNumberFormat="0" applyAlignment="0" applyProtection="0"/>
    <xf numFmtId="0" fontId="47" fillId="9" borderId="58">
      <alignment wrapText="1"/>
    </xf>
    <xf numFmtId="0" fontId="47" fillId="9" borderId="59">
      <alignment wrapText="1"/>
    </xf>
    <xf numFmtId="0" fontId="47" fillId="9" borderId="58">
      <alignment wrapText="1"/>
    </xf>
    <xf numFmtId="0" fontId="29" fillId="0" borderId="62" applyNumberFormat="0" applyFill="0" applyAlignment="0" applyProtection="0"/>
    <xf numFmtId="0" fontId="53" fillId="24" borderId="63" applyNumberFormat="0" applyAlignment="0" applyProtection="0"/>
    <xf numFmtId="0" fontId="53" fillId="24" borderId="54" applyNumberFormat="0" applyAlignment="0" applyProtection="0"/>
    <xf numFmtId="0" fontId="47" fillId="9" borderId="58">
      <alignment wrapText="1"/>
    </xf>
    <xf numFmtId="0" fontId="47" fillId="9" borderId="59">
      <alignment wrapText="1"/>
    </xf>
    <xf numFmtId="0" fontId="56" fillId="15" borderId="54" applyNumberFormat="0" applyAlignment="0" applyProtection="0"/>
    <xf numFmtId="0" fontId="53" fillId="24" borderId="63" applyNumberFormat="0" applyAlignment="0" applyProtection="0"/>
    <xf numFmtId="0" fontId="47" fillId="9" borderId="59">
      <alignment wrapText="1"/>
    </xf>
    <xf numFmtId="0" fontId="56" fillId="15" borderId="54" applyNumberFormat="0" applyAlignment="0" applyProtection="0"/>
    <xf numFmtId="0" fontId="59" fillId="24" borderId="61" applyNumberFormat="0" applyAlignment="0" applyProtection="0"/>
    <xf numFmtId="0" fontId="47" fillId="9" borderId="58">
      <alignment wrapText="1"/>
    </xf>
    <xf numFmtId="0" fontId="2" fillId="31" borderId="55" applyNumberFormat="0" applyFont="0" applyAlignment="0" applyProtection="0"/>
    <xf numFmtId="0" fontId="47" fillId="9" borderId="58">
      <alignment wrapText="1"/>
    </xf>
    <xf numFmtId="0" fontId="47" fillId="9" borderId="59">
      <alignment wrapText="1"/>
    </xf>
    <xf numFmtId="0" fontId="56" fillId="15" borderId="54" applyNumberFormat="0" applyAlignment="0" applyProtection="0"/>
    <xf numFmtId="0" fontId="2" fillId="31" borderId="60" applyNumberFormat="0" applyFont="0" applyAlignment="0" applyProtection="0"/>
    <xf numFmtId="0" fontId="29" fillId="0" borderId="57" applyNumberFormat="0" applyFill="0" applyAlignment="0" applyProtection="0"/>
    <xf numFmtId="0" fontId="2" fillId="31" borderId="60" applyNumberFormat="0" applyFont="0" applyAlignment="0" applyProtection="0"/>
    <xf numFmtId="0" fontId="47" fillId="9" borderId="58">
      <alignment wrapText="1"/>
    </xf>
    <xf numFmtId="0" fontId="47" fillId="9" borderId="59">
      <alignment wrapText="1"/>
    </xf>
    <xf numFmtId="0" fontId="53" fillId="24" borderId="54" applyNumberFormat="0" applyAlignment="0" applyProtection="0"/>
    <xf numFmtId="0" fontId="56" fillId="15" borderId="54" applyNumberFormat="0" applyAlignment="0" applyProtection="0"/>
    <xf numFmtId="0" fontId="53" fillId="24" borderId="54" applyNumberFormat="0" applyAlignment="0" applyProtection="0"/>
    <xf numFmtId="0" fontId="56" fillId="15" borderId="54" applyNumberFormat="0" applyAlignment="0" applyProtection="0"/>
    <xf numFmtId="0" fontId="47" fillId="9" borderId="58">
      <alignment wrapText="1"/>
    </xf>
    <xf numFmtId="0" fontId="53" fillId="24" borderId="54" applyNumberFormat="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47" fillId="9" borderId="59">
      <alignment wrapText="1"/>
    </xf>
    <xf numFmtId="0" fontId="56" fillId="15" borderId="54" applyNumberFormat="0" applyAlignment="0" applyProtection="0"/>
    <xf numFmtId="0" fontId="47" fillId="9" borderId="58">
      <alignment wrapText="1"/>
    </xf>
    <xf numFmtId="0" fontId="47" fillId="9" borderId="59">
      <alignment wrapText="1"/>
    </xf>
    <xf numFmtId="0" fontId="47" fillId="9" borderId="59">
      <alignment wrapText="1"/>
    </xf>
    <xf numFmtId="0" fontId="47" fillId="9" borderId="58">
      <alignment wrapText="1"/>
    </xf>
    <xf numFmtId="0" fontId="47" fillId="9" borderId="59">
      <alignment wrapText="1"/>
    </xf>
    <xf numFmtId="0" fontId="53" fillId="24" borderId="54" applyNumberFormat="0" applyAlignment="0" applyProtection="0"/>
    <xf numFmtId="0" fontId="47" fillId="9" borderId="58">
      <alignment wrapText="1"/>
    </xf>
    <xf numFmtId="0" fontId="59" fillId="24" borderId="56" applyNumberFormat="0" applyAlignment="0" applyProtection="0"/>
    <xf numFmtId="0" fontId="53" fillId="24" borderId="54" applyNumberFormat="0" applyAlignment="0" applyProtection="0"/>
    <xf numFmtId="0" fontId="47" fillId="9" borderId="58">
      <alignment wrapText="1"/>
    </xf>
    <xf numFmtId="0" fontId="47" fillId="9" borderId="35">
      <alignment wrapText="1"/>
    </xf>
    <xf numFmtId="0" fontId="47" fillId="9" borderId="59">
      <alignment wrapText="1"/>
    </xf>
    <xf numFmtId="0" fontId="56" fillId="15" borderId="54" applyNumberFormat="0" applyAlignment="0" applyProtection="0"/>
    <xf numFmtId="0" fontId="2" fillId="31" borderId="55" applyNumberFormat="0" applyFont="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47" fillId="9" borderId="58">
      <alignment wrapText="1"/>
    </xf>
    <xf numFmtId="0" fontId="53" fillId="24" borderId="63" applyNumberFormat="0" applyAlignment="0" applyProtection="0"/>
    <xf numFmtId="0" fontId="59" fillId="24" borderId="56"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2" fillId="31" borderId="55" applyNumberFormat="0" applyFont="0" applyAlignment="0" applyProtection="0"/>
    <xf numFmtId="0" fontId="29" fillId="0" borderId="62" applyNumberFormat="0" applyFill="0" applyAlignment="0" applyProtection="0"/>
    <xf numFmtId="0" fontId="29" fillId="0" borderId="57" applyNumberFormat="0" applyFill="0" applyAlignment="0" applyProtection="0"/>
    <xf numFmtId="0" fontId="47" fillId="9" borderId="58">
      <alignment wrapText="1"/>
    </xf>
    <xf numFmtId="0" fontId="2" fillId="31" borderId="55" applyNumberFormat="0" applyFont="0" applyAlignment="0" applyProtection="0"/>
    <xf numFmtId="0" fontId="47" fillId="9" borderId="58">
      <alignment wrapText="1"/>
    </xf>
    <xf numFmtId="0" fontId="53" fillId="24" borderId="54" applyNumberFormat="0" applyAlignment="0" applyProtection="0"/>
    <xf numFmtId="0" fontId="29" fillId="0" borderId="57" applyNumberFormat="0" applyFill="0" applyAlignment="0" applyProtection="0"/>
    <xf numFmtId="0" fontId="47" fillId="9" borderId="58">
      <alignment wrapText="1"/>
    </xf>
    <xf numFmtId="0" fontId="59" fillId="24" borderId="56" applyNumberFormat="0" applyAlignment="0" applyProtection="0"/>
    <xf numFmtId="0" fontId="56" fillId="15" borderId="54" applyNumberFormat="0" applyAlignment="0" applyProtection="0"/>
    <xf numFmtId="0" fontId="56" fillId="15" borderId="54" applyNumberFormat="0" applyAlignment="0" applyProtection="0"/>
    <xf numFmtId="0" fontId="47" fillId="9" borderId="58">
      <alignment wrapText="1"/>
    </xf>
    <xf numFmtId="0" fontId="53" fillId="24" borderId="54" applyNumberFormat="0" applyAlignment="0" applyProtection="0"/>
    <xf numFmtId="0" fontId="53" fillId="24" borderId="63" applyNumberFormat="0" applyAlignment="0" applyProtection="0"/>
    <xf numFmtId="0" fontId="47" fillId="9" borderId="58">
      <alignment wrapText="1"/>
    </xf>
    <xf numFmtId="0" fontId="53" fillId="24" borderId="54" applyNumberFormat="0" applyAlignment="0" applyProtection="0"/>
    <xf numFmtId="0" fontId="56" fillId="15" borderId="54" applyNumberFormat="0" applyAlignment="0" applyProtection="0"/>
    <xf numFmtId="0" fontId="47" fillId="9" borderId="59">
      <alignment wrapText="1"/>
    </xf>
    <xf numFmtId="0" fontId="59" fillId="24" borderId="61" applyNumberFormat="0" applyAlignment="0" applyProtection="0"/>
    <xf numFmtId="0" fontId="56" fillId="15" borderId="63" applyNumberFormat="0" applyAlignment="0" applyProtection="0"/>
    <xf numFmtId="0" fontId="47" fillId="9" borderId="59">
      <alignment wrapText="1"/>
    </xf>
    <xf numFmtId="0" fontId="56" fillId="15" borderId="63" applyNumberFormat="0" applyAlignment="0" applyProtection="0"/>
    <xf numFmtId="0" fontId="56" fillId="15" borderId="54" applyNumberFormat="0" applyAlignment="0" applyProtection="0"/>
    <xf numFmtId="0" fontId="47" fillId="9" borderId="59">
      <alignment wrapText="1"/>
    </xf>
    <xf numFmtId="0" fontId="47" fillId="9" borderId="58">
      <alignment wrapText="1"/>
    </xf>
    <xf numFmtId="0" fontId="47" fillId="9" borderId="59">
      <alignment wrapText="1"/>
    </xf>
    <xf numFmtId="0" fontId="53" fillId="24" borderId="54" applyNumberFormat="0" applyAlignment="0" applyProtection="0"/>
    <xf numFmtId="0" fontId="29" fillId="0" borderId="57" applyNumberFormat="0" applyFill="0" applyAlignment="0" applyProtection="0"/>
    <xf numFmtId="0" fontId="47" fillId="9" borderId="59">
      <alignment wrapText="1"/>
    </xf>
    <xf numFmtId="0" fontId="2" fillId="31" borderId="55" applyNumberFormat="0" applyFont="0" applyAlignment="0" applyProtection="0"/>
    <xf numFmtId="0" fontId="56" fillId="15" borderId="63" applyNumberFormat="0" applyAlignment="0" applyProtection="0"/>
    <xf numFmtId="0" fontId="47" fillId="9" borderId="59">
      <alignment wrapText="1"/>
    </xf>
    <xf numFmtId="0" fontId="2" fillId="31" borderId="55" applyNumberFormat="0" applyFont="0" applyAlignment="0" applyProtection="0"/>
    <xf numFmtId="0" fontId="2" fillId="31" borderId="60" applyNumberFormat="0" applyFont="0" applyAlignment="0" applyProtection="0"/>
    <xf numFmtId="0" fontId="47" fillId="9" borderId="58">
      <alignment wrapText="1"/>
    </xf>
    <xf numFmtId="0" fontId="47" fillId="9" borderId="59">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47" fillId="9" borderId="58">
      <alignment wrapText="1"/>
    </xf>
    <xf numFmtId="0" fontId="29" fillId="0" borderId="57" applyNumberFormat="0" applyFill="0" applyAlignment="0" applyProtection="0"/>
    <xf numFmtId="0" fontId="2" fillId="31" borderId="60" applyNumberFormat="0" applyFont="0" applyAlignment="0" applyProtection="0"/>
    <xf numFmtId="0" fontId="29" fillId="0" borderId="62" applyNumberFormat="0" applyFill="0" applyAlignment="0" applyProtection="0"/>
    <xf numFmtId="0" fontId="53" fillId="24" borderId="63" applyNumberFormat="0" applyAlignment="0" applyProtection="0"/>
    <xf numFmtId="0" fontId="29" fillId="0" borderId="62" applyNumberFormat="0" applyFill="0" applyAlignment="0" applyProtection="0"/>
    <xf numFmtId="0" fontId="47" fillId="9" borderId="58">
      <alignment wrapText="1"/>
    </xf>
    <xf numFmtId="0" fontId="2" fillId="31" borderId="55" applyNumberFormat="0" applyFon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29" fillId="0" borderId="57" applyNumberFormat="0" applyFill="0" applyAlignment="0" applyProtection="0"/>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56" fillId="15" borderId="63" applyNumberFormat="0" applyAlignment="0" applyProtection="0"/>
    <xf numFmtId="0" fontId="2" fillId="31" borderId="55" applyNumberFormat="0" applyFont="0" applyAlignment="0" applyProtection="0"/>
    <xf numFmtId="0" fontId="56" fillId="15" borderId="54" applyNumberFormat="0" applyAlignment="0" applyProtection="0"/>
    <xf numFmtId="0" fontId="47" fillId="9" borderId="59">
      <alignment wrapText="1"/>
    </xf>
    <xf numFmtId="0" fontId="53" fillId="24" borderId="54" applyNumberFormat="0" applyAlignment="0" applyProtection="0"/>
    <xf numFmtId="0" fontId="47" fillId="9" borderId="58">
      <alignment wrapText="1"/>
    </xf>
    <xf numFmtId="0" fontId="2" fillId="31" borderId="60" applyNumberFormat="0" applyFont="0" applyAlignment="0" applyProtection="0"/>
    <xf numFmtId="0" fontId="47" fillId="9" borderId="59">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47" fillId="9" borderId="58">
      <alignment wrapText="1"/>
    </xf>
    <xf numFmtId="0" fontId="56" fillId="15" borderId="54" applyNumberFormat="0" applyAlignment="0" applyProtection="0"/>
    <xf numFmtId="0" fontId="53" fillId="24" borderId="63" applyNumberFormat="0" applyAlignment="0" applyProtection="0"/>
    <xf numFmtId="0" fontId="47" fillId="9" borderId="58">
      <alignment wrapText="1"/>
    </xf>
    <xf numFmtId="0" fontId="59" fillId="24" borderId="61" applyNumberFormat="0" applyAlignment="0" applyProtection="0"/>
    <xf numFmtId="0" fontId="59" fillId="24" borderId="61" applyNumberFormat="0" applyAlignment="0" applyProtection="0"/>
    <xf numFmtId="0" fontId="2" fillId="31" borderId="60" applyNumberFormat="0" applyFont="0" applyAlignment="0" applyProtection="0"/>
    <xf numFmtId="0" fontId="2" fillId="31" borderId="55" applyNumberFormat="0" applyFont="0" applyAlignment="0" applyProtection="0"/>
    <xf numFmtId="0" fontId="59" fillId="24" borderId="56" applyNumberFormat="0" applyAlignment="0" applyProtection="0"/>
    <xf numFmtId="0" fontId="47" fillId="9" borderId="59">
      <alignment wrapText="1"/>
    </xf>
    <xf numFmtId="0" fontId="29" fillId="0" borderId="57" applyNumberFormat="0" applyFill="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53" fillId="24" borderId="63" applyNumberFormat="0" applyAlignment="0" applyProtection="0"/>
    <xf numFmtId="0" fontId="47" fillId="9" borderId="58">
      <alignment wrapText="1"/>
    </xf>
    <xf numFmtId="0" fontId="56" fillId="15" borderId="63" applyNumberFormat="0" applyAlignment="0" applyProtection="0"/>
    <xf numFmtId="0" fontId="47" fillId="9" borderId="58">
      <alignment wrapText="1"/>
    </xf>
    <xf numFmtId="0" fontId="47" fillId="9" borderId="59">
      <alignment wrapText="1"/>
    </xf>
    <xf numFmtId="0" fontId="2" fillId="31" borderId="55" applyNumberFormat="0" applyFont="0" applyAlignment="0" applyProtection="0"/>
    <xf numFmtId="0" fontId="2" fillId="31" borderId="55" applyNumberFormat="0" applyFont="0" applyAlignment="0" applyProtection="0"/>
    <xf numFmtId="0" fontId="47" fillId="9" borderId="59">
      <alignment wrapText="1"/>
    </xf>
    <xf numFmtId="0" fontId="59" fillId="24" borderId="56" applyNumberFormat="0" applyAlignment="0" applyProtection="0"/>
    <xf numFmtId="0" fontId="2" fillId="31" borderId="60" applyNumberFormat="0" applyFont="0" applyAlignment="0" applyProtection="0"/>
    <xf numFmtId="0" fontId="53" fillId="24" borderId="54" applyNumberFormat="0" applyAlignment="0" applyProtection="0"/>
    <xf numFmtId="0" fontId="53" fillId="24" borderId="63" applyNumberFormat="0" applyAlignment="0" applyProtection="0"/>
    <xf numFmtId="0" fontId="53" fillId="24" borderId="54" applyNumberFormat="0" applyAlignment="0" applyProtection="0"/>
    <xf numFmtId="0" fontId="29" fillId="0" borderId="57"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9">
      <alignment wrapText="1"/>
    </xf>
    <xf numFmtId="0" fontId="53" fillId="24" borderId="63" applyNumberFormat="0" applyAlignment="0" applyProtection="0"/>
    <xf numFmtId="0" fontId="59" fillId="24" borderId="56" applyNumberFormat="0" applyAlignment="0" applyProtection="0"/>
    <xf numFmtId="0" fontId="56" fillId="15" borderId="37" applyNumberFormat="0" applyAlignment="0" applyProtection="0"/>
    <xf numFmtId="0" fontId="59" fillId="24" borderId="56"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29" fillId="0" borderId="62" applyNumberFormat="0" applyFill="0" applyAlignment="0" applyProtection="0"/>
    <xf numFmtId="0" fontId="2" fillId="31" borderId="60"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29" fillId="0" borderId="62" applyNumberFormat="0" applyFill="0" applyAlignment="0" applyProtection="0"/>
    <xf numFmtId="0" fontId="47" fillId="9" borderId="59">
      <alignment wrapText="1"/>
    </xf>
    <xf numFmtId="0" fontId="47" fillId="9" borderId="58">
      <alignment wrapText="1"/>
    </xf>
    <xf numFmtId="0" fontId="29" fillId="0" borderId="57" applyNumberFormat="0" applyFill="0" applyAlignment="0" applyProtection="0"/>
    <xf numFmtId="0" fontId="47" fillId="9" borderId="59">
      <alignment wrapText="1"/>
    </xf>
    <xf numFmtId="0" fontId="53" fillId="24" borderId="54" applyNumberFormat="0" applyAlignment="0" applyProtection="0"/>
    <xf numFmtId="0" fontId="56" fillId="15" borderId="54" applyNumberFormat="0" applyAlignment="0" applyProtection="0"/>
    <xf numFmtId="0" fontId="53" fillId="24" borderId="63" applyNumberFormat="0" applyAlignment="0" applyProtection="0"/>
    <xf numFmtId="0" fontId="56" fillId="15" borderId="54" applyNumberFormat="0" applyAlignment="0" applyProtection="0"/>
    <xf numFmtId="0" fontId="59" fillId="24" borderId="61"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6" fillId="15" borderId="63" applyNumberFormat="0" applyAlignment="0" applyProtection="0"/>
    <xf numFmtId="0" fontId="29" fillId="0" borderId="57" applyNumberFormat="0" applyFill="0" applyAlignment="0" applyProtection="0"/>
    <xf numFmtId="0" fontId="47" fillId="9" borderId="59">
      <alignment wrapText="1"/>
    </xf>
    <xf numFmtId="0" fontId="56" fillId="15" borderId="54"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63" applyNumberFormat="0" applyAlignment="0" applyProtection="0"/>
    <xf numFmtId="0" fontId="29" fillId="0" borderId="57" applyNumberFormat="0" applyFill="0" applyAlignment="0" applyProtection="0"/>
    <xf numFmtId="0" fontId="59" fillId="24" borderId="61" applyNumberFormat="0" applyAlignment="0" applyProtection="0"/>
    <xf numFmtId="0" fontId="2" fillId="31" borderId="60" applyNumberFormat="0" applyFont="0" applyAlignment="0" applyProtection="0"/>
    <xf numFmtId="0" fontId="47" fillId="9" borderId="58">
      <alignment wrapText="1"/>
    </xf>
    <xf numFmtId="0" fontId="47" fillId="9" borderId="59">
      <alignment wrapText="1"/>
    </xf>
    <xf numFmtId="0" fontId="56" fillId="15"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47" fillId="9" borderId="59">
      <alignment wrapText="1"/>
    </xf>
    <xf numFmtId="0" fontId="29" fillId="0" borderId="57" applyNumberFormat="0" applyFill="0" applyAlignment="0" applyProtection="0"/>
    <xf numFmtId="0" fontId="59" fillId="24" borderId="61" applyNumberFormat="0" applyAlignment="0" applyProtection="0"/>
    <xf numFmtId="0" fontId="53" fillId="24" borderId="63" applyNumberFormat="0" applyAlignment="0" applyProtection="0"/>
    <xf numFmtId="0" fontId="53" fillId="24" borderId="37" applyNumberFormat="0" applyAlignment="0" applyProtection="0"/>
    <xf numFmtId="0" fontId="2" fillId="31" borderId="55" applyNumberFormat="0" applyFont="0" applyAlignment="0" applyProtection="0"/>
    <xf numFmtId="0" fontId="47" fillId="9" borderId="59">
      <alignment wrapText="1"/>
    </xf>
    <xf numFmtId="0" fontId="56" fillId="15" borderId="63" applyNumberFormat="0" applyAlignment="0" applyProtection="0"/>
    <xf numFmtId="0" fontId="53" fillId="24" borderId="63" applyNumberFormat="0" applyAlignment="0" applyProtection="0"/>
    <xf numFmtId="0" fontId="47" fillId="9" borderId="59">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2" fillId="31" borderId="55" applyNumberFormat="0" applyFont="0" applyAlignment="0" applyProtection="0"/>
    <xf numFmtId="0" fontId="29" fillId="0" borderId="57" applyNumberFormat="0" applyFill="0" applyAlignment="0" applyProtection="0"/>
    <xf numFmtId="0" fontId="47" fillId="9" borderId="59">
      <alignment wrapText="1"/>
    </xf>
    <xf numFmtId="0" fontId="53" fillId="24"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47" fillId="9" borderId="58">
      <alignment wrapText="1"/>
    </xf>
    <xf numFmtId="0" fontId="2" fillId="31" borderId="60" applyNumberFormat="0" applyFont="0" applyAlignment="0" applyProtection="0"/>
    <xf numFmtId="0" fontId="53" fillId="24" borderId="63"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63" applyNumberFormat="0" applyAlignment="0" applyProtection="0"/>
    <xf numFmtId="0" fontId="47" fillId="9" borderId="59">
      <alignment wrapText="1"/>
    </xf>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9" fillId="24" borderId="56" applyNumberFormat="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59" fillId="24" borderId="61" applyNumberFormat="0" applyAlignment="0" applyProtection="0"/>
    <xf numFmtId="0" fontId="59" fillId="24" borderId="61"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29" fillId="0" borderId="57" applyNumberFormat="0" applyFill="0" applyAlignment="0" applyProtection="0"/>
    <xf numFmtId="0" fontId="56" fillId="15" borderId="63" applyNumberFormat="0" applyAlignment="0" applyProtection="0"/>
    <xf numFmtId="0" fontId="56" fillId="15" borderId="37" applyNumberForma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47" fillId="9" borderId="59">
      <alignment wrapText="1"/>
    </xf>
    <xf numFmtId="0" fontId="29" fillId="0" borderId="57" applyNumberFormat="0" applyFill="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53" fillId="24" borderId="63"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47" fillId="9" borderId="59">
      <alignment wrapText="1"/>
    </xf>
    <xf numFmtId="0" fontId="56" fillId="15" borderId="54" applyNumberFormat="0" applyAlignment="0" applyProtection="0"/>
    <xf numFmtId="0" fontId="2" fillId="31" borderId="55" applyNumberFormat="0" applyFont="0" applyAlignment="0" applyProtection="0"/>
    <xf numFmtId="0" fontId="53" fillId="24" borderId="63" applyNumberFormat="0" applyAlignment="0" applyProtection="0"/>
    <xf numFmtId="0" fontId="59" fillId="24" borderId="61" applyNumberFormat="0" applyAlignment="0" applyProtection="0"/>
    <xf numFmtId="0" fontId="59" fillId="24" borderId="56" applyNumberFormat="0" applyAlignment="0" applyProtection="0"/>
    <xf numFmtId="0" fontId="29" fillId="0" borderId="57" applyNumberFormat="0" applyFill="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47" fillId="9" borderId="59">
      <alignment wrapText="1"/>
    </xf>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3" fillId="24" borderId="54" applyNumberFormat="0" applyAlignment="0" applyProtection="0"/>
    <xf numFmtId="0" fontId="56" fillId="15" borderId="54" applyNumberFormat="0" applyAlignment="0" applyProtection="0"/>
    <xf numFmtId="0" fontId="2" fillId="31" borderId="55" applyNumberFormat="0" applyFont="0" applyAlignment="0" applyProtection="0"/>
    <xf numFmtId="0" fontId="59" fillId="24" borderId="56" applyNumberFormat="0" applyAlignment="0" applyProtection="0"/>
    <xf numFmtId="0" fontId="29" fillId="0" borderId="57" applyNumberFormat="0" applyFill="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37" applyNumberFormat="0" applyAlignment="0" applyProtection="0"/>
    <xf numFmtId="0" fontId="56" fillId="15" borderId="37"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37" applyNumberFormat="0" applyAlignment="0" applyProtection="0"/>
    <xf numFmtId="0" fontId="56" fillId="15" borderId="37"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56" fillId="15" borderId="63" applyNumberFormat="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59" fillId="24" borderId="61" applyNumberFormat="0" applyAlignment="0" applyProtection="0"/>
    <xf numFmtId="0" fontId="47" fillId="9" borderId="59">
      <alignment wrapText="1"/>
    </xf>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59" fillId="24" borderId="61" applyNumberFormat="0" applyAlignment="0" applyProtection="0"/>
    <xf numFmtId="0" fontId="47" fillId="9" borderId="59">
      <alignment wrapText="1"/>
    </xf>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9" fillId="24" borderId="61" applyNumberFormat="0" applyAlignment="0" applyProtection="0"/>
    <xf numFmtId="0" fontId="47" fillId="9" borderId="59">
      <alignment wrapText="1"/>
    </xf>
    <xf numFmtId="0" fontId="56" fillId="15"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3" fillId="24" borderId="63"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47" fillId="9" borderId="59">
      <alignment wrapText="1"/>
    </xf>
    <xf numFmtId="0" fontId="59" fillId="24" borderId="61"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29" fillId="0" borderId="62" applyNumberFormat="0" applyFill="0" applyAlignment="0" applyProtection="0"/>
    <xf numFmtId="0" fontId="56" fillId="15" borderId="63" applyNumberForma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3" fillId="24" borderId="63" applyNumberFormat="0" applyAlignment="0" applyProtection="0"/>
    <xf numFmtId="0" fontId="59" fillId="24" borderId="61" applyNumberFormat="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59" fillId="24" borderId="61" applyNumberFormat="0" applyAlignment="0" applyProtection="0"/>
    <xf numFmtId="0" fontId="2" fillId="31" borderId="60" applyNumberFormat="0" applyFont="0" applyAlignment="0" applyProtection="0"/>
    <xf numFmtId="0" fontId="53" fillId="24" borderId="63" applyNumberFormat="0" applyAlignment="0" applyProtection="0"/>
    <xf numFmtId="0" fontId="53" fillId="24" borderId="63" applyNumberFormat="0" applyAlignment="0" applyProtection="0"/>
    <xf numFmtId="0" fontId="56" fillId="15" borderId="63"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56" fillId="15" borderId="63"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2" fillId="31" borderId="60" applyNumberFormat="0" applyFont="0" applyAlignment="0" applyProtection="0"/>
    <xf numFmtId="0" fontId="59" fillId="24" borderId="61" applyNumberFormat="0" applyAlignment="0" applyProtection="0"/>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53" fillId="24" borderId="63" applyNumberFormat="0" applyAlignment="0" applyProtection="0"/>
    <xf numFmtId="0" fontId="47" fillId="9" borderId="59">
      <alignment wrapText="1"/>
    </xf>
    <xf numFmtId="0" fontId="59" fillId="24" borderId="61" applyNumberFormat="0" applyAlignment="0" applyProtection="0"/>
    <xf numFmtId="0" fontId="56" fillId="15"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47" fillId="9" borderId="59">
      <alignment wrapText="1"/>
    </xf>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29" fillId="0" borderId="62" applyNumberFormat="0" applyFill="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56" fillId="15" borderId="63"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56" fillId="15" borderId="63" applyNumberFormat="0" applyAlignment="0" applyProtection="0"/>
    <xf numFmtId="0" fontId="59" fillId="24" borderId="61" applyNumberFormat="0" applyAlignment="0" applyProtection="0"/>
    <xf numFmtId="0" fontId="53" fillId="24" borderId="63" applyNumberFormat="0" applyAlignment="0" applyProtection="0"/>
    <xf numFmtId="0" fontId="59" fillId="24" borderId="61" applyNumberFormat="0" applyAlignment="0" applyProtection="0"/>
    <xf numFmtId="0" fontId="53" fillId="24"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59" fillId="24" borderId="61" applyNumberFormat="0" applyAlignment="0" applyProtection="0"/>
    <xf numFmtId="0" fontId="53" fillId="24" borderId="63" applyNumberFormat="0" applyAlignment="0" applyProtection="0"/>
    <xf numFmtId="0" fontId="56" fillId="15" borderId="63" applyNumberFormat="0" applyAlignment="0" applyProtection="0"/>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59" fillId="24" borderId="61" applyNumberFormat="0" applyAlignment="0" applyProtection="0"/>
    <xf numFmtId="0" fontId="59" fillId="24" borderId="61" applyNumberFormat="0" applyAlignment="0" applyProtection="0"/>
    <xf numFmtId="0" fontId="2" fillId="31" borderId="60" applyNumberFormat="0" applyFont="0" applyAlignment="0" applyProtection="0"/>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59" fillId="24" borderId="61" applyNumberFormat="0" applyAlignment="0" applyProtection="0"/>
    <xf numFmtId="0" fontId="59" fillId="24" borderId="61" applyNumberFormat="0" applyAlignment="0" applyProtection="0"/>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2" fillId="31" borderId="60" applyNumberFormat="0" applyFont="0" applyAlignment="0" applyProtection="0"/>
    <xf numFmtId="0" fontId="53" fillId="24" borderId="63" applyNumberFormat="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47" fillId="9" borderId="34">
      <alignment wrapText="1"/>
    </xf>
    <xf numFmtId="0" fontId="47" fillId="9" borderId="59">
      <alignment wrapText="1"/>
    </xf>
    <xf numFmtId="0" fontId="59" fillId="24" borderId="61"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56" fillId="15" borderId="63" applyNumberFormat="0" applyAlignment="0" applyProtection="0"/>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29" fillId="0" borderId="62" applyNumberFormat="0" applyFill="0" applyAlignment="0" applyProtection="0"/>
    <xf numFmtId="0" fontId="59" fillId="24" borderId="61" applyNumberFormat="0" applyAlignment="0" applyProtection="0"/>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47" fillId="9" borderId="34">
      <alignment wrapText="1"/>
    </xf>
    <xf numFmtId="0" fontId="47" fillId="9" borderId="59">
      <alignment wrapText="1"/>
    </xf>
    <xf numFmtId="0" fontId="47" fillId="9" borderId="34">
      <alignment wrapText="1"/>
    </xf>
    <xf numFmtId="0" fontId="47" fillId="9" borderId="34">
      <alignment wrapText="1"/>
    </xf>
    <xf numFmtId="0" fontId="47" fillId="9" borderId="34">
      <alignment wrapText="1"/>
    </xf>
    <xf numFmtId="0" fontId="47" fillId="9" borderId="59">
      <alignment wrapText="1"/>
    </xf>
    <xf numFmtId="0" fontId="56" fillId="15" borderId="63" applyNumberFormat="0" applyAlignment="0" applyProtection="0"/>
    <xf numFmtId="0" fontId="47" fillId="9" borderId="34">
      <alignment wrapText="1"/>
    </xf>
    <xf numFmtId="0" fontId="56" fillId="15"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53" fillId="24" borderId="63" applyNumberFormat="0" applyAlignment="0" applyProtection="0"/>
    <xf numFmtId="0" fontId="47" fillId="9" borderId="59">
      <alignment wrapText="1"/>
    </xf>
    <xf numFmtId="0" fontId="56" fillId="15" borderId="63" applyNumberFormat="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53" fillId="24" borderId="63"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56" fillId="15" borderId="63" applyNumberFormat="0" applyAlignment="0" applyProtection="0"/>
    <xf numFmtId="0" fontId="47" fillId="9" borderId="59">
      <alignment wrapText="1"/>
    </xf>
    <xf numFmtId="0" fontId="53" fillId="24" borderId="63" applyNumberFormat="0" applyAlignment="0" applyProtection="0"/>
    <xf numFmtId="0" fontId="47" fillId="9" borderId="59">
      <alignment wrapText="1"/>
    </xf>
    <xf numFmtId="0" fontId="56" fillId="15" borderId="63" applyNumberFormat="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53" fillId="24" borderId="63"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59" fillId="24" borderId="61" applyNumberFormat="0" applyAlignment="0" applyProtection="0"/>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59" fillId="24" borderId="61" applyNumberFormat="0" applyAlignment="0" applyProtection="0"/>
    <xf numFmtId="0" fontId="56" fillId="15" borderId="63" applyNumberFormat="0" applyAlignment="0" applyProtection="0"/>
    <xf numFmtId="0" fontId="47" fillId="9" borderId="59">
      <alignment wrapText="1"/>
    </xf>
    <xf numFmtId="0" fontId="53" fillId="24"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56" fillId="15" borderId="63" applyNumberFormat="0" applyAlignment="0" applyProtection="0"/>
    <xf numFmtId="0" fontId="53" fillId="24" borderId="63" applyNumberFormat="0" applyAlignment="0" applyProtection="0"/>
    <xf numFmtId="0" fontId="53" fillId="24" borderId="63" applyNumberFormat="0" applyAlignment="0" applyProtection="0"/>
    <xf numFmtId="0" fontId="53" fillId="24" borderId="63" applyNumberFormat="0" applyAlignment="0" applyProtection="0"/>
    <xf numFmtId="0" fontId="53" fillId="24" borderId="63" applyNumberFormat="0" applyAlignment="0" applyProtection="0"/>
    <xf numFmtId="0" fontId="53" fillId="24" borderId="63" applyNumberFormat="0" applyAlignment="0" applyProtection="0"/>
    <xf numFmtId="0" fontId="47" fillId="9" borderId="59">
      <alignment wrapText="1"/>
    </xf>
    <xf numFmtId="0" fontId="47" fillId="9" borderId="34">
      <alignment wrapText="1"/>
    </xf>
    <xf numFmtId="0" fontId="47" fillId="9" borderId="34">
      <alignment wrapText="1"/>
    </xf>
    <xf numFmtId="0" fontId="47" fillId="9" borderId="34">
      <alignment wrapText="1"/>
    </xf>
    <xf numFmtId="0" fontId="47" fillId="9" borderId="34">
      <alignment wrapText="1"/>
    </xf>
    <xf numFmtId="0" fontId="47" fillId="9" borderId="34">
      <alignment wrapText="1"/>
    </xf>
    <xf numFmtId="0" fontId="47" fillId="9" borderId="34">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59" fillId="24" borderId="61" applyNumberFormat="0" applyAlignment="0" applyProtection="0"/>
    <xf numFmtId="0" fontId="47" fillId="9" borderId="59">
      <alignment wrapText="1"/>
    </xf>
    <xf numFmtId="0" fontId="47" fillId="9" borderId="59">
      <alignment wrapText="1"/>
    </xf>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53" fillId="24"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53" fillId="24" borderId="63"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29" fillId="0" borderId="62" applyNumberFormat="0" applyFill="0" applyAlignment="0" applyProtection="0"/>
    <xf numFmtId="0" fontId="53" fillId="24" borderId="63" applyNumberFormat="0" applyAlignment="0" applyProtection="0"/>
    <xf numFmtId="0" fontId="53" fillId="24" borderId="63" applyNumberFormat="0" applyAlignment="0" applyProtection="0"/>
    <xf numFmtId="0" fontId="47" fillId="9" borderId="59">
      <alignment wrapText="1"/>
    </xf>
    <xf numFmtId="0" fontId="53" fillId="24" borderId="63" applyNumberFormat="0" applyAlignment="0" applyProtection="0"/>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47" fillId="9" borderId="59">
      <alignment wrapText="1"/>
    </xf>
    <xf numFmtId="0" fontId="47" fillId="9" borderId="59">
      <alignment wrapText="1"/>
    </xf>
    <xf numFmtId="0" fontId="59" fillId="24" borderId="61" applyNumberFormat="0" applyAlignment="0" applyProtection="0"/>
    <xf numFmtId="0" fontId="56" fillId="15" borderId="63" applyNumberFormat="0" applyAlignment="0" applyProtection="0"/>
    <xf numFmtId="0" fontId="47" fillId="9" borderId="59">
      <alignment wrapText="1"/>
    </xf>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9" fillId="24" borderId="61" applyNumberFormat="0" applyAlignment="0" applyProtection="0"/>
    <xf numFmtId="0" fontId="2" fillId="31" borderId="60" applyNumberFormat="0" applyFont="0" applyAlignment="0" applyProtection="0"/>
    <xf numFmtId="0" fontId="59" fillId="24" borderId="61" applyNumberFormat="0" applyAlignment="0" applyProtection="0"/>
    <xf numFmtId="0" fontId="53" fillId="24" borderId="63"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56" fillId="15" borderId="63" applyNumberFormat="0" applyAlignment="0" applyProtection="0"/>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59" fillId="24" borderId="61" applyNumberFormat="0" applyAlignment="0" applyProtection="0"/>
    <xf numFmtId="0" fontId="56" fillId="15" borderId="63" applyNumberFormat="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56" fillId="15" borderId="63" applyNumberFormat="0" applyAlignment="0" applyProtection="0"/>
    <xf numFmtId="0" fontId="56" fillId="15" borderId="63" applyNumberFormat="0" applyAlignment="0" applyProtection="0"/>
    <xf numFmtId="0" fontId="47" fillId="9" borderId="59">
      <alignment wrapText="1"/>
    </xf>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53" fillId="24" borderId="63" applyNumberFormat="0" applyAlignment="0" applyProtection="0"/>
    <xf numFmtId="0" fontId="59" fillId="24" borderId="61"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59" fillId="24" borderId="61" applyNumberFormat="0" applyAlignment="0" applyProtection="0"/>
    <xf numFmtId="0" fontId="59" fillId="24" borderId="61" applyNumberFormat="0" applyAlignment="0" applyProtection="0"/>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56" fillId="15" borderId="63" applyNumberFormat="0" applyAlignment="0" applyProtection="0"/>
    <xf numFmtId="0" fontId="59" fillId="24" borderId="61"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47" fillId="9" borderId="59">
      <alignment wrapText="1"/>
    </xf>
    <xf numFmtId="0" fontId="56" fillId="15"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56" fillId="15"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6" fillId="15"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9" fillId="24" borderId="61" applyNumberFormat="0" applyAlignment="0" applyProtection="0"/>
    <xf numFmtId="0" fontId="53" fillId="24" borderId="63" applyNumberFormat="0" applyAlignment="0" applyProtection="0"/>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29" fillId="0" borderId="62" applyNumberFormat="0" applyFill="0" applyAlignment="0" applyProtection="0"/>
    <xf numFmtId="0" fontId="59" fillId="24" borderId="61" applyNumberFormat="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9">
      <alignment wrapText="1"/>
    </xf>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9" fillId="24" borderId="61" applyNumberFormat="0" applyAlignment="0" applyProtection="0"/>
    <xf numFmtId="0" fontId="59" fillId="24" borderId="61" applyNumberFormat="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53" fillId="24" borderId="63"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9" fillId="0" borderId="62" applyNumberFormat="0" applyFill="0" applyAlignment="0" applyProtection="0"/>
    <xf numFmtId="0" fontId="56" fillId="15" borderId="63" applyNumberFormat="0" applyAlignment="0" applyProtection="0"/>
    <xf numFmtId="0" fontId="59" fillId="24" borderId="61" applyNumberForma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56" fillId="15" borderId="63" applyNumberFormat="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56" fillId="15" borderId="63" applyNumberFormat="0" applyAlignment="0" applyProtection="0"/>
    <xf numFmtId="0" fontId="59" fillId="24" borderId="61" applyNumberFormat="0" applyAlignment="0" applyProtection="0"/>
    <xf numFmtId="0" fontId="56" fillId="15" borderId="63" applyNumberFormat="0" applyAlignment="0" applyProtection="0"/>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29" fillId="0" borderId="62" applyNumberFormat="0" applyFill="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 fillId="31" borderId="60" applyNumberFormat="0" applyFont="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59" fillId="24" borderId="61" applyNumberFormat="0" applyAlignment="0" applyProtection="0"/>
    <xf numFmtId="0" fontId="59" fillId="24" borderId="61" applyNumberFormat="0" applyAlignment="0" applyProtection="0"/>
    <xf numFmtId="0" fontId="53" fillId="24"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56" fillId="15" borderId="63" applyNumberFormat="0" applyAlignment="0" applyProtection="0"/>
    <xf numFmtId="0" fontId="56" fillId="15" borderId="63" applyNumberFormat="0" applyAlignment="0" applyProtection="0"/>
    <xf numFmtId="0" fontId="59" fillId="24" borderId="61" applyNumberFormat="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56" fillId="15" borderId="63"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56" fillId="15"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3" fillId="24" borderId="63" applyNumberFormat="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59" fillId="24" borderId="61" applyNumberFormat="0" applyAlignment="0" applyProtection="0"/>
    <xf numFmtId="0" fontId="47" fillId="9" borderId="59">
      <alignment wrapText="1"/>
    </xf>
    <xf numFmtId="0" fontId="53" fillId="24" borderId="63" applyNumberFormat="0" applyAlignment="0" applyProtection="0"/>
    <xf numFmtId="0" fontId="59" fillId="24" borderId="61" applyNumberFormat="0" applyAlignment="0" applyProtection="0"/>
    <xf numFmtId="0" fontId="59" fillId="24" borderId="61" applyNumberFormat="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59" fillId="24" borderId="61" applyNumberFormat="0" applyAlignment="0" applyProtection="0"/>
    <xf numFmtId="0" fontId="59" fillId="24" borderId="61"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47" fillId="9" borderId="59">
      <alignment wrapText="1"/>
    </xf>
    <xf numFmtId="0" fontId="29" fillId="0" borderId="62" applyNumberFormat="0" applyFill="0" applyAlignment="0" applyProtection="0"/>
    <xf numFmtId="0" fontId="56" fillId="15"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29" fillId="0" borderId="62" applyNumberFormat="0" applyFill="0" applyAlignment="0" applyProtection="0"/>
    <xf numFmtId="0" fontId="59" fillId="24" borderId="61" applyNumberFormat="0" applyAlignment="0" applyProtection="0"/>
    <xf numFmtId="0" fontId="2" fillId="31" borderId="60" applyNumberFormat="0" applyFont="0" applyAlignment="0" applyProtection="0"/>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53" fillId="24" borderId="63" applyNumberFormat="0" applyAlignment="0" applyProtection="0"/>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29" fillId="0" borderId="62" applyNumberFormat="0" applyFill="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47" fillId="9" borderId="59">
      <alignment wrapText="1"/>
    </xf>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59" fillId="24" borderId="61" applyNumberFormat="0" applyAlignment="0" applyProtection="0"/>
    <xf numFmtId="0" fontId="56" fillId="15" borderId="63" applyNumberFormat="0" applyAlignment="0" applyProtection="0"/>
    <xf numFmtId="0" fontId="59" fillId="24" borderId="61" applyNumberFormat="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59" fillId="24" borderId="61" applyNumberFormat="0" applyAlignment="0" applyProtection="0"/>
    <xf numFmtId="0" fontId="47" fillId="9" borderId="59">
      <alignment wrapText="1"/>
    </xf>
    <xf numFmtId="0" fontId="47" fillId="9" borderId="59">
      <alignment wrapText="1"/>
    </xf>
    <xf numFmtId="0" fontId="59" fillId="24" borderId="61" applyNumberFormat="0" applyAlignment="0" applyProtection="0"/>
    <xf numFmtId="0" fontId="59" fillId="24" borderId="61" applyNumberFormat="0" applyAlignment="0" applyProtection="0"/>
    <xf numFmtId="0" fontId="53" fillId="24" borderId="63" applyNumberFormat="0" applyAlignment="0" applyProtection="0"/>
    <xf numFmtId="0" fontId="59" fillId="24" borderId="61" applyNumberFormat="0" applyAlignment="0" applyProtection="0"/>
    <xf numFmtId="0" fontId="47" fillId="9" borderId="59">
      <alignment wrapText="1"/>
    </xf>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9" fillId="24" borderId="61" applyNumberFormat="0" applyAlignment="0" applyProtection="0"/>
    <xf numFmtId="0" fontId="2" fillId="31" borderId="60" applyNumberFormat="0" applyFont="0" applyAlignment="0" applyProtection="0"/>
    <xf numFmtId="0" fontId="47" fillId="9" borderId="59">
      <alignment wrapText="1"/>
    </xf>
    <xf numFmtId="0" fontId="56" fillId="15" borderId="63" applyNumberFormat="0" applyAlignment="0" applyProtection="0"/>
    <xf numFmtId="0" fontId="56" fillId="15" borderId="63"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59" fillId="24" borderId="61"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59" fillId="24" borderId="61" applyNumberFormat="0" applyAlignment="0" applyProtection="0"/>
    <xf numFmtId="0" fontId="59" fillId="24" borderId="61" applyNumberFormat="0" applyAlignment="0" applyProtection="0"/>
    <xf numFmtId="0" fontId="59" fillId="24" borderId="61"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59" fillId="24" borderId="61" applyNumberFormat="0" applyAlignment="0" applyProtection="0"/>
    <xf numFmtId="0" fontId="59" fillId="24" borderId="61" applyNumberFormat="0" applyAlignment="0" applyProtection="0"/>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56" fillId="15" borderId="63" applyNumberFormat="0" applyAlignment="0" applyProtection="0"/>
    <xf numFmtId="0" fontId="29" fillId="0" borderId="62" applyNumberFormat="0" applyFill="0" applyAlignment="0" applyProtection="0"/>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3" fillId="24" borderId="63" applyNumberFormat="0" applyAlignment="0" applyProtection="0"/>
    <xf numFmtId="0" fontId="59" fillId="24" borderId="61"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47" fillId="9" borderId="59">
      <alignment wrapText="1"/>
    </xf>
    <xf numFmtId="0" fontId="59" fillId="24" borderId="61"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59" fillId="24" borderId="61" applyNumberFormat="0" applyAlignment="0" applyProtection="0"/>
    <xf numFmtId="0" fontId="53" fillId="24"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53" fillId="24" borderId="63" applyNumberFormat="0" applyAlignment="0" applyProtection="0"/>
    <xf numFmtId="0" fontId="56" fillId="15"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53" fillId="24" borderId="63"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41" fillId="0" borderId="0"/>
    <xf numFmtId="0" fontId="2" fillId="0" borderId="0"/>
    <xf numFmtId="0" fontId="2" fillId="0" borderId="0"/>
    <xf numFmtId="0" fontId="2" fillId="0" borderId="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56" fillId="15" borderId="63" applyNumberFormat="0" applyAlignment="0" applyProtection="0"/>
    <xf numFmtId="0" fontId="53" fillId="24"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53" fillId="24" borderId="63" applyNumberFormat="0" applyAlignment="0" applyProtection="0"/>
    <xf numFmtId="0" fontId="53" fillId="24" borderId="63" applyNumberFormat="0" applyAlignment="0" applyProtection="0"/>
    <xf numFmtId="0" fontId="59" fillId="24" borderId="61" applyNumberFormat="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2" fillId="31" borderId="60" applyNumberFormat="0" applyFont="0" applyAlignment="0" applyProtection="0"/>
    <xf numFmtId="0" fontId="47" fillId="9" borderId="59">
      <alignment wrapText="1"/>
    </xf>
    <xf numFmtId="0" fontId="56" fillId="15" borderId="63" applyNumberFormat="0" applyAlignment="0" applyProtection="0"/>
    <xf numFmtId="0" fontId="53" fillId="24" borderId="63" applyNumberFormat="0" applyAlignment="0" applyProtection="0"/>
    <xf numFmtId="0" fontId="47" fillId="9" borderId="59">
      <alignment wrapText="1"/>
    </xf>
    <xf numFmtId="0" fontId="29" fillId="0" borderId="62" applyNumberFormat="0" applyFill="0" applyAlignment="0" applyProtection="0"/>
    <xf numFmtId="0" fontId="29" fillId="0" borderId="62" applyNumberFormat="0" applyFill="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2" fillId="31" borderId="60" applyNumberFormat="0" applyFont="0" applyAlignment="0" applyProtection="0"/>
    <xf numFmtId="0" fontId="47" fillId="9" borderId="59">
      <alignment wrapText="1"/>
    </xf>
    <xf numFmtId="0" fontId="29" fillId="0" borderId="62" applyNumberFormat="0" applyFill="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59" fillId="24" borderId="61" applyNumberFormat="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53" fillId="24" borderId="63" applyNumberFormat="0" applyAlignment="0" applyProtection="0"/>
    <xf numFmtId="0" fontId="56" fillId="15" borderId="63" applyNumberFormat="0" applyAlignment="0" applyProtection="0"/>
    <xf numFmtId="0" fontId="59" fillId="24" borderId="61" applyNumberFormat="0" applyAlignment="0" applyProtection="0"/>
    <xf numFmtId="0" fontId="53" fillId="24" borderId="63" applyNumberFormat="0" applyAlignment="0" applyProtection="0"/>
    <xf numFmtId="0" fontId="56" fillId="15"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56" fillId="15" borderId="63" applyNumberFormat="0" applyAlignment="0" applyProtection="0"/>
    <xf numFmtId="0" fontId="59" fillId="24" borderId="61" applyNumberFormat="0" applyAlignment="0" applyProtection="0"/>
    <xf numFmtId="0" fontId="56" fillId="15" borderId="63" applyNumberFormat="0" applyAlignment="0" applyProtection="0"/>
    <xf numFmtId="0" fontId="53" fillId="24" borderId="63" applyNumberFormat="0" applyAlignment="0" applyProtection="0"/>
    <xf numFmtId="0" fontId="56" fillId="15" borderId="63" applyNumberFormat="0" applyAlignment="0" applyProtection="0"/>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29" fillId="0" borderId="62" applyNumberFormat="0" applyFill="0" applyAlignment="0" applyProtection="0"/>
    <xf numFmtId="0" fontId="53" fillId="24" borderId="63"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53" fillId="24"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47" fillId="9" borderId="59">
      <alignment wrapText="1"/>
    </xf>
    <xf numFmtId="0" fontId="53" fillId="24"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47" fillId="9" borderId="59">
      <alignment wrapText="1"/>
    </xf>
    <xf numFmtId="0" fontId="56" fillId="15" borderId="63" applyNumberFormat="0" applyAlignment="0" applyProtection="0"/>
    <xf numFmtId="0" fontId="56" fillId="15"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59" fillId="24" borderId="61"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59" fillId="24" borderId="61"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59" fillId="24" borderId="61" applyNumberFormat="0" applyAlignment="0" applyProtection="0"/>
    <xf numFmtId="0" fontId="59" fillId="24" borderId="61" applyNumberForma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 fillId="31" borderId="60" applyNumberFormat="0" applyFont="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59" fillId="24" borderId="61" applyNumberFormat="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59" fillId="24" borderId="61" applyNumberFormat="0" applyAlignment="0" applyProtection="0"/>
    <xf numFmtId="0" fontId="47" fillId="9" borderId="59">
      <alignment wrapText="1"/>
    </xf>
    <xf numFmtId="0" fontId="56" fillId="15" borderId="63" applyNumberFormat="0" applyAlignment="0" applyProtection="0"/>
    <xf numFmtId="0" fontId="56" fillId="15" borderId="63" applyNumberFormat="0" applyAlignment="0" applyProtection="0"/>
    <xf numFmtId="0" fontId="53" fillId="24" borderId="63" applyNumberForma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6" fillId="15" borderId="63" applyNumberFormat="0" applyAlignment="0" applyProtection="0"/>
    <xf numFmtId="0" fontId="47" fillId="9" borderId="59">
      <alignment wrapText="1"/>
    </xf>
    <xf numFmtId="0" fontId="53" fillId="24" borderId="63" applyNumberFormat="0" applyAlignment="0" applyProtection="0"/>
    <xf numFmtId="0" fontId="47" fillId="9" borderId="59">
      <alignment wrapText="1"/>
    </xf>
    <xf numFmtId="0" fontId="2" fillId="31" borderId="60" applyNumberFormat="0" applyFont="0" applyAlignment="0" applyProtection="0"/>
    <xf numFmtId="0" fontId="59" fillId="24" borderId="61" applyNumberFormat="0" applyAlignment="0" applyProtection="0"/>
    <xf numFmtId="0" fontId="59" fillId="24" borderId="61" applyNumberFormat="0" applyAlignment="0" applyProtection="0"/>
    <xf numFmtId="0" fontId="2" fillId="31" borderId="60" applyNumberFormat="0" applyFont="0" applyAlignment="0" applyProtection="0"/>
    <xf numFmtId="0" fontId="53" fillId="24" borderId="63" applyNumberFormat="0" applyAlignment="0" applyProtection="0"/>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29" fillId="0" borderId="62" applyNumberFormat="0" applyFill="0" applyAlignment="0" applyProtection="0"/>
    <xf numFmtId="0" fontId="2" fillId="31" borderId="60" applyNumberFormat="0" applyFont="0" applyAlignment="0" applyProtection="0"/>
    <xf numFmtId="0" fontId="29" fillId="0" borderId="62" applyNumberFormat="0" applyFill="0" applyAlignment="0" applyProtection="0"/>
    <xf numFmtId="0" fontId="53" fillId="24" borderId="63" applyNumberFormat="0" applyAlignment="0" applyProtection="0"/>
    <xf numFmtId="0" fontId="47" fillId="9" borderId="59">
      <alignment wrapText="1"/>
    </xf>
    <xf numFmtId="0" fontId="2" fillId="31" borderId="60" applyNumberFormat="0" applyFont="0" applyAlignment="0" applyProtection="0"/>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59" fillId="24" borderId="61" applyNumberFormat="0" applyAlignment="0" applyProtection="0"/>
    <xf numFmtId="0" fontId="59" fillId="24" borderId="61" applyNumberFormat="0" applyAlignment="0" applyProtection="0"/>
    <xf numFmtId="0" fontId="59" fillId="24" borderId="61" applyNumberFormat="0" applyAlignment="0" applyProtection="0"/>
    <xf numFmtId="0" fontId="47" fillId="9" borderId="59">
      <alignment wrapText="1"/>
    </xf>
    <xf numFmtId="0" fontId="53" fillId="24" borderId="63" applyNumberFormat="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56" fillId="15" borderId="63" applyNumberFormat="0" applyAlignment="0" applyProtection="0"/>
    <xf numFmtId="0" fontId="47" fillId="9" borderId="59">
      <alignment wrapText="1"/>
    </xf>
    <xf numFmtId="0" fontId="56" fillId="15"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59" fillId="24" borderId="61"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29" fillId="0" borderId="62" applyNumberFormat="0" applyFill="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53" fillId="24" borderId="63" applyNumberFormat="0" applyAlignment="0" applyProtection="0"/>
    <xf numFmtId="0" fontId="53" fillId="24" borderId="63" applyNumberFormat="0" applyAlignment="0" applyProtection="0"/>
    <xf numFmtId="0" fontId="47" fillId="9" borderId="59">
      <alignment wrapText="1"/>
    </xf>
    <xf numFmtId="0" fontId="59" fillId="24" borderId="61"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47" fillId="9" borderId="59">
      <alignment wrapText="1"/>
    </xf>
    <xf numFmtId="0" fontId="56" fillId="15" borderId="63" applyNumberFormat="0" applyAlignment="0" applyProtection="0"/>
    <xf numFmtId="0" fontId="47" fillId="9" borderId="59">
      <alignment wrapText="1"/>
    </xf>
    <xf numFmtId="0" fontId="59" fillId="24" borderId="61" applyNumberFormat="0" applyAlignment="0" applyProtection="0"/>
    <xf numFmtId="0" fontId="47" fillId="9" borderId="59">
      <alignment wrapText="1"/>
    </xf>
    <xf numFmtId="0" fontId="53" fillId="24" borderId="63" applyNumberFormat="0" applyAlignment="0" applyProtection="0"/>
    <xf numFmtId="0" fontId="47" fillId="9" borderId="59">
      <alignment wrapText="1"/>
    </xf>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47" fillId="9" borderId="59">
      <alignment wrapText="1"/>
    </xf>
    <xf numFmtId="0" fontId="53" fillId="24"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2" fillId="31" borderId="60" applyNumberFormat="0" applyFont="0" applyAlignment="0" applyProtection="0"/>
    <xf numFmtId="0" fontId="56" fillId="15" borderId="63" applyNumberFormat="0" applyAlignment="0" applyProtection="0"/>
    <xf numFmtId="0" fontId="53" fillId="24" borderId="63" applyNumberFormat="0" applyAlignment="0" applyProtection="0"/>
    <xf numFmtId="0" fontId="59" fillId="24" borderId="61" applyNumberFormat="0" applyAlignment="0" applyProtection="0"/>
    <xf numFmtId="0" fontId="56" fillId="15" borderId="63" applyNumberFormat="0" applyAlignment="0" applyProtection="0"/>
    <xf numFmtId="0" fontId="2" fillId="31" borderId="60" applyNumberFormat="0" applyFont="0" applyAlignment="0" applyProtection="0"/>
    <xf numFmtId="0" fontId="47" fillId="9" borderId="59">
      <alignment wrapText="1"/>
    </xf>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53" fillId="24" borderId="63" applyNumberFormat="0" applyAlignment="0" applyProtection="0"/>
    <xf numFmtId="0" fontId="53" fillId="24" borderId="63" applyNumberFormat="0" applyAlignment="0" applyProtection="0"/>
    <xf numFmtId="0" fontId="59" fillId="24" borderId="61" applyNumberFormat="0" applyAlignment="0" applyProtection="0"/>
    <xf numFmtId="0" fontId="47" fillId="9" borderId="59">
      <alignment wrapText="1"/>
    </xf>
    <xf numFmtId="0" fontId="47" fillId="9" borderId="59">
      <alignment wrapText="1"/>
    </xf>
    <xf numFmtId="0" fontId="47" fillId="9" borderId="59">
      <alignment wrapText="1"/>
    </xf>
    <xf numFmtId="0" fontId="56" fillId="15" borderId="63" applyNumberFormat="0" applyAlignment="0" applyProtection="0"/>
    <xf numFmtId="0" fontId="56" fillId="15"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53" fillId="24"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47" fillId="9" borderId="59">
      <alignment wrapText="1"/>
    </xf>
    <xf numFmtId="0" fontId="2" fillId="31" borderId="60" applyNumberFormat="0" applyFon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3" fillId="24"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47" fillId="9" borderId="59">
      <alignment wrapText="1"/>
    </xf>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56" fillId="15" borderId="63"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9" fillId="24" borderId="61" applyNumberFormat="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29" fillId="0" borderId="62" applyNumberFormat="0" applyFill="0" applyAlignment="0" applyProtection="0"/>
    <xf numFmtId="0" fontId="53" fillId="24" borderId="63" applyNumberFormat="0" applyAlignment="0" applyProtection="0"/>
    <xf numFmtId="0" fontId="59" fillId="24" borderId="61"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56" fillId="15" borderId="63" applyNumberForma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3" fillId="24" borderId="63" applyNumberFormat="0" applyAlignment="0" applyProtection="0"/>
    <xf numFmtId="0" fontId="53" fillId="24" borderId="63" applyNumberForma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47" fillId="9" borderId="59">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43" fontId="1" fillId="0" borderId="0" applyFont="0" applyFill="0" applyBorder="0" applyAlignment="0" applyProtection="0"/>
    <xf numFmtId="165" fontId="1" fillId="0" borderId="0" applyFont="0" applyFill="0" applyBorder="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47" fillId="9" borderId="58">
      <alignment wrapText="1"/>
    </xf>
    <xf numFmtId="0" fontId="29" fillId="0" borderId="62" applyNumberFormat="0" applyFill="0" applyAlignment="0" applyProtection="0"/>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0" fontId="47" fillId="9" borderId="58">
      <alignment wrapText="1"/>
    </xf>
    <xf numFmtId="43" fontId="28" fillId="0" borderId="0" applyFont="0" applyFill="0" applyBorder="0" applyAlignment="0" applyProtection="0"/>
    <xf numFmtId="0" fontId="53" fillId="24" borderId="63" applyNumberFormat="0" applyAlignment="0" applyProtection="0"/>
    <xf numFmtId="0" fontId="53" fillId="24" borderId="63" applyNumberFormat="0" applyAlignment="0" applyProtection="0"/>
    <xf numFmtId="0" fontId="59" fillId="24" borderId="61" applyNumberFormat="0" applyAlignment="0" applyProtection="0"/>
    <xf numFmtId="0" fontId="56" fillId="15" borderId="63" applyNumberFormat="0" applyAlignment="0" applyProtection="0"/>
    <xf numFmtId="0" fontId="47" fillId="9" borderId="58">
      <alignment wrapText="1"/>
    </xf>
    <xf numFmtId="0" fontId="47" fillId="9" borderId="58">
      <alignment wrapText="1"/>
    </xf>
    <xf numFmtId="0" fontId="47" fillId="9" borderId="58">
      <alignment wrapText="1"/>
    </xf>
    <xf numFmtId="43" fontId="2"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56" fillId="15" borderId="6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47" fillId="9" borderId="58">
      <alignment wrapText="1"/>
    </xf>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8" fillId="0" borderId="0" applyFont="0" applyFill="0" applyBorder="0" applyAlignment="0" applyProtection="0"/>
    <xf numFmtId="0" fontId="47" fillId="9" borderId="58">
      <alignment wrapText="1"/>
    </xf>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0" fontId="47" fillId="9" borderId="58">
      <alignment wrapText="1"/>
    </xf>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2" fillId="31" borderId="60" applyNumberFormat="0" applyFont="0" applyAlignment="0" applyProtection="0"/>
    <xf numFmtId="0" fontId="53" fillId="24" borderId="63" applyNumberFormat="0" applyAlignment="0" applyProtection="0"/>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56" fillId="15" borderId="63" applyNumberFormat="0" applyAlignment="0" applyProtection="0"/>
    <xf numFmtId="0" fontId="47" fillId="9" borderId="58">
      <alignment wrapText="1"/>
    </xf>
    <xf numFmtId="0" fontId="2" fillId="31" borderId="60" applyNumberFormat="0" applyFont="0" applyAlignment="0" applyProtection="0"/>
    <xf numFmtId="0" fontId="59" fillId="24" borderId="61" applyNumberFormat="0" applyAlignment="0" applyProtection="0"/>
    <xf numFmtId="0" fontId="2" fillId="31" borderId="60" applyNumberFormat="0" applyFont="0" applyAlignment="0" applyProtection="0"/>
    <xf numFmtId="0" fontId="29" fillId="0" borderId="62" applyNumberFormat="0" applyFill="0" applyAlignment="0" applyProtection="0"/>
    <xf numFmtId="43" fontId="2" fillId="0" borderId="0" applyFont="0" applyFill="0" applyBorder="0" applyAlignment="0" applyProtection="0"/>
    <xf numFmtId="0" fontId="29" fillId="0" borderId="62" applyNumberFormat="0" applyFill="0" applyAlignment="0" applyProtection="0"/>
    <xf numFmtId="0" fontId="59" fillId="24" borderId="61" applyNumberFormat="0" applyAlignment="0" applyProtection="0"/>
    <xf numFmtId="0" fontId="56" fillId="15" borderId="63" applyNumberFormat="0" applyAlignment="0" applyProtection="0"/>
    <xf numFmtId="0" fontId="47" fillId="9" borderId="58">
      <alignment wrapText="1"/>
    </xf>
    <xf numFmtId="0" fontId="47" fillId="9" borderId="58">
      <alignment wrapText="1"/>
    </xf>
    <xf numFmtId="0" fontId="47" fillId="9" borderId="58">
      <alignment wrapText="1"/>
    </xf>
    <xf numFmtId="43" fontId="1"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0" fontId="53" fillId="24" borderId="63" applyNumberFormat="0" applyAlignment="0" applyProtection="0"/>
    <xf numFmtId="43" fontId="28" fillId="0" borderId="0" applyFont="0" applyFill="0" applyBorder="0" applyAlignment="0" applyProtection="0"/>
    <xf numFmtId="0" fontId="56" fillId="15" borderId="63" applyNumberFormat="0" applyAlignment="0" applyProtection="0"/>
    <xf numFmtId="0" fontId="2" fillId="31" borderId="60" applyNumberFormat="0" applyFont="0" applyAlignment="0" applyProtection="0"/>
    <xf numFmtId="0" fontId="56" fillId="15" borderId="63" applyNumberFormat="0" applyAlignment="0" applyProtection="0"/>
    <xf numFmtId="0" fontId="59" fillId="24" borderId="61" applyNumberFormat="0" applyAlignment="0" applyProtection="0"/>
    <xf numFmtId="0" fontId="29" fillId="0" borderId="62"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43" fontId="2" fillId="0" borderId="0" applyFont="0" applyFill="0" applyBorder="0" applyAlignment="0" applyProtection="0"/>
    <xf numFmtId="0" fontId="43" fillId="0" borderId="0" applyNumberFormat="0" applyBorder="0" applyProtection="0"/>
    <xf numFmtId="0" fontId="53" fillId="24" borderId="63"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53" fillId="24" borderId="63" applyNumberFormat="0" applyAlignment="0" applyProtection="0"/>
    <xf numFmtId="0" fontId="59" fillId="24" borderId="61"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59" fillId="24" borderId="61" applyNumberFormat="0" applyAlignment="0" applyProtection="0"/>
    <xf numFmtId="0" fontId="47" fillId="9" borderId="58">
      <alignment wrapText="1"/>
    </xf>
    <xf numFmtId="0" fontId="56" fillId="15" borderId="63" applyNumberFormat="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56" fillId="15" borderId="63" applyNumberFormat="0" applyAlignment="0" applyProtection="0"/>
    <xf numFmtId="0" fontId="29" fillId="0" borderId="62" applyNumberFormat="0" applyFill="0" applyAlignment="0" applyProtection="0"/>
    <xf numFmtId="0" fontId="47" fillId="9" borderId="58">
      <alignment wrapText="1"/>
    </xf>
    <xf numFmtId="0" fontId="53" fillId="24" borderId="63" applyNumberFormat="0" applyAlignment="0" applyProtection="0"/>
    <xf numFmtId="43" fontId="1" fillId="0" borderId="0" applyFont="0" applyFill="0" applyBorder="0" applyAlignment="0" applyProtection="0"/>
    <xf numFmtId="165" fontId="1" fillId="0" borderId="0" applyFont="0" applyFill="0" applyBorder="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56" fillId="15" borderId="63"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47" fillId="9" borderId="58">
      <alignment wrapText="1"/>
    </xf>
    <xf numFmtId="0" fontId="59" fillId="24" borderId="61" applyNumberFormat="0" applyAlignment="0" applyProtection="0"/>
    <xf numFmtId="0" fontId="47" fillId="9" borderId="58">
      <alignment wrapText="1"/>
    </xf>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8">
      <alignment wrapText="1"/>
    </xf>
    <xf numFmtId="0" fontId="56" fillId="15" borderId="63"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56" fillId="15" borderId="63" applyNumberFormat="0" applyAlignment="0" applyProtection="0"/>
    <xf numFmtId="0" fontId="2" fillId="31" borderId="60" applyNumberFormat="0" applyFont="0" applyAlignment="0" applyProtection="0"/>
    <xf numFmtId="0" fontId="56" fillId="15" borderId="63" applyNumberFormat="0" applyAlignment="0" applyProtection="0"/>
    <xf numFmtId="0" fontId="53" fillId="24" borderId="63"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56" fillId="15" borderId="63" applyNumberFormat="0" applyAlignment="0" applyProtection="0"/>
    <xf numFmtId="0" fontId="2" fillId="31" borderId="60" applyNumberFormat="0" applyFont="0" applyAlignment="0" applyProtection="0"/>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9" fillId="24" borderId="61" applyNumberFormat="0" applyAlignment="0" applyProtection="0"/>
    <xf numFmtId="0" fontId="56" fillId="15"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47" fillId="9" borderId="58">
      <alignment wrapText="1"/>
    </xf>
    <xf numFmtId="0" fontId="53" fillId="24" borderId="63" applyNumberFormat="0" applyAlignment="0" applyProtection="0"/>
    <xf numFmtId="0" fontId="56" fillId="15" borderId="63" applyNumberFormat="0" applyAlignment="0" applyProtection="0"/>
    <xf numFmtId="0" fontId="53" fillId="24" borderId="63" applyNumberFormat="0" applyAlignment="0" applyProtection="0"/>
    <xf numFmtId="0" fontId="59" fillId="24" borderId="61" applyNumberFormat="0" applyAlignment="0" applyProtection="0"/>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0" fontId="47" fillId="9" borderId="58">
      <alignment wrapText="1"/>
    </xf>
    <xf numFmtId="0" fontId="53" fillId="24" borderId="63" applyNumberFormat="0" applyAlignment="0" applyProtection="0"/>
    <xf numFmtId="0" fontId="56" fillId="15" borderId="63" applyNumberFormat="0" applyAlignment="0" applyProtection="0"/>
    <xf numFmtId="43" fontId="28" fillId="0" borderId="0" applyFont="0" applyFill="0" applyBorder="0" applyAlignment="0" applyProtection="0"/>
    <xf numFmtId="0" fontId="53" fillId="24" borderId="63" applyNumberFormat="0" applyAlignment="0" applyProtection="0"/>
    <xf numFmtId="0" fontId="47" fillId="9" borderId="58">
      <alignment wrapText="1"/>
    </xf>
    <xf numFmtId="0" fontId="47" fillId="9" borderId="58">
      <alignment wrapText="1"/>
    </xf>
    <xf numFmtId="0" fontId="59" fillId="24" borderId="61" applyNumberFormat="0" applyAlignment="0" applyProtection="0"/>
    <xf numFmtId="0" fontId="2" fillId="31" borderId="60" applyNumberFormat="0" applyFont="0" applyAlignment="0" applyProtection="0"/>
    <xf numFmtId="0" fontId="59" fillId="24" borderId="61" applyNumberForma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6" fillId="15" borderId="63" applyNumberFormat="0" applyAlignment="0" applyProtection="0"/>
    <xf numFmtId="0" fontId="47" fillId="9" borderId="58">
      <alignment wrapText="1"/>
    </xf>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47" fillId="9" borderId="58">
      <alignment wrapText="1"/>
    </xf>
    <xf numFmtId="0" fontId="47" fillId="9" borderId="58">
      <alignment wrapText="1"/>
    </xf>
    <xf numFmtId="0" fontId="53" fillId="24"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59" fillId="24" borderId="61" applyNumberFormat="0" applyAlignment="0" applyProtection="0"/>
    <xf numFmtId="0" fontId="2" fillId="31" borderId="60" applyNumberFormat="0" applyFont="0" applyAlignment="0" applyProtection="0"/>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8">
      <alignment wrapText="1"/>
    </xf>
    <xf numFmtId="43" fontId="2"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47" fillId="9" borderId="58">
      <alignment wrapText="1"/>
    </xf>
    <xf numFmtId="0" fontId="29" fillId="0" borderId="62"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47" fillId="9" borderId="58">
      <alignment wrapText="1"/>
    </xf>
    <xf numFmtId="0" fontId="56" fillId="15" borderId="63" applyNumberFormat="0" applyAlignment="0" applyProtection="0"/>
    <xf numFmtId="0" fontId="53" fillId="24" borderId="63" applyNumberFormat="0" applyAlignment="0" applyProtection="0"/>
    <xf numFmtId="0" fontId="59" fillId="24" borderId="61" applyNumberFormat="0" applyAlignment="0" applyProtection="0"/>
    <xf numFmtId="0" fontId="47" fillId="9" borderId="58">
      <alignment wrapText="1"/>
    </xf>
    <xf numFmtId="0" fontId="47" fillId="9" borderId="58">
      <alignment wrapText="1"/>
    </xf>
    <xf numFmtId="0" fontId="47" fillId="9" borderId="58">
      <alignment wrapText="1"/>
    </xf>
    <xf numFmtId="0" fontId="59" fillId="24" borderId="61" applyNumberFormat="0" applyAlignment="0" applyProtection="0"/>
    <xf numFmtId="0" fontId="56" fillId="15" borderId="63" applyNumberFormat="0" applyAlignment="0" applyProtection="0"/>
    <xf numFmtId="0" fontId="53" fillId="24" borderId="63" applyNumberForma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2" fillId="31" borderId="60" applyNumberFormat="0" applyFont="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8" fillId="0" borderId="0" applyFont="0" applyFill="0" applyBorder="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29" fillId="0" borderId="62" applyNumberFormat="0" applyFill="0" applyAlignment="0" applyProtection="0"/>
    <xf numFmtId="0" fontId="29" fillId="0" borderId="62" applyNumberFormat="0" applyFill="0" applyAlignment="0" applyProtection="0"/>
    <xf numFmtId="43" fontId="2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56" fillId="15" borderId="63" applyNumberFormat="0" applyAlignment="0" applyProtection="0"/>
    <xf numFmtId="43" fontId="2" fillId="0" borderId="0" applyFont="0" applyFill="0" applyBorder="0" applyAlignment="0" applyProtection="0"/>
    <xf numFmtId="0" fontId="29" fillId="0" borderId="62" applyNumberFormat="0" applyFill="0" applyAlignment="0" applyProtection="0"/>
    <xf numFmtId="0" fontId="56" fillId="15" borderId="63" applyNumberFormat="0" applyAlignment="0" applyProtection="0"/>
    <xf numFmtId="0" fontId="53" fillId="24" borderId="63" applyNumberFormat="0" applyAlignment="0" applyProtection="0"/>
    <xf numFmtId="0" fontId="59" fillId="24" borderId="61" applyNumberFormat="0" applyAlignment="0" applyProtection="0"/>
    <xf numFmtId="0" fontId="56" fillId="15" borderId="63" applyNumberFormat="0" applyAlignment="0" applyProtection="0"/>
    <xf numFmtId="0" fontId="47" fillId="9" borderId="58">
      <alignment wrapText="1"/>
    </xf>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 fillId="31" borderId="60" applyNumberFormat="0" applyFont="0" applyAlignment="0" applyProtection="0"/>
    <xf numFmtId="43" fontId="2" fillId="0" borderId="0" applyFont="0" applyFill="0" applyBorder="0" applyAlignment="0" applyProtection="0"/>
    <xf numFmtId="0" fontId="56" fillId="15" borderId="6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47" fillId="9" borderId="58">
      <alignment wrapText="1"/>
    </xf>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47" fillId="9" borderId="58">
      <alignment wrapText="1"/>
    </xf>
    <xf numFmtId="0" fontId="47" fillId="9" borderId="58">
      <alignment wrapText="1"/>
    </xf>
    <xf numFmtId="0" fontId="56" fillId="15" borderId="63" applyNumberFormat="0" applyAlignment="0" applyProtection="0"/>
    <xf numFmtId="0" fontId="29" fillId="0" borderId="62" applyNumberFormat="0" applyFill="0" applyAlignment="0" applyProtection="0"/>
    <xf numFmtId="0" fontId="47" fillId="9" borderId="58">
      <alignment wrapText="1"/>
    </xf>
    <xf numFmtId="0" fontId="59" fillId="24" borderId="61" applyNumberFormat="0" applyAlignment="0" applyProtection="0"/>
    <xf numFmtId="0" fontId="47" fillId="9" borderId="58">
      <alignment wrapText="1"/>
    </xf>
    <xf numFmtId="0" fontId="59" fillId="24" borderId="61" applyNumberFormat="0" applyAlignment="0" applyProtection="0"/>
    <xf numFmtId="0" fontId="56" fillId="15" borderId="63" applyNumberFormat="0" applyAlignment="0" applyProtection="0"/>
    <xf numFmtId="0" fontId="53" fillId="24" borderId="63" applyNumberFormat="0" applyAlignment="0" applyProtection="0"/>
    <xf numFmtId="0" fontId="56" fillId="15" borderId="63" applyNumberFormat="0" applyAlignment="0" applyProtection="0"/>
    <xf numFmtId="0" fontId="56" fillId="15" borderId="63" applyNumberFormat="0" applyAlignment="0" applyProtection="0"/>
    <xf numFmtId="0" fontId="29" fillId="0" borderId="62" applyNumberFormat="0" applyFill="0" applyAlignment="0" applyProtection="0"/>
    <xf numFmtId="0" fontId="53" fillId="24" borderId="63" applyNumberFormat="0" applyAlignment="0" applyProtection="0"/>
    <xf numFmtId="0" fontId="47" fillId="9" borderId="58">
      <alignment wrapText="1"/>
    </xf>
    <xf numFmtId="0" fontId="47" fillId="9" borderId="58">
      <alignment wrapText="1"/>
    </xf>
    <xf numFmtId="0" fontId="53" fillId="24" borderId="63" applyNumberFormat="0" applyAlignment="0" applyProtection="0"/>
    <xf numFmtId="0" fontId="53" fillId="24" borderId="63"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53" fillId="24" borderId="63" applyNumberFormat="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59" fillId="24" borderId="61" applyNumberFormat="0" applyAlignment="0" applyProtection="0"/>
    <xf numFmtId="0" fontId="56" fillId="15" borderId="63" applyNumberFormat="0" applyAlignment="0" applyProtection="0"/>
    <xf numFmtId="0" fontId="47" fillId="9" borderId="58">
      <alignment wrapText="1"/>
    </xf>
    <xf numFmtId="0" fontId="29" fillId="0" borderId="62" applyNumberFormat="0" applyFill="0" applyAlignment="0" applyProtection="0"/>
    <xf numFmtId="0" fontId="56" fillId="15" borderId="63" applyNumberFormat="0" applyAlignment="0" applyProtection="0"/>
    <xf numFmtId="0" fontId="59" fillId="24" borderId="61" applyNumberFormat="0" applyAlignment="0" applyProtection="0"/>
    <xf numFmtId="0" fontId="29" fillId="0" borderId="62" applyNumberFormat="0" applyFill="0" applyAlignment="0" applyProtection="0"/>
    <xf numFmtId="43" fontId="2" fillId="0" borderId="0" applyFont="0" applyFill="0" applyBorder="0" applyAlignment="0" applyProtection="0"/>
    <xf numFmtId="0" fontId="53" fillId="24" borderId="63" applyNumberFormat="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56" fillId="15" borderId="63" applyNumberFormat="0" applyAlignment="0" applyProtection="0"/>
    <xf numFmtId="0" fontId="47" fillId="9" borderId="58">
      <alignment wrapText="1"/>
    </xf>
    <xf numFmtId="0" fontId="2" fillId="31" borderId="60" applyNumberFormat="0" applyFont="0" applyAlignment="0" applyProtection="0"/>
    <xf numFmtId="0" fontId="53" fillId="24" borderId="63"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29" fillId="0" borderId="62" applyNumberFormat="0" applyFill="0" applyAlignment="0" applyProtection="0"/>
    <xf numFmtId="0" fontId="53" fillId="24" borderId="63" applyNumberFormat="0" applyAlignment="0" applyProtection="0"/>
    <xf numFmtId="0" fontId="47" fillId="9" borderId="58">
      <alignment wrapText="1"/>
    </xf>
    <xf numFmtId="0" fontId="56" fillId="15"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29" fillId="0" borderId="62" applyNumberFormat="0" applyFill="0" applyAlignment="0" applyProtection="0"/>
    <xf numFmtId="0" fontId="29" fillId="0" borderId="62" applyNumberFormat="0" applyFill="0" applyAlignment="0" applyProtection="0"/>
    <xf numFmtId="0" fontId="56" fillId="15" borderId="63" applyNumberFormat="0" applyAlignment="0" applyProtection="0"/>
    <xf numFmtId="0" fontId="29" fillId="0" borderId="62" applyNumberFormat="0" applyFill="0" applyAlignment="0" applyProtection="0"/>
    <xf numFmtId="0" fontId="53" fillId="24" borderId="63" applyNumberFormat="0" applyAlignment="0" applyProtection="0"/>
    <xf numFmtId="0" fontId="59" fillId="24" borderId="61" applyNumberFormat="0" applyAlignment="0" applyProtection="0"/>
    <xf numFmtId="0" fontId="59" fillId="24" borderId="61" applyNumberFormat="0" applyAlignment="0" applyProtection="0"/>
    <xf numFmtId="0" fontId="53" fillId="24" borderId="63" applyNumberFormat="0" applyAlignment="0" applyProtection="0"/>
    <xf numFmtId="0" fontId="47" fillId="9" borderId="58">
      <alignment wrapText="1"/>
    </xf>
    <xf numFmtId="0" fontId="47" fillId="9" borderId="58">
      <alignment wrapText="1"/>
    </xf>
    <xf numFmtId="0" fontId="53" fillId="24" borderId="63" applyNumberFormat="0" applyAlignment="0" applyProtection="0"/>
    <xf numFmtId="0" fontId="2" fillId="31" borderId="60" applyNumberFormat="0" applyFon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56" fillId="15" borderId="63" applyNumberFormat="0" applyAlignment="0" applyProtection="0"/>
    <xf numFmtId="0" fontId="56" fillId="15" borderId="63" applyNumberFormat="0" applyAlignment="0" applyProtection="0"/>
    <xf numFmtId="0" fontId="59" fillId="24" borderId="61" applyNumberFormat="0" applyAlignment="0" applyProtection="0"/>
    <xf numFmtId="0" fontId="47" fillId="9" borderId="58">
      <alignment wrapText="1"/>
    </xf>
    <xf numFmtId="0" fontId="29" fillId="0" borderId="62" applyNumberFormat="0" applyFill="0" applyAlignment="0" applyProtection="0"/>
    <xf numFmtId="43" fontId="1" fillId="0" borderId="0" applyFont="0" applyFill="0" applyBorder="0" applyAlignment="0" applyProtection="0"/>
    <xf numFmtId="165" fontId="1" fillId="0" borderId="0" applyFont="0" applyFill="0" applyBorder="0" applyAlignment="0" applyProtection="0"/>
    <xf numFmtId="0" fontId="47" fillId="9" borderId="58">
      <alignment wrapText="1"/>
    </xf>
    <xf numFmtId="0" fontId="47" fillId="9" borderId="58">
      <alignment wrapText="1"/>
    </xf>
    <xf numFmtId="43" fontId="2" fillId="0" borderId="0" applyFont="0" applyFill="0" applyBorder="0" applyAlignment="0" applyProtection="0"/>
    <xf numFmtId="0" fontId="53" fillId="24" borderId="63" applyNumberFormat="0" applyAlignment="0" applyProtection="0"/>
    <xf numFmtId="43" fontId="28" fillId="0" borderId="0" applyFont="0" applyFill="0" applyBorder="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6" fillId="15" borderId="63" applyNumberFormat="0" applyAlignment="0" applyProtection="0"/>
    <xf numFmtId="0" fontId="47" fillId="9" borderId="58">
      <alignment wrapText="1"/>
    </xf>
    <xf numFmtId="0" fontId="59" fillId="24" borderId="61" applyNumberFormat="0" applyAlignment="0" applyProtection="0"/>
    <xf numFmtId="0" fontId="29" fillId="0" borderId="62"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6" fillId="15" borderId="63" applyNumberFormat="0" applyAlignment="0" applyProtection="0"/>
    <xf numFmtId="0" fontId="53" fillId="24" borderId="63" applyNumberFormat="0" applyAlignment="0" applyProtection="0"/>
    <xf numFmtId="0" fontId="47" fillId="9" borderId="58">
      <alignment wrapText="1"/>
    </xf>
    <xf numFmtId="43" fontId="2" fillId="0" borderId="0" applyFont="0" applyFill="0" applyBorder="0" applyAlignment="0" applyProtection="0"/>
    <xf numFmtId="165" fontId="1" fillId="0" borderId="0" applyFont="0" applyFill="0" applyBorder="0" applyAlignment="0" applyProtection="0"/>
    <xf numFmtId="43" fontId="2" fillId="0" borderId="0" applyFont="0" applyFill="0" applyBorder="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43" fontId="2" fillId="0" borderId="0" applyFont="0" applyFill="0" applyBorder="0" applyAlignment="0" applyProtection="0"/>
    <xf numFmtId="0" fontId="2" fillId="0" borderId="0" applyAlignment="0"/>
    <xf numFmtId="0" fontId="2" fillId="0" borderId="0" applyAlignment="0"/>
    <xf numFmtId="0" fontId="83" fillId="0" borderId="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 fillId="0" borderId="0" applyAlignment="0"/>
    <xf numFmtId="0" fontId="29" fillId="0" borderId="62" applyNumberFormat="0" applyFill="0" applyAlignment="0" applyProtection="0"/>
    <xf numFmtId="0" fontId="59" fillId="24" borderId="61" applyNumberFormat="0" applyAlignment="0" applyProtection="0"/>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47" fillId="9" borderId="58">
      <alignment wrapText="1"/>
    </xf>
    <xf numFmtId="0" fontId="59" fillId="24" borderId="61" applyNumberFormat="0" applyAlignment="0" applyProtection="0"/>
    <xf numFmtId="0" fontId="56" fillId="15" borderId="63" applyNumberFormat="0" applyAlignment="0" applyProtection="0"/>
    <xf numFmtId="0" fontId="56" fillId="15" borderId="63" applyNumberFormat="0" applyAlignment="0" applyProtection="0"/>
    <xf numFmtId="0" fontId="56" fillId="15" borderId="63" applyNumberForma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53" fillId="24"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9" fillId="24" borderId="61" applyNumberFormat="0" applyAlignment="0" applyProtection="0"/>
    <xf numFmtId="0" fontId="47" fillId="9" borderId="58">
      <alignment wrapText="1"/>
    </xf>
    <xf numFmtId="0" fontId="53" fillId="24" borderId="63" applyNumberFormat="0" applyAlignment="0" applyProtection="0"/>
    <xf numFmtId="0" fontId="59" fillId="24" borderId="61" applyNumberFormat="0" applyAlignment="0" applyProtection="0"/>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47" fillId="9" borderId="58">
      <alignment wrapText="1"/>
    </xf>
    <xf numFmtId="0" fontId="2" fillId="31" borderId="60" applyNumberFormat="0" applyFont="0" applyAlignment="0" applyProtection="0"/>
    <xf numFmtId="0" fontId="29" fillId="0" borderId="62" applyNumberFormat="0" applyFill="0" applyAlignment="0" applyProtection="0"/>
    <xf numFmtId="0" fontId="47" fillId="9" borderId="58">
      <alignment wrapText="1"/>
    </xf>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56" fillId="15"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59" fillId="24" borderId="61" applyNumberFormat="0" applyAlignment="0" applyProtection="0"/>
    <xf numFmtId="0" fontId="56" fillId="15" borderId="63" applyNumberFormat="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59" fillId="24" borderId="61" applyNumberFormat="0" applyAlignment="0" applyProtection="0"/>
    <xf numFmtId="0" fontId="56" fillId="15" borderId="63" applyNumberFormat="0" applyAlignment="0" applyProtection="0"/>
    <xf numFmtId="0" fontId="2" fillId="31" borderId="60" applyNumberFormat="0" applyFon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59" fillId="24" borderId="61" applyNumberFormat="0" applyAlignment="0" applyProtection="0"/>
    <xf numFmtId="0" fontId="47" fillId="9" borderId="58">
      <alignment wrapText="1"/>
    </xf>
    <xf numFmtId="0" fontId="47" fillId="9" borderId="58">
      <alignment wrapText="1"/>
    </xf>
    <xf numFmtId="0" fontId="56" fillId="15" borderId="63" applyNumberFormat="0" applyAlignment="0" applyProtection="0"/>
    <xf numFmtId="0" fontId="29" fillId="0" borderId="62" applyNumberFormat="0" applyFill="0" applyAlignment="0" applyProtection="0"/>
    <xf numFmtId="0" fontId="47" fillId="9" borderId="58">
      <alignment wrapText="1"/>
    </xf>
    <xf numFmtId="0" fontId="59" fillId="24" borderId="61" applyNumberFormat="0" applyAlignment="0" applyProtection="0"/>
    <xf numFmtId="0" fontId="47" fillId="9" borderId="58">
      <alignment wrapText="1"/>
    </xf>
    <xf numFmtId="0" fontId="47" fillId="9" borderId="58">
      <alignment wrapText="1"/>
    </xf>
    <xf numFmtId="0" fontId="47" fillId="9" borderId="58">
      <alignment wrapText="1"/>
    </xf>
    <xf numFmtId="0" fontId="2" fillId="31" borderId="60" applyNumberFormat="0" applyFont="0" applyAlignment="0" applyProtection="0"/>
    <xf numFmtId="0" fontId="47" fillId="9" borderId="58">
      <alignment wrapText="1"/>
    </xf>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47" fillId="9" borderId="58">
      <alignment wrapText="1"/>
    </xf>
    <xf numFmtId="0" fontId="53" fillId="24" borderId="63"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59" fillId="24" borderId="61" applyNumberFormat="0" applyAlignment="0" applyProtection="0"/>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53" fillId="24" borderId="63" applyNumberFormat="0" applyAlignment="0" applyProtection="0"/>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8">
      <alignment wrapText="1"/>
    </xf>
    <xf numFmtId="0" fontId="59" fillId="24" borderId="61" applyNumberFormat="0" applyAlignment="0" applyProtection="0"/>
    <xf numFmtId="0" fontId="47" fillId="9" borderId="58">
      <alignment wrapText="1"/>
    </xf>
    <xf numFmtId="0" fontId="47" fillId="9" borderId="58">
      <alignment wrapText="1"/>
    </xf>
    <xf numFmtId="0" fontId="53" fillId="24" borderId="63" applyNumberFormat="0" applyAlignment="0" applyProtection="0"/>
    <xf numFmtId="0" fontId="47" fillId="9" borderId="58">
      <alignment wrapText="1"/>
    </xf>
    <xf numFmtId="0" fontId="2" fillId="31" borderId="60" applyNumberFormat="0" applyFont="0" applyAlignment="0" applyProtection="0"/>
    <xf numFmtId="0" fontId="59" fillId="24" borderId="61" applyNumberForma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47" fillId="9" borderId="58">
      <alignment wrapText="1"/>
    </xf>
    <xf numFmtId="0" fontId="53" fillId="24"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59" fillId="24" borderId="61" applyNumberFormat="0" applyAlignment="0" applyProtection="0"/>
    <xf numFmtId="0" fontId="47" fillId="9" borderId="58">
      <alignment wrapText="1"/>
    </xf>
    <xf numFmtId="0" fontId="2" fillId="31" borderId="60" applyNumberFormat="0" applyFont="0" applyAlignment="0" applyProtection="0"/>
    <xf numFmtId="0" fontId="29" fillId="0" borderId="62" applyNumberFormat="0" applyFill="0" applyAlignment="0" applyProtection="0"/>
    <xf numFmtId="0" fontId="53" fillId="24" borderId="63" applyNumberFormat="0" applyAlignment="0" applyProtection="0"/>
    <xf numFmtId="0" fontId="2" fillId="31" borderId="60" applyNumberFormat="0" applyFont="0" applyAlignment="0" applyProtection="0"/>
    <xf numFmtId="0" fontId="56" fillId="15"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56" fillId="15" borderId="63" applyNumberFormat="0" applyAlignment="0" applyProtection="0"/>
    <xf numFmtId="0" fontId="47" fillId="9" borderId="58">
      <alignment wrapText="1"/>
    </xf>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56" fillId="15" borderId="63" applyNumberFormat="0" applyAlignment="0" applyProtection="0"/>
    <xf numFmtId="0" fontId="47" fillId="9" borderId="58">
      <alignment wrapText="1"/>
    </xf>
    <xf numFmtId="0" fontId="59" fillId="24" borderId="61" applyNumberFormat="0" applyAlignment="0" applyProtection="0"/>
    <xf numFmtId="0" fontId="47" fillId="9" borderId="58">
      <alignment wrapText="1"/>
    </xf>
    <xf numFmtId="0" fontId="59" fillId="24" borderId="61" applyNumberFormat="0" applyAlignment="0" applyProtection="0"/>
    <xf numFmtId="0" fontId="56" fillId="15" borderId="63" applyNumberFormat="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29" fillId="0" borderId="62" applyNumberFormat="0" applyFill="0" applyAlignment="0" applyProtection="0"/>
    <xf numFmtId="0" fontId="56" fillId="15" borderId="63" applyNumberFormat="0" applyAlignment="0" applyProtection="0"/>
    <xf numFmtId="0" fontId="47" fillId="9" borderId="58">
      <alignment wrapText="1"/>
    </xf>
    <xf numFmtId="0" fontId="59" fillId="24" borderId="61" applyNumberFormat="0" applyAlignment="0" applyProtection="0"/>
    <xf numFmtId="0" fontId="47" fillId="9" borderId="58">
      <alignment wrapText="1"/>
    </xf>
    <xf numFmtId="0" fontId="59" fillId="24" borderId="61" applyNumberFormat="0" applyAlignment="0" applyProtection="0"/>
    <xf numFmtId="0" fontId="56" fillId="15" borderId="63" applyNumberFormat="0" applyAlignment="0" applyProtection="0"/>
    <xf numFmtId="0" fontId="47" fillId="9" borderId="58">
      <alignment wrapText="1"/>
    </xf>
    <xf numFmtId="0" fontId="47" fillId="9" borderId="58">
      <alignment wrapText="1"/>
    </xf>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47" fillId="9" borderId="58">
      <alignment wrapText="1"/>
    </xf>
    <xf numFmtId="0" fontId="2" fillId="31" borderId="60" applyNumberFormat="0" applyFont="0" applyAlignment="0" applyProtection="0"/>
    <xf numFmtId="0" fontId="29" fillId="0" borderId="62" applyNumberFormat="0" applyFill="0" applyAlignment="0" applyProtection="0"/>
    <xf numFmtId="0" fontId="56" fillId="15" borderId="63" applyNumberForma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47" fillId="9" borderId="58">
      <alignment wrapText="1"/>
    </xf>
    <xf numFmtId="0" fontId="59" fillId="24" borderId="61" applyNumberFormat="0" applyAlignment="0" applyProtection="0"/>
    <xf numFmtId="0" fontId="59" fillId="24" borderId="61" applyNumberFormat="0" applyAlignment="0" applyProtection="0"/>
    <xf numFmtId="0" fontId="2" fillId="31" borderId="60" applyNumberFormat="0" applyFont="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47" fillId="9" borderId="58">
      <alignment wrapText="1"/>
    </xf>
    <xf numFmtId="0" fontId="47" fillId="9" borderId="58">
      <alignment wrapText="1"/>
    </xf>
    <xf numFmtId="0" fontId="59" fillId="24" borderId="61" applyNumberFormat="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47" fillId="9" borderId="58">
      <alignment wrapText="1"/>
    </xf>
    <xf numFmtId="0" fontId="47" fillId="9" borderId="58">
      <alignment wrapText="1"/>
    </xf>
    <xf numFmtId="0" fontId="47" fillId="9" borderId="58">
      <alignment wrapText="1"/>
    </xf>
    <xf numFmtId="0" fontId="29" fillId="0" borderId="62" applyNumberFormat="0" applyFill="0" applyAlignment="0" applyProtection="0"/>
    <xf numFmtId="0" fontId="2" fillId="31" borderId="60" applyNumberFormat="0" applyFont="0" applyAlignment="0" applyProtection="0"/>
    <xf numFmtId="0" fontId="47" fillId="9" borderId="58">
      <alignment wrapText="1"/>
    </xf>
    <xf numFmtId="0" fontId="59" fillId="24" borderId="61" applyNumberFormat="0" applyAlignment="0" applyProtection="0"/>
    <xf numFmtId="0" fontId="47" fillId="9" borderId="58">
      <alignment wrapText="1"/>
    </xf>
    <xf numFmtId="0" fontId="47" fillId="9" borderId="58">
      <alignment wrapText="1"/>
    </xf>
    <xf numFmtId="0" fontId="56" fillId="15"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29" fillId="0" borderId="62" applyNumberFormat="0" applyFill="0" applyAlignment="0" applyProtection="0"/>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56" fillId="15" borderId="63" applyNumberFormat="0" applyAlignment="0" applyProtection="0"/>
    <xf numFmtId="0" fontId="2" fillId="31" borderId="60" applyNumberFormat="0" applyFont="0" applyAlignment="0" applyProtection="0"/>
    <xf numFmtId="0" fontId="47" fillId="9" borderId="58">
      <alignment wrapText="1"/>
    </xf>
    <xf numFmtId="0" fontId="47" fillId="9" borderId="58">
      <alignment wrapText="1"/>
    </xf>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2" fillId="31" borderId="60" applyNumberFormat="0" applyFont="0" applyAlignment="0" applyProtection="0"/>
    <xf numFmtId="0" fontId="29" fillId="0" borderId="62" applyNumberFormat="0" applyFill="0" applyAlignment="0" applyProtection="0"/>
    <xf numFmtId="0" fontId="59" fillId="24" borderId="61" applyNumberFormat="0" applyAlignment="0" applyProtection="0"/>
    <xf numFmtId="0" fontId="47" fillId="9" borderId="58">
      <alignment wrapText="1"/>
    </xf>
    <xf numFmtId="0" fontId="53" fillId="24" borderId="63" applyNumberFormat="0" applyAlignment="0" applyProtection="0"/>
    <xf numFmtId="0" fontId="56" fillId="15" borderId="63" applyNumberFormat="0" applyAlignment="0" applyProtection="0"/>
    <xf numFmtId="0" fontId="47" fillId="9" borderId="58">
      <alignment wrapText="1"/>
    </xf>
    <xf numFmtId="0" fontId="29" fillId="0" borderId="62" applyNumberFormat="0" applyFill="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56" fillId="15" borderId="63" applyNumberFormat="0" applyAlignment="0" applyProtection="0"/>
    <xf numFmtId="0" fontId="53" fillId="24" borderId="63" applyNumberFormat="0" applyAlignment="0" applyProtection="0"/>
    <xf numFmtId="0" fontId="56" fillId="15" borderId="63" applyNumberFormat="0" applyAlignment="0" applyProtection="0"/>
    <xf numFmtId="0" fontId="53" fillId="24" borderId="63"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2" fillId="31" borderId="60" applyNumberFormat="0" applyFont="0" applyAlignment="0" applyProtection="0"/>
    <xf numFmtId="0" fontId="2" fillId="31" borderId="60" applyNumberFormat="0" applyFont="0" applyAlignment="0" applyProtection="0"/>
    <xf numFmtId="0" fontId="53" fillId="24" borderId="63" applyNumberFormat="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47" fillId="9" borderId="58">
      <alignment wrapText="1"/>
    </xf>
    <xf numFmtId="0" fontId="56" fillId="15" borderId="63" applyNumberForma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53" fillId="24" borderId="63" applyNumberFormat="0" applyAlignment="0" applyProtection="0"/>
    <xf numFmtId="0" fontId="47" fillId="9" borderId="58">
      <alignment wrapText="1"/>
    </xf>
    <xf numFmtId="0" fontId="56" fillId="15"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29" fillId="0" borderId="62" applyNumberFormat="0" applyFill="0" applyAlignment="0" applyProtection="0"/>
    <xf numFmtId="0" fontId="2" fillId="31" borderId="60" applyNumberFormat="0" applyFont="0" applyAlignment="0" applyProtection="0"/>
    <xf numFmtId="0" fontId="59" fillId="24" borderId="61"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53" fillId="24" borderId="63" applyNumberFormat="0" applyAlignment="0" applyProtection="0"/>
    <xf numFmtId="0" fontId="47" fillId="9" borderId="58">
      <alignment wrapText="1"/>
    </xf>
    <xf numFmtId="0" fontId="47" fillId="9" borderId="58">
      <alignment wrapText="1"/>
    </xf>
    <xf numFmtId="0" fontId="53" fillId="24" borderId="63" applyNumberFormat="0" applyAlignment="0" applyProtection="0"/>
    <xf numFmtId="0" fontId="47" fillId="9" borderId="58">
      <alignment wrapText="1"/>
    </xf>
    <xf numFmtId="0" fontId="29" fillId="0" borderId="62" applyNumberFormat="0" applyFill="0" applyAlignment="0" applyProtection="0"/>
    <xf numFmtId="0" fontId="56" fillId="15" borderId="63" applyNumberFormat="0" applyAlignment="0" applyProtection="0"/>
    <xf numFmtId="0" fontId="47" fillId="9" borderId="58">
      <alignment wrapText="1"/>
    </xf>
    <xf numFmtId="0" fontId="47" fillId="9" borderId="58">
      <alignment wrapText="1"/>
    </xf>
    <xf numFmtId="0" fontId="56" fillId="15" borderId="63"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59" fillId="24" borderId="61" applyNumberFormat="0" applyAlignment="0" applyProtection="0"/>
    <xf numFmtId="0" fontId="56" fillId="15" borderId="63" applyNumberFormat="0" applyAlignment="0" applyProtection="0"/>
    <xf numFmtId="0" fontId="56" fillId="15" borderId="63" applyNumberFormat="0" applyAlignment="0" applyProtection="0"/>
    <xf numFmtId="0" fontId="47" fillId="9" borderId="58">
      <alignment wrapText="1"/>
    </xf>
    <xf numFmtId="0" fontId="56" fillId="15"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47" fillId="9" borderId="58">
      <alignment wrapText="1"/>
    </xf>
    <xf numFmtId="0" fontId="59" fillId="24" borderId="61" applyNumberFormat="0" applyAlignment="0" applyProtection="0"/>
    <xf numFmtId="0" fontId="47" fillId="9" borderId="58">
      <alignment wrapText="1"/>
    </xf>
    <xf numFmtId="0" fontId="47" fillId="9" borderId="58">
      <alignment wrapText="1"/>
    </xf>
    <xf numFmtId="0" fontId="47" fillId="9" borderId="58">
      <alignment wrapText="1"/>
    </xf>
    <xf numFmtId="0" fontId="29" fillId="0" borderId="62" applyNumberFormat="0" applyFill="0" applyAlignment="0" applyProtection="0"/>
    <xf numFmtId="0" fontId="29" fillId="0" borderId="62" applyNumberFormat="0" applyFill="0" applyAlignment="0" applyProtection="0"/>
    <xf numFmtId="0" fontId="47" fillId="9" borderId="58">
      <alignment wrapText="1"/>
    </xf>
    <xf numFmtId="0" fontId="59" fillId="24" borderId="61" applyNumberFormat="0" applyAlignment="0" applyProtection="0"/>
    <xf numFmtId="0" fontId="47" fillId="9" borderId="58">
      <alignment wrapText="1"/>
    </xf>
    <xf numFmtId="0" fontId="56" fillId="15" borderId="63" applyNumberFormat="0" applyAlignment="0" applyProtection="0"/>
    <xf numFmtId="0" fontId="59" fillId="24" borderId="61" applyNumberFormat="0" applyAlignment="0" applyProtection="0"/>
    <xf numFmtId="0" fontId="53" fillId="24" borderId="63" applyNumberFormat="0" applyAlignment="0" applyProtection="0"/>
    <xf numFmtId="0" fontId="47" fillId="9" borderId="58">
      <alignment wrapText="1"/>
    </xf>
    <xf numFmtId="0" fontId="59" fillId="24" borderId="61" applyNumberFormat="0" applyAlignment="0" applyProtection="0"/>
    <xf numFmtId="0" fontId="47" fillId="9" borderId="58">
      <alignment wrapText="1"/>
    </xf>
    <xf numFmtId="0" fontId="59" fillId="24" borderId="61" applyNumberFormat="0" applyAlignment="0" applyProtection="0"/>
    <xf numFmtId="0" fontId="47" fillId="9" borderId="58">
      <alignment wrapText="1"/>
    </xf>
    <xf numFmtId="0" fontId="47" fillId="9" borderId="58">
      <alignment wrapText="1"/>
    </xf>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8">
      <alignment wrapText="1"/>
    </xf>
    <xf numFmtId="0" fontId="53" fillId="24" borderId="63" applyNumberFormat="0" applyAlignment="0" applyProtection="0"/>
    <xf numFmtId="0" fontId="47" fillId="9" borderId="58">
      <alignment wrapText="1"/>
    </xf>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56" fillId="15" borderId="63" applyNumberFormat="0" applyAlignment="0" applyProtection="0"/>
    <xf numFmtId="0" fontId="47" fillId="9" borderId="58">
      <alignment wrapText="1"/>
    </xf>
    <xf numFmtId="0" fontId="59" fillId="24" borderId="61" applyNumberFormat="0" applyAlignment="0" applyProtection="0"/>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3" fillId="24" borderId="63" applyNumberFormat="0" applyAlignment="0" applyProtection="0"/>
    <xf numFmtId="0" fontId="59" fillId="24" borderId="61" applyNumberFormat="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47" fillId="9" borderId="58">
      <alignment wrapText="1"/>
    </xf>
    <xf numFmtId="0" fontId="47" fillId="9" borderId="58">
      <alignment wrapText="1"/>
    </xf>
    <xf numFmtId="0" fontId="59" fillId="24" borderId="61" applyNumberFormat="0" applyAlignment="0" applyProtection="0"/>
    <xf numFmtId="0" fontId="56" fillId="15"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2" fillId="31" borderId="60" applyNumberFormat="0" applyFont="0" applyAlignment="0" applyProtection="0"/>
    <xf numFmtId="0" fontId="59" fillId="24" borderId="61" applyNumberFormat="0" applyAlignment="0" applyProtection="0"/>
    <xf numFmtId="0" fontId="53" fillId="24" borderId="63"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8">
      <alignment wrapText="1"/>
    </xf>
    <xf numFmtId="0" fontId="56" fillId="15" borderId="63" applyNumberFormat="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53" fillId="24" borderId="63" applyNumberFormat="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29" fillId="0" borderId="62" applyNumberFormat="0" applyFill="0" applyAlignment="0" applyProtection="0"/>
    <xf numFmtId="0" fontId="59" fillId="24" borderId="61" applyNumberFormat="0" applyAlignment="0" applyProtection="0"/>
    <xf numFmtId="0" fontId="59" fillId="24" borderId="61" applyNumberFormat="0" applyAlignment="0" applyProtection="0"/>
    <xf numFmtId="0" fontId="53" fillId="24" borderId="63" applyNumberFormat="0" applyAlignment="0" applyProtection="0"/>
    <xf numFmtId="0" fontId="47" fillId="9" borderId="58">
      <alignment wrapText="1"/>
    </xf>
    <xf numFmtId="0" fontId="47" fillId="9" borderId="58">
      <alignment wrapText="1"/>
    </xf>
    <xf numFmtId="0" fontId="53" fillId="24" borderId="63" applyNumberFormat="0" applyAlignment="0" applyProtection="0"/>
    <xf numFmtId="0" fontId="59" fillId="24" borderId="61" applyNumberFormat="0" applyAlignment="0" applyProtection="0"/>
    <xf numFmtId="0" fontId="47" fillId="9" borderId="58">
      <alignment wrapText="1"/>
    </xf>
    <xf numFmtId="0" fontId="2" fillId="31" borderId="60" applyNumberFormat="0" applyFont="0" applyAlignment="0" applyProtection="0"/>
    <xf numFmtId="0" fontId="59" fillId="24" borderId="61" applyNumberFormat="0" applyAlignment="0" applyProtection="0"/>
    <xf numFmtId="0" fontId="56" fillId="15" borderId="63" applyNumberForma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59" fillId="24" borderId="61" applyNumberFormat="0" applyAlignment="0" applyProtection="0"/>
    <xf numFmtId="0" fontId="53" fillId="24" borderId="63" applyNumberFormat="0" applyAlignment="0" applyProtection="0"/>
    <xf numFmtId="0" fontId="47" fillId="9" borderId="58">
      <alignment wrapText="1"/>
    </xf>
    <xf numFmtId="0" fontId="47" fillId="9" borderId="58">
      <alignment wrapText="1"/>
    </xf>
    <xf numFmtId="0" fontId="29" fillId="0" borderId="62" applyNumberFormat="0" applyFill="0" applyAlignment="0" applyProtection="0"/>
    <xf numFmtId="0" fontId="56" fillId="15" borderId="63" applyNumberFormat="0" applyAlignment="0" applyProtection="0"/>
    <xf numFmtId="0" fontId="53" fillId="24" borderId="63" applyNumberFormat="0" applyAlignment="0" applyProtection="0"/>
    <xf numFmtId="0" fontId="47" fillId="9" borderId="58">
      <alignment wrapText="1"/>
    </xf>
    <xf numFmtId="0" fontId="47" fillId="9" borderId="58">
      <alignment wrapText="1"/>
    </xf>
    <xf numFmtId="0" fontId="53" fillId="24" borderId="63" applyNumberFormat="0" applyAlignment="0" applyProtection="0"/>
    <xf numFmtId="0" fontId="29" fillId="0" borderId="62" applyNumberFormat="0" applyFill="0" applyAlignment="0" applyProtection="0"/>
    <xf numFmtId="0" fontId="47" fillId="9" borderId="58">
      <alignment wrapText="1"/>
    </xf>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2" fillId="31" borderId="60" applyNumberFormat="0" applyFon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2" fillId="31" borderId="60" applyNumberFormat="0" applyFont="0" applyAlignment="0" applyProtection="0"/>
    <xf numFmtId="0" fontId="47" fillId="9" borderId="58">
      <alignment wrapText="1"/>
    </xf>
    <xf numFmtId="0" fontId="47" fillId="9" borderId="58">
      <alignment wrapText="1"/>
    </xf>
    <xf numFmtId="0" fontId="59" fillId="24" borderId="61" applyNumberFormat="0" applyAlignment="0" applyProtection="0"/>
    <xf numFmtId="0" fontId="47" fillId="9" borderId="58">
      <alignment wrapText="1"/>
    </xf>
    <xf numFmtId="0" fontId="2" fillId="31" borderId="60" applyNumberFormat="0" applyFont="0" applyAlignment="0" applyProtection="0"/>
    <xf numFmtId="0" fontId="53" fillId="24" borderId="63" applyNumberFormat="0" applyAlignment="0" applyProtection="0"/>
    <xf numFmtId="0" fontId="56" fillId="15" borderId="63" applyNumberFormat="0" applyAlignment="0" applyProtection="0"/>
    <xf numFmtId="0" fontId="47" fillId="9" borderId="58">
      <alignment wrapText="1"/>
    </xf>
    <xf numFmtId="0" fontId="53" fillId="24" borderId="63" applyNumberFormat="0" applyAlignment="0" applyProtection="0"/>
    <xf numFmtId="0" fontId="53" fillId="24" borderId="63" applyNumberFormat="0" applyAlignment="0" applyProtection="0"/>
    <xf numFmtId="0" fontId="47" fillId="9" borderId="58">
      <alignment wrapText="1"/>
    </xf>
    <xf numFmtId="0" fontId="2" fillId="31" borderId="60" applyNumberFormat="0" applyFont="0" applyAlignment="0" applyProtection="0"/>
    <xf numFmtId="0" fontId="2" fillId="31" borderId="60" applyNumberFormat="0" applyFont="0" applyAlignment="0" applyProtection="0"/>
    <xf numFmtId="0" fontId="47" fillId="9" borderId="58">
      <alignment wrapText="1"/>
    </xf>
    <xf numFmtId="0" fontId="47" fillId="9" borderId="58">
      <alignment wrapText="1"/>
    </xf>
    <xf numFmtId="0" fontId="53" fillId="24" borderId="63" applyNumberFormat="0" applyAlignment="0" applyProtection="0"/>
    <xf numFmtId="0" fontId="2" fillId="31" borderId="60" applyNumberFormat="0" applyFont="0" applyAlignment="0" applyProtection="0"/>
    <xf numFmtId="0" fontId="47" fillId="9" borderId="58">
      <alignment wrapText="1"/>
    </xf>
    <xf numFmtId="0" fontId="47" fillId="9" borderId="58">
      <alignment wrapText="1"/>
    </xf>
    <xf numFmtId="0" fontId="56" fillId="15" borderId="63" applyNumberFormat="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47" fillId="9" borderId="58">
      <alignment wrapText="1"/>
    </xf>
    <xf numFmtId="0" fontId="53" fillId="24" borderId="63" applyNumberFormat="0" applyAlignment="0" applyProtection="0"/>
    <xf numFmtId="0" fontId="47" fillId="9" borderId="58">
      <alignment wrapText="1"/>
    </xf>
    <xf numFmtId="0" fontId="47" fillId="9" borderId="58">
      <alignment wrapText="1"/>
    </xf>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56" fillId="15" borderId="63" applyNumberFormat="0" applyAlignment="0" applyProtection="0"/>
    <xf numFmtId="0" fontId="53" fillId="24" borderId="63" applyNumberFormat="0" applyAlignment="0" applyProtection="0"/>
    <xf numFmtId="0" fontId="47" fillId="9" borderId="58">
      <alignment wrapText="1"/>
    </xf>
    <xf numFmtId="0" fontId="47" fillId="9" borderId="58">
      <alignment wrapText="1"/>
    </xf>
    <xf numFmtId="0" fontId="56" fillId="15" borderId="63" applyNumberFormat="0" applyAlignment="0" applyProtection="0"/>
    <xf numFmtId="0" fontId="47" fillId="9" borderId="58">
      <alignment wrapText="1"/>
    </xf>
    <xf numFmtId="0" fontId="56" fillId="15" borderId="63" applyNumberFormat="0" applyAlignment="0" applyProtection="0"/>
    <xf numFmtId="0" fontId="59" fillId="24" borderId="61" applyNumberFormat="0" applyAlignment="0" applyProtection="0"/>
    <xf numFmtId="0" fontId="2" fillId="31" borderId="60" applyNumberFormat="0" applyFont="0" applyAlignment="0" applyProtection="0"/>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53" fillId="24" borderId="63" applyNumberFormat="0" applyAlignment="0" applyProtection="0"/>
    <xf numFmtId="0" fontId="59" fillId="24" borderId="61" applyNumberFormat="0" applyAlignment="0" applyProtection="0"/>
    <xf numFmtId="0" fontId="53" fillId="24" borderId="63" applyNumberForma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47" fillId="9" borderId="58">
      <alignment wrapText="1"/>
    </xf>
    <xf numFmtId="0" fontId="53" fillId="24" borderId="63" applyNumberFormat="0" applyAlignment="0" applyProtection="0"/>
    <xf numFmtId="0" fontId="53" fillId="24" borderId="63" applyNumberFormat="0" applyAlignment="0" applyProtection="0"/>
    <xf numFmtId="0" fontId="56" fillId="15"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2" fillId="31" borderId="60" applyNumberFormat="0" applyFont="0" applyAlignment="0" applyProtection="0"/>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2" fillId="31" borderId="60" applyNumberFormat="0" applyFont="0" applyAlignment="0" applyProtection="0"/>
    <xf numFmtId="0" fontId="59" fillId="24" borderId="61" applyNumberFormat="0" applyAlignment="0" applyProtection="0"/>
    <xf numFmtId="0" fontId="53" fillId="24" borderId="63" applyNumberFormat="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8">
      <alignment wrapText="1"/>
    </xf>
    <xf numFmtId="0" fontId="47" fillId="9" borderId="58">
      <alignment wrapText="1"/>
    </xf>
    <xf numFmtId="0" fontId="29" fillId="0" borderId="62" applyNumberFormat="0" applyFill="0" applyAlignment="0" applyProtection="0"/>
    <xf numFmtId="0" fontId="47" fillId="9" borderId="58">
      <alignment wrapText="1"/>
    </xf>
    <xf numFmtId="0" fontId="53" fillId="24" borderId="63" applyNumberFormat="0" applyAlignment="0" applyProtection="0"/>
    <xf numFmtId="0" fontId="47" fillId="9" borderId="58">
      <alignment wrapText="1"/>
    </xf>
    <xf numFmtId="0" fontId="2" fillId="31" borderId="60" applyNumberFormat="0" applyFont="0" applyAlignment="0" applyProtection="0"/>
    <xf numFmtId="0" fontId="59" fillId="24" borderId="61" applyNumberFormat="0" applyAlignment="0" applyProtection="0"/>
    <xf numFmtId="0" fontId="53" fillId="24" borderId="63" applyNumberFormat="0" applyAlignment="0" applyProtection="0"/>
    <xf numFmtId="0" fontId="59" fillId="24" borderId="61" applyNumberFormat="0" applyAlignment="0" applyProtection="0"/>
    <xf numFmtId="0" fontId="56" fillId="15" borderId="63" applyNumberFormat="0" applyAlignment="0" applyProtection="0"/>
    <xf numFmtId="0" fontId="47" fillId="9" borderId="58">
      <alignment wrapText="1"/>
    </xf>
    <xf numFmtId="0" fontId="56" fillId="15" borderId="63" applyNumberFormat="0" applyAlignment="0" applyProtection="0"/>
    <xf numFmtId="0" fontId="47" fillId="9" borderId="58">
      <alignment wrapText="1"/>
    </xf>
    <xf numFmtId="0" fontId="29" fillId="0" borderId="62" applyNumberFormat="0" applyFill="0" applyAlignment="0" applyProtection="0"/>
    <xf numFmtId="0" fontId="56" fillId="15" borderId="63" applyNumberFormat="0" applyAlignment="0" applyProtection="0"/>
    <xf numFmtId="0" fontId="59" fillId="24" borderId="61" applyNumberFormat="0" applyAlignment="0" applyProtection="0"/>
    <xf numFmtId="0" fontId="47" fillId="9" borderId="58">
      <alignment wrapText="1"/>
    </xf>
    <xf numFmtId="0" fontId="2" fillId="31" borderId="60" applyNumberFormat="0" applyFont="0" applyAlignment="0" applyProtection="0"/>
    <xf numFmtId="0" fontId="56" fillId="15" borderId="63" applyNumberFormat="0" applyAlignment="0" applyProtection="0"/>
    <xf numFmtId="0" fontId="29" fillId="0" borderId="62" applyNumberFormat="0" applyFill="0" applyAlignment="0" applyProtection="0"/>
    <xf numFmtId="0" fontId="59" fillId="24" borderId="61" applyNumberFormat="0" applyAlignment="0" applyProtection="0"/>
    <xf numFmtId="0" fontId="47" fillId="9" borderId="58">
      <alignment wrapText="1"/>
    </xf>
    <xf numFmtId="0" fontId="29" fillId="0" borderId="62" applyNumberFormat="0" applyFill="0" applyAlignment="0" applyProtection="0"/>
    <xf numFmtId="0" fontId="2" fillId="31" borderId="60" applyNumberFormat="0" applyFont="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47" fillId="9" borderId="58">
      <alignment wrapText="1"/>
    </xf>
    <xf numFmtId="0" fontId="2" fillId="31" borderId="60" applyNumberFormat="0" applyFont="0" applyAlignment="0" applyProtection="0"/>
    <xf numFmtId="0" fontId="47" fillId="9" borderId="58">
      <alignment wrapText="1"/>
    </xf>
    <xf numFmtId="0" fontId="47" fillId="9" borderId="58">
      <alignment wrapText="1"/>
    </xf>
    <xf numFmtId="0" fontId="29" fillId="0" borderId="62" applyNumberFormat="0" applyFill="0" applyAlignment="0" applyProtection="0"/>
    <xf numFmtId="0" fontId="47" fillId="9" borderId="58">
      <alignment wrapText="1"/>
    </xf>
    <xf numFmtId="0" fontId="29" fillId="0" borderId="62" applyNumberFormat="0" applyFill="0" applyAlignment="0" applyProtection="0"/>
    <xf numFmtId="0" fontId="53" fillId="24" borderId="63" applyNumberFormat="0" applyAlignment="0" applyProtection="0"/>
    <xf numFmtId="0" fontId="47" fillId="9" borderId="58">
      <alignment wrapText="1"/>
    </xf>
    <xf numFmtId="0" fontId="47" fillId="9" borderId="58">
      <alignment wrapText="1"/>
    </xf>
    <xf numFmtId="0" fontId="56" fillId="15" borderId="63" applyNumberFormat="0" applyAlignment="0" applyProtection="0"/>
    <xf numFmtId="0" fontId="56" fillId="15" borderId="63"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29" fillId="0" borderId="62" applyNumberFormat="0" applyFill="0" applyAlignment="0" applyProtection="0"/>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29" fillId="0" borderId="62" applyNumberFormat="0" applyFill="0" applyAlignment="0" applyProtection="0"/>
    <xf numFmtId="0" fontId="47" fillId="9" borderId="58">
      <alignment wrapText="1"/>
    </xf>
    <xf numFmtId="0" fontId="47" fillId="9" borderId="58">
      <alignment wrapText="1"/>
    </xf>
    <xf numFmtId="0" fontId="56" fillId="15"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8">
      <alignment wrapText="1"/>
    </xf>
    <xf numFmtId="0" fontId="53" fillId="24" borderId="63" applyNumberFormat="0" applyAlignment="0" applyProtection="0"/>
    <xf numFmtId="0" fontId="47" fillId="9" borderId="58">
      <alignment wrapText="1"/>
    </xf>
    <xf numFmtId="0" fontId="59" fillId="24" borderId="61" applyNumberFormat="0" applyAlignment="0" applyProtection="0"/>
    <xf numFmtId="0" fontId="53" fillId="24" borderId="63" applyNumberFormat="0" applyAlignment="0" applyProtection="0"/>
    <xf numFmtId="0" fontId="53" fillId="24"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6" fillId="15" borderId="63" applyNumberFormat="0" applyAlignment="0" applyProtection="0"/>
    <xf numFmtId="0" fontId="29" fillId="0" borderId="62" applyNumberFormat="0" applyFill="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53" fillId="24" borderId="63" applyNumberFormat="0" applyAlignment="0" applyProtection="0"/>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56" fillId="15"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9" fillId="24" borderId="61" applyNumberFormat="0" applyAlignment="0" applyProtection="0"/>
    <xf numFmtId="0" fontId="59" fillId="24" borderId="61" applyNumberFormat="0" applyAlignment="0" applyProtection="0"/>
    <xf numFmtId="0" fontId="29" fillId="0" borderId="62" applyNumberFormat="0" applyFill="0" applyAlignment="0" applyProtection="0"/>
    <xf numFmtId="0" fontId="59" fillId="24" borderId="61" applyNumberFormat="0" applyAlignment="0" applyProtection="0"/>
    <xf numFmtId="0" fontId="56" fillId="15" borderId="63"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2" fillId="31" borderId="60" applyNumberFormat="0" applyFont="0" applyAlignment="0" applyProtection="0"/>
    <xf numFmtId="0" fontId="47" fillId="9" borderId="58">
      <alignment wrapText="1"/>
    </xf>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56" fillId="15" borderId="63" applyNumberFormat="0" applyAlignment="0" applyProtection="0"/>
    <xf numFmtId="0" fontId="47" fillId="9" borderId="58">
      <alignment wrapText="1"/>
    </xf>
    <xf numFmtId="0" fontId="2" fillId="31" borderId="60" applyNumberFormat="0" applyFont="0" applyAlignment="0" applyProtection="0"/>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9" fillId="24" borderId="61" applyNumberFormat="0" applyAlignment="0" applyProtection="0"/>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29" fillId="0" borderId="62" applyNumberFormat="0" applyFill="0" applyAlignment="0" applyProtection="0"/>
    <xf numFmtId="0" fontId="53" fillId="24" borderId="63" applyNumberFormat="0" applyAlignment="0" applyProtection="0"/>
    <xf numFmtId="0" fontId="56" fillId="15" borderId="63" applyNumberFormat="0" applyAlignment="0" applyProtection="0"/>
    <xf numFmtId="0" fontId="2" fillId="31" borderId="60" applyNumberFormat="0" applyFont="0" applyAlignment="0" applyProtection="0"/>
    <xf numFmtId="0" fontId="53" fillId="24" borderId="63" applyNumberFormat="0" applyAlignment="0" applyProtection="0"/>
    <xf numFmtId="0" fontId="47" fillId="9" borderId="58">
      <alignment wrapText="1"/>
    </xf>
    <xf numFmtId="0" fontId="47" fillId="9" borderId="58">
      <alignment wrapText="1"/>
    </xf>
    <xf numFmtId="0" fontId="2" fillId="31" borderId="60" applyNumberFormat="0" applyFont="0" applyAlignment="0" applyProtection="0"/>
    <xf numFmtId="0" fontId="59" fillId="24" borderId="61" applyNumberFormat="0" applyAlignment="0" applyProtection="0"/>
    <xf numFmtId="0" fontId="59" fillId="24" borderId="61" applyNumberFormat="0" applyAlignment="0" applyProtection="0"/>
    <xf numFmtId="0" fontId="47" fillId="9" borderId="58">
      <alignment wrapText="1"/>
    </xf>
    <xf numFmtId="0" fontId="47" fillId="9" borderId="58">
      <alignment wrapText="1"/>
    </xf>
    <xf numFmtId="0" fontId="29" fillId="0" borderId="62" applyNumberFormat="0" applyFill="0" applyAlignment="0" applyProtection="0"/>
    <xf numFmtId="0" fontId="47" fillId="9" borderId="58">
      <alignment wrapText="1"/>
    </xf>
    <xf numFmtId="0" fontId="47" fillId="9" borderId="58">
      <alignment wrapText="1"/>
    </xf>
    <xf numFmtId="0" fontId="47" fillId="9" borderId="58">
      <alignment wrapText="1"/>
    </xf>
    <xf numFmtId="0" fontId="47" fillId="9" borderId="58">
      <alignment wrapText="1"/>
    </xf>
    <xf numFmtId="0" fontId="47" fillId="9" borderId="58">
      <alignment wrapText="1"/>
    </xf>
    <xf numFmtId="178" fontId="90" fillId="0" borderId="0" applyNumberForma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1" fillId="0" borderId="0"/>
    <xf numFmtId="195" fontId="28" fillId="0" borderId="0" applyFont="0" applyFill="0" applyBorder="0" applyAlignment="0" applyProtection="0"/>
    <xf numFmtId="0" fontId="2" fillId="0" borderId="0"/>
    <xf numFmtId="0" fontId="1" fillId="0" borderId="0"/>
    <xf numFmtId="0" fontId="107" fillId="0" borderId="0"/>
    <xf numFmtId="43" fontId="107" fillId="0" borderId="0" applyFont="0" applyFill="0" applyBorder="0" applyAlignment="0" applyProtection="0"/>
    <xf numFmtId="0" fontId="1" fillId="0" borderId="0"/>
    <xf numFmtId="43" fontId="2" fillId="0" borderId="0" applyFont="0" applyFill="0" applyBorder="0" applyAlignment="0" applyProtection="0"/>
    <xf numFmtId="9" fontId="1" fillId="0" borderId="0" applyFont="0" applyFill="0" applyBorder="0" applyAlignment="0" applyProtection="0"/>
  </cellStyleXfs>
  <cellXfs count="679">
    <xf numFmtId="0" fontId="0" fillId="0" borderId="0" xfId="0"/>
    <xf numFmtId="0" fontId="2" fillId="0" borderId="0" xfId="1" applyFont="1" applyAlignment="1">
      <alignment vertical="center"/>
    </xf>
    <xf numFmtId="0" fontId="5" fillId="0" borderId="0" xfId="1" applyFont="1" applyAlignment="1">
      <alignment vertical="center"/>
    </xf>
    <xf numFmtId="2" fontId="6" fillId="0" borderId="0" xfId="1" applyNumberFormat="1" applyFont="1" applyAlignment="1">
      <alignment horizontal="center" vertical="center"/>
    </xf>
    <xf numFmtId="1" fontId="7" fillId="0" borderId="0" xfId="2" applyNumberFormat="1" applyFont="1" applyFill="1" applyBorder="1" applyAlignment="1" applyProtection="1">
      <alignment vertical="top"/>
      <protection locked="0"/>
    </xf>
    <xf numFmtId="2" fontId="6" fillId="0" borderId="0" xfId="1" applyNumberFormat="1" applyFont="1" applyFill="1" applyAlignment="1">
      <alignment horizontal="center" vertical="center"/>
    </xf>
    <xf numFmtId="1" fontId="4" fillId="2" borderId="0" xfId="4" applyNumberFormat="1" applyFont="1" applyFill="1" applyBorder="1" applyAlignment="1" applyProtection="1">
      <alignment horizontal="right" vertical="center"/>
      <protection locked="0"/>
    </xf>
    <xf numFmtId="2" fontId="8" fillId="3" borderId="1" xfId="1" applyNumberFormat="1" applyFont="1" applyFill="1" applyBorder="1" applyAlignment="1">
      <alignment horizontal="center" vertical="center"/>
    </xf>
    <xf numFmtId="1" fontId="8" fillId="3" borderId="1" xfId="1" applyNumberFormat="1" applyFont="1" applyFill="1" applyBorder="1" applyAlignment="1">
      <alignment horizontal="center" vertical="center"/>
    </xf>
    <xf numFmtId="1" fontId="8" fillId="3" borderId="1" xfId="1" applyNumberFormat="1" applyFont="1" applyFill="1" applyBorder="1" applyAlignment="1">
      <alignment horizontal="center" vertical="center" wrapText="1"/>
    </xf>
    <xf numFmtId="0" fontId="4" fillId="3" borderId="0" xfId="1" applyFont="1" applyFill="1" applyAlignment="1">
      <alignment vertical="center"/>
    </xf>
    <xf numFmtId="0" fontId="9" fillId="3" borderId="0" xfId="1" applyFont="1" applyFill="1" applyAlignment="1">
      <alignment vertical="center"/>
    </xf>
    <xf numFmtId="17" fontId="10" fillId="3" borderId="0" xfId="1" applyNumberFormat="1" applyFont="1" applyFill="1" applyAlignment="1">
      <alignment vertical="center"/>
    </xf>
    <xf numFmtId="0" fontId="10" fillId="3" borderId="0" xfId="1" applyFont="1" applyFill="1" applyAlignment="1">
      <alignment vertical="center"/>
    </xf>
    <xf numFmtId="4" fontId="11" fillId="0" borderId="1" xfId="1" applyNumberFormat="1" applyFont="1" applyFill="1" applyBorder="1" applyAlignment="1">
      <alignment horizontal="center" vertical="center"/>
    </xf>
    <xf numFmtId="171" fontId="8" fillId="3" borderId="1" xfId="5" applyFont="1" applyFill="1" applyBorder="1" applyAlignment="1">
      <alignment horizontal="center" vertical="center"/>
    </xf>
    <xf numFmtId="2" fontId="2" fillId="0" borderId="0" xfId="1" applyNumberFormat="1" applyFont="1" applyAlignment="1">
      <alignment vertical="center"/>
    </xf>
    <xf numFmtId="1" fontId="2" fillId="0" borderId="0" xfId="1" applyNumberFormat="1" applyFont="1" applyAlignment="1" applyProtection="1">
      <alignment horizontal="center" vertical="center"/>
      <protection locked="0"/>
    </xf>
    <xf numFmtId="1" fontId="2" fillId="0" borderId="0" xfId="1" applyNumberFormat="1" applyFont="1" applyAlignment="1" applyProtection="1">
      <alignment horizontal="center" vertical="center" wrapText="1"/>
      <protection locked="0"/>
    </xf>
    <xf numFmtId="1" fontId="2" fillId="0" borderId="0" xfId="1" applyNumberFormat="1" applyFont="1" applyAlignment="1">
      <alignment vertical="center"/>
    </xf>
    <xf numFmtId="4" fontId="11" fillId="0" borderId="0" xfId="1" applyNumberFormat="1" applyFont="1" applyAlignment="1">
      <alignment horizontal="center" vertical="center"/>
    </xf>
    <xf numFmtId="4" fontId="2" fillId="0" borderId="0" xfId="1" applyNumberFormat="1" applyFont="1" applyAlignment="1">
      <alignment horizontal="center" vertical="center"/>
    </xf>
    <xf numFmtId="0" fontId="2" fillId="0" borderId="0" xfId="1" applyFont="1" applyFill="1" applyAlignment="1">
      <alignment vertical="center"/>
    </xf>
    <xf numFmtId="0" fontId="5" fillId="0" borderId="0" xfId="1" applyFont="1" applyFill="1" applyAlignment="1">
      <alignment vertical="center"/>
    </xf>
    <xf numFmtId="0" fontId="6" fillId="0" borderId="0" xfId="1" applyNumberFormat="1" applyFont="1" applyAlignment="1">
      <alignment horizontal="center" vertical="center"/>
    </xf>
    <xf numFmtId="0" fontId="6" fillId="0" borderId="0" xfId="1" applyNumberFormat="1" applyFont="1" applyFill="1" applyAlignment="1">
      <alignment horizontal="center" vertical="center"/>
    </xf>
    <xf numFmtId="0" fontId="2" fillId="0" borderId="0" xfId="1" applyNumberFormat="1" applyFont="1" applyAlignment="1" applyProtection="1">
      <alignment horizontal="center" vertical="center"/>
      <protection locked="0"/>
    </xf>
    <xf numFmtId="0" fontId="2" fillId="0" borderId="0" xfId="3" applyFont="1"/>
    <xf numFmtId="0" fontId="2" fillId="0" borderId="0" xfId="3" applyNumberFormat="1" applyFont="1" applyFill="1" applyAlignment="1">
      <alignment vertical="center"/>
    </xf>
    <xf numFmtId="49" fontId="11" fillId="0" borderId="1" xfId="1" applyNumberFormat="1" applyFont="1" applyFill="1" applyBorder="1" applyAlignment="1">
      <alignment horizontal="left" vertical="center" wrapText="1"/>
    </xf>
    <xf numFmtId="0" fontId="0" fillId="0" borderId="0" xfId="0" applyAlignment="1">
      <alignment vertical="center"/>
    </xf>
    <xf numFmtId="2" fontId="3" fillId="2" borderId="0" xfId="1" applyNumberFormat="1" applyFont="1" applyFill="1" applyAlignment="1">
      <alignment horizontal="center" vertical="center"/>
    </xf>
    <xf numFmtId="0" fontId="2" fillId="2" borderId="0" xfId="3" applyFill="1"/>
    <xf numFmtId="49" fontId="11" fillId="0" borderId="1" xfId="1" applyNumberFormat="1" applyFont="1" applyFill="1" applyBorder="1" applyAlignment="1">
      <alignment horizontal="center" vertical="center"/>
    </xf>
    <xf numFmtId="2" fontId="11" fillId="0" borderId="1" xfId="1" applyNumberFormat="1" applyFont="1" applyFill="1" applyBorder="1" applyAlignment="1">
      <alignment horizontal="center" vertical="center"/>
    </xf>
    <xf numFmtId="2" fontId="8" fillId="3" borderId="1" xfId="1" applyNumberFormat="1" applyFont="1" applyFill="1" applyBorder="1" applyAlignment="1">
      <alignment horizontal="center" vertical="center" wrapText="1"/>
    </xf>
    <xf numFmtId="0" fontId="11" fillId="0" borderId="1" xfId="1" applyNumberFormat="1" applyFont="1" applyFill="1" applyBorder="1" applyAlignment="1">
      <alignment horizontal="left" vertical="center" wrapText="1"/>
    </xf>
    <xf numFmtId="1" fontId="4" fillId="0" borderId="0" xfId="1" applyNumberFormat="1" applyFont="1" applyAlignment="1" applyProtection="1">
      <alignment horizontal="center" vertical="center"/>
      <protection locked="0"/>
    </xf>
    <xf numFmtId="168" fontId="2" fillId="2" borderId="0" xfId="2" applyNumberFormat="1" applyFont="1" applyFill="1" applyBorder="1" applyAlignment="1">
      <alignment horizontal="center" vertical="center" wrapText="1"/>
    </xf>
    <xf numFmtId="168" fontId="2" fillId="2" borderId="0" xfId="3" applyNumberFormat="1" applyFont="1" applyFill="1" applyAlignment="1">
      <alignment horizontal="center" vertical="center"/>
    </xf>
    <xf numFmtId="10" fontId="0" fillId="0" borderId="0" xfId="0" applyNumberFormat="1"/>
    <xf numFmtId="0" fontId="14" fillId="0" borderId="0" xfId="3" applyFont="1" applyFill="1" applyBorder="1" applyAlignment="1">
      <alignment horizontal="center" vertical="center"/>
    </xf>
    <xf numFmtId="165" fontId="14" fillId="0" borderId="0" xfId="3" applyNumberFormat="1" applyFont="1" applyFill="1" applyBorder="1" applyAlignment="1">
      <alignment horizontal="center" vertical="center"/>
    </xf>
    <xf numFmtId="0" fontId="2" fillId="0" borderId="0" xfId="3" applyNumberFormat="1" applyFont="1" applyAlignment="1">
      <alignment horizontal="center"/>
    </xf>
    <xf numFmtId="0" fontId="2" fillId="0" borderId="0" xfId="3" applyNumberFormat="1" applyFont="1" applyAlignment="1">
      <alignment horizontal="center"/>
    </xf>
    <xf numFmtId="0" fontId="2" fillId="0" borderId="0" xfId="3" applyNumberFormat="1" applyFont="1" applyAlignment="1"/>
    <xf numFmtId="0" fontId="4" fillId="0" borderId="0" xfId="3" applyNumberFormat="1" applyFont="1" applyAlignment="1">
      <alignment horizontal="right"/>
    </xf>
    <xf numFmtId="173" fontId="4" fillId="0" borderId="0" xfId="0" applyNumberFormat="1" applyFont="1" applyFill="1" applyBorder="1" applyAlignment="1">
      <alignment horizontal="left" vertical="center"/>
    </xf>
    <xf numFmtId="0" fontId="6" fillId="0" borderId="0" xfId="1" applyNumberFormat="1" applyFont="1" applyAlignment="1">
      <alignment horizontal="center" vertical="center" wrapText="1"/>
    </xf>
    <xf numFmtId="0" fontId="6" fillId="0" borderId="0" xfId="1" applyNumberFormat="1" applyFont="1" applyFill="1" applyAlignment="1">
      <alignment horizontal="center" vertical="center" wrapText="1"/>
    </xf>
    <xf numFmtId="0" fontId="2" fillId="0" borderId="0" xfId="1" applyNumberFormat="1" applyFont="1" applyAlignment="1" applyProtection="1">
      <alignment horizontal="center" vertical="center" wrapText="1"/>
      <protection locked="0"/>
    </xf>
    <xf numFmtId="174" fontId="4" fillId="0" borderId="0" xfId="0" applyNumberFormat="1" applyFont="1" applyFill="1" applyBorder="1" applyAlignment="1">
      <alignment horizontal="left" vertical="center"/>
    </xf>
    <xf numFmtId="175" fontId="4" fillId="0" borderId="0" xfId="0" applyNumberFormat="1" applyFont="1" applyFill="1" applyBorder="1" applyAlignment="1">
      <alignment horizontal="left" vertical="center"/>
    </xf>
    <xf numFmtId="176" fontId="4" fillId="0" borderId="0" xfId="0" applyNumberFormat="1" applyFont="1" applyFill="1" applyBorder="1" applyAlignment="1">
      <alignment horizontal="left" vertical="center"/>
    </xf>
    <xf numFmtId="177" fontId="4" fillId="0" borderId="0" xfId="0" applyNumberFormat="1" applyFont="1" applyFill="1" applyBorder="1" applyAlignment="1">
      <alignment horizontal="left" vertical="center"/>
    </xf>
    <xf numFmtId="0" fontId="2" fillId="0" borderId="0" xfId="3" applyNumberFormat="1" applyFont="1" applyAlignment="1">
      <alignment horizontal="center" vertical="center"/>
    </xf>
    <xf numFmtId="174" fontId="4" fillId="0" borderId="0" xfId="3" applyNumberFormat="1" applyFont="1" applyAlignment="1">
      <alignment horizontal="left"/>
    </xf>
    <xf numFmtId="49" fontId="2" fillId="0" borderId="0" xfId="3" applyNumberFormat="1" applyFont="1" applyAlignment="1">
      <alignment vertical="center"/>
    </xf>
    <xf numFmtId="4" fontId="11" fillId="0" borderId="0" xfId="1" applyNumberFormat="1" applyFont="1" applyFill="1" applyAlignment="1">
      <alignment horizontal="center" vertical="center"/>
    </xf>
    <xf numFmtId="0" fontId="2" fillId="0" borderId="0" xfId="3" applyNumberFormat="1" applyFont="1" applyAlignment="1">
      <alignment horizontal="center"/>
    </xf>
    <xf numFmtId="178" fontId="17" fillId="0" borderId="14" xfId="25" applyFont="1" applyFill="1" applyBorder="1" applyAlignment="1">
      <alignment horizontal="center" vertical="center" wrapText="1"/>
    </xf>
    <xf numFmtId="0" fontId="2" fillId="0" borderId="0" xfId="3" applyNumberFormat="1" applyFont="1" applyAlignment="1">
      <alignment horizontal="left" wrapText="1"/>
    </xf>
    <xf numFmtId="49" fontId="2" fillId="0" borderId="0" xfId="3" applyNumberFormat="1" applyFont="1" applyAlignment="1">
      <alignment horizontal="center"/>
    </xf>
    <xf numFmtId="0" fontId="2" fillId="0" borderId="0" xfId="3" applyNumberFormat="1" applyFont="1" applyAlignment="1">
      <alignment horizontal="center"/>
    </xf>
    <xf numFmtId="2" fontId="2" fillId="0" borderId="0" xfId="1" applyNumberFormat="1" applyFont="1" applyAlignment="1" applyProtection="1">
      <alignment horizontal="center" vertical="center"/>
      <protection locked="0"/>
    </xf>
    <xf numFmtId="0" fontId="2" fillId="0" borderId="0" xfId="3" applyNumberFormat="1" applyFont="1" applyAlignment="1">
      <alignment horizontal="right"/>
    </xf>
    <xf numFmtId="177" fontId="2" fillId="0" borderId="0" xfId="0" applyNumberFormat="1" applyFont="1" applyFill="1" applyBorder="1" applyAlignment="1">
      <alignment horizontal="left" vertical="center"/>
    </xf>
    <xf numFmtId="0" fontId="2" fillId="0" borderId="0" xfId="3" applyNumberFormat="1" applyFont="1"/>
    <xf numFmtId="2" fontId="18" fillId="0" borderId="0" xfId="0" applyNumberFormat="1" applyFont="1"/>
    <xf numFmtId="0" fontId="2" fillId="0" borderId="0" xfId="3" applyNumberFormat="1" applyFont="1" applyAlignment="1">
      <alignment horizontal="center"/>
    </xf>
    <xf numFmtId="173" fontId="2" fillId="0" borderId="0" xfId="0" applyNumberFormat="1" applyFont="1" applyFill="1" applyBorder="1" applyAlignment="1">
      <alignment horizontal="left" vertical="center"/>
    </xf>
    <xf numFmtId="176" fontId="2" fillId="0" borderId="0" xfId="0" applyNumberFormat="1" applyFont="1" applyFill="1" applyBorder="1" applyAlignment="1">
      <alignment horizontal="left" vertical="center"/>
    </xf>
    <xf numFmtId="2" fontId="2" fillId="0" borderId="0" xfId="3" applyNumberFormat="1" applyFont="1" applyAlignment="1">
      <alignment horizontal="center"/>
    </xf>
    <xf numFmtId="173" fontId="2" fillId="0" borderId="0" xfId="3" applyNumberFormat="1" applyFont="1" applyAlignment="1">
      <alignment horizontal="center"/>
    </xf>
    <xf numFmtId="0" fontId="2" fillId="0" borderId="0" xfId="3" applyNumberFormat="1" applyFont="1" applyAlignment="1">
      <alignment horizontal="right" wrapText="1"/>
    </xf>
    <xf numFmtId="174" fontId="2" fillId="0" borderId="0" xfId="0" applyNumberFormat="1" applyFont="1" applyFill="1" applyBorder="1" applyAlignment="1">
      <alignment horizontal="left" vertical="center"/>
    </xf>
    <xf numFmtId="176" fontId="2" fillId="0" borderId="0" xfId="3" applyNumberFormat="1" applyFont="1" applyAlignment="1">
      <alignment horizontal="left" wrapText="1"/>
    </xf>
    <xf numFmtId="174" fontId="2" fillId="0" borderId="0" xfId="3" applyNumberFormat="1" applyFont="1" applyAlignment="1">
      <alignment horizontal="left" wrapText="1"/>
    </xf>
    <xf numFmtId="49" fontId="11" fillId="0" borderId="1" xfId="1" applyNumberFormat="1" applyFont="1" applyFill="1" applyBorder="1" applyAlignment="1">
      <alignment horizontal="center" vertical="center" wrapText="1"/>
    </xf>
    <xf numFmtId="0" fontId="11" fillId="0" borderId="1" xfId="1" applyNumberFormat="1" applyFont="1" applyFill="1" applyBorder="1" applyAlignment="1">
      <alignment horizontal="center" vertical="center"/>
    </xf>
    <xf numFmtId="49" fontId="11" fillId="0" borderId="1" xfId="1" applyNumberFormat="1" applyFont="1" applyFill="1" applyBorder="1" applyAlignment="1">
      <alignment horizontal="left" vertical="center"/>
    </xf>
    <xf numFmtId="0" fontId="2" fillId="0" borderId="0" xfId="3" applyNumberFormat="1" applyFont="1" applyAlignment="1">
      <alignment horizontal="center"/>
    </xf>
    <xf numFmtId="0" fontId="2" fillId="0" borderId="0" xfId="3" applyNumberFormat="1" applyFont="1" applyAlignment="1">
      <alignment horizontal="left" wrapText="1"/>
    </xf>
    <xf numFmtId="49" fontId="2" fillId="0" borderId="0" xfId="3" applyNumberFormat="1" applyFont="1" applyAlignment="1">
      <alignment horizontal="center" vertical="center"/>
    </xf>
    <xf numFmtId="49" fontId="2" fillId="0" borderId="0" xfId="3" applyNumberFormat="1" applyFont="1" applyAlignment="1">
      <alignment horizontal="center" vertical="center"/>
    </xf>
    <xf numFmtId="0" fontId="2" fillId="0" borderId="0" xfId="3" applyNumberFormat="1" applyFont="1" applyAlignment="1">
      <alignment horizontal="center"/>
    </xf>
    <xf numFmtId="179" fontId="4" fillId="0" borderId="0" xfId="0" applyNumberFormat="1" applyFont="1" applyFill="1" applyBorder="1" applyAlignment="1">
      <alignment horizontal="left" vertical="center"/>
    </xf>
    <xf numFmtId="174" fontId="2" fillId="0" borderId="0" xfId="3" applyNumberFormat="1" applyFont="1" applyAlignment="1">
      <alignment horizontal="left"/>
    </xf>
    <xf numFmtId="0" fontId="2" fillId="0" borderId="0" xfId="3" applyNumberFormat="1" applyFont="1" applyAlignment="1">
      <alignment horizontal="center"/>
    </xf>
    <xf numFmtId="0" fontId="4" fillId="0" borderId="0" xfId="3" applyNumberFormat="1" applyFont="1" applyAlignment="1">
      <alignment horizontal="left"/>
    </xf>
    <xf numFmtId="0" fontId="2" fillId="0" borderId="0" xfId="3" applyNumberFormat="1" applyFont="1" applyAlignment="1">
      <alignment vertical="center"/>
    </xf>
    <xf numFmtId="49" fontId="4" fillId="0" borderId="0" xfId="3" applyNumberFormat="1" applyFont="1" applyAlignment="1">
      <alignment vertical="center"/>
    </xf>
    <xf numFmtId="49" fontId="2" fillId="0" borderId="0" xfId="3" applyNumberFormat="1" applyFont="1" applyAlignment="1"/>
    <xf numFmtId="0" fontId="2" fillId="0" borderId="0" xfId="3" applyFont="1" applyAlignment="1">
      <alignment vertical="center"/>
    </xf>
    <xf numFmtId="0" fontId="20" fillId="0" borderId="0" xfId="0" applyFont="1"/>
    <xf numFmtId="0" fontId="19" fillId="0" borderId="0" xfId="0" applyFont="1" applyAlignment="1">
      <alignment horizontal="center" vertical="center"/>
    </xf>
    <xf numFmtId="0" fontId="22" fillId="0" borderId="15" xfId="0" applyFont="1" applyBorder="1" applyAlignment="1">
      <alignment horizontal="center" vertical="center" wrapText="1"/>
    </xf>
    <xf numFmtId="0" fontId="22" fillId="0" borderId="16" xfId="0" applyFont="1" applyBorder="1" applyAlignment="1">
      <alignment horizontal="center" vertical="center" wrapText="1"/>
    </xf>
    <xf numFmtId="0" fontId="20" fillId="0" borderId="17" xfId="0" applyFont="1" applyBorder="1"/>
    <xf numFmtId="0" fontId="20" fillId="0" borderId="0" xfId="0" applyFont="1" applyBorder="1"/>
    <xf numFmtId="0" fontId="20" fillId="0" borderId="18" xfId="0" applyFont="1" applyBorder="1"/>
    <xf numFmtId="2" fontId="23" fillId="0" borderId="19" xfId="0" applyNumberFormat="1" applyFont="1" applyBorder="1" applyAlignment="1">
      <alignment horizontal="center" vertical="center" wrapText="1"/>
    </xf>
    <xf numFmtId="0" fontId="24" fillId="0" borderId="0" xfId="0" applyFont="1" applyBorder="1" applyAlignment="1">
      <alignment horizontal="right" vertical="center" wrapText="1"/>
    </xf>
    <xf numFmtId="0" fontId="26" fillId="0" borderId="0" xfId="0" applyFont="1"/>
    <xf numFmtId="0" fontId="26" fillId="0" borderId="1" xfId="0" applyFont="1" applyBorder="1"/>
    <xf numFmtId="0" fontId="26" fillId="0" borderId="2" xfId="0" applyFont="1" applyBorder="1"/>
    <xf numFmtId="0" fontId="26" fillId="0" borderId="4" xfId="0" applyFont="1" applyBorder="1"/>
    <xf numFmtId="0" fontId="2" fillId="0" borderId="2" xfId="0" applyFont="1" applyBorder="1"/>
    <xf numFmtId="0" fontId="25" fillId="0" borderId="1" xfId="0" applyFont="1" applyBorder="1"/>
    <xf numFmtId="0" fontId="2" fillId="0" borderId="1" xfId="0" applyFont="1" applyBorder="1"/>
    <xf numFmtId="0" fontId="4" fillId="0" borderId="1" xfId="0" applyFont="1" applyBorder="1"/>
    <xf numFmtId="49" fontId="2" fillId="0" borderId="0" xfId="3" applyNumberFormat="1" applyFont="1" applyAlignment="1">
      <alignment horizontal="right" vertical="center"/>
    </xf>
    <xf numFmtId="0" fontId="2" fillId="0" borderId="0" xfId="3" applyNumberFormat="1" applyFont="1" applyAlignment="1">
      <alignment horizontal="right" vertical="center"/>
    </xf>
    <xf numFmtId="0" fontId="2" fillId="0" borderId="0" xfId="3" applyFont="1" applyAlignment="1">
      <alignment horizontal="right"/>
    </xf>
    <xf numFmtId="49" fontId="2" fillId="0" borderId="0" xfId="3" applyNumberFormat="1" applyFont="1" applyAlignment="1">
      <alignment horizontal="center"/>
    </xf>
    <xf numFmtId="0" fontId="2" fillId="0" borderId="0" xfId="3" applyNumberFormat="1" applyFont="1" applyAlignment="1">
      <alignment horizontal="center"/>
    </xf>
    <xf numFmtId="49" fontId="2" fillId="0" borderId="0" xfId="3" applyNumberFormat="1" applyFont="1" applyAlignment="1">
      <alignment horizontal="center"/>
    </xf>
    <xf numFmtId="0" fontId="2" fillId="0" borderId="0" xfId="3" applyNumberFormat="1" applyFont="1" applyAlignment="1">
      <alignment horizontal="center"/>
    </xf>
    <xf numFmtId="0" fontId="2" fillId="0" borderId="0" xfId="3" applyNumberFormat="1" applyFont="1" applyAlignment="1">
      <alignment vertical="center" wrapText="1"/>
    </xf>
    <xf numFmtId="0" fontId="2" fillId="0" borderId="0" xfId="3" applyNumberFormat="1" applyFont="1" applyAlignment="1">
      <alignment horizontal="left" vertical="center"/>
    </xf>
    <xf numFmtId="0" fontId="2" fillId="0" borderId="0" xfId="3" applyNumberFormat="1" applyFont="1" applyAlignment="1">
      <alignment horizontal="left"/>
    </xf>
    <xf numFmtId="0" fontId="17" fillId="0" borderId="1" xfId="0" applyFont="1" applyFill="1" applyBorder="1" applyAlignment="1">
      <alignment horizontal="center" vertical="center"/>
    </xf>
    <xf numFmtId="180" fontId="17" fillId="0" borderId="1" xfId="30" applyNumberFormat="1" applyFont="1" applyFill="1" applyBorder="1" applyAlignment="1">
      <alignment horizontal="center" vertical="center"/>
    </xf>
    <xf numFmtId="0" fontId="0" fillId="0" borderId="0" xfId="0" applyFill="1"/>
    <xf numFmtId="0" fontId="0" fillId="0" borderId="0" xfId="0" applyAlignment="1">
      <alignment horizontal="center"/>
    </xf>
    <xf numFmtId="0" fontId="29" fillId="0" borderId="0" xfId="31" applyFont="1" applyFill="1" applyBorder="1"/>
    <xf numFmtId="0" fontId="28" fillId="0" borderId="0" xfId="31" applyFill="1" applyBorder="1"/>
    <xf numFmtId="43" fontId="30" fillId="0" borderId="0" xfId="32" applyFont="1" applyBorder="1" applyAlignment="1">
      <alignment horizontal="center" vertical="top" wrapText="1"/>
    </xf>
    <xf numFmtId="1" fontId="7" fillId="2" borderId="0" xfId="9" applyNumberFormat="1" applyFont="1" applyFill="1" applyBorder="1" applyAlignment="1" applyProtection="1">
      <alignment vertical="top"/>
      <protection locked="0"/>
    </xf>
    <xf numFmtId="0" fontId="31" fillId="0" borderId="0" xfId="31" applyFont="1" applyFill="1" applyBorder="1"/>
    <xf numFmtId="0" fontId="28" fillId="0" borderId="0" xfId="31" applyFill="1" applyBorder="1" applyAlignment="1"/>
    <xf numFmtId="0" fontId="34" fillId="7" borderId="25" xfId="0" applyFont="1" applyFill="1" applyBorder="1" applyAlignment="1">
      <alignment horizontal="center" vertical="center" wrapText="1"/>
    </xf>
    <xf numFmtId="0" fontId="34" fillId="7" borderId="26" xfId="0" applyFont="1" applyFill="1" applyBorder="1" applyAlignment="1">
      <alignment horizontal="center" vertical="center" wrapText="1"/>
    </xf>
    <xf numFmtId="0" fontId="34" fillId="7" borderId="27" xfId="0" applyFont="1" applyFill="1" applyBorder="1" applyAlignment="1">
      <alignment horizontal="center" vertical="center" wrapText="1"/>
    </xf>
    <xf numFmtId="0" fontId="0" fillId="0" borderId="0" xfId="0" applyAlignment="1">
      <alignment horizontal="left"/>
    </xf>
    <xf numFmtId="0" fontId="34" fillId="7" borderId="28" xfId="0" applyFont="1" applyFill="1" applyBorder="1" applyAlignment="1">
      <alignment horizontal="center"/>
    </xf>
    <xf numFmtId="0" fontId="34" fillId="7" borderId="29" xfId="0" applyFont="1" applyFill="1" applyBorder="1" applyAlignment="1">
      <alignment horizontal="center"/>
    </xf>
    <xf numFmtId="2" fontId="0" fillId="0" borderId="30" xfId="0" applyNumberFormat="1" applyBorder="1" applyAlignment="1">
      <alignment horizontal="center"/>
    </xf>
    <xf numFmtId="1" fontId="0" fillId="0" borderId="31" xfId="0" applyNumberFormat="1" applyBorder="1" applyAlignment="1">
      <alignment horizontal="center"/>
    </xf>
    <xf numFmtId="2" fontId="0" fillId="0" borderId="9" xfId="0" applyNumberFormat="1" applyBorder="1" applyAlignment="1">
      <alignment horizontal="center"/>
    </xf>
    <xf numFmtId="1" fontId="0" fillId="0" borderId="10" xfId="0" applyNumberFormat="1" applyBorder="1" applyAlignment="1">
      <alignment horizontal="center"/>
    </xf>
    <xf numFmtId="2" fontId="0" fillId="0" borderId="32" xfId="0" applyNumberFormat="1" applyBorder="1" applyAlignment="1">
      <alignment horizontal="center"/>
    </xf>
    <xf numFmtId="1" fontId="0" fillId="0" borderId="33" xfId="0" applyNumberFormat="1" applyBorder="1" applyAlignment="1">
      <alignment horizontal="center"/>
    </xf>
    <xf numFmtId="1" fontId="34" fillId="7" borderId="29" xfId="0" applyNumberFormat="1" applyFont="1" applyFill="1" applyBorder="1" applyAlignment="1">
      <alignment horizontal="center"/>
    </xf>
    <xf numFmtId="2" fontId="0" fillId="0" borderId="0" xfId="0" applyNumberFormat="1"/>
    <xf numFmtId="0" fontId="34" fillId="7" borderId="24" xfId="0" applyFont="1" applyFill="1" applyBorder="1" applyAlignment="1">
      <alignment horizontal="center" vertical="center" wrapText="1"/>
    </xf>
    <xf numFmtId="0" fontId="0" fillId="0" borderId="6" xfId="0" applyBorder="1" applyAlignment="1">
      <alignment horizontal="center"/>
    </xf>
    <xf numFmtId="0" fontId="0" fillId="0" borderId="7" xfId="0" applyBorder="1" applyAlignment="1">
      <alignment horizontal="center"/>
    </xf>
    <xf numFmtId="168" fontId="0" fillId="0" borderId="7" xfId="0" applyNumberFormat="1" applyBorder="1" applyAlignment="1">
      <alignment horizontal="center"/>
    </xf>
    <xf numFmtId="2" fontId="0" fillId="0" borderId="7" xfId="0" applyNumberFormat="1"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10" xfId="0" applyBorder="1" applyAlignment="1">
      <alignment horizontal="center"/>
    </xf>
    <xf numFmtId="0" fontId="35" fillId="8" borderId="0" xfId="0" applyFont="1" applyFill="1" applyAlignment="1">
      <alignment horizontal="center" vertical="center" wrapText="1"/>
    </xf>
    <xf numFmtId="0" fontId="0" fillId="0" borderId="0" xfId="0" applyFill="1" applyAlignment="1">
      <alignment horizontal="left"/>
    </xf>
    <xf numFmtId="0" fontId="2" fillId="0" borderId="0" xfId="3" applyNumberFormat="1" applyFont="1" applyFill="1" applyAlignment="1">
      <alignment horizontal="center"/>
    </xf>
    <xf numFmtId="0" fontId="4" fillId="0" borderId="0" xfId="3" applyNumberFormat="1" applyFont="1" applyFill="1" applyAlignment="1">
      <alignment horizontal="right"/>
    </xf>
    <xf numFmtId="0" fontId="2" fillId="0" borderId="0" xfId="3" applyNumberFormat="1" applyFont="1" applyAlignment="1">
      <alignment horizontal="center"/>
    </xf>
    <xf numFmtId="0" fontId="2" fillId="0" borderId="0" xfId="3" applyNumberFormat="1" applyFont="1" applyAlignment="1">
      <alignment horizontal="right"/>
    </xf>
    <xf numFmtId="2" fontId="3" fillId="0" borderId="0" xfId="1" applyNumberFormat="1" applyFont="1" applyAlignment="1">
      <alignment horizontal="center" vertical="center"/>
    </xf>
    <xf numFmtId="14" fontId="89" fillId="0" borderId="64" xfId="35" applyNumberFormat="1" applyFont="1" applyFill="1" applyBorder="1" applyAlignment="1">
      <alignment horizontal="left" vertical="center"/>
    </xf>
    <xf numFmtId="14" fontId="89" fillId="0" borderId="64" xfId="35" applyNumberFormat="1" applyFont="1" applyFill="1" applyBorder="1" applyAlignment="1">
      <alignment horizontal="center" vertical="center"/>
    </xf>
    <xf numFmtId="2" fontId="89" fillId="0" borderId="64" xfId="35" applyNumberFormat="1" applyFont="1" applyFill="1" applyBorder="1" applyAlignment="1">
      <alignment horizontal="center" vertical="center"/>
    </xf>
    <xf numFmtId="4" fontId="89" fillId="0" borderId="64" xfId="35" applyNumberFormat="1" applyFont="1" applyFill="1" applyBorder="1" applyAlignment="1">
      <alignment horizontal="center" vertical="center"/>
    </xf>
    <xf numFmtId="0" fontId="89" fillId="0" borderId="64" xfId="35" applyFont="1" applyFill="1" applyBorder="1" applyAlignment="1">
      <alignment horizontal="left" vertical="center"/>
    </xf>
    <xf numFmtId="2" fontId="3" fillId="0" borderId="0" xfId="1" applyNumberFormat="1" applyFont="1" applyAlignment="1">
      <alignment vertical="center"/>
    </xf>
    <xf numFmtId="40" fontId="86" fillId="54" borderId="64" xfId="35" applyNumberFormat="1" applyFont="1" applyFill="1" applyBorder="1" applyAlignment="1">
      <alignment horizontal="center" vertical="center" wrapText="1"/>
    </xf>
    <xf numFmtId="14" fontId="88" fillId="54" borderId="64" xfId="35" applyNumberFormat="1" applyFont="1" applyFill="1" applyBorder="1" applyAlignment="1">
      <alignment horizontal="center" vertical="center"/>
    </xf>
    <xf numFmtId="0" fontId="89" fillId="0" borderId="64" xfId="35" applyNumberFormat="1" applyFont="1" applyFill="1" applyBorder="1" applyAlignment="1">
      <alignment horizontal="center" vertical="center"/>
    </xf>
    <xf numFmtId="2" fontId="88" fillId="0" borderId="64" xfId="35" applyNumberFormat="1" applyFont="1" applyFill="1" applyBorder="1" applyAlignment="1">
      <alignment horizontal="center" vertical="center"/>
    </xf>
    <xf numFmtId="40" fontId="87" fillId="0" borderId="64" xfId="35" applyNumberFormat="1" applyFont="1" applyFill="1" applyBorder="1" applyAlignment="1">
      <alignment horizontal="center" vertical="center" wrapText="1"/>
    </xf>
    <xf numFmtId="2" fontId="87" fillId="0" borderId="64" xfId="35" applyNumberFormat="1" applyFont="1" applyFill="1" applyBorder="1" applyAlignment="1">
      <alignment horizontal="center" vertical="center"/>
    </xf>
    <xf numFmtId="1" fontId="11" fillId="0" borderId="64" xfId="1" applyNumberFormat="1" applyFont="1" applyBorder="1" applyAlignment="1">
      <alignment horizontal="center" vertical="center"/>
    </xf>
    <xf numFmtId="0" fontId="2" fillId="0" borderId="0" xfId="3" applyNumberFormat="1" applyFont="1" applyAlignment="1">
      <alignment horizontal="right"/>
    </xf>
    <xf numFmtId="49" fontId="2" fillId="0" borderId="0" xfId="3" applyNumberFormat="1" applyFont="1" applyAlignment="1">
      <alignment horizontal="center"/>
    </xf>
    <xf numFmtId="0" fontId="2" fillId="0" borderId="0" xfId="3" applyNumberFormat="1" applyFont="1" applyAlignment="1">
      <alignment horizontal="center"/>
    </xf>
    <xf numFmtId="49" fontId="2" fillId="0" borderId="0" xfId="3" applyNumberFormat="1" applyFont="1" applyAlignment="1">
      <alignment horizontal="center"/>
    </xf>
    <xf numFmtId="0" fontId="2" fillId="0" borderId="0" xfId="3" applyNumberFormat="1" applyFont="1" applyAlignment="1">
      <alignment horizontal="center"/>
    </xf>
    <xf numFmtId="0" fontId="2" fillId="0" borderId="0" xfId="3" applyNumberFormat="1" applyFont="1" applyAlignment="1">
      <alignment horizontal="right"/>
    </xf>
    <xf numFmtId="2" fontId="3" fillId="0" borderId="0" xfId="1" applyNumberFormat="1" applyFont="1" applyAlignment="1">
      <alignment horizontal="center" vertical="center"/>
    </xf>
    <xf numFmtId="0" fontId="2" fillId="0" borderId="0" xfId="3" applyNumberFormat="1" applyFont="1" applyAlignment="1">
      <alignment horizontal="center"/>
    </xf>
    <xf numFmtId="0" fontId="2" fillId="0" borderId="0" xfId="3" applyNumberFormat="1" applyFont="1" applyAlignment="1">
      <alignment horizontal="center" vertical="center"/>
    </xf>
    <xf numFmtId="0" fontId="4" fillId="0" borderId="0" xfId="3" applyNumberFormat="1" applyFont="1" applyAlignment="1">
      <alignment horizontal="center" vertical="center"/>
    </xf>
    <xf numFmtId="0" fontId="0" fillId="0" borderId="9" xfId="0" applyFill="1" applyBorder="1" applyAlignment="1">
      <alignment horizontal="center"/>
    </xf>
    <xf numFmtId="0" fontId="0" fillId="0" borderId="64" xfId="0" applyFill="1" applyBorder="1" applyAlignment="1">
      <alignment horizontal="center"/>
    </xf>
    <xf numFmtId="181" fontId="0" fillId="0" borderId="64" xfId="0" applyNumberFormat="1" applyFill="1" applyBorder="1" applyAlignment="1">
      <alignment horizontal="center"/>
    </xf>
    <xf numFmtId="168" fontId="0" fillId="0" borderId="64" xfId="0" applyNumberFormat="1" applyFill="1" applyBorder="1" applyAlignment="1">
      <alignment horizontal="center"/>
    </xf>
    <xf numFmtId="2" fontId="0" fillId="0" borderId="64" xfId="0" applyNumberFormat="1" applyFill="1" applyBorder="1" applyAlignment="1">
      <alignment horizontal="center"/>
    </xf>
    <xf numFmtId="2" fontId="0" fillId="0" borderId="10" xfId="0" applyNumberFormat="1" applyFill="1" applyBorder="1" applyAlignment="1">
      <alignment horizontal="center"/>
    </xf>
    <xf numFmtId="0" fontId="0" fillId="0" borderId="64" xfId="0" applyBorder="1" applyAlignment="1">
      <alignment horizontal="center"/>
    </xf>
    <xf numFmtId="2" fontId="0" fillId="0" borderId="64" xfId="0" applyNumberFormat="1" applyBorder="1" applyAlignment="1">
      <alignment horizontal="center"/>
    </xf>
    <xf numFmtId="168" fontId="0" fillId="0" borderId="64" xfId="0" applyNumberFormat="1" applyBorder="1" applyAlignment="1">
      <alignment horizontal="center"/>
    </xf>
    <xf numFmtId="2" fontId="0" fillId="0" borderId="10" xfId="0" applyNumberFormat="1" applyBorder="1" applyAlignment="1">
      <alignment horizontal="center"/>
    </xf>
    <xf numFmtId="0" fontId="0" fillId="0" borderId="11" xfId="0" applyBorder="1"/>
    <xf numFmtId="0" fontId="0" fillId="0" borderId="12" xfId="0" applyBorder="1"/>
    <xf numFmtId="0" fontId="0" fillId="0" borderId="12" xfId="0" applyBorder="1" applyAlignment="1">
      <alignment horizontal="center" vertical="center"/>
    </xf>
    <xf numFmtId="2" fontId="0" fillId="0" borderId="12" xfId="0" applyNumberFormat="1" applyBorder="1" applyAlignment="1">
      <alignment horizontal="center"/>
    </xf>
    <xf numFmtId="2" fontId="0" fillId="0" borderId="13" xfId="0" applyNumberFormat="1" applyBorder="1" applyAlignment="1">
      <alignment horizontal="center"/>
    </xf>
    <xf numFmtId="0" fontId="34" fillId="7" borderId="15" xfId="0" applyFont="1" applyFill="1" applyBorder="1" applyAlignment="1"/>
    <xf numFmtId="0" fontId="34" fillId="7" borderId="22" xfId="0" applyFont="1" applyFill="1" applyBorder="1" applyAlignment="1"/>
    <xf numFmtId="0" fontId="34" fillId="7" borderId="23" xfId="0" applyFont="1" applyFill="1" applyBorder="1" applyAlignment="1"/>
    <xf numFmtId="0" fontId="0" fillId="0" borderId="11" xfId="0" applyBorder="1" applyAlignment="1">
      <alignment horizontal="center"/>
    </xf>
    <xf numFmtId="0" fontId="0" fillId="0" borderId="12" xfId="0" applyBorder="1" applyAlignment="1">
      <alignment horizontal="center"/>
    </xf>
    <xf numFmtId="168" fontId="0" fillId="0" borderId="12" xfId="0" applyNumberFormat="1" applyBorder="1" applyAlignment="1">
      <alignment horizontal="center"/>
    </xf>
    <xf numFmtId="0" fontId="0" fillId="0" borderId="13" xfId="0" applyBorder="1" applyAlignment="1">
      <alignment horizontal="center"/>
    </xf>
    <xf numFmtId="4" fontId="2" fillId="0" borderId="0" xfId="1" applyNumberFormat="1" applyFont="1" applyFill="1" applyAlignment="1">
      <alignment horizontal="center" vertical="center"/>
    </xf>
    <xf numFmtId="168" fontId="3" fillId="0" borderId="0" xfId="1" applyNumberFormat="1" applyFont="1" applyAlignment="1">
      <alignment horizontal="center" vertical="center"/>
    </xf>
    <xf numFmtId="168" fontId="8" fillId="3" borderId="1" xfId="1" applyNumberFormat="1" applyFont="1" applyFill="1" applyBorder="1" applyAlignment="1">
      <alignment horizontal="center" vertical="center"/>
    </xf>
    <xf numFmtId="168" fontId="11" fillId="0" borderId="1" xfId="1" applyNumberFormat="1" applyFont="1" applyFill="1" applyBorder="1" applyAlignment="1">
      <alignment horizontal="center" vertical="center"/>
    </xf>
    <xf numFmtId="168" fontId="2" fillId="0" borderId="0" xfId="1" applyNumberFormat="1" applyFont="1" applyAlignment="1" applyProtection="1">
      <alignment horizontal="center" vertical="center"/>
      <protection locked="0"/>
    </xf>
    <xf numFmtId="0" fontId="28" fillId="3" borderId="1" xfId="31" applyFill="1" applyBorder="1" applyAlignment="1">
      <alignment horizontal="center"/>
    </xf>
    <xf numFmtId="43" fontId="28" fillId="0" borderId="1" xfId="31" applyNumberFormat="1" applyFill="1" applyBorder="1"/>
    <xf numFmtId="10" fontId="28" fillId="0" borderId="1" xfId="33" applyNumberFormat="1" applyFont="1" applyFill="1" applyBorder="1" applyAlignment="1" applyProtection="1">
      <alignment horizontal="center"/>
    </xf>
    <xf numFmtId="10" fontId="28" fillId="0" borderId="1" xfId="33" applyNumberFormat="1" applyFont="1" applyFill="1" applyBorder="1"/>
    <xf numFmtId="164" fontId="28" fillId="0" borderId="1" xfId="32" applyNumberFormat="1" applyFont="1" applyFill="1" applyBorder="1" applyAlignment="1" applyProtection="1">
      <alignment horizontal="center"/>
    </xf>
    <xf numFmtId="0" fontId="28" fillId="0" borderId="1" xfId="31" applyFill="1" applyBorder="1"/>
    <xf numFmtId="43" fontId="30" fillId="6" borderId="1" xfId="32" applyFont="1" applyFill="1" applyBorder="1" applyAlignment="1">
      <alignment horizontal="center" vertical="top" wrapText="1"/>
    </xf>
    <xf numFmtId="43" fontId="30" fillId="0" borderId="1" xfId="32" applyFont="1" applyFill="1" applyBorder="1" applyAlignment="1">
      <alignment horizontal="center" vertical="top" wrapText="1"/>
    </xf>
    <xf numFmtId="164" fontId="29" fillId="3" borderId="1" xfId="32" applyNumberFormat="1" applyFont="1" applyFill="1" applyBorder="1" applyAlignment="1">
      <alignment horizontal="center" vertical="top" wrapText="1"/>
    </xf>
    <xf numFmtId="43" fontId="29" fillId="3" borderId="1" xfId="32" applyFont="1" applyFill="1" applyBorder="1" applyAlignment="1">
      <alignment horizontal="center" vertical="top" wrapText="1"/>
    </xf>
    <xf numFmtId="43" fontId="29" fillId="3" borderId="1" xfId="34" applyFont="1" applyFill="1" applyBorder="1">
      <alignment vertical="top" wrapText="1"/>
    </xf>
    <xf numFmtId="10" fontId="29" fillId="3" borderId="1" xfId="33" applyNumberFormat="1" applyFont="1" applyFill="1" applyBorder="1"/>
    <xf numFmtId="43" fontId="28" fillId="0" borderId="10" xfId="32" applyFont="1" applyFill="1" applyBorder="1"/>
    <xf numFmtId="0" fontId="28" fillId="6" borderId="10" xfId="31" applyFill="1" applyBorder="1"/>
    <xf numFmtId="10" fontId="28" fillId="0" borderId="10" xfId="31" applyNumberFormat="1" applyFill="1" applyBorder="1"/>
    <xf numFmtId="43" fontId="29" fillId="3" borderId="10" xfId="34" applyFont="1" applyFill="1" applyBorder="1">
      <alignment vertical="top" wrapText="1"/>
    </xf>
    <xf numFmtId="10" fontId="29" fillId="3" borderId="10" xfId="31" applyNumberFormat="1" applyFont="1" applyFill="1" applyBorder="1"/>
    <xf numFmtId="43" fontId="29" fillId="3" borderId="12" xfId="32" applyFont="1" applyFill="1" applyBorder="1" applyAlignment="1">
      <alignment horizontal="center" vertical="top" wrapText="1"/>
    </xf>
    <xf numFmtId="10" fontId="29" fillId="3" borderId="12" xfId="33" applyNumberFormat="1" applyFont="1" applyFill="1" applyBorder="1"/>
    <xf numFmtId="43" fontId="29" fillId="3" borderId="13" xfId="31" applyNumberFormat="1" applyFont="1" applyFill="1" applyBorder="1"/>
    <xf numFmtId="0" fontId="88" fillId="0" borderId="64" xfId="35" applyFont="1" applyBorder="1" applyAlignment="1">
      <alignment horizontal="left" vertical="center"/>
    </xf>
    <xf numFmtId="49" fontId="8" fillId="3" borderId="65" xfId="1" applyNumberFormat="1" applyFont="1" applyFill="1" applyBorder="1" applyAlignment="1">
      <alignment horizontal="center" vertical="center"/>
    </xf>
    <xf numFmtId="49" fontId="11" fillId="0" borderId="65" xfId="1" applyNumberFormat="1" applyFont="1" applyBorder="1" applyAlignment="1">
      <alignment horizontal="center" vertical="center"/>
    </xf>
    <xf numFmtId="4" fontId="11" fillId="0" borderId="66" xfId="1" applyNumberFormat="1" applyFont="1" applyFill="1" applyBorder="1" applyAlignment="1">
      <alignment horizontal="center" vertical="center"/>
    </xf>
    <xf numFmtId="171" fontId="8" fillId="3" borderId="66" xfId="5" applyFont="1" applyFill="1" applyBorder="1" applyAlignment="1">
      <alignment horizontal="center" vertical="center"/>
    </xf>
    <xf numFmtId="49" fontId="8" fillId="0" borderId="65" xfId="1" applyNumberFormat="1" applyFont="1" applyBorder="1" applyAlignment="1">
      <alignment horizontal="center" vertical="center"/>
    </xf>
    <xf numFmtId="1" fontId="11" fillId="0" borderId="64" xfId="1" applyNumberFormat="1" applyFont="1" applyFill="1" applyBorder="1" applyAlignment="1">
      <alignment horizontal="center" vertical="center"/>
    </xf>
    <xf numFmtId="0" fontId="23" fillId="0" borderId="72" xfId="0" applyFont="1" applyBorder="1" applyAlignment="1">
      <alignment horizontal="left" wrapText="1"/>
    </xf>
    <xf numFmtId="2" fontId="23" fillId="0" borderId="73" xfId="0" applyNumberFormat="1" applyFont="1" applyBorder="1" applyAlignment="1">
      <alignment horizontal="center" vertical="center" wrapText="1"/>
    </xf>
    <xf numFmtId="0" fontId="23" fillId="0" borderId="74" xfId="0" applyFont="1" applyBorder="1" applyAlignment="1">
      <alignment horizontal="left" wrapText="1"/>
    </xf>
    <xf numFmtId="2" fontId="23" fillId="0" borderId="75" xfId="0" applyNumberFormat="1" applyFont="1" applyBorder="1" applyAlignment="1">
      <alignment horizontal="center" vertical="center" wrapText="1"/>
    </xf>
    <xf numFmtId="2" fontId="23" fillId="0" borderId="76" xfId="0" applyNumberFormat="1" applyFont="1" applyBorder="1" applyAlignment="1">
      <alignment horizontal="center" vertical="center" wrapText="1"/>
    </xf>
    <xf numFmtId="0" fontId="26" fillId="0" borderId="65" xfId="0" applyFont="1" applyBorder="1"/>
    <xf numFmtId="0" fontId="26" fillId="0" borderId="64" xfId="0" applyFont="1" applyBorder="1"/>
    <xf numFmtId="2" fontId="26" fillId="0" borderId="66" xfId="0" applyNumberFormat="1" applyFont="1" applyBorder="1"/>
    <xf numFmtId="0" fontId="26" fillId="0" borderId="66" xfId="0" applyFont="1" applyBorder="1"/>
    <xf numFmtId="0" fontId="25" fillId="3" borderId="65" xfId="0" applyFont="1" applyFill="1" applyBorder="1"/>
    <xf numFmtId="0" fontId="25" fillId="3" borderId="64" xfId="0" applyFont="1" applyFill="1" applyBorder="1"/>
    <xf numFmtId="2" fontId="25" fillId="3" borderId="66" xfId="0" applyNumberFormat="1" applyFont="1" applyFill="1" applyBorder="1"/>
    <xf numFmtId="0" fontId="25" fillId="3" borderId="11" xfId="0" applyFont="1" applyFill="1" applyBorder="1"/>
    <xf numFmtId="0" fontId="25" fillId="3" borderId="12" xfId="0" applyFont="1" applyFill="1" applyBorder="1"/>
    <xf numFmtId="0" fontId="25" fillId="3" borderId="13" xfId="0" applyFont="1" applyFill="1" applyBorder="1"/>
    <xf numFmtId="49" fontId="2" fillId="0" borderId="0" xfId="3" applyNumberFormat="1" applyFont="1" applyAlignment="1">
      <alignment horizontal="center"/>
    </xf>
    <xf numFmtId="0" fontId="2" fillId="0" borderId="0" xfId="3" applyNumberFormat="1" applyFont="1" applyAlignment="1">
      <alignment horizontal="center"/>
    </xf>
    <xf numFmtId="0" fontId="2" fillId="0" borderId="0" xfId="3" applyNumberFormat="1" applyFont="1" applyAlignment="1">
      <alignment horizontal="right"/>
    </xf>
    <xf numFmtId="165" fontId="0" fillId="0" borderId="0" xfId="0" applyNumberFormat="1"/>
    <xf numFmtId="165" fontId="0" fillId="0" borderId="0" xfId="0" applyNumberFormat="1" applyFill="1"/>
    <xf numFmtId="4" fontId="2" fillId="0" borderId="0" xfId="1" applyNumberFormat="1" applyFont="1" applyAlignment="1">
      <alignment vertical="center"/>
    </xf>
    <xf numFmtId="43" fontId="2" fillId="0" borderId="0" xfId="1" applyNumberFormat="1" applyFont="1" applyAlignment="1">
      <alignment vertical="center"/>
    </xf>
    <xf numFmtId="0" fontId="0" fillId="0" borderId="0" xfId="0" applyAlignment="1"/>
    <xf numFmtId="49" fontId="12" fillId="0" borderId="0" xfId="0" applyNumberFormat="1" applyFont="1" applyAlignment="1"/>
    <xf numFmtId="49" fontId="12" fillId="0" borderId="0" xfId="0" applyNumberFormat="1" applyFont="1"/>
    <xf numFmtId="0" fontId="12" fillId="0" borderId="0" xfId="0" applyFont="1" applyAlignment="1"/>
    <xf numFmtId="0" fontId="0" fillId="4" borderId="0" xfId="0" applyFill="1" applyAlignment="1"/>
    <xf numFmtId="0" fontId="0" fillId="4" borderId="0" xfId="0" applyFill="1"/>
    <xf numFmtId="2" fontId="4" fillId="0" borderId="0" xfId="1" applyNumberFormat="1" applyFont="1" applyAlignment="1">
      <alignment vertical="center"/>
    </xf>
    <xf numFmtId="0" fontId="4" fillId="0" borderId="0" xfId="3" applyNumberFormat="1" applyFont="1" applyAlignment="1">
      <alignment horizontal="center" vertical="center"/>
    </xf>
    <xf numFmtId="0" fontId="2" fillId="0" borderId="0" xfId="3" applyNumberFormat="1" applyFont="1" applyAlignment="1">
      <alignment horizontal="center" vertical="center"/>
    </xf>
    <xf numFmtId="49" fontId="2" fillId="0" borderId="0" xfId="3" applyNumberFormat="1" applyFont="1" applyAlignment="1">
      <alignment horizontal="center"/>
    </xf>
    <xf numFmtId="0" fontId="2" fillId="0" borderId="0" xfId="3" applyNumberFormat="1" applyFont="1" applyAlignment="1">
      <alignment horizontal="center"/>
    </xf>
    <xf numFmtId="0" fontId="2" fillId="0" borderId="0" xfId="3" applyNumberFormat="1" applyFont="1" applyAlignment="1">
      <alignment horizontal="right"/>
    </xf>
    <xf numFmtId="2" fontId="3" fillId="0" borderId="0" xfId="1" applyNumberFormat="1" applyFont="1" applyAlignment="1">
      <alignment horizontal="center" vertical="center"/>
    </xf>
    <xf numFmtId="14" fontId="88" fillId="54" borderId="64" xfId="35" applyNumberFormat="1" applyFont="1" applyFill="1" applyBorder="1" applyAlignment="1">
      <alignment horizontal="center" vertical="center"/>
    </xf>
    <xf numFmtId="49" fontId="92" fillId="0" borderId="0" xfId="0" applyNumberFormat="1" applyFont="1"/>
    <xf numFmtId="49" fontId="95" fillId="0" borderId="0" xfId="0" applyNumberFormat="1" applyFont="1" applyAlignment="1"/>
    <xf numFmtId="49" fontId="96" fillId="0" borderId="0" xfId="0" applyNumberFormat="1" applyFont="1" applyAlignment="1"/>
    <xf numFmtId="49" fontId="92" fillId="0" borderId="0" xfId="0" applyNumberFormat="1" applyFont="1" applyAlignment="1"/>
    <xf numFmtId="172" fontId="92" fillId="0" borderId="0" xfId="0" applyNumberFormat="1" applyFont="1"/>
    <xf numFmtId="0" fontId="92" fillId="0" borderId="0" xfId="0" applyFont="1"/>
    <xf numFmtId="193" fontId="92" fillId="0" borderId="0" xfId="0" applyNumberFormat="1" applyFont="1"/>
    <xf numFmtId="1" fontId="92" fillId="0" borderId="0" xfId="0" applyNumberFormat="1" applyFont="1" applyAlignment="1"/>
    <xf numFmtId="0" fontId="92" fillId="0" borderId="0" xfId="0" applyNumberFormat="1" applyFont="1" applyAlignment="1"/>
    <xf numFmtId="49" fontId="92" fillId="4" borderId="0" xfId="0" applyNumberFormat="1" applyFont="1" applyFill="1" applyAlignment="1">
      <alignment horizontal="right" vertical="center" wrapText="1"/>
    </xf>
    <xf numFmtId="49" fontId="92" fillId="0" borderId="0" xfId="0" quotePrefix="1" applyNumberFormat="1" applyFont="1" applyAlignment="1"/>
    <xf numFmtId="0" fontId="92" fillId="4" borderId="0" xfId="0" applyFont="1" applyFill="1"/>
    <xf numFmtId="4" fontId="92" fillId="0" borderId="0" xfId="0" applyNumberFormat="1" applyFont="1"/>
    <xf numFmtId="194" fontId="92" fillId="0" borderId="0" xfId="0" applyNumberFormat="1" applyFont="1"/>
    <xf numFmtId="49" fontId="97" fillId="0" borderId="0" xfId="0" applyNumberFormat="1" applyFont="1" applyAlignment="1"/>
    <xf numFmtId="49" fontId="98" fillId="0" borderId="0" xfId="0" applyNumberFormat="1" applyFont="1"/>
    <xf numFmtId="49" fontId="98" fillId="0" borderId="0" xfId="0" applyNumberFormat="1" applyFont="1" applyAlignment="1"/>
    <xf numFmtId="49" fontId="84" fillId="0" borderId="0" xfId="0" applyNumberFormat="1" applyFont="1" applyAlignment="1"/>
    <xf numFmtId="49" fontId="84" fillId="0" borderId="0" xfId="0" applyNumberFormat="1" applyFont="1"/>
    <xf numFmtId="1" fontId="98" fillId="0" borderId="0" xfId="0" applyNumberFormat="1" applyFont="1" applyAlignment="1"/>
    <xf numFmtId="172" fontId="98" fillId="0" borderId="0" xfId="0" applyNumberFormat="1" applyFont="1"/>
    <xf numFmtId="49" fontId="98" fillId="0" borderId="0" xfId="0" quotePrefix="1" applyNumberFormat="1" applyFont="1" applyAlignment="1"/>
    <xf numFmtId="0" fontId="98" fillId="0" borderId="0" xfId="0" applyFont="1"/>
    <xf numFmtId="193" fontId="98" fillId="0" borderId="0" xfId="0" applyNumberFormat="1" applyFont="1"/>
    <xf numFmtId="0" fontId="98" fillId="0" borderId="0" xfId="0" applyFont="1" applyAlignment="1"/>
    <xf numFmtId="49" fontId="85" fillId="0" borderId="0" xfId="0" applyNumberFormat="1" applyFont="1" applyAlignment="1"/>
    <xf numFmtId="49" fontId="85" fillId="0" borderId="0" xfId="0" applyNumberFormat="1" applyFont="1"/>
    <xf numFmtId="172" fontId="84" fillId="0" borderId="0" xfId="0" applyNumberFormat="1" applyFont="1"/>
    <xf numFmtId="193" fontId="84" fillId="0" borderId="0" xfId="0" applyNumberFormat="1" applyFont="1"/>
    <xf numFmtId="0" fontId="99" fillId="0" borderId="0" xfId="0" applyNumberFormat="1" applyFont="1"/>
    <xf numFmtId="0" fontId="100" fillId="0" borderId="0" xfId="0" applyNumberFormat="1" applyFont="1"/>
    <xf numFmtId="0" fontId="101" fillId="0" borderId="0" xfId="0" applyNumberFormat="1" applyFont="1"/>
    <xf numFmtId="0" fontId="102" fillId="0" borderId="0" xfId="0" applyNumberFormat="1" applyFont="1"/>
    <xf numFmtId="1" fontId="99" fillId="0" borderId="0" xfId="0" applyNumberFormat="1" applyFont="1"/>
    <xf numFmtId="0" fontId="84" fillId="0" borderId="0" xfId="0" applyFont="1"/>
    <xf numFmtId="49" fontId="84" fillId="0" borderId="0" xfId="0" quotePrefix="1" applyNumberFormat="1" applyFont="1" applyAlignment="1"/>
    <xf numFmtId="1" fontId="84" fillId="0" borderId="0" xfId="0" applyNumberFormat="1" applyFont="1"/>
    <xf numFmtId="0" fontId="99" fillId="4" borderId="0" xfId="0" applyNumberFormat="1" applyFont="1" applyFill="1" applyAlignment="1">
      <alignment horizontal="right" vertical="center" wrapText="1"/>
    </xf>
    <xf numFmtId="172" fontId="84" fillId="4" borderId="0" xfId="0" applyNumberFormat="1" applyFont="1" applyFill="1"/>
    <xf numFmtId="49" fontId="84" fillId="4" borderId="0" xfId="0" applyNumberFormat="1" applyFont="1" applyFill="1"/>
    <xf numFmtId="49" fontId="85" fillId="4" borderId="0" xfId="0" applyNumberFormat="1" applyFont="1" applyFill="1"/>
    <xf numFmtId="4" fontId="84" fillId="0" borderId="0" xfId="0" applyNumberFormat="1" applyFont="1"/>
    <xf numFmtId="1" fontId="84" fillId="0" borderId="0" xfId="0" applyNumberFormat="1" applyFont="1" applyAlignment="1"/>
    <xf numFmtId="1" fontId="84" fillId="0" borderId="0" xfId="0" quotePrefix="1" applyNumberFormat="1" applyFont="1"/>
    <xf numFmtId="181" fontId="102" fillId="0" borderId="0" xfId="0" applyNumberFormat="1" applyFont="1"/>
    <xf numFmtId="194" fontId="84" fillId="0" borderId="0" xfId="0" applyNumberFormat="1" applyFont="1"/>
    <xf numFmtId="1" fontId="85" fillId="0" borderId="0" xfId="0" applyNumberFormat="1" applyFont="1"/>
    <xf numFmtId="49" fontId="103" fillId="0" borderId="0" xfId="0" applyNumberFormat="1" applyFont="1" applyAlignment="1"/>
    <xf numFmtId="49" fontId="103" fillId="0" borderId="0" xfId="0" applyNumberFormat="1" applyFont="1"/>
    <xf numFmtId="49" fontId="104" fillId="0" borderId="0" xfId="0" applyNumberFormat="1" applyFont="1" applyAlignment="1"/>
    <xf numFmtId="172" fontId="104" fillId="0" borderId="0" xfId="0" applyNumberFormat="1" applyFont="1"/>
    <xf numFmtId="49" fontId="104" fillId="0" borderId="0" xfId="0" applyNumberFormat="1" applyFont="1"/>
    <xf numFmtId="0" fontId="104" fillId="0" borderId="0" xfId="0" applyFont="1"/>
    <xf numFmtId="1" fontId="104" fillId="0" borderId="0" xfId="0" applyNumberFormat="1" applyFont="1" applyAlignment="1"/>
    <xf numFmtId="193" fontId="104" fillId="0" borderId="0" xfId="0" applyNumberFormat="1" applyFont="1"/>
    <xf numFmtId="49" fontId="104" fillId="0" borderId="0" xfId="0" quotePrefix="1" applyNumberFormat="1" applyFont="1" applyAlignment="1"/>
    <xf numFmtId="0" fontId="104" fillId="0" borderId="0" xfId="0" applyNumberFormat="1" applyFont="1" applyAlignment="1"/>
    <xf numFmtId="0" fontId="84" fillId="0" borderId="0" xfId="0" applyNumberFormat="1" applyFont="1" applyAlignment="1"/>
    <xf numFmtId="1" fontId="104" fillId="0" borderId="0" xfId="0" quotePrefix="1" applyNumberFormat="1" applyFont="1" applyAlignment="1"/>
    <xf numFmtId="0" fontId="104" fillId="0" borderId="0" xfId="0" applyFont="1" applyAlignment="1"/>
    <xf numFmtId="0" fontId="84" fillId="0" borderId="0" xfId="0" applyNumberFormat="1" applyFont="1"/>
    <xf numFmtId="49" fontId="8" fillId="3" borderId="5" xfId="1" applyNumberFormat="1" applyFont="1" applyFill="1" applyBorder="1" applyAlignment="1">
      <alignment horizontal="right" vertical="center"/>
    </xf>
    <xf numFmtId="171" fontId="8" fillId="3" borderId="5" xfId="5" applyFont="1" applyFill="1" applyBorder="1" applyAlignment="1">
      <alignment horizontal="center" vertical="center"/>
    </xf>
    <xf numFmtId="4" fontId="104" fillId="0" borderId="0" xfId="0" applyNumberFormat="1" applyFont="1"/>
    <xf numFmtId="0" fontId="2" fillId="0" borderId="0" xfId="3" applyNumberFormat="1" applyFont="1" applyAlignment="1">
      <alignment horizontal="center"/>
    </xf>
    <xf numFmtId="0" fontId="0" fillId="0" borderId="9" xfId="0" applyFill="1" applyBorder="1" applyAlignment="1">
      <alignment horizontal="center" wrapText="1"/>
    </xf>
    <xf numFmtId="0" fontId="0" fillId="0" borderId="0" xfId="0"/>
    <xf numFmtId="4" fontId="11" fillId="0" borderId="64" xfId="1" applyNumberFormat="1" applyFont="1" applyFill="1" applyBorder="1" applyAlignment="1">
      <alignment horizontal="center" vertical="center"/>
    </xf>
    <xf numFmtId="49" fontId="11" fillId="0" borderId="64" xfId="1" applyNumberFormat="1" applyFont="1" applyFill="1" applyBorder="1" applyAlignment="1">
      <alignment horizontal="center" vertical="center"/>
    </xf>
    <xf numFmtId="0" fontId="0" fillId="0" borderId="64" xfId="0" applyBorder="1"/>
    <xf numFmtId="0" fontId="0" fillId="0" borderId="0" xfId="0" applyBorder="1"/>
    <xf numFmtId="0" fontId="11" fillId="0" borderId="64" xfId="1" applyNumberFormat="1" applyFont="1" applyFill="1" applyBorder="1" applyAlignment="1">
      <alignment horizontal="left" vertical="center" wrapText="1"/>
    </xf>
    <xf numFmtId="2" fontId="11" fillId="0" borderId="64" xfId="1" applyNumberFormat="1" applyFont="1" applyFill="1" applyBorder="1" applyAlignment="1">
      <alignment horizontal="center" vertical="center"/>
    </xf>
    <xf numFmtId="2" fontId="0" fillId="0" borderId="64" xfId="0" applyNumberFormat="1" applyBorder="1" applyAlignment="1">
      <alignment horizontal="center"/>
    </xf>
    <xf numFmtId="0" fontId="0" fillId="0" borderId="17" xfId="0" applyBorder="1"/>
    <xf numFmtId="0" fontId="0" fillId="0" borderId="86" xfId="0" applyBorder="1"/>
    <xf numFmtId="0" fontId="0" fillId="0" borderId="87" xfId="0" applyBorder="1"/>
    <xf numFmtId="0" fontId="0" fillId="0" borderId="0" xfId="0" applyAlignment="1">
      <alignment horizontal="left"/>
    </xf>
    <xf numFmtId="0" fontId="0" fillId="0" borderId="32" xfId="0" applyBorder="1"/>
    <xf numFmtId="0" fontId="0" fillId="0" borderId="85" xfId="0" applyBorder="1"/>
    <xf numFmtId="0" fontId="0" fillId="0" borderId="33" xfId="0" applyBorder="1"/>
    <xf numFmtId="0" fontId="108" fillId="7" borderId="25" xfId="0" applyFont="1" applyFill="1" applyBorder="1" applyAlignment="1">
      <alignment horizontal="center" vertical="center" wrapText="1"/>
    </xf>
    <xf numFmtId="0" fontId="108" fillId="7" borderId="26" xfId="0" applyFont="1" applyFill="1" applyBorder="1" applyAlignment="1">
      <alignment horizontal="center" vertical="center" wrapText="1"/>
    </xf>
    <xf numFmtId="0" fontId="108" fillId="7" borderId="27" xfId="0" applyFont="1" applyFill="1" applyBorder="1" applyAlignment="1">
      <alignment horizontal="center" vertical="center" wrapText="1"/>
    </xf>
    <xf numFmtId="0" fontId="23" fillId="0" borderId="64" xfId="0" applyFont="1" applyBorder="1" applyAlignment="1">
      <alignment horizontal="center"/>
    </xf>
    <xf numFmtId="0" fontId="23" fillId="2" borderId="64" xfId="0" applyFont="1" applyFill="1" applyBorder="1" applyAlignment="1">
      <alignment horizontal="center"/>
    </xf>
    <xf numFmtId="181" fontId="23" fillId="0" borderId="64" xfId="0" applyNumberFormat="1" applyFont="1" applyBorder="1" applyAlignment="1">
      <alignment horizontal="center"/>
    </xf>
    <xf numFmtId="2" fontId="23" fillId="0" borderId="64" xfId="0" applyNumberFormat="1" applyFont="1" applyBorder="1" applyAlignment="1">
      <alignment horizontal="center"/>
    </xf>
    <xf numFmtId="2" fontId="23" fillId="0" borderId="64" xfId="0" applyNumberFormat="1" applyFont="1" applyFill="1" applyBorder="1" applyAlignment="1">
      <alignment horizontal="center"/>
    </xf>
    <xf numFmtId="2" fontId="0" fillId="0" borderId="64" xfId="0" applyNumberFormat="1" applyFill="1" applyBorder="1" applyAlignment="1">
      <alignment horizontal="center"/>
    </xf>
    <xf numFmtId="181" fontId="23" fillId="2" borderId="64" xfId="0" applyNumberFormat="1" applyFont="1" applyFill="1" applyBorder="1" applyAlignment="1">
      <alignment horizontal="center"/>
    </xf>
    <xf numFmtId="2" fontId="23" fillId="2" borderId="64" xfId="0" applyNumberFormat="1" applyFont="1" applyFill="1" applyBorder="1" applyAlignment="1">
      <alignment horizontal="center"/>
    </xf>
    <xf numFmtId="2" fontId="23" fillId="0" borderId="10" xfId="0" applyNumberFormat="1" applyFont="1" applyBorder="1" applyAlignment="1">
      <alignment horizontal="center"/>
    </xf>
    <xf numFmtId="0" fontId="0" fillId="0" borderId="9" xfId="0" applyBorder="1" applyAlignment="1">
      <alignment horizontal="center"/>
    </xf>
    <xf numFmtId="0" fontId="0" fillId="0" borderId="64" xfId="0" applyBorder="1" applyAlignment="1">
      <alignment horizontal="center"/>
    </xf>
    <xf numFmtId="181" fontId="0" fillId="0" borderId="64" xfId="0" applyNumberFormat="1" applyBorder="1" applyAlignment="1">
      <alignment horizontal="center"/>
    </xf>
    <xf numFmtId="168" fontId="0" fillId="0" borderId="64" xfId="0" applyNumberFormat="1" applyBorder="1" applyAlignment="1">
      <alignment horizontal="center"/>
    </xf>
    <xf numFmtId="0" fontId="0" fillId="0" borderId="10" xfId="0" applyBorder="1"/>
    <xf numFmtId="0" fontId="0" fillId="0" borderId="64" xfId="0" applyFill="1" applyBorder="1" applyAlignment="1">
      <alignment horizontal="center"/>
    </xf>
    <xf numFmtId="0" fontId="0" fillId="0" borderId="11" xfId="0" applyBorder="1"/>
    <xf numFmtId="0" fontId="0" fillId="0" borderId="12" xfId="0" applyBorder="1"/>
    <xf numFmtId="0" fontId="34" fillId="0" borderId="12" xfId="0" applyFont="1" applyBorder="1" applyAlignment="1">
      <alignment horizontal="center"/>
    </xf>
    <xf numFmtId="0" fontId="34" fillId="0" borderId="12" xfId="0" applyFont="1" applyBorder="1"/>
    <xf numFmtId="2" fontId="34" fillId="0" borderId="12" xfId="0" applyNumberFormat="1" applyFont="1" applyFill="1" applyBorder="1" applyAlignment="1">
      <alignment horizontal="center"/>
    </xf>
    <xf numFmtId="0" fontId="0" fillId="0" borderId="13" xfId="0" applyBorder="1"/>
    <xf numFmtId="2" fontId="0" fillId="0" borderId="0" xfId="0" applyNumberFormat="1" applyFill="1" applyBorder="1"/>
    <xf numFmtId="0" fontId="0" fillId="0" borderId="18" xfId="0" applyBorder="1"/>
    <xf numFmtId="0" fontId="0" fillId="0" borderId="0" xfId="0" applyFill="1" applyBorder="1" applyAlignment="1"/>
    <xf numFmtId="0" fontId="23" fillId="0" borderId="0" xfId="0" applyFont="1" applyBorder="1"/>
    <xf numFmtId="0" fontId="23" fillId="0" borderId="0" xfId="0" applyFont="1" applyFill="1" applyBorder="1" applyAlignment="1"/>
    <xf numFmtId="0" fontId="108" fillId="0" borderId="0" xfId="0" applyFont="1" applyFill="1" applyBorder="1" applyAlignment="1"/>
    <xf numFmtId="0" fontId="23" fillId="0" borderId="18" xfId="0" applyFont="1" applyBorder="1"/>
    <xf numFmtId="0" fontId="34" fillId="0" borderId="0" xfId="0" applyFont="1" applyFill="1" applyBorder="1" applyAlignment="1">
      <alignment horizontal="center"/>
    </xf>
    <xf numFmtId="0" fontId="108" fillId="7" borderId="28" xfId="0" applyFont="1" applyFill="1" applyBorder="1" applyAlignment="1">
      <alignment horizontal="center"/>
    </xf>
    <xf numFmtId="0" fontId="108" fillId="7" borderId="29" xfId="0" applyFont="1" applyFill="1" applyBorder="1" applyAlignment="1">
      <alignment horizontal="center"/>
    </xf>
    <xf numFmtId="2" fontId="0" fillId="0" borderId="0" xfId="0" applyNumberFormat="1" applyFill="1" applyBorder="1" applyAlignment="1">
      <alignment horizontal="center"/>
    </xf>
    <xf numFmtId="1" fontId="0" fillId="0" borderId="0" xfId="0" applyNumberFormat="1" applyFill="1" applyBorder="1" applyAlignment="1">
      <alignment horizontal="center"/>
    </xf>
    <xf numFmtId="181" fontId="23" fillId="0" borderId="6" xfId="0" applyNumberFormat="1" applyFont="1" applyBorder="1" applyAlignment="1">
      <alignment horizontal="center"/>
    </xf>
    <xf numFmtId="2" fontId="23" fillId="2" borderId="8" xfId="0" applyNumberFormat="1" applyFont="1" applyFill="1" applyBorder="1" applyAlignment="1">
      <alignment horizontal="center"/>
    </xf>
    <xf numFmtId="0" fontId="23" fillId="0" borderId="0" xfId="0" applyFont="1" applyFill="1" applyBorder="1"/>
    <xf numFmtId="2" fontId="23" fillId="0" borderId="31" xfId="0" applyNumberFormat="1" applyFont="1" applyBorder="1" applyAlignment="1">
      <alignment horizontal="center"/>
    </xf>
    <xf numFmtId="1" fontId="23" fillId="0" borderId="31" xfId="0" applyNumberFormat="1" applyFont="1" applyBorder="1" applyAlignment="1">
      <alignment horizontal="center"/>
    </xf>
    <xf numFmtId="181" fontId="23" fillId="0" borderId="9" xfId="0" applyNumberFormat="1" applyFont="1" applyBorder="1" applyAlignment="1">
      <alignment horizontal="center"/>
    </xf>
    <xf numFmtId="181" fontId="23" fillId="0" borderId="30" xfId="0" applyNumberFormat="1" applyFont="1" applyBorder="1" applyAlignment="1">
      <alignment horizontal="center"/>
    </xf>
    <xf numFmtId="2" fontId="108" fillId="7" borderId="29" xfId="0" applyNumberFormat="1" applyFont="1" applyFill="1" applyBorder="1" applyAlignment="1">
      <alignment horizontal="center"/>
    </xf>
    <xf numFmtId="181" fontId="23" fillId="0" borderId="0" xfId="0" applyNumberFormat="1" applyFont="1" applyBorder="1" applyAlignment="1">
      <alignment horizontal="center"/>
    </xf>
    <xf numFmtId="2" fontId="23" fillId="0" borderId="0" xfId="0" applyNumberFormat="1" applyFont="1" applyBorder="1" applyAlignment="1">
      <alignment horizontal="center"/>
    </xf>
    <xf numFmtId="1" fontId="34" fillId="0" borderId="0" xfId="0" applyNumberFormat="1" applyFont="1" applyFill="1" applyBorder="1" applyAlignment="1">
      <alignment horizontal="center"/>
    </xf>
    <xf numFmtId="0" fontId="108" fillId="7" borderId="9" xfId="0" applyFont="1" applyFill="1" applyBorder="1" applyAlignment="1">
      <alignment horizontal="center"/>
    </xf>
    <xf numFmtId="0" fontId="108" fillId="7" borderId="64" xfId="0" applyFont="1" applyFill="1" applyBorder="1" applyAlignment="1">
      <alignment horizontal="center"/>
    </xf>
    <xf numFmtId="0" fontId="108" fillId="7" borderId="10" xfId="0" applyFont="1" applyFill="1" applyBorder="1" applyAlignment="1">
      <alignment horizontal="center"/>
    </xf>
    <xf numFmtId="2" fontId="23" fillId="0" borderId="9" xfId="0" applyNumberFormat="1" applyFont="1" applyBorder="1" applyAlignment="1">
      <alignment horizontal="center"/>
    </xf>
    <xf numFmtId="1" fontId="23" fillId="0" borderId="10" xfId="0" applyNumberFormat="1" applyFont="1" applyBorder="1" applyAlignment="1">
      <alignment horizontal="center"/>
    </xf>
    <xf numFmtId="1" fontId="23" fillId="0" borderId="9" xfId="0" applyNumberFormat="1" applyFont="1" applyBorder="1" applyAlignment="1">
      <alignment horizontal="center"/>
    </xf>
    <xf numFmtId="1" fontId="23" fillId="0" borderId="31" xfId="0" applyNumberFormat="1" applyFont="1" applyFill="1" applyBorder="1" applyAlignment="1">
      <alignment horizontal="center"/>
    </xf>
    <xf numFmtId="181" fontId="23" fillId="0" borderId="32" xfId="0" applyNumberFormat="1" applyFont="1" applyBorder="1" applyAlignment="1">
      <alignment horizontal="center"/>
    </xf>
    <xf numFmtId="2" fontId="23" fillId="0" borderId="31" xfId="0" applyNumberFormat="1" applyFont="1" applyFill="1" applyBorder="1" applyAlignment="1">
      <alignment horizontal="center"/>
    </xf>
    <xf numFmtId="0" fontId="108" fillId="7" borderId="11" xfId="0" applyFont="1" applyFill="1" applyBorder="1" applyAlignment="1">
      <alignment horizontal="center"/>
    </xf>
    <xf numFmtId="1" fontId="108" fillId="7" borderId="12" xfId="0" applyNumberFormat="1" applyFont="1" applyFill="1" applyBorder="1" applyAlignment="1">
      <alignment horizontal="center"/>
    </xf>
    <xf numFmtId="1" fontId="108" fillId="7" borderId="13" xfId="0" applyNumberFormat="1" applyFont="1" applyFill="1" applyBorder="1" applyAlignment="1">
      <alignment horizontal="center"/>
    </xf>
    <xf numFmtId="1" fontId="108" fillId="7" borderId="11" xfId="0" applyNumberFormat="1" applyFont="1" applyFill="1" applyBorder="1" applyAlignment="1">
      <alignment horizontal="center"/>
    </xf>
    <xf numFmtId="0" fontId="23" fillId="0" borderId="87" xfId="0" applyFont="1" applyBorder="1"/>
    <xf numFmtId="1" fontId="108" fillId="7" borderId="16" xfId="0" applyNumberFormat="1" applyFont="1" applyFill="1" applyBorder="1" applyAlignment="1">
      <alignment horizontal="center"/>
    </xf>
    <xf numFmtId="0" fontId="23" fillId="0" borderId="88" xfId="0" applyFont="1" applyBorder="1"/>
    <xf numFmtId="2" fontId="0" fillId="0" borderId="1" xfId="0" applyNumberFormat="1" applyFill="1" applyBorder="1" applyAlignment="1">
      <alignment horizontal="center"/>
    </xf>
    <xf numFmtId="2" fontId="0" fillId="0" borderId="1" xfId="0" applyNumberFormat="1" applyFill="1" applyBorder="1" applyAlignment="1">
      <alignment horizontal="center"/>
    </xf>
    <xf numFmtId="49" fontId="2" fillId="0" borderId="0" xfId="3" applyNumberFormat="1" applyFont="1" applyAlignment="1">
      <alignment horizontal="center" vertical="center"/>
    </xf>
    <xf numFmtId="0" fontId="2" fillId="0" borderId="0" xfId="3" applyNumberFormat="1" applyFont="1" applyAlignment="1">
      <alignment horizontal="center" vertical="center"/>
    </xf>
    <xf numFmtId="0" fontId="2" fillId="0" borderId="0" xfId="3" applyNumberFormat="1" applyFont="1" applyAlignment="1">
      <alignment horizontal="center"/>
    </xf>
    <xf numFmtId="177" fontId="4" fillId="0" borderId="0" xfId="3" applyNumberFormat="1" applyFont="1" applyAlignment="1">
      <alignment horizontal="left"/>
    </xf>
    <xf numFmtId="175" fontId="4" fillId="0" borderId="0" xfId="3" applyNumberFormat="1" applyFont="1" applyAlignment="1">
      <alignment horizontal="left"/>
    </xf>
    <xf numFmtId="176" fontId="4" fillId="0" borderId="0" xfId="3" applyNumberFormat="1" applyFont="1" applyAlignment="1">
      <alignment horizontal="left"/>
    </xf>
    <xf numFmtId="2" fontId="4" fillId="0" borderId="0" xfId="3" applyNumberFormat="1" applyFont="1" applyAlignment="1">
      <alignment horizontal="left"/>
    </xf>
    <xf numFmtId="173" fontId="4" fillId="0" borderId="0" xfId="3" applyNumberFormat="1" applyFont="1" applyAlignment="1">
      <alignment horizontal="left"/>
    </xf>
    <xf numFmtId="14" fontId="90" fillId="0" borderId="64" xfId="5385" applyNumberFormat="1" applyFill="1" applyBorder="1" applyAlignment="1">
      <alignment horizontal="left" vertical="center"/>
    </xf>
    <xf numFmtId="43" fontId="5" fillId="0" borderId="0" xfId="1" applyNumberFormat="1" applyFont="1" applyAlignment="1">
      <alignment vertical="center"/>
    </xf>
    <xf numFmtId="0" fontId="35" fillId="8" borderId="0" xfId="0" applyFont="1" applyFill="1" applyAlignment="1">
      <alignment vertical="center" wrapText="1"/>
    </xf>
    <xf numFmtId="49" fontId="11" fillId="56" borderId="1" xfId="1" applyNumberFormat="1" applyFont="1" applyFill="1" applyBorder="1" applyAlignment="1">
      <alignment horizontal="center" vertical="center" wrapText="1"/>
    </xf>
    <xf numFmtId="49" fontId="11" fillId="56" borderId="1" xfId="1" applyNumberFormat="1" applyFont="1" applyFill="1" applyBorder="1" applyAlignment="1">
      <alignment horizontal="center" vertical="center"/>
    </xf>
    <xf numFmtId="2" fontId="11" fillId="0" borderId="1" xfId="1" applyNumberFormat="1" applyFont="1" applyFill="1" applyBorder="1" applyAlignment="1">
      <alignment horizontal="center" vertical="center" wrapText="1"/>
    </xf>
    <xf numFmtId="2" fontId="11" fillId="0" borderId="81" xfId="1" applyNumberFormat="1" applyFont="1" applyFill="1" applyBorder="1" applyAlignment="1">
      <alignment horizontal="center" vertical="center"/>
    </xf>
    <xf numFmtId="4" fontId="11" fillId="0" borderId="82" xfId="1" applyNumberFormat="1" applyFont="1" applyFill="1" applyBorder="1" applyAlignment="1">
      <alignment horizontal="center" vertical="center"/>
    </xf>
    <xf numFmtId="168" fontId="2" fillId="0" borderId="64" xfId="1" applyNumberFormat="1" applyFont="1" applyBorder="1" applyAlignment="1" applyProtection="1">
      <alignment horizontal="center" vertical="center"/>
      <protection locked="0"/>
    </xf>
    <xf numFmtId="2" fontId="11" fillId="0" borderId="64" xfId="1" applyNumberFormat="1" applyFont="1" applyFill="1" applyBorder="1" applyAlignment="1">
      <alignment horizontal="center" vertical="center" wrapText="1"/>
    </xf>
    <xf numFmtId="2" fontId="8" fillId="3" borderId="14" xfId="1" applyNumberFormat="1" applyFont="1" applyFill="1" applyBorder="1" applyAlignment="1">
      <alignment horizontal="center" vertical="center"/>
    </xf>
    <xf numFmtId="2" fontId="8" fillId="3" borderId="14" xfId="1" applyNumberFormat="1" applyFont="1" applyFill="1" applyBorder="1" applyAlignment="1">
      <alignment horizontal="center" vertical="center" wrapText="1"/>
    </xf>
    <xf numFmtId="1" fontId="8" fillId="3" borderId="14" xfId="1" applyNumberFormat="1" applyFont="1" applyFill="1" applyBorder="1" applyAlignment="1">
      <alignment horizontal="center" vertical="center"/>
    </xf>
    <xf numFmtId="168" fontId="8" fillId="3" borderId="14" xfId="1" applyNumberFormat="1" applyFont="1" applyFill="1" applyBorder="1" applyAlignment="1">
      <alignment horizontal="center" vertical="center"/>
    </xf>
    <xf numFmtId="1" fontId="8" fillId="3" borderId="14" xfId="1" applyNumberFormat="1" applyFont="1" applyFill="1" applyBorder="1" applyAlignment="1">
      <alignment horizontal="center" vertical="center" wrapText="1"/>
    </xf>
    <xf numFmtId="2" fontId="17" fillId="0" borderId="1" xfId="0" applyNumberFormat="1" applyFont="1" applyFill="1" applyBorder="1" applyAlignment="1">
      <alignment horizontal="center" vertical="center"/>
    </xf>
    <xf numFmtId="0" fontId="5" fillId="0" borderId="64" xfId="1" applyFont="1" applyBorder="1" applyAlignment="1">
      <alignment vertical="center"/>
    </xf>
    <xf numFmtId="2" fontId="11" fillId="0" borderId="81" xfId="1" applyNumberFormat="1" applyFont="1" applyFill="1" applyBorder="1" applyAlignment="1">
      <alignment horizontal="center" vertical="center" wrapText="1"/>
    </xf>
    <xf numFmtId="168" fontId="11" fillId="0" borderId="81" xfId="1" applyNumberFormat="1" applyFont="1" applyFill="1" applyBorder="1" applyAlignment="1">
      <alignment horizontal="center" vertical="center"/>
    </xf>
    <xf numFmtId="2" fontId="17" fillId="0" borderId="81" xfId="0" applyNumberFormat="1" applyFont="1" applyFill="1" applyBorder="1" applyAlignment="1">
      <alignment horizontal="center" vertical="center"/>
    </xf>
    <xf numFmtId="0" fontId="8" fillId="0" borderId="64" xfId="1" applyNumberFormat="1" applyFont="1" applyFill="1" applyBorder="1" applyAlignment="1">
      <alignment horizontal="center" vertical="center"/>
    </xf>
    <xf numFmtId="0" fontId="111" fillId="0" borderId="0" xfId="1" applyFont="1" applyAlignment="1">
      <alignment vertical="center"/>
    </xf>
    <xf numFmtId="43" fontId="2" fillId="0" borderId="0" xfId="1" applyNumberFormat="1" applyFont="1" applyFill="1" applyAlignment="1">
      <alignment vertical="center"/>
    </xf>
    <xf numFmtId="0" fontId="8" fillId="3" borderId="64" xfId="1" applyFont="1" applyFill="1" applyBorder="1" applyAlignment="1">
      <alignment horizontal="center" vertical="center"/>
    </xf>
    <xf numFmtId="0" fontId="8" fillId="3" borderId="66" xfId="1" applyFont="1" applyFill="1" applyBorder="1" applyAlignment="1">
      <alignment horizontal="center" vertical="center"/>
    </xf>
    <xf numFmtId="49" fontId="8" fillId="3" borderId="65" xfId="1" applyNumberFormat="1" applyFont="1" applyFill="1" applyBorder="1" applyAlignment="1">
      <alignment horizontal="right" vertical="center"/>
    </xf>
    <xf numFmtId="49" fontId="8" fillId="3" borderId="64" xfId="1" applyNumberFormat="1" applyFont="1" applyFill="1" applyBorder="1" applyAlignment="1">
      <alignment horizontal="right" vertical="center"/>
    </xf>
    <xf numFmtId="49" fontId="8" fillId="3" borderId="64" xfId="1" applyNumberFormat="1" applyFont="1" applyFill="1" applyBorder="1" applyAlignment="1">
      <alignment horizontal="center" vertical="center"/>
    </xf>
    <xf numFmtId="49" fontId="8" fillId="3" borderId="66" xfId="1" applyNumberFormat="1" applyFont="1" applyFill="1" applyBorder="1" applyAlignment="1">
      <alignment horizontal="center" vertical="center"/>
    </xf>
    <xf numFmtId="49" fontId="8" fillId="3" borderId="64" xfId="1" applyNumberFormat="1" applyFont="1" applyFill="1" applyBorder="1" applyAlignment="1">
      <alignment horizontal="left" vertical="center"/>
    </xf>
    <xf numFmtId="49" fontId="8" fillId="0" borderId="64" xfId="1" applyNumberFormat="1" applyFont="1" applyBorder="1" applyAlignment="1">
      <alignment horizontal="left" vertical="center"/>
    </xf>
    <xf numFmtId="49" fontId="8" fillId="0" borderId="66" xfId="1" applyNumberFormat="1" applyFont="1" applyBorder="1" applyAlignment="1">
      <alignment horizontal="left" vertical="center"/>
    </xf>
    <xf numFmtId="0" fontId="8" fillId="3" borderId="64" xfId="1" applyFont="1" applyFill="1" applyBorder="1" applyAlignment="1">
      <alignment horizontal="left" vertical="center"/>
    </xf>
    <xf numFmtId="49" fontId="8" fillId="3" borderId="70" xfId="1" applyNumberFormat="1" applyFont="1" applyFill="1" applyBorder="1" applyAlignment="1">
      <alignment horizontal="right" vertical="center"/>
    </xf>
    <xf numFmtId="2" fontId="3" fillId="0" borderId="0" xfId="1" applyNumberFormat="1" applyFont="1" applyAlignment="1">
      <alignment horizontal="center" vertical="center"/>
    </xf>
    <xf numFmtId="2" fontId="4" fillId="0" borderId="0" xfId="1" applyNumberFormat="1" applyFont="1" applyFill="1" applyBorder="1" applyAlignment="1">
      <alignment horizontal="left" vertical="center" wrapText="1"/>
    </xf>
    <xf numFmtId="2" fontId="4" fillId="0" borderId="5" xfId="1" applyNumberFormat="1" applyFont="1" applyBorder="1" applyAlignment="1">
      <alignment horizontal="left" vertical="center" wrapText="1"/>
    </xf>
    <xf numFmtId="2" fontId="91" fillId="0" borderId="5" xfId="1" applyNumberFormat="1" applyFont="1" applyFill="1" applyBorder="1" applyAlignment="1">
      <alignment horizontal="left" vertical="center" wrapText="1"/>
    </xf>
    <xf numFmtId="2" fontId="91" fillId="0" borderId="5" xfId="1" applyNumberFormat="1" applyFont="1" applyBorder="1" applyAlignment="1">
      <alignment horizontal="left" vertical="center"/>
    </xf>
    <xf numFmtId="2" fontId="4" fillId="0" borderId="5" xfId="1" applyNumberFormat="1" applyFont="1" applyFill="1" applyBorder="1" applyAlignment="1">
      <alignment horizontal="left" vertical="center" wrapText="1"/>
    </xf>
    <xf numFmtId="49" fontId="91" fillId="3" borderId="80" xfId="1" applyNumberFormat="1" applyFont="1" applyFill="1" applyBorder="1" applyAlignment="1">
      <alignment horizontal="left" vertical="center"/>
    </xf>
    <xf numFmtId="2" fontId="8" fillId="3" borderId="89" xfId="1" applyNumberFormat="1" applyFont="1" applyFill="1" applyBorder="1" applyAlignment="1">
      <alignment horizontal="center" vertical="center"/>
    </xf>
    <xf numFmtId="0" fontId="8" fillId="3" borderId="89" xfId="1" applyNumberFormat="1" applyFont="1" applyFill="1" applyBorder="1" applyAlignment="1">
      <alignment horizontal="center" vertical="center" wrapText="1"/>
    </xf>
    <xf numFmtId="1" fontId="8" fillId="3" borderId="89" xfId="1" applyNumberFormat="1" applyFont="1" applyFill="1" applyBorder="1" applyAlignment="1">
      <alignment horizontal="center" vertical="center"/>
    </xf>
    <xf numFmtId="1" fontId="8" fillId="3" borderId="87" xfId="1" applyNumberFormat="1" applyFont="1" applyFill="1" applyBorder="1" applyAlignment="1">
      <alignment horizontal="center" vertical="center"/>
    </xf>
    <xf numFmtId="1" fontId="8" fillId="3" borderId="89" xfId="1" applyNumberFormat="1" applyFont="1" applyFill="1" applyBorder="1" applyAlignment="1">
      <alignment horizontal="center" vertical="center" wrapText="1"/>
    </xf>
    <xf numFmtId="1" fontId="8" fillId="3" borderId="88" xfId="1" applyNumberFormat="1" applyFont="1" applyFill="1" applyBorder="1" applyAlignment="1">
      <alignment horizontal="center" vertical="center" wrapText="1"/>
    </xf>
    <xf numFmtId="49" fontId="8" fillId="3" borderId="90" xfId="1" applyNumberFormat="1" applyFont="1" applyFill="1" applyBorder="1" applyAlignment="1">
      <alignment horizontal="right" vertical="center"/>
    </xf>
    <xf numFmtId="49" fontId="8" fillId="3" borderId="85" xfId="1" applyNumberFormat="1" applyFont="1" applyFill="1" applyBorder="1" applyAlignment="1">
      <alignment horizontal="right" vertical="center"/>
    </xf>
    <xf numFmtId="171" fontId="8" fillId="3" borderId="91" xfId="5" applyFont="1" applyFill="1" applyBorder="1" applyAlignment="1">
      <alignment horizontal="center" vertical="center"/>
    </xf>
    <xf numFmtId="2" fontId="4" fillId="0" borderId="70" xfId="1" applyNumberFormat="1" applyFont="1" applyBorder="1" applyAlignment="1">
      <alignment horizontal="left" vertical="center" wrapText="1"/>
    </xf>
    <xf numFmtId="2" fontId="4" fillId="0" borderId="82" xfId="1" applyNumberFormat="1" applyFont="1" applyBorder="1" applyAlignment="1">
      <alignment horizontal="left" vertical="center" wrapText="1"/>
    </xf>
    <xf numFmtId="2" fontId="3" fillId="0" borderId="0" xfId="1" applyNumberFormat="1" applyFont="1" applyAlignment="1">
      <alignment horizontal="center" vertical="center"/>
    </xf>
    <xf numFmtId="2" fontId="89" fillId="4" borderId="64" xfId="35" applyNumberFormat="1" applyFont="1" applyFill="1" applyBorder="1" applyAlignment="1">
      <alignment horizontal="center" vertical="center"/>
    </xf>
    <xf numFmtId="2" fontId="4" fillId="0" borderId="5" xfId="1" applyNumberFormat="1" applyFont="1" applyBorder="1" applyAlignment="1">
      <alignment horizontal="left" vertical="center"/>
    </xf>
    <xf numFmtId="2" fontId="4" fillId="0" borderId="5" xfId="1" applyNumberFormat="1" applyFont="1" applyFill="1" applyBorder="1" applyAlignment="1">
      <alignment horizontal="left" vertical="center"/>
    </xf>
    <xf numFmtId="2" fontId="4" fillId="0" borderId="81" xfId="1" applyNumberFormat="1" applyFont="1" applyBorder="1" applyAlignment="1">
      <alignment horizontal="left" vertical="center"/>
    </xf>
    <xf numFmtId="2" fontId="4" fillId="0" borderId="70" xfId="1" applyNumberFormat="1" applyFont="1" applyBorder="1" applyAlignment="1">
      <alignment horizontal="left" vertical="center"/>
    </xf>
    <xf numFmtId="2" fontId="4" fillId="0" borderId="0" xfId="1" applyNumberFormat="1" applyFont="1" applyFill="1" applyBorder="1" applyAlignment="1">
      <alignment horizontal="left" vertical="center"/>
    </xf>
    <xf numFmtId="2" fontId="91" fillId="0" borderId="5" xfId="1" applyNumberFormat="1" applyFont="1" applyFill="1" applyBorder="1" applyAlignment="1">
      <alignment horizontal="left" vertical="center"/>
    </xf>
    <xf numFmtId="0" fontId="3" fillId="0" borderId="0" xfId="1" applyNumberFormat="1" applyFont="1" applyAlignment="1">
      <alignment horizontal="center" vertical="center"/>
    </xf>
    <xf numFmtId="0" fontId="8" fillId="3" borderId="14" xfId="1" applyNumberFormat="1" applyFont="1" applyFill="1" applyBorder="1" applyAlignment="1">
      <alignment horizontal="center" vertical="center"/>
    </xf>
    <xf numFmtId="0" fontId="8" fillId="3" borderId="1" xfId="1" applyNumberFormat="1" applyFont="1" applyFill="1" applyBorder="1" applyAlignment="1">
      <alignment horizontal="center" vertical="center"/>
    </xf>
    <xf numFmtId="0" fontId="4" fillId="0" borderId="0" xfId="1" applyNumberFormat="1" applyFont="1" applyAlignment="1">
      <alignment horizontal="center" vertical="center"/>
    </xf>
    <xf numFmtId="0" fontId="8" fillId="3" borderId="81" xfId="1" applyNumberFormat="1" applyFont="1" applyFill="1" applyBorder="1" applyAlignment="1">
      <alignment horizontal="right" vertical="center"/>
    </xf>
    <xf numFmtId="0" fontId="91" fillId="3" borderId="80" xfId="1" applyNumberFormat="1" applyFont="1" applyFill="1" applyBorder="1" applyAlignment="1">
      <alignment horizontal="left" vertical="center"/>
    </xf>
    <xf numFmtId="0" fontId="2" fillId="0" borderId="0" xfId="1" applyNumberFormat="1" applyFont="1" applyAlignment="1">
      <alignment vertical="center"/>
    </xf>
    <xf numFmtId="0" fontId="8" fillId="3" borderId="0" xfId="1" applyNumberFormat="1" applyFont="1" applyFill="1" applyBorder="1" applyAlignment="1">
      <alignment horizontal="right" vertical="center"/>
    </xf>
    <xf numFmtId="0" fontId="91" fillId="0" borderId="5" xfId="1" applyNumberFormat="1" applyFont="1" applyBorder="1" applyAlignment="1">
      <alignment horizontal="left" vertical="center"/>
    </xf>
    <xf numFmtId="0" fontId="4" fillId="0" borderId="0" xfId="1" applyNumberFormat="1" applyFont="1" applyBorder="1" applyAlignment="1">
      <alignment horizontal="center" vertical="center"/>
    </xf>
    <xf numFmtId="0" fontId="91" fillId="0" borderId="5" xfId="1" applyNumberFormat="1" applyFont="1" applyFill="1" applyBorder="1" applyAlignment="1">
      <alignment horizontal="left" vertical="center" wrapText="1"/>
    </xf>
    <xf numFmtId="0" fontId="4" fillId="0" borderId="0" xfId="1" applyNumberFormat="1" applyFont="1" applyFill="1" applyAlignment="1">
      <alignment horizontal="center" vertical="center"/>
    </xf>
    <xf numFmtId="49" fontId="8" fillId="3" borderId="82" xfId="1" applyNumberFormat="1" applyFont="1" applyFill="1" applyBorder="1" applyAlignment="1">
      <alignment horizontal="right"/>
    </xf>
    <xf numFmtId="4" fontId="112" fillId="4" borderId="92" xfId="0" applyNumberFormat="1" applyFont="1" applyFill="1" applyBorder="1" applyAlignment="1">
      <alignment horizontal="right" wrapText="1"/>
    </xf>
    <xf numFmtId="49" fontId="8" fillId="3" borderId="5" xfId="1" applyNumberFormat="1" applyFont="1" applyFill="1" applyBorder="1" applyAlignment="1">
      <alignment horizontal="right"/>
    </xf>
    <xf numFmtId="2" fontId="8" fillId="0" borderId="0" xfId="1" applyNumberFormat="1" applyFont="1" applyAlignment="1">
      <alignment horizontal="right"/>
    </xf>
    <xf numFmtId="1" fontId="8" fillId="3" borderId="14" xfId="1" applyNumberFormat="1" applyFont="1" applyFill="1" applyBorder="1" applyAlignment="1">
      <alignment horizontal="right" wrapText="1"/>
    </xf>
    <xf numFmtId="1" fontId="8" fillId="3" borderId="1" xfId="1" applyNumberFormat="1" applyFont="1" applyFill="1" applyBorder="1" applyAlignment="1">
      <alignment horizontal="right" wrapText="1"/>
    </xf>
    <xf numFmtId="2" fontId="8" fillId="0" borderId="5" xfId="1" applyNumberFormat="1" applyFont="1" applyBorder="1" applyAlignment="1">
      <alignment horizontal="right" wrapText="1"/>
    </xf>
    <xf numFmtId="0" fontId="109" fillId="4" borderId="64" xfId="0" applyFont="1" applyFill="1" applyBorder="1" applyAlignment="1">
      <alignment horizontal="right"/>
    </xf>
    <xf numFmtId="49" fontId="8" fillId="3" borderId="80" xfId="1" applyNumberFormat="1" applyFont="1" applyFill="1" applyBorder="1" applyAlignment="1">
      <alignment horizontal="right"/>
    </xf>
    <xf numFmtId="4" fontId="11" fillId="0" borderId="0" xfId="1" applyNumberFormat="1" applyFont="1" applyAlignment="1">
      <alignment horizontal="right"/>
    </xf>
    <xf numFmtId="1" fontId="8" fillId="3" borderId="85" xfId="1" applyNumberFormat="1" applyFont="1" applyFill="1" applyBorder="1" applyAlignment="1">
      <alignment horizontal="right" wrapText="1"/>
    </xf>
    <xf numFmtId="4" fontId="11" fillId="4" borderId="1" xfId="1" applyNumberFormat="1" applyFont="1" applyFill="1" applyBorder="1" applyAlignment="1">
      <alignment horizontal="right"/>
    </xf>
    <xf numFmtId="0" fontId="109" fillId="4" borderId="0" xfId="0" applyFont="1" applyFill="1" applyAlignment="1">
      <alignment horizontal="right"/>
    </xf>
    <xf numFmtId="4" fontId="11" fillId="4" borderId="64" xfId="1" applyNumberFormat="1" applyFont="1" applyFill="1" applyBorder="1" applyAlignment="1">
      <alignment horizontal="right"/>
    </xf>
    <xf numFmtId="4" fontId="11" fillId="0" borderId="64" xfId="1" applyNumberFormat="1" applyFont="1" applyBorder="1" applyAlignment="1">
      <alignment horizontal="right"/>
    </xf>
    <xf numFmtId="2" fontId="8" fillId="0" borderId="5" xfId="1" applyNumberFormat="1" applyFont="1" applyFill="1" applyBorder="1" applyAlignment="1">
      <alignment horizontal="right" wrapText="1"/>
    </xf>
    <xf numFmtId="2" fontId="8" fillId="0" borderId="70" xfId="1" applyNumberFormat="1" applyFont="1" applyBorder="1" applyAlignment="1">
      <alignment horizontal="right" wrapText="1"/>
    </xf>
    <xf numFmtId="1" fontId="8" fillId="3" borderId="68" xfId="1" applyNumberFormat="1" applyFont="1" applyFill="1" applyBorder="1" applyAlignment="1">
      <alignment horizontal="right" wrapText="1"/>
    </xf>
    <xf numFmtId="2" fontId="11" fillId="4" borderId="64" xfId="1" applyNumberFormat="1" applyFont="1" applyFill="1" applyBorder="1" applyAlignment="1">
      <alignment horizontal="right"/>
    </xf>
    <xf numFmtId="2" fontId="11" fillId="0" borderId="0" xfId="1" applyNumberFormat="1" applyFont="1" applyAlignment="1">
      <alignment horizontal="right"/>
    </xf>
    <xf numFmtId="2" fontId="11" fillId="4" borderId="1" xfId="1" applyNumberFormat="1" applyFont="1" applyFill="1" applyBorder="1" applyAlignment="1">
      <alignment horizontal="right"/>
    </xf>
    <xf numFmtId="4" fontId="11" fillId="4" borderId="85" xfId="1" applyNumberFormat="1" applyFont="1" applyFill="1" applyBorder="1" applyAlignment="1">
      <alignment horizontal="right"/>
    </xf>
    <xf numFmtId="2" fontId="8" fillId="0" borderId="0" xfId="1" applyNumberFormat="1" applyFont="1" applyFill="1" applyBorder="1" applyAlignment="1">
      <alignment horizontal="right" wrapText="1"/>
    </xf>
    <xf numFmtId="2" fontId="8" fillId="0" borderId="5" xfId="1" applyNumberFormat="1" applyFont="1" applyBorder="1" applyAlignment="1">
      <alignment horizontal="right"/>
    </xf>
    <xf numFmtId="4" fontId="113" fillId="0" borderId="0" xfId="0" applyNumberFormat="1" applyFont="1"/>
    <xf numFmtId="4" fontId="5" fillId="0" borderId="0" xfId="1" applyNumberFormat="1" applyFont="1" applyAlignment="1">
      <alignment vertical="center"/>
    </xf>
    <xf numFmtId="4" fontId="5" fillId="0" borderId="0" xfId="1" applyNumberFormat="1" applyFont="1" applyAlignment="1">
      <alignment horizontal="center" vertical="center"/>
    </xf>
    <xf numFmtId="183" fontId="0" fillId="0" borderId="0" xfId="5399" applyNumberFormat="1" applyFont="1"/>
    <xf numFmtId="10" fontId="0" fillId="0" borderId="0" xfId="5399" applyNumberFormat="1" applyFont="1"/>
    <xf numFmtId="44" fontId="0" fillId="0" borderId="0" xfId="0" applyNumberFormat="1"/>
    <xf numFmtId="2" fontId="4" fillId="0" borderId="0" xfId="1" applyNumberFormat="1" applyFont="1" applyBorder="1" applyAlignment="1">
      <alignment horizontal="center" vertical="center" wrapText="1"/>
    </xf>
    <xf numFmtId="4" fontId="11" fillId="0" borderId="64" xfId="1" applyNumberFormat="1" applyFont="1" applyFill="1" applyBorder="1" applyAlignment="1">
      <alignment horizontal="center" vertical="center" wrapText="1"/>
    </xf>
    <xf numFmtId="4" fontId="11" fillId="0" borderId="66" xfId="1" applyNumberFormat="1" applyFont="1" applyFill="1" applyBorder="1" applyAlignment="1">
      <alignment horizontal="center" vertical="center" wrapText="1"/>
    </xf>
    <xf numFmtId="0" fontId="2" fillId="0" borderId="0" xfId="1" applyFont="1" applyFill="1" applyAlignment="1">
      <alignment vertical="center" wrapText="1"/>
    </xf>
    <xf numFmtId="0" fontId="5" fillId="0" borderId="0" xfId="1" applyFont="1" applyFill="1" applyAlignment="1">
      <alignment vertical="center" wrapText="1"/>
    </xf>
    <xf numFmtId="0" fontId="8" fillId="0" borderId="81" xfId="1" applyNumberFormat="1" applyFont="1" applyFill="1" applyBorder="1" applyAlignment="1">
      <alignment horizontal="left" vertical="center"/>
    </xf>
    <xf numFmtId="0" fontId="8" fillId="0" borderId="70" xfId="1" applyNumberFormat="1" applyFont="1" applyFill="1" applyBorder="1" applyAlignment="1">
      <alignment horizontal="left" vertical="center"/>
    </xf>
    <xf numFmtId="0" fontId="8" fillId="0" borderId="71" xfId="1" applyNumberFormat="1" applyFont="1" applyFill="1" applyBorder="1" applyAlignment="1">
      <alignment horizontal="left" vertical="center"/>
    </xf>
    <xf numFmtId="43" fontId="2" fillId="0" borderId="0" xfId="1" applyNumberFormat="1" applyFont="1" applyFill="1" applyAlignment="1">
      <alignment vertical="center" wrapText="1"/>
    </xf>
    <xf numFmtId="49" fontId="2" fillId="0" borderId="0" xfId="3" applyNumberFormat="1" applyFont="1" applyAlignment="1">
      <alignment horizontal="center" vertical="center"/>
    </xf>
    <xf numFmtId="0" fontId="11" fillId="0" borderId="0" xfId="0" applyFont="1" applyFill="1" applyBorder="1"/>
    <xf numFmtId="49" fontId="8" fillId="3" borderId="65" xfId="1" applyNumberFormat="1" applyFont="1" applyFill="1" applyBorder="1" applyAlignment="1">
      <alignment horizontal="left" vertical="center"/>
    </xf>
    <xf numFmtId="49" fontId="8" fillId="3" borderId="9" xfId="1" applyNumberFormat="1" applyFont="1" applyFill="1" applyBorder="1" applyAlignment="1">
      <alignment horizontal="center" vertical="center"/>
    </xf>
    <xf numFmtId="2" fontId="6" fillId="0" borderId="0" xfId="1" applyNumberFormat="1" applyFont="1" applyAlignment="1">
      <alignment horizontal="left" vertical="center"/>
    </xf>
    <xf numFmtId="2" fontId="6" fillId="0" borderId="0" xfId="1" applyNumberFormat="1" applyFont="1" applyFill="1" applyAlignment="1">
      <alignment horizontal="left" vertical="center"/>
    </xf>
    <xf numFmtId="2" fontId="8" fillId="3" borderId="89" xfId="1" applyNumberFormat="1" applyFont="1" applyFill="1" applyBorder="1" applyAlignment="1">
      <alignment horizontal="left" vertical="center"/>
    </xf>
    <xf numFmtId="49" fontId="11" fillId="0" borderId="64" xfId="1" applyNumberFormat="1" applyFont="1" applyBorder="1" applyAlignment="1">
      <alignment horizontal="left" vertical="center"/>
    </xf>
    <xf numFmtId="49" fontId="11" fillId="0" borderId="64" xfId="1" applyNumberFormat="1" applyFont="1" applyFill="1" applyBorder="1" applyAlignment="1">
      <alignment horizontal="left" vertical="center"/>
    </xf>
    <xf numFmtId="49" fontId="8" fillId="3" borderId="85" xfId="1" applyNumberFormat="1" applyFont="1" applyFill="1" applyBorder="1" applyAlignment="1">
      <alignment horizontal="left" vertical="center"/>
    </xf>
    <xf numFmtId="2" fontId="2" fillId="0" borderId="0" xfId="1" applyNumberFormat="1" applyFont="1" applyAlignment="1">
      <alignment horizontal="left" vertical="center"/>
    </xf>
    <xf numFmtId="0" fontId="5" fillId="0" borderId="0" xfId="1" applyFont="1" applyAlignment="1">
      <alignment horizontal="left" vertical="center"/>
    </xf>
    <xf numFmtId="0" fontId="29" fillId="3" borderId="12" xfId="31" applyFont="1" applyFill="1" applyBorder="1" applyAlignment="1">
      <alignment horizontal="center"/>
    </xf>
    <xf numFmtId="0" fontId="28" fillId="0" borderId="1" xfId="31" applyFill="1" applyBorder="1" applyAlignment="1">
      <alignment horizontal="center"/>
    </xf>
    <xf numFmtId="0" fontId="28" fillId="0" borderId="10" xfId="31" applyFill="1" applyBorder="1" applyAlignment="1">
      <alignment horizontal="center"/>
    </xf>
    <xf numFmtId="0" fontId="28" fillId="0" borderId="1" xfId="31" applyFill="1" applyBorder="1" applyAlignment="1">
      <alignment horizontal="center" vertical="center"/>
    </xf>
    <xf numFmtId="1" fontId="28" fillId="0" borderId="67" xfId="31" applyNumberFormat="1" applyFill="1" applyBorder="1" applyAlignment="1">
      <alignment horizontal="left" vertical="center" wrapText="1"/>
    </xf>
    <xf numFmtId="1" fontId="28" fillId="0" borderId="68" xfId="31" applyNumberFormat="1" applyFill="1" applyBorder="1" applyAlignment="1">
      <alignment horizontal="left" vertical="center" wrapText="1"/>
    </xf>
    <xf numFmtId="1" fontId="28" fillId="0" borderId="14" xfId="31" applyNumberFormat="1" applyFill="1" applyBorder="1" applyAlignment="1">
      <alignment horizontal="left" vertical="center" wrapText="1"/>
    </xf>
    <xf numFmtId="0" fontId="29" fillId="3" borderId="9" xfId="31" applyFont="1" applyFill="1" applyBorder="1" applyAlignment="1">
      <alignment horizontal="center"/>
    </xf>
    <xf numFmtId="0" fontId="29" fillId="3" borderId="1" xfId="31" applyFont="1" applyFill="1" applyBorder="1" applyAlignment="1">
      <alignment horizontal="center"/>
    </xf>
    <xf numFmtId="0" fontId="29" fillId="3" borderId="11" xfId="31" applyFont="1" applyFill="1" applyBorder="1" applyAlignment="1">
      <alignment horizontal="center"/>
    </xf>
    <xf numFmtId="49" fontId="28" fillId="0" borderId="9" xfId="31" applyNumberFormat="1" applyFill="1" applyBorder="1" applyAlignment="1">
      <alignment horizontal="center" vertical="center"/>
    </xf>
    <xf numFmtId="0" fontId="28" fillId="0" borderId="9" xfId="31" applyFill="1" applyBorder="1" applyAlignment="1">
      <alignment horizontal="center" vertical="center"/>
    </xf>
    <xf numFmtId="1" fontId="28" fillId="0" borderId="1" xfId="31" applyNumberFormat="1" applyFill="1" applyBorder="1" applyAlignment="1">
      <alignment horizontal="left" vertical="center" wrapText="1"/>
    </xf>
    <xf numFmtId="0" fontId="28" fillId="0" borderId="1" xfId="31" applyFill="1" applyBorder="1" applyAlignment="1">
      <alignment horizontal="left" vertical="center" wrapText="1"/>
    </xf>
    <xf numFmtId="0" fontId="28" fillId="3" borderId="8" xfId="31" applyFill="1" applyBorder="1" applyAlignment="1">
      <alignment horizontal="center" vertical="center"/>
    </xf>
    <xf numFmtId="0" fontId="28" fillId="3" borderId="10" xfId="31" applyFill="1" applyBorder="1" applyAlignment="1">
      <alignment horizontal="center" vertical="center"/>
    </xf>
    <xf numFmtId="0" fontId="29" fillId="3" borderId="6" xfId="31" applyFont="1" applyFill="1" applyBorder="1" applyAlignment="1">
      <alignment horizontal="center" vertical="center" wrapText="1"/>
    </xf>
    <xf numFmtId="0" fontId="29" fillId="3" borderId="9" xfId="31" applyFont="1" applyFill="1" applyBorder="1" applyAlignment="1">
      <alignment horizontal="center" vertical="center" wrapText="1"/>
    </xf>
    <xf numFmtId="0" fontId="29" fillId="3" borderId="7" xfId="31" applyFont="1" applyFill="1" applyBorder="1" applyAlignment="1">
      <alignment horizontal="center" vertical="center" wrapText="1"/>
    </xf>
    <xf numFmtId="0" fontId="29" fillId="3" borderId="1" xfId="31" applyFont="1" applyFill="1" applyBorder="1" applyAlignment="1">
      <alignment horizontal="center" vertical="center" wrapText="1"/>
    </xf>
    <xf numFmtId="43" fontId="32" fillId="3" borderId="7" xfId="32" applyFont="1" applyFill="1" applyBorder="1" applyAlignment="1">
      <alignment horizontal="center" vertical="center" wrapText="1"/>
    </xf>
    <xf numFmtId="43" fontId="32" fillId="3" borderId="1" xfId="32" applyFont="1" applyFill="1" applyBorder="1" applyAlignment="1">
      <alignment horizontal="center" vertical="center" wrapText="1"/>
    </xf>
    <xf numFmtId="0" fontId="29" fillId="3" borderId="7" xfId="31" applyFont="1" applyFill="1" applyBorder="1" applyAlignment="1">
      <alignment horizontal="center"/>
    </xf>
    <xf numFmtId="1" fontId="16" fillId="0" borderId="0" xfId="0" applyNumberFormat="1" applyFont="1" applyAlignment="1">
      <alignment horizontal="center" vertical="center" wrapText="1"/>
    </xf>
    <xf numFmtId="2" fontId="6" fillId="2" borderId="0" xfId="1" applyNumberFormat="1" applyFont="1" applyFill="1" applyAlignment="1">
      <alignment horizontal="center" vertical="center"/>
    </xf>
    <xf numFmtId="2" fontId="3" fillId="0" borderId="0" xfId="1" applyNumberFormat="1" applyFont="1" applyAlignment="1">
      <alignment horizontal="center" vertical="center"/>
    </xf>
    <xf numFmtId="1" fontId="7" fillId="0" borderId="0" xfId="2" applyNumberFormat="1" applyFont="1" applyFill="1" applyBorder="1" applyAlignment="1" applyProtection="1">
      <alignment horizontal="left" vertical="top" wrapText="1"/>
      <protection locked="0"/>
    </xf>
    <xf numFmtId="169" fontId="4" fillId="0" borderId="0" xfId="2" applyNumberFormat="1" applyFont="1" applyFill="1" applyBorder="1" applyAlignment="1" applyProtection="1">
      <alignment horizontal="right" vertical="center"/>
      <protection locked="0"/>
    </xf>
    <xf numFmtId="170" fontId="4" fillId="0" borderId="0" xfId="2" applyNumberFormat="1" applyFont="1" applyFill="1" applyBorder="1" applyAlignment="1" applyProtection="1">
      <alignment horizontal="right" vertical="center"/>
      <protection locked="0"/>
    </xf>
    <xf numFmtId="0" fontId="2" fillId="0" borderId="0" xfId="3" applyNumberFormat="1" applyFont="1" applyAlignment="1">
      <alignment wrapText="1"/>
    </xf>
    <xf numFmtId="0" fontId="2" fillId="0" borderId="0" xfId="3" applyNumberFormat="1" applyFont="1" applyAlignment="1">
      <alignment horizontal="left" wrapText="1"/>
    </xf>
    <xf numFmtId="49" fontId="2" fillId="0" borderId="0" xfId="3" applyNumberFormat="1" applyFont="1" applyAlignment="1">
      <alignment horizontal="center"/>
    </xf>
    <xf numFmtId="0" fontId="2" fillId="0" borderId="0" xfId="3" applyNumberFormat="1" applyFont="1" applyAlignment="1">
      <alignment horizontal="center"/>
    </xf>
    <xf numFmtId="0" fontId="2" fillId="0" borderId="0" xfId="3" applyNumberFormat="1" applyFont="1" applyAlignment="1">
      <alignment vertical="center" wrapText="1"/>
    </xf>
    <xf numFmtId="0" fontId="2" fillId="0" borderId="0" xfId="3" applyNumberFormat="1" applyFont="1" applyAlignment="1">
      <alignment horizontal="center" wrapText="1"/>
    </xf>
    <xf numFmtId="0" fontId="2" fillId="0" borderId="0" xfId="3" applyNumberFormat="1" applyFont="1" applyAlignment="1">
      <alignment horizontal="left" vertical="center" wrapText="1"/>
    </xf>
    <xf numFmtId="0" fontId="2" fillId="0" borderId="0" xfId="3" applyNumberFormat="1" applyFont="1" applyAlignment="1">
      <alignment horizontal="right"/>
    </xf>
    <xf numFmtId="49" fontId="2" fillId="0" borderId="0" xfId="3" applyNumberFormat="1" applyFont="1" applyAlignment="1">
      <alignment horizontal="center" vertical="center"/>
    </xf>
    <xf numFmtId="2" fontId="2" fillId="0" borderId="0" xfId="3" applyNumberFormat="1" applyFont="1" applyAlignment="1">
      <alignment horizontal="left" wrapText="1"/>
    </xf>
    <xf numFmtId="0" fontId="4" fillId="0" borderId="0" xfId="3" applyNumberFormat="1" applyFont="1" applyAlignment="1">
      <alignment horizontal="center"/>
    </xf>
    <xf numFmtId="0" fontId="2" fillId="0" borderId="0" xfId="3" applyNumberFormat="1" applyFont="1" applyAlignment="1">
      <alignment horizontal="center" vertical="center"/>
    </xf>
    <xf numFmtId="49" fontId="2" fillId="0" borderId="0" xfId="3" applyNumberFormat="1" applyFont="1" applyAlignment="1">
      <alignment horizontal="left" vertical="center"/>
    </xf>
    <xf numFmtId="0" fontId="2" fillId="0" borderId="0" xfId="3" applyNumberFormat="1" applyFont="1" applyAlignment="1">
      <alignment horizontal="left" vertical="center"/>
    </xf>
    <xf numFmtId="49" fontId="2" fillId="0" borderId="0" xfId="3" applyNumberFormat="1" applyFont="1" applyAlignment="1">
      <alignment horizontal="left" vertical="center" wrapText="1"/>
    </xf>
    <xf numFmtId="2" fontId="7" fillId="0" borderId="0" xfId="3" applyNumberFormat="1" applyFont="1" applyFill="1" applyAlignment="1">
      <alignment horizontal="center" vertical="center"/>
    </xf>
    <xf numFmtId="0" fontId="108" fillId="7" borderId="6" xfId="0" applyFont="1" applyFill="1" applyBorder="1" applyAlignment="1">
      <alignment horizontal="center"/>
    </xf>
    <xf numFmtId="0" fontId="108" fillId="7" borderId="7" xfId="0" applyFont="1" applyFill="1" applyBorder="1" applyAlignment="1">
      <alignment horizontal="center"/>
    </xf>
    <xf numFmtId="0" fontId="108" fillId="7" borderId="8" xfId="0" applyFont="1" applyFill="1" applyBorder="1" applyAlignment="1">
      <alignment horizontal="center"/>
    </xf>
    <xf numFmtId="0" fontId="108" fillId="7" borderId="28" xfId="0" applyFont="1" applyFill="1" applyBorder="1" applyAlignment="1">
      <alignment horizontal="center"/>
    </xf>
    <xf numFmtId="0" fontId="108" fillId="7" borderId="29" xfId="0" applyFont="1" applyFill="1" applyBorder="1" applyAlignment="1">
      <alignment horizontal="center"/>
    </xf>
    <xf numFmtId="0" fontId="108" fillId="7" borderId="15" xfId="0" applyFont="1" applyFill="1" applyBorder="1" applyAlignment="1">
      <alignment horizontal="center"/>
    </xf>
    <xf numFmtId="0" fontId="108" fillId="7" borderId="22" xfId="0" applyFont="1" applyFill="1" applyBorder="1" applyAlignment="1">
      <alignment horizontal="center"/>
    </xf>
    <xf numFmtId="0" fontId="108" fillId="7" borderId="23" xfId="0" applyFont="1" applyFill="1" applyBorder="1" applyAlignment="1">
      <alignment horizontal="center"/>
    </xf>
    <xf numFmtId="0" fontId="34" fillId="7" borderId="28" xfId="0" applyFont="1" applyFill="1" applyBorder="1" applyAlignment="1">
      <alignment horizontal="center"/>
    </xf>
    <xf numFmtId="0" fontId="34" fillId="7" borderId="29" xfId="0" applyFont="1" applyFill="1" applyBorder="1" applyAlignment="1">
      <alignment horizontal="center"/>
    </xf>
    <xf numFmtId="0" fontId="34" fillId="7" borderId="6" xfId="0" applyFont="1" applyFill="1" applyBorder="1" applyAlignment="1">
      <alignment horizontal="center"/>
    </xf>
    <xf numFmtId="0" fontId="34" fillId="7" borderId="7" xfId="0" applyFont="1" applyFill="1" applyBorder="1" applyAlignment="1">
      <alignment horizontal="center"/>
    </xf>
    <xf numFmtId="0" fontId="34" fillId="7" borderId="8" xfId="0" applyFont="1" applyFill="1" applyBorder="1" applyAlignment="1">
      <alignment horizontal="center"/>
    </xf>
    <xf numFmtId="0" fontId="34" fillId="0" borderId="0" xfId="0" applyFont="1" applyFill="1" applyBorder="1" applyAlignment="1">
      <alignment horizontal="center"/>
    </xf>
    <xf numFmtId="0" fontId="34" fillId="7" borderId="15" xfId="0" applyFont="1" applyFill="1" applyBorder="1" applyAlignment="1">
      <alignment horizontal="center"/>
    </xf>
    <xf numFmtId="0" fontId="34" fillId="7" borderId="22" xfId="0" applyFont="1" applyFill="1" applyBorder="1" applyAlignment="1">
      <alignment horizontal="center"/>
    </xf>
    <xf numFmtId="0" fontId="34" fillId="7" borderId="23" xfId="0" applyFont="1" applyFill="1" applyBorder="1" applyAlignment="1">
      <alignment horizontal="center"/>
    </xf>
    <xf numFmtId="0" fontId="19" fillId="0" borderId="0" xfId="0" applyFont="1" applyAlignment="1">
      <alignment horizontal="center" vertical="center"/>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0" fontId="21" fillId="0" borderId="4" xfId="0" applyFont="1" applyBorder="1" applyAlignment="1">
      <alignment horizontal="center" vertical="center" wrapText="1"/>
    </xf>
    <xf numFmtId="0" fontId="20" fillId="0" borderId="0" xfId="0" applyFont="1" applyAlignment="1">
      <alignment horizontal="left" vertical="center" wrapText="1"/>
    </xf>
    <xf numFmtId="0" fontId="25" fillId="5" borderId="77" xfId="0" applyFont="1" applyFill="1" applyBorder="1" applyAlignment="1">
      <alignment horizontal="center"/>
    </xf>
    <xf numFmtId="0" fontId="25" fillId="5" borderId="78" xfId="0" applyFont="1" applyFill="1" applyBorder="1" applyAlignment="1">
      <alignment horizontal="center"/>
    </xf>
    <xf numFmtId="0" fontId="25" fillId="5" borderId="79" xfId="0" applyFont="1" applyFill="1" applyBorder="1" applyAlignment="1">
      <alignment horizontal="center"/>
    </xf>
    <xf numFmtId="0" fontId="25" fillId="3" borderId="1" xfId="0" applyFont="1" applyFill="1" applyBorder="1" applyAlignment="1">
      <alignment horizontal="center"/>
    </xf>
    <xf numFmtId="0" fontId="25" fillId="3" borderId="1" xfId="0" applyFont="1" applyFill="1" applyBorder="1" applyAlignment="1">
      <alignment horizontal="center" wrapText="1"/>
    </xf>
    <xf numFmtId="0" fontId="25" fillId="5" borderId="65" xfId="0" applyFont="1" applyFill="1" applyBorder="1" applyAlignment="1">
      <alignment horizontal="center"/>
    </xf>
    <xf numFmtId="0" fontId="25" fillId="5" borderId="64" xfId="0" applyFont="1" applyFill="1" applyBorder="1" applyAlignment="1">
      <alignment horizontal="center"/>
    </xf>
    <xf numFmtId="0" fontId="25" fillId="5" borderId="66" xfId="0" applyFont="1" applyFill="1" applyBorder="1" applyAlignment="1">
      <alignment horizontal="center"/>
    </xf>
    <xf numFmtId="0" fontId="25" fillId="5" borderId="69" xfId="0" applyFont="1" applyFill="1" applyBorder="1" applyAlignment="1">
      <alignment horizontal="center"/>
    </xf>
    <xf numFmtId="0" fontId="25" fillId="5" borderId="70" xfId="0" applyFont="1" applyFill="1" applyBorder="1" applyAlignment="1">
      <alignment horizontal="center"/>
    </xf>
    <xf numFmtId="0" fontId="25" fillId="5" borderId="71" xfId="0" applyFont="1" applyFill="1" applyBorder="1" applyAlignment="1">
      <alignment horizontal="center"/>
    </xf>
    <xf numFmtId="0" fontId="88" fillId="0" borderId="64" xfId="35" applyFont="1" applyBorder="1" applyAlignment="1">
      <alignment horizontal="left" vertical="center"/>
    </xf>
    <xf numFmtId="14" fontId="88" fillId="54" borderId="64" xfId="35" applyNumberFormat="1" applyFont="1" applyFill="1" applyBorder="1" applyAlignment="1">
      <alignment horizontal="center" vertical="center"/>
    </xf>
    <xf numFmtId="0" fontId="88" fillId="0" borderId="64" xfId="35" applyNumberFormat="1" applyFont="1" applyFill="1" applyBorder="1" applyAlignment="1">
      <alignment horizontal="right" vertical="center"/>
    </xf>
    <xf numFmtId="0" fontId="88" fillId="0" borderId="0" xfId="35" applyNumberFormat="1" applyFont="1" applyFill="1" applyBorder="1" applyAlignment="1">
      <alignment horizontal="center" vertical="center"/>
    </xf>
    <xf numFmtId="14" fontId="88" fillId="55" borderId="64" xfId="35" applyNumberFormat="1" applyFont="1" applyFill="1" applyBorder="1" applyAlignment="1">
      <alignment horizontal="center" vertical="center"/>
    </xf>
    <xf numFmtId="0" fontId="88" fillId="0" borderId="83" xfId="35" applyNumberFormat="1" applyFont="1" applyFill="1" applyBorder="1" applyAlignment="1">
      <alignment horizontal="center" vertical="center"/>
    </xf>
    <xf numFmtId="0" fontId="88" fillId="0" borderId="80" xfId="35" applyNumberFormat="1" applyFont="1" applyFill="1" applyBorder="1" applyAlignment="1">
      <alignment horizontal="center" vertical="center"/>
    </xf>
    <xf numFmtId="0" fontId="88" fillId="0" borderId="84" xfId="35" applyNumberFormat="1" applyFont="1" applyFill="1" applyBorder="1" applyAlignment="1">
      <alignment horizontal="center" vertical="center"/>
    </xf>
    <xf numFmtId="0" fontId="88" fillId="0" borderId="20" xfId="35" applyNumberFormat="1" applyFont="1" applyFill="1" applyBorder="1" applyAlignment="1">
      <alignment horizontal="center" vertical="center"/>
    </xf>
    <xf numFmtId="0" fontId="88" fillId="0" borderId="5" xfId="35" applyNumberFormat="1" applyFont="1" applyFill="1" applyBorder="1" applyAlignment="1">
      <alignment horizontal="center" vertical="center"/>
    </xf>
    <xf numFmtId="0" fontId="88" fillId="0" borderId="21" xfId="35" applyNumberFormat="1" applyFont="1" applyFill="1" applyBorder="1" applyAlignment="1">
      <alignment horizontal="center" vertical="center"/>
    </xf>
    <xf numFmtId="0" fontId="14" fillId="3" borderId="25" xfId="3" applyFont="1" applyFill="1" applyBorder="1" applyAlignment="1">
      <alignment horizontal="center" vertical="center"/>
    </xf>
    <xf numFmtId="0" fontId="14" fillId="3" borderId="26" xfId="3" applyFont="1" applyFill="1" applyBorder="1" applyAlignment="1">
      <alignment horizontal="center" vertical="center"/>
    </xf>
    <xf numFmtId="1" fontId="14" fillId="3" borderId="27" xfId="3" applyNumberFormat="1" applyFont="1" applyFill="1" applyBorder="1" applyAlignment="1">
      <alignment horizontal="center" vertical="center"/>
    </xf>
    <xf numFmtId="0" fontId="14" fillId="0" borderId="25" xfId="3" applyFont="1" applyFill="1" applyBorder="1" applyAlignment="1">
      <alignment horizontal="center"/>
    </xf>
    <xf numFmtId="0" fontId="14" fillId="0" borderId="26" xfId="3" applyFont="1" applyFill="1" applyBorder="1" applyAlignment="1">
      <alignment horizontal="center"/>
    </xf>
    <xf numFmtId="0" fontId="14" fillId="0" borderId="27" xfId="3" applyFont="1" applyFill="1" applyBorder="1" applyAlignment="1">
      <alignment horizontal="center"/>
    </xf>
    <xf numFmtId="0" fontId="14" fillId="57" borderId="15" xfId="3" applyFont="1" applyFill="1" applyBorder="1" applyAlignment="1">
      <alignment horizontal="center" vertical="center"/>
    </xf>
    <xf numFmtId="0" fontId="14" fillId="57" borderId="22" xfId="3" applyFont="1" applyFill="1" applyBorder="1" applyAlignment="1">
      <alignment horizontal="center" vertical="center"/>
    </xf>
    <xf numFmtId="0" fontId="14" fillId="57" borderId="23" xfId="3" applyFont="1" applyFill="1" applyBorder="1" applyAlignment="1">
      <alignment horizontal="center" vertical="center"/>
    </xf>
    <xf numFmtId="0" fontId="14" fillId="0" borderId="30" xfId="3" applyFont="1" applyFill="1" applyBorder="1" applyAlignment="1">
      <alignment horizontal="center"/>
    </xf>
    <xf numFmtId="0" fontId="14" fillId="0" borderId="14" xfId="3" applyFont="1" applyFill="1" applyBorder="1" applyAlignment="1">
      <alignment horizontal="center"/>
    </xf>
    <xf numFmtId="0" fontId="14" fillId="0" borderId="31" xfId="3" applyFont="1" applyFill="1" applyBorder="1" applyAlignment="1">
      <alignment horizontal="center"/>
    </xf>
    <xf numFmtId="49" fontId="14" fillId="0" borderId="65" xfId="3" applyNumberFormat="1" applyFont="1" applyFill="1" applyBorder="1" applyAlignment="1">
      <alignment horizontal="center" vertical="center"/>
    </xf>
    <xf numFmtId="0" fontId="14" fillId="0" borderId="64" xfId="3" applyFont="1" applyFill="1" applyBorder="1" applyAlignment="1">
      <alignment horizontal="left" vertical="center"/>
    </xf>
    <xf numFmtId="165" fontId="14" fillId="0" borderId="66" xfId="3" applyNumberFormat="1" applyFont="1" applyFill="1" applyBorder="1" applyAlignment="1">
      <alignment horizontal="center" vertical="center"/>
    </xf>
    <xf numFmtId="0" fontId="15" fillId="0" borderId="65" xfId="3" applyFont="1" applyFill="1" applyBorder="1" applyAlignment="1">
      <alignment horizontal="center"/>
    </xf>
    <xf numFmtId="0" fontId="15" fillId="0" borderId="64" xfId="3" applyFont="1" applyFill="1" applyBorder="1" applyAlignment="1">
      <alignment horizontal="center"/>
    </xf>
    <xf numFmtId="0" fontId="15" fillId="0" borderId="66" xfId="3" applyFont="1" applyFill="1" applyBorder="1" applyAlignment="1">
      <alignment horizontal="center"/>
    </xf>
    <xf numFmtId="49" fontId="15" fillId="0" borderId="65" xfId="3" applyNumberFormat="1" applyFont="1" applyFill="1" applyBorder="1" applyAlignment="1">
      <alignment horizontal="center"/>
    </xf>
    <xf numFmtId="49" fontId="15" fillId="0" borderId="64" xfId="3" applyNumberFormat="1" applyFont="1" applyFill="1" applyBorder="1" applyAlignment="1">
      <alignment horizontal="center"/>
    </xf>
    <xf numFmtId="49" fontId="15" fillId="0" borderId="66" xfId="3" applyNumberFormat="1" applyFont="1" applyFill="1" applyBorder="1" applyAlignment="1">
      <alignment horizontal="center"/>
    </xf>
    <xf numFmtId="2" fontId="14" fillId="0" borderId="64" xfId="3" applyNumberFormat="1" applyFont="1" applyFill="1" applyBorder="1" applyAlignment="1">
      <alignment horizontal="left" vertical="center"/>
    </xf>
    <xf numFmtId="2" fontId="14" fillId="0" borderId="64" xfId="3" applyNumberFormat="1" applyFont="1" applyFill="1" applyBorder="1" applyAlignment="1">
      <alignment horizontal="left" vertical="center" wrapText="1"/>
    </xf>
    <xf numFmtId="49" fontId="14" fillId="0" borderId="90" xfId="3" applyNumberFormat="1" applyFont="1" applyFill="1" applyBorder="1" applyAlignment="1">
      <alignment horizontal="center" vertical="center"/>
    </xf>
    <xf numFmtId="2" fontId="14" fillId="0" borderId="85" xfId="3" applyNumberFormat="1" applyFont="1" applyFill="1" applyBorder="1" applyAlignment="1">
      <alignment horizontal="left" vertical="center" wrapText="1"/>
    </xf>
    <xf numFmtId="165" fontId="14" fillId="0" borderId="91" xfId="3" applyNumberFormat="1" applyFont="1" applyFill="1" applyBorder="1" applyAlignment="1">
      <alignment horizontal="center" vertical="center"/>
    </xf>
    <xf numFmtId="0" fontId="14" fillId="0" borderId="69" xfId="3" applyFont="1" applyFill="1" applyBorder="1" applyAlignment="1">
      <alignment horizontal="center" vertical="center"/>
    </xf>
    <xf numFmtId="0" fontId="14" fillId="0" borderId="70" xfId="3" applyFont="1" applyFill="1" applyBorder="1" applyAlignment="1">
      <alignment horizontal="center" vertical="center"/>
    </xf>
    <xf numFmtId="0" fontId="14" fillId="0" borderId="93" xfId="3" applyFont="1" applyFill="1" applyBorder="1" applyAlignment="1">
      <alignment horizontal="center"/>
    </xf>
    <xf numFmtId="0" fontId="14" fillId="0" borderId="68" xfId="3" applyFont="1" applyFill="1" applyBorder="1" applyAlignment="1">
      <alignment horizontal="center"/>
    </xf>
    <xf numFmtId="0" fontId="14" fillId="0" borderId="94" xfId="3" applyFont="1" applyFill="1" applyBorder="1" applyAlignment="1">
      <alignment horizontal="center"/>
    </xf>
    <xf numFmtId="0" fontId="15" fillId="0" borderId="95" xfId="3" applyFont="1" applyFill="1" applyBorder="1" applyAlignment="1">
      <alignment horizontal="center"/>
    </xf>
    <xf numFmtId="0" fontId="15" fillId="0" borderId="5" xfId="3" applyFont="1" applyFill="1" applyBorder="1" applyAlignment="1">
      <alignment horizontal="center"/>
    </xf>
    <xf numFmtId="0" fontId="15" fillId="0" borderId="96" xfId="3" applyFont="1" applyFill="1" applyBorder="1" applyAlignment="1">
      <alignment horizontal="center"/>
    </xf>
    <xf numFmtId="0" fontId="15" fillId="0" borderId="69" xfId="3" applyFont="1" applyFill="1" applyBorder="1" applyAlignment="1">
      <alignment horizontal="center"/>
    </xf>
    <xf numFmtId="0" fontId="15" fillId="0" borderId="70" xfId="3" applyFont="1" applyFill="1" applyBorder="1" applyAlignment="1">
      <alignment horizontal="center"/>
    </xf>
    <xf numFmtId="0" fontId="15" fillId="0" borderId="71" xfId="3" applyFont="1" applyFill="1" applyBorder="1" applyAlignment="1">
      <alignment horizontal="center"/>
    </xf>
    <xf numFmtId="0" fontId="14" fillId="0" borderId="97" xfId="3" applyFont="1" applyFill="1" applyBorder="1" applyAlignment="1">
      <alignment horizontal="center" vertical="center"/>
    </xf>
    <xf numFmtId="0" fontId="14" fillId="0" borderId="98" xfId="3" applyFont="1" applyFill="1" applyBorder="1" applyAlignment="1">
      <alignment horizontal="center" vertical="center"/>
    </xf>
    <xf numFmtId="165" fontId="14" fillId="0" borderId="99" xfId="3" applyNumberFormat="1" applyFont="1" applyFill="1" applyBorder="1" applyAlignment="1">
      <alignment horizontal="center" vertical="center"/>
    </xf>
  </cellXfs>
  <cellStyles count="5400">
    <cellStyle name="0,0_x000d__x000a_NA_x000d__x000a_" xfId="145"/>
    <cellStyle name="0,0_x000d__x000a_NA_x000d__x000a_ 2" xfId="146"/>
    <cellStyle name="0,0_x000d__x000a_NA_x000d__x000a_ 3" xfId="311"/>
    <cellStyle name="20% - Ênfase1 2" xfId="358"/>
    <cellStyle name="20% - Ênfase1 3" xfId="312"/>
    <cellStyle name="20% - Ênfase2 2" xfId="359"/>
    <cellStyle name="20% - Ênfase2 3" xfId="313"/>
    <cellStyle name="20% - Ênfase3 2" xfId="360"/>
    <cellStyle name="20% - Ênfase3 3" xfId="314"/>
    <cellStyle name="20% - Ênfase4 2" xfId="361"/>
    <cellStyle name="20% - Ênfase4 3" xfId="315"/>
    <cellStyle name="20% - Ênfase5 2" xfId="362"/>
    <cellStyle name="20% - Ênfase5 3" xfId="316"/>
    <cellStyle name="20% - Ênfase6 2" xfId="363"/>
    <cellStyle name="20% - Ênfase6 3" xfId="317"/>
    <cellStyle name="40% - Ênfase1 2" xfId="364"/>
    <cellStyle name="40% - Ênfase1 3" xfId="318"/>
    <cellStyle name="40% - Ênfase2 2" xfId="365"/>
    <cellStyle name="40% - Ênfase2 3" xfId="319"/>
    <cellStyle name="40% - Ênfase3 2" xfId="366"/>
    <cellStyle name="40% - Ênfase3 3" xfId="320"/>
    <cellStyle name="40% - Ênfase4 2" xfId="367"/>
    <cellStyle name="40% - Ênfase4 3" xfId="321"/>
    <cellStyle name="40% - Ênfase5 2" xfId="368"/>
    <cellStyle name="40% - Ênfase5 3" xfId="322"/>
    <cellStyle name="40% - Ênfase6 2" xfId="369"/>
    <cellStyle name="40% - Ênfase6 3" xfId="323"/>
    <cellStyle name="60% - Ênfase1 2" xfId="370"/>
    <cellStyle name="60% - Ênfase1 3" xfId="324"/>
    <cellStyle name="60% - Ênfase2 2" xfId="371"/>
    <cellStyle name="60% - Ênfase2 3" xfId="325"/>
    <cellStyle name="60% - Ênfase3 2" xfId="372"/>
    <cellStyle name="60% - Ênfase3 3" xfId="326"/>
    <cellStyle name="60% - Ênfase4 2" xfId="373"/>
    <cellStyle name="60% - Ênfase4 3" xfId="327"/>
    <cellStyle name="60% - Ênfase5 2" xfId="374"/>
    <cellStyle name="60% - Ênfase5 3" xfId="328"/>
    <cellStyle name="60% - Ênfase6 2" xfId="375"/>
    <cellStyle name="60% - Ênfase6 3" xfId="329"/>
    <cellStyle name="Bom 2" xfId="376"/>
    <cellStyle name="Bom 3" xfId="330"/>
    <cellStyle name="Cálculo 2" xfId="377"/>
    <cellStyle name="Cálculo 3" xfId="331"/>
    <cellStyle name="Cálculo 3 10" xfId="638"/>
    <cellStyle name="Cálculo 3 100" xfId="3140"/>
    <cellStyle name="Cálculo 3 101" xfId="2991"/>
    <cellStyle name="Cálculo 3 102" xfId="3461"/>
    <cellStyle name="Cálculo 3 103" xfId="2976"/>
    <cellStyle name="Cálculo 3 104" xfId="3729"/>
    <cellStyle name="Cálculo 3 105" xfId="3162"/>
    <cellStyle name="Cálculo 3 106" xfId="3755"/>
    <cellStyle name="Cálculo 3 107" xfId="3542"/>
    <cellStyle name="Cálculo 3 108" xfId="3728"/>
    <cellStyle name="Cálculo 3 109" xfId="3135"/>
    <cellStyle name="Cálculo 3 11" xfId="629"/>
    <cellStyle name="Cálculo 3 110" xfId="3797"/>
    <cellStyle name="Cálculo 3 111" xfId="3912"/>
    <cellStyle name="Cálculo 3 112" xfId="3871"/>
    <cellStyle name="Cálculo 3 113" xfId="3911"/>
    <cellStyle name="Cálculo 3 114" xfId="3754"/>
    <cellStyle name="Cálculo 3 115" xfId="3990"/>
    <cellStyle name="Cálculo 3 116" xfId="4130"/>
    <cellStyle name="Cálculo 3 117" xfId="4129"/>
    <cellStyle name="Cálculo 3 118" xfId="4086"/>
    <cellStyle name="Cálculo 3 119" xfId="4423"/>
    <cellStyle name="Cálculo 3 12" xfId="811"/>
    <cellStyle name="Cálculo 3 120" xfId="4453"/>
    <cellStyle name="Cálculo 3 121" xfId="4232"/>
    <cellStyle name="Cálculo 3 122" xfId="4591"/>
    <cellStyle name="Cálculo 3 123" xfId="4293"/>
    <cellStyle name="Cálculo 3 124" xfId="4356"/>
    <cellStyle name="Cálculo 3 125" xfId="4442"/>
    <cellStyle name="Cálculo 3 126" xfId="4667"/>
    <cellStyle name="Cálculo 3 127" xfId="4420"/>
    <cellStyle name="Cálculo 3 128" xfId="4836"/>
    <cellStyle name="Cálculo 3 129" xfId="4315"/>
    <cellStyle name="Cálculo 3 13" xfId="814"/>
    <cellStyle name="Cálculo 3 130" xfId="4691"/>
    <cellStyle name="Cálculo 3 131" xfId="4430"/>
    <cellStyle name="Cálculo 3 132" xfId="4387"/>
    <cellStyle name="Cálculo 3 133" xfId="4859"/>
    <cellStyle name="Cálculo 3 134" xfId="4576"/>
    <cellStyle name="Cálculo 3 135" xfId="4988"/>
    <cellStyle name="Cálculo 3 136" xfId="4950"/>
    <cellStyle name="Cálculo 3 137" xfId="5009"/>
    <cellStyle name="Cálculo 3 138" xfId="4496"/>
    <cellStyle name="Cálculo 3 139" xfId="4720"/>
    <cellStyle name="Cálculo 3 14" xfId="878"/>
    <cellStyle name="Cálculo 3 140" xfId="5088"/>
    <cellStyle name="Cálculo 3 141" xfId="5006"/>
    <cellStyle name="Cálculo 3 142" xfId="5170"/>
    <cellStyle name="Cálculo 3 143" xfId="4867"/>
    <cellStyle name="Cálculo 3 144" xfId="4942"/>
    <cellStyle name="Cálculo 3 145" xfId="4280"/>
    <cellStyle name="Cálculo 3 146" xfId="5285"/>
    <cellStyle name="Cálculo 3 147" xfId="5286"/>
    <cellStyle name="Cálculo 3 148" xfId="5051"/>
    <cellStyle name="Cálculo 3 149" xfId="5368"/>
    <cellStyle name="Cálculo 3 15" xfId="825"/>
    <cellStyle name="Cálculo 3 150" xfId="5260"/>
    <cellStyle name="Cálculo 3 151" xfId="4991"/>
    <cellStyle name="Cálculo 3 16" xfId="970"/>
    <cellStyle name="Cálculo 3 17" xfId="518"/>
    <cellStyle name="Cálculo 3 18" xfId="887"/>
    <cellStyle name="Cálculo 3 19" xfId="1045"/>
    <cellStyle name="Cálculo 3 2" xfId="447"/>
    <cellStyle name="Cálculo 3 2 10" xfId="1007"/>
    <cellStyle name="Cálculo 3 2 100" xfId="3763"/>
    <cellStyle name="Cálculo 3 2 101" xfId="3785"/>
    <cellStyle name="Cálculo 3 2 102" xfId="3808"/>
    <cellStyle name="Cálculo 3 2 103" xfId="3831"/>
    <cellStyle name="Cálculo 3 2 104" xfId="3857"/>
    <cellStyle name="Cálculo 3 2 105" xfId="3879"/>
    <cellStyle name="Cálculo 3 2 106" xfId="3900"/>
    <cellStyle name="Cálculo 3 2 107" xfId="3920"/>
    <cellStyle name="Cálculo 3 2 108" xfId="3943"/>
    <cellStyle name="Cálculo 3 2 109" xfId="3963"/>
    <cellStyle name="Cálculo 3 2 11" xfId="1031"/>
    <cellStyle name="Cálculo 3 2 110" xfId="3980"/>
    <cellStyle name="Cálculo 3 2 111" xfId="3998"/>
    <cellStyle name="Cálculo 3 2 112" xfId="4014"/>
    <cellStyle name="Cálculo 3 2 113" xfId="4030"/>
    <cellStyle name="Cálculo 3 2 114" xfId="4046"/>
    <cellStyle name="Cálculo 3 2 115" xfId="4169"/>
    <cellStyle name="Cálculo 3 2 116" xfId="4196"/>
    <cellStyle name="Cálculo 3 2 117" xfId="4087"/>
    <cellStyle name="Cálculo 3 2 118" xfId="4510"/>
    <cellStyle name="Cálculo 3 2 119" xfId="4619"/>
    <cellStyle name="Cálculo 3 2 12" xfId="1058"/>
    <cellStyle name="Cálculo 3 2 120" xfId="4572"/>
    <cellStyle name="Cálculo 3 2 121" xfId="4678"/>
    <cellStyle name="Cálculo 3 2 122" xfId="4400"/>
    <cellStyle name="Cálculo 3 2 123" xfId="4758"/>
    <cellStyle name="Cálculo 3 2 124" xfId="4695"/>
    <cellStyle name="Cálculo 3 2 125" xfId="4845"/>
    <cellStyle name="Cálculo 3 2 126" xfId="4882"/>
    <cellStyle name="Cálculo 3 2 127" xfId="4596"/>
    <cellStyle name="Cálculo 3 2 128" xfId="4406"/>
    <cellStyle name="Cálculo 3 2 129" xfId="4328"/>
    <cellStyle name="Cálculo 3 2 13" xfId="1086"/>
    <cellStyle name="Cálculo 3 2 130" xfId="4825"/>
    <cellStyle name="Cálculo 3 2 131" xfId="4705"/>
    <cellStyle name="Cálculo 3 2 132" xfId="5024"/>
    <cellStyle name="Cálculo 3 2 133" xfId="4693"/>
    <cellStyle name="Cálculo 3 2 134" xfId="5100"/>
    <cellStyle name="Cálculo 3 2 135" xfId="5128"/>
    <cellStyle name="Cálculo 3 2 136" xfId="5155"/>
    <cellStyle name="Cálculo 3 2 137" xfId="4981"/>
    <cellStyle name="Cálculo 3 2 138" xfId="5041"/>
    <cellStyle name="Cálculo 3 2 139" xfId="5220"/>
    <cellStyle name="Cálculo 3 2 14" xfId="560"/>
    <cellStyle name="Cálculo 3 2 140" xfId="5243"/>
    <cellStyle name="Cálculo 3 2 141" xfId="5270"/>
    <cellStyle name="Cálculo 3 2 142" xfId="5293"/>
    <cellStyle name="Cálculo 3 2 143" xfId="5174"/>
    <cellStyle name="Cálculo 3 2 144" xfId="5328"/>
    <cellStyle name="Cálculo 3 2 145" xfId="5354"/>
    <cellStyle name="Cálculo 3 2 146" xfId="5090"/>
    <cellStyle name="Cálculo 3 2 147" xfId="4899"/>
    <cellStyle name="Cálculo 3 2 148" xfId="5067"/>
    <cellStyle name="Cálculo 3 2 149" xfId="5001"/>
    <cellStyle name="Cálculo 3 2 15" xfId="1134"/>
    <cellStyle name="Cálculo 3 2 150" xfId="5045"/>
    <cellStyle name="Cálculo 3 2 16" xfId="1159"/>
    <cellStyle name="Cálculo 3 2 17" xfId="1187"/>
    <cellStyle name="Cálculo 3 2 18" xfId="1210"/>
    <cellStyle name="Cálculo 3 2 19" xfId="1236"/>
    <cellStyle name="Cálculo 3 2 2" xfId="769"/>
    <cellStyle name="Cálculo 3 2 20" xfId="1262"/>
    <cellStyle name="Cálculo 3 2 21" xfId="1289"/>
    <cellStyle name="Cálculo 3 2 22" xfId="1321"/>
    <cellStyle name="Cálculo 3 2 23" xfId="603"/>
    <cellStyle name="Cálculo 3 2 24" xfId="1365"/>
    <cellStyle name="Cálculo 3 2 25" xfId="528"/>
    <cellStyle name="Cálculo 3 2 26" xfId="1402"/>
    <cellStyle name="Cálculo 3 2 27" xfId="1424"/>
    <cellStyle name="Cálculo 3 2 28" xfId="511"/>
    <cellStyle name="Cálculo 3 2 29" xfId="1463"/>
    <cellStyle name="Cálculo 3 2 3" xfId="788"/>
    <cellStyle name="Cálculo 3 2 30" xfId="1483"/>
    <cellStyle name="Cálculo 3 2 31" xfId="1443"/>
    <cellStyle name="Cálculo 3 2 32" xfId="1475"/>
    <cellStyle name="Cálculo 3 2 33" xfId="1444"/>
    <cellStyle name="Cálculo 3 2 34" xfId="1523"/>
    <cellStyle name="Cálculo 3 2 35" xfId="1541"/>
    <cellStyle name="Cálculo 3 2 36" xfId="1558"/>
    <cellStyle name="Cálculo 3 2 37" xfId="1892"/>
    <cellStyle name="Cálculo 3 2 38" xfId="1921"/>
    <cellStyle name="Cálculo 3 2 39" xfId="1951"/>
    <cellStyle name="Cálculo 3 2 4" xfId="503"/>
    <cellStyle name="Cálculo 3 2 40" xfId="1979"/>
    <cellStyle name="Cálculo 3 2 41" xfId="2019"/>
    <cellStyle name="Cálculo 3 2 42" xfId="1690"/>
    <cellStyle name="Cálculo 3 2 43" xfId="2073"/>
    <cellStyle name="Cálculo 3 2 44" xfId="2098"/>
    <cellStyle name="Cálculo 3 2 45" xfId="2128"/>
    <cellStyle name="Cálculo 3 2 46" xfId="2154"/>
    <cellStyle name="Cálculo 3 2 47" xfId="2181"/>
    <cellStyle name="Cálculo 3 2 48" xfId="1575"/>
    <cellStyle name="Cálculo 3 2 49" xfId="2225"/>
    <cellStyle name="Cálculo 3 2 5" xfId="842"/>
    <cellStyle name="Cálculo 3 2 50" xfId="1880"/>
    <cellStyle name="Cálculo 3 2 51" xfId="2281"/>
    <cellStyle name="Cálculo 3 2 52" xfId="1836"/>
    <cellStyle name="Cálculo 3 2 53" xfId="2331"/>
    <cellStyle name="Cálculo 3 2 54" xfId="2358"/>
    <cellStyle name="Cálculo 3 2 55" xfId="2379"/>
    <cellStyle name="Cálculo 3 2 56" xfId="2398"/>
    <cellStyle name="Cálculo 3 2 57" xfId="2434"/>
    <cellStyle name="Cálculo 3 2 58" xfId="2063"/>
    <cellStyle name="Cálculo 3 2 59" xfId="2471"/>
    <cellStyle name="Cálculo 3 2 6" xfId="868"/>
    <cellStyle name="Cálculo 3 2 60" xfId="2043"/>
    <cellStyle name="Cálculo 3 2 61" xfId="2510"/>
    <cellStyle name="Cálculo 3 2 62" xfId="2539"/>
    <cellStyle name="Cálculo 3 2 63" xfId="2563"/>
    <cellStyle name="Cálculo 3 2 64" xfId="2584"/>
    <cellStyle name="Cálculo 3 2 65" xfId="2146"/>
    <cellStyle name="Cálculo 3 2 66" xfId="2612"/>
    <cellStyle name="Cálculo 3 2 67" xfId="2291"/>
    <cellStyle name="Cálculo 3 2 68" xfId="2635"/>
    <cellStyle name="Cálculo 3 2 69" xfId="2598"/>
    <cellStyle name="Cálculo 3 2 7" xfId="897"/>
    <cellStyle name="Cálculo 3 2 70" xfId="2663"/>
    <cellStyle name="Cálculo 3 2 71" xfId="2681"/>
    <cellStyle name="Cálculo 3 2 72" xfId="2698"/>
    <cellStyle name="Cálculo 3 2 73" xfId="2916"/>
    <cellStyle name="Cálculo 3 2 74" xfId="3062"/>
    <cellStyle name="Cálculo 3 2 75" xfId="3091"/>
    <cellStyle name="Cálculo 3 2 76" xfId="2727"/>
    <cellStyle name="Cálculo 3 2 77" xfId="3150"/>
    <cellStyle name="Cálculo 3 2 78" xfId="3176"/>
    <cellStyle name="Cálculo 3 2 79" xfId="3202"/>
    <cellStyle name="Cálculo 3 2 8" xfId="951"/>
    <cellStyle name="Cálculo 3 2 80" xfId="3230"/>
    <cellStyle name="Cálculo 3 2 81" xfId="3257"/>
    <cellStyle name="Cálculo 3 2 82" xfId="3282"/>
    <cellStyle name="Cálculo 3 2 83" xfId="3306"/>
    <cellStyle name="Cálculo 3 2 84" xfId="3332"/>
    <cellStyle name="Cálculo 3 2 85" xfId="3365"/>
    <cellStyle name="Cálculo 3 2 86" xfId="3394"/>
    <cellStyle name="Cálculo 3 2 87" xfId="3421"/>
    <cellStyle name="Cálculo 3 2 88" xfId="2958"/>
    <cellStyle name="Cálculo 3 2 89" xfId="3414"/>
    <cellStyle name="Cálculo 3 2 9" xfId="982"/>
    <cellStyle name="Cálculo 3 2 90" xfId="3502"/>
    <cellStyle name="Cálculo 3 2 91" xfId="3527"/>
    <cellStyle name="Cálculo 3 2 92" xfId="3555"/>
    <cellStyle name="Cálculo 3 2 93" xfId="3583"/>
    <cellStyle name="Cálculo 3 2 94" xfId="3607"/>
    <cellStyle name="Cálculo 3 2 95" xfId="3629"/>
    <cellStyle name="Cálculo 3 2 96" xfId="3657"/>
    <cellStyle name="Cálculo 3 2 97" xfId="3682"/>
    <cellStyle name="Cálculo 3 2 98" xfId="3705"/>
    <cellStyle name="Cálculo 3 2 99" xfId="3742"/>
    <cellStyle name="Cálculo 3 20" xfId="780"/>
    <cellStyle name="Cálculo 3 21" xfId="1101"/>
    <cellStyle name="Cálculo 3 22" xfId="620"/>
    <cellStyle name="Cálculo 3 23" xfId="1172"/>
    <cellStyle name="Cálculo 3 24" xfId="1072"/>
    <cellStyle name="Cálculo 3 25" xfId="1044"/>
    <cellStyle name="Cálculo 3 26" xfId="616"/>
    <cellStyle name="Cálculo 3 27" xfId="921"/>
    <cellStyle name="Cálculo 3 28" xfId="1279"/>
    <cellStyle name="Cálculo 3 29" xfId="856"/>
    <cellStyle name="Cálculo 3 3" xfId="683"/>
    <cellStyle name="Cálculo 3 30" xfId="942"/>
    <cellStyle name="Cálculo 3 31" xfId="812"/>
    <cellStyle name="Cálculo 3 32" xfId="880"/>
    <cellStyle name="Cálculo 3 33" xfId="1017"/>
    <cellStyle name="Cálculo 3 34" xfId="1446"/>
    <cellStyle name="Cálculo 3 35" xfId="1506"/>
    <cellStyle name="Cálculo 3 36" xfId="1339"/>
    <cellStyle name="Cálculo 3 37" xfId="1227"/>
    <cellStyle name="Cálculo 3 38" xfId="1791"/>
    <cellStyle name="Cálculo 3 39" xfId="1603"/>
    <cellStyle name="Cálculo 3 4" xfId="760"/>
    <cellStyle name="Cálculo 3 40" xfId="1732"/>
    <cellStyle name="Cálculo 3 41" xfId="1681"/>
    <cellStyle name="Cálculo 3 42" xfId="1660"/>
    <cellStyle name="Cálculo 3 43" xfId="1783"/>
    <cellStyle name="Cálculo 3 44" xfId="1815"/>
    <cellStyle name="Cálculo 3 45" xfId="1883"/>
    <cellStyle name="Cálculo 3 46" xfId="1862"/>
    <cellStyle name="Cálculo 3 47" xfId="1797"/>
    <cellStyle name="Cálculo 3 48" xfId="1652"/>
    <cellStyle name="Cálculo 3 49" xfId="1724"/>
    <cellStyle name="Cálculo 3 5" xfId="678"/>
    <cellStyle name="Cálculo 3 50" xfId="1849"/>
    <cellStyle name="Cálculo 3 51" xfId="2002"/>
    <cellStyle name="Cálculo 3 52" xfId="2165"/>
    <cellStyle name="Cálculo 3 53" xfId="1638"/>
    <cellStyle name="Cálculo 3 54" xfId="1882"/>
    <cellStyle name="Cálculo 3 55" xfId="1941"/>
    <cellStyle name="Cálculo 3 56" xfId="1595"/>
    <cellStyle name="Cálculo 3 57" xfId="1823"/>
    <cellStyle name="Cálculo 3 58" xfId="1610"/>
    <cellStyle name="Cálculo 3 59" xfId="2264"/>
    <cellStyle name="Cálculo 3 6" xfId="476"/>
    <cellStyle name="Cálculo 3 60" xfId="2235"/>
    <cellStyle name="Cálculo 3 61" xfId="2011"/>
    <cellStyle name="Cálculo 3 62" xfId="2041"/>
    <cellStyle name="Cálculo 3 63" xfId="1768"/>
    <cellStyle name="Cálculo 3 64" xfId="2347"/>
    <cellStyle name="Cálculo 3 65" xfId="2496"/>
    <cellStyle name="Cálculo 3 66" xfId="2031"/>
    <cellStyle name="Cálculo 3 67" xfId="1741"/>
    <cellStyle name="Cálculo 3 68" xfId="2389"/>
    <cellStyle name="Cálculo 3 69" xfId="2249"/>
    <cellStyle name="Cálculo 3 7" xfId="522"/>
    <cellStyle name="Cálculo 3 70" xfId="2549"/>
    <cellStyle name="Cálculo 3 71" xfId="2116"/>
    <cellStyle name="Cálculo 3 72" xfId="2427"/>
    <cellStyle name="Cálculo 3 73" xfId="2293"/>
    <cellStyle name="Cálculo 3 74" xfId="2937"/>
    <cellStyle name="Cálculo 3 75" xfId="2992"/>
    <cellStyle name="Cálculo 3 76" xfId="3002"/>
    <cellStyle name="Cálculo 3 77" xfId="2821"/>
    <cellStyle name="Cálculo 3 78" xfId="2814"/>
    <cellStyle name="Cálculo 3 79" xfId="2975"/>
    <cellStyle name="Cálculo 3 8" xfId="521"/>
    <cellStyle name="Cálculo 3 80" xfId="3041"/>
    <cellStyle name="Cálculo 3 81" xfId="3132"/>
    <cellStyle name="Cálculo 3 82" xfId="3160"/>
    <cellStyle name="Cálculo 3 83" xfId="3187"/>
    <cellStyle name="Cálculo 3 84" xfId="3216"/>
    <cellStyle name="Cálculo 3 85" xfId="3241"/>
    <cellStyle name="Cálculo 3 86" xfId="2891"/>
    <cellStyle name="Cálculo 3 87" xfId="3271"/>
    <cellStyle name="Cálculo 3 88" xfId="2943"/>
    <cellStyle name="Cálculo 3 89" xfId="3250"/>
    <cellStyle name="Cálculo 3 9" xfId="931"/>
    <cellStyle name="Cálculo 3 90" xfId="3385"/>
    <cellStyle name="Cálculo 3 91" xfId="2745"/>
    <cellStyle name="Cálculo 3 92" xfId="3449"/>
    <cellStyle name="Cálculo 3 93" xfId="2968"/>
    <cellStyle name="Cálculo 3 94" xfId="3378"/>
    <cellStyle name="Cálculo 3 95" xfId="3273"/>
    <cellStyle name="Cálculo 3 96" xfId="3517"/>
    <cellStyle name="Cálculo 3 97" xfId="3052"/>
    <cellStyle name="Cálculo 3 98" xfId="3569"/>
    <cellStyle name="Cálculo 3 99" xfId="3595"/>
    <cellStyle name="Cálculo 4" xfId="418"/>
    <cellStyle name="Cálculo 4 10" xfId="804"/>
    <cellStyle name="Cálculo 4 100" xfId="3719"/>
    <cellStyle name="Cálculo 4 101" xfId="3470"/>
    <cellStyle name="Cálculo 4 102" xfId="3483"/>
    <cellStyle name="Cálculo 4 103" xfId="3455"/>
    <cellStyle name="Cálculo 4 104" xfId="3382"/>
    <cellStyle name="Cálculo 4 105" xfId="3475"/>
    <cellStyle name="Cálculo 4 106" xfId="3478"/>
    <cellStyle name="Cálculo 4 107" xfId="2708"/>
    <cellStyle name="Cálculo 4 108" xfId="3494"/>
    <cellStyle name="Cálculo 4 109" xfId="3796"/>
    <cellStyle name="Cálculo 4 11" xfId="572"/>
    <cellStyle name="Cálculo 4 110" xfId="3647"/>
    <cellStyle name="Cálculo 4 111" xfId="3869"/>
    <cellStyle name="Cálculo 4 112" xfId="3596"/>
    <cellStyle name="Cálculo 4 113" xfId="3568"/>
    <cellStyle name="Cálculo 4 114" xfId="3695"/>
    <cellStyle name="Cálculo 4 115" xfId="3778"/>
    <cellStyle name="Cálculo 4 116" xfId="4150"/>
    <cellStyle name="Cálculo 4 117" xfId="4184"/>
    <cellStyle name="Cálculo 4 118" xfId="4181"/>
    <cellStyle name="Cálculo 4 119" xfId="4483"/>
    <cellStyle name="Cálculo 4 12" xfId="467"/>
    <cellStyle name="Cálculo 4 120" xfId="4599"/>
    <cellStyle name="Cálculo 4 121" xfId="4449"/>
    <cellStyle name="Cálculo 4 122" xfId="4465"/>
    <cellStyle name="Cálculo 4 123" xfId="4485"/>
    <cellStyle name="Cálculo 4 124" xfId="4349"/>
    <cellStyle name="Cálculo 4 125" xfId="4296"/>
    <cellStyle name="Cálculo 4 126" xfId="4277"/>
    <cellStyle name="Cálculo 4 127" xfId="4858"/>
    <cellStyle name="Cálculo 4 128" xfId="4462"/>
    <cellStyle name="Cálculo 4 129" xfId="4834"/>
    <cellStyle name="Cálculo 4 13" xfId="933"/>
    <cellStyle name="Cálculo 4 130" xfId="4428"/>
    <cellStyle name="Cálculo 4 131" xfId="4257"/>
    <cellStyle name="Cálculo 4 132" xfId="4588"/>
    <cellStyle name="Cálculo 4 133" xfId="4896"/>
    <cellStyle name="Cálculo 4 134" xfId="4602"/>
    <cellStyle name="Cálculo 4 135" xfId="4724"/>
    <cellStyle name="Cálculo 4 136" xfId="4951"/>
    <cellStyle name="Cálculo 4 137" xfId="4713"/>
    <cellStyle name="Cálculo 4 138" xfId="4319"/>
    <cellStyle name="Cálculo 4 139" xfId="5060"/>
    <cellStyle name="Cálculo 4 14" xfId="763"/>
    <cellStyle name="Cálculo 4 140" xfId="5146"/>
    <cellStyle name="Cálculo 4 141" xfId="5034"/>
    <cellStyle name="Cálculo 4 142" xfId="5044"/>
    <cellStyle name="Cálculo 4 143" xfId="4973"/>
    <cellStyle name="Cálculo 4 144" xfId="4928"/>
    <cellStyle name="Cálculo 4 145" xfId="5120"/>
    <cellStyle name="Cálculo 4 146" xfId="5119"/>
    <cellStyle name="Cálculo 4 147" xfId="5212"/>
    <cellStyle name="Cálculo 4 148" xfId="5256"/>
    <cellStyle name="Cálculo 4 149" xfId="5306"/>
    <cellStyle name="Cálculo 4 15" xfId="534"/>
    <cellStyle name="Cálculo 4 150" xfId="5076"/>
    <cellStyle name="Cálculo 4 151" xfId="5371"/>
    <cellStyle name="Cálculo 4 16" xfId="475"/>
    <cellStyle name="Cálculo 4 17" xfId="724"/>
    <cellStyle name="Cálculo 4 18" xfId="663"/>
    <cellStyle name="Cálculo 4 19" xfId="644"/>
    <cellStyle name="Cálculo 4 2" xfId="452"/>
    <cellStyle name="Cálculo 4 2 10" xfId="1012"/>
    <cellStyle name="Cálculo 4 2 100" xfId="3768"/>
    <cellStyle name="Cálculo 4 2 101" xfId="3790"/>
    <cellStyle name="Cálculo 4 2 102" xfId="3813"/>
    <cellStyle name="Cálculo 4 2 103" xfId="3836"/>
    <cellStyle name="Cálculo 4 2 104" xfId="3862"/>
    <cellStyle name="Cálculo 4 2 105" xfId="3884"/>
    <cellStyle name="Cálculo 4 2 106" xfId="3905"/>
    <cellStyle name="Cálculo 4 2 107" xfId="3925"/>
    <cellStyle name="Cálculo 4 2 108" xfId="3948"/>
    <cellStyle name="Cálculo 4 2 109" xfId="3968"/>
    <cellStyle name="Cálculo 4 2 11" xfId="1036"/>
    <cellStyle name="Cálculo 4 2 110" xfId="3985"/>
    <cellStyle name="Cálculo 4 2 111" xfId="4003"/>
    <cellStyle name="Cálculo 4 2 112" xfId="4019"/>
    <cellStyle name="Cálculo 4 2 113" xfId="4035"/>
    <cellStyle name="Cálculo 4 2 114" xfId="4051"/>
    <cellStyle name="Cálculo 4 2 115" xfId="4174"/>
    <cellStyle name="Cálculo 4 2 116" xfId="4201"/>
    <cellStyle name="Cálculo 4 2 117" xfId="4212"/>
    <cellStyle name="Cálculo 4 2 118" xfId="4515"/>
    <cellStyle name="Cálculo 4 2 119" xfId="4624"/>
    <cellStyle name="Cálculo 4 2 12" xfId="1063"/>
    <cellStyle name="Cálculo 4 2 120" xfId="4424"/>
    <cellStyle name="Cálculo 4 2 121" xfId="4683"/>
    <cellStyle name="Cálculo 4 2 122" xfId="4416"/>
    <cellStyle name="Cálculo 4 2 123" xfId="4763"/>
    <cellStyle name="Cálculo 4 2 124" xfId="4325"/>
    <cellStyle name="Cálculo 4 2 125" xfId="4850"/>
    <cellStyle name="Cálculo 4 2 126" xfId="4887"/>
    <cellStyle name="Cálculo 4 2 127" xfId="4282"/>
    <cellStyle name="Cálculo 4 2 128" xfId="4768"/>
    <cellStyle name="Cálculo 4 2 129" xfId="4664"/>
    <cellStyle name="Cálculo 4 2 13" xfId="1091"/>
    <cellStyle name="Cálculo 4 2 130" xfId="4671"/>
    <cellStyle name="Cálculo 4 2 131" xfId="4605"/>
    <cellStyle name="Cálculo 4 2 132" xfId="5029"/>
    <cellStyle name="Cálculo 4 2 133" xfId="4468"/>
    <cellStyle name="Cálculo 4 2 134" xfId="5105"/>
    <cellStyle name="Cálculo 4 2 135" xfId="5133"/>
    <cellStyle name="Cálculo 4 2 136" xfId="5160"/>
    <cellStyle name="Cálculo 4 2 137" xfId="5012"/>
    <cellStyle name="Cálculo 4 2 138" xfId="5086"/>
    <cellStyle name="Cálculo 4 2 139" xfId="5225"/>
    <cellStyle name="Cálculo 4 2 14" xfId="748"/>
    <cellStyle name="Cálculo 4 2 140" xfId="5248"/>
    <cellStyle name="Cálculo 4 2 141" xfId="5275"/>
    <cellStyle name="Cálculo 4 2 142" xfId="5298"/>
    <cellStyle name="Cálculo 4 2 143" xfId="5201"/>
    <cellStyle name="Cálculo 4 2 144" xfId="5333"/>
    <cellStyle name="Cálculo 4 2 145" xfId="5359"/>
    <cellStyle name="Cálculo 4 2 146" xfId="4383"/>
    <cellStyle name="Cálculo 4 2 147" xfId="4806"/>
    <cellStyle name="Cálculo 4 2 148" xfId="5347"/>
    <cellStyle name="Cálculo 4 2 149" xfId="5259"/>
    <cellStyle name="Cálculo 4 2 15" xfId="1139"/>
    <cellStyle name="Cálculo 4 2 150" xfId="4939"/>
    <cellStyle name="Cálculo 4 2 16" xfId="1164"/>
    <cellStyle name="Cálculo 4 2 17" xfId="1192"/>
    <cellStyle name="Cálculo 4 2 18" xfId="1215"/>
    <cellStyle name="Cálculo 4 2 19" xfId="1241"/>
    <cellStyle name="Cálculo 4 2 2" xfId="774"/>
    <cellStyle name="Cálculo 4 2 20" xfId="1267"/>
    <cellStyle name="Cálculo 4 2 21" xfId="1294"/>
    <cellStyle name="Cálculo 4 2 22" xfId="1326"/>
    <cellStyle name="Cálculo 4 2 23" xfId="1347"/>
    <cellStyle name="Cálculo 4 2 24" xfId="1370"/>
    <cellStyle name="Cálculo 4 2 25" xfId="1343"/>
    <cellStyle name="Cálculo 4 2 26" xfId="1407"/>
    <cellStyle name="Cálculo 4 2 27" xfId="1429"/>
    <cellStyle name="Cálculo 4 2 28" xfId="1358"/>
    <cellStyle name="Cálculo 4 2 29" xfId="1468"/>
    <cellStyle name="Cálculo 4 2 3" xfId="793"/>
    <cellStyle name="Cálculo 4 2 30" xfId="1488"/>
    <cellStyle name="Cálculo 4 2 31" xfId="668"/>
    <cellStyle name="Cálculo 4 2 32" xfId="585"/>
    <cellStyle name="Cálculo 4 2 33" xfId="687"/>
    <cellStyle name="Cálculo 4 2 34" xfId="1528"/>
    <cellStyle name="Cálculo 4 2 35" xfId="1546"/>
    <cellStyle name="Cálculo 4 2 36" xfId="1563"/>
    <cellStyle name="Cálculo 4 2 37" xfId="1897"/>
    <cellStyle name="Cálculo 4 2 38" xfId="1926"/>
    <cellStyle name="Cálculo 4 2 39" xfId="1956"/>
    <cellStyle name="Cálculo 4 2 4" xfId="565"/>
    <cellStyle name="Cálculo 4 2 40" xfId="1984"/>
    <cellStyle name="Cálculo 4 2 41" xfId="2024"/>
    <cellStyle name="Cálculo 4 2 42" xfId="1796"/>
    <cellStyle name="Cálculo 4 2 43" xfId="2078"/>
    <cellStyle name="Cálculo 4 2 44" xfId="2103"/>
    <cellStyle name="Cálculo 4 2 45" xfId="2133"/>
    <cellStyle name="Cálculo 4 2 46" xfId="2159"/>
    <cellStyle name="Cálculo 4 2 47" xfId="2186"/>
    <cellStyle name="Cálculo 4 2 48" xfId="1819"/>
    <cellStyle name="Cálculo 4 2 49" xfId="2230"/>
    <cellStyle name="Cálculo 4 2 5" xfId="847"/>
    <cellStyle name="Cálculo 4 2 50" xfId="1861"/>
    <cellStyle name="Cálculo 4 2 51" xfId="2286"/>
    <cellStyle name="Cálculo 4 2 52" xfId="1641"/>
    <cellStyle name="Cálculo 4 2 53" xfId="2336"/>
    <cellStyle name="Cálculo 4 2 54" xfId="2363"/>
    <cellStyle name="Cálculo 4 2 55" xfId="2384"/>
    <cellStyle name="Cálculo 4 2 56" xfId="2403"/>
    <cellStyle name="Cálculo 4 2 57" xfId="2439"/>
    <cellStyle name="Cálculo 4 2 58" xfId="2040"/>
    <cellStyle name="Cálculo 4 2 59" xfId="2476"/>
    <cellStyle name="Cálculo 4 2 6" xfId="873"/>
    <cellStyle name="Cálculo 4 2 60" xfId="1606"/>
    <cellStyle name="Cálculo 4 2 61" xfId="2515"/>
    <cellStyle name="Cálculo 4 2 62" xfId="2544"/>
    <cellStyle name="Cálculo 4 2 63" xfId="2568"/>
    <cellStyle name="Cálculo 4 2 64" xfId="2589"/>
    <cellStyle name="Cálculo 4 2 65" xfId="2482"/>
    <cellStyle name="Cálculo 4 2 66" xfId="2617"/>
    <cellStyle name="Cálculo 4 2 67" xfId="2489"/>
    <cellStyle name="Cálculo 4 2 68" xfId="2640"/>
    <cellStyle name="Cálculo 4 2 69" xfId="2490"/>
    <cellStyle name="Cálculo 4 2 7" xfId="902"/>
    <cellStyle name="Cálculo 4 2 70" xfId="2668"/>
    <cellStyle name="Cálculo 4 2 71" xfId="2686"/>
    <cellStyle name="Cálculo 4 2 72" xfId="2703"/>
    <cellStyle name="Cálculo 4 2 73" xfId="2948"/>
    <cellStyle name="Cálculo 4 2 74" xfId="3067"/>
    <cellStyle name="Cálculo 4 2 75" xfId="3096"/>
    <cellStyle name="Cálculo 4 2 76" xfId="2752"/>
    <cellStyle name="Cálculo 4 2 77" xfId="3155"/>
    <cellStyle name="Cálculo 4 2 78" xfId="3181"/>
    <cellStyle name="Cálculo 4 2 79" xfId="3207"/>
    <cellStyle name="Cálculo 4 2 8" xfId="956"/>
    <cellStyle name="Cálculo 4 2 80" xfId="3235"/>
    <cellStyle name="Cálculo 4 2 81" xfId="3262"/>
    <cellStyle name="Cálculo 4 2 82" xfId="3287"/>
    <cellStyle name="Cálculo 4 2 83" xfId="3311"/>
    <cellStyle name="Cálculo 4 2 84" xfId="3337"/>
    <cellStyle name="Cálculo 4 2 85" xfId="3370"/>
    <cellStyle name="Cálculo 4 2 86" xfId="3399"/>
    <cellStyle name="Cálculo 4 2 87" xfId="3426"/>
    <cellStyle name="Cálculo 4 2 88" xfId="2940"/>
    <cellStyle name="Cálculo 4 2 89" xfId="3028"/>
    <cellStyle name="Cálculo 4 2 9" xfId="987"/>
    <cellStyle name="Cálculo 4 2 90" xfId="3507"/>
    <cellStyle name="Cálculo 4 2 91" xfId="3532"/>
    <cellStyle name="Cálculo 4 2 92" xfId="3560"/>
    <cellStyle name="Cálculo 4 2 93" xfId="3588"/>
    <cellStyle name="Cálculo 4 2 94" xfId="3612"/>
    <cellStyle name="Cálculo 4 2 95" xfId="3634"/>
    <cellStyle name="Cálculo 4 2 96" xfId="3662"/>
    <cellStyle name="Cálculo 4 2 97" xfId="3687"/>
    <cellStyle name="Cálculo 4 2 98" xfId="3710"/>
    <cellStyle name="Cálculo 4 2 99" xfId="3747"/>
    <cellStyle name="Cálculo 4 20" xfId="728"/>
    <cellStyle name="Cálculo 4 21" xfId="932"/>
    <cellStyle name="Cálculo 4 22" xfId="909"/>
    <cellStyle name="Cálculo 4 23" xfId="1300"/>
    <cellStyle name="Cálculo 4 24" xfId="1149"/>
    <cellStyle name="Cálculo 4 25" xfId="1309"/>
    <cellStyle name="Cálculo 4 26" xfId="1049"/>
    <cellStyle name="Cálculo 4 27" xfId="972"/>
    <cellStyle name="Cálculo 4 28" xfId="1071"/>
    <cellStyle name="Cálculo 4 29" xfId="1096"/>
    <cellStyle name="Cálculo 4 3" xfId="747"/>
    <cellStyle name="Cálculo 4 30" xfId="1353"/>
    <cellStyle name="Cálculo 4 31" xfId="698"/>
    <cellStyle name="Cálculo 4 32" xfId="723"/>
    <cellStyle name="Cálculo 4 33" xfId="1416"/>
    <cellStyle name="Cálculo 4 34" xfId="1076"/>
    <cellStyle name="Cálculo 4 35" xfId="1511"/>
    <cellStyle name="Cálculo 4 36" xfId="1255"/>
    <cellStyle name="Cálculo 4 37" xfId="1184"/>
    <cellStyle name="Cálculo 4 38" xfId="1865"/>
    <cellStyle name="Cálculo 4 39" xfId="1816"/>
    <cellStyle name="Cálculo 4 4" xfId="711"/>
    <cellStyle name="Cálculo 4 40" xfId="1599"/>
    <cellStyle name="Cálculo 4 41" xfId="1807"/>
    <cellStyle name="Cálculo 4 42" xfId="1994"/>
    <cellStyle name="Cálculo 4 43" xfId="1884"/>
    <cellStyle name="Cálculo 4 44" xfId="1737"/>
    <cellStyle name="Cálculo 4 45" xfId="1856"/>
    <cellStyle name="Cálculo 4 46" xfId="1645"/>
    <cellStyle name="Cálculo 4 47" xfId="1881"/>
    <cellStyle name="Cálculo 4 48" xfId="1576"/>
    <cellStyle name="Cálculo 4 49" xfId="1631"/>
    <cellStyle name="Cálculo 4 5" xfId="718"/>
    <cellStyle name="Cálculo 4 50" xfId="1831"/>
    <cellStyle name="Cálculo 4 51" xfId="1586"/>
    <cellStyle name="Cálculo 4 52" xfId="2260"/>
    <cellStyle name="Cálculo 4 53" xfId="2053"/>
    <cellStyle name="Cálculo 4 54" xfId="2311"/>
    <cellStyle name="Cálculo 4 55" xfId="2047"/>
    <cellStyle name="Cálculo 4 56" xfId="1844"/>
    <cellStyle name="Cálculo 4 57" xfId="1678"/>
    <cellStyle name="Cálculo 4 58" xfId="2414"/>
    <cellStyle name="Cálculo 4 59" xfId="2200"/>
    <cellStyle name="Cálculo 4 6" xfId="589"/>
    <cellStyle name="Cálculo 4 60" xfId="2004"/>
    <cellStyle name="Cálculo 4 61" xfId="2086"/>
    <cellStyle name="Cálculo 4 62" xfId="2251"/>
    <cellStyle name="Cálculo 4 63" xfId="2520"/>
    <cellStyle name="Cálculo 4 64" xfId="1809"/>
    <cellStyle name="Cálculo 4 65" xfId="1640"/>
    <cellStyle name="Cálculo 4 66" xfId="2044"/>
    <cellStyle name="Cálculo 4 67" xfId="1720"/>
    <cellStyle name="Cálculo 4 68" xfId="2554"/>
    <cellStyle name="Cálculo 4 69" xfId="2574"/>
    <cellStyle name="Cálculo 4 7" xfId="742"/>
    <cellStyle name="Cálculo 4 70" xfId="1747"/>
    <cellStyle name="Cálculo 4 71" xfId="2651"/>
    <cellStyle name="Cálculo 4 72" xfId="1731"/>
    <cellStyle name="Cálculo 4 73" xfId="2295"/>
    <cellStyle name="Cálculo 4 74" xfId="2961"/>
    <cellStyle name="Cálculo 4 75" xfId="3040"/>
    <cellStyle name="Cálculo 4 76" xfId="2973"/>
    <cellStyle name="Cálculo 4 77" xfId="2807"/>
    <cellStyle name="Cálculo 4 78" xfId="3078"/>
    <cellStyle name="Cálculo 4 79" xfId="2910"/>
    <cellStyle name="Cálculo 4 8" xfId="516"/>
    <cellStyle name="Cálculo 4 80" xfId="2780"/>
    <cellStyle name="Cálculo 4 81" xfId="2720"/>
    <cellStyle name="Cálculo 4 82" xfId="2824"/>
    <cellStyle name="Cálculo 4 83" xfId="3013"/>
    <cellStyle name="Cálculo 4 84" xfId="2905"/>
    <cellStyle name="Cálculo 4 85" xfId="3032"/>
    <cellStyle name="Cálculo 4 86" xfId="3137"/>
    <cellStyle name="Cálculo 4 87" xfId="3214"/>
    <cellStyle name="Cálculo 4 88" xfId="3142"/>
    <cellStyle name="Cálculo 4 89" xfId="2869"/>
    <cellStyle name="Cálculo 4 9" xfId="744"/>
    <cellStyle name="Cálculo 4 90" xfId="3274"/>
    <cellStyle name="Cálculo 4 91" xfId="3484"/>
    <cellStyle name="Cálculo 4 92" xfId="2806"/>
    <cellStyle name="Cálculo 4 93" xfId="3106"/>
    <cellStyle name="Cálculo 4 94" xfId="2965"/>
    <cellStyle name="Cálculo 4 95" xfId="3218"/>
    <cellStyle name="Cálculo 4 96" xfId="2839"/>
    <cellStyle name="Cálculo 4 97" xfId="3031"/>
    <cellStyle name="Cálculo 4 98" xfId="3513"/>
    <cellStyle name="Cálculo 4 99" xfId="3191"/>
    <cellStyle name="Célula de Verificação 2" xfId="378"/>
    <cellStyle name="Célula de Verificação 3" xfId="332"/>
    <cellStyle name="Célula Vinculada 2" xfId="379"/>
    <cellStyle name="Célula Vinculada 3" xfId="333"/>
    <cellStyle name="Data" xfId="38"/>
    <cellStyle name="Data 2" xfId="95"/>
    <cellStyle name="Data 3" xfId="120"/>
    <cellStyle name="Ênfase1 2" xfId="380"/>
    <cellStyle name="Ênfase1 3" xfId="334"/>
    <cellStyle name="Ênfase2 2" xfId="381"/>
    <cellStyle name="Ênfase2 3" xfId="335"/>
    <cellStyle name="Ênfase3 2" xfId="382"/>
    <cellStyle name="Ênfase3 3" xfId="336"/>
    <cellStyle name="Ênfase4 2" xfId="383"/>
    <cellStyle name="Ênfase4 3" xfId="337"/>
    <cellStyle name="Ênfase5 2" xfId="384"/>
    <cellStyle name="Ênfase5 3" xfId="338"/>
    <cellStyle name="Ênfase6 2" xfId="385"/>
    <cellStyle name="Ênfase6 3" xfId="339"/>
    <cellStyle name="Entrada 2" xfId="386"/>
    <cellStyle name="Entrada 3" xfId="340"/>
    <cellStyle name="Entrada 3 10" xfId="553"/>
    <cellStyle name="Entrada 3 100" xfId="3447"/>
    <cellStyle name="Entrada 3 101" xfId="3643"/>
    <cellStyle name="Entrada 3 102" xfId="3324"/>
    <cellStyle name="Entrada 3 103" xfId="3670"/>
    <cellStyle name="Entrada 3 104" xfId="3136"/>
    <cellStyle name="Entrada 3 105" xfId="3718"/>
    <cellStyle name="Entrada 3 106" xfId="3774"/>
    <cellStyle name="Entrada 3 107" xfId="3433"/>
    <cellStyle name="Entrada 3 108" xfId="3735"/>
    <cellStyle name="Entrada 3 109" xfId="2941"/>
    <cellStyle name="Entrada 3 11" xfId="808"/>
    <cellStyle name="Entrada 3 110" xfId="3889"/>
    <cellStyle name="Entrada 3 111" xfId="3316"/>
    <cellStyle name="Entrada 3 112" xfId="3890"/>
    <cellStyle name="Entrada 3 113" xfId="3599"/>
    <cellStyle name="Entrada 3 114" xfId="3734"/>
    <cellStyle name="Entrada 3 115" xfId="3268"/>
    <cellStyle name="Entrada 3 116" xfId="4134"/>
    <cellStyle name="Entrada 3 117" xfId="4143"/>
    <cellStyle name="Entrada 3 118" xfId="4154"/>
    <cellStyle name="Entrada 3 119" xfId="4429"/>
    <cellStyle name="Entrada 3 12" xfId="540"/>
    <cellStyle name="Entrada 3 120" xfId="4417"/>
    <cellStyle name="Entrada 3 121" xfId="4247"/>
    <cellStyle name="Entrada 3 122" xfId="4446"/>
    <cellStyle name="Entrada 3 123" xfId="4643"/>
    <cellStyle name="Entrada 3 124" xfId="4580"/>
    <cellStyle name="Entrada 3 125" xfId="4294"/>
    <cellStyle name="Entrada 3 126" xfId="4281"/>
    <cellStyle name="Entrada 3 127" xfId="4800"/>
    <cellStyle name="Entrada 3 128" xfId="4385"/>
    <cellStyle name="Entrada 3 129" xfId="4276"/>
    <cellStyle name="Entrada 3 13" xfId="689"/>
    <cellStyle name="Entrada 3 130" xfId="4910"/>
    <cellStyle name="Entrada 3 131" xfId="4743"/>
    <cellStyle name="Entrada 3 132" xfId="4959"/>
    <cellStyle name="Entrada 3 133" xfId="4348"/>
    <cellStyle name="Entrada 3 134" xfId="4355"/>
    <cellStyle name="Entrada 3 135" xfId="4863"/>
    <cellStyle name="Entrada 3 136" xfId="4807"/>
    <cellStyle name="Entrada 3 137" xfId="4905"/>
    <cellStyle name="Entrada 3 138" xfId="5117"/>
    <cellStyle name="Entrada 3 139" xfId="4638"/>
    <cellStyle name="Entrada 3 14" xfId="469"/>
    <cellStyle name="Entrada 3 140" xfId="4913"/>
    <cellStyle name="Entrada 3 141" xfId="5178"/>
    <cellStyle name="Entrada 3 142" xfId="4473"/>
    <cellStyle name="Entrada 3 143" xfId="4975"/>
    <cellStyle name="Entrada 3 144" xfId="5005"/>
    <cellStyle name="Entrada 3 145" xfId="4394"/>
    <cellStyle name="Entrada 3 146" xfId="5280"/>
    <cellStyle name="Entrada 3 147" xfId="4256"/>
    <cellStyle name="Entrada 3 148" xfId="4239"/>
    <cellStyle name="Entrada 3 149" xfId="5343"/>
    <cellStyle name="Entrada 3 15" xfId="709"/>
    <cellStyle name="Entrada 3 150" xfId="5319"/>
    <cellStyle name="Entrada 3 151" xfId="5204"/>
    <cellStyle name="Entrada 3 16" xfId="809"/>
    <cellStyle name="Entrada 3 17" xfId="509"/>
    <cellStyle name="Entrada 3 18" xfId="624"/>
    <cellStyle name="Entrada 3 19" xfId="1122"/>
    <cellStyle name="Entrada 3 2" xfId="448"/>
    <cellStyle name="Entrada 3 2 10" xfId="1008"/>
    <cellStyle name="Entrada 3 2 100" xfId="3764"/>
    <cellStyle name="Entrada 3 2 101" xfId="3786"/>
    <cellStyle name="Entrada 3 2 102" xfId="3809"/>
    <cellStyle name="Entrada 3 2 103" xfId="3832"/>
    <cellStyle name="Entrada 3 2 104" xfId="3858"/>
    <cellStyle name="Entrada 3 2 105" xfId="3880"/>
    <cellStyle name="Entrada 3 2 106" xfId="3901"/>
    <cellStyle name="Entrada 3 2 107" xfId="3921"/>
    <cellStyle name="Entrada 3 2 108" xfId="3944"/>
    <cellStyle name="Entrada 3 2 109" xfId="3964"/>
    <cellStyle name="Entrada 3 2 11" xfId="1032"/>
    <cellStyle name="Entrada 3 2 110" xfId="3981"/>
    <cellStyle name="Entrada 3 2 111" xfId="3999"/>
    <cellStyle name="Entrada 3 2 112" xfId="4015"/>
    <cellStyle name="Entrada 3 2 113" xfId="4031"/>
    <cellStyle name="Entrada 3 2 114" xfId="4047"/>
    <cellStyle name="Entrada 3 2 115" xfId="4170"/>
    <cellStyle name="Entrada 3 2 116" xfId="4197"/>
    <cellStyle name="Entrada 3 2 117" xfId="4096"/>
    <cellStyle name="Entrada 3 2 118" xfId="4511"/>
    <cellStyle name="Entrada 3 2 119" xfId="4620"/>
    <cellStyle name="Entrada 3 2 12" xfId="1059"/>
    <cellStyle name="Entrada 3 2 120" xfId="4455"/>
    <cellStyle name="Entrada 3 2 121" xfId="4679"/>
    <cellStyle name="Entrada 3 2 122" xfId="4495"/>
    <cellStyle name="Entrada 3 2 123" xfId="4759"/>
    <cellStyle name="Entrada 3 2 124" xfId="4389"/>
    <cellStyle name="Entrada 3 2 125" xfId="4846"/>
    <cellStyle name="Entrada 3 2 126" xfId="4883"/>
    <cellStyle name="Entrada 3 2 127" xfId="4748"/>
    <cellStyle name="Entrada 3 2 128" xfId="4415"/>
    <cellStyle name="Entrada 3 2 129" xfId="4435"/>
    <cellStyle name="Entrada 3 2 13" xfId="1087"/>
    <cellStyle name="Entrada 3 2 130" xfId="4336"/>
    <cellStyle name="Entrada 3 2 131" xfId="4926"/>
    <cellStyle name="Entrada 3 2 132" xfId="5025"/>
    <cellStyle name="Entrada 3 2 133" xfId="4733"/>
    <cellStyle name="Entrada 3 2 134" xfId="5101"/>
    <cellStyle name="Entrada 3 2 135" xfId="5129"/>
    <cellStyle name="Entrada 3 2 136" xfId="5156"/>
    <cellStyle name="Entrada 3 2 137" xfId="4801"/>
    <cellStyle name="Entrada 3 2 138" xfId="5055"/>
    <cellStyle name="Entrada 3 2 139" xfId="5221"/>
    <cellStyle name="Entrada 3 2 14" xfId="743"/>
    <cellStyle name="Entrada 3 2 140" xfId="5244"/>
    <cellStyle name="Entrada 3 2 141" xfId="5271"/>
    <cellStyle name="Entrada 3 2 142" xfId="5294"/>
    <cellStyle name="Entrada 3 2 143" xfId="5205"/>
    <cellStyle name="Entrada 3 2 144" xfId="5329"/>
    <cellStyle name="Entrada 3 2 145" xfId="5355"/>
    <cellStyle name="Entrada 3 2 146" xfId="5181"/>
    <cellStyle name="Entrada 3 2 147" xfId="5066"/>
    <cellStyle name="Entrada 3 2 148" xfId="4814"/>
    <cellStyle name="Entrada 3 2 149" xfId="4438"/>
    <cellStyle name="Entrada 3 2 15" xfId="1135"/>
    <cellStyle name="Entrada 3 2 150" xfId="4869"/>
    <cellStyle name="Entrada 3 2 16" xfId="1160"/>
    <cellStyle name="Entrada 3 2 17" xfId="1188"/>
    <cellStyle name="Entrada 3 2 18" xfId="1211"/>
    <cellStyle name="Entrada 3 2 19" xfId="1237"/>
    <cellStyle name="Entrada 3 2 2" xfId="770"/>
    <cellStyle name="Entrada 3 2 20" xfId="1263"/>
    <cellStyle name="Entrada 3 2 21" xfId="1290"/>
    <cellStyle name="Entrada 3 2 22" xfId="1322"/>
    <cellStyle name="Entrada 3 2 23" xfId="883"/>
    <cellStyle name="Entrada 3 2 24" xfId="1366"/>
    <cellStyle name="Entrada 3 2 25" xfId="597"/>
    <cellStyle name="Entrada 3 2 26" xfId="1403"/>
    <cellStyle name="Entrada 3 2 27" xfId="1425"/>
    <cellStyle name="Entrada 3 2 28" xfId="1338"/>
    <cellStyle name="Entrada 3 2 29" xfId="1464"/>
    <cellStyle name="Entrada 3 2 3" xfId="789"/>
    <cellStyle name="Entrada 3 2 30" xfId="1484"/>
    <cellStyle name="Entrada 3 2 31" xfId="1248"/>
    <cellStyle name="Entrada 3 2 32" xfId="1151"/>
    <cellStyle name="Entrada 3 2 33" xfId="1437"/>
    <cellStyle name="Entrada 3 2 34" xfId="1524"/>
    <cellStyle name="Entrada 3 2 35" xfId="1542"/>
    <cellStyle name="Entrada 3 2 36" xfId="1559"/>
    <cellStyle name="Entrada 3 2 37" xfId="1893"/>
    <cellStyle name="Entrada 3 2 38" xfId="1922"/>
    <cellStyle name="Entrada 3 2 39" xfId="1952"/>
    <cellStyle name="Entrada 3 2 4" xfId="595"/>
    <cellStyle name="Entrada 3 2 40" xfId="1980"/>
    <cellStyle name="Entrada 3 2 41" xfId="2020"/>
    <cellStyle name="Entrada 3 2 42" xfId="1934"/>
    <cellStyle name="Entrada 3 2 43" xfId="2074"/>
    <cellStyle name="Entrada 3 2 44" xfId="2099"/>
    <cellStyle name="Entrada 3 2 45" xfId="2129"/>
    <cellStyle name="Entrada 3 2 46" xfId="2155"/>
    <cellStyle name="Entrada 3 2 47" xfId="2182"/>
    <cellStyle name="Entrada 3 2 48" xfId="1624"/>
    <cellStyle name="Entrada 3 2 49" xfId="2226"/>
    <cellStyle name="Entrada 3 2 5" xfId="843"/>
    <cellStyle name="Entrada 3 2 50" xfId="2087"/>
    <cellStyle name="Entrada 3 2 51" xfId="2282"/>
    <cellStyle name="Entrada 3 2 52" xfId="1579"/>
    <cellStyle name="Entrada 3 2 53" xfId="2332"/>
    <cellStyle name="Entrada 3 2 54" xfId="2359"/>
    <cellStyle name="Entrada 3 2 55" xfId="2380"/>
    <cellStyle name="Entrada 3 2 56" xfId="2399"/>
    <cellStyle name="Entrada 3 2 57" xfId="2435"/>
    <cellStyle name="Entrada 3 2 58" xfId="2370"/>
    <cellStyle name="Entrada 3 2 59" xfId="2472"/>
    <cellStyle name="Entrada 3 2 6" xfId="869"/>
    <cellStyle name="Entrada 3 2 60" xfId="2194"/>
    <cellStyle name="Entrada 3 2 61" xfId="2511"/>
    <cellStyle name="Entrada 3 2 62" xfId="2540"/>
    <cellStyle name="Entrada 3 2 63" xfId="2564"/>
    <cellStyle name="Entrada 3 2 64" xfId="2585"/>
    <cellStyle name="Entrada 3 2 65" xfId="2246"/>
    <cellStyle name="Entrada 3 2 66" xfId="2613"/>
    <cellStyle name="Entrada 3 2 67" xfId="2413"/>
    <cellStyle name="Entrada 3 2 68" xfId="2636"/>
    <cellStyle name="Entrada 3 2 69" xfId="1665"/>
    <cellStyle name="Entrada 3 2 7" xfId="898"/>
    <cellStyle name="Entrada 3 2 70" xfId="2664"/>
    <cellStyle name="Entrada 3 2 71" xfId="2682"/>
    <cellStyle name="Entrada 3 2 72" xfId="2699"/>
    <cellStyle name="Entrada 3 2 73" xfId="2950"/>
    <cellStyle name="Entrada 3 2 74" xfId="3063"/>
    <cellStyle name="Entrada 3 2 75" xfId="3092"/>
    <cellStyle name="Entrada 3 2 76" xfId="2762"/>
    <cellStyle name="Entrada 3 2 77" xfId="3151"/>
    <cellStyle name="Entrada 3 2 78" xfId="3177"/>
    <cellStyle name="Entrada 3 2 79" xfId="3203"/>
    <cellStyle name="Entrada 3 2 8" xfId="952"/>
    <cellStyle name="Entrada 3 2 80" xfId="3231"/>
    <cellStyle name="Entrada 3 2 81" xfId="3258"/>
    <cellStyle name="Entrada 3 2 82" xfId="3283"/>
    <cellStyle name="Entrada 3 2 83" xfId="3307"/>
    <cellStyle name="Entrada 3 2 84" xfId="3333"/>
    <cellStyle name="Entrada 3 2 85" xfId="3366"/>
    <cellStyle name="Entrada 3 2 86" xfId="3395"/>
    <cellStyle name="Entrada 3 2 87" xfId="3422"/>
    <cellStyle name="Entrada 3 2 88" xfId="3114"/>
    <cellStyle name="Entrada 3 2 89" xfId="2779"/>
    <cellStyle name="Entrada 3 2 9" xfId="983"/>
    <cellStyle name="Entrada 3 2 90" xfId="3503"/>
    <cellStyle name="Entrada 3 2 91" xfId="3528"/>
    <cellStyle name="Entrada 3 2 92" xfId="3556"/>
    <cellStyle name="Entrada 3 2 93" xfId="3584"/>
    <cellStyle name="Entrada 3 2 94" xfId="3608"/>
    <cellStyle name="Entrada 3 2 95" xfId="3630"/>
    <cellStyle name="Entrada 3 2 96" xfId="3658"/>
    <cellStyle name="Entrada 3 2 97" xfId="3683"/>
    <cellStyle name="Entrada 3 2 98" xfId="3706"/>
    <cellStyle name="Entrada 3 2 99" xfId="3743"/>
    <cellStyle name="Entrada 3 20" xfId="530"/>
    <cellStyle name="Entrada 3 21" xfId="923"/>
    <cellStyle name="Entrada 3 22" xfId="618"/>
    <cellStyle name="Entrada 3 23" xfId="715"/>
    <cellStyle name="Entrada 3 24" xfId="829"/>
    <cellStyle name="Entrada 3 25" xfId="588"/>
    <cellStyle name="Entrada 3 26" xfId="1310"/>
    <cellStyle name="Entrada 3 27" xfId="622"/>
    <cellStyle name="Entrada 3 28" xfId="621"/>
    <cellStyle name="Entrada 3 29" xfId="1381"/>
    <cellStyle name="Entrada 3 3" xfId="690"/>
    <cellStyle name="Entrada 3 30" xfId="1023"/>
    <cellStyle name="Entrada 3 31" xfId="1375"/>
    <cellStyle name="Entrada 3 32" xfId="1447"/>
    <cellStyle name="Entrada 3 33" xfId="992"/>
    <cellStyle name="Entrada 3 34" xfId="1331"/>
    <cellStyle name="Entrada 3 35" xfId="1125"/>
    <cellStyle name="Entrada 3 36" xfId="1357"/>
    <cellStyle name="Entrada 3 37" xfId="1345"/>
    <cellStyle name="Entrada 3 38" xfId="1799"/>
    <cellStyle name="Entrada 3 39" xfId="1812"/>
    <cellStyle name="Entrada 3 4" xfId="648"/>
    <cellStyle name="Entrada 3 40" xfId="1654"/>
    <cellStyle name="Entrada 3 41" xfId="1843"/>
    <cellStyle name="Entrada 3 42" xfId="1833"/>
    <cellStyle name="Entrada 3 43" xfId="1727"/>
    <cellStyle name="Entrada 3 44" xfId="1569"/>
    <cellStyle name="Entrada 3 45" xfId="1761"/>
    <cellStyle name="Entrada 3 46" xfId="1938"/>
    <cellStyle name="Entrada 3 47" xfId="1776"/>
    <cellStyle name="Entrada 3 48" xfId="2051"/>
    <cellStyle name="Entrada 3 49" xfId="1602"/>
    <cellStyle name="Entrada 3 5" xfId="815"/>
    <cellStyle name="Entrada 3 50" xfId="1653"/>
    <cellStyle name="Entrada 3 51" xfId="2064"/>
    <cellStyle name="Entrada 3 52" xfId="2236"/>
    <cellStyle name="Entrada 3 53" xfId="1875"/>
    <cellStyle name="Entrada 3 54" xfId="1869"/>
    <cellStyle name="Entrada 3 55" xfId="2030"/>
    <cellStyle name="Entrada 3 56" xfId="1793"/>
    <cellStyle name="Entrada 3 57" xfId="1588"/>
    <cellStyle name="Entrada 3 58" xfId="2207"/>
    <cellStyle name="Entrada 3 59" xfId="2214"/>
    <cellStyle name="Entrada 3 6" xfId="754"/>
    <cellStyle name="Entrada 3 60" xfId="2378"/>
    <cellStyle name="Entrada 3 61" xfId="1966"/>
    <cellStyle name="Entrada 3 62" xfId="2494"/>
    <cellStyle name="Entrada 3 63" xfId="2170"/>
    <cellStyle name="Entrada 3 64" xfId="2269"/>
    <cellStyle name="Entrada 3 65" xfId="1804"/>
    <cellStyle name="Entrada 3 66" xfId="2493"/>
    <cellStyle name="Entrada 3 67" xfId="2242"/>
    <cellStyle name="Entrada 3 68" xfId="2452"/>
    <cellStyle name="Entrada 3 69" xfId="2217"/>
    <cellStyle name="Entrada 3 7" xfId="639"/>
    <cellStyle name="Entrada 3 70" xfId="2600"/>
    <cellStyle name="Entrada 3 71" xfId="2425"/>
    <cellStyle name="Entrada 3 72" xfId="1879"/>
    <cellStyle name="Entrada 3 73" xfId="2604"/>
    <cellStyle name="Entrada 3 74" xfId="2883"/>
    <cellStyle name="Entrada 3 75" xfId="2849"/>
    <cellStyle name="Entrada 3 76" xfId="2993"/>
    <cellStyle name="Entrada 3 77" xfId="3026"/>
    <cellStyle name="Entrada 3 78" xfId="2754"/>
    <cellStyle name="Entrada 3 79" xfId="2794"/>
    <cellStyle name="Entrada 3 8" xfId="821"/>
    <cellStyle name="Entrada 3 80" xfId="3030"/>
    <cellStyle name="Entrada 3 81" xfId="2751"/>
    <cellStyle name="Entrada 3 82" xfId="3077"/>
    <cellStyle name="Entrada 3 83" xfId="3014"/>
    <cellStyle name="Entrada 3 84" xfId="2802"/>
    <cellStyle name="Entrada 3 85" xfId="3124"/>
    <cellStyle name="Entrada 3 86" xfId="2844"/>
    <cellStyle name="Entrada 3 87" xfId="3190"/>
    <cellStyle name="Entrada 3 88" xfId="3192"/>
    <cellStyle name="Entrada 3 89" xfId="2854"/>
    <cellStyle name="Entrada 3 9" xfId="561"/>
    <cellStyle name="Entrada 3 90" xfId="2880"/>
    <cellStyle name="Entrada 3 91" xfId="2771"/>
    <cellStyle name="Entrada 3 92" xfId="3296"/>
    <cellStyle name="Entrada 3 93" xfId="3346"/>
    <cellStyle name="Entrada 3 94" xfId="3295"/>
    <cellStyle name="Entrada 3 95" xfId="3297"/>
    <cellStyle name="Entrada 3 96" xfId="3462"/>
    <cellStyle name="Entrada 3 97" xfId="3453"/>
    <cellStyle name="Entrada 3 98" xfId="3491"/>
    <cellStyle name="Entrada 3 99" xfId="3493"/>
    <cellStyle name="Entrada 4" xfId="421"/>
    <cellStyle name="Entrada 4 10" xfId="885"/>
    <cellStyle name="Entrada 4 100" xfId="3721"/>
    <cellStyle name="Entrada 4 101" xfId="3649"/>
    <cellStyle name="Entrada 4 102" xfId="3672"/>
    <cellStyle name="Entrada 4 103" xfId="2809"/>
    <cellStyle name="Entrada 4 104" xfId="3547"/>
    <cellStyle name="Entrada 4 105" xfId="3357"/>
    <cellStyle name="Entrada 4 106" xfId="2886"/>
    <cellStyle name="Entrada 4 107" xfId="3299"/>
    <cellStyle name="Entrada 4 108" xfId="3821"/>
    <cellStyle name="Entrada 4 109" xfId="3439"/>
    <cellStyle name="Entrada 4 11" xfId="736"/>
    <cellStyle name="Entrada 4 110" xfId="3008"/>
    <cellStyle name="Entrada 4 111" xfId="3842"/>
    <cellStyle name="Entrada 4 112" xfId="3131"/>
    <cellStyle name="Entrada 4 113" xfId="3753"/>
    <cellStyle name="Entrada 4 114" xfId="2899"/>
    <cellStyle name="Entrada 4 115" xfId="3054"/>
    <cellStyle name="Entrada 4 116" xfId="4152"/>
    <cellStyle name="Entrada 4 117" xfId="4186"/>
    <cellStyle name="Entrada 4 118" xfId="4089"/>
    <cellStyle name="Entrada 4 119" xfId="4486"/>
    <cellStyle name="Entrada 4 12" xfId="745"/>
    <cellStyle name="Entrada 4 120" xfId="4600"/>
    <cellStyle name="Entrada 4 121" xfId="4579"/>
    <cellStyle name="Entrada 4 122" xfId="4460"/>
    <cellStyle name="Entrada 4 123" xfId="4610"/>
    <cellStyle name="Entrada 4 124" xfId="4229"/>
    <cellStyle name="Entrada 4 125" xfId="4313"/>
    <cellStyle name="Entrada 4 126" xfId="4738"/>
    <cellStyle name="Entrada 4 127" xfId="4860"/>
    <cellStyle name="Entrada 4 128" xfId="4382"/>
    <cellStyle name="Entrada 4 129" xfId="4722"/>
    <cellStyle name="Entrada 4 13" xfId="471"/>
    <cellStyle name="Entrada 4 130" xfId="4581"/>
    <cellStyle name="Entrada 4 131" xfId="4902"/>
    <cellStyle name="Entrada 4 132" xfId="4261"/>
    <cellStyle name="Entrada 4 133" xfId="4379"/>
    <cellStyle name="Entrada 4 134" xfId="4254"/>
    <cellStyle name="Entrada 4 135" xfId="4772"/>
    <cellStyle name="Entrada 4 136" xfId="4222"/>
    <cellStyle name="Entrada 4 137" xfId="4651"/>
    <cellStyle name="Entrada 4 138" xfId="5087"/>
    <cellStyle name="Entrada 4 139" xfId="5042"/>
    <cellStyle name="Entrada 4 14" xfId="971"/>
    <cellStyle name="Entrada 4 140" xfId="4590"/>
    <cellStyle name="Entrada 4 141" xfId="4409"/>
    <cellStyle name="Entrada 4 142" xfId="4474"/>
    <cellStyle name="Entrada 4 143" xfId="4251"/>
    <cellStyle name="Entrada 4 144" xfId="5110"/>
    <cellStyle name="Entrada 4 145" xfId="4826"/>
    <cellStyle name="Entrada 4 146" xfId="4833"/>
    <cellStyle name="Entrada 4 147" xfId="5176"/>
    <cellStyle name="Entrada 4 148" xfId="4488"/>
    <cellStyle name="Entrada 4 149" xfId="5063"/>
    <cellStyle name="Entrada 4 15" xfId="908"/>
    <cellStyle name="Entrada 4 150" xfId="4996"/>
    <cellStyle name="Entrada 4 151" xfId="5185"/>
    <cellStyle name="Entrada 4 16" xfId="598"/>
    <cellStyle name="Entrada 4 17" xfId="995"/>
    <cellStyle name="Entrada 4 18" xfId="1170"/>
    <cellStyle name="Entrada 4 19" xfId="944"/>
    <cellStyle name="Entrada 4 2" xfId="453"/>
    <cellStyle name="Entrada 4 2 10" xfId="1013"/>
    <cellStyle name="Entrada 4 2 100" xfId="3769"/>
    <cellStyle name="Entrada 4 2 101" xfId="3791"/>
    <cellStyle name="Entrada 4 2 102" xfId="3814"/>
    <cellStyle name="Entrada 4 2 103" xfId="3837"/>
    <cellStyle name="Entrada 4 2 104" xfId="3863"/>
    <cellStyle name="Entrada 4 2 105" xfId="3885"/>
    <cellStyle name="Entrada 4 2 106" xfId="3906"/>
    <cellStyle name="Entrada 4 2 107" xfId="3926"/>
    <cellStyle name="Entrada 4 2 108" xfId="3949"/>
    <cellStyle name="Entrada 4 2 109" xfId="3969"/>
    <cellStyle name="Entrada 4 2 11" xfId="1037"/>
    <cellStyle name="Entrada 4 2 110" xfId="3986"/>
    <cellStyle name="Entrada 4 2 111" xfId="4004"/>
    <cellStyle name="Entrada 4 2 112" xfId="4020"/>
    <cellStyle name="Entrada 4 2 113" xfId="4036"/>
    <cellStyle name="Entrada 4 2 114" xfId="4052"/>
    <cellStyle name="Entrada 4 2 115" xfId="4175"/>
    <cellStyle name="Entrada 4 2 116" xfId="4202"/>
    <cellStyle name="Entrada 4 2 117" xfId="4213"/>
    <cellStyle name="Entrada 4 2 118" xfId="4516"/>
    <cellStyle name="Entrada 4 2 119" xfId="4625"/>
    <cellStyle name="Entrada 4 2 12" xfId="1064"/>
    <cellStyle name="Entrada 4 2 120" xfId="4569"/>
    <cellStyle name="Entrada 4 2 121" xfId="4684"/>
    <cellStyle name="Entrada 4 2 122" xfId="4418"/>
    <cellStyle name="Entrada 4 2 123" xfId="4764"/>
    <cellStyle name="Entrada 4 2 124" xfId="4728"/>
    <cellStyle name="Entrada 4 2 125" xfId="4851"/>
    <cellStyle name="Entrada 4 2 126" xfId="4888"/>
    <cellStyle name="Entrada 4 2 127" xfId="4696"/>
    <cellStyle name="Entrada 4 2 128" xfId="4835"/>
    <cellStyle name="Entrada 4 2 129" xfId="4911"/>
    <cellStyle name="Entrada 4 2 13" xfId="1092"/>
    <cellStyle name="Entrada 4 2 130" xfId="4307"/>
    <cellStyle name="Entrada 4 2 131" xfId="4632"/>
    <cellStyle name="Entrada 4 2 132" xfId="5030"/>
    <cellStyle name="Entrada 4 2 133" xfId="4944"/>
    <cellStyle name="Entrada 4 2 134" xfId="5106"/>
    <cellStyle name="Entrada 4 2 135" xfId="5134"/>
    <cellStyle name="Entrada 4 2 136" xfId="5161"/>
    <cellStyle name="Entrada 4 2 137" xfId="5072"/>
    <cellStyle name="Entrada 4 2 138" xfId="5121"/>
    <cellStyle name="Entrada 4 2 139" xfId="5226"/>
    <cellStyle name="Entrada 4 2 14" xfId="973"/>
    <cellStyle name="Entrada 4 2 140" xfId="5249"/>
    <cellStyle name="Entrada 4 2 141" xfId="5276"/>
    <cellStyle name="Entrada 4 2 142" xfId="5299"/>
    <cellStyle name="Entrada 4 2 143" xfId="5234"/>
    <cellStyle name="Entrada 4 2 144" xfId="5334"/>
    <cellStyle name="Entrada 4 2 145" xfId="5360"/>
    <cellStyle name="Entrada 4 2 146" xfId="4937"/>
    <cellStyle name="Entrada 4 2 147" xfId="5070"/>
    <cellStyle name="Entrada 4 2 148" xfId="5309"/>
    <cellStyle name="Entrada 4 2 149" xfId="4977"/>
    <cellStyle name="Entrada 4 2 15" xfId="1140"/>
    <cellStyle name="Entrada 4 2 150" xfId="5369"/>
    <cellStyle name="Entrada 4 2 16" xfId="1165"/>
    <cellStyle name="Entrada 4 2 17" xfId="1193"/>
    <cellStyle name="Entrada 4 2 18" xfId="1216"/>
    <cellStyle name="Entrada 4 2 19" xfId="1242"/>
    <cellStyle name="Entrada 4 2 2" xfId="775"/>
    <cellStyle name="Entrada 4 2 20" xfId="1268"/>
    <cellStyle name="Entrada 4 2 21" xfId="1295"/>
    <cellStyle name="Entrada 4 2 22" xfId="1327"/>
    <cellStyle name="Entrada 4 2 23" xfId="1348"/>
    <cellStyle name="Entrada 4 2 24" xfId="1371"/>
    <cellStyle name="Entrada 4 2 25" xfId="483"/>
    <cellStyle name="Entrada 4 2 26" xfId="1408"/>
    <cellStyle name="Entrada 4 2 27" xfId="1430"/>
    <cellStyle name="Entrada 4 2 28" xfId="1110"/>
    <cellStyle name="Entrada 4 2 29" xfId="1469"/>
    <cellStyle name="Entrada 4 2 3" xfId="794"/>
    <cellStyle name="Entrada 4 2 30" xfId="1489"/>
    <cellStyle name="Entrada 4 2 31" xfId="818"/>
    <cellStyle name="Entrada 4 2 32" xfId="1306"/>
    <cellStyle name="Entrada 4 2 33" xfId="1387"/>
    <cellStyle name="Entrada 4 2 34" xfId="1529"/>
    <cellStyle name="Entrada 4 2 35" xfId="1547"/>
    <cellStyle name="Entrada 4 2 36" xfId="1564"/>
    <cellStyle name="Entrada 4 2 37" xfId="1898"/>
    <cellStyle name="Entrada 4 2 38" xfId="1927"/>
    <cellStyle name="Entrada 4 2 39" xfId="1957"/>
    <cellStyle name="Entrada 4 2 4" xfId="767"/>
    <cellStyle name="Entrada 4 2 40" xfId="1985"/>
    <cellStyle name="Entrada 4 2 41" xfId="2025"/>
    <cellStyle name="Entrada 4 2 42" xfId="1636"/>
    <cellStyle name="Entrada 4 2 43" xfId="2079"/>
    <cellStyle name="Entrada 4 2 44" xfId="2104"/>
    <cellStyle name="Entrada 4 2 45" xfId="2134"/>
    <cellStyle name="Entrada 4 2 46" xfId="2160"/>
    <cellStyle name="Entrada 4 2 47" xfId="2187"/>
    <cellStyle name="Entrada 4 2 48" xfId="2118"/>
    <cellStyle name="Entrada 4 2 49" xfId="2231"/>
    <cellStyle name="Entrada 4 2 5" xfId="848"/>
    <cellStyle name="Entrada 4 2 50" xfId="1846"/>
    <cellStyle name="Entrada 4 2 51" xfId="2287"/>
    <cellStyle name="Entrada 4 2 52" xfId="1907"/>
    <cellStyle name="Entrada 4 2 53" xfId="2337"/>
    <cellStyle name="Entrada 4 2 54" xfId="2364"/>
    <cellStyle name="Entrada 4 2 55" xfId="2385"/>
    <cellStyle name="Entrada 4 2 56" xfId="2404"/>
    <cellStyle name="Entrada 4 2 57" xfId="2440"/>
    <cellStyle name="Entrada 4 2 58" xfId="2193"/>
    <cellStyle name="Entrada 4 2 59" xfId="2477"/>
    <cellStyle name="Entrada 4 2 6" xfId="874"/>
    <cellStyle name="Entrada 4 2 60" xfId="2451"/>
    <cellStyle name="Entrada 4 2 61" xfId="2516"/>
    <cellStyle name="Entrada 4 2 62" xfId="2545"/>
    <cellStyle name="Entrada 4 2 63" xfId="2569"/>
    <cellStyle name="Entrada 4 2 64" xfId="2590"/>
    <cellStyle name="Entrada 4 2 65" xfId="2529"/>
    <cellStyle name="Entrada 4 2 66" xfId="2618"/>
    <cellStyle name="Entrada 4 2 67" xfId="2597"/>
    <cellStyle name="Entrada 4 2 68" xfId="2641"/>
    <cellStyle name="Entrada 4 2 69" xfId="2624"/>
    <cellStyle name="Entrada 4 2 7" xfId="903"/>
    <cellStyle name="Entrada 4 2 70" xfId="2669"/>
    <cellStyle name="Entrada 4 2 71" xfId="2687"/>
    <cellStyle name="Entrada 4 2 72" xfId="2704"/>
    <cellStyle name="Entrada 4 2 73" xfId="2913"/>
    <cellStyle name="Entrada 4 2 74" xfId="3068"/>
    <cellStyle name="Entrada 4 2 75" xfId="3097"/>
    <cellStyle name="Entrada 4 2 76" xfId="2740"/>
    <cellStyle name="Entrada 4 2 77" xfId="3156"/>
    <cellStyle name="Entrada 4 2 78" xfId="3182"/>
    <cellStyle name="Entrada 4 2 79" xfId="3208"/>
    <cellStyle name="Entrada 4 2 8" xfId="957"/>
    <cellStyle name="Entrada 4 2 80" xfId="3236"/>
    <cellStyle name="Entrada 4 2 81" xfId="3263"/>
    <cellStyle name="Entrada 4 2 82" xfId="3288"/>
    <cellStyle name="Entrada 4 2 83" xfId="3312"/>
    <cellStyle name="Entrada 4 2 84" xfId="3338"/>
    <cellStyle name="Entrada 4 2 85" xfId="3371"/>
    <cellStyle name="Entrada 4 2 86" xfId="3400"/>
    <cellStyle name="Entrada 4 2 87" xfId="3427"/>
    <cellStyle name="Entrada 4 2 88" xfId="2716"/>
    <cellStyle name="Entrada 4 2 89" xfId="3126"/>
    <cellStyle name="Entrada 4 2 9" xfId="988"/>
    <cellStyle name="Entrada 4 2 90" xfId="3508"/>
    <cellStyle name="Entrada 4 2 91" xfId="3533"/>
    <cellStyle name="Entrada 4 2 92" xfId="3561"/>
    <cellStyle name="Entrada 4 2 93" xfId="3589"/>
    <cellStyle name="Entrada 4 2 94" xfId="3613"/>
    <cellStyle name="Entrada 4 2 95" xfId="3635"/>
    <cellStyle name="Entrada 4 2 96" xfId="3663"/>
    <cellStyle name="Entrada 4 2 97" xfId="3688"/>
    <cellStyle name="Entrada 4 2 98" xfId="3711"/>
    <cellStyle name="Entrada 4 2 99" xfId="3748"/>
    <cellStyle name="Entrada 4 20" xfId="820"/>
    <cellStyle name="Entrada 4 21" xfId="680"/>
    <cellStyle name="Entrada 4 22" xfId="575"/>
    <cellStyle name="Entrada 4 23" xfId="1301"/>
    <cellStyle name="Entrada 4 24" xfId="716"/>
    <cellStyle name="Entrada 4 25" xfId="1113"/>
    <cellStyle name="Entrada 4 26" xfId="1121"/>
    <cellStyle name="Entrada 4 27" xfId="1246"/>
    <cellStyle name="Entrada 4 28" xfId="602"/>
    <cellStyle name="Entrada 4 29" xfId="462"/>
    <cellStyle name="Entrada 4 3" xfId="749"/>
    <cellStyle name="Entrada 4 30" xfId="1224"/>
    <cellStyle name="Entrada 4 31" xfId="492"/>
    <cellStyle name="Entrada 4 32" xfId="1313"/>
    <cellStyle name="Entrada 4 33" xfId="489"/>
    <cellStyle name="Entrada 4 34" xfId="1390"/>
    <cellStyle name="Entrada 4 35" xfId="1512"/>
    <cellStyle name="Entrada 4 36" xfId="1251"/>
    <cellStyle name="Entrada 4 37" xfId="1048"/>
    <cellStyle name="Entrada 4 38" xfId="1867"/>
    <cellStyle name="Entrada 4 39" xfId="1778"/>
    <cellStyle name="Entrada 4 4" xfId="673"/>
    <cellStyle name="Entrada 4 40" xfId="1633"/>
    <cellStyle name="Entrada 4 41" xfId="1577"/>
    <cellStyle name="Entrada 4 42" xfId="1996"/>
    <cellStyle name="Entrada 4 43" xfId="1587"/>
    <cellStyle name="Entrada 4 44" xfId="1813"/>
    <cellStyle name="Entrada 4 45" xfId="1629"/>
    <cellStyle name="Entrada 4 46" xfId="2109"/>
    <cellStyle name="Entrada 4 47" xfId="1829"/>
    <cellStyle name="Entrada 4 48" xfId="1646"/>
    <cellStyle name="Entrada 4 49" xfId="2033"/>
    <cellStyle name="Entrada 4 5" xfId="571"/>
    <cellStyle name="Entrada 4 50" xfId="1713"/>
    <cellStyle name="Entrada 4 51" xfId="1902"/>
    <cellStyle name="Entrada 4 52" xfId="2262"/>
    <cellStyle name="Entrada 4 53" xfId="1736"/>
    <cellStyle name="Entrada 4 54" xfId="2314"/>
    <cellStyle name="Entrada 4 55" xfId="2091"/>
    <cellStyle name="Entrada 4 56" xfId="1859"/>
    <cellStyle name="Entrada 4 57" xfId="2270"/>
    <cellStyle name="Entrada 4 58" xfId="2416"/>
    <cellStyle name="Entrada 4 59" xfId="2298"/>
    <cellStyle name="Entrada 4 6" xfId="730"/>
    <cellStyle name="Entrada 4 60" xfId="2321"/>
    <cellStyle name="Entrada 4 61" xfId="2272"/>
    <cellStyle name="Entrada 4 62" xfId="2497"/>
    <cellStyle name="Entrada 4 63" xfId="2521"/>
    <cellStyle name="Entrada 4 64" xfId="1723"/>
    <cellStyle name="Entrada 4 65" xfId="1674"/>
    <cellStyle name="Entrada 4 66" xfId="2485"/>
    <cellStyle name="Entrada 4 67" xfId="2244"/>
    <cellStyle name="Entrada 4 68" xfId="2239"/>
    <cellStyle name="Entrada 4 69" xfId="2411"/>
    <cellStyle name="Entrada 4 7" xfId="627"/>
    <cellStyle name="Entrada 4 70" xfId="2553"/>
    <cellStyle name="Entrada 4 71" xfId="2652"/>
    <cellStyle name="Entrada 4 72" xfId="1786"/>
    <cellStyle name="Entrada 4 73" xfId="2204"/>
    <cellStyle name="Entrada 4 74" xfId="2927"/>
    <cellStyle name="Entrada 4 75" xfId="3043"/>
    <cellStyle name="Entrada 4 76" xfId="2730"/>
    <cellStyle name="Entrada 4 77" xfId="2787"/>
    <cellStyle name="Entrada 4 78" xfId="2928"/>
    <cellStyle name="Entrada 4 79" xfId="2710"/>
    <cellStyle name="Entrada 4 8" xfId="652"/>
    <cellStyle name="Entrada 4 80" xfId="3105"/>
    <cellStyle name="Entrada 4 81" xfId="2765"/>
    <cellStyle name="Entrada 4 82" xfId="3133"/>
    <cellStyle name="Entrada 4 83" xfId="3161"/>
    <cellStyle name="Entrada 4 84" xfId="3188"/>
    <cellStyle name="Entrada 4 85" xfId="3217"/>
    <cellStyle name="Entrada 4 86" xfId="2736"/>
    <cellStyle name="Entrada 4 87" xfId="3267"/>
    <cellStyle name="Entrada 4 88" xfId="3212"/>
    <cellStyle name="Entrada 4 89" xfId="2970"/>
    <cellStyle name="Entrada 4 9" xfId="727"/>
    <cellStyle name="Entrada 4 90" xfId="3448"/>
    <cellStyle name="Entrada 4 91" xfId="3485"/>
    <cellStyle name="Entrada 4 92" xfId="2861"/>
    <cellStyle name="Entrada 4 93" xfId="3444"/>
    <cellStyle name="Entrada 4 94" xfId="2889"/>
    <cellStyle name="Entrada 4 95" xfId="2881"/>
    <cellStyle name="Entrada 4 96" xfId="3512"/>
    <cellStyle name="Entrada 4 97" xfId="3293"/>
    <cellStyle name="Entrada 4 98" xfId="3490"/>
    <cellStyle name="Entrada 4 99" xfId="2982"/>
    <cellStyle name="Estilo 1" xfId="8"/>
    <cellStyle name="Estilo 1 2" xfId="281"/>
    <cellStyle name="Estilo 1 3" xfId="147"/>
    <cellStyle name="Estilo 1 4" xfId="72"/>
    <cellStyle name="Euro" xfId="73"/>
    <cellStyle name="Euro 2" xfId="149"/>
    <cellStyle name="Euro 3" xfId="150"/>
    <cellStyle name="Euro 4" xfId="282"/>
    <cellStyle name="Euro 5" xfId="148"/>
    <cellStyle name="Excel Built-in Normal" xfId="74"/>
    <cellStyle name="Excel Built-in Normal 1" xfId="152"/>
    <cellStyle name="Excel Built-in Normal 2" xfId="153"/>
    <cellStyle name="Excel Built-in Normal 3" xfId="283"/>
    <cellStyle name="Excel Built-in Normal 4" xfId="151"/>
    <cellStyle name="Excel_BuiltIn_Comma" xfId="387"/>
    <cellStyle name="Fixo" xfId="39"/>
    <cellStyle name="Fixo 2" xfId="96"/>
    <cellStyle name="Fixo 3" xfId="121"/>
    <cellStyle name="Heading" xfId="388"/>
    <cellStyle name="Heading1" xfId="389"/>
    <cellStyle name="Hiperlink" xfId="5385" builtinId="8"/>
    <cellStyle name="Hiperlink 2" xfId="75"/>
    <cellStyle name="Hiperlink 2 2" xfId="284"/>
    <cellStyle name="Hiperlink 2 3" xfId="154"/>
    <cellStyle name="Hiperlink 3" xfId="356"/>
    <cellStyle name="Hyperlink 2" xfId="76"/>
    <cellStyle name="Hyperlink 2 2" xfId="285"/>
    <cellStyle name="Hyperlink 2 3" xfId="155"/>
    <cellStyle name="Hyperlink 3" xfId="77"/>
    <cellStyle name="Hyperlink 3 2" xfId="286"/>
    <cellStyle name="Hyperlink 3 3" xfId="156"/>
    <cellStyle name="Incorreto 2" xfId="390"/>
    <cellStyle name="Incorreto 3" xfId="341"/>
    <cellStyle name="Indefinido" xfId="78"/>
    <cellStyle name="Indefinido 2" xfId="287"/>
    <cellStyle name="Indefinido 3" xfId="157"/>
    <cellStyle name="Millares_ORC209" xfId="158"/>
    <cellStyle name="Moeda 10" xfId="4058"/>
    <cellStyle name="Moeda 11" xfId="4234"/>
    <cellStyle name="Moeda 2" xfId="5"/>
    <cellStyle name="Moeda 2 2" xfId="288"/>
    <cellStyle name="Moeda 2 3" xfId="159"/>
    <cellStyle name="Moeda 2 4" xfId="79"/>
    <cellStyle name="Moeda 3" xfId="160"/>
    <cellStyle name="Moeda 3 2" xfId="161"/>
    <cellStyle name="Moeda 3 3" xfId="435"/>
    <cellStyle name="Moeda 3 3 2" xfId="4161"/>
    <cellStyle name="Moeda 3 3 3" xfId="4499"/>
    <cellStyle name="Moeda 3 4" xfId="5389"/>
    <cellStyle name="Moeda 4" xfId="162"/>
    <cellStyle name="Moeda 5" xfId="163"/>
    <cellStyle name="Moeda 6" xfId="272"/>
    <cellStyle name="Moeda 6 2" xfId="4115"/>
    <cellStyle name="Moeda 6 3" xfId="4378"/>
    <cellStyle name="Moeda 7" xfId="136"/>
    <cellStyle name="Moeda 7 2" xfId="4082"/>
    <cellStyle name="Moeda 7 3" xfId="4290"/>
    <cellStyle name="Moeda 8" xfId="411"/>
    <cellStyle name="Moeda 8 2" xfId="4148"/>
    <cellStyle name="Moeda 8 3" xfId="4479"/>
    <cellStyle name="Moeda 9" xfId="108"/>
    <cellStyle name="Moeda 9 2" xfId="4070"/>
    <cellStyle name="Moeda 9 3" xfId="4269"/>
    <cellStyle name="Moeda0" xfId="40"/>
    <cellStyle name="Moeda0 2" xfId="97"/>
    <cellStyle name="Moeda0 3" xfId="122"/>
    <cellStyle name="Moneda_ORC209" xfId="164"/>
    <cellStyle name="Neutra 2" xfId="391"/>
    <cellStyle name="Neutra 3" xfId="342"/>
    <cellStyle name="Normal" xfId="0" builtinId="0"/>
    <cellStyle name="Normal 10" xfId="91"/>
    <cellStyle name="Normal 10 2" xfId="94"/>
    <cellStyle name="Normal 10 2 2" xfId="115"/>
    <cellStyle name="Normal 10 2 3" xfId="297"/>
    <cellStyle name="Normal 10 2 4" xfId="114"/>
    <cellStyle name="Normal 101 2" xfId="9"/>
    <cellStyle name="Normal 104" xfId="6"/>
    <cellStyle name="Normal 11" xfId="64"/>
    <cellStyle name="Normal 11 2" xfId="35"/>
    <cellStyle name="Normal 11 3" xfId="276"/>
    <cellStyle name="Normal 12" xfId="92"/>
    <cellStyle name="Normal 12 2" xfId="166"/>
    <cellStyle name="Normal 12 3" xfId="299"/>
    <cellStyle name="Normal 12 4" xfId="165"/>
    <cellStyle name="Normal 13" xfId="93"/>
    <cellStyle name="Normal 13 2" xfId="423"/>
    <cellStyle name="Normal 13 3" xfId="258"/>
    <cellStyle name="Normal 14" xfId="101"/>
    <cellStyle name="Normal 15" xfId="301"/>
    <cellStyle name="Normal 16" xfId="303"/>
    <cellStyle name="Normal 165" xfId="41"/>
    <cellStyle name="Normal 165 2" xfId="61"/>
    <cellStyle name="Normal 165 2 2" xfId="273"/>
    <cellStyle name="Normal 165 2 2 2" xfId="420"/>
    <cellStyle name="Normal 165 2 3" xfId="137"/>
    <cellStyle name="Normal 165 3" xfId="260"/>
    <cellStyle name="Normal 165 3 2" xfId="432"/>
    <cellStyle name="Normal 165 4" xfId="123"/>
    <cellStyle name="Normal 17" xfId="304"/>
    <cellStyle name="Normal 18" xfId="308"/>
    <cellStyle name="Normal 19" xfId="309"/>
    <cellStyle name="Normal 2" xfId="1"/>
    <cellStyle name="Normal 2 10" xfId="2"/>
    <cellStyle name="Normal 2 10 2" xfId="10"/>
    <cellStyle name="Normal 2 11" xfId="343"/>
    <cellStyle name="Normal 2 12" xfId="42"/>
    <cellStyle name="Normal 2 12 2 2 3" xfId="7"/>
    <cellStyle name="Normal 2 12 2 2 4" xfId="11"/>
    <cellStyle name="Normal 2 12 2 2 5 2" xfId="12"/>
    <cellStyle name="Normal 2 2" xfId="62"/>
    <cellStyle name="Normal 2 2 10" xfId="13"/>
    <cellStyle name="Normal 2 2 12" xfId="31"/>
    <cellStyle name="Normal 2 2 2" xfId="67"/>
    <cellStyle name="Normal 2 2 2 2" xfId="278"/>
    <cellStyle name="Normal 2 2 2 2 2" xfId="438"/>
    <cellStyle name="Normal 2 2 2 3" xfId="141"/>
    <cellStyle name="Normal 2 2 3" xfId="167"/>
    <cellStyle name="Normal 2 2 3 2" xfId="424"/>
    <cellStyle name="Normal 2 2 4" xfId="142"/>
    <cellStyle name="Normal 2 2 4 2" xfId="4"/>
    <cellStyle name="Normal 2 2 5" xfId="275"/>
    <cellStyle name="Normal 2 2 6" xfId="139"/>
    <cellStyle name="Normal 2 20" xfId="5393"/>
    <cellStyle name="Normal 2 3" xfId="116"/>
    <cellStyle name="Normal 2 3 2" xfId="169"/>
    <cellStyle name="Normal 2 3 3" xfId="170"/>
    <cellStyle name="Normal 2 3 4" xfId="298"/>
    <cellStyle name="Normal 2 3 5" xfId="168"/>
    <cellStyle name="Normal 2 3 6" xfId="415"/>
    <cellStyle name="Normal 2 4" xfId="171"/>
    <cellStyle name="Normal 2 4 2" xfId="172"/>
    <cellStyle name="Normal 2 4 3" xfId="173"/>
    <cellStyle name="Normal 2 5" xfId="174"/>
    <cellStyle name="Normal 2 5 2" xfId="175"/>
    <cellStyle name="Normal 2 5 3" xfId="176"/>
    <cellStyle name="Normal 2 6" xfId="177"/>
    <cellStyle name="Normal 2 6 2" xfId="178"/>
    <cellStyle name="Normal 2 6 3" xfId="179"/>
    <cellStyle name="Normal 2 7" xfId="180"/>
    <cellStyle name="Normal 2 7 2" xfId="181"/>
    <cellStyle name="Normal 2 7 2 2" xfId="182"/>
    <cellStyle name="Normal 2 7 2 2 2" xfId="183"/>
    <cellStyle name="Normal 2 7 2 2 3" xfId="184"/>
    <cellStyle name="Normal 2 7 2 3" xfId="185"/>
    <cellStyle name="Normal 2 7 2 4" xfId="186"/>
    <cellStyle name="Normal 2 7 3" xfId="187"/>
    <cellStyle name="Normal 2 7 4" xfId="188"/>
    <cellStyle name="Normal 2 8" xfId="189"/>
    <cellStyle name="Normal 2 9" xfId="261"/>
    <cellStyle name="Normal 2_Quantitativo SPDA" xfId="190"/>
    <cellStyle name="Normal 20" xfId="404"/>
    <cellStyle name="Normal 21" xfId="412"/>
    <cellStyle name="Normal 21 8" xfId="14"/>
    <cellStyle name="Normal 22" xfId="406"/>
    <cellStyle name="Normal 23" xfId="409"/>
    <cellStyle name="Normal 24" xfId="405"/>
    <cellStyle name="Normal 25" xfId="408"/>
    <cellStyle name="Normal 26" xfId="407"/>
    <cellStyle name="Normal 27" xfId="413"/>
    <cellStyle name="Normal 28" xfId="440"/>
    <cellStyle name="Normal 29" xfId="439"/>
    <cellStyle name="Normal 3" xfId="15"/>
    <cellStyle name="Normal 3 10" xfId="3"/>
    <cellStyle name="Normal 3 10 2" xfId="262"/>
    <cellStyle name="Normal 3 11" xfId="124"/>
    <cellStyle name="Normal 3 12" xfId="344"/>
    <cellStyle name="Normal 3 13" xfId="3018"/>
    <cellStyle name="Normal 3 14" xfId="43"/>
    <cellStyle name="Normal 3 2" xfId="191"/>
    <cellStyle name="Normal 3 2 2" xfId="192"/>
    <cellStyle name="Normal 3 2 2 2" xfId="16"/>
    <cellStyle name="Normal 3 2 3" xfId="193"/>
    <cellStyle name="Normal 3 2 4" xfId="414"/>
    <cellStyle name="Normal 3 3" xfId="194"/>
    <cellStyle name="Normal 3 3 2" xfId="195"/>
    <cellStyle name="Normal 3 3 3" xfId="196"/>
    <cellStyle name="Normal 3 4" xfId="197"/>
    <cellStyle name="Normal 3 4 2" xfId="198"/>
    <cellStyle name="Normal 3 4 3" xfId="199"/>
    <cellStyle name="Normal 3 5" xfId="200"/>
    <cellStyle name="Normal 3 5 2" xfId="201"/>
    <cellStyle name="Normal 3 5 2 2" xfId="202"/>
    <cellStyle name="Normal 3 5 2 3" xfId="203"/>
    <cellStyle name="Normal 3 5 3" xfId="204"/>
    <cellStyle name="Normal 3 5 4" xfId="205"/>
    <cellStyle name="Normal 3 6" xfId="206"/>
    <cellStyle name="Normal 3 6 2" xfId="207"/>
    <cellStyle name="Normal 3 6 3" xfId="208"/>
    <cellStyle name="Normal 3 7" xfId="209"/>
    <cellStyle name="Normal 3 8" xfId="210"/>
    <cellStyle name="Normal 3 9" xfId="211"/>
    <cellStyle name="Normal 3 9 2" xfId="17"/>
    <cellStyle name="Normal 3_PLANILHAS REDES EXTERNAS E ETE" xfId="212"/>
    <cellStyle name="Normal 30" xfId="431"/>
    <cellStyle name="Normal 31" xfId="3019"/>
    <cellStyle name="Normal 31 2" xfId="4521"/>
    <cellStyle name="Normal 32" xfId="3020"/>
    <cellStyle name="Normal 32 2" xfId="4524"/>
    <cellStyle name="Normal 33" xfId="3021"/>
    <cellStyle name="Normal 33 2" xfId="4525"/>
    <cellStyle name="Normal 34" xfId="4526"/>
    <cellStyle name="Normal 35" xfId="4527"/>
    <cellStyle name="Normal 36" xfId="4528"/>
    <cellStyle name="Normal 37" xfId="4522"/>
    <cellStyle name="Normal 38" xfId="4529"/>
    <cellStyle name="Normal 39" xfId="4530"/>
    <cellStyle name="Normal 4" xfId="25"/>
    <cellStyle name="Normal 4 15 2 5 2 5" xfId="5391"/>
    <cellStyle name="Normal 4 15 2 5 2 5 13 2" xfId="5397"/>
    <cellStyle name="Normal 4 2" xfId="80"/>
    <cellStyle name="Normal 4 2 2" xfId="289"/>
    <cellStyle name="Normal 4 2 2 3 3 2" xfId="18"/>
    <cellStyle name="Normal 4 2 3" xfId="213"/>
    <cellStyle name="Normal 4 2 7" xfId="28"/>
    <cellStyle name="Normal 4 2 8" xfId="27"/>
    <cellStyle name="Normal 4 3" xfId="263"/>
    <cellStyle name="Normal 4 3 2" xfId="416"/>
    <cellStyle name="Normal 4 4" xfId="125"/>
    <cellStyle name="Normal 4 5" xfId="357"/>
    <cellStyle name="Normal 4 6" xfId="44"/>
    <cellStyle name="Normal 4 9 11" xfId="5394"/>
    <cellStyle name="Normal 4_Composições Parciais_Separadas" xfId="30"/>
    <cellStyle name="Normal 40" xfId="4533"/>
    <cellStyle name="Normal 41" xfId="4180"/>
    <cellStyle name="Normal 41 2" xfId="4523"/>
    <cellStyle name="Normal 42" xfId="4534"/>
    <cellStyle name="Normal 43" xfId="4535"/>
    <cellStyle name="Normal 44" xfId="4536"/>
    <cellStyle name="Normal 45" xfId="4537"/>
    <cellStyle name="Normal 46" xfId="4531"/>
    <cellStyle name="Normal 47" xfId="4538"/>
    <cellStyle name="Normal 48" xfId="4539"/>
    <cellStyle name="Normal 49" xfId="4540"/>
    <cellStyle name="Normal 5" xfId="26"/>
    <cellStyle name="Normal 5 2" xfId="264"/>
    <cellStyle name="Normal 5 2 2" xfId="433"/>
    <cellStyle name="Normal 5 3" xfId="126"/>
    <cellStyle name="Normal 5 4" xfId="45"/>
    <cellStyle name="Normal 5 5" xfId="5395"/>
    <cellStyle name="Normal 50" xfId="4541"/>
    <cellStyle name="Normal 51" xfId="4542"/>
    <cellStyle name="Normal 52" xfId="4532"/>
    <cellStyle name="Normal 53" xfId="4543"/>
    <cellStyle name="Normal 54" xfId="4544"/>
    <cellStyle name="Normal 55" xfId="4545"/>
    <cellStyle name="Normal 56" xfId="4546"/>
    <cellStyle name="Normal 57" xfId="4547"/>
    <cellStyle name="Normal 58" xfId="4548"/>
    <cellStyle name="Normal 59" xfId="4549"/>
    <cellStyle name="Normal 6" xfId="46"/>
    <cellStyle name="Normal 6 2" xfId="265"/>
    <cellStyle name="Normal 6 2 2" xfId="430"/>
    <cellStyle name="Normal 6 3" xfId="127"/>
    <cellStyle name="Normal 60" xfId="4550"/>
    <cellStyle name="Normal 61" xfId="4551"/>
    <cellStyle name="Normal 62" xfId="4552"/>
    <cellStyle name="Normal 63" xfId="4553"/>
    <cellStyle name="Normal 64" xfId="4554"/>
    <cellStyle name="Normal 65" xfId="4555"/>
    <cellStyle name="Normal 66" xfId="4556"/>
    <cellStyle name="Normal 67" xfId="4557"/>
    <cellStyle name="Normal 68" xfId="4558"/>
    <cellStyle name="Normal 69" xfId="4559"/>
    <cellStyle name="Normal 7" xfId="37"/>
    <cellStyle name="Normal 7 2" xfId="214"/>
    <cellStyle name="Normal 7 3" xfId="259"/>
    <cellStyle name="Normal 7 4" xfId="119"/>
    <cellStyle name="Normal 70" xfId="4560"/>
    <cellStyle name="Normal 71" xfId="4561"/>
    <cellStyle name="Normal 72" xfId="4562"/>
    <cellStyle name="Normal 73" xfId="4563"/>
    <cellStyle name="Normal 74" xfId="4564"/>
    <cellStyle name="Normal 75" xfId="4565"/>
    <cellStyle name="Normal 76" xfId="4566"/>
    <cellStyle name="Normal 77" xfId="36"/>
    <cellStyle name="Normal 8" xfId="65"/>
    <cellStyle name="Normal 8 2" xfId="71"/>
    <cellStyle name="Normal 8 2 2" xfId="117"/>
    <cellStyle name="Normal 8 2 3" xfId="280"/>
    <cellStyle name="Normal 8 3" xfId="277"/>
    <cellStyle name="Normal 8 3 2" xfId="437"/>
    <cellStyle name="Normal 8 4" xfId="140"/>
    <cellStyle name="Normal 9" xfId="68"/>
    <cellStyle name="Normal 9 2" xfId="118"/>
    <cellStyle name="Normal 9 2 2" xfId="300"/>
    <cellStyle name="Normal 9 2 3" xfId="215"/>
    <cellStyle name="Normal 9 3" xfId="279"/>
    <cellStyle name="Nota 2" xfId="392"/>
    <cellStyle name="Nota 3" xfId="345"/>
    <cellStyle name="Nota 3 10" xfId="914"/>
    <cellStyle name="Nota 3 100" xfId="2988"/>
    <cellStyle name="Nota 3 101" xfId="3320"/>
    <cellStyle name="Nota 3 102" xfId="3518"/>
    <cellStyle name="Nota 3 103" xfId="3717"/>
    <cellStyle name="Nota 3 104" xfId="2908"/>
    <cellStyle name="Nota 3 105" xfId="3697"/>
    <cellStyle name="Nota 3 106" xfId="3726"/>
    <cellStyle name="Nota 3 107" xfId="3823"/>
    <cellStyle name="Nota 3 108" xfId="3548"/>
    <cellStyle name="Nota 3 109" xfId="3798"/>
    <cellStyle name="Nota 3 11" xfId="926"/>
    <cellStyle name="Nota 3 110" xfId="3818"/>
    <cellStyle name="Nota 3 111" xfId="2856"/>
    <cellStyle name="Nota 3 112" xfId="2947"/>
    <cellStyle name="Nota 3 113" xfId="3934"/>
    <cellStyle name="Nota 3 114" xfId="3930"/>
    <cellStyle name="Nota 3 115" xfId="3037"/>
    <cellStyle name="Nota 3 116" xfId="4136"/>
    <cellStyle name="Nota 3 117" xfId="4128"/>
    <cellStyle name="Nota 3 118" xfId="4138"/>
    <cellStyle name="Nota 3 119" xfId="4433"/>
    <cellStyle name="Nota 3 12" xfId="646"/>
    <cellStyle name="Nota 3 120" xfId="4448"/>
    <cellStyle name="Nota 3 121" xfId="4392"/>
    <cellStyle name="Nota 3 122" xfId="4300"/>
    <cellStyle name="Nota 3 123" xfId="4707"/>
    <cellStyle name="Nota 3 124" xfId="4330"/>
    <cellStyle name="Nota 3 125" xfId="4252"/>
    <cellStyle name="Nota 3 126" xfId="4402"/>
    <cellStyle name="Nota 3 127" xfId="4821"/>
    <cellStyle name="Nota 3 128" xfId="4360"/>
    <cellStyle name="Nota 3 129" xfId="4790"/>
    <cellStyle name="Nota 3 13" xfId="859"/>
    <cellStyle name="Nota 3 130" xfId="4808"/>
    <cellStyle name="Nota 3 131" xfId="4795"/>
    <cellStyle name="Nota 3 132" xfId="4218"/>
    <cellStyle name="Nota 3 133" xfId="4723"/>
    <cellStyle name="Nota 3 134" xfId="5052"/>
    <cellStyle name="Nota 3 135" xfId="4971"/>
    <cellStyle name="Nota 3 136" xfId="4781"/>
    <cellStyle name="Nota 3 137" xfId="4856"/>
    <cellStyle name="Nota 3 138" xfId="5172"/>
    <cellStyle name="Nota 3 139" xfId="5074"/>
    <cellStyle name="Nota 3 14" xfId="651"/>
    <cellStyle name="Nota 3 140" xfId="5048"/>
    <cellStyle name="Nota 3 141" xfId="4593"/>
    <cellStyle name="Nota 3 142" xfId="5057"/>
    <cellStyle name="Nota 3 143" xfId="4815"/>
    <cellStyle name="Nota 3 144" xfId="5307"/>
    <cellStyle name="Nota 3 145" xfId="5210"/>
    <cellStyle name="Nota 3 146" xfId="4721"/>
    <cellStyle name="Nota 3 147" xfId="5261"/>
    <cellStyle name="Nota 3 148" xfId="4255"/>
    <cellStyle name="Nota 3 149" xfId="4994"/>
    <cellStyle name="Nota 3 15" xfId="927"/>
    <cellStyle name="Nota 3 150" xfId="5143"/>
    <cellStyle name="Nota 3 151" xfId="5370"/>
    <cellStyle name="Nota 3 16" xfId="546"/>
    <cellStyle name="Nota 3 17" xfId="828"/>
    <cellStyle name="Nota 3 18" xfId="1068"/>
    <cellStyle name="Nota 3 19" xfId="653"/>
    <cellStyle name="Nota 3 2" xfId="449"/>
    <cellStyle name="Nota 3 2 10" xfId="1009"/>
    <cellStyle name="Nota 3 2 100" xfId="3765"/>
    <cellStyle name="Nota 3 2 101" xfId="3787"/>
    <cellStyle name="Nota 3 2 102" xfId="3810"/>
    <cellStyle name="Nota 3 2 103" xfId="3833"/>
    <cellStyle name="Nota 3 2 104" xfId="3859"/>
    <cellStyle name="Nota 3 2 105" xfId="3881"/>
    <cellStyle name="Nota 3 2 106" xfId="3902"/>
    <cellStyle name="Nota 3 2 107" xfId="3922"/>
    <cellStyle name="Nota 3 2 108" xfId="3945"/>
    <cellStyle name="Nota 3 2 109" xfId="3965"/>
    <cellStyle name="Nota 3 2 11" xfId="1033"/>
    <cellStyle name="Nota 3 2 110" xfId="3982"/>
    <cellStyle name="Nota 3 2 111" xfId="4000"/>
    <cellStyle name="Nota 3 2 112" xfId="4016"/>
    <cellStyle name="Nota 3 2 113" xfId="4032"/>
    <cellStyle name="Nota 3 2 114" xfId="4048"/>
    <cellStyle name="Nota 3 2 115" xfId="4171"/>
    <cellStyle name="Nota 3 2 116" xfId="4198"/>
    <cellStyle name="Nota 3 2 117" xfId="4061"/>
    <cellStyle name="Nota 3 2 118" xfId="4512"/>
    <cellStyle name="Nota 3 2 119" xfId="4621"/>
    <cellStyle name="Nota 3 2 12" xfId="1060"/>
    <cellStyle name="Nota 3 2 120" xfId="4571"/>
    <cellStyle name="Nota 3 2 121" xfId="4680"/>
    <cellStyle name="Nota 3 2 122" xfId="4663"/>
    <cellStyle name="Nota 3 2 123" xfId="4760"/>
    <cellStyle name="Nota 3 2 124" xfId="4644"/>
    <cellStyle name="Nota 3 2 125" xfId="4847"/>
    <cellStyle name="Nota 3 2 126" xfId="4884"/>
    <cellStyle name="Nota 3 2 127" xfId="4445"/>
    <cellStyle name="Nota 3 2 128" xfId="4872"/>
    <cellStyle name="Nota 3 2 129" xfId="4894"/>
    <cellStyle name="Nota 3 2 13" xfId="1088"/>
    <cellStyle name="Nota 3 2 130" xfId="4399"/>
    <cellStyle name="Nota 3 2 131" xfId="4803"/>
    <cellStyle name="Nota 3 2 132" xfId="5026"/>
    <cellStyle name="Nota 3 2 133" xfId="5016"/>
    <cellStyle name="Nota 3 2 134" xfId="5102"/>
    <cellStyle name="Nota 3 2 135" xfId="5130"/>
    <cellStyle name="Nota 3 2 136" xfId="5157"/>
    <cellStyle name="Nota 3 2 137" xfId="4718"/>
    <cellStyle name="Nota 3 2 138" xfId="4740"/>
    <cellStyle name="Nota 3 2 139" xfId="5222"/>
    <cellStyle name="Nota 3 2 14" xfId="802"/>
    <cellStyle name="Nota 3 2 140" xfId="5245"/>
    <cellStyle name="Nota 3 2 141" xfId="5272"/>
    <cellStyle name="Nota 3 2 142" xfId="5295"/>
    <cellStyle name="Nota 3 2 143" xfId="5035"/>
    <cellStyle name="Nota 3 2 144" xfId="5330"/>
    <cellStyle name="Nota 3 2 145" xfId="5356"/>
    <cellStyle name="Nota 3 2 146" xfId="5195"/>
    <cellStyle name="Nota 3 2 147" xfId="5345"/>
    <cellStyle name="Nota 3 2 148" xfId="4640"/>
    <cellStyle name="Nota 3 2 149" xfId="4892"/>
    <cellStyle name="Nota 3 2 15" xfId="1136"/>
    <cellStyle name="Nota 3 2 150" xfId="4611"/>
    <cellStyle name="Nota 3 2 16" xfId="1161"/>
    <cellStyle name="Nota 3 2 17" xfId="1189"/>
    <cellStyle name="Nota 3 2 18" xfId="1212"/>
    <cellStyle name="Nota 3 2 19" xfId="1238"/>
    <cellStyle name="Nota 3 2 2" xfId="771"/>
    <cellStyle name="Nota 3 2 20" xfId="1264"/>
    <cellStyle name="Nota 3 2 21" xfId="1291"/>
    <cellStyle name="Nota 3 2 22" xfId="1323"/>
    <cellStyle name="Nota 3 2 23" xfId="636"/>
    <cellStyle name="Nota 3 2 24" xfId="1367"/>
    <cellStyle name="Nota 3 2 25" xfId="586"/>
    <cellStyle name="Nota 3 2 26" xfId="1404"/>
    <cellStyle name="Nota 3 2 27" xfId="1426"/>
    <cellStyle name="Nota 3 2 28" xfId="1176"/>
    <cellStyle name="Nota 3 2 29" xfId="1465"/>
    <cellStyle name="Nota 3 2 3" xfId="790"/>
    <cellStyle name="Nota 3 2 30" xfId="1485"/>
    <cellStyle name="Nota 3 2 31" xfId="913"/>
    <cellStyle name="Nota 3 2 32" xfId="854"/>
    <cellStyle name="Nota 3 2 33" xfId="660"/>
    <cellStyle name="Nota 3 2 34" xfId="1525"/>
    <cellStyle name="Nota 3 2 35" xfId="1543"/>
    <cellStyle name="Nota 3 2 36" xfId="1560"/>
    <cellStyle name="Nota 3 2 37" xfId="1894"/>
    <cellStyle name="Nota 3 2 38" xfId="1923"/>
    <cellStyle name="Nota 3 2 39" xfId="1953"/>
    <cellStyle name="Nota 3 2 4" xfId="524"/>
    <cellStyle name="Nota 3 2 40" xfId="1981"/>
    <cellStyle name="Nota 3 2 41" xfId="2021"/>
    <cellStyle name="Nota 3 2 42" xfId="1621"/>
    <cellStyle name="Nota 3 2 43" xfId="2075"/>
    <cellStyle name="Nota 3 2 44" xfId="2100"/>
    <cellStyle name="Nota 3 2 45" xfId="2130"/>
    <cellStyle name="Nota 3 2 46" xfId="2156"/>
    <cellStyle name="Nota 3 2 47" xfId="2183"/>
    <cellStyle name="Nota 3 2 48" xfId="1596"/>
    <cellStyle name="Nota 3 2 49" xfId="2227"/>
    <cellStyle name="Nota 3 2 5" xfId="844"/>
    <cellStyle name="Nota 3 2 50" xfId="2199"/>
    <cellStyle name="Nota 3 2 51" xfId="2283"/>
    <cellStyle name="Nota 3 2 52" xfId="1630"/>
    <cellStyle name="Nota 3 2 53" xfId="2333"/>
    <cellStyle name="Nota 3 2 54" xfId="2360"/>
    <cellStyle name="Nota 3 2 55" xfId="2381"/>
    <cellStyle name="Nota 3 2 56" xfId="2400"/>
    <cellStyle name="Nota 3 2 57" xfId="2436"/>
    <cellStyle name="Nota 3 2 58" xfId="1811"/>
    <cellStyle name="Nota 3 2 59" xfId="2473"/>
    <cellStyle name="Nota 3 2 6" xfId="870"/>
    <cellStyle name="Nota 3 2 60" xfId="1715"/>
    <cellStyle name="Nota 3 2 61" xfId="2512"/>
    <cellStyle name="Nota 3 2 62" xfId="2541"/>
    <cellStyle name="Nota 3 2 63" xfId="2565"/>
    <cellStyle name="Nota 3 2 64" xfId="2586"/>
    <cellStyle name="Nota 3 2 65" xfId="2061"/>
    <cellStyle name="Nota 3 2 66" xfId="2614"/>
    <cellStyle name="Nota 3 2 67" xfId="2120"/>
    <cellStyle name="Nota 3 2 68" xfId="2637"/>
    <cellStyle name="Nota 3 2 69" xfId="2602"/>
    <cellStyle name="Nota 3 2 7" xfId="899"/>
    <cellStyle name="Nota 3 2 70" xfId="2665"/>
    <cellStyle name="Nota 3 2 71" xfId="2683"/>
    <cellStyle name="Nota 3 2 72" xfId="2700"/>
    <cellStyle name="Nota 3 2 73" xfId="2915"/>
    <cellStyle name="Nota 3 2 74" xfId="3064"/>
    <cellStyle name="Nota 3 2 75" xfId="3093"/>
    <cellStyle name="Nota 3 2 76" xfId="2828"/>
    <cellStyle name="Nota 3 2 77" xfId="3152"/>
    <cellStyle name="Nota 3 2 78" xfId="3178"/>
    <cellStyle name="Nota 3 2 79" xfId="3204"/>
    <cellStyle name="Nota 3 2 8" xfId="953"/>
    <cellStyle name="Nota 3 2 80" xfId="3232"/>
    <cellStyle name="Nota 3 2 81" xfId="3259"/>
    <cellStyle name="Nota 3 2 82" xfId="3284"/>
    <cellStyle name="Nota 3 2 83" xfId="3308"/>
    <cellStyle name="Nota 3 2 84" xfId="3334"/>
    <cellStyle name="Nota 3 2 85" xfId="3367"/>
    <cellStyle name="Nota 3 2 86" xfId="3396"/>
    <cellStyle name="Nota 3 2 87" xfId="3423"/>
    <cellStyle name="Nota 3 2 88" xfId="3195"/>
    <cellStyle name="Nota 3 2 89" xfId="2981"/>
    <cellStyle name="Nota 3 2 9" xfId="984"/>
    <cellStyle name="Nota 3 2 90" xfId="3504"/>
    <cellStyle name="Nota 3 2 91" xfId="3529"/>
    <cellStyle name="Nota 3 2 92" xfId="3557"/>
    <cellStyle name="Nota 3 2 93" xfId="3585"/>
    <cellStyle name="Nota 3 2 94" xfId="3609"/>
    <cellStyle name="Nota 3 2 95" xfId="3631"/>
    <cellStyle name="Nota 3 2 96" xfId="3659"/>
    <cellStyle name="Nota 3 2 97" xfId="3684"/>
    <cellStyle name="Nota 3 2 98" xfId="3707"/>
    <cellStyle name="Nota 3 2 99" xfId="3744"/>
    <cellStyle name="Nota 3 20" xfId="946"/>
    <cellStyle name="Nota 3 21" xfId="739"/>
    <cellStyle name="Nota 3 22" xfId="737"/>
    <cellStyle name="Nota 3 23" xfId="1112"/>
    <cellStyle name="Nota 3 24" xfId="601"/>
    <cellStyle name="Nota 3 25" xfId="1180"/>
    <cellStyle name="Nota 3 26" xfId="1314"/>
    <cellStyle name="Nota 3 27" xfId="609"/>
    <cellStyle name="Nota 3 28" xfId="1356"/>
    <cellStyle name="Nota 3 29" xfId="1147"/>
    <cellStyle name="Nota 3 3" xfId="695"/>
    <cellStyle name="Nota 3 30" xfId="1436"/>
    <cellStyle name="Nota 3 31" xfId="1354"/>
    <cellStyle name="Nota 3 32" xfId="1495"/>
    <cellStyle name="Nota 3 33" xfId="1503"/>
    <cellStyle name="Nota 3 34" xfId="1509"/>
    <cellStyle name="Nota 3 35" xfId="1073"/>
    <cellStyle name="Nota 3 36" xfId="569"/>
    <cellStyle name="Nota 3 37" xfId="1502"/>
    <cellStyle name="Nota 3 38" xfId="1802"/>
    <cellStyle name="Nota 3 39" xfId="1838"/>
    <cellStyle name="Nota 3 4" xfId="647"/>
    <cellStyle name="Nota 3 40" xfId="1788"/>
    <cellStyle name="Nota 3 41" xfId="1661"/>
    <cellStyle name="Nota 3 42" xfId="1789"/>
    <cellStyle name="Nota 3 43" xfId="2038"/>
    <cellStyle name="Nota 3 44" xfId="1931"/>
    <cellStyle name="Nota 3 45" xfId="1593"/>
    <cellStyle name="Nota 3 46" xfId="1571"/>
    <cellStyle name="Nota 3 47" xfId="1908"/>
    <cellStyle name="Nota 3 48" xfId="1676"/>
    <cellStyle name="Nota 3 49" xfId="2198"/>
    <cellStyle name="Nota 3 5" xfId="685"/>
    <cellStyle name="Nota 3 50" xfId="2090"/>
    <cellStyle name="Nota 3 51" xfId="1668"/>
    <cellStyle name="Nota 3 52" xfId="2003"/>
    <cellStyle name="Nota 3 53" xfId="2271"/>
    <cellStyle name="Nota 3 54" xfId="2008"/>
    <cellStyle name="Nota 3 55" xfId="1620"/>
    <cellStyle name="Nota 3 56" xfId="1877"/>
    <cellStyle name="Nota 3 57" xfId="2274"/>
    <cellStyle name="Nota 3 58" xfId="1696"/>
    <cellStyle name="Nota 3 59" xfId="2450"/>
    <cellStyle name="Nota 3 6" xfId="649"/>
    <cellStyle name="Nota 3 60" xfId="2368"/>
    <cellStyle name="Nota 3 61" xfId="2484"/>
    <cellStyle name="Nota 3 62" xfId="2348"/>
    <cellStyle name="Nota 3 63" xfId="2424"/>
    <cellStyle name="Nota 3 64" xfId="1780"/>
    <cellStyle name="Nota 3 65" xfId="1716"/>
    <cellStyle name="Nota 3 66" xfId="2596"/>
    <cellStyle name="Nota 3 67" xfId="1826"/>
    <cellStyle name="Nota 3 68" xfId="2623"/>
    <cellStyle name="Nota 3 69" xfId="2527"/>
    <cellStyle name="Nota 3 7" xfId="619"/>
    <cellStyle name="Nota 3 70" xfId="2647"/>
    <cellStyle name="Nota 3 71" xfId="2526"/>
    <cellStyle name="Nota 3 72" xfId="2525"/>
    <cellStyle name="Nota 3 73" xfId="1763"/>
    <cellStyle name="Nota 3 74" xfId="2797"/>
    <cellStyle name="Nota 3 75" xfId="2735"/>
    <cellStyle name="Nota 3 76" xfId="2833"/>
    <cellStyle name="Nota 3 77" xfId="2909"/>
    <cellStyle name="Nota 3 78" xfId="2757"/>
    <cellStyle name="Nota 3 79" xfId="2944"/>
    <cellStyle name="Nota 3 8" xfId="798"/>
    <cellStyle name="Nota 3 80" xfId="3075"/>
    <cellStyle name="Nota 3 81" xfId="2960"/>
    <cellStyle name="Nota 3 82" xfId="3082"/>
    <cellStyle name="Nota 3 83" xfId="3033"/>
    <cellStyle name="Nota 3 84" xfId="2748"/>
    <cellStyle name="Nota 3 85" xfId="2781"/>
    <cellStyle name="Nota 3 86" xfId="2732"/>
    <cellStyle name="Nota 3 87" xfId="2793"/>
    <cellStyle name="Nota 3 88" xfId="3115"/>
    <cellStyle name="Nota 3 89" xfId="2878"/>
    <cellStyle name="Nota 3 9" xfId="684"/>
    <cellStyle name="Nota 3 90" xfId="3457"/>
    <cellStyle name="Nota 3 91" xfId="2830"/>
    <cellStyle name="Nota 3 92" xfId="3460"/>
    <cellStyle name="Nota 3 93" xfId="2799"/>
    <cellStyle name="Nota 3 94" xfId="2840"/>
    <cellStyle name="Nota 3 95" xfId="3107"/>
    <cellStyle name="Nota 3 96" xfId="3383"/>
    <cellStyle name="Nota 3 97" xfId="3472"/>
    <cellStyle name="Nota 3 98" xfId="3468"/>
    <cellStyle name="Nota 3 99" xfId="3572"/>
    <cellStyle name="Nota 4" xfId="422"/>
    <cellStyle name="Nota 4 10" xfId="884"/>
    <cellStyle name="Nota 4 100" xfId="3722"/>
    <cellStyle name="Nota 4 101" xfId="3565"/>
    <cellStyle name="Nota 4 102" xfId="3434"/>
    <cellStyle name="Nota 4 103" xfId="3698"/>
    <cellStyle name="Nota 4 104" xfId="3464"/>
    <cellStyle name="Nota 4 105" xfId="3715"/>
    <cellStyle name="Nota 4 106" xfId="2857"/>
    <cellStyle name="Nota 4 107" xfId="3514"/>
    <cellStyle name="Nota 4 108" xfId="3223"/>
    <cellStyle name="Nota 4 109" xfId="3621"/>
    <cellStyle name="Nota 4 11" xfId="635"/>
    <cellStyle name="Nota 4 110" xfId="3800"/>
    <cellStyle name="Nota 4 111" xfId="3846"/>
    <cellStyle name="Nota 4 112" xfId="3432"/>
    <cellStyle name="Nota 4 113" xfId="3752"/>
    <cellStyle name="Nota 4 114" xfId="3777"/>
    <cellStyle name="Nota 4 115" xfId="3573"/>
    <cellStyle name="Nota 4 116" xfId="4153"/>
    <cellStyle name="Nota 4 117" xfId="4187"/>
    <cellStyle name="Nota 4 118" xfId="4182"/>
    <cellStyle name="Nota 4 119" xfId="4487"/>
    <cellStyle name="Nota 4 12" xfId="477"/>
    <cellStyle name="Nota 4 120" xfId="4601"/>
    <cellStyle name="Nota 4 121" xfId="4450"/>
    <cellStyle name="Nota 4 122" xfId="4658"/>
    <cellStyle name="Nota 4 123" xfId="4332"/>
    <cellStyle name="Nota 4 124" xfId="4469"/>
    <cellStyle name="Nota 4 125" xfId="4698"/>
    <cellStyle name="Nota 4 126" xfId="4390"/>
    <cellStyle name="Nota 4 127" xfId="4861"/>
    <cellStyle name="Nota 4 128" xfId="4770"/>
    <cellStyle name="Nota 4 129" xfId="4697"/>
    <cellStyle name="Nota 4 13" xfId="669"/>
    <cellStyle name="Nota 4 130" xfId="4607"/>
    <cellStyle name="Nota 4 131" xfId="4690"/>
    <cellStyle name="Nota 4 132" xfId="4243"/>
    <cellStyle name="Nota 4 133" xfId="4941"/>
    <cellStyle name="Nota 4 134" xfId="4983"/>
    <cellStyle name="Nota 4 135" xfId="4954"/>
    <cellStyle name="Nota 4 136" xfId="5075"/>
    <cellStyle name="Nota 4 137" xfId="5139"/>
    <cellStyle name="Nota 4 138" xfId="4802"/>
    <cellStyle name="Nota 4 139" xfId="5165"/>
    <cellStyle name="Nota 4 14" xfId="831"/>
    <cellStyle name="Nota 4 140" xfId="4249"/>
    <cellStyle name="Nota 4 141" xfId="5190"/>
    <cellStyle name="Nota 4 142" xfId="5047"/>
    <cellStyle name="Nota 4 143" xfId="5193"/>
    <cellStyle name="Nota 4 144" xfId="5144"/>
    <cellStyle name="Nota 4 145" xfId="5040"/>
    <cellStyle name="Nota 4 146" xfId="5338"/>
    <cellStyle name="Nota 4 147" xfId="4857"/>
    <cellStyle name="Nota 4 148" xfId="5114"/>
    <cellStyle name="Nota 4 149" xfId="4700"/>
    <cellStyle name="Nota 4 15" xfId="706"/>
    <cellStyle name="Nota 4 150" xfId="4776"/>
    <cellStyle name="Nota 4 151" xfId="5374"/>
    <cellStyle name="Nota 4 16" xfId="702"/>
    <cellStyle name="Nota 4 17" xfId="1046"/>
    <cellStyle name="Nota 4 18" xfId="1171"/>
    <cellStyle name="Nota 4 19" xfId="641"/>
    <cellStyle name="Nota 4 2" xfId="454"/>
    <cellStyle name="Nota 4 2 10" xfId="1014"/>
    <cellStyle name="Nota 4 2 100" xfId="3770"/>
    <cellStyle name="Nota 4 2 101" xfId="3792"/>
    <cellStyle name="Nota 4 2 102" xfId="3815"/>
    <cellStyle name="Nota 4 2 103" xfId="3838"/>
    <cellStyle name="Nota 4 2 104" xfId="3864"/>
    <cellStyle name="Nota 4 2 105" xfId="3886"/>
    <cellStyle name="Nota 4 2 106" xfId="3907"/>
    <cellStyle name="Nota 4 2 107" xfId="3927"/>
    <cellStyle name="Nota 4 2 108" xfId="3950"/>
    <cellStyle name="Nota 4 2 109" xfId="3970"/>
    <cellStyle name="Nota 4 2 11" xfId="1038"/>
    <cellStyle name="Nota 4 2 110" xfId="3987"/>
    <cellStyle name="Nota 4 2 111" xfId="4005"/>
    <cellStyle name="Nota 4 2 112" xfId="4021"/>
    <cellStyle name="Nota 4 2 113" xfId="4037"/>
    <cellStyle name="Nota 4 2 114" xfId="4053"/>
    <cellStyle name="Nota 4 2 115" xfId="4176"/>
    <cellStyle name="Nota 4 2 116" xfId="4203"/>
    <cellStyle name="Nota 4 2 117" xfId="4214"/>
    <cellStyle name="Nota 4 2 118" xfId="4517"/>
    <cellStyle name="Nota 4 2 119" xfId="4626"/>
    <cellStyle name="Nota 4 2 12" xfId="1065"/>
    <cellStyle name="Nota 4 2 120" xfId="4457"/>
    <cellStyle name="Nota 4 2 121" xfId="4685"/>
    <cellStyle name="Nota 4 2 122" xfId="4670"/>
    <cellStyle name="Nota 4 2 123" xfId="4765"/>
    <cellStyle name="Nota 4 2 124" xfId="4278"/>
    <cellStyle name="Nota 4 2 125" xfId="4852"/>
    <cellStyle name="Nota 4 2 126" xfId="4889"/>
    <cellStyle name="Nota 4 2 127" xfId="4784"/>
    <cellStyle name="Nota 4 2 128" xfId="4874"/>
    <cellStyle name="Nota 4 2 129" xfId="4714"/>
    <cellStyle name="Nota 4 2 13" xfId="1093"/>
    <cellStyle name="Nota 4 2 130" xfId="4369"/>
    <cellStyle name="Nota 4 2 131" xfId="4871"/>
    <cellStyle name="Nota 4 2 132" xfId="5031"/>
    <cellStyle name="Nota 4 2 133" xfId="4915"/>
    <cellStyle name="Nota 4 2 134" xfId="5107"/>
    <cellStyle name="Nota 4 2 135" xfId="5135"/>
    <cellStyle name="Nota 4 2 136" xfId="5162"/>
    <cellStyle name="Nota 4 2 137" xfId="4262"/>
    <cellStyle name="Nota 4 2 138" xfId="5065"/>
    <cellStyle name="Nota 4 2 139" xfId="5227"/>
    <cellStyle name="Nota 4 2 14" xfId="1117"/>
    <cellStyle name="Nota 4 2 140" xfId="5250"/>
    <cellStyle name="Nota 4 2 141" xfId="5277"/>
    <cellStyle name="Nota 4 2 142" xfId="5300"/>
    <cellStyle name="Nota 4 2 143" xfId="5184"/>
    <cellStyle name="Nota 4 2 144" xfId="5335"/>
    <cellStyle name="Nota 4 2 145" xfId="5361"/>
    <cellStyle name="Nota 4 2 146" xfId="4979"/>
    <cellStyle name="Nota 4 2 147" xfId="5346"/>
    <cellStyle name="Nota 4 2 148" xfId="4225"/>
    <cellStyle name="Nota 4 2 149" xfId="5254"/>
    <cellStyle name="Nota 4 2 15" xfId="1141"/>
    <cellStyle name="Nota 4 2 150" xfId="5207"/>
    <cellStyle name="Nota 4 2 16" xfId="1166"/>
    <cellStyle name="Nota 4 2 17" xfId="1194"/>
    <cellStyle name="Nota 4 2 18" xfId="1217"/>
    <cellStyle name="Nota 4 2 19" xfId="1243"/>
    <cellStyle name="Nota 4 2 2" xfId="776"/>
    <cellStyle name="Nota 4 2 20" xfId="1269"/>
    <cellStyle name="Nota 4 2 21" xfId="1296"/>
    <cellStyle name="Nota 4 2 22" xfId="1328"/>
    <cellStyle name="Nota 4 2 23" xfId="1349"/>
    <cellStyle name="Nota 4 2 24" xfId="1372"/>
    <cellStyle name="Nota 4 2 25" xfId="1220"/>
    <cellStyle name="Nota 4 2 26" xfId="1409"/>
    <cellStyle name="Nota 4 2 27" xfId="1431"/>
    <cellStyle name="Nota 4 2 28" xfId="1448"/>
    <cellStyle name="Nota 4 2 29" xfId="1470"/>
    <cellStyle name="Nota 4 2 3" xfId="795"/>
    <cellStyle name="Nota 4 2 30" xfId="1490"/>
    <cellStyle name="Nota 4 2 31" xfId="632"/>
    <cellStyle name="Nota 4 2 32" xfId="1250"/>
    <cellStyle name="Nota 4 2 33" xfId="499"/>
    <cellStyle name="Nota 4 2 34" xfId="1530"/>
    <cellStyle name="Nota 4 2 35" xfId="1548"/>
    <cellStyle name="Nota 4 2 36" xfId="1565"/>
    <cellStyle name="Nota 4 2 37" xfId="1899"/>
    <cellStyle name="Nota 4 2 38" xfId="1928"/>
    <cellStyle name="Nota 4 2 39" xfId="1958"/>
    <cellStyle name="Nota 4 2 4" xfId="613"/>
    <cellStyle name="Nota 4 2 40" xfId="1986"/>
    <cellStyle name="Nota 4 2 41" xfId="2026"/>
    <cellStyle name="Nota 4 2 42" xfId="1689"/>
    <cellStyle name="Nota 4 2 43" xfId="2080"/>
    <cellStyle name="Nota 4 2 44" xfId="2105"/>
    <cellStyle name="Nota 4 2 45" xfId="2135"/>
    <cellStyle name="Nota 4 2 46" xfId="2161"/>
    <cellStyle name="Nota 4 2 47" xfId="2188"/>
    <cellStyle name="Nota 4 2 48" xfId="1634"/>
    <cellStyle name="Nota 4 2 49" xfId="2232"/>
    <cellStyle name="Nota 4 2 5" xfId="849"/>
    <cellStyle name="Nota 4 2 50" xfId="2255"/>
    <cellStyle name="Nota 4 2 51" xfId="2288"/>
    <cellStyle name="Nota 4 2 52" xfId="2209"/>
    <cellStyle name="Nota 4 2 53" xfId="2338"/>
    <cellStyle name="Nota 4 2 54" xfId="2365"/>
    <cellStyle name="Nota 4 2 55" xfId="2386"/>
    <cellStyle name="Nota 4 2 56" xfId="2405"/>
    <cellStyle name="Nota 4 2 57" xfId="2441"/>
    <cellStyle name="Nota 4 2 58" xfId="1760"/>
    <cellStyle name="Nota 4 2 59" xfId="2478"/>
    <cellStyle name="Nota 4 2 6" xfId="875"/>
    <cellStyle name="Nota 4 2 60" xfId="1574"/>
    <cellStyle name="Nota 4 2 61" xfId="2517"/>
    <cellStyle name="Nota 4 2 62" xfId="2546"/>
    <cellStyle name="Nota 4 2 63" xfId="2570"/>
    <cellStyle name="Nota 4 2 64" xfId="2591"/>
    <cellStyle name="Nota 4 2 65" xfId="2238"/>
    <cellStyle name="Nota 4 2 66" xfId="2619"/>
    <cellStyle name="Nota 4 2 67" xfId="2481"/>
    <cellStyle name="Nota 4 2 68" xfId="2642"/>
    <cellStyle name="Nota 4 2 69" xfId="1850"/>
    <cellStyle name="Nota 4 2 7" xfId="904"/>
    <cellStyle name="Nota 4 2 70" xfId="2670"/>
    <cellStyle name="Nota 4 2 71" xfId="2688"/>
    <cellStyle name="Nota 4 2 72" xfId="2705"/>
    <cellStyle name="Nota 4 2 73" xfId="2783"/>
    <cellStyle name="Nota 4 2 74" xfId="3069"/>
    <cellStyle name="Nota 4 2 75" xfId="3098"/>
    <cellStyle name="Nota 4 2 76" xfId="2805"/>
    <cellStyle name="Nota 4 2 77" xfId="3157"/>
    <cellStyle name="Nota 4 2 78" xfId="3183"/>
    <cellStyle name="Nota 4 2 79" xfId="3209"/>
    <cellStyle name="Nota 4 2 8" xfId="958"/>
    <cellStyle name="Nota 4 2 80" xfId="3237"/>
    <cellStyle name="Nota 4 2 81" xfId="3264"/>
    <cellStyle name="Nota 4 2 82" xfId="3289"/>
    <cellStyle name="Nota 4 2 83" xfId="3313"/>
    <cellStyle name="Nota 4 2 84" xfId="3339"/>
    <cellStyle name="Nota 4 2 85" xfId="3372"/>
    <cellStyle name="Nota 4 2 86" xfId="3401"/>
    <cellStyle name="Nota 4 2 87" xfId="3428"/>
    <cellStyle name="Nota 4 2 88" xfId="3027"/>
    <cellStyle name="Nota 4 2 89" xfId="2776"/>
    <cellStyle name="Nota 4 2 9" xfId="989"/>
    <cellStyle name="Nota 4 2 90" xfId="3509"/>
    <cellStyle name="Nota 4 2 91" xfId="3534"/>
    <cellStyle name="Nota 4 2 92" xfId="3562"/>
    <cellStyle name="Nota 4 2 93" xfId="3590"/>
    <cellStyle name="Nota 4 2 94" xfId="3614"/>
    <cellStyle name="Nota 4 2 95" xfId="3636"/>
    <cellStyle name="Nota 4 2 96" xfId="3664"/>
    <cellStyle name="Nota 4 2 97" xfId="3689"/>
    <cellStyle name="Nota 4 2 98" xfId="3712"/>
    <cellStyle name="Nota 4 2 99" xfId="3749"/>
    <cellStyle name="Nota 4 20" xfId="947"/>
    <cellStyle name="Nota 4 21" xfId="1075"/>
    <cellStyle name="Nota 4 22" xfId="1183"/>
    <cellStyle name="Nota 4 23" xfId="1302"/>
    <cellStyle name="Nota 4 24" xfId="962"/>
    <cellStyle name="Nota 4 25" xfId="997"/>
    <cellStyle name="Nota 4 26" xfId="1124"/>
    <cellStyle name="Nota 4 27" xfId="832"/>
    <cellStyle name="Nota 4 28" xfId="1177"/>
    <cellStyle name="Nota 4 29" xfId="889"/>
    <cellStyle name="Nota 4 3" xfId="750"/>
    <cellStyle name="Nota 4 30" xfId="1451"/>
    <cellStyle name="Nota 4 31" xfId="1346"/>
    <cellStyle name="Nota 4 32" xfId="1383"/>
    <cellStyle name="Nota 4 33" xfId="679"/>
    <cellStyle name="Nota 4 34" xfId="930"/>
    <cellStyle name="Nota 4 35" xfId="1513"/>
    <cellStyle name="Nota 4 36" xfId="1020"/>
    <cellStyle name="Nota 4 37" xfId="1499"/>
    <cellStyle name="Nota 4 38" xfId="1868"/>
    <cellStyle name="Nota 4 39" xfId="1814"/>
    <cellStyle name="Nota 4 4" xfId="710"/>
    <cellStyle name="Nota 4 40" xfId="1656"/>
    <cellStyle name="Nota 4 41" xfId="1708"/>
    <cellStyle name="Nota 4 42" xfId="1997"/>
    <cellStyle name="Nota 4 43" xfId="1733"/>
    <cellStyle name="Nota 4 44" xfId="1670"/>
    <cellStyle name="Nota 4 45" xfId="1702"/>
    <cellStyle name="Nota 4 46" xfId="2110"/>
    <cellStyle name="Nota 4 47" xfId="1649"/>
    <cellStyle name="Nota 4 48" xfId="1961"/>
    <cellStyle name="Nota 4 49" xfId="1618"/>
    <cellStyle name="Nota 4 5" xfId="666"/>
    <cellStyle name="Nota 4 50" xfId="1764"/>
    <cellStyle name="Nota 4 51" xfId="1752"/>
    <cellStyle name="Nota 4 52" xfId="2263"/>
    <cellStyle name="Nota 4 53" xfId="1743"/>
    <cellStyle name="Nota 4 54" xfId="2315"/>
    <cellStyle name="Nota 4 55" xfId="2037"/>
    <cellStyle name="Nota 4 56" xfId="1785"/>
    <cellStyle name="Nota 4 57" xfId="2029"/>
    <cellStyle name="Nota 4 58" xfId="2417"/>
    <cellStyle name="Nota 4 59" xfId="1863"/>
    <cellStyle name="Nota 4 6" xfId="556"/>
    <cellStyle name="Nota 4 60" xfId="2376"/>
    <cellStyle name="Nota 4 61" xfId="1572"/>
    <cellStyle name="Nota 4 62" xfId="2498"/>
    <cellStyle name="Nota 4 63" xfId="2522"/>
    <cellStyle name="Nota 4 64" xfId="2445"/>
    <cellStyle name="Nota 4 65" xfId="2006"/>
    <cellStyle name="Nota 4 66" xfId="2408"/>
    <cellStyle name="Nota 4 67" xfId="2250"/>
    <cellStyle name="Nota 4 68" xfId="2491"/>
    <cellStyle name="Nota 4 69" xfId="1965"/>
    <cellStyle name="Nota 4 7" xfId="463"/>
    <cellStyle name="Nota 4 70" xfId="2297"/>
    <cellStyle name="Nota 4 71" xfId="2653"/>
    <cellStyle name="Nota 4 72" xfId="2551"/>
    <cellStyle name="Nota 4 73" xfId="2645"/>
    <cellStyle name="Nota 4 74" xfId="2959"/>
    <cellStyle name="Nota 4 75" xfId="3044"/>
    <cellStyle name="Nota 4 76" xfId="2801"/>
    <cellStyle name="Nota 4 77" xfId="2750"/>
    <cellStyle name="Nota 4 78" xfId="2848"/>
    <cellStyle name="Nota 4 79" xfId="2829"/>
    <cellStyle name="Nota 4 8" xfId="733"/>
    <cellStyle name="Nota 4 80" xfId="3108"/>
    <cellStyle name="Nota 4 81" xfId="2804"/>
    <cellStyle name="Nota 4 82" xfId="2819"/>
    <cellStyle name="Nota 4 83" xfId="2753"/>
    <cellStyle name="Nota 4 84" xfId="3143"/>
    <cellStyle name="Nota 4 85" xfId="3169"/>
    <cellStyle name="Nota 4 86" xfId="3163"/>
    <cellStyle name="Nota 4 87" xfId="3164"/>
    <cellStyle name="Nota 4 88" xfId="3111"/>
    <cellStyle name="Nota 4 89" xfId="2769"/>
    <cellStyle name="Nota 4 9" xfId="768"/>
    <cellStyle name="Nota 4 90" xfId="2768"/>
    <cellStyle name="Nota 4 91" xfId="3486"/>
    <cellStyle name="Nota 4 92" xfId="3127"/>
    <cellStyle name="Nota 4 93" xfId="3004"/>
    <cellStyle name="Nota 4 94" xfId="2767"/>
    <cellStyle name="Nota 4 95" xfId="3245"/>
    <cellStyle name="Nota 4 96" xfId="2892"/>
    <cellStyle name="Nota 4 97" xfId="3000"/>
    <cellStyle name="Nota 4 98" xfId="2818"/>
    <cellStyle name="Nota 4 99" xfId="3298"/>
    <cellStyle name="Porcentagem" xfId="5399" builtinId="5"/>
    <cellStyle name="Porcentagem 10" xfId="19"/>
    <cellStyle name="Porcentagem 2" xfId="48"/>
    <cellStyle name="Porcentagem 2 2" xfId="49"/>
    <cellStyle name="Porcentagem 2 2 2" xfId="98"/>
    <cellStyle name="Porcentagem 2 2 3" xfId="128"/>
    <cellStyle name="Porcentagem 3" xfId="50"/>
    <cellStyle name="Porcentagem 3 2" xfId="81"/>
    <cellStyle name="Porcentagem 3 2 2" xfId="290"/>
    <cellStyle name="Porcentagem 3 2 3" xfId="216"/>
    <cellStyle name="Porcentagem 3 3" xfId="217"/>
    <cellStyle name="Porcentagem 4" xfId="47"/>
    <cellStyle name="Porcentagem 4 2" xfId="69"/>
    <cellStyle name="Porcentagem 5" xfId="82"/>
    <cellStyle name="Porcentagem 5 2" xfId="83"/>
    <cellStyle name="Porcentagem 5 3" xfId="33"/>
    <cellStyle name="Porcentagem 6" xfId="218"/>
    <cellStyle name="Porcentagem 7" xfId="219"/>
    <cellStyle name="Porcentagem 8" xfId="220"/>
    <cellStyle name="Result" xfId="393"/>
    <cellStyle name="Result2" xfId="394"/>
    <cellStyle name="Saída 2" xfId="395"/>
    <cellStyle name="Saída 3" xfId="346"/>
    <cellStyle name="Saída 3 10" xfId="549"/>
    <cellStyle name="Saída 3 100" xfId="3459"/>
    <cellStyle name="Saída 3 101" xfId="2851"/>
    <cellStyle name="Saída 3 102" xfId="3480"/>
    <cellStyle name="Saída 3 103" xfId="3645"/>
    <cellStyle name="Saída 3 104" xfId="3479"/>
    <cellStyle name="Saída 3 105" xfId="3730"/>
    <cellStyle name="Saída 3 106" xfId="3165"/>
    <cellStyle name="Saída 3 107" xfId="3845"/>
    <cellStyle name="Saída 3 108" xfId="3193"/>
    <cellStyle name="Saída 3 109" xfId="3445"/>
    <cellStyle name="Saída 3 11" xfId="943"/>
    <cellStyle name="Saída 3 110" xfId="3720"/>
    <cellStyle name="Saída 3 111" xfId="2864"/>
    <cellStyle name="Saída 3 112" xfId="2872"/>
    <cellStyle name="Saída 3 113" xfId="3932"/>
    <cellStyle name="Saída 3 114" xfId="3355"/>
    <cellStyle name="Saída 3 115" xfId="3344"/>
    <cellStyle name="Saída 3 116" xfId="4137"/>
    <cellStyle name="Saída 3 117" xfId="4142"/>
    <cellStyle name="Saída 3 118" xfId="4185"/>
    <cellStyle name="Saída 3 119" xfId="4434"/>
    <cellStyle name="Saída 3 12" xfId="461"/>
    <cellStyle name="Saída 3 120" xfId="4414"/>
    <cellStyle name="Saída 3 121" xfId="4464"/>
    <cellStyle name="Saída 3 122" xfId="4329"/>
    <cellStyle name="Saída 3 123" xfId="4648"/>
    <cellStyle name="Saída 3 124" xfId="4612"/>
    <cellStyle name="Saída 3 125" xfId="4737"/>
    <cellStyle name="Saída 3 126" xfId="4637"/>
    <cellStyle name="Saída 3 127" xfId="4321"/>
    <cellStyle name="Saída 3 128" xfId="4715"/>
    <cellStyle name="Saída 3 129" xfId="4716"/>
    <cellStyle name="Saída 3 13" xfId="704"/>
    <cellStyle name="Saída 3 130" xfId="4932"/>
    <cellStyle name="Saída 3 131" xfId="4866"/>
    <cellStyle name="Saída 3 132" xfId="4972"/>
    <cellStyle name="Saída 3 133" xfId="4914"/>
    <cellStyle name="Saída 3 134" xfId="4384"/>
    <cellStyle name="Saída 3 135" xfId="4992"/>
    <cellStyle name="Saída 3 136" xfId="4967"/>
    <cellStyle name="Saída 3 137" xfId="4909"/>
    <cellStyle name="Saída 3 138" xfId="4987"/>
    <cellStyle name="Saída 3 139" xfId="4924"/>
    <cellStyle name="Saída 3 14" xfId="762"/>
    <cellStyle name="Saída 3 140" xfId="5145"/>
    <cellStyle name="Saída 3 141" xfId="5073"/>
    <cellStyle name="Saída 3 142" xfId="4787"/>
    <cellStyle name="Saída 3 143" xfId="4391"/>
    <cellStyle name="Saída 3 144" xfId="5138"/>
    <cellStyle name="Saída 3 145" xfId="5315"/>
    <cellStyle name="Saída 3 146" xfId="5089"/>
    <cellStyle name="Saída 3 147" xfId="4935"/>
    <cellStyle name="Saída 3 148" xfId="5115"/>
    <cellStyle name="Saída 3 149" xfId="5258"/>
    <cellStyle name="Saída 3 15" xfId="479"/>
    <cellStyle name="Saída 3 150" xfId="5318"/>
    <cellStyle name="Saída 3 151" xfId="4797"/>
    <cellStyle name="Saída 3 16" xfId="505"/>
    <cellStyle name="Saída 3 17" xfId="643"/>
    <cellStyle name="Saída 3 18" xfId="1102"/>
    <cellStyle name="Saída 3 19" xfId="607"/>
    <cellStyle name="Saída 3 2" xfId="450"/>
    <cellStyle name="Saída 3 2 10" xfId="1010"/>
    <cellStyle name="Saída 3 2 100" xfId="3766"/>
    <cellStyle name="Saída 3 2 101" xfId="3788"/>
    <cellStyle name="Saída 3 2 102" xfId="3811"/>
    <cellStyle name="Saída 3 2 103" xfId="3834"/>
    <cellStyle name="Saída 3 2 104" xfId="3860"/>
    <cellStyle name="Saída 3 2 105" xfId="3882"/>
    <cellStyle name="Saída 3 2 106" xfId="3903"/>
    <cellStyle name="Saída 3 2 107" xfId="3923"/>
    <cellStyle name="Saída 3 2 108" xfId="3946"/>
    <cellStyle name="Saída 3 2 109" xfId="3966"/>
    <cellStyle name="Saída 3 2 11" xfId="1034"/>
    <cellStyle name="Saída 3 2 110" xfId="3983"/>
    <cellStyle name="Saída 3 2 111" xfId="4001"/>
    <cellStyle name="Saída 3 2 112" xfId="4017"/>
    <cellStyle name="Saída 3 2 113" xfId="4033"/>
    <cellStyle name="Saída 3 2 114" xfId="4049"/>
    <cellStyle name="Saída 3 2 115" xfId="4172"/>
    <cellStyle name="Saída 3 2 116" xfId="4199"/>
    <cellStyle name="Saída 3 2 117" xfId="4206"/>
    <cellStyle name="Saída 3 2 118" xfId="4210"/>
    <cellStyle name="Saída 3 2 119" xfId="4513"/>
    <cellStyle name="Saída 3 2 12" xfId="1061"/>
    <cellStyle name="Saída 3 2 120" xfId="4622"/>
    <cellStyle name="Saída 3 2 121" xfId="4456"/>
    <cellStyle name="Saída 3 2 122" xfId="4681"/>
    <cellStyle name="Saída 3 2 123" xfId="4439"/>
    <cellStyle name="Saída 3 2 124" xfId="4761"/>
    <cellStyle name="Saída 3 2 125" xfId="4331"/>
    <cellStyle name="Saída 3 2 126" xfId="4848"/>
    <cellStyle name="Saída 3 2 127" xfId="4885"/>
    <cellStyle name="Saída 3 2 128" xfId="4245"/>
    <cellStyle name="Saída 3 2 129" xfId="4689"/>
    <cellStyle name="Saída 3 2 13" xfId="1089"/>
    <cellStyle name="Saída 3 2 130" xfId="4875"/>
    <cellStyle name="Saída 3 2 131" xfId="4927"/>
    <cellStyle name="Saída 3 2 132" xfId="4952"/>
    <cellStyle name="Saída 3 2 133" xfId="5027"/>
    <cellStyle name="Saída 3 2 134" xfId="5000"/>
    <cellStyle name="Saída 3 2 135" xfId="5103"/>
    <cellStyle name="Saída 3 2 136" xfId="5131"/>
    <cellStyle name="Saída 3 2 137" xfId="5158"/>
    <cellStyle name="Saída 3 2 138" xfId="4584"/>
    <cellStyle name="Saída 3 2 139" xfId="4747"/>
    <cellStyle name="Saída 3 2 14" xfId="670"/>
    <cellStyle name="Saída 3 2 140" xfId="5223"/>
    <cellStyle name="Saída 3 2 141" xfId="5246"/>
    <cellStyle name="Saída 3 2 142" xfId="5273"/>
    <cellStyle name="Saída 3 2 143" xfId="5296"/>
    <cellStyle name="Saída 3 2 144" xfId="5140"/>
    <cellStyle name="Saída 3 2 145" xfId="5331"/>
    <cellStyle name="Saída 3 2 146" xfId="5357"/>
    <cellStyle name="Saída 3 2 147" xfId="4463"/>
    <cellStyle name="Saída 3 2 148" xfId="5175"/>
    <cellStyle name="Saída 3 2 149" xfId="5182"/>
    <cellStyle name="Saída 3 2 15" xfId="1137"/>
    <cellStyle name="Saída 3 2 150" xfId="5375"/>
    <cellStyle name="Saída 3 2 151" xfId="5308"/>
    <cellStyle name="Saída 3 2 16" xfId="1162"/>
    <cellStyle name="Saída 3 2 17" xfId="1190"/>
    <cellStyle name="Saída 3 2 18" xfId="1213"/>
    <cellStyle name="Saída 3 2 19" xfId="1239"/>
    <cellStyle name="Saída 3 2 2" xfId="772"/>
    <cellStyle name="Saída 3 2 20" xfId="1265"/>
    <cellStyle name="Saída 3 2 21" xfId="1292"/>
    <cellStyle name="Saída 3 2 22" xfId="1324"/>
    <cellStyle name="Saída 3 2 23" xfId="1098"/>
    <cellStyle name="Saída 3 2 24" xfId="1368"/>
    <cellStyle name="Saída 3 2 25" xfId="1019"/>
    <cellStyle name="Saída 3 2 26" xfId="1405"/>
    <cellStyle name="Saída 3 2 27" xfId="1427"/>
    <cellStyle name="Saída 3 2 28" xfId="817"/>
    <cellStyle name="Saída 3 2 29" xfId="1466"/>
    <cellStyle name="Saída 3 2 3" xfId="791"/>
    <cellStyle name="Saída 3 2 30" xfId="1486"/>
    <cellStyle name="Saída 3 2 31" xfId="1225"/>
    <cellStyle name="Saída 3 2 32" xfId="1253"/>
    <cellStyle name="Saída 3 2 33" xfId="1200"/>
    <cellStyle name="Saída 3 2 34" xfId="1526"/>
    <cellStyle name="Saída 3 2 35" xfId="1544"/>
    <cellStyle name="Saída 3 2 36" xfId="1561"/>
    <cellStyle name="Saída 3 2 37" xfId="1895"/>
    <cellStyle name="Saída 3 2 38" xfId="1924"/>
    <cellStyle name="Saída 3 2 39" xfId="1954"/>
    <cellStyle name="Saída 3 2 4" xfId="570"/>
    <cellStyle name="Saída 3 2 40" xfId="1982"/>
    <cellStyle name="Saída 3 2 41" xfId="2022"/>
    <cellStyle name="Saída 3 2 42" xfId="1598"/>
    <cellStyle name="Saída 3 2 43" xfId="2076"/>
    <cellStyle name="Saída 3 2 44" xfId="2101"/>
    <cellStyle name="Saída 3 2 45" xfId="2131"/>
    <cellStyle name="Saída 3 2 46" xfId="2157"/>
    <cellStyle name="Saída 3 2 47" xfId="2184"/>
    <cellStyle name="Saída 3 2 48" xfId="1967"/>
    <cellStyle name="Saída 3 2 49" xfId="2228"/>
    <cellStyle name="Saída 3 2 5" xfId="845"/>
    <cellStyle name="Saída 3 2 50" xfId="1573"/>
    <cellStyle name="Saída 3 2 51" xfId="2284"/>
    <cellStyle name="Saída 3 2 52" xfId="1673"/>
    <cellStyle name="Saída 3 2 53" xfId="2334"/>
    <cellStyle name="Saída 3 2 54" xfId="2361"/>
    <cellStyle name="Saída 3 2 55" xfId="2382"/>
    <cellStyle name="Saída 3 2 56" xfId="2401"/>
    <cellStyle name="Saída 3 2 57" xfId="2437"/>
    <cellStyle name="Saída 3 2 58" xfId="1672"/>
    <cellStyle name="Saída 3 2 59" xfId="2474"/>
    <cellStyle name="Saída 3 2 6" xfId="871"/>
    <cellStyle name="Saída 3 2 60" xfId="2253"/>
    <cellStyle name="Saída 3 2 61" xfId="2513"/>
    <cellStyle name="Saída 3 2 62" xfId="2542"/>
    <cellStyle name="Saída 3 2 63" xfId="2566"/>
    <cellStyle name="Saída 3 2 64" xfId="2587"/>
    <cellStyle name="Saída 3 2 65" xfId="2088"/>
    <cellStyle name="Saída 3 2 66" xfId="2615"/>
    <cellStyle name="Saída 3 2 67" xfId="2215"/>
    <cellStyle name="Saída 3 2 68" xfId="2638"/>
    <cellStyle name="Saída 3 2 69" xfId="2463"/>
    <cellStyle name="Saída 3 2 7" xfId="900"/>
    <cellStyle name="Saída 3 2 70" xfId="2666"/>
    <cellStyle name="Saída 3 2 71" xfId="2684"/>
    <cellStyle name="Saída 3 2 72" xfId="2701"/>
    <cellStyle name="Saída 3 2 73" xfId="2949"/>
    <cellStyle name="Saída 3 2 74" xfId="3065"/>
    <cellStyle name="Saída 3 2 75" xfId="3094"/>
    <cellStyle name="Saída 3 2 76" xfId="2974"/>
    <cellStyle name="Saída 3 2 77" xfId="3153"/>
    <cellStyle name="Saída 3 2 78" xfId="3179"/>
    <cellStyle name="Saída 3 2 79" xfId="3205"/>
    <cellStyle name="Saída 3 2 8" xfId="954"/>
    <cellStyle name="Saída 3 2 80" xfId="3233"/>
    <cellStyle name="Saída 3 2 81" xfId="3260"/>
    <cellStyle name="Saída 3 2 82" xfId="3285"/>
    <cellStyle name="Saída 3 2 83" xfId="3309"/>
    <cellStyle name="Saída 3 2 84" xfId="3335"/>
    <cellStyle name="Saída 3 2 85" xfId="3368"/>
    <cellStyle name="Saída 3 2 86" xfId="3397"/>
    <cellStyle name="Saída 3 2 87" xfId="3424"/>
    <cellStyle name="Saída 3 2 88" xfId="3375"/>
    <cellStyle name="Saída 3 2 89" xfId="2843"/>
    <cellStyle name="Saída 3 2 9" xfId="985"/>
    <cellStyle name="Saída 3 2 90" xfId="3505"/>
    <cellStyle name="Saída 3 2 91" xfId="3530"/>
    <cellStyle name="Saída 3 2 92" xfId="3558"/>
    <cellStyle name="Saída 3 2 93" xfId="3586"/>
    <cellStyle name="Saída 3 2 94" xfId="3610"/>
    <cellStyle name="Saída 3 2 95" xfId="3632"/>
    <cellStyle name="Saída 3 2 96" xfId="3660"/>
    <cellStyle name="Saída 3 2 97" xfId="3685"/>
    <cellStyle name="Saída 3 2 98" xfId="3708"/>
    <cellStyle name="Saída 3 2 99" xfId="3745"/>
    <cellStyle name="Saída 3 20" xfId="557"/>
    <cellStyle name="Saída 3 21" xfId="628"/>
    <cellStyle name="Saída 3 22" xfId="675"/>
    <cellStyle name="Saída 3 23" xfId="1043"/>
    <cellStyle name="Saída 3 24" xfId="912"/>
    <cellStyle name="Saída 3 25" xfId="1115"/>
    <cellStyle name="Saída 3 26" xfId="1303"/>
    <cellStyle name="Saída 3 27" xfId="592"/>
    <cellStyle name="Saída 3 28" xfId="1336"/>
    <cellStyle name="Saída 3 29" xfId="1282"/>
    <cellStyle name="Saída 3 3" xfId="696"/>
    <cellStyle name="Saída 3 30" xfId="1391"/>
    <cellStyle name="Saída 3 31" xfId="515"/>
    <cellStyle name="Saída 3 32" xfId="1445"/>
    <cellStyle name="Saída 3 33" xfId="1452"/>
    <cellStyle name="Saída 3 34" xfId="1311"/>
    <cellStyle name="Saída 3 35" xfId="1504"/>
    <cellStyle name="Saída 3 36" xfId="459"/>
    <cellStyle name="Saída 3 37" xfId="1476"/>
    <cellStyle name="Saída 3 38" xfId="1803"/>
    <cellStyle name="Saída 3 39" xfId="1837"/>
    <cellStyle name="Saída 3 4" xfId="485"/>
    <cellStyle name="Saída 3 40" xfId="1828"/>
    <cellStyle name="Saída 3 41" xfId="1794"/>
    <cellStyle name="Saída 3 42" xfId="1758"/>
    <cellStyle name="Saída 3 43" xfId="1706"/>
    <cellStyle name="Saída 3 44" xfId="2050"/>
    <cellStyle name="Saída 3 45" xfId="1601"/>
    <cellStyle name="Saída 3 46" xfId="1848"/>
    <cellStyle name="Saída 3 47" xfId="1746"/>
    <cellStyle name="Saída 3 48" xfId="1639"/>
    <cellStyle name="Saída 3 49" xfId="2010"/>
    <cellStyle name="Saída 3 5" xfId="654"/>
    <cellStyle name="Saída 3 50" xfId="2206"/>
    <cellStyle name="Saída 3 51" xfId="2060"/>
    <cellStyle name="Saída 3 52" xfId="1666"/>
    <cellStyle name="Saída 3 53" xfId="2171"/>
    <cellStyle name="Saída 3 54" xfId="2258"/>
    <cellStyle name="Saída 3 55" xfId="2304"/>
    <cellStyle name="Saída 3 56" xfId="2108"/>
    <cellStyle name="Saída 3 57" xfId="1683"/>
    <cellStyle name="Saída 3 58" xfId="2115"/>
    <cellStyle name="Saída 3 59" xfId="2313"/>
    <cellStyle name="Saída 3 6" xfId="611"/>
    <cellStyle name="Saída 3 60" xfId="2457"/>
    <cellStyle name="Saída 3 61" xfId="2196"/>
    <cellStyle name="Saída 3 62" xfId="2301"/>
    <cellStyle name="Saída 3 63" xfId="2292"/>
    <cellStyle name="Saída 3 64" xfId="2461"/>
    <cellStyle name="Saída 3 65" xfId="2169"/>
    <cellStyle name="Saída 3 66" xfId="1942"/>
    <cellStyle name="Saída 3 67" xfId="2601"/>
    <cellStyle name="Saída 3 68" xfId="2488"/>
    <cellStyle name="Saída 3 69" xfId="2627"/>
    <cellStyle name="Saída 3 7" xfId="625"/>
    <cellStyle name="Saída 3 70" xfId="1781"/>
    <cellStyle name="Saída 3 71" xfId="2487"/>
    <cellStyle name="Saída 3 72" xfId="2412"/>
    <cellStyle name="Saída 3 73" xfId="2575"/>
    <cellStyle name="Saída 3 74" xfId="2796"/>
    <cellStyle name="Saída 3 75" xfId="2989"/>
    <cellStyle name="Saída 3 76" xfId="2934"/>
    <cellStyle name="Saída 3 77" xfId="2718"/>
    <cellStyle name="Saída 3 78" xfId="2761"/>
    <cellStyle name="Saída 3 79" xfId="2842"/>
    <cellStyle name="Saída 3 8" xfId="548"/>
    <cellStyle name="Saída 3 80" xfId="3083"/>
    <cellStyle name="Saída 3 81" xfId="2887"/>
    <cellStyle name="Saída 3 82" xfId="2971"/>
    <cellStyle name="Saída 3 83" xfId="2834"/>
    <cellStyle name="Saída 3 84" xfId="2938"/>
    <cellStyle name="Saída 3 85" xfId="2845"/>
    <cellStyle name="Saída 3 86" xfId="2935"/>
    <cellStyle name="Saída 3 87" xfId="3125"/>
    <cellStyle name="Saída 3 88" xfId="3189"/>
    <cellStyle name="Saída 3 89" xfId="3110"/>
    <cellStyle name="Saída 3 9" xfId="915"/>
    <cellStyle name="Saída 3 90" xfId="3440"/>
    <cellStyle name="Saída 3 91" xfId="3343"/>
    <cellStyle name="Saída 3 92" xfId="2724"/>
    <cellStyle name="Saída 3 93" xfId="2746"/>
    <cellStyle name="Saída 3 94" xfId="3240"/>
    <cellStyle name="Saída 3 95" xfId="2868"/>
    <cellStyle name="Saída 3 96" xfId="2897"/>
    <cellStyle name="Saída 3 97" xfId="3042"/>
    <cellStyle name="Saída 3 98" xfId="3348"/>
    <cellStyle name="Saída 3 99" xfId="3405"/>
    <cellStyle name="Saída 4" xfId="425"/>
    <cellStyle name="Saída 4 10" xfId="963"/>
    <cellStyle name="Saída 4 100" xfId="3724"/>
    <cellStyle name="Saída 4 101" xfId="2932"/>
    <cellStyle name="Saída 4 102" xfId="3571"/>
    <cellStyle name="Saída 4 103" xfId="3450"/>
    <cellStyle name="Saída 4 104" xfId="3696"/>
    <cellStyle name="Saída 4 105" xfId="2867"/>
    <cellStyle name="Saída 4 106" xfId="3246"/>
    <cellStyle name="Saída 4 107" xfId="3891"/>
    <cellStyle name="Saída 4 108" xfId="3481"/>
    <cellStyle name="Saída 4 109" xfId="3667"/>
    <cellStyle name="Saída 4 11" xfId="781"/>
    <cellStyle name="Saída 4 110" xfId="3953"/>
    <cellStyle name="Saída 4 111" xfId="3408"/>
    <cellStyle name="Saída 4 112" xfId="2785"/>
    <cellStyle name="Saída 4 113" xfId="3541"/>
    <cellStyle name="Saída 4 114" xfId="3537"/>
    <cellStyle name="Saída 4 115" xfId="3870"/>
    <cellStyle name="Saída 4 116" xfId="4155"/>
    <cellStyle name="Saída 4 117" xfId="4188"/>
    <cellStyle name="Saída 4 118" xfId="4088"/>
    <cellStyle name="Saída 4 119" xfId="4490"/>
    <cellStyle name="Saída 4 12" xfId="523"/>
    <cellStyle name="Saída 4 120" xfId="4603"/>
    <cellStyle name="Saída 4 121" xfId="4578"/>
    <cellStyle name="Saída 4 122" xfId="4660"/>
    <cellStyle name="Saída 4 123" xfId="4642"/>
    <cellStyle name="Saída 4 124" xfId="4220"/>
    <cellStyle name="Saída 4 125" xfId="4301"/>
    <cellStyle name="Saída 4 126" xfId="4350"/>
    <cellStyle name="Saída 4 127" xfId="4864"/>
    <cellStyle name="Saída 4 128" xfId="4818"/>
    <cellStyle name="Saída 4 129" xfId="4475"/>
    <cellStyle name="Saída 4 13" xfId="507"/>
    <cellStyle name="Saída 4 130" xfId="4779"/>
    <cellStyle name="Saída 4 131" xfId="4333"/>
    <cellStyle name="Saída 4 132" xfId="4823"/>
    <cellStyle name="Saída 4 133" xfId="4995"/>
    <cellStyle name="Saída 4 134" xfId="4299"/>
    <cellStyle name="Saída 4 135" xfId="4946"/>
    <cellStyle name="Saída 4 136" xfId="4654"/>
    <cellStyle name="Saída 4 137" xfId="5141"/>
    <cellStyle name="Saída 4 138" xfId="4930"/>
    <cellStyle name="Saída 4 139" xfId="4354"/>
    <cellStyle name="Saída 4 14" xfId="945"/>
    <cellStyle name="Saída 4 140" xfId="4917"/>
    <cellStyle name="Saída 4 141" xfId="4968"/>
    <cellStyle name="Saída 4 142" xfId="4730"/>
    <cellStyle name="Saída 4 143" xfId="4305"/>
    <cellStyle name="Saída 4 144" xfId="4334"/>
    <cellStyle name="Saída 4 145" xfId="4412"/>
    <cellStyle name="Saída 4 146" xfId="5340"/>
    <cellStyle name="Saída 4 147" xfId="5262"/>
    <cellStyle name="Saída 4 148" xfId="5316"/>
    <cellStyle name="Saída 4 149" xfId="4702"/>
    <cellStyle name="Saída 4 15" xfId="929"/>
    <cellStyle name="Saída 4 150" xfId="4582"/>
    <cellStyle name="Saída 4 151" xfId="5376"/>
    <cellStyle name="Saída 4 16" xfId="480"/>
    <cellStyle name="Saída 4 17" xfId="520"/>
    <cellStyle name="Saída 4 18" xfId="1174"/>
    <cellStyle name="Saída 4 19" xfId="1107"/>
    <cellStyle name="Saída 4 2" xfId="455"/>
    <cellStyle name="Saída 4 2 10" xfId="1015"/>
    <cellStyle name="Saída 4 2 100" xfId="3771"/>
    <cellStyle name="Saída 4 2 101" xfId="3793"/>
    <cellStyle name="Saída 4 2 102" xfId="3816"/>
    <cellStyle name="Saída 4 2 103" xfId="3839"/>
    <cellStyle name="Saída 4 2 104" xfId="3865"/>
    <cellStyle name="Saída 4 2 105" xfId="3887"/>
    <cellStyle name="Saída 4 2 106" xfId="3908"/>
    <cellStyle name="Saída 4 2 107" xfId="3928"/>
    <cellStyle name="Saída 4 2 108" xfId="3951"/>
    <cellStyle name="Saída 4 2 109" xfId="3971"/>
    <cellStyle name="Saída 4 2 11" xfId="1039"/>
    <cellStyle name="Saída 4 2 110" xfId="3988"/>
    <cellStyle name="Saída 4 2 111" xfId="4006"/>
    <cellStyle name="Saída 4 2 112" xfId="4022"/>
    <cellStyle name="Saída 4 2 113" xfId="4038"/>
    <cellStyle name="Saída 4 2 114" xfId="4054"/>
    <cellStyle name="Saída 4 2 115" xfId="4177"/>
    <cellStyle name="Saída 4 2 116" xfId="4204"/>
    <cellStyle name="Saída 4 2 117" xfId="4208"/>
    <cellStyle name="Saída 4 2 118" xfId="4215"/>
    <cellStyle name="Saída 4 2 119" xfId="4518"/>
    <cellStyle name="Saída 4 2 12" xfId="1066"/>
    <cellStyle name="Saída 4 2 120" xfId="4627"/>
    <cellStyle name="Saída 4 2 121" xfId="4568"/>
    <cellStyle name="Saída 4 2 122" xfId="4686"/>
    <cellStyle name="Saída 4 2 123" xfId="4597"/>
    <cellStyle name="Saída 4 2 124" xfId="4766"/>
    <cellStyle name="Saída 4 2 125" xfId="4275"/>
    <cellStyle name="Saída 4 2 126" xfId="4853"/>
    <cellStyle name="Saída 4 2 127" xfId="4890"/>
    <cellStyle name="Saída 4 2 128" xfId="4708"/>
    <cellStyle name="Saída 4 2 129" xfId="4735"/>
    <cellStyle name="Saída 4 2 13" xfId="1094"/>
    <cellStyle name="Saída 4 2 130" xfId="4870"/>
    <cellStyle name="Saída 4 2 131" xfId="4283"/>
    <cellStyle name="Saída 4 2 132" xfId="4780"/>
    <cellStyle name="Saída 4 2 133" xfId="5032"/>
    <cellStyle name="Saída 4 2 134" xfId="4594"/>
    <cellStyle name="Saída 4 2 135" xfId="5108"/>
    <cellStyle name="Saída 4 2 136" xfId="5136"/>
    <cellStyle name="Saída 4 2 137" xfId="5163"/>
    <cellStyle name="Saída 4 2 138" xfId="5038"/>
    <cellStyle name="Saída 4 2 139" xfId="4958"/>
    <cellStyle name="Saída 4 2 14" xfId="1118"/>
    <cellStyle name="Saída 4 2 140" xfId="5228"/>
    <cellStyle name="Saída 4 2 141" xfId="5251"/>
    <cellStyle name="Saída 4 2 142" xfId="5278"/>
    <cellStyle name="Saída 4 2 143" xfId="5301"/>
    <cellStyle name="Saída 4 2 144" xfId="5173"/>
    <cellStyle name="Saída 4 2 145" xfId="5336"/>
    <cellStyle name="Saída 4 2 146" xfId="5362"/>
    <cellStyle name="Saída 4 2 147" xfId="4745"/>
    <cellStyle name="Saída 4 2 148" xfId="5282"/>
    <cellStyle name="Saída 4 2 149" xfId="4986"/>
    <cellStyle name="Saída 4 2 15" xfId="1142"/>
    <cellStyle name="Saída 4 2 150" xfId="4629"/>
    <cellStyle name="Saída 4 2 151" xfId="5187"/>
    <cellStyle name="Saída 4 2 16" xfId="1167"/>
    <cellStyle name="Saída 4 2 17" xfId="1195"/>
    <cellStyle name="Saída 4 2 18" xfId="1218"/>
    <cellStyle name="Saída 4 2 19" xfId="1244"/>
    <cellStyle name="Saída 4 2 2" xfId="777"/>
    <cellStyle name="Saída 4 2 20" xfId="1270"/>
    <cellStyle name="Saída 4 2 21" xfId="1297"/>
    <cellStyle name="Saída 4 2 22" xfId="1329"/>
    <cellStyle name="Saída 4 2 23" xfId="1350"/>
    <cellStyle name="Saída 4 2 24" xfId="1373"/>
    <cellStyle name="Saída 4 2 25" xfId="1197"/>
    <cellStyle name="Saída 4 2 26" xfId="1410"/>
    <cellStyle name="Saída 4 2 27" xfId="1432"/>
    <cellStyle name="Saída 4 2 28" xfId="1449"/>
    <cellStyle name="Saída 4 2 29" xfId="1471"/>
    <cellStyle name="Saída 4 2 3" xfId="796"/>
    <cellStyle name="Saída 4 2 30" xfId="1491"/>
    <cellStyle name="Saída 4 2 31" xfId="587"/>
    <cellStyle name="Saída 4 2 32" xfId="1078"/>
    <cellStyle name="Saída 4 2 33" xfId="1500"/>
    <cellStyle name="Saída 4 2 34" xfId="1531"/>
    <cellStyle name="Saída 4 2 35" xfId="1549"/>
    <cellStyle name="Saída 4 2 36" xfId="1566"/>
    <cellStyle name="Saída 4 2 37" xfId="1900"/>
    <cellStyle name="Saída 4 2 38" xfId="1929"/>
    <cellStyle name="Saída 4 2 39" xfId="1959"/>
    <cellStyle name="Saída 4 2 4" xfId="508"/>
    <cellStyle name="Saída 4 2 40" xfId="1987"/>
    <cellStyle name="Saída 4 2 41" xfId="2027"/>
    <cellStyle name="Saída 4 2 42" xfId="1751"/>
    <cellStyle name="Saída 4 2 43" xfId="2081"/>
    <cellStyle name="Saída 4 2 44" xfId="2106"/>
    <cellStyle name="Saída 4 2 45" xfId="2136"/>
    <cellStyle name="Saída 4 2 46" xfId="2162"/>
    <cellStyle name="Saída 4 2 47" xfId="2189"/>
    <cellStyle name="Saída 4 2 48" xfId="1719"/>
    <cellStyle name="Saída 4 2 49" xfId="2233"/>
    <cellStyle name="Saída 4 2 5" xfId="850"/>
    <cellStyle name="Saída 4 2 50" xfId="2256"/>
    <cellStyle name="Saída 4 2 51" xfId="2289"/>
    <cellStyle name="Saída 4 2 52" xfId="2273"/>
    <cellStyle name="Saída 4 2 53" xfId="2339"/>
    <cellStyle name="Saída 4 2 54" xfId="2366"/>
    <cellStyle name="Saída 4 2 55" xfId="2387"/>
    <cellStyle name="Saída 4 2 56" xfId="2406"/>
    <cellStyle name="Saída 4 2 57" xfId="2442"/>
    <cellStyle name="Saída 4 2 58" xfId="2371"/>
    <cellStyle name="Saída 4 2 59" xfId="2479"/>
    <cellStyle name="Saída 4 2 6" xfId="876"/>
    <cellStyle name="Saída 4 2 60" xfId="2410"/>
    <cellStyle name="Saída 4 2 61" xfId="2518"/>
    <cellStyle name="Saída 4 2 62" xfId="2547"/>
    <cellStyle name="Saída 4 2 63" xfId="2571"/>
    <cellStyle name="Saída 4 2 64" xfId="2592"/>
    <cellStyle name="Saída 4 2 65" xfId="2062"/>
    <cellStyle name="Saída 4 2 66" xfId="2620"/>
    <cellStyle name="Saída 4 2 67" xfId="2495"/>
    <cellStyle name="Saída 4 2 68" xfId="2643"/>
    <cellStyle name="Saída 4 2 69" xfId="1779"/>
    <cellStyle name="Saída 4 2 7" xfId="905"/>
    <cellStyle name="Saída 4 2 70" xfId="2671"/>
    <cellStyle name="Saída 4 2 71" xfId="2689"/>
    <cellStyle name="Saída 4 2 72" xfId="2706"/>
    <cellStyle name="Saída 4 2 73" xfId="2782"/>
    <cellStyle name="Saída 4 2 74" xfId="3070"/>
    <cellStyle name="Saída 4 2 75" xfId="3099"/>
    <cellStyle name="Saída 4 2 76" xfId="2870"/>
    <cellStyle name="Saída 4 2 77" xfId="3158"/>
    <cellStyle name="Saída 4 2 78" xfId="3184"/>
    <cellStyle name="Saída 4 2 79" xfId="3210"/>
    <cellStyle name="Saída 4 2 8" xfId="959"/>
    <cellStyle name="Saída 4 2 80" xfId="3238"/>
    <cellStyle name="Saída 4 2 81" xfId="3265"/>
    <cellStyle name="Saída 4 2 82" xfId="3290"/>
    <cellStyle name="Saída 4 2 83" xfId="3314"/>
    <cellStyle name="Saída 4 2 84" xfId="3340"/>
    <cellStyle name="Saída 4 2 85" xfId="3373"/>
    <cellStyle name="Saída 4 2 86" xfId="3402"/>
    <cellStyle name="Saída 4 2 87" xfId="3429"/>
    <cellStyle name="Saída 4 2 88" xfId="3318"/>
    <cellStyle name="Saída 4 2 89" xfId="2896"/>
    <cellStyle name="Saída 4 2 9" xfId="990"/>
    <cellStyle name="Saída 4 2 90" xfId="3510"/>
    <cellStyle name="Saída 4 2 91" xfId="3535"/>
    <cellStyle name="Saída 4 2 92" xfId="3563"/>
    <cellStyle name="Saída 4 2 93" xfId="3591"/>
    <cellStyle name="Saída 4 2 94" xfId="3615"/>
    <cellStyle name="Saída 4 2 95" xfId="3637"/>
    <cellStyle name="Saída 4 2 96" xfId="3665"/>
    <cellStyle name="Saída 4 2 97" xfId="3690"/>
    <cellStyle name="Saída 4 2 98" xfId="3713"/>
    <cellStyle name="Saída 4 2 99" xfId="3750"/>
    <cellStyle name="Saída 4 20" xfId="731"/>
    <cellStyle name="Saída 4 21" xfId="1103"/>
    <cellStyle name="Saída 4 22" xfId="1273"/>
    <cellStyle name="Saída 4 23" xfId="1304"/>
    <cellStyle name="Saída 4 24" xfId="911"/>
    <cellStyle name="Saída 4 25" xfId="491"/>
    <cellStyle name="Saída 4 26" xfId="974"/>
    <cellStyle name="Saída 4 27" xfId="1378"/>
    <cellStyle name="Saída 4 28" xfId="1116"/>
    <cellStyle name="Saída 4 29" xfId="517"/>
    <cellStyle name="Saída 4 3" xfId="751"/>
    <cellStyle name="Saída 4 30" xfId="1453"/>
    <cellStyle name="Saída 4 31" xfId="1473"/>
    <cellStyle name="Saída 4 32" xfId="1414"/>
    <cellStyle name="Saída 4 33" xfId="1181"/>
    <cellStyle name="Saída 4 34" xfId="1099"/>
    <cellStyle name="Saída 4 35" xfId="1514"/>
    <cellStyle name="Saída 4 36" xfId="1412"/>
    <cellStyle name="Saída 4 37" xfId="1173"/>
    <cellStyle name="Saída 4 38" xfId="1871"/>
    <cellStyle name="Saída 4 39" xfId="1651"/>
    <cellStyle name="Saída 4 4" xfId="671"/>
    <cellStyle name="Saída 4 40" xfId="1709"/>
    <cellStyle name="Saída 4 41" xfId="1691"/>
    <cellStyle name="Saída 4 42" xfId="2000"/>
    <cellStyle name="Saída 4 43" xfId="1858"/>
    <cellStyle name="Saída 4 44" xfId="1970"/>
    <cellStyle name="Saída 4 45" xfId="1608"/>
    <cellStyle name="Saída 4 46" xfId="2112"/>
    <cellStyle name="Saída 4 47" xfId="1671"/>
    <cellStyle name="Saída 4 48" xfId="1637"/>
    <cellStyle name="Saída 4 49" xfId="1667"/>
    <cellStyle name="Saída 4 5" xfId="532"/>
    <cellStyle name="Saída 4 50" xfId="1612"/>
    <cellStyle name="Saída 4 51" xfId="1677"/>
    <cellStyle name="Saída 4 52" xfId="2265"/>
    <cellStyle name="Saída 4 53" xfId="1999"/>
    <cellStyle name="Saída 4 54" xfId="2318"/>
    <cellStyle name="Saída 4 55" xfId="1834"/>
    <cellStyle name="Saída 4 56" xfId="2201"/>
    <cellStyle name="Saída 4 57" xfId="2300"/>
    <cellStyle name="Saída 4 58" xfId="2419"/>
    <cellStyle name="Saída 4 59" xfId="2312"/>
    <cellStyle name="Saída 4 6" xfId="807"/>
    <cellStyle name="Saída 4 60" xfId="2390"/>
    <cellStyle name="Saída 4 61" xfId="1594"/>
    <cellStyle name="Saída 4 62" xfId="2499"/>
    <cellStyle name="Saída 4 63" xfId="2523"/>
    <cellStyle name="Saída 4 64" xfId="2492"/>
    <cellStyle name="Saída 4 65" xfId="2192"/>
    <cellStyle name="Saída 4 66" xfId="2205"/>
    <cellStyle name="Saída 4 67" xfId="2307"/>
    <cellStyle name="Saída 4 68" xfId="2502"/>
    <cellStyle name="Saída 4 69" xfId="1703"/>
    <cellStyle name="Saída 4 7" xfId="656"/>
    <cellStyle name="Saída 4 70" xfId="1650"/>
    <cellStyle name="Saída 4 71" xfId="2654"/>
    <cellStyle name="Saída 4 72" xfId="2447"/>
    <cellStyle name="Saída 4 73" xfId="1592"/>
    <cellStyle name="Saída 4 74" xfId="2925"/>
    <cellStyle name="Saída 4 75" xfId="3046"/>
    <cellStyle name="Saída 4 76" xfId="2800"/>
    <cellStyle name="Saída 4 77" xfId="2760"/>
    <cellStyle name="Saída 4 78" xfId="2722"/>
    <cellStyle name="Saída 4 79" xfId="3034"/>
    <cellStyle name="Saída 4 8" xfId="633"/>
    <cellStyle name="Saída 4 80" xfId="3006"/>
    <cellStyle name="Saída 4 81" xfId="2737"/>
    <cellStyle name="Saída 4 82" xfId="2877"/>
    <cellStyle name="Saída 4 83" xfId="2721"/>
    <cellStyle name="Saída 4 84" xfId="2726"/>
    <cellStyle name="Saída 4 85" xfId="2826"/>
    <cellStyle name="Saída 4 86" xfId="2933"/>
    <cellStyle name="Saída 4 87" xfId="2964"/>
    <cellStyle name="Saída 4 88" xfId="2853"/>
    <cellStyle name="Saída 4 89" xfId="2731"/>
    <cellStyle name="Saída 4 9" xfId="608"/>
    <cellStyle name="Saída 4 90" xfId="3347"/>
    <cellStyle name="Saída 4 91" xfId="3487"/>
    <cellStyle name="Saída 4 92" xfId="2924"/>
    <cellStyle name="Saída 4 93" xfId="2733"/>
    <cellStyle name="Saída 4 94" xfId="3120"/>
    <cellStyle name="Saída 4 95" xfId="3134"/>
    <cellStyle name="Saída 4 96" xfId="3431"/>
    <cellStyle name="Saída 4 97" xfId="3323"/>
    <cellStyle name="Saída 4 98" xfId="3458"/>
    <cellStyle name="Saída 4 99" xfId="2898"/>
    <cellStyle name="Separador de m" xfId="84"/>
    <cellStyle name="Separador de milhares 10" xfId="221"/>
    <cellStyle name="Separador de milhares 10 2" xfId="4093"/>
    <cellStyle name="Separador de milhares 10 2 2" xfId="22"/>
    <cellStyle name="Separador de milhares 10 3" xfId="4338"/>
    <cellStyle name="Separador de milhares 11" xfId="222"/>
    <cellStyle name="Separador de milhares 11 2" xfId="4094"/>
    <cellStyle name="Separador de milhares 11 3" xfId="4339"/>
    <cellStyle name="Separador de milhares 2" xfId="51"/>
    <cellStyle name="Separador de milhares 2 10 2 2" xfId="23"/>
    <cellStyle name="Separador de milhares 2 2" xfId="63"/>
    <cellStyle name="Separador de milhares 2 2 2" xfId="143"/>
    <cellStyle name="Separador de milhares 2 3" xfId="85"/>
    <cellStyle name="Separador de milhares 2 3 2" xfId="291"/>
    <cellStyle name="Separador de milhares 2 3 2 2" xfId="4118"/>
    <cellStyle name="Separador de milhares 2 3 2 3" xfId="4393"/>
    <cellStyle name="Separador de milhares 2 3 3" xfId="223"/>
    <cellStyle name="Separador de milhares 2 3 3 2" xfId="4095"/>
    <cellStyle name="Separador de milhares 2 3 3 3" xfId="4340"/>
    <cellStyle name="Separador de milhares 2 3 4" xfId="110"/>
    <cellStyle name="Separador de milhares 2 3 4 2" xfId="4072"/>
    <cellStyle name="Separador de milhares 2 3 4 3" xfId="4271"/>
    <cellStyle name="Separador de milhares 2 4" xfId="86"/>
    <cellStyle name="Separador de milhares 2 4 2" xfId="292"/>
    <cellStyle name="Separador de milhares 2 4 3" xfId="224"/>
    <cellStyle name="Separador de milhares 2_DIGICOMP - Lista de Material - Cabeamento Estruturado" xfId="225"/>
    <cellStyle name="Separador de milhares 3" xfId="52"/>
    <cellStyle name="Separador de milhares 3 2" xfId="87"/>
    <cellStyle name="Separador de milhares 3 2 2" xfId="227"/>
    <cellStyle name="Separador de milhares 3 2 2 2" xfId="4097"/>
    <cellStyle name="Separador de milhares 3 2 2 3" xfId="4343"/>
    <cellStyle name="Separador de milhares 3 2 3" xfId="293"/>
    <cellStyle name="Separador de milhares 3 2 3 2" xfId="4119"/>
    <cellStyle name="Separador de milhares 3 2 3 3" xfId="4395"/>
    <cellStyle name="Separador de milhares 3 2 4" xfId="226"/>
    <cellStyle name="Separador de milhares 3 2 5" xfId="111"/>
    <cellStyle name="Separador de milhares 3 2 5 2" xfId="4073"/>
    <cellStyle name="Separador de milhares 3 2 5 3" xfId="4272"/>
    <cellStyle name="Separador de milhares 3 3" xfId="266"/>
    <cellStyle name="Separador de milhares 3 3 2" xfId="419"/>
    <cellStyle name="Separador de milhares 3 3 2 2" xfId="4151"/>
    <cellStyle name="Separador de milhares 3 3 2 3" xfId="4484"/>
    <cellStyle name="Separador de milhares 3 3 3" xfId="4109"/>
    <cellStyle name="Separador de milhares 3 3 4" xfId="4372"/>
    <cellStyle name="Separador de milhares 3 4" xfId="129"/>
    <cellStyle name="Separador de milhares 3 4 2" xfId="4076"/>
    <cellStyle name="Separador de milhares 3 4 3" xfId="4284"/>
    <cellStyle name="Separador de milhares 3 5" xfId="102"/>
    <cellStyle name="Separador de milhares 3 5 2" xfId="4064"/>
    <cellStyle name="Separador de milhares 3 5 3" xfId="4263"/>
    <cellStyle name="Separador de milhares 30" xfId="20"/>
    <cellStyle name="Separador de milhares 30 2" xfId="5390"/>
    <cellStyle name="Separador de milhares 30 3" xfId="5387"/>
    <cellStyle name="Separador de milhares 4" xfId="53"/>
    <cellStyle name="Separador de milhares 5" xfId="54"/>
    <cellStyle name="Separador de milhares 5 10 4" xfId="5392"/>
    <cellStyle name="Separador de milhares 5 2" xfId="88"/>
    <cellStyle name="Separador de milhares 5 2 2" xfId="294"/>
    <cellStyle name="Separador de milhares 5 2 2 2" xfId="4120"/>
    <cellStyle name="Separador de milhares 5 2 2 3" xfId="4396"/>
    <cellStyle name="Separador de milhares 5 2 3" xfId="228"/>
    <cellStyle name="Separador de milhares 5 2 3 2" xfId="4098"/>
    <cellStyle name="Separador de milhares 5 2 3 3" xfId="4344"/>
    <cellStyle name="Separador de milhares 5 2 4" xfId="112"/>
    <cellStyle name="Separador de milhares 5 2 4 2" xfId="4074"/>
    <cellStyle name="Separador de milhares 5 2 4 3" xfId="4273"/>
    <cellStyle name="Separador de milhares 6" xfId="55"/>
    <cellStyle name="Separador de milhares 6 2" xfId="89"/>
    <cellStyle name="Separador de milhares 6 2 2" xfId="295"/>
    <cellStyle name="Separador de milhares 6 2 2 2" xfId="4121"/>
    <cellStyle name="Separador de milhares 6 2 2 3" xfId="4397"/>
    <cellStyle name="Separador de milhares 6 2 3" xfId="229"/>
    <cellStyle name="Separador de milhares 6 2 3 2" xfId="4099"/>
    <cellStyle name="Separador de milhares 6 2 3 3" xfId="4345"/>
    <cellStyle name="Separador de milhares 6 2 4" xfId="113"/>
    <cellStyle name="Separador de milhares 6 2 4 2" xfId="4075"/>
    <cellStyle name="Separador de milhares 6 2 4 3" xfId="4274"/>
    <cellStyle name="Separador de milhares 7" xfId="56"/>
    <cellStyle name="Separador de milhares 8" xfId="57"/>
    <cellStyle name="Separador de milhares 8 2" xfId="60"/>
    <cellStyle name="Separador de milhares 8 2 2" xfId="100"/>
    <cellStyle name="Separador de milhares 8 2 2 2" xfId="269"/>
    <cellStyle name="Separador de milhares 8 2 2 2 2" xfId="4112"/>
    <cellStyle name="Separador de milhares 8 2 2 2 3" xfId="4375"/>
    <cellStyle name="Separador de milhares 8 2 2 3" xfId="457"/>
    <cellStyle name="Separador de milhares 8 2 2 3 2" xfId="4179"/>
    <cellStyle name="Separador de milhares 8 2 2 3 3" xfId="4520"/>
    <cellStyle name="Separador de milhares 8 2 3" xfId="133"/>
    <cellStyle name="Separador de milhares 8 2 3 2" xfId="429"/>
    <cellStyle name="Separador de milhares 8 2 3 2 2" xfId="4159"/>
    <cellStyle name="Separador de milhares 8 2 3 2 3" xfId="4494"/>
    <cellStyle name="Separador de milhares 8 2 3 3" xfId="4079"/>
    <cellStyle name="Separador de milhares 8 2 3 4" xfId="4287"/>
    <cellStyle name="Separador de milhares 8 2 4" xfId="105"/>
    <cellStyle name="Separador de milhares 8 2 4 2" xfId="4067"/>
    <cellStyle name="Separador de milhares 8 2 4 3" xfId="4266"/>
    <cellStyle name="Separador de milhares 8 3" xfId="70"/>
    <cellStyle name="Separador de milhares 8 4" xfId="267"/>
    <cellStyle name="Separador de milhares 8 4 2" xfId="417"/>
    <cellStyle name="Separador de milhares 8 4 2 2" xfId="4149"/>
    <cellStyle name="Separador de milhares 8 4 2 3" xfId="4482"/>
    <cellStyle name="Separador de milhares 8 4 3" xfId="4110"/>
    <cellStyle name="Separador de milhares 8 4 4" xfId="4373"/>
    <cellStyle name="Separador de milhares 8 5" xfId="130"/>
    <cellStyle name="Separador de milhares 8 5 2" xfId="4077"/>
    <cellStyle name="Separador de milhares 8 5 3" xfId="4285"/>
    <cellStyle name="Separador de milhares 8 6" xfId="103"/>
    <cellStyle name="Separador de milhares 8 6 2" xfId="4065"/>
    <cellStyle name="Separador de milhares 8 6 3" xfId="4264"/>
    <cellStyle name="Separador de milhares 9" xfId="230"/>
    <cellStyle name="Separador de milhares 9 2" xfId="4100"/>
    <cellStyle name="Separador de milhares 9 3" xfId="4346"/>
    <cellStyle name="SUBTIT" xfId="231"/>
    <cellStyle name="SUBTIT 10" xfId="541"/>
    <cellStyle name="SUBTIT 100" xfId="3622"/>
    <cellStyle name="SUBTIT 101" xfId="3650"/>
    <cellStyle name="SUBTIT 102" xfId="3675"/>
    <cellStyle name="SUBTIT 103" xfId="3377"/>
    <cellStyle name="SUBTIT 104" xfId="3072"/>
    <cellStyle name="SUBTIT 105" xfId="3756"/>
    <cellStyle name="SUBTIT 106" xfId="3642"/>
    <cellStyle name="SUBTIT 107" xfId="3801"/>
    <cellStyle name="SUBTIT 108" xfId="3824"/>
    <cellStyle name="SUBTIT 109" xfId="3850"/>
    <cellStyle name="SUBTIT 11" xfId="835"/>
    <cellStyle name="SUBTIT 110" xfId="3039"/>
    <cellStyle name="SUBTIT 111" xfId="3893"/>
    <cellStyle name="SUBTIT 112" xfId="3913"/>
    <cellStyle name="SUBTIT 113" xfId="3248"/>
    <cellStyle name="SUBTIT 114" xfId="3618"/>
    <cellStyle name="SUBTIT 115" xfId="3973"/>
    <cellStyle name="SUBTIT 116" xfId="3847"/>
    <cellStyle name="SUBTIT 117" xfId="3294"/>
    <cellStyle name="SUBTIT 118" xfId="3731"/>
    <cellStyle name="SUBTIT 119" xfId="4101"/>
    <cellStyle name="SUBTIT 12" xfId="861"/>
    <cellStyle name="SUBTIT 120" xfId="4108"/>
    <cellStyle name="SUBTIT 121" xfId="4056"/>
    <cellStyle name="SUBTIT 122" xfId="4347"/>
    <cellStyle name="SUBTIT 123" xfId="4639"/>
    <cellStyle name="SUBTIT 124" xfId="4298"/>
    <cellStyle name="SUBTIT 125" xfId="4739"/>
    <cellStyle name="SUBTIT 126" xfId="4302"/>
    <cellStyle name="SUBTIT 127" xfId="4816"/>
    <cellStyle name="SUBTIT 128" xfId="4666"/>
    <cellStyle name="SUBTIT 129" xfId="4223"/>
    <cellStyle name="SUBTIT 13" xfId="667"/>
    <cellStyle name="SUBTIT 130" xfId="4900"/>
    <cellStyle name="SUBTIT 131" xfId="4231"/>
    <cellStyle name="SUBTIT 132" xfId="4970"/>
    <cellStyle name="SUBTIT 133" xfId="4467"/>
    <cellStyle name="SUBTIT 134" xfId="5003"/>
    <cellStyle name="SUBTIT 135" xfId="4426"/>
    <cellStyle name="SUBTIT 136" xfId="5082"/>
    <cellStyle name="SUBTIT 137" xfId="5036"/>
    <cellStyle name="SUBTIT 138" xfId="5093"/>
    <cellStyle name="SUBTIT 139" xfId="4838"/>
    <cellStyle name="SUBTIT 14" xfId="567"/>
    <cellStyle name="SUBTIT 140" xfId="4824"/>
    <cellStyle name="SUBTIT 141" xfId="5196"/>
    <cellStyle name="SUBTIT 142" xfId="4598"/>
    <cellStyle name="SUBTIT 143" xfId="5213"/>
    <cellStyle name="SUBTIT 144" xfId="5236"/>
    <cellStyle name="SUBTIT 145" xfId="5263"/>
    <cellStyle name="SUBTIT 146" xfId="5046"/>
    <cellStyle name="SUBTIT 147" xfId="5056"/>
    <cellStyle name="SUBTIT 148" xfId="4893"/>
    <cellStyle name="SUBTIT 149" xfId="5364"/>
    <cellStyle name="SUBTIT 15" xfId="474"/>
    <cellStyle name="SUBTIT 150" xfId="5166"/>
    <cellStyle name="SUBTIT 151" xfId="5314"/>
    <cellStyle name="SUBTIT 152" xfId="4868"/>
    <cellStyle name="SUBTIT 153" xfId="5380"/>
    <cellStyle name="SUBTIT 154" xfId="4827"/>
    <cellStyle name="SUBTIT 16" xfId="975"/>
    <cellStyle name="SUBTIT 17" xfId="1000"/>
    <cellStyle name="SUBTIT 18" xfId="1024"/>
    <cellStyle name="SUBTIT 19" xfId="1051"/>
    <cellStyle name="SUBTIT 2" xfId="302"/>
    <cellStyle name="SUBTIT 2 10" xfId="490"/>
    <cellStyle name="SUBTIT 2 100" xfId="3674"/>
    <cellStyle name="SUBTIT 2 101" xfId="2763"/>
    <cellStyle name="SUBTIT 2 102" xfId="2871"/>
    <cellStyle name="SUBTIT 2 103" xfId="3049"/>
    <cellStyle name="SUBTIT 2 104" xfId="3495"/>
    <cellStyle name="SUBTIT 2 105" xfId="3567"/>
    <cellStyle name="SUBTIT 2 106" xfId="2884"/>
    <cellStyle name="SUBTIT 2 107" xfId="3477"/>
    <cellStyle name="SUBTIT 2 108" xfId="3545"/>
    <cellStyle name="SUBTIT 2 109" xfId="3003"/>
    <cellStyle name="SUBTIT 2 11" xfId="758"/>
    <cellStyle name="SUBTIT 2 110" xfId="3566"/>
    <cellStyle name="SUBTIT 2 111" xfId="2954"/>
    <cellStyle name="SUBTIT 2 112" xfId="3776"/>
    <cellStyle name="SUBTIT 2 113" xfId="2893"/>
    <cellStyle name="SUBTIT 2 114" xfId="3269"/>
    <cellStyle name="SUBTIT 2 115" xfId="4122"/>
    <cellStyle name="SUBTIT 2 116" xfId="4117"/>
    <cellStyle name="SUBTIT 2 117" xfId="4127"/>
    <cellStyle name="SUBTIT 2 118" xfId="4401"/>
    <cellStyle name="SUBTIT 2 119" xfId="4476"/>
    <cellStyle name="SUBTIT 2 12" xfId="725"/>
    <cellStyle name="SUBTIT 2 120" xfId="4368"/>
    <cellStyle name="SUBTIT 2 121" xfId="4586"/>
    <cellStyle name="SUBTIT 2 122" xfId="4314"/>
    <cellStyle name="SUBTIT 2 123" xfId="4323"/>
    <cellStyle name="SUBTIT 2 124" xfId="4228"/>
    <cellStyle name="SUBTIT 2 125" xfId="4322"/>
    <cellStyle name="SUBTIT 2 126" xfId="4242"/>
    <cellStyle name="SUBTIT 2 127" xfId="4647"/>
    <cellStyle name="SUBTIT 2 128" xfId="4933"/>
    <cellStyle name="SUBTIT 2 129" xfId="4831"/>
    <cellStyle name="SUBTIT 2 13" xfId="700"/>
    <cellStyle name="SUBTIT 2 130" xfId="4984"/>
    <cellStyle name="SUBTIT 2 131" xfId="4813"/>
    <cellStyle name="SUBTIT 2 132" xfId="4916"/>
    <cellStyle name="SUBTIT 2 133" xfId="4798"/>
    <cellStyle name="SUBTIT 2 134" xfId="4990"/>
    <cellStyle name="SUBTIT 2 135" xfId="4931"/>
    <cellStyle name="SUBTIT 2 136" xfId="4656"/>
    <cellStyle name="SUBTIT 2 137" xfId="5177"/>
    <cellStyle name="SUBTIT 2 138" xfId="4352"/>
    <cellStyle name="SUBTIT 2 139" xfId="4960"/>
    <cellStyle name="SUBTIT 2 14" xfId="924"/>
    <cellStyle name="SUBTIT 2 140" xfId="5179"/>
    <cellStyle name="SUBTIT 2 141" xfId="4704"/>
    <cellStyle name="SUBTIT 2 142" xfId="5235"/>
    <cellStyle name="SUBTIT 2 143" xfId="5208"/>
    <cellStyle name="SUBTIT 2 144" xfId="5191"/>
    <cellStyle name="SUBTIT 2 145" xfId="4308"/>
    <cellStyle name="SUBTIT 2 146" xfId="5311"/>
    <cellStyle name="SUBTIT 2 147" xfId="4260"/>
    <cellStyle name="SUBTIT 2 148" xfId="4311"/>
    <cellStyle name="SUBTIT 2 149" xfId="5381"/>
    <cellStyle name="SUBTIT 2 15" xfId="526"/>
    <cellStyle name="SUBTIT 2 150" xfId="5372"/>
    <cellStyle name="SUBTIT 2 16" xfId="701"/>
    <cellStyle name="SUBTIT 2 17" xfId="699"/>
    <cellStyle name="SUBTIT 2 18" xfId="1021"/>
    <cellStyle name="SUBTIT 2 19" xfId="1097"/>
    <cellStyle name="SUBTIT 2 2" xfId="442"/>
    <cellStyle name="SUBTIT 2 2 10" xfId="977"/>
    <cellStyle name="SUBTIT 2 2 100" xfId="3780"/>
    <cellStyle name="SUBTIT 2 2 101" xfId="3803"/>
    <cellStyle name="SUBTIT 2 2 102" xfId="3826"/>
    <cellStyle name="SUBTIT 2 2 103" xfId="3852"/>
    <cellStyle name="SUBTIT 2 2 104" xfId="3874"/>
    <cellStyle name="SUBTIT 2 2 105" xfId="3895"/>
    <cellStyle name="SUBTIT 2 2 106" xfId="3915"/>
    <cellStyle name="SUBTIT 2 2 107" xfId="3938"/>
    <cellStyle name="SUBTIT 2 2 108" xfId="3958"/>
    <cellStyle name="SUBTIT 2 2 109" xfId="3975"/>
    <cellStyle name="SUBTIT 2 2 11" xfId="1002"/>
    <cellStyle name="SUBTIT 2 2 110" xfId="3993"/>
    <cellStyle name="SUBTIT 2 2 111" xfId="4009"/>
    <cellStyle name="SUBTIT 2 2 112" xfId="4025"/>
    <cellStyle name="SUBTIT 2 2 113" xfId="4041"/>
    <cellStyle name="SUBTIT 2 2 114" xfId="4164"/>
    <cellStyle name="SUBTIT 2 2 115" xfId="4191"/>
    <cellStyle name="SUBTIT 2 2 116" xfId="4060"/>
    <cellStyle name="SUBTIT 2 2 117" xfId="4505"/>
    <cellStyle name="SUBTIT 2 2 118" xfId="4614"/>
    <cellStyle name="SUBTIT 2 2 119" xfId="4421"/>
    <cellStyle name="SUBTIT 2 2 12" xfId="1026"/>
    <cellStyle name="SUBTIT 2 2 120" xfId="4673"/>
    <cellStyle name="SUBTIT 2 2 121" xfId="4318"/>
    <cellStyle name="SUBTIT 2 2 122" xfId="4753"/>
    <cellStyle name="SUBTIT 2 2 123" xfId="4634"/>
    <cellStyle name="SUBTIT 2 2 124" xfId="4840"/>
    <cellStyle name="SUBTIT 2 2 125" xfId="4877"/>
    <cellStyle name="SUBTIT 2 2 126" xfId="4788"/>
    <cellStyle name="SUBTIT 2 2 127" xfId="4792"/>
    <cellStyle name="SUBTIT 2 2 128" xfId="4793"/>
    <cellStyle name="SUBTIT 2 2 129" xfId="4470"/>
    <cellStyle name="SUBTIT 2 2 13" xfId="1053"/>
    <cellStyle name="SUBTIT 2 2 130" xfId="4775"/>
    <cellStyle name="SUBTIT 2 2 131" xfId="5019"/>
    <cellStyle name="SUBTIT 2 2 132" xfId="4897"/>
    <cellStyle name="SUBTIT 2 2 133" xfId="5095"/>
    <cellStyle name="SUBTIT 2 2 134" xfId="5123"/>
    <cellStyle name="SUBTIT 2 2 135" xfId="5150"/>
    <cellStyle name="SUBTIT 2 2 136" xfId="4653"/>
    <cellStyle name="SUBTIT 2 2 137" xfId="4925"/>
    <cellStyle name="SUBTIT 2 2 138" xfId="5215"/>
    <cellStyle name="SUBTIT 2 2 139" xfId="5238"/>
    <cellStyle name="SUBTIT 2 2 14" xfId="1081"/>
    <cellStyle name="SUBTIT 2 2 140" xfId="5265"/>
    <cellStyle name="SUBTIT 2 2 141" xfId="5288"/>
    <cellStyle name="SUBTIT 2 2 142" xfId="5081"/>
    <cellStyle name="SUBTIT 2 2 143" xfId="5323"/>
    <cellStyle name="SUBTIT 2 2 144" xfId="5349"/>
    <cellStyle name="SUBTIT 2 2 145" xfId="5077"/>
    <cellStyle name="SUBTIT 2 2 146" xfId="5313"/>
    <cellStyle name="SUBTIT 2 2 147" xfId="4777"/>
    <cellStyle name="SUBTIT 2 2 148" xfId="5303"/>
    <cellStyle name="SUBTIT 2 2 149" xfId="4966"/>
    <cellStyle name="SUBTIT 2 2 15" xfId="806"/>
    <cellStyle name="SUBTIT 2 2 150" xfId="5377"/>
    <cellStyle name="SUBTIT 2 2 16" xfId="1129"/>
    <cellStyle name="SUBTIT 2 2 17" xfId="1154"/>
    <cellStyle name="SUBTIT 2 2 18" xfId="1205"/>
    <cellStyle name="SUBTIT 2 2 19" xfId="1231"/>
    <cellStyle name="SUBTIT 2 2 2" xfId="765"/>
    <cellStyle name="SUBTIT 2 2 20" xfId="1257"/>
    <cellStyle name="SUBTIT 2 2 21" xfId="1284"/>
    <cellStyle name="SUBTIT 2 2 22" xfId="1316"/>
    <cellStyle name="SUBTIT 2 2 23" xfId="676"/>
    <cellStyle name="SUBTIT 2 2 24" xfId="1360"/>
    <cellStyle name="SUBTIT 2 2 25" xfId="1254"/>
    <cellStyle name="SUBTIT 2 2 26" xfId="1397"/>
    <cellStyle name="SUBTIT 2 2 27" xfId="1419"/>
    <cellStyle name="SUBTIT 2 2 28" xfId="1340"/>
    <cellStyle name="SUBTIT 2 2 29" xfId="1458"/>
    <cellStyle name="SUBTIT 2 2 3" xfId="783"/>
    <cellStyle name="SUBTIT 2 2 30" xfId="1478"/>
    <cellStyle name="SUBTIT 2 2 31" xfId="631"/>
    <cellStyle name="SUBTIT 2 2 32" xfId="1382"/>
    <cellStyle name="SUBTIT 2 2 33" xfId="502"/>
    <cellStyle name="SUBTIT 2 2 34" xfId="1518"/>
    <cellStyle name="SUBTIT 2 2 35" xfId="1536"/>
    <cellStyle name="SUBTIT 2 2 36" xfId="1553"/>
    <cellStyle name="SUBTIT 2 2 37" xfId="1887"/>
    <cellStyle name="SUBTIT 2 2 38" xfId="1916"/>
    <cellStyle name="SUBTIT 2 2 39" xfId="1946"/>
    <cellStyle name="SUBTIT 2 2 4" xfId="626"/>
    <cellStyle name="SUBTIT 2 2 40" xfId="1974"/>
    <cellStyle name="SUBTIT 2 2 41" xfId="2014"/>
    <cellStyle name="SUBTIT 2 2 42" xfId="1729"/>
    <cellStyle name="SUBTIT 2 2 43" xfId="2068"/>
    <cellStyle name="SUBTIT 2 2 44" xfId="2093"/>
    <cellStyle name="SUBTIT 2 2 45" xfId="2123"/>
    <cellStyle name="SUBTIT 2 2 46" xfId="2149"/>
    <cellStyle name="SUBTIT 2 2 47" xfId="2176"/>
    <cellStyle name="SUBTIT 2 2 48" xfId="1642"/>
    <cellStyle name="SUBTIT 2 2 49" xfId="2220"/>
    <cellStyle name="SUBTIT 2 2 5" xfId="837"/>
    <cellStyle name="SUBTIT 2 2 50" xfId="1600"/>
    <cellStyle name="SUBTIT 2 2 51" xfId="2276"/>
    <cellStyle name="SUBTIT 2 2 52" xfId="1874"/>
    <cellStyle name="SUBTIT 2 2 53" xfId="2326"/>
    <cellStyle name="SUBTIT 2 2 54" xfId="2353"/>
    <cellStyle name="SUBTIT 2 2 55" xfId="2393"/>
    <cellStyle name="SUBTIT 2 2 56" xfId="2429"/>
    <cellStyle name="SUBTIT 2 2 57" xfId="1659"/>
    <cellStyle name="SUBTIT 2 2 58" xfId="2466"/>
    <cellStyle name="SUBTIT 2 2 59" xfId="2350"/>
    <cellStyle name="SUBTIT 2 2 6" xfId="863"/>
    <cellStyle name="SUBTIT 2 2 60" xfId="2505"/>
    <cellStyle name="SUBTIT 2 2 61" xfId="2534"/>
    <cellStyle name="SUBTIT 2 2 62" xfId="2558"/>
    <cellStyle name="SUBTIT 2 2 63" xfId="2579"/>
    <cellStyle name="SUBTIT 2 2 64" xfId="1622"/>
    <cellStyle name="SUBTIT 2 2 65" xfId="2607"/>
    <cellStyle name="SUBTIT 2 2 66" xfId="1839"/>
    <cellStyle name="SUBTIT 2 2 67" xfId="2630"/>
    <cellStyle name="SUBTIT 2 2 68" xfId="1744"/>
    <cellStyle name="SUBTIT 2 2 69" xfId="2658"/>
    <cellStyle name="SUBTIT 2 2 7" xfId="892"/>
    <cellStyle name="SUBTIT 2 2 70" xfId="2676"/>
    <cellStyle name="SUBTIT 2 2 71" xfId="2693"/>
    <cellStyle name="SUBTIT 2 2 72" xfId="2953"/>
    <cellStyle name="SUBTIT 2 2 73" xfId="3057"/>
    <cellStyle name="SUBTIT 2 2 74" xfId="3086"/>
    <cellStyle name="SUBTIT 2 2 75" xfId="2906"/>
    <cellStyle name="SUBTIT 2 2 76" xfId="3145"/>
    <cellStyle name="SUBTIT 2 2 77" xfId="3171"/>
    <cellStyle name="SUBTIT 2 2 78" xfId="3197"/>
    <cellStyle name="SUBTIT 2 2 79" xfId="3225"/>
    <cellStyle name="SUBTIT 2 2 8" xfId="936"/>
    <cellStyle name="SUBTIT 2 2 80" xfId="3252"/>
    <cellStyle name="SUBTIT 2 2 81" xfId="3277"/>
    <cellStyle name="SUBTIT 2 2 82" xfId="3301"/>
    <cellStyle name="SUBTIT 2 2 83" xfId="3327"/>
    <cellStyle name="SUBTIT 2 2 84" xfId="3360"/>
    <cellStyle name="SUBTIT 2 2 85" xfId="3389"/>
    <cellStyle name="SUBTIT 2 2 86" xfId="3416"/>
    <cellStyle name="SUBTIT 2 2 87" xfId="2901"/>
    <cellStyle name="SUBTIT 2 2 88" xfId="2837"/>
    <cellStyle name="SUBTIT 2 2 89" xfId="3497"/>
    <cellStyle name="SUBTIT 2 2 9" xfId="686"/>
    <cellStyle name="SUBTIT 2 2 90" xfId="3522"/>
    <cellStyle name="SUBTIT 2 2 91" xfId="3550"/>
    <cellStyle name="SUBTIT 2 2 92" xfId="3578"/>
    <cellStyle name="SUBTIT 2 2 93" xfId="3602"/>
    <cellStyle name="SUBTIT 2 2 94" xfId="3624"/>
    <cellStyle name="SUBTIT 2 2 95" xfId="3652"/>
    <cellStyle name="SUBTIT 2 2 96" xfId="3677"/>
    <cellStyle name="SUBTIT 2 2 97" xfId="3700"/>
    <cellStyle name="SUBTIT 2 2 98" xfId="3737"/>
    <cellStyle name="SUBTIT 2 2 99" xfId="3758"/>
    <cellStyle name="SUBTIT 2 20" xfId="527"/>
    <cellStyle name="SUBTIT 2 21" xfId="886"/>
    <cellStyle name="SUBTIT 2 22" xfId="545"/>
    <cellStyle name="SUBTIT 2 23" xfId="464"/>
    <cellStyle name="SUBTIT 2 24" xfId="969"/>
    <cellStyle name="SUBTIT 2 25" xfId="1272"/>
    <cellStyle name="SUBTIT 2 26" xfId="1223"/>
    <cellStyle name="SUBTIT 2 27" xfId="1185"/>
    <cellStyle name="SUBTIT 2 28" xfId="998"/>
    <cellStyle name="SUBTIT 2 29" xfId="756"/>
    <cellStyle name="SUBTIT 2 3" xfId="662"/>
    <cellStyle name="SUBTIT 2 30" xfId="566"/>
    <cellStyle name="SUBTIT 2 31" xfId="1442"/>
    <cellStyle name="SUBTIT 2 32" xfId="714"/>
    <cellStyle name="SUBTIT 2 33" xfId="610"/>
    <cellStyle name="SUBTIT 2 34" xfId="1505"/>
    <cellStyle name="SUBTIT 2 35" xfId="1277"/>
    <cellStyle name="SUBTIT 2 36" xfId="594"/>
    <cellStyle name="SUBTIT 2 37" xfId="1114"/>
    <cellStyle name="SUBTIT 2 38" xfId="1770"/>
    <cellStyle name="SUBTIT 2 39" xfId="1589"/>
    <cellStyle name="SUBTIT 2 4" xfId="504"/>
    <cellStyle name="SUBTIT 2 40" xfId="1584"/>
    <cellStyle name="SUBTIT 2 41" xfId="1580"/>
    <cellStyle name="SUBTIT 2 42" xfId="1688"/>
    <cellStyle name="SUBTIT 2 43" xfId="1726"/>
    <cellStyle name="SUBTIT 2 44" xfId="1771"/>
    <cellStyle name="SUBTIT 2 45" xfId="1841"/>
    <cellStyle name="SUBTIT 2 46" xfId="1626"/>
    <cellStyle name="SUBTIT 2 47" xfId="2054"/>
    <cellStyle name="SUBTIT 2 48" xfId="1722"/>
    <cellStyle name="SUBTIT 2 49" xfId="2119"/>
    <cellStyle name="SUBTIT 2 5" xfId="580"/>
    <cellStyle name="SUBTIT 2 50" xfId="2005"/>
    <cellStyle name="SUBTIT 2 51" xfId="1832"/>
    <cellStyle name="SUBTIT 2 52" xfId="1662"/>
    <cellStyle name="SUBTIT 2 53" xfId="1697"/>
    <cellStyle name="SUBTIT 2 54" xfId="1669"/>
    <cellStyle name="SUBTIT 2 55" xfId="2237"/>
    <cellStyle name="SUBTIT 2 56" xfId="1805"/>
    <cellStyle name="SUBTIT 2 57" xfId="1756"/>
    <cellStyle name="SUBTIT 2 58" xfId="1619"/>
    <cellStyle name="SUBTIT 2 59" xfId="2042"/>
    <cellStyle name="SUBTIT 2 6" xfId="734"/>
    <cellStyle name="SUBTIT 2 60" xfId="1754"/>
    <cellStyle name="SUBTIT 2 61" xfId="2454"/>
    <cellStyle name="SUBTIT 2 62" xfId="2421"/>
    <cellStyle name="SUBTIT 2 63" xfId="1755"/>
    <cellStyle name="SUBTIT 2 64" xfId="2306"/>
    <cellStyle name="SUBTIT 2 65" xfId="2530"/>
    <cellStyle name="SUBTIT 2 66" xfId="2448"/>
    <cellStyle name="SUBTIT 2 67" xfId="2172"/>
    <cellStyle name="SUBTIT 2 68" xfId="2373"/>
    <cellStyle name="SUBTIT 2 69" xfId="2240"/>
    <cellStyle name="SUBTIT 2 7" xfId="555"/>
    <cellStyle name="SUBTIT 2 70" xfId="2166"/>
    <cellStyle name="SUBTIT 2 71" xfId="2501"/>
    <cellStyle name="SUBTIT 2 72" xfId="2605"/>
    <cellStyle name="SUBTIT 2 73" xfId="2911"/>
    <cellStyle name="SUBTIT 2 74" xfId="2743"/>
    <cellStyle name="SUBTIT 2 75" xfId="2977"/>
    <cellStyle name="SUBTIT 2 76" xfId="2831"/>
    <cellStyle name="SUBTIT 2 77" xfId="2777"/>
    <cellStyle name="SUBTIT 2 78" xfId="2711"/>
    <cellStyle name="SUBTIT 2 79" xfId="2789"/>
    <cellStyle name="SUBTIT 2 8" xfId="813"/>
    <cellStyle name="SUBTIT 2 80" xfId="2895"/>
    <cellStyle name="SUBTIT 2 81" xfId="2995"/>
    <cellStyle name="SUBTIT 2 82" xfId="2770"/>
    <cellStyle name="SUBTIT 2 83" xfId="2803"/>
    <cellStyle name="SUBTIT 2 84" xfId="2855"/>
    <cellStyle name="SUBTIT 2 85" xfId="2875"/>
    <cellStyle name="SUBTIT 2 86" xfId="2812"/>
    <cellStyle name="SUBTIT 2 87" xfId="3029"/>
    <cellStyle name="SUBTIT 2 88" xfId="3350"/>
    <cellStyle name="SUBTIT 2 89" xfId="2755"/>
    <cellStyle name="SUBTIT 2 9" xfId="465"/>
    <cellStyle name="SUBTIT 2 90" xfId="2929"/>
    <cellStyle name="SUBTIT 2 91" xfId="2835"/>
    <cellStyle name="SUBTIT 2 92" xfId="2923"/>
    <cellStyle name="SUBTIT 2 93" xfId="3007"/>
    <cellStyle name="SUBTIT 2 94" xfId="3270"/>
    <cellStyle name="SUBTIT 2 95" xfId="3409"/>
    <cellStyle name="SUBTIT 2 96" xfId="3247"/>
    <cellStyle name="SUBTIT 2 97" xfId="3292"/>
    <cellStyle name="SUBTIT 2 98" xfId="3519"/>
    <cellStyle name="SUBTIT 2 99" xfId="3168"/>
    <cellStyle name="SUBTIT 20" xfId="655"/>
    <cellStyle name="SUBTIT 21" xfId="514"/>
    <cellStyle name="SUBTIT 22" xfId="1127"/>
    <cellStyle name="SUBTIT 23" xfId="665"/>
    <cellStyle name="SUBTIT 24" xfId="1203"/>
    <cellStyle name="SUBTIT 25" xfId="1229"/>
    <cellStyle name="SUBTIT 26" xfId="1104"/>
    <cellStyle name="SUBTIT 27" xfId="1252"/>
    <cellStyle name="SUBTIT 28" xfId="1308"/>
    <cellStyle name="SUBTIT 29" xfId="1201"/>
    <cellStyle name="SUBTIT 3" xfId="305"/>
    <cellStyle name="SUBTIT 3 10" xfId="494"/>
    <cellStyle name="SUBTIT 3 100" xfId="3641"/>
    <cellStyle name="SUBTIT 3 101" xfId="3570"/>
    <cellStyle name="SUBTIT 3 102" xfId="2890"/>
    <cellStyle name="SUBTIT 3 103" xfId="3465"/>
    <cellStyle name="SUBTIT 3 104" xfId="3644"/>
    <cellStyle name="SUBTIT 3 105" xfId="3539"/>
    <cellStyle name="SUBTIT 3 106" xfId="3574"/>
    <cellStyle name="SUBTIT 3 107" xfId="3872"/>
    <cellStyle name="SUBTIT 3 108" xfId="2764"/>
    <cellStyle name="SUBTIT 3 109" xfId="3319"/>
    <cellStyle name="SUBTIT 3 11" xfId="614"/>
    <cellStyle name="SUBTIT 3 110" xfId="3935"/>
    <cellStyle name="SUBTIT 3 111" xfId="3936"/>
    <cellStyle name="SUBTIT 3 112" xfId="3956"/>
    <cellStyle name="SUBTIT 3 113" xfId="3723"/>
    <cellStyle name="SUBTIT 3 114" xfId="4123"/>
    <cellStyle name="SUBTIT 3 115" xfId="4133"/>
    <cellStyle name="SUBTIT 3 116" xfId="4135"/>
    <cellStyle name="SUBTIT 3 117" xfId="4403"/>
    <cellStyle name="SUBTIT 3 118" xfId="4503"/>
    <cellStyle name="SUBTIT 3 119" xfId="4236"/>
    <cellStyle name="SUBTIT 3 12" xfId="719"/>
    <cellStyle name="SUBTIT 3 120" xfId="4279"/>
    <cellStyle name="SUBTIT 3 121" xfId="4701"/>
    <cellStyle name="SUBTIT 3 122" xfId="4353"/>
    <cellStyle name="SUBTIT 3 123" xfId="4250"/>
    <cellStyle name="SUBTIT 3 124" xfId="4444"/>
    <cellStyle name="SUBTIT 3 125" xfId="4645"/>
    <cellStyle name="SUBTIT 3 126" xfId="4357"/>
    <cellStyle name="SUBTIT 3 127" xfId="4961"/>
    <cellStyle name="SUBTIT 3 128" xfId="4297"/>
    <cellStyle name="SUBTIT 3 129" xfId="4978"/>
    <cellStyle name="SUBTIT 3 13" xfId="888"/>
    <cellStyle name="SUBTIT 3 130" xfId="4649"/>
    <cellStyle name="SUBTIT 3 131" xfId="4657"/>
    <cellStyle name="SUBTIT 3 132" xfId="5049"/>
    <cellStyle name="SUBTIT 3 133" xfId="4778"/>
    <cellStyle name="SUBTIT 3 134" xfId="4949"/>
    <cellStyle name="SUBTIT 3 135" xfId="4955"/>
    <cellStyle name="SUBTIT 3 136" xfId="5002"/>
    <cellStyle name="SUBTIT 3 137" xfId="5112"/>
    <cellStyle name="SUBTIT 3 138" xfId="4789"/>
    <cellStyle name="SUBTIT 3 139" xfId="5113"/>
    <cellStyle name="SUBTIT 3 14" xfId="581"/>
    <cellStyle name="SUBTIT 3 140" xfId="4980"/>
    <cellStyle name="SUBTIT 3 141" xfId="5078"/>
    <cellStyle name="SUBTIT 3 142" xfId="4237"/>
    <cellStyle name="SUBTIT 3 143" xfId="5015"/>
    <cellStyle name="SUBTIT 3 144" xfId="5321"/>
    <cellStyle name="SUBTIT 3 145" xfId="5013"/>
    <cellStyle name="SUBTIT 3 146" xfId="5192"/>
    <cellStyle name="SUBTIT 3 147" xfId="4903"/>
    <cellStyle name="SUBTIT 3 148" xfId="5382"/>
    <cellStyle name="SUBTIT 3 149" xfId="5209"/>
    <cellStyle name="SUBTIT 3 15" xfId="677"/>
    <cellStyle name="SUBTIT 3 16" xfId="920"/>
    <cellStyle name="SUBTIT 3 17" xfId="967"/>
    <cellStyle name="SUBTIT 3 18" xfId="637"/>
    <cellStyle name="SUBTIT 3 19" xfId="1144"/>
    <cellStyle name="SUBTIT 3 2" xfId="443"/>
    <cellStyle name="SUBTIT 3 2 10" xfId="1003"/>
    <cellStyle name="SUBTIT 3 2 100" xfId="3804"/>
    <cellStyle name="SUBTIT 3 2 101" xfId="3827"/>
    <cellStyle name="SUBTIT 3 2 102" xfId="3853"/>
    <cellStyle name="SUBTIT 3 2 103" xfId="3875"/>
    <cellStyle name="SUBTIT 3 2 104" xfId="3896"/>
    <cellStyle name="SUBTIT 3 2 105" xfId="3916"/>
    <cellStyle name="SUBTIT 3 2 106" xfId="3939"/>
    <cellStyle name="SUBTIT 3 2 107" xfId="3959"/>
    <cellStyle name="SUBTIT 3 2 108" xfId="3976"/>
    <cellStyle name="SUBTIT 3 2 109" xfId="3994"/>
    <cellStyle name="SUBTIT 3 2 11" xfId="1027"/>
    <cellStyle name="SUBTIT 3 2 110" xfId="4010"/>
    <cellStyle name="SUBTIT 3 2 111" xfId="4026"/>
    <cellStyle name="SUBTIT 3 2 112" xfId="4042"/>
    <cellStyle name="SUBTIT 3 2 113" xfId="4165"/>
    <cellStyle name="SUBTIT 3 2 114" xfId="4192"/>
    <cellStyle name="SUBTIT 3 2 115" xfId="4146"/>
    <cellStyle name="SUBTIT 3 2 116" xfId="4506"/>
    <cellStyle name="SUBTIT 3 2 117" xfId="4615"/>
    <cellStyle name="SUBTIT 3 2 118" xfId="4574"/>
    <cellStyle name="SUBTIT 3 2 119" xfId="4674"/>
    <cellStyle name="SUBTIT 3 2 12" xfId="1054"/>
    <cellStyle name="SUBTIT 3 2 120" xfId="4292"/>
    <cellStyle name="SUBTIT 3 2 121" xfId="4754"/>
    <cellStyle name="SUBTIT 3 2 122" xfId="4717"/>
    <cellStyle name="SUBTIT 3 2 123" xfId="4841"/>
    <cellStyle name="SUBTIT 3 2 124" xfId="4878"/>
    <cellStyle name="SUBTIT 3 2 125" xfId="4744"/>
    <cellStyle name="SUBTIT 3 2 126" xfId="4791"/>
    <cellStyle name="SUBTIT 3 2 127" xfId="4920"/>
    <cellStyle name="SUBTIT 3 2 128" xfId="4227"/>
    <cellStyle name="SUBTIT 3 2 129" xfId="4659"/>
    <cellStyle name="SUBTIT 3 2 13" xfId="1082"/>
    <cellStyle name="SUBTIT 3 2 130" xfId="5020"/>
    <cellStyle name="SUBTIT 3 2 131" xfId="4407"/>
    <cellStyle name="SUBTIT 3 2 132" xfId="5096"/>
    <cellStyle name="SUBTIT 3 2 133" xfId="5124"/>
    <cellStyle name="SUBTIT 3 2 134" xfId="5151"/>
    <cellStyle name="SUBTIT 3 2 135" xfId="4481"/>
    <cellStyle name="SUBTIT 3 2 136" xfId="5068"/>
    <cellStyle name="SUBTIT 3 2 137" xfId="5216"/>
    <cellStyle name="SUBTIT 3 2 138" xfId="5239"/>
    <cellStyle name="SUBTIT 3 2 139" xfId="5266"/>
    <cellStyle name="SUBTIT 3 2 14" xfId="910"/>
    <cellStyle name="SUBTIT 3 2 140" xfId="5289"/>
    <cellStyle name="SUBTIT 3 2 141" xfId="4940"/>
    <cellStyle name="SUBTIT 3 2 142" xfId="5324"/>
    <cellStyle name="SUBTIT 3 2 143" xfId="5350"/>
    <cellStyle name="SUBTIT 3 2 144" xfId="4447"/>
    <cellStyle name="SUBTIT 3 2 145" xfId="5304"/>
    <cellStyle name="SUBTIT 3 2 146" xfId="5284"/>
    <cellStyle name="SUBTIT 3 2 147" xfId="5365"/>
    <cellStyle name="SUBTIT 3 2 148" xfId="4805"/>
    <cellStyle name="SUBTIT 3 2 149" xfId="5202"/>
    <cellStyle name="SUBTIT 3 2 15" xfId="1130"/>
    <cellStyle name="SUBTIT 3 2 16" xfId="1155"/>
    <cellStyle name="SUBTIT 3 2 17" xfId="1206"/>
    <cellStyle name="SUBTIT 3 2 18" xfId="1232"/>
    <cellStyle name="SUBTIT 3 2 19" xfId="1258"/>
    <cellStyle name="SUBTIT 3 2 2" xfId="784"/>
    <cellStyle name="SUBTIT 3 2 20" xfId="1285"/>
    <cellStyle name="SUBTIT 3 2 21" xfId="1317"/>
    <cellStyle name="SUBTIT 3 2 22" xfId="925"/>
    <cellStyle name="SUBTIT 3 2 23" xfId="1361"/>
    <cellStyle name="SUBTIT 3 2 24" xfId="834"/>
    <cellStyle name="SUBTIT 3 2 25" xfId="1398"/>
    <cellStyle name="SUBTIT 3 2 26" xfId="1420"/>
    <cellStyle name="SUBTIT 3 2 27" xfId="1280"/>
    <cellStyle name="SUBTIT 3 2 28" xfId="1459"/>
    <cellStyle name="SUBTIT 3 2 29" xfId="1479"/>
    <cellStyle name="SUBTIT 3 2 3" xfId="529"/>
    <cellStyle name="SUBTIT 3 2 30" xfId="720"/>
    <cellStyle name="SUBTIT 3 2 31" xfId="539"/>
    <cellStyle name="SUBTIT 3 2 32" xfId="1337"/>
    <cellStyle name="SUBTIT 3 2 33" xfId="1519"/>
    <cellStyle name="SUBTIT 3 2 34" xfId="1537"/>
    <cellStyle name="SUBTIT 3 2 35" xfId="1554"/>
    <cellStyle name="SUBTIT 3 2 36" xfId="1888"/>
    <cellStyle name="SUBTIT 3 2 37" xfId="1917"/>
    <cellStyle name="SUBTIT 3 2 38" xfId="1947"/>
    <cellStyle name="SUBTIT 3 2 39" xfId="1975"/>
    <cellStyle name="SUBTIT 3 2 4" xfId="838"/>
    <cellStyle name="SUBTIT 3 2 40" xfId="2015"/>
    <cellStyle name="SUBTIT 3 2 41" xfId="1817"/>
    <cellStyle name="SUBTIT 3 2 42" xfId="2069"/>
    <cellStyle name="SUBTIT 3 2 43" xfId="2094"/>
    <cellStyle name="SUBTIT 3 2 44" xfId="2124"/>
    <cellStyle name="SUBTIT 3 2 45" xfId="2150"/>
    <cellStyle name="SUBTIT 3 2 46" xfId="2177"/>
    <cellStyle name="SUBTIT 3 2 47" xfId="1913"/>
    <cellStyle name="SUBTIT 3 2 48" xfId="2221"/>
    <cellStyle name="SUBTIT 3 2 49" xfId="2083"/>
    <cellStyle name="SUBTIT 3 2 5" xfId="864"/>
    <cellStyle name="SUBTIT 3 2 50" xfId="2277"/>
    <cellStyle name="SUBTIT 3 2 51" xfId="2254"/>
    <cellStyle name="SUBTIT 3 2 52" xfId="2327"/>
    <cellStyle name="SUBTIT 3 2 53" xfId="2354"/>
    <cellStyle name="SUBTIT 3 2 54" xfId="2394"/>
    <cellStyle name="SUBTIT 3 2 55" xfId="2430"/>
    <cellStyle name="SUBTIT 3 2 56" xfId="1748"/>
    <cellStyle name="SUBTIT 3 2 57" xfId="2467"/>
    <cellStyle name="SUBTIT 3 2 58" xfId="2213"/>
    <cellStyle name="SUBTIT 3 2 59" xfId="2506"/>
    <cellStyle name="SUBTIT 3 2 6" xfId="893"/>
    <cellStyle name="SUBTIT 3 2 60" xfId="2535"/>
    <cellStyle name="SUBTIT 3 2 61" xfId="2559"/>
    <cellStyle name="SUBTIT 3 2 62" xfId="2580"/>
    <cellStyle name="SUBTIT 3 2 63" xfId="2268"/>
    <cellStyle name="SUBTIT 3 2 64" xfId="2608"/>
    <cellStyle name="SUBTIT 3 2 65" xfId="2552"/>
    <cellStyle name="SUBTIT 3 2 66" xfId="2631"/>
    <cellStyle name="SUBTIT 3 2 67" xfId="2464"/>
    <cellStyle name="SUBTIT 3 2 68" xfId="2659"/>
    <cellStyle name="SUBTIT 3 2 69" xfId="2677"/>
    <cellStyle name="SUBTIT 3 2 7" xfId="937"/>
    <cellStyle name="SUBTIT 3 2 70" xfId="2694"/>
    <cellStyle name="SUBTIT 3 2 71" xfId="2918"/>
    <cellStyle name="SUBTIT 3 2 72" xfId="3058"/>
    <cellStyle name="SUBTIT 3 2 73" xfId="3087"/>
    <cellStyle name="SUBTIT 3 2 74" xfId="2979"/>
    <cellStyle name="SUBTIT 3 2 75" xfId="3146"/>
    <cellStyle name="SUBTIT 3 2 76" xfId="3172"/>
    <cellStyle name="SUBTIT 3 2 77" xfId="3198"/>
    <cellStyle name="SUBTIT 3 2 78" xfId="3226"/>
    <cellStyle name="SUBTIT 3 2 79" xfId="3253"/>
    <cellStyle name="SUBTIT 3 2 8" xfId="658"/>
    <cellStyle name="SUBTIT 3 2 80" xfId="3278"/>
    <cellStyle name="SUBTIT 3 2 81" xfId="3302"/>
    <cellStyle name="SUBTIT 3 2 82" xfId="3328"/>
    <cellStyle name="SUBTIT 3 2 83" xfId="3361"/>
    <cellStyle name="SUBTIT 3 2 84" xfId="3390"/>
    <cellStyle name="SUBTIT 3 2 85" xfId="3417"/>
    <cellStyle name="SUBTIT 3 2 86" xfId="3128"/>
    <cellStyle name="SUBTIT 3 2 87" xfId="3342"/>
    <cellStyle name="SUBTIT 3 2 88" xfId="3498"/>
    <cellStyle name="SUBTIT 3 2 89" xfId="3523"/>
    <cellStyle name="SUBTIT 3 2 9" xfId="978"/>
    <cellStyle name="SUBTIT 3 2 90" xfId="3551"/>
    <cellStyle name="SUBTIT 3 2 91" xfId="3579"/>
    <cellStyle name="SUBTIT 3 2 92" xfId="3603"/>
    <cellStyle name="SUBTIT 3 2 93" xfId="3625"/>
    <cellStyle name="SUBTIT 3 2 94" xfId="3653"/>
    <cellStyle name="SUBTIT 3 2 95" xfId="3678"/>
    <cellStyle name="SUBTIT 3 2 96" xfId="3701"/>
    <cellStyle name="SUBTIT 3 2 97" xfId="3738"/>
    <cellStyle name="SUBTIT 3 2 98" xfId="3759"/>
    <cellStyle name="SUBTIT 3 2 99" xfId="3781"/>
    <cellStyle name="SUBTIT 3 20" xfId="1169"/>
    <cellStyle name="SUBTIT 3 21" xfId="890"/>
    <cellStyle name="SUBTIT 3 22" xfId="630"/>
    <cellStyle name="SUBTIT 3 23" xfId="1312"/>
    <cellStyle name="SUBTIT 3 24" xfId="1332"/>
    <cellStyle name="SUBTIT 3 25" xfId="729"/>
    <cellStyle name="SUBTIT 3 26" xfId="1385"/>
    <cellStyle name="SUBTIT 3 27" xfId="470"/>
    <cellStyle name="SUBTIT 3 28" xfId="1123"/>
    <cellStyle name="SUBTIT 3 29" xfId="966"/>
    <cellStyle name="SUBTIT 3 3" xfId="496"/>
    <cellStyle name="SUBTIT 3 30" xfId="484"/>
    <cellStyle name="SUBTIT 3 31" xfId="941"/>
    <cellStyle name="SUBTIT 3 32" xfId="1148"/>
    <cellStyle name="SUBTIT 3 33" xfId="741"/>
    <cellStyle name="SUBTIT 3 34" xfId="1150"/>
    <cellStyle name="SUBTIT 3 35" xfId="1507"/>
    <cellStyle name="SUBTIT 3 36" xfId="1439"/>
    <cellStyle name="SUBTIT 3 37" xfId="1772"/>
    <cellStyle name="SUBTIT 3 38" xfId="1628"/>
    <cellStyle name="SUBTIT 3 39" xfId="1765"/>
    <cellStyle name="SUBTIT 3 4" xfId="803"/>
    <cellStyle name="SUBTIT 3 40" xfId="1613"/>
    <cellStyle name="SUBTIT 3 41" xfId="1905"/>
    <cellStyle name="SUBTIT 3 42" xfId="1911"/>
    <cellStyle name="SUBTIT 3 43" xfId="1766"/>
    <cellStyle name="SUBTIT 3 44" xfId="1698"/>
    <cellStyle name="SUBTIT 3 45" xfId="1643"/>
    <cellStyle name="SUBTIT 3 46" xfId="2049"/>
    <cellStyle name="SUBTIT 3 47" xfId="1969"/>
    <cellStyle name="SUBTIT 3 48" xfId="1623"/>
    <cellStyle name="SUBTIT 3 49" xfId="1597"/>
    <cellStyle name="SUBTIT 3 5" xfId="721"/>
    <cellStyle name="SUBTIT 3 50" xfId="2197"/>
    <cellStyle name="SUBTIT 3 51" xfId="1851"/>
    <cellStyle name="SUBTIT 3 52" xfId="1906"/>
    <cellStyle name="SUBTIT 3 53" xfId="2294"/>
    <cellStyle name="SUBTIT 3 54" xfId="1583"/>
    <cellStyle name="SUBTIT 3 55" xfId="2045"/>
    <cellStyle name="SUBTIT 3 56" xfId="2048"/>
    <cellStyle name="SUBTIT 3 57" xfId="2346"/>
    <cellStyle name="SUBTIT 3 58" xfId="2375"/>
    <cellStyle name="SUBTIT 3 59" xfId="2203"/>
    <cellStyle name="SUBTIT 3 6" xfId="543"/>
    <cellStyle name="SUBTIT 3 60" xfId="1692"/>
    <cellStyle name="SUBTIT 3 61" xfId="1570"/>
    <cellStyle name="SUBTIT 3 62" xfId="2052"/>
    <cellStyle name="SUBTIT 3 63" xfId="2418"/>
    <cellStyle name="SUBTIT 3 64" xfId="2210"/>
    <cellStyle name="SUBTIT 3 65" xfId="1818"/>
    <cellStyle name="SUBTIT 3 66" xfId="2310"/>
    <cellStyle name="SUBTIT 3 67" xfId="2458"/>
    <cellStyle name="SUBTIT 3 68" xfId="2302"/>
    <cellStyle name="SUBTIT 3 69" xfId="2626"/>
    <cellStyle name="SUBTIT 3 7" xfId="460"/>
    <cellStyle name="SUBTIT 3 70" xfId="2625"/>
    <cellStyle name="SUBTIT 3 71" xfId="2320"/>
    <cellStyle name="SUBTIT 3 72" xfId="3005"/>
    <cellStyle name="SUBTIT 3 73" xfId="2865"/>
    <cellStyle name="SUBTIT 3 74" xfId="2714"/>
    <cellStyle name="SUBTIT 3 75" xfId="2841"/>
    <cellStyle name="SUBTIT 3 76" xfId="3053"/>
    <cellStyle name="SUBTIT 3 77" xfId="2790"/>
    <cellStyle name="SUBTIT 3 78" xfId="2798"/>
    <cellStyle name="SUBTIT 3 79" xfId="2823"/>
    <cellStyle name="SUBTIT 3 8" xfId="547"/>
    <cellStyle name="SUBTIT 3 80" xfId="2791"/>
    <cellStyle name="SUBTIT 3 81" xfId="3076"/>
    <cellStyle name="SUBTIT 3 82" xfId="2847"/>
    <cellStyle name="SUBTIT 3 83" xfId="2850"/>
    <cellStyle name="SUBTIT 3 84" xfId="3139"/>
    <cellStyle name="SUBTIT 3 85" xfId="2912"/>
    <cellStyle name="SUBTIT 3 86" xfId="2774"/>
    <cellStyle name="SUBTIT 3 87" xfId="3129"/>
    <cellStyle name="SUBTIT 3 88" xfId="3045"/>
    <cellStyle name="SUBTIT 3 89" xfId="3376"/>
    <cellStyle name="SUBTIT 3 9" xfId="740"/>
    <cellStyle name="SUBTIT 3 90" xfId="2738"/>
    <cellStyle name="SUBTIT 3 91" xfId="3123"/>
    <cellStyle name="SUBTIT 3 92" xfId="3441"/>
    <cellStyle name="SUBTIT 3 93" xfId="3463"/>
    <cellStyle name="SUBTIT 3 94" xfId="3353"/>
    <cellStyle name="SUBTIT 3 95" xfId="3103"/>
    <cellStyle name="SUBTIT 3 96" xfId="3222"/>
    <cellStyle name="SUBTIT 3 97" xfId="3101"/>
    <cellStyle name="SUBTIT 3 98" xfId="3384"/>
    <cellStyle name="SUBTIT 3 99" xfId="3001"/>
    <cellStyle name="SUBTIT 30" xfId="605"/>
    <cellStyle name="SUBTIT 31" xfId="1249"/>
    <cellStyle name="SUBTIT 32" xfId="1395"/>
    <cellStyle name="SUBTIT 33" xfId="519"/>
    <cellStyle name="SUBTIT 34" xfId="1041"/>
    <cellStyle name="SUBTIT 35" xfId="472"/>
    <cellStyle name="SUBTIT 36" xfId="1198"/>
    <cellStyle name="SUBTIT 37" xfId="500"/>
    <cellStyle name="SUBTIT 38" xfId="1438"/>
    <cellStyle name="SUBTIT 39" xfId="1376"/>
    <cellStyle name="SUBTIT 4" xfId="307"/>
    <cellStyle name="SUBTIT 4 10" xfId="691"/>
    <cellStyle name="SUBTIT 4 100" xfId="3117"/>
    <cellStyle name="SUBTIT 4 101" xfId="3544"/>
    <cellStyle name="SUBTIT 4 102" xfId="3454"/>
    <cellStyle name="SUBTIT 4 103" xfId="3639"/>
    <cellStyle name="SUBTIT 4 104" xfId="3669"/>
    <cellStyle name="SUBTIT 4 105" xfId="3692"/>
    <cellStyle name="SUBTIT 4 106" xfId="3406"/>
    <cellStyle name="SUBTIT 4 107" xfId="3593"/>
    <cellStyle name="SUBTIT 4 108" xfId="3732"/>
    <cellStyle name="SUBTIT 4 109" xfId="3443"/>
    <cellStyle name="SUBTIT 4 11" xfId="810"/>
    <cellStyle name="SUBTIT 4 110" xfId="3848"/>
    <cellStyle name="SUBTIT 4 111" xfId="3538"/>
    <cellStyle name="SUBTIT 4 112" xfId="3727"/>
    <cellStyle name="SUBTIT 4 113" xfId="3194"/>
    <cellStyle name="SUBTIT 4 114" xfId="4125"/>
    <cellStyle name="SUBTIT 4 115" xfId="4132"/>
    <cellStyle name="SUBTIT 4 116" xfId="4092"/>
    <cellStyle name="SUBTIT 4 117" xfId="4405"/>
    <cellStyle name="SUBTIT 4 118" xfId="4221"/>
    <cellStyle name="SUBTIT 4 119" xfId="4489"/>
    <cellStyle name="SUBTIT 4 12" xfId="713"/>
    <cellStyle name="SUBTIT 4 120" xfId="4324"/>
    <cellStyle name="SUBTIT 4 121" xfId="4726"/>
    <cellStyle name="SUBTIT 4 122" xfId="4398"/>
    <cellStyle name="SUBTIT 4 123" xfId="4427"/>
    <cellStyle name="SUBTIT 4 124" xfId="4631"/>
    <cellStyle name="SUBTIT 4 125" xfId="4855"/>
    <cellStyle name="SUBTIT 4 126" xfId="4386"/>
    <cellStyle name="SUBTIT 4 127" xfId="4963"/>
    <cellStyle name="SUBTIT 4 128" xfId="4919"/>
    <cellStyle name="SUBTIT 4 129" xfId="4830"/>
    <cellStyle name="SUBTIT 4 13" xfId="538"/>
    <cellStyle name="SUBTIT 4 130" xfId="4783"/>
    <cellStyle name="SUBTIT 4 131" xfId="4943"/>
    <cellStyle name="SUBTIT 4 132" xfId="5069"/>
    <cellStyle name="SUBTIT 4 133" xfId="4948"/>
    <cellStyle name="SUBTIT 4 134" xfId="4241"/>
    <cellStyle name="SUBTIT 4 135" xfId="5171"/>
    <cellStyle name="SUBTIT 4 136" xfId="4709"/>
    <cellStyle name="SUBTIT 4 137" xfId="4989"/>
    <cellStyle name="SUBTIT 4 138" xfId="4782"/>
    <cellStyle name="SUBTIT 4 139" xfId="4918"/>
    <cellStyle name="SUBTIT 4 14" xfId="919"/>
    <cellStyle name="SUBTIT 4 140" xfId="4929"/>
    <cellStyle name="SUBTIT 4 141" xfId="5305"/>
    <cellStyle name="SUBTIT 4 142" xfId="4497"/>
    <cellStyle name="SUBTIT 4 143" xfId="4749"/>
    <cellStyle name="SUBTIT 4 144" xfId="4923"/>
    <cellStyle name="SUBTIT 4 145" xfId="5230"/>
    <cellStyle name="SUBTIT 4 146" xfId="4898"/>
    <cellStyle name="SUBTIT 4 147" xfId="5312"/>
    <cellStyle name="SUBTIT 4 148" xfId="5384"/>
    <cellStyle name="SUBTIT 4 149" xfId="4224"/>
    <cellStyle name="SUBTIT 4 15" xfId="693"/>
    <cellStyle name="SUBTIT 4 16" xfId="554"/>
    <cellStyle name="SUBTIT 4 17" xfId="1074"/>
    <cellStyle name="SUBTIT 4 18" xfId="596"/>
    <cellStyle name="SUBTIT 4 19" xfId="1182"/>
    <cellStyle name="SUBTIT 4 2" xfId="445"/>
    <cellStyle name="SUBTIT 4 2 10" xfId="1005"/>
    <cellStyle name="SUBTIT 4 2 100" xfId="3806"/>
    <cellStyle name="SUBTIT 4 2 101" xfId="3829"/>
    <cellStyle name="SUBTIT 4 2 102" xfId="3855"/>
    <cellStyle name="SUBTIT 4 2 103" xfId="3877"/>
    <cellStyle name="SUBTIT 4 2 104" xfId="3898"/>
    <cellStyle name="SUBTIT 4 2 105" xfId="3918"/>
    <cellStyle name="SUBTIT 4 2 106" xfId="3941"/>
    <cellStyle name="SUBTIT 4 2 107" xfId="3961"/>
    <cellStyle name="SUBTIT 4 2 108" xfId="3978"/>
    <cellStyle name="SUBTIT 4 2 109" xfId="3996"/>
    <cellStyle name="SUBTIT 4 2 11" xfId="1029"/>
    <cellStyle name="SUBTIT 4 2 110" xfId="4012"/>
    <cellStyle name="SUBTIT 4 2 111" xfId="4028"/>
    <cellStyle name="SUBTIT 4 2 112" xfId="4044"/>
    <cellStyle name="SUBTIT 4 2 113" xfId="4167"/>
    <cellStyle name="SUBTIT 4 2 114" xfId="4194"/>
    <cellStyle name="SUBTIT 4 2 115" xfId="4084"/>
    <cellStyle name="SUBTIT 4 2 116" xfId="4508"/>
    <cellStyle name="SUBTIT 4 2 117" xfId="4617"/>
    <cellStyle name="SUBTIT 4 2 118" xfId="4573"/>
    <cellStyle name="SUBTIT 4 2 119" xfId="4676"/>
    <cellStyle name="SUBTIT 4 2 12" xfId="1056"/>
    <cellStyle name="SUBTIT 4 2 120" xfId="4310"/>
    <cellStyle name="SUBTIT 4 2 121" xfId="4756"/>
    <cellStyle name="SUBTIT 4 2 122" xfId="4246"/>
    <cellStyle name="SUBTIT 4 2 123" xfId="4843"/>
    <cellStyle name="SUBTIT 4 2 124" xfId="4880"/>
    <cellStyle name="SUBTIT 4 2 125" xfId="4706"/>
    <cellStyle name="SUBTIT 4 2 126" xfId="4235"/>
    <cellStyle name="SUBTIT 4 2 127" xfId="4606"/>
    <cellStyle name="SUBTIT 4 2 128" xfId="4501"/>
    <cellStyle name="SUBTIT 4 2 129" xfId="4703"/>
    <cellStyle name="SUBTIT 4 2 13" xfId="1084"/>
    <cellStyle name="SUBTIT 4 2 130" xfId="5022"/>
    <cellStyle name="SUBTIT 4 2 131" xfId="4964"/>
    <cellStyle name="SUBTIT 4 2 132" xfId="5098"/>
    <cellStyle name="SUBTIT 4 2 133" xfId="5126"/>
    <cellStyle name="SUBTIT 4 2 134" xfId="5153"/>
    <cellStyle name="SUBTIT 4 2 135" xfId="4688"/>
    <cellStyle name="SUBTIT 4 2 136" xfId="4633"/>
    <cellStyle name="SUBTIT 4 2 137" xfId="5218"/>
    <cellStyle name="SUBTIT 4 2 138" xfId="5241"/>
    <cellStyle name="SUBTIT 4 2 139" xfId="5268"/>
    <cellStyle name="SUBTIT 4 2 14" xfId="578"/>
    <cellStyle name="SUBTIT 4 2 140" xfId="5291"/>
    <cellStyle name="SUBTIT 4 2 141" xfId="5199"/>
    <cellStyle name="SUBTIT 4 2 142" xfId="5326"/>
    <cellStyle name="SUBTIT 4 2 143" xfId="5352"/>
    <cellStyle name="SUBTIT 4 2 144" xfId="5008"/>
    <cellStyle name="SUBTIT 4 2 145" xfId="5118"/>
    <cellStyle name="SUBTIT 4 2 146" xfId="4976"/>
    <cellStyle name="SUBTIT 4 2 147" xfId="5147"/>
    <cellStyle name="SUBTIT 4 2 148" xfId="5344"/>
    <cellStyle name="SUBTIT 4 2 149" xfId="5188"/>
    <cellStyle name="SUBTIT 4 2 15" xfId="1132"/>
    <cellStyle name="SUBTIT 4 2 16" xfId="1157"/>
    <cellStyle name="SUBTIT 4 2 17" xfId="1208"/>
    <cellStyle name="SUBTIT 4 2 18" xfId="1234"/>
    <cellStyle name="SUBTIT 4 2 19" xfId="1260"/>
    <cellStyle name="SUBTIT 4 2 2" xfId="786"/>
    <cellStyle name="SUBTIT 4 2 20" xfId="1287"/>
    <cellStyle name="SUBTIT 4 2 21" xfId="1319"/>
    <cellStyle name="SUBTIT 4 2 22" xfId="757"/>
    <cellStyle name="SUBTIT 4 2 23" xfId="1363"/>
    <cellStyle name="SUBTIT 4 2 24" xfId="512"/>
    <cellStyle name="SUBTIT 4 2 25" xfId="1400"/>
    <cellStyle name="SUBTIT 4 2 26" xfId="1422"/>
    <cellStyle name="SUBTIT 4 2 27" xfId="513"/>
    <cellStyle name="SUBTIT 4 2 28" xfId="1461"/>
    <cellStyle name="SUBTIT 4 2 29" xfId="1481"/>
    <cellStyle name="SUBTIT 4 2 3" xfId="573"/>
    <cellStyle name="SUBTIT 4 2 30" xfId="1341"/>
    <cellStyle name="SUBTIT 4 2 31" xfId="994"/>
    <cellStyle name="SUBTIT 4 2 32" xfId="1441"/>
    <cellStyle name="SUBTIT 4 2 33" xfId="1521"/>
    <cellStyle name="SUBTIT 4 2 34" xfId="1539"/>
    <cellStyle name="SUBTIT 4 2 35" xfId="1556"/>
    <cellStyle name="SUBTIT 4 2 36" xfId="1890"/>
    <cellStyle name="SUBTIT 4 2 37" xfId="1919"/>
    <cellStyle name="SUBTIT 4 2 38" xfId="1949"/>
    <cellStyle name="SUBTIT 4 2 39" xfId="1977"/>
    <cellStyle name="SUBTIT 4 2 4" xfId="840"/>
    <cellStyle name="SUBTIT 4 2 40" xfId="2017"/>
    <cellStyle name="SUBTIT 4 2 41" xfId="1990"/>
    <cellStyle name="SUBTIT 4 2 42" xfId="2071"/>
    <cellStyle name="SUBTIT 4 2 43" xfId="2096"/>
    <cellStyle name="SUBTIT 4 2 44" xfId="2126"/>
    <cellStyle name="SUBTIT 4 2 45" xfId="2152"/>
    <cellStyle name="SUBTIT 4 2 46" xfId="2179"/>
    <cellStyle name="SUBTIT 4 2 47" xfId="1675"/>
    <cellStyle name="SUBTIT 4 2 48" xfId="2223"/>
    <cellStyle name="SUBTIT 4 2 49" xfId="1870"/>
    <cellStyle name="SUBTIT 4 2 5" xfId="866"/>
    <cellStyle name="SUBTIT 4 2 50" xfId="2279"/>
    <cellStyle name="SUBTIT 4 2 51" xfId="1705"/>
    <cellStyle name="SUBTIT 4 2 52" xfId="2329"/>
    <cellStyle name="SUBTIT 4 2 53" xfId="2356"/>
    <cellStyle name="SUBTIT 4 2 54" xfId="2396"/>
    <cellStyle name="SUBTIT 4 2 55" xfId="2432"/>
    <cellStyle name="SUBTIT 4 2 56" xfId="2409"/>
    <cellStyle name="SUBTIT 4 2 57" xfId="2469"/>
    <cellStyle name="SUBTIT 4 2 58" xfId="1738"/>
    <cellStyle name="SUBTIT 4 2 59" xfId="2508"/>
    <cellStyle name="SUBTIT 4 2 6" xfId="895"/>
    <cellStyle name="SUBTIT 4 2 60" xfId="2537"/>
    <cellStyle name="SUBTIT 4 2 61" xfId="2561"/>
    <cellStyle name="SUBTIT 4 2 62" xfId="2582"/>
    <cellStyle name="SUBTIT 4 2 63" xfId="2317"/>
    <cellStyle name="SUBTIT 4 2 64" xfId="2610"/>
    <cellStyle name="SUBTIT 4 2 65" xfId="1933"/>
    <cellStyle name="SUBTIT 4 2 66" xfId="2633"/>
    <cellStyle name="SUBTIT 4 2 67" xfId="1808"/>
    <cellStyle name="SUBTIT 4 2 68" xfId="2661"/>
    <cellStyle name="SUBTIT 4 2 69" xfId="2679"/>
    <cellStyle name="SUBTIT 4 2 7" xfId="939"/>
    <cellStyle name="SUBTIT 4 2 70" xfId="2696"/>
    <cellStyle name="SUBTIT 4 2 71" xfId="2917"/>
    <cellStyle name="SUBTIT 4 2 72" xfId="3060"/>
    <cellStyle name="SUBTIT 4 2 73" xfId="3089"/>
    <cellStyle name="SUBTIT 4 2 74" xfId="2820"/>
    <cellStyle name="SUBTIT 4 2 75" xfId="3148"/>
    <cellStyle name="SUBTIT 4 2 76" xfId="3174"/>
    <cellStyle name="SUBTIT 4 2 77" xfId="3200"/>
    <cellStyle name="SUBTIT 4 2 78" xfId="3228"/>
    <cellStyle name="SUBTIT 4 2 79" xfId="3255"/>
    <cellStyle name="SUBTIT 4 2 8" xfId="949"/>
    <cellStyle name="SUBTIT 4 2 80" xfId="3280"/>
    <cellStyle name="SUBTIT 4 2 81" xfId="3304"/>
    <cellStyle name="SUBTIT 4 2 82" xfId="3330"/>
    <cellStyle name="SUBTIT 4 2 83" xfId="3363"/>
    <cellStyle name="SUBTIT 4 2 84" xfId="3392"/>
    <cellStyle name="SUBTIT 4 2 85" xfId="3419"/>
    <cellStyle name="SUBTIT 4 2 86" xfId="3121"/>
    <cellStyle name="SUBTIT 4 2 87" xfId="3446"/>
    <cellStyle name="SUBTIT 4 2 88" xfId="3500"/>
    <cellStyle name="SUBTIT 4 2 89" xfId="3525"/>
    <cellStyle name="SUBTIT 4 2 9" xfId="980"/>
    <cellStyle name="SUBTIT 4 2 90" xfId="3553"/>
    <cellStyle name="SUBTIT 4 2 91" xfId="3581"/>
    <cellStyle name="SUBTIT 4 2 92" xfId="3605"/>
    <cellStyle name="SUBTIT 4 2 93" xfId="3627"/>
    <cellStyle name="SUBTIT 4 2 94" xfId="3655"/>
    <cellStyle name="SUBTIT 4 2 95" xfId="3680"/>
    <cellStyle name="SUBTIT 4 2 96" xfId="3703"/>
    <cellStyle name="SUBTIT 4 2 97" xfId="3740"/>
    <cellStyle name="SUBTIT 4 2 98" xfId="3761"/>
    <cellStyle name="SUBTIT 4 2 99" xfId="3783"/>
    <cellStyle name="SUBTIT 4 20" xfId="816"/>
    <cellStyle name="SUBTIT 4 21" xfId="759"/>
    <cellStyle name="SUBTIT 4 22" xfId="550"/>
    <cellStyle name="SUBTIT 4 23" xfId="822"/>
    <cellStyle name="SUBTIT 4 24" xfId="468"/>
    <cellStyle name="SUBTIT 4 25" xfId="600"/>
    <cellStyle name="SUBTIT 4 26" xfId="916"/>
    <cellStyle name="SUBTIT 4 27" xfId="1079"/>
    <cellStyle name="SUBTIT 4 28" xfId="525"/>
    <cellStyle name="SUBTIT 4 29" xfId="591"/>
    <cellStyle name="SUBTIT 4 3" xfId="659"/>
    <cellStyle name="SUBTIT 4 30" xfId="1226"/>
    <cellStyle name="SUBTIT 4 31" xfId="1494"/>
    <cellStyle name="SUBTIT 4 32" xfId="1501"/>
    <cellStyle name="SUBTIT 4 33" xfId="1508"/>
    <cellStyle name="SUBTIT 4 34" xfId="1380"/>
    <cellStyle name="SUBTIT 4 35" xfId="1434"/>
    <cellStyle name="SUBTIT 4 36" xfId="1417"/>
    <cellStyle name="SUBTIT 4 37" xfId="1774"/>
    <cellStyle name="SUBTIT 4 38" xfId="1611"/>
    <cellStyle name="SUBTIT 4 39" xfId="1721"/>
    <cellStyle name="SUBTIT 4 4" xfId="535"/>
    <cellStyle name="SUBTIT 4 40" xfId="1853"/>
    <cellStyle name="SUBTIT 4 41" xfId="1684"/>
    <cellStyle name="SUBTIT 4 42" xfId="2035"/>
    <cellStyle name="SUBTIT 4 43" xfId="1632"/>
    <cellStyle name="SUBTIT 4 44" xfId="1657"/>
    <cellStyle name="SUBTIT 4 45" xfId="2032"/>
    <cellStyle name="SUBTIT 4 46" xfId="1699"/>
    <cellStyle name="SUBTIT 4 47" xfId="1904"/>
    <cellStyle name="SUBTIT 4 48" xfId="2195"/>
    <cellStyle name="SUBTIT 4 49" xfId="1855"/>
    <cellStyle name="SUBTIT 4 5" xfId="562"/>
    <cellStyle name="SUBTIT 4 50" xfId="2216"/>
    <cellStyle name="SUBTIT 4 51" xfId="2036"/>
    <cellStyle name="SUBTIT 4 52" xfId="1725"/>
    <cellStyle name="SUBTIT 4 53" xfId="2142"/>
    <cellStyle name="SUBTIT 4 54" xfId="2212"/>
    <cellStyle name="SUBTIT 4 55" xfId="2058"/>
    <cellStyle name="SUBTIT 4 56" xfId="1767"/>
    <cellStyle name="SUBTIT 4 57" xfId="2449"/>
    <cellStyle name="SUBTIT 4 58" xfId="2259"/>
    <cellStyle name="SUBTIT 4 59" xfId="2483"/>
    <cellStyle name="SUBTIT 4 6" xfId="466"/>
    <cellStyle name="SUBTIT 4 60" xfId="2247"/>
    <cellStyle name="SUBTIT 4 61" xfId="1790"/>
    <cellStyle name="SUBTIT 4 62" xfId="1795"/>
    <cellStyle name="SUBTIT 4 63" xfId="2309"/>
    <cellStyle name="SUBTIT 4 64" xfId="2594"/>
    <cellStyle name="SUBTIT 4 65" xfId="1992"/>
    <cellStyle name="SUBTIT 4 66" xfId="2622"/>
    <cellStyle name="SUBTIT 4 67" xfId="2168"/>
    <cellStyle name="SUBTIT 4 68" xfId="2646"/>
    <cellStyle name="SUBTIT 4 69" xfId="2650"/>
    <cellStyle name="SUBTIT 4 7" xfId="823"/>
    <cellStyle name="SUBTIT 4 70" xfId="2456"/>
    <cellStyle name="SUBTIT 4 71" xfId="2343"/>
    <cellStyle name="SUBTIT 4 72" xfId="2775"/>
    <cellStyle name="SUBTIT 4 73" xfId="2846"/>
    <cellStyle name="SUBTIT 4 74" xfId="2998"/>
    <cellStyle name="SUBTIT 4 75" xfId="2784"/>
    <cellStyle name="SUBTIT 4 76" xfId="3009"/>
    <cellStyle name="SUBTIT 4 77" xfId="2885"/>
    <cellStyle name="SUBTIT 4 78" xfId="2863"/>
    <cellStyle name="SUBTIT 4 79" xfId="3119"/>
    <cellStyle name="SUBTIT 4 8" xfId="506"/>
    <cellStyle name="SUBTIT 4 80" xfId="2972"/>
    <cellStyle name="SUBTIT 4 81" xfId="2858"/>
    <cellStyle name="SUBTIT 4 82" xfId="3112"/>
    <cellStyle name="SUBTIT 4 83" xfId="2756"/>
    <cellStyle name="SUBTIT 4 84" xfId="3275"/>
    <cellStyle name="SUBTIT 4 85" xfId="3051"/>
    <cellStyle name="SUBTIT 4 86" xfId="2723"/>
    <cellStyle name="SUBTIT 4 87" xfId="2956"/>
    <cellStyle name="SUBTIT 4 88" xfId="3456"/>
    <cellStyle name="SUBTIT 4 89" xfId="3016"/>
    <cellStyle name="SUBTIT 4 9" xfId="623"/>
    <cellStyle name="SUBTIT 4 90" xfId="2734"/>
    <cellStyle name="SUBTIT 4 91" xfId="2966"/>
    <cellStyle name="SUBTIT 4 92" xfId="2939"/>
    <cellStyle name="SUBTIT 4 93" xfId="3520"/>
    <cellStyle name="SUBTIT 4 94" xfId="3015"/>
    <cellStyle name="SUBTIT 4 95" xfId="2759"/>
    <cellStyle name="SUBTIT 4 96" xfId="3249"/>
    <cellStyle name="SUBTIT 4 97" xfId="3575"/>
    <cellStyle name="SUBTIT 4 98" xfId="3597"/>
    <cellStyle name="SUBTIT 4 99" xfId="3243"/>
    <cellStyle name="SUBTIT 40" xfId="1516"/>
    <cellStyle name="SUBTIT 41" xfId="1534"/>
    <cellStyle name="SUBTIT 42" xfId="1717"/>
    <cellStyle name="SUBTIT 43" xfId="1885"/>
    <cellStyle name="SUBTIT 44" xfId="1914"/>
    <cellStyle name="SUBTIT 45" xfId="1944"/>
    <cellStyle name="SUBTIT 46" xfId="1591"/>
    <cellStyle name="SUBTIT 47" xfId="1775"/>
    <cellStyle name="SUBTIT 48" xfId="1742"/>
    <cellStyle name="SUBTIT 49" xfId="2066"/>
    <cellStyle name="SUBTIT 5" xfId="310"/>
    <cellStyle name="SUBTIT 5 10" xfId="634"/>
    <cellStyle name="SUBTIT 5 100" xfId="3471"/>
    <cellStyle name="SUBTIT 5 101" xfId="3024"/>
    <cellStyle name="SUBTIT 5 102" xfId="3515"/>
    <cellStyle name="SUBTIT 5 103" xfId="3648"/>
    <cellStyle name="SUBTIT 5 104" xfId="3122"/>
    <cellStyle name="SUBTIT 5 105" xfId="3841"/>
    <cellStyle name="SUBTIT 5 106" xfId="3716"/>
    <cellStyle name="SUBTIT 5 107" xfId="3540"/>
    <cellStyle name="SUBTIT 5 108" xfId="3138"/>
    <cellStyle name="SUBTIT 5 109" xfId="3543"/>
    <cellStyle name="SUBTIT 5 11" xfId="583"/>
    <cellStyle name="SUBTIT 5 110" xfId="3849"/>
    <cellStyle name="SUBTIT 5 111" xfId="3822"/>
    <cellStyle name="SUBTIT 5 112" xfId="3733"/>
    <cellStyle name="SUBTIT 5 113" xfId="3955"/>
    <cellStyle name="SUBTIT 5 114" xfId="4126"/>
    <cellStyle name="SUBTIT 5 115" xfId="4144"/>
    <cellStyle name="SUBTIT 5 116" xfId="4131"/>
    <cellStyle name="SUBTIT 5 117" xfId="4408"/>
    <cellStyle name="SUBTIT 5 118" xfId="4432"/>
    <cellStyle name="SUBTIT 5 119" xfId="4431"/>
    <cellStyle name="SUBTIT 5 12" xfId="672"/>
    <cellStyle name="SUBTIT 5 120" xfId="4587"/>
    <cellStyle name="SUBTIT 5 121" xfId="4636"/>
    <cellStyle name="SUBTIT 5 122" xfId="4736"/>
    <cellStyle name="SUBTIT 5 123" xfId="4326"/>
    <cellStyle name="SUBTIT 5 124" xfId="4799"/>
    <cellStyle name="SUBTIT 5 125" xfId="4746"/>
    <cellStyle name="SUBTIT 5 126" xfId="4712"/>
    <cellStyle name="SUBTIT 5 127" xfId="4965"/>
    <cellStyle name="SUBTIT 5 128" xfId="4947"/>
    <cellStyle name="SUBTIT 5 129" xfId="4577"/>
    <cellStyle name="SUBTIT 5 13" xfId="779"/>
    <cellStyle name="SUBTIT 5 130" xfId="4832"/>
    <cellStyle name="SUBTIT 5 131" xfId="5011"/>
    <cellStyle name="SUBTIT 5 132" xfId="5037"/>
    <cellStyle name="SUBTIT 5 133" xfId="4907"/>
    <cellStyle name="SUBTIT 5 134" xfId="4908"/>
    <cellStyle name="SUBTIT 5 135" xfId="4595"/>
    <cellStyle name="SUBTIT 5 136" xfId="4997"/>
    <cellStyle name="SUBTIT 5 137" xfId="5062"/>
    <cellStyle name="SUBTIT 5 138" xfId="4945"/>
    <cellStyle name="SUBTIT 5 139" xfId="5091"/>
    <cellStyle name="SUBTIT 5 14" xfId="852"/>
    <cellStyle name="SUBTIT 5 140" xfId="4725"/>
    <cellStyle name="SUBTIT 5 141" xfId="5169"/>
    <cellStyle name="SUBTIT 5 142" xfId="4773"/>
    <cellStyle name="SUBTIT 5 143" xfId="5167"/>
    <cellStyle name="SUBTIT 5 144" xfId="4895"/>
    <cellStyle name="SUBTIT 5 145" xfId="5194"/>
    <cellStyle name="SUBTIT 5 146" xfId="4957"/>
    <cellStyle name="SUBTIT 5 147" xfId="5183"/>
    <cellStyle name="SUBTIT 5 148" xfId="5255"/>
    <cellStyle name="SUBTIT 5 149" xfId="5339"/>
    <cellStyle name="SUBTIT 5 15" xfId="907"/>
    <cellStyle name="SUBTIT 5 16" xfId="682"/>
    <cellStyle name="SUBTIT 5 17" xfId="498"/>
    <cellStyle name="SUBTIT 5 18" xfId="458"/>
    <cellStyle name="SUBTIT 5 19" xfId="1022"/>
    <cellStyle name="SUBTIT 5 2" xfId="446"/>
    <cellStyle name="SUBTIT 5 2 10" xfId="1006"/>
    <cellStyle name="SUBTIT 5 2 100" xfId="3807"/>
    <cellStyle name="SUBTIT 5 2 101" xfId="3830"/>
    <cellStyle name="SUBTIT 5 2 102" xfId="3856"/>
    <cellStyle name="SUBTIT 5 2 103" xfId="3878"/>
    <cellStyle name="SUBTIT 5 2 104" xfId="3899"/>
    <cellStyle name="SUBTIT 5 2 105" xfId="3919"/>
    <cellStyle name="SUBTIT 5 2 106" xfId="3942"/>
    <cellStyle name="SUBTIT 5 2 107" xfId="3962"/>
    <cellStyle name="SUBTIT 5 2 108" xfId="3979"/>
    <cellStyle name="SUBTIT 5 2 109" xfId="3997"/>
    <cellStyle name="SUBTIT 5 2 11" xfId="1030"/>
    <cellStyle name="SUBTIT 5 2 110" xfId="4013"/>
    <cellStyle name="SUBTIT 5 2 111" xfId="4029"/>
    <cellStyle name="SUBTIT 5 2 112" xfId="4045"/>
    <cellStyle name="SUBTIT 5 2 113" xfId="4168"/>
    <cellStyle name="SUBTIT 5 2 114" xfId="4195"/>
    <cellStyle name="SUBTIT 5 2 115" xfId="4090"/>
    <cellStyle name="SUBTIT 5 2 116" xfId="4509"/>
    <cellStyle name="SUBTIT 5 2 117" xfId="4618"/>
    <cellStyle name="SUBTIT 5 2 118" xfId="4422"/>
    <cellStyle name="SUBTIT 5 2 119" xfId="4677"/>
    <cellStyle name="SUBTIT 5 2 12" xfId="1057"/>
    <cellStyle name="SUBTIT 5 2 120" xfId="4411"/>
    <cellStyle name="SUBTIT 5 2 121" xfId="4757"/>
    <cellStyle name="SUBTIT 5 2 122" xfId="4665"/>
    <cellStyle name="SUBTIT 5 2 123" xfId="4844"/>
    <cellStyle name="SUBTIT 5 2 124" xfId="4881"/>
    <cellStyle name="SUBTIT 5 2 125" xfId="4809"/>
    <cellStyle name="SUBTIT 5 2 126" xfId="4341"/>
    <cellStyle name="SUBTIT 5 2 127" xfId="4635"/>
    <cellStyle name="SUBTIT 5 2 128" xfId="4694"/>
    <cellStyle name="SUBTIT 5 2 129" xfId="4912"/>
    <cellStyle name="SUBTIT 5 2 13" xfId="1085"/>
    <cellStyle name="SUBTIT 5 2 130" xfId="5023"/>
    <cellStyle name="SUBTIT 5 2 131" xfId="4953"/>
    <cellStyle name="SUBTIT 5 2 132" xfId="5099"/>
    <cellStyle name="SUBTIT 5 2 133" xfId="5127"/>
    <cellStyle name="SUBTIT 5 2 134" xfId="5154"/>
    <cellStyle name="SUBTIT 5 2 135" xfId="4999"/>
    <cellStyle name="SUBTIT 5 2 136" xfId="5007"/>
    <cellStyle name="SUBTIT 5 2 137" xfId="5219"/>
    <cellStyle name="SUBTIT 5 2 138" xfId="5242"/>
    <cellStyle name="SUBTIT 5 2 139" xfId="5269"/>
    <cellStyle name="SUBTIT 5 2 14" xfId="645"/>
    <cellStyle name="SUBTIT 5 2 140" xfId="5292"/>
    <cellStyle name="SUBTIT 5 2 141" xfId="4862"/>
    <cellStyle name="SUBTIT 5 2 142" xfId="5327"/>
    <cellStyle name="SUBTIT 5 2 143" xfId="5353"/>
    <cellStyle name="SUBTIT 5 2 144" xfId="5310"/>
    <cellStyle name="SUBTIT 5 2 145" xfId="4443"/>
    <cellStyle name="SUBTIT 5 2 146" xfId="4956"/>
    <cellStyle name="SUBTIT 5 2 147" xfId="4217"/>
    <cellStyle name="SUBTIT 5 2 148" xfId="5084"/>
    <cellStyle name="SUBTIT 5 2 149" xfId="4359"/>
    <cellStyle name="SUBTIT 5 2 15" xfId="1133"/>
    <cellStyle name="SUBTIT 5 2 16" xfId="1158"/>
    <cellStyle name="SUBTIT 5 2 17" xfId="1209"/>
    <cellStyle name="SUBTIT 5 2 18" xfId="1235"/>
    <cellStyle name="SUBTIT 5 2 19" xfId="1261"/>
    <cellStyle name="SUBTIT 5 2 2" xfId="787"/>
    <cellStyle name="SUBTIT 5 2 20" xfId="1288"/>
    <cellStyle name="SUBTIT 5 2 21" xfId="1320"/>
    <cellStyle name="SUBTIT 5 2 22" xfId="1126"/>
    <cellStyle name="SUBTIT 5 2 23" xfId="1364"/>
    <cellStyle name="SUBTIT 5 2 24" xfId="1307"/>
    <cellStyle name="SUBTIT 5 2 25" xfId="1401"/>
    <cellStyle name="SUBTIT 5 2 26" xfId="1423"/>
    <cellStyle name="SUBTIT 5 2 27" xfId="692"/>
    <cellStyle name="SUBTIT 5 2 28" xfId="1462"/>
    <cellStyle name="SUBTIT 5 2 29" xfId="1482"/>
    <cellStyle name="SUBTIT 5 2 3" xfId="612"/>
    <cellStyle name="SUBTIT 5 2 30" xfId="1415"/>
    <cellStyle name="SUBTIT 5 2 31" xfId="1276"/>
    <cellStyle name="SUBTIT 5 2 32" xfId="735"/>
    <cellStyle name="SUBTIT 5 2 33" xfId="1522"/>
    <cellStyle name="SUBTIT 5 2 34" xfId="1540"/>
    <cellStyle name="SUBTIT 5 2 35" xfId="1557"/>
    <cellStyle name="SUBTIT 5 2 36" xfId="1891"/>
    <cellStyle name="SUBTIT 5 2 37" xfId="1920"/>
    <cellStyle name="SUBTIT 5 2 38" xfId="1950"/>
    <cellStyle name="SUBTIT 5 2 39" xfId="1978"/>
    <cellStyle name="SUBTIT 5 2 4" xfId="841"/>
    <cellStyle name="SUBTIT 5 2 40" xfId="2018"/>
    <cellStyle name="SUBTIT 5 2 41" xfId="1782"/>
    <cellStyle name="SUBTIT 5 2 42" xfId="2072"/>
    <cellStyle name="SUBTIT 5 2 43" xfId="2097"/>
    <cellStyle name="SUBTIT 5 2 44" xfId="2127"/>
    <cellStyle name="SUBTIT 5 2 45" xfId="2153"/>
    <cellStyle name="SUBTIT 5 2 46" xfId="2180"/>
    <cellStyle name="SUBTIT 5 2 47" xfId="1734"/>
    <cellStyle name="SUBTIT 5 2 48" xfId="2224"/>
    <cellStyle name="SUBTIT 5 2 49" xfId="1735"/>
    <cellStyle name="SUBTIT 5 2 5" xfId="867"/>
    <cellStyle name="SUBTIT 5 2 50" xfId="2280"/>
    <cellStyle name="SUBTIT 5 2 51" xfId="2140"/>
    <cellStyle name="SUBTIT 5 2 52" xfId="2330"/>
    <cellStyle name="SUBTIT 5 2 53" xfId="2357"/>
    <cellStyle name="SUBTIT 5 2 54" xfId="2397"/>
    <cellStyle name="SUBTIT 5 2 55" xfId="2433"/>
    <cellStyle name="SUBTIT 5 2 56" xfId="1939"/>
    <cellStyle name="SUBTIT 5 2 57" xfId="2470"/>
    <cellStyle name="SUBTIT 5 2 58" xfId="1625"/>
    <cellStyle name="SUBTIT 5 2 59" xfId="2509"/>
    <cellStyle name="SUBTIT 5 2 6" xfId="896"/>
    <cellStyle name="SUBTIT 5 2 60" xfId="2538"/>
    <cellStyle name="SUBTIT 5 2 61" xfId="2562"/>
    <cellStyle name="SUBTIT 5 2 62" xfId="2583"/>
    <cellStyle name="SUBTIT 5 2 63" xfId="1664"/>
    <cellStyle name="SUBTIT 5 2 64" xfId="2611"/>
    <cellStyle name="SUBTIT 5 2 65" xfId="1971"/>
    <cellStyle name="SUBTIT 5 2 66" xfId="2634"/>
    <cellStyle name="SUBTIT 5 2 67" xfId="2595"/>
    <cellStyle name="SUBTIT 5 2 68" xfId="2662"/>
    <cellStyle name="SUBTIT 5 2 69" xfId="2680"/>
    <cellStyle name="SUBTIT 5 2 7" xfId="940"/>
    <cellStyle name="SUBTIT 5 2 70" xfId="2697"/>
    <cellStyle name="SUBTIT 5 2 71" xfId="2951"/>
    <cellStyle name="SUBTIT 5 2 72" xfId="3061"/>
    <cellStyle name="SUBTIT 5 2 73" xfId="3090"/>
    <cellStyle name="SUBTIT 5 2 74" xfId="2946"/>
    <cellStyle name="SUBTIT 5 2 75" xfId="3149"/>
    <cellStyle name="SUBTIT 5 2 76" xfId="3175"/>
    <cellStyle name="SUBTIT 5 2 77" xfId="3201"/>
    <cellStyle name="SUBTIT 5 2 78" xfId="3229"/>
    <cellStyle name="SUBTIT 5 2 79" xfId="3256"/>
    <cellStyle name="SUBTIT 5 2 8" xfId="950"/>
    <cellStyle name="SUBTIT 5 2 80" xfId="3281"/>
    <cellStyle name="SUBTIT 5 2 81" xfId="3305"/>
    <cellStyle name="SUBTIT 5 2 82" xfId="3331"/>
    <cellStyle name="SUBTIT 5 2 83" xfId="3364"/>
    <cellStyle name="SUBTIT 5 2 84" xfId="3393"/>
    <cellStyle name="SUBTIT 5 2 85" xfId="3420"/>
    <cellStyle name="SUBTIT 5 2 86" xfId="3352"/>
    <cellStyle name="SUBTIT 5 2 87" xfId="3012"/>
    <cellStyle name="SUBTIT 5 2 88" xfId="3501"/>
    <cellStyle name="SUBTIT 5 2 89" xfId="3526"/>
    <cellStyle name="SUBTIT 5 2 9" xfId="981"/>
    <cellStyle name="SUBTIT 5 2 90" xfId="3554"/>
    <cellStyle name="SUBTIT 5 2 91" xfId="3582"/>
    <cellStyle name="SUBTIT 5 2 92" xfId="3606"/>
    <cellStyle name="SUBTIT 5 2 93" xfId="3628"/>
    <cellStyle name="SUBTIT 5 2 94" xfId="3656"/>
    <cellStyle name="SUBTIT 5 2 95" xfId="3681"/>
    <cellStyle name="SUBTIT 5 2 96" xfId="3704"/>
    <cellStyle name="SUBTIT 5 2 97" xfId="3741"/>
    <cellStyle name="SUBTIT 5 2 98" xfId="3762"/>
    <cellStyle name="SUBTIT 5 2 99" xfId="3784"/>
    <cellStyle name="SUBTIT 5 20" xfId="495"/>
    <cellStyle name="SUBTIT 5 21" xfId="766"/>
    <cellStyle name="SUBTIT 5 22" xfId="1109"/>
    <cellStyle name="SUBTIT 5 23" xfId="1111"/>
    <cellStyle name="SUBTIT 5 24" xfId="642"/>
    <cellStyle name="SUBTIT 5 25" xfId="1070"/>
    <cellStyle name="SUBTIT 5 26" xfId="726"/>
    <cellStyle name="SUBTIT 5 27" xfId="881"/>
    <cellStyle name="SUBTIT 5 28" xfId="579"/>
    <cellStyle name="SUBTIT 5 29" xfId="824"/>
    <cellStyle name="SUBTIT 5 3" xfId="640"/>
    <cellStyle name="SUBTIT 5 30" xfId="1333"/>
    <cellStyle name="SUBTIT 5 31" xfId="827"/>
    <cellStyle name="SUBTIT 5 32" xfId="1498"/>
    <cellStyle name="SUBTIT 5 33" xfId="1440"/>
    <cellStyle name="SUBTIT 5 34" xfId="1456"/>
    <cellStyle name="SUBTIT 5 35" xfId="661"/>
    <cellStyle name="SUBTIT 5 36" xfId="531"/>
    <cellStyle name="SUBTIT 5 37" xfId="1777"/>
    <cellStyle name="SUBTIT 5 38" xfId="1840"/>
    <cellStyle name="SUBTIT 5 39" xfId="1787"/>
    <cellStyle name="SUBTIT 5 4" xfId="510"/>
    <cellStyle name="SUBTIT 5 40" xfId="1585"/>
    <cellStyle name="SUBTIT 5 41" xfId="1912"/>
    <cellStyle name="SUBTIT 5 42" xfId="1581"/>
    <cellStyle name="SUBTIT 5 43" xfId="1680"/>
    <cellStyle name="SUBTIT 5 44" xfId="1936"/>
    <cellStyle name="SUBTIT 5 45" xfId="1800"/>
    <cellStyle name="SUBTIT 5 46" xfId="1806"/>
    <cellStyle name="SUBTIT 5 47" xfId="1801"/>
    <cellStyle name="SUBTIT 5 48" xfId="1769"/>
    <cellStyle name="SUBTIT 5 49" xfId="1607"/>
    <cellStyle name="SUBTIT 5 5" xfId="599"/>
    <cellStyle name="SUBTIT 5 50" xfId="1648"/>
    <cellStyle name="SUBTIT 5 51" xfId="1935"/>
    <cellStyle name="SUBTIT 5 52" xfId="1972"/>
    <cellStyle name="SUBTIT 5 53" xfId="2034"/>
    <cellStyle name="SUBTIT 5 54" xfId="1582"/>
    <cellStyle name="SUBTIT 5 55" xfId="2143"/>
    <cellStyle name="SUBTIT 5 56" xfId="1998"/>
    <cellStyle name="SUBTIT 5 57" xfId="1963"/>
    <cellStyle name="SUBTIT 5 58" xfId="1864"/>
    <cellStyle name="SUBTIT 5 59" xfId="1759"/>
    <cellStyle name="SUBTIT 5 6" xfId="657"/>
    <cellStyle name="SUBTIT 5 60" xfId="2391"/>
    <cellStyle name="SUBTIT 5 61" xfId="1615"/>
    <cellStyle name="SUBTIT 5 62" xfId="2351"/>
    <cellStyle name="SUBTIT 5 63" xfId="2245"/>
    <cellStyle name="SUBTIT 5 64" xfId="2218"/>
    <cellStyle name="SUBTIT 5 65" xfId="1792"/>
    <cellStyle name="SUBTIT 5 66" xfId="2555"/>
    <cellStyle name="SUBTIT 5 67" xfId="2422"/>
    <cellStyle name="SUBTIT 5 68" xfId="1964"/>
    <cellStyle name="SUBTIT 5 69" xfId="2009"/>
    <cellStyle name="SUBTIT 5 7" xfId="755"/>
    <cellStyle name="SUBTIT 5 70" xfId="2528"/>
    <cellStyle name="SUBTIT 5 71" xfId="2377"/>
    <cellStyle name="SUBTIT 5 72" xfId="2728"/>
    <cellStyle name="SUBTIT 5 73" xfId="2866"/>
    <cellStyle name="SUBTIT 5 74" xfId="2815"/>
    <cellStyle name="SUBTIT 5 75" xfId="2882"/>
    <cellStyle name="SUBTIT 5 76" xfId="2860"/>
    <cellStyle name="SUBTIT 5 77" xfId="2859"/>
    <cellStyle name="SUBTIT 5 78" xfId="3079"/>
    <cellStyle name="SUBTIT 5 79" xfId="2963"/>
    <cellStyle name="SUBTIT 5 8" xfId="717"/>
    <cellStyle name="SUBTIT 5 80" xfId="2962"/>
    <cellStyle name="SUBTIT 5 81" xfId="2931"/>
    <cellStyle name="SUBTIT 5 82" xfId="2729"/>
    <cellStyle name="SUBTIT 5 83" xfId="2747"/>
    <cellStyle name="SUBTIT 5 84" xfId="3036"/>
    <cellStyle name="SUBTIT 5 85" xfId="2825"/>
    <cellStyle name="SUBTIT 5 86" xfId="2792"/>
    <cellStyle name="SUBTIT 5 87" xfId="3413"/>
    <cellStyle name="SUBTIT 5 88" xfId="3317"/>
    <cellStyle name="SUBTIT 5 89" xfId="2904"/>
    <cellStyle name="SUBTIT 5 9" xfId="833"/>
    <cellStyle name="SUBTIT 5 90" xfId="2741"/>
    <cellStyle name="SUBTIT 5 91" xfId="3221"/>
    <cellStyle name="SUBTIT 5 92" xfId="3186"/>
    <cellStyle name="SUBTIT 5 93" xfId="3435"/>
    <cellStyle name="SUBTIT 5 94" xfId="3166"/>
    <cellStyle name="SUBTIT 5 95" xfId="3220"/>
    <cellStyle name="SUBTIT 5 96" xfId="3380"/>
    <cellStyle name="SUBTIT 5 97" xfId="3410"/>
    <cellStyle name="SUBTIT 5 98" xfId="3048"/>
    <cellStyle name="SUBTIT 5 99" xfId="3466"/>
    <cellStyle name="SUBTIT 50" xfId="1830"/>
    <cellStyle name="SUBTIT 51" xfId="2121"/>
    <cellStyle name="SUBTIT 52" xfId="2147"/>
    <cellStyle name="SUBTIT 53" xfId="2059"/>
    <cellStyle name="SUBTIT 54" xfId="1750"/>
    <cellStyle name="SUBTIT 55" xfId="1847"/>
    <cellStyle name="SUBTIT 56" xfId="2202"/>
    <cellStyle name="SUBTIT 57" xfId="2191"/>
    <cellStyle name="SUBTIT 58" xfId="1679"/>
    <cellStyle name="SUBTIT 59" xfId="2324"/>
    <cellStyle name="SUBTIT 6" xfId="306"/>
    <cellStyle name="SUBTIT 6 10" xfId="568"/>
    <cellStyle name="SUBTIT 6 100" xfId="2758"/>
    <cellStyle name="SUBTIT 6 101" xfId="3489"/>
    <cellStyle name="SUBTIT 6 102" xfId="2978"/>
    <cellStyle name="SUBTIT 6 103" xfId="3598"/>
    <cellStyle name="SUBTIT 6 104" xfId="2955"/>
    <cellStyle name="SUBTIT 6 105" xfId="3820"/>
    <cellStyle name="SUBTIT 6 106" xfId="3867"/>
    <cellStyle name="SUBTIT 6 107" xfId="3482"/>
    <cellStyle name="SUBTIT 6 108" xfId="3474"/>
    <cellStyle name="SUBTIT 6 109" xfId="3381"/>
    <cellStyle name="SUBTIT 6 11" xfId="486"/>
    <cellStyle name="SUBTIT 6 110" xfId="3694"/>
    <cellStyle name="SUBTIT 6 111" xfId="2749"/>
    <cellStyle name="SUBTIT 6 112" xfId="3773"/>
    <cellStyle name="SUBTIT 6 113" xfId="2788"/>
    <cellStyle name="SUBTIT 6 114" xfId="4124"/>
    <cellStyle name="SUBTIT 6 115" xfId="4145"/>
    <cellStyle name="SUBTIT 6 116" xfId="4059"/>
    <cellStyle name="SUBTIT 6 117" xfId="4404"/>
    <cellStyle name="SUBTIT 6 118" xfId="4502"/>
    <cellStyle name="SUBTIT 6 119" xfId="4244"/>
    <cellStyle name="SUBTIT 6 12" xfId="590"/>
    <cellStyle name="SUBTIT 6 120" xfId="4711"/>
    <cellStyle name="SUBTIT 6 121" xfId="4727"/>
    <cellStyle name="SUBTIT 6 122" xfId="4238"/>
    <cellStyle name="SUBTIT 6 123" xfId="4650"/>
    <cellStyle name="SUBTIT 6 124" xfId="4729"/>
    <cellStyle name="SUBTIT 6 125" xfId="4750"/>
    <cellStyle name="SUBTIT 6 126" xfId="4692"/>
    <cellStyle name="SUBTIT 6 127" xfId="4962"/>
    <cellStyle name="SUBTIT 6 128" xfId="4938"/>
    <cellStyle name="SUBTIT 6 129" xfId="4820"/>
    <cellStyle name="SUBTIT 6 13" xfId="473"/>
    <cellStyle name="SUBTIT 6 130" xfId="4734"/>
    <cellStyle name="SUBTIT 6 131" xfId="5054"/>
    <cellStyle name="SUBTIT 6 132" xfId="5071"/>
    <cellStyle name="SUBTIT 6 133" xfId="5083"/>
    <cellStyle name="SUBTIT 6 134" xfId="5050"/>
    <cellStyle name="SUBTIT 6 135" xfId="4993"/>
    <cellStyle name="SUBTIT 6 136" xfId="4641"/>
    <cellStyle name="SUBTIT 6 137" xfId="5039"/>
    <cellStyle name="SUBTIT 6 138" xfId="5197"/>
    <cellStyle name="SUBTIT 6 139" xfId="4219"/>
    <cellStyle name="SUBTIT 6 14" xfId="764"/>
    <cellStyle name="SUBTIT 6 140" xfId="5043"/>
    <cellStyle name="SUBTIT 6 141" xfId="4817"/>
    <cellStyle name="SUBTIT 6 142" xfId="5059"/>
    <cellStyle name="SUBTIT 6 143" xfId="5232"/>
    <cellStyle name="SUBTIT 6 144" xfId="4413"/>
    <cellStyle name="SUBTIT 6 145" xfId="4259"/>
    <cellStyle name="SUBTIT 6 146" xfId="5366"/>
    <cellStyle name="SUBTIT 6 147" xfId="5373"/>
    <cellStyle name="SUBTIT 6 148" xfId="5383"/>
    <cellStyle name="SUBTIT 6 149" xfId="5378"/>
    <cellStyle name="SUBTIT 6 15" xfId="860"/>
    <cellStyle name="SUBTIT 6 16" xfId="552"/>
    <cellStyle name="SUBTIT 6 17" xfId="922"/>
    <cellStyle name="SUBTIT 6 18" xfId="497"/>
    <cellStyle name="SUBTIT 6 19" xfId="1186"/>
    <cellStyle name="SUBTIT 6 2" xfId="444"/>
    <cellStyle name="SUBTIT 6 2 10" xfId="1004"/>
    <cellStyle name="SUBTIT 6 2 100" xfId="3805"/>
    <cellStyle name="SUBTIT 6 2 101" xfId="3828"/>
    <cellStyle name="SUBTIT 6 2 102" xfId="3854"/>
    <cellStyle name="SUBTIT 6 2 103" xfId="3876"/>
    <cellStyle name="SUBTIT 6 2 104" xfId="3897"/>
    <cellStyle name="SUBTIT 6 2 105" xfId="3917"/>
    <cellStyle name="SUBTIT 6 2 106" xfId="3940"/>
    <cellStyle name="SUBTIT 6 2 107" xfId="3960"/>
    <cellStyle name="SUBTIT 6 2 108" xfId="3977"/>
    <cellStyle name="SUBTIT 6 2 109" xfId="3995"/>
    <cellStyle name="SUBTIT 6 2 11" xfId="1028"/>
    <cellStyle name="SUBTIT 6 2 110" xfId="4011"/>
    <cellStyle name="SUBTIT 6 2 111" xfId="4027"/>
    <cellStyle name="SUBTIT 6 2 112" xfId="4043"/>
    <cellStyle name="SUBTIT 6 2 113" xfId="4166"/>
    <cellStyle name="SUBTIT 6 2 114" xfId="4193"/>
    <cellStyle name="SUBTIT 6 2 115" xfId="4091"/>
    <cellStyle name="SUBTIT 6 2 116" xfId="4507"/>
    <cellStyle name="SUBTIT 6 2 117" xfId="4616"/>
    <cellStyle name="SUBTIT 6 2 118" xfId="4454"/>
    <cellStyle name="SUBTIT 6 2 119" xfId="4675"/>
    <cellStyle name="SUBTIT 6 2 12" xfId="1055"/>
    <cellStyle name="SUBTIT 6 2 120" xfId="4609"/>
    <cellStyle name="SUBTIT 6 2 121" xfId="4755"/>
    <cellStyle name="SUBTIT 6 2 122" xfId="4317"/>
    <cellStyle name="SUBTIT 6 2 123" xfId="4842"/>
    <cellStyle name="SUBTIT 6 2 124" xfId="4879"/>
    <cellStyle name="SUBTIT 6 2 125" xfId="4769"/>
    <cellStyle name="SUBTIT 6 2 126" xfId="4811"/>
    <cellStyle name="SUBTIT 6 2 127" xfId="4812"/>
    <cellStyle name="SUBTIT 6 2 128" xfId="4786"/>
    <cellStyle name="SUBTIT 6 2 129" xfId="4312"/>
    <cellStyle name="SUBTIT 6 2 13" xfId="1083"/>
    <cellStyle name="SUBTIT 6 2 130" xfId="5021"/>
    <cellStyle name="SUBTIT 6 2 131" xfId="4785"/>
    <cellStyle name="SUBTIT 6 2 132" xfId="5097"/>
    <cellStyle name="SUBTIT 6 2 133" xfId="5125"/>
    <cellStyle name="SUBTIT 6 2 134" xfId="5152"/>
    <cellStyle name="SUBTIT 6 2 135" xfId="4327"/>
    <cellStyle name="SUBTIT 6 2 136" xfId="5058"/>
    <cellStyle name="SUBTIT 6 2 137" xfId="5217"/>
    <cellStyle name="SUBTIT 6 2 138" xfId="5240"/>
    <cellStyle name="SUBTIT 6 2 139" xfId="5267"/>
    <cellStyle name="SUBTIT 6 2 14" xfId="761"/>
    <cellStyle name="SUBTIT 6 2 140" xfId="5290"/>
    <cellStyle name="SUBTIT 6 2 141" xfId="4741"/>
    <cellStyle name="SUBTIT 6 2 142" xfId="5325"/>
    <cellStyle name="SUBTIT 6 2 143" xfId="5351"/>
    <cellStyle name="SUBTIT 6 2 144" xfId="4367"/>
    <cellStyle name="SUBTIT 6 2 145" xfId="4436"/>
    <cellStyle name="SUBTIT 6 2 146" xfId="5061"/>
    <cellStyle name="SUBTIT 6 2 147" xfId="5053"/>
    <cellStyle name="SUBTIT 6 2 148" xfId="4904"/>
    <cellStyle name="SUBTIT 6 2 149" xfId="4934"/>
    <cellStyle name="SUBTIT 6 2 15" xfId="1131"/>
    <cellStyle name="SUBTIT 6 2 16" xfId="1156"/>
    <cellStyle name="SUBTIT 6 2 17" xfId="1207"/>
    <cellStyle name="SUBTIT 6 2 18" xfId="1233"/>
    <cellStyle name="SUBTIT 6 2 19" xfId="1259"/>
    <cellStyle name="SUBTIT 6 2 2" xfId="785"/>
    <cellStyle name="SUBTIT 6 2 20" xfId="1286"/>
    <cellStyle name="SUBTIT 6 2 21" xfId="1318"/>
    <cellStyle name="SUBTIT 6 2 22" xfId="999"/>
    <cellStyle name="SUBTIT 6 2 23" xfId="1362"/>
    <cellStyle name="SUBTIT 6 2 24" xfId="1299"/>
    <cellStyle name="SUBTIT 6 2 25" xfId="1399"/>
    <cellStyle name="SUBTIT 6 2 26" xfId="1421"/>
    <cellStyle name="SUBTIT 6 2 27" xfId="1228"/>
    <cellStyle name="SUBTIT 6 2 28" xfId="1460"/>
    <cellStyle name="SUBTIT 6 2 29" xfId="1480"/>
    <cellStyle name="SUBTIT 6 2 3" xfId="705"/>
    <cellStyle name="SUBTIT 6 2 30" xfId="1334"/>
    <cellStyle name="SUBTIT 6 2 31" xfId="753"/>
    <cellStyle name="SUBTIT 6 2 32" xfId="1379"/>
    <cellStyle name="SUBTIT 6 2 33" xfId="1520"/>
    <cellStyle name="SUBTIT 6 2 34" xfId="1538"/>
    <cellStyle name="SUBTIT 6 2 35" xfId="1555"/>
    <cellStyle name="SUBTIT 6 2 36" xfId="1889"/>
    <cellStyle name="SUBTIT 6 2 37" xfId="1918"/>
    <cellStyle name="SUBTIT 6 2 38" xfId="1948"/>
    <cellStyle name="SUBTIT 6 2 39" xfId="1976"/>
    <cellStyle name="SUBTIT 6 2 4" xfId="839"/>
    <cellStyle name="SUBTIT 6 2 40" xfId="2016"/>
    <cellStyle name="SUBTIT 6 2 41" xfId="1798"/>
    <cellStyle name="SUBTIT 6 2 42" xfId="2070"/>
    <cellStyle name="SUBTIT 6 2 43" xfId="2095"/>
    <cellStyle name="SUBTIT 6 2 44" xfId="2125"/>
    <cellStyle name="SUBTIT 6 2 45" xfId="2151"/>
    <cellStyle name="SUBTIT 6 2 46" xfId="2178"/>
    <cellStyle name="SUBTIT 6 2 47" xfId="1700"/>
    <cellStyle name="SUBTIT 6 2 48" xfId="2222"/>
    <cellStyle name="SUBTIT 6 2 49" xfId="1712"/>
    <cellStyle name="SUBTIT 6 2 5" xfId="865"/>
    <cellStyle name="SUBTIT 6 2 50" xfId="2278"/>
    <cellStyle name="SUBTIT 6 2 51" xfId="1714"/>
    <cellStyle name="SUBTIT 6 2 52" xfId="2328"/>
    <cellStyle name="SUBTIT 6 2 53" xfId="2355"/>
    <cellStyle name="SUBTIT 6 2 54" xfId="2395"/>
    <cellStyle name="SUBTIT 6 2 55" xfId="2431"/>
    <cellStyle name="SUBTIT 6 2 56" xfId="1604"/>
    <cellStyle name="SUBTIT 6 2 57" xfId="2468"/>
    <cellStyle name="SUBTIT 6 2 58" xfId="1822"/>
    <cellStyle name="SUBTIT 6 2 59" xfId="2507"/>
    <cellStyle name="SUBTIT 6 2 6" xfId="894"/>
    <cellStyle name="SUBTIT 6 2 60" xfId="2536"/>
    <cellStyle name="SUBTIT 6 2 61" xfId="2560"/>
    <cellStyle name="SUBTIT 6 2 62" xfId="2581"/>
    <cellStyle name="SUBTIT 6 2 63" xfId="2057"/>
    <cellStyle name="SUBTIT 6 2 64" xfId="2609"/>
    <cellStyle name="SUBTIT 6 2 65" xfId="1910"/>
    <cellStyle name="SUBTIT 6 2 66" xfId="2632"/>
    <cellStyle name="SUBTIT 6 2 67" xfId="2576"/>
    <cellStyle name="SUBTIT 6 2 68" xfId="2660"/>
    <cellStyle name="SUBTIT 6 2 69" xfId="2678"/>
    <cellStyle name="SUBTIT 6 2 7" xfId="938"/>
    <cellStyle name="SUBTIT 6 2 70" xfId="2695"/>
    <cellStyle name="SUBTIT 6 2 71" xfId="2952"/>
    <cellStyle name="SUBTIT 6 2 72" xfId="3059"/>
    <cellStyle name="SUBTIT 6 2 73" xfId="3088"/>
    <cellStyle name="SUBTIT 6 2 74" xfId="3011"/>
    <cellStyle name="SUBTIT 6 2 75" xfId="3147"/>
    <cellStyle name="SUBTIT 6 2 76" xfId="3173"/>
    <cellStyle name="SUBTIT 6 2 77" xfId="3199"/>
    <cellStyle name="SUBTIT 6 2 78" xfId="3227"/>
    <cellStyle name="SUBTIT 6 2 79" xfId="3254"/>
    <cellStyle name="SUBTIT 6 2 8" xfId="948"/>
    <cellStyle name="SUBTIT 6 2 80" xfId="3279"/>
    <cellStyle name="SUBTIT 6 2 81" xfId="3303"/>
    <cellStyle name="SUBTIT 6 2 82" xfId="3329"/>
    <cellStyle name="SUBTIT 6 2 83" xfId="3362"/>
    <cellStyle name="SUBTIT 6 2 84" xfId="3391"/>
    <cellStyle name="SUBTIT 6 2 85" xfId="3418"/>
    <cellStyle name="SUBTIT 6 2 86" xfId="2990"/>
    <cellStyle name="SUBTIT 6 2 87" xfId="3038"/>
    <cellStyle name="SUBTIT 6 2 88" xfId="3499"/>
    <cellStyle name="SUBTIT 6 2 89" xfId="3524"/>
    <cellStyle name="SUBTIT 6 2 9" xfId="979"/>
    <cellStyle name="SUBTIT 6 2 90" xfId="3552"/>
    <cellStyle name="SUBTIT 6 2 91" xfId="3580"/>
    <cellStyle name="SUBTIT 6 2 92" xfId="3604"/>
    <cellStyle name="SUBTIT 6 2 93" xfId="3626"/>
    <cellStyle name="SUBTIT 6 2 94" xfId="3654"/>
    <cellStyle name="SUBTIT 6 2 95" xfId="3679"/>
    <cellStyle name="SUBTIT 6 2 96" xfId="3702"/>
    <cellStyle name="SUBTIT 6 2 97" xfId="3739"/>
    <cellStyle name="SUBTIT 6 2 98" xfId="3760"/>
    <cellStyle name="SUBTIT 6 2 99" xfId="3782"/>
    <cellStyle name="SUBTIT 6 20" xfId="1146"/>
    <cellStyle name="SUBTIT 6 21" xfId="1047"/>
    <cellStyle name="SUBTIT 6 22" xfId="1202"/>
    <cellStyle name="SUBTIT 6 23" xfId="819"/>
    <cellStyle name="SUBTIT 6 24" xfId="1050"/>
    <cellStyle name="SUBTIT 6 25" xfId="1388"/>
    <cellStyle name="SUBTIT 6 26" xfId="1335"/>
    <cellStyle name="SUBTIT 6 27" xfId="1342"/>
    <cellStyle name="SUBTIT 6 28" xfId="928"/>
    <cellStyle name="SUBTIT 6 29" xfId="1222"/>
    <cellStyle name="SUBTIT 6 3" xfId="551"/>
    <cellStyle name="SUBTIT 6 30" xfId="1152"/>
    <cellStyle name="SUBTIT 6 31" xfId="563"/>
    <cellStyle name="SUBTIT 6 32" xfId="1493"/>
    <cellStyle name="SUBTIT 6 33" xfId="501"/>
    <cellStyle name="SUBTIT 6 34" xfId="1394"/>
    <cellStyle name="SUBTIT 6 35" xfId="1106"/>
    <cellStyle name="SUBTIT 6 36" xfId="830"/>
    <cellStyle name="SUBTIT 6 37" xfId="1773"/>
    <cellStyle name="SUBTIT 6 38" xfId="1614"/>
    <cellStyle name="SUBTIT 6 39" xfId="1718"/>
    <cellStyle name="SUBTIT 6 4" xfId="536"/>
    <cellStyle name="SUBTIT 6 40" xfId="1860"/>
    <cellStyle name="SUBTIT 6 41" xfId="1968"/>
    <cellStyle name="SUBTIT 6 42" xfId="1578"/>
    <cellStyle name="SUBTIT 6 43" xfId="1687"/>
    <cellStyle name="SUBTIT 6 44" xfId="1710"/>
    <cellStyle name="SUBTIT 6 45" xfId="1627"/>
    <cellStyle name="SUBTIT 6 46" xfId="2065"/>
    <cellStyle name="SUBTIT 6 47" xfId="1685"/>
    <cellStyle name="SUBTIT 6 48" xfId="2056"/>
    <cellStyle name="SUBTIT 6 49" xfId="1878"/>
    <cellStyle name="SUBTIT 6 5" xfId="615"/>
    <cellStyle name="SUBTIT 6 50" xfId="2144"/>
    <cellStyle name="SUBTIT 6 51" xfId="2114"/>
    <cellStyle name="SUBTIT 6 52" xfId="2308"/>
    <cellStyle name="SUBTIT 6 53" xfId="2174"/>
    <cellStyle name="SUBTIT 6 54" xfId="2305"/>
    <cellStyle name="SUBTIT 6 55" xfId="2261"/>
    <cellStyle name="SUBTIT 6 56" xfId="2145"/>
    <cellStyle name="SUBTIT 6 57" xfId="2267"/>
    <cellStyle name="SUBTIT 6 58" xfId="2085"/>
    <cellStyle name="SUBTIT 6 59" xfId="2248"/>
    <cellStyle name="SUBTIT 6 6" xfId="746"/>
    <cellStyle name="SUBTIT 6 60" xfId="1740"/>
    <cellStyle name="SUBTIT 6 61" xfId="2486"/>
    <cellStyle name="SUBTIT 6 62" xfId="2138"/>
    <cellStyle name="SUBTIT 6 63" xfId="2241"/>
    <cellStyle name="SUBTIT 6 64" xfId="2503"/>
    <cellStyle name="SUBTIT 6 65" xfId="2007"/>
    <cellStyle name="SUBTIT 6 66" xfId="1991"/>
    <cellStyle name="SUBTIT 6 67" xfId="2342"/>
    <cellStyle name="SUBTIT 6 68" xfId="1647"/>
    <cellStyle name="SUBTIT 6 69" xfId="2345"/>
    <cellStyle name="SUBTIT 6 7" xfId="732"/>
    <cellStyle name="SUBTIT 6 70" xfId="2648"/>
    <cellStyle name="SUBTIT 6 71" xfId="1694"/>
    <cellStyle name="SUBTIT 6 72" xfId="2874"/>
    <cellStyle name="SUBTIT 6 73" xfId="2945"/>
    <cellStyle name="SUBTIT 6 74" xfId="2813"/>
    <cellStyle name="SUBTIT 6 75" xfId="2894"/>
    <cellStyle name="SUBTIT 6 76" xfId="2900"/>
    <cellStyle name="SUBTIT 6 77" xfId="2744"/>
    <cellStyle name="SUBTIT 6 78" xfId="2717"/>
    <cellStyle name="SUBTIT 6 79" xfId="2984"/>
    <cellStyle name="SUBTIT 6 8" xfId="858"/>
    <cellStyle name="SUBTIT 6 80" xfId="2986"/>
    <cellStyle name="SUBTIT 6 81" xfId="2879"/>
    <cellStyle name="SUBTIT 6 82" xfId="2810"/>
    <cellStyle name="SUBTIT 6 83" xfId="3116"/>
    <cellStyle name="SUBTIT 6 84" xfId="3130"/>
    <cellStyle name="SUBTIT 6 85" xfId="2876"/>
    <cellStyle name="SUBTIT 6 86" xfId="3244"/>
    <cellStyle name="SUBTIT 6 87" xfId="3438"/>
    <cellStyle name="SUBTIT 6 88" xfId="3025"/>
    <cellStyle name="SUBTIT 6 89" xfId="3023"/>
    <cellStyle name="SUBTIT 6 9" xfId="558"/>
    <cellStyle name="SUBTIT 6 90" xfId="3321"/>
    <cellStyle name="SUBTIT 6 91" xfId="3436"/>
    <cellStyle name="SUBTIT 6 92" xfId="3322"/>
    <cellStyle name="SUBTIT 6 93" xfId="2786"/>
    <cellStyle name="SUBTIT 6 94" xfId="3272"/>
    <cellStyle name="SUBTIT 6 95" xfId="3492"/>
    <cellStyle name="SUBTIT 6 96" xfId="3141"/>
    <cellStyle name="SUBTIT 6 97" xfId="3109"/>
    <cellStyle name="SUBTIT 6 98" xfId="3219"/>
    <cellStyle name="SUBTIT 6 99" xfId="3646"/>
    <cellStyle name="SUBTIT 60" xfId="2252"/>
    <cellStyle name="SUBTIT 61" xfId="1857"/>
    <cellStyle name="SUBTIT 62" xfId="1605"/>
    <cellStyle name="SUBTIT 63" xfId="1854"/>
    <cellStyle name="SUBTIT 64" xfId="2372"/>
    <cellStyle name="SUBTIT 65" xfId="1821"/>
    <cellStyle name="SUBTIT 66" xfId="2316"/>
    <cellStyle name="SUBTIT 67" xfId="2532"/>
    <cellStyle name="SUBTIT 68" xfId="2556"/>
    <cellStyle name="SUBTIT 69" xfId="2444"/>
    <cellStyle name="SUBTIT 7" xfId="441"/>
    <cellStyle name="SUBTIT 7 10" xfId="1001"/>
    <cellStyle name="SUBTIT 7 100" xfId="3802"/>
    <cellStyle name="SUBTIT 7 101" xfId="3825"/>
    <cellStyle name="SUBTIT 7 102" xfId="3851"/>
    <cellStyle name="SUBTIT 7 103" xfId="3873"/>
    <cellStyle name="SUBTIT 7 104" xfId="3894"/>
    <cellStyle name="SUBTIT 7 105" xfId="3914"/>
    <cellStyle name="SUBTIT 7 106" xfId="3937"/>
    <cellStyle name="SUBTIT 7 107" xfId="3957"/>
    <cellStyle name="SUBTIT 7 108" xfId="3974"/>
    <cellStyle name="SUBTIT 7 109" xfId="3992"/>
    <cellStyle name="SUBTIT 7 11" xfId="1025"/>
    <cellStyle name="SUBTIT 7 110" xfId="4008"/>
    <cellStyle name="SUBTIT 7 111" xfId="4024"/>
    <cellStyle name="SUBTIT 7 112" xfId="4040"/>
    <cellStyle name="SUBTIT 7 113" xfId="4163"/>
    <cellStyle name="SUBTIT 7 114" xfId="4190"/>
    <cellStyle name="SUBTIT 7 115" xfId="4062"/>
    <cellStyle name="SUBTIT 7 116" xfId="4504"/>
    <cellStyle name="SUBTIT 7 117" xfId="4613"/>
    <cellStyle name="SUBTIT 7 118" xfId="4575"/>
    <cellStyle name="SUBTIT 7 119" xfId="4672"/>
    <cellStyle name="SUBTIT 7 12" xfId="1052"/>
    <cellStyle name="SUBTIT 7 120" xfId="4480"/>
    <cellStyle name="SUBTIT 7 121" xfId="4752"/>
    <cellStyle name="SUBTIT 7 122" xfId="4466"/>
    <cellStyle name="SUBTIT 7 123" xfId="4839"/>
    <cellStyle name="SUBTIT 7 124" xfId="4876"/>
    <cellStyle name="SUBTIT 7 125" xfId="4796"/>
    <cellStyle name="SUBTIT 7 126" xfId="4351"/>
    <cellStyle name="SUBTIT 7 127" xfId="4309"/>
    <cellStyle name="SUBTIT 7 128" xfId="4316"/>
    <cellStyle name="SUBTIT 7 129" xfId="4304"/>
    <cellStyle name="SUBTIT 7 13" xfId="1080"/>
    <cellStyle name="SUBTIT 7 130" xfId="5018"/>
    <cellStyle name="SUBTIT 7 131" xfId="5014"/>
    <cellStyle name="SUBTIT 7 132" xfId="5094"/>
    <cellStyle name="SUBTIT 7 133" xfId="5122"/>
    <cellStyle name="SUBTIT 7 134" xfId="5149"/>
    <cellStyle name="SUBTIT 7 135" xfId="5079"/>
    <cellStyle name="SUBTIT 7 136" xfId="4337"/>
    <cellStyle name="SUBTIT 7 137" xfId="5214"/>
    <cellStyle name="SUBTIT 7 138" xfId="5237"/>
    <cellStyle name="SUBTIT 7 139" xfId="5264"/>
    <cellStyle name="SUBTIT 7 14" xfId="681"/>
    <cellStyle name="SUBTIT 7 140" xfId="5287"/>
    <cellStyle name="SUBTIT 7 141" xfId="5203"/>
    <cellStyle name="SUBTIT 7 142" xfId="5322"/>
    <cellStyle name="SUBTIT 7 143" xfId="5348"/>
    <cellStyle name="SUBTIT 7 144" xfId="5257"/>
    <cellStyle name="SUBTIT 7 145" xfId="4982"/>
    <cellStyle name="SUBTIT 7 146" xfId="4655"/>
    <cellStyle name="SUBTIT 7 147" xfId="5233"/>
    <cellStyle name="SUBTIT 7 148" xfId="4472"/>
    <cellStyle name="SUBTIT 7 149" xfId="5342"/>
    <cellStyle name="SUBTIT 7 15" xfId="1128"/>
    <cellStyle name="SUBTIT 7 16" xfId="1153"/>
    <cellStyle name="SUBTIT 7 17" xfId="1204"/>
    <cellStyle name="SUBTIT 7 18" xfId="1230"/>
    <cellStyle name="SUBTIT 7 19" xfId="1256"/>
    <cellStyle name="SUBTIT 7 2" xfId="782"/>
    <cellStyle name="SUBTIT 7 20" xfId="1283"/>
    <cellStyle name="SUBTIT 7 21" xfId="1315"/>
    <cellStyle name="SUBTIT 7 22" xfId="593"/>
    <cellStyle name="SUBTIT 7 23" xfId="1359"/>
    <cellStyle name="SUBTIT 7 24" xfId="1377"/>
    <cellStyle name="SUBTIT 7 25" xfId="1396"/>
    <cellStyle name="SUBTIT 7 26" xfId="1418"/>
    <cellStyle name="SUBTIT 7 27" xfId="1384"/>
    <cellStyle name="SUBTIT 7 28" xfId="1457"/>
    <cellStyle name="SUBTIT 7 29" xfId="1477"/>
    <cellStyle name="SUBTIT 7 3" xfId="604"/>
    <cellStyle name="SUBTIT 7 30" xfId="1278"/>
    <cellStyle name="SUBTIT 7 31" xfId="1178"/>
    <cellStyle name="SUBTIT 7 32" xfId="1105"/>
    <cellStyle name="SUBTIT 7 33" xfId="1517"/>
    <cellStyle name="SUBTIT 7 34" xfId="1535"/>
    <cellStyle name="SUBTIT 7 35" xfId="1552"/>
    <cellStyle name="SUBTIT 7 36" xfId="1886"/>
    <cellStyle name="SUBTIT 7 37" xfId="1915"/>
    <cellStyle name="SUBTIT 7 38" xfId="1945"/>
    <cellStyle name="SUBTIT 7 39" xfId="1973"/>
    <cellStyle name="SUBTIT 7 4" xfId="836"/>
    <cellStyle name="SUBTIT 7 40" xfId="2013"/>
    <cellStyle name="SUBTIT 7 41" xfId="1842"/>
    <cellStyle name="SUBTIT 7 42" xfId="2067"/>
    <cellStyle name="SUBTIT 7 43" xfId="2092"/>
    <cellStyle name="SUBTIT 7 44" xfId="2122"/>
    <cellStyle name="SUBTIT 7 45" xfId="2148"/>
    <cellStyle name="SUBTIT 7 46" xfId="2175"/>
    <cellStyle name="SUBTIT 7 47" xfId="1617"/>
    <cellStyle name="SUBTIT 7 48" xfId="2219"/>
    <cellStyle name="SUBTIT 7 49" xfId="1835"/>
    <cellStyle name="SUBTIT 7 5" xfId="862"/>
    <cellStyle name="SUBTIT 7 50" xfId="2275"/>
    <cellStyle name="SUBTIT 7 51" xfId="1827"/>
    <cellStyle name="SUBTIT 7 52" xfId="2325"/>
    <cellStyle name="SUBTIT 7 53" xfId="2352"/>
    <cellStyle name="SUBTIT 7 54" xfId="2392"/>
    <cellStyle name="SUBTIT 7 55" xfId="2428"/>
    <cellStyle name="SUBTIT 7 56" xfId="2089"/>
    <cellStyle name="SUBTIT 7 57" xfId="2465"/>
    <cellStyle name="SUBTIT 7 58" xfId="2167"/>
    <cellStyle name="SUBTIT 7 59" xfId="2504"/>
    <cellStyle name="SUBTIT 7 6" xfId="891"/>
    <cellStyle name="SUBTIT 7 60" xfId="2533"/>
    <cellStyle name="SUBTIT 7 61" xfId="2557"/>
    <cellStyle name="SUBTIT 7 62" xfId="2578"/>
    <cellStyle name="SUBTIT 7 63" xfId="2111"/>
    <cellStyle name="SUBTIT 7 64" xfId="2606"/>
    <cellStyle name="SUBTIT 7 65" xfId="1686"/>
    <cellStyle name="SUBTIT 7 66" xfId="2629"/>
    <cellStyle name="SUBTIT 7 67" xfId="2453"/>
    <cellStyle name="SUBTIT 7 68" xfId="2657"/>
    <cellStyle name="SUBTIT 7 69" xfId="2675"/>
    <cellStyle name="SUBTIT 7 7" xfId="935"/>
    <cellStyle name="SUBTIT 7 70" xfId="2692"/>
    <cellStyle name="SUBTIT 7 71" xfId="2919"/>
    <cellStyle name="SUBTIT 7 72" xfId="3056"/>
    <cellStyle name="SUBTIT 7 73" xfId="3085"/>
    <cellStyle name="SUBTIT 7 74" xfId="2997"/>
    <cellStyle name="SUBTIT 7 75" xfId="3144"/>
    <cellStyle name="SUBTIT 7 76" xfId="3170"/>
    <cellStyle name="SUBTIT 7 77" xfId="3196"/>
    <cellStyle name="SUBTIT 7 78" xfId="3224"/>
    <cellStyle name="SUBTIT 7 79" xfId="3251"/>
    <cellStyle name="SUBTIT 7 8" xfId="712"/>
    <cellStyle name="SUBTIT 7 80" xfId="3276"/>
    <cellStyle name="SUBTIT 7 81" xfId="3300"/>
    <cellStyle name="SUBTIT 7 82" xfId="3326"/>
    <cellStyle name="SUBTIT 7 83" xfId="3359"/>
    <cellStyle name="SUBTIT 7 84" xfId="3388"/>
    <cellStyle name="SUBTIT 7 85" xfId="3415"/>
    <cellStyle name="SUBTIT 7 86" xfId="2888"/>
    <cellStyle name="SUBTIT 7 87" xfId="3167"/>
    <cellStyle name="SUBTIT 7 88" xfId="3496"/>
    <cellStyle name="SUBTIT 7 89" xfId="3521"/>
    <cellStyle name="SUBTIT 7 9" xfId="976"/>
    <cellStyle name="SUBTIT 7 90" xfId="3549"/>
    <cellStyle name="SUBTIT 7 91" xfId="3577"/>
    <cellStyle name="SUBTIT 7 92" xfId="3601"/>
    <cellStyle name="SUBTIT 7 93" xfId="3623"/>
    <cellStyle name="SUBTIT 7 94" xfId="3651"/>
    <cellStyle name="SUBTIT 7 95" xfId="3676"/>
    <cellStyle name="SUBTIT 7 96" xfId="3699"/>
    <cellStyle name="SUBTIT 7 97" xfId="3736"/>
    <cellStyle name="SUBTIT 7 98" xfId="3757"/>
    <cellStyle name="SUBTIT 7 99" xfId="3779"/>
    <cellStyle name="SUBTIT 70" xfId="1824"/>
    <cellStyle name="SUBTIT 71" xfId="1845"/>
    <cellStyle name="SUBTIT 72" xfId="1989"/>
    <cellStyle name="SUBTIT 73" xfId="1873"/>
    <cellStyle name="SUBTIT 74" xfId="2649"/>
    <cellStyle name="SUBTIT 75" xfId="2656"/>
    <cellStyle name="SUBTIT 76" xfId="2674"/>
    <cellStyle name="SUBTIT 77" xfId="2832"/>
    <cellStyle name="SUBTIT 78" xfId="2742"/>
    <cellStyle name="SUBTIT 79" xfId="3010"/>
    <cellStyle name="SUBTIT 8" xfId="574"/>
    <cellStyle name="SUBTIT 80" xfId="2920"/>
    <cellStyle name="SUBTIT 81" xfId="2930"/>
    <cellStyle name="SUBTIT 82" xfId="3102"/>
    <cellStyle name="SUBTIT 83" xfId="3050"/>
    <cellStyle name="SUBTIT 84" xfId="3104"/>
    <cellStyle name="SUBTIT 85" xfId="2996"/>
    <cellStyle name="SUBTIT 86" xfId="2862"/>
    <cellStyle name="SUBTIT 87" xfId="2967"/>
    <cellStyle name="SUBTIT 88" xfId="2827"/>
    <cellStyle name="SUBTIT 89" xfId="3325"/>
    <cellStyle name="SUBTIT 9" xfId="801"/>
    <cellStyle name="SUBTIT 90" xfId="3358"/>
    <cellStyle name="SUBTIT 91" xfId="3387"/>
    <cellStyle name="SUBTIT 92" xfId="3073"/>
    <cellStyle name="SUBTIT 93" xfId="2719"/>
    <cellStyle name="SUBTIT 94" xfId="2873"/>
    <cellStyle name="SUBTIT 95" xfId="3349"/>
    <cellStyle name="SUBTIT 96" xfId="3074"/>
    <cellStyle name="SUBTIT 97" xfId="3437"/>
    <cellStyle name="SUBTIT 98" xfId="3576"/>
    <cellStyle name="SUBTIT 99" xfId="3600"/>
    <cellStyle name="TableStyleLight1" xfId="66"/>
    <cellStyle name="Texto de Aviso 2" xfId="396"/>
    <cellStyle name="Texto de Aviso 3" xfId="347"/>
    <cellStyle name="Texto Explicativo 2" xfId="397"/>
    <cellStyle name="Texto Explicativo 3" xfId="348"/>
    <cellStyle name="Título 1 1" xfId="232"/>
    <cellStyle name="Título 1 1 1" xfId="233"/>
    <cellStyle name="Título 1 1 1 1" xfId="234"/>
    <cellStyle name="Título 1 1 1 1 1" xfId="235"/>
    <cellStyle name="Título 1 1 1 1 1 1" xfId="236"/>
    <cellStyle name="Título 1 1 1 1 1 1 1" xfId="237"/>
    <cellStyle name="Título 1 1 1 1 1 1 1 1" xfId="238"/>
    <cellStyle name="Título 1 1 1 1 1 1 1 1 1" xfId="239"/>
    <cellStyle name="Título 1 1 1 1 1 1 1 1 1 1" xfId="240"/>
    <cellStyle name="Título 1 1 1 1 1 1 1 1 1 1 1" xfId="241"/>
    <cellStyle name="Título 1 1 1 1 1 1 1 1 1 1 1 1" xfId="242"/>
    <cellStyle name="Título 1 1 1 1 1 1 1 1 1 1 1 1 1" xfId="243"/>
    <cellStyle name="Título 1 1 1 1 1 1 1 1 1 1 1 1 1 1" xfId="244"/>
    <cellStyle name="Título 1 1 1 1 1 1 1 1 1 1 1 1 1 1 1" xfId="245"/>
    <cellStyle name="Título 1 1 1 1 1 1 1 1 1 1 1 1 1 1 1 1" xfId="246"/>
    <cellStyle name="Título 1 1 1 1 1 1 1 1 1 1 1 1 1 1 1 1 1" xfId="247"/>
    <cellStyle name="Título 1 1 1 1 1 1 1 1 1 1 1 1 1 1 1 1 1 1" xfId="248"/>
    <cellStyle name="Título 1 1 1 1 1 1 1 1 1 1 1 1 1 1 1 1 1 1 1" xfId="249"/>
    <cellStyle name="Título 1 1 1 1 1 1 1 1 1 1 1 1 1 1 1 1 1 1 1 1" xfId="250"/>
    <cellStyle name="Título 1 1 1 1 1 1 1 1 1 1 1 1 1 1 1 1 1 1 1 1 1" xfId="251"/>
    <cellStyle name="Título 1 2" xfId="398"/>
    <cellStyle name="Título 1 3" xfId="350"/>
    <cellStyle name="Título 2 2" xfId="399"/>
    <cellStyle name="Título 2 3" xfId="351"/>
    <cellStyle name="Título 3 2" xfId="400"/>
    <cellStyle name="Título 3 3" xfId="352"/>
    <cellStyle name="Título 4 2" xfId="401"/>
    <cellStyle name="Título 4 3" xfId="353"/>
    <cellStyle name="Título 5" xfId="402"/>
    <cellStyle name="Título 6" xfId="349"/>
    <cellStyle name="Total 2" xfId="403"/>
    <cellStyle name="Total 3" xfId="354"/>
    <cellStyle name="Total 3 10" xfId="917"/>
    <cellStyle name="Total 3 100" xfId="3242"/>
    <cellStyle name="Total 3 101" xfId="3442"/>
    <cellStyle name="Total 3 102" xfId="2709"/>
    <cellStyle name="Total 3 103" xfId="2713"/>
    <cellStyle name="Total 3 104" xfId="2808"/>
    <cellStyle name="Total 3 105" xfId="2836"/>
    <cellStyle name="Total 3 106" xfId="3617"/>
    <cellStyle name="Total 3 107" xfId="3671"/>
    <cellStyle name="Total 3 108" xfId="3843"/>
    <cellStyle name="Total 3 109" xfId="3795"/>
    <cellStyle name="Total 3 11" xfId="707"/>
    <cellStyle name="Total 3 110" xfId="3516"/>
    <cellStyle name="Total 3 111" xfId="3933"/>
    <cellStyle name="Total 3 112" xfId="2773"/>
    <cellStyle name="Total 3 113" xfId="3215"/>
    <cellStyle name="Total 3 114" xfId="3799"/>
    <cellStyle name="Total 3 115" xfId="3467"/>
    <cellStyle name="Total 3 116" xfId="4139"/>
    <cellStyle name="Total 3 117" xfId="4141"/>
    <cellStyle name="Total 3 118" xfId="4063"/>
    <cellStyle name="Total 3 119" xfId="4440"/>
    <cellStyle name="Total 3 12" xfId="664"/>
    <cellStyle name="Total 3 120" xfId="4410"/>
    <cellStyle name="Total 3 121" xfId="4335"/>
    <cellStyle name="Total 3 122" xfId="4240"/>
    <cellStyle name="Total 3 123" xfId="4458"/>
    <cellStyle name="Total 3 124" xfId="4452"/>
    <cellStyle name="Total 3 125" xfId="4477"/>
    <cellStyle name="Total 3 126" xfId="4461"/>
    <cellStyle name="Total 3 127" xfId="4794"/>
    <cellStyle name="Total 3 128" xfId="4699"/>
    <cellStyle name="Total 3 129" xfId="4592"/>
    <cellStyle name="Total 3 13" xfId="576"/>
    <cellStyle name="Total 3 130" xfId="4901"/>
    <cellStyle name="Total 3 131" xfId="4471"/>
    <cellStyle name="Total 3 132" xfId="4819"/>
    <cellStyle name="Total 3 133" xfId="4303"/>
    <cellStyle name="Total 3 134" xfId="4652"/>
    <cellStyle name="Total 3 135" xfId="4585"/>
    <cellStyle name="Total 3 136" xfId="4230"/>
    <cellStyle name="Total 3 137" xfId="4358"/>
    <cellStyle name="Total 3 138" xfId="4751"/>
    <cellStyle name="Total 3 139" xfId="5180"/>
    <cellStyle name="Total 3 14" xfId="584"/>
    <cellStyle name="Total 3 140" xfId="5080"/>
    <cellStyle name="Total 3 141" xfId="4370"/>
    <cellStyle name="Total 3 142" xfId="4719"/>
    <cellStyle name="Total 3 143" xfId="5092"/>
    <cellStyle name="Total 3 144" xfId="5064"/>
    <cellStyle name="Total 3 145" xfId="4669"/>
    <cellStyle name="Total 3 146" xfId="5148"/>
    <cellStyle name="Total 3 147" xfId="4837"/>
    <cellStyle name="Total 3 148" xfId="5004"/>
    <cellStyle name="Total 3 149" xfId="4381"/>
    <cellStyle name="Total 3 15" xfId="968"/>
    <cellStyle name="Total 3 150" xfId="5116"/>
    <cellStyle name="Total 3 151" xfId="5367"/>
    <cellStyle name="Total 3 16" xfId="544"/>
    <cellStyle name="Total 3 17" xfId="805"/>
    <cellStyle name="Total 3 18" xfId="688"/>
    <cellStyle name="Total 3 19" xfId="533"/>
    <cellStyle name="Total 3 2" xfId="451"/>
    <cellStyle name="Total 3 2 10" xfId="1011"/>
    <cellStyle name="Total 3 2 100" xfId="3767"/>
    <cellStyle name="Total 3 2 101" xfId="3789"/>
    <cellStyle name="Total 3 2 102" xfId="3812"/>
    <cellStyle name="Total 3 2 103" xfId="3835"/>
    <cellStyle name="Total 3 2 104" xfId="3861"/>
    <cellStyle name="Total 3 2 105" xfId="3883"/>
    <cellStyle name="Total 3 2 106" xfId="3904"/>
    <cellStyle name="Total 3 2 107" xfId="3924"/>
    <cellStyle name="Total 3 2 108" xfId="3947"/>
    <cellStyle name="Total 3 2 109" xfId="3967"/>
    <cellStyle name="Total 3 2 11" xfId="1035"/>
    <cellStyle name="Total 3 2 110" xfId="3984"/>
    <cellStyle name="Total 3 2 111" xfId="4002"/>
    <cellStyle name="Total 3 2 112" xfId="4018"/>
    <cellStyle name="Total 3 2 113" xfId="4034"/>
    <cellStyle name="Total 3 2 114" xfId="4050"/>
    <cellStyle name="Total 3 2 115" xfId="4173"/>
    <cellStyle name="Total 3 2 116" xfId="4200"/>
    <cellStyle name="Total 3 2 117" xfId="4207"/>
    <cellStyle name="Total 3 2 118" xfId="4211"/>
    <cellStyle name="Total 3 2 119" xfId="4514"/>
    <cellStyle name="Total 3 2 12" xfId="1062"/>
    <cellStyle name="Total 3 2 120" xfId="4623"/>
    <cellStyle name="Total 3 2 121" xfId="4570"/>
    <cellStyle name="Total 3 2 122" xfId="4682"/>
    <cellStyle name="Total 3 2 123" xfId="4226"/>
    <cellStyle name="Total 3 2 124" xfId="4762"/>
    <cellStyle name="Total 3 2 125" xfId="4419"/>
    <cellStyle name="Total 3 2 126" xfId="4849"/>
    <cellStyle name="Total 3 2 127" xfId="4886"/>
    <cellStyle name="Total 3 2 128" xfId="4342"/>
    <cellStyle name="Total 3 2 129" xfId="4774"/>
    <cellStyle name="Total 3 2 13" xfId="1090"/>
    <cellStyle name="Total 3 2 130" xfId="4710"/>
    <cellStyle name="Total 3 2 131" xfId="4921"/>
    <cellStyle name="Total 3 2 132" xfId="4662"/>
    <cellStyle name="Total 3 2 133" xfId="5028"/>
    <cellStyle name="Total 3 2 134" xfId="4998"/>
    <cellStyle name="Total 3 2 135" xfId="5104"/>
    <cellStyle name="Total 3 2 136" xfId="5132"/>
    <cellStyle name="Total 3 2 137" xfId="5159"/>
    <cellStyle name="Total 3 2 138" xfId="4589"/>
    <cellStyle name="Total 3 2 139" xfId="4320"/>
    <cellStyle name="Total 3 2 14" xfId="577"/>
    <cellStyle name="Total 3 2 140" xfId="5224"/>
    <cellStyle name="Total 3 2 141" xfId="5247"/>
    <cellStyle name="Total 3 2 142" xfId="5274"/>
    <cellStyle name="Total 3 2 143" xfId="5297"/>
    <cellStyle name="Total 3 2 144" xfId="5198"/>
    <cellStyle name="Total 3 2 145" xfId="5332"/>
    <cellStyle name="Total 3 2 146" xfId="5358"/>
    <cellStyle name="Total 3 2 147" xfId="5189"/>
    <cellStyle name="Total 3 2 148" xfId="4969"/>
    <cellStyle name="Total 3 2 149" xfId="5320"/>
    <cellStyle name="Total 3 2 15" xfId="1138"/>
    <cellStyle name="Total 3 2 150" xfId="4822"/>
    <cellStyle name="Total 3 2 151" xfId="4985"/>
    <cellStyle name="Total 3 2 16" xfId="1163"/>
    <cellStyle name="Total 3 2 17" xfId="1191"/>
    <cellStyle name="Total 3 2 18" xfId="1214"/>
    <cellStyle name="Total 3 2 19" xfId="1240"/>
    <cellStyle name="Total 3 2 2" xfId="773"/>
    <cellStyle name="Total 3 2 20" xfId="1266"/>
    <cellStyle name="Total 3 2 21" xfId="1293"/>
    <cellStyle name="Total 3 2 22" xfId="1325"/>
    <cellStyle name="Total 3 2 23" xfId="1281"/>
    <cellStyle name="Total 3 2 24" xfId="1369"/>
    <cellStyle name="Total 3 2 25" xfId="1179"/>
    <cellStyle name="Total 3 2 26" xfId="1406"/>
    <cellStyle name="Total 3 2 27" xfId="1428"/>
    <cellStyle name="Total 3 2 28" xfId="1108"/>
    <cellStyle name="Total 3 2 29" xfId="1467"/>
    <cellStyle name="Total 3 2 3" xfId="792"/>
    <cellStyle name="Total 3 2 30" xfId="1487"/>
    <cellStyle name="Total 3 2 31" xfId="965"/>
    <cellStyle name="Total 3 2 32" xfId="1496"/>
    <cellStyle name="Total 3 2 33" xfId="559"/>
    <cellStyle name="Total 3 2 34" xfId="1527"/>
    <cellStyle name="Total 3 2 35" xfId="1545"/>
    <cellStyle name="Total 3 2 36" xfId="1562"/>
    <cellStyle name="Total 3 2 37" xfId="1896"/>
    <cellStyle name="Total 3 2 38" xfId="1925"/>
    <cellStyle name="Total 3 2 39" xfId="1955"/>
    <cellStyle name="Total 3 2 4" xfId="493"/>
    <cellStyle name="Total 3 2 40" xfId="1983"/>
    <cellStyle name="Total 3 2 41" xfId="2023"/>
    <cellStyle name="Total 3 2 42" xfId="1940"/>
    <cellStyle name="Total 3 2 43" xfId="2077"/>
    <cellStyle name="Total 3 2 44" xfId="2102"/>
    <cellStyle name="Total 3 2 45" xfId="2132"/>
    <cellStyle name="Total 3 2 46" xfId="2158"/>
    <cellStyle name="Total 3 2 47" xfId="2185"/>
    <cellStyle name="Total 3 2 48" xfId="1753"/>
    <cellStyle name="Total 3 2 49" xfId="2229"/>
    <cellStyle name="Total 3 2 5" xfId="846"/>
    <cellStyle name="Total 3 2 50" xfId="1784"/>
    <cellStyle name="Total 3 2 51" xfId="2285"/>
    <cellStyle name="Total 3 2 52" xfId="2173"/>
    <cellStyle name="Total 3 2 53" xfId="2335"/>
    <cellStyle name="Total 3 2 54" xfId="2362"/>
    <cellStyle name="Total 3 2 55" xfId="2383"/>
    <cellStyle name="Total 3 2 56" xfId="2402"/>
    <cellStyle name="Total 3 2 57" xfId="2438"/>
    <cellStyle name="Total 3 2 58" xfId="2374"/>
    <cellStyle name="Total 3 2 59" xfId="2475"/>
    <cellStyle name="Total 3 2 6" xfId="872"/>
    <cellStyle name="Total 3 2 60" xfId="1757"/>
    <cellStyle name="Total 3 2 61" xfId="2514"/>
    <cellStyle name="Total 3 2 62" xfId="2543"/>
    <cellStyle name="Total 3 2 63" xfId="2567"/>
    <cellStyle name="Total 3 2 64" xfId="2588"/>
    <cellStyle name="Total 3 2 65" xfId="2349"/>
    <cellStyle name="Total 3 2 66" xfId="2616"/>
    <cellStyle name="Total 3 2 67" xfId="2446"/>
    <cellStyle name="Total 3 2 68" xfId="2639"/>
    <cellStyle name="Total 3 2 69" xfId="2455"/>
    <cellStyle name="Total 3 2 7" xfId="901"/>
    <cellStyle name="Total 3 2 70" xfId="2667"/>
    <cellStyle name="Total 3 2 71" xfId="2685"/>
    <cellStyle name="Total 3 2 72" xfId="2702"/>
    <cellStyle name="Total 3 2 73" xfId="2914"/>
    <cellStyle name="Total 3 2 74" xfId="3066"/>
    <cellStyle name="Total 3 2 75" xfId="3095"/>
    <cellStyle name="Total 3 2 76" xfId="2817"/>
    <cellStyle name="Total 3 2 77" xfId="3154"/>
    <cellStyle name="Total 3 2 78" xfId="3180"/>
    <cellStyle name="Total 3 2 79" xfId="3206"/>
    <cellStyle name="Total 3 2 8" xfId="955"/>
    <cellStyle name="Total 3 2 80" xfId="3234"/>
    <cellStyle name="Total 3 2 81" xfId="3261"/>
    <cellStyle name="Total 3 2 82" xfId="3286"/>
    <cellStyle name="Total 3 2 83" xfId="3310"/>
    <cellStyle name="Total 3 2 84" xfId="3336"/>
    <cellStyle name="Total 3 2 85" xfId="3369"/>
    <cellStyle name="Total 3 2 86" xfId="3398"/>
    <cellStyle name="Total 3 2 87" xfId="3425"/>
    <cellStyle name="Total 3 2 88" xfId="2838"/>
    <cellStyle name="Total 3 2 89" xfId="2852"/>
    <cellStyle name="Total 3 2 9" xfId="986"/>
    <cellStyle name="Total 3 2 90" xfId="3506"/>
    <cellStyle name="Total 3 2 91" xfId="3531"/>
    <cellStyle name="Total 3 2 92" xfId="3559"/>
    <cellStyle name="Total 3 2 93" xfId="3587"/>
    <cellStyle name="Total 3 2 94" xfId="3611"/>
    <cellStyle name="Total 3 2 95" xfId="3633"/>
    <cellStyle name="Total 3 2 96" xfId="3661"/>
    <cellStyle name="Total 3 2 97" xfId="3686"/>
    <cellStyle name="Total 3 2 98" xfId="3709"/>
    <cellStyle name="Total 3 2 99" xfId="3746"/>
    <cellStyle name="Total 3 20" xfId="722"/>
    <cellStyle name="Total 3 21" xfId="855"/>
    <cellStyle name="Total 3 22" xfId="617"/>
    <cellStyle name="Total 3 23" xfId="674"/>
    <cellStyle name="Total 3 24" xfId="996"/>
    <cellStyle name="Total 3 25" xfId="882"/>
    <cellStyle name="Total 3 26" xfId="799"/>
    <cellStyle name="Total 3 27" xfId="482"/>
    <cellStyle name="Total 3 28" xfId="961"/>
    <cellStyle name="Total 3 29" xfId="694"/>
    <cellStyle name="Total 3 3" xfId="703"/>
    <cellStyle name="Total 3 30" xfId="1392"/>
    <cellStyle name="Total 3 31" xfId="1386"/>
    <cellStyle name="Total 3 32" xfId="1077"/>
    <cellStyle name="Total 3 33" xfId="1355"/>
    <cellStyle name="Total 3 34" xfId="1393"/>
    <cellStyle name="Total 3 35" xfId="542"/>
    <cellStyle name="Total 3 36" xfId="1497"/>
    <cellStyle name="Total 3 37" xfId="1510"/>
    <cellStyle name="Total 3 38" xfId="1810"/>
    <cellStyle name="Total 3 39" xfId="1658"/>
    <cellStyle name="Total 3 4" xfId="481"/>
    <cellStyle name="Total 3 40" xfId="1707"/>
    <cellStyle name="Total 3 41" xfId="1693"/>
    <cellStyle name="Total 3 42" xfId="1728"/>
    <cellStyle name="Total 3 43" xfId="1995"/>
    <cellStyle name="Total 3 44" xfId="1943"/>
    <cellStyle name="Total 3 45" xfId="1711"/>
    <cellStyle name="Total 3 46" xfId="1568"/>
    <cellStyle name="Total 3 47" xfId="1825"/>
    <cellStyle name="Total 3 48" xfId="1704"/>
    <cellStyle name="Total 3 49" xfId="1866"/>
    <cellStyle name="Total 3 5" xfId="606"/>
    <cellStyle name="Total 3 50" xfId="1590"/>
    <cellStyle name="Total 3 51" xfId="1663"/>
    <cellStyle name="Total 3 52" xfId="1701"/>
    <cellStyle name="Total 3 53" xfId="1644"/>
    <cellStyle name="Total 3 54" xfId="2243"/>
    <cellStyle name="Total 3 55" xfId="1739"/>
    <cellStyle name="Total 3 56" xfId="2303"/>
    <cellStyle name="Total 3 57" xfId="2344"/>
    <cellStyle name="Total 3 58" xfId="2323"/>
    <cellStyle name="Total 3 59" xfId="2415"/>
    <cellStyle name="Total 3 6" xfId="564"/>
    <cellStyle name="Total 3 60" xfId="1730"/>
    <cellStyle name="Total 3 61" xfId="1820"/>
    <cellStyle name="Total 3 62" xfId="2459"/>
    <cellStyle name="Total 3 63" xfId="2039"/>
    <cellStyle name="Total 3 64" xfId="2423"/>
    <cellStyle name="Total 3 65" xfId="2046"/>
    <cellStyle name="Total 3 66" xfId="2211"/>
    <cellStyle name="Total 3 67" xfId="2141"/>
    <cellStyle name="Total 3 68" xfId="2426"/>
    <cellStyle name="Total 3 69" xfId="2599"/>
    <cellStyle name="Total 3 7" xfId="738"/>
    <cellStyle name="Total 3 70" xfId="1937"/>
    <cellStyle name="Total 3 71" xfId="1655"/>
    <cellStyle name="Total 3 72" xfId="2299"/>
    <cellStyle name="Total 3 73" xfId="2577"/>
    <cellStyle name="Total 3 74" xfId="2936"/>
    <cellStyle name="Total 3 75" xfId="2766"/>
    <cellStyle name="Total 3 76" xfId="2772"/>
    <cellStyle name="Total 3 77" xfId="2987"/>
    <cellStyle name="Total 3 78" xfId="3081"/>
    <cellStyle name="Total 3 79" xfId="2725"/>
    <cellStyle name="Total 3 8" xfId="800"/>
    <cellStyle name="Total 3 80" xfId="2903"/>
    <cellStyle name="Total 3 81" xfId="2811"/>
    <cellStyle name="Total 3 82" xfId="3055"/>
    <cellStyle name="Total 3 83" xfId="3035"/>
    <cellStyle name="Total 3 84" xfId="2983"/>
    <cellStyle name="Total 3 85" xfId="3118"/>
    <cellStyle name="Total 3 86" xfId="3084"/>
    <cellStyle name="Total 3 87" xfId="2921"/>
    <cellStyle name="Total 3 88" xfId="3213"/>
    <cellStyle name="Total 3 89" xfId="3351"/>
    <cellStyle name="Total 3 9" xfId="537"/>
    <cellStyle name="Total 3 90" xfId="3354"/>
    <cellStyle name="Total 3 91" xfId="3411"/>
    <cellStyle name="Total 3 92" xfId="3412"/>
    <cellStyle name="Total 3 93" xfId="2999"/>
    <cellStyle name="Total 3 94" xfId="3451"/>
    <cellStyle name="Total 3 95" xfId="3476"/>
    <cellStyle name="Total 3 96" xfId="2712"/>
    <cellStyle name="Total 3 97" xfId="3386"/>
    <cellStyle name="Total 3 98" xfId="3546"/>
    <cellStyle name="Total 3 99" xfId="3452"/>
    <cellStyle name="Total 4" xfId="426"/>
    <cellStyle name="Total 4 10" xfId="964"/>
    <cellStyle name="Total 4 100" xfId="3725"/>
    <cellStyle name="Total 4 101" xfId="3673"/>
    <cellStyle name="Total 4 102" xfId="3775"/>
    <cellStyle name="Total 4 103" xfId="2795"/>
    <cellStyle name="Total 4 104" xfId="3819"/>
    <cellStyle name="Total 4 105" xfId="3844"/>
    <cellStyle name="Total 4 106" xfId="3868"/>
    <cellStyle name="Total 4 107" xfId="3892"/>
    <cellStyle name="Total 4 108" xfId="3910"/>
    <cellStyle name="Total 4 109" xfId="3931"/>
    <cellStyle name="Total 4 11" xfId="993"/>
    <cellStyle name="Total 4 110" xfId="3954"/>
    <cellStyle name="Total 4 111" xfId="2994"/>
    <cellStyle name="Total 4 112" xfId="3991"/>
    <cellStyle name="Total 4 113" xfId="3113"/>
    <cellStyle name="Total 4 114" xfId="3620"/>
    <cellStyle name="Total 4 115" xfId="3404"/>
    <cellStyle name="Total 4 116" xfId="4156"/>
    <cellStyle name="Total 4 117" xfId="4189"/>
    <cellStyle name="Total 4 118" xfId="4183"/>
    <cellStyle name="Total 4 119" xfId="4491"/>
    <cellStyle name="Total 4 12" xfId="1018"/>
    <cellStyle name="Total 4 120" xfId="4604"/>
    <cellStyle name="Total 4 121" xfId="4451"/>
    <cellStyle name="Total 4 122" xfId="4661"/>
    <cellStyle name="Total 4 123" xfId="4567"/>
    <cellStyle name="Total 4 124" xfId="4742"/>
    <cellStyle name="Total 4 125" xfId="4630"/>
    <cellStyle name="Total 4 126" xfId="4828"/>
    <cellStyle name="Total 4 127" xfId="4865"/>
    <cellStyle name="Total 4 128" xfId="4608"/>
    <cellStyle name="Total 4 129" xfId="4388"/>
    <cellStyle name="Total 4 13" xfId="1042"/>
    <cellStyle name="Total 4 130" xfId="4583"/>
    <cellStyle name="Total 4 131" xfId="4906"/>
    <cellStyle name="Total 4 132" xfId="4922"/>
    <cellStyle name="Total 4 133" xfId="5010"/>
    <cellStyle name="Total 4 134" xfId="4668"/>
    <cellStyle name="Total 4 135" xfId="5085"/>
    <cellStyle name="Total 4 136" xfId="5111"/>
    <cellStyle name="Total 4 137" xfId="5142"/>
    <cellStyle name="Total 4 138" xfId="4646"/>
    <cellStyle name="Total 4 139" xfId="4253"/>
    <cellStyle name="Total 4 14" xfId="1069"/>
    <cellStyle name="Total 4 140" xfId="5206"/>
    <cellStyle name="Total 4 141" xfId="5231"/>
    <cellStyle name="Total 4 142" xfId="5253"/>
    <cellStyle name="Total 4 143" xfId="5281"/>
    <cellStyle name="Total 4 144" xfId="5186"/>
    <cellStyle name="Total 4 145" xfId="5317"/>
    <cellStyle name="Total 4 146" xfId="5341"/>
    <cellStyle name="Total 4 147" xfId="5200"/>
    <cellStyle name="Total 4 148" xfId="4936"/>
    <cellStyle name="Total 4 149" xfId="4974"/>
    <cellStyle name="Total 4 15" xfId="934"/>
    <cellStyle name="Total 4 150" xfId="4371"/>
    <cellStyle name="Total 4 151" xfId="4771"/>
    <cellStyle name="Total 4 16" xfId="1120"/>
    <cellStyle name="Total 4 17" xfId="1145"/>
    <cellStyle name="Total 4 18" xfId="1175"/>
    <cellStyle name="Total 4 19" xfId="918"/>
    <cellStyle name="Total 4 2" xfId="456"/>
    <cellStyle name="Total 4 2 10" xfId="1016"/>
    <cellStyle name="Total 4 2 100" xfId="3772"/>
    <cellStyle name="Total 4 2 101" xfId="3794"/>
    <cellStyle name="Total 4 2 102" xfId="3817"/>
    <cellStyle name="Total 4 2 103" xfId="3840"/>
    <cellStyle name="Total 4 2 104" xfId="3866"/>
    <cellStyle name="Total 4 2 105" xfId="3888"/>
    <cellStyle name="Total 4 2 106" xfId="3909"/>
    <cellStyle name="Total 4 2 107" xfId="3929"/>
    <cellStyle name="Total 4 2 108" xfId="3952"/>
    <cellStyle name="Total 4 2 109" xfId="3972"/>
    <cellStyle name="Total 4 2 11" xfId="1040"/>
    <cellStyle name="Total 4 2 110" xfId="3989"/>
    <cellStyle name="Total 4 2 111" xfId="4007"/>
    <cellStyle name="Total 4 2 112" xfId="4023"/>
    <cellStyle name="Total 4 2 113" xfId="4039"/>
    <cellStyle name="Total 4 2 114" xfId="4055"/>
    <cellStyle name="Total 4 2 115" xfId="4178"/>
    <cellStyle name="Total 4 2 116" xfId="4205"/>
    <cellStyle name="Total 4 2 117" xfId="4209"/>
    <cellStyle name="Total 4 2 118" xfId="4216"/>
    <cellStyle name="Total 4 2 119" xfId="4519"/>
    <cellStyle name="Total 4 2 12" xfId="1067"/>
    <cellStyle name="Total 4 2 120" xfId="4628"/>
    <cellStyle name="Total 4 2 121" xfId="4425"/>
    <cellStyle name="Total 4 2 122" xfId="4687"/>
    <cellStyle name="Total 4 2 123" xfId="4437"/>
    <cellStyle name="Total 4 2 124" xfId="4767"/>
    <cellStyle name="Total 4 2 125" xfId="4732"/>
    <cellStyle name="Total 4 2 126" xfId="4854"/>
    <cellStyle name="Total 4 2 127" xfId="4891"/>
    <cellStyle name="Total 4 2 128" xfId="4731"/>
    <cellStyle name="Total 4 2 129" xfId="4459"/>
    <cellStyle name="Total 4 2 13" xfId="1095"/>
    <cellStyle name="Total 4 2 130" xfId="4804"/>
    <cellStyle name="Total 4 2 131" xfId="4829"/>
    <cellStyle name="Total 4 2 132" xfId="4248"/>
    <cellStyle name="Total 4 2 133" xfId="5033"/>
    <cellStyle name="Total 4 2 134" xfId="5017"/>
    <cellStyle name="Total 4 2 135" xfId="5109"/>
    <cellStyle name="Total 4 2 136" xfId="5137"/>
    <cellStyle name="Total 4 2 137" xfId="5164"/>
    <cellStyle name="Total 4 2 138" xfId="4810"/>
    <cellStyle name="Total 4 2 139" xfId="4258"/>
    <cellStyle name="Total 4 2 14" xfId="1119"/>
    <cellStyle name="Total 4 2 140" xfId="5229"/>
    <cellStyle name="Total 4 2 141" xfId="5252"/>
    <cellStyle name="Total 4 2 142" xfId="5279"/>
    <cellStyle name="Total 4 2 143" xfId="5302"/>
    <cellStyle name="Total 4 2 144" xfId="4306"/>
    <cellStyle name="Total 4 2 145" xfId="5337"/>
    <cellStyle name="Total 4 2 146" xfId="5363"/>
    <cellStyle name="Total 4 2 147" xfId="5168"/>
    <cellStyle name="Total 4 2 148" xfId="5211"/>
    <cellStyle name="Total 4 2 149" xfId="4873"/>
    <cellStyle name="Total 4 2 15" xfId="1143"/>
    <cellStyle name="Total 4 2 150" xfId="5283"/>
    <cellStyle name="Total 4 2 151" xfId="5379"/>
    <cellStyle name="Total 4 2 16" xfId="1168"/>
    <cellStyle name="Total 4 2 17" xfId="1196"/>
    <cellStyle name="Total 4 2 18" xfId="1219"/>
    <cellStyle name="Total 4 2 19" xfId="1245"/>
    <cellStyle name="Total 4 2 2" xfId="778"/>
    <cellStyle name="Total 4 2 20" xfId="1271"/>
    <cellStyle name="Total 4 2 21" xfId="1298"/>
    <cellStyle name="Total 4 2 22" xfId="1330"/>
    <cellStyle name="Total 4 2 23" xfId="1351"/>
    <cellStyle name="Total 4 2 24" xfId="1374"/>
    <cellStyle name="Total 4 2 25" xfId="487"/>
    <cellStyle name="Total 4 2 26" xfId="1411"/>
    <cellStyle name="Total 4 2 27" xfId="1433"/>
    <cellStyle name="Total 4 2 28" xfId="1450"/>
    <cellStyle name="Total 4 2 29" xfId="1472"/>
    <cellStyle name="Total 4 2 3" xfId="797"/>
    <cellStyle name="Total 4 2 30" xfId="1492"/>
    <cellStyle name="Total 4 2 31" xfId="488"/>
    <cellStyle name="Total 4 2 32" xfId="1455"/>
    <cellStyle name="Total 4 2 33" xfId="1275"/>
    <cellStyle name="Total 4 2 34" xfId="1532"/>
    <cellStyle name="Total 4 2 35" xfId="1550"/>
    <cellStyle name="Total 4 2 36" xfId="1567"/>
    <cellStyle name="Total 4 2 37" xfId="1901"/>
    <cellStyle name="Total 4 2 38" xfId="1930"/>
    <cellStyle name="Total 4 2 39" xfId="1960"/>
    <cellStyle name="Total 4 2 4" xfId="478"/>
    <cellStyle name="Total 4 2 40" xfId="1988"/>
    <cellStyle name="Total 4 2 41" xfId="2028"/>
    <cellStyle name="Total 4 2 42" xfId="1745"/>
    <cellStyle name="Total 4 2 43" xfId="2082"/>
    <cellStyle name="Total 4 2 44" xfId="2107"/>
    <cellStyle name="Total 4 2 45" xfId="2137"/>
    <cellStyle name="Total 4 2 46" xfId="2163"/>
    <cellStyle name="Total 4 2 47" xfId="2190"/>
    <cellStyle name="Total 4 2 48" xfId="1762"/>
    <cellStyle name="Total 4 2 49" xfId="2234"/>
    <cellStyle name="Total 4 2 5" xfId="851"/>
    <cellStyle name="Total 4 2 50" xfId="2257"/>
    <cellStyle name="Total 4 2 51" xfId="2290"/>
    <cellStyle name="Total 4 2 52" xfId="1876"/>
    <cellStyle name="Total 4 2 53" xfId="2340"/>
    <cellStyle name="Total 4 2 54" xfId="2367"/>
    <cellStyle name="Total 4 2 55" xfId="2388"/>
    <cellStyle name="Total 4 2 56" xfId="2407"/>
    <cellStyle name="Total 4 2 57" xfId="2443"/>
    <cellStyle name="Total 4 2 58" xfId="1635"/>
    <cellStyle name="Total 4 2 59" xfId="2480"/>
    <cellStyle name="Total 4 2 6" xfId="877"/>
    <cellStyle name="Total 4 2 60" xfId="2117"/>
    <cellStyle name="Total 4 2 61" xfId="2519"/>
    <cellStyle name="Total 4 2 62" xfId="2548"/>
    <cellStyle name="Total 4 2 63" xfId="2572"/>
    <cellStyle name="Total 4 2 64" xfId="2593"/>
    <cellStyle name="Total 4 2 65" xfId="1682"/>
    <cellStyle name="Total 4 2 66" xfId="2621"/>
    <cellStyle name="Total 4 2 67" xfId="1616"/>
    <cellStyle name="Total 4 2 68" xfId="2644"/>
    <cellStyle name="Total 4 2 69" xfId="2296"/>
    <cellStyle name="Total 4 2 7" xfId="906"/>
    <cellStyle name="Total 4 2 70" xfId="2672"/>
    <cellStyle name="Total 4 2 71" xfId="2690"/>
    <cellStyle name="Total 4 2 72" xfId="2707"/>
    <cellStyle name="Total 4 2 73" xfId="3022"/>
    <cellStyle name="Total 4 2 74" xfId="3071"/>
    <cellStyle name="Total 4 2 75" xfId="3100"/>
    <cellStyle name="Total 4 2 76" xfId="2985"/>
    <cellStyle name="Total 4 2 77" xfId="3159"/>
    <cellStyle name="Total 4 2 78" xfId="3185"/>
    <cellStyle name="Total 4 2 79" xfId="3211"/>
    <cellStyle name="Total 4 2 8" xfId="960"/>
    <cellStyle name="Total 4 2 80" xfId="3239"/>
    <cellStyle name="Total 4 2 81" xfId="3266"/>
    <cellStyle name="Total 4 2 82" xfId="3291"/>
    <cellStyle name="Total 4 2 83" xfId="3315"/>
    <cellStyle name="Total 4 2 84" xfId="3341"/>
    <cellStyle name="Total 4 2 85" xfId="3374"/>
    <cellStyle name="Total 4 2 86" xfId="3403"/>
    <cellStyle name="Total 4 2 87" xfId="3430"/>
    <cellStyle name="Total 4 2 88" xfId="2922"/>
    <cellStyle name="Total 4 2 89" xfId="2778"/>
    <cellStyle name="Total 4 2 9" xfId="991"/>
    <cellStyle name="Total 4 2 90" xfId="3511"/>
    <cellStyle name="Total 4 2 91" xfId="3536"/>
    <cellStyle name="Total 4 2 92" xfId="3564"/>
    <cellStyle name="Total 4 2 93" xfId="3592"/>
    <cellStyle name="Total 4 2 94" xfId="3616"/>
    <cellStyle name="Total 4 2 95" xfId="3638"/>
    <cellStyle name="Total 4 2 96" xfId="3666"/>
    <cellStyle name="Total 4 2 97" xfId="3691"/>
    <cellStyle name="Total 4 2 98" xfId="3714"/>
    <cellStyle name="Total 4 2 99" xfId="3751"/>
    <cellStyle name="Total 4 20" xfId="1221"/>
    <cellStyle name="Total 4 21" xfId="1247"/>
    <cellStyle name="Total 4 22" xfId="1274"/>
    <cellStyle name="Total 4 23" xfId="1305"/>
    <cellStyle name="Total 4 24" xfId="1100"/>
    <cellStyle name="Total 4 25" xfId="1352"/>
    <cellStyle name="Total 4 26" xfId="1199"/>
    <cellStyle name="Total 4 27" xfId="1389"/>
    <cellStyle name="Total 4 28" xfId="1413"/>
    <cellStyle name="Total 4 29" xfId="857"/>
    <cellStyle name="Total 4 3" xfId="752"/>
    <cellStyle name="Total 4 30" xfId="1454"/>
    <cellStyle name="Total 4 31" xfId="1474"/>
    <cellStyle name="Total 4 32" xfId="650"/>
    <cellStyle name="Total 4 33" xfId="1435"/>
    <cellStyle name="Total 4 34" xfId="1344"/>
    <cellStyle name="Total 4 35" xfId="1515"/>
    <cellStyle name="Total 4 36" xfId="1533"/>
    <cellStyle name="Total 4 37" xfId="1551"/>
    <cellStyle name="Total 4 38" xfId="1872"/>
    <cellStyle name="Total 4 39" xfId="1903"/>
    <cellStyle name="Total 4 4" xfId="708"/>
    <cellStyle name="Total 4 40" xfId="1932"/>
    <cellStyle name="Total 4 41" xfId="1962"/>
    <cellStyle name="Total 4 42" xfId="2001"/>
    <cellStyle name="Total 4 43" xfId="1695"/>
    <cellStyle name="Total 4 44" xfId="2055"/>
    <cellStyle name="Total 4 45" xfId="2084"/>
    <cellStyle name="Total 4 46" xfId="2113"/>
    <cellStyle name="Total 4 47" xfId="2139"/>
    <cellStyle name="Total 4 48" xfId="2164"/>
    <cellStyle name="Total 4 49" xfId="1852"/>
    <cellStyle name="Total 4 5" xfId="582"/>
    <cellStyle name="Total 4 50" xfId="2208"/>
    <cellStyle name="Total 4 51" xfId="1749"/>
    <cellStyle name="Total 4 52" xfId="2266"/>
    <cellStyle name="Total 4 53" xfId="2012"/>
    <cellStyle name="Total 4 54" xfId="2319"/>
    <cellStyle name="Total 4 55" xfId="2341"/>
    <cellStyle name="Total 4 56" xfId="2369"/>
    <cellStyle name="Total 4 57" xfId="1909"/>
    <cellStyle name="Total 4 58" xfId="2420"/>
    <cellStyle name="Total 4 59" xfId="2322"/>
    <cellStyle name="Total 4 6" xfId="826"/>
    <cellStyle name="Total 4 60" xfId="2460"/>
    <cellStyle name="Total 4 61" xfId="1609"/>
    <cellStyle name="Total 4 62" xfId="2500"/>
    <cellStyle name="Total 4 63" xfId="2524"/>
    <cellStyle name="Total 4 64" xfId="2550"/>
    <cellStyle name="Total 4 65" xfId="2573"/>
    <cellStyle name="Total 4 66" xfId="1993"/>
    <cellStyle name="Total 4 67" xfId="2603"/>
    <cellStyle name="Total 4 68" xfId="2462"/>
    <cellStyle name="Total 4 69" xfId="2628"/>
    <cellStyle name="Total 4 7" xfId="853"/>
    <cellStyle name="Total 4 70" xfId="2531"/>
    <cellStyle name="Total 4 71" xfId="2655"/>
    <cellStyle name="Total 4 72" xfId="2673"/>
    <cellStyle name="Total 4 73" xfId="2691"/>
    <cellStyle name="Total 4 74" xfId="2957"/>
    <cellStyle name="Total 4 75" xfId="3047"/>
    <cellStyle name="Total 4 76" xfId="2715"/>
    <cellStyle name="Total 4 77" xfId="3017"/>
    <cellStyle name="Total 4 78" xfId="3080"/>
    <cellStyle name="Total 4 79" xfId="2980"/>
    <cellStyle name="Total 4 8" xfId="879"/>
    <cellStyle name="Total 4 80" xfId="2926"/>
    <cellStyle name="Total 4 81" xfId="2816"/>
    <cellStyle name="Total 4 82" xfId="2942"/>
    <cellStyle name="Total 4 83" xfId="2907"/>
    <cellStyle name="Total 4 84" xfId="2739"/>
    <cellStyle name="Total 4 85" xfId="2969"/>
    <cellStyle name="Total 4 86" xfId="3345"/>
    <cellStyle name="Total 4 87" xfId="3379"/>
    <cellStyle name="Total 4 88" xfId="3407"/>
    <cellStyle name="Total 4 89" xfId="3356"/>
    <cellStyle name="Total 4 9" xfId="697"/>
    <cellStyle name="Total 4 90" xfId="2902"/>
    <cellStyle name="Total 4 91" xfId="3488"/>
    <cellStyle name="Total 4 92" xfId="3469"/>
    <cellStyle name="Total 4 93" xfId="3473"/>
    <cellStyle name="Total 4 94" xfId="2822"/>
    <cellStyle name="Total 4 95" xfId="3594"/>
    <cellStyle name="Total 4 96" xfId="3619"/>
    <cellStyle name="Total 4 97" xfId="3640"/>
    <cellStyle name="Total 4 98" xfId="3668"/>
    <cellStyle name="Total 4 99" xfId="3693"/>
    <cellStyle name="Vírgula 10" xfId="252"/>
    <cellStyle name="Vírgula 10 2" xfId="253"/>
    <cellStyle name="Vírgula 10 2 2" xfId="4103"/>
    <cellStyle name="Vírgula 10 2 3" xfId="4362"/>
    <cellStyle name="Vírgula 10 3" xfId="4102"/>
    <cellStyle name="Vírgula 10 4" xfId="4361"/>
    <cellStyle name="Vírgula 11" xfId="135"/>
    <cellStyle name="Vírgula 11 2" xfId="4081"/>
    <cellStyle name="Vírgula 11 3" xfId="4289"/>
    <cellStyle name="Vírgula 12" xfId="355"/>
    <cellStyle name="Vírgula 12 2" xfId="4140"/>
    <cellStyle name="Vírgula 12 3" xfId="4441"/>
    <cellStyle name="Vírgula 13" xfId="410"/>
    <cellStyle name="Vírgula 13 2" xfId="4147"/>
    <cellStyle name="Vírgula 13 3" xfId="4478"/>
    <cellStyle name="Vírgula 14" xfId="107"/>
    <cellStyle name="Vírgula 14 2" xfId="4069"/>
    <cellStyle name="Vírgula 14 3" xfId="4268"/>
    <cellStyle name="Vírgula 15" xfId="4057"/>
    <cellStyle name="Vírgula 16" xfId="4233"/>
    <cellStyle name="Vírgula 2" xfId="58"/>
    <cellStyle name="Vírgula 2 2" xfId="29"/>
    <cellStyle name="Vírgula 2 2 2" xfId="434"/>
    <cellStyle name="Vírgula 2 2 2 2" xfId="4160"/>
    <cellStyle name="Vírgula 2 2 2 3" xfId="4498"/>
    <cellStyle name="Vírgula 2 2 3" xfId="4111"/>
    <cellStyle name="Vírgula 2 2 4" xfId="4374"/>
    <cellStyle name="Vírgula 2 2 4 2" xfId="5398"/>
    <cellStyle name="Vírgula 2 2 5" xfId="268"/>
    <cellStyle name="Vírgula 2 3" xfId="34"/>
    <cellStyle name="Vírgula 2 3 2" xfId="4078"/>
    <cellStyle name="Vírgula 2 3 3" xfId="4286"/>
    <cellStyle name="Vírgula 2 3 4" xfId="131"/>
    <cellStyle name="Vírgula 2 4" xfId="104"/>
    <cellStyle name="Vírgula 2 4 2" xfId="4066"/>
    <cellStyle name="Vírgula 2 4 3" xfId="4265"/>
    <cellStyle name="Vírgula 3" xfId="21"/>
    <cellStyle name="Vírgula 3 2" xfId="24"/>
    <cellStyle name="Vírgula 3 2 2" xfId="274"/>
    <cellStyle name="Vírgula 3 2 2 2" xfId="436"/>
    <cellStyle name="Vírgula 3 2 2 2 2" xfId="4162"/>
    <cellStyle name="Vírgula 3 2 2 2 3" xfId="4500"/>
    <cellStyle name="Vírgula 3 2 2 3" xfId="4116"/>
    <cellStyle name="Vírgula 3 2 2 4" xfId="4380"/>
    <cellStyle name="Vírgula 3 2 3" xfId="138"/>
    <cellStyle name="Vírgula 3 2 3 2" xfId="4083"/>
    <cellStyle name="Vírgula 3 2 3 3" xfId="4291"/>
    <cellStyle name="Vírgula 3 2 4" xfId="109"/>
    <cellStyle name="Vírgula 3 2 4 2" xfId="4071"/>
    <cellStyle name="Vírgula 3 2 4 3" xfId="4270"/>
    <cellStyle name="Vírgula 3 2 5" xfId="5388"/>
    <cellStyle name="Vírgula 3 3" xfId="270"/>
    <cellStyle name="Vírgula 3 3 2" xfId="428"/>
    <cellStyle name="Vírgula 3 3 2 2" xfId="4158"/>
    <cellStyle name="Vírgula 3 3 2 3" xfId="4493"/>
    <cellStyle name="Vírgula 3 3 3" xfId="4113"/>
    <cellStyle name="Vírgula 3 3 4" xfId="4376"/>
    <cellStyle name="Vírgula 3 4" xfId="134"/>
    <cellStyle name="Vírgula 3 4 2" xfId="4080"/>
    <cellStyle name="Vírgula 3 4 3" xfId="4288"/>
    <cellStyle name="Vírgula 3 5" xfId="106"/>
    <cellStyle name="Vírgula 3 5 2" xfId="4068"/>
    <cellStyle name="Vírgula 3 5 3" xfId="4267"/>
    <cellStyle name="Vírgula 3 6" xfId="5386"/>
    <cellStyle name="Vírgula 4" xfId="90"/>
    <cellStyle name="Vírgula 4 2" xfId="296"/>
    <cellStyle name="Vírgula 4 3" xfId="32"/>
    <cellStyle name="Vírgula 4 3 2" xfId="4085"/>
    <cellStyle name="Vírgula 4 3 3" xfId="4295"/>
    <cellStyle name="Vírgula 4 3 4" xfId="144"/>
    <cellStyle name="Vírgula 4 4" xfId="5396"/>
    <cellStyle name="Vírgula 5" xfId="254"/>
    <cellStyle name="Vírgula 5 2" xfId="427"/>
    <cellStyle name="Vírgula 5 2 2" xfId="4157"/>
    <cellStyle name="Vírgula 5 2 3" xfId="4492"/>
    <cellStyle name="Vírgula 5 3" xfId="4104"/>
    <cellStyle name="Vírgula 5 4" xfId="4363"/>
    <cellStyle name="Vírgula 6" xfId="255"/>
    <cellStyle name="Vírgula 6 2" xfId="4105"/>
    <cellStyle name="Vírgula 6 3" xfId="4364"/>
    <cellStyle name="Vírgula 7" xfId="256"/>
    <cellStyle name="Vírgula 7 2" xfId="4106"/>
    <cellStyle name="Vírgula 7 3" xfId="4365"/>
    <cellStyle name="Vírgula 8" xfId="257"/>
    <cellStyle name="Vírgula 8 2" xfId="4107"/>
    <cellStyle name="Vírgula 8 3" xfId="4366"/>
    <cellStyle name="Vírgula 9" xfId="271"/>
    <cellStyle name="Vírgula 9 2" xfId="4114"/>
    <cellStyle name="Vírgula 9 3" xfId="4377"/>
    <cellStyle name="Vírgula0" xfId="59"/>
    <cellStyle name="Vírgula0 2" xfId="99"/>
    <cellStyle name="Vírgula0 3" xfId="132"/>
  </cellStyles>
  <dxfs count="49">
    <dxf>
      <font>
        <b val="0"/>
        <i val="0"/>
        <strike val="0"/>
        <condense val="0"/>
        <extend val="0"/>
        <outline val="0"/>
        <shadow val="0"/>
        <u val="none"/>
        <vertAlign val="baseline"/>
        <sz val="9"/>
        <color auto="1"/>
        <name val="Arial"/>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left/>
        <right style="thin">
          <color indexed="64"/>
        </right>
        <top style="thin">
          <color indexed="64"/>
        </top>
        <bottom style="thin">
          <color indexed="64"/>
        </bottom>
        <vertical/>
        <horizontal/>
      </border>
    </dxf>
    <dxf>
      <font>
        <strike val="0"/>
        <outline val="0"/>
        <shadow val="0"/>
        <u val="none"/>
        <vertAlign val="baseline"/>
        <sz val="9"/>
        <name val="Arial"/>
        <scheme val="none"/>
      </font>
      <alignment horizontal="right" vertical="bottom" textRotation="0" indent="0" justifyLastLine="0" shrinkToFit="0" readingOrder="0"/>
    </dxf>
    <dxf>
      <font>
        <b val="0"/>
        <i val="0"/>
        <strike val="0"/>
        <condense val="0"/>
        <extend val="0"/>
        <outline val="0"/>
        <shadow val="0"/>
        <u val="none"/>
        <vertAlign val="baseline"/>
        <sz val="9"/>
        <color auto="1"/>
        <name val="Arial"/>
        <scheme val="none"/>
      </font>
      <numFmt numFmtId="2" formatCode="0.00"/>
      <fill>
        <patternFill patternType="none">
          <fgColor indexed="64"/>
          <bgColor indexed="65"/>
        </patternFill>
      </fill>
      <alignment horizontal="center"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30" formatCode="@"/>
      <fill>
        <patternFill patternType="none">
          <fgColor indexed="64"/>
          <bgColor indexed="65"/>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30" formatCode="@"/>
      <fill>
        <patternFill patternType="solid">
          <fgColor indexed="64"/>
          <bgColor rgb="FF00B05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30" formatCode="@"/>
      <fill>
        <patternFill patternType="none">
          <fgColor indexed="64"/>
          <bgColor indexed="65"/>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Arial"/>
        <scheme val="none"/>
      </font>
      <numFmt numFmtId="30" formatCode="@"/>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ttom style="thin">
          <color indexed="64"/>
        </bottom>
      </border>
    </dxf>
    <dxf>
      <border outline="0">
        <bottom style="thin">
          <color auto="1"/>
        </bottom>
      </border>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ill>
        <patternFill>
          <bgColor theme="5" tint="-0.24994659260841701"/>
        </patternFill>
      </fill>
    </dxf>
    <dxf>
      <font>
        <b/>
        <i val="0"/>
        <strike val="0"/>
        <condense val="0"/>
        <extend val="0"/>
        <outline val="0"/>
        <shadow val="0"/>
        <u val="none"/>
        <vertAlign val="baseline"/>
        <sz val="9"/>
        <color auto="1"/>
        <name val="Arial"/>
        <scheme val="none"/>
      </font>
      <fill>
        <patternFill patternType="solid">
          <fgColor indexed="64"/>
          <bgColor theme="0" tint="-0.249977111117893"/>
        </patternFill>
      </fill>
      <alignment horizontal="center" vertical="center" textRotation="0" wrapText="0" indent="0" justifyLastLine="0" shrinkToFit="0" readingOrder="0"/>
      <border diagonalUp="0" diagonalDown="0" outline="0">
        <left style="thin">
          <color indexed="64"/>
        </left>
        <right style="medium">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right" vertical="center" textRotation="0" wrapText="0" indent="0" justifyLastLine="0" shrinkToFit="0" readingOrder="0"/>
      <border diagonalUp="0" diagonalDown="0" outline="0">
        <left style="thin">
          <color indexed="64"/>
        </left>
        <right style="thin">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right" vertical="center" textRotation="0" wrapText="0" indent="0" justifyLastLine="0" shrinkToFit="0" readingOrder="0"/>
      <border diagonalUp="0" diagonalDown="0" outline="0">
        <left style="thin">
          <color indexed="64"/>
        </left>
        <right style="thin">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right" vertical="center" textRotation="0" wrapText="0" indent="0" justifyLastLine="0" shrinkToFit="0" readingOrder="0"/>
      <border diagonalUp="0" diagonalDown="0" outline="0">
        <left style="thin">
          <color indexed="64"/>
        </left>
        <right style="thin">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right" vertical="center" textRotation="0" wrapText="0" indent="0" justifyLastLine="0" shrinkToFit="0" readingOrder="0"/>
      <border diagonalUp="0" diagonalDown="0" outline="0">
        <left style="thin">
          <color indexed="64"/>
        </left>
        <right style="thin">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right" vertical="center" textRotation="0" wrapText="0" indent="0" justifyLastLine="0" shrinkToFit="0" readingOrder="0"/>
      <border diagonalUp="0" diagonalDown="0" outline="0">
        <left style="thin">
          <color indexed="64"/>
        </left>
        <right style="thin">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right" vertical="center" textRotation="0" wrapText="0" indent="0" justifyLastLine="0" shrinkToFit="0" readingOrder="0"/>
      <border diagonalUp="0" diagonalDown="0" outline="0">
        <left style="thin">
          <color indexed="64"/>
        </left>
        <right style="thin">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right" vertical="center" textRotation="0" wrapText="0" indent="0" justifyLastLine="0" shrinkToFit="0" readingOrder="0"/>
      <border diagonalUp="0" diagonalDown="0" outline="0">
        <left style="thin">
          <color indexed="64"/>
        </left>
        <right style="thin">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right" vertical="center" textRotation="0" wrapText="0" indent="0" justifyLastLine="0" shrinkToFit="0" readingOrder="0"/>
      <border diagonalUp="0" diagonalDown="0" outline="0">
        <left style="thin">
          <color indexed="64"/>
        </left>
        <right style="thin">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left" vertical="center" textRotation="0" wrapText="0" indent="0" justifyLastLine="0" shrinkToFit="0" readingOrder="0"/>
      <border diagonalUp="0" diagonalDown="0" outline="0">
        <left style="thin">
          <color indexed="64"/>
        </left>
        <right style="thin">
          <color indexed="64"/>
        </right>
        <top style="thin">
          <color auto="1"/>
        </top>
        <bottom style="thin">
          <color auto="1"/>
        </bottom>
      </border>
    </dxf>
    <dxf>
      <font>
        <b/>
        <i val="0"/>
        <strike val="0"/>
        <condense val="0"/>
        <extend val="0"/>
        <outline val="0"/>
        <shadow val="0"/>
        <u val="none"/>
        <vertAlign val="baseline"/>
        <sz val="9"/>
        <color auto="1"/>
        <name val="Arial"/>
        <scheme val="none"/>
      </font>
      <numFmt numFmtId="30" formatCode="@"/>
      <fill>
        <patternFill patternType="solid">
          <fgColor indexed="64"/>
          <bgColor theme="0" tint="-0.249977111117893"/>
        </patternFill>
      </fill>
      <alignment horizontal="right" vertical="center" textRotation="0" wrapText="0" indent="0" justifyLastLine="0" shrinkToFit="0" readingOrder="0"/>
      <border diagonalUp="0" diagonalDown="0" outline="0">
        <left style="medium">
          <color indexed="64"/>
        </left>
        <right style="thin">
          <color indexed="64"/>
        </right>
        <top style="thin">
          <color auto="1"/>
        </top>
        <bottom style="thin">
          <color auto="1"/>
        </bottom>
      </border>
    </dxf>
    <dxf>
      <border outline="0">
        <top style="medium">
          <color indexed="64"/>
        </top>
        <bottom style="medium">
          <color indexed="64"/>
        </bottom>
      </border>
    </dxf>
    <dxf>
      <font>
        <b/>
        <i val="0"/>
        <strike val="0"/>
        <condense val="0"/>
        <extend val="0"/>
        <outline val="0"/>
        <shadow val="0"/>
        <u val="none"/>
        <vertAlign val="baseline"/>
        <sz val="9"/>
        <color auto="1"/>
        <name val="Arial"/>
        <scheme val="none"/>
      </font>
      <fill>
        <patternFill patternType="solid">
          <fgColor indexed="64"/>
          <bgColor theme="0" tint="-0.249977111117893"/>
        </patternFill>
      </fill>
      <alignment horizontal="right" vertical="center" textRotation="0" wrapText="0" indent="0" justifyLastLine="0" shrinkToFit="0" readingOrder="0"/>
    </dxf>
    <dxf>
      <border outline="0">
        <bottom style="medium">
          <color indexed="64"/>
        </bottom>
      </border>
    </dxf>
    <dxf>
      <font>
        <strike val="0"/>
        <outline val="0"/>
        <shadow val="0"/>
        <u val="none"/>
        <vertAlign val="baseline"/>
        <color auto="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 Type="http://schemas.openxmlformats.org/officeDocument/2006/relationships/worksheet" Target="worksheets/sheet3.xml"/><Relationship Id="rId21" Type="http://schemas.openxmlformats.org/officeDocument/2006/relationships/externalLink" Target="externalLinks/externalLink10.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theme" Target="theme/theme1.xml"/></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1730375</xdr:colOff>
      <xdr:row>9</xdr:row>
      <xdr:rowOff>0</xdr:rowOff>
    </xdr:from>
    <xdr:to>
      <xdr:col>1</xdr:col>
      <xdr:colOff>2035175</xdr:colOff>
      <xdr:row>10</xdr:row>
      <xdr:rowOff>57150</xdr:rowOff>
    </xdr:to>
    <xdr:sp macro="" textlink="">
      <xdr:nvSpPr>
        <xdr:cNvPr id="2" name="AutoShape 2" descr="blob:https://web.whatsapp.com/d0f92204-9a37-4cec-bbd1-78e36017d79f">
          <a:extLst>
            <a:ext uri="{FF2B5EF4-FFF2-40B4-BE49-F238E27FC236}">
              <a16:creationId xmlns:a16="http://schemas.microsoft.com/office/drawing/2014/main" xmlns="" id="{00000000-0008-0000-0200-000002000000}"/>
            </a:ext>
          </a:extLst>
        </xdr:cNvPr>
        <xdr:cNvSpPr>
          <a:spLocks noChangeAspect="1" noChangeArrowheads="1"/>
        </xdr:cNvSpPr>
      </xdr:nvSpPr>
      <xdr:spPr bwMode="auto">
        <a:xfrm>
          <a:off x="2571750" y="2254250"/>
          <a:ext cx="304800" cy="3111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10</xdr:col>
      <xdr:colOff>1730375</xdr:colOff>
      <xdr:row>9</xdr:row>
      <xdr:rowOff>0</xdr:rowOff>
    </xdr:from>
    <xdr:ext cx="304800" cy="311150"/>
    <xdr:sp macro="" textlink="">
      <xdr:nvSpPr>
        <xdr:cNvPr id="3" name="AutoShape 2" descr="blob:https://web.whatsapp.com/d0f92204-9a37-4cec-bbd1-78e36017d79f">
          <a:extLst>
            <a:ext uri="{FF2B5EF4-FFF2-40B4-BE49-F238E27FC236}">
              <a16:creationId xmlns:a16="http://schemas.microsoft.com/office/drawing/2014/main" xmlns="" id="{00000000-0008-0000-0200-000003000000}"/>
            </a:ext>
          </a:extLst>
        </xdr:cNvPr>
        <xdr:cNvSpPr>
          <a:spLocks noChangeAspect="1" noChangeArrowheads="1"/>
        </xdr:cNvSpPr>
      </xdr:nvSpPr>
      <xdr:spPr bwMode="auto">
        <a:xfrm>
          <a:off x="2571750" y="2254250"/>
          <a:ext cx="304800" cy="3111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257175</xdr:colOff>
      <xdr:row>193</xdr:row>
      <xdr:rowOff>95250</xdr:rowOff>
    </xdr:from>
    <xdr:to>
      <xdr:col>15</xdr:col>
      <xdr:colOff>74851</xdr:colOff>
      <xdr:row>231</xdr:row>
      <xdr:rowOff>161057</xdr:rowOff>
    </xdr:to>
    <xdr:pic>
      <xdr:nvPicPr>
        <xdr:cNvPr id="2" name="Imagem 1">
          <a:extLst>
            <a:ext uri="{FF2B5EF4-FFF2-40B4-BE49-F238E27FC236}">
              <a16:creationId xmlns:a16="http://schemas.microsoft.com/office/drawing/2014/main" xmlns="" id="{00000000-0008-0000-0C00-000002000000}"/>
            </a:ext>
          </a:extLst>
        </xdr:cNvPr>
        <xdr:cNvPicPr>
          <a:picLocks noChangeAspect="1"/>
        </xdr:cNvPicPr>
      </xdr:nvPicPr>
      <xdr:blipFill>
        <a:blip xmlns:r="http://schemas.openxmlformats.org/officeDocument/2006/relationships" r:embed="rId1"/>
        <a:stretch>
          <a:fillRect/>
        </a:stretch>
      </xdr:blipFill>
      <xdr:spPr>
        <a:xfrm>
          <a:off x="257175" y="36156900"/>
          <a:ext cx="10790476" cy="694285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R&#199;AMENTO2\C\EXCEL\PROPOSTA\STP-PM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T:\WINDOWS\TEMP\Medi&#231;&#227;o%20REAL%20bacia%20C.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MO274760041"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PC\d\D\EQUIP\MAQUINAS\I02011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Planilha%20de%20SERVI&#199;OS%20-%20OR&#199;AMENT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IDOR-PC\d\G\Documents%20and%20Settings\FABIO\Meus%20documentos\ofertas\7480%20-%20BELGO\eletrica\7480-belgo-s03s05s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NGENHARIA_03\Projetos\DOCUME~1\ADILSO~1\CONFIG~1\Temp\Evandro\Pr&#243;ximos%20Planos%20de%20Trabalho_Evandro_Custo_Murici_Nov-06_Original\ESTUDO%20COMPARATIVO%20CONTRATO%20x%20SINAPI%20-%20MURICI%20-%20MODIFICADO%20EM%2009-11-20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na-pc\d\D\Users\katia\Desktop\Programa&#231;&#227;o%202009\PROG%202009%20-%208MESES\Prog%202009.REV2\0-%20CRON%20MAO%20OBRA%20EQUIP%20REV0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RAFAEL/&#193;GUA%20CAMPOS%20EL&#205;SEOS/E%20MAIL%2019-09-12%20B/RERRA%20CAMPOS%20EL&#205;SEOS%20ANDAMENTO/OBRA%20CAXIAS/Obra%20Caxias%20-%20Paulo%20Henrique/RERRA-CAMPOS%20EL&#205;SEOS/RERRA-CAMPOS%20EL&#205;SEOS.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na-pc\d\D\Empresa\Souza%20Gama\Pacto\CERB%20-%20Jaguarari\Material%20recebido\ANEXO%20IV%20-%20OR&#199;AMENTO%20ESTIMADO%20COM%20PRE&#199;OS\Volume%20XI%20-%20Or&#231;amenta&#231;&#227;o\Jaguarari_Or&#231;amento\HIS-JGR-EC-OR-%20Elevat&#243;ri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Roque\c\Medi&#231;&#227;o%20Cliente\Reratifica&#231;&#227;o\Mirak\CEDAE\RERA\RERA403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aria-01\BACKUP%20ALINE\Documents%20and%20Settings\Aline\Meus%20documentos\CC%20468%20-%20Saneamento%20Recreio\2%20-%20RE-RA\3&#170;%20Re-Ra\3&#170;%20Re%20Ra%20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ORCAMENTO\Plan&#237;lhas%20or&#231;ament&#225;rias\Reservatorio\RESERVATORIOS\REV-03%20-final\15%20CIDADES\ITAJOBI%20R1%20bu.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ngenharia_01\d\Projetos\Abastecimento%20Dagua\TP%2016-2008-T1-CPL-AL%20(Mata%20Grande%20e%20Canapi)\Financeira\Proposta-Financeira-COHIDR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idor-pc\D\Users\Luis%20Tavares\Documents\Arapiraca\REVIS&#195;O_FINAL_CENTRO%20DE%20CONVEN&#199;&#213;ES_MAR2019\CENTRO%20DE%20CONVEN&#199;&#213;ES\PLANILHA_CENTRO%20CONVEN&#199;&#213;ES_MAR2019\OR&#199;AMENTO%20ESTIMATIVO_15-07-2019_REV0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idor-pc\D\Users\Julia\Downloads\Or&#231;amento_Perucaba_Fase01-14.10.2018-S_ORSE.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mallena.silva\Desktop\2021\Perucaba\Licitat&#243;rio\Perucaba%20Lote%202%20-%20Copi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to"/>
      <sheetName val="orçamto (2)"/>
      <sheetName val="abc "/>
      <sheetName val="ABC-2"/>
      <sheetName val="DI-STP - PMS"/>
      <sheetName val="Composições (3)"/>
      <sheetName val="Composições (2)"/>
      <sheetName val="Insumos"/>
      <sheetName val="Composições"/>
      <sheetName val="Curva Serviços"/>
      <sheetName val="Planilha Serviços"/>
      <sheetName val="Planilha de Materiais"/>
      <sheetName val="Planilha de Resumo"/>
      <sheetName val="Educação ambiental"/>
      <sheetName val="Despesas Indiretas"/>
      <sheetName val="Fechamento"/>
      <sheetName val="Curva ABC Insumos"/>
      <sheetName val="Curva ABC Serviços"/>
      <sheetName val="equaliz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i03"/>
      <sheetName val="BEC0403"/>
      <sheetName val="Bso0503"/>
      <sheetName val="Ins0503_especif."/>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OAS"/>
      <sheetName val="Descr"/>
      <sheetName val="MED_SET"/>
      <sheetName val="MED_OUT-REAL"/>
      <sheetName val="MED_OUT-REAL+ADIAND"/>
      <sheetName val="MED_NOV-REAL"/>
      <sheetName val="MED_NOV REAL+ADIANT."/>
      <sheetName val="MED_DEZ REAL"/>
      <sheetName val="MED_JAN REAL"/>
      <sheetName val="MED_FEV REAL"/>
      <sheetName val="MED_MAR"/>
      <sheetName val="MED_ABR"/>
      <sheetName val="MED_MAIO 99"/>
      <sheetName val="MED_JUNHO 99"/>
      <sheetName val="MED_AGOSTO 99 "/>
      <sheetName val="MED_SET-99  "/>
      <sheetName val="MED_OUT-99"/>
      <sheetName val="MED_NOV-99"/>
      <sheetName val="MED_DEZ-99 "/>
      <sheetName val="SET98 - OPÇÃO 2"/>
      <sheetName val="MED JAN-2000"/>
      <sheetName val="MED FEV-2000"/>
      <sheetName val="MED MAR-2000"/>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BDI (1)"/>
      <sheetName val="PO"/>
      <sheetName val="PLQ"/>
      <sheetName val="CFF"/>
      <sheetName val="SINAPI"/>
      <sheetName val="Composições"/>
      <sheetName val="Fornecedores"/>
      <sheetName val="Cotações"/>
      <sheetName val="Índices"/>
    </sheetNames>
    <sheetDataSet>
      <sheetData sheetId="0">
        <row r="50">
          <cell r="A50" t="str">
            <v>CREA/CAU:</v>
          </cell>
        </row>
      </sheetData>
      <sheetData sheetId="1"/>
      <sheetData sheetId="2">
        <row r="11">
          <cell r="J11" t="str">
            <v>LOTE</v>
          </cell>
          <cell r="K11">
            <v>0</v>
          </cell>
          <cell r="N11">
            <v>0</v>
          </cell>
          <cell r="T11">
            <v>0</v>
          </cell>
          <cell r="V11">
            <v>0</v>
          </cell>
        </row>
        <row r="12">
          <cell r="V12">
            <v>1</v>
          </cell>
        </row>
        <row r="13">
          <cell r="V13" t="str">
            <v/>
          </cell>
        </row>
        <row r="14">
          <cell r="V14" t="str">
            <v/>
          </cell>
        </row>
        <row r="15">
          <cell r="V15" t="str">
            <v/>
          </cell>
        </row>
        <row r="16">
          <cell r="V16" t="str">
            <v/>
          </cell>
        </row>
        <row r="17">
          <cell r="V17" t="str">
            <v/>
          </cell>
        </row>
        <row r="18">
          <cell r="V18" t="str">
            <v/>
          </cell>
        </row>
        <row r="19">
          <cell r="V19" t="str">
            <v/>
          </cell>
        </row>
        <row r="20">
          <cell r="V20" t="str">
            <v/>
          </cell>
        </row>
        <row r="21">
          <cell r="V21" t="str">
            <v/>
          </cell>
        </row>
        <row r="22">
          <cell r="V22" t="str">
            <v/>
          </cell>
        </row>
        <row r="23">
          <cell r="V23" t="str">
            <v/>
          </cell>
        </row>
        <row r="24">
          <cell r="V24" t="str">
            <v/>
          </cell>
        </row>
        <row r="25">
          <cell r="V25" t="str">
            <v/>
          </cell>
        </row>
        <row r="26">
          <cell r="V26" t="str">
            <v/>
          </cell>
        </row>
        <row r="27">
          <cell r="V27" t="str">
            <v/>
          </cell>
        </row>
        <row r="28">
          <cell r="V28" t="str">
            <v/>
          </cell>
        </row>
        <row r="29">
          <cell r="V29" t="str">
            <v/>
          </cell>
        </row>
        <row r="30">
          <cell r="V30" t="str">
            <v/>
          </cell>
        </row>
        <row r="31">
          <cell r="V31" t="str">
            <v/>
          </cell>
        </row>
        <row r="32">
          <cell r="V32" t="str">
            <v/>
          </cell>
        </row>
        <row r="33">
          <cell r="V33" t="str">
            <v/>
          </cell>
        </row>
        <row r="34">
          <cell r="V34" t="str">
            <v/>
          </cell>
        </row>
        <row r="35">
          <cell r="V35" t="str">
            <v/>
          </cell>
        </row>
        <row r="36">
          <cell r="V36" t="str">
            <v/>
          </cell>
        </row>
      </sheetData>
      <sheetData sheetId="3"/>
      <sheetData sheetId="4">
        <row r="10">
          <cell r="D10" t="str">
            <v>Altura</v>
          </cell>
        </row>
        <row r="21">
          <cell r="F21">
            <v>0</v>
          </cell>
        </row>
      </sheetData>
      <sheetData sheetId="5"/>
      <sheetData sheetId="6">
        <row r="9">
          <cell r="G9" t="str">
            <v>Tipo</v>
          </cell>
          <cell r="H9" t="str">
            <v>Fonte</v>
          </cell>
          <cell r="I9" t="str">
            <v>Código</v>
          </cell>
          <cell r="J9" t="str">
            <v>Descrição</v>
          </cell>
          <cell r="K9" t="str">
            <v>Un.</v>
          </cell>
          <cell r="N9" t="str">
            <v>Valor Total s/BDI (R$)</v>
          </cell>
        </row>
        <row r="12">
          <cell r="G12" t="str">
            <v>Composição</v>
          </cell>
        </row>
      </sheetData>
      <sheetData sheetId="7">
        <row r="9">
          <cell r="B9" t="str">
            <v>Nome da Empresa</v>
          </cell>
          <cell r="C9" t="str">
            <v>CNPJ</v>
          </cell>
          <cell r="D9" t="str">
            <v>Telefone</v>
          </cell>
          <cell r="E9" t="str">
            <v>Contato</v>
          </cell>
          <cell r="F9" t="str">
            <v>Observação</v>
          </cell>
        </row>
        <row r="10">
          <cell r="J10">
            <v>0</v>
          </cell>
        </row>
        <row r="11">
          <cell r="J11">
            <v>0</v>
          </cell>
        </row>
        <row r="12">
          <cell r="J12">
            <v>0</v>
          </cell>
        </row>
      </sheetData>
      <sheetData sheetId="8">
        <row r="9">
          <cell r="G9" t="str">
            <v>Tipo</v>
          </cell>
          <cell r="I9" t="str">
            <v>Código / Fornecedor</v>
          </cell>
          <cell r="J9" t="str">
            <v>Descrição do Item / 
Nome do Fornecedor</v>
          </cell>
          <cell r="K9" t="str">
            <v>Un.</v>
          </cell>
          <cell r="L9" t="str">
            <v>Data Cotação</v>
          </cell>
          <cell r="M9" t="str">
            <v>Valor Cotação (R$)</v>
          </cell>
          <cell r="N9" t="str">
            <v>Índice Reajuste</v>
          </cell>
          <cell r="Q9" t="str">
            <v>Observação</v>
          </cell>
        </row>
        <row r="13">
          <cell r="G13" t="str">
            <v>Item</v>
          </cell>
        </row>
      </sheetData>
      <sheetData sheetId="9">
        <row r="9">
          <cell r="A9" t="str">
            <v>Índice</v>
          </cell>
          <cell r="B9" t="str">
            <v>Data da Cotação</v>
          </cell>
          <cell r="C9" t="str">
            <v>Valor do Índice na Data da Cotação</v>
          </cell>
          <cell r="D9" t="str">
            <v>Valor do Índice em jan/00</v>
          </cell>
          <cell r="F9" t="str">
            <v>Observação</v>
          </cell>
        </row>
        <row r="10">
          <cell r="J10">
            <v>0</v>
          </cell>
        </row>
        <row r="11">
          <cell r="J11">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
      <sheetName val="CAPA -1"/>
      <sheetName val="CAPA _1"/>
    </sheetNames>
    <sheetDataSet>
      <sheetData sheetId="0" refreshError="1"/>
      <sheetData sheetId="1"/>
      <sheetData sheetId="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Motors-loads S01"/>
      <sheetName val="Motors-loads S02"/>
      <sheetName val="Motors-loads S03"/>
      <sheetName val="Motors-loadsS04"/>
      <sheetName val="Motors-loads S05"/>
      <sheetName val="Motors-loads S06"/>
      <sheetName val="Motors-loads S07"/>
      <sheetName val="Motors-loads S08"/>
      <sheetName val="Motors-loads S09"/>
      <sheetName val="CValves-instr S01"/>
      <sheetName val="CValves-instr S02"/>
      <sheetName val="CValves-instr S03"/>
      <sheetName val="CValves-instr S04"/>
      <sheetName val="CValves-instr S05"/>
      <sheetName val="CValves-instr S06"/>
      <sheetName val="CValves-instr S07"/>
      <sheetName val="CValves-instr S08"/>
      <sheetName val="CValves-instr S09"/>
      <sheetName val="MV cubicle"/>
      <sheetName val="Iluminação"/>
      <sheetName val="instalaçao cabos MT "/>
      <sheetName val="cabos"/>
      <sheetName val="Eletrod_ acessórios Fl_01"/>
      <sheetName val="Eletrod_ acessórios Fl_02"/>
      <sheetName val="Eletrod_ acessórios Fl_03"/>
      <sheetName val="Eletrod_ pvc Fl_04"/>
      <sheetName val="Caixas de pass_ Fl_05"/>
      <sheetName val="Caixas de pass_ Fl_06"/>
      <sheetName val="LEITOS E ACESSÓRIOS_FL07"/>
      <sheetName val="LEITOS E ACESSÓRIOS_FL08"/>
      <sheetName val="caixas de comando local_FL09"/>
      <sheetName val="rotas "/>
      <sheetName val="AR CONDIC"/>
      <sheetName val="Sistema T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onv X contrato"/>
      <sheetName val="conv X contrato (3)"/>
      <sheetName val="conv X contrato_RETRATO"/>
      <sheetName val="conv X contrato_PAISAGEM"/>
      <sheetName val="PCOMP-06-11-2006"/>
      <sheetName val="1 2 3 4 5 6 7"/>
      <sheetName val="conv X contrato (7)"/>
      <sheetName val="conv X contrato (6)"/>
      <sheetName val="conv X contrato (5)"/>
      <sheetName val="PCOMP01"/>
      <sheetName val="RPLAN01"/>
      <sheetName val="conv X contrato (2)"/>
      <sheetName val="COMPOSIÇÕES"/>
      <sheetName val="Plan1 (2)"/>
      <sheetName val="MURICI"/>
    </sheetNames>
    <sheetDataSet>
      <sheetData sheetId="0"/>
      <sheetData sheetId="1"/>
      <sheetData sheetId="2"/>
      <sheetData sheetId="3"/>
      <sheetData sheetId="4"/>
      <sheetData sheetId="5">
        <row r="1">
          <cell r="A1" t="str">
            <v>Codigo</v>
          </cell>
          <cell r="B1" t="str">
            <v>Descricao</v>
          </cell>
          <cell r="C1" t="str">
            <v>Unidade</v>
          </cell>
        </row>
        <row r="2">
          <cell r="A2" t="str">
            <v>0106201</v>
          </cell>
          <cell r="B2" t="str">
            <v>CERCA PROV C/MR RT TR 2,2M C/9 FIOS AR FAR</v>
          </cell>
          <cell r="C2" t="str">
            <v>M</v>
          </cell>
          <cell r="D2">
            <v>14.73</v>
          </cell>
        </row>
        <row r="3">
          <cell r="A3" t="str">
            <v>0106202</v>
          </cell>
          <cell r="B3" t="str">
            <v>CERCA PROV C/MR RT 2M C/8 FIOS AR FAR</v>
          </cell>
          <cell r="C3" t="str">
            <v>M</v>
          </cell>
          <cell r="D3">
            <v>13.52</v>
          </cell>
        </row>
        <row r="4">
          <cell r="A4" t="str">
            <v>0106203</v>
          </cell>
          <cell r="B4" t="str">
            <v>CERCA PROV C/MR OBL 2M C/8 FIOS AR FAR</v>
          </cell>
          <cell r="C4" t="str">
            <v>M</v>
          </cell>
          <cell r="D4">
            <v>14.89</v>
          </cell>
        </row>
        <row r="5">
          <cell r="A5" t="str">
            <v>0106204</v>
          </cell>
          <cell r="B5" t="str">
            <v>CERCA PROV C/MR RT 2,8M C/12 FIOS AR FAR</v>
          </cell>
          <cell r="C5" t="str">
            <v>M</v>
          </cell>
          <cell r="D5">
            <v>19.010000000000002</v>
          </cell>
        </row>
        <row r="6">
          <cell r="A6" t="str">
            <v>0106205</v>
          </cell>
          <cell r="B6" t="str">
            <v>CERCA PROV C/MR OBL 2,8M C/12 FIOS AR FAR</v>
          </cell>
          <cell r="C6" t="str">
            <v>M</v>
          </cell>
          <cell r="D6">
            <v>21.44</v>
          </cell>
        </row>
        <row r="7">
          <cell r="A7" t="str">
            <v>0106206</v>
          </cell>
          <cell r="B7" t="str">
            <v>Cerca de protecao do canteiro</v>
          </cell>
          <cell r="C7" t="str">
            <v>m</v>
          </cell>
          <cell r="D7">
            <v>14.44</v>
          </cell>
        </row>
        <row r="8">
          <cell r="A8" t="str">
            <v>0106207</v>
          </cell>
          <cell r="B8" t="str">
            <v>CARGA, TRANSPORTE E DESCARGA DE TUBOS E PECAS DE PVC RIGIDO</v>
          </cell>
          <cell r="C8" t="str">
            <v>M</v>
          </cell>
          <cell r="D8">
            <v>0.39</v>
          </cell>
        </row>
        <row r="9">
          <cell r="A9" t="str">
            <v>0106208</v>
          </cell>
          <cell r="B9" t="str">
            <v>CARGA, TRANSPORTE E DESCARGA DE TUBOS E PECAS DE PVC RIGIDO</v>
          </cell>
          <cell r="C9" t="str">
            <v>M</v>
          </cell>
          <cell r="D9">
            <v>0.53</v>
          </cell>
        </row>
        <row r="10">
          <cell r="A10" t="str">
            <v>0106209</v>
          </cell>
          <cell r="B10" t="str">
            <v>CARGA, TRANSPORTE E DESCARGA DE TUBOS E PECAS DE PVC RIGIDO</v>
          </cell>
          <cell r="C10" t="str">
            <v>M</v>
          </cell>
          <cell r="D10">
            <v>0.66</v>
          </cell>
        </row>
        <row r="11">
          <cell r="A11" t="str">
            <v>0106210</v>
          </cell>
          <cell r="B11" t="str">
            <v>CARGA, TRANSPORTE E DESCARGA DE TUBOS E PECAS DE PVC RIGIDO</v>
          </cell>
          <cell r="C11" t="str">
            <v>M</v>
          </cell>
          <cell r="D11">
            <v>0.92</v>
          </cell>
        </row>
        <row r="12">
          <cell r="A12" t="str">
            <v>0106406</v>
          </cell>
          <cell r="B12" t="str">
            <v>Subestacao aerea provisoria 30 KVA</v>
          </cell>
          <cell r="C12" t="str">
            <v>un</v>
          </cell>
          <cell r="D12">
            <v>6542.15</v>
          </cell>
        </row>
        <row r="13">
          <cell r="A13" t="str">
            <v>0106407</v>
          </cell>
          <cell r="B13" t="str">
            <v>Subestacao aerea prov 30 KVA - 1a parte</v>
          </cell>
          <cell r="C13" t="str">
            <v>un</v>
          </cell>
          <cell r="D13">
            <v>3229.96</v>
          </cell>
        </row>
        <row r="14">
          <cell r="A14" t="str">
            <v>0106409</v>
          </cell>
          <cell r="B14" t="str">
            <v>Subestacao aerea prov 30 KVA - 2a parte</v>
          </cell>
          <cell r="C14" t="str">
            <v>un</v>
          </cell>
          <cell r="D14">
            <v>3312.19</v>
          </cell>
        </row>
        <row r="15">
          <cell r="A15" t="str">
            <v>0106410</v>
          </cell>
          <cell r="B15" t="str">
            <v>Subestacao aerea provisoria 75 KVA</v>
          </cell>
          <cell r="C15" t="str">
            <v>un</v>
          </cell>
          <cell r="D15">
            <v>13354.22</v>
          </cell>
        </row>
        <row r="16">
          <cell r="A16" t="str">
            <v>0106411</v>
          </cell>
          <cell r="B16" t="str">
            <v>Subestacao aerea prov 75 KVA - 1a parte</v>
          </cell>
          <cell r="C16" t="str">
            <v>un</v>
          </cell>
          <cell r="D16">
            <v>13197.18</v>
          </cell>
        </row>
        <row r="17">
          <cell r="A17" t="str">
            <v>0106413</v>
          </cell>
          <cell r="B17" t="str">
            <v>Subestacao aerea prov 75 KVA - 2a parte</v>
          </cell>
          <cell r="C17" t="str">
            <v>un</v>
          </cell>
          <cell r="D17">
            <v>7908.67</v>
          </cell>
        </row>
        <row r="18">
          <cell r="A18" t="str">
            <v>0106414</v>
          </cell>
          <cell r="B18" t="str">
            <v>Subestacao aerea provisoria 45 KVA</v>
          </cell>
          <cell r="C18" t="str">
            <v>un</v>
          </cell>
          <cell r="D18">
            <v>7300.49</v>
          </cell>
        </row>
        <row r="19">
          <cell r="A19" t="str">
            <v>0106415</v>
          </cell>
          <cell r="B19" t="str">
            <v>Subestacao aerea prov 45 KVA - 1a parte</v>
          </cell>
          <cell r="C19" t="str">
            <v>un</v>
          </cell>
          <cell r="D19">
            <v>3230.55</v>
          </cell>
        </row>
        <row r="20">
          <cell r="A20" t="str">
            <v>0106416</v>
          </cell>
          <cell r="B20" t="str">
            <v>Subestacao aerea prov 45 KVA - 2a parte</v>
          </cell>
          <cell r="C20" t="str">
            <v>un</v>
          </cell>
          <cell r="D20">
            <v>4069.94</v>
          </cell>
        </row>
        <row r="21">
          <cell r="A21" t="str">
            <v>0106417</v>
          </cell>
          <cell r="B21" t="str">
            <v>Subestacao aerea provisoria 15 KVA</v>
          </cell>
          <cell r="C21" t="str">
            <v>un</v>
          </cell>
          <cell r="D21">
            <v>6042.15</v>
          </cell>
        </row>
        <row r="22">
          <cell r="A22" t="str">
            <v>0106418</v>
          </cell>
          <cell r="B22" t="str">
            <v>Subestacao aerea prov 15 KVA - 1a parte</v>
          </cell>
          <cell r="C22" t="str">
            <v>un</v>
          </cell>
          <cell r="D22">
            <v>3229.96</v>
          </cell>
        </row>
        <row r="23">
          <cell r="A23" t="str">
            <v>0106419</v>
          </cell>
          <cell r="B23" t="str">
            <v>Subestacao aerea prov 15 KVA - 2a parte</v>
          </cell>
          <cell r="C23" t="str">
            <v>un</v>
          </cell>
          <cell r="D23">
            <v>2812.19</v>
          </cell>
        </row>
        <row r="24">
          <cell r="A24" t="str">
            <v>0106420</v>
          </cell>
          <cell r="B24" t="str">
            <v>Subestacao aerea provisoria 75 KVA</v>
          </cell>
          <cell r="C24" t="str">
            <v>un</v>
          </cell>
          <cell r="D24">
            <v>13342.64</v>
          </cell>
        </row>
        <row r="25">
          <cell r="A25" t="str">
            <v>0106502</v>
          </cell>
          <cell r="B25" t="str">
            <v>Passarela de 1,2 m largura c/corrimao</v>
          </cell>
          <cell r="C25" t="str">
            <v>m</v>
          </cell>
          <cell r="D25">
            <v>59.96</v>
          </cell>
        </row>
        <row r="26">
          <cell r="A26" t="str">
            <v>0106701</v>
          </cell>
          <cell r="B26" t="str">
            <v>Sinalizacao de protecao com baldes</v>
          </cell>
          <cell r="C26" t="str">
            <v>m</v>
          </cell>
          <cell r="D26">
            <v>0.87</v>
          </cell>
        </row>
        <row r="27">
          <cell r="A27" t="str">
            <v>0106801</v>
          </cell>
          <cell r="B27" t="str">
            <v>Placas da obra</v>
          </cell>
          <cell r="C27" t="str">
            <v>m2</v>
          </cell>
          <cell r="D27">
            <v>126.02</v>
          </cell>
        </row>
        <row r="28">
          <cell r="A28" t="str">
            <v>0107213</v>
          </cell>
          <cell r="B28" t="str">
            <v>Equipamentos da obra</v>
          </cell>
          <cell r="C28" t="str">
            <v>Mes</v>
          </cell>
          <cell r="D28">
            <v>5728.2</v>
          </cell>
        </row>
        <row r="29">
          <cell r="A29" t="str">
            <v>0107401</v>
          </cell>
          <cell r="B29" t="str">
            <v>Equipamentos de seguranca - EPI'S</v>
          </cell>
          <cell r="C29" t="str">
            <v>Mes</v>
          </cell>
          <cell r="D29">
            <v>3223.28</v>
          </cell>
        </row>
        <row r="30">
          <cell r="A30" t="str">
            <v>0108001</v>
          </cell>
          <cell r="B30" t="str">
            <v>Administracao local da obra</v>
          </cell>
          <cell r="C30" t="str">
            <v>mes</v>
          </cell>
          <cell r="D30">
            <v>20923.78</v>
          </cell>
        </row>
        <row r="31">
          <cell r="A31" t="str">
            <v>0108002</v>
          </cell>
          <cell r="B31" t="str">
            <v>PESSOAL - 1A PARTE</v>
          </cell>
          <cell r="C31" t="str">
            <v>mes</v>
          </cell>
          <cell r="D31">
            <v>19026.61</v>
          </cell>
        </row>
        <row r="32">
          <cell r="A32" t="str">
            <v>0108003</v>
          </cell>
          <cell r="B32" t="str">
            <v>PESSOAL - 2A PARTE</v>
          </cell>
          <cell r="C32" t="str">
            <v>mes</v>
          </cell>
          <cell r="D32">
            <v>1897.17</v>
          </cell>
        </row>
        <row r="33">
          <cell r="A33" t="str">
            <v>0110001</v>
          </cell>
          <cell r="B33" t="str">
            <v>Consumos</v>
          </cell>
          <cell r="C33" t="str">
            <v>Mes</v>
          </cell>
          <cell r="D33">
            <v>9222</v>
          </cell>
        </row>
        <row r="34">
          <cell r="A34" t="str">
            <v>0112406</v>
          </cell>
          <cell r="B34" t="str">
            <v>Retirada de meio fio s/remocao</v>
          </cell>
          <cell r="C34" t="str">
            <v>M</v>
          </cell>
          <cell r="D34">
            <v>1.82</v>
          </cell>
        </row>
        <row r="35">
          <cell r="A35" t="str">
            <v>0112407</v>
          </cell>
          <cell r="B35" t="str">
            <v>Demolicao de asfalto s/remocao</v>
          </cell>
          <cell r="C35" t="str">
            <v>m2</v>
          </cell>
          <cell r="D35">
            <v>4.71</v>
          </cell>
        </row>
        <row r="36">
          <cell r="A36" t="str">
            <v>0200001</v>
          </cell>
          <cell r="B36" t="str">
            <v>Aluguel de Container, tipo escritorio, incl. intal.eletrica</v>
          </cell>
          <cell r="C36" t="str">
            <v>unxm</v>
          </cell>
          <cell r="D36">
            <v>97.25</v>
          </cell>
        </row>
        <row r="37">
          <cell r="A37" t="str">
            <v>0200002</v>
          </cell>
          <cell r="B37" t="str">
            <v>Galpao aberto p/oficina e deposito de canteiro de obras.</v>
          </cell>
          <cell r="C37" t="str">
            <v>m2</v>
          </cell>
          <cell r="D37">
            <v>83.29</v>
          </cell>
        </row>
        <row r="38">
          <cell r="A38" t="str">
            <v>0201002</v>
          </cell>
          <cell r="B38" t="str">
            <v>Destocamento de arvores de porte medio e raizes profundas,s</v>
          </cell>
          <cell r="C38" t="str">
            <v>un</v>
          </cell>
          <cell r="D38">
            <v>31.28</v>
          </cell>
        </row>
        <row r="39">
          <cell r="A39" t="str">
            <v>0204101</v>
          </cell>
          <cell r="B39" t="str">
            <v>Aterro mat areno-argiloso s/apiloamento</v>
          </cell>
          <cell r="C39" t="str">
            <v>m3</v>
          </cell>
          <cell r="D39">
            <v>11.85</v>
          </cell>
        </row>
        <row r="40">
          <cell r="A40" t="str">
            <v>0204102</v>
          </cell>
          <cell r="B40" t="str">
            <v>Aterro mat areno-argiloso c/apiloamento</v>
          </cell>
          <cell r="C40" t="str">
            <v>m3</v>
          </cell>
          <cell r="D40">
            <v>21.2</v>
          </cell>
        </row>
        <row r="41">
          <cell r="A41" t="str">
            <v>0204103</v>
          </cell>
          <cell r="B41" t="str">
            <v>Aterro mat areno-argiloso comp c/sapinho</v>
          </cell>
          <cell r="C41" t="str">
            <v>m3</v>
          </cell>
          <cell r="D41">
            <v>10.65</v>
          </cell>
        </row>
        <row r="42">
          <cell r="A42" t="str">
            <v>0204201</v>
          </cell>
          <cell r="B42" t="str">
            <v>Aterro c/areia espalhada e molhada</v>
          </cell>
          <cell r="C42" t="str">
            <v>m3</v>
          </cell>
          <cell r="D42">
            <v>17.760000000000002</v>
          </cell>
        </row>
        <row r="43">
          <cell r="A43" t="str">
            <v>0204202</v>
          </cell>
          <cell r="B43" t="str">
            <v>Aterro c/areia espal/comp c/sapinho</v>
          </cell>
          <cell r="C43" t="str">
            <v>m3</v>
          </cell>
          <cell r="D43">
            <v>16.68</v>
          </cell>
        </row>
        <row r="44">
          <cell r="A44" t="str">
            <v>0204401</v>
          </cell>
          <cell r="B44" t="str">
            <v>Reaterro manual s/apiloamento</v>
          </cell>
          <cell r="C44" t="str">
            <v>m3</v>
          </cell>
          <cell r="D44">
            <v>1.76</v>
          </cell>
        </row>
        <row r="45">
          <cell r="A45" t="str">
            <v>0204402</v>
          </cell>
          <cell r="B45" t="str">
            <v>Reaterro manual c/apiloamento</v>
          </cell>
          <cell r="C45" t="str">
            <v>m3</v>
          </cell>
          <cell r="D45">
            <v>16</v>
          </cell>
        </row>
        <row r="46">
          <cell r="A46" t="str">
            <v>0204403</v>
          </cell>
          <cell r="B46" t="str">
            <v>Reaterro compactado em camadas de 20cm de mat. solto, em te</v>
          </cell>
          <cell r="C46" t="str">
            <v>m3</v>
          </cell>
          <cell r="D46">
            <v>11.73</v>
          </cell>
        </row>
        <row r="47">
          <cell r="A47" t="str">
            <v>0205101</v>
          </cell>
          <cell r="B47" t="str">
            <v>Escoramento continuo de valas.</v>
          </cell>
          <cell r="C47" t="str">
            <v>m2</v>
          </cell>
          <cell r="D47">
            <v>21.28</v>
          </cell>
        </row>
        <row r="48">
          <cell r="A48" t="str">
            <v>0205102</v>
          </cell>
          <cell r="B48" t="str">
            <v>Pontaleteamento.</v>
          </cell>
          <cell r="C48" t="str">
            <v>m2</v>
          </cell>
          <cell r="D48">
            <v>23.29</v>
          </cell>
        </row>
        <row r="49">
          <cell r="A49" t="str">
            <v>0205201</v>
          </cell>
          <cell r="B49" t="str">
            <v>Escoramento descontinuo de valas.</v>
          </cell>
          <cell r="C49" t="str">
            <v>m2</v>
          </cell>
          <cell r="D49">
            <v>12.65</v>
          </cell>
        </row>
        <row r="50">
          <cell r="A50" t="str">
            <v>0206003</v>
          </cell>
          <cell r="B50" t="str">
            <v>Berco de areia</v>
          </cell>
          <cell r="C50" t="str">
            <v>m3</v>
          </cell>
          <cell r="D50">
            <v>44.03</v>
          </cell>
        </row>
        <row r="51">
          <cell r="A51" t="str">
            <v>0206004</v>
          </cell>
          <cell r="B51" t="str">
            <v>Escavacao de vala a frio em material de 2a. categoria ate 1</v>
          </cell>
          <cell r="C51" t="str">
            <v>m3</v>
          </cell>
          <cell r="D51">
            <v>23.46</v>
          </cell>
        </row>
        <row r="52">
          <cell r="A52" t="str">
            <v>0206005</v>
          </cell>
          <cell r="B52" t="str">
            <v>Escavacao de vala a frio em material de 2a. categoria entre</v>
          </cell>
          <cell r="C52" t="str">
            <v>m3</v>
          </cell>
          <cell r="D52">
            <v>46.09</v>
          </cell>
        </row>
        <row r="53">
          <cell r="A53" t="str">
            <v>0206006</v>
          </cell>
          <cell r="B53" t="str">
            <v>Escavacao manual de vala em material de 3a. categoria ate 2</v>
          </cell>
          <cell r="C53" t="str">
            <v>m3</v>
          </cell>
          <cell r="D53">
            <v>32.78</v>
          </cell>
        </row>
        <row r="54">
          <cell r="A54" t="str">
            <v>0206007</v>
          </cell>
          <cell r="B54" t="str">
            <v>Escavacao manual de vala em material de 3a. categoria entre</v>
          </cell>
          <cell r="C54" t="str">
            <v>m3</v>
          </cell>
          <cell r="D54">
            <v>40.6</v>
          </cell>
        </row>
        <row r="55">
          <cell r="A55" t="str">
            <v>0206008</v>
          </cell>
          <cell r="B55" t="str">
            <v>Escavacao manual de vala em material de 3a. categoria entre</v>
          </cell>
          <cell r="C55" t="str">
            <v>m3</v>
          </cell>
          <cell r="D55">
            <v>71.680000000000007</v>
          </cell>
        </row>
        <row r="56">
          <cell r="A56" t="str">
            <v>0206009</v>
          </cell>
          <cell r="B56" t="str">
            <v>Escavacao manual de vala em material de 3a. categoria ate 2</v>
          </cell>
          <cell r="C56" t="str">
            <v>m3</v>
          </cell>
          <cell r="D56">
            <v>77.099999999999994</v>
          </cell>
        </row>
        <row r="57">
          <cell r="A57" t="str">
            <v>0206010</v>
          </cell>
          <cell r="B57" t="str">
            <v>Demolicao de pavimentacao com paralelepipedo, incluindo emp</v>
          </cell>
          <cell r="C57" t="str">
            <v>m2</v>
          </cell>
          <cell r="D57">
            <v>5.48</v>
          </cell>
        </row>
        <row r="58">
          <cell r="A58" t="str">
            <v>0206011</v>
          </cell>
          <cell r="B58" t="str">
            <v>Demolicao de pavimentacao asfaltica.</v>
          </cell>
          <cell r="C58" t="str">
            <v>m2</v>
          </cell>
          <cell r="D58">
            <v>9.02</v>
          </cell>
        </row>
        <row r="59">
          <cell r="A59" t="str">
            <v>0206012</v>
          </cell>
          <cell r="B59" t="str">
            <v>Demolicao de passeios cimentados.</v>
          </cell>
          <cell r="C59" t="str">
            <v>m2</v>
          </cell>
          <cell r="D59">
            <v>2.75</v>
          </cell>
        </row>
        <row r="60">
          <cell r="A60" t="str">
            <v>0206013</v>
          </cell>
          <cell r="B60" t="str">
            <v>Reassentamento de paralelepipedo, sobre colchao de areia, c</v>
          </cell>
          <cell r="C60" t="str">
            <v>m2</v>
          </cell>
          <cell r="D60">
            <v>21.62</v>
          </cell>
        </row>
        <row r="61">
          <cell r="A61" t="str">
            <v>0206014</v>
          </cell>
          <cell r="B61" t="str">
            <v>Recomposicao de passeio cimentado.</v>
          </cell>
          <cell r="C61" t="str">
            <v>M2</v>
          </cell>
          <cell r="D61">
            <v>11.83</v>
          </cell>
        </row>
        <row r="62">
          <cell r="A62" t="str">
            <v>0206015</v>
          </cell>
          <cell r="B62" t="str">
            <v>Recomposicao de pavimentacao asfaltica.</v>
          </cell>
          <cell r="C62" t="str">
            <v>M2</v>
          </cell>
          <cell r="D62">
            <v>47.61</v>
          </cell>
        </row>
        <row r="63">
          <cell r="A63" t="str">
            <v>0206016</v>
          </cell>
          <cell r="B63" t="str">
            <v>Escoramento continuo de valas.</v>
          </cell>
          <cell r="C63" t="str">
            <v>m2</v>
          </cell>
          <cell r="D63">
            <v>28.12</v>
          </cell>
        </row>
        <row r="64">
          <cell r="A64" t="str">
            <v>0206017</v>
          </cell>
          <cell r="B64" t="str">
            <v>Escoramento descontinuo de valas.</v>
          </cell>
          <cell r="C64" t="str">
            <v>m2</v>
          </cell>
          <cell r="D64">
            <v>17.29</v>
          </cell>
        </row>
        <row r="65">
          <cell r="A65" t="str">
            <v>0206018</v>
          </cell>
          <cell r="B65" t="str">
            <v>Cadastro de rede.</v>
          </cell>
          <cell r="C65" t="str">
            <v>m</v>
          </cell>
          <cell r="D65">
            <v>0.62</v>
          </cell>
        </row>
        <row r="66">
          <cell r="A66" t="str">
            <v>0214103</v>
          </cell>
          <cell r="B66" t="str">
            <v>Concreto magro</v>
          </cell>
          <cell r="C66" t="str">
            <v>m3</v>
          </cell>
          <cell r="D66">
            <v>199.04</v>
          </cell>
        </row>
        <row r="67">
          <cell r="A67" t="str">
            <v>0310001</v>
          </cell>
          <cell r="B67" t="str">
            <v>Controle tecnologico do concreto</v>
          </cell>
          <cell r="C67" t="str">
            <v>m3</v>
          </cell>
          <cell r="D67">
            <v>5</v>
          </cell>
        </row>
        <row r="68">
          <cell r="A68" t="str">
            <v>0401103</v>
          </cell>
          <cell r="B68" t="str">
            <v>Alvenaria tijolo macico 1 vez</v>
          </cell>
          <cell r="C68" t="str">
            <v>m2</v>
          </cell>
          <cell r="D68">
            <v>63.31</v>
          </cell>
        </row>
        <row r="69">
          <cell r="A69" t="str">
            <v>0803506</v>
          </cell>
          <cell r="B69" t="str">
            <v>Caixa de inspecao pre-moldada</v>
          </cell>
          <cell r="C69" t="str">
            <v>un</v>
          </cell>
          <cell r="D69">
            <v>31.12</v>
          </cell>
        </row>
        <row r="70">
          <cell r="A70">
            <v>1000001</v>
          </cell>
          <cell r="B70" t="str">
            <v>Piso cimentado Esp. 1,5cm</v>
          </cell>
          <cell r="C70" t="str">
            <v>m2</v>
          </cell>
          <cell r="D70">
            <v>13.21</v>
          </cell>
        </row>
        <row r="71">
          <cell r="A71">
            <v>1000002</v>
          </cell>
          <cell r="B71" t="str">
            <v>Concreto Fck 15Mpa (preparo e lancamento)</v>
          </cell>
          <cell r="C71" t="str">
            <v>m3</v>
          </cell>
          <cell r="D71">
            <v>234.19</v>
          </cell>
        </row>
        <row r="72">
          <cell r="A72">
            <v>1000003</v>
          </cell>
          <cell r="B72" t="str">
            <v>Preparo concreto beton. 320l</v>
          </cell>
          <cell r="C72" t="str">
            <v>m3</v>
          </cell>
          <cell r="D72">
            <v>24.3</v>
          </cell>
        </row>
        <row r="73">
          <cell r="A73">
            <v>1000004</v>
          </cell>
          <cell r="B73" t="str">
            <v>Lancamento conc. s/arm.</v>
          </cell>
          <cell r="C73" t="str">
            <v>m3</v>
          </cell>
          <cell r="D73">
            <v>64.28</v>
          </cell>
        </row>
        <row r="74">
          <cell r="A74">
            <v>1000005</v>
          </cell>
          <cell r="B74" t="str">
            <v>Carga e desc. man. de mat.</v>
          </cell>
          <cell r="C74" t="str">
            <v>t</v>
          </cell>
          <cell r="D74">
            <v>6.47</v>
          </cell>
        </row>
        <row r="75">
          <cell r="A75">
            <v>1000006</v>
          </cell>
          <cell r="B75" t="str">
            <v>Reaterro vala/cava compactada a maco em camadas de 30 cm</v>
          </cell>
          <cell r="C75" t="str">
            <v>m3</v>
          </cell>
          <cell r="D75">
            <v>8.2100000000000009</v>
          </cell>
        </row>
        <row r="76">
          <cell r="A76">
            <v>1000007</v>
          </cell>
          <cell r="B76" t="str">
            <v>Argamassa cim./areia traco 1:4</v>
          </cell>
          <cell r="C76" t="str">
            <v>m3</v>
          </cell>
          <cell r="D76">
            <v>180.22</v>
          </cell>
        </row>
        <row r="77">
          <cell r="A77">
            <v>1000008</v>
          </cell>
          <cell r="B77" t="str">
            <v>Concreto Fck 10Mpa (com preparo e lancamento)</v>
          </cell>
          <cell r="C77" t="str">
            <v>m3</v>
          </cell>
          <cell r="D77">
            <v>222.94</v>
          </cell>
        </row>
        <row r="78">
          <cell r="A78">
            <v>1000009</v>
          </cell>
          <cell r="B78" t="str">
            <v>Caiacao int. ou ext. s/revest.</v>
          </cell>
          <cell r="C78" t="str">
            <v>m2</v>
          </cell>
          <cell r="D78">
            <v>1.28</v>
          </cell>
        </row>
        <row r="79">
          <cell r="A79">
            <v>1000010</v>
          </cell>
          <cell r="B79" t="str">
            <v>Argamassa cim./areia traco 1:3</v>
          </cell>
          <cell r="C79" t="str">
            <v>m3</v>
          </cell>
          <cell r="D79">
            <v>218.94</v>
          </cell>
        </row>
        <row r="80">
          <cell r="A80">
            <v>1000011</v>
          </cell>
          <cell r="B80" t="str">
            <v>Argamassa mista de cimento, cal hidratada e areia, traco 1:</v>
          </cell>
          <cell r="C80" t="str">
            <v>m3</v>
          </cell>
          <cell r="D80">
            <v>176.26</v>
          </cell>
        </row>
        <row r="81">
          <cell r="A81">
            <v>1000012</v>
          </cell>
          <cell r="B81" t="str">
            <v>Alvenaria de 6 furos 1/2 vez</v>
          </cell>
          <cell r="C81" t="str">
            <v>m2</v>
          </cell>
          <cell r="D81">
            <v>18.88</v>
          </cell>
        </row>
        <row r="82">
          <cell r="A82">
            <v>1000013</v>
          </cell>
          <cell r="B82" t="str">
            <v>Formas de mad. p/pecas de concreto, moldagem e desmoldagem.</v>
          </cell>
          <cell r="C82" t="str">
            <v>m2</v>
          </cell>
          <cell r="D82">
            <v>33.369999999999997</v>
          </cell>
        </row>
        <row r="83">
          <cell r="A83">
            <v>1000014</v>
          </cell>
          <cell r="B83" t="str">
            <v>Aco CA-50 destinado a armadura de concreto armado.</v>
          </cell>
          <cell r="C83" t="str">
            <v>kg</v>
          </cell>
          <cell r="D83">
            <v>5.3</v>
          </cell>
        </row>
        <row r="84">
          <cell r="A84">
            <v>1000015</v>
          </cell>
          <cell r="B84" t="str">
            <v>Barra de aco CA-50B, c/saliencia, diam. 12,5mm, destinada a</v>
          </cell>
          <cell r="C84" t="str">
            <v>kg</v>
          </cell>
          <cell r="D84">
            <v>3.55</v>
          </cell>
        </row>
        <row r="85">
          <cell r="A85">
            <v>1000016</v>
          </cell>
          <cell r="B85" t="str">
            <v>Barra de aco CA-50B, c/saliencia, diam. acima de 12,5mm, de</v>
          </cell>
          <cell r="C85" t="str">
            <v>kg</v>
          </cell>
          <cell r="D85">
            <v>1.29</v>
          </cell>
        </row>
        <row r="86">
          <cell r="A86">
            <v>1000017</v>
          </cell>
          <cell r="B86" t="str">
            <v>Corte, dobragem, mont. e coloc. de ferrag. na forma, aco CA</v>
          </cell>
          <cell r="C86" t="str">
            <v>kg</v>
          </cell>
          <cell r="D86">
            <v>1.58</v>
          </cell>
        </row>
        <row r="87">
          <cell r="A87">
            <v>1000018</v>
          </cell>
          <cell r="B87" t="str">
            <v>Corte, dobragem, mont. e coloc. de ferrag. na forma, aco CA</v>
          </cell>
          <cell r="C87" t="str">
            <v>kg</v>
          </cell>
          <cell r="D87">
            <v>1.1000000000000001</v>
          </cell>
        </row>
        <row r="88">
          <cell r="A88">
            <v>1000019</v>
          </cell>
          <cell r="B88" t="str">
            <v>Corte, dobragem, mont. e coloc. de ferrag. na forma, aco CA</v>
          </cell>
          <cell r="C88" t="str">
            <v>kg</v>
          </cell>
          <cell r="D88">
            <v>0.94</v>
          </cell>
        </row>
        <row r="89">
          <cell r="A89">
            <v>1000020</v>
          </cell>
          <cell r="B89" t="str">
            <v>Concreto armado Fck 15Mpa</v>
          </cell>
          <cell r="C89" t="str">
            <v>m3</v>
          </cell>
          <cell r="D89">
            <v>1147.6300000000001</v>
          </cell>
        </row>
        <row r="90">
          <cell r="A90">
            <v>1000021</v>
          </cell>
          <cell r="B90" t="str">
            <v>ESCAVACAO MANUAL DE VALA, EM MAT. DE 1a. CAT., ATE 1,50M DE</v>
          </cell>
          <cell r="C90" t="str">
            <v>m3</v>
          </cell>
          <cell r="D90">
            <v>13.69</v>
          </cell>
        </row>
        <row r="91">
          <cell r="A91">
            <v>1000022</v>
          </cell>
          <cell r="B91" t="str">
            <v>Concreto ciclopico (com 30% de pedra rachao), Fck 15Mpa - f</v>
          </cell>
          <cell r="C91" t="str">
            <v>m3</v>
          </cell>
          <cell r="D91">
            <v>194.45</v>
          </cell>
        </row>
        <row r="92">
          <cell r="A92">
            <v>1000023</v>
          </cell>
          <cell r="B92" t="str">
            <v>Alvenaria tij. macico 5x10x20cm</v>
          </cell>
          <cell r="C92" t="str">
            <v>m2</v>
          </cell>
          <cell r="D92">
            <v>21.5</v>
          </cell>
        </row>
        <row r="93">
          <cell r="A93">
            <v>1000024</v>
          </cell>
          <cell r="B93" t="str">
            <v>Transporte carga caminhao 8t</v>
          </cell>
          <cell r="C93" t="str">
            <v>txkm</v>
          </cell>
          <cell r="D93">
            <v>1.76</v>
          </cell>
        </row>
        <row r="94">
          <cell r="A94">
            <v>1000025</v>
          </cell>
          <cell r="B94" t="str">
            <v>Emboco arg. cim./areia traco 1:4 e=20mm</v>
          </cell>
          <cell r="C94" t="str">
            <v>m2</v>
          </cell>
          <cell r="D94">
            <v>9.92</v>
          </cell>
        </row>
        <row r="95">
          <cell r="A95">
            <v>1000026</v>
          </cell>
          <cell r="B95" t="str">
            <v>Alvenaria p/cx. enterrada 0,80m</v>
          </cell>
          <cell r="C95" t="str">
            <v>m2</v>
          </cell>
          <cell r="D95">
            <v>72.900000000000006</v>
          </cell>
        </row>
        <row r="96">
          <cell r="A96">
            <v>1000027</v>
          </cell>
          <cell r="B96" t="str">
            <v>Concreto p/pecas armadas, p/uma resistencia a compres. de 2</v>
          </cell>
          <cell r="C96" t="str">
            <v>m3</v>
          </cell>
          <cell r="D96">
            <v>246.33</v>
          </cell>
        </row>
        <row r="97">
          <cell r="A97">
            <v>1000028</v>
          </cell>
          <cell r="B97" t="str">
            <v>Concreto p/camada preparatoria, c/180kg de cim. p/m3 de con</v>
          </cell>
          <cell r="C97" t="str">
            <v>m3</v>
          </cell>
          <cell r="D97">
            <v>203.68</v>
          </cell>
        </row>
        <row r="98">
          <cell r="A98">
            <v>1000029</v>
          </cell>
          <cell r="B98" t="str">
            <v>Arrancamento e reassentam. de paralelepipedo, incl. po-de-p</v>
          </cell>
          <cell r="C98" t="str">
            <v>m2</v>
          </cell>
          <cell r="D98">
            <v>20.11</v>
          </cell>
        </row>
        <row r="99">
          <cell r="A99">
            <v>1000030</v>
          </cell>
          <cell r="B99" t="str">
            <v>Poco de visita em alven. de tij. macico, paredes de 1 vez,</v>
          </cell>
          <cell r="C99" t="str">
            <v>un</v>
          </cell>
          <cell r="D99">
            <v>885.84</v>
          </cell>
        </row>
        <row r="100">
          <cell r="A100">
            <v>1000031</v>
          </cell>
          <cell r="B100" t="str">
            <v>Poco de visita em alven. de tij. macico, paredes de 1 vez,</v>
          </cell>
          <cell r="C100" t="str">
            <v>un</v>
          </cell>
          <cell r="D100">
            <v>932.34</v>
          </cell>
        </row>
        <row r="101">
          <cell r="A101">
            <v>1000032</v>
          </cell>
          <cell r="B101" t="str">
            <v>Poco de visita em alven. de tij. macico, paredes de 1 vez,</v>
          </cell>
          <cell r="C101" t="str">
            <v>un</v>
          </cell>
          <cell r="D101">
            <v>1044.54</v>
          </cell>
        </row>
        <row r="102">
          <cell r="A102">
            <v>1000033</v>
          </cell>
          <cell r="B102" t="str">
            <v>Poco de visita em alven. de tij. macico, paredes de 1 vez,</v>
          </cell>
          <cell r="C102" t="str">
            <v>un</v>
          </cell>
          <cell r="D102">
            <v>1149.6600000000001</v>
          </cell>
        </row>
        <row r="103">
          <cell r="A103">
            <v>1000034</v>
          </cell>
          <cell r="B103" t="str">
            <v>Poco de visita em alven. de tij. macico, paredes de 1 vez,</v>
          </cell>
          <cell r="C103" t="str">
            <v>un</v>
          </cell>
          <cell r="D103">
            <v>1269.7</v>
          </cell>
        </row>
        <row r="104">
          <cell r="A104">
            <v>1000035</v>
          </cell>
          <cell r="B104" t="str">
            <v>Tubo PVC p/esgoto sanit., diam. nominal 150mm.</v>
          </cell>
          <cell r="C104" t="str">
            <v>m</v>
          </cell>
          <cell r="D104">
            <v>16.27</v>
          </cell>
        </row>
        <row r="105">
          <cell r="A105">
            <v>1000036</v>
          </cell>
          <cell r="B105" t="str">
            <v>Tubo PVC p/esgoto sanit., diam. nominal 200mm.</v>
          </cell>
          <cell r="C105" t="str">
            <v>m</v>
          </cell>
          <cell r="D105">
            <v>25.21</v>
          </cell>
        </row>
        <row r="106">
          <cell r="A106">
            <v>1000037</v>
          </cell>
          <cell r="B106" t="str">
            <v>Tubo PVC p/esgoto sanit., diam. nominal 250mm.</v>
          </cell>
          <cell r="C106" t="str">
            <v>m</v>
          </cell>
          <cell r="D106">
            <v>43.37</v>
          </cell>
        </row>
        <row r="107">
          <cell r="A107">
            <v>1000038</v>
          </cell>
          <cell r="B107" t="str">
            <v>Tubo PVC p/esgoto sanit., diam. nominal 300mm.</v>
          </cell>
          <cell r="C107" t="str">
            <v>m</v>
          </cell>
          <cell r="D107">
            <v>67.83</v>
          </cell>
        </row>
        <row r="108">
          <cell r="A108">
            <v>1000039</v>
          </cell>
          <cell r="B108" t="str">
            <v>Instalacao e ligacao provisorias de agua.</v>
          </cell>
          <cell r="C108" t="str">
            <v>un</v>
          </cell>
          <cell r="D108">
            <v>931.91</v>
          </cell>
        </row>
        <row r="109">
          <cell r="A109">
            <v>1101101</v>
          </cell>
          <cell r="B109" t="str">
            <v>CHAPISCO ARG 1:4 e = 5MM</v>
          </cell>
          <cell r="C109" t="str">
            <v>M2</v>
          </cell>
          <cell r="D109">
            <v>2.13</v>
          </cell>
        </row>
        <row r="110">
          <cell r="A110">
            <v>1101506</v>
          </cell>
          <cell r="B110" t="str">
            <v>ARGAMASSA DE CIMENTO E AREIA TRACO 1:4</v>
          </cell>
          <cell r="C110" t="str">
            <v>M3</v>
          </cell>
          <cell r="D110">
            <v>180.22</v>
          </cell>
        </row>
        <row r="111">
          <cell r="A111">
            <v>1101512</v>
          </cell>
          <cell r="B111" t="str">
            <v>ARGAM. MISTA DE CIMENTO, CAL HIDRAT. E AREIA SEM PENEIRA NO</v>
          </cell>
          <cell r="C111" t="str">
            <v>M3</v>
          </cell>
          <cell r="D111">
            <v>163.86</v>
          </cell>
        </row>
        <row r="112">
          <cell r="A112">
            <v>1202008</v>
          </cell>
          <cell r="B112" t="str">
            <v>Piso cimentado</v>
          </cell>
          <cell r="C112" t="str">
            <v>m2</v>
          </cell>
          <cell r="D112">
            <v>9.3800000000000008</v>
          </cell>
        </row>
        <row r="113">
          <cell r="A113">
            <v>1213502</v>
          </cell>
          <cell r="B113" t="str">
            <v>Meio fio concreto economico</v>
          </cell>
          <cell r="C113" t="str">
            <v>m</v>
          </cell>
          <cell r="D113">
            <v>12.87</v>
          </cell>
        </row>
        <row r="114">
          <cell r="A114">
            <v>1213503</v>
          </cell>
          <cell r="B114" t="str">
            <v>Meio fio em concreto - prefeitura</v>
          </cell>
          <cell r="C114" t="str">
            <v>m</v>
          </cell>
          <cell r="D114">
            <v>12.93</v>
          </cell>
        </row>
        <row r="115">
          <cell r="A115">
            <v>1213504</v>
          </cell>
          <cell r="B115" t="str">
            <v>Recomposicao de meio fio DNER</v>
          </cell>
          <cell r="C115" t="str">
            <v>M</v>
          </cell>
          <cell r="D115">
            <v>14.51</v>
          </cell>
        </row>
        <row r="116">
          <cell r="A116">
            <v>2000003</v>
          </cell>
          <cell r="B116" t="str">
            <v>Sinalizacao de borda de vala, considerando o uso 3vezes.</v>
          </cell>
          <cell r="C116" t="str">
            <v>m</v>
          </cell>
          <cell r="D116">
            <v>4.79</v>
          </cell>
        </row>
        <row r="117">
          <cell r="A117">
            <v>2000004</v>
          </cell>
          <cell r="B117" t="str">
            <v>Retirada e recolocacao da cerca protetora de borda de vala,</v>
          </cell>
          <cell r="C117" t="str">
            <v>m</v>
          </cell>
          <cell r="D117">
            <v>3.28</v>
          </cell>
        </row>
        <row r="118">
          <cell r="A118">
            <v>2000005</v>
          </cell>
          <cell r="B118" t="str">
            <v>Instalacao e ligacao provisorias de agua.</v>
          </cell>
          <cell r="C118" t="str">
            <v>un</v>
          </cell>
          <cell r="D118">
            <v>966.91</v>
          </cell>
        </row>
        <row r="119">
          <cell r="A119">
            <v>2000006</v>
          </cell>
          <cell r="B119" t="str">
            <v>Entrada de serv. aerea, em alta tensao, p/ 150kva.- 1a. par</v>
          </cell>
          <cell r="C119" t="str">
            <v>un</v>
          </cell>
          <cell r="D119">
            <v>2847.76</v>
          </cell>
        </row>
        <row r="120">
          <cell r="A120">
            <v>2000007</v>
          </cell>
          <cell r="B120" t="str">
            <v>Entrada de serv. aerea, em alta tensao, p/ 150kva.- 2a. par</v>
          </cell>
          <cell r="C120" t="str">
            <v>un</v>
          </cell>
          <cell r="D120">
            <v>1258.53</v>
          </cell>
        </row>
        <row r="121">
          <cell r="A121">
            <v>2000008</v>
          </cell>
          <cell r="B121" t="str">
            <v>Entrada de serv. aerea, em alta tensao, p/ 150kva.</v>
          </cell>
          <cell r="C121" t="str">
            <v>un</v>
          </cell>
          <cell r="D121">
            <v>4106.29</v>
          </cell>
        </row>
        <row r="122">
          <cell r="A122">
            <v>2000009</v>
          </cell>
          <cell r="B122" t="str">
            <v>Placa de Identificacao de obra publ. incl. pint. e suporte</v>
          </cell>
          <cell r="C122" t="str">
            <v>m2</v>
          </cell>
          <cell r="D122">
            <v>102.78</v>
          </cell>
        </row>
        <row r="123">
          <cell r="A123">
            <v>2000010</v>
          </cell>
          <cell r="B123" t="str">
            <v>Placa p/Identificacao de obras de concessionaria de serv. p</v>
          </cell>
          <cell r="C123" t="str">
            <v>un</v>
          </cell>
          <cell r="D123">
            <v>126.02</v>
          </cell>
        </row>
        <row r="124">
          <cell r="A124">
            <v>2000011</v>
          </cell>
          <cell r="B124" t="str">
            <v>Placa p/Identificacao de obras de concessionaria de serv. p</v>
          </cell>
          <cell r="C124" t="str">
            <v>un</v>
          </cell>
          <cell r="D124">
            <v>7.91</v>
          </cell>
        </row>
        <row r="125">
          <cell r="A125">
            <v>2000012</v>
          </cell>
          <cell r="B125" t="str">
            <v>Semaforo p/sinalizacao de bloqueio de obra na via publ., co</v>
          </cell>
          <cell r="C125" t="str">
            <v>un</v>
          </cell>
          <cell r="D125">
            <v>19.32</v>
          </cell>
        </row>
        <row r="126">
          <cell r="A126">
            <v>2000013</v>
          </cell>
          <cell r="B126" t="str">
            <v>Placas de sinalizacao de obra na via publ., compreend. a co</v>
          </cell>
          <cell r="C126" t="str">
            <v>un</v>
          </cell>
          <cell r="D126">
            <v>102.78</v>
          </cell>
        </row>
        <row r="127">
          <cell r="A127">
            <v>2000014</v>
          </cell>
          <cell r="B127" t="str">
            <v>Escavacao e reaterro de vala, em mat. de 1a. cat., p/ligaca</v>
          </cell>
          <cell r="C127" t="str">
            <v>m</v>
          </cell>
          <cell r="D127">
            <v>9.6199999999999992</v>
          </cell>
        </row>
        <row r="128">
          <cell r="A128">
            <v>2000015</v>
          </cell>
          <cell r="B128" t="str">
            <v>Aterro Compactado a 95%, em camadas de 20cm de mat. solto,</v>
          </cell>
          <cell r="C128" t="str">
            <v>m3</v>
          </cell>
          <cell r="D128">
            <v>18.079999999999998</v>
          </cell>
        </row>
        <row r="129">
          <cell r="A129">
            <v>2000016</v>
          </cell>
          <cell r="B129" t="str">
            <v>Reaterro de vala/cava utiliz. vibro compactador portatil.</v>
          </cell>
          <cell r="C129" t="str">
            <v>m3</v>
          </cell>
          <cell r="D129">
            <v>11.28</v>
          </cell>
        </row>
        <row r="130">
          <cell r="A130">
            <v>2000017</v>
          </cell>
          <cell r="B130" t="str">
            <v>Transporte de qualquer natur. c/veloc. media de 15 km/h em</v>
          </cell>
          <cell r="C130" t="str">
            <v>txkm</v>
          </cell>
          <cell r="D130">
            <v>0.73</v>
          </cell>
        </row>
        <row r="131">
          <cell r="A131">
            <v>2000018</v>
          </cell>
          <cell r="B131" t="str">
            <v>Carga manual e descarga mec. de mat. a granel em caminhao b</v>
          </cell>
          <cell r="C131" t="str">
            <v>t</v>
          </cell>
          <cell r="D131">
            <v>8.7100000000000009</v>
          </cell>
        </row>
        <row r="132">
          <cell r="A132">
            <v>2000019</v>
          </cell>
          <cell r="B132" t="str">
            <v>Esgotamento de vala medido pela potencia instalada e pelo t</v>
          </cell>
          <cell r="C132" t="str">
            <v>m3</v>
          </cell>
          <cell r="D132">
            <v>4.51</v>
          </cell>
        </row>
        <row r="133">
          <cell r="A133">
            <v>2000020</v>
          </cell>
          <cell r="B133" t="str">
            <v>Escoramento simples, aberto, de vala c/pouca prof.</v>
          </cell>
          <cell r="C133" t="str">
            <v>m2</v>
          </cell>
          <cell r="D133">
            <v>12.47</v>
          </cell>
        </row>
        <row r="134">
          <cell r="A134">
            <v>2000021</v>
          </cell>
          <cell r="B134" t="str">
            <v>Escoramento de poste de concreto ou met.</v>
          </cell>
          <cell r="C134" t="str">
            <v>un</v>
          </cell>
          <cell r="D134">
            <v>90.03</v>
          </cell>
        </row>
        <row r="135">
          <cell r="A135">
            <v>2000022</v>
          </cell>
          <cell r="B135" t="str">
            <v>Escoramento Fechado de estacas-pranchas de aco, em valas/ca</v>
          </cell>
          <cell r="C135" t="str">
            <v>m2</v>
          </cell>
          <cell r="D135">
            <v>18.78</v>
          </cell>
        </row>
        <row r="136">
          <cell r="A136">
            <v>2000023</v>
          </cell>
          <cell r="B136" t="str">
            <v>Escoramento Fechado de estacas-pranchas de aco, em valas/ca</v>
          </cell>
          <cell r="C136" t="str">
            <v>m2</v>
          </cell>
          <cell r="D136">
            <v>23.5</v>
          </cell>
        </row>
        <row r="137">
          <cell r="A137">
            <v>2000024</v>
          </cell>
          <cell r="B137" t="str">
            <v>Escoramento Fechado de estacas-pranchas de aco, em valas/ca</v>
          </cell>
          <cell r="C137" t="str">
            <v>m2</v>
          </cell>
          <cell r="D137">
            <v>25.74</v>
          </cell>
        </row>
        <row r="138">
          <cell r="A138">
            <v>2000025</v>
          </cell>
          <cell r="B138" t="str">
            <v>Escoramento Fechado de estacas-pranchas de aco, em valas/ca</v>
          </cell>
          <cell r="C138" t="str">
            <v>m2</v>
          </cell>
          <cell r="D138">
            <v>30.21</v>
          </cell>
        </row>
        <row r="139">
          <cell r="A139">
            <v>2000026</v>
          </cell>
          <cell r="B139" t="str">
            <v>Escoramento Fechado de estacas-pranchas de aco, em valas/ca</v>
          </cell>
          <cell r="C139" t="str">
            <v>m2</v>
          </cell>
          <cell r="D139">
            <v>30.37</v>
          </cell>
        </row>
        <row r="140">
          <cell r="A140">
            <v>2000027</v>
          </cell>
          <cell r="B140" t="str">
            <v>Escoramento Fechado de estacas-pranchas de aco, em valas/ca</v>
          </cell>
          <cell r="C140" t="str">
            <v>m2</v>
          </cell>
          <cell r="D140">
            <v>35.14</v>
          </cell>
        </row>
        <row r="141">
          <cell r="A141">
            <v>2000028</v>
          </cell>
          <cell r="B141" t="str">
            <v>Assentamento de tubul. PVC c/junta elastica, p/esgoto, diam</v>
          </cell>
          <cell r="C141" t="str">
            <v>m</v>
          </cell>
          <cell r="D141">
            <v>1.94</v>
          </cell>
        </row>
        <row r="142">
          <cell r="A142">
            <v>2000029</v>
          </cell>
          <cell r="B142" t="str">
            <v>Assentamento de tubul. PVC c/junta elastica, p/esgoto, diam</v>
          </cell>
          <cell r="C142" t="str">
            <v>m</v>
          </cell>
          <cell r="D142">
            <v>2.35</v>
          </cell>
        </row>
        <row r="143">
          <cell r="A143">
            <v>2000030</v>
          </cell>
          <cell r="B143" t="str">
            <v>Assentamento de tubul. PVC c/junta elastica, p/esgoto, diam</v>
          </cell>
          <cell r="C143" t="str">
            <v>m</v>
          </cell>
          <cell r="D143">
            <v>2.68</v>
          </cell>
        </row>
        <row r="144">
          <cell r="A144">
            <v>2000031</v>
          </cell>
          <cell r="B144" t="str">
            <v>Assentamento de tubul. PVC c/junta elastica, p/esgoto, diam</v>
          </cell>
          <cell r="C144" t="str">
            <v>m</v>
          </cell>
          <cell r="D144">
            <v>3.07</v>
          </cell>
        </row>
        <row r="145">
          <cell r="A145">
            <v>2000032</v>
          </cell>
          <cell r="B145" t="str">
            <v>Assentamento de tubul. FoFo, c/junta elastica, Diam.de 075m</v>
          </cell>
          <cell r="C145" t="str">
            <v>m</v>
          </cell>
          <cell r="D145">
            <v>1.51</v>
          </cell>
        </row>
        <row r="146">
          <cell r="A146">
            <v>2000033</v>
          </cell>
          <cell r="B146" t="str">
            <v>Assentamento de tubul. FoFo, c/junta elastica, Diam.de 100m</v>
          </cell>
          <cell r="C146" t="str">
            <v>m</v>
          </cell>
          <cell r="D146">
            <v>2.19</v>
          </cell>
        </row>
        <row r="147">
          <cell r="A147">
            <v>2000034</v>
          </cell>
          <cell r="B147" t="str">
            <v>Assentamento de tubul. FoFo, c/junta elastica, Diam.de 150m</v>
          </cell>
          <cell r="C147" t="str">
            <v>m</v>
          </cell>
          <cell r="D147">
            <v>4.46</v>
          </cell>
        </row>
        <row r="148">
          <cell r="A148">
            <v>2000035</v>
          </cell>
          <cell r="B148" t="str">
            <v>Assentamento de tubul. FoFo, c/junta elastica, Diam.de 200m</v>
          </cell>
          <cell r="C148" t="str">
            <v>m</v>
          </cell>
          <cell r="D148">
            <v>3.95</v>
          </cell>
        </row>
        <row r="149">
          <cell r="A149">
            <v>2000036</v>
          </cell>
          <cell r="B149" t="str">
            <v>Assentamento de tubul. FoFo, c/junta elastica, Diam.de 250m</v>
          </cell>
          <cell r="C149" t="str">
            <v>m</v>
          </cell>
          <cell r="D149">
            <v>6.83</v>
          </cell>
        </row>
        <row r="150">
          <cell r="A150">
            <v>2000037</v>
          </cell>
          <cell r="B150" t="str">
            <v>Assentamento de tubul. FoFo, c/junta elastica, Diam.de 300m</v>
          </cell>
          <cell r="C150" t="str">
            <v>m</v>
          </cell>
          <cell r="D150">
            <v>9.1</v>
          </cell>
        </row>
        <row r="151">
          <cell r="A151">
            <v>2000038</v>
          </cell>
          <cell r="B151" t="str">
            <v>Assentamento de tubul. FoFo, c/junta elastica, Diam.de 400m</v>
          </cell>
          <cell r="C151" t="str">
            <v>m</v>
          </cell>
          <cell r="D151">
            <v>11.58</v>
          </cell>
        </row>
        <row r="152">
          <cell r="A152">
            <v>2000039</v>
          </cell>
          <cell r="B152" t="str">
            <v>Assentamento de pecas especiais de FoFo c/junta elastica, D</v>
          </cell>
          <cell r="C152" t="str">
            <v>un</v>
          </cell>
          <cell r="D152">
            <v>24.77</v>
          </cell>
        </row>
        <row r="153">
          <cell r="A153">
            <v>2000040</v>
          </cell>
          <cell r="B153" t="str">
            <v>Tubo de concreto armado, Classe A-2, p/esgoto, Diam. de 400</v>
          </cell>
          <cell r="C153" t="str">
            <v>m</v>
          </cell>
          <cell r="D153">
            <v>64.650000000000006</v>
          </cell>
        </row>
        <row r="154">
          <cell r="A154">
            <v>2000041</v>
          </cell>
          <cell r="B154" t="str">
            <v>Tubo de FoFo ductil, classe K-7, c/junta elastica, Diam. de</v>
          </cell>
          <cell r="C154" t="str">
            <v>m</v>
          </cell>
          <cell r="D154">
            <v>28.71</v>
          </cell>
        </row>
        <row r="155">
          <cell r="A155">
            <v>2000042</v>
          </cell>
          <cell r="B155" t="str">
            <v>Tubo de FoFo ductil, classe K-7, c/junta elastica, Diam. de</v>
          </cell>
          <cell r="C155" t="str">
            <v>m</v>
          </cell>
          <cell r="D155">
            <v>192.07</v>
          </cell>
        </row>
        <row r="156">
          <cell r="A156">
            <v>2000043</v>
          </cell>
          <cell r="B156" t="str">
            <v>Tubo de FoFo ductil, classe K-7, c/junta elastica, Diam. de</v>
          </cell>
          <cell r="C156" t="str">
            <v>m</v>
          </cell>
          <cell r="D156">
            <v>58.98</v>
          </cell>
        </row>
        <row r="157">
          <cell r="A157">
            <v>2000044</v>
          </cell>
          <cell r="B157" t="str">
            <v>Tubo de FoFo ductil, classe K-7, c/junta elastica, Diam. de</v>
          </cell>
          <cell r="C157" t="str">
            <v>m</v>
          </cell>
          <cell r="D157">
            <v>294.82</v>
          </cell>
        </row>
        <row r="158">
          <cell r="A158">
            <v>2000045</v>
          </cell>
          <cell r="B158" t="str">
            <v>Tubo de FoFo ductil, classe K-7, c/junta elastica, Diam. de</v>
          </cell>
          <cell r="C158" t="str">
            <v>m</v>
          </cell>
          <cell r="D158">
            <v>93.94</v>
          </cell>
        </row>
        <row r="159">
          <cell r="A159">
            <v>2000046</v>
          </cell>
          <cell r="B159" t="str">
            <v>Sondagem a percussao, em terr. comum, c/ensaio de penetraca</v>
          </cell>
          <cell r="C159" t="str">
            <v>m</v>
          </cell>
          <cell r="D159">
            <v>40</v>
          </cell>
        </row>
        <row r="160">
          <cell r="A160">
            <v>2000047</v>
          </cell>
          <cell r="B160" t="str">
            <v>Mobilizacao e desmobilizacao de equip. e equipe de sondagem</v>
          </cell>
          <cell r="C160" t="str">
            <v>un</v>
          </cell>
          <cell r="D160">
            <v>3000</v>
          </cell>
        </row>
        <row r="161">
          <cell r="A161">
            <v>2000048</v>
          </cell>
          <cell r="B161" t="str">
            <v>Rocado em vegetacao espessa, c/empilhamento e queima dos re</v>
          </cell>
          <cell r="C161" t="str">
            <v>m2</v>
          </cell>
          <cell r="D161">
            <v>1.96</v>
          </cell>
        </row>
        <row r="162">
          <cell r="A162">
            <v>2000049</v>
          </cell>
          <cell r="B162" t="str">
            <v>Locacao e acompanhamento com equipe de topografia, p/exec.</v>
          </cell>
          <cell r="C162" t="str">
            <v>m</v>
          </cell>
          <cell r="D162">
            <v>0.75</v>
          </cell>
        </row>
        <row r="163">
          <cell r="A163">
            <v>2000050</v>
          </cell>
          <cell r="B163" t="str">
            <v>Locacao de obra c/aparelho topografico.</v>
          </cell>
          <cell r="C163" t="str">
            <v>m2</v>
          </cell>
          <cell r="D163">
            <v>3.11</v>
          </cell>
        </row>
        <row r="164">
          <cell r="A164">
            <v>2000051</v>
          </cell>
          <cell r="B164" t="str">
            <v>Projeto executivo, gerenciamento e fiscalizacao da obra.</v>
          </cell>
          <cell r="C164" t="str">
            <v>vba</v>
          </cell>
          <cell r="D164">
            <v>51.22</v>
          </cell>
        </row>
        <row r="165">
          <cell r="A165">
            <v>2000052</v>
          </cell>
          <cell r="B165" t="str">
            <v>Tapume de vedacao ou prot., em chapas de mad. comp., c/6mm</v>
          </cell>
          <cell r="C165" t="str">
            <v>m2</v>
          </cell>
          <cell r="D165">
            <v>34.340000000000003</v>
          </cell>
        </row>
        <row r="166">
          <cell r="A166">
            <v>2000053</v>
          </cell>
          <cell r="B166" t="str">
            <v>Barracao de obra, p/ escritorio, excl.pint. e ligacoes prov</v>
          </cell>
          <cell r="C166" t="str">
            <v>m2</v>
          </cell>
          <cell r="D166">
            <v>183.59</v>
          </cell>
        </row>
        <row r="167">
          <cell r="A167">
            <v>2000054</v>
          </cell>
          <cell r="B167" t="str">
            <v>Sanitario c/vaso e chuveiro p/pessoal de obra, coletivo de</v>
          </cell>
          <cell r="C167" t="str">
            <v>un</v>
          </cell>
          <cell r="D167">
            <v>1156.4000000000001</v>
          </cell>
        </row>
        <row r="168">
          <cell r="A168">
            <v>2000055</v>
          </cell>
          <cell r="B168" t="str">
            <v>Sanitario c/vaso e chuveiro p/pessoal de obra, coletivo de</v>
          </cell>
          <cell r="C168" t="str">
            <v>un</v>
          </cell>
          <cell r="D168">
            <v>104.53</v>
          </cell>
        </row>
        <row r="169">
          <cell r="A169">
            <v>2000056</v>
          </cell>
          <cell r="B169" t="str">
            <v>Sanitario c/vaso e chuveiro p/pessoal de obra, coletivo de</v>
          </cell>
          <cell r="C169" t="str">
            <v>un</v>
          </cell>
          <cell r="D169">
            <v>1260.93</v>
          </cell>
        </row>
        <row r="170">
          <cell r="A170">
            <v>2000057</v>
          </cell>
          <cell r="B170" t="str">
            <v>Tubo de FoFo ductil, classe K-7, c/junta elastica, Diam. de</v>
          </cell>
          <cell r="C170" t="str">
            <v>m</v>
          </cell>
          <cell r="D170">
            <v>539.67999999999995</v>
          </cell>
        </row>
        <row r="171">
          <cell r="A171">
            <v>2000058</v>
          </cell>
          <cell r="B171" t="str">
            <v>Tubo de FoFo ductil, classe K-7, c/junta elastica, Diam. de</v>
          </cell>
          <cell r="C171" t="str">
            <v>m</v>
          </cell>
          <cell r="D171">
            <v>198.58</v>
          </cell>
        </row>
        <row r="172">
          <cell r="A172">
            <v>2000059</v>
          </cell>
          <cell r="B172" t="str">
            <v>Poco de visita em alvenaria de tijolo macico, p/esgoto sani</v>
          </cell>
          <cell r="C172" t="str">
            <v>un</v>
          </cell>
          <cell r="D172">
            <v>1178.5999999999999</v>
          </cell>
        </row>
        <row r="173">
          <cell r="A173">
            <v>2000060</v>
          </cell>
          <cell r="B173" t="str">
            <v>Poco de visita em alvenaria de tijolo macico, p/esgoto sani</v>
          </cell>
          <cell r="C173" t="str">
            <v>un</v>
          </cell>
          <cell r="D173">
            <v>1518.13</v>
          </cell>
        </row>
        <row r="174">
          <cell r="A174">
            <v>2000061</v>
          </cell>
          <cell r="B174" t="str">
            <v>Poco de visita em alvenaria de tijolo macico, p/esgoto sani</v>
          </cell>
          <cell r="C174" t="str">
            <v>un</v>
          </cell>
          <cell r="D174">
            <v>974.39</v>
          </cell>
        </row>
        <row r="175">
          <cell r="A175">
            <v>2000062</v>
          </cell>
          <cell r="B175" t="str">
            <v>Poco de visita em alvenaria de tijolo macico, p/esgoto sani</v>
          </cell>
          <cell r="C175" t="str">
            <v>UN</v>
          </cell>
          <cell r="D175">
            <v>1666.34</v>
          </cell>
        </row>
        <row r="176">
          <cell r="A176">
            <v>2000063</v>
          </cell>
          <cell r="B176" t="str">
            <v>Poco de visita em alvenaria de tijolo macico, p/esgoto sani</v>
          </cell>
          <cell r="C176" t="str">
            <v>UN</v>
          </cell>
          <cell r="D176">
            <v>1715.76</v>
          </cell>
        </row>
        <row r="177">
          <cell r="A177">
            <v>2000064</v>
          </cell>
          <cell r="B177" t="str">
            <v>Poco de visita em alvenaria de tijolo macico, p/esgoto sani</v>
          </cell>
          <cell r="C177" t="str">
            <v>UN</v>
          </cell>
          <cell r="D177">
            <v>1814.57</v>
          </cell>
        </row>
        <row r="178">
          <cell r="A178">
            <v>2000065</v>
          </cell>
          <cell r="B178" t="str">
            <v>Poco de visita em alvenaria de tijolo macico, p/esgoto sani</v>
          </cell>
          <cell r="C178" t="str">
            <v>un</v>
          </cell>
          <cell r="D178">
            <v>1105.44</v>
          </cell>
        </row>
        <row r="179">
          <cell r="A179">
            <v>2000066</v>
          </cell>
          <cell r="B179" t="str">
            <v>Poco de visita em aneis de concreto pre-mold., p/esgoto san</v>
          </cell>
          <cell r="C179" t="str">
            <v>un</v>
          </cell>
          <cell r="D179">
            <v>1239.25</v>
          </cell>
        </row>
        <row r="180">
          <cell r="A180">
            <v>2000067</v>
          </cell>
          <cell r="B180" t="str">
            <v>Poco de visita em aneis de concreto pre-mold., p/esgoto san</v>
          </cell>
          <cell r="C180" t="str">
            <v>un</v>
          </cell>
          <cell r="D180">
            <v>1291.1099999999999</v>
          </cell>
        </row>
        <row r="181">
          <cell r="A181">
            <v>2000068</v>
          </cell>
          <cell r="B181" t="str">
            <v>Poco de visita em aneis de concreto pre-mold., p/esgoto san</v>
          </cell>
          <cell r="C181" t="str">
            <v>un</v>
          </cell>
          <cell r="D181">
            <v>882.83</v>
          </cell>
        </row>
        <row r="182">
          <cell r="A182">
            <v>2000069</v>
          </cell>
          <cell r="B182" t="str">
            <v>Poco de visita em aneis de concreto pre-mold., p/esgoto san</v>
          </cell>
          <cell r="C182" t="str">
            <v>un</v>
          </cell>
          <cell r="D182">
            <v>934.5</v>
          </cell>
        </row>
        <row r="183">
          <cell r="A183">
            <v>2000070</v>
          </cell>
          <cell r="B183" t="str">
            <v>Poco de visita em aneis de concreto pre-mold., p/esgoto san</v>
          </cell>
          <cell r="C183" t="str">
            <v>un</v>
          </cell>
          <cell r="D183">
            <v>1442.79</v>
          </cell>
        </row>
        <row r="184">
          <cell r="A184">
            <v>2000071</v>
          </cell>
          <cell r="B184" t="str">
            <v>Poco de visita em aneis de concreto pre-mold., p/esgoto san</v>
          </cell>
          <cell r="C184" t="str">
            <v>un</v>
          </cell>
          <cell r="D184">
            <v>1498.56</v>
          </cell>
        </row>
        <row r="185">
          <cell r="A185">
            <v>2000072</v>
          </cell>
          <cell r="B185" t="str">
            <v>Poco de visita em aneis de concreto pre-mold., p/esgoto san</v>
          </cell>
          <cell r="C185" t="str">
            <v>un</v>
          </cell>
          <cell r="D185">
            <v>1635.82</v>
          </cell>
        </row>
        <row r="186">
          <cell r="A186">
            <v>2000073</v>
          </cell>
          <cell r="B186" t="str">
            <v>Poco de visita em aneis de concreto pre-mold., p/esgoto san</v>
          </cell>
          <cell r="C186" t="str">
            <v>un</v>
          </cell>
          <cell r="D186">
            <v>1159.5899999999999</v>
          </cell>
        </row>
        <row r="187">
          <cell r="A187">
            <v>2000074</v>
          </cell>
          <cell r="B187" t="str">
            <v>Poco de visita em aneis de concreto pre-mold., p/esgoto san</v>
          </cell>
          <cell r="C187" t="str">
            <v>un</v>
          </cell>
          <cell r="D187">
            <v>1212.57</v>
          </cell>
        </row>
        <row r="188">
          <cell r="A188">
            <v>2000075</v>
          </cell>
          <cell r="B188" t="str">
            <v>Poco de visita em aneis de concreto pre-mold., p/esgoto san</v>
          </cell>
          <cell r="C188" t="str">
            <v>un</v>
          </cell>
          <cell r="D188">
            <v>1699.94</v>
          </cell>
        </row>
        <row r="189">
          <cell r="A189">
            <v>2000076</v>
          </cell>
          <cell r="B189" t="str">
            <v>Instalacao e ligacoes provisorias de energia eletr., em bai</v>
          </cell>
          <cell r="C189" t="str">
            <v>un</v>
          </cell>
          <cell r="D189">
            <v>895.39</v>
          </cell>
        </row>
        <row r="190">
          <cell r="A190">
            <v>2000078</v>
          </cell>
          <cell r="B190" t="str">
            <v>Escavacao de vala nao escorada, em mat. de 1a. cat., ate 1,</v>
          </cell>
          <cell r="C190" t="str">
            <v>m3</v>
          </cell>
          <cell r="D190">
            <v>5.85</v>
          </cell>
        </row>
        <row r="191">
          <cell r="A191">
            <v>2000079</v>
          </cell>
          <cell r="B191" t="str">
            <v>Escavacao de vala nao escorada, em mat. de 1a. cat., entre</v>
          </cell>
          <cell r="C191" t="str">
            <v>m3</v>
          </cell>
          <cell r="D191">
            <v>9.57</v>
          </cell>
        </row>
        <row r="192">
          <cell r="A192">
            <v>2000080</v>
          </cell>
          <cell r="B192" t="str">
            <v>Escavacao de vala nao escorada, em mat. de 1a. cat., entre</v>
          </cell>
          <cell r="C192" t="str">
            <v>m3</v>
          </cell>
          <cell r="D192">
            <v>11.98</v>
          </cell>
        </row>
        <row r="193">
          <cell r="A193">
            <v>2000082</v>
          </cell>
          <cell r="B193" t="str">
            <v>Formas de mad. p/pecas de concreto, moldagem e desmoldagem.</v>
          </cell>
          <cell r="C193" t="str">
            <v>m2</v>
          </cell>
          <cell r="D193">
            <v>33.04</v>
          </cell>
        </row>
        <row r="194">
          <cell r="A194">
            <v>2000083</v>
          </cell>
          <cell r="B194" t="str">
            <v>Chapa de aco 3/4, p/passagem de veiculos sobre valas, c/col</v>
          </cell>
          <cell r="C194" t="str">
            <v>m2</v>
          </cell>
          <cell r="D194">
            <v>45.06</v>
          </cell>
        </row>
        <row r="195">
          <cell r="A195">
            <v>2000084</v>
          </cell>
          <cell r="B195" t="str">
            <v>Rebaixamento do lencol freatico</v>
          </cell>
          <cell r="C195" t="str">
            <v>dia</v>
          </cell>
          <cell r="D195">
            <v>168</v>
          </cell>
        </row>
        <row r="196">
          <cell r="A196">
            <v>2000085</v>
          </cell>
          <cell r="B196" t="str">
            <v>Esgotamento de vala</v>
          </cell>
          <cell r="C196" t="str">
            <v>hpxh</v>
          </cell>
          <cell r="D196">
            <v>3.85</v>
          </cell>
        </row>
        <row r="197">
          <cell r="A197">
            <v>2000086</v>
          </cell>
          <cell r="B197" t="str">
            <v>Tubo de Inspecao e Limpeza (TIL) em PVC linha de Esgotament</v>
          </cell>
          <cell r="C197" t="str">
            <v>un</v>
          </cell>
          <cell r="D197">
            <v>139.72</v>
          </cell>
        </row>
        <row r="198">
          <cell r="A198">
            <v>2000087</v>
          </cell>
          <cell r="B198" t="str">
            <v>Terminal de Limpeza (TL) em PVC linha de Esgotamento Sanita</v>
          </cell>
          <cell r="C198" t="str">
            <v>un</v>
          </cell>
          <cell r="D198">
            <v>0</v>
          </cell>
        </row>
        <row r="199">
          <cell r="A199">
            <v>2000088</v>
          </cell>
          <cell r="B199" t="str">
            <v>Fornecimento e instalacao de Conjunto Moto-Bomba, Hm=3,82 m</v>
          </cell>
          <cell r="C199" t="str">
            <v>un</v>
          </cell>
          <cell r="D199">
            <v>8662.09</v>
          </cell>
        </row>
        <row r="200">
          <cell r="A200">
            <v>2000089</v>
          </cell>
          <cell r="B200" t="str">
            <v>Fornecimento e instalacao de Conjunto Moto-Bomba, Hm=13,01</v>
          </cell>
          <cell r="C200" t="str">
            <v>un</v>
          </cell>
          <cell r="D200">
            <v>15934.28</v>
          </cell>
        </row>
        <row r="201">
          <cell r="A201">
            <v>2000090</v>
          </cell>
          <cell r="B201" t="str">
            <v>Fornecimento e instalacao de Conjunto Moto-Bomba, Hm=9,18 m</v>
          </cell>
          <cell r="C201" t="str">
            <v>un</v>
          </cell>
          <cell r="D201">
            <v>12659.36</v>
          </cell>
        </row>
        <row r="202">
          <cell r="A202">
            <v>2000091</v>
          </cell>
          <cell r="B202" t="str">
            <v>Fornecimento e instalacao de Conjunto Moto-Bomba, Hm=12,53</v>
          </cell>
          <cell r="C202" t="str">
            <v>un</v>
          </cell>
          <cell r="D202">
            <v>5756.43</v>
          </cell>
        </row>
        <row r="203">
          <cell r="A203">
            <v>2000092</v>
          </cell>
          <cell r="B203" t="str">
            <v>Fornecimento e instalacao de Conjunto Moto-Bomba, Hm=7,99 m</v>
          </cell>
          <cell r="C203" t="str">
            <v>un</v>
          </cell>
          <cell r="D203">
            <v>11689.38</v>
          </cell>
        </row>
        <row r="204">
          <cell r="A204">
            <v>2000093</v>
          </cell>
          <cell r="B204" t="str">
            <v>Fornecimento e instalacao de Conjunto Moto-Bomba, Hm=3,02 m</v>
          </cell>
          <cell r="C204" t="str">
            <v>un</v>
          </cell>
          <cell r="D204">
            <v>8662.09</v>
          </cell>
        </row>
        <row r="205">
          <cell r="A205">
            <v>2000094</v>
          </cell>
          <cell r="B205" t="str">
            <v>Fornecimento e instalacao de Conjunto Moto-Bomba, Hm=20,01</v>
          </cell>
          <cell r="C205" t="str">
            <v>un</v>
          </cell>
          <cell r="D205">
            <v>13810.04</v>
          </cell>
        </row>
        <row r="206">
          <cell r="A206">
            <v>2000095</v>
          </cell>
          <cell r="B206" t="str">
            <v>Fornecimento e instalacao de Conjunto Moto-Bomba, Hm=7,73 m</v>
          </cell>
          <cell r="C206" t="str">
            <v>un</v>
          </cell>
          <cell r="D206">
            <v>28982.7</v>
          </cell>
        </row>
        <row r="207">
          <cell r="A207">
            <v>2000096</v>
          </cell>
          <cell r="B207" t="str">
            <v>Fornecimento e Montagem de  Tubos, pecas, valvulas e equipa</v>
          </cell>
          <cell r="C207" t="str">
            <v>vba</v>
          </cell>
          <cell r="D207">
            <v>0</v>
          </cell>
        </row>
        <row r="208">
          <cell r="A208">
            <v>2000097</v>
          </cell>
          <cell r="B208" t="str">
            <v>Entrada e quadro de energia para os conj. Moto-Bomba.</v>
          </cell>
          <cell r="C208" t="str">
            <v>vba</v>
          </cell>
          <cell r="D208">
            <v>0</v>
          </cell>
        </row>
        <row r="209">
          <cell r="A209">
            <v>2000098</v>
          </cell>
          <cell r="B209" t="str">
            <v>Fornecimento e instalacao de Conjunto Moto-Bomba, Hm=3,90m</v>
          </cell>
          <cell r="C209" t="str">
            <v>un</v>
          </cell>
          <cell r="D209">
            <v>11689.38</v>
          </cell>
        </row>
        <row r="210">
          <cell r="A210">
            <v>2000099</v>
          </cell>
          <cell r="B210" t="str">
            <v>Fornecimento e instalacao de Conjunto Moto-Bomba, Hm=7,50m</v>
          </cell>
          <cell r="C210" t="str">
            <v>un</v>
          </cell>
          <cell r="D210">
            <v>11689.38</v>
          </cell>
        </row>
        <row r="211">
          <cell r="A211">
            <v>2000100</v>
          </cell>
          <cell r="B211" t="str">
            <v>Fornecimento e instalacao de Conjunto Moto-Bomba, Hm=4,55m</v>
          </cell>
          <cell r="C211" t="str">
            <v>un</v>
          </cell>
          <cell r="D211">
            <v>17449.72</v>
          </cell>
        </row>
        <row r="212">
          <cell r="A212">
            <v>2000101</v>
          </cell>
          <cell r="B212" t="str">
            <v>Fornecimento e instalacao de Conjunto Moto-Bomba, Hm=4,16m</v>
          </cell>
          <cell r="C212" t="str">
            <v>un</v>
          </cell>
          <cell r="D212">
            <v>8662.09</v>
          </cell>
        </row>
        <row r="213">
          <cell r="A213">
            <v>2000102</v>
          </cell>
          <cell r="B213" t="str">
            <v>Fornecimento e instalacao de Conjunto Moto-Bomba, Hm=6,40m</v>
          </cell>
          <cell r="C213" t="str">
            <v>un</v>
          </cell>
          <cell r="D213">
            <v>5739.43</v>
          </cell>
        </row>
        <row r="214">
          <cell r="A214">
            <v>2000103</v>
          </cell>
          <cell r="B214" t="str">
            <v>Fornecimento e instalacao de Conjunto Moto-Bomba, Hm=4,85m</v>
          </cell>
          <cell r="C214" t="str">
            <v>un</v>
          </cell>
          <cell r="D214">
            <v>5798.64</v>
          </cell>
        </row>
        <row r="215">
          <cell r="A215">
            <v>2000104</v>
          </cell>
          <cell r="B215" t="str">
            <v>Fornecimento e instalacao de Conjunto Moto-Bomba, Hm=3,39m</v>
          </cell>
          <cell r="C215" t="str">
            <v>un</v>
          </cell>
          <cell r="D215">
            <v>4844.76</v>
          </cell>
        </row>
        <row r="216">
          <cell r="A216">
            <v>2000105</v>
          </cell>
          <cell r="B216" t="str">
            <v>Fornecimento e instalacao de Conjunto Moto-Bomba, Hm=4,69m</v>
          </cell>
          <cell r="C216" t="str">
            <v>un</v>
          </cell>
          <cell r="D216">
            <v>11689.38</v>
          </cell>
        </row>
        <row r="217">
          <cell r="A217">
            <v>2000106</v>
          </cell>
          <cell r="B217" t="str">
            <v>Fornecimento e instalacao de Conjunto Moto-Bomba, Hm=6,36m</v>
          </cell>
          <cell r="C217" t="str">
            <v>un</v>
          </cell>
          <cell r="D217">
            <v>8662.09</v>
          </cell>
        </row>
        <row r="218">
          <cell r="A218">
            <v>2000107</v>
          </cell>
          <cell r="B218" t="str">
            <v>Fornecimento e instalacao de Conjunto Moto-Bomba, Hm=5,36m</v>
          </cell>
          <cell r="C218" t="str">
            <v>un</v>
          </cell>
          <cell r="D218">
            <v>8662.09</v>
          </cell>
        </row>
        <row r="219">
          <cell r="A219">
            <v>2000108</v>
          </cell>
          <cell r="B219" t="str">
            <v>Fornecimento e instalacao de Conjunto Moto-Bomba, Hm=5m e Q</v>
          </cell>
          <cell r="C219" t="str">
            <v>un</v>
          </cell>
          <cell r="D219">
            <v>2131.29</v>
          </cell>
        </row>
        <row r="220">
          <cell r="A220">
            <v>2000109</v>
          </cell>
          <cell r="B220" t="str">
            <v>Fornecimento e instalacao de Conjunto Moto-Bomba, Hm=5m e Q</v>
          </cell>
          <cell r="C220" t="str">
            <v>un</v>
          </cell>
          <cell r="D220">
            <v>4844.76</v>
          </cell>
        </row>
        <row r="221">
          <cell r="A221">
            <v>2000110</v>
          </cell>
          <cell r="B221" t="str">
            <v>Fornecimento e instalacao de Conjunto Moto-Bomba, Hm=2,97m</v>
          </cell>
          <cell r="C221" t="str">
            <v>un</v>
          </cell>
          <cell r="D221">
            <v>5739.43</v>
          </cell>
        </row>
        <row r="222">
          <cell r="A222">
            <v>2000111</v>
          </cell>
          <cell r="B222" t="str">
            <v>Tubo de FoFo ductil, classe K-7, c/junta elastica, Diam. de</v>
          </cell>
          <cell r="C222" t="str">
            <v>m</v>
          </cell>
          <cell r="D222">
            <v>188.56</v>
          </cell>
        </row>
        <row r="223">
          <cell r="A223">
            <v>2000112</v>
          </cell>
          <cell r="B223" t="str">
            <v>Assentamento de tubul. FoFo, c/junta elastica, Diam.de 075m</v>
          </cell>
          <cell r="C223" t="str">
            <v>m</v>
          </cell>
          <cell r="D223">
            <v>1.51</v>
          </cell>
        </row>
        <row r="224">
          <cell r="A224">
            <v>2000113</v>
          </cell>
          <cell r="B224" t="str">
            <v>Fornecimento e instalacao de Conjunto Moto-Bomba, Hm=1,81m</v>
          </cell>
          <cell r="C224" t="str">
            <v>un</v>
          </cell>
          <cell r="D224">
            <v>5739.43</v>
          </cell>
        </row>
        <row r="225">
          <cell r="A225">
            <v>2000114</v>
          </cell>
          <cell r="B225" t="str">
            <v>Fornecimento e instalacao de Conjunto Moto-Bomba, Hm=12,33m</v>
          </cell>
          <cell r="C225" t="str">
            <v>un</v>
          </cell>
          <cell r="D225">
            <v>10755.07</v>
          </cell>
        </row>
        <row r="226">
          <cell r="A226">
            <v>2000115</v>
          </cell>
          <cell r="B226" t="str">
            <v>Fornecimento e instalacao de Conjunto Moto-Bomba, Hm=5,00m</v>
          </cell>
          <cell r="C226" t="str">
            <v>un</v>
          </cell>
          <cell r="D226">
            <v>8662.09</v>
          </cell>
        </row>
        <row r="227">
          <cell r="A227">
            <v>2000116</v>
          </cell>
          <cell r="B227" t="str">
            <v>Fornecimento e instalacao de Conjunto Moto-Bomba, Hm=4,19m</v>
          </cell>
          <cell r="C227" t="str">
            <v>un</v>
          </cell>
          <cell r="D227">
            <v>8662.09</v>
          </cell>
        </row>
        <row r="228">
          <cell r="A228">
            <v>2000117</v>
          </cell>
          <cell r="B228" t="str">
            <v>Fornecimento e instalacao de Conjunto Moto-Bomba, Hm=14,83m</v>
          </cell>
          <cell r="C228" t="str">
            <v>un</v>
          </cell>
          <cell r="D228">
            <v>5739.43</v>
          </cell>
        </row>
        <row r="229">
          <cell r="A229">
            <v>2000118</v>
          </cell>
          <cell r="B229" t="str">
            <v>Fornecimento e instalacao de Conjunto Moto-Bomba, Hm=7,59m</v>
          </cell>
          <cell r="C229" t="str">
            <v>un</v>
          </cell>
          <cell r="D229">
            <v>8704.5</v>
          </cell>
        </row>
        <row r="230">
          <cell r="A230">
            <v>2000119</v>
          </cell>
          <cell r="B230" t="str">
            <v>Fornecimento e instalacao de Conjunto Moto-Bomba, Hm=6,77m</v>
          </cell>
          <cell r="C230" t="str">
            <v>un</v>
          </cell>
          <cell r="D230">
            <v>11689.38</v>
          </cell>
        </row>
        <row r="231">
          <cell r="A231">
            <v>2000120</v>
          </cell>
          <cell r="B231" t="str">
            <v>Fornecimento e instalacao de Conjunto Moto-Bomba, Hm=4,96m</v>
          </cell>
          <cell r="C231" t="str">
            <v>un</v>
          </cell>
          <cell r="D231">
            <v>0</v>
          </cell>
        </row>
        <row r="232">
          <cell r="A232">
            <v>2000121</v>
          </cell>
          <cell r="B232" t="str">
            <v>Fornecimento e instalacao de Conjunto Moto-Bomba, Hm=10,00m</v>
          </cell>
          <cell r="C232" t="str">
            <v>un</v>
          </cell>
          <cell r="D232">
            <v>5756.43</v>
          </cell>
        </row>
        <row r="233">
          <cell r="A233">
            <v>2000122</v>
          </cell>
          <cell r="B233" t="str">
            <v>Fornecimento e instalacao de Conjunto Moto-Bomba, Hm=5,56m</v>
          </cell>
          <cell r="C233" t="str">
            <v>un</v>
          </cell>
          <cell r="D233">
            <v>0</v>
          </cell>
        </row>
        <row r="234">
          <cell r="A234">
            <v>2000123</v>
          </cell>
          <cell r="B234" t="str">
            <v>Fornecimento e instalacao de Conjunto Moto-Bomba, Hm=9,95m</v>
          </cell>
          <cell r="C234" t="str">
            <v>un</v>
          </cell>
          <cell r="D234">
            <v>5756.43</v>
          </cell>
        </row>
        <row r="235">
          <cell r="A235">
            <v>2000124</v>
          </cell>
          <cell r="B235" t="str">
            <v>Fornecimento e instalacao de Conjunto Moto-Bomba, Hm=6,92m</v>
          </cell>
          <cell r="C235" t="str">
            <v>un</v>
          </cell>
          <cell r="D235">
            <v>8704.5</v>
          </cell>
        </row>
        <row r="236">
          <cell r="A236">
            <v>2000125</v>
          </cell>
          <cell r="B236" t="str">
            <v>Fornecimento e instalacao de Conjunto Moto-Bomba, Hm=7,50m</v>
          </cell>
          <cell r="C236" t="str">
            <v>un</v>
          </cell>
          <cell r="D236">
            <v>17114.38</v>
          </cell>
        </row>
        <row r="237">
          <cell r="A237">
            <v>2000126</v>
          </cell>
          <cell r="B237" t="str">
            <v>Assentamento de pecas especiais de FoFo c/junta elastica, D</v>
          </cell>
          <cell r="C237" t="str">
            <v>un</v>
          </cell>
          <cell r="D237">
            <v>14.1</v>
          </cell>
        </row>
        <row r="238">
          <cell r="A238">
            <v>2000127</v>
          </cell>
          <cell r="B238" t="str">
            <v>Fornecimento e instalacao de Conjunto Moto-Bomba, Hm=25,90m</v>
          </cell>
          <cell r="C238" t="str">
            <v>un</v>
          </cell>
          <cell r="D238">
            <v>0</v>
          </cell>
        </row>
        <row r="239">
          <cell r="A239">
            <v>2000128</v>
          </cell>
          <cell r="B239" t="str">
            <v>Fornecimento e instalacao de Conjunto Moto-Bomba, Hm=14,80m</v>
          </cell>
          <cell r="C239" t="str">
            <v>un</v>
          </cell>
          <cell r="D239">
            <v>0</v>
          </cell>
        </row>
        <row r="240">
          <cell r="A240">
            <v>2000129</v>
          </cell>
          <cell r="B240" t="str">
            <v>Fornecimento e instalacao de Conjunto Moto-Bomba, Hm=4,50m</v>
          </cell>
          <cell r="C240" t="str">
            <v>un</v>
          </cell>
          <cell r="D240">
            <v>0</v>
          </cell>
        </row>
        <row r="241">
          <cell r="A241">
            <v>2000130</v>
          </cell>
          <cell r="B241" t="str">
            <v>Tubo de concreto armado, Classe A-2, c/junta elastica, p/es</v>
          </cell>
          <cell r="C241" t="str">
            <v>m</v>
          </cell>
          <cell r="D241">
            <v>110.65</v>
          </cell>
        </row>
        <row r="242">
          <cell r="A242">
            <v>2000131</v>
          </cell>
          <cell r="B242" t="str">
            <v>Fornecimento e instalacao de Conjunto Moto-Bomba, Hm=26,03m</v>
          </cell>
          <cell r="C242" t="str">
            <v>un</v>
          </cell>
          <cell r="D242">
            <v>13154.41</v>
          </cell>
        </row>
        <row r="243">
          <cell r="A243">
            <v>2000132</v>
          </cell>
          <cell r="B243" t="str">
            <v>Fornecimento e instalacao de Conjunto Moto-Bomba, Hm=11,55m</v>
          </cell>
          <cell r="C243" t="str">
            <v>un</v>
          </cell>
          <cell r="D243">
            <v>8699.8700000000008</v>
          </cell>
        </row>
        <row r="244">
          <cell r="A244">
            <v>2000133</v>
          </cell>
          <cell r="B244" t="str">
            <v>Fornecimento e instalacao de Conjunto Moto-Bomba, Hm=34,56m</v>
          </cell>
          <cell r="C244" t="str">
            <v>un</v>
          </cell>
          <cell r="D244">
            <v>10885.61</v>
          </cell>
        </row>
        <row r="245">
          <cell r="A245">
            <v>2000134</v>
          </cell>
          <cell r="B245" t="str">
            <v>Fornecimento e instalacao de Conjunto Moto-Bomba, Hm=7,38m</v>
          </cell>
          <cell r="C245" t="str">
            <v>un</v>
          </cell>
          <cell r="D245">
            <v>5756.43</v>
          </cell>
        </row>
        <row r="246">
          <cell r="A246">
            <v>2000135</v>
          </cell>
          <cell r="B246" t="str">
            <v>Fornecimento e instalacao de Conjunto Moto-Bomba, Hm=3,79m</v>
          </cell>
          <cell r="C246" t="str">
            <v>un</v>
          </cell>
          <cell r="D246">
            <v>8662.09</v>
          </cell>
        </row>
        <row r="247">
          <cell r="A247">
            <v>2000136</v>
          </cell>
          <cell r="B247" t="str">
            <v>Escavacao de vala nao escorada, em amt. de 1a. cat., entre</v>
          </cell>
          <cell r="C247" t="str">
            <v>m3</v>
          </cell>
          <cell r="D247">
            <v>11.98</v>
          </cell>
        </row>
        <row r="248">
          <cell r="A248">
            <v>2000137</v>
          </cell>
          <cell r="B248" t="str">
            <v>Fornecimento e instalacao de Conjunto Moto-Bomba, do tipo s</v>
          </cell>
          <cell r="C248" t="str">
            <v>un</v>
          </cell>
          <cell r="D248">
            <v>5756.43</v>
          </cell>
        </row>
        <row r="249">
          <cell r="A249">
            <v>2000138</v>
          </cell>
          <cell r="B249" t="str">
            <v>Fornecimento e instalacao de Conjunto Moto-Bomba, do tipo s</v>
          </cell>
          <cell r="C249" t="str">
            <v>un</v>
          </cell>
          <cell r="D249">
            <v>5739.44</v>
          </cell>
        </row>
        <row r="250">
          <cell r="A250">
            <v>2000139</v>
          </cell>
          <cell r="B250" t="str">
            <v>Fornecimento e instalacao de Conjunto Moto-Bomba do tipo su</v>
          </cell>
          <cell r="C250" t="str">
            <v>un</v>
          </cell>
          <cell r="D250">
            <v>8699.8799999999992</v>
          </cell>
        </row>
        <row r="251">
          <cell r="A251">
            <v>2000140</v>
          </cell>
          <cell r="B251" t="str">
            <v>Fornecimento e instalacao de Conjunto Moto-Bomba do tipo su</v>
          </cell>
          <cell r="C251" t="str">
            <v>un</v>
          </cell>
          <cell r="D251">
            <v>5739.44</v>
          </cell>
        </row>
        <row r="252">
          <cell r="A252">
            <v>2000141</v>
          </cell>
          <cell r="B252" t="str">
            <v>Impermeabilizacao de reservatorio, sujeito a lencol freatic</v>
          </cell>
          <cell r="C252" t="str">
            <v>m2</v>
          </cell>
          <cell r="D252">
            <v>32.21</v>
          </cell>
        </row>
        <row r="253">
          <cell r="A253">
            <v>2000142</v>
          </cell>
          <cell r="B253" t="str">
            <v>Fornecimento e instalacao de Conjunto Moto-Bomba do tipo su</v>
          </cell>
          <cell r="C253" t="str">
            <v>un</v>
          </cell>
          <cell r="D253">
            <v>16201.29</v>
          </cell>
        </row>
        <row r="254">
          <cell r="A254">
            <v>2000143</v>
          </cell>
          <cell r="B254" t="str">
            <v>Fornecimento e instalacao de Conjunto Moto-Bomba do tipo su</v>
          </cell>
          <cell r="C254" t="str">
            <v>un</v>
          </cell>
          <cell r="D254">
            <v>8662.09</v>
          </cell>
        </row>
        <row r="255">
          <cell r="A255">
            <v>2000144</v>
          </cell>
          <cell r="B255" t="str">
            <v>Fornecimento e instalacao de Conjunto Moto-Bomba do tipo su</v>
          </cell>
          <cell r="C255" t="str">
            <v>un</v>
          </cell>
          <cell r="D255">
            <v>8662.09</v>
          </cell>
        </row>
        <row r="256">
          <cell r="A256">
            <v>2000145</v>
          </cell>
          <cell r="B256" t="str">
            <v>Fornecimento e instalacao de Conjunto Moto-Bomba do tipo su</v>
          </cell>
          <cell r="C256" t="str">
            <v>un</v>
          </cell>
          <cell r="D256">
            <v>2547.5</v>
          </cell>
        </row>
        <row r="257">
          <cell r="A257">
            <v>2000146</v>
          </cell>
          <cell r="B257" t="str">
            <v>Fornecimento e instalacao de Conjunto Moto-Bomba do tipo su</v>
          </cell>
          <cell r="C257" t="str">
            <v>un</v>
          </cell>
          <cell r="D257">
            <v>5739.44</v>
          </cell>
        </row>
        <row r="258">
          <cell r="A258">
            <v>2000147</v>
          </cell>
          <cell r="B258" t="str">
            <v>Fornecimento e instalacao de Conjunto Moto-Bomba do tipo su</v>
          </cell>
          <cell r="C258" t="str">
            <v>un</v>
          </cell>
          <cell r="D258">
            <v>2547.5</v>
          </cell>
        </row>
        <row r="259">
          <cell r="A259">
            <v>2000148</v>
          </cell>
          <cell r="B259" t="str">
            <v>Fornecimento e instalacao de Conjunto Moto-Bombado tipo sub</v>
          </cell>
          <cell r="C259" t="str">
            <v>un</v>
          </cell>
          <cell r="D259">
            <v>5756.43</v>
          </cell>
        </row>
        <row r="260">
          <cell r="A260">
            <v>2000149</v>
          </cell>
          <cell r="B260" t="str">
            <v>Fornecimento e instalacao de Conjunto Moto-Bomba do tipo su</v>
          </cell>
          <cell r="C260" t="str">
            <v>un</v>
          </cell>
          <cell r="D260">
            <v>5739.44</v>
          </cell>
        </row>
        <row r="261">
          <cell r="A261">
            <v>2000150</v>
          </cell>
          <cell r="B261" t="str">
            <v>Fornecimento e instalacao de Conjunto Moto-Bomba do tipo su</v>
          </cell>
          <cell r="C261" t="str">
            <v>un</v>
          </cell>
          <cell r="D261">
            <v>8662.09</v>
          </cell>
        </row>
        <row r="262">
          <cell r="A262">
            <v>2000151</v>
          </cell>
          <cell r="B262" t="str">
            <v>Fornecimento e instalacao de Conjunto Moto-Bomba do tipo su</v>
          </cell>
          <cell r="C262" t="str">
            <v>un</v>
          </cell>
          <cell r="D262">
            <v>11689.38</v>
          </cell>
        </row>
        <row r="263">
          <cell r="A263">
            <v>2000152</v>
          </cell>
          <cell r="B263" t="str">
            <v>Fornecimento e instalacao de Conjunto Moto-Bomba do tipo su</v>
          </cell>
          <cell r="C263" t="str">
            <v>un</v>
          </cell>
          <cell r="D263">
            <v>11689.38</v>
          </cell>
        </row>
        <row r="264">
          <cell r="A264">
            <v>2000153</v>
          </cell>
          <cell r="B264" t="str">
            <v>Fornecimento e instalacao de Conjunto Moto-Bomba do tipo su</v>
          </cell>
          <cell r="C264" t="str">
            <v>un</v>
          </cell>
          <cell r="D264">
            <v>8704.5</v>
          </cell>
        </row>
        <row r="265">
          <cell r="A265">
            <v>2000154</v>
          </cell>
          <cell r="B265" t="str">
            <v>Fornecimento e instalacao de Conjunto Moto-Bomba do tipo su</v>
          </cell>
          <cell r="C265" t="str">
            <v>un</v>
          </cell>
          <cell r="D265">
            <v>13843.62</v>
          </cell>
        </row>
        <row r="266">
          <cell r="A266">
            <v>2000155</v>
          </cell>
          <cell r="B266" t="str">
            <v>Fornecimento e instalacao de Conjunto Moto-Bomba do tipo su</v>
          </cell>
          <cell r="C266" t="str">
            <v>un</v>
          </cell>
          <cell r="D266">
            <v>11641.41</v>
          </cell>
        </row>
        <row r="267">
          <cell r="A267">
            <v>2000156</v>
          </cell>
          <cell r="B267" t="str">
            <v>Fornecimento e instalacao de Conjunto Moto-Bomba do tipo su</v>
          </cell>
          <cell r="C267" t="str">
            <v>un</v>
          </cell>
          <cell r="D267">
            <v>11641.41</v>
          </cell>
        </row>
        <row r="268">
          <cell r="A268">
            <v>2000157</v>
          </cell>
          <cell r="B268" t="str">
            <v>Fornecimento e instalacao de Conjunto Moto-Bomba do tipo su</v>
          </cell>
          <cell r="C268" t="str">
            <v>un</v>
          </cell>
          <cell r="D268">
            <v>5739.44</v>
          </cell>
        </row>
        <row r="269">
          <cell r="A269">
            <v>2000158</v>
          </cell>
          <cell r="B269" t="str">
            <v>Fornecimento e instalacao de Conjunto Moto-Bomba do tipo su</v>
          </cell>
          <cell r="C269" t="str">
            <v>un</v>
          </cell>
          <cell r="D269">
            <v>8662.09</v>
          </cell>
        </row>
        <row r="270">
          <cell r="A270">
            <v>2000159</v>
          </cell>
          <cell r="B270" t="str">
            <v>Fornecimento e instalacao de Conjunto Moto-Bomba do tipo su</v>
          </cell>
          <cell r="C270" t="str">
            <v>un</v>
          </cell>
          <cell r="D270">
            <v>5739.43</v>
          </cell>
        </row>
        <row r="271">
          <cell r="A271">
            <v>2000160</v>
          </cell>
          <cell r="B271" t="str">
            <v>Fornecimento e instalacao de Conjunto Moto-Bomba do tipo su</v>
          </cell>
          <cell r="C271" t="str">
            <v>un</v>
          </cell>
          <cell r="D271">
            <v>16201.29</v>
          </cell>
        </row>
        <row r="272">
          <cell r="A272">
            <v>2000161</v>
          </cell>
          <cell r="B272" t="str">
            <v>Fornecimento e instalacao de Conjunto Moto-Bomba do tipo su</v>
          </cell>
          <cell r="C272" t="str">
            <v>un</v>
          </cell>
          <cell r="D272">
            <v>5756.43</v>
          </cell>
        </row>
        <row r="273">
          <cell r="A273">
            <v>2000162</v>
          </cell>
          <cell r="B273" t="str">
            <v>Fornecimento e instalacao de Conjunto Moto-Bomba do tipo su</v>
          </cell>
          <cell r="C273" t="str">
            <v>un</v>
          </cell>
          <cell r="D273">
            <v>8762.89</v>
          </cell>
        </row>
        <row r="274">
          <cell r="A274">
            <v>2000163</v>
          </cell>
          <cell r="B274" t="str">
            <v>Fornecimento e instalacao de Conjunto Moto-Bomba do tipo su</v>
          </cell>
          <cell r="C274" t="str">
            <v>un</v>
          </cell>
          <cell r="D274">
            <v>17449.72</v>
          </cell>
        </row>
        <row r="275">
          <cell r="A275">
            <v>2000164</v>
          </cell>
          <cell r="B275" t="str">
            <v>BARRACAO PARA ESCRITORIO DE OBRA - 1A. PARTE</v>
          </cell>
          <cell r="C275" t="str">
            <v>M2</v>
          </cell>
          <cell r="D275">
            <v>93.67</v>
          </cell>
        </row>
        <row r="276">
          <cell r="A276">
            <v>2000165</v>
          </cell>
          <cell r="B276" t="str">
            <v>Fornecimento e instalacao de Conjunto Moto-Bomba do tipo su</v>
          </cell>
          <cell r="C276" t="str">
            <v>un</v>
          </cell>
          <cell r="D276">
            <v>5739.44</v>
          </cell>
        </row>
        <row r="277">
          <cell r="A277">
            <v>2000166</v>
          </cell>
          <cell r="B277" t="str">
            <v>Fornecimento e instalacao de Conjunto Moto-Bomba do tipo su</v>
          </cell>
          <cell r="C277" t="str">
            <v>un</v>
          </cell>
          <cell r="D277">
            <v>11689.38</v>
          </cell>
        </row>
        <row r="278">
          <cell r="A278">
            <v>2000167</v>
          </cell>
          <cell r="B278" t="str">
            <v>Fornecimento e instalacao de Conjunto Moto-Bomba do tipo su</v>
          </cell>
          <cell r="C278" t="str">
            <v>un</v>
          </cell>
          <cell r="D278">
            <v>0</v>
          </cell>
        </row>
        <row r="279">
          <cell r="A279">
            <v>2000168</v>
          </cell>
          <cell r="B279" t="str">
            <v>Fornecimento e instalacao de Conjunto Moto-Bomba do tipo su</v>
          </cell>
          <cell r="C279" t="str">
            <v>un</v>
          </cell>
          <cell r="D279">
            <v>0</v>
          </cell>
        </row>
        <row r="280">
          <cell r="A280">
            <v>2000169</v>
          </cell>
          <cell r="B280" t="str">
            <v>Fornecimento e instalacao de Conjunto Moto-Bomba do tipo su</v>
          </cell>
          <cell r="C280" t="str">
            <v>un</v>
          </cell>
          <cell r="D280">
            <v>0</v>
          </cell>
        </row>
        <row r="281">
          <cell r="A281">
            <v>2000170</v>
          </cell>
          <cell r="B281" t="str">
            <v>Fornecimento e instalacao de Conjunto Moto-Bomba do tipo su</v>
          </cell>
          <cell r="C281" t="str">
            <v>un</v>
          </cell>
          <cell r="D281">
            <v>0</v>
          </cell>
        </row>
        <row r="282">
          <cell r="A282">
            <v>2000171</v>
          </cell>
          <cell r="B282" t="str">
            <v>Fornecimento e instalacao de Conjunto Moto-Bomba do tipo su</v>
          </cell>
          <cell r="C282" t="str">
            <v>un</v>
          </cell>
          <cell r="D282">
            <v>0</v>
          </cell>
        </row>
        <row r="283">
          <cell r="A283">
            <v>2000172</v>
          </cell>
          <cell r="B283" t="str">
            <v>Fornecimento e instalacao de Conjunto Moto-Bomba do tipo su</v>
          </cell>
          <cell r="C283" t="str">
            <v>un</v>
          </cell>
          <cell r="D283">
            <v>0</v>
          </cell>
        </row>
        <row r="284">
          <cell r="A284">
            <v>2000173</v>
          </cell>
          <cell r="B284" t="str">
            <v>Fornecimento e instalacao de Conjunto Moto-Bomba do tipo su</v>
          </cell>
          <cell r="C284" t="str">
            <v>un</v>
          </cell>
          <cell r="D284">
            <v>0</v>
          </cell>
        </row>
        <row r="285">
          <cell r="A285">
            <v>2000174</v>
          </cell>
          <cell r="B285" t="str">
            <v>Fornecimento e instalacao de Conjunto Moto-Bomba do tipo su</v>
          </cell>
          <cell r="C285" t="str">
            <v>un</v>
          </cell>
          <cell r="D285">
            <v>0</v>
          </cell>
        </row>
        <row r="286">
          <cell r="A286">
            <v>2000175</v>
          </cell>
          <cell r="B286" t="str">
            <v>Fornecimento e instalacao de Conjunto Moto-Bomba do tipo su</v>
          </cell>
          <cell r="C286" t="str">
            <v>un</v>
          </cell>
          <cell r="D286">
            <v>0</v>
          </cell>
        </row>
        <row r="287">
          <cell r="A287">
            <v>2000176</v>
          </cell>
          <cell r="B287" t="str">
            <v>Fornecimento e instalacao de Conjunto Moto-Bomba do tipo su</v>
          </cell>
          <cell r="C287" t="str">
            <v>un</v>
          </cell>
          <cell r="D287">
            <v>0</v>
          </cell>
        </row>
        <row r="288">
          <cell r="A288">
            <v>2000177</v>
          </cell>
          <cell r="B288" t="str">
            <v>Fornecimento e instalacao de Conjunto Moto-Bomba do tipo su</v>
          </cell>
          <cell r="C288" t="str">
            <v>un</v>
          </cell>
          <cell r="D288">
            <v>0</v>
          </cell>
        </row>
        <row r="289">
          <cell r="A289">
            <v>2000178</v>
          </cell>
          <cell r="B289" t="str">
            <v>Assentamento de tubul. FoFo, c/junta elastica, Diam.de 500m</v>
          </cell>
          <cell r="C289" t="str">
            <v>m</v>
          </cell>
          <cell r="D289">
            <v>19.87</v>
          </cell>
        </row>
        <row r="290">
          <cell r="A290">
            <v>2000179</v>
          </cell>
          <cell r="B290" t="str">
            <v>Fornecimento e instalacao de Conjunto Moto-Bomba do tipo su</v>
          </cell>
          <cell r="C290" t="str">
            <v>un</v>
          </cell>
          <cell r="D290">
            <v>0</v>
          </cell>
        </row>
        <row r="291">
          <cell r="A291">
            <v>2000180</v>
          </cell>
          <cell r="B291" t="str">
            <v>Fornecimento e instalacao de Conjunto Moto-Bomba do tipo su</v>
          </cell>
          <cell r="C291" t="str">
            <v>un</v>
          </cell>
          <cell r="D291">
            <v>0</v>
          </cell>
        </row>
        <row r="292">
          <cell r="A292">
            <v>2000181</v>
          </cell>
          <cell r="B292" t="str">
            <v>Fornecimento e instalacao de Conjunto Moto-Bomba do tipo su</v>
          </cell>
          <cell r="C292" t="str">
            <v>un</v>
          </cell>
          <cell r="D292">
            <v>0</v>
          </cell>
        </row>
        <row r="293">
          <cell r="A293">
            <v>2000182</v>
          </cell>
          <cell r="B293" t="str">
            <v>Fornecimento e instalacao de Conjunto Moto-Bomba do tipo su</v>
          </cell>
          <cell r="C293" t="str">
            <v>un</v>
          </cell>
          <cell r="D293">
            <v>0</v>
          </cell>
        </row>
        <row r="294">
          <cell r="A294">
            <v>2000183</v>
          </cell>
          <cell r="B294" t="str">
            <v>Fornecimento e instalacao de Conjunto Moto-Bomba do tipo su</v>
          </cell>
          <cell r="C294" t="str">
            <v>un</v>
          </cell>
          <cell r="D294">
            <v>0</v>
          </cell>
        </row>
        <row r="295">
          <cell r="A295">
            <v>2000184</v>
          </cell>
          <cell r="B295" t="str">
            <v>Fornecimento e instalacao de Conjunto Moto-Bomba do tipo su</v>
          </cell>
          <cell r="C295" t="str">
            <v>un</v>
          </cell>
          <cell r="D295">
            <v>0</v>
          </cell>
        </row>
        <row r="296">
          <cell r="A296">
            <v>2000185</v>
          </cell>
          <cell r="B296" t="str">
            <v>Fornecimento e instalacao de Conjunto Moto-Bomba do tipo su</v>
          </cell>
          <cell r="C296" t="str">
            <v>un</v>
          </cell>
          <cell r="D296">
            <v>0</v>
          </cell>
        </row>
        <row r="297">
          <cell r="A297">
            <v>2000186</v>
          </cell>
          <cell r="B297" t="str">
            <v>Fornecimento e instalacao de Conjunto Moto-Bomba do tipo su</v>
          </cell>
          <cell r="C297" t="str">
            <v>un</v>
          </cell>
          <cell r="D297">
            <v>0</v>
          </cell>
        </row>
        <row r="298">
          <cell r="A298">
            <v>2000187</v>
          </cell>
          <cell r="B298" t="str">
            <v>Fornecimento e instalacao de Conjunto Moto-Bomba do tipo su</v>
          </cell>
          <cell r="C298" t="str">
            <v>un</v>
          </cell>
          <cell r="D298">
            <v>0</v>
          </cell>
        </row>
        <row r="299">
          <cell r="A299">
            <v>2000188</v>
          </cell>
          <cell r="B299" t="str">
            <v>Fornecimento e instalacao de Conjunto Moto-Bomba do tipo su</v>
          </cell>
          <cell r="C299" t="str">
            <v>un</v>
          </cell>
          <cell r="D299">
            <v>0</v>
          </cell>
        </row>
        <row r="300">
          <cell r="A300">
            <v>2000189</v>
          </cell>
          <cell r="B300" t="str">
            <v>Fornecimento e instalacao de Conjunto Moto-Bomba do tipo su</v>
          </cell>
          <cell r="C300" t="str">
            <v>un</v>
          </cell>
          <cell r="D300">
            <v>0</v>
          </cell>
        </row>
        <row r="301">
          <cell r="A301">
            <v>2000190</v>
          </cell>
          <cell r="B301" t="str">
            <v>Fornecimento e instalacao de Conjunto Moto-Bomba do tipo su</v>
          </cell>
          <cell r="C301" t="str">
            <v>un</v>
          </cell>
          <cell r="D301">
            <v>0</v>
          </cell>
        </row>
        <row r="302">
          <cell r="A302">
            <v>2000191</v>
          </cell>
          <cell r="B302" t="str">
            <v>Fornecimento e instalacao de Conjunto Moto-Bomba do tipo su</v>
          </cell>
          <cell r="C302" t="str">
            <v>un</v>
          </cell>
          <cell r="D302">
            <v>0</v>
          </cell>
        </row>
        <row r="303">
          <cell r="A303">
            <v>2000192</v>
          </cell>
          <cell r="B303" t="str">
            <v>Fornecimento e instalacao de Conjunto Moto-Bomba do tipo su</v>
          </cell>
          <cell r="C303" t="str">
            <v>un</v>
          </cell>
          <cell r="D303">
            <v>0</v>
          </cell>
        </row>
        <row r="304">
          <cell r="A304">
            <v>2000193</v>
          </cell>
          <cell r="B304" t="str">
            <v>Fornecimento e instalacao de Conjunto Moto-Bomba do tipo su</v>
          </cell>
          <cell r="C304" t="str">
            <v>un</v>
          </cell>
          <cell r="D304">
            <v>0</v>
          </cell>
        </row>
        <row r="305">
          <cell r="A305">
            <v>2000194</v>
          </cell>
          <cell r="B305" t="str">
            <v>Fornecimento e instalacao de Conjunto Moto-Bomba do tipo su</v>
          </cell>
          <cell r="C305" t="str">
            <v>un</v>
          </cell>
          <cell r="D305">
            <v>0</v>
          </cell>
        </row>
        <row r="306">
          <cell r="A306">
            <v>2000195</v>
          </cell>
          <cell r="B306" t="str">
            <v>Fornecimento e instalacao de Conjunto Moto-Bomba do tipo su</v>
          </cell>
          <cell r="C306" t="str">
            <v>un</v>
          </cell>
          <cell r="D306">
            <v>0</v>
          </cell>
        </row>
        <row r="307">
          <cell r="A307">
            <v>2000196</v>
          </cell>
          <cell r="B307" t="str">
            <v>Fornecimento e instalacao de Conjunto Moto-Bomba do tipo su</v>
          </cell>
          <cell r="C307" t="str">
            <v>un</v>
          </cell>
          <cell r="D307">
            <v>0</v>
          </cell>
        </row>
        <row r="308">
          <cell r="A308">
            <v>2000197</v>
          </cell>
          <cell r="B308" t="str">
            <v>Fornecimento e instalacao de Conjunto Moto-Bomba do tipo su</v>
          </cell>
          <cell r="C308" t="str">
            <v>un</v>
          </cell>
          <cell r="D308">
            <v>0</v>
          </cell>
        </row>
        <row r="309">
          <cell r="A309">
            <v>2000198</v>
          </cell>
          <cell r="B309" t="str">
            <v>Fornecimento e instalacao de Conjunto Moto-Bomba do tipo su</v>
          </cell>
          <cell r="C309" t="str">
            <v>un</v>
          </cell>
          <cell r="D309">
            <v>0</v>
          </cell>
        </row>
        <row r="310">
          <cell r="A310">
            <v>2000199</v>
          </cell>
          <cell r="B310" t="str">
            <v>Fornecimento e instalacao de Conjunto Moto-Bomba do tipo su</v>
          </cell>
          <cell r="C310" t="str">
            <v>un</v>
          </cell>
          <cell r="D310">
            <v>0</v>
          </cell>
        </row>
        <row r="311">
          <cell r="A311">
            <v>2000200</v>
          </cell>
          <cell r="B311" t="str">
            <v>Fornecimento e instalacao de Conjunto Moto-Bomba do tipo su</v>
          </cell>
          <cell r="C311" t="str">
            <v>un</v>
          </cell>
          <cell r="D311">
            <v>0</v>
          </cell>
        </row>
        <row r="312">
          <cell r="A312">
            <v>2000201</v>
          </cell>
          <cell r="B312" t="str">
            <v>Fornecimento e instalacao de Conjunto Moto-Bomba do tipo su</v>
          </cell>
          <cell r="C312" t="str">
            <v>un</v>
          </cell>
          <cell r="D312">
            <v>0</v>
          </cell>
        </row>
        <row r="313">
          <cell r="A313">
            <v>2000202</v>
          </cell>
          <cell r="B313" t="str">
            <v>Fornecimento e instalacao de Conjunto Moto-Bomba do tipo su</v>
          </cell>
          <cell r="C313" t="str">
            <v>un</v>
          </cell>
          <cell r="D313">
            <v>0</v>
          </cell>
        </row>
        <row r="314">
          <cell r="A314">
            <v>2000203</v>
          </cell>
          <cell r="B314" t="str">
            <v>Fornecimento e instalacao de Conjunto Moto-Bomba do tipo su</v>
          </cell>
          <cell r="C314" t="str">
            <v>un</v>
          </cell>
          <cell r="D314">
            <v>0</v>
          </cell>
        </row>
        <row r="315">
          <cell r="A315">
            <v>2000204</v>
          </cell>
          <cell r="B315" t="str">
            <v>Fornecimento e instalacao de Conjunto Moto-Bomba do tipo su</v>
          </cell>
          <cell r="C315" t="str">
            <v>un</v>
          </cell>
          <cell r="D315">
            <v>0</v>
          </cell>
        </row>
        <row r="316">
          <cell r="A316">
            <v>2000205</v>
          </cell>
          <cell r="B316" t="str">
            <v>Fornecimento e instalacao de Conjunto Moto-Bomba do tipo su</v>
          </cell>
          <cell r="C316" t="str">
            <v>un</v>
          </cell>
          <cell r="D316">
            <v>0</v>
          </cell>
        </row>
        <row r="317">
          <cell r="A317">
            <v>2000206</v>
          </cell>
          <cell r="B317" t="str">
            <v>Fornecimento e instalacao de Conjunto Moto-Bomba do tipo su</v>
          </cell>
          <cell r="C317" t="str">
            <v>un</v>
          </cell>
          <cell r="D317">
            <v>0</v>
          </cell>
        </row>
        <row r="318">
          <cell r="A318">
            <v>2000207</v>
          </cell>
          <cell r="B318" t="str">
            <v>Fornecimento e instalacao de Conjunto Moto-Bomba do tipo su</v>
          </cell>
          <cell r="C318" t="str">
            <v>un</v>
          </cell>
          <cell r="D318">
            <v>0</v>
          </cell>
        </row>
        <row r="319">
          <cell r="A319">
            <v>2000208</v>
          </cell>
          <cell r="B319" t="str">
            <v>Fornecimento e instalacao de Conjunto Moto-Bomba do tipo su</v>
          </cell>
          <cell r="C319" t="str">
            <v>un</v>
          </cell>
          <cell r="D319">
            <v>0</v>
          </cell>
        </row>
        <row r="320">
          <cell r="A320">
            <v>2000209</v>
          </cell>
          <cell r="B320" t="str">
            <v>Fornecimento e instalacao de Conjunto Moto-Bomba do tipo su</v>
          </cell>
          <cell r="C320" t="str">
            <v>un</v>
          </cell>
          <cell r="D320">
            <v>0</v>
          </cell>
        </row>
        <row r="321">
          <cell r="A321">
            <v>2000210</v>
          </cell>
          <cell r="B321" t="str">
            <v>Fornecimento e instalacao de Conjunto Moto-Bomba do tipo su</v>
          </cell>
          <cell r="C321" t="str">
            <v>un</v>
          </cell>
          <cell r="D321">
            <v>0</v>
          </cell>
        </row>
        <row r="322">
          <cell r="A322">
            <v>2000211</v>
          </cell>
          <cell r="B322" t="str">
            <v>BARRACAO PARA ESCRITORIO DE OBRA - 2A. PARTE</v>
          </cell>
          <cell r="C322" t="str">
            <v>M2</v>
          </cell>
          <cell r="D322">
            <v>80.7</v>
          </cell>
        </row>
        <row r="323">
          <cell r="A323">
            <v>2000212</v>
          </cell>
          <cell r="B323" t="str">
            <v>Assentamento de tubul. PVC c/junta elastica, p/esgoto, diam</v>
          </cell>
          <cell r="C323" t="str">
            <v>m</v>
          </cell>
          <cell r="D323">
            <v>4.9000000000000004</v>
          </cell>
        </row>
        <row r="324">
          <cell r="A324">
            <v>2000213</v>
          </cell>
          <cell r="B324" t="str">
            <v>Assentamento de tubul. PVC c/junta elastica, p/esgoto, diam</v>
          </cell>
          <cell r="C324" t="str">
            <v>m</v>
          </cell>
          <cell r="D324">
            <v>5.82</v>
          </cell>
        </row>
        <row r="325">
          <cell r="A325">
            <v>2000214</v>
          </cell>
          <cell r="B325" t="str">
            <v>CAIXA DAGUA 310L EM FIBRA INSTALADA</v>
          </cell>
          <cell r="C325" t="str">
            <v>UN</v>
          </cell>
          <cell r="D325">
            <v>326</v>
          </cell>
        </row>
        <row r="326">
          <cell r="A326">
            <v>2000215</v>
          </cell>
          <cell r="B326" t="str">
            <v>Preparo manual de ter., compreend. acerto, raspagem eventua</v>
          </cell>
          <cell r="C326" t="str">
            <v>m2</v>
          </cell>
          <cell r="D326">
            <v>2.74</v>
          </cell>
        </row>
        <row r="327">
          <cell r="A327">
            <v>2000217</v>
          </cell>
          <cell r="B327" t="str">
            <v>CERCA C/ 8 FIOS DE ARAME FARPADO E ESTACAS DE CONCRETO</v>
          </cell>
          <cell r="C327" t="str">
            <v>M</v>
          </cell>
          <cell r="D327">
            <v>33.57</v>
          </cell>
        </row>
        <row r="328">
          <cell r="A328">
            <v>2000218</v>
          </cell>
          <cell r="B328" t="str">
            <v>COBERTA EM TELHA DE FIBROCIMENTO CANALETA 49 SOBRE MADEIRA</v>
          </cell>
          <cell r="C328" t="str">
            <v>M2</v>
          </cell>
          <cell r="D328">
            <v>280.37</v>
          </cell>
        </row>
        <row r="329">
          <cell r="A329">
            <v>2000219</v>
          </cell>
          <cell r="B329" t="str">
            <v>COBOGO VENEZIANO DE 50x50CM</v>
          </cell>
          <cell r="C329" t="str">
            <v>M2</v>
          </cell>
          <cell r="D329">
            <v>28.51</v>
          </cell>
        </row>
        <row r="330">
          <cell r="A330">
            <v>2000220</v>
          </cell>
          <cell r="B330" t="str">
            <v>Aterro em mat. de 1a.cat., espalhado p/trator, em camadas d</v>
          </cell>
          <cell r="C330" t="str">
            <v>m3</v>
          </cell>
          <cell r="D330">
            <v>10.11</v>
          </cell>
        </row>
        <row r="331">
          <cell r="A331">
            <v>2000221</v>
          </cell>
          <cell r="B331" t="str">
            <v>DEMOLICAO DE ALVENARIA DE 1/2 VEZ</v>
          </cell>
          <cell r="C331" t="str">
            <v>M3</v>
          </cell>
          <cell r="D331">
            <v>18.28</v>
          </cell>
        </row>
        <row r="332">
          <cell r="A332">
            <v>2000222</v>
          </cell>
          <cell r="B332" t="str">
            <v>DEMOLICAO DE CONCRETO SIMPLES</v>
          </cell>
          <cell r="C332" t="str">
            <v>M3</v>
          </cell>
          <cell r="D332">
            <v>59.41</v>
          </cell>
        </row>
        <row r="333">
          <cell r="A333">
            <v>2000223</v>
          </cell>
          <cell r="B333" t="str">
            <v>ESCAVACAO DE VALA A FRIO EM MATERIAL DE 2a. CATEGORIA ATE 1</v>
          </cell>
          <cell r="C333" t="str">
            <v>M3</v>
          </cell>
          <cell r="D333">
            <v>19.55</v>
          </cell>
        </row>
        <row r="334">
          <cell r="A334">
            <v>2000225</v>
          </cell>
          <cell r="B334" t="str">
            <v>Escavacao mecanica c/trator de lamina, potencia 200cv, em m</v>
          </cell>
          <cell r="C334" t="str">
            <v>m3</v>
          </cell>
          <cell r="D334">
            <v>3.16</v>
          </cell>
        </row>
        <row r="335">
          <cell r="A335">
            <v>2000231</v>
          </cell>
          <cell r="B335" t="str">
            <v>Assentamento de tubul. PVC c/junta elastica, p/esgoto, diam</v>
          </cell>
          <cell r="C335" t="str">
            <v>m</v>
          </cell>
          <cell r="D335">
            <v>3.42</v>
          </cell>
        </row>
        <row r="336">
          <cell r="A336">
            <v>2000232</v>
          </cell>
          <cell r="B336" t="str">
            <v>CARGA E DESCARGA DE TUBOS DE PVC RIGIDO E PVC DEFOFO DN 350</v>
          </cell>
          <cell r="C336" t="str">
            <v>m</v>
          </cell>
          <cell r="D336">
            <v>0.92</v>
          </cell>
        </row>
        <row r="337">
          <cell r="A337">
            <v>2000233</v>
          </cell>
          <cell r="B337" t="str">
            <v>Assentamento de tubul. PVC c/junta elastica, p/esgoto, diam</v>
          </cell>
          <cell r="C337" t="str">
            <v>m</v>
          </cell>
          <cell r="D337">
            <v>4.4400000000000004</v>
          </cell>
        </row>
        <row r="338">
          <cell r="A338">
            <v>2000234</v>
          </cell>
          <cell r="B338" t="str">
            <v>CARGA E DESCARGA DE TUBOS DE PVC RIGIDO E PVC DEFOFO DN 400</v>
          </cell>
          <cell r="C338" t="str">
            <v>m</v>
          </cell>
          <cell r="D338">
            <v>1.05</v>
          </cell>
        </row>
        <row r="339">
          <cell r="A339">
            <v>2000235</v>
          </cell>
          <cell r="B339" t="str">
            <v>Revestimento com gramineas para os taludes externos.</v>
          </cell>
          <cell r="C339" t="str">
            <v>M2</v>
          </cell>
          <cell r="D339">
            <v>15.35</v>
          </cell>
        </row>
        <row r="340">
          <cell r="A340">
            <v>2000236</v>
          </cell>
          <cell r="B340" t="str">
            <v>CARGA E DESCARGA DE TUBOS DE PVC RIGIDO E PVC DEFOFO DN 150</v>
          </cell>
          <cell r="C340" t="str">
            <v>m</v>
          </cell>
          <cell r="D340">
            <v>1.65</v>
          </cell>
        </row>
        <row r="341">
          <cell r="A341">
            <v>2000237</v>
          </cell>
          <cell r="B341" t="str">
            <v>CARGA E DESCARGA DE TUBOS DE PVC RIGIDO E PVC DEFOFO DN 250</v>
          </cell>
          <cell r="C341" t="str">
            <v>m</v>
          </cell>
          <cell r="D341">
            <v>2.89</v>
          </cell>
        </row>
        <row r="342">
          <cell r="A342">
            <v>2000238</v>
          </cell>
          <cell r="B342" t="str">
            <v>Assentamento de tubul. FoFo, c/junta elastica, Diam.de 350m</v>
          </cell>
          <cell r="C342" t="str">
            <v>m</v>
          </cell>
          <cell r="D342">
            <v>9.8800000000000008</v>
          </cell>
        </row>
        <row r="343">
          <cell r="A343">
            <v>2000239</v>
          </cell>
          <cell r="B343" t="str">
            <v>CARGA E DESCARGA DE TUBOS DE PVC RIGIDO E PVC DEFOFO DN 350</v>
          </cell>
          <cell r="C343" t="str">
            <v>m</v>
          </cell>
          <cell r="D343">
            <v>3.86</v>
          </cell>
        </row>
        <row r="344">
          <cell r="A344">
            <v>2000240</v>
          </cell>
          <cell r="B344" t="str">
            <v>Tubo de FoFo ductil, classe K-7, c/junta elastica, Diam. de</v>
          </cell>
          <cell r="C344" t="str">
            <v>m</v>
          </cell>
          <cell r="D344">
            <v>1.07</v>
          </cell>
        </row>
        <row r="345">
          <cell r="A345">
            <v>2000241</v>
          </cell>
          <cell r="B345" t="str">
            <v>CARGA E DESCARGA DE TUBOS DE PVC RIGIDO E PVC DEFOFO DN 400</v>
          </cell>
          <cell r="C345" t="str">
            <v>m</v>
          </cell>
          <cell r="D345">
            <v>4.13</v>
          </cell>
        </row>
        <row r="346">
          <cell r="A346">
            <v>2000242</v>
          </cell>
          <cell r="B346" t="str">
            <v>BARRACAO PARA ESCRITORIO DE OBRA - 3A. PARTE</v>
          </cell>
          <cell r="C346" t="str">
            <v>UN</v>
          </cell>
          <cell r="D346">
            <v>9.2200000000000006</v>
          </cell>
        </row>
        <row r="347">
          <cell r="A347">
            <v>2000243</v>
          </cell>
          <cell r="B347" t="str">
            <v>FORNECIMENTO E ASSENTAMENTO DE CURVA 11o EM FOFO DUCTIL, C/</v>
          </cell>
          <cell r="C347" t="str">
            <v>PC</v>
          </cell>
          <cell r="D347">
            <v>770.39</v>
          </cell>
        </row>
        <row r="348">
          <cell r="A348">
            <v>2000244</v>
          </cell>
          <cell r="B348" t="str">
            <v>ASSENTAMENTO DE CONEXOES EM FERRO FUNDIDO, JUNTA ELASTICA,</v>
          </cell>
          <cell r="C348" t="str">
            <v>PC</v>
          </cell>
          <cell r="D348">
            <v>10.09</v>
          </cell>
        </row>
        <row r="349">
          <cell r="A349">
            <v>2000245</v>
          </cell>
          <cell r="B349" t="str">
            <v>Tubo de FoFo ductil, classe K-7, c/junta elastica, Diam. de</v>
          </cell>
          <cell r="C349" t="str">
            <v>m</v>
          </cell>
          <cell r="D349">
            <v>1.24</v>
          </cell>
        </row>
        <row r="350">
          <cell r="A350">
            <v>2000246</v>
          </cell>
          <cell r="B350" t="str">
            <v>FORNECIMENTO E ASSENTAMENTO DE CURVA 45o EM FOFO JE DN 300M</v>
          </cell>
          <cell r="C350" t="str">
            <v>PC</v>
          </cell>
          <cell r="D350">
            <v>368.69</v>
          </cell>
        </row>
        <row r="351">
          <cell r="A351">
            <v>2000247</v>
          </cell>
          <cell r="B351" t="str">
            <v>ASSENTAMENTO DE CONEXOES EM FERRO FUNDIDO, JUNTA ELASTICA,</v>
          </cell>
          <cell r="C351" t="str">
            <v>PC</v>
          </cell>
          <cell r="D351">
            <v>9.2899999999999991</v>
          </cell>
        </row>
        <row r="352">
          <cell r="A352">
            <v>2000248</v>
          </cell>
          <cell r="B352" t="str">
            <v>FORNECIMENTO E ASSENTAMENTO DE CURVA 45o EM FOFO DUCTIL, C/</v>
          </cell>
          <cell r="C352" t="str">
            <v>PC</v>
          </cell>
          <cell r="D352">
            <v>780.39</v>
          </cell>
        </row>
        <row r="353">
          <cell r="A353">
            <v>2000249</v>
          </cell>
          <cell r="B353" t="str">
            <v>FORNECIMENTO E ASSENTAMENTO DE CURVA 90o EM FOFO DUCTIL, C/</v>
          </cell>
          <cell r="C353" t="str">
            <v>PC</v>
          </cell>
          <cell r="D353">
            <v>725.55</v>
          </cell>
        </row>
        <row r="354">
          <cell r="A354">
            <v>2000250</v>
          </cell>
          <cell r="B354" t="str">
            <v>Assentamento de tubul. FoFo, c/junta elastica, Diam.de 600m</v>
          </cell>
          <cell r="C354" t="str">
            <v>m</v>
          </cell>
          <cell r="D354">
            <v>24.14</v>
          </cell>
        </row>
        <row r="355">
          <cell r="A355">
            <v>2000251</v>
          </cell>
          <cell r="B355" t="str">
            <v>TERMINAL DE LIMPEZA (TL) DIAM. 150MM</v>
          </cell>
          <cell r="C355" t="str">
            <v>UN</v>
          </cell>
          <cell r="D355">
            <v>189.82</v>
          </cell>
        </row>
        <row r="356">
          <cell r="A356">
            <v>2000254</v>
          </cell>
          <cell r="B356" t="str">
            <v>Tubo de concreto armado, Classe A-2, p/esgoto, Diam. de 600</v>
          </cell>
          <cell r="C356" t="str">
            <v>m</v>
          </cell>
          <cell r="D356">
            <v>91.34</v>
          </cell>
        </row>
        <row r="357">
          <cell r="A357">
            <v>2000255</v>
          </cell>
          <cell r="B357" t="str">
            <v>Assentamento de tubul. FoFo, c/junta elastica, Diam.de 700m</v>
          </cell>
          <cell r="C357" t="str">
            <v>m</v>
          </cell>
          <cell r="D357">
            <v>28.36</v>
          </cell>
        </row>
        <row r="358">
          <cell r="A358">
            <v>2000256</v>
          </cell>
          <cell r="B358" t="str">
            <v>Escavacao em solo de 3a. categoria</v>
          </cell>
          <cell r="C358" t="str">
            <v>m3</v>
          </cell>
          <cell r="D358">
            <v>32.78</v>
          </cell>
        </row>
        <row r="359">
          <cell r="A359">
            <v>2000257</v>
          </cell>
          <cell r="B359" t="str">
            <v>Escavacao a ceu aberto, em mat. de 2a. cat.</v>
          </cell>
          <cell r="C359" t="str">
            <v>m3</v>
          </cell>
          <cell r="D359">
            <v>9.82</v>
          </cell>
        </row>
        <row r="360">
          <cell r="A360">
            <v>2000258</v>
          </cell>
          <cell r="B360" t="str">
            <v>Escavacao a ceu aberto, em mat. de 3a. cat.</v>
          </cell>
          <cell r="C360" t="str">
            <v>m3</v>
          </cell>
          <cell r="D360">
            <v>67.41</v>
          </cell>
        </row>
        <row r="361">
          <cell r="A361">
            <v>2000259</v>
          </cell>
          <cell r="B361" t="str">
            <v>Escavacao de vala em material de 3a. categoria entre 1,50m</v>
          </cell>
          <cell r="C361" t="str">
            <v>m3</v>
          </cell>
          <cell r="D361">
            <v>40.6</v>
          </cell>
        </row>
        <row r="362">
          <cell r="A362">
            <v>2000260</v>
          </cell>
          <cell r="B362" t="str">
            <v>Escavacao de vala em material de 3a. categoria ate 1,50m.</v>
          </cell>
          <cell r="C362" t="str">
            <v>m3</v>
          </cell>
          <cell r="D362">
            <v>126.16</v>
          </cell>
        </row>
        <row r="363">
          <cell r="A363">
            <v>2000261</v>
          </cell>
          <cell r="B363" t="str">
            <v>Travessia de rodovia</v>
          </cell>
          <cell r="C363" t="str">
            <v>m</v>
          </cell>
          <cell r="D363">
            <v>0</v>
          </cell>
        </row>
        <row r="364">
          <cell r="A364">
            <v>2000262</v>
          </cell>
          <cell r="B364" t="str">
            <v>Travessia de ferrovia</v>
          </cell>
          <cell r="C364" t="str">
            <v>m</v>
          </cell>
          <cell r="D364">
            <v>0</v>
          </cell>
        </row>
        <row r="365">
          <cell r="A365">
            <v>2000263</v>
          </cell>
          <cell r="B365" t="str">
            <v>Caixa de passeio para ligacao predial.</v>
          </cell>
          <cell r="C365" t="str">
            <v>un</v>
          </cell>
          <cell r="D365">
            <v>45.8</v>
          </cell>
        </row>
        <row r="366">
          <cell r="A366">
            <v>2000264</v>
          </cell>
          <cell r="B366" t="str">
            <v>Revestimento interno das lagoas com manta de polietileno</v>
          </cell>
          <cell r="C366" t="str">
            <v>m2</v>
          </cell>
          <cell r="D366">
            <v>1.39</v>
          </cell>
        </row>
        <row r="367">
          <cell r="A367">
            <v>2000265</v>
          </cell>
          <cell r="B367" t="str">
            <v>Revestimento primario para bermas e area de circulacao</v>
          </cell>
          <cell r="C367" t="str">
            <v>m3</v>
          </cell>
          <cell r="D367">
            <v>44.54</v>
          </cell>
        </row>
        <row r="368">
          <cell r="A368">
            <v>2000266</v>
          </cell>
          <cell r="B368" t="str">
            <v>Fossa septica e filtro anaerobico</v>
          </cell>
          <cell r="C368" t="str">
            <v>vb</v>
          </cell>
          <cell r="D368">
            <v>123418.7</v>
          </cell>
        </row>
        <row r="369">
          <cell r="A369">
            <v>2000267</v>
          </cell>
          <cell r="B369" t="str">
            <v>Tubo de concreto armado, Classe A-2, p/esgoto, Diam. de 800</v>
          </cell>
          <cell r="C369" t="str">
            <v>m</v>
          </cell>
          <cell r="D369">
            <v>206.12</v>
          </cell>
        </row>
        <row r="370">
          <cell r="A370">
            <v>2000268</v>
          </cell>
          <cell r="B370" t="str">
            <v>Tubo de FoFo ductil, classe K-7, c/junta elastica, Diam. de</v>
          </cell>
          <cell r="C370" t="str">
            <v>m</v>
          </cell>
          <cell r="D370">
            <v>350.9</v>
          </cell>
        </row>
        <row r="371">
          <cell r="A371">
            <v>2000269</v>
          </cell>
          <cell r="B371" t="str">
            <v>CARGA E DESCARGA DE TUBOS DE PVC RIGIDO E PVC DEFOFO DN 300</v>
          </cell>
          <cell r="C371" t="str">
            <v>m</v>
          </cell>
          <cell r="D371">
            <v>0.79</v>
          </cell>
        </row>
        <row r="372">
          <cell r="A372">
            <v>2000270</v>
          </cell>
          <cell r="B372" t="str">
            <v>Tubo de Inspecao e Limpeza (TIL) em PVC linha de Esgotament</v>
          </cell>
          <cell r="C372" t="str">
            <v>un</v>
          </cell>
          <cell r="D372">
            <v>204.54</v>
          </cell>
        </row>
        <row r="373">
          <cell r="A373">
            <v>2000271</v>
          </cell>
          <cell r="B373" t="str">
            <v>Tubo de Inspecao e Limpeza (TIL) em PVC linha de Esgotament</v>
          </cell>
          <cell r="C373" t="str">
            <v>un</v>
          </cell>
          <cell r="D373">
            <v>281.73</v>
          </cell>
        </row>
        <row r="374">
          <cell r="A374">
            <v>2000272</v>
          </cell>
          <cell r="B374" t="str">
            <v>Tubo de Inspecao e Limpeza (TIL) em PVC linha de Esgotament</v>
          </cell>
          <cell r="C374" t="str">
            <v>un</v>
          </cell>
          <cell r="D374">
            <v>355.36</v>
          </cell>
        </row>
        <row r="375">
          <cell r="A375">
            <v>2000273</v>
          </cell>
          <cell r="B375" t="str">
            <v>Tubo de Inspecao e Limpeza (TIL) em PVC linha de Esgotament</v>
          </cell>
          <cell r="C375" t="str">
            <v>un</v>
          </cell>
          <cell r="D375">
            <v>427.39</v>
          </cell>
        </row>
        <row r="376">
          <cell r="A376">
            <v>2000274</v>
          </cell>
          <cell r="B376" t="str">
            <v>Poco de visita em aneis de concreto pre-mold., p/esgoto san</v>
          </cell>
          <cell r="C376" t="str">
            <v>un</v>
          </cell>
          <cell r="D376">
            <v>745.61</v>
          </cell>
        </row>
        <row r="377">
          <cell r="A377">
            <v>2000275</v>
          </cell>
          <cell r="B377" t="str">
            <v>Poco de visita em aneis de concreto pre-mold., p/esgoto san</v>
          </cell>
          <cell r="C377" t="str">
            <v>un</v>
          </cell>
          <cell r="D377">
            <v>624.6</v>
          </cell>
        </row>
        <row r="378">
          <cell r="A378">
            <v>2000280</v>
          </cell>
          <cell r="B378" t="str">
            <v>Terminal de Limpeza (TL) em PVC linha de Esgotamento Sanita</v>
          </cell>
          <cell r="C378" t="str">
            <v>un</v>
          </cell>
          <cell r="D378">
            <v>161.97999999999999</v>
          </cell>
        </row>
        <row r="379">
          <cell r="A379">
            <v>2000281</v>
          </cell>
          <cell r="B379" t="str">
            <v>Poco de visita em aneis de concreto pre-mold., p/esgoto san</v>
          </cell>
          <cell r="C379" t="str">
            <v>un</v>
          </cell>
          <cell r="D379">
            <v>363.48</v>
          </cell>
        </row>
        <row r="380">
          <cell r="A380">
            <v>2000282</v>
          </cell>
          <cell r="B380" t="str">
            <v>Poco de visita em aneis de concreto pre-mold., p/esgoto san</v>
          </cell>
          <cell r="C380" t="str">
            <v>un</v>
          </cell>
          <cell r="D380">
            <v>421.64</v>
          </cell>
        </row>
        <row r="381">
          <cell r="A381">
            <v>2000283</v>
          </cell>
          <cell r="B381" t="str">
            <v>Fornecimento e instalacao de Conjunto Moto-Bomba, Hm=4,00 m</v>
          </cell>
          <cell r="C381" t="str">
            <v>un</v>
          </cell>
          <cell r="D381">
            <v>5732.65</v>
          </cell>
        </row>
        <row r="382">
          <cell r="A382">
            <v>2000284</v>
          </cell>
          <cell r="B382" t="str">
            <v>Fornecimento e instalacao de Conjunto Moto-Bomba, Hm=13,10</v>
          </cell>
          <cell r="C382" t="str">
            <v>un</v>
          </cell>
          <cell r="D382">
            <v>10718.7</v>
          </cell>
        </row>
        <row r="383">
          <cell r="A383">
            <v>2000285</v>
          </cell>
          <cell r="B383" t="str">
            <v>Fornecimento e instalacao de Conjunto Moto-Bomba, Hm=9,30 m</v>
          </cell>
          <cell r="C383" t="str">
            <v>un</v>
          </cell>
          <cell r="D383">
            <v>10718.7</v>
          </cell>
        </row>
        <row r="384">
          <cell r="A384">
            <v>2000286</v>
          </cell>
          <cell r="B384" t="str">
            <v>Fornecimento e instalacao de Conjunto Moto-Bomba, Hm=8,00 m</v>
          </cell>
          <cell r="C384" t="str">
            <v>un</v>
          </cell>
          <cell r="D384">
            <v>8680.5</v>
          </cell>
        </row>
        <row r="385">
          <cell r="A385">
            <v>2000287</v>
          </cell>
          <cell r="B385" t="str">
            <v>Fornecimento e instalacao de Conjunto Moto-Bomba, Hm=3,30 m</v>
          </cell>
          <cell r="C385" t="str">
            <v>un</v>
          </cell>
          <cell r="D385">
            <v>8639.7000000000007</v>
          </cell>
        </row>
        <row r="386">
          <cell r="A386">
            <v>2000288</v>
          </cell>
          <cell r="B386" t="str">
            <v>Fornecimento e instalacao de Conjunto Moto-Bomba, Hm=19,80</v>
          </cell>
          <cell r="C386" t="str">
            <v>un</v>
          </cell>
          <cell r="D386">
            <v>16132.5</v>
          </cell>
        </row>
        <row r="387">
          <cell r="A387">
            <v>2000289</v>
          </cell>
          <cell r="B387" t="str">
            <v>Fornecimento e instalacao de Conjunto Moto-Bomba, Hm=7,90 m</v>
          </cell>
          <cell r="C387" t="str">
            <v>un</v>
          </cell>
          <cell r="D387">
            <v>17371.93</v>
          </cell>
        </row>
        <row r="388">
          <cell r="A388">
            <v>2000290</v>
          </cell>
          <cell r="B388" t="str">
            <v>Fornecimento e instalacao de Conjunto Moto-Bomba, Hm=4,00 m</v>
          </cell>
          <cell r="C388" t="str">
            <v>un</v>
          </cell>
          <cell r="D388">
            <v>8639.7000000000007</v>
          </cell>
        </row>
        <row r="389">
          <cell r="A389">
            <v>2000291</v>
          </cell>
          <cell r="B389" t="str">
            <v>Fornecimento e instalacao de Conjunto Moto-Bomba, Hm=7,50 m</v>
          </cell>
          <cell r="C389" t="str">
            <v>un</v>
          </cell>
          <cell r="D389">
            <v>8680.5</v>
          </cell>
        </row>
        <row r="390">
          <cell r="A390">
            <v>2000292</v>
          </cell>
          <cell r="B390" t="str">
            <v>Fornecimento e instalacao de Conjunto Moto-Bomba, Hm=4,30 m</v>
          </cell>
          <cell r="C390" t="str">
            <v>un</v>
          </cell>
          <cell r="D390">
            <v>8639.7000000000007</v>
          </cell>
        </row>
        <row r="391">
          <cell r="A391">
            <v>2000293</v>
          </cell>
          <cell r="B391" t="str">
            <v>Fornecimento e instalacao de Conjunto Moto-Bomba, Hm=4,10 m</v>
          </cell>
          <cell r="C391" t="str">
            <v>un</v>
          </cell>
          <cell r="D391">
            <v>5732.65</v>
          </cell>
        </row>
        <row r="392">
          <cell r="A392">
            <v>2000294</v>
          </cell>
          <cell r="B392" t="str">
            <v>Fornecimento e instalacao de Conjunto Moto-Bomba, Hm=4,80 m</v>
          </cell>
          <cell r="C392" t="str">
            <v>un</v>
          </cell>
          <cell r="D392">
            <v>8639.7000000000007</v>
          </cell>
        </row>
        <row r="393">
          <cell r="A393">
            <v>2000295</v>
          </cell>
          <cell r="B393" t="str">
            <v>Fornecimento e instalacao de Conjunto Moto-Bomba, Hm=5,30 m</v>
          </cell>
          <cell r="C393" t="str">
            <v>un</v>
          </cell>
          <cell r="D393">
            <v>5732.65</v>
          </cell>
        </row>
        <row r="394">
          <cell r="A394">
            <v>2000296</v>
          </cell>
          <cell r="B394" t="str">
            <v>Fornecimento e instalacao de Conjunto Moto-Bomba, Hm=3,30 m</v>
          </cell>
          <cell r="C394" t="str">
            <v>un</v>
          </cell>
          <cell r="D394">
            <v>5732.65</v>
          </cell>
        </row>
        <row r="395">
          <cell r="A395">
            <v>2000297</v>
          </cell>
          <cell r="B395" t="str">
            <v>Fornecimento e instalacao de Conjunto Moto-Bomba, Hm=5,00 m</v>
          </cell>
          <cell r="C395" t="str">
            <v>un</v>
          </cell>
          <cell r="D395">
            <v>8639.7000000000007</v>
          </cell>
        </row>
        <row r="396">
          <cell r="A396">
            <v>2000298</v>
          </cell>
          <cell r="B396" t="str">
            <v>Fornecimento e instalacao de Conjunto Moto-Bomba, Hm=6,60 m</v>
          </cell>
          <cell r="C396" t="str">
            <v>un</v>
          </cell>
          <cell r="D396">
            <v>8680.5</v>
          </cell>
        </row>
        <row r="397">
          <cell r="A397">
            <v>2000299</v>
          </cell>
          <cell r="B397" t="str">
            <v>Fornecimento e instalacao de Conjunto Moto-Bomba, Hm=4,40 m</v>
          </cell>
          <cell r="C397" t="str">
            <v>un</v>
          </cell>
          <cell r="D397">
            <v>8639.7000000000007</v>
          </cell>
        </row>
        <row r="398">
          <cell r="A398">
            <v>2000300</v>
          </cell>
          <cell r="B398" t="str">
            <v>Fornecimento e instalacao de Conjunto Moto-Bomba, Hm=6,70 m</v>
          </cell>
          <cell r="C398" t="str">
            <v>un</v>
          </cell>
          <cell r="D398">
            <v>5732.65</v>
          </cell>
        </row>
        <row r="399">
          <cell r="A399">
            <v>2000301</v>
          </cell>
          <cell r="B399" t="str">
            <v>Fornecimento e instalacao de Conjunto Moto-Bomba, Hm=5,80 m</v>
          </cell>
          <cell r="C399" t="str">
            <v>un</v>
          </cell>
          <cell r="D399">
            <v>5732.65</v>
          </cell>
        </row>
        <row r="400">
          <cell r="A400">
            <v>2000302</v>
          </cell>
          <cell r="B400" t="str">
            <v>Fornecimento e instalacao de Conjunto Moto-Bomba, Hm=4,96 m</v>
          </cell>
          <cell r="C400" t="str">
            <v>un</v>
          </cell>
          <cell r="D400">
            <v>5771.19</v>
          </cell>
        </row>
        <row r="401">
          <cell r="A401">
            <v>2000303</v>
          </cell>
          <cell r="B401" t="str">
            <v>Fornecimento e instalacao de Conjunto Moto-Bomba, Hm=5,70 m</v>
          </cell>
          <cell r="C401" t="str">
            <v>un</v>
          </cell>
          <cell r="D401">
            <v>8639.7000000000007</v>
          </cell>
        </row>
        <row r="402">
          <cell r="A402">
            <v>2000304</v>
          </cell>
          <cell r="B402" t="str">
            <v>Fornecimento e instalacao de Conjunto Moto-Bomba, Hm=21,67</v>
          </cell>
          <cell r="C402" t="str">
            <v>un</v>
          </cell>
          <cell r="D402">
            <v>16171.04</v>
          </cell>
        </row>
        <row r="403">
          <cell r="A403">
            <v>2000305</v>
          </cell>
          <cell r="B403" t="str">
            <v>Fornecimento e instalacao de Conjunto Moto-Bomba, Hm=14,93</v>
          </cell>
          <cell r="C403" t="str">
            <v>un</v>
          </cell>
          <cell r="D403">
            <v>10757.24</v>
          </cell>
        </row>
        <row r="404">
          <cell r="A404">
            <v>2000306</v>
          </cell>
          <cell r="B404" t="str">
            <v>Fornecimento e instalacao de Conjunto Moto-Bomba, Hm=13,04</v>
          </cell>
          <cell r="C404" t="str">
            <v>un</v>
          </cell>
          <cell r="D404">
            <v>10757.24</v>
          </cell>
        </row>
        <row r="405">
          <cell r="A405">
            <v>2000307</v>
          </cell>
          <cell r="B405" t="str">
            <v>Fornecimento e instalacao de Conjunto Moto-Bomba, Hm=5,10 m</v>
          </cell>
          <cell r="C405" t="str">
            <v>un</v>
          </cell>
          <cell r="D405">
            <v>8678.24</v>
          </cell>
        </row>
        <row r="406">
          <cell r="A406">
            <v>2000308</v>
          </cell>
          <cell r="B406" t="str">
            <v>Fornecimento e instalacao de Conjunto Moto-Bomba, Hm=13,33</v>
          </cell>
          <cell r="C406" t="str">
            <v>un</v>
          </cell>
          <cell r="D406">
            <v>15036.24</v>
          </cell>
        </row>
        <row r="407">
          <cell r="A407">
            <v>2000309</v>
          </cell>
          <cell r="B407" t="str">
            <v>Fornecimento e instalacao de Conjunto Moto-Bomba, Hm=28,39</v>
          </cell>
          <cell r="C407" t="str">
            <v>un</v>
          </cell>
          <cell r="D407">
            <v>48032.38</v>
          </cell>
        </row>
        <row r="408">
          <cell r="A408">
            <v>2000310</v>
          </cell>
          <cell r="B408" t="str">
            <v>Fornecimento e instalacao de Conjunto Moto-Bomba, Hm=15,51</v>
          </cell>
          <cell r="C408" t="str">
            <v>un</v>
          </cell>
          <cell r="D408">
            <v>7824.4</v>
          </cell>
        </row>
        <row r="409">
          <cell r="A409">
            <v>2000311</v>
          </cell>
          <cell r="B409" t="str">
            <v>Fornecimento e instalacao de Conjunto Moto-Bomba, Hm=11,08</v>
          </cell>
          <cell r="C409" t="str">
            <v>un</v>
          </cell>
          <cell r="D409">
            <v>10757.24</v>
          </cell>
        </row>
        <row r="410">
          <cell r="A410">
            <v>2000312</v>
          </cell>
          <cell r="B410" t="str">
            <v>Fornecimento e instalacao de Conjunto Moto-Bomba, Hm=8,25m</v>
          </cell>
          <cell r="C410" t="str">
            <v>un</v>
          </cell>
          <cell r="D410">
            <v>5732.65</v>
          </cell>
        </row>
        <row r="411">
          <cell r="A411">
            <v>2000313</v>
          </cell>
          <cell r="B411" t="str">
            <v>Fornecimento e instalacao de Conjunto Moto-Bomba, Hm=11,50m</v>
          </cell>
          <cell r="C411" t="str">
            <v>un</v>
          </cell>
          <cell r="D411">
            <v>2594.56</v>
          </cell>
        </row>
        <row r="412">
          <cell r="A412">
            <v>2000314</v>
          </cell>
          <cell r="B412" t="str">
            <v>Fornecimento e instalacao de Conjunto Moto-Bomba, Hm=6,08 m</v>
          </cell>
          <cell r="C412" t="str">
            <v>un</v>
          </cell>
          <cell r="D412">
            <v>8680.5</v>
          </cell>
        </row>
        <row r="413">
          <cell r="A413">
            <v>2000315</v>
          </cell>
          <cell r="B413" t="str">
            <v>Fornecimento e instalacao de Conjunto Moto-Bomba, Hm=5,40m</v>
          </cell>
          <cell r="C413" t="str">
            <v>un</v>
          </cell>
          <cell r="D413">
            <v>5732.65</v>
          </cell>
        </row>
        <row r="414">
          <cell r="A414">
            <v>2000316</v>
          </cell>
          <cell r="B414" t="str">
            <v>Fornecimento e instalacao de Conjunto Moto-Bomba, Hm=5,20 m</v>
          </cell>
          <cell r="C414" t="str">
            <v>un</v>
          </cell>
          <cell r="D414">
            <v>8678.24</v>
          </cell>
        </row>
        <row r="415">
          <cell r="A415">
            <v>2000317</v>
          </cell>
          <cell r="B415" t="str">
            <v>Fornecimento e instalacao de Conjunto Moto-Bomba, Hm=25,90</v>
          </cell>
          <cell r="C415" t="str">
            <v>un</v>
          </cell>
          <cell r="D415">
            <v>16171.04</v>
          </cell>
        </row>
        <row r="416">
          <cell r="A416">
            <v>2000318</v>
          </cell>
          <cell r="B416" t="str">
            <v>Fornecimento e instalacao de Conjunto Moto-Bomba do tipo su</v>
          </cell>
          <cell r="C416" t="str">
            <v>un</v>
          </cell>
          <cell r="D416">
            <v>2547.5</v>
          </cell>
        </row>
        <row r="417">
          <cell r="A417">
            <v>2000319</v>
          </cell>
          <cell r="B417" t="str">
            <v>Fornecimento e instalacao de Conjunto Moto-Bomba, Hm=7,50 m</v>
          </cell>
          <cell r="C417" t="str">
            <v>un</v>
          </cell>
          <cell r="D417">
            <v>8678.24</v>
          </cell>
        </row>
        <row r="418">
          <cell r="A418">
            <v>2000320</v>
          </cell>
          <cell r="B418" t="str">
            <v>Fornecimento e instalacao de Conjunto Moto-Bomba, Hm=4,00m</v>
          </cell>
          <cell r="C418" t="str">
            <v>un</v>
          </cell>
          <cell r="D418">
            <v>5732.65</v>
          </cell>
        </row>
        <row r="419">
          <cell r="A419">
            <v>2000321</v>
          </cell>
          <cell r="B419" t="str">
            <v>Fornecimento e instalacao de Conjunto Moto-Bomba, Hm=7,10 m</v>
          </cell>
          <cell r="C419" t="str">
            <v>un</v>
          </cell>
          <cell r="D419">
            <v>8680.5</v>
          </cell>
        </row>
        <row r="420">
          <cell r="A420">
            <v>2000322</v>
          </cell>
          <cell r="B420" t="str">
            <v>Fornecimento e instalacao de Conjunto Moto-Bomba, Hm=5,70 m</v>
          </cell>
          <cell r="C420" t="str">
            <v>un</v>
          </cell>
          <cell r="D420">
            <v>8639.7000000000007</v>
          </cell>
        </row>
        <row r="421">
          <cell r="A421">
            <v>2000323</v>
          </cell>
          <cell r="B421" t="str">
            <v>Fornecimento e instalacao de Conjunto Moto-Bomba, Hm=7,45 m</v>
          </cell>
          <cell r="C421" t="str">
            <v>un</v>
          </cell>
          <cell r="D421">
            <v>8680.5</v>
          </cell>
        </row>
        <row r="422">
          <cell r="A422">
            <v>2000324</v>
          </cell>
          <cell r="B422" t="str">
            <v>Fornecimento e instalacao de Conjunto Moto-Bomba, Hm=7,34m</v>
          </cell>
          <cell r="C422" t="str">
            <v>un</v>
          </cell>
          <cell r="D422">
            <v>5732.65</v>
          </cell>
        </row>
        <row r="423">
          <cell r="A423">
            <v>2000325</v>
          </cell>
          <cell r="B423" t="str">
            <v>Fornecimento e instalacao de Conjunto Moto-Bomba, Hm=20,04</v>
          </cell>
          <cell r="C423" t="str">
            <v>un</v>
          </cell>
          <cell r="D423">
            <v>16132.5</v>
          </cell>
        </row>
        <row r="424">
          <cell r="A424">
            <v>2000326</v>
          </cell>
          <cell r="B424" t="str">
            <v>Fornecimento e instalacao de Conjunto Moto-Bomba, Hm=6,20 m</v>
          </cell>
          <cell r="C424" t="str">
            <v>un</v>
          </cell>
          <cell r="D424">
            <v>11649.93</v>
          </cell>
        </row>
        <row r="425">
          <cell r="A425">
            <v>2000327</v>
          </cell>
          <cell r="B425" t="str">
            <v>Fornecimento e instalacao de Conjunto Moto-Bomba, Hm=6,33 m</v>
          </cell>
          <cell r="C425" t="str">
            <v>un</v>
          </cell>
          <cell r="D425">
            <v>11649.93</v>
          </cell>
        </row>
        <row r="426">
          <cell r="A426">
            <v>2000328</v>
          </cell>
          <cell r="B426" t="str">
            <v>Fornecimento e instalacao de Conjunto Moto-Bomba, Hm=26,96</v>
          </cell>
          <cell r="C426" t="str">
            <v>un</v>
          </cell>
          <cell r="D426">
            <v>16132.5</v>
          </cell>
        </row>
        <row r="427">
          <cell r="A427">
            <v>2000329</v>
          </cell>
          <cell r="B427" t="str">
            <v>Fornecimento e instalacao de Aerador Superficial com potenc</v>
          </cell>
          <cell r="C427" t="str">
            <v>un</v>
          </cell>
          <cell r="D427">
            <v>12775</v>
          </cell>
        </row>
        <row r="428">
          <cell r="A428">
            <v>2000330</v>
          </cell>
          <cell r="B428" t="str">
            <v>Fornecimento e instalacao de Aerador Superficial com potenc</v>
          </cell>
          <cell r="C428" t="str">
            <v>un</v>
          </cell>
          <cell r="D428">
            <v>10290</v>
          </cell>
        </row>
        <row r="429">
          <cell r="A429">
            <v>2000331</v>
          </cell>
          <cell r="B429" t="str">
            <v>Fornecimento e instalacao de Aerador Superficial com potenc</v>
          </cell>
          <cell r="C429" t="str">
            <v>un</v>
          </cell>
          <cell r="D429">
            <v>10290</v>
          </cell>
        </row>
        <row r="430">
          <cell r="A430">
            <v>2000332</v>
          </cell>
          <cell r="B430" t="str">
            <v>Fornecimento e instalacao de Aerador Superficial com potenc</v>
          </cell>
          <cell r="C430" t="str">
            <v>un</v>
          </cell>
          <cell r="D430">
            <v>21875</v>
          </cell>
        </row>
        <row r="431">
          <cell r="A431">
            <v>2000333</v>
          </cell>
          <cell r="B431" t="str">
            <v>Fornecimento e instalacao de Aerador Superficial com potenc</v>
          </cell>
          <cell r="C431" t="str">
            <v>un</v>
          </cell>
          <cell r="D431">
            <v>16450</v>
          </cell>
        </row>
        <row r="432">
          <cell r="A432">
            <v>2000334</v>
          </cell>
          <cell r="B432" t="str">
            <v>Fornecimento e instalacao de Aerador Superficial com potenc</v>
          </cell>
          <cell r="C432" t="str">
            <v>un</v>
          </cell>
          <cell r="D432">
            <v>10290</v>
          </cell>
        </row>
        <row r="433">
          <cell r="A433">
            <v>2000335</v>
          </cell>
          <cell r="B433" t="str">
            <v>Fornecimento e instalacao de Aerador Superficial com potenc</v>
          </cell>
          <cell r="C433" t="str">
            <v>un</v>
          </cell>
          <cell r="D433">
            <v>13825</v>
          </cell>
        </row>
        <row r="434">
          <cell r="A434">
            <v>2000336</v>
          </cell>
          <cell r="B434" t="str">
            <v>Fornecimento e instalacao de Aerador Superficial com potenc</v>
          </cell>
          <cell r="C434" t="str">
            <v>un</v>
          </cell>
          <cell r="D434">
            <v>12775</v>
          </cell>
        </row>
        <row r="435">
          <cell r="A435">
            <v>2000337</v>
          </cell>
          <cell r="B435" t="str">
            <v>Fornecimento e assentamento de Selim 150 x 100mm</v>
          </cell>
          <cell r="C435" t="str">
            <v>un</v>
          </cell>
          <cell r="D435">
            <v>14.19</v>
          </cell>
        </row>
        <row r="436">
          <cell r="A436">
            <v>2000338</v>
          </cell>
          <cell r="B436" t="str">
            <v>Fornecimento e assentamento de Selim 200 x 100mm</v>
          </cell>
          <cell r="C436" t="str">
            <v>un</v>
          </cell>
          <cell r="D436">
            <v>25.01</v>
          </cell>
        </row>
        <row r="437">
          <cell r="A437">
            <v>2000339</v>
          </cell>
          <cell r="B437" t="str">
            <v>Fornecimento e assentamento de Selim 250 x 100mm</v>
          </cell>
          <cell r="C437" t="str">
            <v>un</v>
          </cell>
          <cell r="D437">
            <v>29.64</v>
          </cell>
        </row>
        <row r="438">
          <cell r="A438">
            <v>2000340</v>
          </cell>
          <cell r="B438" t="str">
            <v>Fornecimento e assentamento de Selim 300 x 100mm</v>
          </cell>
          <cell r="C438" t="str">
            <v>un</v>
          </cell>
          <cell r="D438">
            <v>36.68</v>
          </cell>
        </row>
        <row r="439">
          <cell r="A439">
            <v>2000341</v>
          </cell>
          <cell r="B439" t="str">
            <v>Ligacao do ramal predial ao tubo de concreto D=400mm.</v>
          </cell>
          <cell r="C439" t="str">
            <v>un</v>
          </cell>
          <cell r="D439">
            <v>43.84</v>
          </cell>
        </row>
        <row r="440">
          <cell r="A440">
            <v>2000342</v>
          </cell>
          <cell r="B440" t="str">
            <v>Ligacao do ramal predial ao tubo de concreto D=500mm.</v>
          </cell>
          <cell r="C440" t="str">
            <v>un</v>
          </cell>
          <cell r="D440">
            <v>56.15</v>
          </cell>
        </row>
        <row r="441">
          <cell r="A441">
            <v>2000343</v>
          </cell>
          <cell r="B441" t="str">
            <v>Tubo PVC p/esgoto sanit., diam. nominal 100mm.</v>
          </cell>
          <cell r="C441" t="str">
            <v>m</v>
          </cell>
          <cell r="D441">
            <v>29.53</v>
          </cell>
        </row>
        <row r="442">
          <cell r="A442">
            <v>2000344</v>
          </cell>
          <cell r="B442" t="str">
            <v>Assentamento de tubul. PVC c/junta elastica, p/esgoto, diam</v>
          </cell>
          <cell r="C442" t="str">
            <v>m</v>
          </cell>
          <cell r="D442">
            <v>1.84</v>
          </cell>
        </row>
        <row r="443">
          <cell r="A443">
            <v>2000345</v>
          </cell>
          <cell r="B443" t="str">
            <v>Cadastro de ligacao domiciliar.</v>
          </cell>
          <cell r="C443" t="str">
            <v>un</v>
          </cell>
          <cell r="D443">
            <v>4.5599999999999996</v>
          </cell>
        </row>
        <row r="444">
          <cell r="A444">
            <v>2000346</v>
          </cell>
          <cell r="B444" t="str">
            <v>Fornecimento de brita</v>
          </cell>
          <cell r="C444" t="str">
            <v>m3</v>
          </cell>
          <cell r="D444">
            <v>81.52</v>
          </cell>
        </row>
        <row r="445">
          <cell r="A445">
            <v>2000347</v>
          </cell>
          <cell r="B445" t="str">
            <v>Poco de cravacao para execucao de travessia subterranea com</v>
          </cell>
          <cell r="C445" t="str">
            <v>un</v>
          </cell>
          <cell r="D445">
            <v>17051.34</v>
          </cell>
        </row>
        <row r="446">
          <cell r="A446">
            <v>2000348</v>
          </cell>
          <cell r="B446" t="str">
            <v>Tubo camisa em concreto armado, Diam. de 1,00m, para traves</v>
          </cell>
          <cell r="C446" t="str">
            <v>m</v>
          </cell>
          <cell r="D446">
            <v>483.52</v>
          </cell>
        </row>
        <row r="447">
          <cell r="A447">
            <v>2000349</v>
          </cell>
          <cell r="B447" t="str">
            <v>Cravacao horizontal de tubo de concreto armado, Diam. de 1,</v>
          </cell>
          <cell r="C447" t="str">
            <v>m</v>
          </cell>
          <cell r="D447">
            <v>524.86</v>
          </cell>
        </row>
        <row r="448">
          <cell r="A448">
            <v>2000350</v>
          </cell>
          <cell r="B448" t="str">
            <v>Caixa com vertedor e stop log de madeira</v>
          </cell>
          <cell r="C448" t="str">
            <v>un</v>
          </cell>
          <cell r="D448">
            <v>1688.74</v>
          </cell>
        </row>
        <row r="449">
          <cell r="A449">
            <v>2000351</v>
          </cell>
          <cell r="B449" t="str">
            <v>Concreto armado Fck 20 MPa</v>
          </cell>
          <cell r="C449" t="str">
            <v>m3</v>
          </cell>
          <cell r="D449">
            <v>1026.29</v>
          </cell>
        </row>
        <row r="450">
          <cell r="A450">
            <v>2000352</v>
          </cell>
          <cell r="B450" t="str">
            <v>Caixa de passagem com stop log de madeira</v>
          </cell>
          <cell r="C450" t="str">
            <v>un</v>
          </cell>
          <cell r="D450">
            <v>1358.34</v>
          </cell>
        </row>
        <row r="451">
          <cell r="A451">
            <v>2000353</v>
          </cell>
          <cell r="B451" t="str">
            <v>Caixa de passagem</v>
          </cell>
          <cell r="C451" t="str">
            <v>un</v>
          </cell>
          <cell r="D451">
            <v>432.3</v>
          </cell>
        </row>
        <row r="452">
          <cell r="A452">
            <v>2000354</v>
          </cell>
          <cell r="B452" t="str">
            <v>Caixa de areia com calhas parshall em concreto armado</v>
          </cell>
          <cell r="C452" t="str">
            <v>un</v>
          </cell>
          <cell r="D452">
            <v>9565.02</v>
          </cell>
        </row>
        <row r="453">
          <cell r="A453">
            <v>2000355</v>
          </cell>
          <cell r="B453" t="str">
            <v>Stop Log em madeira de lei</v>
          </cell>
          <cell r="C453" t="str">
            <v>m2</v>
          </cell>
          <cell r="D453">
            <v>392</v>
          </cell>
        </row>
        <row r="454">
          <cell r="A454">
            <v>2000356</v>
          </cell>
          <cell r="B454" t="str">
            <v>Fornecimento e Montagem de  Tubos, pecas, valvulas e equipa</v>
          </cell>
          <cell r="C454" t="str">
            <v>vba</v>
          </cell>
          <cell r="D454">
            <v>10000</v>
          </cell>
        </row>
        <row r="455">
          <cell r="A455">
            <v>2000357</v>
          </cell>
          <cell r="B455" t="str">
            <v>Entrada e quadro de energia para os conj. Moto-Bomba.</v>
          </cell>
          <cell r="C455" t="str">
            <v>vba</v>
          </cell>
          <cell r="D455">
            <v>7500</v>
          </cell>
        </row>
        <row r="456">
          <cell r="A456">
            <v>2000358</v>
          </cell>
          <cell r="B456" t="str">
            <v>Fornecimento e Montagem de  Tubos, pecas, valvulas e equipa</v>
          </cell>
          <cell r="C456" t="str">
            <v>vba</v>
          </cell>
          <cell r="D456">
            <v>9100</v>
          </cell>
        </row>
        <row r="457">
          <cell r="A457">
            <v>2000359</v>
          </cell>
          <cell r="B457" t="str">
            <v>Entrada e quadro de energia para os conj. Moto-Bomba.</v>
          </cell>
          <cell r="C457" t="str">
            <v>vba</v>
          </cell>
          <cell r="D457">
            <v>6800</v>
          </cell>
        </row>
        <row r="458">
          <cell r="A458">
            <v>2000360</v>
          </cell>
          <cell r="B458" t="str">
            <v>Fornecimento e Montagem de  Tubos, pecas, valvulas e equipa</v>
          </cell>
          <cell r="C458" t="str">
            <v>vba</v>
          </cell>
          <cell r="D458">
            <v>6500</v>
          </cell>
        </row>
        <row r="459">
          <cell r="A459">
            <v>2000361</v>
          </cell>
          <cell r="B459" t="str">
            <v>Entrada e quadro de energia para os conj. Moto-Bomba.</v>
          </cell>
          <cell r="C459" t="str">
            <v>vba</v>
          </cell>
          <cell r="D459">
            <v>4900</v>
          </cell>
        </row>
        <row r="460">
          <cell r="A460">
            <v>2000362</v>
          </cell>
          <cell r="B460" t="str">
            <v>Fornecimento e Montagem de  Tubos, pecas, valvulas e equipa</v>
          </cell>
          <cell r="C460" t="str">
            <v>vba</v>
          </cell>
          <cell r="D460">
            <v>12500</v>
          </cell>
        </row>
        <row r="461">
          <cell r="A461">
            <v>2000363</v>
          </cell>
          <cell r="B461" t="str">
            <v>Entrada e quadro de energia para os conj. Moto-Bomba.</v>
          </cell>
          <cell r="C461" t="str">
            <v>vba</v>
          </cell>
          <cell r="D461">
            <v>9400</v>
          </cell>
        </row>
        <row r="462">
          <cell r="A462">
            <v>2000364</v>
          </cell>
          <cell r="B462" t="str">
            <v>Fornecimento e Montagem de  Tubos, pecas, valvulas e equipa</v>
          </cell>
          <cell r="C462" t="str">
            <v>vba</v>
          </cell>
          <cell r="D462">
            <v>4600</v>
          </cell>
        </row>
        <row r="463">
          <cell r="A463">
            <v>2000365</v>
          </cell>
          <cell r="B463" t="str">
            <v>Entrada e quadro de energia para os conj. Moto-Bomba.</v>
          </cell>
          <cell r="C463" t="str">
            <v>vba</v>
          </cell>
          <cell r="D463">
            <v>3500</v>
          </cell>
        </row>
        <row r="464">
          <cell r="A464">
            <v>2000366</v>
          </cell>
          <cell r="B464" t="str">
            <v>Fornecimento e Montagem de  Tubos, pecas, valvulas e equipa</v>
          </cell>
          <cell r="C464" t="str">
            <v>vba</v>
          </cell>
          <cell r="D464">
            <v>18000</v>
          </cell>
        </row>
        <row r="465">
          <cell r="A465">
            <v>2000367</v>
          </cell>
          <cell r="B465" t="str">
            <v>Entrada e quadro de energia para os conj. Moto-Bomba.</v>
          </cell>
          <cell r="C465" t="str">
            <v>vba</v>
          </cell>
          <cell r="D465">
            <v>13500</v>
          </cell>
        </row>
        <row r="466">
          <cell r="A466">
            <v>2000368</v>
          </cell>
          <cell r="B466" t="str">
            <v>Fornecimento e Montagem de  Tubos, pecas, valvulas e equipa</v>
          </cell>
          <cell r="C466" t="str">
            <v>vba</v>
          </cell>
          <cell r="D466">
            <v>20500</v>
          </cell>
        </row>
        <row r="467">
          <cell r="A467">
            <v>2000369</v>
          </cell>
          <cell r="B467" t="str">
            <v>Entrada e quadro de energia para os conj. Moto-Bomba.</v>
          </cell>
          <cell r="C467" t="str">
            <v>vba</v>
          </cell>
          <cell r="D467">
            <v>15400</v>
          </cell>
        </row>
        <row r="468">
          <cell r="A468">
            <v>2000370</v>
          </cell>
          <cell r="B468" t="str">
            <v>Fornecimento e Montagem de  Tubos, pecas, valvulas e equipa</v>
          </cell>
          <cell r="C468" t="str">
            <v>vba</v>
          </cell>
          <cell r="D468">
            <v>4400</v>
          </cell>
        </row>
        <row r="469">
          <cell r="A469">
            <v>2000371</v>
          </cell>
          <cell r="B469" t="str">
            <v>Entrada e quadro de energia para os conj. Moto-Bomba.</v>
          </cell>
          <cell r="C469" t="str">
            <v>vba</v>
          </cell>
          <cell r="D469">
            <v>3300</v>
          </cell>
        </row>
        <row r="470">
          <cell r="A470">
            <v>2000372</v>
          </cell>
          <cell r="B470" t="str">
            <v>Fornecimento e Montagem de  Tubos, pecas, valvulas e equipa</v>
          </cell>
          <cell r="C470" t="str">
            <v>vba</v>
          </cell>
          <cell r="D470">
            <v>1700</v>
          </cell>
        </row>
        <row r="471">
          <cell r="A471">
            <v>2000373</v>
          </cell>
          <cell r="B471" t="str">
            <v>Entrada e quadro de energia para os conj. Moto-Bomba.</v>
          </cell>
          <cell r="C471" t="str">
            <v>vba</v>
          </cell>
          <cell r="D471">
            <v>1300</v>
          </cell>
        </row>
        <row r="472">
          <cell r="A472">
            <v>2000374</v>
          </cell>
          <cell r="B472" t="str">
            <v>Fornecimento e Montagem de  Tubos, pecas, valvulas e equipa</v>
          </cell>
          <cell r="C472" t="str">
            <v>vba</v>
          </cell>
          <cell r="D472">
            <v>57600</v>
          </cell>
        </row>
        <row r="473">
          <cell r="A473">
            <v>2000375</v>
          </cell>
          <cell r="B473" t="str">
            <v>Entrada e quadro de energia para os conj. Moto-Bomba.</v>
          </cell>
          <cell r="C473" t="str">
            <v>vba</v>
          </cell>
          <cell r="D473">
            <v>43200</v>
          </cell>
        </row>
        <row r="474">
          <cell r="A474">
            <v>2000376</v>
          </cell>
          <cell r="B474" t="str">
            <v>Fornecimento e Montagem de  Tubos, pecas, valvulas e equipa</v>
          </cell>
          <cell r="C474" t="str">
            <v>vba</v>
          </cell>
          <cell r="D474">
            <v>9700</v>
          </cell>
        </row>
        <row r="475">
          <cell r="A475">
            <v>2000377</v>
          </cell>
          <cell r="B475" t="str">
            <v>Entrada e quadro de energia para os conj. Moto-Bomba.</v>
          </cell>
          <cell r="C475" t="str">
            <v>vba</v>
          </cell>
          <cell r="D475">
            <v>7300</v>
          </cell>
        </row>
        <row r="476">
          <cell r="A476">
            <v>2000378</v>
          </cell>
          <cell r="B476" t="str">
            <v>Fornecimento e Montagem de  Tubos, pecas, valvulas e equipa</v>
          </cell>
          <cell r="C476" t="str">
            <v>vba</v>
          </cell>
          <cell r="D476">
            <v>10800</v>
          </cell>
        </row>
        <row r="477">
          <cell r="A477">
            <v>2000379</v>
          </cell>
          <cell r="B477" t="str">
            <v>Entrada e quadro de energia para os conj. Moto-Bomba.</v>
          </cell>
          <cell r="C477" t="str">
            <v>vba</v>
          </cell>
          <cell r="D477">
            <v>8200</v>
          </cell>
        </row>
        <row r="478">
          <cell r="A478">
            <v>2000380</v>
          </cell>
          <cell r="B478" t="str">
            <v>Projeto executivo</v>
          </cell>
          <cell r="C478" t="str">
            <v>vba</v>
          </cell>
          <cell r="D478">
            <v>96393</v>
          </cell>
        </row>
        <row r="479">
          <cell r="A479">
            <v>2000381</v>
          </cell>
          <cell r="B479" t="str">
            <v>Projeto executivo</v>
          </cell>
          <cell r="C479" t="str">
            <v>vba</v>
          </cell>
          <cell r="D479">
            <v>75437</v>
          </cell>
        </row>
        <row r="480">
          <cell r="A480">
            <v>2000382</v>
          </cell>
          <cell r="B480" t="str">
            <v>Projeto executivo</v>
          </cell>
          <cell r="C480" t="str">
            <v>vba</v>
          </cell>
          <cell r="D480">
            <v>62145</v>
          </cell>
        </row>
        <row r="481">
          <cell r="A481">
            <v>2000383</v>
          </cell>
          <cell r="B481" t="str">
            <v>Projeto executivo</v>
          </cell>
          <cell r="C481" t="str">
            <v>vba</v>
          </cell>
          <cell r="D481">
            <v>23375</v>
          </cell>
        </row>
        <row r="482">
          <cell r="A482">
            <v>2000384</v>
          </cell>
          <cell r="B482" t="str">
            <v>Projeto executivo</v>
          </cell>
          <cell r="C482" t="str">
            <v>vba</v>
          </cell>
          <cell r="D482">
            <v>53439</v>
          </cell>
        </row>
        <row r="483">
          <cell r="A483">
            <v>2000385</v>
          </cell>
          <cell r="B483" t="str">
            <v>Projeto executivo</v>
          </cell>
          <cell r="C483" t="str">
            <v>vba</v>
          </cell>
          <cell r="D483">
            <v>14539</v>
          </cell>
        </row>
        <row r="484">
          <cell r="A484">
            <v>2000386</v>
          </cell>
          <cell r="B484" t="str">
            <v>Projeto executivo</v>
          </cell>
          <cell r="C484" t="str">
            <v>vba</v>
          </cell>
          <cell r="D484">
            <v>45540</v>
          </cell>
        </row>
        <row r="485">
          <cell r="A485">
            <v>2000387</v>
          </cell>
          <cell r="B485" t="str">
            <v>Projeto executivo</v>
          </cell>
          <cell r="C485" t="str">
            <v>vba</v>
          </cell>
          <cell r="D485">
            <v>86677</v>
          </cell>
        </row>
        <row r="486">
          <cell r="A486">
            <v>2000388</v>
          </cell>
          <cell r="B486" t="str">
            <v>Projeto executivo</v>
          </cell>
          <cell r="C486" t="str">
            <v>vba</v>
          </cell>
          <cell r="D486">
            <v>31140</v>
          </cell>
        </row>
        <row r="487">
          <cell r="A487">
            <v>2000389</v>
          </cell>
          <cell r="B487" t="str">
            <v>Projeto executivo</v>
          </cell>
          <cell r="C487" t="str">
            <v>vba</v>
          </cell>
          <cell r="D487">
            <v>53307</v>
          </cell>
        </row>
        <row r="488">
          <cell r="A488">
            <v>2000390</v>
          </cell>
          <cell r="B488" t="str">
            <v>Projeto executivo</v>
          </cell>
          <cell r="C488" t="str">
            <v>vba</v>
          </cell>
          <cell r="D488">
            <v>157058.87</v>
          </cell>
        </row>
        <row r="489">
          <cell r="A489">
            <v>2000391</v>
          </cell>
          <cell r="B489" t="str">
            <v>Projeto executivo</v>
          </cell>
          <cell r="C489" t="str">
            <v>vba</v>
          </cell>
          <cell r="D489">
            <v>139515</v>
          </cell>
        </row>
        <row r="490">
          <cell r="A490">
            <v>2000392</v>
          </cell>
          <cell r="B490" t="str">
            <v>Projeto executivo</v>
          </cell>
          <cell r="C490" t="str">
            <v>vba</v>
          </cell>
          <cell r="D490">
            <v>35609</v>
          </cell>
        </row>
        <row r="491">
          <cell r="A491">
            <v>2000393</v>
          </cell>
          <cell r="B491" t="str">
            <v>Projeto executivo</v>
          </cell>
          <cell r="C491" t="str">
            <v>vba</v>
          </cell>
          <cell r="D491">
            <v>74515</v>
          </cell>
        </row>
        <row r="492">
          <cell r="A492">
            <v>2000394</v>
          </cell>
          <cell r="B492" t="str">
            <v>Projeto executivo</v>
          </cell>
          <cell r="C492" t="str">
            <v>vba</v>
          </cell>
          <cell r="D492">
            <v>46335</v>
          </cell>
        </row>
        <row r="493">
          <cell r="A493">
            <v>2000395</v>
          </cell>
          <cell r="B493" t="str">
            <v>Projeto executivo</v>
          </cell>
          <cell r="C493" t="str">
            <v>vba</v>
          </cell>
          <cell r="D493">
            <v>143929</v>
          </cell>
        </row>
        <row r="494">
          <cell r="A494">
            <v>2000396</v>
          </cell>
          <cell r="B494" t="str">
            <v>Projeto executivo</v>
          </cell>
          <cell r="C494" t="str">
            <v>vba</v>
          </cell>
          <cell r="D494">
            <v>37189</v>
          </cell>
        </row>
        <row r="495">
          <cell r="A495">
            <v>2000397</v>
          </cell>
          <cell r="B495" t="str">
            <v>Projeto executivo</v>
          </cell>
          <cell r="C495" t="str">
            <v>vba</v>
          </cell>
          <cell r="D495">
            <v>59165</v>
          </cell>
        </row>
        <row r="496">
          <cell r="A496">
            <v>2000398</v>
          </cell>
          <cell r="B496" t="str">
            <v>Projeto executivo</v>
          </cell>
          <cell r="C496" t="str">
            <v>vba</v>
          </cell>
          <cell r="D496">
            <v>62091</v>
          </cell>
        </row>
        <row r="497">
          <cell r="A497">
            <v>2000399</v>
          </cell>
          <cell r="B497" t="str">
            <v>Projeto executivo</v>
          </cell>
          <cell r="C497" t="str">
            <v>vba</v>
          </cell>
          <cell r="D497">
            <v>27946</v>
          </cell>
        </row>
        <row r="498">
          <cell r="A498">
            <v>2000400</v>
          </cell>
          <cell r="B498" t="str">
            <v>Projeto executivo</v>
          </cell>
          <cell r="C498" t="str">
            <v>vba</v>
          </cell>
          <cell r="D498">
            <v>103617</v>
          </cell>
        </row>
        <row r="499">
          <cell r="A499">
            <v>2000401</v>
          </cell>
          <cell r="B499" t="str">
            <v>Projeto executivo</v>
          </cell>
          <cell r="C499" t="str">
            <v>vba</v>
          </cell>
          <cell r="D499">
            <v>48240</v>
          </cell>
        </row>
        <row r="500">
          <cell r="A500">
            <v>2000403</v>
          </cell>
          <cell r="B500" t="str">
            <v>EMBASAMENTO EM ALVENARIA 1 VEZ</v>
          </cell>
          <cell r="C500" t="str">
            <v>M2</v>
          </cell>
          <cell r="D500">
            <v>30.54</v>
          </cell>
        </row>
        <row r="501">
          <cell r="A501">
            <v>2000404</v>
          </cell>
          <cell r="B501" t="str">
            <v>Escavacao a ceu aberto, em mat. de 3a. cat. acima de 1,50m</v>
          </cell>
          <cell r="C501" t="str">
            <v>m3</v>
          </cell>
          <cell r="D501">
            <v>75.23</v>
          </cell>
        </row>
        <row r="502">
          <cell r="A502">
            <v>2000405</v>
          </cell>
          <cell r="B502" t="str">
            <v>ASSENTAMENTO DE TUBUL. DEFOFO, DIAM. DE 400MM</v>
          </cell>
          <cell r="C502" t="str">
            <v>M</v>
          </cell>
          <cell r="D502">
            <v>5.78</v>
          </cell>
        </row>
        <row r="503">
          <cell r="A503">
            <v>2000406</v>
          </cell>
          <cell r="B503" t="str">
            <v>CARGA E DESCARGA DE TUBOS DE PVC RIGIDO E PVC DEFOFO DN 400</v>
          </cell>
          <cell r="C503" t="str">
            <v>M</v>
          </cell>
          <cell r="D503">
            <v>1.05</v>
          </cell>
        </row>
        <row r="504">
          <cell r="A504">
            <v>2000408</v>
          </cell>
          <cell r="B504" t="str">
            <v>FORNECIMENTO E ASSENTAMENTO DE CURVA 11o30' FOFO JE DN 400M</v>
          </cell>
          <cell r="C504" t="str">
            <v>UN</v>
          </cell>
          <cell r="D504">
            <v>1147.08</v>
          </cell>
        </row>
        <row r="505">
          <cell r="A505">
            <v>2000409</v>
          </cell>
          <cell r="B505" t="str">
            <v>ASSENTAMENTO DE CONEXOES EM FERRO FUNDIDO, JUNTA ELASTICA,</v>
          </cell>
          <cell r="C505" t="str">
            <v>PC</v>
          </cell>
          <cell r="D505">
            <v>10.94</v>
          </cell>
        </row>
        <row r="506">
          <cell r="A506">
            <v>2000410</v>
          </cell>
          <cell r="B506" t="str">
            <v>FORNECIMENTO E ASSENTAMENTO DE CURVA 22o30' FOFO JE DN 400M</v>
          </cell>
          <cell r="C506" t="str">
            <v>UN</v>
          </cell>
          <cell r="D506">
            <v>587.08000000000004</v>
          </cell>
        </row>
        <row r="507">
          <cell r="A507">
            <v>2000411</v>
          </cell>
          <cell r="B507" t="str">
            <v>FORNECIMENTO E ASSENTAMENTO DE CURVA 45o EM FOFO JE DN 400M</v>
          </cell>
          <cell r="C507" t="str">
            <v>PC</v>
          </cell>
          <cell r="D507">
            <v>727.08</v>
          </cell>
        </row>
        <row r="508">
          <cell r="A508">
            <v>2000412</v>
          </cell>
          <cell r="B508" t="str">
            <v>FORNECIMENTO E ASSENTAMENTO DE CURVA 90o FOFO JE DN 400MM</v>
          </cell>
          <cell r="C508" t="str">
            <v>UN</v>
          </cell>
          <cell r="D508">
            <v>1338.51</v>
          </cell>
        </row>
        <row r="509">
          <cell r="A509">
            <v>2000413</v>
          </cell>
          <cell r="B509" t="str">
            <v>PINTURA PVA</v>
          </cell>
          <cell r="C509" t="str">
            <v>M2</v>
          </cell>
          <cell r="D509">
            <v>13.6</v>
          </cell>
        </row>
        <row r="510">
          <cell r="A510">
            <v>2000414</v>
          </cell>
          <cell r="B510" t="str">
            <v>PISO EMBORRACHADO E=3CM, COM REGULARIZACAO</v>
          </cell>
          <cell r="C510" t="str">
            <v>M2</v>
          </cell>
          <cell r="D510">
            <v>60.46</v>
          </cell>
        </row>
        <row r="511">
          <cell r="A511">
            <v>2000415</v>
          </cell>
          <cell r="B511" t="str">
            <v>Poco de visita em alvenaria de tijolo macico, p/esgoto sani</v>
          </cell>
          <cell r="C511" t="str">
            <v>un</v>
          </cell>
          <cell r="D511">
            <v>1616.94</v>
          </cell>
        </row>
        <row r="512">
          <cell r="A512">
            <v>2000416</v>
          </cell>
          <cell r="B512" t="str">
            <v>Poco de visita em alvenaria de tijolo macico, p/esgoto sani</v>
          </cell>
          <cell r="C512" t="str">
            <v>UN</v>
          </cell>
          <cell r="D512">
            <v>1971.63</v>
          </cell>
        </row>
        <row r="513">
          <cell r="A513">
            <v>2000417</v>
          </cell>
          <cell r="B513" t="str">
            <v>Poco de visita em aneis de concreto pre-mold., p/esgoto san</v>
          </cell>
          <cell r="C513" t="str">
            <v>un</v>
          </cell>
          <cell r="D513">
            <v>1428.37</v>
          </cell>
        </row>
        <row r="514">
          <cell r="A514">
            <v>2000418</v>
          </cell>
          <cell r="B514" t="str">
            <v>Poco de visita em aneis de concreto pre-mold., p/esgoto san</v>
          </cell>
          <cell r="C514" t="str">
            <v>un</v>
          </cell>
          <cell r="D514">
            <v>1693.34</v>
          </cell>
        </row>
        <row r="515">
          <cell r="A515">
            <v>2000421</v>
          </cell>
          <cell r="B515" t="str">
            <v>BARRACAO ABERTO - 1a. PARTE</v>
          </cell>
          <cell r="C515" t="str">
            <v>M2</v>
          </cell>
          <cell r="D515">
            <v>63.51</v>
          </cell>
        </row>
        <row r="516">
          <cell r="A516">
            <v>2000422</v>
          </cell>
          <cell r="B516" t="str">
            <v>BARRACAO ABERTO - 2a. PARTE</v>
          </cell>
          <cell r="C516" t="str">
            <v>M2</v>
          </cell>
          <cell r="D516">
            <v>19.78</v>
          </cell>
        </row>
        <row r="517">
          <cell r="A517">
            <v>2000424</v>
          </cell>
          <cell r="B517" t="str">
            <v>TRANSPORTE HORIZONTAL ATE 30M DE MATERIAIS A GRANEL</v>
          </cell>
          <cell r="C517" t="str">
            <v>M3</v>
          </cell>
          <cell r="D517">
            <v>9.7799999999999994</v>
          </cell>
        </row>
        <row r="518">
          <cell r="A518">
            <v>2000425</v>
          </cell>
          <cell r="B518" t="str">
            <v>FORNECIMENTO E ASSENTAMENTO DE TE EM FOFO DUCTIL, C/BOLSAS</v>
          </cell>
          <cell r="C518" t="str">
            <v>PC</v>
          </cell>
          <cell r="D518">
            <v>662.87</v>
          </cell>
        </row>
        <row r="519">
          <cell r="A519">
            <v>2000426</v>
          </cell>
          <cell r="B519" t="str">
            <v>FORNECIMENTO E ASSENTAMENTO DE REGISTRO DE GAVETA TIPO CHAT</v>
          </cell>
          <cell r="C519" t="str">
            <v>PC</v>
          </cell>
          <cell r="D519">
            <v>447.49</v>
          </cell>
        </row>
        <row r="520">
          <cell r="A520">
            <v>2000429</v>
          </cell>
          <cell r="B520" t="str">
            <v>ENVOLTORIA DE AREIA</v>
          </cell>
          <cell r="C520" t="str">
            <v>M3</v>
          </cell>
          <cell r="D520">
            <v>44.03</v>
          </cell>
        </row>
        <row r="521">
          <cell r="A521">
            <v>2000433</v>
          </cell>
          <cell r="B521" t="str">
            <v>CARGA E DESCARGA DE TUBOS DE FERRO FUNDIDO DN 150MM</v>
          </cell>
          <cell r="C521" t="str">
            <v>M</v>
          </cell>
          <cell r="D521">
            <v>1.65</v>
          </cell>
        </row>
        <row r="522">
          <cell r="A522">
            <v>2000434</v>
          </cell>
          <cell r="B522" t="str">
            <v>CARGA E DESCARGA DE TUBPS DE FERRO FUNDIDO DN 250MM</v>
          </cell>
          <cell r="C522" t="str">
            <v>M</v>
          </cell>
          <cell r="D522">
            <v>2.89</v>
          </cell>
        </row>
        <row r="523">
          <cell r="A523">
            <v>2000435</v>
          </cell>
          <cell r="B523" t="str">
            <v>CARGA E DESCARGA DE TUBOS DE FERRO FUNDIDO DN 350MM</v>
          </cell>
          <cell r="C523" t="str">
            <v>M</v>
          </cell>
          <cell r="D523">
            <v>3.86</v>
          </cell>
        </row>
        <row r="524">
          <cell r="A524">
            <v>2000436</v>
          </cell>
          <cell r="B524" t="str">
            <v>CARGA E DESCARGA DE TUBOS DE FERRO FUNDIDO DN 400MM</v>
          </cell>
          <cell r="C524" t="str">
            <v>M</v>
          </cell>
          <cell r="D524">
            <v>4.13</v>
          </cell>
        </row>
        <row r="525">
          <cell r="A525">
            <v>2000437</v>
          </cell>
          <cell r="B525" t="str">
            <v>ASSENTAMENTO DE TUBUL. DEFOFO, DIAM. DE 100MM</v>
          </cell>
          <cell r="C525" t="str">
            <v>M</v>
          </cell>
          <cell r="D525">
            <v>1.22</v>
          </cell>
        </row>
        <row r="526">
          <cell r="A526">
            <v>2000438</v>
          </cell>
          <cell r="B526" t="str">
            <v>CARGA E DESCARGA DE TUBOS DE PVC RIGIDO E PVC DEFOFO DN 100</v>
          </cell>
          <cell r="C526" t="str">
            <v>M</v>
          </cell>
          <cell r="D526">
            <v>0.26</v>
          </cell>
        </row>
        <row r="527">
          <cell r="A527">
            <v>2000439</v>
          </cell>
          <cell r="B527" t="str">
            <v>ASSENTAMENTO DE TUBUL. DEFOFO, DIAM. DE 250MM</v>
          </cell>
          <cell r="C527" t="str">
            <v>M</v>
          </cell>
          <cell r="D527">
            <v>4.8899999999999997</v>
          </cell>
        </row>
        <row r="528">
          <cell r="A528">
            <v>2000440</v>
          </cell>
          <cell r="B528" t="str">
            <v>ALCA DUPLA PREFORMADA TIPO DGD-4541 P/ CABO DE 25MM2</v>
          </cell>
          <cell r="C528" t="str">
            <v>PC</v>
          </cell>
          <cell r="D528">
            <v>13.14</v>
          </cell>
        </row>
        <row r="529">
          <cell r="A529">
            <v>2000441</v>
          </cell>
          <cell r="B529" t="str">
            <v>ALCA PREFORMADA TIPO DGO-4541 P/ CABO DE 25MM2-AL</v>
          </cell>
          <cell r="C529" t="str">
            <v>PC</v>
          </cell>
          <cell r="D529">
            <v>11.14</v>
          </cell>
        </row>
        <row r="530">
          <cell r="A530">
            <v>2000442</v>
          </cell>
          <cell r="B530" t="str">
            <v>ARRUELA QUADRADA GALVANIZADA DE 57x57x5MM FURO DE 18MM</v>
          </cell>
          <cell r="C530" t="str">
            <v>PC</v>
          </cell>
          <cell r="D530">
            <v>0.55000000000000004</v>
          </cell>
        </row>
        <row r="531">
          <cell r="A531">
            <v>2000443</v>
          </cell>
          <cell r="B531" t="str">
            <v>BUCHA E ARRUELA DE PROTECAO EM ALUM. PARA ELETR. DE 2" (PAR</v>
          </cell>
          <cell r="C531" t="str">
            <v>PC</v>
          </cell>
          <cell r="D531">
            <v>7.2</v>
          </cell>
        </row>
        <row r="532">
          <cell r="A532">
            <v>2000444</v>
          </cell>
          <cell r="B532" t="str">
            <v>CABO DE ALUMINIO TIPO CA DE 21MM2</v>
          </cell>
          <cell r="C532" t="str">
            <v>KG</v>
          </cell>
          <cell r="D532">
            <v>22.5</v>
          </cell>
        </row>
        <row r="533">
          <cell r="A533">
            <v>2000445</v>
          </cell>
          <cell r="B533" t="str">
            <v>CABO DE COBRE NU DE 25MM2 TEMPERA MEIO MOLE</v>
          </cell>
          <cell r="C533" t="str">
            <v>KG</v>
          </cell>
          <cell r="D533">
            <v>35</v>
          </cell>
        </row>
        <row r="534">
          <cell r="A534">
            <v>2000446</v>
          </cell>
          <cell r="B534" t="str">
            <v>CABO TIPO SINTENAX ISOLADO PARA 1KV DE 25MM2</v>
          </cell>
          <cell r="C534" t="str">
            <v>M</v>
          </cell>
          <cell r="D534">
            <v>14.58</v>
          </cell>
        </row>
        <row r="535">
          <cell r="A535">
            <v>2000447</v>
          </cell>
          <cell r="B535" t="str">
            <v>CABO TIPO SINTENAX ISOLADO PARA 1KV DE 50MM2</v>
          </cell>
          <cell r="C535" t="str">
            <v>M</v>
          </cell>
          <cell r="D535">
            <v>20.7</v>
          </cell>
        </row>
        <row r="536">
          <cell r="A536">
            <v>2000448</v>
          </cell>
          <cell r="B536" t="str">
            <v>CAIXA DE MEDICAO EM ALUM. TIPO M4 EXTERNA PADRAO CEAL</v>
          </cell>
          <cell r="C536" t="str">
            <v>PC</v>
          </cell>
          <cell r="D536">
            <v>1338</v>
          </cell>
        </row>
        <row r="537">
          <cell r="A537">
            <v>2000449</v>
          </cell>
          <cell r="B537" t="str">
            <v>CHAVE FUSIVEL DE DISTRIBUICAO BASE "B" DE 100A-15KV-10KA</v>
          </cell>
          <cell r="C537" t="str">
            <v>PC</v>
          </cell>
          <cell r="D537">
            <v>208.5</v>
          </cell>
        </row>
        <row r="538">
          <cell r="A538">
            <v>2000450</v>
          </cell>
          <cell r="B538" t="str">
            <v>CONECTOR TIPO CAL "C" 32 A 32 PARA CABO DE 21MM2</v>
          </cell>
          <cell r="C538" t="str">
            <v>PC</v>
          </cell>
          <cell r="D538">
            <v>9.56</v>
          </cell>
        </row>
        <row r="539">
          <cell r="A539">
            <v>2000451</v>
          </cell>
          <cell r="B539" t="str">
            <v>CONECTOR TIPO CAS "E" 49 A 40 PARA CABO DE 25MM2</v>
          </cell>
          <cell r="C539" t="str">
            <v>PC</v>
          </cell>
          <cell r="D539">
            <v>10.52</v>
          </cell>
        </row>
        <row r="540">
          <cell r="A540">
            <v>2000452</v>
          </cell>
          <cell r="B540" t="str">
            <v>CONECTOR TIPO KS PARA CABO DE 25MM2 DE COBRE</v>
          </cell>
          <cell r="C540" t="str">
            <v>PC</v>
          </cell>
          <cell r="D540">
            <v>1.75</v>
          </cell>
        </row>
        <row r="541">
          <cell r="A541">
            <v>2000453</v>
          </cell>
          <cell r="B541" t="str">
            <v>CRUZETA DE CONCRETO ARMADO DE 1900x90x90MM TIPO "T"</v>
          </cell>
          <cell r="C541" t="str">
            <v>PC</v>
          </cell>
          <cell r="D541">
            <v>76</v>
          </cell>
        </row>
        <row r="542">
          <cell r="A542">
            <v>2000454</v>
          </cell>
          <cell r="B542" t="str">
            <v>CURVA DE PVC ROSCADA DE 2"</v>
          </cell>
          <cell r="C542" t="str">
            <v>PC</v>
          </cell>
          <cell r="D542">
            <v>5.88</v>
          </cell>
        </row>
        <row r="543">
          <cell r="A543">
            <v>2000455</v>
          </cell>
          <cell r="B543" t="str">
            <v>DISJUNTOR DE 125A - 380V - 5KA</v>
          </cell>
          <cell r="C543" t="str">
            <v>PC</v>
          </cell>
          <cell r="D543">
            <v>267</v>
          </cell>
        </row>
        <row r="544">
          <cell r="A544">
            <v>2000456</v>
          </cell>
          <cell r="B544" t="str">
            <v>ELETRODUTO DE PVC ROSCADO DE 2" VARA DE 3M</v>
          </cell>
          <cell r="C544" t="str">
            <v>PC</v>
          </cell>
          <cell r="D544">
            <v>28.02</v>
          </cell>
        </row>
        <row r="545">
          <cell r="A545">
            <v>2000457</v>
          </cell>
          <cell r="B545" t="str">
            <v>ELO FUSIVEL DE DISTRIBUICAO TIPO LINE DE 5H</v>
          </cell>
          <cell r="C545" t="str">
            <v>PC</v>
          </cell>
          <cell r="D545">
            <v>6.2</v>
          </cell>
        </row>
        <row r="546">
          <cell r="A546">
            <v>2000458</v>
          </cell>
          <cell r="B546" t="str">
            <v>ESTRIBO DE COMPRESSAO PARA CABO DE AL DE 25 A 54 MM2</v>
          </cell>
          <cell r="C546" t="str">
            <v>PC</v>
          </cell>
          <cell r="D546">
            <v>16.5</v>
          </cell>
        </row>
        <row r="547">
          <cell r="A547">
            <v>2000459</v>
          </cell>
          <cell r="B547" t="str">
            <v>FECHO PARA FITA BANDIT FUSIMEC DE 3/4"</v>
          </cell>
          <cell r="C547" t="str">
            <v>PC</v>
          </cell>
          <cell r="D547">
            <v>2</v>
          </cell>
        </row>
        <row r="548">
          <cell r="A548">
            <v>2000460</v>
          </cell>
          <cell r="B548" t="str">
            <v>FITA BANDIT FUSIMEC DE 3/4" INOXIDAVEL</v>
          </cell>
          <cell r="C548" t="str">
            <v>PC</v>
          </cell>
          <cell r="D548">
            <v>3.49</v>
          </cell>
        </row>
        <row r="549">
          <cell r="A549">
            <v>2000461</v>
          </cell>
          <cell r="B549" t="str">
            <v>GRAMPO DE LINHA VIVA ESTANHADO DE 73x56x24MM</v>
          </cell>
          <cell r="C549" t="str">
            <v>PC</v>
          </cell>
          <cell r="D549">
            <v>6.99</v>
          </cell>
        </row>
        <row r="550">
          <cell r="A550">
            <v>2000462</v>
          </cell>
          <cell r="B550" t="str">
            <v>HASTE DE TERRA ACO COBREADO DE 13x2000MM COM CONECTOR</v>
          </cell>
          <cell r="C550" t="str">
            <v>PC</v>
          </cell>
          <cell r="D550">
            <v>14.5</v>
          </cell>
        </row>
        <row r="551">
          <cell r="A551">
            <v>2000463</v>
          </cell>
          <cell r="B551" t="str">
            <v>ISOLADOR DE PINO TIPO HIT-TOP DE 120x100MM - 15KV-D-60MM</v>
          </cell>
          <cell r="C551" t="str">
            <v>PC</v>
          </cell>
          <cell r="D551">
            <v>7.27</v>
          </cell>
        </row>
        <row r="552">
          <cell r="A552">
            <v>2000464</v>
          </cell>
          <cell r="B552" t="str">
            <v>LACO DE TOPO PREF. UTC-1101 PARA CABO 21MM2 CA</v>
          </cell>
          <cell r="C552" t="str">
            <v>PC</v>
          </cell>
          <cell r="D552">
            <v>4.5</v>
          </cell>
        </row>
        <row r="553">
          <cell r="A553">
            <v>2000465</v>
          </cell>
          <cell r="B553" t="str">
            <v>LACO DE TOPO PREF. UTC-1101 PARA CABO 21MM2 CA</v>
          </cell>
          <cell r="C553" t="str">
            <v>PC</v>
          </cell>
          <cell r="D553">
            <v>4.5</v>
          </cell>
        </row>
        <row r="554">
          <cell r="A554">
            <v>2000466</v>
          </cell>
          <cell r="B554" t="str">
            <v>LUVA DE PVC ROSCADA DE 2"</v>
          </cell>
          <cell r="C554" t="str">
            <v>PC</v>
          </cell>
          <cell r="D554">
            <v>3.5</v>
          </cell>
        </row>
        <row r="555">
          <cell r="A555">
            <v>2000467</v>
          </cell>
          <cell r="B555" t="str">
            <v>PARAFUSO DE MAQUINA RS GALVANIZADO DE M16x300MM 12"</v>
          </cell>
          <cell r="C555" t="str">
            <v>PC</v>
          </cell>
          <cell r="D555">
            <v>16</v>
          </cell>
        </row>
        <row r="556">
          <cell r="A556">
            <v>2000468</v>
          </cell>
          <cell r="B556" t="str">
            <v>PARAFUSO DE MAQUINA RD GALVANIZADO DE M16x350MM 14"</v>
          </cell>
          <cell r="C556" t="str">
            <v>PC</v>
          </cell>
          <cell r="D556">
            <v>4</v>
          </cell>
        </row>
        <row r="557">
          <cell r="A557">
            <v>2000469</v>
          </cell>
          <cell r="B557" t="str">
            <v>PARAFUSO DE MAQUINA RD GALVANIZADO DE M16x400MM 16"</v>
          </cell>
          <cell r="C557" t="str">
            <v>PC</v>
          </cell>
          <cell r="D557">
            <v>18.399999999999999</v>
          </cell>
        </row>
        <row r="558">
          <cell r="A558">
            <v>2000470</v>
          </cell>
          <cell r="B558" t="str">
            <v>PARAFUSO DE MAQUINA RS GALVANIZADO DE M16x250MM 10"</v>
          </cell>
          <cell r="C558" t="str">
            <v>PC</v>
          </cell>
          <cell r="D558">
            <v>3.4</v>
          </cell>
        </row>
        <row r="559">
          <cell r="A559">
            <v>2000471</v>
          </cell>
          <cell r="B559" t="str">
            <v>PARAFUSO DE MAQUINA RS GALVANIZADO DE M16x350MM 14"</v>
          </cell>
          <cell r="C559" t="str">
            <v>PC</v>
          </cell>
          <cell r="D559">
            <v>4</v>
          </cell>
        </row>
        <row r="560">
          <cell r="A560">
            <v>2000472</v>
          </cell>
          <cell r="B560" t="str">
            <v>PARAFUSO DE MAQUINA RS GALVANIZADO DE M16x400MM 16"</v>
          </cell>
          <cell r="C560" t="str">
            <v>PC</v>
          </cell>
          <cell r="D560">
            <v>4.2</v>
          </cell>
        </row>
        <row r="561">
          <cell r="A561">
            <v>2000473</v>
          </cell>
          <cell r="B561" t="str">
            <v>PARA-RAIOS DE DISTRIBUICAO TIPO VALVULA DE 12KV-5KA</v>
          </cell>
          <cell r="C561" t="str">
            <v>PC</v>
          </cell>
          <cell r="D561">
            <v>45</v>
          </cell>
        </row>
        <row r="562">
          <cell r="A562">
            <v>2000474</v>
          </cell>
          <cell r="B562" t="str">
            <v>PINO DE ACO GALVANIZADO ROSCA DE 26MM CAB. DE CHUMBO</v>
          </cell>
          <cell r="C562" t="str">
            <v>PC</v>
          </cell>
          <cell r="D562">
            <v>9.3000000000000007</v>
          </cell>
        </row>
        <row r="563">
          <cell r="A563">
            <v>2000475</v>
          </cell>
          <cell r="B563" t="str">
            <v>POSTE DE CONCRETO ARMADO DUPLO "T" DE 10/300 DAN</v>
          </cell>
          <cell r="C563" t="str">
            <v>PC</v>
          </cell>
          <cell r="D563">
            <v>870</v>
          </cell>
        </row>
        <row r="564">
          <cell r="A564">
            <v>2000476</v>
          </cell>
          <cell r="B564" t="str">
            <v>TERMINAL DE PRESSAO PARA CABO DE 25MM2</v>
          </cell>
          <cell r="C564" t="str">
            <v>PC</v>
          </cell>
          <cell r="D564">
            <v>1.2</v>
          </cell>
        </row>
        <row r="565">
          <cell r="A565">
            <v>2000477</v>
          </cell>
          <cell r="B565" t="str">
            <v>TERMINAL DE PRESSAO PARA CABO DE 50MM2</v>
          </cell>
          <cell r="C565" t="str">
            <v>PC</v>
          </cell>
          <cell r="D565">
            <v>3.9</v>
          </cell>
        </row>
        <row r="566">
          <cell r="A566">
            <v>2000478</v>
          </cell>
          <cell r="B566" t="str">
            <v>LIGACAO DOMICILIAR</v>
          </cell>
          <cell r="C566" t="str">
            <v>UN</v>
          </cell>
          <cell r="D566">
            <v>246</v>
          </cell>
        </row>
        <row r="567">
          <cell r="A567">
            <v>2000479</v>
          </cell>
          <cell r="B567" t="str">
            <v>ASSENTAMENTO DE TUBO PVC PARA ESGOTO DN 100</v>
          </cell>
          <cell r="C567" t="str">
            <v>M</v>
          </cell>
          <cell r="D567">
            <v>1.22</v>
          </cell>
        </row>
        <row r="568">
          <cell r="A568">
            <v>2000480</v>
          </cell>
          <cell r="B568" t="str">
            <v>FORNECIMENTO E ASSENTAMENTO DE CURVA 11o30' EM FOFO DUCTIL,</v>
          </cell>
          <cell r="C568" t="str">
            <v>PC</v>
          </cell>
          <cell r="D568">
            <v>323.39</v>
          </cell>
        </row>
        <row r="569">
          <cell r="A569">
            <v>2000481</v>
          </cell>
          <cell r="B569" t="str">
            <v>FORNECIMENTO E ASSENTAMENTO DE CURVA 22o EM FOFO DUCTIL, C/</v>
          </cell>
          <cell r="C569" t="str">
            <v>PC</v>
          </cell>
          <cell r="D569">
            <v>85.94</v>
          </cell>
        </row>
        <row r="570">
          <cell r="A570">
            <v>2000482</v>
          </cell>
          <cell r="B570" t="str">
            <v>ASSENTAMENTO DE CONEXOES EM FERRO FUNDIDO, JUNTA ELASTICA,</v>
          </cell>
          <cell r="C570" t="str">
            <v>M</v>
          </cell>
          <cell r="D570">
            <v>1.3</v>
          </cell>
        </row>
        <row r="571">
          <cell r="A571">
            <v>2000483</v>
          </cell>
          <cell r="B571" t="str">
            <v>FORNECIMENTO E ASSENTAMENTO DE CURVA 22o30' EM FOFO JE DN 3</v>
          </cell>
          <cell r="C571" t="str">
            <v>PC</v>
          </cell>
          <cell r="D571">
            <v>340.21</v>
          </cell>
        </row>
        <row r="572">
          <cell r="A572">
            <v>2000484</v>
          </cell>
          <cell r="B572" t="str">
            <v>FORNECIMENTO E ASSENTAMENTO DE CURVA 45o EM FOFO JE DN 100M</v>
          </cell>
          <cell r="C572" t="str">
            <v>PC</v>
          </cell>
          <cell r="D572">
            <v>86.14</v>
          </cell>
        </row>
        <row r="573">
          <cell r="A573">
            <v>2000485</v>
          </cell>
          <cell r="B573" t="str">
            <v>FORNECIMENTO E ASSENTAMENTO DE CURVA 90o EM FOFO JE DN 100M</v>
          </cell>
          <cell r="C573" t="str">
            <v>PC</v>
          </cell>
          <cell r="D573">
            <v>86.14</v>
          </cell>
        </row>
        <row r="574">
          <cell r="A574">
            <v>2000486</v>
          </cell>
          <cell r="B574" t="str">
            <v>FORNECIMENTO E ASSENTAMENTO DE CURVA 90o EM FOFO JE DN 300M</v>
          </cell>
          <cell r="C574" t="str">
            <v>PC</v>
          </cell>
          <cell r="D574">
            <v>428.69</v>
          </cell>
        </row>
        <row r="575">
          <cell r="A575">
            <v>2000487</v>
          </cell>
          <cell r="B575" t="str">
            <v>ACERTO E VERIFICACAO DO NIVELAMENTO DE CAVA</v>
          </cell>
          <cell r="C575" t="str">
            <v>M</v>
          </cell>
          <cell r="D575">
            <v>2.74</v>
          </cell>
        </row>
        <row r="576">
          <cell r="A576">
            <v>2000488</v>
          </cell>
          <cell r="B576" t="str">
            <v>TUBO PVC DEFOFO, DIAM. 100MM</v>
          </cell>
          <cell r="C576" t="str">
            <v>M</v>
          </cell>
          <cell r="D576">
            <v>16.68</v>
          </cell>
        </row>
        <row r="577">
          <cell r="A577">
            <v>2000489</v>
          </cell>
          <cell r="B577" t="str">
            <v>TUBO PVC DEFOFO, DIAM. 250MM</v>
          </cell>
          <cell r="C577" t="str">
            <v>M</v>
          </cell>
          <cell r="D577">
            <v>74.88</v>
          </cell>
        </row>
        <row r="578">
          <cell r="A578">
            <v>2000490</v>
          </cell>
          <cell r="B578" t="str">
            <v>TUBO PVC DEFOFO, DIAM. 400MM</v>
          </cell>
          <cell r="C578" t="str">
            <v>M</v>
          </cell>
          <cell r="D578">
            <v>170</v>
          </cell>
        </row>
        <row r="579">
          <cell r="A579">
            <v>2000491</v>
          </cell>
          <cell r="B579" t="str">
            <v>TUBO PVC P/ESGOTO SANIT.,DIAM. NOMINAL 400MM</v>
          </cell>
          <cell r="C579" t="str">
            <v>M</v>
          </cell>
          <cell r="D579">
            <v>93.65</v>
          </cell>
        </row>
        <row r="580">
          <cell r="A580">
            <v>2000492</v>
          </cell>
          <cell r="B580" t="str">
            <v>FORNECIMENTO E ASSENTAMENTO DE TUBULACAO DEFOFO DN 200</v>
          </cell>
          <cell r="C580" t="str">
            <v>M</v>
          </cell>
          <cell r="D580">
            <v>51.07</v>
          </cell>
        </row>
        <row r="581">
          <cell r="A581">
            <v>2000493</v>
          </cell>
          <cell r="B581" t="str">
            <v>ASSENTAMENTO DE TUBOS DE PVC DEFOFO, JUNTA ELEASTICA INTEGR</v>
          </cell>
          <cell r="C581" t="str">
            <v>M</v>
          </cell>
          <cell r="D581">
            <v>2.41</v>
          </cell>
        </row>
        <row r="582">
          <cell r="A582">
            <v>2000494</v>
          </cell>
          <cell r="B582" t="str">
            <v>CARGA E DESCARGA DE TUBOS DE PVC RIGIDO E PVC DEFOFO DN 200</v>
          </cell>
          <cell r="C582" t="str">
            <v>M</v>
          </cell>
          <cell r="D582">
            <v>0.53</v>
          </cell>
        </row>
        <row r="583">
          <cell r="A583">
            <v>2000495</v>
          </cell>
          <cell r="B583" t="str">
            <v>PORTAO DE TUBO E TELA DE ACO GALVANIZADO C/PINTURA ANTI-COR</v>
          </cell>
          <cell r="C583" t="str">
            <v>M2</v>
          </cell>
          <cell r="D583">
            <v>147.01</v>
          </cell>
        </row>
        <row r="584">
          <cell r="A584">
            <v>2000496</v>
          </cell>
          <cell r="B584" t="str">
            <v>FORNECIMENTO E ASSENTAMENTO DE EXTREMIDADE EM PVC C/ BOLSA</v>
          </cell>
          <cell r="C584" t="str">
            <v>PC</v>
          </cell>
          <cell r="D584">
            <v>116.23</v>
          </cell>
        </row>
        <row r="585">
          <cell r="A585">
            <v>2000497</v>
          </cell>
          <cell r="B585" t="str">
            <v>FORNECIMENTO E ASSENTAMENTO DE TUBULACAO PVC CLASSE 15 DN 1</v>
          </cell>
          <cell r="C585" t="str">
            <v>M</v>
          </cell>
          <cell r="D585">
            <v>18.239999999999998</v>
          </cell>
        </row>
        <row r="586">
          <cell r="A586">
            <v>2000498</v>
          </cell>
          <cell r="B586" t="str">
            <v>FORNECIMENTO E ASSENTAMENTO DE TUBULACAO PVC CLASSE 15 DN 5</v>
          </cell>
          <cell r="C586" t="str">
            <v>M</v>
          </cell>
          <cell r="D586">
            <v>5.55</v>
          </cell>
        </row>
        <row r="587">
          <cell r="A587">
            <v>2000499</v>
          </cell>
          <cell r="B587" t="str">
            <v>FORNECIMENTO E ASSENTAMENTO DE TUBULACAO PVC CLASSE 15 DN 7</v>
          </cell>
          <cell r="C587" t="str">
            <v>M</v>
          </cell>
          <cell r="D587">
            <v>10.48</v>
          </cell>
        </row>
        <row r="588">
          <cell r="A588">
            <v>2000500</v>
          </cell>
          <cell r="B588" t="str">
            <v>ENTRADA E QUADRO DE ENERGIA PAARA OS CONJ. MOTO-BOMBA</v>
          </cell>
          <cell r="C588" t="str">
            <v>VB</v>
          </cell>
          <cell r="D588">
            <v>16011.28</v>
          </cell>
        </row>
        <row r="589">
          <cell r="A589">
            <v>2000501</v>
          </cell>
          <cell r="B589" t="str">
            <v>FORNECIMENTO E MONTAGEM DE TUBOS, PECAS, VALVULAS E EQUIPAM</v>
          </cell>
          <cell r="C589" t="str">
            <v>VB</v>
          </cell>
          <cell r="D589">
            <v>11632.05</v>
          </cell>
        </row>
        <row r="590">
          <cell r="A590">
            <v>2000502</v>
          </cell>
          <cell r="B590" t="str">
            <v>FORNECIMENTO E MONTAGEM DE TUBOS, PECAS, VALVULAS E EQUIPAM</v>
          </cell>
          <cell r="C590" t="str">
            <v>VB</v>
          </cell>
          <cell r="D590">
            <v>34160.83</v>
          </cell>
        </row>
        <row r="591">
          <cell r="A591">
            <v>2000503</v>
          </cell>
          <cell r="B591" t="str">
            <v>FORNECIMENTO E MONTAGEM DE TUBOS, PECAS, VALVULAS E EQUIPAM</v>
          </cell>
          <cell r="C591" t="str">
            <v>VB</v>
          </cell>
          <cell r="D591">
            <v>32395.03</v>
          </cell>
        </row>
        <row r="592">
          <cell r="A592">
            <v>2000504</v>
          </cell>
          <cell r="B592" t="str">
            <v>FORNECIMENTO E MONTAGEM DE TUBOS, PECAS, VALVULAS E EQUIPAM</v>
          </cell>
          <cell r="C592" t="str">
            <v>VB</v>
          </cell>
          <cell r="D592">
            <v>11632.05</v>
          </cell>
        </row>
        <row r="593">
          <cell r="A593">
            <v>2000505</v>
          </cell>
          <cell r="B593" t="str">
            <v>FORNECIMENTO E INSTALACAO DE CONJUNTO MOTO-BOMBA RE-AUTOESC</v>
          </cell>
          <cell r="C593" t="str">
            <v>UN</v>
          </cell>
          <cell r="D593">
            <v>19479.87</v>
          </cell>
        </row>
        <row r="594">
          <cell r="A594">
            <v>2000506</v>
          </cell>
          <cell r="B594" t="str">
            <v>FORNECIMENTO E INSTALACAO DE CONJUNTO MOTO-BOMBA RE-AUTOESC</v>
          </cell>
          <cell r="C594" t="str">
            <v>UN</v>
          </cell>
          <cell r="D594">
            <v>24629.200000000001</v>
          </cell>
        </row>
        <row r="595">
          <cell r="A595">
            <v>3000000</v>
          </cell>
          <cell r="B595" t="str">
            <v>Lavatorio de parede c/ torneira metalica de 1/2"</v>
          </cell>
          <cell r="C595" t="str">
            <v>und</v>
          </cell>
          <cell r="D595">
            <v>235.14</v>
          </cell>
        </row>
        <row r="596">
          <cell r="A596">
            <v>3000001</v>
          </cell>
          <cell r="B596" t="str">
            <v>Luminaria florescente 2x40w</v>
          </cell>
          <cell r="C596" t="str">
            <v>und</v>
          </cell>
          <cell r="D596">
            <v>66.63</v>
          </cell>
        </row>
        <row r="597">
          <cell r="A597">
            <v>3000002</v>
          </cell>
          <cell r="B597" t="str">
            <v>Metais(Chuveiro e registro de pressao 25mm c/canopla)</v>
          </cell>
          <cell r="C597" t="str">
            <v>und</v>
          </cell>
          <cell r="D597">
            <v>175.28</v>
          </cell>
        </row>
        <row r="598">
          <cell r="A598">
            <v>3000003</v>
          </cell>
          <cell r="B598" t="str">
            <v>Pintura esmalte</v>
          </cell>
          <cell r="C598" t="str">
            <v>m2</v>
          </cell>
          <cell r="D598">
            <v>10.9</v>
          </cell>
        </row>
        <row r="599">
          <cell r="A599">
            <v>3000004</v>
          </cell>
          <cell r="B599" t="str">
            <v>Ponto de agua 25mm</v>
          </cell>
          <cell r="C599" t="str">
            <v>un</v>
          </cell>
          <cell r="D599">
            <v>35.6</v>
          </cell>
        </row>
        <row r="600">
          <cell r="A600">
            <v>3000005</v>
          </cell>
          <cell r="B600" t="str">
            <v>Ponto de esgoto (100mm e 50mm)</v>
          </cell>
          <cell r="C600" t="str">
            <v>UN</v>
          </cell>
          <cell r="D600">
            <v>90.66</v>
          </cell>
        </row>
        <row r="601">
          <cell r="A601">
            <v>3000006</v>
          </cell>
          <cell r="B601" t="str">
            <v>Ponto de Luz ou forca embutido</v>
          </cell>
          <cell r="C601" t="str">
            <v>UN</v>
          </cell>
          <cell r="D601">
            <v>84.61</v>
          </cell>
        </row>
        <row r="602">
          <cell r="A602">
            <v>3000007</v>
          </cell>
          <cell r="B602" t="str">
            <v>Reboco</v>
          </cell>
          <cell r="C602" t="str">
            <v>M2</v>
          </cell>
          <cell r="D602">
            <v>10.33</v>
          </cell>
        </row>
        <row r="603">
          <cell r="A603">
            <v>3000008</v>
          </cell>
          <cell r="B603" t="str">
            <v>Recomposicao de ligacao</v>
          </cell>
          <cell r="C603" t="str">
            <v>UN</v>
          </cell>
          <cell r="D603">
            <v>23.89</v>
          </cell>
        </row>
        <row r="604">
          <cell r="A604">
            <v>3000009</v>
          </cell>
          <cell r="B604" t="str">
            <v>Transporte manual de qualquer natureza, ate 60m</v>
          </cell>
          <cell r="C604" t="str">
            <v>M3</v>
          </cell>
          <cell r="D604">
            <v>12.12</v>
          </cell>
        </row>
        <row r="605">
          <cell r="A605">
            <v>3000010</v>
          </cell>
          <cell r="B605" t="str">
            <v>Pintura de ligacao - execucao,inclusive ligante</v>
          </cell>
          <cell r="C605" t="str">
            <v>M2</v>
          </cell>
          <cell r="D605">
            <v>0.78</v>
          </cell>
        </row>
        <row r="606">
          <cell r="A606">
            <v>3000011</v>
          </cell>
          <cell r="B606" t="str">
            <v>Argamassa industrializada comum (votomassa ou similar)</v>
          </cell>
          <cell r="C606" t="str">
            <v>KG</v>
          </cell>
          <cell r="D606">
            <v>0.52</v>
          </cell>
        </row>
        <row r="607">
          <cell r="A607">
            <v>3000012</v>
          </cell>
          <cell r="B607" t="str">
            <v>Revestimento em piso e parede c/ceramica 20x20cm (incluindo</v>
          </cell>
          <cell r="C607" t="str">
            <v>M2</v>
          </cell>
          <cell r="D607">
            <v>38.92</v>
          </cell>
        </row>
        <row r="608">
          <cell r="A608">
            <v>3000013</v>
          </cell>
          <cell r="B608" t="str">
            <v>Monovia em perfil "I" com talha manual cap. 1,0T</v>
          </cell>
          <cell r="C608" t="str">
            <v>UN</v>
          </cell>
          <cell r="D608">
            <v>3487.1</v>
          </cell>
        </row>
        <row r="609">
          <cell r="A609">
            <v>3000014</v>
          </cell>
          <cell r="B609" t="str">
            <v>Forma plana p/fundacoes, em compensado resinado 12mm, 02 us</v>
          </cell>
          <cell r="C609" t="str">
            <v>M2</v>
          </cell>
          <cell r="D609">
            <v>36.01</v>
          </cell>
        </row>
        <row r="610">
          <cell r="A610">
            <v>3000015</v>
          </cell>
          <cell r="B610" t="str">
            <v>Fornecimento e assentamento tampao de ferro ductil DN=600mm</v>
          </cell>
          <cell r="C610" t="str">
            <v>UN</v>
          </cell>
          <cell r="D610">
            <v>199.54</v>
          </cell>
        </row>
        <row r="611">
          <cell r="A611">
            <v>2000077</v>
          </cell>
          <cell r="B611" t="str">
            <v>ESCAVACAO A CEU ABERTO, EM MAT. DE 2A. CAT.</v>
          </cell>
          <cell r="C611" t="str">
            <v>m3</v>
          </cell>
          <cell r="D611">
            <v>20.98</v>
          </cell>
        </row>
        <row r="612">
          <cell r="A612">
            <v>2000081</v>
          </cell>
          <cell r="B612" t="str">
            <v>ESCAVACAO A CEU ABERTO, EM MAT. DE 1A. CAT.</v>
          </cell>
          <cell r="C612" t="str">
            <v>m3</v>
          </cell>
          <cell r="D612">
            <v>13.11</v>
          </cell>
        </row>
        <row r="613">
          <cell r="A613">
            <v>2000216</v>
          </cell>
          <cell r="B613" t="str">
            <v>CARGA E DESCARGA MEC. DE MAT. A GRANEL EM CAMINHAO BASCUL.</v>
          </cell>
          <cell r="C613" t="str">
            <v>T</v>
          </cell>
          <cell r="D613">
            <v>1.46</v>
          </cell>
        </row>
        <row r="614">
          <cell r="A614">
            <v>2000224</v>
          </cell>
          <cell r="B614" t="str">
            <v>ESCAVACAO DE VALA NAO ESCORADA, EM MAT. DE 1a. CAT., ATE 1,</v>
          </cell>
          <cell r="C614" t="str">
            <v>M3</v>
          </cell>
          <cell r="D614">
            <v>16.170000000000002</v>
          </cell>
        </row>
        <row r="615">
          <cell r="A615">
            <v>2000226</v>
          </cell>
          <cell r="B615" t="str">
            <v>ESCAVACAO DE VALA NAO ESCORADA, EM MAT. DE 1a. CAT., ENTRE</v>
          </cell>
          <cell r="C615" t="str">
            <v>M3</v>
          </cell>
          <cell r="D615">
            <v>17.78</v>
          </cell>
        </row>
        <row r="616">
          <cell r="A616">
            <v>2000227</v>
          </cell>
          <cell r="B616" t="str">
            <v>ESCAVACAO DE VALA NAO ESCORADA, EM MAT. DE 1a. CAT., ENTRE</v>
          </cell>
          <cell r="C616" t="str">
            <v>M3</v>
          </cell>
          <cell r="D616">
            <v>18.510000000000002</v>
          </cell>
        </row>
        <row r="617">
          <cell r="A617">
            <v>2000228</v>
          </cell>
          <cell r="B617" t="str">
            <v>ESCAVACAO DE VALA NAO ESCORADA, EM MAT. DE 1a. CAT., ENTRE</v>
          </cell>
          <cell r="C617" t="str">
            <v>M3</v>
          </cell>
          <cell r="D617">
            <v>19.670000000000002</v>
          </cell>
        </row>
        <row r="618">
          <cell r="A618">
            <v>2000229</v>
          </cell>
          <cell r="B618" t="str">
            <v>ESCAVACAO MECANICA C/ TRATOR DE LAMINA, POTENCIA 200CV, EM</v>
          </cell>
          <cell r="C618" t="str">
            <v>M3</v>
          </cell>
          <cell r="D618">
            <v>6.28</v>
          </cell>
        </row>
        <row r="619">
          <cell r="A619">
            <v>2000230</v>
          </cell>
          <cell r="B619" t="str">
            <v>Escavacao mecanica c/trator de lamina, potencia 200cv, em m</v>
          </cell>
          <cell r="C619" t="str">
            <v>m3</v>
          </cell>
          <cell r="D619">
            <v>17.59</v>
          </cell>
        </row>
        <row r="620">
          <cell r="A620">
            <v>2000252</v>
          </cell>
          <cell r="B620" t="str">
            <v>TRANSPORTE DE QUALQUER NATUR. C/VELOC. MEDIA DE 15 KM/H EM</v>
          </cell>
          <cell r="C620" t="str">
            <v>TxKM</v>
          </cell>
          <cell r="D620">
            <v>4.55</v>
          </cell>
        </row>
        <row r="621">
          <cell r="A621">
            <v>2000253</v>
          </cell>
          <cell r="B621" t="str">
            <v>TRANSPORTE DE QUALQUER NATUR. C/VELOC. MEDIA DE 15 KM/H EM</v>
          </cell>
          <cell r="C621" t="str">
            <v>TxKM</v>
          </cell>
          <cell r="D621">
            <v>4.55</v>
          </cell>
        </row>
        <row r="622">
          <cell r="A622">
            <v>2000276</v>
          </cell>
          <cell r="B622" t="str">
            <v>ATERRO COMPACTADO A 95%, EM CAMADAS DE 20 CM DE MAT. SOLTO,</v>
          </cell>
          <cell r="C622" t="str">
            <v>M3</v>
          </cell>
          <cell r="D622">
            <v>15.76</v>
          </cell>
        </row>
        <row r="623">
          <cell r="A623">
            <v>2000277</v>
          </cell>
          <cell r="B623" t="str">
            <v>MATERIAL DE JAZIDA PARA ATERROS COM CBR&gt;10, INCLUSIVE AQUIS</v>
          </cell>
          <cell r="C623" t="str">
            <v>M3</v>
          </cell>
          <cell r="D623">
            <v>6.42</v>
          </cell>
        </row>
        <row r="624">
          <cell r="A624">
            <v>2000278</v>
          </cell>
          <cell r="B624" t="str">
            <v>EXECUCAO DE ATERRO, ADENSADO MECANICAMENTE COM ROLO LISO A</v>
          </cell>
          <cell r="C624" t="str">
            <v>M3</v>
          </cell>
          <cell r="D624">
            <v>4.21</v>
          </cell>
        </row>
        <row r="625">
          <cell r="A625">
            <v>2000279</v>
          </cell>
          <cell r="B625" t="str">
            <v>MOMENTO EXTRAORDINARIO DE TRANSPORTE, COM CAMINHAO BASCULAN</v>
          </cell>
          <cell r="C625" t="str">
            <v>M3xKM</v>
          </cell>
          <cell r="D625">
            <v>1.71</v>
          </cell>
        </row>
        <row r="626">
          <cell r="A626">
            <v>2000402</v>
          </cell>
          <cell r="B626" t="str">
            <v>CARGA E DESCARGA MEC. DE ROCHA EM CAMINHAO BASCUL. CAPAC. U</v>
          </cell>
          <cell r="C626" t="str">
            <v>T</v>
          </cell>
          <cell r="D626">
            <v>2.73</v>
          </cell>
        </row>
        <row r="627">
          <cell r="A627">
            <v>2000407</v>
          </cell>
          <cell r="B627" t="str">
            <v>ESCAVACAO E FORNECIMENTO DE SOLO DE JAZIDA</v>
          </cell>
          <cell r="C627" t="str">
            <v>M3</v>
          </cell>
          <cell r="D627">
            <v>6.42</v>
          </cell>
        </row>
        <row r="628">
          <cell r="A628">
            <v>2000419</v>
          </cell>
          <cell r="B628" t="str">
            <v>LANCAMENTO E ESPALHAMENTO DE MATERIAL DE QUALQUER NATUREZA,</v>
          </cell>
          <cell r="C628" t="str">
            <v>M3</v>
          </cell>
          <cell r="D628">
            <v>2.38</v>
          </cell>
        </row>
        <row r="629">
          <cell r="A629">
            <v>2000420</v>
          </cell>
          <cell r="B629" t="str">
            <v>LANCAMENTO E ESPALHAMENTO DE ROCHA</v>
          </cell>
          <cell r="C629" t="str">
            <v>M3</v>
          </cell>
          <cell r="D629">
            <v>2.72</v>
          </cell>
        </row>
        <row r="630">
          <cell r="A630">
            <v>2000423</v>
          </cell>
          <cell r="B630" t="str">
            <v>REATERRO DE VALA/CAVA UTILIZ. VIBRO COMPACTADOR PORTATIL</v>
          </cell>
          <cell r="C630" t="str">
            <v>M3</v>
          </cell>
          <cell r="D630">
            <v>12.09</v>
          </cell>
        </row>
        <row r="631">
          <cell r="A631">
            <v>2000427</v>
          </cell>
          <cell r="B631" t="str">
            <v>CARGA E DESCARGA MEC. DE MAT. A GRANEL EM CAMINHAO BASCUL.</v>
          </cell>
          <cell r="C631" t="str">
            <v>T</v>
          </cell>
          <cell r="D631">
            <v>1.46</v>
          </cell>
        </row>
        <row r="632">
          <cell r="A632">
            <v>2000428</v>
          </cell>
          <cell r="B632" t="str">
            <v>CARGA E DESCARGA MEC. DE MAT. A GRANEL EM CAMINHAO BASCUL.</v>
          </cell>
          <cell r="C632" t="str">
            <v>T</v>
          </cell>
          <cell r="D632">
            <v>1.46</v>
          </cell>
        </row>
        <row r="633">
          <cell r="A633">
            <v>2000430</v>
          </cell>
          <cell r="B633" t="str">
            <v>ESCAVACAO MECANICA C/ TRATOR DE LAMINA, POTENCIA 200CV, EM</v>
          </cell>
          <cell r="C633" t="str">
            <v>M3</v>
          </cell>
          <cell r="D633">
            <v>6.28</v>
          </cell>
        </row>
        <row r="634">
          <cell r="A634">
            <v>2000431</v>
          </cell>
          <cell r="B634" t="str">
            <v>TRANSPORTE DE QUALQUER NATUR. C/VELOC. MEDIA DE 15 KM/H EM</v>
          </cell>
          <cell r="C634" t="str">
            <v>TxKM</v>
          </cell>
          <cell r="D634">
            <v>4.55</v>
          </cell>
        </row>
        <row r="635">
          <cell r="A635">
            <v>2000432</v>
          </cell>
          <cell r="B635" t="str">
            <v>ATERRO COMPACTADO A 95%, EM CAMADAS DE 20 CM DE MAT. SOLTO,</v>
          </cell>
          <cell r="C635" t="str">
            <v>M3</v>
          </cell>
          <cell r="D635">
            <v>15.76</v>
          </cell>
        </row>
      </sheetData>
      <sheetData sheetId="6"/>
      <sheetData sheetId="7"/>
      <sheetData sheetId="8"/>
      <sheetData sheetId="9"/>
      <sheetData sheetId="10"/>
      <sheetData sheetId="11"/>
      <sheetData sheetId="12"/>
      <sheetData sheetId="13"/>
      <sheetData sheetId="14"/>
      <sheetData sheetId="1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INSEQUIP"/>
      <sheetName val="INSMATERIAIS"/>
      <sheetName val="INSMÃO"/>
      <sheetName val="equipamento"/>
      <sheetName val="mao de obra"/>
    </sheetNames>
    <sheetDataSet>
      <sheetData sheetId="0">
        <row r="11">
          <cell r="D11" t="str">
            <v>E00102</v>
          </cell>
          <cell r="E11" t="str">
            <v>TRATOR DE ESTEIRA D6D</v>
          </cell>
          <cell r="F11" t="str">
            <v>H</v>
          </cell>
          <cell r="G11">
            <v>118.5</v>
          </cell>
          <cell r="H11">
            <v>52.3</v>
          </cell>
        </row>
        <row r="12">
          <cell r="D12" t="str">
            <v>E00103</v>
          </cell>
          <cell r="E12" t="str">
            <v>TRATOR DE ESTEIRA D8K</v>
          </cell>
          <cell r="F12" t="str">
            <v>H</v>
          </cell>
          <cell r="G12">
            <v>213.46</v>
          </cell>
          <cell r="H12">
            <v>91.89</v>
          </cell>
        </row>
        <row r="13">
          <cell r="D13" t="str">
            <v>E00108</v>
          </cell>
          <cell r="E13" t="str">
            <v>TRATOR DE PNEUS AGRICOLA CBT 2105</v>
          </cell>
          <cell r="F13" t="str">
            <v>H</v>
          </cell>
          <cell r="G13">
            <v>37.299999999999997</v>
          </cell>
          <cell r="H13">
            <v>13.7</v>
          </cell>
        </row>
        <row r="14">
          <cell r="D14" t="str">
            <v>E00133</v>
          </cell>
          <cell r="E14" t="str">
            <v>MOTONIVELADORA 135H</v>
          </cell>
          <cell r="F14" t="str">
            <v>H</v>
          </cell>
          <cell r="G14">
            <v>90.6</v>
          </cell>
          <cell r="H14">
            <v>46</v>
          </cell>
        </row>
        <row r="15">
          <cell r="D15" t="str">
            <v>E00151</v>
          </cell>
          <cell r="E15" t="str">
            <v>CARREGADEIRA FRONTAL 930R</v>
          </cell>
          <cell r="F15" t="str">
            <v>H</v>
          </cell>
          <cell r="G15">
            <v>61.17</v>
          </cell>
          <cell r="H15">
            <v>29.959999999999997</v>
          </cell>
        </row>
        <row r="16">
          <cell r="D16" t="str">
            <v>E00152</v>
          </cell>
          <cell r="E16" t="str">
            <v>CARREGADEIRA FRONTAL 966R</v>
          </cell>
          <cell r="F16" t="str">
            <v>H</v>
          </cell>
          <cell r="G16">
            <v>110.67</v>
          </cell>
          <cell r="H16">
            <v>35.150000000000006</v>
          </cell>
        </row>
        <row r="17">
          <cell r="D17" t="str">
            <v>E00153</v>
          </cell>
          <cell r="E17" t="str">
            <v>CARREGADEIRA 924 CAT</v>
          </cell>
          <cell r="F17" t="str">
            <v>H</v>
          </cell>
          <cell r="G17">
            <v>61.17</v>
          </cell>
          <cell r="H17">
            <v>29.959999999999997</v>
          </cell>
        </row>
        <row r="18">
          <cell r="D18" t="str">
            <v>E00168</v>
          </cell>
          <cell r="E18" t="str">
            <v>RETRO-ESCAVADEIRA E.C 580L</v>
          </cell>
          <cell r="F18" t="str">
            <v>H</v>
          </cell>
          <cell r="G18">
            <v>63</v>
          </cell>
          <cell r="H18">
            <v>33</v>
          </cell>
        </row>
        <row r="19">
          <cell r="D19" t="str">
            <v>E00170</v>
          </cell>
          <cell r="E19" t="str">
            <v>ESCAVADEIRA HIDRAULICA PC200</v>
          </cell>
          <cell r="F19" t="str">
            <v>H</v>
          </cell>
          <cell r="G19">
            <v>180</v>
          </cell>
          <cell r="H19">
            <v>80</v>
          </cell>
        </row>
        <row r="20">
          <cell r="D20" t="str">
            <v>E00171</v>
          </cell>
          <cell r="E20" t="str">
            <v>ESCAVADEIRA HIDRAULICA LIEBHERR</v>
          </cell>
          <cell r="F20" t="str">
            <v>H</v>
          </cell>
          <cell r="G20">
            <v>250</v>
          </cell>
          <cell r="H20">
            <v>125</v>
          </cell>
        </row>
        <row r="21">
          <cell r="D21" t="str">
            <v>E00172</v>
          </cell>
          <cell r="E21" t="str">
            <v>MARTELO ROPEDOR HB2200</v>
          </cell>
          <cell r="F21" t="str">
            <v>H</v>
          </cell>
          <cell r="G21">
            <v>65</v>
          </cell>
          <cell r="H21">
            <v>32.200000000000003</v>
          </cell>
        </row>
        <row r="22">
          <cell r="D22" t="str">
            <v>E99901</v>
          </cell>
          <cell r="E22" t="str">
            <v>ESCAVADEIRA HIDRAULICA LIEBHERR</v>
          </cell>
          <cell r="F22" t="str">
            <v>H</v>
          </cell>
          <cell r="G22">
            <v>174</v>
          </cell>
          <cell r="H22">
            <v>85.17</v>
          </cell>
        </row>
        <row r="23">
          <cell r="D23" t="str">
            <v>E00183</v>
          </cell>
          <cell r="E23" t="str">
            <v>ROLO COMP. AUTOP. CA25 D</v>
          </cell>
          <cell r="F23" t="str">
            <v>H</v>
          </cell>
          <cell r="G23">
            <v>62.6</v>
          </cell>
          <cell r="H23">
            <v>29.2</v>
          </cell>
        </row>
        <row r="24">
          <cell r="D24" t="str">
            <v>E00184</v>
          </cell>
          <cell r="E24" t="str">
            <v>ROLO COMP. AUTOP. PE-DE-CARNEIRO CA-25</v>
          </cell>
          <cell r="F24" t="str">
            <v>H</v>
          </cell>
          <cell r="G24">
            <v>67.7</v>
          </cell>
          <cell r="H24">
            <v>31.62</v>
          </cell>
        </row>
        <row r="25">
          <cell r="D25" t="str">
            <v>E00190</v>
          </cell>
          <cell r="E25" t="str">
            <v>ROLO COMP. AUTO. LISO CA35</v>
          </cell>
          <cell r="F25" t="str">
            <v>H</v>
          </cell>
          <cell r="G25">
            <v>93.9</v>
          </cell>
          <cell r="H25">
            <v>33.79</v>
          </cell>
        </row>
        <row r="26">
          <cell r="D26" t="str">
            <v>E00194</v>
          </cell>
          <cell r="E26" t="str">
            <v>ROLO DE PNEUS AP-30</v>
          </cell>
          <cell r="F26" t="str">
            <v>H</v>
          </cell>
          <cell r="G26">
            <v>62.6</v>
          </cell>
          <cell r="H26">
            <v>29.2</v>
          </cell>
        </row>
        <row r="27">
          <cell r="D27" t="str">
            <v>E00195</v>
          </cell>
          <cell r="E27" t="str">
            <v>ROLO COMPACTADOR DE PNEUS - AP-30</v>
          </cell>
          <cell r="F27" t="str">
            <v>H</v>
          </cell>
          <cell r="G27">
            <v>62.6</v>
          </cell>
          <cell r="H27">
            <v>29.2</v>
          </cell>
        </row>
        <row r="28">
          <cell r="D28" t="str">
            <v>E00196</v>
          </cell>
          <cell r="E28" t="str">
            <v>COMPACT. (PLACA) CM-20</v>
          </cell>
          <cell r="F28" t="str">
            <v>H</v>
          </cell>
          <cell r="G28">
            <v>10.7</v>
          </cell>
          <cell r="H28">
            <v>7.1</v>
          </cell>
        </row>
        <row r="29">
          <cell r="D29" t="str">
            <v>E00203</v>
          </cell>
          <cell r="E29" t="str">
            <v>COMPR. AR PORT. 350PCM</v>
          </cell>
          <cell r="F29" t="str">
            <v>H</v>
          </cell>
          <cell r="G29">
            <v>31.2</v>
          </cell>
          <cell r="H29">
            <v>13.6</v>
          </cell>
        </row>
        <row r="30">
          <cell r="D30" t="str">
            <v>E00205</v>
          </cell>
          <cell r="E30" t="str">
            <v>COMPR. AR PORT. 750PCM</v>
          </cell>
          <cell r="F30" t="str">
            <v>H</v>
          </cell>
          <cell r="G30">
            <v>75</v>
          </cell>
          <cell r="H30">
            <v>24.24</v>
          </cell>
        </row>
        <row r="31">
          <cell r="D31" t="str">
            <v>E00251</v>
          </cell>
          <cell r="E31" t="str">
            <v>DUMPER</v>
          </cell>
          <cell r="F31" t="str">
            <v>H</v>
          </cell>
          <cell r="G31">
            <v>14.98</v>
          </cell>
          <cell r="H31">
            <v>10.78</v>
          </cell>
        </row>
        <row r="32">
          <cell r="D32" t="str">
            <v>E99205</v>
          </cell>
          <cell r="E32" t="str">
            <v>COMPR. AR PORT. 750PCM rev</v>
          </cell>
          <cell r="F32" t="str">
            <v>H</v>
          </cell>
          <cell r="G32">
            <v>69.3</v>
          </cell>
          <cell r="H32">
            <v>0</v>
          </cell>
        </row>
        <row r="33">
          <cell r="D33" t="str">
            <v>E00214</v>
          </cell>
          <cell r="E33" t="str">
            <v>CARRETA PERF. ROC601 653PCM</v>
          </cell>
          <cell r="F33" t="str">
            <v>H</v>
          </cell>
          <cell r="G33">
            <v>38.51</v>
          </cell>
          <cell r="H33">
            <v>20.64</v>
          </cell>
        </row>
        <row r="34">
          <cell r="D34" t="str">
            <v>E99914</v>
          </cell>
          <cell r="E34" t="str">
            <v>CARRETA PERF. ROC601 653PCM rev</v>
          </cell>
          <cell r="F34" t="str">
            <v>H</v>
          </cell>
          <cell r="G34">
            <v>79.599999999999994</v>
          </cell>
          <cell r="H34">
            <v>0</v>
          </cell>
        </row>
        <row r="35">
          <cell r="D35" t="str">
            <v>E00215</v>
          </cell>
          <cell r="E35" t="str">
            <v>PERFURATRIZ MANUAL RH-658 116PCM</v>
          </cell>
          <cell r="F35" t="str">
            <v>H</v>
          </cell>
          <cell r="G35">
            <v>2.4</v>
          </cell>
          <cell r="H35">
            <v>1.8</v>
          </cell>
        </row>
        <row r="36">
          <cell r="D36" t="str">
            <v>E99215</v>
          </cell>
          <cell r="E36" t="str">
            <v>PERFURATRIZ MANUAL RH-658 116PCM rev</v>
          </cell>
          <cell r="F36" t="str">
            <v>H</v>
          </cell>
          <cell r="G36">
            <v>2.4</v>
          </cell>
          <cell r="H36">
            <v>0</v>
          </cell>
        </row>
        <row r="37">
          <cell r="D37" t="str">
            <v>E00225</v>
          </cell>
          <cell r="E37" t="str">
            <v>MARTELO PERF/ROMP. 11222 CBH 4DSC</v>
          </cell>
          <cell r="F37" t="str">
            <v>H</v>
          </cell>
          <cell r="G37">
            <v>3.3</v>
          </cell>
          <cell r="H37">
            <v>2.2000000000000002</v>
          </cell>
        </row>
        <row r="38">
          <cell r="D38" t="str">
            <v>E99225</v>
          </cell>
          <cell r="E38" t="str">
            <v>MARTELO PERF/ROMP. 11222 CBH 4DSC rev</v>
          </cell>
          <cell r="F38" t="str">
            <v>H</v>
          </cell>
          <cell r="G38">
            <v>3.3</v>
          </cell>
          <cell r="H38">
            <v>2.2000000000000002</v>
          </cell>
        </row>
        <row r="39">
          <cell r="D39" t="str">
            <v>E99226</v>
          </cell>
          <cell r="E39" t="str">
            <v>MARTELO HIDRÁULICO HB2200</v>
          </cell>
          <cell r="F39" t="str">
            <v>H</v>
          </cell>
          <cell r="G39">
            <v>23.52</v>
          </cell>
        </row>
        <row r="40">
          <cell r="D40" t="str">
            <v>E00234</v>
          </cell>
          <cell r="E40" t="str">
            <v>CENTRAL (CONCRETO) DOSAD. 60M3/H</v>
          </cell>
          <cell r="F40" t="str">
            <v>H</v>
          </cell>
          <cell r="G40">
            <v>76.099999999999994</v>
          </cell>
          <cell r="H40">
            <v>52.95</v>
          </cell>
        </row>
        <row r="41">
          <cell r="D41" t="str">
            <v>E00243</v>
          </cell>
          <cell r="E41" t="str">
            <v>GUINDASTE PH 45 TON</v>
          </cell>
          <cell r="F41" t="str">
            <v>H</v>
          </cell>
          <cell r="G41">
            <v>40.25</v>
          </cell>
          <cell r="H41">
            <v>28.18</v>
          </cell>
        </row>
        <row r="42">
          <cell r="D42" t="str">
            <v>E00245</v>
          </cell>
          <cell r="E42" t="str">
            <v>GUINDASTE AMERICN (75T)</v>
          </cell>
          <cell r="F42" t="str">
            <v>H</v>
          </cell>
          <cell r="G42">
            <v>280</v>
          </cell>
          <cell r="H42">
            <v>160</v>
          </cell>
        </row>
        <row r="43">
          <cell r="D43" t="str">
            <v>E00250</v>
          </cell>
          <cell r="E43" t="str">
            <v>EMPILADEIRA YALE</v>
          </cell>
          <cell r="F43" t="str">
            <v>H</v>
          </cell>
          <cell r="G43">
            <v>14.98</v>
          </cell>
          <cell r="H43">
            <v>10.78</v>
          </cell>
        </row>
        <row r="44">
          <cell r="D44" t="str">
            <v>E00263</v>
          </cell>
          <cell r="E44" t="str">
            <v>CENTRAL DE BRITAGEM 40-60M3/H</v>
          </cell>
          <cell r="F44" t="str">
            <v>H</v>
          </cell>
          <cell r="G44">
            <v>335.4</v>
          </cell>
          <cell r="H44">
            <v>177.91</v>
          </cell>
        </row>
        <row r="45">
          <cell r="D45" t="str">
            <v>E00299</v>
          </cell>
          <cell r="E45" t="str">
            <v>CAMINHAO PIPA MB 1214 9000LITROS</v>
          </cell>
          <cell r="F45" t="str">
            <v>H</v>
          </cell>
          <cell r="G45">
            <v>28</v>
          </cell>
          <cell r="H45">
            <v>13.4</v>
          </cell>
        </row>
        <row r="46">
          <cell r="D46" t="str">
            <v>E00287</v>
          </cell>
          <cell r="E46" t="str">
            <v>C.CAR.LEVE MBL608D</v>
          </cell>
          <cell r="F46" t="str">
            <v>H</v>
          </cell>
          <cell r="G46">
            <v>26.25</v>
          </cell>
          <cell r="H46">
            <v>7.57</v>
          </cell>
        </row>
        <row r="47">
          <cell r="D47" t="str">
            <v>E00308</v>
          </cell>
          <cell r="E47" t="str">
            <v>ACABADORA DE CONCRETO SL-450</v>
          </cell>
          <cell r="F47" t="str">
            <v>H</v>
          </cell>
          <cell r="G47">
            <v>95</v>
          </cell>
          <cell r="H47">
            <v>66.5</v>
          </cell>
        </row>
        <row r="48">
          <cell r="D48" t="str">
            <v>E00311</v>
          </cell>
          <cell r="E48" t="str">
            <v>BETONEIRA DE 320 LTS (D) C/ ALIMENT.</v>
          </cell>
          <cell r="F48" t="str">
            <v>H</v>
          </cell>
          <cell r="G48">
            <v>4.25</v>
          </cell>
          <cell r="H48">
            <v>2.8</v>
          </cell>
        </row>
        <row r="49">
          <cell r="D49" t="str">
            <v>E00312</v>
          </cell>
          <cell r="E49" t="str">
            <v>BETONEIRA DE 580 LTS (D) C/ ALIMENT.</v>
          </cell>
          <cell r="F49" t="str">
            <v>H</v>
          </cell>
          <cell r="G49">
            <v>6.75</v>
          </cell>
          <cell r="H49">
            <v>4</v>
          </cell>
        </row>
        <row r="50">
          <cell r="D50" t="str">
            <v>E00313</v>
          </cell>
          <cell r="E50" t="str">
            <v>VIBRADOR DE IMERSAO ELETRICO</v>
          </cell>
          <cell r="F50" t="str">
            <v>H</v>
          </cell>
          <cell r="G50">
            <v>1.8</v>
          </cell>
          <cell r="H50">
            <v>1.4</v>
          </cell>
        </row>
        <row r="51">
          <cell r="D51" t="str">
            <v>E00343</v>
          </cell>
          <cell r="E51" t="str">
            <v>BOMBA D`AGUA SUBM. ELET. FLYGHT B-2066</v>
          </cell>
          <cell r="F51" t="str">
            <v>H</v>
          </cell>
          <cell r="G51">
            <v>3</v>
          </cell>
          <cell r="H51">
            <v>2.8</v>
          </cell>
        </row>
        <row r="52">
          <cell r="D52" t="str">
            <v>E00362</v>
          </cell>
          <cell r="E52" t="str">
            <v>GRUPO GERADOR 135 KVA (108 KW)</v>
          </cell>
          <cell r="F52" t="str">
            <v>H</v>
          </cell>
          <cell r="G52">
            <v>21.93</v>
          </cell>
          <cell r="H52">
            <v>5.4</v>
          </cell>
        </row>
        <row r="53">
          <cell r="D53" t="str">
            <v>E00364</v>
          </cell>
          <cell r="E53" t="str">
            <v>GRUPO GERADOR 225 KVA (180 KW)</v>
          </cell>
          <cell r="F53" t="str">
            <v>H</v>
          </cell>
          <cell r="G53">
            <v>43.8</v>
          </cell>
          <cell r="H53">
            <v>10.18</v>
          </cell>
        </row>
        <row r="54">
          <cell r="D54" t="str">
            <v>E00377</v>
          </cell>
          <cell r="E54" t="str">
            <v>CONJUNTO SOLDA OXI-ACETILENO</v>
          </cell>
          <cell r="F54" t="str">
            <v>H</v>
          </cell>
          <cell r="G54">
            <v>1.22</v>
          </cell>
          <cell r="H54">
            <v>0.72</v>
          </cell>
        </row>
        <row r="55">
          <cell r="D55" t="str">
            <v>E00391</v>
          </cell>
          <cell r="E55" t="str">
            <v>SERRA CIRCULAR (MESA) RT-30 12"</v>
          </cell>
          <cell r="F55" t="str">
            <v>H</v>
          </cell>
          <cell r="G55">
            <v>1.5</v>
          </cell>
          <cell r="H55">
            <v>0.9</v>
          </cell>
        </row>
        <row r="56">
          <cell r="D56" t="str">
            <v>E00411</v>
          </cell>
          <cell r="E56" t="str">
            <v>GRADE DE DISCO 24" X 20 DISCO</v>
          </cell>
          <cell r="F56" t="str">
            <v>H</v>
          </cell>
          <cell r="G56">
            <v>2.1</v>
          </cell>
          <cell r="H56">
            <v>1.1000000000000001</v>
          </cell>
        </row>
        <row r="57">
          <cell r="D57" t="str">
            <v>E00432</v>
          </cell>
          <cell r="E57" t="str">
            <v>NIVEL N2</v>
          </cell>
          <cell r="F57" t="str">
            <v>H</v>
          </cell>
          <cell r="G57">
            <v>0.63</v>
          </cell>
          <cell r="H57">
            <v>0.41</v>
          </cell>
        </row>
        <row r="58">
          <cell r="D58" t="str">
            <v>E00435</v>
          </cell>
          <cell r="E58" t="str">
            <v>BALIZA</v>
          </cell>
          <cell r="F58" t="str">
            <v>H</v>
          </cell>
          <cell r="G58">
            <v>0.03</v>
          </cell>
          <cell r="H58">
            <v>0.03</v>
          </cell>
        </row>
        <row r="59">
          <cell r="D59" t="str">
            <v>E00436</v>
          </cell>
          <cell r="E59" t="str">
            <v>UMBRELA</v>
          </cell>
          <cell r="F59" t="str">
            <v>H</v>
          </cell>
          <cell r="G59">
            <v>0.04</v>
          </cell>
          <cell r="H59">
            <v>0.04</v>
          </cell>
        </row>
        <row r="60">
          <cell r="D60" t="str">
            <v>E00437</v>
          </cell>
          <cell r="E60" t="str">
            <v>TRENA</v>
          </cell>
          <cell r="F60" t="str">
            <v>H</v>
          </cell>
          <cell r="G60">
            <v>0.05</v>
          </cell>
          <cell r="H60">
            <v>0.05</v>
          </cell>
        </row>
        <row r="61">
          <cell r="D61" t="str">
            <v>E00441</v>
          </cell>
          <cell r="E61" t="str">
            <v>VEICULO UTILITARIO VW-GOL</v>
          </cell>
          <cell r="F61" t="str">
            <v>H</v>
          </cell>
          <cell r="G61">
            <v>10</v>
          </cell>
          <cell r="H61">
            <v>6</v>
          </cell>
        </row>
        <row r="62">
          <cell r="D62" t="str">
            <v>E00443</v>
          </cell>
          <cell r="E62" t="str">
            <v>CAMIONETE UTILITARIO PICK-UP D-20</v>
          </cell>
          <cell r="F62" t="str">
            <v>H</v>
          </cell>
          <cell r="G62">
            <v>20.5</v>
          </cell>
          <cell r="H62">
            <v>14.5</v>
          </cell>
        </row>
        <row r="63">
          <cell r="D63" t="str">
            <v>E99443</v>
          </cell>
          <cell r="E63" t="str">
            <v>CAMIONETE UTILITARIO PICK-UP D-20 rev</v>
          </cell>
          <cell r="F63" t="str">
            <v>H</v>
          </cell>
          <cell r="G63">
            <v>16.708333333333336</v>
          </cell>
          <cell r="H63">
            <v>0</v>
          </cell>
        </row>
        <row r="64">
          <cell r="D64" t="str">
            <v>E00503</v>
          </cell>
          <cell r="E64" t="str">
            <v>BOMBA/MISTURADOR (BINJE)</v>
          </cell>
          <cell r="F64" t="str">
            <v>H</v>
          </cell>
          <cell r="G64">
            <v>0.93</v>
          </cell>
          <cell r="H64">
            <v>0.93</v>
          </cell>
        </row>
        <row r="65">
          <cell r="D65" t="str">
            <v>E00504</v>
          </cell>
          <cell r="E65" t="str">
            <v>BOMBA BPF (MAC)</v>
          </cell>
          <cell r="F65" t="str">
            <v>H</v>
          </cell>
          <cell r="G65">
            <v>1.06</v>
          </cell>
          <cell r="H65">
            <v>1.06</v>
          </cell>
        </row>
        <row r="66">
          <cell r="D66" t="str">
            <v>E00612</v>
          </cell>
          <cell r="E66" t="str">
            <v>PROJETORA DE CONCRETO CP3 (3M3/H)</v>
          </cell>
          <cell r="F66" t="str">
            <v>H</v>
          </cell>
          <cell r="G66">
            <v>27.5</v>
          </cell>
          <cell r="H66">
            <v>13.2</v>
          </cell>
        </row>
        <row r="67">
          <cell r="D67" t="str">
            <v>E00772</v>
          </cell>
          <cell r="E67" t="str">
            <v>CAMINHAO BASCULANTE MB LK-2318 CAP. 12</v>
          </cell>
          <cell r="F67" t="str">
            <v>H</v>
          </cell>
          <cell r="G67">
            <v>45</v>
          </cell>
          <cell r="H67">
            <v>18.8</v>
          </cell>
        </row>
        <row r="68">
          <cell r="D68" t="str">
            <v>E00776</v>
          </cell>
          <cell r="E68" t="str">
            <v>CAMINHAO MUNCK MB LK-1514 - 11T</v>
          </cell>
          <cell r="F68" t="str">
            <v>H</v>
          </cell>
          <cell r="G68">
            <v>34.799999999999997</v>
          </cell>
          <cell r="H68">
            <v>17.399999999999999</v>
          </cell>
        </row>
        <row r="69">
          <cell r="D69" t="str">
            <v>E00778</v>
          </cell>
          <cell r="E69" t="str">
            <v>CAMINHAO BETONEIRA MB LK-2325</v>
          </cell>
          <cell r="F69" t="str">
            <v>H</v>
          </cell>
          <cell r="G69">
            <v>46.15</v>
          </cell>
          <cell r="H69">
            <v>23.03</v>
          </cell>
        </row>
        <row r="70">
          <cell r="D70" t="str">
            <v>E00781</v>
          </cell>
          <cell r="E70" t="str">
            <v>CAMINHAO CARROCERIA LEVE MB L-710</v>
          </cell>
          <cell r="F70" t="str">
            <v>H</v>
          </cell>
          <cell r="G70">
            <v>32.1</v>
          </cell>
          <cell r="H70">
            <v>13.42</v>
          </cell>
        </row>
        <row r="71">
          <cell r="D71" t="str">
            <v>E00783</v>
          </cell>
          <cell r="E71" t="str">
            <v>CAMINHAO BASCULANTE MB 2423 14m3</v>
          </cell>
          <cell r="F71" t="str">
            <v>H</v>
          </cell>
          <cell r="G71">
            <v>45.5</v>
          </cell>
          <cell r="H71">
            <v>21.6</v>
          </cell>
        </row>
        <row r="72">
          <cell r="D72" t="str">
            <v>E99783</v>
          </cell>
          <cell r="E72" t="str">
            <v>CAMINHAO BASCULANTE MB 2423 14m3 rev</v>
          </cell>
          <cell r="F72" t="str">
            <v>H</v>
          </cell>
          <cell r="G72">
            <v>49.2</v>
          </cell>
          <cell r="H72">
            <v>23.37</v>
          </cell>
        </row>
        <row r="73">
          <cell r="D73" t="str">
            <v>E00805</v>
          </cell>
          <cell r="E73" t="str">
            <v>CAMINHAO CARROC.2318/TRUCK</v>
          </cell>
          <cell r="F73" t="str">
            <v>H</v>
          </cell>
          <cell r="G73">
            <v>48.1</v>
          </cell>
          <cell r="H73">
            <v>20.13</v>
          </cell>
        </row>
        <row r="74">
          <cell r="D74" t="str">
            <v>E00952</v>
          </cell>
          <cell r="E74" t="str">
            <v>CARRO DE MAO</v>
          </cell>
          <cell r="F74" t="str">
            <v>H</v>
          </cell>
          <cell r="G74">
            <v>0.05</v>
          </cell>
          <cell r="H74">
            <v>0.04</v>
          </cell>
        </row>
        <row r="75">
          <cell r="D75" t="str">
            <v>E00953</v>
          </cell>
          <cell r="E75" t="str">
            <v>ESTACAO TOTAL</v>
          </cell>
          <cell r="F75" t="str">
            <v>H</v>
          </cell>
          <cell r="G75">
            <v>10</v>
          </cell>
          <cell r="H75">
            <v>4</v>
          </cell>
        </row>
        <row r="76">
          <cell r="D76" t="str">
            <v>E10119</v>
          </cell>
          <cell r="E76" t="str">
            <v>CAMINHAO MUNCK MB-LK 1113/42</v>
          </cell>
          <cell r="F76" t="str">
            <v>H</v>
          </cell>
          <cell r="G76">
            <v>23.9</v>
          </cell>
          <cell r="H76">
            <v>13.6</v>
          </cell>
        </row>
        <row r="77">
          <cell r="D77" t="str">
            <v>E10120</v>
          </cell>
          <cell r="E77" t="str">
            <v>CAMINHÃO CARROCERIA LEVA MB-L608D</v>
          </cell>
          <cell r="F77" t="str">
            <v>H</v>
          </cell>
          <cell r="G77">
            <v>23.9</v>
          </cell>
          <cell r="H77">
            <v>13.6</v>
          </cell>
        </row>
        <row r="78">
          <cell r="D78" t="str">
            <v>E10136</v>
          </cell>
          <cell r="E78" t="str">
            <v>BETONEIRA DE 580 LTS (D) C/ ALIMENT.</v>
          </cell>
          <cell r="F78" t="str">
            <v>H</v>
          </cell>
          <cell r="G78">
            <v>4.2</v>
          </cell>
          <cell r="H78">
            <v>2.7</v>
          </cell>
        </row>
        <row r="79">
          <cell r="D79" t="str">
            <v>E10137</v>
          </cell>
          <cell r="E79" t="str">
            <v>VIBRADOR DE IMERSAO ELETRICO (AAS 48)</v>
          </cell>
          <cell r="F79" t="str">
            <v>H</v>
          </cell>
          <cell r="G79">
            <v>2.14</v>
          </cell>
          <cell r="H79">
            <v>1.9</v>
          </cell>
        </row>
        <row r="80">
          <cell r="D80" t="str">
            <v>E93007</v>
          </cell>
          <cell r="E80" t="str">
            <v>CENTRAL DE CONCRETO 60M3</v>
          </cell>
          <cell r="F80" t="str">
            <v>H</v>
          </cell>
          <cell r="G80">
            <v>51.269999999999996</v>
          </cell>
          <cell r="H80">
            <v>28.120000000000005</v>
          </cell>
        </row>
        <row r="81">
          <cell r="D81" t="str">
            <v>E93008</v>
          </cell>
          <cell r="E81" t="str">
            <v>POLICORTE</v>
          </cell>
          <cell r="F81" t="str">
            <v>H</v>
          </cell>
          <cell r="G81">
            <v>4.0599999999999996</v>
          </cell>
          <cell r="H81">
            <v>2.15</v>
          </cell>
        </row>
        <row r="82">
          <cell r="D82" t="str">
            <v>E99002</v>
          </cell>
          <cell r="E82" t="str">
            <v>GRUPO GERADOR 60 KVA - ALUGADO</v>
          </cell>
          <cell r="F82" t="str">
            <v>H</v>
          </cell>
          <cell r="G82">
            <v>32.230499673842139</v>
          </cell>
        </row>
        <row r="83">
          <cell r="D83" t="str">
            <v>E99001</v>
          </cell>
          <cell r="E83" t="str">
            <v>TRANSFORMADOR 112,5KVA</v>
          </cell>
          <cell r="F83" t="str">
            <v>H</v>
          </cell>
          <cell r="G83">
            <v>1.1299999999999999</v>
          </cell>
        </row>
        <row r="84">
          <cell r="D84" t="str">
            <v>E95006</v>
          </cell>
          <cell r="E84" t="str">
            <v>CAMINHAO BOMBA COM LANCA</v>
          </cell>
          <cell r="F84" t="str">
            <v>H</v>
          </cell>
          <cell r="G84">
            <v>37.51</v>
          </cell>
          <cell r="H84">
            <v>17.37</v>
          </cell>
        </row>
        <row r="85">
          <cell r="D85" t="str">
            <v>F01051</v>
          </cell>
          <cell r="E85" t="str">
            <v>SECRETARIA</v>
          </cell>
          <cell r="F85" t="str">
            <v>H</v>
          </cell>
          <cell r="G85">
            <v>9.11</v>
          </cell>
        </row>
        <row r="86">
          <cell r="D86" t="str">
            <v>F01075</v>
          </cell>
          <cell r="E86" t="str">
            <v>COSTURADOR</v>
          </cell>
          <cell r="F86" t="str">
            <v>H</v>
          </cell>
          <cell r="G86">
            <v>7</v>
          </cell>
        </row>
        <row r="87">
          <cell r="D87" t="str">
            <v>F01076</v>
          </cell>
          <cell r="E87" t="str">
            <v>VIGILANTE</v>
          </cell>
          <cell r="F87" t="str">
            <v>H</v>
          </cell>
          <cell r="G87">
            <v>4.9930909090909088</v>
          </cell>
        </row>
        <row r="88">
          <cell r="D88" t="str">
            <v>F02001</v>
          </cell>
          <cell r="E88" t="str">
            <v>ENCARREGADO GERAL</v>
          </cell>
          <cell r="F88" t="str">
            <v>H</v>
          </cell>
          <cell r="G88">
            <v>26.053772727272722</v>
          </cell>
        </row>
        <row r="89">
          <cell r="D89" t="str">
            <v>F02002</v>
          </cell>
          <cell r="E89" t="str">
            <v>ENCARREGADO DE SETOR</v>
          </cell>
          <cell r="F89" t="str">
            <v>H</v>
          </cell>
          <cell r="G89">
            <v>11.416363636363636</v>
          </cell>
        </row>
        <row r="90">
          <cell r="D90" t="str">
            <v>F02003</v>
          </cell>
          <cell r="E90" t="str">
            <v>ENCARREGADO DE TURMA</v>
          </cell>
          <cell r="F90" t="str">
            <v>H</v>
          </cell>
          <cell r="G90">
            <v>9.18</v>
          </cell>
        </row>
        <row r="91">
          <cell r="D91" t="str">
            <v>F02004</v>
          </cell>
          <cell r="E91" t="str">
            <v>ENCARREGADO BLASTER</v>
          </cell>
          <cell r="F91" t="str">
            <v>H</v>
          </cell>
          <cell r="G91">
            <v>9.18</v>
          </cell>
        </row>
        <row r="92">
          <cell r="D92" t="str">
            <v>F02015</v>
          </cell>
          <cell r="E92" t="str">
            <v>ENCARREGADO DE PERFURACAO</v>
          </cell>
          <cell r="F92" t="str">
            <v>H</v>
          </cell>
          <cell r="G92">
            <v>15.771261570247932</v>
          </cell>
        </row>
        <row r="93">
          <cell r="D93" t="str">
            <v>F03001</v>
          </cell>
          <cell r="E93" t="str">
            <v>ENCANADOR</v>
          </cell>
          <cell r="F93" t="str">
            <v>H</v>
          </cell>
          <cell r="G93">
            <v>7.0839999999999996</v>
          </cell>
        </row>
        <row r="94">
          <cell r="D94" t="str">
            <v>F03002</v>
          </cell>
          <cell r="E94" t="str">
            <v>ELETRICISTA</v>
          </cell>
          <cell r="F94" t="str">
            <v>H</v>
          </cell>
          <cell r="G94">
            <v>7.0839999999999996</v>
          </cell>
        </row>
        <row r="95">
          <cell r="D95" t="str">
            <v>F03125</v>
          </cell>
          <cell r="E95" t="str">
            <v>APLICADOR</v>
          </cell>
          <cell r="F95" t="str">
            <v>H</v>
          </cell>
          <cell r="G95">
            <v>7.1</v>
          </cell>
        </row>
        <row r="96">
          <cell r="D96" t="str">
            <v>F03003</v>
          </cell>
          <cell r="E96" t="str">
            <v>CARPINTEIRO</v>
          </cell>
          <cell r="F96" t="str">
            <v>H</v>
          </cell>
          <cell r="G96">
            <v>7</v>
          </cell>
        </row>
        <row r="97">
          <cell r="D97" t="str">
            <v>F03004</v>
          </cell>
          <cell r="E97" t="str">
            <v>ARMADOR</v>
          </cell>
          <cell r="F97" t="str">
            <v>H</v>
          </cell>
          <cell r="G97">
            <v>7</v>
          </cell>
        </row>
        <row r="98">
          <cell r="D98" t="str">
            <v>F03005</v>
          </cell>
          <cell r="E98" t="str">
            <v>PEDREIRO</v>
          </cell>
          <cell r="F98" t="str">
            <v>H</v>
          </cell>
          <cell r="G98">
            <v>7</v>
          </cell>
        </row>
        <row r="99">
          <cell r="D99" t="str">
            <v>F03006</v>
          </cell>
          <cell r="E99" t="str">
            <v>TELHADISTA</v>
          </cell>
          <cell r="F99" t="str">
            <v>H</v>
          </cell>
          <cell r="G99">
            <v>7.0839999999999996</v>
          </cell>
        </row>
        <row r="100">
          <cell r="D100" t="str">
            <v>F03007</v>
          </cell>
          <cell r="E100" t="str">
            <v>PINTOR</v>
          </cell>
          <cell r="F100" t="str">
            <v>H</v>
          </cell>
          <cell r="G100">
            <v>7.0839999999999996</v>
          </cell>
        </row>
        <row r="101">
          <cell r="D101" t="str">
            <v>F03010</v>
          </cell>
          <cell r="E101" t="str">
            <v>SERVENTE</v>
          </cell>
          <cell r="F101" t="str">
            <v>H</v>
          </cell>
          <cell r="G101">
            <v>3.42</v>
          </cell>
        </row>
        <row r="102">
          <cell r="D102" t="str">
            <v>F03011</v>
          </cell>
          <cell r="E102" t="str">
            <v>JARDINEIRO</v>
          </cell>
          <cell r="F102" t="str">
            <v>H</v>
          </cell>
          <cell r="G102">
            <v>7.0839999999999996</v>
          </cell>
        </row>
        <row r="103">
          <cell r="D103" t="str">
            <v>F03012</v>
          </cell>
          <cell r="E103" t="str">
            <v>GABIONEIRO</v>
          </cell>
          <cell r="F103" t="str">
            <v>H</v>
          </cell>
          <cell r="G103">
            <v>7.0839999999999996</v>
          </cell>
        </row>
        <row r="104">
          <cell r="D104" t="str">
            <v>F03013</v>
          </cell>
          <cell r="E104" t="str">
            <v>BLASTER</v>
          </cell>
          <cell r="F104" t="str">
            <v>H</v>
          </cell>
          <cell r="G104">
            <v>7</v>
          </cell>
        </row>
        <row r="105">
          <cell r="D105" t="str">
            <v>F03018</v>
          </cell>
          <cell r="E105" t="str">
            <v>MARCENEIRO</v>
          </cell>
          <cell r="F105" t="str">
            <v>H</v>
          </cell>
          <cell r="G105">
            <v>7.0839999999999996</v>
          </cell>
        </row>
        <row r="106">
          <cell r="D106" t="str">
            <v>F03021</v>
          </cell>
          <cell r="E106" t="str">
            <v>SOLDADOR</v>
          </cell>
          <cell r="F106" t="str">
            <v>H</v>
          </cell>
          <cell r="G106">
            <v>7</v>
          </cell>
        </row>
        <row r="107">
          <cell r="D107" t="str">
            <v>F03023</v>
          </cell>
          <cell r="E107" t="str">
            <v>TOPOGRAFO</v>
          </cell>
          <cell r="F107" t="str">
            <v>H</v>
          </cell>
          <cell r="G107">
            <v>15.828181818181816</v>
          </cell>
        </row>
        <row r="108">
          <cell r="D108" t="str">
            <v>F03024</v>
          </cell>
          <cell r="E108" t="str">
            <v>NIVELADOR</v>
          </cell>
          <cell r="F108" t="str">
            <v>H</v>
          </cell>
          <cell r="G108">
            <v>7.0839999999999996</v>
          </cell>
        </row>
        <row r="109">
          <cell r="D109" t="str">
            <v>F03026</v>
          </cell>
          <cell r="E109" t="str">
            <v>BONIFICACAO</v>
          </cell>
          <cell r="F109" t="str">
            <v>H</v>
          </cell>
          <cell r="G109">
            <v>7.0839999999999996</v>
          </cell>
        </row>
        <row r="110">
          <cell r="D110" t="str">
            <v>F03044</v>
          </cell>
          <cell r="E110" t="str">
            <v>REVESTIDOR</v>
          </cell>
          <cell r="F110" t="str">
            <v>H</v>
          </cell>
          <cell r="G110">
            <v>7.0839999999999996</v>
          </cell>
        </row>
        <row r="111">
          <cell r="D111" t="str">
            <v>F03045</v>
          </cell>
          <cell r="E111" t="str">
            <v>MARTELETISTA</v>
          </cell>
          <cell r="F111" t="str">
            <v>H</v>
          </cell>
          <cell r="G111">
            <v>7</v>
          </cell>
        </row>
        <row r="112">
          <cell r="D112" t="str">
            <v>F03046</v>
          </cell>
          <cell r="E112" t="str">
            <v>MEDIDOR</v>
          </cell>
          <cell r="F112" t="str">
            <v>H</v>
          </cell>
          <cell r="G112">
            <v>7.0839999999999996</v>
          </cell>
        </row>
        <row r="113">
          <cell r="D113" t="str">
            <v>F03055</v>
          </cell>
          <cell r="E113" t="str">
            <v>MOTORISTA</v>
          </cell>
          <cell r="F113" t="str">
            <v>H</v>
          </cell>
          <cell r="G113">
            <v>7.0839999999999996</v>
          </cell>
        </row>
        <row r="114">
          <cell r="D114" t="str">
            <v>F03073</v>
          </cell>
          <cell r="E114" t="str">
            <v>MONTADOR (ESCOR. MET)</v>
          </cell>
          <cell r="F114" t="str">
            <v>H</v>
          </cell>
          <cell r="G114">
            <v>7.0839999999999996</v>
          </cell>
        </row>
        <row r="115">
          <cell r="D115" t="str">
            <v>F03082</v>
          </cell>
          <cell r="E115" t="str">
            <v>OPERADOR DE GUINCHO</v>
          </cell>
          <cell r="F115" t="str">
            <v>H</v>
          </cell>
          <cell r="G115">
            <v>7.0839999999999996</v>
          </cell>
        </row>
        <row r="116">
          <cell r="D116" t="str">
            <v>F03087</v>
          </cell>
          <cell r="E116" t="str">
            <v>OPERADOR DE PERFURATRIZ</v>
          </cell>
          <cell r="F116" t="str">
            <v>H</v>
          </cell>
          <cell r="G116">
            <v>10.104593801652893</v>
          </cell>
        </row>
        <row r="117">
          <cell r="D117" t="str">
            <v>F03092</v>
          </cell>
          <cell r="E117" t="str">
            <v>OPERADOR DE MAQ. PESADA</v>
          </cell>
          <cell r="F117" t="str">
            <v>H</v>
          </cell>
          <cell r="G117">
            <v>9.1895454545454545</v>
          </cell>
        </row>
        <row r="118">
          <cell r="D118" t="str">
            <v>F03096</v>
          </cell>
          <cell r="E118" t="str">
            <v>OPERADOR (SENIOR)</v>
          </cell>
          <cell r="F118" t="str">
            <v>H</v>
          </cell>
          <cell r="G118">
            <v>10.220000000000001</v>
          </cell>
        </row>
        <row r="119">
          <cell r="D119" t="str">
            <v>F99901</v>
          </cell>
          <cell r="E119" t="str">
            <v>COMPRESSORISTA</v>
          </cell>
          <cell r="F119" t="str">
            <v>H</v>
          </cell>
          <cell r="G119">
            <v>8.9365663636363646</v>
          </cell>
        </row>
        <row r="120">
          <cell r="D120" t="str">
            <v>F99902</v>
          </cell>
          <cell r="E120" t="str">
            <v>TEC. MINERAÇÃO</v>
          </cell>
          <cell r="F120" t="str">
            <v>H</v>
          </cell>
          <cell r="G120">
            <v>26.053772727272722</v>
          </cell>
        </row>
        <row r="121">
          <cell r="D121" t="str">
            <v>F99903</v>
          </cell>
          <cell r="E121" t="str">
            <v>AFIADOR DE FERRAMENTA</v>
          </cell>
          <cell r="F121" t="str">
            <v>H</v>
          </cell>
          <cell r="G121">
            <v>6.6467699999999992</v>
          </cell>
        </row>
        <row r="122">
          <cell r="D122" t="str">
            <v>F99904</v>
          </cell>
          <cell r="E122" t="str">
            <v>MECÂNICO PNEUMÁTICO</v>
          </cell>
          <cell r="F122" t="str">
            <v>H</v>
          </cell>
          <cell r="G122">
            <v>10.104593801652893</v>
          </cell>
        </row>
        <row r="123">
          <cell r="D123" t="str">
            <v>F99905</v>
          </cell>
          <cell r="E123" t="str">
            <v>APONTADOR</v>
          </cell>
          <cell r="F123" t="str">
            <v>H</v>
          </cell>
          <cell r="G123">
            <v>6.6467699999999992</v>
          </cell>
        </row>
        <row r="124">
          <cell r="D124" t="str">
            <v>F99906</v>
          </cell>
          <cell r="E124" t="str">
            <v>FEITOR DE PERFURAÇÃO</v>
          </cell>
          <cell r="F124" t="str">
            <v>H</v>
          </cell>
          <cell r="G124">
            <v>10.104593801652893</v>
          </cell>
        </row>
        <row r="125">
          <cell r="D125" t="str">
            <v>F99907</v>
          </cell>
          <cell r="E125" t="str">
            <v>AJUDANTE DE PERFURAÇÃO</v>
          </cell>
          <cell r="F125" t="str">
            <v>H</v>
          </cell>
          <cell r="G125">
            <v>5.0884363636363643</v>
          </cell>
        </row>
        <row r="126">
          <cell r="D126" t="str">
            <v>F93001</v>
          </cell>
          <cell r="E126" t="str">
            <v>TELEFONISTA</v>
          </cell>
          <cell r="F126" t="str">
            <v>H</v>
          </cell>
          <cell r="G126">
            <v>9.11</v>
          </cell>
        </row>
        <row r="127">
          <cell r="D127" t="str">
            <v>F99012</v>
          </cell>
          <cell r="E127" t="str">
            <v>OP CENTRAL</v>
          </cell>
          <cell r="F127" t="str">
            <v>H</v>
          </cell>
          <cell r="G127">
            <v>7.3077272727272717</v>
          </cell>
        </row>
        <row r="128">
          <cell r="D128" t="str">
            <v>F99011</v>
          </cell>
          <cell r="E128" t="str">
            <v>OP ROLO</v>
          </cell>
          <cell r="F128" t="str">
            <v>H</v>
          </cell>
          <cell r="G128">
            <v>5.8022727272727277</v>
          </cell>
        </row>
        <row r="129">
          <cell r="D129" t="str">
            <v>F99010</v>
          </cell>
          <cell r="E129" t="str">
            <v>OP TRATOR AG.</v>
          </cell>
          <cell r="F129" t="str">
            <v>H</v>
          </cell>
          <cell r="G129">
            <v>5.8022727272727277</v>
          </cell>
        </row>
        <row r="130">
          <cell r="D130" t="str">
            <v>F99009</v>
          </cell>
          <cell r="E130" t="str">
            <v>OP ESCAVADEIRA</v>
          </cell>
          <cell r="F130" t="str">
            <v>H</v>
          </cell>
          <cell r="G130">
            <v>12.451363636363636</v>
          </cell>
        </row>
        <row r="131">
          <cell r="D131" t="str">
            <v>F99008</v>
          </cell>
          <cell r="E131" t="str">
            <v>OP PA MECANICA</v>
          </cell>
          <cell r="F131" t="str">
            <v>H</v>
          </cell>
          <cell r="G131">
            <v>8.3531818181818167</v>
          </cell>
        </row>
        <row r="132">
          <cell r="D132" t="str">
            <v>F99007</v>
          </cell>
          <cell r="E132" t="str">
            <v>OP MOTONIVEL</v>
          </cell>
          <cell r="F132" t="str">
            <v>H</v>
          </cell>
          <cell r="G132">
            <v>10.370909090909089</v>
          </cell>
        </row>
        <row r="133">
          <cell r="D133" t="str">
            <v>F99006</v>
          </cell>
          <cell r="E133" t="str">
            <v>OP TRATOR ESTEIRA</v>
          </cell>
          <cell r="F133" t="str">
            <v>H</v>
          </cell>
          <cell r="G133">
            <v>8.8863636363636367</v>
          </cell>
        </row>
        <row r="134">
          <cell r="D134" t="str">
            <v>F99005</v>
          </cell>
          <cell r="E134" t="str">
            <v>EPI</v>
          </cell>
          <cell r="F134" t="str">
            <v>H</v>
          </cell>
          <cell r="G134">
            <v>0.18657407407407409</v>
          </cell>
        </row>
        <row r="135">
          <cell r="D135" t="str">
            <v>F99004</v>
          </cell>
          <cell r="E135" t="str">
            <v>HORA EXTRA</v>
          </cell>
          <cell r="F135" t="str">
            <v>VB</v>
          </cell>
          <cell r="G135">
            <v>1</v>
          </cell>
        </row>
        <row r="136">
          <cell r="D136" t="str">
            <v>F99003</v>
          </cell>
          <cell r="E136" t="str">
            <v>TRANSPORTE</v>
          </cell>
          <cell r="F136" t="str">
            <v>H</v>
          </cell>
          <cell r="G136">
            <v>1.120436507936508</v>
          </cell>
        </row>
        <row r="137">
          <cell r="D137" t="str">
            <v>F99002</v>
          </cell>
          <cell r="E137" t="str">
            <v>ALIMENTAÇÃO</v>
          </cell>
          <cell r="F137" t="str">
            <v>H</v>
          </cell>
          <cell r="G137">
            <v>0.88888888888888884</v>
          </cell>
        </row>
        <row r="138">
          <cell r="D138" t="str">
            <v>F99001</v>
          </cell>
          <cell r="E138" t="str">
            <v>COPEIRA</v>
          </cell>
          <cell r="F138" t="str">
            <v>H</v>
          </cell>
          <cell r="G138">
            <v>4.4222727272727269</v>
          </cell>
        </row>
        <row r="139">
          <cell r="D139" t="str">
            <v>M01001</v>
          </cell>
          <cell r="E139" t="str">
            <v>SIKA GROUT 250RJ</v>
          </cell>
          <cell r="F139" t="str">
            <v>KG</v>
          </cell>
          <cell r="G139">
            <v>1</v>
          </cell>
        </row>
        <row r="140">
          <cell r="D140" t="str">
            <v>M02003</v>
          </cell>
          <cell r="E140" t="str">
            <v>SIKADUR 32</v>
          </cell>
          <cell r="F140" t="str">
            <v>KG</v>
          </cell>
          <cell r="G140">
            <v>29.33</v>
          </cell>
        </row>
        <row r="141">
          <cell r="D141" t="str">
            <v>M04001</v>
          </cell>
          <cell r="E141" t="str">
            <v>AREIA GROSSA</v>
          </cell>
          <cell r="F141" t="str">
            <v>M3</v>
          </cell>
          <cell r="G141">
            <v>23</v>
          </cell>
        </row>
        <row r="142">
          <cell r="D142" t="str">
            <v>M04002</v>
          </cell>
          <cell r="E142" t="str">
            <v>AREIA DE FINGIR</v>
          </cell>
          <cell r="F142" t="str">
            <v>M3</v>
          </cell>
          <cell r="G142">
            <v>23</v>
          </cell>
        </row>
        <row r="143">
          <cell r="D143" t="str">
            <v>M04003</v>
          </cell>
          <cell r="E143" t="str">
            <v>SAIBRO</v>
          </cell>
          <cell r="F143" t="str">
            <v>M3</v>
          </cell>
          <cell r="G143">
            <v>14</v>
          </cell>
        </row>
        <row r="144">
          <cell r="D144" t="str">
            <v>M05001</v>
          </cell>
          <cell r="E144" t="str">
            <v>PEDRA RACHAO (FACE)</v>
          </cell>
          <cell r="F144" t="str">
            <v>M3</v>
          </cell>
          <cell r="G144">
            <v>21.439999999999998</v>
          </cell>
        </row>
        <row r="145">
          <cell r="D145" t="str">
            <v>M05005</v>
          </cell>
          <cell r="E145" t="str">
            <v>BRITA 38</v>
          </cell>
          <cell r="F145" t="str">
            <v>M3</v>
          </cell>
          <cell r="G145">
            <v>20.020000000000003</v>
          </cell>
        </row>
        <row r="146">
          <cell r="D146" t="str">
            <v>M05006</v>
          </cell>
          <cell r="E146" t="str">
            <v>BRITA 25</v>
          </cell>
          <cell r="F146" t="str">
            <v>M3</v>
          </cell>
          <cell r="G146">
            <v>20.020000000000003</v>
          </cell>
        </row>
        <row r="147">
          <cell r="D147" t="str">
            <v>M05015</v>
          </cell>
          <cell r="E147" t="str">
            <v>PEDRA RACHAO (REBOLO)</v>
          </cell>
          <cell r="F147" t="str">
            <v>M3</v>
          </cell>
          <cell r="G147">
            <v>21.439999999999998</v>
          </cell>
        </row>
        <row r="148">
          <cell r="D148" t="str">
            <v>M07001</v>
          </cell>
          <cell r="E148" t="str">
            <v>CIMENTO PORTLAND</v>
          </cell>
          <cell r="F148" t="str">
            <v>KG</v>
          </cell>
          <cell r="G148">
            <v>0.33</v>
          </cell>
        </row>
        <row r="149">
          <cell r="D149" t="str">
            <v>O25018</v>
          </cell>
          <cell r="E149" t="str">
            <v>ARGAMASSA DE REGULARIZAÇÃO TIPO SIKAGOUT OU SIMILAR</v>
          </cell>
          <cell r="F149" t="str">
            <v>M3</v>
          </cell>
          <cell r="G149">
            <v>3799</v>
          </cell>
        </row>
        <row r="150">
          <cell r="D150" t="str">
            <v>M38038</v>
          </cell>
          <cell r="E150" t="str">
            <v>PERFIL EM PEAD</v>
          </cell>
          <cell r="F150" t="str">
            <v>M</v>
          </cell>
          <cell r="G150">
            <v>25</v>
          </cell>
        </row>
        <row r="151">
          <cell r="D151" t="str">
            <v>M03004</v>
          </cell>
          <cell r="E151" t="str">
            <v>NEOPRENE FRETADO</v>
          </cell>
          <cell r="F151" t="str">
            <v>DM3</v>
          </cell>
          <cell r="G151">
            <v>18.89</v>
          </cell>
        </row>
        <row r="152">
          <cell r="D152" t="str">
            <v>M08001</v>
          </cell>
          <cell r="E152" t="str">
            <v>ACO CA-50 0=6,3mm (1/4")</v>
          </cell>
          <cell r="F152" t="str">
            <v>KG</v>
          </cell>
          <cell r="G152">
            <v>2.63</v>
          </cell>
          <cell r="H152">
            <v>3.0657217500000002</v>
          </cell>
        </row>
        <row r="153">
          <cell r="D153" t="str">
            <v>M08003</v>
          </cell>
          <cell r="E153" t="str">
            <v>ACO CA-50 0=10mm (3/8")</v>
          </cell>
          <cell r="F153" t="str">
            <v>KG</v>
          </cell>
          <cell r="G153">
            <v>2.63</v>
          </cell>
          <cell r="H153">
            <v>2.5357500000000002</v>
          </cell>
        </row>
        <row r="154">
          <cell r="D154" t="str">
            <v>M08004</v>
          </cell>
          <cell r="E154" t="str">
            <v>ACO CA 50  0=12,5mm (1/2")</v>
          </cell>
          <cell r="F154" t="str">
            <v>KG</v>
          </cell>
          <cell r="G154">
            <v>2.63</v>
          </cell>
          <cell r="H154">
            <v>2.4089624999999999</v>
          </cell>
        </row>
        <row r="155">
          <cell r="D155" t="str">
            <v>M08005</v>
          </cell>
          <cell r="E155" t="str">
            <v>ACO CA-50 0=16mm (5/8")</v>
          </cell>
          <cell r="F155" t="str">
            <v>KG</v>
          </cell>
          <cell r="G155">
            <v>2.87</v>
          </cell>
        </row>
        <row r="156">
          <cell r="D156" t="str">
            <v>M08008</v>
          </cell>
          <cell r="E156" t="str">
            <v>ACO CA-50 0=25mm (1")</v>
          </cell>
          <cell r="F156" t="str">
            <v>KG</v>
          </cell>
          <cell r="G156">
            <v>2.87</v>
          </cell>
        </row>
        <row r="157">
          <cell r="D157" t="str">
            <v>M08011</v>
          </cell>
          <cell r="E157" t="str">
            <v>ACO CA60 0=3.4MM</v>
          </cell>
          <cell r="F157" t="str">
            <v>KG</v>
          </cell>
          <cell r="G157">
            <v>3.0936150000000002</v>
          </cell>
          <cell r="H157">
            <v>3.0936150000000002</v>
          </cell>
        </row>
        <row r="158">
          <cell r="D158" t="str">
            <v>M08022</v>
          </cell>
          <cell r="E158" t="str">
            <v>ARAME FARPADO ELEF. 2.2 MM</v>
          </cell>
          <cell r="F158" t="str">
            <v>M</v>
          </cell>
          <cell r="G158">
            <v>0.26947856250000002</v>
          </cell>
        </row>
        <row r="159">
          <cell r="D159" t="str">
            <v>M08026</v>
          </cell>
          <cell r="E159" t="str">
            <v>ARAME RECOZIDO 18</v>
          </cell>
          <cell r="F159" t="str">
            <v>KG</v>
          </cell>
          <cell r="G159">
            <v>4.5999999999999996</v>
          </cell>
        </row>
        <row r="160">
          <cell r="D160" t="str">
            <v>M08027</v>
          </cell>
          <cell r="E160" t="str">
            <v>PREGO 2"1/2X10</v>
          </cell>
          <cell r="F160" t="str">
            <v>KG</v>
          </cell>
          <cell r="G160">
            <v>2.72</v>
          </cell>
        </row>
        <row r="161">
          <cell r="D161" t="str">
            <v>M08028</v>
          </cell>
          <cell r="E161" t="str">
            <v>PREGO 1 1/4X14</v>
          </cell>
          <cell r="F161" t="str">
            <v>KG</v>
          </cell>
          <cell r="G161">
            <v>3.38</v>
          </cell>
        </row>
        <row r="162">
          <cell r="D162" t="str">
            <v>M08251</v>
          </cell>
          <cell r="E162" t="str">
            <v>JOGO DE DISCOS (1/50M3)</v>
          </cell>
          <cell r="F162" t="str">
            <v>JG</v>
          </cell>
          <cell r="G162">
            <v>900</v>
          </cell>
        </row>
        <row r="163">
          <cell r="D163" t="str">
            <v>M08252</v>
          </cell>
          <cell r="E163" t="str">
            <v>MANGOTES/ACCESSORIOS 40M (1JG/200M3)</v>
          </cell>
          <cell r="F163" t="str">
            <v>JG</v>
          </cell>
          <cell r="G163">
            <v>3800</v>
          </cell>
        </row>
        <row r="164">
          <cell r="D164" t="str">
            <v>M10005</v>
          </cell>
          <cell r="E164" t="str">
            <v>PLASTIMENT VZ - LIQUIDO</v>
          </cell>
          <cell r="F164" t="str">
            <v>KG</v>
          </cell>
          <cell r="G164">
            <v>2.1800000000000002</v>
          </cell>
        </row>
        <row r="165">
          <cell r="D165" t="str">
            <v>M10006</v>
          </cell>
          <cell r="E165" t="str">
            <v>SIKA RETARDADOR</v>
          </cell>
          <cell r="F165" t="str">
            <v>KG</v>
          </cell>
          <cell r="G165">
            <v>2.68</v>
          </cell>
        </row>
        <row r="166">
          <cell r="D166" t="str">
            <v>M10007</v>
          </cell>
          <cell r="E166" t="str">
            <v>PLASTIMENT BV-40</v>
          </cell>
          <cell r="F166" t="str">
            <v>KG</v>
          </cell>
          <cell r="G166">
            <v>2.2000000000000002</v>
          </cell>
        </row>
        <row r="167">
          <cell r="D167" t="str">
            <v>M10009</v>
          </cell>
          <cell r="E167" t="str">
            <v>SIKA AER</v>
          </cell>
          <cell r="F167" t="str">
            <v>KG</v>
          </cell>
          <cell r="G167">
            <v>1.6</v>
          </cell>
        </row>
        <row r="168">
          <cell r="D168" t="str">
            <v>M12001</v>
          </cell>
          <cell r="E168" t="str">
            <v>TIJOLO DE 8 FUROS 20X20X9</v>
          </cell>
          <cell r="F168" t="str">
            <v>MIL</v>
          </cell>
          <cell r="G168">
            <v>200</v>
          </cell>
        </row>
        <row r="169">
          <cell r="D169" t="str">
            <v>M12002</v>
          </cell>
          <cell r="E169" t="str">
            <v>BLOCO DE CIMENTO 40X19X9</v>
          </cell>
          <cell r="F169" t="str">
            <v>MIL</v>
          </cell>
          <cell r="G169">
            <v>550</v>
          </cell>
        </row>
        <row r="170">
          <cell r="D170" t="str">
            <v>M22001</v>
          </cell>
          <cell r="E170" t="str">
            <v>PONTO DE LUZ</v>
          </cell>
          <cell r="F170" t="str">
            <v>UN</v>
          </cell>
          <cell r="G170">
            <v>40.25</v>
          </cell>
        </row>
        <row r="171">
          <cell r="D171" t="str">
            <v>M22113</v>
          </cell>
          <cell r="E171" t="str">
            <v>ELETR. GALV. 0=2"</v>
          </cell>
          <cell r="F171" t="str">
            <v>M</v>
          </cell>
          <cell r="G171">
            <v>13.2</v>
          </cell>
        </row>
        <row r="172">
          <cell r="D172" t="str">
            <v>M22165</v>
          </cell>
          <cell r="E172" t="str">
            <v>CABO 0=35MM2</v>
          </cell>
          <cell r="F172" t="str">
            <v>M</v>
          </cell>
          <cell r="G172">
            <v>7.22</v>
          </cell>
        </row>
        <row r="173">
          <cell r="D173" t="str">
            <v>M22311</v>
          </cell>
          <cell r="E173" t="str">
            <v>PARA RAIOS 15KV</v>
          </cell>
          <cell r="F173" t="str">
            <v>UN</v>
          </cell>
          <cell r="G173">
            <v>161.5</v>
          </cell>
        </row>
        <row r="174">
          <cell r="D174" t="str">
            <v>M24007</v>
          </cell>
          <cell r="E174" t="str">
            <v>GRADE (PORTA) (CAIXA)</v>
          </cell>
          <cell r="F174" t="str">
            <v>M</v>
          </cell>
          <cell r="G174">
            <v>5.12</v>
          </cell>
        </row>
        <row r="175">
          <cell r="D175" t="str">
            <v>M24025</v>
          </cell>
          <cell r="E175" t="str">
            <v>PORTA SEMI-OCA</v>
          </cell>
          <cell r="F175" t="str">
            <v>M2</v>
          </cell>
          <cell r="G175">
            <v>17.079999999999998</v>
          </cell>
        </row>
        <row r="176">
          <cell r="D176" t="str">
            <v>M25009</v>
          </cell>
          <cell r="E176" t="str">
            <v>BROCA 7/8 X HF</v>
          </cell>
          <cell r="F176" t="str">
            <v>UND</v>
          </cell>
          <cell r="G176">
            <v>269.5</v>
          </cell>
        </row>
        <row r="177">
          <cell r="D177" t="str">
            <v>M25020</v>
          </cell>
          <cell r="E177" t="str">
            <v>HASTE</v>
          </cell>
          <cell r="F177" t="str">
            <v>UN</v>
          </cell>
          <cell r="G177">
            <v>580</v>
          </cell>
        </row>
        <row r="178">
          <cell r="D178" t="str">
            <v>M25021</v>
          </cell>
          <cell r="E178" t="str">
            <v>PUNHO (T45)</v>
          </cell>
          <cell r="F178" t="str">
            <v>UN</v>
          </cell>
          <cell r="G178">
            <v>330</v>
          </cell>
        </row>
        <row r="179">
          <cell r="D179" t="str">
            <v>M25027</v>
          </cell>
          <cell r="E179" t="str">
            <v>LUVAS</v>
          </cell>
          <cell r="F179" t="str">
            <v>UN</v>
          </cell>
          <cell r="G179">
            <v>120</v>
          </cell>
        </row>
        <row r="180">
          <cell r="D180" t="str">
            <v>M25028</v>
          </cell>
          <cell r="E180" t="str">
            <v>BIT 3" (COROA)</v>
          </cell>
          <cell r="F180" t="str">
            <v>UN</v>
          </cell>
          <cell r="G180">
            <v>523.6</v>
          </cell>
        </row>
        <row r="181">
          <cell r="D181" t="str">
            <v>M99928</v>
          </cell>
          <cell r="E181" t="str">
            <v>BIT 2"1/2 (COROA)</v>
          </cell>
          <cell r="F181" t="str">
            <v>UN</v>
          </cell>
          <cell r="G181">
            <v>320</v>
          </cell>
        </row>
        <row r="182">
          <cell r="D182" t="str">
            <v>M25032</v>
          </cell>
          <cell r="E182" t="str">
            <v>JOGO DE BROCAS S12</v>
          </cell>
          <cell r="F182" t="str">
            <v>JG</v>
          </cell>
          <cell r="G182">
            <v>1903</v>
          </cell>
        </row>
        <row r="183">
          <cell r="D183" t="str">
            <v>M25041</v>
          </cell>
          <cell r="E183" t="str">
            <v>EXPLOSIVO LAMA</v>
          </cell>
          <cell r="F183" t="str">
            <v>KG</v>
          </cell>
          <cell r="G183">
            <v>2.69</v>
          </cell>
        </row>
        <row r="184">
          <cell r="D184" t="str">
            <v>M25042</v>
          </cell>
          <cell r="E184" t="str">
            <v>NITRATO (GRANULADO)</v>
          </cell>
          <cell r="F184" t="str">
            <v>KG</v>
          </cell>
          <cell r="G184">
            <v>3.234</v>
          </cell>
        </row>
        <row r="185">
          <cell r="D185" t="str">
            <v>M25044</v>
          </cell>
          <cell r="E185" t="str">
            <v>ESPOLETA SIMPLES</v>
          </cell>
          <cell r="F185" t="str">
            <v>UN</v>
          </cell>
          <cell r="G185">
            <v>2.04</v>
          </cell>
        </row>
        <row r="186">
          <cell r="D186" t="str">
            <v>M25045</v>
          </cell>
          <cell r="E186" t="str">
            <v>CORDEL DETONANTE N.10</v>
          </cell>
          <cell r="F186" t="str">
            <v>M</v>
          </cell>
          <cell r="G186">
            <v>0.55000000000000004</v>
          </cell>
        </row>
        <row r="187">
          <cell r="D187" t="str">
            <v>M25047</v>
          </cell>
          <cell r="E187" t="str">
            <v>ESTOPIM COBRA</v>
          </cell>
          <cell r="F187" t="str">
            <v>M</v>
          </cell>
          <cell r="G187">
            <v>2.04</v>
          </cell>
        </row>
        <row r="188">
          <cell r="D188" t="str">
            <v>M25048</v>
          </cell>
          <cell r="E188" t="str">
            <v>RETARDO</v>
          </cell>
          <cell r="F188" t="str">
            <v>UN</v>
          </cell>
          <cell r="G188">
            <v>5.98</v>
          </cell>
        </row>
        <row r="189">
          <cell r="D189" t="str">
            <v>M25054</v>
          </cell>
          <cell r="E189" t="str">
            <v>ESPOLETIN (BRINEL)</v>
          </cell>
          <cell r="F189" t="str">
            <v>UND</v>
          </cell>
          <cell r="G189">
            <v>0.89</v>
          </cell>
        </row>
        <row r="190">
          <cell r="D190" t="str">
            <v>M25058</v>
          </cell>
          <cell r="E190" t="str">
            <v>DINAMITE (IBEGEL 2")</v>
          </cell>
          <cell r="F190" t="str">
            <v>KG</v>
          </cell>
          <cell r="G190">
            <v>3.25</v>
          </cell>
        </row>
        <row r="191">
          <cell r="D191" t="str">
            <v>M25066</v>
          </cell>
          <cell r="E191" t="str">
            <v>ABAFAMENTO</v>
          </cell>
          <cell r="F191" t="str">
            <v>UND</v>
          </cell>
          <cell r="G191">
            <v>1200</v>
          </cell>
        </row>
        <row r="192">
          <cell r="D192" t="str">
            <v>M25073</v>
          </cell>
          <cell r="E192" t="str">
            <v>BROCA ELICOIDAL 0=10MM</v>
          </cell>
          <cell r="F192" t="str">
            <v>UN</v>
          </cell>
          <cell r="G192">
            <v>10</v>
          </cell>
        </row>
        <row r="193">
          <cell r="D193" t="str">
            <v>M25076</v>
          </cell>
          <cell r="E193" t="str">
            <v>BROCA ELICOIDAL 0=20MM</v>
          </cell>
          <cell r="F193" t="str">
            <v>UN</v>
          </cell>
          <cell r="G193">
            <v>55</v>
          </cell>
        </row>
        <row r="194">
          <cell r="D194" t="str">
            <v>M25077</v>
          </cell>
          <cell r="E194" t="str">
            <v>BROCA ELICOIDAL 0=25MM</v>
          </cell>
          <cell r="F194" t="str">
            <v>UN</v>
          </cell>
          <cell r="G194">
            <v>95</v>
          </cell>
        </row>
        <row r="195">
          <cell r="D195" t="str">
            <v>M26003</v>
          </cell>
          <cell r="E195" t="str">
            <v>TELHA ONDULADA F.C. 6MM</v>
          </cell>
          <cell r="F195" t="str">
            <v>M2</v>
          </cell>
          <cell r="G195">
            <v>14.15</v>
          </cell>
        </row>
        <row r="196">
          <cell r="D196" t="str">
            <v>M27025</v>
          </cell>
          <cell r="E196" t="str">
            <v>DOBRADICA 95 CR/P 3 1/2X3</v>
          </cell>
          <cell r="F196" t="str">
            <v>UN</v>
          </cell>
          <cell r="G196">
            <v>4.42</v>
          </cell>
        </row>
        <row r="197">
          <cell r="D197" t="str">
            <v>M27037</v>
          </cell>
          <cell r="E197" t="str">
            <v>CHUMBADOR</v>
          </cell>
          <cell r="F197" t="str">
            <v>KG</v>
          </cell>
          <cell r="G197">
            <v>1.83</v>
          </cell>
        </row>
        <row r="198">
          <cell r="D198" t="str">
            <v>M27038</v>
          </cell>
          <cell r="E198" t="str">
            <v>PORCAS</v>
          </cell>
          <cell r="F198" t="str">
            <v>KG</v>
          </cell>
          <cell r="G198">
            <v>3.45</v>
          </cell>
        </row>
        <row r="199">
          <cell r="D199" t="str">
            <v>M27051</v>
          </cell>
          <cell r="E199" t="str">
            <v>FECH. FC2103 (EXT)</v>
          </cell>
          <cell r="F199" t="str">
            <v>UN</v>
          </cell>
          <cell r="G199">
            <v>7.7</v>
          </cell>
        </row>
        <row r="200">
          <cell r="D200" t="str">
            <v>M28111</v>
          </cell>
          <cell r="E200" t="str">
            <v>HIDROMETRO (MAG) 0=1/2 UNIJ. 3M3/H</v>
          </cell>
          <cell r="F200" t="str">
            <v>UN</v>
          </cell>
          <cell r="G200">
            <v>54.42</v>
          </cell>
        </row>
        <row r="201">
          <cell r="D201" t="str">
            <v>M29621</v>
          </cell>
          <cell r="E201" t="str">
            <v>TUBO PVC RIG VINILFORT 0=100MM</v>
          </cell>
          <cell r="F201" t="str">
            <v>M</v>
          </cell>
          <cell r="G201">
            <v>8.19</v>
          </cell>
        </row>
        <row r="202">
          <cell r="D202" t="str">
            <v>M29693</v>
          </cell>
          <cell r="E202" t="str">
            <v>SELIM 90 ELAST. 300X100</v>
          </cell>
          <cell r="F202" t="str">
            <v>UN</v>
          </cell>
          <cell r="G202">
            <v>7.92</v>
          </cell>
        </row>
        <row r="203">
          <cell r="D203" t="str">
            <v>M33023</v>
          </cell>
          <cell r="E203" t="str">
            <v>ISOPOR E=2CM</v>
          </cell>
          <cell r="F203" t="str">
            <v>M2</v>
          </cell>
          <cell r="G203">
            <v>3.57</v>
          </cell>
        </row>
        <row r="204">
          <cell r="D204" t="str">
            <v>M34022</v>
          </cell>
          <cell r="E204" t="str">
            <v>JUNTA FUNGETAND O22</v>
          </cell>
          <cell r="F204" t="str">
            <v>M</v>
          </cell>
          <cell r="G204">
            <v>27.5</v>
          </cell>
        </row>
        <row r="205">
          <cell r="D205" t="str">
            <v>M35013</v>
          </cell>
          <cell r="E205" t="str">
            <v>ASFALTO OXIDADO</v>
          </cell>
          <cell r="F205" t="str">
            <v>KG</v>
          </cell>
          <cell r="G205">
            <v>1.9</v>
          </cell>
        </row>
        <row r="206">
          <cell r="D206" t="str">
            <v>M35028</v>
          </cell>
          <cell r="E206" t="str">
            <v>CIMENTO ASFALTICO</v>
          </cell>
          <cell r="F206" t="str">
            <v>KG</v>
          </cell>
          <cell r="G206">
            <v>0.16</v>
          </cell>
        </row>
        <row r="207">
          <cell r="D207" t="str">
            <v>M37010</v>
          </cell>
          <cell r="E207" t="str">
            <v>PONTO HIDRO-SANIT. (BAIXO)</v>
          </cell>
          <cell r="F207" t="str">
            <v>PT</v>
          </cell>
          <cell r="G207">
            <v>40.25</v>
          </cell>
        </row>
        <row r="208">
          <cell r="D208" t="str">
            <v>M38013</v>
          </cell>
          <cell r="E208" t="str">
            <v>BIDIM RT-16 (OP-30)</v>
          </cell>
          <cell r="F208" t="str">
            <v>M2</v>
          </cell>
          <cell r="G208">
            <v>4.21</v>
          </cell>
        </row>
        <row r="209">
          <cell r="D209" t="str">
            <v>M38035</v>
          </cell>
          <cell r="E209" t="str">
            <v>MANTA (PEAD) E=2MM</v>
          </cell>
          <cell r="F209" t="str">
            <v>M2</v>
          </cell>
          <cell r="G209">
            <v>11.7</v>
          </cell>
        </row>
        <row r="210">
          <cell r="D210" t="str">
            <v>M38037</v>
          </cell>
          <cell r="E210" t="str">
            <v>GEOCOMPOSTO DRENANTE COM MANTA RT&gt;=9 NAS DUAS FACES</v>
          </cell>
          <cell r="F210" t="str">
            <v>M2</v>
          </cell>
          <cell r="G210">
            <v>12.35</v>
          </cell>
        </row>
        <row r="211">
          <cell r="D211" t="str">
            <v>M38039</v>
          </cell>
          <cell r="E211" t="str">
            <v>METALON 2"X1"X3/16"</v>
          </cell>
          <cell r="F211" t="str">
            <v>M</v>
          </cell>
          <cell r="G211">
            <v>3.9</v>
          </cell>
        </row>
        <row r="212">
          <cell r="D212" t="str">
            <v>M38040</v>
          </cell>
          <cell r="E212" t="str">
            <v>BARROTE 2"X1/12"</v>
          </cell>
          <cell r="F212" t="str">
            <v>M</v>
          </cell>
          <cell r="G212">
            <v>1.9</v>
          </cell>
        </row>
        <row r="213">
          <cell r="D213" t="str">
            <v>M38056</v>
          </cell>
          <cell r="E213" t="str">
            <v>SACO DE ANIAGEM</v>
          </cell>
          <cell r="F213" t="str">
            <v>UN</v>
          </cell>
          <cell r="G213">
            <v>0.8</v>
          </cell>
        </row>
        <row r="214">
          <cell r="D214" t="str">
            <v>M39003</v>
          </cell>
          <cell r="E214" t="str">
            <v>MADERIT RESIN. 12MM 220X110</v>
          </cell>
          <cell r="F214" t="str">
            <v>M2</v>
          </cell>
          <cell r="G214">
            <v>13.64</v>
          </cell>
        </row>
        <row r="215">
          <cell r="D215" t="str">
            <v>M39005</v>
          </cell>
          <cell r="E215" t="str">
            <v>MADERIT RESINADO 17MM 220X110</v>
          </cell>
          <cell r="F215" t="str">
            <v>M2</v>
          </cell>
          <cell r="G215">
            <v>20.7</v>
          </cell>
        </row>
        <row r="216">
          <cell r="D216" t="str">
            <v>M39009</v>
          </cell>
          <cell r="E216" t="str">
            <v>MADERIT PLAST. 12MM 220X110</v>
          </cell>
          <cell r="F216" t="str">
            <v>M2</v>
          </cell>
          <cell r="G216">
            <v>18.739999999999998</v>
          </cell>
        </row>
        <row r="217">
          <cell r="D217" t="str">
            <v>M39012</v>
          </cell>
          <cell r="E217" t="str">
            <v>MADERIT PLAST. 20MM 220X110</v>
          </cell>
          <cell r="F217" t="str">
            <v>M2</v>
          </cell>
          <cell r="G217">
            <v>31.69</v>
          </cell>
        </row>
        <row r="218">
          <cell r="D218" t="str">
            <v>M40002</v>
          </cell>
          <cell r="E218" t="str">
            <v>MANILHA DE BARRO 100 MM</v>
          </cell>
          <cell r="F218" t="str">
            <v>M</v>
          </cell>
          <cell r="G218">
            <v>3.46</v>
          </cell>
        </row>
        <row r="219">
          <cell r="D219" t="str">
            <v>M41002</v>
          </cell>
          <cell r="E219" t="str">
            <v>MOURAO PV 2.60 M</v>
          </cell>
          <cell r="F219" t="str">
            <v>UN</v>
          </cell>
          <cell r="G219">
            <v>14.48</v>
          </cell>
          <cell r="H219">
            <v>14.48</v>
          </cell>
        </row>
        <row r="220">
          <cell r="D220" t="str">
            <v>M99005</v>
          </cell>
          <cell r="E220" t="str">
            <v>ESTACA DE CONCRETO RETA TIPO T-2,10</v>
          </cell>
          <cell r="F220" t="str">
            <v>UN</v>
          </cell>
          <cell r="G220">
            <v>14.000000000000002</v>
          </cell>
        </row>
        <row r="221">
          <cell r="D221" t="str">
            <v>M41026</v>
          </cell>
          <cell r="E221" t="str">
            <v>ESTACA T PV L=2.8M</v>
          </cell>
          <cell r="F221" t="str">
            <v>UN</v>
          </cell>
          <cell r="G221">
            <v>6.56</v>
          </cell>
        </row>
        <row r="222">
          <cell r="D222" t="str">
            <v>M45001</v>
          </cell>
          <cell r="E222" t="str">
            <v>TABUA 1"X12"</v>
          </cell>
          <cell r="F222" t="str">
            <v>M</v>
          </cell>
          <cell r="G222">
            <v>4.47</v>
          </cell>
        </row>
        <row r="223">
          <cell r="D223" t="str">
            <v>M45003</v>
          </cell>
          <cell r="E223" t="str">
            <v>TABUA 1"X6"</v>
          </cell>
          <cell r="F223" t="str">
            <v>M</v>
          </cell>
          <cell r="G223">
            <v>2.23</v>
          </cell>
        </row>
        <row r="224">
          <cell r="D224" t="str">
            <v>M45004</v>
          </cell>
          <cell r="E224" t="str">
            <v>TABUA 1"X4"</v>
          </cell>
          <cell r="F224" t="str">
            <v>M</v>
          </cell>
          <cell r="G224">
            <v>1.49</v>
          </cell>
        </row>
        <row r="225">
          <cell r="D225" t="str">
            <v>M45011</v>
          </cell>
          <cell r="E225" t="str">
            <v>PONTALETE 3"X3"</v>
          </cell>
          <cell r="F225" t="str">
            <v>M</v>
          </cell>
          <cell r="G225">
            <v>4.3499999999999996</v>
          </cell>
        </row>
        <row r="226">
          <cell r="D226" t="str">
            <v>M45018</v>
          </cell>
          <cell r="E226" t="str">
            <v>ESTRONCA DE LITRO</v>
          </cell>
          <cell r="F226" t="str">
            <v>M</v>
          </cell>
          <cell r="G226">
            <v>1.33</v>
          </cell>
        </row>
        <row r="227">
          <cell r="D227" t="str">
            <v>M45023</v>
          </cell>
          <cell r="E227" t="str">
            <v>GUIA DE MADEIRA (2,50 X 7,00)CM</v>
          </cell>
          <cell r="F227" t="str">
            <v>M</v>
          </cell>
          <cell r="G227">
            <v>1.01</v>
          </cell>
        </row>
        <row r="228">
          <cell r="D228" t="str">
            <v>M45028</v>
          </cell>
          <cell r="E228" t="str">
            <v>PONTALETE 3"X3" - LOURO ROSA</v>
          </cell>
          <cell r="F228" t="str">
            <v>M</v>
          </cell>
          <cell r="G228">
            <v>3.35</v>
          </cell>
        </row>
        <row r="229">
          <cell r="D229" t="str">
            <v>M45061</v>
          </cell>
          <cell r="E229" t="str">
            <v>PONTALETE 3"X3"</v>
          </cell>
          <cell r="F229" t="str">
            <v>M</v>
          </cell>
          <cell r="G229">
            <v>5.44</v>
          </cell>
        </row>
        <row r="230">
          <cell r="D230" t="str">
            <v>M45062</v>
          </cell>
          <cell r="E230" t="str">
            <v>PONTALETE 3"X2"</v>
          </cell>
          <cell r="F230" t="str">
            <v>M</v>
          </cell>
          <cell r="G230">
            <v>3.63</v>
          </cell>
        </row>
        <row r="231">
          <cell r="D231" t="str">
            <v>M45063</v>
          </cell>
          <cell r="E231" t="str">
            <v>PONTALETE 2"X2"</v>
          </cell>
          <cell r="F231" t="str">
            <v>M</v>
          </cell>
          <cell r="G231">
            <v>2.42</v>
          </cell>
        </row>
        <row r="232">
          <cell r="D232" t="str">
            <v>M46011</v>
          </cell>
          <cell r="E232" t="str">
            <v>TRI-CURING</v>
          </cell>
          <cell r="F232" t="str">
            <v>KG</v>
          </cell>
          <cell r="G232">
            <v>5.9</v>
          </cell>
        </row>
        <row r="233">
          <cell r="D233" t="str">
            <v>M50001</v>
          </cell>
          <cell r="E233" t="str">
            <v>TUBO PVC 0=50MM</v>
          </cell>
          <cell r="F233" t="str">
            <v>M</v>
          </cell>
          <cell r="G233">
            <v>1.62</v>
          </cell>
        </row>
        <row r="234">
          <cell r="D234" t="str">
            <v>M50011</v>
          </cell>
          <cell r="E234" t="str">
            <v>TUBO PEAD 20MM</v>
          </cell>
          <cell r="F234" t="str">
            <v>M</v>
          </cell>
          <cell r="G234">
            <v>0.46</v>
          </cell>
        </row>
        <row r="235">
          <cell r="D235" t="str">
            <v>M50090</v>
          </cell>
          <cell r="E235" t="str">
            <v>ADAPTADOR PVC CR 0=25 X 3/4</v>
          </cell>
          <cell r="F235" t="str">
            <v>UN</v>
          </cell>
          <cell r="G235">
            <v>0.39</v>
          </cell>
        </row>
        <row r="236">
          <cell r="D236" t="str">
            <v>M50091</v>
          </cell>
          <cell r="E236" t="str">
            <v>TORNEIRA DE PASS. PVC 0=3/4</v>
          </cell>
          <cell r="F236" t="str">
            <v>UN</v>
          </cell>
          <cell r="G236">
            <v>4.5</v>
          </cell>
        </row>
        <row r="237">
          <cell r="D237" t="str">
            <v>M50092</v>
          </cell>
          <cell r="E237" t="str">
            <v>TE PVC SOLD. 0=25MM</v>
          </cell>
          <cell r="F237" t="str">
            <v>UN</v>
          </cell>
          <cell r="G237">
            <v>0.59</v>
          </cell>
        </row>
        <row r="238">
          <cell r="D238" t="str">
            <v>M50093</v>
          </cell>
          <cell r="E238" t="str">
            <v>JOELHO DE PVC LR 0=25 X 1/2</v>
          </cell>
          <cell r="F238" t="str">
            <v>UN</v>
          </cell>
          <cell r="G238">
            <v>0.67</v>
          </cell>
        </row>
        <row r="239">
          <cell r="D239" t="str">
            <v>M50094</v>
          </cell>
          <cell r="E239" t="str">
            <v>TORNEIRA DE BICO PVC 0= 1/2</v>
          </cell>
          <cell r="F239" t="str">
            <v>UN</v>
          </cell>
          <cell r="G239">
            <v>4</v>
          </cell>
        </row>
        <row r="240">
          <cell r="D240" t="str">
            <v>M50095</v>
          </cell>
          <cell r="E240" t="str">
            <v>CAP PVC SOLD. 0=25MM</v>
          </cell>
          <cell r="F240" t="str">
            <v>UN</v>
          </cell>
          <cell r="G240">
            <v>0.86</v>
          </cell>
        </row>
        <row r="241">
          <cell r="D241" t="str">
            <v>M50097</v>
          </cell>
          <cell r="E241" t="str">
            <v>ABRACADEIRA FOFO/PVC 0=3 X 3/4</v>
          </cell>
          <cell r="F241" t="str">
            <v>UN</v>
          </cell>
          <cell r="G241">
            <v>3.35</v>
          </cell>
        </row>
        <row r="242">
          <cell r="D242" t="str">
            <v>M50098</v>
          </cell>
          <cell r="E242" t="str">
            <v>JOELHO PVC SOLD. 0=25MM</v>
          </cell>
          <cell r="F242" t="str">
            <v>UN</v>
          </cell>
          <cell r="G242">
            <v>0.46</v>
          </cell>
        </row>
        <row r="243">
          <cell r="D243" t="str">
            <v>M50124</v>
          </cell>
          <cell r="E243" t="str">
            <v>TUBO GALV. 0=1 1/4</v>
          </cell>
          <cell r="F243" t="str">
            <v>M</v>
          </cell>
          <cell r="G243">
            <v>12.64</v>
          </cell>
        </row>
        <row r="244">
          <cell r="D244" t="str">
            <v>M55001</v>
          </cell>
          <cell r="E244" t="str">
            <v>POSTES 150/10</v>
          </cell>
          <cell r="F244" t="str">
            <v>UN</v>
          </cell>
          <cell r="G244">
            <v>240</v>
          </cell>
        </row>
        <row r="245">
          <cell r="D245" t="str">
            <v>M55022</v>
          </cell>
          <cell r="E245" t="str">
            <v>CRUZETA 1.9M</v>
          </cell>
          <cell r="F245" t="str">
            <v>UN</v>
          </cell>
          <cell r="G245">
            <v>26</v>
          </cell>
        </row>
        <row r="246">
          <cell r="D246" t="str">
            <v>M55023</v>
          </cell>
          <cell r="E246" t="str">
            <v>CRUZETA 2.4M</v>
          </cell>
          <cell r="F246" t="str">
            <v>UN</v>
          </cell>
          <cell r="G246">
            <v>22</v>
          </cell>
        </row>
        <row r="247">
          <cell r="D247" t="str">
            <v>M59030</v>
          </cell>
          <cell r="E247" t="str">
            <v>TIRANTES</v>
          </cell>
          <cell r="F247" t="str">
            <v>KG</v>
          </cell>
          <cell r="G247">
            <v>3.45</v>
          </cell>
        </row>
        <row r="248">
          <cell r="D248" t="str">
            <v>M62023</v>
          </cell>
          <cell r="E248" t="str">
            <v>TUBO (CONCR) PA1 0=1.5M (CA1)</v>
          </cell>
          <cell r="F248" t="str">
            <v>M</v>
          </cell>
          <cell r="G248">
            <v>604.48500000000013</v>
          </cell>
        </row>
        <row r="249">
          <cell r="D249" t="str">
            <v>M62029</v>
          </cell>
          <cell r="E249" t="str">
            <v>TUBO (CONCR) PA2 0=0.8M (CA2)</v>
          </cell>
          <cell r="F249" t="str">
            <v>M</v>
          </cell>
          <cell r="G249">
            <v>183</v>
          </cell>
        </row>
        <row r="250">
          <cell r="D250" t="str">
            <v>M62031</v>
          </cell>
          <cell r="E250" t="str">
            <v>TUBO (CONCR) PA2 0=1.0M (CA2)</v>
          </cell>
          <cell r="F250" t="str">
            <v>M</v>
          </cell>
          <cell r="G250">
            <v>315</v>
          </cell>
        </row>
        <row r="251">
          <cell r="D251" t="str">
            <v>M62033</v>
          </cell>
          <cell r="E251" t="str">
            <v>TUBO (CONCR) PA2 0=1.2M (CA2)</v>
          </cell>
          <cell r="F251" t="str">
            <v>M</v>
          </cell>
          <cell r="G251">
            <v>437</v>
          </cell>
        </row>
        <row r="252">
          <cell r="D252" t="str">
            <v>M62039</v>
          </cell>
          <cell r="E252" t="str">
            <v>TUBO DE CONCRETO 0=0,80M - PA3</v>
          </cell>
          <cell r="F252" t="str">
            <v>M</v>
          </cell>
          <cell r="G252">
            <v>209.34</v>
          </cell>
        </row>
        <row r="253">
          <cell r="D253" t="str">
            <v>M62041</v>
          </cell>
          <cell r="E253" t="str">
            <v>TUBO DE CONCRETO 0=1,00M - PA3</v>
          </cell>
          <cell r="F253" t="str">
            <v>M</v>
          </cell>
          <cell r="G253">
            <v>285.83</v>
          </cell>
        </row>
        <row r="254">
          <cell r="D254" t="str">
            <v>M62043</v>
          </cell>
          <cell r="E254" t="str">
            <v>TUBO DE CONCRETO 0=1,20M - PA3</v>
          </cell>
          <cell r="F254" t="str">
            <v>M</v>
          </cell>
          <cell r="G254">
            <v>409.71</v>
          </cell>
        </row>
        <row r="255">
          <cell r="D255" t="str">
            <v>M62044</v>
          </cell>
          <cell r="E255" t="str">
            <v>TUBO DE CONCRETO 0=1,50M - PA3</v>
          </cell>
          <cell r="F255" t="str">
            <v>M</v>
          </cell>
          <cell r="G255">
            <v>567.41999999999996</v>
          </cell>
        </row>
        <row r="256">
          <cell r="D256" t="str">
            <v>M62045</v>
          </cell>
          <cell r="E256" t="str">
            <v>TUBO DE CONCRETO 0=1,20M - PA4</v>
          </cell>
          <cell r="F256" t="str">
            <v>M</v>
          </cell>
          <cell r="G256">
            <v>409.71</v>
          </cell>
        </row>
        <row r="257">
          <cell r="D257" t="str">
            <v>M62046</v>
          </cell>
          <cell r="E257" t="str">
            <v>TUBO DE CONCRETO 0=1,00M - PA4</v>
          </cell>
          <cell r="F257" t="str">
            <v>M</v>
          </cell>
          <cell r="G257">
            <v>285.83</v>
          </cell>
        </row>
        <row r="258">
          <cell r="D258" t="str">
            <v>M62091</v>
          </cell>
          <cell r="E258" t="str">
            <v>TUBO (CONCR) POROSO 0=0.20M</v>
          </cell>
          <cell r="F258" t="str">
            <v>M</v>
          </cell>
          <cell r="G258">
            <v>4.62</v>
          </cell>
        </row>
        <row r="259">
          <cell r="D259" t="str">
            <v>M99091</v>
          </cell>
          <cell r="E259" t="str">
            <v>TUBO (PEAD) POROSO 0=0.20M</v>
          </cell>
          <cell r="F259" t="str">
            <v>M</v>
          </cell>
          <cell r="G259">
            <v>30</v>
          </cell>
        </row>
        <row r="260">
          <cell r="D260" t="str">
            <v>M64003</v>
          </cell>
          <cell r="E260" t="str">
            <v>TINTA PVA INT. CORALAR</v>
          </cell>
          <cell r="F260" t="str">
            <v>L</v>
          </cell>
          <cell r="G260">
            <v>4.38</v>
          </cell>
        </row>
        <row r="261">
          <cell r="D261" t="str">
            <v>M64013</v>
          </cell>
          <cell r="E261" t="str">
            <v>ESMALTE BRILHANTE</v>
          </cell>
          <cell r="F261" t="str">
            <v>L</v>
          </cell>
          <cell r="G261">
            <v>10.25</v>
          </cell>
        </row>
        <row r="262">
          <cell r="D262" t="str">
            <v>M64014</v>
          </cell>
          <cell r="E262" t="str">
            <v>SOLVENTE (CORALRAZ)</v>
          </cell>
          <cell r="F262" t="str">
            <v>L</v>
          </cell>
          <cell r="G262">
            <v>5.3</v>
          </cell>
        </row>
        <row r="263">
          <cell r="D263" t="str">
            <v>M64015</v>
          </cell>
          <cell r="E263" t="str">
            <v>ZARCAO</v>
          </cell>
          <cell r="F263" t="str">
            <v>L</v>
          </cell>
          <cell r="G263">
            <v>8.6199999999999992</v>
          </cell>
        </row>
        <row r="264">
          <cell r="D264" t="str">
            <v>M64029</v>
          </cell>
          <cell r="E264" t="str">
            <v>LIXA DE MADEIRA</v>
          </cell>
          <cell r="F264" t="str">
            <v>UN</v>
          </cell>
          <cell r="G264">
            <v>0.27</v>
          </cell>
        </row>
        <row r="265">
          <cell r="D265" t="str">
            <v>M64030</v>
          </cell>
          <cell r="E265" t="str">
            <v>LIXA DE FERRO</v>
          </cell>
          <cell r="F265" t="str">
            <v>UN</v>
          </cell>
          <cell r="G265">
            <v>0.96</v>
          </cell>
        </row>
        <row r="266">
          <cell r="D266" t="str">
            <v>M65001</v>
          </cell>
          <cell r="E266" t="str">
            <v>SEPAROL</v>
          </cell>
          <cell r="F266" t="str">
            <v>L</v>
          </cell>
          <cell r="G266">
            <v>3.08</v>
          </cell>
        </row>
        <row r="267">
          <cell r="D267" t="str">
            <v>M75003</v>
          </cell>
          <cell r="E267" t="str">
            <v>AGUA</v>
          </cell>
          <cell r="F267" t="str">
            <v>M3</v>
          </cell>
          <cell r="G267">
            <v>0.49</v>
          </cell>
        </row>
        <row r="268">
          <cell r="D268" t="str">
            <v>M75004</v>
          </cell>
          <cell r="E268" t="str">
            <v>ENERGIA ELETRICA</v>
          </cell>
          <cell r="F268" t="str">
            <v>KWH</v>
          </cell>
          <cell r="G268">
            <v>0.25</v>
          </cell>
        </row>
        <row r="269">
          <cell r="D269" t="str">
            <v>M75013</v>
          </cell>
          <cell r="E269" t="str">
            <v>PLACA DE OBRA</v>
          </cell>
          <cell r="F269" t="str">
            <v>M2</v>
          </cell>
          <cell r="G269">
            <v>65</v>
          </cell>
        </row>
        <row r="270">
          <cell r="D270" t="str">
            <v>M75014</v>
          </cell>
          <cell r="E270" t="str">
            <v>MATERIAIS DE EXPEDIENTE</v>
          </cell>
          <cell r="F270" t="str">
            <v>MES</v>
          </cell>
          <cell r="G270">
            <v>1500</v>
          </cell>
        </row>
        <row r="271">
          <cell r="D271" t="str">
            <v>M75025</v>
          </cell>
          <cell r="E271" t="str">
            <v>MALOTE 5V/SEM</v>
          </cell>
          <cell r="F271" t="str">
            <v>KM</v>
          </cell>
          <cell r="G271">
            <v>0.27</v>
          </cell>
        </row>
        <row r="272">
          <cell r="D272" t="str">
            <v>M76011</v>
          </cell>
          <cell r="E272" t="str">
            <v>FIO DE COBRE 4AWG</v>
          </cell>
          <cell r="F272" t="str">
            <v>M</v>
          </cell>
          <cell r="G272">
            <v>0.46</v>
          </cell>
        </row>
        <row r="273">
          <cell r="D273" t="str">
            <v>M76031</v>
          </cell>
          <cell r="E273" t="str">
            <v>ISOLADOR DE ROLDANA</v>
          </cell>
          <cell r="F273" t="str">
            <v>UN</v>
          </cell>
          <cell r="G273">
            <v>0.23</v>
          </cell>
        </row>
        <row r="274">
          <cell r="D274" t="str">
            <v>M76032</v>
          </cell>
          <cell r="E274" t="str">
            <v>ISOLADOR DE PINO</v>
          </cell>
          <cell r="F274" t="str">
            <v>UN</v>
          </cell>
          <cell r="G274">
            <v>7.4</v>
          </cell>
        </row>
        <row r="275">
          <cell r="D275" t="str">
            <v>M76043</v>
          </cell>
          <cell r="E275" t="str">
            <v>TRANSF.  75KVA 13.8/380/220V 3F</v>
          </cell>
          <cell r="F275" t="str">
            <v>UN</v>
          </cell>
          <cell r="G275">
            <v>3216.89</v>
          </cell>
        </row>
        <row r="276">
          <cell r="D276" t="str">
            <v>M76057</v>
          </cell>
          <cell r="E276" t="str">
            <v>ARMACAO SECUNDARIA 2ESTR.</v>
          </cell>
          <cell r="F276" t="str">
            <v>UN</v>
          </cell>
          <cell r="G276">
            <v>16.5</v>
          </cell>
        </row>
        <row r="277">
          <cell r="D277" t="str">
            <v>M76082</v>
          </cell>
          <cell r="E277" t="str">
            <v>CAIXA DE MEDICAO TIPO F</v>
          </cell>
          <cell r="F277" t="str">
            <v>UN</v>
          </cell>
          <cell r="G277">
            <v>117.7</v>
          </cell>
        </row>
        <row r="278">
          <cell r="D278" t="str">
            <v>M76091</v>
          </cell>
          <cell r="E278" t="str">
            <v>CHAVE FUZIVEL 100A 15KV</v>
          </cell>
          <cell r="F278" t="str">
            <v>UN</v>
          </cell>
          <cell r="G278">
            <v>95</v>
          </cell>
        </row>
        <row r="279">
          <cell r="D279" t="str">
            <v>M76101</v>
          </cell>
          <cell r="E279" t="str">
            <v>CABO AL/ACO 4AWG</v>
          </cell>
          <cell r="F279" t="str">
            <v>M</v>
          </cell>
          <cell r="G279">
            <v>0.37</v>
          </cell>
        </row>
        <row r="280">
          <cell r="D280" t="str">
            <v>M80001</v>
          </cell>
          <cell r="E280" t="str">
            <v>ESCORAMENTO TUBULAR</v>
          </cell>
          <cell r="F280" t="str">
            <v>KGMES</v>
          </cell>
          <cell r="G280">
            <v>0.13</v>
          </cell>
        </row>
        <row r="281">
          <cell r="D281" t="str">
            <v>M80002</v>
          </cell>
          <cell r="E281" t="str">
            <v>VIGA PRINCIPAL</v>
          </cell>
          <cell r="F281" t="str">
            <v>M MES</v>
          </cell>
          <cell r="G281">
            <v>3.63</v>
          </cell>
        </row>
        <row r="282">
          <cell r="D282" t="str">
            <v>M80003</v>
          </cell>
          <cell r="E282" t="str">
            <v>VIGA SECUNDARIA</v>
          </cell>
          <cell r="F282" t="str">
            <v>M MES</v>
          </cell>
          <cell r="G282">
            <v>1.56</v>
          </cell>
        </row>
        <row r="283">
          <cell r="D283" t="str">
            <v>M90047</v>
          </cell>
          <cell r="E283" t="str">
            <v>TUBO DE PVC RANHURADO 0 5 CM</v>
          </cell>
          <cell r="F283" t="str">
            <v>M</v>
          </cell>
          <cell r="G283">
            <v>1</v>
          </cell>
        </row>
        <row r="284">
          <cell r="D284" t="str">
            <v>M90072</v>
          </cell>
          <cell r="E284" t="str">
            <v>CAIXA DE ESGOT0 (80X80)</v>
          </cell>
          <cell r="F284" t="str">
            <v>UN</v>
          </cell>
          <cell r="G284">
            <v>132</v>
          </cell>
        </row>
        <row r="285">
          <cell r="D285" t="str">
            <v>M93001</v>
          </cell>
          <cell r="E285" t="str">
            <v>MOBILIZACAO</v>
          </cell>
          <cell r="F285" t="str">
            <v>VB</v>
          </cell>
          <cell r="G285">
            <v>98080</v>
          </cell>
          <cell r="H285">
            <v>120500</v>
          </cell>
        </row>
        <row r="286">
          <cell r="D286" t="str">
            <v>M93003</v>
          </cell>
          <cell r="E286" t="str">
            <v>AMPLIACAO E PREPARACAO DE AREA PARA INSTALACAO DE APOI</v>
          </cell>
          <cell r="F286" t="str">
            <v>M2</v>
          </cell>
          <cell r="G286">
            <v>95</v>
          </cell>
        </row>
        <row r="287">
          <cell r="D287" t="str">
            <v>M93004</v>
          </cell>
          <cell r="E287" t="str">
            <v>DESMOBILIZACAO</v>
          </cell>
          <cell r="F287" t="str">
            <v>VB</v>
          </cell>
          <cell r="G287">
            <v>98080</v>
          </cell>
        </row>
        <row r="288">
          <cell r="D288" t="str">
            <v>M93005</v>
          </cell>
          <cell r="E288" t="str">
            <v>FORNECIMENTO E INSTALACAO DE MALHA METALICA 0,10X0,10</v>
          </cell>
          <cell r="F288" t="str">
            <v>KG</v>
          </cell>
          <cell r="G288">
            <v>8</v>
          </cell>
        </row>
        <row r="289">
          <cell r="D289" t="str">
            <v>M93006</v>
          </cell>
          <cell r="E289" t="str">
            <v>CONTROLE TECNOLOGICO E COMISSIONAMENTO DOS EQUIPAMENTO</v>
          </cell>
          <cell r="F289" t="str">
            <v>VB</v>
          </cell>
          <cell r="G289">
            <v>0</v>
          </cell>
        </row>
        <row r="290">
          <cell r="D290" t="str">
            <v>M93007</v>
          </cell>
          <cell r="E290" t="str">
            <v>ESCAVACAO, CARGA E DESCARGA DE MATERIAL DE 3A CATEGORI</v>
          </cell>
          <cell r="F290" t="str">
            <v>M3</v>
          </cell>
          <cell r="G290">
            <v>150</v>
          </cell>
        </row>
        <row r="291">
          <cell r="D291" t="str">
            <v>M93008</v>
          </cell>
          <cell r="E291" t="str">
            <v>FORNECIMENTO, PERFURACAO, INSTALACAO, INJECAO E PROTEN</v>
          </cell>
          <cell r="F291" t="str">
            <v>M</v>
          </cell>
          <cell r="G291">
            <v>0</v>
          </cell>
        </row>
        <row r="292">
          <cell r="D292" t="str">
            <v>M93012</v>
          </cell>
          <cell r="E292" t="str">
            <v>TUBO FLEXIVEL EM PEAD (KANADREN SW-DN160MM)</v>
          </cell>
          <cell r="F292" t="str">
            <v>M</v>
          </cell>
          <cell r="G292">
            <v>9.1999999999999993</v>
          </cell>
        </row>
        <row r="293">
          <cell r="D293" t="str">
            <v>M93017</v>
          </cell>
          <cell r="E293" t="str">
            <v>COMPORTA DE SEGMENTO AUTOMATICO</v>
          </cell>
          <cell r="F293" t="str">
            <v>UND</v>
          </cell>
          <cell r="G293">
            <v>0</v>
          </cell>
        </row>
        <row r="294">
          <cell r="D294" t="str">
            <v>M93018</v>
          </cell>
          <cell r="E294" t="str">
            <v>MATERIAL DE LIMPEZA</v>
          </cell>
          <cell r="F294" t="str">
            <v>MES</v>
          </cell>
          <cell r="G294">
            <v>500</v>
          </cell>
        </row>
        <row r="295">
          <cell r="D295" t="str">
            <v>M93019</v>
          </cell>
          <cell r="E295" t="str">
            <v>EQUIPAMENTOS DE INFORMATICA</v>
          </cell>
          <cell r="F295" t="str">
            <v>MES</v>
          </cell>
          <cell r="G295">
            <v>2400</v>
          </cell>
        </row>
        <row r="296">
          <cell r="D296" t="str">
            <v>M93020</v>
          </cell>
          <cell r="E296" t="str">
            <v>MOVEIS (UTENSILIOS)</v>
          </cell>
          <cell r="F296" t="str">
            <v>MES</v>
          </cell>
          <cell r="G296">
            <v>3500</v>
          </cell>
        </row>
        <row r="297">
          <cell r="D297" t="str">
            <v>M93021</v>
          </cell>
          <cell r="E297" t="str">
            <v>CAFE/AGUA/REFRIGERANTE/FRUTAS ETC.</v>
          </cell>
          <cell r="F297" t="str">
            <v>MES</v>
          </cell>
          <cell r="G297">
            <v>500</v>
          </cell>
        </row>
        <row r="298">
          <cell r="D298" t="str">
            <v>M93022</v>
          </cell>
          <cell r="E298" t="str">
            <v>MEDICAMENTOS/PRIMEIROS SOCORROS</v>
          </cell>
          <cell r="F298" t="str">
            <v>MES</v>
          </cell>
          <cell r="G298">
            <v>500</v>
          </cell>
        </row>
        <row r="299">
          <cell r="D299" t="str">
            <v>M93023</v>
          </cell>
          <cell r="E299" t="str">
            <v>LIXO/MEIO AMBIENTE</v>
          </cell>
          <cell r="F299" t="str">
            <v>MES</v>
          </cell>
          <cell r="G299">
            <v>3000</v>
          </cell>
        </row>
        <row r="300">
          <cell r="D300" t="str">
            <v>M93024</v>
          </cell>
          <cell r="E300" t="str">
            <v>TELEFONE/INTERNET</v>
          </cell>
          <cell r="F300" t="str">
            <v>MES</v>
          </cell>
          <cell r="G300">
            <v>8000</v>
          </cell>
        </row>
        <row r="301">
          <cell r="D301" t="str">
            <v>M93025</v>
          </cell>
          <cell r="E301" t="str">
            <v>COPIAS/XEROX</v>
          </cell>
          <cell r="F301" t="str">
            <v>MES</v>
          </cell>
          <cell r="G301">
            <v>1600</v>
          </cell>
        </row>
        <row r="302">
          <cell r="D302" t="str">
            <v>M93026</v>
          </cell>
          <cell r="E302" t="str">
            <v>PESSOAL DE COPA, LIMPESA, SERVICOS GERAIS</v>
          </cell>
          <cell r="F302" t="str">
            <v>MES</v>
          </cell>
          <cell r="G302">
            <v>4000</v>
          </cell>
        </row>
        <row r="303">
          <cell r="D303" t="str">
            <v>M93027</v>
          </cell>
          <cell r="E303" t="str">
            <v>ONIBUS</v>
          </cell>
          <cell r="F303" t="str">
            <v>MES</v>
          </cell>
          <cell r="G303">
            <v>7500</v>
          </cell>
        </row>
        <row r="304">
          <cell r="D304" t="str">
            <v>M93028</v>
          </cell>
          <cell r="E304" t="str">
            <v>MASTERMIX 283R</v>
          </cell>
          <cell r="F304" t="str">
            <v>KG</v>
          </cell>
          <cell r="G304">
            <v>2.2000000000000002</v>
          </cell>
        </row>
        <row r="305">
          <cell r="D305" t="str">
            <v>M93029</v>
          </cell>
          <cell r="E305" t="str">
            <v>MASTERMIX 390N</v>
          </cell>
          <cell r="F305" t="str">
            <v>KG</v>
          </cell>
          <cell r="G305">
            <v>2</v>
          </cell>
        </row>
        <row r="306">
          <cell r="D306" t="str">
            <v>M93030</v>
          </cell>
          <cell r="E306" t="str">
            <v>SILICA</v>
          </cell>
          <cell r="F306" t="str">
            <v>KG</v>
          </cell>
          <cell r="G306">
            <v>1.4</v>
          </cell>
        </row>
        <row r="307">
          <cell r="D307" t="str">
            <v>M95002</v>
          </cell>
          <cell r="E307" t="str">
            <v>MAO DE OBRA DE APLICACAO DA MANTA PEAD(FIRMA ESPECIALI</v>
          </cell>
          <cell r="F307" t="str">
            <v>M2</v>
          </cell>
          <cell r="G307">
            <v>1</v>
          </cell>
        </row>
        <row r="308">
          <cell r="D308" t="str">
            <v>M97001</v>
          </cell>
          <cell r="E308" t="str">
            <v>ENTRADA DE SERVICO AEREA EM ALTA TENSAO P/ 75KVA</v>
          </cell>
          <cell r="F308" t="str">
            <v>UN</v>
          </cell>
          <cell r="G308">
            <v>3000</v>
          </cell>
        </row>
        <row r="309">
          <cell r="D309" t="str">
            <v>M97002</v>
          </cell>
          <cell r="E309" t="str">
            <v>COMPORTA DE SETOR 4,20m x 4,0m, COM 4,0m DE RAIO, COM</v>
          </cell>
          <cell r="F309" t="str">
            <v>UN</v>
          </cell>
          <cell r="G309">
            <v>106911</v>
          </cell>
        </row>
        <row r="310">
          <cell r="D310" t="str">
            <v>M97003</v>
          </cell>
          <cell r="E310" t="str">
            <v>JOGO DE STOP-LOGS DE ACO CARBONO INCLUINDO GUIAS METAL</v>
          </cell>
          <cell r="F310" t="str">
            <v>UN</v>
          </cell>
          <cell r="G310">
            <v>233205</v>
          </cell>
        </row>
        <row r="311">
          <cell r="D311" t="str">
            <v>M97004</v>
          </cell>
          <cell r="E311" t="str">
            <v>GUIAS PARA COMPORTA DE SETOR 4,20m x 4,0m, COM 4,0m DE</v>
          </cell>
          <cell r="F311" t="str">
            <v>UN</v>
          </cell>
          <cell r="G311">
            <v>13230</v>
          </cell>
        </row>
        <row r="312">
          <cell r="D312" t="str">
            <v>M97005</v>
          </cell>
          <cell r="E312" t="str">
            <v>SUPERVISAO E MONTAGEM DAS COMPORTAS, GUIAS E STOP-LOGS</v>
          </cell>
          <cell r="F312" t="str">
            <v>VBA</v>
          </cell>
          <cell r="G312">
            <v>179934.3</v>
          </cell>
        </row>
        <row r="313">
          <cell r="D313" t="str">
            <v>M99002</v>
          </cell>
          <cell r="E313" t="str">
            <v>PONTEIRA DE MARTELO</v>
          </cell>
          <cell r="F313" t="str">
            <v>UN</v>
          </cell>
          <cell r="G313">
            <v>5000</v>
          </cell>
        </row>
        <row r="314">
          <cell r="D314" t="str">
            <v>M99004</v>
          </cell>
          <cell r="E314" t="str">
            <v>POSTES INST. NO CANTEIRO</v>
          </cell>
          <cell r="F314" t="str">
            <v>VB</v>
          </cell>
          <cell r="G314">
            <v>2288</v>
          </cell>
        </row>
        <row r="315">
          <cell r="D315" t="str">
            <v>M99003</v>
          </cell>
          <cell r="E315" t="str">
            <v>MATERIAL ELÉTRICO P/ CANTEIRO BAIXA TENSÃO</v>
          </cell>
          <cell r="F315" t="str">
            <v>VB</v>
          </cell>
          <cell r="G315">
            <v>7112.2</v>
          </cell>
        </row>
        <row r="316">
          <cell r="D316" t="str">
            <v>M99001</v>
          </cell>
          <cell r="E316" t="str">
            <v>PONTEIRO CONICO 650MM</v>
          </cell>
          <cell r="F316" t="str">
            <v>UN.</v>
          </cell>
          <cell r="G316">
            <v>4633.33</v>
          </cell>
        </row>
        <row r="317">
          <cell r="D317" t="str">
            <v>M99008</v>
          </cell>
          <cell r="E317" t="str">
            <v>CHAPA 16MM</v>
          </cell>
          <cell r="F317" t="str">
            <v>M2</v>
          </cell>
          <cell r="G317">
            <v>218.61</v>
          </cell>
        </row>
        <row r="318">
          <cell r="D318" t="str">
            <v>M99007</v>
          </cell>
          <cell r="E318" t="str">
            <v>ELETRODO OK 48</v>
          </cell>
          <cell r="F318" t="str">
            <v>KG</v>
          </cell>
          <cell r="G318">
            <v>11.97</v>
          </cell>
        </row>
        <row r="319">
          <cell r="D319" t="str">
            <v>M99009</v>
          </cell>
          <cell r="E319" t="str">
            <v>PERFIL I 10"</v>
          </cell>
          <cell r="F319" t="str">
            <v>KG</v>
          </cell>
          <cell r="G319">
            <v>3.64</v>
          </cell>
        </row>
        <row r="320">
          <cell r="D320" t="str">
            <v>M99006</v>
          </cell>
          <cell r="E320" t="str">
            <v>CHUMBADOR 16MM</v>
          </cell>
          <cell r="F320" t="str">
            <v>UN.</v>
          </cell>
          <cell r="G320">
            <v>17.32</v>
          </cell>
        </row>
        <row r="321">
          <cell r="D321" t="str">
            <v>S06013</v>
          </cell>
          <cell r="E321" t="str">
            <v>GABIAO CAIXA 8X10 GALV. h=1,00</v>
          </cell>
          <cell r="F321" t="str">
            <v>M3</v>
          </cell>
          <cell r="G321">
            <v>82.95</v>
          </cell>
        </row>
      </sheetData>
      <sheetData sheetId="1"/>
      <sheetData sheetId="2"/>
      <sheetData sheetId="3"/>
      <sheetData sheetId="4"/>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1"/>
      <sheetName val="1.Processo"/>
      <sheetName val="2.resumo"/>
      <sheetName val="3.1.ITENS NOVOS"/>
      <sheetName val="3.1.NT 1"/>
      <sheetName val="3.1.NT 1.1 (1)"/>
      <sheetName val="3.1.JC 1"/>
      <sheetName val="3.1.JC ITEM (1)"/>
      <sheetName val="3.2.ITENS A ACRESCER"/>
      <sheetName val="3.2.NT 1"/>
      <sheetName val="3.2.NT 1.1 (1)"/>
      <sheetName val="3.2.JC 1"/>
      <sheetName val="3.2.JC ITEM 4 (1)"/>
      <sheetName val="CARTA"/>
      <sheetName val="3.3.ITENS A DIMINUIR"/>
      <sheetName val="3.3.NT 1"/>
      <sheetName val="3.3.NT 1.1 (1)"/>
      <sheetName val="3.3.JC 1"/>
      <sheetName val="3.3.JC ITEM 3 (1)"/>
      <sheetName val="4.1.cronograma atual"/>
      <sheetName val="4.2.cronograma proposto"/>
      <sheetName val="5.Planilha Rerra"/>
      <sheetName val="6.Resumo Alterações"/>
    </sheetNames>
    <sheetDataSet>
      <sheetData sheetId="0" refreshError="1"/>
      <sheetData sheetId="1"/>
      <sheetData sheetId="2" refreshError="1"/>
      <sheetData sheetId="3"/>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HIS-JGA-OR-SER EE1"/>
      <sheetName val="HIS-JGA-OR-MAT EE1 "/>
      <sheetName val="HIS-JGA-OR-SER EE2"/>
      <sheetName val="HIS-JGA-OR-MAT EE2"/>
      <sheetName val="Composições (3)"/>
      <sheetName val="Composições (2)"/>
      <sheetName val="Insumos"/>
      <sheetName val="Composições"/>
      <sheetName val="Curva Serviços"/>
      <sheetName val="Planilha Serviços"/>
      <sheetName val="Planilha de Materiais"/>
      <sheetName val="Planilha de Resumo"/>
      <sheetName val="Educação ambiental"/>
      <sheetName val="Despesas Indiretas"/>
      <sheetName val="Fechamento"/>
      <sheetName val="Curva ABC Insumos"/>
      <sheetName val="Curva ABC Serviços"/>
      <sheetName val="equalização"/>
    </sheetNames>
    <sheetDataSet>
      <sheetData sheetId="0">
        <row r="7">
          <cell r="K7">
            <v>1</v>
          </cell>
        </row>
      </sheetData>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403A"/>
    </sheetNames>
    <definedNames>
      <definedName name="Macro1" refersTo="#REF!"/>
    </defined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RA REGRA DE 3"/>
    </sheetNames>
    <sheetDataSet>
      <sheetData sheetId="0" refreshError="1">
        <row r="4">
          <cell r="B4" t="str">
            <v xml:space="preserve">CANTEIRO DE OBRAS </v>
          </cell>
        </row>
        <row r="5">
          <cell r="B5">
            <v>1</v>
          </cell>
          <cell r="C5" t="str">
            <v xml:space="preserve">CANTEIRO DE OBRAS </v>
          </cell>
        </row>
        <row r="6">
          <cell r="B6" t="str">
            <v>01.01</v>
          </cell>
          <cell r="C6" t="str">
            <v xml:space="preserve">INSTALAÇÃO GERAL, MOBILIZAÇÃO E DESMOBILIZAÇÃO </v>
          </cell>
          <cell r="D6" t="str">
            <v>05.100.000-1</v>
          </cell>
          <cell r="E6" t="str">
            <v>GL</v>
          </cell>
          <cell r="F6">
            <v>1</v>
          </cell>
          <cell r="G6">
            <v>1</v>
          </cell>
          <cell r="H6">
            <v>1771229.24</v>
          </cell>
          <cell r="I6">
            <v>2965037.74</v>
          </cell>
        </row>
        <row r="7">
          <cell r="B7" t="str">
            <v>01.02</v>
          </cell>
          <cell r="C7" t="str">
            <v xml:space="preserve">SUPERVISÃO, ADMINISTRAÇÃO, ACOMPANHAMENTO TÉCNICO, DESPESAS OPERACIONAIS E DEMAIS DESPESAS INDIRETAS </v>
          </cell>
          <cell r="D7" t="str">
            <v>05.105.000-1</v>
          </cell>
          <cell r="E7" t="str">
            <v>GL</v>
          </cell>
          <cell r="F7">
            <v>1</v>
          </cell>
          <cell r="G7">
            <v>1</v>
          </cell>
          <cell r="H7">
            <v>559570.84</v>
          </cell>
          <cell r="I7">
            <v>1032967.77</v>
          </cell>
        </row>
        <row r="8">
          <cell r="B8" t="str">
            <v>01.03</v>
          </cell>
          <cell r="C8" t="str">
            <v>TAPUME P/VEDAÇÃO/PROTEÇÃO EXECUTADO C/CHAPAS DE COMPENSADO ESP. 6 MM</v>
          </cell>
          <cell r="D8" t="str">
            <v>02.001.001-0</v>
          </cell>
          <cell r="E8" t="str">
            <v>M2</v>
          </cell>
          <cell r="F8">
            <v>2000</v>
          </cell>
          <cell r="G8">
            <v>2000</v>
          </cell>
          <cell r="H8">
            <v>17.559999999999999</v>
          </cell>
          <cell r="I8">
            <v>31.11</v>
          </cell>
        </row>
        <row r="9">
          <cell r="B9" t="str">
            <v>01.04</v>
          </cell>
          <cell r="C9" t="str">
            <v>BARRACÃO DE OBRA COM DIVISÃO INTERNA PARA ESCRITÓRIO E DEPÓSITO DE MATERIAIS,  PISO DE TÁBUAS DE PINHO DE 3ª, SITUADO 2,50 M ACIMA DO SOLO SOBRE ESTAQUEAMENTO DE PEÇAS DE PINHO DE 3ª, 3" X 3" , PAREDES DE TÁBUAS DE PINHO DE 3ª E COBERTURA DE TELHAS DE CIM</v>
          </cell>
          <cell r="D9" t="str">
            <v>02.004.005-0</v>
          </cell>
          <cell r="E9" t="str">
            <v>M2</v>
          </cell>
          <cell r="F9">
            <v>600</v>
          </cell>
          <cell r="G9">
            <v>500</v>
          </cell>
          <cell r="H9">
            <v>148.32</v>
          </cell>
          <cell r="I9">
            <v>255.4</v>
          </cell>
        </row>
        <row r="10">
          <cell r="B10" t="str">
            <v>01.05</v>
          </cell>
          <cell r="C10" t="str">
            <v>GALPÃO ABERTO PARA OFICINAS E DEPÓSITOS DE CANTEIRO DE OBRAS, ESTRUTURADO EM MADEIRA DE LEI, COBERTURA DE TELHAS DE CIMENTO-AMIANTO ONDULADAS, DE 6 MM DE ESPESSURA, PISO CIMENTO E PREPARO DO TERRENO</v>
          </cell>
          <cell r="D10" t="str">
            <v>02.010.001-0</v>
          </cell>
          <cell r="E10" t="str">
            <v>M2</v>
          </cell>
          <cell r="F10">
            <v>200</v>
          </cell>
          <cell r="G10">
            <v>200</v>
          </cell>
          <cell r="H10">
            <v>135</v>
          </cell>
          <cell r="I10">
            <v>237.73</v>
          </cell>
        </row>
        <row r="11">
          <cell r="B11" t="str">
            <v>01.06</v>
          </cell>
          <cell r="C11" t="str">
            <v>PLACA DE OBRA, MODELO CEDAE</v>
          </cell>
          <cell r="D11" t="str">
            <v>02.020.001-0</v>
          </cell>
          <cell r="E11" t="str">
            <v>M2</v>
          </cell>
          <cell r="F11">
            <v>200</v>
          </cell>
          <cell r="G11">
            <v>200</v>
          </cell>
          <cell r="H11">
            <v>79.17</v>
          </cell>
          <cell r="I11">
            <v>143.77000000000001</v>
          </cell>
        </row>
        <row r="12">
          <cell r="B12" t="str">
            <v>01.07</v>
          </cell>
          <cell r="C12" t="str">
            <v>ALUGUEL DE CONTAINER TIPO ESCRITÓRIO, IÇAVEL, MEDINDO 2,2 X 6,2M E 2,5 M DE ALTURA, TETO COM ISOLAMENTO TERMO-ACÚSTICO, COM INSTALAÇÃO ELÉTRICA, HIDROSSANITÁRIA C/ 1 VASO E LAVATÓRIO</v>
          </cell>
          <cell r="D12" t="str">
            <v>02.006.010-0</v>
          </cell>
          <cell r="E12" t="str">
            <v>UN.MÊS</v>
          </cell>
          <cell r="F12">
            <v>143</v>
          </cell>
          <cell r="G12">
            <v>94</v>
          </cell>
          <cell r="H12">
            <v>252</v>
          </cell>
          <cell r="I12">
            <v>371.44</v>
          </cell>
        </row>
        <row r="13">
          <cell r="B13" t="str">
            <v>01.08</v>
          </cell>
          <cell r="C13" t="str">
            <v xml:space="preserve">PINTURA INT./EXT.SOBRE MADEIRA C/TINTA A ÓLEO BRILHANTE MARVELINE C/LIXAMENTO, 1 DEMÃO ISOLAMENTE DE MEIA MASSA E DUAS DEMÂOS DE ACABAMENTO </v>
          </cell>
          <cell r="D13" t="str">
            <v>17.017.110-0</v>
          </cell>
          <cell r="E13" t="str">
            <v>M2</v>
          </cell>
          <cell r="F13">
            <v>2000</v>
          </cell>
          <cell r="G13">
            <v>2000</v>
          </cell>
          <cell r="H13">
            <v>8</v>
          </cell>
          <cell r="I13">
            <v>13.96</v>
          </cell>
        </row>
        <row r="14">
          <cell r="B14" t="str">
            <v>01.09</v>
          </cell>
          <cell r="C14" t="str">
            <v>CARGA E DESVARGA DE CONTAINER.</v>
          </cell>
          <cell r="D14" t="str">
            <v>04.013.015-0</v>
          </cell>
          <cell r="E14" t="str">
            <v>UN</v>
          </cell>
          <cell r="F14">
            <v>43</v>
          </cell>
          <cell r="G14">
            <v>88</v>
          </cell>
          <cell r="H14">
            <v>250</v>
          </cell>
          <cell r="I14">
            <v>456.5</v>
          </cell>
        </row>
        <row r="15">
          <cell r="B15" t="str">
            <v>01.10</v>
          </cell>
          <cell r="C15" t="str">
            <v>TRANSPORTE DE CONTAINER, EXCLUSIVE CARGA E DESCARGA</v>
          </cell>
          <cell r="D15" t="str">
            <v>04.005.300-0</v>
          </cell>
          <cell r="E15" t="str">
            <v>UNxKM</v>
          </cell>
          <cell r="F15">
            <v>430</v>
          </cell>
          <cell r="G15">
            <v>2200</v>
          </cell>
          <cell r="H15">
            <v>0.53</v>
          </cell>
          <cell r="I15">
            <v>1.01</v>
          </cell>
        </row>
        <row r="16">
          <cell r="B16" t="str">
            <v>01.11</v>
          </cell>
          <cell r="C16" t="str">
            <v>ALUGUEL DE CONTAINER TIPO SANITÁRIO-VESTIÁRIO, IÇAVEL, MEDINDO 2,2 X 6,2M E 2,5 M DE ALTURA, TETO COM ISOLAMENTO TERMO-ACÚSTICO, COM INSTALAÇÃO ELÉTRICA, HIDROSSANITÁRIA C/ 2 VASOS, 1 LAVATÓRIO, 1 MICTÓRIO E 4 CHUVEIROS</v>
          </cell>
          <cell r="D16" t="str">
            <v>02.006.020-0</v>
          </cell>
          <cell r="E16" t="str">
            <v>UN.MÊS</v>
          </cell>
          <cell r="G16">
            <v>94</v>
          </cell>
          <cell r="H16">
            <v>470.11</v>
          </cell>
          <cell r="I16">
            <v>692.94</v>
          </cell>
        </row>
        <row r="17">
          <cell r="B17" t="str">
            <v>01.12</v>
          </cell>
          <cell r="C17" t="str">
            <v>LOCAÇÃO DE EQUIPE DE TOPOGRAFIA PARA SERVIÇOS AVULSOS DE LOCAÇÃO (IMPLANTAÇÃO) DE OBRAS</v>
          </cell>
          <cell r="D17" t="str">
            <v>01.016.110-0</v>
          </cell>
          <cell r="E17" t="str">
            <v>H</v>
          </cell>
          <cell r="G17">
            <v>3300</v>
          </cell>
          <cell r="H17">
            <v>107.4</v>
          </cell>
          <cell r="I17">
            <v>186.76</v>
          </cell>
        </row>
        <row r="18">
          <cell r="B18" t="str">
            <v>01.13</v>
          </cell>
          <cell r="C18" t="str">
            <v>CAMADA DE BLOQUEIO (COLCHÃO) DE PÓ-DE-PEDRA, ESPALHADO E COMPRIMIDO MECANICAMENTE, MEDIDA APÓS COMPRESSÃO</v>
          </cell>
          <cell r="D18" t="str">
            <v>08.035.001-0</v>
          </cell>
          <cell r="E18" t="str">
            <v>M3</v>
          </cell>
          <cell r="G18">
            <v>1800</v>
          </cell>
          <cell r="H18">
            <v>21.46</v>
          </cell>
          <cell r="I18">
            <v>33.94</v>
          </cell>
        </row>
        <row r="19">
          <cell r="B19" t="str">
            <v>01.14</v>
          </cell>
          <cell r="C19" t="str">
            <v>BASE DE BRITA CORRIDA, INCLUSIVE FORNECIMENTO DOS MATERIAIS, MEDIDA APÓS A COMPACTAÇÃO</v>
          </cell>
          <cell r="D19" t="str">
            <v>08.001.003-0</v>
          </cell>
          <cell r="E19" t="str">
            <v>M3</v>
          </cell>
          <cell r="G19">
            <v>1200</v>
          </cell>
          <cell r="H19">
            <v>24.96</v>
          </cell>
          <cell r="I19">
            <v>38.28</v>
          </cell>
        </row>
        <row r="20">
          <cell r="B20" t="str">
            <v>01.15</v>
          </cell>
          <cell r="C20" t="str">
            <v>CONSULTORIA</v>
          </cell>
          <cell r="D20" t="str">
            <v>01.050.500-0</v>
          </cell>
          <cell r="E20" t="str">
            <v>H</v>
          </cell>
        </row>
        <row r="21">
          <cell r="B21" t="str">
            <v>ELEVATÓRIA  E LINHA DE RECALQUE DE ESGOTOS SANITÁRIOS DA SUBBACIA " G" - " EE-G"</v>
          </cell>
        </row>
        <row r="22">
          <cell r="B22">
            <v>1</v>
          </cell>
          <cell r="C22" t="str">
            <v>SERVIÇOS TÉCNICOS</v>
          </cell>
        </row>
        <row r="23">
          <cell r="B23" t="str">
            <v>01.01</v>
          </cell>
          <cell r="C23" t="str">
            <v>PROJETOS COMPLEMENTARES</v>
          </cell>
        </row>
        <row r="24">
          <cell r="B24" t="str">
            <v>01.01.01</v>
          </cell>
          <cell r="C24" t="str">
            <v>PROJETO EXECUTIVO</v>
          </cell>
          <cell r="D24" t="str">
            <v>01.050.001-8</v>
          </cell>
          <cell r="E24" t="str">
            <v>GL</v>
          </cell>
          <cell r="F24">
            <v>1</v>
          </cell>
          <cell r="G24">
            <v>0</v>
          </cell>
          <cell r="H24">
            <v>3823.06</v>
          </cell>
          <cell r="I24">
            <v>6399.8</v>
          </cell>
        </row>
        <row r="25">
          <cell r="B25" t="str">
            <v>01.01.02</v>
          </cell>
          <cell r="C25" t="str">
            <v>CADASTRO COMPLETO DAS OBRAS EXECUTADAS, ELABORADO CONFORME ESPECIFICICAÇÕES DA DIVISÃO DE CADASTRO TÉCNICO DA CEDAE</v>
          </cell>
          <cell r="D25" t="str">
            <v>01.019.000-1</v>
          </cell>
          <cell r="E25" t="str">
            <v>GL</v>
          </cell>
          <cell r="F25">
            <v>1</v>
          </cell>
          <cell r="G25">
            <v>1</v>
          </cell>
          <cell r="H25">
            <v>884.39</v>
          </cell>
          <cell r="I25">
            <v>1563.6</v>
          </cell>
        </row>
        <row r="26">
          <cell r="B26" t="str">
            <v>01.02</v>
          </cell>
          <cell r="C26" t="str">
            <v>SONDAGENS GEOTÉCNICAS</v>
          </cell>
        </row>
        <row r="27">
          <cell r="B27" t="str">
            <v>01.02.01</v>
          </cell>
          <cell r="C27" t="str">
            <v>MOBILIZAÇÃO E DESMOBILIZAÇÃO DE EQUIPAMENTO E EQUIPE DE SONDAGEM A PERCUSSÃO COM TRANSPORTE ATE 50KM</v>
          </cell>
          <cell r="D27" t="str">
            <v>01.008.050-0</v>
          </cell>
          <cell r="E27" t="str">
            <v>UN</v>
          </cell>
          <cell r="F27">
            <v>1</v>
          </cell>
          <cell r="G27">
            <v>1</v>
          </cell>
          <cell r="H27">
            <v>1244.71</v>
          </cell>
          <cell r="I27">
            <v>2279.06</v>
          </cell>
        </row>
        <row r="28">
          <cell r="B28" t="str">
            <v>01.02.02</v>
          </cell>
          <cell r="C28" t="str">
            <v>SONDAGEM A PERCUSSÃO, EM TERRENO COMUM, INCL. ENSAIO DE   PENETRAÇÃO, DIÂMETRO 3" INCL. DESL. E INSTALAÇÕES NO CANTEIRO</v>
          </cell>
          <cell r="D28" t="str">
            <v>01.003.001-0</v>
          </cell>
          <cell r="E28" t="str">
            <v>M</v>
          </cell>
          <cell r="F28">
            <v>50</v>
          </cell>
          <cell r="G28">
            <v>50</v>
          </cell>
          <cell r="H28">
            <v>22.86</v>
          </cell>
          <cell r="I28">
            <v>38.79</v>
          </cell>
        </row>
        <row r="29">
          <cell r="B29" t="str">
            <v>01.03</v>
          </cell>
          <cell r="C29" t="str">
            <v>TOPOGRAFIA</v>
          </cell>
        </row>
        <row r="30">
          <cell r="B30" t="str">
            <v>01.03.01</v>
          </cell>
          <cell r="C30" t="str">
            <v>MARCAÇÃO DE OBRA , CONSIDERADA A PROJEÇÀO HORIZONTAL DA ÁREA ENVOLVENTE.</v>
          </cell>
          <cell r="D30" t="str">
            <v>01.018.001-0</v>
          </cell>
          <cell r="E30" t="str">
            <v>M2</v>
          </cell>
          <cell r="F30">
            <v>55.8</v>
          </cell>
          <cell r="G30">
            <v>55.8</v>
          </cell>
          <cell r="H30">
            <v>2.9</v>
          </cell>
          <cell r="I30">
            <v>4.88</v>
          </cell>
        </row>
        <row r="31">
          <cell r="B31">
            <v>2</v>
          </cell>
          <cell r="C31" t="str">
            <v>SERVIÇOS PRELIMINARES</v>
          </cell>
        </row>
        <row r="32">
          <cell r="B32" t="str">
            <v>02.01</v>
          </cell>
          <cell r="C32" t="str">
            <v>SINALIZAÇÃO E SEGURANÇA DE VEÍCULOS E PEDESTRES CONF. RESOLUÇÃO SMO 379 DE 29/08/84</v>
          </cell>
        </row>
        <row r="33">
          <cell r="B33" t="str">
            <v>02.01.01</v>
          </cell>
          <cell r="C33" t="str">
            <v>BARRAGEM DE BLOQUEIO P/ DESVIO DE TRANSITO - MOBILIZAÇÃO C/ REAPROVEITAMENTO DE 40 VEZES.</v>
          </cell>
          <cell r="D33" t="str">
            <v>02.020.005-0</v>
          </cell>
          <cell r="E33" t="str">
            <v>M</v>
          </cell>
          <cell r="F33">
            <v>50</v>
          </cell>
          <cell r="G33">
            <v>50</v>
          </cell>
          <cell r="H33">
            <v>0.76</v>
          </cell>
          <cell r="I33">
            <v>1.38</v>
          </cell>
        </row>
        <row r="34">
          <cell r="B34" t="str">
            <v>02.01.02</v>
          </cell>
          <cell r="C34" t="str">
            <v>BARRAGEM DE BLOQUEIO P/ DESVIO DE TRANSITO - COLOCAÇÃO E RETIRADA</v>
          </cell>
          <cell r="D34" t="str">
            <v>02.020.006-0</v>
          </cell>
          <cell r="E34" t="str">
            <v>M</v>
          </cell>
          <cell r="F34">
            <v>167</v>
          </cell>
          <cell r="G34">
            <v>167</v>
          </cell>
          <cell r="H34">
            <v>1.24</v>
          </cell>
          <cell r="I34">
            <v>2.25</v>
          </cell>
        </row>
        <row r="35">
          <cell r="B35" t="str">
            <v>02.01.03</v>
          </cell>
          <cell r="C35" t="str">
            <v>SEMÁFORO P/ SINALIZAÇÃO NOTURNA DE VALAS - MOBILIZAÇÃO</v>
          </cell>
          <cell r="D35" t="str">
            <v>02.020.009-0</v>
          </cell>
          <cell r="E35" t="str">
            <v>UN</v>
          </cell>
          <cell r="F35">
            <v>6</v>
          </cell>
          <cell r="G35">
            <v>6</v>
          </cell>
          <cell r="H35">
            <v>12.43</v>
          </cell>
          <cell r="I35">
            <v>22.57</v>
          </cell>
        </row>
        <row r="36">
          <cell r="B36" t="str">
            <v>02.01.04</v>
          </cell>
          <cell r="C36" t="str">
            <v>SEMÁFORO P/ SINALIZAÇÃO NOTURNA DE VALAS - COLOCAÇÃO E RETIRADA</v>
          </cell>
          <cell r="D36" t="str">
            <v>02.020.010-0</v>
          </cell>
          <cell r="E36" t="str">
            <v>UN</v>
          </cell>
          <cell r="F36">
            <v>36</v>
          </cell>
          <cell r="G36">
            <v>36</v>
          </cell>
          <cell r="H36">
            <v>1.51</v>
          </cell>
          <cell r="I36">
            <v>2.74</v>
          </cell>
        </row>
        <row r="37">
          <cell r="B37" t="str">
            <v>02.01.05</v>
          </cell>
          <cell r="C37" t="str">
            <v>PLACA DE SINALIZAÇÃO PREVENTIVA - MOBILIZAÇÃO</v>
          </cell>
          <cell r="D37" t="str">
            <v>02.020.011-0</v>
          </cell>
          <cell r="E37" t="str">
            <v>UN</v>
          </cell>
          <cell r="F37">
            <v>5</v>
          </cell>
          <cell r="G37">
            <v>5</v>
          </cell>
          <cell r="H37">
            <v>21.95</v>
          </cell>
          <cell r="I37">
            <v>39.86</v>
          </cell>
        </row>
        <row r="38">
          <cell r="B38" t="str">
            <v>02.01.06</v>
          </cell>
          <cell r="C38" t="str">
            <v>PLACA DE SINALIZAÇÃO PREVENTIVA - COLOCAÇÀO E RETIRADA</v>
          </cell>
          <cell r="D38" t="str">
            <v>02.020.012-0</v>
          </cell>
          <cell r="E38" t="str">
            <v>UN</v>
          </cell>
          <cell r="F38">
            <v>5</v>
          </cell>
          <cell r="G38">
            <v>5</v>
          </cell>
          <cell r="H38">
            <v>2.89</v>
          </cell>
          <cell r="I38">
            <v>5.24</v>
          </cell>
        </row>
        <row r="39">
          <cell r="B39" t="str">
            <v>02.01.07</v>
          </cell>
          <cell r="C39" t="str">
            <v>PLACA PARA IDENTIFICAÇÃO DE OBRA EM VIA URBANA - MOBILIZAÇÃO</v>
          </cell>
          <cell r="D39" t="str">
            <v>02.020.007-0</v>
          </cell>
          <cell r="E39" t="str">
            <v>UN</v>
          </cell>
          <cell r="F39">
            <v>2</v>
          </cell>
          <cell r="G39">
            <v>2</v>
          </cell>
          <cell r="H39">
            <v>71.67</v>
          </cell>
          <cell r="I39">
            <v>130.15</v>
          </cell>
        </row>
        <row r="40">
          <cell r="B40" t="str">
            <v>02.01.08</v>
          </cell>
          <cell r="C40" t="str">
            <v xml:space="preserve">PLACA PARA IDENTIFICAÇÃO DE OBRA EM VIA URBANA -  COLOCAÇÃO E RETIRADA </v>
          </cell>
          <cell r="D40" t="str">
            <v>02.020.008-0</v>
          </cell>
          <cell r="E40" t="str">
            <v>UN</v>
          </cell>
          <cell r="F40">
            <v>4</v>
          </cell>
          <cell r="G40">
            <v>4</v>
          </cell>
          <cell r="H40">
            <v>4.87</v>
          </cell>
          <cell r="I40">
            <v>8.84</v>
          </cell>
        </row>
        <row r="41">
          <cell r="B41" t="str">
            <v>02.01.09</v>
          </cell>
          <cell r="C41" t="str">
            <v>CERCA PROTETORA DE  VALA, CONSTRUÍDA C/ MONTANTES DE 3" X 3" DE PINHO COM 1,50 M DE COMPRIMENTO</v>
          </cell>
          <cell r="D41" t="str">
            <v>02.011.001-0</v>
          </cell>
          <cell r="E41" t="str">
            <v>M</v>
          </cell>
          <cell r="F41">
            <v>17</v>
          </cell>
          <cell r="G41">
            <v>17</v>
          </cell>
          <cell r="H41">
            <v>6.91</v>
          </cell>
          <cell r="I41">
            <v>11.29</v>
          </cell>
        </row>
        <row r="42">
          <cell r="B42" t="str">
            <v>02.01.10</v>
          </cell>
          <cell r="C42" t="str">
            <v>CERCA PROTETORA DE VALA, CONSTRUÍDA C/ MONTANTES FINCADOS CADA 2 ME 2 TÁBUAS HORIZ. DE 1" X 12" - MOBILIZAÇÃO</v>
          </cell>
          <cell r="D42" t="str">
            <v>02.011.002-0</v>
          </cell>
          <cell r="E42" t="str">
            <v>M</v>
          </cell>
          <cell r="F42">
            <v>170</v>
          </cell>
          <cell r="G42">
            <v>170</v>
          </cell>
          <cell r="H42">
            <v>4.43</v>
          </cell>
          <cell r="I42">
            <v>7.23</v>
          </cell>
        </row>
        <row r="43">
          <cell r="B43">
            <v>3</v>
          </cell>
          <cell r="C43" t="str">
            <v>MOVIMENTO DE TERRA</v>
          </cell>
        </row>
        <row r="44">
          <cell r="B44" t="str">
            <v>03.01</v>
          </cell>
          <cell r="C44" t="str">
            <v>ESCAVAÇÃO E ATERRO</v>
          </cell>
        </row>
        <row r="45">
          <cell r="B45" t="str">
            <v>03.01.01</v>
          </cell>
          <cell r="C45" t="str">
            <v>DESMATAMENTO E LIMPEZA DO TERRENO C/ TRATOR D7</v>
          </cell>
          <cell r="D45" t="str">
            <v>01.006.004-0</v>
          </cell>
          <cell r="E45" t="str">
            <v>M2</v>
          </cell>
          <cell r="F45">
            <v>55.8</v>
          </cell>
          <cell r="G45">
            <v>55.8</v>
          </cell>
          <cell r="H45">
            <v>0.69</v>
          </cell>
          <cell r="I45">
            <v>1.46</v>
          </cell>
        </row>
        <row r="46">
          <cell r="B46" t="str">
            <v>03.01.02</v>
          </cell>
          <cell r="C46" t="str">
            <v>PREPARO MANUAL TERRENO C/ FERRAMENTAS MANUAIS E RASPAGEM EVENTUALMENTE ATE 0,25M DE PROFUNDIDADE E AFASTAMENTO LATERAL DO MATERIAL EXCEDENTE EXCLUSIVE COMPACTAÇÃO.</v>
          </cell>
          <cell r="D46" t="str">
            <v>01.005.001-0</v>
          </cell>
          <cell r="E46" t="str">
            <v>M2</v>
          </cell>
          <cell r="F46">
            <v>55.8</v>
          </cell>
          <cell r="G46">
            <v>55.8</v>
          </cell>
          <cell r="H46">
            <v>1.82</v>
          </cell>
          <cell r="I46">
            <v>3.4</v>
          </cell>
        </row>
        <row r="47">
          <cell r="B47" t="str">
            <v>03.01.03</v>
          </cell>
          <cell r="C47" t="str">
            <v>ESCAVAÇÃO MECÂNICA DE VALA NÃO ESCORADA, EM MATERIAL DE 1ª CAT. ATÉ 1,5 PROF, UTILIZ. RETRO-ESCAVADEIRA EXCLUSIVE ESGOTAMENTO</v>
          </cell>
          <cell r="D47" t="str">
            <v>03.016.015-0</v>
          </cell>
          <cell r="E47" t="str">
            <v>M3</v>
          </cell>
          <cell r="F47">
            <v>28</v>
          </cell>
          <cell r="G47">
            <v>28</v>
          </cell>
          <cell r="H47">
            <v>2.29</v>
          </cell>
          <cell r="I47">
            <v>4.47</v>
          </cell>
        </row>
        <row r="48">
          <cell r="B48" t="str">
            <v>03.01.04</v>
          </cell>
          <cell r="C48" t="str">
            <v>ESCAV. MEC. VALA/CAVA ESCORADA,  1ª CATEG, C/ ESCAVADEIRA HIDRÁULICA ENTRE 1,5 E 3,0 M PROF., EXCLUSIVE ESGOTAMENTO E ESCORAMENTO</v>
          </cell>
          <cell r="D48" t="str">
            <v>03.020.085-0</v>
          </cell>
          <cell r="E48" t="str">
            <v>M3</v>
          </cell>
          <cell r="F48">
            <v>28</v>
          </cell>
          <cell r="G48">
            <v>28</v>
          </cell>
          <cell r="H48">
            <v>2.41</v>
          </cell>
          <cell r="I48">
            <v>4.4400000000000004</v>
          </cell>
        </row>
        <row r="49">
          <cell r="B49" t="str">
            <v>03.01.05</v>
          </cell>
          <cell r="C49" t="str">
            <v>ESCAVAÇÃO MEC. VALA/CAVA ESCORADA, 1ª CATEG. C/ ESCAVADEIRA HIDRÁULICA ENTRE 3,00 E 4,50 M DE PROF., EXCLUSIVE ESGOTAMENTO E ESCORAMENTO</v>
          </cell>
          <cell r="D49" t="str">
            <v>03.020.090-0</v>
          </cell>
          <cell r="E49" t="str">
            <v>M3</v>
          </cell>
          <cell r="F49">
            <v>28</v>
          </cell>
          <cell r="G49">
            <v>28</v>
          </cell>
          <cell r="H49">
            <v>3.58</v>
          </cell>
          <cell r="I49">
            <v>6.6</v>
          </cell>
        </row>
        <row r="50">
          <cell r="B50" t="str">
            <v>03.01.06</v>
          </cell>
          <cell r="C50" t="str">
            <v>ESCAVAÇÃO MEC. VALA/CAVA ESCORADA, 1ª CATEG. C/ ESCAVADEIRA HIDRÁULICA ENTRE 4,50 E 6,0 M DE PROF., EXCLUSIVE ESGOTAMENTO E ESCORAMENTO</v>
          </cell>
          <cell r="D50" t="str">
            <v>03.020.100-0</v>
          </cell>
          <cell r="E50" t="str">
            <v>M3</v>
          </cell>
          <cell r="F50">
            <v>28</v>
          </cell>
          <cell r="G50">
            <v>28</v>
          </cell>
          <cell r="H50">
            <v>5.23</v>
          </cell>
          <cell r="I50">
            <v>9.65</v>
          </cell>
        </row>
        <row r="51">
          <cell r="B51" t="str">
            <v>03.01.07</v>
          </cell>
          <cell r="C51" t="str">
            <v>ESCAVAÇÃO MEC. VALA/CAVA ESTRONCADA, 1ª CATEG. ACIMA DE 6M DE PROFUNDIDADE</v>
          </cell>
          <cell r="D51" t="str">
            <v>03.020.110-1</v>
          </cell>
          <cell r="E51" t="str">
            <v>M3</v>
          </cell>
          <cell r="F51">
            <v>37</v>
          </cell>
          <cell r="G51">
            <v>37</v>
          </cell>
          <cell r="H51">
            <v>9.9600000000000009</v>
          </cell>
          <cell r="I51">
            <v>18.38</v>
          </cell>
        </row>
        <row r="52">
          <cell r="B52" t="str">
            <v>03.01.08</v>
          </cell>
          <cell r="C52" t="str">
            <v>REATERRO COMPACTADO VALA/CAVA C/MAT. ESCAV. SELECIONADO EM CAMADAS DE 30 CM</v>
          </cell>
          <cell r="D52" t="str">
            <v>03.013.001-0</v>
          </cell>
          <cell r="E52" t="str">
            <v>M3</v>
          </cell>
          <cell r="F52">
            <v>20</v>
          </cell>
          <cell r="G52">
            <v>20</v>
          </cell>
          <cell r="H52">
            <v>5.97</v>
          </cell>
          <cell r="I52">
            <v>11.13</v>
          </cell>
        </row>
        <row r="53">
          <cell r="B53" t="str">
            <v>03.01.09</v>
          </cell>
          <cell r="C53" t="str">
            <v>REATERRO DE VALA/CAVA COM MATERIAL DE BOA QUALIDADE, UTILIZANDO VIBRO COMPACTADOR PORTÁTIL, EXCLUSIVE MATERIAL</v>
          </cell>
          <cell r="D53" t="str">
            <v>03.011.015-0</v>
          </cell>
          <cell r="E53" t="str">
            <v>M3</v>
          </cell>
          <cell r="F53">
            <v>21</v>
          </cell>
          <cell r="G53">
            <v>21</v>
          </cell>
          <cell r="H53">
            <v>4.76</v>
          </cell>
          <cell r="I53">
            <v>8.42</v>
          </cell>
        </row>
        <row r="54">
          <cell r="B54" t="str">
            <v>03.01.10</v>
          </cell>
          <cell r="C54" t="str">
            <v xml:space="preserve">REATERRO DE VALA COM PÓ DE PEDRA, INCLUSIVE FORNECIMENTO DOS MATERIAIS </v>
          </cell>
          <cell r="D54" t="str">
            <v>03.015.010-0</v>
          </cell>
          <cell r="E54" t="str">
            <v>M3</v>
          </cell>
          <cell r="F54">
            <v>40</v>
          </cell>
          <cell r="G54">
            <v>40</v>
          </cell>
          <cell r="H54">
            <v>15.47</v>
          </cell>
          <cell r="I54">
            <v>25.61</v>
          </cell>
        </row>
        <row r="55">
          <cell r="B55" t="str">
            <v>03.01.11</v>
          </cell>
          <cell r="C55" t="str">
            <v>ESCAVAÇÃO CARGA E DESCARGA, TRANSPORTE A 10 KM, EXCLUSIVE ROYALITIES SOBRE O MATERIAL</v>
          </cell>
          <cell r="D55" t="str">
            <v>03.010.007-0</v>
          </cell>
          <cell r="E55" t="str">
            <v>M3</v>
          </cell>
          <cell r="F55">
            <v>21</v>
          </cell>
          <cell r="G55">
            <v>21</v>
          </cell>
          <cell r="H55">
            <v>8.3800000000000008</v>
          </cell>
          <cell r="I55">
            <v>17.07</v>
          </cell>
        </row>
        <row r="56">
          <cell r="B56" t="str">
            <v>03.01.12</v>
          </cell>
          <cell r="C56" t="str">
            <v>ROYALTIES SOBRE MATERIAL DE JAZIDA</v>
          </cell>
          <cell r="D56" t="str">
            <v>01.090.002-1</v>
          </cell>
          <cell r="E56" t="str">
            <v>M3</v>
          </cell>
          <cell r="F56">
            <v>21</v>
          </cell>
          <cell r="G56">
            <v>21</v>
          </cell>
          <cell r="H56">
            <v>1.1599999999999999</v>
          </cell>
          <cell r="I56">
            <v>2.0699999999999998</v>
          </cell>
        </row>
        <row r="57">
          <cell r="B57" t="str">
            <v>03.02</v>
          </cell>
          <cell r="C57" t="str">
            <v>TRANSPORTE DE SOLOS</v>
          </cell>
        </row>
        <row r="58">
          <cell r="B58" t="str">
            <v>03.02.01</v>
          </cell>
          <cell r="C58" t="str">
            <v>CARGA E DESCARGA MECÂNICA MATERIAL A GRANEL EM CAMINHÃO, INCLUSIVE EQUIPAMENTO CARREGADOR</v>
          </cell>
          <cell r="D58" t="str">
            <v>04.011.051-0</v>
          </cell>
          <cell r="E58" t="str">
            <v>T</v>
          </cell>
          <cell r="F58">
            <v>110</v>
          </cell>
          <cell r="G58">
            <v>110</v>
          </cell>
          <cell r="H58">
            <v>3.37</v>
          </cell>
          <cell r="I58">
            <v>6.76</v>
          </cell>
        </row>
        <row r="59">
          <cell r="B59" t="str">
            <v>03.02.02</v>
          </cell>
          <cell r="C59" t="str">
            <v>TRANSP. DE CARGA DE QUALQUER NATUREZA, EXCL. AS DESPESAS DE CARGA E DESCARGA TANTO DE ESPERA DO CAMINHÃO COMO DE SERVENTE OU EQUIP. AUXIL., A VELOC. MEDIA DE 40KM/H CAMINHAO BASCULANTE A ÓLEO DIESEL DE 8T</v>
          </cell>
          <cell r="D59" t="str">
            <v>04.005.121-0</v>
          </cell>
          <cell r="E59" t="str">
            <v>T.KM</v>
          </cell>
          <cell r="F59">
            <v>2200</v>
          </cell>
          <cell r="G59">
            <v>2200</v>
          </cell>
          <cell r="H59">
            <v>0.26</v>
          </cell>
          <cell r="I59">
            <v>0.49</v>
          </cell>
        </row>
        <row r="60">
          <cell r="B60">
            <v>4</v>
          </cell>
          <cell r="C60" t="str">
            <v>ESCORAMENTO</v>
          </cell>
        </row>
        <row r="61">
          <cell r="B61" t="str">
            <v>04.01</v>
          </cell>
          <cell r="C61" t="str">
            <v>ESCORAMENTO MISTO DE PRANCHADA HORIZONTAL ATÉ 8M DE PROFUNDIDADE COM PRANCHAS DE MADEIRA DE 3" X 12", ESTACAS LONGARINAS E ESTRONCAS DE AÇO I DE 10", INCLUSIVE FORNECIMENTO, COLOCAÇÃO E RETIRADA DE TODOS OS MATERIAIS, COM REAPROVEITAMENTO DESTES.</v>
          </cell>
          <cell r="D61" t="str">
            <v>05.077.001-1</v>
          </cell>
          <cell r="E61" t="str">
            <v>M2</v>
          </cell>
          <cell r="F61">
            <v>140</v>
          </cell>
          <cell r="G61">
            <v>140</v>
          </cell>
          <cell r="H61">
            <v>157.75</v>
          </cell>
          <cell r="I61">
            <v>283.95</v>
          </cell>
        </row>
        <row r="62">
          <cell r="B62">
            <v>5</v>
          </cell>
          <cell r="C62" t="str">
            <v>ESGOTAMENTO</v>
          </cell>
        </row>
        <row r="63">
          <cell r="B63" t="str">
            <v>05.01</v>
          </cell>
          <cell r="C63" t="str">
            <v>ESGOTAMENTO DE VALA/CAVA P/ BOMBEAMENTO DIRETO</v>
          </cell>
          <cell r="D63" t="str">
            <v>05.010.005-0</v>
          </cell>
          <cell r="E63" t="str">
            <v>CV.H</v>
          </cell>
          <cell r="F63">
            <v>4800</v>
          </cell>
          <cell r="G63">
            <v>4800</v>
          </cell>
          <cell r="H63">
            <v>1.67</v>
          </cell>
          <cell r="I63">
            <v>2.66</v>
          </cell>
        </row>
        <row r="64">
          <cell r="B64" t="str">
            <v>05.02</v>
          </cell>
          <cell r="C64" t="str">
            <v>MONTAGEM E DESMONT. CONJ. BOMBAS, CABINE E TUBULAÇÃO COLETORA DE SIST. REBAIXAMENTO.</v>
          </cell>
          <cell r="D64" t="str">
            <v>01.007.010-0</v>
          </cell>
          <cell r="E64" t="str">
            <v>UN</v>
          </cell>
          <cell r="F64">
            <v>1</v>
          </cell>
          <cell r="G64">
            <v>1</v>
          </cell>
          <cell r="H64">
            <v>1036.4000000000001</v>
          </cell>
          <cell r="I64">
            <v>1587.76</v>
          </cell>
        </row>
        <row r="65">
          <cell r="B65" t="str">
            <v>05.03</v>
          </cell>
          <cell r="C65" t="str">
            <v>CRAVAÇÃO E RETIRADA DE PONTEIRA FILTRANTE</v>
          </cell>
          <cell r="D65" t="str">
            <v>01.007.020-0</v>
          </cell>
          <cell r="E65" t="str">
            <v>UN</v>
          </cell>
          <cell r="F65">
            <v>30</v>
          </cell>
          <cell r="G65">
            <v>30</v>
          </cell>
          <cell r="H65">
            <v>40.299999999999997</v>
          </cell>
          <cell r="I65">
            <v>61.73</v>
          </cell>
        </row>
        <row r="66">
          <cell r="B66" t="str">
            <v>05.04</v>
          </cell>
          <cell r="C66" t="str">
            <v>DESPESAS DE ENERGIA DE SIST. REBAIXAMENTO</v>
          </cell>
          <cell r="D66" t="str">
            <v>01.007.030-0</v>
          </cell>
          <cell r="E66" t="str">
            <v>CV.H</v>
          </cell>
          <cell r="F66">
            <v>14400</v>
          </cell>
          <cell r="G66">
            <v>14400</v>
          </cell>
          <cell r="H66">
            <v>0.27</v>
          </cell>
          <cell r="I66">
            <v>0.41</v>
          </cell>
        </row>
        <row r="67">
          <cell r="B67" t="str">
            <v>05.05</v>
          </cell>
          <cell r="C67" t="str">
            <v>MANUTENÇÃO E OPERAÇAO DO SIST. DE REBAIXAMENTO</v>
          </cell>
          <cell r="D67" t="str">
            <v>01.007.025-0</v>
          </cell>
          <cell r="E67" t="str">
            <v>DIA</v>
          </cell>
          <cell r="F67">
            <v>60</v>
          </cell>
          <cell r="G67">
            <v>60</v>
          </cell>
          <cell r="H67">
            <v>97.88</v>
          </cell>
          <cell r="I67">
            <v>149.94999999999999</v>
          </cell>
        </row>
        <row r="68">
          <cell r="B68">
            <v>6</v>
          </cell>
          <cell r="C68" t="str">
            <v>ESTRUTURAS E FUNDAÇÕES DIRETAS</v>
          </cell>
        </row>
        <row r="69">
          <cell r="B69" t="str">
            <v>06.01</v>
          </cell>
          <cell r="C69" t="str">
            <v>CONCR. DOSADO RACIONALMENTE P/FCK 10 MPa INCL. MAT. PREPARO, TRANSPORTE, LANÇAMENTO E ADENSAMENTO</v>
          </cell>
          <cell r="D69" t="str">
            <v>11.003.001-0</v>
          </cell>
          <cell r="E69" t="str">
            <v>M3</v>
          </cell>
          <cell r="F69">
            <v>3</v>
          </cell>
          <cell r="G69">
            <v>3</v>
          </cell>
          <cell r="H69">
            <v>211.76</v>
          </cell>
          <cell r="I69">
            <v>280.79000000000002</v>
          </cell>
        </row>
        <row r="70">
          <cell r="B70" t="str">
            <v>06.02</v>
          </cell>
          <cell r="C70" t="str">
            <v>CONCRETO DOSADO RACIONALMENTE P/FCK 20 MPa, INCLUSIVE MATERIAL, PREPARO, TRANSPORTE, LANÇAMENTO E ADENSAMENTO.</v>
          </cell>
          <cell r="D70" t="str">
            <v>11.003.003-0</v>
          </cell>
          <cell r="E70" t="str">
            <v>M3</v>
          </cell>
          <cell r="F70">
            <v>3.5</v>
          </cell>
          <cell r="G70">
            <v>3.5</v>
          </cell>
          <cell r="H70">
            <v>287.55</v>
          </cell>
          <cell r="I70">
            <v>381.29</v>
          </cell>
        </row>
        <row r="71">
          <cell r="B71" t="str">
            <v>06.03</v>
          </cell>
          <cell r="C71" t="str">
            <v>FORMA DE MAD. P/ MOLDAGEM DE PEÇAS DE CONCR. ARM. C/ PARAMENTOS PLANOS EM LAJES, VIGAS, PAREDES, ETC.,INCL. FORN. DOS MAT. E DESMOLDAGEM SERVINDO A MAD. 1,4 VEZES, TABUAS DE PINHO DE 3º, OU MAD. EQUIVAL.,C/e = 2,5cm, SERVINDO TAMBEM P/ TRAVESSAS, EXC. ESC</v>
          </cell>
          <cell r="D71" t="str">
            <v>11.004.022-0</v>
          </cell>
          <cell r="E71" t="str">
            <v>M2</v>
          </cell>
          <cell r="F71">
            <v>13</v>
          </cell>
          <cell r="G71">
            <v>13</v>
          </cell>
          <cell r="H71">
            <v>36.85</v>
          </cell>
          <cell r="I71">
            <v>61.57</v>
          </cell>
        </row>
        <row r="72">
          <cell r="B72" t="str">
            <v>06.04</v>
          </cell>
          <cell r="C72" t="str">
            <v>ESCOR. DE FORMAS C/ MAD. P/ LAJES E TETOS</v>
          </cell>
          <cell r="D72" t="str">
            <v>11.004.035-0</v>
          </cell>
          <cell r="E72" t="str">
            <v>M3</v>
          </cell>
          <cell r="F72">
            <v>66.12</v>
          </cell>
          <cell r="G72">
            <v>66.12</v>
          </cell>
          <cell r="H72">
            <v>2.59</v>
          </cell>
          <cell r="I72">
            <v>4.32</v>
          </cell>
        </row>
        <row r="73">
          <cell r="B73" t="str">
            <v>06.05</v>
          </cell>
          <cell r="C73" t="str">
            <v>FORN. DE BARRA DE AÇO CA-50 DE 8MM ATE 12,5 MM</v>
          </cell>
          <cell r="D73" t="str">
            <v>11.009.014-0</v>
          </cell>
          <cell r="E73" t="str">
            <v>KG</v>
          </cell>
          <cell r="F73">
            <v>280</v>
          </cell>
          <cell r="G73">
            <v>280</v>
          </cell>
          <cell r="H73">
            <v>1.51</v>
          </cell>
          <cell r="I73">
            <v>3.02</v>
          </cell>
        </row>
        <row r="74">
          <cell r="B74" t="str">
            <v>06.06</v>
          </cell>
          <cell r="C74" t="str">
            <v>FORN. DE BARRA DE AÇO CA-50 DIAM. ACIMA DE 12,5 MM</v>
          </cell>
          <cell r="D74" t="str">
            <v>11.009.015-0</v>
          </cell>
          <cell r="E74" t="str">
            <v>KG</v>
          </cell>
          <cell r="F74">
            <v>35</v>
          </cell>
          <cell r="G74">
            <v>35</v>
          </cell>
          <cell r="H74">
            <v>1.35</v>
          </cell>
          <cell r="I74">
            <v>2.7</v>
          </cell>
        </row>
        <row r="75">
          <cell r="B75" t="str">
            <v>06.07</v>
          </cell>
          <cell r="C75" t="str">
            <v>CORTE DOBRAGEM MONTAGEM E COLOCAÇÃO DE FERRAGEM NAS FORMAS, AÇO CA50A OU CA50B, DIÂM. ATÉ 12,5MM</v>
          </cell>
          <cell r="D75" t="str">
            <v>11.011.030-0</v>
          </cell>
          <cell r="E75" t="str">
            <v>KG</v>
          </cell>
          <cell r="F75">
            <v>280</v>
          </cell>
          <cell r="G75">
            <v>280</v>
          </cell>
          <cell r="H75">
            <v>0.8</v>
          </cell>
          <cell r="I75">
            <v>1.44</v>
          </cell>
        </row>
        <row r="76">
          <cell r="B76" t="str">
            <v>06.08</v>
          </cell>
          <cell r="C76" t="str">
            <v>CORTE DOBRAGEM MONTAGEM E COLOCAÇÃO DE FERRAGENS NAS FORMAS,  ACO CA50A OU CA50B, DIÂM. ACIMA DE 12,5MM</v>
          </cell>
          <cell r="D76" t="str">
            <v>11.011.031-0</v>
          </cell>
          <cell r="E76" t="str">
            <v>KG</v>
          </cell>
          <cell r="F76">
            <v>35</v>
          </cell>
          <cell r="G76">
            <v>35</v>
          </cell>
          <cell r="H76">
            <v>0.8</v>
          </cell>
          <cell r="I76">
            <v>1.44</v>
          </cell>
        </row>
        <row r="77">
          <cell r="B77" t="str">
            <v>06.09</v>
          </cell>
          <cell r="C77" t="str">
            <v xml:space="preserve">FORNECIMENTO E ASSENTAMENTO DE ANEL DE CONCRETO DI = 3,00M </v>
          </cell>
          <cell r="D77" t="str">
            <v>06.018.004-3</v>
          </cell>
          <cell r="E77" t="str">
            <v>M</v>
          </cell>
          <cell r="F77">
            <v>7.5</v>
          </cell>
          <cell r="G77">
            <v>7.5</v>
          </cell>
          <cell r="H77">
            <v>1196.17</v>
          </cell>
          <cell r="I77">
            <v>2218.89</v>
          </cell>
        </row>
        <row r="78">
          <cell r="B78" t="str">
            <v>06.10</v>
          </cell>
          <cell r="C78" t="str">
            <v>FORNECIMENTO E ASSENTAMENTO DE TAMPÃO DE F.F. DE TRÊS SEÇÕES (TS)</v>
          </cell>
          <cell r="D78" t="str">
            <v>06.016.016-0</v>
          </cell>
          <cell r="E78" t="str">
            <v>UN</v>
          </cell>
          <cell r="F78">
            <v>1</v>
          </cell>
          <cell r="G78">
            <v>1</v>
          </cell>
          <cell r="H78">
            <v>981.19</v>
          </cell>
          <cell r="I78">
            <v>3038.74</v>
          </cell>
        </row>
        <row r="79">
          <cell r="B79">
            <v>7</v>
          </cell>
          <cell r="C79" t="str">
            <v>FECHAMENTO</v>
          </cell>
        </row>
        <row r="80">
          <cell r="B80" t="str">
            <v>07.01</v>
          </cell>
          <cell r="C80" t="str">
            <v>ALVENARIA E ELEMENTOS DIVISÓRIOS</v>
          </cell>
        </row>
        <row r="81">
          <cell r="B81" t="str">
            <v>07.01.01</v>
          </cell>
          <cell r="C81" t="str">
            <v xml:space="preserve">ALVENARIA DE BLOCOS DE CONCRETO MEIA VEZ (10CM) </v>
          </cell>
          <cell r="D81" t="str">
            <v>12.005.010-0</v>
          </cell>
          <cell r="E81" t="str">
            <v>M2</v>
          </cell>
          <cell r="F81">
            <v>12.5</v>
          </cell>
          <cell r="G81">
            <v>12.5</v>
          </cell>
          <cell r="H81">
            <v>18.43</v>
          </cell>
          <cell r="I81">
            <v>28.65</v>
          </cell>
        </row>
        <row r="82">
          <cell r="B82">
            <v>8</v>
          </cell>
          <cell r="C82" t="str">
            <v>REVESTIMENTOS E TRATAMENTOS DE SUPERFICIES</v>
          </cell>
        </row>
        <row r="83">
          <cell r="B83" t="str">
            <v>08.01</v>
          </cell>
          <cell r="C83" t="str">
            <v>REVESTIMENTO DE PISOS, TETOS E PAREDES</v>
          </cell>
        </row>
        <row r="84">
          <cell r="B84" t="str">
            <v>08.01.01</v>
          </cell>
          <cell r="C84" t="str">
            <v>REVESTIMENTO INTERNO/EXTERNO C/ARG. CIM/AREIA 1:3 INCL. CHAPISCO</v>
          </cell>
          <cell r="D84" t="str">
            <v>13.001.025-0</v>
          </cell>
          <cell r="E84" t="str">
            <v>M2</v>
          </cell>
          <cell r="F84">
            <v>78</v>
          </cell>
          <cell r="G84">
            <v>78</v>
          </cell>
          <cell r="H84">
            <v>17.27</v>
          </cell>
          <cell r="I84">
            <v>26.44</v>
          </cell>
        </row>
        <row r="85">
          <cell r="B85" t="str">
            <v>08.01.02</v>
          </cell>
          <cell r="C85" t="str">
            <v>PISO CIMENTADO 1,5CM C/ARG. CIM/AREIA 1:3 ASPERO</v>
          </cell>
          <cell r="D85" t="str">
            <v>13.301.081-0</v>
          </cell>
          <cell r="E85" t="str">
            <v>M2</v>
          </cell>
          <cell r="F85">
            <v>7</v>
          </cell>
          <cell r="G85">
            <v>7</v>
          </cell>
          <cell r="H85">
            <v>20.73</v>
          </cell>
          <cell r="I85">
            <v>34.409999999999997</v>
          </cell>
        </row>
        <row r="86">
          <cell r="B86" t="str">
            <v>08.02</v>
          </cell>
          <cell r="C86" t="str">
            <v>IMPERMEABILIZACAO E ISOLAMENTO TERMICO</v>
          </cell>
        </row>
        <row r="87">
          <cell r="B87" t="str">
            <v>08.02.01</v>
          </cell>
          <cell r="C87" t="str">
            <v>PINTURA ASFALTICA (HIDRO-ASFALTO) COM CONSUMO DE 1,2 Kg/m2 SOBRE SUPERFICIES LISAS</v>
          </cell>
          <cell r="D87" t="str">
            <v>16.030.001-0</v>
          </cell>
          <cell r="E87" t="str">
            <v>M2</v>
          </cell>
          <cell r="F87">
            <v>70</v>
          </cell>
          <cell r="G87">
            <v>70</v>
          </cell>
          <cell r="H87">
            <v>6.91</v>
          </cell>
          <cell r="I87">
            <v>13.79</v>
          </cell>
        </row>
        <row r="88">
          <cell r="B88">
            <v>9</v>
          </cell>
          <cell r="C88" t="str">
            <v>INTALAÇÕES DE PRODUÇÃO</v>
          </cell>
        </row>
        <row r="89">
          <cell r="B89" t="str">
            <v>09.01</v>
          </cell>
          <cell r="C89" t="str">
            <v>FORNECIMENTO DE MATERIAIS</v>
          </cell>
        </row>
        <row r="90">
          <cell r="B90" t="str">
            <v>09.01.01</v>
          </cell>
          <cell r="C90" t="str">
            <v xml:space="preserve">FORNECIMENTO DE TUBO DE FERRO FUNDIDO (SEM ASSENTAMENTO), DÚCTIL, CLASSE K-12, PN-10, FLANGE-FLANGE, EXCL. ACESSÓRIOS DA JUNTA, COM DIÂMETRO DE 150 mm, COMPRIMENTO DE 0,5 A 1,00 </v>
          </cell>
          <cell r="D90" t="str">
            <v>06.201.053-0</v>
          </cell>
          <cell r="E90" t="str">
            <v>UN</v>
          </cell>
          <cell r="F90">
            <v>4</v>
          </cell>
          <cell r="G90">
            <v>4</v>
          </cell>
          <cell r="H90">
            <v>700.15</v>
          </cell>
          <cell r="I90">
            <v>1743.37</v>
          </cell>
        </row>
        <row r="91">
          <cell r="B91" t="str">
            <v>09.01.02</v>
          </cell>
          <cell r="C91" t="str">
            <v xml:space="preserve">FORNECIMENTO DE TUBO DE FERRO FUNDIDO (SEM ASSENTAMENTO), DÚCTIL, CLASSE K-12, PN-10, PONTA-FLANGE, EXCL. ACESSÓRIOS DA JUNTA, COM DIÂMETRO DE 150 mm, COMPRIMENTO DE 0,5 A 1,00 </v>
          </cell>
          <cell r="D91" t="str">
            <v>06.201.103-0</v>
          </cell>
          <cell r="E91" t="str">
            <v>UN</v>
          </cell>
          <cell r="F91">
            <v>1</v>
          </cell>
          <cell r="G91">
            <v>1</v>
          </cell>
          <cell r="H91">
            <v>141.69999999999999</v>
          </cell>
          <cell r="I91">
            <v>352.83</v>
          </cell>
        </row>
        <row r="92">
          <cell r="B92" t="str">
            <v>09.01.03</v>
          </cell>
          <cell r="C92" t="str">
            <v>FORNECIMENTO DE ADICIONAL DE EXTENSÃO EXCEDENTE A 1,00 m DE TUBO DE FERRO FUNDIDO (EXCL. ASSENTAMENTO), DÚCTIL, CLASSE K-12, COM DIÂMETRO DE 150 mm</v>
          </cell>
          <cell r="D92" t="str">
            <v>06.201.153-0</v>
          </cell>
          <cell r="E92" t="str">
            <v>M</v>
          </cell>
          <cell r="F92">
            <v>10.65</v>
          </cell>
          <cell r="G92">
            <v>10.65</v>
          </cell>
          <cell r="H92">
            <v>121.38</v>
          </cell>
          <cell r="I92">
            <v>302.23</v>
          </cell>
        </row>
        <row r="93">
          <cell r="B93" t="str">
            <v>09.01.04</v>
          </cell>
          <cell r="C93" t="str">
            <v>FORN. DE CURVA F.FUNDIDO FF PN10 DN=150 MM X 90</v>
          </cell>
          <cell r="D93" t="str">
            <v>06.200.216-7</v>
          </cell>
          <cell r="E93" t="str">
            <v>UN</v>
          </cell>
          <cell r="F93">
            <v>2</v>
          </cell>
          <cell r="G93">
            <v>2</v>
          </cell>
          <cell r="H93">
            <v>197.71</v>
          </cell>
          <cell r="I93">
            <v>621.6</v>
          </cell>
        </row>
        <row r="94">
          <cell r="B94" t="str">
            <v>09.01.05</v>
          </cell>
          <cell r="C94" t="str">
            <v>FORN. DE CURVA F.FUNDIDO FF PN10 DN=150 MM X 45</v>
          </cell>
          <cell r="D94" t="str">
            <v>06.200.216-8</v>
          </cell>
          <cell r="E94" t="str">
            <v>UN</v>
          </cell>
          <cell r="F94">
            <v>2</v>
          </cell>
          <cell r="G94">
            <v>2</v>
          </cell>
          <cell r="H94">
            <v>189.47</v>
          </cell>
          <cell r="I94">
            <v>595.69000000000005</v>
          </cell>
        </row>
        <row r="95">
          <cell r="B95" t="str">
            <v>09.01.06</v>
          </cell>
          <cell r="C95" t="str">
            <v>FORN. VALVULA RETENÇÃO DUPLA PORTINHOLA MONTAGEM ENTRE FLANGES PN10 DN=150 MM</v>
          </cell>
          <cell r="D95" t="str">
            <v>06.200.416-4</v>
          </cell>
          <cell r="E95" t="str">
            <v>UN</v>
          </cell>
          <cell r="F95">
            <v>2</v>
          </cell>
          <cell r="G95">
            <v>2</v>
          </cell>
          <cell r="H95">
            <v>674.24</v>
          </cell>
          <cell r="I95">
            <v>2119.81</v>
          </cell>
        </row>
        <row r="96">
          <cell r="B96" t="str">
            <v>09.01.07</v>
          </cell>
          <cell r="C96" t="str">
            <v>FORN. REGISTRO DE GAVETA F.FUNDIDO FC PN10 DN=150MM</v>
          </cell>
          <cell r="D96" t="str">
            <v>06.200.361-4</v>
          </cell>
          <cell r="E96" t="str">
            <v>UN</v>
          </cell>
          <cell r="F96">
            <v>2</v>
          </cell>
          <cell r="G96">
            <v>2</v>
          </cell>
          <cell r="H96">
            <v>1171.3800000000001</v>
          </cell>
          <cell r="I96">
            <v>3682.81</v>
          </cell>
        </row>
        <row r="97">
          <cell r="B97" t="str">
            <v>09.01.08</v>
          </cell>
          <cell r="C97" t="str">
            <v>FORN. TE F.FUNDIDO FF PN10 DN=150X150 MM</v>
          </cell>
          <cell r="D97" t="str">
            <v>06.200.233-6</v>
          </cell>
          <cell r="E97" t="str">
            <v>UN</v>
          </cell>
          <cell r="F97">
            <v>1</v>
          </cell>
          <cell r="G97">
            <v>1</v>
          </cell>
          <cell r="H97">
            <v>154.85</v>
          </cell>
          <cell r="I97">
            <v>486.84</v>
          </cell>
        </row>
        <row r="98">
          <cell r="B98" t="str">
            <v>09.02</v>
          </cell>
          <cell r="C98" t="str">
            <v>ASSENTAMENTO</v>
          </cell>
        </row>
        <row r="99">
          <cell r="B99" t="str">
            <v>09.02.01</v>
          </cell>
          <cell r="C99" t="str">
            <v>MONTAGEM DE TUBOS E CONEXÕES E ACESSÓRIOS</v>
          </cell>
        </row>
        <row r="100">
          <cell r="B100" t="str">
            <v>09.02.01,01</v>
          </cell>
          <cell r="C100" t="str">
            <v>MONTAGEM DE PECAS OU TUBOS ATE 1M C/FLANGES, COM FORN. DOS MAT. DAS JUNTAS,  POR JUNTA DN = 150MM</v>
          </cell>
          <cell r="D100" t="str">
            <v>06.011.104-0</v>
          </cell>
          <cell r="E100" t="str">
            <v>UN</v>
          </cell>
          <cell r="F100">
            <v>10</v>
          </cell>
          <cell r="G100">
            <v>10</v>
          </cell>
          <cell r="H100">
            <v>29.91</v>
          </cell>
          <cell r="I100">
            <v>72.92</v>
          </cell>
        </row>
        <row r="101">
          <cell r="B101" t="str">
            <v>09.02.01.02</v>
          </cell>
          <cell r="C101" t="str">
            <v>ADICIONAL  DE MONTAGEM DE COMPR. EXCEDENTE DE 1 M EM CADA TUBO C/FLANGES DN= 15O MM</v>
          </cell>
          <cell r="D101" t="str">
            <v>06.011.194-0</v>
          </cell>
          <cell r="E101" t="str">
            <v>M</v>
          </cell>
          <cell r="F101">
            <v>10.65</v>
          </cell>
          <cell r="G101">
            <v>10.65</v>
          </cell>
          <cell r="H101">
            <v>2.44</v>
          </cell>
          <cell r="I101">
            <v>5.94</v>
          </cell>
        </row>
        <row r="102">
          <cell r="B102" t="str">
            <v>09.02.01.03</v>
          </cell>
          <cell r="C102" t="str">
            <v>MONTAGEM SEM FORNECIMENTO, DE VÁLVULAS DE GAVETA (REGISTROS), VÁLVULAS DE RETENÇÃO, VENTOSAS, HIDRANTES, ETC, COM FLANGES CLASSE PN-10, INCLUSIVE O FORNECIMENTO DOS MATERIAIS PARA AS JUNTAS (ARRUELAS DE BOORACHA E PARAFUSOS COM PORCAS), POR JUNTA FLANGEAD</v>
          </cell>
          <cell r="D102" t="str">
            <v>06.011.224-0</v>
          </cell>
          <cell r="E102" t="str">
            <v>UN</v>
          </cell>
          <cell r="F102">
            <v>4</v>
          </cell>
          <cell r="G102">
            <v>4</v>
          </cell>
          <cell r="H102">
            <v>20.85</v>
          </cell>
          <cell r="I102">
            <v>50.83</v>
          </cell>
        </row>
        <row r="103">
          <cell r="B103" t="str">
            <v>09.02.01.04</v>
          </cell>
          <cell r="C103" t="str">
            <v>MONTAGEM SEM FORNECIMENTO, DE ACESSÓRIOS HIDRAULICOS TIPO "WAFER" (VÁLVULAS BORBOLETA, VÁLVULAS DE RETENÇÃO E SIMILARES), PARA MONTAGEM ENTRE FLANGES ADJACENTES CLASSE PN-10, INCLUSIVE O FORNECIMENTO DOS MATERIAIS PARA AS JUNTAS (TIRANTES COM PORCAS E PAR</v>
          </cell>
          <cell r="D103" t="str">
            <v>06.011.020-3</v>
          </cell>
          <cell r="E103" t="str">
            <v>UN</v>
          </cell>
          <cell r="F103">
            <v>2</v>
          </cell>
          <cell r="G103">
            <v>2</v>
          </cell>
          <cell r="H103">
            <v>27.92</v>
          </cell>
          <cell r="I103">
            <v>68.06</v>
          </cell>
        </row>
        <row r="104">
          <cell r="B104" t="str">
            <v>09.03</v>
          </cell>
          <cell r="C104" t="str">
            <v>INSTALAÇÕES ELÉTRICAS</v>
          </cell>
        </row>
        <row r="105">
          <cell r="B105" t="str">
            <v>09.03.01</v>
          </cell>
          <cell r="C105" t="str">
            <v>POSTE DE CONCRETO DE 11 M X 300 KGF</v>
          </cell>
          <cell r="D105" t="str">
            <v>15.013.031-0</v>
          </cell>
          <cell r="E105" t="str">
            <v>UN</v>
          </cell>
          <cell r="F105">
            <v>1</v>
          </cell>
          <cell r="G105">
            <v>1</v>
          </cell>
          <cell r="H105">
            <v>492.92</v>
          </cell>
          <cell r="I105">
            <v>855.21</v>
          </cell>
        </row>
        <row r="106">
          <cell r="B106" t="str">
            <v>09.03.02</v>
          </cell>
          <cell r="C106" t="str">
            <v>CAIXAS, QUADROS, FERRAGENS E INST. ELÉTRICA COMPLETA P/ SUBESTAÇÃO SIMPLIFICADA, PADRÃO LIGHT PARA 30 KVA, PARA-RAIO, ATERRAMENTO EXCL. TRANSFORMADOR</v>
          </cell>
          <cell r="D106" t="str">
            <v>15.007.001-4</v>
          </cell>
          <cell r="E106" t="str">
            <v>UN</v>
          </cell>
          <cell r="F106">
            <v>1</v>
          </cell>
          <cell r="G106">
            <v>1</v>
          </cell>
          <cell r="H106">
            <v>2202.92</v>
          </cell>
          <cell r="I106">
            <v>4789.1400000000003</v>
          </cell>
        </row>
        <row r="107">
          <cell r="B107" t="str">
            <v>09.03.03</v>
          </cell>
          <cell r="C107" t="str">
            <v>TRANSFORMADOR 30 KVA, TRIFÁSICO, 60 HZ, FORN. E COLOC.</v>
          </cell>
          <cell r="D107" t="str">
            <v>18.028.001-0</v>
          </cell>
          <cell r="E107" t="str">
            <v>UN</v>
          </cell>
          <cell r="F107">
            <v>1</v>
          </cell>
          <cell r="G107">
            <v>1</v>
          </cell>
          <cell r="H107">
            <v>2227.1</v>
          </cell>
          <cell r="I107">
            <v>5438.57</v>
          </cell>
        </row>
        <row r="108">
          <cell r="B108" t="str">
            <v>09.03.04</v>
          </cell>
          <cell r="C108" t="str">
            <v>FORN. E MONTAGEM DE QUADRO DE COMANDO AUTOMÁTICO E PROTEÇÃO DE  2 CONJUNTOS DE RECAlQUE DE 10CV, SENDO 1 RESERVA, CONFORME ESPECIFICAÇÃO</v>
          </cell>
          <cell r="D108" t="str">
            <v>15.007.619-5</v>
          </cell>
          <cell r="E108" t="str">
            <v>UN</v>
          </cell>
          <cell r="F108">
            <v>1</v>
          </cell>
          <cell r="G108">
            <v>1</v>
          </cell>
          <cell r="H108">
            <v>4974.7</v>
          </cell>
          <cell r="I108">
            <v>10814.99</v>
          </cell>
        </row>
        <row r="109">
          <cell r="B109" t="str">
            <v>09.04</v>
          </cell>
          <cell r="C109" t="str">
            <v>EQUIPAMENTOS E INSTALAÇÕES COMPLEMENTARES</v>
          </cell>
        </row>
        <row r="110">
          <cell r="B110" t="str">
            <v>09.04.01</v>
          </cell>
          <cell r="C110" t="str">
            <v>FORN. CONJ. RECALQUE P/ESGOTOS C/ GRUPO MOTOR-BOMBA SUBMERSIVEL 10 CV, D=100MM, PEDESTAL, TUBO GUIA, CORRENTE E CABOS, CONF. ESPECIFICAÇÃO. REF. ABS AFP 101-410 OU SIMILAR</v>
          </cell>
          <cell r="D110" t="str">
            <v>18.050.018-3</v>
          </cell>
          <cell r="E110" t="str">
            <v>UN</v>
          </cell>
          <cell r="F110">
            <v>2</v>
          </cell>
          <cell r="G110">
            <v>2</v>
          </cell>
          <cell r="H110">
            <v>11498.25</v>
          </cell>
          <cell r="I110">
            <v>21133.78</v>
          </cell>
        </row>
        <row r="111">
          <cell r="B111" t="str">
            <v>09.04.02</v>
          </cell>
          <cell r="C111" t="str">
            <v>MONTAGEM DE CONJ. P/RECALQUE DE ESGOTOS ATÉ 15 CV, INCL. FIXAÇÕES, GUIA E CORRENTE</v>
          </cell>
          <cell r="D111" t="str">
            <v>05.125.001-5</v>
          </cell>
          <cell r="E111" t="str">
            <v>UN</v>
          </cell>
          <cell r="F111">
            <v>2</v>
          </cell>
          <cell r="G111">
            <v>2</v>
          </cell>
          <cell r="H111">
            <v>875.18</v>
          </cell>
          <cell r="I111">
            <v>1662.84</v>
          </cell>
        </row>
        <row r="112">
          <cell r="B112">
            <v>10</v>
          </cell>
          <cell r="C112" t="str">
            <v>LINHA DE RECALQUE</v>
          </cell>
        </row>
        <row r="113">
          <cell r="B113" t="str">
            <v>10.01</v>
          </cell>
          <cell r="C113" t="str">
            <v>ESCAVACAO E ATERRO</v>
          </cell>
        </row>
        <row r="114">
          <cell r="B114" t="str">
            <v>10.01.01</v>
          </cell>
          <cell r="C114" t="str">
            <v>ESCAV. MEC. VALA/CAVA NÃO ESTRONCADA 1ª CATEG C/ESCAVADEIRA HIDRÁULICA ATÉ 1,5 M PROF., EXCLUSIVE ESGOTAMENTO</v>
          </cell>
          <cell r="D114" t="str">
            <v>03.020.050-0</v>
          </cell>
          <cell r="E114" t="str">
            <v>M3</v>
          </cell>
          <cell r="F114">
            <v>88</v>
          </cell>
          <cell r="G114">
            <v>88</v>
          </cell>
          <cell r="H114">
            <v>1.77</v>
          </cell>
          <cell r="I114">
            <v>3.26</v>
          </cell>
        </row>
        <row r="115">
          <cell r="B115" t="str">
            <v>10.01.02</v>
          </cell>
          <cell r="C115" t="str">
            <v xml:space="preserve">REATERRO COMPACTADO VALA/CAVA C/MAT. ESCAV. SELECIONADO EM CAMADAS DE 30 CM </v>
          </cell>
          <cell r="D115" t="str">
            <v>03.013.001-0</v>
          </cell>
          <cell r="E115" t="str">
            <v>M3</v>
          </cell>
          <cell r="F115">
            <v>66</v>
          </cell>
          <cell r="G115">
            <v>66</v>
          </cell>
          <cell r="H115">
            <v>5.97</v>
          </cell>
          <cell r="I115">
            <v>11.13</v>
          </cell>
        </row>
        <row r="116">
          <cell r="B116" t="str">
            <v>10.01.03</v>
          </cell>
          <cell r="C116" t="str">
            <v>REATERRO DE VALA/CAVA COM MATERIAL DE BOA QUALIDADE, UTILIZANDO VIBRO COMPACTADOR PORTÁTIL, EXCLUSIVE MATERIAL</v>
          </cell>
          <cell r="D116" t="str">
            <v>03.011.015-0</v>
          </cell>
          <cell r="E116" t="str">
            <v>M3</v>
          </cell>
          <cell r="F116">
            <v>5</v>
          </cell>
          <cell r="G116">
            <v>5</v>
          </cell>
          <cell r="H116">
            <v>4.76</v>
          </cell>
          <cell r="I116">
            <v>8.42</v>
          </cell>
        </row>
        <row r="117">
          <cell r="B117" t="str">
            <v>10.01.04</v>
          </cell>
          <cell r="C117" t="str">
            <v xml:space="preserve">REATERRO DE VALA COM PÓ DE PEDRA, INCLUSIVE FORNECIMENTO DOS MATERIAIS </v>
          </cell>
          <cell r="D117" t="str">
            <v>03.015.010-0</v>
          </cell>
          <cell r="E117" t="str">
            <v>M3</v>
          </cell>
          <cell r="F117">
            <v>13</v>
          </cell>
          <cell r="G117">
            <v>13</v>
          </cell>
          <cell r="H117">
            <v>15.47</v>
          </cell>
          <cell r="I117">
            <v>25.61</v>
          </cell>
        </row>
        <row r="118">
          <cell r="B118" t="str">
            <v>10.01.05</v>
          </cell>
          <cell r="C118" t="str">
            <v>ESCAVAÇÃO, CARGA  E DESCARGA TRANSPORTE A 10 KM, EXCLUSIVE ROYALITIES SOBRE O MATERIAL</v>
          </cell>
          <cell r="D118" t="str">
            <v>03.010.007-0</v>
          </cell>
          <cell r="E118" t="str">
            <v>M3</v>
          </cell>
          <cell r="F118">
            <v>5</v>
          </cell>
          <cell r="G118">
            <v>5</v>
          </cell>
          <cell r="H118">
            <v>8.3800000000000008</v>
          </cell>
          <cell r="I118">
            <v>17.07</v>
          </cell>
        </row>
        <row r="119">
          <cell r="B119" t="str">
            <v>10.01.06</v>
          </cell>
          <cell r="C119" t="str">
            <v>ROYALTIES SOBRE MATERIAL DE JAZIDA</v>
          </cell>
          <cell r="D119" t="str">
            <v>01.090.002-1</v>
          </cell>
          <cell r="E119" t="str">
            <v>M3</v>
          </cell>
          <cell r="F119">
            <v>5</v>
          </cell>
          <cell r="G119">
            <v>5</v>
          </cell>
          <cell r="H119">
            <v>1.1599999999999999</v>
          </cell>
          <cell r="I119">
            <v>2.0699999999999998</v>
          </cell>
        </row>
        <row r="120">
          <cell r="B120" t="str">
            <v>10.02</v>
          </cell>
          <cell r="C120" t="str">
            <v>TRANSPORTE DE SOLOS</v>
          </cell>
        </row>
        <row r="121">
          <cell r="B121" t="str">
            <v>10.02.01</v>
          </cell>
          <cell r="C121" t="str">
            <v>CARGA MANUAL E DESC. MEC. MAT. A GRANEL EM CAMINHÃO</v>
          </cell>
          <cell r="D121" t="str">
            <v>04.006.008-0</v>
          </cell>
          <cell r="E121" t="str">
            <v>T</v>
          </cell>
          <cell r="F121">
            <v>10</v>
          </cell>
          <cell r="G121">
            <v>10</v>
          </cell>
          <cell r="H121">
            <v>5.59</v>
          </cell>
          <cell r="I121">
            <v>10.51</v>
          </cell>
        </row>
        <row r="122">
          <cell r="B122" t="str">
            <v>10.02.02</v>
          </cell>
          <cell r="C122" t="str">
            <v>CARGA E DESCARGA MECÂNICA MATERIAL A GRANEL EM CAMINHÃO, INCLUSIVE EQUIPAMENTO CARREGADOR</v>
          </cell>
          <cell r="D122" t="str">
            <v>04.011.051-0</v>
          </cell>
          <cell r="E122" t="str">
            <v>T</v>
          </cell>
          <cell r="F122">
            <v>30</v>
          </cell>
          <cell r="G122">
            <v>30</v>
          </cell>
          <cell r="H122">
            <v>3.37</v>
          </cell>
          <cell r="I122">
            <v>6.76</v>
          </cell>
        </row>
        <row r="123">
          <cell r="B123" t="str">
            <v>10.02.03</v>
          </cell>
          <cell r="C123" t="str">
            <v>TRANSP. DE CARGA DE QUALQUER NATUREZA; EXCL. AS DESPESAS DE CARGA E DESCARGA TANTO ESPERA DO CAMINHÃO COMO SERVENTE OU EQUIP. AUXIL. A VELOC. 40KM/H EM CAMINHÃO BASCULHANTE A.OLEO DIESEL C/ CAPAC UTIL DE 8T</v>
          </cell>
          <cell r="D123" t="str">
            <v>04.005.121-0</v>
          </cell>
          <cell r="E123" t="str">
            <v>T.KM</v>
          </cell>
          <cell r="F123">
            <v>800</v>
          </cell>
          <cell r="G123">
            <v>800</v>
          </cell>
          <cell r="H123">
            <v>0.26</v>
          </cell>
          <cell r="I123">
            <v>0.49</v>
          </cell>
        </row>
        <row r="124">
          <cell r="B124" t="str">
            <v>10.03</v>
          </cell>
          <cell r="C124" t="str">
            <v>ESGOTAMENTO</v>
          </cell>
        </row>
        <row r="125">
          <cell r="B125" t="str">
            <v>10.03.01</v>
          </cell>
          <cell r="C125" t="str">
            <v>ESGOTAMENTO DE VALA/CAVA P/BOMBEAMENTO DIRETO</v>
          </cell>
          <cell r="D125" t="str">
            <v>05.010.005-0</v>
          </cell>
          <cell r="E125" t="str">
            <v>CV.H</v>
          </cell>
          <cell r="F125">
            <v>1000</v>
          </cell>
          <cell r="G125">
            <v>1000</v>
          </cell>
          <cell r="H125">
            <v>1.67</v>
          </cell>
          <cell r="I125">
            <v>2.66</v>
          </cell>
        </row>
        <row r="126">
          <cell r="B126" t="str">
            <v>10.04</v>
          </cell>
          <cell r="C126" t="str">
            <v>FORNECIMENTO DE M ATERIAIS</v>
          </cell>
        </row>
        <row r="127">
          <cell r="B127" t="str">
            <v>10.04.01</v>
          </cell>
          <cell r="C127" t="str">
            <v xml:space="preserve">FORN. TUBO DÚCTIL K-7 JE C/ REVEST. DE CIMENTO ALUMINOSO, INCL. ANEL DE BORRACHA NITRILICA DN = 150 MM, </v>
          </cell>
          <cell r="D127" t="str">
            <v>06.200.100-2</v>
          </cell>
          <cell r="E127" t="str">
            <v>M</v>
          </cell>
          <cell r="F127">
            <v>167</v>
          </cell>
          <cell r="G127">
            <v>167</v>
          </cell>
          <cell r="H127">
            <v>61.96</v>
          </cell>
          <cell r="I127">
            <v>194.8</v>
          </cell>
        </row>
        <row r="128">
          <cell r="B128" t="str">
            <v>10.04.02</v>
          </cell>
          <cell r="C128" t="str">
            <v xml:space="preserve">FORN. CURVA F. FUNDIDO BB JE DN 150MM X 45. </v>
          </cell>
          <cell r="D128" t="str">
            <v>06.200.051-5</v>
          </cell>
          <cell r="E128" t="str">
            <v>UN</v>
          </cell>
          <cell r="F128">
            <v>1</v>
          </cell>
          <cell r="G128">
            <v>1</v>
          </cell>
          <cell r="H128">
            <v>92.16</v>
          </cell>
          <cell r="I128">
            <v>289.75</v>
          </cell>
        </row>
        <row r="129">
          <cell r="B129" t="str">
            <v>10.04.03</v>
          </cell>
          <cell r="C129" t="str">
            <v>FORN. CURVA F. FUNDIDO BB JE DN 150MM X 22:30</v>
          </cell>
          <cell r="D129" t="str">
            <v>06.200.051-6</v>
          </cell>
          <cell r="E129" t="str">
            <v>UN</v>
          </cell>
          <cell r="F129">
            <v>1</v>
          </cell>
          <cell r="G129">
            <v>1</v>
          </cell>
          <cell r="H129">
            <v>97.83</v>
          </cell>
          <cell r="I129">
            <v>307.57</v>
          </cell>
        </row>
        <row r="130">
          <cell r="B130" t="str">
            <v>10.05</v>
          </cell>
          <cell r="C130" t="str">
            <v>PAVIMENTAÇÃO</v>
          </cell>
        </row>
        <row r="131">
          <cell r="B131" t="str">
            <v>10.05.01</v>
          </cell>
          <cell r="C131" t="str">
            <v>LEVANTAMENTO DE PAVIMENTOS E SEUS COMPLEMENTOS C/ AFASTAMENTO LATERAL DOS MAT. REMOVIDOS</v>
          </cell>
        </row>
        <row r="132">
          <cell r="B132" t="str">
            <v>10.05.01.01</v>
          </cell>
          <cell r="C132" t="str">
            <v>DEMOLIÇÃO C/AR COMPRIMIDO DE PAV. DE CONCR. ASFÁLTICO EXCL.BASE C/E=10CM</v>
          </cell>
          <cell r="D132" t="str">
            <v>05.002.006-0</v>
          </cell>
          <cell r="E132" t="str">
            <v>M2</v>
          </cell>
          <cell r="F132">
            <v>101</v>
          </cell>
          <cell r="G132">
            <v>101</v>
          </cell>
          <cell r="H132">
            <v>3.68</v>
          </cell>
          <cell r="I132">
            <v>6.56</v>
          </cell>
        </row>
        <row r="133">
          <cell r="B133" t="str">
            <v>10.05.01.02</v>
          </cell>
          <cell r="C133" t="str">
            <v>DEMOLIÇÃO, C/ AR COMPRIMIDO DE BASE DE MACADAME BETUMINOSO</v>
          </cell>
          <cell r="D133" t="str">
            <v>05.002.016-0</v>
          </cell>
          <cell r="E133" t="str">
            <v>M3</v>
          </cell>
          <cell r="F133">
            <v>20.2</v>
          </cell>
          <cell r="G133">
            <v>20.2</v>
          </cell>
          <cell r="H133">
            <v>36.72</v>
          </cell>
          <cell r="I133">
            <v>65.5</v>
          </cell>
        </row>
        <row r="134">
          <cell r="B134" t="str">
            <v>10.05.02</v>
          </cell>
          <cell r="C134" t="str">
            <v>EXECUÇÃO DE PAVIMENTOS E SEUS COMPLEMENTOS</v>
          </cell>
        </row>
        <row r="135">
          <cell r="B135" t="str">
            <v>10.05.02.01</v>
          </cell>
          <cell r="C135" t="str">
            <v>REPOSIÇÃO DE PAVIMENT. EM CONCR  ASFÁLT. USINADO A QUENTE, S/ IMPRIM. EXCL. O TRANSP. DA USINA P/ PISTA</v>
          </cell>
          <cell r="D135" t="str">
            <v>08.015.018-0</v>
          </cell>
          <cell r="E135" t="str">
            <v>T</v>
          </cell>
          <cell r="F135">
            <v>12.2</v>
          </cell>
          <cell r="G135">
            <v>12.2</v>
          </cell>
          <cell r="H135">
            <v>119.75</v>
          </cell>
          <cell r="I135">
            <v>277.45999999999998</v>
          </cell>
        </row>
        <row r="136">
          <cell r="B136" t="str">
            <v>10.05.02.02</v>
          </cell>
          <cell r="C136" t="str">
            <v>BASE DE CONCRETO FCK 10MPA PARA RECOMPOSIÇÃO DE PAVIMENTAÇÃO DE RUA, INCLUINDO A REMOÇÃO DO REATERRO, MATERIAIS, PREPARO E CONCRETAGEM ATE 20CM E TRANSPORTE DO ENTULHO EXCEDENTE ATE 20 KM</v>
          </cell>
          <cell r="D136" t="str">
            <v>08.038.001-0</v>
          </cell>
          <cell r="E136" t="str">
            <v>M2</v>
          </cell>
          <cell r="F136">
            <v>101</v>
          </cell>
          <cell r="G136">
            <v>101</v>
          </cell>
          <cell r="H136">
            <v>12.61</v>
          </cell>
          <cell r="I136">
            <v>18.73</v>
          </cell>
        </row>
        <row r="137">
          <cell r="B137" t="str">
            <v>10.05.02.03</v>
          </cell>
          <cell r="C137" t="str">
            <v>TRANSP. DE CARGA DE QUALQUER NATUREZA; EXCL. AS DESPESAS DE CARGA E DESCARGA TANTO DE ESPERA DO CAMINHÃO COMO DE SERVENTE OU EQUIP. AUXIL. VELOC. MEDIA DE 40KM/H EM CAMINHÃO BASCULANTE A OLEO DIESEL C/ CAPAC. UTIL DE 8T</v>
          </cell>
          <cell r="D137" t="str">
            <v>04.005.121-0</v>
          </cell>
          <cell r="E137" t="str">
            <v>T.KM</v>
          </cell>
          <cell r="F137">
            <v>1392</v>
          </cell>
          <cell r="G137">
            <v>1392</v>
          </cell>
          <cell r="H137">
            <v>0.26</v>
          </cell>
          <cell r="I137">
            <v>0.49</v>
          </cell>
        </row>
        <row r="138">
          <cell r="B138" t="str">
            <v>10.05.02.04</v>
          </cell>
          <cell r="C138" t="str">
            <v>PINTURA DE LIG. DE ACORDO C/INSTR. P/EXECUÇÃO DO DER-RJ.</v>
          </cell>
          <cell r="D138" t="str">
            <v>08.026.002-0</v>
          </cell>
          <cell r="E138" t="str">
            <v>M2</v>
          </cell>
          <cell r="F138">
            <v>101</v>
          </cell>
          <cell r="G138">
            <v>101</v>
          </cell>
          <cell r="H138">
            <v>0.93</v>
          </cell>
          <cell r="I138">
            <v>2.35</v>
          </cell>
        </row>
        <row r="139">
          <cell r="B139" t="str">
            <v>10.06</v>
          </cell>
          <cell r="C139" t="str">
            <v xml:space="preserve">ASSENTAMENTO </v>
          </cell>
        </row>
        <row r="140">
          <cell r="B140" t="str">
            <v>10.06.01</v>
          </cell>
          <cell r="C140" t="str">
            <v>ASSENT. TUBO F.FUNDIDO OU AÇO J. ELÁSTICA DN = 150 MM PARA DISTRIBUIÇÃO DE ÁGUA, EXCL. FORN. DE TUBOS E ANEIS DE BORRACHA, INCL. ATERRO E SOCA ATÉ A ALTURA DA GERATRIZ SUPERIOR DO TUBO E TESTE HIDROSTÁTICO.</v>
          </cell>
          <cell r="D140" t="str">
            <v>06.001.603-0</v>
          </cell>
          <cell r="E140" t="str">
            <v>M</v>
          </cell>
          <cell r="F140">
            <v>167</v>
          </cell>
          <cell r="G140">
            <v>167</v>
          </cell>
          <cell r="H140">
            <v>3.74</v>
          </cell>
          <cell r="I140">
            <v>6.95</v>
          </cell>
        </row>
        <row r="141">
          <cell r="B141" t="str">
            <v>10.06.02</v>
          </cell>
          <cell r="C141" t="str">
            <v>ASSENT. PEÇAS F.FUND POR J. ELÁSTICA DN = 150 MM</v>
          </cell>
          <cell r="D141" t="str">
            <v>06.001.653-0</v>
          </cell>
          <cell r="E141" t="str">
            <v>UN</v>
          </cell>
          <cell r="F141">
            <v>4</v>
          </cell>
          <cell r="G141">
            <v>4</v>
          </cell>
          <cell r="H141">
            <v>4.9000000000000004</v>
          </cell>
          <cell r="I141">
            <v>9.11</v>
          </cell>
        </row>
        <row r="142">
          <cell r="B142" t="str">
            <v>ELEVATÓRIA E LINHA DE RECALQUE DE ESGOTOS SANITÁRIOS DA SUBBACIA " L" - " EE-L"</v>
          </cell>
        </row>
        <row r="143">
          <cell r="B143">
            <v>1</v>
          </cell>
          <cell r="C143" t="str">
            <v>SERVIÇOS TÉCNICOS</v>
          </cell>
        </row>
        <row r="144">
          <cell r="B144" t="str">
            <v>01.01</v>
          </cell>
          <cell r="C144" t="str">
            <v>PROJETOS COMPLEMENTARES</v>
          </cell>
        </row>
        <row r="145">
          <cell r="B145" t="str">
            <v>01.01.01</v>
          </cell>
          <cell r="C145" t="str">
            <v>PROJETO EXECUTIVO</v>
          </cell>
          <cell r="D145" t="str">
            <v>01.050.001-8</v>
          </cell>
          <cell r="E145" t="str">
            <v>GL</v>
          </cell>
          <cell r="F145">
            <v>1</v>
          </cell>
          <cell r="G145">
            <v>0</v>
          </cell>
          <cell r="H145">
            <v>16124.43</v>
          </cell>
          <cell r="I145">
            <v>26992.29</v>
          </cell>
        </row>
        <row r="146">
          <cell r="B146" t="str">
            <v>01.01.02</v>
          </cell>
          <cell r="C146" t="str">
            <v>CADASTRO COMPLETO DAS OBRAS EXECUTADAS, ELABORADO CONFORME ESPECIFICICAÇÕES DA DIVISÃO DE CADASTRO TÉCNICO DA CEDAE</v>
          </cell>
          <cell r="D146" t="str">
            <v>01.019.000-1</v>
          </cell>
          <cell r="E146" t="str">
            <v>GL</v>
          </cell>
          <cell r="F146">
            <v>1</v>
          </cell>
          <cell r="G146">
            <v>1</v>
          </cell>
          <cell r="H146">
            <v>884.39</v>
          </cell>
          <cell r="I146">
            <v>1563.6</v>
          </cell>
        </row>
        <row r="147">
          <cell r="B147" t="str">
            <v>01.02</v>
          </cell>
          <cell r="C147" t="str">
            <v>SONDAGENS GEOTÉCNICAS</v>
          </cell>
        </row>
        <row r="148">
          <cell r="B148" t="str">
            <v>01.02.01</v>
          </cell>
          <cell r="C148" t="str">
            <v>MOBILIZAÇÃO E DESMOBILIZAÇÃO DE EQUIPAMENTO E EQUIPE DE SONDAGEM A PERCUSSÃO COM TRANSPORTE ATE 50KM</v>
          </cell>
          <cell r="D148" t="str">
            <v>01.008.050-0</v>
          </cell>
          <cell r="E148" t="str">
            <v>UN</v>
          </cell>
          <cell r="F148">
            <v>1</v>
          </cell>
          <cell r="G148">
            <v>1</v>
          </cell>
          <cell r="H148">
            <v>1244.71</v>
          </cell>
          <cell r="I148">
            <v>2279.06</v>
          </cell>
        </row>
        <row r="149">
          <cell r="B149" t="str">
            <v>01.02.02</v>
          </cell>
          <cell r="C149" t="str">
            <v>SONDAGEM A PERCUSSÃO, EM TERRENO COMUM, INCL. ENSAIO DE   PENETRAÇÃO, DIÂMETRO 3" INCL. DESL. E INSTALAÇÕES NO CANTEIRO</v>
          </cell>
          <cell r="D149" t="str">
            <v>01.003.001-0</v>
          </cell>
          <cell r="E149" t="str">
            <v>M</v>
          </cell>
          <cell r="F149">
            <v>50</v>
          </cell>
          <cell r="G149">
            <v>50</v>
          </cell>
          <cell r="H149">
            <v>22.86</v>
          </cell>
          <cell r="I149">
            <v>38.79</v>
          </cell>
        </row>
        <row r="150">
          <cell r="B150" t="str">
            <v>01.03</v>
          </cell>
          <cell r="C150" t="str">
            <v>TOPOGRAFIA</v>
          </cell>
        </row>
        <row r="151">
          <cell r="B151" t="str">
            <v>01.03.01</v>
          </cell>
          <cell r="C151" t="str">
            <v>MARCAÇÃO DE OBRA , CONSIDERADA A PROJEÇÀO HORIZONTAL DA ÁREA ENVOLVENTE.</v>
          </cell>
          <cell r="D151" t="str">
            <v>01.018.001-0</v>
          </cell>
          <cell r="E151" t="str">
            <v>M2</v>
          </cell>
          <cell r="F151">
            <v>57.9</v>
          </cell>
          <cell r="G151">
            <v>57.9</v>
          </cell>
          <cell r="H151">
            <v>2.9</v>
          </cell>
          <cell r="I151">
            <v>4.88</v>
          </cell>
        </row>
        <row r="152">
          <cell r="B152">
            <v>2</v>
          </cell>
          <cell r="C152" t="str">
            <v>SERVIÇOS PRELIMINARES</v>
          </cell>
        </row>
        <row r="153">
          <cell r="B153" t="str">
            <v>02.01</v>
          </cell>
          <cell r="C153" t="str">
            <v>SINALIZAÇÃO E SEGURANÇA DE VEÍCULOS E PEDESTRES CONF. RESOLUÇÃO SMO 379 DE 29/08/84</v>
          </cell>
        </row>
        <row r="154">
          <cell r="B154" t="str">
            <v>02.01.01</v>
          </cell>
          <cell r="C154" t="str">
            <v>BARRAGEM DE BLOQUEIO P/ DESVIO DE TRANSITO - MOBILIZAÇÃO C/ REAPROVEITAMENTO DE 40 VEZES.</v>
          </cell>
          <cell r="D154" t="str">
            <v>02.020.005-0</v>
          </cell>
          <cell r="E154" t="str">
            <v>M</v>
          </cell>
          <cell r="F154">
            <v>300</v>
          </cell>
          <cell r="G154">
            <v>300</v>
          </cell>
          <cell r="H154">
            <v>0.76</v>
          </cell>
          <cell r="I154">
            <v>1.38</v>
          </cell>
        </row>
        <row r="155">
          <cell r="B155" t="str">
            <v>02.01.02</v>
          </cell>
          <cell r="C155" t="str">
            <v>BARRAGEM DE BLOQUEIO P/ DESVIO DE TRANSITO - COLOCAÇÃO E RETIRADA</v>
          </cell>
          <cell r="D155" t="str">
            <v>02.020.006-0</v>
          </cell>
          <cell r="E155" t="str">
            <v>M</v>
          </cell>
          <cell r="F155">
            <v>1800</v>
          </cell>
          <cell r="G155">
            <v>1800</v>
          </cell>
          <cell r="H155">
            <v>1.24</v>
          </cell>
          <cell r="I155">
            <v>2.25</v>
          </cell>
        </row>
        <row r="156">
          <cell r="B156" t="str">
            <v>02.01.03</v>
          </cell>
          <cell r="C156" t="str">
            <v>SEMÁFORO P/ SINALIZAÇÃO NOTURNA DE VALAS - MOBILIZAÇÃO</v>
          </cell>
          <cell r="D156" t="str">
            <v>02.020.009-0</v>
          </cell>
          <cell r="E156" t="str">
            <v>UN</v>
          </cell>
          <cell r="F156">
            <v>60</v>
          </cell>
          <cell r="G156">
            <v>60</v>
          </cell>
          <cell r="H156">
            <v>12.43</v>
          </cell>
          <cell r="I156">
            <v>22.57</v>
          </cell>
        </row>
        <row r="157">
          <cell r="B157" t="str">
            <v>02.01.04</v>
          </cell>
          <cell r="C157" t="str">
            <v>SEMÁFORO P/ SINALIZAÇÃO NOTURNA DE VALAS - COLOCAÇÃO E RETIRADA</v>
          </cell>
          <cell r="D157" t="str">
            <v>02.020.010-0</v>
          </cell>
          <cell r="E157" t="str">
            <v>UN</v>
          </cell>
          <cell r="F157">
            <v>360</v>
          </cell>
          <cell r="G157">
            <v>360</v>
          </cell>
          <cell r="H157">
            <v>1.51</v>
          </cell>
          <cell r="I157">
            <v>2.74</v>
          </cell>
        </row>
        <row r="158">
          <cell r="B158" t="str">
            <v>02.01.05</v>
          </cell>
          <cell r="C158" t="str">
            <v>PLACA DE SINALIZAÇÃO PREVENTIVA - MOBILIZAÇÃO</v>
          </cell>
          <cell r="D158" t="str">
            <v>02.020.011-0</v>
          </cell>
          <cell r="E158" t="str">
            <v>UN</v>
          </cell>
          <cell r="F158">
            <v>5</v>
          </cell>
          <cell r="G158">
            <v>5</v>
          </cell>
          <cell r="H158">
            <v>21.95</v>
          </cell>
          <cell r="I158">
            <v>39.86</v>
          </cell>
        </row>
        <row r="159">
          <cell r="B159" t="str">
            <v>02.01.06</v>
          </cell>
          <cell r="C159" t="str">
            <v>PLACA DE SINALIZAÇÃO PREVENTIVA - COLOCAÇÀO E RETIRADA</v>
          </cell>
          <cell r="D159" t="str">
            <v>02.020.012-0</v>
          </cell>
          <cell r="E159" t="str">
            <v>UN</v>
          </cell>
          <cell r="F159">
            <v>30</v>
          </cell>
          <cell r="G159">
            <v>30</v>
          </cell>
          <cell r="H159">
            <v>2.89</v>
          </cell>
          <cell r="I159">
            <v>5.24</v>
          </cell>
        </row>
        <row r="160">
          <cell r="B160" t="str">
            <v>02.01.07</v>
          </cell>
          <cell r="C160" t="str">
            <v>PLACA PARA IDENTIFICAÇÃO DE OBRA EM VIA URBANA - MOBILIZAÇÃO</v>
          </cell>
          <cell r="D160" t="str">
            <v>02.020.007-0</v>
          </cell>
          <cell r="E160" t="str">
            <v>UN</v>
          </cell>
          <cell r="F160">
            <v>2</v>
          </cell>
          <cell r="G160">
            <v>2</v>
          </cell>
          <cell r="H160">
            <v>71.67</v>
          </cell>
          <cell r="I160">
            <v>130.15</v>
          </cell>
        </row>
        <row r="161">
          <cell r="B161" t="str">
            <v>02.01.08</v>
          </cell>
          <cell r="C161" t="str">
            <v xml:space="preserve">PLACA PARA IDENTIFICAÇÃO DE OBRA EM VIA URBANA -  COLOCAÇÃO E RETIRADA </v>
          </cell>
          <cell r="D161" t="str">
            <v>02.020.008-0</v>
          </cell>
          <cell r="E161" t="str">
            <v>UN</v>
          </cell>
          <cell r="F161">
            <v>12</v>
          </cell>
          <cell r="G161">
            <v>12</v>
          </cell>
          <cell r="H161">
            <v>4.87</v>
          </cell>
          <cell r="I161">
            <v>8.84</v>
          </cell>
        </row>
        <row r="162">
          <cell r="B162" t="str">
            <v>02.01.09</v>
          </cell>
          <cell r="C162" t="str">
            <v>CERCA PROTETORA DE  VALA, CONSTRUÍDA C/ MONTANTES DE 3" X 3" DE PINHO COM 1,50 M DE COMPRIMENTO</v>
          </cell>
          <cell r="D162" t="str">
            <v>02.011.001-0</v>
          </cell>
          <cell r="E162" t="str">
            <v>M</v>
          </cell>
          <cell r="F162">
            <v>17</v>
          </cell>
          <cell r="G162">
            <v>17</v>
          </cell>
          <cell r="H162">
            <v>6.91</v>
          </cell>
          <cell r="I162">
            <v>11.29</v>
          </cell>
        </row>
        <row r="163">
          <cell r="B163" t="str">
            <v>02.01.10</v>
          </cell>
          <cell r="C163" t="str">
            <v>CERCA PROTETORA DE VALA, CONSTRUÍDA C/ MONTANTES FINCADOS CADA 2 ME 2 TÁBUAS HORIZ. DE 1" X 12" - MOBILIZAÇÃO</v>
          </cell>
          <cell r="D163" t="str">
            <v>02.011.002-0</v>
          </cell>
          <cell r="E163" t="str">
            <v>M</v>
          </cell>
          <cell r="F163">
            <v>170</v>
          </cell>
          <cell r="G163">
            <v>170</v>
          </cell>
          <cell r="H163">
            <v>4.43</v>
          </cell>
          <cell r="I163">
            <v>7.23</v>
          </cell>
        </row>
        <row r="164">
          <cell r="B164">
            <v>3</v>
          </cell>
          <cell r="C164" t="str">
            <v>MOVIMENTO DE TERRA</v>
          </cell>
        </row>
        <row r="165">
          <cell r="B165" t="str">
            <v>03.01</v>
          </cell>
          <cell r="C165" t="str">
            <v>ESCAVAÇÃO E ATERRO</v>
          </cell>
        </row>
        <row r="166">
          <cell r="B166" t="str">
            <v>03.01.01</v>
          </cell>
          <cell r="C166" t="str">
            <v>DESMATAMENTO E LIMPEZA DO TERRENO C/ TRATOR D7</v>
          </cell>
          <cell r="D166" t="str">
            <v>01.006.004-0</v>
          </cell>
          <cell r="E166" t="str">
            <v>M2</v>
          </cell>
          <cell r="F166">
            <v>57.9</v>
          </cell>
          <cell r="G166">
            <v>57.9</v>
          </cell>
          <cell r="H166">
            <v>0.69</v>
          </cell>
          <cell r="I166">
            <v>1.46</v>
          </cell>
        </row>
        <row r="167">
          <cell r="B167" t="str">
            <v>03.01.02</v>
          </cell>
          <cell r="C167" t="str">
            <v>PREPARO MANUAL TERRENO C/ FERRAMENTAS MANUAIS E RASPAGEM EVENTUALMENTE ATE 0,25M DE PROFUNDIDADE E AFASTAMENTO LATERAL DO MATERIAL EXCEDENTE EXCLUSIVE COMPACTAÇÃO.</v>
          </cell>
          <cell r="D167" t="str">
            <v>01.005.001-0</v>
          </cell>
          <cell r="E167" t="str">
            <v>M2</v>
          </cell>
          <cell r="F167">
            <v>57.9</v>
          </cell>
          <cell r="G167">
            <v>57.9</v>
          </cell>
          <cell r="H167">
            <v>1.82</v>
          </cell>
          <cell r="I167">
            <v>3.4</v>
          </cell>
        </row>
        <row r="168">
          <cell r="B168" t="str">
            <v>03.01.03</v>
          </cell>
          <cell r="C168" t="str">
            <v>ESCAVAÇÃO MECÂNICA DE VALA NÃO ESCORADA, EM MATERIAL DE 1ª CAT. ATÉ 1,5 PROF, UTILIZ. RETRO-ESCAVADEIRA EXCLUSIVE ESGOTAMENTO</v>
          </cell>
          <cell r="D168" t="str">
            <v>03.016.015-0</v>
          </cell>
          <cell r="E168" t="str">
            <v>M3</v>
          </cell>
          <cell r="F168">
            <v>28</v>
          </cell>
          <cell r="G168">
            <v>28</v>
          </cell>
          <cell r="H168">
            <v>2.29</v>
          </cell>
          <cell r="I168">
            <v>4.47</v>
          </cell>
        </row>
        <row r="169">
          <cell r="B169" t="str">
            <v>03.01.04</v>
          </cell>
          <cell r="C169" t="str">
            <v>ESCAV. MEC. VALA/CAVA ESCORADA,  1ª CATEG, C/ ESCAVADEIRA HIDRÁULICA ENTRE 1,5 E 3,0 M PROF., EXCLUSIVE ESGOTAMENTO E ESCORAMENTO</v>
          </cell>
          <cell r="D169" t="str">
            <v>03.020.085-0</v>
          </cell>
          <cell r="E169" t="str">
            <v>M3</v>
          </cell>
          <cell r="F169">
            <v>28</v>
          </cell>
          <cell r="G169">
            <v>28</v>
          </cell>
          <cell r="H169">
            <v>2.41</v>
          </cell>
          <cell r="I169">
            <v>4.4400000000000004</v>
          </cell>
        </row>
        <row r="170">
          <cell r="B170" t="str">
            <v>03.01.05</v>
          </cell>
          <cell r="C170" t="str">
            <v>ESCAVAÇÃO MEC. VALA/CAVA ESCORADA, 1ª CATEG. C/ ESCAVADEIRA HIDRÁULICA ENTRE 3,00 E 4,50 M DE PROF., EXCLUSIVE ESGOTAMENTO E ESCORAMENTO</v>
          </cell>
          <cell r="D170" t="str">
            <v>03.020.090-0</v>
          </cell>
          <cell r="E170" t="str">
            <v>M3</v>
          </cell>
          <cell r="F170">
            <v>28</v>
          </cell>
          <cell r="G170">
            <v>28</v>
          </cell>
          <cell r="H170">
            <v>3.58</v>
          </cell>
          <cell r="I170">
            <v>6.6</v>
          </cell>
        </row>
        <row r="171">
          <cell r="B171" t="str">
            <v>03.01.06</v>
          </cell>
          <cell r="C171" t="str">
            <v>ESCAVAÇÃO MEC. VALA/CAVA ESCORADA, 1ª CATEG. C/ ESCAVADEIRA HIDRÁULICA ENTRE 4,50 E 6,0 M DE PROF., EXCLUSIVE ESGOTAMENTO E ESCORAMENTO</v>
          </cell>
          <cell r="D171" t="str">
            <v>03.020.100-0</v>
          </cell>
          <cell r="E171" t="str">
            <v>M3</v>
          </cell>
          <cell r="F171">
            <v>28</v>
          </cell>
          <cell r="G171">
            <v>28</v>
          </cell>
          <cell r="H171">
            <v>5.23</v>
          </cell>
          <cell r="I171">
            <v>9.65</v>
          </cell>
        </row>
        <row r="172">
          <cell r="B172" t="str">
            <v>03.01.07</v>
          </cell>
          <cell r="C172" t="str">
            <v>ESCAVAÇÃO MEC. VALA/CAVA ESTRONCADA, 1ª CATEG. ACIMA DE 6M DE PROFUNDIDADE</v>
          </cell>
          <cell r="D172" t="str">
            <v>03.020.110-1</v>
          </cell>
          <cell r="E172" t="str">
            <v>M3</v>
          </cell>
          <cell r="F172">
            <v>37</v>
          </cell>
          <cell r="G172">
            <v>37</v>
          </cell>
          <cell r="H172">
            <v>9.9600000000000009</v>
          </cell>
          <cell r="I172">
            <v>18.38</v>
          </cell>
        </row>
        <row r="173">
          <cell r="B173" t="str">
            <v>03.01.08</v>
          </cell>
          <cell r="C173" t="str">
            <v>REATERRO COMPACTADO VALA/CAVA C/MAT. ESCAV. SELECIONADO EM CAMADAS DE 30 CM</v>
          </cell>
          <cell r="D173" t="str">
            <v>03.013.001-0</v>
          </cell>
          <cell r="E173" t="str">
            <v>M3</v>
          </cell>
          <cell r="F173">
            <v>20</v>
          </cell>
          <cell r="G173">
            <v>20</v>
          </cell>
          <cell r="H173">
            <v>5.97</v>
          </cell>
          <cell r="I173">
            <v>11.13</v>
          </cell>
        </row>
        <row r="174">
          <cell r="B174" t="str">
            <v>03.01.09</v>
          </cell>
          <cell r="C174" t="str">
            <v>REATERRO DE VALA/CAVA COM MATERIAL DE BOA QUALIDADE, UTILIZANDO VIBRO COMPACTADOR PORTÁTIL, EXCLUSIVE MATERIAL</v>
          </cell>
          <cell r="D174" t="str">
            <v>03.011.015-0</v>
          </cell>
          <cell r="E174" t="str">
            <v>M3</v>
          </cell>
          <cell r="F174">
            <v>21</v>
          </cell>
          <cell r="G174">
            <v>21</v>
          </cell>
          <cell r="H174">
            <v>4.76</v>
          </cell>
          <cell r="I174">
            <v>8.42</v>
          </cell>
        </row>
        <row r="175">
          <cell r="B175" t="str">
            <v>03.01.10</v>
          </cell>
          <cell r="C175" t="str">
            <v xml:space="preserve">REATERRO DE VALA COM PÓ DE PEDRA, INCLUSIVE FORNECIMENTO DOS MATERIAIS </v>
          </cell>
          <cell r="D175" t="str">
            <v>03.015.010-0</v>
          </cell>
          <cell r="E175" t="str">
            <v>M3</v>
          </cell>
          <cell r="F175">
            <v>40</v>
          </cell>
          <cell r="G175">
            <v>40</v>
          </cell>
          <cell r="H175">
            <v>15.47</v>
          </cell>
          <cell r="I175">
            <v>25.61</v>
          </cell>
        </row>
        <row r="176">
          <cell r="B176" t="str">
            <v>03.01.11</v>
          </cell>
          <cell r="C176" t="str">
            <v>ESCAVAÇÃO CARGA E DESCARGA, TRANSPORTE A 10 KM, EXCLUSIVE ROYALITIES SOBRE O MATERIAL</v>
          </cell>
          <cell r="D176" t="str">
            <v>03.010.007-0</v>
          </cell>
          <cell r="E176" t="str">
            <v>M3</v>
          </cell>
          <cell r="F176">
            <v>21</v>
          </cell>
          <cell r="G176">
            <v>21</v>
          </cell>
          <cell r="H176">
            <v>8.3800000000000008</v>
          </cell>
          <cell r="I176">
            <v>17.07</v>
          </cell>
        </row>
        <row r="177">
          <cell r="B177" t="str">
            <v>03.01.12</v>
          </cell>
          <cell r="C177" t="str">
            <v>ROYALTIES SOBRE MATERIAL DE JAZIDA</v>
          </cell>
          <cell r="D177" t="str">
            <v>01.090.002-1</v>
          </cell>
          <cell r="E177" t="str">
            <v>M3</v>
          </cell>
          <cell r="F177">
            <v>21</v>
          </cell>
          <cell r="G177">
            <v>21</v>
          </cell>
          <cell r="H177">
            <v>1.1599999999999999</v>
          </cell>
          <cell r="I177">
            <v>2.0699999999999998</v>
          </cell>
        </row>
        <row r="178">
          <cell r="B178" t="str">
            <v>03.02</v>
          </cell>
          <cell r="C178" t="str">
            <v>TRANSPORTE DE SOLOS</v>
          </cell>
        </row>
        <row r="179">
          <cell r="B179" t="str">
            <v>03.02.01</v>
          </cell>
          <cell r="C179" t="str">
            <v>CARGA E DESCARGA MECÂNICA MATERIAL A GRANEL EM CAMINHÃO, INCLUSIVE EQUIPAMENTO CARREGADOR</v>
          </cell>
          <cell r="D179" t="str">
            <v>04.011.051-0</v>
          </cell>
          <cell r="E179" t="str">
            <v>T</v>
          </cell>
          <cell r="F179">
            <v>110</v>
          </cell>
          <cell r="G179">
            <v>110</v>
          </cell>
          <cell r="H179">
            <v>3.37</v>
          </cell>
          <cell r="I179">
            <v>6.76</v>
          </cell>
        </row>
        <row r="180">
          <cell r="B180" t="str">
            <v>03.02.02</v>
          </cell>
          <cell r="C180" t="str">
            <v>TRANSP. DE CARGA DE QUALQUER NATUREZA, EXCL. AS DESPESAS DE CARGA E DESCARGA TANTO DE ESPERA DO CAMINHÃO COMO DE SERVENTE OU EQUIP. AUXIL., A VELOC. MEDIA DE 40KM/H CAMINHAO BASCULANTE A ÓLEO DIESEL DE 8T</v>
          </cell>
          <cell r="D180" t="str">
            <v>04.005.121-0</v>
          </cell>
          <cell r="E180" t="str">
            <v>T.KM</v>
          </cell>
          <cell r="F180">
            <v>2200</v>
          </cell>
          <cell r="G180">
            <v>2200</v>
          </cell>
          <cell r="H180">
            <v>0.26</v>
          </cell>
          <cell r="I180">
            <v>0.49</v>
          </cell>
        </row>
        <row r="181">
          <cell r="B181">
            <v>4</v>
          </cell>
          <cell r="C181" t="str">
            <v>ESCORAMENTO</v>
          </cell>
        </row>
        <row r="182">
          <cell r="B182" t="str">
            <v>04.01</v>
          </cell>
          <cell r="C182" t="str">
            <v>ESCORAMENTO MISTO DE PRANCHADA HORIZONTAL ATÉ 8M DE PROFUNDIDADE COM PRANCHAS DE MADEIRA DE 3" X 12", ESTACAS LONGARINAS E ESTRONCAS DE AÇO I DE 10", INCLUSIVE FORNECIMENTO, COLOCAÇÃO E RETIRADA DE TODOS OS MATERIAIS, COM REAPROVEITAMENTO DESTES.</v>
          </cell>
          <cell r="D182" t="str">
            <v>05.077.001-1</v>
          </cell>
          <cell r="E182" t="str">
            <v>M2</v>
          </cell>
          <cell r="F182">
            <v>140</v>
          </cell>
          <cell r="G182">
            <v>140</v>
          </cell>
          <cell r="H182">
            <v>157.75</v>
          </cell>
          <cell r="I182">
            <v>283.95</v>
          </cell>
        </row>
        <row r="183">
          <cell r="B183">
            <v>5</v>
          </cell>
          <cell r="C183" t="str">
            <v>ESGOTAMENTO</v>
          </cell>
        </row>
        <row r="184">
          <cell r="B184" t="str">
            <v>05.01</v>
          </cell>
          <cell r="C184" t="str">
            <v>ESGOTAMENTO DE VALA/CAVA P/ BOMBEAMENTO DIRETO</v>
          </cell>
          <cell r="D184" t="str">
            <v>05.010.005-0</v>
          </cell>
          <cell r="E184" t="str">
            <v>CV.H</v>
          </cell>
          <cell r="F184">
            <v>4800</v>
          </cell>
          <cell r="G184">
            <v>4800</v>
          </cell>
          <cell r="H184">
            <v>1.67</v>
          </cell>
          <cell r="I184">
            <v>2.66</v>
          </cell>
        </row>
        <row r="185">
          <cell r="B185" t="str">
            <v>05.02</v>
          </cell>
          <cell r="C185" t="str">
            <v>REBAIXAMENTO DO LENÇOL FREÁTICO</v>
          </cell>
        </row>
        <row r="186">
          <cell r="B186" t="str">
            <v>05.02.01</v>
          </cell>
          <cell r="C186" t="str">
            <v>MONTAGEM E DESMONT. CONJ. BOMBAS, CABINE E TUBULAÇÃO COLETORA DE SIST. REBAIXAMENTO.</v>
          </cell>
          <cell r="D186" t="str">
            <v>01.007.010-0</v>
          </cell>
          <cell r="E186" t="str">
            <v>UN</v>
          </cell>
          <cell r="F186">
            <v>1</v>
          </cell>
          <cell r="G186">
            <v>1</v>
          </cell>
          <cell r="H186">
            <v>1036.4000000000001</v>
          </cell>
          <cell r="I186">
            <v>1587.76</v>
          </cell>
        </row>
        <row r="187">
          <cell r="B187" t="str">
            <v>05.02.02</v>
          </cell>
          <cell r="C187" t="str">
            <v>CRAVAÇÃO E RETIRADA DE PONTEIRA FILTRANTE</v>
          </cell>
          <cell r="D187" t="str">
            <v>01.007.020-0</v>
          </cell>
          <cell r="E187" t="str">
            <v>UN</v>
          </cell>
          <cell r="F187">
            <v>30</v>
          </cell>
          <cell r="G187">
            <v>30</v>
          </cell>
          <cell r="H187">
            <v>40.299999999999997</v>
          </cell>
          <cell r="I187">
            <v>61.73</v>
          </cell>
        </row>
        <row r="188">
          <cell r="B188" t="str">
            <v>05.02.03</v>
          </cell>
          <cell r="C188" t="str">
            <v>DESPESAS DE ENERGIA DE SIST. REBAIXAMENTO</v>
          </cell>
          <cell r="D188" t="str">
            <v>01.007.030-0</v>
          </cell>
          <cell r="E188" t="str">
            <v>CV.H</v>
          </cell>
          <cell r="F188">
            <v>14400</v>
          </cell>
          <cell r="G188">
            <v>14400</v>
          </cell>
          <cell r="H188">
            <v>0.27</v>
          </cell>
          <cell r="I188">
            <v>0.41</v>
          </cell>
        </row>
        <row r="189">
          <cell r="B189" t="str">
            <v>05.02.04</v>
          </cell>
          <cell r="C189" t="str">
            <v>MANUTENÇÃO E OPERA€AO DO SIST. DE REBAIXAMENTO</v>
          </cell>
          <cell r="D189" t="str">
            <v>01.007.025-0</v>
          </cell>
          <cell r="E189" t="str">
            <v>DIA</v>
          </cell>
          <cell r="F189">
            <v>60</v>
          </cell>
          <cell r="G189">
            <v>60</v>
          </cell>
          <cell r="H189">
            <v>97.88</v>
          </cell>
          <cell r="I189">
            <v>149.94999999999999</v>
          </cell>
        </row>
        <row r="190">
          <cell r="B190">
            <v>6</v>
          </cell>
          <cell r="C190" t="str">
            <v>ESTRUTURAS E FUNDAÇÕES DIRETAS</v>
          </cell>
        </row>
        <row r="191">
          <cell r="B191" t="str">
            <v>06.01</v>
          </cell>
          <cell r="C191" t="str">
            <v>CONCR. DOSADO RACIONALMENTE P/FCK 10 MPa INCL. MAT. PREPARO, TRANSPORTE, LANÇAMENTO E ADENSAMENTO</v>
          </cell>
          <cell r="D191" t="str">
            <v>11.003.001-0</v>
          </cell>
          <cell r="E191" t="str">
            <v>M3</v>
          </cell>
          <cell r="F191">
            <v>3</v>
          </cell>
          <cell r="G191">
            <v>3</v>
          </cell>
          <cell r="H191">
            <v>211.76</v>
          </cell>
          <cell r="I191">
            <v>280.79000000000002</v>
          </cell>
        </row>
        <row r="192">
          <cell r="B192" t="str">
            <v>06.02</v>
          </cell>
          <cell r="C192" t="str">
            <v>CONCRETO DOSADO RACIONALMENTE P/FCK 20 MPa, INCLUSIVE MATERIAL, PREPARO, TRANSPORTE, LANÇAMENTO E ADENSAMENTO.</v>
          </cell>
          <cell r="D192" t="str">
            <v>11.003.003-0</v>
          </cell>
          <cell r="E192" t="str">
            <v>M3</v>
          </cell>
          <cell r="F192">
            <v>3.5</v>
          </cell>
          <cell r="G192">
            <v>3.5</v>
          </cell>
          <cell r="H192">
            <v>287.55</v>
          </cell>
          <cell r="I192">
            <v>381.29</v>
          </cell>
        </row>
        <row r="193">
          <cell r="B193" t="str">
            <v>06.03</v>
          </cell>
          <cell r="C193" t="str">
            <v>FORMA DE MAD. P/MOLDAGEM DE PECAS DE CONCR. ARM. C/PARAMENTOS PLANOS, EM LAJES, VIGAS, PAREDES, ETC., INCL. FORN. DOS MAT. E DESMOLDAGEM SERVINDO A MAD. 1,4 VEZES, TABUAS DE PINHO DE 3ª, OU MAD. EQUIVAL. C/a = 2,5 cm, SERVINDO TAMBEM P/ TRAVESSAS, EXC, ES</v>
          </cell>
          <cell r="D193" t="str">
            <v>11.004.022-0</v>
          </cell>
          <cell r="E193" t="str">
            <v>M2</v>
          </cell>
          <cell r="F193">
            <v>13</v>
          </cell>
          <cell r="G193">
            <v>13</v>
          </cell>
          <cell r="H193">
            <v>36.85</v>
          </cell>
          <cell r="I193">
            <v>61.57</v>
          </cell>
        </row>
        <row r="194">
          <cell r="B194" t="str">
            <v>06.04</v>
          </cell>
          <cell r="C194" t="str">
            <v>ESCOR. DE FORMAS C/ MAD. P/ LAGES E TETOS</v>
          </cell>
          <cell r="D194" t="str">
            <v>11.004.035-0</v>
          </cell>
          <cell r="E194" t="str">
            <v>M3</v>
          </cell>
          <cell r="F194">
            <v>66</v>
          </cell>
          <cell r="G194">
            <v>66</v>
          </cell>
          <cell r="H194">
            <v>2.59</v>
          </cell>
          <cell r="I194">
            <v>4.32</v>
          </cell>
        </row>
        <row r="195">
          <cell r="B195" t="str">
            <v>06.05</v>
          </cell>
          <cell r="C195" t="str">
            <v>FORN. DE BARRA DE AÇO CA-50 DE 8MM ATE 12,5 MM</v>
          </cell>
          <cell r="D195" t="str">
            <v>11.009.014-0</v>
          </cell>
          <cell r="E195" t="str">
            <v>KG</v>
          </cell>
          <cell r="F195">
            <v>280</v>
          </cell>
          <cell r="G195">
            <v>280</v>
          </cell>
          <cell r="H195">
            <v>1.51</v>
          </cell>
          <cell r="I195">
            <v>3.02</v>
          </cell>
        </row>
        <row r="196">
          <cell r="B196" t="str">
            <v>06.06</v>
          </cell>
          <cell r="C196" t="str">
            <v>FORN. DE BARRA DE AÇO CA-50 DIAM. ACIMA DE 12,5 MM</v>
          </cell>
          <cell r="D196" t="str">
            <v>11.009.015-0</v>
          </cell>
          <cell r="E196" t="str">
            <v>KG</v>
          </cell>
          <cell r="F196">
            <v>35</v>
          </cell>
          <cell r="G196">
            <v>35</v>
          </cell>
          <cell r="H196">
            <v>1.35</v>
          </cell>
          <cell r="I196">
            <v>2.7</v>
          </cell>
        </row>
        <row r="197">
          <cell r="B197" t="str">
            <v>06.07</v>
          </cell>
          <cell r="C197" t="str">
            <v>CORTE, DOBRAGEM, MONTAGEM E COLOCAÇÃO DE FERRAGENS NAS FORMAS, AÇO CA-50A OU CA-50B, ATE 12,5 MM</v>
          </cell>
          <cell r="D197" t="str">
            <v>11.011.030-0</v>
          </cell>
          <cell r="E197" t="str">
            <v>KG</v>
          </cell>
          <cell r="F197">
            <v>280</v>
          </cell>
          <cell r="G197">
            <v>280</v>
          </cell>
          <cell r="H197">
            <v>0.8</v>
          </cell>
          <cell r="I197">
            <v>1.44</v>
          </cell>
        </row>
        <row r="198">
          <cell r="B198" t="str">
            <v>06.08</v>
          </cell>
          <cell r="C198" t="str">
            <v>CORTE DOBRAGEM MONTAGEM E COLOCAÇÃO DE FERRAGENS NAS FORMAS,  ACO CA50A OU CA50B, DIÂM. ACIMA DE 12,5MM</v>
          </cell>
          <cell r="D198" t="str">
            <v>11.011.031-0</v>
          </cell>
          <cell r="E198" t="str">
            <v>KG</v>
          </cell>
          <cell r="F198">
            <v>35</v>
          </cell>
          <cell r="G198">
            <v>35</v>
          </cell>
          <cell r="H198">
            <v>0.8</v>
          </cell>
          <cell r="I198">
            <v>1.44</v>
          </cell>
        </row>
        <row r="199">
          <cell r="B199" t="str">
            <v>06.09</v>
          </cell>
          <cell r="C199" t="str">
            <v xml:space="preserve">FORNECIMENTO E ASSENTAMENTO DE ANEL DE CONCRETO DI = 3,00M </v>
          </cell>
          <cell r="D199" t="str">
            <v>06.018.004-3</v>
          </cell>
          <cell r="E199" t="str">
            <v>M</v>
          </cell>
          <cell r="F199">
            <v>7.5</v>
          </cell>
          <cell r="G199">
            <v>7.5</v>
          </cell>
          <cell r="H199">
            <v>1196.17</v>
          </cell>
          <cell r="I199">
            <v>2218.89</v>
          </cell>
        </row>
        <row r="200">
          <cell r="B200" t="str">
            <v>06.10</v>
          </cell>
          <cell r="C200" t="str">
            <v>FORNECIMENTO E ASSENTAMENTO DE TAMPÃO DE F.F. DE TRÊS SEÇÕES (TS)</v>
          </cell>
          <cell r="D200" t="str">
            <v>06.016.016-0</v>
          </cell>
          <cell r="E200" t="str">
            <v>UN</v>
          </cell>
          <cell r="F200">
            <v>1</v>
          </cell>
          <cell r="G200">
            <v>1</v>
          </cell>
          <cell r="H200">
            <v>981.19</v>
          </cell>
          <cell r="I200">
            <v>3038.74</v>
          </cell>
        </row>
        <row r="201">
          <cell r="B201">
            <v>7</v>
          </cell>
          <cell r="C201" t="str">
            <v>FECHAMENTO</v>
          </cell>
        </row>
        <row r="202">
          <cell r="B202" t="str">
            <v>07.01</v>
          </cell>
          <cell r="C202" t="str">
            <v>ALVENARIA E ELEMENTOS DIVISÓRIOS</v>
          </cell>
        </row>
        <row r="203">
          <cell r="B203" t="str">
            <v>07.01.01</v>
          </cell>
          <cell r="C203" t="str">
            <v xml:space="preserve">ALVENARIA DE BLOCOS DE CONCRETO MEIA VEZ (10CM) </v>
          </cell>
          <cell r="D203" t="str">
            <v>12.005.010-0</v>
          </cell>
          <cell r="E203" t="str">
            <v>M2</v>
          </cell>
          <cell r="F203">
            <v>12.5</v>
          </cell>
          <cell r="G203">
            <v>12.5</v>
          </cell>
          <cell r="H203">
            <v>18.43</v>
          </cell>
          <cell r="I203">
            <v>28.65</v>
          </cell>
        </row>
        <row r="204">
          <cell r="B204">
            <v>8</v>
          </cell>
          <cell r="C204" t="str">
            <v>REVESTIMENTOS E TRATAMENTOS DE SUPERFICIES</v>
          </cell>
        </row>
        <row r="205">
          <cell r="B205" t="str">
            <v>08.01</v>
          </cell>
          <cell r="C205" t="str">
            <v>REVESTIMENTO DE PISOS, TETOS E PAREDES</v>
          </cell>
        </row>
        <row r="206">
          <cell r="B206" t="str">
            <v>08.01.01</v>
          </cell>
          <cell r="C206" t="str">
            <v>REVESTIMENTO INTERNO/EXTERNO C/ARG. CIM/AREIA 1:3 INCL. CHAPISCO</v>
          </cell>
          <cell r="D206" t="str">
            <v>13.001.025-0</v>
          </cell>
          <cell r="E206" t="str">
            <v>M2</v>
          </cell>
          <cell r="F206">
            <v>78</v>
          </cell>
          <cell r="G206">
            <v>78</v>
          </cell>
          <cell r="H206">
            <v>17.27</v>
          </cell>
          <cell r="I206">
            <v>26.44</v>
          </cell>
        </row>
        <row r="207">
          <cell r="B207" t="str">
            <v>08.01.02</v>
          </cell>
          <cell r="C207" t="str">
            <v>PISO CIMENTADO 1,5CM C/ARG. CIM/AREIA 1:3 ASPERO</v>
          </cell>
          <cell r="D207" t="str">
            <v>13.301.081-0</v>
          </cell>
          <cell r="E207" t="str">
            <v>M2</v>
          </cell>
          <cell r="F207">
            <v>7</v>
          </cell>
          <cell r="G207">
            <v>7</v>
          </cell>
          <cell r="H207">
            <v>20.73</v>
          </cell>
          <cell r="I207">
            <v>34.409999999999997</v>
          </cell>
        </row>
        <row r="208">
          <cell r="B208" t="str">
            <v>08.02</v>
          </cell>
          <cell r="C208" t="str">
            <v>IMPERMEABILIZACAO E ISOLAMENTO TERMICO</v>
          </cell>
        </row>
        <row r="209">
          <cell r="B209" t="str">
            <v>08.02.01</v>
          </cell>
          <cell r="C209" t="str">
            <v>PINTURA ASFALTICA (HIDRO-ASFALTO) COM CONSUMO DE 1,2 Kg/m2 SOBRE SUPERFICIES LISAS</v>
          </cell>
          <cell r="D209" t="str">
            <v>16.030.001-0</v>
          </cell>
          <cell r="E209" t="str">
            <v>M2</v>
          </cell>
          <cell r="F209">
            <v>70</v>
          </cell>
          <cell r="G209">
            <v>70</v>
          </cell>
          <cell r="H209">
            <v>6.91</v>
          </cell>
          <cell r="I209">
            <v>13.79</v>
          </cell>
        </row>
        <row r="210">
          <cell r="B210">
            <v>9</v>
          </cell>
          <cell r="C210" t="str">
            <v>INTALAÇÕES DE PRODUÇÃO</v>
          </cell>
        </row>
        <row r="211">
          <cell r="B211" t="str">
            <v>09.01</v>
          </cell>
          <cell r="C211" t="str">
            <v>FORNECIMENTO DE MATERIAIS</v>
          </cell>
        </row>
        <row r="212">
          <cell r="B212" t="str">
            <v>09.01.01</v>
          </cell>
          <cell r="C212" t="str">
            <v xml:space="preserve">FORNECIMENTO DE TUBO DE FERRO FUNDIDO (SEM ASSENTAMENTO), DÚCTIL, CLASSE K-12, PN-10, FLANGE-FLANGE, EXCL. ACESSÓRIOS DA JUNTA, COM DIÂMETRO DE 250 mm, COMPRIMENTO DE 0,5 A 1,00 </v>
          </cell>
          <cell r="D212" t="str">
            <v>06.201.055-0</v>
          </cell>
          <cell r="E212" t="str">
            <v>UN</v>
          </cell>
          <cell r="F212">
            <v>4</v>
          </cell>
          <cell r="G212">
            <v>4</v>
          </cell>
          <cell r="H212">
            <v>313.42</v>
          </cell>
          <cell r="I212">
            <v>780.41</v>
          </cell>
        </row>
        <row r="213">
          <cell r="B213" t="str">
            <v>09.01.02</v>
          </cell>
          <cell r="C213" t="str">
            <v xml:space="preserve">FORNECIMENTO DE TUBO DE FERRO FUNDIDO (SEM ASSENTAMENTO), DÚCTIL, CLASSE K-12, PN-10, PONTA-FLANGE, EXCL. ACESSÓRIOS DA JUNTA, COM DIÂMETRO DE 250 mm, COMPRIMENTO DE 0,5 A 1,00 </v>
          </cell>
          <cell r="D213" t="str">
            <v>06.201.105-0</v>
          </cell>
          <cell r="E213" t="str">
            <v>UN</v>
          </cell>
          <cell r="F213">
            <v>1</v>
          </cell>
          <cell r="G213">
            <v>1</v>
          </cell>
          <cell r="H213">
            <v>249.62</v>
          </cell>
          <cell r="I213">
            <v>621.54999999999995</v>
          </cell>
        </row>
        <row r="214">
          <cell r="B214" t="str">
            <v>09.01.03</v>
          </cell>
          <cell r="C214" t="str">
            <v>FORNECIMENTO DE ADICIONAL DE EXTENSÃO EXCEDENTE A 1,00 m DE TUBO DE FERRO FUNDIDO (EXCL. ASSENTAMENTO), DÚCTIL, CLASSE K-12, COM DIÂMETRO DE 250 mm</v>
          </cell>
          <cell r="D214" t="str">
            <v>06.201.155-0</v>
          </cell>
          <cell r="E214" t="str">
            <v>M</v>
          </cell>
          <cell r="F214">
            <v>7.9</v>
          </cell>
          <cell r="G214">
            <v>7.9</v>
          </cell>
          <cell r="H214">
            <v>237.66</v>
          </cell>
          <cell r="I214">
            <v>591.77</v>
          </cell>
        </row>
        <row r="215">
          <cell r="B215" t="str">
            <v>09.01.04</v>
          </cell>
          <cell r="C215" t="str">
            <v>FORN. DE CURVA F.FUNDIDO FF PN10 DN=250 MM X 90</v>
          </cell>
          <cell r="D215" t="str">
            <v>06.200.217-2</v>
          </cell>
          <cell r="E215" t="str">
            <v>UN</v>
          </cell>
          <cell r="F215">
            <v>2</v>
          </cell>
          <cell r="G215">
            <v>2</v>
          </cell>
          <cell r="H215">
            <v>268.54000000000002</v>
          </cell>
          <cell r="I215">
            <v>844.28</v>
          </cell>
        </row>
        <row r="216">
          <cell r="B216" t="str">
            <v>09.01.05</v>
          </cell>
          <cell r="C216" t="str">
            <v>FORN. DE CURVA F.FUNDIDO FF PN10 DN=250 MM X 45</v>
          </cell>
          <cell r="D216" t="str">
            <v>06.200.217-3</v>
          </cell>
          <cell r="E216" t="str">
            <v>UN</v>
          </cell>
          <cell r="F216">
            <v>2</v>
          </cell>
          <cell r="G216">
            <v>2</v>
          </cell>
          <cell r="H216">
            <v>267.51</v>
          </cell>
          <cell r="I216">
            <v>841.05</v>
          </cell>
        </row>
        <row r="217">
          <cell r="B217" t="str">
            <v>09.01.06</v>
          </cell>
          <cell r="C217" t="str">
            <v>FORN. VALVULA RETENÇÃO DUPLA PORTINHOLA MONTAGEM ENTRE FLANGES PN10 DN=250 MM</v>
          </cell>
          <cell r="D217" t="str">
            <v>06.200.416-6</v>
          </cell>
          <cell r="E217" t="str">
            <v>UN</v>
          </cell>
          <cell r="F217">
            <v>2</v>
          </cell>
          <cell r="G217">
            <v>2</v>
          </cell>
          <cell r="H217">
            <v>1383.07</v>
          </cell>
          <cell r="I217">
            <v>4348.37</v>
          </cell>
        </row>
        <row r="218">
          <cell r="B218" t="str">
            <v>09.01.07</v>
          </cell>
          <cell r="C218" t="str">
            <v>FORN. REGISTRO DE GAVETA F.FUNDIDO FC PN10 DN=250MM</v>
          </cell>
          <cell r="D218" t="str">
            <v>06.200.361-6</v>
          </cell>
          <cell r="E218" t="str">
            <v>UN</v>
          </cell>
          <cell r="F218">
            <v>2</v>
          </cell>
          <cell r="G218">
            <v>2</v>
          </cell>
          <cell r="H218">
            <v>1499.9</v>
          </cell>
          <cell r="I218">
            <v>4715.68</v>
          </cell>
        </row>
        <row r="219">
          <cell r="B219" t="str">
            <v>09.01.08</v>
          </cell>
          <cell r="C219" t="str">
            <v>FORN. TE F.FUNDIDO FFF PN10 DN=250X250 MM</v>
          </cell>
          <cell r="D219" t="str">
            <v>06.200.234-7</v>
          </cell>
          <cell r="E219" t="str">
            <v>UN</v>
          </cell>
          <cell r="F219">
            <v>1</v>
          </cell>
          <cell r="G219">
            <v>1</v>
          </cell>
          <cell r="H219">
            <v>623</v>
          </cell>
          <cell r="I219">
            <v>1958.71</v>
          </cell>
        </row>
        <row r="220">
          <cell r="B220" t="str">
            <v>09.01.09</v>
          </cell>
          <cell r="C220" t="str">
            <v>FORN. RED. EXCENTR. F.FUNDIDO FF PN10 DN=250X150 MM</v>
          </cell>
          <cell r="D220" t="str">
            <v>06.200.266-4</v>
          </cell>
          <cell r="E220" t="str">
            <v>UN</v>
          </cell>
          <cell r="F220">
            <v>2</v>
          </cell>
          <cell r="G220">
            <v>2</v>
          </cell>
          <cell r="H220">
            <v>275.45999999999998</v>
          </cell>
          <cell r="I220">
            <v>866.04</v>
          </cell>
        </row>
        <row r="221">
          <cell r="B221" t="str">
            <v>09.01.10</v>
          </cell>
          <cell r="C221" t="str">
            <v xml:space="preserve">FORN. REDUÇÃO F.FUNDIDO PB JE DN= 300X250MM </v>
          </cell>
          <cell r="D221" t="str">
            <v>06.200.085-4</v>
          </cell>
          <cell r="E221" t="str">
            <v>UN</v>
          </cell>
          <cell r="F221">
            <v>1</v>
          </cell>
          <cell r="G221">
            <v>1</v>
          </cell>
          <cell r="H221">
            <v>162.37</v>
          </cell>
          <cell r="I221">
            <v>510.49</v>
          </cell>
        </row>
        <row r="222">
          <cell r="B222" t="str">
            <v>09.01.11</v>
          </cell>
          <cell r="C222" t="str">
            <v>FORN. TUBO DÚCTIL K-9 JE DN= 300 MM</v>
          </cell>
          <cell r="D222" t="str">
            <v>06.200.056-0</v>
          </cell>
          <cell r="E222" t="str">
            <v>M</v>
          </cell>
          <cell r="F222">
            <v>6</v>
          </cell>
          <cell r="G222">
            <v>6</v>
          </cell>
          <cell r="H222">
            <v>160.9</v>
          </cell>
          <cell r="I222">
            <v>505.86</v>
          </cell>
        </row>
        <row r="223">
          <cell r="B223" t="str">
            <v>09.02</v>
          </cell>
          <cell r="C223" t="str">
            <v>ASSENTAMENTO</v>
          </cell>
        </row>
        <row r="224">
          <cell r="B224" t="str">
            <v>09.02.01</v>
          </cell>
          <cell r="C224" t="str">
            <v>MONTAGEM DE TUBOS, PECAS E ACESSÓRIOS</v>
          </cell>
        </row>
        <row r="225">
          <cell r="B225" t="str">
            <v>09.02.01,01</v>
          </cell>
          <cell r="C225" t="str">
            <v>MONTAGEM DE PECAS OU TUBOS ATE 1M C/FLANGES, COM FORN. DOS MAT. DAS JUNTAS,  POR JUNTA DN = 250MM</v>
          </cell>
          <cell r="D225" t="str">
            <v>06.011.106-0</v>
          </cell>
          <cell r="E225" t="str">
            <v>UN</v>
          </cell>
          <cell r="F225">
            <v>19</v>
          </cell>
          <cell r="G225">
            <v>19</v>
          </cell>
          <cell r="H225">
            <v>55.83</v>
          </cell>
          <cell r="I225">
            <v>136.11000000000001</v>
          </cell>
        </row>
        <row r="226">
          <cell r="B226" t="str">
            <v>09.02.01.02</v>
          </cell>
          <cell r="C226" t="str">
            <v>ADICIONAL  DE MONTAGEM DE COMPR. EXCEDENTE DE 1 M EM CADA TUBO C/FLANGES DN= 250 MM</v>
          </cell>
          <cell r="D226" t="str">
            <v>06.011.196-0</v>
          </cell>
          <cell r="E226" t="str">
            <v>M</v>
          </cell>
          <cell r="F226">
            <v>7.9</v>
          </cell>
          <cell r="G226">
            <v>7.9</v>
          </cell>
          <cell r="H226">
            <v>3.16</v>
          </cell>
          <cell r="I226">
            <v>7.7</v>
          </cell>
        </row>
        <row r="227">
          <cell r="B227" t="str">
            <v>09.02.01.03</v>
          </cell>
          <cell r="C227" t="str">
            <v>MONTAGEM SEM FORNECIMENTO, DE VÁLVULAS DE GAVETA (REGISTROS), VÁLVULAS DE RETENÇÃO, VENTOSAS, HIDRANTES, ETC, COM FLANGES CLASSE PN-10, INCLUSIVE O FORNECIMENTO DOS MATERIAIS PARA AS JUNTAS (ARRUELAS DE BOORACHA E PARAFUSOS COM PORCAS), POR JUNTA FLANGEAD</v>
          </cell>
          <cell r="D227" t="str">
            <v>06.011.226-0</v>
          </cell>
          <cell r="E227" t="str">
            <v>UN</v>
          </cell>
          <cell r="F227">
            <v>4</v>
          </cell>
          <cell r="G227">
            <v>4</v>
          </cell>
          <cell r="H227">
            <v>55.93</v>
          </cell>
          <cell r="I227">
            <v>136.35</v>
          </cell>
        </row>
        <row r="228">
          <cell r="B228" t="str">
            <v>09.02.01.04</v>
          </cell>
          <cell r="C228" t="str">
            <v>MONTAGEM SEM FORNECIMENTO, DE ACESSÓRIOS HIDRAULICOS TIPO "WAFER" (VÁLVULAS BORBOLETA, VÁLVULAS DE RETENÇÃO E SIMILARES), PARA MONTAGEM ENTRE FLANGES ADJACENTES CLASSE PN-10, INCLUSIVE O FORNECIMENTO DOS MATERIAIS PARA AS JUNTAS (TIRANTES COM PORCAS E PAR</v>
          </cell>
          <cell r="D228" t="str">
            <v>06.011.020-4</v>
          </cell>
          <cell r="E228" t="str">
            <v>UN</v>
          </cell>
          <cell r="F228">
            <v>2</v>
          </cell>
          <cell r="G228">
            <v>2</v>
          </cell>
          <cell r="H228">
            <v>52.42</v>
          </cell>
          <cell r="I228">
            <v>127.79</v>
          </cell>
        </row>
        <row r="229">
          <cell r="B229" t="str">
            <v>09.03</v>
          </cell>
          <cell r="C229" t="str">
            <v>INSTALAÇÕES ELÉTRICAS</v>
          </cell>
        </row>
        <row r="230">
          <cell r="B230" t="str">
            <v>09.03.01</v>
          </cell>
          <cell r="C230" t="str">
            <v>POSTE DE CONCRETO DE 11 M X 300 KGF</v>
          </cell>
          <cell r="D230" t="str">
            <v>15.013.031-0</v>
          </cell>
          <cell r="E230" t="str">
            <v>UN</v>
          </cell>
          <cell r="F230">
            <v>1</v>
          </cell>
          <cell r="G230">
            <v>1</v>
          </cell>
          <cell r="H230">
            <v>492.92</v>
          </cell>
          <cell r="I230">
            <v>855.21</v>
          </cell>
        </row>
        <row r="231">
          <cell r="B231" t="str">
            <v>09.03.02</v>
          </cell>
          <cell r="C231" t="str">
            <v>CAIXAS, QUADROS, FERRAGENS E INSTALAÇÃO ELÉTRICA COMPLETA P/ SUBESTAÇÃO SIMPLIFICADA, PADRÃO LIGHT PARA 30 KVA, PARA-RAIO, ATERRAMENTO EXCL. TRANSFORMADOR</v>
          </cell>
          <cell r="D231" t="str">
            <v>15.007.001-4</v>
          </cell>
          <cell r="E231" t="str">
            <v>UN</v>
          </cell>
          <cell r="F231">
            <v>1</v>
          </cell>
          <cell r="G231">
            <v>1</v>
          </cell>
          <cell r="H231">
            <v>2202.92</v>
          </cell>
          <cell r="I231">
            <v>4789.1400000000003</v>
          </cell>
        </row>
        <row r="232">
          <cell r="B232" t="str">
            <v>09.03.03</v>
          </cell>
          <cell r="C232" t="str">
            <v>TRANSFORMADOR 30 KVA, TRIFÁSICO, 60 HZ, FORN. E COLOC.</v>
          </cell>
          <cell r="D232" t="str">
            <v>18.028.001-0</v>
          </cell>
          <cell r="E232" t="str">
            <v>UN</v>
          </cell>
          <cell r="F232">
            <v>1</v>
          </cell>
          <cell r="G232">
            <v>1</v>
          </cell>
          <cell r="H232">
            <v>2227.1</v>
          </cell>
          <cell r="I232">
            <v>5438.57</v>
          </cell>
        </row>
        <row r="233">
          <cell r="B233" t="str">
            <v>09.03.04</v>
          </cell>
          <cell r="C233" t="str">
            <v>QUADRO DE COMANDO P/2 BOMBAS (1+1) 35HP CONF. ESPECIF. DO PROJETO</v>
          </cell>
          <cell r="D233" t="str">
            <v>15.007003-9</v>
          </cell>
          <cell r="E233" t="str">
            <v>UN</v>
          </cell>
          <cell r="F233">
            <v>1</v>
          </cell>
          <cell r="G233">
            <v>1</v>
          </cell>
          <cell r="H233">
            <v>13376.43</v>
          </cell>
          <cell r="I233">
            <v>29080.35</v>
          </cell>
        </row>
        <row r="234">
          <cell r="B234" t="str">
            <v>09.03.05</v>
          </cell>
          <cell r="C234" t="str">
            <v>MONTAGEM PAINEL PARTIDA P/MOTOR-BOMBA ACIMA DE 15 ATÉ 40 CV</v>
          </cell>
          <cell r="D234" t="str">
            <v>06.400.012-0</v>
          </cell>
          <cell r="E234" t="str">
            <v>UN</v>
          </cell>
          <cell r="F234">
            <v>1</v>
          </cell>
          <cell r="G234">
            <v>1</v>
          </cell>
          <cell r="H234">
            <v>101.58</v>
          </cell>
          <cell r="I234">
            <v>152.77000000000001</v>
          </cell>
        </row>
        <row r="235">
          <cell r="B235" t="str">
            <v>09.04</v>
          </cell>
          <cell r="C235" t="str">
            <v>EQUIPAMENTOS E INSTALAÇÕES COMPLEMENTARES</v>
          </cell>
        </row>
        <row r="236">
          <cell r="B236" t="str">
            <v>09.04.01</v>
          </cell>
          <cell r="C236" t="str">
            <v>FORN. CONJ. RECALQUE P/ESGOTOS C/ GRUPO MOTOR-BOMBA SUBMERSIVEL 35 CV. FIXACAO, TUBO GUIA E CORRENTE CONF. ESPECIF. REF.</v>
          </cell>
          <cell r="D236" t="str">
            <v>18.050.000-8</v>
          </cell>
          <cell r="E236" t="str">
            <v>UN</v>
          </cell>
          <cell r="F236">
            <v>2</v>
          </cell>
          <cell r="G236">
            <v>2</v>
          </cell>
          <cell r="H236">
            <v>36396.04</v>
          </cell>
          <cell r="I236">
            <v>66895.92</v>
          </cell>
        </row>
        <row r="237">
          <cell r="B237" t="str">
            <v>09.04.02</v>
          </cell>
          <cell r="C237" t="str">
            <v>MONTAGEM DE CONJ. P/RECALQUE DE ESGOTOS ACIMA DE  15 CV ATÉ 40 CV, INCL. FIXAÇÕES, GUIA E CORRENTE</v>
          </cell>
          <cell r="D237" t="str">
            <v>05.125.001-6</v>
          </cell>
          <cell r="E237" t="str">
            <v>UN</v>
          </cell>
          <cell r="F237">
            <v>2</v>
          </cell>
          <cell r="G237">
            <v>2</v>
          </cell>
          <cell r="H237">
            <v>1796.42</v>
          </cell>
          <cell r="I237">
            <v>3413.19</v>
          </cell>
        </row>
        <row r="238">
          <cell r="B238">
            <v>10</v>
          </cell>
          <cell r="C238" t="str">
            <v>LINHA DE RECALQUE</v>
          </cell>
        </row>
        <row r="239">
          <cell r="B239" t="str">
            <v>10.01</v>
          </cell>
          <cell r="C239" t="str">
            <v>ESCAVACAO E ATERRO</v>
          </cell>
        </row>
        <row r="240">
          <cell r="B240" t="str">
            <v>10.01.01</v>
          </cell>
          <cell r="C240" t="str">
            <v>ESCAV. MEC. VALA/CAVA NÃO ESTRONCADA 1ª CATEG C/ESCAVADEIRA HIDRÁULICA ATÉ 1,5 M PROF., EXCLUSIVE ESGOTAMENTO</v>
          </cell>
          <cell r="D240" t="str">
            <v>03.020.050-0</v>
          </cell>
          <cell r="E240" t="str">
            <v>M3</v>
          </cell>
          <cell r="F240">
            <v>1680</v>
          </cell>
          <cell r="G240">
            <v>1680</v>
          </cell>
          <cell r="H240">
            <v>1.77</v>
          </cell>
          <cell r="I240">
            <v>3.26</v>
          </cell>
        </row>
        <row r="241">
          <cell r="B241" t="str">
            <v>10.01.02</v>
          </cell>
          <cell r="C241" t="str">
            <v xml:space="preserve">REATERRO COMPACTADO VALA/CAVA C/MAT. ESCAV. SELECIONADO EM CAMADAS DE 30 CM </v>
          </cell>
          <cell r="D241" t="str">
            <v>03.013.001-0</v>
          </cell>
          <cell r="E241" t="str">
            <v>M3</v>
          </cell>
          <cell r="F241">
            <v>962</v>
          </cell>
          <cell r="G241">
            <v>962</v>
          </cell>
          <cell r="H241">
            <v>5.97</v>
          </cell>
          <cell r="I241">
            <v>11.13</v>
          </cell>
        </row>
        <row r="242">
          <cell r="B242" t="str">
            <v>10.01.03</v>
          </cell>
          <cell r="C242" t="str">
            <v>REATERRO DE VALA/CAVA COM MATERIAL DE BOA QUALIDADE, UTILIZANDO VIBRO COMPACTADOR PORTÁTIL, EXCLUSIVE MATERIAL</v>
          </cell>
          <cell r="D242" t="str">
            <v>03.011.015-0</v>
          </cell>
          <cell r="E242" t="str">
            <v>M3</v>
          </cell>
          <cell r="F242">
            <v>296</v>
          </cell>
          <cell r="G242">
            <v>296</v>
          </cell>
          <cell r="H242">
            <v>4.76</v>
          </cell>
          <cell r="I242">
            <v>8.42</v>
          </cell>
        </row>
        <row r="243">
          <cell r="B243" t="str">
            <v>10.01.04</v>
          </cell>
          <cell r="C243" t="str">
            <v xml:space="preserve">REATERRO DE VALA COM PÓ DE PEDRA, INCLUSIVE FORNECIMENTO DOS MATERIAIS </v>
          </cell>
          <cell r="D243" t="str">
            <v>03.015.010-0</v>
          </cell>
          <cell r="E243" t="str">
            <v>M3</v>
          </cell>
          <cell r="F243">
            <v>222</v>
          </cell>
          <cell r="G243">
            <v>222</v>
          </cell>
          <cell r="H243">
            <v>15.47</v>
          </cell>
          <cell r="I243">
            <v>25.61</v>
          </cell>
        </row>
        <row r="244">
          <cell r="B244" t="str">
            <v>10.01.05</v>
          </cell>
          <cell r="C244" t="str">
            <v>ESCAVAÇÃO, CARGA  E DESCARGA TRANSPORTE A 10 KM, EXCLUSIVE ROYALITIES SOBRE O MATERIAL</v>
          </cell>
          <cell r="D244" t="str">
            <v>03.010.007-0</v>
          </cell>
          <cell r="E244" t="str">
            <v>M3</v>
          </cell>
          <cell r="F244">
            <v>296</v>
          </cell>
          <cell r="G244">
            <v>296</v>
          </cell>
          <cell r="H244">
            <v>8.3800000000000008</v>
          </cell>
          <cell r="I244">
            <v>17.07</v>
          </cell>
        </row>
        <row r="245">
          <cell r="B245" t="str">
            <v>10.01.06</v>
          </cell>
          <cell r="C245" t="str">
            <v>ROYALTIES SOBRE MATERIAL DE JAZIDA</v>
          </cell>
          <cell r="D245" t="str">
            <v>01.090.002-1</v>
          </cell>
          <cell r="E245" t="str">
            <v>M3</v>
          </cell>
          <cell r="F245">
            <v>296</v>
          </cell>
          <cell r="G245">
            <v>296</v>
          </cell>
          <cell r="H245">
            <v>1.1599999999999999</v>
          </cell>
          <cell r="I245">
            <v>2.0699999999999998</v>
          </cell>
        </row>
        <row r="246">
          <cell r="B246" t="str">
            <v>10.02</v>
          </cell>
          <cell r="C246" t="str">
            <v>TRANSPORTE DE SOLOS</v>
          </cell>
        </row>
        <row r="247">
          <cell r="B247" t="str">
            <v>10.02.01</v>
          </cell>
          <cell r="C247" t="str">
            <v>CARGA MANUAL E DESC. MEC. MAT. A GRANEL EM CAMINHÃO</v>
          </cell>
          <cell r="D247" t="str">
            <v>04.006.008-0</v>
          </cell>
          <cell r="E247" t="str">
            <v>T</v>
          </cell>
          <cell r="F247">
            <v>195</v>
          </cell>
          <cell r="G247">
            <v>195</v>
          </cell>
          <cell r="H247">
            <v>5.59</v>
          </cell>
          <cell r="I247">
            <v>10.51</v>
          </cell>
        </row>
        <row r="248">
          <cell r="B248" t="str">
            <v>10.02.02</v>
          </cell>
          <cell r="C248" t="str">
            <v>CARGA E DESCARGA MECÂNICA MATERIAL A GRANEL EM CAMINHÃO, INCLUSIVE EQUIPAMENTO CARREGADOR</v>
          </cell>
          <cell r="D248" t="str">
            <v>04.011.051-0</v>
          </cell>
          <cell r="E248" t="str">
            <v>T</v>
          </cell>
          <cell r="F248">
            <v>1100</v>
          </cell>
          <cell r="G248">
            <v>1100</v>
          </cell>
          <cell r="H248">
            <v>3.37</v>
          </cell>
          <cell r="I248">
            <v>6.76</v>
          </cell>
        </row>
        <row r="249">
          <cell r="B249" t="str">
            <v>10.02.03</v>
          </cell>
          <cell r="C249" t="str">
            <v>TRANSP. CARGA DE QUALQUER NATUREZA; EXCL. AS DESPESAS DE CARGA E DESCARGA TANTO DE ESPERA DO CAMINHAO COMO DE SERVENTE OU EQUIP. AUXIL., A VELOC. MEDIA DE 40KM/H EM CAMINHAO BASCULHANTE A OLEO DIESEL, C/CAPAC. UTIL DE 8T</v>
          </cell>
          <cell r="D249" t="str">
            <v>04.005.121-0</v>
          </cell>
          <cell r="E249" t="str">
            <v>T.KM</v>
          </cell>
          <cell r="F249">
            <v>25900</v>
          </cell>
          <cell r="G249">
            <v>25900</v>
          </cell>
          <cell r="H249">
            <v>0.26</v>
          </cell>
          <cell r="I249">
            <v>0.49</v>
          </cell>
        </row>
        <row r="250">
          <cell r="B250" t="str">
            <v>10.03</v>
          </cell>
          <cell r="C250" t="str">
            <v>ESGOTAMENTO</v>
          </cell>
        </row>
        <row r="251">
          <cell r="B251" t="str">
            <v>10.03.01</v>
          </cell>
          <cell r="C251" t="str">
            <v>ESGOTAMENTO DE VALA/CAVA P/BOMBEAMENTO DIRETO</v>
          </cell>
          <cell r="D251" t="str">
            <v>05.010.005-0</v>
          </cell>
          <cell r="E251" t="str">
            <v>CV.H</v>
          </cell>
          <cell r="F251">
            <v>1000</v>
          </cell>
          <cell r="G251">
            <v>1000</v>
          </cell>
          <cell r="H251">
            <v>1.67</v>
          </cell>
          <cell r="I251">
            <v>2.66</v>
          </cell>
        </row>
        <row r="252">
          <cell r="B252" t="str">
            <v>10.04</v>
          </cell>
          <cell r="C252" t="str">
            <v>FORNECIMENTO DE MATERIAIS</v>
          </cell>
        </row>
        <row r="253">
          <cell r="B253" t="str">
            <v>10.04.01</v>
          </cell>
          <cell r="C253" t="str">
            <v xml:space="preserve">FORN. TUBO DÚCTIL K-7 JE C/ REVEST. DE CIMENTO ALUMINOSO, INCL. ANEL DE BORRACHA NITRILICA DN = 300 MM, </v>
          </cell>
          <cell r="D253" t="str">
            <v>06.200.100-5</v>
          </cell>
          <cell r="E253" t="str">
            <v>M</v>
          </cell>
          <cell r="F253">
            <v>1800</v>
          </cell>
          <cell r="G253">
            <v>1800</v>
          </cell>
          <cell r="H253">
            <v>132.58000000000001</v>
          </cell>
          <cell r="I253">
            <v>416.83</v>
          </cell>
        </row>
        <row r="254">
          <cell r="B254" t="str">
            <v>10.04.02</v>
          </cell>
          <cell r="C254" t="str">
            <v xml:space="preserve">FORN. CURVA F. FUNDIDO BB JE DN 300MM X 45. </v>
          </cell>
          <cell r="D254" t="str">
            <v>06.200.052-8</v>
          </cell>
          <cell r="E254" t="str">
            <v>UN</v>
          </cell>
          <cell r="F254">
            <v>15</v>
          </cell>
          <cell r="G254">
            <v>15</v>
          </cell>
          <cell r="H254">
            <v>264.39</v>
          </cell>
          <cell r="I254">
            <v>831.24</v>
          </cell>
        </row>
        <row r="255">
          <cell r="B255" t="str">
            <v>10.04.03</v>
          </cell>
          <cell r="C255" t="str">
            <v>FORN. CURVA F. FUNDIDO BB JE DN 300MM X 22:30</v>
          </cell>
          <cell r="D255" t="str">
            <v>06.200.052-9</v>
          </cell>
          <cell r="E255" t="str">
            <v>UN</v>
          </cell>
          <cell r="F255">
            <v>15</v>
          </cell>
          <cell r="G255">
            <v>15</v>
          </cell>
          <cell r="H255">
            <v>241.49</v>
          </cell>
          <cell r="I255">
            <v>759.24</v>
          </cell>
        </row>
        <row r="256">
          <cell r="B256" t="str">
            <v>10.05</v>
          </cell>
          <cell r="C256" t="str">
            <v>PAVIMENTAÇÃO</v>
          </cell>
        </row>
        <row r="257">
          <cell r="B257" t="str">
            <v>10.05.01</v>
          </cell>
          <cell r="C257" t="str">
            <v>LEVANTAMENTO DE PAVIMENTOS E SEUS COMPLEMENTOS C/ AFASTAMENTO LATERAL DOS MAT. REMOVIDOS</v>
          </cell>
        </row>
        <row r="258">
          <cell r="B258" t="str">
            <v>10.05.01.01</v>
          </cell>
          <cell r="C258" t="str">
            <v>DEMOLIÇÃO C/AR COMPRIMIDO DE PAV. DE CONCR. ASFÁLTICO EXCL.BASE C/E=10CM</v>
          </cell>
          <cell r="D258" t="str">
            <v>05.002.006-0</v>
          </cell>
          <cell r="E258" t="str">
            <v>M2</v>
          </cell>
          <cell r="F258">
            <v>1440</v>
          </cell>
          <cell r="G258">
            <v>1440</v>
          </cell>
          <cell r="H258">
            <v>3.68</v>
          </cell>
          <cell r="I258">
            <v>6.56</v>
          </cell>
        </row>
        <row r="259">
          <cell r="B259" t="str">
            <v>10.05.01.02</v>
          </cell>
          <cell r="C259" t="str">
            <v>DEMOLIÇÃO, C/ AR COMPRIMIDO DE BASE DE MACADAME BETUMINOSO</v>
          </cell>
          <cell r="D259" t="str">
            <v>05.002.016-0</v>
          </cell>
          <cell r="E259" t="str">
            <v>M3</v>
          </cell>
          <cell r="F259">
            <v>288</v>
          </cell>
          <cell r="G259">
            <v>288</v>
          </cell>
          <cell r="H259">
            <v>36.72</v>
          </cell>
          <cell r="I259">
            <v>65.5</v>
          </cell>
        </row>
        <row r="260">
          <cell r="B260" t="str">
            <v>10.05.02</v>
          </cell>
          <cell r="C260" t="str">
            <v>EXECUÇÃO DE PAVIMENTOS E SEUS COMPLEMENTOS</v>
          </cell>
        </row>
        <row r="261">
          <cell r="B261" t="str">
            <v>10.05.02.01</v>
          </cell>
          <cell r="C261" t="str">
            <v>REPOSIÇÃO DE PAVIMENT. EM CONCR  ASFÁLT. USINADO A QUENTE, S/ IMPRIM. EXCL. O TRANSP. DA USINA P/ PISTA</v>
          </cell>
          <cell r="D261" t="str">
            <v>08.015.018-0</v>
          </cell>
          <cell r="E261" t="str">
            <v>T</v>
          </cell>
          <cell r="F261">
            <v>173</v>
          </cell>
          <cell r="G261">
            <v>173</v>
          </cell>
          <cell r="H261">
            <v>119.75</v>
          </cell>
          <cell r="I261">
            <v>277.45999999999998</v>
          </cell>
        </row>
        <row r="262">
          <cell r="B262" t="str">
            <v>10.05.02.02</v>
          </cell>
          <cell r="C262" t="str">
            <v>BASE DE CONCRETO FCK 10MPA PARA RECOMPOSIÇÃO DE PAVIMENTAÇÃO DE RUA, INCLUINDO A REMOÇÃO DO REATERRO, MATERIAIS, PREPARO E CONCRETAGEM ATE 20CM E TRANSPORTE DO ENTULHO EXCEDENTE ATE 20 KM</v>
          </cell>
          <cell r="D262" t="str">
            <v>08.038.001-0</v>
          </cell>
          <cell r="E262" t="str">
            <v>M2</v>
          </cell>
          <cell r="F262">
            <v>1440</v>
          </cell>
          <cell r="G262">
            <v>1440</v>
          </cell>
          <cell r="H262">
            <v>12.61</v>
          </cell>
          <cell r="I262">
            <v>18.73</v>
          </cell>
        </row>
        <row r="263">
          <cell r="B263" t="str">
            <v>10.05.02.03</v>
          </cell>
          <cell r="C263" t="str">
            <v>TRANSP. DE CARGA DE QUALQUER NATUREZA; EXCL. AS DESPESAS DE CARGA E DESCARGA TANTO DE ESPERA DO CAMINHÃO COMO DE SERVENTE OU EQUIP. AUXIL. VELOC. MEDIA DE 40KM/H EM CAMINHÃO BASCULANTE A OLEO DIESEL C/ CAPAC. UTIL DE 8T</v>
          </cell>
          <cell r="D263" t="str">
            <v>04.005.121-0</v>
          </cell>
          <cell r="E263" t="str">
            <v>T.KM</v>
          </cell>
          <cell r="F263">
            <v>3460</v>
          </cell>
          <cell r="G263">
            <v>3460</v>
          </cell>
          <cell r="H263">
            <v>0.26</v>
          </cell>
          <cell r="I263">
            <v>0.49</v>
          </cell>
        </row>
        <row r="264">
          <cell r="B264" t="str">
            <v>10.05.02.04</v>
          </cell>
          <cell r="C264" t="str">
            <v>PINTURA DE LIG. DE ACORDO C/INSTR. P/EXECUÇÃO DO DER-RJ.</v>
          </cell>
          <cell r="D264" t="str">
            <v>08.026.002-0</v>
          </cell>
          <cell r="E264" t="str">
            <v>M2</v>
          </cell>
          <cell r="F264">
            <v>1440</v>
          </cell>
          <cell r="G264">
            <v>1440</v>
          </cell>
          <cell r="H264">
            <v>0.93</v>
          </cell>
          <cell r="I264">
            <v>2.35</v>
          </cell>
        </row>
        <row r="265">
          <cell r="B265" t="str">
            <v>10.06</v>
          </cell>
          <cell r="C265" t="str">
            <v>ASSENTAMENTO</v>
          </cell>
        </row>
        <row r="266">
          <cell r="B266" t="str">
            <v>10.06.01</v>
          </cell>
          <cell r="C266" t="str">
            <v>ASSENT. TUBO F.FUNDIDO OU AÇO J. ELÁSTICA DN = 300 MM PARA DISTRIBUIÇÃO DE ÁGUA, EXCL. FORN. DE TUBOS E ANEIS DE BORRACHA, INCL. ATERRO E SOCA ATÉ A ALTURA DA GERATRIZ SUPERIOR DO TUBO E TESTE HIDROSTÁTICO.</v>
          </cell>
          <cell r="D266" t="str">
            <v>06.001.606-0</v>
          </cell>
          <cell r="E266" t="str">
            <v>M</v>
          </cell>
          <cell r="F266">
            <v>1800</v>
          </cell>
          <cell r="G266">
            <v>1800</v>
          </cell>
          <cell r="H266">
            <v>6.59</v>
          </cell>
          <cell r="I266">
            <v>12.25</v>
          </cell>
        </row>
        <row r="267">
          <cell r="B267" t="str">
            <v>10.06.02</v>
          </cell>
          <cell r="C267" t="str">
            <v>ASSENT. PEÇAS F.FUND. POR J. ELÁSTICA DN=300 MM</v>
          </cell>
          <cell r="D267" t="str">
            <v>06.001.656-0</v>
          </cell>
          <cell r="E267" t="str">
            <v>UN</v>
          </cell>
          <cell r="F267">
            <v>60</v>
          </cell>
          <cell r="G267">
            <v>60</v>
          </cell>
          <cell r="H267">
            <v>6.08</v>
          </cell>
          <cell r="I267">
            <v>11.3</v>
          </cell>
        </row>
        <row r="268">
          <cell r="B268" t="str">
            <v>10.07</v>
          </cell>
          <cell r="C268" t="str">
            <v>ESTRUTURAS E FUNDAÇÕES DIRETAS</v>
          </cell>
        </row>
        <row r="269">
          <cell r="B269" t="str">
            <v>10.07.01</v>
          </cell>
          <cell r="C269" t="str">
            <v>CONCRETO CICLÓPICO C/FCK 10 MPa, E 30% EM VOLUME DE PEDRA DE MÃO</v>
          </cell>
          <cell r="D269" t="str">
            <v>11.003.014-0</v>
          </cell>
          <cell r="E269" t="str">
            <v>M3</v>
          </cell>
          <cell r="F269">
            <v>42</v>
          </cell>
          <cell r="G269">
            <v>42</v>
          </cell>
          <cell r="H269">
            <v>190.58</v>
          </cell>
          <cell r="I269">
            <v>252.7</v>
          </cell>
        </row>
        <row r="270">
          <cell r="B270" t="str">
            <v>10.07.02</v>
          </cell>
          <cell r="C270" t="str">
            <v>FORMAS DE MAD. P/ PARAMENTOS PLANOS FORN. DOS MAT. E DESMOLDAGEM EXCL. ESCORAMENTO, SERVINDO A MADEIRA 2 VEZES</v>
          </cell>
          <cell r="D270" t="str">
            <v>11.004.021-0</v>
          </cell>
          <cell r="E270" t="str">
            <v>M2</v>
          </cell>
          <cell r="F270">
            <v>172</v>
          </cell>
          <cell r="G270">
            <v>172</v>
          </cell>
          <cell r="H270">
            <v>34.43</v>
          </cell>
          <cell r="I270">
            <v>57.53</v>
          </cell>
        </row>
        <row r="271">
          <cell r="B271" t="str">
            <v>10.07.03</v>
          </cell>
          <cell r="C271" t="str">
            <v>ESCORAMENTO DE FORMAS DE PARAMENTOS DE CONCRETO ATÉ 1,5M DE ALTURA, MEDIDO PELA AREA DE FORMA ESCORADA E COM REAPROVEITAMENTO DE 30% DA MADEIRA</v>
          </cell>
          <cell r="D271" t="str">
            <v>11.004.065-0</v>
          </cell>
          <cell r="E271" t="str">
            <v>M2</v>
          </cell>
          <cell r="F271">
            <v>172</v>
          </cell>
          <cell r="G271">
            <v>172</v>
          </cell>
          <cell r="H271">
            <v>6.18</v>
          </cell>
          <cell r="I271">
            <v>10.32</v>
          </cell>
        </row>
        <row r="272">
          <cell r="B272" t="str">
            <v>ELEVATÓRIA E LINHA DE RECALQUE DE ESGOTOS SANITÁRIOS DA SUBBACIA " M" - " EE-M"</v>
          </cell>
        </row>
        <row r="273">
          <cell r="B273">
            <v>1</v>
          </cell>
          <cell r="C273" t="str">
            <v>SERVIÇOS TÉCNICOS</v>
          </cell>
        </row>
        <row r="274">
          <cell r="B274" t="str">
            <v>01.01</v>
          </cell>
          <cell r="C274" t="str">
            <v>PROJETOS COMPLEMENTARES</v>
          </cell>
        </row>
        <row r="275">
          <cell r="B275" t="str">
            <v>01.01.01</v>
          </cell>
          <cell r="C275" t="str">
            <v>PROJETO EXECUTIVO</v>
          </cell>
          <cell r="D275" t="str">
            <v>01.050.001-8</v>
          </cell>
          <cell r="E275" t="str">
            <v>GL</v>
          </cell>
          <cell r="F275">
            <v>1</v>
          </cell>
          <cell r="G275">
            <v>0</v>
          </cell>
          <cell r="H275">
            <v>6653.09</v>
          </cell>
          <cell r="I275">
            <v>11137.27</v>
          </cell>
        </row>
        <row r="276">
          <cell r="B276" t="str">
            <v>01.01.02</v>
          </cell>
          <cell r="C276" t="str">
            <v>CADASTRO COMPLETO DAS OBRAS EXECUTADAS, ELABORADO CONFORME ESPECIFICICAÇÕES DA DIVISÃO DE CADASTRO TÉCNICO DA CEDAE</v>
          </cell>
          <cell r="D276" t="str">
            <v>01.019.000-1</v>
          </cell>
          <cell r="E276" t="str">
            <v>GL</v>
          </cell>
          <cell r="F276">
            <v>1</v>
          </cell>
          <cell r="G276">
            <v>1</v>
          </cell>
          <cell r="H276">
            <v>884.39</v>
          </cell>
          <cell r="I276">
            <v>1563.6</v>
          </cell>
        </row>
        <row r="277">
          <cell r="B277" t="str">
            <v>01.02</v>
          </cell>
          <cell r="C277" t="str">
            <v>SONDAGENS GEOTÉCNICAS</v>
          </cell>
        </row>
        <row r="278">
          <cell r="B278" t="str">
            <v>01.02.01</v>
          </cell>
          <cell r="C278" t="str">
            <v>MOBILIZAÇÃO E DESMOBILIZAÇÃO DE EQUIPAMENTO E EQUIPE DE SONDAGEM A PERCUSSÃO COM TRANSPORTE ATE 50KM</v>
          </cell>
          <cell r="D278" t="str">
            <v>01.008.050-0</v>
          </cell>
          <cell r="E278" t="str">
            <v>UN</v>
          </cell>
          <cell r="F278">
            <v>1</v>
          </cell>
          <cell r="G278">
            <v>1</v>
          </cell>
          <cell r="H278">
            <v>1244.71</v>
          </cell>
          <cell r="I278">
            <v>2279.06</v>
          </cell>
        </row>
        <row r="279">
          <cell r="B279" t="str">
            <v>01.02.02</v>
          </cell>
          <cell r="C279" t="str">
            <v>SONDAGEM A PERCUSSÃO, EM TERRENO COMUM, INCL. ENSAIO DE   PENETRAÇÃO, DIÂMETRO 3" INCL. DESL. E INSTALAÇÕES NO CANTEIRO</v>
          </cell>
          <cell r="D279" t="str">
            <v>01.003.001-0</v>
          </cell>
          <cell r="E279" t="str">
            <v>M</v>
          </cell>
          <cell r="F279">
            <v>50</v>
          </cell>
          <cell r="G279">
            <v>50</v>
          </cell>
          <cell r="H279">
            <v>22.86</v>
          </cell>
          <cell r="I279">
            <v>38.79</v>
          </cell>
        </row>
        <row r="280">
          <cell r="B280" t="str">
            <v>01.03</v>
          </cell>
          <cell r="C280" t="str">
            <v>TOPOGRAFIA</v>
          </cell>
        </row>
        <row r="281">
          <cell r="B281" t="str">
            <v>01.03.01</v>
          </cell>
          <cell r="C281" t="str">
            <v>MARCAÇÃO DE OBRA , CONSIDERADA A PROJEÇÀO HORIZONTAL DA ÁREA ENVOLVENTE.</v>
          </cell>
          <cell r="D281" t="str">
            <v>01.018.001-0</v>
          </cell>
          <cell r="E281" t="str">
            <v>M2</v>
          </cell>
          <cell r="F281">
            <v>47.7</v>
          </cell>
          <cell r="G281">
            <v>47.7</v>
          </cell>
          <cell r="H281">
            <v>2.9</v>
          </cell>
          <cell r="I281">
            <v>4.88</v>
          </cell>
        </row>
        <row r="282">
          <cell r="B282">
            <v>2</v>
          </cell>
          <cell r="C282" t="str">
            <v>SERVIÇOS PRELIMINARES</v>
          </cell>
        </row>
        <row r="283">
          <cell r="B283" t="str">
            <v>02.01</v>
          </cell>
          <cell r="C283" t="str">
            <v>SINALIZAÇÃO E SEGURANÇA DE VEÍCULOS E PEDESTRES CONF. RESOLUÇÃO SMO 379 DE 29/08/84</v>
          </cell>
        </row>
        <row r="284">
          <cell r="B284" t="str">
            <v>02.01.01</v>
          </cell>
          <cell r="C284" t="str">
            <v>BARRAGEM DE BLOQUEIO P/ DESVIO DE TRANSITO - MOBILIZAÇÃO C/ REAPROVEITAMENTO DE 40 VEZES.</v>
          </cell>
          <cell r="D284" t="str">
            <v>02.020.005-0</v>
          </cell>
          <cell r="E284" t="str">
            <v>M</v>
          </cell>
          <cell r="F284">
            <v>202</v>
          </cell>
          <cell r="G284">
            <v>202</v>
          </cell>
          <cell r="H284">
            <v>0.76</v>
          </cell>
          <cell r="I284">
            <v>1.38</v>
          </cell>
        </row>
        <row r="285">
          <cell r="B285" t="str">
            <v>02.01.02</v>
          </cell>
          <cell r="C285" t="str">
            <v>BARRAGEM DE BLOQUEIO P/ DESVIO DE TRANSITO - COLOCAÇÃO E RETIRADA</v>
          </cell>
          <cell r="D285" t="str">
            <v>02.020.006-0</v>
          </cell>
          <cell r="E285" t="str">
            <v>M</v>
          </cell>
          <cell r="F285">
            <v>1088</v>
          </cell>
          <cell r="G285">
            <v>1088</v>
          </cell>
          <cell r="H285">
            <v>1.24</v>
          </cell>
          <cell r="I285">
            <v>2.25</v>
          </cell>
        </row>
        <row r="286">
          <cell r="B286" t="str">
            <v>02.01.03</v>
          </cell>
          <cell r="C286" t="str">
            <v>SEMÁFORO P/ SINALIZAÇÃO NOTURNA DE VALAS - MOBILIZAÇÃO</v>
          </cell>
          <cell r="D286" t="str">
            <v>02.020.009-0</v>
          </cell>
          <cell r="E286" t="str">
            <v>UN</v>
          </cell>
          <cell r="F286">
            <v>36</v>
          </cell>
          <cell r="G286">
            <v>36</v>
          </cell>
          <cell r="H286">
            <v>12.43</v>
          </cell>
          <cell r="I286">
            <v>22.57</v>
          </cell>
        </row>
        <row r="287">
          <cell r="B287" t="str">
            <v>02.01.04</v>
          </cell>
          <cell r="C287" t="str">
            <v>SEMÁFORO P/ SINALIZAÇÃO NOTURNA DE VALAS - COLOCAÇÃO E RETIRADA</v>
          </cell>
          <cell r="D287" t="str">
            <v>02.020.010-0</v>
          </cell>
          <cell r="E287" t="str">
            <v>UN</v>
          </cell>
          <cell r="F287">
            <v>218</v>
          </cell>
          <cell r="G287">
            <v>218</v>
          </cell>
          <cell r="H287">
            <v>1.51</v>
          </cell>
          <cell r="I287">
            <v>2.74</v>
          </cell>
        </row>
        <row r="288">
          <cell r="B288" t="str">
            <v>02.01.05</v>
          </cell>
          <cell r="C288" t="str">
            <v>PLACA DE SINALIZAÇÃO PREVENTIVA - MOBILIZAÇÃO</v>
          </cell>
          <cell r="D288" t="str">
            <v>02.020.011-0</v>
          </cell>
          <cell r="E288" t="str">
            <v>UN</v>
          </cell>
          <cell r="F288">
            <v>5</v>
          </cell>
          <cell r="G288">
            <v>5</v>
          </cell>
          <cell r="H288">
            <v>21.95</v>
          </cell>
          <cell r="I288">
            <v>39.86</v>
          </cell>
        </row>
        <row r="289">
          <cell r="B289" t="str">
            <v>02.01.06</v>
          </cell>
          <cell r="C289" t="str">
            <v>PLACA DE SINALIZAÇÃO PREVENTIVA - COLOCAÇÀO E RETIRADA</v>
          </cell>
          <cell r="D289" t="str">
            <v>02.020.012-0</v>
          </cell>
          <cell r="E289" t="str">
            <v>UN</v>
          </cell>
          <cell r="F289">
            <v>5</v>
          </cell>
          <cell r="G289">
            <v>5</v>
          </cell>
          <cell r="H289">
            <v>2.89</v>
          </cell>
          <cell r="I289">
            <v>5.24</v>
          </cell>
        </row>
        <row r="290">
          <cell r="B290" t="str">
            <v>02.01.07</v>
          </cell>
          <cell r="C290" t="str">
            <v>PLACA PARA IDENTIFICAÇÃO DE OBRA EM VIA URBANA - MOBILIZAÇÃO</v>
          </cell>
          <cell r="D290" t="str">
            <v>02.020.007-0</v>
          </cell>
          <cell r="E290" t="str">
            <v>UN</v>
          </cell>
          <cell r="F290">
            <v>2</v>
          </cell>
          <cell r="G290">
            <v>2</v>
          </cell>
          <cell r="H290">
            <v>71.67</v>
          </cell>
          <cell r="I290">
            <v>130.15</v>
          </cell>
        </row>
        <row r="291">
          <cell r="B291" t="str">
            <v>02.01.08</v>
          </cell>
          <cell r="C291" t="str">
            <v xml:space="preserve">PLACA PARA IDENTIFICAÇÃO DE OBRA EM VIA URBANA -  COLOCAÇÃO E RETIRADA </v>
          </cell>
          <cell r="D291" t="str">
            <v>02.020.008-0</v>
          </cell>
          <cell r="E291" t="str">
            <v>UN</v>
          </cell>
          <cell r="F291">
            <v>2</v>
          </cell>
          <cell r="G291">
            <v>2</v>
          </cell>
          <cell r="H291">
            <v>4.87</v>
          </cell>
          <cell r="I291">
            <v>8.84</v>
          </cell>
        </row>
        <row r="292">
          <cell r="B292" t="str">
            <v>02.01.09</v>
          </cell>
          <cell r="C292" t="str">
            <v>CERCA PROTETORA DE  VALA, CONSTRUÍDA C/ MONTANTES DE 3" X 3" DE PINHO COM 1,50 M DE COMPRIMENTO</v>
          </cell>
          <cell r="D292" t="str">
            <v>02.011.001-0</v>
          </cell>
          <cell r="E292" t="str">
            <v>M</v>
          </cell>
          <cell r="F292">
            <v>17</v>
          </cell>
          <cell r="G292">
            <v>17</v>
          </cell>
          <cell r="H292">
            <v>6.91</v>
          </cell>
          <cell r="I292">
            <v>11.29</v>
          </cell>
        </row>
        <row r="293">
          <cell r="B293" t="str">
            <v>02.01.10</v>
          </cell>
          <cell r="C293" t="str">
            <v>CERCA PROTETORA DE VALA, CONSTRUÍDA C/ MONTANTES FINCADOS CADA 2 ME 2 TÁBUAS HORIZ. DE 1" X 12" - MOBILIZAÇÃO</v>
          </cell>
          <cell r="D293" t="str">
            <v>02.011.002-0</v>
          </cell>
          <cell r="E293" t="str">
            <v>M</v>
          </cell>
          <cell r="F293">
            <v>170</v>
          </cell>
          <cell r="G293">
            <v>170</v>
          </cell>
          <cell r="H293">
            <v>4.43</v>
          </cell>
          <cell r="I293">
            <v>7.23</v>
          </cell>
        </row>
        <row r="294">
          <cell r="B294">
            <v>3</v>
          </cell>
          <cell r="C294" t="str">
            <v>MOVIMENTO DE TERRA</v>
          </cell>
        </row>
        <row r="295">
          <cell r="B295" t="str">
            <v>03.01</v>
          </cell>
          <cell r="C295" t="str">
            <v>ESCAVAÇÃO E ATERRO</v>
          </cell>
        </row>
        <row r="296">
          <cell r="B296" t="str">
            <v>03.01.01</v>
          </cell>
          <cell r="C296" t="str">
            <v>DESMATAMENTO E LIMPEZA DO TERRENO C/ TRATOR D7</v>
          </cell>
          <cell r="D296" t="str">
            <v>01.006.004-0</v>
          </cell>
          <cell r="E296" t="str">
            <v>M2</v>
          </cell>
          <cell r="F296">
            <v>47.7</v>
          </cell>
          <cell r="G296">
            <v>47.7</v>
          </cell>
          <cell r="H296">
            <v>0.69</v>
          </cell>
          <cell r="I296">
            <v>1.46</v>
          </cell>
        </row>
        <row r="297">
          <cell r="B297" t="str">
            <v>03.01.02</v>
          </cell>
          <cell r="C297" t="str">
            <v>PREPARO MANUAL TERRENO C/ FERRAMENTAS MANUAIS E RASPAGEM EVENTUALMENTE ATE 0,25M DE PROFUNDIDADE E AFASTAMENTO LATERAL DO MATERIAL EXCEDENTE EXCLUSIVE COMPACTAÇÃO.</v>
          </cell>
          <cell r="D297" t="str">
            <v>01.005.001-0</v>
          </cell>
          <cell r="E297" t="str">
            <v>M2</v>
          </cell>
          <cell r="F297">
            <v>47.7</v>
          </cell>
          <cell r="G297">
            <v>47.7</v>
          </cell>
          <cell r="H297">
            <v>1.82</v>
          </cell>
          <cell r="I297">
            <v>3.4</v>
          </cell>
        </row>
        <row r="298">
          <cell r="B298" t="str">
            <v>03.01.03</v>
          </cell>
          <cell r="C298" t="str">
            <v>ESCAVAÇÃO MECÂNICA DE VALA NÃO ESCORADA, EM MATERIAL DE 1ª CAT. ATÉ 1,5 PROF, UTILIZ. RETRO-ESCAVADEIRA EXCLUSIVE ESGOTAMENTO</v>
          </cell>
          <cell r="D298" t="str">
            <v>03.016.015-0</v>
          </cell>
          <cell r="E298" t="str">
            <v>M3</v>
          </cell>
          <cell r="F298">
            <v>28</v>
          </cell>
          <cell r="G298">
            <v>28</v>
          </cell>
          <cell r="H298">
            <v>2.29</v>
          </cell>
          <cell r="I298">
            <v>4.47</v>
          </cell>
        </row>
        <row r="299">
          <cell r="B299" t="str">
            <v>03.01.04</v>
          </cell>
          <cell r="C299" t="str">
            <v>ESCAV. MEC. VALA/CAVA ESCORADA,  1ª CATEG, C/ ESCAVADEIRA HIDRÁULICA ENTRE 1,5 E 3,0 M PROF., EXCLUSIVE ESGOTAMENTO E ESCORAMENTO</v>
          </cell>
          <cell r="D299" t="str">
            <v>03.020.085-0</v>
          </cell>
          <cell r="E299" t="str">
            <v>M3</v>
          </cell>
          <cell r="F299">
            <v>28</v>
          </cell>
          <cell r="G299">
            <v>28</v>
          </cell>
          <cell r="H299">
            <v>2.41</v>
          </cell>
          <cell r="I299">
            <v>4.4400000000000004</v>
          </cell>
        </row>
        <row r="300">
          <cell r="B300" t="str">
            <v>03.01.05</v>
          </cell>
          <cell r="C300" t="str">
            <v>ESCAVAÇÃO MEC. VALA/CAVA ESCORADA, 1ª CATEG. C/ ESCAVADEIRA HIDRÁULICA ENTRE 3,00 E 4,50 M DE PROF., EXCLUSIVE ESGOTAMENTO E ESCORAMENTO</v>
          </cell>
          <cell r="D300" t="str">
            <v>03.020.090-0</v>
          </cell>
          <cell r="E300" t="str">
            <v>M3</v>
          </cell>
          <cell r="F300">
            <v>28</v>
          </cell>
          <cell r="G300">
            <v>28</v>
          </cell>
          <cell r="H300">
            <v>3.58</v>
          </cell>
          <cell r="I300">
            <v>6.6</v>
          </cell>
        </row>
        <row r="301">
          <cell r="B301" t="str">
            <v>03.01.06</v>
          </cell>
          <cell r="C301" t="str">
            <v>ESCAVAÇÃO MEC. VALA/CAVA ESCORADA, 1ª CATEG. C/ ESCAVADEIRA HIDRÁULICA ENTRE 4,50 E 6,0 M DE PROF., EXCLUSIVE ESGOTAMENTO E ESCORAMENTO</v>
          </cell>
          <cell r="D301" t="str">
            <v>03.020.100-0</v>
          </cell>
          <cell r="E301" t="str">
            <v>M3</v>
          </cell>
          <cell r="F301">
            <v>28</v>
          </cell>
          <cell r="G301">
            <v>28</v>
          </cell>
          <cell r="H301">
            <v>5.23</v>
          </cell>
          <cell r="I301">
            <v>9.65</v>
          </cell>
        </row>
        <row r="302">
          <cell r="B302" t="str">
            <v>03.01.07</v>
          </cell>
          <cell r="C302" t="str">
            <v>ESCAVAÇÃO MEC. VALA/CAVA ESTRONCADA, 1ª CATEG. ACIMA DE 6M DE PROFUNDIDADE</v>
          </cell>
          <cell r="D302" t="str">
            <v>03.020.110-1</v>
          </cell>
          <cell r="E302" t="str">
            <v>M3</v>
          </cell>
          <cell r="F302">
            <v>37</v>
          </cell>
          <cell r="G302">
            <v>37</v>
          </cell>
          <cell r="H302">
            <v>9.9600000000000009</v>
          </cell>
          <cell r="I302">
            <v>18.38</v>
          </cell>
        </row>
        <row r="303">
          <cell r="B303" t="str">
            <v>03.01.08</v>
          </cell>
          <cell r="C303" t="str">
            <v>REATERRO COMPACTADO VALA/CAVA C/MAT. ESCAV. SELECIONADO EM CAMADAS DE 30 CM</v>
          </cell>
          <cell r="D303" t="str">
            <v>03.013.001-0</v>
          </cell>
          <cell r="E303" t="str">
            <v>M3</v>
          </cell>
          <cell r="F303">
            <v>20</v>
          </cell>
          <cell r="G303">
            <v>20</v>
          </cell>
          <cell r="H303">
            <v>5.97</v>
          </cell>
          <cell r="I303">
            <v>11.13</v>
          </cell>
        </row>
        <row r="304">
          <cell r="B304" t="str">
            <v>03.01.09</v>
          </cell>
          <cell r="C304" t="str">
            <v>REATERRO DE VALA/CAVA COM MATERIAL DE BOA QUALIDADE, UTILIZANDO VIBRO COMPACTADOR PORTÁTIL, EXCLUSIVE MATERIAL</v>
          </cell>
          <cell r="D304" t="str">
            <v>03.011.015-0</v>
          </cell>
          <cell r="E304" t="str">
            <v>M3</v>
          </cell>
          <cell r="F304">
            <v>21</v>
          </cell>
          <cell r="G304">
            <v>21</v>
          </cell>
          <cell r="H304">
            <v>4.76</v>
          </cell>
          <cell r="I304">
            <v>8.42</v>
          </cell>
        </row>
        <row r="305">
          <cell r="B305" t="str">
            <v>03.01.10</v>
          </cell>
          <cell r="C305" t="str">
            <v xml:space="preserve">REATERRO DE VALA COM PÓ DE PEDRA, INCLUSIVE FORNECIMENTO DOS MATERIAIS </v>
          </cell>
          <cell r="D305" t="str">
            <v>03.015.010-0</v>
          </cell>
          <cell r="E305" t="str">
            <v>M3</v>
          </cell>
          <cell r="F305">
            <v>40</v>
          </cell>
          <cell r="G305">
            <v>40</v>
          </cell>
          <cell r="H305">
            <v>15.47</v>
          </cell>
          <cell r="I305">
            <v>25.61</v>
          </cell>
        </row>
        <row r="306">
          <cell r="B306" t="str">
            <v>03.01.11</v>
          </cell>
          <cell r="C306" t="str">
            <v>ESCAVAÇÃO CARGA E DESCARGA, TRANSPORTE A 10 KM, EXCLUSIVE ROYALITIES SOBRE O MATERIAL</v>
          </cell>
          <cell r="D306" t="str">
            <v>03.010.007-0</v>
          </cell>
          <cell r="E306" t="str">
            <v>M3</v>
          </cell>
          <cell r="F306">
            <v>21</v>
          </cell>
          <cell r="G306">
            <v>21</v>
          </cell>
          <cell r="H306">
            <v>8.3800000000000008</v>
          </cell>
          <cell r="I306">
            <v>17.07</v>
          </cell>
        </row>
        <row r="307">
          <cell r="B307" t="str">
            <v>03.01.12</v>
          </cell>
          <cell r="C307" t="str">
            <v>ROYALTIES SOBRE MATERIAL DE JAZIDA</v>
          </cell>
          <cell r="D307" t="str">
            <v>01.090.002-1</v>
          </cell>
          <cell r="E307" t="str">
            <v>M3</v>
          </cell>
          <cell r="F307">
            <v>21</v>
          </cell>
          <cell r="G307">
            <v>21</v>
          </cell>
          <cell r="H307">
            <v>1.1599999999999999</v>
          </cell>
          <cell r="I307">
            <v>2.0699999999999998</v>
          </cell>
        </row>
        <row r="308">
          <cell r="B308" t="str">
            <v>03.02</v>
          </cell>
          <cell r="C308" t="str">
            <v>TRANSPORTE DE SOLOS</v>
          </cell>
        </row>
        <row r="309">
          <cell r="B309" t="str">
            <v>03.02.01</v>
          </cell>
          <cell r="C309" t="str">
            <v>CARGA E DESCARGA MECÂNICA MATERIAL A GRANEL EM CAMINHÃO, INCLUSIVE EQUIPAMENTO CARREGADOR</v>
          </cell>
          <cell r="D309" t="str">
            <v>04.011.051-0</v>
          </cell>
          <cell r="E309" t="str">
            <v>T</v>
          </cell>
          <cell r="F309">
            <v>110</v>
          </cell>
          <cell r="G309">
            <v>110</v>
          </cell>
          <cell r="H309">
            <v>3.37</v>
          </cell>
          <cell r="I309">
            <v>6.76</v>
          </cell>
        </row>
        <row r="310">
          <cell r="B310" t="str">
            <v>03.02.02</v>
          </cell>
          <cell r="C310" t="str">
            <v>TRANSP. DE CARGA DE QUALQUER NATUREZA, EXCL. AS DESPESAS DE CARGA E DESCARGA TANTO DE ESPERA DO CAMINHÃO COMO DE SERVENTE OU EQUIP. AUXIL., A VELOC. MEDIA DE 40KM/H CAMINHAO BASCULANTE A ÓLEO DIESEL DE 8T</v>
          </cell>
          <cell r="D310" t="str">
            <v>04.005.121-0</v>
          </cell>
          <cell r="E310" t="str">
            <v>T.KM</v>
          </cell>
          <cell r="F310">
            <v>2200</v>
          </cell>
          <cell r="G310">
            <v>2200</v>
          </cell>
          <cell r="H310">
            <v>0.26</v>
          </cell>
          <cell r="I310">
            <v>0.49</v>
          </cell>
        </row>
        <row r="311">
          <cell r="B311">
            <v>4</v>
          </cell>
          <cell r="C311" t="str">
            <v>ESCORAMENTO</v>
          </cell>
        </row>
        <row r="312">
          <cell r="B312" t="str">
            <v>04.02</v>
          </cell>
          <cell r="C312" t="str">
            <v>ESCORAMENTO MISTO DE PRANCHADA HORIZONTAL ATÉ 8M DE PROFUNDIDADE COM PRANCHAS DE MADEIRA DE 3" X 12", ESTACAS LONGARINAS E ESTRONCAS DE AÇO I DE 10", INCLUSIVE FORNECIMENTO, COLOCAÇÃO E RETIRADA DE TODOS OS MATERIAIS, COM REAPROVEITAMENTO DESTES.</v>
          </cell>
          <cell r="D312" t="str">
            <v>05.077.001-1</v>
          </cell>
          <cell r="E312" t="str">
            <v>M2</v>
          </cell>
          <cell r="F312">
            <v>140</v>
          </cell>
          <cell r="G312">
            <v>140</v>
          </cell>
          <cell r="H312">
            <v>157.75</v>
          </cell>
          <cell r="I312">
            <v>283.95</v>
          </cell>
        </row>
        <row r="313">
          <cell r="B313">
            <v>5</v>
          </cell>
          <cell r="C313" t="str">
            <v>ESGOTAMENTO</v>
          </cell>
        </row>
        <row r="314">
          <cell r="B314" t="str">
            <v>05.01</v>
          </cell>
          <cell r="C314" t="str">
            <v>ESGOTAMENTO DE VALA/CAVA P/ BOMBEAMENTO DIRETO</v>
          </cell>
          <cell r="D314" t="str">
            <v>05.010.005-0</v>
          </cell>
          <cell r="E314" t="str">
            <v>CV.H</v>
          </cell>
          <cell r="F314">
            <v>4800</v>
          </cell>
          <cell r="G314">
            <v>4800</v>
          </cell>
          <cell r="H314">
            <v>1.67</v>
          </cell>
          <cell r="I314">
            <v>2.66</v>
          </cell>
        </row>
        <row r="315">
          <cell r="B315" t="str">
            <v>05.02</v>
          </cell>
          <cell r="C315" t="str">
            <v>REBAIXAMENTO DO LENÇOL FREÁTICO</v>
          </cell>
        </row>
        <row r="316">
          <cell r="B316" t="str">
            <v>05.02.01</v>
          </cell>
          <cell r="C316" t="str">
            <v>MONTAGEM E DESMONT. CONJ. BOMBAS, CABINE E TUBULAÇÃO COLETORA DE SIST. REBAIXAMENTO.</v>
          </cell>
          <cell r="D316" t="str">
            <v>01.007.010-0</v>
          </cell>
          <cell r="E316" t="str">
            <v>UN</v>
          </cell>
          <cell r="F316">
            <v>1</v>
          </cell>
          <cell r="G316">
            <v>1</v>
          </cell>
          <cell r="H316">
            <v>1036.4000000000001</v>
          </cell>
          <cell r="I316">
            <v>1587.76</v>
          </cell>
        </row>
        <row r="317">
          <cell r="B317" t="str">
            <v>05.02.02</v>
          </cell>
          <cell r="C317" t="str">
            <v>CRAVAÇÃO E RETIRADA DE PONTEIRA FILTRANTE</v>
          </cell>
          <cell r="D317" t="str">
            <v>01.007.020-0</v>
          </cell>
          <cell r="E317" t="str">
            <v>UN</v>
          </cell>
          <cell r="F317">
            <v>30</v>
          </cell>
          <cell r="G317">
            <v>30</v>
          </cell>
          <cell r="H317">
            <v>40.299999999999997</v>
          </cell>
          <cell r="I317">
            <v>61.73</v>
          </cell>
        </row>
        <row r="318">
          <cell r="B318" t="str">
            <v>05.02.03</v>
          </cell>
          <cell r="C318" t="str">
            <v>DESPESAS DE ENERGIA DE SIST. REBAIXAMENTO</v>
          </cell>
          <cell r="D318" t="str">
            <v>01.007.030-0</v>
          </cell>
          <cell r="E318" t="str">
            <v>CV.H</v>
          </cell>
          <cell r="F318">
            <v>14400</v>
          </cell>
          <cell r="G318">
            <v>14400</v>
          </cell>
          <cell r="H318">
            <v>0.27</v>
          </cell>
          <cell r="I318">
            <v>0.41</v>
          </cell>
        </row>
        <row r="319">
          <cell r="B319" t="str">
            <v>05.02.04</v>
          </cell>
          <cell r="C319" t="str">
            <v>MANUTENÇÃO E OPERA€AO DO SIST. DE REBAIXAMENTO</v>
          </cell>
          <cell r="D319" t="str">
            <v>01.007.025-0</v>
          </cell>
          <cell r="E319" t="str">
            <v>DIA</v>
          </cell>
          <cell r="F319">
            <v>60</v>
          </cell>
          <cell r="G319">
            <v>60</v>
          </cell>
          <cell r="H319">
            <v>97.88</v>
          </cell>
          <cell r="I319">
            <v>149.94999999999999</v>
          </cell>
        </row>
        <row r="320">
          <cell r="B320">
            <v>6</v>
          </cell>
          <cell r="C320" t="str">
            <v>ESTRUTURAS E FUNDAÇÕES DIRETAS</v>
          </cell>
        </row>
        <row r="321">
          <cell r="B321" t="str">
            <v>06.01</v>
          </cell>
          <cell r="C321" t="str">
            <v>CONCR. DOSADO RACIONALMENTE P/FCK 10 MPa INCL. MAT. PREPARO, TRANSPORTE, LANÇAMENTO E ADENSAMENTO</v>
          </cell>
          <cell r="D321" t="str">
            <v>11.003.001-0</v>
          </cell>
          <cell r="E321" t="str">
            <v>M3</v>
          </cell>
          <cell r="F321">
            <v>3</v>
          </cell>
          <cell r="G321">
            <v>3</v>
          </cell>
          <cell r="H321">
            <v>211.76</v>
          </cell>
          <cell r="I321">
            <v>280.79000000000002</v>
          </cell>
        </row>
        <row r="322">
          <cell r="B322" t="str">
            <v>06.02</v>
          </cell>
          <cell r="C322" t="str">
            <v>CONCRETO DOSADO RACIONALMENTE P/FCK 20 MPa, INCLUSIVE MATERIAL, PREPARO, TRANSPORTE, LANÇAMENTO E ADENSAMENTO.</v>
          </cell>
          <cell r="D322" t="str">
            <v>11.003.003-0</v>
          </cell>
          <cell r="E322" t="str">
            <v>M3</v>
          </cell>
          <cell r="F322">
            <v>3.5</v>
          </cell>
          <cell r="G322">
            <v>3.5</v>
          </cell>
          <cell r="H322">
            <v>287.55</v>
          </cell>
          <cell r="I322">
            <v>381.29</v>
          </cell>
        </row>
        <row r="323">
          <cell r="B323" t="str">
            <v>06.03</v>
          </cell>
          <cell r="C323" t="str">
            <v>FORMA DE MAD. P/MOLDAGEM DE PECAS DE CONCR. ARM. C/PARAMENTOS PLANOS, EM LAJES, VIGAS, PAREDES, ETC., INCL. FORN. DOS MAT. E DESMOLDAGEM SERVINDO A MAD. 1,4 VEZES, TABUAS DE PINHO DE 3ª, OU MAD. EQUIVAL. C/a = 2,5 cm, SERVINDO TAMBEM P/ TRAVESSAS, EXC, ES</v>
          </cell>
          <cell r="D323" t="str">
            <v>11.004.022-0</v>
          </cell>
          <cell r="E323" t="str">
            <v>M2</v>
          </cell>
          <cell r="F323">
            <v>13</v>
          </cell>
          <cell r="G323">
            <v>13</v>
          </cell>
          <cell r="H323">
            <v>36.85</v>
          </cell>
          <cell r="I323">
            <v>61.57</v>
          </cell>
        </row>
        <row r="324">
          <cell r="B324" t="str">
            <v>06.04</v>
          </cell>
          <cell r="C324" t="str">
            <v>ESCOR. DE FORMAS C/ MAD. P/ LAJES E TETOS</v>
          </cell>
          <cell r="D324" t="str">
            <v>11.004.035-0</v>
          </cell>
          <cell r="E324" t="str">
            <v>M3</v>
          </cell>
          <cell r="F324">
            <v>66</v>
          </cell>
          <cell r="G324">
            <v>66</v>
          </cell>
          <cell r="H324">
            <v>2.59</v>
          </cell>
          <cell r="I324">
            <v>4.32</v>
          </cell>
        </row>
        <row r="325">
          <cell r="B325" t="str">
            <v>06.05</v>
          </cell>
          <cell r="C325" t="str">
            <v>FORN. DE BARRA DE AÇO CA-50 DE 8MM ATE 12,5 MM</v>
          </cell>
          <cell r="D325" t="str">
            <v>11.009.014-0</v>
          </cell>
          <cell r="E325" t="str">
            <v>KG</v>
          </cell>
          <cell r="F325">
            <v>280</v>
          </cell>
          <cell r="G325">
            <v>280</v>
          </cell>
          <cell r="H325">
            <v>1.51</v>
          </cell>
          <cell r="I325">
            <v>3.02</v>
          </cell>
        </row>
        <row r="326">
          <cell r="B326" t="str">
            <v>06.06</v>
          </cell>
          <cell r="C326" t="str">
            <v>FORN. DE BARRA DE AÇO CA-50 DIAM. ACIMA DE 12,5 MM</v>
          </cell>
          <cell r="D326" t="str">
            <v>11.009.015-0</v>
          </cell>
          <cell r="E326" t="str">
            <v>KG</v>
          </cell>
          <cell r="F326">
            <v>35</v>
          </cell>
          <cell r="G326">
            <v>35</v>
          </cell>
          <cell r="H326">
            <v>1.35</v>
          </cell>
          <cell r="I326">
            <v>2.7</v>
          </cell>
        </row>
        <row r="327">
          <cell r="B327" t="str">
            <v>06.07</v>
          </cell>
          <cell r="C327" t="str">
            <v>CORTE, DOBRAGEM, MONTAGEM E COLOCAÇÃO DE FERRAGENS NAS FORMAS, AÇO CA-50A OU CA-50B, ATE 12,5 MM</v>
          </cell>
          <cell r="D327" t="str">
            <v>11.011.030-0</v>
          </cell>
          <cell r="E327" t="str">
            <v>KG</v>
          </cell>
          <cell r="F327">
            <v>280</v>
          </cell>
          <cell r="G327">
            <v>280</v>
          </cell>
          <cell r="H327">
            <v>0.8</v>
          </cell>
          <cell r="I327">
            <v>1.44</v>
          </cell>
        </row>
        <row r="328">
          <cell r="B328" t="str">
            <v>06.08</v>
          </cell>
          <cell r="C328" t="str">
            <v>CORTE DOBRAGEM MONTAGEM E COLOCAÇÃO DE FERRAGENS NAS FORMAS,  ACO CA50A OU CA50B, DIÂM. ACIMA DE 12,5MM</v>
          </cell>
          <cell r="D328" t="str">
            <v>11.011.031-0</v>
          </cell>
          <cell r="E328" t="str">
            <v>KG</v>
          </cell>
          <cell r="F328">
            <v>35</v>
          </cell>
          <cell r="G328">
            <v>35</v>
          </cell>
          <cell r="H328">
            <v>0.8</v>
          </cell>
          <cell r="I328">
            <v>1.44</v>
          </cell>
        </row>
        <row r="329">
          <cell r="B329" t="str">
            <v>06.09</v>
          </cell>
          <cell r="C329" t="str">
            <v xml:space="preserve">FORNECIMENTO E ASSENTAMENTO DE ANEL DE CONCRETO DI = 3,00M </v>
          </cell>
          <cell r="D329" t="str">
            <v>06.018.004-3</v>
          </cell>
          <cell r="E329" t="str">
            <v>M</v>
          </cell>
          <cell r="F329">
            <v>7.5</v>
          </cell>
          <cell r="G329">
            <v>7.5</v>
          </cell>
          <cell r="H329">
            <v>1196.17</v>
          </cell>
          <cell r="I329">
            <v>2218.89</v>
          </cell>
        </row>
        <row r="330">
          <cell r="B330" t="str">
            <v>06.10</v>
          </cell>
          <cell r="C330" t="str">
            <v>FORNECIMENTO E ASSENTAMENTO DE TAMPÃO DE F.F. DE TRÊS SEÇÕES (TS)</v>
          </cell>
          <cell r="D330" t="str">
            <v>06.016.016-0</v>
          </cell>
          <cell r="E330" t="str">
            <v>UN</v>
          </cell>
          <cell r="F330">
            <v>1</v>
          </cell>
          <cell r="G330">
            <v>1</v>
          </cell>
          <cell r="H330">
            <v>981.19</v>
          </cell>
          <cell r="I330">
            <v>3038.74</v>
          </cell>
        </row>
        <row r="331">
          <cell r="B331">
            <v>7</v>
          </cell>
          <cell r="C331" t="str">
            <v>FECHAMENTO</v>
          </cell>
        </row>
        <row r="332">
          <cell r="B332" t="str">
            <v>07.01</v>
          </cell>
          <cell r="C332" t="str">
            <v>ALVENARIA E ELEMENTOS DIVISÓRIOS</v>
          </cell>
        </row>
        <row r="333">
          <cell r="B333" t="str">
            <v>07.01.01</v>
          </cell>
          <cell r="C333" t="str">
            <v xml:space="preserve">ALVENARIA DE BLOCOS DE CONCRETO MEIA VEZ (10CM) </v>
          </cell>
          <cell r="D333" t="str">
            <v>12.005.010-0</v>
          </cell>
          <cell r="E333" t="str">
            <v>M2</v>
          </cell>
          <cell r="F333">
            <v>9.5</v>
          </cell>
          <cell r="G333">
            <v>9.5</v>
          </cell>
          <cell r="H333">
            <v>18.43</v>
          </cell>
          <cell r="I333">
            <v>28.65</v>
          </cell>
        </row>
        <row r="334">
          <cell r="B334">
            <v>8</v>
          </cell>
          <cell r="C334" t="str">
            <v>REVESTIMENTOS E TRATAMENTOS DE SUPERFICIES</v>
          </cell>
        </row>
        <row r="335">
          <cell r="B335" t="str">
            <v>08.01</v>
          </cell>
          <cell r="C335" t="str">
            <v>REVESTIMENTO DE PISOS, TETOS E PAREDES</v>
          </cell>
        </row>
        <row r="336">
          <cell r="B336" t="str">
            <v>08.01.01</v>
          </cell>
          <cell r="C336" t="str">
            <v>REVESTIMENTO INTERNO/EXTERNO C/ARG. CIM/AREIA 1:3 INCL. CHAPISCO</v>
          </cell>
          <cell r="D336" t="str">
            <v>13.001.025-0</v>
          </cell>
          <cell r="E336" t="str">
            <v>M2</v>
          </cell>
          <cell r="F336">
            <v>78</v>
          </cell>
          <cell r="G336">
            <v>78</v>
          </cell>
          <cell r="H336">
            <v>17.27</v>
          </cell>
          <cell r="I336">
            <v>26.44</v>
          </cell>
        </row>
        <row r="337">
          <cell r="B337" t="str">
            <v>08.01.02</v>
          </cell>
          <cell r="C337" t="str">
            <v>PISO CIMENTADO 1,5CM C/ARG. CIM/AREIA 1:3 ASPERO</v>
          </cell>
          <cell r="D337" t="str">
            <v>13.301.081-0</v>
          </cell>
          <cell r="E337" t="str">
            <v>M2</v>
          </cell>
          <cell r="F337">
            <v>7</v>
          </cell>
          <cell r="G337">
            <v>7</v>
          </cell>
          <cell r="H337">
            <v>20.73</v>
          </cell>
          <cell r="I337">
            <v>34.409999999999997</v>
          </cell>
        </row>
        <row r="338">
          <cell r="B338" t="str">
            <v>08.02</v>
          </cell>
          <cell r="C338" t="str">
            <v>IMPERMEABILIZACAO E ISOLAMENTO TERMICO</v>
          </cell>
        </row>
        <row r="339">
          <cell r="B339" t="str">
            <v>08.02.01</v>
          </cell>
          <cell r="C339" t="str">
            <v>PINTURA ASFALTICA (HIDRO-ASFALTO) COM CONSUMO DE 1,2 Kg/m2 SOBRE SUPERFICIES LISAS</v>
          </cell>
          <cell r="D339" t="str">
            <v>16.030.001-0</v>
          </cell>
          <cell r="E339" t="str">
            <v>M2</v>
          </cell>
          <cell r="F339">
            <v>70</v>
          </cell>
          <cell r="G339">
            <v>70</v>
          </cell>
          <cell r="H339">
            <v>6.91</v>
          </cell>
          <cell r="I339">
            <v>13.79</v>
          </cell>
        </row>
        <row r="340">
          <cell r="B340">
            <v>9</v>
          </cell>
          <cell r="C340" t="str">
            <v>INTALAÇÕES DE PRODUÇÃO</v>
          </cell>
        </row>
        <row r="341">
          <cell r="B341" t="str">
            <v>09.01</v>
          </cell>
          <cell r="C341" t="str">
            <v>FORNECIMENTO DE MATERIAIS</v>
          </cell>
        </row>
        <row r="342">
          <cell r="B342" t="str">
            <v>09.01.01</v>
          </cell>
          <cell r="C342" t="str">
            <v xml:space="preserve">FORNECIMENTO DE TUBO DE FERRO FUNDIDO (SEM ASSENTAMENTO), DÚCTIL, CLASSE K-12, PN-10, FLANGE-FLANGE, EXCL. ACESSÓRIOS DA JUNTA, COM DIÂMETRO DE 200 mm, COMPRIMENTO DE 0,5 A 1,00 </v>
          </cell>
          <cell r="D342" t="str">
            <v>06.201.054-0</v>
          </cell>
          <cell r="E342" t="str">
            <v>UN</v>
          </cell>
          <cell r="F342">
            <v>4</v>
          </cell>
          <cell r="G342">
            <v>4</v>
          </cell>
          <cell r="H342">
            <v>230.84</v>
          </cell>
          <cell r="I342">
            <v>574.79</v>
          </cell>
        </row>
        <row r="343">
          <cell r="B343" t="str">
            <v>09.01.02</v>
          </cell>
          <cell r="C343" t="str">
            <v xml:space="preserve">FORNECIMENTO DE TUBO DE FERRO FUNDIDO (SEM ASSENTAMENTO), DÚCTIL, CLASSE K-12, PN-10, PONTA-FLANGE, EXCL. ACESSÓRIOS DA JUNTA, COM DIÂMETRO DE 200 mm, COMPRIMENTO DE 0,5 A 1,00 </v>
          </cell>
          <cell r="D343" t="str">
            <v>06.201.104-0</v>
          </cell>
          <cell r="E343" t="str">
            <v>UN</v>
          </cell>
          <cell r="F343">
            <v>1</v>
          </cell>
          <cell r="G343">
            <v>1</v>
          </cell>
          <cell r="H343">
            <v>188.72</v>
          </cell>
          <cell r="I343">
            <v>469.91</v>
          </cell>
        </row>
        <row r="344">
          <cell r="B344" t="str">
            <v>09.01.03</v>
          </cell>
          <cell r="C344" t="str">
            <v>FORNECIMENTO DE ADICIONAL DE EXTENSÃO EXCEDENTE A 1,00 m DE TUBO DE FERRO FUNDIDO (EXCL. ASSENTAMENTO), DÚCTIL, CLASSE K-12, COM DIÂMETRO DE 200 mm</v>
          </cell>
          <cell r="D344" t="str">
            <v>06.201.154-0</v>
          </cell>
          <cell r="E344" t="str">
            <v>M</v>
          </cell>
          <cell r="F344">
            <v>13.6</v>
          </cell>
          <cell r="G344">
            <v>13.6</v>
          </cell>
          <cell r="H344">
            <v>174.9</v>
          </cell>
          <cell r="I344">
            <v>435.5</v>
          </cell>
        </row>
        <row r="345">
          <cell r="B345" t="str">
            <v>09.01.04</v>
          </cell>
          <cell r="C345" t="str">
            <v>FORN. DE CURVA F.FUNDIDO FF PN10 DN=200 MM X 90</v>
          </cell>
          <cell r="D345" t="str">
            <v>06.200.216-9</v>
          </cell>
          <cell r="E345" t="str">
            <v xml:space="preserve">UN </v>
          </cell>
          <cell r="F345">
            <v>2</v>
          </cell>
          <cell r="G345">
            <v>2</v>
          </cell>
          <cell r="H345">
            <v>154.04</v>
          </cell>
          <cell r="I345">
            <v>484.3</v>
          </cell>
        </row>
        <row r="346">
          <cell r="B346" t="str">
            <v>09.01.05</v>
          </cell>
          <cell r="C346" t="str">
            <v>FORN. DE CURVA F.FUNDIDO FF PN10 DN=200 MM X 45</v>
          </cell>
          <cell r="D346" t="str">
            <v>06.200.217-1</v>
          </cell>
          <cell r="E346" t="str">
            <v>UN</v>
          </cell>
          <cell r="F346">
            <v>2</v>
          </cell>
          <cell r="G346">
            <v>2</v>
          </cell>
          <cell r="H346">
            <v>143.62</v>
          </cell>
          <cell r="I346">
            <v>451.54</v>
          </cell>
        </row>
        <row r="347">
          <cell r="B347" t="str">
            <v>09.01.06</v>
          </cell>
          <cell r="C347" t="str">
            <v>FORN. VALVULA RETENÇÃO DUPLA PORTINHOLA MONTAGEM ENTRE FLANGES PN10 DN=200 MM</v>
          </cell>
          <cell r="D347" t="str">
            <v>06.200.416-5</v>
          </cell>
          <cell r="E347" t="str">
            <v>UN</v>
          </cell>
          <cell r="F347">
            <v>2</v>
          </cell>
          <cell r="G347">
            <v>2</v>
          </cell>
          <cell r="H347">
            <v>957.08</v>
          </cell>
          <cell r="I347">
            <v>3009.05</v>
          </cell>
        </row>
        <row r="348">
          <cell r="B348" t="str">
            <v>09.01.07</v>
          </cell>
          <cell r="C348" t="str">
            <v>FORN. REGISTRO DE GAVETA F.FUNDIDO FC PN10 DN=200MM</v>
          </cell>
          <cell r="D348" t="str">
            <v>06.200.361-5</v>
          </cell>
          <cell r="E348" t="str">
            <v>UN</v>
          </cell>
          <cell r="F348">
            <v>2</v>
          </cell>
          <cell r="G348">
            <v>2</v>
          </cell>
          <cell r="H348">
            <v>937.5</v>
          </cell>
          <cell r="I348">
            <v>2947.5</v>
          </cell>
        </row>
        <row r="349">
          <cell r="B349" t="str">
            <v>09.01.08</v>
          </cell>
          <cell r="C349" t="str">
            <v>FORN. TE F.FUNDIDO FFF PN10 DN=200X200 MM</v>
          </cell>
          <cell r="D349" t="str">
            <v>06.200.234-2</v>
          </cell>
          <cell r="E349" t="str">
            <v>UN</v>
          </cell>
          <cell r="F349">
            <v>1</v>
          </cell>
          <cell r="G349">
            <v>1</v>
          </cell>
          <cell r="H349">
            <v>228.98</v>
          </cell>
          <cell r="I349">
            <v>719.91</v>
          </cell>
        </row>
        <row r="350">
          <cell r="B350" t="str">
            <v>09.01.09</v>
          </cell>
          <cell r="C350" t="str">
            <v>FORN. RED. EXCENTR. F.FUNDIDO FF PN10 DN=200X150 MM</v>
          </cell>
          <cell r="D350" t="str">
            <v>06.200.266-3</v>
          </cell>
          <cell r="E350" t="str">
            <v>UN</v>
          </cell>
          <cell r="F350">
            <v>2</v>
          </cell>
          <cell r="G350">
            <v>2</v>
          </cell>
          <cell r="H350">
            <v>155.4</v>
          </cell>
          <cell r="I350">
            <v>488.57</v>
          </cell>
        </row>
        <row r="351">
          <cell r="B351" t="str">
            <v>09.01.10</v>
          </cell>
          <cell r="C351" t="str">
            <v>FORN. REDUÇÃO F.FUNDIDO PB JE  DN=300X200 MM</v>
          </cell>
          <cell r="D351" t="str">
            <v>06.200.085-3</v>
          </cell>
          <cell r="E351" t="str">
            <v>UN</v>
          </cell>
          <cell r="F351">
            <v>1</v>
          </cell>
          <cell r="G351">
            <v>1</v>
          </cell>
          <cell r="H351">
            <v>158.19999999999999</v>
          </cell>
          <cell r="I351">
            <v>497.38</v>
          </cell>
        </row>
        <row r="352">
          <cell r="B352" t="str">
            <v>09.02</v>
          </cell>
          <cell r="C352" t="str">
            <v>ASSENTAMENTO</v>
          </cell>
        </row>
        <row r="353">
          <cell r="B353" t="str">
            <v>09.02.01</v>
          </cell>
          <cell r="C353" t="str">
            <v>MONTAGEM DE TUBOS, PECAS E ACESSÓRIOS</v>
          </cell>
        </row>
        <row r="354">
          <cell r="B354" t="str">
            <v>09.02.01.01</v>
          </cell>
          <cell r="C354" t="str">
            <v>MONTAGEM DE PECAS OU TUBOS ATE 1M C/FLANGES, COM FORN. DOS MAT. DAS JUNTAS,  POR JUNTA DN = 200MM</v>
          </cell>
          <cell r="D354" t="str">
            <v>06.011.105-0</v>
          </cell>
          <cell r="E354" t="str">
            <v>UN</v>
          </cell>
          <cell r="F354">
            <v>12</v>
          </cell>
          <cell r="G354">
            <v>12</v>
          </cell>
          <cell r="H354">
            <v>24.77</v>
          </cell>
          <cell r="I354">
            <v>60.38</v>
          </cell>
        </row>
        <row r="355">
          <cell r="B355" t="str">
            <v>09.02.01.02</v>
          </cell>
          <cell r="C355" t="str">
            <v>ADICIONAL  DE MONTAGEM DE COMPR. EXCEDENTE DE 1 M EM CADA TUBO C/FLANGES DN= 200 MM</v>
          </cell>
          <cell r="D355" t="str">
            <v>06.011.195-0</v>
          </cell>
          <cell r="E355" t="str">
            <v>M</v>
          </cell>
          <cell r="F355">
            <v>13.6</v>
          </cell>
          <cell r="G355">
            <v>13.6</v>
          </cell>
          <cell r="H355">
            <v>2.44</v>
          </cell>
          <cell r="I355">
            <v>5.94</v>
          </cell>
        </row>
        <row r="356">
          <cell r="B356" t="str">
            <v>09.02.01.03</v>
          </cell>
          <cell r="C356" t="str">
            <v>MONTAGEM SEM FORNECIMENTO, DE VÁLVULAS DE GAVETA (REGISTROS), VÁLVULAS DE RETENÇÃO, VENTOSAS, HIDRANTES, ETC, COM FLANGES CLASSE PN-10, INCLUSIVE O FORNECIMENTO DOS MATERIAIS PARA AS JUNTAS (ARRUELAS DE BOORACHA E PARAFUSOS COM PORCAS), POR JUNTA FLANGEAD</v>
          </cell>
          <cell r="D356" t="str">
            <v>06.011.225-0</v>
          </cell>
          <cell r="E356" t="str">
            <v>UN</v>
          </cell>
          <cell r="F356">
            <v>4</v>
          </cell>
          <cell r="G356">
            <v>4</v>
          </cell>
          <cell r="H356">
            <v>34.22</v>
          </cell>
          <cell r="I356">
            <v>83.42</v>
          </cell>
        </row>
        <row r="357">
          <cell r="B357" t="str">
            <v>09.02.01.04</v>
          </cell>
          <cell r="C357" t="str">
            <v>MONTAGEM SEM FORNECIMENTO, DE ACESSÓRIOS HIDRAULICOS TIPO "WAFER" (VÁLVULAS BORBOLETA, VÁLVULAS DE RETENÇÃO E SIMILARES), PARA MONTAGEM ENTRE FLANGES ADJACENTES CLASSE PN-10, INCLUSIVE O FORNECIMENTO DOS MATERIAIS PARA AS JUNTAS (TIRANTES COM PORCAS E PAR</v>
          </cell>
          <cell r="D357" t="str">
            <v>06.011.020-3</v>
          </cell>
          <cell r="E357" t="str">
            <v>UN</v>
          </cell>
          <cell r="F357">
            <v>2</v>
          </cell>
          <cell r="G357">
            <v>2</v>
          </cell>
          <cell r="H357">
            <v>27.92</v>
          </cell>
          <cell r="I357">
            <v>68.06</v>
          </cell>
        </row>
        <row r="358">
          <cell r="B358" t="str">
            <v>09.03</v>
          </cell>
          <cell r="C358" t="str">
            <v>INSTALAÇÕES ELÉTRICAS</v>
          </cell>
        </row>
        <row r="359">
          <cell r="B359" t="str">
            <v>09.03.01</v>
          </cell>
          <cell r="C359" t="str">
            <v>POSTE DE CONCRETO DE 11 M X 300 KGF</v>
          </cell>
          <cell r="D359" t="str">
            <v>15.013.031-0</v>
          </cell>
          <cell r="E359" t="str">
            <v>UN</v>
          </cell>
          <cell r="F359">
            <v>1</v>
          </cell>
          <cell r="G359">
            <v>1</v>
          </cell>
          <cell r="H359">
            <v>492.92</v>
          </cell>
          <cell r="I359">
            <v>855.21</v>
          </cell>
        </row>
        <row r="360">
          <cell r="B360" t="str">
            <v>09.03.02</v>
          </cell>
          <cell r="C360" t="str">
            <v>CAIXAS, QUADROS, FERRAGENS E INSTALAÇÃO ELÉTRICA COMPLETA P/ SUBESTAÇÃO SIMPLIFICADA, PADRÃO LIGHT PARA 30 KVA, PARA-RAIO, ATERRAMENTO EXCL. TRANSFORMADOR</v>
          </cell>
          <cell r="D360" t="str">
            <v>15.007.001-4</v>
          </cell>
          <cell r="E360" t="str">
            <v>UN</v>
          </cell>
          <cell r="F360">
            <v>1</v>
          </cell>
          <cell r="G360">
            <v>1</v>
          </cell>
          <cell r="H360">
            <v>2202.92</v>
          </cell>
          <cell r="I360">
            <v>4789.1400000000003</v>
          </cell>
        </row>
        <row r="361">
          <cell r="B361" t="str">
            <v>09.03.03</v>
          </cell>
          <cell r="C361" t="str">
            <v>TRANSFORMADOR 30 KVA, TRIFÁSICO, 60 HZ, FORN. E COLOC.</v>
          </cell>
          <cell r="D361" t="str">
            <v>18.028.001-0</v>
          </cell>
          <cell r="E361" t="str">
            <v>UN</v>
          </cell>
          <cell r="F361">
            <v>1</v>
          </cell>
          <cell r="G361">
            <v>1</v>
          </cell>
          <cell r="H361">
            <v>2227.1</v>
          </cell>
          <cell r="I361">
            <v>5438.57</v>
          </cell>
        </row>
        <row r="362">
          <cell r="B362" t="str">
            <v>09.03.04</v>
          </cell>
          <cell r="C362" t="str">
            <v>FORN. E MONTAGEM DE QUADRO DE COMANDO AUTOMÁTICO E PROTEÇÃO DE  2 CONJUNTOS DE RECAlQUE DE 10CV, SENDO 1 RESERVA, CONFORME ESPECIFICAÇÃO</v>
          </cell>
          <cell r="D362" t="str">
            <v>15.007.619-5</v>
          </cell>
          <cell r="E362" t="str">
            <v>UN</v>
          </cell>
          <cell r="F362">
            <v>1</v>
          </cell>
          <cell r="G362">
            <v>1</v>
          </cell>
          <cell r="H362">
            <v>4974.7</v>
          </cell>
          <cell r="I362">
            <v>10814.99</v>
          </cell>
        </row>
        <row r="363">
          <cell r="B363" t="str">
            <v>09.04</v>
          </cell>
          <cell r="C363" t="str">
            <v>EQUIPAMENTOS E INSTALAÇÕES COMPLEMENTARES</v>
          </cell>
        </row>
        <row r="364">
          <cell r="B364" t="str">
            <v>09.04.01</v>
          </cell>
          <cell r="C364" t="str">
            <v>FORN. CONJ. RECALQUE P/ESGOTOS C/ GRUPO MOTOR-BOMBA SUBMERSIVEL 10 CV, D=100MM, PEDESTAL, TUBO GUIA, CORRENTE E CABOS, CONF. ESPECIFICAÇÃO. REF. ABS AFP 101-410 OU SIMILAR</v>
          </cell>
          <cell r="D364" t="str">
            <v>18.050.018-3</v>
          </cell>
          <cell r="E364" t="str">
            <v>UN</v>
          </cell>
          <cell r="F364">
            <v>2</v>
          </cell>
          <cell r="G364">
            <v>2</v>
          </cell>
          <cell r="H364">
            <v>11498.25</v>
          </cell>
          <cell r="I364">
            <v>21133.78</v>
          </cell>
        </row>
        <row r="365">
          <cell r="B365" t="str">
            <v>09.04.02</v>
          </cell>
          <cell r="C365" t="str">
            <v>MONTAGEM DE CONJ. P/RECALQUE DE ESGOTOS ATÉ 15 CV, INCL. FIXAÇÕES, GUIA E CORRENTE</v>
          </cell>
          <cell r="D365" t="str">
            <v>05.125.001-5</v>
          </cell>
          <cell r="E365" t="str">
            <v>UN</v>
          </cell>
          <cell r="F365">
            <v>2</v>
          </cell>
          <cell r="G365">
            <v>2</v>
          </cell>
          <cell r="H365">
            <v>875.18</v>
          </cell>
          <cell r="I365">
            <v>1662.84</v>
          </cell>
        </row>
        <row r="366">
          <cell r="B366">
            <v>10</v>
          </cell>
          <cell r="C366" t="str">
            <v>LINHA DE RECALQUE</v>
          </cell>
        </row>
        <row r="367">
          <cell r="B367" t="str">
            <v>10.01</v>
          </cell>
          <cell r="C367" t="str">
            <v>ESCAVACAO E ATERRO</v>
          </cell>
        </row>
        <row r="368">
          <cell r="B368" t="str">
            <v>10.01.01</v>
          </cell>
          <cell r="C368" t="str">
            <v>ESCAV. MEC. VALA/CAVA NÃO ESTRONCADA 1ª CATEG C/ESCAVADEIRA HIDRÁULICA ATÉ 1,5 M PROF., EXCLUSIVE ESGOTAMENTO</v>
          </cell>
          <cell r="D368" t="str">
            <v>03.020.050-0</v>
          </cell>
          <cell r="E368" t="str">
            <v>M3</v>
          </cell>
          <cell r="F368">
            <v>991</v>
          </cell>
          <cell r="G368">
            <v>991</v>
          </cell>
          <cell r="H368">
            <v>1.77</v>
          </cell>
          <cell r="I368">
            <v>3.26</v>
          </cell>
        </row>
        <row r="369">
          <cell r="B369" t="str">
            <v>10.01.02</v>
          </cell>
          <cell r="C369" t="str">
            <v xml:space="preserve">REATERRO COMPACTADO VALA/CAVA C/MAT. ESCAV. SELECIONADO EM CAMADAS DE 30 CM </v>
          </cell>
          <cell r="D369" t="str">
            <v>03.013.001-0</v>
          </cell>
          <cell r="E369" t="str">
            <v>M3</v>
          </cell>
          <cell r="F369">
            <v>587.94000000000005</v>
          </cell>
          <cell r="G369">
            <v>587.94000000000005</v>
          </cell>
          <cell r="H369">
            <v>5.97</v>
          </cell>
          <cell r="I369">
            <v>11.13</v>
          </cell>
        </row>
        <row r="370">
          <cell r="B370" t="str">
            <v>10.01.03</v>
          </cell>
          <cell r="C370" t="str">
            <v>REATERRO DE VALA/CAVA COM MATERIAL DE BOA QUALIDADE, UTILIZANDO VIBRO COMPACTADOR PORTÁTIL, EXCLUSIVE MATERIAL</v>
          </cell>
          <cell r="D370" t="str">
            <v>03.011.015-0</v>
          </cell>
          <cell r="E370" t="str">
            <v>M3</v>
          </cell>
          <cell r="F370">
            <v>189.47</v>
          </cell>
          <cell r="G370">
            <v>189.47</v>
          </cell>
          <cell r="H370">
            <v>4.76</v>
          </cell>
          <cell r="I370">
            <v>8.42</v>
          </cell>
        </row>
        <row r="371">
          <cell r="B371" t="str">
            <v>10.01.04</v>
          </cell>
          <cell r="C371" t="str">
            <v xml:space="preserve">REATERRO DE VALA COM PÓ DE PEDRA, INCLUSIVE FORNECIMENTO DOS MATERIAIS </v>
          </cell>
          <cell r="D371" t="str">
            <v>03.015.010-0</v>
          </cell>
          <cell r="E371" t="str">
            <v>M3</v>
          </cell>
          <cell r="F371">
            <v>117.59</v>
          </cell>
          <cell r="G371">
            <v>117.59</v>
          </cell>
          <cell r="H371">
            <v>15.47</v>
          </cell>
          <cell r="I371">
            <v>25.61</v>
          </cell>
        </row>
        <row r="372">
          <cell r="B372" t="str">
            <v>10.01.05</v>
          </cell>
          <cell r="C372" t="str">
            <v>ESCAVAÇÃO, CARGA  E DESCARGA TRANSPORTE A 10 KM, EXCLUSIVE ROYALITIES SOBRE O MATERIAL</v>
          </cell>
          <cell r="D372" t="str">
            <v>03.010.007-0</v>
          </cell>
          <cell r="E372" t="str">
            <v>M3</v>
          </cell>
          <cell r="F372">
            <v>189.47</v>
          </cell>
          <cell r="G372">
            <v>189.47</v>
          </cell>
          <cell r="H372">
            <v>8.3800000000000008</v>
          </cell>
          <cell r="I372">
            <v>17.07</v>
          </cell>
        </row>
        <row r="373">
          <cell r="B373" t="str">
            <v>10.01.06</v>
          </cell>
          <cell r="C373" t="str">
            <v>ROYALTIES SOBRE MATERIAL DE JAZIDA</v>
          </cell>
          <cell r="D373" t="str">
            <v>01.090.002-1</v>
          </cell>
          <cell r="E373" t="str">
            <v>M3</v>
          </cell>
          <cell r="F373">
            <v>189.47</v>
          </cell>
          <cell r="G373">
            <v>189.47</v>
          </cell>
          <cell r="H373">
            <v>1.1599999999999999</v>
          </cell>
          <cell r="I373">
            <v>2.0699999999999998</v>
          </cell>
        </row>
        <row r="374">
          <cell r="B374" t="str">
            <v>10.02</v>
          </cell>
          <cell r="C374" t="str">
            <v>TRANSPORTE DE SOLOS</v>
          </cell>
        </row>
        <row r="375">
          <cell r="B375" t="str">
            <v>10.02.01</v>
          </cell>
          <cell r="C375" t="str">
            <v>CARGA MANUAL E DESC. MEC. MAT. A GRANEL EM CAMINHÃO</v>
          </cell>
          <cell r="D375" t="str">
            <v>04.006.008-0</v>
          </cell>
          <cell r="E375" t="str">
            <v>T</v>
          </cell>
          <cell r="F375">
            <v>106</v>
          </cell>
          <cell r="G375">
            <v>106</v>
          </cell>
          <cell r="H375">
            <v>5.59</v>
          </cell>
          <cell r="I375">
            <v>10.51</v>
          </cell>
        </row>
        <row r="376">
          <cell r="B376" t="str">
            <v>10.02.02</v>
          </cell>
          <cell r="C376" t="str">
            <v>CARGA E DESCARGA MECÂNICA MATERIAL A GRANEL EM CAMINHÃO, INCLUSIVE EQUIPAMENTO CARREGADOR</v>
          </cell>
          <cell r="D376" t="str">
            <v>04.011.051-1</v>
          </cell>
          <cell r="E376" t="str">
            <v>T</v>
          </cell>
          <cell r="F376">
            <v>620</v>
          </cell>
          <cell r="G376">
            <v>620</v>
          </cell>
          <cell r="H376">
            <v>3.37</v>
          </cell>
          <cell r="I376">
            <v>6.76</v>
          </cell>
        </row>
        <row r="377">
          <cell r="B377" t="str">
            <v>10.02.03</v>
          </cell>
          <cell r="C377" t="str">
            <v>TRANSP. CARGA DE QUALQUER NATUREZA; EXCL. AS DESPESAS DE CARGA E DESCARGA TANTO DE ESPERA DO CAMINHAO COMO DE SERVENTE OU EQUIP. AUXIL., A VELOC. MEDIA DE 40KM/H EM CAMINHAO BASCULHANTE A OLEO DIESEL, C/CAPAC. UTIL DE 8T</v>
          </cell>
          <cell r="D377" t="str">
            <v>04.005.121-0</v>
          </cell>
          <cell r="E377" t="str">
            <v>T.KM</v>
          </cell>
          <cell r="F377">
            <v>14500</v>
          </cell>
          <cell r="G377">
            <v>14500</v>
          </cell>
          <cell r="H377">
            <v>0.26</v>
          </cell>
          <cell r="I377">
            <v>0.49</v>
          </cell>
        </row>
        <row r="378">
          <cell r="B378" t="str">
            <v>10.03</v>
          </cell>
          <cell r="C378" t="str">
            <v>ESGOTAMENTO</v>
          </cell>
        </row>
        <row r="379">
          <cell r="B379" t="str">
            <v>10.03.01</v>
          </cell>
          <cell r="C379" t="str">
            <v>ESGOTAMENTO DE VALA/CAVA P/BOMBEAMENTO DIRETO</v>
          </cell>
          <cell r="D379" t="str">
            <v>05.010.005-0</v>
          </cell>
          <cell r="E379" t="str">
            <v>CV.H</v>
          </cell>
          <cell r="F379">
            <v>1000</v>
          </cell>
          <cell r="G379">
            <v>1000</v>
          </cell>
          <cell r="H379">
            <v>1.67</v>
          </cell>
          <cell r="I379">
            <v>2.66</v>
          </cell>
        </row>
        <row r="380">
          <cell r="B380" t="str">
            <v>10.04</v>
          </cell>
          <cell r="C380" t="str">
            <v>FORNECIMENTO DE MATERIAIS</v>
          </cell>
        </row>
        <row r="381">
          <cell r="B381" t="str">
            <v>10.04.01</v>
          </cell>
          <cell r="C381" t="str">
            <v xml:space="preserve">FORN. TUBO DÚCTIL K-7 JE C/ REVEST. DE CIMENTO ALUMINOSO, INCL. ANEL DE BORRACHA NITRILICA DN = 300 MM, </v>
          </cell>
          <cell r="D381" t="str">
            <v>06.200.100-5</v>
          </cell>
          <cell r="E381" t="str">
            <v>M</v>
          </cell>
          <cell r="F381">
            <v>1089</v>
          </cell>
          <cell r="G381">
            <v>1089</v>
          </cell>
          <cell r="H381">
            <v>132.58000000000001</v>
          </cell>
          <cell r="I381">
            <v>416.83</v>
          </cell>
        </row>
        <row r="382">
          <cell r="B382" t="str">
            <v>10.04.02</v>
          </cell>
          <cell r="C382" t="str">
            <v xml:space="preserve">FORN. CURVA F. FUNDIDO BB JE DN 300MM X 45. </v>
          </cell>
          <cell r="D382" t="str">
            <v>06.200.052-8</v>
          </cell>
          <cell r="E382" t="str">
            <v>UN</v>
          </cell>
          <cell r="F382">
            <v>13</v>
          </cell>
          <cell r="G382">
            <v>13</v>
          </cell>
          <cell r="H382">
            <v>264.39</v>
          </cell>
          <cell r="I382">
            <v>831.24</v>
          </cell>
        </row>
        <row r="383">
          <cell r="B383" t="str">
            <v>10.04.03</v>
          </cell>
          <cell r="C383" t="str">
            <v>FORN. CURVA F. FUNDIDO BB JE DN 300MM X 22:30</v>
          </cell>
          <cell r="D383" t="str">
            <v>06.200.052-9</v>
          </cell>
          <cell r="E383" t="str">
            <v>UN</v>
          </cell>
          <cell r="F383">
            <v>13</v>
          </cell>
          <cell r="G383">
            <v>13</v>
          </cell>
          <cell r="H383">
            <v>241.49</v>
          </cell>
          <cell r="I383">
            <v>759.24</v>
          </cell>
        </row>
        <row r="384">
          <cell r="B384" t="str">
            <v>10.05</v>
          </cell>
          <cell r="C384" t="str">
            <v>PAVIMENTAÇÃO</v>
          </cell>
        </row>
        <row r="385">
          <cell r="B385" t="str">
            <v>10.05.01</v>
          </cell>
          <cell r="C385" t="str">
            <v>LEVANTAMENTO DE PAVIMENTOS E SEUS COMPLEMENTOS C/ AFASTAMENTO LATERAL DOS MAT. REMOVIDOS</v>
          </cell>
        </row>
        <row r="386">
          <cell r="B386" t="str">
            <v>10.05.01.01</v>
          </cell>
          <cell r="C386" t="str">
            <v>DEMOLIÇÃO C/AR COMPRIMIDO DE PAV. DE CONCR. ASFÁLTICO EXCL.BASE C/E=10CM</v>
          </cell>
          <cell r="D386" t="str">
            <v>05.002.006-0</v>
          </cell>
          <cell r="E386" t="str">
            <v>M2</v>
          </cell>
          <cell r="F386">
            <v>872</v>
          </cell>
          <cell r="G386">
            <v>872</v>
          </cell>
          <cell r="H386">
            <v>3.68</v>
          </cell>
          <cell r="I386">
            <v>6.56</v>
          </cell>
        </row>
        <row r="387">
          <cell r="B387" t="str">
            <v>10.05.01.02</v>
          </cell>
          <cell r="C387" t="str">
            <v>DEMOLIÇÃO, C/ AR COMPRIMIDO DE BASE DE MACADAME BETUMINOSO</v>
          </cell>
          <cell r="D387" t="str">
            <v>05.002.016-0</v>
          </cell>
          <cell r="E387" t="str">
            <v>M3</v>
          </cell>
          <cell r="F387">
            <v>175</v>
          </cell>
          <cell r="G387">
            <v>175</v>
          </cell>
          <cell r="H387">
            <v>36.72</v>
          </cell>
          <cell r="I387">
            <v>65.5</v>
          </cell>
        </row>
        <row r="388">
          <cell r="B388" t="str">
            <v>10.05.02</v>
          </cell>
          <cell r="C388" t="str">
            <v>EXECUÇÃO DE PAVIMENTOS E SEUS COMPLEMENTOS</v>
          </cell>
        </row>
        <row r="389">
          <cell r="B389" t="str">
            <v>10.05.02.01</v>
          </cell>
          <cell r="C389" t="str">
            <v>REPOSIÇÃO DE PAVIMENT. EM CONCR  ASFÁLT. USINADO A QUENTE, S/ IMPRIM. EXCL. O TRANSP. DA USINA P/ PISTA</v>
          </cell>
          <cell r="D389" t="str">
            <v>08.015.018-0</v>
          </cell>
          <cell r="E389" t="str">
            <v>T</v>
          </cell>
          <cell r="F389">
            <v>105</v>
          </cell>
          <cell r="G389">
            <v>105</v>
          </cell>
          <cell r="H389">
            <v>119.75</v>
          </cell>
          <cell r="I389">
            <v>277.45999999999998</v>
          </cell>
        </row>
        <row r="390">
          <cell r="B390" t="str">
            <v>10.05.02.02</v>
          </cell>
          <cell r="C390" t="str">
            <v>BASE DE CONCRETO FCK 10MPA PARA RECOMPOSIÇÃO DE PAVIMENTAÇÃO DE RUA, INCLUINDO A REMOÇÃO DO REATERRO, MATERIAIS, PREPARO E CONCRETAGEM ATE 20CM E TRANSPORTE DO ENTULHO EXCEDENTE ATE 20 KM</v>
          </cell>
          <cell r="D390" t="str">
            <v>08.038.001-0</v>
          </cell>
          <cell r="E390" t="str">
            <v>M2</v>
          </cell>
          <cell r="F390">
            <v>872</v>
          </cell>
          <cell r="G390">
            <v>872</v>
          </cell>
          <cell r="H390">
            <v>12.61</v>
          </cell>
          <cell r="I390">
            <v>18.73</v>
          </cell>
        </row>
        <row r="391">
          <cell r="B391" t="str">
            <v>10.05.02.03</v>
          </cell>
          <cell r="C391" t="str">
            <v>TRANSP. DE CARGA DE QUALQUER NATUREZA; EXCL. AS DESPESAS DE CARGA E DESCARGA TANTO DE ESPERA DO CAMINHÃO COMO DE SERVENTE OU EQUIP. AUXIL. VELOC. MEDIA DE 40KM/H EM CAMINHÃO BASCULANTE A OLEO DIESEL C/ CAPAC. UTIL DE 8T</v>
          </cell>
          <cell r="D391" t="str">
            <v>04.005.121-0</v>
          </cell>
          <cell r="E391" t="str">
            <v>T.KM</v>
          </cell>
          <cell r="F391">
            <v>2100</v>
          </cell>
          <cell r="G391">
            <v>2100</v>
          </cell>
          <cell r="H391">
            <v>0.26</v>
          </cell>
          <cell r="I391">
            <v>0.49</v>
          </cell>
        </row>
        <row r="392">
          <cell r="B392" t="str">
            <v>10.05.02.04</v>
          </cell>
          <cell r="C392" t="str">
            <v>PINTURA DE LIG. DE ACORDO C/INSTR. P/EXECUÇÃO DO DER-RJ.</v>
          </cell>
          <cell r="D392" t="str">
            <v>08.026.002-0</v>
          </cell>
          <cell r="E392" t="str">
            <v>M2</v>
          </cell>
          <cell r="F392">
            <v>872</v>
          </cell>
          <cell r="G392">
            <v>872</v>
          </cell>
          <cell r="H392">
            <v>0.93</v>
          </cell>
          <cell r="I392">
            <v>2.35</v>
          </cell>
        </row>
        <row r="393">
          <cell r="B393" t="str">
            <v>10.06</v>
          </cell>
          <cell r="C393" t="str">
            <v>ASSENTAMENTO</v>
          </cell>
        </row>
        <row r="394">
          <cell r="B394" t="str">
            <v>10.06.01</v>
          </cell>
          <cell r="C394" t="str">
            <v>ASSENT. TUBO F.FUNDIDO OU AÇO J. ELÁSTICA DN = 300 MM PARA DISTRIBUIÇÃO DE ÁGUA, EXCL. FORN. DE TUBOS E ANEIS DE BORRACHA, INCL. ATERRO E SOCA ATÉ A ALTURA DA GERATRIZ SUPERIOR DO TUBO E TESTE HIDROSTÁTICO.</v>
          </cell>
          <cell r="D394" t="str">
            <v>06.001.606-0</v>
          </cell>
          <cell r="E394" t="str">
            <v>M</v>
          </cell>
          <cell r="F394">
            <v>1089</v>
          </cell>
          <cell r="G394">
            <v>1089</v>
          </cell>
          <cell r="H394">
            <v>6.59</v>
          </cell>
          <cell r="I394">
            <v>12.25</v>
          </cell>
        </row>
        <row r="395">
          <cell r="B395" t="str">
            <v>10.06.02</v>
          </cell>
          <cell r="C395" t="str">
            <v>ASSENT. PEÇAS F.FUND. POR J. ELÁSTICA DN=300 MM</v>
          </cell>
          <cell r="D395" t="str">
            <v>06.001.656-0</v>
          </cell>
          <cell r="E395" t="str">
            <v>UN</v>
          </cell>
          <cell r="F395">
            <v>52</v>
          </cell>
          <cell r="G395">
            <v>52</v>
          </cell>
          <cell r="H395">
            <v>6.08</v>
          </cell>
          <cell r="I395">
            <v>11.3</v>
          </cell>
        </row>
        <row r="396">
          <cell r="B396" t="str">
            <v>10.07</v>
          </cell>
          <cell r="C396" t="str">
            <v>ESTRUTURAS E FUNDAÇÕES DIRETAS</v>
          </cell>
        </row>
        <row r="397">
          <cell r="B397" t="str">
            <v>10.07.01</v>
          </cell>
          <cell r="C397" t="str">
            <v>CONCRETO CICLÓPICO C/FCK 10 MPa, E 30% EM VOLUME DE PEDRA DE MÃO</v>
          </cell>
          <cell r="D397" t="str">
            <v>11.003.014-0</v>
          </cell>
          <cell r="E397" t="str">
            <v>M3</v>
          </cell>
          <cell r="F397">
            <v>30</v>
          </cell>
          <cell r="G397">
            <v>30</v>
          </cell>
          <cell r="H397">
            <v>190.58</v>
          </cell>
          <cell r="I397">
            <v>252.7</v>
          </cell>
        </row>
        <row r="398">
          <cell r="B398" t="str">
            <v>10.07.02</v>
          </cell>
          <cell r="C398" t="str">
            <v>FORMAS DE MAD. P/ PARAMENTOS PLANOS FORN. DOS MAT. E DESMOLDAGEM EXCL. ESCORAMENTO, SERVINDO A MADEIRA 2 VEZES</v>
          </cell>
          <cell r="D398" t="str">
            <v>11.004.021-0</v>
          </cell>
          <cell r="E398" t="str">
            <v>M2</v>
          </cell>
          <cell r="F398">
            <v>124</v>
          </cell>
          <cell r="G398">
            <v>124</v>
          </cell>
          <cell r="H398">
            <v>34.43</v>
          </cell>
          <cell r="I398">
            <v>57.53</v>
          </cell>
        </row>
        <row r="399">
          <cell r="B399" t="str">
            <v>10.07.03</v>
          </cell>
          <cell r="C399" t="str">
            <v>ESCORAMENTO DE FORMAS DE PARAMENTOS DE CONCRETO ATÉ 1,5M DE ALTURA, MEDIDO PELA AREA DE FORMA ESCORADA E COM REAPROVEITAMENTO DE 30% DA MADEIRA</v>
          </cell>
          <cell r="D399" t="str">
            <v>11.004.065-0</v>
          </cell>
          <cell r="E399" t="str">
            <v>M2</v>
          </cell>
          <cell r="F399">
            <v>124</v>
          </cell>
          <cell r="G399">
            <v>124</v>
          </cell>
          <cell r="H399">
            <v>6.18</v>
          </cell>
          <cell r="I399">
            <v>10.32</v>
          </cell>
        </row>
        <row r="400">
          <cell r="B400" t="str">
            <v>ELEVATÓRIA E LINHA DE RECALQUE DE ESGOTOS SANITÁRIOS DA SUBBACIA  - " EE-FINAL"</v>
          </cell>
        </row>
        <row r="401">
          <cell r="B401">
            <v>1</v>
          </cell>
          <cell r="C401" t="str">
            <v>SERVIÇOS TÉCNICOS</v>
          </cell>
        </row>
        <row r="402">
          <cell r="B402" t="str">
            <v>01.01</v>
          </cell>
          <cell r="C402" t="str">
            <v>PROJETOS COMPLEMENTARES</v>
          </cell>
        </row>
        <row r="403">
          <cell r="B403" t="str">
            <v>01.01.01</v>
          </cell>
          <cell r="C403" t="str">
            <v>PROJETO EXECUTIVO</v>
          </cell>
          <cell r="D403" t="str">
            <v>01.050.001-8</v>
          </cell>
          <cell r="E403" t="str">
            <v>GL</v>
          </cell>
          <cell r="F403">
            <v>1</v>
          </cell>
          <cell r="G403">
            <v>0</v>
          </cell>
          <cell r="H403">
            <v>233655.6</v>
          </cell>
          <cell r="I403">
            <v>391139.47</v>
          </cell>
        </row>
        <row r="404">
          <cell r="B404" t="str">
            <v>01.01.02</v>
          </cell>
          <cell r="C404" t="str">
            <v>CADASTRO COMPLETO DAS OBRAS EXECUTADAS, ELABORADO CONFORME ESPECIFICICAÇÕES DA DIVISÃO DE CADASTRO TÉCNICO DA CEDAE</v>
          </cell>
          <cell r="D404" t="str">
            <v>01.019.000-1</v>
          </cell>
          <cell r="E404" t="str">
            <v>GL</v>
          </cell>
          <cell r="F404">
            <v>1</v>
          </cell>
          <cell r="G404">
            <v>1</v>
          </cell>
          <cell r="H404">
            <v>884.39</v>
          </cell>
          <cell r="I404">
            <v>1563.6</v>
          </cell>
        </row>
        <row r="405">
          <cell r="B405" t="str">
            <v>01.02</v>
          </cell>
          <cell r="C405" t="str">
            <v>SONDAGENS GEOTÉCNICAS</v>
          </cell>
        </row>
        <row r="406">
          <cell r="B406" t="str">
            <v>01.02.01</v>
          </cell>
          <cell r="C406" t="str">
            <v>MOBILIZAÇÃO E DESMOBILIZAÇÃO DE EQUIPAMENTO E EQUIPE DE SONDAGEM A PERCUSSÃO COM TRANSPORTE ATE 50KM</v>
          </cell>
          <cell r="D406" t="str">
            <v>01.008.050-0</v>
          </cell>
          <cell r="E406" t="str">
            <v>UN</v>
          </cell>
          <cell r="F406">
            <v>1</v>
          </cell>
          <cell r="G406">
            <v>2</v>
          </cell>
          <cell r="H406">
            <v>1244.71</v>
          </cell>
          <cell r="I406">
            <v>2279.06</v>
          </cell>
        </row>
        <row r="407">
          <cell r="B407" t="str">
            <v>01.02.02</v>
          </cell>
          <cell r="C407" t="str">
            <v>SONDAGEM A PERCUSSÃO, EM TERRENO COMUM, INCL. ENSAIO DE   PENETRAÇÃO, DIÂMETRO 3" INCL. DESL. E INSTALAÇÕES NO CANTEIRO</v>
          </cell>
          <cell r="D407" t="str">
            <v>01.003.001-0</v>
          </cell>
          <cell r="E407" t="str">
            <v>M</v>
          </cell>
          <cell r="F407">
            <v>50</v>
          </cell>
          <cell r="G407">
            <v>280</v>
          </cell>
          <cell r="H407">
            <v>22.86</v>
          </cell>
          <cell r="I407">
            <v>38.79</v>
          </cell>
        </row>
        <row r="408">
          <cell r="B408" t="str">
            <v>01.03</v>
          </cell>
          <cell r="C408" t="str">
            <v>TOPOGRAFIA</v>
          </cell>
        </row>
        <row r="409">
          <cell r="B409" t="str">
            <v>01.03.01</v>
          </cell>
          <cell r="C409" t="str">
            <v>MARCAÇÃO DE OBRA , CONSIDERADA A PROJEÇÀO HORIZONTAL DA ÁREA ENVOLVENTE.</v>
          </cell>
          <cell r="D409" t="str">
            <v>01.018.001-0</v>
          </cell>
          <cell r="E409" t="str">
            <v>M2</v>
          </cell>
          <cell r="F409">
            <v>258.2</v>
          </cell>
          <cell r="G409">
            <v>276</v>
          </cell>
          <cell r="H409">
            <v>2.9</v>
          </cell>
          <cell r="I409">
            <v>4.88</v>
          </cell>
        </row>
        <row r="410">
          <cell r="B410">
            <v>2</v>
          </cell>
          <cell r="C410" t="str">
            <v>SERVIÇOS PRELIMINARES</v>
          </cell>
        </row>
        <row r="411">
          <cell r="B411" t="str">
            <v>02.01</v>
          </cell>
          <cell r="C411" t="str">
            <v>SINALIZAÇÃO E SEGURANÇA DE VEÍCULOS E PEDESTRES CONF. RESOLUÇÃO SMO 379 DE 29/08/84</v>
          </cell>
        </row>
        <row r="412">
          <cell r="B412" t="str">
            <v>02.01.01</v>
          </cell>
          <cell r="C412" t="str">
            <v>BARRAGEM DE BLOQUEIO DE OBRA NA VIA PÚBLICA, DE ACORDO COM A RESOLUÇÃO DA PREFEITURA-RJ, COMPREENDENDO O FORN., PINTURA DOS SUPORTES DE MADEIRA E REAPROV. DO CONJ. 40 VEZES</v>
          </cell>
          <cell r="D412" t="str">
            <v>02.020.005-0</v>
          </cell>
          <cell r="E412" t="str">
            <v>M</v>
          </cell>
          <cell r="F412">
            <v>620</v>
          </cell>
          <cell r="G412">
            <v>610</v>
          </cell>
          <cell r="H412">
            <v>0.76</v>
          </cell>
          <cell r="I412">
            <v>1.38</v>
          </cell>
        </row>
        <row r="413">
          <cell r="B413" t="str">
            <v>02.01.02</v>
          </cell>
          <cell r="C413" t="str">
            <v>BARRAGEM DE BLOQUEIO P/ DESVIO DE TRANSITO - COLOCAÇÃO E RETIRADA</v>
          </cell>
          <cell r="D413" t="str">
            <v>02.020.006-0</v>
          </cell>
          <cell r="E413" t="str">
            <v>M</v>
          </cell>
          <cell r="F413">
            <v>6200</v>
          </cell>
          <cell r="G413">
            <v>6100</v>
          </cell>
          <cell r="H413">
            <v>1.24</v>
          </cell>
          <cell r="I413">
            <v>2.25</v>
          </cell>
        </row>
        <row r="414">
          <cell r="B414" t="str">
            <v>02.01.03</v>
          </cell>
          <cell r="C414" t="str">
            <v>SEMÁFORO P/ SINALIZAÇÃO NOTURNA DE VALAS - MOBILIZAÇÃO</v>
          </cell>
          <cell r="D414" t="str">
            <v>02.020.009-0</v>
          </cell>
          <cell r="E414" t="str">
            <v>UN</v>
          </cell>
          <cell r="F414">
            <v>124</v>
          </cell>
          <cell r="G414">
            <v>122</v>
          </cell>
          <cell r="H414">
            <v>12.43</v>
          </cell>
          <cell r="I414">
            <v>22.57</v>
          </cell>
        </row>
        <row r="415">
          <cell r="B415" t="str">
            <v>02.01.04</v>
          </cell>
          <cell r="C415" t="str">
            <v>SEMÁFORO P/ SINALIZAÇÃO NOTURNA DE VALAS - COLOCAÇÃO E RETIRADA</v>
          </cell>
          <cell r="D415" t="str">
            <v>02.020.010-0</v>
          </cell>
          <cell r="E415" t="str">
            <v>UN</v>
          </cell>
          <cell r="F415">
            <v>1240</v>
          </cell>
          <cell r="G415">
            <v>1220</v>
          </cell>
          <cell r="H415">
            <v>1.51</v>
          </cell>
          <cell r="I415">
            <v>2.74</v>
          </cell>
        </row>
        <row r="416">
          <cell r="B416" t="str">
            <v>02.01.05</v>
          </cell>
          <cell r="C416" t="str">
            <v>PLACA DE SINALIZAÇÃO PREVENTIVA - MOBILIZAÇÃO</v>
          </cell>
          <cell r="D416" t="str">
            <v>02.020.011-0</v>
          </cell>
          <cell r="E416" t="str">
            <v>UN</v>
          </cell>
          <cell r="F416">
            <v>5</v>
          </cell>
          <cell r="G416">
            <v>36</v>
          </cell>
          <cell r="H416">
            <v>21.95</v>
          </cell>
          <cell r="I416">
            <v>39.86</v>
          </cell>
        </row>
        <row r="417">
          <cell r="B417" t="str">
            <v>02.01.06</v>
          </cell>
          <cell r="C417" t="str">
            <v>PLACA DE SINALIZAÇÃO PREVENTIVA - COLOCAÇÀO E RETIRADA</v>
          </cell>
          <cell r="D417" t="str">
            <v>02.020.012-0</v>
          </cell>
          <cell r="E417" t="str">
            <v>UN</v>
          </cell>
          <cell r="F417">
            <v>50</v>
          </cell>
          <cell r="G417">
            <v>310</v>
          </cell>
          <cell r="H417">
            <v>2.89</v>
          </cell>
          <cell r="I417">
            <v>5.24</v>
          </cell>
        </row>
        <row r="418">
          <cell r="B418" t="str">
            <v>02.01.07</v>
          </cell>
          <cell r="C418" t="str">
            <v>PLACA PARA IDENTIFICAÇÃO DE OBRA EM VIA URBANA - MOBILIZAÇÃO</v>
          </cell>
          <cell r="D418" t="str">
            <v>02.020.007-0</v>
          </cell>
          <cell r="E418" t="str">
            <v>UN</v>
          </cell>
          <cell r="F418">
            <v>2</v>
          </cell>
          <cell r="G418">
            <v>7</v>
          </cell>
          <cell r="H418">
            <v>71.67</v>
          </cell>
          <cell r="I418">
            <v>130.15</v>
          </cell>
        </row>
        <row r="419">
          <cell r="B419" t="str">
            <v>02.01.08</v>
          </cell>
          <cell r="C419" t="str">
            <v xml:space="preserve">PLACA PARA IDENTIFICAÇÃO DE OBRA EM VIA URBANA -  COLOCAÇÃO E RETIRADA </v>
          </cell>
          <cell r="D419" t="str">
            <v>02.020.008-0</v>
          </cell>
          <cell r="E419" t="str">
            <v>UN</v>
          </cell>
          <cell r="F419">
            <v>20</v>
          </cell>
          <cell r="G419">
            <v>205</v>
          </cell>
          <cell r="H419">
            <v>4.87</v>
          </cell>
          <cell r="I419">
            <v>8.84</v>
          </cell>
        </row>
        <row r="420">
          <cell r="B420" t="str">
            <v>02.01.09</v>
          </cell>
          <cell r="C420" t="str">
            <v>CERCA PROTETORA DE  VALA, CONSTRUÍDA C/ MONTANTES DE 3" X 3" DE PINHO COM 1,50 M DE COMPRIMENTO</v>
          </cell>
          <cell r="D420" t="str">
            <v>02.011.001-0</v>
          </cell>
          <cell r="E420" t="str">
            <v>M</v>
          </cell>
          <cell r="F420">
            <v>17</v>
          </cell>
          <cell r="G420">
            <v>17</v>
          </cell>
          <cell r="H420">
            <v>6.91</v>
          </cell>
          <cell r="I420">
            <v>11.29</v>
          </cell>
        </row>
        <row r="421">
          <cell r="B421" t="str">
            <v>02.01.10</v>
          </cell>
          <cell r="C421" t="str">
            <v>CERCA PROTETORA DE VALA, CONSTRUÍDA C/ MONTANTES FINCADOS CADA 2 ME 2 TÁBUAS HORIZ. DE 1" X 12" - MOBILIZAÇÃO</v>
          </cell>
          <cell r="D421" t="str">
            <v>02.011.002-0</v>
          </cell>
          <cell r="E421" t="str">
            <v>M</v>
          </cell>
          <cell r="F421">
            <v>170</v>
          </cell>
          <cell r="G421">
            <v>170</v>
          </cell>
          <cell r="H421">
            <v>4.43</v>
          </cell>
          <cell r="I421">
            <v>7.23</v>
          </cell>
        </row>
        <row r="422">
          <cell r="B422" t="str">
            <v>02.01.11</v>
          </cell>
          <cell r="C422" t="str">
            <v>CERCA PROTETORA DE BORDAS DE VALA OU OBRA, COM TELA PLÁSTICA NA COR LARANJA OU AMARELA (CONSIDERANDO 2 VEZES DE UTILIZAÇÃO), INCLUSIVE APOIOS, FORNECIMENTO, COLOCAÇÃO E RETIRADA.</v>
          </cell>
          <cell r="D422" t="str">
            <v>02.011.010-0</v>
          </cell>
          <cell r="E422" t="str">
            <v>M2</v>
          </cell>
          <cell r="G422">
            <v>12200</v>
          </cell>
          <cell r="H422">
            <v>1.27</v>
          </cell>
          <cell r="I422">
            <v>2.0699999999999998</v>
          </cell>
        </row>
        <row r="423">
          <cell r="B423" t="str">
            <v>02.01.12</v>
          </cell>
          <cell r="C423" t="str">
            <v>CHAPA DE ACO P/TRAVESSIA PROVISORIA SOBRE VALAS - MOBILIZACAO, USO, COLOCACAO E RETIRADA UMA VEZ</v>
          </cell>
          <cell r="D423" t="str">
            <v>05.013.002-0</v>
          </cell>
          <cell r="E423" t="str">
            <v>M2</v>
          </cell>
          <cell r="G423">
            <v>15</v>
          </cell>
          <cell r="H423">
            <v>18.11</v>
          </cell>
          <cell r="I423">
            <v>35.619999999999997</v>
          </cell>
        </row>
        <row r="424">
          <cell r="B424" t="str">
            <v>02.01.13</v>
          </cell>
          <cell r="C424" t="str">
            <v>CHAPA DE AÇO P/ TRAVESSIA PROVISORIA SOBRE VALAS - COLOCAÇÃO E RETIRADA ADICIONAIS</v>
          </cell>
          <cell r="D424" t="str">
            <v>05.013.003-0</v>
          </cell>
          <cell r="E424" t="str">
            <v>M2</v>
          </cell>
          <cell r="G424">
            <v>300</v>
          </cell>
          <cell r="H424">
            <v>1.33</v>
          </cell>
          <cell r="I424">
            <v>2.61</v>
          </cell>
        </row>
        <row r="425">
          <cell r="B425" t="str">
            <v>02.01.14</v>
          </cell>
          <cell r="C425" t="str">
            <v>ALUGUEL DE ANDAIME TUBULAR SOBRE SAPATAS FIXAS, FORMADO POR ELEMENTOS DE 2,00M DE LARGURA E 1,50M DE ALTURA, CONSIDERANDO-SE A ÁREA DA PROJEÇÃO VERTICAL DO ANDAIME E PAGO PELO TEMPO NECESSÁRIO À SUA UTILIZAÇÃO, EXCLUSIVE TRANSPORTE DOS ELEMENTOS DO ANDAIM</v>
          </cell>
          <cell r="D425" t="str">
            <v>05.006.001-1</v>
          </cell>
          <cell r="E425" t="str">
            <v>M2xMES</v>
          </cell>
          <cell r="G425">
            <v>764.1</v>
          </cell>
          <cell r="H425">
            <v>2.41</v>
          </cell>
          <cell r="I425">
            <v>2.6</v>
          </cell>
        </row>
        <row r="426">
          <cell r="B426" t="str">
            <v>02.01.15</v>
          </cell>
          <cell r="C426" t="str">
            <v>MONTAGEM E DESMONTAGEM DE ANDAIME TUBULAR, CONSIDERANDO-SE A ÁREA VERTICAL RECOBERTA</v>
          </cell>
          <cell r="D426" t="str">
            <v>05.008.001-0</v>
          </cell>
          <cell r="E426" t="str">
            <v>M2</v>
          </cell>
          <cell r="G426">
            <v>254.7</v>
          </cell>
          <cell r="H426">
            <v>1.26</v>
          </cell>
          <cell r="I426">
            <v>2.3199999999999998</v>
          </cell>
        </row>
        <row r="427">
          <cell r="B427" t="str">
            <v>02.01.16</v>
          </cell>
          <cell r="C427" t="str">
            <v xml:space="preserve">PLATAFORMA OU PASSARELA DE PINHO DE 1ª, CONSIDERANDO-SE APROVEITAMENTO DA MADEIRA DE 20 VEZES, EXCLUSIVE ANDAIME OU OUTRO SUPORTE E MOVIMENTAÇÃO </v>
          </cell>
          <cell r="D427" t="str">
            <v>05.005.012-1</v>
          </cell>
          <cell r="E427" t="str">
            <v>M2</v>
          </cell>
          <cell r="G427">
            <v>84.9</v>
          </cell>
          <cell r="H427">
            <v>0.78</v>
          </cell>
          <cell r="I427">
            <v>1.65</v>
          </cell>
        </row>
        <row r="428">
          <cell r="B428" t="str">
            <v>02.01.17</v>
          </cell>
          <cell r="C428" t="str">
            <v>MOVIMENTAÇÃO VERTICAL OU HORIZONTAL DE PLATAFORMA OU PASSARELA</v>
          </cell>
          <cell r="D428" t="str">
            <v>05.008.008-1</v>
          </cell>
          <cell r="E428" t="str">
            <v>M2</v>
          </cell>
          <cell r="G428">
            <v>254.7</v>
          </cell>
          <cell r="H428">
            <v>0.09</v>
          </cell>
          <cell r="I428">
            <v>0.16</v>
          </cell>
        </row>
        <row r="429">
          <cell r="B429" t="str">
            <v>02.01.18</v>
          </cell>
          <cell r="C429" t="str">
            <v>CARGA E DESCARGA MANUAL DE ANDAIME TUBULAR, INCLUSIVE TEMPO DE ESPERA DO CAMINHÃO, CONSIDERANDO-SE A ÁREA DE PROJEÇÃO VERTICAL</v>
          </cell>
          <cell r="D429" t="str">
            <v>04.021.010-0</v>
          </cell>
          <cell r="E429" t="str">
            <v>M2</v>
          </cell>
          <cell r="G429">
            <v>254.7</v>
          </cell>
          <cell r="H429">
            <v>0.17</v>
          </cell>
          <cell r="I429">
            <v>0.28999999999999998</v>
          </cell>
        </row>
        <row r="430">
          <cell r="B430" t="str">
            <v>02.01.19</v>
          </cell>
          <cell r="C430" t="str">
            <v>TRANSPORTE DE ANDAIME TUBULAR, CONSIDERANDO-SE A ÁREA DE PROJEÇÃO VERTICAL DO ANDAIME, EXCLUSIVE CARGA, DESCARGA E TEMPO DE ESPERA DO CAMINHÃO</v>
          </cell>
          <cell r="D430" t="str">
            <v>04.020.122-0</v>
          </cell>
          <cell r="E430" t="str">
            <v>M2xKM</v>
          </cell>
          <cell r="G430">
            <v>20376</v>
          </cell>
          <cell r="H430">
            <v>0.02</v>
          </cell>
          <cell r="I430">
            <v>0.03</v>
          </cell>
        </row>
        <row r="431">
          <cell r="B431" t="str">
            <v>02.01.20</v>
          </cell>
          <cell r="C431" t="str">
            <v>ALUGUEL DE GUINDASTE FIXO, TIPO GRUA, CAPACIDADE DE CARGA DE 1.500KG, RAIO DE ALCANCE MÁXIMO DE 25,00M, EQUIPADO PARA FUNCIONAR COMO TORRE MÓVEL, SOBRE TRILHOS, ALTURA ÚTIL MÁXIMA DE 30,00M, INCLUSIVE CHASSIS MÓVEL E OPERADOR, CP-HORA PRODUTIVA</v>
          </cell>
          <cell r="D431" t="str">
            <v>19.004.059-2</v>
          </cell>
          <cell r="E431" t="str">
            <v>H</v>
          </cell>
          <cell r="G431">
            <v>2640</v>
          </cell>
          <cell r="H431">
            <v>45.12</v>
          </cell>
          <cell r="I431">
            <v>77.78</v>
          </cell>
        </row>
        <row r="432">
          <cell r="B432" t="str">
            <v>02.01.21</v>
          </cell>
          <cell r="C432" t="str">
            <v>INSTALAÇÃO E LIGAÇÃO PROVISÓRIA PARA ABASTECIMENTO DE ÁGUA E ESGOTAMENTO SANITÁRIO EM CANTEIRO DE OBRAS, INCLUSIVE ESCAVAÇÃO, EXCLUSIVE REPOSIÇÃO DA PAVIMENTAÇÃO DO LOGRADOURO PÚBLICO</v>
          </cell>
          <cell r="D432" t="str">
            <v>02.015.001-0</v>
          </cell>
          <cell r="E432" t="str">
            <v>M3</v>
          </cell>
          <cell r="G432">
            <v>1</v>
          </cell>
          <cell r="H432">
            <v>708.27</v>
          </cell>
          <cell r="I432">
            <v>1341.46</v>
          </cell>
        </row>
        <row r="433">
          <cell r="B433" t="str">
            <v>02.01.22</v>
          </cell>
          <cell r="C433" t="str">
            <v>ENTRADA DE SERVIÇO AÉREA, EM ALTA TENSÃO (15KV), PARA 150KVA, INCLUSIVE CABINE DE MEDIÇÃO INDIRETA EM ALVENARIA, POSTE E TODOS OS MATERIAIS ELÉTRICOS NECESSÁRIOS, EXCLUSIVE ALUGUEL DO TRANSFORMADOR</v>
          </cell>
          <cell r="D433" t="str">
            <v>02.016.010-0</v>
          </cell>
          <cell r="E433" t="str">
            <v>UN</v>
          </cell>
          <cell r="G433">
            <v>1</v>
          </cell>
          <cell r="H433">
            <v>3563.78</v>
          </cell>
          <cell r="I433">
            <v>7191.7</v>
          </cell>
        </row>
        <row r="434">
          <cell r="B434" t="str">
            <v>02.01.23</v>
          </cell>
          <cell r="C434" t="str">
            <v xml:space="preserve">ALUGUEL DE TRANSFORMADOR DE DISTRIBUIÇÃO, TRIFÁSICO, 60HZ, 13,8KV 220/127V, 150KVA </v>
          </cell>
          <cell r="D434" t="str">
            <v>05.014.020-0</v>
          </cell>
          <cell r="E434" t="str">
            <v>UNxMES</v>
          </cell>
          <cell r="G434">
            <v>12</v>
          </cell>
          <cell r="H434">
            <v>340.15</v>
          </cell>
          <cell r="I434">
            <v>856.15</v>
          </cell>
        </row>
        <row r="435">
          <cell r="B435" t="str">
            <v>02.01.24</v>
          </cell>
          <cell r="C435" t="str">
            <v>MÃO-DE-OBRA DE OPERADOR DE TRANSITO, INCLUSIVE ENCARGOS SOCIAIS</v>
          </cell>
          <cell r="D435" t="str">
            <v>05.105.001-0</v>
          </cell>
          <cell r="E435" t="str">
            <v>H</v>
          </cell>
          <cell r="G435">
            <v>3520</v>
          </cell>
          <cell r="H435">
            <v>3.24</v>
          </cell>
          <cell r="I435">
            <v>5.98</v>
          </cell>
        </row>
        <row r="436">
          <cell r="B436" t="str">
            <v>02.01.25</v>
          </cell>
          <cell r="C436" t="str">
            <v>MÃO-DE-OBRA DE BOMBEIRO HIDRÁULICO, INCLUSIVE ENCARGOS SOCIAIS</v>
          </cell>
          <cell r="D436" t="str">
            <v>05.105.011-0</v>
          </cell>
          <cell r="E436" t="str">
            <v>H</v>
          </cell>
          <cell r="G436">
            <v>440</v>
          </cell>
          <cell r="H436">
            <v>4.5599999999999996</v>
          </cell>
          <cell r="I436">
            <v>8.41</v>
          </cell>
        </row>
        <row r="437">
          <cell r="B437" t="str">
            <v>02.01.26</v>
          </cell>
          <cell r="C437" t="str">
            <v>MÃO-DE-OBRA DE AJUDANTE DE BOMBEIRO HIDRÁULICO, INCLUSIVE ENCARGOS SOCIAIS</v>
          </cell>
          <cell r="D437" t="str">
            <v>05.105.016-0</v>
          </cell>
          <cell r="E437" t="str">
            <v>H</v>
          </cell>
          <cell r="G437">
            <v>440</v>
          </cell>
          <cell r="H437">
            <v>3.02</v>
          </cell>
          <cell r="I437">
            <v>5.57</v>
          </cell>
        </row>
        <row r="438">
          <cell r="B438">
            <v>3</v>
          </cell>
          <cell r="C438" t="str">
            <v>MOVIMENTO DE TERRA</v>
          </cell>
        </row>
        <row r="439">
          <cell r="B439" t="str">
            <v>03.01</v>
          </cell>
          <cell r="C439" t="str">
            <v>ESCAVAÇÃO E ATERRO</v>
          </cell>
        </row>
        <row r="440">
          <cell r="B440" t="str">
            <v>03.01.01</v>
          </cell>
          <cell r="C440" t="str">
            <v>ESCAVAÇÃO MECÂNICA DE VALA NÃO ESCORADA, EM MATERIAL DE 1ª CAT. ATÉ 1,5 PROF, UTILIZ. RETRO-ESCAVADEIRA EXCLUSIVE ESGOTAMENTO</v>
          </cell>
          <cell r="D440" t="str">
            <v>03.016.015-0</v>
          </cell>
          <cell r="E440" t="str">
            <v>M3</v>
          </cell>
          <cell r="F440">
            <v>367</v>
          </cell>
          <cell r="G440">
            <v>0</v>
          </cell>
          <cell r="H440">
            <v>2.29</v>
          </cell>
          <cell r="I440">
            <v>4.47</v>
          </cell>
        </row>
        <row r="441">
          <cell r="B441" t="str">
            <v>03.01.02</v>
          </cell>
          <cell r="C441" t="str">
            <v>ESCAV. MEC. VALA ESCORADA, 1ª CATEG C/ ESCAVADEIRA ATÉ 1,5 M DE PROF., EXCLUSIVE ESGOTAMENTO E ESCORAMENTO</v>
          </cell>
          <cell r="D441" t="str">
            <v>03.020.080-0</v>
          </cell>
          <cell r="E441" t="str">
            <v>M3</v>
          </cell>
          <cell r="F441">
            <v>2</v>
          </cell>
          <cell r="G441">
            <v>325.5</v>
          </cell>
          <cell r="H441">
            <v>2.12</v>
          </cell>
          <cell r="I441">
            <v>3.91</v>
          </cell>
        </row>
        <row r="442">
          <cell r="B442" t="str">
            <v>03.01.03</v>
          </cell>
          <cell r="C442" t="str">
            <v>ESCAV. MEC. VALA/CAVA ESCORADA,  1ª CATEG, C/ ESCAVADEIRA HIDRÁULICA ENTRE 1,5 E 3,0 M PROF., EXCLUSIVE ESGOTAMENTO E ESCORAMENTO</v>
          </cell>
          <cell r="D442" t="str">
            <v>03.020.085-0</v>
          </cell>
          <cell r="E442" t="str">
            <v>M3</v>
          </cell>
          <cell r="F442">
            <v>367</v>
          </cell>
          <cell r="G442">
            <v>248.3</v>
          </cell>
          <cell r="H442">
            <v>2.41</v>
          </cell>
          <cell r="I442">
            <v>4.4400000000000004</v>
          </cell>
        </row>
        <row r="443">
          <cell r="B443" t="str">
            <v>03.01.04</v>
          </cell>
          <cell r="C443" t="str">
            <v>ESCAVAÇÃO MEC. VALA/CAVA ESCORADA, 1ª CATEG. C/ ESCAVADEIRA HIDRÁULICA ENTRE 3,00 E 4,50 M DE PROF., EXCLUSIVE ESGOTAMENTO E ESCORAMENTO</v>
          </cell>
          <cell r="D443" t="str">
            <v>03.020.090-0</v>
          </cell>
          <cell r="E443" t="str">
            <v>M3</v>
          </cell>
          <cell r="F443">
            <v>367</v>
          </cell>
          <cell r="G443">
            <v>248.3</v>
          </cell>
          <cell r="H443">
            <v>3.58</v>
          </cell>
          <cell r="I443">
            <v>6.6</v>
          </cell>
        </row>
        <row r="444">
          <cell r="B444" t="str">
            <v>03.01.05</v>
          </cell>
          <cell r="C444" t="str">
            <v>ESCAVAÇÃO MEC. VALA/CAVA ESCORADA, 1ª CATEG. C/ ESCAVADEIRA HIDRÁULICA ENTRE 4,50 E 6,0 M DE PROF., EXCLUSIVE ESGOTAMENTO E ESCORAMENTO</v>
          </cell>
          <cell r="D444" t="str">
            <v>03.020.100-0</v>
          </cell>
          <cell r="E444" t="str">
            <v>M3</v>
          </cell>
          <cell r="F444">
            <v>367</v>
          </cell>
          <cell r="G444">
            <v>248.3</v>
          </cell>
          <cell r="H444">
            <v>5.23</v>
          </cell>
          <cell r="I444">
            <v>9.65</v>
          </cell>
        </row>
        <row r="445">
          <cell r="B445" t="str">
            <v>03.01.06</v>
          </cell>
          <cell r="C445" t="str">
            <v>ESCAVAÇÃO MEC. VALA/CAVA ESTRONCADA, 1ª CATEG. ACIMA DE 6M DE PROFUNDIDADE</v>
          </cell>
          <cell r="D445" t="str">
            <v>03.020.110-1</v>
          </cell>
          <cell r="E445" t="str">
            <v>M3</v>
          </cell>
          <cell r="F445">
            <v>1758</v>
          </cell>
          <cell r="G445">
            <v>2230.5</v>
          </cell>
          <cell r="H445">
            <v>9.9600000000000009</v>
          </cell>
          <cell r="I445">
            <v>18.38</v>
          </cell>
        </row>
        <row r="446">
          <cell r="B446" t="str">
            <v>03.01.07</v>
          </cell>
          <cell r="C446" t="str">
            <v>REATERRO COMPACTADO VALA/CAVA C/MAT. ESCAV. SELECIONADO EM CAMADAS DE 30 CM</v>
          </cell>
          <cell r="D446" t="str">
            <v>03.013.001-0</v>
          </cell>
          <cell r="E446" t="str">
            <v>M3</v>
          </cell>
          <cell r="F446">
            <v>420</v>
          </cell>
          <cell r="G446">
            <v>16.399999999999999</v>
          </cell>
          <cell r="H446">
            <v>5.97</v>
          </cell>
          <cell r="I446">
            <v>11.13</v>
          </cell>
        </row>
        <row r="447">
          <cell r="B447" t="str">
            <v>03.01.08</v>
          </cell>
          <cell r="C447" t="str">
            <v>REATERRO DE VALA/CAVA COM MATERIAL DE BOA QUALIDADE, UTILIZANDO VIBRO COMPACTADOR PORTÁTIL, EXCLUSIVE MATERIAL</v>
          </cell>
          <cell r="D447" t="str">
            <v>03.011.015-0</v>
          </cell>
          <cell r="E447" t="str">
            <v>M3</v>
          </cell>
          <cell r="F447">
            <v>48.95</v>
          </cell>
          <cell r="G447">
            <v>0</v>
          </cell>
          <cell r="H447">
            <v>4.76</v>
          </cell>
          <cell r="I447">
            <v>8.42</v>
          </cell>
        </row>
        <row r="448">
          <cell r="B448" t="str">
            <v>03.01.09</v>
          </cell>
          <cell r="C448" t="str">
            <v xml:space="preserve">REATERRO DE VALA COM PÓ DE PEDRA, INCLUSIVE FORNECIMENTO DOS MATERIAIS </v>
          </cell>
          <cell r="D448" t="str">
            <v>03.015.010-0</v>
          </cell>
          <cell r="E448" t="str">
            <v>M3</v>
          </cell>
          <cell r="F448">
            <v>195.8</v>
          </cell>
          <cell r="G448">
            <v>0</v>
          </cell>
          <cell r="H448">
            <v>15.47</v>
          </cell>
          <cell r="I448">
            <v>25.61</v>
          </cell>
        </row>
        <row r="449">
          <cell r="B449" t="str">
            <v>03.01.10</v>
          </cell>
          <cell r="C449" t="str">
            <v>ESCAVAÇÃO CARGA E DESCARGA, TRANSPORTE A 10 KM, EXCLUSIVE ROYALITIES SOBRE O MATERIAL</v>
          </cell>
          <cell r="D449" t="str">
            <v>03.010.007-0</v>
          </cell>
          <cell r="E449" t="str">
            <v>M3</v>
          </cell>
          <cell r="F449">
            <v>48.95</v>
          </cell>
          <cell r="G449">
            <v>0</v>
          </cell>
          <cell r="H449">
            <v>8.3800000000000008</v>
          </cell>
          <cell r="I449">
            <v>17.07</v>
          </cell>
        </row>
        <row r="450">
          <cell r="B450" t="str">
            <v>03.01.11</v>
          </cell>
          <cell r="C450" t="str">
            <v>ROYALTIES SOBRE MATERIAL DE JAZIDA</v>
          </cell>
          <cell r="D450" t="str">
            <v>01.090.002-1</v>
          </cell>
          <cell r="E450" t="str">
            <v>M3</v>
          </cell>
          <cell r="F450">
            <v>48.95</v>
          </cell>
          <cell r="G450">
            <v>0</v>
          </cell>
          <cell r="H450">
            <v>1.1599999999999999</v>
          </cell>
          <cell r="I450">
            <v>2.0699999999999998</v>
          </cell>
        </row>
        <row r="451">
          <cell r="B451" t="str">
            <v>03.02</v>
          </cell>
          <cell r="C451" t="str">
            <v>TRANSPORTE DE SOLOS</v>
          </cell>
        </row>
        <row r="452">
          <cell r="B452" t="str">
            <v>03.02.01</v>
          </cell>
          <cell r="C452" t="str">
            <v>CARGA E DESCARGA MECÂNICA MATERIAL A GRANEL EM CAMINHÃO, INCLUSIVE EQUIPAMENTO CARREGADOR</v>
          </cell>
          <cell r="D452" t="str">
            <v>04.011.051-0</v>
          </cell>
          <cell r="E452" t="str">
            <v>T</v>
          </cell>
          <cell r="F452">
            <v>2862</v>
          </cell>
          <cell r="G452">
            <v>7739</v>
          </cell>
          <cell r="H452">
            <v>3.37</v>
          </cell>
          <cell r="I452">
            <v>6.76</v>
          </cell>
        </row>
        <row r="453">
          <cell r="B453" t="str">
            <v>03.02.02</v>
          </cell>
          <cell r="C453" t="str">
            <v>TRANSP. DE CARGA DE QUALQUER NATUREZA, EXCL. AS DESPESAS DE CARGA E DESCARGA TANTO DE ESPERA DO CAMINHÃO COMO DE SERVENTE OU EQUIP. AUXIL., A VELOC. MEDIA DE 40KM/H CAMINHAO BASCULANTE A ÓLEO DIESEL DE 8T</v>
          </cell>
          <cell r="D453" t="str">
            <v>04.005.121-0</v>
          </cell>
          <cell r="E453" t="str">
            <v>T.KM</v>
          </cell>
          <cell r="F453">
            <v>57240</v>
          </cell>
          <cell r="G453">
            <v>193605</v>
          </cell>
          <cell r="H453">
            <v>0.26</v>
          </cell>
          <cell r="I453">
            <v>0.49</v>
          </cell>
        </row>
        <row r="454">
          <cell r="B454">
            <v>4</v>
          </cell>
          <cell r="C454" t="str">
            <v>ESCORAMENTO</v>
          </cell>
        </row>
        <row r="455">
          <cell r="B455" t="str">
            <v>04.01</v>
          </cell>
          <cell r="C455" t="str">
            <v>ESCORAMENTO C/ CHAPAS METÁLICAS DE VALA/CAVA ATÉ 4,0 M DE PROFUNDIDADE, UTILIZANDO ESCAVADEIRA HIDRAULICA NA CRAVAÇÃO E RETIRADA DE CHAPAS</v>
          </cell>
          <cell r="D455" t="str">
            <v>05.080.025-0</v>
          </cell>
          <cell r="E455" t="str">
            <v>M2</v>
          </cell>
          <cell r="F455">
            <v>240</v>
          </cell>
          <cell r="G455">
            <v>30.5</v>
          </cell>
          <cell r="H455">
            <v>13.98</v>
          </cell>
          <cell r="I455">
            <v>26.38</v>
          </cell>
        </row>
        <row r="456">
          <cell r="B456" t="str">
            <v>04.02</v>
          </cell>
          <cell r="C456" t="str">
            <v>ESCORAMENTO MISTO DE PRANCHADA HORIZONTAL ATÉ 8M DE PROFUNDIDADE COM PRANCHAS DE MADEIRA DE 3" X 12", ESTACAS LONGARINAS E ESTRONCAS DE AÇO I DE 10", INCLUSIVE FORNECIMENTO, COLOCAÇÃO E RETIRADA DE TODOS OS MATERIAIS, COM REAPROVEITAMENTO DESTES.</v>
          </cell>
          <cell r="D456" t="str">
            <v>05.077.001-1</v>
          </cell>
          <cell r="E456" t="str">
            <v>M2</v>
          </cell>
          <cell r="F456">
            <v>200</v>
          </cell>
          <cell r="G456">
            <v>0</v>
          </cell>
          <cell r="H456">
            <v>157.75</v>
          </cell>
          <cell r="I456">
            <v>283.95</v>
          </cell>
        </row>
        <row r="457">
          <cell r="B457">
            <v>5</v>
          </cell>
          <cell r="C457" t="str">
            <v>ESGOTAMENTO</v>
          </cell>
        </row>
        <row r="458">
          <cell r="B458" t="str">
            <v>05.01</v>
          </cell>
          <cell r="C458" t="str">
            <v>ESGOTAMENTO DE VALA/CAVA P/ BOMBEAMENTO DIRETO</v>
          </cell>
          <cell r="D458" t="str">
            <v>05.010.005-0</v>
          </cell>
          <cell r="E458" t="str">
            <v>CV.H</v>
          </cell>
          <cell r="F458">
            <v>7200</v>
          </cell>
          <cell r="G458">
            <v>129600</v>
          </cell>
          <cell r="H458">
            <v>1.67</v>
          </cell>
          <cell r="I458">
            <v>2.66</v>
          </cell>
        </row>
        <row r="459">
          <cell r="B459" t="str">
            <v>05.02</v>
          </cell>
          <cell r="C459" t="str">
            <v>REBAIXAMENTO DO LENÇOL FREÁTICO</v>
          </cell>
        </row>
        <row r="460">
          <cell r="B460" t="str">
            <v>05.02.01</v>
          </cell>
          <cell r="C460" t="str">
            <v>MONTAGEM E DESMONT. CONJ. BOMBAS, CABINE E TUBULAÇÃO COLETORA DE SIST. REBAIXAMENTO.</v>
          </cell>
          <cell r="D460" t="str">
            <v>01.007.010-0</v>
          </cell>
          <cell r="E460" t="str">
            <v>UN</v>
          </cell>
          <cell r="F460">
            <v>2</v>
          </cell>
          <cell r="G460">
            <v>0</v>
          </cell>
          <cell r="H460">
            <v>1036.4000000000001</v>
          </cell>
          <cell r="I460">
            <v>1587.76</v>
          </cell>
        </row>
        <row r="461">
          <cell r="B461" t="str">
            <v>05.02.02</v>
          </cell>
          <cell r="C461" t="str">
            <v>CRAVAÇÃO E RETIRADA DE PONTEIRA FILTRANTE</v>
          </cell>
          <cell r="D461" t="str">
            <v>01.007.020-0</v>
          </cell>
          <cell r="E461" t="str">
            <v>UN</v>
          </cell>
          <cell r="F461">
            <v>60</v>
          </cell>
          <cell r="G461">
            <v>0</v>
          </cell>
          <cell r="H461">
            <v>40.299999999999997</v>
          </cell>
          <cell r="I461">
            <v>61.73</v>
          </cell>
        </row>
        <row r="462">
          <cell r="B462" t="str">
            <v>05.02.03</v>
          </cell>
          <cell r="C462" t="str">
            <v>DESPESAS DE ENERGIA DE SIST. REBAIXAMENTO</v>
          </cell>
          <cell r="D462" t="str">
            <v>01.007.030-0</v>
          </cell>
          <cell r="E462" t="str">
            <v>CV.H</v>
          </cell>
          <cell r="F462">
            <v>28800</v>
          </cell>
          <cell r="G462">
            <v>0</v>
          </cell>
          <cell r="H462">
            <v>0.27</v>
          </cell>
          <cell r="I462">
            <v>0.41</v>
          </cell>
        </row>
        <row r="463">
          <cell r="B463" t="str">
            <v>05.02.04</v>
          </cell>
          <cell r="C463" t="str">
            <v>MANUTENÇÃO E OPERA€AO DO SIST. DE REBAIXAMENTO</v>
          </cell>
          <cell r="D463" t="str">
            <v>01.007.025-0</v>
          </cell>
          <cell r="E463" t="str">
            <v>DIA</v>
          </cell>
          <cell r="F463">
            <v>120</v>
          </cell>
          <cell r="G463">
            <v>0</v>
          </cell>
          <cell r="H463">
            <v>97.88</v>
          </cell>
          <cell r="I463">
            <v>149.94999999999999</v>
          </cell>
        </row>
        <row r="464">
          <cell r="B464">
            <v>6</v>
          </cell>
          <cell r="C464" t="str">
            <v>ESTRUTURAS E FUNDAÇÕES DIRETAS</v>
          </cell>
        </row>
        <row r="465">
          <cell r="B465" t="str">
            <v>06.01</v>
          </cell>
          <cell r="C465" t="str">
            <v>FUNDAÇÕES PROFUNDAS</v>
          </cell>
        </row>
        <row r="466">
          <cell r="B466" t="str">
            <v>06.01.01</v>
          </cell>
          <cell r="C466" t="str">
            <v>FORNECIMENTO DE ESTACAS PRÉ-FABRICADAS DE CONCRETO, MEDIDO A PARTIR DE COTA DE ARRASAMENTO, EXCLUSIVE EMENDAS, CRAVAÇÃO E TRANSPORTE DE BATE-ESTACAS, PARA CARGA DE TRABALHO DE COMPRESSÃO AXIAL DE ATÉ 350 KN (35tf)</v>
          </cell>
          <cell r="D466" t="str">
            <v>10.004.135-0</v>
          </cell>
          <cell r="E466" t="str">
            <v>M</v>
          </cell>
          <cell r="F466">
            <v>100</v>
          </cell>
          <cell r="G466">
            <v>0</v>
          </cell>
          <cell r="H466">
            <v>29.39</v>
          </cell>
          <cell r="I466">
            <v>39.11</v>
          </cell>
        </row>
        <row r="467">
          <cell r="B467" t="str">
            <v>06.01.02</v>
          </cell>
          <cell r="C467" t="str">
            <v>CRAVAÇÃO DE ESTACA PRÉ-FABRICADA DE CONCRETO, MEDIDA A PARTIR DO NÍVEL DE OPERAÇÃO DO BATE-ESTACAS PARA CARGA DE TRABALHO DE COMPRESSÃO AXIAL DE ATÉ 350 KN (35tf)</v>
          </cell>
          <cell r="D467" t="str">
            <v>10.004.205-0</v>
          </cell>
          <cell r="E467" t="str">
            <v>M</v>
          </cell>
          <cell r="F467">
            <v>100</v>
          </cell>
          <cell r="G467">
            <v>0</v>
          </cell>
          <cell r="H467">
            <v>12.43</v>
          </cell>
          <cell r="I467">
            <v>16.54</v>
          </cell>
        </row>
        <row r="468">
          <cell r="B468" t="str">
            <v>06.01.03</v>
          </cell>
          <cell r="C468" t="str">
            <v>EMENDA METÁLICA EM ESTACA PRÉ-FABRICADA, PARA CARGA DE TRABALHO DE COMPRESSÃO AXIAL DE ATÉ 350 KN (35tf)</v>
          </cell>
          <cell r="D468" t="str">
            <v>10.004.265-0</v>
          </cell>
          <cell r="E468" t="str">
            <v>UN</v>
          </cell>
          <cell r="F468">
            <v>6</v>
          </cell>
          <cell r="G468">
            <v>0</v>
          </cell>
          <cell r="H468">
            <v>18.690000000000001</v>
          </cell>
          <cell r="I468">
            <v>24.87</v>
          </cell>
        </row>
        <row r="469">
          <cell r="B469" t="str">
            <v>06.01.04</v>
          </cell>
          <cell r="C469" t="str">
            <v>ARRASAMENTO DE ESTACA DE CONCRETO ATÉ 900 CM2</v>
          </cell>
          <cell r="D469" t="str">
            <v>10.012.001-0</v>
          </cell>
          <cell r="E469" t="str">
            <v>UN</v>
          </cell>
          <cell r="F469">
            <v>6</v>
          </cell>
          <cell r="G469">
            <v>0</v>
          </cell>
          <cell r="H469">
            <v>38.76</v>
          </cell>
          <cell r="I469">
            <v>71.97</v>
          </cell>
        </row>
        <row r="470">
          <cell r="B470" t="str">
            <v>06.01.05</v>
          </cell>
          <cell r="C470" t="str">
            <v>TRANSPORTE ATÉ 25 KM, MONTAGEM E DESMONTAGEM DE BATE-ESTACAS COM MARTELO PESANDO 2,5 T, COM TORRE OU SEM TORRE, INCLUSIVE HORAS IMPRODUTIVAS DA EQUIPE E DO EQUIPAMENTO NA IDA, VOLTA. NA MONTAGEM E DESMONTAGEM. PARA DISTANCIAS ALEM DE 25 KM ACRESCENTAR 0,5</v>
          </cell>
          <cell r="D470" t="str">
            <v>04.025.205-0</v>
          </cell>
          <cell r="E470" t="str">
            <v>UN</v>
          </cell>
          <cell r="F470">
            <v>1</v>
          </cell>
          <cell r="G470">
            <v>0</v>
          </cell>
          <cell r="H470">
            <v>6259.71</v>
          </cell>
          <cell r="I470">
            <v>12582.01</v>
          </cell>
        </row>
        <row r="471">
          <cell r="B471" t="str">
            <v>06.02</v>
          </cell>
          <cell r="C471" t="str">
            <v>ESTRUTURAS E FUNDAÇÕES DIRETAS</v>
          </cell>
        </row>
        <row r="472">
          <cell r="B472" t="str">
            <v>06.02.01</v>
          </cell>
          <cell r="C472" t="str">
            <v>CONCR. DOSADO RACIONALMENTE P/FCK 10 MPa INCL. MAT. PREPARO, TRANSPORTE, LANÇAMENTO E ADENSAMENTO</v>
          </cell>
          <cell r="D472" t="str">
            <v>11.003.001-0</v>
          </cell>
          <cell r="E472" t="str">
            <v>M3</v>
          </cell>
          <cell r="F472">
            <v>10</v>
          </cell>
          <cell r="G472">
            <v>40.6</v>
          </cell>
          <cell r="H472">
            <v>211.76</v>
          </cell>
          <cell r="I472">
            <v>280.79000000000002</v>
          </cell>
        </row>
        <row r="473">
          <cell r="B473" t="str">
            <v>06.02.01</v>
          </cell>
          <cell r="C473" t="str">
            <v>CONCRETO DOSADO RACIONALMENTE P/FCK 20 MPa, INCLUSIVE MATERIAL, PREPARO, TRANSPORTE, LANÇAMENTO E ADENSAMENTO.</v>
          </cell>
          <cell r="D473" t="str">
            <v>11.003.003-0</v>
          </cell>
          <cell r="E473" t="str">
            <v>M3</v>
          </cell>
          <cell r="F473">
            <v>703</v>
          </cell>
          <cell r="G473">
            <v>810</v>
          </cell>
          <cell r="H473">
            <v>287.55</v>
          </cell>
          <cell r="I473">
            <v>381.29</v>
          </cell>
        </row>
        <row r="474">
          <cell r="B474" t="str">
            <v>06.02.02</v>
          </cell>
          <cell r="C474" t="str">
            <v>FORMA DE MAD. P/MOLDAGEM DE PECAS DE CONCR. ARM. C/PARAMENTOS PLANOS, EM LAJES, VIGAS, PAREDES, ETC., INCL. FORN. DOS MAT. E DESMOLDAGEM SERVINDO A MAD. 1,4 VEZES, TABUAS DE PINHO DE 3ª, OU MAD. EQUIVAL. C/a = 2,5 cm, SERVINDO TAMBEM P/ TRAVESSAS, EXC, ES</v>
          </cell>
          <cell r="D474" t="str">
            <v>11.004.022-0</v>
          </cell>
          <cell r="E474" t="str">
            <v>M2</v>
          </cell>
          <cell r="F474">
            <v>4218</v>
          </cell>
          <cell r="G474">
            <v>2401.5</v>
          </cell>
          <cell r="H474">
            <v>36.85</v>
          </cell>
          <cell r="I474">
            <v>61.57</v>
          </cell>
        </row>
        <row r="475">
          <cell r="B475" t="str">
            <v>06.02.03</v>
          </cell>
          <cell r="C475" t="str">
            <v>ESCOR. DE FORMAS C/ MAD. P/ LAGES E TETOS</v>
          </cell>
          <cell r="D475" t="str">
            <v>11.004.035-0</v>
          </cell>
          <cell r="E475" t="str">
            <v>M3</v>
          </cell>
          <cell r="F475">
            <v>13920</v>
          </cell>
          <cell r="G475">
            <v>0</v>
          </cell>
          <cell r="H475">
            <v>2.59</v>
          </cell>
          <cell r="I475">
            <v>4.32</v>
          </cell>
        </row>
        <row r="476">
          <cell r="B476" t="str">
            <v>06.02.04</v>
          </cell>
          <cell r="C476" t="str">
            <v>FORN. DE BARRA DE AÇO CA-50 DE 8MM ATE 12,5 MM</v>
          </cell>
          <cell r="D476" t="str">
            <v>11.009.014-0</v>
          </cell>
          <cell r="E476" t="str">
            <v>KG</v>
          </cell>
          <cell r="F476">
            <v>56240</v>
          </cell>
          <cell r="G476">
            <v>42291.4</v>
          </cell>
          <cell r="H476">
            <v>1.51</v>
          </cell>
          <cell r="I476">
            <v>3.02</v>
          </cell>
        </row>
        <row r="477">
          <cell r="B477" t="str">
            <v>06.02.05</v>
          </cell>
          <cell r="C477" t="str">
            <v>CORTE, DOBRAGEM, MONTAGEM E COLOCAÇÃO DE FERRAGENS NAS FORMAS, AÇO CA-50A OU CA-50B, ATE 12,5 MM</v>
          </cell>
          <cell r="D477" t="str">
            <v>11.011.030-0</v>
          </cell>
          <cell r="E477" t="str">
            <v>KG</v>
          </cell>
          <cell r="F477">
            <v>56240</v>
          </cell>
          <cell r="G477">
            <v>42291.4</v>
          </cell>
          <cell r="H477">
            <v>0.8</v>
          </cell>
          <cell r="I477">
            <v>1.44</v>
          </cell>
        </row>
        <row r="478">
          <cell r="B478" t="str">
            <v>06.02.06</v>
          </cell>
          <cell r="C478" t="str">
            <v>CONCRETO IMPORTADO DE USINA, DOSADO RACIONALMENTE PARA UMA RESISTÊNCIA CARACTERÍSTICA À COMPRESSÃO DE 40MPA</v>
          </cell>
          <cell r="D478" t="str">
            <v>11.046.015-2</v>
          </cell>
          <cell r="E478" t="str">
            <v>M3</v>
          </cell>
          <cell r="G478">
            <v>970.6</v>
          </cell>
          <cell r="H478">
            <v>186.86</v>
          </cell>
          <cell r="I478">
            <v>230.95</v>
          </cell>
        </row>
        <row r="479">
          <cell r="B479" t="str">
            <v>06.02.07</v>
          </cell>
          <cell r="C479" t="str">
            <v>ALUGUEL DE ESCORAMENTO TUBULAR, COM TUBOS METÁLICOS, NA DENSIDADE DE 5,00M DE TUBO EQUIPADO POR M³ DE ESCORAMENTO, PAGO PELO VOLUME DESTE E PELO TEMPO NECESSÁRIO, DESDE A ENTREGA DO MATERIAL NA OBRA, NA OCASIÃO APROPRIADA ATÉ SUA CARGA, PARA DEVOLUÇÃO, LO</v>
          </cell>
          <cell r="D479" t="str">
            <v>11.050.001-1</v>
          </cell>
          <cell r="E479" t="str">
            <v>M3xMES</v>
          </cell>
          <cell r="G479">
            <v>8349.6</v>
          </cell>
          <cell r="H479">
            <v>3.38</v>
          </cell>
          <cell r="I479">
            <v>3.76</v>
          </cell>
        </row>
        <row r="480">
          <cell r="B480" t="str">
            <v>06.02.08</v>
          </cell>
          <cell r="C480" t="str">
            <v>MONTAGEM E DESMONTAGEM DE ESCORAMENTO TUBULAR NORMAL, NA DENSIDADE DE 5,00M DE TUBO POR M³ DE ESCORAMENTO, COMPREENDENDO OS TRANSPORTES DE MATERIAL PARA OBRA E DESTA PARA O DEPÓSITO.  O CUSTO É DADO POR M³ DE ESCORAMENTO, CONTADO DAS SAPATAS ATÉ AS EXTREM</v>
          </cell>
          <cell r="D480" t="str">
            <v>11.055.001-1</v>
          </cell>
          <cell r="E480" t="str">
            <v>M3</v>
          </cell>
          <cell r="G480">
            <v>2783.2</v>
          </cell>
          <cell r="H480">
            <v>3.93</v>
          </cell>
          <cell r="I480">
            <v>7.37</v>
          </cell>
        </row>
        <row r="481">
          <cell r="B481" t="str">
            <v>06.02.09</v>
          </cell>
          <cell r="C481" t="str">
            <v>ESCORAMENTO DE FORMAS DE PARAMENTOS DE CONCRETO ATÉ 1,5M DE ALTURA, MEDIDO PELA AREA DE FORMA ESCORADA E COM REAPROVEITAMENTO DE 30% DA MADEIRA</v>
          </cell>
          <cell r="D481" t="str">
            <v>11.004.065-0</v>
          </cell>
          <cell r="E481" t="str">
            <v>M2</v>
          </cell>
          <cell r="G481">
            <v>49.7</v>
          </cell>
          <cell r="H481">
            <v>6.18</v>
          </cell>
          <cell r="I481">
            <v>10.32</v>
          </cell>
        </row>
        <row r="482">
          <cell r="B482" t="str">
            <v>06.02.10</v>
          </cell>
          <cell r="C482" t="str">
            <v>ESCORAMENTO DE FORMAS DE PARAMENTOS VERTICAIS (MURO DE ARRIMO OU SEMELHANTE), PARA ALTURA DE 1,50 A 5,00M, COM 30% DE APROVEITAMENTO DA MADEIRA, INCLUSIVE RETIRADA</v>
          </cell>
          <cell r="D482" t="str">
            <v>11.004.069-1</v>
          </cell>
          <cell r="E482" t="str">
            <v>M2</v>
          </cell>
          <cell r="G482">
            <v>264.89999999999998</v>
          </cell>
          <cell r="H482">
            <v>9.1999999999999993</v>
          </cell>
          <cell r="I482">
            <v>15.37</v>
          </cell>
        </row>
        <row r="483">
          <cell r="B483" t="str">
            <v>06.02.11</v>
          </cell>
          <cell r="C483" t="str">
            <v>ESCORAMENTO DE FORMAS DE PARAMENTOS VERTICAIS (MURO DE ARRIMO OU SEMELHANTE), PARA ALTURA DE 8,00 A 12,00M, COM 30% DE APROVEITAMENTO DA MADEIRA, INCLUSIVE RETIRADA</v>
          </cell>
          <cell r="D483" t="str">
            <v>11.004.075-0</v>
          </cell>
          <cell r="E483" t="str">
            <v>M2</v>
          </cell>
          <cell r="G483">
            <v>1005.8</v>
          </cell>
          <cell r="H483">
            <v>15.95</v>
          </cell>
          <cell r="I483">
            <v>26.65</v>
          </cell>
        </row>
        <row r="484">
          <cell r="B484" t="str">
            <v>06.02.12</v>
          </cell>
          <cell r="C484" t="str">
            <v>FORN.DE BARRA DE ACO CA-50 ATE 6,3MM</v>
          </cell>
          <cell r="D484" t="str">
            <v>11.009.013-0</v>
          </cell>
          <cell r="E484" t="str">
            <v>KG</v>
          </cell>
          <cell r="G484">
            <v>937.8</v>
          </cell>
          <cell r="H484">
            <v>1.51</v>
          </cell>
          <cell r="I484">
            <v>3.02</v>
          </cell>
        </row>
        <row r="485">
          <cell r="B485" t="str">
            <v>06.02.13</v>
          </cell>
          <cell r="C485" t="str">
            <v>FORN. DE BARRA DE AÇO CA-50 DIAM. ACIMA DE 12,5 MM</v>
          </cell>
          <cell r="D485" t="str">
            <v>11.009.015-0</v>
          </cell>
          <cell r="E485" t="str">
            <v>KG</v>
          </cell>
          <cell r="G485">
            <v>115529.3</v>
          </cell>
          <cell r="H485">
            <v>1.35</v>
          </cell>
          <cell r="I485">
            <v>2.7</v>
          </cell>
        </row>
        <row r="486">
          <cell r="B486" t="str">
            <v>06.02.14</v>
          </cell>
          <cell r="C486" t="str">
            <v>CORTE,DOBRAGEM,MONTAGEM E COLOCACAO DE FERRAGENS NAS FORMAS ACO CA-50B OU CA-50A,EM BARRA REDONDA COM DIAMETRO IGUAL A 6,3mm</v>
          </cell>
          <cell r="D486" t="str">
            <v>11.011.029-0</v>
          </cell>
          <cell r="E486" t="str">
            <v>KG</v>
          </cell>
          <cell r="G486">
            <v>937.8</v>
          </cell>
          <cell r="H486">
            <v>0.8</v>
          </cell>
          <cell r="I486">
            <v>1.44</v>
          </cell>
        </row>
        <row r="487">
          <cell r="B487" t="str">
            <v>06.02.15</v>
          </cell>
          <cell r="C487" t="str">
            <v>CORTE DOBRAGEM MONTAGEM E COLOCAÇÃO DE FERRAGENS NAS FORMAS,  ACO CA50A OU CA50B, DIÂM. ACIMA DE 12,5MM</v>
          </cell>
          <cell r="D487" t="str">
            <v>11.011.031-0</v>
          </cell>
          <cell r="E487" t="str">
            <v>KG</v>
          </cell>
          <cell r="G487">
            <v>115529.3</v>
          </cell>
          <cell r="H487">
            <v>0.8</v>
          </cell>
          <cell r="I487">
            <v>1.44</v>
          </cell>
        </row>
        <row r="488">
          <cell r="B488" t="str">
            <v>06.02.16</v>
          </cell>
          <cell r="C488" t="str">
            <v>EXECUÇÃO DE PAREDE DIAFRAGMA, COM 0,60M DE ESPESSURA, INCLUSIVE ESCAVAÇÃO DA TRINCHEIRA, FORNECIMENTO E PREPARO DA LAMA BENTONITA, CARGA DO MATERIAL ESCAVADO, OPERAÇÃO DE COLOCAÇÃO DA ARMADURA (GAIOLA) E DE CONCRETAGEM, EXCLUSIVE MATERIAIS (CONCRETO E AÇO</v>
          </cell>
          <cell r="D488" t="str">
            <v>10.065.002-0</v>
          </cell>
          <cell r="E488" t="str">
            <v>M2</v>
          </cell>
          <cell r="G488">
            <v>1617.7</v>
          </cell>
          <cell r="H488">
            <v>286.02999999999997</v>
          </cell>
          <cell r="I488">
            <v>438.19</v>
          </cell>
        </row>
        <row r="489">
          <cell r="B489" t="str">
            <v>06.02.17</v>
          </cell>
          <cell r="C489" t="str">
            <v>GAIOLA ARMADURA PARA PAREDE DIAFRAGMA, EM AÇO CA-50, INCLUSIVE FORNECIMENTO, PERDAS, CORTE, DOBRAGEM, MONTAGEM E SOLDAS</v>
          </cell>
          <cell r="D489" t="str">
            <v>10.070.001-0</v>
          </cell>
          <cell r="E489" t="str">
            <v>KG</v>
          </cell>
          <cell r="G489">
            <v>141054</v>
          </cell>
          <cell r="H489">
            <v>2.48</v>
          </cell>
          <cell r="I489">
            <v>5</v>
          </cell>
        </row>
        <row r="490">
          <cell r="B490" t="str">
            <v>06.02.18</v>
          </cell>
          <cell r="C490" t="str">
            <v>APLICAÇÃO DE RESINA EPÓXICA EM COLAGEM DE PEÇAS DE CONCRETO, INCLUSIVE PREPARO DO LOCAL E FORNECIMENTO DE MATERIAL.  CUSTO POR KG DE RESINA UTILIZADA</v>
          </cell>
          <cell r="D490" t="str">
            <v>07.160.020-1</v>
          </cell>
          <cell r="E490" t="str">
            <v>KG</v>
          </cell>
          <cell r="G490">
            <v>355</v>
          </cell>
          <cell r="H490">
            <v>22.56</v>
          </cell>
          <cell r="I490">
            <v>36.409999999999997</v>
          </cell>
        </row>
        <row r="491">
          <cell r="B491" t="str">
            <v>06.02.19</v>
          </cell>
          <cell r="C491" t="str">
            <v>FURAÇÃO EM CONCRETO COM FURADEIRA MANUAL E BROCA DE WÍDIA DE DIÂMETRO ATÉ 1/2”, ADMITINDO PERFURAR 1,00M POR HORA</v>
          </cell>
          <cell r="D491" t="str">
            <v>05.001.611-0</v>
          </cell>
          <cell r="E491" t="str">
            <v>M</v>
          </cell>
          <cell r="G491">
            <v>720.4</v>
          </cell>
          <cell r="H491">
            <v>14.44</v>
          </cell>
          <cell r="I491">
            <v>26.8</v>
          </cell>
        </row>
        <row r="492">
          <cell r="B492" t="str">
            <v>06.02.20</v>
          </cell>
          <cell r="C492" t="str">
            <v>PEDRA BRITADA Nº 3, INCLUSIVE TRANSPORTE.  FORNECIMENTO</v>
          </cell>
          <cell r="D492" t="str">
            <v>20.097.003-0</v>
          </cell>
          <cell r="E492" t="str">
            <v>M3</v>
          </cell>
          <cell r="G492">
            <v>3.8</v>
          </cell>
          <cell r="H492">
            <v>25.11</v>
          </cell>
          <cell r="I492">
            <v>37.909999999999997</v>
          </cell>
        </row>
        <row r="493">
          <cell r="B493" t="str">
            <v>06.02.21</v>
          </cell>
          <cell r="C493" t="str">
            <v>PINTURA COM EMULSÃO OLEOSA PARA DESMOLDAGEM DE FORMAS DE MADEIRA, EM DUAS DEMÃOS</v>
          </cell>
          <cell r="D493" t="str">
            <v>17.025.040-1</v>
          </cell>
          <cell r="E493" t="str">
            <v>M2</v>
          </cell>
          <cell r="G493">
            <v>2401.5</v>
          </cell>
          <cell r="H493">
            <v>0.49</v>
          </cell>
          <cell r="I493">
            <v>0.92</v>
          </cell>
        </row>
        <row r="494">
          <cell r="B494" t="str">
            <v>06.02.22</v>
          </cell>
          <cell r="C494" t="str">
            <v>ADITIVO PLASTIFICANTE, RETARDADOR E DENSIFICADOR, LÍQUIDO, ADICIONADO AO CONCRETO NA PROPORÇÃO DE 500G POR SACO DE CIMENTO</v>
          </cell>
          <cell r="D494" t="str">
            <v>11.015.003-0</v>
          </cell>
          <cell r="E494" t="str">
            <v>KG</v>
          </cell>
          <cell r="G494">
            <v>1296</v>
          </cell>
          <cell r="H494">
            <v>2.4700000000000002</v>
          </cell>
          <cell r="I494">
            <v>3.59</v>
          </cell>
        </row>
        <row r="495">
          <cell r="B495" t="str">
            <v>06.02.23</v>
          </cell>
          <cell r="C495" t="str">
            <v>APICOAMENTO DE CONCRETO OU PISO CIMENTADO</v>
          </cell>
          <cell r="D495" t="str">
            <v>05.001.601-0</v>
          </cell>
          <cell r="E495" t="str">
            <v>M2</v>
          </cell>
          <cell r="G495">
            <v>564.9</v>
          </cell>
          <cell r="H495">
            <v>10.79</v>
          </cell>
          <cell r="I495">
            <v>20.02</v>
          </cell>
        </row>
        <row r="496">
          <cell r="B496">
            <v>7</v>
          </cell>
          <cell r="C496" t="str">
            <v>FECHAMENTO</v>
          </cell>
        </row>
        <row r="497">
          <cell r="B497" t="str">
            <v>07.01</v>
          </cell>
          <cell r="C497" t="str">
            <v>ALVENARIA E ELEMENTOS DIVISÓRIOS</v>
          </cell>
        </row>
        <row r="498">
          <cell r="B498" t="str">
            <v>07.01.01</v>
          </cell>
          <cell r="C498" t="str">
            <v xml:space="preserve">ALVENARIA DE BLOCOS DE CONCRETO MEIA VEZ (10CM) </v>
          </cell>
          <cell r="D498" t="str">
            <v>12.005.010-0</v>
          </cell>
          <cell r="E498" t="str">
            <v>M2</v>
          </cell>
          <cell r="F498">
            <v>15</v>
          </cell>
          <cell r="G498">
            <v>45.6</v>
          </cell>
          <cell r="H498">
            <v>18.43</v>
          </cell>
          <cell r="I498">
            <v>28.65</v>
          </cell>
        </row>
        <row r="499">
          <cell r="B499" t="str">
            <v>07.01.02</v>
          </cell>
          <cell r="C499" t="str">
            <v>ALVENARIA DE BLOCOS DE CONCRETO DE UMA VEZ (20 cm) EM PAREDES CORRIDAS</v>
          </cell>
          <cell r="D499" t="str">
            <v>12.005.080-0</v>
          </cell>
          <cell r="E499" t="str">
            <v>M2</v>
          </cell>
          <cell r="F499">
            <v>65</v>
          </cell>
          <cell r="G499">
            <v>112.6</v>
          </cell>
          <cell r="H499">
            <v>32.25</v>
          </cell>
          <cell r="I499">
            <v>50.14</v>
          </cell>
        </row>
        <row r="500">
          <cell r="B500" t="str">
            <v>07.02</v>
          </cell>
          <cell r="C500" t="str">
            <v>ESQUADRIAS DE MADEIRA, EXCL. FORN. FERRAGENS</v>
          </cell>
        </row>
        <row r="501">
          <cell r="B501" t="str">
            <v>07.02.01</v>
          </cell>
          <cell r="C501" t="str">
            <v>PORTA  DE 60 X 210 CM, FL. DE CEDRO COMP. 3,5CM, C/ ADUELAS E 2 ALIZARES, DE CANELA, EXCL. FORN. FERRAGENS</v>
          </cell>
          <cell r="D501" t="str">
            <v>14.006.014-0</v>
          </cell>
          <cell r="E501" t="str">
            <v>UN</v>
          </cell>
          <cell r="F501">
            <v>1</v>
          </cell>
          <cell r="G501">
            <v>0</v>
          </cell>
          <cell r="H501">
            <v>86.9</v>
          </cell>
          <cell r="I501">
            <v>177.36</v>
          </cell>
        </row>
        <row r="502">
          <cell r="B502" t="str">
            <v>07.02.02</v>
          </cell>
          <cell r="C502" t="str">
            <v>PORTA COMPENSADA DE CEDRO OU CANELA, FOLHEADA NAS DUAS FACES COM 3 CM DE ESPESSURA, FORNECIMENTO E COLOCAÇÃO EXCLUSIVE GUARNIÇÃO E FORNECIMENTO DAS FERRAGENS,</v>
          </cell>
          <cell r="D502" t="str">
            <v>14.006.420-0</v>
          </cell>
          <cell r="E502" t="str">
            <v>M2</v>
          </cell>
          <cell r="F502">
            <v>5.25</v>
          </cell>
          <cell r="G502">
            <v>0</v>
          </cell>
          <cell r="H502">
            <v>131.24</v>
          </cell>
          <cell r="I502">
            <v>267.86</v>
          </cell>
        </row>
        <row r="503">
          <cell r="B503" t="str">
            <v>07.02.03</v>
          </cell>
          <cell r="C503" t="str">
            <v>PORTA DE 70 X 210 CM, FL. DE CEDRO COMP. 3,0 CM C/ ADUELA E 2 ALIZARES DE CANELA EXCL. FORN. FERRAGENS</v>
          </cell>
          <cell r="D503" t="str">
            <v>14.006.012-0</v>
          </cell>
          <cell r="E503" t="str">
            <v>UN</v>
          </cell>
          <cell r="F503">
            <v>1</v>
          </cell>
          <cell r="G503">
            <v>0</v>
          </cell>
          <cell r="H503">
            <v>87.75</v>
          </cell>
          <cell r="I503">
            <v>179.09</v>
          </cell>
        </row>
        <row r="504">
          <cell r="B504" t="str">
            <v>07.02.04</v>
          </cell>
          <cell r="C504" t="str">
            <v>PORTA COMPENSADA DE CEDRO OU CANELA DE 80 X 210 X 3CM, FOLHEADA NAS 2 FACES, GUARNIÇÃO DE CANELA, SENDO A ADUELA DE 13 X 3CM E ALIZARES DE 5 X 2CM, EXCLUSIVE FERRAGENS.  FORNECIMENTO E COLOCAÇÃO</v>
          </cell>
          <cell r="D504" t="str">
            <v>14.006.010-0</v>
          </cell>
          <cell r="E504" t="str">
            <v>UN</v>
          </cell>
          <cell r="G504">
            <v>2</v>
          </cell>
          <cell r="H504">
            <v>93.09</v>
          </cell>
          <cell r="I504">
            <v>189.99</v>
          </cell>
        </row>
        <row r="505">
          <cell r="B505" t="str">
            <v>07.03</v>
          </cell>
          <cell r="C505" t="str">
            <v>ESQUADRIAS DE ALUMINIO, INCLUSIVE FERRAGENS</v>
          </cell>
        </row>
        <row r="506">
          <cell r="B506" t="str">
            <v>07.03.01</v>
          </cell>
          <cell r="C506" t="str">
            <v>JANELA DE ALUMÍNIO ANODIZ C/2 FLS DE CORRER INCL. FERRAGENS</v>
          </cell>
          <cell r="D506" t="str">
            <v>14.003.025-0</v>
          </cell>
          <cell r="E506" t="str">
            <v>M2</v>
          </cell>
          <cell r="F506">
            <v>5</v>
          </cell>
          <cell r="G506">
            <v>0</v>
          </cell>
          <cell r="H506">
            <v>176.61</v>
          </cell>
          <cell r="I506">
            <v>307.47000000000003</v>
          </cell>
        </row>
        <row r="507">
          <cell r="B507" t="str">
            <v>07.03.02</v>
          </cell>
          <cell r="C507" t="str">
            <v>JANELA BASC. DE ALUMÍNIO ANODIZADO INCL. FERRAGENS</v>
          </cell>
          <cell r="D507" t="str">
            <v>14.003.070-0</v>
          </cell>
          <cell r="E507" t="str">
            <v>M2</v>
          </cell>
          <cell r="F507">
            <v>2</v>
          </cell>
          <cell r="G507">
            <v>2</v>
          </cell>
          <cell r="H507">
            <v>269.48</v>
          </cell>
          <cell r="I507">
            <v>469.16</v>
          </cell>
        </row>
        <row r="508">
          <cell r="B508" t="str">
            <v>07.04</v>
          </cell>
          <cell r="C508" t="str">
            <v>VIDROS</v>
          </cell>
        </row>
        <row r="509">
          <cell r="B509" t="str">
            <v>07.04.01</v>
          </cell>
          <cell r="C509" t="str">
            <v>VIDRO PLANO TRANSPARENTE 3 MM, ATE 160X80 CM</v>
          </cell>
          <cell r="D509" t="str">
            <v>14.004.010-0</v>
          </cell>
          <cell r="E509" t="str">
            <v>M2</v>
          </cell>
          <cell r="F509">
            <v>7</v>
          </cell>
          <cell r="G509">
            <v>2</v>
          </cell>
          <cell r="H509">
            <v>51.82</v>
          </cell>
          <cell r="I509">
            <v>78.66</v>
          </cell>
        </row>
        <row r="510">
          <cell r="B510" t="str">
            <v>07.05</v>
          </cell>
          <cell r="C510" t="str">
            <v>FERRAGENS PARA ESQUADRIAS</v>
          </cell>
        </row>
        <row r="511">
          <cell r="B511" t="str">
            <v>07.05.01</v>
          </cell>
          <cell r="C511" t="str">
            <v>CONJUNTO DE FERRAGENS P/ PORTAS INT-MAD., PADRAO POPULAR, C/FECH. ESP. E MAÇANETAS EM ZAMAK NIQUEL. 3 DOBRAD. 3"X3" DE AÇO LAM. C/ EIXO E BOLAS DE FERRO</v>
          </cell>
          <cell r="D511" t="str">
            <v>14.007.005-0</v>
          </cell>
          <cell r="E511" t="str">
            <v>UN</v>
          </cell>
          <cell r="F511">
            <v>4</v>
          </cell>
          <cell r="G511">
            <v>2</v>
          </cell>
          <cell r="H511">
            <v>169.98</v>
          </cell>
          <cell r="I511">
            <v>293.38</v>
          </cell>
        </row>
        <row r="512">
          <cell r="B512" t="str">
            <v>07.06</v>
          </cell>
          <cell r="C512" t="str">
            <v>COBERTURAS</v>
          </cell>
        </row>
        <row r="513">
          <cell r="B513" t="str">
            <v>07.06.01</v>
          </cell>
          <cell r="C513" t="str">
            <v>COBERTURA HORIZONTAL EM TELHAS DE CIMENTO-AMIANTO, TIPO CALHA COM 49CM DE LARGURA, INCLUSIVE PEÇAS COMPLEMENTARES, MEDIDA PELA ÁREA REAL DE COBERTURA, EXCLUSIVE CUMEEIRA E MADEIRAMENTO.  FORNECIMENTO E COLOCAÇÃO</v>
          </cell>
          <cell r="D513" t="str">
            <v>16.004.003-1</v>
          </cell>
          <cell r="E513" t="str">
            <v>M2</v>
          </cell>
          <cell r="G513">
            <v>214</v>
          </cell>
          <cell r="H513">
            <v>40.42</v>
          </cell>
          <cell r="I513">
            <v>67.010000000000005</v>
          </cell>
        </row>
        <row r="514">
          <cell r="B514" t="str">
            <v>07.06.02</v>
          </cell>
          <cell r="C514" t="str">
            <v>TERÇA DE MAÇARANDUBA APARELHADA, EM PEÇAS DE 3” X 4.1/2”, PARA COBERTURA DE QUALQUER TIPO.  FORNECIMENTO E COLOCAÇÃO</v>
          </cell>
          <cell r="D514" t="str">
            <v>16.001.090-0</v>
          </cell>
          <cell r="E514" t="str">
            <v>M</v>
          </cell>
          <cell r="G514">
            <v>54</v>
          </cell>
          <cell r="H514">
            <v>8.8000000000000007</v>
          </cell>
          <cell r="I514">
            <v>18.34</v>
          </cell>
        </row>
        <row r="515">
          <cell r="B515">
            <v>8</v>
          </cell>
          <cell r="C515" t="str">
            <v>REVESTIMENTOS E TRATAMENTOS DE SUPERFICIES</v>
          </cell>
        </row>
        <row r="516">
          <cell r="B516" t="str">
            <v>08.01</v>
          </cell>
          <cell r="C516" t="str">
            <v>REVESTIMENTO DE PISOS, TETOS E PAREDES</v>
          </cell>
        </row>
        <row r="517">
          <cell r="B517" t="str">
            <v>08.01.01</v>
          </cell>
          <cell r="C517" t="str">
            <v>CHAPISCO C/ ARGAMASSA DE CIM/AREIA 1:3</v>
          </cell>
          <cell r="D517" t="str">
            <v>13.001.010-0</v>
          </cell>
          <cell r="E517" t="str">
            <v>M2</v>
          </cell>
          <cell r="F517">
            <v>302</v>
          </cell>
          <cell r="G517">
            <v>0</v>
          </cell>
          <cell r="H517">
            <v>2.23</v>
          </cell>
          <cell r="I517">
            <v>3.41</v>
          </cell>
        </row>
        <row r="518">
          <cell r="B518" t="str">
            <v>08.01.02</v>
          </cell>
          <cell r="C518" t="str">
            <v>REVESTIMENTO INTERNO DE UMA VEZ, MASSA ÚNICA OU EMBOÇO PAULISTA COM ARGAMASSA DE CIM/CAL/SAIBRO MACIO/AREIA FINA, NO TRAÇO 1:4:4:4, ESPESSURA DE 2 CM  EXCLUSIVE CHAPISCO</v>
          </cell>
          <cell r="D518" t="str">
            <v>13.003.001-0</v>
          </cell>
          <cell r="E518" t="str">
            <v>M2</v>
          </cell>
          <cell r="F518">
            <v>80</v>
          </cell>
          <cell r="G518">
            <v>0</v>
          </cell>
          <cell r="H518">
            <v>7.89</v>
          </cell>
          <cell r="I518">
            <v>14.68</v>
          </cell>
        </row>
        <row r="519">
          <cell r="B519" t="str">
            <v>08.01.03</v>
          </cell>
          <cell r="C519" t="str">
            <v xml:space="preserve">REVESTIMENTO EXTERNO DE UMA VEZ, C/ ARGAMASSA DE CIMENTO TERRA PRETA TRAÇO  1:4 INCLUSIVE CHAPISCO </v>
          </cell>
          <cell r="D519" t="str">
            <v>13.001.055-0</v>
          </cell>
          <cell r="E519" t="str">
            <v>M2</v>
          </cell>
          <cell r="F519">
            <v>73</v>
          </cell>
          <cell r="G519">
            <v>150.9</v>
          </cell>
          <cell r="H519">
            <v>11.6</v>
          </cell>
          <cell r="I519">
            <v>17.75</v>
          </cell>
        </row>
        <row r="520">
          <cell r="B520" t="str">
            <v>08.01.04</v>
          </cell>
          <cell r="C520" t="str">
            <v>PISO CIMENTADO 1,5 CM C/ ARG. CIM/AREIA 1:3 ÁSPERO</v>
          </cell>
          <cell r="D520" t="str">
            <v>13.301.081-0</v>
          </cell>
          <cell r="E520" t="str">
            <v>M2</v>
          </cell>
          <cell r="F520">
            <v>98</v>
          </cell>
          <cell r="G520">
            <v>98</v>
          </cell>
          <cell r="H520">
            <v>20.73</v>
          </cell>
          <cell r="I520">
            <v>34.409999999999997</v>
          </cell>
        </row>
        <row r="521">
          <cell r="B521" t="str">
            <v>08.01.05</v>
          </cell>
          <cell r="C521" t="str">
            <v>PISO DE LADRILHOS CERAMICOS ESMALTADOS COM CERCA DE 20 X 20 CM E 8,5 MM DE ESPESSURA, RESISTENCIA A ABRASAO P.E.I. IV (TRAFEGO INTENSO), ASSENTES EM SUPERFÍCIE EM OSSO, COM NATA SOBRE ARGAMASSA DE CIM/SAIBRO/AREIA TRAÇO 1:3:3, REJUNTAMENTO COM CIMENTO BRA</v>
          </cell>
          <cell r="D521" t="str">
            <v>13.330.032-0</v>
          </cell>
          <cell r="E521" t="str">
            <v>M2</v>
          </cell>
          <cell r="F521">
            <v>6.5</v>
          </cell>
          <cell r="G521">
            <v>0</v>
          </cell>
          <cell r="H521">
            <v>32.15</v>
          </cell>
          <cell r="I521">
            <v>53.01</v>
          </cell>
        </row>
        <row r="522">
          <cell r="B522" t="str">
            <v>08.01.06</v>
          </cell>
          <cell r="C522" t="str">
            <v>RODAPÉ DE CANELA DE 7 X 2 CM, INCL. TACOS DE FIXACAO</v>
          </cell>
          <cell r="D522" t="str">
            <v>13.398.025-0</v>
          </cell>
          <cell r="E522" t="str">
            <v>M</v>
          </cell>
          <cell r="F522">
            <v>5</v>
          </cell>
          <cell r="G522">
            <v>0</v>
          </cell>
          <cell r="H522">
            <v>4.6399999999999997</v>
          </cell>
          <cell r="I522">
            <v>9.92</v>
          </cell>
        </row>
        <row r="523">
          <cell r="B523" t="str">
            <v>08.01.07</v>
          </cell>
          <cell r="C523" t="str">
            <v>PISO VINÍLICO EM LADRILHOS DE RESINA DE PVC PLASTIFICANTE, COM MEDIDAS EM TORNO DE 30 X 30CM, COM 2MM DE ESPESSURA, ASSENTES COM FLASH SOBRE BASE EXISTENTE, DEVENDO ATENDER A ABNT, NO QUE CONCERNE A RESISTÊNCIA, AO IMPACTO, SOLIDEZ, DUREZA E AÇÃO DE AGENT</v>
          </cell>
          <cell r="D523" t="str">
            <v>13.390.020-0</v>
          </cell>
          <cell r="E523" t="str">
            <v>M2</v>
          </cell>
          <cell r="G523">
            <v>10.6</v>
          </cell>
          <cell r="H523">
            <v>19.12</v>
          </cell>
          <cell r="I523">
            <v>31.35</v>
          </cell>
        </row>
        <row r="524">
          <cell r="B524" t="str">
            <v>08.01.08</v>
          </cell>
          <cell r="C524" t="str">
            <v>FORNECIMENTO E ASSENTAMENTO DE PASTILHAS CERÂMICAS ESMALTADA,  5 X 5 CM EM PAREDES, REF. NGK COR CINZA SOLIMÕES (VR-541), INCLUSIVE CHAPISCO DE CIMENTO E AREIA, NO TRAÇO 1:3 E EMBOÇO COM ARGAMASSA DE CIMENTO, SAIBRO E AREIA, NO TRAÇO 1:3:3, ASSENTES COM P</v>
          </cell>
          <cell r="D524" t="str">
            <v>13.022.025-1</v>
          </cell>
          <cell r="E524" t="str">
            <v>M2</v>
          </cell>
          <cell r="G524">
            <v>146.6</v>
          </cell>
          <cell r="H524">
            <v>74.61</v>
          </cell>
          <cell r="I524">
            <v>129</v>
          </cell>
        </row>
        <row r="525">
          <cell r="B525" t="str">
            <v>08.01.09</v>
          </cell>
          <cell r="C525" t="str">
            <v xml:space="preserve">REVESTIMENTO ESPECIAL EM PAINÉIS DE ALUMÍNIO COMPOSTO (ACM), COR NATURAL DO ALUMÍNIO. FORNECIMENTO E COLOCAÇÃO </v>
          </cell>
          <cell r="D525" t="str">
            <v>13.175.000-2</v>
          </cell>
          <cell r="E525" t="str">
            <v>M2</v>
          </cell>
          <cell r="G525">
            <v>175.8</v>
          </cell>
          <cell r="H525">
            <v>237.11</v>
          </cell>
          <cell r="I525">
            <v>516.89</v>
          </cell>
        </row>
        <row r="526">
          <cell r="B526" t="str">
            <v>08.01.10</v>
          </cell>
          <cell r="C526" t="str">
            <v>LETRAS E LOGOTIPO CEDAE, EM AÇO ESCOVADO.  FORNECIMENTO E COLOCAÇÃO</v>
          </cell>
          <cell r="D526" t="str">
            <v>05.055.010-1</v>
          </cell>
          <cell r="E526" t="str">
            <v>M2</v>
          </cell>
          <cell r="G526">
            <v>3</v>
          </cell>
          <cell r="H526">
            <v>312.98</v>
          </cell>
          <cell r="I526">
            <v>643.48</v>
          </cell>
        </row>
        <row r="527">
          <cell r="B527" t="str">
            <v>08.01.11</v>
          </cell>
          <cell r="C527" t="str">
            <v>REVESTIMENTO DE PAREDES COM AZULEJOS DE COR 15 X 15CM, QUALIDADE EXTRA, ASSENTES COM NATA DE CIMENTO COMUM, TENDO JUNTAS CORRIDAS COM 2MM, REJUNTADAS COM PASTA DE CIMENTO BRANCO, INCLUSIVE CHAPISCO DE CIMENTO E AREIA, NO TRAÇO 1:3 E EMBOÇO COM ARGAMASSA D</v>
          </cell>
          <cell r="D527" t="str">
            <v>13.026.020-0</v>
          </cell>
          <cell r="E527" t="str">
            <v>M2</v>
          </cell>
          <cell r="G527">
            <v>87.7</v>
          </cell>
          <cell r="H527">
            <v>28.36</v>
          </cell>
          <cell r="I527">
            <v>46.22</v>
          </cell>
        </row>
        <row r="528">
          <cell r="B528" t="str">
            <v>08.02</v>
          </cell>
          <cell r="C528" t="str">
            <v>IMPERMEABILIZACAO E ISOLAMENTO TERMICO</v>
          </cell>
        </row>
        <row r="529">
          <cell r="B529" t="str">
            <v>08.02.01</v>
          </cell>
          <cell r="C529" t="str">
            <v>PINTURA ASFALTICA (HIDRO-ASFALTO) COM CONSUMO DE 1,2 Kg/m2 SOBRE SUPERFICIES LISAS</v>
          </cell>
          <cell r="D529" t="str">
            <v>16.030.001-0</v>
          </cell>
          <cell r="E529" t="str">
            <v>M2</v>
          </cell>
          <cell r="F529">
            <v>45</v>
          </cell>
          <cell r="G529">
            <v>0</v>
          </cell>
          <cell r="H529">
            <v>6.91</v>
          </cell>
          <cell r="I529">
            <v>13.79</v>
          </cell>
        </row>
        <row r="530">
          <cell r="B530" t="str">
            <v>08.02.02</v>
          </cell>
          <cell r="C530" t="str">
            <v>IMPERMEABILIZAÇÃO, COM MANTA BUTÍLICA ESPESSURA 0,8MM UTILIZANDO CINTA DE CALDEAÇÃO E COLA ADESIVA, EXCLUSIVE PREPARO E PROTEÇÃO TÉRMICA E MECÂNICA. CAMPO DE APLICAÇÃO: TERRAÇOS COM JUNTA DE DILATAÇÃO</v>
          </cell>
          <cell r="D530" t="str">
            <v>16.022.003-0</v>
          </cell>
          <cell r="E530" t="str">
            <v>M2</v>
          </cell>
          <cell r="G530">
            <v>27.4</v>
          </cell>
          <cell r="H530">
            <v>44.89</v>
          </cell>
          <cell r="I530">
            <v>70.52</v>
          </cell>
        </row>
        <row r="531">
          <cell r="B531" t="str">
            <v>08.03</v>
          </cell>
          <cell r="C531" t="str">
            <v>PINTURAS</v>
          </cell>
        </row>
        <row r="532">
          <cell r="B532" t="str">
            <v>08.04.07</v>
          </cell>
          <cell r="C532" t="str">
            <v>PINTURA C/ TINTA PVA SUVINIL LÁTEX, C/1 DEMAO DE MASSA, LIXAMENTO 2 DEMÃOS DE ACABAMENTO</v>
          </cell>
          <cell r="D532" t="str">
            <v>17.018.040-0</v>
          </cell>
          <cell r="E532" t="str">
            <v>M2</v>
          </cell>
          <cell r="F532">
            <v>80</v>
          </cell>
          <cell r="G532">
            <v>0</v>
          </cell>
          <cell r="H532">
            <v>7.3</v>
          </cell>
          <cell r="I532">
            <v>12.03</v>
          </cell>
        </row>
        <row r="533">
          <cell r="B533" t="str">
            <v>08.04.08</v>
          </cell>
          <cell r="C533" t="str">
            <v>PINTURA C/ TINTA PLASTICA ACETINADA A BASE DE PVA P/ EXTERIOR, EQUIVALENTE A SUPER CONCRETINA, INCL. RASPAGEM, DEMAO DE IMPERMEABILIZACAO E 2 DEMÃOS DE ACABAMENTO</v>
          </cell>
          <cell r="D533" t="str">
            <v>17.018.080-0</v>
          </cell>
          <cell r="E533" t="str">
            <v>M2</v>
          </cell>
          <cell r="F533">
            <v>73</v>
          </cell>
          <cell r="G533">
            <v>150.9</v>
          </cell>
          <cell r="H533">
            <v>10.36</v>
          </cell>
          <cell r="I533">
            <v>17.079999999999998</v>
          </cell>
        </row>
        <row r="534">
          <cell r="B534" t="str">
            <v>08.04.09</v>
          </cell>
          <cell r="C534" t="str">
            <v>ENVERNIZAMENTO DE SUPERFÍCIE LISA DE CONCRETO OU TIJOLO APARENTE, EXTERIOR OU INTERIOR, COM VERNIZ ACRÍLICO INCOLOR, EM TRÊS DEMÃOS</v>
          </cell>
          <cell r="D534" t="str">
            <v>17.020.071-0</v>
          </cell>
          <cell r="E534" t="str">
            <v>M2</v>
          </cell>
          <cell r="G534">
            <v>279.10000000000002</v>
          </cell>
          <cell r="H534">
            <v>4.26</v>
          </cell>
          <cell r="I534">
            <v>7.45</v>
          </cell>
        </row>
        <row r="535">
          <cell r="B535" t="str">
            <v>08.04.10</v>
          </cell>
          <cell r="C535" t="str">
            <v>LIMPEZA DE CONCRETO APARENTE COM JATO D’ÁGUA, SOLVENTE E ESCOVA DE PIAÇAVA</v>
          </cell>
          <cell r="D535" t="str">
            <v>05.004.010-0</v>
          </cell>
          <cell r="E535" t="str">
            <v>M2</v>
          </cell>
          <cell r="G535">
            <v>279.10000000000002</v>
          </cell>
          <cell r="H535">
            <v>1.45</v>
          </cell>
          <cell r="I535">
            <v>2.54</v>
          </cell>
        </row>
        <row r="536">
          <cell r="B536">
            <v>9</v>
          </cell>
          <cell r="C536" t="str">
            <v>INSTALAÇÕES PREDIAIS</v>
          </cell>
        </row>
        <row r="537">
          <cell r="B537" t="str">
            <v>09.01</v>
          </cell>
          <cell r="C537" t="str">
            <v>INSTALAÇÕES HIDROSANITÁRIAS, PLUVIAIS E DE GÁS</v>
          </cell>
        </row>
        <row r="538">
          <cell r="B538" t="str">
            <v>09.01.01</v>
          </cell>
          <cell r="C538" t="str">
            <v>TUBULAÇÃO PVC-RQ 3/4" INCL. CONEXÕES, FORNECIMENTO E ASSENTAMENTO</v>
          </cell>
          <cell r="D538" t="str">
            <v>15.036.019-0</v>
          </cell>
          <cell r="E538" t="str">
            <v>M</v>
          </cell>
          <cell r="F538">
            <v>5</v>
          </cell>
          <cell r="G538">
            <v>5</v>
          </cell>
          <cell r="H538">
            <v>2.34</v>
          </cell>
          <cell r="I538">
            <v>4.3899999999999997</v>
          </cell>
        </row>
        <row r="539">
          <cell r="B539" t="str">
            <v>09.01.02</v>
          </cell>
          <cell r="C539" t="str">
            <v>TUBULAÇÃO PVC-RQ 1" INCL. CONEXÕES, FORNECIMENTO E ASSENTAMENTO</v>
          </cell>
          <cell r="D539" t="str">
            <v>15.036.020-0</v>
          </cell>
          <cell r="E539" t="str">
            <v>M</v>
          </cell>
          <cell r="F539">
            <v>2</v>
          </cell>
          <cell r="G539">
            <v>2</v>
          </cell>
          <cell r="H539">
            <v>3.84</v>
          </cell>
          <cell r="I539">
            <v>7.21</v>
          </cell>
        </row>
        <row r="540">
          <cell r="B540" t="str">
            <v>09.01.03</v>
          </cell>
          <cell r="C540" t="str">
            <v>PT DE VASO SANITÁRIO INDIVIDUAL P/VALV. DE DESCARGA, EXCL. ESTA, EM PVC PAV. TÉRREO</v>
          </cell>
          <cell r="D540" t="str">
            <v>15.004.105-0</v>
          </cell>
          <cell r="E540" t="str">
            <v>UN</v>
          </cell>
          <cell r="F540">
            <v>1</v>
          </cell>
          <cell r="G540">
            <v>1</v>
          </cell>
          <cell r="H540">
            <v>93.76</v>
          </cell>
          <cell r="I540">
            <v>174.48</v>
          </cell>
        </row>
        <row r="541">
          <cell r="B541" t="str">
            <v>09.01.04</v>
          </cell>
          <cell r="C541" t="str">
            <v>PT DE LAVATÓRIO INDIVIDUAL C/ÁGUA FRIA EM PVC</v>
          </cell>
          <cell r="D541" t="str">
            <v>15.004.063-0</v>
          </cell>
          <cell r="E541" t="str">
            <v>UN</v>
          </cell>
          <cell r="F541">
            <v>1</v>
          </cell>
          <cell r="G541">
            <v>1</v>
          </cell>
          <cell r="H541">
            <v>40.450000000000003</v>
          </cell>
          <cell r="I541">
            <v>75.27</v>
          </cell>
        </row>
        <row r="542">
          <cell r="B542" t="str">
            <v>09.01.05</v>
          </cell>
          <cell r="C542" t="str">
            <v>PT DE CHUVEIRO INDIVIDUAL P/ÁGUA FRIA EM PVC</v>
          </cell>
          <cell r="D542" t="str">
            <v>15.004.045-0</v>
          </cell>
          <cell r="E542" t="str">
            <v>UN</v>
          </cell>
          <cell r="F542">
            <v>1</v>
          </cell>
          <cell r="G542">
            <v>1</v>
          </cell>
          <cell r="H542">
            <v>49.05</v>
          </cell>
          <cell r="I542">
            <v>91.28</v>
          </cell>
        </row>
        <row r="543">
          <cell r="B543" t="str">
            <v>09.01.06</v>
          </cell>
          <cell r="C543" t="str">
            <v>PT DE PIA DE CUBA ÚNICA EM PVC</v>
          </cell>
          <cell r="D543" t="str">
            <v>15.004.060-0</v>
          </cell>
          <cell r="E543" t="str">
            <v>UN</v>
          </cell>
          <cell r="F543">
            <v>1</v>
          </cell>
          <cell r="G543">
            <v>0</v>
          </cell>
          <cell r="H543">
            <v>67.59</v>
          </cell>
          <cell r="I543">
            <v>125.78</v>
          </cell>
        </row>
        <row r="544">
          <cell r="B544" t="str">
            <v>09.01.07</v>
          </cell>
          <cell r="C544" t="str">
            <v>PT DE RALO SIMPLES DE PVC C/GRELHA, EFLUENTE EM PVC, INCL. FORN. DO RALO</v>
          </cell>
          <cell r="D544" t="str">
            <v>15.004.170-0</v>
          </cell>
          <cell r="E544" t="str">
            <v>UN</v>
          </cell>
          <cell r="F544">
            <v>1</v>
          </cell>
          <cell r="G544">
            <v>1</v>
          </cell>
          <cell r="H544">
            <v>16.2</v>
          </cell>
          <cell r="I544">
            <v>30.14</v>
          </cell>
        </row>
        <row r="545">
          <cell r="B545" t="str">
            <v>09.01.08</v>
          </cell>
          <cell r="C545" t="str">
            <v>TUBO PVC P/ESGOTO DN-=100 MM INCL. CONEXÕES</v>
          </cell>
          <cell r="D545" t="str">
            <v>15.036.052-0</v>
          </cell>
          <cell r="E545" t="str">
            <v>M</v>
          </cell>
          <cell r="F545">
            <v>15</v>
          </cell>
          <cell r="G545">
            <v>15</v>
          </cell>
          <cell r="H545">
            <v>6.01</v>
          </cell>
          <cell r="I545">
            <v>11.28</v>
          </cell>
        </row>
        <row r="546">
          <cell r="B546" t="str">
            <v>09.01.09</v>
          </cell>
          <cell r="C546" t="str">
            <v>CX DE GORDURA SIMPLES (CGS) DE CONCRETO PRÉ-MOLDADO PADRÃO CEDAE</v>
          </cell>
          <cell r="D546" t="str">
            <v>15.002.062-0</v>
          </cell>
          <cell r="E546" t="str">
            <v>UN</v>
          </cell>
          <cell r="F546">
            <v>1</v>
          </cell>
          <cell r="G546">
            <v>0</v>
          </cell>
          <cell r="H546">
            <v>38.67</v>
          </cell>
          <cell r="I546">
            <v>65.27</v>
          </cell>
        </row>
        <row r="547">
          <cell r="B547" t="str">
            <v>09.01.10</v>
          </cell>
          <cell r="C547" t="str">
            <v>FOSSA SÉPTICA DE CÂMARA UNICA DE CONCR. PRÉ-MOLDADO, P/ 5 PESSOAS, INCL. ESCAVAÇÃO E REATERRO</v>
          </cell>
          <cell r="D547" t="str">
            <v>15.002.010-0</v>
          </cell>
          <cell r="E547" t="str">
            <v>UN</v>
          </cell>
          <cell r="F547">
            <v>1</v>
          </cell>
          <cell r="G547">
            <v>0</v>
          </cell>
          <cell r="H547">
            <v>661.23</v>
          </cell>
          <cell r="I547">
            <v>1116.1500000000001</v>
          </cell>
        </row>
        <row r="548">
          <cell r="B548" t="str">
            <v>09.01.11</v>
          </cell>
          <cell r="C548" t="str">
            <v>FORN. LAVATÓRIO DE LOUÇA BRANCA CELITE 001810 DE 45 X 33 CM, C/TORNEIRA, SIFAO E VALVULA DECA CROMADOS</v>
          </cell>
          <cell r="D548" t="str">
            <v>18.002.010-0</v>
          </cell>
          <cell r="E548" t="str">
            <v>UN</v>
          </cell>
          <cell r="F548">
            <v>1</v>
          </cell>
          <cell r="G548">
            <v>0</v>
          </cell>
          <cell r="H548">
            <v>84.27</v>
          </cell>
          <cell r="I548">
            <v>143.93</v>
          </cell>
        </row>
        <row r="549">
          <cell r="B549" t="str">
            <v>09.01.12</v>
          </cell>
          <cell r="C549" t="str">
            <v>VASO SIFONADO BRANCO CELITE. FORN.</v>
          </cell>
          <cell r="D549" t="str">
            <v>18.006.017-0</v>
          </cell>
          <cell r="E549" t="str">
            <v>UN</v>
          </cell>
          <cell r="F549">
            <v>1</v>
          </cell>
          <cell r="G549">
            <v>1</v>
          </cell>
          <cell r="H549">
            <v>51.82</v>
          </cell>
          <cell r="I549">
            <v>86.74</v>
          </cell>
        </row>
        <row r="550">
          <cell r="B550" t="str">
            <v>09.01.13</v>
          </cell>
          <cell r="C550" t="str">
            <v>VÁLVULA DE DESCARGA DOCOL 1 1/2" C/REGISTRO. FORNECIMENTO SEM COLOCAÇÃO</v>
          </cell>
          <cell r="D550" t="str">
            <v>18.003.003-0</v>
          </cell>
          <cell r="E550" t="str">
            <v>UN</v>
          </cell>
          <cell r="F550">
            <v>1</v>
          </cell>
          <cell r="G550">
            <v>1</v>
          </cell>
          <cell r="H550">
            <v>60.48</v>
          </cell>
          <cell r="I550">
            <v>97.61</v>
          </cell>
        </row>
        <row r="551">
          <cell r="B551" t="str">
            <v>09.01.14</v>
          </cell>
          <cell r="C551" t="str">
            <v>ASSENTO SANITÁRIO TIPO PLÁSTICO TIPO POPULAR. FORNECIMENTO E ASSENTAMENTO</v>
          </cell>
          <cell r="D551" t="str">
            <v>18.005.018-0</v>
          </cell>
          <cell r="E551" t="str">
            <v>UN</v>
          </cell>
          <cell r="F551">
            <v>1</v>
          </cell>
          <cell r="G551">
            <v>1</v>
          </cell>
          <cell r="H551">
            <v>4.59</v>
          </cell>
          <cell r="I551">
            <v>7.56</v>
          </cell>
        </row>
        <row r="552">
          <cell r="B552" t="str">
            <v>09.01.15</v>
          </cell>
          <cell r="C552" t="str">
            <v>CHUVEIRO CROMADO ARTICULADO DECA 1995-C C/ REGISTRO DECA CROMADO 1/2", FORN.</v>
          </cell>
          <cell r="D552" t="str">
            <v>18.014.010-0</v>
          </cell>
          <cell r="E552" t="str">
            <v>UN</v>
          </cell>
          <cell r="F552">
            <v>1</v>
          </cell>
          <cell r="G552">
            <v>1</v>
          </cell>
          <cell r="H552">
            <v>122.27</v>
          </cell>
          <cell r="I552">
            <v>237.69</v>
          </cell>
        </row>
        <row r="553">
          <cell r="B553" t="str">
            <v>09.01.16</v>
          </cell>
          <cell r="C553" t="str">
            <v>CUBA DE AÇO INOXIDÁVEL DE 50 X 40 X 20 CM, VÁLV. AMERICANA E SIFÃO DECA CROMADOS, EXCL. TORNEIRA. FORN. COLOCAÇÃO</v>
          </cell>
          <cell r="D553" t="str">
            <v>18.016.040-0</v>
          </cell>
          <cell r="E553" t="str">
            <v>UN</v>
          </cell>
          <cell r="F553">
            <v>1</v>
          </cell>
          <cell r="G553">
            <v>0</v>
          </cell>
          <cell r="H553">
            <v>162.22</v>
          </cell>
          <cell r="I553">
            <v>397.11</v>
          </cell>
        </row>
        <row r="554">
          <cell r="B554" t="str">
            <v>09.01.17</v>
          </cell>
          <cell r="C554" t="str">
            <v>BANCA INOX. C/ OU S/ FUROS, LARG. 55CM, COMPR. ATÉ 3 M</v>
          </cell>
          <cell r="D554" t="str">
            <v>18.016.045-0</v>
          </cell>
          <cell r="E554" t="str">
            <v>M</v>
          </cell>
          <cell r="F554">
            <v>1</v>
          </cell>
          <cell r="G554">
            <v>0</v>
          </cell>
          <cell r="H554">
            <v>210.71</v>
          </cell>
          <cell r="I554">
            <v>515.80999999999995</v>
          </cell>
        </row>
        <row r="555">
          <cell r="B555" t="str">
            <v>09.01.18</v>
          </cell>
          <cell r="C555" t="str">
            <v>RALO SIFONADO DE PVC RÍGIDO, EM PAVIMENTO TÉRREO, COM SAÍDA DE 75MM, GRELHA REDONDA E PORTA-GRELHA, COMPREENDENDO:  3,00M DE TUBO DE PVC DE 75MM E SUA LIGAÇÃO AO RAMAL DE VENTILAÇÃO.  FORNECIMENTO E INSTALAÇÃO</v>
          </cell>
          <cell r="D555" t="str">
            <v>15.004.180-0</v>
          </cell>
          <cell r="E555" t="str">
            <v>UN</v>
          </cell>
          <cell r="G555">
            <v>1</v>
          </cell>
          <cell r="H555">
            <v>25.43</v>
          </cell>
          <cell r="I555">
            <v>47.32</v>
          </cell>
        </row>
        <row r="556">
          <cell r="B556" t="str">
            <v>09.01.19</v>
          </cell>
          <cell r="C556" t="str">
            <v>BANCA DE MÁRMORE BRANCO, NACIONAL, COM 3CM DE ESPESSURA, MEDINDO 1,50 X 0,60M, COM ABERTURA PARA UMA CUBA, SOBRE APOIOS DE ALVENARIA DE MEIA VEZ E VERGA DE CONCRETO, SEM REVESTIMENTO.  FORNECIMENTO E ASSENTAMENTO</v>
          </cell>
          <cell r="D556" t="str">
            <v>18.070.015-0</v>
          </cell>
          <cell r="E556" t="str">
            <v>UN</v>
          </cell>
          <cell r="G556">
            <v>1</v>
          </cell>
          <cell r="H556">
            <v>99.18</v>
          </cell>
          <cell r="I556">
            <v>173.96</v>
          </cell>
        </row>
        <row r="557">
          <cell r="B557" t="str">
            <v>09.01.20</v>
          </cell>
          <cell r="C557" t="str">
            <v>LAVATÓRIO DE LOUÇA BRANCA DE EMBUTIR (CUBA), TIPO MÉDIO LUXO, SEM LADRÃO, COM MEDIDAS EM TORNO DE 52 X 39CM.  FERRAGENS EM METAL CROMADO:  SIFÃO 1680 1” X 1.1/4”, TORNEIRA DE PRESSÃO 1193 DE 1/2” E VÁLVULA DE ESCOAMENTO 1600.  RABICHO EM PVC.  FORNECIMENT</v>
          </cell>
          <cell r="D557" t="str">
            <v>18.002.026-0</v>
          </cell>
          <cell r="E557" t="str">
            <v>UN</v>
          </cell>
          <cell r="G557">
            <v>1</v>
          </cell>
          <cell r="H557">
            <v>81.599999999999994</v>
          </cell>
          <cell r="I557">
            <v>139.37</v>
          </cell>
        </row>
        <row r="558">
          <cell r="B558" t="str">
            <v>09.02</v>
          </cell>
          <cell r="C558" t="str">
            <v>INSTALAÇÕES ELÉTRICAS</v>
          </cell>
        </row>
        <row r="559">
          <cell r="B559" t="str">
            <v>09.02.01</v>
          </cell>
          <cell r="C559" t="str">
            <v>ELETRODUTO DE PVC RÍGIDO ROSQ. DE 3/4" EXCL. LUVAS E CURVAS, FORN. E ASSENTAMENTO</v>
          </cell>
          <cell r="D559" t="str">
            <v>15.036.061-0</v>
          </cell>
          <cell r="E559" t="str">
            <v>M</v>
          </cell>
          <cell r="F559">
            <v>95</v>
          </cell>
          <cell r="G559">
            <v>95</v>
          </cell>
          <cell r="H559">
            <v>1.78</v>
          </cell>
          <cell r="I559">
            <v>3.34</v>
          </cell>
        </row>
        <row r="560">
          <cell r="B560" t="str">
            <v>09.02.02</v>
          </cell>
          <cell r="C560" t="str">
            <v>ELETRODUTO DE PVC RÍGIDO ROSQ. DE 1" EXCL. LUVAS E CURVAS, FORN. E ASSENTAMENTO</v>
          </cell>
          <cell r="D560" t="str">
            <v>15.036.062-0</v>
          </cell>
          <cell r="E560" t="str">
            <v>M</v>
          </cell>
          <cell r="F560">
            <v>25</v>
          </cell>
          <cell r="G560">
            <v>25</v>
          </cell>
          <cell r="H560">
            <v>2.37</v>
          </cell>
          <cell r="I560">
            <v>4.45</v>
          </cell>
        </row>
        <row r="561">
          <cell r="B561" t="str">
            <v>09.02.03</v>
          </cell>
          <cell r="C561" t="str">
            <v>ELETRODUTO DE PVC RÍGIDO ROSQ. DE 1 1/4" INCLUSIVE LUVAS E CURVAS</v>
          </cell>
          <cell r="D561" t="str">
            <v>15.036.072-0</v>
          </cell>
          <cell r="E561" t="str">
            <v>M</v>
          </cell>
          <cell r="F561">
            <v>6</v>
          </cell>
          <cell r="G561">
            <v>6</v>
          </cell>
          <cell r="H561">
            <v>3.15</v>
          </cell>
          <cell r="I561">
            <v>5.91</v>
          </cell>
        </row>
        <row r="562">
          <cell r="B562" t="str">
            <v>09.02.04</v>
          </cell>
          <cell r="C562" t="str">
            <v>ELETRODUTO DE PVC RÍGIDO ROSQ. DE 2" INCL. LUVAS E CURVAS</v>
          </cell>
          <cell r="D562" t="str">
            <v>15.036.074-0</v>
          </cell>
          <cell r="E562" t="str">
            <v>M</v>
          </cell>
          <cell r="F562">
            <v>6</v>
          </cell>
          <cell r="G562">
            <v>6</v>
          </cell>
          <cell r="H562">
            <v>4.66</v>
          </cell>
          <cell r="I562">
            <v>8.75</v>
          </cell>
        </row>
        <row r="563">
          <cell r="B563" t="str">
            <v>09.02.05</v>
          </cell>
          <cell r="C563" t="str">
            <v>CABO COM ISOLAMENTO TERMOPLÁSTICO 750 V 150 MM2 FORN. E COLOCAÇÃO</v>
          </cell>
          <cell r="D563" t="str">
            <v>15.008.135-0</v>
          </cell>
          <cell r="E563" t="str">
            <v>M</v>
          </cell>
          <cell r="F563">
            <v>100</v>
          </cell>
          <cell r="G563">
            <v>100</v>
          </cell>
          <cell r="H563">
            <v>15.24</v>
          </cell>
          <cell r="I563">
            <v>37.869999999999997</v>
          </cell>
        </row>
        <row r="564">
          <cell r="B564" t="str">
            <v>09.02.06</v>
          </cell>
          <cell r="C564" t="str">
            <v>CABO COM ISOLAMENTO TERMOPLÁSTICO 750 V 70 MM2 FORN. E COLOCAÇÃO</v>
          </cell>
          <cell r="D564" t="str">
            <v>15.008.120-0</v>
          </cell>
          <cell r="E564" t="str">
            <v>M</v>
          </cell>
          <cell r="F564">
            <v>50</v>
          </cell>
          <cell r="G564">
            <v>50</v>
          </cell>
          <cell r="H564">
            <v>7.3</v>
          </cell>
          <cell r="I564">
            <v>18.14</v>
          </cell>
        </row>
        <row r="565">
          <cell r="B565" t="str">
            <v>09.02.07</v>
          </cell>
          <cell r="C565" t="str">
            <v>CABO COM ISOLAMENTO TERMOPLÁSTICO 750 V 16 MM2 FORN. E COLOCAÇÃO</v>
          </cell>
          <cell r="D565" t="str">
            <v>15.008.105-0</v>
          </cell>
          <cell r="E565" t="str">
            <v>M</v>
          </cell>
          <cell r="F565">
            <v>30</v>
          </cell>
          <cell r="G565">
            <v>30</v>
          </cell>
          <cell r="H565">
            <v>2.4</v>
          </cell>
          <cell r="I565">
            <v>5.96</v>
          </cell>
        </row>
        <row r="566">
          <cell r="B566" t="str">
            <v>09.02.08</v>
          </cell>
          <cell r="C566" t="str">
            <v>CABO COM ISOLAMENTO TERMOPLÁSTICO 750 V 6 MM2 FORN. E COLOCAÇÃO</v>
          </cell>
          <cell r="D566" t="str">
            <v>15.008.095-0</v>
          </cell>
          <cell r="E566" t="str">
            <v>M</v>
          </cell>
          <cell r="F566">
            <v>30</v>
          </cell>
          <cell r="G566">
            <v>30</v>
          </cell>
          <cell r="H566">
            <v>1.27</v>
          </cell>
          <cell r="I566">
            <v>3.15</v>
          </cell>
        </row>
        <row r="567">
          <cell r="B567" t="str">
            <v>09.02.09</v>
          </cell>
          <cell r="C567" t="str">
            <v>CONSTRUÇÃO DE LINHA SIMPLES DUTO ESPIRAL FLEXÍVEL, SINGELO DE POLETILENO DE ALTA DENSIDADE TIPO KANAFLEX OU SIMILAR, PARA PROTEÇÃO DE CONDUTORES ELÉTRICOS COM DIÂMETRO NOMINAL DE 125 MM (5")</v>
          </cell>
          <cell r="D567" t="str">
            <v>06.069.040-0</v>
          </cell>
          <cell r="E567" t="str">
            <v>M</v>
          </cell>
          <cell r="F567">
            <v>36</v>
          </cell>
          <cell r="G567">
            <v>36</v>
          </cell>
          <cell r="H567">
            <v>11.47</v>
          </cell>
          <cell r="I567">
            <v>21.94</v>
          </cell>
        </row>
        <row r="568">
          <cell r="B568" t="str">
            <v>09.02.10</v>
          </cell>
          <cell r="C568" t="str">
            <v>CAIXAS DE LIGAÇÃO APARENTES EM ALUMÍNIO 1"</v>
          </cell>
          <cell r="D568" t="str">
            <v>21.025.040-0</v>
          </cell>
          <cell r="E568" t="str">
            <v>UN</v>
          </cell>
          <cell r="F568">
            <v>8</v>
          </cell>
          <cell r="G568">
            <v>8</v>
          </cell>
          <cell r="H568">
            <v>5.12</v>
          </cell>
          <cell r="I568">
            <v>11.42</v>
          </cell>
        </row>
        <row r="569">
          <cell r="B569" t="str">
            <v>09.02.11</v>
          </cell>
          <cell r="C569" t="str">
            <v>CABO COM ISOLAMENTO TERMOPLÁSTICO 1 KV 1,5 MM2 FORN. E COLOCAÇÃO</v>
          </cell>
          <cell r="D569" t="str">
            <v>15.008.200-0</v>
          </cell>
          <cell r="E569" t="str">
            <v>M</v>
          </cell>
          <cell r="F569">
            <v>80</v>
          </cell>
          <cell r="G569">
            <v>80</v>
          </cell>
          <cell r="H569">
            <v>0.76</v>
          </cell>
          <cell r="I569">
            <v>1.88</v>
          </cell>
        </row>
        <row r="570">
          <cell r="B570" t="str">
            <v>09.02.12</v>
          </cell>
          <cell r="C570" t="str">
            <v>CABO COM ISOLAMENTO TERMOPLÁSTICO 1 KV 2,5 MM2 FORN. E COLOCAÇÃO</v>
          </cell>
          <cell r="D570" t="str">
            <v>15.008.205-0</v>
          </cell>
          <cell r="E570" t="str">
            <v>M</v>
          </cell>
          <cell r="F570">
            <v>80</v>
          </cell>
          <cell r="G570">
            <v>80</v>
          </cell>
          <cell r="H570">
            <v>0.98</v>
          </cell>
          <cell r="I570">
            <v>2.4300000000000002</v>
          </cell>
        </row>
        <row r="571">
          <cell r="B571" t="str">
            <v>09.02.13</v>
          </cell>
          <cell r="C571" t="str">
            <v>CABO COM ISOLAMENTO TERMOPLÁSTICO 1 KV 4 MM2 FORN. E COLOCAÇÃO</v>
          </cell>
          <cell r="D571" t="str">
            <v>15.008.210-0</v>
          </cell>
          <cell r="E571" t="str">
            <v>M</v>
          </cell>
          <cell r="F571">
            <v>200</v>
          </cell>
          <cell r="G571">
            <v>200</v>
          </cell>
          <cell r="H571">
            <v>1.27</v>
          </cell>
          <cell r="I571">
            <v>3.15</v>
          </cell>
        </row>
        <row r="572">
          <cell r="B572" t="str">
            <v>09.02.14</v>
          </cell>
          <cell r="C572" t="str">
            <v>CABO COM ISOLAMENTO TERMOPLÁSTICO 1 KV 50 MM2 FORN. E COLOCAÇÃO</v>
          </cell>
          <cell r="D572" t="str">
            <v>15.008.235-0</v>
          </cell>
          <cell r="E572" t="str">
            <v>M</v>
          </cell>
          <cell r="F572">
            <v>10</v>
          </cell>
          <cell r="G572">
            <v>10</v>
          </cell>
          <cell r="H572">
            <v>7.34</v>
          </cell>
          <cell r="I572">
            <v>18.23</v>
          </cell>
        </row>
        <row r="573">
          <cell r="B573" t="str">
            <v>09.02.15</v>
          </cell>
          <cell r="C573" t="str">
            <v>CABO COM ISOLAMENTO TERMOPLÁSTICO 1 KV 70 MM2 FORN. E COLOCAÇÃO</v>
          </cell>
          <cell r="D573" t="str">
            <v>15.008.240-0</v>
          </cell>
          <cell r="E573" t="str">
            <v>M</v>
          </cell>
          <cell r="F573">
            <v>50</v>
          </cell>
          <cell r="G573">
            <v>50</v>
          </cell>
          <cell r="H573">
            <v>10.07</v>
          </cell>
          <cell r="I573">
            <v>25.02</v>
          </cell>
        </row>
        <row r="574">
          <cell r="B574" t="str">
            <v>09.02.16</v>
          </cell>
          <cell r="C574" t="str">
            <v>CABO COM ISOLAMENTO TERMOPLÁSTICO 1 KV 300 MM2 FORN. E COLOCAÇÃO</v>
          </cell>
          <cell r="D574" t="str">
            <v>15.008.270-0</v>
          </cell>
          <cell r="E574" t="str">
            <v>M</v>
          </cell>
          <cell r="F574">
            <v>100</v>
          </cell>
          <cell r="G574">
            <v>100</v>
          </cell>
          <cell r="H574">
            <v>40.19</v>
          </cell>
          <cell r="I574">
            <v>99.87</v>
          </cell>
        </row>
        <row r="575">
          <cell r="B575" t="str">
            <v>09.02.17</v>
          </cell>
          <cell r="C575" t="str">
            <v>FIO PARALELO COM ISOLAMENTO TERMOPLÁSTICO NA BITOLA 2 X 4,0 MM2</v>
          </cell>
          <cell r="D575" t="str">
            <v>15.008.302-0</v>
          </cell>
          <cell r="E575" t="str">
            <v>M</v>
          </cell>
          <cell r="F575">
            <v>30</v>
          </cell>
          <cell r="G575">
            <v>30</v>
          </cell>
          <cell r="H575">
            <v>1.74</v>
          </cell>
          <cell r="I575">
            <v>4.32</v>
          </cell>
        </row>
        <row r="576">
          <cell r="B576" t="str">
            <v>09.02.18</v>
          </cell>
          <cell r="C576" t="str">
            <v>FIO COM ISOLAMENTO ANTICHAMA 750 V - 2,5 MM2</v>
          </cell>
          <cell r="D576" t="str">
            <v>15.008.020-0</v>
          </cell>
          <cell r="E576" t="str">
            <v>M</v>
          </cell>
          <cell r="F576">
            <v>80</v>
          </cell>
          <cell r="G576">
            <v>80</v>
          </cell>
          <cell r="H576">
            <v>0.7</v>
          </cell>
          <cell r="I576">
            <v>1.73</v>
          </cell>
        </row>
        <row r="577">
          <cell r="B577" t="str">
            <v>09.02.19</v>
          </cell>
          <cell r="C577" t="str">
            <v>FIO COM ISOLAMENTO TERMOPLÁSTICO ANTICHAMA 4,0 MM2, FORN. E COLOCAÇÃO</v>
          </cell>
          <cell r="D577" t="str">
            <v>15.008.025-0</v>
          </cell>
          <cell r="E577" t="str">
            <v>M</v>
          </cell>
          <cell r="F577">
            <v>140</v>
          </cell>
          <cell r="G577">
            <v>140</v>
          </cell>
          <cell r="H577">
            <v>0.96</v>
          </cell>
          <cell r="I577">
            <v>2.38</v>
          </cell>
        </row>
        <row r="578">
          <cell r="B578" t="str">
            <v>09.02.20</v>
          </cell>
          <cell r="C578" t="str">
            <v>QUADRO DISTR. EMBUT. C/PORTA P/12 CIRCUITOS S/CHAVE GERAL, C/BARRAMENTO NEUTRO, EXCL. DISJUNTORES</v>
          </cell>
          <cell r="D578" t="str">
            <v>15.007.501-0</v>
          </cell>
          <cell r="E578" t="str">
            <v>UN</v>
          </cell>
          <cell r="F578">
            <v>1</v>
          </cell>
          <cell r="G578">
            <v>1</v>
          </cell>
          <cell r="H578">
            <v>28.32</v>
          </cell>
          <cell r="I578">
            <v>61.56</v>
          </cell>
        </row>
        <row r="579">
          <cell r="B579" t="str">
            <v>09.02.21</v>
          </cell>
          <cell r="C579" t="str">
            <v>DISJUNTOR TERMOMAGNÉTICO UNIPOLAR 10A A 30A</v>
          </cell>
          <cell r="D579" t="str">
            <v>15.007.570-0</v>
          </cell>
          <cell r="E579" t="str">
            <v>UN</v>
          </cell>
          <cell r="F579">
            <v>6</v>
          </cell>
          <cell r="G579">
            <v>6</v>
          </cell>
          <cell r="H579">
            <v>18.43</v>
          </cell>
          <cell r="I579">
            <v>40.06</v>
          </cell>
        </row>
        <row r="580">
          <cell r="B580" t="str">
            <v>09.02.22</v>
          </cell>
          <cell r="C580" t="str">
            <v>DISJUNTOR TERMOMAGNÉTICO TRIPOLAR 10A A 50A</v>
          </cell>
          <cell r="D580" t="str">
            <v>15.007.600-0</v>
          </cell>
          <cell r="E580" t="str">
            <v>UN</v>
          </cell>
          <cell r="F580">
            <v>1</v>
          </cell>
          <cell r="G580">
            <v>1</v>
          </cell>
          <cell r="H580">
            <v>25.04</v>
          </cell>
          <cell r="I580">
            <v>54.43</v>
          </cell>
        </row>
        <row r="581">
          <cell r="B581" t="str">
            <v>09.02.23</v>
          </cell>
          <cell r="C581" t="str">
            <v>PT DE LUZ NO TETO PARA PREDIO INDUSTRIAL CONSTANDO DE ELETRODUTOS DE FERRO GALVANIZADO APARENTES FIXADOS AO TETO POR BRAÇADEIRAS, CONDULETES E FIAÇÃO COM COMANDO DO Q.D.L. OU INTERRUPTOR ESTE EXCLUÍDO</v>
          </cell>
          <cell r="D581" t="str">
            <v>15.007.070-1</v>
          </cell>
          <cell r="E581" t="str">
            <v>UN</v>
          </cell>
          <cell r="F581">
            <v>8</v>
          </cell>
          <cell r="G581">
            <v>8</v>
          </cell>
          <cell r="H581">
            <v>72.010000000000005</v>
          </cell>
          <cell r="I581">
            <v>156.54</v>
          </cell>
        </row>
        <row r="582">
          <cell r="B582" t="str">
            <v>09.02.24</v>
          </cell>
          <cell r="C582" t="str">
            <v>PT. DE TOMADA C/3 PINOS P/PREDIO INDUSTRIAL EM PROLONGAMENTO AOS PONTOS DE LUZ CONSTANDO DE ELETRODUTOS DE FERRO GALVANIZADO APARENTES FIXADOS A PAREDE POR BRAÇADEIRAS, CONDULETE E FIAÇÃO E TOMADA COM ESPELHO</v>
          </cell>
          <cell r="D582" t="str">
            <v>15.007.776-6</v>
          </cell>
          <cell r="E582" t="str">
            <v>UN</v>
          </cell>
          <cell r="F582">
            <v>6</v>
          </cell>
          <cell r="G582">
            <v>6</v>
          </cell>
          <cell r="H582">
            <v>50.86</v>
          </cell>
          <cell r="I582">
            <v>110.56</v>
          </cell>
        </row>
        <row r="583">
          <cell r="B583" t="str">
            <v>09.02.25</v>
          </cell>
          <cell r="C583" t="str">
            <v>LUMINÁRIA FLUORESCENTE DE SOBREPOR, TIPO CALHA, COM LAMPADAS APARENTES E ACESSORIOS DE PARTIDA RÁPIDA, 2 X 40W</v>
          </cell>
          <cell r="D583" t="str">
            <v>18.027.210-0</v>
          </cell>
          <cell r="E583" t="str">
            <v>UN</v>
          </cell>
          <cell r="F583">
            <v>3</v>
          </cell>
          <cell r="G583">
            <v>3</v>
          </cell>
          <cell r="H583">
            <v>36.46</v>
          </cell>
          <cell r="I583">
            <v>65.48</v>
          </cell>
        </row>
        <row r="584">
          <cell r="B584" t="str">
            <v>09.02.26</v>
          </cell>
          <cell r="C584" t="str">
            <v>LUMINÁRIA FLUORESCENTE DE SOBREPOR, TIPO CALHA, COM LAMPADAS APARENTES E ACESSORIOS DE PARTIDA RÁPIDA, 3 X 40W</v>
          </cell>
          <cell r="D584" t="str">
            <v>18.027.212-0</v>
          </cell>
          <cell r="E584" t="str">
            <v>UN</v>
          </cell>
          <cell r="F584">
            <v>4</v>
          </cell>
          <cell r="G584">
            <v>4</v>
          </cell>
          <cell r="H584">
            <v>51.73</v>
          </cell>
          <cell r="I584">
            <v>92.9</v>
          </cell>
        </row>
        <row r="585">
          <cell r="B585" t="str">
            <v>09.02.27</v>
          </cell>
          <cell r="C585" t="str">
            <v>ARANDELA RECEPTÁCULO PARA LÂMPADA INCANDESCENTE DE 100W</v>
          </cell>
          <cell r="D585" t="str">
            <v>18.027.280-0</v>
          </cell>
          <cell r="E585" t="str">
            <v>UN</v>
          </cell>
          <cell r="F585">
            <v>6</v>
          </cell>
          <cell r="G585">
            <v>6</v>
          </cell>
          <cell r="H585">
            <v>9.34</v>
          </cell>
          <cell r="I585">
            <v>16.77</v>
          </cell>
        </row>
        <row r="586">
          <cell r="B586" t="str">
            <v>09.02.28</v>
          </cell>
          <cell r="C586" t="str">
            <v>LUMINÁRIA FECHADA, P/ ILUMINAÇÃO DE ÁREAS DESCOBERTAS EM FORMA OVÓIDE C/ EIXOS DE APROX. 50X31X30 cm COM LÂMPADA VM 250W REATOR DE PARTIDA RÁPIDA E 20 M DE FIO 2,5 MM2. FORN. E COLOCAÇÃO</v>
          </cell>
          <cell r="D586" t="str">
            <v>18.027.089-0</v>
          </cell>
          <cell r="E586" t="str">
            <v>UN</v>
          </cell>
          <cell r="F586">
            <v>6</v>
          </cell>
          <cell r="G586">
            <v>6</v>
          </cell>
          <cell r="H586">
            <v>130.1</v>
          </cell>
          <cell r="I586">
            <v>233.65</v>
          </cell>
        </row>
        <row r="587">
          <cell r="B587" t="str">
            <v>09.03</v>
          </cell>
          <cell r="C587" t="str">
            <v>INSTALAÇÃO DE INCÊNDIO</v>
          </cell>
        </row>
        <row r="588">
          <cell r="B588" t="str">
            <v>09.03.01</v>
          </cell>
          <cell r="C588" t="str">
            <v>EXTINTOR DE INCÊNDIO, TIPO GÁS CARBONICO, DE 6KG, COMPLETO.  FORNECIMENTO E COLOCAÇÃO</v>
          </cell>
          <cell r="D588" t="str">
            <v>18.032.015-0</v>
          </cell>
          <cell r="E588" t="str">
            <v>UN</v>
          </cell>
          <cell r="G588">
            <v>3</v>
          </cell>
          <cell r="H588">
            <v>137.08000000000001</v>
          </cell>
          <cell r="I588">
            <v>198.08</v>
          </cell>
        </row>
        <row r="589">
          <cell r="B589" t="str">
            <v>09.03.02</v>
          </cell>
          <cell r="C589" t="str">
            <v>EXTINTOR DE INCÊNDIO, TIPO PÓ QUÍMICO, DE 6KG.  FORNECIMENTO E COLOCAÇÃO</v>
          </cell>
          <cell r="D589" t="str">
            <v>18.032.030-0</v>
          </cell>
          <cell r="E589" t="str">
            <v>UN</v>
          </cell>
          <cell r="G589">
            <v>3</v>
          </cell>
          <cell r="H589">
            <v>52.07</v>
          </cell>
          <cell r="I589">
            <v>75.239999999999995</v>
          </cell>
        </row>
        <row r="590">
          <cell r="B590">
            <v>10</v>
          </cell>
          <cell r="C590" t="str">
            <v>INSTALAÇÕES DE PRODUÇÃO</v>
          </cell>
        </row>
        <row r="591">
          <cell r="B591" t="str">
            <v>10.01</v>
          </cell>
          <cell r="C591" t="str">
            <v>FORNECIMENTO DE MATERIAIS</v>
          </cell>
        </row>
        <row r="592">
          <cell r="B592" t="str">
            <v>10.01.01</v>
          </cell>
          <cell r="C592" t="str">
            <v>FORN. CURVA F.FUNDIDO FF PN10 DN=500 MM X 90º</v>
          </cell>
          <cell r="D592" t="str">
            <v>06.200.218-3</v>
          </cell>
          <cell r="E592" t="str">
            <v>UN</v>
          </cell>
          <cell r="F592">
            <v>5</v>
          </cell>
          <cell r="G592">
            <v>5</v>
          </cell>
          <cell r="H592">
            <v>1589.82</v>
          </cell>
          <cell r="I592">
            <v>4998.3900000000003</v>
          </cell>
        </row>
        <row r="593">
          <cell r="B593" t="str">
            <v>10.01.02</v>
          </cell>
          <cell r="C593" t="str">
            <v>FORN. PEDESTAL DE SUSPENSÃO C/ ENGRENAGENS E CHUMBADORES PARA COMPORTAS DE 1.200 MM</v>
          </cell>
          <cell r="D593" t="str">
            <v>06.200.459-6</v>
          </cell>
          <cell r="E593" t="str">
            <v>UN</v>
          </cell>
          <cell r="F593">
            <v>6</v>
          </cell>
          <cell r="G593">
            <v>1</v>
          </cell>
          <cell r="H593">
            <v>7250.34</v>
          </cell>
          <cell r="I593">
            <v>22795.06</v>
          </cell>
        </row>
        <row r="594">
          <cell r="B594" t="str">
            <v>10.01.03</v>
          </cell>
          <cell r="C594" t="str">
            <v>FORN. REGISTRO GAVETA F.FUNDIDO FV PN10 DN=500MM</v>
          </cell>
          <cell r="D594" t="str">
            <v>06.200.363-3</v>
          </cell>
          <cell r="E594" t="str">
            <v>UN</v>
          </cell>
          <cell r="F594">
            <v>5</v>
          </cell>
          <cell r="G594">
            <v>3</v>
          </cell>
          <cell r="H594">
            <v>10738.06</v>
          </cell>
          <cell r="I594">
            <v>33760.46</v>
          </cell>
        </row>
        <row r="595">
          <cell r="B595" t="str">
            <v>10.01.04</v>
          </cell>
          <cell r="C595" t="str">
            <v>FORN. JUNTA GIBAULT  F.FUNDIDO DN=500 MM</v>
          </cell>
          <cell r="D595" t="str">
            <v>06.200.351-2</v>
          </cell>
          <cell r="E595" t="str">
            <v>UN</v>
          </cell>
          <cell r="F595">
            <v>5</v>
          </cell>
          <cell r="G595">
            <v>0</v>
          </cell>
          <cell r="H595">
            <v>380.94</v>
          </cell>
          <cell r="I595">
            <v>1197.67</v>
          </cell>
        </row>
        <row r="596">
          <cell r="B596" t="str">
            <v>10.01.05</v>
          </cell>
          <cell r="C596" t="str">
            <v>FORN. FLANGE CEGO F.FUNDIDO PN10 DN=600 MM</v>
          </cell>
          <cell r="D596" t="str">
            <v>06.200.307-3</v>
          </cell>
          <cell r="E596" t="str">
            <v>UN</v>
          </cell>
          <cell r="F596">
            <v>1</v>
          </cell>
          <cell r="G596">
            <v>0</v>
          </cell>
          <cell r="H596">
            <v>629.47</v>
          </cell>
          <cell r="I596">
            <v>1979.05</v>
          </cell>
        </row>
        <row r="597">
          <cell r="B597" t="str">
            <v>10.01.06</v>
          </cell>
          <cell r="C597" t="str">
            <v>FORN. JUNTA DE DESMONTAGEM EM F.DUCTIL C/ FLANGES PN10 E TRAVA AXIAL, COMPLETA, DN=400MM</v>
          </cell>
          <cell r="D597" t="str">
            <v>06.200.355-6</v>
          </cell>
          <cell r="E597" t="str">
            <v>UN</v>
          </cell>
          <cell r="F597">
            <v>10</v>
          </cell>
          <cell r="G597">
            <v>6</v>
          </cell>
          <cell r="H597">
            <v>3566.57</v>
          </cell>
          <cell r="I597">
            <v>11213.29</v>
          </cell>
        </row>
        <row r="598">
          <cell r="B598" t="str">
            <v>10.01.07</v>
          </cell>
          <cell r="C598" t="str">
            <v>FORN. DE CURVA F.FUNDIDO FF PN10 DN=400 MM X 90º</v>
          </cell>
          <cell r="D598" t="str">
            <v>06.200.217-8</v>
          </cell>
          <cell r="E598" t="str">
            <v>UN</v>
          </cell>
          <cell r="F598">
            <v>10</v>
          </cell>
          <cell r="G598">
            <v>6</v>
          </cell>
          <cell r="H598">
            <v>674.47</v>
          </cell>
          <cell r="I598">
            <v>2120.5300000000002</v>
          </cell>
        </row>
        <row r="599">
          <cell r="B599" t="str">
            <v>10.01.08</v>
          </cell>
          <cell r="C599" t="str">
            <v>FORN. TÊ F.FUNDIDO FF PN10 DN=700 X 400 MM</v>
          </cell>
          <cell r="D599" t="str">
            <v>06.200.237-5</v>
          </cell>
          <cell r="E599" t="str">
            <v>UN</v>
          </cell>
          <cell r="F599">
            <v>1</v>
          </cell>
          <cell r="G599">
            <v>0</v>
          </cell>
          <cell r="H599">
            <v>3557.53</v>
          </cell>
          <cell r="I599">
            <v>11184.87</v>
          </cell>
        </row>
        <row r="600">
          <cell r="B600" t="str">
            <v>10.01.09</v>
          </cell>
          <cell r="C600" t="str">
            <v>FORN. REGISTRO GAVETA F.FUNDIDO FC PN10 DN=400 MM</v>
          </cell>
          <cell r="D600" t="str">
            <v>06.200.361-8</v>
          </cell>
          <cell r="E600" t="str">
            <v>UN</v>
          </cell>
          <cell r="F600">
            <v>5</v>
          </cell>
          <cell r="G600">
            <v>3</v>
          </cell>
          <cell r="H600">
            <v>8084.58</v>
          </cell>
          <cell r="I600">
            <v>25417.91</v>
          </cell>
        </row>
        <row r="601">
          <cell r="B601" t="str">
            <v>10.01.10</v>
          </cell>
          <cell r="C601" t="str">
            <v>FORN. TÊ F.FUNDIDO FFF PN10 DN=900 X 400 MM</v>
          </cell>
          <cell r="D601" t="str">
            <v>06.200.238-3</v>
          </cell>
          <cell r="E601" t="str">
            <v>UN</v>
          </cell>
          <cell r="F601">
            <v>2</v>
          </cell>
          <cell r="G601">
            <v>0</v>
          </cell>
          <cell r="H601">
            <v>4927.21</v>
          </cell>
          <cell r="I601">
            <v>15491.14</v>
          </cell>
        </row>
        <row r="602">
          <cell r="B602" t="str">
            <v>10.01.11</v>
          </cell>
          <cell r="C602" t="str">
            <v>FORN. RED. CONCÊNT. F.FUNDIDO FF PN10 DN=900 X 800 MM</v>
          </cell>
          <cell r="D602" t="str">
            <v>06.200.258-3</v>
          </cell>
          <cell r="E602" t="str">
            <v>UN</v>
          </cell>
          <cell r="F602">
            <v>1</v>
          </cell>
          <cell r="G602">
            <v>0</v>
          </cell>
          <cell r="H602">
            <v>2820.7</v>
          </cell>
          <cell r="I602">
            <v>8868.2800000000007</v>
          </cell>
        </row>
        <row r="603">
          <cell r="B603" t="str">
            <v>10.01.12</v>
          </cell>
          <cell r="C603" t="str">
            <v>FORN. CARRETEL F.FUNDIDO COMPLETO,  PN10 DN= 800 MM</v>
          </cell>
          <cell r="D603" t="str">
            <v>06.200.211-5</v>
          </cell>
          <cell r="E603" t="str">
            <v>UN</v>
          </cell>
          <cell r="F603">
            <v>1</v>
          </cell>
          <cell r="G603">
            <v>0</v>
          </cell>
          <cell r="H603">
            <v>3506.21</v>
          </cell>
          <cell r="I603">
            <v>11023.52</v>
          </cell>
        </row>
        <row r="604">
          <cell r="B604" t="str">
            <v>10.01.13</v>
          </cell>
          <cell r="C604" t="str">
            <v>FORN. TÊ F.FUNDIDO FFF PN10 DN=800 X 400 MM</v>
          </cell>
          <cell r="D604" t="str">
            <v>06.200.237-8</v>
          </cell>
          <cell r="E604" t="str">
            <v>UN</v>
          </cell>
          <cell r="F604">
            <v>1</v>
          </cell>
          <cell r="G604">
            <v>0</v>
          </cell>
          <cell r="H604">
            <v>3850.28</v>
          </cell>
          <cell r="I604">
            <v>12105.28</v>
          </cell>
        </row>
        <row r="605">
          <cell r="B605" t="str">
            <v>10.01.14</v>
          </cell>
          <cell r="C605" t="str">
            <v>FORN. CARRETEL F.FUNDIDO COMPLETO,  PN10 DN=400 MM</v>
          </cell>
          <cell r="D605" t="str">
            <v>06.200.210-9</v>
          </cell>
          <cell r="E605" t="str">
            <v>UN</v>
          </cell>
          <cell r="F605">
            <v>3</v>
          </cell>
          <cell r="G605">
            <v>0</v>
          </cell>
          <cell r="H605">
            <v>964.43</v>
          </cell>
          <cell r="I605">
            <v>3032.16</v>
          </cell>
        </row>
        <row r="606">
          <cell r="B606" t="str">
            <v>10.01.15</v>
          </cell>
          <cell r="C606" t="str">
            <v>FORN. RED. CONCÊNT. F.FUNDIDO FF PN10 DN= 800 X 700 MM</v>
          </cell>
          <cell r="D606" t="str">
            <v>06.200.258-2</v>
          </cell>
          <cell r="E606" t="str">
            <v>UN</v>
          </cell>
          <cell r="F606">
            <v>1</v>
          </cell>
          <cell r="G606">
            <v>0</v>
          </cell>
          <cell r="H606">
            <v>2709.71</v>
          </cell>
          <cell r="I606">
            <v>8519.32</v>
          </cell>
        </row>
        <row r="607">
          <cell r="B607" t="str">
            <v>10.01.16</v>
          </cell>
          <cell r="C607" t="str">
            <v>FORN. CARRETEL F.FUNDIDO COMPLETO,  PN10 DN=700 MM</v>
          </cell>
          <cell r="D607" t="str">
            <v>06.200.211-4</v>
          </cell>
          <cell r="E607" t="str">
            <v>UN</v>
          </cell>
          <cell r="F607">
            <v>1</v>
          </cell>
          <cell r="G607">
            <v>0</v>
          </cell>
          <cell r="H607">
            <v>2929.24</v>
          </cell>
          <cell r="I607">
            <v>9209.5300000000007</v>
          </cell>
        </row>
        <row r="608">
          <cell r="B608" t="str">
            <v>10.01.17</v>
          </cell>
          <cell r="C608" t="str">
            <v>FORN. HASTE PROLONGAMENTO 2" COM ROSCA  ATÉ 1 m</v>
          </cell>
          <cell r="D608" t="str">
            <v>06.200.463-1</v>
          </cell>
          <cell r="E608" t="str">
            <v>UN</v>
          </cell>
          <cell r="F608">
            <v>6</v>
          </cell>
          <cell r="G608">
            <v>6</v>
          </cell>
          <cell r="H608">
            <v>457.81</v>
          </cell>
          <cell r="I608">
            <v>1439.35</v>
          </cell>
        </row>
        <row r="609">
          <cell r="B609" t="str">
            <v>10.01.18</v>
          </cell>
          <cell r="C609" t="str">
            <v>FORN. DE HASTE PROLONGAMENTO 2" POR M ADICIONAL</v>
          </cell>
          <cell r="D609" t="str">
            <v>06.200.463-4</v>
          </cell>
          <cell r="E609" t="str">
            <v>M</v>
          </cell>
          <cell r="F609">
            <v>66</v>
          </cell>
          <cell r="G609">
            <v>87</v>
          </cell>
          <cell r="H609">
            <v>502.21</v>
          </cell>
          <cell r="I609">
            <v>1578.94</v>
          </cell>
        </row>
        <row r="610">
          <cell r="B610" t="str">
            <v>10.01.19</v>
          </cell>
          <cell r="C610" t="str">
            <v>FORN. HASTE PROLONGAMENTO 2 1/2" COM ROSCA  ATÉ 1 m</v>
          </cell>
          <cell r="D610" t="str">
            <v>06.200.463-6</v>
          </cell>
          <cell r="E610" t="str">
            <v>UN</v>
          </cell>
          <cell r="F610">
            <v>1</v>
          </cell>
          <cell r="G610">
            <v>1</v>
          </cell>
          <cell r="H610">
            <v>492.43</v>
          </cell>
          <cell r="I610">
            <v>1548.19</v>
          </cell>
        </row>
        <row r="611">
          <cell r="B611" t="str">
            <v>10.01.20</v>
          </cell>
          <cell r="C611" t="str">
            <v>FORN. DE HASTE PROLONGAMENTO 2 1/2" POR M ADICIONAL</v>
          </cell>
          <cell r="D611" t="str">
            <v>06.200.463-9</v>
          </cell>
          <cell r="E611" t="str">
            <v>M</v>
          </cell>
          <cell r="F611">
            <v>10.71</v>
          </cell>
          <cell r="G611">
            <v>14.5</v>
          </cell>
          <cell r="H611">
            <v>570.66999999999996</v>
          </cell>
          <cell r="I611">
            <v>1794.18</v>
          </cell>
        </row>
        <row r="612">
          <cell r="B612" t="str">
            <v>10.01.21</v>
          </cell>
          <cell r="C612" t="str">
            <v>FORN. MANCAL INTERMEDIARIO  2" C/CHUMBADORES</v>
          </cell>
          <cell r="D612" t="str">
            <v>06.200.464-3</v>
          </cell>
          <cell r="E612" t="str">
            <v>UN</v>
          </cell>
          <cell r="F612">
            <v>36</v>
          </cell>
          <cell r="G612">
            <v>5</v>
          </cell>
          <cell r="H612">
            <v>542.45000000000005</v>
          </cell>
          <cell r="I612">
            <v>1705.46</v>
          </cell>
        </row>
        <row r="613">
          <cell r="B613" t="str">
            <v>10.01.22</v>
          </cell>
          <cell r="C613" t="str">
            <v>FORN. MANCAL INTERMEDIARIO  2 1/2" C/CHUMBADORES</v>
          </cell>
          <cell r="D613" t="str">
            <v>06.200.464-4</v>
          </cell>
          <cell r="E613" t="str">
            <v>UN</v>
          </cell>
          <cell r="F613">
            <v>6</v>
          </cell>
          <cell r="G613">
            <v>30</v>
          </cell>
          <cell r="H613">
            <v>546.28</v>
          </cell>
          <cell r="I613">
            <v>1717.5</v>
          </cell>
        </row>
        <row r="614">
          <cell r="B614" t="str">
            <v>10.01.23</v>
          </cell>
          <cell r="C614" t="str">
            <v>FORN. LUVA P/ HASTE PROLONGAMENTO 2"</v>
          </cell>
          <cell r="D614" t="str">
            <v>06.200.465-3</v>
          </cell>
          <cell r="E614" t="str">
            <v>UN</v>
          </cell>
          <cell r="F614">
            <v>12</v>
          </cell>
          <cell r="G614">
            <v>12</v>
          </cell>
          <cell r="H614">
            <v>527.05999999999995</v>
          </cell>
          <cell r="I614">
            <v>1657.07</v>
          </cell>
        </row>
        <row r="615">
          <cell r="B615" t="str">
            <v>10.01.24</v>
          </cell>
          <cell r="C615" t="str">
            <v>FORN. LUVA P/ HASTE PROLONGAMENTO 2 1/2"</v>
          </cell>
          <cell r="D615" t="str">
            <v>06.200.465-4</v>
          </cell>
          <cell r="E615" t="str">
            <v>UN</v>
          </cell>
          <cell r="F615">
            <v>2</v>
          </cell>
          <cell r="G615">
            <v>2</v>
          </cell>
          <cell r="H615">
            <v>746.34</v>
          </cell>
          <cell r="I615">
            <v>2346.4899999999998</v>
          </cell>
        </row>
        <row r="616">
          <cell r="B616" t="str">
            <v>10.01.25</v>
          </cell>
          <cell r="C616" t="str">
            <v>FORN. COMPORTA QUADRADA DE SENTIDO ÚNICO DE FLUXO COM CHUMBADORES, SEM ACIONAMENTO DE 1200X1200 MM</v>
          </cell>
          <cell r="D616" t="str">
            <v>06.200.439-1</v>
          </cell>
          <cell r="E616" t="str">
            <v>UN</v>
          </cell>
          <cell r="F616">
            <v>6</v>
          </cell>
          <cell r="G616">
            <v>1</v>
          </cell>
          <cell r="H616">
            <v>26719.19</v>
          </cell>
          <cell r="I616">
            <v>84005.13</v>
          </cell>
        </row>
        <row r="617">
          <cell r="B617" t="str">
            <v>10.01.26</v>
          </cell>
          <cell r="C617" t="str">
            <v>FORN. COMPORTA QUADRADA DE SENTIDO DUPLO DE FLUXO COM CHUMBADORES, SEM ACIONAMENTO DE 1500X1500 MM</v>
          </cell>
          <cell r="D617" t="str">
            <v>06.200.439-4</v>
          </cell>
          <cell r="E617" t="str">
            <v>UN</v>
          </cell>
          <cell r="F617">
            <v>1</v>
          </cell>
          <cell r="G617">
            <v>0</v>
          </cell>
          <cell r="H617">
            <v>36113.599999999999</v>
          </cell>
          <cell r="I617">
            <v>113541.15</v>
          </cell>
        </row>
        <row r="618">
          <cell r="B618" t="str">
            <v>10.01.27</v>
          </cell>
          <cell r="C618" t="str">
            <v>FORN. TÊ F.FUNDIDO FF PN10 DN=600 X 400 MM</v>
          </cell>
          <cell r="D618" t="str">
            <v>06.200.237-2</v>
          </cell>
          <cell r="E618" t="str">
            <v>UN</v>
          </cell>
          <cell r="F618">
            <v>1</v>
          </cell>
          <cell r="G618">
            <v>0</v>
          </cell>
          <cell r="H618">
            <v>2465.61</v>
          </cell>
          <cell r="I618">
            <v>7751.87</v>
          </cell>
        </row>
        <row r="619">
          <cell r="B619" t="str">
            <v>10.01.28</v>
          </cell>
          <cell r="C619" t="str">
            <v>FORN. VALVULA RETENÇÃO TIPO DUPLA PORTINHOLA, MONTAGEM ENTRE FLANGES PN10 DN=400 MM</v>
          </cell>
          <cell r="D619" t="str">
            <v>06.200.416-9</v>
          </cell>
          <cell r="E619" t="str">
            <v>UN</v>
          </cell>
          <cell r="F619">
            <v>5</v>
          </cell>
          <cell r="G619">
            <v>0</v>
          </cell>
          <cell r="H619">
            <v>2696.98</v>
          </cell>
          <cell r="I619">
            <v>8479.2999999999993</v>
          </cell>
        </row>
        <row r="620">
          <cell r="B620" t="str">
            <v>10.01.29</v>
          </cell>
          <cell r="C620" t="str">
            <v>FORN. REDUÇÃO CONCÊNTRICA F.FUNDIDO FF, PN10, DN 700 X 600 MM</v>
          </cell>
          <cell r="D620" t="str">
            <v>06.200.258-1</v>
          </cell>
          <cell r="E620" t="str">
            <v>UN</v>
          </cell>
          <cell r="F620">
            <v>1</v>
          </cell>
          <cell r="G620">
            <v>0</v>
          </cell>
          <cell r="H620">
            <v>2283.21</v>
          </cell>
          <cell r="I620">
            <v>7178.41</v>
          </cell>
        </row>
        <row r="621">
          <cell r="B621" t="str">
            <v>10.01.30</v>
          </cell>
          <cell r="C621" t="str">
            <v>FORN. DE EXTREMIDADE DE FERRO FUNDIDO COM FLANGE E PONTA, PN10, DN 500 MM</v>
          </cell>
          <cell r="D621" t="str">
            <v>06.200.299-7</v>
          </cell>
          <cell r="E621" t="str">
            <v>UN</v>
          </cell>
          <cell r="F621">
            <v>10</v>
          </cell>
          <cell r="G621">
            <v>0</v>
          </cell>
          <cell r="H621">
            <v>688.32</v>
          </cell>
          <cell r="I621">
            <v>2164.0700000000002</v>
          </cell>
        </row>
        <row r="622">
          <cell r="B622" t="str">
            <v>10.01.31</v>
          </cell>
          <cell r="C622" t="str">
            <v>FORN. DE TOCO DE FERRO FUNDIDO COM FLANGES, PN10, DN 400 MM, L=250 MM</v>
          </cell>
          <cell r="D622" t="str">
            <v>06.200.279-4</v>
          </cell>
          <cell r="E622" t="str">
            <v>UN</v>
          </cell>
          <cell r="F622">
            <v>5</v>
          </cell>
          <cell r="G622">
            <v>3</v>
          </cell>
          <cell r="H622">
            <v>639.87</v>
          </cell>
          <cell r="I622">
            <v>2011.75</v>
          </cell>
        </row>
        <row r="623">
          <cell r="B623" t="str">
            <v>10.01.32</v>
          </cell>
          <cell r="C623" t="str">
            <v>FORN. DE TOCO DE FERRO FUNDIDO COM FLANGES, PN10, DN 400 MM, L=500 MM</v>
          </cell>
          <cell r="D623" t="str">
            <v>06.200.279-5</v>
          </cell>
          <cell r="E623" t="str">
            <v>UN</v>
          </cell>
          <cell r="F623">
            <v>5</v>
          </cell>
          <cell r="G623">
            <v>3</v>
          </cell>
          <cell r="H623">
            <v>858.18</v>
          </cell>
          <cell r="I623">
            <v>2698.11</v>
          </cell>
        </row>
        <row r="624">
          <cell r="B624" t="str">
            <v>10.01.33</v>
          </cell>
          <cell r="C624" t="str">
            <v>FORN. DE TUBO DE FERRO FUNDIDO (SEM ASSENTAMENTO), DUTIL, CLASSE K-12, PN-10, FLANGE/FLANGE, EXCL. ACESSORIOS DA JUNTA, COM DIÂMETRO DE 400MM, COMPRIMENTO DE 0,50 A 1,00M</v>
          </cell>
          <cell r="D624" t="str">
            <v>06.201.058-0</v>
          </cell>
          <cell r="E624" t="str">
            <v>UN</v>
          </cell>
          <cell r="F624">
            <v>15</v>
          </cell>
          <cell r="G624">
            <v>12</v>
          </cell>
          <cell r="H624">
            <v>612.94000000000005</v>
          </cell>
          <cell r="I624">
            <v>1526.22</v>
          </cell>
        </row>
        <row r="625">
          <cell r="B625" t="str">
            <v>10.01.34</v>
          </cell>
          <cell r="C625" t="str">
            <v>FORN. DE ADICIONAL DE EXTENSÃO EXCEDENTE A 1,00M DE TUBO DE FERRO FUNDIDO, (ESCL. ASSENTAMENTO), DUTIL, CLASSE K-12, COM DIÂMETRO DE 400 MM</v>
          </cell>
          <cell r="D625" t="str">
            <v>06.201.158-0</v>
          </cell>
          <cell r="E625" t="str">
            <v>M</v>
          </cell>
          <cell r="F625">
            <v>57.28</v>
          </cell>
          <cell r="G625">
            <v>29.7</v>
          </cell>
          <cell r="H625">
            <v>422.97</v>
          </cell>
          <cell r="I625">
            <v>1053.19</v>
          </cell>
        </row>
        <row r="626">
          <cell r="B626" t="str">
            <v>10.01.35</v>
          </cell>
          <cell r="C626" t="str">
            <v>FORN. DE TUBO DE FERRO FUNDIDO (SEM ASSENTAMENTO), DUTIL, CLASSE K-12, PN-10, FLANGE/FLANGE, EXCL. ACESSORIOS DA JUNTA, COM DIÂMETRO DE 900MM, COMPRIMENTO DE 0,50 A 1,00M</v>
          </cell>
          <cell r="D626" t="str">
            <v>06.201.064-0</v>
          </cell>
          <cell r="E626" t="str">
            <v>UN</v>
          </cell>
          <cell r="F626">
            <v>2</v>
          </cell>
          <cell r="G626">
            <v>0</v>
          </cell>
          <cell r="H626">
            <v>2666.59</v>
          </cell>
          <cell r="I626">
            <v>6639.8</v>
          </cell>
        </row>
        <row r="627">
          <cell r="B627" t="str">
            <v>10.01.36</v>
          </cell>
          <cell r="C627" t="str">
            <v>FORN. DE ADICIONAL DE EXTENSÃO EXCEDENTE A 1,00M DE TUBO DE FERRO FUNDIDO, (ESCL. ASSENTAMENTO), DUTIL, CLASSE K-12, COM DIÂMETRO DE 900 MM</v>
          </cell>
          <cell r="D627" t="str">
            <v>06.201.164-0</v>
          </cell>
          <cell r="E627" t="str">
            <v>M</v>
          </cell>
          <cell r="F627">
            <v>6</v>
          </cell>
          <cell r="G627">
            <v>0</v>
          </cell>
          <cell r="H627">
            <v>1486.4</v>
          </cell>
          <cell r="I627">
            <v>3701.13</v>
          </cell>
        </row>
        <row r="628">
          <cell r="B628" t="str">
            <v>10.01.37</v>
          </cell>
          <cell r="C628" t="str">
            <v>FORN. CURVA  F.FUNDIDO FF CP90, PN10, DN= 400MM</v>
          </cell>
          <cell r="D628" t="str">
            <v>06.200.228-9</v>
          </cell>
          <cell r="E628" t="str">
            <v>UN</v>
          </cell>
          <cell r="F628">
            <v>5</v>
          </cell>
          <cell r="G628">
            <v>3</v>
          </cell>
          <cell r="H628">
            <v>674.47</v>
          </cell>
          <cell r="I628">
            <v>2120.5300000000002</v>
          </cell>
        </row>
        <row r="629">
          <cell r="B629" t="str">
            <v>10.01.38</v>
          </cell>
          <cell r="C629" t="str">
            <v>FORN. TOCO DE FERRO FUNDIDO COM FLANGES E ABA DE VEDAÇÃO, PN10, DN 500 MM</v>
          </cell>
          <cell r="D629" t="str">
            <v>06.200.286-5</v>
          </cell>
          <cell r="E629" t="str">
            <v>UN</v>
          </cell>
          <cell r="F629">
            <v>5</v>
          </cell>
          <cell r="G629">
            <v>5</v>
          </cell>
          <cell r="H629">
            <v>1482.96</v>
          </cell>
          <cell r="I629">
            <v>4662.42</v>
          </cell>
        </row>
        <row r="630">
          <cell r="B630" t="str">
            <v>10.01.39</v>
          </cell>
          <cell r="C630" t="str">
            <v>FORN. DE PEÇAS DE CHAPA DE AÇO SOLDADO C/REVEST. OU PINTURA INT. E EXT., DIÂM. MAIOR QUE 300MM</v>
          </cell>
          <cell r="D630" t="str">
            <v>06.032.020-0</v>
          </cell>
          <cell r="E630" t="str">
            <v>KG</v>
          </cell>
          <cell r="F630">
            <v>2902.1</v>
          </cell>
          <cell r="G630">
            <v>2149</v>
          </cell>
          <cell r="H630">
            <v>5.54</v>
          </cell>
          <cell r="I630">
            <v>23.98</v>
          </cell>
        </row>
        <row r="631">
          <cell r="B631" t="str">
            <v>10.01.40</v>
          </cell>
          <cell r="C631" t="str">
            <v xml:space="preserve">FORN. PEDESTAL DE SUSPENSÃO C/ENGRENAGENS E CHUMBADORES PARA COMPORTAS DE 1500MM </v>
          </cell>
          <cell r="D631" t="str">
            <v>06.200.459-8</v>
          </cell>
          <cell r="E631" t="str">
            <v>UN</v>
          </cell>
          <cell r="F631">
            <v>1</v>
          </cell>
          <cell r="G631">
            <v>0</v>
          </cell>
          <cell r="H631">
            <v>7610.75</v>
          </cell>
          <cell r="I631">
            <v>23928.19</v>
          </cell>
        </row>
        <row r="632">
          <cell r="B632" t="str">
            <v>10.01.41</v>
          </cell>
          <cell r="C632" t="str">
            <v>FORN.DE FLANGES DE ACO SOLDADO C/PINTURA, EXCLUSIVE PARAFUSOS E ARRUELAS, DN ATE 800mm</v>
          </cell>
          <cell r="D632" t="str">
            <v>06.033.010-0</v>
          </cell>
          <cell r="E632" t="str">
            <v>KG</v>
          </cell>
          <cell r="G632">
            <v>597</v>
          </cell>
          <cell r="H632">
            <v>14.39</v>
          </cell>
          <cell r="I632">
            <v>81.849999999999994</v>
          </cell>
        </row>
        <row r="633">
          <cell r="B633" t="str">
            <v>10.01.42</v>
          </cell>
          <cell r="C633" t="str">
            <v>TOCO DE FERRO FUNDIDO DÚCTIL, PARA ESGOTO, COM FLANGES PN - 10 (L=250MM), DIÂMETRO 500MM. FORNECIMENTO</v>
          </cell>
          <cell r="D633" t="str">
            <v>06.200.279-8</v>
          </cell>
          <cell r="E633" t="str">
            <v>UN</v>
          </cell>
          <cell r="G633">
            <v>3</v>
          </cell>
          <cell r="H633">
            <v>839.95</v>
          </cell>
          <cell r="I633">
            <v>2640.8</v>
          </cell>
        </row>
        <row r="634">
          <cell r="B634" t="str">
            <v>10.01.43</v>
          </cell>
          <cell r="C634" t="str">
            <v>JUNTA DE DESMONTAGEM TRAVADA AXIALMENTE, DE FERRO FUNDIDO, PARA ESGOTO, COM FLANGES PN-10, DIÂMETRO DE 500 MM</v>
          </cell>
          <cell r="D634" t="str">
            <v>06.200.355-7</v>
          </cell>
          <cell r="E634" t="str">
            <v>UN</v>
          </cell>
          <cell r="G634">
            <v>3</v>
          </cell>
          <cell r="H634">
            <v>2024.51</v>
          </cell>
          <cell r="I634">
            <v>6365.05</v>
          </cell>
        </row>
        <row r="635">
          <cell r="B635" t="str">
            <v>10.01.44</v>
          </cell>
          <cell r="C635" t="str">
            <v>REDUÇÃO CONCÊNTRICA DE FERRO FUNDIDO DÚCTIL, PARA ESGOTO, COM FLANGES PN-10, DIÂMETRO DE 400X300MM. FORNECIMENTO</v>
          </cell>
          <cell r="D635" t="str">
            <v>06.200.256-8</v>
          </cell>
          <cell r="E635" t="str">
            <v>UN</v>
          </cell>
          <cell r="G635">
            <v>3</v>
          </cell>
          <cell r="H635">
            <v>520.61</v>
          </cell>
          <cell r="I635">
            <v>1636.79</v>
          </cell>
        </row>
        <row r="636">
          <cell r="B636" t="str">
            <v>10.01.45</v>
          </cell>
          <cell r="C636" t="str">
            <v>VÁLVULA DE RETENÇÃO PARA ESGOTO, EM FERRO FUNDIDO DÚCTIL, COM FLANGES PN-10, PORTINHOLA ÚNICA, DIÂMETRO DE 400 MM. FORNECIMENTO</v>
          </cell>
          <cell r="D636" t="str">
            <v>06.200.406-9</v>
          </cell>
          <cell r="E636" t="str">
            <v>UN</v>
          </cell>
          <cell r="G636">
            <v>3</v>
          </cell>
          <cell r="H636">
            <v>4503.68</v>
          </cell>
          <cell r="I636">
            <v>14159.56</v>
          </cell>
        </row>
        <row r="637">
          <cell r="B637" t="str">
            <v>10.01.46</v>
          </cell>
          <cell r="C637" t="str">
            <v>REGISTRO DE GAVETA, FERRO FUNDIDO DÚCTIL, COM FLANGES PN-10 E CUNHA DE BORRACHA, COM VOLANTE, DIÂMETRO DE 150MM. FORNECIMENTO</v>
          </cell>
          <cell r="D637" t="str">
            <v>06.200.362-9</v>
          </cell>
          <cell r="E637" t="str">
            <v>UN</v>
          </cell>
          <cell r="G637">
            <v>6</v>
          </cell>
          <cell r="H637">
            <v>584.89</v>
          </cell>
          <cell r="I637">
            <v>1838.89</v>
          </cell>
        </row>
        <row r="638">
          <cell r="B638" t="str">
            <v>10.01.47</v>
          </cell>
          <cell r="C638" t="str">
            <v>VENTOSA COMBINADA PARA ÁGUAS SERVIDAS (ESGOTO) MOD. D-20 'SAAR' OU SIMILAR, COM FLANGE, DIÂMETRO DE 150MM.  FORNECIMENTO</v>
          </cell>
          <cell r="D638" t="str">
            <v>06.200.394-5</v>
          </cell>
          <cell r="E638" t="str">
            <v>UN</v>
          </cell>
          <cell r="G638">
            <v>6</v>
          </cell>
          <cell r="H638">
            <v>3152.29</v>
          </cell>
          <cell r="I638">
            <v>9910.7900000000009</v>
          </cell>
        </row>
        <row r="639">
          <cell r="B639" t="str">
            <v>10.01.48</v>
          </cell>
          <cell r="C639" t="str">
            <v>CURVA 45° DE FERRO FUNDIDO DÚCTIL, PARA ESGOTO, COM FLANGES PN-10, DIÂMETRO DE 400MM.  FORNECIMENTO</v>
          </cell>
          <cell r="D639" t="str">
            <v>06.200.217-9</v>
          </cell>
          <cell r="E639" t="str">
            <v>UN</v>
          </cell>
          <cell r="G639">
            <v>3</v>
          </cell>
          <cell r="H639">
            <v>525.61</v>
          </cell>
          <cell r="I639">
            <v>1652.51</v>
          </cell>
        </row>
        <row r="640">
          <cell r="B640" t="str">
            <v>10.01.49</v>
          </cell>
          <cell r="C640" t="str">
            <v>FLANGES DE AÇO SOLDADO, COM REVESTIMENTO INTERNO E EXTERNO, EXCLUSIVE PARAFUSOS E ARRUELAS, COM DIÂMETRO ACIMA DE 800MM E ATÉ 1.200MM.  FORNECIMENTO</v>
          </cell>
          <cell r="D640" t="str">
            <v>06.033.020-0</v>
          </cell>
          <cell r="E640" t="str">
            <v>KG</v>
          </cell>
          <cell r="G640">
            <v>1166</v>
          </cell>
          <cell r="H640">
            <v>21.3</v>
          </cell>
          <cell r="I640">
            <v>121.15</v>
          </cell>
        </row>
        <row r="641">
          <cell r="B641" t="str">
            <v>10.01.50</v>
          </cell>
          <cell r="C641" t="str">
            <v>FLANGE CEGO DE FERRO FUNDIDO DÚCTIL, PARA ESGOTO, PN-10, DIÂMETRO DE 500MM. FORNECIMENTO</v>
          </cell>
          <cell r="D641" t="str">
            <v>06.200.307-2</v>
          </cell>
          <cell r="E641" t="str">
            <v>UN</v>
          </cell>
          <cell r="G641">
            <v>2</v>
          </cell>
          <cell r="H641">
            <v>405.65</v>
          </cell>
          <cell r="I641">
            <v>1275.3599999999999</v>
          </cell>
        </row>
        <row r="642">
          <cell r="B642" t="str">
            <v>10.01.51</v>
          </cell>
          <cell r="C642" t="str">
            <v>FLANGE CEGO DE FERRO FUNDIDO DÚCTIL, PARA ESGOTO, PN-10, DIÂMETRO DE 400MM. FORNECIMENTO</v>
          </cell>
          <cell r="D642" t="str">
            <v>06.200.306-9</v>
          </cell>
          <cell r="E642" t="str">
            <v>UN</v>
          </cell>
          <cell r="G642">
            <v>2</v>
          </cell>
          <cell r="H642">
            <v>150.69</v>
          </cell>
          <cell r="I642">
            <v>473.76</v>
          </cell>
        </row>
        <row r="643">
          <cell r="B643" t="str">
            <v>10.01.52</v>
          </cell>
          <cell r="C643" t="str">
            <v>FORN. COMPORTA QUADRADA DE SENTIDO DUPLO DE FLUXO COM CHUMBADORES, SEM ACIONAMENTO DE 1000X1000 MM</v>
          </cell>
          <cell r="D643" t="str">
            <v>06.200.438-9</v>
          </cell>
          <cell r="E643" t="str">
            <v>UN</v>
          </cell>
          <cell r="G643">
            <v>6</v>
          </cell>
          <cell r="H643">
            <v>19611.490000000002</v>
          </cell>
          <cell r="I643">
            <v>61658.52</v>
          </cell>
        </row>
        <row r="644">
          <cell r="B644" t="str">
            <v>10.01.53</v>
          </cell>
          <cell r="C644" t="str">
            <v>FORN. PEDESTAL DE SUSPENSÃO C/ ENGRENAGENS E CHUMBADORES PARA COMPORTAS DE 1.000 MM</v>
          </cell>
          <cell r="D644" t="str">
            <v>06.200.459-5</v>
          </cell>
          <cell r="E644" t="str">
            <v>UN</v>
          </cell>
          <cell r="G644">
            <v>6</v>
          </cell>
          <cell r="H644">
            <v>3088.8</v>
          </cell>
          <cell r="I644">
            <v>9711.18</v>
          </cell>
        </row>
        <row r="645">
          <cell r="B645" t="str">
            <v>10.01.54</v>
          </cell>
          <cell r="C645" t="str">
            <v>TUBO DE PVC RÍGIDO, ROSQUEÁVEL, PARA ÁGUA FRIA, COM DIÂMETRO DE 2”, INCLUSIVE CONEXÕES E EMENDAS, EXCLUSIVE ABERTURA E FECHAMENTO DE RASGO.  FORNECIMENTO E ASSENTAMENTO</v>
          </cell>
          <cell r="D645" t="str">
            <v>15.036.023-0</v>
          </cell>
          <cell r="E645" t="str">
            <v>M</v>
          </cell>
          <cell r="G645">
            <v>14</v>
          </cell>
          <cell r="H645">
            <v>8.7899999999999991</v>
          </cell>
          <cell r="I645">
            <v>16.5</v>
          </cell>
        </row>
        <row r="646">
          <cell r="B646" t="str">
            <v>10.01.55</v>
          </cell>
          <cell r="C646" t="str">
            <v>GRELHA, EM FIBRA DE VIDRO, COM ABERTURA DE 60%, 1.1/2"X1.1/2"X5MM,  DIMENSÕES DE 2X2M. FORNECIMENTO E COLOCAÇÃO</v>
          </cell>
          <cell r="D646" t="str">
            <v>18.213.001-2</v>
          </cell>
          <cell r="E646" t="str">
            <v>M2</v>
          </cell>
          <cell r="G646">
            <v>4</v>
          </cell>
          <cell r="H646">
            <v>279.58</v>
          </cell>
          <cell r="I646">
            <v>422.44</v>
          </cell>
        </row>
        <row r="647">
          <cell r="B647" t="str">
            <v>10.01.56</v>
          </cell>
          <cell r="C647" t="str">
            <v>GUARDA CORPO, EM FIBRA DE VIDRO. FORNECIMENTO E COLOCAÇÃO</v>
          </cell>
          <cell r="D647" t="str">
            <v>18.213.001-1</v>
          </cell>
          <cell r="E647" t="str">
            <v>M</v>
          </cell>
          <cell r="G647">
            <v>219</v>
          </cell>
          <cell r="H647">
            <v>86.19</v>
          </cell>
          <cell r="I647">
            <v>130.22999999999999</v>
          </cell>
        </row>
        <row r="648">
          <cell r="B648" t="str">
            <v>10.01.57</v>
          </cell>
          <cell r="C648" t="str">
            <v>CANTONEIRA COM CHUMBADOR, EM FIBRA DE VIDRO, 1.1/2"X1.1/2"X5MM. FORNECIMENTO E COLOCAÇÃO</v>
          </cell>
          <cell r="D648" t="str">
            <v>18.213.001-3</v>
          </cell>
          <cell r="E648" t="str">
            <v>M</v>
          </cell>
          <cell r="G648">
            <v>8</v>
          </cell>
          <cell r="H648">
            <v>12.69</v>
          </cell>
          <cell r="I648">
            <v>19.170000000000002</v>
          </cell>
        </row>
        <row r="649">
          <cell r="B649" t="str">
            <v>10.01.58</v>
          </cell>
          <cell r="C649" t="str">
            <v>SUPORTES TIPO CONSOLE EM CHAPA ATÉ 3/8” DE ESPESSURA E PERFIS CANTONEIRA 4” X 4”, SOLDADOS, PARA FIXAÇÃO SUSPENSA DE TUBULAÇÕES, INCLUSIVE JATEAMENTO DAS SUPERFÍCIES E PINTURA ANTIOXIDANTE À BASE DE BORRACHA CLORADA, CHUMBADORES, PORCAS E PARAFUSOS.  FORN</v>
          </cell>
          <cell r="D649" t="str">
            <v>06.022.010-0</v>
          </cell>
          <cell r="E649" t="str">
            <v>KG</v>
          </cell>
          <cell r="G649">
            <v>194</v>
          </cell>
          <cell r="H649">
            <v>10.93</v>
          </cell>
          <cell r="I649">
            <v>23.17</v>
          </cell>
        </row>
        <row r="650">
          <cell r="B650" t="str">
            <v>10.01.59</v>
          </cell>
          <cell r="C650" t="str">
            <v>FORN. E ASSENTAMENTO DE TAMPÃO FO.FO., TIPO MÉDIO 225KG</v>
          </cell>
          <cell r="D650" t="str">
            <v>06.016.003-0</v>
          </cell>
          <cell r="E650" t="str">
            <v>UN</v>
          </cell>
          <cell r="G650">
            <v>6</v>
          </cell>
          <cell r="H650">
            <v>252.16</v>
          </cell>
          <cell r="I650">
            <v>780.93</v>
          </cell>
        </row>
        <row r="651">
          <cell r="B651" t="str">
            <v>10.01.60</v>
          </cell>
          <cell r="C651" t="str">
            <v>TÊ DE FERRO FUNDIDO DÚCTIL, PARA ESGOTO, COM FLANGES PN-10, DIÂMETRO DE 1.000X200MM. FORNECIMENTO</v>
          </cell>
          <cell r="D651" t="str">
            <v>06.200.238-2</v>
          </cell>
          <cell r="E651" t="str">
            <v>UN</v>
          </cell>
          <cell r="G651">
            <v>5</v>
          </cell>
          <cell r="H651">
            <v>5377.83</v>
          </cell>
          <cell r="I651">
            <v>16907.89</v>
          </cell>
        </row>
        <row r="652">
          <cell r="B652" t="str">
            <v>10.01.61</v>
          </cell>
          <cell r="C652" t="str">
            <v>REDUÇÃO CONCÊNTRICA DE FERRO FUNDIDO DÚCTIL, PARA ESGOTO, COM FLANGES PN-10, DIÂMETRO DE 200X150MM. FORNECIMENTO</v>
          </cell>
          <cell r="D652" t="str">
            <v>06.200.255-7</v>
          </cell>
          <cell r="E652" t="str">
            <v>UN</v>
          </cell>
          <cell r="G652">
            <v>3</v>
          </cell>
          <cell r="H652">
            <v>120.14</v>
          </cell>
          <cell r="I652">
            <v>377.72</v>
          </cell>
        </row>
        <row r="653">
          <cell r="B653" t="str">
            <v>10.01.62</v>
          </cell>
          <cell r="C653" t="str">
            <v>FORN. REGISTRO DE GAVETA F.FUNDIDO FC PN10 DN=200MM</v>
          </cell>
          <cell r="D653" t="str">
            <v>06.200.361-5</v>
          </cell>
          <cell r="E653" t="str">
            <v>UN</v>
          </cell>
          <cell r="G653">
            <v>2</v>
          </cell>
          <cell r="H653">
            <v>937.5</v>
          </cell>
          <cell r="I653">
            <v>2947.5</v>
          </cell>
        </row>
        <row r="654">
          <cell r="B654" t="str">
            <v>10.01.63</v>
          </cell>
          <cell r="C654" t="str">
            <v>FORN. DE ADICIONAL DE EXTENSÃO EXCEDENTE A 1,00M DE TUBO DE FERRO FUNDIDO, (ESCL. ASSENTAMENTO), DUTIL, CLASSE K-12, COM DIÂMETRO DE 100 MM</v>
          </cell>
          <cell r="D654" t="str">
            <v>06.201.152-0</v>
          </cell>
          <cell r="E654" t="str">
            <v>M</v>
          </cell>
          <cell r="G654">
            <v>24.3</v>
          </cell>
          <cell r="H654">
            <v>69.989999999999995</v>
          </cell>
          <cell r="I654">
            <v>174.27</v>
          </cell>
        </row>
        <row r="655">
          <cell r="B655" t="str">
            <v>10.01.64</v>
          </cell>
          <cell r="C655" t="str">
            <v xml:space="preserve">FORNECIMENTO DE TUBO DE FERRO FUNDIDO (SEM ASSENTAMENTO), DÚCTIL, CLASSE K-12, PN-10, PONTA-FLANGE, EXCL. ACESSÓRIOS DA JUNTA, COM DIÂMETRO DE 100 mm, COMPRIMENTO DE 0,5 A 1,00 </v>
          </cell>
          <cell r="D655" t="str">
            <v>06.201.102-0</v>
          </cell>
          <cell r="E655" t="str">
            <v>UN</v>
          </cell>
          <cell r="G655">
            <v>3</v>
          </cell>
          <cell r="H655">
            <v>88.3</v>
          </cell>
          <cell r="I655">
            <v>219.86</v>
          </cell>
        </row>
        <row r="656">
          <cell r="B656" t="str">
            <v>10.01.65</v>
          </cell>
          <cell r="C656" t="str">
            <v>CURVA 90° DE FERRO FUNDIDO, COM BOLSAS DE JUNTA ELÁSTICA, DIÂMETRO DE 100MM.  FORNECIMENTO</v>
          </cell>
          <cell r="D656" t="str">
            <v>06.200.050-9</v>
          </cell>
          <cell r="E656" t="str">
            <v>UN</v>
          </cell>
          <cell r="G656">
            <v>3</v>
          </cell>
          <cell r="H656">
            <v>64.069999999999993</v>
          </cell>
          <cell r="I656">
            <v>201.43</v>
          </cell>
        </row>
        <row r="657">
          <cell r="B657" t="str">
            <v>10.01.66</v>
          </cell>
          <cell r="C657" t="str">
            <v>EXTREMIDADE DE FERRO FUNDIDO, COM FLANGE PN10 E BOLSA, DIÂMETRO DE 100MM.  FORNECIMENTO</v>
          </cell>
          <cell r="D657" t="str">
            <v>06.200.088-3</v>
          </cell>
          <cell r="E657" t="str">
            <v>UN</v>
          </cell>
          <cell r="G657">
            <v>3</v>
          </cell>
          <cell r="H657">
            <v>48.05</v>
          </cell>
          <cell r="I657">
            <v>151.06</v>
          </cell>
        </row>
        <row r="658">
          <cell r="B658" t="str">
            <v>10.01.67</v>
          </cell>
          <cell r="C658" t="str">
            <v>FORN. DE CURVA F.FUNDIDO FF PN10 DN=200 MM X 45</v>
          </cell>
          <cell r="D658" t="str">
            <v>06.200.217-1</v>
          </cell>
          <cell r="E658" t="str">
            <v>UN</v>
          </cell>
          <cell r="G658">
            <v>2</v>
          </cell>
          <cell r="H658">
            <v>143.62</v>
          </cell>
          <cell r="I658">
            <v>451.54</v>
          </cell>
        </row>
        <row r="659">
          <cell r="B659" t="str">
            <v>10.01.68</v>
          </cell>
          <cell r="C659" t="str">
            <v>FORN. HASTE PROLONGAMENTO 1.1/8"" COM QUADRADO E BOCA DE CHAVE  ATÉ 1 m</v>
          </cell>
          <cell r="D659" t="str">
            <v>06.200.462-3</v>
          </cell>
          <cell r="E659" t="str">
            <v>UN</v>
          </cell>
          <cell r="G659">
            <v>2</v>
          </cell>
          <cell r="H659">
            <v>158.61000000000001</v>
          </cell>
          <cell r="I659">
            <v>498.66</v>
          </cell>
        </row>
        <row r="660">
          <cell r="B660" t="str">
            <v>10.01.69</v>
          </cell>
          <cell r="C660" t="str">
            <v>FORN. DE HASTE PROLONGAMENTO 1.1/8"" POR M ADICIONAL</v>
          </cell>
          <cell r="D660" t="str">
            <v>06.200.462-4</v>
          </cell>
          <cell r="E660" t="str">
            <v>M</v>
          </cell>
          <cell r="G660">
            <v>5</v>
          </cell>
          <cell r="H660">
            <v>158.61000000000001</v>
          </cell>
          <cell r="I660">
            <v>498.66</v>
          </cell>
        </row>
        <row r="661">
          <cell r="B661" t="str">
            <v>10.01.70</v>
          </cell>
          <cell r="C661" t="str">
            <v>FORN. MANCAL INTERMEDIARIO  1.1/8" C/CHUMBADORES</v>
          </cell>
          <cell r="D661" t="str">
            <v>06.200.464-1</v>
          </cell>
          <cell r="E661" t="str">
            <v>UN</v>
          </cell>
          <cell r="G661">
            <v>2</v>
          </cell>
          <cell r="H661">
            <v>206.2</v>
          </cell>
          <cell r="I661">
            <v>648.29</v>
          </cell>
        </row>
        <row r="662">
          <cell r="B662" t="str">
            <v>10.01.71</v>
          </cell>
          <cell r="C662" t="str">
            <v>FORN. E ASSENTAMENTO DE TAMPA P/ REGISTRO FO.FO., DN=100mm - NA RUA</v>
          </cell>
          <cell r="D662" t="str">
            <v>06.016.061-0</v>
          </cell>
          <cell r="E662" t="str">
            <v>UN</v>
          </cell>
          <cell r="G662">
            <v>2</v>
          </cell>
          <cell r="H662">
            <v>83.38</v>
          </cell>
          <cell r="I662">
            <v>258.22000000000003</v>
          </cell>
        </row>
        <row r="663">
          <cell r="B663" t="str">
            <v>10.01.72</v>
          </cell>
          <cell r="C663" t="str">
            <v xml:space="preserve">FORNECIMENTO DE TUBO DE FERRO FUNDIDO (SEM ASSENTAMENTO), DÚCTIL, CLASSE K-12, PN-10, PONTA-FLANGE, EXCL. ACESSÓRIOS DA JUNTA, COM DIÂMETRO DE 200 mm, COMPRIMENTO DE 0,5 A 1,00 </v>
          </cell>
          <cell r="D663" t="str">
            <v>06.201.104-0</v>
          </cell>
          <cell r="E663" t="str">
            <v>UN</v>
          </cell>
          <cell r="G663">
            <v>2</v>
          </cell>
          <cell r="H663">
            <v>188.72</v>
          </cell>
          <cell r="I663">
            <v>469.91</v>
          </cell>
        </row>
        <row r="664">
          <cell r="B664" t="str">
            <v>10.01.73</v>
          </cell>
          <cell r="C664" t="str">
            <v>FORNECIMENTO DE ADICIONAL DE EXTENSÃO EXCEDENTE A 1,00 m DE TUBO DE FERRO FUNDIDO (EXCL. ASSENTAMENTO), DÚCTIL, CLASSE K-12, COM DIÂMETRO DE 200 mm</v>
          </cell>
          <cell r="D664" t="str">
            <v>06.201.154-0</v>
          </cell>
          <cell r="E664" t="str">
            <v>UN</v>
          </cell>
          <cell r="G664">
            <v>10</v>
          </cell>
          <cell r="H664">
            <v>174.9</v>
          </cell>
          <cell r="I664">
            <v>435.5</v>
          </cell>
        </row>
        <row r="665">
          <cell r="B665" t="str">
            <v>10.01.74</v>
          </cell>
          <cell r="C665" t="str">
            <v>DEGRAU DE FERRO FUNDIDO COM 3,0KG, FIXADO EM CONCRETO.  FORNECIMENTO E COLOCAÇÃO</v>
          </cell>
          <cell r="D665" t="str">
            <v>06.016.081-0</v>
          </cell>
          <cell r="E665" t="str">
            <v>UN</v>
          </cell>
          <cell r="G665">
            <v>43</v>
          </cell>
          <cell r="H665">
            <v>27.35</v>
          </cell>
          <cell r="I665">
            <v>84.7</v>
          </cell>
        </row>
        <row r="666">
          <cell r="B666" t="str">
            <v>10.02</v>
          </cell>
          <cell r="C666" t="str">
            <v>ASSENTAMENTO</v>
          </cell>
        </row>
        <row r="667">
          <cell r="B667" t="str">
            <v>10.02.01</v>
          </cell>
          <cell r="C667" t="str">
            <v>MONTAGEM DE TUBOS, PEÇAS E CONEXÕES</v>
          </cell>
        </row>
        <row r="668">
          <cell r="B668" t="str">
            <v>10.02.01.01</v>
          </cell>
          <cell r="C668" t="str">
            <v>MONTAGEM SEM FORNECIMENTO, DE ACESSÓRIOS HIDRAULICOS TIPO "WAFER" (VÁLVULAS BORBOLETA, VÁLVULAS DE RETENÇÃO E SIMILARES), PARA MONTAGEM ENTRE FLANGES ADJACENTES CLASSE PN-10, INCLUSIVE O FORNECIMENTO DOS MATERIAIS PARA AS JUNTAS (TIRANTES COM PORCAS E PAR</v>
          </cell>
          <cell r="D668" t="str">
            <v>06.011.020-5</v>
          </cell>
          <cell r="E668" t="str">
            <v>UN</v>
          </cell>
          <cell r="F668">
            <v>5</v>
          </cell>
          <cell r="G668">
            <v>0</v>
          </cell>
          <cell r="H668">
            <v>230.11</v>
          </cell>
          <cell r="I668">
            <v>561</v>
          </cell>
        </row>
        <row r="669">
          <cell r="B669" t="str">
            <v>10.02.01.02</v>
          </cell>
          <cell r="C669" t="str">
            <v>MONTAGEDM DE JUNTA DE DESMONTAGEM DE FERRO FUNDIDO DN=400MM</v>
          </cell>
          <cell r="D669" t="str">
            <v>06.001.011-6</v>
          </cell>
          <cell r="E669" t="str">
            <v>UN</v>
          </cell>
          <cell r="F669">
            <v>10</v>
          </cell>
          <cell r="G669">
            <v>0</v>
          </cell>
          <cell r="H669">
            <v>56.25</v>
          </cell>
          <cell r="I669">
            <v>104.62</v>
          </cell>
        </row>
        <row r="670">
          <cell r="B670" t="str">
            <v>10.02.01.03</v>
          </cell>
          <cell r="C670" t="str">
            <v>MONTAGEM DE JUNTA GIBAULT  ACIMA DE DN 300 MM</v>
          </cell>
          <cell r="D670" t="str">
            <v>06.001.009-2</v>
          </cell>
          <cell r="E670" t="str">
            <v>UN</v>
          </cell>
          <cell r="F670">
            <v>5</v>
          </cell>
          <cell r="G670">
            <v>0</v>
          </cell>
          <cell r="H670">
            <v>30.86</v>
          </cell>
          <cell r="I670">
            <v>57.39</v>
          </cell>
        </row>
        <row r="671">
          <cell r="B671" t="str">
            <v>10.02.01.04</v>
          </cell>
          <cell r="C671" t="str">
            <v>MONTAGEM DE PEÇAS OU TUBOS ATÉ 1 M C/FLANGES, COM FORN. DOS MAT.DAS JUNTAS, POR JUNTA DN=1200 MM</v>
          </cell>
          <cell r="D671" t="str">
            <v>06.011.119-0</v>
          </cell>
          <cell r="E671" t="str">
            <v>UN</v>
          </cell>
          <cell r="F671">
            <v>57.28</v>
          </cell>
          <cell r="G671">
            <v>0</v>
          </cell>
          <cell r="H671">
            <v>1181.7</v>
          </cell>
          <cell r="I671">
            <v>2880.98</v>
          </cell>
        </row>
        <row r="672">
          <cell r="B672" t="str">
            <v>10.02.01.05</v>
          </cell>
          <cell r="C672" t="str">
            <v>ADICIONAL  DE MONTAGEM DE COMPR. EXCEDENTE DE 1 M EM CADA TUBO C/FLANGES DN= 900 MM</v>
          </cell>
          <cell r="D672" t="str">
            <v>06.011.206-0</v>
          </cell>
          <cell r="E672" t="str">
            <v>M</v>
          </cell>
          <cell r="F672">
            <v>6</v>
          </cell>
          <cell r="G672">
            <v>0</v>
          </cell>
          <cell r="H672">
            <v>4.0599999999999996</v>
          </cell>
          <cell r="I672">
            <v>9.89</v>
          </cell>
        </row>
        <row r="673">
          <cell r="B673" t="str">
            <v>10.02.01.06</v>
          </cell>
          <cell r="C673" t="str">
            <v>MONTAGEM E ASSENTAMENTO DE PEÇAS DE CHAPA DE AÇO, INCLUSIVE SOLDA E REVESTIMENTO DAS JUNTAS, EXCLUSIVE O FORNECIMENTO DAS PEÇAS E DOS MATERIAIS DO REVESTIMENTO DAS JUNTAS, POR JUNTA SOLDADA COM DIÂMETRO DE 500MM E ESPESSURA DE 3/8"</v>
          </cell>
          <cell r="D673" t="str">
            <v>06.020.332-0</v>
          </cell>
          <cell r="E673" t="str">
            <v>UN</v>
          </cell>
          <cell r="F673">
            <v>5</v>
          </cell>
          <cell r="G673">
            <v>0</v>
          </cell>
          <cell r="H673">
            <v>207.51</v>
          </cell>
          <cell r="I673">
            <v>411.07</v>
          </cell>
        </row>
        <row r="674">
          <cell r="B674" t="str">
            <v>10.02.01.07</v>
          </cell>
          <cell r="C674" t="str">
            <v xml:space="preserve">MONTAGEM DE PEDESTAL, HASTE E VOLANTE </v>
          </cell>
          <cell r="D674" t="str">
            <v>06.001.305-0</v>
          </cell>
          <cell r="E674" t="str">
            <v>CJ</v>
          </cell>
          <cell r="F674">
            <v>7</v>
          </cell>
          <cell r="G674">
            <v>7</v>
          </cell>
          <cell r="H674">
            <v>72.09</v>
          </cell>
          <cell r="I674">
            <v>134.08000000000001</v>
          </cell>
        </row>
        <row r="675">
          <cell r="B675" t="str">
            <v>10.02.01.08</v>
          </cell>
          <cell r="C675" t="str">
            <v>MONTAGEM DE PEÇAS OU TUBOS ATÉ 1 M C/FLANGES, COM FORN. DOS MAT.DAS JUNTAS, POR JUNTA DN=900 MM</v>
          </cell>
          <cell r="D675" t="str">
            <v>06.011.116-0</v>
          </cell>
          <cell r="E675" t="str">
            <v>UN</v>
          </cell>
          <cell r="F675">
            <v>5</v>
          </cell>
          <cell r="G675">
            <v>10</v>
          </cell>
          <cell r="H675">
            <v>677.14</v>
          </cell>
          <cell r="I675">
            <v>1650.86</v>
          </cell>
        </row>
        <row r="676">
          <cell r="B676" t="str">
            <v>10.02.01.09</v>
          </cell>
          <cell r="C676" t="str">
            <v>MONTAGEM DE PEÇAS OU TUBOS ATÉ 1 M C/FLANGES, COM FORN. DOS MAT.DAS JUNTAS, POR JUNTA DN=400 MM</v>
          </cell>
          <cell r="D676" t="str">
            <v>06.011.109-0</v>
          </cell>
          <cell r="E676" t="str">
            <v>UN</v>
          </cell>
          <cell r="F676">
            <v>49</v>
          </cell>
          <cell r="G676">
            <v>24</v>
          </cell>
          <cell r="H676">
            <v>106.15</v>
          </cell>
          <cell r="I676">
            <v>258.79000000000002</v>
          </cell>
        </row>
        <row r="677">
          <cell r="B677" t="str">
            <v>10.02.01.10</v>
          </cell>
          <cell r="C677" t="str">
            <v>MONTAGEM SEM  FORNECIMENTO, DE VÁLVULAS DE GAVETA (REGISTROS), VÁLVULAS DE RETENÇÃO, VENTOSAS, HIDRANTES, ETC, COM FLANGES CLASSE PN-10, INCLUSIVE O FORNECIMENTO DOS MATERIAIS PARA AS JUNTAS (ARRUELAS DE BORRACHA E PARAFUSOS COM PORCAS), POR JUNTA FLANGEA</v>
          </cell>
          <cell r="D677" t="str">
            <v>06.011.229-0</v>
          </cell>
          <cell r="E677" t="str">
            <v>UN</v>
          </cell>
          <cell r="F677">
            <v>10</v>
          </cell>
          <cell r="G677">
            <v>24</v>
          </cell>
          <cell r="H677">
            <v>184.84</v>
          </cell>
          <cell r="I677">
            <v>450.63</v>
          </cell>
        </row>
        <row r="678">
          <cell r="B678" t="str">
            <v>10.02.01.11</v>
          </cell>
          <cell r="C678" t="str">
            <v>MONTAGEM DE PEÇAS OU TUBOS ATÉ 1 M C/FLANGES, COM FORN. DOS MAT.DAS JUNTAS, POR JUNTA DN=500 MM</v>
          </cell>
          <cell r="D678" t="str">
            <v>06.011.111-0</v>
          </cell>
          <cell r="E678" t="str">
            <v>UN</v>
          </cell>
          <cell r="F678">
            <v>15</v>
          </cell>
          <cell r="G678">
            <v>15</v>
          </cell>
          <cell r="H678">
            <v>221.26</v>
          </cell>
          <cell r="I678">
            <v>539.42999999999995</v>
          </cell>
        </row>
        <row r="679">
          <cell r="B679" t="str">
            <v>10.02.01.12</v>
          </cell>
          <cell r="C679" t="str">
            <v>MONTAGEM SEM  FORNECIMENTO, DE VÁLVULAS DE GAVETA (REGISTROS), VÁLVULAS DE RETENÇÃO, VENTOSAS, HIDRANTES, ETC, COM FLANGES CLASSE PN-10, INCLUSIVE O FORNECIMENTO DOS MATERIAIS PARA AS JUNTAS (ARRUELAS DE BORRACHA E PARAFUSOS COM PORCAS), POR JUNTA FLANGEA</v>
          </cell>
          <cell r="D679" t="str">
            <v>06.011.231-0</v>
          </cell>
          <cell r="E679" t="str">
            <v>UN</v>
          </cell>
          <cell r="F679">
            <v>10</v>
          </cell>
          <cell r="G679">
            <v>12</v>
          </cell>
          <cell r="H679">
            <v>222.65</v>
          </cell>
          <cell r="I679">
            <v>542.82000000000005</v>
          </cell>
        </row>
        <row r="680">
          <cell r="B680" t="str">
            <v>10.02.01.13</v>
          </cell>
          <cell r="C680" t="str">
            <v>MONTAGEM DE PEÇAS OU TUBOS ATÉ 1 M C/FLANGES, COM FORN. DOS MAT.DAS JUNTAS, POR JUNTA DN=600 MM</v>
          </cell>
          <cell r="D680" t="str">
            <v>06.011.112-0</v>
          </cell>
          <cell r="E680" t="str">
            <v>UN</v>
          </cell>
          <cell r="F680">
            <v>2</v>
          </cell>
          <cell r="G680">
            <v>0</v>
          </cell>
          <cell r="H680">
            <v>184.5</v>
          </cell>
          <cell r="I680">
            <v>449.81</v>
          </cell>
        </row>
        <row r="681">
          <cell r="B681" t="str">
            <v>10.02.01.14</v>
          </cell>
          <cell r="C681" t="str">
            <v>MONTAGEM DE PEÇAS OU TUBOS ATÉ 1 M C/FLANGES, COM FORN. DOS MAT.DAS JUNTAS, POR JUNTA DN=700 MM</v>
          </cell>
          <cell r="D681" t="str">
            <v>06.011.113-0</v>
          </cell>
          <cell r="E681" t="str">
            <v>UN</v>
          </cell>
          <cell r="F681">
            <v>3</v>
          </cell>
          <cell r="G681">
            <v>0</v>
          </cell>
          <cell r="H681">
            <v>442.88</v>
          </cell>
          <cell r="I681">
            <v>1079.74</v>
          </cell>
        </row>
        <row r="682">
          <cell r="B682" t="str">
            <v>10.02.01.15</v>
          </cell>
          <cell r="C682" t="str">
            <v>MONTAGEM COMPORTA ACIMA DE DN = 0,70 X 0,70 M</v>
          </cell>
          <cell r="D682" t="str">
            <v>06.001.300-0</v>
          </cell>
          <cell r="E682" t="str">
            <v>UN</v>
          </cell>
          <cell r="F682">
            <v>7</v>
          </cell>
          <cell r="G682">
            <v>7</v>
          </cell>
          <cell r="H682">
            <v>283.29000000000002</v>
          </cell>
          <cell r="I682">
            <v>526.91</v>
          </cell>
        </row>
        <row r="683">
          <cell r="B683" t="str">
            <v>10.02.01.16</v>
          </cell>
          <cell r="C683" t="str">
            <v>MONTAGEM DE PEÇAS OU TUBOS ATÉ 1 M C/FLANGES, COM FORN. DOS MAT.DAS JUNTAS, POR JUNTA DN=800 MM</v>
          </cell>
          <cell r="D683" t="str">
            <v>06.011.115-0</v>
          </cell>
          <cell r="E683" t="str">
            <v>UN</v>
          </cell>
          <cell r="F683">
            <v>3</v>
          </cell>
          <cell r="G683">
            <v>0</v>
          </cell>
          <cell r="H683">
            <v>590.55999999999995</v>
          </cell>
          <cell r="I683">
            <v>1439.78</v>
          </cell>
        </row>
        <row r="684">
          <cell r="B684" t="str">
            <v>10.02.01.17</v>
          </cell>
          <cell r="C684" t="str">
            <v>CUSTO ADICIONAL, DE ASSENTAMENTO SEM FORNECIMENTO, DE TUBOS DE FERRO FUNDIDO OU AÇO, COM FLANGES CLASSE PN-10 OU PN-16 OU PN-25, POR METRO DE TUBO EXCEDENTE A 1,00M DE COMPRIMENTO, COM DIÂMETRO DE 400MM</v>
          </cell>
          <cell r="D684" t="str">
            <v>06.011.199-0</v>
          </cell>
          <cell r="E684" t="str">
            <v>M</v>
          </cell>
          <cell r="G684">
            <v>29.7</v>
          </cell>
          <cell r="H684">
            <v>2.71</v>
          </cell>
          <cell r="I684">
            <v>6.6</v>
          </cell>
        </row>
        <row r="685">
          <cell r="B685" t="str">
            <v>10.02.01.18</v>
          </cell>
          <cell r="C685" t="str">
            <v>MONTAGEM SEM FORNECIMENTO, DE VÁLVULAS DE GAVETA (REGISTROS), VÁLVULAS DE RETENÇÃO, VENTOSAS, HIDRANTES, ETC, COM FLANGES CLASSE PN-10, INCLUSIVE O FORNECIMENTO DOS MATERIAIS PARA AS JUNTAS (ARRUELAS DE BOORACHA E PARAFUSOS COM PORCAS), POR JUNTA FLANGEAD</v>
          </cell>
          <cell r="D685" t="str">
            <v>06.011.224-0</v>
          </cell>
          <cell r="E685" t="str">
            <v>UN</v>
          </cell>
          <cell r="G685">
            <v>12</v>
          </cell>
          <cell r="H685">
            <v>20.85</v>
          </cell>
          <cell r="I685">
            <v>50.83</v>
          </cell>
        </row>
        <row r="686">
          <cell r="B686" t="str">
            <v>10.02.01.19</v>
          </cell>
          <cell r="C686" t="str">
            <v>MONTAGEM E ASSENTAMENTO DE PEÇAS DE CHAPA DE AÇO DE 1/4” DE ESPESSURA, POR JUNTA SOLDADA, DE 1.000MM DE DIÂMETRO, INCLUSIVE SOLDA, EXCLUSIVE FORNECIMENTO DAS PEÇAS E DOS MATERIAIS DE REVESTIMENTO DAS JUNTAS</v>
          </cell>
          <cell r="D686" t="str">
            <v>06.020.035-9</v>
          </cell>
          <cell r="E686" t="str">
            <v>UN</v>
          </cell>
          <cell r="G686">
            <v>5</v>
          </cell>
          <cell r="H686">
            <v>201.34</v>
          </cell>
          <cell r="I686">
            <v>398.85</v>
          </cell>
        </row>
        <row r="687">
          <cell r="B687" t="str">
            <v>10.02.01.20</v>
          </cell>
          <cell r="C687" t="str">
            <v>MONTAGEM DE PECAS OU TUBOS ATE 1M C/FLANGES, COM FORN. DOS MAT. DAS JUNTAS,  POR JUNTA DN = 200MM</v>
          </cell>
          <cell r="D687" t="str">
            <v>06.011.105-0</v>
          </cell>
          <cell r="E687" t="str">
            <v>UN</v>
          </cell>
          <cell r="G687">
            <v>5</v>
          </cell>
          <cell r="H687">
            <v>24.77</v>
          </cell>
          <cell r="I687">
            <v>60.38</v>
          </cell>
        </row>
        <row r="688">
          <cell r="B688" t="str">
            <v>10.02.01.21</v>
          </cell>
          <cell r="C688" t="str">
            <v>MONTAGEM DE PECAS OU TUBOS ATE 1M C/FLANGES, COM FORN. DOS MAT. DAS JUNTAS,  POR JUNTA DN = 100MM</v>
          </cell>
          <cell r="D688" t="str">
            <v>06.011.103-0</v>
          </cell>
          <cell r="E688" t="str">
            <v>UN</v>
          </cell>
          <cell r="G688">
            <v>3</v>
          </cell>
          <cell r="H688">
            <v>23.43</v>
          </cell>
          <cell r="I688">
            <v>57.12</v>
          </cell>
        </row>
        <row r="689">
          <cell r="B689" t="str">
            <v>10.02.01.22</v>
          </cell>
          <cell r="C689" t="str">
            <v>MONTAGEM SEM FORNECIMENTO, DE VÁLVULAS DE GAVETA (REGISTROS), VÁLVULAS DE RETENÇÃO, VENTOSAS, HIDRANTES, ETC, COM FLANGES CLASSE PN-10, INCLUSIVE O FORNECIMENTO DOS MATERIAIS PARA AS JUNTAS (ARRUELAS DE BOORACHA E PARAFUSOS COM PORCAS), POR JUNTA FLANGEAD</v>
          </cell>
          <cell r="D689" t="str">
            <v>06.011.225-0</v>
          </cell>
          <cell r="E689" t="str">
            <v>UN</v>
          </cell>
          <cell r="G689">
            <v>4</v>
          </cell>
          <cell r="H689">
            <v>34.22</v>
          </cell>
          <cell r="I689">
            <v>83.42</v>
          </cell>
        </row>
        <row r="690">
          <cell r="B690" t="str">
            <v>10.02.01.23</v>
          </cell>
          <cell r="C690" t="str">
            <v>ASSENT. PEÇAS F.FUND POR J. ELÁSTICA DN = 100 MM</v>
          </cell>
          <cell r="D690" t="str">
            <v>06.001.652-0</v>
          </cell>
          <cell r="E690" t="str">
            <v>UN</v>
          </cell>
          <cell r="G690">
            <v>9</v>
          </cell>
          <cell r="H690">
            <v>3.18</v>
          </cell>
          <cell r="I690">
            <v>5.91</v>
          </cell>
        </row>
        <row r="691">
          <cell r="B691" t="str">
            <v>10.03</v>
          </cell>
          <cell r="C691" t="str">
            <v>INSTALAÇÕES ELÉTRICAS</v>
          </cell>
        </row>
        <row r="692">
          <cell r="B692" t="str">
            <v>10.03.01</v>
          </cell>
          <cell r="C692" t="str">
            <v>POSTE DE CONCRETO DE 11 M X 300 KGF</v>
          </cell>
          <cell r="D692" t="str">
            <v>15.013.031-0</v>
          </cell>
          <cell r="E692" t="str">
            <v>UN</v>
          </cell>
          <cell r="F692">
            <v>2</v>
          </cell>
          <cell r="G692">
            <v>2</v>
          </cell>
          <cell r="H692">
            <v>492.92</v>
          </cell>
          <cell r="I692">
            <v>855.21</v>
          </cell>
        </row>
        <row r="693">
          <cell r="B693" t="str">
            <v>10.03.02</v>
          </cell>
          <cell r="C693" t="str">
            <v>FORNECIMENTO E INSTALAÇÃO  DE CHAVE FACA TRIPOLAR 250 V, 600A, COMANDO EM GRUPO, INCL. PORTA FUSÍVEIS</v>
          </cell>
          <cell r="D693" t="str">
            <v>15.007.635-0</v>
          </cell>
          <cell r="E693" t="str">
            <v>UN</v>
          </cell>
          <cell r="F693">
            <v>3</v>
          </cell>
          <cell r="G693">
            <v>3</v>
          </cell>
          <cell r="H693">
            <v>293.23</v>
          </cell>
          <cell r="I693">
            <v>637.48</v>
          </cell>
        </row>
        <row r="694">
          <cell r="B694" t="str">
            <v>10.03.03</v>
          </cell>
          <cell r="C694" t="str">
            <v xml:space="preserve">DISJUNTOR TERMOMAGNÉTICO TRIPOLAR DE 500 A 600A </v>
          </cell>
          <cell r="D694" t="str">
            <v>15.007.615-0</v>
          </cell>
          <cell r="E694" t="str">
            <v>UN</v>
          </cell>
          <cell r="F694">
            <v>1</v>
          </cell>
          <cell r="G694">
            <v>1</v>
          </cell>
          <cell r="H694">
            <v>1208.18</v>
          </cell>
          <cell r="I694">
            <v>2626.58</v>
          </cell>
        </row>
        <row r="695">
          <cell r="B695" t="str">
            <v>10.03.04</v>
          </cell>
          <cell r="C695" t="str">
            <v>TRANSFORMADOR 750 KVA, TRIFÁSICO, 60 Hz, FORN. E COLOCAÇÃO</v>
          </cell>
          <cell r="D695" t="str">
            <v>18.028.040-0</v>
          </cell>
          <cell r="E695" t="str">
            <v>UN</v>
          </cell>
          <cell r="F695">
            <v>2</v>
          </cell>
          <cell r="G695">
            <v>2</v>
          </cell>
          <cell r="H695">
            <v>18185.310000000001</v>
          </cell>
          <cell r="I695">
            <v>44408.52</v>
          </cell>
        </row>
        <row r="696">
          <cell r="B696" t="str">
            <v>10.03.05</v>
          </cell>
          <cell r="C696" t="str">
            <v>TRANSFORMADOR 45 KVA, TRIFÁSICO, 60 Hz, FORN. E COLOC.</v>
          </cell>
          <cell r="D696" t="str">
            <v>18.028.005-0</v>
          </cell>
          <cell r="E696" t="str">
            <v>UN</v>
          </cell>
          <cell r="F696">
            <v>1</v>
          </cell>
          <cell r="G696">
            <v>1</v>
          </cell>
          <cell r="H696">
            <v>2362.98</v>
          </cell>
          <cell r="I696">
            <v>5770.39</v>
          </cell>
        </row>
        <row r="697">
          <cell r="B697" t="str">
            <v>10.03.06</v>
          </cell>
          <cell r="C697" t="str">
            <v>QUADRO DE COMANDO P/5 BOMBAS (4+1) 125HP CONF. ESPECIF. DO PROJETO</v>
          </cell>
          <cell r="D697" t="str">
            <v>15.007.003-9</v>
          </cell>
          <cell r="E697" t="str">
            <v>UN</v>
          </cell>
          <cell r="F697">
            <v>1</v>
          </cell>
          <cell r="G697">
            <v>1</v>
          </cell>
          <cell r="H697">
            <v>49747.05</v>
          </cell>
          <cell r="I697">
            <v>108150.08</v>
          </cell>
        </row>
        <row r="698">
          <cell r="B698" t="str">
            <v>10.03.07</v>
          </cell>
          <cell r="C698" t="str">
            <v>MONTAGEM PAINEL PARTIDA P/ MOTOR-BOMBA ACIMA DE 100 CV A 400 CV</v>
          </cell>
          <cell r="D698" t="str">
            <v>06.400.014-0</v>
          </cell>
          <cell r="E698" t="str">
            <v>UN</v>
          </cell>
          <cell r="F698">
            <v>1</v>
          </cell>
          <cell r="G698">
            <v>1</v>
          </cell>
          <cell r="H698">
            <v>131.80000000000001</v>
          </cell>
          <cell r="I698">
            <v>198.22</v>
          </cell>
        </row>
        <row r="699">
          <cell r="B699" t="str">
            <v>10.04</v>
          </cell>
          <cell r="C699" t="str">
            <v>EQUIPAMENTOS E INSTALAÇÕES COMPLEMENTARES</v>
          </cell>
        </row>
        <row r="700">
          <cell r="B700" t="str">
            <v>10.04.01</v>
          </cell>
          <cell r="C700" t="str">
            <v>FORN. CONJ. RECALQUE P/ ESGOTOS C/ GRUPO MOTOR-BOMBA CENTRIFUGA EIXO HORIZONTAL, MOTOR DE 125 CV, AMT 20,05 m.c.a.VAZÃO UNITÁRIA 229,19 l/s CONFORME ESPECIFICAÇÃO</v>
          </cell>
          <cell r="D700" t="str">
            <v>18.050.000-8</v>
          </cell>
          <cell r="E700" t="str">
            <v>UN</v>
          </cell>
          <cell r="F700">
            <v>5</v>
          </cell>
          <cell r="G700">
            <v>3</v>
          </cell>
          <cell r="H700">
            <v>126136.4</v>
          </cell>
          <cell r="I700">
            <v>231838.7</v>
          </cell>
        </row>
        <row r="701">
          <cell r="B701" t="str">
            <v>10.04.02</v>
          </cell>
          <cell r="C701" t="str">
            <v>MONTAGEM CONJUNTO MOTOR BOMBA ACIMA DE 100 CV ATE 400 CV</v>
          </cell>
          <cell r="D701" t="str">
            <v>06.400.005-0</v>
          </cell>
          <cell r="E701" t="str">
            <v>UN</v>
          </cell>
          <cell r="F701">
            <v>5</v>
          </cell>
          <cell r="G701">
            <v>3</v>
          </cell>
          <cell r="H701">
            <v>3592.84</v>
          </cell>
          <cell r="I701">
            <v>5403.63</v>
          </cell>
        </row>
        <row r="702">
          <cell r="B702" t="str">
            <v>10.04.03</v>
          </cell>
          <cell r="C702" t="str">
            <v>FORN. E MONT. DE SISTEMA DE GRADEAMENTO (MECÂNICA (e=1"), L=775 MM, PROF. POÇO=5510 MM) CONF. ESPECIFICAÇÃO</v>
          </cell>
          <cell r="D702" t="str">
            <v>18.050.015-7</v>
          </cell>
          <cell r="E702" t="str">
            <v>CJ</v>
          </cell>
          <cell r="F702">
            <v>2</v>
          </cell>
          <cell r="G702">
            <v>0</v>
          </cell>
          <cell r="H702">
            <v>86558.02</v>
          </cell>
          <cell r="I702">
            <v>159093.64000000001</v>
          </cell>
        </row>
        <row r="703">
          <cell r="B703" t="str">
            <v>10.04.04</v>
          </cell>
          <cell r="C703" t="str">
            <v xml:space="preserve">FORN. E MONTAGEM DE TALHA ELÉTRICA C/ TROLLEY C/ CAPACIDADE P/ 2500 kg, ALTURA DE ELEVAÇÃO=12M, EXCL. MONOVIA </v>
          </cell>
          <cell r="D703" t="str">
            <v>18.050.011-4</v>
          </cell>
          <cell r="E703" t="str">
            <v>UN</v>
          </cell>
          <cell r="F703">
            <v>1</v>
          </cell>
          <cell r="G703">
            <v>1</v>
          </cell>
          <cell r="H703">
            <v>11934.68</v>
          </cell>
          <cell r="I703">
            <v>21935.94</v>
          </cell>
        </row>
        <row r="704">
          <cell r="B704" t="str">
            <v>10.04.05</v>
          </cell>
          <cell r="C704" t="str">
            <v>FORN. E MONTAGEM DE ELEM. ESTRUT. (VIGAS ISOLADAS, ESCORAS, PÓRTICOS, ESCADAS, TRILHOS) EM PERFIS AÇO "I" OU "H" ACIMA DE 8" ATÉ 12", INCLUSIVE PERDAS</v>
          </cell>
          <cell r="D704" t="str">
            <v>11.016.022-0</v>
          </cell>
          <cell r="E704" t="str">
            <v>KG</v>
          </cell>
          <cell r="F704">
            <v>984</v>
          </cell>
          <cell r="G704">
            <v>984</v>
          </cell>
          <cell r="H704">
            <v>4.33</v>
          </cell>
          <cell r="I704">
            <v>7.81</v>
          </cell>
        </row>
        <row r="705">
          <cell r="B705" t="str">
            <v>10.04.06</v>
          </cell>
          <cell r="C705" t="str">
            <v>FORN. E MONT. DE SISTEMA DE GRADEAMENTO MECÂNICA (e=1"), L=1000 MM, PROF. POÇO=16395 MM) CONF. ESPECIFICAÇÃO</v>
          </cell>
          <cell r="D705" t="str">
            <v>18.050.015-7</v>
          </cell>
          <cell r="E705" t="str">
            <v>CJ</v>
          </cell>
          <cell r="G705">
            <v>3</v>
          </cell>
          <cell r="H705">
            <v>119784</v>
          </cell>
          <cell r="I705">
            <v>220162.99</v>
          </cell>
        </row>
        <row r="706">
          <cell r="B706" t="str">
            <v>10.04.07</v>
          </cell>
          <cell r="C706" t="str">
            <v>CONJ. MOTO-BOMBA SUBMERSÍVEL, POT 2CV (Q=20M³/H, H=19MCA). FORNECIMENTO E COLOCAÇÃO</v>
          </cell>
          <cell r="D706" t="str">
            <v>18.029.080-0</v>
          </cell>
          <cell r="E706" t="str">
            <v>CJ</v>
          </cell>
          <cell r="G706">
            <v>1</v>
          </cell>
          <cell r="H706">
            <v>631.75</v>
          </cell>
          <cell r="I706">
            <v>1184.53</v>
          </cell>
        </row>
        <row r="707">
          <cell r="B707">
            <v>11</v>
          </cell>
          <cell r="C707" t="str">
            <v>URBANIZAÇÃO</v>
          </cell>
        </row>
        <row r="708">
          <cell r="B708" t="str">
            <v>11.01</v>
          </cell>
          <cell r="C708" t="str">
            <v>PEQUENAS CONSTRUÇÕES E FECHAMENTO DO TERRENO</v>
          </cell>
        </row>
        <row r="709">
          <cell r="B709" t="str">
            <v>11.01.01</v>
          </cell>
          <cell r="C709" t="str">
            <v>CERCA DE MOIRÕES DE CONCRETO 10 X 12 CM, COMPR.=2,5 M ESPAÇADOS DE 3M COM 8 FIADAS DE ARAME FARPADO Nº 14, INCLUSIVE ESTICADORES</v>
          </cell>
          <cell r="D709" t="str">
            <v>05.035.005-0</v>
          </cell>
          <cell r="E709" t="str">
            <v>M</v>
          </cell>
          <cell r="F709">
            <v>245</v>
          </cell>
          <cell r="G709">
            <v>245</v>
          </cell>
          <cell r="H709">
            <v>9.1199999999999992</v>
          </cell>
          <cell r="I709">
            <v>20.170000000000002</v>
          </cell>
        </row>
        <row r="710">
          <cell r="B710" t="str">
            <v>11.01.02</v>
          </cell>
          <cell r="C710" t="str">
            <v>PORTÃO EM TUBOS F. G 1' E 1.1/2", C/ 2 FLS DE ABRIR C/CHAPA DE F. GALV Nº 16, INCLUSIVE FERRAGENS, EXCL. PINTURA</v>
          </cell>
          <cell r="D710" t="str">
            <v>14.002.051-0</v>
          </cell>
          <cell r="E710" t="str">
            <v>M2</v>
          </cell>
          <cell r="F710">
            <v>9.42</v>
          </cell>
          <cell r="G710">
            <v>9.42</v>
          </cell>
          <cell r="H710">
            <v>282.89</v>
          </cell>
          <cell r="I710">
            <v>571.42999999999995</v>
          </cell>
        </row>
        <row r="711">
          <cell r="B711" t="str">
            <v>11.02</v>
          </cell>
          <cell r="C711" t="str">
            <v>PAVIMENTAÇÃO DE ÁREAS EXTERNAS E ACESSOS</v>
          </cell>
        </row>
        <row r="712">
          <cell r="B712" t="str">
            <v>11.02.01</v>
          </cell>
          <cell r="C712" t="str">
            <v>PREPARO MANUAL DO TERRENO C/FERRAMENTAS MANUAIS E RASPAGEM EVENTUALMENTE ATÉ 0,30 M DE PROFUNDIDADE E AFASTAMENTO LATERAL DO MATERIAL EXCEDENTE EXCLUSIVE COMPACTAÇÃO</v>
          </cell>
          <cell r="D712" t="str">
            <v>01.005.001-0</v>
          </cell>
          <cell r="E712" t="str">
            <v>M2</v>
          </cell>
          <cell r="F712">
            <v>995</v>
          </cell>
          <cell r="G712">
            <v>2925</v>
          </cell>
          <cell r="H712">
            <v>1.82</v>
          </cell>
          <cell r="I712">
            <v>3.4</v>
          </cell>
        </row>
        <row r="713">
          <cell r="B713" t="str">
            <v>11.02.02</v>
          </cell>
          <cell r="C713" t="str">
            <v>DESMATAMENTO E LIMPEZA DO TERRENOS C/ TRATOR D7</v>
          </cell>
          <cell r="D713" t="str">
            <v>01.006.004-0</v>
          </cell>
          <cell r="E713" t="str">
            <v>M2</v>
          </cell>
          <cell r="F713">
            <v>995</v>
          </cell>
          <cell r="G713">
            <v>2925</v>
          </cell>
          <cell r="H713">
            <v>0.69</v>
          </cell>
          <cell r="I713">
            <v>1.46</v>
          </cell>
        </row>
        <row r="714">
          <cell r="B714" t="str">
            <v>11.02.03</v>
          </cell>
          <cell r="C714" t="str">
            <v>BASE OU SUB-BASE ESTABILIZADA GRANULOMETRICAMENTE, COM MISTURA DE 2 OU MAIS MATERIAIS, DE ACORDO COM AS "INSTRUÇÕES PARA EXECUÇÃO" DO DER-RJ, EXCL. ESCAVAÇÃO E TRANSPORTE DOS MATERIAIS, INCLUSIVE TRANSPORTE DE ÁGUA</v>
          </cell>
          <cell r="D714" t="str">
            <v>08.003.001-0</v>
          </cell>
          <cell r="E714" t="str">
            <v>M3</v>
          </cell>
          <cell r="F714">
            <v>200</v>
          </cell>
          <cell r="G714">
            <v>60</v>
          </cell>
          <cell r="H714">
            <v>70.14</v>
          </cell>
          <cell r="I714">
            <v>133.4</v>
          </cell>
        </row>
        <row r="715">
          <cell r="B715" t="str">
            <v>11.02.04</v>
          </cell>
          <cell r="C715" t="str">
            <v>REVESTIMENTO DE CBUQ COM 5 CM DE ESPESSURA, EM UMA CAMADA, CONF. INSTRUÇÕES P/ EXECUÇÃO DO DER-RJ, EXCLUSIVE O TRANSPORTE DE USINA PARA PISTA E CONSIDERANDO PRODUÇÃO DE 4.000 T/MÊS</v>
          </cell>
          <cell r="D715" t="str">
            <v>08.015.052-0</v>
          </cell>
          <cell r="E715" t="str">
            <v>M2</v>
          </cell>
          <cell r="F715">
            <v>995</v>
          </cell>
          <cell r="G715">
            <v>300</v>
          </cell>
          <cell r="H715">
            <v>12.33</v>
          </cell>
          <cell r="I715">
            <v>28.56</v>
          </cell>
        </row>
        <row r="716">
          <cell r="B716" t="str">
            <v>11.02.05</v>
          </cell>
          <cell r="C716" t="str">
            <v>SARJETA E MEIO-FIO CONJUGADOS TIPO DER-RJ, MOLDADO NO LOCAL, BASE DE 65 CM DE ALTURA DE 30 CM</v>
          </cell>
          <cell r="D716" t="str">
            <v>08.027.010-0</v>
          </cell>
          <cell r="E716" t="str">
            <v>M</v>
          </cell>
          <cell r="F716">
            <v>270</v>
          </cell>
          <cell r="G716">
            <v>270</v>
          </cell>
          <cell r="H716">
            <v>28.84</v>
          </cell>
          <cell r="I716">
            <v>45.91</v>
          </cell>
        </row>
        <row r="717">
          <cell r="B717" t="str">
            <v>11.02.06</v>
          </cell>
          <cell r="C717" t="str">
            <v>PAVIMENTAÇÃO DE LAJOTAS DE CONCRETO, ALTAMENTE VIBRADO, INTERTRAVADO, COM ARTICULAÇÃO VERTICAL, PRÉ-FABRICADOS, COM ESPESSURA DE 6CM, ASSENTES SOBRE COLCHÃO DE PÓ-DE-PEDRA, AREIA OU MATERIAL EQUIVALENTE, COM AS JUNTAS TOMADAS COM ARGAMASSA DE CIMENTO E AR</v>
          </cell>
          <cell r="D717" t="str">
            <v>08.020.008-0</v>
          </cell>
          <cell r="E717" t="str">
            <v>M2</v>
          </cell>
          <cell r="G717">
            <v>600</v>
          </cell>
          <cell r="H717">
            <v>24.85</v>
          </cell>
          <cell r="I717">
            <v>40.85</v>
          </cell>
        </row>
        <row r="718">
          <cell r="B718" t="str">
            <v>11.03</v>
          </cell>
          <cell r="C718" t="str">
            <v>PAISAGISMO</v>
          </cell>
        </row>
        <row r="719">
          <cell r="B719" t="str">
            <v>11.03.01</v>
          </cell>
          <cell r="C719" t="str">
            <v>ÁREAS GRAMADAS, TIPO SÃO CARLOS, BATATAIS, LARGA OU SANTO AGOSTINHO, FORNECIMENTO E COLOCAÇÃO, INCLUSIVE PREPARO DO TERRENO</v>
          </cell>
          <cell r="D719" t="str">
            <v>09.001.001-0</v>
          </cell>
          <cell r="E719" t="str">
            <v>M2</v>
          </cell>
          <cell r="F719">
            <v>2125</v>
          </cell>
          <cell r="G719">
            <v>0</v>
          </cell>
          <cell r="H719">
            <v>4.03</v>
          </cell>
          <cell r="I719">
            <v>7.16</v>
          </cell>
        </row>
        <row r="720">
          <cell r="B720">
            <v>12</v>
          </cell>
          <cell r="C720" t="str">
            <v>LINHA DE RECALQUE</v>
          </cell>
        </row>
        <row r="721">
          <cell r="B721" t="str">
            <v>12.01</v>
          </cell>
          <cell r="C721" t="str">
            <v>ESCAVACAO E ATERRO</v>
          </cell>
        </row>
        <row r="722">
          <cell r="B722" t="str">
            <v>12.01.01</v>
          </cell>
          <cell r="C722" t="str">
            <v>ESCAV. MEC. VALA ESCORADA, 1ª CATEG C/ESCAVADEIRA HIDRÁULICA, ENTRE 1,5M E 3,0M DE PROF., EXCLUSIVE ESGOTAMENTO E ESCORAMENTO</v>
          </cell>
          <cell r="D722" t="str">
            <v>03.020.085-0</v>
          </cell>
          <cell r="E722" t="str">
            <v>M3</v>
          </cell>
          <cell r="F722">
            <v>5394</v>
          </cell>
          <cell r="G722">
            <v>12132</v>
          </cell>
          <cell r="H722">
            <v>2.41</v>
          </cell>
          <cell r="I722">
            <v>4.4400000000000004</v>
          </cell>
        </row>
        <row r="723">
          <cell r="B723" t="str">
            <v>12.01.02</v>
          </cell>
          <cell r="C723" t="str">
            <v>ESCAV. MEC. VALA ESCORADA, 1ª CATEG C/ESCAVADEIRA HIDRÁULICA, ATE 1,5 M DE PROF., EXCLUSIVE ESGOTAMENTO E ESCORAMENTO</v>
          </cell>
          <cell r="D723" t="str">
            <v>03.020.080-0</v>
          </cell>
          <cell r="E723" t="str">
            <v>M3</v>
          </cell>
          <cell r="F723">
            <v>13485</v>
          </cell>
          <cell r="G723">
            <v>15067</v>
          </cell>
          <cell r="H723">
            <v>2.12</v>
          </cell>
          <cell r="I723">
            <v>3.91</v>
          </cell>
        </row>
        <row r="724">
          <cell r="B724" t="str">
            <v>12.01.03</v>
          </cell>
          <cell r="C724" t="str">
            <v xml:space="preserve">REATERRO COMPACTADO VALA/CAVA C/ MAT. ESCAV. SELECIONADOM EM CAMADAS DE 30 CM </v>
          </cell>
          <cell r="D724" t="str">
            <v>03.013.001-0</v>
          </cell>
          <cell r="E724" t="str">
            <v>M3</v>
          </cell>
          <cell r="F724">
            <v>5707</v>
          </cell>
          <cell r="G724">
            <v>22388</v>
          </cell>
          <cell r="H724">
            <v>5.97</v>
          </cell>
          <cell r="I724">
            <v>11.13</v>
          </cell>
        </row>
        <row r="725">
          <cell r="B725" t="str">
            <v>12.01.04</v>
          </cell>
          <cell r="C725" t="str">
            <v>REATERRO DE VALA COM MATERIAL DE BOA QUALIDADE, UTILIZANDO VIBRO COMPACTADOR PORTÁTIL, EXCLUSIVE MATERIAL</v>
          </cell>
          <cell r="D725" t="str">
            <v>03.011.015-0</v>
          </cell>
          <cell r="E725" t="str">
            <v>M3</v>
          </cell>
          <cell r="F725">
            <v>5707</v>
          </cell>
          <cell r="G725">
            <v>0</v>
          </cell>
          <cell r="H725">
            <v>4.76</v>
          </cell>
          <cell r="I725">
            <v>8.42</v>
          </cell>
        </row>
        <row r="726">
          <cell r="B726" t="str">
            <v>12.01.05</v>
          </cell>
          <cell r="C726" t="str">
            <v xml:space="preserve">REATERRO DE VALA COM PÓ DE PEDRA, INCLUSIVE FORNECIMENTO DOS MATERIAIS </v>
          </cell>
          <cell r="D726" t="str">
            <v>03.015.010-0</v>
          </cell>
          <cell r="E726" t="str">
            <v>M3</v>
          </cell>
          <cell r="F726">
            <v>2853</v>
          </cell>
          <cell r="G726">
            <v>0</v>
          </cell>
          <cell r="H726">
            <v>15.47</v>
          </cell>
          <cell r="I726">
            <v>25.61</v>
          </cell>
        </row>
        <row r="727">
          <cell r="B727" t="str">
            <v>12.01.06</v>
          </cell>
          <cell r="C727" t="str">
            <v>ESCAVAÇÃO, CARGA E DESCARGA, TRANSPORTE A 10 KM, EXCLUSIVE ROYALITIES SOBRE O MATERIAL</v>
          </cell>
          <cell r="D727" t="str">
            <v>03.010.007-0</v>
          </cell>
          <cell r="E727" t="str">
            <v>M3</v>
          </cell>
          <cell r="F727">
            <v>5707</v>
          </cell>
          <cell r="G727">
            <v>0</v>
          </cell>
          <cell r="H727">
            <v>8.3800000000000008</v>
          </cell>
          <cell r="I727">
            <v>17.07</v>
          </cell>
        </row>
        <row r="728">
          <cell r="B728" t="str">
            <v>12.01.07</v>
          </cell>
          <cell r="C728" t="str">
            <v>ROYALTIES SOBRE MATERIAL DE JAZIDA</v>
          </cell>
          <cell r="D728" t="str">
            <v>01.090.002-1</v>
          </cell>
          <cell r="E728" t="str">
            <v>M3</v>
          </cell>
          <cell r="F728">
            <v>5707</v>
          </cell>
          <cell r="G728">
            <v>0</v>
          </cell>
          <cell r="H728">
            <v>1.1599999999999999</v>
          </cell>
          <cell r="I728">
            <v>2.0699999999999998</v>
          </cell>
        </row>
        <row r="729">
          <cell r="B729" t="str">
            <v>12.01.08</v>
          </cell>
          <cell r="C729" t="str">
            <v>ESPALHAMENTO</v>
          </cell>
          <cell r="D729" t="str">
            <v>03.046.010-0</v>
          </cell>
          <cell r="E729" t="str">
            <v>M3</v>
          </cell>
          <cell r="I729">
            <v>1.98</v>
          </cell>
        </row>
        <row r="730">
          <cell r="B730" t="str">
            <v>12.02</v>
          </cell>
          <cell r="C730" t="str">
            <v>TRANSPORTE DE SOLOS</v>
          </cell>
        </row>
        <row r="731">
          <cell r="B731" t="str">
            <v>12.02.01</v>
          </cell>
          <cell r="C731" t="str">
            <v>CARGA MANUAL E DESC. MEC. MAT. A GRANEL EM CAMINHÃO</v>
          </cell>
          <cell r="D731" t="str">
            <v>04.006.008-0</v>
          </cell>
          <cell r="E731" t="str">
            <v>T</v>
          </cell>
          <cell r="F731">
            <v>1</v>
          </cell>
          <cell r="G731">
            <v>6258.6</v>
          </cell>
          <cell r="H731">
            <v>5.59</v>
          </cell>
          <cell r="I731">
            <v>10.51</v>
          </cell>
        </row>
        <row r="732">
          <cell r="B732" t="str">
            <v>12.02.02</v>
          </cell>
          <cell r="C732" t="str">
            <v>CARGA E DESCARGA MECÂNICA MATERIAL A GRANEL EM CAMINHÃO, INCLUSIVE EQUIPAMENTO CARREGADOR</v>
          </cell>
          <cell r="D732" t="str">
            <v>04.011.051-0</v>
          </cell>
          <cell r="E732" t="str">
            <v>T</v>
          </cell>
          <cell r="F732">
            <v>23712</v>
          </cell>
          <cell r="G732">
            <v>9622</v>
          </cell>
          <cell r="H732">
            <v>3.37</v>
          </cell>
          <cell r="I732">
            <v>6.76</v>
          </cell>
        </row>
        <row r="733">
          <cell r="B733" t="str">
            <v>12.02.03</v>
          </cell>
          <cell r="C733" t="str">
            <v>TRANSP. CARGA DE QUALQUER NATUREZA; EXCL. AS DESPESAS DE CARGA E DESCARGA TANTO DE ESPERA DO CAMINHAO COMO DE SERVENTE OU EQUIP. AUXIL., A VELOC. MEDIA DE 40KM/H EM CAMINHAO BASCULHANTE A OLEO DIESEL, C/CAPAC. UTIL DE 8T</v>
          </cell>
          <cell r="D733" t="str">
            <v>04.005.121-0</v>
          </cell>
          <cell r="E733" t="str">
            <v>T.KM</v>
          </cell>
          <cell r="F733">
            <v>474240</v>
          </cell>
          <cell r="G733">
            <v>317612</v>
          </cell>
          <cell r="H733">
            <v>0.26</v>
          </cell>
          <cell r="I733">
            <v>0.49</v>
          </cell>
        </row>
        <row r="734">
          <cell r="B734" t="str">
            <v>12.03</v>
          </cell>
          <cell r="C734" t="str">
            <v>ESCORAMENTO</v>
          </cell>
        </row>
        <row r="735">
          <cell r="B735" t="str">
            <v>12.03.01</v>
          </cell>
          <cell r="C735" t="str">
            <v>ESCORAMENTO C/ CHAPAS METALICAS DE VALA/CAVA ATÉ 4,0 M DE PROFUNDIDADE, UTILIZANDO ESCAVADEIRA HIDRAULICA NA CRAVACAO E RETIRADA DAS CHAPAS</v>
          </cell>
          <cell r="D735" t="str">
            <v>05.080.025-0</v>
          </cell>
          <cell r="E735" t="str">
            <v>M2</v>
          </cell>
          <cell r="F735">
            <v>26040</v>
          </cell>
          <cell r="G735">
            <v>31070</v>
          </cell>
          <cell r="H735">
            <v>13.98</v>
          </cell>
          <cell r="I735">
            <v>26.38</v>
          </cell>
        </row>
        <row r="736">
          <cell r="B736" t="str">
            <v>12.03.02</v>
          </cell>
          <cell r="C736" t="str">
            <v>ESCORAMENTO MISTO</v>
          </cell>
          <cell r="D736" t="str">
            <v>05.077.001-0</v>
          </cell>
          <cell r="I736">
            <v>100.01</v>
          </cell>
        </row>
        <row r="737">
          <cell r="B737" t="str">
            <v>12.04</v>
          </cell>
          <cell r="C737" t="str">
            <v>ESGOTAMENTO</v>
          </cell>
        </row>
        <row r="738">
          <cell r="B738" t="str">
            <v>12.04.01</v>
          </cell>
          <cell r="C738" t="str">
            <v>ESGOTAMENTO DE VALA/CAVA P/BOMBEAMENTO DIRETO</v>
          </cell>
          <cell r="D738" t="str">
            <v>05.010.005-0</v>
          </cell>
          <cell r="E738" t="str">
            <v>CV.H</v>
          </cell>
          <cell r="F738">
            <v>2600</v>
          </cell>
          <cell r="G738">
            <v>2600</v>
          </cell>
          <cell r="H738">
            <v>1.67</v>
          </cell>
          <cell r="I738">
            <v>2.66</v>
          </cell>
        </row>
        <row r="739">
          <cell r="B739" t="str">
            <v>12.05</v>
          </cell>
          <cell r="C739" t="str">
            <v>FORNECIMENTO DE MATERIAIS</v>
          </cell>
        </row>
        <row r="740">
          <cell r="B740" t="str">
            <v>12.05.01</v>
          </cell>
          <cell r="C740" t="str">
            <v xml:space="preserve">FORN. TUBO PEAD DE=1000MM - PN 4 (PE-80 ISO 4427) </v>
          </cell>
          <cell r="D740" t="str">
            <v>06.069.082-1</v>
          </cell>
          <cell r="E740" t="str">
            <v>M</v>
          </cell>
          <cell r="F740">
            <v>6200</v>
          </cell>
          <cell r="G740">
            <v>6100</v>
          </cell>
          <cell r="H740">
            <v>654.67999999999995</v>
          </cell>
          <cell r="I740">
            <v>2384.6799999999998</v>
          </cell>
        </row>
        <row r="741">
          <cell r="B741" t="str">
            <v>12.05.02</v>
          </cell>
          <cell r="C741" t="str">
            <v>FORNECIMENTO DE COLARINHO DE PEAD PARA FLANGE, DIÂM. EXT=1000MM</v>
          </cell>
          <cell r="D741" t="str">
            <v>06.069.116-1</v>
          </cell>
          <cell r="E741" t="str">
            <v>UN</v>
          </cell>
          <cell r="F741">
            <v>2</v>
          </cell>
          <cell r="G741">
            <v>10</v>
          </cell>
          <cell r="H741">
            <v>4455.12</v>
          </cell>
          <cell r="I741">
            <v>14497.5</v>
          </cell>
        </row>
        <row r="742">
          <cell r="B742" t="str">
            <v>12.05.03</v>
          </cell>
          <cell r="C742" t="str">
            <v>FORNECIMENTO DE CURVA 90 GRAUS DE PEAD DE=1000MM</v>
          </cell>
          <cell r="D742" t="str">
            <v>06.069.110-7</v>
          </cell>
          <cell r="E742" t="str">
            <v>UN</v>
          </cell>
          <cell r="F742">
            <v>5</v>
          </cell>
          <cell r="G742">
            <v>2</v>
          </cell>
          <cell r="H742">
            <v>4458</v>
          </cell>
          <cell r="I742">
            <v>20296.5</v>
          </cell>
        </row>
        <row r="743">
          <cell r="B743" t="str">
            <v>12.05.04</v>
          </cell>
          <cell r="C743" t="str">
            <v>FORNECIMENTO DE CURVA 60 GRAUS DE PEAD DE=1000MM</v>
          </cell>
          <cell r="D743" t="str">
            <v>06.069.110-8</v>
          </cell>
          <cell r="E743" t="str">
            <v>UN</v>
          </cell>
          <cell r="F743">
            <v>5</v>
          </cell>
          <cell r="G743">
            <v>0</v>
          </cell>
          <cell r="H743">
            <v>4067.37</v>
          </cell>
          <cell r="I743">
            <v>17938.240000000002</v>
          </cell>
        </row>
        <row r="744">
          <cell r="B744" t="str">
            <v>12.05.05</v>
          </cell>
          <cell r="C744" t="str">
            <v>FORNECIMENTO DE CURVA 45 GRAUS DE PEAD DE=1.000MM</v>
          </cell>
          <cell r="D744" t="str">
            <v>06.069.107-4</v>
          </cell>
          <cell r="E744" t="str">
            <v>UN</v>
          </cell>
          <cell r="G744">
            <v>4</v>
          </cell>
          <cell r="H744">
            <v>5380.17</v>
          </cell>
          <cell r="I744">
            <v>17628.96</v>
          </cell>
        </row>
        <row r="745">
          <cell r="B745" t="str">
            <v>12.06</v>
          </cell>
          <cell r="C745" t="str">
            <v>PAVIMENTAÇÃO</v>
          </cell>
        </row>
        <row r="746">
          <cell r="B746" t="str">
            <v>12.06.01</v>
          </cell>
          <cell r="C746" t="str">
            <v>LEVANTAMENTO DE PAVIMENTOS E SEUS COMPLEMENTOS C/ AFASTAMENTO LATERAL DOS MAT. REMOVIDOS</v>
          </cell>
        </row>
        <row r="747">
          <cell r="B747" t="str">
            <v>12.06.01.01</v>
          </cell>
          <cell r="C747" t="str">
            <v>DEMOLIÇÃO C/AR COMPRIMIDO DE PAV. DE CONCR. ASFÁLTICO EXCL.BASE C/E=10CM</v>
          </cell>
          <cell r="D747" t="str">
            <v>05.002.006-0</v>
          </cell>
          <cell r="E747" t="str">
            <v>M2</v>
          </cell>
          <cell r="F747">
            <v>9300</v>
          </cell>
          <cell r="G747">
            <v>11590</v>
          </cell>
          <cell r="H747">
            <v>3.68</v>
          </cell>
          <cell r="I747">
            <v>6.56</v>
          </cell>
        </row>
        <row r="748">
          <cell r="B748" t="str">
            <v>12.06.01.02</v>
          </cell>
          <cell r="C748" t="str">
            <v>DEMOLIÇÃO, C/ AR COMPRIMIDO DE BASE DE MACADAME BETUMINOSO</v>
          </cell>
          <cell r="D748" t="str">
            <v>05.002.016-0</v>
          </cell>
          <cell r="E748" t="str">
            <v>M3</v>
          </cell>
          <cell r="F748">
            <v>1860</v>
          </cell>
          <cell r="G748">
            <v>1738.5</v>
          </cell>
          <cell r="H748">
            <v>36.72</v>
          </cell>
          <cell r="I748">
            <v>65.5</v>
          </cell>
        </row>
        <row r="749">
          <cell r="B749" t="str">
            <v>12.06.01.03</v>
          </cell>
          <cell r="C749" t="str">
            <v>DEMOLIÇÃO, COM EQUIPAMENTO DE AR COMPRIMIDO, DE MASSAS DE CONCRETO SIMPLES, EXCETO PISOS OU PAVIMENTOS, INCLUSIVE AFASTAMENTO LATERAL DENTRO DO CANTEIRO DE SERVIÇO</v>
          </cell>
          <cell r="D749" t="str">
            <v>05.002.003-1</v>
          </cell>
          <cell r="E749" t="str">
            <v>H</v>
          </cell>
          <cell r="G749">
            <v>10</v>
          </cell>
          <cell r="H749">
            <v>73.75</v>
          </cell>
          <cell r="I749">
            <v>131.57</v>
          </cell>
        </row>
        <row r="750">
          <cell r="B750" t="str">
            <v>12.06.01.04</v>
          </cell>
          <cell r="C750" t="str">
            <v>LEVANTAMENTO E REASSENTAMENTO DE MEIO-FIO</v>
          </cell>
          <cell r="D750" t="str">
            <v>08.012.001-0</v>
          </cell>
          <cell r="E750" t="str">
            <v>M</v>
          </cell>
          <cell r="G750">
            <v>100</v>
          </cell>
          <cell r="H750">
            <v>10.63</v>
          </cell>
          <cell r="I750">
            <v>19.7</v>
          </cell>
        </row>
        <row r="751">
          <cell r="B751" t="str">
            <v>12.06.02</v>
          </cell>
          <cell r="C751" t="str">
            <v>EXECUÇÃO DE PAVIMENTOS E SEUS COMPLEMENTOS</v>
          </cell>
        </row>
        <row r="752">
          <cell r="B752" t="str">
            <v>12.06.02.01</v>
          </cell>
          <cell r="C752" t="str">
            <v>REPOSIÇÃO DE PAVIMENT. EM CONCR  ASFÁLT. USINADO A QUENTE, S/ IMPRIM. EXCL. O TRANSP. DA USINA P/ PISTA</v>
          </cell>
          <cell r="D752" t="str">
            <v>08.015.018-0</v>
          </cell>
          <cell r="E752" t="str">
            <v>T</v>
          </cell>
          <cell r="F752">
            <v>1116</v>
          </cell>
          <cell r="G752">
            <v>1390.8</v>
          </cell>
          <cell r="H752">
            <v>119.75</v>
          </cell>
          <cell r="I752">
            <v>277.45999999999998</v>
          </cell>
        </row>
        <row r="753">
          <cell r="B753" t="str">
            <v>12.06.02.02</v>
          </cell>
          <cell r="C753" t="str">
            <v>BASE DE CONCRETO FCK 10MPA PARA RECOMPOSIÇÃO DE PAVIMENTAÇÃO DE RUA, INCLUINDO A REMOÇÃO DO REATERRO, MATERIAIS, PREPARO E CONCRETAGEM ATE 20CM E TRANSPORTE DO ENTULHO EXCEDENTE ATE 20 KM</v>
          </cell>
          <cell r="D753" t="str">
            <v>08.038.001-0</v>
          </cell>
          <cell r="E753" t="str">
            <v>M2</v>
          </cell>
          <cell r="F753">
            <v>9300</v>
          </cell>
          <cell r="G753">
            <v>11590</v>
          </cell>
          <cell r="H753">
            <v>12.61</v>
          </cell>
          <cell r="I753">
            <v>18.73</v>
          </cell>
        </row>
        <row r="754">
          <cell r="B754" t="str">
            <v>12.06.02.03</v>
          </cell>
          <cell r="C754" t="str">
            <v>PINTURA DE LIG. DE ACORDO C/INSTR. P/EXECUÇÃO DO DER-RJ.</v>
          </cell>
          <cell r="D754" t="str">
            <v>08.026.002-0</v>
          </cell>
          <cell r="E754" t="str">
            <v>M2</v>
          </cell>
          <cell r="F754">
            <v>9300</v>
          </cell>
          <cell r="G754">
            <v>11590</v>
          </cell>
          <cell r="H754">
            <v>0.93</v>
          </cell>
          <cell r="I754">
            <v>2.35</v>
          </cell>
        </row>
        <row r="755">
          <cell r="B755" t="str">
            <v>12.06.02.04</v>
          </cell>
          <cell r="C755" t="str">
            <v>TRANSP. DE CARGA DE QUALQUER NATUREZA; EXCL. AS DESPESAS DE CARGA E DESCARGA TANTO DE ESPERA DO CAMINHÃO COMO DE SERVENTE OU EQUIP. AUXIL. VELOC. MEDIA DE 40KM/H EM CAMINHÃO BASCULANTE A OLEO DIESEL C/ CAPAC. UTIL DE 8T</v>
          </cell>
          <cell r="D755" t="str">
            <v>04.005.121-0</v>
          </cell>
          <cell r="E755" t="str">
            <v>T.KM</v>
          </cell>
          <cell r="F755">
            <v>22320</v>
          </cell>
          <cell r="G755">
            <v>69540</v>
          </cell>
          <cell r="H755">
            <v>0.26</v>
          </cell>
          <cell r="I755">
            <v>0.49</v>
          </cell>
        </row>
        <row r="756">
          <cell r="B756" t="str">
            <v>12.06.02.05</v>
          </cell>
          <cell r="C756" t="str">
            <v>GRAMA</v>
          </cell>
          <cell r="D756" t="str">
            <v>09.001.002-0</v>
          </cell>
          <cell r="E756" t="str">
            <v>M2</v>
          </cell>
          <cell r="I756">
            <v>6.66</v>
          </cell>
        </row>
        <row r="757">
          <cell r="B757" t="str">
            <v>12.07</v>
          </cell>
          <cell r="C757" t="str">
            <v>ASSENTAMENTO</v>
          </cell>
        </row>
        <row r="758">
          <cell r="B758" t="str">
            <v>12.07.01</v>
          </cell>
          <cell r="C758" t="str">
            <v>ASSENTAMENTO E MONTAGEM DE TUBOS DE PEAD</v>
          </cell>
        </row>
        <row r="759">
          <cell r="B759" t="str">
            <v>12.07.01.01</v>
          </cell>
          <cell r="C759" t="str">
            <v>MONTAGEM E ASSENTAMENTO DE TUBO PEAD - PN 4 DE=1000MM, COM 12M DE COMPR., INCLUSIVE SOLDA DE TOPO POR TERMOFUSÃO, EXCLISIVE FORN. DE TUBOS.</v>
          </cell>
          <cell r="D759" t="str">
            <v>06.001.257-2</v>
          </cell>
          <cell r="E759" t="str">
            <v>M</v>
          </cell>
          <cell r="F759">
            <v>6200</v>
          </cell>
          <cell r="G759">
            <v>6100</v>
          </cell>
          <cell r="H759">
            <v>24.25</v>
          </cell>
          <cell r="I759">
            <v>45.1</v>
          </cell>
        </row>
        <row r="760">
          <cell r="B760" t="str">
            <v>12.07.02</v>
          </cell>
          <cell r="C760" t="str">
            <v>ASSENTAMENTO DE CONEXÕES DE PEAD POR JUNTA SOLDADA</v>
          </cell>
        </row>
        <row r="761">
          <cell r="B761" t="str">
            <v>12.07.02.01</v>
          </cell>
          <cell r="C761" t="str">
            <v xml:space="preserve">SOLDA DE TOPO POR TERMOFUSÃO DE TUBOS, PEÇAS E ACESSÓRIOS DE PEAD COM DE=1000MM, CUSTO POR JUNTA </v>
          </cell>
          <cell r="D761" t="str">
            <v>15.046.123-3</v>
          </cell>
          <cell r="E761" t="str">
            <v>UN</v>
          </cell>
          <cell r="F761">
            <v>12</v>
          </cell>
          <cell r="G761">
            <v>22</v>
          </cell>
          <cell r="H761">
            <v>176.97</v>
          </cell>
          <cell r="I761">
            <v>335.71</v>
          </cell>
        </row>
        <row r="762">
          <cell r="B762" t="str">
            <v>12.07.03</v>
          </cell>
          <cell r="C762" t="str">
            <v>ASSENTAMENTO DE TUBOS DE PEAD</v>
          </cell>
        </row>
        <row r="763">
          <cell r="B763" t="str">
            <v>12.07.03.01</v>
          </cell>
          <cell r="C763" t="str">
            <v>ASSENTAMENTO E TESTE HIDROSTÁTICO DE TUBOS DE PEAD Ø 1.000MM COM 12M COMPRIMENTO, EXCLUSIVE FORNECIMENTO DOS TUBOS E SOLDAS DAS JUNTAS</v>
          </cell>
          <cell r="D763" t="str">
            <v>06.001.261-4</v>
          </cell>
          <cell r="E763" t="str">
            <v>M</v>
          </cell>
          <cell r="I763">
            <v>25.34</v>
          </cell>
        </row>
        <row r="764">
          <cell r="B764" t="str">
            <v>12.07.04</v>
          </cell>
          <cell r="C764" t="str">
            <v>SOLDA DE TUBOS E CONECÇÕES DE PEAD</v>
          </cell>
        </row>
        <row r="765">
          <cell r="B765" t="str">
            <v>12.07.04.01</v>
          </cell>
          <cell r="C765" t="str">
            <v>SOLDA DE TOPO POR TERMOFUSÃO DE TUBOS, PEÇAS E ACESSÓRIOS DE PEAD COM Ø 1.000MM</v>
          </cell>
          <cell r="D765" t="str">
            <v>15.045.123-3</v>
          </cell>
          <cell r="E765" t="str">
            <v>UN</v>
          </cell>
          <cell r="I765">
            <v>1400.08</v>
          </cell>
        </row>
        <row r="766">
          <cell r="B766" t="str">
            <v>12.08</v>
          </cell>
          <cell r="C766" t="str">
            <v>REBAIXAMENTO DE LENÇOL FREÁTICO</v>
          </cell>
        </row>
        <row r="767">
          <cell r="B767" t="str">
            <v>12.08.01</v>
          </cell>
          <cell r="C767" t="str">
            <v>DESPESAS DE ENERGIA SIST. DE REBAIXAMENTO</v>
          </cell>
          <cell r="D767" t="str">
            <v>01.007.030-0</v>
          </cell>
          <cell r="E767" t="str">
            <v>CV.H</v>
          </cell>
          <cell r="H767">
            <v>0.27</v>
          </cell>
          <cell r="I767">
            <v>0.41</v>
          </cell>
        </row>
        <row r="768">
          <cell r="B768" t="str">
            <v>12.08.02</v>
          </cell>
          <cell r="C768" t="str">
            <v>MONTAGEM E DESMONT. CONJ. BOMBAS, CABINE E TUBULAÇÃO COLETORA DE SIST. REBAIXAMENTO</v>
          </cell>
          <cell r="D768" t="str">
            <v>01.007.010-0</v>
          </cell>
          <cell r="E768" t="str">
            <v>UN</v>
          </cell>
          <cell r="H768">
            <v>1036.4000000000001</v>
          </cell>
          <cell r="I768">
            <v>1587.76</v>
          </cell>
        </row>
        <row r="769">
          <cell r="B769" t="str">
            <v>12.08.03</v>
          </cell>
          <cell r="C769" t="str">
            <v>CRAVAÇÃO E RETIRADA DE UMA PONTEIRA FILTRANTE</v>
          </cell>
          <cell r="D769" t="str">
            <v>01.007.020-0</v>
          </cell>
          <cell r="E769" t="str">
            <v>UN</v>
          </cell>
          <cell r="H769">
            <v>40.299999999999997</v>
          </cell>
          <cell r="I769">
            <v>61.73</v>
          </cell>
        </row>
        <row r="770">
          <cell r="B770" t="str">
            <v>12.08.04</v>
          </cell>
          <cell r="C770" t="str">
            <v>MANUTENÇÃO E  OPERAÇÃODOS DO SISTEMA DE REBAIXAMENTO</v>
          </cell>
          <cell r="D770" t="str">
            <v>01.007.025-0</v>
          </cell>
          <cell r="E770" t="str">
            <v>DIA</v>
          </cell>
          <cell r="H770">
            <v>97.88</v>
          </cell>
          <cell r="I770">
            <v>149.94999999999999</v>
          </cell>
        </row>
        <row r="771">
          <cell r="B771" t="str">
            <v>INTERCEPTOR DE ESGOTOS SANITÁRIOS</v>
          </cell>
        </row>
        <row r="772">
          <cell r="B772">
            <v>1</v>
          </cell>
          <cell r="C772" t="str">
            <v>SERVIÇOS TÉCNICOS</v>
          </cell>
        </row>
        <row r="773">
          <cell r="B773" t="str">
            <v>01.01</v>
          </cell>
          <cell r="C773" t="str">
            <v>PROJETO EXECUTIVO</v>
          </cell>
          <cell r="D773" t="str">
            <v>01.050.001-8</v>
          </cell>
          <cell r="E773" t="str">
            <v>GL</v>
          </cell>
          <cell r="F773">
            <v>1</v>
          </cell>
          <cell r="G773">
            <v>0</v>
          </cell>
          <cell r="H773">
            <v>366856.91</v>
          </cell>
          <cell r="I773">
            <v>614118.46</v>
          </cell>
        </row>
        <row r="774">
          <cell r="B774" t="str">
            <v>01.02</v>
          </cell>
          <cell r="C774" t="str">
            <v>CADASTRO COMPLETO DAS OBRAS EXECUTADAS, ELABORADO CONFORME ESPECIFICAÇÕES DA DIVISÃO DE CADASTRO TÉCNICO DA CEDAE</v>
          </cell>
          <cell r="D774" t="str">
            <v>01.019.000-1</v>
          </cell>
          <cell r="E774" t="str">
            <v>GL</v>
          </cell>
          <cell r="F774">
            <v>1</v>
          </cell>
          <cell r="G774">
            <v>1</v>
          </cell>
          <cell r="H774">
            <v>24253.99</v>
          </cell>
          <cell r="I774">
            <v>42881.05</v>
          </cell>
        </row>
        <row r="775">
          <cell r="B775">
            <v>2</v>
          </cell>
          <cell r="C775" t="str">
            <v>EXECUÇÃO DE COLETOR MÉTODO NÃO DESTRUTIVO - SHIELD</v>
          </cell>
        </row>
        <row r="776">
          <cell r="B776" t="str">
            <v>02.01</v>
          </cell>
          <cell r="C776" t="str">
            <v>INTERCEPTOR DIÂM. 600 MM - PV 01 AO PV 17</v>
          </cell>
        </row>
        <row r="777">
          <cell r="B777" t="str">
            <v>02.01.01</v>
          </cell>
          <cell r="C777" t="str">
            <v>POÇOS DE SERVIÇOS - EMBOQUE</v>
          </cell>
          <cell r="D777" t="str">
            <v>05.100.010-5</v>
          </cell>
          <cell r="E777" t="str">
            <v>UN</v>
          </cell>
          <cell r="F777">
            <v>8</v>
          </cell>
          <cell r="G777">
            <v>2</v>
          </cell>
          <cell r="H777">
            <v>53449.73</v>
          </cell>
          <cell r="I777">
            <v>89474.84</v>
          </cell>
        </row>
        <row r="778">
          <cell r="B778" t="str">
            <v>02.01.02</v>
          </cell>
          <cell r="C778" t="str">
            <v xml:space="preserve">TRANSFORMAÇÃO DO POÇO DE EMBOQUE EM PV, INCLUSIVE URBANIZAÇÃO </v>
          </cell>
          <cell r="D778" t="str">
            <v>05.100.011-5</v>
          </cell>
          <cell r="E778" t="str">
            <v>UN</v>
          </cell>
          <cell r="F778">
            <v>8</v>
          </cell>
          <cell r="G778">
            <v>7</v>
          </cell>
          <cell r="H778">
            <v>22798.75</v>
          </cell>
          <cell r="I778">
            <v>38165.1</v>
          </cell>
        </row>
        <row r="779">
          <cell r="B779" t="str">
            <v>02.01.03</v>
          </cell>
          <cell r="C779" t="str">
            <v>POÇOS DE SERVIÇOS - DESEMBOQUE</v>
          </cell>
          <cell r="D779" t="str">
            <v>05.100.012-5</v>
          </cell>
          <cell r="E779" t="str">
            <v>UN</v>
          </cell>
          <cell r="F779">
            <v>8</v>
          </cell>
          <cell r="G779">
            <v>2</v>
          </cell>
          <cell r="H779">
            <v>45662.99</v>
          </cell>
          <cell r="I779">
            <v>76439.839999999997</v>
          </cell>
        </row>
        <row r="780">
          <cell r="B780" t="str">
            <v>02.01.04</v>
          </cell>
          <cell r="C780" t="str">
            <v>TRANSFORMAÇÃO DO POÇO DE DESEMBOQUE EM PV, INCLUSIVE URBANIZAÇÃO</v>
          </cell>
          <cell r="D780" t="str">
            <v>05.100.013-5</v>
          </cell>
          <cell r="E780" t="str">
            <v>UN</v>
          </cell>
          <cell r="F780">
            <v>8</v>
          </cell>
          <cell r="G780">
            <v>9</v>
          </cell>
          <cell r="H780">
            <v>7276.2</v>
          </cell>
          <cell r="I780">
            <v>12180.35</v>
          </cell>
        </row>
        <row r="781">
          <cell r="B781" t="str">
            <v>02.01.05</v>
          </cell>
          <cell r="C781" t="str">
            <v>CRAVAÇÃO DE TUBOS DE CONCRETO ARMADO, DIÃM. 600MM</v>
          </cell>
          <cell r="D781" t="str">
            <v>05.100.014-5</v>
          </cell>
          <cell r="E781" t="str">
            <v>M</v>
          </cell>
          <cell r="F781">
            <v>1800</v>
          </cell>
          <cell r="G781">
            <v>1800</v>
          </cell>
          <cell r="H781">
            <v>966.21</v>
          </cell>
          <cell r="I781">
            <v>1617.43</v>
          </cell>
        </row>
        <row r="782">
          <cell r="B782" t="str">
            <v>02.01.06</v>
          </cell>
          <cell r="C782" t="str">
            <v>FORNECIMENTO DE TUBOS P/ CRAVAÇÃO, DIÂM. 600MM</v>
          </cell>
          <cell r="D782" t="str">
            <v>06.063.003-5</v>
          </cell>
          <cell r="E782" t="str">
            <v>M</v>
          </cell>
          <cell r="F782">
            <v>1800</v>
          </cell>
          <cell r="G782">
            <v>1800</v>
          </cell>
          <cell r="H782">
            <v>255.72</v>
          </cell>
          <cell r="I782">
            <v>540.84</v>
          </cell>
        </row>
        <row r="783">
          <cell r="B783" t="str">
            <v>02.01.07</v>
          </cell>
          <cell r="C783" t="str">
            <v>POÇOS DE SERVIÇOS - EMBOQUE - COM JET - GROUTING</v>
          </cell>
          <cell r="D783" t="str">
            <v>05.100.010-6</v>
          </cell>
          <cell r="E783" t="str">
            <v>UN</v>
          </cell>
          <cell r="G783">
            <v>5</v>
          </cell>
          <cell r="H783">
            <v>170162.14</v>
          </cell>
          <cell r="I783">
            <v>284851.42</v>
          </cell>
        </row>
        <row r="784">
          <cell r="B784" t="str">
            <v>02.01.08</v>
          </cell>
          <cell r="C784" t="str">
            <v>POÇOS DE SERVIÇOS - DESEMBOQUE - COM JET - GROUTING</v>
          </cell>
          <cell r="D784" t="str">
            <v>05.100.012-6</v>
          </cell>
          <cell r="E784" t="str">
            <v>UN</v>
          </cell>
          <cell r="G784">
            <v>7</v>
          </cell>
          <cell r="H784">
            <v>106862.09</v>
          </cell>
          <cell r="I784">
            <v>178887.13</v>
          </cell>
        </row>
        <row r="785">
          <cell r="B785" t="str">
            <v>02.02</v>
          </cell>
          <cell r="C785" t="str">
            <v>INTERCEPTOR DIÂM. 1000 MM - PV 17 AO PV 35</v>
          </cell>
        </row>
        <row r="786">
          <cell r="B786" t="str">
            <v>02.02.01</v>
          </cell>
          <cell r="C786" t="str">
            <v>POÇOS DE SERVIÇOS - EMBOQUE</v>
          </cell>
          <cell r="D786" t="str">
            <v>05.100.020-5</v>
          </cell>
          <cell r="E786" t="str">
            <v>UN</v>
          </cell>
          <cell r="F786">
            <v>9</v>
          </cell>
          <cell r="G786">
            <v>0</v>
          </cell>
          <cell r="H786">
            <v>96231.34</v>
          </cell>
          <cell r="I786">
            <v>161091.26</v>
          </cell>
        </row>
        <row r="787">
          <cell r="B787" t="str">
            <v>02.02.02</v>
          </cell>
          <cell r="C787" t="str">
            <v xml:space="preserve">TRANSFORMAÇÃO DO POÇO DE EMBOQUE EM PV, INCLUSIVE URBANIZAÇÃO </v>
          </cell>
          <cell r="D787" t="str">
            <v>05.100.021-5</v>
          </cell>
          <cell r="E787" t="str">
            <v>UN</v>
          </cell>
          <cell r="F787">
            <v>9</v>
          </cell>
          <cell r="G787">
            <v>7</v>
          </cell>
          <cell r="H787">
            <v>30317.49</v>
          </cell>
          <cell r="I787">
            <v>50751.47</v>
          </cell>
        </row>
        <row r="788">
          <cell r="B788" t="str">
            <v>02.02.03</v>
          </cell>
          <cell r="C788" t="str">
            <v>POÇOS DE SERVIÇOS - DESEMBOQUE</v>
          </cell>
          <cell r="D788" t="str">
            <v>05.100.022-5</v>
          </cell>
          <cell r="E788" t="str">
            <v>UN</v>
          </cell>
          <cell r="F788">
            <v>9</v>
          </cell>
          <cell r="G788">
            <v>0</v>
          </cell>
          <cell r="H788">
            <v>65112.25</v>
          </cell>
          <cell r="I788">
            <v>108997.9</v>
          </cell>
        </row>
        <row r="789">
          <cell r="B789" t="str">
            <v>02.02.04</v>
          </cell>
          <cell r="C789" t="str">
            <v>TRANSFORMAÇÃO DO POÇO DE DESEMBOQUE EM PV, INCLUSIVE URBANIZAÇÃO</v>
          </cell>
          <cell r="D789" t="str">
            <v>05.100.023-5</v>
          </cell>
          <cell r="E789" t="str">
            <v>UN</v>
          </cell>
          <cell r="F789">
            <v>9</v>
          </cell>
          <cell r="G789">
            <v>7</v>
          </cell>
          <cell r="H789">
            <v>12127</v>
          </cell>
          <cell r="I789">
            <v>20300.59</v>
          </cell>
        </row>
        <row r="790">
          <cell r="B790" t="str">
            <v>02.02.05</v>
          </cell>
          <cell r="C790" t="str">
            <v>CRAVAÇÃO DE TUBOS DE CONCRETO ARMADO, DIÃM. 1000MM</v>
          </cell>
          <cell r="D790" t="str">
            <v>05.100.024-5</v>
          </cell>
          <cell r="E790" t="str">
            <v>M</v>
          </cell>
          <cell r="F790">
            <v>2099</v>
          </cell>
          <cell r="G790">
            <v>1809</v>
          </cell>
          <cell r="H790">
            <v>1179.48</v>
          </cell>
          <cell r="I790">
            <v>1974.44</v>
          </cell>
        </row>
        <row r="791">
          <cell r="B791" t="str">
            <v>02.02.06</v>
          </cell>
          <cell r="C791" t="str">
            <v>FORNECIMENTO DE TUBOS P/ CRAVAÇÃO, DIÂM. 1000MM</v>
          </cell>
          <cell r="D791" t="str">
            <v>06.063.005-5</v>
          </cell>
          <cell r="E791" t="str">
            <v>M</v>
          </cell>
          <cell r="F791">
            <v>2099</v>
          </cell>
          <cell r="G791">
            <v>1809</v>
          </cell>
          <cell r="H791">
            <v>339.78</v>
          </cell>
          <cell r="I791">
            <v>718.63</v>
          </cell>
        </row>
        <row r="792">
          <cell r="B792" t="str">
            <v>02.02.07</v>
          </cell>
          <cell r="C792" t="str">
            <v>POÇOS DE SERVIÇOS - EMBOQUE - COM JET-GROUTING</v>
          </cell>
          <cell r="D792" t="str">
            <v>05.100.020-6</v>
          </cell>
          <cell r="E792" t="str">
            <v>UN</v>
          </cell>
          <cell r="G792">
            <v>7</v>
          </cell>
          <cell r="H792">
            <v>252067.97</v>
          </cell>
          <cell r="I792">
            <v>421961.78</v>
          </cell>
        </row>
        <row r="793">
          <cell r="B793" t="str">
            <v>02.02.08</v>
          </cell>
          <cell r="C793" t="str">
            <v>POÇOS DE SERVIÇOS - DESEMBOQUE - COM JET-GROUTING</v>
          </cell>
          <cell r="D793" t="str">
            <v>05.100.022-6</v>
          </cell>
          <cell r="E793" t="str">
            <v>UN</v>
          </cell>
          <cell r="G793">
            <v>7</v>
          </cell>
          <cell r="H793">
            <v>146987.17000000001</v>
          </cell>
          <cell r="I793">
            <v>246056.52</v>
          </cell>
        </row>
        <row r="794">
          <cell r="B794" t="str">
            <v>02.03</v>
          </cell>
          <cell r="C794" t="str">
            <v>INTERCEPTOR DIÂM 1200 MM - PV 35 AO PV 43</v>
          </cell>
        </row>
        <row r="795">
          <cell r="B795" t="str">
            <v>02.03.01</v>
          </cell>
          <cell r="C795" t="str">
            <v>POÇOS DE SERVIÇOS - EMBOQUE</v>
          </cell>
          <cell r="D795" t="str">
            <v>05.100.030-5</v>
          </cell>
          <cell r="E795" t="str">
            <v>UN</v>
          </cell>
          <cell r="F795">
            <v>4</v>
          </cell>
          <cell r="G795">
            <v>0</v>
          </cell>
          <cell r="H795">
            <v>130001.38</v>
          </cell>
          <cell r="I795">
            <v>217622.31</v>
          </cell>
        </row>
        <row r="796">
          <cell r="B796" t="str">
            <v>02.03.02</v>
          </cell>
          <cell r="C796" t="str">
            <v xml:space="preserve">TRANSFORMAÇÃO DO POÇO DE EMBOQUE EM PV, INCLUSIVE URBANIZAÇÃO </v>
          </cell>
          <cell r="D796" t="str">
            <v>05.100.031-5</v>
          </cell>
          <cell r="E796" t="str">
            <v>UN</v>
          </cell>
          <cell r="F796">
            <v>4</v>
          </cell>
          <cell r="G796">
            <v>9</v>
          </cell>
          <cell r="H796">
            <v>37896.86</v>
          </cell>
          <cell r="I796">
            <v>63439.34</v>
          </cell>
        </row>
        <row r="797">
          <cell r="B797" t="str">
            <v>02.03.03</v>
          </cell>
          <cell r="C797" t="str">
            <v>POÇOS DE SERVIÇOS - DESEMBOQUE</v>
          </cell>
          <cell r="D797" t="str">
            <v>05.100.032-5</v>
          </cell>
          <cell r="E797" t="str">
            <v>UN</v>
          </cell>
          <cell r="F797">
            <v>5</v>
          </cell>
          <cell r="G797">
            <v>0</v>
          </cell>
          <cell r="H797">
            <v>66252.2</v>
          </cell>
          <cell r="I797">
            <v>110906.18</v>
          </cell>
        </row>
        <row r="798">
          <cell r="B798" t="str">
            <v>02.03.04</v>
          </cell>
          <cell r="C798" t="str">
            <v>TRANSFORMAÇÃO DO POÇO DE DESEMBOQUE EM PV, INCLUSIVE URBANIZAÇÃO</v>
          </cell>
          <cell r="D798" t="str">
            <v>05.100.033-5</v>
          </cell>
          <cell r="E798" t="str">
            <v>UN</v>
          </cell>
          <cell r="F798">
            <v>5</v>
          </cell>
          <cell r="G798">
            <v>9</v>
          </cell>
          <cell r="H798">
            <v>12127</v>
          </cell>
          <cell r="I798">
            <v>20300.59</v>
          </cell>
        </row>
        <row r="799">
          <cell r="B799" t="str">
            <v>02.03.05</v>
          </cell>
          <cell r="C799" t="str">
            <v>CRAVAÇÃO DE TUBOS DE CONCRETO ARMADO, DIÃM. 1200MM</v>
          </cell>
          <cell r="D799" t="str">
            <v>05.100.034-5</v>
          </cell>
          <cell r="E799" t="str">
            <v>M</v>
          </cell>
          <cell r="F799">
            <v>1615</v>
          </cell>
          <cell r="G799">
            <v>2498</v>
          </cell>
          <cell r="H799">
            <v>1310.46</v>
          </cell>
          <cell r="I799">
            <v>2193.71</v>
          </cell>
        </row>
        <row r="800">
          <cell r="B800" t="str">
            <v>02.03.06</v>
          </cell>
          <cell r="C800" t="str">
            <v>FORNECIMENTO DE TUBOS P/ CRAVAÇÃO, DIÂM. 1200MM</v>
          </cell>
          <cell r="D800" t="str">
            <v>06.063.006-5</v>
          </cell>
          <cell r="E800" t="str">
            <v>M</v>
          </cell>
          <cell r="F800">
            <v>1615</v>
          </cell>
          <cell r="G800">
            <v>2498</v>
          </cell>
          <cell r="H800">
            <v>475.81</v>
          </cell>
          <cell r="I800">
            <v>1006.33</v>
          </cell>
        </row>
        <row r="801">
          <cell r="B801" t="str">
            <v>02.03.07</v>
          </cell>
          <cell r="C801" t="str">
            <v>POÇOS DE SERVIÇOS - EMBOQUE - COM JET-GROUTING</v>
          </cell>
          <cell r="D801" t="str">
            <v>05.100.030-6</v>
          </cell>
          <cell r="E801" t="str">
            <v>UN</v>
          </cell>
          <cell r="G801">
            <v>9</v>
          </cell>
          <cell r="H801">
            <v>388700.5</v>
          </cell>
          <cell r="I801">
            <v>650684.63</v>
          </cell>
        </row>
        <row r="802">
          <cell r="B802" t="str">
            <v>02.03.08</v>
          </cell>
          <cell r="C802" t="str">
            <v>POÇOS DE SERVIÇOS - DESEMBOQUE - COM JET-GROUTING</v>
          </cell>
          <cell r="D802" t="str">
            <v>05.100.032-6</v>
          </cell>
          <cell r="E802" t="str">
            <v>UN</v>
          </cell>
          <cell r="G802">
            <v>9</v>
          </cell>
          <cell r="H802">
            <v>203689.84</v>
          </cell>
          <cell r="I802">
            <v>340976.79</v>
          </cell>
        </row>
        <row r="803">
          <cell r="B803" t="str">
            <v>REDE COLETORA E COLETOR TRONCO DE ESGOTOS SANITÁRIOS</v>
          </cell>
        </row>
        <row r="804">
          <cell r="B804">
            <v>1</v>
          </cell>
          <cell r="C804" t="str">
            <v>SERVIÇOS TÉCNICOS</v>
          </cell>
        </row>
        <row r="805">
          <cell r="B805" t="str">
            <v>01.01</v>
          </cell>
          <cell r="C805" t="str">
            <v>PROJETOS COMPLEMENTARES</v>
          </cell>
        </row>
        <row r="806">
          <cell r="B806" t="str">
            <v>01.01.01</v>
          </cell>
          <cell r="C806" t="str">
            <v>PROJETO EXECUTIVO</v>
          </cell>
          <cell r="D806" t="str">
            <v>01.050.001-8</v>
          </cell>
          <cell r="E806" t="str">
            <v>GL</v>
          </cell>
          <cell r="F806">
            <v>1</v>
          </cell>
          <cell r="G806">
            <v>0</v>
          </cell>
          <cell r="H806">
            <v>423233.63</v>
          </cell>
          <cell r="I806">
            <v>708493.09</v>
          </cell>
        </row>
        <row r="807">
          <cell r="B807" t="str">
            <v>01.02</v>
          </cell>
          <cell r="C807" t="str">
            <v>CADASTRO DE OBRAS LINEARES</v>
          </cell>
        </row>
        <row r="808">
          <cell r="B808" t="str">
            <v>01.02.01</v>
          </cell>
          <cell r="C808" t="str">
            <v>CADASTRO COMPLETO DAS OBRAS EXECUTADAS,ELABORADO CONFORME ESPECIFICAÇÕES DA DIVISÃO DE CADASTRO TÉCNICO DA CEDAE.</v>
          </cell>
          <cell r="D808" t="str">
            <v>01.019.000-1</v>
          </cell>
          <cell r="E808" t="str">
            <v>GL</v>
          </cell>
          <cell r="F808">
            <v>1</v>
          </cell>
          <cell r="G808">
            <v>1</v>
          </cell>
          <cell r="H808">
            <v>27526.7</v>
          </cell>
          <cell r="I808">
            <v>48667.199999999997</v>
          </cell>
        </row>
        <row r="809">
          <cell r="B809" t="str">
            <v>01.03</v>
          </cell>
          <cell r="C809" t="str">
            <v>SONDAGENS GEOTÉCNICAS</v>
          </cell>
        </row>
        <row r="810">
          <cell r="B810" t="str">
            <v>01.03.01</v>
          </cell>
          <cell r="C810" t="str">
            <v>SONDAGEM A PERCUSSÃO, EM TERRENO COMUM, INCL. ENSAIO DE   PENETRAÇÃO, DIÂMETRO 3" INCL. DESL. E INSTALAÇÕES NO CANTEIRO</v>
          </cell>
          <cell r="D810" t="str">
            <v>01.003.001-0</v>
          </cell>
          <cell r="E810" t="str">
            <v>M</v>
          </cell>
          <cell r="F810">
            <v>2250</v>
          </cell>
          <cell r="G810">
            <v>1447</v>
          </cell>
          <cell r="H810">
            <v>22.86</v>
          </cell>
          <cell r="I810">
            <v>38.79</v>
          </cell>
        </row>
        <row r="811">
          <cell r="B811" t="str">
            <v>01.03.02</v>
          </cell>
          <cell r="C811" t="str">
            <v>MOBILIZAÇÃO E DESMOBILIZAÇÃO DE EQUIPAMENTO E EQUIPE DE SONDAGEM A PERCUSSÃO COM TRANSPORTE ATE 50KM</v>
          </cell>
          <cell r="D811" t="str">
            <v>01.008.050-0</v>
          </cell>
          <cell r="E811" t="str">
            <v>UN</v>
          </cell>
          <cell r="F811">
            <v>10</v>
          </cell>
          <cell r="G811">
            <v>2</v>
          </cell>
          <cell r="H811">
            <v>1244.71</v>
          </cell>
          <cell r="I811">
            <v>2279.06</v>
          </cell>
        </row>
        <row r="812">
          <cell r="B812">
            <v>2</v>
          </cell>
          <cell r="C812" t="str">
            <v>SERVIÇOS PRELIMINARES</v>
          </cell>
        </row>
        <row r="813">
          <cell r="B813" t="str">
            <v>02.01</v>
          </cell>
          <cell r="C813" t="str">
            <v>SINALIZAÇÃO E SEGURANÇA DE VEÍCULOS E PEDESTRES CONF. RESOLUÇÃO SMO 379 DE 29/08/84</v>
          </cell>
        </row>
        <row r="814">
          <cell r="B814" t="str">
            <v>02.01.01</v>
          </cell>
          <cell r="C814" t="str">
            <v>BARRAGEM DE BLOQUEIO DE OBRA NA VIA PÚBLICA, DE ACORDO COM A RESOLUÇÃO DA PREFEITURA-RJ, COMPREENDENDO O FORN., PINTURA DOS SUPORTES DE MADEIRA E REAPROV. DO CONJ. 40 VEZES</v>
          </cell>
          <cell r="D814" t="str">
            <v>02.020.005-0</v>
          </cell>
          <cell r="E814" t="str">
            <v>M</v>
          </cell>
          <cell r="F814">
            <v>2800</v>
          </cell>
          <cell r="G814">
            <v>319</v>
          </cell>
          <cell r="H814">
            <v>0.76</v>
          </cell>
          <cell r="I814">
            <v>1.38</v>
          </cell>
        </row>
        <row r="815">
          <cell r="B815" t="str">
            <v>02.01.02</v>
          </cell>
          <cell r="C815" t="str">
            <v>BARRAGEM DE BLOQUEIO P/ DESVIO DE TRANSITO - COLOCAÇÃO E RETIRADA</v>
          </cell>
          <cell r="D815" t="str">
            <v>02.020.006-0</v>
          </cell>
          <cell r="E815" t="str">
            <v>M</v>
          </cell>
          <cell r="F815">
            <v>112000</v>
          </cell>
          <cell r="G815">
            <v>12724.8</v>
          </cell>
          <cell r="H815">
            <v>1.24</v>
          </cell>
          <cell r="I815">
            <v>2.25</v>
          </cell>
        </row>
        <row r="816">
          <cell r="B816" t="str">
            <v>02.01.03</v>
          </cell>
          <cell r="C816" t="str">
            <v>SEMÁFORO P/ SINALIZAÇÃO NOTURNA DE VALAS - MOBILIZAÇÃO</v>
          </cell>
          <cell r="D816" t="str">
            <v>02.020.009-0</v>
          </cell>
          <cell r="E816" t="str">
            <v>UN</v>
          </cell>
          <cell r="F816">
            <v>560</v>
          </cell>
          <cell r="G816">
            <v>43</v>
          </cell>
          <cell r="H816">
            <v>12.43</v>
          </cell>
          <cell r="I816">
            <v>22.57</v>
          </cell>
        </row>
        <row r="817">
          <cell r="B817" t="str">
            <v>02.01.04</v>
          </cell>
          <cell r="C817" t="str">
            <v>SEMÁFORO P/ SINALIZAÇÃO NOTURNA DE VALAS - COLOCAÇÃO E RETIRADA</v>
          </cell>
          <cell r="D817" t="str">
            <v>02.020.010-0</v>
          </cell>
          <cell r="E817" t="str">
            <v>UN</v>
          </cell>
          <cell r="F817">
            <v>22400</v>
          </cell>
          <cell r="G817">
            <v>1697</v>
          </cell>
          <cell r="H817">
            <v>1.51</v>
          </cell>
          <cell r="I817">
            <v>2.74</v>
          </cell>
        </row>
        <row r="818">
          <cell r="B818" t="str">
            <v>02.01.05</v>
          </cell>
          <cell r="C818" t="str">
            <v>PLACA DE SINALIZAÇÃO PREVENTIVA - MOBILIZAÇÃO</v>
          </cell>
          <cell r="D818" t="str">
            <v>02.020.011-0</v>
          </cell>
          <cell r="E818" t="str">
            <v>UN</v>
          </cell>
          <cell r="F818">
            <v>20</v>
          </cell>
          <cell r="G818">
            <v>43</v>
          </cell>
          <cell r="H818">
            <v>21.95</v>
          </cell>
          <cell r="I818">
            <v>39.86</v>
          </cell>
        </row>
        <row r="819">
          <cell r="B819" t="str">
            <v>02.01.06</v>
          </cell>
          <cell r="C819" t="str">
            <v>PLACA DE SINALIZAÇÃO PREVENTIVA - COLOCAÇÀO E RETIRADA</v>
          </cell>
          <cell r="D819" t="str">
            <v>02.020.012-0</v>
          </cell>
          <cell r="E819" t="str">
            <v>UN</v>
          </cell>
          <cell r="F819">
            <v>800</v>
          </cell>
          <cell r="G819">
            <v>1697</v>
          </cell>
          <cell r="H819">
            <v>2.89</v>
          </cell>
          <cell r="I819">
            <v>5.24</v>
          </cell>
        </row>
        <row r="820">
          <cell r="B820" t="str">
            <v>02.01.07</v>
          </cell>
          <cell r="C820" t="str">
            <v>PLACA PARA IDENTIFICAÇÃO DE OBRA EM VIA URBANA - MOBILIZAÇÃO</v>
          </cell>
          <cell r="D820" t="str">
            <v>02.020.007-0</v>
          </cell>
          <cell r="E820" t="str">
            <v>UN</v>
          </cell>
          <cell r="F820">
            <v>4</v>
          </cell>
          <cell r="G820">
            <v>22</v>
          </cell>
          <cell r="H820">
            <v>71.67</v>
          </cell>
          <cell r="I820">
            <v>130.15</v>
          </cell>
        </row>
        <row r="821">
          <cell r="B821" t="str">
            <v>02.01.08</v>
          </cell>
          <cell r="C821" t="str">
            <v xml:space="preserve">PLACA PARA IDENTIFICAÇÃO DE OBRA EM VIA URBANA -  COLOCAÇÃO E RETIRADA </v>
          </cell>
          <cell r="D821" t="str">
            <v>02.020.008-0</v>
          </cell>
          <cell r="E821" t="str">
            <v>UN</v>
          </cell>
          <cell r="F821">
            <v>160</v>
          </cell>
          <cell r="G821">
            <v>849</v>
          </cell>
          <cell r="H821">
            <v>4.87</v>
          </cell>
          <cell r="I821">
            <v>8.84</v>
          </cell>
        </row>
        <row r="822">
          <cell r="B822" t="str">
            <v>02.01.09</v>
          </cell>
          <cell r="C822" t="str">
            <v>CERCA PROTETORA DE VALA, CONSTRUÍDA C/ MONTANTES FINCADOS CADA 2 ME 2 TÁBUAS HORIZ. DE 1" X 12" - MOBILIZAÇÃO</v>
          </cell>
          <cell r="D822" t="str">
            <v>02.011.002-0</v>
          </cell>
          <cell r="E822" t="str">
            <v>M</v>
          </cell>
          <cell r="F822">
            <v>750</v>
          </cell>
          <cell r="G822">
            <v>319</v>
          </cell>
          <cell r="H822">
            <v>4.43</v>
          </cell>
          <cell r="I822">
            <v>7.23</v>
          </cell>
        </row>
        <row r="823">
          <cell r="B823" t="str">
            <v>02.01.10</v>
          </cell>
          <cell r="C823" t="str">
            <v>CERCA PROTETORA DE VALA, CONSTRUÍDA C/ MONTANTES FINCADOS CADA 2 ME 2 TÁBUAS HORIZ. DE 1" X 12" - COLOC. E RETIR.</v>
          </cell>
          <cell r="D823" t="str">
            <v>02.011.003-0</v>
          </cell>
          <cell r="E823" t="str">
            <v>M</v>
          </cell>
          <cell r="F823">
            <v>30000</v>
          </cell>
          <cell r="G823">
            <v>12724.8</v>
          </cell>
          <cell r="H823">
            <v>3.75</v>
          </cell>
          <cell r="I823">
            <v>6.12</v>
          </cell>
        </row>
        <row r="824">
          <cell r="B824" t="str">
            <v>02.01.11</v>
          </cell>
          <cell r="C824" t="str">
            <v>CHAPA DE AÇO P/ TRAVESSIA PROVISORIA SOBRE VALAS - MOBILIZAÇÃO, USO, COLOCAÇÃO E RETIRADA UMA VEZ</v>
          </cell>
          <cell r="D824" t="str">
            <v>05.013.002-0</v>
          </cell>
          <cell r="E824" t="str">
            <v>M2</v>
          </cell>
          <cell r="F824">
            <v>150</v>
          </cell>
          <cell r="G824">
            <v>32</v>
          </cell>
          <cell r="H824">
            <v>18.11</v>
          </cell>
          <cell r="I824">
            <v>35.619999999999997</v>
          </cell>
        </row>
        <row r="825">
          <cell r="B825" t="str">
            <v>02.01.12</v>
          </cell>
          <cell r="C825" t="str">
            <v>CHAPA DE AÇO P/ TRAVESSIA PROVISORIA SOBRE VALAS - COLOCAÇÃO E RETIRADA ADICIONAIS</v>
          </cell>
          <cell r="D825" t="str">
            <v>05.013.003-0</v>
          </cell>
          <cell r="E825" t="str">
            <v>M2</v>
          </cell>
          <cell r="F825">
            <v>6000</v>
          </cell>
          <cell r="G825">
            <v>1273</v>
          </cell>
          <cell r="H825">
            <v>1.33</v>
          </cell>
          <cell r="I825">
            <v>2.61</v>
          </cell>
        </row>
        <row r="826">
          <cell r="B826">
            <v>3</v>
          </cell>
          <cell r="C826" t="str">
            <v>MOVIMENTO DE TERRA</v>
          </cell>
        </row>
        <row r="827">
          <cell r="B827" t="str">
            <v>03.01</v>
          </cell>
          <cell r="C827" t="str">
            <v>ESCAVAÇÃO E ATERRO</v>
          </cell>
        </row>
        <row r="828">
          <cell r="B828" t="str">
            <v>03.01.01</v>
          </cell>
          <cell r="C828" t="str">
            <v>ESCAV. MEC. VALA/CAVA NÃO ESTRONCADA, 1ª CATEG., C/ESCAVADEIRA HIDRÁULICA ATÉ 1,5 M DE PROF., EXCLUSIVE ESGOTAMENTO</v>
          </cell>
          <cell r="D828" t="str">
            <v>03.020.050-0</v>
          </cell>
          <cell r="E828" t="str">
            <v>M3</v>
          </cell>
          <cell r="F828">
            <v>49149</v>
          </cell>
          <cell r="G828">
            <v>17963</v>
          </cell>
          <cell r="H828">
            <v>1.77</v>
          </cell>
          <cell r="I828">
            <v>3.26</v>
          </cell>
        </row>
        <row r="829">
          <cell r="B829" t="str">
            <v>03.01.02</v>
          </cell>
          <cell r="C829" t="str">
            <v>ESCAV. MEC. VALA ESCORADA, 1ª CATEG. C/ESCAVADEIRA HIDRÁULICA, ATÉ 1,5 M DE PROF., EXCLUSIVE ESGOTAMENTO E ESCORAMENTO</v>
          </cell>
          <cell r="D829" t="str">
            <v>03.020.080-0</v>
          </cell>
          <cell r="E829" t="str">
            <v>M3</v>
          </cell>
          <cell r="F829">
            <v>44433</v>
          </cell>
          <cell r="G829">
            <v>16347</v>
          </cell>
          <cell r="H829">
            <v>2.12</v>
          </cell>
          <cell r="I829">
            <v>3.91</v>
          </cell>
        </row>
        <row r="830">
          <cell r="B830" t="str">
            <v>03.01.03</v>
          </cell>
          <cell r="C830" t="str">
            <v>ESCAV. MEC. VALA/CAVA ESCORADA,  1ª CATEG, C/ ESCAVADEIRA HIDRÁULICA ENTRE 1,5 E 3,0 M PROF., EXCLUSIVE ESGOTAMENTO E ESCORAMENTO</v>
          </cell>
          <cell r="D830" t="str">
            <v>03.020.085-0</v>
          </cell>
          <cell r="E830" t="str">
            <v>M3</v>
          </cell>
          <cell r="F830">
            <v>20349</v>
          </cell>
          <cell r="G830">
            <v>27701</v>
          </cell>
          <cell r="H830">
            <v>2.41</v>
          </cell>
          <cell r="I830">
            <v>4.4400000000000004</v>
          </cell>
        </row>
        <row r="831">
          <cell r="B831" t="str">
            <v>03.01.04</v>
          </cell>
          <cell r="C831" t="str">
            <v>ESCAVAÇÃO MEC. VALA/CAVA ESCORADA, 1ª CATEG. C/ ESCAVADEIRA HIDRÁULICA ENTRE 3,00 E 4,50 M DE PROF., EXCLUSIVE ESGOTAMENTO E ESCORAMENTO</v>
          </cell>
          <cell r="D831" t="str">
            <v>03.020.090-0</v>
          </cell>
          <cell r="E831" t="str">
            <v>M3</v>
          </cell>
          <cell r="F831">
            <v>10207</v>
          </cell>
          <cell r="G831">
            <v>8797</v>
          </cell>
          <cell r="H831">
            <v>3.58</v>
          </cell>
          <cell r="I831">
            <v>6.6</v>
          </cell>
        </row>
        <row r="832">
          <cell r="B832" t="str">
            <v>03.01.05</v>
          </cell>
          <cell r="C832" t="str">
            <v>ESCAVAÇÃO MEC. VALA/CAVA ESCORADA, 1ª CATEG. C/ ESCAVADEIRA HIDRÁULICA ENTRE 4,50 E 6,0 M DE PROF., EXCLUSIVE ESGOTAMENTO E ESCORAMENTO</v>
          </cell>
          <cell r="D832" t="str">
            <v>03.020.100-0</v>
          </cell>
          <cell r="E832" t="str">
            <v>M3</v>
          </cell>
          <cell r="F832">
            <v>4886</v>
          </cell>
          <cell r="G832">
            <v>1248</v>
          </cell>
          <cell r="H832">
            <v>5.23</v>
          </cell>
          <cell r="I832">
            <v>9.65</v>
          </cell>
        </row>
        <row r="833">
          <cell r="B833" t="str">
            <v>03.01.06</v>
          </cell>
          <cell r="C833" t="str">
            <v>ESCAV. MANUAL VALA/CAVA, 1ª CATEG. ATÉ 1,5 M PROF.</v>
          </cell>
          <cell r="D833" t="str">
            <v>03.001.001-0</v>
          </cell>
          <cell r="E833" t="str">
            <v>M3</v>
          </cell>
          <cell r="F833">
            <v>9874</v>
          </cell>
          <cell r="G833">
            <v>3820</v>
          </cell>
          <cell r="H833">
            <v>9.9499999999999993</v>
          </cell>
          <cell r="I833">
            <v>18.54</v>
          </cell>
        </row>
        <row r="834">
          <cell r="B834" t="str">
            <v>03.01.07</v>
          </cell>
          <cell r="C834" t="str">
            <v xml:space="preserve">ESCAVAÇÃO C/AR COMPRIMIDO VALA/CAVA, 2ª CATEG. (ROCHA MUITO DECOMPOSTA), PROF. ATÉ 1,50 M </v>
          </cell>
          <cell r="D834" t="str">
            <v>03.008.010-0</v>
          </cell>
          <cell r="E834" t="str">
            <v>M3</v>
          </cell>
          <cell r="F834">
            <v>100</v>
          </cell>
          <cell r="G834">
            <v>38</v>
          </cell>
          <cell r="H834">
            <v>30.4</v>
          </cell>
          <cell r="I834">
            <v>54.35</v>
          </cell>
        </row>
        <row r="835">
          <cell r="B835" t="str">
            <v>03.01.08</v>
          </cell>
          <cell r="C835" t="str">
            <v>ESCAV. C/AR COMPR. VALA/CAVA, 3ª CATEG. (ROCHA SÃ FRATURADA), PROF. ATÉ 1,5 M</v>
          </cell>
          <cell r="D835" t="str">
            <v>03.008.050-0</v>
          </cell>
          <cell r="E835" t="str">
            <v>M3</v>
          </cell>
          <cell r="F835">
            <v>50</v>
          </cell>
          <cell r="G835">
            <v>20</v>
          </cell>
          <cell r="H835">
            <v>116.42</v>
          </cell>
          <cell r="I835">
            <v>208.15</v>
          </cell>
        </row>
        <row r="836">
          <cell r="B836" t="str">
            <v>03.01.09</v>
          </cell>
          <cell r="C836" t="str">
            <v xml:space="preserve">REATERRO COMPACTADO VALA/CAVA C/MAT. ESCAV. SELECIONADO EM CAMADAS DE 30 CM </v>
          </cell>
          <cell r="D836" t="str">
            <v>03.013.001-0</v>
          </cell>
          <cell r="E836" t="str">
            <v>M3</v>
          </cell>
          <cell r="F836">
            <v>64330</v>
          </cell>
          <cell r="G836">
            <v>65609</v>
          </cell>
          <cell r="H836">
            <v>5.97</v>
          </cell>
          <cell r="I836">
            <v>11.13</v>
          </cell>
        </row>
        <row r="837">
          <cell r="B837" t="str">
            <v>03.01.10</v>
          </cell>
          <cell r="C837" t="str">
            <v>REATERRO DE VALA COM MATERIAL DE BOA QUALIDADE, UTILIZANDO VIBRO COMPACTADOR PORTÁTIL, EXCLUSIVE MATERIAL</v>
          </cell>
          <cell r="D837" t="str">
            <v>03.011.015-0</v>
          </cell>
          <cell r="E837" t="str">
            <v>M3</v>
          </cell>
          <cell r="F837">
            <v>51465</v>
          </cell>
          <cell r="G837">
            <v>0</v>
          </cell>
          <cell r="H837">
            <v>4.76</v>
          </cell>
          <cell r="I837">
            <v>8.42</v>
          </cell>
        </row>
        <row r="838">
          <cell r="B838" t="str">
            <v>03.01.11</v>
          </cell>
          <cell r="C838" t="str">
            <v xml:space="preserve">REATERRO DE VALA COM PÓ DE PEDRA, INCLUSIVE FORNECIMENTO DOS MATERIAIS </v>
          </cell>
          <cell r="D838" t="str">
            <v>03.015.010-0</v>
          </cell>
          <cell r="E838" t="str">
            <v>M3</v>
          </cell>
          <cell r="F838">
            <v>12866</v>
          </cell>
          <cell r="G838">
            <v>3179</v>
          </cell>
          <cell r="H838">
            <v>15.47</v>
          </cell>
          <cell r="I838">
            <v>25.61</v>
          </cell>
        </row>
        <row r="839">
          <cell r="B839" t="str">
            <v>03.01.12</v>
          </cell>
          <cell r="C839" t="str">
            <v xml:space="preserve">ESCAVAÇÃO, CARGA E DESCARGA, A 10 KM, EXCLUSIVE ROYALTIES SOBRE O MATERIAL </v>
          </cell>
          <cell r="D839" t="str">
            <v>03.010.007-0</v>
          </cell>
          <cell r="E839" t="str">
            <v>M3</v>
          </cell>
          <cell r="F839">
            <v>51465</v>
          </cell>
          <cell r="G839">
            <v>0</v>
          </cell>
          <cell r="H839">
            <v>8.3800000000000008</v>
          </cell>
          <cell r="I839">
            <v>17.07</v>
          </cell>
        </row>
        <row r="840">
          <cell r="B840" t="str">
            <v>03.01.13</v>
          </cell>
          <cell r="C840" t="str">
            <v>ROYALTIES SOBRE MATERIAL DE JAZIDA</v>
          </cell>
          <cell r="D840" t="str">
            <v>01.090.002-1</v>
          </cell>
          <cell r="E840" t="str">
            <v>M3</v>
          </cell>
          <cell r="F840">
            <v>51465</v>
          </cell>
          <cell r="G840">
            <v>0</v>
          </cell>
          <cell r="H840">
            <v>1.1599999999999999</v>
          </cell>
          <cell r="I840">
            <v>2.0699999999999998</v>
          </cell>
        </row>
        <row r="841">
          <cell r="B841" t="str">
            <v>03.01.14</v>
          </cell>
          <cell r="C841" t="str">
            <v>ESCAVAÇÃO MEC. VALA/CAVA ESTRONCADA, 1ª CATEG. ACIMA DE 6M DE PROFUNDIDADE</v>
          </cell>
          <cell r="D841" t="str">
            <v>03.020.110-1</v>
          </cell>
          <cell r="E841" t="str">
            <v>M3</v>
          </cell>
          <cell r="F841">
            <v>1126</v>
          </cell>
          <cell r="G841">
            <v>160</v>
          </cell>
          <cell r="H841">
            <v>9.9600000000000009</v>
          </cell>
          <cell r="I841">
            <v>18.38</v>
          </cell>
        </row>
        <row r="842">
          <cell r="B842" t="str">
            <v>03.02</v>
          </cell>
          <cell r="C842" t="str">
            <v>TRANSPORTE DE SOLOS</v>
          </cell>
        </row>
        <row r="843">
          <cell r="B843" t="str">
            <v>03.02.01</v>
          </cell>
          <cell r="C843" t="str">
            <v>CARGA MANUAL E DESC. MEC. MAT. A GRANEL EM CAMINHÃO</v>
          </cell>
          <cell r="D843" t="str">
            <v>04.006.008-0</v>
          </cell>
          <cell r="E843" t="str">
            <v>T</v>
          </cell>
          <cell r="F843">
            <v>40875</v>
          </cell>
          <cell r="G843">
            <v>15813</v>
          </cell>
          <cell r="H843">
            <v>5.59</v>
          </cell>
          <cell r="I843">
            <v>10.51</v>
          </cell>
        </row>
        <row r="844">
          <cell r="B844" t="str">
            <v>03.02.02</v>
          </cell>
          <cell r="C844" t="str">
            <v>CARGA E DESCARGA MECÂNICA MATERIAL A GRANEL EM CAMINHÃO, INCLUSIVE EQUIPAMENTO CARREGADOR</v>
          </cell>
          <cell r="D844" t="str">
            <v>04.011.051-0</v>
          </cell>
          <cell r="E844" t="str">
            <v>T</v>
          </cell>
          <cell r="F844">
            <v>95375</v>
          </cell>
          <cell r="G844">
            <v>24403</v>
          </cell>
          <cell r="H844">
            <v>3.37</v>
          </cell>
          <cell r="I844">
            <v>6.76</v>
          </cell>
        </row>
        <row r="845">
          <cell r="B845" t="str">
            <v>03.02.03</v>
          </cell>
          <cell r="C845" t="str">
            <v>TRANSP. DE CARGA DE QUALQUER NATUREZA, EXCL. AS DESPESAS DE CARGA E DESCARGA TANTO DE ESPERA DO CAMINHÃO COMO DE SERVENTE OU EQUIP. AUXIL., A VELOC. MEDIA DE 40KM/H CAMINHAO BASCULANTE A ÓLEO DIESEL DE 8T</v>
          </cell>
          <cell r="D845" t="str">
            <v>04.005.121-0</v>
          </cell>
          <cell r="E845" t="str">
            <v>T.KM</v>
          </cell>
          <cell r="F845">
            <v>2725000</v>
          </cell>
          <cell r="G845">
            <v>209700</v>
          </cell>
          <cell r="H845">
            <v>0.26</v>
          </cell>
          <cell r="I845">
            <v>0.49</v>
          </cell>
        </row>
        <row r="846">
          <cell r="B846">
            <v>4</v>
          </cell>
          <cell r="C846" t="str">
            <v>ESCORAMENTO</v>
          </cell>
        </row>
        <row r="847">
          <cell r="B847" t="str">
            <v>04.01</v>
          </cell>
          <cell r="C847" t="str">
            <v>ESCORAMENTO SIMPLES FECHADO DE VALA, POUCA PROF. INCL FORN MAT.</v>
          </cell>
          <cell r="D847" t="str">
            <v>05.011.001-0</v>
          </cell>
          <cell r="E847" t="str">
            <v>M2</v>
          </cell>
          <cell r="F847">
            <v>35772</v>
          </cell>
          <cell r="G847">
            <v>26385.5</v>
          </cell>
          <cell r="H847">
            <v>11.08</v>
          </cell>
          <cell r="I847">
            <v>16.04</v>
          </cell>
        </row>
        <row r="848">
          <cell r="B848" t="str">
            <v>04.02</v>
          </cell>
          <cell r="C848" t="str">
            <v>ESCORAMENTO C/CHAPAS METALICAS DE VALA/CAVA ATÉ 4,00 M DE PROFUNDIDADE, UTILIZANDO ESCAVADEIRA HIDRÁULICA NA CRAVAÇÃO E RETIRADA DE CHAPAS</v>
          </cell>
          <cell r="D848" t="str">
            <v>05.080.025-0</v>
          </cell>
          <cell r="E848" t="str">
            <v>M2</v>
          </cell>
          <cell r="F848">
            <v>74878</v>
          </cell>
          <cell r="G848">
            <v>77592.399999999994</v>
          </cell>
          <cell r="H848">
            <v>13.98</v>
          </cell>
          <cell r="I848">
            <v>26.38</v>
          </cell>
        </row>
        <row r="849">
          <cell r="B849" t="str">
            <v>04.03</v>
          </cell>
          <cell r="C849" t="str">
            <v>ESCORAMENTO C/CHAPAS METALICAS DE VALA/CAVA ATÉ 6,00 M DE PROFUNDIDADE, UTILIZANDO ESCAVADEIRA HIDRÁULICA NA CRAVAÇÃO E RETIRADA DE CHAPAS</v>
          </cell>
          <cell r="D849" t="str">
            <v>05.080.065-0</v>
          </cell>
          <cell r="E849" t="str">
            <v>M2</v>
          </cell>
          <cell r="F849">
            <v>10966</v>
          </cell>
          <cell r="G849">
            <v>22681.1</v>
          </cell>
          <cell r="H849">
            <v>21.73</v>
          </cell>
          <cell r="I849">
            <v>41</v>
          </cell>
        </row>
        <row r="850">
          <cell r="B850">
            <v>5</v>
          </cell>
          <cell r="C850" t="str">
            <v>ESGOTAMENTO</v>
          </cell>
        </row>
        <row r="851">
          <cell r="B851" t="str">
            <v>05.01</v>
          </cell>
          <cell r="C851" t="str">
            <v>ESGOTAMENTO DE VALA/CAVA P/ BOMBEAMENTO DIRETO.</v>
          </cell>
          <cell r="D851" t="str">
            <v>05.010.005-0</v>
          </cell>
          <cell r="E851" t="str">
            <v>CV.H</v>
          </cell>
          <cell r="F851">
            <v>90000</v>
          </cell>
          <cell r="G851">
            <v>16233.6</v>
          </cell>
          <cell r="H851">
            <v>1.67</v>
          </cell>
          <cell r="I851">
            <v>2.66</v>
          </cell>
        </row>
        <row r="852">
          <cell r="B852" t="str">
            <v>05.02</v>
          </cell>
          <cell r="C852" t="str">
            <v>REBAIXAMENTO DE LENÇOL FREÁTICO</v>
          </cell>
        </row>
        <row r="853">
          <cell r="B853" t="str">
            <v>05.02.01</v>
          </cell>
          <cell r="C853" t="str">
            <v>DESPESAS DE ENERGIA SIST. DE REBAIXAMENTO</v>
          </cell>
          <cell r="D853" t="str">
            <v>01.007.030-0</v>
          </cell>
          <cell r="E853" t="str">
            <v>CV.H</v>
          </cell>
          <cell r="F853">
            <v>1224000</v>
          </cell>
          <cell r="G853">
            <v>443520</v>
          </cell>
          <cell r="H853">
            <v>0.27</v>
          </cell>
          <cell r="I853">
            <v>0.41</v>
          </cell>
        </row>
        <row r="854">
          <cell r="B854" t="str">
            <v>05.02.02</v>
          </cell>
          <cell r="C854" t="str">
            <v>MONTAGEM E DESMONT. CONJ. BOMBAS, CABINE E TUBULAÇÃO COLETORA DE SIST. REBAIXAMENTO</v>
          </cell>
          <cell r="D854" t="str">
            <v>01.007.010-0</v>
          </cell>
          <cell r="E854" t="str">
            <v>UN</v>
          </cell>
          <cell r="F854">
            <v>170</v>
          </cell>
          <cell r="G854">
            <v>462</v>
          </cell>
          <cell r="H854">
            <v>1036.4000000000001</v>
          </cell>
          <cell r="I854">
            <v>1587.76</v>
          </cell>
        </row>
        <row r="855">
          <cell r="B855" t="str">
            <v>05.02.03</v>
          </cell>
          <cell r="C855" t="str">
            <v>CRAVAÇÃO E RETIRADA DE UMA PONTEIRA FILTRANTE</v>
          </cell>
          <cell r="D855" t="str">
            <v>01.007.020-0</v>
          </cell>
          <cell r="E855" t="str">
            <v>UN</v>
          </cell>
          <cell r="F855">
            <v>11900</v>
          </cell>
          <cell r="G855">
            <v>27704</v>
          </cell>
          <cell r="H855">
            <v>40.299999999999997</v>
          </cell>
          <cell r="I855">
            <v>61.73</v>
          </cell>
        </row>
        <row r="856">
          <cell r="B856" t="str">
            <v>05.02.04</v>
          </cell>
          <cell r="C856" t="str">
            <v>MANUTENÇÃO E  OPERAÇÃODOS DO SISTEMA DE REBAIXAMENTO</v>
          </cell>
          <cell r="D856" t="str">
            <v>01.007.025-0</v>
          </cell>
          <cell r="E856" t="str">
            <v>DIA</v>
          </cell>
          <cell r="F856">
            <v>5100</v>
          </cell>
          <cell r="G856">
            <v>1848</v>
          </cell>
          <cell r="H856">
            <v>97.88</v>
          </cell>
          <cell r="I856">
            <v>149.94999999999999</v>
          </cell>
        </row>
        <row r="857">
          <cell r="B857">
            <v>6</v>
          </cell>
          <cell r="C857" t="str">
            <v>FUNDAÇÕES E ESTRUTURAS</v>
          </cell>
        </row>
        <row r="858">
          <cell r="B858" t="str">
            <v>06.01</v>
          </cell>
          <cell r="C858" t="str">
            <v>ESTRUTURAS DE CONCRETO ARMADO OU PROTENDIDO</v>
          </cell>
        </row>
        <row r="859">
          <cell r="B859" t="str">
            <v>06.01.01</v>
          </cell>
          <cell r="C859" t="str">
            <v>CONCR. DOSADO RACIONALMENTE P/FCK 10 Mpa, INCL. MAT. PREPARO, TRANSPORTE, LANÇAMENTO E ADENSAMENTO</v>
          </cell>
          <cell r="D859" t="str">
            <v>11.003.001-0</v>
          </cell>
          <cell r="E859" t="str">
            <v>M3</v>
          </cell>
          <cell r="F859">
            <v>525</v>
          </cell>
          <cell r="G859">
            <v>10</v>
          </cell>
          <cell r="H859">
            <v>211.76</v>
          </cell>
          <cell r="I859">
            <v>280.79000000000002</v>
          </cell>
        </row>
        <row r="860">
          <cell r="B860" t="str">
            <v>06.01.02</v>
          </cell>
          <cell r="C860" t="str">
            <v>CONCRETO DOSADO RACIONALMENTE P/ FCK 15MPa INCL. MAT. PREPARO, TRANSPORTE, LANÇAMENTO E ADENSAMENTO</v>
          </cell>
          <cell r="D860" t="str">
            <v>11.003.002-0</v>
          </cell>
          <cell r="E860" t="str">
            <v>M3</v>
          </cell>
          <cell r="F860">
            <v>60</v>
          </cell>
          <cell r="G860">
            <v>5</v>
          </cell>
          <cell r="H860">
            <v>231.3</v>
          </cell>
          <cell r="I860">
            <v>306.7</v>
          </cell>
        </row>
        <row r="861">
          <cell r="B861" t="str">
            <v>06.01.03</v>
          </cell>
          <cell r="C861" t="str">
            <v>FORMAS DE MAD. P/PARAMENTOS PLANOS. FORN. DOS MAT. E DESMOLDAGEM EXCL. ESCORAMENTO, SERVIDO A MADEIRA 2 VEZES</v>
          </cell>
          <cell r="D861" t="str">
            <v>11.004.021-0</v>
          </cell>
          <cell r="E861" t="str">
            <v>M2</v>
          </cell>
          <cell r="F861">
            <v>1050</v>
          </cell>
          <cell r="G861">
            <v>75</v>
          </cell>
          <cell r="H861">
            <v>34.43</v>
          </cell>
          <cell r="I861">
            <v>57.53</v>
          </cell>
        </row>
        <row r="862">
          <cell r="B862" t="str">
            <v>06.01.04</v>
          </cell>
          <cell r="C862" t="str">
            <v>ESCORAMENTO DE FORMAS DE PARAMENTOS DE CONCRETO ATE 1,50M DE ALTURA MEDIDO PELA ÁREA DE FORMA ESCORADA E COM REAPROVEITAMENTO DE 30% DA MADEIRA</v>
          </cell>
          <cell r="D862" t="str">
            <v>11.004.065-0</v>
          </cell>
          <cell r="E862" t="str">
            <v>M2</v>
          </cell>
          <cell r="F862">
            <v>1050</v>
          </cell>
          <cell r="G862">
            <v>75</v>
          </cell>
          <cell r="H862">
            <v>6.18</v>
          </cell>
          <cell r="I862">
            <v>10.32</v>
          </cell>
        </row>
        <row r="863">
          <cell r="B863" t="str">
            <v>06.01.05</v>
          </cell>
          <cell r="C863" t="str">
            <v>FORN. DE BARRA DE AÇO CA-50 DE 8MM ATE 12,5 MM</v>
          </cell>
          <cell r="D863" t="str">
            <v>11.009.014-0</v>
          </cell>
          <cell r="E863" t="str">
            <v>KG</v>
          </cell>
          <cell r="F863">
            <v>4800</v>
          </cell>
          <cell r="G863">
            <v>400</v>
          </cell>
          <cell r="H863">
            <v>1.51</v>
          </cell>
          <cell r="I863">
            <v>3.02</v>
          </cell>
        </row>
        <row r="864">
          <cell r="B864" t="str">
            <v>06.01.06</v>
          </cell>
          <cell r="C864" t="str">
            <v>CORTE, DOBRAGEM, MONTAGEM E COLOCAÇÃO DE FERRAGENS NAS FORMAS, AÇO CA-50A OU CA-50B, ATE 12,5 MM</v>
          </cell>
          <cell r="D864" t="str">
            <v>11.011.030-0</v>
          </cell>
          <cell r="E864" t="str">
            <v>KG</v>
          </cell>
          <cell r="F864">
            <v>4800</v>
          </cell>
          <cell r="G864">
            <v>400</v>
          </cell>
          <cell r="H864">
            <v>0.8</v>
          </cell>
          <cell r="I864">
            <v>1.44</v>
          </cell>
        </row>
        <row r="865">
          <cell r="B865" t="str">
            <v>06.02</v>
          </cell>
          <cell r="C865" t="str">
            <v>POÇOS DE VISITA CONCRETO ARMADO PADRÃO CEDAE, EXCLUSIVE TAMPÃO DE F.FUNDIDO</v>
          </cell>
        </row>
        <row r="866">
          <cell r="B866" t="str">
            <v>06.02.01</v>
          </cell>
          <cell r="C866" t="str">
            <v xml:space="preserve">PV DE CONCR. ARMADO P/ DN ATE 0,6M, PROF.=2,7 M </v>
          </cell>
          <cell r="D866" t="str">
            <v>06.012.205-0</v>
          </cell>
          <cell r="E866" t="str">
            <v>UN</v>
          </cell>
          <cell r="F866">
            <v>14</v>
          </cell>
          <cell r="G866">
            <v>1</v>
          </cell>
          <cell r="H866">
            <v>2006.52</v>
          </cell>
          <cell r="I866">
            <v>3419.11</v>
          </cell>
        </row>
        <row r="867">
          <cell r="B867" t="str">
            <v>06.02.02</v>
          </cell>
          <cell r="C867" t="str">
            <v xml:space="preserve">PV DE CONCR. ARMADO P/ DN ATE 0,6M, PROF.=4,2 M </v>
          </cell>
          <cell r="D867" t="str">
            <v>06.012.210-0</v>
          </cell>
          <cell r="E867" t="str">
            <v>UN</v>
          </cell>
          <cell r="F867">
            <v>11</v>
          </cell>
          <cell r="G867">
            <v>4</v>
          </cell>
          <cell r="H867">
            <v>2441.6799999999998</v>
          </cell>
          <cell r="I867">
            <v>4160.62</v>
          </cell>
        </row>
        <row r="868">
          <cell r="B868" t="str">
            <v>06.02.03</v>
          </cell>
          <cell r="C868" t="str">
            <v xml:space="preserve">PV DE CONCR. ARMADO P/ DN ATE 0,6M, PROF.=4,5 M </v>
          </cell>
          <cell r="D868" t="str">
            <v>06.012.211-0</v>
          </cell>
          <cell r="E868" t="str">
            <v>UN</v>
          </cell>
          <cell r="F868">
            <v>10</v>
          </cell>
          <cell r="G868">
            <v>9</v>
          </cell>
          <cell r="H868">
            <v>2573.09</v>
          </cell>
          <cell r="I868">
            <v>4384.54</v>
          </cell>
        </row>
        <row r="869">
          <cell r="B869" t="str">
            <v>06.02.04</v>
          </cell>
          <cell r="C869" t="str">
            <v xml:space="preserve">PV DE CONCR. ARMADO P/ DN ATE 0,7M, PROF.=4,8 M </v>
          </cell>
          <cell r="D869" t="str">
            <v>06.012.228-0</v>
          </cell>
          <cell r="E869" t="str">
            <v>UN</v>
          </cell>
          <cell r="F869">
            <v>1</v>
          </cell>
          <cell r="G869">
            <v>0</v>
          </cell>
          <cell r="H869">
            <v>2941.3</v>
          </cell>
          <cell r="I869">
            <v>5011.97</v>
          </cell>
        </row>
        <row r="870">
          <cell r="B870" t="str">
            <v>06.02.05</v>
          </cell>
          <cell r="C870" t="str">
            <v xml:space="preserve">PV DE CONCR. ARMADO P/ DN ATE 0,6M, PROF.=2,1 M </v>
          </cell>
          <cell r="D870" t="str">
            <v>06.012.203-0</v>
          </cell>
          <cell r="G870">
            <v>2</v>
          </cell>
          <cell r="H870">
            <v>1375</v>
          </cell>
          <cell r="I870">
            <v>2343</v>
          </cell>
        </row>
        <row r="871">
          <cell r="B871" t="str">
            <v>06.02.06</v>
          </cell>
          <cell r="C871" t="str">
            <v xml:space="preserve">PV DE CONCR. ARMADO P/ DN ATE 0,6M, PROF.=2,4 M </v>
          </cell>
          <cell r="D871" t="str">
            <v>06.012.204-0</v>
          </cell>
          <cell r="G871">
            <v>2</v>
          </cell>
          <cell r="H871">
            <v>1525.86</v>
          </cell>
          <cell r="I871">
            <v>2600.06</v>
          </cell>
        </row>
        <row r="872">
          <cell r="B872" t="str">
            <v>06.02.07</v>
          </cell>
          <cell r="C872" t="str">
            <v xml:space="preserve">PV DE CONCR. ARMADO P/ DN ATE 0,6M, PROF.=3,0 M </v>
          </cell>
          <cell r="D872" t="str">
            <v>06.012.206-0</v>
          </cell>
          <cell r="G872">
            <v>3</v>
          </cell>
          <cell r="H872">
            <v>1698.07</v>
          </cell>
          <cell r="I872">
            <v>2893.51</v>
          </cell>
        </row>
        <row r="873">
          <cell r="B873" t="str">
            <v>06.02.08</v>
          </cell>
          <cell r="C873" t="str">
            <v xml:space="preserve">PV DE CONCR. ARMADO P/ DN ATE 0,6M, PROF.=3,3 M </v>
          </cell>
          <cell r="D873" t="str">
            <v>06.012.207-0</v>
          </cell>
          <cell r="G873">
            <v>1</v>
          </cell>
          <cell r="H873">
            <v>1726.99</v>
          </cell>
          <cell r="I873">
            <v>2942.79</v>
          </cell>
        </row>
        <row r="874">
          <cell r="B874" t="str">
            <v>06.02.09</v>
          </cell>
          <cell r="C874" t="str">
            <v xml:space="preserve">PV DE CONCR. ARMADO P/ DN ATE 0,6M, PROF.=3,6 M </v>
          </cell>
          <cell r="D874" t="str">
            <v>06.012.208-0</v>
          </cell>
          <cell r="G874">
            <v>10</v>
          </cell>
          <cell r="H874">
            <v>1789.91</v>
          </cell>
          <cell r="I874">
            <v>3050</v>
          </cell>
        </row>
        <row r="875">
          <cell r="B875" t="str">
            <v>06.02.10</v>
          </cell>
          <cell r="C875" t="str">
            <v xml:space="preserve">PV DE CONCR. ARMADO P/ DN ATE 0,6M, PROF.=3,9 M </v>
          </cell>
          <cell r="D875" t="str">
            <v>06.012.209-0</v>
          </cell>
          <cell r="G875">
            <v>6</v>
          </cell>
          <cell r="H875">
            <v>1870.32</v>
          </cell>
          <cell r="I875">
            <v>3187.02</v>
          </cell>
        </row>
        <row r="876">
          <cell r="B876" t="str">
            <v>06.02.11</v>
          </cell>
          <cell r="C876" t="str">
            <v xml:space="preserve">PV DE CONCR. ARMADO P/ DN ATE 0,6M, PROF.=4,8 M </v>
          </cell>
          <cell r="D876" t="str">
            <v>06.012.212-0</v>
          </cell>
          <cell r="G876">
            <v>7</v>
          </cell>
          <cell r="H876">
            <v>2111.23</v>
          </cell>
          <cell r="I876">
            <v>3597.53</v>
          </cell>
        </row>
        <row r="877">
          <cell r="B877" t="str">
            <v>06.02.12</v>
          </cell>
          <cell r="C877" t="str">
            <v xml:space="preserve">PV DE CONCR. ARMADO P/ DN ATE 0,6M, PROF.=5,1 M </v>
          </cell>
          <cell r="D877" t="str">
            <v>06.012.213-0</v>
          </cell>
          <cell r="G877">
            <v>3</v>
          </cell>
          <cell r="H877">
            <v>2191.3200000000002</v>
          </cell>
          <cell r="I877">
            <v>3734</v>
          </cell>
        </row>
        <row r="878">
          <cell r="B878" t="str">
            <v>06.03</v>
          </cell>
          <cell r="C878" t="str">
            <v>POÇOS DE VISITA DE ANEIS PREMOLDADOS DE CONCRETO, PADRÃO CEDAE, EXCL.TAMPÃO DE F.FUNDIDO</v>
          </cell>
        </row>
        <row r="879">
          <cell r="B879" t="str">
            <v>06.03.01</v>
          </cell>
          <cell r="C879" t="str">
            <v xml:space="preserve">PV DE ANEIS PREMOLDADOS PROF.=0,8 M </v>
          </cell>
          <cell r="D879" t="str">
            <v>06.017.002-0</v>
          </cell>
          <cell r="E879" t="str">
            <v>UN</v>
          </cell>
          <cell r="F879">
            <v>1</v>
          </cell>
          <cell r="G879">
            <v>45</v>
          </cell>
          <cell r="H879">
            <v>108.38</v>
          </cell>
          <cell r="I879">
            <v>199.85</v>
          </cell>
        </row>
        <row r="880">
          <cell r="B880" t="str">
            <v>06.03.02</v>
          </cell>
          <cell r="C880" t="str">
            <v xml:space="preserve">PV DE ANEIS PREMOLDADOS PROF.=1,0 M </v>
          </cell>
          <cell r="D880" t="str">
            <v>06.017.003-0</v>
          </cell>
          <cell r="E880" t="str">
            <v>UN</v>
          </cell>
          <cell r="F880">
            <v>727</v>
          </cell>
          <cell r="G880">
            <v>17</v>
          </cell>
          <cell r="H880">
            <v>120.71</v>
          </cell>
          <cell r="I880">
            <v>222.58</v>
          </cell>
        </row>
        <row r="881">
          <cell r="B881" t="str">
            <v>06.03.03</v>
          </cell>
          <cell r="C881" t="str">
            <v xml:space="preserve">PV DE ANEIS PREMOLDADOS PROF.=1,05 M </v>
          </cell>
          <cell r="D881" t="str">
            <v>06.017.004-0</v>
          </cell>
          <cell r="E881" t="str">
            <v>UN</v>
          </cell>
          <cell r="F881">
            <v>1</v>
          </cell>
          <cell r="G881">
            <v>2</v>
          </cell>
          <cell r="H881">
            <v>252.91</v>
          </cell>
          <cell r="I881">
            <v>466.36</v>
          </cell>
        </row>
        <row r="882">
          <cell r="B882" t="str">
            <v>06.03.04</v>
          </cell>
          <cell r="C882" t="str">
            <v xml:space="preserve">PV DE ANEIS PREMOLDADOS PROF.=1,2 M </v>
          </cell>
          <cell r="D882" t="str">
            <v>06.017.005-0</v>
          </cell>
          <cell r="E882" t="str">
            <v>UN</v>
          </cell>
          <cell r="F882">
            <v>392</v>
          </cell>
          <cell r="G882">
            <v>19</v>
          </cell>
          <cell r="H882">
            <v>276.82</v>
          </cell>
          <cell r="I882">
            <v>510.45</v>
          </cell>
        </row>
        <row r="883">
          <cell r="B883" t="str">
            <v>06.03.05</v>
          </cell>
          <cell r="C883" t="str">
            <v xml:space="preserve">PV DE ANEIS PREMOLDADOS PROF.=1,4 M </v>
          </cell>
          <cell r="D883" t="str">
            <v>06.017.006-0</v>
          </cell>
          <cell r="E883" t="str">
            <v>UN</v>
          </cell>
          <cell r="F883">
            <v>462</v>
          </cell>
          <cell r="G883">
            <v>12</v>
          </cell>
          <cell r="H883">
            <v>309.08999999999997</v>
          </cell>
          <cell r="I883">
            <v>569.96</v>
          </cell>
        </row>
        <row r="884">
          <cell r="B884" t="str">
            <v>06.03.06</v>
          </cell>
          <cell r="C884" t="str">
            <v xml:space="preserve">PV DE ANEIS PREMOLDADOS PROF.=1,5 M </v>
          </cell>
          <cell r="D884" t="str">
            <v>06.017.007-0</v>
          </cell>
          <cell r="E884" t="str">
            <v>UN</v>
          </cell>
          <cell r="F884">
            <v>175</v>
          </cell>
          <cell r="G884">
            <v>69</v>
          </cell>
          <cell r="H884">
            <v>405.48</v>
          </cell>
          <cell r="I884">
            <v>747.7</v>
          </cell>
        </row>
        <row r="885">
          <cell r="B885" t="str">
            <v>06.03.07</v>
          </cell>
          <cell r="C885" t="str">
            <v xml:space="preserve">PV DE ANEIS PREMOLDADOS PROF.=1,6 M </v>
          </cell>
          <cell r="D885" t="str">
            <v>06.017.008-0</v>
          </cell>
          <cell r="E885" t="str">
            <v>UN</v>
          </cell>
          <cell r="F885">
            <v>138</v>
          </cell>
          <cell r="G885">
            <v>25</v>
          </cell>
          <cell r="H885">
            <v>415.39</v>
          </cell>
          <cell r="I885">
            <v>765.97</v>
          </cell>
        </row>
        <row r="886">
          <cell r="B886" t="str">
            <v>06.03.08</v>
          </cell>
          <cell r="C886" t="str">
            <v xml:space="preserve">PV DE ANEIS PREMOLDADOS PROF.=1,7 M </v>
          </cell>
          <cell r="D886" t="str">
            <v>06.017.009-0</v>
          </cell>
          <cell r="E886" t="str">
            <v>UN</v>
          </cell>
          <cell r="F886">
            <v>1</v>
          </cell>
          <cell r="G886">
            <v>32</v>
          </cell>
          <cell r="H886">
            <v>437.8</v>
          </cell>
          <cell r="I886">
            <v>807.3</v>
          </cell>
        </row>
        <row r="887">
          <cell r="B887" t="str">
            <v>06.03.09</v>
          </cell>
          <cell r="C887" t="str">
            <v xml:space="preserve">PV DE ANEIS PREMOLDADOS PROF.=2,0 M </v>
          </cell>
          <cell r="D887" t="str">
            <v>06.017.010-0</v>
          </cell>
          <cell r="E887" t="str">
            <v>UN</v>
          </cell>
          <cell r="F887">
            <v>191</v>
          </cell>
          <cell r="G887">
            <v>69</v>
          </cell>
          <cell r="H887">
            <v>370.08</v>
          </cell>
          <cell r="I887">
            <v>682.42</v>
          </cell>
        </row>
        <row r="888">
          <cell r="B888" t="str">
            <v>06.03.10</v>
          </cell>
          <cell r="C888" t="str">
            <v xml:space="preserve">PV DE ANEIS PREMOLDADOS PROF.=2,3 M </v>
          </cell>
          <cell r="D888" t="str">
            <v>06.017.011-0</v>
          </cell>
          <cell r="E888" t="str">
            <v>UN</v>
          </cell>
          <cell r="F888">
            <v>311</v>
          </cell>
          <cell r="G888">
            <v>54</v>
          </cell>
          <cell r="H888">
            <v>399.9</v>
          </cell>
          <cell r="I888">
            <v>737.41</v>
          </cell>
        </row>
        <row r="889">
          <cell r="B889" t="str">
            <v>06.03.11</v>
          </cell>
          <cell r="C889" t="str">
            <v xml:space="preserve">PV DE ANEIS PREMOLDADOS PROF.=2,6 M </v>
          </cell>
          <cell r="D889" t="str">
            <v>06.017.012-0</v>
          </cell>
          <cell r="E889" t="str">
            <v>UN</v>
          </cell>
          <cell r="F889">
            <v>39</v>
          </cell>
          <cell r="G889">
            <v>37</v>
          </cell>
          <cell r="H889">
            <v>442.32</v>
          </cell>
          <cell r="I889">
            <v>815.63</v>
          </cell>
        </row>
        <row r="890">
          <cell r="B890" t="str">
            <v>06.03.12</v>
          </cell>
          <cell r="C890" t="str">
            <v xml:space="preserve">PV DE ANEIS PREMOLDADOS PROF.=2,9 M </v>
          </cell>
          <cell r="D890" t="str">
            <v>06.017.013-0</v>
          </cell>
          <cell r="E890" t="str">
            <v>UN</v>
          </cell>
          <cell r="F890">
            <v>16</v>
          </cell>
          <cell r="G890">
            <v>37</v>
          </cell>
          <cell r="H890">
            <v>504.86</v>
          </cell>
          <cell r="I890">
            <v>930.96</v>
          </cell>
        </row>
        <row r="891">
          <cell r="B891" t="str">
            <v>06.03.13</v>
          </cell>
          <cell r="C891" t="str">
            <v xml:space="preserve">PV DE ANEIS PREMOLDADOS PROF.=3,2 M </v>
          </cell>
          <cell r="D891" t="str">
            <v>06.017.014-0</v>
          </cell>
          <cell r="E891" t="str">
            <v>UN</v>
          </cell>
          <cell r="F891">
            <v>8</v>
          </cell>
          <cell r="G891">
            <v>47</v>
          </cell>
          <cell r="H891">
            <v>538.66</v>
          </cell>
          <cell r="I891">
            <v>993.28</v>
          </cell>
        </row>
        <row r="892">
          <cell r="B892" t="str">
            <v>06.03.14</v>
          </cell>
          <cell r="C892" t="str">
            <v xml:space="preserve">PV DE ANEIS PREMOLDADOS PROF.=3,5 M </v>
          </cell>
          <cell r="D892" t="str">
            <v>06.017.015-0</v>
          </cell>
          <cell r="E892" t="str">
            <v>UN</v>
          </cell>
          <cell r="F892">
            <v>41</v>
          </cell>
          <cell r="G892">
            <v>17</v>
          </cell>
          <cell r="H892">
            <v>593.62</v>
          </cell>
          <cell r="I892">
            <v>1094.6300000000001</v>
          </cell>
        </row>
        <row r="893">
          <cell r="B893" t="str">
            <v>06.03.15</v>
          </cell>
          <cell r="C893" t="str">
            <v xml:space="preserve">PV DE ANEIS PREMOLDADOS PROF.=3,8 M </v>
          </cell>
          <cell r="D893" t="str">
            <v>06.017.016-0</v>
          </cell>
          <cell r="E893" t="str">
            <v>UN</v>
          </cell>
          <cell r="F893">
            <v>10</v>
          </cell>
          <cell r="G893">
            <v>8</v>
          </cell>
          <cell r="H893">
            <v>691.96</v>
          </cell>
          <cell r="I893">
            <v>1275.97</v>
          </cell>
        </row>
        <row r="894">
          <cell r="B894" t="str">
            <v>06.03.16</v>
          </cell>
          <cell r="C894" t="str">
            <v xml:space="preserve">PV DE ANEIS PREMOLDADOS PROF.=4,1 M </v>
          </cell>
          <cell r="D894" t="str">
            <v>06.017.017-0</v>
          </cell>
          <cell r="E894" t="str">
            <v>UN</v>
          </cell>
          <cell r="F894">
            <v>24</v>
          </cell>
          <cell r="G894">
            <v>13</v>
          </cell>
          <cell r="H894">
            <v>759.32</v>
          </cell>
          <cell r="I894">
            <v>1400.18</v>
          </cell>
        </row>
        <row r="895">
          <cell r="B895" t="str">
            <v>06.03.17</v>
          </cell>
          <cell r="C895" t="str">
            <v xml:space="preserve">PV DE ANEIS PREMOLDADOS PROF.=4,4 M </v>
          </cell>
          <cell r="D895" t="str">
            <v>06.017.018-0</v>
          </cell>
          <cell r="E895" t="str">
            <v>UN</v>
          </cell>
          <cell r="F895">
            <v>9</v>
          </cell>
          <cell r="G895">
            <v>1</v>
          </cell>
          <cell r="H895">
            <v>824.17</v>
          </cell>
          <cell r="I895">
            <v>1519.76</v>
          </cell>
        </row>
        <row r="896">
          <cell r="B896" t="str">
            <v>06.03.18</v>
          </cell>
          <cell r="C896" t="str">
            <v xml:space="preserve">PV DE ANEIS PREMOLDADOS PROF.=4,7 M </v>
          </cell>
          <cell r="D896" t="str">
            <v>06.017.019-0</v>
          </cell>
          <cell r="E896" t="str">
            <v>UN</v>
          </cell>
          <cell r="F896">
            <v>19</v>
          </cell>
          <cell r="G896">
            <v>2</v>
          </cell>
          <cell r="H896">
            <v>873.67</v>
          </cell>
          <cell r="I896">
            <v>1611.04</v>
          </cell>
        </row>
        <row r="897">
          <cell r="B897" t="str">
            <v>06.03.19</v>
          </cell>
          <cell r="C897" t="str">
            <v xml:space="preserve">PV DE ANEIS PREMOLDADOS PROF.=5,0 M </v>
          </cell>
          <cell r="D897" t="str">
            <v>06.017.020-0</v>
          </cell>
          <cell r="E897" t="str">
            <v>UN</v>
          </cell>
          <cell r="F897">
            <v>10</v>
          </cell>
          <cell r="G897">
            <v>0</v>
          </cell>
          <cell r="H897">
            <v>943.69</v>
          </cell>
          <cell r="I897">
            <v>1740.16</v>
          </cell>
        </row>
        <row r="898">
          <cell r="B898" t="str">
            <v>06.03.20</v>
          </cell>
          <cell r="C898" t="str">
            <v xml:space="preserve">PV DE ANEIS PREMOLDADOS PROF.=5,3 M </v>
          </cell>
          <cell r="D898" t="str">
            <v>06.017.021-0</v>
          </cell>
          <cell r="E898" t="str">
            <v>UN</v>
          </cell>
          <cell r="G898">
            <v>3</v>
          </cell>
          <cell r="H898">
            <v>817.13</v>
          </cell>
          <cell r="I898">
            <v>1506.78</v>
          </cell>
        </row>
        <row r="899">
          <cell r="B899" t="str">
            <v>06.03.21</v>
          </cell>
          <cell r="C899" t="str">
            <v xml:space="preserve">PV DE ANEIS PREMOLDADOS PROF.=6,2 M </v>
          </cell>
          <cell r="D899" t="str">
            <v>06.017.024-0</v>
          </cell>
          <cell r="E899" t="str">
            <v>UN</v>
          </cell>
          <cell r="G899">
            <v>1</v>
          </cell>
          <cell r="H899">
            <v>943.02</v>
          </cell>
          <cell r="I899">
            <v>1738.92</v>
          </cell>
        </row>
        <row r="900">
          <cell r="B900" t="str">
            <v>06.03.22</v>
          </cell>
          <cell r="C900" t="str">
            <v xml:space="preserve">PV DE ANEIS PREMOLDADOS PROF.=6,8 M </v>
          </cell>
          <cell r="D900" t="str">
            <v>06.017.026-0</v>
          </cell>
          <cell r="E900" t="str">
            <v>UN</v>
          </cell>
          <cell r="G900">
            <v>1</v>
          </cell>
          <cell r="H900">
            <v>1026.93</v>
          </cell>
          <cell r="I900">
            <v>1893.65</v>
          </cell>
        </row>
        <row r="901">
          <cell r="B901" t="str">
            <v>06.04</v>
          </cell>
          <cell r="C901" t="str">
            <v>FORNECIMENTO E ASSENTAMENTO DE TAMPAS E CAIXAS DE FERRO FUNDIDO</v>
          </cell>
        </row>
        <row r="902">
          <cell r="B902" t="str">
            <v>06.04.01</v>
          </cell>
          <cell r="C902" t="str">
            <v>FORN. E ASSENTAMENTO DE TAMPÃO FO.FO., TIPO MÉDIO 125KG</v>
          </cell>
          <cell r="D902" t="str">
            <v>06.016.002-0</v>
          </cell>
          <cell r="E902" t="str">
            <v>UN</v>
          </cell>
          <cell r="F902">
            <v>2313</v>
          </cell>
          <cell r="G902">
            <v>500</v>
          </cell>
          <cell r="H902">
            <v>170.43</v>
          </cell>
          <cell r="I902">
            <v>527.82000000000005</v>
          </cell>
        </row>
        <row r="903">
          <cell r="B903" t="str">
            <v>06.04.02</v>
          </cell>
          <cell r="C903" t="str">
            <v>FORN. E ASSENTAMENTO DE TAMPÃO FO.FO., TIPO MÉDIO 225KG</v>
          </cell>
          <cell r="D903" t="str">
            <v>06.016.003-0</v>
          </cell>
          <cell r="E903" t="str">
            <v>UN</v>
          </cell>
          <cell r="F903">
            <v>298</v>
          </cell>
          <cell r="G903">
            <v>59</v>
          </cell>
          <cell r="H903">
            <v>252.16</v>
          </cell>
          <cell r="I903">
            <v>780.93</v>
          </cell>
        </row>
        <row r="904">
          <cell r="B904" t="str">
            <v>06.05</v>
          </cell>
          <cell r="C904" t="str">
            <v>TUNNEL LINE PARA TRAVESSIAS SUBTERRÂNEAS</v>
          </cell>
        </row>
        <row r="905">
          <cell r="B905" t="str">
            <v>06.05.01</v>
          </cell>
          <cell r="C905" t="str">
            <v>TUBO DE CHAPA DE AÇO, COM ESPESSURA DE 1/2", DIÂMETRO DE 1,20M, PARA CRAVAÇÃO HORIZONTAL COM MACACO HIDRÁULICO, FORNEC.</v>
          </cell>
          <cell r="D905" t="str">
            <v>06.030.001-0</v>
          </cell>
          <cell r="E905" t="str">
            <v>KG</v>
          </cell>
          <cell r="G905">
            <v>36000</v>
          </cell>
          <cell r="H905">
            <v>4.2300000000000004</v>
          </cell>
          <cell r="I905">
            <v>23.79</v>
          </cell>
        </row>
        <row r="906">
          <cell r="B906" t="str">
            <v>06.05.02</v>
          </cell>
          <cell r="C906" t="str">
            <v>POÇO DE CRAVAÇÃO PARA EXECUÇÃO DE TRAVESSIAS SUBTERRÂNEAS (TUNNEL LINE), COM CABEÇOTE PARA TERRA, COMPREENDENDO A  MOBILIZAÇÃO E DESMOBILIZAÇÃO DOS EQUIPAMENTOS E MATERIAIS NECESSÁRIOS, MONTAGEM E DESMONTAGEM DE MACACO DE CRAVAÇÃO E  ESTRUTURAS DE REAÇÃO,</v>
          </cell>
          <cell r="D906" t="str">
            <v>06.062.001-0</v>
          </cell>
          <cell r="E906" t="str">
            <v>UN</v>
          </cell>
          <cell r="G906">
            <v>5</v>
          </cell>
          <cell r="H906">
            <v>17225.04</v>
          </cell>
          <cell r="I906">
            <v>36344.83</v>
          </cell>
        </row>
        <row r="907">
          <cell r="B907" t="str">
            <v>06.05.03</v>
          </cell>
          <cell r="C907" t="str">
            <v>CRAVAÇÃO HORIZONTAL, AMCACO HIDRÁULICO, DE TUBO DE CHAPA DE AÇO DE 1/2", DIÂMETRO DE 1,20M EM TRECHOS SOLDADOS, PARA EXECUÇÃO  DE TÚNEL DESTINADO A RECEBER TUBULAÇÕES SUBTERRÂNEAS PARTINDO DO INTERIOR DO POÇO DE SERVIÇO, INCLUSIVE ESCAVAÇÃO NO INTERIOR DO</v>
          </cell>
          <cell r="D907" t="str">
            <v>06.106.010-0</v>
          </cell>
          <cell r="E907" t="str">
            <v>M</v>
          </cell>
          <cell r="G907">
            <v>96</v>
          </cell>
          <cell r="H907">
            <v>311.47000000000003</v>
          </cell>
          <cell r="I907">
            <v>590.85</v>
          </cell>
        </row>
        <row r="908">
          <cell r="B908" t="str">
            <v>06.05.04</v>
          </cell>
          <cell r="C908" t="str">
            <v>ENCHIMENTO COM ARGAMASSA, NO TRAÇO 1:4, ENTRE O TUBO CAMISA DE TÚNEIS EM TRAVESSIAS SUBTERRÂNEAS E A TUBULAÇÃO ASSENTADA DENTRO DAQUELES, CUSTO POR M³ DE ENCHIMENTO</v>
          </cell>
          <cell r="D908" t="str">
            <v>06.110.001-0</v>
          </cell>
          <cell r="E908" t="str">
            <v>M3</v>
          </cell>
          <cell r="G908">
            <v>100</v>
          </cell>
          <cell r="H908">
            <v>301.14</v>
          </cell>
          <cell r="I908">
            <v>489.05</v>
          </cell>
        </row>
        <row r="909">
          <cell r="B909">
            <v>7</v>
          </cell>
          <cell r="C909" t="str">
            <v>ASSENTAMENTO</v>
          </cell>
        </row>
        <row r="910">
          <cell r="B910" t="str">
            <v>07.01</v>
          </cell>
          <cell r="C910" t="str">
            <v>ASSENTAMENTO DE TUBOS PVC RIGIDO, J.ELASTICA P/ ESGOTO, ATERRO E SOCA ATE A GERATRIZ SUPERIOR DO TUBO</v>
          </cell>
        </row>
        <row r="911">
          <cell r="B911" t="str">
            <v>07.01.01</v>
          </cell>
          <cell r="C911" t="str">
            <v>ASSENTAMENTO DE TUBOS DE PVC C/J.ELÁSTICA PARA COLETOR DE ESGOTOS, EXCL. FORN. DE TUBOS E ANEIS DE BORRACHA, INCL. ACERTO DE FUNDO DE VALA, ATERRO E SOCA ATÉ A ALTURA DA GERATRIZ SUPERIOR DOS TUBOS, COM DN=150 MM</v>
          </cell>
          <cell r="D911" t="str">
            <v>06.001.243-0</v>
          </cell>
          <cell r="E911" t="str">
            <v>M</v>
          </cell>
          <cell r="F911">
            <v>95319</v>
          </cell>
          <cell r="G911">
            <v>19361</v>
          </cell>
          <cell r="H911">
            <v>1.96</v>
          </cell>
          <cell r="I911">
            <v>3.64</v>
          </cell>
        </row>
        <row r="912">
          <cell r="B912" t="str">
            <v>07.01.02</v>
          </cell>
          <cell r="C912" t="str">
            <v>ASSENTAMENTO DE TUBOS DE PVC C/J.ELÁSTICA PARA COLETOR DE ESGOTOS, EXCL. FORN. DE TUBOS E ANEIS DE BORRACHA, INCL. ACERTO DE FUNDO DE VALA, ATERRO E SOCA ATÉ A ALTURA DA GERATRIZ SUPERIOR DOS TUBOS, COM DN=200 MM</v>
          </cell>
          <cell r="D912" t="str">
            <v>06.001.244-0</v>
          </cell>
          <cell r="E912" t="str">
            <v>M</v>
          </cell>
          <cell r="F912">
            <v>3769</v>
          </cell>
          <cell r="G912">
            <v>2618</v>
          </cell>
          <cell r="H912">
            <v>2.61</v>
          </cell>
          <cell r="I912">
            <v>4.8499999999999996</v>
          </cell>
        </row>
        <row r="913">
          <cell r="B913" t="str">
            <v>07.01.03</v>
          </cell>
          <cell r="C913" t="str">
            <v>ASSENTAMENTO DE TUBOS DE PVC C/J.ELÁSTICA PARA COLETOR DE ESGOTOS, EXCL. FORN. DE TUBOS E ANEIS DE BORRACHA, INCL. ACERTO DE FUNDO DE VALA, ATERRO E SOCA ATÉ A ALTURA DA GERATRIZ SUPERIOR DOS TUBOS, COM DN=250 MM</v>
          </cell>
          <cell r="D913" t="str">
            <v>06.001.245-0</v>
          </cell>
          <cell r="E913" t="str">
            <v>M</v>
          </cell>
          <cell r="F913">
            <v>3917</v>
          </cell>
          <cell r="G913">
            <v>332</v>
          </cell>
          <cell r="H913">
            <v>3.27</v>
          </cell>
          <cell r="I913">
            <v>6.08</v>
          </cell>
        </row>
        <row r="914">
          <cell r="B914" t="str">
            <v>07.01.04</v>
          </cell>
          <cell r="C914" t="str">
            <v>ASSENTAMENTO DE TUBOS DE PVC C/J.ELÁSTICA PARA COLETOR DE ESGOTOS, EXCL. FORN. DE TUBOS E ANEIS DE BORRACHA, INCL. ACERTO DE FUNDO DE VALA, ATERRO E SOCA ATÉ A ALTURA DA GERATRIZ SUPERIOR DOS TUBOS, COM DN=300 MM</v>
          </cell>
          <cell r="D914" t="str">
            <v>06.001.246-0</v>
          </cell>
          <cell r="E914" t="str">
            <v>M</v>
          </cell>
          <cell r="F914">
            <v>2123</v>
          </cell>
          <cell r="G914">
            <v>3745</v>
          </cell>
          <cell r="H914">
            <v>3.91</v>
          </cell>
          <cell r="I914">
            <v>7.27</v>
          </cell>
        </row>
        <row r="915">
          <cell r="B915" t="str">
            <v>07.02</v>
          </cell>
          <cell r="C915" t="str">
            <v>ASSENTAMENTO DE TUBOS DE CONCRETO C/J.ELASTICA, ATERRO E SOCA ATE A GERATRIZ SUPERIOR DO TUBO</v>
          </cell>
        </row>
        <row r="916">
          <cell r="B916" t="str">
            <v>07.02.01</v>
          </cell>
          <cell r="C916" t="str">
            <v>ASSENT. TUBO CONCRETO, JUNTA ELASTICA, EXCL. FORNECIMENTO DE TUBOS E ANEIS DE BORRACHA, COM DIÂMETRO DE 400 MM, INCL. ACERTO DE FUNDO DE VALA, ATERRO E SOCA ATÉ A GERATRIZ SUPERIOR DO TUBO</v>
          </cell>
          <cell r="D916" t="str">
            <v>06.001.060-0</v>
          </cell>
          <cell r="E916" t="str">
            <v>M</v>
          </cell>
          <cell r="F916">
            <v>3139</v>
          </cell>
          <cell r="G916">
            <v>2173</v>
          </cell>
          <cell r="H916">
            <v>10.28</v>
          </cell>
          <cell r="I916">
            <v>19.12</v>
          </cell>
        </row>
        <row r="917">
          <cell r="B917" t="str">
            <v>07.02.02</v>
          </cell>
          <cell r="C917" t="str">
            <v>ASSENT. TUBO CONCRETO, JUNTA ELASTICA, EXCL. FORNECIMENTO DE TUBOS E ANEIS DE BORRACHA, COM DIÂMETRO DE 500 MM, INCL. ACERTO DE FUNDO DE VALA, ATERRO E SOCA ATÉ A GERATRIZ SUPERIOR DO TUBO</v>
          </cell>
          <cell r="D917" t="str">
            <v>06.001.061-0</v>
          </cell>
          <cell r="E917" t="str">
            <v>M</v>
          </cell>
          <cell r="F917">
            <v>567</v>
          </cell>
          <cell r="G917">
            <v>340</v>
          </cell>
          <cell r="H917">
            <v>14.91</v>
          </cell>
          <cell r="I917">
            <v>27.73</v>
          </cell>
        </row>
        <row r="918">
          <cell r="B918" t="str">
            <v>07.02.03</v>
          </cell>
          <cell r="C918" t="str">
            <v>ASSENT. TUBO CONCRETO, JUNTA ELASTICA, EXCL. FORNECIMENTO DE TUBOS E ANEIS DE BORRACHA, COM DIÂMETRO DE 600 MM, INCL. ACERTO DE FUNDO DE VALA, ATERRO E SOCA ATÉ A GERATRIZ SUPERIOR DO TUBO</v>
          </cell>
          <cell r="D918" t="str">
            <v>06.001.062-0</v>
          </cell>
          <cell r="E918" t="str">
            <v>M</v>
          </cell>
          <cell r="F918">
            <v>2586</v>
          </cell>
          <cell r="G918">
            <v>324</v>
          </cell>
          <cell r="H918">
            <v>17.93</v>
          </cell>
          <cell r="I918">
            <v>33.340000000000003</v>
          </cell>
        </row>
        <row r="919">
          <cell r="B919" t="str">
            <v>07.02.04</v>
          </cell>
          <cell r="C919" t="str">
            <v>ASSENT. TUBO CONCRETO, JUNTA ELASTICA, EXCL. FORNECIMENTO DE TUBOS E ANEIS DE BORRACHA, COM DIÂMETRO DE 700 MM, INCL. ACERTO DE FUNDO DE VALA, ATERRO E SOCA ATÉ A GERATRIZ SUPERIOR DO TUBO</v>
          </cell>
          <cell r="D919" t="str">
            <v>06.001.063-0</v>
          </cell>
          <cell r="E919" t="str">
            <v>M</v>
          </cell>
          <cell r="F919">
            <v>5</v>
          </cell>
          <cell r="G919">
            <v>0</v>
          </cell>
          <cell r="H919">
            <v>21.63</v>
          </cell>
          <cell r="I919">
            <v>40.229999999999997</v>
          </cell>
        </row>
        <row r="920">
          <cell r="B920" t="str">
            <v>07.03</v>
          </cell>
          <cell r="C920" t="str">
            <v>EMBASAMENTOS DE 1A CLASSE E BERÇOS PARA TUBULAÇÃO</v>
          </cell>
        </row>
        <row r="921">
          <cell r="B921" t="str">
            <v>07.03.01</v>
          </cell>
          <cell r="C921" t="str">
            <v>EMBASAMENTO P/TUBULAÇÃO FEITO C/PÓ DE PEDRA.</v>
          </cell>
          <cell r="D921" t="str">
            <v>06.088.010-0</v>
          </cell>
          <cell r="E921" t="str">
            <v>M3</v>
          </cell>
          <cell r="F921">
            <v>2760</v>
          </cell>
          <cell r="G921">
            <v>5458.4</v>
          </cell>
          <cell r="H921">
            <v>35.47</v>
          </cell>
          <cell r="I921">
            <v>60.36</v>
          </cell>
        </row>
        <row r="922">
          <cell r="B922" t="str">
            <v>07.03.02</v>
          </cell>
          <cell r="C922" t="str">
            <v>EMBASAMENTO P/TUBULAÇÃO FEITO C/BRITA N.3</v>
          </cell>
          <cell r="D922" t="str">
            <v>06.085.060-0</v>
          </cell>
          <cell r="E922" t="str">
            <v>M3</v>
          </cell>
          <cell r="F922">
            <v>690</v>
          </cell>
          <cell r="G922">
            <v>748.8</v>
          </cell>
          <cell r="H922">
            <v>43.2</v>
          </cell>
          <cell r="I922">
            <v>70.709999999999994</v>
          </cell>
        </row>
        <row r="923">
          <cell r="B923">
            <v>8</v>
          </cell>
          <cell r="C923" t="str">
            <v>PAVIMENTAÇÃO</v>
          </cell>
        </row>
        <row r="924">
          <cell r="B924" t="str">
            <v>08.01</v>
          </cell>
          <cell r="C924" t="str">
            <v>LEVANTAMENTO DE PAVIMENTOS E SEUS COMPLEMENTOS C/ AFASTAMENTO LATERAL DOS MAT. REMOVIDOS</v>
          </cell>
        </row>
        <row r="925">
          <cell r="B925" t="str">
            <v>08.01.01</v>
          </cell>
          <cell r="C925" t="str">
            <v xml:space="preserve">DEMOL. MANUAL DE PISOS CIMENTADOS . INCL. BASE </v>
          </cell>
          <cell r="D925" t="str">
            <v>05.001.018-0</v>
          </cell>
          <cell r="E925" t="str">
            <v>M2</v>
          </cell>
          <cell r="F925">
            <v>750</v>
          </cell>
          <cell r="G925">
            <v>1590</v>
          </cell>
          <cell r="H925">
            <v>12.67</v>
          </cell>
          <cell r="I925">
            <v>23.51</v>
          </cell>
        </row>
        <row r="926">
          <cell r="B926" t="str">
            <v>08.01.02</v>
          </cell>
          <cell r="C926" t="str">
            <v>LEVANTAMENTO DE PARALELEPÍPEDOS</v>
          </cell>
          <cell r="D926" t="str">
            <v>05.001.143-0</v>
          </cell>
          <cell r="E926" t="str">
            <v>M2</v>
          </cell>
          <cell r="F926">
            <v>2250</v>
          </cell>
          <cell r="G926">
            <v>1590</v>
          </cell>
          <cell r="H926">
            <v>5.29</v>
          </cell>
          <cell r="I926">
            <v>9.81</v>
          </cell>
        </row>
        <row r="927">
          <cell r="B927" t="str">
            <v>08.01.03</v>
          </cell>
          <cell r="C927" t="str">
            <v>DEMOLIÇÃO C/AR COMPRIMIDO DE PAV. DE CONCR. ASFÁLTICO EXCL.BASE C/E=10CM</v>
          </cell>
          <cell r="D927" t="str">
            <v>05.002.006-1</v>
          </cell>
          <cell r="E927" t="str">
            <v>M2</v>
          </cell>
          <cell r="F927">
            <v>80966</v>
          </cell>
          <cell r="G927">
            <v>28606</v>
          </cell>
          <cell r="H927">
            <v>3.68</v>
          </cell>
          <cell r="I927">
            <v>6.56</v>
          </cell>
        </row>
        <row r="928">
          <cell r="B928" t="str">
            <v>08.01.04</v>
          </cell>
          <cell r="C928" t="str">
            <v>DEMOLIÇÃO, C/AR COMPRIMIDO, DE BASES DE MACADAME BETUMINOSO</v>
          </cell>
          <cell r="D928" t="str">
            <v>05.002.016-0</v>
          </cell>
          <cell r="E928" t="str">
            <v>M3</v>
          </cell>
          <cell r="F928">
            <v>16193</v>
          </cell>
          <cell r="G928">
            <v>4289</v>
          </cell>
          <cell r="H928">
            <v>36.72</v>
          </cell>
          <cell r="I928">
            <v>65.5</v>
          </cell>
        </row>
        <row r="929">
          <cell r="B929" t="str">
            <v>08.01.05</v>
          </cell>
          <cell r="C929" t="str">
            <v>LEVANTAMENTO DE MEIOS-FIOS RETOS OU CURVOS</v>
          </cell>
          <cell r="D929" t="str">
            <v>05.001.142-0</v>
          </cell>
          <cell r="E929" t="str">
            <v>M</v>
          </cell>
          <cell r="F929">
            <v>3000</v>
          </cell>
          <cell r="G929">
            <v>66</v>
          </cell>
          <cell r="H929">
            <v>4.28</v>
          </cell>
          <cell r="I929">
            <v>7.94</v>
          </cell>
        </row>
        <row r="930">
          <cell r="B930" t="str">
            <v>08.02</v>
          </cell>
          <cell r="C930" t="str">
            <v>EXECUÇÃO DE PAVIMENTOS E SEUS COMPLEMENTOS</v>
          </cell>
        </row>
        <row r="931">
          <cell r="B931" t="str">
            <v>08.02.01</v>
          </cell>
          <cell r="C931" t="str">
            <v>REPOSIÇÃO PISO CIMENT. C/ARG. DE CIM.AREIA 1:3, ESPES. 2CM, BASE DE CONCR. MAGRO FCK=10 Mpa COM ESPES. 8CM, INCL. PREPARO DO SOLO C/RASPAGEM, REMOÇÃO E TRANSP. DO ENTULHO, ATÉ 20 KM ACERTO E COMPAC. DO SUBLEITO</v>
          </cell>
          <cell r="D931" t="str">
            <v>13.301.505-0</v>
          </cell>
          <cell r="E931" t="str">
            <v>M2</v>
          </cell>
          <cell r="F931">
            <v>750</v>
          </cell>
          <cell r="G931">
            <v>1590</v>
          </cell>
          <cell r="H931">
            <v>38.93</v>
          </cell>
          <cell r="I931">
            <v>64.62</v>
          </cell>
        </row>
        <row r="932">
          <cell r="B932" t="str">
            <v>08.02.02</v>
          </cell>
          <cell r="C932" t="str">
            <v>REPOSIÇÃO DE PAVIMENTOS DE PARALELEPIPIDOS EXCL. A PEDRA, SOBRE COLCHAO DE PO DE PEDRA INCL. REJUNT C/BETUME E CASCALINHO.</v>
          </cell>
          <cell r="D932" t="str">
            <v>08.006.004-0</v>
          </cell>
          <cell r="E932" t="str">
            <v>M2</v>
          </cell>
          <cell r="F932">
            <v>2250</v>
          </cell>
          <cell r="G932">
            <v>1590</v>
          </cell>
          <cell r="H932">
            <v>13.6</v>
          </cell>
          <cell r="I932">
            <v>28.46</v>
          </cell>
        </row>
        <row r="933">
          <cell r="B933" t="str">
            <v>08.02.03</v>
          </cell>
          <cell r="C933" t="str">
            <v>PINTURA DE LIG. DE ACORDO C/INSTR. P/EXECUÇÃO DO DER-RJ.</v>
          </cell>
          <cell r="D933" t="str">
            <v>08.026.002-0</v>
          </cell>
          <cell r="E933" t="str">
            <v>M2</v>
          </cell>
          <cell r="F933">
            <v>80966</v>
          </cell>
          <cell r="G933">
            <v>28606</v>
          </cell>
          <cell r="H933">
            <v>0.93</v>
          </cell>
          <cell r="I933">
            <v>2.35</v>
          </cell>
        </row>
        <row r="934">
          <cell r="B934" t="str">
            <v>08.02.04</v>
          </cell>
          <cell r="C934" t="str">
            <v>REPOSIÇÃO DE PAVIMENT. EM CONCR. ASFÁLT. USINADO A QUENTE, S/IMPRIM. EXCL. O  TRANSP. DA USINA P/ PISTA</v>
          </cell>
          <cell r="D934" t="str">
            <v>08.015.018-0</v>
          </cell>
          <cell r="E934" t="str">
            <v>T</v>
          </cell>
          <cell r="F934">
            <v>9716</v>
          </cell>
          <cell r="G934">
            <v>3433</v>
          </cell>
          <cell r="H934">
            <v>119.75</v>
          </cell>
          <cell r="I934">
            <v>277.45999999999998</v>
          </cell>
        </row>
        <row r="935">
          <cell r="B935" t="str">
            <v>08.02.05</v>
          </cell>
          <cell r="C935" t="str">
            <v>REASSENTAMENTO DE MEIOS-FIOS RETOS OU CURVOS.</v>
          </cell>
          <cell r="D935" t="str">
            <v>08.012.004-0</v>
          </cell>
          <cell r="E935" t="str">
            <v>M</v>
          </cell>
          <cell r="F935">
            <v>3000</v>
          </cell>
          <cell r="G935">
            <v>66</v>
          </cell>
          <cell r="H935">
            <v>10.4</v>
          </cell>
          <cell r="I935">
            <v>19.28</v>
          </cell>
        </row>
        <row r="936">
          <cell r="B936" t="str">
            <v>08.02.06</v>
          </cell>
          <cell r="C936" t="str">
            <v>BASE DE CONCRETO FCK 10MPA PARA RECOMPOSIÇÃO DE PAVIMENTAÇÃO DE RUA, INCLUINDO A REMOÇÃO DO REATERRO, MATERIAIS, PREPARO E CONCRETAGEM ATE 20CM E TRANSPORTE DO ENTULHO EXCEDENTE ATE 20 KM</v>
          </cell>
          <cell r="D936" t="str">
            <v>08.038.001-0</v>
          </cell>
          <cell r="E936" t="str">
            <v>M2</v>
          </cell>
          <cell r="F936">
            <v>80966</v>
          </cell>
          <cell r="G936">
            <v>28606</v>
          </cell>
          <cell r="H936">
            <v>12.61</v>
          </cell>
          <cell r="I936">
            <v>18.73</v>
          </cell>
        </row>
        <row r="937">
          <cell r="B937" t="str">
            <v>08.02.07</v>
          </cell>
          <cell r="C937" t="str">
            <v>TRANSP. CARGA DE QUALQUER NATUREZA; EXCL. AS DESPESAS DE CARGA E DESCARGA TANTO DE ESPERA DO CAMINHÃO COMO DE SERVENTE DE EQUIP. AUXIL. A VELOC. MEDIA DE 40KM/H EM CAMINHAO BASCULHANTE A OLEO DIESEL C/CAPAC. UTIL DE 8T</v>
          </cell>
          <cell r="D937" t="str">
            <v>04.005.121-0</v>
          </cell>
          <cell r="E937" t="str">
            <v>T.KM</v>
          </cell>
          <cell r="F937">
            <v>194320</v>
          </cell>
          <cell r="G937">
            <v>285271</v>
          </cell>
          <cell r="H937">
            <v>0.26</v>
          </cell>
          <cell r="I937">
            <v>0.49</v>
          </cell>
        </row>
        <row r="938">
          <cell r="B938">
            <v>9</v>
          </cell>
          <cell r="C938" t="str">
            <v>FORNECIMENTO DE MATERIAIS</v>
          </cell>
        </row>
        <row r="939">
          <cell r="B939" t="str">
            <v>09.01</v>
          </cell>
          <cell r="C939" t="str">
            <v>FORN. TUBO PVC (NBR 7362) C/ J.ELÁSTICA DN=150 MM</v>
          </cell>
          <cell r="D939" t="str">
            <v>06.272.003-0</v>
          </cell>
          <cell r="E939" t="str">
            <v>M</v>
          </cell>
          <cell r="F939">
            <v>95319</v>
          </cell>
          <cell r="G939">
            <v>19361</v>
          </cell>
          <cell r="H939">
            <v>14.03</v>
          </cell>
          <cell r="I939">
            <v>23.52</v>
          </cell>
        </row>
        <row r="940">
          <cell r="B940" t="str">
            <v>09.02</v>
          </cell>
          <cell r="C940" t="str">
            <v>FORN. TUBO PVC (NBR 7362) C/ J.ELÁSTICA DN=200 MM</v>
          </cell>
          <cell r="D940" t="str">
            <v>06.272.004-0</v>
          </cell>
          <cell r="E940" t="str">
            <v>M</v>
          </cell>
          <cell r="F940">
            <v>3769</v>
          </cell>
          <cell r="G940">
            <v>2618</v>
          </cell>
          <cell r="H940">
            <v>22.16</v>
          </cell>
          <cell r="I940">
            <v>37.159999999999997</v>
          </cell>
        </row>
        <row r="941">
          <cell r="B941" t="str">
            <v>09.03</v>
          </cell>
          <cell r="C941" t="str">
            <v>FORN. TUBO PVC (NBR 7362) C/ J.ELÁSTICA DN=250 MM</v>
          </cell>
          <cell r="D941" t="str">
            <v>06.272.005-0</v>
          </cell>
          <cell r="E941" t="str">
            <v>M</v>
          </cell>
          <cell r="F941">
            <v>3917</v>
          </cell>
          <cell r="G941">
            <v>332</v>
          </cell>
          <cell r="H941">
            <v>38.159999999999997</v>
          </cell>
          <cell r="I941">
            <v>63.99</v>
          </cell>
        </row>
        <row r="942">
          <cell r="B942" t="str">
            <v>09.04</v>
          </cell>
          <cell r="C942" t="str">
            <v>FORN. TUBO PVC (NBR 7362) C/ J.ELÁSTICA DN=300 MM</v>
          </cell>
          <cell r="D942" t="str">
            <v>06.272.006-0</v>
          </cell>
          <cell r="E942" t="str">
            <v>M</v>
          </cell>
          <cell r="F942">
            <v>2123</v>
          </cell>
          <cell r="G942">
            <v>3745</v>
          </cell>
          <cell r="H942">
            <v>59.43</v>
          </cell>
          <cell r="I942">
            <v>99.66</v>
          </cell>
        </row>
        <row r="943">
          <cell r="B943" t="str">
            <v>09.05</v>
          </cell>
          <cell r="C943" t="str">
            <v>FORNECIMENTO DE TUBO DE CONCRETO ARMADO A-2 (EB-969/80) JUNTA ELÁSTICA PARA ESGOTO SANITÁRIO COM DN=400 MM</v>
          </cell>
          <cell r="D943" t="str">
            <v>06.250.001-0</v>
          </cell>
          <cell r="E943" t="str">
            <v>M</v>
          </cell>
          <cell r="F943">
            <v>3139</v>
          </cell>
          <cell r="G943">
            <v>2173</v>
          </cell>
          <cell r="H943">
            <v>53.37</v>
          </cell>
          <cell r="I943">
            <v>100.81</v>
          </cell>
        </row>
        <row r="944">
          <cell r="B944" t="str">
            <v>09.06</v>
          </cell>
          <cell r="C944" t="str">
            <v>FORNECIMENTO DE TUBO DE CONCRETO ARMADO A-2 (EB-969/80) JUNTA ELÁSTICA PARA ESGOTO SANITÁRIO COM DN=500 MM</v>
          </cell>
          <cell r="D944" t="str">
            <v>06.250.002-0</v>
          </cell>
          <cell r="E944" t="str">
            <v>M</v>
          </cell>
          <cell r="F944">
            <v>567</v>
          </cell>
          <cell r="G944">
            <v>340</v>
          </cell>
          <cell r="H944">
            <v>68.790000000000006</v>
          </cell>
          <cell r="I944">
            <v>129.94</v>
          </cell>
        </row>
        <row r="945">
          <cell r="B945" t="str">
            <v>09.07</v>
          </cell>
          <cell r="C945" t="str">
            <v>FORNECIMENTO DE TUBO DE CONCRETO ARMADO A-2 (EB-969/80) JUNTA ELÁSTICA PARA ESGOTO SANITÁRIO COM DN=600 MM</v>
          </cell>
          <cell r="D945" t="str">
            <v>06.250.003-0</v>
          </cell>
          <cell r="E945" t="str">
            <v>M</v>
          </cell>
          <cell r="F945">
            <v>2586</v>
          </cell>
          <cell r="G945">
            <v>324</v>
          </cell>
          <cell r="H945">
            <v>87.77</v>
          </cell>
          <cell r="I945">
            <v>165.79</v>
          </cell>
        </row>
        <row r="946">
          <cell r="B946" t="str">
            <v>09.08</v>
          </cell>
          <cell r="C946" t="str">
            <v>FORNECIMENTO DE TUBO DE CONCRETO ARMADO A-2 (EB-969/80) JUNTA ELÁSTICA PARA ESGOTO SANITÁRIO COM DN=700 MM</v>
          </cell>
          <cell r="D946" t="str">
            <v>06.250.004-0</v>
          </cell>
          <cell r="E946" t="str">
            <v>M</v>
          </cell>
          <cell r="F946">
            <v>5</v>
          </cell>
          <cell r="G946">
            <v>0</v>
          </cell>
          <cell r="H946">
            <v>139.19</v>
          </cell>
          <cell r="I946">
            <v>262.92</v>
          </cell>
        </row>
        <row r="947">
          <cell r="B947">
            <v>10</v>
          </cell>
          <cell r="C947" t="str">
            <v>EXECUÇÃO DE TRONCOS POR MÉTODO NÃO DESTRUTIVO - SHIELD</v>
          </cell>
        </row>
        <row r="948">
          <cell r="B948" t="str">
            <v>10.01</v>
          </cell>
          <cell r="C948" t="str">
            <v>DIÂMETRO DO COLETOR = 600 MM</v>
          </cell>
        </row>
        <row r="949">
          <cell r="B949" t="str">
            <v>10.01.01</v>
          </cell>
          <cell r="C949" t="str">
            <v>POÇOS DE SERVIÇOS - EMBOQUE</v>
          </cell>
          <cell r="D949" t="str">
            <v>05.100.010-5</v>
          </cell>
          <cell r="E949" t="str">
            <v>UN</v>
          </cell>
          <cell r="G949">
            <v>0</v>
          </cell>
          <cell r="H949">
            <v>53449.73</v>
          </cell>
          <cell r="I949">
            <v>89474.84</v>
          </cell>
        </row>
        <row r="950">
          <cell r="B950" t="str">
            <v>10.01.02</v>
          </cell>
          <cell r="C950" t="str">
            <v xml:space="preserve">TRANSFORMAÇÃO DO POÇO DE EMBOQUE EM PV, INCLUSIVE URBANIZAÇÃO </v>
          </cell>
          <cell r="D950" t="str">
            <v>05.100.011-5</v>
          </cell>
          <cell r="E950" t="str">
            <v>UN</v>
          </cell>
          <cell r="G950">
            <v>10</v>
          </cell>
          <cell r="H950">
            <v>22798.75</v>
          </cell>
          <cell r="I950">
            <v>38165.1</v>
          </cell>
        </row>
        <row r="951">
          <cell r="B951" t="str">
            <v>10.01.03</v>
          </cell>
          <cell r="C951" t="str">
            <v>POÇOS DE SERVIÇOS - DESEMBOQUE</v>
          </cell>
          <cell r="D951" t="str">
            <v>05.100.012-5</v>
          </cell>
          <cell r="E951" t="str">
            <v>UN</v>
          </cell>
          <cell r="G951">
            <v>0</v>
          </cell>
          <cell r="H951">
            <v>45662.99</v>
          </cell>
          <cell r="I951">
            <v>76439.839999999997</v>
          </cell>
        </row>
        <row r="952">
          <cell r="B952" t="str">
            <v>10.01.04</v>
          </cell>
          <cell r="C952" t="str">
            <v>TRANSFORMAÇÃO DO POÇO DE DESEMBOQUE EM PV, INCLUSIVE URBANIZAÇÃO</v>
          </cell>
          <cell r="D952" t="str">
            <v>05.100.013-5</v>
          </cell>
          <cell r="E952" t="str">
            <v>UN</v>
          </cell>
          <cell r="G952">
            <v>12</v>
          </cell>
          <cell r="H952">
            <v>7276.2</v>
          </cell>
          <cell r="I952">
            <v>12180.35</v>
          </cell>
        </row>
        <row r="953">
          <cell r="B953" t="str">
            <v>10.01.05</v>
          </cell>
          <cell r="C953" t="str">
            <v>CRAVAÇÃO DE TUBOS DE CONCRETO ARMADO, DIÃM. 600MM</v>
          </cell>
          <cell r="D953" t="str">
            <v>05.100.014-5</v>
          </cell>
          <cell r="E953" t="str">
            <v>M</v>
          </cell>
          <cell r="G953">
            <v>1932</v>
          </cell>
          <cell r="H953">
            <v>966.21</v>
          </cell>
          <cell r="I953">
            <v>1617.43</v>
          </cell>
        </row>
        <row r="954">
          <cell r="B954" t="str">
            <v>10.01.06</v>
          </cell>
          <cell r="C954" t="str">
            <v>FORNECIMENTO DE TUBOS P/ CRAVAÇÃO, DIÂM. 600MM</v>
          </cell>
          <cell r="D954" t="str">
            <v>06.063.003-5</v>
          </cell>
          <cell r="E954" t="str">
            <v>M</v>
          </cell>
          <cell r="G954">
            <v>1932</v>
          </cell>
          <cell r="H954">
            <v>255.72</v>
          </cell>
          <cell r="I954">
            <v>540.84</v>
          </cell>
        </row>
        <row r="955">
          <cell r="B955" t="str">
            <v>10.01.07</v>
          </cell>
          <cell r="C955" t="str">
            <v>POÇOS DE SERVIÇOS - EMBOQUE - COM JET-GROUTING</v>
          </cell>
          <cell r="D955" t="str">
            <v>05.100.010-6</v>
          </cell>
          <cell r="E955" t="str">
            <v>UN</v>
          </cell>
          <cell r="G955">
            <v>10</v>
          </cell>
          <cell r="H955">
            <v>170162.14</v>
          </cell>
          <cell r="I955">
            <v>284851.42</v>
          </cell>
        </row>
        <row r="956">
          <cell r="B956" t="str">
            <v>10.01.08</v>
          </cell>
          <cell r="C956" t="str">
            <v>POÇOS DE SERVIÇOS - DESEMBOQUE - COM JET-GROUTING</v>
          </cell>
          <cell r="D956" t="str">
            <v>05.100.012-6</v>
          </cell>
          <cell r="E956" t="str">
            <v>UN</v>
          </cell>
          <cell r="G956">
            <v>12</v>
          </cell>
          <cell r="H956">
            <v>106862.09</v>
          </cell>
          <cell r="I956">
            <v>178887.13</v>
          </cell>
        </row>
        <row r="957">
          <cell r="B957" t="str">
            <v>LIGAÇÕES PREDIAIS DE ESGOTOS SANITÁRIOS</v>
          </cell>
        </row>
        <row r="958">
          <cell r="B958">
            <v>1</v>
          </cell>
          <cell r="C958" t="str">
            <v>MOVIMENTO DE TERRA</v>
          </cell>
        </row>
        <row r="959">
          <cell r="B959" t="str">
            <v>01.01</v>
          </cell>
          <cell r="C959" t="str">
            <v>ESCAVAÇÃO E ATERRO</v>
          </cell>
        </row>
        <row r="960">
          <cell r="B960" t="str">
            <v>01.01.01</v>
          </cell>
          <cell r="C960" t="str">
            <v>ESCAVAÇÃO E REATERRO DE VALA EM MATERIAL DE 1A CATEGORIA P/LIGACAO PREDIAL DE ESGOTO SANITÁRIO</v>
          </cell>
          <cell r="D960" t="str">
            <v>03.001.095-0</v>
          </cell>
          <cell r="E960" t="str">
            <v>M</v>
          </cell>
          <cell r="F960">
            <v>39000</v>
          </cell>
          <cell r="G960">
            <v>15000</v>
          </cell>
          <cell r="H960">
            <v>9.27</v>
          </cell>
          <cell r="I960">
            <v>17.27</v>
          </cell>
        </row>
        <row r="961">
          <cell r="B961" t="str">
            <v>01.02</v>
          </cell>
          <cell r="C961" t="str">
            <v>TRANSPORTE DE SOLOS</v>
          </cell>
        </row>
        <row r="962">
          <cell r="B962" t="str">
            <v>01.02.01</v>
          </cell>
          <cell r="C962" t="str">
            <v>CARGA MANUAL E DESC.MEC.MAT.A GRANEL EM CAMINHÃO</v>
          </cell>
          <cell r="D962" t="str">
            <v>04.006.008-0</v>
          </cell>
          <cell r="E962" t="str">
            <v>T</v>
          </cell>
          <cell r="F962">
            <v>3623</v>
          </cell>
          <cell r="G962">
            <v>2880</v>
          </cell>
          <cell r="H962">
            <v>5.59</v>
          </cell>
          <cell r="I962">
            <v>10.51</v>
          </cell>
        </row>
        <row r="963">
          <cell r="B963" t="str">
            <v>01.02.02</v>
          </cell>
          <cell r="C963" t="str">
            <v>TRANSP.DE CARGA DE QUALQUER NATUREZA; EXCL. AS DESPESAS DE CARGA E DESCARGA TANTO DE ESPERA DO  CAMINHÃO COMO DE SERVENTE OU EQUIP.AUXIL.,A VELOC. MEDIA DE 40KM/H,EM CAMINHÃO BASCULHANTE A  ÓLEO DIESEL,C/CAPAC.ÚTIL DE 8T</v>
          </cell>
          <cell r="D963" t="str">
            <v>04.005.121-0</v>
          </cell>
          <cell r="E963" t="str">
            <v>T.KM</v>
          </cell>
          <cell r="F963">
            <v>72460</v>
          </cell>
          <cell r="G963">
            <v>28800</v>
          </cell>
          <cell r="H963">
            <v>0.26</v>
          </cell>
          <cell r="I963">
            <v>0.49</v>
          </cell>
        </row>
        <row r="964">
          <cell r="B964">
            <v>2</v>
          </cell>
          <cell r="C964" t="str">
            <v>ESGOTAMENTO</v>
          </cell>
        </row>
        <row r="965">
          <cell r="B965" t="str">
            <v>02.01</v>
          </cell>
          <cell r="C965" t="str">
            <v>ESGOTAMENTO DE VALA/CAVA P/BOMBEAMENTO DIRETO</v>
          </cell>
          <cell r="D965" t="str">
            <v>05.010.005-0</v>
          </cell>
          <cell r="E965" t="str">
            <v>CV.H</v>
          </cell>
          <cell r="F965">
            <v>3800</v>
          </cell>
          <cell r="G965">
            <v>582</v>
          </cell>
          <cell r="H965">
            <v>1.67</v>
          </cell>
          <cell r="I965">
            <v>2.66</v>
          </cell>
        </row>
        <row r="966">
          <cell r="B966">
            <v>3</v>
          </cell>
          <cell r="C966" t="str">
            <v>PAVIMENTAÇÃO</v>
          </cell>
        </row>
        <row r="967">
          <cell r="B967" t="str">
            <v>03.01</v>
          </cell>
          <cell r="C967" t="str">
            <v>LEVANTAMENTO DE PAVIMENTOS E SEUS COMPLEMENTOS C / AFASTAMENTO DO MAT. REMOV.</v>
          </cell>
        </row>
        <row r="968">
          <cell r="B968" t="str">
            <v>03.01.01</v>
          </cell>
          <cell r="C968" t="str">
            <v>DEMOLIÇÃO MANUAL DE PISOS CIMENTADOS, INCL.BASE</v>
          </cell>
          <cell r="D968" t="str">
            <v>05.001.018-0</v>
          </cell>
          <cell r="E968" t="str">
            <v>M2</v>
          </cell>
          <cell r="F968">
            <v>23400</v>
          </cell>
          <cell r="G968">
            <v>8400</v>
          </cell>
          <cell r="H968">
            <v>12.67</v>
          </cell>
          <cell r="I968">
            <v>23.51</v>
          </cell>
        </row>
        <row r="969">
          <cell r="B969" t="str">
            <v>03.01.02</v>
          </cell>
          <cell r="C969" t="str">
            <v>LEVANTAMENTO DE PARALELEPÍPEDOS</v>
          </cell>
          <cell r="D969" t="str">
            <v>05.001.143-0</v>
          </cell>
          <cell r="E969" t="str">
            <v>M2</v>
          </cell>
          <cell r="F969">
            <v>200</v>
          </cell>
          <cell r="G969">
            <v>600</v>
          </cell>
          <cell r="H969">
            <v>5.29</v>
          </cell>
          <cell r="I969">
            <v>9.81</v>
          </cell>
        </row>
        <row r="970">
          <cell r="B970" t="str">
            <v>03.01.03</v>
          </cell>
          <cell r="C970" t="str">
            <v>DEMOLIÇÃO C/AR COMPRIMIDO DE PAV.DE CONCR.ASFÁLTICO EXCL.BASE C/e=10CM</v>
          </cell>
          <cell r="D970" t="str">
            <v>05.002.006-0</v>
          </cell>
          <cell r="E970" t="str">
            <v>M2</v>
          </cell>
          <cell r="F970">
            <v>250</v>
          </cell>
          <cell r="G970">
            <v>3000</v>
          </cell>
          <cell r="H970">
            <v>3.68</v>
          </cell>
          <cell r="I970">
            <v>6.56</v>
          </cell>
        </row>
        <row r="971">
          <cell r="B971" t="str">
            <v>03.01.04</v>
          </cell>
          <cell r="C971" t="str">
            <v>DEMOLIÇÃO C/AR COMPRIMIDO DE BASES DE  MACADAME BETUMINOSO</v>
          </cell>
          <cell r="D971" t="str">
            <v>05.002.016-0</v>
          </cell>
          <cell r="E971" t="str">
            <v>M3</v>
          </cell>
          <cell r="F971">
            <v>50</v>
          </cell>
          <cell r="G971">
            <v>450</v>
          </cell>
          <cell r="H971">
            <v>36.72</v>
          </cell>
          <cell r="I971">
            <v>65.5</v>
          </cell>
        </row>
        <row r="972">
          <cell r="B972" t="str">
            <v>03.02</v>
          </cell>
          <cell r="C972" t="str">
            <v>EXECUÇÃO DE PAVIMENTOS E SEUS COMPLEMENTOS</v>
          </cell>
        </row>
        <row r="973">
          <cell r="B973" t="str">
            <v>03.02.01</v>
          </cell>
          <cell r="C973" t="str">
            <v>REPOSIÇÃO PISO CIMENT. C/ARG. DE CIM.AREIA 1:3, ESPES. 2CM, BASE DE CONCR. MAGRO FCK=10 Mpa COM ESPES. 8CM, INCL. PREPARO DO SOLO C/RASPAGEM, REMOÇÃO E TRANSP. DO ENTULHO, ATÉ 20 KM ACERTO E COMPAC. DO SUBLEITO</v>
          </cell>
          <cell r="D973" t="str">
            <v>13.301.505-0</v>
          </cell>
          <cell r="E973" t="str">
            <v>M2</v>
          </cell>
          <cell r="F973">
            <v>23400</v>
          </cell>
          <cell r="G973">
            <v>8400</v>
          </cell>
          <cell r="H973">
            <v>38.93</v>
          </cell>
          <cell r="I973">
            <v>64.62</v>
          </cell>
        </row>
        <row r="974">
          <cell r="B974" t="str">
            <v>03.02.02</v>
          </cell>
          <cell r="C974" t="str">
            <v>REPOSIÇÃO DE PAVIMENTOS DE PARALELEPÍPEDOS, EXCL. A PEDRA,SOBRE COLCHÃO DE PÓ DE PEDRA INCL. REJUNT C/BETUME E CASCALHINHO</v>
          </cell>
          <cell r="D974" t="str">
            <v>08.006.004-0</v>
          </cell>
          <cell r="E974" t="str">
            <v>M2</v>
          </cell>
          <cell r="F974">
            <v>200</v>
          </cell>
          <cell r="G974">
            <v>600</v>
          </cell>
          <cell r="H974">
            <v>13.6</v>
          </cell>
          <cell r="I974">
            <v>28.46</v>
          </cell>
        </row>
        <row r="975">
          <cell r="B975" t="str">
            <v>03.02.03</v>
          </cell>
          <cell r="C975" t="str">
            <v>BASE DE CONCRETO FCK 10MPA PARA RECOMPOSIÇÃO DE PAVIMENTAÇÃO DE RUA, INCLUINDO A REMOÇÃO DO REATERRO, MATERIAIS, PREPARO E CONCRETAGEM ATE 20CM E TRANSPORTE DO ENTULHO EXCEDENTE ATE 20 KM</v>
          </cell>
          <cell r="D975" t="str">
            <v>08.038.001-0</v>
          </cell>
          <cell r="E975" t="str">
            <v>M2</v>
          </cell>
          <cell r="F975">
            <v>250</v>
          </cell>
          <cell r="G975">
            <v>3000</v>
          </cell>
          <cell r="H975">
            <v>12.61</v>
          </cell>
          <cell r="I975">
            <v>18.73</v>
          </cell>
        </row>
        <row r="976">
          <cell r="B976" t="str">
            <v>03.02.04</v>
          </cell>
          <cell r="C976" t="str">
            <v>PINTURA DE LIG.,DE ACORDO C/INSTR. P/EXECUCAO DO DER/RJ</v>
          </cell>
          <cell r="D976" t="str">
            <v>08.026.002-0</v>
          </cell>
          <cell r="E976" t="str">
            <v>M2</v>
          </cell>
          <cell r="F976">
            <v>250</v>
          </cell>
          <cell r="G976">
            <v>3000</v>
          </cell>
          <cell r="H976">
            <v>0.93</v>
          </cell>
          <cell r="I976">
            <v>2.35</v>
          </cell>
        </row>
        <row r="977">
          <cell r="B977" t="str">
            <v>03.02.05</v>
          </cell>
          <cell r="C977" t="str">
            <v>REPOSIÇÃO DE PAVIMENT. EM CONCR. ASFALT. USINADO  A QUENTE, S/IMPRIM. EXCL. O TRANSP. DA USINA P/PISTA</v>
          </cell>
          <cell r="D977" t="str">
            <v>08.015.018-0</v>
          </cell>
          <cell r="E977" t="str">
            <v>T</v>
          </cell>
          <cell r="F977">
            <v>30</v>
          </cell>
          <cell r="G977">
            <v>360</v>
          </cell>
          <cell r="H977">
            <v>119.75</v>
          </cell>
          <cell r="I977">
            <v>277.45999999999998</v>
          </cell>
        </row>
        <row r="978">
          <cell r="B978" t="str">
            <v>03.02.06</v>
          </cell>
          <cell r="C978" t="str">
            <v>TRANSP.DE CARGA DE QUALQUER NATUREZA; EXCL. AS DESPESAS DE CARGA E DESCARGA TANTO DE ESPERA DO  CAMINHÃO COMO DE SERVENTE OU EQUIP.AUXIL., À VELOC. MEDIA DE 40KM/H, EM CAMINHÃO BASCULHANTE A  ÓLEO DIESEL, C/CAPAC.ÚTIL DE 8T</v>
          </cell>
          <cell r="D978" t="str">
            <v>04.005.121-0</v>
          </cell>
          <cell r="E978" t="str">
            <v>T. KM</v>
          </cell>
          <cell r="F978">
            <v>600</v>
          </cell>
          <cell r="G978">
            <v>13320</v>
          </cell>
          <cell r="H978">
            <v>0.26</v>
          </cell>
          <cell r="I978">
            <v>0.49</v>
          </cell>
        </row>
        <row r="979">
          <cell r="B979">
            <v>4</v>
          </cell>
          <cell r="C979" t="str">
            <v>LIGAÇÕES PREDIAIS</v>
          </cell>
        </row>
        <row r="980">
          <cell r="B980" t="str">
            <v>04.01</v>
          </cell>
          <cell r="C980" t="str">
            <v>SERVIÇOS DE INST. DE RAMAIS DE ESGOTO, EXCL. FORN. DE TUBOS, INCL. FORN. DE PEÇAS E MAT. AUXILIARES</v>
          </cell>
        </row>
        <row r="981">
          <cell r="B981" t="str">
            <v>04.01.01</v>
          </cell>
          <cell r="C981" t="str">
            <v>ASSENTAMENTO DE TUBOS DE PVC C/J.ELÁSTICA PARA COLETOR DE ESGOTOS, EXCL. FORN. DE TUBOS E ANEIS DE BORRACHA, INCL. ACERTO DE FUNDO DE VALA, ATERRO E SOCA ATÉ A ALTURA DA GERATRIZ SUPERIOR DOS TUBOS, COM DN=100 MM</v>
          </cell>
          <cell r="D981" t="str">
            <v>06.001.242-0</v>
          </cell>
          <cell r="E981" t="str">
            <v>M</v>
          </cell>
          <cell r="F981">
            <v>35100</v>
          </cell>
          <cell r="G981">
            <v>13800</v>
          </cell>
          <cell r="H981">
            <v>1.3</v>
          </cell>
          <cell r="I981">
            <v>2.41</v>
          </cell>
        </row>
        <row r="982">
          <cell r="B982" t="str">
            <v>04.01.02</v>
          </cell>
          <cell r="C982" t="str">
            <v>ASSENTAMENTO DE TUBOS DE PVC C/J.ELÁSTICA PARA COLETOR DE ESGOTOS, EXCL. FORN. DE TUBOS E ANEIS DE BORRACHA, INCL. ACERTO DE FUNDO DE VALA, ATERRO E SOCA ATÉ A ALTURA DA GERATRIZ SUPERIOR DOS TUBOS, COM DN=150 MM</v>
          </cell>
          <cell r="D982" t="str">
            <v>06.001.243-0</v>
          </cell>
          <cell r="E982" t="str">
            <v>M</v>
          </cell>
          <cell r="F982">
            <v>3900</v>
          </cell>
          <cell r="G982">
            <v>1200</v>
          </cell>
          <cell r="H982">
            <v>1.96</v>
          </cell>
          <cell r="I982">
            <v>3.64</v>
          </cell>
        </row>
        <row r="983">
          <cell r="B983" t="str">
            <v>04.01.04</v>
          </cell>
          <cell r="C983" t="str">
            <v>CONJ.DE PECAS DE LIGAÇÃO EM PVC.DN=100 MM E SERVIÇOS DE LIGAÇÃO NA CAIXA E NO COLETOR DE ESGOTO</v>
          </cell>
          <cell r="D983" t="str">
            <v>15.065.001-5</v>
          </cell>
          <cell r="E983" t="str">
            <v>UN</v>
          </cell>
          <cell r="F983">
            <v>5900</v>
          </cell>
          <cell r="G983">
            <v>2300</v>
          </cell>
          <cell r="H983">
            <v>14.86</v>
          </cell>
          <cell r="I983">
            <v>28.6</v>
          </cell>
        </row>
        <row r="984">
          <cell r="B984" t="str">
            <v>04.01.05</v>
          </cell>
          <cell r="C984" t="str">
            <v>CONJ.DE PECAS DE LIGAÇÃO EM PVC.DN=150 MM E SERVIÇOS DE LIGAÇÃO NA CAIXA E NO COLETOR DE ESGOTO</v>
          </cell>
          <cell r="D984" t="str">
            <v>15.065.001-6</v>
          </cell>
          <cell r="E984" t="str">
            <v>UN</v>
          </cell>
          <cell r="F984">
            <v>600</v>
          </cell>
          <cell r="G984">
            <v>200</v>
          </cell>
          <cell r="H984">
            <v>71.599999999999994</v>
          </cell>
          <cell r="I984">
            <v>137.83000000000001</v>
          </cell>
        </row>
        <row r="985">
          <cell r="B985" t="str">
            <v>04.01.06</v>
          </cell>
          <cell r="C985" t="str">
            <v>CAIXA DE INSPEÇÃO DE CONCR. PRÉ-MOLDADO ,  PADRÃO CEDAE, ALT. TOTAL 925 MM, EXCL. TAMPÃO DE F.FUNDIDO</v>
          </cell>
          <cell r="D985" t="str">
            <v>15.002.200-0</v>
          </cell>
          <cell r="E985" t="str">
            <v>UN</v>
          </cell>
          <cell r="F985">
            <v>500</v>
          </cell>
          <cell r="G985">
            <v>500</v>
          </cell>
          <cell r="H985">
            <v>105.57</v>
          </cell>
          <cell r="I985">
            <v>178.2</v>
          </cell>
        </row>
        <row r="986">
          <cell r="B986" t="str">
            <v>04.01.07</v>
          </cell>
          <cell r="C986" t="str">
            <v>CX DE INSPEÇÃO DE CONCR. PRÉ-MOLDADO, PADRÃO CEDAE, ALT. TOTAL DE 625 MM, S/TAMPAO DE F. FUNDIDO</v>
          </cell>
          <cell r="D986" t="str">
            <v>15.002.205-0</v>
          </cell>
          <cell r="E986" t="str">
            <v>UN</v>
          </cell>
          <cell r="F986">
            <v>1000</v>
          </cell>
          <cell r="G986">
            <v>1000</v>
          </cell>
          <cell r="H986">
            <v>79.45</v>
          </cell>
          <cell r="I986">
            <v>134.11000000000001</v>
          </cell>
        </row>
        <row r="987">
          <cell r="B987" t="str">
            <v>04.01.08</v>
          </cell>
          <cell r="C987" t="str">
            <v>CAIXA DE INSPEÇÃO DE CONCR. PRÉ-MOLDADO ,  PADRÃO CEDAE, ALT. TOTAL 475 MM, EXCL. TAMPÃO DE F. FUNDIDO</v>
          </cell>
          <cell r="D987" t="str">
            <v>15.002.210-0</v>
          </cell>
          <cell r="E987" t="str">
            <v>UN</v>
          </cell>
          <cell r="F987">
            <v>5000</v>
          </cell>
          <cell r="G987">
            <v>1000</v>
          </cell>
          <cell r="H987">
            <v>31.47</v>
          </cell>
          <cell r="I987">
            <v>53.12</v>
          </cell>
        </row>
        <row r="988">
          <cell r="B988" t="str">
            <v>04.01.09</v>
          </cell>
          <cell r="C988" t="str">
            <v>TAMPÃO COMPLETO DE FERRO FUNDIDO, PARA CAIXA  DE INSPEÇÃO OU SEMELHANTE,COM 25KG., ASSENTADO  COM ARGAMASSA DE CIMENTO E AREIA NO TRAÇO 1:4 EM VOLUME. FORNECIMENTO E COLOCAÇÃO.</v>
          </cell>
          <cell r="D988" t="str">
            <v>06.016.009-0</v>
          </cell>
          <cell r="E988" t="str">
            <v>UN</v>
          </cell>
          <cell r="F988">
            <v>6500</v>
          </cell>
          <cell r="G988">
            <v>2500</v>
          </cell>
          <cell r="H988">
            <v>39.89</v>
          </cell>
          <cell r="I988">
            <v>123.53</v>
          </cell>
        </row>
        <row r="989">
          <cell r="B989">
            <v>5</v>
          </cell>
          <cell r="C989" t="str">
            <v>FORNECIMENTO DE MATERIAIS</v>
          </cell>
        </row>
        <row r="990">
          <cell r="B990" t="str">
            <v>05.01</v>
          </cell>
          <cell r="C990" t="str">
            <v>FORNECIMENTO DE TUBOS DE PVC COM JUNTA ELÁSTICA</v>
          </cell>
        </row>
        <row r="991">
          <cell r="B991" t="str">
            <v>05.01.01</v>
          </cell>
          <cell r="C991" t="str">
            <v>FORN.TUBO PVC (NBR 7362) C/J.ELÁSTICA DN=100 MM</v>
          </cell>
          <cell r="D991" t="str">
            <v>06.272.002-0</v>
          </cell>
          <cell r="E991" t="str">
            <v>M</v>
          </cell>
          <cell r="F991">
            <v>35100</v>
          </cell>
          <cell r="G991">
            <v>13800</v>
          </cell>
          <cell r="H991">
            <v>6.62</v>
          </cell>
          <cell r="I991">
            <v>11.1</v>
          </cell>
        </row>
        <row r="992">
          <cell r="B992" t="str">
            <v>05.01.02</v>
          </cell>
          <cell r="C992" t="str">
            <v>FORN.TUBO PVC (NBR 7362) C/J.ELÁSTICA DN=150 MM</v>
          </cell>
          <cell r="D992" t="str">
            <v>06.272.003-0</v>
          </cell>
          <cell r="E992" t="str">
            <v>M</v>
          </cell>
          <cell r="F992">
            <v>3900</v>
          </cell>
          <cell r="G992">
            <v>1200</v>
          </cell>
          <cell r="H992">
            <v>14.03</v>
          </cell>
          <cell r="I992">
            <v>23.52</v>
          </cell>
        </row>
        <row r="993">
          <cell r="B993">
            <v>6</v>
          </cell>
          <cell r="C993" t="str">
            <v>ESCORAMENTO</v>
          </cell>
        </row>
        <row r="994">
          <cell r="B994" t="str">
            <v>06.01</v>
          </cell>
          <cell r="C994" t="str">
            <v>ESCORAMENTO SIMPLES FECHADO DE VALA DE POUCA PROFUNDIDADE, INCL. FORN. MAT.</v>
          </cell>
          <cell r="D994" t="str">
            <v>05.011.001-0</v>
          </cell>
          <cell r="E994" t="str">
            <v>M2</v>
          </cell>
          <cell r="F994">
            <v>6000</v>
          </cell>
          <cell r="G994">
            <v>6000</v>
          </cell>
          <cell r="H994">
            <v>11.08</v>
          </cell>
          <cell r="I994">
            <v>16.04</v>
          </cell>
        </row>
        <row r="995">
          <cell r="B995" t="str">
            <v>TRONCO DISTRIBUIDOR DE ÁGUA DA ESTRADA DOS BANDEIRANTES</v>
          </cell>
        </row>
        <row r="996">
          <cell r="B996">
            <v>1</v>
          </cell>
          <cell r="C996" t="str">
            <v>SERVIÇOS TÉCNICOS</v>
          </cell>
        </row>
        <row r="997">
          <cell r="B997" t="str">
            <v>01.01</v>
          </cell>
          <cell r="C997" t="str">
            <v>PROJETOS COMPLEMENTARES</v>
          </cell>
        </row>
        <row r="998">
          <cell r="B998" t="str">
            <v>01.01.01</v>
          </cell>
          <cell r="C998" t="str">
            <v xml:space="preserve">PROJETO EXECUTIVO </v>
          </cell>
          <cell r="D998" t="str">
            <v>01.050.001-8</v>
          </cell>
          <cell r="E998" t="str">
            <v>GL</v>
          </cell>
          <cell r="F998">
            <v>1</v>
          </cell>
          <cell r="G998">
            <v>0</v>
          </cell>
          <cell r="H998">
            <v>200425.23</v>
          </cell>
          <cell r="I998">
            <v>335511.83</v>
          </cell>
        </row>
        <row r="999">
          <cell r="B999" t="str">
            <v>01.02</v>
          </cell>
          <cell r="C999" t="str">
            <v>CADASTRO DE OBRAS LINEARES</v>
          </cell>
        </row>
        <row r="1000">
          <cell r="B1000" t="str">
            <v>01.02.01</v>
          </cell>
          <cell r="C1000" t="str">
            <v>CADASTRO COMPLETO DAS OBRAS EXECUTADAS, ELABORADO CONFORME ESPECIFICACOES DA DIVISAO DE CADASTRO TECNICO DA CEDAE</v>
          </cell>
          <cell r="D1000" t="str">
            <v>01.019.000-1</v>
          </cell>
          <cell r="E1000" t="str">
            <v>GL</v>
          </cell>
          <cell r="F1000">
            <v>1</v>
          </cell>
          <cell r="G1000">
            <v>0</v>
          </cell>
          <cell r="H1000">
            <v>3452.17</v>
          </cell>
          <cell r="I1000">
            <v>6103.43</v>
          </cell>
        </row>
        <row r="1001">
          <cell r="B1001" t="str">
            <v>01.03</v>
          </cell>
          <cell r="C1001" t="str">
            <v>SONDAGENS GEOTECNICAS</v>
          </cell>
        </row>
        <row r="1002">
          <cell r="B1002" t="str">
            <v>01.03.01</v>
          </cell>
          <cell r="C1002" t="str">
            <v>MOBILIZACAO E DESMOBILIZACAO DE EQUIPAMENTO E EQUIPE DE SONDAGEM A PERCUSSAO COM TRANSPORTE ATE 50KM</v>
          </cell>
          <cell r="D1002" t="str">
            <v>01.008.050-0</v>
          </cell>
          <cell r="E1002" t="str">
            <v>UN</v>
          </cell>
          <cell r="F1002">
            <v>1</v>
          </cell>
          <cell r="G1002">
            <v>0</v>
          </cell>
          <cell r="H1002">
            <v>1244.71</v>
          </cell>
          <cell r="I1002">
            <v>2279.06</v>
          </cell>
        </row>
        <row r="1003">
          <cell r="B1003" t="str">
            <v>01.03.02</v>
          </cell>
          <cell r="C1003" t="str">
            <v>SONDAGEM A PERCUSSAO EM TERRENO COMUM,INCL.ENSAIO DE PENETRACAO,DIAMETRO DE 3" INCL.DESL.E INSTALACOES NO CANTEIRO.</v>
          </cell>
          <cell r="D1003" t="str">
            <v>01.003.001-0</v>
          </cell>
          <cell r="E1003" t="str">
            <v>M</v>
          </cell>
          <cell r="F1003">
            <v>60</v>
          </cell>
          <cell r="G1003">
            <v>0</v>
          </cell>
          <cell r="H1003">
            <v>22.86</v>
          </cell>
          <cell r="I1003">
            <v>38.79</v>
          </cell>
        </row>
        <row r="1004">
          <cell r="B1004">
            <v>2</v>
          </cell>
          <cell r="C1004" t="str">
            <v>SERVIÇOS PRELIMINARES</v>
          </cell>
        </row>
        <row r="1005">
          <cell r="B1005" t="str">
            <v>02.01</v>
          </cell>
          <cell r="C1005" t="str">
            <v>SINALIZACAO E SEGURANCA DE VEICULOS E PEDESTRES CONF.RESOLUCAO SMO 379 DE 29/08/84</v>
          </cell>
        </row>
        <row r="1006">
          <cell r="B1006" t="str">
            <v>02.01.01</v>
          </cell>
          <cell r="C1006" t="str">
            <v>BARRAGEM DE BLOQUEIO P/DESVIO DE TRANSITO - MOBILIZACAO C/REAPROVEITAMENTO DE 40 VEZES</v>
          </cell>
          <cell r="D1006" t="str">
            <v>02.020.005-0</v>
          </cell>
          <cell r="E1006" t="str">
            <v>M</v>
          </cell>
          <cell r="F1006">
            <v>450</v>
          </cell>
          <cell r="G1006">
            <v>0</v>
          </cell>
          <cell r="H1006">
            <v>0.76</v>
          </cell>
          <cell r="I1006">
            <v>1.38</v>
          </cell>
        </row>
        <row r="1007">
          <cell r="B1007" t="str">
            <v>02.01.02</v>
          </cell>
          <cell r="C1007" t="str">
            <v>BARRAGEM DE BLOQUEIO P/DESVIO DE TRANSITO - COLOCACAO E RETIRADA</v>
          </cell>
          <cell r="D1007" t="str">
            <v>02.020.006-0</v>
          </cell>
          <cell r="E1007" t="str">
            <v xml:space="preserve">M </v>
          </cell>
          <cell r="F1007">
            <v>14000</v>
          </cell>
          <cell r="G1007">
            <v>0</v>
          </cell>
          <cell r="H1007">
            <v>1.24</v>
          </cell>
          <cell r="I1007">
            <v>2.25</v>
          </cell>
        </row>
        <row r="1008">
          <cell r="B1008" t="str">
            <v>02.01.03</v>
          </cell>
          <cell r="C1008" t="str">
            <v>SEMAFORO P/SINALIZACAO NOTURNA DE VALAS - MOBILIZACAO</v>
          </cell>
          <cell r="D1008" t="str">
            <v>02.020.009-0</v>
          </cell>
          <cell r="E1008" t="str">
            <v>UN</v>
          </cell>
          <cell r="F1008">
            <v>90</v>
          </cell>
          <cell r="G1008">
            <v>0</v>
          </cell>
          <cell r="H1008">
            <v>12.43</v>
          </cell>
          <cell r="I1008">
            <v>22.57</v>
          </cell>
        </row>
        <row r="1009">
          <cell r="B1009" t="str">
            <v>02.01.04</v>
          </cell>
          <cell r="C1009" t="str">
            <v>SEMAFORO P/SINALIZACAO NOTURNA DE VALAS - COLOCACAO E RETIRADA</v>
          </cell>
          <cell r="D1009" t="str">
            <v>02.020.010-0</v>
          </cell>
          <cell r="E1009" t="str">
            <v>UN</v>
          </cell>
          <cell r="F1009">
            <v>2800</v>
          </cell>
          <cell r="G1009">
            <v>0</v>
          </cell>
          <cell r="H1009">
            <v>1.51</v>
          </cell>
          <cell r="I1009">
            <v>2.74</v>
          </cell>
        </row>
        <row r="1010">
          <cell r="B1010" t="str">
            <v>02.01.05</v>
          </cell>
          <cell r="C1010" t="str">
            <v>PLACA DE SINALIZACAO PREVENTIVA - MOBILIZACAO</v>
          </cell>
          <cell r="D1010" t="str">
            <v>02.020.011-0</v>
          </cell>
          <cell r="E1010" t="str">
            <v>UN</v>
          </cell>
          <cell r="F1010">
            <v>8</v>
          </cell>
          <cell r="G1010">
            <v>0</v>
          </cell>
          <cell r="H1010">
            <v>21.95</v>
          </cell>
          <cell r="I1010">
            <v>39.86</v>
          </cell>
        </row>
        <row r="1011">
          <cell r="B1011" t="str">
            <v>02.01.06</v>
          </cell>
          <cell r="C1011" t="str">
            <v>PLACAS DE SINALIZACAO PREVENTIVA - COLOCACAO E RETIRADA</v>
          </cell>
          <cell r="D1011" t="str">
            <v>02.020.012-0</v>
          </cell>
          <cell r="E1011" t="str">
            <v>UN</v>
          </cell>
          <cell r="F1011">
            <v>240</v>
          </cell>
          <cell r="G1011">
            <v>0</v>
          </cell>
          <cell r="H1011">
            <v>2.89</v>
          </cell>
          <cell r="I1011">
            <v>5.24</v>
          </cell>
        </row>
        <row r="1012">
          <cell r="B1012" t="str">
            <v>02.01.07</v>
          </cell>
          <cell r="C1012" t="str">
            <v>PLACAS DE IDENTIFICACAO DE OBRA EM VIA URBANA - MOBILIZACAO</v>
          </cell>
          <cell r="D1012" t="str">
            <v>02.020.007-0</v>
          </cell>
          <cell r="E1012" t="str">
            <v>UN</v>
          </cell>
          <cell r="F1012">
            <v>4</v>
          </cell>
          <cell r="G1012">
            <v>0</v>
          </cell>
          <cell r="H1012">
            <v>71.67</v>
          </cell>
          <cell r="I1012">
            <v>130.15</v>
          </cell>
        </row>
        <row r="1013">
          <cell r="B1013" t="str">
            <v>02.01.08</v>
          </cell>
          <cell r="C1013" t="str">
            <v>PLACAS DE IDENTIFICACAO DE OBRA EM VIA URBANA - COLOCACAO E RETIRADA</v>
          </cell>
          <cell r="D1013" t="str">
            <v>02.020.008-0</v>
          </cell>
          <cell r="E1013" t="str">
            <v>UN</v>
          </cell>
          <cell r="F1013">
            <v>120</v>
          </cell>
          <cell r="G1013">
            <v>0</v>
          </cell>
          <cell r="H1013">
            <v>4.87</v>
          </cell>
          <cell r="I1013">
            <v>8.84</v>
          </cell>
        </row>
        <row r="1014">
          <cell r="B1014" t="str">
            <v>02.01.09</v>
          </cell>
          <cell r="C1014" t="str">
            <v>CHAPA DE ACO P/TRAVESSIA PROVISORIA SOBRE VALAS - MOBILIZACAO, USO, COLOCACAO E RETIRADA UMA VEZ</v>
          </cell>
          <cell r="D1014" t="str">
            <v>05.013.002-0</v>
          </cell>
          <cell r="E1014" t="str">
            <v>M2</v>
          </cell>
          <cell r="F1014">
            <v>50</v>
          </cell>
          <cell r="G1014">
            <v>0</v>
          </cell>
          <cell r="H1014">
            <v>18.11</v>
          </cell>
          <cell r="I1014">
            <v>35.619999999999997</v>
          </cell>
        </row>
        <row r="1015">
          <cell r="B1015" t="str">
            <v>02.01.10</v>
          </cell>
          <cell r="C1015" t="str">
            <v>CHAPA DE ACO P/TRAVESSIA PROVISORIA SOBRE VALAS - COLOCACAO E RETIRADA ADICIONAIS</v>
          </cell>
          <cell r="D1015" t="str">
            <v>05.013.003-0</v>
          </cell>
          <cell r="E1015" t="str">
            <v>M2</v>
          </cell>
          <cell r="F1015">
            <v>400</v>
          </cell>
          <cell r="G1015">
            <v>0</v>
          </cell>
          <cell r="H1015">
            <v>1.33</v>
          </cell>
          <cell r="I1015">
            <v>2.61</v>
          </cell>
        </row>
        <row r="1016">
          <cell r="B1016" t="str">
            <v>02.01.11</v>
          </cell>
          <cell r="C1016" t="str">
            <v>CERCA PROTETORA DE VALA C/MONTANTES FINCADOS CADA 2M E 2 TABUAS HORIZ. DE 1"X12"- MOBILIZACAO</v>
          </cell>
          <cell r="D1016" t="str">
            <v>02.011.002-0</v>
          </cell>
          <cell r="E1016" t="str">
            <v>M</v>
          </cell>
          <cell r="F1016">
            <v>100</v>
          </cell>
          <cell r="G1016">
            <v>0</v>
          </cell>
          <cell r="H1016">
            <v>4.43</v>
          </cell>
          <cell r="I1016">
            <v>7.23</v>
          </cell>
        </row>
        <row r="1017">
          <cell r="B1017" t="str">
            <v>02.01.12</v>
          </cell>
          <cell r="C1017" t="str">
            <v>CERCA PROTETORA DE VALA C/MONTANTES FINCADOS CADA 2M E 2 TABUAS HORIZ.DE 1"X12"- COLOC.E RETIR.</v>
          </cell>
          <cell r="D1017" t="str">
            <v>02.011.003-0</v>
          </cell>
          <cell r="E1017" t="str">
            <v>M</v>
          </cell>
          <cell r="F1017">
            <v>700</v>
          </cell>
          <cell r="G1017">
            <v>0</v>
          </cell>
          <cell r="H1017">
            <v>3.75</v>
          </cell>
          <cell r="I1017">
            <v>6.12</v>
          </cell>
        </row>
        <row r="1018">
          <cell r="B1018" t="str">
            <v>02.02</v>
          </cell>
          <cell r="C1018" t="str">
            <v>ESCORAMENTOS PROVISORIOS,EXCETO DE VALAS OU CAVAS</v>
          </cell>
        </row>
        <row r="1019">
          <cell r="B1019" t="str">
            <v>02.02.01</v>
          </cell>
          <cell r="C1019" t="str">
            <v xml:space="preserve">ESCORAMENTOS PROVISORIOS,EM MADEIRA,EXCETO OS DE PAREDES DE VALAS OU CAVAS, MEDIDOS PELO VOLUME DE MADEIRA EMPREGADA </v>
          </cell>
          <cell r="D1019" t="str">
            <v>05.032.001-1</v>
          </cell>
          <cell r="E1019" t="str">
            <v>M3</v>
          </cell>
          <cell r="F1019">
            <v>2</v>
          </cell>
          <cell r="G1019">
            <v>0</v>
          </cell>
          <cell r="H1019">
            <v>671.36</v>
          </cell>
          <cell r="I1019">
            <v>949.3</v>
          </cell>
        </row>
        <row r="1020">
          <cell r="B1020" t="str">
            <v>02.02.02</v>
          </cell>
          <cell r="C1020" t="str">
            <v>ESCORAMENTOS PROVISORIOS,EM ACO</v>
          </cell>
          <cell r="D1020" t="str">
            <v>10.016.000-9</v>
          </cell>
          <cell r="E1020" t="str">
            <v>KG</v>
          </cell>
          <cell r="F1020">
            <v>2500</v>
          </cell>
          <cell r="G1020">
            <v>0</v>
          </cell>
          <cell r="H1020">
            <v>4.5999999999999996</v>
          </cell>
          <cell r="I1020">
            <v>8.89</v>
          </cell>
        </row>
        <row r="1021">
          <cell r="B1021">
            <v>3</v>
          </cell>
          <cell r="C1021" t="str">
            <v>MOVIMENTO DE TERRA</v>
          </cell>
        </row>
        <row r="1022">
          <cell r="B1022" t="str">
            <v>03.01</v>
          </cell>
          <cell r="C1022" t="str">
            <v>ESCAVACAO E ATERRO</v>
          </cell>
        </row>
        <row r="1023">
          <cell r="B1023" t="str">
            <v>03.01.01</v>
          </cell>
          <cell r="C1023" t="str">
            <v>ESCAV. MEC. VALA/CAVA  NAO  ESTRONCADA,1A CATEG. C/ESCAVADEIRA HIDRAULICA ATE 1,5 M PROF.EXCLUSIVE ESGOTAMENTO</v>
          </cell>
          <cell r="D1023" t="str">
            <v>03.020.050-0</v>
          </cell>
          <cell r="E1023" t="str">
            <v>M3</v>
          </cell>
          <cell r="F1023">
            <v>16740</v>
          </cell>
          <cell r="G1023">
            <v>0</v>
          </cell>
          <cell r="H1023">
            <v>1.77</v>
          </cell>
          <cell r="I1023">
            <v>3.26</v>
          </cell>
        </row>
        <row r="1024">
          <cell r="B1024" t="str">
            <v>03.01.02</v>
          </cell>
          <cell r="C1024" t="str">
            <v>ESCAV. MEC. VALA/CAVA  NAO  ESCORADA, 1A CATEG. C/ESCAVADEIRA HIDRAULICA,ENTRE 1,5 E 3,0 M PROF. EXCLUSIVE ESGOTAMENTO</v>
          </cell>
          <cell r="D1024" t="str">
            <v>03.020.052-0</v>
          </cell>
          <cell r="E1024" t="str">
            <v>M3</v>
          </cell>
          <cell r="F1024">
            <v>1860</v>
          </cell>
          <cell r="G1024">
            <v>0</v>
          </cell>
          <cell r="H1024">
            <v>2.23</v>
          </cell>
          <cell r="I1024">
            <v>4.1100000000000003</v>
          </cell>
        </row>
        <row r="1025">
          <cell r="B1025" t="str">
            <v>03.01.03</v>
          </cell>
          <cell r="C1025" t="str">
            <v>ESCAV.MANUAL VALA/CAVA,1A CATEG.ATE 1,5 M PROF.</v>
          </cell>
          <cell r="D1025" t="str">
            <v>03.001.001-0</v>
          </cell>
          <cell r="E1025" t="str">
            <v>M3</v>
          </cell>
          <cell r="F1025">
            <v>1860</v>
          </cell>
          <cell r="G1025">
            <v>0</v>
          </cell>
          <cell r="H1025">
            <v>9.9499999999999993</v>
          </cell>
          <cell r="I1025">
            <v>18.54</v>
          </cell>
        </row>
        <row r="1026">
          <cell r="B1026" t="str">
            <v>03.01.04</v>
          </cell>
          <cell r="C1026" t="str">
            <v>ESCAV.MANUAL VALA/CAVA,1A CATEG.1,5 A 3,0 M PROF</v>
          </cell>
          <cell r="D1026" t="str">
            <v>03.001.002-0</v>
          </cell>
          <cell r="E1026" t="str">
            <v>M3</v>
          </cell>
          <cell r="F1026">
            <v>170</v>
          </cell>
          <cell r="G1026">
            <v>0</v>
          </cell>
          <cell r="H1026">
            <v>16.690000000000001</v>
          </cell>
          <cell r="I1026">
            <v>31.11</v>
          </cell>
        </row>
        <row r="1027">
          <cell r="B1027" t="str">
            <v>03.01.05</v>
          </cell>
          <cell r="C1027" t="str">
            <v>REATERRO COMPACTADO VALA/CAVA C/MAT.ESCAV. SELECIONADO EM CAMADAS DE 30cm</v>
          </cell>
          <cell r="D1027" t="str">
            <v>03.013.001-0</v>
          </cell>
          <cell r="E1027" t="str">
            <v>M3</v>
          </cell>
          <cell r="F1027">
            <v>400</v>
          </cell>
          <cell r="G1027">
            <v>0</v>
          </cell>
          <cell r="H1027">
            <v>5.97</v>
          </cell>
          <cell r="I1027">
            <v>11.13</v>
          </cell>
        </row>
        <row r="1028">
          <cell r="B1028" t="str">
            <v>03.01.06</v>
          </cell>
          <cell r="C1028" t="str">
            <v>REATERRO DE VALA COM PO DE PEDRA, INCLUSIVE FORNECIMENTO DOS MATERIAIS</v>
          </cell>
          <cell r="D1028" t="str">
            <v>03.015.010-0</v>
          </cell>
          <cell r="E1028" t="str">
            <v>M3</v>
          </cell>
          <cell r="F1028">
            <v>17000</v>
          </cell>
          <cell r="G1028">
            <v>0</v>
          </cell>
          <cell r="H1028">
            <v>15.47</v>
          </cell>
          <cell r="I1028">
            <v>25.61</v>
          </cell>
        </row>
        <row r="1029">
          <cell r="B1029" t="str">
            <v>03.02</v>
          </cell>
          <cell r="C1029" t="str">
            <v>TRANSPORTE DE SOLOS</v>
          </cell>
        </row>
        <row r="1030">
          <cell r="B1030" t="str">
            <v>03.02.01</v>
          </cell>
          <cell r="C1030" t="str">
            <v>CARGA MANUAL E DESC.MEC.MAT.A GRANEL EM CAMINHAO</v>
          </cell>
          <cell r="D1030" t="str">
            <v>04.006.008-0</v>
          </cell>
          <cell r="E1030" t="str">
            <v>T</v>
          </cell>
          <cell r="F1030">
            <v>200</v>
          </cell>
          <cell r="G1030">
            <v>0</v>
          </cell>
          <cell r="H1030">
            <v>5.59</v>
          </cell>
          <cell r="I1030">
            <v>10.51</v>
          </cell>
        </row>
        <row r="1031">
          <cell r="B1031" t="str">
            <v>03.02.02</v>
          </cell>
          <cell r="C1031" t="str">
            <v xml:space="preserve">CARGA E DESC.MEC.MAT.A GRANEL EM CAMINHAO, EXCL. EQUIP. CARREGADOR </v>
          </cell>
          <cell r="D1031" t="str">
            <v>04.010.045-0</v>
          </cell>
          <cell r="E1031" t="str">
            <v>T</v>
          </cell>
          <cell r="F1031">
            <v>3000</v>
          </cell>
          <cell r="G1031">
            <v>0</v>
          </cell>
          <cell r="H1031">
            <v>2.6</v>
          </cell>
          <cell r="I1031">
            <v>5.23</v>
          </cell>
        </row>
        <row r="1032">
          <cell r="B1032" t="str">
            <v>03.02.03</v>
          </cell>
          <cell r="C1032" t="str">
            <v>CARGA E DESCARGA MECANICA MATERIAL A GRANEL EM CAMINHAO ,INCLUSIVE EQUIPAMENTO CARREGADOR</v>
          </cell>
          <cell r="D1032" t="str">
            <v>04.011.051-0</v>
          </cell>
          <cell r="E1032" t="str">
            <v>T</v>
          </cell>
          <cell r="F1032">
            <v>3000</v>
          </cell>
          <cell r="G1032">
            <v>0</v>
          </cell>
          <cell r="H1032">
            <v>3.37</v>
          </cell>
          <cell r="I1032">
            <v>6.76</v>
          </cell>
        </row>
        <row r="1033">
          <cell r="B1033" t="str">
            <v>03.02.04</v>
          </cell>
          <cell r="C1033" t="str">
            <v xml:space="preserve">TRANSP.DE CARGA DE QUALQUER NATUREZA;EXCL.AS DESPESAS DE CARGA E DESCARGA TANTO DE ESPERA DO CAMINHAO COMO DE SERVENTE OU EQUIP.AUXIL.,A VELOC. MEDIA DE 40KM/H,EM CAMINHAO BASCULHANTE A OLEO DIESEL,C/CAPAC.UTIL DE 8T </v>
          </cell>
          <cell r="D1033" t="str">
            <v>04.005.121-0</v>
          </cell>
          <cell r="E1033" t="str">
            <v>T.KM</v>
          </cell>
          <cell r="F1033">
            <v>62000</v>
          </cell>
          <cell r="G1033">
            <v>0</v>
          </cell>
          <cell r="H1033">
            <v>0.26</v>
          </cell>
          <cell r="I1033">
            <v>0.49</v>
          </cell>
        </row>
        <row r="1034">
          <cell r="B1034">
            <v>4</v>
          </cell>
          <cell r="C1034" t="str">
            <v>ESCORAMENTO</v>
          </cell>
        </row>
        <row r="1035">
          <cell r="B1035" t="str">
            <v>04.01</v>
          </cell>
          <cell r="C1035" t="str">
            <v>ESCORAMENTO C/CHAPAS METALICAS DE VALA/CAVA ATE 4,00m  DE PROFUNDIDADE, UTILIZANDO ESCAVADEIRA HIDRAULICA NA CRAVACAO E RETIRADA DAS CHAPAS</v>
          </cell>
          <cell r="D1035" t="str">
            <v>05.080.025-0</v>
          </cell>
          <cell r="E1035" t="str">
            <v>M2</v>
          </cell>
          <cell r="F1035">
            <v>780</v>
          </cell>
          <cell r="G1035">
            <v>0</v>
          </cell>
          <cell r="H1035">
            <v>13.98</v>
          </cell>
          <cell r="I1035">
            <v>26.38</v>
          </cell>
        </row>
        <row r="1036">
          <cell r="B1036">
            <v>5</v>
          </cell>
          <cell r="C1036" t="str">
            <v>ESGOTAMENTO</v>
          </cell>
        </row>
        <row r="1037">
          <cell r="B1037" t="str">
            <v>05.01</v>
          </cell>
          <cell r="C1037" t="str">
            <v>ESGOTAMENTO DE VALA/CAVA P/BOMBEAMENTO DIRETO</v>
          </cell>
          <cell r="D1037" t="str">
            <v>05.010.005-0</v>
          </cell>
          <cell r="E1037" t="str">
            <v>CV.H</v>
          </cell>
          <cell r="F1037">
            <v>1500</v>
          </cell>
          <cell r="G1037">
            <v>0</v>
          </cell>
          <cell r="H1037">
            <v>1.67</v>
          </cell>
          <cell r="I1037">
            <v>2.66</v>
          </cell>
        </row>
        <row r="1038">
          <cell r="B1038">
            <v>6</v>
          </cell>
          <cell r="C1038" t="str">
            <v>FUNDAÇÕES E ESTRUTURAS</v>
          </cell>
        </row>
        <row r="1039">
          <cell r="B1039" t="str">
            <v>06.01</v>
          </cell>
          <cell r="C1039" t="str">
            <v>ESTRUTURAS DE CONCRETO ARMADO OU PROTENDIDO</v>
          </cell>
        </row>
        <row r="1040">
          <cell r="B1040" t="str">
            <v>06.01.01</v>
          </cell>
          <cell r="C1040" t="str">
            <v>CONCR.DOSADO RACIONALMENTE P/FCK 10 MPa, INCL.MAT.PREPARO,TRANSPORTE,LANCAMENTO E ADENSAMENTO</v>
          </cell>
          <cell r="D1040" t="str">
            <v>11.003.001-0</v>
          </cell>
          <cell r="E1040" t="str">
            <v>M3</v>
          </cell>
          <cell r="F1040">
            <v>1.5</v>
          </cell>
          <cell r="G1040">
            <v>0</v>
          </cell>
          <cell r="H1040">
            <v>211.76</v>
          </cell>
          <cell r="I1040">
            <v>280.79000000000002</v>
          </cell>
        </row>
        <row r="1041">
          <cell r="B1041" t="str">
            <v>06.01.02</v>
          </cell>
          <cell r="C1041" t="str">
            <v>CONCRETO DOSADO  RACIONALMENTE P/FCK 15 MPa,INCL.MAT.PREPARO,TRANSPORTE,LANCAMENTO E ADENSAMENTO</v>
          </cell>
          <cell r="D1041" t="str">
            <v>11.003.002-0</v>
          </cell>
          <cell r="E1041" t="str">
            <v>M3</v>
          </cell>
          <cell r="F1041">
            <v>24</v>
          </cell>
          <cell r="G1041">
            <v>0</v>
          </cell>
          <cell r="H1041">
            <v>231.3</v>
          </cell>
          <cell r="I1041">
            <v>306.7</v>
          </cell>
        </row>
        <row r="1042">
          <cell r="B1042" t="str">
            <v>06.01.03</v>
          </cell>
          <cell r="C1042" t="str">
            <v>CONCRETO CICLOPICO C/FCK 10 MPa, E 30% EM VOLUME DE PEDRA DE MAO</v>
          </cell>
          <cell r="D1042" t="str">
            <v>11.003.014-0</v>
          </cell>
          <cell r="E1042" t="str">
            <v>M3</v>
          </cell>
          <cell r="F1042">
            <v>94</v>
          </cell>
          <cell r="G1042">
            <v>0</v>
          </cell>
          <cell r="H1042">
            <v>190.58</v>
          </cell>
          <cell r="I1042">
            <v>252.7</v>
          </cell>
        </row>
        <row r="1043">
          <cell r="B1043" t="str">
            <v>06.01.04</v>
          </cell>
          <cell r="C1043" t="str">
            <v>FORMAS DE MAD.P/PARAMENTOS PLANOS, FORN.DOS MAT. E DESMOLDAGEM EXCL.ESCORAMENTO,SERVIDO A MADEIRA 2 VEZES</v>
          </cell>
          <cell r="D1043" t="str">
            <v>11.004.021-0</v>
          </cell>
          <cell r="E1043" t="str">
            <v>M2</v>
          </cell>
          <cell r="F1043">
            <v>293</v>
          </cell>
          <cell r="G1043">
            <v>0</v>
          </cell>
          <cell r="H1043">
            <v>34.43</v>
          </cell>
          <cell r="I1043">
            <v>57.53</v>
          </cell>
        </row>
        <row r="1044">
          <cell r="B1044" t="str">
            <v>06.01.05</v>
          </cell>
          <cell r="C1044" t="str">
            <v>ESCORAMENTO DE FORMAS DE PARAMETROS DE CONCRETO ATE 1,5M DE ALTURA, MEDIDO PELA AREA DE FORMA ESCORADA E COM REAPROVEITAVEMTO DE 30% DA MADEIRA</v>
          </cell>
          <cell r="D1044" t="str">
            <v>11.004.065-0</v>
          </cell>
          <cell r="E1044" t="str">
            <v>M2</v>
          </cell>
          <cell r="F1044">
            <v>293</v>
          </cell>
          <cell r="G1044">
            <v>0</v>
          </cell>
          <cell r="H1044">
            <v>6.18</v>
          </cell>
          <cell r="I1044">
            <v>10.32</v>
          </cell>
        </row>
        <row r="1045">
          <cell r="B1045" t="str">
            <v>06.01.06</v>
          </cell>
          <cell r="C1045" t="str">
            <v>FORN.DE BARRA DE ACO CA-50 ATE 6,3MM</v>
          </cell>
          <cell r="D1045" t="str">
            <v>11.009.013-0</v>
          </cell>
          <cell r="E1045" t="str">
            <v>KG</v>
          </cell>
          <cell r="F1045">
            <v>300</v>
          </cell>
          <cell r="G1045">
            <v>0</v>
          </cell>
          <cell r="H1045">
            <v>1.51</v>
          </cell>
          <cell r="I1045">
            <v>3.02</v>
          </cell>
        </row>
        <row r="1046">
          <cell r="B1046" t="str">
            <v>06.01.07</v>
          </cell>
          <cell r="C1046" t="str">
            <v>FORN.DE BARRA DE ACO CA-50 DE 8MM ATE 12,5MM</v>
          </cell>
          <cell r="D1046" t="str">
            <v>11.009.014-0</v>
          </cell>
          <cell r="E1046" t="str">
            <v>KG</v>
          </cell>
          <cell r="F1046">
            <v>1500</v>
          </cell>
          <cell r="G1046">
            <v>0</v>
          </cell>
          <cell r="H1046">
            <v>1.51</v>
          </cell>
          <cell r="I1046">
            <v>3.02</v>
          </cell>
        </row>
        <row r="1047">
          <cell r="B1047" t="str">
            <v>06.01.08</v>
          </cell>
          <cell r="C1047" t="str">
            <v>CORTE,DOBRAGEM,MONTAGEM E COLOCACAO DE FERRAGENS NAS FORMAS ACO CA-50B OU CA-50A,EM BARRA REDONDA COM DIAMETRO IGUAL A 6,3mm</v>
          </cell>
          <cell r="D1047" t="str">
            <v>11.011.029-0</v>
          </cell>
          <cell r="E1047" t="str">
            <v>KG</v>
          </cell>
          <cell r="F1047">
            <v>300</v>
          </cell>
          <cell r="G1047">
            <v>0</v>
          </cell>
          <cell r="H1047">
            <v>0.8</v>
          </cell>
          <cell r="I1047">
            <v>1.44</v>
          </cell>
        </row>
        <row r="1048">
          <cell r="B1048" t="str">
            <v>06.01.09</v>
          </cell>
          <cell r="C1048" t="str">
            <v>CORTE,DOBRAGEM,MONTAGEM E COLOCACAO DE FERRAGENS NAS FORMAS,ACO CA-50A OU CA-50B,DIAM.ATE 12,5mm</v>
          </cell>
          <cell r="D1048" t="str">
            <v>11.011.030-0</v>
          </cell>
          <cell r="E1048" t="str">
            <v>KG</v>
          </cell>
          <cell r="F1048">
            <v>1500</v>
          </cell>
          <cell r="G1048">
            <v>0</v>
          </cell>
          <cell r="H1048">
            <v>0.8</v>
          </cell>
          <cell r="I1048">
            <v>1.44</v>
          </cell>
        </row>
        <row r="1049">
          <cell r="B1049" t="str">
            <v>06.02</v>
          </cell>
          <cell r="C1049" t="str">
            <v>CAIXAS PADRONIZADAS CONFORME ESPECIFICACOES,EXCLUSIVE TAMPAO DE F.FUNDIDO</v>
          </cell>
        </row>
        <row r="1050">
          <cell r="B1050" t="str">
            <v>06.02.01</v>
          </cell>
          <cell r="C1050" t="str">
            <v>CAIXA DE ANEIS PREMOLDADOS DE CONCRETO,TIPO C,P/ REGISTRO DN=50 A 200 MM,EXCL.CX.DE F.FUNDIDO</v>
          </cell>
          <cell r="D1050" t="str">
            <v>06.018.001-0</v>
          </cell>
          <cell r="E1050" t="str">
            <v>UN</v>
          </cell>
          <cell r="F1050">
            <v>8</v>
          </cell>
          <cell r="G1050">
            <v>0</v>
          </cell>
          <cell r="H1050">
            <v>36.299999999999997</v>
          </cell>
          <cell r="I1050">
            <v>67.33</v>
          </cell>
        </row>
        <row r="1051">
          <cell r="B1051" t="str">
            <v>06.02.02</v>
          </cell>
          <cell r="C1051" t="str">
            <v>CAIXA DE ANEIS PREMOLDADOS DE CONCRETO, TIPO PADRAO CEDAE,DN=250 A 600mm</v>
          </cell>
          <cell r="D1051" t="str">
            <v>06.018.002-0</v>
          </cell>
          <cell r="E1051" t="str">
            <v>UN</v>
          </cell>
          <cell r="F1051">
            <v>1</v>
          </cell>
          <cell r="G1051">
            <v>0</v>
          </cell>
          <cell r="H1051">
            <v>47.35</v>
          </cell>
          <cell r="I1051">
            <v>87.83</v>
          </cell>
        </row>
        <row r="1052">
          <cell r="B1052" t="str">
            <v>06.03</v>
          </cell>
          <cell r="C1052" t="str">
            <v>FORNECIMENTO E ASSENTAMENTO DE TAMPAS E CAIXAS DE FERRO FUNDIDO</v>
          </cell>
        </row>
        <row r="1053">
          <cell r="B1053" t="str">
            <v>06.03.01</v>
          </cell>
          <cell r="C1053" t="str">
            <v>CAIXA DE FERRO FUNDIDO QUADRADA,TAMPA ARTICULADA PADRAO CEDAE (59 KG) PARA CAIXAS DE REGISTROS NA RUA DE DN ATE 200mm</v>
          </cell>
          <cell r="D1053" t="str">
            <v>06.016.061-0</v>
          </cell>
          <cell r="E1053" t="str">
            <v>UN</v>
          </cell>
          <cell r="F1053">
            <v>8</v>
          </cell>
          <cell r="G1053">
            <v>0</v>
          </cell>
          <cell r="H1053">
            <v>83.38</v>
          </cell>
          <cell r="I1053">
            <v>258.22000000000003</v>
          </cell>
        </row>
        <row r="1054">
          <cell r="B1054" t="str">
            <v>06.03.02</v>
          </cell>
          <cell r="C1054" t="str">
            <v>TAMPAO COMPLETO DE F.FUNDIDO CIRCULAR, D= 600mm (130 KG) PADRAO CEDAE PARA CAIXAS DE  REGISTROS COM DN ACIMA DE 200mm OU DE VENTOSAS. FORNECIMENTO E COLOCACAO.</v>
          </cell>
          <cell r="D1054" t="str">
            <v>06.016.004-0</v>
          </cell>
          <cell r="E1054" t="str">
            <v>UN</v>
          </cell>
          <cell r="F1054">
            <v>1</v>
          </cell>
          <cell r="G1054">
            <v>0</v>
          </cell>
          <cell r="H1054">
            <v>108.91</v>
          </cell>
          <cell r="I1054">
            <v>337.29</v>
          </cell>
        </row>
        <row r="1055">
          <cell r="B1055" t="str">
            <v>06.04</v>
          </cell>
          <cell r="C1055" t="str">
            <v>ESTACAS METALICAS</v>
          </cell>
        </row>
        <row r="1056">
          <cell r="B1056" t="str">
            <v>06.04.01</v>
          </cell>
          <cell r="C1056" t="str">
            <v>TRANSPORTE ATE 25KM,MONTAGEM E DESMONTAGEM DE BATE-ESTACAS COM MARTELO PESANDO ATE 1,5 T,COM OU SEM TORRE ,INCLUSIVE HORAS IMPRODUTIVAS DA EQUIPE E DO EQUIPAMENTO NA IDA, VOLTA. NA MONTAGEM E DESMONTAGEM, PARA DISTANCIA ALEM  DE  25 KM ACRESCENTAR 0,6% PA</v>
          </cell>
          <cell r="D1056" t="str">
            <v>04.025.200-0</v>
          </cell>
          <cell r="E1056" t="str">
            <v>UN</v>
          </cell>
          <cell r="F1056">
            <v>2</v>
          </cell>
          <cell r="G1056">
            <v>0</v>
          </cell>
          <cell r="H1056">
            <v>6448.69</v>
          </cell>
          <cell r="I1056">
            <v>12961.86</v>
          </cell>
        </row>
        <row r="1057">
          <cell r="B1057" t="str">
            <v>06.04.02</v>
          </cell>
          <cell r="C1057" t="str">
            <v>FORNECIMENTO DE PERFIL DUPLO"I"OU"H"ATE 8",INCL. EMENDA LONGITUDINAL E PERDAS</v>
          </cell>
          <cell r="D1057" t="str">
            <v>10.014.010-0</v>
          </cell>
          <cell r="E1057" t="str">
            <v>KG</v>
          </cell>
          <cell r="F1057">
            <v>14640</v>
          </cell>
          <cell r="G1057">
            <v>0</v>
          </cell>
          <cell r="H1057">
            <v>5.76</v>
          </cell>
          <cell r="I1057">
            <v>13.19</v>
          </cell>
        </row>
        <row r="1058">
          <cell r="B1058" t="str">
            <v>06.04.03</v>
          </cell>
          <cell r="C1058" t="str">
            <v>CRAVACAO DE ESTACA 2I OU 2H ATE 8" OU DUPLO TRILHO</v>
          </cell>
          <cell r="D1058" t="str">
            <v>10.017.002-1</v>
          </cell>
          <cell r="E1058" t="str">
            <v>M</v>
          </cell>
          <cell r="F1058">
            <v>240</v>
          </cell>
          <cell r="G1058">
            <v>0</v>
          </cell>
          <cell r="H1058">
            <v>23.03</v>
          </cell>
          <cell r="I1058">
            <v>39.93</v>
          </cell>
        </row>
        <row r="1059">
          <cell r="B1059" t="str">
            <v>06.04.04</v>
          </cell>
          <cell r="C1059" t="str">
            <v>EMENDA DE PERFIL 2I OU 2H DE 8"</v>
          </cell>
          <cell r="D1059" t="str">
            <v>10.010.002-1</v>
          </cell>
          <cell r="E1059" t="str">
            <v>UN</v>
          </cell>
          <cell r="F1059">
            <v>16</v>
          </cell>
          <cell r="G1059">
            <v>0</v>
          </cell>
          <cell r="H1059">
            <v>115.16</v>
          </cell>
          <cell r="I1059">
            <v>256.23</v>
          </cell>
        </row>
        <row r="1060">
          <cell r="B1060" t="str">
            <v>06.04.05</v>
          </cell>
          <cell r="C1060" t="str">
            <v>PLACAS DE  ACO CONTRA A PUNCAO SOLDADAS SOBRE AS CABECAS DE ESTACAS METALICAS DE PERFIS DE ACO MEDIDAS PELO PESO DE CHAPA INCORPORADA</v>
          </cell>
          <cell r="D1060" t="str">
            <v>10.011.005-3</v>
          </cell>
          <cell r="E1060" t="str">
            <v>KG</v>
          </cell>
          <cell r="F1060">
            <v>180</v>
          </cell>
          <cell r="G1060">
            <v>0</v>
          </cell>
          <cell r="H1060">
            <v>5.76</v>
          </cell>
          <cell r="I1060">
            <v>12.82</v>
          </cell>
        </row>
        <row r="1061">
          <cell r="B1061">
            <v>7</v>
          </cell>
          <cell r="C1061" t="str">
            <v>ASSENTAMENTO</v>
          </cell>
        </row>
        <row r="1062">
          <cell r="B1062" t="str">
            <v>07.01</v>
          </cell>
          <cell r="C1062" t="str">
            <v>ASSENT.DE TUBOS DE FERRO FUND.C/ JUNTA ELAST.INCL.TESTE HIDROST.E REATERRO ATE GERAT.SUP.TUBO</v>
          </cell>
        </row>
        <row r="1063">
          <cell r="B1063" t="str">
            <v>07.01.01</v>
          </cell>
          <cell r="C1063" t="str">
            <v>ASSENTAMENTO DE TUBO F.FUNDIDO OU ACO J.ELASTICA DN= 400MM PARA DISTRIBUICAO DE AGUA,EXCL.FORN.DE TUBOS E ANEIS DE BORRACHA,INCL. ATERRO E SOCA ATE A ALTURA DA GERATRIZ SUPERIOR DO TUBO E TESTE HIDROSTATICO.</v>
          </cell>
          <cell r="D1063" t="str">
            <v>06.001.608-0</v>
          </cell>
          <cell r="E1063" t="str">
            <v xml:space="preserve">M  </v>
          </cell>
          <cell r="F1063">
            <v>9300</v>
          </cell>
          <cell r="G1063">
            <v>0</v>
          </cell>
          <cell r="H1063">
            <v>19.57</v>
          </cell>
          <cell r="I1063">
            <v>36.4</v>
          </cell>
        </row>
        <row r="1064">
          <cell r="B1064" t="str">
            <v>07.01.02</v>
          </cell>
          <cell r="C1064" t="str">
            <v>ASSENTAMENTO DE TUBO F.FUNDIDO OU ACO J.ELASTICA DN= 600MM PARA DISTRIBUICAO DE AGUA,EXCL.FORN.DE TUBOS E ANEIS DE BORRACHA,INCL. ATERRO E SOCA ATE A ALTURA DA GERATRIZ SUPERIOR DO TUBO E TESTE HIDROSTATICO.</v>
          </cell>
          <cell r="D1064" t="str">
            <v>06.001.610-0</v>
          </cell>
          <cell r="E1064" t="str">
            <v>M</v>
          </cell>
          <cell r="F1064">
            <v>4650</v>
          </cell>
          <cell r="G1064">
            <v>0</v>
          </cell>
          <cell r="H1064">
            <v>26.49</v>
          </cell>
          <cell r="I1064">
            <v>49.27</v>
          </cell>
        </row>
        <row r="1065">
          <cell r="B1065" t="str">
            <v>07.01.03</v>
          </cell>
          <cell r="C1065" t="str">
            <v>ASSENTAMENTO DE TUBO F.FUNDIDO OU ACO J.ELASTICA DN= 100MM PARA DISTRIBUICAO DE AGUA,EXCL.FORN.DE TUBOS E ANEIS DE BORRACHA,INCL. ATERRO E SOCA ATE A ALTURA DA GERATRIZ SUPERIOR DO TUBO E TESTE HIDROSTATICO.</v>
          </cell>
          <cell r="D1065" t="str">
            <v>06.001.602-0</v>
          </cell>
          <cell r="E1065" t="str">
            <v>M</v>
          </cell>
          <cell r="F1065">
            <v>24</v>
          </cell>
          <cell r="G1065">
            <v>0</v>
          </cell>
          <cell r="H1065">
            <v>3.72</v>
          </cell>
          <cell r="I1065">
            <v>6.91</v>
          </cell>
        </row>
        <row r="1066">
          <cell r="B1066" t="str">
            <v>07.02</v>
          </cell>
          <cell r="C1066" t="str">
            <v>MONTAGEM DE TUBOS E PECAS DE F.FUNDIDO OU ACO COM FLANGES,POR JUNTA</v>
          </cell>
        </row>
        <row r="1067">
          <cell r="B1067" t="str">
            <v>07.02.01</v>
          </cell>
          <cell r="C1067" t="str">
            <v>MONTAGEM DE PECAS OU TUBOS ATE 1M C/FLANGES,COM FORN.DOS MAT.DAS JUNTAS,POR JUNTA DN= 150MM</v>
          </cell>
          <cell r="D1067" t="str">
            <v>06.011.104-0</v>
          </cell>
          <cell r="E1067" t="str">
            <v>UN</v>
          </cell>
          <cell r="F1067">
            <v>6</v>
          </cell>
          <cell r="G1067">
            <v>0</v>
          </cell>
          <cell r="H1067">
            <v>29.91</v>
          </cell>
          <cell r="I1067">
            <v>72.92</v>
          </cell>
        </row>
        <row r="1068">
          <cell r="B1068" t="str">
            <v>07.02.02</v>
          </cell>
          <cell r="C1068" t="str">
            <v>MONTAGEM DE PECAS OU TUBOS ATE 1M C/FLANGES,COM FORN.DOS MAT.DAS JUNTAS, POR JUNTA DN= 250MM</v>
          </cell>
          <cell r="D1068" t="str">
            <v>06.011.106-0</v>
          </cell>
          <cell r="E1068" t="str">
            <v>UN</v>
          </cell>
          <cell r="F1068">
            <v>1</v>
          </cell>
          <cell r="G1068">
            <v>0</v>
          </cell>
          <cell r="H1068">
            <v>55.83</v>
          </cell>
          <cell r="I1068">
            <v>136.11000000000001</v>
          </cell>
        </row>
        <row r="1069">
          <cell r="B1069" t="str">
            <v>07.02.03</v>
          </cell>
          <cell r="C1069" t="str">
            <v>MONTAGEM DE PECAS OU TUBOS ATE 1M C/FLANGES, COM FORN.DOS MAT. DAS JUNTAS, POR JUNTA DN= 400MM</v>
          </cell>
          <cell r="D1069" t="str">
            <v>06.011.109-0</v>
          </cell>
          <cell r="E1069" t="str">
            <v>UN</v>
          </cell>
          <cell r="F1069">
            <v>8</v>
          </cell>
          <cell r="G1069">
            <v>0</v>
          </cell>
          <cell r="H1069">
            <v>106.15</v>
          </cell>
          <cell r="I1069">
            <v>258.79000000000002</v>
          </cell>
        </row>
        <row r="1070">
          <cell r="B1070" t="str">
            <v>07.02.04</v>
          </cell>
          <cell r="C1070" t="str">
            <v>MONTAGEM DE PECAS OU TUBOS ATE 1M C/FLANGES, COM FORN.DOS MAT. DAS JUNTAS,POR JUNTA DN= 600MM</v>
          </cell>
          <cell r="D1070" t="str">
            <v>06.011.112-0</v>
          </cell>
          <cell r="E1070" t="str">
            <v>UN</v>
          </cell>
          <cell r="F1070">
            <v>1</v>
          </cell>
          <cell r="G1070">
            <v>0</v>
          </cell>
          <cell r="H1070">
            <v>184.5</v>
          </cell>
          <cell r="I1070">
            <v>449.81</v>
          </cell>
        </row>
        <row r="1071">
          <cell r="B1071" t="str">
            <v>07.03</v>
          </cell>
          <cell r="C1071" t="str">
            <v>MONTAGEM DE PECAS DE F.FUNDIDO C/JUNTA MECANICA</v>
          </cell>
        </row>
        <row r="1072">
          <cell r="B1072" t="str">
            <v>07.03.01</v>
          </cell>
          <cell r="C1072" t="str">
            <v>ASSENTAMENTO E MONTAGEM DE PECAS DE FERRO FUNDIDO C/JUNTA MECANICA ,POR JUNTA DN=150mm</v>
          </cell>
          <cell r="D1072" t="str">
            <v>06.001.673-0</v>
          </cell>
          <cell r="E1072" t="str">
            <v>UN</v>
          </cell>
          <cell r="F1072">
            <v>12</v>
          </cell>
          <cell r="G1072">
            <v>0</v>
          </cell>
          <cell r="H1072">
            <v>14.11</v>
          </cell>
          <cell r="I1072">
            <v>26.24</v>
          </cell>
        </row>
        <row r="1073">
          <cell r="B1073" t="str">
            <v>07.03.02</v>
          </cell>
          <cell r="C1073" t="str">
            <v>ASSENTAMENTO E MONTAGEM DE PECAS DE FERRO FUNDIDO C/JUNTA MECANICA,POR JUNTA DN=400mm</v>
          </cell>
          <cell r="D1073" t="str">
            <v>06.001.678-0</v>
          </cell>
          <cell r="E1073" t="str">
            <v>UN</v>
          </cell>
          <cell r="F1073">
            <v>19</v>
          </cell>
          <cell r="G1073">
            <v>0</v>
          </cell>
          <cell r="H1073">
            <v>33.39</v>
          </cell>
          <cell r="I1073">
            <v>62.1</v>
          </cell>
        </row>
        <row r="1074">
          <cell r="B1074" t="str">
            <v>07.03.03</v>
          </cell>
          <cell r="C1074" t="str">
            <v>ASSENTAMENTO E  MONTAGEM DE PECAS DE FERRO FUNDIDO C/JUNTA MECANICA,POR JUNTA DN=600mm</v>
          </cell>
          <cell r="D1074" t="str">
            <v>06.001.681-0</v>
          </cell>
          <cell r="E1074" t="str">
            <v>UN</v>
          </cell>
          <cell r="F1074">
            <v>12</v>
          </cell>
          <cell r="G1074">
            <v>0</v>
          </cell>
          <cell r="H1074">
            <v>45.33</v>
          </cell>
          <cell r="I1074">
            <v>84.31</v>
          </cell>
        </row>
        <row r="1075">
          <cell r="B1075" t="str">
            <v>07.04</v>
          </cell>
          <cell r="C1075" t="str">
            <v>ASSENTAMENTO DE PECAS DE F.FUNDIDO OU ACO J.ELASTICA ,POR JUNTA</v>
          </cell>
        </row>
        <row r="1076">
          <cell r="B1076" t="str">
            <v>07.04.01</v>
          </cell>
          <cell r="C1076" t="str">
            <v>ASSENT.PECAS F.FUND.POR J.ELASTICA DN= 150 MM</v>
          </cell>
          <cell r="D1076" t="str">
            <v>06.001.653-0</v>
          </cell>
          <cell r="E1076" t="str">
            <v>UN</v>
          </cell>
          <cell r="F1076">
            <v>24</v>
          </cell>
          <cell r="G1076">
            <v>0</v>
          </cell>
          <cell r="H1076">
            <v>4.9000000000000004</v>
          </cell>
          <cell r="I1076">
            <v>9.11</v>
          </cell>
        </row>
        <row r="1077">
          <cell r="B1077" t="str">
            <v>07.04.02</v>
          </cell>
          <cell r="C1077" t="str">
            <v>ASSENT.PECAS F.FUND.POR J.ELASTICA DN=250 MM</v>
          </cell>
          <cell r="D1077" t="str">
            <v>06.001.655-0</v>
          </cell>
          <cell r="E1077" t="str">
            <v>UN</v>
          </cell>
          <cell r="F1077">
            <v>1</v>
          </cell>
          <cell r="G1077">
            <v>0</v>
          </cell>
          <cell r="H1077">
            <v>6.87</v>
          </cell>
          <cell r="I1077">
            <v>12.77</v>
          </cell>
        </row>
        <row r="1078">
          <cell r="B1078" t="str">
            <v>07.04.03</v>
          </cell>
          <cell r="C1078" t="str">
            <v>ASSENT. PECAS F.FUND.POR J.ELASTICA DN= 400 MM</v>
          </cell>
          <cell r="D1078" t="str">
            <v>06.001.658-0</v>
          </cell>
          <cell r="E1078" t="str">
            <v>UN</v>
          </cell>
          <cell r="F1078">
            <v>35</v>
          </cell>
          <cell r="G1078">
            <v>0</v>
          </cell>
          <cell r="H1078">
            <v>9.7899999999999991</v>
          </cell>
          <cell r="I1078">
            <v>18.2</v>
          </cell>
        </row>
        <row r="1079">
          <cell r="B1079" t="str">
            <v>07.05</v>
          </cell>
          <cell r="C1079" t="str">
            <v>MONTAGEM DE PECAS DE ACO,POR JUNTA SOLDADA</v>
          </cell>
        </row>
        <row r="1080">
          <cell r="B1080" t="str">
            <v>07.05.01</v>
          </cell>
          <cell r="C1080" t="str">
            <v xml:space="preserve">MONTAGEM PECA ACO POR JUNTA SOLDADA DN=2" </v>
          </cell>
          <cell r="D1080" t="str">
            <v>06.020.027-3</v>
          </cell>
          <cell r="E1080" t="str">
            <v>UN</v>
          </cell>
          <cell r="F1080">
            <v>2</v>
          </cell>
          <cell r="G1080">
            <v>0</v>
          </cell>
          <cell r="H1080">
            <v>13.83</v>
          </cell>
          <cell r="I1080">
            <v>27.39</v>
          </cell>
        </row>
        <row r="1081">
          <cell r="B1081" t="str">
            <v>07.05.02</v>
          </cell>
          <cell r="C1081" t="str">
            <v xml:space="preserve">MONTAGEM PECA ACO POR JUNTA SOLDADA DN=4" </v>
          </cell>
          <cell r="D1081" t="str">
            <v>06.020.002-4</v>
          </cell>
          <cell r="E1081" t="str">
            <v>UN</v>
          </cell>
          <cell r="F1081">
            <v>4</v>
          </cell>
          <cell r="G1081">
            <v>0</v>
          </cell>
          <cell r="H1081">
            <v>26.49</v>
          </cell>
          <cell r="I1081">
            <v>52.47</v>
          </cell>
        </row>
        <row r="1082">
          <cell r="B1082" t="str">
            <v>07.06</v>
          </cell>
          <cell r="C1082" t="str">
            <v>MONTAGEM ACESSORIOS DE COMANDO E MANOBRA COM FORN.MATERIAIS DAS JUNTAS</v>
          </cell>
        </row>
        <row r="1083">
          <cell r="B1083" t="str">
            <v>07.06.01</v>
          </cell>
          <cell r="C1083" t="str">
            <v>MONTAGEM SEM FORNECIMENTO, DE VALVULAS DE GAVETA (REGISTROS), VALVULAS DE RETENCAO, VENTOSAS, HIDRANTES, ETC, COM FLANGES CLASSE PN-10,INCLUSIVE O FORNECIMENTO DOS  MATERIAIS  PARA AS JUNTAS (ARRUELAS DE BORRACHA E PARAFUSOS COM PORCAS), POR JUNTA FLANGEA</v>
          </cell>
          <cell r="D1083" t="str">
            <v>06.011.221-0</v>
          </cell>
          <cell r="E1083" t="str">
            <v>UN</v>
          </cell>
          <cell r="F1083">
            <v>2</v>
          </cell>
          <cell r="G1083">
            <v>0</v>
          </cell>
          <cell r="H1083">
            <v>7.95</v>
          </cell>
          <cell r="I1083">
            <v>19.38</v>
          </cell>
        </row>
        <row r="1084">
          <cell r="B1084" t="str">
            <v>07.06.02</v>
          </cell>
          <cell r="C1084" t="str">
            <v>MONTAGEM SEM FORNECIMENTO, DE VALVULAS DE GAVETA (REGISTROS), VALVULAS DE RETENCAO, VENTOSAS, HIDRANTES, ETC, COM FLANGES CLASSE PN-10,INCLUSIVE O FORNECIMENTO  DOS  MATERIAIS  PARA  AS JUNTAS (ARRUELAS  DE  BORRACHA E PARAFUSOS COM PORCAS), POR JUNTA FLA</v>
          </cell>
          <cell r="D1084" t="str">
            <v>06.011.223-0</v>
          </cell>
          <cell r="E1084" t="str">
            <v>UN</v>
          </cell>
          <cell r="F1084">
            <v>4</v>
          </cell>
          <cell r="G1084">
            <v>0</v>
          </cell>
          <cell r="H1084">
            <v>14.72</v>
          </cell>
          <cell r="I1084">
            <v>35.880000000000003</v>
          </cell>
        </row>
        <row r="1085">
          <cell r="B1085" t="str">
            <v>07.06.03</v>
          </cell>
          <cell r="C1085" t="str">
            <v>MONTAGEM SEM FORNECIMENTO, DE VALVULAS DE GAVETA (REGISTROS), VALVULAS DE RETENCAO, VENTOSAS, HIDRANTES, ETC, COM FLANGES CLASSE PN-10,INCLUSIVE O FORNECIMENTO  DOS  MATERIAIS  PARA  AS JUNTAS (ARRUELAS  DE  BORRACHA E PARAFUSOS COM PORCAS), POR JUNTA FLA</v>
          </cell>
          <cell r="D1085" t="str">
            <v>06.011.224-0</v>
          </cell>
          <cell r="E1085" t="str">
            <v>UN</v>
          </cell>
          <cell r="F1085">
            <v>12</v>
          </cell>
          <cell r="G1085">
            <v>0</v>
          </cell>
          <cell r="H1085">
            <v>20.85</v>
          </cell>
          <cell r="I1085">
            <v>50.83</v>
          </cell>
        </row>
        <row r="1086">
          <cell r="B1086" t="str">
            <v>07.06.04</v>
          </cell>
          <cell r="C1086" t="str">
            <v>MONTAGEM SEM FORNECIMENTO, DE VALVULAS DE GAVETA (REGISTROS), VALVULAS DE RETENCAO, VENTOSAS, HIDRANTES, ETC, COM FLANGES CLASSE PN-10,INCLUSIVE O FORNECIMENTO  DOS  MATERIAIS  PARA  AS JUNTAS (ARRUELAS DE BORRACHA E PARAFUSOS COM PORCAS), POR JUNTA FLANG</v>
          </cell>
          <cell r="D1086" t="str">
            <v>06.011.232-0</v>
          </cell>
          <cell r="E1086" t="str">
            <v>UN</v>
          </cell>
          <cell r="F1086">
            <v>2</v>
          </cell>
          <cell r="G1086">
            <v>0</v>
          </cell>
          <cell r="H1086">
            <v>186.06</v>
          </cell>
          <cell r="I1086">
            <v>453.61</v>
          </cell>
        </row>
        <row r="1087">
          <cell r="B1087" t="str">
            <v>07.07</v>
          </cell>
          <cell r="C1087" t="str">
            <v>MONTAGEM PREVIA DOS VAOS DE TRAVESSIAS EM ACO</v>
          </cell>
        </row>
        <row r="1088">
          <cell r="B1088" t="str">
            <v>07.07.01</v>
          </cell>
          <cell r="C1088" t="str">
            <v>MONTAGEM PREVIA DE VAOS RETOS P/TRAVESSIAS AEREAS EM ACO DN= 400 MM</v>
          </cell>
          <cell r="D1088" t="str">
            <v>06.021.011-0</v>
          </cell>
          <cell r="E1088" t="str">
            <v>M</v>
          </cell>
          <cell r="F1088">
            <v>24</v>
          </cell>
          <cell r="G1088">
            <v>0</v>
          </cell>
          <cell r="H1088">
            <v>78.06</v>
          </cell>
          <cell r="I1088">
            <v>149.94999999999999</v>
          </cell>
        </row>
        <row r="1089">
          <cell r="B1089" t="str">
            <v>07.07.02</v>
          </cell>
          <cell r="C1089" t="str">
            <v>MONTAGEM PREVIA DE PORTICOS OU ARCOS P/TRAVESSIAS AEREAS EM ACO DN= 400 MM</v>
          </cell>
          <cell r="D1089" t="str">
            <v>06.021.026-0</v>
          </cell>
          <cell r="E1089" t="str">
            <v>M</v>
          </cell>
          <cell r="F1089">
            <v>28</v>
          </cell>
          <cell r="G1089">
            <v>0</v>
          </cell>
          <cell r="H1089">
            <v>176.57</v>
          </cell>
          <cell r="I1089">
            <v>339.19</v>
          </cell>
        </row>
        <row r="1090">
          <cell r="B1090" t="str">
            <v>07.08</v>
          </cell>
          <cell r="C1090" t="str">
            <v>ASSENTAMENTO DE TRAVESSIAS EM ACO NO LOCAL DEFINITIVO</v>
          </cell>
        </row>
        <row r="1091">
          <cell r="B1091" t="str">
            <v>07.08.01</v>
          </cell>
          <cell r="C1091" t="str">
            <v>ASSENTAMENTO DE VAOS RETOS, PORTICOS OU ARCOS DE TUBO DE ACO  NO  LOCAL DEFINITIVO  DA TRAVESSIA - L ATE 30M</v>
          </cell>
          <cell r="D1091" t="str">
            <v>06.021.040-0</v>
          </cell>
          <cell r="E1091" t="str">
            <v>UN</v>
          </cell>
          <cell r="F1091">
            <v>4</v>
          </cell>
          <cell r="G1091">
            <v>0</v>
          </cell>
          <cell r="H1091">
            <v>1079.05</v>
          </cell>
          <cell r="I1091">
            <v>2072.85</v>
          </cell>
        </row>
        <row r="1092">
          <cell r="B1092" t="str">
            <v>07.09</v>
          </cell>
          <cell r="C1092" t="str">
            <v>FORNECIMENTO E MONTAGEM DE TUBULACAO COMPLEMENTAR</v>
          </cell>
        </row>
        <row r="1093">
          <cell r="B1093" t="str">
            <v>07.09.01</v>
          </cell>
          <cell r="C1093" t="str">
            <v xml:space="preserve">PESCOCOS DE SAIDA, ANEIS DE REFORCO, NERVURAS E COMPL.SIMIL.CHAPA DE ACO. </v>
          </cell>
          <cell r="D1093" t="str">
            <v>06.042.000-1</v>
          </cell>
          <cell r="E1093" t="str">
            <v>KG</v>
          </cell>
          <cell r="F1093">
            <v>9</v>
          </cell>
          <cell r="G1093">
            <v>0</v>
          </cell>
          <cell r="H1093">
            <v>13.01</v>
          </cell>
          <cell r="I1093">
            <v>21.77</v>
          </cell>
        </row>
        <row r="1094">
          <cell r="B1094">
            <v>8</v>
          </cell>
          <cell r="C1094" t="str">
            <v>PAVIMENTAÇÃO</v>
          </cell>
        </row>
        <row r="1095">
          <cell r="B1095" t="str">
            <v>08.01</v>
          </cell>
          <cell r="C1095" t="str">
            <v>LEVANTAMENTO DE PAVIMENTOS E SEUS COMPLEMENTOS C/AFASTAMENTO LATERAL DOS MAT. REMOVIDOS</v>
          </cell>
        </row>
        <row r="1096">
          <cell r="B1096" t="str">
            <v>08.01.01</v>
          </cell>
          <cell r="C1096" t="str">
            <v>DEMOLICAO C/AR COMPRIMIDO DE PAV.DE CONCR.ASFALTICO EXCL.BASE C/e=10CM</v>
          </cell>
          <cell r="D1096" t="str">
            <v>05.002.006-0</v>
          </cell>
          <cell r="E1096" t="str">
            <v>M2</v>
          </cell>
          <cell r="F1096">
            <v>16275</v>
          </cell>
          <cell r="G1096">
            <v>0</v>
          </cell>
          <cell r="H1096">
            <v>3.68</v>
          </cell>
          <cell r="I1096">
            <v>6.56</v>
          </cell>
        </row>
        <row r="1097">
          <cell r="B1097" t="str">
            <v>08.01.02</v>
          </cell>
          <cell r="C1097" t="str">
            <v>DEMOLICAO C/AR COMPRIMIDO DE BASES DE MACADAME BETUMINOSO</v>
          </cell>
          <cell r="D1097" t="str">
            <v>05.002.016-0</v>
          </cell>
          <cell r="E1097" t="str">
            <v>M3</v>
          </cell>
          <cell r="F1097">
            <v>3255</v>
          </cell>
          <cell r="G1097">
            <v>0</v>
          </cell>
          <cell r="H1097">
            <v>36.72</v>
          </cell>
          <cell r="I1097">
            <v>65.5</v>
          </cell>
        </row>
        <row r="1098">
          <cell r="B1098" t="str">
            <v>08.01.03</v>
          </cell>
          <cell r="C1098" t="str">
            <v>CORTE MECANICO COM MAQUINA FRESADORA,EM CONCRETO ASFALTICO EM AREAS SEM INTERFERENCIAS TIPO TRILHO OU TAMPOES, COM ESPESSURA ATE 05CM, INCLUSIVE COLETA DO MATERIAL FRESADO EM CAMINHAO BASCULANTE, EXCLUSIVE TRANSPORTE, TRABALHO DIURNO.</v>
          </cell>
          <cell r="D1098" t="str">
            <v>05.022.018-0</v>
          </cell>
          <cell r="E1098" t="str">
            <v>M2</v>
          </cell>
          <cell r="F1098">
            <v>33480</v>
          </cell>
          <cell r="G1098">
            <v>0</v>
          </cell>
          <cell r="H1098">
            <v>6.91</v>
          </cell>
          <cell r="I1098">
            <v>10.93</v>
          </cell>
        </row>
        <row r="1099">
          <cell r="B1099" t="str">
            <v>08.02</v>
          </cell>
          <cell r="C1099" t="str">
            <v>EXECUCAO DE PAVIMENTOS E SEUS COMPLEMENTOS</v>
          </cell>
        </row>
        <row r="1100">
          <cell r="B1100" t="str">
            <v>08.02.01</v>
          </cell>
          <cell r="C1100" t="str">
            <v>BASE DE CONCRETO FCK 10MPA PARA RECOMPOSIÇÃO DE PAVIMENTAÇÃO DE RUA, INCLUINDO A REMOÇÃO DO REATERRO, MATERIAIS, PREPARO E CONCRETAGEM ATE 20CM E TRANSPORTE DO ENTULHO EXCEDENTE ATE 20 KM</v>
          </cell>
          <cell r="D1100" t="str">
            <v>08.038.001-0</v>
          </cell>
          <cell r="E1100" t="str">
            <v>M2</v>
          </cell>
          <cell r="F1100">
            <v>16275</v>
          </cell>
          <cell r="G1100">
            <v>0</v>
          </cell>
          <cell r="H1100">
            <v>12.61</v>
          </cell>
          <cell r="I1100">
            <v>18.73</v>
          </cell>
        </row>
        <row r="1101">
          <cell r="B1101" t="str">
            <v>08.02.02</v>
          </cell>
          <cell r="C1101" t="str">
            <v>PINTURA DE LIG.,DE ACORDO C/INSTR.P/EXECUCAO DO DER/RJ</v>
          </cell>
          <cell r="D1101" t="str">
            <v>08.026.002-0</v>
          </cell>
          <cell r="E1101" t="str">
            <v>M2</v>
          </cell>
          <cell r="F1101">
            <v>48825</v>
          </cell>
          <cell r="G1101">
            <v>0</v>
          </cell>
          <cell r="H1101">
            <v>0.93</v>
          </cell>
          <cell r="I1101">
            <v>2.35</v>
          </cell>
        </row>
        <row r="1102">
          <cell r="B1102" t="str">
            <v>08.02.03</v>
          </cell>
          <cell r="C1102" t="str">
            <v>REPOSICAO DE PAVIMENT.EM CONCR.ASFALT.USINADO A QUENTE,S/IMPRIM.EXCL.O TRANSP.DA USINA P/PISTA</v>
          </cell>
          <cell r="D1102" t="str">
            <v>08.015.018-0</v>
          </cell>
          <cell r="E1102" t="str">
            <v>T</v>
          </cell>
          <cell r="F1102">
            <v>5860</v>
          </cell>
          <cell r="G1102">
            <v>0</v>
          </cell>
          <cell r="H1102">
            <v>119.75</v>
          </cell>
          <cell r="I1102">
            <v>277.45999999999998</v>
          </cell>
        </row>
        <row r="1103">
          <cell r="B1103" t="str">
            <v>08.02.04</v>
          </cell>
          <cell r="C1103" t="str">
            <v xml:space="preserve">TRANSP.DE CARGA DE QUALQUER NATUREZA;EXCL.AS DESPESAS DE CARGA E DESCARGA TANTO DE ESPERA DO CAMINHAO COMO DE SERVENTE OU EQUIP.AUXIL.,A VELOC. MEDIA DE 40KM/H,EM CAMINHAO BASCULHANTE A OLEO DIESEL,C/CAPAC.UTIL DE 8T </v>
          </cell>
          <cell r="D1103" t="str">
            <v>04.005.121-0</v>
          </cell>
          <cell r="E1103" t="str">
            <v>T.KM</v>
          </cell>
          <cell r="F1103">
            <v>197550</v>
          </cell>
          <cell r="G1103">
            <v>0</v>
          </cell>
          <cell r="H1103">
            <v>0.26</v>
          </cell>
          <cell r="I1103">
            <v>0.49</v>
          </cell>
        </row>
        <row r="1104">
          <cell r="B1104">
            <v>9</v>
          </cell>
          <cell r="C1104" t="str">
            <v>FORNECIMENTO DE MATERIAIS</v>
          </cell>
        </row>
        <row r="1105">
          <cell r="B1105" t="str">
            <v>09.01</v>
          </cell>
          <cell r="C1105" t="str">
            <v>FORNECIMENTO DE TUBOS DE F.FUNDIDO C/J.ELASTICA</v>
          </cell>
        </row>
        <row r="1106">
          <cell r="B1106" t="str">
            <v>09.01.01</v>
          </cell>
          <cell r="C1106" t="str">
            <v xml:space="preserve">FORN.TUBO DUTIL K7 JE DN= 400 MM </v>
          </cell>
          <cell r="D1106" t="str">
            <v>06.200.076-0</v>
          </cell>
          <cell r="E1106" t="str">
            <v>M</v>
          </cell>
          <cell r="F1106">
            <v>9300</v>
          </cell>
          <cell r="G1106">
            <v>0</v>
          </cell>
          <cell r="H1106">
            <v>259.8</v>
          </cell>
          <cell r="I1106">
            <v>816.81</v>
          </cell>
        </row>
        <row r="1107">
          <cell r="B1107" t="str">
            <v>09.01.02</v>
          </cell>
          <cell r="C1107" t="str">
            <v xml:space="preserve">FORN.TUBO DUTIL K7 JE DN= 600 MM </v>
          </cell>
          <cell r="D1107" t="str">
            <v>06.200.080-0</v>
          </cell>
          <cell r="E1107" t="str">
            <v>M</v>
          </cell>
          <cell r="F1107">
            <v>4650</v>
          </cell>
          <cell r="G1107">
            <v>0</v>
          </cell>
          <cell r="H1107">
            <v>405.54</v>
          </cell>
          <cell r="I1107">
            <v>1275.01</v>
          </cell>
        </row>
        <row r="1108">
          <cell r="B1108" t="str">
            <v>09.01.03</v>
          </cell>
          <cell r="C1108" t="str">
            <v xml:space="preserve">FORN.TUBO DUTIL K7 JE DN= 100 MM </v>
          </cell>
          <cell r="D1108" t="str">
            <v>06.200.070-0</v>
          </cell>
          <cell r="E1108" t="str">
            <v>M</v>
          </cell>
          <cell r="F1108">
            <v>24</v>
          </cell>
          <cell r="G1108">
            <v>0</v>
          </cell>
          <cell r="H1108">
            <v>55.29</v>
          </cell>
          <cell r="I1108">
            <v>173.83</v>
          </cell>
        </row>
        <row r="1109">
          <cell r="B1109" t="str">
            <v>09.02</v>
          </cell>
          <cell r="C1109" t="str">
            <v>FORNECIMENTO DE CONEXOES DE FERRO FUNDIDO</v>
          </cell>
        </row>
        <row r="1110">
          <cell r="B1110" t="str">
            <v>09.02.01</v>
          </cell>
          <cell r="C1110" t="str">
            <v>FORN.CURVA F.FUNDIDO BB JE DN= 400 X 45.</v>
          </cell>
          <cell r="D1110" t="str">
            <v>06.200.053-8</v>
          </cell>
          <cell r="E1110" t="str">
            <v>UN</v>
          </cell>
          <cell r="F1110">
            <v>16</v>
          </cell>
          <cell r="G1110">
            <v>0</v>
          </cell>
          <cell r="H1110">
            <v>470.86</v>
          </cell>
          <cell r="I1110">
            <v>1480.38</v>
          </cell>
        </row>
        <row r="1111">
          <cell r="B1111" t="str">
            <v>09.02.02</v>
          </cell>
          <cell r="C1111" t="str">
            <v>FORN.CURVA F.FUNDIDO BB JM DN 600 X 45</v>
          </cell>
          <cell r="D1111" t="str">
            <v>06.200.132-3</v>
          </cell>
          <cell r="E1111" t="str">
            <v>UN</v>
          </cell>
          <cell r="F1111">
            <v>2</v>
          </cell>
          <cell r="G1111">
            <v>0</v>
          </cell>
          <cell r="H1111">
            <v>1126</v>
          </cell>
          <cell r="I1111">
            <v>3540.14</v>
          </cell>
        </row>
        <row r="1112">
          <cell r="B1112" t="str">
            <v>09.02.03</v>
          </cell>
          <cell r="C1112" t="str">
            <v>FORN.TE F.FUNDIDO BBB JE DN 150X150 MM</v>
          </cell>
          <cell r="D1112" t="str">
            <v>06.200.068-1</v>
          </cell>
          <cell r="E1112" t="str">
            <v>UN</v>
          </cell>
          <cell r="F1112">
            <v>6</v>
          </cell>
          <cell r="G1112">
            <v>0</v>
          </cell>
          <cell r="H1112">
            <v>156.53</v>
          </cell>
          <cell r="I1112">
            <v>492.13</v>
          </cell>
        </row>
        <row r="1113">
          <cell r="B1113" t="str">
            <v>09.02.04</v>
          </cell>
          <cell r="C1113" t="str">
            <v>FORN.TE F.FUNDIDO BBB JE DN 400X400 MM</v>
          </cell>
          <cell r="D1113" t="str">
            <v>06.200.070-3</v>
          </cell>
          <cell r="E1113" t="str">
            <v>UN</v>
          </cell>
          <cell r="F1113">
            <v>1</v>
          </cell>
          <cell r="G1113">
            <v>0</v>
          </cell>
          <cell r="H1113">
            <v>957.56</v>
          </cell>
          <cell r="I1113">
            <v>3010.56</v>
          </cell>
        </row>
        <row r="1114">
          <cell r="B1114" t="str">
            <v>09.02.05</v>
          </cell>
          <cell r="C1114" t="str">
            <v>FORN.REDUCAO F.FUNDIDO PB JE DN 400 X 250 MM</v>
          </cell>
          <cell r="D1114" t="str">
            <v>06.200.085-5</v>
          </cell>
          <cell r="E1114" t="str">
            <v>UN</v>
          </cell>
          <cell r="F1114">
            <v>1</v>
          </cell>
          <cell r="G1114">
            <v>0</v>
          </cell>
          <cell r="H1114">
            <v>295.27</v>
          </cell>
          <cell r="I1114">
            <v>928.32</v>
          </cell>
        </row>
        <row r="1115">
          <cell r="B1115" t="str">
            <v>09.02.06</v>
          </cell>
          <cell r="C1115" t="str">
            <v xml:space="preserve">FORN.EXTREMIDADE F.FUNDIDO BF JE PN10 DN 150 MM </v>
          </cell>
          <cell r="D1115" t="str">
            <v>06.200.088-4</v>
          </cell>
          <cell r="E1115" t="str">
            <v>UN</v>
          </cell>
          <cell r="F1115">
            <v>6</v>
          </cell>
          <cell r="G1115">
            <v>0</v>
          </cell>
          <cell r="H1115">
            <v>80.14</v>
          </cell>
          <cell r="I1115">
            <v>251.96</v>
          </cell>
        </row>
        <row r="1116">
          <cell r="B1116" t="str">
            <v>09.02.07</v>
          </cell>
          <cell r="C1116" t="str">
            <v>FORN.TE F.FUNDIDO BBF JM PN10 DN 600 X 600 MM</v>
          </cell>
          <cell r="D1116" t="str">
            <v>06.200.138-7</v>
          </cell>
          <cell r="E1116" t="str">
            <v>UN</v>
          </cell>
          <cell r="F1116">
            <v>1</v>
          </cell>
          <cell r="G1116">
            <v>0</v>
          </cell>
          <cell r="H1116">
            <v>2748.74</v>
          </cell>
          <cell r="I1116">
            <v>8642.0300000000007</v>
          </cell>
        </row>
        <row r="1117">
          <cell r="B1117" t="str">
            <v>09.02.08</v>
          </cell>
          <cell r="C1117" t="str">
            <v>FORN.REDUCAO F.FUNDIDO BB JM DN 600 X 400MM</v>
          </cell>
          <cell r="D1117" t="str">
            <v>06.200.155-6</v>
          </cell>
          <cell r="E1117" t="str">
            <v>UN</v>
          </cell>
          <cell r="F1117">
            <v>1</v>
          </cell>
          <cell r="G1117">
            <v>0</v>
          </cell>
          <cell r="H1117">
            <v>1817.63</v>
          </cell>
          <cell r="I1117">
            <v>5714.62</v>
          </cell>
        </row>
        <row r="1118">
          <cell r="B1118" t="str">
            <v>09.02.09</v>
          </cell>
          <cell r="C1118" t="str">
            <v>FORN.LUVA DE CORRER F.FUNDIDO JM DN 150 MM</v>
          </cell>
          <cell r="D1118" t="str">
            <v>06.200.158-4</v>
          </cell>
          <cell r="E1118" t="str">
            <v>UN</v>
          </cell>
          <cell r="F1118">
            <v>6</v>
          </cell>
          <cell r="G1118">
            <v>0</v>
          </cell>
          <cell r="H1118">
            <v>147.80000000000001</v>
          </cell>
          <cell r="I1118">
            <v>464.68</v>
          </cell>
        </row>
        <row r="1119">
          <cell r="B1119" t="str">
            <v>09.02.10</v>
          </cell>
          <cell r="C1119" t="str">
            <v>FORN.LUVA DE CORRER F.FUNDIDO JM DN 400 MM</v>
          </cell>
          <cell r="D1119" t="str">
            <v>06.200.158-9</v>
          </cell>
          <cell r="E1119" t="str">
            <v>UN</v>
          </cell>
          <cell r="F1119">
            <v>9</v>
          </cell>
          <cell r="G1119">
            <v>0</v>
          </cell>
          <cell r="H1119">
            <v>632.84</v>
          </cell>
          <cell r="I1119">
            <v>1989.64</v>
          </cell>
        </row>
        <row r="1120">
          <cell r="B1120" t="str">
            <v>09.02.11</v>
          </cell>
          <cell r="C1120" t="str">
            <v>FORN.LUVA DE CORRER F.FUNDIDO JM DN 600 MM</v>
          </cell>
          <cell r="D1120" t="str">
            <v>06.200.159-3</v>
          </cell>
          <cell r="E1120" t="str">
            <v>UN</v>
          </cell>
          <cell r="F1120">
            <v>1</v>
          </cell>
          <cell r="G1120">
            <v>0</v>
          </cell>
          <cell r="H1120">
            <v>1259.42</v>
          </cell>
          <cell r="I1120">
            <v>3959.61</v>
          </cell>
        </row>
        <row r="1121">
          <cell r="B1121" t="str">
            <v>09.02.12</v>
          </cell>
          <cell r="C1121" t="str">
            <v xml:space="preserve">FORN.EXTREMIDADE F.FUNDIDO BF JM PN10 DN 600 MM </v>
          </cell>
          <cell r="D1121" t="str">
            <v>06.200.161-2</v>
          </cell>
          <cell r="E1121" t="str">
            <v>UN</v>
          </cell>
          <cell r="F1121">
            <v>2</v>
          </cell>
          <cell r="G1121">
            <v>0</v>
          </cell>
          <cell r="H1121">
            <v>749.36</v>
          </cell>
          <cell r="I1121">
            <v>2355.98</v>
          </cell>
        </row>
        <row r="1122">
          <cell r="B1122" t="str">
            <v>09.02.13</v>
          </cell>
          <cell r="C1122" t="str">
            <v>FORN.EXTREMIDADE F.FUNDIDO FP PN10 DN=150 MM</v>
          </cell>
          <cell r="D1122" t="str">
            <v>06.200.298-9</v>
          </cell>
          <cell r="E1122" t="str">
            <v>UN</v>
          </cell>
          <cell r="F1122">
            <v>12</v>
          </cell>
          <cell r="G1122">
            <v>0</v>
          </cell>
          <cell r="H1122">
            <v>77.03</v>
          </cell>
          <cell r="I1122">
            <v>242.18</v>
          </cell>
        </row>
        <row r="1123">
          <cell r="B1123" t="str">
            <v>09.02.14</v>
          </cell>
          <cell r="C1123" t="str">
            <v>FORN.EXTREMIDADE F.FUNDIDO FP PN10 DN=250 MM</v>
          </cell>
          <cell r="D1123" t="str">
            <v>06.200.299-2</v>
          </cell>
          <cell r="E1123" t="str">
            <v>UN</v>
          </cell>
          <cell r="F1123">
            <v>1</v>
          </cell>
          <cell r="G1123">
            <v>0</v>
          </cell>
          <cell r="H1123">
            <v>186.31</v>
          </cell>
          <cell r="I1123">
            <v>585.75</v>
          </cell>
        </row>
        <row r="1124">
          <cell r="B1124" t="str">
            <v>09.02.15</v>
          </cell>
          <cell r="C1124" t="str">
            <v>FORN.EXTREMIDADE F.FUNDIDO FP PN10 DN=400 MM</v>
          </cell>
          <cell r="D1124" t="str">
            <v>06.200.299-5</v>
          </cell>
          <cell r="E1124" t="str">
            <v>UN</v>
          </cell>
          <cell r="F1124">
            <v>8</v>
          </cell>
          <cell r="G1124">
            <v>0</v>
          </cell>
          <cell r="H1124">
            <v>381.98</v>
          </cell>
          <cell r="I1124">
            <v>1200.94</v>
          </cell>
        </row>
        <row r="1125">
          <cell r="B1125" t="str">
            <v>09.02.16</v>
          </cell>
          <cell r="C1125" t="str">
            <v>FORN.EXTREMIDADE F.FUNDIDO FP PN10 DN=600 MM</v>
          </cell>
          <cell r="D1125" t="str">
            <v>06.200.299-8</v>
          </cell>
          <cell r="E1125" t="str">
            <v>UN</v>
          </cell>
          <cell r="F1125">
            <v>1</v>
          </cell>
          <cell r="G1125">
            <v>0</v>
          </cell>
          <cell r="H1125">
            <v>933.2</v>
          </cell>
          <cell r="I1125">
            <v>2933.98</v>
          </cell>
        </row>
        <row r="1126">
          <cell r="B1126" t="str">
            <v>09.02.17</v>
          </cell>
          <cell r="C1126" t="str">
            <v xml:space="preserve">FORN.FLANGE CEGO F.FUNDIDO PN10 DN=250 MM </v>
          </cell>
          <cell r="D1126" t="str">
            <v>06.200.306-6</v>
          </cell>
          <cell r="E1126" t="str">
            <v>UN</v>
          </cell>
          <cell r="F1126">
            <v>1</v>
          </cell>
          <cell r="G1126">
            <v>0</v>
          </cell>
          <cell r="H1126">
            <v>70.92</v>
          </cell>
          <cell r="I1126">
            <v>222.97</v>
          </cell>
        </row>
        <row r="1127">
          <cell r="B1127" t="str">
            <v>09.03</v>
          </cell>
          <cell r="C1127" t="str">
            <v>FORNEC.DE TUBOS DE CHAPA DE ACO SOLD. ASTM A-283GRC, REVEST.CF., AWWA C-203-73 E C-204-75</v>
          </cell>
        </row>
        <row r="1128">
          <cell r="B1128" t="str">
            <v>09.03.01</v>
          </cell>
          <cell r="C1128" t="str">
            <v>FORN.TUBO DE CHAPA DE ACO C/COSTURA LONGITUDINAL OU HELICOIDAL,REVESTIMENTO INTERNO A BASE DE ESMALTE DE ALCATRAO DE HULHA (NORMA AWWA C-203) E PINTURA EXTERNA EM BORRACHA CLORADA (AWWA C-204) PONTAS BISELADAS P/SOLDA, INCL.FORN. DOS MATERIAIS P/REVEST. D</v>
          </cell>
          <cell r="D1128" t="str">
            <v>06.034.120-0</v>
          </cell>
          <cell r="E1128" t="str">
            <v>M</v>
          </cell>
          <cell r="F1128">
            <v>52</v>
          </cell>
          <cell r="G1128">
            <v>0</v>
          </cell>
          <cell r="H1128">
            <v>409</v>
          </cell>
          <cell r="I1128">
            <v>1479.76</v>
          </cell>
        </row>
        <row r="1129">
          <cell r="B1129" t="str">
            <v>09.04</v>
          </cell>
          <cell r="C1129" t="str">
            <v>FORNEC.DE PECAS ESP.DE CHAPA DE ACO SOLD.ASTM A283C,REVEST.OU PINT.CF.AWWA C203-73 E C-204-7</v>
          </cell>
        </row>
        <row r="1130">
          <cell r="B1130" t="str">
            <v>09.04.01</v>
          </cell>
          <cell r="C1130" t="str">
            <v>FORN.DE FLANGES DE ACO SOLDADO C/PINTURA, EXCLUSIVE PARAFUSOS E ARRUELAS, DN ATE 800mm</v>
          </cell>
          <cell r="D1130" t="str">
            <v>06.033.010-0</v>
          </cell>
          <cell r="E1130" t="str">
            <v>KG</v>
          </cell>
          <cell r="F1130">
            <v>210</v>
          </cell>
          <cell r="G1130">
            <v>0</v>
          </cell>
          <cell r="H1130">
            <v>14.39</v>
          </cell>
          <cell r="I1130">
            <v>81.849999999999994</v>
          </cell>
        </row>
        <row r="1131">
          <cell r="B1131" t="str">
            <v>09.05</v>
          </cell>
          <cell r="C1131" t="str">
            <v>FORNECIMENTO DE ACESSORIOS DE MANOBRA , PROTECAO E OUTROS</v>
          </cell>
        </row>
        <row r="1132">
          <cell r="B1132" t="str">
            <v>09.05.01</v>
          </cell>
          <cell r="C1132" t="str">
            <v xml:space="preserve">FORN.REGISTRO GAVETA F.FUNDIDO FC PN10 DN=150MM </v>
          </cell>
          <cell r="D1132" t="str">
            <v>06.200.361-4</v>
          </cell>
          <cell r="E1132" t="str">
            <v>UN</v>
          </cell>
          <cell r="F1132">
            <v>6</v>
          </cell>
          <cell r="G1132">
            <v>0</v>
          </cell>
          <cell r="H1132">
            <v>1171.3800000000001</v>
          </cell>
          <cell r="I1132">
            <v>3682.81</v>
          </cell>
        </row>
        <row r="1133">
          <cell r="B1133" t="str">
            <v>09.05.02</v>
          </cell>
          <cell r="C1133" t="str">
            <v xml:space="preserve">FORN.REGISTRO GAVETA F.FUNDIDO FC PN10 DN=600MM </v>
          </cell>
          <cell r="D1133" t="str">
            <v>06.200.362-1</v>
          </cell>
          <cell r="E1133" t="str">
            <v>UN</v>
          </cell>
          <cell r="F1133">
            <v>1</v>
          </cell>
          <cell r="G1133">
            <v>0</v>
          </cell>
          <cell r="H1133">
            <v>14808.91</v>
          </cell>
          <cell r="I1133">
            <v>46559.21</v>
          </cell>
        </row>
        <row r="1134">
          <cell r="B1134" t="str">
            <v>09.05.03</v>
          </cell>
          <cell r="C1134" t="str">
            <v>FORN.REGISTRO GAVETA F.FUNDIDO FC PN10 DN=50MM</v>
          </cell>
          <cell r="D1134" t="str">
            <v>06.200.361-1</v>
          </cell>
          <cell r="E1134" t="str">
            <v>UN</v>
          </cell>
          <cell r="F1134">
            <v>1</v>
          </cell>
          <cell r="G1134">
            <v>0</v>
          </cell>
          <cell r="H1134">
            <v>247.5</v>
          </cell>
          <cell r="I1134">
            <v>778.14</v>
          </cell>
        </row>
        <row r="1135">
          <cell r="B1135" t="str">
            <v>09.05.04</v>
          </cell>
          <cell r="C1135" t="str">
            <v xml:space="preserve">FORN.REGISTRO GAVETA F.FUNDIDO FC PN10 DN=100MM </v>
          </cell>
          <cell r="D1135" t="str">
            <v>06.200.361-3</v>
          </cell>
          <cell r="E1135" t="str">
            <v>UN</v>
          </cell>
          <cell r="F1135">
            <v>2</v>
          </cell>
          <cell r="G1135">
            <v>0</v>
          </cell>
          <cell r="H1135">
            <v>391.09</v>
          </cell>
          <cell r="I1135">
            <v>1229.58</v>
          </cell>
        </row>
        <row r="1136">
          <cell r="B1136" t="str">
            <v>09.05.05</v>
          </cell>
          <cell r="C1136" t="str">
            <v>FORN.VENTOSA TRIPLA FUNCAO C/FLANGE PN10 50 MM</v>
          </cell>
          <cell r="D1136" t="str">
            <v>06.200.397-1</v>
          </cell>
          <cell r="E1136" t="str">
            <v>UN</v>
          </cell>
          <cell r="F1136">
            <v>1</v>
          </cell>
          <cell r="G1136">
            <v>0</v>
          </cell>
          <cell r="H1136">
            <v>143.94</v>
          </cell>
          <cell r="I1136">
            <v>452.54</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ABESP"/>
      <sheetName val="MAT ( ITAJOBI )"/>
      <sheetName val="RESUMO ( ITAJOBI )"/>
      <sheetName val="PLANILHA ( ITAJOBI )"/>
      <sheetName val="MEM ( DRENAGEM LAGOAS )"/>
      <sheetName val="REVISÃO 1"/>
      <sheetName val="RESUMO MEM"/>
      <sheetName val="MEM ( EEE )"/>
      <sheetName val="MEM ( CT )"/>
      <sheetName val="MEM ( GUARITA )"/>
      <sheetName val="MEM ( DESAR )"/>
      <sheetName val="MEM ( LAGOAS )"/>
      <sheetName val="MEM ( ENT &amp; SAIDA EFL )"/>
      <sheetName val="MEM ( EMB 01)"/>
      <sheetName val="MEM ( EMT 01 )"/>
      <sheetName val="MEM ( LR 01, ENT &amp; SAÍDA EFL )"/>
      <sheetName val="MEM ( ESGOTO )"/>
      <sheetName val="MEM ( TC DN 300 )"/>
      <sheetName val="MEM ( GERAL )"/>
    </sheetNames>
    <sheetDataSet>
      <sheetData sheetId="0">
        <row r="2">
          <cell r="B2" t="str">
            <v>N° DO    PREÇO</v>
          </cell>
          <cell r="C2" t="str">
            <v>ESPECIFICAÇÃO DO SERVIÇO</v>
          </cell>
          <cell r="D2" t="str">
            <v>UNID.</v>
          </cell>
          <cell r="E2" t="str">
            <v>SABESP 06</v>
          </cell>
        </row>
        <row r="3">
          <cell r="B3" t="str">
            <v>010000</v>
          </cell>
          <cell r="C3" t="str">
            <v>CANTEIRO DE OBRAS</v>
          </cell>
        </row>
        <row r="5">
          <cell r="B5" t="str">
            <v>020000</v>
          </cell>
          <cell r="C5" t="str">
            <v>SERVICOS TECNICOS</v>
          </cell>
        </row>
        <row r="6">
          <cell r="B6" t="str">
            <v>020101</v>
          </cell>
          <cell r="C6" t="str">
            <v>DETALHAMENTO DE PROJETO</v>
          </cell>
          <cell r="D6" t="str">
            <v>M</v>
          </cell>
          <cell r="E6">
            <v>4.58</v>
          </cell>
        </row>
        <row r="8">
          <cell r="B8" t="str">
            <v>020200</v>
          </cell>
          <cell r="C8" t="str">
            <v>LOCACAO E CADASTRO</v>
          </cell>
        </row>
        <row r="9">
          <cell r="B9" t="str">
            <v>020201</v>
          </cell>
          <cell r="C9" t="str">
            <v>LOCACAO DE REDES DE ESGOTO</v>
          </cell>
          <cell r="D9" t="str">
            <v>M</v>
          </cell>
          <cell r="E9">
            <v>0.34</v>
          </cell>
        </row>
        <row r="10">
          <cell r="B10" t="str">
            <v>020202</v>
          </cell>
          <cell r="C10" t="str">
            <v>LOCACAO DE ADUTORAS, COLETORES  TRONCO E INTERCEPTORES</v>
          </cell>
          <cell r="D10" t="str">
            <v>M</v>
          </cell>
          <cell r="E10">
            <v>0.51</v>
          </cell>
        </row>
        <row r="11">
          <cell r="B11" t="str">
            <v>020204</v>
          </cell>
          <cell r="C11" t="str">
            <v>LOCACAO E ACOMPANHAMENTO TOPOGRAFICO DE OBRAS ESPECIAIS</v>
          </cell>
          <cell r="D11" t="str">
            <v>DIA</v>
          </cell>
          <cell r="E11">
            <v>357.37</v>
          </cell>
        </row>
        <row r="12">
          <cell r="B12" t="str">
            <v>020205</v>
          </cell>
          <cell r="C12" t="str">
            <v>CADASTRO DE REDES</v>
          </cell>
          <cell r="D12" t="str">
            <v>M</v>
          </cell>
          <cell r="E12">
            <v>0.87</v>
          </cell>
        </row>
        <row r="13">
          <cell r="B13" t="str">
            <v>020206</v>
          </cell>
          <cell r="C13" t="str">
            <v>CADASTRO DE ADUTORAS, COLETORES TRONCOS E INTERCEPTORES</v>
          </cell>
          <cell r="D13" t="str">
            <v>M</v>
          </cell>
          <cell r="E13">
            <v>1.86</v>
          </cell>
        </row>
        <row r="14">
          <cell r="B14" t="str">
            <v>020207</v>
          </cell>
          <cell r="C14" t="str">
            <v>CADASTRO DE LIGACOES</v>
          </cell>
          <cell r="D14" t="str">
            <v>UN</v>
          </cell>
          <cell r="E14">
            <v>6.57</v>
          </cell>
        </row>
        <row r="16">
          <cell r="B16" t="str">
            <v>030000</v>
          </cell>
          <cell r="C16" t="str">
            <v>SERVICOS PRELIMINARES</v>
          </cell>
        </row>
        <row r="17">
          <cell r="B17" t="str">
            <v>030100</v>
          </cell>
          <cell r="C17" t="str">
            <v>TRANSITO E SEGURANCA</v>
          </cell>
        </row>
        <row r="18">
          <cell r="B18" t="str">
            <v>030101</v>
          </cell>
          <cell r="C18" t="str">
            <v>SINALIZACAO DE TRANSITO</v>
          </cell>
          <cell r="D18" t="str">
            <v>M</v>
          </cell>
          <cell r="E18">
            <v>1.75</v>
          </cell>
        </row>
        <row r="19">
          <cell r="B19" t="str">
            <v>030102</v>
          </cell>
          <cell r="C19" t="str">
            <v>TAPUME CONTINUO EM CHAPAS DE MADEIRA OU DE ACO -  SEM ILUMINACAO DE SEGURANCA</v>
          </cell>
          <cell r="D19" t="str">
            <v>M</v>
          </cell>
          <cell r="E19">
            <v>3.01</v>
          </cell>
        </row>
        <row r="20">
          <cell r="B20" t="str">
            <v>030103</v>
          </cell>
          <cell r="C20" t="str">
            <v>TAPUME CONTINUO EM CHAPAS DE MADEIRA OU DE ACO -  COM ILUMINACAO DE SEGURANCA</v>
          </cell>
          <cell r="D20" t="str">
            <v>M</v>
          </cell>
          <cell r="E20">
            <v>4.78</v>
          </cell>
        </row>
        <row r="21">
          <cell r="B21" t="str">
            <v>030104</v>
          </cell>
          <cell r="C21" t="str">
            <v>TAPUME DE CHAPA DE MADEIRA COMPENSADA</v>
          </cell>
          <cell r="D21" t="str">
            <v>M2</v>
          </cell>
          <cell r="E21">
            <v>37.1</v>
          </cell>
        </row>
        <row r="23">
          <cell r="B23" t="str">
            <v>030200</v>
          </cell>
          <cell r="C23" t="str">
            <v>PASSADICOS E TRAVESSIAS</v>
          </cell>
        </row>
        <row r="24">
          <cell r="B24" t="str">
            <v>030201</v>
          </cell>
          <cell r="C24" t="str">
            <v>PASSADICOS DE MADEIRA PARA PEDESTRES</v>
          </cell>
          <cell r="D24" t="str">
            <v>M2</v>
          </cell>
          <cell r="E24">
            <v>43.94</v>
          </cell>
        </row>
        <row r="25">
          <cell r="B25" t="str">
            <v>030202</v>
          </cell>
          <cell r="C25" t="str">
            <v>TRAVESSIA DE MADEIRA PARA VEICULOS</v>
          </cell>
          <cell r="D25" t="str">
            <v>M2</v>
          </cell>
          <cell r="E25">
            <v>37.380000000000003</v>
          </cell>
        </row>
        <row r="26">
          <cell r="B26" t="str">
            <v>030203</v>
          </cell>
          <cell r="C26" t="str">
            <v>TRAVESSIA DE CHAPA METALICA PARA VEICULOS - E=1"</v>
          </cell>
          <cell r="D26" t="str">
            <v>M2</v>
          </cell>
          <cell r="E26">
            <v>117.33</v>
          </cell>
        </row>
        <row r="27">
          <cell r="B27" t="str">
            <v>030204</v>
          </cell>
          <cell r="C27" t="str">
            <v>TRAVESSIA DE CHAPA METALICA PARA VEICULOS - E=5/8"</v>
          </cell>
          <cell r="D27" t="str">
            <v>M2</v>
          </cell>
          <cell r="E27">
            <v>80.81</v>
          </cell>
        </row>
        <row r="29">
          <cell r="B29" t="str">
            <v>030300</v>
          </cell>
          <cell r="C29" t="str">
            <v>SUSTENTACAO DE ESTRUTURAS</v>
          </cell>
        </row>
        <row r="30">
          <cell r="B30" t="str">
            <v>030301</v>
          </cell>
          <cell r="C30" t="str">
            <v>ESCORAMENTO DE POSTES</v>
          </cell>
          <cell r="D30" t="str">
            <v>UN</v>
          </cell>
          <cell r="E30">
            <v>61.37</v>
          </cell>
        </row>
        <row r="31">
          <cell r="B31" t="str">
            <v>030302</v>
          </cell>
          <cell r="C31" t="str">
            <v>SUSTENTACAO DE TUBULACOES EXISTENTES - PRANCHAS DE PEROBA</v>
          </cell>
          <cell r="D31" t="str">
            <v>M3</v>
          </cell>
          <cell r="E31">
            <v>1050.8</v>
          </cell>
        </row>
        <row r="32">
          <cell r="B32" t="str">
            <v>030303</v>
          </cell>
          <cell r="C32" t="str">
            <v>SUSTENTACAO DE TUBULACOES EXISTENTES - PERFIS METALICOS</v>
          </cell>
          <cell r="D32" t="str">
            <v>T</v>
          </cell>
          <cell r="E32">
            <v>530.30999999999995</v>
          </cell>
        </row>
        <row r="34">
          <cell r="B34" t="str">
            <v>030400</v>
          </cell>
          <cell r="C34" t="str">
            <v>ATERRO DE FOSSA</v>
          </cell>
        </row>
        <row r="35">
          <cell r="B35" t="str">
            <v>030401</v>
          </cell>
          <cell r="C35" t="str">
            <v>ATERRO DE FOSSA</v>
          </cell>
          <cell r="D35" t="str">
            <v>M3</v>
          </cell>
          <cell r="E35">
            <v>9.17</v>
          </cell>
        </row>
        <row r="36">
          <cell r="B36" t="str">
            <v>030402</v>
          </cell>
          <cell r="C36" t="str">
            <v>ATERRO DE FOSSA COM EXECUCAO DE VIGA DE CONCRETO PARA BERCO DE TUBULACAO</v>
          </cell>
          <cell r="D36" t="str">
            <v>M3</v>
          </cell>
          <cell r="E36">
            <v>64.19</v>
          </cell>
        </row>
        <row r="38">
          <cell r="B38" t="str">
            <v>030500</v>
          </cell>
          <cell r="C38" t="str">
            <v>DESMATAMENTO E LIMPEZA</v>
          </cell>
        </row>
        <row r="39">
          <cell r="B39" t="str">
            <v>030501</v>
          </cell>
          <cell r="C39" t="str">
            <v>CORTE DE ARVORE COM DESTOCAMENTO</v>
          </cell>
          <cell r="D39" t="str">
            <v>UN</v>
          </cell>
          <cell r="E39">
            <v>8.57</v>
          </cell>
        </row>
        <row r="40">
          <cell r="B40" t="str">
            <v>030502</v>
          </cell>
          <cell r="C40" t="str">
            <v>ROCADA E CAPINA</v>
          </cell>
          <cell r="D40" t="str">
            <v>M2</v>
          </cell>
          <cell r="E40">
            <v>1.36</v>
          </cell>
        </row>
        <row r="42">
          <cell r="B42" t="str">
            <v>040000</v>
          </cell>
          <cell r="C42" t="str">
            <v>MOVIMENTO DE TERRA</v>
          </cell>
        </row>
        <row r="43">
          <cell r="B43" t="str">
            <v>040100</v>
          </cell>
          <cell r="C43" t="str">
            <v>ESCAVACAO EM GERAL</v>
          </cell>
        </row>
        <row r="44">
          <cell r="B44" t="str">
            <v>040101</v>
          </cell>
          <cell r="C44" t="str">
            <v>REMOCAO DE TERRA VEGETAL</v>
          </cell>
          <cell r="D44" t="str">
            <v>M2</v>
          </cell>
          <cell r="E44">
            <v>0.83</v>
          </cell>
        </row>
        <row r="45">
          <cell r="B45" t="str">
            <v>040102</v>
          </cell>
          <cell r="C45" t="str">
            <v>ESCAVACAO DE AREAS, MECANIZADA, QUALQUER TERRENO, EXCETO ROCHA</v>
          </cell>
          <cell r="D45" t="str">
            <v>M3</v>
          </cell>
          <cell r="E45">
            <v>4.21</v>
          </cell>
        </row>
        <row r="46">
          <cell r="B46" t="str">
            <v>040103</v>
          </cell>
          <cell r="C46" t="str">
            <v>ESCAVACAO SUBMERSA (DRAGAGEM)</v>
          </cell>
          <cell r="D46" t="str">
            <v>M3</v>
          </cell>
          <cell r="E46">
            <v>29.26</v>
          </cell>
        </row>
        <row r="47">
          <cell r="B47" t="str">
            <v>040104</v>
          </cell>
          <cell r="C47" t="str">
            <v>ESCAVACAO DE JAZIDAS DE SOLO</v>
          </cell>
          <cell r="D47" t="str">
            <v>M3</v>
          </cell>
          <cell r="E47">
            <v>5.71</v>
          </cell>
        </row>
        <row r="48">
          <cell r="B48" t="str">
            <v>040105</v>
          </cell>
          <cell r="C48" t="str">
            <v>ESCAVACAO EM ROCHA DURA COM EXPLOSIVO</v>
          </cell>
          <cell r="D48" t="str">
            <v>M3</v>
          </cell>
          <cell r="E48">
            <v>56.67</v>
          </cell>
        </row>
        <row r="49">
          <cell r="B49" t="str">
            <v>040106</v>
          </cell>
          <cell r="C49" t="str">
            <v>ESCAVACAO EM ROCHA BRANDA OU MOLEDO A FRIO</v>
          </cell>
          <cell r="D49" t="str">
            <v>M3</v>
          </cell>
          <cell r="E49">
            <v>103.55</v>
          </cell>
        </row>
        <row r="51">
          <cell r="B51" t="str">
            <v>040200</v>
          </cell>
          <cell r="C51" t="str">
            <v>ESCAVACAO MANUAL, QUALQUER TERRENO EXCETO ROCHA, DE AREAS, VALAS, POCOS E CAVAS</v>
          </cell>
        </row>
        <row r="52">
          <cell r="B52" t="str">
            <v>040201</v>
          </cell>
          <cell r="C52" t="str">
            <v>ATE 2,00 M DE PROFUNDIDADE</v>
          </cell>
          <cell r="D52" t="str">
            <v>M3</v>
          </cell>
          <cell r="E52">
            <v>25.61</v>
          </cell>
        </row>
        <row r="53">
          <cell r="B53" t="str">
            <v>040202</v>
          </cell>
          <cell r="C53" t="str">
            <v>ALEM DE 2,00 M ATE 4,00 M DE PROFUNDIDADE</v>
          </cell>
          <cell r="D53" t="str">
            <v>M3</v>
          </cell>
          <cell r="E53">
            <v>29.81</v>
          </cell>
        </row>
        <row r="54">
          <cell r="B54" t="str">
            <v>040203</v>
          </cell>
          <cell r="C54" t="str">
            <v>ALEM DE 4,00 M ATE 6,00 M DE PROFUNDIDADE</v>
          </cell>
          <cell r="D54" t="str">
            <v>M3</v>
          </cell>
          <cell r="E54">
            <v>33.979999999999997</v>
          </cell>
        </row>
        <row r="56">
          <cell r="B56" t="str">
            <v>040300</v>
          </cell>
          <cell r="C56" t="str">
            <v>ESCAVACAO MANUAL, QQ TERRENO EXCETO ROCHA PARA EXECUCAO DE ESTACAO ELEVATORIA EM ADUELAS SUCESSIVAS</v>
          </cell>
        </row>
        <row r="57">
          <cell r="B57" t="str">
            <v>040301</v>
          </cell>
          <cell r="C57" t="str">
            <v>ATE 2,00 M DE PROFUNDIDADE</v>
          </cell>
          <cell r="D57" t="str">
            <v>M3</v>
          </cell>
          <cell r="E57">
            <v>44.56</v>
          </cell>
        </row>
        <row r="58">
          <cell r="B58" t="str">
            <v>040302</v>
          </cell>
          <cell r="C58" t="str">
            <v>ALEM DE 2,00 M ATE 4,00 M DE PROFUNDIDADE</v>
          </cell>
          <cell r="D58" t="str">
            <v>M3</v>
          </cell>
          <cell r="E58">
            <v>52.92</v>
          </cell>
        </row>
        <row r="59">
          <cell r="B59" t="str">
            <v>040303</v>
          </cell>
          <cell r="C59" t="str">
            <v>ALEM DE 4,00 M ATE 6,00 M DE PROFUNDIDADE</v>
          </cell>
          <cell r="D59" t="str">
            <v>M3</v>
          </cell>
          <cell r="E59">
            <v>65.430000000000007</v>
          </cell>
        </row>
        <row r="60">
          <cell r="B60" t="str">
            <v>040304</v>
          </cell>
          <cell r="C60" t="str">
            <v>ALEM DE 6,00 M ATE 8,00 M DE PROFUNDIDADE</v>
          </cell>
          <cell r="D60" t="str">
            <v>M3</v>
          </cell>
          <cell r="E60">
            <v>86.34</v>
          </cell>
        </row>
        <row r="62">
          <cell r="B62" t="str">
            <v>040400</v>
          </cell>
          <cell r="C62" t="str">
            <v>ESCAVACAO DE VALAS - REDES DE DISTRIBUICAO</v>
          </cell>
        </row>
        <row r="63">
          <cell r="B63" t="str">
            <v>040401</v>
          </cell>
          <cell r="C63" t="str">
            <v>ADICIONAL DE PRECO PARA ESCAVACAO EM ROCHA, PROFUNDIDADE ATE  1,50 M</v>
          </cell>
          <cell r="D63" t="str">
            <v>M3</v>
          </cell>
          <cell r="E63">
            <v>53.78</v>
          </cell>
        </row>
        <row r="64">
          <cell r="B64" t="str">
            <v>040402</v>
          </cell>
          <cell r="C64" t="str">
            <v>ADICIONAL DE PRECO PARA ESCAVACAO MANUAL, PROFUNDIDADE ATE 1,50 M</v>
          </cell>
          <cell r="D64" t="str">
            <v>M3</v>
          </cell>
          <cell r="E64">
            <v>16.05</v>
          </cell>
        </row>
        <row r="65">
          <cell r="B65" t="str">
            <v>040403</v>
          </cell>
          <cell r="C65" t="str">
            <v>ESCAVACAO QUALQUER TERRENO EXCETO ROCHA,  PROFUNDIDADE DE 1,50 M ATE 3,00 M</v>
          </cell>
          <cell r="D65" t="str">
            <v>M3</v>
          </cell>
          <cell r="E65">
            <v>6.07</v>
          </cell>
        </row>
        <row r="67">
          <cell r="B67" t="str">
            <v>040500</v>
          </cell>
          <cell r="C67" t="str">
            <v>ESCAVACAO DE VALAS, QUALQUER TERRENO, EXCETO ROCHA - REDES COLETORAS</v>
          </cell>
        </row>
        <row r="68">
          <cell r="B68" t="str">
            <v>040501</v>
          </cell>
          <cell r="C68" t="str">
            <v>ATE 2,00 M DE PROFUNDIDADE (A)</v>
          </cell>
          <cell r="D68" t="str">
            <v>M3</v>
          </cell>
          <cell r="E68">
            <v>4.72</v>
          </cell>
        </row>
        <row r="69">
          <cell r="B69" t="str">
            <v>040502</v>
          </cell>
          <cell r="C69" t="str">
            <v>ATE 3,00 M DE PROFUNDIDADE (A)</v>
          </cell>
          <cell r="D69" t="str">
            <v>M3</v>
          </cell>
          <cell r="E69">
            <v>5.22</v>
          </cell>
        </row>
        <row r="70">
          <cell r="B70" t="str">
            <v>040503</v>
          </cell>
          <cell r="C70" t="str">
            <v>ATE 4,00 M DE PROFUNDIDADE (A)</v>
          </cell>
          <cell r="D70" t="str">
            <v>M3</v>
          </cell>
          <cell r="E70">
            <v>6.01</v>
          </cell>
        </row>
        <row r="71">
          <cell r="B71" t="str">
            <v>040504</v>
          </cell>
          <cell r="C71" t="str">
            <v>ATE 6,00 M DE PROFUNDIDADE (A)</v>
          </cell>
          <cell r="D71" t="str">
            <v>M3</v>
          </cell>
          <cell r="E71">
            <v>8.93</v>
          </cell>
        </row>
        <row r="72">
          <cell r="B72" t="str">
            <v>040505</v>
          </cell>
          <cell r="C72" t="str">
            <v>ATE 8,00 M DE PROFUNDIDADE (A)</v>
          </cell>
          <cell r="D72" t="str">
            <v>M3</v>
          </cell>
          <cell r="E72">
            <v>14.55</v>
          </cell>
        </row>
        <row r="73">
          <cell r="B73" t="str">
            <v>040531</v>
          </cell>
          <cell r="C73" t="str">
            <v>ATE 2,00 M DE PROFUNDIDADE (B)</v>
          </cell>
          <cell r="D73" t="str">
            <v>M3</v>
          </cell>
          <cell r="E73">
            <v>3.8</v>
          </cell>
        </row>
        <row r="74">
          <cell r="B74" t="str">
            <v>040532</v>
          </cell>
          <cell r="C74" t="str">
            <v>ATE 3,00 M DE PROFUNDIDADE (B)</v>
          </cell>
          <cell r="D74" t="str">
            <v>M3</v>
          </cell>
          <cell r="E74">
            <v>4.21</v>
          </cell>
        </row>
        <row r="75">
          <cell r="B75" t="str">
            <v>040533</v>
          </cell>
          <cell r="C75" t="str">
            <v>ATE 4,00 M DE PROFUNDIDADE (B)</v>
          </cell>
          <cell r="D75" t="str">
            <v>M3</v>
          </cell>
          <cell r="E75">
            <v>4.82</v>
          </cell>
        </row>
        <row r="76">
          <cell r="B76" t="str">
            <v>040534</v>
          </cell>
          <cell r="C76" t="str">
            <v>ATE 6,00 M DE PROFUNDIDADE (B)</v>
          </cell>
          <cell r="D76" t="str">
            <v>M3</v>
          </cell>
          <cell r="E76">
            <v>7.16</v>
          </cell>
        </row>
        <row r="77">
          <cell r="B77" t="str">
            <v>040535</v>
          </cell>
          <cell r="C77" t="str">
            <v>ATE 8,00 M DE PROFUNDIDADE (B)</v>
          </cell>
          <cell r="D77" t="str">
            <v>M3</v>
          </cell>
          <cell r="E77">
            <v>11.65</v>
          </cell>
        </row>
        <row r="78">
          <cell r="B78" t="str">
            <v>040551</v>
          </cell>
          <cell r="C78" t="str">
            <v>ATE 2,00 M DE PROFUNDIDADE (C)</v>
          </cell>
          <cell r="D78" t="str">
            <v>M3</v>
          </cell>
          <cell r="E78">
            <v>2.36</v>
          </cell>
        </row>
        <row r="79">
          <cell r="B79" t="str">
            <v>040552</v>
          </cell>
          <cell r="C79" t="str">
            <v>ATE 3,00 M DE PROFUNDIDADE (C)</v>
          </cell>
          <cell r="D79" t="str">
            <v>M3</v>
          </cell>
          <cell r="E79">
            <v>2.6</v>
          </cell>
        </row>
        <row r="80">
          <cell r="B80" t="str">
            <v>040553</v>
          </cell>
          <cell r="C80" t="str">
            <v>ATE 4,00 M DE PROFUNDIDADE (C)</v>
          </cell>
          <cell r="D80" t="str">
            <v>M3</v>
          </cell>
          <cell r="E80">
            <v>3</v>
          </cell>
        </row>
        <row r="81">
          <cell r="B81" t="str">
            <v>040554</v>
          </cell>
          <cell r="C81" t="str">
            <v>ATE 6,00 M DE PROFUNDIDADE (C)</v>
          </cell>
          <cell r="D81" t="str">
            <v>M3</v>
          </cell>
          <cell r="E81">
            <v>4.45</v>
          </cell>
        </row>
        <row r="82">
          <cell r="B82" t="str">
            <v>040555</v>
          </cell>
          <cell r="C82" t="str">
            <v>ATE 8,00 M DE PROFUNDIDADE (C)</v>
          </cell>
          <cell r="D82" t="str">
            <v>M3</v>
          </cell>
          <cell r="E82">
            <v>7.28</v>
          </cell>
        </row>
        <row r="84">
          <cell r="B84" t="str">
            <v>040600</v>
          </cell>
          <cell r="C84" t="str">
            <v>ESCAV.DE VALAS,QQ TERRENO EXCETO ROCHA-ADUTORAS,COLETORES TRONCO,INTERCEPTORES,EMISSARIOS E GALERIAS</v>
          </cell>
        </row>
        <row r="85">
          <cell r="B85" t="str">
            <v>040601</v>
          </cell>
          <cell r="C85" t="str">
            <v>ATE 2,00M DE PROFUNDIDADE (A)</v>
          </cell>
          <cell r="D85" t="str">
            <v>M3</v>
          </cell>
          <cell r="E85">
            <v>3.76</v>
          </cell>
        </row>
        <row r="86">
          <cell r="B86" t="str">
            <v>040602</v>
          </cell>
          <cell r="C86" t="str">
            <v>ALEM DE 2,00 M ATE 4,00 M DE PROFUNDIDADE (A)</v>
          </cell>
          <cell r="D86" t="str">
            <v>M3</v>
          </cell>
          <cell r="E86">
            <v>5.47</v>
          </cell>
        </row>
        <row r="87">
          <cell r="B87" t="str">
            <v>040603</v>
          </cell>
          <cell r="C87" t="str">
            <v>ALEM DE 4,00 M ATE 6,00 M DE PROFUNDIDADE (A)</v>
          </cell>
          <cell r="D87" t="str">
            <v>M3</v>
          </cell>
          <cell r="E87">
            <v>12.24</v>
          </cell>
        </row>
        <row r="88">
          <cell r="B88" t="str">
            <v>040604</v>
          </cell>
          <cell r="C88" t="str">
            <v>ALEM DE 6,00 M ATE 8,00 M DE PROFUNDIDADE (A)</v>
          </cell>
          <cell r="D88" t="str">
            <v>M3</v>
          </cell>
          <cell r="E88">
            <v>21.38</v>
          </cell>
        </row>
        <row r="89">
          <cell r="B89" t="str">
            <v>040631</v>
          </cell>
          <cell r="C89" t="str">
            <v>ATE 2,00 M DE PROFUNDIDADE (B)</v>
          </cell>
          <cell r="D89" t="str">
            <v>M3</v>
          </cell>
          <cell r="E89">
            <v>3.04</v>
          </cell>
        </row>
        <row r="90">
          <cell r="B90" t="str">
            <v>040632</v>
          </cell>
          <cell r="C90" t="str">
            <v>ALEM DE 2,00 M ATE 4,00 M DE PROFUNDIDADE (B)</v>
          </cell>
          <cell r="D90" t="str">
            <v>M3</v>
          </cell>
          <cell r="E90">
            <v>4.4000000000000004</v>
          </cell>
        </row>
        <row r="91">
          <cell r="B91" t="str">
            <v>040633</v>
          </cell>
          <cell r="C91" t="str">
            <v>ALEM 4,00 M ATE 6,00 M DE PROFUNDIDADE (B)</v>
          </cell>
          <cell r="D91" t="str">
            <v>M3</v>
          </cell>
          <cell r="E91">
            <v>9.82</v>
          </cell>
        </row>
        <row r="92">
          <cell r="B92" t="str">
            <v>040634</v>
          </cell>
          <cell r="C92" t="str">
            <v>ALEM DE 6,00 M ATE 8,00 M DE PROFUNDIDADE (B)</v>
          </cell>
          <cell r="D92" t="str">
            <v>M3</v>
          </cell>
          <cell r="E92">
            <v>17.14</v>
          </cell>
        </row>
        <row r="93">
          <cell r="B93" t="str">
            <v>040651</v>
          </cell>
          <cell r="C93" t="str">
            <v>ATE 2,00 M DE PROFUNDIDADE (C)</v>
          </cell>
          <cell r="D93" t="str">
            <v>M3</v>
          </cell>
          <cell r="E93">
            <v>1.88</v>
          </cell>
        </row>
        <row r="94">
          <cell r="B94" t="str">
            <v>040652</v>
          </cell>
          <cell r="C94" t="str">
            <v>ALEM DE 2,00 M ATE 4,00 M DE PROFUNDIDADE (C)</v>
          </cell>
          <cell r="D94" t="str">
            <v>M3</v>
          </cell>
          <cell r="E94">
            <v>2.75</v>
          </cell>
        </row>
        <row r="95">
          <cell r="B95" t="str">
            <v>040653</v>
          </cell>
          <cell r="C95" t="str">
            <v>ALEM DE 4,00 M ATE 6,00 M DE PROFUNDIDADE (C)</v>
          </cell>
          <cell r="D95" t="str">
            <v>M3</v>
          </cell>
          <cell r="E95">
            <v>6.13</v>
          </cell>
        </row>
        <row r="96">
          <cell r="B96" t="str">
            <v>040654</v>
          </cell>
          <cell r="C96" t="str">
            <v>ALEM DE 6,00 M ATE 8,00 M DE PROFUNDIDADE (C)</v>
          </cell>
          <cell r="D96" t="str">
            <v>M3</v>
          </cell>
          <cell r="E96">
            <v>10.69</v>
          </cell>
        </row>
        <row r="98">
          <cell r="B98" t="str">
            <v>040700</v>
          </cell>
          <cell r="C98" t="str">
            <v>ESCAVACAO MECANICA,QUALQUER TERRENO EXCETO ROCHA  DE POCOS E CAVAS</v>
          </cell>
        </row>
        <row r="99">
          <cell r="B99" t="str">
            <v>040701</v>
          </cell>
          <cell r="C99" t="str">
            <v>ATE 2,00M DE PROFUNDIDADE</v>
          </cell>
          <cell r="D99" t="str">
            <v>M3</v>
          </cell>
          <cell r="E99">
            <v>4.45</v>
          </cell>
        </row>
        <row r="100">
          <cell r="B100" t="str">
            <v>040702</v>
          </cell>
          <cell r="C100" t="str">
            <v>ALEM DE 2,00 M ATE 4,00 M DE PROFUNDIDADE</v>
          </cell>
          <cell r="D100" t="str">
            <v>M3</v>
          </cell>
          <cell r="E100">
            <v>6.47</v>
          </cell>
        </row>
        <row r="101">
          <cell r="B101" t="str">
            <v>040703</v>
          </cell>
          <cell r="C101" t="str">
            <v>ALEM DE 4,00 M ATE 6,00 M DE PROFUNDIDADE</v>
          </cell>
          <cell r="D101" t="str">
            <v>M3</v>
          </cell>
          <cell r="E101">
            <v>14.63</v>
          </cell>
        </row>
        <row r="102">
          <cell r="B102" t="str">
            <v>040704</v>
          </cell>
          <cell r="C102" t="str">
            <v>ALEM DE 6,00 M ATE 8,00 M DE PROFUNDIDADE</v>
          </cell>
          <cell r="D102" t="str">
            <v>M3</v>
          </cell>
          <cell r="E102">
            <v>25.58</v>
          </cell>
        </row>
        <row r="104">
          <cell r="B104" t="str">
            <v>040800</v>
          </cell>
          <cell r="C104" t="str">
            <v>ATERROS E RECOBRIMENTOS ESPECIAIS DE VALAS,CAVAS E POCOS</v>
          </cell>
        </row>
        <row r="105">
          <cell r="B105" t="str">
            <v>040801</v>
          </cell>
          <cell r="C105" t="str">
            <v>ADICIONAL DE PRECO PARA COMPACTACAO COM GC MAIOR OU IGUAL 95% PN, PROFUNDIDADE DA VALA ATE 1,50M (A)</v>
          </cell>
          <cell r="D105" t="str">
            <v>M3</v>
          </cell>
          <cell r="E105">
            <v>4.25</v>
          </cell>
        </row>
        <row r="106">
          <cell r="B106" t="str">
            <v>040802</v>
          </cell>
          <cell r="C106" t="str">
            <v>ATERRO COMPACTADO SEM CONTROLE DE GC (A)</v>
          </cell>
          <cell r="D106" t="str">
            <v>M3</v>
          </cell>
          <cell r="E106">
            <v>7.18</v>
          </cell>
        </row>
        <row r="107">
          <cell r="B107" t="str">
            <v>040803</v>
          </cell>
          <cell r="C107" t="str">
            <v>ATERRO COMPACTADO COM GC MAIOR OU IGUAL 95 % PN (A)</v>
          </cell>
          <cell r="D107" t="str">
            <v>M3</v>
          </cell>
          <cell r="E107">
            <v>11.43</v>
          </cell>
        </row>
        <row r="108">
          <cell r="B108" t="str">
            <v>040804</v>
          </cell>
          <cell r="C108" t="str">
            <v>ATERRO COM AREIA (A)</v>
          </cell>
          <cell r="D108" t="str">
            <v>M3</v>
          </cell>
          <cell r="E108">
            <v>72.77</v>
          </cell>
        </row>
        <row r="109">
          <cell r="B109" t="str">
            <v>040805</v>
          </cell>
          <cell r="C109" t="str">
            <v>ENVOLTORIA COM AREIA (A)</v>
          </cell>
          <cell r="D109" t="str">
            <v>M3</v>
          </cell>
          <cell r="E109">
            <v>76.39</v>
          </cell>
        </row>
        <row r="110">
          <cell r="B110" t="str">
            <v>040806</v>
          </cell>
          <cell r="C110" t="str">
            <v>ENVOLTORIA DE CIMENTO E AREIA (A)</v>
          </cell>
          <cell r="D110" t="str">
            <v>M3</v>
          </cell>
          <cell r="E110">
            <v>166.54</v>
          </cell>
        </row>
        <row r="111">
          <cell r="B111" t="str">
            <v>040831</v>
          </cell>
          <cell r="C111" t="str">
            <v>ADICIONAL DE PRECO PARA COMPACTACAO COM GC MAIOR OU IGUAL 95% PN, PROFUNDIDADE DA VALA ATE 1,50M (B)</v>
          </cell>
          <cell r="D111" t="str">
            <v>M3</v>
          </cell>
          <cell r="E111">
            <v>3.41</v>
          </cell>
        </row>
        <row r="112">
          <cell r="B112" t="str">
            <v>040832</v>
          </cell>
          <cell r="C112" t="str">
            <v>ATERRO COMPACTADO SEM CONTROLE DE GC (B)</v>
          </cell>
          <cell r="D112" t="str">
            <v>M3</v>
          </cell>
          <cell r="E112">
            <v>5.73</v>
          </cell>
        </row>
        <row r="113">
          <cell r="B113" t="str">
            <v>040833</v>
          </cell>
          <cell r="C113" t="str">
            <v>ATERRO COMPACTADO COM GC MAIOR OU IGUAL 95% PN (B)</v>
          </cell>
          <cell r="D113" t="str">
            <v>M3</v>
          </cell>
          <cell r="E113">
            <v>9.1300000000000008</v>
          </cell>
        </row>
        <row r="114">
          <cell r="B114" t="str">
            <v>040834</v>
          </cell>
          <cell r="C114" t="str">
            <v>ATERRO COM AREIA (B)</v>
          </cell>
          <cell r="D114" t="str">
            <v>M3</v>
          </cell>
          <cell r="E114">
            <v>74.459999999999994</v>
          </cell>
        </row>
        <row r="115">
          <cell r="B115" t="str">
            <v>040835</v>
          </cell>
          <cell r="C115" t="str">
            <v>ENVOLTORIA COM AREIA (B)</v>
          </cell>
          <cell r="D115" t="str">
            <v>M3</v>
          </cell>
          <cell r="E115">
            <v>73.56</v>
          </cell>
        </row>
        <row r="116">
          <cell r="B116" t="str">
            <v>040836</v>
          </cell>
          <cell r="C116" t="str">
            <v>ENVOLTORIA DE CIMENTO COM AREIA (B)</v>
          </cell>
          <cell r="D116" t="str">
            <v>M3</v>
          </cell>
          <cell r="E116">
            <v>152.57</v>
          </cell>
        </row>
        <row r="117">
          <cell r="B117" t="str">
            <v>040851</v>
          </cell>
          <cell r="C117" t="str">
            <v>ADICIONAL DE PRECO PARA COMPACTACAO COM GC MAIOR OU IGUAL 95% PN, PROFUNDIDADE DA VALA ATE 1,50M (C)</v>
          </cell>
          <cell r="D117" t="str">
            <v>M3</v>
          </cell>
          <cell r="E117">
            <v>2.12</v>
          </cell>
        </row>
        <row r="118">
          <cell r="B118" t="str">
            <v>040852</v>
          </cell>
          <cell r="C118" t="str">
            <v>ATERRO COMPACTADO SEM CONTROLE DE GC (C)</v>
          </cell>
          <cell r="D118" t="str">
            <v>M3</v>
          </cell>
          <cell r="E118">
            <v>3.56</v>
          </cell>
        </row>
        <row r="119">
          <cell r="B119" t="str">
            <v>040853</v>
          </cell>
          <cell r="C119" t="str">
            <v>ATERRO COMPACTADO COM GC MAIOR OU IGUAL A 95% PN (C)</v>
          </cell>
          <cell r="D119" t="str">
            <v>M3</v>
          </cell>
          <cell r="E119">
            <v>5.69</v>
          </cell>
        </row>
        <row r="120">
          <cell r="B120" t="str">
            <v>040854</v>
          </cell>
          <cell r="C120" t="str">
            <v>ATERRO COM AREIA (C)</v>
          </cell>
          <cell r="D120" t="str">
            <v>M3</v>
          </cell>
          <cell r="E120">
            <v>67.55</v>
          </cell>
        </row>
        <row r="121">
          <cell r="B121" t="str">
            <v>040855</v>
          </cell>
          <cell r="C121" t="str">
            <v>ENVOLTORIA COM AREIA (C)</v>
          </cell>
          <cell r="D121" t="str">
            <v>M3</v>
          </cell>
          <cell r="E121">
            <v>69.34</v>
          </cell>
        </row>
        <row r="122">
          <cell r="B122" t="str">
            <v>040856</v>
          </cell>
          <cell r="C122" t="str">
            <v>ENVOLTORIA DE CIMENTO E AREIA (C)</v>
          </cell>
          <cell r="D122" t="str">
            <v>M3</v>
          </cell>
          <cell r="E122">
            <v>131.63</v>
          </cell>
        </row>
        <row r="124">
          <cell r="B124" t="str">
            <v>040900</v>
          </cell>
          <cell r="C124" t="str">
            <v>MACICOS COMPACTADOS E COMPACTACAO DE AREAS</v>
          </cell>
        </row>
        <row r="125">
          <cell r="B125" t="str">
            <v>040901</v>
          </cell>
          <cell r="C125" t="str">
            <v>COMPACTACAO MECANIZADA DE AREAS COM GC MAIOR OU IGUAL 95 % PN</v>
          </cell>
          <cell r="D125" t="str">
            <v>M3</v>
          </cell>
          <cell r="E125">
            <v>3.85</v>
          </cell>
        </row>
        <row r="126">
          <cell r="B126" t="str">
            <v>040902</v>
          </cell>
          <cell r="C126" t="str">
            <v>COMPACTACAO MECANIZADA DE AREAS SEM CONTROLE DE GC</v>
          </cell>
          <cell r="D126" t="str">
            <v>M3</v>
          </cell>
          <cell r="E126">
            <v>1.87</v>
          </cell>
        </row>
        <row r="127">
          <cell r="B127" t="str">
            <v>040903</v>
          </cell>
          <cell r="C127" t="str">
            <v>MACICO DE TERRA (BARRAGENS)</v>
          </cell>
          <cell r="D127" t="str">
            <v>M3</v>
          </cell>
          <cell r="E127">
            <v>4.72</v>
          </cell>
        </row>
        <row r="128">
          <cell r="B128" t="str">
            <v>040904</v>
          </cell>
          <cell r="C128" t="str">
            <v>FILTRO DE AREIA</v>
          </cell>
          <cell r="D128" t="str">
            <v>M3</v>
          </cell>
          <cell r="E128">
            <v>98.08</v>
          </cell>
        </row>
        <row r="129">
          <cell r="B129" t="str">
            <v>040905</v>
          </cell>
          <cell r="C129" t="str">
            <v>FILTRO DE TRANSICAO</v>
          </cell>
          <cell r="D129" t="str">
            <v>M3</v>
          </cell>
          <cell r="E129">
            <v>94.88</v>
          </cell>
        </row>
        <row r="130">
          <cell r="B130" t="str">
            <v>040906</v>
          </cell>
          <cell r="C130" t="str">
            <v>MACICO DE ENROCAMENTO</v>
          </cell>
          <cell r="D130" t="str">
            <v>M3</v>
          </cell>
          <cell r="E130">
            <v>108.02</v>
          </cell>
        </row>
        <row r="131">
          <cell r="B131" t="str">
            <v>040907</v>
          </cell>
          <cell r="C131" t="str">
            <v>ENSECADEIRA COM SACOS DE AREIA (COM FORNECIMENTO DE AREIA)</v>
          </cell>
          <cell r="D131" t="str">
            <v>M3</v>
          </cell>
          <cell r="E131">
            <v>364.77</v>
          </cell>
        </row>
        <row r="132">
          <cell r="B132" t="str">
            <v>040908</v>
          </cell>
          <cell r="C132" t="str">
            <v>ENSECADEIRA COM SACOS (SEM FORNECIMENTO DE AREIA)</v>
          </cell>
          <cell r="D132" t="str">
            <v>M3</v>
          </cell>
          <cell r="E132">
            <v>307.42</v>
          </cell>
        </row>
        <row r="134">
          <cell r="B134" t="str">
            <v>041000</v>
          </cell>
          <cell r="C134" t="str">
            <v>CARGA, TRANSPORTE E DESCARGA</v>
          </cell>
        </row>
        <row r="135">
          <cell r="B135" t="str">
            <v>041001</v>
          </cell>
          <cell r="C135" t="str">
            <v>CARGA E DESCARGA DE SOLO (A)</v>
          </cell>
          <cell r="D135" t="str">
            <v>M3</v>
          </cell>
          <cell r="E135">
            <v>2.79</v>
          </cell>
        </row>
        <row r="136">
          <cell r="B136" t="str">
            <v>041002</v>
          </cell>
          <cell r="C136" t="str">
            <v>TRANSPORTE DE MATERIAL ESCAVADO - SOLO (A)</v>
          </cell>
          <cell r="D136" t="str">
            <v>M3XKM</v>
          </cell>
          <cell r="E136">
            <v>1.1299999999999999</v>
          </cell>
        </row>
        <row r="137">
          <cell r="B137" t="str">
            <v>041003</v>
          </cell>
          <cell r="C137" t="str">
            <v>CARGA E DESCARGA DE ROCHA (A)</v>
          </cell>
          <cell r="D137" t="str">
            <v>M3</v>
          </cell>
          <cell r="E137">
            <v>3.35</v>
          </cell>
        </row>
        <row r="138">
          <cell r="B138" t="str">
            <v>041004</v>
          </cell>
          <cell r="C138" t="str">
            <v>TRANSPORTE DE MATERIAL ESCAVADO - ROCHA (A)</v>
          </cell>
          <cell r="D138" t="str">
            <v>M3XKM</v>
          </cell>
          <cell r="E138">
            <v>1.7</v>
          </cell>
        </row>
        <row r="139">
          <cell r="B139" t="str">
            <v>041031</v>
          </cell>
          <cell r="C139" t="str">
            <v>CARGA E DESCARGA DE SOLO (B)</v>
          </cell>
          <cell r="D139" t="str">
            <v>M3</v>
          </cell>
          <cell r="E139">
            <v>2.2200000000000002</v>
          </cell>
        </row>
        <row r="140">
          <cell r="B140" t="str">
            <v>041032</v>
          </cell>
          <cell r="C140" t="str">
            <v>TRANSPORTE DE MATERIAL ESCAVADO - SOLO (B)</v>
          </cell>
          <cell r="D140" t="str">
            <v>M3XKM</v>
          </cell>
          <cell r="E140">
            <v>0.9</v>
          </cell>
        </row>
        <row r="141">
          <cell r="B141" t="str">
            <v>041033</v>
          </cell>
          <cell r="C141" t="str">
            <v>CARGA E DESCARGA DE ROCHA (B)</v>
          </cell>
          <cell r="D141" t="str">
            <v>M3</v>
          </cell>
          <cell r="E141">
            <v>2.66</v>
          </cell>
        </row>
        <row r="142">
          <cell r="B142" t="str">
            <v>041034</v>
          </cell>
          <cell r="C142" t="str">
            <v>TRANSPORTE DE MATERIAL ESCAVADO - ROCHA (B)</v>
          </cell>
          <cell r="D142" t="str">
            <v>M3XKM</v>
          </cell>
          <cell r="E142">
            <v>1.35</v>
          </cell>
        </row>
        <row r="143">
          <cell r="B143" t="str">
            <v>041051</v>
          </cell>
          <cell r="C143" t="str">
            <v>CARGA E DESCARGA DE SOLO (C)</v>
          </cell>
          <cell r="D143" t="str">
            <v>M3</v>
          </cell>
          <cell r="E143">
            <v>1.36</v>
          </cell>
        </row>
        <row r="144">
          <cell r="B144" t="str">
            <v>041052</v>
          </cell>
          <cell r="C144" t="str">
            <v>TRANSPORTE DE MATERIAL ESCAVADO - SOLO (C)</v>
          </cell>
          <cell r="D144" t="str">
            <v>M3XKM</v>
          </cell>
          <cell r="E144">
            <v>0.55000000000000004</v>
          </cell>
        </row>
        <row r="145">
          <cell r="B145" t="str">
            <v>041053</v>
          </cell>
          <cell r="C145" t="str">
            <v>CARGA E DESCARGA DE ROCHA (C)</v>
          </cell>
          <cell r="D145" t="str">
            <v>M3</v>
          </cell>
          <cell r="E145">
            <v>1.66</v>
          </cell>
        </row>
        <row r="146">
          <cell r="B146" t="str">
            <v>041054</v>
          </cell>
          <cell r="C146" t="str">
            <v>TRANSPORTE DE MATERIAL ESCAVADO - ROCHA (C)</v>
          </cell>
          <cell r="D146" t="str">
            <v>M3XKM</v>
          </cell>
          <cell r="E146">
            <v>0.85</v>
          </cell>
        </row>
        <row r="148">
          <cell r="B148" t="str">
            <v>050000</v>
          </cell>
          <cell r="C148" t="str">
            <v>ESCORAMENTOS</v>
          </cell>
        </row>
        <row r="149">
          <cell r="B149" t="str">
            <v>050100</v>
          </cell>
          <cell r="C149" t="str">
            <v>ESTRUTURAS DE ESCORAMENTO - MADEIRA</v>
          </cell>
        </row>
        <row r="150">
          <cell r="B150" t="str">
            <v>050101</v>
          </cell>
          <cell r="C150" t="str">
            <v>PONTALETEAMENTO (A)</v>
          </cell>
          <cell r="D150" t="str">
            <v>M2</v>
          </cell>
          <cell r="E150">
            <v>5.01</v>
          </cell>
        </row>
        <row r="151">
          <cell r="B151" t="str">
            <v>050102</v>
          </cell>
          <cell r="C151" t="str">
            <v>ESCORAMENTO DESCONTINUO (A)</v>
          </cell>
          <cell r="D151" t="str">
            <v>M2</v>
          </cell>
          <cell r="E151">
            <v>13.36</v>
          </cell>
        </row>
        <row r="152">
          <cell r="B152" t="str">
            <v>050103</v>
          </cell>
          <cell r="C152" t="str">
            <v>ESCORAMENTO CONTINUO (A)</v>
          </cell>
          <cell r="D152" t="str">
            <v>M2</v>
          </cell>
          <cell r="E152">
            <v>20.72</v>
          </cell>
        </row>
        <row r="153">
          <cell r="B153" t="str">
            <v>050104</v>
          </cell>
          <cell r="C153" t="str">
            <v>ESCORAMENTO ESPECIAL (A)</v>
          </cell>
          <cell r="D153" t="str">
            <v>M2</v>
          </cell>
          <cell r="E153">
            <v>40.130000000000003</v>
          </cell>
        </row>
        <row r="154">
          <cell r="B154" t="str">
            <v>050131</v>
          </cell>
          <cell r="C154" t="str">
            <v>PONTALETEAMENTO (B)</v>
          </cell>
          <cell r="D154" t="str">
            <v>M2</v>
          </cell>
          <cell r="E154">
            <v>4.54</v>
          </cell>
        </row>
        <row r="155">
          <cell r="B155" t="str">
            <v>050132</v>
          </cell>
          <cell r="C155" t="str">
            <v>ESCORAMENTO DESCONTINUO (B)</v>
          </cell>
          <cell r="D155" t="str">
            <v>M2</v>
          </cell>
          <cell r="E155">
            <v>12.1</v>
          </cell>
        </row>
        <row r="156">
          <cell r="B156" t="str">
            <v>050133</v>
          </cell>
          <cell r="C156" t="str">
            <v>ESCORAMENTO CONTINUO (B)</v>
          </cell>
          <cell r="D156" t="str">
            <v>M2</v>
          </cell>
          <cell r="E156">
            <v>18.829999999999998</v>
          </cell>
        </row>
        <row r="157">
          <cell r="B157" t="str">
            <v>050134</v>
          </cell>
          <cell r="C157" t="str">
            <v>ESCORAMENTO ESPECIAL (B)</v>
          </cell>
          <cell r="D157" t="str">
            <v>M2</v>
          </cell>
          <cell r="E157">
            <v>36.479999999999997</v>
          </cell>
        </row>
        <row r="158">
          <cell r="B158" t="str">
            <v>050151</v>
          </cell>
          <cell r="C158" t="str">
            <v>PONTALETEAMENTO (C)</v>
          </cell>
          <cell r="D158" t="str">
            <v>M2</v>
          </cell>
          <cell r="E158">
            <v>3.8</v>
          </cell>
        </row>
        <row r="159">
          <cell r="B159" t="str">
            <v>050152</v>
          </cell>
          <cell r="C159" t="str">
            <v>ESCORAMENTO DESCONTINUO (C)</v>
          </cell>
          <cell r="D159" t="str">
            <v>M2</v>
          </cell>
          <cell r="E159">
            <v>10.210000000000001</v>
          </cell>
        </row>
        <row r="160">
          <cell r="B160" t="str">
            <v>050153</v>
          </cell>
          <cell r="C160" t="str">
            <v>ESCORAMENTO CONTINUO (C)</v>
          </cell>
          <cell r="D160" t="str">
            <v>M2</v>
          </cell>
          <cell r="E160">
            <v>15.98</v>
          </cell>
        </row>
        <row r="161">
          <cell r="B161" t="str">
            <v>050154</v>
          </cell>
          <cell r="C161" t="str">
            <v>ESCORAMENTO ESPECIAL (C)</v>
          </cell>
          <cell r="D161" t="str">
            <v>M2</v>
          </cell>
          <cell r="E161">
            <v>31.04</v>
          </cell>
        </row>
        <row r="163">
          <cell r="B163" t="str">
            <v>050200</v>
          </cell>
          <cell r="C163" t="str">
            <v>ESTRUTURAS DE ESCORAMENTO METALICO - MADEIRA PARA VALAS</v>
          </cell>
        </row>
        <row r="164">
          <cell r="B164" t="str">
            <v>050201</v>
          </cell>
          <cell r="C164" t="str">
            <v>ESCORAMENTO COM 1 QUADRO  - LONGARINAS E ESTRONCAS METALICAS (A)</v>
          </cell>
          <cell r="D164" t="str">
            <v>M2</v>
          </cell>
          <cell r="E164">
            <v>87.8</v>
          </cell>
        </row>
        <row r="165">
          <cell r="B165" t="str">
            <v>050202</v>
          </cell>
          <cell r="C165" t="str">
            <v>ESCORAMENTO COM 2 QUADROS - LONGARINAS E ESTRONCAS METALICAS (A)</v>
          </cell>
          <cell r="D165" t="str">
            <v>M2</v>
          </cell>
          <cell r="E165">
            <v>92.4</v>
          </cell>
        </row>
        <row r="166">
          <cell r="B166" t="str">
            <v>050203</v>
          </cell>
          <cell r="C166" t="str">
            <v>ESCORAMENTO COM 3 QUADROS - LONGARINAS E ENTRONCAS METALICAS (A)</v>
          </cell>
          <cell r="D166" t="str">
            <v>M2</v>
          </cell>
          <cell r="E166">
            <v>99.25</v>
          </cell>
        </row>
        <row r="167">
          <cell r="B167" t="str">
            <v>050204</v>
          </cell>
          <cell r="C167" t="str">
            <v>ESCORAMENTO COM 1 QUADRO - ESTRONCAS DE MADEIRA SEM LONGARINAS (A)</v>
          </cell>
          <cell r="D167" t="str">
            <v>M2</v>
          </cell>
          <cell r="E167">
            <v>71.42</v>
          </cell>
        </row>
        <row r="168">
          <cell r="B168" t="str">
            <v>050205</v>
          </cell>
          <cell r="C168" t="str">
            <v>ESCORAMENTO COM 2 QUADROS - ESTRONCAS DE MADEIRA SEM LONGARINAS (A)</v>
          </cell>
          <cell r="D168" t="str">
            <v>M2</v>
          </cell>
          <cell r="E168">
            <v>75.94</v>
          </cell>
        </row>
        <row r="169">
          <cell r="B169" t="str">
            <v>050206</v>
          </cell>
          <cell r="C169" t="str">
            <v>ESCORAMENTO COM 3 QUADROS - ESTRONCAS DE MADEIRA SEM LONGARINAS (A)</v>
          </cell>
          <cell r="D169" t="str">
            <v>M2</v>
          </cell>
          <cell r="E169">
            <v>81.52</v>
          </cell>
        </row>
        <row r="170">
          <cell r="B170" t="str">
            <v>050231</v>
          </cell>
          <cell r="C170" t="str">
            <v>ESCORAMENTO COM 1 QUADRO - LONGARINAS E ESTRONCAS METALICAS (B)</v>
          </cell>
          <cell r="D170" t="str">
            <v>M2</v>
          </cell>
          <cell r="E170">
            <v>76.28</v>
          </cell>
        </row>
        <row r="171">
          <cell r="B171" t="str">
            <v>050232</v>
          </cell>
          <cell r="C171" t="str">
            <v>ESCORAMENTO COM 2 QUADROS - LONGARINAS E ESTRONCAS METALICAS (B)</v>
          </cell>
          <cell r="D171" t="str">
            <v>M2</v>
          </cell>
          <cell r="E171">
            <v>80.11</v>
          </cell>
        </row>
        <row r="172">
          <cell r="B172" t="str">
            <v>050233</v>
          </cell>
          <cell r="C172" t="str">
            <v>ESCORAMENTO COM 3 QUADROS - LONGARINAS E ESTRONCAS METALICAS (B)</v>
          </cell>
          <cell r="D172" t="str">
            <v>M2</v>
          </cell>
          <cell r="E172">
            <v>86.17</v>
          </cell>
        </row>
        <row r="173">
          <cell r="B173" t="str">
            <v>050234</v>
          </cell>
          <cell r="C173" t="str">
            <v>ESCORAMENTO COM 1 QUADRO - ESTRONCAS DE MADEIRA SEM LONGARINAS (B)</v>
          </cell>
          <cell r="D173" t="str">
            <v>M2</v>
          </cell>
          <cell r="E173">
            <v>61.61</v>
          </cell>
        </row>
        <row r="174">
          <cell r="B174" t="str">
            <v>050235</v>
          </cell>
          <cell r="C174" t="str">
            <v>ESCORAMENTO COM 2 QUADROS - ESTRONCAS DE MADEIRA SEM LONGARINAS (B)</v>
          </cell>
          <cell r="D174" t="str">
            <v>M2</v>
          </cell>
          <cell r="E174">
            <v>65.430000000000007</v>
          </cell>
        </row>
        <row r="175">
          <cell r="B175" t="str">
            <v>050236</v>
          </cell>
          <cell r="C175" t="str">
            <v>ESCORAMENTO COM 3 QUADROS - ESTRONCAS DE MADEIRA SEM LONGARINAS (B)</v>
          </cell>
          <cell r="D175" t="str">
            <v>M2</v>
          </cell>
          <cell r="E175">
            <v>70.14</v>
          </cell>
        </row>
        <row r="176">
          <cell r="B176" t="str">
            <v>050251</v>
          </cell>
          <cell r="C176" t="str">
            <v>ESCORAMENTO COM 1 QUADRO - LONGARINAS E ESTRONCAS METALICAS (C)</v>
          </cell>
          <cell r="D176" t="str">
            <v>M2</v>
          </cell>
          <cell r="E176">
            <v>58.9</v>
          </cell>
        </row>
        <row r="177">
          <cell r="B177" t="str">
            <v>050252</v>
          </cell>
          <cell r="C177" t="str">
            <v>ESCORAMENTO COM 2 QUADROS - LONGARINAS E ESTRONCAS METALICAS (C)</v>
          </cell>
          <cell r="D177" t="str">
            <v>M2</v>
          </cell>
          <cell r="E177">
            <v>61.77</v>
          </cell>
        </row>
        <row r="178">
          <cell r="B178" t="str">
            <v>050253</v>
          </cell>
          <cell r="C178" t="str">
            <v>ESCORAMENTO COM 3 QUADROS - LONGARINAS E ESTRONCAS METALICAS (C)</v>
          </cell>
          <cell r="D178" t="str">
            <v>M2</v>
          </cell>
          <cell r="E178">
            <v>66.47</v>
          </cell>
        </row>
        <row r="179">
          <cell r="B179" t="str">
            <v>050254</v>
          </cell>
          <cell r="C179" t="str">
            <v>ESCORAMENTO COM 1 QUADRO - ESTRONCAS DE MADEIRA SEM LONGARINAS (C)</v>
          </cell>
          <cell r="D179" t="str">
            <v>M2</v>
          </cell>
          <cell r="E179">
            <v>46.97</v>
          </cell>
        </row>
        <row r="180">
          <cell r="B180" t="str">
            <v>050255</v>
          </cell>
          <cell r="C180" t="str">
            <v>ESCORAMENTO COM 2 QUADROS - ESTRONCAS DE MADEIRA SEM LONGARINAS (C)</v>
          </cell>
          <cell r="D180" t="str">
            <v>M2</v>
          </cell>
          <cell r="E180">
            <v>49.66</v>
          </cell>
        </row>
        <row r="181">
          <cell r="B181" t="str">
            <v>050256</v>
          </cell>
          <cell r="C181" t="str">
            <v>ESCORAMENTO COM 3 QUADROS - ESTRONCAS DE MADEIRA SEM LONGARINAS (C)</v>
          </cell>
          <cell r="D181" t="str">
            <v>M2</v>
          </cell>
          <cell r="E181">
            <v>52.58</v>
          </cell>
        </row>
        <row r="183">
          <cell r="B183" t="str">
            <v>050300</v>
          </cell>
          <cell r="C183" t="str">
            <v>ESTRUTURAS DE ESCORAMENTO METALICO - MADEIRA PARA POCOS E CAVAS</v>
          </cell>
        </row>
        <row r="184">
          <cell r="B184" t="str">
            <v>050301</v>
          </cell>
          <cell r="C184" t="str">
            <v>ESCORAMENTO COM 1 QUADRO  - LONGARINAS E ESTRONCAS METALICAS</v>
          </cell>
          <cell r="D184" t="str">
            <v>M2</v>
          </cell>
          <cell r="E184">
            <v>109.36</v>
          </cell>
        </row>
        <row r="185">
          <cell r="B185" t="str">
            <v>050302</v>
          </cell>
          <cell r="C185" t="str">
            <v>ESCORAMENTO COM 2 QUADROS - LONGARINAS E ENTRONCAS METALICAS</v>
          </cell>
          <cell r="D185" t="str">
            <v>M2</v>
          </cell>
          <cell r="E185">
            <v>114.67</v>
          </cell>
        </row>
        <row r="186">
          <cell r="B186" t="str">
            <v>050303</v>
          </cell>
          <cell r="C186" t="str">
            <v>ESCORAMENTO COM 3 QUADROS - LONGARINAS E ESTRONCAS METALICAS</v>
          </cell>
          <cell r="D186" t="str">
            <v>M2</v>
          </cell>
          <cell r="E186">
            <v>122.57</v>
          </cell>
        </row>
        <row r="188">
          <cell r="B188" t="str">
            <v>050400</v>
          </cell>
          <cell r="C188" t="str">
            <v>SERVICOS E  ELEMENTOS ADICIONAIS AS ESTRUTURAS DE ESCORAMENTO EM MADEIRA E METALICO - MADEIRA</v>
          </cell>
        </row>
        <row r="189">
          <cell r="B189" t="str">
            <v>050401</v>
          </cell>
          <cell r="C189" t="str">
            <v>MATERIAL PERDIDO - MADEIRA</v>
          </cell>
          <cell r="D189" t="str">
            <v>M3</v>
          </cell>
          <cell r="E189">
            <v>360.2</v>
          </cell>
        </row>
        <row r="190">
          <cell r="B190" t="str">
            <v>050402</v>
          </cell>
          <cell r="C190" t="str">
            <v>MATERIAL PERDIDO - METALICO</v>
          </cell>
          <cell r="D190" t="str">
            <v>KG</v>
          </cell>
          <cell r="E190">
            <v>1.05</v>
          </cell>
        </row>
        <row r="191">
          <cell r="B191" t="str">
            <v>050403</v>
          </cell>
          <cell r="C191" t="str">
            <v>MATERIAL PERDIDO - ESTRONCA DE EUCALIPTO</v>
          </cell>
          <cell r="D191" t="str">
            <v>M</v>
          </cell>
          <cell r="E191">
            <v>3.36</v>
          </cell>
        </row>
        <row r="193">
          <cell r="B193" t="str">
            <v>050500</v>
          </cell>
          <cell r="C193" t="str">
            <v>ESTRUTURAS DE CIMBRAMENTO</v>
          </cell>
        </row>
        <row r="194">
          <cell r="B194" t="str">
            <v>050501</v>
          </cell>
          <cell r="C194" t="str">
            <v>CIMBRAMENTO DE MADEIRA</v>
          </cell>
          <cell r="D194" t="str">
            <v>M3</v>
          </cell>
          <cell r="E194">
            <v>25.36</v>
          </cell>
        </row>
        <row r="195">
          <cell r="B195" t="str">
            <v>050502</v>
          </cell>
          <cell r="C195" t="str">
            <v>CIMBRAMENTO TUBULAR</v>
          </cell>
          <cell r="D195" t="str">
            <v>M3XME</v>
          </cell>
          <cell r="E195">
            <v>9.68</v>
          </cell>
        </row>
        <row r="197">
          <cell r="B197" t="str">
            <v>060000</v>
          </cell>
          <cell r="C197" t="str">
            <v>ESGOTAMENTOS</v>
          </cell>
        </row>
        <row r="198">
          <cell r="B198" t="str">
            <v>060100</v>
          </cell>
          <cell r="C198" t="str">
            <v>AGUAS SUPERFICIAIS</v>
          </cell>
        </row>
        <row r="199">
          <cell r="B199" t="str">
            <v>060101</v>
          </cell>
          <cell r="C199" t="str">
            <v>ESGOTAMENTO COM BOMBAS DE SUPERFICIE OU SUBMERSAS</v>
          </cell>
          <cell r="D199" t="str">
            <v>HPXH</v>
          </cell>
          <cell r="E199">
            <v>1.25</v>
          </cell>
        </row>
        <row r="201">
          <cell r="B201" t="str">
            <v>060200</v>
          </cell>
          <cell r="C201" t="str">
            <v>REBAIXAMENTO DE LENCOL FREATICO</v>
          </cell>
        </row>
        <row r="203">
          <cell r="B203" t="str">
            <v>060300</v>
          </cell>
          <cell r="C203" t="str">
            <v>MEIA CANA DE CONCRETO</v>
          </cell>
        </row>
        <row r="204">
          <cell r="B204" t="str">
            <v>060301</v>
          </cell>
          <cell r="C204" t="str">
            <v>MEIA CANA DE CONCRETO, DIAMETRO 200 MM</v>
          </cell>
          <cell r="D204" t="str">
            <v>M</v>
          </cell>
          <cell r="E204">
            <v>19.239999999999998</v>
          </cell>
        </row>
        <row r="205">
          <cell r="B205" t="str">
            <v>060302</v>
          </cell>
          <cell r="C205" t="str">
            <v>MEIA CANA DE CONCRETO, DIAMETRO 300 MM</v>
          </cell>
          <cell r="D205" t="str">
            <v>M</v>
          </cell>
          <cell r="E205">
            <v>22.84</v>
          </cell>
        </row>
        <row r="206">
          <cell r="B206" t="str">
            <v>060303</v>
          </cell>
          <cell r="C206" t="str">
            <v>MEIA CANA DE CONCRETO, DIAMETRO 400 MM</v>
          </cell>
          <cell r="D206" t="str">
            <v>M</v>
          </cell>
          <cell r="E206">
            <v>31.38</v>
          </cell>
        </row>
        <row r="207">
          <cell r="B207" t="str">
            <v>060304</v>
          </cell>
          <cell r="C207" t="str">
            <v>MEIA CANA DE CONCRETO, DIAMETRO 500 MM</v>
          </cell>
          <cell r="D207" t="str">
            <v>M</v>
          </cell>
          <cell r="E207">
            <v>43.11</v>
          </cell>
        </row>
        <row r="208">
          <cell r="B208" t="str">
            <v>060305</v>
          </cell>
          <cell r="C208" t="str">
            <v>MEIA CANA DE CONCRETO, DIAMETRO 600 MM</v>
          </cell>
          <cell r="D208" t="str">
            <v>M</v>
          </cell>
          <cell r="E208">
            <v>54.35</v>
          </cell>
        </row>
        <row r="210">
          <cell r="B210" t="str">
            <v>060400</v>
          </cell>
          <cell r="C210" t="str">
            <v>DRENAGEM SUBTERRANEA</v>
          </cell>
        </row>
        <row r="211">
          <cell r="B211" t="str">
            <v>060401</v>
          </cell>
          <cell r="C211" t="str">
            <v>DRENAGEM COM TUBOS DE PVC</v>
          </cell>
          <cell r="D211" t="str">
            <v>M</v>
          </cell>
          <cell r="E211">
            <v>23.6</v>
          </cell>
        </row>
        <row r="212">
          <cell r="B212" t="str">
            <v>060402</v>
          </cell>
          <cell r="C212" t="str">
            <v>DRENAGEM COM TUBOS CERAMICOS</v>
          </cell>
          <cell r="D212" t="str">
            <v>M</v>
          </cell>
          <cell r="E212">
            <v>37.97</v>
          </cell>
        </row>
        <row r="213">
          <cell r="B213" t="str">
            <v>060403</v>
          </cell>
          <cell r="C213" t="str">
            <v>DRENAGEM COM TUBOS DE CONCRETO</v>
          </cell>
          <cell r="D213" t="str">
            <v>M</v>
          </cell>
          <cell r="E213">
            <v>41.72</v>
          </cell>
        </row>
        <row r="214">
          <cell r="B214" t="str">
            <v>060404</v>
          </cell>
          <cell r="C214" t="str">
            <v>DRENAGEM COM MANTA NAO TECIDA DE POLIESTER</v>
          </cell>
          <cell r="D214" t="str">
            <v>M2</v>
          </cell>
          <cell r="E214">
            <v>4.3</v>
          </cell>
        </row>
        <row r="215">
          <cell r="B215" t="str">
            <v>060405</v>
          </cell>
          <cell r="C215" t="str">
            <v>DRENO VERTICAL DE PEDRISCO</v>
          </cell>
          <cell r="D215" t="str">
            <v>M</v>
          </cell>
          <cell r="E215">
            <v>13.3</v>
          </cell>
        </row>
        <row r="217">
          <cell r="B217" t="str">
            <v>060500</v>
          </cell>
          <cell r="C217" t="str">
            <v>DRENAGEM COM CALHA</v>
          </cell>
        </row>
        <row r="218">
          <cell r="B218" t="str">
            <v>060501</v>
          </cell>
          <cell r="C218" t="str">
            <v>DRENAGEM COM CANALETE 49 OU 45</v>
          </cell>
          <cell r="D218" t="str">
            <v>M</v>
          </cell>
          <cell r="E218">
            <v>21.55</v>
          </cell>
        </row>
        <row r="220">
          <cell r="B220" t="str">
            <v>070000</v>
          </cell>
          <cell r="C220" t="str">
            <v>OBRAS DE CONTENCAO</v>
          </cell>
        </row>
        <row r="221">
          <cell r="B221" t="str">
            <v>070100</v>
          </cell>
          <cell r="C221" t="str">
            <v>PROTECOES</v>
          </cell>
        </row>
        <row r="222">
          <cell r="B222" t="str">
            <v>070101</v>
          </cell>
          <cell r="C222" t="str">
            <v>PROTECAO COM PEDRA DE MAO SEM MANTA</v>
          </cell>
          <cell r="D222" t="str">
            <v>M3</v>
          </cell>
          <cell r="E222">
            <v>195.07</v>
          </cell>
        </row>
        <row r="223">
          <cell r="B223" t="str">
            <v>070102</v>
          </cell>
          <cell r="C223" t="str">
            <v>PROTECAO COM PEDRA DE MAO E MANTA</v>
          </cell>
          <cell r="D223" t="str">
            <v>M3</v>
          </cell>
          <cell r="E223">
            <v>201.12</v>
          </cell>
        </row>
        <row r="224">
          <cell r="B224" t="str">
            <v>070103</v>
          </cell>
          <cell r="C224" t="str">
            <v>PROTECAO COM GABIOES</v>
          </cell>
          <cell r="D224" t="str">
            <v>M3</v>
          </cell>
          <cell r="E224">
            <v>336.59</v>
          </cell>
        </row>
        <row r="225">
          <cell r="B225" t="str">
            <v>070104</v>
          </cell>
          <cell r="C225" t="str">
            <v>PROTECAO COM MANTA NAO TECIDA DE POLIESTER</v>
          </cell>
          <cell r="D225" t="str">
            <v>KG</v>
          </cell>
          <cell r="E225">
            <v>18.62</v>
          </cell>
        </row>
        <row r="226">
          <cell r="B226" t="str">
            <v>070105</v>
          </cell>
          <cell r="C226" t="str">
            <v>PROTECAO COM PINTURA BETUMINOSA</v>
          </cell>
          <cell r="D226" t="str">
            <v>M2</v>
          </cell>
          <cell r="E226">
            <v>17.22</v>
          </cell>
        </row>
        <row r="228">
          <cell r="B228" t="str">
            <v>080000</v>
          </cell>
          <cell r="C228" t="str">
            <v>FUNDACOES E ESTRUTURAS</v>
          </cell>
        </row>
        <row r="229">
          <cell r="B229" t="str">
            <v>080100</v>
          </cell>
          <cell r="C229" t="str">
            <v>ESTACAS</v>
          </cell>
        </row>
        <row r="230">
          <cell r="B230" t="str">
            <v>080101</v>
          </cell>
          <cell r="C230" t="str">
            <v>ESTACA DE EUCALIPTO (COM CASCA), DIAMETRO 20 CM</v>
          </cell>
          <cell r="D230" t="str">
            <v>M</v>
          </cell>
          <cell r="E230">
            <v>29</v>
          </cell>
        </row>
        <row r="231">
          <cell r="B231" t="str">
            <v>080102</v>
          </cell>
          <cell r="C231" t="str">
            <v>ESTACA DE EUCALIPTO (COM CASCA), DIAMETRO 25 CM</v>
          </cell>
          <cell r="D231" t="str">
            <v>M</v>
          </cell>
          <cell r="E231">
            <v>37.89</v>
          </cell>
        </row>
        <row r="232">
          <cell r="B232" t="str">
            <v>080103</v>
          </cell>
          <cell r="C232" t="str">
            <v>ESTACA DE EUCALIPTO (COM CASCA), DIAMETRO 30 CM</v>
          </cell>
          <cell r="D232" t="str">
            <v>M</v>
          </cell>
          <cell r="E232">
            <v>52.12</v>
          </cell>
        </row>
        <row r="233">
          <cell r="B233" t="str">
            <v>080104</v>
          </cell>
          <cell r="C233" t="str">
            <v>ESTACA DE CONCRETO, CAPACIDADE 20 T</v>
          </cell>
          <cell r="D233" t="str">
            <v>M</v>
          </cell>
          <cell r="E233">
            <v>48.82</v>
          </cell>
        </row>
        <row r="234">
          <cell r="B234" t="str">
            <v>080105</v>
          </cell>
          <cell r="C234" t="str">
            <v>ESTACA DE CONCRETO, CAPACIDADE 30 T</v>
          </cell>
          <cell r="D234" t="str">
            <v>M</v>
          </cell>
          <cell r="E234">
            <v>57.77</v>
          </cell>
        </row>
        <row r="235">
          <cell r="B235" t="str">
            <v>080106</v>
          </cell>
          <cell r="C235" t="str">
            <v>ESTACA DE CONCRETO, CAPACIDADE 40 T</v>
          </cell>
          <cell r="D235" t="str">
            <v>M</v>
          </cell>
          <cell r="E235">
            <v>69.02</v>
          </cell>
        </row>
        <row r="236">
          <cell r="B236" t="str">
            <v>080107</v>
          </cell>
          <cell r="C236" t="str">
            <v>ESTACA DE CONCRETO, CAPACIDADE 60 T</v>
          </cell>
          <cell r="D236" t="str">
            <v>M</v>
          </cell>
          <cell r="E236">
            <v>86.76</v>
          </cell>
        </row>
        <row r="237">
          <cell r="B237" t="str">
            <v>080108</v>
          </cell>
          <cell r="C237" t="str">
            <v>ESTACA DE CONCRETO, CAPACIDADE 80 T</v>
          </cell>
          <cell r="D237" t="str">
            <v>M</v>
          </cell>
          <cell r="E237">
            <v>128.69</v>
          </cell>
        </row>
        <row r="239">
          <cell r="B239" t="str">
            <v>080200</v>
          </cell>
          <cell r="C239" t="str">
            <v>BROCAS DE CONCRETO</v>
          </cell>
        </row>
        <row r="240">
          <cell r="B240" t="str">
            <v>080201</v>
          </cell>
          <cell r="C240" t="str">
            <v>BROCA DE CONCRETO, DIAMETRO 15 CM</v>
          </cell>
          <cell r="D240" t="str">
            <v>M</v>
          </cell>
          <cell r="E240">
            <v>24.28</v>
          </cell>
        </row>
        <row r="241">
          <cell r="B241" t="str">
            <v>080202</v>
          </cell>
          <cell r="C241" t="str">
            <v>BROCA DE CONCRETO, DIAMETRO 20 CM</v>
          </cell>
          <cell r="D241" t="str">
            <v>M</v>
          </cell>
          <cell r="E241">
            <v>30.85</v>
          </cell>
        </row>
        <row r="242">
          <cell r="B242" t="str">
            <v>080203</v>
          </cell>
          <cell r="C242" t="str">
            <v>BROCA DE CONCRETO, DIAMETRO 25 CM</v>
          </cell>
          <cell r="D242" t="str">
            <v>M</v>
          </cell>
          <cell r="E242">
            <v>42.18</v>
          </cell>
        </row>
        <row r="244">
          <cell r="B244" t="str">
            <v>080300</v>
          </cell>
          <cell r="C244" t="str">
            <v>TUBULOES</v>
          </cell>
        </row>
        <row r="245">
          <cell r="B245" t="str">
            <v>080301</v>
          </cell>
          <cell r="C245" t="str">
            <v>ESCAVACAO PARA TUBULAO - FUSTE</v>
          </cell>
          <cell r="D245" t="str">
            <v>M3</v>
          </cell>
          <cell r="E245">
            <v>197.31</v>
          </cell>
        </row>
        <row r="246">
          <cell r="B246" t="str">
            <v>080302</v>
          </cell>
          <cell r="C246" t="str">
            <v>ESCAVACAO PARA TUBULAO - BASE</v>
          </cell>
          <cell r="D246" t="str">
            <v>M3</v>
          </cell>
          <cell r="E246">
            <v>265.93</v>
          </cell>
        </row>
        <row r="248">
          <cell r="B248" t="str">
            <v>080400</v>
          </cell>
          <cell r="C248" t="str">
            <v>LASTROS</v>
          </cell>
        </row>
        <row r="249">
          <cell r="B249" t="str">
            <v>080401</v>
          </cell>
          <cell r="C249" t="str">
            <v>LASTRO DE AREIA (A)</v>
          </cell>
          <cell r="D249" t="str">
            <v>M3</v>
          </cell>
          <cell r="E249">
            <v>106.25</v>
          </cell>
        </row>
        <row r="250">
          <cell r="B250" t="str">
            <v>080402</v>
          </cell>
          <cell r="C250" t="str">
            <v>LASTRO DE PEDRA BRITADA (A)</v>
          </cell>
          <cell r="D250" t="str">
            <v>M3</v>
          </cell>
          <cell r="E250">
            <v>106.18</v>
          </cell>
        </row>
        <row r="251">
          <cell r="B251" t="str">
            <v>080403</v>
          </cell>
          <cell r="C251" t="str">
            <v>LASTRO DE PEDRA DE MAO (A)</v>
          </cell>
          <cell r="D251" t="str">
            <v>M3</v>
          </cell>
          <cell r="E251">
            <v>103.27</v>
          </cell>
        </row>
        <row r="252">
          <cell r="B252" t="str">
            <v>080404</v>
          </cell>
          <cell r="C252" t="str">
            <v>TAPETE DE ARGAMASSA (A)</v>
          </cell>
          <cell r="D252" t="str">
            <v>M3</v>
          </cell>
          <cell r="E252">
            <v>307.32</v>
          </cell>
        </row>
        <row r="253">
          <cell r="B253" t="str">
            <v>080431</v>
          </cell>
          <cell r="C253" t="str">
            <v>LASTRO DE AREIA (B)</v>
          </cell>
          <cell r="D253" t="str">
            <v>M3</v>
          </cell>
          <cell r="E253">
            <v>97.43</v>
          </cell>
        </row>
        <row r="254">
          <cell r="B254" t="str">
            <v>080432</v>
          </cell>
          <cell r="C254" t="str">
            <v>LASTRO DE PEDRA BRITADA (B)</v>
          </cell>
          <cell r="D254" t="str">
            <v>M3</v>
          </cell>
          <cell r="E254">
            <v>95.68</v>
          </cell>
        </row>
        <row r="255">
          <cell r="B255" t="str">
            <v>080433</v>
          </cell>
          <cell r="C255" t="str">
            <v>LASTRO DE PEDRA DE MAO (B)</v>
          </cell>
          <cell r="D255" t="str">
            <v>M3</v>
          </cell>
          <cell r="E255">
            <v>93.23</v>
          </cell>
        </row>
        <row r="256">
          <cell r="B256" t="str">
            <v>080434</v>
          </cell>
          <cell r="C256" t="str">
            <v>TAPETE DE ARGAMASSA (B)</v>
          </cell>
          <cell r="D256" t="str">
            <v>M3</v>
          </cell>
          <cell r="E256">
            <v>265.48</v>
          </cell>
        </row>
        <row r="257">
          <cell r="B257" t="str">
            <v>080451</v>
          </cell>
          <cell r="C257" t="str">
            <v>LASTRO DE AREIA (C)</v>
          </cell>
          <cell r="D257" t="str">
            <v>M3</v>
          </cell>
          <cell r="E257">
            <v>84.18</v>
          </cell>
        </row>
        <row r="258">
          <cell r="B258" t="str">
            <v>080452</v>
          </cell>
          <cell r="C258" t="str">
            <v>LASTRO DE PEDRA BRITADA (C)</v>
          </cell>
          <cell r="D258" t="str">
            <v>M3</v>
          </cell>
          <cell r="E258">
            <v>79.95</v>
          </cell>
        </row>
        <row r="259">
          <cell r="B259" t="str">
            <v>080453</v>
          </cell>
          <cell r="C259" t="str">
            <v>LASTRO DE PEDRA DE MAO (C)</v>
          </cell>
          <cell r="D259" t="str">
            <v>M3</v>
          </cell>
          <cell r="E259">
            <v>78.2</v>
          </cell>
        </row>
        <row r="260">
          <cell r="B260" t="str">
            <v>080454</v>
          </cell>
          <cell r="C260" t="str">
            <v>TAPETE DE ARGAMASSA (C)</v>
          </cell>
          <cell r="D260" t="str">
            <v>M3</v>
          </cell>
          <cell r="E260">
            <v>202.71</v>
          </cell>
        </row>
        <row r="262">
          <cell r="B262" t="str">
            <v>080500</v>
          </cell>
          <cell r="C262" t="str">
            <v>LASTRO PARA ASSENTAMENTO DE TUBOS E PECAS</v>
          </cell>
        </row>
        <row r="263">
          <cell r="B263" t="str">
            <v>080501</v>
          </cell>
          <cell r="C263" t="str">
            <v>PARA TUBOS E PECAS, DIAMETRO 100 MM (A)</v>
          </cell>
          <cell r="D263" t="str">
            <v>M</v>
          </cell>
          <cell r="E263">
            <v>16.100000000000001</v>
          </cell>
        </row>
        <row r="264">
          <cell r="B264" t="str">
            <v>080502</v>
          </cell>
          <cell r="C264" t="str">
            <v>PARA TUBOS E PECAS, DIAMETRO 150 MM (A)</v>
          </cell>
          <cell r="D264" t="str">
            <v>M</v>
          </cell>
          <cell r="E264">
            <v>16.89</v>
          </cell>
        </row>
        <row r="265">
          <cell r="B265" t="str">
            <v>080503</v>
          </cell>
          <cell r="C265" t="str">
            <v>PARA TUBOS E PECAS, DIAMETRO 175 MM (A)</v>
          </cell>
          <cell r="D265" t="str">
            <v>M</v>
          </cell>
          <cell r="E265">
            <v>17.3</v>
          </cell>
        </row>
        <row r="266">
          <cell r="B266" t="str">
            <v>080504</v>
          </cell>
          <cell r="C266" t="str">
            <v>PARA TUBOS E PECAS, DIAMETRO 200 MM (A)</v>
          </cell>
          <cell r="D266" t="str">
            <v>M</v>
          </cell>
          <cell r="E266">
            <v>17.68</v>
          </cell>
        </row>
        <row r="267">
          <cell r="B267" t="str">
            <v>080505</v>
          </cell>
          <cell r="C267" t="str">
            <v>PARA TUBOS E PECAS, DIAMETRO 250 MM (A)</v>
          </cell>
          <cell r="D267" t="str">
            <v>M</v>
          </cell>
          <cell r="E267">
            <v>18.48</v>
          </cell>
        </row>
        <row r="268">
          <cell r="B268" t="str">
            <v>080506</v>
          </cell>
          <cell r="C268" t="str">
            <v>PARA TUBOS E PECAS, DIAMETRO 300 MM (A)</v>
          </cell>
          <cell r="D268" t="str">
            <v>M</v>
          </cell>
          <cell r="E268">
            <v>19.28</v>
          </cell>
        </row>
        <row r="269">
          <cell r="B269" t="str">
            <v>080507</v>
          </cell>
          <cell r="C269" t="str">
            <v>PARA TUBOS E PECAS, DIAMETRO 350 MM (A)</v>
          </cell>
          <cell r="D269" t="str">
            <v>M</v>
          </cell>
          <cell r="E269">
            <v>20.079999999999998</v>
          </cell>
        </row>
        <row r="270">
          <cell r="B270" t="str">
            <v>080508</v>
          </cell>
          <cell r="C270" t="str">
            <v>PARA TUBOS E PECAS, DIAMETRO 375 MM (A)</v>
          </cell>
          <cell r="D270" t="str">
            <v>M</v>
          </cell>
          <cell r="E270">
            <v>20.56</v>
          </cell>
        </row>
        <row r="271">
          <cell r="B271" t="str">
            <v>080509</v>
          </cell>
          <cell r="C271" t="str">
            <v>PARA TUBOS E PECAS, DIAMETRO 400 MM (A)</v>
          </cell>
          <cell r="D271" t="str">
            <v>M</v>
          </cell>
          <cell r="E271">
            <v>20.88</v>
          </cell>
        </row>
        <row r="272">
          <cell r="B272" t="str">
            <v>080510</v>
          </cell>
          <cell r="C272" t="str">
            <v>PARA TUBOS E PECAS, DIAMETRO 450 MM (A)</v>
          </cell>
          <cell r="D272" t="str">
            <v>M</v>
          </cell>
          <cell r="E272">
            <v>21.67</v>
          </cell>
        </row>
        <row r="273">
          <cell r="B273" t="str">
            <v>080531</v>
          </cell>
          <cell r="C273" t="str">
            <v>PARA TUBOS E PECAS, DIAM. 100 MM (B)</v>
          </cell>
          <cell r="D273" t="str">
            <v>M</v>
          </cell>
          <cell r="E273">
            <v>14.04</v>
          </cell>
        </row>
        <row r="274">
          <cell r="B274" t="str">
            <v>080532</v>
          </cell>
          <cell r="C274" t="str">
            <v>PARA TUBOS E PECAS, DIAM. 150 MM (B)</v>
          </cell>
          <cell r="D274" t="str">
            <v>M</v>
          </cell>
          <cell r="E274">
            <v>14.76</v>
          </cell>
        </row>
        <row r="275">
          <cell r="B275" t="str">
            <v>080533</v>
          </cell>
          <cell r="C275" t="str">
            <v>PARA TUBOS E PECAS, DIAM. 175 MM (B)</v>
          </cell>
          <cell r="D275" t="str">
            <v>M</v>
          </cell>
          <cell r="E275">
            <v>15.12</v>
          </cell>
        </row>
        <row r="276">
          <cell r="B276" t="str">
            <v>080534</v>
          </cell>
          <cell r="C276" t="str">
            <v>PARA TUBOS E PECAS, DIAM. 200 MM (B)</v>
          </cell>
          <cell r="D276" t="str">
            <v>M</v>
          </cell>
          <cell r="E276">
            <v>15.48</v>
          </cell>
        </row>
        <row r="277">
          <cell r="B277" t="str">
            <v>080535</v>
          </cell>
          <cell r="C277" t="str">
            <v>PARA TUBOS E PECAS, DIAM. 250 MM (B)</v>
          </cell>
          <cell r="D277" t="str">
            <v>M</v>
          </cell>
          <cell r="E277">
            <v>16.190000000000001</v>
          </cell>
        </row>
        <row r="278">
          <cell r="B278" t="str">
            <v>080536</v>
          </cell>
          <cell r="C278" t="str">
            <v>PARA TUBOS E PECAS, DIAM. 300 MM (B)</v>
          </cell>
          <cell r="D278" t="str">
            <v>M</v>
          </cell>
          <cell r="E278">
            <v>16.899999999999999</v>
          </cell>
        </row>
        <row r="279">
          <cell r="B279" t="str">
            <v>080537</v>
          </cell>
          <cell r="C279" t="str">
            <v>PARA TUBOS E PECAS, DIAM. 350 MM (B)</v>
          </cell>
          <cell r="D279" t="str">
            <v>M</v>
          </cell>
          <cell r="E279">
            <v>17.62</v>
          </cell>
        </row>
        <row r="280">
          <cell r="B280" t="str">
            <v>080538</v>
          </cell>
          <cell r="C280" t="str">
            <v>PARA TUBOS E PECAS, DIAM. 375 MM (B)</v>
          </cell>
          <cell r="D280" t="str">
            <v>M</v>
          </cell>
          <cell r="E280">
            <v>18.059999999999999</v>
          </cell>
        </row>
        <row r="281">
          <cell r="B281" t="str">
            <v>080539</v>
          </cell>
          <cell r="C281" t="str">
            <v>PARA TUBOS E PECAS, DIAM. 400 MM (B)</v>
          </cell>
          <cell r="D281" t="str">
            <v>M</v>
          </cell>
          <cell r="E281">
            <v>18.34</v>
          </cell>
        </row>
        <row r="282">
          <cell r="B282" t="str">
            <v>080540</v>
          </cell>
          <cell r="C282" t="str">
            <v>PARA TUBOS E PECAS, DIAM. 450 MM (B)</v>
          </cell>
          <cell r="D282" t="str">
            <v>M</v>
          </cell>
          <cell r="E282">
            <v>19.05</v>
          </cell>
        </row>
        <row r="283">
          <cell r="B283" t="str">
            <v>080551</v>
          </cell>
          <cell r="C283" t="str">
            <v>PARA TUBOS E PECAS, DIAM. 100 MM (C)</v>
          </cell>
          <cell r="D283" t="str">
            <v>M</v>
          </cell>
          <cell r="E283">
            <v>10.95</v>
          </cell>
        </row>
        <row r="284">
          <cell r="B284" t="str">
            <v>080552</v>
          </cell>
          <cell r="C284" t="str">
            <v>PARA TUBOS E PECAS, DIAM. 150 MM (C)</v>
          </cell>
          <cell r="D284" t="str">
            <v>M</v>
          </cell>
          <cell r="E284">
            <v>11.55</v>
          </cell>
        </row>
        <row r="285">
          <cell r="B285" t="str">
            <v>080553</v>
          </cell>
          <cell r="C285" t="str">
            <v>PARA TUBOS E PECAS, DIAM. 175 MM (C)</v>
          </cell>
          <cell r="D285" t="str">
            <v>M</v>
          </cell>
          <cell r="E285">
            <v>11.86</v>
          </cell>
        </row>
        <row r="286">
          <cell r="B286" t="str">
            <v>080554</v>
          </cell>
          <cell r="C286" t="str">
            <v>PARA TUBOS E PECAS, DIAM. 200 MM (C)</v>
          </cell>
          <cell r="D286" t="str">
            <v>M</v>
          </cell>
          <cell r="E286">
            <v>12.15</v>
          </cell>
        </row>
        <row r="287">
          <cell r="B287" t="str">
            <v>080555</v>
          </cell>
          <cell r="C287" t="str">
            <v>PARA TUBOS E PECAS, DIAM. 250 MM (C)</v>
          </cell>
          <cell r="D287" t="str">
            <v>M</v>
          </cell>
          <cell r="E287">
            <v>12.75</v>
          </cell>
        </row>
        <row r="288">
          <cell r="B288" t="str">
            <v>080556</v>
          </cell>
          <cell r="C288" t="str">
            <v>PARA TUBOS E PECAS, DIAM. 300 MM (C)</v>
          </cell>
          <cell r="D288" t="str">
            <v>M</v>
          </cell>
          <cell r="E288">
            <v>13.35</v>
          </cell>
        </row>
        <row r="289">
          <cell r="B289" t="str">
            <v>080557</v>
          </cell>
          <cell r="C289" t="str">
            <v>PARA TUBOS E PECAS, DIAM. 350 MM (C)</v>
          </cell>
          <cell r="D289" t="str">
            <v>M</v>
          </cell>
          <cell r="E289">
            <v>13.95</v>
          </cell>
        </row>
        <row r="290">
          <cell r="B290" t="str">
            <v>080558</v>
          </cell>
          <cell r="C290" t="str">
            <v>PARA TUBOS E PECAS, DIAM. 375 MM (C)</v>
          </cell>
          <cell r="D290" t="str">
            <v>M</v>
          </cell>
          <cell r="E290">
            <v>14.31</v>
          </cell>
        </row>
        <row r="291">
          <cell r="B291" t="str">
            <v>080559</v>
          </cell>
          <cell r="C291" t="str">
            <v>PARA TUBOS E PECAS, DIAM. 400 MM (C)</v>
          </cell>
          <cell r="D291" t="str">
            <v>M</v>
          </cell>
          <cell r="E291">
            <v>14.55</v>
          </cell>
        </row>
        <row r="292">
          <cell r="B292" t="str">
            <v>080560</v>
          </cell>
          <cell r="C292" t="str">
            <v>PARA TUBOS E PECAS, DIAM. 450 MM (C)</v>
          </cell>
          <cell r="D292" t="str">
            <v>M</v>
          </cell>
          <cell r="E292">
            <v>15.14</v>
          </cell>
        </row>
        <row r="294">
          <cell r="B294" t="str">
            <v>080600</v>
          </cell>
          <cell r="C294" t="str">
            <v>LASTRO, LAJE E BERCO PARA ASSENTAMENTO DE TUBOS E PECAS</v>
          </cell>
        </row>
        <row r="295">
          <cell r="B295" t="str">
            <v>080601</v>
          </cell>
          <cell r="C295" t="str">
            <v>PARA TUBOS E PECAS, DIAMETRO 100 MM (A)</v>
          </cell>
          <cell r="D295" t="str">
            <v>M</v>
          </cell>
          <cell r="E295">
            <v>43.65</v>
          </cell>
        </row>
        <row r="296">
          <cell r="B296" t="str">
            <v>080602</v>
          </cell>
          <cell r="C296" t="str">
            <v>PARA TUBOS E PECAS, DIAMETRO 150 MM (A)</v>
          </cell>
          <cell r="D296" t="str">
            <v>M</v>
          </cell>
          <cell r="E296">
            <v>44.86</v>
          </cell>
        </row>
        <row r="297">
          <cell r="B297" t="str">
            <v>080603</v>
          </cell>
          <cell r="C297" t="str">
            <v>PARA TUBOS E PECAS, DIAMETRO 175 MM (A)</v>
          </cell>
          <cell r="D297" t="str">
            <v>M</v>
          </cell>
          <cell r="E297">
            <v>49.68</v>
          </cell>
        </row>
        <row r="298">
          <cell r="B298" t="str">
            <v>080604</v>
          </cell>
          <cell r="C298" t="str">
            <v>PARA TUBOS E PECAS, DIAMETRO 200 MM (A)</v>
          </cell>
          <cell r="D298" t="str">
            <v>M</v>
          </cell>
          <cell r="E298">
            <v>52.8</v>
          </cell>
        </row>
        <row r="299">
          <cell r="B299" t="str">
            <v>080605</v>
          </cell>
          <cell r="C299" t="str">
            <v>PARA TUBOS E PECAS, DIAMETRO 250 MM (A)</v>
          </cell>
          <cell r="D299" t="str">
            <v>M</v>
          </cell>
          <cell r="E299">
            <v>56.48</v>
          </cell>
        </row>
        <row r="300">
          <cell r="B300" t="str">
            <v>080606</v>
          </cell>
          <cell r="C300" t="str">
            <v>PARA TUBOS E PECAS, DIAMETRO 300 MM (A)</v>
          </cell>
          <cell r="D300" t="str">
            <v>M</v>
          </cell>
          <cell r="E300">
            <v>64.099999999999994</v>
          </cell>
        </row>
        <row r="301">
          <cell r="B301" t="str">
            <v>080607</v>
          </cell>
          <cell r="C301" t="str">
            <v>PARA TUBOS E PECAS, DIAMETRO 350 MM (A)</v>
          </cell>
          <cell r="D301" t="str">
            <v>M</v>
          </cell>
          <cell r="E301">
            <v>67.790000000000006</v>
          </cell>
        </row>
        <row r="302">
          <cell r="B302" t="str">
            <v>080608</v>
          </cell>
          <cell r="C302" t="str">
            <v>PARA TUBOS E PECAS, DIAMETRO 375 MM (A)</v>
          </cell>
          <cell r="D302" t="str">
            <v>M</v>
          </cell>
          <cell r="E302">
            <v>73.400000000000006</v>
          </cell>
        </row>
        <row r="303">
          <cell r="B303" t="str">
            <v>080609</v>
          </cell>
          <cell r="C303" t="str">
            <v>PARA TUBOS E PECAS, DIAMETRO 400 MM (A)</v>
          </cell>
          <cell r="D303" t="str">
            <v>M</v>
          </cell>
          <cell r="E303">
            <v>75.3</v>
          </cell>
        </row>
        <row r="304">
          <cell r="B304" t="str">
            <v>080610</v>
          </cell>
          <cell r="C304" t="str">
            <v>PARA TUBOS E PECAS, DIAMETRO 450 MM (A)</v>
          </cell>
          <cell r="D304" t="str">
            <v>M</v>
          </cell>
          <cell r="E304">
            <v>83.32</v>
          </cell>
        </row>
        <row r="305">
          <cell r="B305" t="str">
            <v>080631</v>
          </cell>
          <cell r="C305" t="str">
            <v>PARA TUBOS E PECAS, DIAM. 100 MM (B)</v>
          </cell>
          <cell r="D305" t="str">
            <v>M</v>
          </cell>
          <cell r="E305">
            <v>39.67</v>
          </cell>
        </row>
        <row r="306">
          <cell r="B306" t="str">
            <v>080632</v>
          </cell>
          <cell r="C306" t="str">
            <v>PARA TUBOS E PECAS, DIAM. 150 MM (B)</v>
          </cell>
          <cell r="D306" t="str">
            <v>M</v>
          </cell>
          <cell r="E306">
            <v>40.79</v>
          </cell>
        </row>
        <row r="307">
          <cell r="B307" t="str">
            <v>080633</v>
          </cell>
          <cell r="C307" t="str">
            <v>PARA TUBOS E PECAS, DIAM. 175 MM (B)</v>
          </cell>
          <cell r="D307" t="str">
            <v>M</v>
          </cell>
          <cell r="E307">
            <v>45.16</v>
          </cell>
        </row>
        <row r="308">
          <cell r="B308" t="str">
            <v>080634</v>
          </cell>
          <cell r="C308" t="str">
            <v>PARA TUBOS E PECAS, DIAM. 200 MM (B)</v>
          </cell>
          <cell r="D308" t="str">
            <v>M</v>
          </cell>
          <cell r="E308">
            <v>48.09</v>
          </cell>
        </row>
        <row r="309">
          <cell r="B309" t="str">
            <v>080635</v>
          </cell>
          <cell r="C309" t="str">
            <v>PARA TUBOS E PECAS, DIAM. 250 MM (B)</v>
          </cell>
          <cell r="D309" t="str">
            <v>M</v>
          </cell>
          <cell r="E309">
            <v>51.55</v>
          </cell>
        </row>
        <row r="310">
          <cell r="B310" t="str">
            <v>080636</v>
          </cell>
          <cell r="C310" t="str">
            <v>PARA TUBOS E PECAS, DIAM. 300 MM (B)</v>
          </cell>
          <cell r="D310" t="str">
            <v>M</v>
          </cell>
          <cell r="E310">
            <v>58.66</v>
          </cell>
        </row>
        <row r="311">
          <cell r="B311" t="str">
            <v>080637</v>
          </cell>
          <cell r="C311" t="str">
            <v>PARA TUBOS E PECAS, DIAM. 350 MM (B)</v>
          </cell>
          <cell r="D311" t="str">
            <v>M</v>
          </cell>
          <cell r="E311">
            <v>62.09</v>
          </cell>
        </row>
        <row r="312">
          <cell r="B312" t="str">
            <v>080638</v>
          </cell>
          <cell r="C312" t="str">
            <v>PARA TUBOS E PECAS, DIAM. 375 MM (B)</v>
          </cell>
          <cell r="D312" t="str">
            <v>M</v>
          </cell>
          <cell r="E312">
            <v>67.36</v>
          </cell>
        </row>
        <row r="313">
          <cell r="B313" t="str">
            <v>080639</v>
          </cell>
          <cell r="C313" t="str">
            <v>PARA TUBOS E PECAS, DIAM. 400 MM (B)</v>
          </cell>
          <cell r="D313" t="str">
            <v>M</v>
          </cell>
          <cell r="E313">
            <v>69.14</v>
          </cell>
        </row>
        <row r="314">
          <cell r="B314" t="str">
            <v>080640</v>
          </cell>
          <cell r="C314" t="str">
            <v>PARA TUBOS E PECAS, DIAM. 450 MM (B)</v>
          </cell>
          <cell r="D314" t="str">
            <v>M</v>
          </cell>
          <cell r="E314">
            <v>76.63</v>
          </cell>
        </row>
        <row r="315">
          <cell r="B315" t="str">
            <v>080651</v>
          </cell>
          <cell r="C315" t="str">
            <v>PARA TUBOS E PECAS, DIAM. 100 MM (C)</v>
          </cell>
          <cell r="D315" t="str">
            <v>M</v>
          </cell>
          <cell r="E315">
            <v>33.79</v>
          </cell>
        </row>
        <row r="316">
          <cell r="B316" t="str">
            <v>080652</v>
          </cell>
          <cell r="C316" t="str">
            <v>PARA TUBOS E PECAS, DIAM. 150 MM (C)</v>
          </cell>
          <cell r="D316" t="str">
            <v>M</v>
          </cell>
          <cell r="E316">
            <v>33.630000000000003</v>
          </cell>
        </row>
        <row r="317">
          <cell r="B317" t="str">
            <v>080653</v>
          </cell>
          <cell r="C317" t="str">
            <v>PARA TUBOS E PECAS, DIAM. 175 MM (C)</v>
          </cell>
          <cell r="D317" t="str">
            <v>M</v>
          </cell>
          <cell r="E317">
            <v>38.5</v>
          </cell>
        </row>
        <row r="318">
          <cell r="B318" t="str">
            <v>080654</v>
          </cell>
          <cell r="C318" t="str">
            <v>PARA TUBOS E PECAS, DIAM. 200 MM (C)</v>
          </cell>
          <cell r="D318" t="str">
            <v>M</v>
          </cell>
          <cell r="E318">
            <v>41.13</v>
          </cell>
        </row>
        <row r="319">
          <cell r="B319" t="str">
            <v>080655</v>
          </cell>
          <cell r="C319" t="str">
            <v>PARA TUBOS E PECAS, DIAM. 250 MM (C)</v>
          </cell>
          <cell r="D319" t="str">
            <v>M</v>
          </cell>
          <cell r="E319">
            <v>44.23</v>
          </cell>
        </row>
        <row r="320">
          <cell r="B320" t="str">
            <v>080656</v>
          </cell>
          <cell r="C320" t="str">
            <v>PARA TUBOS E PECAS, DIAM. 300 MM (C)</v>
          </cell>
          <cell r="D320" t="str">
            <v>M</v>
          </cell>
          <cell r="E320">
            <v>50.65</v>
          </cell>
        </row>
        <row r="321">
          <cell r="B321" t="str">
            <v>080657</v>
          </cell>
          <cell r="C321" t="str">
            <v>PARA TUBOS E PECAS, DIAM. 350 MM (C)</v>
          </cell>
          <cell r="D321" t="str">
            <v>M</v>
          </cell>
          <cell r="E321">
            <v>53.74</v>
          </cell>
        </row>
        <row r="322">
          <cell r="B322" t="str">
            <v>080658</v>
          </cell>
          <cell r="C322" t="str">
            <v>PARA TUBOS E PECAS, DIAM. 375 MM (C)</v>
          </cell>
          <cell r="D322" t="str">
            <v>M</v>
          </cell>
          <cell r="E322">
            <v>58.48</v>
          </cell>
        </row>
        <row r="323">
          <cell r="B323" t="str">
            <v>080659</v>
          </cell>
          <cell r="C323" t="str">
            <v>PARA TUBOS E PECAS, DIAM. 400 MM (C)</v>
          </cell>
          <cell r="D323" t="str">
            <v>M</v>
          </cell>
          <cell r="E323">
            <v>60.08</v>
          </cell>
        </row>
        <row r="324">
          <cell r="B324" t="str">
            <v>080660</v>
          </cell>
          <cell r="C324" t="str">
            <v>PARA TUBOS E PECAS, DIAM. 450 MM (C)</v>
          </cell>
          <cell r="D324" t="str">
            <v>M</v>
          </cell>
          <cell r="E324">
            <v>66.849999999999994</v>
          </cell>
        </row>
        <row r="326">
          <cell r="B326" t="str">
            <v>080700</v>
          </cell>
          <cell r="C326" t="str">
            <v>ANCORAGEM PARA REDES</v>
          </cell>
        </row>
        <row r="327">
          <cell r="B327" t="str">
            <v>080701</v>
          </cell>
          <cell r="C327" t="str">
            <v>PONTALETE DE PEROBA</v>
          </cell>
          <cell r="D327" t="str">
            <v>UN</v>
          </cell>
          <cell r="E327">
            <v>28.47</v>
          </cell>
        </row>
        <row r="329">
          <cell r="B329" t="str">
            <v>080800</v>
          </cell>
          <cell r="C329" t="str">
            <v>ANCORAGEM EM CONCRETO PARA PECAS</v>
          </cell>
        </row>
        <row r="330">
          <cell r="B330" t="str">
            <v>080801</v>
          </cell>
          <cell r="C330" t="str">
            <v>CAP E PLUG, DIAMETRO 150 MM</v>
          </cell>
          <cell r="D330" t="str">
            <v>UN</v>
          </cell>
          <cell r="E330">
            <v>26.09</v>
          </cell>
        </row>
        <row r="331">
          <cell r="B331" t="str">
            <v>080802</v>
          </cell>
          <cell r="C331" t="str">
            <v>CAP E PLUG, DIAMETRO 200 MM</v>
          </cell>
          <cell r="D331" t="str">
            <v>UN</v>
          </cell>
          <cell r="E331">
            <v>36.619999999999997</v>
          </cell>
        </row>
        <row r="332">
          <cell r="B332" t="str">
            <v>080803</v>
          </cell>
          <cell r="C332" t="str">
            <v>CAP E PLUG, DIAMETRO 250 MM</v>
          </cell>
          <cell r="D332" t="str">
            <v>UN</v>
          </cell>
          <cell r="E332">
            <v>48.02</v>
          </cell>
        </row>
        <row r="333">
          <cell r="B333" t="str">
            <v>080804</v>
          </cell>
          <cell r="C333" t="str">
            <v>CAP E PLUG, DIAMETRO 300 MM</v>
          </cell>
          <cell r="D333" t="str">
            <v>UN</v>
          </cell>
          <cell r="E333">
            <v>60.54</v>
          </cell>
        </row>
        <row r="334">
          <cell r="B334" t="str">
            <v>080805</v>
          </cell>
          <cell r="C334" t="str">
            <v>CAP E PLUG, DIAMETRO 350 MM</v>
          </cell>
          <cell r="D334" t="str">
            <v>UN</v>
          </cell>
          <cell r="E334">
            <v>73.88</v>
          </cell>
        </row>
        <row r="335">
          <cell r="B335" t="str">
            <v>080806</v>
          </cell>
          <cell r="C335" t="str">
            <v>CAP E PLUG, DIAMETRO 400 MM</v>
          </cell>
          <cell r="D335" t="str">
            <v>UN</v>
          </cell>
          <cell r="E335">
            <v>88.35</v>
          </cell>
        </row>
        <row r="336">
          <cell r="B336" t="str">
            <v>080807</v>
          </cell>
          <cell r="C336" t="str">
            <v>CURVA 11 GRAUS 15 MIN., DIAMETRO 150 MM</v>
          </cell>
          <cell r="D336" t="str">
            <v>UN</v>
          </cell>
          <cell r="E336">
            <v>36.53</v>
          </cell>
        </row>
        <row r="337">
          <cell r="B337" t="str">
            <v>080808</v>
          </cell>
          <cell r="C337" t="str">
            <v>CURVA 11 GRAUS 15 MIN., DIAMETRO 200 MM</v>
          </cell>
          <cell r="D337" t="str">
            <v>UN</v>
          </cell>
          <cell r="E337">
            <v>45.75</v>
          </cell>
        </row>
        <row r="338">
          <cell r="B338" t="str">
            <v>080809</v>
          </cell>
          <cell r="C338" t="str">
            <v>CURVA 11 GRAUS 15 MIN., DIAMETRO 250 MM</v>
          </cell>
          <cell r="D338" t="str">
            <v>UN</v>
          </cell>
          <cell r="E338">
            <v>53.78</v>
          </cell>
        </row>
        <row r="339">
          <cell r="B339" t="str">
            <v>080810</v>
          </cell>
          <cell r="C339" t="str">
            <v>CURVA 11 GRAUS 15 MIN., DIAMETRO 300 MM</v>
          </cell>
          <cell r="D339" t="str">
            <v>UN</v>
          </cell>
          <cell r="E339">
            <v>63.87</v>
          </cell>
        </row>
        <row r="340">
          <cell r="B340" t="str">
            <v>080811</v>
          </cell>
          <cell r="C340" t="str">
            <v>CURVA 11 GRAUS 15 MIN., DIAMETRO 350 MM</v>
          </cell>
          <cell r="D340" t="str">
            <v>UN</v>
          </cell>
          <cell r="E340">
            <v>79.2</v>
          </cell>
        </row>
        <row r="341">
          <cell r="B341" t="str">
            <v>080812</v>
          </cell>
          <cell r="C341" t="str">
            <v>CURVA 11 GRAUS 15 MIN., DIAMETRO 400 MM</v>
          </cell>
          <cell r="D341" t="str">
            <v>UN</v>
          </cell>
          <cell r="E341">
            <v>99.39</v>
          </cell>
        </row>
        <row r="342">
          <cell r="B342" t="str">
            <v>080813</v>
          </cell>
          <cell r="C342" t="str">
            <v>CURVA 22 GRAUS 30 MIN., DIAMETRO 150 MM</v>
          </cell>
          <cell r="D342" t="str">
            <v>UN</v>
          </cell>
          <cell r="E342">
            <v>40.229999999999997</v>
          </cell>
        </row>
        <row r="343">
          <cell r="B343" t="str">
            <v>080814</v>
          </cell>
          <cell r="C343" t="str">
            <v>CURVA 22 GRAUS 30 MIN., DIAMETRO 200 MM</v>
          </cell>
          <cell r="D343" t="str">
            <v>UN</v>
          </cell>
          <cell r="E343">
            <v>49.52</v>
          </cell>
        </row>
        <row r="344">
          <cell r="B344" t="str">
            <v>080815</v>
          </cell>
          <cell r="C344" t="str">
            <v>CURVA 22 GRAUS 30 MIN., DIAMETRO 250 MM</v>
          </cell>
          <cell r="D344" t="str">
            <v>UN</v>
          </cell>
          <cell r="E344">
            <v>57.54</v>
          </cell>
        </row>
        <row r="345">
          <cell r="B345" t="str">
            <v>080816</v>
          </cell>
          <cell r="C345" t="str">
            <v>CURVA 22 GRAUS 30 MIN., DIAMETRO 300 MM</v>
          </cell>
          <cell r="D345" t="str">
            <v>UN</v>
          </cell>
          <cell r="E345">
            <v>68.33</v>
          </cell>
        </row>
        <row r="346">
          <cell r="B346" t="str">
            <v>080817</v>
          </cell>
          <cell r="C346" t="str">
            <v>CURVA 22 GRAUS 30 MIN., DIAMETRO 350 MM</v>
          </cell>
          <cell r="D346" t="str">
            <v>UN</v>
          </cell>
          <cell r="E346">
            <v>83.79</v>
          </cell>
        </row>
        <row r="347">
          <cell r="B347" t="str">
            <v>080818</v>
          </cell>
          <cell r="C347" t="str">
            <v>CURVA 22 GRAUS 30 MIN., DIAMETRO 400 MM</v>
          </cell>
          <cell r="D347" t="str">
            <v>UN</v>
          </cell>
          <cell r="E347">
            <v>104.52</v>
          </cell>
        </row>
        <row r="348">
          <cell r="B348" t="str">
            <v>080819</v>
          </cell>
          <cell r="C348" t="str">
            <v>CURVA 45 GRAUS DIAMETRO 150 MM</v>
          </cell>
          <cell r="D348" t="str">
            <v>UN</v>
          </cell>
          <cell r="E348">
            <v>38.340000000000003</v>
          </cell>
        </row>
        <row r="349">
          <cell r="B349" t="str">
            <v>080820</v>
          </cell>
          <cell r="C349" t="str">
            <v>CURVA 45 GRAUS DIAMETRO 200 MM</v>
          </cell>
          <cell r="D349" t="str">
            <v>UN</v>
          </cell>
          <cell r="E349">
            <v>48.35</v>
          </cell>
        </row>
        <row r="350">
          <cell r="B350" t="str">
            <v>080821</v>
          </cell>
          <cell r="C350" t="str">
            <v>CURVA 45 GRAUS DIAMETRO 250 MM</v>
          </cell>
          <cell r="D350" t="str">
            <v>UN</v>
          </cell>
          <cell r="E350">
            <v>58.08</v>
          </cell>
        </row>
        <row r="351">
          <cell r="B351" t="str">
            <v>080822</v>
          </cell>
          <cell r="C351" t="str">
            <v>CURVA 45 GRAUS DIAMETRO 300 MM</v>
          </cell>
          <cell r="D351" t="str">
            <v>UN</v>
          </cell>
          <cell r="E351">
            <v>69.099999999999994</v>
          </cell>
        </row>
        <row r="352">
          <cell r="B352" t="str">
            <v>080823</v>
          </cell>
          <cell r="C352" t="str">
            <v>CURVA 45 GRAUS DIAMETRO 350 MM</v>
          </cell>
          <cell r="D352" t="str">
            <v>UN</v>
          </cell>
          <cell r="E352">
            <v>88.79</v>
          </cell>
        </row>
        <row r="353">
          <cell r="B353" t="str">
            <v>080824</v>
          </cell>
          <cell r="C353" t="str">
            <v>CURVA 45 GRAUS DIAMETRO 400 MM</v>
          </cell>
          <cell r="D353" t="str">
            <v>UN</v>
          </cell>
          <cell r="E353">
            <v>113.01</v>
          </cell>
        </row>
        <row r="354">
          <cell r="B354" t="str">
            <v>080825</v>
          </cell>
          <cell r="C354" t="str">
            <v>CURVA 90 GRAUS E TE, DIAMETRO 150 MM</v>
          </cell>
          <cell r="D354" t="str">
            <v>UN</v>
          </cell>
          <cell r="E354">
            <v>64.42</v>
          </cell>
        </row>
        <row r="355">
          <cell r="B355" t="str">
            <v>080826</v>
          </cell>
          <cell r="C355" t="str">
            <v>CURVA 90 GRAUS E TE, DIAMETRO 200 MM</v>
          </cell>
          <cell r="D355" t="str">
            <v>UN</v>
          </cell>
          <cell r="E355">
            <v>69.45</v>
          </cell>
        </row>
        <row r="356">
          <cell r="B356" t="str">
            <v>080827</v>
          </cell>
          <cell r="C356" t="str">
            <v>CURVA 90 GRAUS E TE, DIAMETRO 250 MM</v>
          </cell>
          <cell r="D356" t="str">
            <v>UN</v>
          </cell>
          <cell r="E356">
            <v>95.83</v>
          </cell>
        </row>
        <row r="357">
          <cell r="B357" t="str">
            <v>080828</v>
          </cell>
          <cell r="C357" t="str">
            <v>CURVA 90 GRAUS E TE, DIAMETRO 300 MM</v>
          </cell>
          <cell r="D357" t="str">
            <v>UN</v>
          </cell>
          <cell r="E357">
            <v>121.29</v>
          </cell>
        </row>
        <row r="358">
          <cell r="B358" t="str">
            <v>080829</v>
          </cell>
          <cell r="C358" t="str">
            <v>CURVA 90 GRAUS E TE, DIAMETRO 350 MM</v>
          </cell>
          <cell r="D358" t="str">
            <v>UN</v>
          </cell>
          <cell r="E358">
            <v>155.07</v>
          </cell>
        </row>
        <row r="359">
          <cell r="B359" t="str">
            <v>080830</v>
          </cell>
          <cell r="C359" t="str">
            <v>CURVA 90 GRAUS E TE, DIAMETRO 400 MM</v>
          </cell>
          <cell r="D359" t="str">
            <v>UN</v>
          </cell>
          <cell r="E359">
            <v>191.83</v>
          </cell>
        </row>
        <row r="361">
          <cell r="B361" t="str">
            <v>080900</v>
          </cell>
          <cell r="C361" t="str">
            <v>FORMAS PARA CONCRETO</v>
          </cell>
        </row>
        <row r="362">
          <cell r="B362" t="str">
            <v>080901</v>
          </cell>
          <cell r="C362" t="str">
            <v>FORMA DE MADEIRA - COMUM</v>
          </cell>
          <cell r="D362" t="str">
            <v>M2</v>
          </cell>
          <cell r="E362">
            <v>32.46</v>
          </cell>
        </row>
        <row r="363">
          <cell r="B363" t="str">
            <v>080902</v>
          </cell>
          <cell r="C363" t="str">
            <v>FORMA PLANA DE MADEIRA - ESTRUTURA</v>
          </cell>
          <cell r="D363" t="str">
            <v>M2</v>
          </cell>
          <cell r="E363">
            <v>43.19</v>
          </cell>
        </row>
        <row r="364">
          <cell r="B364" t="str">
            <v>080903</v>
          </cell>
          <cell r="C364" t="str">
            <v>FORMA PLANA DE MADEIRA - APARENTE</v>
          </cell>
          <cell r="D364" t="str">
            <v>M2</v>
          </cell>
          <cell r="E364">
            <v>52.57</v>
          </cell>
        </row>
        <row r="365">
          <cell r="B365" t="str">
            <v>080904</v>
          </cell>
          <cell r="C365" t="str">
            <v>FORMA CURVA DE MADEIRA - ESTRUTURA</v>
          </cell>
          <cell r="D365" t="str">
            <v>M2</v>
          </cell>
          <cell r="E365">
            <v>84.36</v>
          </cell>
        </row>
        <row r="366">
          <cell r="B366" t="str">
            <v>080905</v>
          </cell>
          <cell r="C366" t="str">
            <v>FORMA CURVA DE MADEIRA - APARENTE</v>
          </cell>
          <cell r="D366" t="str">
            <v>M2</v>
          </cell>
          <cell r="E366">
            <v>91.86</v>
          </cell>
        </row>
        <row r="367">
          <cell r="B367" t="str">
            <v>080906</v>
          </cell>
          <cell r="C367" t="str">
            <v>FORMA METALICA - APARENTE</v>
          </cell>
          <cell r="D367" t="str">
            <v>M2</v>
          </cell>
          <cell r="E367">
            <v>92.66</v>
          </cell>
        </row>
        <row r="369">
          <cell r="B369" t="str">
            <v>081000</v>
          </cell>
          <cell r="C369" t="str">
            <v>ACOS PARA CONCRETO</v>
          </cell>
        </row>
        <row r="370">
          <cell r="B370" t="str">
            <v>081001</v>
          </cell>
          <cell r="C370" t="str">
            <v>ARMACAO EM ACO CA-25</v>
          </cell>
          <cell r="D370" t="str">
            <v>KG</v>
          </cell>
          <cell r="E370">
            <v>5.99</v>
          </cell>
        </row>
        <row r="371">
          <cell r="B371" t="str">
            <v>081002</v>
          </cell>
          <cell r="C371" t="str">
            <v>ARMACAO EM ACO CA-50</v>
          </cell>
          <cell r="D371" t="str">
            <v>KG</v>
          </cell>
          <cell r="E371">
            <v>5.99</v>
          </cell>
        </row>
        <row r="372">
          <cell r="B372" t="str">
            <v>081003</v>
          </cell>
          <cell r="C372" t="str">
            <v>ARMACAO EM ACO CA-60</v>
          </cell>
          <cell r="D372" t="str">
            <v>KG</v>
          </cell>
          <cell r="E372">
            <v>7.04</v>
          </cell>
        </row>
        <row r="373">
          <cell r="B373" t="str">
            <v>081004</v>
          </cell>
          <cell r="C373" t="str">
            <v>ARMACAO EM TELA DE ACO</v>
          </cell>
          <cell r="D373" t="str">
            <v>KG</v>
          </cell>
          <cell r="E373">
            <v>6.09</v>
          </cell>
        </row>
        <row r="375">
          <cell r="B375" t="str">
            <v>081100</v>
          </cell>
          <cell r="C375" t="str">
            <v>CONCRETO NAO ESTRUTURAL</v>
          </cell>
        </row>
        <row r="376">
          <cell r="B376" t="str">
            <v>081101</v>
          </cell>
          <cell r="C376" t="str">
            <v>CONCRETO NAO ESTRUTURAL - CICLOPICO</v>
          </cell>
          <cell r="D376" t="str">
            <v>M3</v>
          </cell>
          <cell r="E376">
            <v>310.02999999999997</v>
          </cell>
        </row>
        <row r="377">
          <cell r="B377" t="str">
            <v>081102</v>
          </cell>
          <cell r="C377" t="str">
            <v>CONCRETO NAO ESTRUTURAL - MINIMO DE 150 KG DE CIMENTO/M3</v>
          </cell>
          <cell r="D377" t="str">
            <v>M3</v>
          </cell>
          <cell r="E377">
            <v>206.88</v>
          </cell>
        </row>
        <row r="378">
          <cell r="B378" t="str">
            <v>081103</v>
          </cell>
          <cell r="C378" t="str">
            <v>CONCRETO NAO ESTRUTURAL - MINIMO DE 210 KG DE CIMENTO/M3</v>
          </cell>
          <cell r="D378" t="str">
            <v>M3</v>
          </cell>
          <cell r="E378">
            <v>226.64</v>
          </cell>
        </row>
        <row r="379">
          <cell r="B379" t="str">
            <v>081104</v>
          </cell>
          <cell r="C379" t="str">
            <v>CONCRETO NAO ESTRUTURAL - MINIMO DE 300 KG DE CIMENTO/M3</v>
          </cell>
          <cell r="D379" t="str">
            <v>M3</v>
          </cell>
          <cell r="E379">
            <v>254.04</v>
          </cell>
        </row>
        <row r="381">
          <cell r="B381" t="str">
            <v>081200</v>
          </cell>
          <cell r="C381" t="str">
            <v>CONCRETO ESTRUTURAL PARA ESTRUTURAS NAO SUJEITAS A CONTATO COM AGUA OU ESGOTO</v>
          </cell>
        </row>
        <row r="382">
          <cell r="B382" t="str">
            <v>081201</v>
          </cell>
          <cell r="C382" t="str">
            <v>FCK = 15,0 MPA</v>
          </cell>
          <cell r="D382" t="str">
            <v>M3</v>
          </cell>
          <cell r="E382">
            <v>262.94</v>
          </cell>
        </row>
        <row r="383">
          <cell r="B383" t="str">
            <v>081202</v>
          </cell>
          <cell r="C383" t="str">
            <v>FCK = 20,0 MPA</v>
          </cell>
          <cell r="D383" t="str">
            <v>M3</v>
          </cell>
          <cell r="E383">
            <v>273.89999999999998</v>
          </cell>
        </row>
        <row r="384">
          <cell r="B384" t="str">
            <v>081203</v>
          </cell>
          <cell r="C384" t="str">
            <v>FCK = 25,0 MPA</v>
          </cell>
          <cell r="D384" t="str">
            <v>M3</v>
          </cell>
          <cell r="E384">
            <v>287.63</v>
          </cell>
        </row>
        <row r="385">
          <cell r="B385" t="str">
            <v>081204</v>
          </cell>
          <cell r="C385" t="str">
            <v>FCM = 30,0 MPA</v>
          </cell>
          <cell r="D385" t="str">
            <v>M3</v>
          </cell>
          <cell r="E385">
            <v>297.18</v>
          </cell>
        </row>
        <row r="387">
          <cell r="B387" t="str">
            <v>081300</v>
          </cell>
          <cell r="C387" t="str">
            <v>CONCRETO ESTRUTURAL PARA ESTRUTURAS EM CONTATO COM AGUA BRUTA,AGUA TRATADA,SOLOS E GASES AGRESSIVOS</v>
          </cell>
        </row>
        <row r="388">
          <cell r="B388" t="str">
            <v>081301</v>
          </cell>
          <cell r="C388" t="str">
            <v>FCK = 20,0 MPA, A/C MAX. 0,55 L/KG - MINIMO DE 320 KG DE CIMENTO/M3</v>
          </cell>
          <cell r="D388" t="str">
            <v>M3</v>
          </cell>
          <cell r="E388">
            <v>273.89999999999998</v>
          </cell>
        </row>
        <row r="389">
          <cell r="B389" t="str">
            <v>081302</v>
          </cell>
          <cell r="C389" t="str">
            <v>FCK = 25,0 MPA, A/C MAX. 0,55 L/KG - MINIMO DE 320 KG DE CIMENTO/M3</v>
          </cell>
          <cell r="D389" t="str">
            <v>M3</v>
          </cell>
          <cell r="E389">
            <v>287.63</v>
          </cell>
        </row>
        <row r="390">
          <cell r="B390" t="str">
            <v>081303</v>
          </cell>
          <cell r="C390" t="str">
            <v>FCK = 30,0 MPA, A/C MAX. 0,50 L/KG - MINIMO DE 350 KG DE CIMENTO/M3</v>
          </cell>
          <cell r="D390" t="str">
            <v>M3</v>
          </cell>
          <cell r="E390">
            <v>297.18</v>
          </cell>
        </row>
        <row r="392">
          <cell r="B392" t="str">
            <v>081400</v>
          </cell>
          <cell r="C392" t="str">
            <v>CONCRETO ESTRUTURAL P/ESTRUT.EM CONTATO C/ESGOTO,GASES AGRES.,AMBIENTE MARITIMO E ESTRUT.P/TRAT.AGUA</v>
          </cell>
        </row>
        <row r="393">
          <cell r="B393" t="str">
            <v>081401</v>
          </cell>
          <cell r="C393" t="str">
            <v>FCK = 20,0 MPA, A/C MAX. 0,50 L/KG - MINIMO DE 350 KG DE CIMENTO/M3</v>
          </cell>
          <cell r="D393" t="str">
            <v>M3</v>
          </cell>
          <cell r="E393">
            <v>293.17</v>
          </cell>
        </row>
        <row r="394">
          <cell r="B394" t="str">
            <v>081402</v>
          </cell>
          <cell r="C394" t="str">
            <v>FCK = 25,0 MPA, A/C MAX. 0,50 L/KG - MINIMO DE 350 KG DE CIMENTO/M3</v>
          </cell>
          <cell r="D394" t="str">
            <v>M3</v>
          </cell>
          <cell r="E394">
            <v>301.51</v>
          </cell>
        </row>
        <row r="395">
          <cell r="B395" t="str">
            <v>081403</v>
          </cell>
          <cell r="C395" t="str">
            <v>FCK = 30,0 MPA</v>
          </cell>
          <cell r="D395" t="str">
            <v>M3</v>
          </cell>
          <cell r="E395">
            <v>316.36</v>
          </cell>
        </row>
        <row r="397">
          <cell r="B397" t="str">
            <v>081500</v>
          </cell>
          <cell r="C397" t="str">
            <v>CONCRETO ESTRUTURAL AUTO-ADENSAVEL</v>
          </cell>
        </row>
        <row r="398">
          <cell r="B398" t="str">
            <v>081501</v>
          </cell>
          <cell r="C398" t="str">
            <v>FCK = 15,0 MPA - AUTO ADENSAVEL</v>
          </cell>
          <cell r="D398" t="str">
            <v>M3</v>
          </cell>
          <cell r="E398">
            <v>288.52999999999997</v>
          </cell>
        </row>
        <row r="399">
          <cell r="B399" t="str">
            <v>081502</v>
          </cell>
          <cell r="C399" t="str">
            <v>FCK = 20,0 MPA - AUTO ADENSAVEL</v>
          </cell>
          <cell r="D399" t="str">
            <v>M3</v>
          </cell>
          <cell r="E399">
            <v>301.33</v>
          </cell>
        </row>
        <row r="401">
          <cell r="B401" t="str">
            <v>081600</v>
          </cell>
          <cell r="C401" t="str">
            <v>JUNTAS</v>
          </cell>
        </row>
        <row r="402">
          <cell r="B402" t="str">
            <v>081601</v>
          </cell>
          <cell r="C402" t="str">
            <v>JUNTA TIPO-O-12</v>
          </cell>
          <cell r="D402" t="str">
            <v>M</v>
          </cell>
          <cell r="E402">
            <v>82.06</v>
          </cell>
        </row>
        <row r="403">
          <cell r="B403" t="str">
            <v>081602</v>
          </cell>
          <cell r="C403" t="str">
            <v>JUNTA TIPO-O-22</v>
          </cell>
          <cell r="D403" t="str">
            <v>M</v>
          </cell>
          <cell r="E403">
            <v>120.16</v>
          </cell>
        </row>
        <row r="404">
          <cell r="B404" t="str">
            <v>081603</v>
          </cell>
          <cell r="C404" t="str">
            <v>JUNTA TIPO-O-35/6</v>
          </cell>
          <cell r="D404" t="str">
            <v>M</v>
          </cell>
          <cell r="E404">
            <v>154.87</v>
          </cell>
        </row>
        <row r="405">
          <cell r="B405" t="str">
            <v>081606</v>
          </cell>
          <cell r="C405" t="str">
            <v>JUNTA TIPO-M-35</v>
          </cell>
          <cell r="D405" t="str">
            <v>M</v>
          </cell>
          <cell r="E405">
            <v>166.6</v>
          </cell>
        </row>
        <row r="407">
          <cell r="B407" t="str">
            <v>081700</v>
          </cell>
          <cell r="C407" t="str">
            <v>SERVICOS COMPLEMENTARES PARA AS OBRAS DE CONCRETO</v>
          </cell>
        </row>
        <row r="408">
          <cell r="B408" t="str">
            <v>081701</v>
          </cell>
          <cell r="C408" t="str">
            <v>PLACA DE ISOPOR</v>
          </cell>
          <cell r="D408" t="str">
            <v>M2</v>
          </cell>
          <cell r="E408">
            <v>16.41</v>
          </cell>
        </row>
        <row r="409">
          <cell r="B409" t="str">
            <v>081702</v>
          </cell>
          <cell r="C409" t="str">
            <v>VEDACAO DE JUNTAS COM MASTIQUE ELASTICO</v>
          </cell>
          <cell r="D409" t="str">
            <v>M</v>
          </cell>
          <cell r="E409">
            <v>67.28</v>
          </cell>
        </row>
        <row r="410">
          <cell r="B410" t="str">
            <v>081703</v>
          </cell>
          <cell r="C410" t="str">
            <v>BOMBEAMENTO DE CONCRETO</v>
          </cell>
          <cell r="D410" t="str">
            <v>M3</v>
          </cell>
          <cell r="E410">
            <v>20.54</v>
          </cell>
        </row>
        <row r="411">
          <cell r="B411" t="str">
            <v>081704</v>
          </cell>
          <cell r="C411" t="str">
            <v>NUCLEO PERDIDO</v>
          </cell>
          <cell r="D411" t="str">
            <v>UN</v>
          </cell>
          <cell r="E411">
            <v>12.67</v>
          </cell>
        </row>
        <row r="413">
          <cell r="B413" t="str">
            <v>081800</v>
          </cell>
          <cell r="C413" t="str">
            <v>CONCRETO / ARGAMASSA PROJETADA</v>
          </cell>
        </row>
        <row r="414">
          <cell r="B414" t="str">
            <v>081801</v>
          </cell>
          <cell r="C414" t="str">
            <v>CONCRETO PROJETADO EM PAREDES</v>
          </cell>
          <cell r="D414" t="str">
            <v>M3</v>
          </cell>
          <cell r="E414">
            <v>850.18</v>
          </cell>
        </row>
        <row r="415">
          <cell r="B415" t="str">
            <v>081802</v>
          </cell>
          <cell r="C415" t="str">
            <v>CONCRETO PROJETADO EM TETOS</v>
          </cell>
          <cell r="D415" t="str">
            <v>M3</v>
          </cell>
          <cell r="E415">
            <v>937.62</v>
          </cell>
        </row>
        <row r="416">
          <cell r="B416" t="str">
            <v>081803</v>
          </cell>
          <cell r="C416" t="str">
            <v>ARGAMASSA PROJETADA EM PAREDES</v>
          </cell>
          <cell r="D416" t="str">
            <v>M3</v>
          </cell>
          <cell r="E416">
            <v>850.04</v>
          </cell>
        </row>
        <row r="417">
          <cell r="B417" t="str">
            <v>081804</v>
          </cell>
          <cell r="C417" t="str">
            <v>ARGAMASSA PROJETADA EM TETOS</v>
          </cell>
          <cell r="D417" t="str">
            <v>M3</v>
          </cell>
          <cell r="E417">
            <v>937.46</v>
          </cell>
        </row>
        <row r="419">
          <cell r="B419" t="str">
            <v>081900</v>
          </cell>
          <cell r="C419" t="str">
            <v>ADITIVOS</v>
          </cell>
        </row>
        <row r="421">
          <cell r="B421" t="str">
            <v>082000</v>
          </cell>
          <cell r="C421" t="str">
            <v>LAJE PRE-FABRICADA</v>
          </cell>
        </row>
        <row r="422">
          <cell r="B422" t="str">
            <v>082001</v>
          </cell>
          <cell r="C422" t="str">
            <v>LAJE PRE-FABRICADA H-8 PARA FORRO COM CAPA DE 3 CM</v>
          </cell>
          <cell r="D422" t="str">
            <v>M2</v>
          </cell>
          <cell r="E422">
            <v>71.36</v>
          </cell>
        </row>
        <row r="423">
          <cell r="B423" t="str">
            <v>082002</v>
          </cell>
          <cell r="C423" t="str">
            <v>LAJE PRE-FABRICADA H-8 PARA PISO COM CAPA DE 4 CM</v>
          </cell>
          <cell r="D423" t="str">
            <v>M2</v>
          </cell>
          <cell r="E423">
            <v>74.540000000000006</v>
          </cell>
        </row>
        <row r="424">
          <cell r="B424" t="str">
            <v>082003</v>
          </cell>
          <cell r="C424" t="str">
            <v>LAJE PRE-FABRICADA H-12 PARA PISO COM CAPA DE 4 CM</v>
          </cell>
          <cell r="D424" t="str">
            <v>M2</v>
          </cell>
          <cell r="E424">
            <v>84.6</v>
          </cell>
        </row>
        <row r="426">
          <cell r="B426" t="str">
            <v>082100</v>
          </cell>
          <cell r="C426" t="str">
            <v>POÇO DE VISITA– DIÂMETRO 1,00 M PARA REDES COLETORAS</v>
          </cell>
        </row>
        <row r="427">
          <cell r="B427" t="str">
            <v>082111</v>
          </cell>
          <cell r="C427" t="str">
            <v>PV EM TUBO DE CONCRETO C/PBJE - PROFUNDIDADE ATE 2,00 M</v>
          </cell>
          <cell r="D427" t="str">
            <v>UN</v>
          </cell>
        </row>
        <row r="428">
          <cell r="B428" t="str">
            <v>082112</v>
          </cell>
          <cell r="C428" t="str">
            <v>PV EM TUBO DE CONCRETO C/PBJE - PROFUNDIDADE ATE 3,00 M</v>
          </cell>
          <cell r="D428" t="str">
            <v>UN</v>
          </cell>
        </row>
        <row r="429">
          <cell r="B429" t="str">
            <v>082113</v>
          </cell>
          <cell r="C429" t="str">
            <v>PV EM TUBO DE CONCRETO C/PBJE - PROFUNDIDADE ATE 4,00 M</v>
          </cell>
          <cell r="D429" t="str">
            <v>UN</v>
          </cell>
        </row>
        <row r="430">
          <cell r="B430" t="str">
            <v>082114</v>
          </cell>
          <cell r="C430" t="str">
            <v>PV EM TUBO DE CONCRETO C/PBJE - PROFUNDIDADE ATE 5,00 M</v>
          </cell>
          <cell r="D430" t="str">
            <v>UN</v>
          </cell>
        </row>
        <row r="431">
          <cell r="B431" t="str">
            <v>082115</v>
          </cell>
          <cell r="C431" t="str">
            <v>PV EM TUBO DE CONCRETO C/PBJE - PROFUNDIDADE ATE 6,00 M</v>
          </cell>
          <cell r="D431" t="str">
            <v>UN</v>
          </cell>
        </row>
        <row r="432">
          <cell r="B432" t="str">
            <v>082116</v>
          </cell>
          <cell r="C432" t="str">
            <v>PV EM TUBO DE CONCRETO C/PBJE - PROFUNDIDADE ATE 7,00 M</v>
          </cell>
          <cell r="D432" t="str">
            <v>UN</v>
          </cell>
        </row>
        <row r="434">
          <cell r="B434" t="str">
            <v>082200</v>
          </cell>
          <cell r="C434" t="str">
            <v>POÇO DE VISITA– DIÂMETRO 1,20 M PARA REDES COLETORAS</v>
          </cell>
        </row>
        <row r="435">
          <cell r="B435" t="str">
            <v>082211</v>
          </cell>
          <cell r="C435" t="str">
            <v>PV EM TUBO DE CONCRETO C/PBJE - PROFUNDIDADE ATE 2,00 M</v>
          </cell>
          <cell r="D435" t="str">
            <v>UN</v>
          </cell>
        </row>
        <row r="436">
          <cell r="B436" t="str">
            <v>082212</v>
          </cell>
          <cell r="C436" t="str">
            <v>PV EM TUBO DE CONCRETO C/PBJE - PROFUNDIDADE ATE 3,00 M</v>
          </cell>
          <cell r="D436" t="str">
            <v>UN</v>
          </cell>
        </row>
        <row r="437">
          <cell r="B437" t="str">
            <v>082213</v>
          </cell>
          <cell r="C437" t="str">
            <v>PV EM TUBO DE CONCRETO C/PBJE - PROFUNDIDADE ATE 4,00 M</v>
          </cell>
          <cell r="D437" t="str">
            <v>UN</v>
          </cell>
        </row>
        <row r="438">
          <cell r="B438" t="str">
            <v>082214</v>
          </cell>
          <cell r="C438" t="str">
            <v>PV EM TUBO DE CONCRETO C/PBJE - PROFUNDIDADE ATE 5,00 M</v>
          </cell>
          <cell r="D438" t="str">
            <v>UN</v>
          </cell>
        </row>
        <row r="439">
          <cell r="B439" t="str">
            <v>082215</v>
          </cell>
          <cell r="C439" t="str">
            <v>PV EM TUBO DE CONCRETO C/PBJE - PROFUNDIDADE ATE 6,00 M</v>
          </cell>
          <cell r="D439" t="str">
            <v>UN</v>
          </cell>
        </row>
        <row r="440">
          <cell r="B440" t="str">
            <v>082216</v>
          </cell>
          <cell r="C440" t="str">
            <v>PV EM TUBO DE CONCRETO C/PBJE - PROFUNDIDADE ATE 7,00 M</v>
          </cell>
          <cell r="D440" t="str">
            <v>UN</v>
          </cell>
        </row>
        <row r="442">
          <cell r="B442" t="str">
            <v>082300</v>
          </cell>
          <cell r="C442" t="str">
            <v>POÇO DE VISITA– DIÂMETRO 1,00 M PARA COLETOR TRONCO, EMISSÁRIO E INTERCEPTORES</v>
          </cell>
        </row>
        <row r="443">
          <cell r="B443" t="str">
            <v>082311</v>
          </cell>
          <cell r="C443" t="str">
            <v>PV EM TUBO DE CONCRETO C/PBJE - PROFUNDIDADE ATE 2,00 M</v>
          </cell>
          <cell r="D443" t="str">
            <v>UN</v>
          </cell>
        </row>
        <row r="444">
          <cell r="B444" t="str">
            <v>082312</v>
          </cell>
          <cell r="C444" t="str">
            <v>PV EM TUBO DE CONCRETO C/PBJE - PROFUNDIDADE ATE 3,00 M</v>
          </cell>
          <cell r="D444" t="str">
            <v>UN</v>
          </cell>
        </row>
        <row r="445">
          <cell r="B445" t="str">
            <v>082313</v>
          </cell>
          <cell r="C445" t="str">
            <v>PV EM TUBO DE CONCRETO C/PBJE - PROFUNDIDADE ATE 4,00 M</v>
          </cell>
          <cell r="D445" t="str">
            <v>UN</v>
          </cell>
        </row>
        <row r="446">
          <cell r="B446" t="str">
            <v>082314</v>
          </cell>
          <cell r="C446" t="str">
            <v>PV EM TUBO DE CONCRETO C/PBJE - PROFUNDIDADE ATE 5,00 M</v>
          </cell>
          <cell r="D446" t="str">
            <v>UN</v>
          </cell>
        </row>
        <row r="447">
          <cell r="B447" t="str">
            <v>082315</v>
          </cell>
          <cell r="C447" t="str">
            <v>PV EM TUBO DE CONCRETO C/PBJE - PROFUNDIDADE ATE 6,00 M</v>
          </cell>
          <cell r="D447" t="str">
            <v>UN</v>
          </cell>
        </row>
        <row r="448">
          <cell r="B448" t="str">
            <v>082316</v>
          </cell>
          <cell r="C448" t="str">
            <v>PV EM TUBO DE CONCRETO C/PBJE - PROFUNDIDADE ATE 7,00 M</v>
          </cell>
          <cell r="D448" t="str">
            <v>UN</v>
          </cell>
        </row>
        <row r="450">
          <cell r="B450" t="str">
            <v>082400</v>
          </cell>
          <cell r="C450" t="str">
            <v>POÇO DE VISITA– DIÂMETRO 1,20 M PARA COLETOR TRONCO, EMISSÁRIO E INTERCEPTORES</v>
          </cell>
        </row>
        <row r="451">
          <cell r="B451" t="str">
            <v>082411</v>
          </cell>
          <cell r="C451" t="str">
            <v>PV EM TUBO DE CONCRETO C/PBJE - PROFUNDIDADE ATE 2,00 M</v>
          </cell>
          <cell r="D451" t="str">
            <v>UN</v>
          </cell>
        </row>
        <row r="452">
          <cell r="B452" t="str">
            <v>082412</v>
          </cell>
          <cell r="C452" t="str">
            <v>PV EM TUBO DE CONCRETO C/PBJE - PROFUNDIDADE ATE 3,00 M</v>
          </cell>
          <cell r="D452" t="str">
            <v>UN</v>
          </cell>
        </row>
        <row r="453">
          <cell r="B453" t="str">
            <v>082413</v>
          </cell>
          <cell r="C453" t="str">
            <v>PV EM TUBO DE CONCRETO C/PBJE - PROFUNDIDADE ATE 4,00 M</v>
          </cell>
          <cell r="D453" t="str">
            <v>UN</v>
          </cell>
        </row>
        <row r="454">
          <cell r="B454" t="str">
            <v>082414</v>
          </cell>
          <cell r="C454" t="str">
            <v>PV EM TUBO DE CONCRETO C/PBJE - PROFUNDIDADE ATE 5,00 M</v>
          </cell>
          <cell r="D454" t="str">
            <v>UN</v>
          </cell>
        </row>
        <row r="455">
          <cell r="B455" t="str">
            <v>082415</v>
          </cell>
          <cell r="C455" t="str">
            <v>PV EM TUBO DE CONCRETO C/PBJE - PROFUNDIDADE ATE 6,00 M</v>
          </cell>
          <cell r="D455" t="str">
            <v>UN</v>
          </cell>
        </row>
        <row r="456">
          <cell r="B456" t="str">
            <v>082416</v>
          </cell>
          <cell r="C456" t="str">
            <v>PV EM TUBO DE CONCRETO C/PBJE - PROFUNDIDADE ATE 7,00 M</v>
          </cell>
          <cell r="D456" t="str">
            <v>UN</v>
          </cell>
        </row>
        <row r="458">
          <cell r="B458" t="str">
            <v>082500</v>
          </cell>
          <cell r="C458" t="str">
            <v>POCO DE INSPECAO - DIAMETRO 0,60 M</v>
          </cell>
        </row>
        <row r="459">
          <cell r="B459" t="str">
            <v>082501</v>
          </cell>
          <cell r="C459" t="str">
            <v>PROFUNDIDADE ATÉ 1,60 M - ALVENARIA</v>
          </cell>
          <cell r="D459" t="str">
            <v>UN</v>
          </cell>
          <cell r="E459">
            <v>1123.4100000000001</v>
          </cell>
        </row>
        <row r="460">
          <cell r="B460" t="str">
            <v>082512</v>
          </cell>
          <cell r="C460" t="str">
            <v>PROFUNDIDADE ATÉ 1,60 M - TUBO DE CONCRETO PBJE</v>
          </cell>
          <cell r="D460" t="str">
            <v>UN</v>
          </cell>
        </row>
        <row r="462">
          <cell r="B462" t="str">
            <v>082600</v>
          </cell>
          <cell r="C462" t="str">
            <v>ADUELA DE CONCRETO ARMADO, PRE-MOLDADA PONTA E BOLSA</v>
          </cell>
        </row>
        <row r="463">
          <cell r="B463" t="str">
            <v>082601</v>
          </cell>
          <cell r="C463" t="str">
            <v>DIAMETRO 0,80 M, H = 1,00 M</v>
          </cell>
          <cell r="D463" t="str">
            <v>UN</v>
          </cell>
          <cell r="E463">
            <v>163.56</v>
          </cell>
        </row>
        <row r="464">
          <cell r="B464" t="str">
            <v>082602</v>
          </cell>
          <cell r="C464" t="str">
            <v>DIAMETRO 1,00 M, H = 0,50 M</v>
          </cell>
          <cell r="D464" t="str">
            <v>UN</v>
          </cell>
          <cell r="E464">
            <v>140.94</v>
          </cell>
        </row>
        <row r="465">
          <cell r="B465" t="str">
            <v>082603</v>
          </cell>
          <cell r="C465" t="str">
            <v>DIAMETRO 1,20 M, H = 0,50 M</v>
          </cell>
          <cell r="D465" t="str">
            <v>UN</v>
          </cell>
          <cell r="E465">
            <v>186.47</v>
          </cell>
        </row>
        <row r="466">
          <cell r="B466" t="str">
            <v>082604</v>
          </cell>
          <cell r="C466" t="str">
            <v>DIAMETRO 1,30 M, H = 0,50 M</v>
          </cell>
          <cell r="D466" t="str">
            <v>UN</v>
          </cell>
          <cell r="E466">
            <v>192.23</v>
          </cell>
        </row>
        <row r="467">
          <cell r="B467" t="str">
            <v>082605</v>
          </cell>
          <cell r="C467" t="str">
            <v>DIAMETRO 1,50 M, H = 0,50 M</v>
          </cell>
          <cell r="D467" t="str">
            <v>UN</v>
          </cell>
          <cell r="E467">
            <v>218.49</v>
          </cell>
        </row>
        <row r="468">
          <cell r="B468" t="str">
            <v>082606</v>
          </cell>
          <cell r="C468" t="str">
            <v>DIAMETRO 1,80 M, H = 0,50 M</v>
          </cell>
          <cell r="D468" t="str">
            <v>UN</v>
          </cell>
          <cell r="E468">
            <v>350.88</v>
          </cell>
        </row>
        <row r="469">
          <cell r="B469" t="str">
            <v>082607</v>
          </cell>
          <cell r="C469" t="str">
            <v>DIAMETRO 2,12 M, H = 0,50 M</v>
          </cell>
          <cell r="D469" t="str">
            <v>UN</v>
          </cell>
          <cell r="E469">
            <v>461.54</v>
          </cell>
        </row>
        <row r="470">
          <cell r="B470" t="str">
            <v>082608</v>
          </cell>
          <cell r="C470" t="str">
            <v>DIAMETRO 2,50 M, H = 0,50 M</v>
          </cell>
          <cell r="D470" t="str">
            <v>UN</v>
          </cell>
          <cell r="E470">
            <v>578.35</v>
          </cell>
        </row>
        <row r="471">
          <cell r="B471" t="str">
            <v>082609</v>
          </cell>
          <cell r="C471" t="str">
            <v>DIAMETRO 3,00 M, H = 0,50 M</v>
          </cell>
          <cell r="D471" t="str">
            <v>UN</v>
          </cell>
          <cell r="E471">
            <v>677.87</v>
          </cell>
        </row>
        <row r="473">
          <cell r="B473" t="str">
            <v>082700</v>
          </cell>
          <cell r="C473" t="str">
            <v>ADUELA SUCESSIVAS DE CONCRETO ARMADO, MOLDADA IN LOCO</v>
          </cell>
        </row>
        <row r="474">
          <cell r="B474" t="str">
            <v>082701</v>
          </cell>
          <cell r="C474" t="str">
            <v>DIAMETRO 1,50 M</v>
          </cell>
          <cell r="D474" t="str">
            <v>M</v>
          </cell>
          <cell r="E474">
            <v>1918.97</v>
          </cell>
        </row>
        <row r="475">
          <cell r="B475" t="str">
            <v>082702</v>
          </cell>
          <cell r="C475" t="str">
            <v>DIAMETRO 2,00 M</v>
          </cell>
          <cell r="D475" t="str">
            <v>M</v>
          </cell>
          <cell r="E475">
            <v>2483.42</v>
          </cell>
        </row>
        <row r="476">
          <cell r="B476" t="str">
            <v>082703</v>
          </cell>
          <cell r="C476" t="str">
            <v>DIAMETRO 2,50 M</v>
          </cell>
          <cell r="D476" t="str">
            <v>M</v>
          </cell>
          <cell r="E476">
            <v>3047.96</v>
          </cell>
        </row>
        <row r="477">
          <cell r="B477" t="str">
            <v>082704</v>
          </cell>
          <cell r="C477" t="str">
            <v>DIAMETRO 3,00 M</v>
          </cell>
          <cell r="D477" t="str">
            <v>M</v>
          </cell>
          <cell r="E477">
            <v>3612.24</v>
          </cell>
        </row>
        <row r="478">
          <cell r="B478" t="str">
            <v>082705</v>
          </cell>
          <cell r="C478" t="str">
            <v>DIAMETRO 3,80 M</v>
          </cell>
          <cell r="D478" t="str">
            <v>M</v>
          </cell>
          <cell r="E478">
            <v>4515.3599999999997</v>
          </cell>
        </row>
        <row r="480">
          <cell r="B480" t="str">
            <v>082800</v>
          </cell>
          <cell r="C480" t="str">
            <v>DISPOSITIVOS ESPECIAIS E ESTRUTURAS ACESSORIAS</v>
          </cell>
        </row>
        <row r="481">
          <cell r="B481" t="str">
            <v>082801</v>
          </cell>
          <cell r="C481" t="str">
            <v>INSTALACAO DE HIDRANTES DE COLUNA</v>
          </cell>
          <cell r="D481" t="str">
            <v>UN</v>
          </cell>
          <cell r="E481">
            <v>274.36</v>
          </cell>
        </row>
        <row r="482">
          <cell r="B482" t="str">
            <v>082802</v>
          </cell>
          <cell r="C482" t="str">
            <v>INSTALACAO DE HIDRANTES SUBTERRANEO</v>
          </cell>
          <cell r="D482" t="str">
            <v>UN</v>
          </cell>
          <cell r="E482">
            <v>348.83</v>
          </cell>
        </row>
        <row r="483">
          <cell r="B483" t="str">
            <v>082803</v>
          </cell>
          <cell r="C483" t="str">
            <v>ASSENTAMENTO DE TUBOS DE QUEDA</v>
          </cell>
          <cell r="D483" t="str">
            <v>M</v>
          </cell>
          <cell r="E483">
            <v>142.33000000000001</v>
          </cell>
        </row>
        <row r="484">
          <cell r="B484" t="str">
            <v>082804</v>
          </cell>
          <cell r="C484" t="str">
            <v>ASSENTAMENTO DE TAMPAO DE FERRO FUNDIDO 600 MM</v>
          </cell>
          <cell r="D484" t="str">
            <v>UN</v>
          </cell>
          <cell r="E484">
            <v>42.77</v>
          </cell>
        </row>
        <row r="485">
          <cell r="B485" t="str">
            <v>082805</v>
          </cell>
          <cell r="C485" t="str">
            <v>ASSENTAMENTO DE TAMPAO DE FERRO FUNDIDO 900 MM</v>
          </cell>
          <cell r="D485" t="str">
            <v>UN</v>
          </cell>
          <cell r="E485">
            <v>64.13</v>
          </cell>
        </row>
        <row r="486">
          <cell r="B486" t="str">
            <v>082806</v>
          </cell>
          <cell r="C486" t="str">
            <v>TERMINAL DE LIMPEZA</v>
          </cell>
          <cell r="D486" t="str">
            <v>UN</v>
          </cell>
          <cell r="E486">
            <v>294</v>
          </cell>
        </row>
        <row r="487">
          <cell r="B487" t="str">
            <v>082807</v>
          </cell>
          <cell r="C487" t="str">
            <v>DISPOSITIVO DE PROTECAO PARA  REGISTRO EM TUBO DE CONCRETO</v>
          </cell>
          <cell r="D487" t="str">
            <v>UN</v>
          </cell>
          <cell r="E487">
            <v>85.39</v>
          </cell>
        </row>
        <row r="488">
          <cell r="B488" t="str">
            <v>082808</v>
          </cell>
          <cell r="C488" t="str">
            <v>DISPOSITIVO DE PROTECAO PARA REGISTRO EM TUBO CERAMICO</v>
          </cell>
          <cell r="D488" t="str">
            <v>UN</v>
          </cell>
          <cell r="E488">
            <v>54.15</v>
          </cell>
        </row>
        <row r="489">
          <cell r="B489" t="str">
            <v>082809</v>
          </cell>
          <cell r="C489" t="str">
            <v>CAIXA PASSAGEM PARA MUDANCA DIAMETRO E/OU DIRECAO - ATE 200 MM</v>
          </cell>
          <cell r="D489" t="str">
            <v>UN</v>
          </cell>
          <cell r="E489">
            <v>205.63</v>
          </cell>
        </row>
        <row r="490">
          <cell r="B490" t="str">
            <v>082810</v>
          </cell>
          <cell r="C490" t="str">
            <v>CAIXA PASSAGEM PARA MUDANCA DIAMETRO E/OU DIRECAO - 250 MM A 450 MM</v>
          </cell>
          <cell r="D490" t="str">
            <v>UN</v>
          </cell>
          <cell r="E490">
            <v>348.35</v>
          </cell>
        </row>
        <row r="491">
          <cell r="B491" t="str">
            <v>082811</v>
          </cell>
          <cell r="C491" t="str">
            <v>BOCA DE LOBO</v>
          </cell>
          <cell r="D491" t="str">
            <v>UN</v>
          </cell>
          <cell r="E491">
            <v>652.09</v>
          </cell>
        </row>
        <row r="492">
          <cell r="B492" t="str">
            <v>082812</v>
          </cell>
          <cell r="C492" t="str">
            <v>EXECUCAO DE TAMPA DE BOCA DE LOBO</v>
          </cell>
          <cell r="D492" t="str">
            <v>UN</v>
          </cell>
          <cell r="E492">
            <v>78.11</v>
          </cell>
        </row>
        <row r="493">
          <cell r="B493" t="str">
            <v>082813</v>
          </cell>
          <cell r="C493" t="str">
            <v>TAMPA DE INSPECAO EM CONCRETO ARMADO</v>
          </cell>
          <cell r="D493" t="str">
            <v>M3</v>
          </cell>
          <cell r="E493">
            <v>1132.3699999999999</v>
          </cell>
        </row>
        <row r="494">
          <cell r="B494" t="str">
            <v>082814</v>
          </cell>
          <cell r="C494" t="str">
            <v>SAIDA JUNTO AO CORREGO DIAM. ATE 250 MM</v>
          </cell>
          <cell r="D494" t="str">
            <v>UN</v>
          </cell>
          <cell r="E494">
            <v>173.84</v>
          </cell>
        </row>
        <row r="495">
          <cell r="B495" t="str">
            <v>082815</v>
          </cell>
          <cell r="C495" t="str">
            <v>SAIDA JUNTO AO CORREGO DIAM. DE 300 MM A 350 MM</v>
          </cell>
          <cell r="D495" t="str">
            <v>UN</v>
          </cell>
          <cell r="E495">
            <v>200.86</v>
          </cell>
        </row>
        <row r="496">
          <cell r="B496" t="str">
            <v>082816</v>
          </cell>
          <cell r="C496" t="str">
            <v>SAIDA JUNTO AO CORREGO DIAM. DE 400 MM A 600 MM</v>
          </cell>
          <cell r="D496" t="str">
            <v>UN</v>
          </cell>
          <cell r="E496">
            <v>285.73</v>
          </cell>
        </row>
        <row r="498">
          <cell r="B498" t="str">
            <v>082900</v>
          </cell>
          <cell r="C498" t="str">
            <v>CAIXA DE ALVENARIA DE 1 TIJOLO</v>
          </cell>
        </row>
        <row r="499">
          <cell r="B499" t="str">
            <v>082901</v>
          </cell>
          <cell r="C499" t="str">
            <v>(0,80 X 0,80) M</v>
          </cell>
          <cell r="D499" t="str">
            <v>M</v>
          </cell>
          <cell r="E499">
            <v>554.16999999999996</v>
          </cell>
        </row>
        <row r="500">
          <cell r="B500" t="str">
            <v>082902</v>
          </cell>
          <cell r="C500" t="str">
            <v>(0,80 X 1,00) M</v>
          </cell>
          <cell r="D500" t="str">
            <v>M</v>
          </cell>
          <cell r="E500">
            <v>618.74</v>
          </cell>
        </row>
        <row r="501">
          <cell r="B501" t="str">
            <v>082903</v>
          </cell>
          <cell r="C501" t="str">
            <v>(1,00 X 1,00) M</v>
          </cell>
          <cell r="D501" t="str">
            <v>M</v>
          </cell>
          <cell r="E501">
            <v>687.27</v>
          </cell>
        </row>
        <row r="502">
          <cell r="B502" t="str">
            <v>082904</v>
          </cell>
          <cell r="C502" t="str">
            <v>(1,00 X 1,10) M</v>
          </cell>
          <cell r="D502" t="str">
            <v>M</v>
          </cell>
          <cell r="E502">
            <v>721.67</v>
          </cell>
        </row>
        <row r="503">
          <cell r="B503" t="str">
            <v>082905</v>
          </cell>
          <cell r="C503" t="str">
            <v>(1,00 X 1,20) M</v>
          </cell>
          <cell r="D503" t="str">
            <v>M</v>
          </cell>
          <cell r="E503">
            <v>741.76</v>
          </cell>
        </row>
        <row r="504">
          <cell r="B504" t="str">
            <v>082906</v>
          </cell>
          <cell r="C504" t="str">
            <v>(1,00 X 1,35) M</v>
          </cell>
          <cell r="D504" t="str">
            <v>M</v>
          </cell>
          <cell r="E504">
            <v>807.42</v>
          </cell>
        </row>
        <row r="505">
          <cell r="B505" t="str">
            <v>082907</v>
          </cell>
          <cell r="C505" t="str">
            <v>(1,00 X 1,50) M</v>
          </cell>
          <cell r="D505" t="str">
            <v>M</v>
          </cell>
          <cell r="E505">
            <v>904.42</v>
          </cell>
        </row>
        <row r="506">
          <cell r="B506" t="str">
            <v>082908</v>
          </cell>
          <cell r="C506" t="str">
            <v>(1,10 X 1,10) M</v>
          </cell>
          <cell r="D506" t="str">
            <v>M</v>
          </cell>
          <cell r="E506">
            <v>756.98</v>
          </cell>
        </row>
        <row r="507">
          <cell r="B507" t="str">
            <v>082909</v>
          </cell>
          <cell r="C507" t="str">
            <v>(1,20 X 1,20) M</v>
          </cell>
          <cell r="D507" t="str">
            <v>M</v>
          </cell>
          <cell r="E507">
            <v>828.65</v>
          </cell>
        </row>
        <row r="508">
          <cell r="B508" t="str">
            <v>082910</v>
          </cell>
          <cell r="C508" t="str">
            <v>(1,20 X 1,50) M</v>
          </cell>
          <cell r="D508" t="str">
            <v>M</v>
          </cell>
          <cell r="E508">
            <v>937.66</v>
          </cell>
        </row>
        <row r="509">
          <cell r="B509" t="str">
            <v>082911</v>
          </cell>
          <cell r="C509" t="str">
            <v>(1,50 X 1,50) M</v>
          </cell>
          <cell r="D509" t="str">
            <v>M</v>
          </cell>
          <cell r="E509">
            <v>1055.82</v>
          </cell>
        </row>
        <row r="510">
          <cell r="B510" t="str">
            <v>082912</v>
          </cell>
          <cell r="C510" t="str">
            <v>(1,50 X 2,00) M</v>
          </cell>
          <cell r="D510" t="str">
            <v>M</v>
          </cell>
          <cell r="E510">
            <v>1252.7</v>
          </cell>
        </row>
        <row r="511">
          <cell r="B511" t="str">
            <v>082913</v>
          </cell>
          <cell r="C511" t="str">
            <v>(2,00 X 2,00) M</v>
          </cell>
          <cell r="D511" t="str">
            <v>M</v>
          </cell>
          <cell r="E511">
            <v>1474.94</v>
          </cell>
        </row>
        <row r="512">
          <cell r="B512" t="str">
            <v>082914</v>
          </cell>
          <cell r="C512" t="str">
            <v>(2,00 X 2,50) M</v>
          </cell>
          <cell r="D512" t="str">
            <v>M</v>
          </cell>
          <cell r="E512">
            <v>1697.18</v>
          </cell>
        </row>
        <row r="514">
          <cell r="B514" t="str">
            <v>083000</v>
          </cell>
          <cell r="C514" t="str">
            <v>CAIXA DE ALVENARIA DE 1/2 TIJOLO</v>
          </cell>
        </row>
        <row r="515">
          <cell r="B515" t="str">
            <v>083001</v>
          </cell>
          <cell r="C515" t="str">
            <v>(0,60 X 0,60) M</v>
          </cell>
          <cell r="D515" t="str">
            <v>M</v>
          </cell>
          <cell r="E515">
            <v>283.02</v>
          </cell>
        </row>
        <row r="516">
          <cell r="B516" t="str">
            <v>083002</v>
          </cell>
          <cell r="C516" t="str">
            <v>(0,80 X 0,80) M</v>
          </cell>
          <cell r="D516" t="str">
            <v>M</v>
          </cell>
          <cell r="E516">
            <v>382.09</v>
          </cell>
        </row>
        <row r="517">
          <cell r="B517" t="str">
            <v>083003</v>
          </cell>
          <cell r="C517" t="str">
            <v>(0,90 X 0,90) M</v>
          </cell>
          <cell r="D517" t="str">
            <v>M</v>
          </cell>
          <cell r="E517">
            <v>431.25</v>
          </cell>
        </row>
        <row r="518">
          <cell r="B518" t="str">
            <v>083004</v>
          </cell>
          <cell r="C518" t="str">
            <v>(1,00 X 0,80) M</v>
          </cell>
          <cell r="D518" t="str">
            <v>M</v>
          </cell>
          <cell r="E518">
            <v>430.24</v>
          </cell>
        </row>
        <row r="519">
          <cell r="B519" t="str">
            <v>083005</v>
          </cell>
          <cell r="C519" t="str">
            <v>(1,00 X 1,00) M</v>
          </cell>
          <cell r="D519" t="str">
            <v>M</v>
          </cell>
          <cell r="E519">
            <v>482.89</v>
          </cell>
        </row>
        <row r="520">
          <cell r="B520" t="str">
            <v>083006</v>
          </cell>
          <cell r="C520" t="str">
            <v>(1,00 X 1,20) M</v>
          </cell>
          <cell r="D520" t="str">
            <v>M</v>
          </cell>
          <cell r="E520">
            <v>539.34</v>
          </cell>
        </row>
        <row r="522">
          <cell r="B522" t="str">
            <v>083100</v>
          </cell>
          <cell r="C522" t="str">
            <v>DISPOSITIVOS PARA LAGOA</v>
          </cell>
        </row>
        <row r="523">
          <cell r="B523" t="str">
            <v>083101</v>
          </cell>
          <cell r="C523" t="str">
            <v>PLACA DE CONCRETO</v>
          </cell>
          <cell r="D523" t="str">
            <v>M2</v>
          </cell>
          <cell r="E523">
            <v>0</v>
          </cell>
        </row>
        <row r="524">
          <cell r="B524" t="str">
            <v>083102</v>
          </cell>
          <cell r="C524" t="str">
            <v>ABRIGO PADRAO</v>
          </cell>
          <cell r="D524" t="str">
            <v>UN</v>
          </cell>
          <cell r="E524">
            <v>9324.24</v>
          </cell>
        </row>
        <row r="525">
          <cell r="B525" t="str">
            <v>083103</v>
          </cell>
          <cell r="C525" t="str">
            <v>CAIXA "1" (1,50 X 1,30) M</v>
          </cell>
          <cell r="D525" t="str">
            <v>M</v>
          </cell>
          <cell r="E525">
            <v>3751.62</v>
          </cell>
        </row>
        <row r="526">
          <cell r="B526" t="str">
            <v>083104</v>
          </cell>
          <cell r="C526" t="str">
            <v>CAIXA "2" (2,40 X 0,80) M</v>
          </cell>
          <cell r="D526" t="str">
            <v>M</v>
          </cell>
          <cell r="E526">
            <v>1222.97</v>
          </cell>
        </row>
        <row r="527">
          <cell r="B527" t="str">
            <v>083105</v>
          </cell>
          <cell r="C527" t="str">
            <v>CAIXA "3" (1,60 X 0,80) M</v>
          </cell>
          <cell r="D527" t="str">
            <v>M</v>
          </cell>
          <cell r="E527">
            <v>1543.46</v>
          </cell>
        </row>
        <row r="528">
          <cell r="B528" t="str">
            <v>083106</v>
          </cell>
          <cell r="C528" t="str">
            <v>CAIXA "4" (0,60 X 0,60) M</v>
          </cell>
          <cell r="D528" t="str">
            <v>M</v>
          </cell>
          <cell r="E528">
            <v>390.22</v>
          </cell>
        </row>
        <row r="529">
          <cell r="B529" t="str">
            <v>083107</v>
          </cell>
          <cell r="C529" t="str">
            <v>CAIXA "6" (1,50 X 1,00) M</v>
          </cell>
          <cell r="D529" t="str">
            <v>M</v>
          </cell>
          <cell r="E529">
            <v>1790.1</v>
          </cell>
        </row>
        <row r="530">
          <cell r="B530" t="str">
            <v>083108</v>
          </cell>
          <cell r="C530" t="str">
            <v>CAIXA "7" (0,80 X 0,80) M</v>
          </cell>
          <cell r="D530" t="str">
            <v>M</v>
          </cell>
          <cell r="E530">
            <v>1201.6600000000001</v>
          </cell>
        </row>
        <row r="531">
          <cell r="B531" t="str">
            <v>083109</v>
          </cell>
          <cell r="C531" t="str">
            <v>CAIXA DE INSPECAO (0,60 X 0,60) M</v>
          </cell>
          <cell r="D531" t="str">
            <v>M</v>
          </cell>
          <cell r="E531">
            <v>517.46</v>
          </cell>
        </row>
        <row r="532">
          <cell r="B532" t="str">
            <v>083110</v>
          </cell>
          <cell r="C532" t="str">
            <v>CAIXA DE INSPECAO (0,80 X 0,80) M</v>
          </cell>
          <cell r="D532" t="str">
            <v>M</v>
          </cell>
          <cell r="E532">
            <v>733.29</v>
          </cell>
        </row>
        <row r="533">
          <cell r="B533" t="str">
            <v>083111</v>
          </cell>
          <cell r="C533" t="str">
            <v>DISPOSITIVO DE SAIDA "A"</v>
          </cell>
          <cell r="D533" t="str">
            <v>UN</v>
          </cell>
          <cell r="E533">
            <v>1169.05</v>
          </cell>
        </row>
        <row r="534">
          <cell r="B534" t="str">
            <v>083112</v>
          </cell>
          <cell r="C534" t="str">
            <v>DISPOSITIVO DE SAIDA "E"</v>
          </cell>
          <cell r="D534" t="str">
            <v>UN</v>
          </cell>
          <cell r="E534">
            <v>12666.6</v>
          </cell>
        </row>
        <row r="536">
          <cell r="B536" t="str">
            <v>090000</v>
          </cell>
          <cell r="C536" t="str">
            <v>ASSENTAMENTO</v>
          </cell>
        </row>
        <row r="537">
          <cell r="B537" t="str">
            <v>090100</v>
          </cell>
          <cell r="C537" t="str">
            <v>ASSENTAMENTO DE TUBOS E PECAS DE PVC RIGIDO E PVC RIGIDO DEFOFO PARA REDES DE DISTRIBUICAO DE AGUA</v>
          </cell>
        </row>
        <row r="538">
          <cell r="B538" t="str">
            <v>090101</v>
          </cell>
          <cell r="C538" t="str">
            <v>TUBOS E PECAS, DIAMETRO 50 MM - PVC RIGIDO (A)</v>
          </cell>
          <cell r="D538" t="str">
            <v>M</v>
          </cell>
          <cell r="E538">
            <v>7.02</v>
          </cell>
        </row>
        <row r="539">
          <cell r="B539" t="str">
            <v>090102</v>
          </cell>
          <cell r="C539" t="str">
            <v>TUBOS E PECAS, DIAMETRO 75 MM - PVC RIGIDO (A)</v>
          </cell>
          <cell r="D539" t="str">
            <v>M</v>
          </cell>
          <cell r="E539">
            <v>7.27</v>
          </cell>
        </row>
        <row r="540">
          <cell r="B540" t="str">
            <v>090103</v>
          </cell>
          <cell r="C540" t="str">
            <v>TUBOS E PECAS, DIAMETRO 100 MM - PVC RIGIDO E PVC RIGIDO DEFOFO (A)</v>
          </cell>
          <cell r="D540" t="str">
            <v>M</v>
          </cell>
          <cell r="E540">
            <v>7.63</v>
          </cell>
        </row>
        <row r="541">
          <cell r="B541" t="str">
            <v>090104</v>
          </cell>
          <cell r="C541" t="str">
            <v>TUBOS E PECAS, DIAMETRO 150 MM - PVC RIGIDO E PVC  RIGIDO DEFOFO (A)</v>
          </cell>
          <cell r="D541" t="str">
            <v>M</v>
          </cell>
          <cell r="E541">
            <v>8.39</v>
          </cell>
        </row>
        <row r="542">
          <cell r="B542" t="str">
            <v>090105</v>
          </cell>
          <cell r="C542" t="str">
            <v>TUBOS E PECAS, DIAMETRO 200 MM - PVC RIGIDO E PVC RIGIDO DEFOFO (A)</v>
          </cell>
          <cell r="D542" t="str">
            <v>M</v>
          </cell>
          <cell r="E542">
            <v>9.6999999999999993</v>
          </cell>
        </row>
        <row r="543">
          <cell r="B543" t="str">
            <v>090106</v>
          </cell>
          <cell r="C543" t="str">
            <v>TUBOS E PECAS, DIAMETRO 250 MM - PVC RIGIDO DEFOFO (A)</v>
          </cell>
          <cell r="D543" t="str">
            <v>M</v>
          </cell>
          <cell r="E543">
            <v>11.39</v>
          </cell>
        </row>
        <row r="544">
          <cell r="B544" t="str">
            <v>090107</v>
          </cell>
          <cell r="C544" t="str">
            <v>TUBOS E PECAS, DIAMETRO 300 MM - PVC RIGIDO DEFOFO (A)</v>
          </cell>
          <cell r="D544" t="str">
            <v>M</v>
          </cell>
          <cell r="E544">
            <v>12.76</v>
          </cell>
        </row>
        <row r="545">
          <cell r="B545" t="str">
            <v>090131</v>
          </cell>
          <cell r="C545" t="str">
            <v>TUBOS E PECAS, DIAM. 50 MM - PVC RIGIDO (B)</v>
          </cell>
          <cell r="D545" t="str">
            <v>M</v>
          </cell>
          <cell r="E545">
            <v>5.57</v>
          </cell>
        </row>
        <row r="546">
          <cell r="B546" t="str">
            <v>090132</v>
          </cell>
          <cell r="C546" t="str">
            <v>TUBOS E PECAS, DIAM. 75 MM - PVC RIGIDO (B)</v>
          </cell>
          <cell r="D546" t="str">
            <v>M</v>
          </cell>
          <cell r="E546">
            <v>5.81</v>
          </cell>
        </row>
        <row r="547">
          <cell r="B547" t="str">
            <v>090133</v>
          </cell>
          <cell r="C547" t="str">
            <v>TUBOS E PECAS, DIAM. 100 MM - PVC RIGIDO E PVC RIGIDO DEFOFO (B)</v>
          </cell>
          <cell r="D547" t="str">
            <v>M</v>
          </cell>
          <cell r="E547">
            <v>6.03</v>
          </cell>
        </row>
        <row r="548">
          <cell r="B548" t="str">
            <v>090134</v>
          </cell>
          <cell r="C548" t="str">
            <v>TUBOS E PECAS, DIAM. 150 MM - PVC RIGIDO E PVC RIGIDO DEFOFO (B)</v>
          </cell>
          <cell r="D548" t="str">
            <v>M</v>
          </cell>
          <cell r="E548">
            <v>6.3</v>
          </cell>
        </row>
        <row r="549">
          <cell r="B549" t="str">
            <v>090135</v>
          </cell>
          <cell r="C549" t="str">
            <v>TUBOS E PECAS, DIAM. 200 MM - PVC RIGIDO E PVC RIGIDO DEFOFO (B)</v>
          </cell>
          <cell r="D549" t="str">
            <v>M</v>
          </cell>
          <cell r="E549">
            <v>7.7</v>
          </cell>
        </row>
        <row r="550">
          <cell r="B550" t="str">
            <v>090136</v>
          </cell>
          <cell r="C550" t="str">
            <v>TUBOS E PECAS, DIAM. 250 MM - PVC RIGIDO DEFOFO (B)</v>
          </cell>
          <cell r="D550" t="str">
            <v>M</v>
          </cell>
          <cell r="E550">
            <v>9.08</v>
          </cell>
        </row>
        <row r="551">
          <cell r="B551" t="str">
            <v>090137</v>
          </cell>
          <cell r="C551" t="str">
            <v>TUBOS E PECAS, DIAM. 300 MM - PVC RIGIDO DEFOFO (B)</v>
          </cell>
          <cell r="D551" t="str">
            <v>M</v>
          </cell>
          <cell r="E551">
            <v>10.18</v>
          </cell>
        </row>
        <row r="552">
          <cell r="B552" t="str">
            <v>090151</v>
          </cell>
          <cell r="C552" t="str">
            <v>TUBOS E PECAS, DIAM. 50 MM - PVC RIGIDO (C)</v>
          </cell>
          <cell r="D552" t="str">
            <v>M</v>
          </cell>
          <cell r="E552">
            <v>3.45</v>
          </cell>
        </row>
        <row r="553">
          <cell r="B553" t="str">
            <v>090152</v>
          </cell>
          <cell r="C553" t="str">
            <v>TUBOS E PECAS, DIAM. 75 MM - PVC RIGIDO (C)</v>
          </cell>
          <cell r="D553" t="str">
            <v>M</v>
          </cell>
          <cell r="E553">
            <v>3.56</v>
          </cell>
        </row>
        <row r="554">
          <cell r="B554" t="str">
            <v>090153</v>
          </cell>
          <cell r="C554" t="str">
            <v>TUBOS E PECAS, DIAM. 100 MM - PVC RIGIDO DEFOFO (C)</v>
          </cell>
          <cell r="D554" t="str">
            <v>M</v>
          </cell>
          <cell r="E554">
            <v>3.75</v>
          </cell>
        </row>
        <row r="555">
          <cell r="B555" t="str">
            <v>090154</v>
          </cell>
          <cell r="C555" t="str">
            <v>TUBOS E PECAS, DIAM. 150 MM - PVC RIGIDO E PVC RIGIDO DEFOFO (C)</v>
          </cell>
          <cell r="D555" t="str">
            <v>M</v>
          </cell>
          <cell r="E555">
            <v>4.13</v>
          </cell>
        </row>
        <row r="556">
          <cell r="B556" t="str">
            <v>090155</v>
          </cell>
          <cell r="C556" t="str">
            <v>TUBOS E PECAS, DIAM. 200 MM - PVC RIGIDO E PVC RIGIDO DEFOFO (C)</v>
          </cell>
          <cell r="D556" t="str">
            <v>M</v>
          </cell>
          <cell r="E556">
            <v>4.8</v>
          </cell>
        </row>
        <row r="557">
          <cell r="B557" t="str">
            <v>090156</v>
          </cell>
          <cell r="C557" t="str">
            <v>TUBOS E PECAS, DIAM. 250 MM - PVC RIGIDO DEFOFO (C)</v>
          </cell>
          <cell r="D557" t="str">
            <v>M</v>
          </cell>
          <cell r="E557">
            <v>5.59</v>
          </cell>
        </row>
        <row r="558">
          <cell r="B558" t="str">
            <v>090157</v>
          </cell>
          <cell r="C558" t="str">
            <v>TUBOS E PECAS, DIAM. 300 MM - PVC RIGIDO DEFOFO (C)</v>
          </cell>
          <cell r="D558" t="str">
            <v>M</v>
          </cell>
          <cell r="E558">
            <v>6.27</v>
          </cell>
        </row>
        <row r="560">
          <cell r="B560" t="str">
            <v>090200</v>
          </cell>
          <cell r="C560" t="str">
            <v>ASSENTAMENTO DE TUBOS E PECAS DE FERRO FUNDIDO PARA REDES DE DISTRIBUICAO DE AGUA</v>
          </cell>
        </row>
        <row r="561">
          <cell r="B561" t="str">
            <v>090201</v>
          </cell>
          <cell r="C561" t="str">
            <v>TUBOS E PECAS, DIAMETRO 50 MM (A)</v>
          </cell>
          <cell r="D561" t="str">
            <v>M</v>
          </cell>
          <cell r="E561">
            <v>8.73</v>
          </cell>
        </row>
        <row r="562">
          <cell r="B562" t="str">
            <v>090202</v>
          </cell>
          <cell r="C562" t="str">
            <v>TUBOS E PECAS, DIAMETRO 75 MM (A)</v>
          </cell>
          <cell r="D562" t="str">
            <v>M</v>
          </cell>
          <cell r="E562">
            <v>9.68</v>
          </cell>
        </row>
        <row r="563">
          <cell r="B563" t="str">
            <v>090203</v>
          </cell>
          <cell r="C563" t="str">
            <v>TUBOS E PECAS, DIAMETRO 100 MM (A)</v>
          </cell>
          <cell r="D563" t="str">
            <v>M</v>
          </cell>
          <cell r="E563">
            <v>10.93</v>
          </cell>
        </row>
        <row r="564">
          <cell r="B564" t="str">
            <v>090204</v>
          </cell>
          <cell r="C564" t="str">
            <v>TUBOS E PECAS, DIAMETRO 150 MM (A)</v>
          </cell>
          <cell r="D564" t="str">
            <v>M</v>
          </cell>
          <cell r="E564">
            <v>13.31</v>
          </cell>
        </row>
        <row r="565">
          <cell r="B565" t="str">
            <v>090205</v>
          </cell>
          <cell r="C565" t="str">
            <v>TUBOS E PECAS, DIAMETRO 200 MM (A)</v>
          </cell>
          <cell r="D565" t="str">
            <v>M</v>
          </cell>
          <cell r="E565">
            <v>14.8</v>
          </cell>
        </row>
        <row r="566">
          <cell r="B566" t="str">
            <v>090206</v>
          </cell>
          <cell r="C566" t="str">
            <v>TUBOS E PECAS, DIAMETRO 250 MM (A)</v>
          </cell>
          <cell r="D566" t="str">
            <v>M</v>
          </cell>
          <cell r="E566">
            <v>16.59</v>
          </cell>
        </row>
        <row r="567">
          <cell r="B567" t="str">
            <v>090207</v>
          </cell>
          <cell r="C567" t="str">
            <v>TUBOS E PECAS, DIAMETRO 300 MM (A)</v>
          </cell>
          <cell r="D567" t="str">
            <v>M</v>
          </cell>
          <cell r="E567">
            <v>19.649999999999999</v>
          </cell>
        </row>
        <row r="568">
          <cell r="B568" t="str">
            <v>090208</v>
          </cell>
          <cell r="C568" t="str">
            <v>TUBOS E PECAS, DIAMETRO 400 MM (A)</v>
          </cell>
          <cell r="D568" t="str">
            <v>M</v>
          </cell>
          <cell r="E568">
            <v>23.8</v>
          </cell>
        </row>
        <row r="569">
          <cell r="B569" t="str">
            <v>090209</v>
          </cell>
          <cell r="C569" t="str">
            <v>TUBOS E PECAS, DIAMETRO 500 MM (A)</v>
          </cell>
          <cell r="D569" t="str">
            <v>M</v>
          </cell>
          <cell r="E569">
            <v>28.36</v>
          </cell>
        </row>
        <row r="570">
          <cell r="B570" t="str">
            <v>090210</v>
          </cell>
          <cell r="C570" t="str">
            <v>TUBOS E PECAS, DIAMETRO 600 MM (A)</v>
          </cell>
          <cell r="D570" t="str">
            <v>M</v>
          </cell>
          <cell r="E570">
            <v>33.6</v>
          </cell>
        </row>
        <row r="571">
          <cell r="B571" t="str">
            <v>090231</v>
          </cell>
          <cell r="C571" t="str">
            <v>TUBOS E PECAS, DIAM. 50 MM (B)</v>
          </cell>
          <cell r="D571" t="str">
            <v>M</v>
          </cell>
          <cell r="E571">
            <v>6.95</v>
          </cell>
        </row>
        <row r="572">
          <cell r="B572" t="str">
            <v>090232</v>
          </cell>
          <cell r="C572" t="str">
            <v>TUBOS E PECAS, DIAM. 75 MM (B)</v>
          </cell>
          <cell r="D572" t="str">
            <v>M</v>
          </cell>
          <cell r="E572">
            <v>7.72</v>
          </cell>
        </row>
        <row r="573">
          <cell r="B573" t="str">
            <v>090233</v>
          </cell>
          <cell r="C573" t="str">
            <v>TUBOS E PECAS, DIAM. 100 MM (B)</v>
          </cell>
          <cell r="D573" t="str">
            <v>M</v>
          </cell>
          <cell r="E573">
            <v>8.7100000000000009</v>
          </cell>
        </row>
        <row r="574">
          <cell r="B574" t="str">
            <v>090234</v>
          </cell>
          <cell r="C574" t="str">
            <v>TUBOS E PECAS, DIAM. 150 MM (B)</v>
          </cell>
          <cell r="D574" t="str">
            <v>M</v>
          </cell>
          <cell r="E574">
            <v>10.64</v>
          </cell>
        </row>
        <row r="575">
          <cell r="B575" t="str">
            <v>090235</v>
          </cell>
          <cell r="C575" t="str">
            <v>TUBOS E PECAS, DIAM. 200 MM (B)</v>
          </cell>
          <cell r="D575" t="str">
            <v>M</v>
          </cell>
          <cell r="E575">
            <v>11.82</v>
          </cell>
        </row>
        <row r="576">
          <cell r="B576" t="str">
            <v>090236</v>
          </cell>
          <cell r="C576" t="str">
            <v>TUBOS E PECAS, DIAM. 250 MM (B)</v>
          </cell>
          <cell r="D576" t="str">
            <v>M</v>
          </cell>
          <cell r="E576">
            <v>13.22</v>
          </cell>
        </row>
        <row r="577">
          <cell r="B577" t="str">
            <v>090237</v>
          </cell>
          <cell r="C577" t="str">
            <v>TUBOS E PECAS, DIAM. 300 MM (B)</v>
          </cell>
          <cell r="D577" t="str">
            <v>M</v>
          </cell>
          <cell r="E577">
            <v>15.68</v>
          </cell>
        </row>
        <row r="578">
          <cell r="B578" t="str">
            <v>090238</v>
          </cell>
          <cell r="C578" t="str">
            <v>TUBOS E PECAS, DIAM. 400 MM (B)</v>
          </cell>
          <cell r="D578" t="str">
            <v>M</v>
          </cell>
          <cell r="E578">
            <v>19.010000000000002</v>
          </cell>
        </row>
        <row r="579">
          <cell r="B579" t="str">
            <v>090239</v>
          </cell>
          <cell r="C579" t="str">
            <v>TUBOS E PECAS, DIAMETRO, 500 MM (B)</v>
          </cell>
          <cell r="D579" t="str">
            <v>M</v>
          </cell>
          <cell r="E579">
            <v>22.63</v>
          </cell>
        </row>
        <row r="580">
          <cell r="B580" t="str">
            <v>090240</v>
          </cell>
          <cell r="C580" t="str">
            <v>TUBOS E PECAS, DIAM. 600 MM (B)</v>
          </cell>
          <cell r="D580" t="str">
            <v>M</v>
          </cell>
          <cell r="E580">
            <v>24.17</v>
          </cell>
        </row>
        <row r="581">
          <cell r="B581" t="str">
            <v>090251</v>
          </cell>
          <cell r="C581" t="str">
            <v>TUBOS E PECAS, DIAM. 50 MM (C)</v>
          </cell>
          <cell r="D581" t="str">
            <v>M</v>
          </cell>
          <cell r="E581">
            <v>4.3</v>
          </cell>
        </row>
        <row r="582">
          <cell r="B582" t="str">
            <v>090252</v>
          </cell>
          <cell r="C582" t="str">
            <v>TUBOS E PECAS, DIAM. 75 MM (C)</v>
          </cell>
          <cell r="D582" t="str">
            <v>M</v>
          </cell>
          <cell r="E582">
            <v>4.7699999999999996</v>
          </cell>
        </row>
        <row r="583">
          <cell r="B583" t="str">
            <v>090253</v>
          </cell>
          <cell r="C583" t="str">
            <v>TUBOS E PECAS, DIAM. 100 MM (C)</v>
          </cell>
          <cell r="D583" t="str">
            <v>M</v>
          </cell>
          <cell r="E583">
            <v>5.39</v>
          </cell>
        </row>
        <row r="584">
          <cell r="B584" t="str">
            <v>090254</v>
          </cell>
          <cell r="C584" t="str">
            <v>TUBOS E PECAS, DIAM. 150 MM (C)</v>
          </cell>
          <cell r="D584" t="str">
            <v>M</v>
          </cell>
          <cell r="E584">
            <v>6.58</v>
          </cell>
        </row>
        <row r="585">
          <cell r="B585" t="str">
            <v>090255</v>
          </cell>
          <cell r="C585" t="str">
            <v>TUBOS E PECAS, DIAM. 200 MM (C)</v>
          </cell>
          <cell r="D585" t="str">
            <v>M</v>
          </cell>
          <cell r="E585">
            <v>7.31</v>
          </cell>
        </row>
        <row r="586">
          <cell r="B586" t="str">
            <v>090256</v>
          </cell>
          <cell r="C586" t="str">
            <v>TUBOS E PECAS, DIAM. 250 MM (C)</v>
          </cell>
          <cell r="D586" t="str">
            <v>M</v>
          </cell>
          <cell r="E586">
            <v>8.2100000000000009</v>
          </cell>
        </row>
        <row r="587">
          <cell r="B587" t="str">
            <v>090257</v>
          </cell>
          <cell r="C587" t="str">
            <v>TUBOS E PECAS, DIAM. 300 MM (C)</v>
          </cell>
          <cell r="D587" t="str">
            <v>M</v>
          </cell>
          <cell r="E587">
            <v>9.74</v>
          </cell>
        </row>
        <row r="588">
          <cell r="B588" t="str">
            <v>090258</v>
          </cell>
          <cell r="C588" t="str">
            <v>TUBOS E PECAS, DIAM. 400 MM (C)</v>
          </cell>
          <cell r="D588" t="str">
            <v>M</v>
          </cell>
          <cell r="E588">
            <v>11.79</v>
          </cell>
        </row>
        <row r="589">
          <cell r="B589" t="str">
            <v>090259</v>
          </cell>
          <cell r="C589" t="str">
            <v>TUBOS E PECAS, DIAM. 500 MM (C)</v>
          </cell>
          <cell r="D589" t="str">
            <v>M</v>
          </cell>
          <cell r="E589">
            <v>14.09</v>
          </cell>
        </row>
        <row r="590">
          <cell r="B590" t="str">
            <v>090260</v>
          </cell>
          <cell r="C590" t="str">
            <v>TUBOS E PECAS, DIAM. 600 MM (C)</v>
          </cell>
          <cell r="D590" t="str">
            <v>M</v>
          </cell>
          <cell r="E590">
            <v>16.7</v>
          </cell>
        </row>
        <row r="592">
          <cell r="B592" t="str">
            <v>090400</v>
          </cell>
          <cell r="C592" t="str">
            <v>ASSENTAMENTO SIMPLES DE TUBOS E PECAS DE CERAMICA</v>
          </cell>
        </row>
        <row r="593">
          <cell r="B593" t="str">
            <v>090401</v>
          </cell>
          <cell r="C593" t="str">
            <v>TUBOS E PECAS, DIAMETRO 100 MM (A)</v>
          </cell>
          <cell r="D593" t="str">
            <v>M</v>
          </cell>
          <cell r="E593">
            <v>7.44</v>
          </cell>
        </row>
        <row r="594">
          <cell r="B594" t="str">
            <v>090402</v>
          </cell>
          <cell r="C594" t="str">
            <v>TUBOS E PECAS, DIAMETRO 150 MM (A)</v>
          </cell>
          <cell r="D594" t="str">
            <v>M</v>
          </cell>
          <cell r="E594">
            <v>9.4</v>
          </cell>
        </row>
        <row r="595">
          <cell r="B595" t="str">
            <v>090403</v>
          </cell>
          <cell r="C595" t="str">
            <v>TUBOS E PECAS, DIAMETRO 200 MM (A)</v>
          </cell>
          <cell r="D595" t="str">
            <v>M</v>
          </cell>
          <cell r="E595">
            <v>11.31</v>
          </cell>
        </row>
        <row r="596">
          <cell r="B596" t="str">
            <v>090404</v>
          </cell>
          <cell r="C596" t="str">
            <v>TUBOS E PECAS, DIAMETRO 250 MM (A)</v>
          </cell>
          <cell r="D596" t="str">
            <v>M</v>
          </cell>
          <cell r="E596">
            <v>13.68</v>
          </cell>
        </row>
        <row r="597">
          <cell r="B597" t="str">
            <v>090405</v>
          </cell>
          <cell r="C597" t="str">
            <v>TUBOS E PECAS, DIAMETRO 300 MM (A)</v>
          </cell>
          <cell r="D597" t="str">
            <v>M</v>
          </cell>
          <cell r="E597">
            <v>15.72</v>
          </cell>
        </row>
        <row r="598">
          <cell r="B598" t="str">
            <v>090406</v>
          </cell>
          <cell r="C598" t="str">
            <v>TUBOS E PECAS, DIAMETRO 375 MM (A)</v>
          </cell>
          <cell r="D598" t="str">
            <v>M</v>
          </cell>
          <cell r="E598">
            <v>18.100000000000001</v>
          </cell>
        </row>
        <row r="599">
          <cell r="B599" t="str">
            <v>090407</v>
          </cell>
          <cell r="C599" t="str">
            <v>TUBOS E PECAS, DIAMETRO 450 MM (A)</v>
          </cell>
          <cell r="D599" t="str">
            <v>M</v>
          </cell>
          <cell r="E599">
            <v>20.74</v>
          </cell>
        </row>
        <row r="600">
          <cell r="B600" t="str">
            <v>090431</v>
          </cell>
          <cell r="C600" t="str">
            <v>TUBOS E PECAS, DIAM. 100 MM (B)</v>
          </cell>
          <cell r="D600" t="str">
            <v>M</v>
          </cell>
          <cell r="E600">
            <v>6.58</v>
          </cell>
        </row>
        <row r="601">
          <cell r="B601" t="str">
            <v>090432</v>
          </cell>
          <cell r="C601" t="str">
            <v>TUBOS E PECAS, DIAM. 150 MM (B)</v>
          </cell>
          <cell r="D601" t="str">
            <v>M</v>
          </cell>
          <cell r="E601">
            <v>8.2799999999999994</v>
          </cell>
        </row>
        <row r="602">
          <cell r="B602" t="str">
            <v>090433</v>
          </cell>
          <cell r="C602" t="str">
            <v>TUBOS E PECAS, DIAM. 200 MM (B)</v>
          </cell>
          <cell r="D602" t="str">
            <v>M</v>
          </cell>
          <cell r="E602">
            <v>9.93</v>
          </cell>
        </row>
        <row r="603">
          <cell r="B603" t="str">
            <v>090434</v>
          </cell>
          <cell r="C603" t="str">
            <v>TUBOS E PECAS, DIAM. 250 MM (B)</v>
          </cell>
          <cell r="D603" t="str">
            <v>M</v>
          </cell>
          <cell r="E603">
            <v>12.08</v>
          </cell>
        </row>
        <row r="604">
          <cell r="B604" t="str">
            <v>090435</v>
          </cell>
          <cell r="C604" t="str">
            <v>TUBOS E PECAS, DIAM. 300 MM (B)</v>
          </cell>
          <cell r="D604" t="str">
            <v>M</v>
          </cell>
          <cell r="E604">
            <v>14.03</v>
          </cell>
        </row>
        <row r="605">
          <cell r="B605" t="str">
            <v>090436</v>
          </cell>
          <cell r="C605" t="str">
            <v>TUBOS E PECAS, DIAM. 375 MM (B)</v>
          </cell>
          <cell r="D605" t="str">
            <v>M</v>
          </cell>
          <cell r="E605">
            <v>16.3</v>
          </cell>
        </row>
        <row r="606">
          <cell r="B606" t="str">
            <v>090437</v>
          </cell>
          <cell r="C606" t="str">
            <v>TUBOS E PECAS, DIAM. 450 MM (B)</v>
          </cell>
          <cell r="D606" t="str">
            <v>M</v>
          </cell>
          <cell r="E606">
            <v>18.760000000000002</v>
          </cell>
        </row>
        <row r="607">
          <cell r="B607" t="str">
            <v>090451</v>
          </cell>
          <cell r="C607" t="str">
            <v>TUBOS E PECAS, DIAM. 100 MM (C)</v>
          </cell>
          <cell r="D607" t="str">
            <v>M</v>
          </cell>
          <cell r="E607">
            <v>5.34</v>
          </cell>
        </row>
        <row r="608">
          <cell r="B608" t="str">
            <v>090452</v>
          </cell>
          <cell r="C608" t="str">
            <v>TUBOS E PECAS, DIAM. 150 MM (C)</v>
          </cell>
          <cell r="D608" t="str">
            <v>M</v>
          </cell>
          <cell r="E608">
            <v>6.59</v>
          </cell>
        </row>
        <row r="609">
          <cell r="B609" t="str">
            <v>090453</v>
          </cell>
          <cell r="C609" t="str">
            <v>TUBOS E PECAS, DIAM. 200 MM (C)</v>
          </cell>
          <cell r="D609" t="str">
            <v>M</v>
          </cell>
          <cell r="E609">
            <v>7.8</v>
          </cell>
        </row>
        <row r="610">
          <cell r="B610" t="str">
            <v>090454</v>
          </cell>
          <cell r="C610" t="str">
            <v>TUBOS E PECAS, DIAM. 250 MM (C)</v>
          </cell>
          <cell r="D610" t="str">
            <v>M</v>
          </cell>
          <cell r="E610">
            <v>9.76</v>
          </cell>
        </row>
        <row r="611">
          <cell r="B611" t="str">
            <v>090455</v>
          </cell>
          <cell r="C611" t="str">
            <v>TUBOS E PECAS, DIAM. 300 MM (C)</v>
          </cell>
          <cell r="D611" t="str">
            <v>M</v>
          </cell>
          <cell r="E611">
            <v>11.53</v>
          </cell>
        </row>
        <row r="612">
          <cell r="B612" t="str">
            <v>090456</v>
          </cell>
          <cell r="C612" t="str">
            <v>TUBOS E PECAS, DIAM. 375 MM (C)</v>
          </cell>
          <cell r="D612" t="str">
            <v>M</v>
          </cell>
          <cell r="E612">
            <v>13.61</v>
          </cell>
        </row>
        <row r="613">
          <cell r="B613" t="str">
            <v>090457</v>
          </cell>
          <cell r="C613" t="str">
            <v>TUBOS E PECAS, DIAM. 450 MM (C)</v>
          </cell>
          <cell r="D613" t="str">
            <v>M</v>
          </cell>
          <cell r="E613">
            <v>15.84</v>
          </cell>
        </row>
        <row r="615">
          <cell r="B615" t="str">
            <v>090600</v>
          </cell>
          <cell r="C615" t="str">
            <v>ASSENTAMENTO SIMPLES DE TUBOS E PECAS DE PVC RIGIDO E PVC RIGIDO DEFOFO</v>
          </cell>
        </row>
        <row r="616">
          <cell r="B616" t="str">
            <v>090601</v>
          </cell>
          <cell r="C616" t="str">
            <v>TUBOS E PECAS, DIAMETRO 50 MM (A)</v>
          </cell>
          <cell r="D616" t="str">
            <v>M</v>
          </cell>
          <cell r="E616">
            <v>0.61</v>
          </cell>
        </row>
        <row r="617">
          <cell r="B617" t="str">
            <v>090602</v>
          </cell>
          <cell r="C617" t="str">
            <v>TUBOS E PECAS, DIAMETRO 75 MM (A)</v>
          </cell>
          <cell r="D617" t="str">
            <v>M</v>
          </cell>
          <cell r="E617">
            <v>0.75</v>
          </cell>
        </row>
        <row r="618">
          <cell r="B618" t="str">
            <v>090603</v>
          </cell>
          <cell r="C618" t="str">
            <v>TUBOS E PECAS, DIAMETRO 100 MM (A)</v>
          </cell>
          <cell r="D618" t="str">
            <v>M</v>
          </cell>
          <cell r="E618">
            <v>0.97</v>
          </cell>
        </row>
        <row r="619">
          <cell r="B619" t="str">
            <v>090604</v>
          </cell>
          <cell r="C619" t="str">
            <v>TUBOS E PECAS, DIAMETRO 150 MM (A)</v>
          </cell>
          <cell r="D619" t="str">
            <v>M</v>
          </cell>
          <cell r="E619">
            <v>1.52</v>
          </cell>
        </row>
        <row r="620">
          <cell r="B620" t="str">
            <v>090605</v>
          </cell>
          <cell r="C620" t="str">
            <v>TUBOS E PECAS, DIAMETRO 200 MM (A)</v>
          </cell>
          <cell r="D620" t="str">
            <v>M</v>
          </cell>
          <cell r="E620">
            <v>1.94</v>
          </cell>
        </row>
        <row r="621">
          <cell r="B621" t="str">
            <v>090606</v>
          </cell>
          <cell r="C621" t="str">
            <v>TUBOS E PECAS, DIAMETRO 300 MM (A)</v>
          </cell>
          <cell r="D621" t="str">
            <v>M</v>
          </cell>
          <cell r="E621">
            <v>3.12</v>
          </cell>
        </row>
        <row r="622">
          <cell r="B622" t="str">
            <v>090607</v>
          </cell>
          <cell r="C622" t="str">
            <v>TUBOS E PECAS, DIAMETRO 400 MM (A)</v>
          </cell>
          <cell r="D622" t="str">
            <v>M</v>
          </cell>
          <cell r="E622">
            <v>3.89</v>
          </cell>
        </row>
        <row r="623">
          <cell r="B623" t="str">
            <v>090631</v>
          </cell>
          <cell r="C623" t="str">
            <v>TUBOS E PECAS, DIAM. 50 MM (B)</v>
          </cell>
          <cell r="D623" t="str">
            <v>M</v>
          </cell>
          <cell r="E623">
            <v>0.46</v>
          </cell>
        </row>
        <row r="624">
          <cell r="B624" t="str">
            <v>090632</v>
          </cell>
          <cell r="C624" t="str">
            <v>TUBOS E PECAS, DIAM. 75 MM (B)</v>
          </cell>
          <cell r="D624" t="str">
            <v>M</v>
          </cell>
          <cell r="E624">
            <v>0.61</v>
          </cell>
        </row>
        <row r="625">
          <cell r="B625" t="str">
            <v>090633</v>
          </cell>
          <cell r="C625" t="str">
            <v>TUBOS E PECAS, DIAM. 100 MM (B)</v>
          </cell>
          <cell r="D625" t="str">
            <v>M</v>
          </cell>
          <cell r="E625">
            <v>0.75</v>
          </cell>
        </row>
        <row r="626">
          <cell r="B626" t="str">
            <v>090634</v>
          </cell>
          <cell r="C626" t="str">
            <v>TUBOS E PECAS, DIAM. 150 MM (B)</v>
          </cell>
          <cell r="D626" t="str">
            <v>M</v>
          </cell>
          <cell r="E626">
            <v>1.23</v>
          </cell>
        </row>
        <row r="627">
          <cell r="B627" t="str">
            <v>090635</v>
          </cell>
          <cell r="C627" t="str">
            <v>TUBOS E PECAS, DIAM. 200 MM (B)</v>
          </cell>
          <cell r="D627" t="str">
            <v>M</v>
          </cell>
          <cell r="E627">
            <v>1.52</v>
          </cell>
        </row>
        <row r="628">
          <cell r="B628" t="str">
            <v>090636</v>
          </cell>
          <cell r="C628" t="str">
            <v>TUBOS E PECAS, DIAM. 300 MM (B)</v>
          </cell>
          <cell r="D628" t="str">
            <v>M</v>
          </cell>
          <cell r="E628">
            <v>2.5</v>
          </cell>
        </row>
        <row r="629">
          <cell r="B629" t="str">
            <v>090637</v>
          </cell>
          <cell r="C629" t="str">
            <v>TUBOS E PECAS, DIAM. 400 MM (B)</v>
          </cell>
          <cell r="D629" t="str">
            <v>M</v>
          </cell>
          <cell r="E629">
            <v>3.12</v>
          </cell>
        </row>
        <row r="630">
          <cell r="B630" t="str">
            <v>090651</v>
          </cell>
          <cell r="C630" t="str">
            <v>TUBOS E PECAS, DIAM. 50 MM (C)</v>
          </cell>
          <cell r="D630" t="str">
            <v>M</v>
          </cell>
          <cell r="E630">
            <v>0.28999999999999998</v>
          </cell>
        </row>
        <row r="631">
          <cell r="B631" t="str">
            <v>090652</v>
          </cell>
          <cell r="C631" t="str">
            <v>TUBOS E PECAS, DIAM. 75 MM (C)</v>
          </cell>
          <cell r="D631" t="str">
            <v>M</v>
          </cell>
          <cell r="E631">
            <v>0.34</v>
          </cell>
        </row>
        <row r="632">
          <cell r="B632" t="str">
            <v>090653</v>
          </cell>
          <cell r="C632" t="str">
            <v>TUBOS E PECAS, DIAM. 100 MM (C)</v>
          </cell>
          <cell r="D632" t="str">
            <v>M</v>
          </cell>
          <cell r="E632">
            <v>0.46</v>
          </cell>
        </row>
        <row r="633">
          <cell r="B633" t="str">
            <v>090654</v>
          </cell>
          <cell r="C633" t="str">
            <v>TUBOS E PECAS, DIAM. 150 MM (C)</v>
          </cell>
          <cell r="D633" t="str">
            <v>M</v>
          </cell>
          <cell r="E633">
            <v>0.75</v>
          </cell>
        </row>
        <row r="634">
          <cell r="B634" t="str">
            <v>090655</v>
          </cell>
          <cell r="C634" t="str">
            <v>TUBOS E PECAS, DIAM. 200 MM (C)</v>
          </cell>
          <cell r="D634" t="str">
            <v>M</v>
          </cell>
          <cell r="E634">
            <v>0.97</v>
          </cell>
        </row>
        <row r="635">
          <cell r="B635" t="str">
            <v>090656</v>
          </cell>
          <cell r="C635" t="str">
            <v>TUBOS E PECAS, DIAM. 300 MM (C)</v>
          </cell>
          <cell r="D635" t="str">
            <v>M</v>
          </cell>
          <cell r="E635">
            <v>1.52</v>
          </cell>
        </row>
        <row r="636">
          <cell r="B636" t="str">
            <v>090657</v>
          </cell>
          <cell r="C636" t="str">
            <v>TUBOS E PECAS, DIAM. 400 MM (C)</v>
          </cell>
          <cell r="D636" t="str">
            <v>M</v>
          </cell>
          <cell r="E636">
            <v>1.94</v>
          </cell>
        </row>
        <row r="638">
          <cell r="B638" t="str">
            <v>090700</v>
          </cell>
          <cell r="C638" t="str">
            <v>ASSENTAMENTO SIMPLES DE TUBOS E PECAS DE FERRO FUNDIDO</v>
          </cell>
        </row>
        <row r="639">
          <cell r="B639" t="str">
            <v>090701</v>
          </cell>
          <cell r="C639" t="str">
            <v>TUBOS E PECAS, DIAMETRO 50 MM (A)</v>
          </cell>
          <cell r="D639" t="str">
            <v>M</v>
          </cell>
          <cell r="E639">
            <v>2.3199999999999998</v>
          </cell>
        </row>
        <row r="640">
          <cell r="B640" t="str">
            <v>090702</v>
          </cell>
          <cell r="C640" t="str">
            <v>TUBOS E PECAS, DIAMETRO 75 MM (A)</v>
          </cell>
          <cell r="D640" t="str">
            <v>M</v>
          </cell>
          <cell r="E640">
            <v>3.15</v>
          </cell>
        </row>
        <row r="641">
          <cell r="B641" t="str">
            <v>090703</v>
          </cell>
          <cell r="C641" t="str">
            <v>TUBOS E PECAS, DIAMETRO 100 MM (A)</v>
          </cell>
          <cell r="D641" t="str">
            <v>M</v>
          </cell>
          <cell r="E641">
            <v>4.26</v>
          </cell>
        </row>
        <row r="642">
          <cell r="B642" t="str">
            <v>090704</v>
          </cell>
          <cell r="C642" t="str">
            <v>TUBOS E PECAS, DIAMETRO 150 MM (A)</v>
          </cell>
          <cell r="D642" t="str">
            <v>M</v>
          </cell>
          <cell r="E642">
            <v>6.45</v>
          </cell>
        </row>
        <row r="643">
          <cell r="B643" t="str">
            <v>090705</v>
          </cell>
          <cell r="C643" t="str">
            <v>TUBOS E PECAS, DIAMETRO 200 MM (A)</v>
          </cell>
          <cell r="D643" t="str">
            <v>M</v>
          </cell>
          <cell r="E643">
            <v>7.03</v>
          </cell>
        </row>
        <row r="644">
          <cell r="B644" t="str">
            <v>090706</v>
          </cell>
          <cell r="C644" t="str">
            <v>TUBOS E PECAS, DIAMETRO 250 MM (A)</v>
          </cell>
          <cell r="D644" t="str">
            <v>M</v>
          </cell>
          <cell r="E644">
            <v>7.91</v>
          </cell>
        </row>
        <row r="645">
          <cell r="B645" t="str">
            <v>090707</v>
          </cell>
          <cell r="C645" t="str">
            <v>TUBOS E PECAS, DIAMETRO 300 MM (A)</v>
          </cell>
          <cell r="D645" t="str">
            <v>M</v>
          </cell>
          <cell r="E645">
            <v>10.01</v>
          </cell>
        </row>
        <row r="646">
          <cell r="B646" t="str">
            <v>090708</v>
          </cell>
          <cell r="C646" t="str">
            <v>TUBOS E PECAS, DIAMETRO 400 MM (A)</v>
          </cell>
          <cell r="D646" t="str">
            <v>M</v>
          </cell>
          <cell r="E646">
            <v>12.18</v>
          </cell>
        </row>
        <row r="647">
          <cell r="B647" t="str">
            <v>090709</v>
          </cell>
          <cell r="C647" t="str">
            <v>TUBOS E PECAS, DIAMETRO 500 MM (A)</v>
          </cell>
          <cell r="D647" t="str">
            <v>M</v>
          </cell>
          <cell r="E647">
            <v>14.64</v>
          </cell>
        </row>
        <row r="648">
          <cell r="B648" t="str">
            <v>090710</v>
          </cell>
          <cell r="C648" t="str">
            <v>TUBOS E PECAS, DIAMETRO 600 MM (A)</v>
          </cell>
          <cell r="D648" t="str">
            <v>M</v>
          </cell>
          <cell r="E648">
            <v>17.64</v>
          </cell>
        </row>
        <row r="649">
          <cell r="B649" t="str">
            <v>090711</v>
          </cell>
          <cell r="C649" t="str">
            <v>TUBOS E PECAS, DIAMETRO 700 MM (A)</v>
          </cell>
          <cell r="D649" t="str">
            <v>M</v>
          </cell>
          <cell r="E649">
            <v>22.5</v>
          </cell>
        </row>
        <row r="650">
          <cell r="B650" t="str">
            <v>090712</v>
          </cell>
          <cell r="C650" t="str">
            <v>TUBOS E PECAS, DIAMETRO 800 MM (A)</v>
          </cell>
          <cell r="D650" t="str">
            <v>M</v>
          </cell>
          <cell r="E650">
            <v>28.16</v>
          </cell>
        </row>
        <row r="651">
          <cell r="B651" t="str">
            <v>090731</v>
          </cell>
          <cell r="C651" t="str">
            <v>TUBOS E PECAS, DIAM. 50 MM (B)</v>
          </cell>
          <cell r="D651" t="str">
            <v>M</v>
          </cell>
          <cell r="E651">
            <v>1.84</v>
          </cell>
        </row>
        <row r="652">
          <cell r="B652" t="str">
            <v>090732</v>
          </cell>
          <cell r="C652" t="str">
            <v>TUBOS E PECAS, DIAM. 75 MM (B)</v>
          </cell>
          <cell r="D652" t="str">
            <v>M</v>
          </cell>
          <cell r="E652">
            <v>2.52</v>
          </cell>
        </row>
        <row r="653">
          <cell r="B653" t="str">
            <v>090733</v>
          </cell>
          <cell r="C653" t="str">
            <v>TUBOS E PECAS, DIAM. 100 MM (B)</v>
          </cell>
          <cell r="D653" t="str">
            <v>M</v>
          </cell>
          <cell r="E653">
            <v>3.41</v>
          </cell>
        </row>
        <row r="654">
          <cell r="B654" t="str">
            <v>090734</v>
          </cell>
          <cell r="C654" t="str">
            <v>TUBOS E PECAS, DIAM. 150 MM (B)</v>
          </cell>
          <cell r="D654" t="str">
            <v>M</v>
          </cell>
          <cell r="E654">
            <v>5.16</v>
          </cell>
        </row>
        <row r="655">
          <cell r="B655" t="str">
            <v>090735</v>
          </cell>
          <cell r="C655" t="str">
            <v>TUBOS E PECAS, DIAM. 200 MM (B)</v>
          </cell>
          <cell r="D655" t="str">
            <v>M</v>
          </cell>
          <cell r="E655">
            <v>5.63</v>
          </cell>
        </row>
        <row r="656">
          <cell r="B656" t="str">
            <v>090736</v>
          </cell>
          <cell r="C656" t="str">
            <v>TUBOS E PECAS, DIAM. 250 MM (B)</v>
          </cell>
          <cell r="D656" t="str">
            <v>M</v>
          </cell>
          <cell r="E656">
            <v>6.29</v>
          </cell>
        </row>
        <row r="657">
          <cell r="B657" t="str">
            <v>090737</v>
          </cell>
          <cell r="C657" t="str">
            <v>TUBOS E PECAS, DIAM. 300 MM (B)</v>
          </cell>
          <cell r="D657" t="str">
            <v>M</v>
          </cell>
          <cell r="E657">
            <v>7.99</v>
          </cell>
        </row>
        <row r="658">
          <cell r="B658" t="str">
            <v>090738</v>
          </cell>
          <cell r="C658" t="str">
            <v>TUBOS E PECAS, DIAM. 400 MM (B)</v>
          </cell>
          <cell r="D658" t="str">
            <v>M</v>
          </cell>
          <cell r="E658">
            <v>9.73</v>
          </cell>
        </row>
        <row r="659">
          <cell r="B659" t="str">
            <v>090739</v>
          </cell>
          <cell r="C659" t="str">
            <v>TUBOS E PECAS, DIAM. 500 MM (B)</v>
          </cell>
          <cell r="D659" t="str">
            <v>M</v>
          </cell>
          <cell r="E659">
            <v>11.69</v>
          </cell>
        </row>
        <row r="660">
          <cell r="B660" t="str">
            <v>090740</v>
          </cell>
          <cell r="C660" t="str">
            <v>TUBOS E PECAS, DIAM. 600 MM (B)</v>
          </cell>
          <cell r="D660" t="str">
            <v>M</v>
          </cell>
          <cell r="E660">
            <v>14.11</v>
          </cell>
        </row>
        <row r="661">
          <cell r="B661" t="str">
            <v>090741</v>
          </cell>
          <cell r="C661" t="str">
            <v>TUBOS E PECAS, DIAM. 700 MM (B)</v>
          </cell>
          <cell r="D661" t="str">
            <v>M</v>
          </cell>
          <cell r="E661">
            <v>17.96</v>
          </cell>
        </row>
        <row r="662">
          <cell r="B662" t="str">
            <v>090742</v>
          </cell>
          <cell r="C662" t="str">
            <v>TUBOS E PECAS, DIAM. 800 MM (B)</v>
          </cell>
          <cell r="D662" t="str">
            <v>M</v>
          </cell>
          <cell r="E662">
            <v>22.53</v>
          </cell>
        </row>
        <row r="663">
          <cell r="B663" t="str">
            <v>090751</v>
          </cell>
          <cell r="C663" t="str">
            <v>TUBOS E PECAS, DIAM. 50 MM (C)</v>
          </cell>
          <cell r="D663" t="str">
            <v>M</v>
          </cell>
          <cell r="E663">
            <v>1.1399999999999999</v>
          </cell>
        </row>
        <row r="664">
          <cell r="B664" t="str">
            <v>090752</v>
          </cell>
          <cell r="C664" t="str">
            <v>TUBOS E PECAS, DIAM. 75 MM (C)</v>
          </cell>
          <cell r="D664" t="str">
            <v>M</v>
          </cell>
          <cell r="E664">
            <v>1.55</v>
          </cell>
        </row>
        <row r="665">
          <cell r="B665" t="str">
            <v>090753</v>
          </cell>
          <cell r="C665" t="str">
            <v>TUBOS E PECAS, DIAM. 100 MM (C)</v>
          </cell>
          <cell r="D665" t="str">
            <v>M</v>
          </cell>
          <cell r="E665">
            <v>2.11</v>
          </cell>
        </row>
        <row r="666">
          <cell r="B666" t="str">
            <v>090754</v>
          </cell>
          <cell r="C666" t="str">
            <v>TUBOS E PECAS, DIAM. 150 MM (C)</v>
          </cell>
          <cell r="D666" t="str">
            <v>M</v>
          </cell>
          <cell r="E666">
            <v>3.19</v>
          </cell>
        </row>
        <row r="667">
          <cell r="B667" t="str">
            <v>090755</v>
          </cell>
          <cell r="C667" t="str">
            <v>TUBOS E PECAS, DIAM. 200 MM (C)</v>
          </cell>
          <cell r="D667" t="str">
            <v>M</v>
          </cell>
          <cell r="E667">
            <v>3.48</v>
          </cell>
        </row>
        <row r="668">
          <cell r="B668" t="str">
            <v>090756</v>
          </cell>
          <cell r="C668" t="str">
            <v>TUBOS E PECAS, DIAM. 250 MM (C)</v>
          </cell>
          <cell r="D668" t="str">
            <v>M</v>
          </cell>
          <cell r="E668">
            <v>3.93</v>
          </cell>
        </row>
        <row r="669">
          <cell r="B669" t="str">
            <v>090757</v>
          </cell>
          <cell r="C669" t="str">
            <v>TUBOS E PECAS, DIAM. 300 MM (C)</v>
          </cell>
          <cell r="D669" t="str">
            <v>M</v>
          </cell>
          <cell r="E669">
            <v>4.9800000000000004</v>
          </cell>
        </row>
        <row r="670">
          <cell r="B670" t="str">
            <v>090758</v>
          </cell>
          <cell r="C670" t="str">
            <v>TUBOS E PECAS, DIAM. 400 MM (C)</v>
          </cell>
          <cell r="D670" t="str">
            <v>M</v>
          </cell>
          <cell r="E670">
            <v>6.06</v>
          </cell>
        </row>
        <row r="671">
          <cell r="B671" t="str">
            <v>090759</v>
          </cell>
          <cell r="C671" t="str">
            <v>TUBOS E PECAS, DIAM. 500 MM (C)</v>
          </cell>
          <cell r="D671" t="str">
            <v>M</v>
          </cell>
          <cell r="E671">
            <v>7.3</v>
          </cell>
        </row>
        <row r="672">
          <cell r="B672" t="str">
            <v>090760</v>
          </cell>
          <cell r="C672" t="str">
            <v>TUBOS E PECAS, DIAM. 600 MM (C)</v>
          </cell>
          <cell r="D672" t="str">
            <v>M</v>
          </cell>
          <cell r="E672">
            <v>8.7899999999999991</v>
          </cell>
        </row>
        <row r="673">
          <cell r="B673" t="str">
            <v>090761</v>
          </cell>
          <cell r="C673" t="str">
            <v>TUBOS E PECAS, DIAM. 700 MM (C)</v>
          </cell>
          <cell r="D673" t="str">
            <v>M</v>
          </cell>
          <cell r="E673">
            <v>11.22</v>
          </cell>
        </row>
        <row r="674">
          <cell r="B674" t="str">
            <v>090762</v>
          </cell>
          <cell r="C674" t="str">
            <v>TUBOS E PECAS, DIAM. 800 MM (C)</v>
          </cell>
          <cell r="D674" t="str">
            <v>M</v>
          </cell>
          <cell r="E674">
            <v>14.08</v>
          </cell>
        </row>
        <row r="676">
          <cell r="B676" t="str">
            <v>090800</v>
          </cell>
          <cell r="C676" t="str">
            <v>MONTAGEM DE PECAS ESPECIAIS</v>
          </cell>
        </row>
        <row r="677">
          <cell r="B677" t="str">
            <v>090801</v>
          </cell>
          <cell r="C677" t="str">
            <v>PECAS ESPECIAIS</v>
          </cell>
          <cell r="D677" t="str">
            <v>KG</v>
          </cell>
          <cell r="E677">
            <v>1.51</v>
          </cell>
        </row>
        <row r="679">
          <cell r="B679" t="str">
            <v>090900</v>
          </cell>
          <cell r="C679" t="str">
            <v>ASSENTAMENTO SIMPLES DE TUBOS DE CONCRETO PARA AGUAS PLUVIAIS</v>
          </cell>
        </row>
        <row r="680">
          <cell r="B680" t="str">
            <v>090901</v>
          </cell>
          <cell r="C680" t="str">
            <v>TUBOS, DIAMETRO 300 MM (A)</v>
          </cell>
          <cell r="D680" t="str">
            <v>M</v>
          </cell>
          <cell r="E680">
            <v>3.93</v>
          </cell>
        </row>
        <row r="681">
          <cell r="B681" t="str">
            <v>090902</v>
          </cell>
          <cell r="C681" t="str">
            <v>TUBOS, DIAMETRO 400 MM (A)</v>
          </cell>
          <cell r="D681" t="str">
            <v>M</v>
          </cell>
          <cell r="E681">
            <v>4.8899999999999997</v>
          </cell>
        </row>
        <row r="682">
          <cell r="B682" t="str">
            <v>090903</v>
          </cell>
          <cell r="C682" t="str">
            <v>TUBOS, DIAMETRO 500 MM (A)</v>
          </cell>
          <cell r="D682" t="str">
            <v>M</v>
          </cell>
          <cell r="E682">
            <v>8.11</v>
          </cell>
        </row>
        <row r="683">
          <cell r="B683" t="str">
            <v>090904</v>
          </cell>
          <cell r="C683" t="str">
            <v>TUBOS, DIAMETRO 600 MM (A)</v>
          </cell>
          <cell r="D683" t="str">
            <v>M</v>
          </cell>
          <cell r="E683">
            <v>9.64</v>
          </cell>
        </row>
        <row r="684">
          <cell r="B684" t="str">
            <v>090905</v>
          </cell>
          <cell r="C684" t="str">
            <v>TUBOS, DIAMETRO 700 MM (A)</v>
          </cell>
          <cell r="D684" t="str">
            <v>M</v>
          </cell>
          <cell r="E684">
            <v>13.37</v>
          </cell>
        </row>
        <row r="685">
          <cell r="B685" t="str">
            <v>090906</v>
          </cell>
          <cell r="C685" t="str">
            <v>TUBOS, DIAMETRO 800 MM (A)</v>
          </cell>
          <cell r="D685" t="str">
            <v>M</v>
          </cell>
          <cell r="E685">
            <v>16.18</v>
          </cell>
        </row>
        <row r="686">
          <cell r="B686" t="str">
            <v>090907</v>
          </cell>
          <cell r="C686" t="str">
            <v>TUBOS, DIAMETRO 900 MM (A)</v>
          </cell>
          <cell r="D686" t="str">
            <v>M</v>
          </cell>
          <cell r="E686">
            <v>21.7</v>
          </cell>
        </row>
        <row r="687">
          <cell r="B687" t="str">
            <v>090908</v>
          </cell>
          <cell r="C687" t="str">
            <v>TUBOS, DIAMETRO 1000 MM (A)</v>
          </cell>
          <cell r="D687" t="str">
            <v>M</v>
          </cell>
          <cell r="E687">
            <v>25.98</v>
          </cell>
        </row>
        <row r="688">
          <cell r="B688" t="str">
            <v>090909</v>
          </cell>
          <cell r="C688" t="str">
            <v>TUBOS, DIAMETRO 1100 MM (A)</v>
          </cell>
          <cell r="D688" t="str">
            <v>M</v>
          </cell>
          <cell r="E688">
            <v>28.35</v>
          </cell>
        </row>
        <row r="689">
          <cell r="B689" t="str">
            <v>090910</v>
          </cell>
          <cell r="C689" t="str">
            <v>TUBOS, DIAMETRO 1200 MM (A)</v>
          </cell>
          <cell r="D689" t="str">
            <v>M</v>
          </cell>
          <cell r="E689">
            <v>38.880000000000003</v>
          </cell>
        </row>
        <row r="690">
          <cell r="B690" t="str">
            <v>090911</v>
          </cell>
          <cell r="C690" t="str">
            <v>TUBOS, DIAMETRO 1500 MM (A)</v>
          </cell>
          <cell r="D690" t="str">
            <v>M</v>
          </cell>
          <cell r="E690">
            <v>59.66</v>
          </cell>
        </row>
        <row r="691">
          <cell r="B691" t="str">
            <v>090912</v>
          </cell>
          <cell r="C691" t="str">
            <v>TUBOS, DIAMETRO 2000 MM (A)</v>
          </cell>
          <cell r="D691" t="str">
            <v>M</v>
          </cell>
          <cell r="E691">
            <v>102.83</v>
          </cell>
        </row>
        <row r="692">
          <cell r="B692" t="str">
            <v>090931</v>
          </cell>
          <cell r="C692" t="str">
            <v>TUBOS, DIAM. 300 MM (B)</v>
          </cell>
          <cell r="D692" t="str">
            <v>M</v>
          </cell>
          <cell r="E692">
            <v>3.2</v>
          </cell>
        </row>
        <row r="693">
          <cell r="B693" t="str">
            <v>090932</v>
          </cell>
          <cell r="C693" t="str">
            <v>TUBOS, DIAM. 400 MM (B)</v>
          </cell>
          <cell r="D693" t="str">
            <v>M</v>
          </cell>
          <cell r="E693">
            <v>4.0599999999999996</v>
          </cell>
        </row>
        <row r="694">
          <cell r="B694" t="str">
            <v>090933</v>
          </cell>
          <cell r="C694" t="str">
            <v>TUBOS, DIAM. 500 MM (B)</v>
          </cell>
          <cell r="D694" t="str">
            <v>M</v>
          </cell>
          <cell r="E694">
            <v>6.68</v>
          </cell>
        </row>
        <row r="695">
          <cell r="B695" t="str">
            <v>090934</v>
          </cell>
          <cell r="C695" t="str">
            <v>TUBOS, DIAM. 600 MM (B)</v>
          </cell>
          <cell r="D695" t="str">
            <v>M</v>
          </cell>
          <cell r="E695">
            <v>7.88</v>
          </cell>
        </row>
        <row r="696">
          <cell r="B696" t="str">
            <v>090935</v>
          </cell>
          <cell r="C696" t="str">
            <v>TUBOS, DIAM. 700 MM (B)</v>
          </cell>
          <cell r="D696" t="str">
            <v>M</v>
          </cell>
          <cell r="E696">
            <v>11.21</v>
          </cell>
        </row>
        <row r="697">
          <cell r="B697" t="str">
            <v>090936</v>
          </cell>
          <cell r="C697" t="str">
            <v>TUBOS, DIAM. 800 MM (B)</v>
          </cell>
          <cell r="D697" t="str">
            <v>M</v>
          </cell>
          <cell r="E697">
            <v>13.48</v>
          </cell>
        </row>
        <row r="698">
          <cell r="B698" t="str">
            <v>090937</v>
          </cell>
          <cell r="C698" t="str">
            <v>TUBOS, DIAM. 900 MM (B)</v>
          </cell>
          <cell r="D698" t="str">
            <v>M</v>
          </cell>
          <cell r="E698">
            <v>18.14</v>
          </cell>
        </row>
        <row r="699">
          <cell r="B699" t="str">
            <v>090938</v>
          </cell>
          <cell r="C699" t="str">
            <v>TUBOS, DIAM. 1000 MM (B)</v>
          </cell>
          <cell r="D699" t="str">
            <v>M</v>
          </cell>
          <cell r="E699">
            <v>21.67</v>
          </cell>
        </row>
        <row r="700">
          <cell r="B700" t="str">
            <v>090939</v>
          </cell>
          <cell r="C700" t="str">
            <v>TUBOS, DIAM. 1100 MM (B)</v>
          </cell>
          <cell r="D700" t="str">
            <v>M</v>
          </cell>
          <cell r="E700">
            <v>23.64</v>
          </cell>
        </row>
        <row r="701">
          <cell r="B701" t="str">
            <v>090940</v>
          </cell>
          <cell r="C701" t="str">
            <v>TUBOS, DIAM. 1200 MM (B)</v>
          </cell>
          <cell r="D701" t="str">
            <v>M</v>
          </cell>
          <cell r="E701">
            <v>32.39</v>
          </cell>
        </row>
        <row r="702">
          <cell r="B702" t="str">
            <v>090941</v>
          </cell>
          <cell r="C702" t="str">
            <v>TUBOS, DIAM. 1500 MM (B)</v>
          </cell>
          <cell r="D702" t="str">
            <v>M</v>
          </cell>
          <cell r="E702">
            <v>49.55</v>
          </cell>
        </row>
        <row r="703">
          <cell r="B703" t="str">
            <v>090942</v>
          </cell>
          <cell r="C703" t="str">
            <v>TUBOS, DIAM. 2000 MM (B)</v>
          </cell>
          <cell r="D703" t="str">
            <v>M</v>
          </cell>
          <cell r="E703">
            <v>86.39</v>
          </cell>
        </row>
        <row r="704">
          <cell r="B704" t="str">
            <v>090951</v>
          </cell>
          <cell r="C704" t="str">
            <v>TUBOS, DIAM. 300 MM (C)</v>
          </cell>
          <cell r="D704" t="str">
            <v>M</v>
          </cell>
          <cell r="E704">
            <v>2.14</v>
          </cell>
        </row>
        <row r="705">
          <cell r="B705" t="str">
            <v>090952</v>
          </cell>
          <cell r="C705" t="str">
            <v>TUBOS, DIAM. 400 MM (C)</v>
          </cell>
          <cell r="D705" t="str">
            <v>M</v>
          </cell>
          <cell r="E705">
            <v>2.79</v>
          </cell>
        </row>
        <row r="706">
          <cell r="B706" t="str">
            <v>090953</v>
          </cell>
          <cell r="C706" t="str">
            <v>TUBOS, DIAM. 500 MM (C)</v>
          </cell>
          <cell r="D706" t="str">
            <v>M</v>
          </cell>
          <cell r="E706">
            <v>4.54</v>
          </cell>
        </row>
        <row r="707">
          <cell r="B707" t="str">
            <v>090954</v>
          </cell>
          <cell r="C707" t="str">
            <v>TUBOS, DIAM. 600 MM (C)</v>
          </cell>
          <cell r="D707" t="str">
            <v>M</v>
          </cell>
          <cell r="E707">
            <v>5.37</v>
          </cell>
        </row>
        <row r="708">
          <cell r="B708" t="str">
            <v>090955</v>
          </cell>
          <cell r="C708" t="str">
            <v>TUBOS, DIAM. 700 MM (C)</v>
          </cell>
          <cell r="D708" t="str">
            <v>M</v>
          </cell>
          <cell r="E708">
            <v>7.92</v>
          </cell>
        </row>
        <row r="709">
          <cell r="B709" t="str">
            <v>090956</v>
          </cell>
          <cell r="C709" t="str">
            <v>TUBOS, DIAM. 800 MM (C)</v>
          </cell>
          <cell r="D709" t="str">
            <v>M</v>
          </cell>
          <cell r="E709">
            <v>9.4600000000000009</v>
          </cell>
        </row>
        <row r="710">
          <cell r="B710" t="str">
            <v>090957</v>
          </cell>
          <cell r="C710" t="str">
            <v>TUBOS, DIAM. 900 MM (C)</v>
          </cell>
          <cell r="D710" t="str">
            <v>M</v>
          </cell>
          <cell r="E710">
            <v>12.79</v>
          </cell>
        </row>
        <row r="711">
          <cell r="B711" t="str">
            <v>090958</v>
          </cell>
          <cell r="C711" t="str">
            <v>TUBOS, DIAM.1000 MM (C)</v>
          </cell>
          <cell r="D711" t="str">
            <v>M</v>
          </cell>
          <cell r="E711">
            <v>15.22</v>
          </cell>
        </row>
        <row r="712">
          <cell r="B712" t="str">
            <v>090959</v>
          </cell>
          <cell r="C712" t="str">
            <v>TUBOS, DIAM. 1100 MM (C)</v>
          </cell>
          <cell r="D712" t="str">
            <v>M</v>
          </cell>
          <cell r="E712">
            <v>16.54</v>
          </cell>
        </row>
        <row r="713">
          <cell r="B713" t="str">
            <v>090960</v>
          </cell>
          <cell r="C713" t="str">
            <v>TUBOS, DIAM. 1200 MM (C)</v>
          </cell>
          <cell r="D713" t="str">
            <v>M</v>
          </cell>
          <cell r="E713">
            <v>22.75</v>
          </cell>
        </row>
        <row r="714">
          <cell r="B714" t="str">
            <v>090961</v>
          </cell>
          <cell r="C714" t="str">
            <v>TUBOS, DIAM. 1500 MM (C)</v>
          </cell>
          <cell r="D714" t="str">
            <v>M</v>
          </cell>
          <cell r="E714">
            <v>34.39</v>
          </cell>
        </row>
        <row r="715">
          <cell r="B715" t="str">
            <v>090962</v>
          </cell>
          <cell r="C715" t="str">
            <v>TUBOS, DIAM. 2000 MM (C)</v>
          </cell>
          <cell r="D715" t="str">
            <v>M</v>
          </cell>
          <cell r="E715">
            <v>61.67</v>
          </cell>
        </row>
        <row r="717">
          <cell r="B717" t="str">
            <v>091000</v>
          </cell>
          <cell r="C717" t="str">
            <v>ASSENTAMENTO SIMPLES DE TUBOS DE CONCRETO PARA ESGOTOS SANITARIOS</v>
          </cell>
        </row>
        <row r="718">
          <cell r="B718" t="str">
            <v>091001</v>
          </cell>
          <cell r="C718" t="str">
            <v>TUBOS, DIAMETRO   400 MM (A)</v>
          </cell>
          <cell r="D718" t="str">
            <v>M</v>
          </cell>
          <cell r="E718">
            <v>7.63</v>
          </cell>
        </row>
        <row r="719">
          <cell r="B719" t="str">
            <v>091002</v>
          </cell>
          <cell r="C719" t="str">
            <v>TUBOS, DIAMETRO   500 MM (A)</v>
          </cell>
          <cell r="D719" t="str">
            <v>M</v>
          </cell>
          <cell r="E719">
            <v>11.22</v>
          </cell>
        </row>
        <row r="720">
          <cell r="B720" t="str">
            <v>091003</v>
          </cell>
          <cell r="C720" t="str">
            <v>TUBOS, DIAMETRO   600 MM (A)</v>
          </cell>
          <cell r="D720" t="str">
            <v>M</v>
          </cell>
          <cell r="E720">
            <v>13.39</v>
          </cell>
        </row>
        <row r="721">
          <cell r="B721" t="str">
            <v>091004</v>
          </cell>
          <cell r="C721" t="str">
            <v>TUBOS, DIAMETRO   700 MM (A)</v>
          </cell>
          <cell r="D721" t="str">
            <v>M</v>
          </cell>
          <cell r="E721">
            <v>15.78</v>
          </cell>
        </row>
        <row r="722">
          <cell r="B722" t="str">
            <v>091005</v>
          </cell>
          <cell r="C722" t="str">
            <v>TUBOS, DIAMETRO   800 MM (A)</v>
          </cell>
          <cell r="D722" t="str">
            <v>M</v>
          </cell>
          <cell r="E722">
            <v>19.64</v>
          </cell>
        </row>
        <row r="723">
          <cell r="B723" t="str">
            <v>091006</v>
          </cell>
          <cell r="C723" t="str">
            <v>TUBOS, DIAMETRO   900 MM (A)</v>
          </cell>
          <cell r="D723" t="str">
            <v>M</v>
          </cell>
          <cell r="E723">
            <v>24.93</v>
          </cell>
        </row>
        <row r="724">
          <cell r="B724" t="str">
            <v>091007</v>
          </cell>
          <cell r="C724" t="str">
            <v>TUBOS, DIAMETRO 1.000 MM (A)</v>
          </cell>
          <cell r="D724" t="str">
            <v>M</v>
          </cell>
          <cell r="E724">
            <v>30.93</v>
          </cell>
        </row>
        <row r="725">
          <cell r="B725" t="str">
            <v>091008</v>
          </cell>
          <cell r="C725" t="str">
            <v>TUBOS, DIAMETRO 1.100 MM (A)</v>
          </cell>
          <cell r="D725" t="str">
            <v>M</v>
          </cell>
          <cell r="E725">
            <v>41.25</v>
          </cell>
        </row>
        <row r="726">
          <cell r="B726" t="str">
            <v>091009</v>
          </cell>
          <cell r="C726" t="str">
            <v>TUBOS, DIAMETRO 1.200 MM (A)</v>
          </cell>
          <cell r="D726" t="str">
            <v>M</v>
          </cell>
          <cell r="E726">
            <v>58.94</v>
          </cell>
        </row>
        <row r="727">
          <cell r="B727" t="str">
            <v>091010</v>
          </cell>
          <cell r="C727" t="str">
            <v>TUBOS, DIAMETRO 1.500 MM (A)</v>
          </cell>
          <cell r="D727" t="str">
            <v>M</v>
          </cell>
          <cell r="E727">
            <v>89.96</v>
          </cell>
        </row>
        <row r="728">
          <cell r="B728" t="str">
            <v>091011</v>
          </cell>
          <cell r="C728" t="str">
            <v>TUBOS, DIAMETRO 2.000 MM (A)</v>
          </cell>
          <cell r="D728" t="str">
            <v>M</v>
          </cell>
          <cell r="E728">
            <v>132.62</v>
          </cell>
        </row>
        <row r="729">
          <cell r="B729" t="str">
            <v>091031</v>
          </cell>
          <cell r="C729" t="str">
            <v>TUBOS, DIAM. 400 MM (B)</v>
          </cell>
          <cell r="D729" t="str">
            <v>M</v>
          </cell>
          <cell r="E729">
            <v>6.1</v>
          </cell>
        </row>
        <row r="730">
          <cell r="B730" t="str">
            <v>091032</v>
          </cell>
          <cell r="C730" t="str">
            <v>TUBOS, DIAM. 500 MM (B)</v>
          </cell>
          <cell r="D730" t="str">
            <v>M</v>
          </cell>
          <cell r="E730">
            <v>8.9600000000000009</v>
          </cell>
        </row>
        <row r="731">
          <cell r="B731" t="str">
            <v>091033</v>
          </cell>
          <cell r="C731" t="str">
            <v>TUBOS, DIAM. 600 MM (B)</v>
          </cell>
          <cell r="D731" t="str">
            <v>M</v>
          </cell>
          <cell r="E731">
            <v>10.69</v>
          </cell>
        </row>
        <row r="732">
          <cell r="B732" t="str">
            <v>091034</v>
          </cell>
          <cell r="C732" t="str">
            <v>TUBOS, DIAM. 700 MM (B)</v>
          </cell>
          <cell r="D732" t="str">
            <v>M</v>
          </cell>
          <cell r="E732">
            <v>12.63</v>
          </cell>
        </row>
        <row r="733">
          <cell r="B733" t="str">
            <v>091035</v>
          </cell>
          <cell r="C733" t="str">
            <v>TUBOS, DIAM. 800 MM (B)</v>
          </cell>
          <cell r="D733" t="str">
            <v>M</v>
          </cell>
          <cell r="E733">
            <v>15.68</v>
          </cell>
        </row>
        <row r="734">
          <cell r="B734" t="str">
            <v>091036</v>
          </cell>
          <cell r="C734" t="str">
            <v>TUBOS, DIAM. 900 MM (B)</v>
          </cell>
          <cell r="D734" t="str">
            <v>M</v>
          </cell>
          <cell r="E734">
            <v>19.93</v>
          </cell>
        </row>
        <row r="735">
          <cell r="B735" t="str">
            <v>091037</v>
          </cell>
          <cell r="C735" t="str">
            <v>TUBOS, DIAM. 1000 MM (B)</v>
          </cell>
          <cell r="D735" t="str">
            <v>M</v>
          </cell>
          <cell r="E735">
            <v>24.73</v>
          </cell>
        </row>
        <row r="736">
          <cell r="B736" t="str">
            <v>091038</v>
          </cell>
          <cell r="C736" t="str">
            <v>TUBOS, DIAM. 1100 MM (B)</v>
          </cell>
          <cell r="D736" t="str">
            <v>M</v>
          </cell>
          <cell r="E736">
            <v>32.979999999999997</v>
          </cell>
        </row>
        <row r="737">
          <cell r="B737" t="str">
            <v>091039</v>
          </cell>
          <cell r="C737" t="str">
            <v>TUBOS, DIAM. 1200 MM (B)</v>
          </cell>
          <cell r="D737" t="str">
            <v>M</v>
          </cell>
          <cell r="E737">
            <v>47.13</v>
          </cell>
        </row>
        <row r="738">
          <cell r="B738" t="str">
            <v>091040</v>
          </cell>
          <cell r="C738" t="str">
            <v>TUBOS, DIAM. 1500 MM (B)</v>
          </cell>
          <cell r="D738" t="str">
            <v>M</v>
          </cell>
          <cell r="E738">
            <v>71.95</v>
          </cell>
        </row>
        <row r="739">
          <cell r="B739" t="str">
            <v>091041</v>
          </cell>
          <cell r="C739" t="str">
            <v>TUBOS, DIAM. 2000 MM (B)</v>
          </cell>
          <cell r="D739" t="str">
            <v>M</v>
          </cell>
          <cell r="E739">
            <v>106.06</v>
          </cell>
        </row>
        <row r="740">
          <cell r="B740" t="str">
            <v>091051</v>
          </cell>
          <cell r="C740" t="str">
            <v>TUBOS, DIAM. 400 MM (C)</v>
          </cell>
          <cell r="D740" t="str">
            <v>M</v>
          </cell>
          <cell r="E740">
            <v>3.8</v>
          </cell>
        </row>
        <row r="741">
          <cell r="B741" t="str">
            <v>091052</v>
          </cell>
          <cell r="C741" t="str">
            <v>TUBOS, DIAM. 500 MM (C)</v>
          </cell>
          <cell r="D741" t="str">
            <v>M</v>
          </cell>
          <cell r="E741">
            <v>5.59</v>
          </cell>
        </row>
        <row r="742">
          <cell r="B742" t="str">
            <v>091053</v>
          </cell>
          <cell r="C742" t="str">
            <v>TUBOS, DIAM. 600 MM (C)</v>
          </cell>
          <cell r="D742" t="str">
            <v>M</v>
          </cell>
          <cell r="E742">
            <v>6.68</v>
          </cell>
        </row>
        <row r="743">
          <cell r="B743" t="str">
            <v>091054</v>
          </cell>
          <cell r="C743" t="str">
            <v>TUBOS, DIAM. 700 MM (C)</v>
          </cell>
          <cell r="D743" t="str">
            <v>M</v>
          </cell>
          <cell r="E743">
            <v>7.88</v>
          </cell>
        </row>
        <row r="744">
          <cell r="B744" t="str">
            <v>091055</v>
          </cell>
          <cell r="C744" t="str">
            <v>TUBOS, DIAM. 800 MM (C)</v>
          </cell>
          <cell r="D744" t="str">
            <v>M</v>
          </cell>
          <cell r="E744">
            <v>9.81</v>
          </cell>
        </row>
        <row r="745">
          <cell r="B745" t="str">
            <v>091056</v>
          </cell>
          <cell r="C745" t="str">
            <v>TUBOS, DIAM. 900 MM (C)</v>
          </cell>
          <cell r="D745" t="str">
            <v>M</v>
          </cell>
          <cell r="E745">
            <v>12.44</v>
          </cell>
        </row>
        <row r="746">
          <cell r="B746" t="str">
            <v>091057</v>
          </cell>
          <cell r="C746" t="str">
            <v>TUBOS, DIAM. 1000 MM (C)</v>
          </cell>
          <cell r="D746" t="str">
            <v>M</v>
          </cell>
          <cell r="E746">
            <v>15.45</v>
          </cell>
        </row>
        <row r="747">
          <cell r="B747" t="str">
            <v>091058</v>
          </cell>
          <cell r="C747" t="str">
            <v>TUBOS, DIAM. 1100 MM (C)</v>
          </cell>
          <cell r="D747" t="str">
            <v>M</v>
          </cell>
          <cell r="E747">
            <v>20.61</v>
          </cell>
        </row>
        <row r="748">
          <cell r="B748" t="str">
            <v>091059</v>
          </cell>
          <cell r="C748" t="str">
            <v>TUBOS, DIAM. 1200 MM (C)</v>
          </cell>
          <cell r="D748" t="str">
            <v>M</v>
          </cell>
          <cell r="E748">
            <v>29.45</v>
          </cell>
        </row>
        <row r="749">
          <cell r="B749" t="str">
            <v>091060</v>
          </cell>
          <cell r="C749" t="str">
            <v>TUBOS, DIAM. 1500 MM (C)</v>
          </cell>
          <cell r="D749" t="str">
            <v>M</v>
          </cell>
          <cell r="E749">
            <v>44.98</v>
          </cell>
        </row>
        <row r="750">
          <cell r="B750" t="str">
            <v>091061</v>
          </cell>
          <cell r="C750" t="str">
            <v>TUBOS, DIAM. 2000 MM (C)</v>
          </cell>
          <cell r="D750" t="str">
            <v>M</v>
          </cell>
          <cell r="E750">
            <v>66.3</v>
          </cell>
        </row>
        <row r="752">
          <cell r="B752" t="str">
            <v>091100</v>
          </cell>
          <cell r="C752" t="str">
            <v>ASSENTAMENTO DE TUBOS E PECAS DE ACO ( INCLUINDO SOLDAGEM DAS JUNTAS )</v>
          </cell>
        </row>
        <row r="753">
          <cell r="B753" t="str">
            <v>091101</v>
          </cell>
          <cell r="C753" t="str">
            <v>TUBOS E PECAS,DIAMETRO 28 POL (A)</v>
          </cell>
          <cell r="D753" t="str">
            <v>M</v>
          </cell>
          <cell r="E753">
            <v>120.07</v>
          </cell>
        </row>
        <row r="754">
          <cell r="B754" t="str">
            <v>091102</v>
          </cell>
          <cell r="C754" t="str">
            <v>TUBOS E PECAS,DIAMETRO 30 POL (A)</v>
          </cell>
          <cell r="D754" t="str">
            <v>M</v>
          </cell>
          <cell r="E754">
            <v>124.28</v>
          </cell>
        </row>
        <row r="755">
          <cell r="B755" t="str">
            <v>091103</v>
          </cell>
          <cell r="C755" t="str">
            <v>TUBOS E PECAS,DIAMETRO 32 POL (A)</v>
          </cell>
          <cell r="D755" t="str">
            <v>M</v>
          </cell>
          <cell r="E755">
            <v>128.55000000000001</v>
          </cell>
        </row>
        <row r="756">
          <cell r="B756" t="str">
            <v>091104</v>
          </cell>
          <cell r="C756" t="str">
            <v>TUBOS E PECAS DIAMETRO 36 POL (A)</v>
          </cell>
          <cell r="D756" t="str">
            <v>M</v>
          </cell>
          <cell r="E756">
            <v>137.37</v>
          </cell>
        </row>
        <row r="757">
          <cell r="B757" t="str">
            <v>091105</v>
          </cell>
          <cell r="C757" t="str">
            <v>TUBOS E PECAS,DIAMETRO 40 POL (A)</v>
          </cell>
          <cell r="D757" t="str">
            <v>M</v>
          </cell>
          <cell r="E757">
            <v>146.55000000000001</v>
          </cell>
        </row>
        <row r="758">
          <cell r="B758" t="str">
            <v>091106</v>
          </cell>
          <cell r="C758" t="str">
            <v>TUBOS E PECAS,DIAMETRO 42 POL (A)</v>
          </cell>
          <cell r="D758" t="str">
            <v>M</v>
          </cell>
          <cell r="E758">
            <v>160.31</v>
          </cell>
        </row>
        <row r="759">
          <cell r="B759" t="str">
            <v>091107</v>
          </cell>
          <cell r="C759" t="str">
            <v>TUBOS E PECAS,DIAMETRO 48 POL (A)</v>
          </cell>
          <cell r="D759" t="str">
            <v>M</v>
          </cell>
          <cell r="E759">
            <v>177.56</v>
          </cell>
        </row>
        <row r="760">
          <cell r="B760" t="str">
            <v>091108</v>
          </cell>
          <cell r="C760" t="str">
            <v>TUBOS E PECAS,DIAMETRO 60 POL (A)</v>
          </cell>
          <cell r="D760" t="str">
            <v>M</v>
          </cell>
          <cell r="E760">
            <v>235.15</v>
          </cell>
        </row>
        <row r="761">
          <cell r="B761" t="str">
            <v>091109</v>
          </cell>
          <cell r="C761" t="str">
            <v>TUBOS E PECAS,DIAMETRO 72 POL (A)</v>
          </cell>
          <cell r="D761" t="str">
            <v>M</v>
          </cell>
          <cell r="E761">
            <v>287.63</v>
          </cell>
        </row>
        <row r="762">
          <cell r="B762" t="str">
            <v>091110</v>
          </cell>
          <cell r="C762" t="str">
            <v>TUBOS E PACAS,DIAMETRO 84 POL (A)</v>
          </cell>
          <cell r="D762" t="str">
            <v>M</v>
          </cell>
          <cell r="E762">
            <v>383.14</v>
          </cell>
        </row>
        <row r="763">
          <cell r="B763" t="str">
            <v>091111</v>
          </cell>
          <cell r="C763" t="str">
            <v>TUBOS E PECAS,DIAMETRO 100 POL (A)</v>
          </cell>
          <cell r="D763" t="str">
            <v>M</v>
          </cell>
          <cell r="E763">
            <v>584.79999999999995</v>
          </cell>
        </row>
        <row r="764">
          <cell r="B764" t="str">
            <v>091131</v>
          </cell>
          <cell r="C764" t="str">
            <v>TUBOS E PECAS, DIAM. 28 POL (B)</v>
          </cell>
          <cell r="D764" t="str">
            <v>M</v>
          </cell>
          <cell r="E764">
            <v>97.36</v>
          </cell>
        </row>
        <row r="765">
          <cell r="B765" t="str">
            <v>091132</v>
          </cell>
          <cell r="C765" t="str">
            <v>TUBOS E PECAS, DIAM. 30 POL (B)</v>
          </cell>
          <cell r="D765" t="str">
            <v>M</v>
          </cell>
          <cell r="E765">
            <v>100.86</v>
          </cell>
        </row>
        <row r="766">
          <cell r="B766" t="str">
            <v>091133</v>
          </cell>
          <cell r="C766" t="str">
            <v>TUBOS E PECAS, DIAM. 32 POL (B)</v>
          </cell>
          <cell r="D766" t="str">
            <v>M</v>
          </cell>
          <cell r="E766">
            <v>104.36</v>
          </cell>
        </row>
        <row r="767">
          <cell r="B767" t="str">
            <v>091134</v>
          </cell>
          <cell r="C767" t="str">
            <v>TUBOS E PECAS, DIAM. 36 POL (B)</v>
          </cell>
          <cell r="D767" t="str">
            <v>M</v>
          </cell>
          <cell r="E767">
            <v>111.6</v>
          </cell>
        </row>
        <row r="768">
          <cell r="B768" t="str">
            <v>091135</v>
          </cell>
          <cell r="C768" t="str">
            <v>TUBOS E PECAS, DIAM. 40 POL (B)</v>
          </cell>
          <cell r="D768" t="str">
            <v>M</v>
          </cell>
          <cell r="E768">
            <v>119.15</v>
          </cell>
        </row>
        <row r="769">
          <cell r="B769" t="str">
            <v>091136</v>
          </cell>
          <cell r="C769" t="str">
            <v>TUBOS E PECAS, DIAM. 42 POL (B)</v>
          </cell>
          <cell r="D769" t="str">
            <v>M</v>
          </cell>
          <cell r="E769">
            <v>131.22999999999999</v>
          </cell>
        </row>
        <row r="770">
          <cell r="B770" t="str">
            <v>091137</v>
          </cell>
          <cell r="C770" t="str">
            <v>TUBOS E PECAS, DIAM. 48 POL (B)</v>
          </cell>
          <cell r="D770" t="str">
            <v>M</v>
          </cell>
          <cell r="E770">
            <v>145.47999999999999</v>
          </cell>
        </row>
        <row r="771">
          <cell r="B771" t="str">
            <v>091138</v>
          </cell>
          <cell r="C771" t="str">
            <v>TUBOS E PECAS, DIAM. 60 POL (B)</v>
          </cell>
          <cell r="D771" t="str">
            <v>M</v>
          </cell>
          <cell r="E771">
            <v>192.38</v>
          </cell>
        </row>
        <row r="772">
          <cell r="B772" t="str">
            <v>091139</v>
          </cell>
          <cell r="C772" t="str">
            <v>TUBOS E PECAS, DIAM. 72 POL (B)</v>
          </cell>
          <cell r="D772" t="str">
            <v>M</v>
          </cell>
          <cell r="E772">
            <v>235.25</v>
          </cell>
        </row>
        <row r="773">
          <cell r="B773" t="str">
            <v>091140</v>
          </cell>
          <cell r="C773" t="str">
            <v>TUBOS E PECAS, DIAM. 84 POL (B)</v>
          </cell>
          <cell r="D773" t="str">
            <v>M</v>
          </cell>
          <cell r="E773">
            <v>313.61</v>
          </cell>
        </row>
        <row r="774">
          <cell r="B774" t="str">
            <v>091141</v>
          </cell>
          <cell r="C774" t="str">
            <v>TUBOS E PECAS, DIAM. 100 POL (B)</v>
          </cell>
          <cell r="D774" t="str">
            <v>M</v>
          </cell>
          <cell r="E774">
            <v>477.49</v>
          </cell>
        </row>
        <row r="775">
          <cell r="B775" t="str">
            <v>091151</v>
          </cell>
          <cell r="C775" t="str">
            <v>TUBOS E PECAS, DIAM. 28 POL (C)</v>
          </cell>
          <cell r="D775" t="str">
            <v>M</v>
          </cell>
          <cell r="E775">
            <v>63.41</v>
          </cell>
        </row>
        <row r="776">
          <cell r="B776" t="str">
            <v>091152</v>
          </cell>
          <cell r="C776" t="str">
            <v>TUBOS E PECAS, DIAM. 30 POL (C)</v>
          </cell>
          <cell r="D776" t="str">
            <v>M</v>
          </cell>
          <cell r="E776">
            <v>65.760000000000005</v>
          </cell>
        </row>
        <row r="777">
          <cell r="B777" t="str">
            <v>091153</v>
          </cell>
          <cell r="C777" t="str">
            <v>TUBOS E PECAS, DIAM. 32 POL (C)</v>
          </cell>
          <cell r="D777" t="str">
            <v>M</v>
          </cell>
          <cell r="E777">
            <v>68.13</v>
          </cell>
        </row>
        <row r="778">
          <cell r="B778" t="str">
            <v>091154</v>
          </cell>
          <cell r="C778" t="str">
            <v>TUBOS E PECAS, DIAM. 36 POL (C)</v>
          </cell>
          <cell r="D778" t="str">
            <v>M</v>
          </cell>
          <cell r="E778">
            <v>73.040000000000006</v>
          </cell>
        </row>
        <row r="779">
          <cell r="B779" t="str">
            <v>091155</v>
          </cell>
          <cell r="C779" t="str">
            <v>TUBOS E PECAS, DIAM. 40 POL (C)</v>
          </cell>
          <cell r="D779" t="str">
            <v>M</v>
          </cell>
          <cell r="E779">
            <v>78.11</v>
          </cell>
        </row>
        <row r="780">
          <cell r="B780" t="str">
            <v>091156</v>
          </cell>
          <cell r="C780" t="str">
            <v>TUBOS E PECAS, DIAM. 42 POL (C)</v>
          </cell>
          <cell r="D780" t="str">
            <v>M</v>
          </cell>
          <cell r="E780">
            <v>87.34</v>
          </cell>
        </row>
        <row r="781">
          <cell r="B781" t="str">
            <v>091157</v>
          </cell>
          <cell r="C781" t="str">
            <v>TUBOS E PECAS, DIAM. 48 POL (C)</v>
          </cell>
          <cell r="D781" t="str">
            <v>M</v>
          </cell>
          <cell r="E781">
            <v>97.02</v>
          </cell>
        </row>
        <row r="782">
          <cell r="B782" t="str">
            <v>091158</v>
          </cell>
          <cell r="C782" t="str">
            <v>TUBOS E PECAS, DIAM. 60 POL (C)</v>
          </cell>
          <cell r="D782" t="str">
            <v>M</v>
          </cell>
          <cell r="E782">
            <v>127.86</v>
          </cell>
        </row>
        <row r="783">
          <cell r="B783" t="str">
            <v>091159</v>
          </cell>
          <cell r="C783" t="str">
            <v>TUBOS E PECAS, DIAM. 72 POL (C)</v>
          </cell>
          <cell r="D783" t="str">
            <v>M</v>
          </cell>
          <cell r="E783">
            <v>156.18</v>
          </cell>
        </row>
        <row r="784">
          <cell r="B784" t="str">
            <v>091160</v>
          </cell>
          <cell r="C784" t="str">
            <v>TUBOS E PECAS, DIAM. 84 POL (C)</v>
          </cell>
          <cell r="D784" t="str">
            <v>M</v>
          </cell>
          <cell r="E784">
            <v>208.22</v>
          </cell>
        </row>
        <row r="785">
          <cell r="B785" t="str">
            <v>091161</v>
          </cell>
          <cell r="C785" t="str">
            <v>TUBOS E PECAS, DIAM. 100 POL (C)</v>
          </cell>
          <cell r="D785" t="str">
            <v>M</v>
          </cell>
          <cell r="E785">
            <v>316.73</v>
          </cell>
        </row>
        <row r="787">
          <cell r="B787" t="str">
            <v>091300</v>
          </cell>
          <cell r="C787" t="str">
            <v>ANEIS DE MASTIQUE BETUMINOSO - TUBULACOES DE ACO</v>
          </cell>
        </row>
        <row r="788">
          <cell r="B788" t="str">
            <v>091301</v>
          </cell>
          <cell r="C788" t="str">
            <v>ANEL DE MASTIQUE BETUMINOSO,DIAMETRO 28 POL</v>
          </cell>
          <cell r="D788" t="str">
            <v>UN</v>
          </cell>
          <cell r="E788">
            <v>38.450000000000003</v>
          </cell>
        </row>
        <row r="789">
          <cell r="B789" t="str">
            <v>091302</v>
          </cell>
          <cell r="C789" t="str">
            <v>ANEL DE MASTIQUE BETUMINOSO,DIAMETRO 30 POL</v>
          </cell>
          <cell r="D789" t="str">
            <v>UN</v>
          </cell>
          <cell r="E789">
            <v>41.26</v>
          </cell>
        </row>
        <row r="790">
          <cell r="B790" t="str">
            <v>091303</v>
          </cell>
          <cell r="C790" t="str">
            <v>ANEL DE MASTIQUE BETUMINOSO,DIAMETRO 32 POL</v>
          </cell>
          <cell r="D790" t="str">
            <v>UN</v>
          </cell>
          <cell r="E790">
            <v>44.07</v>
          </cell>
        </row>
        <row r="791">
          <cell r="B791" t="str">
            <v>091304</v>
          </cell>
          <cell r="C791" t="str">
            <v>ANEL DE MASTIQUE BETUMINOSO,DIAMETRO 36 POL</v>
          </cell>
          <cell r="D791" t="str">
            <v>UN</v>
          </cell>
          <cell r="E791">
            <v>49.39</v>
          </cell>
        </row>
        <row r="792">
          <cell r="B792" t="str">
            <v>091305</v>
          </cell>
          <cell r="C792" t="str">
            <v>ANEL DE MASTIQUE BETUMINOSO,DIAMETRO 40 POL</v>
          </cell>
          <cell r="D792" t="str">
            <v>UN</v>
          </cell>
          <cell r="E792">
            <v>54.76</v>
          </cell>
        </row>
        <row r="793">
          <cell r="B793" t="str">
            <v>091306</v>
          </cell>
          <cell r="C793" t="str">
            <v>ANEL DE MASTIQUE BETUMINOSO,DIAMETRO 42 POL</v>
          </cell>
          <cell r="D793" t="str">
            <v>UN</v>
          </cell>
          <cell r="E793">
            <v>57.58</v>
          </cell>
        </row>
        <row r="794">
          <cell r="B794" t="str">
            <v>091307</v>
          </cell>
          <cell r="C794" t="str">
            <v>ANEL DE MASTIQUE BETUMINOSO,DIAMETRO 48 POL</v>
          </cell>
          <cell r="D794" t="str">
            <v>UN</v>
          </cell>
          <cell r="E794">
            <v>65.75</v>
          </cell>
        </row>
        <row r="795">
          <cell r="B795" t="str">
            <v>091308</v>
          </cell>
          <cell r="C795" t="str">
            <v>ANEL DE MASTIQUE BETUMINOSO,DIAMETRO 60 POL</v>
          </cell>
          <cell r="D795" t="str">
            <v>UN</v>
          </cell>
          <cell r="E795">
            <v>82.14</v>
          </cell>
        </row>
        <row r="796">
          <cell r="B796" t="str">
            <v>091309</v>
          </cell>
          <cell r="C796" t="str">
            <v>ANEL DE MASTIQUE BETUMINOSO,DIAMETRO 72 POL</v>
          </cell>
          <cell r="D796" t="str">
            <v>UN</v>
          </cell>
          <cell r="E796">
            <v>98.65</v>
          </cell>
        </row>
        <row r="797">
          <cell r="B797" t="str">
            <v>091310</v>
          </cell>
          <cell r="C797" t="str">
            <v>ANEL DE MASTIQUE BETUMINOSO,DIAMETRO 84 POL</v>
          </cell>
          <cell r="D797" t="str">
            <v>UN</v>
          </cell>
          <cell r="E797">
            <v>115.21</v>
          </cell>
        </row>
        <row r="798">
          <cell r="B798" t="str">
            <v>091311</v>
          </cell>
          <cell r="C798" t="str">
            <v>ANEL DE MASTIQUE BETUMINOSO,DIAMETRO 100 POL</v>
          </cell>
          <cell r="D798" t="str">
            <v>UN</v>
          </cell>
          <cell r="E798">
            <v>137.16999999999999</v>
          </cell>
        </row>
        <row r="800">
          <cell r="B800" t="str">
            <v>091400</v>
          </cell>
          <cell r="C800" t="str">
            <v>FABRICACAO DE CURVAS, A PARTIR DE TUBOS DE ACO, 3 A 22,5 GR</v>
          </cell>
        </row>
        <row r="801">
          <cell r="B801" t="str">
            <v>091401</v>
          </cell>
          <cell r="C801" t="str">
            <v>CURVA DE ACO DIAMETRO 28 POL</v>
          </cell>
          <cell r="D801" t="str">
            <v>UN</v>
          </cell>
          <cell r="E801">
            <v>1082.4000000000001</v>
          </cell>
        </row>
        <row r="802">
          <cell r="B802" t="str">
            <v>091402</v>
          </cell>
          <cell r="C802" t="str">
            <v>CURVA DE ACO DIAMETRO 30 POL</v>
          </cell>
          <cell r="D802" t="str">
            <v>UN</v>
          </cell>
          <cell r="E802">
            <v>1171.6600000000001</v>
          </cell>
        </row>
        <row r="803">
          <cell r="B803" t="str">
            <v>091403</v>
          </cell>
          <cell r="C803" t="str">
            <v>CURVA DE ACO DIAMETRO 32 POL</v>
          </cell>
          <cell r="D803" t="str">
            <v>UN</v>
          </cell>
          <cell r="E803">
            <v>1244.99</v>
          </cell>
        </row>
        <row r="804">
          <cell r="B804" t="str">
            <v>091404</v>
          </cell>
          <cell r="C804" t="str">
            <v>CURVA DE ACO DIAMETRO 36 POL</v>
          </cell>
          <cell r="D804" t="str">
            <v>UN</v>
          </cell>
          <cell r="E804">
            <v>1407.47</v>
          </cell>
        </row>
        <row r="805">
          <cell r="B805" t="str">
            <v>091405</v>
          </cell>
          <cell r="C805" t="str">
            <v>CURVA DE ACO DIAMETRO 40 POL</v>
          </cell>
          <cell r="D805" t="str">
            <v>UN</v>
          </cell>
          <cell r="E805">
            <v>1634.57</v>
          </cell>
        </row>
        <row r="806">
          <cell r="B806" t="str">
            <v>091406</v>
          </cell>
          <cell r="C806" t="str">
            <v>CURVA DE ACO DIAMETRO 42 POL.</v>
          </cell>
          <cell r="D806" t="str">
            <v>UN</v>
          </cell>
          <cell r="E806">
            <v>1984.14</v>
          </cell>
        </row>
        <row r="807">
          <cell r="B807" t="str">
            <v>091407</v>
          </cell>
          <cell r="C807" t="str">
            <v>CURVA DE ACO DIAMETRO 48 POL.</v>
          </cell>
          <cell r="D807" t="str">
            <v>UN</v>
          </cell>
          <cell r="E807">
            <v>2779.3</v>
          </cell>
        </row>
        <row r="808">
          <cell r="B808" t="str">
            <v>091408</v>
          </cell>
          <cell r="C808" t="str">
            <v>CURVA DE ACO DIAMETRO 60 POL.</v>
          </cell>
          <cell r="D808" t="str">
            <v>UN</v>
          </cell>
          <cell r="E808">
            <v>3611.41</v>
          </cell>
        </row>
        <row r="809">
          <cell r="B809" t="str">
            <v>091409</v>
          </cell>
          <cell r="C809" t="str">
            <v>CURVA DE ACO DIAMETRO 72 POL.</v>
          </cell>
          <cell r="D809" t="str">
            <v>UN</v>
          </cell>
          <cell r="E809">
            <v>4502.1099999999997</v>
          </cell>
        </row>
        <row r="810">
          <cell r="B810" t="str">
            <v>091410</v>
          </cell>
          <cell r="C810" t="str">
            <v>CURVA DE ACO DIAMETRO 84 POL.</v>
          </cell>
          <cell r="D810" t="str">
            <v>UN</v>
          </cell>
          <cell r="E810">
            <v>5997.63</v>
          </cell>
        </row>
        <row r="811">
          <cell r="B811" t="str">
            <v>091411</v>
          </cell>
          <cell r="C811" t="str">
            <v>CURVA DE ACO DIAMETRO 100 POL.</v>
          </cell>
          <cell r="D811" t="str">
            <v>UN</v>
          </cell>
          <cell r="E811">
            <v>8102.33</v>
          </cell>
        </row>
        <row r="813">
          <cell r="B813" t="str">
            <v>091500</v>
          </cell>
          <cell r="C813" t="str">
            <v>FABRICACAO  DE  CURVAS, A PARTIR  DE TUBO DE ACO, 22,51 A 45 GRAUS</v>
          </cell>
        </row>
        <row r="814">
          <cell r="B814" t="str">
            <v>091501</v>
          </cell>
          <cell r="C814" t="str">
            <v>CURVA DE ACO DIAMETRO 28 POL</v>
          </cell>
          <cell r="D814" t="str">
            <v>UN</v>
          </cell>
          <cell r="E814">
            <v>1642.44</v>
          </cell>
        </row>
        <row r="815">
          <cell r="B815" t="str">
            <v>091502</v>
          </cell>
          <cell r="C815" t="str">
            <v>CURVA DE ACO DIAMETRO 30 POL</v>
          </cell>
          <cell r="D815" t="str">
            <v>UN</v>
          </cell>
          <cell r="E815">
            <v>1788.94</v>
          </cell>
        </row>
        <row r="816">
          <cell r="B816" t="str">
            <v>091503</v>
          </cell>
          <cell r="C816" t="str">
            <v>CURVA DE ACO DIAMETRO 32 POL</v>
          </cell>
          <cell r="D816" t="str">
            <v>UN</v>
          </cell>
          <cell r="E816">
            <v>1873.9</v>
          </cell>
        </row>
        <row r="817">
          <cell r="B817" t="str">
            <v>091504</v>
          </cell>
          <cell r="C817" t="str">
            <v>CURVA DE ACO DIAMETRO 36 POL</v>
          </cell>
          <cell r="D817" t="str">
            <v>UN</v>
          </cell>
          <cell r="E817">
            <v>2205.5100000000002</v>
          </cell>
        </row>
        <row r="818">
          <cell r="B818" t="str">
            <v>091505</v>
          </cell>
          <cell r="C818" t="str">
            <v>CURVA DE ACO DIAMETRO 40 POL</v>
          </cell>
          <cell r="D818" t="str">
            <v>UN</v>
          </cell>
          <cell r="E818">
            <v>2475.5500000000002</v>
          </cell>
        </row>
        <row r="819">
          <cell r="B819" t="str">
            <v>091506</v>
          </cell>
          <cell r="C819" t="str">
            <v>CURVA DE ACO DIAMETRO 42 POL.</v>
          </cell>
          <cell r="D819" t="str">
            <v>UN</v>
          </cell>
          <cell r="E819">
            <v>3144.82</v>
          </cell>
        </row>
        <row r="820">
          <cell r="B820" t="str">
            <v>091507</v>
          </cell>
          <cell r="C820" t="str">
            <v>CURVA DE ACO DIAMETRO 48 POL.</v>
          </cell>
          <cell r="D820" t="str">
            <v>UN</v>
          </cell>
          <cell r="E820">
            <v>3964.42</v>
          </cell>
        </row>
        <row r="821">
          <cell r="B821" t="str">
            <v>091508</v>
          </cell>
          <cell r="C821" t="str">
            <v>CURVA DE ACO DIAMETRO 60 POL.</v>
          </cell>
          <cell r="D821" t="str">
            <v>UN</v>
          </cell>
          <cell r="E821">
            <v>5385.06</v>
          </cell>
        </row>
        <row r="822">
          <cell r="B822" t="str">
            <v>091509</v>
          </cell>
          <cell r="C822" t="str">
            <v>CURVA DE ACO DIAMETRO 72 POL.</v>
          </cell>
          <cell r="D822" t="str">
            <v>UN</v>
          </cell>
          <cell r="E822">
            <v>6619.22</v>
          </cell>
        </row>
        <row r="823">
          <cell r="B823" t="str">
            <v>091510</v>
          </cell>
          <cell r="C823" t="str">
            <v>CURVA DE ACO DIAMETRO 84 POL.</v>
          </cell>
          <cell r="D823" t="str">
            <v>UN</v>
          </cell>
          <cell r="E823">
            <v>8220.65</v>
          </cell>
        </row>
        <row r="824">
          <cell r="B824" t="str">
            <v>091511</v>
          </cell>
          <cell r="C824" t="str">
            <v>CURVA DE ACO DIAMETRO 100 POL.</v>
          </cell>
          <cell r="D824" t="str">
            <v>UN</v>
          </cell>
          <cell r="E824">
            <v>11186.24</v>
          </cell>
        </row>
        <row r="826">
          <cell r="B826" t="str">
            <v>091600</v>
          </cell>
          <cell r="C826" t="str">
            <v>FABRICACAO  DE  CURVAS, A PARTIR DE TUBOS DE ACO, 45,01 A 67,5 GR</v>
          </cell>
        </row>
        <row r="827">
          <cell r="B827" t="str">
            <v>091601</v>
          </cell>
          <cell r="C827" t="str">
            <v>CURVA DE ACO DIAMETRO 28 POL</v>
          </cell>
          <cell r="D827" t="str">
            <v>UN</v>
          </cell>
          <cell r="E827">
            <v>2385.36</v>
          </cell>
        </row>
        <row r="828">
          <cell r="B828" t="str">
            <v>091602</v>
          </cell>
          <cell r="C828" t="str">
            <v>CURVA DE ACO DIAMETRO 30 POL</v>
          </cell>
          <cell r="D828" t="str">
            <v>UN</v>
          </cell>
          <cell r="E828">
            <v>2611.77</v>
          </cell>
        </row>
        <row r="829">
          <cell r="B829" t="str">
            <v>091603</v>
          </cell>
          <cell r="C829" t="str">
            <v>CURVA DE ACO DIAMETRO 32 POL</v>
          </cell>
          <cell r="D829" t="str">
            <v>UN</v>
          </cell>
          <cell r="E829">
            <v>2810.88</v>
          </cell>
        </row>
        <row r="830">
          <cell r="B830" t="str">
            <v>091604</v>
          </cell>
          <cell r="C830" t="str">
            <v>CURVA DE ACO DIAMETRO 36 POL</v>
          </cell>
          <cell r="D830" t="str">
            <v>UN</v>
          </cell>
          <cell r="E830">
            <v>3209.34</v>
          </cell>
        </row>
        <row r="831">
          <cell r="B831" t="str">
            <v>091605</v>
          </cell>
          <cell r="C831" t="str">
            <v>CURVA DE ACO DIAMETRO 40 POL</v>
          </cell>
          <cell r="D831" t="str">
            <v>UN</v>
          </cell>
          <cell r="E831">
            <v>3632.58</v>
          </cell>
        </row>
        <row r="832">
          <cell r="B832" t="str">
            <v>091606</v>
          </cell>
          <cell r="C832" t="str">
            <v>CURVA DE ACO DIAMETRO 42 POL.</v>
          </cell>
          <cell r="D832" t="str">
            <v>UN</v>
          </cell>
          <cell r="E832">
            <v>4657.91</v>
          </cell>
        </row>
        <row r="833">
          <cell r="B833" t="str">
            <v>091607</v>
          </cell>
          <cell r="C833" t="str">
            <v>CURVA DE ACO DIAMETRO 48 POL.</v>
          </cell>
          <cell r="D833" t="str">
            <v>UN</v>
          </cell>
          <cell r="E833">
            <v>5781.39</v>
          </cell>
        </row>
        <row r="834">
          <cell r="B834" t="str">
            <v>091608</v>
          </cell>
          <cell r="C834" t="str">
            <v>CURVA DE ACO DIAMETRO 60 POL.</v>
          </cell>
          <cell r="D834" t="str">
            <v>UN</v>
          </cell>
          <cell r="E834">
            <v>7982.54</v>
          </cell>
        </row>
        <row r="835">
          <cell r="B835" t="str">
            <v>091609</v>
          </cell>
          <cell r="C835" t="str">
            <v>CURVA DE ACO DIAMETRO 72 POL.</v>
          </cell>
          <cell r="D835" t="str">
            <v>UN</v>
          </cell>
          <cell r="E835">
            <v>9851.66</v>
          </cell>
        </row>
        <row r="836">
          <cell r="B836" t="str">
            <v>091610</v>
          </cell>
          <cell r="C836" t="str">
            <v>CURVA DE ACO DIAMETRO 84 POL.</v>
          </cell>
          <cell r="D836" t="str">
            <v>UN</v>
          </cell>
          <cell r="E836">
            <v>12246.82</v>
          </cell>
        </row>
        <row r="837">
          <cell r="B837" t="str">
            <v>091611</v>
          </cell>
          <cell r="C837" t="str">
            <v>CURVA DE ACO DIAMETRO 100 POL.</v>
          </cell>
          <cell r="D837" t="str">
            <v>UN</v>
          </cell>
          <cell r="E837">
            <v>16619</v>
          </cell>
        </row>
        <row r="839">
          <cell r="B839" t="str">
            <v>091700</v>
          </cell>
          <cell r="C839" t="str">
            <v>F0BRICACAO  DE  CURVAS, A PARTIR DE TUBOS DE ACO, 67,51 A 90 GR</v>
          </cell>
        </row>
        <row r="840">
          <cell r="B840" t="str">
            <v>091701</v>
          </cell>
          <cell r="C840" t="str">
            <v>CURVA DE ACO DIAMETRO 28 POL</v>
          </cell>
          <cell r="D840" t="str">
            <v>UN</v>
          </cell>
          <cell r="E840">
            <v>3141.83</v>
          </cell>
        </row>
        <row r="841">
          <cell r="B841" t="str">
            <v>091702</v>
          </cell>
          <cell r="C841" t="str">
            <v>CURVA DE ACO DIAMETRO 30 POL</v>
          </cell>
          <cell r="D841" t="str">
            <v>UN</v>
          </cell>
          <cell r="E841">
            <v>3409.57</v>
          </cell>
        </row>
        <row r="842">
          <cell r="B842" t="str">
            <v>091703</v>
          </cell>
          <cell r="C842" t="str">
            <v>CURVA DE ACO DIAMETRO 32 POL</v>
          </cell>
          <cell r="D842" t="str">
            <v>UN</v>
          </cell>
          <cell r="E842">
            <v>3675.06</v>
          </cell>
        </row>
        <row r="843">
          <cell r="B843" t="str">
            <v>091704</v>
          </cell>
          <cell r="C843" t="str">
            <v>CURVA DE ACO DIAMETRO 36 POL</v>
          </cell>
          <cell r="D843" t="str">
            <v>UN</v>
          </cell>
          <cell r="E843">
            <v>4215.42</v>
          </cell>
        </row>
        <row r="844">
          <cell r="B844" t="str">
            <v>091705</v>
          </cell>
          <cell r="C844" t="str">
            <v>CURVA DE ACO DIAMETRO 40 POL</v>
          </cell>
          <cell r="D844" t="str">
            <v>UN</v>
          </cell>
          <cell r="E844">
            <v>4750.9399999999996</v>
          </cell>
        </row>
        <row r="845">
          <cell r="B845" t="str">
            <v>091706</v>
          </cell>
          <cell r="C845" t="str">
            <v>CURVA DE ACO DIAMETRO 42 POL.</v>
          </cell>
          <cell r="D845" t="str">
            <v>UN</v>
          </cell>
          <cell r="E845">
            <v>6105.16</v>
          </cell>
        </row>
        <row r="846">
          <cell r="B846" t="str">
            <v>091707</v>
          </cell>
          <cell r="C846" t="str">
            <v>CURVA DE ACO DIAMETRO 48 POL.</v>
          </cell>
          <cell r="D846" t="str">
            <v>UN</v>
          </cell>
          <cell r="E846">
            <v>7541.81</v>
          </cell>
        </row>
        <row r="847">
          <cell r="B847" t="str">
            <v>091708</v>
          </cell>
          <cell r="C847" t="str">
            <v>CURVA DE ACO DIAMETRO 60 POL.</v>
          </cell>
          <cell r="D847" t="str">
            <v>UN</v>
          </cell>
          <cell r="E847">
            <v>10477.200000000001</v>
          </cell>
        </row>
        <row r="848">
          <cell r="B848" t="str">
            <v>091709</v>
          </cell>
          <cell r="C848" t="str">
            <v>CURVA DE ACO DIAMETRO 72 POL.</v>
          </cell>
          <cell r="D848" t="str">
            <v>UN</v>
          </cell>
          <cell r="E848">
            <v>12642.47</v>
          </cell>
        </row>
        <row r="849">
          <cell r="B849" t="str">
            <v>091710</v>
          </cell>
          <cell r="C849" t="str">
            <v>CURVA DE ACO DIAMETRO 84 POL.</v>
          </cell>
          <cell r="D849" t="str">
            <v>UN</v>
          </cell>
          <cell r="E849">
            <v>15779.34</v>
          </cell>
        </row>
        <row r="850">
          <cell r="B850" t="str">
            <v>091711</v>
          </cell>
          <cell r="C850" t="str">
            <v>CURVA DE ACO DIAMETRO 100 POL.</v>
          </cell>
          <cell r="D850" t="str">
            <v>UN</v>
          </cell>
          <cell r="E850">
            <v>21451.19</v>
          </cell>
        </row>
        <row r="852">
          <cell r="B852" t="str">
            <v>091800</v>
          </cell>
          <cell r="C852" t="str">
            <v>CORTE E BISELAMENTO EM TUBOS DE ACO E = 5/16 POLEGADA</v>
          </cell>
        </row>
        <row r="853">
          <cell r="B853" t="str">
            <v>091801</v>
          </cell>
          <cell r="C853" t="str">
            <v>DIAMETRO 4  POLEGADA</v>
          </cell>
          <cell r="D853" t="str">
            <v>UN</v>
          </cell>
          <cell r="E853">
            <v>13.53</v>
          </cell>
        </row>
        <row r="854">
          <cell r="B854" t="str">
            <v>091802</v>
          </cell>
          <cell r="C854" t="str">
            <v>DIAMETRO 6  POLEGADA</v>
          </cell>
          <cell r="D854" t="str">
            <v>UN</v>
          </cell>
          <cell r="E854">
            <v>20.32</v>
          </cell>
        </row>
        <row r="855">
          <cell r="B855" t="str">
            <v>091803</v>
          </cell>
          <cell r="C855" t="str">
            <v>DIAMETRO 8  POLEGADA</v>
          </cell>
          <cell r="D855" t="str">
            <v>UN</v>
          </cell>
          <cell r="E855">
            <v>27.09</v>
          </cell>
        </row>
        <row r="856">
          <cell r="B856" t="str">
            <v>091804</v>
          </cell>
          <cell r="C856" t="str">
            <v>DIAMETRO 10 POLEGADA</v>
          </cell>
          <cell r="D856" t="str">
            <v>UN</v>
          </cell>
          <cell r="E856">
            <v>33.869999999999997</v>
          </cell>
        </row>
        <row r="857">
          <cell r="B857" t="str">
            <v>091805</v>
          </cell>
          <cell r="C857" t="str">
            <v>DIAMETRO 12 POLEGADA</v>
          </cell>
          <cell r="D857" t="str">
            <v>UN</v>
          </cell>
          <cell r="E857">
            <v>40.64</v>
          </cell>
        </row>
        <row r="858">
          <cell r="B858" t="str">
            <v>091806</v>
          </cell>
          <cell r="C858" t="str">
            <v>DIAMETRO 16 POLEGADA</v>
          </cell>
          <cell r="D858" t="str">
            <v>UN</v>
          </cell>
          <cell r="E858">
            <v>54.19</v>
          </cell>
        </row>
        <row r="859">
          <cell r="B859" t="str">
            <v>091807</v>
          </cell>
          <cell r="C859" t="str">
            <v>DIAMETRO 20 POLEGADA</v>
          </cell>
          <cell r="D859" t="str">
            <v>UN</v>
          </cell>
          <cell r="E859">
            <v>67.75</v>
          </cell>
        </row>
        <row r="860">
          <cell r="B860" t="str">
            <v>091808</v>
          </cell>
          <cell r="C860" t="str">
            <v>DIAMETRO 24 POLEGADA</v>
          </cell>
          <cell r="D860" t="str">
            <v>UN</v>
          </cell>
          <cell r="E860">
            <v>81.3</v>
          </cell>
        </row>
        <row r="861">
          <cell r="B861" t="str">
            <v>091809</v>
          </cell>
          <cell r="C861" t="str">
            <v>DIAMETRO 28 POLEGADA</v>
          </cell>
          <cell r="D861" t="str">
            <v>UN</v>
          </cell>
          <cell r="E861">
            <v>94.85</v>
          </cell>
        </row>
        <row r="862">
          <cell r="B862" t="str">
            <v>091810</v>
          </cell>
          <cell r="C862" t="str">
            <v>DIAMETRO 30 POLEGADA</v>
          </cell>
          <cell r="D862" t="str">
            <v>UN</v>
          </cell>
          <cell r="E862">
            <v>101.63</v>
          </cell>
        </row>
        <row r="863">
          <cell r="B863" t="str">
            <v>091811</v>
          </cell>
          <cell r="C863" t="str">
            <v>DIAMETRO 32 POLEGADA</v>
          </cell>
          <cell r="D863" t="str">
            <v>UN</v>
          </cell>
          <cell r="E863">
            <v>108.4</v>
          </cell>
        </row>
        <row r="864">
          <cell r="B864" t="str">
            <v>091812</v>
          </cell>
          <cell r="C864" t="str">
            <v>DIAMETRO 36 POLEGADA</v>
          </cell>
          <cell r="D864" t="str">
            <v>UN</v>
          </cell>
          <cell r="E864">
            <v>121.96</v>
          </cell>
        </row>
        <row r="865">
          <cell r="B865" t="str">
            <v>091813</v>
          </cell>
          <cell r="C865" t="str">
            <v>DIAMETRO 40 POLEGADA</v>
          </cell>
          <cell r="D865" t="str">
            <v>UN</v>
          </cell>
          <cell r="E865">
            <v>135.51</v>
          </cell>
        </row>
        <row r="867">
          <cell r="B867" t="str">
            <v>091900</v>
          </cell>
          <cell r="C867" t="str">
            <v>CORTE E BISELAMENTO EM TUBOS DE ACO E = 7/16 POLEGADA</v>
          </cell>
        </row>
        <row r="868">
          <cell r="B868" t="str">
            <v>091914</v>
          </cell>
          <cell r="C868" t="str">
            <v>DIAMETRO - 42 POL.</v>
          </cell>
          <cell r="D868" t="str">
            <v>UN</v>
          </cell>
          <cell r="E868">
            <v>201.45</v>
          </cell>
        </row>
        <row r="869">
          <cell r="B869" t="str">
            <v>091915</v>
          </cell>
          <cell r="C869" t="str">
            <v>DIAMETRO - 48 POL.</v>
          </cell>
          <cell r="D869" t="str">
            <v>UN</v>
          </cell>
          <cell r="E869">
            <v>230.23</v>
          </cell>
        </row>
        <row r="871">
          <cell r="B871" t="str">
            <v>092100</v>
          </cell>
          <cell r="C871" t="str">
            <v>SOLDA EM TUBOS DE ACO E = 5/16 POLEGADA</v>
          </cell>
        </row>
        <row r="872">
          <cell r="B872" t="str">
            <v>092101</v>
          </cell>
          <cell r="C872" t="str">
            <v>DIAMETRO 4  POLEGADA</v>
          </cell>
          <cell r="D872" t="str">
            <v>UN</v>
          </cell>
          <cell r="E872">
            <v>27.95</v>
          </cell>
        </row>
        <row r="873">
          <cell r="B873" t="str">
            <v>092102</v>
          </cell>
          <cell r="C873" t="str">
            <v>DIAMETRO 6  POLEGADA</v>
          </cell>
          <cell r="D873" t="str">
            <v>UN</v>
          </cell>
          <cell r="E873">
            <v>41.94</v>
          </cell>
        </row>
        <row r="874">
          <cell r="B874" t="str">
            <v>092103</v>
          </cell>
          <cell r="C874" t="str">
            <v>DIAMETRO 8  POLEGADA</v>
          </cell>
          <cell r="D874" t="str">
            <v>UN</v>
          </cell>
          <cell r="E874">
            <v>55.92</v>
          </cell>
        </row>
        <row r="875">
          <cell r="B875" t="str">
            <v>092104</v>
          </cell>
          <cell r="C875" t="str">
            <v>DIAMETRO 10 POLEGADA</v>
          </cell>
          <cell r="D875" t="str">
            <v>UN</v>
          </cell>
          <cell r="E875">
            <v>69.91</v>
          </cell>
        </row>
        <row r="876">
          <cell r="B876" t="str">
            <v>092105</v>
          </cell>
          <cell r="C876" t="str">
            <v>DIAMETRO 12 POLEGADA</v>
          </cell>
          <cell r="D876" t="str">
            <v>UN</v>
          </cell>
          <cell r="E876">
            <v>83.9</v>
          </cell>
        </row>
        <row r="877">
          <cell r="B877" t="str">
            <v>092106</v>
          </cell>
          <cell r="C877" t="str">
            <v>DIAMETRO 16 POLEGADA</v>
          </cell>
          <cell r="D877" t="str">
            <v>UN</v>
          </cell>
          <cell r="E877">
            <v>111.87</v>
          </cell>
        </row>
        <row r="878">
          <cell r="B878" t="str">
            <v>092107</v>
          </cell>
          <cell r="C878" t="str">
            <v>DIAMETRO 20 POLEGADA</v>
          </cell>
          <cell r="D878" t="str">
            <v>UN</v>
          </cell>
          <cell r="E878">
            <v>139.83000000000001</v>
          </cell>
        </row>
        <row r="879">
          <cell r="B879" t="str">
            <v>092108</v>
          </cell>
          <cell r="C879" t="str">
            <v>DIAMETRO 24 POLEGADA</v>
          </cell>
          <cell r="D879" t="str">
            <v>UN</v>
          </cell>
          <cell r="E879">
            <v>167.8</v>
          </cell>
        </row>
        <row r="880">
          <cell r="B880" t="str">
            <v>092109</v>
          </cell>
          <cell r="C880" t="str">
            <v>DIAMETRO 28 POLEGADA</v>
          </cell>
          <cell r="D880" t="str">
            <v>UN</v>
          </cell>
          <cell r="E880">
            <v>195.78</v>
          </cell>
        </row>
        <row r="881">
          <cell r="B881" t="str">
            <v>092110</v>
          </cell>
          <cell r="C881" t="str">
            <v>DIAMETRO 30 POLEGADA</v>
          </cell>
          <cell r="D881" t="str">
            <v>UN</v>
          </cell>
          <cell r="E881">
            <v>209.76</v>
          </cell>
        </row>
        <row r="882">
          <cell r="B882" t="str">
            <v>092111</v>
          </cell>
          <cell r="C882" t="str">
            <v>DIAMETRO 32 POLEGADA</v>
          </cell>
          <cell r="D882" t="str">
            <v>UN</v>
          </cell>
          <cell r="E882">
            <v>223.75</v>
          </cell>
        </row>
        <row r="883">
          <cell r="B883" t="str">
            <v>092112</v>
          </cell>
          <cell r="C883" t="str">
            <v>DIAMETRO 36 POLEGADA</v>
          </cell>
          <cell r="D883" t="str">
            <v>UN</v>
          </cell>
          <cell r="E883">
            <v>251.71</v>
          </cell>
        </row>
        <row r="884">
          <cell r="B884" t="str">
            <v>092113</v>
          </cell>
          <cell r="C884" t="str">
            <v>DIAMETRO 40 POLEGADA</v>
          </cell>
          <cell r="D884" t="str">
            <v>UN</v>
          </cell>
          <cell r="E884">
            <v>279.68</v>
          </cell>
        </row>
        <row r="886">
          <cell r="B886" t="str">
            <v>092200</v>
          </cell>
          <cell r="C886" t="str">
            <v>SOLDA EM TUBOS DE ACO E = 7/16 POLEGADA</v>
          </cell>
        </row>
        <row r="887">
          <cell r="B887" t="str">
            <v>092214</v>
          </cell>
          <cell r="C887" t="str">
            <v>DIAMETRO - 42 POL.</v>
          </cell>
          <cell r="D887" t="str">
            <v>UN</v>
          </cell>
          <cell r="E887">
            <v>415.97</v>
          </cell>
        </row>
        <row r="888">
          <cell r="B888" t="str">
            <v>092215</v>
          </cell>
          <cell r="C888" t="str">
            <v>DIAMETRO - 48 POL.</v>
          </cell>
          <cell r="D888" t="str">
            <v>UN</v>
          </cell>
          <cell r="E888">
            <v>475.39</v>
          </cell>
        </row>
        <row r="890">
          <cell r="B890" t="str">
            <v>092400</v>
          </cell>
          <cell r="C890" t="str">
            <v>REVESTIMENTO DE PROTECAO EXTERNA DE JUNTAS SOLDADAS - ACO</v>
          </cell>
        </row>
        <row r="891">
          <cell r="B891" t="str">
            <v>092401</v>
          </cell>
          <cell r="C891" t="str">
            <v>DIAMETRO 4  POLEGADA</v>
          </cell>
          <cell r="D891" t="str">
            <v>UN</v>
          </cell>
          <cell r="E891">
            <v>7.24</v>
          </cell>
        </row>
        <row r="892">
          <cell r="B892" t="str">
            <v>092402</v>
          </cell>
          <cell r="C892" t="str">
            <v>DIAMETRO 6  POLEGADA</v>
          </cell>
          <cell r="D892" t="str">
            <v>UN</v>
          </cell>
          <cell r="E892">
            <v>10.86</v>
          </cell>
        </row>
        <row r="893">
          <cell r="B893" t="str">
            <v>092403</v>
          </cell>
          <cell r="C893" t="str">
            <v>DIAMETRO 8  POLEGADA</v>
          </cell>
          <cell r="D893" t="str">
            <v>UN</v>
          </cell>
          <cell r="E893">
            <v>14.51</v>
          </cell>
        </row>
        <row r="894">
          <cell r="B894" t="str">
            <v>092404</v>
          </cell>
          <cell r="C894" t="str">
            <v>DIAMETRO 10 POLEGADA</v>
          </cell>
          <cell r="D894" t="str">
            <v>UN</v>
          </cell>
          <cell r="E894">
            <v>18.14</v>
          </cell>
        </row>
        <row r="895">
          <cell r="B895" t="str">
            <v>092405</v>
          </cell>
          <cell r="C895" t="str">
            <v>DIAMETRO 12 POLEGADA</v>
          </cell>
          <cell r="D895" t="str">
            <v>UN</v>
          </cell>
          <cell r="E895">
            <v>21.75</v>
          </cell>
        </row>
        <row r="896">
          <cell r="B896" t="str">
            <v>092406</v>
          </cell>
          <cell r="C896" t="str">
            <v>DIAMETRO 16 POLEGADA</v>
          </cell>
          <cell r="D896" t="str">
            <v>UN</v>
          </cell>
          <cell r="E896">
            <v>29.02</v>
          </cell>
        </row>
        <row r="897">
          <cell r="B897" t="str">
            <v>092407</v>
          </cell>
          <cell r="C897" t="str">
            <v>DIAMETRO 20 POLEGADA</v>
          </cell>
          <cell r="D897" t="str">
            <v>UN</v>
          </cell>
          <cell r="E897">
            <v>36.28</v>
          </cell>
        </row>
        <row r="898">
          <cell r="B898" t="str">
            <v>092408</v>
          </cell>
          <cell r="C898" t="str">
            <v>DIAMETRO 24 POLEGADA</v>
          </cell>
          <cell r="D898" t="str">
            <v>UN</v>
          </cell>
          <cell r="E898">
            <v>43.53</v>
          </cell>
        </row>
        <row r="899">
          <cell r="B899" t="str">
            <v>092409</v>
          </cell>
          <cell r="C899" t="str">
            <v>DIAMETRO 28 POLEGADA</v>
          </cell>
          <cell r="D899" t="str">
            <v>UN</v>
          </cell>
          <cell r="E899">
            <v>50.79</v>
          </cell>
        </row>
        <row r="900">
          <cell r="B900" t="str">
            <v>092410</v>
          </cell>
          <cell r="C900" t="str">
            <v>DIAMETRO 30 POLEGADA</v>
          </cell>
          <cell r="D900" t="str">
            <v>UN</v>
          </cell>
          <cell r="E900">
            <v>108.84</v>
          </cell>
        </row>
        <row r="901">
          <cell r="B901" t="str">
            <v>092411</v>
          </cell>
          <cell r="C901" t="str">
            <v>DIAMETRO 32 POLEGADA</v>
          </cell>
          <cell r="D901" t="str">
            <v>UN</v>
          </cell>
          <cell r="E901">
            <v>116.09</v>
          </cell>
        </row>
        <row r="902">
          <cell r="B902" t="str">
            <v>092412</v>
          </cell>
          <cell r="C902" t="str">
            <v>DIAMETRO 36 POLEGADA</v>
          </cell>
          <cell r="D902" t="str">
            <v>UN</v>
          </cell>
          <cell r="E902">
            <v>163.28</v>
          </cell>
        </row>
        <row r="903">
          <cell r="B903" t="str">
            <v>092413</v>
          </cell>
          <cell r="C903" t="str">
            <v>DIAMETRO 40 POLEGADA</v>
          </cell>
          <cell r="D903" t="str">
            <v>UN</v>
          </cell>
          <cell r="E903">
            <v>181.41</v>
          </cell>
        </row>
        <row r="905">
          <cell r="B905" t="str">
            <v>092500</v>
          </cell>
          <cell r="C905" t="str">
            <v>PINTURA DE TUBOS E PECAS DE ACO EM EPOXI</v>
          </cell>
        </row>
        <row r="906">
          <cell r="B906" t="str">
            <v>092501</v>
          </cell>
          <cell r="C906" t="str">
            <v>PINTURA DE TUBOS E PECAS DE ACO EM EPOXI</v>
          </cell>
          <cell r="D906" t="str">
            <v>M2</v>
          </cell>
          <cell r="E906">
            <v>58.86</v>
          </cell>
        </row>
        <row r="908">
          <cell r="B908" t="str">
            <v>092600</v>
          </cell>
          <cell r="C908" t="str">
            <v>PINTURA DE CONEXOES E PECAS EM GERAL COM COALTAR  EPOXI - ACO</v>
          </cell>
        </row>
        <row r="909">
          <cell r="B909" t="str">
            <v>092601</v>
          </cell>
          <cell r="C909" t="str">
            <v>PINTURA DE CONEXOES E PECAS EM GERAL COM COALTAR  EPOXI</v>
          </cell>
          <cell r="D909" t="str">
            <v>M2</v>
          </cell>
          <cell r="E909">
            <v>56.85</v>
          </cell>
        </row>
        <row r="911">
          <cell r="B911" t="str">
            <v>092700</v>
          </cell>
          <cell r="C911" t="str">
            <v>PINTURA DE TUBOS DE ACO COM COALTAR EPOXI - ACO</v>
          </cell>
        </row>
        <row r="912">
          <cell r="B912" t="str">
            <v>092701</v>
          </cell>
          <cell r="C912" t="str">
            <v>DIAMETRO 4  POLEGADA</v>
          </cell>
          <cell r="D912" t="str">
            <v>M</v>
          </cell>
          <cell r="E912">
            <v>22.34</v>
          </cell>
        </row>
        <row r="913">
          <cell r="B913" t="str">
            <v>092702</v>
          </cell>
          <cell r="C913" t="str">
            <v>DIAMETRO 6  POLEGADA</v>
          </cell>
          <cell r="D913" t="str">
            <v>M</v>
          </cell>
          <cell r="E913">
            <v>33.54</v>
          </cell>
        </row>
        <row r="914">
          <cell r="B914" t="str">
            <v>092703</v>
          </cell>
          <cell r="C914" t="str">
            <v>DIAMETRO 8  POLEGADA</v>
          </cell>
          <cell r="D914" t="str">
            <v>M</v>
          </cell>
          <cell r="E914">
            <v>44.72</v>
          </cell>
        </row>
        <row r="915">
          <cell r="B915" t="str">
            <v>092704</v>
          </cell>
          <cell r="C915" t="str">
            <v>DIAMETRO 10 POLEGADA</v>
          </cell>
          <cell r="D915" t="str">
            <v>M</v>
          </cell>
          <cell r="E915">
            <v>55.93</v>
          </cell>
        </row>
        <row r="916">
          <cell r="B916" t="str">
            <v>092705</v>
          </cell>
          <cell r="C916" t="str">
            <v>DIAMETRO 12 POLEGADA</v>
          </cell>
          <cell r="D916" t="str">
            <v>M</v>
          </cell>
          <cell r="E916">
            <v>67.11</v>
          </cell>
        </row>
        <row r="917">
          <cell r="B917" t="str">
            <v>092706</v>
          </cell>
          <cell r="C917" t="str">
            <v>DIAMETRO 16 POLEGADA</v>
          </cell>
          <cell r="D917" t="str">
            <v>M</v>
          </cell>
          <cell r="E917">
            <v>89.4</v>
          </cell>
        </row>
        <row r="918">
          <cell r="B918" t="str">
            <v>092707</v>
          </cell>
          <cell r="C918" t="str">
            <v>DIAMETRO 20 POLEGADA</v>
          </cell>
          <cell r="D918" t="str">
            <v>M</v>
          </cell>
          <cell r="E918">
            <v>111.97</v>
          </cell>
        </row>
        <row r="919">
          <cell r="B919" t="str">
            <v>092708</v>
          </cell>
          <cell r="C919" t="str">
            <v>DIAMETRO 24 POLEGADA</v>
          </cell>
          <cell r="D919" t="str">
            <v>M</v>
          </cell>
          <cell r="E919">
            <v>134.34</v>
          </cell>
        </row>
        <row r="920">
          <cell r="B920" t="str">
            <v>092709</v>
          </cell>
          <cell r="C920" t="str">
            <v>DIAMETRO 28 POLEGADA</v>
          </cell>
          <cell r="D920" t="str">
            <v>M</v>
          </cell>
          <cell r="E920">
            <v>156.76</v>
          </cell>
        </row>
        <row r="921">
          <cell r="B921" t="str">
            <v>092710</v>
          </cell>
          <cell r="C921" t="str">
            <v>DIAMETRO 30 POLEGADA</v>
          </cell>
          <cell r="D921" t="str">
            <v>M</v>
          </cell>
          <cell r="E921">
            <v>168</v>
          </cell>
        </row>
        <row r="922">
          <cell r="B922" t="str">
            <v>092711</v>
          </cell>
          <cell r="C922" t="str">
            <v>DIAMETRO 32 POLEGADA</v>
          </cell>
          <cell r="D922" t="str">
            <v>M</v>
          </cell>
          <cell r="E922">
            <v>179.19</v>
          </cell>
        </row>
        <row r="923">
          <cell r="B923" t="str">
            <v>092712</v>
          </cell>
          <cell r="C923" t="str">
            <v>DIAMETRO 36 POLEGADA</v>
          </cell>
          <cell r="D923" t="str">
            <v>M</v>
          </cell>
          <cell r="E923">
            <v>201.58</v>
          </cell>
        </row>
        <row r="924">
          <cell r="B924" t="str">
            <v>092713</v>
          </cell>
          <cell r="C924" t="str">
            <v>DIAMETRO 40 POLEGADA</v>
          </cell>
          <cell r="D924" t="str">
            <v>M</v>
          </cell>
          <cell r="E924">
            <v>223.99</v>
          </cell>
        </row>
        <row r="926">
          <cell r="B926" t="str">
            <v>092800</v>
          </cell>
          <cell r="C926" t="str">
            <v>FABRICACAO E MONTAGEM DE PECAS DE ACO NO CAMPO</v>
          </cell>
        </row>
        <row r="927">
          <cell r="B927" t="str">
            <v>092801</v>
          </cell>
          <cell r="C927" t="str">
            <v>FABRICACAO DE PECAS</v>
          </cell>
          <cell r="D927" t="str">
            <v>KG</v>
          </cell>
          <cell r="E927">
            <v>8.0299999999999994</v>
          </cell>
        </row>
        <row r="928">
          <cell r="B928" t="str">
            <v>092802</v>
          </cell>
          <cell r="C928" t="str">
            <v>MONTAGEM DE PECAS E MISCELANEAS</v>
          </cell>
          <cell r="D928" t="str">
            <v>KG</v>
          </cell>
          <cell r="E928">
            <v>3.87</v>
          </cell>
        </row>
        <row r="930">
          <cell r="B930" t="str">
            <v>092900</v>
          </cell>
          <cell r="C930" t="str">
            <v>CARGA, TRANSPORTE ATE 10 KM E DESCARGA DE TUBOS E PECAS DE PVC RIGIDO E PVC RIGIDO DEFOFO</v>
          </cell>
        </row>
        <row r="931">
          <cell r="B931" t="str">
            <v>092901</v>
          </cell>
          <cell r="C931" t="str">
            <v>TUBOS E PECAS, DIAMETRO  50 MM</v>
          </cell>
          <cell r="D931" t="str">
            <v>KM</v>
          </cell>
          <cell r="E931">
            <v>101.93</v>
          </cell>
        </row>
        <row r="932">
          <cell r="B932" t="str">
            <v>092902</v>
          </cell>
          <cell r="C932" t="str">
            <v>TUBOS E PECAS, DIAMETRO  75 MM</v>
          </cell>
          <cell r="D932" t="str">
            <v>KM</v>
          </cell>
          <cell r="E932">
            <v>284.22000000000003</v>
          </cell>
        </row>
        <row r="933">
          <cell r="B933" t="str">
            <v>092903</v>
          </cell>
          <cell r="C933" t="str">
            <v>TUBOS E PECAS, DIAMETRO 100MM</v>
          </cell>
          <cell r="D933" t="str">
            <v>KM</v>
          </cell>
          <cell r="E933">
            <v>313.02</v>
          </cell>
        </row>
        <row r="934">
          <cell r="B934" t="str">
            <v>092904</v>
          </cell>
          <cell r="C934" t="str">
            <v>TUBOS E PECAS, DIAMETRO 150MM</v>
          </cell>
          <cell r="D934" t="str">
            <v>KM</v>
          </cell>
          <cell r="E934">
            <v>473.73</v>
          </cell>
        </row>
        <row r="935">
          <cell r="B935" t="str">
            <v>092905</v>
          </cell>
          <cell r="C935" t="str">
            <v>TUBOS E PECAS, DIAMETRO 200 MM</v>
          </cell>
          <cell r="D935" t="str">
            <v>KM</v>
          </cell>
          <cell r="E935">
            <v>626.07000000000005</v>
          </cell>
        </row>
        <row r="936">
          <cell r="B936" t="str">
            <v>092906</v>
          </cell>
          <cell r="C936" t="str">
            <v>TUBOS E PECAS, DIAMETRO 250MM</v>
          </cell>
          <cell r="D936" t="str">
            <v>KM</v>
          </cell>
          <cell r="E936">
            <v>786.77</v>
          </cell>
        </row>
        <row r="937">
          <cell r="B937" t="str">
            <v>092907</v>
          </cell>
          <cell r="C937" t="str">
            <v>TUBOS E PECAS, DIAMETRO 300 MM</v>
          </cell>
          <cell r="D937" t="str">
            <v>KM</v>
          </cell>
          <cell r="E937">
            <v>947.46</v>
          </cell>
        </row>
        <row r="938">
          <cell r="B938" t="str">
            <v>092908</v>
          </cell>
          <cell r="C938" t="str">
            <v>TUBOS E PECAS, DIAMETRO 350 MM</v>
          </cell>
          <cell r="D938" t="str">
            <v>KM</v>
          </cell>
          <cell r="E938">
            <v>1099.8</v>
          </cell>
        </row>
        <row r="939">
          <cell r="B939" t="str">
            <v>092909</v>
          </cell>
          <cell r="C939" t="str">
            <v>TUBOS E PECAS, DIAMETRO 400 MM</v>
          </cell>
          <cell r="D939" t="str">
            <v>KM</v>
          </cell>
          <cell r="E939">
            <v>1252.1500000000001</v>
          </cell>
        </row>
        <row r="941">
          <cell r="B941" t="str">
            <v>093000</v>
          </cell>
          <cell r="C941" t="str">
            <v>TRANSPORTE EXCEDENTE A 10 KM DE TUBOS E PECAS DE PVC RIGIDO E PVC RIGIDO DE FOFO</v>
          </cell>
        </row>
        <row r="942">
          <cell r="B942" t="str">
            <v>093001</v>
          </cell>
          <cell r="C942" t="str">
            <v>TUBOS E PECAS, DIAMETRO  50 MM</v>
          </cell>
          <cell r="D942" t="str">
            <v>KMXKM</v>
          </cell>
          <cell r="E942">
            <v>2.95</v>
          </cell>
        </row>
        <row r="943">
          <cell r="B943" t="str">
            <v>093002</v>
          </cell>
          <cell r="C943" t="str">
            <v>TUBOS E PECAS, DIAMETRO  75 MM</v>
          </cell>
          <cell r="D943" t="str">
            <v>KMXKM</v>
          </cell>
          <cell r="E943">
            <v>3.19</v>
          </cell>
        </row>
        <row r="944">
          <cell r="B944" t="str">
            <v>093003</v>
          </cell>
          <cell r="C944" t="str">
            <v>TUBOS E PECAS, DIAMETRO 100 MM</v>
          </cell>
          <cell r="D944" t="str">
            <v>KMXKM</v>
          </cell>
          <cell r="E944">
            <v>3.56</v>
          </cell>
        </row>
        <row r="945">
          <cell r="B945" t="str">
            <v>093004</v>
          </cell>
          <cell r="C945" t="str">
            <v>TUBOS E PECAS, DIAMETRO 150 MM</v>
          </cell>
          <cell r="D945" t="str">
            <v>KMXKM</v>
          </cell>
          <cell r="E945">
            <v>4.22</v>
          </cell>
        </row>
        <row r="946">
          <cell r="B946" t="str">
            <v>093005</v>
          </cell>
          <cell r="C946" t="str">
            <v>TUBOS E PECAS, DIAMETRO 200 MM</v>
          </cell>
          <cell r="D946" t="str">
            <v>KMXKM</v>
          </cell>
          <cell r="E946">
            <v>4.88</v>
          </cell>
        </row>
        <row r="947">
          <cell r="B947" t="str">
            <v>093006</v>
          </cell>
          <cell r="C947" t="str">
            <v>TUBOS E PECAS, DIAMETRO 250 MM</v>
          </cell>
          <cell r="D947" t="str">
            <v>KMXKM</v>
          </cell>
          <cell r="E947">
            <v>5.99</v>
          </cell>
        </row>
        <row r="948">
          <cell r="B948" t="str">
            <v>093007</v>
          </cell>
          <cell r="C948" t="str">
            <v>TUBOS E PECAS, DIAMETRO 300 MM</v>
          </cell>
          <cell r="D948" t="str">
            <v>KMXKM</v>
          </cell>
          <cell r="E948">
            <v>7.48</v>
          </cell>
        </row>
        <row r="949">
          <cell r="B949" t="str">
            <v>093008</v>
          </cell>
          <cell r="C949" t="str">
            <v>TUBOS E PECAS, DIAMETRO 350 MM</v>
          </cell>
          <cell r="D949" t="str">
            <v>KMXKM</v>
          </cell>
          <cell r="E949">
            <v>8.9700000000000006</v>
          </cell>
        </row>
        <row r="950">
          <cell r="B950" t="str">
            <v>093009</v>
          </cell>
          <cell r="C950" t="str">
            <v>TUBOS E PECAS, DIAMETRO 400 MM</v>
          </cell>
          <cell r="D950" t="str">
            <v>KMXKM</v>
          </cell>
          <cell r="E950">
            <v>11.22</v>
          </cell>
        </row>
        <row r="952">
          <cell r="B952" t="str">
            <v>093100</v>
          </cell>
          <cell r="C952" t="str">
            <v>CARGA, TRANSPORTE E  DESCARGA DE TUBOS E PECAS DE FERRO FUNDIDO</v>
          </cell>
        </row>
        <row r="953">
          <cell r="B953" t="str">
            <v>093101</v>
          </cell>
          <cell r="C953" t="str">
            <v>CARGA E DESCARGA</v>
          </cell>
          <cell r="D953" t="str">
            <v>T</v>
          </cell>
          <cell r="E953">
            <v>39.31</v>
          </cell>
        </row>
        <row r="954">
          <cell r="B954" t="str">
            <v>093102</v>
          </cell>
          <cell r="C954" t="str">
            <v>TRANSPORTE</v>
          </cell>
          <cell r="D954" t="str">
            <v>TXKM</v>
          </cell>
          <cell r="E954">
            <v>2</v>
          </cell>
        </row>
        <row r="956">
          <cell r="B956" t="str">
            <v>093200</v>
          </cell>
          <cell r="C956" t="str">
            <v>CARGA, TRANSPORTE ATE 10 KM E DESCARGA DE TUBOS E PECAS DE FIBRO CIMENTO</v>
          </cell>
        </row>
        <row r="957">
          <cell r="B957" t="str">
            <v>093201</v>
          </cell>
          <cell r="C957" t="str">
            <v>TUBOS E PECAS, DIAMETRO 50 MM</v>
          </cell>
          <cell r="D957" t="str">
            <v>KM</v>
          </cell>
          <cell r="E957">
            <v>519.52</v>
          </cell>
        </row>
        <row r="958">
          <cell r="B958" t="str">
            <v>093202</v>
          </cell>
          <cell r="C958" t="str">
            <v>TUBOS E PECAS, DIAMETRO 75MM</v>
          </cell>
          <cell r="D958" t="str">
            <v>KM</v>
          </cell>
          <cell r="E958">
            <v>543.63</v>
          </cell>
        </row>
        <row r="959">
          <cell r="B959" t="str">
            <v>093203</v>
          </cell>
          <cell r="C959" t="str">
            <v>TUBOS E PECAS, DIAMETRO 100 MM</v>
          </cell>
          <cell r="D959" t="str">
            <v>KM</v>
          </cell>
          <cell r="E959">
            <v>633.70000000000005</v>
          </cell>
        </row>
        <row r="960">
          <cell r="B960" t="str">
            <v>093204</v>
          </cell>
          <cell r="C960" t="str">
            <v>TUBOS E PECAS, DIAMETRO 150 MM</v>
          </cell>
          <cell r="D960" t="str">
            <v>KM</v>
          </cell>
          <cell r="E960">
            <v>890.3</v>
          </cell>
        </row>
        <row r="961">
          <cell r="B961" t="str">
            <v>093205</v>
          </cell>
          <cell r="C961" t="str">
            <v>TUBOS E PECAS, DIAMETRO 175 MM</v>
          </cell>
          <cell r="D961" t="str">
            <v>KM</v>
          </cell>
          <cell r="E961">
            <v>1084.29</v>
          </cell>
        </row>
        <row r="962">
          <cell r="B962" t="str">
            <v>093206</v>
          </cell>
          <cell r="C962" t="str">
            <v>TUBOS E PECAS, DIAMETRO 200 MM</v>
          </cell>
          <cell r="D962" t="str">
            <v>KM</v>
          </cell>
          <cell r="E962">
            <v>1271.06</v>
          </cell>
        </row>
        <row r="963">
          <cell r="B963" t="str">
            <v>093207</v>
          </cell>
          <cell r="C963" t="str">
            <v>TUBOS E PECAS, DIAMETRO 250 MM</v>
          </cell>
          <cell r="D963" t="str">
            <v>KM</v>
          </cell>
          <cell r="E963">
            <v>2226.2199999999998</v>
          </cell>
        </row>
        <row r="964">
          <cell r="B964" t="str">
            <v>093208</v>
          </cell>
          <cell r="C964" t="str">
            <v>TUBOS E PECAS, DIAMETRO 300 MM</v>
          </cell>
          <cell r="D964" t="str">
            <v>KM</v>
          </cell>
          <cell r="E964">
            <v>2735.74</v>
          </cell>
        </row>
        <row r="965">
          <cell r="B965" t="str">
            <v>093209</v>
          </cell>
          <cell r="C965" t="str">
            <v>TUBOS E PECAS, DIAMETRO 350 MM</v>
          </cell>
          <cell r="D965" t="str">
            <v>KM</v>
          </cell>
          <cell r="E965">
            <v>4034.51</v>
          </cell>
        </row>
        <row r="966">
          <cell r="B966" t="str">
            <v>093210</v>
          </cell>
          <cell r="C966" t="str">
            <v>TUBOS E PECAS, DIAMETRO 400 MM</v>
          </cell>
          <cell r="D966" t="str">
            <v>KM</v>
          </cell>
          <cell r="E966">
            <v>5357.37</v>
          </cell>
        </row>
        <row r="967">
          <cell r="B967" t="str">
            <v>093211</v>
          </cell>
          <cell r="C967" t="str">
            <v>TUBOS E PECAS, DIAMETRO 450 MM</v>
          </cell>
          <cell r="D967" t="str">
            <v>KM</v>
          </cell>
          <cell r="E967">
            <v>6555.43</v>
          </cell>
        </row>
        <row r="969">
          <cell r="B969" t="str">
            <v>093300</v>
          </cell>
          <cell r="C969" t="str">
            <v>TRANSPORTE EXCEDENTE A 10 KM DE TUBOS E PECAS DE FIBRO CIMENTO</v>
          </cell>
        </row>
        <row r="970">
          <cell r="B970" t="str">
            <v>093301</v>
          </cell>
          <cell r="C970" t="str">
            <v>TUBOS E PECAS, DIAMETRO  50 MM</v>
          </cell>
          <cell r="D970" t="str">
            <v>KMXKM</v>
          </cell>
          <cell r="E970">
            <v>4.4800000000000004</v>
          </cell>
        </row>
        <row r="971">
          <cell r="B971" t="str">
            <v>093302</v>
          </cell>
          <cell r="C971" t="str">
            <v>TUBOS E PECAS, DIAMETRO  75 MM</v>
          </cell>
          <cell r="D971" t="str">
            <v>KMXKM</v>
          </cell>
          <cell r="E971">
            <v>4.7</v>
          </cell>
        </row>
        <row r="972">
          <cell r="B972" t="str">
            <v>093303</v>
          </cell>
          <cell r="C972" t="str">
            <v>TUBOS E PECAS, DIAMETRO 100 MM</v>
          </cell>
          <cell r="D972" t="str">
            <v>KMXKM</v>
          </cell>
          <cell r="E972">
            <v>5</v>
          </cell>
        </row>
        <row r="973">
          <cell r="B973" t="str">
            <v>093304</v>
          </cell>
          <cell r="C973" t="str">
            <v>TUBOS E PECAS, DIAMETRO 150 MM</v>
          </cell>
          <cell r="D973" t="str">
            <v>KMXKM</v>
          </cell>
          <cell r="E973">
            <v>5.63</v>
          </cell>
        </row>
        <row r="974">
          <cell r="B974" t="str">
            <v>093305</v>
          </cell>
          <cell r="C974" t="str">
            <v>TUBOS E PECAS, DIAMETRO 175 MM</v>
          </cell>
          <cell r="D974" t="str">
            <v>KMXKM</v>
          </cell>
          <cell r="E974">
            <v>5.99</v>
          </cell>
        </row>
        <row r="975">
          <cell r="B975" t="str">
            <v>093306</v>
          </cell>
          <cell r="C975" t="str">
            <v>TUBOS E PECAS, DIAMETRO 200 MM</v>
          </cell>
          <cell r="D975" t="str">
            <v>KMXKM</v>
          </cell>
          <cell r="E975">
            <v>7.48</v>
          </cell>
        </row>
        <row r="976">
          <cell r="B976" t="str">
            <v>093307</v>
          </cell>
          <cell r="C976" t="str">
            <v>TUBOS E PECAS, DIAMETRO 250 MM</v>
          </cell>
          <cell r="D976" t="str">
            <v>KMXKM</v>
          </cell>
          <cell r="E976">
            <v>8.9700000000000006</v>
          </cell>
        </row>
        <row r="977">
          <cell r="B977" t="str">
            <v>093308</v>
          </cell>
          <cell r="C977" t="str">
            <v>TUBOS E PECAS, DIAMETRO 300 MM</v>
          </cell>
          <cell r="D977" t="str">
            <v>KMXKM</v>
          </cell>
          <cell r="E977">
            <v>11.22</v>
          </cell>
        </row>
        <row r="978">
          <cell r="B978" t="str">
            <v>093309</v>
          </cell>
          <cell r="C978" t="str">
            <v>TUBOS E PECAS, DIAMETRO 350 MM</v>
          </cell>
          <cell r="D978" t="str">
            <v>KMXKM</v>
          </cell>
          <cell r="E978">
            <v>15</v>
          </cell>
        </row>
        <row r="979">
          <cell r="B979" t="str">
            <v>093310</v>
          </cell>
          <cell r="C979" t="str">
            <v>TUBOS E PECAS, DIAMETRO 400 MM</v>
          </cell>
          <cell r="D979" t="str">
            <v>KMXKM</v>
          </cell>
          <cell r="E979">
            <v>17.98</v>
          </cell>
        </row>
        <row r="980">
          <cell r="B980" t="str">
            <v>093311</v>
          </cell>
          <cell r="C980" t="str">
            <v>TUBOS E PECAS, DIAMETRO 450 MM</v>
          </cell>
          <cell r="D980" t="str">
            <v>KMXKM</v>
          </cell>
          <cell r="E980">
            <v>22.49</v>
          </cell>
        </row>
        <row r="982">
          <cell r="B982" t="str">
            <v>093400</v>
          </cell>
          <cell r="C982" t="str">
            <v>CARGA, TRANSPORTE ATE 10 KM E DESCARGA DE TUBOS E PECAS DE CERAMICA</v>
          </cell>
        </row>
        <row r="983">
          <cell r="B983" t="str">
            <v>093401</v>
          </cell>
          <cell r="C983" t="str">
            <v>TUBOS E PECAS, DIAMETRO 100 MM</v>
          </cell>
          <cell r="D983" t="str">
            <v>KM</v>
          </cell>
          <cell r="E983">
            <v>699.64</v>
          </cell>
        </row>
        <row r="984">
          <cell r="B984" t="str">
            <v>093402</v>
          </cell>
          <cell r="C984" t="str">
            <v>TUBOS E PECAS, DIAMETRO 150 MM</v>
          </cell>
          <cell r="D984" t="str">
            <v>KM</v>
          </cell>
          <cell r="E984">
            <v>989.24</v>
          </cell>
        </row>
        <row r="985">
          <cell r="B985" t="str">
            <v>093403</v>
          </cell>
          <cell r="C985" t="str">
            <v>TUBOS E PECAS, DIAMETRO 200 MM</v>
          </cell>
          <cell r="D985" t="str">
            <v>KM</v>
          </cell>
          <cell r="E985">
            <v>1411.86</v>
          </cell>
        </row>
        <row r="986">
          <cell r="B986" t="str">
            <v>093404</v>
          </cell>
          <cell r="C986" t="str">
            <v>TUBOS E PECAS, DIAMETRO 250 MM</v>
          </cell>
          <cell r="D986" t="str">
            <v>KM</v>
          </cell>
          <cell r="E986">
            <v>2473.1</v>
          </cell>
        </row>
        <row r="987">
          <cell r="B987" t="str">
            <v>093405</v>
          </cell>
          <cell r="C987" t="str">
            <v>TUBOS E PECAS, DIAMETRO 300 MM</v>
          </cell>
          <cell r="D987" t="str">
            <v>KM</v>
          </cell>
          <cell r="E987">
            <v>3039.74</v>
          </cell>
        </row>
        <row r="988">
          <cell r="B988" t="str">
            <v>093406</v>
          </cell>
          <cell r="C988" t="str">
            <v>TUBOS E PECAS, DIAMETRO 375 MM</v>
          </cell>
          <cell r="D988" t="str">
            <v>KM</v>
          </cell>
          <cell r="E988">
            <v>4982.24</v>
          </cell>
        </row>
        <row r="989">
          <cell r="B989" t="str">
            <v>093407</v>
          </cell>
          <cell r="C989" t="str">
            <v>TUBOS E PECAS, DIAMETRO 450 MM</v>
          </cell>
          <cell r="D989" t="str">
            <v>KM</v>
          </cell>
          <cell r="E989">
            <v>7282.58</v>
          </cell>
        </row>
        <row r="991">
          <cell r="B991" t="str">
            <v>093500</v>
          </cell>
          <cell r="C991" t="str">
            <v>TRANSPORTE EXCEDENTE A 10 KM DE TUBOS E PECAS DE CERAMICA</v>
          </cell>
        </row>
        <row r="992">
          <cell r="B992" t="str">
            <v>093501</v>
          </cell>
          <cell r="C992" t="str">
            <v>TUBOS E PECAS, DIAMETRO 100 MM</v>
          </cell>
          <cell r="D992" t="str">
            <v>KMXKM</v>
          </cell>
          <cell r="E992">
            <v>7.98</v>
          </cell>
        </row>
        <row r="993">
          <cell r="B993" t="str">
            <v>093502</v>
          </cell>
          <cell r="C993" t="str">
            <v>TUBOS E PECAS, DIAMETRO 150 MM</v>
          </cell>
          <cell r="D993" t="str">
            <v>KMXKM</v>
          </cell>
          <cell r="E993">
            <v>9.94</v>
          </cell>
        </row>
        <row r="994">
          <cell r="B994" t="str">
            <v>093503</v>
          </cell>
          <cell r="C994" t="str">
            <v>TUBOS E PECAS, DIAMETRO 200 MM</v>
          </cell>
          <cell r="D994" t="str">
            <v>KMXKM</v>
          </cell>
          <cell r="E994">
            <v>11.97</v>
          </cell>
        </row>
        <row r="995">
          <cell r="B995" t="str">
            <v>093504</v>
          </cell>
          <cell r="C995" t="str">
            <v>TUBOS E PECAS, DIAMETRO 250 MM</v>
          </cell>
          <cell r="D995" t="str">
            <v>KMXKM</v>
          </cell>
          <cell r="E995">
            <v>15</v>
          </cell>
        </row>
        <row r="996">
          <cell r="B996" t="str">
            <v>093505</v>
          </cell>
          <cell r="C996" t="str">
            <v>TUBOS E PECAS, DIAMETRO 300 MM</v>
          </cell>
          <cell r="D996" t="str">
            <v>KMXKM</v>
          </cell>
          <cell r="E996">
            <v>19.95</v>
          </cell>
        </row>
        <row r="997">
          <cell r="B997" t="str">
            <v>093506</v>
          </cell>
          <cell r="C997" t="str">
            <v>TUBOS E PECAS, DIAMETRO 375 MM</v>
          </cell>
          <cell r="D997" t="str">
            <v>KMXKM</v>
          </cell>
          <cell r="E997">
            <v>23.94</v>
          </cell>
        </row>
        <row r="998">
          <cell r="B998" t="str">
            <v>093507</v>
          </cell>
          <cell r="C998" t="str">
            <v>TUBOS E PECAS, DIAMETRO 450 MM</v>
          </cell>
          <cell r="D998" t="str">
            <v>KMXKM</v>
          </cell>
          <cell r="E998">
            <v>29.95</v>
          </cell>
        </row>
        <row r="1000">
          <cell r="B1000" t="str">
            <v>093600</v>
          </cell>
          <cell r="C1000" t="str">
            <v>CARGA, TRANSPORTE E  DESCARGA DE TUBOS DE CONCRETO</v>
          </cell>
        </row>
        <row r="1001">
          <cell r="B1001" t="str">
            <v>093601</v>
          </cell>
          <cell r="C1001" t="str">
            <v>CARGA E DESCARGA</v>
          </cell>
          <cell r="D1001" t="str">
            <v>T</v>
          </cell>
          <cell r="E1001">
            <v>43.7</v>
          </cell>
        </row>
        <row r="1002">
          <cell r="B1002" t="str">
            <v>093602</v>
          </cell>
          <cell r="C1002" t="str">
            <v>TRANSPORTE</v>
          </cell>
          <cell r="D1002" t="str">
            <v>TXKM</v>
          </cell>
          <cell r="E1002">
            <v>2</v>
          </cell>
        </row>
        <row r="1004">
          <cell r="B1004" t="str">
            <v>093700</v>
          </cell>
          <cell r="C1004" t="str">
            <v>CARGA, TRANSPORTE E DESCARGA DE TUBOS E PECAS DE ACO</v>
          </cell>
        </row>
        <row r="1005">
          <cell r="B1005" t="str">
            <v>093701</v>
          </cell>
          <cell r="C1005" t="str">
            <v>CARGA E DESCARGA</v>
          </cell>
          <cell r="D1005" t="str">
            <v>T</v>
          </cell>
          <cell r="E1005">
            <v>52.32</v>
          </cell>
        </row>
        <row r="1006">
          <cell r="B1006" t="str">
            <v>093702</v>
          </cell>
          <cell r="C1006" t="str">
            <v>TRANSPORTE</v>
          </cell>
          <cell r="D1006" t="str">
            <v>TXKM</v>
          </cell>
          <cell r="E1006">
            <v>2</v>
          </cell>
        </row>
        <row r="1008">
          <cell r="B1008" t="str">
            <v>093800</v>
          </cell>
          <cell r="C1008" t="str">
            <v>ASSENTAMENTO SIMPLES DE TUBOS E PECAS DE CERAMICA PBJE</v>
          </cell>
        </row>
        <row r="1009">
          <cell r="B1009" t="str">
            <v>093801</v>
          </cell>
          <cell r="C1009" t="str">
            <v>DIAMETRO 100MM (A)</v>
          </cell>
          <cell r="D1009" t="str">
            <v>M</v>
          </cell>
          <cell r="E1009">
            <v>1.31</v>
          </cell>
        </row>
        <row r="1010">
          <cell r="B1010" t="str">
            <v>093802</v>
          </cell>
          <cell r="C1010" t="str">
            <v>DIAMETRO 150MM (A)</v>
          </cell>
          <cell r="D1010" t="str">
            <v>M</v>
          </cell>
          <cell r="E1010">
            <v>1.94</v>
          </cell>
        </row>
        <row r="1011">
          <cell r="B1011" t="str">
            <v>093803</v>
          </cell>
          <cell r="C1011" t="str">
            <v>DIAMETRO 200MM (A)</v>
          </cell>
          <cell r="D1011" t="str">
            <v>M</v>
          </cell>
          <cell r="E1011">
            <v>2.5</v>
          </cell>
        </row>
        <row r="1012">
          <cell r="B1012" t="str">
            <v>093804</v>
          </cell>
          <cell r="C1012" t="str">
            <v>DIAMETRO 250MM (A)</v>
          </cell>
          <cell r="D1012" t="str">
            <v>M</v>
          </cell>
          <cell r="E1012">
            <v>3.12</v>
          </cell>
        </row>
        <row r="1013">
          <cell r="B1013" t="str">
            <v>093805</v>
          </cell>
          <cell r="C1013" t="str">
            <v>DIAMETRO 300MM (A)</v>
          </cell>
          <cell r="D1013" t="str">
            <v>M</v>
          </cell>
          <cell r="E1013">
            <v>3.89</v>
          </cell>
        </row>
        <row r="1014">
          <cell r="B1014" t="str">
            <v>093831</v>
          </cell>
          <cell r="C1014" t="str">
            <v>DIAMETRO 100MM (B)</v>
          </cell>
          <cell r="D1014" t="str">
            <v>M</v>
          </cell>
          <cell r="E1014">
            <v>1.1100000000000001</v>
          </cell>
        </row>
        <row r="1015">
          <cell r="B1015" t="str">
            <v>093832</v>
          </cell>
          <cell r="C1015" t="str">
            <v>DIAMETRO 150MM (B)</v>
          </cell>
          <cell r="D1015" t="str">
            <v>M</v>
          </cell>
          <cell r="E1015">
            <v>1.52</v>
          </cell>
        </row>
        <row r="1016">
          <cell r="B1016" t="str">
            <v>093833</v>
          </cell>
          <cell r="C1016" t="str">
            <v>DIAMETRO 200MM (B)</v>
          </cell>
          <cell r="D1016" t="str">
            <v>M</v>
          </cell>
          <cell r="E1016">
            <v>2.15</v>
          </cell>
        </row>
        <row r="1017">
          <cell r="B1017" t="str">
            <v>093834</v>
          </cell>
          <cell r="C1017" t="str">
            <v>DIAMETRO 250MM (B)</v>
          </cell>
          <cell r="D1017" t="str">
            <v>M</v>
          </cell>
          <cell r="E1017">
            <v>2.5</v>
          </cell>
        </row>
        <row r="1018">
          <cell r="B1018" t="str">
            <v>093835</v>
          </cell>
          <cell r="C1018" t="str">
            <v>DIAMETRO 300MM (B)</v>
          </cell>
          <cell r="D1018" t="str">
            <v>M</v>
          </cell>
          <cell r="E1018">
            <v>3.12</v>
          </cell>
        </row>
        <row r="1019">
          <cell r="B1019" t="str">
            <v>093851</v>
          </cell>
          <cell r="C1019" t="str">
            <v>DIAMETRO 100MM (C)</v>
          </cell>
          <cell r="D1019" t="str">
            <v>M</v>
          </cell>
          <cell r="E1019">
            <v>0.97</v>
          </cell>
        </row>
        <row r="1020">
          <cell r="B1020" t="str">
            <v>093852</v>
          </cell>
          <cell r="C1020" t="str">
            <v>DIAMETRO 150MM (C)</v>
          </cell>
          <cell r="D1020" t="str">
            <v>M</v>
          </cell>
          <cell r="E1020">
            <v>1.1100000000000001</v>
          </cell>
        </row>
        <row r="1021">
          <cell r="B1021" t="str">
            <v>093853</v>
          </cell>
          <cell r="C1021" t="str">
            <v>DIAMETRO 200MM (C)</v>
          </cell>
          <cell r="D1021" t="str">
            <v>M</v>
          </cell>
          <cell r="E1021">
            <v>1.52</v>
          </cell>
        </row>
        <row r="1022">
          <cell r="B1022" t="str">
            <v>093854</v>
          </cell>
          <cell r="C1022" t="str">
            <v>DIAMETRO 250MM (C)</v>
          </cell>
          <cell r="D1022" t="str">
            <v>M</v>
          </cell>
          <cell r="E1022">
            <v>1.94</v>
          </cell>
        </row>
        <row r="1023">
          <cell r="B1023" t="str">
            <v>093855</v>
          </cell>
          <cell r="C1023" t="str">
            <v>DIAMETRO 300MM (C)</v>
          </cell>
          <cell r="D1023" t="str">
            <v>M</v>
          </cell>
          <cell r="E1023">
            <v>2.2999999999999998</v>
          </cell>
        </row>
        <row r="1025">
          <cell r="B1025" t="str">
            <v>100000</v>
          </cell>
          <cell r="C1025" t="str">
            <v>PAVIMENTACAO</v>
          </cell>
        </row>
        <row r="1027">
          <cell r="B1027" t="str">
            <v>100100</v>
          </cell>
          <cell r="C1027" t="str">
            <v>LEVANTAMENTO DE PAVIMENTACAO</v>
          </cell>
        </row>
        <row r="1028">
          <cell r="B1028" t="str">
            <v>100101</v>
          </cell>
          <cell r="C1028" t="str">
            <v>LEVANTAMENTO DE PAVIMENTACAO ASFALTICA (A)</v>
          </cell>
          <cell r="D1028" t="str">
            <v>M2</v>
          </cell>
          <cell r="E1028">
            <v>12.06</v>
          </cell>
        </row>
        <row r="1029">
          <cell r="B1029" t="str">
            <v>100102</v>
          </cell>
          <cell r="C1029" t="str">
            <v>LEVANTAMENTO DE PAVIMENTACAO PARALELEPIPEDO OU BLOCO (A)</v>
          </cell>
          <cell r="D1029" t="str">
            <v>M2</v>
          </cell>
          <cell r="E1029">
            <v>9.2799999999999994</v>
          </cell>
        </row>
        <row r="1030">
          <cell r="B1030" t="str">
            <v>100103</v>
          </cell>
          <cell r="C1030" t="str">
            <v>LEVANTAMENTO DE PASSEIOS CIMENTADOS (A)</v>
          </cell>
          <cell r="D1030" t="str">
            <v>M2</v>
          </cell>
          <cell r="E1030">
            <v>7.54</v>
          </cell>
        </row>
        <row r="1031">
          <cell r="B1031" t="str">
            <v>100104</v>
          </cell>
          <cell r="C1031" t="str">
            <v>LEVANTAMENTO DE PASSEIOS EM LADRILHOS (A)</v>
          </cell>
          <cell r="D1031" t="str">
            <v>M2</v>
          </cell>
          <cell r="E1031">
            <v>8.44</v>
          </cell>
        </row>
        <row r="1032">
          <cell r="B1032" t="str">
            <v>100105</v>
          </cell>
          <cell r="C1032" t="str">
            <v>LEVANTAMENTO DE PASSEIOS EM MOSAICO (A)</v>
          </cell>
          <cell r="D1032" t="str">
            <v>M2</v>
          </cell>
          <cell r="E1032">
            <v>9.2799999999999994</v>
          </cell>
        </row>
        <row r="1033">
          <cell r="B1033" t="str">
            <v>100106</v>
          </cell>
          <cell r="C1033" t="str">
            <v>LEVANTAMENTO DE SARJETAS (A)</v>
          </cell>
          <cell r="D1033" t="str">
            <v>M3</v>
          </cell>
          <cell r="E1033">
            <v>49.27</v>
          </cell>
        </row>
        <row r="1034">
          <cell r="B1034" t="str">
            <v>100107</v>
          </cell>
          <cell r="C1034" t="str">
            <v>LEVANTAMENTO DE GUIAS (A)</v>
          </cell>
          <cell r="D1034" t="str">
            <v>M</v>
          </cell>
          <cell r="E1034">
            <v>9.2799999999999994</v>
          </cell>
        </row>
        <row r="1035">
          <cell r="B1035" t="str">
            <v>100131</v>
          </cell>
          <cell r="C1035" t="str">
            <v>LEVANTAMENTO DE PAVIMENTACAO ASFALTICA (B)</v>
          </cell>
          <cell r="D1035" t="str">
            <v>M2</v>
          </cell>
          <cell r="E1035">
            <v>9.6199999999999992</v>
          </cell>
        </row>
        <row r="1036">
          <cell r="B1036" t="str">
            <v>100132</v>
          </cell>
          <cell r="C1036" t="str">
            <v>LEVANTAMENTO DE PAVIMENTACAO PARALELEPIPEDO OU BLOCO (B)</v>
          </cell>
          <cell r="D1036" t="str">
            <v>M2</v>
          </cell>
          <cell r="E1036">
            <v>7.42</v>
          </cell>
        </row>
        <row r="1037">
          <cell r="B1037" t="str">
            <v>100133</v>
          </cell>
          <cell r="C1037" t="str">
            <v>LEVANTAMENTO DE PASSEIOS CIMENTADOS (B)</v>
          </cell>
          <cell r="D1037" t="str">
            <v>M2</v>
          </cell>
          <cell r="E1037">
            <v>6.02</v>
          </cell>
        </row>
        <row r="1038">
          <cell r="B1038" t="str">
            <v>100134</v>
          </cell>
          <cell r="C1038" t="str">
            <v>LEVANTAMENTO DE PASSEIOS EM LADRILHOS (B)</v>
          </cell>
          <cell r="D1038" t="str">
            <v>M2</v>
          </cell>
          <cell r="E1038">
            <v>6.74</v>
          </cell>
        </row>
        <row r="1039">
          <cell r="B1039" t="str">
            <v>100135</v>
          </cell>
          <cell r="C1039" t="str">
            <v>LEVANTAMENTO DE PASSEIOS EM MOSAICO (B)</v>
          </cell>
          <cell r="D1039" t="str">
            <v>M2</v>
          </cell>
          <cell r="E1039">
            <v>7.42</v>
          </cell>
        </row>
        <row r="1040">
          <cell r="B1040" t="str">
            <v>100136</v>
          </cell>
          <cell r="C1040" t="str">
            <v>LEVANTAMENTO DE SARJETAS (B)</v>
          </cell>
          <cell r="D1040" t="str">
            <v>M3</v>
          </cell>
          <cell r="E1040">
            <v>39.43</v>
          </cell>
        </row>
        <row r="1041">
          <cell r="B1041" t="str">
            <v>100137</v>
          </cell>
          <cell r="C1041" t="str">
            <v>LEVANTAMENTO DE GUIAS (B)</v>
          </cell>
          <cell r="D1041" t="str">
            <v>M</v>
          </cell>
          <cell r="E1041">
            <v>7.42</v>
          </cell>
        </row>
        <row r="1042">
          <cell r="B1042" t="str">
            <v>100151</v>
          </cell>
          <cell r="C1042" t="str">
            <v>LEVANTAMENTO DE PAVIMENTACAO ASFALTICA (C)</v>
          </cell>
          <cell r="D1042" t="str">
            <v>M2</v>
          </cell>
          <cell r="E1042">
            <v>6.01</v>
          </cell>
        </row>
        <row r="1043">
          <cell r="B1043" t="str">
            <v>100152</v>
          </cell>
          <cell r="C1043" t="str">
            <v>LEVANTAMENTO DE PAVIMENTACAO PARALELEPIPEDO OU BLOCO (C)</v>
          </cell>
          <cell r="D1043" t="str">
            <v>M2</v>
          </cell>
          <cell r="E1043">
            <v>4.6100000000000003</v>
          </cell>
        </row>
        <row r="1044">
          <cell r="B1044" t="str">
            <v>100153</v>
          </cell>
          <cell r="C1044" t="str">
            <v>LEVANTAMENTO DE PASSEIOS CIMENTADOS (C)</v>
          </cell>
          <cell r="D1044" t="str">
            <v>M2</v>
          </cell>
          <cell r="E1044">
            <v>3.75</v>
          </cell>
        </row>
        <row r="1045">
          <cell r="B1045" t="str">
            <v>100154</v>
          </cell>
          <cell r="C1045" t="str">
            <v>LEVANTAMENTO DE PASSEIOS EM LADRILHOS (C)</v>
          </cell>
          <cell r="D1045" t="str">
            <v>M2</v>
          </cell>
          <cell r="E1045">
            <v>4.2</v>
          </cell>
        </row>
        <row r="1046">
          <cell r="B1046" t="str">
            <v>100155</v>
          </cell>
          <cell r="C1046" t="str">
            <v>LEVANTAMENTO DE PASSEIOS EM MOSAICO (C)</v>
          </cell>
          <cell r="D1046" t="str">
            <v>M2</v>
          </cell>
          <cell r="E1046">
            <v>4.6100000000000003</v>
          </cell>
        </row>
        <row r="1047">
          <cell r="B1047" t="str">
            <v>100156</v>
          </cell>
          <cell r="C1047" t="str">
            <v>LEVANTAMENTO DE SARJETAS (C)</v>
          </cell>
          <cell r="D1047" t="str">
            <v>M3</v>
          </cell>
          <cell r="E1047">
            <v>24.6</v>
          </cell>
        </row>
        <row r="1048">
          <cell r="B1048" t="str">
            <v>100157</v>
          </cell>
          <cell r="C1048" t="str">
            <v>LEVANTAMENTO DE GUIAS (C)</v>
          </cell>
          <cell r="D1048" t="str">
            <v>M</v>
          </cell>
          <cell r="E1048">
            <v>4.6100000000000003</v>
          </cell>
        </row>
        <row r="1050">
          <cell r="B1050" t="str">
            <v>100200</v>
          </cell>
          <cell r="C1050" t="str">
            <v>REGULARIZACAO E REVESTIMENTO</v>
          </cell>
        </row>
        <row r="1051">
          <cell r="B1051" t="str">
            <v>100201</v>
          </cell>
          <cell r="C1051" t="str">
            <v>REGULARIZACAO MECANIZADA DE SUPERFICIES (A)</v>
          </cell>
          <cell r="D1051" t="str">
            <v>M2</v>
          </cell>
          <cell r="E1051">
            <v>0.41</v>
          </cell>
        </row>
        <row r="1052">
          <cell r="B1052" t="str">
            <v>100202</v>
          </cell>
          <cell r="C1052" t="str">
            <v>REVESTIMENTO COM CASCALHO OU PEDREGULHO (A)</v>
          </cell>
          <cell r="D1052" t="str">
            <v>M3</v>
          </cell>
          <cell r="E1052">
            <v>51.65</v>
          </cell>
        </row>
        <row r="1053">
          <cell r="B1053" t="str">
            <v>100203</v>
          </cell>
          <cell r="C1053" t="str">
            <v>REVESTIMENTO COM BRITA (A)</v>
          </cell>
          <cell r="D1053" t="str">
            <v>M3</v>
          </cell>
          <cell r="E1053">
            <v>60.43</v>
          </cell>
        </row>
        <row r="1054">
          <cell r="B1054" t="str">
            <v>100204</v>
          </cell>
          <cell r="C1054" t="str">
            <v>REVESTIMENTO COM MACADAME HIDRAULICO (A)</v>
          </cell>
          <cell r="D1054" t="str">
            <v>M3</v>
          </cell>
          <cell r="E1054">
            <v>78.290000000000006</v>
          </cell>
        </row>
        <row r="1055">
          <cell r="B1055" t="str">
            <v>100231</v>
          </cell>
          <cell r="C1055" t="str">
            <v>REGULARIZACAO MECANIZADA DE SUPERFICIES (B)</v>
          </cell>
          <cell r="D1055" t="str">
            <v>M2</v>
          </cell>
          <cell r="E1055">
            <v>0.33</v>
          </cell>
        </row>
        <row r="1056">
          <cell r="B1056" t="str">
            <v>100232</v>
          </cell>
          <cell r="C1056" t="str">
            <v>REVESTIMENTO COM CASCALHO OU PEDREGULHO (B)</v>
          </cell>
          <cell r="D1056" t="str">
            <v>M3</v>
          </cell>
          <cell r="E1056">
            <v>50.73</v>
          </cell>
        </row>
        <row r="1057">
          <cell r="B1057" t="str">
            <v>100233</v>
          </cell>
          <cell r="C1057" t="str">
            <v>REVESTIMENTO COM BRITA (B)</v>
          </cell>
          <cell r="D1057" t="str">
            <v>M3</v>
          </cell>
          <cell r="E1057">
            <v>59.51</v>
          </cell>
        </row>
        <row r="1058">
          <cell r="B1058" t="str">
            <v>100234</v>
          </cell>
          <cell r="C1058" t="str">
            <v>REVESTIMENTO COM MACADAME HIDRAULICO (B)</v>
          </cell>
          <cell r="D1058" t="str">
            <v>M3</v>
          </cell>
          <cell r="E1058">
            <v>77.37</v>
          </cell>
        </row>
        <row r="1059">
          <cell r="B1059" t="str">
            <v>100251</v>
          </cell>
          <cell r="C1059" t="str">
            <v>REGULARIZACAO MECANIZADA DE SUPERFICIES (C)</v>
          </cell>
          <cell r="D1059" t="str">
            <v>M2</v>
          </cell>
          <cell r="E1059">
            <v>0.19</v>
          </cell>
        </row>
        <row r="1060">
          <cell r="B1060" t="str">
            <v>100252</v>
          </cell>
          <cell r="C1060" t="str">
            <v>REVESTIMENTO COM CASCALHO OU PEDREGULHO (C)</v>
          </cell>
          <cell r="D1060" t="str">
            <v>M3</v>
          </cell>
          <cell r="E1060">
            <v>49.36</v>
          </cell>
        </row>
        <row r="1061">
          <cell r="B1061" t="str">
            <v>100253</v>
          </cell>
          <cell r="C1061" t="str">
            <v>REVESTIMENTO COM BRITA (C)</v>
          </cell>
          <cell r="D1061" t="str">
            <v>M3</v>
          </cell>
          <cell r="E1061">
            <v>58.14</v>
          </cell>
        </row>
        <row r="1062">
          <cell r="B1062" t="str">
            <v>100254</v>
          </cell>
          <cell r="C1062" t="str">
            <v>REVESTIMENTO COM MACADAME HIDRAULICO (C)</v>
          </cell>
          <cell r="D1062" t="str">
            <v>M3</v>
          </cell>
          <cell r="E1062">
            <v>76</v>
          </cell>
        </row>
        <row r="1064">
          <cell r="B1064" t="str">
            <v>100300</v>
          </cell>
          <cell r="C1064" t="str">
            <v>EXECUCAO DE PAVIMENTACAO</v>
          </cell>
        </row>
        <row r="1065">
          <cell r="B1065" t="str">
            <v>100301</v>
          </cell>
          <cell r="C1065" t="str">
            <v>ASSENTAMENTO DE PARALELEPIPEDO (A)</v>
          </cell>
          <cell r="D1065" t="str">
            <v>M2</v>
          </cell>
          <cell r="E1065">
            <v>33.06</v>
          </cell>
        </row>
        <row r="1066">
          <cell r="B1066" t="str">
            <v>100302</v>
          </cell>
          <cell r="C1066" t="str">
            <v>FORNECIMENTO DE PARALELEPIPEDO</v>
          </cell>
          <cell r="D1066" t="str">
            <v>M2</v>
          </cell>
          <cell r="E1066">
            <v>28.26</v>
          </cell>
        </row>
        <row r="1067">
          <cell r="B1067" t="str">
            <v>100303</v>
          </cell>
          <cell r="C1067" t="str">
            <v>ASSENTAMENTO DE BLOCOS DE CONCRETO (A)</v>
          </cell>
          <cell r="D1067" t="str">
            <v>M2</v>
          </cell>
          <cell r="E1067">
            <v>27.1</v>
          </cell>
        </row>
        <row r="1068">
          <cell r="B1068" t="str">
            <v>100304</v>
          </cell>
          <cell r="C1068" t="str">
            <v>FORNECIMENTO DE BLOCOS DE CONCRETO</v>
          </cell>
          <cell r="D1068" t="str">
            <v>M2</v>
          </cell>
          <cell r="E1068">
            <v>42.61</v>
          </cell>
        </row>
        <row r="1069">
          <cell r="B1069" t="str">
            <v>100305</v>
          </cell>
          <cell r="C1069" t="str">
            <v>EXECUCAO DE PASSEIOS CIMENTADOS (A)</v>
          </cell>
          <cell r="D1069" t="str">
            <v>M2</v>
          </cell>
          <cell r="E1069">
            <v>39.299999999999997</v>
          </cell>
        </row>
        <row r="1070">
          <cell r="B1070" t="str">
            <v>100306</v>
          </cell>
          <cell r="C1070" t="str">
            <v>EXECUCAO DE PASSEIOS EM LADRILHOS HIDRAULICOS (A)</v>
          </cell>
          <cell r="D1070" t="str">
            <v>M2</v>
          </cell>
          <cell r="E1070">
            <v>25.97</v>
          </cell>
        </row>
        <row r="1071">
          <cell r="B1071" t="str">
            <v>100307</v>
          </cell>
          <cell r="C1071" t="str">
            <v>FORNECIMENTO DE LADRILHOS HIDRAULICOS</v>
          </cell>
          <cell r="D1071" t="str">
            <v>M2</v>
          </cell>
          <cell r="E1071">
            <v>26.81</v>
          </cell>
        </row>
        <row r="1072">
          <cell r="B1072" t="str">
            <v>100308</v>
          </cell>
          <cell r="C1072" t="str">
            <v>EXECUCAO DE PASSEIOS EM MOSAICOS (A)</v>
          </cell>
          <cell r="D1072" t="str">
            <v>M2</v>
          </cell>
          <cell r="E1072">
            <v>15.99</v>
          </cell>
        </row>
        <row r="1073">
          <cell r="B1073" t="str">
            <v>100309</v>
          </cell>
          <cell r="C1073" t="str">
            <v>FORNECIMENTO DE MOSAICOS</v>
          </cell>
          <cell r="D1073" t="str">
            <v>M2</v>
          </cell>
          <cell r="E1073">
            <v>34.909999999999997</v>
          </cell>
        </row>
        <row r="1074">
          <cell r="B1074" t="str">
            <v>100310</v>
          </cell>
          <cell r="C1074" t="str">
            <v>ASSENTAMENTO DE GUIAS (A)</v>
          </cell>
          <cell r="D1074" t="str">
            <v>M</v>
          </cell>
          <cell r="E1074">
            <v>5.2</v>
          </cell>
        </row>
        <row r="1075">
          <cell r="B1075" t="str">
            <v>100311</v>
          </cell>
          <cell r="C1075" t="str">
            <v>FORNECIMENTO DE GUIAS</v>
          </cell>
          <cell r="D1075" t="str">
            <v>M</v>
          </cell>
          <cell r="E1075">
            <v>13.96</v>
          </cell>
        </row>
        <row r="1076">
          <cell r="B1076" t="str">
            <v>100312</v>
          </cell>
          <cell r="C1076" t="str">
            <v>CONSTRUCAO DE SARJETAS (A)</v>
          </cell>
          <cell r="D1076" t="str">
            <v>M3</v>
          </cell>
          <cell r="E1076">
            <v>292.45</v>
          </cell>
        </row>
        <row r="1077">
          <cell r="B1077" t="str">
            <v>100331</v>
          </cell>
          <cell r="C1077" t="str">
            <v>ASSENTAMENTO DE PARALELEPIPEDO (B)</v>
          </cell>
          <cell r="D1077" t="str">
            <v>M2</v>
          </cell>
          <cell r="E1077">
            <v>29.32</v>
          </cell>
        </row>
        <row r="1078">
          <cell r="B1078" t="str">
            <v>100333</v>
          </cell>
          <cell r="C1078" t="str">
            <v>ASSENTAMENTO DE BLOCOS DE CONCRETO (B)</v>
          </cell>
          <cell r="D1078" t="str">
            <v>M2</v>
          </cell>
          <cell r="E1078">
            <v>23.39</v>
          </cell>
        </row>
        <row r="1079">
          <cell r="B1079" t="str">
            <v>100335</v>
          </cell>
          <cell r="C1079" t="str">
            <v>ASSENTAMENTO DE PASSEIOS CIMENTADOS (B)</v>
          </cell>
          <cell r="D1079" t="str">
            <v>M2</v>
          </cell>
          <cell r="E1079">
            <v>35.17</v>
          </cell>
        </row>
        <row r="1080">
          <cell r="B1080" t="str">
            <v>100336</v>
          </cell>
          <cell r="C1080" t="str">
            <v>EXECUCAO DE PASSEIOS EM LADRILHOS HIDRAULICOS (B)</v>
          </cell>
          <cell r="D1080" t="str">
            <v>M2</v>
          </cell>
          <cell r="E1080">
            <v>23.48</v>
          </cell>
        </row>
        <row r="1081">
          <cell r="B1081" t="str">
            <v>100338</v>
          </cell>
          <cell r="C1081" t="str">
            <v>EXECUCAO DE PASSEIOS EM MOSAICO (B)</v>
          </cell>
          <cell r="D1081" t="str">
            <v>M2</v>
          </cell>
          <cell r="E1081">
            <v>14.32</v>
          </cell>
        </row>
        <row r="1082">
          <cell r="B1082" t="str">
            <v>100340</v>
          </cell>
          <cell r="C1082" t="str">
            <v>ASSENTAMENTO DE GUIAS (B)</v>
          </cell>
          <cell r="D1082" t="str">
            <v>M</v>
          </cell>
          <cell r="E1082">
            <v>4.92</v>
          </cell>
        </row>
        <row r="1083">
          <cell r="B1083" t="str">
            <v>100342</v>
          </cell>
          <cell r="C1083" t="str">
            <v>CONSTRUCAO DE SARJETAS (B)</v>
          </cell>
          <cell r="D1083" t="str">
            <v>M3</v>
          </cell>
          <cell r="E1083">
            <v>276.81</v>
          </cell>
        </row>
        <row r="1084">
          <cell r="B1084" t="str">
            <v>100351</v>
          </cell>
          <cell r="C1084" t="str">
            <v>ASSENTAMENTO DE PARALELEPIPEDO (C)</v>
          </cell>
          <cell r="D1084" t="str">
            <v>M2</v>
          </cell>
          <cell r="E1084">
            <v>23.76</v>
          </cell>
        </row>
        <row r="1085">
          <cell r="B1085" t="str">
            <v>100353</v>
          </cell>
          <cell r="C1085" t="str">
            <v>ASSENTAMENTO DE BLOCOS DE CONCRETO (C)</v>
          </cell>
          <cell r="D1085" t="str">
            <v>M2</v>
          </cell>
          <cell r="E1085">
            <v>17.86</v>
          </cell>
        </row>
        <row r="1086">
          <cell r="B1086" t="str">
            <v>100355</v>
          </cell>
          <cell r="C1086" t="str">
            <v>EXECUCAO DE PASSEIOS CIMENTADOS (C)</v>
          </cell>
          <cell r="D1086" t="str">
            <v>M2</v>
          </cell>
          <cell r="E1086">
            <v>28.99</v>
          </cell>
        </row>
        <row r="1087">
          <cell r="B1087" t="str">
            <v>100356</v>
          </cell>
          <cell r="C1087" t="str">
            <v>EXECUCAO DE PASSEIOS EM LADRILHOS HIDRAULICOS (C)</v>
          </cell>
          <cell r="D1087" t="str">
            <v>M2</v>
          </cell>
          <cell r="E1087">
            <v>19.809999999999999</v>
          </cell>
        </row>
        <row r="1088">
          <cell r="B1088" t="str">
            <v>100358</v>
          </cell>
          <cell r="C1088" t="str">
            <v>EXECUCAO DE PASSEIOS EM MOSAICO (C)</v>
          </cell>
          <cell r="D1088" t="str">
            <v>M2</v>
          </cell>
          <cell r="E1088">
            <v>11.75</v>
          </cell>
        </row>
        <row r="1089">
          <cell r="B1089" t="str">
            <v>100360</v>
          </cell>
          <cell r="C1089" t="str">
            <v>ASSENTAMENTO DE GUIAS (C)</v>
          </cell>
          <cell r="D1089" t="str">
            <v>M</v>
          </cell>
          <cell r="E1089">
            <v>4.4800000000000004</v>
          </cell>
        </row>
        <row r="1090">
          <cell r="B1090" t="str">
            <v>100362</v>
          </cell>
          <cell r="C1090" t="str">
            <v>CONSTRUCAO DE SARJETAS (C)</v>
          </cell>
          <cell r="D1090" t="str">
            <v>M3</v>
          </cell>
          <cell r="E1090">
            <v>253.27</v>
          </cell>
        </row>
        <row r="1092">
          <cell r="B1092" t="str">
            <v>100400</v>
          </cell>
          <cell r="C1092" t="str">
            <v>PAVIMENTACAO ASFALTICA ESPECIAL</v>
          </cell>
        </row>
        <row r="1093">
          <cell r="B1093" t="str">
            <v>100401</v>
          </cell>
          <cell r="C1093" t="str">
            <v>PREPARO DE CAIXA (A)</v>
          </cell>
          <cell r="D1093" t="str">
            <v>M2</v>
          </cell>
          <cell r="E1093">
            <v>7.16</v>
          </cell>
        </row>
        <row r="1094">
          <cell r="B1094" t="str">
            <v>100402</v>
          </cell>
          <cell r="C1094" t="str">
            <v>SUB BASE EM BRITA GRADUADA OU MACADAME HIDRAULICO (A)</v>
          </cell>
          <cell r="D1094" t="str">
            <v>M3</v>
          </cell>
          <cell r="E1094">
            <v>103.62</v>
          </cell>
        </row>
        <row r="1095">
          <cell r="B1095" t="str">
            <v>100403</v>
          </cell>
          <cell r="C1095" t="str">
            <v>BASE DE MACADAME BETUMINOSO (A)</v>
          </cell>
          <cell r="D1095" t="str">
            <v>M3</v>
          </cell>
          <cell r="E1095">
            <v>253</v>
          </cell>
        </row>
        <row r="1096">
          <cell r="B1096" t="str">
            <v>100404</v>
          </cell>
          <cell r="C1096" t="str">
            <v>IMPRIMACAO LIGANTE (A)</v>
          </cell>
          <cell r="D1096" t="str">
            <v>M2</v>
          </cell>
          <cell r="E1096">
            <v>3.65</v>
          </cell>
        </row>
        <row r="1097">
          <cell r="B1097" t="str">
            <v>100405</v>
          </cell>
          <cell r="C1097" t="str">
            <v>BINDER (A)</v>
          </cell>
          <cell r="D1097" t="str">
            <v>M3</v>
          </cell>
          <cell r="E1097">
            <v>345.45</v>
          </cell>
        </row>
        <row r="1098">
          <cell r="B1098" t="str">
            <v>100406</v>
          </cell>
          <cell r="C1098" t="str">
            <v>CAPA DE CONCRETO ASFALTICO (A)</v>
          </cell>
          <cell r="D1098" t="str">
            <v>M3</v>
          </cell>
          <cell r="E1098">
            <v>467.14</v>
          </cell>
        </row>
        <row r="1099">
          <cell r="B1099" t="str">
            <v>100407</v>
          </cell>
          <cell r="C1099" t="str">
            <v>CONCRETO PARA FECHAMENTO DE VALAS (A)</v>
          </cell>
          <cell r="D1099" t="str">
            <v>M3</v>
          </cell>
          <cell r="E1099">
            <v>205.35</v>
          </cell>
        </row>
        <row r="1100">
          <cell r="B1100" t="str">
            <v>100431</v>
          </cell>
          <cell r="C1100" t="str">
            <v>PREPARO DE CAIXA (B)</v>
          </cell>
          <cell r="D1100" t="str">
            <v>M2</v>
          </cell>
          <cell r="E1100">
            <v>5.71</v>
          </cell>
        </row>
        <row r="1101">
          <cell r="B1101" t="str">
            <v>100432</v>
          </cell>
          <cell r="C1101" t="str">
            <v>SUB BASE EM BRITA GRADUADA OU MACADAME HIDRAULICO (B)</v>
          </cell>
          <cell r="D1101" t="str">
            <v>M3</v>
          </cell>
          <cell r="E1101">
            <v>98.83</v>
          </cell>
        </row>
        <row r="1102">
          <cell r="B1102" t="str">
            <v>100433</v>
          </cell>
          <cell r="C1102" t="str">
            <v>BASE DE MACADAME BETUMINOSO (B)</v>
          </cell>
          <cell r="D1102" t="str">
            <v>M3</v>
          </cell>
          <cell r="E1102">
            <v>243.8</v>
          </cell>
        </row>
        <row r="1103">
          <cell r="B1103" t="str">
            <v>100434</v>
          </cell>
          <cell r="C1103" t="str">
            <v>IMPRAMACAO LIGANTE (B)</v>
          </cell>
          <cell r="D1103" t="str">
            <v>M2</v>
          </cell>
          <cell r="E1103">
            <v>3.51</v>
          </cell>
        </row>
        <row r="1104">
          <cell r="B1104" t="str">
            <v>100435</v>
          </cell>
          <cell r="C1104" t="str">
            <v>BINDER (B)</v>
          </cell>
          <cell r="D1104" t="str">
            <v>M3</v>
          </cell>
          <cell r="E1104">
            <v>321.3</v>
          </cell>
        </row>
        <row r="1105">
          <cell r="B1105" t="str">
            <v>100436</v>
          </cell>
          <cell r="C1105" t="str">
            <v>CAPA DE CONCRETO ASFALTICO (B)</v>
          </cell>
          <cell r="D1105" t="str">
            <v>M3</v>
          </cell>
          <cell r="E1105">
            <v>440.96</v>
          </cell>
        </row>
        <row r="1106">
          <cell r="B1106" t="str">
            <v>100437</v>
          </cell>
          <cell r="C1106" t="str">
            <v>CONCRETO PARA FECHAMENTO DE VALAS (B)</v>
          </cell>
          <cell r="D1106" t="str">
            <v>M3</v>
          </cell>
          <cell r="E1106">
            <v>201.48</v>
          </cell>
        </row>
        <row r="1107">
          <cell r="B1107" t="str">
            <v>100451</v>
          </cell>
          <cell r="C1107" t="str">
            <v>PREPARO DE CAIXA (C)</v>
          </cell>
          <cell r="D1107" t="str">
            <v>M2</v>
          </cell>
          <cell r="E1107">
            <v>3.57</v>
          </cell>
        </row>
        <row r="1108">
          <cell r="B1108" t="str">
            <v>100452</v>
          </cell>
          <cell r="C1108" t="str">
            <v>SUB BASE EM BRITA GRADUADA OU MACADAME HIDRAULICO (C)</v>
          </cell>
          <cell r="D1108" t="str">
            <v>M3</v>
          </cell>
          <cell r="E1108">
            <v>91.69</v>
          </cell>
        </row>
        <row r="1109">
          <cell r="B1109" t="str">
            <v>100453</v>
          </cell>
          <cell r="C1109" t="str">
            <v>BASE DE MACADAME BETUMINOSO (C)</v>
          </cell>
          <cell r="D1109" t="str">
            <v>M3</v>
          </cell>
          <cell r="E1109">
            <v>229.95</v>
          </cell>
        </row>
        <row r="1110">
          <cell r="B1110" t="str">
            <v>100454</v>
          </cell>
          <cell r="C1110" t="str">
            <v>IMPRIMACAO LIGANTE (C)</v>
          </cell>
          <cell r="D1110" t="str">
            <v>M2</v>
          </cell>
          <cell r="E1110">
            <v>3.31</v>
          </cell>
        </row>
        <row r="1111">
          <cell r="B1111" t="str">
            <v>100455</v>
          </cell>
          <cell r="C1111" t="str">
            <v>BINDER (C)</v>
          </cell>
          <cell r="D1111" t="str">
            <v>M3</v>
          </cell>
          <cell r="E1111">
            <v>284.97000000000003</v>
          </cell>
        </row>
        <row r="1112">
          <cell r="B1112" t="str">
            <v>100456</v>
          </cell>
          <cell r="C1112" t="str">
            <v>CAPA DE CONCRETO ASFALTICO (C)</v>
          </cell>
          <cell r="D1112" t="str">
            <v>M3</v>
          </cell>
          <cell r="E1112">
            <v>401.6</v>
          </cell>
        </row>
        <row r="1113">
          <cell r="B1113" t="str">
            <v>100457</v>
          </cell>
          <cell r="C1113" t="str">
            <v>CONCRETO PARA FECHAMENTO DE VALAS (C)</v>
          </cell>
          <cell r="D1113" t="str">
            <v>M3</v>
          </cell>
          <cell r="E1113">
            <v>195.76</v>
          </cell>
        </row>
        <row r="1115">
          <cell r="B1115" t="str">
            <v>110000</v>
          </cell>
          <cell r="C1115" t="str">
            <v>LIGACOES PREDIAIS</v>
          </cell>
        </row>
        <row r="1116">
          <cell r="B1116" t="str">
            <v>110100</v>
          </cell>
          <cell r="C1116" t="str">
            <v>LIGACOES DOMICILIARES DE AGUA</v>
          </cell>
        </row>
        <row r="1117">
          <cell r="B1117" t="str">
            <v>110101</v>
          </cell>
          <cell r="C1117" t="str">
            <v>LIGACAO DE AGUA A REDE PUBLICA</v>
          </cell>
          <cell r="D1117" t="str">
            <v>UN</v>
          </cell>
          <cell r="E1117">
            <v>45.87</v>
          </cell>
        </row>
        <row r="1118">
          <cell r="B1118" t="str">
            <v>110102</v>
          </cell>
          <cell r="C1118" t="str">
            <v>ASSENTAMENTO DE TUBULACAO (PAD E FERRO GALVANIZADO)</v>
          </cell>
          <cell r="D1118" t="str">
            <v>M</v>
          </cell>
          <cell r="E1118">
            <v>8.09</v>
          </cell>
        </row>
        <row r="1120">
          <cell r="B1120" t="str">
            <v>110200</v>
          </cell>
          <cell r="C1120" t="str">
            <v>LIGACOES DOMICILIARES DE ESGOTOS - DIAMETRO 100 MM</v>
          </cell>
        </row>
        <row r="1121">
          <cell r="B1121" t="str">
            <v>110201</v>
          </cell>
          <cell r="C1121" t="str">
            <v>NO PASSEIO, COMPLETA - DIAMETRO 100 MM</v>
          </cell>
          <cell r="D1121" t="str">
            <v>UN</v>
          </cell>
          <cell r="E1121">
            <v>60.28</v>
          </cell>
        </row>
        <row r="1122">
          <cell r="B1122" t="str">
            <v>110202</v>
          </cell>
          <cell r="C1122" t="str">
            <v>NO TERCO, COMPLETA - DIAMETRO 100 MM</v>
          </cell>
          <cell r="D1122" t="str">
            <v>UN</v>
          </cell>
          <cell r="E1122">
            <v>146.72999999999999</v>
          </cell>
        </row>
        <row r="1123">
          <cell r="B1123" t="str">
            <v>110203</v>
          </cell>
          <cell r="C1123" t="str">
            <v>NO EIXO, COMPLETA - DIAMETRO 100 MM</v>
          </cell>
          <cell r="D1123" t="str">
            <v>UN</v>
          </cell>
          <cell r="E1123">
            <v>189.96</v>
          </cell>
        </row>
        <row r="1124">
          <cell r="B1124" t="str">
            <v>110204</v>
          </cell>
          <cell r="C1124" t="str">
            <v>NO TERCO OPOSTO, COMPLETA - DIAMETRO 100 MM</v>
          </cell>
          <cell r="D1124" t="str">
            <v>UN</v>
          </cell>
          <cell r="E1124">
            <v>233.2</v>
          </cell>
        </row>
        <row r="1125">
          <cell r="B1125" t="str">
            <v>110205</v>
          </cell>
          <cell r="C1125" t="str">
            <v>NO PASSEIO, SEM CONEXAO - DIAMETRO 100 MM</v>
          </cell>
          <cell r="D1125" t="str">
            <v>UN</v>
          </cell>
          <cell r="E1125">
            <v>43.21</v>
          </cell>
        </row>
        <row r="1126">
          <cell r="B1126" t="str">
            <v>110206</v>
          </cell>
          <cell r="C1126" t="str">
            <v>NO TERCO, SEM CONEXAO - DIAMETRO 100 MM</v>
          </cell>
          <cell r="D1126" t="str">
            <v>UN</v>
          </cell>
          <cell r="E1126">
            <v>129.66</v>
          </cell>
        </row>
        <row r="1127">
          <cell r="B1127" t="str">
            <v>110207</v>
          </cell>
          <cell r="C1127" t="str">
            <v>NO EIXO, SEM CONEXAO - DIAMETRO 100 MM</v>
          </cell>
          <cell r="D1127" t="str">
            <v>UN</v>
          </cell>
          <cell r="E1127">
            <v>172.88</v>
          </cell>
        </row>
        <row r="1128">
          <cell r="B1128" t="str">
            <v>110208</v>
          </cell>
          <cell r="C1128" t="str">
            <v>NO TERCO OPOSTO, SEM CONEXAO - DIAMETRO 100 MM</v>
          </cell>
          <cell r="D1128" t="str">
            <v>UN</v>
          </cell>
          <cell r="E1128">
            <v>216.12</v>
          </cell>
        </row>
        <row r="1129">
          <cell r="B1129" t="str">
            <v>110209</v>
          </cell>
          <cell r="C1129" t="str">
            <v>CONEXAO POSTERIOR - DIAMETRO 100 MM</v>
          </cell>
          <cell r="D1129" t="str">
            <v>UN</v>
          </cell>
          <cell r="E1129">
            <v>69.739999999999995</v>
          </cell>
        </row>
        <row r="1130">
          <cell r="B1130" t="str">
            <v>110210</v>
          </cell>
          <cell r="C1130" t="str">
            <v>NO PASSEIO OPOSTO, COMPLETA - DIAMETRO 100 MM</v>
          </cell>
          <cell r="D1130" t="str">
            <v>UN</v>
          </cell>
          <cell r="E1130">
            <v>319.64999999999998</v>
          </cell>
        </row>
        <row r="1131">
          <cell r="B1131" t="str">
            <v>110211</v>
          </cell>
          <cell r="C1131" t="str">
            <v>NO PASSEIO OPOSTO, SEM CONEXAO - DIAMETRO 100 MM</v>
          </cell>
          <cell r="D1131" t="str">
            <v>UN</v>
          </cell>
          <cell r="E1131">
            <v>302.57</v>
          </cell>
        </row>
        <row r="1133">
          <cell r="B1133" t="str">
            <v>110300</v>
          </cell>
          <cell r="C1133" t="str">
            <v>LIGACOES DOMICILIARES DE ESGOTOS - DIAMETRO 150 MM</v>
          </cell>
        </row>
        <row r="1134">
          <cell r="B1134" t="str">
            <v>110301</v>
          </cell>
          <cell r="C1134" t="str">
            <v>NO PASSEIO, COMPLETA - DIAMETRO 150 MM</v>
          </cell>
          <cell r="D1134" t="str">
            <v>UN</v>
          </cell>
          <cell r="E1134">
            <v>65.83</v>
          </cell>
        </row>
        <row r="1135">
          <cell r="B1135" t="str">
            <v>110302</v>
          </cell>
          <cell r="C1135" t="str">
            <v>NO TERCO, COMPLETA - DIAMETRO 150 MM</v>
          </cell>
          <cell r="D1135" t="str">
            <v>UN</v>
          </cell>
          <cell r="E1135">
            <v>159.01</v>
          </cell>
        </row>
        <row r="1136">
          <cell r="B1136" t="str">
            <v>110303</v>
          </cell>
          <cell r="C1136" t="str">
            <v>NO EIXO, COMPLETA - DIAMETRO 150 MM</v>
          </cell>
          <cell r="D1136" t="str">
            <v>UN</v>
          </cell>
          <cell r="E1136">
            <v>205.63</v>
          </cell>
        </row>
        <row r="1137">
          <cell r="B1137" t="str">
            <v>110304</v>
          </cell>
          <cell r="C1137" t="str">
            <v>NO TERCO OPOSTO, COMPLETA - DIAMETRO 150 MM</v>
          </cell>
          <cell r="D1137" t="str">
            <v>UN</v>
          </cell>
          <cell r="E1137">
            <v>252.22</v>
          </cell>
        </row>
        <row r="1138">
          <cell r="B1138" t="str">
            <v>110305</v>
          </cell>
          <cell r="C1138" t="str">
            <v>NO PASSEIO, SEM CONEXAO - DIAMETRO 150 MM</v>
          </cell>
          <cell r="D1138" t="str">
            <v>UN</v>
          </cell>
          <cell r="E1138">
            <v>46.58</v>
          </cell>
        </row>
        <row r="1139">
          <cell r="B1139" t="str">
            <v>110306</v>
          </cell>
          <cell r="C1139" t="str">
            <v>NO TERCO, SEM CONEXAO - DIAMETRO 150 MM</v>
          </cell>
          <cell r="D1139" t="str">
            <v>UN</v>
          </cell>
          <cell r="E1139">
            <v>139.76</v>
          </cell>
        </row>
        <row r="1140">
          <cell r="B1140" t="str">
            <v>110307</v>
          </cell>
          <cell r="C1140" t="str">
            <v>NO EIXO, SEM CONEXAO - DIAMETRO 150 MM</v>
          </cell>
          <cell r="D1140" t="str">
            <v>UN</v>
          </cell>
          <cell r="E1140">
            <v>186.38</v>
          </cell>
        </row>
        <row r="1141">
          <cell r="B1141" t="str">
            <v>110308</v>
          </cell>
          <cell r="C1141" t="str">
            <v>NO TERCO OPOSTO, SEM CONEXAO - DIAMETRO 150 MM</v>
          </cell>
          <cell r="D1141" t="str">
            <v>UN</v>
          </cell>
          <cell r="E1141">
            <v>232.97</v>
          </cell>
        </row>
        <row r="1142">
          <cell r="B1142" t="str">
            <v>110309</v>
          </cell>
          <cell r="C1142" t="str">
            <v>CONEXAO POSTERIOR - DIAMETRO 150 MM</v>
          </cell>
          <cell r="D1142" t="str">
            <v>UN</v>
          </cell>
          <cell r="E1142">
            <v>70.8</v>
          </cell>
        </row>
        <row r="1144">
          <cell r="B1144" t="str">
            <v>110400</v>
          </cell>
          <cell r="C1144" t="str">
            <v>CARGA, TRANSPORTE ATE 10 KM E DESCARGA DE TUBOS E PECAS DE PEAD E/OU FERRO GALVANIZADO</v>
          </cell>
        </row>
        <row r="1145">
          <cell r="B1145" t="str">
            <v>110401</v>
          </cell>
          <cell r="C1145" t="str">
            <v>TUBOS E PECAS PARA LIGACOES</v>
          </cell>
          <cell r="D1145" t="str">
            <v>KM</v>
          </cell>
          <cell r="E1145">
            <v>55.68</v>
          </cell>
        </row>
        <row r="1147">
          <cell r="B1147" t="str">
            <v>110500</v>
          </cell>
          <cell r="C1147" t="str">
            <v>TRANSPORTE EXCEDENTE A 10 KM DE TUBOS E PECAS DE PEAD E/OU FERRO GALVANIZADO</v>
          </cell>
        </row>
        <row r="1148">
          <cell r="B1148" t="str">
            <v>110501</v>
          </cell>
          <cell r="C1148" t="str">
            <v>TUBOS E PECAS PARA LIGACOES</v>
          </cell>
          <cell r="D1148" t="str">
            <v>KMXKM</v>
          </cell>
          <cell r="E1148">
            <v>1.58</v>
          </cell>
        </row>
        <row r="1150">
          <cell r="B1150" t="str">
            <v>120000</v>
          </cell>
          <cell r="C1150" t="str">
            <v>FECHAMENTO</v>
          </cell>
        </row>
        <row r="1151">
          <cell r="B1151" t="str">
            <v>120100</v>
          </cell>
          <cell r="C1151" t="str">
            <v>ALVENARIA</v>
          </cell>
        </row>
        <row r="1152">
          <cell r="B1152" t="str">
            <v>120101</v>
          </cell>
          <cell r="C1152" t="str">
            <v>ALVENARIA DE TIJOLOS COMUNS SEM ANDAIME</v>
          </cell>
          <cell r="D1152" t="str">
            <v>M3</v>
          </cell>
          <cell r="E1152">
            <v>307.20999999999998</v>
          </cell>
        </row>
        <row r="1153">
          <cell r="B1153" t="str">
            <v>120102</v>
          </cell>
          <cell r="C1153" t="str">
            <v>ALVENARIA DE BLOCOS DE CONCRETO SEM ANDAIME</v>
          </cell>
          <cell r="D1153" t="str">
            <v>M3</v>
          </cell>
          <cell r="E1153">
            <v>244.72</v>
          </cell>
        </row>
        <row r="1154">
          <cell r="B1154" t="str">
            <v>120103</v>
          </cell>
          <cell r="C1154" t="str">
            <v>ALVENARIA DE TIJOLOS BAIANOS SEM ANDAIME</v>
          </cell>
          <cell r="D1154" t="str">
            <v>M3</v>
          </cell>
          <cell r="E1154">
            <v>215.11</v>
          </cell>
        </row>
        <row r="1155">
          <cell r="B1155" t="str">
            <v>120104</v>
          </cell>
          <cell r="C1155" t="str">
            <v>ALVENARIA DE ELEVACAO, EM CUTELO TIJOLO COMUM</v>
          </cell>
          <cell r="D1155" t="str">
            <v>M2</v>
          </cell>
          <cell r="E1155">
            <v>25.09</v>
          </cell>
        </row>
        <row r="1156">
          <cell r="B1156" t="str">
            <v>120105</v>
          </cell>
          <cell r="C1156" t="str">
            <v>ALVENARIA DE ELEVACAO, 1/2 TIJOLO COMUM</v>
          </cell>
          <cell r="D1156" t="str">
            <v>M2</v>
          </cell>
          <cell r="E1156">
            <v>43.73</v>
          </cell>
        </row>
        <row r="1157">
          <cell r="B1157" t="str">
            <v>120106</v>
          </cell>
          <cell r="C1157" t="str">
            <v>ALVENARIA DE ELEVACAO, 1 TIJOLO COMUM</v>
          </cell>
          <cell r="D1157" t="str">
            <v>M2</v>
          </cell>
          <cell r="E1157">
            <v>77.77</v>
          </cell>
        </row>
        <row r="1158">
          <cell r="B1158" t="str">
            <v>120107</v>
          </cell>
          <cell r="C1158" t="str">
            <v>ALVENARIA DE ELEVACAO, 1 1/2 TIJOLO COMUM</v>
          </cell>
          <cell r="D1158" t="str">
            <v>M2</v>
          </cell>
          <cell r="E1158">
            <v>121.58</v>
          </cell>
        </row>
        <row r="1159">
          <cell r="B1159" t="str">
            <v>120108</v>
          </cell>
          <cell r="C1159" t="str">
            <v>ALVENARIA DE ELEVACAO, 1/2 TIJOLO A VISTA</v>
          </cell>
          <cell r="D1159" t="str">
            <v>M2</v>
          </cell>
          <cell r="E1159">
            <v>83.86</v>
          </cell>
        </row>
        <row r="1160">
          <cell r="B1160" t="str">
            <v>120109</v>
          </cell>
          <cell r="C1160" t="str">
            <v>ALVENARIA DE ELEVACAO, 1 TIJOLO A VISTA</v>
          </cell>
          <cell r="D1160" t="str">
            <v>M2</v>
          </cell>
          <cell r="E1160">
            <v>154.59</v>
          </cell>
        </row>
        <row r="1161">
          <cell r="B1161" t="str">
            <v>120110</v>
          </cell>
          <cell r="C1161" t="str">
            <v>ALVENARIA DE ELEVACAO, TIJOLO CERAMICO 8 FUROS, ESPELHO</v>
          </cell>
          <cell r="D1161" t="str">
            <v>M2</v>
          </cell>
          <cell r="E1161">
            <v>30.17</v>
          </cell>
        </row>
        <row r="1162">
          <cell r="B1162" t="str">
            <v>120111</v>
          </cell>
          <cell r="C1162" t="str">
            <v>ALVENARIA DE ELEVACAO, TIJOLO CERAMICO 8 FUROS,CHATO</v>
          </cell>
          <cell r="D1162" t="str">
            <v>M2</v>
          </cell>
          <cell r="E1162">
            <v>57.11</v>
          </cell>
        </row>
        <row r="1163">
          <cell r="B1163" t="str">
            <v>120112</v>
          </cell>
          <cell r="C1163" t="str">
            <v>alvenaria de elevacao, blocos de concreto 9 x 19 x 39 cm</v>
          </cell>
          <cell r="D1163" t="str">
            <v>M2</v>
          </cell>
          <cell r="E1163">
            <v>30.7</v>
          </cell>
        </row>
        <row r="1164">
          <cell r="B1164" t="str">
            <v>120113</v>
          </cell>
          <cell r="C1164" t="str">
            <v>alvenaria de elevacao, blocos de concreto 14 x 19 x 39 cm</v>
          </cell>
          <cell r="D1164" t="str">
            <v>M2</v>
          </cell>
          <cell r="E1164">
            <v>40.130000000000003</v>
          </cell>
        </row>
        <row r="1165">
          <cell r="B1165" t="str">
            <v>120114</v>
          </cell>
          <cell r="C1165" t="str">
            <v>alvenaria de elevacao, blocos de concreto 19 x 19 x 39 cm</v>
          </cell>
          <cell r="D1165" t="str">
            <v>M2</v>
          </cell>
          <cell r="E1165">
            <v>50.8</v>
          </cell>
        </row>
        <row r="1166">
          <cell r="B1166" t="str">
            <v>120115</v>
          </cell>
          <cell r="C1166" t="str">
            <v>alvenaria de blocos estruturais 19 x 19 x 39 cm, com ferragens e grout</v>
          </cell>
          <cell r="D1166" t="str">
            <v>M2</v>
          </cell>
          <cell r="E1166">
            <v>82.52</v>
          </cell>
        </row>
        <row r="1167">
          <cell r="B1167" t="str">
            <v>120116</v>
          </cell>
          <cell r="C1167" t="str">
            <v>ALVENARIA COM ELEMENTO VAZADO - CERAMICO</v>
          </cell>
          <cell r="D1167" t="str">
            <v>M2</v>
          </cell>
          <cell r="E1167">
            <v>73.41</v>
          </cell>
        </row>
        <row r="1168">
          <cell r="B1168" t="str">
            <v>120117</v>
          </cell>
          <cell r="C1168" t="str">
            <v>ALVENARIA COM ELEMENTO VAZADO - CONCRETO</v>
          </cell>
          <cell r="D1168" t="str">
            <v>M2</v>
          </cell>
          <cell r="E1168">
            <v>86.9</v>
          </cell>
        </row>
        <row r="1170">
          <cell r="B1170" t="str">
            <v>120200</v>
          </cell>
          <cell r="C1170" t="str">
            <v>COBERTURA, MADEIRAMENTO, CONDUTOR, CALHAS E RUFOS</v>
          </cell>
        </row>
        <row r="1171">
          <cell r="B1171" t="str">
            <v>120201</v>
          </cell>
          <cell r="C1171" t="str">
            <v>COBERTURA COM TELHA FRANCESA</v>
          </cell>
          <cell r="D1171" t="str">
            <v>M2</v>
          </cell>
          <cell r="E1171">
            <v>99.73</v>
          </cell>
        </row>
        <row r="1172">
          <cell r="B1172" t="str">
            <v>120202</v>
          </cell>
          <cell r="C1172" t="str">
            <v>COBERTURA COM TELHA DE FIBROCIMENTO ONDULADA - 6 MM</v>
          </cell>
          <cell r="D1172" t="str">
            <v>M2</v>
          </cell>
          <cell r="E1172">
            <v>79.34</v>
          </cell>
        </row>
        <row r="1173">
          <cell r="B1173" t="str">
            <v>120203</v>
          </cell>
          <cell r="C1173" t="str">
            <v>COBERTURA COM TELHA DE FIBROCIMENTO ONDULADA - 8 MM</v>
          </cell>
          <cell r="D1173" t="str">
            <v>M2</v>
          </cell>
          <cell r="E1173">
            <v>84.09</v>
          </cell>
        </row>
        <row r="1174">
          <cell r="B1174" t="str">
            <v>120204</v>
          </cell>
          <cell r="C1174" t="str">
            <v>COBERTURA COM TELHA DE FIBROCIMENTO ESTRUTURAL L=49CM</v>
          </cell>
          <cell r="D1174" t="str">
            <v>M2</v>
          </cell>
          <cell r="E1174">
            <v>66.06</v>
          </cell>
        </row>
        <row r="1175">
          <cell r="B1175" t="str">
            <v>120205</v>
          </cell>
          <cell r="C1175" t="str">
            <v>COBERTURA COM TELHA DE FIBROCIMENTO ESTRUTURAL L=90CM</v>
          </cell>
          <cell r="D1175" t="str">
            <v>M2</v>
          </cell>
          <cell r="E1175">
            <v>53.7</v>
          </cell>
        </row>
        <row r="1176">
          <cell r="B1176" t="str">
            <v>120206</v>
          </cell>
          <cell r="C1176" t="str">
            <v>CONDUTOR EM CHAPA GALVANIZADA N 24 DESENV 0,25M</v>
          </cell>
          <cell r="D1176" t="str">
            <v>M</v>
          </cell>
          <cell r="E1176">
            <v>32.130000000000003</v>
          </cell>
        </row>
        <row r="1177">
          <cell r="B1177" t="str">
            <v>120207</v>
          </cell>
          <cell r="C1177" t="str">
            <v>CONDUTOR EM CHAPA GALVANIZADA N 24 DESENV 0,33 M</v>
          </cell>
          <cell r="D1177" t="str">
            <v>M</v>
          </cell>
          <cell r="E1177">
            <v>42.56</v>
          </cell>
        </row>
        <row r="1178">
          <cell r="B1178" t="str">
            <v>120208</v>
          </cell>
          <cell r="C1178" t="str">
            <v>CALHA OU AGUA FURTADA EM CHAPA GALV. N 24 CORTE - 0,33M</v>
          </cell>
          <cell r="D1178" t="str">
            <v>M</v>
          </cell>
          <cell r="E1178">
            <v>37.75</v>
          </cell>
        </row>
        <row r="1179">
          <cell r="B1179" t="str">
            <v>120209</v>
          </cell>
          <cell r="C1179" t="str">
            <v>CALHA OU AGUA FURTADA EM CHAPA GALV. N 24 CORTE - 0,50M</v>
          </cell>
          <cell r="D1179" t="str">
            <v>M</v>
          </cell>
          <cell r="E1179">
            <v>52.22</v>
          </cell>
        </row>
        <row r="1180">
          <cell r="B1180" t="str">
            <v>120210</v>
          </cell>
          <cell r="C1180" t="str">
            <v>RUFO EM CHAPA GALVANIZADA N 24 CORTE 0,10 M</v>
          </cell>
          <cell r="D1180" t="str">
            <v>M</v>
          </cell>
          <cell r="E1180">
            <v>16.850000000000001</v>
          </cell>
        </row>
        <row r="1181">
          <cell r="B1181" t="str">
            <v>120211</v>
          </cell>
          <cell r="C1181" t="str">
            <v>RUFO EM CHAPA GALVANIZADA N 24 CORTE 0,16 M</v>
          </cell>
          <cell r="D1181" t="str">
            <v>M</v>
          </cell>
          <cell r="E1181">
            <v>20.239999999999998</v>
          </cell>
        </row>
        <row r="1182">
          <cell r="B1182" t="str">
            <v>120212</v>
          </cell>
          <cell r="C1182" t="str">
            <v>RUFO EM CHAPA GALVANIZADA N 24 CORTE 0,25 M</v>
          </cell>
          <cell r="D1182" t="str">
            <v>M</v>
          </cell>
          <cell r="E1182">
            <v>22.86</v>
          </cell>
        </row>
        <row r="1183">
          <cell r="B1183" t="str">
            <v>120213</v>
          </cell>
          <cell r="C1183" t="str">
            <v>RUFO EM CHAPA GALVANIZADA N 24 CORTE 0,33 M</v>
          </cell>
          <cell r="D1183" t="str">
            <v>M</v>
          </cell>
          <cell r="E1183">
            <v>29.19</v>
          </cell>
        </row>
        <row r="1184">
          <cell r="B1184" t="str">
            <v>120214</v>
          </cell>
          <cell r="C1184" t="str">
            <v>RUFO EM CHAPA GALVANIZADA N 24 CORTE 0,50 M</v>
          </cell>
          <cell r="D1184" t="str">
            <v>M</v>
          </cell>
          <cell r="E1184">
            <v>48.35</v>
          </cell>
        </row>
        <row r="1186">
          <cell r="B1186" t="str">
            <v>120300</v>
          </cell>
          <cell r="C1186" t="str">
            <v>ESQUADRIAS DE MADEIRA</v>
          </cell>
        </row>
        <row r="1187">
          <cell r="B1187" t="str">
            <v>120301</v>
          </cell>
          <cell r="C1187" t="str">
            <v>PORTA EXTERNA DE CEDRO, 1 FOLHA</v>
          </cell>
          <cell r="D1187" t="str">
            <v>M2</v>
          </cell>
          <cell r="E1187">
            <v>237.93</v>
          </cell>
        </row>
        <row r="1188">
          <cell r="B1188" t="str">
            <v>120302</v>
          </cell>
          <cell r="C1188" t="str">
            <v>PORTA EXTERNA DE CEDRO, 2 FOLHAS</v>
          </cell>
          <cell r="D1188" t="str">
            <v>M2</v>
          </cell>
          <cell r="E1188">
            <v>240.1</v>
          </cell>
        </row>
        <row r="1189">
          <cell r="B1189" t="str">
            <v>120303</v>
          </cell>
          <cell r="C1189" t="str">
            <v>PORTA INTERNA DE CEDRO, 1 FOLHA</v>
          </cell>
          <cell r="D1189" t="str">
            <v>M2</v>
          </cell>
          <cell r="E1189">
            <v>348.87</v>
          </cell>
        </row>
        <row r="1190">
          <cell r="B1190" t="str">
            <v>120304</v>
          </cell>
          <cell r="C1190" t="str">
            <v>PORTA INTERNA DE CEDRO, 2 FOLHAS</v>
          </cell>
          <cell r="D1190" t="str">
            <v>M2</v>
          </cell>
          <cell r="E1190">
            <v>230.05</v>
          </cell>
        </row>
        <row r="1191">
          <cell r="B1191" t="str">
            <v>120305</v>
          </cell>
          <cell r="C1191" t="str">
            <v>ALCAPAO 0,60X0,60 M</v>
          </cell>
          <cell r="D1191" t="str">
            <v>UN</v>
          </cell>
          <cell r="E1191">
            <v>137.21</v>
          </cell>
        </row>
        <row r="1192">
          <cell r="B1192" t="str">
            <v>120306</v>
          </cell>
          <cell r="C1192" t="str">
            <v>JANELA TIPO GUILHOTINA COM VENEZIANAS DE PEROBA</v>
          </cell>
          <cell r="D1192" t="str">
            <v>M2</v>
          </cell>
          <cell r="E1192">
            <v>370.13</v>
          </cell>
        </row>
        <row r="1194">
          <cell r="B1194" t="str">
            <v>120400</v>
          </cell>
          <cell r="C1194" t="str">
            <v>ESQUADRIAS METALICAS</v>
          </cell>
        </row>
        <row r="1195">
          <cell r="B1195" t="str">
            <v>120401</v>
          </cell>
          <cell r="C1195" t="str">
            <v>PORTA METALICA COM VIDRO</v>
          </cell>
          <cell r="D1195" t="str">
            <v>M2</v>
          </cell>
          <cell r="E1195">
            <v>492.37</v>
          </cell>
        </row>
        <row r="1196">
          <cell r="B1196" t="str">
            <v>120402</v>
          </cell>
          <cell r="C1196" t="str">
            <v>PORTA METALICA COM TELA</v>
          </cell>
          <cell r="D1196" t="str">
            <v>M2</v>
          </cell>
          <cell r="E1196">
            <v>407.81</v>
          </cell>
        </row>
        <row r="1197">
          <cell r="B1197" t="str">
            <v>120403</v>
          </cell>
          <cell r="C1197" t="str">
            <v>PORTA METALICA EXTERNA - 2 FOLHAS, 2,00 X 2,60 M</v>
          </cell>
          <cell r="D1197" t="str">
            <v>UN</v>
          </cell>
          <cell r="E1197">
            <v>1805.2</v>
          </cell>
        </row>
        <row r="1198">
          <cell r="B1198" t="str">
            <v>120404</v>
          </cell>
          <cell r="C1198" t="str">
            <v>JANELA BASCULANTE DE FERRO</v>
          </cell>
          <cell r="D1198" t="str">
            <v>M2</v>
          </cell>
          <cell r="E1198">
            <v>401.77</v>
          </cell>
        </row>
        <row r="1199">
          <cell r="B1199" t="str">
            <v>120405</v>
          </cell>
          <cell r="C1199" t="str">
            <v>JANELA DE CORRER OU MAXIM-AIR DE FERRO</v>
          </cell>
          <cell r="D1199" t="str">
            <v>M2</v>
          </cell>
          <cell r="E1199">
            <v>378.41</v>
          </cell>
        </row>
        <row r="1200">
          <cell r="B1200" t="str">
            <v>120406</v>
          </cell>
          <cell r="C1200" t="str">
            <v>JANELA BASCULANTE DE ALUMINIO</v>
          </cell>
          <cell r="D1200" t="str">
            <v>M2</v>
          </cell>
          <cell r="E1200">
            <v>656.98</v>
          </cell>
        </row>
        <row r="1201">
          <cell r="B1201" t="str">
            <v>120407</v>
          </cell>
          <cell r="C1201" t="str">
            <v>JANELA DE CORRER OU MAXIM-AIR DE ALUMINIO</v>
          </cell>
          <cell r="D1201" t="str">
            <v>M2</v>
          </cell>
          <cell r="E1201">
            <v>602.09</v>
          </cell>
        </row>
        <row r="1202">
          <cell r="B1202" t="str">
            <v>120408</v>
          </cell>
          <cell r="C1202" t="str">
            <v>PORTAS DE ENTRADA EM ALUMINIO COM 1 FOLHA DE ABRIR</v>
          </cell>
          <cell r="D1202" t="str">
            <v>M2</v>
          </cell>
          <cell r="E1202">
            <v>622.91</v>
          </cell>
        </row>
        <row r="1203">
          <cell r="B1203" t="str">
            <v>120409</v>
          </cell>
          <cell r="C1203" t="str">
            <v>PORTAS DE ENTRADA EM ALUMINIO COM 2 FOLHA DE ABRIR</v>
          </cell>
          <cell r="D1203" t="str">
            <v>M2</v>
          </cell>
          <cell r="E1203">
            <v>622.91</v>
          </cell>
        </row>
        <row r="1204">
          <cell r="B1204" t="str">
            <v>120410</v>
          </cell>
          <cell r="C1204" t="str">
            <v>PORTAS DE ENTRADA EM ALUMINIO DE CORRER</v>
          </cell>
          <cell r="D1204" t="str">
            <v>M2</v>
          </cell>
          <cell r="E1204">
            <v>653.5</v>
          </cell>
        </row>
        <row r="1206">
          <cell r="B1206" t="str">
            <v>120500</v>
          </cell>
          <cell r="C1206" t="str">
            <v>FERRAGENS</v>
          </cell>
        </row>
        <row r="1207">
          <cell r="B1207" t="str">
            <v>120501</v>
          </cell>
          <cell r="C1207" t="str">
            <v>FECHADURA PARA PORTA EXTERNA</v>
          </cell>
          <cell r="D1207" t="str">
            <v>UN</v>
          </cell>
          <cell r="E1207">
            <v>116.98</v>
          </cell>
        </row>
        <row r="1208">
          <cell r="B1208" t="str">
            <v>120502</v>
          </cell>
          <cell r="C1208" t="str">
            <v>FECHADURA PARA PORTA INTERNA</v>
          </cell>
          <cell r="D1208" t="str">
            <v>UN</v>
          </cell>
          <cell r="E1208">
            <v>89.09</v>
          </cell>
        </row>
        <row r="1209">
          <cell r="B1209" t="str">
            <v>120503</v>
          </cell>
          <cell r="C1209" t="str">
            <v>FECHADURA PARA PORTA WC</v>
          </cell>
          <cell r="D1209" t="str">
            <v>UN</v>
          </cell>
          <cell r="E1209">
            <v>88.17</v>
          </cell>
        </row>
        <row r="1210">
          <cell r="B1210" t="str">
            <v>120504</v>
          </cell>
          <cell r="C1210" t="str">
            <v>FERRAGEM PARA JANELA DE MADEIRA TIPO GUILHOTINA COM VENEZIANAS</v>
          </cell>
          <cell r="D1210" t="str">
            <v>CJ</v>
          </cell>
          <cell r="E1210">
            <v>401.02</v>
          </cell>
        </row>
        <row r="1212">
          <cell r="B1212" t="str">
            <v>120600</v>
          </cell>
          <cell r="C1212" t="str">
            <v>VIDROS</v>
          </cell>
        </row>
        <row r="1213">
          <cell r="B1213" t="str">
            <v>120601</v>
          </cell>
          <cell r="C1213" t="str">
            <v>VIDRO PLANO DUPLO TRANSPARENTE 3 MM</v>
          </cell>
          <cell r="D1213" t="str">
            <v>M2</v>
          </cell>
          <cell r="E1213">
            <v>60.3</v>
          </cell>
        </row>
        <row r="1214">
          <cell r="B1214" t="str">
            <v>120602</v>
          </cell>
          <cell r="C1214" t="str">
            <v>VIDRO PLANO DUPLO TRANSLUCIDO 3 MM</v>
          </cell>
          <cell r="D1214" t="str">
            <v>M2</v>
          </cell>
          <cell r="E1214">
            <v>56.52</v>
          </cell>
        </row>
        <row r="1215">
          <cell r="B1215" t="str">
            <v>120603</v>
          </cell>
          <cell r="C1215" t="str">
            <v>VIDRO PLANO TRIPLO TRANSPARENTE DE 4 MM</v>
          </cell>
          <cell r="D1215" t="str">
            <v>M2</v>
          </cell>
          <cell r="E1215">
            <v>73.22</v>
          </cell>
        </row>
        <row r="1216">
          <cell r="B1216" t="str">
            <v>120604</v>
          </cell>
          <cell r="C1216" t="str">
            <v>VIDRO PLANO TRIPLO TRANSPARENTE DE 5 MM</v>
          </cell>
          <cell r="D1216" t="str">
            <v>M2</v>
          </cell>
          <cell r="E1216">
            <v>80.89</v>
          </cell>
        </row>
        <row r="1217">
          <cell r="B1217" t="str">
            <v>120605</v>
          </cell>
          <cell r="C1217" t="str">
            <v>VIDRO PLANO TEMPERADO INCOLOR DE 6 MM</v>
          </cell>
          <cell r="D1217" t="str">
            <v>M2</v>
          </cell>
          <cell r="E1217">
            <v>185.05</v>
          </cell>
        </row>
        <row r="1218">
          <cell r="B1218" t="str">
            <v>120606</v>
          </cell>
          <cell r="C1218" t="str">
            <v>VIDRO PLANO TEMPERADO INCOLOR DE 8 MM</v>
          </cell>
          <cell r="D1218" t="str">
            <v>M2</v>
          </cell>
          <cell r="E1218">
            <v>212.45</v>
          </cell>
        </row>
        <row r="1219">
          <cell r="B1219" t="str">
            <v>120607</v>
          </cell>
          <cell r="C1219" t="str">
            <v>VIDRO PLANO TEMPERADO INCOLOR DE 10MM</v>
          </cell>
          <cell r="D1219" t="str">
            <v>M2</v>
          </cell>
          <cell r="E1219">
            <v>249.7</v>
          </cell>
        </row>
        <row r="1221">
          <cell r="B1221" t="str">
            <v>120700</v>
          </cell>
          <cell r="C1221" t="str">
            <v>ESCADA - TIPO MARINHEIRO</v>
          </cell>
        </row>
        <row r="1222">
          <cell r="B1222" t="str">
            <v>120701</v>
          </cell>
          <cell r="C1222" t="str">
            <v>GALVANIZADO</v>
          </cell>
          <cell r="D1222" t="str">
            <v>M</v>
          </cell>
          <cell r="E1222">
            <v>72.12</v>
          </cell>
        </row>
        <row r="1224">
          <cell r="B1224" t="str">
            <v>120800</v>
          </cell>
          <cell r="C1224" t="str">
            <v>GUARDA-CORPO</v>
          </cell>
        </row>
        <row r="1225">
          <cell r="B1225" t="str">
            <v>120801</v>
          </cell>
          <cell r="C1225" t="str">
            <v>DIAMETRO 25 MM - (1 POL.)</v>
          </cell>
          <cell r="D1225" t="str">
            <v>M</v>
          </cell>
          <cell r="E1225">
            <v>102.21</v>
          </cell>
        </row>
        <row r="1226">
          <cell r="B1226" t="str">
            <v>120802</v>
          </cell>
          <cell r="C1226" t="str">
            <v>DIAMETRO 40 MM - (1 1/2 POL.)</v>
          </cell>
          <cell r="D1226" t="str">
            <v>M</v>
          </cell>
          <cell r="E1226">
            <v>156.96</v>
          </cell>
        </row>
        <row r="1227">
          <cell r="B1227" t="str">
            <v>120803</v>
          </cell>
          <cell r="C1227" t="str">
            <v>BARRA 2 X 5/16 POLEGADA</v>
          </cell>
          <cell r="D1227" t="str">
            <v>M</v>
          </cell>
          <cell r="E1227">
            <v>68.010000000000005</v>
          </cell>
        </row>
        <row r="1229">
          <cell r="B1229" t="str">
            <v>120900</v>
          </cell>
          <cell r="C1229" t="str">
            <v>GRADES METALICAS</v>
          </cell>
        </row>
        <row r="1230">
          <cell r="B1230" t="str">
            <v>120901</v>
          </cell>
          <cell r="C1230" t="str">
            <v>BARRAS 3/4 X 1/8 POLEGADA - ESPACAMENTO 1,5 CM</v>
          </cell>
          <cell r="D1230" t="str">
            <v>M2</v>
          </cell>
          <cell r="E1230">
            <v>213.14</v>
          </cell>
        </row>
        <row r="1231">
          <cell r="B1231" t="str">
            <v>120902</v>
          </cell>
          <cell r="C1231" t="str">
            <v>BARRAS 1 X 3/16 POLEGADA - ESPACAMENTO 2,0 CM</v>
          </cell>
          <cell r="D1231" t="str">
            <v>M2</v>
          </cell>
          <cell r="E1231">
            <v>293.69</v>
          </cell>
        </row>
        <row r="1232">
          <cell r="B1232" t="str">
            <v>120903</v>
          </cell>
          <cell r="C1232" t="str">
            <v>BARRAS 1 1/2 X 1/4 POLEGADA - ESPACAMENTO 2,5 CM</v>
          </cell>
          <cell r="D1232" t="str">
            <v>M2</v>
          </cell>
          <cell r="E1232">
            <v>447.99</v>
          </cell>
        </row>
        <row r="1233">
          <cell r="B1233" t="str">
            <v>120904</v>
          </cell>
          <cell r="C1233" t="str">
            <v>BARRAS 2 X 3/8 POLEGADA - ESPACAMENTO 2,5 CM</v>
          </cell>
          <cell r="D1233" t="str">
            <v>M2</v>
          </cell>
          <cell r="E1233">
            <v>857.45</v>
          </cell>
        </row>
        <row r="1234">
          <cell r="B1234" t="str">
            <v>120905</v>
          </cell>
          <cell r="C1234" t="str">
            <v>BARRAS DE 3/8 X 1 1/2 POLEGADA - ESPACAMENTO 1,976 CM</v>
          </cell>
          <cell r="D1234" t="str">
            <v>M2</v>
          </cell>
          <cell r="E1234">
            <v>826.62</v>
          </cell>
        </row>
        <row r="1235">
          <cell r="B1235" t="str">
            <v>120906</v>
          </cell>
          <cell r="C1235" t="str">
            <v>BARRAS DE 3/8 X 1 1/2 POLEGADA - ESPACAMENTO 3,35  CM</v>
          </cell>
          <cell r="D1235" t="str">
            <v>M2</v>
          </cell>
          <cell r="E1235">
            <v>672.58</v>
          </cell>
        </row>
        <row r="1237">
          <cell r="B1237" t="str">
            <v>121000</v>
          </cell>
          <cell r="C1237" t="str">
            <v>TAMPA DE INSPECAO METALICA</v>
          </cell>
        </row>
        <row r="1238">
          <cell r="B1238" t="str">
            <v>121001</v>
          </cell>
          <cell r="C1238" t="str">
            <v>0,70 X 0,70 M</v>
          </cell>
          <cell r="D1238" t="str">
            <v>UN</v>
          </cell>
          <cell r="E1238">
            <v>313.76</v>
          </cell>
        </row>
        <row r="1239">
          <cell r="B1239" t="str">
            <v>121002</v>
          </cell>
          <cell r="C1239" t="str">
            <v>0,95 X 0,90 M</v>
          </cell>
          <cell r="D1239" t="str">
            <v>UN</v>
          </cell>
          <cell r="E1239">
            <v>453.45</v>
          </cell>
        </row>
        <row r="1240">
          <cell r="B1240" t="str">
            <v>121003</v>
          </cell>
          <cell r="C1240" t="str">
            <v>0,80 X 1,40 M</v>
          </cell>
          <cell r="D1240" t="str">
            <v>UN</v>
          </cell>
          <cell r="E1240">
            <v>556.27</v>
          </cell>
        </row>
        <row r="1242">
          <cell r="B1242" t="str">
            <v>121100</v>
          </cell>
          <cell r="C1242" t="str">
            <v>GRELHAS</v>
          </cell>
        </row>
        <row r="1243">
          <cell r="B1243" t="str">
            <v>121101</v>
          </cell>
          <cell r="C1243" t="str">
            <v>GRELHA DE FERRO PERFILADO PECA DE 1,00X0,40 M</v>
          </cell>
          <cell r="D1243" t="str">
            <v>UN</v>
          </cell>
          <cell r="E1243">
            <v>318.26</v>
          </cell>
        </row>
        <row r="1244">
          <cell r="B1244" t="str">
            <v>121102</v>
          </cell>
          <cell r="C1244" t="str">
            <v>GRELHA DE FERRO PERFILADO PECA DE 1,00X0,50 M</v>
          </cell>
          <cell r="D1244" t="str">
            <v>UN</v>
          </cell>
          <cell r="E1244">
            <v>358.63</v>
          </cell>
        </row>
        <row r="1246">
          <cell r="B1246" t="str">
            <v>121200</v>
          </cell>
          <cell r="C1246" t="str">
            <v>COMPLEMENTOS ARQUITETONICOS E DIVISORIAS</v>
          </cell>
        </row>
        <row r="1247">
          <cell r="B1247" t="str">
            <v>121201</v>
          </cell>
          <cell r="C1247" t="str">
            <v>BALCAO DE ATENDIMENTO PUBLICO</v>
          </cell>
          <cell r="D1247" t="str">
            <v>M2</v>
          </cell>
          <cell r="E1247">
            <v>287.54000000000002</v>
          </cell>
        </row>
        <row r="1248">
          <cell r="B1248" t="str">
            <v>121202</v>
          </cell>
          <cell r="C1248" t="str">
            <v>BALCAO DE FORMICA</v>
          </cell>
          <cell r="D1248" t="str">
            <v>M2</v>
          </cell>
          <cell r="E1248">
            <v>532</v>
          </cell>
        </row>
        <row r="1249">
          <cell r="B1249" t="str">
            <v>121203</v>
          </cell>
          <cell r="C1249" t="str">
            <v>ARMARIO DE FORMICA SOB PIA</v>
          </cell>
          <cell r="D1249" t="str">
            <v>M2</v>
          </cell>
          <cell r="E1249">
            <v>412.3</v>
          </cell>
        </row>
        <row r="1250">
          <cell r="B1250" t="str">
            <v>121204</v>
          </cell>
          <cell r="C1250" t="str">
            <v>PRATELEIRA</v>
          </cell>
          <cell r="D1250" t="str">
            <v>M2</v>
          </cell>
          <cell r="E1250">
            <v>98.8</v>
          </cell>
        </row>
        <row r="1251">
          <cell r="B1251" t="str">
            <v>121205</v>
          </cell>
          <cell r="C1251" t="str">
            <v>ESTRADO DE MADEIRA</v>
          </cell>
          <cell r="D1251" t="str">
            <v>M2</v>
          </cell>
          <cell r="E1251">
            <v>46.23</v>
          </cell>
        </row>
        <row r="1252">
          <cell r="B1252" t="str">
            <v>121206</v>
          </cell>
          <cell r="C1252" t="str">
            <v>DIVISORIA DE GRANILITE H: 2,15 M - E: 5 CM</v>
          </cell>
          <cell r="D1252" t="str">
            <v>M</v>
          </cell>
          <cell r="E1252">
            <v>253.05</v>
          </cell>
        </row>
        <row r="1254">
          <cell r="B1254" t="str">
            <v>130000</v>
          </cell>
          <cell r="C1254" t="str">
            <v>REVESTIMENTO E TRATAMENTO DE SUPERFICIE</v>
          </cell>
        </row>
        <row r="1255">
          <cell r="B1255" t="str">
            <v>130100</v>
          </cell>
          <cell r="C1255" t="str">
            <v>PISOS, TETOS E PAREDES</v>
          </cell>
        </row>
        <row r="1256">
          <cell r="B1256" t="str">
            <v>130101</v>
          </cell>
          <cell r="C1256" t="str">
            <v>ENCHIMENTO COM ARGAMASSA DE CIMENTO E AREIA 1:3</v>
          </cell>
          <cell r="D1256" t="str">
            <v>M3</v>
          </cell>
          <cell r="E1256">
            <v>250.02</v>
          </cell>
        </row>
        <row r="1257">
          <cell r="B1257" t="str">
            <v>130102</v>
          </cell>
          <cell r="C1257" t="str">
            <v>CHAPISCO</v>
          </cell>
          <cell r="D1257" t="str">
            <v>M2</v>
          </cell>
          <cell r="E1257">
            <v>5.05</v>
          </cell>
        </row>
        <row r="1258">
          <cell r="B1258" t="str">
            <v>130103</v>
          </cell>
          <cell r="C1258" t="str">
            <v>EMBOCO</v>
          </cell>
          <cell r="D1258" t="str">
            <v>M2</v>
          </cell>
          <cell r="E1258">
            <v>17.91</v>
          </cell>
        </row>
        <row r="1259">
          <cell r="B1259" t="str">
            <v>130104</v>
          </cell>
          <cell r="C1259" t="str">
            <v>REBOCO</v>
          </cell>
          <cell r="D1259" t="str">
            <v>M2</v>
          </cell>
          <cell r="E1259">
            <v>10.83</v>
          </cell>
        </row>
        <row r="1260">
          <cell r="B1260" t="str">
            <v>130105</v>
          </cell>
          <cell r="C1260" t="str">
            <v>REVESTIMENTO DE PAREDE COM AZULEJO 15X15CM - ASSENTAMENTO COLADO OU ARGAMASSA</v>
          </cell>
          <cell r="D1260" t="str">
            <v>M2</v>
          </cell>
          <cell r="E1260">
            <v>23.96</v>
          </cell>
        </row>
        <row r="1261">
          <cell r="B1261" t="str">
            <v>130106</v>
          </cell>
          <cell r="C1261" t="str">
            <v>REVESTIMENTO DE PAREDE COM LITOCERAMICA</v>
          </cell>
          <cell r="D1261" t="str">
            <v>M2</v>
          </cell>
          <cell r="E1261">
            <v>84.26</v>
          </cell>
        </row>
        <row r="1262">
          <cell r="B1262" t="str">
            <v>130107</v>
          </cell>
          <cell r="C1262" t="str">
            <v>REVESTIMENTO COM TELA E IMPERMEABILIZACAO RIGIDA COM ARGAMASSA</v>
          </cell>
          <cell r="D1262" t="str">
            <v>M2</v>
          </cell>
          <cell r="E1262">
            <v>56.25</v>
          </cell>
        </row>
        <row r="1263">
          <cell r="B1263" t="str">
            <v>130108</v>
          </cell>
          <cell r="C1263" t="str">
            <v>CONTRAPISO DE CONCRETO NAO ESTRUTURAL</v>
          </cell>
          <cell r="D1263" t="str">
            <v>M3</v>
          </cell>
          <cell r="E1263">
            <v>290.68</v>
          </cell>
        </row>
        <row r="1264">
          <cell r="B1264" t="str">
            <v>130109</v>
          </cell>
          <cell r="C1264" t="str">
            <v>PISO EXTERNO DE CONCRETO NAO ESTRUTURAL</v>
          </cell>
          <cell r="D1264" t="str">
            <v>M3</v>
          </cell>
          <cell r="E1264">
            <v>298.19</v>
          </cell>
        </row>
        <row r="1265">
          <cell r="B1265" t="str">
            <v>130110</v>
          </cell>
          <cell r="C1265" t="str">
            <v>PISO CIMENTADO LISO</v>
          </cell>
          <cell r="D1265" t="str">
            <v>M2</v>
          </cell>
          <cell r="E1265">
            <v>22.62</v>
          </cell>
        </row>
        <row r="1266">
          <cell r="B1266" t="str">
            <v>130111</v>
          </cell>
          <cell r="C1266" t="str">
            <v>PISO DE CERAMICA</v>
          </cell>
          <cell r="D1266" t="str">
            <v>M2</v>
          </cell>
          <cell r="E1266">
            <v>58.14</v>
          </cell>
        </row>
        <row r="1267">
          <cell r="B1267" t="str">
            <v>130112</v>
          </cell>
          <cell r="C1267" t="str">
            <v>PISO DE CERAMICA VITRIFICADA</v>
          </cell>
          <cell r="D1267" t="str">
            <v>M2</v>
          </cell>
          <cell r="E1267">
            <v>48.85</v>
          </cell>
        </row>
        <row r="1268">
          <cell r="B1268" t="str">
            <v>130113</v>
          </cell>
          <cell r="C1268" t="str">
            <v>PISO DE CHAPA VINILICA</v>
          </cell>
          <cell r="D1268" t="str">
            <v>M2</v>
          </cell>
          <cell r="E1268">
            <v>79.72</v>
          </cell>
        </row>
        <row r="1269">
          <cell r="B1269" t="str">
            <v>130114</v>
          </cell>
          <cell r="C1269" t="str">
            <v>PISO EM PLACA DE BORRACHA</v>
          </cell>
          <cell r="D1269" t="str">
            <v>M2</v>
          </cell>
          <cell r="E1269">
            <v>87.52</v>
          </cell>
        </row>
        <row r="1271">
          <cell r="B1271" t="str">
            <v>130200</v>
          </cell>
          <cell r="C1271" t="str">
            <v>IMPERMEABILIZACAO</v>
          </cell>
        </row>
        <row r="1272">
          <cell r="B1272" t="str">
            <v>130201</v>
          </cell>
          <cell r="C1272" t="str">
            <v>PROTECAO TERMICA EM CONCRETO CELULAR</v>
          </cell>
          <cell r="D1272" t="str">
            <v>M3</v>
          </cell>
          <cell r="E1272">
            <v>365.71</v>
          </cell>
        </row>
        <row r="1273">
          <cell r="B1273" t="str">
            <v>130202</v>
          </cell>
          <cell r="C1273" t="str">
            <v>PROTECAO TERMICA EM CONCRETO COM AGREGADO LEVE</v>
          </cell>
          <cell r="D1273" t="str">
            <v>M3</v>
          </cell>
          <cell r="E1273">
            <v>426.45</v>
          </cell>
        </row>
        <row r="1274">
          <cell r="B1274" t="str">
            <v>130203</v>
          </cell>
          <cell r="C1274" t="str">
            <v>IMPERMEABILIZACAO RIGIDA COM ARGAMASSA</v>
          </cell>
          <cell r="D1274" t="str">
            <v>M2</v>
          </cell>
          <cell r="E1274">
            <v>41.03</v>
          </cell>
        </row>
        <row r="1275">
          <cell r="B1275" t="str">
            <v>130204</v>
          </cell>
          <cell r="C1275" t="str">
            <v>IMPERMEABILIZACAO BETUMINOSA</v>
          </cell>
          <cell r="D1275" t="str">
            <v>M2</v>
          </cell>
          <cell r="E1275">
            <v>6.61</v>
          </cell>
        </row>
        <row r="1276">
          <cell r="B1276" t="str">
            <v>130205</v>
          </cell>
          <cell r="C1276" t="str">
            <v>IMPERMEABILIZACAO COM MANTA BUTILICA</v>
          </cell>
          <cell r="D1276" t="str">
            <v>M2</v>
          </cell>
          <cell r="E1276">
            <v>140.04</v>
          </cell>
        </row>
        <row r="1277">
          <cell r="B1277" t="str">
            <v>130207</v>
          </cell>
          <cell r="C1277" t="str">
            <v>IMPERMEABILIZACAO COM MANTA GEOTEXTIL IMPREGNADA  COM ASFALTO</v>
          </cell>
          <cell r="D1277" t="str">
            <v>M2</v>
          </cell>
          <cell r="E1277">
            <v>81.099999999999994</v>
          </cell>
        </row>
        <row r="1278">
          <cell r="B1278" t="str">
            <v>130208</v>
          </cell>
          <cell r="C1278" t="str">
            <v>IMPERMEABILIZACAO COM CIMENTO CRISTALIZANTE</v>
          </cell>
          <cell r="D1278" t="str">
            <v>M2</v>
          </cell>
          <cell r="E1278">
            <v>22.39</v>
          </cell>
        </row>
        <row r="1279">
          <cell r="B1279" t="str">
            <v>130209</v>
          </cell>
          <cell r="C1279" t="str">
            <v>IMPERMEABILIZACAO COM CIMENTO CRISTALIZANTE - BASE ACRILICA</v>
          </cell>
          <cell r="D1279" t="str">
            <v>M2</v>
          </cell>
          <cell r="E1279">
            <v>43.61</v>
          </cell>
        </row>
        <row r="1280">
          <cell r="B1280" t="str">
            <v>130210</v>
          </cell>
          <cell r="C1280" t="str">
            <v>PROTECAO MECANICA COM ARGAMASSA DE CIMENTO E AREIA</v>
          </cell>
          <cell r="D1280" t="str">
            <v>M3</v>
          </cell>
          <cell r="E1280">
            <v>323.33999999999997</v>
          </cell>
        </row>
        <row r="1281">
          <cell r="B1281" t="str">
            <v>130211</v>
          </cell>
          <cell r="C1281" t="str">
            <v>REGULARIZACAO DE BASE COM ARGAMASSA DE CIMENTO E AREIA</v>
          </cell>
          <cell r="D1281" t="str">
            <v>M3</v>
          </cell>
          <cell r="E1281">
            <v>265.32</v>
          </cell>
        </row>
        <row r="1282">
          <cell r="B1282" t="str">
            <v>130212</v>
          </cell>
          <cell r="C1282" t="str">
            <v>JUNTA DE DILATACAO ASFALTICA</v>
          </cell>
          <cell r="D1282" t="str">
            <v>M</v>
          </cell>
          <cell r="E1282">
            <v>3.52</v>
          </cell>
        </row>
        <row r="1284">
          <cell r="B1284" t="str">
            <v>130300</v>
          </cell>
          <cell r="C1284" t="str">
            <v>PINTURAS</v>
          </cell>
        </row>
        <row r="1285">
          <cell r="B1285" t="str">
            <v>130301</v>
          </cell>
          <cell r="C1285" t="str">
            <v>PINTURA A CAL</v>
          </cell>
          <cell r="D1285" t="str">
            <v>M2</v>
          </cell>
          <cell r="E1285">
            <v>4.25</v>
          </cell>
        </row>
        <row r="1286">
          <cell r="B1286" t="str">
            <v>130302</v>
          </cell>
          <cell r="C1286" t="str">
            <v>PINTURA LATEX, SEM MASSA CORRIDA</v>
          </cell>
          <cell r="D1286" t="str">
            <v>M2</v>
          </cell>
          <cell r="E1286">
            <v>12.04</v>
          </cell>
        </row>
        <row r="1287">
          <cell r="B1287" t="str">
            <v>130303</v>
          </cell>
          <cell r="C1287" t="str">
            <v>PINTURA LATEX, COM MASSA CORRIDA</v>
          </cell>
          <cell r="D1287" t="str">
            <v>M2</v>
          </cell>
          <cell r="E1287">
            <v>15.76</v>
          </cell>
        </row>
        <row r="1288">
          <cell r="B1288" t="str">
            <v>130304</v>
          </cell>
          <cell r="C1288" t="str">
            <v>PINTURA A OLEO EM PAREDE, SEM MASSA CORRIDA</v>
          </cell>
          <cell r="D1288" t="str">
            <v>M2</v>
          </cell>
          <cell r="E1288">
            <v>10.5</v>
          </cell>
        </row>
        <row r="1289">
          <cell r="B1289" t="str">
            <v>130305</v>
          </cell>
          <cell r="C1289" t="str">
            <v>PINTURA A OLEO EM PAREDE, COM MASSA CORRIDA</v>
          </cell>
          <cell r="D1289" t="str">
            <v>M2</v>
          </cell>
          <cell r="E1289">
            <v>21.7</v>
          </cell>
        </row>
        <row r="1290">
          <cell r="B1290" t="str">
            <v>130306</v>
          </cell>
          <cell r="C1290" t="str">
            <v>PINTURA A OLEO EM MADEIRA, SEM MASSA CORRIDA</v>
          </cell>
          <cell r="D1290" t="str">
            <v>M2</v>
          </cell>
          <cell r="E1290">
            <v>13.12</v>
          </cell>
        </row>
        <row r="1291">
          <cell r="B1291" t="str">
            <v>130307</v>
          </cell>
          <cell r="C1291" t="str">
            <v>PINTURA A OLEO EM MADEIRA, COM MASSA CORRIDA</v>
          </cell>
          <cell r="D1291" t="str">
            <v>M2</v>
          </cell>
          <cell r="E1291">
            <v>23.67</v>
          </cell>
        </row>
        <row r="1292">
          <cell r="B1292" t="str">
            <v>130308</v>
          </cell>
          <cell r="C1292" t="str">
            <v>PINTURA A ESMALTE EM MADEIRA, SEM MASSA CORRIDA</v>
          </cell>
          <cell r="D1292" t="str">
            <v>M2</v>
          </cell>
          <cell r="E1292">
            <v>13.18</v>
          </cell>
        </row>
        <row r="1293">
          <cell r="B1293" t="str">
            <v>130309</v>
          </cell>
          <cell r="C1293" t="str">
            <v>PINTURA A ESMALTE EM MADEIRA, COM MASSA CORRIDA</v>
          </cell>
          <cell r="D1293" t="str">
            <v>M2</v>
          </cell>
          <cell r="E1293">
            <v>23.72</v>
          </cell>
        </row>
        <row r="1294">
          <cell r="B1294" t="str">
            <v>130310</v>
          </cell>
          <cell r="C1294" t="str">
            <v>PINTURA A VERNIZ EM MADEIRA</v>
          </cell>
          <cell r="D1294" t="str">
            <v>M2</v>
          </cell>
          <cell r="E1294">
            <v>10.73</v>
          </cell>
        </row>
        <row r="1295">
          <cell r="B1295" t="str">
            <v>130311</v>
          </cell>
          <cell r="C1295" t="str">
            <v>PINTURA GRAFITE EM METAL</v>
          </cell>
          <cell r="D1295" t="str">
            <v>M2</v>
          </cell>
          <cell r="E1295">
            <v>20.8</v>
          </cell>
        </row>
        <row r="1296">
          <cell r="B1296" t="str">
            <v>130312</v>
          </cell>
          <cell r="C1296" t="str">
            <v>PINTURA A OLEO EM METAL</v>
          </cell>
          <cell r="D1296" t="str">
            <v>M2</v>
          </cell>
          <cell r="E1296">
            <v>20.32</v>
          </cell>
        </row>
        <row r="1297">
          <cell r="B1297" t="str">
            <v>130313</v>
          </cell>
          <cell r="C1297" t="str">
            <v>PINTURA A ESMALTE EM METAL</v>
          </cell>
          <cell r="D1297" t="str">
            <v>M2</v>
          </cell>
          <cell r="E1297">
            <v>20.37</v>
          </cell>
        </row>
        <row r="1298">
          <cell r="B1298" t="str">
            <v>130314</v>
          </cell>
          <cell r="C1298" t="str">
            <v>PINTURA COM SILICONE</v>
          </cell>
          <cell r="D1298" t="str">
            <v>M2</v>
          </cell>
          <cell r="E1298">
            <v>12.86</v>
          </cell>
        </row>
        <row r="1299">
          <cell r="B1299" t="str">
            <v>130315</v>
          </cell>
          <cell r="C1299" t="str">
            <v>PINTURA COM EPOXI SEM MASSA EPOXI</v>
          </cell>
          <cell r="D1299" t="str">
            <v>M2</v>
          </cell>
          <cell r="E1299">
            <v>51.01</v>
          </cell>
        </row>
        <row r="1300">
          <cell r="B1300" t="str">
            <v>130316</v>
          </cell>
          <cell r="C1300" t="str">
            <v>PINTURA COM EPOXI COM MASSA EPOXI</v>
          </cell>
          <cell r="D1300" t="str">
            <v>M2</v>
          </cell>
          <cell r="E1300">
            <v>72.23</v>
          </cell>
        </row>
        <row r="1301">
          <cell r="B1301" t="str">
            <v>130317</v>
          </cell>
          <cell r="C1301" t="str">
            <v>PINTURA LATEX ACRILICA, SEM MASSA</v>
          </cell>
          <cell r="D1301" t="str">
            <v>M2</v>
          </cell>
          <cell r="E1301">
            <v>17.64</v>
          </cell>
        </row>
        <row r="1302">
          <cell r="B1302" t="str">
            <v>130318</v>
          </cell>
          <cell r="C1302" t="str">
            <v>PINTURA LATEX ACRILICA, COM MASSA</v>
          </cell>
          <cell r="D1302" t="str">
            <v>M2</v>
          </cell>
          <cell r="E1302">
            <v>35.32</v>
          </cell>
        </row>
        <row r="1303">
          <cell r="B1303" t="str">
            <v>130319</v>
          </cell>
          <cell r="C1303" t="str">
            <v>PINTURA DO LOGOTIPO</v>
          </cell>
          <cell r="D1303" t="str">
            <v>UN</v>
          </cell>
          <cell r="E1303">
            <v>230.62</v>
          </cell>
        </row>
        <row r="1304">
          <cell r="B1304" t="str">
            <v>130320</v>
          </cell>
          <cell r="C1304" t="str">
            <v>PINTURA A BASE DE CIMENTO</v>
          </cell>
          <cell r="D1304" t="str">
            <v>M2</v>
          </cell>
          <cell r="E1304">
            <v>5.32</v>
          </cell>
        </row>
        <row r="1305">
          <cell r="B1305" t="str">
            <v>130321</v>
          </cell>
          <cell r="C1305" t="str">
            <v>PINTURA DE PISO COM TINTA NOVA COR OU SIMILAR</v>
          </cell>
          <cell r="D1305" t="str">
            <v>M2</v>
          </cell>
          <cell r="E1305">
            <v>7.2</v>
          </cell>
        </row>
        <row r="1307">
          <cell r="B1307" t="str">
            <v>130400</v>
          </cell>
          <cell r="C1307" t="str">
            <v>ANDAIMES E BALANCINS PARA FACHADA</v>
          </cell>
        </row>
        <row r="1308">
          <cell r="B1308" t="str">
            <v>130401</v>
          </cell>
          <cell r="C1308" t="str">
            <v>ANDAIMES</v>
          </cell>
          <cell r="D1308" t="str">
            <v>M2XME</v>
          </cell>
          <cell r="E1308">
            <v>7.07</v>
          </cell>
        </row>
        <row r="1309">
          <cell r="B1309" t="str">
            <v>130402</v>
          </cell>
          <cell r="C1309" t="str">
            <v>BALANCIM</v>
          </cell>
          <cell r="D1309" t="str">
            <v>UNXME</v>
          </cell>
          <cell r="E1309">
            <v>115.21</v>
          </cell>
        </row>
        <row r="1311">
          <cell r="B1311" t="str">
            <v>140000</v>
          </cell>
          <cell r="C1311" t="str">
            <v>INSTALACOES PREDIAIS</v>
          </cell>
        </row>
        <row r="1312">
          <cell r="B1312" t="str">
            <v>140100</v>
          </cell>
          <cell r="C1312" t="str">
            <v>TUBULACOES E CONEXOES DE AGUA EM PVC RIGIDO</v>
          </cell>
        </row>
        <row r="1313">
          <cell r="B1313" t="str">
            <v>140101</v>
          </cell>
          <cell r="C1313" t="str">
            <v>DIAMETRO 20 MM -DIAM. REF. 1/2 POLEGADA</v>
          </cell>
          <cell r="D1313" t="str">
            <v>M</v>
          </cell>
          <cell r="E1313">
            <v>9.7799999999999994</v>
          </cell>
        </row>
        <row r="1314">
          <cell r="B1314" t="str">
            <v>140102</v>
          </cell>
          <cell r="C1314" t="str">
            <v>DIAMETRO 25 MM - DIAM. REF. 3/4 POLEGADA</v>
          </cell>
          <cell r="D1314" t="str">
            <v>M</v>
          </cell>
          <cell r="E1314">
            <v>11.53</v>
          </cell>
        </row>
        <row r="1315">
          <cell r="B1315" t="str">
            <v>140103</v>
          </cell>
          <cell r="C1315" t="str">
            <v>DIAMETRO 32 MM - DIAM. REF. 1 POLEGADA</v>
          </cell>
          <cell r="D1315" t="str">
            <v>M</v>
          </cell>
          <cell r="E1315">
            <v>13.91</v>
          </cell>
        </row>
        <row r="1316">
          <cell r="B1316" t="str">
            <v>140104</v>
          </cell>
          <cell r="C1316" t="str">
            <v>DIAMETRO 40 MM - DIAM. REF. 1 1/4 POLEGADA</v>
          </cell>
          <cell r="D1316" t="str">
            <v>M</v>
          </cell>
          <cell r="E1316">
            <v>18.93</v>
          </cell>
        </row>
        <row r="1317">
          <cell r="B1317" t="str">
            <v>140105</v>
          </cell>
          <cell r="C1317" t="str">
            <v>DIAMETRO 50 MM - DIAM. REF. 1 1/2 POLEGADA</v>
          </cell>
          <cell r="D1317" t="str">
            <v>M</v>
          </cell>
          <cell r="E1317">
            <v>22.11</v>
          </cell>
        </row>
        <row r="1318">
          <cell r="B1318" t="str">
            <v>140106</v>
          </cell>
          <cell r="C1318" t="str">
            <v>DIAMETRO 60 MM - DIAM. REF. 2 POLEGADA</v>
          </cell>
          <cell r="D1318" t="str">
            <v>M</v>
          </cell>
          <cell r="E1318">
            <v>25.07</v>
          </cell>
        </row>
        <row r="1319">
          <cell r="B1319" t="str">
            <v>140107</v>
          </cell>
          <cell r="C1319" t="str">
            <v>DIAMETRO 75 MM - DIAM. REF. 2 1/2 POLEGADA</v>
          </cell>
          <cell r="D1319" t="str">
            <v>M</v>
          </cell>
          <cell r="E1319">
            <v>32.049999999999997</v>
          </cell>
        </row>
        <row r="1320">
          <cell r="B1320" t="str">
            <v>140108</v>
          </cell>
          <cell r="C1320" t="str">
            <v>DIAMETRO 85 MM - DIAM. REF. 3 POLEGADA</v>
          </cell>
          <cell r="D1320" t="str">
            <v>M</v>
          </cell>
          <cell r="E1320">
            <v>36.29</v>
          </cell>
        </row>
        <row r="1321">
          <cell r="B1321" t="str">
            <v>140109</v>
          </cell>
          <cell r="C1321" t="str">
            <v>DIAMETRO 110MM - DIAM. REF. 4 POLEGADA</v>
          </cell>
          <cell r="D1321" t="str">
            <v>M</v>
          </cell>
          <cell r="E1321">
            <v>51.9</v>
          </cell>
        </row>
        <row r="1323">
          <cell r="B1323" t="str">
            <v>140200</v>
          </cell>
          <cell r="C1323" t="str">
            <v>TUBULACOES E CONEXOES DE AGUA EM FERRO GALVANIZADO</v>
          </cell>
        </row>
        <row r="1324">
          <cell r="B1324" t="str">
            <v>140201</v>
          </cell>
          <cell r="C1324" t="str">
            <v>DIAMETRO 1/2 POLEGADA</v>
          </cell>
          <cell r="D1324" t="str">
            <v>M</v>
          </cell>
          <cell r="E1324">
            <v>21.86</v>
          </cell>
        </row>
        <row r="1325">
          <cell r="B1325" t="str">
            <v>140202</v>
          </cell>
          <cell r="C1325" t="str">
            <v>DIAMETRO 3/4 POLEGADA</v>
          </cell>
          <cell r="D1325" t="str">
            <v>M</v>
          </cell>
          <cell r="E1325">
            <v>24.31</v>
          </cell>
        </row>
        <row r="1326">
          <cell r="B1326" t="str">
            <v>140203</v>
          </cell>
          <cell r="C1326" t="str">
            <v>DIAMETRO 1 POLEGADA</v>
          </cell>
          <cell r="D1326" t="str">
            <v>M</v>
          </cell>
          <cell r="E1326">
            <v>29.61</v>
          </cell>
        </row>
        <row r="1327">
          <cell r="B1327" t="str">
            <v>140204</v>
          </cell>
          <cell r="C1327" t="str">
            <v>DIAMETRO 1 1/4 POLEGADA</v>
          </cell>
          <cell r="D1327" t="str">
            <v>M</v>
          </cell>
          <cell r="E1327">
            <v>37.29</v>
          </cell>
        </row>
        <row r="1328">
          <cell r="B1328" t="str">
            <v>140205</v>
          </cell>
          <cell r="C1328" t="str">
            <v>DIAMETRO 1 1/2 POLEGADA</v>
          </cell>
          <cell r="D1328" t="str">
            <v>M</v>
          </cell>
          <cell r="E1328">
            <v>41.52</v>
          </cell>
        </row>
        <row r="1329">
          <cell r="B1329" t="str">
            <v>140206</v>
          </cell>
          <cell r="C1329" t="str">
            <v>DIAMETRO 2 POLEGADA</v>
          </cell>
          <cell r="D1329" t="str">
            <v>M</v>
          </cell>
          <cell r="E1329">
            <v>50.47</v>
          </cell>
        </row>
        <row r="1331">
          <cell r="B1331" t="str">
            <v>140300</v>
          </cell>
          <cell r="C1331" t="str">
            <v>TUBULACOES E CONEXOES DE ESGOTO EM PVC RIGIDO</v>
          </cell>
        </row>
        <row r="1332">
          <cell r="B1332" t="str">
            <v>140301</v>
          </cell>
          <cell r="C1332" t="str">
            <v>DIAMETRO 40 MM - DIAM. REF. 1 1/4 POLEGADA</v>
          </cell>
          <cell r="D1332" t="str">
            <v>M</v>
          </cell>
          <cell r="E1332">
            <v>21.06</v>
          </cell>
        </row>
        <row r="1333">
          <cell r="B1333" t="str">
            <v>140302</v>
          </cell>
          <cell r="C1333" t="str">
            <v>DIAMETRO 50 MM - DIAM. REF. 2 POLEGADA</v>
          </cell>
          <cell r="D1333" t="str">
            <v>M</v>
          </cell>
          <cell r="E1333">
            <v>24.73</v>
          </cell>
        </row>
        <row r="1334">
          <cell r="B1334" t="str">
            <v>140303</v>
          </cell>
          <cell r="C1334" t="str">
            <v>DIAMETRO 75 MM - DIAM. REF. 3 POLEGADA</v>
          </cell>
          <cell r="D1334" t="str">
            <v>M</v>
          </cell>
          <cell r="E1334">
            <v>37.119999999999997</v>
          </cell>
        </row>
        <row r="1335">
          <cell r="B1335" t="str">
            <v>140304</v>
          </cell>
          <cell r="C1335" t="str">
            <v>DIAMETRO 100MM - DIAM. REF. 4 POLEGADA</v>
          </cell>
          <cell r="D1335" t="str">
            <v>M</v>
          </cell>
          <cell r="E1335">
            <v>41.12</v>
          </cell>
        </row>
        <row r="1337">
          <cell r="B1337" t="str">
            <v>140400</v>
          </cell>
          <cell r="C1337" t="str">
            <v>PECAS E APARELHOS HIDRAULICO SANITARIOS</v>
          </cell>
        </row>
        <row r="1338">
          <cell r="B1338" t="str">
            <v>140401</v>
          </cell>
          <cell r="C1338" t="str">
            <v>CAIXA SIFONADA DIAMETRO 150 MM</v>
          </cell>
          <cell r="D1338" t="str">
            <v>UN</v>
          </cell>
          <cell r="E1338">
            <v>21.41</v>
          </cell>
        </row>
        <row r="1339">
          <cell r="B1339" t="str">
            <v>140402</v>
          </cell>
          <cell r="C1339" t="str">
            <v>RALO SIFONADO ALT. REGUL. DIAMETRO 100 MM</v>
          </cell>
          <cell r="D1339" t="str">
            <v>UN</v>
          </cell>
          <cell r="E1339">
            <v>16.21</v>
          </cell>
        </row>
        <row r="1340">
          <cell r="B1340" t="str">
            <v>140403</v>
          </cell>
          <cell r="C1340" t="str">
            <v>RALO SECO QUADRADO 100 X 100 MM</v>
          </cell>
          <cell r="D1340" t="str">
            <v>UN</v>
          </cell>
          <cell r="E1340">
            <v>15.42</v>
          </cell>
        </row>
        <row r="1341">
          <cell r="B1341" t="str">
            <v>140404</v>
          </cell>
          <cell r="C1341" t="str">
            <v>GRELHA DE PVC CROMADO, COM PORTA GRELHA, REDONDA DIAMETRO 150 MM</v>
          </cell>
          <cell r="D1341" t="str">
            <v>UN</v>
          </cell>
          <cell r="E1341">
            <v>21.41</v>
          </cell>
        </row>
        <row r="1342">
          <cell r="B1342" t="str">
            <v>140405</v>
          </cell>
          <cell r="C1342" t="str">
            <v>VALVULA DE DESCARGA DIAMETRO 40 MM (1 1/2 POL.)</v>
          </cell>
          <cell r="D1342" t="str">
            <v>UN</v>
          </cell>
          <cell r="E1342">
            <v>157.24</v>
          </cell>
        </row>
        <row r="1343">
          <cell r="B1343" t="str">
            <v>140406</v>
          </cell>
          <cell r="C1343" t="str">
            <v>CAIXA DE DESCARGA</v>
          </cell>
          <cell r="D1343" t="str">
            <v>UN</v>
          </cell>
          <cell r="E1343">
            <v>66.14</v>
          </cell>
        </row>
        <row r="1344">
          <cell r="B1344" t="str">
            <v>140407</v>
          </cell>
          <cell r="C1344" t="str">
            <v>VALVULA DE BOIA</v>
          </cell>
          <cell r="D1344" t="str">
            <v>UN</v>
          </cell>
          <cell r="E1344">
            <v>37.93</v>
          </cell>
        </row>
        <row r="1345">
          <cell r="B1345" t="str">
            <v>140408</v>
          </cell>
          <cell r="C1345" t="str">
            <v>REGISTRO DE PRESSAO COM CANOPLA DIAMETRO INTERNO 20 MM</v>
          </cell>
          <cell r="D1345" t="str">
            <v>UN</v>
          </cell>
          <cell r="E1345">
            <v>49.24</v>
          </cell>
        </row>
        <row r="1346">
          <cell r="B1346" t="str">
            <v>140409</v>
          </cell>
          <cell r="C1346" t="str">
            <v>REGISTRO DE GAVETA CROMADO COM CANOPLA LISA, DIAMETRO INTERNO 20 MM</v>
          </cell>
          <cell r="D1346" t="str">
            <v>UN</v>
          </cell>
          <cell r="E1346">
            <v>40.33</v>
          </cell>
        </row>
        <row r="1347">
          <cell r="B1347" t="str">
            <v>140410</v>
          </cell>
          <cell r="C1347" t="str">
            <v>REGISTRO DE GAVETA CROMADO COM CANOPLA LISA, DIAMETRO INTERNO 25 MM</v>
          </cell>
          <cell r="D1347" t="str">
            <v>UN</v>
          </cell>
          <cell r="E1347">
            <v>43.06</v>
          </cell>
        </row>
        <row r="1348">
          <cell r="B1348" t="str">
            <v>140411</v>
          </cell>
          <cell r="C1348" t="str">
            <v>REGISTRO DE GAVETA CROMADO COM CANOPLA LISA, DIAMETRO INTERNO 32 MM</v>
          </cell>
          <cell r="D1348" t="str">
            <v>UN</v>
          </cell>
          <cell r="E1348">
            <v>51.88</v>
          </cell>
        </row>
        <row r="1349">
          <cell r="B1349" t="str">
            <v>140412</v>
          </cell>
          <cell r="C1349" t="str">
            <v>REGISTRO DE GAVETA CROMADO COM CANOPLA LISA, DIAMETRO INTERNO 40 MM</v>
          </cell>
          <cell r="D1349" t="str">
            <v>UN</v>
          </cell>
          <cell r="E1349">
            <v>69.290000000000006</v>
          </cell>
        </row>
        <row r="1350">
          <cell r="B1350" t="str">
            <v>140414</v>
          </cell>
          <cell r="C1350" t="str">
            <v>REGISTRO DE GAVETA BRUTO, DIAMETRO INTERNO 20 MM</v>
          </cell>
          <cell r="D1350" t="str">
            <v>UN</v>
          </cell>
          <cell r="E1350">
            <v>23.18</v>
          </cell>
        </row>
        <row r="1351">
          <cell r="B1351" t="str">
            <v>140415</v>
          </cell>
          <cell r="C1351" t="str">
            <v>REGISTRO DE GAVETA BRUTO, DIAMETRO INTERNO 25 MM</v>
          </cell>
          <cell r="D1351" t="str">
            <v>UN</v>
          </cell>
          <cell r="E1351">
            <v>27.63</v>
          </cell>
        </row>
        <row r="1352">
          <cell r="B1352" t="str">
            <v>140416</v>
          </cell>
          <cell r="C1352" t="str">
            <v>REGISTRO DE GAVETA BRUTO, DIAMETRO INTERNO 32 MM</v>
          </cell>
          <cell r="D1352" t="str">
            <v>UN</v>
          </cell>
          <cell r="E1352">
            <v>38.31</v>
          </cell>
        </row>
        <row r="1353">
          <cell r="B1353" t="str">
            <v>140417</v>
          </cell>
          <cell r="C1353" t="str">
            <v>REGISTRO DE GAVETA BRUTO, DIAMETRO INTERNO 40 MM</v>
          </cell>
          <cell r="D1353" t="str">
            <v>UN</v>
          </cell>
          <cell r="E1353">
            <v>48.01</v>
          </cell>
        </row>
        <row r="1354">
          <cell r="B1354" t="str">
            <v>140418</v>
          </cell>
          <cell r="C1354" t="str">
            <v>REGISTRO DE GAVETA BRUTO, DIAMETRO INTERNO 50 MM</v>
          </cell>
          <cell r="D1354" t="str">
            <v>UN</v>
          </cell>
          <cell r="E1354">
            <v>72.16</v>
          </cell>
        </row>
        <row r="1355">
          <cell r="B1355" t="str">
            <v>140419</v>
          </cell>
          <cell r="C1355" t="str">
            <v>CAIXA D'AGUA DE 250 LITROS</v>
          </cell>
          <cell r="D1355" t="str">
            <v>UN</v>
          </cell>
          <cell r="E1355">
            <v>135.63</v>
          </cell>
        </row>
        <row r="1356">
          <cell r="B1356" t="str">
            <v>140420</v>
          </cell>
          <cell r="C1356" t="str">
            <v>CAIXA D'AGUA DE 500 LITROS</v>
          </cell>
          <cell r="D1356" t="str">
            <v>UN</v>
          </cell>
          <cell r="E1356">
            <v>180.85</v>
          </cell>
        </row>
        <row r="1357">
          <cell r="B1357" t="str">
            <v>140421</v>
          </cell>
          <cell r="C1357" t="str">
            <v>CAIXA D'AGUA DE 1.000 LITROS</v>
          </cell>
          <cell r="D1357" t="str">
            <v>UN</v>
          </cell>
          <cell r="E1357">
            <v>324.04000000000002</v>
          </cell>
        </row>
        <row r="1358">
          <cell r="B1358" t="str">
            <v>140422</v>
          </cell>
          <cell r="C1358" t="str">
            <v>BACIA SANITARIA</v>
          </cell>
          <cell r="D1358" t="str">
            <v>UN</v>
          </cell>
          <cell r="E1358">
            <v>161.84</v>
          </cell>
        </row>
        <row r="1359">
          <cell r="B1359" t="str">
            <v>140423</v>
          </cell>
          <cell r="C1359" t="str">
            <v>LAVATORIO</v>
          </cell>
          <cell r="D1359" t="str">
            <v>UN</v>
          </cell>
          <cell r="E1359">
            <v>143.41999999999999</v>
          </cell>
        </row>
        <row r="1360">
          <cell r="B1360" t="str">
            <v>140424</v>
          </cell>
          <cell r="C1360" t="str">
            <v>ARMARIO PARA BANHEIRO</v>
          </cell>
          <cell r="D1360" t="str">
            <v>UN</v>
          </cell>
          <cell r="E1360">
            <v>84.58</v>
          </cell>
        </row>
        <row r="1361">
          <cell r="B1361" t="str">
            <v>140425</v>
          </cell>
          <cell r="C1361" t="str">
            <v>PAPELEIRA</v>
          </cell>
          <cell r="D1361" t="str">
            <v>UN</v>
          </cell>
          <cell r="E1361">
            <v>27.63</v>
          </cell>
        </row>
        <row r="1362">
          <cell r="B1362" t="str">
            <v>140426</v>
          </cell>
          <cell r="C1362" t="str">
            <v>SABONETEIRA</v>
          </cell>
          <cell r="D1362" t="str">
            <v>UN</v>
          </cell>
          <cell r="E1362">
            <v>27.63</v>
          </cell>
        </row>
        <row r="1363">
          <cell r="B1363" t="str">
            <v>140427</v>
          </cell>
          <cell r="C1363" t="str">
            <v>PORTA TOALHA</v>
          </cell>
          <cell r="D1363" t="str">
            <v>UN</v>
          </cell>
          <cell r="E1363">
            <v>25.74</v>
          </cell>
        </row>
        <row r="1364">
          <cell r="B1364" t="str">
            <v>140428</v>
          </cell>
          <cell r="C1364" t="str">
            <v>CHUVEIRO</v>
          </cell>
          <cell r="D1364" t="str">
            <v>UN</v>
          </cell>
          <cell r="E1364">
            <v>55.71</v>
          </cell>
        </row>
        <row r="1365">
          <cell r="B1365" t="str">
            <v>140429</v>
          </cell>
          <cell r="C1365" t="str">
            <v>TORNEIRA CROMADA, LONGA PARA PIA</v>
          </cell>
          <cell r="D1365" t="str">
            <v>UN</v>
          </cell>
          <cell r="E1365">
            <v>36.9</v>
          </cell>
        </row>
        <row r="1366">
          <cell r="B1366" t="str">
            <v>140430</v>
          </cell>
          <cell r="C1366" t="str">
            <v>TORNEIRA CROMADA PARA JARDIM</v>
          </cell>
          <cell r="D1366" t="str">
            <v>UN</v>
          </cell>
          <cell r="E1366">
            <v>26.18</v>
          </cell>
        </row>
        <row r="1367">
          <cell r="B1367" t="str">
            <v>140431</v>
          </cell>
          <cell r="C1367" t="str">
            <v>TORNEIRA SIMPLES PARA JARDIM</v>
          </cell>
          <cell r="D1367" t="str">
            <v>UN</v>
          </cell>
          <cell r="E1367">
            <v>25.65</v>
          </cell>
        </row>
        <row r="1368">
          <cell r="B1368" t="str">
            <v>140432</v>
          </cell>
          <cell r="C1368" t="str">
            <v>PIA DE ACO INOX (4,00 X 0,60)M COM CUBA DE (0,56 X 0,33 X 0,16)M</v>
          </cell>
          <cell r="D1368" t="str">
            <v>UN</v>
          </cell>
          <cell r="E1368">
            <v>2750.97</v>
          </cell>
        </row>
        <row r="1369">
          <cell r="B1369" t="str">
            <v>140433</v>
          </cell>
          <cell r="C1369" t="str">
            <v>PIA DE ACO INOX (3,60 X 0,60)M COM CUBA DE (0,56 X 0,33 X 0,16)M</v>
          </cell>
          <cell r="D1369" t="str">
            <v>UN</v>
          </cell>
          <cell r="E1369">
            <v>2602.33</v>
          </cell>
        </row>
        <row r="1370">
          <cell r="B1370" t="str">
            <v>140434</v>
          </cell>
          <cell r="C1370" t="str">
            <v>PIA DE ACO INOX (3,00 X 0,60)M COM CUBA DE (0,56 X 0,33 X 0,16)M</v>
          </cell>
          <cell r="D1370" t="str">
            <v>UN</v>
          </cell>
          <cell r="E1370">
            <v>2233.6799999999998</v>
          </cell>
        </row>
        <row r="1371">
          <cell r="B1371" t="str">
            <v>140435</v>
          </cell>
          <cell r="C1371" t="str">
            <v>PIA DE ACO INOX (4,00 X 0,60)M COM CUBA DE (0,50 X 0,40 X 0,40)M</v>
          </cell>
          <cell r="D1371" t="str">
            <v>UN</v>
          </cell>
          <cell r="E1371">
            <v>3102.89</v>
          </cell>
        </row>
        <row r="1372">
          <cell r="B1372" t="str">
            <v>140436</v>
          </cell>
          <cell r="C1372" t="str">
            <v>PIA DE ACO INOX (3,60 X 0,60)M COM CUBA DE (0,50 X 0,40 X 0,40)M</v>
          </cell>
          <cell r="D1372" t="str">
            <v>UN</v>
          </cell>
          <cell r="E1372">
            <v>2846.78</v>
          </cell>
        </row>
        <row r="1373">
          <cell r="B1373" t="str">
            <v>140437</v>
          </cell>
          <cell r="C1373" t="str">
            <v>PIA DE ACO INOX (3,00 X 0,60)M COM CUBA DE (0,50 X 0,40 X 0,40)M</v>
          </cell>
          <cell r="D1373" t="str">
            <v>UN</v>
          </cell>
          <cell r="E1373">
            <v>2337.14</v>
          </cell>
        </row>
        <row r="1374">
          <cell r="B1374" t="str">
            <v>140438</v>
          </cell>
          <cell r="C1374" t="str">
            <v>PIA DE ACO INOX (4,00 X 0,60)M COM CUBA DE (1,12 X 0,50 X 0,40)M</v>
          </cell>
          <cell r="D1374" t="str">
            <v>UN</v>
          </cell>
          <cell r="E1374">
            <v>3209.55</v>
          </cell>
        </row>
        <row r="1375">
          <cell r="B1375" t="str">
            <v>140439</v>
          </cell>
          <cell r="C1375" t="str">
            <v>PIA DE ACO INOX (3,60 X 0,60)M COM CUBA DE (1,12 X 0,50 X 0,40)M</v>
          </cell>
          <cell r="D1375" t="str">
            <v>UN</v>
          </cell>
          <cell r="E1375">
            <v>3385.28</v>
          </cell>
        </row>
        <row r="1376">
          <cell r="B1376" t="str">
            <v>140440</v>
          </cell>
          <cell r="C1376" t="str">
            <v>PIA DE ACO INOX (3,00 X 0,60)M COM CUBA DE (1,12 X 0,50 X 0,40)M</v>
          </cell>
          <cell r="D1376" t="str">
            <v>UN</v>
          </cell>
          <cell r="E1376">
            <v>3037.2</v>
          </cell>
        </row>
        <row r="1377">
          <cell r="B1377" t="str">
            <v>140441</v>
          </cell>
          <cell r="C1377" t="str">
            <v>PIA DE MARMORE (1,60 X 0,60)M - COM CUBA</v>
          </cell>
          <cell r="D1377" t="str">
            <v>UN</v>
          </cell>
          <cell r="E1377">
            <v>517.67999999999995</v>
          </cell>
        </row>
        <row r="1378">
          <cell r="B1378" t="str">
            <v>140442</v>
          </cell>
          <cell r="C1378" t="str">
            <v>PIA DE MARMORE (2,10 X 0,60)M - COM CUBA</v>
          </cell>
          <cell r="D1378" t="str">
            <v>UN</v>
          </cell>
          <cell r="E1378">
            <v>608.15</v>
          </cell>
        </row>
        <row r="1380">
          <cell r="B1380" t="str">
            <v>140500</v>
          </cell>
          <cell r="C1380" t="str">
            <v>FOSSAS E POCOS</v>
          </cell>
        </row>
        <row r="1381">
          <cell r="B1381" t="str">
            <v>140501</v>
          </cell>
          <cell r="C1381" t="str">
            <v>FOSSA SEPTICA</v>
          </cell>
          <cell r="D1381" t="str">
            <v>UN</v>
          </cell>
          <cell r="E1381">
            <v>268.85000000000002</v>
          </cell>
        </row>
        <row r="1382">
          <cell r="B1382" t="str">
            <v>140502</v>
          </cell>
          <cell r="C1382" t="str">
            <v>POCO ABSORVENTE</v>
          </cell>
          <cell r="D1382" t="str">
            <v>UN</v>
          </cell>
          <cell r="E1382">
            <v>814.83</v>
          </cell>
        </row>
        <row r="1384">
          <cell r="B1384" t="str">
            <v>140600</v>
          </cell>
          <cell r="C1384" t="str">
            <v>FIOS ELETRICOS</v>
          </cell>
        </row>
        <row r="1385">
          <cell r="B1385" t="str">
            <v>140601</v>
          </cell>
          <cell r="C1385" t="str">
            <v>FIO 0,75 MM2 - N. 18</v>
          </cell>
          <cell r="D1385" t="str">
            <v>M</v>
          </cell>
          <cell r="E1385">
            <v>1.95</v>
          </cell>
        </row>
        <row r="1386">
          <cell r="B1386" t="str">
            <v>140602</v>
          </cell>
          <cell r="C1386" t="str">
            <v>FIO 1,00 MM2 - N. 16</v>
          </cell>
          <cell r="D1386" t="str">
            <v>M</v>
          </cell>
          <cell r="E1386">
            <v>2.2400000000000002</v>
          </cell>
        </row>
        <row r="1387">
          <cell r="B1387" t="str">
            <v>140603</v>
          </cell>
          <cell r="C1387" t="str">
            <v>FIO 1,50 MM2 - N. 14</v>
          </cell>
          <cell r="D1387" t="str">
            <v>M</v>
          </cell>
          <cell r="E1387">
            <v>2.75</v>
          </cell>
        </row>
        <row r="1388">
          <cell r="B1388" t="str">
            <v>140604</v>
          </cell>
          <cell r="C1388" t="str">
            <v>FIO 2,50 MM2 - N. 12</v>
          </cell>
          <cell r="D1388" t="str">
            <v>M</v>
          </cell>
          <cell r="E1388">
            <v>3.36</v>
          </cell>
        </row>
        <row r="1389">
          <cell r="B1389" t="str">
            <v>140605</v>
          </cell>
          <cell r="C1389" t="str">
            <v>FIO 4,00 MM2 - N. 10</v>
          </cell>
          <cell r="D1389" t="str">
            <v>M</v>
          </cell>
          <cell r="E1389">
            <v>4.2</v>
          </cell>
        </row>
        <row r="1390">
          <cell r="B1390" t="str">
            <v>140606</v>
          </cell>
          <cell r="C1390" t="str">
            <v>FIO 6,00 MM2 - N. 8</v>
          </cell>
          <cell r="D1390" t="str">
            <v>M</v>
          </cell>
          <cell r="E1390">
            <v>5.24</v>
          </cell>
        </row>
        <row r="1391">
          <cell r="B1391" t="str">
            <v>140607</v>
          </cell>
          <cell r="C1391" t="str">
            <v>FIO 10,00MM2 - N. 6</v>
          </cell>
          <cell r="D1391" t="str">
            <v>M</v>
          </cell>
          <cell r="E1391">
            <v>7.55</v>
          </cell>
        </row>
        <row r="1392">
          <cell r="B1392" t="str">
            <v>140608</v>
          </cell>
          <cell r="C1392" t="str">
            <v>FIO 16,00MM2 - N. 4</v>
          </cell>
          <cell r="D1392" t="str">
            <v>M</v>
          </cell>
          <cell r="E1392">
            <v>7.9</v>
          </cell>
        </row>
        <row r="1394">
          <cell r="B1394" t="str">
            <v>140700</v>
          </cell>
          <cell r="C1394" t="str">
            <v>CABOS ELETRICOS</v>
          </cell>
        </row>
        <row r="1395">
          <cell r="B1395" t="str">
            <v>140701</v>
          </cell>
          <cell r="C1395" t="str">
            <v>CABO 1,5 MM2 - N. 14</v>
          </cell>
          <cell r="D1395" t="str">
            <v>M</v>
          </cell>
          <cell r="E1395">
            <v>2.76</v>
          </cell>
        </row>
        <row r="1396">
          <cell r="B1396" t="str">
            <v>140702</v>
          </cell>
          <cell r="C1396" t="str">
            <v>CABO 2,5 MM2 - N. 12</v>
          </cell>
          <cell r="D1396" t="str">
            <v>M</v>
          </cell>
          <cell r="E1396">
            <v>3.41</v>
          </cell>
        </row>
        <row r="1397">
          <cell r="B1397" t="str">
            <v>140703</v>
          </cell>
          <cell r="C1397" t="str">
            <v>CABO 4,0 MM2 - N. 10</v>
          </cell>
          <cell r="D1397" t="str">
            <v>M</v>
          </cell>
          <cell r="E1397">
            <v>4.3</v>
          </cell>
        </row>
        <row r="1398">
          <cell r="B1398" t="str">
            <v>140704</v>
          </cell>
          <cell r="C1398" t="str">
            <v>CABO 6,0 MM2 - N. 8</v>
          </cell>
          <cell r="D1398" t="str">
            <v>M</v>
          </cell>
          <cell r="E1398">
            <v>5.35</v>
          </cell>
        </row>
        <row r="1399">
          <cell r="B1399" t="str">
            <v>140705</v>
          </cell>
          <cell r="C1399" t="str">
            <v>CABO 10,0 MM2 - N. 6</v>
          </cell>
          <cell r="D1399" t="str">
            <v>M</v>
          </cell>
          <cell r="E1399">
            <v>7.76</v>
          </cell>
        </row>
        <row r="1400">
          <cell r="B1400" t="str">
            <v>140706</v>
          </cell>
          <cell r="C1400" t="str">
            <v>CABO 16,0 MM2 - N. 4</v>
          </cell>
          <cell r="D1400" t="str">
            <v>M</v>
          </cell>
          <cell r="E1400">
            <v>10.56</v>
          </cell>
        </row>
        <row r="1401">
          <cell r="B1401" t="str">
            <v>140707</v>
          </cell>
          <cell r="C1401" t="str">
            <v>CABO 25,0 MM2 - N. 2</v>
          </cell>
          <cell r="D1401" t="str">
            <v>M</v>
          </cell>
          <cell r="E1401">
            <v>15</v>
          </cell>
        </row>
        <row r="1402">
          <cell r="B1402" t="str">
            <v>140708</v>
          </cell>
          <cell r="C1402" t="str">
            <v>CABO 35,0 MM2 - N. 1/0</v>
          </cell>
          <cell r="D1402" t="str">
            <v>M</v>
          </cell>
          <cell r="E1402">
            <v>20.170000000000002</v>
          </cell>
        </row>
        <row r="1403">
          <cell r="B1403" t="str">
            <v>140709</v>
          </cell>
          <cell r="C1403" t="str">
            <v>CABO 50,0 MM2 - N. 2/0</v>
          </cell>
          <cell r="D1403" t="str">
            <v>M</v>
          </cell>
          <cell r="E1403">
            <v>28.56</v>
          </cell>
        </row>
        <row r="1404">
          <cell r="B1404" t="str">
            <v>140710</v>
          </cell>
          <cell r="C1404" t="str">
            <v>CABO 70,0 MM2 - N. 3/0</v>
          </cell>
          <cell r="D1404" t="str">
            <v>M</v>
          </cell>
          <cell r="E1404">
            <v>38.409999999999997</v>
          </cell>
        </row>
        <row r="1405">
          <cell r="B1405" t="str">
            <v>140711</v>
          </cell>
          <cell r="C1405" t="str">
            <v>CABO 95,0 MM2 - N. 4/0</v>
          </cell>
          <cell r="D1405" t="str">
            <v>M</v>
          </cell>
          <cell r="E1405">
            <v>50.14</v>
          </cell>
        </row>
        <row r="1406">
          <cell r="B1406" t="str">
            <v>140712</v>
          </cell>
          <cell r="C1406" t="str">
            <v>CABO 120,0 MM2 - N. 250</v>
          </cell>
          <cell r="D1406" t="str">
            <v>M</v>
          </cell>
          <cell r="E1406">
            <v>64.180000000000007</v>
          </cell>
        </row>
        <row r="1408">
          <cell r="B1408" t="str">
            <v>140800</v>
          </cell>
          <cell r="C1408" t="str">
            <v>CABO DE COBRE NU</v>
          </cell>
        </row>
        <row r="1409">
          <cell r="B1409" t="str">
            <v>140801</v>
          </cell>
          <cell r="C1409" t="str">
            <v>CABO DE COBRE NU 2,5 MM2</v>
          </cell>
          <cell r="D1409" t="str">
            <v>M</v>
          </cell>
          <cell r="E1409">
            <v>3.28</v>
          </cell>
        </row>
        <row r="1410">
          <cell r="B1410" t="str">
            <v>140802</v>
          </cell>
          <cell r="C1410" t="str">
            <v>CABO DE COBRE NU 10,0 MM2</v>
          </cell>
          <cell r="D1410" t="str">
            <v>M</v>
          </cell>
          <cell r="E1410">
            <v>7.47</v>
          </cell>
        </row>
        <row r="1411">
          <cell r="B1411" t="str">
            <v>140803</v>
          </cell>
          <cell r="C1411" t="str">
            <v>CABO DE COBRE NU 35,0 MM2</v>
          </cell>
          <cell r="D1411" t="str">
            <v>M</v>
          </cell>
          <cell r="E1411">
            <v>21.2</v>
          </cell>
        </row>
        <row r="1412">
          <cell r="B1412" t="str">
            <v>140804</v>
          </cell>
          <cell r="C1412" t="str">
            <v>CABO DE COBRE NU 70,0 MM2</v>
          </cell>
          <cell r="D1412" t="str">
            <v>M</v>
          </cell>
          <cell r="E1412">
            <v>39.520000000000003</v>
          </cell>
        </row>
        <row r="1413">
          <cell r="B1413" t="str">
            <v>140805</v>
          </cell>
          <cell r="C1413" t="str">
            <v>CABO DE COBRE NU 120,0 MM2</v>
          </cell>
          <cell r="D1413" t="str">
            <v>M</v>
          </cell>
          <cell r="E1413">
            <v>64.83</v>
          </cell>
        </row>
        <row r="1415">
          <cell r="B1415" t="str">
            <v>140900</v>
          </cell>
          <cell r="C1415" t="str">
            <v>ELETRODUTOS DE PVC</v>
          </cell>
        </row>
        <row r="1416">
          <cell r="B1416" t="str">
            <v>140901</v>
          </cell>
          <cell r="C1416" t="str">
            <v>DIAMETRO   1/2 POLEGADA</v>
          </cell>
          <cell r="D1416" t="str">
            <v>M</v>
          </cell>
          <cell r="E1416">
            <v>7.64</v>
          </cell>
        </row>
        <row r="1417">
          <cell r="B1417" t="str">
            <v>140902</v>
          </cell>
          <cell r="C1417" t="str">
            <v>DIAMETRO   3/4 POLEGADA</v>
          </cell>
          <cell r="D1417" t="str">
            <v>M</v>
          </cell>
          <cell r="E1417">
            <v>8.39</v>
          </cell>
        </row>
        <row r="1418">
          <cell r="B1418" t="str">
            <v>140903</v>
          </cell>
          <cell r="C1418" t="str">
            <v>DIAMETRO 1     POLEGADA</v>
          </cell>
          <cell r="D1418" t="str">
            <v>M</v>
          </cell>
          <cell r="E1418">
            <v>12.59</v>
          </cell>
        </row>
        <row r="1419">
          <cell r="B1419" t="str">
            <v>140904</v>
          </cell>
          <cell r="C1419" t="str">
            <v>DIAMETRO 1 1/4 POLEGADA</v>
          </cell>
          <cell r="D1419" t="str">
            <v>M</v>
          </cell>
          <cell r="E1419">
            <v>14.93</v>
          </cell>
        </row>
        <row r="1420">
          <cell r="B1420" t="str">
            <v>140905</v>
          </cell>
          <cell r="C1420" t="str">
            <v>DIAMETRO 1 1/2 POLEGADA</v>
          </cell>
          <cell r="D1420" t="str">
            <v>M</v>
          </cell>
          <cell r="E1420">
            <v>18.309999999999999</v>
          </cell>
        </row>
        <row r="1421">
          <cell r="B1421" t="str">
            <v>140906</v>
          </cell>
          <cell r="C1421" t="str">
            <v>DIAMETRO 2     POLEGADA</v>
          </cell>
          <cell r="D1421" t="str">
            <v>M</v>
          </cell>
          <cell r="E1421">
            <v>22.25</v>
          </cell>
        </row>
        <row r="1422">
          <cell r="B1422" t="str">
            <v>140907</v>
          </cell>
          <cell r="C1422" t="str">
            <v>DIAMETRO 2 1/2 POLEGADA</v>
          </cell>
          <cell r="D1422" t="str">
            <v>M</v>
          </cell>
          <cell r="E1422">
            <v>35.57</v>
          </cell>
        </row>
        <row r="1423">
          <cell r="B1423" t="str">
            <v>140908</v>
          </cell>
          <cell r="C1423" t="str">
            <v>DIAMETRO 3    POLEGADA</v>
          </cell>
          <cell r="D1423" t="str">
            <v>M</v>
          </cell>
          <cell r="E1423">
            <v>41.85</v>
          </cell>
        </row>
        <row r="1424">
          <cell r="B1424" t="str">
            <v>140909</v>
          </cell>
          <cell r="C1424" t="str">
            <v>DIAMETRO 4    POLEGADA</v>
          </cell>
          <cell r="D1424" t="str">
            <v>M</v>
          </cell>
          <cell r="E1424">
            <v>59.42</v>
          </cell>
        </row>
        <row r="1426">
          <cell r="B1426" t="str">
            <v>141000</v>
          </cell>
          <cell r="C1426" t="str">
            <v>ELETRODUTOS DE FERRO ESMALTADO</v>
          </cell>
        </row>
        <row r="1427">
          <cell r="B1427" t="str">
            <v>141001</v>
          </cell>
          <cell r="C1427" t="str">
            <v>DIAMETRO   1/2 POLEGADA</v>
          </cell>
          <cell r="D1427" t="str">
            <v>M</v>
          </cell>
          <cell r="E1427">
            <v>10.86</v>
          </cell>
        </row>
        <row r="1428">
          <cell r="B1428" t="str">
            <v>141002</v>
          </cell>
          <cell r="C1428" t="str">
            <v>DIAMETRO   3/4 POLEGADA</v>
          </cell>
          <cell r="D1428" t="str">
            <v>M</v>
          </cell>
          <cell r="E1428">
            <v>13.6</v>
          </cell>
        </row>
        <row r="1429">
          <cell r="B1429" t="str">
            <v>141003</v>
          </cell>
          <cell r="C1429" t="str">
            <v>DIAMETRO 1     POLEGADA</v>
          </cell>
          <cell r="D1429" t="str">
            <v>M</v>
          </cell>
          <cell r="E1429">
            <v>17.84</v>
          </cell>
        </row>
        <row r="1430">
          <cell r="B1430" t="str">
            <v>141004</v>
          </cell>
          <cell r="C1430" t="str">
            <v>DIAMETRO 1 1/4 POLEGADA</v>
          </cell>
          <cell r="D1430" t="str">
            <v>M</v>
          </cell>
          <cell r="E1430">
            <v>28.23</v>
          </cell>
        </row>
        <row r="1431">
          <cell r="B1431" t="str">
            <v>141005</v>
          </cell>
          <cell r="C1431" t="str">
            <v>DIAMETRO 1 1/2 POLEGADA</v>
          </cell>
          <cell r="D1431" t="str">
            <v>M</v>
          </cell>
          <cell r="E1431">
            <v>32.46</v>
          </cell>
        </row>
        <row r="1432">
          <cell r="B1432" t="str">
            <v>141006</v>
          </cell>
          <cell r="C1432" t="str">
            <v>DIAMETRO 2     POLEGADA</v>
          </cell>
          <cell r="D1432" t="str">
            <v>M</v>
          </cell>
          <cell r="E1432">
            <v>38.76</v>
          </cell>
        </row>
        <row r="1433">
          <cell r="B1433" t="str">
            <v>141007</v>
          </cell>
          <cell r="C1433" t="str">
            <v>DIAMETRO 2 1/2 POLEGADA</v>
          </cell>
          <cell r="D1433" t="str">
            <v>M</v>
          </cell>
          <cell r="E1433">
            <v>61.68</v>
          </cell>
        </row>
        <row r="1434">
          <cell r="B1434" t="str">
            <v>141008</v>
          </cell>
          <cell r="C1434" t="str">
            <v>DIAMETRO 3    POLEGADA</v>
          </cell>
          <cell r="D1434" t="str">
            <v>M</v>
          </cell>
          <cell r="E1434">
            <v>72.040000000000006</v>
          </cell>
        </row>
        <row r="1435">
          <cell r="B1435" t="str">
            <v>141009</v>
          </cell>
          <cell r="C1435" t="str">
            <v>DIAMETRO 3 1/2 POLEGADAS</v>
          </cell>
          <cell r="D1435" t="str">
            <v>M</v>
          </cell>
          <cell r="E1435">
            <v>83.39</v>
          </cell>
        </row>
        <row r="1436">
          <cell r="B1436" t="str">
            <v>141010</v>
          </cell>
          <cell r="C1436" t="str">
            <v>DIAMETRO 4    POLEGADA</v>
          </cell>
          <cell r="D1436" t="str">
            <v>M</v>
          </cell>
          <cell r="E1436">
            <v>94.78</v>
          </cell>
        </row>
        <row r="1438">
          <cell r="B1438" t="str">
            <v>141100</v>
          </cell>
          <cell r="C1438" t="str">
            <v>ELETRODUTO DE FERRO GALVANIZADO</v>
          </cell>
        </row>
        <row r="1439">
          <cell r="B1439" t="str">
            <v>141101</v>
          </cell>
          <cell r="C1439" t="str">
            <v>DIAMETRO   3/4 POLEGADA</v>
          </cell>
          <cell r="D1439" t="str">
            <v>M</v>
          </cell>
          <cell r="E1439">
            <v>17.38</v>
          </cell>
        </row>
        <row r="1440">
          <cell r="B1440" t="str">
            <v>141102</v>
          </cell>
          <cell r="C1440" t="str">
            <v>DIAMETRO 1     POLEGADA</v>
          </cell>
          <cell r="D1440" t="str">
            <v>M</v>
          </cell>
          <cell r="E1440">
            <v>21.49</v>
          </cell>
        </row>
        <row r="1441">
          <cell r="B1441" t="str">
            <v>141103</v>
          </cell>
          <cell r="C1441" t="str">
            <v>DIAMETRO 1 1/4 POLEGADA</v>
          </cell>
          <cell r="D1441" t="str">
            <v>M</v>
          </cell>
          <cell r="E1441">
            <v>29.56</v>
          </cell>
        </row>
        <row r="1442">
          <cell r="B1442" t="str">
            <v>141104</v>
          </cell>
          <cell r="C1442" t="str">
            <v>DIAMETRO 1 1/2 POLEGADA</v>
          </cell>
          <cell r="D1442" t="str">
            <v>M</v>
          </cell>
          <cell r="E1442">
            <v>33.659999999999997</v>
          </cell>
        </row>
        <row r="1443">
          <cell r="B1443" t="str">
            <v>141105</v>
          </cell>
          <cell r="C1443" t="str">
            <v>DIAMETRO 2     POLEGADA</v>
          </cell>
          <cell r="D1443" t="str">
            <v>M</v>
          </cell>
          <cell r="E1443">
            <v>39.72</v>
          </cell>
        </row>
        <row r="1444">
          <cell r="B1444" t="str">
            <v>141106</v>
          </cell>
          <cell r="C1444" t="str">
            <v>DIAMETRO 2 1/2 POLEGADA</v>
          </cell>
          <cell r="D1444" t="str">
            <v>M</v>
          </cell>
          <cell r="E1444">
            <v>63.21</v>
          </cell>
        </row>
        <row r="1445">
          <cell r="B1445" t="str">
            <v>141107</v>
          </cell>
          <cell r="C1445" t="str">
            <v>DIAMETRO 3    POLEGADA</v>
          </cell>
          <cell r="D1445" t="str">
            <v>M</v>
          </cell>
          <cell r="E1445">
            <v>73.239999999999995</v>
          </cell>
        </row>
        <row r="1446">
          <cell r="B1446" t="str">
            <v>141108</v>
          </cell>
          <cell r="C1446" t="str">
            <v>DIAMETRO 3 1/2 POLEGADA</v>
          </cell>
          <cell r="D1446" t="str">
            <v>M .</v>
          </cell>
          <cell r="E1446">
            <v>180.54</v>
          </cell>
        </row>
        <row r="1447">
          <cell r="B1447" t="str">
            <v>141109</v>
          </cell>
          <cell r="C1447" t="str">
            <v>DIAMETRO 4    POLEGADA</v>
          </cell>
          <cell r="D1447" t="str">
            <v>M</v>
          </cell>
          <cell r="E1447">
            <v>96.3</v>
          </cell>
        </row>
        <row r="1449">
          <cell r="B1449" t="str">
            <v>141200</v>
          </cell>
          <cell r="C1449" t="str">
            <v>ELETRODUTO DE POLIETILENO FLEXIVEL</v>
          </cell>
        </row>
        <row r="1450">
          <cell r="B1450" t="str">
            <v>141201</v>
          </cell>
          <cell r="C1450" t="str">
            <v>DIAMETRO   1/2 POLEGADA</v>
          </cell>
          <cell r="D1450" t="str">
            <v>M</v>
          </cell>
          <cell r="E1450">
            <v>4.2</v>
          </cell>
        </row>
        <row r="1451">
          <cell r="B1451" t="str">
            <v>141202</v>
          </cell>
          <cell r="C1451" t="str">
            <v>DIAMETRO   3/4 POLEGADA</v>
          </cell>
          <cell r="D1451" t="str">
            <v>M</v>
          </cell>
          <cell r="E1451">
            <v>4.6900000000000004</v>
          </cell>
        </row>
        <row r="1452">
          <cell r="B1452" t="str">
            <v>141203</v>
          </cell>
          <cell r="C1452" t="str">
            <v>DIAMETRO 1     POLEGADA</v>
          </cell>
          <cell r="D1452" t="str">
            <v>M</v>
          </cell>
          <cell r="E1452">
            <v>5.75</v>
          </cell>
        </row>
        <row r="1453">
          <cell r="B1453" t="str">
            <v>141204</v>
          </cell>
          <cell r="C1453" t="str">
            <v>DIAMETRO 1 1/2 POLEGADA</v>
          </cell>
          <cell r="D1453" t="str">
            <v>M</v>
          </cell>
          <cell r="E1453">
            <v>9.94</v>
          </cell>
        </row>
        <row r="1454">
          <cell r="B1454" t="str">
            <v>141205</v>
          </cell>
          <cell r="C1454" t="str">
            <v>DIAMETRO 2     POLEGADA</v>
          </cell>
          <cell r="D1454" t="str">
            <v>M</v>
          </cell>
          <cell r="E1454">
            <v>0</v>
          </cell>
        </row>
        <row r="1456">
          <cell r="B1456" t="str">
            <v>141300</v>
          </cell>
          <cell r="C1456" t="str">
            <v>PECAS E APARELHOS ELETRICOS</v>
          </cell>
        </row>
        <row r="1457">
          <cell r="B1457" t="str">
            <v>141301</v>
          </cell>
          <cell r="C1457" t="str">
            <v>CAIXA DE FERRO 4 X 4 POLEGADA, OCTOG.</v>
          </cell>
          <cell r="D1457" t="str">
            <v>UN</v>
          </cell>
          <cell r="E1457">
            <v>5.05</v>
          </cell>
        </row>
        <row r="1458">
          <cell r="B1458" t="str">
            <v>141302</v>
          </cell>
          <cell r="C1458" t="str">
            <v>CAIXA DE FERRO 3 X 3 POLEGADA, SEXTAV.</v>
          </cell>
          <cell r="D1458" t="str">
            <v>UN</v>
          </cell>
          <cell r="E1458">
            <v>3.55</v>
          </cell>
        </row>
        <row r="1459">
          <cell r="B1459" t="str">
            <v>141303</v>
          </cell>
          <cell r="C1459" t="str">
            <v>CAIXA DE FERRO 4 X 4 POLEGADA</v>
          </cell>
          <cell r="D1459" t="str">
            <v>UN</v>
          </cell>
          <cell r="E1459">
            <v>5.83</v>
          </cell>
        </row>
        <row r="1460">
          <cell r="B1460" t="str">
            <v>141304</v>
          </cell>
          <cell r="C1460" t="str">
            <v>CAIXA DE FERRO 4 X 2 POLEGADA</v>
          </cell>
          <cell r="D1460" t="str">
            <v>UN</v>
          </cell>
          <cell r="E1460">
            <v>4.09</v>
          </cell>
        </row>
        <row r="1461">
          <cell r="B1461" t="str">
            <v>141305</v>
          </cell>
          <cell r="C1461" t="str">
            <v>PLACA 4 X 2 POLEGADA PARA PONTO DE CHUVEIRO OU EXAUSTOR</v>
          </cell>
          <cell r="D1461" t="str">
            <v>UN</v>
          </cell>
          <cell r="E1461">
            <v>2.63</v>
          </cell>
        </row>
        <row r="1462">
          <cell r="B1462" t="str">
            <v>141306</v>
          </cell>
          <cell r="C1462" t="str">
            <v>CONJUNTO DE PLACA 4 X 2 POLEGADA COM 1 INTERRUPTOR SIMPLES</v>
          </cell>
          <cell r="D1462" t="str">
            <v>UN</v>
          </cell>
          <cell r="E1462">
            <v>8.8000000000000007</v>
          </cell>
        </row>
        <row r="1463">
          <cell r="B1463" t="str">
            <v>141307</v>
          </cell>
          <cell r="C1463" t="str">
            <v>CONJUNTO DE PLACA 4 X 2 POLEGADA COM 1 TOMADA REDONDA</v>
          </cell>
          <cell r="D1463" t="str">
            <v>UN</v>
          </cell>
          <cell r="E1463">
            <v>9.01</v>
          </cell>
        </row>
        <row r="1464">
          <cell r="B1464" t="str">
            <v>141308</v>
          </cell>
          <cell r="C1464" t="str">
            <v>CONJUNTO DE PLACA 4 X 2 POLEGADA COM 2 INTERRUPTORES SIMPLES</v>
          </cell>
          <cell r="D1464" t="str">
            <v>UN</v>
          </cell>
          <cell r="E1464">
            <v>14.07</v>
          </cell>
        </row>
        <row r="1465">
          <cell r="B1465" t="str">
            <v>141309</v>
          </cell>
          <cell r="C1465" t="str">
            <v>CONJUNTO DE PLACA 4 X 2 POLEGADA COM 1 INTERRUPTOR SIMPLES E 1 TOMADA</v>
          </cell>
          <cell r="D1465" t="str">
            <v>UN</v>
          </cell>
          <cell r="E1465">
            <v>14.28</v>
          </cell>
        </row>
        <row r="1466">
          <cell r="B1466" t="str">
            <v>141310</v>
          </cell>
          <cell r="C1466" t="str">
            <v>CONJUNTO DE PLACA 4 X 2 POLEGADA COM 1 INTERRUPTOR BIPOLAR SIMPLES (TECLA DUPLA)</v>
          </cell>
          <cell r="D1466" t="str">
            <v>UN</v>
          </cell>
          <cell r="E1466">
            <v>20.53</v>
          </cell>
        </row>
        <row r="1467">
          <cell r="B1467" t="str">
            <v>141311</v>
          </cell>
          <cell r="C1467" t="str">
            <v>CONJUNTO DE PLACA 4 X 2 POLEGADA COM 3 INTERRUPTORES SIMPLES</v>
          </cell>
          <cell r="D1467" t="str">
            <v>UN</v>
          </cell>
          <cell r="E1467">
            <v>19.05</v>
          </cell>
        </row>
        <row r="1468">
          <cell r="B1468" t="str">
            <v>141312</v>
          </cell>
          <cell r="C1468" t="str">
            <v>CONJUNTO DE PLACA 4 X 4 POLEGADA COM 2 TOMADAS REDONDAS</v>
          </cell>
          <cell r="D1468" t="str">
            <v>UN</v>
          </cell>
          <cell r="E1468">
            <v>17.36</v>
          </cell>
        </row>
        <row r="1469">
          <cell r="B1469" t="str">
            <v>141313</v>
          </cell>
          <cell r="C1469" t="str">
            <v>PLACA 4 X 4 POLEGADA FECHADA</v>
          </cell>
          <cell r="D1469" t="str">
            <v>UN</v>
          </cell>
          <cell r="E1469">
            <v>4.72</v>
          </cell>
        </row>
        <row r="1470">
          <cell r="B1470" t="str">
            <v>141314</v>
          </cell>
          <cell r="C1470" t="str">
            <v>CONJUNTO DE PLACA 4 X 4 POLEGADA COM 1 INTERRUPTOR BIPOLAR SIMPLES (TECLA DUPLA) E 1 TOMADA REDONDA</v>
          </cell>
          <cell r="D1470" t="str">
            <v>UN</v>
          </cell>
          <cell r="E1470">
            <v>28.92</v>
          </cell>
        </row>
        <row r="1471">
          <cell r="B1471" t="str">
            <v>141315</v>
          </cell>
          <cell r="C1471" t="str">
            <v>CONJUNTO DE PLACA 4 X 4 POLEGADA COM 2 INTERRUPTORES BIPOLARES SIMPLES (TECLA DUPLA)</v>
          </cell>
          <cell r="D1471" t="str">
            <v>UN</v>
          </cell>
          <cell r="E1471">
            <v>39.159999999999997</v>
          </cell>
        </row>
        <row r="1472">
          <cell r="B1472" t="str">
            <v>141316</v>
          </cell>
          <cell r="C1472" t="str">
            <v>CONJUNTO DE PLACA 4 X 4 POLEGADA COM 1 INTERRUPTOR TRIPOLAR E 1 TOMADA REDONDA</v>
          </cell>
          <cell r="D1472" t="str">
            <v>UN</v>
          </cell>
          <cell r="E1472">
            <v>34.42</v>
          </cell>
        </row>
        <row r="1473">
          <cell r="B1473" t="str">
            <v>141317</v>
          </cell>
          <cell r="C1473" t="str">
            <v>LUMINARIA TIPO ARANDELA 45 GRAUS, COM DIFUSOR E CAIXA DE LIGACAO</v>
          </cell>
          <cell r="D1473" t="str">
            <v>UN</v>
          </cell>
          <cell r="E1473">
            <v>151.58000000000001</v>
          </cell>
        </row>
        <row r="1474">
          <cell r="B1474" t="str">
            <v>141318</v>
          </cell>
          <cell r="C1474" t="str">
            <v>LUMINARIA TIPO ARANDELA 45 GRAUS E CAIXA DE LIGACAO</v>
          </cell>
          <cell r="D1474" t="str">
            <v>UN</v>
          </cell>
          <cell r="E1474">
            <v>134.88</v>
          </cell>
        </row>
        <row r="1475">
          <cell r="B1475" t="str">
            <v>141319</v>
          </cell>
          <cell r="C1475" t="str">
            <v>LUMINARIA TIPO TP 217 DA TROPICO OU SIMILAR</v>
          </cell>
          <cell r="D1475" t="str">
            <v>UN</v>
          </cell>
          <cell r="E1475">
            <v>228.72</v>
          </cell>
        </row>
        <row r="1476">
          <cell r="B1476" t="str">
            <v>141320</v>
          </cell>
          <cell r="C1476" t="str">
            <v>LUMINARIA TIPO PLAFONIER</v>
          </cell>
          <cell r="D1476" t="str">
            <v>UN</v>
          </cell>
          <cell r="E1476">
            <v>18.59</v>
          </cell>
        </row>
        <row r="1477">
          <cell r="B1477" t="str">
            <v>141321</v>
          </cell>
          <cell r="C1477" t="str">
            <v>ARANDELA TIPO DROPS</v>
          </cell>
          <cell r="D1477" t="str">
            <v>UN</v>
          </cell>
          <cell r="E1477">
            <v>22.14</v>
          </cell>
        </row>
        <row r="1478">
          <cell r="B1478" t="str">
            <v>141322</v>
          </cell>
          <cell r="C1478" t="str">
            <v>LUMINARIA FLUORESCENTE PARA 1 LAMPADA 220 V/40 W</v>
          </cell>
          <cell r="D1478" t="str">
            <v>UN</v>
          </cell>
          <cell r="E1478">
            <v>73.98</v>
          </cell>
        </row>
        <row r="1479">
          <cell r="B1479" t="str">
            <v>141323</v>
          </cell>
          <cell r="C1479" t="str">
            <v>LUMINARIA FLUORESCENTE PARA 2 LAMPADAS 220V/40W</v>
          </cell>
          <cell r="D1479" t="str">
            <v>UN</v>
          </cell>
          <cell r="E1479">
            <v>104.09</v>
          </cell>
        </row>
        <row r="1480">
          <cell r="B1480" t="str">
            <v>141324</v>
          </cell>
          <cell r="C1480" t="str">
            <v>LUMINARIA FLUORESCENTE PARA 4 LAMPADAS 220V/40W</v>
          </cell>
          <cell r="D1480" t="str">
            <v>UN</v>
          </cell>
          <cell r="E1480">
            <v>167.14</v>
          </cell>
        </row>
        <row r="1481">
          <cell r="B1481" t="str">
            <v>141325</v>
          </cell>
          <cell r="C1481" t="str">
            <v>LUMINARIA FLUORESCENTE PARA 2 LAMPADAS 220V/20W</v>
          </cell>
          <cell r="D1481" t="str">
            <v>UN</v>
          </cell>
          <cell r="E1481">
            <v>81.59</v>
          </cell>
        </row>
        <row r="1482">
          <cell r="B1482" t="str">
            <v>141326</v>
          </cell>
          <cell r="C1482" t="str">
            <v>LUMINARIA FLUORESCENTE PARA 4 LAMPADAS 220V/20W</v>
          </cell>
          <cell r="D1482" t="str">
            <v>UN</v>
          </cell>
          <cell r="E1482">
            <v>133.77000000000001</v>
          </cell>
        </row>
        <row r="1483">
          <cell r="B1483" t="str">
            <v>141327</v>
          </cell>
          <cell r="C1483" t="str">
            <v>REATOR PARA LAMPADA FLUORESCENTE PARTIDA RAPIDA, ALTO FATOR DE POTENCIA - SIMPLES 220 V/1 X 20 W</v>
          </cell>
          <cell r="D1483" t="str">
            <v>UN</v>
          </cell>
          <cell r="E1483">
            <v>38.03</v>
          </cell>
        </row>
        <row r="1484">
          <cell r="B1484" t="str">
            <v>141328</v>
          </cell>
          <cell r="C1484" t="str">
            <v>REATOR PARA LAMPADA FLUORESCENTE PARTIDA RAPIDA, ALTO FATOR DE POTENCIA - SIMPLES 220 V/1 X 40 W</v>
          </cell>
          <cell r="D1484" t="str">
            <v>UN</v>
          </cell>
          <cell r="E1484">
            <v>39.82</v>
          </cell>
        </row>
        <row r="1485">
          <cell r="B1485" t="str">
            <v>141329</v>
          </cell>
          <cell r="C1485" t="str">
            <v>REATOR PARA LAMPADA FLUORESCENTE PARTIDA RAPIDA, ALTO FATOR DE POTENCIA - DUPLO 220 V/2 X 20 W</v>
          </cell>
          <cell r="D1485" t="str">
            <v>UN</v>
          </cell>
          <cell r="E1485">
            <v>55.1</v>
          </cell>
        </row>
        <row r="1486">
          <cell r="B1486" t="str">
            <v>141331</v>
          </cell>
          <cell r="C1486" t="str">
            <v>DISJUNTOR AUTOMATICO TIPO QUICK DE 10A A 30A</v>
          </cell>
          <cell r="D1486" t="str">
            <v>UN</v>
          </cell>
          <cell r="E1486">
            <v>17.34</v>
          </cell>
        </row>
        <row r="1487">
          <cell r="B1487" t="str">
            <v>141332</v>
          </cell>
          <cell r="C1487" t="str">
            <v>LAMPADA LUZ MISTA 250 W/220 V</v>
          </cell>
          <cell r="D1487" t="str">
            <v>UN</v>
          </cell>
          <cell r="E1487">
            <v>20.54</v>
          </cell>
        </row>
        <row r="1488">
          <cell r="B1488" t="str">
            <v>141333</v>
          </cell>
          <cell r="C1488" t="str">
            <v>LAMPADA LUZ MISTA 160 W/220 V</v>
          </cell>
          <cell r="D1488" t="str">
            <v>UN</v>
          </cell>
          <cell r="E1488">
            <v>16.649999999999999</v>
          </cell>
        </row>
        <row r="1489">
          <cell r="B1489" t="str">
            <v>141334</v>
          </cell>
          <cell r="C1489" t="str">
            <v>LAMPADA INCANDESCENTE 100 W/120 V</v>
          </cell>
          <cell r="D1489" t="str">
            <v>UN</v>
          </cell>
          <cell r="E1489">
            <v>3.4</v>
          </cell>
        </row>
        <row r="1490">
          <cell r="B1490" t="str">
            <v>141335</v>
          </cell>
          <cell r="C1490" t="str">
            <v>LAMPADA INCANDESCENTE 100 W/220 V</v>
          </cell>
          <cell r="D1490" t="str">
            <v>UN</v>
          </cell>
          <cell r="E1490">
            <v>3.4</v>
          </cell>
        </row>
        <row r="1491">
          <cell r="B1491" t="str">
            <v>141336</v>
          </cell>
          <cell r="C1491" t="str">
            <v>LAMPADA INCANDESCENTE  60 W/ 120 V</v>
          </cell>
          <cell r="D1491" t="str">
            <v>UN</v>
          </cell>
          <cell r="E1491">
            <v>3.09</v>
          </cell>
        </row>
        <row r="1492">
          <cell r="B1492" t="str">
            <v>141337</v>
          </cell>
          <cell r="C1492" t="str">
            <v>LAMPADA INCANDESCENTE  60 W/220 V</v>
          </cell>
          <cell r="D1492" t="str">
            <v>UN</v>
          </cell>
          <cell r="E1492">
            <v>3.09</v>
          </cell>
        </row>
        <row r="1493">
          <cell r="B1493" t="str">
            <v>141338</v>
          </cell>
          <cell r="C1493" t="str">
            <v>LAMPADA INCANDESCENTE 40 W/120 V</v>
          </cell>
          <cell r="D1493" t="str">
            <v>UN</v>
          </cell>
          <cell r="E1493">
            <v>3.04</v>
          </cell>
        </row>
        <row r="1494">
          <cell r="B1494" t="str">
            <v>141339</v>
          </cell>
          <cell r="C1494" t="str">
            <v>LAMPADA INCANDESCENTE 40 W/220 V</v>
          </cell>
          <cell r="D1494" t="str">
            <v>UN</v>
          </cell>
          <cell r="E1494">
            <v>3.04</v>
          </cell>
        </row>
        <row r="1495">
          <cell r="B1495" t="str">
            <v>141340</v>
          </cell>
          <cell r="C1495" t="str">
            <v>QUADRO DE LUZ QUICK-LAGS 4 DISJUNTORES</v>
          </cell>
          <cell r="D1495" t="str">
            <v>UN</v>
          </cell>
          <cell r="E1495">
            <v>1063.53</v>
          </cell>
        </row>
        <row r="1496">
          <cell r="B1496" t="str">
            <v>141341</v>
          </cell>
          <cell r="C1496" t="str">
            <v>QUADRO DE LUZ QUICK-LAGS 6 DISJUNTORES</v>
          </cell>
          <cell r="D1496" t="str">
            <v>UN</v>
          </cell>
          <cell r="E1496">
            <v>276.10000000000002</v>
          </cell>
        </row>
        <row r="1497">
          <cell r="B1497" t="str">
            <v>141342</v>
          </cell>
          <cell r="C1497" t="str">
            <v>EXAUSTOR DOMICILIAR</v>
          </cell>
          <cell r="D1497" t="str">
            <v>UN</v>
          </cell>
          <cell r="E1497">
            <v>242.72</v>
          </cell>
        </row>
        <row r="1498">
          <cell r="B1498" t="str">
            <v>141344</v>
          </cell>
          <cell r="C1498" t="str">
            <v>CONECTOR TIPO SPLIT BOLT PARA CABO 10,0 MM2</v>
          </cell>
          <cell r="D1498" t="str">
            <v>UN</v>
          </cell>
          <cell r="E1498">
            <v>3.93</v>
          </cell>
        </row>
        <row r="1499">
          <cell r="B1499" t="str">
            <v>141345</v>
          </cell>
          <cell r="C1499" t="str">
            <v>CONECTOR TIPO SPLIT BOLT PARA CABO 35,0 MM2</v>
          </cell>
          <cell r="D1499" t="str">
            <v>UN</v>
          </cell>
          <cell r="E1499">
            <v>7.74</v>
          </cell>
        </row>
        <row r="1500">
          <cell r="B1500" t="str">
            <v>141346</v>
          </cell>
          <cell r="C1500" t="str">
            <v>CONECTOR TIPO SPLIT BOLT PARA CABO 70,0 MM2</v>
          </cell>
          <cell r="D1500" t="str">
            <v>UN</v>
          </cell>
          <cell r="E1500">
            <v>13.37</v>
          </cell>
        </row>
        <row r="1501">
          <cell r="B1501" t="str">
            <v>141347</v>
          </cell>
          <cell r="C1501" t="str">
            <v>CONECTOR TIPO SPLIT BOLT PARA CABO 120 MM2</v>
          </cell>
          <cell r="D1501" t="str">
            <v>UN</v>
          </cell>
          <cell r="E1501">
            <v>23.97</v>
          </cell>
        </row>
        <row r="1502">
          <cell r="B1502" t="str">
            <v>141348</v>
          </cell>
          <cell r="C1502" t="str">
            <v>HASTE DE ATERRAMENTO COPPERWELD 3 M X DIAMETRO 5/8 POLEGADA</v>
          </cell>
          <cell r="D1502" t="str">
            <v>UN</v>
          </cell>
          <cell r="E1502">
            <v>79.38</v>
          </cell>
        </row>
        <row r="1503">
          <cell r="B1503" t="str">
            <v>141349</v>
          </cell>
          <cell r="C1503" t="str">
            <v>POSTE DE ENGASTAR MODELO LP 500/30 DA TROPICO OU SIMILAR</v>
          </cell>
          <cell r="D1503" t="str">
            <v>UN</v>
          </cell>
          <cell r="E1503">
            <v>650.34</v>
          </cell>
        </row>
        <row r="1504">
          <cell r="B1504" t="str">
            <v>141350</v>
          </cell>
          <cell r="C1504" t="str">
            <v>POSTE DE FERRO, DIAMETRO 102 MM, h : 7 M</v>
          </cell>
          <cell r="D1504" t="str">
            <v>UN</v>
          </cell>
          <cell r="E1504">
            <v>988.73</v>
          </cell>
        </row>
        <row r="1505">
          <cell r="B1505" t="str">
            <v>141351</v>
          </cell>
          <cell r="C1505" t="str">
            <v>CONDULETE   1/2 POLEGADA</v>
          </cell>
          <cell r="D1505" t="str">
            <v>UN</v>
          </cell>
          <cell r="E1505">
            <v>7.32</v>
          </cell>
        </row>
        <row r="1506">
          <cell r="B1506" t="str">
            <v>141352</v>
          </cell>
          <cell r="C1506" t="str">
            <v>CONDULETE   3/4 POLEGADA</v>
          </cell>
          <cell r="D1506" t="str">
            <v>UN</v>
          </cell>
          <cell r="E1506">
            <v>7.66</v>
          </cell>
        </row>
        <row r="1507">
          <cell r="B1507" t="str">
            <v>141353</v>
          </cell>
          <cell r="C1507" t="str">
            <v>CONDULETE 1     POLEGADA</v>
          </cell>
          <cell r="D1507" t="str">
            <v>UN</v>
          </cell>
          <cell r="E1507">
            <v>10.81</v>
          </cell>
        </row>
        <row r="1508">
          <cell r="B1508" t="str">
            <v>141354</v>
          </cell>
          <cell r="C1508" t="str">
            <v>CONDULETE 1 1/4 POLEGADA</v>
          </cell>
          <cell r="D1508" t="str">
            <v>UN</v>
          </cell>
          <cell r="E1508">
            <v>17.27</v>
          </cell>
        </row>
        <row r="1509">
          <cell r="B1509" t="str">
            <v>141355</v>
          </cell>
          <cell r="C1509" t="str">
            <v>CONDULETE 1 1/2 POLEGADA</v>
          </cell>
          <cell r="D1509" t="str">
            <v>UN</v>
          </cell>
          <cell r="E1509">
            <v>21.77</v>
          </cell>
        </row>
        <row r="1510">
          <cell r="B1510" t="str">
            <v>141356</v>
          </cell>
          <cell r="C1510" t="str">
            <v>CONDULETE 2     POLEGADA</v>
          </cell>
          <cell r="D1510" t="str">
            <v>UN</v>
          </cell>
          <cell r="E1510">
            <v>33.11</v>
          </cell>
        </row>
        <row r="1511">
          <cell r="B1511" t="str">
            <v>141357</v>
          </cell>
          <cell r="C1511" t="str">
            <v>CONDULETE 2 1/2 POLEGADA</v>
          </cell>
          <cell r="D1511" t="str">
            <v>UN</v>
          </cell>
          <cell r="E1511">
            <v>54.33</v>
          </cell>
        </row>
        <row r="1512">
          <cell r="B1512" t="str">
            <v>141358</v>
          </cell>
          <cell r="C1512" t="str">
            <v>CONDULETE 3     POLEGADA</v>
          </cell>
          <cell r="D1512" t="str">
            <v>UN</v>
          </cell>
          <cell r="E1512">
            <v>73.92</v>
          </cell>
        </row>
        <row r="1513">
          <cell r="B1513" t="str">
            <v>141359</v>
          </cell>
          <cell r="C1513" t="str">
            <v>CONDULETE 3 1/2 POLEGADA</v>
          </cell>
          <cell r="D1513" t="str">
            <v>UN</v>
          </cell>
          <cell r="E1513">
            <v>87.51</v>
          </cell>
        </row>
        <row r="1514">
          <cell r="B1514" t="str">
            <v>141360</v>
          </cell>
          <cell r="C1514" t="str">
            <v>CONDULETE 4     POLEGADA</v>
          </cell>
          <cell r="D1514" t="str">
            <v>UN</v>
          </cell>
          <cell r="E1514">
            <v>127.37</v>
          </cell>
        </row>
        <row r="1516">
          <cell r="B1516" t="str">
            <v>141400</v>
          </cell>
          <cell r="C1516" t="str">
            <v>ENTRADA GERAL</v>
          </cell>
        </row>
        <row r="1517">
          <cell r="B1517" t="str">
            <v>141401</v>
          </cell>
          <cell r="C1517" t="str">
            <v>CARGA ATE 10 KW</v>
          </cell>
          <cell r="D1517" t="str">
            <v>UN</v>
          </cell>
          <cell r="E1517">
            <v>984.91</v>
          </cell>
        </row>
        <row r="1518">
          <cell r="B1518" t="str">
            <v>141402</v>
          </cell>
          <cell r="C1518" t="str">
            <v>CARGA DE 10,5 KW A 20 KW</v>
          </cell>
          <cell r="D1518" t="str">
            <v>UN</v>
          </cell>
          <cell r="E1518">
            <v>1133.5</v>
          </cell>
        </row>
        <row r="1519">
          <cell r="B1519" t="str">
            <v>141403</v>
          </cell>
          <cell r="C1519" t="str">
            <v>CARGA DE 20,5 KW A 40 KW</v>
          </cell>
          <cell r="D1519" t="str">
            <v>UN</v>
          </cell>
          <cell r="E1519">
            <v>1509.51</v>
          </cell>
        </row>
        <row r="1520">
          <cell r="B1520" t="str">
            <v>141404</v>
          </cell>
          <cell r="C1520" t="str">
            <v>CARGA DE 40,5 KW A 60 KW</v>
          </cell>
          <cell r="D1520" t="str">
            <v>UN</v>
          </cell>
          <cell r="E1520">
            <v>1820.99</v>
          </cell>
        </row>
        <row r="1521">
          <cell r="B1521" t="str">
            <v>141405</v>
          </cell>
          <cell r="C1521" t="str">
            <v>CARGA DE 60,5 KW A 80 KW</v>
          </cell>
          <cell r="D1521" t="str">
            <v>UN</v>
          </cell>
          <cell r="E1521">
            <v>2107.67</v>
          </cell>
        </row>
        <row r="1522">
          <cell r="B1522" t="str">
            <v>141406</v>
          </cell>
          <cell r="C1522" t="str">
            <v>CARGA ACIMA DE 80 KW</v>
          </cell>
          <cell r="D1522" t="str">
            <v>UN</v>
          </cell>
          <cell r="E1522">
            <v>2167.92</v>
          </cell>
        </row>
        <row r="1524">
          <cell r="B1524" t="str">
            <v>141500</v>
          </cell>
          <cell r="C1524" t="str">
            <v>CAIXA DE MEDIDORES</v>
          </cell>
        </row>
        <row r="1525">
          <cell r="B1525" t="str">
            <v>141501</v>
          </cell>
          <cell r="C1525" t="str">
            <v>ATE 50 A</v>
          </cell>
          <cell r="D1525" t="str">
            <v>UN</v>
          </cell>
          <cell r="E1525">
            <v>1017.33</v>
          </cell>
        </row>
        <row r="1526">
          <cell r="B1526" t="str">
            <v>141502</v>
          </cell>
          <cell r="C1526" t="str">
            <v>ACIMA DE 50 A</v>
          </cell>
          <cell r="D1526" t="str">
            <v>UN</v>
          </cell>
          <cell r="E1526">
            <v>1759.12</v>
          </cell>
        </row>
        <row r="1528">
          <cell r="B1528" t="str">
            <v>141600</v>
          </cell>
          <cell r="C1528" t="str">
            <v>CAIXA DE QUADRO ELETRICO DE COMANDO</v>
          </cell>
        </row>
        <row r="1529">
          <cell r="B1529" t="str">
            <v>141601</v>
          </cell>
          <cell r="C1529" t="str">
            <v>TIPO 1</v>
          </cell>
          <cell r="D1529" t="str">
            <v>UN</v>
          </cell>
          <cell r="E1529">
            <v>1531.2</v>
          </cell>
        </row>
        <row r="1530">
          <cell r="B1530" t="str">
            <v>141602</v>
          </cell>
          <cell r="C1530" t="str">
            <v>TIPO 2</v>
          </cell>
          <cell r="D1530" t="str">
            <v>UN</v>
          </cell>
          <cell r="E1530">
            <v>1911.87</v>
          </cell>
        </row>
        <row r="1531">
          <cell r="B1531" t="str">
            <v>141603</v>
          </cell>
          <cell r="C1531" t="str">
            <v>TIPO 3</v>
          </cell>
          <cell r="D1531" t="str">
            <v>UN</v>
          </cell>
          <cell r="E1531">
            <v>2468.87</v>
          </cell>
        </row>
        <row r="1532">
          <cell r="B1532" t="str">
            <v>141604</v>
          </cell>
          <cell r="C1532" t="str">
            <v>TIPO 4</v>
          </cell>
          <cell r="D1532" t="str">
            <v>UN</v>
          </cell>
          <cell r="E1532">
            <v>1331.32</v>
          </cell>
        </row>
        <row r="1533">
          <cell r="B1533" t="str">
            <v>141605</v>
          </cell>
          <cell r="C1533" t="str">
            <v>TIPO 5</v>
          </cell>
          <cell r="D1533" t="str">
            <v>UN</v>
          </cell>
          <cell r="E1533">
            <v>1671.53</v>
          </cell>
        </row>
        <row r="1534">
          <cell r="B1534" t="str">
            <v>141606</v>
          </cell>
          <cell r="C1534" t="str">
            <v>TIPO 6</v>
          </cell>
          <cell r="D1534" t="str">
            <v>UN</v>
          </cell>
          <cell r="E1534">
            <v>2239.52</v>
          </cell>
        </row>
        <row r="1535">
          <cell r="B1535" t="str">
            <v>141607</v>
          </cell>
          <cell r="C1535" t="str">
            <v>TIPO 7</v>
          </cell>
          <cell r="D1535" t="str">
            <v>UN</v>
          </cell>
          <cell r="E1535">
            <v>2816.44</v>
          </cell>
        </row>
        <row r="1536">
          <cell r="B1536" t="str">
            <v>141608</v>
          </cell>
          <cell r="C1536" t="str">
            <v>TIPO 8</v>
          </cell>
          <cell r="D1536" t="str">
            <v>UN</v>
          </cell>
          <cell r="E1536">
            <v>2136.04</v>
          </cell>
        </row>
        <row r="1537">
          <cell r="B1537" t="str">
            <v>141609</v>
          </cell>
          <cell r="C1537" t="str">
            <v>TIPO 9</v>
          </cell>
          <cell r="D1537" t="str">
            <v>UN</v>
          </cell>
          <cell r="E1537">
            <v>2542.1799999999998</v>
          </cell>
        </row>
        <row r="1538">
          <cell r="B1538" t="str">
            <v>141610</v>
          </cell>
          <cell r="C1538" t="str">
            <v>TIPO 10</v>
          </cell>
          <cell r="D1538" t="str">
            <v>UN</v>
          </cell>
          <cell r="E1538">
            <v>2861.25</v>
          </cell>
        </row>
        <row r="1540">
          <cell r="B1540" t="str">
            <v>150000</v>
          </cell>
          <cell r="C1540" t="str">
            <v>INSTALACOES</v>
          </cell>
        </row>
        <row r="1541">
          <cell r="B1541" t="str">
            <v>150100</v>
          </cell>
          <cell r="C1541" t="str">
            <v>INSTALACOES</v>
          </cell>
        </row>
        <row r="1543">
          <cell r="B1543" t="str">
            <v>160000</v>
          </cell>
          <cell r="C1543" t="str">
            <v>INSTALACOES DE PRODUCAO</v>
          </cell>
        </row>
        <row r="1544">
          <cell r="B1544" t="str">
            <v>160100</v>
          </cell>
          <cell r="C1544" t="str">
            <v>INSTALACAO ELETRO-MECANICA DE CONJUNTO MOTO-BOMBA</v>
          </cell>
        </row>
        <row r="1545">
          <cell r="B1545" t="str">
            <v>160101</v>
          </cell>
          <cell r="C1545" t="str">
            <v>DE 01 A 15 CV</v>
          </cell>
          <cell r="D1545" t="str">
            <v>UN</v>
          </cell>
          <cell r="E1545">
            <v>650.15</v>
          </cell>
        </row>
        <row r="1546">
          <cell r="B1546" t="str">
            <v>160102</v>
          </cell>
          <cell r="C1546" t="str">
            <v>DE 15,5 A 50 CV</v>
          </cell>
          <cell r="D1546" t="str">
            <v>UN</v>
          </cell>
          <cell r="E1546">
            <v>875.43</v>
          </cell>
        </row>
        <row r="1547">
          <cell r="B1547" t="str">
            <v>160103</v>
          </cell>
          <cell r="C1547" t="str">
            <v>DE 50,5 A 100 CV</v>
          </cell>
          <cell r="D1547" t="str">
            <v>UN</v>
          </cell>
          <cell r="E1547">
            <v>1100.72</v>
          </cell>
        </row>
        <row r="1548">
          <cell r="B1548" t="str">
            <v>160104</v>
          </cell>
          <cell r="C1548" t="str">
            <v>DE 100,5 A 200 CV</v>
          </cell>
          <cell r="D1548" t="str">
            <v>UN</v>
          </cell>
          <cell r="E1548">
            <v>1442.03</v>
          </cell>
        </row>
        <row r="1549">
          <cell r="B1549" t="str">
            <v>160105</v>
          </cell>
          <cell r="C1549" t="str">
            <v>DE 200,5 A 500 CV</v>
          </cell>
          <cell r="D1549" t="str">
            <v>UN</v>
          </cell>
          <cell r="E1549">
            <v>2201.4499999999998</v>
          </cell>
        </row>
        <row r="1551">
          <cell r="B1551" t="str">
            <v>160200</v>
          </cell>
          <cell r="C1551" t="str">
            <v>INSTALACAO DE PERFIL I</v>
          </cell>
        </row>
        <row r="1552">
          <cell r="B1552" t="str">
            <v>160201</v>
          </cell>
          <cell r="C1552" t="str">
            <v>4  POLEGADA</v>
          </cell>
          <cell r="D1552" t="str">
            <v>M</v>
          </cell>
          <cell r="E1552">
            <v>83.53</v>
          </cell>
        </row>
        <row r="1553">
          <cell r="B1553" t="str">
            <v>160202</v>
          </cell>
          <cell r="C1553" t="str">
            <v>6  POLEGADA</v>
          </cell>
          <cell r="D1553" t="str">
            <v>M</v>
          </cell>
          <cell r="E1553">
            <v>126.25</v>
          </cell>
        </row>
        <row r="1554">
          <cell r="B1554" t="str">
            <v>160203</v>
          </cell>
          <cell r="C1554" t="str">
            <v>8  POLEGADA</v>
          </cell>
          <cell r="D1554" t="str">
            <v>M</v>
          </cell>
          <cell r="E1554">
            <v>176.13</v>
          </cell>
        </row>
        <row r="1555">
          <cell r="B1555" t="str">
            <v>160204</v>
          </cell>
          <cell r="C1555" t="str">
            <v>10 POLEGADA</v>
          </cell>
          <cell r="D1555" t="str">
            <v>M</v>
          </cell>
          <cell r="E1555">
            <v>248.92</v>
          </cell>
        </row>
        <row r="1556">
          <cell r="B1556" t="str">
            <v>160205</v>
          </cell>
          <cell r="C1556" t="str">
            <v>12 POLEGADA</v>
          </cell>
          <cell r="D1556" t="str">
            <v>M</v>
          </cell>
          <cell r="E1556">
            <v>342.43</v>
          </cell>
        </row>
        <row r="1558">
          <cell r="B1558" t="str">
            <v>160300</v>
          </cell>
          <cell r="C1558" t="str">
            <v>MODULO DOS DECANTADORES DA ETA</v>
          </cell>
        </row>
        <row r="1559">
          <cell r="B1559" t="str">
            <v>160301</v>
          </cell>
          <cell r="C1559" t="str">
            <v>12 L/S</v>
          </cell>
          <cell r="D1559" t="str">
            <v>UN</v>
          </cell>
          <cell r="E1559">
            <v>246.9</v>
          </cell>
        </row>
        <row r="1560">
          <cell r="B1560" t="str">
            <v>160302</v>
          </cell>
          <cell r="C1560" t="str">
            <v>16 L/S</v>
          </cell>
          <cell r="D1560" t="str">
            <v>UN</v>
          </cell>
          <cell r="E1560">
            <v>287.83</v>
          </cell>
        </row>
        <row r="1561">
          <cell r="B1561" t="str">
            <v>160303</v>
          </cell>
          <cell r="C1561" t="str">
            <v>20 L/S</v>
          </cell>
          <cell r="D1561" t="str">
            <v>UN</v>
          </cell>
          <cell r="E1561">
            <v>302.68</v>
          </cell>
        </row>
        <row r="1562">
          <cell r="B1562" t="str">
            <v>160304</v>
          </cell>
          <cell r="C1562" t="str">
            <v>25 L/S</v>
          </cell>
          <cell r="D1562" t="str">
            <v>UN</v>
          </cell>
          <cell r="E1562">
            <v>372.1</v>
          </cell>
        </row>
        <row r="1564">
          <cell r="B1564" t="str">
            <v>160400</v>
          </cell>
          <cell r="C1564" t="str">
            <v>CALHA DE AGUA DE LAVAGEM DA ETA</v>
          </cell>
        </row>
        <row r="1565">
          <cell r="B1565" t="str">
            <v>160401</v>
          </cell>
          <cell r="C1565" t="str">
            <v>12 L/S</v>
          </cell>
          <cell r="D1565" t="str">
            <v>UN</v>
          </cell>
          <cell r="E1565">
            <v>123.14</v>
          </cell>
        </row>
        <row r="1566">
          <cell r="B1566" t="str">
            <v>160402</v>
          </cell>
          <cell r="C1566" t="str">
            <v>16 L/S</v>
          </cell>
          <cell r="D1566" t="str">
            <v>UN</v>
          </cell>
          <cell r="E1566">
            <v>137.5</v>
          </cell>
        </row>
        <row r="1567">
          <cell r="B1567" t="str">
            <v>160403</v>
          </cell>
          <cell r="C1567" t="str">
            <v>20 L/S</v>
          </cell>
          <cell r="D1567" t="str">
            <v>UN</v>
          </cell>
          <cell r="E1567">
            <v>161.9</v>
          </cell>
        </row>
        <row r="1568">
          <cell r="B1568" t="str">
            <v>160404</v>
          </cell>
          <cell r="C1568" t="str">
            <v>25 L/S</v>
          </cell>
          <cell r="D1568" t="str">
            <v>UN</v>
          </cell>
          <cell r="E1568">
            <v>191.74</v>
          </cell>
        </row>
        <row r="1570">
          <cell r="B1570" t="str">
            <v>160500</v>
          </cell>
          <cell r="C1570" t="str">
            <v>STOP LOG</v>
          </cell>
        </row>
        <row r="1571">
          <cell r="B1571" t="str">
            <v>160501</v>
          </cell>
          <cell r="C1571" t="str">
            <v>MADEIRA</v>
          </cell>
          <cell r="D1571" t="str">
            <v>M2</v>
          </cell>
          <cell r="E1571">
            <v>158.82</v>
          </cell>
        </row>
        <row r="1572">
          <cell r="B1572" t="str">
            <v>160502</v>
          </cell>
          <cell r="C1572" t="str">
            <v>FIBER GLASS</v>
          </cell>
          <cell r="D1572" t="str">
            <v>M2</v>
          </cell>
          <cell r="E1572">
            <v>183.55</v>
          </cell>
        </row>
        <row r="1573">
          <cell r="B1573" t="str">
            <v>160503</v>
          </cell>
          <cell r="C1573" t="str">
            <v>ACO OU ALUMINIO</v>
          </cell>
          <cell r="D1573" t="str">
            <v>M2</v>
          </cell>
          <cell r="E1573">
            <v>1538.15</v>
          </cell>
        </row>
        <row r="1575">
          <cell r="B1575" t="str">
            <v>160600</v>
          </cell>
          <cell r="C1575" t="str">
            <v>MONTAGEM DE COMPORTA CIRCULAR DE FERRO FUNDIDO TIPO SENTIDO DUPLO</v>
          </cell>
        </row>
        <row r="1576">
          <cell r="B1576" t="str">
            <v>160601</v>
          </cell>
          <cell r="C1576" t="str">
            <v>DIAMETRO 200 MM</v>
          </cell>
          <cell r="D1576" t="str">
            <v>UN</v>
          </cell>
          <cell r="E1576">
            <v>659.75</v>
          </cell>
        </row>
        <row r="1577">
          <cell r="B1577" t="str">
            <v>160602</v>
          </cell>
          <cell r="C1577" t="str">
            <v>DIAMETRO 300 MM</v>
          </cell>
          <cell r="D1577" t="str">
            <v>UN</v>
          </cell>
          <cell r="E1577">
            <v>993.24</v>
          </cell>
        </row>
        <row r="1578">
          <cell r="B1578" t="str">
            <v>160603</v>
          </cell>
          <cell r="C1578" t="str">
            <v>DIAMETRO 400 MM</v>
          </cell>
          <cell r="D1578" t="str">
            <v>UN</v>
          </cell>
          <cell r="E1578">
            <v>1200.08</v>
          </cell>
        </row>
        <row r="1579">
          <cell r="B1579" t="str">
            <v>160604</v>
          </cell>
          <cell r="C1579" t="str">
            <v>DIAMETRO 500 MM</v>
          </cell>
          <cell r="D1579" t="str">
            <v>UN</v>
          </cell>
          <cell r="E1579">
            <v>1493.35</v>
          </cell>
        </row>
        <row r="1580">
          <cell r="B1580" t="str">
            <v>160605</v>
          </cell>
          <cell r="C1580" t="str">
            <v>DIAMETRO 600 MM</v>
          </cell>
          <cell r="D1580" t="str">
            <v>UN</v>
          </cell>
          <cell r="E1580">
            <v>1781.5</v>
          </cell>
        </row>
        <row r="1581">
          <cell r="B1581" t="str">
            <v>160606</v>
          </cell>
          <cell r="C1581" t="str">
            <v>DIAMETRO 700 MM</v>
          </cell>
          <cell r="D1581" t="str">
            <v>UN</v>
          </cell>
          <cell r="E1581">
            <v>1981.88</v>
          </cell>
        </row>
        <row r="1582">
          <cell r="B1582" t="str">
            <v>160607</v>
          </cell>
          <cell r="C1582" t="str">
            <v>DIAMETRO 800 MM</v>
          </cell>
          <cell r="D1582" t="str">
            <v>UN</v>
          </cell>
          <cell r="E1582">
            <v>2227.39</v>
          </cell>
        </row>
        <row r="1583">
          <cell r="B1583" t="str">
            <v>160608</v>
          </cell>
          <cell r="C1583" t="str">
            <v>DIAMETRO 900 MM</v>
          </cell>
          <cell r="D1583" t="str">
            <v>UN</v>
          </cell>
          <cell r="E1583">
            <v>2371.13</v>
          </cell>
        </row>
        <row r="1584">
          <cell r="B1584" t="str">
            <v>160609</v>
          </cell>
          <cell r="C1584" t="str">
            <v>DIAMETRO 1000 MM</v>
          </cell>
          <cell r="D1584" t="str">
            <v>UN</v>
          </cell>
          <cell r="E1584">
            <v>2743.96</v>
          </cell>
        </row>
        <row r="1585">
          <cell r="B1585" t="str">
            <v>160610</v>
          </cell>
          <cell r="C1585" t="str">
            <v>DIAMETRO 1200 MM</v>
          </cell>
          <cell r="D1585" t="str">
            <v>UN</v>
          </cell>
          <cell r="E1585">
            <v>3147.27</v>
          </cell>
        </row>
        <row r="1586">
          <cell r="B1586" t="str">
            <v>160611</v>
          </cell>
          <cell r="C1586" t="str">
            <v>DIAMETRO 1400 MM</v>
          </cell>
          <cell r="D1586" t="str">
            <v>UN</v>
          </cell>
          <cell r="E1586">
            <v>3431.73</v>
          </cell>
        </row>
        <row r="1587">
          <cell r="B1587" t="str">
            <v>160612</v>
          </cell>
          <cell r="C1587" t="str">
            <v>DIAMETRO 1500 MM</v>
          </cell>
          <cell r="D1587" t="str">
            <v>UN</v>
          </cell>
          <cell r="E1587">
            <v>3885.83</v>
          </cell>
        </row>
        <row r="1588">
          <cell r="B1588" t="str">
            <v>160613</v>
          </cell>
          <cell r="C1588" t="str">
            <v>DIAMETRO 1800 MM</v>
          </cell>
          <cell r="D1588" t="str">
            <v>UN</v>
          </cell>
          <cell r="E1588">
            <v>4673.2299999999996</v>
          </cell>
        </row>
        <row r="1590">
          <cell r="B1590" t="str">
            <v>160700</v>
          </cell>
          <cell r="C1590" t="str">
            <v>MONTAGEM DE COMPORTA CIRCULAR DE FERRO FUNDIDO TIPO SENTIDO UNICO</v>
          </cell>
        </row>
        <row r="1591">
          <cell r="B1591" t="str">
            <v>160701</v>
          </cell>
          <cell r="C1591" t="str">
            <v>DIAMETRO 200 MM</v>
          </cell>
          <cell r="D1591" t="str">
            <v>UN</v>
          </cell>
          <cell r="E1591">
            <v>485.67</v>
          </cell>
        </row>
        <row r="1592">
          <cell r="B1592" t="str">
            <v>160702</v>
          </cell>
          <cell r="C1592" t="str">
            <v>DIAMETRO 300 MM</v>
          </cell>
          <cell r="D1592" t="str">
            <v>UN</v>
          </cell>
          <cell r="E1592">
            <v>873.55</v>
          </cell>
        </row>
        <row r="1593">
          <cell r="B1593" t="str">
            <v>160703</v>
          </cell>
          <cell r="C1593" t="str">
            <v>DIAMETRO 400 MM</v>
          </cell>
          <cell r="D1593" t="str">
            <v>UN</v>
          </cell>
          <cell r="E1593">
            <v>1174.29</v>
          </cell>
        </row>
        <row r="1594">
          <cell r="B1594" t="str">
            <v>160704</v>
          </cell>
          <cell r="C1594" t="str">
            <v>DIAMETRO 500 MM</v>
          </cell>
          <cell r="D1594" t="str">
            <v>UN</v>
          </cell>
          <cell r="E1594">
            <v>1618.13</v>
          </cell>
        </row>
        <row r="1595">
          <cell r="B1595" t="str">
            <v>160705</v>
          </cell>
          <cell r="C1595" t="str">
            <v>DIAMETRO 600 MM</v>
          </cell>
          <cell r="D1595" t="str">
            <v>UN</v>
          </cell>
          <cell r="E1595">
            <v>1741.19</v>
          </cell>
        </row>
        <row r="1596">
          <cell r="B1596" t="str">
            <v>160706</v>
          </cell>
          <cell r="C1596" t="str">
            <v>DIAMETRO 700 MM</v>
          </cell>
          <cell r="D1596" t="str">
            <v>UN</v>
          </cell>
          <cell r="E1596">
            <v>1964.15</v>
          </cell>
        </row>
        <row r="1597">
          <cell r="B1597" t="str">
            <v>160707</v>
          </cell>
          <cell r="C1597" t="str">
            <v>DIAMETRO 800 MM</v>
          </cell>
          <cell r="D1597" t="str">
            <v>UN</v>
          </cell>
          <cell r="E1597">
            <v>2154.04</v>
          </cell>
        </row>
        <row r="1598">
          <cell r="B1598" t="str">
            <v>160708</v>
          </cell>
          <cell r="C1598" t="str">
            <v>DIAMETRO 900 MM</v>
          </cell>
          <cell r="D1598" t="str">
            <v>UN</v>
          </cell>
          <cell r="E1598">
            <v>2448.31</v>
          </cell>
        </row>
        <row r="1599">
          <cell r="B1599" t="str">
            <v>160709</v>
          </cell>
          <cell r="C1599" t="str">
            <v>DIAMETRO 1000 MM</v>
          </cell>
          <cell r="D1599" t="str">
            <v>UN</v>
          </cell>
          <cell r="E1599">
            <v>2714.72</v>
          </cell>
        </row>
        <row r="1600">
          <cell r="B1600" t="str">
            <v>160710</v>
          </cell>
          <cell r="C1600" t="str">
            <v>DIAMETRO 1200 MM</v>
          </cell>
          <cell r="D1600" t="str">
            <v>UN</v>
          </cell>
          <cell r="E1600">
            <v>4004.12</v>
          </cell>
        </row>
        <row r="1602">
          <cell r="B1602" t="str">
            <v>160800</v>
          </cell>
          <cell r="C1602" t="str">
            <v>MONTAGEM DE ADUFAS SIMPLES DE PAREDE DE FERRO FUNDIDO</v>
          </cell>
        </row>
        <row r="1603">
          <cell r="B1603" t="str">
            <v>160801</v>
          </cell>
          <cell r="C1603" t="str">
            <v>DIAMETRO 100 MM</v>
          </cell>
          <cell r="D1603" t="str">
            <v>UN</v>
          </cell>
          <cell r="E1603">
            <v>247.04</v>
          </cell>
        </row>
        <row r="1604">
          <cell r="B1604" t="str">
            <v>160802</v>
          </cell>
          <cell r="C1604" t="str">
            <v>DIAMETRO 150 MM</v>
          </cell>
          <cell r="D1604" t="str">
            <v>UN</v>
          </cell>
          <cell r="E1604">
            <v>328.72</v>
          </cell>
        </row>
        <row r="1605">
          <cell r="B1605" t="str">
            <v>160803</v>
          </cell>
          <cell r="C1605" t="str">
            <v>DIAMETRO 200 MM</v>
          </cell>
          <cell r="D1605" t="str">
            <v>UN</v>
          </cell>
          <cell r="E1605">
            <v>422.04</v>
          </cell>
        </row>
        <row r="1606">
          <cell r="B1606" t="str">
            <v>160804</v>
          </cell>
          <cell r="C1606" t="str">
            <v>DIAMETRO 250 MM</v>
          </cell>
          <cell r="D1606" t="str">
            <v>UN</v>
          </cell>
          <cell r="E1606">
            <v>570.38</v>
          </cell>
        </row>
        <row r="1607">
          <cell r="B1607" t="str">
            <v>160805</v>
          </cell>
          <cell r="C1607" t="str">
            <v>DIAMETRO 300 MM</v>
          </cell>
          <cell r="D1607" t="str">
            <v>UN</v>
          </cell>
          <cell r="E1607">
            <v>660.9</v>
          </cell>
        </row>
        <row r="1608">
          <cell r="B1608" t="str">
            <v>160806</v>
          </cell>
          <cell r="C1608" t="str">
            <v>DIAMETRO 400 MM</v>
          </cell>
          <cell r="D1608" t="str">
            <v>UN</v>
          </cell>
          <cell r="E1608">
            <v>882.26</v>
          </cell>
        </row>
        <row r="1609">
          <cell r="B1609" t="str">
            <v>160807</v>
          </cell>
          <cell r="C1609" t="str">
            <v>DIAMETRO 500 MM</v>
          </cell>
          <cell r="D1609" t="str">
            <v>UN</v>
          </cell>
          <cell r="E1609">
            <v>1049.82</v>
          </cell>
        </row>
        <row r="1610">
          <cell r="B1610" t="str">
            <v>160808</v>
          </cell>
          <cell r="C1610" t="str">
            <v>DIAMETRO 600 MM</v>
          </cell>
          <cell r="D1610" t="str">
            <v>UN</v>
          </cell>
          <cell r="E1610">
            <v>1336.33</v>
          </cell>
        </row>
        <row r="1612">
          <cell r="B1612" t="str">
            <v>160900</v>
          </cell>
          <cell r="C1612" t="str">
            <v>MONTAGEM DE ADUFAS SIMPLES DE FUNDO DE FERRO FUNDIDO</v>
          </cell>
        </row>
        <row r="1613">
          <cell r="B1613" t="str">
            <v>160901</v>
          </cell>
          <cell r="C1613" t="str">
            <v>DIAMETRO 100 MM</v>
          </cell>
          <cell r="D1613" t="str">
            <v>UN</v>
          </cell>
          <cell r="E1613">
            <v>223.83</v>
          </cell>
        </row>
        <row r="1614">
          <cell r="B1614" t="str">
            <v>160902</v>
          </cell>
          <cell r="C1614" t="str">
            <v>DIAMETRO 150 MM</v>
          </cell>
          <cell r="D1614" t="str">
            <v>UN</v>
          </cell>
          <cell r="E1614">
            <v>331.64</v>
          </cell>
        </row>
        <row r="1615">
          <cell r="B1615" t="str">
            <v>160903</v>
          </cell>
          <cell r="C1615" t="str">
            <v>DIAMETRO 200 MM</v>
          </cell>
          <cell r="D1615" t="str">
            <v>UN</v>
          </cell>
          <cell r="E1615">
            <v>362.9</v>
          </cell>
        </row>
        <row r="1616">
          <cell r="B1616" t="str">
            <v>160904</v>
          </cell>
          <cell r="C1616" t="str">
            <v>DIAMETRO 250 MM</v>
          </cell>
          <cell r="D1616" t="str">
            <v>UN</v>
          </cell>
          <cell r="E1616">
            <v>401.76</v>
          </cell>
        </row>
        <row r="1617">
          <cell r="B1617" t="str">
            <v>160905</v>
          </cell>
          <cell r="C1617" t="str">
            <v>DIAMETRO 300 MM</v>
          </cell>
          <cell r="D1617" t="str">
            <v>UN</v>
          </cell>
          <cell r="E1617">
            <v>489.74</v>
          </cell>
        </row>
        <row r="1618">
          <cell r="B1618" t="str">
            <v>160906</v>
          </cell>
          <cell r="C1618" t="str">
            <v>DIAMETRO 400 MM</v>
          </cell>
          <cell r="D1618" t="str">
            <v>UN</v>
          </cell>
          <cell r="E1618">
            <v>633.29999999999995</v>
          </cell>
        </row>
        <row r="1620">
          <cell r="B1620" t="str">
            <v>161000</v>
          </cell>
          <cell r="C1620" t="str">
            <v>MONTAGEM EM GERAL</v>
          </cell>
        </row>
        <row r="1621">
          <cell r="B1621" t="str">
            <v>161001</v>
          </cell>
          <cell r="C1621" t="str">
            <v>CHICANAS DO FLOCULADOR</v>
          </cell>
          <cell r="D1621" t="str">
            <v>M2</v>
          </cell>
          <cell r="E1621">
            <v>119.81</v>
          </cell>
        </row>
        <row r="1622">
          <cell r="B1622" t="str">
            <v>161002</v>
          </cell>
          <cell r="C1622" t="str">
            <v>CORTINA DE MADEIRA</v>
          </cell>
          <cell r="D1622" t="str">
            <v>M2</v>
          </cell>
          <cell r="E1622">
            <v>137.96</v>
          </cell>
        </row>
        <row r="1623">
          <cell r="B1623" t="str">
            <v>161003</v>
          </cell>
          <cell r="C1623" t="str">
            <v>DISPOSITIVO BASCULANTE</v>
          </cell>
          <cell r="D1623" t="str">
            <v>UN</v>
          </cell>
          <cell r="E1623">
            <v>80.39</v>
          </cell>
        </row>
        <row r="1624">
          <cell r="B1624" t="str">
            <v>161004</v>
          </cell>
          <cell r="C1624" t="str">
            <v>VERTEDOR RETANGULAR DE MADEIRA</v>
          </cell>
          <cell r="D1624" t="str">
            <v>M2</v>
          </cell>
          <cell r="E1624">
            <v>321.08</v>
          </cell>
        </row>
        <row r="1625">
          <cell r="B1625" t="str">
            <v>161005</v>
          </cell>
          <cell r="C1625" t="str">
            <v>VERTEDOR TRIANGULAR DE ALUMINIO</v>
          </cell>
          <cell r="D1625" t="str">
            <v>M2</v>
          </cell>
          <cell r="E1625">
            <v>851.33</v>
          </cell>
        </row>
        <row r="1626">
          <cell r="B1626" t="str">
            <v>161006</v>
          </cell>
          <cell r="C1626" t="str">
            <v>ALAVANCA DE MANOBRA VALVULA BORBOLETA</v>
          </cell>
          <cell r="D1626" t="str">
            <v>UN</v>
          </cell>
          <cell r="E1626">
            <v>719.94</v>
          </cell>
        </row>
        <row r="1627">
          <cell r="B1627" t="str">
            <v>161007</v>
          </cell>
          <cell r="C1627" t="str">
            <v>SARILHO</v>
          </cell>
          <cell r="D1627" t="str">
            <v>UN</v>
          </cell>
          <cell r="E1627">
            <v>939.39</v>
          </cell>
        </row>
        <row r="1628">
          <cell r="B1628" t="str">
            <v>161008</v>
          </cell>
          <cell r="C1628" t="str">
            <v>PLACA DE ORIFICIO</v>
          </cell>
          <cell r="D1628" t="str">
            <v>UN</v>
          </cell>
          <cell r="E1628">
            <v>83.63</v>
          </cell>
        </row>
        <row r="1629">
          <cell r="B1629" t="str">
            <v>161009</v>
          </cell>
          <cell r="C1629" t="str">
            <v>MEDIDOR DE VAZAO</v>
          </cell>
          <cell r="D1629" t="str">
            <v>UN</v>
          </cell>
          <cell r="E1629">
            <v>68.77</v>
          </cell>
        </row>
        <row r="1630">
          <cell r="B1630" t="str">
            <v>161010</v>
          </cell>
          <cell r="C1630" t="str">
            <v>DISPOSITIVO DE COLETA DE AGUA DECANTADA</v>
          </cell>
          <cell r="D1630" t="str">
            <v>M</v>
          </cell>
          <cell r="E1630">
            <v>55.83</v>
          </cell>
        </row>
        <row r="1631">
          <cell r="B1631" t="str">
            <v>161011</v>
          </cell>
          <cell r="C1631" t="str">
            <v>INSTALACAO DE AGITADOR</v>
          </cell>
          <cell r="D1631" t="str">
            <v>UN</v>
          </cell>
          <cell r="E1631">
            <v>40.53</v>
          </cell>
        </row>
        <row r="1632">
          <cell r="B1632" t="str">
            <v>161012</v>
          </cell>
          <cell r="C1632" t="str">
            <v>INSTALACAO DE BOMBA DOSADORA</v>
          </cell>
          <cell r="D1632" t="str">
            <v>UN</v>
          </cell>
          <cell r="E1632">
            <v>78.819999999999993</v>
          </cell>
        </row>
        <row r="1633">
          <cell r="B1633" t="str">
            <v>161013</v>
          </cell>
          <cell r="C1633" t="str">
            <v>COCHO DE MADEIRA</v>
          </cell>
          <cell r="D1633" t="str">
            <v>UN</v>
          </cell>
          <cell r="E1633">
            <v>86.72</v>
          </cell>
        </row>
        <row r="1634">
          <cell r="B1634" t="str">
            <v>161014</v>
          </cell>
          <cell r="C1634" t="str">
            <v>INSTALACAO DE CORRENTE DE FERRO</v>
          </cell>
          <cell r="D1634" t="str">
            <v>KG</v>
          </cell>
          <cell r="E1634">
            <v>12.26</v>
          </cell>
        </row>
        <row r="1635">
          <cell r="B1635" t="str">
            <v>161015</v>
          </cell>
          <cell r="C1635" t="str">
            <v>INSTALACAO DE CESTO METALICO</v>
          </cell>
          <cell r="D1635" t="str">
            <v>UN</v>
          </cell>
          <cell r="E1635">
            <v>509.8</v>
          </cell>
        </row>
        <row r="1636">
          <cell r="B1636" t="str">
            <v>161016</v>
          </cell>
          <cell r="C1636" t="str">
            <v>INSTALACAO DE ANTEPARO</v>
          </cell>
          <cell r="D1636" t="str">
            <v>UN</v>
          </cell>
          <cell r="E1636">
            <v>83.12</v>
          </cell>
        </row>
        <row r="1637">
          <cell r="B1637" t="str">
            <v>161017</v>
          </cell>
          <cell r="C1637" t="str">
            <v>INSTALACAO DE HASTE DE PROLONGAMENTO COM VOLANTE</v>
          </cell>
          <cell r="D1637" t="str">
            <v>M</v>
          </cell>
          <cell r="E1637">
            <v>44.8</v>
          </cell>
        </row>
        <row r="1638">
          <cell r="B1638" t="str">
            <v>161018</v>
          </cell>
          <cell r="C1638" t="str">
            <v>INSTALACAO DE RESPIRO</v>
          </cell>
          <cell r="D1638" t="str">
            <v>UN</v>
          </cell>
          <cell r="E1638">
            <v>133.34</v>
          </cell>
        </row>
        <row r="1639">
          <cell r="B1639" t="str">
            <v>161019</v>
          </cell>
          <cell r="C1639" t="str">
            <v>COLOCACAO DE CALHA PARSHALL W: 6 POLEGADA</v>
          </cell>
          <cell r="D1639" t="str">
            <v>UN</v>
          </cell>
          <cell r="E1639">
            <v>1058.7</v>
          </cell>
        </row>
        <row r="1640">
          <cell r="B1640" t="str">
            <v>161020</v>
          </cell>
          <cell r="C1640" t="str">
            <v>COLOCACAO DE CALHA PARSHALL W : 3 POLEGADA</v>
          </cell>
          <cell r="D1640" t="str">
            <v>UN</v>
          </cell>
          <cell r="E1640">
            <v>637.91999999999996</v>
          </cell>
        </row>
        <row r="1641">
          <cell r="B1641" t="str">
            <v>161021</v>
          </cell>
          <cell r="C1641" t="str">
            <v>INSTALACAO DE TALHA E TROLEY MANUAL DE 1 TONELADA</v>
          </cell>
          <cell r="D1641" t="str">
            <v>UN</v>
          </cell>
          <cell r="E1641">
            <v>1062.8499999999999</v>
          </cell>
        </row>
        <row r="1643">
          <cell r="B1643" t="str">
            <v>161100</v>
          </cell>
          <cell r="C1643" t="str">
            <v>LEITO FILTRANTE</v>
          </cell>
        </row>
        <row r="1644">
          <cell r="B1644" t="str">
            <v>161101</v>
          </cell>
          <cell r="C1644" t="str">
            <v>COLOCACAO E APILOAMENTO DE TERRA NO FILTRO</v>
          </cell>
          <cell r="D1644" t="str">
            <v>M3</v>
          </cell>
          <cell r="E1644">
            <v>38.11</v>
          </cell>
        </row>
        <row r="1645">
          <cell r="B1645" t="str">
            <v>161102</v>
          </cell>
          <cell r="C1645" t="str">
            <v>FORNECIMENTO E ENCHIMENTO DO FILTRO COM BRITA N. 4</v>
          </cell>
          <cell r="D1645" t="str">
            <v>M3</v>
          </cell>
          <cell r="E1645">
            <v>94.21</v>
          </cell>
        </row>
        <row r="1646">
          <cell r="B1646" t="str">
            <v>161103</v>
          </cell>
          <cell r="C1646" t="str">
            <v>COLOCACAO DE AREIA NOS FILTROS</v>
          </cell>
          <cell r="D1646" t="str">
            <v>M3</v>
          </cell>
          <cell r="E1646">
            <v>38.11</v>
          </cell>
        </row>
        <row r="1647">
          <cell r="B1647" t="str">
            <v>161104</v>
          </cell>
          <cell r="C1647" t="str">
            <v>COLOCACAO DE PEDREGULHO NOS FILTROS</v>
          </cell>
          <cell r="D1647" t="str">
            <v>M3</v>
          </cell>
          <cell r="E1647">
            <v>41.7</v>
          </cell>
        </row>
        <row r="1648">
          <cell r="B1648" t="str">
            <v>161105</v>
          </cell>
          <cell r="C1648" t="str">
            <v>COLOCACAO DE ANTRACITO NOS FILTROS</v>
          </cell>
          <cell r="D1648" t="str">
            <v>M3</v>
          </cell>
          <cell r="E1648">
            <v>38.11</v>
          </cell>
        </row>
        <row r="1649">
          <cell r="B1649" t="str">
            <v>161106</v>
          </cell>
          <cell r="C1649" t="str">
            <v>ASSENTAMENTO DE BLOCOS LEOPOLD</v>
          </cell>
          <cell r="D1649" t="str">
            <v>M2</v>
          </cell>
          <cell r="E1649">
            <v>38.92</v>
          </cell>
        </row>
        <row r="1650">
          <cell r="B1650" t="str">
            <v>161107</v>
          </cell>
          <cell r="C1650" t="str">
            <v>COLOCACAO DE LONA PLASTICA</v>
          </cell>
          <cell r="D1650" t="str">
            <v>M2</v>
          </cell>
          <cell r="E1650">
            <v>9.0399999999999991</v>
          </cell>
        </row>
        <row r="1652">
          <cell r="B1652" t="str">
            <v>161200</v>
          </cell>
          <cell r="C1652" t="str">
            <v>MONTAGEM DE TUBOS DE FERRO FUNDIDO (P/P)</v>
          </cell>
        </row>
        <row r="1653">
          <cell r="B1653" t="str">
            <v>161201</v>
          </cell>
          <cell r="C1653" t="str">
            <v>DIAMETRO 100 MM</v>
          </cell>
          <cell r="D1653" t="str">
            <v>M</v>
          </cell>
          <cell r="E1653">
            <v>5.78</v>
          </cell>
        </row>
        <row r="1654">
          <cell r="B1654" t="str">
            <v>161202</v>
          </cell>
          <cell r="C1654" t="str">
            <v>DIAMETRO 150 MM</v>
          </cell>
          <cell r="D1654" t="str">
            <v>M</v>
          </cell>
          <cell r="E1654">
            <v>8</v>
          </cell>
        </row>
        <row r="1655">
          <cell r="B1655" t="str">
            <v>161203</v>
          </cell>
          <cell r="C1655" t="str">
            <v>DIAMETRO 200 MM</v>
          </cell>
          <cell r="D1655" t="str">
            <v>M</v>
          </cell>
          <cell r="E1655">
            <v>17.43</v>
          </cell>
        </row>
        <row r="1656">
          <cell r="B1656" t="str">
            <v>161204</v>
          </cell>
          <cell r="C1656" t="str">
            <v>DIAMETRO 250 MM</v>
          </cell>
          <cell r="D1656" t="str">
            <v>M</v>
          </cell>
          <cell r="E1656">
            <v>21.17</v>
          </cell>
        </row>
        <row r="1657">
          <cell r="B1657" t="str">
            <v>161205</v>
          </cell>
          <cell r="C1657" t="str">
            <v>DIAMETRO 300 MM</v>
          </cell>
          <cell r="D1657" t="str">
            <v>M</v>
          </cell>
          <cell r="E1657">
            <v>24.88</v>
          </cell>
        </row>
        <row r="1658">
          <cell r="B1658" t="str">
            <v>161206</v>
          </cell>
          <cell r="C1658" t="str">
            <v>DIAMETRO 400 MM</v>
          </cell>
          <cell r="D1658" t="str">
            <v>M</v>
          </cell>
          <cell r="E1658">
            <v>32.74</v>
          </cell>
        </row>
        <row r="1659">
          <cell r="B1659" t="str">
            <v>161207</v>
          </cell>
          <cell r="C1659" t="str">
            <v>DIAMETRO 500 MM</v>
          </cell>
          <cell r="D1659" t="str">
            <v>M</v>
          </cell>
          <cell r="E1659">
            <v>42.34</v>
          </cell>
        </row>
        <row r="1660">
          <cell r="B1660" t="str">
            <v>161208</v>
          </cell>
          <cell r="C1660" t="str">
            <v>DIAMETRO 600 MM</v>
          </cell>
          <cell r="D1660" t="str">
            <v>M</v>
          </cell>
          <cell r="E1660">
            <v>25.28</v>
          </cell>
        </row>
        <row r="1661">
          <cell r="B1661" t="str">
            <v>161209</v>
          </cell>
          <cell r="C1661" t="str">
            <v>DIAMETRO 700 MM</v>
          </cell>
          <cell r="D1661" t="str">
            <v>M</v>
          </cell>
          <cell r="E1661">
            <v>32.26</v>
          </cell>
        </row>
        <row r="1662">
          <cell r="B1662" t="str">
            <v>161210</v>
          </cell>
          <cell r="C1662" t="str">
            <v>DIAMETRO 800 MM</v>
          </cell>
          <cell r="D1662" t="str">
            <v>M</v>
          </cell>
          <cell r="E1662">
            <v>40.31</v>
          </cell>
        </row>
        <row r="1663">
          <cell r="B1663" t="str">
            <v>161211</v>
          </cell>
          <cell r="C1663" t="str">
            <v>DIAMETRO 900 MM</v>
          </cell>
          <cell r="D1663" t="str">
            <v>M</v>
          </cell>
          <cell r="E1663">
            <v>47.32</v>
          </cell>
        </row>
        <row r="1664">
          <cell r="B1664" t="str">
            <v>161212</v>
          </cell>
          <cell r="C1664" t="str">
            <v>DIAMETRO 1000 MM</v>
          </cell>
          <cell r="D1664" t="str">
            <v>M</v>
          </cell>
          <cell r="E1664">
            <v>57.73</v>
          </cell>
        </row>
        <row r="1666">
          <cell r="B1666" t="str">
            <v>161300</v>
          </cell>
          <cell r="C1666" t="str">
            <v>MONTAGEM DE CONEXOES DE JUNTA TIPO JM (B/F)</v>
          </cell>
        </row>
        <row r="1667">
          <cell r="B1667" t="str">
            <v>161301</v>
          </cell>
          <cell r="C1667" t="str">
            <v>DIAMETRO 100 MM</v>
          </cell>
          <cell r="D1667" t="str">
            <v>UN</v>
          </cell>
          <cell r="E1667">
            <v>6.3</v>
          </cell>
        </row>
        <row r="1668">
          <cell r="B1668" t="str">
            <v>161302</v>
          </cell>
          <cell r="C1668" t="str">
            <v>DIAMETRO 150 MM</v>
          </cell>
          <cell r="D1668" t="str">
            <v>UN</v>
          </cell>
          <cell r="E1668">
            <v>8.91</v>
          </cell>
        </row>
        <row r="1669">
          <cell r="B1669" t="str">
            <v>161303</v>
          </cell>
          <cell r="C1669" t="str">
            <v>DIAMETRO 200 MM</v>
          </cell>
          <cell r="D1669" t="str">
            <v>UN</v>
          </cell>
          <cell r="E1669">
            <v>10.56</v>
          </cell>
        </row>
        <row r="1670">
          <cell r="B1670" t="str">
            <v>161304</v>
          </cell>
          <cell r="C1670" t="str">
            <v>DIAMETRO 250 MM</v>
          </cell>
          <cell r="D1670" t="str">
            <v>UN</v>
          </cell>
          <cell r="E1670">
            <v>13.77</v>
          </cell>
        </row>
        <row r="1671">
          <cell r="B1671" t="str">
            <v>161305</v>
          </cell>
          <cell r="C1671" t="str">
            <v>DIAMETRO 300 MM</v>
          </cell>
          <cell r="D1671" t="str">
            <v>UN</v>
          </cell>
          <cell r="E1671">
            <v>17.829999999999998</v>
          </cell>
        </row>
        <row r="1672">
          <cell r="B1672" t="str">
            <v>161306</v>
          </cell>
          <cell r="C1672" t="str">
            <v>DIAMETRO 400 MM</v>
          </cell>
          <cell r="D1672" t="str">
            <v>UN</v>
          </cell>
          <cell r="E1672">
            <v>24.27</v>
          </cell>
        </row>
        <row r="1673">
          <cell r="B1673" t="str">
            <v>161307</v>
          </cell>
          <cell r="C1673" t="str">
            <v>DIAMETRO 500 MM</v>
          </cell>
          <cell r="D1673" t="str">
            <v>UN</v>
          </cell>
          <cell r="E1673">
            <v>31.65</v>
          </cell>
        </row>
        <row r="1674">
          <cell r="B1674" t="str">
            <v>161308</v>
          </cell>
          <cell r="C1674" t="str">
            <v>DIAMETRO 600 MM</v>
          </cell>
          <cell r="D1674" t="str">
            <v>UN</v>
          </cell>
          <cell r="E1674">
            <v>40.97</v>
          </cell>
        </row>
        <row r="1675">
          <cell r="B1675" t="str">
            <v>161309</v>
          </cell>
          <cell r="C1675" t="str">
            <v>DIAMETRO 700 MM</v>
          </cell>
          <cell r="D1675" t="str">
            <v>UN</v>
          </cell>
          <cell r="E1675">
            <v>54.7</v>
          </cell>
        </row>
        <row r="1676">
          <cell r="B1676" t="str">
            <v>161310</v>
          </cell>
          <cell r="C1676" t="str">
            <v>DIAMETRO 800 MM</v>
          </cell>
          <cell r="D1676" t="str">
            <v>UN</v>
          </cell>
          <cell r="E1676">
            <v>76.8</v>
          </cell>
        </row>
        <row r="1677">
          <cell r="B1677" t="str">
            <v>161311</v>
          </cell>
          <cell r="C1677" t="str">
            <v>DIAMETRO 900 MM</v>
          </cell>
          <cell r="D1677" t="str">
            <v>UN</v>
          </cell>
          <cell r="E1677">
            <v>92.27</v>
          </cell>
        </row>
        <row r="1678">
          <cell r="B1678" t="str">
            <v>161312</v>
          </cell>
          <cell r="C1678" t="str">
            <v>DIAMETRO 1000 MM</v>
          </cell>
          <cell r="D1678" t="str">
            <v>UN</v>
          </cell>
          <cell r="E1678">
            <v>111.2</v>
          </cell>
        </row>
        <row r="1680">
          <cell r="B1680" t="str">
            <v>161400</v>
          </cell>
          <cell r="C1680" t="str">
            <v>MONTAGEM DE CONEXOES DE JUNTA TIPO JE (PB)</v>
          </cell>
        </row>
        <row r="1681">
          <cell r="B1681" t="str">
            <v>161401</v>
          </cell>
          <cell r="C1681" t="str">
            <v>DIAMETRO 100 MM</v>
          </cell>
          <cell r="D1681" t="str">
            <v>UN</v>
          </cell>
          <cell r="E1681">
            <v>5</v>
          </cell>
        </row>
        <row r="1682">
          <cell r="B1682" t="str">
            <v>161402</v>
          </cell>
          <cell r="C1682" t="str">
            <v>DIAMETRO 150 MM</v>
          </cell>
          <cell r="D1682" t="str">
            <v>UN</v>
          </cell>
          <cell r="E1682">
            <v>6.26</v>
          </cell>
        </row>
        <row r="1683">
          <cell r="B1683" t="str">
            <v>161403</v>
          </cell>
          <cell r="C1683" t="str">
            <v>DIAMETRO 200 MM</v>
          </cell>
          <cell r="D1683" t="str">
            <v>UN</v>
          </cell>
          <cell r="E1683">
            <v>8.19</v>
          </cell>
        </row>
        <row r="1684">
          <cell r="B1684" t="str">
            <v>161404</v>
          </cell>
          <cell r="C1684" t="str">
            <v>DIAMETRO 250 MM</v>
          </cell>
          <cell r="D1684" t="str">
            <v>UN</v>
          </cell>
          <cell r="E1684">
            <v>10</v>
          </cell>
        </row>
        <row r="1685">
          <cell r="B1685" t="str">
            <v>161405</v>
          </cell>
          <cell r="C1685" t="str">
            <v>DIAMETRO 300 MM</v>
          </cell>
          <cell r="D1685" t="str">
            <v>UN</v>
          </cell>
          <cell r="E1685">
            <v>11.98</v>
          </cell>
        </row>
        <row r="1686">
          <cell r="B1686" t="str">
            <v>161406</v>
          </cell>
          <cell r="C1686" t="str">
            <v>DIAMETRO 400 MM</v>
          </cell>
          <cell r="D1686" t="str">
            <v>UN</v>
          </cell>
          <cell r="E1686">
            <v>15.61</v>
          </cell>
        </row>
        <row r="1687">
          <cell r="B1687" t="str">
            <v>161407</v>
          </cell>
          <cell r="C1687" t="str">
            <v>DIAMETRO 500 MM</v>
          </cell>
          <cell r="D1687" t="str">
            <v>UN</v>
          </cell>
          <cell r="E1687">
            <v>19.09</v>
          </cell>
        </row>
        <row r="1688">
          <cell r="B1688" t="str">
            <v>161408</v>
          </cell>
          <cell r="C1688" t="str">
            <v>DIAMETRO 600 MM</v>
          </cell>
          <cell r="D1688" t="str">
            <v>UN</v>
          </cell>
          <cell r="E1688">
            <v>23.14</v>
          </cell>
        </row>
        <row r="1689">
          <cell r="B1689" t="str">
            <v>161409</v>
          </cell>
          <cell r="C1689" t="str">
            <v>DIAMETRO 700 MM</v>
          </cell>
          <cell r="D1689" t="str">
            <v>UN</v>
          </cell>
          <cell r="E1689">
            <v>28.62</v>
          </cell>
        </row>
        <row r="1690">
          <cell r="B1690" t="str">
            <v>161410</v>
          </cell>
          <cell r="C1690" t="str">
            <v>DIAMETRO 800 MM</v>
          </cell>
          <cell r="D1690" t="str">
            <v>UN</v>
          </cell>
          <cell r="E1690">
            <v>34.590000000000003</v>
          </cell>
        </row>
        <row r="1691">
          <cell r="B1691" t="str">
            <v>161411</v>
          </cell>
          <cell r="C1691" t="str">
            <v>DIAMETRO 900 MM</v>
          </cell>
          <cell r="D1691" t="str">
            <v>UN</v>
          </cell>
          <cell r="E1691">
            <v>41.62</v>
          </cell>
        </row>
        <row r="1692">
          <cell r="B1692" t="str">
            <v>161412</v>
          </cell>
          <cell r="C1692" t="str">
            <v>DIAMETRO 1000 MM</v>
          </cell>
          <cell r="D1692" t="str">
            <v>UN</v>
          </cell>
          <cell r="E1692">
            <v>50.52</v>
          </cell>
        </row>
        <row r="1694">
          <cell r="B1694" t="str">
            <v>161500</v>
          </cell>
          <cell r="C1694" t="str">
            <v>MONTAGEM DE CONEXOES DE JUNTA FLAGEADA</v>
          </cell>
        </row>
        <row r="1695">
          <cell r="B1695" t="str">
            <v>161501</v>
          </cell>
          <cell r="C1695" t="str">
            <v>DIAMETRO 100 MM</v>
          </cell>
          <cell r="D1695" t="str">
            <v>UN</v>
          </cell>
          <cell r="E1695">
            <v>5.99</v>
          </cell>
        </row>
        <row r="1696">
          <cell r="B1696" t="str">
            <v>161502</v>
          </cell>
          <cell r="C1696" t="str">
            <v>DIAMETRO 150 MM</v>
          </cell>
          <cell r="D1696" t="str">
            <v>UN</v>
          </cell>
          <cell r="E1696">
            <v>8.65</v>
          </cell>
        </row>
        <row r="1697">
          <cell r="B1697" t="str">
            <v>161503</v>
          </cell>
          <cell r="C1697" t="str">
            <v>DIAMETRO 200 MM</v>
          </cell>
          <cell r="D1697" t="str">
            <v>UN</v>
          </cell>
          <cell r="E1697">
            <v>10.220000000000001</v>
          </cell>
        </row>
        <row r="1698">
          <cell r="B1698" t="str">
            <v>161504</v>
          </cell>
          <cell r="C1698" t="str">
            <v>DIAMETRO 250 MM</v>
          </cell>
          <cell r="D1698" t="str">
            <v>UN</v>
          </cell>
          <cell r="E1698">
            <v>13.43</v>
          </cell>
        </row>
        <row r="1699">
          <cell r="B1699" t="str">
            <v>161505</v>
          </cell>
          <cell r="C1699" t="str">
            <v>DIAMETRO 300 MM</v>
          </cell>
          <cell r="D1699" t="str">
            <v>UN</v>
          </cell>
          <cell r="E1699">
            <v>17.54</v>
          </cell>
        </row>
        <row r="1700">
          <cell r="B1700" t="str">
            <v>161506</v>
          </cell>
          <cell r="C1700" t="str">
            <v>DIAMETRO 400 MM</v>
          </cell>
          <cell r="D1700" t="str">
            <v>UN</v>
          </cell>
          <cell r="E1700">
            <v>23.92</v>
          </cell>
        </row>
        <row r="1701">
          <cell r="B1701" t="str">
            <v>161507</v>
          </cell>
          <cell r="C1701" t="str">
            <v>DIAMETRO 500 MM</v>
          </cell>
          <cell r="D1701" t="str">
            <v>UN</v>
          </cell>
          <cell r="E1701">
            <v>31.32</v>
          </cell>
        </row>
        <row r="1702">
          <cell r="B1702" t="str">
            <v>161508</v>
          </cell>
          <cell r="C1702" t="str">
            <v>DIAMETRO 600 MM</v>
          </cell>
          <cell r="D1702" t="str">
            <v>UN</v>
          </cell>
          <cell r="E1702">
            <v>41.12</v>
          </cell>
        </row>
        <row r="1703">
          <cell r="B1703" t="str">
            <v>161509</v>
          </cell>
          <cell r="C1703" t="str">
            <v>DIAMETRO 700 MM</v>
          </cell>
          <cell r="D1703" t="str">
            <v>UN</v>
          </cell>
          <cell r="E1703">
            <v>53.93</v>
          </cell>
        </row>
        <row r="1704">
          <cell r="B1704" t="str">
            <v>161510</v>
          </cell>
          <cell r="C1704" t="str">
            <v>DIAMETRO 800 MM</v>
          </cell>
          <cell r="D1704" t="str">
            <v>UN</v>
          </cell>
          <cell r="E1704">
            <v>76.31</v>
          </cell>
        </row>
        <row r="1705">
          <cell r="B1705" t="str">
            <v>161511</v>
          </cell>
          <cell r="C1705" t="str">
            <v>DIAMETRO 900 MM</v>
          </cell>
          <cell r="D1705" t="str">
            <v>UN</v>
          </cell>
          <cell r="E1705">
            <v>92.47</v>
          </cell>
        </row>
        <row r="1706">
          <cell r="B1706" t="str">
            <v>161512</v>
          </cell>
          <cell r="C1706" t="str">
            <v>DIAMETRO 1000 MM</v>
          </cell>
          <cell r="D1706" t="str">
            <v>UN</v>
          </cell>
          <cell r="E1706">
            <v>111.3</v>
          </cell>
        </row>
        <row r="1708">
          <cell r="B1708" t="str">
            <v>161600</v>
          </cell>
          <cell r="C1708" t="str">
            <v>MONTAGEM DE CURVAS DE FERRO FUNDIDO 90 GR TIPO JM</v>
          </cell>
        </row>
        <row r="1709">
          <cell r="B1709" t="str">
            <v>161601</v>
          </cell>
          <cell r="C1709" t="str">
            <v>DIAMETRO 300 MM</v>
          </cell>
          <cell r="D1709" t="str">
            <v>UN</v>
          </cell>
          <cell r="E1709">
            <v>40.76</v>
          </cell>
        </row>
        <row r="1711">
          <cell r="B1711" t="str">
            <v>161700</v>
          </cell>
          <cell r="C1711" t="str">
            <v>MONTAGEM DE CURVAS DE FERRO FUNDIDO 45 GR TIPO JM</v>
          </cell>
        </row>
        <row r="1712">
          <cell r="B1712" t="str">
            <v>161701</v>
          </cell>
          <cell r="C1712" t="str">
            <v>DIAMETRO 300 MM</v>
          </cell>
          <cell r="D1712" t="str">
            <v>UN</v>
          </cell>
          <cell r="E1712">
            <v>38.92</v>
          </cell>
        </row>
        <row r="1713">
          <cell r="B1713" t="str">
            <v>161702</v>
          </cell>
          <cell r="C1713" t="str">
            <v>DIAMETRO 400 MM</v>
          </cell>
          <cell r="D1713" t="str">
            <v>UN</v>
          </cell>
          <cell r="E1713">
            <v>58.4</v>
          </cell>
        </row>
        <row r="1714">
          <cell r="B1714" t="str">
            <v>161703</v>
          </cell>
          <cell r="C1714" t="str">
            <v>DIAMETRO 500 MM</v>
          </cell>
          <cell r="D1714" t="str">
            <v>UN</v>
          </cell>
          <cell r="E1714">
            <v>74.77</v>
          </cell>
        </row>
        <row r="1715">
          <cell r="B1715" t="str">
            <v>161704</v>
          </cell>
          <cell r="C1715" t="str">
            <v>DIAMETRO 600 MM</v>
          </cell>
          <cell r="D1715" t="str">
            <v>UN</v>
          </cell>
          <cell r="E1715">
            <v>99.8</v>
          </cell>
        </row>
        <row r="1716">
          <cell r="B1716" t="str">
            <v>161705</v>
          </cell>
          <cell r="C1716" t="str">
            <v>DIAMETRO 700 MM</v>
          </cell>
          <cell r="D1716" t="str">
            <v>UN</v>
          </cell>
          <cell r="E1716">
            <v>133.49</v>
          </cell>
        </row>
        <row r="1717">
          <cell r="B1717" t="str">
            <v>161706</v>
          </cell>
          <cell r="C1717" t="str">
            <v>DIAMETRO 800 MM</v>
          </cell>
          <cell r="D1717" t="str">
            <v>UN</v>
          </cell>
          <cell r="E1717">
            <v>185.88</v>
          </cell>
        </row>
        <row r="1718">
          <cell r="B1718" t="str">
            <v>161707</v>
          </cell>
          <cell r="C1718" t="str">
            <v>DIAMETRO 900 MM</v>
          </cell>
          <cell r="D1718" t="str">
            <v>UN</v>
          </cell>
          <cell r="E1718">
            <v>228.09</v>
          </cell>
        </row>
        <row r="1719">
          <cell r="B1719" t="str">
            <v>161708</v>
          </cell>
          <cell r="C1719" t="str">
            <v>DIAMETRO 1000 MM</v>
          </cell>
          <cell r="D1719" t="str">
            <v>UN</v>
          </cell>
          <cell r="E1719">
            <v>330.25</v>
          </cell>
        </row>
        <row r="1720">
          <cell r="B1720" t="str">
            <v>161709</v>
          </cell>
          <cell r="C1720" t="str">
            <v>DIAMETRO 1200 MM</v>
          </cell>
          <cell r="D1720" t="str">
            <v>UN</v>
          </cell>
          <cell r="E1720">
            <v>324.73</v>
          </cell>
        </row>
        <row r="1722">
          <cell r="B1722" t="str">
            <v>161800</v>
          </cell>
          <cell r="C1722" t="str">
            <v>MONTAGEM DE CURVAS DE FERRO FUNDIDO 22 GR 30 MIN. TIPO JM</v>
          </cell>
        </row>
        <row r="1723">
          <cell r="B1723" t="str">
            <v>161801</v>
          </cell>
          <cell r="C1723" t="str">
            <v>DIAMETRO 300 MM</v>
          </cell>
          <cell r="D1723" t="str">
            <v>UN</v>
          </cell>
          <cell r="E1723">
            <v>38.11</v>
          </cell>
        </row>
        <row r="1724">
          <cell r="B1724" t="str">
            <v>161802</v>
          </cell>
          <cell r="C1724" t="str">
            <v>DIAMETRO 400 MM</v>
          </cell>
          <cell r="D1724" t="str">
            <v>UN</v>
          </cell>
          <cell r="E1724">
            <v>53.85</v>
          </cell>
        </row>
        <row r="1725">
          <cell r="B1725" t="str">
            <v>161803</v>
          </cell>
          <cell r="C1725" t="str">
            <v>DIAMETRO 500 MM</v>
          </cell>
          <cell r="D1725" t="str">
            <v>UN</v>
          </cell>
          <cell r="E1725">
            <v>72</v>
          </cell>
        </row>
        <row r="1726">
          <cell r="B1726" t="str">
            <v>161804</v>
          </cell>
          <cell r="C1726" t="str">
            <v>DIAMETRO 600 MM</v>
          </cell>
          <cell r="D1726" t="str">
            <v>UN</v>
          </cell>
          <cell r="E1726">
            <v>96.1</v>
          </cell>
        </row>
        <row r="1727">
          <cell r="B1727" t="str">
            <v>161805</v>
          </cell>
          <cell r="C1727" t="str">
            <v>DIAMETRO 700 MM</v>
          </cell>
          <cell r="D1727" t="str">
            <v>UN</v>
          </cell>
          <cell r="E1727">
            <v>128.82</v>
          </cell>
        </row>
        <row r="1728">
          <cell r="B1728" t="str">
            <v>161806</v>
          </cell>
          <cell r="C1728" t="str">
            <v>DIAMETRO 800 MM</v>
          </cell>
          <cell r="D1728" t="str">
            <v>UN</v>
          </cell>
          <cell r="E1728">
            <v>180.21</v>
          </cell>
        </row>
        <row r="1729">
          <cell r="B1729" t="str">
            <v>161807</v>
          </cell>
          <cell r="C1729" t="str">
            <v>DIAMETRO 900 MM</v>
          </cell>
          <cell r="D1729" t="str">
            <v>UN</v>
          </cell>
          <cell r="E1729">
            <v>221.67</v>
          </cell>
        </row>
        <row r="1730">
          <cell r="B1730" t="str">
            <v>161808</v>
          </cell>
          <cell r="C1730" t="str">
            <v>DIAMETRO 1000 MM</v>
          </cell>
          <cell r="D1730" t="str">
            <v>UN</v>
          </cell>
          <cell r="E1730">
            <v>265.57</v>
          </cell>
        </row>
        <row r="1731">
          <cell r="B1731" t="str">
            <v>161809</v>
          </cell>
          <cell r="C1731" t="str">
            <v>DIAMETRO 1200 MM</v>
          </cell>
          <cell r="D1731" t="str">
            <v>UN</v>
          </cell>
          <cell r="E1731">
            <v>313.39999999999998</v>
          </cell>
        </row>
        <row r="1733">
          <cell r="B1733" t="str">
            <v>161900</v>
          </cell>
          <cell r="C1733" t="str">
            <v>MONTAGEM DE CURVAS DE FERRO FUNDIDO 11 GR 15 MIN. TIPO JM</v>
          </cell>
        </row>
        <row r="1734">
          <cell r="B1734" t="str">
            <v>161901</v>
          </cell>
          <cell r="C1734" t="str">
            <v>DIAMETRO 300 MM</v>
          </cell>
          <cell r="D1734" t="str">
            <v>UN</v>
          </cell>
          <cell r="E1734">
            <v>38.090000000000003</v>
          </cell>
        </row>
        <row r="1735">
          <cell r="B1735" t="str">
            <v>161902</v>
          </cell>
          <cell r="C1735" t="str">
            <v>DIAMETRO 400 MM</v>
          </cell>
          <cell r="D1735" t="str">
            <v>UN</v>
          </cell>
          <cell r="E1735">
            <v>53.78</v>
          </cell>
        </row>
        <row r="1736">
          <cell r="B1736" t="str">
            <v>161903</v>
          </cell>
          <cell r="C1736" t="str">
            <v>DIAMETRO 500 MM</v>
          </cell>
          <cell r="D1736" t="str">
            <v>UN</v>
          </cell>
          <cell r="E1736">
            <v>71.12</v>
          </cell>
        </row>
        <row r="1737">
          <cell r="B1737" t="str">
            <v>161904</v>
          </cell>
          <cell r="C1737" t="str">
            <v>DIAMETRO 600 MM</v>
          </cell>
          <cell r="D1737" t="str">
            <v>UN</v>
          </cell>
          <cell r="E1737">
            <v>92.51</v>
          </cell>
        </row>
        <row r="1738">
          <cell r="B1738" t="str">
            <v>161905</v>
          </cell>
          <cell r="C1738" t="str">
            <v>DIAMETRO 700 MM</v>
          </cell>
          <cell r="D1738" t="str">
            <v>UN</v>
          </cell>
          <cell r="E1738">
            <v>125.91</v>
          </cell>
        </row>
        <row r="1739">
          <cell r="B1739" t="str">
            <v>161906</v>
          </cell>
          <cell r="C1739" t="str">
            <v>DIAMETRO 800 MM</v>
          </cell>
          <cell r="D1739" t="str">
            <v>UN</v>
          </cell>
          <cell r="E1739">
            <v>178.71</v>
          </cell>
        </row>
        <row r="1740">
          <cell r="B1740" t="str">
            <v>161907</v>
          </cell>
          <cell r="C1740" t="str">
            <v>DIAMETRO 900 MM</v>
          </cell>
          <cell r="D1740" t="str">
            <v>UN</v>
          </cell>
          <cell r="E1740">
            <v>220.91</v>
          </cell>
        </row>
        <row r="1741">
          <cell r="B1741" t="str">
            <v>161908</v>
          </cell>
          <cell r="C1741" t="str">
            <v>DIAMETRO 1000 MM</v>
          </cell>
          <cell r="D1741" t="str">
            <v>UN</v>
          </cell>
          <cell r="E1741">
            <v>262.38</v>
          </cell>
        </row>
        <row r="1742">
          <cell r="B1742" t="str">
            <v>161909</v>
          </cell>
          <cell r="C1742" t="str">
            <v>DIAMETRO 1200 MM</v>
          </cell>
          <cell r="D1742" t="str">
            <v>UN</v>
          </cell>
          <cell r="E1742">
            <v>299.08999999999997</v>
          </cell>
        </row>
        <row r="1744">
          <cell r="B1744" t="str">
            <v>162000</v>
          </cell>
          <cell r="C1744" t="str">
            <v>MONTAGEM DE TES DE FERRO FUNDIDO TIPO JM/F</v>
          </cell>
        </row>
        <row r="1745">
          <cell r="B1745" t="str">
            <v>162001</v>
          </cell>
          <cell r="C1745" t="str">
            <v>DIAMETRO 300-100 MM</v>
          </cell>
          <cell r="D1745" t="str">
            <v>UN</v>
          </cell>
          <cell r="E1745">
            <v>45.87</v>
          </cell>
        </row>
        <row r="1746">
          <cell r="B1746" t="str">
            <v>162002</v>
          </cell>
          <cell r="C1746" t="str">
            <v>DIAMETRO 300-200 MM</v>
          </cell>
          <cell r="D1746" t="str">
            <v>UN</v>
          </cell>
          <cell r="E1746">
            <v>51</v>
          </cell>
        </row>
        <row r="1747">
          <cell r="B1747" t="str">
            <v>162003</v>
          </cell>
          <cell r="C1747" t="str">
            <v>DIAMETRO 300-300 MM</v>
          </cell>
          <cell r="D1747" t="str">
            <v>UN</v>
          </cell>
          <cell r="E1747">
            <v>59.42</v>
          </cell>
        </row>
        <row r="1748">
          <cell r="B1748" t="str">
            <v>162004</v>
          </cell>
          <cell r="C1748" t="str">
            <v>DIAMETRO 350-100 MM</v>
          </cell>
          <cell r="D1748" t="str">
            <v>UN</v>
          </cell>
          <cell r="E1748">
            <v>48.18</v>
          </cell>
        </row>
        <row r="1749">
          <cell r="B1749" t="str">
            <v>162005</v>
          </cell>
          <cell r="C1749" t="str">
            <v>DIAMETRO 350-200 MM</v>
          </cell>
          <cell r="D1749" t="str">
            <v>UN</v>
          </cell>
          <cell r="E1749">
            <v>53.39</v>
          </cell>
        </row>
        <row r="1750">
          <cell r="B1750" t="str">
            <v>162006</v>
          </cell>
          <cell r="C1750" t="str">
            <v>DIAMETRO 350-350 MM</v>
          </cell>
          <cell r="D1750" t="str">
            <v>UN</v>
          </cell>
          <cell r="E1750">
            <v>62.62</v>
          </cell>
        </row>
        <row r="1751">
          <cell r="B1751" t="str">
            <v>162007</v>
          </cell>
          <cell r="C1751" t="str">
            <v>DIAMETRO 400-100 MM</v>
          </cell>
          <cell r="D1751" t="str">
            <v>UN</v>
          </cell>
          <cell r="E1751">
            <v>61.29</v>
          </cell>
        </row>
        <row r="1752">
          <cell r="B1752" t="str">
            <v>162008</v>
          </cell>
          <cell r="C1752" t="str">
            <v>DIAMETRO 400-200 MM</v>
          </cell>
          <cell r="D1752" t="str">
            <v>UN</v>
          </cell>
          <cell r="E1752">
            <v>66.77</v>
          </cell>
        </row>
        <row r="1753">
          <cell r="B1753" t="str">
            <v>162009</v>
          </cell>
          <cell r="C1753" t="str">
            <v>DIAMETRO 400-300 MM</v>
          </cell>
          <cell r="D1753" t="str">
            <v>UN</v>
          </cell>
          <cell r="E1753">
            <v>75.25</v>
          </cell>
        </row>
        <row r="1754">
          <cell r="B1754" t="str">
            <v>162010</v>
          </cell>
          <cell r="C1754" t="str">
            <v>DIAMETRO 400-400 MM</v>
          </cell>
          <cell r="D1754" t="str">
            <v>UN</v>
          </cell>
          <cell r="E1754">
            <v>83.05</v>
          </cell>
        </row>
        <row r="1755">
          <cell r="B1755" t="str">
            <v>162011</v>
          </cell>
          <cell r="C1755" t="str">
            <v>DIAMETRO 500-100 MM</v>
          </cell>
          <cell r="D1755" t="str">
            <v>UN</v>
          </cell>
          <cell r="E1755">
            <v>79.040000000000006</v>
          </cell>
        </row>
        <row r="1756">
          <cell r="B1756" t="str">
            <v>162012</v>
          </cell>
          <cell r="C1756" t="str">
            <v>DIAMETRO 500-200 MM</v>
          </cell>
          <cell r="D1756" t="str">
            <v>UN</v>
          </cell>
          <cell r="E1756">
            <v>84.88</v>
          </cell>
        </row>
        <row r="1757">
          <cell r="B1757" t="str">
            <v>162013</v>
          </cell>
          <cell r="C1757" t="str">
            <v>DIAMETRO 500-300 MM</v>
          </cell>
          <cell r="D1757" t="str">
            <v>UN</v>
          </cell>
          <cell r="E1757">
            <v>93.76</v>
          </cell>
        </row>
        <row r="1758">
          <cell r="B1758" t="str">
            <v>162014</v>
          </cell>
          <cell r="C1758" t="str">
            <v>DIAMETRO 500-400 MM</v>
          </cell>
          <cell r="D1758" t="str">
            <v>UN</v>
          </cell>
          <cell r="E1758">
            <v>102.22</v>
          </cell>
        </row>
        <row r="1759">
          <cell r="B1759" t="str">
            <v>162015</v>
          </cell>
          <cell r="C1759" t="str">
            <v>DIAMETRO 500-500 MM</v>
          </cell>
          <cell r="D1759" t="str">
            <v>UN</v>
          </cell>
          <cell r="E1759">
            <v>111.3</v>
          </cell>
        </row>
        <row r="1760">
          <cell r="B1760" t="str">
            <v>162016</v>
          </cell>
          <cell r="C1760" t="str">
            <v>DIAMETRO 600-100 MM</v>
          </cell>
          <cell r="D1760" t="str">
            <v>UN</v>
          </cell>
          <cell r="E1760">
            <v>101.55</v>
          </cell>
        </row>
        <row r="1761">
          <cell r="B1761" t="str">
            <v>162017</v>
          </cell>
          <cell r="C1761" t="str">
            <v>DIAMETRO 600-200 MM</v>
          </cell>
          <cell r="D1761" t="str">
            <v>UN</v>
          </cell>
          <cell r="E1761">
            <v>108.11</v>
          </cell>
        </row>
        <row r="1762">
          <cell r="B1762" t="str">
            <v>162018</v>
          </cell>
          <cell r="C1762" t="str">
            <v>DIAMETRO 600 - 300MM</v>
          </cell>
          <cell r="D1762" t="str">
            <v>UN</v>
          </cell>
          <cell r="E1762">
            <v>117.83</v>
          </cell>
        </row>
        <row r="1763">
          <cell r="B1763" t="str">
            <v>162019</v>
          </cell>
          <cell r="C1763" t="str">
            <v>DIAMETRO 600-400 MM</v>
          </cell>
          <cell r="D1763" t="str">
            <v>UN</v>
          </cell>
          <cell r="E1763">
            <v>126.92</v>
          </cell>
        </row>
        <row r="1764">
          <cell r="B1764" t="str">
            <v>162020</v>
          </cell>
          <cell r="C1764" t="str">
            <v>DIAMETRO 600-600 MM</v>
          </cell>
          <cell r="D1764" t="str">
            <v>UN</v>
          </cell>
          <cell r="E1764">
            <v>150.03</v>
          </cell>
        </row>
        <row r="1765">
          <cell r="B1765" t="str">
            <v>162021</v>
          </cell>
          <cell r="C1765" t="str">
            <v>DIAMETRO 700-200 MM</v>
          </cell>
          <cell r="D1765" t="str">
            <v>UN</v>
          </cell>
          <cell r="E1765">
            <v>139.62</v>
          </cell>
        </row>
        <row r="1766">
          <cell r="B1766" t="str">
            <v>162022</v>
          </cell>
          <cell r="C1766" t="str">
            <v>DIAMETRO 700-400 MM</v>
          </cell>
          <cell r="D1766" t="str">
            <v>UN</v>
          </cell>
          <cell r="E1766">
            <v>158.4</v>
          </cell>
        </row>
        <row r="1767">
          <cell r="B1767" t="str">
            <v>162023</v>
          </cell>
          <cell r="C1767" t="str">
            <v>DIAMETRO 700-600 MM</v>
          </cell>
          <cell r="D1767" t="str">
            <v>UN</v>
          </cell>
          <cell r="E1767">
            <v>183.2</v>
          </cell>
        </row>
        <row r="1768">
          <cell r="B1768" t="str">
            <v>162024</v>
          </cell>
          <cell r="C1768" t="str">
            <v>DIAMETRO 700-700 MM</v>
          </cell>
          <cell r="D1768" t="str">
            <v>UN</v>
          </cell>
          <cell r="E1768">
            <v>197.27</v>
          </cell>
        </row>
        <row r="1769">
          <cell r="B1769" t="str">
            <v>162025</v>
          </cell>
          <cell r="C1769" t="str">
            <v>DIAMETRO 800-200 MM</v>
          </cell>
          <cell r="D1769" t="str">
            <v>UN</v>
          </cell>
          <cell r="E1769">
            <v>192.11</v>
          </cell>
        </row>
        <row r="1770">
          <cell r="B1770" t="str">
            <v>162026</v>
          </cell>
          <cell r="C1770" t="str">
            <v>DIAMETRO 800-400 MM</v>
          </cell>
          <cell r="D1770" t="str">
            <v>UN</v>
          </cell>
          <cell r="E1770">
            <v>214.36</v>
          </cell>
        </row>
        <row r="1771">
          <cell r="B1771" t="str">
            <v>162027</v>
          </cell>
          <cell r="C1771" t="str">
            <v>DIAMETRO 800-600 MM</v>
          </cell>
          <cell r="D1771" t="str">
            <v>UN</v>
          </cell>
          <cell r="E1771">
            <v>249.21</v>
          </cell>
        </row>
        <row r="1772">
          <cell r="B1772" t="str">
            <v>162028</v>
          </cell>
          <cell r="C1772" t="str">
            <v>DIAMETRO 800-800 MM</v>
          </cell>
          <cell r="D1772" t="str">
            <v>UN</v>
          </cell>
          <cell r="E1772">
            <v>282.35000000000002</v>
          </cell>
        </row>
        <row r="1773">
          <cell r="B1773" t="str">
            <v>162029</v>
          </cell>
          <cell r="C1773" t="str">
            <v>DIAMETRO 900-200 MM</v>
          </cell>
          <cell r="D1773" t="str">
            <v>UN</v>
          </cell>
          <cell r="E1773">
            <v>230.51</v>
          </cell>
        </row>
        <row r="1774">
          <cell r="B1774" t="str">
            <v>162030</v>
          </cell>
          <cell r="C1774" t="str">
            <v>DIAMETRO 900-400 MM</v>
          </cell>
          <cell r="D1774" t="str">
            <v>UN</v>
          </cell>
          <cell r="E1774">
            <v>257.22000000000003</v>
          </cell>
        </row>
        <row r="1775">
          <cell r="B1775" t="str">
            <v>162031</v>
          </cell>
          <cell r="C1775" t="str">
            <v>DIAMETRO 900-600 MM</v>
          </cell>
          <cell r="D1775" t="str">
            <v>UN</v>
          </cell>
          <cell r="E1775">
            <v>296.43</v>
          </cell>
        </row>
        <row r="1776">
          <cell r="B1776" t="str">
            <v>162032</v>
          </cell>
          <cell r="C1776" t="str">
            <v>DIAMETRO 900-800 MM</v>
          </cell>
          <cell r="D1776" t="str">
            <v>UN</v>
          </cell>
          <cell r="E1776">
            <v>335.27</v>
          </cell>
        </row>
        <row r="1777">
          <cell r="B1777" t="str">
            <v>162033</v>
          </cell>
          <cell r="C1777" t="str">
            <v>DIAMETRO 900-900 MM</v>
          </cell>
          <cell r="D1777" t="str">
            <v>UN</v>
          </cell>
          <cell r="E1777">
            <v>355.81</v>
          </cell>
        </row>
        <row r="1778">
          <cell r="B1778" t="str">
            <v>162034</v>
          </cell>
          <cell r="C1778" t="str">
            <v>DIAMETRO 1000-200 MM</v>
          </cell>
          <cell r="D1778" t="str">
            <v>UN</v>
          </cell>
          <cell r="E1778">
            <v>284.39999999999998</v>
          </cell>
        </row>
        <row r="1779">
          <cell r="B1779" t="str">
            <v>162035</v>
          </cell>
          <cell r="C1779" t="str">
            <v>DIAMETRO 1000-400 MM</v>
          </cell>
          <cell r="D1779" t="str">
            <v>UN</v>
          </cell>
          <cell r="E1779">
            <v>310.54000000000002</v>
          </cell>
        </row>
        <row r="1780">
          <cell r="B1780" t="str">
            <v>162036</v>
          </cell>
          <cell r="C1780" t="str">
            <v>DIAMETRO 1000-600 MM</v>
          </cell>
          <cell r="D1780" t="str">
            <v>UN</v>
          </cell>
          <cell r="E1780">
            <v>350.45</v>
          </cell>
        </row>
        <row r="1781">
          <cell r="B1781" t="str">
            <v>162037</v>
          </cell>
          <cell r="C1781" t="str">
            <v>DIAMETRO 1000-800 MM</v>
          </cell>
          <cell r="D1781" t="str">
            <v>UN</v>
          </cell>
          <cell r="E1781">
            <v>393.45</v>
          </cell>
        </row>
        <row r="1782">
          <cell r="B1782" t="str">
            <v>162038</v>
          </cell>
          <cell r="C1782" t="str">
            <v>DIAMETRO 1000-1000 MM</v>
          </cell>
          <cell r="D1782" t="str">
            <v>UN</v>
          </cell>
          <cell r="E1782">
            <v>434.76</v>
          </cell>
        </row>
        <row r="1783">
          <cell r="B1783" t="str">
            <v>162039</v>
          </cell>
          <cell r="C1783" t="str">
            <v>DIAMETRO 1200-200 MM</v>
          </cell>
          <cell r="D1783" t="str">
            <v>UN</v>
          </cell>
          <cell r="E1783">
            <v>328.04</v>
          </cell>
        </row>
        <row r="1784">
          <cell r="B1784" t="str">
            <v>162040</v>
          </cell>
          <cell r="C1784" t="str">
            <v>DIAMETRO 1200-400 MM</v>
          </cell>
          <cell r="D1784" t="str">
            <v>UN</v>
          </cell>
          <cell r="E1784">
            <v>358.28</v>
          </cell>
        </row>
        <row r="1785">
          <cell r="B1785" t="str">
            <v>162041</v>
          </cell>
          <cell r="C1785" t="str">
            <v>DIAMETRO 1200-600 MM</v>
          </cell>
          <cell r="D1785" t="str">
            <v>UN</v>
          </cell>
          <cell r="E1785">
            <v>403.32</v>
          </cell>
        </row>
        <row r="1786">
          <cell r="B1786" t="str">
            <v>162042</v>
          </cell>
          <cell r="C1786" t="str">
            <v>DIAMETRO 1200-800 MM</v>
          </cell>
          <cell r="D1786" t="str">
            <v>UN</v>
          </cell>
          <cell r="E1786">
            <v>456.96</v>
          </cell>
        </row>
        <row r="1787">
          <cell r="B1787" t="str">
            <v>162043</v>
          </cell>
          <cell r="C1787" t="str">
            <v>DIAMETRO 1200-1000 MM</v>
          </cell>
          <cell r="D1787" t="str">
            <v>UN</v>
          </cell>
          <cell r="E1787">
            <v>505.37</v>
          </cell>
        </row>
        <row r="1788">
          <cell r="B1788" t="str">
            <v>162044</v>
          </cell>
          <cell r="C1788" t="str">
            <v>DIAMETRO 1200-1200 MM</v>
          </cell>
          <cell r="D1788" t="str">
            <v>UN</v>
          </cell>
          <cell r="E1788">
            <v>522.38</v>
          </cell>
        </row>
        <row r="1790">
          <cell r="B1790" t="str">
            <v>162100</v>
          </cell>
          <cell r="C1790" t="str">
            <v>MONTAGEM DE REDUCOES DE FERRO FUNDIDO TIPO JM</v>
          </cell>
        </row>
        <row r="1791">
          <cell r="B1791" t="str">
            <v>162101</v>
          </cell>
          <cell r="C1791" t="str">
            <v>DIAMETRO 300-150 MM</v>
          </cell>
          <cell r="D1791" t="str">
            <v>UN</v>
          </cell>
          <cell r="E1791">
            <v>37.99</v>
          </cell>
        </row>
        <row r="1792">
          <cell r="B1792" t="str">
            <v>162102</v>
          </cell>
          <cell r="C1792" t="str">
            <v>DIAMETRO 300-200 MM</v>
          </cell>
          <cell r="D1792" t="str">
            <v>UN</v>
          </cell>
          <cell r="E1792">
            <v>38.26</v>
          </cell>
        </row>
        <row r="1793">
          <cell r="B1793" t="str">
            <v>162103</v>
          </cell>
          <cell r="C1793" t="str">
            <v>DIAMETRO 300-250 MM</v>
          </cell>
          <cell r="D1793" t="str">
            <v>UN</v>
          </cell>
          <cell r="E1793">
            <v>38.57</v>
          </cell>
        </row>
        <row r="1794">
          <cell r="B1794" t="str">
            <v>162104</v>
          </cell>
          <cell r="C1794" t="str">
            <v>DIAMETRO 350-200 MM</v>
          </cell>
          <cell r="D1794" t="str">
            <v>UN</v>
          </cell>
          <cell r="E1794">
            <v>51.31</v>
          </cell>
        </row>
        <row r="1795">
          <cell r="B1795" t="str">
            <v>162105</v>
          </cell>
          <cell r="C1795" t="str">
            <v>DIAMETRO 350-250 MM</v>
          </cell>
          <cell r="D1795" t="str">
            <v>UN</v>
          </cell>
          <cell r="E1795">
            <v>51.51</v>
          </cell>
        </row>
        <row r="1796">
          <cell r="B1796" t="str">
            <v>162106</v>
          </cell>
          <cell r="C1796" t="str">
            <v>DIAMETRO 350-300 MM</v>
          </cell>
          <cell r="D1796" t="str">
            <v>UN</v>
          </cell>
          <cell r="E1796">
            <v>51.65</v>
          </cell>
        </row>
        <row r="1797">
          <cell r="B1797" t="str">
            <v>162107</v>
          </cell>
          <cell r="C1797" t="str">
            <v>DIAMETRO 400-250 MM</v>
          </cell>
          <cell r="D1797" t="str">
            <v>UN</v>
          </cell>
          <cell r="E1797">
            <v>53.04</v>
          </cell>
        </row>
        <row r="1798">
          <cell r="B1798" t="str">
            <v>162108</v>
          </cell>
          <cell r="C1798" t="str">
            <v>DIAMETRO 400-300 MM</v>
          </cell>
          <cell r="D1798" t="str">
            <v>UN</v>
          </cell>
          <cell r="E1798">
            <v>53.12</v>
          </cell>
        </row>
        <row r="1799">
          <cell r="B1799" t="str">
            <v>162109</v>
          </cell>
          <cell r="C1799" t="str">
            <v>DIAMETRO 400-350 MM</v>
          </cell>
          <cell r="D1799" t="str">
            <v>UN</v>
          </cell>
          <cell r="E1799">
            <v>53.59</v>
          </cell>
        </row>
        <row r="1800">
          <cell r="B1800" t="str">
            <v>162110</v>
          </cell>
          <cell r="C1800" t="str">
            <v>DIAMETRO 500-350 MM</v>
          </cell>
          <cell r="D1800" t="str">
            <v>UN</v>
          </cell>
          <cell r="E1800">
            <v>70.63</v>
          </cell>
        </row>
        <row r="1801">
          <cell r="B1801" t="str">
            <v>162111</v>
          </cell>
          <cell r="C1801" t="str">
            <v>DIAMETRO 500-400 MM</v>
          </cell>
          <cell r="D1801" t="str">
            <v>UN</v>
          </cell>
          <cell r="E1801">
            <v>79.73</v>
          </cell>
        </row>
        <row r="1802">
          <cell r="B1802" t="str">
            <v>162112</v>
          </cell>
          <cell r="C1802" t="str">
            <v>DIAMETRO 600-400 MM</v>
          </cell>
          <cell r="D1802" t="str">
            <v>UN</v>
          </cell>
          <cell r="E1802">
            <v>92.26</v>
          </cell>
        </row>
        <row r="1803">
          <cell r="B1803" t="str">
            <v>162113</v>
          </cell>
          <cell r="C1803" t="str">
            <v>DIAMETRO 600-500 MM</v>
          </cell>
          <cell r="D1803" t="str">
            <v>UN</v>
          </cell>
          <cell r="E1803">
            <v>92.47</v>
          </cell>
        </row>
        <row r="1804">
          <cell r="B1804" t="str">
            <v>162114</v>
          </cell>
          <cell r="C1804" t="str">
            <v>DIAMETRO 700-500 MM</v>
          </cell>
          <cell r="D1804" t="str">
            <v>UN</v>
          </cell>
          <cell r="E1804">
            <v>124.52</v>
          </cell>
        </row>
        <row r="1805">
          <cell r="B1805" t="str">
            <v>162115</v>
          </cell>
          <cell r="C1805" t="str">
            <v>DIAMETRO 700-600 MM</v>
          </cell>
          <cell r="D1805" t="str">
            <v>UN</v>
          </cell>
          <cell r="E1805">
            <v>149.41999999999999</v>
          </cell>
        </row>
        <row r="1806">
          <cell r="B1806" t="str">
            <v>162116</v>
          </cell>
          <cell r="C1806" t="str">
            <v>DIAMETRO 800-600 MM</v>
          </cell>
          <cell r="D1806" t="str">
            <v>UN</v>
          </cell>
          <cell r="E1806">
            <v>176.31</v>
          </cell>
        </row>
        <row r="1807">
          <cell r="B1807" t="str">
            <v>162117</v>
          </cell>
          <cell r="C1807" t="str">
            <v>DIAMETRO 800-700 MM</v>
          </cell>
          <cell r="D1807" t="str">
            <v>UN</v>
          </cell>
          <cell r="E1807">
            <v>182.19</v>
          </cell>
        </row>
        <row r="1808">
          <cell r="B1808" t="str">
            <v>162118</v>
          </cell>
          <cell r="C1808" t="str">
            <v>DIAMETRO 900-700 MM</v>
          </cell>
          <cell r="D1808" t="str">
            <v>UN</v>
          </cell>
          <cell r="E1808">
            <v>212.89</v>
          </cell>
        </row>
        <row r="1809">
          <cell r="B1809" t="str">
            <v>162119</v>
          </cell>
          <cell r="C1809" t="str">
            <v>DIAMETRO 900-800 MM</v>
          </cell>
          <cell r="D1809" t="str">
            <v>UN</v>
          </cell>
          <cell r="E1809">
            <v>218.37</v>
          </cell>
        </row>
        <row r="1810">
          <cell r="B1810" t="str">
            <v>162120</v>
          </cell>
          <cell r="C1810" t="str">
            <v>DIAMETRO 1000-800 MM</v>
          </cell>
          <cell r="D1810" t="str">
            <v>UN</v>
          </cell>
          <cell r="E1810">
            <v>259.77999999999997</v>
          </cell>
        </row>
        <row r="1811">
          <cell r="B1811" t="str">
            <v>162121</v>
          </cell>
          <cell r="C1811" t="str">
            <v>DIAMETRO 1000-900 MM</v>
          </cell>
          <cell r="D1811" t="str">
            <v>UN</v>
          </cell>
          <cell r="E1811">
            <v>262.67</v>
          </cell>
        </row>
        <row r="1812">
          <cell r="B1812" t="str">
            <v>162122</v>
          </cell>
          <cell r="C1812" t="str">
            <v>DIAMETRO 1200-1000 MM</v>
          </cell>
          <cell r="D1812" t="str">
            <v>UN</v>
          </cell>
          <cell r="E1812">
            <v>302.77999999999997</v>
          </cell>
        </row>
        <row r="1814">
          <cell r="B1814" t="str">
            <v>162200</v>
          </cell>
          <cell r="C1814" t="str">
            <v>MONTAGEM DE LUVAS DE CORRER DE FERRO FUNDIDO TIPO JM</v>
          </cell>
        </row>
        <row r="1815">
          <cell r="B1815" t="str">
            <v>162201</v>
          </cell>
          <cell r="C1815" t="str">
            <v>DIAMETRO 100 MM</v>
          </cell>
          <cell r="D1815" t="str">
            <v>UN</v>
          </cell>
          <cell r="E1815">
            <v>13.88</v>
          </cell>
        </row>
        <row r="1816">
          <cell r="B1816" t="str">
            <v>162202</v>
          </cell>
          <cell r="C1816" t="str">
            <v>DIAMETRO 150 MM</v>
          </cell>
          <cell r="D1816" t="str">
            <v>UN</v>
          </cell>
          <cell r="E1816">
            <v>19.13</v>
          </cell>
        </row>
        <row r="1817">
          <cell r="B1817" t="str">
            <v>162203</v>
          </cell>
          <cell r="C1817" t="str">
            <v>DIAMETRO 200 MM</v>
          </cell>
          <cell r="D1817" t="str">
            <v>UN</v>
          </cell>
          <cell r="E1817">
            <v>23.1</v>
          </cell>
        </row>
        <row r="1818">
          <cell r="B1818" t="str">
            <v>162204</v>
          </cell>
          <cell r="C1818" t="str">
            <v>DIAMETRO 250 MM</v>
          </cell>
          <cell r="D1818" t="str">
            <v>UN</v>
          </cell>
          <cell r="E1818">
            <v>30.21</v>
          </cell>
        </row>
        <row r="1819">
          <cell r="B1819" t="str">
            <v>162205</v>
          </cell>
          <cell r="C1819" t="str">
            <v>DIAMETRO 300 MM</v>
          </cell>
          <cell r="D1819" t="str">
            <v>UN</v>
          </cell>
          <cell r="E1819">
            <v>39.200000000000003</v>
          </cell>
        </row>
        <row r="1820">
          <cell r="B1820" t="str">
            <v>162206</v>
          </cell>
          <cell r="C1820" t="str">
            <v>DIAMETRO 400 MM</v>
          </cell>
          <cell r="D1820" t="str">
            <v>UN</v>
          </cell>
          <cell r="E1820">
            <v>54.27</v>
          </cell>
        </row>
        <row r="1821">
          <cell r="B1821" t="str">
            <v>162207</v>
          </cell>
          <cell r="C1821" t="str">
            <v>DIAMETRO 500 MM</v>
          </cell>
          <cell r="D1821" t="str">
            <v>UN</v>
          </cell>
          <cell r="E1821">
            <v>67.8</v>
          </cell>
        </row>
        <row r="1822">
          <cell r="B1822" t="str">
            <v>162208</v>
          </cell>
          <cell r="C1822" t="str">
            <v>DIAMETRO 600 MM</v>
          </cell>
          <cell r="D1822" t="str">
            <v>UN</v>
          </cell>
          <cell r="E1822">
            <v>94.21</v>
          </cell>
        </row>
        <row r="1823">
          <cell r="B1823" t="str">
            <v>162209</v>
          </cell>
          <cell r="C1823" t="str">
            <v>DIAMETRO 700 MM</v>
          </cell>
          <cell r="D1823" t="str">
            <v>UN</v>
          </cell>
          <cell r="E1823">
            <v>125.65</v>
          </cell>
        </row>
        <row r="1824">
          <cell r="B1824" t="str">
            <v>162210</v>
          </cell>
          <cell r="C1824" t="str">
            <v>DIAMETRO 800 MM</v>
          </cell>
          <cell r="D1824" t="str">
            <v>UN</v>
          </cell>
          <cell r="E1824">
            <v>177.18</v>
          </cell>
        </row>
        <row r="1825">
          <cell r="B1825" t="str">
            <v>162211</v>
          </cell>
          <cell r="C1825" t="str">
            <v>DIAMETRO 900 MM</v>
          </cell>
          <cell r="D1825" t="str">
            <v>UN</v>
          </cell>
          <cell r="E1825">
            <v>214.01</v>
          </cell>
        </row>
        <row r="1826">
          <cell r="B1826" t="str">
            <v>162212</v>
          </cell>
          <cell r="C1826" t="str">
            <v>DIAMETRO 1000 MM</v>
          </cell>
          <cell r="D1826" t="str">
            <v>UN</v>
          </cell>
          <cell r="E1826">
            <v>260.48</v>
          </cell>
        </row>
        <row r="1827">
          <cell r="B1827" t="str">
            <v>162213</v>
          </cell>
          <cell r="C1827" t="str">
            <v>DIAMETRO 1200 MM</v>
          </cell>
          <cell r="D1827" t="str">
            <v>UN</v>
          </cell>
          <cell r="E1827">
            <v>295.63</v>
          </cell>
        </row>
        <row r="1829">
          <cell r="B1829" t="str">
            <v>162300</v>
          </cell>
          <cell r="C1829" t="str">
            <v>MONTAGEM DE EXTREMIDADES DE FERRO FUNDIDO TIPO JM/F</v>
          </cell>
        </row>
        <row r="1830">
          <cell r="B1830" t="str">
            <v>162301</v>
          </cell>
          <cell r="C1830" t="str">
            <v>DIAMETRO 300 MM</v>
          </cell>
          <cell r="D1830" t="str">
            <v>UN</v>
          </cell>
          <cell r="E1830">
            <v>53.42</v>
          </cell>
        </row>
        <row r="1831">
          <cell r="B1831" t="str">
            <v>162302</v>
          </cell>
          <cell r="C1831" t="str">
            <v>DIAMETRO 400 MM</v>
          </cell>
          <cell r="D1831" t="str">
            <v>UN</v>
          </cell>
          <cell r="E1831">
            <v>73.400000000000006</v>
          </cell>
        </row>
        <row r="1832">
          <cell r="B1832" t="str">
            <v>162303</v>
          </cell>
          <cell r="C1832" t="str">
            <v>DIAMETRO 500 MM</v>
          </cell>
          <cell r="D1832" t="str">
            <v>UN</v>
          </cell>
          <cell r="E1832">
            <v>97.34</v>
          </cell>
        </row>
        <row r="1833">
          <cell r="B1833" t="str">
            <v>162304</v>
          </cell>
          <cell r="C1833" t="str">
            <v>DIAMETRO 600 MM</v>
          </cell>
          <cell r="D1833" t="str">
            <v>UN</v>
          </cell>
          <cell r="E1833">
            <v>126.8</v>
          </cell>
        </row>
        <row r="1834">
          <cell r="B1834" t="str">
            <v>162305</v>
          </cell>
          <cell r="C1834" t="str">
            <v>DIAMETRO 700 MM</v>
          </cell>
          <cell r="D1834" t="str">
            <v>UN</v>
          </cell>
          <cell r="E1834">
            <v>166.9</v>
          </cell>
        </row>
        <row r="1835">
          <cell r="B1835" t="str">
            <v>162306</v>
          </cell>
          <cell r="C1835" t="str">
            <v>DIAMETRO 800 MM</v>
          </cell>
          <cell r="D1835" t="str">
            <v>UN</v>
          </cell>
          <cell r="E1835">
            <v>246.1</v>
          </cell>
        </row>
        <row r="1836">
          <cell r="B1836" t="str">
            <v>162307</v>
          </cell>
          <cell r="C1836" t="str">
            <v>DIAMETRO 900 MM</v>
          </cell>
          <cell r="D1836" t="str">
            <v>UN</v>
          </cell>
          <cell r="E1836">
            <v>287.04000000000002</v>
          </cell>
        </row>
        <row r="1837">
          <cell r="B1837" t="str">
            <v>162308</v>
          </cell>
          <cell r="C1837" t="str">
            <v>DIAMETRO 1000 MM</v>
          </cell>
          <cell r="D1837" t="str">
            <v>UN</v>
          </cell>
          <cell r="E1837">
            <v>348.11</v>
          </cell>
        </row>
        <row r="1838">
          <cell r="B1838" t="str">
            <v>162309</v>
          </cell>
          <cell r="C1838" t="str">
            <v>DIAMETRO 1200 MM</v>
          </cell>
          <cell r="D1838" t="str">
            <v>UN</v>
          </cell>
          <cell r="E1838">
            <v>380.2</v>
          </cell>
        </row>
        <row r="1840">
          <cell r="B1840" t="str">
            <v>162400</v>
          </cell>
          <cell r="C1840" t="str">
            <v>MONTAGEM CURVAS DE FERRO FUNDIDO 90 GR TIPO JE</v>
          </cell>
        </row>
        <row r="1841">
          <cell r="B1841" t="str">
            <v>162401</v>
          </cell>
          <cell r="C1841" t="str">
            <v>DIAMETRO 100 MM</v>
          </cell>
          <cell r="D1841" t="str">
            <v>UN</v>
          </cell>
          <cell r="E1841">
            <v>10.3</v>
          </cell>
        </row>
        <row r="1842">
          <cell r="B1842" t="str">
            <v>162402</v>
          </cell>
          <cell r="C1842" t="str">
            <v>DIAMETRO 150 MM</v>
          </cell>
          <cell r="D1842" t="str">
            <v>UN</v>
          </cell>
          <cell r="E1842">
            <v>13.04</v>
          </cell>
        </row>
        <row r="1843">
          <cell r="B1843" t="str">
            <v>162403</v>
          </cell>
          <cell r="C1843" t="str">
            <v>DIAMETRO 200 MM</v>
          </cell>
          <cell r="D1843" t="str">
            <v>UN</v>
          </cell>
          <cell r="E1843">
            <v>17.43</v>
          </cell>
        </row>
        <row r="1844">
          <cell r="B1844" t="str">
            <v>162404</v>
          </cell>
          <cell r="C1844" t="str">
            <v>DIAMETRO 250 MM</v>
          </cell>
          <cell r="D1844" t="str">
            <v>UN</v>
          </cell>
          <cell r="E1844">
            <v>21.55</v>
          </cell>
        </row>
        <row r="1845">
          <cell r="B1845" t="str">
            <v>162405</v>
          </cell>
          <cell r="C1845" t="str">
            <v>DIAMETRO 300 MM</v>
          </cell>
          <cell r="D1845" t="str">
            <v>UN</v>
          </cell>
          <cell r="E1845">
            <v>26.71</v>
          </cell>
        </row>
        <row r="1846">
          <cell r="B1846" t="str">
            <v>162406</v>
          </cell>
          <cell r="C1846" t="str">
            <v>DIAMETRO 400 MM</v>
          </cell>
          <cell r="D1846" t="str">
            <v>UN</v>
          </cell>
          <cell r="E1846">
            <v>36.76</v>
          </cell>
        </row>
        <row r="1847">
          <cell r="B1847" t="str">
            <v>162407</v>
          </cell>
          <cell r="C1847" t="str">
            <v>DIAMETRO 500 MM</v>
          </cell>
          <cell r="D1847" t="str">
            <v>UN</v>
          </cell>
          <cell r="E1847">
            <v>47.57</v>
          </cell>
        </row>
        <row r="1848">
          <cell r="B1848" t="str">
            <v>162408</v>
          </cell>
          <cell r="C1848" t="str">
            <v>DIAMETRO 600 MM</v>
          </cell>
          <cell r="D1848" t="str">
            <v>UN</v>
          </cell>
          <cell r="E1848">
            <v>60.88</v>
          </cell>
        </row>
        <row r="1850">
          <cell r="B1850" t="str">
            <v>162500</v>
          </cell>
          <cell r="C1850" t="str">
            <v>MONTAGEM DE CURVAS DE FERRO FUNDIDO 45 GR TIPO JE</v>
          </cell>
        </row>
        <row r="1851">
          <cell r="B1851" t="str">
            <v>162501</v>
          </cell>
          <cell r="C1851" t="str">
            <v>DIAMETRO 100 MM</v>
          </cell>
          <cell r="D1851" t="str">
            <v>UN</v>
          </cell>
          <cell r="E1851">
            <v>10.25</v>
          </cell>
        </row>
        <row r="1852">
          <cell r="B1852" t="str">
            <v>162502</v>
          </cell>
          <cell r="C1852" t="str">
            <v>DIAMETRO 150 MM</v>
          </cell>
          <cell r="D1852" t="str">
            <v>UN</v>
          </cell>
          <cell r="E1852">
            <v>12.82</v>
          </cell>
        </row>
        <row r="1853">
          <cell r="B1853" t="str">
            <v>162503</v>
          </cell>
          <cell r="C1853" t="str">
            <v>DIAMETRO 200 MM</v>
          </cell>
          <cell r="D1853" t="str">
            <v>UN</v>
          </cell>
          <cell r="E1853">
            <v>17.02</v>
          </cell>
        </row>
        <row r="1854">
          <cell r="B1854" t="str">
            <v>162504</v>
          </cell>
          <cell r="C1854" t="str">
            <v>DIAMETRO 250 MM</v>
          </cell>
          <cell r="D1854" t="str">
            <v>UN</v>
          </cell>
          <cell r="E1854">
            <v>20.86</v>
          </cell>
        </row>
        <row r="1855">
          <cell r="B1855" t="str">
            <v>162505</v>
          </cell>
          <cell r="C1855" t="str">
            <v>DIAMETRO 300 MM</v>
          </cell>
          <cell r="D1855" t="str">
            <v>UN</v>
          </cell>
          <cell r="E1855">
            <v>25.5</v>
          </cell>
        </row>
        <row r="1856">
          <cell r="B1856" t="str">
            <v>162506</v>
          </cell>
          <cell r="C1856" t="str">
            <v>DIAMETRO 400 MM</v>
          </cell>
          <cell r="D1856" t="str">
            <v>UN</v>
          </cell>
          <cell r="E1856">
            <v>34.520000000000003</v>
          </cell>
        </row>
        <row r="1857">
          <cell r="B1857" t="str">
            <v>162507</v>
          </cell>
          <cell r="C1857" t="str">
            <v>DIAMETRO 500 MM</v>
          </cell>
          <cell r="D1857" t="str">
            <v>UN</v>
          </cell>
          <cell r="E1857">
            <v>43.92</v>
          </cell>
        </row>
        <row r="1858">
          <cell r="B1858" t="str">
            <v>162508</v>
          </cell>
          <cell r="C1858" t="str">
            <v>DIAMETRO 600 MM</v>
          </cell>
          <cell r="D1858" t="str">
            <v>UN</v>
          </cell>
          <cell r="E1858">
            <v>55.1</v>
          </cell>
        </row>
        <row r="1860">
          <cell r="B1860" t="str">
            <v>162600</v>
          </cell>
          <cell r="C1860" t="str">
            <v>MONTAGEM DE CURVA DE FERRO FUNDIDO 22 GR 30 MIN. TIPO JE</v>
          </cell>
        </row>
        <row r="1861">
          <cell r="B1861" t="str">
            <v>162601</v>
          </cell>
          <cell r="C1861" t="str">
            <v>DIAMETRO 100 MM</v>
          </cell>
          <cell r="D1861" t="str">
            <v>UN</v>
          </cell>
          <cell r="E1861">
            <v>10.17</v>
          </cell>
        </row>
        <row r="1862">
          <cell r="B1862" t="str">
            <v>162602</v>
          </cell>
          <cell r="C1862" t="str">
            <v>DIAMETRO 150 MM</v>
          </cell>
          <cell r="D1862" t="str">
            <v>UN</v>
          </cell>
          <cell r="E1862">
            <v>12.75</v>
          </cell>
        </row>
        <row r="1863">
          <cell r="B1863" t="str">
            <v>162603</v>
          </cell>
          <cell r="C1863" t="str">
            <v>DIAMETRO 200 MM</v>
          </cell>
          <cell r="D1863" t="str">
            <v>UN</v>
          </cell>
          <cell r="E1863">
            <v>16.739999999999998</v>
          </cell>
        </row>
        <row r="1864">
          <cell r="B1864" t="str">
            <v>162604</v>
          </cell>
          <cell r="C1864" t="str">
            <v>DIAMETRO 250 MM</v>
          </cell>
          <cell r="D1864" t="str">
            <v>UN</v>
          </cell>
          <cell r="E1864">
            <v>20.440000000000001</v>
          </cell>
        </row>
        <row r="1865">
          <cell r="B1865" t="str">
            <v>162605</v>
          </cell>
          <cell r="C1865" t="str">
            <v>DIAMETRO 300 MM</v>
          </cell>
          <cell r="D1865" t="str">
            <v>UN</v>
          </cell>
          <cell r="E1865">
            <v>24.88</v>
          </cell>
        </row>
        <row r="1866">
          <cell r="B1866" t="str">
            <v>162606</v>
          </cell>
          <cell r="C1866" t="str">
            <v>DIAMETRO 400 MM</v>
          </cell>
          <cell r="D1866" t="str">
            <v>UN</v>
          </cell>
          <cell r="E1866">
            <v>33.380000000000003</v>
          </cell>
        </row>
        <row r="1867">
          <cell r="B1867" t="str">
            <v>162607</v>
          </cell>
          <cell r="C1867" t="str">
            <v>DIAMETRO 500 MM</v>
          </cell>
          <cell r="D1867" t="str">
            <v>UN</v>
          </cell>
          <cell r="E1867">
            <v>41.6</v>
          </cell>
        </row>
        <row r="1868">
          <cell r="B1868" t="str">
            <v>162608</v>
          </cell>
          <cell r="C1868" t="str">
            <v>DIAMETRO 600 MM</v>
          </cell>
          <cell r="D1868" t="str">
            <v>UN</v>
          </cell>
          <cell r="E1868">
            <v>51.69</v>
          </cell>
        </row>
        <row r="1870">
          <cell r="B1870" t="str">
            <v>162700</v>
          </cell>
          <cell r="C1870" t="str">
            <v>MONTAGEM DE CURVAS DE FERRO FUNDIDO 11 GR 15 MIN. TIPO JE</v>
          </cell>
        </row>
        <row r="1871">
          <cell r="B1871" t="str">
            <v>162701</v>
          </cell>
          <cell r="C1871" t="str">
            <v>DIAMETRO 300 MM</v>
          </cell>
          <cell r="D1871" t="str">
            <v>UN</v>
          </cell>
          <cell r="E1871">
            <v>24.57</v>
          </cell>
        </row>
        <row r="1872">
          <cell r="B1872" t="str">
            <v>162702</v>
          </cell>
          <cell r="C1872" t="str">
            <v>DIAMETRO 400 MM</v>
          </cell>
          <cell r="D1872" t="str">
            <v>UN</v>
          </cell>
          <cell r="E1872">
            <v>32.729999999999997</v>
          </cell>
        </row>
        <row r="1873">
          <cell r="B1873" t="str">
            <v>162703</v>
          </cell>
          <cell r="C1873" t="str">
            <v>DIAMETRO 500 MM</v>
          </cell>
          <cell r="D1873" t="str">
            <v>UN</v>
          </cell>
          <cell r="E1873">
            <v>40.590000000000003</v>
          </cell>
        </row>
        <row r="1874">
          <cell r="B1874" t="str">
            <v>162704</v>
          </cell>
          <cell r="C1874" t="str">
            <v>DIAMETRO 600 MM</v>
          </cell>
          <cell r="D1874" t="str">
            <v>UN</v>
          </cell>
          <cell r="E1874">
            <v>50.2</v>
          </cell>
        </row>
        <row r="1876">
          <cell r="B1876" t="str">
            <v>162800</v>
          </cell>
          <cell r="C1876" t="str">
            <v>MONTAGEM DE CRUZETAS DE FERRO FUNDIDO TIPO JE</v>
          </cell>
        </row>
        <row r="1877">
          <cell r="B1877" t="str">
            <v>162801</v>
          </cell>
          <cell r="C1877" t="str">
            <v>DIAMETRO 100-50 MM</v>
          </cell>
          <cell r="D1877" t="str">
            <v>UN</v>
          </cell>
          <cell r="E1877">
            <v>20.45</v>
          </cell>
        </row>
        <row r="1878">
          <cell r="B1878" t="str">
            <v>162802</v>
          </cell>
          <cell r="C1878" t="str">
            <v>DIAMETRO 100-75 MM</v>
          </cell>
          <cell r="D1878" t="str">
            <v>UN</v>
          </cell>
          <cell r="E1878">
            <v>20.61</v>
          </cell>
        </row>
        <row r="1879">
          <cell r="B1879" t="str">
            <v>162803</v>
          </cell>
          <cell r="C1879" t="str">
            <v>DIAMETRO 100-100 MM</v>
          </cell>
          <cell r="D1879" t="str">
            <v>UN</v>
          </cell>
          <cell r="E1879">
            <v>20.74</v>
          </cell>
        </row>
        <row r="1880">
          <cell r="B1880" t="str">
            <v>162804</v>
          </cell>
          <cell r="C1880" t="str">
            <v>DIAMETRO 150-50 MM</v>
          </cell>
          <cell r="D1880" t="str">
            <v>UN</v>
          </cell>
          <cell r="E1880">
            <v>15.61</v>
          </cell>
        </row>
        <row r="1881">
          <cell r="B1881" t="str">
            <v>162805</v>
          </cell>
          <cell r="C1881" t="str">
            <v>DIAMETRO 150-75 MM</v>
          </cell>
          <cell r="D1881" t="str">
            <v>UN</v>
          </cell>
          <cell r="E1881">
            <v>24.75</v>
          </cell>
        </row>
        <row r="1882">
          <cell r="B1882" t="str">
            <v>162806</v>
          </cell>
          <cell r="C1882" t="str">
            <v>DIAMETRO 150-100 MM</v>
          </cell>
          <cell r="D1882" t="str">
            <v>UN</v>
          </cell>
          <cell r="E1882">
            <v>25.07</v>
          </cell>
        </row>
        <row r="1883">
          <cell r="B1883" t="str">
            <v>162807</v>
          </cell>
          <cell r="C1883" t="str">
            <v>DIAMETRO 150-150 MM</v>
          </cell>
          <cell r="D1883" t="str">
            <v>UN</v>
          </cell>
          <cell r="E1883">
            <v>25.66</v>
          </cell>
        </row>
        <row r="1884">
          <cell r="B1884" t="str">
            <v>162808</v>
          </cell>
          <cell r="C1884" t="str">
            <v>DIAMETRO 200-50 MM</v>
          </cell>
          <cell r="D1884" t="str">
            <v>UN</v>
          </cell>
          <cell r="E1884">
            <v>18.32</v>
          </cell>
        </row>
        <row r="1885">
          <cell r="B1885" t="str">
            <v>162809</v>
          </cell>
          <cell r="C1885" t="str">
            <v>DIAMETRO 200-75 MM</v>
          </cell>
          <cell r="D1885" t="str">
            <v>UN</v>
          </cell>
          <cell r="E1885">
            <v>20.41</v>
          </cell>
        </row>
        <row r="1886">
          <cell r="B1886" t="str">
            <v>162810</v>
          </cell>
          <cell r="C1886" t="str">
            <v>DIAMETRO 200-100 MM</v>
          </cell>
          <cell r="D1886" t="str">
            <v>UN</v>
          </cell>
          <cell r="E1886">
            <v>32.31</v>
          </cell>
        </row>
        <row r="1887">
          <cell r="B1887" t="str">
            <v>162811</v>
          </cell>
          <cell r="C1887" t="str">
            <v>DIAMETRO 200-200 MM</v>
          </cell>
          <cell r="D1887" t="str">
            <v>UN</v>
          </cell>
          <cell r="E1887">
            <v>33.840000000000003</v>
          </cell>
        </row>
        <row r="1888">
          <cell r="B1888" t="str">
            <v>162812</v>
          </cell>
          <cell r="C1888" t="str">
            <v>DIAMETRO 250-50 MM</v>
          </cell>
          <cell r="D1888" t="str">
            <v>UN</v>
          </cell>
          <cell r="E1888">
            <v>28.78</v>
          </cell>
        </row>
        <row r="1889">
          <cell r="B1889" t="str">
            <v>162813</v>
          </cell>
          <cell r="C1889" t="str">
            <v>DIAMETRO 250-75 MM</v>
          </cell>
          <cell r="D1889" t="str">
            <v>UN</v>
          </cell>
          <cell r="E1889">
            <v>38.86</v>
          </cell>
        </row>
        <row r="1890">
          <cell r="B1890" t="str">
            <v>162814</v>
          </cell>
          <cell r="C1890" t="str">
            <v>DIAMETRO 250-100 MM</v>
          </cell>
          <cell r="D1890" t="str">
            <v>UN</v>
          </cell>
          <cell r="E1890">
            <v>39.15</v>
          </cell>
        </row>
        <row r="1891">
          <cell r="B1891" t="str">
            <v>162815</v>
          </cell>
          <cell r="C1891" t="str">
            <v>DIAMETRO 250-250 MM</v>
          </cell>
          <cell r="D1891" t="str">
            <v>UN</v>
          </cell>
          <cell r="E1891">
            <v>41.2</v>
          </cell>
        </row>
        <row r="1892">
          <cell r="B1892" t="str">
            <v>162816</v>
          </cell>
          <cell r="C1892" t="str">
            <v>DIAMETRO 300-75 MM</v>
          </cell>
          <cell r="D1892" t="str">
            <v>UN</v>
          </cell>
          <cell r="E1892">
            <v>46.7</v>
          </cell>
        </row>
        <row r="1893">
          <cell r="B1893" t="str">
            <v>162817</v>
          </cell>
          <cell r="C1893" t="str">
            <v>DIAMETRO 300-100 MM</v>
          </cell>
          <cell r="D1893" t="str">
            <v>UN</v>
          </cell>
          <cell r="E1893">
            <v>47.14</v>
          </cell>
        </row>
        <row r="1894">
          <cell r="B1894" t="str">
            <v>162818</v>
          </cell>
          <cell r="C1894" t="str">
            <v>DIAMETRO 300-200 MM</v>
          </cell>
          <cell r="D1894" t="str">
            <v>UN</v>
          </cell>
          <cell r="E1894">
            <v>48.79</v>
          </cell>
        </row>
        <row r="1895">
          <cell r="B1895" t="str">
            <v>162819</v>
          </cell>
          <cell r="C1895" t="str">
            <v>DIAMETRO 300-300 MM</v>
          </cell>
          <cell r="D1895" t="str">
            <v>UN</v>
          </cell>
          <cell r="E1895">
            <v>50.43</v>
          </cell>
        </row>
        <row r="1896">
          <cell r="B1896" t="str">
            <v>162820</v>
          </cell>
          <cell r="C1896" t="str">
            <v>DIAMETRO 400-75 MM</v>
          </cell>
          <cell r="D1896" t="str">
            <v>UN</v>
          </cell>
          <cell r="E1896">
            <v>61.35</v>
          </cell>
        </row>
        <row r="1897">
          <cell r="B1897" t="str">
            <v>162821</v>
          </cell>
          <cell r="C1897" t="str">
            <v>DIAMETRO 400-100 MM</v>
          </cell>
          <cell r="D1897" t="str">
            <v>UN</v>
          </cell>
          <cell r="E1897">
            <v>61.79</v>
          </cell>
        </row>
        <row r="1898">
          <cell r="B1898" t="str">
            <v>162822</v>
          </cell>
          <cell r="C1898" t="str">
            <v>DIAMETRO 400-200 MM</v>
          </cell>
          <cell r="D1898" t="str">
            <v>UN</v>
          </cell>
          <cell r="E1898">
            <v>63.66</v>
          </cell>
        </row>
        <row r="1899">
          <cell r="B1899" t="str">
            <v>162823</v>
          </cell>
          <cell r="C1899" t="str">
            <v>DIAMETRO 400-300 MM</v>
          </cell>
          <cell r="D1899" t="str">
            <v>UN</v>
          </cell>
          <cell r="E1899">
            <v>65.400000000000006</v>
          </cell>
        </row>
        <row r="1900">
          <cell r="B1900" t="str">
            <v>162824</v>
          </cell>
          <cell r="C1900" t="str">
            <v>DIAMETRO 400-400 MM</v>
          </cell>
          <cell r="D1900" t="str">
            <v>UN</v>
          </cell>
          <cell r="E1900">
            <v>67.41</v>
          </cell>
        </row>
        <row r="1901">
          <cell r="B1901" t="str">
            <v>162825</v>
          </cell>
          <cell r="C1901" t="str">
            <v>DIAMETRO 500-75 MM</v>
          </cell>
          <cell r="D1901" t="str">
            <v>UN</v>
          </cell>
          <cell r="E1901">
            <v>73.209999999999994</v>
          </cell>
        </row>
        <row r="1902">
          <cell r="B1902" t="str">
            <v>162826</v>
          </cell>
          <cell r="C1902" t="str">
            <v>DIAMETRO 500-100 MM</v>
          </cell>
          <cell r="D1902" t="str">
            <v>UN</v>
          </cell>
          <cell r="E1902">
            <v>75.41</v>
          </cell>
        </row>
        <row r="1903">
          <cell r="B1903" t="str">
            <v>162827</v>
          </cell>
          <cell r="C1903" t="str">
            <v>DIAMETRO 500-200 MM</v>
          </cell>
          <cell r="D1903" t="str">
            <v>UN</v>
          </cell>
          <cell r="E1903">
            <v>77.510000000000005</v>
          </cell>
        </row>
        <row r="1904">
          <cell r="B1904" t="str">
            <v>162828</v>
          </cell>
          <cell r="C1904" t="str">
            <v>DIAMETRO 500-300 MM</v>
          </cell>
          <cell r="D1904" t="str">
            <v>UN</v>
          </cell>
          <cell r="E1904">
            <v>79.73</v>
          </cell>
        </row>
        <row r="1905">
          <cell r="B1905" t="str">
            <v>162829</v>
          </cell>
          <cell r="C1905" t="str">
            <v>DIAMETRO 500-500 MM</v>
          </cell>
          <cell r="D1905" t="str">
            <v>UN</v>
          </cell>
          <cell r="E1905">
            <v>84.58</v>
          </cell>
        </row>
        <row r="1906">
          <cell r="B1906" t="str">
            <v>162830</v>
          </cell>
          <cell r="C1906" t="str">
            <v>DIAMETRO 600-75 MM</v>
          </cell>
          <cell r="D1906" t="str">
            <v>UN</v>
          </cell>
          <cell r="E1906">
            <v>90.7</v>
          </cell>
        </row>
        <row r="1907">
          <cell r="B1907" t="str">
            <v>162831</v>
          </cell>
          <cell r="C1907" t="str">
            <v>DIAMETRO 600-100 MM</v>
          </cell>
          <cell r="D1907" t="str">
            <v>UN</v>
          </cell>
          <cell r="E1907">
            <v>91.69</v>
          </cell>
        </row>
        <row r="1908">
          <cell r="B1908" t="str">
            <v>162832</v>
          </cell>
          <cell r="C1908" t="str">
            <v>DIAMETRO 600-200 MM</v>
          </cell>
          <cell r="D1908" t="str">
            <v>UN</v>
          </cell>
          <cell r="E1908">
            <v>94.33</v>
          </cell>
        </row>
        <row r="1909">
          <cell r="B1909" t="str">
            <v>162833</v>
          </cell>
          <cell r="C1909" t="str">
            <v>DIAMETRO 600-300 MM</v>
          </cell>
          <cell r="D1909" t="str">
            <v>UN</v>
          </cell>
          <cell r="E1909">
            <v>96.86</v>
          </cell>
        </row>
        <row r="1910">
          <cell r="B1910" t="str">
            <v>162834</v>
          </cell>
          <cell r="C1910" t="str">
            <v>DIAMETRO 600-400 MM</v>
          </cell>
          <cell r="D1910" t="str">
            <v>UN</v>
          </cell>
          <cell r="E1910">
            <v>99.4</v>
          </cell>
        </row>
        <row r="1911">
          <cell r="B1911" t="str">
            <v>162835</v>
          </cell>
          <cell r="C1911" t="str">
            <v>DIAMETRO 600-600 MM</v>
          </cell>
          <cell r="D1911" t="str">
            <v>UN</v>
          </cell>
          <cell r="E1911">
            <v>106.42</v>
          </cell>
        </row>
        <row r="1913">
          <cell r="B1913" t="str">
            <v>162900</v>
          </cell>
          <cell r="C1913" t="str">
            <v>MONTAGEM DE TES DE FERRO FUNDIDO TIPO JE</v>
          </cell>
        </row>
        <row r="1914">
          <cell r="B1914" t="str">
            <v>162901</v>
          </cell>
          <cell r="C1914" t="str">
            <v>DIAMETRO 100-50 MM</v>
          </cell>
          <cell r="D1914" t="str">
            <v>UN</v>
          </cell>
          <cell r="E1914">
            <v>12.92</v>
          </cell>
        </row>
        <row r="1915">
          <cell r="B1915" t="str">
            <v>162902</v>
          </cell>
          <cell r="C1915" t="str">
            <v>DIAMETRO 100-75 MM</v>
          </cell>
          <cell r="D1915" t="str">
            <v>UN</v>
          </cell>
          <cell r="E1915">
            <v>12.99</v>
          </cell>
        </row>
        <row r="1916">
          <cell r="B1916" t="str">
            <v>162903</v>
          </cell>
          <cell r="C1916" t="str">
            <v>DIAMETRO 100-100 MM</v>
          </cell>
          <cell r="D1916" t="str">
            <v>UN</v>
          </cell>
          <cell r="E1916">
            <v>15.48</v>
          </cell>
        </row>
        <row r="1917">
          <cell r="B1917" t="str">
            <v>162904</v>
          </cell>
          <cell r="C1917" t="str">
            <v>DIAMETRO 150-50 MM</v>
          </cell>
          <cell r="D1917" t="str">
            <v>UN</v>
          </cell>
          <cell r="E1917">
            <v>15.44</v>
          </cell>
        </row>
        <row r="1918">
          <cell r="B1918" t="str">
            <v>162905</v>
          </cell>
          <cell r="C1918" t="str">
            <v>DIAMETRO 150-75 MM</v>
          </cell>
          <cell r="D1918" t="str">
            <v>UN</v>
          </cell>
          <cell r="E1918">
            <v>15.49</v>
          </cell>
        </row>
        <row r="1919">
          <cell r="B1919" t="str">
            <v>162906</v>
          </cell>
          <cell r="C1919" t="str">
            <v>DIAMETRO 150-100 MM</v>
          </cell>
          <cell r="D1919" t="str">
            <v>UN</v>
          </cell>
          <cell r="E1919">
            <v>18.100000000000001</v>
          </cell>
        </row>
        <row r="1920">
          <cell r="B1920" t="str">
            <v>162907</v>
          </cell>
          <cell r="C1920" t="str">
            <v>DIAMETRO 150-150 MM</v>
          </cell>
          <cell r="D1920" t="str">
            <v>UN</v>
          </cell>
          <cell r="E1920">
            <v>19.41</v>
          </cell>
        </row>
        <row r="1921">
          <cell r="B1921" t="str">
            <v>162908</v>
          </cell>
          <cell r="C1921" t="str">
            <v>DIAMETRO 200-50 MM</v>
          </cell>
          <cell r="D1921" t="str">
            <v>UN</v>
          </cell>
          <cell r="E1921">
            <v>19.37</v>
          </cell>
        </row>
        <row r="1922">
          <cell r="B1922" t="str">
            <v>162909</v>
          </cell>
          <cell r="C1922" t="str">
            <v>DIAMETRO 200-75 MM</v>
          </cell>
          <cell r="D1922" t="str">
            <v>UN</v>
          </cell>
          <cell r="E1922">
            <v>19.57</v>
          </cell>
        </row>
        <row r="1923">
          <cell r="B1923" t="str">
            <v>162910</v>
          </cell>
          <cell r="C1923" t="str">
            <v>DIAMETRO 200-100 MM</v>
          </cell>
          <cell r="D1923" t="str">
            <v>UN</v>
          </cell>
          <cell r="E1923">
            <v>22.13</v>
          </cell>
        </row>
        <row r="1924">
          <cell r="B1924" t="str">
            <v>162911</v>
          </cell>
          <cell r="C1924" t="str">
            <v>DIAMETRO 200-200 MM</v>
          </cell>
          <cell r="D1924" t="str">
            <v>UN</v>
          </cell>
          <cell r="E1924">
            <v>25.69</v>
          </cell>
        </row>
        <row r="1925">
          <cell r="B1925" t="str">
            <v>162912</v>
          </cell>
          <cell r="C1925" t="str">
            <v>DIAMETRO 250-50 MM</v>
          </cell>
          <cell r="D1925" t="str">
            <v>UN</v>
          </cell>
          <cell r="E1925">
            <v>22.92</v>
          </cell>
        </row>
        <row r="1926">
          <cell r="B1926" t="str">
            <v>162913</v>
          </cell>
          <cell r="C1926" t="str">
            <v>DIAMETRO 250-75 MM</v>
          </cell>
          <cell r="D1926" t="str">
            <v>UN</v>
          </cell>
          <cell r="E1926">
            <v>23.14</v>
          </cell>
        </row>
        <row r="1927">
          <cell r="B1927" t="str">
            <v>162914</v>
          </cell>
          <cell r="C1927" t="str">
            <v>DIAMETRO 250-100 MM</v>
          </cell>
          <cell r="D1927" t="str">
            <v>UN</v>
          </cell>
          <cell r="E1927">
            <v>25.81</v>
          </cell>
        </row>
        <row r="1928">
          <cell r="B1928" t="str">
            <v>162915</v>
          </cell>
          <cell r="C1928" t="str">
            <v>DIAMETRO 250-250 MM</v>
          </cell>
          <cell r="D1928" t="str">
            <v>UN</v>
          </cell>
          <cell r="E1928">
            <v>31.33</v>
          </cell>
        </row>
        <row r="1929">
          <cell r="B1929" t="str">
            <v>162916</v>
          </cell>
          <cell r="C1929" t="str">
            <v>DIAMETRO 300-75 MM</v>
          </cell>
          <cell r="D1929" t="str">
            <v>UN</v>
          </cell>
          <cell r="E1929">
            <v>27.47</v>
          </cell>
        </row>
        <row r="1930">
          <cell r="B1930" t="str">
            <v>162917</v>
          </cell>
          <cell r="C1930" t="str">
            <v>DIAMETRO 300-100 MM</v>
          </cell>
          <cell r="D1930" t="str">
            <v>UN</v>
          </cell>
          <cell r="E1930">
            <v>30.25</v>
          </cell>
        </row>
        <row r="1931">
          <cell r="B1931" t="str">
            <v>162918</v>
          </cell>
          <cell r="C1931" t="str">
            <v>DIAMETRO 300-150 MM</v>
          </cell>
          <cell r="D1931" t="str">
            <v>UN</v>
          </cell>
          <cell r="E1931">
            <v>31.65</v>
          </cell>
        </row>
        <row r="1932">
          <cell r="B1932" t="str">
            <v>162919</v>
          </cell>
          <cell r="C1932" t="str">
            <v>DIAMETRO 300-200 MM</v>
          </cell>
          <cell r="D1932" t="str">
            <v>UN</v>
          </cell>
          <cell r="E1932">
            <v>33.869999999999997</v>
          </cell>
        </row>
        <row r="1933">
          <cell r="B1933" t="str">
            <v>162920</v>
          </cell>
          <cell r="C1933" t="str">
            <v>DIAMETRO 300-250 MM</v>
          </cell>
          <cell r="D1933" t="str">
            <v>UN</v>
          </cell>
          <cell r="E1933">
            <v>35.92</v>
          </cell>
        </row>
        <row r="1934">
          <cell r="B1934" t="str">
            <v>162921</v>
          </cell>
          <cell r="C1934" t="str">
            <v>DIAMETRO 300-300 MM</v>
          </cell>
          <cell r="D1934" t="str">
            <v>UN</v>
          </cell>
          <cell r="E1934">
            <v>38.54</v>
          </cell>
        </row>
        <row r="1935">
          <cell r="B1935" t="str">
            <v>162922</v>
          </cell>
          <cell r="C1935" t="str">
            <v>DIAMETRO 400-75 MM</v>
          </cell>
          <cell r="D1935" t="str">
            <v>UN</v>
          </cell>
          <cell r="E1935">
            <v>35.81</v>
          </cell>
        </row>
        <row r="1936">
          <cell r="B1936" t="str">
            <v>162923</v>
          </cell>
          <cell r="C1936" t="str">
            <v>DIAMETRO 400-100 MM</v>
          </cell>
          <cell r="D1936" t="str">
            <v>UN</v>
          </cell>
          <cell r="E1936">
            <v>38.57</v>
          </cell>
        </row>
        <row r="1937">
          <cell r="B1937" t="str">
            <v>162924</v>
          </cell>
          <cell r="C1937" t="str">
            <v>DIAMETRO 400-200 MM</v>
          </cell>
          <cell r="D1937" t="str">
            <v>UN</v>
          </cell>
          <cell r="E1937">
            <v>42.58</v>
          </cell>
        </row>
        <row r="1938">
          <cell r="B1938" t="str">
            <v>162925</v>
          </cell>
          <cell r="C1938" t="str">
            <v>DIAMETRO 400-300 MM</v>
          </cell>
          <cell r="D1938" t="str">
            <v>UN</v>
          </cell>
          <cell r="E1938">
            <v>47.29</v>
          </cell>
        </row>
        <row r="1939">
          <cell r="B1939" t="str">
            <v>162926</v>
          </cell>
          <cell r="C1939" t="str">
            <v>DIAMETRO 400-400 MM</v>
          </cell>
          <cell r="D1939" t="str">
            <v>UN</v>
          </cell>
          <cell r="E1939">
            <v>51.96</v>
          </cell>
        </row>
        <row r="1940">
          <cell r="B1940" t="str">
            <v>162927</v>
          </cell>
          <cell r="C1940" t="str">
            <v>DIAMETRO 500-100 MM</v>
          </cell>
          <cell r="D1940" t="str">
            <v>UN</v>
          </cell>
          <cell r="E1940">
            <v>46.43</v>
          </cell>
        </row>
        <row r="1941">
          <cell r="B1941" t="str">
            <v>162928</v>
          </cell>
          <cell r="C1941" t="str">
            <v>DIAMETRO 500-200 MM</v>
          </cell>
          <cell r="D1941" t="str">
            <v>UN</v>
          </cell>
          <cell r="E1941">
            <v>50.95</v>
          </cell>
        </row>
        <row r="1942">
          <cell r="B1942" t="str">
            <v>162929</v>
          </cell>
          <cell r="C1942" t="str">
            <v>DIAMETRO 500-300 MM</v>
          </cell>
          <cell r="D1942" t="str">
            <v>UN</v>
          </cell>
          <cell r="E1942">
            <v>55.99</v>
          </cell>
        </row>
        <row r="1943">
          <cell r="B1943" t="str">
            <v>162930</v>
          </cell>
          <cell r="C1943" t="str">
            <v>DIAMETRO 500-500 MM</v>
          </cell>
          <cell r="D1943" t="str">
            <v>UN</v>
          </cell>
          <cell r="E1943">
            <v>65.67</v>
          </cell>
        </row>
        <row r="1944">
          <cell r="B1944" t="str">
            <v>162931</v>
          </cell>
          <cell r="C1944" t="str">
            <v>DIAMETRO 600-100 MM</v>
          </cell>
          <cell r="D1944" t="str">
            <v>UN</v>
          </cell>
          <cell r="E1944">
            <v>56.12</v>
          </cell>
        </row>
        <row r="1945">
          <cell r="B1945" t="str">
            <v>162932</v>
          </cell>
          <cell r="C1945" t="str">
            <v>DIAMETRO 600-200 MM</v>
          </cell>
          <cell r="D1945" t="str">
            <v>UN</v>
          </cell>
          <cell r="E1945">
            <v>61.04</v>
          </cell>
        </row>
        <row r="1946">
          <cell r="B1946" t="str">
            <v>162933</v>
          </cell>
          <cell r="C1946" t="str">
            <v>DIAMETRO 600-300 MM</v>
          </cell>
          <cell r="D1946" t="str">
            <v>UN</v>
          </cell>
          <cell r="E1946">
            <v>71.42</v>
          </cell>
        </row>
        <row r="1947">
          <cell r="B1947" t="str">
            <v>162934</v>
          </cell>
          <cell r="C1947" t="str">
            <v>DIAMETRO 600-400 MM</v>
          </cell>
          <cell r="D1947" t="str">
            <v>UN</v>
          </cell>
          <cell r="E1947">
            <v>81.48</v>
          </cell>
        </row>
        <row r="1948">
          <cell r="B1948" t="str">
            <v>162935</v>
          </cell>
          <cell r="C1948" t="str">
            <v>DIAMETRO 600- 600 MM</v>
          </cell>
          <cell r="D1948" t="str">
            <v>UN</v>
          </cell>
          <cell r="E1948">
            <v>103.72</v>
          </cell>
        </row>
        <row r="1950">
          <cell r="B1950" t="str">
            <v>163000</v>
          </cell>
          <cell r="C1950" t="str">
            <v>MONTAGEM DE TES DE FERRO FUNDIDO TIPO JE/F</v>
          </cell>
        </row>
        <row r="1951">
          <cell r="B1951" t="str">
            <v>163001</v>
          </cell>
          <cell r="C1951" t="str">
            <v>DIAMETRO 100-50 MM</v>
          </cell>
          <cell r="D1951" t="str">
            <v>UN</v>
          </cell>
          <cell r="E1951">
            <v>13.43</v>
          </cell>
        </row>
        <row r="1952">
          <cell r="B1952" t="str">
            <v>163002</v>
          </cell>
          <cell r="C1952" t="str">
            <v>DIAMETRO 150-50 MM</v>
          </cell>
          <cell r="D1952" t="str">
            <v>UN</v>
          </cell>
          <cell r="E1952">
            <v>15.46</v>
          </cell>
        </row>
        <row r="1953">
          <cell r="B1953" t="str">
            <v>163003</v>
          </cell>
          <cell r="C1953" t="str">
            <v>DIAMETRO 150-75 MM</v>
          </cell>
          <cell r="D1953" t="str">
            <v>UN</v>
          </cell>
          <cell r="E1953">
            <v>15.6</v>
          </cell>
        </row>
        <row r="1954">
          <cell r="B1954" t="str">
            <v>163004</v>
          </cell>
          <cell r="C1954" t="str">
            <v>DIAMETRO 200-50 MM</v>
          </cell>
          <cell r="D1954" t="str">
            <v>UN</v>
          </cell>
          <cell r="E1954">
            <v>19.53</v>
          </cell>
        </row>
        <row r="1955">
          <cell r="B1955" t="str">
            <v>163005</v>
          </cell>
          <cell r="C1955" t="str">
            <v>DIAMETRO 200-75 MM</v>
          </cell>
          <cell r="D1955" t="str">
            <v>UN</v>
          </cell>
          <cell r="E1955">
            <v>19.77</v>
          </cell>
        </row>
        <row r="1956">
          <cell r="B1956" t="str">
            <v>163006</v>
          </cell>
          <cell r="C1956" t="str">
            <v>DIAMETRO 200-100 MM</v>
          </cell>
          <cell r="D1956" t="str">
            <v>UN</v>
          </cell>
          <cell r="E1956">
            <v>23.22</v>
          </cell>
        </row>
        <row r="1957">
          <cell r="B1957" t="str">
            <v>163007</v>
          </cell>
          <cell r="C1957" t="str">
            <v>DIAMETRO 250-50 MM</v>
          </cell>
          <cell r="D1957" t="str">
            <v>UN</v>
          </cell>
          <cell r="E1957">
            <v>23.03</v>
          </cell>
        </row>
        <row r="1958">
          <cell r="B1958" t="str">
            <v>163008</v>
          </cell>
          <cell r="C1958" t="str">
            <v>DIAMETRO 250-75 MM</v>
          </cell>
          <cell r="D1958" t="str">
            <v>UN</v>
          </cell>
          <cell r="E1958">
            <v>23.24</v>
          </cell>
        </row>
        <row r="1959">
          <cell r="B1959" t="str">
            <v>163009</v>
          </cell>
          <cell r="C1959" t="str">
            <v>DIAMETRO 250-100 MM</v>
          </cell>
          <cell r="D1959" t="str">
            <v>UN</v>
          </cell>
          <cell r="E1959">
            <v>26.89</v>
          </cell>
        </row>
        <row r="1960">
          <cell r="B1960" t="str">
            <v>163010</v>
          </cell>
          <cell r="C1960" t="str">
            <v>DIAMETRO 300-100 MM</v>
          </cell>
          <cell r="D1960" t="str">
            <v>UN</v>
          </cell>
          <cell r="E1960">
            <v>31.36</v>
          </cell>
        </row>
        <row r="1961">
          <cell r="B1961" t="str">
            <v>163011</v>
          </cell>
          <cell r="C1961" t="str">
            <v>DIAMETRO 300-200 MM</v>
          </cell>
          <cell r="D1961" t="str">
            <v>UN</v>
          </cell>
          <cell r="E1961">
            <v>36.380000000000003</v>
          </cell>
        </row>
        <row r="1962">
          <cell r="B1962" t="str">
            <v>163012</v>
          </cell>
          <cell r="C1962" t="str">
            <v>DIAMETRO 300-300 MM</v>
          </cell>
          <cell r="D1962" t="str">
            <v>UN</v>
          </cell>
          <cell r="E1962">
            <v>44.63</v>
          </cell>
        </row>
        <row r="1963">
          <cell r="B1963" t="str">
            <v>163013</v>
          </cell>
          <cell r="C1963" t="str">
            <v>DIAMETRO 400-100 MM</v>
          </cell>
          <cell r="D1963" t="str">
            <v>UN</v>
          </cell>
          <cell r="E1963">
            <v>39.840000000000003</v>
          </cell>
        </row>
        <row r="1964">
          <cell r="B1964" t="str">
            <v>163014</v>
          </cell>
          <cell r="C1964" t="str">
            <v>DIAMETRO 400-200 MM</v>
          </cell>
          <cell r="D1964" t="str">
            <v>UN</v>
          </cell>
          <cell r="E1964">
            <v>45.12</v>
          </cell>
        </row>
        <row r="1965">
          <cell r="B1965" t="str">
            <v>163015</v>
          </cell>
          <cell r="C1965" t="str">
            <v>DIAMETRO 400-300 MM</v>
          </cell>
          <cell r="D1965" t="str">
            <v>UN</v>
          </cell>
          <cell r="E1965">
            <v>53.49</v>
          </cell>
        </row>
        <row r="1966">
          <cell r="B1966" t="str">
            <v>163016</v>
          </cell>
          <cell r="C1966" t="str">
            <v>DIAMETRO 400-400 MM</v>
          </cell>
          <cell r="D1966" t="str">
            <v>UN</v>
          </cell>
          <cell r="E1966">
            <v>61.1</v>
          </cell>
        </row>
        <row r="1967">
          <cell r="B1967" t="str">
            <v>163017</v>
          </cell>
          <cell r="C1967" t="str">
            <v>DIAMETRO 500-100 MM</v>
          </cell>
          <cell r="D1967" t="str">
            <v>UN</v>
          </cell>
          <cell r="E1967">
            <v>47.9</v>
          </cell>
        </row>
        <row r="1968">
          <cell r="B1968" t="str">
            <v>163018</v>
          </cell>
          <cell r="C1968" t="str">
            <v>DIAMETRO 500-200 MM</v>
          </cell>
          <cell r="D1968" t="str">
            <v>UN</v>
          </cell>
          <cell r="E1968">
            <v>53.58</v>
          </cell>
        </row>
        <row r="1969">
          <cell r="B1969" t="str">
            <v>163019</v>
          </cell>
          <cell r="C1969" t="str">
            <v>DIAMETRO 500-300 MM</v>
          </cell>
          <cell r="D1969" t="str">
            <v>UN</v>
          </cell>
          <cell r="E1969">
            <v>62.24</v>
          </cell>
        </row>
        <row r="1970">
          <cell r="B1970" t="str">
            <v>163020</v>
          </cell>
          <cell r="C1970" t="str">
            <v>DIAMETRO 500-500 MM</v>
          </cell>
          <cell r="D1970" t="str">
            <v>UN</v>
          </cell>
          <cell r="E1970">
            <v>79.38</v>
          </cell>
        </row>
        <row r="1971">
          <cell r="B1971" t="str">
            <v>163021</v>
          </cell>
          <cell r="C1971" t="str">
            <v>DIAMETRO 600-100 MM</v>
          </cell>
          <cell r="D1971" t="str">
            <v>UN</v>
          </cell>
          <cell r="E1971">
            <v>57.12</v>
          </cell>
        </row>
        <row r="1972">
          <cell r="B1972" t="str">
            <v>163022</v>
          </cell>
          <cell r="C1972" t="str">
            <v>DIAMETRO 600-200 MM</v>
          </cell>
          <cell r="D1972" t="str">
            <v>UN</v>
          </cell>
          <cell r="E1972">
            <v>63.58</v>
          </cell>
        </row>
        <row r="1973">
          <cell r="B1973" t="str">
            <v>163023</v>
          </cell>
          <cell r="C1973" t="str">
            <v>DIAMETRO 600-400 MM</v>
          </cell>
          <cell r="D1973" t="str">
            <v>UN</v>
          </cell>
          <cell r="E1973">
            <v>81.3</v>
          </cell>
        </row>
        <row r="1974">
          <cell r="B1974" t="str">
            <v>163024</v>
          </cell>
          <cell r="C1974" t="str">
            <v>DIAMETRO 600-600 MM</v>
          </cell>
          <cell r="D1974" t="str">
            <v>UN</v>
          </cell>
          <cell r="E1974">
            <v>102.74</v>
          </cell>
        </row>
        <row r="1976">
          <cell r="B1976" t="str">
            <v>163100</v>
          </cell>
          <cell r="C1976" t="str">
            <v>MONTAGEM DE REDUCOES DE FERRO FUNDIDO TIPO JE (P/B)</v>
          </cell>
        </row>
        <row r="1977">
          <cell r="B1977" t="str">
            <v>163101</v>
          </cell>
          <cell r="C1977" t="str">
            <v>DIAMETRO 100-50 MM</v>
          </cell>
          <cell r="D1977" t="str">
            <v>UN</v>
          </cell>
          <cell r="E1977">
            <v>7.44</v>
          </cell>
        </row>
        <row r="1978">
          <cell r="B1978" t="str">
            <v>163102</v>
          </cell>
          <cell r="C1978" t="str">
            <v>DIAMETRO 100-75 MM</v>
          </cell>
          <cell r="D1978" t="str">
            <v>UN</v>
          </cell>
          <cell r="E1978">
            <v>7.46</v>
          </cell>
        </row>
        <row r="1979">
          <cell r="B1979" t="str">
            <v>163103</v>
          </cell>
          <cell r="C1979" t="str">
            <v>DIAMETRO 150-75 MM</v>
          </cell>
          <cell r="D1979" t="str">
            <v>UN</v>
          </cell>
          <cell r="E1979">
            <v>8.8000000000000007</v>
          </cell>
        </row>
        <row r="1980">
          <cell r="B1980" t="str">
            <v>163104</v>
          </cell>
          <cell r="C1980" t="str">
            <v>DIAMETRO 150-100 MM</v>
          </cell>
          <cell r="D1980" t="str">
            <v>UN</v>
          </cell>
          <cell r="E1980">
            <v>11.27</v>
          </cell>
        </row>
        <row r="1981">
          <cell r="B1981" t="str">
            <v>163105</v>
          </cell>
          <cell r="C1981" t="str">
            <v>DIAMETRO 200-100 MM</v>
          </cell>
          <cell r="D1981" t="str">
            <v>UN</v>
          </cell>
          <cell r="E1981">
            <v>13.4</v>
          </cell>
        </row>
        <row r="1982">
          <cell r="B1982" t="str">
            <v>163106</v>
          </cell>
          <cell r="C1982" t="str">
            <v>DIAMETRO 200-150 MM</v>
          </cell>
          <cell r="D1982" t="str">
            <v>UN</v>
          </cell>
          <cell r="E1982">
            <v>14.45</v>
          </cell>
        </row>
        <row r="1983">
          <cell r="B1983" t="str">
            <v>163107</v>
          </cell>
          <cell r="C1983" t="str">
            <v>DIAMETRO 250-150 MM</v>
          </cell>
          <cell r="D1983" t="str">
            <v>UN</v>
          </cell>
          <cell r="E1983">
            <v>18.73</v>
          </cell>
        </row>
        <row r="1984">
          <cell r="B1984" t="str">
            <v>163108</v>
          </cell>
          <cell r="C1984" t="str">
            <v>DIAMETRO 250-200 MM</v>
          </cell>
          <cell r="D1984" t="str">
            <v>UN</v>
          </cell>
          <cell r="E1984">
            <v>20.010000000000002</v>
          </cell>
        </row>
        <row r="1985">
          <cell r="B1985" t="str">
            <v>163109</v>
          </cell>
          <cell r="C1985" t="str">
            <v>DIAMETRO 300-150 MM</v>
          </cell>
          <cell r="D1985" t="str">
            <v>UN</v>
          </cell>
          <cell r="E1985">
            <v>21.18</v>
          </cell>
        </row>
        <row r="1986">
          <cell r="B1986" t="str">
            <v>163110</v>
          </cell>
          <cell r="C1986" t="str">
            <v>DIAMETRO 300-200 MM</v>
          </cell>
          <cell r="D1986" t="str">
            <v>UN</v>
          </cell>
          <cell r="E1986">
            <v>22.57</v>
          </cell>
        </row>
        <row r="1987">
          <cell r="B1987" t="str">
            <v>163111</v>
          </cell>
          <cell r="C1987" t="str">
            <v>DIAMETRO 300-250 MM</v>
          </cell>
          <cell r="D1987" t="str">
            <v>UN</v>
          </cell>
          <cell r="E1987">
            <v>25.27</v>
          </cell>
        </row>
        <row r="1988">
          <cell r="B1988" t="str">
            <v>163112</v>
          </cell>
          <cell r="C1988" t="str">
            <v>DIAMETRO 350-200 MM</v>
          </cell>
          <cell r="D1988" t="str">
            <v>UN</v>
          </cell>
          <cell r="E1988">
            <v>26.42</v>
          </cell>
        </row>
        <row r="1989">
          <cell r="B1989" t="str">
            <v>163113</v>
          </cell>
          <cell r="C1989" t="str">
            <v>DIAMETRO 350-250 MM</v>
          </cell>
          <cell r="D1989" t="str">
            <v>UN</v>
          </cell>
          <cell r="E1989">
            <v>29.15</v>
          </cell>
        </row>
        <row r="1990">
          <cell r="B1990" t="str">
            <v>163114</v>
          </cell>
          <cell r="C1990" t="str">
            <v>DIAMETRO 350-300 MM</v>
          </cell>
          <cell r="D1990" t="str">
            <v>UN</v>
          </cell>
          <cell r="E1990">
            <v>32.700000000000003</v>
          </cell>
        </row>
        <row r="1991">
          <cell r="B1991" t="str">
            <v>163115</v>
          </cell>
          <cell r="C1991" t="str">
            <v>DIAMETRO 400-250 MM</v>
          </cell>
          <cell r="D1991" t="str">
            <v>UN</v>
          </cell>
          <cell r="E1991">
            <v>30.01</v>
          </cell>
        </row>
        <row r="1992">
          <cell r="B1992" t="str">
            <v>163116</v>
          </cell>
          <cell r="C1992" t="str">
            <v>DIAMETRO 400- 300 MM</v>
          </cell>
          <cell r="D1992" t="str">
            <v>UN</v>
          </cell>
          <cell r="E1992">
            <v>33.58</v>
          </cell>
        </row>
        <row r="1993">
          <cell r="B1993" t="str">
            <v>163117</v>
          </cell>
          <cell r="C1993" t="str">
            <v>DIAMETRO 400- 350 MM</v>
          </cell>
          <cell r="D1993" t="str">
            <v>UN</v>
          </cell>
          <cell r="E1993">
            <v>36.130000000000003</v>
          </cell>
        </row>
        <row r="1994">
          <cell r="B1994" t="str">
            <v>163118</v>
          </cell>
          <cell r="C1994" t="str">
            <v>DIAMETRO 500- 350 MM</v>
          </cell>
          <cell r="D1994" t="str">
            <v>UN</v>
          </cell>
          <cell r="E1994">
            <v>40.81</v>
          </cell>
        </row>
        <row r="1995">
          <cell r="B1995" t="str">
            <v>163119</v>
          </cell>
          <cell r="C1995" t="str">
            <v>DIAMETRO 500- 400 MM</v>
          </cell>
          <cell r="D1995" t="str">
            <v>UN</v>
          </cell>
          <cell r="E1995">
            <v>43.27</v>
          </cell>
        </row>
        <row r="1996">
          <cell r="B1996" t="str">
            <v>163120</v>
          </cell>
          <cell r="C1996" t="str">
            <v>DIAMETRO 600- 400 MM</v>
          </cell>
          <cell r="D1996" t="str">
            <v>UN</v>
          </cell>
          <cell r="E1996">
            <v>50.08</v>
          </cell>
        </row>
        <row r="1997">
          <cell r="B1997" t="str">
            <v>163121</v>
          </cell>
          <cell r="C1997" t="str">
            <v>DIAMETRO 600- 500 MM</v>
          </cell>
          <cell r="D1997" t="str">
            <v>UN</v>
          </cell>
          <cell r="E1997">
            <v>55.64</v>
          </cell>
        </row>
        <row r="1999">
          <cell r="B1999" t="str">
            <v>163200</v>
          </cell>
          <cell r="C1999" t="str">
            <v>MONTAGEM DE LUVAS FOFO TIPO JE</v>
          </cell>
        </row>
        <row r="2000">
          <cell r="B2000" t="str">
            <v>163201</v>
          </cell>
          <cell r="C2000" t="str">
            <v>DIAMETRO 100 MM</v>
          </cell>
          <cell r="D2000" t="str">
            <v>UN</v>
          </cell>
          <cell r="E2000">
            <v>10.25</v>
          </cell>
        </row>
        <row r="2001">
          <cell r="B2001" t="str">
            <v>163202</v>
          </cell>
          <cell r="C2001" t="str">
            <v>DIAMETRO 150 MM</v>
          </cell>
          <cell r="D2001" t="str">
            <v>UN</v>
          </cell>
          <cell r="E2001">
            <v>12.75</v>
          </cell>
        </row>
        <row r="2002">
          <cell r="B2002" t="str">
            <v>163203</v>
          </cell>
          <cell r="C2002" t="str">
            <v>DIAMETRO 200 MM</v>
          </cell>
          <cell r="D2002" t="str">
            <v>UN</v>
          </cell>
          <cell r="E2002">
            <v>16.809999999999999</v>
          </cell>
        </row>
        <row r="2003">
          <cell r="B2003" t="str">
            <v>163204</v>
          </cell>
          <cell r="C2003" t="str">
            <v>DIAMETRO 250 MM</v>
          </cell>
          <cell r="D2003" t="str">
            <v>UN</v>
          </cell>
          <cell r="E2003">
            <v>20.5</v>
          </cell>
        </row>
        <row r="2004">
          <cell r="B2004" t="str">
            <v>163205</v>
          </cell>
          <cell r="C2004" t="str">
            <v>DIAMETRO 300 MM</v>
          </cell>
          <cell r="D2004" t="str">
            <v>UN</v>
          </cell>
          <cell r="E2004">
            <v>24.77</v>
          </cell>
        </row>
        <row r="2005">
          <cell r="B2005" t="str">
            <v>163206</v>
          </cell>
          <cell r="C2005" t="str">
            <v>DIAMETRO 400 MM</v>
          </cell>
          <cell r="D2005" t="str">
            <v>UN</v>
          </cell>
          <cell r="E2005">
            <v>32.93</v>
          </cell>
        </row>
        <row r="2006">
          <cell r="B2006" t="str">
            <v>163207</v>
          </cell>
          <cell r="C2006" t="str">
            <v>DIAMETRO 500 MM</v>
          </cell>
          <cell r="D2006" t="str">
            <v>UN</v>
          </cell>
          <cell r="E2006">
            <v>40.729999999999997</v>
          </cell>
        </row>
        <row r="2007">
          <cell r="B2007" t="str">
            <v>163208</v>
          </cell>
          <cell r="C2007" t="str">
            <v>DIAMETRO 600 MM</v>
          </cell>
          <cell r="D2007" t="str">
            <v>UN</v>
          </cell>
          <cell r="E2007">
            <v>50.2</v>
          </cell>
        </row>
        <row r="2009">
          <cell r="B2009" t="str">
            <v>163300</v>
          </cell>
          <cell r="C2009" t="str">
            <v>MONTAGEM DE CAP DE FERRO FUNDIDO TIPO JE</v>
          </cell>
        </row>
        <row r="2010">
          <cell r="B2010" t="str">
            <v>163301</v>
          </cell>
          <cell r="C2010" t="str">
            <v>DIAMETRO 100 MM</v>
          </cell>
          <cell r="D2010" t="str">
            <v>UN</v>
          </cell>
          <cell r="E2010">
            <v>5.05</v>
          </cell>
        </row>
        <row r="2011">
          <cell r="B2011" t="str">
            <v>163302</v>
          </cell>
          <cell r="C2011" t="str">
            <v>DIAMETRO 150 MM</v>
          </cell>
          <cell r="D2011" t="str">
            <v>UN</v>
          </cell>
          <cell r="E2011">
            <v>6.41</v>
          </cell>
        </row>
        <row r="2012">
          <cell r="B2012" t="str">
            <v>163303</v>
          </cell>
          <cell r="C2012" t="str">
            <v>DIAMETRO 200 MM</v>
          </cell>
          <cell r="D2012" t="str">
            <v>UN</v>
          </cell>
          <cell r="E2012">
            <v>8.4499999999999993</v>
          </cell>
        </row>
        <row r="2013">
          <cell r="B2013" t="str">
            <v>163304</v>
          </cell>
          <cell r="C2013" t="str">
            <v>DIAMETRO 250 MM</v>
          </cell>
          <cell r="D2013" t="str">
            <v>UN</v>
          </cell>
          <cell r="E2013">
            <v>10.37</v>
          </cell>
        </row>
        <row r="2014">
          <cell r="B2014" t="str">
            <v>163305</v>
          </cell>
          <cell r="C2014" t="str">
            <v>DIAMETRO 300 MM</v>
          </cell>
          <cell r="D2014" t="str">
            <v>UN</v>
          </cell>
          <cell r="E2014">
            <v>13.12</v>
          </cell>
        </row>
        <row r="2015">
          <cell r="B2015" t="str">
            <v>163306</v>
          </cell>
          <cell r="C2015" t="str">
            <v>DIAMETRO 400 MM</v>
          </cell>
          <cell r="D2015" t="str">
            <v>UN</v>
          </cell>
          <cell r="E2015">
            <v>17.75</v>
          </cell>
        </row>
        <row r="2016">
          <cell r="B2016" t="str">
            <v>163307</v>
          </cell>
          <cell r="C2016" t="str">
            <v>DIAMETRO 500 MM</v>
          </cell>
          <cell r="D2016" t="str">
            <v>UN</v>
          </cell>
          <cell r="E2016">
            <v>22.63</v>
          </cell>
        </row>
        <row r="2017">
          <cell r="B2017" t="str">
            <v>163308</v>
          </cell>
          <cell r="C2017" t="str">
            <v>DIAMETRO 600 MM</v>
          </cell>
          <cell r="D2017" t="str">
            <v>UN</v>
          </cell>
          <cell r="E2017">
            <v>28.76</v>
          </cell>
        </row>
        <row r="2019">
          <cell r="B2019" t="str">
            <v>163400</v>
          </cell>
          <cell r="C2019" t="str">
            <v>MONTAGEM DE EXTREMIDADES DE FERRO FUNDIDO JE/F</v>
          </cell>
        </row>
        <row r="2020">
          <cell r="B2020" t="str">
            <v>163401</v>
          </cell>
          <cell r="C2020" t="str">
            <v>DIAMETRO 100 MM</v>
          </cell>
          <cell r="D2020" t="str">
            <v>UN</v>
          </cell>
          <cell r="E2020">
            <v>11.18</v>
          </cell>
        </row>
        <row r="2021">
          <cell r="B2021" t="str">
            <v>163402</v>
          </cell>
          <cell r="C2021" t="str">
            <v>DIAMETRO 150 MM</v>
          </cell>
          <cell r="D2021" t="str">
            <v>UN</v>
          </cell>
          <cell r="E2021">
            <v>14.97</v>
          </cell>
        </row>
        <row r="2022">
          <cell r="B2022" t="str">
            <v>163403</v>
          </cell>
          <cell r="C2022" t="str">
            <v>DIAMETRO 200 MM</v>
          </cell>
          <cell r="D2022" t="str">
            <v>UN</v>
          </cell>
          <cell r="E2022">
            <v>18.63</v>
          </cell>
        </row>
        <row r="2023">
          <cell r="B2023" t="str">
            <v>163404</v>
          </cell>
          <cell r="C2023" t="str">
            <v>DIAMETRO 250 MM</v>
          </cell>
          <cell r="D2023" t="str">
            <v>UN</v>
          </cell>
          <cell r="E2023">
            <v>23.64</v>
          </cell>
        </row>
        <row r="2024">
          <cell r="B2024" t="str">
            <v>163405</v>
          </cell>
          <cell r="C2024" t="str">
            <v>DIAMETRO 300 MM</v>
          </cell>
          <cell r="D2024" t="str">
            <v>UN</v>
          </cell>
          <cell r="E2024">
            <v>29.91</v>
          </cell>
        </row>
        <row r="2025">
          <cell r="B2025" t="str">
            <v>163406</v>
          </cell>
          <cell r="C2025" t="str">
            <v>DIAMETRO 400 MM</v>
          </cell>
          <cell r="D2025" t="str">
            <v>UN</v>
          </cell>
          <cell r="E2025">
            <v>40.29</v>
          </cell>
        </row>
        <row r="2026">
          <cell r="B2026" t="str">
            <v>163407</v>
          </cell>
          <cell r="C2026" t="str">
            <v>DIAMETRO 500 MM</v>
          </cell>
          <cell r="D2026" t="str">
            <v>UN</v>
          </cell>
          <cell r="E2026">
            <v>51.63</v>
          </cell>
        </row>
        <row r="2027">
          <cell r="B2027" t="str">
            <v>163408</v>
          </cell>
          <cell r="C2027" t="str">
            <v>DIAMETRO 600 MM</v>
          </cell>
          <cell r="D2027" t="str">
            <v>UN</v>
          </cell>
          <cell r="E2027">
            <v>65.86</v>
          </cell>
        </row>
        <row r="2029">
          <cell r="B2029" t="str">
            <v>163500</v>
          </cell>
          <cell r="C2029" t="str">
            <v>MONTAGEM DE EXTREMIDADES DE FERRO FUNDIDO TIPO FP</v>
          </cell>
        </row>
        <row r="2030">
          <cell r="B2030" t="str">
            <v>163501</v>
          </cell>
          <cell r="C2030" t="str">
            <v>DIAMETRO 100 MM</v>
          </cell>
          <cell r="D2030" t="str">
            <v>UN</v>
          </cell>
          <cell r="E2030">
            <v>12.07</v>
          </cell>
        </row>
        <row r="2031">
          <cell r="B2031" t="str">
            <v>163502</v>
          </cell>
          <cell r="C2031" t="str">
            <v>DIAMETRO 150 MM</v>
          </cell>
          <cell r="D2031" t="str">
            <v>UN</v>
          </cell>
          <cell r="E2031">
            <v>17.3</v>
          </cell>
        </row>
        <row r="2032">
          <cell r="B2032" t="str">
            <v>163503</v>
          </cell>
          <cell r="C2032" t="str">
            <v>DIAMETRO 200 MM</v>
          </cell>
          <cell r="D2032" t="str">
            <v>UN</v>
          </cell>
          <cell r="E2032">
            <v>20.7</v>
          </cell>
        </row>
        <row r="2033">
          <cell r="B2033" t="str">
            <v>163504</v>
          </cell>
          <cell r="C2033" t="str">
            <v>DIAMETRO 250 MM</v>
          </cell>
          <cell r="D2033" t="str">
            <v>UN</v>
          </cell>
          <cell r="E2033">
            <v>27.09</v>
          </cell>
        </row>
        <row r="2034">
          <cell r="B2034" t="str">
            <v>163505</v>
          </cell>
          <cell r="C2034" t="str">
            <v>DIAMETRO 300 MM</v>
          </cell>
          <cell r="D2034" t="str">
            <v>UN</v>
          </cell>
          <cell r="E2034">
            <v>35.56</v>
          </cell>
        </row>
        <row r="2035">
          <cell r="B2035" t="str">
            <v>163506</v>
          </cell>
          <cell r="C2035" t="str">
            <v>DIAMETRO 400 MM</v>
          </cell>
          <cell r="D2035" t="str">
            <v>UN</v>
          </cell>
          <cell r="E2035">
            <v>48.63</v>
          </cell>
        </row>
        <row r="2036">
          <cell r="B2036" t="str">
            <v>163507</v>
          </cell>
          <cell r="C2036" t="str">
            <v>DIAMETRO 500 MM</v>
          </cell>
          <cell r="D2036" t="str">
            <v>UN</v>
          </cell>
          <cell r="E2036">
            <v>64.31</v>
          </cell>
        </row>
        <row r="2037">
          <cell r="B2037" t="str">
            <v>163508</v>
          </cell>
          <cell r="C2037" t="str">
            <v>DIAMETRO 600 MM</v>
          </cell>
          <cell r="D2037" t="str">
            <v>UN</v>
          </cell>
          <cell r="E2037">
            <v>84.49</v>
          </cell>
        </row>
        <row r="2039">
          <cell r="B2039" t="str">
            <v>163600</v>
          </cell>
          <cell r="C2039" t="str">
            <v>MONTAGEM DE FLANGES AVULSOS EM TUBOS DE FERRO FUNDIDO</v>
          </cell>
        </row>
        <row r="2040">
          <cell r="B2040" t="str">
            <v>163601</v>
          </cell>
          <cell r="C2040" t="str">
            <v>DIAMETRO 100 MM</v>
          </cell>
          <cell r="D2040" t="str">
            <v>UN</v>
          </cell>
          <cell r="E2040">
            <v>49.48</v>
          </cell>
        </row>
        <row r="2041">
          <cell r="B2041" t="str">
            <v>163602</v>
          </cell>
          <cell r="C2041" t="str">
            <v>DIAMETRO 150 MM</v>
          </cell>
          <cell r="D2041" t="str">
            <v>UN</v>
          </cell>
          <cell r="E2041">
            <v>58.83</v>
          </cell>
        </row>
        <row r="2042">
          <cell r="B2042" t="str">
            <v>163603</v>
          </cell>
          <cell r="C2042" t="str">
            <v>DIAMETRO 200 MM</v>
          </cell>
          <cell r="D2042" t="str">
            <v>UN</v>
          </cell>
          <cell r="E2042">
            <v>72.8</v>
          </cell>
        </row>
        <row r="2043">
          <cell r="B2043" t="str">
            <v>163604</v>
          </cell>
          <cell r="C2043" t="str">
            <v>DIAMETRO 250 MM</v>
          </cell>
          <cell r="D2043" t="str">
            <v>UN</v>
          </cell>
          <cell r="E2043">
            <v>90.02</v>
          </cell>
        </row>
        <row r="2044">
          <cell r="B2044" t="str">
            <v>163605</v>
          </cell>
          <cell r="C2044" t="str">
            <v>DIAMETRO 300 MM</v>
          </cell>
          <cell r="D2044" t="str">
            <v>UN</v>
          </cell>
          <cell r="E2044">
            <v>111.33</v>
          </cell>
        </row>
        <row r="2045">
          <cell r="B2045" t="str">
            <v>163606</v>
          </cell>
          <cell r="C2045" t="str">
            <v>DIAMETRO 400 MM</v>
          </cell>
          <cell r="D2045" t="str">
            <v>UN</v>
          </cell>
          <cell r="E2045">
            <v>167.64</v>
          </cell>
        </row>
        <row r="2046">
          <cell r="B2046" t="str">
            <v>163607</v>
          </cell>
          <cell r="C2046" t="str">
            <v>DIAMETRO 500 MM</v>
          </cell>
          <cell r="D2046" t="str">
            <v>UN</v>
          </cell>
          <cell r="E2046">
            <v>241.31</v>
          </cell>
        </row>
        <row r="2047">
          <cell r="B2047" t="str">
            <v>163608</v>
          </cell>
          <cell r="C2047" t="str">
            <v>DIAMETRO 600 MM</v>
          </cell>
          <cell r="D2047" t="str">
            <v>UN</v>
          </cell>
          <cell r="E2047">
            <v>350.5</v>
          </cell>
        </row>
        <row r="2048">
          <cell r="B2048" t="str">
            <v>163609</v>
          </cell>
          <cell r="C2048" t="str">
            <v>DIAMETRO 700 MM</v>
          </cell>
          <cell r="D2048" t="str">
            <v>UN</v>
          </cell>
          <cell r="E2048">
            <v>452.41</v>
          </cell>
        </row>
        <row r="2049">
          <cell r="B2049" t="str">
            <v>163610</v>
          </cell>
          <cell r="C2049" t="str">
            <v>DIAMETRO 800 MM</v>
          </cell>
          <cell r="D2049" t="str">
            <v>UN</v>
          </cell>
          <cell r="E2049">
            <v>565.54</v>
          </cell>
        </row>
        <row r="2051">
          <cell r="B2051" t="str">
            <v>163700</v>
          </cell>
          <cell r="C2051" t="str">
            <v>MONTAGEM DE CARRETEIS PARA UNIAO COM FLANGES</v>
          </cell>
        </row>
        <row r="2052">
          <cell r="B2052" t="str">
            <v>163701</v>
          </cell>
          <cell r="C2052" t="str">
            <v>DIAMETRO 100 MM</v>
          </cell>
          <cell r="D2052" t="str">
            <v>UN</v>
          </cell>
          <cell r="E2052">
            <v>13.26</v>
          </cell>
        </row>
        <row r="2053">
          <cell r="B2053" t="str">
            <v>163702</v>
          </cell>
          <cell r="C2053" t="str">
            <v>DIAMETRO 150 MM</v>
          </cell>
          <cell r="D2053" t="str">
            <v>UN</v>
          </cell>
          <cell r="E2053">
            <v>18.96</v>
          </cell>
        </row>
        <row r="2054">
          <cell r="B2054" t="str">
            <v>163703</v>
          </cell>
          <cell r="C2054" t="str">
            <v>DIAMETRO 200 MM</v>
          </cell>
          <cell r="D2054" t="str">
            <v>UN</v>
          </cell>
          <cell r="E2054">
            <v>22.84</v>
          </cell>
        </row>
        <row r="2055">
          <cell r="B2055" t="str">
            <v>163704</v>
          </cell>
          <cell r="C2055" t="str">
            <v>DIAMETRO 250 MM</v>
          </cell>
          <cell r="D2055" t="str">
            <v>UN</v>
          </cell>
          <cell r="E2055">
            <v>30</v>
          </cell>
        </row>
        <row r="2056">
          <cell r="B2056" t="str">
            <v>163705</v>
          </cell>
          <cell r="C2056" t="str">
            <v>DIAMETRO 300 MM</v>
          </cell>
          <cell r="D2056" t="str">
            <v>UN</v>
          </cell>
          <cell r="E2056">
            <v>38.51</v>
          </cell>
        </row>
        <row r="2057">
          <cell r="B2057" t="str">
            <v>163706</v>
          </cell>
          <cell r="C2057" t="str">
            <v>DIAMETRO 400 MM</v>
          </cell>
          <cell r="D2057" t="str">
            <v>UN</v>
          </cell>
          <cell r="E2057">
            <v>52.96</v>
          </cell>
        </row>
        <row r="2058">
          <cell r="B2058" t="str">
            <v>163707</v>
          </cell>
          <cell r="C2058" t="str">
            <v>DIAMETRO 500 MM</v>
          </cell>
          <cell r="D2058" t="str">
            <v>UN</v>
          </cell>
          <cell r="E2058">
            <v>69.14</v>
          </cell>
        </row>
        <row r="2059">
          <cell r="B2059" t="str">
            <v>163708</v>
          </cell>
          <cell r="C2059" t="str">
            <v>DIAMETRO 600 MM</v>
          </cell>
          <cell r="D2059" t="str">
            <v>UN</v>
          </cell>
          <cell r="E2059">
            <v>89.82</v>
          </cell>
        </row>
        <row r="2060">
          <cell r="B2060" t="str">
            <v>163709</v>
          </cell>
          <cell r="C2060" t="str">
            <v>DIAMETRO 700 MM</v>
          </cell>
          <cell r="D2060" t="str">
            <v>UN</v>
          </cell>
          <cell r="E2060">
            <v>118.09</v>
          </cell>
        </row>
        <row r="2061">
          <cell r="B2061" t="str">
            <v>163710</v>
          </cell>
          <cell r="C2061" t="str">
            <v>DIAMETRO 800 MM</v>
          </cell>
          <cell r="D2061" t="str">
            <v>UN</v>
          </cell>
          <cell r="E2061">
            <v>164.84</v>
          </cell>
        </row>
        <row r="2062">
          <cell r="B2062" t="str">
            <v>163711</v>
          </cell>
          <cell r="C2062" t="str">
            <v>DIAMETRO 900 MM</v>
          </cell>
          <cell r="D2062" t="str">
            <v>UN</v>
          </cell>
          <cell r="E2062">
            <v>196.76</v>
          </cell>
        </row>
        <row r="2063">
          <cell r="B2063" t="str">
            <v>163712</v>
          </cell>
          <cell r="C2063" t="str">
            <v>DIAMETRO 1000 MM</v>
          </cell>
          <cell r="D2063" t="str">
            <v>UN</v>
          </cell>
          <cell r="E2063">
            <v>236.75</v>
          </cell>
        </row>
        <row r="2065">
          <cell r="B2065" t="str">
            <v>163800</v>
          </cell>
          <cell r="C2065" t="str">
            <v>MONTAGEM DE CURVAS DE FERRO FUNDIDO 90 GR TIPO FF</v>
          </cell>
        </row>
        <row r="2066">
          <cell r="B2066" t="str">
            <v>163801</v>
          </cell>
          <cell r="C2066" t="str">
            <v>DIAMETRO 100 MM</v>
          </cell>
          <cell r="D2066" t="str">
            <v>UN</v>
          </cell>
          <cell r="E2066">
            <v>12.24</v>
          </cell>
        </row>
        <row r="2067">
          <cell r="B2067" t="str">
            <v>163802</v>
          </cell>
          <cell r="C2067" t="str">
            <v>DIAMETRO 150 MM</v>
          </cell>
          <cell r="D2067" t="str">
            <v>UN</v>
          </cell>
          <cell r="E2067">
            <v>17.600000000000001</v>
          </cell>
        </row>
        <row r="2068">
          <cell r="B2068" t="str">
            <v>163803</v>
          </cell>
          <cell r="C2068" t="str">
            <v>DIAMETRO 200 MM</v>
          </cell>
          <cell r="D2068" t="str">
            <v>UN</v>
          </cell>
          <cell r="E2068">
            <v>21.25</v>
          </cell>
        </row>
        <row r="2069">
          <cell r="B2069" t="str">
            <v>163804</v>
          </cell>
          <cell r="C2069" t="str">
            <v>DIAMETRO 250 MM</v>
          </cell>
          <cell r="D2069" t="str">
            <v>UN</v>
          </cell>
          <cell r="E2069">
            <v>28.3</v>
          </cell>
        </row>
        <row r="2070">
          <cell r="B2070" t="str">
            <v>163805</v>
          </cell>
          <cell r="C2070" t="str">
            <v>DIAMETRO 300 MM</v>
          </cell>
          <cell r="D2070" t="str">
            <v>UN</v>
          </cell>
          <cell r="E2070">
            <v>37.51</v>
          </cell>
        </row>
        <row r="2071">
          <cell r="B2071" t="str">
            <v>163806</v>
          </cell>
          <cell r="C2071" t="str">
            <v>DIAMETRO 400 MM</v>
          </cell>
          <cell r="D2071" t="str">
            <v>UN</v>
          </cell>
          <cell r="E2071">
            <v>52.28</v>
          </cell>
        </row>
        <row r="2072">
          <cell r="B2072" t="str">
            <v>163807</v>
          </cell>
          <cell r="C2072" t="str">
            <v>DIAMETRO 500 MM</v>
          </cell>
          <cell r="D2072" t="str">
            <v>UN</v>
          </cell>
          <cell r="E2072">
            <v>70.599999999999994</v>
          </cell>
        </row>
        <row r="2073">
          <cell r="B2073" t="str">
            <v>163808</v>
          </cell>
          <cell r="C2073" t="str">
            <v>DIAMETRO 600 MM</v>
          </cell>
          <cell r="D2073" t="str">
            <v>UN</v>
          </cell>
          <cell r="E2073">
            <v>132.1</v>
          </cell>
        </row>
        <row r="2074">
          <cell r="B2074" t="str">
            <v>163809</v>
          </cell>
          <cell r="C2074" t="str">
            <v>DIAMETRO 700 MM</v>
          </cell>
          <cell r="D2074" t="str">
            <v>UN</v>
          </cell>
          <cell r="E2074">
            <v>126.74</v>
          </cell>
        </row>
        <row r="2075">
          <cell r="B2075" t="str">
            <v>163810</v>
          </cell>
          <cell r="C2075" t="str">
            <v>DIAMETRO 800 MM</v>
          </cell>
          <cell r="D2075" t="str">
            <v>UN</v>
          </cell>
          <cell r="E2075">
            <v>179.97</v>
          </cell>
        </row>
        <row r="2076">
          <cell r="B2076" t="str">
            <v>163811</v>
          </cell>
          <cell r="C2076" t="str">
            <v>DIAMETRO 900 MM</v>
          </cell>
          <cell r="D2076" t="str">
            <v>UN</v>
          </cell>
          <cell r="E2076">
            <v>221.48</v>
          </cell>
        </row>
        <row r="2077">
          <cell r="B2077" t="str">
            <v>163812</v>
          </cell>
          <cell r="C2077" t="str">
            <v>DIAMETRO 1000 MM</v>
          </cell>
          <cell r="D2077" t="str">
            <v>UN</v>
          </cell>
          <cell r="E2077">
            <v>271.52999999999997</v>
          </cell>
        </row>
        <row r="2079">
          <cell r="B2079" t="str">
            <v>163900</v>
          </cell>
          <cell r="C2079" t="str">
            <v>MONTAGEM DE CURVAS DE PE FOFO 90GR TIPO FF</v>
          </cell>
        </row>
        <row r="2080">
          <cell r="B2080" t="str">
            <v>163901</v>
          </cell>
          <cell r="C2080" t="str">
            <v>DIAMETRO 100 MM</v>
          </cell>
          <cell r="D2080" t="str">
            <v>UN</v>
          </cell>
          <cell r="E2080">
            <v>13.91</v>
          </cell>
        </row>
        <row r="2081">
          <cell r="B2081" t="str">
            <v>163902</v>
          </cell>
          <cell r="C2081" t="str">
            <v>DIAMETRO 150 MM</v>
          </cell>
          <cell r="D2081" t="str">
            <v>UN</v>
          </cell>
          <cell r="E2081">
            <v>20.440000000000001</v>
          </cell>
        </row>
        <row r="2082">
          <cell r="B2082" t="str">
            <v>163903</v>
          </cell>
          <cell r="C2082" t="str">
            <v>DIAMETRO 200 MM</v>
          </cell>
          <cell r="D2082" t="str">
            <v>UN</v>
          </cell>
          <cell r="E2082">
            <v>25.44</v>
          </cell>
        </row>
        <row r="2083">
          <cell r="B2083" t="str">
            <v>163904</v>
          </cell>
          <cell r="C2083" t="str">
            <v>DIAMETRO 250 MM</v>
          </cell>
          <cell r="D2083" t="str">
            <v>UN</v>
          </cell>
          <cell r="E2083">
            <v>33.82</v>
          </cell>
        </row>
        <row r="2084">
          <cell r="B2084" t="str">
            <v>163905</v>
          </cell>
          <cell r="C2084" t="str">
            <v>DIAMETRO 300 MM</v>
          </cell>
          <cell r="D2084" t="str">
            <v>UN</v>
          </cell>
          <cell r="E2084">
            <v>44.92</v>
          </cell>
        </row>
        <row r="2085">
          <cell r="B2085" t="str">
            <v>163906</v>
          </cell>
          <cell r="C2085" t="str">
            <v>DIAMETRO 400 MM</v>
          </cell>
          <cell r="D2085" t="str">
            <v>UN</v>
          </cell>
          <cell r="E2085">
            <v>66.28</v>
          </cell>
        </row>
        <row r="2086">
          <cell r="B2086" t="str">
            <v>163907</v>
          </cell>
          <cell r="C2086" t="str">
            <v>DIAMETRO 500 MM</v>
          </cell>
          <cell r="D2086" t="str">
            <v>UN</v>
          </cell>
          <cell r="E2086">
            <v>91.23</v>
          </cell>
        </row>
        <row r="2087">
          <cell r="B2087" t="str">
            <v>163908</v>
          </cell>
          <cell r="C2087" t="str">
            <v>DIAMETRO 600 MM</v>
          </cell>
          <cell r="D2087" t="str">
            <v>UN</v>
          </cell>
          <cell r="E2087">
            <v>125.69</v>
          </cell>
        </row>
        <row r="2089">
          <cell r="B2089" t="str">
            <v>164000</v>
          </cell>
          <cell r="C2089" t="str">
            <v>MONTAGEM DE CURVAS DE FERRO FUNDIDO 45 GR TIPO FF</v>
          </cell>
        </row>
        <row r="2090">
          <cell r="B2090" t="str">
            <v>164001</v>
          </cell>
          <cell r="C2090" t="str">
            <v>DIAMETRO 100 MM</v>
          </cell>
          <cell r="D2090" t="str">
            <v>UN</v>
          </cell>
          <cell r="E2090">
            <v>12.22</v>
          </cell>
        </row>
        <row r="2091">
          <cell r="B2091" t="str">
            <v>164002</v>
          </cell>
          <cell r="C2091" t="str">
            <v>DIAMETRO 150 MM</v>
          </cell>
          <cell r="D2091" t="str">
            <v>UN</v>
          </cell>
          <cell r="E2091">
            <v>17.5</v>
          </cell>
        </row>
        <row r="2092">
          <cell r="B2092" t="str">
            <v>164003</v>
          </cell>
          <cell r="C2092" t="str">
            <v>DIAMETRO 200 MM</v>
          </cell>
          <cell r="D2092" t="str">
            <v>UN</v>
          </cell>
          <cell r="E2092">
            <v>21.12</v>
          </cell>
        </row>
        <row r="2093">
          <cell r="B2093" t="str">
            <v>164004</v>
          </cell>
          <cell r="C2093" t="str">
            <v>DIAMETRO 250 MM</v>
          </cell>
          <cell r="D2093" t="str">
            <v>UN</v>
          </cell>
          <cell r="E2093">
            <v>28.71</v>
          </cell>
        </row>
        <row r="2094">
          <cell r="B2094" t="str">
            <v>164005</v>
          </cell>
          <cell r="C2094" t="str">
            <v>DIAMETRO 300 MM</v>
          </cell>
          <cell r="D2094" t="str">
            <v>UN</v>
          </cell>
          <cell r="E2094">
            <v>38.07</v>
          </cell>
        </row>
        <row r="2095">
          <cell r="B2095" t="str">
            <v>164006</v>
          </cell>
          <cell r="C2095" t="str">
            <v>DIAMETRO 400 MM</v>
          </cell>
          <cell r="D2095" t="str">
            <v>UN</v>
          </cell>
          <cell r="E2095">
            <v>50.93</v>
          </cell>
        </row>
        <row r="2096">
          <cell r="B2096" t="str">
            <v>164007</v>
          </cell>
          <cell r="C2096" t="str">
            <v>DIAMETRO 500 MM</v>
          </cell>
          <cell r="D2096" t="str">
            <v>UN</v>
          </cell>
          <cell r="E2096">
            <v>67.97</v>
          </cell>
        </row>
        <row r="2097">
          <cell r="B2097" t="str">
            <v>164008</v>
          </cell>
          <cell r="C2097" t="str">
            <v>DIAMETRO 600 MM</v>
          </cell>
          <cell r="D2097" t="str">
            <v>UN</v>
          </cell>
          <cell r="E2097">
            <v>90.26</v>
          </cell>
        </row>
        <row r="2098">
          <cell r="B2098" t="str">
            <v>164009</v>
          </cell>
          <cell r="C2098" t="str">
            <v>DIAMETRO 700 MM</v>
          </cell>
          <cell r="D2098" t="str">
            <v>UN</v>
          </cell>
          <cell r="E2098">
            <v>120.37</v>
          </cell>
        </row>
        <row r="2099">
          <cell r="B2099" t="str">
            <v>164010</v>
          </cell>
          <cell r="C2099" t="str">
            <v>DIAMETRO 800 MM</v>
          </cell>
          <cell r="D2099" t="str">
            <v>UN</v>
          </cell>
          <cell r="E2099">
            <v>170.51</v>
          </cell>
        </row>
        <row r="2100">
          <cell r="B2100" t="str">
            <v>164011</v>
          </cell>
          <cell r="C2100" t="str">
            <v>DIAMETRO 900 MM</v>
          </cell>
          <cell r="D2100" t="str">
            <v>UN</v>
          </cell>
          <cell r="E2100">
            <v>208.29</v>
          </cell>
        </row>
        <row r="2101">
          <cell r="B2101" t="str">
            <v>164012</v>
          </cell>
          <cell r="C2101" t="str">
            <v>DIAMETRO 1000 MM</v>
          </cell>
          <cell r="D2101" t="str">
            <v>UN</v>
          </cell>
          <cell r="E2101">
            <v>254.24</v>
          </cell>
        </row>
        <row r="2103">
          <cell r="B2103" t="str">
            <v>164100</v>
          </cell>
          <cell r="C2103" t="str">
            <v>MONTAGEM DE TES DE FERRO FUNDIDO TIPO FFF</v>
          </cell>
        </row>
        <row r="2104">
          <cell r="B2104" t="str">
            <v>164101</v>
          </cell>
          <cell r="C2104" t="str">
            <v>DIAMETRO 100-50 MM</v>
          </cell>
          <cell r="D2104" t="str">
            <v>UN</v>
          </cell>
          <cell r="E2104">
            <v>15.14</v>
          </cell>
        </row>
        <row r="2105">
          <cell r="B2105" t="str">
            <v>164102</v>
          </cell>
          <cell r="C2105" t="str">
            <v>DIAMETRO 100-75 MM</v>
          </cell>
          <cell r="D2105" t="str">
            <v>UN</v>
          </cell>
          <cell r="E2105">
            <v>15.65</v>
          </cell>
        </row>
        <row r="2106">
          <cell r="B2106" t="str">
            <v>164103</v>
          </cell>
          <cell r="C2106" t="str">
            <v>DIAMETRO 100-100 MM</v>
          </cell>
          <cell r="D2106" t="str">
            <v>UN</v>
          </cell>
          <cell r="E2106">
            <v>18.600000000000001</v>
          </cell>
        </row>
        <row r="2107">
          <cell r="B2107" t="str">
            <v>164104</v>
          </cell>
          <cell r="C2107" t="str">
            <v>DIAMETRO 150-50 MM</v>
          </cell>
          <cell r="D2107" t="str">
            <v>UN</v>
          </cell>
          <cell r="E2107">
            <v>20.399999999999999</v>
          </cell>
        </row>
        <row r="2108">
          <cell r="B2108" t="str">
            <v>164105</v>
          </cell>
          <cell r="C2108" t="str">
            <v>DIAMETRO 150-75 MM</v>
          </cell>
          <cell r="D2108" t="str">
            <v>UN</v>
          </cell>
          <cell r="E2108">
            <v>21.18</v>
          </cell>
        </row>
        <row r="2109">
          <cell r="B2109" t="str">
            <v>164106</v>
          </cell>
          <cell r="C2109" t="str">
            <v>DIAMETRO 150-100 MM</v>
          </cell>
          <cell r="D2109" t="str">
            <v>UN</v>
          </cell>
          <cell r="E2109">
            <v>24.08</v>
          </cell>
        </row>
        <row r="2110">
          <cell r="B2110" t="str">
            <v>164107</v>
          </cell>
          <cell r="C2110" t="str">
            <v>DIAMETRO 150-150 MM</v>
          </cell>
          <cell r="D2110" t="str">
            <v>UN</v>
          </cell>
          <cell r="E2110">
            <v>26.75</v>
          </cell>
        </row>
        <row r="2111">
          <cell r="B2111" t="str">
            <v>164108</v>
          </cell>
          <cell r="C2111" t="str">
            <v>DIAMETRO 200-75 MM</v>
          </cell>
          <cell r="D2111" t="str">
            <v>UN</v>
          </cell>
          <cell r="E2111">
            <v>25.01</v>
          </cell>
        </row>
        <row r="2112">
          <cell r="B2112" t="str">
            <v>164109</v>
          </cell>
          <cell r="C2112" t="str">
            <v>DIAMETRO 200-100 MM</v>
          </cell>
          <cell r="D2112" t="str">
            <v>UN</v>
          </cell>
          <cell r="E2112">
            <v>27.9</v>
          </cell>
        </row>
        <row r="2113">
          <cell r="B2113" t="str">
            <v>164110</v>
          </cell>
          <cell r="C2113" t="str">
            <v>DIAMETRO 200-150 MM</v>
          </cell>
          <cell r="D2113" t="str">
            <v>UN</v>
          </cell>
          <cell r="E2113">
            <v>30.56</v>
          </cell>
        </row>
        <row r="2114">
          <cell r="B2114" t="str">
            <v>164111</v>
          </cell>
          <cell r="C2114" t="str">
            <v>DIAMETRO 200-200 MM</v>
          </cell>
          <cell r="D2114" t="str">
            <v>UN</v>
          </cell>
          <cell r="E2114">
            <v>32.229999999999997</v>
          </cell>
        </row>
        <row r="2115">
          <cell r="B2115" t="str">
            <v>164112</v>
          </cell>
          <cell r="C2115" t="str">
            <v>DIAMETRO 250-100 MM</v>
          </cell>
          <cell r="D2115" t="str">
            <v>UN</v>
          </cell>
          <cell r="E2115">
            <v>35.61</v>
          </cell>
        </row>
        <row r="2116">
          <cell r="B2116" t="str">
            <v>164113</v>
          </cell>
          <cell r="C2116" t="str">
            <v>DIAMETRO 250-200 MM</v>
          </cell>
          <cell r="D2116" t="str">
            <v>UN</v>
          </cell>
          <cell r="E2116">
            <v>39.9</v>
          </cell>
        </row>
        <row r="2117">
          <cell r="B2117" t="str">
            <v>164114</v>
          </cell>
          <cell r="C2117" t="str">
            <v>DIAMETRO 250-250 MM</v>
          </cell>
          <cell r="D2117" t="str">
            <v>UN</v>
          </cell>
          <cell r="E2117">
            <v>43.3</v>
          </cell>
        </row>
        <row r="2118">
          <cell r="B2118" t="str">
            <v>164115</v>
          </cell>
          <cell r="C2118" t="str">
            <v>DIAMETRO 300-100 MM</v>
          </cell>
          <cell r="D2118" t="str">
            <v>UN</v>
          </cell>
          <cell r="E2118">
            <v>45.18</v>
          </cell>
        </row>
        <row r="2119">
          <cell r="B2119" t="str">
            <v>164116</v>
          </cell>
          <cell r="C2119" t="str">
            <v>DIAMETRO 300-200 MM</v>
          </cell>
          <cell r="D2119" t="str">
            <v>UN</v>
          </cell>
          <cell r="E2119">
            <v>49.59</v>
          </cell>
        </row>
        <row r="2120">
          <cell r="B2120" t="str">
            <v>164117</v>
          </cell>
          <cell r="C2120" t="str">
            <v>DIAMETRO 300-300 MM</v>
          </cell>
          <cell r="D2120" t="str">
            <v>UN</v>
          </cell>
          <cell r="E2120">
            <v>57.72</v>
          </cell>
        </row>
        <row r="2121">
          <cell r="B2121" t="str">
            <v>164118</v>
          </cell>
          <cell r="C2121" t="str">
            <v>DIAMETRO 350-100 MM</v>
          </cell>
          <cell r="D2121" t="str">
            <v>UN</v>
          </cell>
          <cell r="E2121">
            <v>52.48</v>
          </cell>
        </row>
        <row r="2122">
          <cell r="B2122" t="str">
            <v>164119</v>
          </cell>
          <cell r="C2122" t="str">
            <v>DIAMETRO 350-200 MM</v>
          </cell>
          <cell r="D2122" t="str">
            <v>UN</v>
          </cell>
          <cell r="E2122">
            <v>56.69</v>
          </cell>
        </row>
        <row r="2123">
          <cell r="B2123" t="str">
            <v>164120</v>
          </cell>
          <cell r="C2123" t="str">
            <v>DIAMETRO 350-350 MM</v>
          </cell>
          <cell r="D2123" t="str">
            <v>UN</v>
          </cell>
          <cell r="E2123">
            <v>67.98</v>
          </cell>
        </row>
        <row r="2124">
          <cell r="B2124" t="str">
            <v>164121</v>
          </cell>
          <cell r="C2124" t="str">
            <v>DIAMETRO 400-100 MM</v>
          </cell>
          <cell r="D2124" t="str">
            <v>UN</v>
          </cell>
          <cell r="E2124">
            <v>60.12</v>
          </cell>
        </row>
        <row r="2125">
          <cell r="B2125" t="str">
            <v>164122</v>
          </cell>
          <cell r="C2125" t="str">
            <v>DIAMETRO 400-200 MM</v>
          </cell>
          <cell r="D2125" t="str">
            <v>UN</v>
          </cell>
          <cell r="E2125">
            <v>64.33</v>
          </cell>
        </row>
        <row r="2126">
          <cell r="B2126" t="str">
            <v>164123</v>
          </cell>
          <cell r="C2126" t="str">
            <v>DIAMETRO 400-300 MM</v>
          </cell>
          <cell r="D2126" t="str">
            <v>UN</v>
          </cell>
          <cell r="E2126">
            <v>72.28</v>
          </cell>
        </row>
        <row r="2127">
          <cell r="B2127" t="str">
            <v>164124</v>
          </cell>
          <cell r="C2127" t="str">
            <v>DIAMETRO 400-400 MM</v>
          </cell>
          <cell r="D2127" t="str">
            <v>UN</v>
          </cell>
          <cell r="E2127">
            <v>79.010000000000005</v>
          </cell>
        </row>
        <row r="2128">
          <cell r="B2128" t="str">
            <v>164125</v>
          </cell>
          <cell r="C2128" t="str">
            <v>DIAMETRO 500-100 MM</v>
          </cell>
          <cell r="D2128" t="str">
            <v>UN</v>
          </cell>
          <cell r="E2128">
            <v>78.64</v>
          </cell>
        </row>
        <row r="2129">
          <cell r="B2129" t="str">
            <v>164126</v>
          </cell>
          <cell r="C2129" t="str">
            <v>DIAMETRO 500-200 MM</v>
          </cell>
          <cell r="D2129" t="str">
            <v>UN</v>
          </cell>
          <cell r="E2129">
            <v>82.83</v>
          </cell>
        </row>
        <row r="2130">
          <cell r="B2130" t="str">
            <v>164127</v>
          </cell>
          <cell r="C2130" t="str">
            <v>DIAMETRO 500-300 MM</v>
          </cell>
          <cell r="D2130" t="str">
            <v>UN</v>
          </cell>
          <cell r="E2130">
            <v>90.36</v>
          </cell>
        </row>
        <row r="2131">
          <cell r="B2131" t="str">
            <v>164128</v>
          </cell>
          <cell r="C2131" t="str">
            <v>DIAMETRO 500-400 MM</v>
          </cell>
          <cell r="D2131" t="str">
            <v>UN</v>
          </cell>
          <cell r="E2131">
            <v>97.18</v>
          </cell>
        </row>
        <row r="2132">
          <cell r="B2132" t="str">
            <v>164129</v>
          </cell>
          <cell r="C2132" t="str">
            <v>DIAMETRO 500-500 MM</v>
          </cell>
          <cell r="D2132" t="str">
            <v>UN</v>
          </cell>
          <cell r="E2132">
            <v>104.6</v>
          </cell>
        </row>
        <row r="2133">
          <cell r="B2133" t="str">
            <v>164130</v>
          </cell>
          <cell r="C2133" t="str">
            <v>DIAMETRO 600-200 MM</v>
          </cell>
          <cell r="D2133" t="str">
            <v>UN</v>
          </cell>
          <cell r="E2133">
            <v>106.57</v>
          </cell>
        </row>
        <row r="2134">
          <cell r="B2134" t="str">
            <v>164131</v>
          </cell>
          <cell r="C2134" t="str">
            <v>DIAMETRO 600-300 MM</v>
          </cell>
          <cell r="D2134" t="str">
            <v>UN</v>
          </cell>
          <cell r="E2134">
            <v>114.06</v>
          </cell>
        </row>
        <row r="2135">
          <cell r="B2135" t="str">
            <v>164132</v>
          </cell>
          <cell r="C2135" t="str">
            <v>DIAMETRO 600-400 MM</v>
          </cell>
          <cell r="D2135" t="str">
            <v>UN</v>
          </cell>
          <cell r="E2135">
            <v>120.83</v>
          </cell>
        </row>
        <row r="2136">
          <cell r="B2136" t="str">
            <v>164133</v>
          </cell>
          <cell r="C2136" t="str">
            <v>DIAMETRO 600-600 MM</v>
          </cell>
          <cell r="D2136" t="str">
            <v>UN</v>
          </cell>
          <cell r="E2136">
            <v>138.9</v>
          </cell>
        </row>
        <row r="2137">
          <cell r="B2137" t="str">
            <v>164134</v>
          </cell>
          <cell r="C2137" t="str">
            <v>DIAMETRO 700-200 MM</v>
          </cell>
          <cell r="D2137" t="str">
            <v>UN</v>
          </cell>
          <cell r="E2137">
            <v>127.91</v>
          </cell>
        </row>
        <row r="2138">
          <cell r="B2138" t="str">
            <v>164135</v>
          </cell>
          <cell r="C2138" t="str">
            <v>DIAMETRO 700-400 MM</v>
          </cell>
          <cell r="D2138" t="str">
            <v>UN</v>
          </cell>
          <cell r="E2138">
            <v>146.02000000000001</v>
          </cell>
        </row>
        <row r="2139">
          <cell r="B2139" t="str">
            <v>164136</v>
          </cell>
          <cell r="C2139" t="str">
            <v>DIAMETRO 700-700 MM</v>
          </cell>
          <cell r="D2139" t="str">
            <v>UN</v>
          </cell>
          <cell r="E2139">
            <v>183.24</v>
          </cell>
        </row>
        <row r="2140">
          <cell r="B2140" t="str">
            <v>164137</v>
          </cell>
          <cell r="C2140" t="str">
            <v>DIAMETRO 800-200 MM</v>
          </cell>
          <cell r="D2140" t="str">
            <v>UN</v>
          </cell>
          <cell r="E2140">
            <v>175.99</v>
          </cell>
        </row>
        <row r="2141">
          <cell r="B2141" t="str">
            <v>164138</v>
          </cell>
          <cell r="C2141" t="str">
            <v>DIAMETRO 800-400 MM</v>
          </cell>
          <cell r="D2141" t="str">
            <v>UN</v>
          </cell>
          <cell r="E2141">
            <v>195.32</v>
          </cell>
        </row>
        <row r="2142">
          <cell r="B2142" t="str">
            <v>164139</v>
          </cell>
          <cell r="C2142" t="str">
            <v>DIAMETRO 800-600 MM</v>
          </cell>
          <cell r="D2142" t="str">
            <v>UN</v>
          </cell>
          <cell r="E2142">
            <v>224.06</v>
          </cell>
        </row>
        <row r="2143">
          <cell r="B2143" t="str">
            <v>164140</v>
          </cell>
          <cell r="C2143" t="str">
            <v>DIAMETRO 800-800 MM</v>
          </cell>
          <cell r="D2143" t="str">
            <v>UN</v>
          </cell>
          <cell r="E2143">
            <v>260.24</v>
          </cell>
        </row>
        <row r="2144">
          <cell r="B2144" t="str">
            <v>164141</v>
          </cell>
          <cell r="C2144" t="str">
            <v>DIAMETRO 900-200 MM</v>
          </cell>
          <cell r="D2144" t="str">
            <v>UN</v>
          </cell>
          <cell r="E2144">
            <v>211.15</v>
          </cell>
        </row>
        <row r="2145">
          <cell r="B2145" t="str">
            <v>164142</v>
          </cell>
          <cell r="C2145" t="str">
            <v>DIAMETRO 900-400 MM</v>
          </cell>
          <cell r="D2145" t="str">
            <v>UN</v>
          </cell>
          <cell r="E2145">
            <v>231.68</v>
          </cell>
        </row>
        <row r="2146">
          <cell r="B2146" t="str">
            <v>164143</v>
          </cell>
          <cell r="C2146" t="str">
            <v>DIAMETRO 900-600 MM</v>
          </cell>
          <cell r="D2146" t="str">
            <v>UN</v>
          </cell>
          <cell r="E2146">
            <v>266.22000000000003</v>
          </cell>
        </row>
        <row r="2147">
          <cell r="B2147" t="str">
            <v>164144</v>
          </cell>
          <cell r="C2147" t="str">
            <v>DIAMETRO 900-900 MM</v>
          </cell>
          <cell r="D2147" t="str">
            <v>UN</v>
          </cell>
          <cell r="E2147">
            <v>318.57</v>
          </cell>
        </row>
        <row r="2148">
          <cell r="B2148" t="str">
            <v>164145</v>
          </cell>
          <cell r="C2148" t="str">
            <v>DIAMETRO 1000-200 MM</v>
          </cell>
          <cell r="D2148" t="str">
            <v>UN</v>
          </cell>
          <cell r="E2148">
            <v>254.1</v>
          </cell>
        </row>
        <row r="2149">
          <cell r="B2149" t="str">
            <v>164146</v>
          </cell>
          <cell r="C2149" t="str">
            <v>DIAMETRO 1000-400 MM</v>
          </cell>
          <cell r="D2149" t="str">
            <v>UN</v>
          </cell>
          <cell r="E2149">
            <v>275.88</v>
          </cell>
        </row>
        <row r="2150">
          <cell r="B2150" t="str">
            <v>164147</v>
          </cell>
          <cell r="C2150" t="str">
            <v>DIAMETRO 1000-600 MM</v>
          </cell>
          <cell r="D2150" t="str">
            <v>UN</v>
          </cell>
          <cell r="E2150">
            <v>308.89</v>
          </cell>
        </row>
        <row r="2151">
          <cell r="B2151" t="str">
            <v>164148</v>
          </cell>
          <cell r="C2151" t="str">
            <v>DIAMETRO 1000-1000 MM</v>
          </cell>
          <cell r="D2151" t="str">
            <v>UN</v>
          </cell>
          <cell r="E2151">
            <v>389.8</v>
          </cell>
        </row>
        <row r="2152">
          <cell r="B2152" t="str">
            <v>164149</v>
          </cell>
          <cell r="C2152" t="str">
            <v>DIAMETRO 1200-200 MM</v>
          </cell>
          <cell r="D2152" t="str">
            <v>UN</v>
          </cell>
          <cell r="E2152">
            <v>315.36</v>
          </cell>
        </row>
        <row r="2153">
          <cell r="B2153" t="str">
            <v>164150</v>
          </cell>
          <cell r="C2153" t="str">
            <v>DIAMETRO 1200-400 MM</v>
          </cell>
          <cell r="D2153" t="str">
            <v>UN</v>
          </cell>
          <cell r="E2153">
            <v>340.08</v>
          </cell>
        </row>
        <row r="2154">
          <cell r="B2154" t="str">
            <v>164151</v>
          </cell>
          <cell r="C2154" t="str">
            <v>DIAMETRO 1200-600 MM</v>
          </cell>
          <cell r="D2154" t="str">
            <v>UN</v>
          </cell>
          <cell r="E2154">
            <v>366.34</v>
          </cell>
        </row>
        <row r="2155">
          <cell r="B2155" t="str">
            <v>164152</v>
          </cell>
          <cell r="C2155" t="str">
            <v>DIAMETRO 1200-800 MM</v>
          </cell>
          <cell r="D2155" t="str">
            <v>UN</v>
          </cell>
          <cell r="E2155">
            <v>419.45</v>
          </cell>
        </row>
        <row r="2156">
          <cell r="B2156" t="str">
            <v>164153</v>
          </cell>
          <cell r="C2156" t="str">
            <v>DIAMETRO 1200-1000 MM</v>
          </cell>
          <cell r="D2156" t="str">
            <v>UN</v>
          </cell>
          <cell r="E2156">
            <v>466.36</v>
          </cell>
        </row>
        <row r="2157">
          <cell r="B2157" t="str">
            <v>164154</v>
          </cell>
          <cell r="C2157" t="str">
            <v>DIAMETRO 1200-1200 MM</v>
          </cell>
          <cell r="D2157" t="str">
            <v>UN</v>
          </cell>
          <cell r="E2157">
            <v>510.13</v>
          </cell>
        </row>
        <row r="2159">
          <cell r="B2159" t="str">
            <v>164200</v>
          </cell>
          <cell r="C2159" t="str">
            <v>MONTAGEM DE REDUCOES CONCENTRICAS DE FERRO FUNDIDO TIPO FF</v>
          </cell>
        </row>
        <row r="2160">
          <cell r="B2160" t="str">
            <v>164201</v>
          </cell>
          <cell r="C2160" t="str">
            <v>DIAMETRO 100-75 MM</v>
          </cell>
          <cell r="D2160" t="str">
            <v>UN</v>
          </cell>
          <cell r="E2160">
            <v>9.31</v>
          </cell>
        </row>
        <row r="2161">
          <cell r="B2161" t="str">
            <v>164202</v>
          </cell>
          <cell r="C2161" t="str">
            <v>DIAMETRO 150- 100 MM</v>
          </cell>
          <cell r="D2161" t="str">
            <v>UN</v>
          </cell>
          <cell r="E2161">
            <v>15.06</v>
          </cell>
        </row>
        <row r="2162">
          <cell r="B2162" t="str">
            <v>164203</v>
          </cell>
          <cell r="C2162" t="str">
            <v>DIAMETRO 200-150 MM</v>
          </cell>
          <cell r="D2162" t="str">
            <v>UN</v>
          </cell>
          <cell r="E2162">
            <v>19.36</v>
          </cell>
        </row>
        <row r="2163">
          <cell r="B2163" t="str">
            <v>164204</v>
          </cell>
          <cell r="C2163" t="str">
            <v>DIAMETRO 250-200 MM</v>
          </cell>
          <cell r="D2163" t="str">
            <v>UN</v>
          </cell>
          <cell r="E2163">
            <v>24.31</v>
          </cell>
        </row>
        <row r="2164">
          <cell r="B2164" t="str">
            <v>164205</v>
          </cell>
          <cell r="C2164" t="str">
            <v>DIAMETRO 300-250 MM</v>
          </cell>
          <cell r="D2164" t="str">
            <v>UN</v>
          </cell>
          <cell r="E2164">
            <v>31.78</v>
          </cell>
        </row>
        <row r="2165">
          <cell r="B2165" t="str">
            <v>164206</v>
          </cell>
          <cell r="C2165" t="str">
            <v>DIAMETRO 400-300 MM</v>
          </cell>
          <cell r="D2165" t="str">
            <v>UN</v>
          </cell>
          <cell r="E2165">
            <v>44.1</v>
          </cell>
        </row>
        <row r="2166">
          <cell r="B2166" t="str">
            <v>164207</v>
          </cell>
          <cell r="C2166" t="str">
            <v>DIAMETRO 400-350 MM</v>
          </cell>
          <cell r="D2166" t="str">
            <v>UN</v>
          </cell>
          <cell r="E2166">
            <v>47.74</v>
          </cell>
        </row>
        <row r="2167">
          <cell r="B2167" t="str">
            <v>164208</v>
          </cell>
          <cell r="C2167" t="str">
            <v>DIAMETRO 500-400 MM</v>
          </cell>
          <cell r="D2167" t="str">
            <v>UN</v>
          </cell>
          <cell r="E2167">
            <v>59.15</v>
          </cell>
        </row>
        <row r="2168">
          <cell r="B2168" t="str">
            <v>164209</v>
          </cell>
          <cell r="C2168" t="str">
            <v>DIAMETRO 600-500 MM</v>
          </cell>
          <cell r="D2168" t="str">
            <v>UN</v>
          </cell>
          <cell r="E2168">
            <v>77.55</v>
          </cell>
        </row>
        <row r="2169">
          <cell r="B2169" t="str">
            <v>164210</v>
          </cell>
          <cell r="C2169" t="str">
            <v>DIAMETRO 700-600 MM</v>
          </cell>
          <cell r="D2169" t="str">
            <v>UN</v>
          </cell>
          <cell r="E2169">
            <v>101.33</v>
          </cell>
        </row>
        <row r="2170">
          <cell r="B2170" t="str">
            <v>164211</v>
          </cell>
          <cell r="C2170" t="str">
            <v>DIAMETRO 800-700 MM</v>
          </cell>
          <cell r="D2170" t="str">
            <v>UN</v>
          </cell>
          <cell r="E2170">
            <v>138.12</v>
          </cell>
        </row>
        <row r="2171">
          <cell r="B2171" t="str">
            <v>164212</v>
          </cell>
          <cell r="C2171" t="str">
            <v>DIAMETRO 900-800 MM</v>
          </cell>
          <cell r="D2171" t="str">
            <v>UN</v>
          </cell>
          <cell r="E2171">
            <v>178</v>
          </cell>
        </row>
        <row r="2172">
          <cell r="B2172" t="str">
            <v>164213</v>
          </cell>
          <cell r="C2172" t="str">
            <v>DIAMETRO 1000-900 MM</v>
          </cell>
          <cell r="D2172" t="str">
            <v>UN</v>
          </cell>
          <cell r="E2172">
            <v>214.67</v>
          </cell>
        </row>
        <row r="2173">
          <cell r="B2173" t="str">
            <v>164214</v>
          </cell>
          <cell r="C2173" t="str">
            <v>DIAMETRO 1200 - 1000 MM</v>
          </cell>
          <cell r="D2173" t="str">
            <v>UN</v>
          </cell>
          <cell r="E2173">
            <v>271.41000000000003</v>
          </cell>
        </row>
        <row r="2175">
          <cell r="B2175" t="str">
            <v>164300</v>
          </cell>
          <cell r="C2175" t="str">
            <v>MONTAGEM DE REDUCOES EXCENTRICAS DE FERRO FUNDIDO  TIPO FF</v>
          </cell>
        </row>
        <row r="2176">
          <cell r="B2176" t="str">
            <v>164301</v>
          </cell>
          <cell r="C2176" t="str">
            <v>DIAMETRO 100-50 MM</v>
          </cell>
          <cell r="D2176" t="str">
            <v>UN</v>
          </cell>
          <cell r="E2176">
            <v>9.31</v>
          </cell>
        </row>
        <row r="2177">
          <cell r="B2177" t="str">
            <v>164302</v>
          </cell>
          <cell r="C2177" t="str">
            <v>DIAMETRO 100-75 MM</v>
          </cell>
          <cell r="D2177" t="str">
            <v>UN</v>
          </cell>
          <cell r="E2177">
            <v>10.38</v>
          </cell>
        </row>
        <row r="2178">
          <cell r="B2178" t="str">
            <v>164303</v>
          </cell>
          <cell r="C2178" t="str">
            <v>DIAMETRO 150-75 MM</v>
          </cell>
          <cell r="D2178" t="str">
            <v>UN</v>
          </cell>
          <cell r="E2178">
            <v>12.18</v>
          </cell>
        </row>
        <row r="2179">
          <cell r="B2179" t="str">
            <v>164304</v>
          </cell>
          <cell r="C2179" t="str">
            <v>DIAMETRO 150-100 MM</v>
          </cell>
          <cell r="D2179" t="str">
            <v>UN</v>
          </cell>
          <cell r="E2179">
            <v>15.32</v>
          </cell>
        </row>
        <row r="2180">
          <cell r="B2180" t="str">
            <v>164305</v>
          </cell>
          <cell r="C2180" t="str">
            <v>DIAMETRO 200-100 MM</v>
          </cell>
          <cell r="D2180" t="str">
            <v>UN</v>
          </cell>
          <cell r="E2180">
            <v>17.34</v>
          </cell>
        </row>
        <row r="2181">
          <cell r="B2181" t="str">
            <v>164306</v>
          </cell>
          <cell r="C2181" t="str">
            <v>DIAMETRO 200-150 MM</v>
          </cell>
          <cell r="D2181" t="str">
            <v>UN</v>
          </cell>
          <cell r="E2181">
            <v>20.059999999999999</v>
          </cell>
        </row>
        <row r="2182">
          <cell r="B2182" t="str">
            <v>164307</v>
          </cell>
          <cell r="C2182" t="str">
            <v>DIAMETRO 250-150 MM</v>
          </cell>
          <cell r="D2182" t="str">
            <v>UN</v>
          </cell>
          <cell r="E2182">
            <v>23.43</v>
          </cell>
        </row>
        <row r="2183">
          <cell r="B2183" t="str">
            <v>164308</v>
          </cell>
          <cell r="C2183" t="str">
            <v>DIAMETRO 250-200 MM</v>
          </cell>
          <cell r="D2183" t="str">
            <v>UN</v>
          </cell>
          <cell r="E2183">
            <v>25.11</v>
          </cell>
        </row>
        <row r="2184">
          <cell r="B2184" t="str">
            <v>164309</v>
          </cell>
          <cell r="C2184" t="str">
            <v>DIAMETRO 300-150 MM</v>
          </cell>
          <cell r="D2184" t="str">
            <v>UN</v>
          </cell>
          <cell r="E2184">
            <v>23.08</v>
          </cell>
        </row>
        <row r="2185">
          <cell r="B2185" t="str">
            <v>164310</v>
          </cell>
          <cell r="C2185" t="str">
            <v>DIAMETRO 300-200 MM</v>
          </cell>
          <cell r="D2185" t="str">
            <v>UN</v>
          </cell>
          <cell r="E2185">
            <v>29.65</v>
          </cell>
        </row>
        <row r="2186">
          <cell r="B2186" t="str">
            <v>164311</v>
          </cell>
          <cell r="C2186" t="str">
            <v>DIAMETRO 300-250 MM</v>
          </cell>
          <cell r="D2186" t="str">
            <v>UN</v>
          </cell>
          <cell r="E2186">
            <v>32.979999999999997</v>
          </cell>
        </row>
        <row r="2187">
          <cell r="B2187" t="str">
            <v>164312</v>
          </cell>
          <cell r="C2187" t="str">
            <v>DIAMETRO 400-250 MM</v>
          </cell>
          <cell r="D2187" t="str">
            <v>UN</v>
          </cell>
          <cell r="E2187">
            <v>39.92</v>
          </cell>
        </row>
        <row r="2188">
          <cell r="B2188" t="str">
            <v>164313</v>
          </cell>
          <cell r="C2188" t="str">
            <v>DIAMETRO 400-300 MM</v>
          </cell>
          <cell r="D2188" t="str">
            <v>UN</v>
          </cell>
          <cell r="E2188">
            <v>44.32</v>
          </cell>
        </row>
        <row r="2190">
          <cell r="B2190" t="str">
            <v>164400</v>
          </cell>
          <cell r="C2190" t="str">
            <v>MONTAGEM DE PLACAS DE REDUCAO DE FERRO FUNDIDO TIPO F</v>
          </cell>
        </row>
        <row r="2191">
          <cell r="B2191" t="str">
            <v>164401</v>
          </cell>
          <cell r="C2191" t="str">
            <v>DIAMETRO 100-50 MM</v>
          </cell>
          <cell r="D2191" t="str">
            <v>UN</v>
          </cell>
          <cell r="E2191">
            <v>9.01</v>
          </cell>
        </row>
        <row r="2192">
          <cell r="B2192" t="str">
            <v>164402</v>
          </cell>
          <cell r="C2192" t="str">
            <v>DIAMETRO 200-75 MM</v>
          </cell>
          <cell r="D2192" t="str">
            <v>UN</v>
          </cell>
          <cell r="E2192">
            <v>13.47</v>
          </cell>
        </row>
        <row r="2193">
          <cell r="B2193" t="str">
            <v>164403</v>
          </cell>
          <cell r="C2193" t="str">
            <v>DIAMETRO 200-100 MM</v>
          </cell>
          <cell r="D2193" t="str">
            <v>UN</v>
          </cell>
          <cell r="E2193">
            <v>16.329999999999998</v>
          </cell>
        </row>
        <row r="2194">
          <cell r="B2194" t="str">
            <v>164404</v>
          </cell>
          <cell r="C2194" t="str">
            <v>DIAMETRO 250-200 MM</v>
          </cell>
          <cell r="D2194" t="str">
            <v>UN</v>
          </cell>
          <cell r="E2194">
            <v>24.43</v>
          </cell>
        </row>
        <row r="2195">
          <cell r="B2195" t="str">
            <v>164405</v>
          </cell>
          <cell r="C2195" t="str">
            <v>DIAMETRO 350-150 MM</v>
          </cell>
          <cell r="D2195" t="str">
            <v>UN</v>
          </cell>
          <cell r="E2195">
            <v>30.23</v>
          </cell>
        </row>
        <row r="2196">
          <cell r="B2196" t="str">
            <v>164406</v>
          </cell>
          <cell r="C2196" t="str">
            <v>DIAMETRO 350-250 MM</v>
          </cell>
          <cell r="D2196" t="str">
            <v>UN</v>
          </cell>
          <cell r="E2196">
            <v>34.15</v>
          </cell>
        </row>
        <row r="2197">
          <cell r="B2197" t="str">
            <v>164407</v>
          </cell>
          <cell r="C2197" t="str">
            <v>DIAMETRO 400-150 MM</v>
          </cell>
          <cell r="D2197" t="str">
            <v>UN</v>
          </cell>
          <cell r="E2197">
            <v>33.090000000000003</v>
          </cell>
        </row>
        <row r="2198">
          <cell r="B2198" t="str">
            <v>164408</v>
          </cell>
          <cell r="C2198" t="str">
            <v>DIAMETRO 400-200 MM</v>
          </cell>
          <cell r="D2198" t="str">
            <v>UN</v>
          </cell>
          <cell r="E2198">
            <v>34.64</v>
          </cell>
        </row>
        <row r="2199">
          <cell r="B2199" t="str">
            <v>164409</v>
          </cell>
          <cell r="C2199" t="str">
            <v>DIAMETRO 400-250 MM</v>
          </cell>
          <cell r="D2199" t="str">
            <v>UN</v>
          </cell>
          <cell r="E2199">
            <v>37.53</v>
          </cell>
        </row>
        <row r="2200">
          <cell r="B2200" t="str">
            <v>164410</v>
          </cell>
          <cell r="C2200" t="str">
            <v>DIAMETRO 400-300 MM</v>
          </cell>
          <cell r="D2200" t="str">
            <v>UN</v>
          </cell>
          <cell r="E2200">
            <v>41.34</v>
          </cell>
        </row>
        <row r="2201">
          <cell r="B2201" t="str">
            <v>164411</v>
          </cell>
          <cell r="C2201" t="str">
            <v>DIAMETRO 500-350 MM</v>
          </cell>
          <cell r="D2201" t="str">
            <v>UN</v>
          </cell>
          <cell r="E2201">
            <v>52.34</v>
          </cell>
        </row>
        <row r="2202">
          <cell r="B2202" t="str">
            <v>164412</v>
          </cell>
          <cell r="C2202" t="str">
            <v>DIAMETRO 500-400 MM</v>
          </cell>
          <cell r="D2202" t="str">
            <v>UN</v>
          </cell>
          <cell r="E2202">
            <v>54.98</v>
          </cell>
        </row>
        <row r="2203">
          <cell r="B2203" t="str">
            <v>164413</v>
          </cell>
          <cell r="C2203" t="str">
            <v>DIAMETRO 600-150 MM</v>
          </cell>
          <cell r="D2203" t="str">
            <v>UN</v>
          </cell>
          <cell r="E2203">
            <v>55.96</v>
          </cell>
        </row>
        <row r="2204">
          <cell r="B2204" t="str">
            <v>164414</v>
          </cell>
          <cell r="C2204" t="str">
            <v>DIAMETRO 700-500 MM</v>
          </cell>
          <cell r="D2204" t="str">
            <v>UN</v>
          </cell>
          <cell r="E2204">
            <v>91.27</v>
          </cell>
        </row>
        <row r="2205">
          <cell r="B2205" t="str">
            <v>164415</v>
          </cell>
          <cell r="C2205" t="str">
            <v>DIAMETRO 900-700 MM</v>
          </cell>
          <cell r="D2205" t="str">
            <v>UN</v>
          </cell>
          <cell r="E2205">
            <v>146.22999999999999</v>
          </cell>
        </row>
        <row r="2206">
          <cell r="B2206" t="str">
            <v>164416</v>
          </cell>
          <cell r="C2206" t="str">
            <v>DIAMETRO 1000-700 MM</v>
          </cell>
          <cell r="D2206" t="str">
            <v>UN</v>
          </cell>
          <cell r="E2206">
            <v>168.21</v>
          </cell>
        </row>
        <row r="2207">
          <cell r="B2207" t="str">
            <v>164417</v>
          </cell>
          <cell r="C2207" t="str">
            <v>DIAMETRO 1000-800 MM</v>
          </cell>
          <cell r="D2207" t="str">
            <v>UN</v>
          </cell>
          <cell r="E2207">
            <v>188</v>
          </cell>
        </row>
        <row r="2209">
          <cell r="B2209" t="str">
            <v>164500</v>
          </cell>
          <cell r="C2209" t="str">
            <v>MONTAGEM DE TOCOS DE DE FERRO FUNDIDO L=0,25 M TIPO FF</v>
          </cell>
        </row>
        <row r="2210">
          <cell r="B2210" t="str">
            <v>164501</v>
          </cell>
          <cell r="C2210" t="str">
            <v>DIAMETRO 100 MM</v>
          </cell>
          <cell r="D2210" t="str">
            <v>UN</v>
          </cell>
          <cell r="E2210">
            <v>12.48</v>
          </cell>
        </row>
        <row r="2211">
          <cell r="B2211" t="str">
            <v>164502</v>
          </cell>
          <cell r="C2211" t="str">
            <v>DIAMETRO 150 MM</v>
          </cell>
          <cell r="D2211" t="str">
            <v>UN</v>
          </cell>
          <cell r="E2211">
            <v>18.02</v>
          </cell>
        </row>
        <row r="2212">
          <cell r="B2212" t="str">
            <v>164503</v>
          </cell>
          <cell r="C2212" t="str">
            <v>DIAMETRO 200 MM</v>
          </cell>
          <cell r="D2212" t="str">
            <v>UN</v>
          </cell>
          <cell r="E2212">
            <v>21.53</v>
          </cell>
        </row>
        <row r="2213">
          <cell r="B2213" t="str">
            <v>164504</v>
          </cell>
          <cell r="C2213" t="str">
            <v>DIAMETRO 250 MM</v>
          </cell>
          <cell r="D2213" t="str">
            <v>UN</v>
          </cell>
          <cell r="E2213">
            <v>28.16</v>
          </cell>
        </row>
        <row r="2214">
          <cell r="B2214" t="str">
            <v>164505</v>
          </cell>
          <cell r="C2214" t="str">
            <v>DIAMETRO 300 MM</v>
          </cell>
          <cell r="D2214" t="str">
            <v>UN</v>
          </cell>
          <cell r="E2214">
            <v>36.799999999999997</v>
          </cell>
        </row>
        <row r="2215">
          <cell r="B2215" t="str">
            <v>164506</v>
          </cell>
          <cell r="C2215" t="str">
            <v>DIAMETRO 400 MM</v>
          </cell>
          <cell r="D2215" t="str">
            <v>UN</v>
          </cell>
          <cell r="E2215">
            <v>50.48</v>
          </cell>
        </row>
        <row r="2216">
          <cell r="B2216" t="str">
            <v>164507</v>
          </cell>
          <cell r="C2216" t="str">
            <v>DIAMETRO 500 MM</v>
          </cell>
          <cell r="D2216" t="str">
            <v>UN</v>
          </cell>
          <cell r="E2216">
            <v>66.349999999999994</v>
          </cell>
        </row>
        <row r="2217">
          <cell r="B2217" t="str">
            <v>164508</v>
          </cell>
          <cell r="C2217" t="str">
            <v>DIAMETRO 600 MM</v>
          </cell>
          <cell r="D2217" t="str">
            <v>UN</v>
          </cell>
          <cell r="E2217">
            <v>87.38</v>
          </cell>
        </row>
        <row r="2218">
          <cell r="B2218" t="str">
            <v>164509</v>
          </cell>
          <cell r="C2218" t="str">
            <v>DIAMETRO 700 MM</v>
          </cell>
          <cell r="D2218" t="str">
            <v>UN</v>
          </cell>
          <cell r="E2218">
            <v>114.65</v>
          </cell>
        </row>
        <row r="2219">
          <cell r="B2219" t="str">
            <v>164510</v>
          </cell>
          <cell r="C2219" t="str">
            <v>DIAMETRO 800 MM</v>
          </cell>
          <cell r="D2219" t="str">
            <v>UN</v>
          </cell>
          <cell r="E2219">
            <v>161.32</v>
          </cell>
        </row>
        <row r="2220">
          <cell r="B2220" t="str">
            <v>164511</v>
          </cell>
          <cell r="C2220" t="str">
            <v>DIAMETRO 900 MM</v>
          </cell>
          <cell r="D2220" t="str">
            <v>UN</v>
          </cell>
          <cell r="E2220">
            <v>195.62</v>
          </cell>
        </row>
        <row r="2221">
          <cell r="B2221" t="str">
            <v>164512</v>
          </cell>
          <cell r="C2221" t="str">
            <v>DIAMETRO 1000 MM</v>
          </cell>
          <cell r="D2221" t="str">
            <v>UN</v>
          </cell>
          <cell r="E2221">
            <v>235.43</v>
          </cell>
        </row>
        <row r="2223">
          <cell r="B2223" t="str">
            <v>164600</v>
          </cell>
          <cell r="C2223" t="str">
            <v>MONTAGEM DE TOCOS DE FERRO FUNDIDO L=0,50 M TIPO FF</v>
          </cell>
        </row>
        <row r="2224">
          <cell r="B2224" t="str">
            <v>164601</v>
          </cell>
          <cell r="C2224" t="str">
            <v>DIAMETRO 100 MM</v>
          </cell>
          <cell r="D2224" t="str">
            <v>UN</v>
          </cell>
          <cell r="E2224">
            <v>12.83</v>
          </cell>
        </row>
        <row r="2225">
          <cell r="B2225" t="str">
            <v>164602</v>
          </cell>
          <cell r="C2225" t="str">
            <v>DIAMETRO 150 MM</v>
          </cell>
          <cell r="D2225" t="str">
            <v>UN</v>
          </cell>
          <cell r="E2225">
            <v>18.55</v>
          </cell>
        </row>
        <row r="2226">
          <cell r="B2226" t="str">
            <v>164603</v>
          </cell>
          <cell r="C2226" t="str">
            <v>DIAMETRO 200 MM</v>
          </cell>
          <cell r="D2226" t="str">
            <v>UN</v>
          </cell>
          <cell r="E2226">
            <v>22.31</v>
          </cell>
        </row>
        <row r="2227">
          <cell r="B2227" t="str">
            <v>164604</v>
          </cell>
          <cell r="C2227" t="str">
            <v>DIAMETRO 250 MM</v>
          </cell>
          <cell r="D2227" t="str">
            <v>UN</v>
          </cell>
          <cell r="E2227">
            <v>29.31</v>
          </cell>
        </row>
        <row r="2228">
          <cell r="B2228" t="str">
            <v>164605</v>
          </cell>
          <cell r="C2228" t="str">
            <v>DIAMETRO 300 MM</v>
          </cell>
          <cell r="D2228" t="str">
            <v>UN</v>
          </cell>
          <cell r="E2228">
            <v>38.22</v>
          </cell>
        </row>
        <row r="2229">
          <cell r="B2229" t="str">
            <v>164606</v>
          </cell>
          <cell r="C2229" t="str">
            <v>DIAMETRO 400 MM</v>
          </cell>
          <cell r="D2229" t="str">
            <v>UN</v>
          </cell>
          <cell r="E2229">
            <v>52.58</v>
          </cell>
        </row>
        <row r="2230">
          <cell r="B2230" t="str">
            <v>164607</v>
          </cell>
          <cell r="C2230" t="str">
            <v>DIAMETRO 500 MM</v>
          </cell>
          <cell r="D2230" t="str">
            <v>UN</v>
          </cell>
          <cell r="E2230">
            <v>69.290000000000006</v>
          </cell>
        </row>
        <row r="2231">
          <cell r="B2231" t="str">
            <v>164608</v>
          </cell>
          <cell r="C2231" t="str">
            <v>DIAMETRO 600 MM</v>
          </cell>
          <cell r="D2231" t="str">
            <v>UN</v>
          </cell>
          <cell r="E2231">
            <v>91.22</v>
          </cell>
        </row>
        <row r="2232">
          <cell r="B2232" t="str">
            <v>164609</v>
          </cell>
          <cell r="C2232" t="str">
            <v>DIAMETRO 700 MM</v>
          </cell>
          <cell r="D2232" t="str">
            <v>UN</v>
          </cell>
          <cell r="E2232">
            <v>119.68</v>
          </cell>
        </row>
        <row r="2233">
          <cell r="B2233" t="str">
            <v>164610</v>
          </cell>
          <cell r="C2233" t="str">
            <v>DIAMETRO 800 MM</v>
          </cell>
          <cell r="D2233" t="str">
            <v>UN</v>
          </cell>
          <cell r="E2233">
            <v>167.5</v>
          </cell>
        </row>
        <row r="2234">
          <cell r="B2234" t="str">
            <v>164611</v>
          </cell>
          <cell r="C2234" t="str">
            <v>DIAMETRO 900 MM</v>
          </cell>
          <cell r="D2234" t="str">
            <v>UN</v>
          </cell>
          <cell r="E2234">
            <v>203.13</v>
          </cell>
        </row>
        <row r="2235">
          <cell r="B2235" t="str">
            <v>164612</v>
          </cell>
          <cell r="C2235" t="str">
            <v>DIAMETRO 1000 MM</v>
          </cell>
          <cell r="D2235" t="str">
            <v>UN</v>
          </cell>
          <cell r="E2235">
            <v>244.33</v>
          </cell>
        </row>
        <row r="2237">
          <cell r="B2237" t="str">
            <v>164700</v>
          </cell>
          <cell r="C2237" t="str">
            <v>MONTAGEM DE JUNCOES 45 GR DE FERRO FUNDIDO TIPO FFF</v>
          </cell>
        </row>
        <row r="2238">
          <cell r="B2238" t="str">
            <v>164701</v>
          </cell>
          <cell r="C2238" t="str">
            <v>DIAMETRO 100-75 MM</v>
          </cell>
          <cell r="D2238" t="str">
            <v>UN</v>
          </cell>
          <cell r="E2238">
            <v>15.84</v>
          </cell>
        </row>
        <row r="2239">
          <cell r="B2239" t="str">
            <v>164702</v>
          </cell>
          <cell r="C2239" t="str">
            <v>DIAMETRO 100-100 MM</v>
          </cell>
          <cell r="D2239" t="str">
            <v>UN</v>
          </cell>
          <cell r="E2239">
            <v>18.77</v>
          </cell>
        </row>
        <row r="2240">
          <cell r="B2240" t="str">
            <v>164703</v>
          </cell>
          <cell r="C2240" t="str">
            <v>DIAMETRO 150-100 MM</v>
          </cell>
          <cell r="D2240" t="str">
            <v>UN</v>
          </cell>
          <cell r="E2240">
            <v>24.41</v>
          </cell>
        </row>
        <row r="2241">
          <cell r="B2241" t="str">
            <v>164704</v>
          </cell>
          <cell r="C2241" t="str">
            <v>DIAMETRO 150-150 MM</v>
          </cell>
          <cell r="D2241" t="str">
            <v>UN</v>
          </cell>
          <cell r="E2241">
            <v>27.03</v>
          </cell>
        </row>
        <row r="2242">
          <cell r="B2242" t="str">
            <v>164705</v>
          </cell>
          <cell r="C2242" t="str">
            <v>DIAMETRO 200-100 MM</v>
          </cell>
          <cell r="D2242" t="str">
            <v>UN</v>
          </cell>
          <cell r="E2242">
            <v>21</v>
          </cell>
        </row>
        <row r="2243">
          <cell r="B2243" t="str">
            <v>164706</v>
          </cell>
          <cell r="C2243" t="str">
            <v>DIAMETRO 200-150 MM</v>
          </cell>
          <cell r="D2243" t="str">
            <v>UN</v>
          </cell>
          <cell r="E2243">
            <v>31.04</v>
          </cell>
        </row>
        <row r="2244">
          <cell r="B2244" t="str">
            <v>164707</v>
          </cell>
          <cell r="C2244" t="str">
            <v>DIAMETRO 200-200 MM</v>
          </cell>
          <cell r="D2244" t="str">
            <v>UN</v>
          </cell>
          <cell r="E2244">
            <v>32.81</v>
          </cell>
        </row>
        <row r="2245">
          <cell r="B2245" t="str">
            <v>164708</v>
          </cell>
          <cell r="C2245" t="str">
            <v>DIAMETRO 250-150 MM</v>
          </cell>
          <cell r="D2245" t="str">
            <v>UN</v>
          </cell>
          <cell r="E2245">
            <v>38.39</v>
          </cell>
        </row>
        <row r="2246">
          <cell r="B2246" t="str">
            <v>164709</v>
          </cell>
          <cell r="C2246" t="str">
            <v>DIAMETRO 250-200 MM</v>
          </cell>
          <cell r="D2246" t="str">
            <v>UN</v>
          </cell>
          <cell r="E2246">
            <v>40.11</v>
          </cell>
        </row>
        <row r="2247">
          <cell r="B2247" t="str">
            <v>164710</v>
          </cell>
          <cell r="C2247" t="str">
            <v>DIAMETRO 250-250 MM</v>
          </cell>
          <cell r="D2247" t="str">
            <v>UN</v>
          </cell>
          <cell r="E2247">
            <v>43.3</v>
          </cell>
        </row>
        <row r="2248">
          <cell r="B2248" t="str">
            <v>164711</v>
          </cell>
          <cell r="C2248" t="str">
            <v>DIAMETRO 300-200 MM</v>
          </cell>
          <cell r="D2248" t="str">
            <v>UN</v>
          </cell>
          <cell r="E2248">
            <v>49.8</v>
          </cell>
        </row>
        <row r="2249">
          <cell r="B2249" t="str">
            <v>164712</v>
          </cell>
          <cell r="C2249" t="str">
            <v>DIAMETRO 300-300 MM</v>
          </cell>
          <cell r="D2249" t="str">
            <v>UN</v>
          </cell>
          <cell r="E2249">
            <v>57.15</v>
          </cell>
        </row>
        <row r="2250">
          <cell r="B2250" t="str">
            <v>164713</v>
          </cell>
          <cell r="C2250" t="str">
            <v>DIAMETRO 400-300 MM</v>
          </cell>
          <cell r="D2250" t="str">
            <v>UN</v>
          </cell>
          <cell r="E2250">
            <v>72.95</v>
          </cell>
        </row>
        <row r="2251">
          <cell r="B2251" t="str">
            <v>164714</v>
          </cell>
          <cell r="C2251" t="str">
            <v>DIAMETRO 400-400 MM</v>
          </cell>
          <cell r="D2251" t="str">
            <v>UN</v>
          </cell>
          <cell r="E2251">
            <v>79.08</v>
          </cell>
        </row>
        <row r="2253">
          <cell r="B2253" t="str">
            <v>164800</v>
          </cell>
          <cell r="C2253" t="str">
            <v>MONTAGEM DE FLANGES CEGOS DE FERRO FUNDIDO</v>
          </cell>
        </row>
        <row r="2254">
          <cell r="B2254" t="str">
            <v>164801</v>
          </cell>
          <cell r="C2254" t="str">
            <v>DIAMETRO 100 MM</v>
          </cell>
          <cell r="D2254" t="str">
            <v>UN</v>
          </cell>
          <cell r="E2254">
            <v>6.02</v>
          </cell>
        </row>
        <row r="2255">
          <cell r="B2255" t="str">
            <v>164802</v>
          </cell>
          <cell r="C2255" t="str">
            <v>DIAMETRO 150 MM</v>
          </cell>
          <cell r="D2255" t="str">
            <v>UN</v>
          </cell>
          <cell r="E2255">
            <v>8.64</v>
          </cell>
        </row>
        <row r="2256">
          <cell r="B2256" t="str">
            <v>164803</v>
          </cell>
          <cell r="C2256" t="str">
            <v>DIAMETRO 200 MM</v>
          </cell>
          <cell r="D2256" t="str">
            <v>UN</v>
          </cell>
          <cell r="E2256">
            <v>10.34</v>
          </cell>
        </row>
        <row r="2257">
          <cell r="B2257" t="str">
            <v>164804</v>
          </cell>
          <cell r="C2257" t="str">
            <v>DIAMETRO 250 MM</v>
          </cell>
          <cell r="D2257" t="str">
            <v>UN</v>
          </cell>
          <cell r="E2257">
            <v>13.69</v>
          </cell>
        </row>
        <row r="2258">
          <cell r="B2258" t="str">
            <v>164805</v>
          </cell>
          <cell r="C2258" t="str">
            <v>DIAMETRO 300 MM</v>
          </cell>
          <cell r="D2258" t="str">
            <v>UN</v>
          </cell>
          <cell r="E2258">
            <v>18.100000000000001</v>
          </cell>
        </row>
        <row r="2259">
          <cell r="B2259" t="str">
            <v>164806</v>
          </cell>
          <cell r="C2259" t="str">
            <v>DIAMETRO 400 MM</v>
          </cell>
          <cell r="D2259" t="str">
            <v>UN</v>
          </cell>
          <cell r="E2259">
            <v>24.76</v>
          </cell>
        </row>
        <row r="2260">
          <cell r="B2260" t="str">
            <v>164807</v>
          </cell>
          <cell r="C2260" t="str">
            <v>DIAMETRO 500 MM</v>
          </cell>
          <cell r="D2260" t="str">
            <v>UN</v>
          </cell>
          <cell r="E2260">
            <v>32.99</v>
          </cell>
        </row>
        <row r="2261">
          <cell r="B2261" t="str">
            <v>164808</v>
          </cell>
          <cell r="C2261" t="str">
            <v>DIAMETRO 600 MM</v>
          </cell>
          <cell r="D2261" t="str">
            <v>UN</v>
          </cell>
          <cell r="E2261">
            <v>43.85</v>
          </cell>
        </row>
        <row r="2262">
          <cell r="B2262" t="str">
            <v>164809</v>
          </cell>
          <cell r="C2262" t="str">
            <v>DIAMETRO 700 MM</v>
          </cell>
          <cell r="D2262" t="str">
            <v>UN</v>
          </cell>
          <cell r="E2262">
            <v>58.29</v>
          </cell>
        </row>
        <row r="2263">
          <cell r="B2263" t="str">
            <v>164810</v>
          </cell>
          <cell r="C2263" t="str">
            <v>DIAMETRO 800 MM</v>
          </cell>
          <cell r="D2263" t="str">
            <v>UN</v>
          </cell>
          <cell r="E2263">
            <v>83.15</v>
          </cell>
        </row>
        <row r="2264">
          <cell r="B2264" t="str">
            <v>164811</v>
          </cell>
          <cell r="C2264" t="str">
            <v>DIAMETRO 900 MM</v>
          </cell>
          <cell r="D2264" t="str">
            <v>UN</v>
          </cell>
          <cell r="E2264">
            <v>101.61</v>
          </cell>
        </row>
        <row r="2265">
          <cell r="B2265" t="str">
            <v>164812</v>
          </cell>
          <cell r="C2265" t="str">
            <v>DIAMETRO 1000 MM</v>
          </cell>
          <cell r="D2265" t="str">
            <v>UN</v>
          </cell>
          <cell r="E2265">
            <v>124.2</v>
          </cell>
        </row>
        <row r="2267">
          <cell r="B2267" t="str">
            <v>164900</v>
          </cell>
          <cell r="C2267" t="str">
            <v>MONTAGEM DE REGISTROS DE FERRO FUNDIDO FLANGEADOS</v>
          </cell>
        </row>
        <row r="2268">
          <cell r="B2268" t="str">
            <v>164901</v>
          </cell>
          <cell r="C2268" t="str">
            <v>DIAMETRO 100 MM</v>
          </cell>
          <cell r="D2268" t="str">
            <v>UN</v>
          </cell>
          <cell r="E2268">
            <v>14.8</v>
          </cell>
        </row>
        <row r="2269">
          <cell r="B2269" t="str">
            <v>164902</v>
          </cell>
          <cell r="C2269" t="str">
            <v>DIAMETRO 150 MM</v>
          </cell>
          <cell r="D2269" t="str">
            <v>UN</v>
          </cell>
          <cell r="E2269">
            <v>21.58</v>
          </cell>
        </row>
        <row r="2270">
          <cell r="B2270" t="str">
            <v>164903</v>
          </cell>
          <cell r="C2270" t="str">
            <v>DIAMETRO 200 MM</v>
          </cell>
          <cell r="D2270" t="str">
            <v>UN</v>
          </cell>
          <cell r="E2270">
            <v>28.12</v>
          </cell>
        </row>
        <row r="2271">
          <cell r="B2271" t="str">
            <v>164904</v>
          </cell>
          <cell r="C2271" t="str">
            <v>DIAMETRO 250 MM</v>
          </cell>
          <cell r="D2271" t="str">
            <v>UN</v>
          </cell>
          <cell r="E2271">
            <v>40.04</v>
          </cell>
        </row>
        <row r="2272">
          <cell r="B2272" t="str">
            <v>164905</v>
          </cell>
          <cell r="C2272" t="str">
            <v>DIAMETRO 300 MM</v>
          </cell>
          <cell r="D2272" t="str">
            <v>UN</v>
          </cell>
          <cell r="E2272">
            <v>53.47</v>
          </cell>
        </row>
        <row r="2273">
          <cell r="B2273" t="str">
            <v>164906</v>
          </cell>
          <cell r="C2273" t="str">
            <v>DIAMETRO 350 MM</v>
          </cell>
          <cell r="D2273" t="str">
            <v>UN</v>
          </cell>
          <cell r="E2273">
            <v>68.540000000000006</v>
          </cell>
        </row>
        <row r="2274">
          <cell r="B2274" t="str">
            <v>164907</v>
          </cell>
          <cell r="C2274" t="str">
            <v>DIAMETRO 400 MM</v>
          </cell>
          <cell r="D2274" t="str">
            <v>UN</v>
          </cell>
          <cell r="E2274">
            <v>84.68</v>
          </cell>
        </row>
        <row r="2275">
          <cell r="B2275" t="str">
            <v>164908</v>
          </cell>
          <cell r="C2275" t="str">
            <v>DIAMETRO 450 MM</v>
          </cell>
          <cell r="D2275" t="str">
            <v>UN</v>
          </cell>
          <cell r="E2275">
            <v>108.52</v>
          </cell>
        </row>
        <row r="2276">
          <cell r="B2276" t="str">
            <v>164909</v>
          </cell>
          <cell r="C2276" t="str">
            <v>DIAMETRO 500 MM</v>
          </cell>
          <cell r="D2276" t="str">
            <v>UN</v>
          </cell>
          <cell r="E2276">
            <v>120.24</v>
          </cell>
        </row>
        <row r="2277">
          <cell r="B2277" t="str">
            <v>164910</v>
          </cell>
          <cell r="C2277" t="str">
            <v>DIAMETRO 600 MM</v>
          </cell>
          <cell r="D2277" t="str">
            <v>UN</v>
          </cell>
          <cell r="E2277">
            <v>168.27</v>
          </cell>
        </row>
        <row r="2278">
          <cell r="B2278" t="str">
            <v>164911</v>
          </cell>
          <cell r="C2278" t="str">
            <v>DIAMETRO 700 MM</v>
          </cell>
          <cell r="D2278" t="str">
            <v>UN</v>
          </cell>
          <cell r="E2278">
            <v>241.75</v>
          </cell>
        </row>
        <row r="2279">
          <cell r="B2279" t="str">
            <v>164912</v>
          </cell>
          <cell r="C2279" t="str">
            <v>DIAMETRO 800 MM</v>
          </cell>
          <cell r="D2279" t="str">
            <v>UN</v>
          </cell>
          <cell r="E2279">
            <v>313.49</v>
          </cell>
        </row>
        <row r="2280">
          <cell r="B2280" t="str">
            <v>164913</v>
          </cell>
          <cell r="C2280" t="str">
            <v>DIAMETRO 900 MM</v>
          </cell>
          <cell r="D2280" t="str">
            <v>UN</v>
          </cell>
          <cell r="E2280">
            <v>408.24</v>
          </cell>
        </row>
        <row r="2281">
          <cell r="B2281" t="str">
            <v>164914</v>
          </cell>
          <cell r="C2281" t="str">
            <v>DIAMETRO 1000 MM</v>
          </cell>
          <cell r="D2281" t="str">
            <v>UN</v>
          </cell>
          <cell r="E2281">
            <v>508.57</v>
          </cell>
        </row>
        <row r="2282">
          <cell r="B2282" t="str">
            <v>164915</v>
          </cell>
          <cell r="C2282" t="str">
            <v>DIAMETRO 1200 MM</v>
          </cell>
          <cell r="D2282" t="str">
            <v>UN</v>
          </cell>
          <cell r="E2282">
            <v>912.63</v>
          </cell>
        </row>
        <row r="2284">
          <cell r="B2284" t="str">
            <v>165000</v>
          </cell>
          <cell r="C2284" t="str">
            <v>MONTAGEM DE VALVULAS BORBOLETA DE FERRO FUNDIDO FLANGEADOS COMANDO MANUAL</v>
          </cell>
        </row>
        <row r="2285">
          <cell r="B2285" t="str">
            <v>165001</v>
          </cell>
          <cell r="C2285" t="str">
            <v>DIAMETRO 400 MM</v>
          </cell>
          <cell r="D2285" t="str">
            <v>UN</v>
          </cell>
          <cell r="E2285">
            <v>57.64</v>
          </cell>
        </row>
        <row r="2286">
          <cell r="B2286" t="str">
            <v>165002</v>
          </cell>
          <cell r="C2286" t="str">
            <v>DIAMETRO 500 MM</v>
          </cell>
          <cell r="D2286" t="str">
            <v>UN</v>
          </cell>
          <cell r="E2286">
            <v>50.43</v>
          </cell>
        </row>
        <row r="2287">
          <cell r="B2287" t="str">
            <v>165003</v>
          </cell>
          <cell r="C2287" t="str">
            <v>DIAMETRO 600 MM</v>
          </cell>
          <cell r="D2287" t="str">
            <v>UN</v>
          </cell>
          <cell r="E2287">
            <v>106.14</v>
          </cell>
        </row>
        <row r="2288">
          <cell r="B2288" t="str">
            <v>165004</v>
          </cell>
          <cell r="C2288" t="str">
            <v>DIAMETRO 700 MM</v>
          </cell>
          <cell r="D2288" t="str">
            <v>UN</v>
          </cell>
          <cell r="E2288">
            <v>136.52000000000001</v>
          </cell>
        </row>
        <row r="2289">
          <cell r="B2289" t="str">
            <v>165005</v>
          </cell>
          <cell r="C2289" t="str">
            <v>DIAMETRO 800 MM</v>
          </cell>
          <cell r="D2289" t="str">
            <v>UN</v>
          </cell>
          <cell r="E2289">
            <v>209.74</v>
          </cell>
        </row>
        <row r="2290">
          <cell r="B2290" t="str">
            <v>165006</v>
          </cell>
          <cell r="C2290" t="str">
            <v>DIAMETRO 900 MM</v>
          </cell>
          <cell r="D2290" t="str">
            <v>UN</v>
          </cell>
          <cell r="E2290">
            <v>250.57</v>
          </cell>
        </row>
        <row r="2291">
          <cell r="B2291" t="str">
            <v>165007</v>
          </cell>
          <cell r="C2291" t="str">
            <v>DIAMETRO 1000 MM</v>
          </cell>
          <cell r="D2291" t="str">
            <v>UN</v>
          </cell>
          <cell r="E2291">
            <v>296.57</v>
          </cell>
        </row>
        <row r="2292">
          <cell r="B2292" t="str">
            <v>165008</v>
          </cell>
          <cell r="C2292" t="str">
            <v>DIAMETRO 1200 MM</v>
          </cell>
          <cell r="D2292" t="str">
            <v>UN</v>
          </cell>
          <cell r="E2292">
            <v>398.88</v>
          </cell>
        </row>
        <row r="2294">
          <cell r="B2294" t="str">
            <v>165100</v>
          </cell>
          <cell r="C2294" t="str">
            <v>MONTAGEM DE REGISTROS DE FERRO FUNDIDO FLANGEADOS COMANDO ELETRICO/PNEUMATICO</v>
          </cell>
        </row>
        <row r="2295">
          <cell r="B2295" t="str">
            <v>165101</v>
          </cell>
          <cell r="C2295" t="str">
            <v>DIAMETRO 100 MM</v>
          </cell>
          <cell r="D2295" t="str">
            <v>UN</v>
          </cell>
          <cell r="E2295">
            <v>15.17</v>
          </cell>
        </row>
        <row r="2296">
          <cell r="B2296" t="str">
            <v>165102</v>
          </cell>
          <cell r="C2296" t="str">
            <v>DIAMETRO 150 MM</v>
          </cell>
          <cell r="D2296" t="str">
            <v>UN</v>
          </cell>
          <cell r="E2296">
            <v>21.7</v>
          </cell>
        </row>
        <row r="2297">
          <cell r="B2297" t="str">
            <v>165103</v>
          </cell>
          <cell r="C2297" t="str">
            <v>DIAMETRO 200 MM</v>
          </cell>
          <cell r="D2297" t="str">
            <v>UN</v>
          </cell>
          <cell r="E2297">
            <v>29.15</v>
          </cell>
        </row>
        <row r="2298">
          <cell r="B2298" t="str">
            <v>165104</v>
          </cell>
          <cell r="C2298" t="str">
            <v>DIAMETRO 250 MM</v>
          </cell>
          <cell r="D2298" t="str">
            <v>UN</v>
          </cell>
          <cell r="E2298">
            <v>40.83</v>
          </cell>
        </row>
        <row r="2299">
          <cell r="B2299" t="str">
            <v>165105</v>
          </cell>
          <cell r="C2299" t="str">
            <v>DIAMETRO 300 MM</v>
          </cell>
          <cell r="D2299" t="str">
            <v>UN</v>
          </cell>
          <cell r="E2299">
            <v>54.58</v>
          </cell>
        </row>
        <row r="2300">
          <cell r="B2300" t="str">
            <v>165106</v>
          </cell>
          <cell r="C2300" t="str">
            <v>DIAMETRO 350 MM</v>
          </cell>
          <cell r="D2300" t="str">
            <v>UN</v>
          </cell>
          <cell r="E2300">
            <v>69.58</v>
          </cell>
        </row>
        <row r="2301">
          <cell r="B2301" t="str">
            <v>165107</v>
          </cell>
          <cell r="C2301" t="str">
            <v>DIAMETRO 400 MM</v>
          </cell>
          <cell r="D2301" t="str">
            <v>UN</v>
          </cell>
          <cell r="E2301">
            <v>86.09</v>
          </cell>
        </row>
        <row r="2302">
          <cell r="B2302" t="str">
            <v>165108</v>
          </cell>
          <cell r="C2302" t="str">
            <v>DIAMETRO 450 MM</v>
          </cell>
          <cell r="D2302" t="str">
            <v>UN</v>
          </cell>
          <cell r="E2302">
            <v>111.66</v>
          </cell>
        </row>
        <row r="2303">
          <cell r="B2303" t="str">
            <v>165109</v>
          </cell>
          <cell r="C2303" t="str">
            <v>DIAMETRO 500 MM</v>
          </cell>
          <cell r="D2303" t="str">
            <v>UN</v>
          </cell>
          <cell r="E2303">
            <v>122.74</v>
          </cell>
        </row>
        <row r="2304">
          <cell r="B2304" t="str">
            <v>165110</v>
          </cell>
          <cell r="C2304" t="str">
            <v>DIAMETRO 600 MM</v>
          </cell>
          <cell r="D2304" t="str">
            <v>UN</v>
          </cell>
          <cell r="E2304">
            <v>170.66</v>
          </cell>
        </row>
        <row r="2305">
          <cell r="B2305" t="str">
            <v>165111</v>
          </cell>
          <cell r="C2305" t="str">
            <v>DIAMETRO 700 MM</v>
          </cell>
          <cell r="D2305" t="str">
            <v>UN</v>
          </cell>
          <cell r="E2305">
            <v>243.57</v>
          </cell>
        </row>
        <row r="2306">
          <cell r="B2306" t="str">
            <v>165112</v>
          </cell>
          <cell r="C2306" t="str">
            <v>DIAMETRO 800 MM</v>
          </cell>
          <cell r="D2306" t="str">
            <v>UN</v>
          </cell>
          <cell r="E2306">
            <v>315.63</v>
          </cell>
        </row>
        <row r="2307">
          <cell r="B2307" t="str">
            <v>165113</v>
          </cell>
          <cell r="C2307" t="str">
            <v>DIAMETRO 900 MM</v>
          </cell>
          <cell r="D2307" t="str">
            <v>UN</v>
          </cell>
          <cell r="E2307">
            <v>409.77</v>
          </cell>
        </row>
        <row r="2308">
          <cell r="B2308" t="str">
            <v>165114</v>
          </cell>
          <cell r="C2308" t="str">
            <v>DIAMETRO 1000 MM</v>
          </cell>
          <cell r="D2308" t="str">
            <v>UN</v>
          </cell>
          <cell r="E2308">
            <v>509.82</v>
          </cell>
        </row>
        <row r="2309">
          <cell r="B2309" t="str">
            <v>165115</v>
          </cell>
          <cell r="C2309" t="str">
            <v>DIAMETRO 1200 MM</v>
          </cell>
          <cell r="D2309" t="str">
            <v>UN</v>
          </cell>
          <cell r="E2309">
            <v>755.33</v>
          </cell>
        </row>
        <row r="2311">
          <cell r="B2311" t="str">
            <v>165200</v>
          </cell>
          <cell r="C2311" t="str">
            <v>MONTAGEM DE VALVULAS BORBOLETA DE FERRO FUNDIDO FLANGEADOS COMANDO ELETRICO/PNEUMATICO</v>
          </cell>
        </row>
        <row r="2312">
          <cell r="B2312" t="str">
            <v>165201</v>
          </cell>
          <cell r="C2312" t="str">
            <v>DIAMETRO 400 MM</v>
          </cell>
          <cell r="D2312" t="str">
            <v>UN</v>
          </cell>
          <cell r="E2312">
            <v>59.05</v>
          </cell>
        </row>
        <row r="2313">
          <cell r="B2313" t="str">
            <v>165202</v>
          </cell>
          <cell r="C2313" t="str">
            <v>DIAMETRO 500 MM</v>
          </cell>
          <cell r="D2313" t="str">
            <v>UN</v>
          </cell>
          <cell r="E2313">
            <v>81.48</v>
          </cell>
        </row>
        <row r="2314">
          <cell r="B2314" t="str">
            <v>165203</v>
          </cell>
          <cell r="C2314" t="str">
            <v>DIAMETRO 600 MM</v>
          </cell>
          <cell r="D2314" t="str">
            <v>UN</v>
          </cell>
          <cell r="E2314">
            <v>109.13</v>
          </cell>
        </row>
        <row r="2315">
          <cell r="B2315" t="str">
            <v>165204</v>
          </cell>
          <cell r="C2315" t="str">
            <v>DIAMETRO 700 MM</v>
          </cell>
          <cell r="D2315" t="str">
            <v>UN</v>
          </cell>
          <cell r="E2315">
            <v>140.12</v>
          </cell>
        </row>
        <row r="2316">
          <cell r="B2316" t="str">
            <v>165205</v>
          </cell>
          <cell r="C2316" t="str">
            <v>DIAMETRO 800 MM</v>
          </cell>
          <cell r="D2316" t="str">
            <v>UN</v>
          </cell>
          <cell r="E2316">
            <v>214.05</v>
          </cell>
        </row>
        <row r="2317">
          <cell r="B2317" t="str">
            <v>165206</v>
          </cell>
          <cell r="C2317" t="str">
            <v>DIAMETRO 900 MM</v>
          </cell>
          <cell r="D2317" t="str">
            <v>UN</v>
          </cell>
          <cell r="E2317">
            <v>351.86</v>
          </cell>
        </row>
        <row r="2318">
          <cell r="B2318" t="str">
            <v>165207</v>
          </cell>
          <cell r="C2318" t="str">
            <v>DIAMETRO 1000 MM</v>
          </cell>
          <cell r="D2318" t="str">
            <v>UN</v>
          </cell>
          <cell r="E2318">
            <v>428.63</v>
          </cell>
        </row>
        <row r="2319">
          <cell r="B2319" t="str">
            <v>165208</v>
          </cell>
          <cell r="C2319" t="str">
            <v>DIAMETRO 1200 MM</v>
          </cell>
          <cell r="D2319" t="str">
            <v>UN</v>
          </cell>
          <cell r="E2319">
            <v>677.71</v>
          </cell>
        </row>
        <row r="2321">
          <cell r="B2321" t="str">
            <v>165300</v>
          </cell>
          <cell r="C2321" t="str">
            <v>MONTAGEM DE VENTOSAS SIMPLES FLANGEADAS</v>
          </cell>
        </row>
        <row r="2322">
          <cell r="B2322" t="str">
            <v>165301</v>
          </cell>
          <cell r="C2322" t="str">
            <v>DIAMETRO 50 MM</v>
          </cell>
          <cell r="D2322" t="str">
            <v>UN</v>
          </cell>
          <cell r="E2322">
            <v>3.61</v>
          </cell>
        </row>
        <row r="2324">
          <cell r="B2324" t="str">
            <v>165400</v>
          </cell>
          <cell r="C2324" t="str">
            <v>MONTAGEM DE VENTOSAS TRIPLICES DE FERRO FUNDIDO TIPO F</v>
          </cell>
        </row>
        <row r="2325">
          <cell r="B2325" t="str">
            <v>165401</v>
          </cell>
          <cell r="C2325" t="str">
            <v>DIAMETRO 100 MM</v>
          </cell>
          <cell r="D2325" t="str">
            <v>UN</v>
          </cell>
          <cell r="E2325">
            <v>9.01</v>
          </cell>
        </row>
        <row r="2326">
          <cell r="B2326" t="str">
            <v>165402</v>
          </cell>
          <cell r="C2326" t="str">
            <v>DIAMETRO 150 MM</v>
          </cell>
          <cell r="D2326" t="str">
            <v>UN</v>
          </cell>
          <cell r="E2326">
            <v>14.31</v>
          </cell>
        </row>
        <row r="2327">
          <cell r="B2327" t="str">
            <v>165403</v>
          </cell>
          <cell r="C2327" t="str">
            <v>DIAMETRO 200 MM</v>
          </cell>
          <cell r="D2327" t="str">
            <v>UN</v>
          </cell>
          <cell r="E2327">
            <v>22.45</v>
          </cell>
        </row>
        <row r="2329">
          <cell r="B2329" t="str">
            <v>165500</v>
          </cell>
          <cell r="C2329" t="str">
            <v>MONTAGEM DE JUNTAS DE EXPANSAO DE FERRO FUNDIDO TIPO FF</v>
          </cell>
        </row>
        <row r="2330">
          <cell r="B2330" t="str">
            <v>165501</v>
          </cell>
          <cell r="C2330" t="str">
            <v>DIAMETRO 100 MM</v>
          </cell>
          <cell r="D2330" t="str">
            <v>UN</v>
          </cell>
          <cell r="E2330">
            <v>15.89</v>
          </cell>
        </row>
        <row r="2331">
          <cell r="B2331" t="str">
            <v>165502</v>
          </cell>
          <cell r="C2331" t="str">
            <v>DIAMETRO 150 MM</v>
          </cell>
          <cell r="D2331" t="str">
            <v>UN</v>
          </cell>
          <cell r="E2331">
            <v>23.56</v>
          </cell>
        </row>
        <row r="2332">
          <cell r="B2332" t="str">
            <v>165503</v>
          </cell>
          <cell r="C2332" t="str">
            <v>DIAMETRO 200 MM</v>
          </cell>
          <cell r="D2332" t="str">
            <v>UN</v>
          </cell>
          <cell r="E2332">
            <v>29.75</v>
          </cell>
        </row>
        <row r="2333">
          <cell r="B2333" t="str">
            <v>165504</v>
          </cell>
          <cell r="C2333" t="str">
            <v>DIAMETRO 250 MM</v>
          </cell>
          <cell r="D2333" t="str">
            <v>UN</v>
          </cell>
          <cell r="E2333">
            <v>38.090000000000003</v>
          </cell>
        </row>
        <row r="2334">
          <cell r="B2334" t="str">
            <v>165505</v>
          </cell>
          <cell r="C2334" t="str">
            <v>DIAMETRO 300 MM</v>
          </cell>
          <cell r="D2334" t="str">
            <v>UN</v>
          </cell>
          <cell r="E2334">
            <v>49.36</v>
          </cell>
        </row>
        <row r="2335">
          <cell r="B2335" t="str">
            <v>165506</v>
          </cell>
          <cell r="C2335" t="str">
            <v>DIAMETRO 400 MM</v>
          </cell>
          <cell r="D2335" t="str">
            <v>UN</v>
          </cell>
          <cell r="E2335">
            <v>73.28</v>
          </cell>
        </row>
        <row r="2336">
          <cell r="B2336" t="str">
            <v>165507</v>
          </cell>
          <cell r="C2336" t="str">
            <v>DIAMETRO 500 MM</v>
          </cell>
          <cell r="D2336" t="str">
            <v>UN</v>
          </cell>
          <cell r="E2336">
            <v>103.7</v>
          </cell>
        </row>
        <row r="2337">
          <cell r="B2337" t="str">
            <v>165508</v>
          </cell>
          <cell r="C2337" t="str">
            <v>DIAMETRO 600 MM</v>
          </cell>
          <cell r="D2337" t="str">
            <v>UN</v>
          </cell>
          <cell r="E2337">
            <v>131.94</v>
          </cell>
        </row>
        <row r="2339">
          <cell r="B2339" t="str">
            <v>165600</v>
          </cell>
          <cell r="C2339" t="str">
            <v>MONTAGEM DE VALVULAS DE ALIVIO DE FERRO FUNDIDO TIPO FF</v>
          </cell>
        </row>
        <row r="2340">
          <cell r="B2340" t="str">
            <v>165601</v>
          </cell>
          <cell r="C2340" t="str">
            <v>DIAMETRO 50-75 MM</v>
          </cell>
          <cell r="D2340" t="str">
            <v>UN</v>
          </cell>
          <cell r="E2340">
            <v>8.08</v>
          </cell>
        </row>
        <row r="2341">
          <cell r="B2341" t="str">
            <v>165602</v>
          </cell>
          <cell r="C2341" t="str">
            <v>DIAMETRO 60-100 MM</v>
          </cell>
          <cell r="D2341" t="str">
            <v>UN</v>
          </cell>
          <cell r="E2341">
            <v>14.56</v>
          </cell>
        </row>
        <row r="2342">
          <cell r="B2342" t="str">
            <v>165603</v>
          </cell>
          <cell r="C2342" t="str">
            <v>DIAMETRO 75-100 MM</v>
          </cell>
          <cell r="D2342" t="str">
            <v>UN</v>
          </cell>
          <cell r="E2342">
            <v>15.26</v>
          </cell>
        </row>
        <row r="2343">
          <cell r="B2343" t="str">
            <v>165604</v>
          </cell>
          <cell r="C2343" t="str">
            <v>DIAMETRO 100-150 MM</v>
          </cell>
          <cell r="D2343" t="str">
            <v>UN</v>
          </cell>
          <cell r="E2343">
            <v>22.15</v>
          </cell>
        </row>
        <row r="2344">
          <cell r="B2344" t="str">
            <v>165605</v>
          </cell>
          <cell r="C2344" t="str">
            <v>DIAMETRO 150-200 MM</v>
          </cell>
          <cell r="D2344" t="str">
            <v>UN</v>
          </cell>
          <cell r="E2344">
            <v>30.52</v>
          </cell>
        </row>
        <row r="2346">
          <cell r="B2346" t="str">
            <v>165700</v>
          </cell>
          <cell r="C2346" t="str">
            <v>MONTAGEM DE CRIVOS DE FERRO FUNDIDO TIPO F</v>
          </cell>
        </row>
        <row r="2347">
          <cell r="B2347" t="str">
            <v>165701</v>
          </cell>
          <cell r="C2347" t="str">
            <v>DIAMETRO 100 MM</v>
          </cell>
          <cell r="D2347" t="str">
            <v>UN</v>
          </cell>
          <cell r="E2347">
            <v>6.06</v>
          </cell>
        </row>
        <row r="2348">
          <cell r="B2348" t="str">
            <v>165702</v>
          </cell>
          <cell r="C2348" t="str">
            <v>DIAMETRO 150 MM</v>
          </cell>
          <cell r="D2348" t="str">
            <v>UN</v>
          </cell>
          <cell r="E2348">
            <v>8.76</v>
          </cell>
        </row>
        <row r="2349">
          <cell r="B2349" t="str">
            <v>165703</v>
          </cell>
          <cell r="C2349" t="str">
            <v>DIAMETRO 200 MM</v>
          </cell>
          <cell r="D2349" t="str">
            <v>UN</v>
          </cell>
          <cell r="E2349">
            <v>10.46</v>
          </cell>
        </row>
        <row r="2350">
          <cell r="B2350" t="str">
            <v>165704</v>
          </cell>
          <cell r="C2350" t="str">
            <v>DIAMETRO 250 MM</v>
          </cell>
          <cell r="D2350" t="str">
            <v>UN</v>
          </cell>
          <cell r="E2350">
            <v>13.79</v>
          </cell>
        </row>
        <row r="2351">
          <cell r="B2351" t="str">
            <v>165705</v>
          </cell>
          <cell r="C2351" t="str">
            <v>DIAMETRO 300 MM</v>
          </cell>
          <cell r="D2351" t="str">
            <v>UN</v>
          </cell>
          <cell r="E2351">
            <v>18.149999999999999</v>
          </cell>
        </row>
        <row r="2352">
          <cell r="B2352" t="str">
            <v>165706</v>
          </cell>
          <cell r="C2352" t="str">
            <v>DIAMETRO 400 MM</v>
          </cell>
          <cell r="D2352" t="str">
            <v>UN</v>
          </cell>
          <cell r="E2352">
            <v>24.83</v>
          </cell>
        </row>
        <row r="2353">
          <cell r="B2353" t="str">
            <v>165707</v>
          </cell>
          <cell r="C2353" t="str">
            <v>DIAMETRO 500 MM</v>
          </cell>
          <cell r="D2353" t="str">
            <v>UN</v>
          </cell>
          <cell r="E2353">
            <v>33.22</v>
          </cell>
        </row>
        <row r="2354">
          <cell r="B2354" t="str">
            <v>165708</v>
          </cell>
          <cell r="C2354" t="str">
            <v>DIAMETRO 600 MM</v>
          </cell>
          <cell r="D2354" t="str">
            <v>UN</v>
          </cell>
          <cell r="E2354">
            <v>43.27</v>
          </cell>
        </row>
        <row r="2356">
          <cell r="B2356" t="str">
            <v>165800</v>
          </cell>
          <cell r="C2356" t="str">
            <v>MONTAGEM DE VALVULAS DE PE C/CRIVO DE FERRO FUNDIDO TIPO F</v>
          </cell>
        </row>
        <row r="2357">
          <cell r="B2357" t="str">
            <v>165801</v>
          </cell>
          <cell r="C2357" t="str">
            <v>DIAMETRO 100 MM</v>
          </cell>
          <cell r="D2357" t="str">
            <v>UN</v>
          </cell>
          <cell r="E2357">
            <v>7.58</v>
          </cell>
        </row>
        <row r="2358">
          <cell r="B2358" t="str">
            <v>165802</v>
          </cell>
          <cell r="C2358" t="str">
            <v>DIAMETRO 150 MM</v>
          </cell>
          <cell r="D2358" t="str">
            <v>UN</v>
          </cell>
          <cell r="E2358">
            <v>11.67</v>
          </cell>
        </row>
        <row r="2359">
          <cell r="B2359" t="str">
            <v>165803</v>
          </cell>
          <cell r="C2359" t="str">
            <v>DIAMETRO 200 MM</v>
          </cell>
          <cell r="D2359" t="str">
            <v>UN</v>
          </cell>
          <cell r="E2359">
            <v>14.77</v>
          </cell>
        </row>
        <row r="2360">
          <cell r="B2360" t="str">
            <v>165804</v>
          </cell>
          <cell r="C2360" t="str">
            <v>DIAMETRO 250 MM</v>
          </cell>
          <cell r="D2360" t="str">
            <v>UN</v>
          </cell>
          <cell r="E2360">
            <v>19.97</v>
          </cell>
        </row>
        <row r="2361">
          <cell r="B2361" t="str">
            <v>165805</v>
          </cell>
          <cell r="C2361" t="str">
            <v>DIAMETRO 300 MM</v>
          </cell>
          <cell r="D2361" t="str">
            <v>UN</v>
          </cell>
          <cell r="E2361">
            <v>26.73</v>
          </cell>
        </row>
        <row r="2362">
          <cell r="B2362" t="str">
            <v>165806</v>
          </cell>
          <cell r="C2362" t="str">
            <v>DIAMETRO 400 MM</v>
          </cell>
          <cell r="D2362" t="str">
            <v>UN</v>
          </cell>
          <cell r="E2362">
            <v>50.88</v>
          </cell>
        </row>
        <row r="2363">
          <cell r="B2363" t="str">
            <v>165807</v>
          </cell>
          <cell r="C2363" t="str">
            <v>DIAMETRO 500 MM</v>
          </cell>
          <cell r="D2363" t="str">
            <v>UN</v>
          </cell>
          <cell r="E2363">
            <v>67.010000000000005</v>
          </cell>
        </row>
        <row r="2364">
          <cell r="B2364" t="str">
            <v>165808</v>
          </cell>
          <cell r="C2364" t="str">
            <v>DIAMETRO 600 MM</v>
          </cell>
          <cell r="D2364" t="str">
            <v>UN</v>
          </cell>
          <cell r="E2364">
            <v>91.75</v>
          </cell>
        </row>
        <row r="2366">
          <cell r="B2366" t="str">
            <v>165900</v>
          </cell>
          <cell r="C2366" t="str">
            <v>MONTAGEM DE VALVULAS DE RETENCAO DE FERRO FUNDIDO TIPO FF</v>
          </cell>
        </row>
        <row r="2367">
          <cell r="B2367" t="str">
            <v>165901</v>
          </cell>
          <cell r="C2367" t="str">
            <v>DIAMETRO 100 MM</v>
          </cell>
          <cell r="D2367" t="str">
            <v>UN</v>
          </cell>
          <cell r="E2367">
            <v>14.29</v>
          </cell>
        </row>
        <row r="2368">
          <cell r="B2368" t="str">
            <v>165902</v>
          </cell>
          <cell r="C2368" t="str">
            <v>DIAMETRO 150 MM</v>
          </cell>
          <cell r="D2368" t="str">
            <v>UN</v>
          </cell>
          <cell r="E2368">
            <v>21.51</v>
          </cell>
        </row>
        <row r="2369">
          <cell r="B2369" t="str">
            <v>165903</v>
          </cell>
          <cell r="C2369" t="str">
            <v>DIAMETRO 200 MM</v>
          </cell>
          <cell r="D2369" t="str">
            <v>UN</v>
          </cell>
          <cell r="E2369">
            <v>27.15</v>
          </cell>
        </row>
        <row r="2370">
          <cell r="B2370" t="str">
            <v>165904</v>
          </cell>
          <cell r="C2370" t="str">
            <v>DIAMETRO 250 MM</v>
          </cell>
          <cell r="D2370" t="str">
            <v>UN</v>
          </cell>
          <cell r="E2370">
            <v>37.090000000000003</v>
          </cell>
        </row>
        <row r="2371">
          <cell r="B2371" t="str">
            <v>165905</v>
          </cell>
          <cell r="C2371" t="str">
            <v>DIAMETRO 300 MM</v>
          </cell>
          <cell r="D2371" t="str">
            <v>UN</v>
          </cell>
          <cell r="E2371">
            <v>48.3</v>
          </cell>
        </row>
        <row r="2372">
          <cell r="B2372" t="str">
            <v>165906</v>
          </cell>
          <cell r="C2372" t="str">
            <v>DIAMETRO 400 MM</v>
          </cell>
          <cell r="D2372" t="str">
            <v>UN</v>
          </cell>
          <cell r="E2372">
            <v>72.83</v>
          </cell>
        </row>
        <row r="2373">
          <cell r="B2373" t="str">
            <v>165907</v>
          </cell>
          <cell r="C2373" t="str">
            <v>DIAMETRO 500 MM</v>
          </cell>
          <cell r="D2373" t="str">
            <v>UN</v>
          </cell>
          <cell r="E2373">
            <v>108.46</v>
          </cell>
        </row>
        <row r="2374">
          <cell r="B2374" t="str">
            <v>165908</v>
          </cell>
          <cell r="C2374" t="str">
            <v>DIAMETRO 600 MM</v>
          </cell>
          <cell r="D2374" t="str">
            <v>UN</v>
          </cell>
          <cell r="E2374">
            <v>149.43</v>
          </cell>
        </row>
        <row r="2376">
          <cell r="B2376" t="str">
            <v>166000</v>
          </cell>
          <cell r="C2376" t="str">
            <v>MONTAGEM DE JUNTAS GIBAULT DE FERRO FUNDIDO</v>
          </cell>
        </row>
        <row r="2377">
          <cell r="B2377" t="str">
            <v>166001</v>
          </cell>
          <cell r="C2377" t="str">
            <v>DIAMETRO 100 MM</v>
          </cell>
          <cell r="D2377" t="str">
            <v>UN</v>
          </cell>
          <cell r="E2377">
            <v>11.99</v>
          </cell>
        </row>
        <row r="2378">
          <cell r="B2378" t="str">
            <v>166002</v>
          </cell>
          <cell r="C2378" t="str">
            <v>DIAMETRO 150 MM</v>
          </cell>
          <cell r="D2378" t="str">
            <v>UN</v>
          </cell>
          <cell r="E2378">
            <v>17.059999999999999</v>
          </cell>
        </row>
        <row r="2379">
          <cell r="B2379" t="str">
            <v>166003</v>
          </cell>
          <cell r="C2379" t="str">
            <v>DIAMETRO 200 MM</v>
          </cell>
          <cell r="D2379" t="str">
            <v>UN</v>
          </cell>
          <cell r="E2379">
            <v>20.5</v>
          </cell>
        </row>
        <row r="2380">
          <cell r="B2380" t="str">
            <v>166004</v>
          </cell>
          <cell r="C2380" t="str">
            <v>DIAMETRO 250 MM</v>
          </cell>
          <cell r="D2380" t="str">
            <v>UN</v>
          </cell>
          <cell r="E2380">
            <v>27.15</v>
          </cell>
        </row>
        <row r="2381">
          <cell r="B2381" t="str">
            <v>166005</v>
          </cell>
          <cell r="C2381" t="str">
            <v>DIAMETRO 300 MM</v>
          </cell>
          <cell r="D2381" t="str">
            <v>UN</v>
          </cell>
          <cell r="E2381">
            <v>35.21</v>
          </cell>
        </row>
        <row r="2382">
          <cell r="B2382" t="str">
            <v>166006</v>
          </cell>
          <cell r="C2382" t="str">
            <v>DIAMETRO 400 MM</v>
          </cell>
          <cell r="D2382" t="str">
            <v>UN</v>
          </cell>
          <cell r="E2382">
            <v>48.09</v>
          </cell>
        </row>
        <row r="2383">
          <cell r="B2383" t="str">
            <v>166007</v>
          </cell>
          <cell r="C2383" t="str">
            <v>DIAMETRO 500 MM</v>
          </cell>
          <cell r="D2383" t="str">
            <v>UN</v>
          </cell>
          <cell r="E2383">
            <v>62.86</v>
          </cell>
        </row>
        <row r="2384">
          <cell r="B2384" t="str">
            <v>166008</v>
          </cell>
          <cell r="C2384" t="str">
            <v>DIAMETRO 600 MM</v>
          </cell>
          <cell r="D2384" t="str">
            <v>UN</v>
          </cell>
          <cell r="E2384">
            <v>82.52</v>
          </cell>
        </row>
        <row r="2386">
          <cell r="B2386" t="str">
            <v>166100</v>
          </cell>
          <cell r="C2386" t="str">
            <v>MONTAGEM DE LUVAS BIPARTIDAS P/BOLSAS</v>
          </cell>
        </row>
        <row r="2387">
          <cell r="B2387" t="str">
            <v>166101</v>
          </cell>
          <cell r="C2387" t="str">
            <v>DIAMETRO 200 MM</v>
          </cell>
          <cell r="D2387" t="str">
            <v>UN</v>
          </cell>
          <cell r="E2387">
            <v>101.54</v>
          </cell>
        </row>
        <row r="2388">
          <cell r="B2388" t="str">
            <v>166102</v>
          </cell>
          <cell r="C2388" t="str">
            <v>DIAMETRO 250 MM</v>
          </cell>
          <cell r="D2388" t="str">
            <v>UN</v>
          </cell>
          <cell r="E2388">
            <v>129.80000000000001</v>
          </cell>
        </row>
        <row r="2389">
          <cell r="B2389" t="str">
            <v>166103</v>
          </cell>
          <cell r="C2389" t="str">
            <v>DIAMETRO 300 MM</v>
          </cell>
          <cell r="D2389" t="str">
            <v>UN</v>
          </cell>
          <cell r="E2389">
            <v>162.11000000000001</v>
          </cell>
        </row>
        <row r="2390">
          <cell r="B2390" t="str">
            <v>166104</v>
          </cell>
          <cell r="C2390" t="str">
            <v>DIAMETRO 400 MM</v>
          </cell>
          <cell r="D2390" t="str">
            <v>UN</v>
          </cell>
          <cell r="E2390">
            <v>229.31</v>
          </cell>
        </row>
        <row r="2391">
          <cell r="B2391" t="str">
            <v>166105</v>
          </cell>
          <cell r="C2391" t="str">
            <v>DIAMETRO 500 MM</v>
          </cell>
          <cell r="D2391" t="str">
            <v>UN</v>
          </cell>
          <cell r="E2391">
            <v>312.69</v>
          </cell>
        </row>
        <row r="2392">
          <cell r="B2392" t="str">
            <v>166106</v>
          </cell>
          <cell r="C2392" t="str">
            <v>DIAMETRO 600 MM</v>
          </cell>
          <cell r="D2392" t="str">
            <v>UN</v>
          </cell>
          <cell r="E2392">
            <v>419.94</v>
          </cell>
        </row>
        <row r="2394">
          <cell r="B2394" t="str">
            <v>166200</v>
          </cell>
          <cell r="C2394" t="str">
            <v>MONTAGEM DE LUVAS BIPARTIDAS PARA CILINDROS</v>
          </cell>
        </row>
        <row r="2395">
          <cell r="B2395" t="str">
            <v>166201</v>
          </cell>
          <cell r="C2395" t="str">
            <v>DIAMETRO 100 MM</v>
          </cell>
          <cell r="D2395" t="str">
            <v>UN</v>
          </cell>
          <cell r="E2395">
            <v>37.46</v>
          </cell>
        </row>
        <row r="2396">
          <cell r="B2396" t="str">
            <v>166202</v>
          </cell>
          <cell r="C2396" t="str">
            <v>DIAMETRO 150 MM</v>
          </cell>
          <cell r="D2396" t="str">
            <v>UN</v>
          </cell>
          <cell r="E2396">
            <v>62.31</v>
          </cell>
        </row>
        <row r="2397">
          <cell r="B2397" t="str">
            <v>166203</v>
          </cell>
          <cell r="C2397" t="str">
            <v>DIAMETRO 200 MM</v>
          </cell>
          <cell r="D2397" t="str">
            <v>UN</v>
          </cell>
          <cell r="E2397">
            <v>87.59</v>
          </cell>
        </row>
        <row r="2398">
          <cell r="B2398" t="str">
            <v>166204</v>
          </cell>
          <cell r="C2398" t="str">
            <v>DIAMETRO 250 MM</v>
          </cell>
          <cell r="D2398" t="str">
            <v>UN</v>
          </cell>
          <cell r="E2398">
            <v>110.13</v>
          </cell>
        </row>
        <row r="2399">
          <cell r="B2399" t="str">
            <v>166205</v>
          </cell>
          <cell r="C2399" t="str">
            <v>DIAMETRO 300 MM</v>
          </cell>
          <cell r="D2399" t="str">
            <v>UN</v>
          </cell>
          <cell r="E2399">
            <v>139.94999999999999</v>
          </cell>
        </row>
        <row r="2400">
          <cell r="B2400" t="str">
            <v>166206</v>
          </cell>
          <cell r="C2400" t="str">
            <v>DIAMETRO 400 MM</v>
          </cell>
          <cell r="D2400" t="str">
            <v>UN</v>
          </cell>
          <cell r="E2400">
            <v>209.68</v>
          </cell>
        </row>
        <row r="2401">
          <cell r="B2401" t="str">
            <v>166207</v>
          </cell>
          <cell r="C2401" t="str">
            <v>DIAMETRO 500 MM</v>
          </cell>
          <cell r="D2401" t="str">
            <v>UN</v>
          </cell>
          <cell r="E2401">
            <v>299.54000000000002</v>
          </cell>
        </row>
        <row r="2402">
          <cell r="B2402" t="str">
            <v>166208</v>
          </cell>
          <cell r="C2402" t="str">
            <v>DIAMETRO 600 MM</v>
          </cell>
          <cell r="D2402" t="str">
            <v>UN</v>
          </cell>
          <cell r="E2402">
            <v>410.54</v>
          </cell>
        </row>
        <row r="2404">
          <cell r="B2404" t="str">
            <v>166300</v>
          </cell>
          <cell r="C2404" t="str">
            <v>MONTAGEM DE PEDESTAIS DE MANOBRA DE FERRO FUNDIDO</v>
          </cell>
        </row>
        <row r="2405">
          <cell r="B2405" t="str">
            <v>166301</v>
          </cell>
          <cell r="C2405" t="str">
            <v>MODELO 01</v>
          </cell>
          <cell r="D2405" t="str">
            <v>UN</v>
          </cell>
          <cell r="E2405">
            <v>388.24</v>
          </cell>
        </row>
        <row r="2406">
          <cell r="B2406" t="str">
            <v>166302</v>
          </cell>
          <cell r="C2406" t="str">
            <v>MODELO 02</v>
          </cell>
          <cell r="D2406" t="str">
            <v>UN</v>
          </cell>
          <cell r="E2406">
            <v>405.57</v>
          </cell>
        </row>
        <row r="2407">
          <cell r="B2407" t="str">
            <v>166303</v>
          </cell>
          <cell r="C2407" t="str">
            <v>MODELO 03</v>
          </cell>
          <cell r="D2407" t="str">
            <v>UN</v>
          </cell>
          <cell r="E2407">
            <v>427.12</v>
          </cell>
        </row>
        <row r="2408">
          <cell r="B2408" t="str">
            <v>166304</v>
          </cell>
          <cell r="C2408" t="str">
            <v>MODELO 04</v>
          </cell>
          <cell r="D2408" t="str">
            <v>UN</v>
          </cell>
          <cell r="E2408">
            <v>433.32</v>
          </cell>
        </row>
        <row r="2409">
          <cell r="B2409" t="str">
            <v>166305</v>
          </cell>
          <cell r="C2409" t="str">
            <v>MODELO 05</v>
          </cell>
          <cell r="D2409" t="str">
            <v>UN</v>
          </cell>
          <cell r="E2409">
            <v>457.2</v>
          </cell>
        </row>
        <row r="2410">
          <cell r="B2410" t="str">
            <v>166306</v>
          </cell>
          <cell r="C2410" t="str">
            <v>MODELO 06</v>
          </cell>
          <cell r="D2410" t="str">
            <v>UN</v>
          </cell>
          <cell r="E2410">
            <v>470.36</v>
          </cell>
        </row>
        <row r="2411">
          <cell r="B2411" t="str">
            <v>166307</v>
          </cell>
          <cell r="C2411" t="str">
            <v>MODELO 07</v>
          </cell>
          <cell r="D2411" t="str">
            <v>UN</v>
          </cell>
          <cell r="E2411">
            <v>488.76</v>
          </cell>
        </row>
        <row r="2412">
          <cell r="B2412" t="str">
            <v>166308</v>
          </cell>
          <cell r="C2412" t="str">
            <v>MODELO 21</v>
          </cell>
          <cell r="D2412" t="str">
            <v>UN</v>
          </cell>
          <cell r="E2412">
            <v>388.24</v>
          </cell>
        </row>
        <row r="2414">
          <cell r="B2414" t="str">
            <v>166400</v>
          </cell>
          <cell r="C2414" t="str">
            <v>MONTAGEM DE PEDESTAIS DE SUSPENSAO DE FERRO FUNDIDO</v>
          </cell>
        </row>
        <row r="2415">
          <cell r="B2415" t="str">
            <v>166401</v>
          </cell>
          <cell r="C2415" t="str">
            <v>MODELO 01</v>
          </cell>
          <cell r="D2415" t="str">
            <v>UN</v>
          </cell>
          <cell r="E2415">
            <v>391.17</v>
          </cell>
        </row>
        <row r="2416">
          <cell r="B2416" t="str">
            <v>166402</v>
          </cell>
          <cell r="C2416" t="str">
            <v>MODELO 02</v>
          </cell>
          <cell r="D2416" t="str">
            <v>UN</v>
          </cell>
          <cell r="E2416">
            <v>409.62</v>
          </cell>
        </row>
        <row r="2417">
          <cell r="B2417" t="str">
            <v>166403</v>
          </cell>
          <cell r="C2417" t="str">
            <v>MODELO 03</v>
          </cell>
          <cell r="D2417" t="str">
            <v>UN</v>
          </cell>
          <cell r="E2417">
            <v>410.41</v>
          </cell>
        </row>
        <row r="2418">
          <cell r="B2418" t="str">
            <v>166404</v>
          </cell>
          <cell r="C2418" t="str">
            <v>MODELO 04</v>
          </cell>
          <cell r="D2418" t="str">
            <v>UN</v>
          </cell>
          <cell r="E2418">
            <v>417.36</v>
          </cell>
        </row>
        <row r="2419">
          <cell r="B2419" t="str">
            <v>166405</v>
          </cell>
          <cell r="C2419" t="str">
            <v>MODELO 05</v>
          </cell>
          <cell r="D2419" t="str">
            <v>UN</v>
          </cell>
          <cell r="E2419">
            <v>418.28</v>
          </cell>
        </row>
        <row r="2420">
          <cell r="B2420" t="str">
            <v>166406</v>
          </cell>
          <cell r="C2420" t="str">
            <v>MODELO 06</v>
          </cell>
          <cell r="D2420" t="str">
            <v>UN</v>
          </cell>
          <cell r="E2420">
            <v>419.16</v>
          </cell>
        </row>
        <row r="2421">
          <cell r="B2421" t="str">
            <v>166407</v>
          </cell>
          <cell r="C2421" t="str">
            <v>MODELO 08</v>
          </cell>
          <cell r="D2421" t="str">
            <v>UN</v>
          </cell>
          <cell r="E2421">
            <v>420.93</v>
          </cell>
        </row>
        <row r="2422">
          <cell r="B2422" t="str">
            <v>166408</v>
          </cell>
          <cell r="C2422" t="str">
            <v>MODELO 10</v>
          </cell>
          <cell r="D2422" t="str">
            <v>UN</v>
          </cell>
          <cell r="E2422">
            <v>491.18</v>
          </cell>
        </row>
        <row r="2423">
          <cell r="B2423" t="str">
            <v>166409</v>
          </cell>
          <cell r="C2423" t="str">
            <v>MODELO 11</v>
          </cell>
          <cell r="D2423" t="str">
            <v>UN</v>
          </cell>
          <cell r="E2423">
            <v>493</v>
          </cell>
        </row>
        <row r="2424">
          <cell r="B2424" t="str">
            <v>166410</v>
          </cell>
          <cell r="C2424" t="str">
            <v>MODELO 12</v>
          </cell>
          <cell r="D2424" t="str">
            <v>UN</v>
          </cell>
          <cell r="E2424">
            <v>494.83</v>
          </cell>
        </row>
        <row r="2425">
          <cell r="B2425" t="str">
            <v>166411</v>
          </cell>
          <cell r="C2425" t="str">
            <v>MODELO 13</v>
          </cell>
          <cell r="D2425" t="str">
            <v>UN</v>
          </cell>
          <cell r="E2425">
            <v>496.62</v>
          </cell>
        </row>
        <row r="2426">
          <cell r="B2426" t="str">
            <v>166412</v>
          </cell>
          <cell r="C2426" t="str">
            <v>MODELO 14</v>
          </cell>
          <cell r="D2426" t="str">
            <v>UN</v>
          </cell>
          <cell r="E2426">
            <v>498.41</v>
          </cell>
        </row>
        <row r="2427">
          <cell r="B2427" t="str">
            <v>166413</v>
          </cell>
          <cell r="C2427" t="str">
            <v>MODELO 16</v>
          </cell>
          <cell r="D2427" t="str">
            <v>UN</v>
          </cell>
          <cell r="E2427">
            <v>502</v>
          </cell>
        </row>
        <row r="2428">
          <cell r="B2428" t="str">
            <v>166414</v>
          </cell>
          <cell r="C2428" t="str">
            <v>MODELO 18</v>
          </cell>
          <cell r="D2428" t="str">
            <v>UN</v>
          </cell>
          <cell r="E2428">
            <v>399.99</v>
          </cell>
        </row>
        <row r="2429">
          <cell r="B2429" t="str">
            <v>166415</v>
          </cell>
          <cell r="C2429" t="str">
            <v>MODELO 19</v>
          </cell>
          <cell r="D2429" t="str">
            <v>UN</v>
          </cell>
          <cell r="E2429">
            <v>455.68</v>
          </cell>
        </row>
        <row r="2430">
          <cell r="B2430" t="str">
            <v>166416</v>
          </cell>
          <cell r="C2430" t="str">
            <v>MODELO 20</v>
          </cell>
          <cell r="D2430" t="str">
            <v>UN</v>
          </cell>
          <cell r="E2430">
            <v>503.16</v>
          </cell>
        </row>
        <row r="2431">
          <cell r="B2431" t="str">
            <v>166417</v>
          </cell>
          <cell r="C2431" t="str">
            <v>MODELO 21</v>
          </cell>
          <cell r="D2431" t="str">
            <v>UN</v>
          </cell>
          <cell r="E2431">
            <v>461.65</v>
          </cell>
        </row>
        <row r="2432">
          <cell r="B2432" t="str">
            <v>166418</v>
          </cell>
          <cell r="C2432" t="str">
            <v>MODELO 22</v>
          </cell>
          <cell r="D2432" t="str">
            <v>UN</v>
          </cell>
          <cell r="E2432">
            <v>467.46</v>
          </cell>
        </row>
        <row r="2433">
          <cell r="B2433" t="str">
            <v>166419</v>
          </cell>
          <cell r="C2433" t="str">
            <v>MODELO 23</v>
          </cell>
          <cell r="D2433" t="str">
            <v>UN</v>
          </cell>
          <cell r="E2433">
            <v>473.24</v>
          </cell>
        </row>
        <row r="2434">
          <cell r="B2434" t="str">
            <v>166420</v>
          </cell>
          <cell r="C2434" t="str">
            <v>MODELO 25</v>
          </cell>
          <cell r="D2434" t="str">
            <v>UN</v>
          </cell>
          <cell r="E2434">
            <v>484.81</v>
          </cell>
        </row>
        <row r="2435">
          <cell r="B2435" t="str">
            <v>166421</v>
          </cell>
          <cell r="C2435" t="str">
            <v>MODELO 27</v>
          </cell>
          <cell r="D2435" t="str">
            <v>UN</v>
          </cell>
          <cell r="E2435">
            <v>586.29</v>
          </cell>
        </row>
        <row r="2436">
          <cell r="B2436" t="str">
            <v>166422</v>
          </cell>
          <cell r="C2436" t="str">
            <v>MODELO 28</v>
          </cell>
          <cell r="D2436" t="str">
            <v>UN</v>
          </cell>
          <cell r="E2436">
            <v>589.16</v>
          </cell>
        </row>
        <row r="2437">
          <cell r="B2437" t="str">
            <v>166423</v>
          </cell>
          <cell r="C2437" t="str">
            <v>MODELO 29</v>
          </cell>
          <cell r="D2437" t="str">
            <v>UN</v>
          </cell>
          <cell r="E2437">
            <v>592.07000000000005</v>
          </cell>
        </row>
        <row r="2438">
          <cell r="B2438" t="str">
            <v>166424</v>
          </cell>
          <cell r="C2438" t="str">
            <v>MODELO 30</v>
          </cell>
          <cell r="D2438" t="str">
            <v>UN</v>
          </cell>
          <cell r="E2438">
            <v>594.96</v>
          </cell>
        </row>
        <row r="2439">
          <cell r="B2439" t="str">
            <v>166425</v>
          </cell>
          <cell r="C2439" t="str">
            <v>MODELO 31</v>
          </cell>
          <cell r="D2439" t="str">
            <v>UN</v>
          </cell>
          <cell r="E2439">
            <v>600.74</v>
          </cell>
        </row>
        <row r="2440">
          <cell r="B2440" t="str">
            <v>166426</v>
          </cell>
          <cell r="C2440" t="str">
            <v>MODELO 33</v>
          </cell>
          <cell r="D2440" t="str">
            <v>UN</v>
          </cell>
          <cell r="E2440">
            <v>543.41999999999996</v>
          </cell>
        </row>
        <row r="2442">
          <cell r="B2442" t="str">
            <v>166500</v>
          </cell>
          <cell r="C2442" t="str">
            <v>MANUSEIO DE TUBOS DE ACO (MONTAGEM)</v>
          </cell>
        </row>
        <row r="2443">
          <cell r="B2443" t="str">
            <v>166501</v>
          </cell>
          <cell r="C2443" t="str">
            <v>DIAMETRO 2 POLEGADA</v>
          </cell>
          <cell r="D2443" t="str">
            <v>M</v>
          </cell>
          <cell r="E2443">
            <v>12.74</v>
          </cell>
        </row>
        <row r="2444">
          <cell r="B2444" t="str">
            <v>166502</v>
          </cell>
          <cell r="C2444" t="str">
            <v>DIAMETRO 3 POLEGADA</v>
          </cell>
          <cell r="D2444" t="str">
            <v>M</v>
          </cell>
          <cell r="E2444">
            <v>19</v>
          </cell>
        </row>
        <row r="2445">
          <cell r="B2445" t="str">
            <v>166503</v>
          </cell>
          <cell r="C2445" t="str">
            <v>DIAMETRO 4 POLEGADA</v>
          </cell>
          <cell r="D2445" t="str">
            <v>M</v>
          </cell>
          <cell r="E2445">
            <v>17.899999999999999</v>
          </cell>
        </row>
        <row r="2446">
          <cell r="B2446" t="str">
            <v>166504</v>
          </cell>
          <cell r="C2446" t="str">
            <v>DIAMETRO 6 POLEGADA</v>
          </cell>
          <cell r="D2446" t="str">
            <v>M</v>
          </cell>
          <cell r="E2446">
            <v>21.42</v>
          </cell>
        </row>
        <row r="2447">
          <cell r="B2447" t="str">
            <v>166505</v>
          </cell>
          <cell r="C2447" t="str">
            <v>DIAMETRO 8 POLEGADA</v>
          </cell>
          <cell r="D2447" t="str">
            <v>M</v>
          </cell>
          <cell r="E2447">
            <v>25.07</v>
          </cell>
        </row>
        <row r="2448">
          <cell r="B2448" t="str">
            <v>166506</v>
          </cell>
          <cell r="C2448" t="str">
            <v>DIAMETRO 10 POLEGADA</v>
          </cell>
          <cell r="D2448" t="str">
            <v>M</v>
          </cell>
          <cell r="E2448">
            <v>31.22</v>
          </cell>
        </row>
        <row r="2449">
          <cell r="B2449" t="str">
            <v>166507</v>
          </cell>
          <cell r="C2449" t="str">
            <v>DIAMETRO 12 POLEGADA</v>
          </cell>
          <cell r="D2449" t="str">
            <v>M</v>
          </cell>
          <cell r="E2449">
            <v>38.47</v>
          </cell>
        </row>
        <row r="2450">
          <cell r="B2450" t="str">
            <v>166508</v>
          </cell>
          <cell r="C2450" t="str">
            <v>DIAMETRO 16 POLEGADA</v>
          </cell>
          <cell r="D2450" t="str">
            <v>M</v>
          </cell>
          <cell r="E2450">
            <v>55.36</v>
          </cell>
        </row>
        <row r="2451">
          <cell r="B2451" t="str">
            <v>166509</v>
          </cell>
          <cell r="C2451" t="str">
            <v>DIAMETRO 20 POLEGADA</v>
          </cell>
          <cell r="D2451" t="str">
            <v>M</v>
          </cell>
          <cell r="E2451">
            <v>75.39</v>
          </cell>
        </row>
        <row r="2452">
          <cell r="B2452" t="str">
            <v>166510</v>
          </cell>
          <cell r="C2452" t="str">
            <v>DIAMETRO 24 POLEGADA</v>
          </cell>
          <cell r="D2452" t="str">
            <v>M</v>
          </cell>
          <cell r="E2452">
            <v>85.18</v>
          </cell>
        </row>
        <row r="2453">
          <cell r="B2453" t="str">
            <v>166511</v>
          </cell>
          <cell r="C2453" t="str">
            <v>DIAMETRO 28 POLEGADA</v>
          </cell>
          <cell r="D2453" t="str">
            <v>M</v>
          </cell>
          <cell r="E2453">
            <v>92.94</v>
          </cell>
        </row>
        <row r="2454">
          <cell r="B2454" t="str">
            <v>166512</v>
          </cell>
          <cell r="C2454" t="str">
            <v>DIAMETRO 32 POLEGADA</v>
          </cell>
          <cell r="D2454" t="str">
            <v>M</v>
          </cell>
          <cell r="E2454">
            <v>107.99</v>
          </cell>
        </row>
        <row r="2455">
          <cell r="B2455" t="str">
            <v>166513</v>
          </cell>
          <cell r="C2455" t="str">
            <v>DIAMETRO 36 POLEGADA</v>
          </cell>
          <cell r="D2455" t="str">
            <v>M</v>
          </cell>
          <cell r="E2455">
            <v>112.59</v>
          </cell>
        </row>
        <row r="2456">
          <cell r="B2456" t="str">
            <v>166514</v>
          </cell>
          <cell r="C2456" t="str">
            <v>DIAMETRO 40 POLEGADA</v>
          </cell>
          <cell r="D2456" t="str">
            <v>M</v>
          </cell>
          <cell r="E2456">
            <v>113.48</v>
          </cell>
        </row>
        <row r="2458">
          <cell r="B2458" t="str">
            <v>166600</v>
          </cell>
          <cell r="C2458" t="str">
            <v>MANUSEIO DE CONEXOES, PECAS ESPECIAIS E MISCELANEOS DE ACO ATE 2 TONELADA (MONTAGEM)</v>
          </cell>
        </row>
        <row r="2459">
          <cell r="B2459" t="str">
            <v>166601</v>
          </cell>
          <cell r="C2459" t="str">
            <v>DIAMETRO 2 POLEGADA</v>
          </cell>
          <cell r="D2459" t="str">
            <v>KG</v>
          </cell>
          <cell r="E2459">
            <v>0.74</v>
          </cell>
        </row>
        <row r="2460">
          <cell r="B2460" t="str">
            <v>166602</v>
          </cell>
          <cell r="C2460" t="str">
            <v>DIAMETRO 3 POLEGADA</v>
          </cell>
          <cell r="D2460" t="str">
            <v>KG</v>
          </cell>
          <cell r="E2460">
            <v>0.73</v>
          </cell>
        </row>
        <row r="2461">
          <cell r="B2461" t="str">
            <v>166603</v>
          </cell>
          <cell r="C2461" t="str">
            <v>DIAMETRO 4 POLEGADA</v>
          </cell>
          <cell r="D2461" t="str">
            <v>KG</v>
          </cell>
          <cell r="E2461">
            <v>0.73</v>
          </cell>
        </row>
        <row r="2462">
          <cell r="B2462" t="str">
            <v>166604</v>
          </cell>
          <cell r="C2462" t="str">
            <v>DIAMETRO 6 POLEGADA</v>
          </cell>
          <cell r="D2462" t="str">
            <v>KG</v>
          </cell>
          <cell r="E2462">
            <v>0.73</v>
          </cell>
        </row>
        <row r="2463">
          <cell r="B2463" t="str">
            <v>166605</v>
          </cell>
          <cell r="C2463" t="str">
            <v>DIAMETRO 8 POLEGADA</v>
          </cell>
          <cell r="D2463" t="str">
            <v>KG</v>
          </cell>
          <cell r="E2463">
            <v>0.61</v>
          </cell>
        </row>
        <row r="2464">
          <cell r="B2464" t="str">
            <v>166606</v>
          </cell>
          <cell r="C2464" t="str">
            <v>DIAMETRO 10 POLEGADA</v>
          </cell>
          <cell r="D2464" t="str">
            <v>KG</v>
          </cell>
          <cell r="E2464">
            <v>0.61</v>
          </cell>
        </row>
        <row r="2465">
          <cell r="B2465" t="str">
            <v>166607</v>
          </cell>
          <cell r="C2465" t="str">
            <v>DIAMETRO 12 POLEGADA</v>
          </cell>
          <cell r="D2465" t="str">
            <v>KG</v>
          </cell>
          <cell r="E2465">
            <v>0.43</v>
          </cell>
        </row>
        <row r="2466">
          <cell r="B2466" t="str">
            <v>166608</v>
          </cell>
          <cell r="C2466" t="str">
            <v>DIAMETRO 16 POLEGADA</v>
          </cell>
          <cell r="D2466" t="str">
            <v>KG</v>
          </cell>
          <cell r="E2466">
            <v>0.43</v>
          </cell>
        </row>
        <row r="2467">
          <cell r="B2467" t="str">
            <v>166609</v>
          </cell>
          <cell r="C2467" t="str">
            <v>DIAMETRO 20 POLEGADA</v>
          </cell>
          <cell r="D2467" t="str">
            <v>KG</v>
          </cell>
          <cell r="E2467">
            <v>0.43</v>
          </cell>
        </row>
        <row r="2468">
          <cell r="B2468" t="str">
            <v>166610</v>
          </cell>
          <cell r="C2468" t="str">
            <v>DIAMETRO 24 POLEGADA</v>
          </cell>
          <cell r="D2468" t="str">
            <v>KG</v>
          </cell>
          <cell r="E2468">
            <v>0.34</v>
          </cell>
        </row>
        <row r="2469">
          <cell r="B2469" t="str">
            <v>166611</v>
          </cell>
          <cell r="C2469" t="str">
            <v>DIAMETRO 28 POLEGADA</v>
          </cell>
          <cell r="D2469" t="str">
            <v>KG</v>
          </cell>
          <cell r="E2469">
            <v>0.34</v>
          </cell>
        </row>
        <row r="2470">
          <cell r="B2470" t="str">
            <v>166612</v>
          </cell>
          <cell r="C2470" t="str">
            <v>DIAMETRO 32 POLEGADA</v>
          </cell>
          <cell r="D2470" t="str">
            <v>KG</v>
          </cell>
          <cell r="E2470">
            <v>0.34</v>
          </cell>
        </row>
        <row r="2471">
          <cell r="B2471" t="str">
            <v>166613</v>
          </cell>
          <cell r="C2471" t="str">
            <v>DIAMETRO 36 POLEGADA</v>
          </cell>
          <cell r="D2471" t="str">
            <v>KG</v>
          </cell>
          <cell r="E2471">
            <v>0.34</v>
          </cell>
        </row>
        <row r="2472">
          <cell r="B2472" t="str">
            <v>166614</v>
          </cell>
          <cell r="C2472" t="str">
            <v>DIAMETRO 40 POLEGADA</v>
          </cell>
          <cell r="D2472" t="str">
            <v>KG</v>
          </cell>
          <cell r="E2472">
            <v>0.34</v>
          </cell>
        </row>
        <row r="2474">
          <cell r="B2474" t="str">
            <v>166700</v>
          </cell>
          <cell r="C2474" t="str">
            <v>MANUSEIO DE CONEXOES, PECAS ESPECIAIS E MISCELANEOS DE ACO DE 2 A 5 TONELADA (MONTAGEM)</v>
          </cell>
        </row>
        <row r="2475">
          <cell r="B2475" t="str">
            <v>166701</v>
          </cell>
          <cell r="C2475" t="str">
            <v>DIAMETRO 28 POLEGADA</v>
          </cell>
          <cell r="D2475" t="str">
            <v>KG</v>
          </cell>
          <cell r="E2475">
            <v>0.39</v>
          </cell>
        </row>
        <row r="2476">
          <cell r="B2476" t="str">
            <v>166702</v>
          </cell>
          <cell r="C2476" t="str">
            <v>DIAMETRO 32 POLEGADA</v>
          </cell>
          <cell r="D2476" t="str">
            <v>KG</v>
          </cell>
          <cell r="E2476">
            <v>0.39</v>
          </cell>
        </row>
        <row r="2477">
          <cell r="B2477" t="str">
            <v>166703</v>
          </cell>
          <cell r="C2477" t="str">
            <v>DIAMETRO 36 POLEGADA</v>
          </cell>
          <cell r="D2477" t="str">
            <v>KG</v>
          </cell>
          <cell r="E2477">
            <v>0.39</v>
          </cell>
        </row>
        <row r="2478">
          <cell r="B2478" t="str">
            <v>166704</v>
          </cell>
          <cell r="C2478" t="str">
            <v>DIAMETRO 40 POLEGADA</v>
          </cell>
          <cell r="D2478" t="str">
            <v>KG</v>
          </cell>
          <cell r="E2478">
            <v>0.39</v>
          </cell>
        </row>
        <row r="2480">
          <cell r="B2480" t="str">
            <v>166800</v>
          </cell>
          <cell r="C2480" t="str">
            <v>MANUSEIO DE CONEXOES, PECAS ESPECIAIS E MISCELANEOS DE ACO DE 5 A 9 TONELADA</v>
          </cell>
        </row>
        <row r="2481">
          <cell r="B2481" t="str">
            <v>166801</v>
          </cell>
          <cell r="C2481" t="str">
            <v>DIAMETRO 28 POLEGADA</v>
          </cell>
          <cell r="D2481" t="str">
            <v>KG</v>
          </cell>
          <cell r="E2481">
            <v>0.37</v>
          </cell>
        </row>
        <row r="2482">
          <cell r="B2482" t="str">
            <v>166802</v>
          </cell>
          <cell r="C2482" t="str">
            <v>DIAMETRO 32 POLEGADA</v>
          </cell>
          <cell r="D2482" t="str">
            <v>KG</v>
          </cell>
          <cell r="E2482">
            <v>0.37</v>
          </cell>
        </row>
        <row r="2483">
          <cell r="B2483" t="str">
            <v>166803</v>
          </cell>
          <cell r="C2483" t="str">
            <v>DIAMETRO 36 POLEGADA</v>
          </cell>
          <cell r="D2483" t="str">
            <v>KG</v>
          </cell>
          <cell r="E2483">
            <v>0.37</v>
          </cell>
        </row>
        <row r="2484">
          <cell r="B2484" t="str">
            <v>166804</v>
          </cell>
          <cell r="C2484" t="str">
            <v>DIAMETRO 40 POLEGADA</v>
          </cell>
          <cell r="D2484" t="str">
            <v>KG</v>
          </cell>
          <cell r="E2484">
            <v>0.37</v>
          </cell>
        </row>
        <row r="2486">
          <cell r="B2486" t="str">
            <v>166900</v>
          </cell>
          <cell r="C2486" t="str">
            <v>MONTAGEM DE FLANGES AVULSOS DE ACO (PRE.MONTAGEM)</v>
          </cell>
        </row>
        <row r="2487">
          <cell r="B2487" t="str">
            <v>166901</v>
          </cell>
          <cell r="C2487" t="str">
            <v>DIAMETRO 4 POLEGADA</v>
          </cell>
          <cell r="D2487" t="str">
            <v>UN</v>
          </cell>
          <cell r="E2487">
            <v>91.86</v>
          </cell>
        </row>
        <row r="2488">
          <cell r="B2488" t="str">
            <v>166902</v>
          </cell>
          <cell r="C2488" t="str">
            <v>DIAMETRO 6 POLEGADA</v>
          </cell>
          <cell r="D2488" t="str">
            <v>UN</v>
          </cell>
          <cell r="E2488">
            <v>148.4</v>
          </cell>
        </row>
        <row r="2489">
          <cell r="B2489" t="str">
            <v>166903</v>
          </cell>
          <cell r="C2489" t="str">
            <v>DIAMETRO 8 POLEGADA</v>
          </cell>
          <cell r="D2489" t="str">
            <v>UN</v>
          </cell>
          <cell r="E2489">
            <v>197.89</v>
          </cell>
        </row>
        <row r="2490">
          <cell r="B2490" t="str">
            <v>166904</v>
          </cell>
          <cell r="C2490" t="str">
            <v>DIAMETRO 10 POLEGADA</v>
          </cell>
          <cell r="D2490" t="str">
            <v>UN</v>
          </cell>
          <cell r="E2490">
            <v>247.39</v>
          </cell>
        </row>
        <row r="2491">
          <cell r="B2491" t="str">
            <v>166905</v>
          </cell>
          <cell r="C2491" t="str">
            <v>DIAMETRO 12 POLEGADA</v>
          </cell>
          <cell r="D2491" t="str">
            <v>UN</v>
          </cell>
          <cell r="E2491">
            <v>296.94</v>
          </cell>
        </row>
        <row r="2492">
          <cell r="B2492" t="str">
            <v>166906</v>
          </cell>
          <cell r="C2492" t="str">
            <v>DIAMETRO 16 POLEGADA</v>
          </cell>
          <cell r="D2492" t="str">
            <v>UN</v>
          </cell>
          <cell r="E2492">
            <v>395.91</v>
          </cell>
        </row>
        <row r="2493">
          <cell r="B2493" t="str">
            <v>166907</v>
          </cell>
          <cell r="C2493" t="str">
            <v>DIAMETRO 20 POLEGADA</v>
          </cell>
          <cell r="D2493" t="str">
            <v>UN</v>
          </cell>
          <cell r="E2493">
            <v>494.93</v>
          </cell>
        </row>
        <row r="2494">
          <cell r="B2494" t="str">
            <v>166908</v>
          </cell>
          <cell r="C2494" t="str">
            <v>DIAMETRO 24 POLEGADA</v>
          </cell>
          <cell r="D2494" t="str">
            <v>UN</v>
          </cell>
          <cell r="E2494">
            <v>593.91999999999996</v>
          </cell>
        </row>
        <row r="2495">
          <cell r="B2495" t="str">
            <v>166909</v>
          </cell>
          <cell r="C2495" t="str">
            <v>DIAMETRO 28 POLEGADA</v>
          </cell>
          <cell r="D2495" t="str">
            <v>UN</v>
          </cell>
          <cell r="E2495">
            <v>693.02</v>
          </cell>
        </row>
        <row r="2496">
          <cell r="B2496" t="str">
            <v>166910</v>
          </cell>
          <cell r="C2496" t="str">
            <v>DIAMETRO 30 POLEGADA</v>
          </cell>
          <cell r="D2496" t="str">
            <v>UN</v>
          </cell>
          <cell r="E2496">
            <v>742.48</v>
          </cell>
        </row>
        <row r="2497">
          <cell r="B2497" t="str">
            <v>166911</v>
          </cell>
          <cell r="C2497" t="str">
            <v>DIAMETRO 32 POLEGADA</v>
          </cell>
          <cell r="D2497" t="str">
            <v>UN</v>
          </cell>
          <cell r="E2497">
            <v>792.01</v>
          </cell>
        </row>
        <row r="2498">
          <cell r="B2498" t="str">
            <v>166912</v>
          </cell>
          <cell r="C2498" t="str">
            <v>DIAMETRO 36 POLEGADA</v>
          </cell>
          <cell r="D2498" t="str">
            <v>UN</v>
          </cell>
          <cell r="E2498">
            <v>891.06</v>
          </cell>
        </row>
        <row r="2499">
          <cell r="B2499" t="str">
            <v>166913</v>
          </cell>
          <cell r="C2499" t="str">
            <v>DIAMETRO 40 POLEGADA</v>
          </cell>
          <cell r="D2499" t="str">
            <v>UN</v>
          </cell>
          <cell r="E2499">
            <v>990.06</v>
          </cell>
        </row>
        <row r="2501">
          <cell r="B2501" t="str">
            <v>167000</v>
          </cell>
          <cell r="C2501" t="str">
            <v>CONEXAO DE FLANGES AWWA C207</v>
          </cell>
        </row>
        <row r="2502">
          <cell r="B2502" t="str">
            <v>167001</v>
          </cell>
          <cell r="C2502" t="str">
            <v>DIAMETRO 4 POLEGADA</v>
          </cell>
          <cell r="D2502" t="str">
            <v>UN</v>
          </cell>
          <cell r="E2502">
            <v>9.61</v>
          </cell>
        </row>
        <row r="2503">
          <cell r="B2503" t="str">
            <v>167002</v>
          </cell>
          <cell r="C2503" t="str">
            <v>DIAMETRO 6 POLEGADA</v>
          </cell>
          <cell r="D2503" t="str">
            <v>UN</v>
          </cell>
          <cell r="E2503">
            <v>10.1</v>
          </cell>
        </row>
        <row r="2504">
          <cell r="B2504" t="str">
            <v>167003</v>
          </cell>
          <cell r="C2504" t="str">
            <v>DIAMETRO 8 POLEGADA</v>
          </cell>
          <cell r="D2504" t="str">
            <v>UN</v>
          </cell>
          <cell r="E2504">
            <v>10.050000000000001</v>
          </cell>
        </row>
        <row r="2505">
          <cell r="B2505" t="str">
            <v>167004</v>
          </cell>
          <cell r="C2505" t="str">
            <v>DIAMETRO 10 POLEGADA</v>
          </cell>
          <cell r="D2505" t="str">
            <v>UN</v>
          </cell>
          <cell r="E2505">
            <v>17.84</v>
          </cell>
        </row>
        <row r="2506">
          <cell r="B2506" t="str">
            <v>167005</v>
          </cell>
          <cell r="C2506" t="str">
            <v>DIAMETRO 12 POLEGADA</v>
          </cell>
          <cell r="D2506" t="str">
            <v>UN</v>
          </cell>
          <cell r="E2506">
            <v>22.64</v>
          </cell>
        </row>
        <row r="2507">
          <cell r="B2507" t="str">
            <v>167006</v>
          </cell>
          <cell r="C2507" t="str">
            <v>DIAMETRO 16 POLEGADA</v>
          </cell>
          <cell r="D2507" t="str">
            <v>UN</v>
          </cell>
          <cell r="E2507">
            <v>29.16</v>
          </cell>
        </row>
        <row r="2508">
          <cell r="B2508" t="str">
            <v>167007</v>
          </cell>
          <cell r="C2508" t="str">
            <v>DIAMETRO 20 POLEGADA</v>
          </cell>
          <cell r="D2508" t="str">
            <v>UN</v>
          </cell>
          <cell r="E2508">
            <v>36.94</v>
          </cell>
        </row>
        <row r="2509">
          <cell r="B2509" t="str">
            <v>167008</v>
          </cell>
          <cell r="C2509" t="str">
            <v>DIAMETRO 24 POLEGADA</v>
          </cell>
          <cell r="D2509" t="str">
            <v>UN</v>
          </cell>
          <cell r="E2509">
            <v>43.99</v>
          </cell>
        </row>
        <row r="2510">
          <cell r="B2510" t="str">
            <v>167009</v>
          </cell>
          <cell r="C2510" t="str">
            <v>DIAMETRO 28 POLEGADA</v>
          </cell>
          <cell r="D2510" t="str">
            <v>UN</v>
          </cell>
          <cell r="E2510">
            <v>66.64</v>
          </cell>
        </row>
        <row r="2511">
          <cell r="B2511" t="str">
            <v>167010</v>
          </cell>
          <cell r="C2511" t="str">
            <v>DIAMETRO 30 POLEGADA</v>
          </cell>
          <cell r="D2511" t="str">
            <v>UN</v>
          </cell>
          <cell r="E2511">
            <v>66.64</v>
          </cell>
        </row>
        <row r="2512">
          <cell r="B2512" t="str">
            <v>167011</v>
          </cell>
          <cell r="C2512" t="str">
            <v>DIAMETRO 32 POLEGADA</v>
          </cell>
          <cell r="D2512" t="str">
            <v>UN</v>
          </cell>
          <cell r="E2512">
            <v>71.95</v>
          </cell>
        </row>
        <row r="2513">
          <cell r="B2513" t="str">
            <v>167012</v>
          </cell>
          <cell r="C2513" t="str">
            <v>DIAMETRO 36 POLEGADA</v>
          </cell>
          <cell r="D2513" t="str">
            <v>UN</v>
          </cell>
          <cell r="E2513">
            <v>82.57</v>
          </cell>
        </row>
        <row r="2514">
          <cell r="B2514" t="str">
            <v>167013</v>
          </cell>
          <cell r="C2514" t="str">
            <v>DIAMETRO 40 POLEGADA</v>
          </cell>
          <cell r="D2514" t="str">
            <v>UN</v>
          </cell>
          <cell r="E2514">
            <v>93.27</v>
          </cell>
        </row>
        <row r="2516">
          <cell r="B2516" t="str">
            <v>167100</v>
          </cell>
          <cell r="C2516" t="str">
            <v>ASSENTAMENTO DE TUBOS PVC RIGIDO (MONTAGEM) EB-892</v>
          </cell>
        </row>
        <row r="2517">
          <cell r="B2517" t="str">
            <v>167101</v>
          </cell>
          <cell r="C2517" t="str">
            <v>DIAMETRO 1/2 POLEGADA</v>
          </cell>
          <cell r="D2517" t="str">
            <v>M</v>
          </cell>
          <cell r="E2517">
            <v>3.48</v>
          </cell>
        </row>
        <row r="2518">
          <cell r="B2518" t="str">
            <v>167102</v>
          </cell>
          <cell r="C2518" t="str">
            <v>DIAMETRO 3/4 POLEGADA</v>
          </cell>
          <cell r="D2518" t="str">
            <v>M</v>
          </cell>
          <cell r="E2518">
            <v>3.49</v>
          </cell>
        </row>
        <row r="2519">
          <cell r="B2519" t="str">
            <v>167103</v>
          </cell>
          <cell r="C2519" t="str">
            <v>DIAMETRO 1 POLEGADA</v>
          </cell>
          <cell r="D2519" t="str">
            <v>M</v>
          </cell>
          <cell r="E2519">
            <v>3.49</v>
          </cell>
        </row>
        <row r="2520">
          <cell r="B2520" t="str">
            <v>167104</v>
          </cell>
          <cell r="C2520" t="str">
            <v>DIAMETRO 1 1/4 POLEGADA</v>
          </cell>
          <cell r="D2520" t="str">
            <v>M</v>
          </cell>
          <cell r="E2520">
            <v>3.93</v>
          </cell>
        </row>
        <row r="2521">
          <cell r="B2521" t="str">
            <v>167105</v>
          </cell>
          <cell r="C2521" t="str">
            <v>DIAMETRO 1 1/2 POLEGADA</v>
          </cell>
          <cell r="D2521" t="str">
            <v>M</v>
          </cell>
          <cell r="E2521">
            <v>3.93</v>
          </cell>
        </row>
        <row r="2522">
          <cell r="B2522" t="str">
            <v>167106</v>
          </cell>
          <cell r="C2522" t="str">
            <v>DIAMETRO 2 POLEGADA</v>
          </cell>
          <cell r="D2522" t="str">
            <v>M</v>
          </cell>
          <cell r="E2522">
            <v>4.38</v>
          </cell>
        </row>
        <row r="2523">
          <cell r="B2523" t="str">
            <v>167107</v>
          </cell>
          <cell r="C2523" t="str">
            <v>DIAMETRO 2 1/2 POLEGADA</v>
          </cell>
          <cell r="D2523" t="str">
            <v>M</v>
          </cell>
          <cell r="E2523">
            <v>4.4000000000000004</v>
          </cell>
        </row>
        <row r="2524">
          <cell r="B2524" t="str">
            <v>167108</v>
          </cell>
          <cell r="C2524" t="str">
            <v>DIAMETRO 3 POLEGADA</v>
          </cell>
          <cell r="D2524" t="str">
            <v>M</v>
          </cell>
          <cell r="E2524">
            <v>4.93</v>
          </cell>
        </row>
        <row r="2525">
          <cell r="B2525" t="str">
            <v>167109</v>
          </cell>
          <cell r="C2525" t="str">
            <v>DIAMETRO 4 POLEGADA</v>
          </cell>
          <cell r="D2525" t="str">
            <v>M</v>
          </cell>
          <cell r="E2525">
            <v>5.47</v>
          </cell>
        </row>
        <row r="2526">
          <cell r="B2526" t="str">
            <v>167110</v>
          </cell>
          <cell r="C2526" t="str">
            <v>DIAMETRO 5 POLEGADA</v>
          </cell>
          <cell r="D2526" t="str">
            <v>M</v>
          </cell>
          <cell r="E2526">
            <v>5.81</v>
          </cell>
        </row>
        <row r="2527">
          <cell r="B2527" t="str">
            <v>167111</v>
          </cell>
          <cell r="C2527" t="str">
            <v>DIAMETRO 6 POLEGADA</v>
          </cell>
          <cell r="D2527" t="str">
            <v>M</v>
          </cell>
          <cell r="E2527">
            <v>6.06</v>
          </cell>
        </row>
        <row r="2529">
          <cell r="B2529" t="str">
            <v>167200</v>
          </cell>
          <cell r="C2529" t="str">
            <v>CONEXOES PVC SOLDAVEIS (EB-892)</v>
          </cell>
        </row>
        <row r="2530">
          <cell r="B2530" t="str">
            <v>167201</v>
          </cell>
          <cell r="C2530" t="str">
            <v>DIAMETRO 1/2 POLEGADA</v>
          </cell>
          <cell r="D2530" t="str">
            <v>UN</v>
          </cell>
          <cell r="E2530">
            <v>1.19</v>
          </cell>
        </row>
        <row r="2531">
          <cell r="B2531" t="str">
            <v>167202</v>
          </cell>
          <cell r="C2531" t="str">
            <v>DIAMETRO 3/4 POLEGADA</v>
          </cell>
          <cell r="D2531" t="str">
            <v>UN</v>
          </cell>
          <cell r="E2531">
            <v>1.83</v>
          </cell>
        </row>
        <row r="2532">
          <cell r="B2532" t="str">
            <v>167203</v>
          </cell>
          <cell r="C2532" t="str">
            <v>DIAMETRO 1 POLEGADA</v>
          </cell>
          <cell r="D2532" t="str">
            <v>UN</v>
          </cell>
          <cell r="E2532">
            <v>2.46</v>
          </cell>
        </row>
        <row r="2533">
          <cell r="B2533" t="str">
            <v>167204</v>
          </cell>
          <cell r="C2533" t="str">
            <v>DIAMETRO 1 1/4 POLEGADA</v>
          </cell>
          <cell r="D2533" t="str">
            <v>UN</v>
          </cell>
          <cell r="E2533">
            <v>3.09</v>
          </cell>
        </row>
        <row r="2534">
          <cell r="B2534" t="str">
            <v>167205</v>
          </cell>
          <cell r="C2534" t="str">
            <v>DIAMETRO 1 1/2 POLEGADA</v>
          </cell>
          <cell r="D2534" t="str">
            <v>UN</v>
          </cell>
          <cell r="E2534">
            <v>3.72</v>
          </cell>
        </row>
        <row r="2535">
          <cell r="B2535" t="str">
            <v>167206</v>
          </cell>
          <cell r="C2535" t="str">
            <v>DIAMETRO 2 POLEGADA</v>
          </cell>
          <cell r="D2535" t="str">
            <v>UN</v>
          </cell>
          <cell r="E2535">
            <v>4.97</v>
          </cell>
        </row>
        <row r="2536">
          <cell r="B2536" t="str">
            <v>167207</v>
          </cell>
          <cell r="C2536" t="str">
            <v>DIAMETRO 2 1/2 POLEGADA</v>
          </cell>
          <cell r="D2536" t="str">
            <v>UN</v>
          </cell>
          <cell r="E2536">
            <v>6.23</v>
          </cell>
        </row>
        <row r="2537">
          <cell r="B2537" t="str">
            <v>167208</v>
          </cell>
          <cell r="C2537" t="str">
            <v>DIAMETRO 3 POLEGADA</v>
          </cell>
          <cell r="D2537" t="str">
            <v>UN</v>
          </cell>
          <cell r="E2537">
            <v>7.5</v>
          </cell>
        </row>
        <row r="2538">
          <cell r="B2538" t="str">
            <v>167209</v>
          </cell>
          <cell r="C2538" t="str">
            <v>DIAMETRO 4 POLEGADA</v>
          </cell>
          <cell r="D2538" t="str">
            <v>UN</v>
          </cell>
          <cell r="E2538">
            <v>9.98</v>
          </cell>
        </row>
        <row r="2539">
          <cell r="B2539" t="str">
            <v>167210</v>
          </cell>
          <cell r="C2539" t="str">
            <v>DIAMETRO 5 POLEGADA</v>
          </cell>
          <cell r="D2539" t="str">
            <v>UN</v>
          </cell>
          <cell r="E2539">
            <v>12.48</v>
          </cell>
        </row>
        <row r="2540">
          <cell r="B2540" t="str">
            <v>167211</v>
          </cell>
          <cell r="C2540" t="str">
            <v>DIAMETRO 6 POLEGADA</v>
          </cell>
          <cell r="D2540" t="str">
            <v>UN</v>
          </cell>
          <cell r="E2540">
            <v>15.01</v>
          </cell>
        </row>
        <row r="2542">
          <cell r="B2542" t="str">
            <v>167300</v>
          </cell>
          <cell r="C2542" t="str">
            <v>CONEXOES DE PVC ROSQUEAVEIS</v>
          </cell>
        </row>
        <row r="2543">
          <cell r="B2543" t="str">
            <v>167301</v>
          </cell>
          <cell r="C2543" t="str">
            <v>DIAMETRO 1/2 POLEGADA</v>
          </cell>
          <cell r="D2543" t="str">
            <v>UN</v>
          </cell>
          <cell r="E2543">
            <v>3.03</v>
          </cell>
        </row>
        <row r="2544">
          <cell r="B2544" t="str">
            <v>167302</v>
          </cell>
          <cell r="C2544" t="str">
            <v>DIAMETRO 3/4 POLEGADA</v>
          </cell>
          <cell r="D2544" t="str">
            <v>UN</v>
          </cell>
          <cell r="E2544">
            <v>4.5599999999999996</v>
          </cell>
        </row>
        <row r="2545">
          <cell r="B2545" t="str">
            <v>167303</v>
          </cell>
          <cell r="C2545" t="str">
            <v>DIAMETRO 1 POLEGADA</v>
          </cell>
          <cell r="D2545" t="str">
            <v>UN</v>
          </cell>
          <cell r="E2545">
            <v>6.1</v>
          </cell>
        </row>
        <row r="2546">
          <cell r="B2546" t="str">
            <v>167304</v>
          </cell>
          <cell r="C2546" t="str">
            <v>DIAMETRO 1 1/4 POLEGADA</v>
          </cell>
          <cell r="D2546" t="str">
            <v>UN</v>
          </cell>
          <cell r="E2546">
            <v>7.63</v>
          </cell>
        </row>
        <row r="2547">
          <cell r="B2547" t="str">
            <v>167305</v>
          </cell>
          <cell r="C2547" t="str">
            <v>DIAMETRO 1 1/2 POLEGADA</v>
          </cell>
          <cell r="D2547" t="str">
            <v>UN</v>
          </cell>
          <cell r="E2547">
            <v>9.16</v>
          </cell>
        </row>
        <row r="2548">
          <cell r="B2548" t="str">
            <v>167306</v>
          </cell>
          <cell r="C2548" t="str">
            <v>DIAMETRO 2 POLEGADA</v>
          </cell>
          <cell r="D2548" t="str">
            <v>UN</v>
          </cell>
          <cell r="E2548">
            <v>12.23</v>
          </cell>
        </row>
        <row r="2549">
          <cell r="B2549" t="str">
            <v>167307</v>
          </cell>
          <cell r="C2549" t="str">
            <v>DIAMETRO 2 1/2 POLEGADA</v>
          </cell>
          <cell r="D2549" t="str">
            <v>UN</v>
          </cell>
          <cell r="E2549">
            <v>15.29</v>
          </cell>
        </row>
        <row r="2550">
          <cell r="B2550" t="str">
            <v>167308</v>
          </cell>
          <cell r="C2550" t="str">
            <v>DIAMETRO 3 POLEGADA</v>
          </cell>
          <cell r="D2550" t="str">
            <v>UN</v>
          </cell>
          <cell r="E2550">
            <v>18.350000000000001</v>
          </cell>
        </row>
        <row r="2551">
          <cell r="B2551" t="str">
            <v>167309</v>
          </cell>
          <cell r="C2551" t="str">
            <v>DIAMETRO 4 POLEGADA</v>
          </cell>
          <cell r="D2551" t="str">
            <v>UN</v>
          </cell>
          <cell r="E2551">
            <v>24.51</v>
          </cell>
        </row>
        <row r="2552">
          <cell r="B2552" t="str">
            <v>167310</v>
          </cell>
          <cell r="C2552" t="str">
            <v>DIAMETRO 6 POLEGADA</v>
          </cell>
          <cell r="D2552" t="str">
            <v>UN</v>
          </cell>
          <cell r="E2552">
            <v>36.78</v>
          </cell>
        </row>
        <row r="2554">
          <cell r="B2554" t="str">
            <v>170000</v>
          </cell>
          <cell r="C2554" t="str">
            <v>URBANIZACAO</v>
          </cell>
        </row>
        <row r="2555">
          <cell r="B2555" t="str">
            <v>170100</v>
          </cell>
          <cell r="C2555" t="str">
            <v>PORTOES, CERCAS, MUROS E ALAMBRADOS</v>
          </cell>
        </row>
        <row r="2556">
          <cell r="B2556" t="str">
            <v>170101</v>
          </cell>
          <cell r="C2556" t="str">
            <v>PORTAO DE TELA</v>
          </cell>
          <cell r="D2556" t="str">
            <v>M2</v>
          </cell>
          <cell r="E2556">
            <v>262.95</v>
          </cell>
        </row>
        <row r="2557">
          <cell r="B2557" t="str">
            <v>170102</v>
          </cell>
          <cell r="C2557" t="str">
            <v>CERCA DE ARAME FARPADO - 5 FIOS</v>
          </cell>
          <cell r="D2557" t="str">
            <v>M</v>
          </cell>
          <cell r="E2557">
            <v>29.07</v>
          </cell>
        </row>
        <row r="2558">
          <cell r="B2558" t="str">
            <v>170103</v>
          </cell>
          <cell r="C2558" t="str">
            <v>CERCA DE ARAME FARPADO - 11 FIOS</v>
          </cell>
          <cell r="D2558" t="str">
            <v>M</v>
          </cell>
          <cell r="E2558">
            <v>30.92</v>
          </cell>
        </row>
        <row r="2559">
          <cell r="B2559" t="str">
            <v>170104</v>
          </cell>
          <cell r="C2559" t="str">
            <v>ALAMBRADO</v>
          </cell>
          <cell r="D2559" t="str">
            <v>M</v>
          </cell>
          <cell r="E2559">
            <v>81.14</v>
          </cell>
        </row>
        <row r="2561">
          <cell r="B2561" t="str">
            <v>170200</v>
          </cell>
          <cell r="C2561" t="str">
            <v>PAISAGISMO</v>
          </cell>
        </row>
        <row r="2562">
          <cell r="B2562" t="str">
            <v>170201</v>
          </cell>
          <cell r="C2562" t="str">
            <v>PLANTIO DE GRAMA EM PLACAS</v>
          </cell>
          <cell r="D2562" t="str">
            <v>M2</v>
          </cell>
          <cell r="E2562">
            <v>5.08</v>
          </cell>
        </row>
        <row r="2563">
          <cell r="B2563" t="str">
            <v>170202</v>
          </cell>
          <cell r="C2563" t="str">
            <v>PLANTIO DE ARBUSTOS H &lt;= 1,00 M</v>
          </cell>
          <cell r="D2563" t="str">
            <v>UN</v>
          </cell>
          <cell r="E2563">
            <v>17.21</v>
          </cell>
        </row>
        <row r="2564">
          <cell r="B2564" t="str">
            <v>170203</v>
          </cell>
          <cell r="C2564" t="str">
            <v>PLANTIO DE ARVORES H=&gt; 2,00 M</v>
          </cell>
          <cell r="D2564" t="str">
            <v>UN</v>
          </cell>
          <cell r="E2564">
            <v>44.43</v>
          </cell>
        </row>
        <row r="2566">
          <cell r="B2566" t="str">
            <v>170300</v>
          </cell>
          <cell r="C2566" t="str">
            <v>ESCADA EM TALUDE</v>
          </cell>
        </row>
        <row r="2567">
          <cell r="B2567" t="str">
            <v>170301</v>
          </cell>
          <cell r="C2567" t="str">
            <v>ESCADA EM TALUDE</v>
          </cell>
          <cell r="D2567" t="str">
            <v>M3</v>
          </cell>
          <cell r="E2567">
            <v>804.63</v>
          </cell>
        </row>
        <row r="2569">
          <cell r="B2569" t="str">
            <v>180000</v>
          </cell>
          <cell r="C2569" t="str">
            <v>SERVICOS DIVERSOS</v>
          </cell>
        </row>
        <row r="2570">
          <cell r="B2570" t="str">
            <v>180100</v>
          </cell>
          <cell r="C2570" t="str">
            <v>INTERLIGACOES COM REDES DE AGUA EXISTENTES</v>
          </cell>
        </row>
        <row r="2571">
          <cell r="B2571" t="str">
            <v>180101</v>
          </cell>
          <cell r="C2571" t="str">
            <v>DIAMETRO 50 MM - LUVA TRIPARTIDA</v>
          </cell>
          <cell r="D2571" t="str">
            <v>UN</v>
          </cell>
          <cell r="E2571">
            <v>73.680000000000007</v>
          </cell>
        </row>
        <row r="2572">
          <cell r="B2572" t="str">
            <v>180102</v>
          </cell>
          <cell r="C2572" t="str">
            <v>DIAMETRO 75 MM - LUVA TRIPARTIDA</v>
          </cell>
          <cell r="D2572" t="str">
            <v>UN</v>
          </cell>
          <cell r="E2572">
            <v>91.5</v>
          </cell>
        </row>
        <row r="2573">
          <cell r="B2573" t="str">
            <v>180103</v>
          </cell>
          <cell r="C2573" t="str">
            <v>DIAMETRO 100 MM - LUVA TRIPARTIDA</v>
          </cell>
          <cell r="D2573" t="str">
            <v>UN</v>
          </cell>
          <cell r="E2573">
            <v>94.89</v>
          </cell>
        </row>
        <row r="2574">
          <cell r="B2574" t="str">
            <v>180104</v>
          </cell>
          <cell r="C2574" t="str">
            <v>DIAMETRO 150 MM - LUVA TRIPARTIDA</v>
          </cell>
          <cell r="D2574" t="str">
            <v>UN</v>
          </cell>
          <cell r="E2574">
            <v>100.82</v>
          </cell>
        </row>
        <row r="2575">
          <cell r="B2575" t="str">
            <v>180105</v>
          </cell>
          <cell r="C2575" t="str">
            <v>DIAMETRO 200 MM - LUVA TRIPARTIDA</v>
          </cell>
          <cell r="D2575" t="str">
            <v>UN</v>
          </cell>
          <cell r="E2575">
            <v>104.25</v>
          </cell>
        </row>
        <row r="2576">
          <cell r="B2576" t="str">
            <v>180106</v>
          </cell>
          <cell r="C2576" t="str">
            <v>DIAMETRO 250 MM - LUVA TRIPARTIDA</v>
          </cell>
          <cell r="D2576" t="str">
            <v>UN</v>
          </cell>
          <cell r="E2576">
            <v>131.49</v>
          </cell>
        </row>
        <row r="2577">
          <cell r="B2577" t="str">
            <v>180107</v>
          </cell>
          <cell r="C2577" t="str">
            <v>DIAMETRO 300 MM - LUVA TRIPARTIDA</v>
          </cell>
          <cell r="D2577" t="str">
            <v>UN</v>
          </cell>
          <cell r="E2577">
            <v>162.88999999999999</v>
          </cell>
        </row>
        <row r="2578">
          <cell r="B2578" t="str">
            <v>180108</v>
          </cell>
          <cell r="C2578" t="str">
            <v>DIAMETRO 350 MM - LUVA TRIPARTIDA</v>
          </cell>
          <cell r="D2578" t="str">
            <v>UN</v>
          </cell>
          <cell r="E2578">
            <v>178.55</v>
          </cell>
        </row>
        <row r="2579">
          <cell r="B2579" t="str">
            <v>180109</v>
          </cell>
          <cell r="C2579" t="str">
            <v>DIAMETRO 400 MM - LUVA TRIPARTIDA</v>
          </cell>
          <cell r="D2579" t="str">
            <v>UN</v>
          </cell>
          <cell r="E2579">
            <v>186.86</v>
          </cell>
        </row>
        <row r="2580">
          <cell r="B2580" t="str">
            <v>180110</v>
          </cell>
          <cell r="C2580" t="str">
            <v>DIAMETRO 500 MM - LUVA TRIPARTIDA</v>
          </cell>
          <cell r="D2580" t="str">
            <v>UN</v>
          </cell>
          <cell r="E2580">
            <v>222.49</v>
          </cell>
        </row>
        <row r="2581">
          <cell r="B2581" t="str">
            <v>180111</v>
          </cell>
          <cell r="C2581" t="str">
            <v>DIAMETRO 50  MM - CONVENCIONAL - PVC</v>
          </cell>
          <cell r="D2581" t="str">
            <v>UN</v>
          </cell>
          <cell r="E2581">
            <v>111.91</v>
          </cell>
        </row>
        <row r="2582">
          <cell r="B2582" t="str">
            <v>180112</v>
          </cell>
          <cell r="C2582" t="str">
            <v>DIAMETRO 75 MM - CONVENCIONAL - PVC</v>
          </cell>
          <cell r="D2582" t="str">
            <v>UN</v>
          </cell>
          <cell r="E2582">
            <v>116.58</v>
          </cell>
        </row>
        <row r="2583">
          <cell r="B2583" t="str">
            <v>180113</v>
          </cell>
          <cell r="C2583" t="str">
            <v>DIAMETRO 100 MM - CONVENCIONAL - PVC</v>
          </cell>
          <cell r="D2583" t="str">
            <v>UN</v>
          </cell>
          <cell r="E2583">
            <v>120.61</v>
          </cell>
        </row>
        <row r="2584">
          <cell r="B2584" t="str">
            <v>180114</v>
          </cell>
          <cell r="C2584" t="str">
            <v>DIAMETRO 50 MM - CONVENCIONAL - FERRO FUNDIDO</v>
          </cell>
          <cell r="D2584" t="str">
            <v>UN</v>
          </cell>
          <cell r="E2584">
            <v>130.32</v>
          </cell>
        </row>
        <row r="2585">
          <cell r="B2585" t="str">
            <v>180115</v>
          </cell>
          <cell r="C2585" t="str">
            <v>DIAMETRO 75 MM - CONVENCIONAL - FERRO FUNDIDO</v>
          </cell>
          <cell r="D2585" t="str">
            <v>UN</v>
          </cell>
          <cell r="E2585">
            <v>134.99</v>
          </cell>
        </row>
        <row r="2586">
          <cell r="B2586" t="str">
            <v>180116</v>
          </cell>
          <cell r="C2586" t="str">
            <v>DIAMETRO 100MM - CONVENCIONAL - FERRO FUNDIDO</v>
          </cell>
          <cell r="D2586" t="str">
            <v>UN</v>
          </cell>
          <cell r="E2586">
            <v>139.02000000000001</v>
          </cell>
        </row>
        <row r="2587">
          <cell r="B2587" t="str">
            <v>180117</v>
          </cell>
          <cell r="C2587" t="str">
            <v>DIAMETRO 150MM - CONVENCIONAL - FERRO FUNDIDO</v>
          </cell>
          <cell r="D2587" t="str">
            <v>UN</v>
          </cell>
          <cell r="E2587">
            <v>164.06</v>
          </cell>
        </row>
        <row r="2588">
          <cell r="B2588" t="str">
            <v>180118</v>
          </cell>
          <cell r="C2588" t="str">
            <v>DIAMETRO 200MM - CONVENCIONAL - FERRO FUNDIDO</v>
          </cell>
          <cell r="D2588" t="str">
            <v>UN</v>
          </cell>
          <cell r="E2588">
            <v>175.36</v>
          </cell>
        </row>
        <row r="2589">
          <cell r="B2589" t="str">
            <v>180119</v>
          </cell>
          <cell r="C2589" t="str">
            <v>DIAMETRO 250MM - CONVENCIONAL - FERRO FUNDIDO</v>
          </cell>
          <cell r="D2589" t="str">
            <v>UN</v>
          </cell>
          <cell r="E2589">
            <v>211.81</v>
          </cell>
        </row>
        <row r="2590">
          <cell r="B2590" t="str">
            <v>180120</v>
          </cell>
          <cell r="C2590" t="str">
            <v>DIAMETRO 300MM - CONVENCIONAL - FERRO FUNDIDO</v>
          </cell>
          <cell r="D2590" t="str">
            <v>UN</v>
          </cell>
          <cell r="E2590">
            <v>226.52</v>
          </cell>
        </row>
        <row r="2591">
          <cell r="B2591" t="str">
            <v>180121</v>
          </cell>
          <cell r="C2591" t="str">
            <v>DIAMETRO 350MM - CONVENCIONAL - FERRO FUNDIDO</v>
          </cell>
          <cell r="D2591" t="str">
            <v>UN</v>
          </cell>
          <cell r="E2591">
            <v>288.49</v>
          </cell>
        </row>
        <row r="2592">
          <cell r="B2592" t="str">
            <v>180122</v>
          </cell>
          <cell r="C2592" t="str">
            <v>DIAMETRO 400MM - CONVENCIONAL - FERRO FUNDIDO</v>
          </cell>
          <cell r="D2592" t="str">
            <v>UN</v>
          </cell>
          <cell r="E2592">
            <v>308.67</v>
          </cell>
        </row>
        <row r="2593">
          <cell r="B2593" t="str">
            <v>180123</v>
          </cell>
          <cell r="C2593" t="str">
            <v>DIAMETRO 500MM - CONVENCIONAL - FERRO FUNDIDO</v>
          </cell>
          <cell r="D2593" t="str">
            <v>UN</v>
          </cell>
          <cell r="E2593">
            <v>408.34</v>
          </cell>
        </row>
        <row r="2594">
          <cell r="B2594" t="str">
            <v>180124</v>
          </cell>
          <cell r="C2594" t="str">
            <v>DIAMETRO 600MM - CONVENCIONAL - FERRO FUNDIDO</v>
          </cell>
          <cell r="D2594" t="str">
            <v>UN</v>
          </cell>
          <cell r="E2594">
            <v>596.13</v>
          </cell>
        </row>
        <row r="2595">
          <cell r="B2595" t="str">
            <v>180125</v>
          </cell>
          <cell r="C2595" t="str">
            <v>DIAMETRO 700MM - CONVENCIONAL - FERRO FUNDIDO</v>
          </cell>
          <cell r="D2595" t="str">
            <v>UN</v>
          </cell>
          <cell r="E2595">
            <v>765.89</v>
          </cell>
        </row>
        <row r="2596">
          <cell r="B2596" t="str">
            <v>180126</v>
          </cell>
          <cell r="C2596" t="str">
            <v>DIAMETRO 800MM - CONVENCIONAL - FERRO FUNDIDO</v>
          </cell>
          <cell r="D2596" t="str">
            <v>UN</v>
          </cell>
          <cell r="E2596">
            <v>952.46</v>
          </cell>
        </row>
        <row r="2597">
          <cell r="B2597" t="str">
            <v>180127</v>
          </cell>
          <cell r="C2597" t="str">
            <v>DIAMETRO  50 MM - CONVENCIONAL</v>
          </cell>
          <cell r="D2597" t="str">
            <v>UN</v>
          </cell>
          <cell r="E2597">
            <v>114.96</v>
          </cell>
        </row>
        <row r="2598">
          <cell r="B2598" t="str">
            <v>180128</v>
          </cell>
          <cell r="C2598" t="str">
            <v>DIAMETRO  75 MM - CONVENCIONAL</v>
          </cell>
          <cell r="D2598" t="str">
            <v>UN</v>
          </cell>
          <cell r="E2598">
            <v>119.63</v>
          </cell>
        </row>
        <row r="2599">
          <cell r="B2599" t="str">
            <v>180129</v>
          </cell>
          <cell r="C2599" t="str">
            <v>DIAMETRO 100 MM - CONVENCIONAL</v>
          </cell>
          <cell r="D2599" t="str">
            <v>UN</v>
          </cell>
          <cell r="E2599">
            <v>123.66</v>
          </cell>
        </row>
        <row r="2600">
          <cell r="B2600" t="str">
            <v>180130</v>
          </cell>
          <cell r="C2600" t="str">
            <v>DIAMETRO 150 MM - CONVENCIONAL</v>
          </cell>
          <cell r="D2600" t="str">
            <v>UN</v>
          </cell>
          <cell r="E2600">
            <v>144.62</v>
          </cell>
        </row>
        <row r="2601">
          <cell r="B2601" t="str">
            <v>180131</v>
          </cell>
          <cell r="C2601" t="str">
            <v>DIAMETRO 200 MM - CONVENCIONAL</v>
          </cell>
          <cell r="D2601" t="str">
            <v>UN</v>
          </cell>
          <cell r="E2601">
            <v>156.1</v>
          </cell>
        </row>
        <row r="2602">
          <cell r="B2602" t="str">
            <v>180132</v>
          </cell>
          <cell r="C2602" t="str">
            <v>DIAMETRO 250 MM - CONVENCIONAL</v>
          </cell>
          <cell r="D2602" t="str">
            <v>UN</v>
          </cell>
          <cell r="E2602">
            <v>188.22</v>
          </cell>
        </row>
        <row r="2603">
          <cell r="B2603" t="str">
            <v>180133</v>
          </cell>
          <cell r="C2603" t="str">
            <v>DIAMETRO 300 MM - CONVENCIONAL</v>
          </cell>
          <cell r="D2603" t="str">
            <v>UN</v>
          </cell>
          <cell r="E2603">
            <v>203.13</v>
          </cell>
        </row>
        <row r="2604">
          <cell r="B2604" t="str">
            <v>180134</v>
          </cell>
          <cell r="C2604" t="str">
            <v>DIAMETRO 350 MM - CONVENCIONAL</v>
          </cell>
          <cell r="D2604" t="str">
            <v>UN</v>
          </cell>
          <cell r="E2604">
            <v>257.89999999999998</v>
          </cell>
        </row>
        <row r="2605">
          <cell r="B2605" t="str">
            <v>180135</v>
          </cell>
          <cell r="C2605" t="str">
            <v>DIAMETRO 400 MM - CONVENCIONAL</v>
          </cell>
          <cell r="D2605" t="str">
            <v>UN</v>
          </cell>
          <cell r="E2605">
            <v>278.08</v>
          </cell>
        </row>
        <row r="2606">
          <cell r="B2606" t="str">
            <v>180136</v>
          </cell>
          <cell r="C2606" t="str">
            <v>DIAMETRO 450 MM - CONVENCIONAL</v>
          </cell>
          <cell r="D2606" t="str">
            <v>UN</v>
          </cell>
          <cell r="E2606">
            <v>369.39</v>
          </cell>
        </row>
        <row r="2608">
          <cell r="B2608" t="str">
            <v>180200</v>
          </cell>
          <cell r="C2608" t="str">
            <v>VIGA DE PEROBA APARELHADA</v>
          </cell>
        </row>
        <row r="2609">
          <cell r="B2609" t="str">
            <v>180201</v>
          </cell>
          <cell r="C2609" t="str">
            <v>(6 X 12)CM</v>
          </cell>
          <cell r="D2609" t="str">
            <v>M</v>
          </cell>
          <cell r="E2609">
            <v>17.84</v>
          </cell>
        </row>
        <row r="2610">
          <cell r="B2610" t="str">
            <v>180202</v>
          </cell>
          <cell r="C2610" t="str">
            <v>(6 X 16)CM</v>
          </cell>
          <cell r="D2610" t="str">
            <v>M</v>
          </cell>
          <cell r="E2610">
            <v>22.8</v>
          </cell>
        </row>
        <row r="2612">
          <cell r="B2612" t="str">
            <v>180300</v>
          </cell>
          <cell r="C2612" t="str">
            <v>ENCHIMENTO DA LAGOA</v>
          </cell>
        </row>
        <row r="2613">
          <cell r="B2613" t="str">
            <v>180301</v>
          </cell>
          <cell r="C2613" t="str">
            <v>ENCHIMENTO DA LAGOA</v>
          </cell>
          <cell r="D2613" t="str">
            <v>HPXH</v>
          </cell>
          <cell r="E2613">
            <v>0.46</v>
          </cell>
        </row>
        <row r="2615">
          <cell r="B2615" t="str">
            <v>200000</v>
          </cell>
          <cell r="C2615" t="str">
            <v>SERVICOS REFERENTES A POCOS TUBULARES PROFUNDOS</v>
          </cell>
        </row>
        <row r="2616">
          <cell r="B2616" t="str">
            <v>200100</v>
          </cell>
          <cell r="C2616" t="str">
            <v>CANTEIRO DE OBRAS</v>
          </cell>
        </row>
        <row r="2617">
          <cell r="B2617" t="str">
            <v>200101</v>
          </cell>
          <cell r="C2617" t="str">
            <v>INSTALACAO DO CANTEIRO - PERCUSSAO</v>
          </cell>
          <cell r="D2617" t="str">
            <v>GB</v>
          </cell>
          <cell r="E2617">
            <v>9506.4599999999991</v>
          </cell>
        </row>
        <row r="2618">
          <cell r="B2618" t="str">
            <v>200102</v>
          </cell>
          <cell r="C2618" t="str">
            <v>INSTALACAO DO CANTEIRO - ROTO-PERCUSSAO</v>
          </cell>
          <cell r="D2618" t="str">
            <v>GB</v>
          </cell>
          <cell r="E2618">
            <v>15861</v>
          </cell>
        </row>
        <row r="2619">
          <cell r="B2619" t="str">
            <v>200103</v>
          </cell>
          <cell r="C2619" t="str">
            <v>INSTALACAO DO CANTEIRO - ROTATIVA EQ. ATE 300 M</v>
          </cell>
          <cell r="D2619" t="str">
            <v>GB</v>
          </cell>
          <cell r="E2619">
            <v>9676.5</v>
          </cell>
        </row>
        <row r="2620">
          <cell r="B2620" t="str">
            <v>200104</v>
          </cell>
          <cell r="C2620" t="str">
            <v>INSTALACAO DO CANTEIRO - ROTATIVA EQ. DE 301 A   600 M</v>
          </cell>
          <cell r="D2620" t="str">
            <v>GB</v>
          </cell>
          <cell r="E2620">
            <v>34268.54</v>
          </cell>
        </row>
        <row r="2621">
          <cell r="B2621" t="str">
            <v>200105</v>
          </cell>
          <cell r="C2621" t="str">
            <v>INSTALACAO DO CANTEIRO - ROTATIVA EQ. DE 601 A 1.000 M</v>
          </cell>
          <cell r="D2621" t="str">
            <v>GB</v>
          </cell>
          <cell r="E2621">
            <v>87401.77</v>
          </cell>
        </row>
        <row r="2622">
          <cell r="B2622" t="str">
            <v>200106</v>
          </cell>
          <cell r="C2622" t="str">
            <v>INSTALACAO DO CANTEIRO - ROTATIVA EQ. ACIMA DE 1.001 M</v>
          </cell>
          <cell r="D2622" t="str">
            <v>GB</v>
          </cell>
          <cell r="E2622">
            <v>105714.9</v>
          </cell>
        </row>
        <row r="2624">
          <cell r="B2624" t="str">
            <v>200200</v>
          </cell>
          <cell r="C2624" t="str">
            <v>TRANSPORTE DE MATERIAIS E EQUIPAMENTOS</v>
          </cell>
        </row>
        <row r="2625">
          <cell r="B2625" t="str">
            <v>200201</v>
          </cell>
          <cell r="C2625" t="str">
            <v>REVESTIMENTO - TUBOS DE ACO LISO-DIST.DE TRANSPORTE ATE 100 KM</v>
          </cell>
          <cell r="D2625" t="str">
            <v>TXKM</v>
          </cell>
          <cell r="E2625">
            <v>0.49</v>
          </cell>
        </row>
        <row r="2626">
          <cell r="B2626" t="str">
            <v>200202</v>
          </cell>
          <cell r="C2626" t="str">
            <v>REVESTIMENTO - TUBOS DE ACO LISO-DIST.DE TRANSPORTE DE 101 KM ATE 300 KM</v>
          </cell>
          <cell r="D2626" t="str">
            <v>TXKM</v>
          </cell>
          <cell r="E2626">
            <v>0.33</v>
          </cell>
        </row>
        <row r="2627">
          <cell r="B2627" t="str">
            <v>200203</v>
          </cell>
          <cell r="C2627" t="str">
            <v>REVESTIMENTO - TUBOS DE ACO LISO-DIST.DE TRANSPORTE ALEM DE 301 KM</v>
          </cell>
          <cell r="D2627" t="str">
            <v>TXKM</v>
          </cell>
          <cell r="E2627">
            <v>0.3</v>
          </cell>
        </row>
        <row r="2628">
          <cell r="B2628" t="str">
            <v>200204</v>
          </cell>
          <cell r="C2628" t="str">
            <v>REVESTIMENTO - TUBOS EM PVC-DIST.DE TRANSPORTE ATE 100 KM</v>
          </cell>
          <cell r="D2628" t="str">
            <v>KMXKM</v>
          </cell>
          <cell r="E2628">
            <v>10.36</v>
          </cell>
        </row>
        <row r="2629">
          <cell r="B2629" t="str">
            <v>200205</v>
          </cell>
          <cell r="C2629" t="str">
            <v>REVESTIMENTO - TUBOS EM PVC-DIST.DE TRANSPORTE DE 101 KM ATE 300 KM</v>
          </cell>
          <cell r="D2629" t="str">
            <v>KMXKM</v>
          </cell>
          <cell r="E2629">
            <v>9.5299999999999994</v>
          </cell>
        </row>
        <row r="2630">
          <cell r="B2630" t="str">
            <v>200206</v>
          </cell>
          <cell r="C2630" t="str">
            <v>REVESTIMENTO - TUBOS EM PVC-DIST.DE TRANSPORTE ALEM DE 301 KM</v>
          </cell>
          <cell r="D2630" t="str">
            <v>KMXKM</v>
          </cell>
          <cell r="E2630">
            <v>9.5299999999999994</v>
          </cell>
        </row>
        <row r="2631">
          <cell r="B2631" t="str">
            <v>200207</v>
          </cell>
          <cell r="C2631" t="str">
            <v>FILTROS ESPIRALADOS, PERFIL V, DIST.DE TRANSPORTE ATE 100 KM</v>
          </cell>
          <cell r="D2631" t="str">
            <v>KMXKM</v>
          </cell>
          <cell r="E2631">
            <v>31.09</v>
          </cell>
        </row>
        <row r="2632">
          <cell r="B2632" t="str">
            <v>200208</v>
          </cell>
          <cell r="C2632" t="str">
            <v>FILTROS ESPIRALADOS, PERFIL V-DIST.DE TRANSPORTE DE 101 KM ATE 300 KM</v>
          </cell>
          <cell r="D2632" t="str">
            <v>KMXKM</v>
          </cell>
          <cell r="E2632">
            <v>19.91</v>
          </cell>
        </row>
        <row r="2633">
          <cell r="B2633" t="str">
            <v>200209</v>
          </cell>
          <cell r="C2633" t="str">
            <v>FILTROS ESPIRALADOS, PERFIL V-DIST.DE TRANSPORTE ALEM DE 301 KM</v>
          </cell>
          <cell r="D2633" t="str">
            <v>KMXKM</v>
          </cell>
          <cell r="E2633">
            <v>19.079999999999998</v>
          </cell>
        </row>
        <row r="2634">
          <cell r="B2634" t="str">
            <v>200210</v>
          </cell>
          <cell r="C2634" t="str">
            <v>FILTROS ESTAMPADOS - DIST.DE TRANSPORTE ATE 100 KM</v>
          </cell>
          <cell r="D2634" t="str">
            <v>KMXKM</v>
          </cell>
          <cell r="E2634">
            <v>10.36</v>
          </cell>
        </row>
        <row r="2635">
          <cell r="B2635" t="str">
            <v>200211</v>
          </cell>
          <cell r="C2635" t="str">
            <v>FILTROS ESTAMPADOS - DIST. DE TRANSPORTE DE 101 KM ATE 300 KM</v>
          </cell>
          <cell r="D2635" t="str">
            <v>KMXKM</v>
          </cell>
          <cell r="E2635">
            <v>9.5299999999999994</v>
          </cell>
        </row>
        <row r="2636">
          <cell r="B2636" t="str">
            <v>200212</v>
          </cell>
          <cell r="C2636" t="str">
            <v>FILTROS ESTAMPADOS - DIST. DE TRANSPORTE ALEM DE 301 KM</v>
          </cell>
          <cell r="D2636" t="str">
            <v>KMXKM</v>
          </cell>
          <cell r="E2636">
            <v>9.5299999999999994</v>
          </cell>
        </row>
        <row r="2637">
          <cell r="B2637" t="str">
            <v>200213</v>
          </cell>
          <cell r="C2637" t="str">
            <v>PRE FILTROS-DIST. DE TRANSPORTE ATE 100 KM (1,5 T/M3)</v>
          </cell>
          <cell r="D2637" t="str">
            <v>TXKM</v>
          </cell>
          <cell r="E2637">
            <v>0.49</v>
          </cell>
        </row>
        <row r="2638">
          <cell r="B2638" t="str">
            <v>200214</v>
          </cell>
          <cell r="C2638" t="str">
            <v>PRE FILTROS-DIST.DE TRANSPORTE DE 101 KM ATE 300 KM (1,5 T/M3)</v>
          </cell>
          <cell r="D2638" t="str">
            <v>TXKM</v>
          </cell>
          <cell r="E2638">
            <v>0.33</v>
          </cell>
        </row>
        <row r="2639">
          <cell r="B2639" t="str">
            <v>200215</v>
          </cell>
          <cell r="C2639" t="str">
            <v>PRE FILTROS - DIST. DE TRANSPORTE ALEM DE 301 KM (1,5 T/M3)</v>
          </cell>
          <cell r="D2639" t="str">
            <v>TXKM</v>
          </cell>
          <cell r="E2639">
            <v>0.3</v>
          </cell>
        </row>
        <row r="2640">
          <cell r="B2640" t="str">
            <v>200216</v>
          </cell>
          <cell r="C2640" t="str">
            <v>DESENVOLVIMENTO - DIST. DE TRANSPORTE ATE 100 KM</v>
          </cell>
          <cell r="D2640" t="str">
            <v>CJXKM</v>
          </cell>
          <cell r="E2640">
            <v>6.38</v>
          </cell>
        </row>
        <row r="2641">
          <cell r="B2641" t="str">
            <v>200217</v>
          </cell>
          <cell r="C2641" t="str">
            <v>DESENVOLVIMENTO-DIST. DE TRANSP. DE 101 KM ATE 300 KM</v>
          </cell>
          <cell r="D2641" t="str">
            <v>CJXKM</v>
          </cell>
          <cell r="E2641">
            <v>4.3</v>
          </cell>
        </row>
        <row r="2642">
          <cell r="B2642" t="str">
            <v>200218</v>
          </cell>
          <cell r="C2642" t="str">
            <v>DESENVOLVIMENTO - DIST. DE TRANSPORTE ALEM DE 301 KM</v>
          </cell>
          <cell r="D2642" t="str">
            <v>CJXKM</v>
          </cell>
          <cell r="E2642">
            <v>3.96</v>
          </cell>
        </row>
        <row r="2643">
          <cell r="B2643" t="str">
            <v>200219</v>
          </cell>
          <cell r="C2643" t="str">
            <v>ENSAIOS DE VAZAO COM BOMBA - DIST. DE TRANSPORTE ATE 100 KM</v>
          </cell>
          <cell r="D2643" t="str">
            <v>CJXKM</v>
          </cell>
          <cell r="E2643">
            <v>6.38</v>
          </cell>
        </row>
        <row r="2644">
          <cell r="B2644" t="str">
            <v>200220</v>
          </cell>
          <cell r="C2644" t="str">
            <v>ENSAIOS DE VAZAO COM BOMBA - DIST. DE TRANSPORTE DE 101 KM ATE 300 KM</v>
          </cell>
          <cell r="D2644" t="str">
            <v>CJXKM</v>
          </cell>
          <cell r="E2644">
            <v>4.3</v>
          </cell>
        </row>
        <row r="2645">
          <cell r="B2645" t="str">
            <v>200221</v>
          </cell>
          <cell r="C2645" t="str">
            <v>ENSAIOS DE VAZAO COM BOMBA - DIST. DE TRANSPORTE ALEM DE 301 KM</v>
          </cell>
          <cell r="D2645" t="str">
            <v>CJXKM</v>
          </cell>
          <cell r="E2645">
            <v>3.96</v>
          </cell>
        </row>
        <row r="2646">
          <cell r="B2646" t="str">
            <v>200222</v>
          </cell>
          <cell r="C2646" t="str">
            <v>FLUIDO - DIST. DE TRANSPORTE ATE 100 KM</v>
          </cell>
          <cell r="D2646" t="str">
            <v>TXKM</v>
          </cell>
          <cell r="E2646">
            <v>0.49</v>
          </cell>
        </row>
        <row r="2647">
          <cell r="B2647" t="str">
            <v>200223</v>
          </cell>
          <cell r="C2647" t="str">
            <v>FLUIDO - DIST. DE TRANSPORTE DE 101 KM ATE 300 KM</v>
          </cell>
          <cell r="D2647" t="str">
            <v>TXKM</v>
          </cell>
          <cell r="E2647">
            <v>0.33</v>
          </cell>
        </row>
        <row r="2648">
          <cell r="B2648" t="str">
            <v>200224</v>
          </cell>
          <cell r="C2648" t="str">
            <v>FLUIDO - DIST. DE TRANSPORTE ALEM DE 301 KM</v>
          </cell>
          <cell r="D2648" t="str">
            <v>TXKM</v>
          </cell>
          <cell r="E2648">
            <v>0.3</v>
          </cell>
        </row>
        <row r="2650">
          <cell r="B2650" t="str">
            <v>200300</v>
          </cell>
          <cell r="C2650" t="str">
            <v>PERFILAGEM ELETRICA</v>
          </cell>
        </row>
        <row r="2651">
          <cell r="B2651" t="str">
            <v>200301</v>
          </cell>
          <cell r="C2651" t="str">
            <v>TAXA DE TRANSPORTE</v>
          </cell>
          <cell r="D2651" t="str">
            <v>KM</v>
          </cell>
          <cell r="E2651">
            <v>4.05</v>
          </cell>
        </row>
        <row r="2652">
          <cell r="B2652" t="str">
            <v>200302</v>
          </cell>
          <cell r="C2652" t="str">
            <v>TAXA BASICA OU DE SERVICO</v>
          </cell>
          <cell r="D2652" t="str">
            <v>GB</v>
          </cell>
          <cell r="E2652">
            <v>3138.8</v>
          </cell>
        </row>
        <row r="2653">
          <cell r="B2653" t="str">
            <v>200303</v>
          </cell>
          <cell r="C2653" t="str">
            <v>TAXA DE PROFUNDIDADE - INDUCAO - ELETRICO IEL</v>
          </cell>
          <cell r="D2653" t="str">
            <v>M</v>
          </cell>
          <cell r="E2653">
            <v>5.32</v>
          </cell>
        </row>
        <row r="2654">
          <cell r="B2654" t="str">
            <v>200304</v>
          </cell>
          <cell r="C2654" t="str">
            <v>TAXA DE PROFUNDIDADE - SONICO COMPENSADO BHC</v>
          </cell>
          <cell r="D2654" t="str">
            <v>M</v>
          </cell>
          <cell r="E2654">
            <v>5.98</v>
          </cell>
        </row>
        <row r="2655">
          <cell r="B2655" t="str">
            <v>200305</v>
          </cell>
          <cell r="C2655" t="str">
            <v>TAXA DE PROFUNDIDADE - CONTROLE DE CIMENTACAO CBL/VDL</v>
          </cell>
          <cell r="D2655" t="str">
            <v>M</v>
          </cell>
          <cell r="E2655">
            <v>5.58</v>
          </cell>
        </row>
        <row r="2656">
          <cell r="B2656" t="str">
            <v>200306</v>
          </cell>
          <cell r="C2656" t="str">
            <v>TAXA DE PROFUNDIDADE - RAIOS GAMA GR</v>
          </cell>
          <cell r="D2656" t="str">
            <v>M</v>
          </cell>
          <cell r="E2656">
            <v>4.92</v>
          </cell>
        </row>
        <row r="2657">
          <cell r="B2657" t="str">
            <v>200307</v>
          </cell>
          <cell r="C2657" t="str">
            <v>TAXA DE PROFUNDIDADE - RAIOS GAMA EM COMBINACAO/GR</v>
          </cell>
          <cell r="D2657" t="str">
            <v>M</v>
          </cell>
          <cell r="E2657">
            <v>4.18</v>
          </cell>
        </row>
        <row r="2658">
          <cell r="B2658" t="str">
            <v>200308</v>
          </cell>
          <cell r="C2658" t="str">
            <v>TAXA DE PROFUNDIDADE - CALIBRADOR DE 4 BRACOS XYC</v>
          </cell>
          <cell r="D2658" t="str">
            <v>M</v>
          </cell>
          <cell r="E2658">
            <v>4.18</v>
          </cell>
        </row>
        <row r="2659">
          <cell r="B2659" t="str">
            <v>200309</v>
          </cell>
          <cell r="C2659" t="str">
            <v>TAXA DE PROFUNDIDADE - PERFIL DE TEMPERATURA TEMP</v>
          </cell>
          <cell r="D2659" t="str">
            <v>M</v>
          </cell>
          <cell r="E2659">
            <v>3.65</v>
          </cell>
        </row>
        <row r="2660">
          <cell r="B2660" t="str">
            <v>200310</v>
          </cell>
          <cell r="C2660" t="str">
            <v>TAXA DE PESQUISA - INDUCAO - ELETRICO IEL</v>
          </cell>
          <cell r="D2660" t="str">
            <v>M</v>
          </cell>
          <cell r="E2660">
            <v>4.6500000000000004</v>
          </cell>
        </row>
        <row r="2661">
          <cell r="B2661" t="str">
            <v>200311</v>
          </cell>
          <cell r="C2661" t="str">
            <v>TAXA DE PESQUISA - SONICO COMPENSADO BHC</v>
          </cell>
          <cell r="D2661" t="str">
            <v>M</v>
          </cell>
          <cell r="E2661">
            <v>5.32</v>
          </cell>
        </row>
        <row r="2662">
          <cell r="B2662" t="str">
            <v>200312</v>
          </cell>
          <cell r="C2662" t="str">
            <v>TAXA DE PESQUISA - CONTROLE DE CIMENTACAO CBL/VDL</v>
          </cell>
          <cell r="D2662" t="str">
            <v>M</v>
          </cell>
          <cell r="E2662">
            <v>5.98</v>
          </cell>
        </row>
        <row r="2663">
          <cell r="B2663" t="str">
            <v>200313</v>
          </cell>
          <cell r="C2663" t="str">
            <v>TAXA DE PESQUISA - RAIOS GAMA GR</v>
          </cell>
          <cell r="D2663" t="str">
            <v>M</v>
          </cell>
          <cell r="E2663">
            <v>4.78</v>
          </cell>
        </row>
        <row r="2664">
          <cell r="B2664" t="str">
            <v>200314</v>
          </cell>
          <cell r="C2664" t="str">
            <v>TAXA DE PESQUISA - RAIOS GAMA EM COMBINACAO/GR</v>
          </cell>
          <cell r="D2664" t="str">
            <v>M</v>
          </cell>
          <cell r="E2664">
            <v>4.18</v>
          </cell>
        </row>
        <row r="2665">
          <cell r="B2665" t="str">
            <v>200315</v>
          </cell>
          <cell r="C2665" t="str">
            <v>TAXA DE PESQUISA - CALIBRADOR DE 4 BRACOS XYC</v>
          </cell>
          <cell r="D2665" t="str">
            <v>M</v>
          </cell>
          <cell r="E2665">
            <v>4.18</v>
          </cell>
        </row>
        <row r="2666">
          <cell r="B2666" t="str">
            <v>200316</v>
          </cell>
          <cell r="C2666" t="str">
            <v>TAXA DE PESQUISA - PERFIL DE TEMPERATURA TEMP</v>
          </cell>
          <cell r="D2666" t="str">
            <v>M</v>
          </cell>
          <cell r="E2666">
            <v>3.65</v>
          </cell>
        </row>
        <row r="2667">
          <cell r="B2667" t="str">
            <v>200317</v>
          </cell>
          <cell r="C2667" t="str">
            <v>TAXA DE INTEGRACAO - TEMPO DE TRANSITO DO PERFIL SONICO</v>
          </cell>
          <cell r="D2667" t="str">
            <v>M</v>
          </cell>
          <cell r="E2667">
            <v>1.66</v>
          </cell>
        </row>
        <row r="2668">
          <cell r="B2668" t="str">
            <v>200318</v>
          </cell>
          <cell r="C2668" t="str">
            <v>TAXA DE INTEGRACAO - CALCULO DO VOLUME DO POCO</v>
          </cell>
          <cell r="D2668" t="str">
            <v>M</v>
          </cell>
          <cell r="E2668">
            <v>1.66</v>
          </cell>
        </row>
        <row r="2669">
          <cell r="B2669" t="str">
            <v>200319</v>
          </cell>
          <cell r="C2669" t="str">
            <v>TAXA PARA ESCALAS EXTRAS</v>
          </cell>
          <cell r="D2669" t="str">
            <v>M</v>
          </cell>
          <cell r="E2669">
            <v>9.0399999999999991</v>
          </cell>
        </row>
        <row r="2670">
          <cell r="B2670" t="str">
            <v>200320</v>
          </cell>
          <cell r="C2670" t="str">
            <v>TAXA PARA COPIAS ADICIONAIS</v>
          </cell>
          <cell r="D2670" t="str">
            <v>M</v>
          </cell>
          <cell r="E2670">
            <v>9.0399999999999991</v>
          </cell>
        </row>
        <row r="2671">
          <cell r="B2671" t="str">
            <v>200322</v>
          </cell>
          <cell r="C2671" t="str">
            <v>TAXA PARA FORNECIMENTO DE DISQUETES ADICIONAIS - 3 1/2" - 1,44 MB</v>
          </cell>
          <cell r="D2671" t="str">
            <v>UN</v>
          </cell>
          <cell r="E2671">
            <v>39.9</v>
          </cell>
        </row>
        <row r="2673">
          <cell r="B2673" t="str">
            <v>200400</v>
          </cell>
          <cell r="C2673" t="str">
            <v>PERFURACAO DE FURO-GUIA</v>
          </cell>
        </row>
        <row r="2674">
          <cell r="B2674" t="str">
            <v>200401</v>
          </cell>
          <cell r="C2674" t="str">
            <v>DIAMETRO 311 MM (12 1/4") - EQ. ATE 300 M</v>
          </cell>
          <cell r="D2674" t="str">
            <v>M</v>
          </cell>
          <cell r="E2674">
            <v>149.81</v>
          </cell>
        </row>
        <row r="2675">
          <cell r="B2675" t="str">
            <v>200402</v>
          </cell>
          <cell r="C2675" t="str">
            <v>DIAMETRO 311 MM (12 1/4") - EQ. DE 301 A 1000 M</v>
          </cell>
          <cell r="D2675" t="str">
            <v>M</v>
          </cell>
          <cell r="E2675">
            <v>230.36</v>
          </cell>
        </row>
        <row r="2676">
          <cell r="B2676" t="str">
            <v>200403</v>
          </cell>
          <cell r="C2676" t="str">
            <v>DIAMETRO 311 MM (12 1/4 POL.) - EQ. ACIMA DE 1001 M</v>
          </cell>
          <cell r="D2676" t="str">
            <v>M</v>
          </cell>
          <cell r="E2676">
            <v>299.54000000000002</v>
          </cell>
        </row>
        <row r="2677">
          <cell r="B2677" t="str">
            <v>200404</v>
          </cell>
          <cell r="C2677" t="str">
            <v>DIAMETRO 251 MM ( 9 7/8 POL.)</v>
          </cell>
          <cell r="D2677" t="str">
            <v>M</v>
          </cell>
          <cell r="E2677">
            <v>134.66</v>
          </cell>
        </row>
        <row r="2678">
          <cell r="B2678" t="str">
            <v>200405</v>
          </cell>
          <cell r="C2678" t="str">
            <v>DIAMETRO 216 MM ( 8 1/2 POL.)</v>
          </cell>
          <cell r="D2678" t="str">
            <v>M</v>
          </cell>
          <cell r="E2678">
            <v>119.52</v>
          </cell>
        </row>
        <row r="2680">
          <cell r="B2680" t="str">
            <v>200500</v>
          </cell>
          <cell r="C2680" t="str">
            <v>PERFURACAO PARA TUBO DE BOCA</v>
          </cell>
        </row>
        <row r="2681">
          <cell r="B2681" t="str">
            <v>200501</v>
          </cell>
          <cell r="C2681" t="str">
            <v>DIAMETRO 914 MM (36 POL.)/864 MM(34") - EQ. DE 301 A 1.000 M</v>
          </cell>
          <cell r="D2681" t="str">
            <v>M</v>
          </cell>
          <cell r="E2681">
            <v>361.93</v>
          </cell>
        </row>
        <row r="2682">
          <cell r="B2682" t="str">
            <v>200502</v>
          </cell>
          <cell r="C2682" t="str">
            <v>DIAMETRO 914 MM (36 POL.)/864 MM(34") - EQ. ACIMA DE 1.001 M</v>
          </cell>
          <cell r="D2682" t="str">
            <v>M</v>
          </cell>
          <cell r="E2682">
            <v>470.2</v>
          </cell>
        </row>
        <row r="2683">
          <cell r="B2683" t="str">
            <v>200503</v>
          </cell>
          <cell r="C2683" t="str">
            <v>DIAMETRO 813 MM (32 POL.)/762 MM(30") - EQ. DE 301 A 1.000 M</v>
          </cell>
          <cell r="D2683" t="str">
            <v>M</v>
          </cell>
          <cell r="E2683">
            <v>353.92</v>
          </cell>
        </row>
        <row r="2684">
          <cell r="B2684" t="str">
            <v>200504</v>
          </cell>
          <cell r="C2684" t="str">
            <v>DIAMETRO 813 MM (32 POL.)/762 MM(30") - EQ. ACIMA DE 1.001 M</v>
          </cell>
          <cell r="D2684" t="str">
            <v>M</v>
          </cell>
          <cell r="E2684">
            <v>451.64</v>
          </cell>
        </row>
        <row r="2685">
          <cell r="B2685" t="str">
            <v>200505</v>
          </cell>
          <cell r="C2685" t="str">
            <v>DIAMETRO 711 MM (28 POL.)/660 MM(26") - EQ. DE 301 A 1.000 M</v>
          </cell>
          <cell r="D2685" t="str">
            <v>M</v>
          </cell>
          <cell r="E2685">
            <v>342.24</v>
          </cell>
        </row>
        <row r="2686">
          <cell r="B2686" t="str">
            <v>200506</v>
          </cell>
          <cell r="C2686" t="str">
            <v>DIAMETRO 711 MM (28 POL.)/660 MM(26") - EQ. ACIMA DE 1001 M</v>
          </cell>
          <cell r="D2686" t="str">
            <v>M</v>
          </cell>
          <cell r="E2686">
            <v>441.5</v>
          </cell>
        </row>
        <row r="2687">
          <cell r="B2687" t="str">
            <v>200507</v>
          </cell>
          <cell r="C2687" t="str">
            <v>DIAMETRO 610 MM (24 POL.)/560 MM (22") - EQ. DE 301 A 1000 M</v>
          </cell>
          <cell r="D2687" t="str">
            <v>M</v>
          </cell>
          <cell r="E2687">
            <v>334.29</v>
          </cell>
        </row>
        <row r="2688">
          <cell r="B2688" t="str">
            <v>200508</v>
          </cell>
          <cell r="C2688" t="str">
            <v>DIAMETRO 610 MM (24 POL.)/560 MM(22") - EQ. ACIMA DE 1001 M</v>
          </cell>
          <cell r="D2688" t="str">
            <v>M</v>
          </cell>
          <cell r="E2688">
            <v>431.38</v>
          </cell>
        </row>
        <row r="2689">
          <cell r="B2689" t="str">
            <v>200509</v>
          </cell>
          <cell r="C2689" t="str">
            <v>DIAMETRO 508 MM (20 POL.)</v>
          </cell>
          <cell r="D2689" t="str">
            <v>M</v>
          </cell>
          <cell r="E2689">
            <v>207.69</v>
          </cell>
        </row>
        <row r="2690">
          <cell r="B2690" t="str">
            <v>200510</v>
          </cell>
          <cell r="C2690" t="str">
            <v>DIAMETRO 444 MM (17 1/2 POL.)</v>
          </cell>
          <cell r="D2690" t="str">
            <v>M</v>
          </cell>
          <cell r="E2690">
            <v>205.07</v>
          </cell>
        </row>
        <row r="2691">
          <cell r="B2691" t="str">
            <v>200511</v>
          </cell>
          <cell r="C2691" t="str">
            <v>DIAMETRO 406 MM (16 POL.)</v>
          </cell>
          <cell r="D2691" t="str">
            <v>M</v>
          </cell>
          <cell r="E2691">
            <v>199.97</v>
          </cell>
        </row>
        <row r="2692">
          <cell r="B2692" t="str">
            <v>200512</v>
          </cell>
          <cell r="C2692" t="str">
            <v>DIAMETRO 356 MM (14 POL.)</v>
          </cell>
          <cell r="D2692" t="str">
            <v>M</v>
          </cell>
          <cell r="E2692">
            <v>173.84</v>
          </cell>
        </row>
        <row r="2694">
          <cell r="B2694" t="str">
            <v>200600</v>
          </cell>
          <cell r="C2694" t="str">
            <v>PERFURACAO EM ROCHA FRIAVEL</v>
          </cell>
        </row>
        <row r="2695">
          <cell r="B2695" t="str">
            <v>200601</v>
          </cell>
          <cell r="C2695" t="str">
            <v>DIAMETRO 660 MM (26 POL.)/610 MM(24")/560 MM(22") - EQ. DE 301 A 1000 M</v>
          </cell>
          <cell r="D2695" t="str">
            <v>M</v>
          </cell>
          <cell r="E2695">
            <v>556.36</v>
          </cell>
        </row>
        <row r="2696">
          <cell r="B2696" t="str">
            <v>200602</v>
          </cell>
          <cell r="C2696" t="str">
            <v>DIAMETRO 660 MM (26 POL.)/610 MM (24")/560 MM(22") - EQ. ACIMA DE 1001 M</v>
          </cell>
          <cell r="D2696" t="str">
            <v>M</v>
          </cell>
          <cell r="E2696">
            <v>721.6</v>
          </cell>
        </row>
        <row r="2697">
          <cell r="B2697" t="str">
            <v>200603</v>
          </cell>
          <cell r="C2697" t="str">
            <v>DIAMETRO 508 MM (20 POL.)/444 MM (17 1/2") - EQ. ATE 300 M</v>
          </cell>
          <cell r="D2697" t="str">
            <v>M</v>
          </cell>
          <cell r="E2697">
            <v>217.64</v>
          </cell>
        </row>
        <row r="2698">
          <cell r="B2698" t="str">
            <v>200604</v>
          </cell>
          <cell r="C2698" t="str">
            <v>DIAMETRO 508 MM (20 POL.)/444 MM (17 1/2") - EQ. DE 301 A 1000 M</v>
          </cell>
          <cell r="D2698" t="str">
            <v>M</v>
          </cell>
          <cell r="E2698">
            <v>341.47</v>
          </cell>
        </row>
        <row r="2699">
          <cell r="B2699" t="str">
            <v>200605</v>
          </cell>
          <cell r="C2699" t="str">
            <v>DIAMETRO 508 MM (20 POL.)/444 MM (17 1/2") - EQ. ACIMA DE 1001 M</v>
          </cell>
          <cell r="D2699" t="str">
            <v>M</v>
          </cell>
          <cell r="E2699">
            <v>440.73</v>
          </cell>
        </row>
        <row r="2700">
          <cell r="B2700" t="str">
            <v>200606</v>
          </cell>
          <cell r="C2700" t="str">
            <v>DIAMETRO 375 MM (14 3/4 POL.) - EQ. ATE 300 M</v>
          </cell>
          <cell r="D2700" t="str">
            <v>M</v>
          </cell>
          <cell r="E2700">
            <v>181.23</v>
          </cell>
        </row>
        <row r="2701">
          <cell r="B2701" t="str">
            <v>200607</v>
          </cell>
          <cell r="C2701" t="str">
            <v>DIAMETRO 375 MM (14 3/4 POL.) - EQ. DE 301 A 1000 M</v>
          </cell>
          <cell r="D2701" t="str">
            <v>M</v>
          </cell>
          <cell r="E2701">
            <v>276.58</v>
          </cell>
        </row>
        <row r="2702">
          <cell r="B2702" t="str">
            <v>200608</v>
          </cell>
          <cell r="C2702" t="str">
            <v>DIAMETRO 375 MM (14 3/4 POL.) - EQ. ACIMA DE 1001 M</v>
          </cell>
          <cell r="D2702" t="str">
            <v>M</v>
          </cell>
          <cell r="E2702">
            <v>357.59</v>
          </cell>
        </row>
        <row r="2703">
          <cell r="B2703" t="str">
            <v>200609</v>
          </cell>
          <cell r="C2703" t="str">
            <v>DIAMETRO 311 MM (12 1/4 POL.) - EQ. ATE 300 M</v>
          </cell>
          <cell r="D2703" t="str">
            <v>M</v>
          </cell>
          <cell r="E2703">
            <v>152.21</v>
          </cell>
        </row>
        <row r="2704">
          <cell r="B2704" t="str">
            <v>200610</v>
          </cell>
          <cell r="C2704" t="str">
            <v>DIAMETRO 311 MM (12 1/4 POL.) - EQ. DE 301 A 1000 M</v>
          </cell>
          <cell r="D2704" t="str">
            <v>M</v>
          </cell>
          <cell r="E2704">
            <v>237.13</v>
          </cell>
        </row>
        <row r="2705">
          <cell r="B2705" t="str">
            <v>200611</v>
          </cell>
          <cell r="C2705" t="str">
            <v>DIAMETRO 311 MM (12 1/4 POL.) - EQ. ACIMA DE 1001 M</v>
          </cell>
          <cell r="D2705" t="str">
            <v>M</v>
          </cell>
          <cell r="E2705">
            <v>307.38</v>
          </cell>
        </row>
        <row r="2706">
          <cell r="B2706" t="str">
            <v>200612</v>
          </cell>
          <cell r="C2706" t="str">
            <v>DIAMETRO 251 MM (9 7/8 POL.) - EQ. ATE 300 M</v>
          </cell>
          <cell r="D2706" t="str">
            <v>M</v>
          </cell>
          <cell r="E2706">
            <v>137.09</v>
          </cell>
        </row>
        <row r="2707">
          <cell r="B2707" t="str">
            <v>200613</v>
          </cell>
          <cell r="C2707" t="str">
            <v>DIAMETRO 251 MM (9 7/8 POL.) - EQ. DE 301 A 1000 M</v>
          </cell>
          <cell r="D2707" t="str">
            <v>M</v>
          </cell>
          <cell r="E2707">
            <v>212.3</v>
          </cell>
        </row>
        <row r="2708">
          <cell r="B2708" t="str">
            <v>200614</v>
          </cell>
          <cell r="C2708" t="str">
            <v>DIAMETRO 251 MM ( 9 7/8 POL.) - EQ. ACIMA DE 1001 M</v>
          </cell>
          <cell r="D2708" t="str">
            <v>M</v>
          </cell>
          <cell r="E2708">
            <v>270.66000000000003</v>
          </cell>
        </row>
        <row r="2709">
          <cell r="B2709" t="str">
            <v>200615</v>
          </cell>
          <cell r="C2709" t="str">
            <v>DIAMETRO 216 MM ( 8 1/2 POL.)</v>
          </cell>
          <cell r="D2709" t="str">
            <v>M</v>
          </cell>
          <cell r="E2709">
            <v>121.89</v>
          </cell>
        </row>
        <row r="2710">
          <cell r="B2710" t="str">
            <v>200616</v>
          </cell>
          <cell r="C2710" t="str">
            <v>UNDERREAMER: DIAMETRO 508 MM (20 POL.) - EQ. DE 301 A 1.000 M</v>
          </cell>
          <cell r="D2710" t="str">
            <v>M</v>
          </cell>
          <cell r="E2710">
            <v>401.47</v>
          </cell>
        </row>
        <row r="2711">
          <cell r="B2711" t="str">
            <v>200617</v>
          </cell>
          <cell r="C2711" t="str">
            <v>UNDERREAMER: DIAMETRO 508 MM (20 POL.) - EQ. ACIMA DE 1.001 M</v>
          </cell>
          <cell r="D2711" t="str">
            <v>M</v>
          </cell>
          <cell r="E2711">
            <v>517.86</v>
          </cell>
        </row>
        <row r="2712">
          <cell r="B2712" t="str">
            <v>200618</v>
          </cell>
          <cell r="C2712" t="str">
            <v>UNDERREAMER: DIAMETRO 444 mm (17 1/2 POL.) - EQ. DE 301 A 1.000 M</v>
          </cell>
          <cell r="D2712" t="str">
            <v>M</v>
          </cell>
          <cell r="E2712">
            <v>341.47</v>
          </cell>
        </row>
        <row r="2713">
          <cell r="B2713" t="str">
            <v>200619</v>
          </cell>
          <cell r="C2713" t="str">
            <v>UNDERREAMER: DIAMETRO 444 MM (17 1/2 POL.) - EQ. ACIMA DE 1.001 M</v>
          </cell>
          <cell r="D2713" t="str">
            <v>M</v>
          </cell>
          <cell r="E2713">
            <v>440.73</v>
          </cell>
        </row>
        <row r="2714">
          <cell r="B2714" t="str">
            <v>200620</v>
          </cell>
          <cell r="C2714" t="str">
            <v>UNDERREAMER: DIAMETRO 375 MM (14 3/4 POL.) - EQ. DE 301 A 1000 M</v>
          </cell>
          <cell r="D2714" t="str">
            <v>M</v>
          </cell>
          <cell r="E2714">
            <v>276.97000000000003</v>
          </cell>
        </row>
        <row r="2715">
          <cell r="B2715" t="str">
            <v>200621</v>
          </cell>
          <cell r="C2715" t="str">
            <v>UNDERREAMER: DIAMETRO 375 MM (14 3/4 POL.) - EQ. ACIMA DE 1001 M</v>
          </cell>
          <cell r="D2715" t="str">
            <v>M</v>
          </cell>
          <cell r="E2715">
            <v>357.98</v>
          </cell>
        </row>
        <row r="2717">
          <cell r="B2717" t="str">
            <v>200700</v>
          </cell>
          <cell r="C2717" t="str">
            <v>PERFURACAO ROCHA CRISTALINA</v>
          </cell>
        </row>
        <row r="2718">
          <cell r="B2718" t="str">
            <v>200701</v>
          </cell>
          <cell r="C2718" t="str">
            <v>DIAMETRO 762 MM (30 POL.)/711 MM (28") - EQ. DE 301 A 1000 M</v>
          </cell>
          <cell r="D2718" t="str">
            <v>M</v>
          </cell>
          <cell r="E2718">
            <v>1141.55</v>
          </cell>
        </row>
        <row r="2719">
          <cell r="B2719" t="str">
            <v>200702</v>
          </cell>
          <cell r="C2719" t="str">
            <v>DIAMETRO 762 MM (30 POL.)/711 MM (28") - EQ. ACIMA DE 1001 M</v>
          </cell>
          <cell r="D2719" t="str">
            <v>M</v>
          </cell>
          <cell r="E2719">
            <v>1458.29</v>
          </cell>
        </row>
        <row r="2720">
          <cell r="B2720" t="str">
            <v>200703</v>
          </cell>
          <cell r="C2720" t="str">
            <v>DIAMETRO 660 MM (26 POL.)/610 MM (24") - EQ. DE 301 A 1000 M</v>
          </cell>
          <cell r="D2720" t="str">
            <v>M</v>
          </cell>
          <cell r="E2720">
            <v>1052.81</v>
          </cell>
        </row>
        <row r="2721">
          <cell r="B2721" t="str">
            <v>200704</v>
          </cell>
          <cell r="C2721" t="str">
            <v>DIAMETRO 660 MM (26 POL.)/610 MM (24") - EQ. ACIMA DE 1001 M</v>
          </cell>
          <cell r="D2721" t="str">
            <v>M</v>
          </cell>
          <cell r="E2721">
            <v>1344.82</v>
          </cell>
        </row>
        <row r="2722">
          <cell r="B2722" t="str">
            <v>200705</v>
          </cell>
          <cell r="C2722" t="str">
            <v>DIAMETRO 559 MM (22 POL.)/508 MM(20") - EQ. DE 301 A 1000 M</v>
          </cell>
          <cell r="D2722" t="str">
            <v>M</v>
          </cell>
          <cell r="E2722">
            <v>1002.6</v>
          </cell>
        </row>
        <row r="2723">
          <cell r="B2723" t="str">
            <v>200706</v>
          </cell>
          <cell r="C2723" t="str">
            <v>DIAMETRO 559 MM (22 POL.)/508 MM (20") - EQ. ACIMA DE 1001 M</v>
          </cell>
          <cell r="D2723" t="str">
            <v>M</v>
          </cell>
          <cell r="E2723">
            <v>1280.6500000000001</v>
          </cell>
        </row>
        <row r="2724">
          <cell r="B2724" t="str">
            <v>200707</v>
          </cell>
          <cell r="C2724" t="str">
            <v>DIAMETRO 444 MM (17 1/2 POL.) - EQ. ATE 300 M</v>
          </cell>
          <cell r="D2724" t="str">
            <v>M</v>
          </cell>
          <cell r="E2724">
            <v>564.87</v>
          </cell>
        </row>
        <row r="2725">
          <cell r="B2725" t="str">
            <v>200708</v>
          </cell>
          <cell r="C2725" t="str">
            <v>DIAMETRO 444 MM (17 1/2 POL.) - EQ. DE 301 A 1.000 M</v>
          </cell>
          <cell r="D2725" t="str">
            <v>M</v>
          </cell>
          <cell r="E2725">
            <v>894.33</v>
          </cell>
        </row>
        <row r="2726">
          <cell r="B2726" t="str">
            <v>200709</v>
          </cell>
          <cell r="C2726" t="str">
            <v>DIAMETRO 444 MM (17 1/2 POL.) - EQ. ACIMA DE 1.001 M</v>
          </cell>
          <cell r="D2726" t="str">
            <v>M</v>
          </cell>
          <cell r="E2726">
            <v>1142.3499999999999</v>
          </cell>
        </row>
        <row r="2727">
          <cell r="B2727" t="str">
            <v>200710</v>
          </cell>
          <cell r="C2727" t="str">
            <v>DIAMETRO 375 MM (14 3/4 POL.) - EQ. ATE 300 M</v>
          </cell>
          <cell r="D2727" t="str">
            <v>M</v>
          </cell>
          <cell r="E2727">
            <v>489.12</v>
          </cell>
        </row>
        <row r="2728">
          <cell r="B2728" t="str">
            <v>200711</v>
          </cell>
          <cell r="C2728" t="str">
            <v>DIAMETRO 375 MM (14 3/4 POL.) - EQ. DE 301 A 1.000 M</v>
          </cell>
          <cell r="D2728" t="str">
            <v>M</v>
          </cell>
          <cell r="E2728">
            <v>774.39</v>
          </cell>
        </row>
        <row r="2729">
          <cell r="B2729" t="str">
            <v>200712</v>
          </cell>
          <cell r="C2729" t="str">
            <v>DIAMETRO 375 MM (14 3/4 POL.) - EQ. ACIMA DE 1.001 M</v>
          </cell>
          <cell r="D2729" t="str">
            <v>M</v>
          </cell>
          <cell r="E2729">
            <v>989.12</v>
          </cell>
        </row>
        <row r="2730">
          <cell r="B2730" t="str">
            <v>200713</v>
          </cell>
          <cell r="C2730" t="str">
            <v>DIAMETRO 311 MM (12 1/4 POL.) - EQ. ATE 300 M</v>
          </cell>
          <cell r="D2730" t="str">
            <v>M</v>
          </cell>
          <cell r="E2730">
            <v>463.55</v>
          </cell>
        </row>
        <row r="2731">
          <cell r="B2731" t="str">
            <v>200714</v>
          </cell>
          <cell r="C2731" t="str">
            <v>DIAMETRO 311 MM (12 1/4 POL.) - EQ. DE 301 A 1.000 M</v>
          </cell>
          <cell r="D2731" t="str">
            <v>M</v>
          </cell>
          <cell r="E2731">
            <v>731.42</v>
          </cell>
        </row>
        <row r="2732">
          <cell r="B2732" t="str">
            <v>200715</v>
          </cell>
          <cell r="C2732" t="str">
            <v>DIAMETRO 311 MM (12 1/4 POL.) - EQ. ACIMA DE 1.001 M</v>
          </cell>
          <cell r="D2732" t="str">
            <v>M</v>
          </cell>
          <cell r="E2732">
            <v>934.35</v>
          </cell>
        </row>
        <row r="2733">
          <cell r="B2733" t="str">
            <v>200716</v>
          </cell>
          <cell r="C2733" t="str">
            <v>DIAMETRO 305 MM (12 POL.)</v>
          </cell>
          <cell r="D2733" t="str">
            <v>M</v>
          </cell>
          <cell r="E2733">
            <v>524.77</v>
          </cell>
        </row>
        <row r="2734">
          <cell r="B2734" t="str">
            <v>200717</v>
          </cell>
          <cell r="C2734" t="str">
            <v>DIAMETRO 254 MM (10 POL. OU 9 7/8")</v>
          </cell>
          <cell r="D2734" t="str">
            <v>M</v>
          </cell>
          <cell r="E2734">
            <v>428.11</v>
          </cell>
        </row>
        <row r="2735">
          <cell r="B2735" t="str">
            <v>200718</v>
          </cell>
          <cell r="C2735" t="str">
            <v>DIAMETRO 203 MM ( 8 POL.)</v>
          </cell>
          <cell r="D2735" t="str">
            <v>M</v>
          </cell>
          <cell r="E2735">
            <v>362.54</v>
          </cell>
        </row>
        <row r="2736">
          <cell r="B2736" t="str">
            <v>200719</v>
          </cell>
          <cell r="C2736" t="str">
            <v>DIAMETRO 152 MM ( 6 POL.)</v>
          </cell>
          <cell r="D2736" t="str">
            <v>M</v>
          </cell>
          <cell r="E2736">
            <v>242.57</v>
          </cell>
        </row>
        <row r="2738">
          <cell r="B2738" t="str">
            <v>200800</v>
          </cell>
          <cell r="C2738" t="str">
            <v>PERFURACAO ROCHA CRISTALINA COMPACTA</v>
          </cell>
        </row>
        <row r="2739">
          <cell r="B2739" t="str">
            <v>200801</v>
          </cell>
          <cell r="C2739" t="str">
            <v>DIAMETRO 305 MM (12 POL.)</v>
          </cell>
          <cell r="D2739" t="str">
            <v>M</v>
          </cell>
          <cell r="E2739">
            <v>701.81</v>
          </cell>
        </row>
        <row r="2740">
          <cell r="B2740" t="str">
            <v>200802</v>
          </cell>
          <cell r="C2740" t="str">
            <v>DIAMETRO 254 MM (10 POL.)</v>
          </cell>
          <cell r="D2740" t="str">
            <v>M</v>
          </cell>
          <cell r="E2740">
            <v>584.45000000000005</v>
          </cell>
        </row>
        <row r="2741">
          <cell r="B2741" t="str">
            <v>200803</v>
          </cell>
          <cell r="C2741" t="str">
            <v>DIAMETRO 203 MM ( 8 POL.)</v>
          </cell>
          <cell r="D2741" t="str">
            <v>M</v>
          </cell>
          <cell r="E2741">
            <v>498.2</v>
          </cell>
        </row>
        <row r="2742">
          <cell r="B2742" t="str">
            <v>200804</v>
          </cell>
          <cell r="C2742" t="str">
            <v>DIAMETRO 152 MM ( 6 POL.)</v>
          </cell>
          <cell r="D2742" t="str">
            <v>M</v>
          </cell>
          <cell r="E2742">
            <v>362.54</v>
          </cell>
        </row>
        <row r="2744">
          <cell r="B2744" t="str">
            <v>200900</v>
          </cell>
          <cell r="C2744" t="str">
            <v>REVESTIMENTO - TUBO DE ACO LISO</v>
          </cell>
        </row>
        <row r="2745">
          <cell r="B2745" t="str">
            <v>200901</v>
          </cell>
          <cell r="C2745" t="str">
            <v>SCH.10, 147,36 KG/M:DIAM.762 MM(30 POL.) - EQ. DE 301 A 1000 M</v>
          </cell>
          <cell r="D2745" t="str">
            <v>M</v>
          </cell>
          <cell r="E2745">
            <v>0</v>
          </cell>
        </row>
        <row r="2746">
          <cell r="B2746" t="str">
            <v>200902</v>
          </cell>
          <cell r="C2746" t="str">
            <v>SCH.10, 147,36 KG/M:DIAM.762 MM (30 POL.) - EQ. ACIMA DE 1001 M</v>
          </cell>
          <cell r="D2746" t="str">
            <v>M</v>
          </cell>
          <cell r="E2746">
            <v>0</v>
          </cell>
        </row>
        <row r="2747">
          <cell r="B2747" t="str">
            <v>200903</v>
          </cell>
          <cell r="C2747" t="str">
            <v>SCH.10, 137,42 KG/M:DIAM.711 MM (28 POL.) - EQ. DE 301 A 1000 M</v>
          </cell>
          <cell r="D2747" t="str">
            <v>M</v>
          </cell>
          <cell r="E2747">
            <v>0</v>
          </cell>
        </row>
        <row r="2748">
          <cell r="B2748" t="str">
            <v>200904</v>
          </cell>
          <cell r="C2748" t="str">
            <v>SCH.10, 137,42 KG/M:DIAM. 711 MM (28 POL.) - EQ. ACIMA DE 1001 M</v>
          </cell>
          <cell r="D2748" t="str">
            <v>M</v>
          </cell>
          <cell r="E2748">
            <v>0</v>
          </cell>
        </row>
        <row r="2749">
          <cell r="B2749" t="str">
            <v>200905</v>
          </cell>
          <cell r="C2749" t="str">
            <v>SCH.10, 127,50 KG/M:DIAM. 660 MM (26 POL.) - EQ. DE 301 A 1000 M</v>
          </cell>
          <cell r="D2749" t="str">
            <v>M</v>
          </cell>
          <cell r="E2749">
            <v>0</v>
          </cell>
        </row>
        <row r="2750">
          <cell r="B2750" t="str">
            <v>200906</v>
          </cell>
          <cell r="C2750" t="str">
            <v>SCH.10, 127,50 KG/M:DIAM. 660 MM (26 POL.) - EQ. ACIMA DE 1001 M</v>
          </cell>
          <cell r="D2750" t="str">
            <v>M</v>
          </cell>
          <cell r="E2750">
            <v>0</v>
          </cell>
        </row>
        <row r="2751">
          <cell r="B2751" t="str">
            <v>200907</v>
          </cell>
          <cell r="C2751" t="str">
            <v>SCH.10, 94,45 KG/M:DIAM. 609 MM (24 POL.) - EQ. DE 301 A 1000 M</v>
          </cell>
          <cell r="D2751" t="str">
            <v>M</v>
          </cell>
          <cell r="E2751">
            <v>0</v>
          </cell>
        </row>
        <row r="2752">
          <cell r="B2752" t="str">
            <v>200908</v>
          </cell>
          <cell r="C2752" t="str">
            <v>SCH.10, 94,45 KG/M:DIAM.609 MM (24 POL.) - EQ. ACIMA DE 1001 M</v>
          </cell>
          <cell r="D2752" t="str">
            <v>M</v>
          </cell>
          <cell r="E2752">
            <v>0</v>
          </cell>
        </row>
        <row r="2753">
          <cell r="B2753" t="str">
            <v>200909</v>
          </cell>
          <cell r="C2753" t="str">
            <v>SCH.10, 86,50 KG/M:DIAM.560 MM (22 POL.) - EQ. DE 301 A 1000 M</v>
          </cell>
          <cell r="D2753" t="str">
            <v>M</v>
          </cell>
          <cell r="E2753">
            <v>0</v>
          </cell>
        </row>
        <row r="2754">
          <cell r="B2754" t="str">
            <v>200910</v>
          </cell>
          <cell r="C2754" t="str">
            <v>SCH.10, 86,50 KG/M:DIAM. 560 MM (22 POL.) - EQ. ACIMA DE 1001 M</v>
          </cell>
          <cell r="D2754" t="str">
            <v>M</v>
          </cell>
          <cell r="E2754">
            <v>0</v>
          </cell>
        </row>
        <row r="2755">
          <cell r="B2755" t="str">
            <v>200911</v>
          </cell>
          <cell r="C2755" t="str">
            <v>SCH.10, 78,54 KG/M:DIAM.508 MM (20 POL.) - EQ. ATE 300 M</v>
          </cell>
          <cell r="D2755" t="str">
            <v>M</v>
          </cell>
          <cell r="E2755">
            <v>0</v>
          </cell>
        </row>
        <row r="2756">
          <cell r="B2756" t="str">
            <v>200912</v>
          </cell>
          <cell r="C2756" t="str">
            <v>SCH.10, 78,54 KG/M:DIAM. 508 MM (20 POL.) - EQ. DE 301 A 1000 M</v>
          </cell>
          <cell r="D2756" t="str">
            <v>M</v>
          </cell>
          <cell r="E2756">
            <v>0</v>
          </cell>
        </row>
        <row r="2757">
          <cell r="B2757" t="str">
            <v>200913</v>
          </cell>
          <cell r="C2757" t="str">
            <v>SCH.10, 78,54 KG/M:DIAM. 508 MM (20 POL.) - EQ. ACIMA DE 1001 M</v>
          </cell>
          <cell r="D2757" t="str">
            <v>M</v>
          </cell>
          <cell r="E2757">
            <v>0</v>
          </cell>
        </row>
        <row r="2758">
          <cell r="B2758" t="str">
            <v>200914</v>
          </cell>
          <cell r="C2758" t="str">
            <v>SCH.20, 117,07 KG/M:DIAM. 508 MM (20 POL.) - EQ. ATE 300 M</v>
          </cell>
          <cell r="D2758" t="str">
            <v>M</v>
          </cell>
          <cell r="E2758">
            <v>0</v>
          </cell>
        </row>
        <row r="2759">
          <cell r="B2759" t="str">
            <v>200915</v>
          </cell>
          <cell r="C2759" t="str">
            <v>SCH.20, 117,07 KG/M:DIAM. 508 MM (20 POL.) - EQ. DE 301 A 1000 M</v>
          </cell>
          <cell r="D2759" t="str">
            <v>M</v>
          </cell>
          <cell r="E2759">
            <v>0</v>
          </cell>
        </row>
        <row r="2760">
          <cell r="B2760" t="str">
            <v>200916</v>
          </cell>
          <cell r="C2760" t="str">
            <v>SCH.20, 117,07 KG/M:DIAM. 508 MM (20 POL.) - EQ. ACIMA DE 1001 M</v>
          </cell>
          <cell r="D2760" t="str">
            <v>M</v>
          </cell>
          <cell r="E2760">
            <v>0</v>
          </cell>
        </row>
        <row r="2761">
          <cell r="B2761" t="str">
            <v>200917</v>
          </cell>
          <cell r="C2761" t="str">
            <v>SCH.10, 70,59 KG/M:DIAM. 457 MM (18 POL.) - EQ. ATE 300 M</v>
          </cell>
          <cell r="D2761" t="str">
            <v>M</v>
          </cell>
          <cell r="E2761">
            <v>0</v>
          </cell>
        </row>
        <row r="2762">
          <cell r="B2762" t="str">
            <v>200918</v>
          </cell>
          <cell r="C2762" t="str">
            <v>SCH.10, 70,59 KG/M:DIAM. 457 MM (18 POL.) - EQ. DE 301 A 1000 M</v>
          </cell>
          <cell r="D2762" t="str">
            <v>M</v>
          </cell>
          <cell r="E2762">
            <v>0</v>
          </cell>
        </row>
        <row r="2763">
          <cell r="B2763" t="str">
            <v>200919</v>
          </cell>
          <cell r="C2763" t="str">
            <v>SCH.10, 70,59 KG/M:DIAM. 457 MM (18 POL.) - EQ. ACIMA DE 1001 M</v>
          </cell>
          <cell r="D2763" t="str">
            <v>M</v>
          </cell>
          <cell r="E2763">
            <v>0</v>
          </cell>
        </row>
        <row r="2764">
          <cell r="B2764" t="str">
            <v>200920</v>
          </cell>
          <cell r="C2764" t="str">
            <v>SCH.20, 87,79 KG/M:DIAM. 457 MM (18 POL.) - EQ. ATE 300 M</v>
          </cell>
          <cell r="D2764" t="str">
            <v>M</v>
          </cell>
          <cell r="E2764">
            <v>0</v>
          </cell>
        </row>
        <row r="2765">
          <cell r="B2765" t="str">
            <v>200921</v>
          </cell>
          <cell r="C2765" t="str">
            <v>SCH.20, 87,79 KG/M:DIAM. 457 MM (18 POL.) - EQ. DE 301 A 1000 M</v>
          </cell>
          <cell r="D2765" t="str">
            <v>M</v>
          </cell>
          <cell r="E2765">
            <v>0</v>
          </cell>
        </row>
        <row r="2766">
          <cell r="B2766" t="str">
            <v>200922</v>
          </cell>
          <cell r="C2766" t="str">
            <v>SCH.20, 87,79 KG/M:DIAM. 457 MM (18 POL.) - EQ. ACIMA DE 1001 M</v>
          </cell>
          <cell r="D2766" t="str">
            <v>M</v>
          </cell>
          <cell r="E2766">
            <v>0</v>
          </cell>
        </row>
        <row r="2767">
          <cell r="B2767" t="str">
            <v>200923</v>
          </cell>
          <cell r="C2767" t="str">
            <v>SCH.10, 62,63 KG/M:DIAM. 406 MM (16 POL.)</v>
          </cell>
          <cell r="D2767" t="str">
            <v>M</v>
          </cell>
          <cell r="E2767">
            <v>0</v>
          </cell>
        </row>
        <row r="2768">
          <cell r="B2768" t="str">
            <v>200924</v>
          </cell>
          <cell r="C2768" t="str">
            <v>SCH.20, 77,86 KG/M:DIAM. 406 MM (16 POL.)</v>
          </cell>
          <cell r="D2768" t="str">
            <v>M</v>
          </cell>
          <cell r="E2768">
            <v>0</v>
          </cell>
        </row>
        <row r="2769">
          <cell r="B2769" t="str">
            <v>200925</v>
          </cell>
          <cell r="C2769" t="str">
            <v>SCH.10, 54,68 KG/M:DIAM. 356 MM (14 POL.)</v>
          </cell>
          <cell r="D2769" t="str">
            <v>M</v>
          </cell>
          <cell r="E2769">
            <v>0</v>
          </cell>
        </row>
        <row r="2770">
          <cell r="B2770" t="str">
            <v>200926</v>
          </cell>
          <cell r="C2770" t="str">
            <v>SCH.20, 67,94 KG/M:DIAM. 356 MM (14 POL.)</v>
          </cell>
          <cell r="D2770" t="str">
            <v>M</v>
          </cell>
          <cell r="E2770">
            <v>0</v>
          </cell>
        </row>
        <row r="2771">
          <cell r="B2771" t="str">
            <v>200927</v>
          </cell>
          <cell r="C2771" t="str">
            <v>SCH.30, 81,28 KG/M:DIAM. 356 MM (14 POL.) - EQ. ATE 300 M</v>
          </cell>
          <cell r="D2771" t="str">
            <v>M</v>
          </cell>
          <cell r="E2771">
            <v>0</v>
          </cell>
        </row>
        <row r="2772">
          <cell r="B2772" t="str">
            <v>200928</v>
          </cell>
          <cell r="C2772" t="str">
            <v>SCH.30, 81,28 KG/M:DIAM. 356 MM (14 POL.) - EQ. DE 301 A 1000 M</v>
          </cell>
          <cell r="D2772" t="str">
            <v>M</v>
          </cell>
          <cell r="E2772">
            <v>0</v>
          </cell>
        </row>
        <row r="2773">
          <cell r="B2773" t="str">
            <v>200929</v>
          </cell>
          <cell r="C2773" t="str">
            <v>SCH.30, 81,28 KG/M:DIAM. 356 MM (14 POL.) - EQ. ACIMA DE 1001 M</v>
          </cell>
          <cell r="D2773" t="str">
            <v>M</v>
          </cell>
          <cell r="E2773">
            <v>0</v>
          </cell>
        </row>
        <row r="2774">
          <cell r="B2774" t="str">
            <v>200930</v>
          </cell>
          <cell r="C2774" t="str">
            <v>SCH.20, 49,72 KG/M:DIAM. 323 MM (12 3/4 POL.)</v>
          </cell>
          <cell r="D2774" t="str">
            <v>M</v>
          </cell>
          <cell r="E2774">
            <v>0</v>
          </cell>
        </row>
        <row r="2775">
          <cell r="B2775" t="str">
            <v>200931</v>
          </cell>
          <cell r="C2775" t="str">
            <v>SCH.30, 65,20 KG/M:DIAM. 323 MM (12 3/4 POL.)</v>
          </cell>
          <cell r="D2775" t="str">
            <v>M</v>
          </cell>
          <cell r="E2775">
            <v>0</v>
          </cell>
        </row>
        <row r="2776">
          <cell r="B2776" t="str">
            <v>200932</v>
          </cell>
          <cell r="C2776" t="str">
            <v>SCH.40, 79,74 KG/M:DIAM. 323 MM (12 3/4 POL.)</v>
          </cell>
          <cell r="D2776" t="str">
            <v>M</v>
          </cell>
          <cell r="E2776">
            <v>0</v>
          </cell>
        </row>
        <row r="2777">
          <cell r="B2777" t="str">
            <v>200933</v>
          </cell>
          <cell r="C2777" t="str">
            <v>37,57 KG/M: DIAM. 305 MM (12 POL.)</v>
          </cell>
          <cell r="D2777" t="str">
            <v>M</v>
          </cell>
          <cell r="E2777">
            <v>0</v>
          </cell>
        </row>
        <row r="2778">
          <cell r="B2778" t="str">
            <v>200934</v>
          </cell>
          <cell r="C2778" t="str">
            <v>31,59 KG/M:DIAM. 273 MM (10 3/4 POL.)</v>
          </cell>
          <cell r="D2778" t="str">
            <v>M</v>
          </cell>
          <cell r="E2778">
            <v>0</v>
          </cell>
        </row>
        <row r="2779">
          <cell r="B2779" t="str">
            <v>200935</v>
          </cell>
          <cell r="C2779" t="str">
            <v>SCH.20, 41,77 KG/M:DIAM. 273 MM (10 3/4 POL.)</v>
          </cell>
          <cell r="D2779" t="str">
            <v>M</v>
          </cell>
          <cell r="E2779">
            <v>0</v>
          </cell>
        </row>
        <row r="2780">
          <cell r="B2780" t="str">
            <v>200936</v>
          </cell>
          <cell r="C2780" t="str">
            <v>SCH.30, 51,00 KG/M:DIAM. 273 MM (10 3/4 POL.)</v>
          </cell>
          <cell r="D2780" t="str">
            <v>M</v>
          </cell>
          <cell r="E2780">
            <v>0</v>
          </cell>
        </row>
        <row r="2781">
          <cell r="B2781" t="str">
            <v>200937</v>
          </cell>
          <cell r="C2781" t="str">
            <v>SCH.40, 60,29 KG/M:DIAM. 273 MM (10 3/4 POL.)</v>
          </cell>
          <cell r="D2781" t="str">
            <v>M</v>
          </cell>
          <cell r="E2781">
            <v>0</v>
          </cell>
        </row>
        <row r="2782">
          <cell r="B2782" t="str">
            <v>200938</v>
          </cell>
          <cell r="C2782" t="str">
            <v>SCH.20, 33,31 KG/M, GALVANIZADO: DIAM. 203 MM (8 POL.)</v>
          </cell>
          <cell r="D2782" t="str">
            <v>M</v>
          </cell>
          <cell r="E2782">
            <v>0</v>
          </cell>
        </row>
        <row r="2783">
          <cell r="B2783" t="str">
            <v>200939</v>
          </cell>
          <cell r="C2783" t="str">
            <v>DIN 2440, 19,24 KG/M, GALVANIZADO : DIAM. 152 MM (6 POL.)</v>
          </cell>
          <cell r="D2783" t="str">
            <v>M</v>
          </cell>
          <cell r="E2783">
            <v>0</v>
          </cell>
        </row>
        <row r="2784">
          <cell r="B2784" t="str">
            <v>200940</v>
          </cell>
          <cell r="C2784" t="str">
            <v>DIN 2440, GALVANIZADO : DIAM. 38 MM (1 1/2 POL.)</v>
          </cell>
          <cell r="D2784" t="str">
            <v>M</v>
          </cell>
          <cell r="E2784">
            <v>0</v>
          </cell>
        </row>
        <row r="2785">
          <cell r="B2785" t="str">
            <v>200941</v>
          </cell>
          <cell r="C2785" t="str">
            <v>SCH.20, 49,72 KG/M, PRETO : DIAM. 305 MM (12 POL.)</v>
          </cell>
          <cell r="D2785" t="str">
            <v>M</v>
          </cell>
          <cell r="E2785">
            <v>0</v>
          </cell>
        </row>
        <row r="2786">
          <cell r="B2786" t="str">
            <v>200942</v>
          </cell>
          <cell r="C2786" t="str">
            <v>SCH.20, 41,77 KG/M, PRETO : DIAM. 254 MM (10 POL.)</v>
          </cell>
          <cell r="D2786" t="str">
            <v>M</v>
          </cell>
          <cell r="E2786">
            <v>0</v>
          </cell>
        </row>
        <row r="2787">
          <cell r="B2787" t="str">
            <v>200943</v>
          </cell>
          <cell r="C2787" t="str">
            <v>SCH.20, 33,31 KG/M, PRETO : DIAM. 203 MM (8 POL.)</v>
          </cell>
          <cell r="D2787" t="str">
            <v>M</v>
          </cell>
          <cell r="E2787">
            <v>0</v>
          </cell>
        </row>
        <row r="2788">
          <cell r="B2788" t="str">
            <v>200944</v>
          </cell>
          <cell r="C2788" t="str">
            <v>DIN 2440, 19,24 KG/M, PRETO : DIAM. 152 MM (6 POL.)</v>
          </cell>
          <cell r="D2788" t="str">
            <v>M</v>
          </cell>
          <cell r="E2788">
            <v>0</v>
          </cell>
        </row>
        <row r="2789">
          <cell r="B2789" t="str">
            <v>200945</v>
          </cell>
          <cell r="C2789" t="str">
            <v>DIN 2440, 1,69 KG/M, GALV.: DIAM. 19 MM (3/4 POL.)</v>
          </cell>
          <cell r="D2789" t="str">
            <v>M</v>
          </cell>
          <cell r="E2789">
            <v>0</v>
          </cell>
        </row>
        <row r="2791">
          <cell r="B2791" t="str">
            <v>201000</v>
          </cell>
          <cell r="C2791" t="str">
            <v>REVESTIMENTO - TUBOS DE ACO LISO API 5 A</v>
          </cell>
        </row>
        <row r="2792">
          <cell r="B2792" t="str">
            <v>201001</v>
          </cell>
          <cell r="C2792" t="str">
            <v>140,00 KG/M : DIAM. 508 MM (20") J OU K 55 - EQ. ATE 300 M</v>
          </cell>
          <cell r="D2792" t="str">
            <v>M</v>
          </cell>
          <cell r="E2792">
            <v>0</v>
          </cell>
        </row>
        <row r="2793">
          <cell r="B2793" t="str">
            <v>201002</v>
          </cell>
          <cell r="C2793" t="str">
            <v>140,00 KG/M: DIAM. 508 MM (20") J OU K 55 - EQ. DE 301 A 1000 M</v>
          </cell>
          <cell r="D2793" t="str">
            <v>M</v>
          </cell>
          <cell r="E2793">
            <v>0</v>
          </cell>
        </row>
        <row r="2794">
          <cell r="B2794" t="str">
            <v>201003</v>
          </cell>
          <cell r="C2794" t="str">
            <v>140,00 KG/M : DIAM. 508 MM (20") J OU K 55 - EQ. ACIMA DE 1001 M</v>
          </cell>
          <cell r="D2794" t="str">
            <v>M</v>
          </cell>
          <cell r="E2794">
            <v>0</v>
          </cell>
        </row>
        <row r="2795">
          <cell r="B2795" t="str">
            <v>201004</v>
          </cell>
          <cell r="C2795" t="str">
            <v>158,64 KG/M : DIAM. 508 MM (20") J OU K 55 - EQ. ATE 300 M</v>
          </cell>
          <cell r="D2795" t="str">
            <v>M</v>
          </cell>
          <cell r="E2795">
            <v>0</v>
          </cell>
        </row>
        <row r="2796">
          <cell r="B2796" t="str">
            <v>201005</v>
          </cell>
          <cell r="C2796" t="str">
            <v>158,64 KG/M : DIAM. 508 MM (20") J OU K 55 - EQ. DE 301 A 1000 M</v>
          </cell>
          <cell r="D2796" t="str">
            <v>M</v>
          </cell>
          <cell r="E2796">
            <v>0</v>
          </cell>
        </row>
        <row r="2797">
          <cell r="B2797" t="str">
            <v>201006</v>
          </cell>
          <cell r="C2797" t="str">
            <v>158,64 KG/M : DIAM. 508 MM (20") J OU K 55 - EQ. ACIMA DE 1001 M</v>
          </cell>
          <cell r="D2797" t="str">
            <v>M</v>
          </cell>
          <cell r="E2797">
            <v>0</v>
          </cell>
        </row>
        <row r="2798">
          <cell r="B2798" t="str">
            <v>201007</v>
          </cell>
          <cell r="C2798" t="str">
            <v>130,34 KG/M : DIAM. 473 MM (18 5/8") J OU K 55 - EQ. ATE 300 M</v>
          </cell>
          <cell r="D2798" t="str">
            <v>M</v>
          </cell>
          <cell r="E2798">
            <v>0</v>
          </cell>
        </row>
        <row r="2799">
          <cell r="B2799" t="str">
            <v>201008</v>
          </cell>
          <cell r="C2799" t="str">
            <v>130,34 KG/M : DIAM. 473 MM (18 5/8") J OU K 55 - EQ. DE 301 A 1000 M</v>
          </cell>
          <cell r="D2799" t="str">
            <v>M</v>
          </cell>
          <cell r="E2799">
            <v>0</v>
          </cell>
        </row>
        <row r="2800">
          <cell r="B2800" t="str">
            <v>201009</v>
          </cell>
          <cell r="C2800" t="str">
            <v>130,34 KG/M : DIAM. 473 MM (18 5/8") J OU K 55 - EQ. ACIMA DE 1001 M</v>
          </cell>
          <cell r="D2800" t="str">
            <v>M</v>
          </cell>
          <cell r="E2800">
            <v>0</v>
          </cell>
        </row>
        <row r="2801">
          <cell r="B2801" t="str">
            <v>201010</v>
          </cell>
          <cell r="C2801" t="str">
            <v>96,82 KG/M : DIAM. 406 MM (16") H 40 - EQ. ATE 300 M</v>
          </cell>
          <cell r="D2801" t="str">
            <v>M</v>
          </cell>
          <cell r="E2801">
            <v>0</v>
          </cell>
        </row>
        <row r="2802">
          <cell r="B2802" t="str">
            <v>201011</v>
          </cell>
          <cell r="C2802" t="str">
            <v>96,82 KG/M : DIAM. 406 MM (16") H 40 - EQ. DE 301 A 1000 M</v>
          </cell>
          <cell r="D2802" t="str">
            <v>M</v>
          </cell>
          <cell r="E2802">
            <v>0</v>
          </cell>
        </row>
        <row r="2803">
          <cell r="B2803" t="str">
            <v>201012</v>
          </cell>
          <cell r="C2803" t="str">
            <v>96,82 KG/M : DIAM. 406 MM (16") H 40 - EQ. ACIMA DE 1001 M</v>
          </cell>
          <cell r="D2803" t="str">
            <v>M</v>
          </cell>
          <cell r="E2803">
            <v>0</v>
          </cell>
        </row>
        <row r="2804">
          <cell r="B2804" t="str">
            <v>201013</v>
          </cell>
          <cell r="C2804" t="str">
            <v>111,71 KG/M : DIAM. 406 MM (16") J OU K 55 - EQ. ATE 300 M</v>
          </cell>
          <cell r="D2804" t="str">
            <v>M</v>
          </cell>
          <cell r="E2804">
            <v>0</v>
          </cell>
        </row>
        <row r="2805">
          <cell r="B2805" t="str">
            <v>201014</v>
          </cell>
          <cell r="C2805" t="str">
            <v>111,71 KG/M: DIAM. 406 MM (16") J OU K 55 - EQ. DE 301 A 1000 M</v>
          </cell>
          <cell r="D2805" t="str">
            <v>M</v>
          </cell>
          <cell r="E2805">
            <v>0</v>
          </cell>
        </row>
        <row r="2806">
          <cell r="B2806" t="str">
            <v>201015</v>
          </cell>
          <cell r="C2806" t="str">
            <v>111,71 KG/M : DIAM. 406 MM (16") J OU K 55 - EQ. ACIMA DE 1001 M</v>
          </cell>
          <cell r="D2806" t="str">
            <v>M</v>
          </cell>
          <cell r="E2806">
            <v>0</v>
          </cell>
        </row>
        <row r="2807">
          <cell r="B2807" t="str">
            <v>201016</v>
          </cell>
          <cell r="C2807" t="str">
            <v>125,12 KG/M : DIAM. 406 MM (16") J OU K 55 - EQ. ATE 300 M</v>
          </cell>
          <cell r="D2807" t="str">
            <v>M</v>
          </cell>
          <cell r="E2807">
            <v>0</v>
          </cell>
        </row>
        <row r="2808">
          <cell r="B2808" t="str">
            <v>201017</v>
          </cell>
          <cell r="C2808" t="str">
            <v>125,12 KG/M : DIAM. 406 MM (16") J OU K 55 - EQ. DE 301 A 1000 M</v>
          </cell>
          <cell r="D2808" t="str">
            <v>M</v>
          </cell>
          <cell r="E2808">
            <v>0</v>
          </cell>
        </row>
        <row r="2809">
          <cell r="B2809" t="str">
            <v>201018</v>
          </cell>
          <cell r="C2809" t="str">
            <v>125,12 KG/M : DIAM. 406 MM (16") J OU K 55 - EQ. ACIMA DE 1001 M</v>
          </cell>
          <cell r="D2809" t="str">
            <v>M</v>
          </cell>
          <cell r="E2809">
            <v>0</v>
          </cell>
        </row>
        <row r="2810">
          <cell r="B2810" t="str">
            <v>201019</v>
          </cell>
          <cell r="C2810" t="str">
            <v>81,18 KG/M : DIAM. 340 MM (13 3/8") J OU K 55 - EQ. ATE 300 M</v>
          </cell>
          <cell r="D2810" t="str">
            <v>M</v>
          </cell>
          <cell r="E2810">
            <v>0</v>
          </cell>
        </row>
        <row r="2811">
          <cell r="B2811" t="str">
            <v>201020</v>
          </cell>
          <cell r="C2811" t="str">
            <v>81,18 KG/M : DIAM. 340 MM (13 3/8") J OU K 55 - EQ. DE 301 A 1000 M</v>
          </cell>
          <cell r="D2811" t="str">
            <v>M</v>
          </cell>
          <cell r="E2811">
            <v>0</v>
          </cell>
        </row>
        <row r="2812">
          <cell r="B2812" t="str">
            <v>201021</v>
          </cell>
          <cell r="C2812" t="str">
            <v>81,18 KG/M : DIAM. 340 MM (13 3/8") J OU K 55 - EQ. ACIMA DE 1001 M</v>
          </cell>
          <cell r="D2812" t="str">
            <v>M</v>
          </cell>
          <cell r="E2812">
            <v>0</v>
          </cell>
        </row>
        <row r="2813">
          <cell r="B2813" t="str">
            <v>201022</v>
          </cell>
          <cell r="C2813" t="str">
            <v>90,86 KG/M : DIAM. 340 MM (13 3/8") J OU K 55 - EQ. ATE 300 M</v>
          </cell>
          <cell r="D2813" t="str">
            <v>M</v>
          </cell>
          <cell r="E2813">
            <v>0</v>
          </cell>
        </row>
        <row r="2814">
          <cell r="B2814" t="str">
            <v>201023</v>
          </cell>
          <cell r="C2814" t="str">
            <v>90,86 KG/M : DIAM. 340 MM (13 3/8") J OU K 55 - EQ. DE 301 A 1000 M</v>
          </cell>
          <cell r="D2814" t="str">
            <v>M</v>
          </cell>
          <cell r="E2814">
            <v>0</v>
          </cell>
        </row>
        <row r="2815">
          <cell r="B2815" t="str">
            <v>201024</v>
          </cell>
          <cell r="C2815" t="str">
            <v>90,86 KG/M : DIAM. 340 MM (13 3/8") J OU K 55 - EQ. ACIMA DE 1001 M</v>
          </cell>
          <cell r="D2815" t="str">
            <v>M</v>
          </cell>
          <cell r="E2815">
            <v>0</v>
          </cell>
        </row>
        <row r="2816">
          <cell r="B2816" t="str">
            <v>201025</v>
          </cell>
          <cell r="C2816" t="str">
            <v>101,29 KG/M : DIAM. 340 MM (13 3/8") J OU K 55 - EQ. ATE 300 M</v>
          </cell>
          <cell r="D2816" t="str">
            <v>M</v>
          </cell>
          <cell r="E2816">
            <v>0</v>
          </cell>
        </row>
        <row r="2817">
          <cell r="B2817" t="str">
            <v>201026</v>
          </cell>
          <cell r="C2817" t="str">
            <v>101,29 KG/M : DIAM. 340 MM (13 3/8") J OU K 55 - EQ. DE 301 A 1000 M</v>
          </cell>
          <cell r="D2817" t="str">
            <v>M</v>
          </cell>
          <cell r="E2817">
            <v>0</v>
          </cell>
        </row>
        <row r="2818">
          <cell r="B2818" t="str">
            <v>201027</v>
          </cell>
          <cell r="C2818" t="str">
            <v>101,29 KG/M : DIAM. 340 MM (13 3/8") J OU K 55 - EQ. ACIMA DE 1001 M</v>
          </cell>
          <cell r="D2818" t="str">
            <v>M</v>
          </cell>
          <cell r="E2818">
            <v>0</v>
          </cell>
        </row>
        <row r="2819">
          <cell r="B2819" t="str">
            <v>201028</v>
          </cell>
          <cell r="C2819" t="str">
            <v>60,32 KG/M : DIAM. 273 MM (10 3/4") J OU K 55 - EQ. ATE 300 M</v>
          </cell>
          <cell r="D2819" t="str">
            <v>M</v>
          </cell>
          <cell r="E2819">
            <v>0</v>
          </cell>
        </row>
        <row r="2820">
          <cell r="B2820" t="str">
            <v>201029</v>
          </cell>
          <cell r="C2820" t="str">
            <v>60,32 KG/M : DIAM. 273 MM (10 3/4") J OU K 55 - EQ. DE 301 A 1000 M</v>
          </cell>
          <cell r="D2820" t="str">
            <v>M</v>
          </cell>
          <cell r="E2820">
            <v>0</v>
          </cell>
        </row>
        <row r="2821">
          <cell r="B2821" t="str">
            <v>201030</v>
          </cell>
          <cell r="C2821" t="str">
            <v>60,32 KG/M : DIAM. 273 MM (10 3/4") J OU K 55 - EQ. ACIMA DE 1001 M</v>
          </cell>
          <cell r="D2821" t="str">
            <v>M</v>
          </cell>
          <cell r="E2821">
            <v>0</v>
          </cell>
        </row>
        <row r="2822">
          <cell r="B2822" t="str">
            <v>201031</v>
          </cell>
          <cell r="C2822" t="str">
            <v>67,66 KG/M : DIAM. 273 MM (10 3/4") J OU K 55 - EQ. ATE 300 M</v>
          </cell>
          <cell r="D2822" t="str">
            <v>M</v>
          </cell>
          <cell r="E2822">
            <v>0</v>
          </cell>
        </row>
        <row r="2823">
          <cell r="B2823" t="str">
            <v>201032</v>
          </cell>
          <cell r="C2823" t="str">
            <v>67,66 KG/M : DIAM. 273 MM (10 3/4") J OU K 55 - EQ. DE 301 A 1000 M</v>
          </cell>
          <cell r="D2823" t="str">
            <v>M</v>
          </cell>
          <cell r="E2823">
            <v>0</v>
          </cell>
        </row>
        <row r="2824">
          <cell r="B2824" t="str">
            <v>201033</v>
          </cell>
          <cell r="C2824" t="str">
            <v>67,66 KG/M : DIAM. 273 MM (10 3/4") J OU K 55 - EQ. ACIMA DE 1001 M</v>
          </cell>
          <cell r="D2824" t="str">
            <v>M</v>
          </cell>
          <cell r="E2824">
            <v>0</v>
          </cell>
        </row>
        <row r="2825">
          <cell r="B2825" t="str">
            <v>201034</v>
          </cell>
          <cell r="C2825" t="str">
            <v>75,96 KG/M : DIAM. 273 MM (10 3/4") J OU K 55 - EQ. ATE 300 M</v>
          </cell>
          <cell r="D2825" t="str">
            <v>M</v>
          </cell>
          <cell r="E2825">
            <v>0</v>
          </cell>
        </row>
        <row r="2826">
          <cell r="B2826" t="str">
            <v>201035</v>
          </cell>
          <cell r="C2826" t="str">
            <v>75,96 KG/M : DIAM. 273 MM (10 3/4") J OU K 55 - EQ. DE 301 A 1000 M</v>
          </cell>
          <cell r="D2826" t="str">
            <v>M</v>
          </cell>
          <cell r="E2826">
            <v>0</v>
          </cell>
        </row>
        <row r="2827">
          <cell r="B2827" t="str">
            <v>201036</v>
          </cell>
          <cell r="C2827" t="str">
            <v>75,96 KG/M : DIAM. 273 MM (10 3/4") J OU K 55 - EQ. ACIMA DE 1001 M</v>
          </cell>
          <cell r="D2827" t="str">
            <v>M</v>
          </cell>
          <cell r="E2827">
            <v>0</v>
          </cell>
        </row>
        <row r="2828">
          <cell r="B2828" t="str">
            <v>201037</v>
          </cell>
          <cell r="C2828" t="str">
            <v>48,11 KG/M : DIAM. 244 MM (9 5/8") H 40 - EQ. ATE 300 M</v>
          </cell>
          <cell r="D2828" t="str">
            <v>M</v>
          </cell>
          <cell r="E2828">
            <v>0</v>
          </cell>
        </row>
        <row r="2829">
          <cell r="B2829" t="str">
            <v>201038</v>
          </cell>
          <cell r="C2829" t="str">
            <v>48,11 KG/M : DIAM. 244 MM (9 5/8") H 40 - EQ. DE 301 A 1000 M</v>
          </cell>
          <cell r="D2829" t="str">
            <v>M</v>
          </cell>
          <cell r="E2829">
            <v>0</v>
          </cell>
        </row>
        <row r="2830">
          <cell r="B2830" t="str">
            <v>201039</v>
          </cell>
          <cell r="C2830" t="str">
            <v>48,11 KG/M : DIAM. 244 MM (9 5/8") H 40 - EQ. ACIMA DE 1001 M</v>
          </cell>
          <cell r="D2830" t="str">
            <v>M</v>
          </cell>
          <cell r="E2830">
            <v>0</v>
          </cell>
        </row>
        <row r="2831">
          <cell r="B2831" t="str">
            <v>201040</v>
          </cell>
          <cell r="C2831" t="str">
            <v>53,62 KG/M : DIAM. 244 MM (9 5/8") J OU K 55 - EQ. ATE 300 M</v>
          </cell>
          <cell r="D2831" t="str">
            <v>M</v>
          </cell>
          <cell r="E2831">
            <v>0</v>
          </cell>
        </row>
        <row r="2832">
          <cell r="B2832" t="str">
            <v>201041</v>
          </cell>
          <cell r="C2832" t="str">
            <v>53,62 KG/M : DIAM. 244 MM (9 5/8") J OU K 55 - EQ. DE 301 A 1000 M</v>
          </cell>
          <cell r="D2832" t="str">
            <v>M</v>
          </cell>
          <cell r="E2832">
            <v>0</v>
          </cell>
        </row>
        <row r="2833">
          <cell r="B2833" t="str">
            <v>201042</v>
          </cell>
          <cell r="C2833" t="str">
            <v>53,62 KG/M : DIAM. 244 MM (9 5/8") J OU K 55 - EQ. ACIMA DE 1001 M</v>
          </cell>
          <cell r="D2833" t="str">
            <v>M</v>
          </cell>
          <cell r="E2833">
            <v>0</v>
          </cell>
        </row>
        <row r="2834">
          <cell r="B2834" t="str">
            <v>201043</v>
          </cell>
          <cell r="C2834" t="str">
            <v>59,68 KG/M : DIAM. 244 MM (9 5/8") J OU K 55 - EQ. ATE 300 M</v>
          </cell>
          <cell r="D2834" t="str">
            <v>M</v>
          </cell>
          <cell r="E2834">
            <v>0</v>
          </cell>
        </row>
        <row r="2835">
          <cell r="B2835" t="str">
            <v>201044</v>
          </cell>
          <cell r="C2835" t="str">
            <v>59,68 KG/M : DIAM. 244 MM (9 5/8") J OU K 55 - EQ. DE 301 A 1000 M</v>
          </cell>
          <cell r="D2835" t="str">
            <v>M</v>
          </cell>
          <cell r="E2835">
            <v>0</v>
          </cell>
        </row>
        <row r="2836">
          <cell r="B2836" t="str">
            <v>201045</v>
          </cell>
          <cell r="C2836" t="str">
            <v>59,68 KG/M : DIAM. 244 MM (9 5/8") J OU K 55 - EQ. ACIMA DE 1001 M</v>
          </cell>
          <cell r="D2836" t="str">
            <v>M</v>
          </cell>
          <cell r="E2836">
            <v>0</v>
          </cell>
        </row>
        <row r="2837">
          <cell r="B2837" t="str">
            <v>201046</v>
          </cell>
          <cell r="C2837" t="str">
            <v>35,75 KG/M : DIAM. 219 MM (8 5/8") J OU K 55</v>
          </cell>
          <cell r="D2837" t="str">
            <v>M</v>
          </cell>
          <cell r="E2837">
            <v>0</v>
          </cell>
        </row>
        <row r="2838">
          <cell r="B2838" t="str">
            <v>201047</v>
          </cell>
          <cell r="C2838" t="str">
            <v>47,66 KG/M : DIAM. 219 MM (8 5/8") J OU K 55 - EQ. DE 301 A 1000 M</v>
          </cell>
          <cell r="D2838" t="str">
            <v>M</v>
          </cell>
          <cell r="E2838">
            <v>0</v>
          </cell>
        </row>
        <row r="2839">
          <cell r="B2839" t="str">
            <v>201048</v>
          </cell>
          <cell r="C2839" t="str">
            <v>47,66 KG/M : DIAM. 219 MM (8 5/8") J OU K 55 - EQ. ACIMA DE 1001 M</v>
          </cell>
          <cell r="D2839" t="str">
            <v>M</v>
          </cell>
          <cell r="E2839">
            <v>0</v>
          </cell>
        </row>
        <row r="2840">
          <cell r="B2840" t="str">
            <v>201049</v>
          </cell>
          <cell r="C2840" t="str">
            <v>53,62 KG/M : DIAM. 219 MM (8 5/8") J OU K 55 - EQ.DE 301 A 1000 M</v>
          </cell>
          <cell r="D2840" t="str">
            <v>M</v>
          </cell>
          <cell r="E2840">
            <v>0</v>
          </cell>
        </row>
        <row r="2841">
          <cell r="B2841" t="str">
            <v>201050</v>
          </cell>
          <cell r="C2841" t="str">
            <v>53,62 KG/M : DIAM. 219 MM (8 5/8") J OU K 55 - EQ. ACIMA DE 1001 M</v>
          </cell>
          <cell r="D2841" t="str">
            <v>M</v>
          </cell>
          <cell r="E2841">
            <v>0</v>
          </cell>
        </row>
        <row r="2842">
          <cell r="B2842" t="str">
            <v>201051</v>
          </cell>
          <cell r="C2842" t="str">
            <v>29,79 KG/M : DIAM. 168 MM (6 5/8") J OU K 55</v>
          </cell>
          <cell r="D2842" t="str">
            <v>M</v>
          </cell>
          <cell r="E2842">
            <v>0</v>
          </cell>
        </row>
        <row r="2843">
          <cell r="B2843" t="str">
            <v>201052</v>
          </cell>
          <cell r="C2843" t="str">
            <v>35,75 KG/M : DIAM. 168 MM (6 5/8") J OU K 55 - EQ. DE 301 A 1000 M</v>
          </cell>
          <cell r="D2843" t="str">
            <v>M</v>
          </cell>
          <cell r="E2843">
            <v>0</v>
          </cell>
        </row>
        <row r="2844">
          <cell r="B2844" t="str">
            <v>201053</v>
          </cell>
          <cell r="C2844" t="str">
            <v>35,75 KG/M : DIAM. 168 MM (6 5/8") J OU K 55 - EQ. ACIMA DE 1001 M</v>
          </cell>
          <cell r="D2844" t="str">
            <v>M</v>
          </cell>
          <cell r="E2844">
            <v>0</v>
          </cell>
        </row>
        <row r="2846">
          <cell r="B2846" t="str">
            <v>201100</v>
          </cell>
          <cell r="C2846" t="str">
            <v>REVESTIMENTO - TUBOS EM PVC RIGIDO, NERVURADO, DIN 4925</v>
          </cell>
        </row>
        <row r="2847">
          <cell r="B2847" t="str">
            <v>201101</v>
          </cell>
          <cell r="C2847" t="str">
            <v>DIAMETRO 250 MM (10 POL.) - STANDARD</v>
          </cell>
          <cell r="D2847" t="str">
            <v>M</v>
          </cell>
          <cell r="E2847">
            <v>338.64</v>
          </cell>
        </row>
        <row r="2848">
          <cell r="B2848" t="str">
            <v>201102</v>
          </cell>
          <cell r="C2848" t="str">
            <v>DIAMETRO 206 MM ( 8 POL.) - STANDARD</v>
          </cell>
          <cell r="D2848" t="str">
            <v>M</v>
          </cell>
          <cell r="E2848">
            <v>198.2</v>
          </cell>
        </row>
        <row r="2849">
          <cell r="B2849" t="str">
            <v>201103</v>
          </cell>
          <cell r="C2849" t="str">
            <v>DIAMETRO 154 MM ( 6 POL.) - STANDARD</v>
          </cell>
          <cell r="D2849" t="str">
            <v>M</v>
          </cell>
          <cell r="E2849">
            <v>121.17</v>
          </cell>
        </row>
        <row r="2850">
          <cell r="B2850" t="str">
            <v>201104</v>
          </cell>
          <cell r="C2850" t="str">
            <v>DIAMETRO 250 MM (10 POL.) - REFORCADO</v>
          </cell>
          <cell r="D2850" t="str">
            <v>M</v>
          </cell>
          <cell r="E2850">
            <v>360.13</v>
          </cell>
        </row>
        <row r="2851">
          <cell r="B2851" t="str">
            <v>201105</v>
          </cell>
          <cell r="C2851" t="str">
            <v>DIAMETRO 206 MM ( 8 POL.) - REFORCADO</v>
          </cell>
          <cell r="D2851" t="str">
            <v>M</v>
          </cell>
          <cell r="E2851">
            <v>250.53</v>
          </cell>
        </row>
        <row r="2852">
          <cell r="B2852" t="str">
            <v>201106</v>
          </cell>
          <cell r="C2852" t="str">
            <v>DIAMETRO 150 MM ( 6 POL.) - REFORCADO</v>
          </cell>
          <cell r="D2852" t="str">
            <v>M</v>
          </cell>
          <cell r="E2852">
            <v>145.96</v>
          </cell>
        </row>
        <row r="2854">
          <cell r="B2854" t="str">
            <v>201200</v>
          </cell>
          <cell r="C2854" t="str">
            <v>CIMENTACAO</v>
          </cell>
        </row>
        <row r="2855">
          <cell r="B2855" t="str">
            <v>201201</v>
          </cell>
          <cell r="C2855" t="str">
            <v>APLICACAO DE PASTA DE CIMENTO: POR GRAVIDADE</v>
          </cell>
          <cell r="D2855" t="str">
            <v>M3</v>
          </cell>
          <cell r="E2855">
            <v>504.2</v>
          </cell>
        </row>
        <row r="2857">
          <cell r="B2857" t="str">
            <v>201300</v>
          </cell>
          <cell r="C2857" t="str">
            <v>CIMENTACAO ESPECIAL</v>
          </cell>
        </row>
        <row r="2858">
          <cell r="B2858" t="str">
            <v>201301</v>
          </cell>
          <cell r="C2858" t="str">
            <v>APLICACAO DE PASTA COM UNIDADE DE CIMENTACAO AUTO-TRANSPORTAVEL - EQ. DE 301 A 1000 M</v>
          </cell>
          <cell r="D2858" t="str">
            <v>M3</v>
          </cell>
          <cell r="E2858">
            <v>624.58000000000004</v>
          </cell>
        </row>
        <row r="2859">
          <cell r="B2859" t="str">
            <v>201302</v>
          </cell>
          <cell r="C2859" t="str">
            <v>APLICACAO DE PASTA COM UNIDADE DE CIMENTACAO AUTO-TRANSPORTAVEL - EQ. ACIMA DE 1001 M</v>
          </cell>
          <cell r="D2859" t="str">
            <v>M3</v>
          </cell>
          <cell r="E2859">
            <v>731.93</v>
          </cell>
        </row>
        <row r="2861">
          <cell r="B2861" t="str">
            <v>201800</v>
          </cell>
          <cell r="C2861" t="str">
            <v>FILTROS ESPIRALADOS, PERFIL V, GALVANIZADOS</v>
          </cell>
        </row>
        <row r="2862">
          <cell r="B2862" t="str">
            <v>201801</v>
          </cell>
          <cell r="C2862" t="str">
            <v>DIAMETRO 356 MM (14 POL.)</v>
          </cell>
          <cell r="D2862" t="str">
            <v>M</v>
          </cell>
          <cell r="E2862">
            <v>657.36</v>
          </cell>
        </row>
        <row r="2863">
          <cell r="B2863" t="str">
            <v>201802</v>
          </cell>
          <cell r="C2863" t="str">
            <v>DIAMETRO 305 MM (12 POL.)</v>
          </cell>
          <cell r="D2863" t="str">
            <v>M</v>
          </cell>
          <cell r="E2863">
            <v>701.02</v>
          </cell>
        </row>
        <row r="2864">
          <cell r="B2864" t="str">
            <v>201803</v>
          </cell>
          <cell r="C2864" t="str">
            <v>DIAMETRO 254 MM (10 POL.)</v>
          </cell>
          <cell r="D2864" t="str">
            <v>M</v>
          </cell>
          <cell r="E2864">
            <v>570.83000000000004</v>
          </cell>
        </row>
        <row r="2865">
          <cell r="B2865" t="str">
            <v>201804</v>
          </cell>
          <cell r="C2865" t="str">
            <v>DIAMETRO 203 MM ( 8 POL.)</v>
          </cell>
          <cell r="D2865" t="str">
            <v>M</v>
          </cell>
          <cell r="E2865">
            <v>380.63</v>
          </cell>
        </row>
        <row r="2866">
          <cell r="B2866" t="str">
            <v>201805</v>
          </cell>
          <cell r="C2866" t="str">
            <v>DIAMETRO 152 MM ( 6 POL.)</v>
          </cell>
          <cell r="D2866" t="str">
            <v>M</v>
          </cell>
          <cell r="E2866">
            <v>286.2</v>
          </cell>
        </row>
        <row r="2868">
          <cell r="B2868" t="str">
            <v>201900</v>
          </cell>
          <cell r="C2868" t="str">
            <v>FILTROS ESPIRALADOS, PERFIL V, GALVANIZADOS - REFORCADOS</v>
          </cell>
        </row>
        <row r="2869">
          <cell r="B2869" t="str">
            <v>201901</v>
          </cell>
          <cell r="C2869" t="str">
            <v>DIAMETRO 356 MM (14 POL.)</v>
          </cell>
          <cell r="D2869" t="str">
            <v>M</v>
          </cell>
          <cell r="E2869">
            <v>731.24</v>
          </cell>
        </row>
        <row r="2870">
          <cell r="B2870" t="str">
            <v>201902</v>
          </cell>
          <cell r="C2870" t="str">
            <v>DIAMETRO 305 MM (12 POL.)</v>
          </cell>
          <cell r="D2870" t="str">
            <v>M</v>
          </cell>
          <cell r="E2870">
            <v>662.51</v>
          </cell>
        </row>
        <row r="2871">
          <cell r="B2871" t="str">
            <v>201903</v>
          </cell>
          <cell r="C2871" t="str">
            <v>DIAMETRO 254 MM (10 POL.)</v>
          </cell>
          <cell r="D2871" t="str">
            <v>M</v>
          </cell>
          <cell r="E2871">
            <v>498.96</v>
          </cell>
        </row>
        <row r="2872">
          <cell r="B2872" t="str">
            <v>201904</v>
          </cell>
          <cell r="C2872" t="str">
            <v>DIAMETRO 203 MM ( 8 POL.)</v>
          </cell>
          <cell r="D2872" t="str">
            <v>M</v>
          </cell>
          <cell r="E2872">
            <v>357.34</v>
          </cell>
        </row>
        <row r="2873">
          <cell r="B2873" t="str">
            <v>201905</v>
          </cell>
          <cell r="C2873" t="str">
            <v>DIAMETRO 152 MM ( 6 POL.)</v>
          </cell>
          <cell r="D2873" t="str">
            <v>M</v>
          </cell>
          <cell r="E2873">
            <v>333.21</v>
          </cell>
        </row>
        <row r="2875">
          <cell r="B2875" t="str">
            <v>202000</v>
          </cell>
          <cell r="C2875" t="str">
            <v>FILTROS ESPIRALADOS, PERFIL V, GALVANIZADOS - SUPER-REFORCADOS</v>
          </cell>
        </row>
        <row r="2876">
          <cell r="B2876" t="str">
            <v>202001</v>
          </cell>
          <cell r="C2876" t="str">
            <v>DIAMETRO 356 MM (14 POL.)</v>
          </cell>
          <cell r="D2876" t="str">
            <v>M</v>
          </cell>
          <cell r="E2876">
            <v>762.14</v>
          </cell>
        </row>
        <row r="2877">
          <cell r="B2877" t="str">
            <v>202002</v>
          </cell>
          <cell r="C2877" t="str">
            <v>DIAMETRO 305 MM (12 POL.)</v>
          </cell>
          <cell r="D2877" t="str">
            <v>M</v>
          </cell>
          <cell r="E2877">
            <v>727.89</v>
          </cell>
        </row>
        <row r="2878">
          <cell r="B2878" t="str">
            <v>202003</v>
          </cell>
          <cell r="C2878" t="str">
            <v>DIAMETRO 254 MM (10 POL.)</v>
          </cell>
          <cell r="D2878" t="str">
            <v>M</v>
          </cell>
          <cell r="E2878">
            <v>699.79</v>
          </cell>
        </row>
        <row r="2879">
          <cell r="B2879" t="str">
            <v>202004</v>
          </cell>
          <cell r="C2879" t="str">
            <v>DIAMETRO 203 MM ( 8 POL.)</v>
          </cell>
          <cell r="D2879" t="str">
            <v>M</v>
          </cell>
          <cell r="E2879">
            <v>462.56</v>
          </cell>
        </row>
        <row r="2880">
          <cell r="B2880" t="str">
            <v>202005</v>
          </cell>
          <cell r="C2880" t="str">
            <v>DIAMETRO 152 MM ( 6 POL.)</v>
          </cell>
          <cell r="D2880" t="str">
            <v>M</v>
          </cell>
          <cell r="E2880">
            <v>372.17</v>
          </cell>
        </row>
        <row r="2882">
          <cell r="B2882" t="str">
            <v>202100</v>
          </cell>
          <cell r="C2882" t="str">
            <v>FILTROS ESPIRALADOS, PERFIL V, GALVANIZADOS - HIPER-REFORCADOS</v>
          </cell>
        </row>
        <row r="2883">
          <cell r="B2883" t="str">
            <v>202101</v>
          </cell>
          <cell r="C2883" t="str">
            <v>DIAMETRO 356 MM (14 POL.)</v>
          </cell>
          <cell r="D2883" t="str">
            <v>M</v>
          </cell>
          <cell r="E2883">
            <v>943.48</v>
          </cell>
        </row>
        <row r="2884">
          <cell r="B2884" t="str">
            <v>202102</v>
          </cell>
          <cell r="C2884" t="str">
            <v>DIAMETRO 305 MM (12 POL.)</v>
          </cell>
          <cell r="D2884" t="str">
            <v>M</v>
          </cell>
          <cell r="E2884">
            <v>856.85</v>
          </cell>
        </row>
        <row r="2885">
          <cell r="B2885" t="str">
            <v>202103</v>
          </cell>
          <cell r="C2885" t="str">
            <v>DIAMETRO 254 MM (10 POL.)</v>
          </cell>
          <cell r="D2885" t="str">
            <v>M</v>
          </cell>
          <cell r="E2885">
            <v>730.68</v>
          </cell>
        </row>
        <row r="2886">
          <cell r="B2886" t="str">
            <v>202104</v>
          </cell>
          <cell r="C2886" t="str">
            <v>DIAMETRO 203 MM ( 8 POL.)</v>
          </cell>
          <cell r="D2886" t="str">
            <v>M</v>
          </cell>
          <cell r="E2886">
            <v>590.17999999999995</v>
          </cell>
        </row>
        <row r="2887">
          <cell r="B2887" t="str">
            <v>202105</v>
          </cell>
          <cell r="C2887" t="str">
            <v>DIAMETRO 152 MM ( 6 POL.)</v>
          </cell>
          <cell r="D2887" t="str">
            <v>M</v>
          </cell>
          <cell r="E2887">
            <v>425.89</v>
          </cell>
        </row>
        <row r="2889">
          <cell r="B2889" t="str">
            <v>202200</v>
          </cell>
          <cell r="C2889" t="str">
            <v>FILTROS ESPIRALADOS, PERFIL V, GALVANIZADOS - JAQUETADOS - SOBRE TUBOS API 5A</v>
          </cell>
        </row>
        <row r="2890">
          <cell r="B2890" t="str">
            <v>202201</v>
          </cell>
          <cell r="C2890" t="str">
            <v>720 FUROS/METROS: DIAMETRO 8 5/8 POL.</v>
          </cell>
          <cell r="D2890" t="str">
            <v>M</v>
          </cell>
          <cell r="E2890">
            <v>1129.6400000000001</v>
          </cell>
        </row>
        <row r="2891">
          <cell r="B2891" t="str">
            <v>202202</v>
          </cell>
          <cell r="C2891" t="str">
            <v>600 FUROS/METROS: DIAMETRO 6 5/8 POL.</v>
          </cell>
          <cell r="D2891" t="str">
            <v>M</v>
          </cell>
          <cell r="E2891">
            <v>826.06</v>
          </cell>
        </row>
        <row r="2892">
          <cell r="B2892" t="str">
            <v>202203</v>
          </cell>
          <cell r="C2892" t="str">
            <v>840 FUROS/METROS: DIAMETRO 10 3/4 POL.</v>
          </cell>
          <cell r="D2892" t="str">
            <v>M</v>
          </cell>
          <cell r="E2892">
            <v>1559.5</v>
          </cell>
        </row>
        <row r="2894">
          <cell r="B2894" t="str">
            <v>202300</v>
          </cell>
          <cell r="C2894" t="str">
            <v>FILTROS EM PVC RIGIDO, NERVURADO, DIN 4925</v>
          </cell>
        </row>
        <row r="2895">
          <cell r="B2895" t="str">
            <v>202301</v>
          </cell>
          <cell r="C2895" t="str">
            <v>DIAMETRO 250 MM (10 POL.) - STANDARD</v>
          </cell>
          <cell r="D2895" t="str">
            <v>M</v>
          </cell>
          <cell r="E2895">
            <v>431.39</v>
          </cell>
        </row>
        <row r="2896">
          <cell r="B2896" t="str">
            <v>202302</v>
          </cell>
          <cell r="C2896" t="str">
            <v>DIAMETRO 206 MM ( 8 POL.) - STANDARD</v>
          </cell>
          <cell r="D2896" t="str">
            <v>M</v>
          </cell>
          <cell r="E2896">
            <v>216.45</v>
          </cell>
        </row>
        <row r="2897">
          <cell r="B2897" t="str">
            <v>202303</v>
          </cell>
          <cell r="C2897" t="str">
            <v>DIAMETRO 154 MM ( 6 POL.) - STANDARD</v>
          </cell>
          <cell r="D2897" t="str">
            <v>M</v>
          </cell>
          <cell r="E2897">
            <v>133.57</v>
          </cell>
        </row>
        <row r="2898">
          <cell r="B2898" t="str">
            <v>202304</v>
          </cell>
          <cell r="C2898" t="str">
            <v>DIAMETRO 250 MM (10 POL.) - REFORCADO</v>
          </cell>
          <cell r="D2898" t="str">
            <v>M</v>
          </cell>
          <cell r="E2898">
            <v>334.3</v>
          </cell>
        </row>
        <row r="2899">
          <cell r="B2899" t="str">
            <v>202305</v>
          </cell>
          <cell r="C2899" t="str">
            <v>DIAMETRO 200 MM ( 8 POL.) - REFORCADO</v>
          </cell>
          <cell r="D2899" t="str">
            <v>M</v>
          </cell>
          <cell r="E2899">
            <v>251.03</v>
          </cell>
        </row>
        <row r="2900">
          <cell r="B2900" t="str">
            <v>202306</v>
          </cell>
          <cell r="C2900" t="str">
            <v>DIAMETRO 150 MM ( 6 POL.) - REFORCADO</v>
          </cell>
          <cell r="D2900" t="str">
            <v>M</v>
          </cell>
          <cell r="E2900">
            <v>157.51</v>
          </cell>
        </row>
        <row r="2902">
          <cell r="B2902" t="str">
            <v>202400</v>
          </cell>
          <cell r="C2902" t="str">
            <v>FILTROS ESTAMPADOS, TIPO NOLD, PRETOS</v>
          </cell>
        </row>
        <row r="2903">
          <cell r="B2903" t="str">
            <v>202401</v>
          </cell>
          <cell r="C2903" t="str">
            <v>DIAMETRO 203 MM (8 POL.)</v>
          </cell>
          <cell r="D2903" t="str">
            <v>M</v>
          </cell>
          <cell r="E2903">
            <v>197.37</v>
          </cell>
        </row>
        <row r="2904">
          <cell r="B2904" t="str">
            <v>202402</v>
          </cell>
          <cell r="C2904" t="str">
            <v>DIAMETRO 152 MM (6 POL.)</v>
          </cell>
          <cell r="D2904" t="str">
            <v>M</v>
          </cell>
          <cell r="E2904">
            <v>158.69999999999999</v>
          </cell>
        </row>
        <row r="2906">
          <cell r="B2906" t="str">
            <v>202500</v>
          </cell>
          <cell r="C2906" t="str">
            <v>PRE-FILTROS</v>
          </cell>
        </row>
        <row r="2907">
          <cell r="B2907" t="str">
            <v>202501</v>
          </cell>
          <cell r="C2907" t="str">
            <v>TIPO JACAREI - SUB-ARREDONDADO - (CIRCULACAO D'AGUA) - (1,5 T/M3)</v>
          </cell>
          <cell r="D2907" t="str">
            <v>M3</v>
          </cell>
          <cell r="E2907">
            <v>462.97</v>
          </cell>
        </row>
        <row r="2908">
          <cell r="B2908" t="str">
            <v>202502</v>
          </cell>
          <cell r="C2908" t="str">
            <v>TIPO PEROLA - ARREDONDADO - (CIRCULACAO D'AGUA NO CONTRA-FLUXO) - (1,5 T/M3)</v>
          </cell>
          <cell r="D2908" t="str">
            <v>M3</v>
          </cell>
          <cell r="E2908">
            <v>1079.82</v>
          </cell>
        </row>
        <row r="2909">
          <cell r="B2909" t="str">
            <v>202503</v>
          </cell>
          <cell r="C2909" t="str">
            <v>TIPO PEROLA - ARREDONDADO - (CIRCULACAO REVERSA) - EQ. DE 301 A 1000 M (1,5 T/M3)</v>
          </cell>
          <cell r="D2909" t="str">
            <v>M3</v>
          </cell>
          <cell r="E2909">
            <v>1257.47</v>
          </cell>
        </row>
        <row r="2910">
          <cell r="B2910" t="str">
            <v>202504</v>
          </cell>
          <cell r="C2910" t="str">
            <v>TIPO PEROLA - ARREDONDADO - (CIRCULACAO REVERSA) - EQ. ACIMA DE 1001 M(1,5 T/M3)</v>
          </cell>
          <cell r="D2910" t="str">
            <v>M3</v>
          </cell>
          <cell r="E2910">
            <v>1364.83</v>
          </cell>
        </row>
        <row r="2912">
          <cell r="B2912" t="str">
            <v>202600</v>
          </cell>
          <cell r="C2912" t="str">
            <v>DESENVOLVIMENTO</v>
          </cell>
        </row>
        <row r="2913">
          <cell r="B2913" t="str">
            <v>202601</v>
          </cell>
          <cell r="C2913" t="str">
            <v>COM COMPRESSOR 175 LB/POL.2</v>
          </cell>
          <cell r="D2913" t="str">
            <v>H</v>
          </cell>
          <cell r="E2913">
            <v>95.79</v>
          </cell>
        </row>
        <row r="2914">
          <cell r="B2914" t="str">
            <v>202602</v>
          </cell>
          <cell r="C2914" t="str">
            <v>COM COMPRESSOR 250 LB/POL.2</v>
          </cell>
          <cell r="D2914" t="str">
            <v>H</v>
          </cell>
          <cell r="E2914">
            <v>101.59</v>
          </cell>
        </row>
        <row r="2915">
          <cell r="B2915" t="str">
            <v>202603</v>
          </cell>
          <cell r="C2915" t="str">
            <v>COM PLUNGE OU PISTAO COM VALVULA</v>
          </cell>
          <cell r="D2915" t="str">
            <v>H</v>
          </cell>
          <cell r="E2915">
            <v>85.91</v>
          </cell>
        </row>
        <row r="2916">
          <cell r="B2916" t="str">
            <v>202604</v>
          </cell>
          <cell r="C2916" t="str">
            <v>COM BOMBA SUBMERSA ATE 20 HP</v>
          </cell>
          <cell r="D2916" t="str">
            <v>H</v>
          </cell>
          <cell r="E2916">
            <v>109.47</v>
          </cell>
        </row>
        <row r="2917">
          <cell r="B2917" t="str">
            <v>202605</v>
          </cell>
          <cell r="C2917" t="str">
            <v>COM BOMBA SUBMERSA DE  20,1 A  35 HP</v>
          </cell>
          <cell r="D2917" t="str">
            <v>H</v>
          </cell>
          <cell r="E2917">
            <v>145.75</v>
          </cell>
        </row>
        <row r="2918">
          <cell r="B2918" t="str">
            <v>202606</v>
          </cell>
          <cell r="C2918" t="str">
            <v>COM BOMBA SUBMERSA DE  35,1 A  60 HP</v>
          </cell>
          <cell r="D2918" t="str">
            <v>H</v>
          </cell>
          <cell r="E2918">
            <v>184.05</v>
          </cell>
        </row>
        <row r="2919">
          <cell r="B2919" t="str">
            <v>202607</v>
          </cell>
          <cell r="C2919" t="str">
            <v>COM BOMBA SUBMERSA DE  60,1 A  90 HP</v>
          </cell>
          <cell r="D2919" t="str">
            <v>H</v>
          </cell>
          <cell r="E2919">
            <v>214.15</v>
          </cell>
        </row>
        <row r="2920">
          <cell r="B2920" t="str">
            <v>202608</v>
          </cell>
          <cell r="C2920" t="str">
            <v>COM BOMBA SUBMERSA DE  90,1 A 120 HP</v>
          </cell>
          <cell r="D2920" t="str">
            <v>H</v>
          </cell>
          <cell r="E2920">
            <v>217.06</v>
          </cell>
        </row>
        <row r="2921">
          <cell r="B2921" t="str">
            <v>202609</v>
          </cell>
          <cell r="C2921" t="str">
            <v>COM BOMBA SUBMERSA DE 120,1 A 150 HP</v>
          </cell>
          <cell r="D2921" t="str">
            <v>H</v>
          </cell>
          <cell r="E2921">
            <v>222.96</v>
          </cell>
        </row>
        <row r="2922">
          <cell r="B2922" t="str">
            <v>202610</v>
          </cell>
          <cell r="C2922" t="str">
            <v>COM BOMBA SUBMERSA DE 150,1 A 180 HP</v>
          </cell>
          <cell r="D2922" t="str">
            <v>H</v>
          </cell>
          <cell r="E2922">
            <v>228.02</v>
          </cell>
        </row>
        <row r="2923">
          <cell r="B2923" t="str">
            <v>202611</v>
          </cell>
          <cell r="C2923" t="str">
            <v>COM BOMBA SUBMERSA DE 180,1 A 210 HP</v>
          </cell>
          <cell r="D2923" t="str">
            <v>H</v>
          </cell>
          <cell r="E2923">
            <v>234.3</v>
          </cell>
        </row>
        <row r="2924">
          <cell r="B2924" t="str">
            <v>202612</v>
          </cell>
          <cell r="C2924" t="str">
            <v>COM BOMBA SUBMERSA DE 210,1 A 250 HP</v>
          </cell>
          <cell r="D2924" t="str">
            <v>H</v>
          </cell>
          <cell r="E2924">
            <v>259.25</v>
          </cell>
        </row>
        <row r="2925">
          <cell r="B2925" t="str">
            <v>202613</v>
          </cell>
          <cell r="C2925" t="str">
            <v>COM BOMBA EIXO PROLONGADO ATE 500 HP - EQ. DE 301 A 1000 M</v>
          </cell>
          <cell r="D2925" t="str">
            <v>H</v>
          </cell>
          <cell r="E2925">
            <v>596.14</v>
          </cell>
        </row>
        <row r="2926">
          <cell r="B2926" t="str">
            <v>202614</v>
          </cell>
          <cell r="C2926" t="str">
            <v>COM BOMBA EIXO PROLONGADO ATE 500 HP - EQ. ACIMA DE 1001 M</v>
          </cell>
          <cell r="D2926" t="str">
            <v>H</v>
          </cell>
          <cell r="E2926">
            <v>679.35</v>
          </cell>
        </row>
        <row r="2928">
          <cell r="B2928" t="str">
            <v>202700</v>
          </cell>
          <cell r="C2928" t="str">
            <v>ENSAIOS DE VAZAO COM BOMBA</v>
          </cell>
        </row>
        <row r="2929">
          <cell r="B2929" t="str">
            <v>202701</v>
          </cell>
          <cell r="C2929" t="str">
            <v>SUBMERSA ATE 20 HP</v>
          </cell>
          <cell r="D2929" t="str">
            <v>H</v>
          </cell>
          <cell r="E2929">
            <v>109.47</v>
          </cell>
        </row>
        <row r="2930">
          <cell r="B2930" t="str">
            <v>202702</v>
          </cell>
          <cell r="C2930" t="str">
            <v>SUBMERSA DE  20,1 A  35 HP</v>
          </cell>
          <cell r="D2930" t="str">
            <v>H</v>
          </cell>
          <cell r="E2930">
            <v>145.75</v>
          </cell>
        </row>
        <row r="2931">
          <cell r="B2931" t="str">
            <v>202703</v>
          </cell>
          <cell r="C2931" t="str">
            <v>SUBMERSA DE  35,1 A  60 HP</v>
          </cell>
          <cell r="D2931" t="str">
            <v>H</v>
          </cell>
          <cell r="E2931">
            <v>184.05</v>
          </cell>
        </row>
        <row r="2932">
          <cell r="B2932" t="str">
            <v>202704</v>
          </cell>
          <cell r="C2932" t="str">
            <v>SUBMERSA DE  60,1 A  90 HP</v>
          </cell>
          <cell r="D2932" t="str">
            <v>H</v>
          </cell>
          <cell r="E2932">
            <v>214.15</v>
          </cell>
        </row>
        <row r="2933">
          <cell r="B2933" t="str">
            <v>202705</v>
          </cell>
          <cell r="C2933" t="str">
            <v>SUBMERSA DE  90,1 A 120 HP</v>
          </cell>
          <cell r="D2933" t="str">
            <v>H</v>
          </cell>
          <cell r="E2933">
            <v>217.06</v>
          </cell>
        </row>
        <row r="2934">
          <cell r="B2934" t="str">
            <v>202706</v>
          </cell>
          <cell r="C2934" t="str">
            <v>SUBMERSA DE 120,1 A 150 HP</v>
          </cell>
          <cell r="D2934" t="str">
            <v>H</v>
          </cell>
          <cell r="E2934">
            <v>222.96</v>
          </cell>
        </row>
        <row r="2935">
          <cell r="B2935" t="str">
            <v>202707</v>
          </cell>
          <cell r="C2935" t="str">
            <v>SUBMERSA DE 150,1 A 180 HP</v>
          </cell>
          <cell r="D2935" t="str">
            <v>H</v>
          </cell>
          <cell r="E2935">
            <v>228.02</v>
          </cell>
        </row>
        <row r="2936">
          <cell r="B2936" t="str">
            <v>202708</v>
          </cell>
          <cell r="C2936" t="str">
            <v>SUBMERSA DE 180,1 A 210 HP</v>
          </cell>
          <cell r="D2936" t="str">
            <v>H</v>
          </cell>
          <cell r="E2936">
            <v>234.3</v>
          </cell>
        </row>
        <row r="2937">
          <cell r="B2937" t="str">
            <v>202709</v>
          </cell>
          <cell r="C2937" t="str">
            <v>SUBMERSA DE 210,1 A 250 HP</v>
          </cell>
          <cell r="D2937" t="str">
            <v>H</v>
          </cell>
          <cell r="E2937">
            <v>259.25</v>
          </cell>
        </row>
        <row r="2938">
          <cell r="B2938" t="str">
            <v>202710</v>
          </cell>
          <cell r="C2938" t="str">
            <v>EIXO PROLONGADO ATE 500 HP - EQ. DE 301 A 1000 M</v>
          </cell>
          <cell r="D2938" t="str">
            <v>H</v>
          </cell>
          <cell r="E2938">
            <v>596.14</v>
          </cell>
        </row>
        <row r="2939">
          <cell r="B2939" t="str">
            <v>202711</v>
          </cell>
          <cell r="C2939" t="str">
            <v>EIXO PROLONGADO ATE 500 HP - EQ. ACIMA DE 1001 M</v>
          </cell>
          <cell r="D2939" t="str">
            <v>H</v>
          </cell>
          <cell r="E2939">
            <v>679.35</v>
          </cell>
        </row>
        <row r="2941">
          <cell r="B2941" t="str">
            <v>202800</v>
          </cell>
          <cell r="C2941" t="str">
            <v>PRODUTOS QUIMICOS</v>
          </cell>
        </row>
        <row r="2942">
          <cell r="B2942" t="str">
            <v>202801</v>
          </cell>
          <cell r="C2942" t="str">
            <v>DISPERSANTE (HEXAMETAFOSFATO DE SODIO, DISPERGEL OU SIMILAR)</v>
          </cell>
          <cell r="D2942" t="str">
            <v>KG</v>
          </cell>
          <cell r="E2942">
            <v>11.27</v>
          </cell>
        </row>
        <row r="2944">
          <cell r="B2944" t="str">
            <v>202900</v>
          </cell>
          <cell r="C2944" t="str">
            <v>FLUIDO</v>
          </cell>
        </row>
        <row r="2945">
          <cell r="B2945" t="str">
            <v>202901</v>
          </cell>
          <cell r="C2945" t="str">
            <v>PARA PERFURACAO (DMP 2000, S 1500 OU SIMILAR)</v>
          </cell>
          <cell r="D2945" t="str">
            <v>KG</v>
          </cell>
          <cell r="E2945">
            <v>29.26</v>
          </cell>
        </row>
        <row r="2947">
          <cell r="B2947" t="str">
            <v>203000</v>
          </cell>
          <cell r="C2947" t="str">
            <v>ENDOSCOPIA (PERFILAGEM OPTICA)</v>
          </cell>
        </row>
        <row r="2948">
          <cell r="B2948" t="str">
            <v>203001</v>
          </cell>
          <cell r="C2948" t="str">
            <v>PERFILAGEM OPTICA ATE 200 M DE PROFUNDIDADE</v>
          </cell>
          <cell r="D2948" t="str">
            <v>M</v>
          </cell>
          <cell r="E2948">
            <v>40.56</v>
          </cell>
        </row>
        <row r="2949">
          <cell r="B2949" t="str">
            <v>203002</v>
          </cell>
          <cell r="C2949" t="str">
            <v>PERFILAGEM OPTICA DE 201 A   400 M DE PROFUNDIDADE</v>
          </cell>
          <cell r="D2949" t="str">
            <v>M</v>
          </cell>
          <cell r="E2949">
            <v>27.59</v>
          </cell>
        </row>
        <row r="2950">
          <cell r="B2950" t="str">
            <v>203003</v>
          </cell>
          <cell r="C2950" t="str">
            <v>PERFILAGEM OPTICA DE 401 A   600 M DE PROFUNDIDADE</v>
          </cell>
          <cell r="D2950" t="str">
            <v>M</v>
          </cell>
          <cell r="E2950">
            <v>23.27</v>
          </cell>
        </row>
        <row r="2951">
          <cell r="B2951" t="str">
            <v>203004</v>
          </cell>
          <cell r="C2951" t="str">
            <v>PERFILAGEM OPTICA DE 601 A   800 M DE PROFUNDIDADE</v>
          </cell>
          <cell r="D2951" t="str">
            <v>M</v>
          </cell>
          <cell r="E2951">
            <v>21.12</v>
          </cell>
        </row>
        <row r="2952">
          <cell r="B2952" t="str">
            <v>203005</v>
          </cell>
          <cell r="C2952" t="str">
            <v>PERFILAGEM OPTICA DE 801 A 1.000 M DE PROFUNDIDADE</v>
          </cell>
          <cell r="D2952" t="str">
            <v>M</v>
          </cell>
          <cell r="E2952">
            <v>19.809999999999999</v>
          </cell>
        </row>
        <row r="2953">
          <cell r="B2953" t="str">
            <v>203006</v>
          </cell>
          <cell r="C2953" t="str">
            <v>PERFILAGEM OPTICA ACIMA DE 1.001 M DE PROFUNDIDADE</v>
          </cell>
          <cell r="D2953" t="str">
            <v>M</v>
          </cell>
          <cell r="E2953">
            <v>19.809999999999999</v>
          </cell>
        </row>
        <row r="2954">
          <cell r="B2954" t="str">
            <v>203007</v>
          </cell>
          <cell r="C2954" t="str">
            <v>TAXA DE TRANSPORTE</v>
          </cell>
          <cell r="D2954" t="str">
            <v>KM</v>
          </cell>
          <cell r="E2954">
            <v>3.04</v>
          </cell>
        </row>
        <row r="2956">
          <cell r="B2956" t="str">
            <v>204000</v>
          </cell>
          <cell r="C2956" t="str">
            <v>REVESTIMENTO - TUBO DE ACO LISO</v>
          </cell>
        </row>
        <row r="2957">
          <cell r="B2957" t="str">
            <v>204001</v>
          </cell>
          <cell r="C2957" t="str">
            <v>SCH.10, 147,36 KG/M:DIAM.762 MM(30 POL.) - EQ. DE 301 A 1000 M</v>
          </cell>
          <cell r="D2957" t="str">
            <v>M</v>
          </cell>
          <cell r="E2957">
            <v>1298.6199999999999</v>
          </cell>
        </row>
        <row r="2958">
          <cell r="B2958" t="str">
            <v>204002</v>
          </cell>
          <cell r="C2958" t="str">
            <v>SCH.10, 147,36 KG/M:DIAM.762 MM (30 POL.) - EQ. ACIMA DE 1001 M</v>
          </cell>
          <cell r="D2958" t="str">
            <v>M</v>
          </cell>
          <cell r="E2958">
            <v>1326.54</v>
          </cell>
        </row>
        <row r="2959">
          <cell r="B2959" t="str">
            <v>204003</v>
          </cell>
          <cell r="C2959" t="str">
            <v>SCH.10, 137,42 KG/M:DIAM.711 MM (28 POL.) - EQ. DE 301 A 1000 M</v>
          </cell>
          <cell r="D2959" t="str">
            <v>M</v>
          </cell>
          <cell r="E2959">
            <v>1217.04</v>
          </cell>
        </row>
        <row r="2960">
          <cell r="B2960" t="str">
            <v>204004</v>
          </cell>
          <cell r="C2960" t="str">
            <v>SCH.10, 137,42 KG/M:DIAM. 711 MM (28 POL.) - EQ. ACIMA DE 1001 M</v>
          </cell>
          <cell r="D2960" t="str">
            <v>M</v>
          </cell>
          <cell r="E2960">
            <v>1244.6500000000001</v>
          </cell>
        </row>
        <row r="2961">
          <cell r="B2961" t="str">
            <v>204005</v>
          </cell>
          <cell r="C2961" t="str">
            <v>SCH.10, 127,50 KG/M:DIAM. 660 MM (26 POL.) - EQ. DE 301 A 1000 M</v>
          </cell>
          <cell r="D2961" t="str">
            <v>M</v>
          </cell>
          <cell r="E2961">
            <v>1136.45</v>
          </cell>
        </row>
        <row r="2962">
          <cell r="B2962" t="str">
            <v>204006</v>
          </cell>
          <cell r="C2962" t="str">
            <v>SCH.10, 127,50 KG/M:DIAM. 660 MM (26 POL.) - EQ. ACIMA DE 1001 M</v>
          </cell>
          <cell r="D2962" t="str">
            <v>M</v>
          </cell>
          <cell r="E2962">
            <v>1163.6099999999999</v>
          </cell>
        </row>
        <row r="2963">
          <cell r="B2963" t="str">
            <v>204007</v>
          </cell>
          <cell r="C2963" t="str">
            <v>SCH.10, 94,45 KG/M:DIAM. 609 MM (24 POL.) - EQ. DE 301 A 1000 M</v>
          </cell>
          <cell r="D2963" t="str">
            <v>M</v>
          </cell>
          <cell r="E2963">
            <v>869.5</v>
          </cell>
        </row>
        <row r="2964">
          <cell r="B2964" t="str">
            <v>204008</v>
          </cell>
          <cell r="C2964" t="str">
            <v>SCH.10, 94,45 KG/M:DIAM.609 MM (24 POL.) - EQ. ACIMA DE 1001 M</v>
          </cell>
          <cell r="D2964" t="str">
            <v>M</v>
          </cell>
          <cell r="E2964">
            <v>896.31</v>
          </cell>
        </row>
        <row r="2965">
          <cell r="B2965" t="str">
            <v>204009</v>
          </cell>
          <cell r="C2965" t="str">
            <v>SCH.10, 86,50 KG/M:DIAM.560 MM (22 POL.) - EQ. DE 301 A 1000 M</v>
          </cell>
          <cell r="D2965" t="str">
            <v>M</v>
          </cell>
          <cell r="E2965">
            <v>803.5</v>
          </cell>
        </row>
        <row r="2966">
          <cell r="B2966" t="str">
            <v>204010</v>
          </cell>
          <cell r="C2966" t="str">
            <v>SCH.10, 86,50 KG/M:DIAM. 560 MM (22 POL.) - EQ. ACIMA DE 1001 M</v>
          </cell>
          <cell r="D2966" t="str">
            <v>M</v>
          </cell>
          <cell r="E2966">
            <v>829.9</v>
          </cell>
        </row>
        <row r="2967">
          <cell r="B2967" t="str">
            <v>204011</v>
          </cell>
          <cell r="C2967" t="str">
            <v>SCH.10, 78,54 KG/M:DIAM.508 MM (20 POL.) - EQ. ATE 300 M</v>
          </cell>
          <cell r="D2967" t="str">
            <v>M</v>
          </cell>
          <cell r="E2967">
            <v>665.41</v>
          </cell>
        </row>
        <row r="2968">
          <cell r="B2968" t="str">
            <v>204012</v>
          </cell>
          <cell r="C2968" t="str">
            <v>SCH.10, 78,54 KG/M:DIAM. 508 MM (20 POL.) - EQ. DE 301 A 1000 M</v>
          </cell>
          <cell r="D2968" t="str">
            <v>M</v>
          </cell>
          <cell r="E2968">
            <v>699.24</v>
          </cell>
        </row>
        <row r="2969">
          <cell r="B2969" t="str">
            <v>204013</v>
          </cell>
          <cell r="C2969" t="str">
            <v>SCH.10, 78,54 KG/M:DIAM. 508 MM (20 POL.) - EQ. ACIMA DE 1001 M</v>
          </cell>
          <cell r="D2969" t="str">
            <v>M</v>
          </cell>
          <cell r="E2969">
            <v>725.32</v>
          </cell>
        </row>
        <row r="2970">
          <cell r="B2970" t="str">
            <v>204014</v>
          </cell>
          <cell r="C2970" t="str">
            <v>SCH.20, 117,07 KG/M:DIAM. 508 MM (20 POL.) - EQ. ATE 300 M</v>
          </cell>
          <cell r="D2970" t="str">
            <v>M</v>
          </cell>
          <cell r="E2970">
            <v>1011.9</v>
          </cell>
        </row>
        <row r="2971">
          <cell r="B2971" t="str">
            <v>204015</v>
          </cell>
          <cell r="C2971" t="str">
            <v>SCH.20, 117,07 KG/M:DIAM. 508 MM (20 POL.) - EQ. DE 301 A 1000 M</v>
          </cell>
          <cell r="D2971" t="str">
            <v>M</v>
          </cell>
          <cell r="E2971">
            <v>1045.73</v>
          </cell>
        </row>
        <row r="2972">
          <cell r="B2972" t="str">
            <v>204016</v>
          </cell>
          <cell r="C2972" t="str">
            <v>SCH.20, 117,07 KG/M:DIAM. 508 MM (20 POL.) - EQ. ACIMA DE 1001 M</v>
          </cell>
          <cell r="D2972" t="str">
            <v>M</v>
          </cell>
          <cell r="E2972">
            <v>1071.82</v>
          </cell>
        </row>
        <row r="2973">
          <cell r="B2973" t="str">
            <v>204017</v>
          </cell>
          <cell r="C2973" t="str">
            <v>SCH.10, 70,59 KG/M:DIAM. 457 MM (18 POL.) - EQ. ATE 300 M</v>
          </cell>
          <cell r="D2973" t="str">
            <v>M</v>
          </cell>
          <cell r="E2973">
            <v>604.07000000000005</v>
          </cell>
        </row>
        <row r="2974">
          <cell r="B2974" t="str">
            <v>204018</v>
          </cell>
          <cell r="C2974" t="str">
            <v>SCH.10, 70,59 KG/M:DIAM. 457 MM (18 POL.) - EQ. DE 301 A 1000 M</v>
          </cell>
          <cell r="D2974" t="str">
            <v>M</v>
          </cell>
          <cell r="E2974">
            <v>637.45000000000005</v>
          </cell>
        </row>
        <row r="2975">
          <cell r="B2975" t="str">
            <v>204019</v>
          </cell>
          <cell r="C2975" t="str">
            <v>SCH.10, 70,59 KG/M:DIAM. 457 MM (18 POL.) - EQ. ACIMA DE 1001 M</v>
          </cell>
          <cell r="D2975" t="str">
            <v>M</v>
          </cell>
          <cell r="E2975">
            <v>663.21</v>
          </cell>
        </row>
        <row r="2976">
          <cell r="B2976" t="str">
            <v>204020</v>
          </cell>
          <cell r="C2976" t="str">
            <v>SCH.20, 87,79 KG/M:DIAM. 457 MM (18 POL.) - EQ. ATE 300 M</v>
          </cell>
          <cell r="D2976" t="str">
            <v>M</v>
          </cell>
          <cell r="E2976">
            <v>773.26</v>
          </cell>
        </row>
        <row r="2977">
          <cell r="B2977" t="str">
            <v>204021</v>
          </cell>
          <cell r="C2977" t="str">
            <v>SCH.20, 87,79 KG/M:DIAM. 457 MM (18 POL.) - EQ. DE 301 A 1000 M</v>
          </cell>
          <cell r="D2977" t="str">
            <v>M</v>
          </cell>
          <cell r="E2977">
            <v>806.64</v>
          </cell>
        </row>
        <row r="2978">
          <cell r="B2978" t="str">
            <v>204022</v>
          </cell>
          <cell r="C2978" t="str">
            <v>SCH.20, 87,79 KG/M:DIAM. 457 MM (18 POL.) - EQ. ACIMA DE 1001 M</v>
          </cell>
          <cell r="D2978" t="str">
            <v>M</v>
          </cell>
          <cell r="E2978">
            <v>832.4</v>
          </cell>
        </row>
        <row r="2979">
          <cell r="B2979" t="str">
            <v>204023</v>
          </cell>
          <cell r="C2979" t="str">
            <v>SCH.10, 62,63 KG/M:DIAM. 406 MM (16 POL.)</v>
          </cell>
          <cell r="D2979" t="str">
            <v>M</v>
          </cell>
          <cell r="E2979">
            <v>541.54</v>
          </cell>
        </row>
        <row r="2980">
          <cell r="B2980" t="str">
            <v>204024</v>
          </cell>
          <cell r="C2980" t="str">
            <v>SCH.20, 77,86 KG/M:DIAM. 406 MM (16 POL.)</v>
          </cell>
          <cell r="D2980" t="str">
            <v>M</v>
          </cell>
          <cell r="E2980">
            <v>691</v>
          </cell>
        </row>
        <row r="2981">
          <cell r="B2981" t="str">
            <v>204025</v>
          </cell>
          <cell r="C2981" t="str">
            <v>SCH.10, 54,68 KG/M:DIAM. 356 MM (14 POL.)</v>
          </cell>
          <cell r="D2981" t="str">
            <v>M</v>
          </cell>
          <cell r="E2981">
            <v>470.87</v>
          </cell>
        </row>
        <row r="2982">
          <cell r="B2982" t="str">
            <v>204026</v>
          </cell>
          <cell r="C2982" t="str">
            <v>SCH.20, 67,94 KG/M:DIAM. 356 MM (14 POL.)</v>
          </cell>
          <cell r="D2982" t="str">
            <v>M</v>
          </cell>
          <cell r="E2982">
            <v>600.92999999999995</v>
          </cell>
        </row>
        <row r="2983">
          <cell r="B2983" t="str">
            <v>204027</v>
          </cell>
          <cell r="C2983" t="str">
            <v>SCH.30, 81,28 KG/M:DIAM. 356 MM (14 POL.) - EQ. ATE 300 M</v>
          </cell>
          <cell r="D2983" t="str">
            <v>M</v>
          </cell>
          <cell r="E2983">
            <v>709.59</v>
          </cell>
        </row>
        <row r="2984">
          <cell r="B2984" t="str">
            <v>204028</v>
          </cell>
          <cell r="C2984" t="str">
            <v>SCH.30, 81,28 KG/M:DIAM. 356 MM (14 POL.) - EQ. DE 301 A 1000 M</v>
          </cell>
          <cell r="D2984" t="str">
            <v>M</v>
          </cell>
          <cell r="E2984">
            <v>736.84</v>
          </cell>
        </row>
        <row r="2985">
          <cell r="B2985" t="str">
            <v>204029</v>
          </cell>
          <cell r="C2985" t="str">
            <v>SCH.30, 81,28 KG/M:DIAM. 356 MM (14 POL.) - EQ. ACIMA DE 1001 M</v>
          </cell>
          <cell r="D2985" t="str">
            <v>M</v>
          </cell>
          <cell r="E2985">
            <v>757.88</v>
          </cell>
        </row>
        <row r="2986">
          <cell r="B2986" t="str">
            <v>204030</v>
          </cell>
          <cell r="C2986" t="str">
            <v>SCH.20, 49,72 KG/M:DIAM. 323 MM (12 3/4 POL.)</v>
          </cell>
          <cell r="D2986" t="str">
            <v>M</v>
          </cell>
          <cell r="E2986">
            <v>422.48</v>
          </cell>
        </row>
        <row r="2987">
          <cell r="B2987" t="str">
            <v>204031</v>
          </cell>
          <cell r="C2987" t="str">
            <v>SCH.30, 65,20 KG/M:DIAM. 323 MM (12 3/4 POL.)</v>
          </cell>
          <cell r="D2987" t="str">
            <v>M</v>
          </cell>
          <cell r="E2987">
            <v>561.26</v>
          </cell>
        </row>
        <row r="2988">
          <cell r="B2988" t="str">
            <v>204032</v>
          </cell>
          <cell r="C2988" t="str">
            <v>SCH.40, 79,74 KG/M:DIAM. 323 MM (12 3/4 POL.)</v>
          </cell>
          <cell r="D2988" t="str">
            <v>M</v>
          </cell>
          <cell r="E2988">
            <v>687.75</v>
          </cell>
        </row>
        <row r="2989">
          <cell r="B2989" t="str">
            <v>204033</v>
          </cell>
          <cell r="C2989" t="str">
            <v>37,57 KG/M: DIAM. 305 MM (12 POL.)</v>
          </cell>
          <cell r="D2989" t="str">
            <v>M</v>
          </cell>
          <cell r="E2989">
            <v>330.06</v>
          </cell>
        </row>
        <row r="2990">
          <cell r="B2990" t="str">
            <v>204034</v>
          </cell>
          <cell r="C2990" t="str">
            <v>31,59 KG/M:DIAM. 273 MM (10 3/4 POL.)</v>
          </cell>
          <cell r="D2990" t="str">
            <v>M</v>
          </cell>
          <cell r="E2990">
            <v>283.3</v>
          </cell>
        </row>
        <row r="2991">
          <cell r="B2991" t="str">
            <v>204035</v>
          </cell>
          <cell r="C2991" t="str">
            <v>SCH.20, 41,77 KG/M:DIAM. 273 MM (10 3/4 POL.)</v>
          </cell>
          <cell r="D2991" t="str">
            <v>M</v>
          </cell>
          <cell r="E2991">
            <v>363.43</v>
          </cell>
        </row>
        <row r="2992">
          <cell r="B2992" t="str">
            <v>204036</v>
          </cell>
          <cell r="C2992" t="str">
            <v>SCH.30, 51,00 KG/M:DIAM. 273 MM (10 3/4 POL.)</v>
          </cell>
          <cell r="D2992" t="str">
            <v>M</v>
          </cell>
          <cell r="E2992">
            <v>464.75</v>
          </cell>
        </row>
        <row r="2993">
          <cell r="B2993" t="str">
            <v>204037</v>
          </cell>
          <cell r="C2993" t="str">
            <v>SCH.40, 60,29 KG/M:DIAM. 273 MM (10 3/4 POL.)</v>
          </cell>
          <cell r="D2993" t="str">
            <v>M</v>
          </cell>
          <cell r="E2993">
            <v>541.76</v>
          </cell>
        </row>
        <row r="2994">
          <cell r="B2994" t="str">
            <v>204038</v>
          </cell>
          <cell r="C2994" t="str">
            <v>SCH.20, 33,31 KG/M, GALVANIZADO: DIAM. 203 MM (8 POL.)</v>
          </cell>
          <cell r="D2994" t="str">
            <v>M</v>
          </cell>
          <cell r="E2994">
            <v>350.92</v>
          </cell>
        </row>
        <row r="2995">
          <cell r="B2995" t="str">
            <v>204039</v>
          </cell>
          <cell r="C2995" t="str">
            <v>DIN 2440, 19,24 KG/M, GALVANIZADO : DIAM. 152 MM (6 POL.)</v>
          </cell>
          <cell r="D2995" t="str">
            <v>M</v>
          </cell>
          <cell r="E2995">
            <v>196.5</v>
          </cell>
        </row>
        <row r="2996">
          <cell r="B2996" t="str">
            <v>204040</v>
          </cell>
          <cell r="C2996" t="str">
            <v>DIN 2440, GALVANIZADO : DIAM. 38 MM (1 1/2 POL.)</v>
          </cell>
          <cell r="D2996" t="str">
            <v>M</v>
          </cell>
          <cell r="E2996">
            <v>29.72</v>
          </cell>
        </row>
        <row r="2997">
          <cell r="B2997" t="str">
            <v>204041</v>
          </cell>
          <cell r="C2997" t="str">
            <v>SCH.20, 49,72 KG/M, PRETO : DIAM. 305 MM (12 POL.)</v>
          </cell>
          <cell r="D2997" t="str">
            <v>M</v>
          </cell>
          <cell r="E2997">
            <v>421.51</v>
          </cell>
        </row>
        <row r="2998">
          <cell r="B2998" t="str">
            <v>204042</v>
          </cell>
          <cell r="C2998" t="str">
            <v>SCH.20, 41,77 KG/M, PRETO : DIAM. 254 MM (10 POL.)</v>
          </cell>
          <cell r="D2998" t="str">
            <v>M</v>
          </cell>
          <cell r="E2998">
            <v>362.46</v>
          </cell>
        </row>
        <row r="2999">
          <cell r="B2999" t="str">
            <v>204043</v>
          </cell>
          <cell r="C2999" t="str">
            <v>SCH.20, 33,31 KG/M, PRETO : DIAM. 203 MM (8 POL.)</v>
          </cell>
          <cell r="D2999" t="str">
            <v>M</v>
          </cell>
          <cell r="E2999">
            <v>299.88</v>
          </cell>
        </row>
        <row r="3000">
          <cell r="B3000" t="str">
            <v>204044</v>
          </cell>
          <cell r="C3000" t="str">
            <v>DIN 2440, 19,24 KG/M, PRETO : DIAM. 152 MM (6 POL.)</v>
          </cell>
          <cell r="D3000" t="str">
            <v>M</v>
          </cell>
          <cell r="E3000">
            <v>155.97999999999999</v>
          </cell>
        </row>
        <row r="3001">
          <cell r="B3001" t="str">
            <v>204045</v>
          </cell>
          <cell r="C3001" t="str">
            <v>DIN 2440, 1,69 KG/M, GALV.: DIAM. 19 MM (3/4 POL.)</v>
          </cell>
          <cell r="D3001" t="str">
            <v>M</v>
          </cell>
          <cell r="E3001">
            <v>19.149999999999999</v>
          </cell>
        </row>
        <row r="3003">
          <cell r="B3003" t="str">
            <v>204100</v>
          </cell>
          <cell r="C3003" t="str">
            <v>REVESTIMENTO - TUBOS DE ACO LISO API 5 A</v>
          </cell>
        </row>
        <row r="3004">
          <cell r="B3004" t="str">
            <v>204101</v>
          </cell>
          <cell r="C3004" t="str">
            <v>140,00 KG/M : DIAM. 508 MM (20") J OU K 55 - EQ. ATE 300 M</v>
          </cell>
          <cell r="D3004" t="str">
            <v>M</v>
          </cell>
          <cell r="E3004">
            <v>1710.64</v>
          </cell>
        </row>
        <row r="3005">
          <cell r="B3005" t="str">
            <v>204102</v>
          </cell>
          <cell r="C3005" t="str">
            <v>140,00 KG/M: DIAM. 508 MM (20") J OU K 55 - EQ. DE 301 A 1000 M</v>
          </cell>
          <cell r="D3005" t="str">
            <v>M</v>
          </cell>
          <cell r="E3005">
            <v>1744.48</v>
          </cell>
        </row>
        <row r="3006">
          <cell r="B3006" t="str">
            <v>204103</v>
          </cell>
          <cell r="C3006" t="str">
            <v>140,00 KG/M : DIAM. 508 MM (20") J OU K 55 - EQ. ACIMA DE 1001 M</v>
          </cell>
          <cell r="D3006" t="str">
            <v>M</v>
          </cell>
          <cell r="E3006">
            <v>1770.56</v>
          </cell>
        </row>
        <row r="3007">
          <cell r="B3007" t="str">
            <v>204104</v>
          </cell>
          <cell r="C3007" t="str">
            <v>158,64 KG/M : DIAM. 508 MM (20") J OU K 55 - EQ. ATE 300 M</v>
          </cell>
          <cell r="D3007" t="str">
            <v>M</v>
          </cell>
          <cell r="E3007">
            <v>1783.83</v>
          </cell>
        </row>
        <row r="3008">
          <cell r="B3008" t="str">
            <v>204105</v>
          </cell>
          <cell r="C3008" t="str">
            <v>158,64 KG/M : DIAM. 508 MM (20") J OU K 55 - EQ. DE 301 A 1000 M</v>
          </cell>
          <cell r="D3008" t="str">
            <v>M</v>
          </cell>
          <cell r="E3008">
            <v>1817.67</v>
          </cell>
        </row>
        <row r="3009">
          <cell r="B3009" t="str">
            <v>204106</v>
          </cell>
          <cell r="C3009" t="str">
            <v>158,64 KG/M : DIAM. 508 MM (20") J OU K 55 - EQ. ACIMA DE 1001 M</v>
          </cell>
          <cell r="D3009" t="str">
            <v>M</v>
          </cell>
          <cell r="E3009">
            <v>1843.75</v>
          </cell>
        </row>
        <row r="3010">
          <cell r="B3010" t="str">
            <v>204107</v>
          </cell>
          <cell r="C3010" t="str">
            <v>130,34 KG/M : DIAM. 473 MM (18 5/8") J OU K 55 - EQ. ATE 300 M</v>
          </cell>
          <cell r="D3010" t="str">
            <v>M</v>
          </cell>
          <cell r="E3010">
            <v>1477.03</v>
          </cell>
        </row>
        <row r="3011">
          <cell r="B3011" t="str">
            <v>204108</v>
          </cell>
          <cell r="C3011" t="str">
            <v>130,34 KG/M : DIAM. 473 MM (18 5/8") J OU K 55 - EQ. DE 301 A 1000 M</v>
          </cell>
          <cell r="D3011" t="str">
            <v>M</v>
          </cell>
          <cell r="E3011">
            <v>1510.85</v>
          </cell>
        </row>
        <row r="3012">
          <cell r="B3012" t="str">
            <v>204109</v>
          </cell>
          <cell r="C3012" t="str">
            <v>130,34 KG/M : DIAM. 473 MM (18 5/8") J OU K 55 - EQ. ACIMA DE 1001 M</v>
          </cell>
          <cell r="D3012" t="str">
            <v>M</v>
          </cell>
          <cell r="E3012">
            <v>1536.93</v>
          </cell>
        </row>
        <row r="3013">
          <cell r="B3013" t="str">
            <v>204110</v>
          </cell>
          <cell r="C3013" t="str">
            <v>96,82 KG/M : DIAM. 406 MM (16") H 40 - EQ. ATE 300 M</v>
          </cell>
          <cell r="D3013" t="str">
            <v>M</v>
          </cell>
          <cell r="E3013">
            <v>1050.44</v>
          </cell>
        </row>
        <row r="3014">
          <cell r="B3014" t="str">
            <v>204111</v>
          </cell>
          <cell r="C3014" t="str">
            <v>96,82 KG/M : DIAM. 406 MM (16") H 40 - EQ. DE 301 A 1000 M</v>
          </cell>
          <cell r="D3014" t="str">
            <v>M</v>
          </cell>
          <cell r="E3014">
            <v>1084.26</v>
          </cell>
        </row>
        <row r="3015">
          <cell r="B3015" t="str">
            <v>204112</v>
          </cell>
          <cell r="C3015" t="str">
            <v>96,82 KG/M : DIAM. 406 MM (16") H 40 - EQ. ACIMA DE 1001 M</v>
          </cell>
          <cell r="D3015" t="str">
            <v>M</v>
          </cell>
          <cell r="E3015">
            <v>1110.3499999999999</v>
          </cell>
        </row>
        <row r="3016">
          <cell r="B3016" t="str">
            <v>204113</v>
          </cell>
          <cell r="C3016" t="str">
            <v>111,71 KG/M : DIAM. 406 MM (16") J OU K 55 - EQ. ATE 300 M</v>
          </cell>
          <cell r="D3016" t="str">
            <v>M</v>
          </cell>
          <cell r="E3016">
            <v>1207.24</v>
          </cell>
        </row>
        <row r="3017">
          <cell r="B3017" t="str">
            <v>204114</v>
          </cell>
          <cell r="C3017" t="str">
            <v>111,71 KG/M: DIAM. 406 MM (16") J OU K 55 - EQ. DE 301 A 1000 M</v>
          </cell>
          <cell r="D3017" t="str">
            <v>M</v>
          </cell>
          <cell r="E3017">
            <v>1241.06</v>
          </cell>
        </row>
        <row r="3018">
          <cell r="B3018" t="str">
            <v>204115</v>
          </cell>
          <cell r="C3018" t="str">
            <v>111,71 KG/M : DIAM. 406 MM (16") J OU K 55 - EQ. ACIMA DE 1001 M</v>
          </cell>
          <cell r="D3018" t="str">
            <v>M</v>
          </cell>
          <cell r="E3018">
            <v>1267.1400000000001</v>
          </cell>
        </row>
        <row r="3019">
          <cell r="B3019" t="str">
            <v>204116</v>
          </cell>
          <cell r="C3019" t="str">
            <v>125,12 KG/M : DIAM. 406 MM (16") J OU K 55 - EQ. ATE 300 M</v>
          </cell>
          <cell r="D3019" t="str">
            <v>M</v>
          </cell>
          <cell r="E3019">
            <v>1341.01</v>
          </cell>
        </row>
        <row r="3020">
          <cell r="B3020" t="str">
            <v>204117</v>
          </cell>
          <cell r="C3020" t="str">
            <v>125,12 KG/M : DIAM. 406 MM (16") J OU K 55 - EQ. DE 301 A 1000 M</v>
          </cell>
          <cell r="D3020" t="str">
            <v>M</v>
          </cell>
          <cell r="E3020">
            <v>1374.83</v>
          </cell>
        </row>
        <row r="3021">
          <cell r="B3021" t="str">
            <v>204118</v>
          </cell>
          <cell r="C3021" t="str">
            <v>125,12 KG/M : DIAM. 406 MM (16") J OU K 55 - EQ. ACIMA DE 1001 M</v>
          </cell>
          <cell r="D3021" t="str">
            <v>M</v>
          </cell>
          <cell r="E3021">
            <v>1400.91</v>
          </cell>
        </row>
        <row r="3022">
          <cell r="B3022" t="str">
            <v>204119</v>
          </cell>
          <cell r="C3022" t="str">
            <v>81,18 KG/M : DIAM. 340 MM (13 3/8") J OU K 55 - EQ. ATE 300 M</v>
          </cell>
          <cell r="D3022" t="str">
            <v>M</v>
          </cell>
          <cell r="E3022">
            <v>820.37</v>
          </cell>
        </row>
        <row r="3023">
          <cell r="B3023" t="str">
            <v>204120</v>
          </cell>
          <cell r="C3023" t="str">
            <v>81,18 KG/M : DIAM. 340 MM (13 3/8") J OU K 55 - EQ. DE 301 A 1000 M</v>
          </cell>
          <cell r="D3023" t="str">
            <v>M</v>
          </cell>
          <cell r="E3023">
            <v>847.62</v>
          </cell>
        </row>
        <row r="3024">
          <cell r="B3024" t="str">
            <v>204121</v>
          </cell>
          <cell r="C3024" t="str">
            <v>81,18 KG/M : DIAM. 340 MM (13 3/8") J OU K 55 - EQ. ACIMA DE 1001 M</v>
          </cell>
          <cell r="D3024" t="str">
            <v>M</v>
          </cell>
          <cell r="E3024">
            <v>868.66</v>
          </cell>
        </row>
        <row r="3025">
          <cell r="B3025" t="str">
            <v>204122</v>
          </cell>
          <cell r="C3025" t="str">
            <v>90,86 KG/M : DIAM. 340 MM (13 3/8") J OU K 55 - EQ. ATE 300 M</v>
          </cell>
          <cell r="D3025" t="str">
            <v>M</v>
          </cell>
          <cell r="E3025">
            <v>909.62</v>
          </cell>
        </row>
        <row r="3026">
          <cell r="B3026" t="str">
            <v>204123</v>
          </cell>
          <cell r="C3026" t="str">
            <v>90,86 KG/M : DIAM. 340 MM (13 3/8") J OU K 55 - EQ. DE 301 A 1000 M</v>
          </cell>
          <cell r="D3026" t="str">
            <v>M</v>
          </cell>
          <cell r="E3026">
            <v>936.87</v>
          </cell>
        </row>
        <row r="3027">
          <cell r="B3027" t="str">
            <v>204124</v>
          </cell>
          <cell r="C3027" t="str">
            <v>90,86 KG/M : DIAM. 340 MM (13 3/8") J OU K 55 - EQ. ACIMA DE 1001 M</v>
          </cell>
          <cell r="D3027" t="str">
            <v>M</v>
          </cell>
          <cell r="E3027">
            <v>957.91</v>
          </cell>
        </row>
        <row r="3028">
          <cell r="B3028" t="str">
            <v>204125</v>
          </cell>
          <cell r="C3028" t="str">
            <v>101,29 KG/M : DIAM. 340 MM (13 3/8") J OU K 55 - EQ. ATE 300 M</v>
          </cell>
          <cell r="D3028" t="str">
            <v>M</v>
          </cell>
          <cell r="E3028">
            <v>1005.81</v>
          </cell>
        </row>
        <row r="3029">
          <cell r="B3029" t="str">
            <v>204126</v>
          </cell>
          <cell r="C3029" t="str">
            <v>101,29 KG/M : DIAM. 340 MM (13 3/8") J OU K 55 - EQ. DE 301 A 1000 M</v>
          </cell>
          <cell r="D3029" t="str">
            <v>M</v>
          </cell>
          <cell r="E3029">
            <v>1033.06</v>
          </cell>
        </row>
        <row r="3030">
          <cell r="B3030" t="str">
            <v>204127</v>
          </cell>
          <cell r="C3030" t="str">
            <v>101,29 KG/M : DIAM. 340 MM (13 3/8") J OU K 55 - EQ. ACIMA DE 1001 M</v>
          </cell>
          <cell r="D3030" t="str">
            <v>M</v>
          </cell>
          <cell r="E3030">
            <v>1054.0999999999999</v>
          </cell>
        </row>
        <row r="3031">
          <cell r="B3031" t="str">
            <v>204128</v>
          </cell>
          <cell r="C3031" t="str">
            <v>60,32 KG/M : DIAM. 273 MM (10 3/4") J OU K 55 - EQ. ATE 300 M</v>
          </cell>
          <cell r="D3031" t="str">
            <v>M</v>
          </cell>
          <cell r="E3031">
            <v>588.32000000000005</v>
          </cell>
        </row>
        <row r="3032">
          <cell r="B3032" t="str">
            <v>204129</v>
          </cell>
          <cell r="C3032" t="str">
            <v>60,32 KG/M : DIAM. 273 MM (10 3/4") J OU K 55 - EQ. DE 301 A 1000 M</v>
          </cell>
          <cell r="D3032" t="str">
            <v>M</v>
          </cell>
          <cell r="E3032">
            <v>611.85</v>
          </cell>
        </row>
        <row r="3033">
          <cell r="B3033" t="str">
            <v>204130</v>
          </cell>
          <cell r="C3033" t="str">
            <v>60,32 KG/M : DIAM. 273 MM (10 3/4") J OU K 55 - EQ. ACIMA DE 1001 M</v>
          </cell>
          <cell r="D3033" t="str">
            <v>M</v>
          </cell>
          <cell r="E3033">
            <v>629.96</v>
          </cell>
        </row>
        <row r="3034">
          <cell r="B3034" t="str">
            <v>204131</v>
          </cell>
          <cell r="C3034" t="str">
            <v>67,66 KG/M : DIAM. 273 MM (10 3/4") J OU K 55 - EQ. ATE 300 M</v>
          </cell>
          <cell r="D3034" t="str">
            <v>M</v>
          </cell>
          <cell r="E3034">
            <v>652.52</v>
          </cell>
        </row>
        <row r="3035">
          <cell r="B3035" t="str">
            <v>204132</v>
          </cell>
          <cell r="C3035" t="str">
            <v>67,66 KG/M : DIAM. 273 MM (10 3/4") J OU K 55 - EQ. DE 301 A 1000 M</v>
          </cell>
          <cell r="D3035" t="str">
            <v>M</v>
          </cell>
          <cell r="E3035">
            <v>676.05</v>
          </cell>
        </row>
        <row r="3036">
          <cell r="B3036" t="str">
            <v>204133</v>
          </cell>
          <cell r="C3036" t="str">
            <v>67,66 KG/M : DIAM. 273 MM (10 3/4") J OU K 55 - EQ. ACIMA DE 1001 M</v>
          </cell>
          <cell r="D3036" t="str">
            <v>M</v>
          </cell>
          <cell r="E3036">
            <v>694.16</v>
          </cell>
        </row>
        <row r="3037">
          <cell r="B3037" t="str">
            <v>204134</v>
          </cell>
          <cell r="C3037" t="str">
            <v>75,96 KG/M : DIAM. 273 MM (10 3/4") J OU K 55 - EQ. ATE 300 M</v>
          </cell>
          <cell r="D3037" t="str">
            <v>M</v>
          </cell>
          <cell r="E3037">
            <v>725.1</v>
          </cell>
        </row>
        <row r="3038">
          <cell r="B3038" t="str">
            <v>204135</v>
          </cell>
          <cell r="C3038" t="str">
            <v>75,96 KG/M : DIAM. 273 MM (10 3/4") J OU K 55 - EQ. DE 301 A 1000 M</v>
          </cell>
          <cell r="D3038" t="str">
            <v>M</v>
          </cell>
          <cell r="E3038">
            <v>748.63</v>
          </cell>
        </row>
        <row r="3039">
          <cell r="B3039" t="str">
            <v>204136</v>
          </cell>
          <cell r="C3039" t="str">
            <v>75,96 KG/M : DIAM. 273 MM (10 3/4") J OU K 55 - EQ. ACIMA DE 1001 M</v>
          </cell>
          <cell r="D3039" t="str">
            <v>M</v>
          </cell>
          <cell r="E3039">
            <v>766.74</v>
          </cell>
        </row>
        <row r="3040">
          <cell r="B3040" t="str">
            <v>204137</v>
          </cell>
          <cell r="C3040" t="str">
            <v>48,11 KG/M : DIAM. 244 MM (9 5/8") H 40 - EQ. ATE 300 M</v>
          </cell>
          <cell r="D3040" t="str">
            <v>M</v>
          </cell>
          <cell r="E3040">
            <v>473.98</v>
          </cell>
        </row>
        <row r="3041">
          <cell r="B3041" t="str">
            <v>204138</v>
          </cell>
          <cell r="C3041" t="str">
            <v>48,11 KG/M : DIAM. 244 MM (9 5/8") H 40 - EQ. DE 301 A 1000 M</v>
          </cell>
          <cell r="D3041" t="str">
            <v>M</v>
          </cell>
          <cell r="E3041">
            <v>494.44</v>
          </cell>
        </row>
        <row r="3042">
          <cell r="B3042" t="str">
            <v>204139</v>
          </cell>
          <cell r="C3042" t="str">
            <v>48,11 KG/M : DIAM. 244 MM (9 5/8") H 40 - EQ. ACIMA DE 1001 M</v>
          </cell>
          <cell r="D3042" t="str">
            <v>M</v>
          </cell>
          <cell r="E3042">
            <v>510.2</v>
          </cell>
        </row>
        <row r="3043">
          <cell r="B3043" t="str">
            <v>204140</v>
          </cell>
          <cell r="C3043" t="str">
            <v>53,62 KG/M : DIAM. 244 MM (9 5/8") J OU K 55 - EQ. ATE 300 M</v>
          </cell>
          <cell r="D3043" t="str">
            <v>M</v>
          </cell>
          <cell r="E3043">
            <v>522.16999999999996</v>
          </cell>
        </row>
        <row r="3044">
          <cell r="B3044" t="str">
            <v>204141</v>
          </cell>
          <cell r="C3044" t="str">
            <v>53,62 KG/M : DIAM. 244 MM (9 5/8") J OU K 55 - EQ. DE 301 A 1000 M</v>
          </cell>
          <cell r="D3044" t="str">
            <v>M</v>
          </cell>
          <cell r="E3044">
            <v>542.62</v>
          </cell>
        </row>
        <row r="3045">
          <cell r="B3045" t="str">
            <v>204142</v>
          </cell>
          <cell r="C3045" t="str">
            <v>53,62 KG/M : DIAM. 244 MM (9 5/8") J OU K 55 - EQ. ACIMA DE 1001 M</v>
          </cell>
          <cell r="D3045" t="str">
            <v>M</v>
          </cell>
          <cell r="E3045">
            <v>558.38</v>
          </cell>
        </row>
        <row r="3046">
          <cell r="B3046" t="str">
            <v>204143</v>
          </cell>
          <cell r="C3046" t="str">
            <v>59,68 KG/M : DIAM. 244 MM (9 5/8") J OU K 55 - EQ. ATE 300 M</v>
          </cell>
          <cell r="D3046" t="str">
            <v>M</v>
          </cell>
          <cell r="E3046">
            <v>575.15</v>
          </cell>
        </row>
        <row r="3047">
          <cell r="B3047" t="str">
            <v>204144</v>
          </cell>
          <cell r="C3047" t="str">
            <v>59,68 KG/M : DIAM. 244 MM (9 5/8") J OU K 55 - EQ. DE 301 A 1000 M</v>
          </cell>
          <cell r="D3047" t="str">
            <v>M</v>
          </cell>
          <cell r="E3047">
            <v>595.61</v>
          </cell>
        </row>
        <row r="3048">
          <cell r="B3048" t="str">
            <v>204145</v>
          </cell>
          <cell r="C3048" t="str">
            <v>59,68 KG/M : DIAM. 244 MM (9 5/8") J OU K 55 - EQ. ACIMA DE 1001 M</v>
          </cell>
          <cell r="D3048" t="str">
            <v>M</v>
          </cell>
          <cell r="E3048">
            <v>611.37</v>
          </cell>
        </row>
        <row r="3049">
          <cell r="B3049" t="str">
            <v>204146</v>
          </cell>
          <cell r="C3049" t="str">
            <v>35,75 KG/M : DIAM. 219 MM (8 5/8") J OU K 55</v>
          </cell>
          <cell r="D3049" t="str">
            <v>M</v>
          </cell>
          <cell r="E3049">
            <v>364.61</v>
          </cell>
        </row>
        <row r="3050">
          <cell r="B3050" t="str">
            <v>204147</v>
          </cell>
          <cell r="C3050" t="str">
            <v>47,66 KG/M : DIAM. 219 MM (8 5/8") J OU K 55 - EQ. DE 301 A 1000 M</v>
          </cell>
          <cell r="D3050" t="str">
            <v>M</v>
          </cell>
          <cell r="E3050">
            <v>489.24</v>
          </cell>
        </row>
        <row r="3051">
          <cell r="B3051" t="str">
            <v>204148</v>
          </cell>
          <cell r="C3051" t="str">
            <v>47,66 KG/M : DIAM. 219 MM (8 5/8") J OU K 55 - EQ. ACIMA DE 1001 M</v>
          </cell>
          <cell r="D3051" t="str">
            <v>M</v>
          </cell>
          <cell r="E3051">
            <v>505</v>
          </cell>
        </row>
        <row r="3052">
          <cell r="B3052" t="str">
            <v>204149</v>
          </cell>
          <cell r="C3052" t="str">
            <v>53,62 KG/M : DIAM. 219 MM (8 5/8") J OU K 55 - EQ.DE 301 A 1000 M</v>
          </cell>
          <cell r="D3052" t="str">
            <v>M</v>
          </cell>
          <cell r="E3052">
            <v>541.36</v>
          </cell>
        </row>
        <row r="3053">
          <cell r="B3053" t="str">
            <v>204150</v>
          </cell>
          <cell r="C3053" t="str">
            <v>53,62 KG/M : DIAM. 219 MM (8 5/8") J OU K 55 - EQ. ACIMA DE 1001 M</v>
          </cell>
          <cell r="D3053" t="str">
            <v>M</v>
          </cell>
          <cell r="E3053">
            <v>557.12</v>
          </cell>
        </row>
        <row r="3054">
          <cell r="B3054" t="str">
            <v>204151</v>
          </cell>
          <cell r="C3054" t="str">
            <v>29,79 KG/M : DIAM. 168 MM (6 5/8") J OU K 55</v>
          </cell>
          <cell r="D3054" t="str">
            <v>M</v>
          </cell>
          <cell r="E3054">
            <v>307.33999999999997</v>
          </cell>
        </row>
        <row r="3055">
          <cell r="B3055" t="str">
            <v>204152</v>
          </cell>
          <cell r="C3055" t="str">
            <v>35,75 KG/M : DIAM. 168 MM (6 5/8") J OU K 55 - EQ. DE 301 A 1000 M</v>
          </cell>
          <cell r="D3055" t="str">
            <v>M</v>
          </cell>
          <cell r="E3055">
            <v>379.92</v>
          </cell>
        </row>
        <row r="3056">
          <cell r="B3056" t="str">
            <v>204153</v>
          </cell>
          <cell r="C3056" t="str">
            <v>35,75 KG/M : DIAM. 168 MM (6 5/8") J OU K 55 - EQ. ACIMA DE 1001 M</v>
          </cell>
          <cell r="D3056" t="str">
            <v>M</v>
          </cell>
          <cell r="E3056">
            <v>395.7</v>
          </cell>
        </row>
        <row r="3058">
          <cell r="B3058" t="str">
            <v>210000</v>
          </cell>
          <cell r="C3058" t="str">
            <v>SERVICOS ESPECIAIS</v>
          </cell>
        </row>
        <row r="3059">
          <cell r="B3059" t="str">
            <v>210100</v>
          </cell>
          <cell r="C3059" t="str">
            <v>PESQUISA E DETECCAO</v>
          </cell>
        </row>
        <row r="3060">
          <cell r="B3060" t="str">
            <v>210101</v>
          </cell>
          <cell r="C3060" t="str">
            <v>PESQUISA DE INTERFERENCIAS</v>
          </cell>
          <cell r="D3060" t="str">
            <v>M3</v>
          </cell>
          <cell r="E3060">
            <v>26.69</v>
          </cell>
        </row>
        <row r="3061">
          <cell r="B3061" t="str">
            <v>210102</v>
          </cell>
          <cell r="C3061" t="str">
            <v>PESQUISA DE VAZAMENTOS INVISIVEIS DE REDE DE AGUA E RAMAL</v>
          </cell>
          <cell r="D3061" t="str">
            <v>KM</v>
          </cell>
          <cell r="E3061">
            <v>426.73</v>
          </cell>
        </row>
        <row r="3062">
          <cell r="B3062" t="str">
            <v>210103</v>
          </cell>
          <cell r="C3062" t="str">
            <v>DETECCAO ELETROMAGNETICA DE REDE DE AGUA</v>
          </cell>
          <cell r="D3062" t="str">
            <v>M</v>
          </cell>
          <cell r="E3062">
            <v>1.52</v>
          </cell>
        </row>
        <row r="3063">
          <cell r="B3063" t="str">
            <v>210104</v>
          </cell>
          <cell r="C3063" t="str">
            <v>DETECCAO ELETROMAGNETICA DE PECAS DE AGUA</v>
          </cell>
          <cell r="D3063" t="str">
            <v>UN</v>
          </cell>
          <cell r="E3063">
            <v>57.52</v>
          </cell>
        </row>
        <row r="3064">
          <cell r="B3064" t="str">
            <v>210105</v>
          </cell>
          <cell r="C3064" t="str">
            <v>DETECCAO PELO METODO DE SONDAGEM COM VARAS METALICAS EM REDES DE AGUA</v>
          </cell>
          <cell r="D3064" t="str">
            <v>M</v>
          </cell>
          <cell r="E3064">
            <v>1.52</v>
          </cell>
        </row>
        <row r="3065">
          <cell r="B3065" t="str">
            <v>210106</v>
          </cell>
          <cell r="C3065" t="str">
            <v>SONDAGEM DE REDES E PECAS LOCALIZADAS (CAVAS) COM PAVIMENTACAO</v>
          </cell>
          <cell r="D3065" t="str">
            <v>UN</v>
          </cell>
          <cell r="E3065">
            <v>199.19</v>
          </cell>
        </row>
        <row r="3066">
          <cell r="B3066" t="str">
            <v>210107</v>
          </cell>
          <cell r="C3066" t="str">
            <v>SONDAGEM DE REDES E PECAS LOCALIZADAS (CAVAS) SEM PAVIMENTACAO</v>
          </cell>
          <cell r="D3066" t="str">
            <v>UN</v>
          </cell>
          <cell r="E3066">
            <v>168.11</v>
          </cell>
        </row>
        <row r="3067">
          <cell r="B3067" t="str">
            <v>210110</v>
          </cell>
          <cell r="C3067" t="str">
            <v>DESCOBRIMENTO E NIVELAMENTO DE PV,PI,TL</v>
          </cell>
          <cell r="D3067" t="str">
            <v>UN</v>
          </cell>
          <cell r="E3067">
            <v>173.84</v>
          </cell>
        </row>
        <row r="3069">
          <cell r="B3069" t="str">
            <v>210600</v>
          </cell>
          <cell r="C3069" t="str">
            <v>LEVANTAMENTO E RECOMPOSICAO DE SUPERFICIE</v>
          </cell>
        </row>
        <row r="3070">
          <cell r="B3070" t="str">
            <v>210601</v>
          </cell>
          <cell r="C3070" t="str">
            <v>REMOCAO DE ENTULHO RETIRADO DE VALA, QUALQUER DISTANCIA</v>
          </cell>
          <cell r="D3070" t="str">
            <v>M2</v>
          </cell>
          <cell r="E3070">
            <v>23.14</v>
          </cell>
        </row>
        <row r="3071">
          <cell r="B3071" t="str">
            <v>210602</v>
          </cell>
          <cell r="C3071" t="str">
            <v>MOBILIZACAO DE EQUIPE PARA LEVANTAMENTO E REPOSICAO DE PAVIMENTO</v>
          </cell>
          <cell r="D3071" t="str">
            <v>M2</v>
          </cell>
          <cell r="E3071">
            <v>9.0500000000000007</v>
          </cell>
        </row>
        <row r="3073">
          <cell r="B3073" t="str">
            <v>210700</v>
          </cell>
          <cell r="C3073" t="str">
            <v>SERVICOS DE CONSERVACAO DE AREAS</v>
          </cell>
        </row>
        <row r="3074">
          <cell r="B3074" t="str">
            <v>210701</v>
          </cell>
          <cell r="C3074" t="str">
            <v>CONSERV. DE AREAS VERDES(CAPINA C/REMOCAO VEGET. DIVERSA EXTERMINIO PRAGAS EM CAMINHOS E/OU FAIXA)</v>
          </cell>
          <cell r="D3074" t="str">
            <v>M2</v>
          </cell>
          <cell r="E3074">
            <v>0.19</v>
          </cell>
        </row>
        <row r="3075">
          <cell r="B3075" t="str">
            <v>210703</v>
          </cell>
          <cell r="C3075" t="str">
            <v>LIMPEZA DE CANALETAS DE DRENAGEM SUPERFICIAL</v>
          </cell>
          <cell r="D3075" t="str">
            <v>M</v>
          </cell>
          <cell r="E3075">
            <v>0.34</v>
          </cell>
        </row>
        <row r="3076">
          <cell r="B3076" t="str">
            <v>210704</v>
          </cell>
          <cell r="C3076" t="str">
            <v>IRRIGACAO DE AREA GRAMADA COM CAMINHAO IRRIGADEIRA</v>
          </cell>
          <cell r="D3076" t="str">
            <v>M2</v>
          </cell>
          <cell r="E3076">
            <v>0.06</v>
          </cell>
        </row>
        <row r="3077">
          <cell r="B3077" t="str">
            <v>210705</v>
          </cell>
          <cell r="C3077" t="str">
            <v>LIMPEZA DE CAIXA DE PASSAGEM OU BUEIRO</v>
          </cell>
          <cell r="D3077" t="str">
            <v>UN</v>
          </cell>
          <cell r="E3077">
            <v>11.73</v>
          </cell>
        </row>
        <row r="3078">
          <cell r="B3078" t="str">
            <v>210706</v>
          </cell>
          <cell r="C3078" t="str">
            <v>ALTEAMENTO DO FECHAMENTO DE DIVISA COM 3 FIOS DE  ARAME FARPADO</v>
          </cell>
          <cell r="D3078" t="str">
            <v>M</v>
          </cell>
          <cell r="E3078">
            <v>8.0399999999999991</v>
          </cell>
        </row>
        <row r="3079">
          <cell r="B3079" t="str">
            <v>210707</v>
          </cell>
          <cell r="C3079" t="str">
            <v>CONSERVACAO DE FAIXAS DE CIRCULACAO DE 1,00 M JUNTO  AS DIVISAS - ROCAGEM COM REMOCAO DA VEGETACAO</v>
          </cell>
          <cell r="D3079" t="str">
            <v>M</v>
          </cell>
          <cell r="E3079">
            <v>0.14000000000000001</v>
          </cell>
        </row>
        <row r="3080">
          <cell r="B3080" t="str">
            <v>210708</v>
          </cell>
          <cell r="C3080" t="str">
            <v>CONSERVACAO DE FAIXAS DE CIRCULACAO - PINTURA DOS MARCOS COM LATEX E NUMERACAO COM TINTA A OLEO</v>
          </cell>
          <cell r="D3080" t="str">
            <v>UN</v>
          </cell>
          <cell r="E3080">
            <v>8.33</v>
          </cell>
        </row>
        <row r="3081">
          <cell r="B3081" t="str">
            <v>210709</v>
          </cell>
          <cell r="C3081" t="str">
            <v>CONSERVACAO DE FAIXAS DE CIRCULACAO-PINTURA DOS MARCOS E NUMERACAO COM TINTA A OLEO</v>
          </cell>
          <cell r="D3081" t="str">
            <v>UN</v>
          </cell>
          <cell r="E3081">
            <v>12.28</v>
          </cell>
        </row>
        <row r="3082">
          <cell r="B3082" t="str">
            <v>210710</v>
          </cell>
          <cell r="C3082" t="str">
            <v>CONSERVACAO DE FAIXAS DE CIRCULACAO-REPOSICAO DE MARCOS</v>
          </cell>
          <cell r="D3082" t="str">
            <v>UN</v>
          </cell>
          <cell r="E3082">
            <v>14.12</v>
          </cell>
        </row>
        <row r="3083">
          <cell r="B3083" t="str">
            <v>210711</v>
          </cell>
          <cell r="C3083" t="str">
            <v>CONSERVACAO DE FAIXAS DE CIRCULACAO-REPOSICAO DE  FIOS ARREBENTADOS OU ARRANCADOS</v>
          </cell>
          <cell r="D3083" t="str">
            <v>M</v>
          </cell>
          <cell r="E3083">
            <v>0.79</v>
          </cell>
        </row>
        <row r="3084">
          <cell r="B3084" t="str">
            <v>210712</v>
          </cell>
          <cell r="C3084" t="str">
            <v>CONSERVACAO DE FAIXAS DE CIRCULACAO-REPOSICAO DE MOUROES DE CONCRETO</v>
          </cell>
          <cell r="D3084" t="str">
            <v>UN</v>
          </cell>
          <cell r="E3084">
            <v>67.55</v>
          </cell>
        </row>
        <row r="3085">
          <cell r="B3085" t="str">
            <v>210715</v>
          </cell>
          <cell r="C3085" t="str">
            <v>CONSERVACAO DE AREAS VERDES - CORTES E MANUTENCAO DO GRAMADO EM AREAS PLANAS</v>
          </cell>
          <cell r="D3085" t="str">
            <v>M2</v>
          </cell>
          <cell r="E3085">
            <v>0.25</v>
          </cell>
        </row>
        <row r="3086">
          <cell r="B3086" t="str">
            <v>210716</v>
          </cell>
          <cell r="C3086" t="str">
            <v>CONSERVACAO DE AREAS VERDES - CORTE E MANUTENCAO DO GRAMADO EM TALUDES</v>
          </cell>
          <cell r="D3086" t="str">
            <v>M2</v>
          </cell>
          <cell r="E3086">
            <v>0.3</v>
          </cell>
        </row>
        <row r="3087">
          <cell r="B3087" t="str">
            <v>210717</v>
          </cell>
          <cell r="C3087" t="str">
            <v>CONSERVACAO DE AREAS VERDES-ROCAGEM SEM REMOCAO VEGET.DIVERSAS EXTERM. PRAGAS EM FAIXAS DE ADUTORAS</v>
          </cell>
          <cell r="D3087" t="str">
            <v>M2</v>
          </cell>
          <cell r="E3087">
            <v>0.13</v>
          </cell>
        </row>
        <row r="3088">
          <cell r="B3088" t="str">
            <v>210718</v>
          </cell>
          <cell r="C3088" t="str">
            <v>CONSERVACAO DE AREAS VERDES-ROCAGEM COM REMOCAO VEGET.DIVER.EXTERM.PRAGAS FAIXAS ESTR.MARGEM/CANAIS</v>
          </cell>
          <cell r="D3088" t="str">
            <v>M</v>
          </cell>
          <cell r="E3088">
            <v>0.63</v>
          </cell>
        </row>
        <row r="3089">
          <cell r="B3089" t="str">
            <v>210719</v>
          </cell>
          <cell r="C3089" t="str">
            <v>CONSERVACAO DE AREAS VERDES-ROCAGEM E APLICACAO DE HERBICIDA NA VEGETACAO DE PATIOS EMPEDRADOS</v>
          </cell>
          <cell r="D3089" t="str">
            <v>M2</v>
          </cell>
          <cell r="E3089">
            <v>1.47</v>
          </cell>
        </row>
        <row r="3090">
          <cell r="B3090" t="str">
            <v>210720</v>
          </cell>
          <cell r="C3090" t="str">
            <v>CONSERVACAO DE AREAS VERDES-LIMPEZA DE TALUDES PROTEGIDOS COM ENROCAMENTO</v>
          </cell>
          <cell r="D3090" t="str">
            <v>M2</v>
          </cell>
          <cell r="E3090">
            <v>0.43</v>
          </cell>
        </row>
        <row r="3091">
          <cell r="B3091" t="str">
            <v>210721</v>
          </cell>
          <cell r="C3091" t="str">
            <v>CONSERVACAO DE AREAS VERDES-RECOBRIMENTO DE AREA  GRAMADA COM TERRA VEGETAL E ADUBACAO</v>
          </cell>
          <cell r="D3091" t="str">
            <v>M2</v>
          </cell>
          <cell r="E3091">
            <v>1.96</v>
          </cell>
        </row>
        <row r="3092">
          <cell r="B3092" t="str">
            <v>210723</v>
          </cell>
          <cell r="C3092" t="str">
            <v>COLOCACAO ARAME FARPADO EM MOUROES EXISTENTES - 11 FIOS</v>
          </cell>
          <cell r="D3092" t="str">
            <v>M</v>
          </cell>
          <cell r="E3092">
            <v>7.26</v>
          </cell>
        </row>
        <row r="3093">
          <cell r="B3093" t="str">
            <v>210724</v>
          </cell>
          <cell r="C3093" t="str">
            <v>COLOCACAO ARAME FARPADO EM MOUROES EXIXTENTES - 5 FIOS</v>
          </cell>
          <cell r="D3093" t="str">
            <v>M</v>
          </cell>
          <cell r="E3093">
            <v>3.44</v>
          </cell>
        </row>
        <row r="3094">
          <cell r="B3094" t="str">
            <v>210725</v>
          </cell>
          <cell r="C3094" t="str">
            <v>COLOCACAO TELA DE ALAMBRADO EM MOUROES EXISTENTES</v>
          </cell>
          <cell r="D3094" t="str">
            <v>M</v>
          </cell>
          <cell r="E3094">
            <v>31.46</v>
          </cell>
        </row>
        <row r="3096">
          <cell r="B3096" t="str">
            <v>210800</v>
          </cell>
          <cell r="C3096" t="str">
            <v>DEMOLICOES E REMOCOES</v>
          </cell>
        </row>
        <row r="3097">
          <cell r="B3097" t="str">
            <v>210801</v>
          </cell>
          <cell r="C3097" t="str">
            <v>DEMOLICAO DE ALVENARIA</v>
          </cell>
          <cell r="D3097" t="str">
            <v>M3</v>
          </cell>
          <cell r="E3097">
            <v>77.63</v>
          </cell>
        </row>
        <row r="3098">
          <cell r="B3098" t="str">
            <v>210802</v>
          </cell>
          <cell r="C3098" t="str">
            <v>DEMOLICAO DE CONCRETO ARMADO</v>
          </cell>
          <cell r="D3098" t="str">
            <v>M3</v>
          </cell>
          <cell r="E3098">
            <v>170.14</v>
          </cell>
        </row>
        <row r="3099">
          <cell r="B3099" t="str">
            <v>210803</v>
          </cell>
          <cell r="C3099" t="str">
            <v>DEMOLICAO DE CONCRETO SIMPLES</v>
          </cell>
          <cell r="D3099" t="str">
            <v>M3</v>
          </cell>
          <cell r="E3099">
            <v>89.44</v>
          </cell>
        </row>
        <row r="3100">
          <cell r="B3100" t="str">
            <v>210804</v>
          </cell>
          <cell r="C3100" t="str">
            <v>REMOCAO DE PISO</v>
          </cell>
          <cell r="D3100" t="str">
            <v>M2</v>
          </cell>
          <cell r="E3100">
            <v>16.03</v>
          </cell>
        </row>
        <row r="3101">
          <cell r="B3101" t="str">
            <v>210805</v>
          </cell>
          <cell r="C3101" t="str">
            <v>REMOCAO DE TELHAS DE BARRO</v>
          </cell>
          <cell r="D3101" t="str">
            <v>M2</v>
          </cell>
          <cell r="E3101">
            <v>5.54</v>
          </cell>
        </row>
        <row r="3102">
          <cell r="B3102" t="str">
            <v>210806</v>
          </cell>
          <cell r="C3102" t="str">
            <v>REMOCAO DE TELHAS ONDULADAS</v>
          </cell>
          <cell r="D3102" t="str">
            <v>M2</v>
          </cell>
          <cell r="E3102">
            <v>2.2999999999999998</v>
          </cell>
        </row>
        <row r="3103">
          <cell r="B3103" t="str">
            <v>210807</v>
          </cell>
          <cell r="C3103" t="str">
            <v>REMOCAO DE TELHAS DE FIBROCIMENTO L = 49 CM</v>
          </cell>
          <cell r="D3103" t="str">
            <v>M2</v>
          </cell>
          <cell r="E3103">
            <v>2.42</v>
          </cell>
        </row>
        <row r="3104">
          <cell r="B3104" t="str">
            <v>210808</v>
          </cell>
          <cell r="C3104" t="str">
            <v>REMOCAO DE TELHAS DE FIBROCIMENTO L = 90 CM</v>
          </cell>
          <cell r="D3104" t="str">
            <v>M2</v>
          </cell>
          <cell r="E3104">
            <v>2.52</v>
          </cell>
        </row>
        <row r="3105">
          <cell r="B3105" t="str">
            <v>210809</v>
          </cell>
          <cell r="C3105" t="str">
            <v>REMOCAO DE ESTRUTURA DE MADEIRA EM TESOURA PONTALETADA OU MISTA PARA TELHAS DE BARRO</v>
          </cell>
          <cell r="D3105" t="str">
            <v>M2</v>
          </cell>
          <cell r="E3105">
            <v>10.85</v>
          </cell>
        </row>
        <row r="3106">
          <cell r="B3106" t="str">
            <v>210810</v>
          </cell>
          <cell r="C3106" t="str">
            <v>REMOCAO DE ESTRUTURA DE MADEIRA EM TESOURA PONTALETADA OU MISTA PARA TELHAS DE FIBROCIMENTO</v>
          </cell>
          <cell r="D3106" t="str">
            <v>M2</v>
          </cell>
          <cell r="E3106">
            <v>7.22</v>
          </cell>
        </row>
        <row r="3107">
          <cell r="B3107" t="str">
            <v>210811</v>
          </cell>
          <cell r="C3107" t="str">
            <v>REMOCAO DE CAIBROS DE ESTRUTURA DE MADEIRA DA COBERTURA</v>
          </cell>
          <cell r="D3107" t="str">
            <v>M</v>
          </cell>
          <cell r="E3107">
            <v>1.02</v>
          </cell>
        </row>
        <row r="3108">
          <cell r="B3108" t="str">
            <v>210812</v>
          </cell>
          <cell r="C3108" t="str">
            <v>REMOCAO DE RIPAS DE ESTRUTURA DE MADEIRA DA COBERTURA</v>
          </cell>
          <cell r="D3108" t="str">
            <v>M</v>
          </cell>
          <cell r="E3108">
            <v>0.14000000000000001</v>
          </cell>
        </row>
        <row r="3109">
          <cell r="B3109" t="str">
            <v>210813</v>
          </cell>
          <cell r="C3109" t="str">
            <v>REMOCAO DE CALHAS E RUFOS</v>
          </cell>
          <cell r="D3109" t="str">
            <v>M</v>
          </cell>
          <cell r="E3109">
            <v>1.91</v>
          </cell>
        </row>
        <row r="3110">
          <cell r="B3110" t="str">
            <v>210814</v>
          </cell>
          <cell r="C3110" t="str">
            <v>REMOCAO DE FORROS DE MADEIRA PREGADAS</v>
          </cell>
          <cell r="D3110" t="str">
            <v>M2</v>
          </cell>
          <cell r="E3110">
            <v>5.04</v>
          </cell>
        </row>
        <row r="3111">
          <cell r="B3111" t="str">
            <v>210815</v>
          </cell>
          <cell r="C3111" t="str">
            <v>REMOCAO DE FORRO DE ESTUQUE</v>
          </cell>
          <cell r="D3111" t="str">
            <v>M2</v>
          </cell>
          <cell r="E3111">
            <v>4.33</v>
          </cell>
        </row>
        <row r="3112">
          <cell r="B3112" t="str">
            <v>210816</v>
          </cell>
          <cell r="C3112" t="str">
            <v>REMOCAO DE REVESTIMENTO COM ARGAMASSA</v>
          </cell>
          <cell r="D3112" t="str">
            <v>M2</v>
          </cell>
          <cell r="E3112">
            <v>1.64</v>
          </cell>
        </row>
        <row r="3113">
          <cell r="B3113" t="str">
            <v>210817</v>
          </cell>
          <cell r="C3113" t="str">
            <v>REMOCAO DE REVESTIMENTO DE AZULEJO, INCLUSIVE ARGAMASSA</v>
          </cell>
          <cell r="D3113" t="str">
            <v>M2</v>
          </cell>
          <cell r="E3113">
            <v>3.32</v>
          </cell>
        </row>
        <row r="3114">
          <cell r="B3114" t="str">
            <v>210818</v>
          </cell>
          <cell r="C3114" t="str">
            <v>REMOCAO DE CAIACAO OU TINTA MINERAL IMPERMEAVEL</v>
          </cell>
          <cell r="D3114" t="str">
            <v>M2</v>
          </cell>
          <cell r="E3114">
            <v>0.99</v>
          </cell>
        </row>
        <row r="3115">
          <cell r="B3115" t="str">
            <v>210819</v>
          </cell>
          <cell r="C3115" t="str">
            <v>REMOCAO DE PINTURA OLEO, ESMALTE, LATEX ACRILICO EM PAREDES</v>
          </cell>
          <cell r="D3115" t="str">
            <v>M2</v>
          </cell>
          <cell r="E3115">
            <v>2.2200000000000002</v>
          </cell>
        </row>
        <row r="3116">
          <cell r="B3116" t="str">
            <v>210820</v>
          </cell>
          <cell r="C3116" t="str">
            <v>REMOCAO DE PINTURA A OLEO, ESMALTE OU VERNIZ EM ESQUADRIAS DE MADEIRA</v>
          </cell>
          <cell r="D3116" t="str">
            <v>M2</v>
          </cell>
          <cell r="E3116">
            <v>3.23</v>
          </cell>
        </row>
        <row r="3117">
          <cell r="B3117" t="str">
            <v>210821</v>
          </cell>
          <cell r="C3117" t="str">
            <v>REMOCAO DE PINTURA A OLEO, ESMALTE, ALUMINIO, GRAFITE EM ESQUADRIAS DE FERRO</v>
          </cell>
          <cell r="D3117" t="str">
            <v>M2</v>
          </cell>
          <cell r="E3117">
            <v>3.49</v>
          </cell>
        </row>
        <row r="3118">
          <cell r="B3118" t="str">
            <v>210822</v>
          </cell>
          <cell r="C3118" t="str">
            <v>REMOCAO DE FOLHAS DE PORTAS OU JANELAS DE MADEIRA</v>
          </cell>
          <cell r="D3118" t="str">
            <v>UN</v>
          </cell>
          <cell r="E3118">
            <v>4.8899999999999997</v>
          </cell>
        </row>
        <row r="3119">
          <cell r="B3119" t="str">
            <v>210823</v>
          </cell>
          <cell r="C3119" t="str">
            <v>REMOCAO DE BATENTES DE MADEIRA</v>
          </cell>
          <cell r="D3119" t="str">
            <v>UN</v>
          </cell>
          <cell r="E3119">
            <v>21.75</v>
          </cell>
        </row>
        <row r="3120">
          <cell r="B3120" t="str">
            <v>210824</v>
          </cell>
          <cell r="C3120" t="str">
            <v>REMOCAO DE FECHADURAS DE EMBUTIR</v>
          </cell>
          <cell r="D3120" t="str">
            <v>UN</v>
          </cell>
          <cell r="E3120">
            <v>4.8899999999999997</v>
          </cell>
        </row>
        <row r="3121">
          <cell r="B3121" t="str">
            <v>210825</v>
          </cell>
          <cell r="C3121" t="str">
            <v>REMOCAO DE ESQUADRIAS METALICAS</v>
          </cell>
          <cell r="D3121" t="str">
            <v>M2</v>
          </cell>
          <cell r="E3121">
            <v>12.68</v>
          </cell>
        </row>
        <row r="3122">
          <cell r="B3122" t="str">
            <v>210826</v>
          </cell>
          <cell r="C3122" t="str">
            <v>REMOCAO DE VIDROS, INCLUSIVE RASPAGEM DE MASSA OU RETIRADA DE BAGUETES</v>
          </cell>
          <cell r="D3122" t="str">
            <v>M2</v>
          </cell>
          <cell r="E3122">
            <v>6.07</v>
          </cell>
        </row>
        <row r="3123">
          <cell r="B3123" t="str">
            <v>210827</v>
          </cell>
          <cell r="C3123" t="str">
            <v>REMOCAO DE TUBULACOES EM GERAL</v>
          </cell>
          <cell r="D3123" t="str">
            <v>M</v>
          </cell>
          <cell r="E3123">
            <v>3.32</v>
          </cell>
        </row>
        <row r="3124">
          <cell r="B3124" t="str">
            <v>210828</v>
          </cell>
          <cell r="C3124" t="str">
            <v>REMOCAO DE REGISTRO E VALVULAS DE DESCARGA</v>
          </cell>
          <cell r="D3124" t="str">
            <v>UN</v>
          </cell>
          <cell r="E3124">
            <v>44.46</v>
          </cell>
        </row>
        <row r="3125">
          <cell r="B3125" t="str">
            <v>210829</v>
          </cell>
          <cell r="C3125" t="str">
            <v>REMOCAO APARELHOS SANITARIOS, INCLUSIVE OS ACESSORIOS</v>
          </cell>
          <cell r="D3125" t="str">
            <v>UN</v>
          </cell>
          <cell r="E3125">
            <v>16.940000000000001</v>
          </cell>
        </row>
        <row r="3126">
          <cell r="B3126" t="str">
            <v>210830</v>
          </cell>
          <cell r="C3126" t="str">
            <v>REMOCAO DE CAIXAS ESTAMPADAS</v>
          </cell>
          <cell r="D3126" t="str">
            <v>UN</v>
          </cell>
          <cell r="E3126">
            <v>0.99</v>
          </cell>
        </row>
        <row r="3127">
          <cell r="B3127" t="str">
            <v>210831</v>
          </cell>
          <cell r="C3127" t="str">
            <v>REMOCAO DE INTERRUPTORES E TOMADAS</v>
          </cell>
          <cell r="D3127" t="str">
            <v>UN</v>
          </cell>
          <cell r="E3127">
            <v>8.16</v>
          </cell>
        </row>
        <row r="3128">
          <cell r="B3128" t="str">
            <v>210832</v>
          </cell>
          <cell r="C3128" t="str">
            <v>REMOCAO DE APARELHOS DE ILUMINACAO PARA LAMPADAS   INCANDESCENTES</v>
          </cell>
          <cell r="D3128" t="str">
            <v>UN</v>
          </cell>
          <cell r="E3128">
            <v>8.16</v>
          </cell>
        </row>
        <row r="3129">
          <cell r="B3129" t="str">
            <v>210833</v>
          </cell>
          <cell r="C3129" t="str">
            <v>REMOCAO DE APARELHOS DE ILUMINACAO PARA LAMPADAS FLUORESCENTE</v>
          </cell>
          <cell r="D3129" t="str">
            <v>UN</v>
          </cell>
          <cell r="E3129">
            <v>15.34</v>
          </cell>
        </row>
        <row r="3130">
          <cell r="B3130" t="str">
            <v>210834</v>
          </cell>
          <cell r="C3130" t="str">
            <v>REMOCAO DE FIOS ELETRICOS</v>
          </cell>
          <cell r="D3130" t="str">
            <v>M</v>
          </cell>
          <cell r="E3130">
            <v>0.99</v>
          </cell>
        </row>
        <row r="3131">
          <cell r="B3131" t="str">
            <v>210835</v>
          </cell>
          <cell r="C3131" t="str">
            <v>REMOCAO DE CERCA DE ARAME FARPADO 5 FIOS</v>
          </cell>
          <cell r="D3131" t="str">
            <v>M</v>
          </cell>
          <cell r="E3131">
            <v>6.49</v>
          </cell>
        </row>
        <row r="3132">
          <cell r="B3132" t="str">
            <v>210836</v>
          </cell>
          <cell r="C3132" t="str">
            <v>REMOCAO DE CERCA DE ARAME FARPADO 11 FIOS</v>
          </cell>
          <cell r="D3132" t="str">
            <v>M</v>
          </cell>
          <cell r="E3132">
            <v>10.65</v>
          </cell>
        </row>
        <row r="3133">
          <cell r="B3133" t="str">
            <v>210837</v>
          </cell>
          <cell r="C3133" t="str">
            <v>REMOCAO DE ARAME FARPADO DE CERCA DE ARAME FARPADO</v>
          </cell>
          <cell r="D3133" t="str">
            <v>M</v>
          </cell>
          <cell r="E3133">
            <v>4.16</v>
          </cell>
        </row>
        <row r="3134">
          <cell r="B3134" t="str">
            <v>210838</v>
          </cell>
          <cell r="C3134" t="str">
            <v>REMOCAO DE CERCA EM ALAMBRADO</v>
          </cell>
          <cell r="D3134" t="str">
            <v>M</v>
          </cell>
          <cell r="E3134">
            <v>18.670000000000002</v>
          </cell>
        </row>
        <row r="3135">
          <cell r="B3135" t="str">
            <v>210839</v>
          </cell>
          <cell r="C3135" t="str">
            <v>REMOCAO DE TELA DE ALAMBRADO DE CERCA EM ALAMBRADO</v>
          </cell>
          <cell r="D3135" t="str">
            <v>M</v>
          </cell>
          <cell r="E3135">
            <v>4.26</v>
          </cell>
        </row>
        <row r="3136">
          <cell r="B3136" t="str">
            <v>210840</v>
          </cell>
          <cell r="C3136" t="str">
            <v>REMOCAO DE PORTAO DE TELA</v>
          </cell>
          <cell r="D3136" t="str">
            <v>M2</v>
          </cell>
          <cell r="E3136">
            <v>2.89</v>
          </cell>
        </row>
        <row r="3138">
          <cell r="B3138" t="str">
            <v>210900</v>
          </cell>
          <cell r="C3138" t="str">
            <v>RECOLOCACAO, REFORMAS E LIMPEZA</v>
          </cell>
        </row>
        <row r="3139">
          <cell r="B3139" t="str">
            <v>210901</v>
          </cell>
          <cell r="C3139" t="str">
            <v>FORRO DE ESTUQUE DE TETOS E BEIRAIS</v>
          </cell>
          <cell r="D3139" t="str">
            <v>M2</v>
          </cell>
          <cell r="E3139">
            <v>80.510000000000005</v>
          </cell>
        </row>
        <row r="3140">
          <cell r="B3140" t="str">
            <v>210902</v>
          </cell>
          <cell r="C3140" t="str">
            <v>FORRO DE TABUAS APARELHADAS MACHO E FEMEA DE PINHO</v>
          </cell>
          <cell r="D3140" t="str">
            <v>M2</v>
          </cell>
          <cell r="E3140">
            <v>22.31</v>
          </cell>
        </row>
        <row r="3141">
          <cell r="B3141" t="str">
            <v>210903</v>
          </cell>
          <cell r="C3141" t="str">
            <v>FORRO DE TABUAS APARELHADAS MACHO E FEMEA DE PEROBA</v>
          </cell>
          <cell r="D3141" t="str">
            <v>M2</v>
          </cell>
          <cell r="E3141">
            <v>69.510000000000005</v>
          </cell>
        </row>
        <row r="3142">
          <cell r="B3142" t="str">
            <v>210904</v>
          </cell>
          <cell r="C3142" t="str">
            <v>REPREGAMENTO DE FORROS DE MADEIRA</v>
          </cell>
          <cell r="D3142" t="str">
            <v>M2</v>
          </cell>
          <cell r="E3142">
            <v>2.1800000000000002</v>
          </cell>
        </row>
        <row r="3143">
          <cell r="B3143" t="str">
            <v>210905</v>
          </cell>
          <cell r="C3143" t="str">
            <v>ESTRUTURA DE COBERTURA EM MADEIRA DE LEI EM TESOURA P/TELHAS CERAMICAS - VAOS ATE 7,00 M</v>
          </cell>
          <cell r="D3143" t="str">
            <v>M2</v>
          </cell>
          <cell r="E3143">
            <v>61.2</v>
          </cell>
        </row>
        <row r="3144">
          <cell r="B3144" t="str">
            <v>210906</v>
          </cell>
          <cell r="C3144" t="str">
            <v>ESTRUTURA DE COBERTURA EM MADEIRA DE LEI EM TESOURA P/TELHAS CERAMICAS - VAOS 7,01 A 10,0 M</v>
          </cell>
          <cell r="D3144" t="str">
            <v>M2</v>
          </cell>
          <cell r="E3144">
            <v>68.819999999999993</v>
          </cell>
        </row>
        <row r="3145">
          <cell r="B3145" t="str">
            <v>210907</v>
          </cell>
          <cell r="C3145" t="str">
            <v>ESTRUTURA DE COBERTURA EM MADEIRA DE LEI EM TESOURA PONTALETADAS (MISTA) P/TELHAS CERAMICAS</v>
          </cell>
          <cell r="D3145" t="str">
            <v>M2</v>
          </cell>
          <cell r="E3145">
            <v>53.65</v>
          </cell>
        </row>
        <row r="3146">
          <cell r="B3146" t="str">
            <v>210909</v>
          </cell>
          <cell r="C3146" t="str">
            <v>ESTRUTURA COBERTURA EM MADEIRA EM TESOURA PARA TELHAS ONDULADAS - VAOS ATE 7,00 M</v>
          </cell>
          <cell r="D3146" t="str">
            <v>M2</v>
          </cell>
          <cell r="E3146">
            <v>46.61</v>
          </cell>
        </row>
        <row r="3147">
          <cell r="B3147" t="str">
            <v>210912</v>
          </cell>
          <cell r="C3147" t="str">
            <v>RECOLOCACAO DE RIPAS</v>
          </cell>
          <cell r="D3147" t="str">
            <v>M</v>
          </cell>
          <cell r="E3147">
            <v>0.31</v>
          </cell>
        </row>
        <row r="3148">
          <cell r="B3148" t="str">
            <v>210913</v>
          </cell>
          <cell r="C3148" t="str">
            <v>RECOLOCACAO DE CAIBROS</v>
          </cell>
          <cell r="D3148" t="str">
            <v>M</v>
          </cell>
          <cell r="E3148">
            <v>2.5499999999999998</v>
          </cell>
        </row>
        <row r="3149">
          <cell r="B3149" t="str">
            <v>210914</v>
          </cell>
          <cell r="C3149" t="str">
            <v>RECOLOCACAO DE TELHAS TIPO FRANCESA</v>
          </cell>
          <cell r="D3149" t="str">
            <v>M2</v>
          </cell>
          <cell r="E3149">
            <v>11.57</v>
          </cell>
        </row>
        <row r="3150">
          <cell r="B3150" t="str">
            <v>210915</v>
          </cell>
          <cell r="C3150" t="str">
            <v>RECOLOCACAO DE TELHAS TIPO PAULISTA</v>
          </cell>
          <cell r="D3150" t="str">
            <v>M2</v>
          </cell>
          <cell r="E3150">
            <v>25.08</v>
          </cell>
        </row>
        <row r="3151">
          <cell r="B3151" t="str">
            <v>210916</v>
          </cell>
          <cell r="C3151" t="str">
            <v>RECOLOCACAO DE TELHAS ONDULADAS DE FIBROCIMENTO, ALUMINIO, PLASTICO</v>
          </cell>
          <cell r="D3151" t="str">
            <v>M2</v>
          </cell>
          <cell r="E3151">
            <v>7.22</v>
          </cell>
        </row>
        <row r="3152">
          <cell r="B3152" t="str">
            <v>210917</v>
          </cell>
          <cell r="C3152" t="str">
            <v>LIMPEZA DE PISOS CIMENTADO, CERAMICO, AZULEJOS,PEDRAS, PISO VINILICO, LADRILHO HIDRAULICO</v>
          </cell>
          <cell r="D3152" t="str">
            <v>M2</v>
          </cell>
          <cell r="E3152">
            <v>4.9800000000000004</v>
          </cell>
        </row>
        <row r="3153">
          <cell r="B3153" t="str">
            <v>210918</v>
          </cell>
          <cell r="C3153" t="str">
            <v>LIMPEZA DE VIDROS</v>
          </cell>
          <cell r="D3153" t="str">
            <v>M2</v>
          </cell>
          <cell r="E3153">
            <v>6.25</v>
          </cell>
        </row>
        <row r="3154">
          <cell r="B3154" t="str">
            <v>210919</v>
          </cell>
          <cell r="C3154" t="str">
            <v>LIMPEZA DE APARELHOS SANITARIOS, INCLUSIVE METAIS</v>
          </cell>
          <cell r="D3154" t="str">
            <v>UN</v>
          </cell>
          <cell r="E3154">
            <v>6.66</v>
          </cell>
        </row>
        <row r="3156">
          <cell r="B3156" t="str">
            <v>480000</v>
          </cell>
          <cell r="C3156" t="str">
            <v>RECUPERACAO DE ESTRUTURAS DE CONCRETO</v>
          </cell>
        </row>
        <row r="3157">
          <cell r="B3157" t="str">
            <v>480100</v>
          </cell>
          <cell r="C3157" t="str">
            <v>SERVICOS PRELIMINARES</v>
          </cell>
        </row>
        <row r="3158">
          <cell r="B3158" t="str">
            <v>480101</v>
          </cell>
          <cell r="C3158" t="str">
            <v>ANDAIMES TUBULARES</v>
          </cell>
          <cell r="D3158" t="str">
            <v>M3XME</v>
          </cell>
          <cell r="E3158">
            <v>9.0399999999999991</v>
          </cell>
        </row>
        <row r="3159">
          <cell r="B3159" t="str">
            <v>480102</v>
          </cell>
          <cell r="C3159" t="str">
            <v>PROTECAO COM TELA DE NAILON</v>
          </cell>
          <cell r="D3159" t="str">
            <v>M2</v>
          </cell>
          <cell r="E3159">
            <v>5.34</v>
          </cell>
        </row>
        <row r="3160">
          <cell r="B3160" t="str">
            <v>480103</v>
          </cell>
          <cell r="C3160" t="str">
            <v>CIMBRAMENTO DE MADEIRA</v>
          </cell>
          <cell r="D3160" t="str">
            <v>M3</v>
          </cell>
          <cell r="E3160">
            <v>25.29</v>
          </cell>
        </row>
        <row r="3161">
          <cell r="B3161" t="str">
            <v>480104</v>
          </cell>
          <cell r="C3161" t="str">
            <v>CIMBRAMENTO TUBULAR</v>
          </cell>
          <cell r="D3161" t="str">
            <v>M3XME</v>
          </cell>
          <cell r="E3161">
            <v>9.58</v>
          </cell>
        </row>
        <row r="3163">
          <cell r="B3163" t="str">
            <v>480200</v>
          </cell>
          <cell r="C3163" t="str">
            <v>PREPARO E LIMPEZA DO SUBSTRATO</v>
          </cell>
        </row>
        <row r="3164">
          <cell r="B3164" t="str">
            <v>480201</v>
          </cell>
          <cell r="C3164" t="str">
            <v>DEMARCACAO DAS AREAS DE REPAROS C/DISCO DE CORTE</v>
          </cell>
          <cell r="D3164" t="str">
            <v>M</v>
          </cell>
          <cell r="E3164">
            <v>2.5499999999999998</v>
          </cell>
        </row>
        <row r="3165">
          <cell r="B3165" t="str">
            <v>480202</v>
          </cell>
          <cell r="C3165" t="str">
            <v>HIDROJATEAMENTO DE ALTA PRESSAO C/AGUA QUENTE OU FRIA E SOLUCAO LIMPADORA (ATE 170 KGF/CM2)</v>
          </cell>
          <cell r="D3165" t="str">
            <v>M2</v>
          </cell>
          <cell r="E3165">
            <v>5.78</v>
          </cell>
        </row>
        <row r="3166">
          <cell r="B3166" t="str">
            <v>480203</v>
          </cell>
          <cell r="C3166" t="str">
            <v>HIDROJATEAMENTO DE ALTISSIMA PRESSAO C/AGUA QUENTE OU FRIA E SOLUCAO LIMPADORA (ACIMA DE 17 MPA)</v>
          </cell>
          <cell r="D3166" t="str">
            <v>M2</v>
          </cell>
          <cell r="E3166">
            <v>5.78</v>
          </cell>
        </row>
        <row r="3167">
          <cell r="B3167" t="str">
            <v>480204</v>
          </cell>
          <cell r="C3167" t="str">
            <v>UMEDECIMENTO DO SUBSTRATO</v>
          </cell>
          <cell r="D3167" t="str">
            <v>M2</v>
          </cell>
          <cell r="E3167">
            <v>2.58</v>
          </cell>
        </row>
        <row r="3168">
          <cell r="B3168" t="str">
            <v>480205</v>
          </cell>
          <cell r="C3168" t="str">
            <v>LIXAMENTO DO SUBSTRATO</v>
          </cell>
          <cell r="D3168" t="str">
            <v>M2</v>
          </cell>
          <cell r="E3168">
            <v>7.07</v>
          </cell>
        </row>
        <row r="3169">
          <cell r="B3169" t="str">
            <v>480206</v>
          </cell>
          <cell r="C3169" t="str">
            <v>ESCOVAMENTO MANUAL</v>
          </cell>
          <cell r="D3169" t="str">
            <v>M2</v>
          </cell>
          <cell r="E3169">
            <v>2.73</v>
          </cell>
        </row>
        <row r="3170">
          <cell r="B3170" t="str">
            <v>480207</v>
          </cell>
          <cell r="C3170" t="str">
            <v>APICOAMENTO MANUAL DE CONCRETO</v>
          </cell>
          <cell r="D3170" t="str">
            <v>M2</v>
          </cell>
          <cell r="E3170">
            <v>20.86</v>
          </cell>
        </row>
        <row r="3171">
          <cell r="B3171" t="str">
            <v>480208</v>
          </cell>
          <cell r="C3171" t="str">
            <v>ESCARIFICACAO DE CONCRETO ATE A PROFUNDIDADE DE 4 CM</v>
          </cell>
          <cell r="D3171" t="str">
            <v>M2</v>
          </cell>
          <cell r="E3171">
            <v>33.9</v>
          </cell>
        </row>
        <row r="3172">
          <cell r="B3172" t="str">
            <v>480211</v>
          </cell>
          <cell r="C3172" t="str">
            <v>DEMOLICAO DE CONCRETO ATE A PROFUNDIDADE DE 5 CM</v>
          </cell>
          <cell r="D3172" t="str">
            <v>M2</v>
          </cell>
          <cell r="E3172">
            <v>4.53</v>
          </cell>
        </row>
        <row r="3173">
          <cell r="B3173" t="str">
            <v>480212</v>
          </cell>
          <cell r="C3173" t="str">
            <v>DEMOLICAO DE CONCRETO ATE A PROFUNDIDADE DE 10 CM</v>
          </cell>
          <cell r="D3173" t="str">
            <v>M2</v>
          </cell>
          <cell r="E3173">
            <v>9.15</v>
          </cell>
        </row>
        <row r="3174">
          <cell r="B3174" t="str">
            <v>480213</v>
          </cell>
          <cell r="C3174" t="str">
            <v>JATEAMENTO COM AR COMPRIMIDO</v>
          </cell>
          <cell r="D3174" t="str">
            <v>M2</v>
          </cell>
          <cell r="E3174">
            <v>10.74</v>
          </cell>
        </row>
        <row r="3176">
          <cell r="B3176" t="str">
            <v>480300</v>
          </cell>
          <cell r="C3176" t="str">
            <v>TRATAMENTO DAS ARMADURAS</v>
          </cell>
        </row>
        <row r="3177">
          <cell r="B3177" t="str">
            <v>480301</v>
          </cell>
          <cell r="C3177" t="str">
            <v>LIXAMENTO DAS ARMADURAS</v>
          </cell>
          <cell r="D3177" t="str">
            <v>M</v>
          </cell>
          <cell r="E3177">
            <v>3.47</v>
          </cell>
        </row>
        <row r="3178">
          <cell r="B3178" t="str">
            <v>480302</v>
          </cell>
          <cell r="C3178" t="str">
            <v>EMENDAS POR TRANSPASSE</v>
          </cell>
          <cell r="D3178" t="str">
            <v>KG</v>
          </cell>
          <cell r="E3178">
            <v>3.13</v>
          </cell>
        </row>
        <row r="3179">
          <cell r="B3179" t="str">
            <v>480303</v>
          </cell>
          <cell r="C3179" t="str">
            <v>APLICACAO DE TINTA DE ALTO TEOR DE ZINCO</v>
          </cell>
          <cell r="D3179" t="str">
            <v>M</v>
          </cell>
          <cell r="E3179">
            <v>2.36</v>
          </cell>
        </row>
        <row r="3180">
          <cell r="B3180" t="str">
            <v>480304</v>
          </cell>
          <cell r="C3180" t="str">
            <v>APLICACAO DE REVESTIM.DE RESINA ACRILICA/CIMENTO,C/ALTA ALCALIN.E ADIT.INIBIDOR CORROSAO P/ARMADURAS</v>
          </cell>
          <cell r="D3180" t="str">
            <v>M2</v>
          </cell>
          <cell r="E3180">
            <v>7.23</v>
          </cell>
        </row>
        <row r="3181">
          <cell r="B3181" t="str">
            <v>480305</v>
          </cell>
          <cell r="C3181" t="str">
            <v>SUBSTITUICAO DE BARRAS DE ACO</v>
          </cell>
          <cell r="D3181" t="str">
            <v>KG</v>
          </cell>
          <cell r="E3181">
            <v>7.51</v>
          </cell>
        </row>
        <row r="3182">
          <cell r="B3182" t="str">
            <v>480306</v>
          </cell>
          <cell r="C3182" t="str">
            <v>COMPLEMENTACAO DE BARRAS DE ACO</v>
          </cell>
          <cell r="D3182" t="str">
            <v>KG</v>
          </cell>
          <cell r="E3182">
            <v>7.34</v>
          </cell>
        </row>
        <row r="3183">
          <cell r="B3183" t="str">
            <v>480307</v>
          </cell>
          <cell r="C3183" t="str">
            <v>JATEAMENTO COM MINERIO TIPO ESFERICO, GRANULOMETRIA 12/20, ALFA ALUMINA - 80%</v>
          </cell>
          <cell r="D3183" t="str">
            <v>M2</v>
          </cell>
          <cell r="E3183">
            <v>40.119999999999997</v>
          </cell>
        </row>
        <row r="3184">
          <cell r="B3184" t="str">
            <v>480308</v>
          </cell>
          <cell r="C3184" t="str">
            <v>JATEAMENTO COM ESCORIA DE COBRE</v>
          </cell>
          <cell r="D3184" t="str">
            <v>M2</v>
          </cell>
          <cell r="E3184">
            <v>49.34</v>
          </cell>
        </row>
        <row r="3185">
          <cell r="B3185" t="str">
            <v>480309</v>
          </cell>
          <cell r="C3185" t="str">
            <v>LIMPEZA DE SUPERFICIE ATRAVES DE JATO DE AREIA UMIDO</v>
          </cell>
          <cell r="D3185" t="str">
            <v>M2</v>
          </cell>
          <cell r="E3185">
            <v>28.58</v>
          </cell>
        </row>
        <row r="3187">
          <cell r="B3187" t="str">
            <v>480400</v>
          </cell>
          <cell r="C3187" t="str">
            <v>REPARO LOCALIZADO</v>
          </cell>
        </row>
        <row r="3188">
          <cell r="B3188" t="str">
            <v>480401</v>
          </cell>
          <cell r="C3188" t="str">
            <v>ARGAMASSA BASE CIMENTO MODIFICADA COM POLIMEROS ESPESSURA ATE 3 CM</v>
          </cell>
          <cell r="D3188" t="str">
            <v>M2</v>
          </cell>
          <cell r="E3188">
            <v>187.15</v>
          </cell>
        </row>
        <row r="3189">
          <cell r="B3189" t="str">
            <v>480402</v>
          </cell>
          <cell r="C3189" t="str">
            <v>ARGAMASSA BASE CIMENTO MODIFICADA COM POLIMEROS ESPESSURA ATE 5 CM</v>
          </cell>
          <cell r="D3189" t="str">
            <v>M2</v>
          </cell>
          <cell r="E3189">
            <v>311.95999999999998</v>
          </cell>
        </row>
        <row r="3190">
          <cell r="B3190" t="str">
            <v>480403</v>
          </cell>
          <cell r="C3190" t="str">
            <v>ARGAMASSA BASE CIMENTO MODIFICADA COM POLIMEROS</v>
          </cell>
          <cell r="D3190" t="str">
            <v>M3</v>
          </cell>
          <cell r="E3190">
            <v>6240.33</v>
          </cell>
        </row>
        <row r="3191">
          <cell r="B3191" t="str">
            <v>480404</v>
          </cell>
          <cell r="C3191" t="str">
            <v>ARGAMASSA BASE EPOXI ESPESSURA ATE 3 CM</v>
          </cell>
          <cell r="D3191" t="str">
            <v>M2</v>
          </cell>
          <cell r="E3191">
            <v>1299.83</v>
          </cell>
        </row>
        <row r="3192">
          <cell r="B3192" t="str">
            <v>480405</v>
          </cell>
          <cell r="C3192" t="str">
            <v>ESTANCAMENTO DE INFILTRACAO COM CIMENTO DE PEGA ULTRA RAPIDA</v>
          </cell>
          <cell r="D3192" t="str">
            <v>M2</v>
          </cell>
          <cell r="E3192">
            <v>242.23</v>
          </cell>
        </row>
        <row r="3193">
          <cell r="B3193" t="str">
            <v>480406</v>
          </cell>
          <cell r="C3193" t="str">
            <v>APLICACAO DE ARGAMASSA TIPO DRY PACK PARA REPAROS</v>
          </cell>
          <cell r="D3193" t="str">
            <v>M3</v>
          </cell>
          <cell r="E3193">
            <v>4542.26</v>
          </cell>
        </row>
        <row r="3194">
          <cell r="B3194" t="str">
            <v>480407</v>
          </cell>
          <cell r="C3194" t="str">
            <v>APLICACAO DE ARGAMASSA TIPO DRY PACK PARA TIRANTES</v>
          </cell>
          <cell r="D3194" t="str">
            <v>UN</v>
          </cell>
          <cell r="E3194">
            <v>9.2899999999999991</v>
          </cell>
        </row>
        <row r="3195">
          <cell r="B3195" t="str">
            <v>480408</v>
          </cell>
          <cell r="C3195" t="str">
            <v>GRAUTE MINERAL</v>
          </cell>
          <cell r="D3195" t="str">
            <v>M3</v>
          </cell>
          <cell r="E3195">
            <v>1234.4100000000001</v>
          </cell>
        </row>
        <row r="3196">
          <cell r="B3196" t="str">
            <v>480409</v>
          </cell>
          <cell r="C3196" t="str">
            <v>GRAUTE MINERAL E PEDRISCOS</v>
          </cell>
          <cell r="D3196" t="str">
            <v>M3</v>
          </cell>
          <cell r="E3196">
            <v>924.92</v>
          </cell>
        </row>
        <row r="3197">
          <cell r="B3197" t="str">
            <v>480410</v>
          </cell>
          <cell r="C3197" t="str">
            <v>FORMA PARA REPAROS PROFUNDOS</v>
          </cell>
          <cell r="D3197" t="str">
            <v>M2</v>
          </cell>
          <cell r="E3197">
            <v>90.37</v>
          </cell>
        </row>
        <row r="3198">
          <cell r="B3198" t="str">
            <v>480411</v>
          </cell>
          <cell r="C3198" t="str">
            <v>MICRO CONCRETO MODIFICADO COM POLIMEROS</v>
          </cell>
          <cell r="D3198" t="str">
            <v>M3</v>
          </cell>
          <cell r="E3198">
            <v>2857.26</v>
          </cell>
        </row>
        <row r="3199">
          <cell r="B3199" t="str">
            <v>480412</v>
          </cell>
          <cell r="C3199" t="str">
            <v>APLICACAO DE MEMBRANA DE CURA QUIMICA</v>
          </cell>
          <cell r="D3199" t="str">
            <v>M2</v>
          </cell>
          <cell r="E3199">
            <v>4.1399999999999997</v>
          </cell>
        </row>
        <row r="3200">
          <cell r="B3200" t="str">
            <v>480413</v>
          </cell>
          <cell r="C3200" t="str">
            <v>CONCRETO PROJETADO EM PAREDES</v>
          </cell>
          <cell r="D3200" t="str">
            <v>M3</v>
          </cell>
          <cell r="E3200">
            <v>850.18</v>
          </cell>
        </row>
        <row r="3201">
          <cell r="B3201" t="str">
            <v>480414</v>
          </cell>
          <cell r="C3201" t="str">
            <v>CONCRETO PROJETADO EM TETOS</v>
          </cell>
          <cell r="D3201" t="str">
            <v>M3</v>
          </cell>
          <cell r="E3201">
            <v>937.62</v>
          </cell>
        </row>
        <row r="3202">
          <cell r="B3202" t="str">
            <v>480415</v>
          </cell>
          <cell r="C3202" t="str">
            <v>ARGAMASSA PROJETADA EM PAREDES</v>
          </cell>
          <cell r="D3202" t="str">
            <v>M3</v>
          </cell>
          <cell r="E3202">
            <v>849.19</v>
          </cell>
        </row>
        <row r="3203">
          <cell r="B3203" t="str">
            <v>480416</v>
          </cell>
          <cell r="C3203" t="str">
            <v>ARGAMASSA PROJETADA EM TETOS</v>
          </cell>
          <cell r="D3203" t="str">
            <v>M3</v>
          </cell>
          <cell r="E3203">
            <v>937.23</v>
          </cell>
        </row>
        <row r="3204">
          <cell r="B3204" t="str">
            <v>480417</v>
          </cell>
          <cell r="C3204" t="str">
            <v>ARGAMASSA A BASE DE CIMENTO MODIFICADA COM POLIMEROS, ESPESSURA ATE 2 CM</v>
          </cell>
          <cell r="D3204" t="str">
            <v>M2</v>
          </cell>
          <cell r="E3204">
            <v>124.79</v>
          </cell>
        </row>
        <row r="3205">
          <cell r="B3205" t="str">
            <v>480418</v>
          </cell>
          <cell r="C3205" t="str">
            <v>MICRO CONRETO MODIFICADO COM POLIMEROS, COM TRACO REALIZADO IN LOCO</v>
          </cell>
          <cell r="D3205" t="str">
            <v>M3</v>
          </cell>
          <cell r="E3205">
            <v>806.21</v>
          </cell>
        </row>
        <row r="3207">
          <cell r="B3207" t="str">
            <v>480500</v>
          </cell>
          <cell r="C3207" t="str">
            <v>REPARO EM JUNTAS</v>
          </cell>
        </row>
        <row r="3208">
          <cell r="B3208" t="str">
            <v>480501</v>
          </cell>
          <cell r="C3208" t="str">
            <v>RETIRADA DA JUNTA DE PERFIL VULCANIZADO</v>
          </cell>
          <cell r="D3208" t="str">
            <v>M</v>
          </cell>
          <cell r="E3208">
            <v>13.1</v>
          </cell>
        </row>
        <row r="3209">
          <cell r="B3209" t="str">
            <v>480502</v>
          </cell>
          <cell r="C3209" t="str">
            <v>DESOBSTRUCAO DA JUNTA</v>
          </cell>
          <cell r="D3209" t="str">
            <v>M</v>
          </cell>
          <cell r="E3209">
            <v>8.69</v>
          </cell>
        </row>
        <row r="3210">
          <cell r="B3210" t="str">
            <v>480503</v>
          </cell>
          <cell r="C3210" t="str">
            <v>PERFIL VULCANIZADO A BASE DE POLICLOROPRENO L=10 MM</v>
          </cell>
          <cell r="D3210" t="str">
            <v>M</v>
          </cell>
          <cell r="E3210">
            <v>45.63</v>
          </cell>
        </row>
        <row r="3211">
          <cell r="B3211" t="str">
            <v>480504</v>
          </cell>
          <cell r="C3211" t="str">
            <v>PERFIL VULCANIZADO A BASE DE POLICLOROPRENO L=20 MM</v>
          </cell>
          <cell r="D3211" t="str">
            <v>M</v>
          </cell>
          <cell r="E3211">
            <v>65.84</v>
          </cell>
        </row>
        <row r="3212">
          <cell r="B3212" t="str">
            <v>480505</v>
          </cell>
          <cell r="C3212" t="str">
            <v>PERFIL VULCANIZADO A BASE DE POLICLOROPRENO L=25 MM</v>
          </cell>
          <cell r="D3212" t="str">
            <v>M</v>
          </cell>
          <cell r="E3212">
            <v>92.38</v>
          </cell>
        </row>
        <row r="3213">
          <cell r="B3213" t="str">
            <v>480506</v>
          </cell>
          <cell r="C3213" t="str">
            <v>PERFIL VULCANIZADO A BASE DE POLICLOROPRENO L=30 MM</v>
          </cell>
          <cell r="D3213" t="str">
            <v>M</v>
          </cell>
          <cell r="E3213">
            <v>110.05</v>
          </cell>
        </row>
        <row r="3214">
          <cell r="B3214" t="str">
            <v>480507</v>
          </cell>
          <cell r="C3214" t="str">
            <v>PERFIL VULCANIZADO A BASE DE POLICLOROPRENO L=35 MM</v>
          </cell>
          <cell r="D3214" t="str">
            <v>M</v>
          </cell>
          <cell r="E3214">
            <v>169.45</v>
          </cell>
        </row>
        <row r="3215">
          <cell r="B3215" t="str">
            <v>480508</v>
          </cell>
          <cell r="C3215" t="str">
            <v>PERFIL VULCANIZADO A BASE DE POLICLOROPRENO L=40 MM</v>
          </cell>
          <cell r="D3215" t="str">
            <v>M</v>
          </cell>
          <cell r="E3215">
            <v>227.57</v>
          </cell>
        </row>
        <row r="3216">
          <cell r="B3216" t="str">
            <v>480509</v>
          </cell>
          <cell r="C3216" t="str">
            <v>PERFIL VULCANIZADO A BASE DE POLICLOROPRENO L=50 MM</v>
          </cell>
          <cell r="D3216" t="str">
            <v>M</v>
          </cell>
          <cell r="E3216">
            <v>310.95999999999998</v>
          </cell>
        </row>
        <row r="3217">
          <cell r="B3217" t="str">
            <v>480510</v>
          </cell>
          <cell r="C3217" t="str">
            <v>RECOMPOSICAO DE BORDA DE CONCRETO COM ARGAMASSA EPOXIDICA</v>
          </cell>
          <cell r="D3217" t="str">
            <v>M</v>
          </cell>
          <cell r="E3217">
            <v>52.29</v>
          </cell>
        </row>
        <row r="3218">
          <cell r="B3218" t="str">
            <v>480511</v>
          </cell>
          <cell r="C3218" t="str">
            <v>RECOMPOSICAO DE BORDA DE CONCRETO COM ARGAMASSA POLIMERICA</v>
          </cell>
          <cell r="D3218" t="str">
            <v>M</v>
          </cell>
          <cell r="E3218">
            <v>19.37</v>
          </cell>
        </row>
        <row r="3219">
          <cell r="B3219" t="str">
            <v>480512</v>
          </cell>
          <cell r="C3219" t="str">
            <v>VEDACAO DE JUNTAS COM MASTIQUE ELASTICO DE POLIURETANO</v>
          </cell>
          <cell r="D3219" t="str">
            <v>M</v>
          </cell>
          <cell r="E3219">
            <v>27.25</v>
          </cell>
        </row>
        <row r="3220">
          <cell r="B3220" t="str">
            <v>480513</v>
          </cell>
          <cell r="C3220" t="str">
            <v>VEDACAO DE JUNTAS COM MASTIQUE ELASTICO DE SILICONE</v>
          </cell>
          <cell r="D3220" t="str">
            <v>M</v>
          </cell>
          <cell r="E3220">
            <v>18.260000000000002</v>
          </cell>
        </row>
        <row r="3221">
          <cell r="B3221" t="str">
            <v>480514</v>
          </cell>
          <cell r="C3221" t="str">
            <v>VEDACAO DE JUNTAS COM SELANTE ELASTICO TIXOTROPICO A BASE DE POLISSULFETO ORGANICO</v>
          </cell>
          <cell r="D3221" t="str">
            <v>M</v>
          </cell>
          <cell r="E3221">
            <v>20.05</v>
          </cell>
        </row>
        <row r="3223">
          <cell r="B3223" t="str">
            <v>480600</v>
          </cell>
          <cell r="C3223" t="str">
            <v>REPAROS E TRATAMENTO DE TRINCAS E FISSURAS</v>
          </cell>
        </row>
        <row r="3224">
          <cell r="B3224" t="str">
            <v>480601</v>
          </cell>
          <cell r="C3224" t="str">
            <v>TRATAMENTO FLEXIVEL COM MASTIQUE ELASTICO BASE POLIURETANO</v>
          </cell>
          <cell r="D3224" t="str">
            <v>M</v>
          </cell>
          <cell r="E3224">
            <v>41.54</v>
          </cell>
        </row>
        <row r="3225">
          <cell r="B3225" t="str">
            <v>480602</v>
          </cell>
          <cell r="C3225" t="str">
            <v>TRATAMENTO FLEXIVEL COM MASTIQUE ELASTICO BASE SILICONE</v>
          </cell>
          <cell r="D3225" t="str">
            <v>M</v>
          </cell>
          <cell r="E3225">
            <v>36.04</v>
          </cell>
        </row>
        <row r="3226">
          <cell r="B3226" t="str">
            <v>480603</v>
          </cell>
          <cell r="C3226" t="str">
            <v>TRATAMENTO FLEXIVEL COM SELANTE ELASTICO TIXOTROPICO A BASE DE POLISSULFETO ORGANICO</v>
          </cell>
          <cell r="D3226" t="str">
            <v>M</v>
          </cell>
          <cell r="E3226">
            <v>36.799999999999997</v>
          </cell>
        </row>
        <row r="3227">
          <cell r="B3227" t="str">
            <v>480604</v>
          </cell>
          <cell r="C3227" t="str">
            <v>TRATAMENTO FLEXIVEL COM INJECAO DE SELANTE A BASE DE POLIURETANO HIDROATIVADO</v>
          </cell>
          <cell r="D3227" t="str">
            <v>M</v>
          </cell>
          <cell r="E3227">
            <v>291.19</v>
          </cell>
        </row>
        <row r="3228">
          <cell r="B3228" t="str">
            <v>480605</v>
          </cell>
          <cell r="C3228" t="str">
            <v>TRATAMENTO FLEXIVEL COM PERFIL PRE MOLDADO DE NEOPRENE DE ATE 50 MM DE LARGURA</v>
          </cell>
          <cell r="D3228" t="str">
            <v>M</v>
          </cell>
          <cell r="E3228">
            <v>318.49</v>
          </cell>
        </row>
        <row r="3229">
          <cell r="B3229" t="str">
            <v>480606</v>
          </cell>
          <cell r="C3229" t="str">
            <v>TRATAMENTO FLEXIVEL COM PERFIL PRE MOLDADO DE NEOPRENE DE ATE 25 MM DE LARGURA</v>
          </cell>
          <cell r="D3229" t="str">
            <v>M</v>
          </cell>
          <cell r="E3229">
            <v>98.81</v>
          </cell>
        </row>
        <row r="3230">
          <cell r="B3230" t="str">
            <v>480607</v>
          </cell>
          <cell r="C3230" t="str">
            <v>TRATAMENTO FLEXIVEL COM PERFIL PRE MOLDADO DE NEOPRENE DE ATE 10 MM DE LARGURA</v>
          </cell>
          <cell r="D3230" t="str">
            <v>M</v>
          </cell>
          <cell r="E3230">
            <v>51.84</v>
          </cell>
        </row>
        <row r="3231">
          <cell r="B3231" t="str">
            <v>480608</v>
          </cell>
          <cell r="C3231" t="str">
            <v>TRATAMENTO FLEXIVEL COM INJECAO DE ESPUMA A BASE DE POLIURETANO HIDROATIVO</v>
          </cell>
          <cell r="D3231" t="str">
            <v>M</v>
          </cell>
          <cell r="E3231">
            <v>145.52000000000001</v>
          </cell>
        </row>
        <row r="3232">
          <cell r="B3232" t="str">
            <v>480609</v>
          </cell>
          <cell r="C3232" t="str">
            <v>TRATAMENTO FLEXIVEL COM INJECAO DE GEL A BASE DE POLIURETANO HIDROATIVADO</v>
          </cell>
          <cell r="D3232" t="str">
            <v>M</v>
          </cell>
          <cell r="E3232">
            <v>145.52000000000001</v>
          </cell>
        </row>
        <row r="3233">
          <cell r="B3233" t="str">
            <v>480610</v>
          </cell>
          <cell r="C3233" t="str">
            <v>TRATAMENTO RIGIDO POR TAMPONAMENTO COM INJECAO DE RESINA EPOXI</v>
          </cell>
          <cell r="D3233" t="str">
            <v>M</v>
          </cell>
          <cell r="E3233">
            <v>232.69</v>
          </cell>
        </row>
        <row r="3234">
          <cell r="B3234" t="str">
            <v>480611</v>
          </cell>
          <cell r="C3234" t="str">
            <v>TRATAMENTO RIGIDO POR TAMPONAMENTO COM INJECAO DE RESINA EPOXI</v>
          </cell>
          <cell r="D3234" t="str">
            <v>KG</v>
          </cell>
          <cell r="E3234">
            <v>111.66</v>
          </cell>
        </row>
        <row r="3235">
          <cell r="B3235" t="str">
            <v>480612</v>
          </cell>
          <cell r="C3235" t="str">
            <v>REPARO ESTRUTURAL DE VIGAS, LAJES E PILARES COM APLICACAO DE GRAUTE, VAOS DE 35,0 A 70,0 MM</v>
          </cell>
          <cell r="D3235" t="str">
            <v>M</v>
          </cell>
          <cell r="E3235">
            <v>19</v>
          </cell>
        </row>
        <row r="3236">
          <cell r="B3236" t="str">
            <v>480613</v>
          </cell>
          <cell r="C3236" t="str">
            <v>TRATAMENTO DE MICRO FISSURAS POR SILICATACAO OU FLUORSILICATACAO</v>
          </cell>
          <cell r="D3236" t="str">
            <v>M</v>
          </cell>
          <cell r="E3236">
            <v>6.68</v>
          </cell>
        </row>
        <row r="3238">
          <cell r="B3238" t="str">
            <v>480700</v>
          </cell>
          <cell r="C3238" t="str">
            <v>ANCORAGEM DE BARRAS DE ACO</v>
          </cell>
        </row>
        <row r="3239">
          <cell r="B3239" t="str">
            <v>480701</v>
          </cell>
          <cell r="C3239" t="str">
            <v>ANCORAGEM DE BARRAS DE ACO, DIAM.=6,3 MM, COM RESINA DE POLIESTER</v>
          </cell>
          <cell r="D3239" t="str">
            <v>UN</v>
          </cell>
          <cell r="E3239">
            <v>3.93</v>
          </cell>
        </row>
        <row r="3240">
          <cell r="B3240" t="str">
            <v>480702</v>
          </cell>
          <cell r="C3240" t="str">
            <v>ANCORAGEM DE BARRAS DE ACO, DIAM.=10,0 MM, COM RESINA DE POLIESTER</v>
          </cell>
          <cell r="D3240" t="str">
            <v>UN</v>
          </cell>
          <cell r="E3240">
            <v>4.41</v>
          </cell>
        </row>
        <row r="3241">
          <cell r="B3241" t="str">
            <v>480703</v>
          </cell>
          <cell r="C3241" t="str">
            <v>ANCORAGEM DE BARRAS DE ACO, DIAM.=12,5 MM, COM RESINA DE POLIESTER</v>
          </cell>
          <cell r="D3241" t="str">
            <v>UN</v>
          </cell>
          <cell r="E3241">
            <v>5.61</v>
          </cell>
        </row>
        <row r="3242">
          <cell r="B3242" t="str">
            <v>480704</v>
          </cell>
          <cell r="C3242" t="str">
            <v>ANCORAGEM DE BARRAS DE ACO, DIAM.=16,0 MM, COM RESINA DE POLIESTER</v>
          </cell>
          <cell r="D3242" t="str">
            <v>UN</v>
          </cell>
          <cell r="E3242">
            <v>6.63</v>
          </cell>
        </row>
        <row r="3243">
          <cell r="B3243" t="str">
            <v>480705</v>
          </cell>
          <cell r="C3243" t="str">
            <v>ANCORAGEM DE BARRAS DE ACO, DIAM.=20,0 MM, COM RESINA DE POLIESTER</v>
          </cell>
          <cell r="D3243" t="str">
            <v>UN</v>
          </cell>
          <cell r="E3243">
            <v>8.07</v>
          </cell>
        </row>
        <row r="3244">
          <cell r="B3244" t="str">
            <v>480706</v>
          </cell>
          <cell r="C3244" t="str">
            <v>ANCORAGEM DE BARRAS DE ACO, DIAM.=6,3 MM, COM RESINA EPOXI</v>
          </cell>
          <cell r="D3244" t="str">
            <v>UN</v>
          </cell>
          <cell r="E3244">
            <v>2.3199999999999998</v>
          </cell>
        </row>
        <row r="3245">
          <cell r="B3245" t="str">
            <v>480707</v>
          </cell>
          <cell r="C3245" t="str">
            <v>ANCORAGEM DE BARRAS DE ACO, DIAM.=10,0 MM, COM RESINA EPOXI</v>
          </cell>
          <cell r="D3245" t="str">
            <v>UN</v>
          </cell>
          <cell r="E3245">
            <v>2.76</v>
          </cell>
        </row>
        <row r="3246">
          <cell r="B3246" t="str">
            <v>480708</v>
          </cell>
          <cell r="C3246" t="str">
            <v>ANCORAGEM DE BARRAS DE ACO, DIAM.=12,5 MM, COM RESINA EPOXI</v>
          </cell>
          <cell r="D3246" t="str">
            <v>UN</v>
          </cell>
          <cell r="E3246">
            <v>3.07</v>
          </cell>
        </row>
        <row r="3247">
          <cell r="B3247" t="str">
            <v>480709</v>
          </cell>
          <cell r="C3247" t="str">
            <v>ANCORAGEM DE BARRAS DE ACO, DIAM.=16,0 MM, COM RESINA EPOXI</v>
          </cell>
          <cell r="D3247" t="str">
            <v>UN</v>
          </cell>
          <cell r="E3247">
            <v>3.67</v>
          </cell>
        </row>
        <row r="3248">
          <cell r="B3248" t="str">
            <v>480710</v>
          </cell>
          <cell r="C3248" t="str">
            <v>ANCORAGEM DE BARRAS DE ACO, DIAM.=20,0 MM, COM RESINA EPOXI</v>
          </cell>
          <cell r="D3248" t="str">
            <v>UN</v>
          </cell>
          <cell r="E3248">
            <v>4.3600000000000003</v>
          </cell>
        </row>
        <row r="3250">
          <cell r="B3250" t="str">
            <v>480800</v>
          </cell>
          <cell r="C3250" t="str">
            <v>CHUMBADORES</v>
          </cell>
        </row>
        <row r="3251">
          <cell r="B3251" t="str">
            <v>480801</v>
          </cell>
          <cell r="C3251" t="str">
            <v>FORNECIMENTO E COLOCACAO DE CHUMBADORES QUIMICOS DIAM.=3/4"</v>
          </cell>
          <cell r="D3251" t="str">
            <v>UN</v>
          </cell>
          <cell r="E3251">
            <v>35.96</v>
          </cell>
        </row>
        <row r="3252">
          <cell r="B3252" t="str">
            <v>480802</v>
          </cell>
          <cell r="C3252" t="str">
            <v>FORNECIMENTO E COLOCACAO DE CHUMBADORES QUIMICOS DIAM.=1/2"</v>
          </cell>
          <cell r="D3252" t="str">
            <v>UN</v>
          </cell>
          <cell r="E3252">
            <v>12.44</v>
          </cell>
        </row>
        <row r="3253">
          <cell r="B3253" t="str">
            <v>480803</v>
          </cell>
          <cell r="C3253" t="str">
            <v>FORNECIMENTO E COLOCACAO DE CHUMBADORES QUIMICOS DIAM.=3/8"</v>
          </cell>
          <cell r="D3253" t="str">
            <v>UN</v>
          </cell>
          <cell r="E3253">
            <v>8.09</v>
          </cell>
        </row>
        <row r="3254">
          <cell r="B3254" t="str">
            <v>480804</v>
          </cell>
          <cell r="C3254" t="str">
            <v>FORNECIMENTO E COLOCACAO DE CHUMBADORES EXPANSIVEIS DIAM.=3/4"</v>
          </cell>
          <cell r="D3254" t="str">
            <v>UN</v>
          </cell>
          <cell r="E3254">
            <v>9.69</v>
          </cell>
        </row>
        <row r="3255">
          <cell r="B3255" t="str">
            <v>480805</v>
          </cell>
          <cell r="C3255" t="str">
            <v>FORNECIMENTO E COLOCACAO DE CHUMBADORES EXPANSIVEIS DIAM.=1/2"</v>
          </cell>
          <cell r="D3255" t="str">
            <v>UN</v>
          </cell>
          <cell r="E3255">
            <v>4.88</v>
          </cell>
        </row>
        <row r="3256">
          <cell r="B3256" t="str">
            <v>480806</v>
          </cell>
          <cell r="C3256" t="str">
            <v>FORNECIMENTO E COLOCACAO DE CHUMBADORES EXPANSIVEIS DIAM.=3/8"</v>
          </cell>
          <cell r="D3256" t="str">
            <v>UN</v>
          </cell>
          <cell r="E3256">
            <v>3.07</v>
          </cell>
        </row>
        <row r="3258">
          <cell r="B3258" t="str">
            <v>480900</v>
          </cell>
          <cell r="C3258" t="str">
            <v>FUROS EM CONCRETO</v>
          </cell>
        </row>
        <row r="3259">
          <cell r="B3259" t="str">
            <v>480901</v>
          </cell>
          <cell r="C3259" t="str">
            <v>FUROS EM CONCRETO COM DIAM.=3/8" E PROFUNDIDADE 10 CM</v>
          </cell>
          <cell r="D3259" t="str">
            <v>UN</v>
          </cell>
          <cell r="E3259">
            <v>3.23</v>
          </cell>
        </row>
        <row r="3260">
          <cell r="B3260" t="str">
            <v>480902</v>
          </cell>
          <cell r="C3260" t="str">
            <v>FUROS EM CONCRETO COM DIAM.=3/8" E PROFUNDIDADE 20 CM</v>
          </cell>
          <cell r="D3260" t="str">
            <v>UN</v>
          </cell>
          <cell r="E3260">
            <v>7.99</v>
          </cell>
        </row>
        <row r="3261">
          <cell r="B3261" t="str">
            <v>480903</v>
          </cell>
          <cell r="C3261" t="str">
            <v>FUROS EM CONCRETO COM DIAM.=3/8" E PROFUNDIDADE 30 CM</v>
          </cell>
          <cell r="D3261" t="str">
            <v>UN</v>
          </cell>
          <cell r="E3261">
            <v>50.89</v>
          </cell>
        </row>
        <row r="3262">
          <cell r="B3262" t="str">
            <v>480904</v>
          </cell>
          <cell r="C3262" t="str">
            <v>FUROS EM CONCRETO COM DIAM.=1/2" E PROFUNDIDADE 10 CM</v>
          </cell>
          <cell r="D3262" t="str">
            <v>UN</v>
          </cell>
          <cell r="E3262">
            <v>3.99</v>
          </cell>
        </row>
        <row r="3263">
          <cell r="B3263" t="str">
            <v>480905</v>
          </cell>
          <cell r="C3263" t="str">
            <v>FUROS EM CONCRETO COM DIAM.=1/2" E PROFUNDIDADE 20 CM</v>
          </cell>
          <cell r="D3263" t="str">
            <v>UN</v>
          </cell>
          <cell r="E3263">
            <v>11.43</v>
          </cell>
        </row>
        <row r="3264">
          <cell r="B3264" t="str">
            <v>480906</v>
          </cell>
          <cell r="C3264" t="str">
            <v>FUROS EM CONCRETO COM DIAM.=1/2" E PROFUNDIDADE 30 CM</v>
          </cell>
          <cell r="D3264" t="str">
            <v>UN</v>
          </cell>
          <cell r="E3264">
            <v>65.709999999999994</v>
          </cell>
        </row>
        <row r="3265">
          <cell r="B3265" t="str">
            <v>480907</v>
          </cell>
          <cell r="C3265" t="str">
            <v>FUROS EM CONCRETO COM DIAM.=3/4" E PROFUNDIDADE 10 CM</v>
          </cell>
          <cell r="D3265" t="str">
            <v>UN</v>
          </cell>
          <cell r="E3265">
            <v>7.48</v>
          </cell>
        </row>
        <row r="3266">
          <cell r="B3266" t="str">
            <v>480908</v>
          </cell>
          <cell r="C3266" t="str">
            <v>FUROS EM CONCRETO COM DIAM.=3/4" E PROFUNDIDADE 20 CM</v>
          </cell>
          <cell r="D3266" t="str">
            <v>UN</v>
          </cell>
          <cell r="E3266">
            <v>19.59</v>
          </cell>
        </row>
        <row r="3267">
          <cell r="B3267" t="str">
            <v>480909</v>
          </cell>
          <cell r="C3267" t="str">
            <v>FUROS EM CONCRETO COM DIAM.=3/4" E PROFUNDIDADE 30 CM</v>
          </cell>
          <cell r="D3267" t="str">
            <v>UN</v>
          </cell>
          <cell r="E3267">
            <v>72.290000000000006</v>
          </cell>
        </row>
        <row r="3268">
          <cell r="B3268" t="str">
            <v>480910</v>
          </cell>
          <cell r="C3268" t="str">
            <v>FUROS EM CONCRETO COM DIAM.=1" E PROFUNDIDADE 10 CM</v>
          </cell>
          <cell r="D3268" t="str">
            <v>UN</v>
          </cell>
          <cell r="E3268">
            <v>12.27</v>
          </cell>
        </row>
        <row r="3269">
          <cell r="B3269" t="str">
            <v>480911</v>
          </cell>
          <cell r="C3269" t="str">
            <v>FUROS EM CONCRETO COM DIAM.=1" E PROFUNDIDADE 20 CM</v>
          </cell>
          <cell r="D3269" t="str">
            <v>UN</v>
          </cell>
          <cell r="E3269">
            <v>26.01</v>
          </cell>
        </row>
        <row r="3270">
          <cell r="B3270" t="str">
            <v>480912</v>
          </cell>
          <cell r="C3270" t="str">
            <v>FUROS EM CONCRETO COM DIAM.=1" E PROFUNDIDADE 30 CM</v>
          </cell>
          <cell r="D3270" t="str">
            <v>UN</v>
          </cell>
          <cell r="E3270">
            <v>75.88</v>
          </cell>
        </row>
        <row r="3272">
          <cell r="B3272" t="str">
            <v>481000</v>
          </cell>
          <cell r="C3272" t="str">
            <v>PONTES DE ADERENCIA</v>
          </cell>
        </row>
        <row r="3273">
          <cell r="B3273" t="str">
            <v>481001</v>
          </cell>
          <cell r="C3273" t="str">
            <v>PREPARACAO E APLICACAO DE PONTE DE ADERENCIA COM ADESIVO BASE ACRILICA</v>
          </cell>
          <cell r="D3273" t="str">
            <v>M2</v>
          </cell>
          <cell r="E3273">
            <v>7.59</v>
          </cell>
        </row>
        <row r="3274">
          <cell r="B3274" t="str">
            <v>481002</v>
          </cell>
          <cell r="C3274" t="str">
            <v>PREPARACAO E APLICACAO DE PONTE DE ADERENCIA COM ADESIVO BASE EPOXI</v>
          </cell>
          <cell r="D3274" t="str">
            <v>M2</v>
          </cell>
          <cell r="E3274">
            <v>24.49</v>
          </cell>
        </row>
        <row r="3276">
          <cell r="B3276" t="str">
            <v>481100</v>
          </cell>
          <cell r="C3276" t="str">
            <v>PROTECAO E CONSERVACAO DA SUPERFICIE DE CONCRETO</v>
          </cell>
        </row>
        <row r="3277">
          <cell r="B3277" t="str">
            <v>481101</v>
          </cell>
          <cell r="C3277" t="str">
            <v>ARGAMASSA DE CIMENTO E AREIA - TRACO 1:3</v>
          </cell>
          <cell r="D3277" t="str">
            <v>M3</v>
          </cell>
          <cell r="E3277">
            <v>249.29</v>
          </cell>
        </row>
        <row r="3278">
          <cell r="B3278" t="str">
            <v>481102</v>
          </cell>
          <cell r="C3278" t="str">
            <v>ARGAMASSA DE CIMENTO E AREIA - TRACO 1:3, COM ADESIVO DE RESINA ACRILICA</v>
          </cell>
          <cell r="D3278" t="str">
            <v>M3</v>
          </cell>
          <cell r="E3278">
            <v>451.72</v>
          </cell>
        </row>
        <row r="3279">
          <cell r="B3279" t="str">
            <v>481103</v>
          </cell>
          <cell r="C3279" t="str">
            <v>ARGAMASSA DE CIMENTO E AREIA - TRACO 1:3, COM ADESIVO DE RESINA ACRILICA DE ESPESSURA DE 2,0 CM</v>
          </cell>
          <cell r="D3279" t="str">
            <v>M2</v>
          </cell>
          <cell r="E3279">
            <v>16.100000000000001</v>
          </cell>
        </row>
        <row r="3280">
          <cell r="B3280" t="str">
            <v>481104</v>
          </cell>
          <cell r="C3280" t="str">
            <v>ARGAMASSA DE CIMENTO E AREIA - TRACO 1:3, COM ADESIVO DE RESINA ACRILICA DE ESPESSURA DE 1,0 CM</v>
          </cell>
          <cell r="D3280" t="str">
            <v>M2</v>
          </cell>
          <cell r="E3280">
            <v>6.62</v>
          </cell>
        </row>
        <row r="3281">
          <cell r="B3281" t="str">
            <v>481105</v>
          </cell>
          <cell r="C3281" t="str">
            <v>CHAPISCO COM ADESIVO ACRILICO</v>
          </cell>
          <cell r="D3281" t="str">
            <v>M2</v>
          </cell>
          <cell r="E3281">
            <v>5.87</v>
          </cell>
        </row>
        <row r="3282">
          <cell r="B3282" t="str">
            <v>481106</v>
          </cell>
          <cell r="C3282" t="str">
            <v>PINTURA IMPERMEABILIZANTE VERNIZ EPOXI BICOMPONENTE</v>
          </cell>
          <cell r="D3282" t="str">
            <v>M2</v>
          </cell>
          <cell r="E3282">
            <v>7.1</v>
          </cell>
        </row>
        <row r="3283">
          <cell r="B3283" t="str">
            <v>481107</v>
          </cell>
          <cell r="C3283" t="str">
            <v>PINTURA IMPERMEABILIZANTE VERNIZ POLIURETANO ALIFATICO BICOMPONENTE</v>
          </cell>
          <cell r="D3283" t="str">
            <v>M2</v>
          </cell>
          <cell r="E3283">
            <v>30.93</v>
          </cell>
        </row>
        <row r="3284">
          <cell r="B3284" t="str">
            <v>481109</v>
          </cell>
          <cell r="C3284" t="str">
            <v>IMPERMEABILIZACAO COM RESINA TERMOPLASTICA</v>
          </cell>
          <cell r="D3284" t="str">
            <v>M2</v>
          </cell>
          <cell r="E3284">
            <v>5.3</v>
          </cell>
        </row>
        <row r="3285">
          <cell r="B3285" t="str">
            <v>481110</v>
          </cell>
          <cell r="C3285" t="str">
            <v>IMPERMEABILIZACAO COM RESINA TERMOPLASTICA REFORCADA COM DUPLA TELA DE POLIESTER, PARA FISSURAS</v>
          </cell>
          <cell r="D3285" t="str">
            <v>M</v>
          </cell>
          <cell r="E3285">
            <v>0</v>
          </cell>
        </row>
        <row r="3286">
          <cell r="B3286" t="str">
            <v>481111</v>
          </cell>
          <cell r="C3286" t="str">
            <v>IMPERMEABILIZACAO COM RESINA A BASE DE POLIMERO ACRILICO COM TELA DE POLIESTER</v>
          </cell>
          <cell r="D3286" t="str">
            <v>M2</v>
          </cell>
          <cell r="E3286">
            <v>0</v>
          </cell>
        </row>
        <row r="3287">
          <cell r="B3287" t="str">
            <v>481112</v>
          </cell>
          <cell r="C3287" t="str">
            <v>IMPERMEABILIZACAO SEMIFLEXIVEL DE BASE ACRILICA</v>
          </cell>
          <cell r="D3287" t="str">
            <v>M2</v>
          </cell>
          <cell r="E3287">
            <v>0</v>
          </cell>
        </row>
        <row r="3288">
          <cell r="B3288" t="str">
            <v>481113</v>
          </cell>
          <cell r="C3288" t="str">
            <v>ESTRUCAMENTO COM ADESIVO DE RESINA ACRILICA</v>
          </cell>
          <cell r="D3288" t="str">
            <v>M2</v>
          </cell>
          <cell r="E3288">
            <v>0</v>
          </cell>
        </row>
        <row r="3289">
          <cell r="B3289" t="str">
            <v>481114</v>
          </cell>
          <cell r="C3289" t="str">
            <v>IMPERMEAB.A BASE DE CIMENTOS ESPECIAIS/ADITIVOS QUIMICOS E MINERAIS C/ADICAO EMULSAO ADES.BASE ACRIL</v>
          </cell>
          <cell r="D3289" t="str">
            <v>M2</v>
          </cell>
          <cell r="E3289">
            <v>0</v>
          </cell>
        </row>
        <row r="3291">
          <cell r="B3291" t="str">
            <v>481200</v>
          </cell>
          <cell r="C3291" t="str">
            <v>REMOCAO E EXECUCAO DE IMPERMEABILIZACAO</v>
          </cell>
        </row>
        <row r="3292">
          <cell r="B3292" t="str">
            <v>481201</v>
          </cell>
          <cell r="C3292" t="str">
            <v>EXECUCAO DE IMPERMEABILIZACAO COM MANTA ASFALTICA ESTRUTURADA COM VEU DE FIBRA DE VIDRO 4,0 MM</v>
          </cell>
          <cell r="D3292" t="str">
            <v>M2</v>
          </cell>
          <cell r="E3292">
            <v>33.340000000000003</v>
          </cell>
        </row>
        <row r="3293">
          <cell r="B3293" t="str">
            <v>481202</v>
          </cell>
          <cell r="C3293" t="str">
            <v>EXECUCAO DE IMPERVEABILIZ.C/MANTA DE ASFALTO MODIFICADO C/POLIMEROS E ESTRUTUR.C/POLIESTER E=4,0 MM</v>
          </cell>
          <cell r="D3293" t="str">
            <v>M2</v>
          </cell>
          <cell r="E3293">
            <v>34.909999999999997</v>
          </cell>
        </row>
        <row r="3294">
          <cell r="B3294" t="str">
            <v>481203</v>
          </cell>
          <cell r="C3294" t="str">
            <v>PROTECAO TERMICA COM AGREGADO LEVE, DE ESPESSURA 12 CM</v>
          </cell>
          <cell r="D3294" t="str">
            <v>M2</v>
          </cell>
          <cell r="E3294">
            <v>22.46</v>
          </cell>
        </row>
        <row r="3295">
          <cell r="B3295" t="str">
            <v>481204</v>
          </cell>
          <cell r="C3295" t="str">
            <v>PROTECAO TERMICA EM LAJES PLANAS DE COBERTURA COM POLIESTIRENO EXPANDIDO, COM ESPESSURA 2,5 CM</v>
          </cell>
          <cell r="D3295" t="str">
            <v>M2</v>
          </cell>
          <cell r="E3295">
            <v>68.72</v>
          </cell>
        </row>
        <row r="3296">
          <cell r="B3296" t="str">
            <v>481205</v>
          </cell>
          <cell r="C3296" t="str">
            <v>REMOCAO DA IMPERMEABILIZACAO E DA REGULARIZACAO EXISTENTE</v>
          </cell>
          <cell r="D3296" t="str">
            <v>M2</v>
          </cell>
          <cell r="E3296">
            <v>8.35</v>
          </cell>
        </row>
        <row r="3297">
          <cell r="B3297" t="str">
            <v>481206</v>
          </cell>
          <cell r="C3297" t="str">
            <v>REMOCAO DA PROTECAO TERMICA</v>
          </cell>
          <cell r="D3297" t="str">
            <v>M2</v>
          </cell>
          <cell r="E3297">
            <v>16.7</v>
          </cell>
        </row>
        <row r="3298">
          <cell r="B3298" t="str">
            <v>481207</v>
          </cell>
          <cell r="C3298" t="str">
            <v>REMOCAO DA PROTECAO MECANICA</v>
          </cell>
          <cell r="D3298" t="str">
            <v>M2</v>
          </cell>
          <cell r="E3298">
            <v>13.33</v>
          </cell>
        </row>
        <row r="3299">
          <cell r="B3299" t="str">
            <v>481208</v>
          </cell>
          <cell r="C3299" t="str">
            <v>IMPERMEABILIZACAO COM RESINA TERMOPLASTICA REFORCADA COM TELA DE POLIESTER</v>
          </cell>
          <cell r="D3299" t="str">
            <v>M2</v>
          </cell>
          <cell r="E3299">
            <v>43.47</v>
          </cell>
        </row>
        <row r="3300">
          <cell r="B3300" t="str">
            <v>481209</v>
          </cell>
          <cell r="C3300" t="str">
            <v>IMPERMEABILIZACAO COM RESINA TERMOPLASTICA</v>
          </cell>
          <cell r="D3300" t="str">
            <v>M2</v>
          </cell>
          <cell r="E3300">
            <v>40.57</v>
          </cell>
        </row>
        <row r="3301">
          <cell r="B3301" t="str">
            <v>481210</v>
          </cell>
          <cell r="C3301" t="str">
            <v>IMPERMEABILIZACAO COM RESINA TERMOPLASTICA REFORCADA COM DUPLA TELA DE POLIESTER, PARA FISSURAS</v>
          </cell>
          <cell r="D3301" t="str">
            <v>M</v>
          </cell>
          <cell r="E3301">
            <v>13.22</v>
          </cell>
        </row>
        <row r="3302">
          <cell r="B3302" t="str">
            <v>481211</v>
          </cell>
          <cell r="C3302" t="str">
            <v>IMPERBEABILIZACAO COM RESINA A BASE DE POLIMERO ACRILICO, REFORCADA COM TELA DE POLIESTER</v>
          </cell>
          <cell r="D3302" t="str">
            <v>M2</v>
          </cell>
          <cell r="E3302">
            <v>45.87</v>
          </cell>
        </row>
        <row r="3303">
          <cell r="B3303" t="str">
            <v>481212</v>
          </cell>
          <cell r="C3303" t="str">
            <v>IMPERMEABILIZACAO SEMIFLEXIVEL DE BASE RESINA ACRILICA</v>
          </cell>
          <cell r="D3303" t="str">
            <v>M2</v>
          </cell>
          <cell r="E3303">
            <v>21.06</v>
          </cell>
        </row>
        <row r="3304">
          <cell r="B3304" t="str">
            <v>481213</v>
          </cell>
          <cell r="C3304" t="str">
            <v>IMPERMEABIL.A BASE CIMENTOS ESPECIAIS/ADITIVOS QUIMICOS/MINERIAS C/ADICAO EMULSAO ADESIVA BASE ACRIL</v>
          </cell>
          <cell r="D3304" t="str">
            <v>M2</v>
          </cell>
          <cell r="E3304">
            <v>21.41</v>
          </cell>
        </row>
        <row r="3306">
          <cell r="B3306" t="str">
            <v>481300</v>
          </cell>
          <cell r="C3306" t="str">
            <v>SERVICOS COMPLEMENTARES</v>
          </cell>
        </row>
        <row r="3307">
          <cell r="B3307" t="str">
            <v>481301</v>
          </cell>
          <cell r="C3307" t="str">
            <v>LIMPEZA DA OBRA</v>
          </cell>
          <cell r="D3307" t="str">
            <v>M2</v>
          </cell>
          <cell r="E3307">
            <v>3.32</v>
          </cell>
        </row>
        <row r="3308">
          <cell r="B3308" t="str">
            <v>481302</v>
          </cell>
          <cell r="C3308" t="str">
            <v>REMOCAO DE ENTULHO, INCLUSIVE AS CARGAS, TRANSPORTES E DESCARGAS, EM BOTA FORA, A QUALQUER DISTANCIA</v>
          </cell>
          <cell r="D3308" t="str">
            <v>M3</v>
          </cell>
          <cell r="E3308">
            <v>41.69</v>
          </cell>
        </row>
        <row r="3310">
          <cell r="B3310" t="str">
            <v>501000</v>
          </cell>
          <cell r="C3310" t="str">
            <v>CANTEIRO DE OBRAS</v>
          </cell>
        </row>
        <row r="3311">
          <cell r="B3311" t="str">
            <v>501100</v>
          </cell>
          <cell r="C3311" t="str">
            <v>PLACAS, VEICULOS E DESPESAS</v>
          </cell>
        </row>
        <row r="3312">
          <cell r="B3312" t="str">
            <v>501101</v>
          </cell>
          <cell r="C3312" t="str">
            <v>PLACA DE OBRA: FINANCEIRA (4,00 X 2,00)M (REFERENCIA P/CALCULO DO CANTEIRO-NAO UTILIZAR NA PLANILHA)</v>
          </cell>
          <cell r="D3312" t="str">
            <v>UN</v>
          </cell>
          <cell r="E3312">
            <v>1153.82</v>
          </cell>
        </row>
        <row r="3313">
          <cell r="B3313" t="str">
            <v>501102</v>
          </cell>
          <cell r="C3313" t="str">
            <v>PLACA DE OBRA : (4,30 X 2,20) M (REFERENCIA P/CALCULO DO CANTEIRO - NAO UTILIZAR NA PLANILHA)</v>
          </cell>
          <cell r="D3313" t="str">
            <v>UN</v>
          </cell>
          <cell r="E3313">
            <v>1364.42</v>
          </cell>
        </row>
        <row r="3314">
          <cell r="B3314" t="str">
            <v>501103</v>
          </cell>
          <cell r="C3314" t="str">
            <v>PLACA DE OBRA : (2,00 X 1,00) M (REFERENCIA P/CALCULO DO CANTEIRO - NAO UTILIZAR NA PLANILHA)</v>
          </cell>
          <cell r="D3314" t="str">
            <v>UN</v>
          </cell>
          <cell r="E3314">
            <v>280.23</v>
          </cell>
        </row>
        <row r="3315">
          <cell r="B3315" t="str">
            <v>501104</v>
          </cell>
          <cell r="C3315" t="str">
            <v>VEICULO PARA FISCALIZACAO (REFERENCIA P/CALCULO DO CANTEIRO - NAO UTILIZAR NA PLANILHA)</v>
          </cell>
          <cell r="D3315" t="str">
            <v>MES</v>
          </cell>
          <cell r="E3315">
            <v>1679.52</v>
          </cell>
        </row>
        <row r="3316">
          <cell r="B3316" t="str">
            <v>501105</v>
          </cell>
          <cell r="C3316" t="str">
            <v>DESPESAS (REFERENCIA P/CALCULO DO CANTEIRO - NAO UTILIZAR NA PLANILHA)</v>
          </cell>
          <cell r="D3316" t="str">
            <v>MES</v>
          </cell>
          <cell r="E3316">
            <v>1296.75</v>
          </cell>
        </row>
        <row r="3318">
          <cell r="C3318" t="str">
            <v>RESERVADO PARA CANTEIRO DE OBRAS (501201 A 501299)</v>
          </cell>
        </row>
        <row r="3320">
          <cell r="B3320" t="str">
            <v>502000</v>
          </cell>
          <cell r="C3320" t="str">
            <v>SERVICOS TECNICOS</v>
          </cell>
        </row>
        <row r="3321">
          <cell r="B3321" t="str">
            <v>502100</v>
          </cell>
          <cell r="C3321" t="str">
            <v>LOCACAO E CADASTRO</v>
          </cell>
        </row>
        <row r="3322">
          <cell r="B3322" t="str">
            <v>502101</v>
          </cell>
          <cell r="C3322" t="str">
            <v>LOCACAO DE OBRAS LOCALIZADAS</v>
          </cell>
          <cell r="D3322" t="str">
            <v>EQXDI</v>
          </cell>
          <cell r="E3322">
            <v>357.37</v>
          </cell>
        </row>
        <row r="3323">
          <cell r="B3323" t="str">
            <v>502102</v>
          </cell>
          <cell r="C3323" t="str">
            <v>CADASTRO DE OBRAS LOCALIZADAS</v>
          </cell>
          <cell r="D3323" t="str">
            <v>EQXDI</v>
          </cell>
          <cell r="E3323">
            <v>455.44</v>
          </cell>
        </row>
        <row r="3325">
          <cell r="C3325" t="str">
            <v>RESERVADO PARA SERVICOS TECNICOS (502201 A 502299)</v>
          </cell>
        </row>
        <row r="3327">
          <cell r="B3327" t="str">
            <v>503000</v>
          </cell>
          <cell r="C3327" t="str">
            <v>SERVICOS PRELIMINARES</v>
          </cell>
        </row>
        <row r="3328">
          <cell r="B3328" t="str">
            <v>503100</v>
          </cell>
          <cell r="C3328" t="str">
            <v>DESMATAMENTO E LIMPEZA</v>
          </cell>
        </row>
        <row r="3329">
          <cell r="B3329" t="str">
            <v>503200</v>
          </cell>
          <cell r="C3329" t="str">
            <v>ACESSOS E SINALIZACAO</v>
          </cell>
        </row>
        <row r="3331">
          <cell r="C3331" t="str">
            <v>RESERVADO PARA SERVICOS PRELIMINARES (503301 A 503399)</v>
          </cell>
        </row>
        <row r="3333">
          <cell r="B3333" t="str">
            <v>504000</v>
          </cell>
          <cell r="C3333" t="str">
            <v>MOVIMENTO DE TERRA</v>
          </cell>
        </row>
        <row r="3334">
          <cell r="B3334" t="str">
            <v>504100</v>
          </cell>
          <cell r="C3334" t="str">
            <v>ESCAVACAO</v>
          </cell>
        </row>
        <row r="3336">
          <cell r="C3336" t="str">
            <v>RESERVADO PARA MOVIMENTO DE TERRA (504201 A 504299)</v>
          </cell>
        </row>
        <row r="3338">
          <cell r="B3338" t="str">
            <v>505000</v>
          </cell>
          <cell r="C3338" t="str">
            <v>ESCORAMENTOS</v>
          </cell>
        </row>
        <row r="3340">
          <cell r="C3340" t="str">
            <v>RESERVADO PARA ESCORAMENTOS (505101 A 505199)</v>
          </cell>
        </row>
        <row r="3342">
          <cell r="B3342" t="str">
            <v>506000</v>
          </cell>
          <cell r="C3342" t="str">
            <v>ESGOTAMENTOS</v>
          </cell>
        </row>
        <row r="3343">
          <cell r="B3343" t="str">
            <v>506100</v>
          </cell>
          <cell r="C3343" t="str">
            <v>REBAIXAMENTO DE LENCOL FREATICO</v>
          </cell>
        </row>
        <row r="3344">
          <cell r="B3344" t="str">
            <v>506101</v>
          </cell>
          <cell r="C3344" t="str">
            <v>MOBILIZACAO, DESMOBILIZACAO E TRANSP. DE EQUIPAMENTOS</v>
          </cell>
          <cell r="D3344" t="str">
            <v>CJXKM</v>
          </cell>
          <cell r="E3344">
            <v>11.37</v>
          </cell>
        </row>
        <row r="3345">
          <cell r="B3345" t="str">
            <v>506102</v>
          </cell>
          <cell r="C3345" t="str">
            <v>INSTALACAO DO SISTEMA DE REBAIXAMENTO</v>
          </cell>
          <cell r="D3345" t="str">
            <v>UN</v>
          </cell>
          <cell r="E3345">
            <v>127.5</v>
          </cell>
        </row>
        <row r="3346">
          <cell r="B3346" t="str">
            <v>506103</v>
          </cell>
          <cell r="C3346" t="str">
            <v>OPERACAO DO SISTEMA DE REBAIXAMENTO</v>
          </cell>
          <cell r="D3346" t="str">
            <v>CJXDI</v>
          </cell>
          <cell r="E3346">
            <v>187.49</v>
          </cell>
        </row>
        <row r="3347">
          <cell r="B3347" t="str">
            <v>506104</v>
          </cell>
          <cell r="C3347" t="str">
            <v>REBAIXAMENTO DE LENCOL FREATICO - OBRAS LINEARES</v>
          </cell>
          <cell r="D3347" t="str">
            <v>M</v>
          </cell>
          <cell r="E3347">
            <v>0</v>
          </cell>
        </row>
        <row r="3349">
          <cell r="B3349" t="str">
            <v>506200</v>
          </cell>
          <cell r="C3349" t="str">
            <v>DRENAGEM SUBTERRANEA</v>
          </cell>
        </row>
        <row r="3350">
          <cell r="B3350" t="str">
            <v>506201</v>
          </cell>
          <cell r="C3350" t="str">
            <v>DRENO HORIZONTAL DE AREIA MEDIA</v>
          </cell>
          <cell r="D3350" t="str">
            <v>M2</v>
          </cell>
          <cell r="E3350">
            <v>19.8</v>
          </cell>
        </row>
        <row r="3351">
          <cell r="B3351" t="str">
            <v>506202</v>
          </cell>
          <cell r="C3351" t="str">
            <v>CORTINA FILTRANTE E DRENAGEM</v>
          </cell>
          <cell r="D3351" t="str">
            <v>M</v>
          </cell>
          <cell r="E3351">
            <v>250.57</v>
          </cell>
        </row>
        <row r="3352">
          <cell r="B3352" t="str">
            <v>506203</v>
          </cell>
          <cell r="C3352" t="str">
            <v>DRENAGEM COM TUBO CERAMICO REVESTIDO COM MANTA GEOTEXTIL</v>
          </cell>
          <cell r="D3352" t="str">
            <v>M</v>
          </cell>
          <cell r="E3352">
            <v>182.21</v>
          </cell>
        </row>
        <row r="3354">
          <cell r="C3354" t="str">
            <v>RESERVADO PARA ESGOTAMENTOS (506301 A 506399)</v>
          </cell>
        </row>
        <row r="3356">
          <cell r="B3356" t="str">
            <v>507000</v>
          </cell>
          <cell r="C3356" t="str">
            <v>OBRAS DE CONTENCAO</v>
          </cell>
        </row>
        <row r="3357">
          <cell r="B3357" t="str">
            <v>507100</v>
          </cell>
          <cell r="C3357" t="str">
            <v>PROTECAO</v>
          </cell>
        </row>
        <row r="3358">
          <cell r="B3358" t="str">
            <v>507102</v>
          </cell>
          <cell r="C3358" t="str">
            <v>SUPORTE DE ATERRO COM MANTA GEOTEXTIL</v>
          </cell>
          <cell r="D3358" t="str">
            <v>M2</v>
          </cell>
          <cell r="E3358">
            <v>66.790000000000006</v>
          </cell>
        </row>
        <row r="3360">
          <cell r="C3360" t="str">
            <v>RESERVADO PARA OBRAS DE CONTENCAO (507201 A 507299)</v>
          </cell>
        </row>
        <row r="3362">
          <cell r="B3362" t="str">
            <v>508000</v>
          </cell>
          <cell r="C3362" t="str">
            <v>FUNDACOES E ESTRUTURAS</v>
          </cell>
        </row>
        <row r="3363">
          <cell r="B3363" t="str">
            <v>508100</v>
          </cell>
          <cell r="C3363" t="str">
            <v>BROCA DE CONCRETO/ESTACA</v>
          </cell>
        </row>
        <row r="3364">
          <cell r="B3364" t="str">
            <v>508101</v>
          </cell>
          <cell r="C3364" t="str">
            <v>BROCA DE CONCRETO, DIAMETRO 30 CM</v>
          </cell>
          <cell r="D3364" t="str">
            <v>M</v>
          </cell>
          <cell r="E3364">
            <v>61.1</v>
          </cell>
        </row>
        <row r="3365">
          <cell r="B3365" t="str">
            <v>508103</v>
          </cell>
          <cell r="C3365" t="str">
            <v>MOBILIZACAO DE EQUIPE PARA EXECUCAO DE ESTACA MOLDADA "IN LOCO" - TIPO STRAUSS - ATE 50 KM</v>
          </cell>
          <cell r="D3365" t="str">
            <v>GB</v>
          </cell>
          <cell r="E3365">
            <v>931</v>
          </cell>
        </row>
        <row r="3366">
          <cell r="B3366" t="str">
            <v>508104</v>
          </cell>
          <cell r="C3366" t="str">
            <v>TRANSPORTE ALEM DE 50 KM DE EQUIPE PARA EXECUCAO DE ESTACA MOLDADA "IN LOCO" - TIPO STRAUSS</v>
          </cell>
          <cell r="D3366" t="str">
            <v>KM</v>
          </cell>
          <cell r="E3366">
            <v>5.32</v>
          </cell>
        </row>
        <row r="3367">
          <cell r="B3367" t="str">
            <v>508105</v>
          </cell>
          <cell r="C3367" t="str">
            <v>ESTACA MOLDADA "IN LOCO" - TIPO STRAUSS - CAPACIDADE 20 T.</v>
          </cell>
          <cell r="D3367" t="str">
            <v>M</v>
          </cell>
          <cell r="E3367">
            <v>29.81</v>
          </cell>
        </row>
        <row r="3368">
          <cell r="B3368" t="str">
            <v>508106</v>
          </cell>
          <cell r="C3368" t="str">
            <v>ESTACA MOLDADA "IN LOCO" - TIPO STRAUSS - CAPACIDADE 30 T.</v>
          </cell>
          <cell r="D3368" t="str">
            <v>M</v>
          </cell>
          <cell r="E3368">
            <v>38.75</v>
          </cell>
        </row>
        <row r="3369">
          <cell r="B3369" t="str">
            <v>508107</v>
          </cell>
          <cell r="C3369" t="str">
            <v>ESTACA MOLDADA "IN LOCO" - TIPO STRAUSS - CAPACIDADE 40 T.</v>
          </cell>
          <cell r="D3369" t="str">
            <v>M</v>
          </cell>
          <cell r="E3369">
            <v>55.19</v>
          </cell>
        </row>
        <row r="3371">
          <cell r="B3371" t="str">
            <v>508200</v>
          </cell>
          <cell r="C3371" t="str">
            <v>LASTRO PARA ASSENTAMENTO DE TUBOS E PECAS</v>
          </cell>
        </row>
        <row r="3372">
          <cell r="B3372" t="str">
            <v>508201</v>
          </cell>
          <cell r="C3372" t="str">
            <v>PARA TUBOS E PECAS, DIAM. 75 MM (A)</v>
          </cell>
          <cell r="D3372" t="str">
            <v>M</v>
          </cell>
          <cell r="E3372">
            <v>15.57</v>
          </cell>
        </row>
        <row r="3373">
          <cell r="B3373" t="str">
            <v>508202</v>
          </cell>
          <cell r="C3373" t="str">
            <v>PARA TUBOS E PECAS, DIAMETRO 500 MM (A)</v>
          </cell>
          <cell r="D3373" t="str">
            <v>M</v>
          </cell>
          <cell r="E3373">
            <v>22.47</v>
          </cell>
        </row>
        <row r="3374">
          <cell r="B3374" t="str">
            <v>508231</v>
          </cell>
          <cell r="C3374" t="str">
            <v>PARA TUBOS E PECAS, DIAMETRO 75 MM (B)</v>
          </cell>
          <cell r="D3374" t="str">
            <v>M</v>
          </cell>
          <cell r="E3374">
            <v>14.97</v>
          </cell>
        </row>
        <row r="3375">
          <cell r="B3375" t="str">
            <v>508232</v>
          </cell>
          <cell r="C3375" t="str">
            <v>PARA TUBOS E PECAS, DIAMETRO 500 MM (B)</v>
          </cell>
          <cell r="D3375" t="str">
            <v>M</v>
          </cell>
          <cell r="E3375">
            <v>21.18</v>
          </cell>
        </row>
        <row r="3376">
          <cell r="B3376" t="str">
            <v>508251</v>
          </cell>
          <cell r="C3376" t="str">
            <v>PARA TUBOS E PECAS, DIAMETRO 75 MM (C)</v>
          </cell>
          <cell r="D3376" t="str">
            <v>M</v>
          </cell>
          <cell r="E3376">
            <v>14.12</v>
          </cell>
        </row>
        <row r="3377">
          <cell r="B3377" t="str">
            <v>508252</v>
          </cell>
          <cell r="C3377" t="str">
            <v>PARA TUBOS E PECAS, DIAMETRO 500 MM (C)</v>
          </cell>
          <cell r="D3377" t="str">
            <v>M</v>
          </cell>
          <cell r="E3377">
            <v>19.32</v>
          </cell>
        </row>
        <row r="3379">
          <cell r="B3379" t="str">
            <v>508300</v>
          </cell>
          <cell r="C3379" t="str">
            <v>LASTRO, LAJE E BERCO PARA ASSENTAMENTO DE TUBOS E PECAS</v>
          </cell>
        </row>
        <row r="3380">
          <cell r="B3380" t="str">
            <v>508301</v>
          </cell>
          <cell r="C3380" t="str">
            <v>PARA TUBOS E PECAS, DIAMETRO 500 MM (A)</v>
          </cell>
          <cell r="D3380" t="str">
            <v>M</v>
          </cell>
          <cell r="E3380">
            <v>105.93</v>
          </cell>
        </row>
        <row r="3381">
          <cell r="B3381" t="str">
            <v>508302</v>
          </cell>
          <cell r="C3381" t="str">
            <v>PARA TUBOS E PECAS, DIAM. 600 MM (A)</v>
          </cell>
          <cell r="D3381" t="str">
            <v>M</v>
          </cell>
          <cell r="E3381">
            <v>156.82</v>
          </cell>
        </row>
        <row r="3382">
          <cell r="B3382" t="str">
            <v>508303</v>
          </cell>
          <cell r="C3382" t="str">
            <v>PARA TUBOS E PECAS, DIAM. 700 MM (A)</v>
          </cell>
          <cell r="D3382" t="str">
            <v>M</v>
          </cell>
          <cell r="E3382">
            <v>174</v>
          </cell>
        </row>
        <row r="3383">
          <cell r="B3383" t="str">
            <v>508331</v>
          </cell>
          <cell r="C3383" t="str">
            <v>PARA TUBOS E PECAS, DIAMETRO 500 MM (B)</v>
          </cell>
          <cell r="D3383" t="str">
            <v>M</v>
          </cell>
          <cell r="E3383">
            <v>104.64</v>
          </cell>
        </row>
        <row r="3384">
          <cell r="B3384" t="str">
            <v>508332</v>
          </cell>
          <cell r="C3384" t="str">
            <v>PARA TUBOS E PECAS DIAMETRO 600 MM (B)</v>
          </cell>
          <cell r="D3384" t="str">
            <v>M</v>
          </cell>
          <cell r="E3384">
            <v>155.1</v>
          </cell>
        </row>
        <row r="3385">
          <cell r="B3385" t="str">
            <v>508333</v>
          </cell>
          <cell r="C3385" t="str">
            <v>PARA TUBOS E PECAS, DIAMETRO 700 MM (B)</v>
          </cell>
          <cell r="D3385" t="str">
            <v>M</v>
          </cell>
          <cell r="E3385">
            <v>172.14</v>
          </cell>
        </row>
        <row r="3386">
          <cell r="B3386" t="str">
            <v>508351</v>
          </cell>
          <cell r="C3386" t="str">
            <v>PARA TUBOS E PECAS, DIAMETRO 500 MM (C)</v>
          </cell>
          <cell r="D3386" t="str">
            <v>M</v>
          </cell>
          <cell r="E3386">
            <v>102.78</v>
          </cell>
        </row>
        <row r="3387">
          <cell r="B3387" t="str">
            <v>508352</v>
          </cell>
          <cell r="C3387" t="str">
            <v>PARA TUBOS E PECAS, DIAMETRO 600 MM (C)</v>
          </cell>
          <cell r="D3387" t="str">
            <v>M</v>
          </cell>
          <cell r="E3387">
            <v>152.61000000000001</v>
          </cell>
        </row>
        <row r="3388">
          <cell r="B3388" t="str">
            <v>508353</v>
          </cell>
          <cell r="C3388" t="str">
            <v>PARA TUBOS E PECAS, DIAMETRO 700 MM (C)</v>
          </cell>
          <cell r="D3388" t="str">
            <v>M</v>
          </cell>
          <cell r="E3388">
            <v>169.46</v>
          </cell>
        </row>
        <row r="3390">
          <cell r="B3390" t="str">
            <v>508400</v>
          </cell>
          <cell r="C3390" t="str">
            <v>ANCORAGEM EM CONCRETO PARA PECAS</v>
          </cell>
        </row>
        <row r="3391">
          <cell r="B3391" t="str">
            <v>508401</v>
          </cell>
          <cell r="C3391" t="str">
            <v>ANCORAGEM EM CONCRETO - CURVA 90 GRAUS E TE, DIAM. 500 MM</v>
          </cell>
          <cell r="D3391" t="str">
            <v>UN</v>
          </cell>
          <cell r="E3391">
            <v>242.8</v>
          </cell>
        </row>
        <row r="3392">
          <cell r="B3392" t="str">
            <v>508402</v>
          </cell>
          <cell r="C3392" t="str">
            <v>BRACADEIRA P/FIXACAO DE TUBULACAO DE 350 MM</v>
          </cell>
          <cell r="D3392" t="str">
            <v>UN</v>
          </cell>
          <cell r="E3392">
            <v>23.46</v>
          </cell>
        </row>
        <row r="3394">
          <cell r="B3394" t="str">
            <v>508500</v>
          </cell>
          <cell r="C3394" t="str">
            <v>CONCRETO/FORMA/ACO/LAJE PRE-FABRICADA</v>
          </cell>
        </row>
        <row r="3396">
          <cell r="B3396" t="str">
            <v>508600</v>
          </cell>
          <cell r="C3396" t="str">
            <v>POCO DE VISITA EM ALVENARIA TIPO GARRAFAO</v>
          </cell>
        </row>
        <row r="3397">
          <cell r="B3397" t="str">
            <v>508601</v>
          </cell>
          <cell r="C3397" t="str">
            <v>POCO DE VISITA EM ALVENARIA TIPO GARRAFAO - PROF. ATE 2,00 M</v>
          </cell>
          <cell r="D3397" t="str">
            <v>UN</v>
          </cell>
          <cell r="E3397">
            <v>847.15</v>
          </cell>
        </row>
        <row r="3398">
          <cell r="B3398" t="str">
            <v>508602</v>
          </cell>
          <cell r="C3398" t="str">
            <v>POCO DE VISITA EM ALVENARIA TIPO GARRAFAO - PROF. ATE 3,00 M</v>
          </cell>
          <cell r="D3398" t="str">
            <v>UN</v>
          </cell>
          <cell r="E3398">
            <v>1258.0999999999999</v>
          </cell>
        </row>
        <row r="3399">
          <cell r="B3399" t="str">
            <v>508603</v>
          </cell>
          <cell r="C3399" t="str">
            <v>POCO DE VISITA EM ALVENARIA TIPO GARRAFAO - PROF. ATE 4,00 M</v>
          </cell>
          <cell r="D3399" t="str">
            <v>UN</v>
          </cell>
          <cell r="E3399">
            <v>1561.59</v>
          </cell>
        </row>
        <row r="3400">
          <cell r="B3400" t="str">
            <v>508604</v>
          </cell>
          <cell r="C3400" t="str">
            <v>POCO DE VISITA EM ALVENARIA TIPO GARRAFAO - PROF. ATE 5,00 M</v>
          </cell>
          <cell r="D3400" t="str">
            <v>UN</v>
          </cell>
          <cell r="E3400">
            <v>1937.78</v>
          </cell>
        </row>
        <row r="3401">
          <cell r="B3401" t="str">
            <v>508605</v>
          </cell>
          <cell r="C3401" t="str">
            <v>POCO DE VISITA EM ALVENARIA TIPO GARRAFAO - PROF. ATE 6,00 M</v>
          </cell>
          <cell r="D3401" t="str">
            <v>UN</v>
          </cell>
          <cell r="E3401">
            <v>2428.69</v>
          </cell>
        </row>
        <row r="3402">
          <cell r="B3402" t="str">
            <v>508606</v>
          </cell>
          <cell r="C3402" t="str">
            <v>POCO DE VISITA EM ALVENARIA TIPO GARRAFAO - PROF. ATE 7,00 M</v>
          </cell>
          <cell r="D3402" t="str">
            <v>UN</v>
          </cell>
          <cell r="E3402">
            <v>3067.24</v>
          </cell>
        </row>
        <row r="3404">
          <cell r="B3404" t="str">
            <v>508700</v>
          </cell>
          <cell r="C3404" t="str">
            <v>DISPOSITIVOS PARA LAGOA</v>
          </cell>
        </row>
        <row r="3405">
          <cell r="B3405" t="str">
            <v>508701</v>
          </cell>
          <cell r="C3405" t="str">
            <v>DISPOSITIVO DE ENTRADA B</v>
          </cell>
          <cell r="D3405" t="str">
            <v>UN</v>
          </cell>
          <cell r="E3405">
            <v>801.88</v>
          </cell>
        </row>
        <row r="3406">
          <cell r="B3406" t="str">
            <v>508702</v>
          </cell>
          <cell r="C3406" t="str">
            <v>DISPOSITIVO DE ENTRADA D</v>
          </cell>
          <cell r="D3406" t="str">
            <v>UN</v>
          </cell>
          <cell r="E3406">
            <v>1081.83</v>
          </cell>
        </row>
        <row r="3407">
          <cell r="B3407" t="str">
            <v>508703</v>
          </cell>
          <cell r="C3407" t="str">
            <v>DISPOSITIVO DE SAIDA B</v>
          </cell>
          <cell r="D3407" t="str">
            <v>UN</v>
          </cell>
          <cell r="E3407">
            <v>1482.05</v>
          </cell>
        </row>
        <row r="3408">
          <cell r="B3408" t="str">
            <v>508704</v>
          </cell>
          <cell r="C3408" t="str">
            <v>DISPOSITIVO DE SAIDA F</v>
          </cell>
          <cell r="D3408" t="str">
            <v>UN</v>
          </cell>
          <cell r="E3408">
            <v>10782.53</v>
          </cell>
        </row>
        <row r="3409">
          <cell r="B3409" t="str">
            <v>508705</v>
          </cell>
          <cell r="C3409" t="str">
            <v>DISPOSITIVO DE INTERLIGACAO B</v>
          </cell>
          <cell r="D3409" t="str">
            <v>UN</v>
          </cell>
          <cell r="E3409">
            <v>1633.34</v>
          </cell>
        </row>
        <row r="3410">
          <cell r="B3410" t="str">
            <v>508708</v>
          </cell>
          <cell r="C3410" t="str">
            <v>CAIXA DE AREIA, GRADEAMENTO E MEDICAO DE VAZAO (SUTRO)</v>
          </cell>
          <cell r="D3410" t="str">
            <v>UN</v>
          </cell>
          <cell r="E3410">
            <v>6506.21</v>
          </cell>
        </row>
        <row r="3411">
          <cell r="B3411" t="str">
            <v>508709</v>
          </cell>
          <cell r="C3411" t="str">
            <v>CAIXA DIVISORA DE VAZAO - DUAS SAIDAS</v>
          </cell>
          <cell r="D3411" t="str">
            <v>UN</v>
          </cell>
          <cell r="E3411">
            <v>1294.3</v>
          </cell>
        </row>
        <row r="3412">
          <cell r="B3412" t="str">
            <v>508711</v>
          </cell>
          <cell r="C3412" t="str">
            <v>DISPOSITIVO DE ENTRADA C</v>
          </cell>
          <cell r="D3412" t="str">
            <v>UN</v>
          </cell>
          <cell r="E3412">
            <v>1588.4</v>
          </cell>
        </row>
        <row r="3413">
          <cell r="B3413" t="str">
            <v>508712</v>
          </cell>
          <cell r="C3413" t="str">
            <v>PLACA DE CONCRETO - PADRAO I</v>
          </cell>
          <cell r="D3413" t="str">
            <v>M2</v>
          </cell>
          <cell r="E3413">
            <v>61.19</v>
          </cell>
        </row>
        <row r="3414">
          <cell r="B3414" t="str">
            <v>508713</v>
          </cell>
          <cell r="C3414" t="str">
            <v>DISPOSITIVO DE SAIDA A - COMPLETO</v>
          </cell>
          <cell r="D3414" t="str">
            <v>UN</v>
          </cell>
          <cell r="E3414">
            <v>6622.62</v>
          </cell>
        </row>
        <row r="3416">
          <cell r="C3416" t="str">
            <v>RESERVADO PARA FUNDACOES E ESTRUTURAS (508801 A 508899)</v>
          </cell>
        </row>
        <row r="3418">
          <cell r="B3418" t="str">
            <v>509000</v>
          </cell>
          <cell r="C3418" t="str">
            <v>ASSENTAMENTO</v>
          </cell>
        </row>
        <row r="3419">
          <cell r="B3419" t="str">
            <v>509100</v>
          </cell>
          <cell r="C3419" t="str">
            <v>ASSENTAMENTO DE TUBOS E PECAS PARA REDES DE DISTR. DE AGUA</v>
          </cell>
        </row>
        <row r="3420">
          <cell r="B3420" t="str">
            <v>509101</v>
          </cell>
          <cell r="C3420" t="str">
            <v>TUBOS E PECAS DE FERRO FUNDIDO, DIAM. 350 MM (A)</v>
          </cell>
          <cell r="D3420" t="str">
            <v>M</v>
          </cell>
          <cell r="E3420">
            <v>19.84</v>
          </cell>
        </row>
        <row r="3421">
          <cell r="B3421" t="str">
            <v>509102</v>
          </cell>
          <cell r="C3421" t="str">
            <v>TUBOS E PECAS PEAD, DIAM. 32 MM (A)</v>
          </cell>
          <cell r="D3421" t="str">
            <v>M</v>
          </cell>
          <cell r="E3421">
            <v>5.47</v>
          </cell>
        </row>
        <row r="3422">
          <cell r="B3422" t="str">
            <v>509131</v>
          </cell>
          <cell r="C3422" t="str">
            <v>TUBOS E PECAS DE FERRO FUNDIDO, DIAM. 350 MM (B)</v>
          </cell>
          <cell r="D3422" t="str">
            <v>M</v>
          </cell>
          <cell r="E3422">
            <v>17.600000000000001</v>
          </cell>
        </row>
        <row r="3423">
          <cell r="B3423" t="str">
            <v>509132</v>
          </cell>
          <cell r="C3423" t="str">
            <v>TUBOS E PECAS PEAD, DIAM. 32 MM (B)</v>
          </cell>
          <cell r="D3423" t="str">
            <v>M</v>
          </cell>
          <cell r="E3423">
            <v>4.46</v>
          </cell>
        </row>
        <row r="3424">
          <cell r="B3424" t="str">
            <v>509151</v>
          </cell>
          <cell r="C3424" t="str">
            <v>TUBOS E PECAS DE FERRO FUNDIDO, DIAM. 350 MM (C)</v>
          </cell>
          <cell r="D3424" t="str">
            <v>M</v>
          </cell>
          <cell r="E3424">
            <v>14.27</v>
          </cell>
        </row>
        <row r="3425">
          <cell r="B3425" t="str">
            <v>509152</v>
          </cell>
          <cell r="C3425" t="str">
            <v>TUBOS E PECAS PEAD, DIAM. 32 MM (C)</v>
          </cell>
          <cell r="D3425" t="str">
            <v>M</v>
          </cell>
          <cell r="E3425">
            <v>2.93</v>
          </cell>
        </row>
        <row r="3427">
          <cell r="B3427" t="str">
            <v>509200</v>
          </cell>
          <cell r="C3427" t="str">
            <v>ASSENTAMENTO SIMPLES DE TUBOS E PECAS DE PVC RIGIDO E PVC RIGIDO DEFOFO</v>
          </cell>
        </row>
        <row r="3428">
          <cell r="B3428" t="str">
            <v>509201</v>
          </cell>
          <cell r="C3428" t="str">
            <v>TUBOS E PECAS, DIAM. 250 MM (A)</v>
          </cell>
          <cell r="D3428" t="str">
            <v>M</v>
          </cell>
          <cell r="E3428">
            <v>2.5</v>
          </cell>
        </row>
        <row r="3429">
          <cell r="B3429" t="str">
            <v>509202</v>
          </cell>
          <cell r="C3429" t="str">
            <v>TUBOS E PECAS, DIAM. 350 MM (A)</v>
          </cell>
          <cell r="D3429" t="str">
            <v>M</v>
          </cell>
          <cell r="E3429">
            <v>3.47</v>
          </cell>
        </row>
        <row r="3430">
          <cell r="B3430" t="str">
            <v>509203</v>
          </cell>
          <cell r="C3430" t="str">
            <v>TUBOS E PECAS, DIAM. 450 MM (A)</v>
          </cell>
          <cell r="D3430" t="str">
            <v>M</v>
          </cell>
          <cell r="E3430">
            <v>4.3</v>
          </cell>
        </row>
        <row r="3431">
          <cell r="B3431" t="str">
            <v>509231</v>
          </cell>
          <cell r="C3431" t="str">
            <v>TUBOS E PECAS, DIAM. 250 MM (B)</v>
          </cell>
          <cell r="D3431" t="str">
            <v>M</v>
          </cell>
          <cell r="E3431">
            <v>1.99</v>
          </cell>
        </row>
        <row r="3432">
          <cell r="B3432" t="str">
            <v>509232</v>
          </cell>
          <cell r="C3432" t="str">
            <v>TUBOS E PECAS, DIAM. 350 MM (B)</v>
          </cell>
          <cell r="D3432" t="str">
            <v>M</v>
          </cell>
          <cell r="E3432">
            <v>2.79</v>
          </cell>
        </row>
        <row r="3433">
          <cell r="B3433" t="str">
            <v>509233</v>
          </cell>
          <cell r="C3433" t="str">
            <v>TUBOS E PECAS, DIAM. 450 MM (B)</v>
          </cell>
          <cell r="D3433" t="str">
            <v>M</v>
          </cell>
          <cell r="E3433">
            <v>3.41</v>
          </cell>
        </row>
        <row r="3434">
          <cell r="B3434" t="str">
            <v>509251</v>
          </cell>
          <cell r="C3434" t="str">
            <v>TUBOS E PECAS DIAM. 250 MM (C)</v>
          </cell>
          <cell r="D3434" t="str">
            <v>M</v>
          </cell>
          <cell r="E3434">
            <v>1.23</v>
          </cell>
        </row>
        <row r="3435">
          <cell r="B3435" t="str">
            <v>509252</v>
          </cell>
          <cell r="C3435" t="str">
            <v>TUBOS E PECAS, DIAM. 350 MM (C)</v>
          </cell>
          <cell r="D3435" t="str">
            <v>M</v>
          </cell>
          <cell r="E3435">
            <v>1.72</v>
          </cell>
        </row>
        <row r="3436">
          <cell r="B3436" t="str">
            <v>509253</v>
          </cell>
          <cell r="C3436" t="str">
            <v>TUBOS E PECAS, DIAM. 450 MM (C)</v>
          </cell>
          <cell r="D3436" t="str">
            <v>M</v>
          </cell>
          <cell r="E3436">
            <v>2.15</v>
          </cell>
        </row>
        <row r="3438">
          <cell r="B3438" t="str">
            <v>509300</v>
          </cell>
          <cell r="C3438" t="str">
            <v>ASSENTAMENTO SIMPLES DE TUBOS E PECAS DE CIMENTO AMIANTO</v>
          </cell>
        </row>
        <row r="3440">
          <cell r="B3440" t="str">
            <v>509400</v>
          </cell>
          <cell r="C3440" t="str">
            <v>ASSENTAMENTO SIMPLES DE TUBOS E PECAS DE FERRO FUNDIDO</v>
          </cell>
        </row>
        <row r="3441">
          <cell r="B3441" t="str">
            <v>509401</v>
          </cell>
          <cell r="C3441" t="str">
            <v>TUBOS E PECAS, DIAM. 350 MM (A)</v>
          </cell>
          <cell r="D3441" t="str">
            <v>M</v>
          </cell>
          <cell r="E3441">
            <v>11.1</v>
          </cell>
        </row>
        <row r="3442">
          <cell r="B3442" t="str">
            <v>509431</v>
          </cell>
          <cell r="C3442" t="str">
            <v>TUBOS E PECAS, DIAM. 350 MM (B)</v>
          </cell>
          <cell r="D3442" t="str">
            <v>M</v>
          </cell>
          <cell r="E3442">
            <v>8.8699999999999992</v>
          </cell>
        </row>
        <row r="3443">
          <cell r="B3443" t="str">
            <v>509451</v>
          </cell>
          <cell r="C3443" t="str">
            <v>TUBOS E PECAS, DIAM. 350 MM (C)</v>
          </cell>
          <cell r="D3443" t="str">
            <v>M</v>
          </cell>
          <cell r="E3443">
            <v>5.53</v>
          </cell>
        </row>
        <row r="3445">
          <cell r="B3445" t="str">
            <v>509500</v>
          </cell>
          <cell r="C3445" t="str">
            <v>ASSENTAMENTO SIMPLES DE TUBOS DE CONCRETO PARA AGUAS PLUVIAIS</v>
          </cell>
        </row>
        <row r="3446">
          <cell r="B3446" t="str">
            <v>509501</v>
          </cell>
          <cell r="C3446" t="str">
            <v>TUBOS, DIAMETRO 200 MM (A)</v>
          </cell>
          <cell r="D3446" t="str">
            <v>M</v>
          </cell>
          <cell r="E3446">
            <v>3.11</v>
          </cell>
        </row>
        <row r="3447">
          <cell r="B3447" t="str">
            <v>509531</v>
          </cell>
          <cell r="C3447" t="str">
            <v>TUBOS, DIAMETRO 200 MM (B)</v>
          </cell>
          <cell r="D3447" t="str">
            <v>M</v>
          </cell>
          <cell r="E3447">
            <v>2.52</v>
          </cell>
        </row>
        <row r="3448">
          <cell r="B3448" t="str">
            <v>509551</v>
          </cell>
          <cell r="C3448" t="str">
            <v>TUBOS, DIAMETRO 200 MM (C)</v>
          </cell>
          <cell r="D3448" t="str">
            <v>M</v>
          </cell>
          <cell r="E3448">
            <v>1.63</v>
          </cell>
        </row>
        <row r="3450">
          <cell r="B3450" t="str">
            <v>509600</v>
          </cell>
          <cell r="C3450" t="str">
            <v>MONTAGEM DE PECAS ESPECIAIS</v>
          </cell>
        </row>
        <row r="3451">
          <cell r="B3451" t="str">
            <v>509601</v>
          </cell>
          <cell r="C3451" t="str">
            <v>PECAS ESPECIAIS E TUBULACOES AEREAS</v>
          </cell>
          <cell r="D3451" t="str">
            <v>KG</v>
          </cell>
          <cell r="E3451">
            <v>1.51</v>
          </cell>
        </row>
        <row r="3453">
          <cell r="B3453" t="str">
            <v>509700</v>
          </cell>
          <cell r="C3453" t="str">
            <v>CARGA, TRANSPORTE ATE 10 KM E DESCARGA DE TUBOS E PECAS DE PVC RIGIDO E PVC RIGIDO DEFOFO</v>
          </cell>
        </row>
        <row r="3454">
          <cell r="B3454" t="str">
            <v>509701</v>
          </cell>
          <cell r="C3454" t="str">
            <v>TUBOS E PECAS, DIAM. 450 MM</v>
          </cell>
          <cell r="D3454" t="str">
            <v>KM</v>
          </cell>
          <cell r="E3454">
            <v>1377.33</v>
          </cell>
        </row>
        <row r="3456">
          <cell r="B3456" t="str">
            <v>509800</v>
          </cell>
          <cell r="C3456" t="str">
            <v>TRANSPORTE EXCEDENTE A 10 KM DE TUBOS E PECAS DE PVC RIGIDO E PVC RIGIDO DE FOFO</v>
          </cell>
        </row>
        <row r="3457">
          <cell r="B3457" t="str">
            <v>509810</v>
          </cell>
          <cell r="C3457" t="str">
            <v>TUBOS E PECAS, DIAM. 450 MM</v>
          </cell>
          <cell r="D3457" t="str">
            <v>KMXKM</v>
          </cell>
          <cell r="E3457">
            <v>13.45</v>
          </cell>
        </row>
        <row r="3459">
          <cell r="C3459" t="str">
            <v>RESERVADO PARA ASSENTAMENTO (510302 A 510399)</v>
          </cell>
        </row>
        <row r="3460">
          <cell r="B3460" t="str">
            <v>510301</v>
          </cell>
          <cell r="C3460" t="str">
            <v>TUBOS E PECAS PVC, DIAM. 25 MM (3/4")</v>
          </cell>
          <cell r="D3460" t="str">
            <v>M</v>
          </cell>
          <cell r="E3460">
            <v>5.47</v>
          </cell>
        </row>
        <row r="3462">
          <cell r="B3462" t="str">
            <v>511000</v>
          </cell>
          <cell r="C3462" t="str">
            <v>PAVIMENTACAO</v>
          </cell>
        </row>
        <row r="3463">
          <cell r="B3463" t="str">
            <v>511100</v>
          </cell>
          <cell r="C3463" t="str">
            <v>LEVANTAMENTO DE PAVIMENTACAO</v>
          </cell>
        </row>
        <row r="3464">
          <cell r="B3464" t="str">
            <v>511101</v>
          </cell>
          <cell r="C3464" t="str">
            <v>LEVANTAMENTO DE PASSEIO EM CACO CERAMICO (A)</v>
          </cell>
          <cell r="D3464" t="str">
            <v>M2</v>
          </cell>
          <cell r="E3464">
            <v>8.44</v>
          </cell>
        </row>
        <row r="3465">
          <cell r="B3465" t="str">
            <v>511102</v>
          </cell>
          <cell r="C3465" t="str">
            <v>LEVANTAMENTO DE PASSEIO EM ARDOSIA, ARENITO OU PEDRA LUMINARIA (A)</v>
          </cell>
          <cell r="D3465" t="str">
            <v>M2</v>
          </cell>
          <cell r="E3465">
            <v>9.2799999999999994</v>
          </cell>
        </row>
        <row r="3466">
          <cell r="B3466" t="str">
            <v>511103</v>
          </cell>
          <cell r="C3466" t="str">
            <v>LEVANTAMENTO DE PASSEIO EM GRANITO TIPO PARALELEPIPEDO (A)</v>
          </cell>
          <cell r="D3466" t="str">
            <v>M2</v>
          </cell>
          <cell r="E3466">
            <v>9.2799999999999994</v>
          </cell>
        </row>
        <row r="3467">
          <cell r="B3467" t="str">
            <v>511104</v>
          </cell>
          <cell r="C3467" t="str">
            <v>LEVANTAMENTO DE PASSEIO EM LAJOTAO COLONIAL CERAMICO (A)</v>
          </cell>
          <cell r="D3467" t="str">
            <v>M2</v>
          </cell>
          <cell r="E3467">
            <v>9.2799999999999994</v>
          </cell>
        </row>
        <row r="3468">
          <cell r="B3468" t="str">
            <v>511105</v>
          </cell>
          <cell r="C3468" t="str">
            <v>LEVANTAMENTO DE PAVIMENTACAO DE CONCRETO NAO ESTRUTURAL (A)</v>
          </cell>
          <cell r="D3468" t="str">
            <v>M2</v>
          </cell>
          <cell r="E3468">
            <v>12.82</v>
          </cell>
        </row>
        <row r="3469">
          <cell r="B3469" t="str">
            <v>511106</v>
          </cell>
          <cell r="C3469" t="str">
            <v>LEVANTAMENTO DE PARALELEPIPEDO COM CAPA ASFALTICA (A)</v>
          </cell>
          <cell r="D3469" t="str">
            <v>M2</v>
          </cell>
          <cell r="E3469">
            <v>11.09</v>
          </cell>
        </row>
        <row r="3470">
          <cell r="B3470" t="str">
            <v>511131</v>
          </cell>
          <cell r="C3470" t="str">
            <v>LEVANTAMENTO DE PASSEIO EM CACO CERAMICO (B)</v>
          </cell>
          <cell r="D3470" t="str">
            <v>M2</v>
          </cell>
          <cell r="E3470">
            <v>6.51</v>
          </cell>
        </row>
        <row r="3471">
          <cell r="B3471" t="str">
            <v>511132</v>
          </cell>
          <cell r="C3471" t="str">
            <v>LEVANTAMENTO DE PASSEIO EM ARDOSIA, ARENITO OU PEDRA LUMINARIA (B)</v>
          </cell>
          <cell r="D3471" t="str">
            <v>M2</v>
          </cell>
          <cell r="E3471">
            <v>7.42</v>
          </cell>
        </row>
        <row r="3472">
          <cell r="B3472" t="str">
            <v>511133</v>
          </cell>
          <cell r="C3472" t="str">
            <v>LEVANTAMENTO DE PASSEIO EM GRANITO TIPO PARALELEPIPEDO (B)</v>
          </cell>
          <cell r="D3472" t="str">
            <v>M2</v>
          </cell>
          <cell r="E3472">
            <v>7.42</v>
          </cell>
        </row>
        <row r="3473">
          <cell r="B3473" t="str">
            <v>511134</v>
          </cell>
          <cell r="C3473" t="str">
            <v>LEVANTAMENTO DE PASSEIO EM LAJOTAO COLONIAL CERAMICO (B)</v>
          </cell>
          <cell r="D3473" t="str">
            <v>M2</v>
          </cell>
          <cell r="E3473">
            <v>7.42</v>
          </cell>
        </row>
        <row r="3474">
          <cell r="B3474" t="str">
            <v>511135</v>
          </cell>
          <cell r="C3474" t="str">
            <v>LEVANTAMENTO DE PAVIMENTACAO DE CONCRETO NAO ESTRUTURAL (B)</v>
          </cell>
          <cell r="D3474" t="str">
            <v>M2</v>
          </cell>
          <cell r="E3474">
            <v>10.25</v>
          </cell>
        </row>
        <row r="3475">
          <cell r="B3475" t="str">
            <v>511136</v>
          </cell>
          <cell r="C3475" t="str">
            <v>LEVANTAMENTO DE PARALELEPIPEDO COM CAPA ASFALTICA (B)</v>
          </cell>
          <cell r="D3475" t="str">
            <v>M2</v>
          </cell>
          <cell r="E3475">
            <v>8.85</v>
          </cell>
        </row>
        <row r="3476">
          <cell r="B3476" t="str">
            <v>511151</v>
          </cell>
          <cell r="C3476" t="str">
            <v>LEVANTAMENTO DE PASSEIO EM CACO CERAMICO (C)</v>
          </cell>
          <cell r="D3476" t="str">
            <v>M2</v>
          </cell>
          <cell r="E3476">
            <v>4.0999999999999996</v>
          </cell>
        </row>
        <row r="3477">
          <cell r="B3477" t="str">
            <v>511152</v>
          </cell>
          <cell r="C3477" t="str">
            <v>LEVANTAMENTO DE PASSEIO EM ARDOSIA, ARENITO OU PEDRA LUMINARIA (C)</v>
          </cell>
          <cell r="D3477" t="str">
            <v>M2</v>
          </cell>
          <cell r="E3477">
            <v>4.9800000000000004</v>
          </cell>
        </row>
        <row r="3478">
          <cell r="B3478" t="str">
            <v>511153</v>
          </cell>
          <cell r="C3478" t="str">
            <v>LEVANTAMENTO DE PASSEIO EM GRANITO TIPO PARALELEPIPEDO (C)</v>
          </cell>
          <cell r="D3478" t="str">
            <v>M2</v>
          </cell>
          <cell r="E3478">
            <v>4.6100000000000003</v>
          </cell>
        </row>
        <row r="3479">
          <cell r="B3479" t="str">
            <v>511154</v>
          </cell>
          <cell r="C3479" t="str">
            <v>LEVANTAMENTO DE PASSEIO EM LAJOTAO COLONIAL CERAMICO (C)</v>
          </cell>
          <cell r="D3479" t="str">
            <v>M2</v>
          </cell>
          <cell r="E3479">
            <v>4.6100000000000003</v>
          </cell>
        </row>
        <row r="3480">
          <cell r="B3480" t="str">
            <v>511155</v>
          </cell>
          <cell r="C3480" t="str">
            <v>LEVANTAMENTO DE PAVIMENTACAO DE CONCRETO NAO ESTRUTURAL (C)</v>
          </cell>
          <cell r="D3480" t="str">
            <v>M2</v>
          </cell>
          <cell r="E3480">
            <v>6.3</v>
          </cell>
        </row>
        <row r="3481">
          <cell r="B3481" t="str">
            <v>511156</v>
          </cell>
          <cell r="C3481" t="str">
            <v>LEVANTAMENTO DE PARALELEPIPEDO COM CAPA ASFALTICA (C)</v>
          </cell>
          <cell r="D3481" t="str">
            <v>M2</v>
          </cell>
          <cell r="E3481">
            <v>5.5</v>
          </cell>
        </row>
        <row r="3483">
          <cell r="B3483" t="str">
            <v>511200</v>
          </cell>
          <cell r="C3483" t="str">
            <v>EXECUCAO DE PAVIMENTACAO</v>
          </cell>
        </row>
        <row r="3484">
          <cell r="B3484" t="str">
            <v>511211</v>
          </cell>
          <cell r="C3484" t="str">
            <v>EXECUCAO DE ASFALTO (A)</v>
          </cell>
          <cell r="D3484" t="str">
            <v>M2</v>
          </cell>
          <cell r="E3484">
            <v>32.69</v>
          </cell>
        </row>
        <row r="3485">
          <cell r="B3485" t="str">
            <v>511212</v>
          </cell>
          <cell r="C3485" t="str">
            <v>EXECUCAO DE PAVIMENTACAO DE CONCRETO NAO ESTRUTURAL (A)</v>
          </cell>
          <cell r="D3485" t="str">
            <v>M2</v>
          </cell>
          <cell r="E3485">
            <v>30.76</v>
          </cell>
        </row>
        <row r="3486">
          <cell r="B3486" t="str">
            <v>511213</v>
          </cell>
          <cell r="C3486" t="str">
            <v>REPOSICAO DE PARALELEPIPEDO COM CAPA ASFALTICA (A)</v>
          </cell>
          <cell r="D3486" t="str">
            <v>M2</v>
          </cell>
          <cell r="E3486">
            <v>48.67</v>
          </cell>
        </row>
        <row r="3487">
          <cell r="B3487" t="str">
            <v>511231</v>
          </cell>
          <cell r="C3487" t="str">
            <v>EXECUCAO DE ASFALTO (B)</v>
          </cell>
          <cell r="D3487" t="str">
            <v>M2</v>
          </cell>
          <cell r="E3487">
            <v>31.02</v>
          </cell>
        </row>
        <row r="3488">
          <cell r="B3488">
            <v>511232</v>
          </cell>
          <cell r="C3488" t="str">
            <v>EXECUCAO DE PAVIMENTACAO DE CONCRETO NAO ESTRUTURAL (B)</v>
          </cell>
          <cell r="D3488" t="str">
            <v>M2</v>
          </cell>
          <cell r="E3488">
            <v>30.19</v>
          </cell>
        </row>
        <row r="3489">
          <cell r="B3489" t="str">
            <v>511233</v>
          </cell>
          <cell r="C3489" t="str">
            <v>REPOSICAO DE PARALELEPIPEDO COM CAPA ASFALTICA (B)</v>
          </cell>
          <cell r="D3489" t="str">
            <v>M2</v>
          </cell>
          <cell r="E3489">
            <v>43.87</v>
          </cell>
        </row>
        <row r="3490">
          <cell r="B3490" t="str">
            <v>511251</v>
          </cell>
          <cell r="C3490" t="str">
            <v>EXECUCAO DE ASFALTO (C)</v>
          </cell>
          <cell r="D3490" t="str">
            <v>M2</v>
          </cell>
          <cell r="E3490">
            <v>28.52</v>
          </cell>
        </row>
        <row r="3491">
          <cell r="B3491" t="str">
            <v>511252</v>
          </cell>
          <cell r="C3491" t="str">
            <v>EXECUCAO DE PAVIMENTACAO DE CONCRETO NAO ESTRUTURAL (C)</v>
          </cell>
          <cell r="D3491" t="str">
            <v>M2</v>
          </cell>
          <cell r="E3491">
            <v>29.31</v>
          </cell>
        </row>
        <row r="3492">
          <cell r="B3492" t="str">
            <v>511253</v>
          </cell>
          <cell r="C3492" t="str">
            <v>REPOSICAO DE PARALELEPIPEDO COM CAPA ASFALTICA (C)</v>
          </cell>
          <cell r="D3492" t="str">
            <v>M2</v>
          </cell>
          <cell r="E3492">
            <v>37.42</v>
          </cell>
        </row>
        <row r="3494">
          <cell r="C3494" t="str">
            <v>RESERVADO PARA PAVIMENTACAO (511301 A 511399)</v>
          </cell>
        </row>
        <row r="3496">
          <cell r="B3496" t="str">
            <v>512000</v>
          </cell>
          <cell r="C3496" t="str">
            <v>LIGACOES PREDIAIS</v>
          </cell>
        </row>
        <row r="3497">
          <cell r="C3497" t="str">
            <v>RESERVADO PARA LIGACOES PREDIAIS (512101 A 512199)</v>
          </cell>
        </row>
        <row r="3499">
          <cell r="B3499" t="str">
            <v>512200</v>
          </cell>
          <cell r="C3499" t="str">
            <v>LIGACOES</v>
          </cell>
        </row>
        <row r="3501">
          <cell r="B3501" t="str">
            <v>513000</v>
          </cell>
          <cell r="C3501" t="str">
            <v>FECHAMENTO</v>
          </cell>
        </row>
        <row r="3502">
          <cell r="B3502" t="str">
            <v>513100</v>
          </cell>
          <cell r="C3502" t="str">
            <v>ALVENARIA</v>
          </cell>
        </row>
        <row r="3503">
          <cell r="B3503" t="str">
            <v>513101</v>
          </cell>
          <cell r="C3503" t="str">
            <v>ALVENARIA DE ELEV., EM CUTELO TIJOLO A VISTA</v>
          </cell>
          <cell r="D3503" t="str">
            <v>M2</v>
          </cell>
          <cell r="E3503">
            <v>43.82</v>
          </cell>
        </row>
        <row r="3504">
          <cell r="B3504" t="str">
            <v>513102</v>
          </cell>
          <cell r="C3504" t="str">
            <v>COLOCACAO DE TIJOLO COMUM NO LEITO DE SECAGEM</v>
          </cell>
          <cell r="D3504" t="str">
            <v>M2</v>
          </cell>
          <cell r="E3504">
            <v>5.89</v>
          </cell>
        </row>
        <row r="3505">
          <cell r="B3505" t="str">
            <v>513103</v>
          </cell>
          <cell r="C3505" t="str">
            <v>BLOCO DE VIDRO, DIMENSAO 6 X 20 X 20 CM (ELEMENTO VAZADO)</v>
          </cell>
          <cell r="D3505" t="str">
            <v>M2</v>
          </cell>
          <cell r="E3505">
            <v>404.43</v>
          </cell>
        </row>
        <row r="3507">
          <cell r="B3507" t="str">
            <v>513200</v>
          </cell>
          <cell r="C3507" t="str">
            <v>COBERTURA, MADEIRAMENTO, CONDUTOR, CALHAS E RUFOS</v>
          </cell>
        </row>
        <row r="3508">
          <cell r="B3508" t="str">
            <v>513201</v>
          </cell>
          <cell r="C3508" t="str">
            <v>COBERTURA COM TELHA COLONIAL</v>
          </cell>
          <cell r="D3508" t="str">
            <v>M2</v>
          </cell>
          <cell r="E3508">
            <v>53.37</v>
          </cell>
        </row>
        <row r="3510">
          <cell r="B3510" t="str">
            <v>513300</v>
          </cell>
          <cell r="C3510" t="str">
            <v>ESQUADRIAS: MADEIRA/METALICAS E FERRAGENS</v>
          </cell>
        </row>
        <row r="3511">
          <cell r="B3511" t="str">
            <v>513301</v>
          </cell>
          <cell r="C3511" t="str">
            <v>PORTA EXTERNA DE CEDRO, EXCETO O BATENTE, 1 FOLHA</v>
          </cell>
          <cell r="D3511" t="str">
            <v>M2</v>
          </cell>
          <cell r="E3511">
            <v>174.64</v>
          </cell>
        </row>
        <row r="3512">
          <cell r="B3512" t="str">
            <v>513302</v>
          </cell>
          <cell r="C3512" t="str">
            <v>PORTA INTERNA DE CEDRO, EXCETO O BATENTE, 1 FOLHA</v>
          </cell>
          <cell r="D3512" t="str">
            <v>M2</v>
          </cell>
          <cell r="E3512">
            <v>265.26</v>
          </cell>
        </row>
        <row r="3513">
          <cell r="B3513" t="str">
            <v>513303</v>
          </cell>
          <cell r="C3513" t="str">
            <v>BATENTE PEROBA</v>
          </cell>
          <cell r="D3513" t="str">
            <v>M</v>
          </cell>
          <cell r="E3513">
            <v>30.28</v>
          </cell>
        </row>
        <row r="3514">
          <cell r="B3514" t="str">
            <v>513304</v>
          </cell>
          <cell r="C3514" t="str">
            <v>PORTA DE ALUMINIO TIPO VENEZIANA</v>
          </cell>
          <cell r="D3514" t="str">
            <v>M2</v>
          </cell>
          <cell r="E3514">
            <v>433.15</v>
          </cell>
        </row>
        <row r="3516">
          <cell r="B3516" t="str">
            <v>513400</v>
          </cell>
          <cell r="C3516" t="str">
            <v>VIDROS</v>
          </cell>
        </row>
        <row r="3517">
          <cell r="B3517" t="str">
            <v>513401</v>
          </cell>
          <cell r="C3517" t="str">
            <v>VIDRO PLANO COMUM TRANSPARENTE 6 MM</v>
          </cell>
          <cell r="D3517" t="str">
            <v>M2</v>
          </cell>
          <cell r="E3517">
            <v>97.71</v>
          </cell>
        </row>
        <row r="3519">
          <cell r="B3519" t="str">
            <v>513500</v>
          </cell>
          <cell r="C3519" t="str">
            <v>GRELHAS/GUARDA-CORPO/GRADE/ESCADA</v>
          </cell>
        </row>
        <row r="3520">
          <cell r="B3520" t="str">
            <v>513501</v>
          </cell>
          <cell r="C3520" t="str">
            <v>GUARDA CORPO DIAMETRO 2"</v>
          </cell>
          <cell r="D3520" t="str">
            <v>M</v>
          </cell>
          <cell r="E3520">
            <v>214.28</v>
          </cell>
        </row>
        <row r="3521">
          <cell r="B3521" t="str">
            <v>513502</v>
          </cell>
          <cell r="C3521" t="str">
            <v>GRADE METALICA BARRA 2 X 3/8 POL. - ESPACAMENTO 5 CM</v>
          </cell>
          <cell r="D3521" t="str">
            <v>UN</v>
          </cell>
          <cell r="E3521">
            <v>568.29999999999995</v>
          </cell>
        </row>
        <row r="3522">
          <cell r="B3522" t="str">
            <v>513503</v>
          </cell>
          <cell r="C3522" t="str">
            <v>GRADE DIAM. 1/2 POL. E= 20 MM</v>
          </cell>
          <cell r="D3522" t="str">
            <v>M2</v>
          </cell>
          <cell r="E3522">
            <v>810.39</v>
          </cell>
        </row>
        <row r="3523">
          <cell r="B3523" t="str">
            <v>513504</v>
          </cell>
          <cell r="C3523" t="str">
            <v>GRELHA DIAM. 1/2 POL. (50 X 50) MM</v>
          </cell>
          <cell r="D3523" t="str">
            <v>UN</v>
          </cell>
          <cell r="E3523">
            <v>188.39</v>
          </cell>
        </row>
        <row r="3524">
          <cell r="B3524" t="str">
            <v>513505</v>
          </cell>
          <cell r="C3524" t="str">
            <v>ESCADA EM DURALUMINIO COM GUARDA CORPO</v>
          </cell>
          <cell r="D3524" t="str">
            <v>M</v>
          </cell>
          <cell r="E3524">
            <v>190.84</v>
          </cell>
        </row>
        <row r="3525">
          <cell r="B3525" t="str">
            <v>513506</v>
          </cell>
          <cell r="C3525" t="str">
            <v>GUARDA CORPO DIAM. 1" C/ RODAPE EM CHAPA GALVANIZADA</v>
          </cell>
          <cell r="D3525" t="str">
            <v>M</v>
          </cell>
          <cell r="E3525">
            <v>94.93</v>
          </cell>
        </row>
        <row r="3526">
          <cell r="B3526" t="str">
            <v>513507</v>
          </cell>
          <cell r="C3526" t="str">
            <v>GUARDA CORPO - NORMA NR-8, CONF. PROJ.011/90-SAT</v>
          </cell>
          <cell r="D3526" t="str">
            <v>M</v>
          </cell>
          <cell r="E3526">
            <v>167.51</v>
          </cell>
        </row>
        <row r="3528">
          <cell r="B3528" t="str">
            <v>513600</v>
          </cell>
          <cell r="C3528" t="str">
            <v>TAMPA DE INSPECAO METALICA</v>
          </cell>
        </row>
        <row r="3529">
          <cell r="B3529" t="str">
            <v>513601</v>
          </cell>
          <cell r="C3529" t="str">
            <v>TAMPA DE INSPECAO METALICA</v>
          </cell>
          <cell r="D3529" t="str">
            <v>M2</v>
          </cell>
          <cell r="E3529">
            <v>517.98</v>
          </cell>
        </row>
        <row r="3531">
          <cell r="C3531" t="str">
            <v>RESERVADO PARA FECHAMENTO (513701 A 513799)</v>
          </cell>
        </row>
        <row r="3533">
          <cell r="B3533" t="str">
            <v>514000</v>
          </cell>
          <cell r="C3533" t="str">
            <v>REVESTIMENTO E TRATAMENTO DE SUPERFICIE</v>
          </cell>
        </row>
        <row r="3534">
          <cell r="B3534" t="str">
            <v>514100</v>
          </cell>
          <cell r="C3534" t="str">
            <v>PISO, TETOS E PAREDES</v>
          </cell>
        </row>
        <row r="3535">
          <cell r="B3535" t="str">
            <v>514101</v>
          </cell>
          <cell r="C3535" t="str">
            <v>PISO EM GRANILITE</v>
          </cell>
          <cell r="D3535" t="str">
            <v>M2</v>
          </cell>
          <cell r="E3535">
            <v>53.87</v>
          </cell>
        </row>
        <row r="3537">
          <cell r="B3537" t="str">
            <v>514200</v>
          </cell>
          <cell r="C3537" t="str">
            <v>PINTURAS/IMPERMEABILIZACAO</v>
          </cell>
        </row>
        <row r="3538">
          <cell r="B3538" t="str">
            <v>514201</v>
          </cell>
          <cell r="C3538" t="str">
            <v>PINTURA PISO COM GRAFITE</v>
          </cell>
          <cell r="D3538" t="str">
            <v>M2</v>
          </cell>
          <cell r="E3538">
            <v>18.62</v>
          </cell>
        </row>
        <row r="3539">
          <cell r="B3539" t="str">
            <v>514202</v>
          </cell>
          <cell r="C3539" t="str">
            <v>APLICACAO DE SODA CAUSTICA - SOLO</v>
          </cell>
          <cell r="D3539" t="str">
            <v>M2</v>
          </cell>
          <cell r="E3539">
            <v>0.11</v>
          </cell>
        </row>
        <row r="3541">
          <cell r="C3541" t="str">
            <v>RESERVADO PARA REVESTIMENTO E TRATAMENTO DE SUPERFICIE (514301 A 514399)</v>
          </cell>
        </row>
        <row r="3543">
          <cell r="B3543" t="str">
            <v>515000</v>
          </cell>
          <cell r="C3543" t="str">
            <v>INSTALACOES PREDIAIS</v>
          </cell>
        </row>
        <row r="3544">
          <cell r="B3544" t="str">
            <v>515100</v>
          </cell>
          <cell r="C3544" t="str">
            <v>PECAS E APARELHOS ELETRICOS</v>
          </cell>
        </row>
        <row r="3545">
          <cell r="B3545" t="str">
            <v>515101</v>
          </cell>
          <cell r="C3545" t="str">
            <v>CABO DE COBRE NU 6,0 MM2</v>
          </cell>
          <cell r="D3545" t="str">
            <v>M</v>
          </cell>
          <cell r="E3545">
            <v>4.33</v>
          </cell>
        </row>
        <row r="3546">
          <cell r="B3546" t="str">
            <v>515102</v>
          </cell>
          <cell r="C3546" t="str">
            <v>CABO DE COBRE NU 16 MM2</v>
          </cell>
          <cell r="D3546" t="str">
            <v>M</v>
          </cell>
          <cell r="E3546">
            <v>10.95</v>
          </cell>
        </row>
        <row r="3547">
          <cell r="B3547" t="str">
            <v>515103</v>
          </cell>
          <cell r="C3547" t="str">
            <v>CABO DE COBRE NU 25 MM2</v>
          </cell>
          <cell r="D3547" t="str">
            <v>M</v>
          </cell>
          <cell r="E3547">
            <v>15.29</v>
          </cell>
        </row>
        <row r="3548">
          <cell r="B3548" t="str">
            <v>515104</v>
          </cell>
          <cell r="C3548" t="str">
            <v>CONECTOR TIPO SPLIT BOLT PARA CABO 16 MM2</v>
          </cell>
          <cell r="D3548" t="str">
            <v>UN</v>
          </cell>
          <cell r="E3548">
            <v>4.46</v>
          </cell>
        </row>
        <row r="3549">
          <cell r="B3549" t="str">
            <v>515105</v>
          </cell>
          <cell r="C3549" t="str">
            <v>POSTE DE CONCRETO : H = 7,00 M  P = 300 KG</v>
          </cell>
          <cell r="D3549" t="str">
            <v>UN</v>
          </cell>
          <cell r="E3549">
            <v>679.9</v>
          </cell>
        </row>
        <row r="3551">
          <cell r="B3551" t="str">
            <v>515200</v>
          </cell>
          <cell r="C3551" t="str">
            <v>ENVELOPAMENTO DE ELETRODUTO</v>
          </cell>
        </row>
        <row r="3552">
          <cell r="B3552" t="str">
            <v>515201</v>
          </cell>
          <cell r="C3552" t="str">
            <v>ENVELOPAMENTO DE ELETRODUTO PVC 1 DIAM. 3/4"</v>
          </cell>
          <cell r="D3552" t="str">
            <v>M</v>
          </cell>
          <cell r="E3552">
            <v>20.88</v>
          </cell>
        </row>
        <row r="3553">
          <cell r="B3553" t="str">
            <v>515202</v>
          </cell>
          <cell r="C3553" t="str">
            <v>ENVELOPAMENTO DE ELETRODUTO PVC 1 DIAM. 1"</v>
          </cell>
          <cell r="D3553" t="str">
            <v>M</v>
          </cell>
          <cell r="E3553">
            <v>25.84</v>
          </cell>
        </row>
        <row r="3554">
          <cell r="B3554" t="str">
            <v>515203</v>
          </cell>
          <cell r="C3554" t="str">
            <v>ENVELOPAMENTO DE ELETRODUTO PVC 1 DIAM. 1 1/4"</v>
          </cell>
          <cell r="D3554" t="str">
            <v>M</v>
          </cell>
          <cell r="E3554">
            <v>29.03</v>
          </cell>
        </row>
        <row r="3555">
          <cell r="B3555" t="str">
            <v>515204</v>
          </cell>
          <cell r="C3555" t="str">
            <v>ENVELOPAMENTO DE ELETRODUTO PVC 1 DIAM. 1 1/2"</v>
          </cell>
          <cell r="D3555" t="str">
            <v>M</v>
          </cell>
          <cell r="E3555">
            <v>32.18</v>
          </cell>
        </row>
        <row r="3556">
          <cell r="B3556" t="str">
            <v>515205</v>
          </cell>
          <cell r="C3556" t="str">
            <v>ENVELOPAMENTO DE ELETRODUTO PVC 1 DIAM. 2"</v>
          </cell>
          <cell r="D3556" t="str">
            <v>M</v>
          </cell>
          <cell r="E3556">
            <v>38.57</v>
          </cell>
        </row>
        <row r="3557">
          <cell r="B3557" t="str">
            <v>515206</v>
          </cell>
          <cell r="C3557" t="str">
            <v>ENVELOPAMENTO DE ELETRODUTOS PVC 1 DIAM. 2 1/2"</v>
          </cell>
          <cell r="D3557" t="str">
            <v>M</v>
          </cell>
          <cell r="E3557">
            <v>52.98</v>
          </cell>
        </row>
        <row r="3558">
          <cell r="B3558" t="str">
            <v>515207</v>
          </cell>
          <cell r="C3558" t="str">
            <v>ENVELOPAMENTO DE ELETRODUTOS PVC 1 DIAM. 3"</v>
          </cell>
          <cell r="D3558" t="str">
            <v>M</v>
          </cell>
          <cell r="E3558">
            <v>61.03</v>
          </cell>
        </row>
        <row r="3559">
          <cell r="B3559" t="str">
            <v>515208</v>
          </cell>
          <cell r="C3559" t="str">
            <v>ENVELOPAMENTO DE ELETRODUTOS PVC 1 DIAM. 4"</v>
          </cell>
          <cell r="D3559" t="str">
            <v>M</v>
          </cell>
          <cell r="E3559">
            <v>81.55</v>
          </cell>
        </row>
        <row r="3560">
          <cell r="B3560" t="str">
            <v>515209</v>
          </cell>
          <cell r="C3560" t="str">
            <v>ENVELOPAMENTO DE ELETRODUTOS PVC 2 DIAM. 3/4"</v>
          </cell>
          <cell r="D3560" t="str">
            <v>M</v>
          </cell>
          <cell r="E3560">
            <v>34.549999999999997</v>
          </cell>
        </row>
        <row r="3561">
          <cell r="B3561" t="str">
            <v>515210</v>
          </cell>
          <cell r="C3561" t="str">
            <v>ENVELOPAMENTO DE ELETRODUTOS PVC 2 DIAM. 1"</v>
          </cell>
          <cell r="D3561" t="str">
            <v>M</v>
          </cell>
          <cell r="E3561">
            <v>44.27</v>
          </cell>
        </row>
        <row r="3562">
          <cell r="B3562" t="str">
            <v>515211</v>
          </cell>
          <cell r="C3562" t="str">
            <v>ENVELOPAMENTO DE ELETRODUTOS PVC 2 DIAM. 1 1/4"</v>
          </cell>
          <cell r="D3562" t="str">
            <v>M</v>
          </cell>
          <cell r="E3562">
            <v>50.54</v>
          </cell>
        </row>
        <row r="3563">
          <cell r="B3563" t="str">
            <v>515212</v>
          </cell>
          <cell r="C3563" t="str">
            <v>ENVELOPAMENTO DE ELETRODUTOS PVC 2, DIAM. 1 1/2"</v>
          </cell>
          <cell r="D3563" t="str">
            <v>M</v>
          </cell>
          <cell r="E3563">
            <v>59.38</v>
          </cell>
        </row>
        <row r="3564">
          <cell r="B3564" t="str">
            <v>515213</v>
          </cell>
          <cell r="C3564" t="str">
            <v>ENVELOPAMENTO DE ELETRODUTOS PVC 2 DIAM. 2"</v>
          </cell>
          <cell r="D3564" t="str">
            <v>M</v>
          </cell>
          <cell r="E3564">
            <v>68.78</v>
          </cell>
        </row>
        <row r="3565">
          <cell r="B3565" t="str">
            <v>515214</v>
          </cell>
          <cell r="C3565" t="str">
            <v>ENVELOPAMENTO DE ELETRODUTOS PVC 2 DIAM. 2 1/2"</v>
          </cell>
          <cell r="D3565" t="str">
            <v>M</v>
          </cell>
          <cell r="E3565">
            <v>98.76</v>
          </cell>
        </row>
        <row r="3566">
          <cell r="B3566" t="str">
            <v>515215</v>
          </cell>
          <cell r="C3566" t="str">
            <v>ENVELOPAMENTO DE ELETRODUTOS PVC 2 DIAM. 3"</v>
          </cell>
          <cell r="D3566" t="str">
            <v>M</v>
          </cell>
          <cell r="E3566">
            <v>113.36</v>
          </cell>
        </row>
        <row r="3567">
          <cell r="B3567" t="str">
            <v>515216</v>
          </cell>
          <cell r="C3567" t="str">
            <v>ENVELOPAMENTO DE ELETRODUTOS PVC 2 DIAM. 4"</v>
          </cell>
          <cell r="D3567" t="str">
            <v>M</v>
          </cell>
          <cell r="E3567">
            <v>153.77000000000001</v>
          </cell>
        </row>
        <row r="3568">
          <cell r="B3568" t="str">
            <v>515217</v>
          </cell>
          <cell r="C3568" t="str">
            <v>ENVELOPAMENTO DE ELETRODUTOS PVC 1 DIAM. 1 1/4" + 1 DIAM. 1"</v>
          </cell>
          <cell r="D3568" t="str">
            <v>M</v>
          </cell>
          <cell r="E3568">
            <v>47.68</v>
          </cell>
        </row>
        <row r="3569">
          <cell r="B3569" t="str">
            <v>515218</v>
          </cell>
          <cell r="C3569" t="str">
            <v>ENVELOPAMENTO DE ELETRODUTOS PVC 1 DIAM. 4" + 1 DIAM. 3/4"</v>
          </cell>
          <cell r="D3569" t="str">
            <v>M</v>
          </cell>
          <cell r="E3569">
            <v>96.82</v>
          </cell>
        </row>
        <row r="3570">
          <cell r="B3570" t="str">
            <v>515219</v>
          </cell>
          <cell r="C3570" t="str">
            <v>ENVELOPAMENTO DE ELETRODUTOS PVC 2 DIAM. 2" + 1 DIAM. 1"</v>
          </cell>
          <cell r="D3570" t="str">
            <v>M</v>
          </cell>
          <cell r="E3570">
            <v>88.15</v>
          </cell>
        </row>
        <row r="3571">
          <cell r="B3571" t="str">
            <v>515220</v>
          </cell>
          <cell r="C3571" t="str">
            <v>ENVELOPAMENTO DE ELETRODUTOS PVC 1 DIAM. 3/4 POL. + 1 DIAM. 1 POL.</v>
          </cell>
          <cell r="D3571" t="str">
            <v>M</v>
          </cell>
          <cell r="E3571">
            <v>38.49</v>
          </cell>
        </row>
        <row r="3572">
          <cell r="B3572" t="str">
            <v>515221</v>
          </cell>
          <cell r="C3572" t="str">
            <v>ENVELOPAMENTO DE ELETRODUTOS PVC 1 DIAM. 3/4 POL. + 1 DIAM. 1 1/2 POL.</v>
          </cell>
          <cell r="D3572" t="str">
            <v>M</v>
          </cell>
          <cell r="E3572">
            <v>45.83</v>
          </cell>
        </row>
        <row r="3573">
          <cell r="B3573" t="str">
            <v>515222</v>
          </cell>
          <cell r="C3573" t="str">
            <v>ENVELOPAMENTO DE ELETRODUTOS PVC 3 DIAM. 3/4 POL. + 1 DIAM. 1 1/2 POL. + 2 DIAM. 1 POL.</v>
          </cell>
          <cell r="D3573" t="str">
            <v>M</v>
          </cell>
          <cell r="E3573">
            <v>99.35</v>
          </cell>
        </row>
        <row r="3574">
          <cell r="B3574" t="str">
            <v>515223</v>
          </cell>
          <cell r="C3574" t="str">
            <v>ENVELOPAMENTO DE ELETRODUTOS PVC 2 DIAM. 3/4 POL. + 1 DIAM. 1 POL.</v>
          </cell>
          <cell r="D3574" t="str">
            <v>M</v>
          </cell>
          <cell r="E3574">
            <v>51.71</v>
          </cell>
        </row>
        <row r="3575">
          <cell r="B3575" t="str">
            <v>515224</v>
          </cell>
          <cell r="C3575" t="str">
            <v>ENVELOPAMENTO DE ELETRODUTOS PVC 2 DIAM. 3/4 POL. + 1 DIAM. 1 1/2 POL.</v>
          </cell>
          <cell r="D3575" t="str">
            <v>M</v>
          </cell>
          <cell r="E3575">
            <v>59.22</v>
          </cell>
        </row>
        <row r="3576">
          <cell r="B3576" t="str">
            <v>515225</v>
          </cell>
          <cell r="C3576" t="str">
            <v>ENVELOPAMENTO DE ELETRODUTOS PVC 2 DIAM. 3/4 POL. + 1 DIAM. 1 1/2 POL. + 1 DIAM. 1 POL.</v>
          </cell>
          <cell r="D3576" t="str">
            <v>M</v>
          </cell>
          <cell r="E3576">
            <v>71.58</v>
          </cell>
        </row>
        <row r="3577">
          <cell r="B3577" t="str">
            <v>515226</v>
          </cell>
          <cell r="C3577" t="str">
            <v>ENVELOPAMENTO DE ELETRODUTOS PVC 2 DIAM. 1 POL. + 2 DIAM. 1 1/2 POL.</v>
          </cell>
          <cell r="D3577" t="str">
            <v>M</v>
          </cell>
          <cell r="E3577">
            <v>87.08</v>
          </cell>
        </row>
        <row r="3579">
          <cell r="C3579" t="str">
            <v>RESERVADO PARA INSTALACOES PREDIAIS (515301 A 515399)</v>
          </cell>
        </row>
        <row r="3581">
          <cell r="B3581" t="str">
            <v>516000</v>
          </cell>
          <cell r="C3581" t="str">
            <v>INSTALACOES</v>
          </cell>
        </row>
        <row r="3582">
          <cell r="C3582" t="str">
            <v>RESERVADO PARA INSTALACOES HIDRAULICAS/ELETRICAS (516101 A 516199)</v>
          </cell>
        </row>
        <row r="3583">
          <cell r="B3583" t="str">
            <v>516200</v>
          </cell>
          <cell r="C3583" t="str">
            <v>ENTRADA DE ENERGIA ELETRICA</v>
          </cell>
        </row>
        <row r="3585">
          <cell r="B3585" t="str">
            <v>517000</v>
          </cell>
          <cell r="C3585" t="str">
            <v>INSTALACOES DE PRODUCAO</v>
          </cell>
        </row>
        <row r="3586">
          <cell r="B3586" t="str">
            <v>517100</v>
          </cell>
          <cell r="C3586" t="str">
            <v>MONTAGEM EM GERAL</v>
          </cell>
        </row>
        <row r="3588">
          <cell r="C3588" t="str">
            <v>RESERVADO PARA INSTALACOES DE PRODUCAO (517201 A 517299)</v>
          </cell>
        </row>
        <row r="3590">
          <cell r="B3590" t="str">
            <v>518000</v>
          </cell>
          <cell r="C3590" t="str">
            <v>URBANIZACAO</v>
          </cell>
        </row>
        <row r="3592">
          <cell r="C3592" t="str">
            <v>RESERVADO PARA URBANIZACAO (518101 A 518199)</v>
          </cell>
        </row>
        <row r="3594">
          <cell r="B3594" t="str">
            <v>519000</v>
          </cell>
          <cell r="C3594" t="str">
            <v>SERVICOS DIVERSOS</v>
          </cell>
        </row>
        <row r="3595">
          <cell r="B3595" t="str">
            <v>519200</v>
          </cell>
          <cell r="C3595" t="str">
            <v>SECCIONAMENTO DE REDE EXISTENTE</v>
          </cell>
        </row>
        <row r="3596">
          <cell r="B3596" t="str">
            <v>519201</v>
          </cell>
          <cell r="C3596" t="str">
            <v>DIAMETRO 50 MM, FERRO GALVANIZADO</v>
          </cell>
          <cell r="D3596" t="str">
            <v>UN</v>
          </cell>
          <cell r="E3596">
            <v>120.69</v>
          </cell>
        </row>
        <row r="3597">
          <cell r="B3597" t="str">
            <v>519202</v>
          </cell>
          <cell r="C3597" t="str">
            <v>DIAMETRO 75 MM FERRO GALVANIZADO</v>
          </cell>
          <cell r="D3597" t="str">
            <v>UN</v>
          </cell>
          <cell r="E3597">
            <v>125.15</v>
          </cell>
        </row>
        <row r="3598">
          <cell r="B3598" t="str">
            <v>519203</v>
          </cell>
          <cell r="C3598" t="str">
            <v>DIAMETRO 100 MM, FERRO GALVANIZADO</v>
          </cell>
          <cell r="D3598" t="str">
            <v>UN</v>
          </cell>
          <cell r="E3598">
            <v>129.06</v>
          </cell>
        </row>
        <row r="3599">
          <cell r="B3599" t="str">
            <v>519204</v>
          </cell>
          <cell r="C3599" t="str">
            <v>DIAMETRO 50 MM, FERRO FUNDIDO</v>
          </cell>
          <cell r="D3599" t="str">
            <v>UN</v>
          </cell>
          <cell r="E3599">
            <v>139.44999999999999</v>
          </cell>
        </row>
        <row r="3600">
          <cell r="B3600" t="str">
            <v>519205</v>
          </cell>
          <cell r="C3600" t="str">
            <v>DIAMETRO 75 MM, FERRO FUNDIDO</v>
          </cell>
          <cell r="D3600" t="str">
            <v>UN</v>
          </cell>
          <cell r="E3600">
            <v>143.91</v>
          </cell>
        </row>
        <row r="3601">
          <cell r="B3601" t="str">
            <v>519206</v>
          </cell>
          <cell r="C3601" t="str">
            <v>DIAMETRO 100 MM, FERRO FUNDIDO</v>
          </cell>
          <cell r="D3601" t="str">
            <v>UN</v>
          </cell>
          <cell r="E3601">
            <v>147.82</v>
          </cell>
        </row>
        <row r="3602">
          <cell r="B3602" t="str">
            <v>519207</v>
          </cell>
          <cell r="C3602" t="str">
            <v>DIAMETRO 50 MM, PVC</v>
          </cell>
          <cell r="D3602" t="str">
            <v>UN</v>
          </cell>
          <cell r="E3602">
            <v>118.92</v>
          </cell>
        </row>
        <row r="3603">
          <cell r="B3603" t="str">
            <v>519208</v>
          </cell>
          <cell r="C3603" t="str">
            <v>DIAMETRO 75 MM, PVC</v>
          </cell>
          <cell r="D3603" t="str">
            <v>UN</v>
          </cell>
          <cell r="E3603">
            <v>123.39</v>
          </cell>
        </row>
        <row r="3604">
          <cell r="B3604" t="str">
            <v>519209</v>
          </cell>
          <cell r="C3604" t="str">
            <v>DIAMETRO 100 MM, PVC</v>
          </cell>
          <cell r="D3604" t="str">
            <v>UN</v>
          </cell>
          <cell r="E3604">
            <v>127.29</v>
          </cell>
        </row>
        <row r="3605">
          <cell r="B3605" t="str">
            <v>519210</v>
          </cell>
          <cell r="C3605" t="str">
            <v>DIAMETRO 50 MM, FIBRO-CIMENTO</v>
          </cell>
          <cell r="D3605" t="str">
            <v>UN</v>
          </cell>
          <cell r="E3605">
            <v>122.36</v>
          </cell>
        </row>
        <row r="3606">
          <cell r="B3606" t="str">
            <v>519211</v>
          </cell>
          <cell r="C3606" t="str">
            <v>DIAMETRO 100 MM, FIBRO-CIMENTO</v>
          </cell>
          <cell r="D3606" t="str">
            <v>UN</v>
          </cell>
          <cell r="E3606">
            <v>130.72999999999999</v>
          </cell>
        </row>
        <row r="3607">
          <cell r="B3607" t="str">
            <v>519212</v>
          </cell>
          <cell r="C3607" t="str">
            <v>DIAMETRO 150 MM, FIBRO-CIMENTO</v>
          </cell>
          <cell r="D3607" t="str">
            <v>UN</v>
          </cell>
          <cell r="E3607">
            <v>153.16999999999999</v>
          </cell>
        </row>
        <row r="3608">
          <cell r="B3608" t="str">
            <v>519213</v>
          </cell>
          <cell r="C3608" t="str">
            <v>DIAMETRO 200 MM, FIBRO-CIMENTO</v>
          </cell>
          <cell r="D3608" t="str">
            <v>UN</v>
          </cell>
          <cell r="E3608">
            <v>164.25</v>
          </cell>
        </row>
        <row r="3609">
          <cell r="B3609" t="str">
            <v>519214</v>
          </cell>
          <cell r="C3609" t="str">
            <v>DIAMETRO 150 MM, FERRO FUNDIDO</v>
          </cell>
          <cell r="D3609" t="str">
            <v>UN</v>
          </cell>
          <cell r="E3609">
            <v>173.95</v>
          </cell>
        </row>
        <row r="3610">
          <cell r="B3610" t="str">
            <v>519215</v>
          </cell>
          <cell r="C3610" t="str">
            <v>DIAMETRO 200 MM, FERRO FUNDIDO</v>
          </cell>
          <cell r="D3610" t="str">
            <v>UN</v>
          </cell>
          <cell r="E3610">
            <v>185.14</v>
          </cell>
        </row>
        <row r="3611">
          <cell r="B3611" t="str">
            <v>519216</v>
          </cell>
          <cell r="C3611" t="str">
            <v>DIAMETRO 250 MM, FERRO FUNDIDO</v>
          </cell>
          <cell r="D3611" t="str">
            <v>UN</v>
          </cell>
          <cell r="E3611">
            <v>223.89</v>
          </cell>
        </row>
        <row r="3612">
          <cell r="B3612" t="str">
            <v>519217</v>
          </cell>
          <cell r="C3612" t="str">
            <v>DIAMETRO 150 MM, PVC</v>
          </cell>
          <cell r="D3612" t="str">
            <v>UN</v>
          </cell>
          <cell r="E3612">
            <v>132.61000000000001</v>
          </cell>
        </row>
        <row r="3614">
          <cell r="C3614" t="str">
            <v>RESERVADO PARA SERVICOS DIVERSOS (519301 A 519399)</v>
          </cell>
        </row>
        <row r="3616">
          <cell r="B3616" t="str">
            <v>521000</v>
          </cell>
          <cell r="C3616" t="str">
            <v>SERVICOS REFERENTES A POCOS TUBULARES PROFUNDOS</v>
          </cell>
        </row>
        <row r="3618">
          <cell r="C3618" t="str">
            <v>RESERVADO PARA SERVICOS REFERENTES A POCOS TUBULARES PROFUNDOS (521101 A 521999)</v>
          </cell>
        </row>
        <row r="3620">
          <cell r="C3620" t="str">
            <v>TRAVESSIA - RESERVADO PARA TRAVESSIA (522501 A 522599)</v>
          </cell>
        </row>
        <row r="3622">
          <cell r="B3622" t="str">
            <v>522000</v>
          </cell>
          <cell r="C3622" t="str">
            <v>SERVICOS ESPECIAIS</v>
          </cell>
        </row>
        <row r="3623">
          <cell r="B3623" t="str">
            <v>522600</v>
          </cell>
          <cell r="C3623" t="str">
            <v>MAO DE OBRA</v>
          </cell>
        </row>
        <row r="3624">
          <cell r="B3624" t="str">
            <v>522601</v>
          </cell>
          <cell r="C3624" t="str">
            <v>MAO DE OBRA - BROCA DE CONCRETO, DIAM. 15 CM</v>
          </cell>
          <cell r="D3624" t="str">
            <v>M</v>
          </cell>
          <cell r="E3624">
            <v>19.27</v>
          </cell>
        </row>
        <row r="3625">
          <cell r="B3625" t="str">
            <v>522602</v>
          </cell>
          <cell r="C3625" t="str">
            <v>MAO DE OBRA - BROCA DE CONCRETO, DIAMETRO 20 CM</v>
          </cell>
          <cell r="D3625" t="str">
            <v>M</v>
          </cell>
          <cell r="E3625">
            <v>21.13</v>
          </cell>
        </row>
        <row r="3626">
          <cell r="B3626" t="str">
            <v>522603</v>
          </cell>
          <cell r="C3626" t="str">
            <v>MAO DE OBRA - BROCA DE CONCRETO, DIAM. 25 CM</v>
          </cell>
          <cell r="D3626" t="str">
            <v>M</v>
          </cell>
          <cell r="E3626">
            <v>23.31</v>
          </cell>
        </row>
        <row r="3627">
          <cell r="B3627" t="str">
            <v>522604</v>
          </cell>
          <cell r="C3627" t="str">
            <v>MAO DE OBRA - FORMA DE MADEIRA COMUM</v>
          </cell>
          <cell r="D3627" t="str">
            <v>M2</v>
          </cell>
          <cell r="E3627">
            <v>23.55</v>
          </cell>
        </row>
        <row r="3628">
          <cell r="B3628" t="str">
            <v>522605</v>
          </cell>
          <cell r="C3628" t="str">
            <v>MAO DE OBRA - FORMA PLANA DE MADEIRA ESTRUTURA</v>
          </cell>
          <cell r="D3628" t="str">
            <v>M2</v>
          </cell>
          <cell r="E3628">
            <v>20.28</v>
          </cell>
        </row>
        <row r="3629">
          <cell r="B3629" t="str">
            <v>522606</v>
          </cell>
          <cell r="C3629" t="str">
            <v>MAO DE OBRA - FORMA PLANA DE MADEIRA APARENTE</v>
          </cell>
          <cell r="D3629" t="str">
            <v>M2</v>
          </cell>
          <cell r="E3629">
            <v>20.28</v>
          </cell>
        </row>
        <row r="3630">
          <cell r="B3630" t="str">
            <v>522607</v>
          </cell>
          <cell r="C3630" t="str">
            <v>MAO DE OBRA - ARMACAO ACO CA-50/CA-60</v>
          </cell>
          <cell r="D3630" t="str">
            <v>KG</v>
          </cell>
          <cell r="E3630">
            <v>1.79</v>
          </cell>
        </row>
        <row r="3631">
          <cell r="B3631" t="str">
            <v>522608</v>
          </cell>
          <cell r="C3631" t="str">
            <v>MAO DE OBRA - CONCRETO ESTRUTURAL</v>
          </cell>
          <cell r="D3631" t="str">
            <v>M3</v>
          </cell>
          <cell r="E3631">
            <v>22.29</v>
          </cell>
        </row>
        <row r="3632">
          <cell r="B3632" t="str">
            <v>522609</v>
          </cell>
          <cell r="C3632" t="str">
            <v>MAO DE OBRA - ALVENARIA ELEV., 1/2 TIJOLO COMUM</v>
          </cell>
          <cell r="D3632" t="str">
            <v>M2</v>
          </cell>
          <cell r="E3632">
            <v>29.31</v>
          </cell>
        </row>
        <row r="3633">
          <cell r="B3633" t="str">
            <v>522610</v>
          </cell>
          <cell r="C3633" t="str">
            <v>MAO DE OBRA - ALVENARIA ELEV., 1 TIJOLO COMUM</v>
          </cell>
          <cell r="D3633" t="str">
            <v>M2</v>
          </cell>
          <cell r="E3633">
            <v>48.7</v>
          </cell>
        </row>
        <row r="3634">
          <cell r="B3634" t="str">
            <v>522611</v>
          </cell>
          <cell r="C3634" t="str">
            <v>MAO DE OBRA - ALVENARIA ELEV, 1/2 TIJOLO A VISTA</v>
          </cell>
          <cell r="D3634" t="str">
            <v>M2</v>
          </cell>
          <cell r="E3634">
            <v>39.11</v>
          </cell>
        </row>
        <row r="3635">
          <cell r="B3635" t="str">
            <v>522612</v>
          </cell>
          <cell r="C3635" t="str">
            <v>MAO DE OBRA - ALVENARIA ELEV., 1 TIJOLO A VISTA</v>
          </cell>
          <cell r="D3635" t="str">
            <v>M2</v>
          </cell>
          <cell r="E3635">
            <v>58.52</v>
          </cell>
        </row>
        <row r="3636">
          <cell r="B3636" t="str">
            <v>522613</v>
          </cell>
          <cell r="C3636" t="str">
            <v>MAO DE OBRA - ALVENARIA DE ELEVACAO,TIJOLO CERAMICA,8 FUROS,ESPELHO</v>
          </cell>
          <cell r="D3636" t="str">
            <v>M2</v>
          </cell>
          <cell r="E3636">
            <v>18.88</v>
          </cell>
        </row>
        <row r="3637">
          <cell r="B3637" t="str">
            <v>522614</v>
          </cell>
          <cell r="C3637" t="str">
            <v>MAO DE OBRA - ALVENARIA DE ELEVACAO,TIJOLO CERAMICA,8 FUROS,CHATO</v>
          </cell>
          <cell r="D3637" t="str">
            <v>M2</v>
          </cell>
          <cell r="E3637">
            <v>31.52</v>
          </cell>
        </row>
        <row r="3638">
          <cell r="B3638" t="str">
            <v>522615</v>
          </cell>
          <cell r="C3638" t="str">
            <v>MAO DE OBRA - COBERTURA COM TELHA FRANCESA</v>
          </cell>
          <cell r="D3638" t="str">
            <v>M2</v>
          </cell>
          <cell r="E3638">
            <v>36.93</v>
          </cell>
        </row>
        <row r="3639">
          <cell r="B3639" t="str">
            <v>522616</v>
          </cell>
          <cell r="C3639" t="str">
            <v>MAO DE OBRA - COBERTURA COM TELHA FIBRO CIMENTO ONDULADO</v>
          </cell>
          <cell r="D3639" t="str">
            <v>M2</v>
          </cell>
          <cell r="E3639">
            <v>29.02</v>
          </cell>
        </row>
        <row r="3640">
          <cell r="B3640" t="str">
            <v>522617</v>
          </cell>
          <cell r="C3640" t="str">
            <v>MAO DE OBRA - COBERTURA COM TELHA FIBRO CIMENTO ESTR. L = 49 CM</v>
          </cell>
          <cell r="D3640" t="str">
            <v>M2</v>
          </cell>
          <cell r="E3640">
            <v>12.75</v>
          </cell>
        </row>
        <row r="3641">
          <cell r="B3641" t="str">
            <v>522618</v>
          </cell>
          <cell r="C3641" t="str">
            <v>MAO DE OBRA - COBERTURA COM TELHA FIBRO CIMENTO ESTR. L = 90 CM</v>
          </cell>
          <cell r="D3641" t="str">
            <v>M2</v>
          </cell>
          <cell r="E3641">
            <v>14.07</v>
          </cell>
        </row>
        <row r="3642">
          <cell r="B3642" t="str">
            <v>522619</v>
          </cell>
          <cell r="C3642" t="str">
            <v>MAO DE OBRA - LAJE PRE FABRICADA H-8 PARA FORRO COM CAPA DE 3 CM</v>
          </cell>
          <cell r="D3642" t="str">
            <v>M2</v>
          </cell>
          <cell r="E3642">
            <v>23.52</v>
          </cell>
        </row>
        <row r="3643">
          <cell r="B3643" t="str">
            <v>522620</v>
          </cell>
          <cell r="C3643" t="str">
            <v>MAO DE OBRA - PORTA EXTERNA DE CEDRO, 1 FOLHA</v>
          </cell>
          <cell r="D3643" t="str">
            <v>M2</v>
          </cell>
          <cell r="E3643">
            <v>49.32</v>
          </cell>
        </row>
        <row r="3644">
          <cell r="B3644" t="str">
            <v>522621</v>
          </cell>
          <cell r="C3644" t="str">
            <v>MAO DE OBRA - PORTA INTERNA DE CEDRO, 1 FOLHA</v>
          </cell>
          <cell r="D3644" t="str">
            <v>M2</v>
          </cell>
          <cell r="E3644">
            <v>74.22</v>
          </cell>
        </row>
        <row r="3645">
          <cell r="B3645" t="str">
            <v>522622</v>
          </cell>
          <cell r="C3645" t="str">
            <v>MAO DE OBRA - JANELA BASCULANTE DE FERRO</v>
          </cell>
          <cell r="D3645" t="str">
            <v>M2</v>
          </cell>
          <cell r="E3645">
            <v>30.2</v>
          </cell>
        </row>
        <row r="3646">
          <cell r="B3646" t="str">
            <v>522623</v>
          </cell>
          <cell r="C3646" t="str">
            <v>MAO DE OBRA - JANELA CORRER OU MAXIM AIR DE FERRO</v>
          </cell>
          <cell r="D3646" t="str">
            <v>M2</v>
          </cell>
          <cell r="E3646">
            <v>37.42</v>
          </cell>
        </row>
        <row r="3647">
          <cell r="B3647" t="str">
            <v>522624</v>
          </cell>
          <cell r="C3647" t="str">
            <v>MAO DE OBRA - JANELA BASCULANTE DE ALUMINIO</v>
          </cell>
          <cell r="D3647" t="str">
            <v>M2</v>
          </cell>
          <cell r="E3647">
            <v>40.47</v>
          </cell>
        </row>
        <row r="3648">
          <cell r="B3648" t="str">
            <v>522625</v>
          </cell>
          <cell r="C3648" t="str">
            <v>MAO DE OBRA - JANELA DE CORRER OU MAXIM AIR DE ALUMINIO</v>
          </cell>
          <cell r="D3648" t="str">
            <v>M2</v>
          </cell>
          <cell r="E3648">
            <v>46.76</v>
          </cell>
        </row>
        <row r="3649">
          <cell r="B3649" t="str">
            <v>522626</v>
          </cell>
          <cell r="C3649" t="str">
            <v>MAO DE OBRA - PORTA DE ENTRADA DE ALUMINIO COM 1 FOLHA ABRIR</v>
          </cell>
          <cell r="D3649" t="str">
            <v>M2</v>
          </cell>
          <cell r="E3649">
            <v>41.7</v>
          </cell>
        </row>
        <row r="3650">
          <cell r="B3650" t="str">
            <v>522627</v>
          </cell>
          <cell r="C3650" t="str">
            <v>MAO DE OBRA - FECHADURA PARA PORTA</v>
          </cell>
          <cell r="D3650" t="str">
            <v>UN</v>
          </cell>
          <cell r="E3650">
            <v>2.64</v>
          </cell>
        </row>
        <row r="3651">
          <cell r="B3651" t="str">
            <v>522628</v>
          </cell>
          <cell r="C3651" t="str">
            <v>MAO DE OBRA - VIDRO PLANO DUPLO/TRIPLO</v>
          </cell>
          <cell r="D3651" t="str">
            <v>M2</v>
          </cell>
          <cell r="E3651">
            <v>24.4</v>
          </cell>
        </row>
        <row r="3652">
          <cell r="B3652" t="str">
            <v>522629</v>
          </cell>
          <cell r="C3652" t="str">
            <v>MAO DE OBRA - CHAPISCO</v>
          </cell>
          <cell r="D3652" t="str">
            <v>M2</v>
          </cell>
          <cell r="E3652">
            <v>4.09</v>
          </cell>
        </row>
        <row r="3653">
          <cell r="B3653" t="str">
            <v>522630</v>
          </cell>
          <cell r="C3653" t="str">
            <v>MAO DE OBRA - EMBOCO</v>
          </cell>
          <cell r="D3653" t="str">
            <v>M2</v>
          </cell>
          <cell r="E3653">
            <v>15.32</v>
          </cell>
        </row>
        <row r="3654">
          <cell r="B3654" t="str">
            <v>522631</v>
          </cell>
          <cell r="C3654" t="str">
            <v>MAO DE OBRA - REBOCO</v>
          </cell>
          <cell r="D3654" t="str">
            <v>M2</v>
          </cell>
          <cell r="E3654">
            <v>10.24</v>
          </cell>
        </row>
        <row r="3655">
          <cell r="B3655" t="str">
            <v>522632</v>
          </cell>
          <cell r="C3655" t="str">
            <v>MAO DE OBRA - REVESTIMENTO COM AZULEJO</v>
          </cell>
          <cell r="D3655" t="str">
            <v>M2</v>
          </cell>
          <cell r="E3655">
            <v>40.76</v>
          </cell>
        </row>
        <row r="3656">
          <cell r="B3656" t="str">
            <v>522633</v>
          </cell>
          <cell r="C3656" t="str">
            <v>MAO DE OBRA - EXECUCAO PASSEIO CIMENTADO</v>
          </cell>
          <cell r="D3656" t="str">
            <v>M2</v>
          </cell>
          <cell r="E3656">
            <v>6.37</v>
          </cell>
        </row>
        <row r="3657">
          <cell r="B3657" t="str">
            <v>522634</v>
          </cell>
          <cell r="C3657" t="str">
            <v>MAO DE OBRA - CONTRAPISO DE CONCRETO NAO ESTRUTURAL</v>
          </cell>
          <cell r="D3657" t="str">
            <v>M3</v>
          </cell>
          <cell r="E3657">
            <v>22.29</v>
          </cell>
        </row>
        <row r="3658">
          <cell r="B3658" t="str">
            <v>522635</v>
          </cell>
          <cell r="C3658" t="str">
            <v>MAO DE OBRA - PISO EXTERNO DE CONCRETO NAO ESTRUTURAL</v>
          </cell>
          <cell r="D3658" t="str">
            <v>M3</v>
          </cell>
          <cell r="E3658">
            <v>34.85</v>
          </cell>
        </row>
        <row r="3659">
          <cell r="B3659" t="str">
            <v>522636</v>
          </cell>
          <cell r="C3659" t="str">
            <v>MAO DE OBRA - PISO CIMENTADO LISO</v>
          </cell>
          <cell r="D3659" t="str">
            <v>M2</v>
          </cell>
          <cell r="E3659">
            <v>16.309999999999999</v>
          </cell>
        </row>
        <row r="3660">
          <cell r="B3660" t="str">
            <v>522637</v>
          </cell>
          <cell r="C3660" t="str">
            <v>MAO DE OBRA - PISO CERAMICO</v>
          </cell>
          <cell r="D3660" t="str">
            <v>M2</v>
          </cell>
          <cell r="E3660">
            <v>26.14</v>
          </cell>
        </row>
        <row r="3661">
          <cell r="B3661" t="str">
            <v>522638</v>
          </cell>
          <cell r="C3661" t="str">
            <v>MAO DE OBRA - PISO VINILICO</v>
          </cell>
          <cell r="D3661" t="str">
            <v>M2</v>
          </cell>
          <cell r="E3661">
            <v>15.99</v>
          </cell>
        </row>
        <row r="3662">
          <cell r="B3662" t="str">
            <v>522639</v>
          </cell>
          <cell r="C3662" t="str">
            <v>MAO DE OBRA - PISO DE BORRACHA</v>
          </cell>
          <cell r="D3662" t="str">
            <v>M2</v>
          </cell>
          <cell r="E3662">
            <v>26.91</v>
          </cell>
        </row>
        <row r="3663">
          <cell r="B3663" t="str">
            <v>522640</v>
          </cell>
          <cell r="C3663" t="str">
            <v>MAO DE OBRA - IMPERMEABILIZACAO RIGIDA COM ARGAMASSA</v>
          </cell>
          <cell r="D3663" t="str">
            <v>M2</v>
          </cell>
          <cell r="E3663">
            <v>30.66</v>
          </cell>
        </row>
        <row r="3664">
          <cell r="B3664" t="str">
            <v>522641</v>
          </cell>
          <cell r="C3664" t="str">
            <v>MAO DE OBRA - IMPERMEABILIZACAO BETUMINOSA</v>
          </cell>
          <cell r="D3664" t="str">
            <v>M2</v>
          </cell>
          <cell r="E3664">
            <v>2.4700000000000002</v>
          </cell>
        </row>
        <row r="3665">
          <cell r="B3665" t="str">
            <v>522642</v>
          </cell>
          <cell r="C3665" t="str">
            <v>MAO DE OBRA - PINTURA A CAL</v>
          </cell>
          <cell r="D3665" t="str">
            <v>M2</v>
          </cell>
          <cell r="E3665">
            <v>3.95</v>
          </cell>
        </row>
        <row r="3666">
          <cell r="B3666" t="str">
            <v>522643</v>
          </cell>
          <cell r="C3666" t="str">
            <v>MAO DE OBRA - PINTURA LATEX, SEM MASSA CORRIDA</v>
          </cell>
          <cell r="D3666" t="str">
            <v>M2</v>
          </cell>
          <cell r="E3666">
            <v>8.35</v>
          </cell>
        </row>
        <row r="3667">
          <cell r="B3667" t="str">
            <v>522644</v>
          </cell>
          <cell r="C3667" t="str">
            <v>MAO DE OBRA - PINTURA LATEX, COM MASSA CORRIDA</v>
          </cell>
          <cell r="D3667" t="str">
            <v>M2</v>
          </cell>
          <cell r="E3667">
            <v>11.59</v>
          </cell>
        </row>
        <row r="3668">
          <cell r="B3668" t="str">
            <v>522645</v>
          </cell>
          <cell r="C3668" t="str">
            <v>MAO DE OBRA - PINTURA A OLEO, SEM MASSA CORRIDA</v>
          </cell>
          <cell r="D3668" t="str">
            <v>M2</v>
          </cell>
          <cell r="E3668">
            <v>6.92</v>
          </cell>
        </row>
        <row r="3669">
          <cell r="B3669" t="str">
            <v>522646</v>
          </cell>
          <cell r="C3669" t="str">
            <v>MAO DE OBRA - PINTURA A OLEO, COM MASSA CORRIDA</v>
          </cell>
          <cell r="D3669" t="str">
            <v>M2</v>
          </cell>
          <cell r="E3669">
            <v>12.51</v>
          </cell>
        </row>
        <row r="3670">
          <cell r="B3670" t="str">
            <v>522647</v>
          </cell>
          <cell r="C3670" t="str">
            <v>MAO DE OBRA - PINTURA ESMALTE, SEM MASSA CORRIDA</v>
          </cell>
          <cell r="D3670" t="str">
            <v>M2</v>
          </cell>
          <cell r="E3670">
            <v>6.92</v>
          </cell>
        </row>
        <row r="3671">
          <cell r="B3671" t="str">
            <v>522648</v>
          </cell>
          <cell r="C3671" t="str">
            <v>MAO DE OBRA - PINTURA ESMALTE, COM MASSA CORRIDA</v>
          </cell>
          <cell r="D3671" t="str">
            <v>M2</v>
          </cell>
          <cell r="E3671">
            <v>12.92</v>
          </cell>
        </row>
        <row r="3672">
          <cell r="B3672" t="str">
            <v>522649</v>
          </cell>
          <cell r="C3672" t="str">
            <v>MAO DE OBRA - PINTURA EM METAL</v>
          </cell>
          <cell r="D3672" t="str">
            <v>M2</v>
          </cell>
          <cell r="E3672">
            <v>14.69</v>
          </cell>
        </row>
        <row r="3674">
          <cell r="B3674" t="str">
            <v>522700</v>
          </cell>
          <cell r="C3674" t="str">
            <v>DIVERSOS</v>
          </cell>
        </row>
        <row r="3676">
          <cell r="B3676" t="str">
            <v>522800</v>
          </cell>
          <cell r="C3676" t="str">
            <v>OBRAS PADRAO</v>
          </cell>
        </row>
        <row r="3677">
          <cell r="B3677" t="str">
            <v>522801</v>
          </cell>
          <cell r="C3677" t="str">
            <v>CONSTRUCAO DO RESERVATORIO APOIADO DE ALVENARIA 09 M3 - CORPO PADRAO</v>
          </cell>
          <cell r="D3677" t="str">
            <v>GB</v>
          </cell>
          <cell r="E3677">
            <v>13133.86</v>
          </cell>
        </row>
        <row r="3678">
          <cell r="B3678" t="str">
            <v>522802</v>
          </cell>
          <cell r="C3678" t="str">
            <v>CONSTRUCAO DO RESERVATORIO APOIADO DE ALVENARIA 16 M3 - CORPO PADRAO</v>
          </cell>
          <cell r="D3678" t="str">
            <v>GB</v>
          </cell>
          <cell r="E3678">
            <v>15139.16</v>
          </cell>
        </row>
        <row r="3679">
          <cell r="B3679" t="str">
            <v>522803</v>
          </cell>
          <cell r="C3679" t="str">
            <v>CONSTRUCAO DO RESERVATORIO APOIADO DE ALVENARIA 30 M3 - CORPO PADRAO</v>
          </cell>
          <cell r="D3679" t="str">
            <v>GB</v>
          </cell>
          <cell r="E3679">
            <v>36486.720000000001</v>
          </cell>
        </row>
        <row r="3680">
          <cell r="B3680" t="str">
            <v>522804</v>
          </cell>
          <cell r="C3680" t="str">
            <v>CONSTRUCAO DO RESERVATORIO APOIADO DE ALVENARIA 50 M3 - CORPO PADRAO</v>
          </cell>
          <cell r="D3680" t="str">
            <v>GB</v>
          </cell>
          <cell r="E3680">
            <v>49946.54</v>
          </cell>
        </row>
        <row r="3681">
          <cell r="B3681" t="str">
            <v>522805</v>
          </cell>
          <cell r="C3681" t="str">
            <v>CONSTRUCAO DO RESERVATORIO APOIADO DE CONCRETO 50 M3 - CORPO PADRAO</v>
          </cell>
          <cell r="D3681" t="str">
            <v>GB</v>
          </cell>
          <cell r="E3681">
            <v>38789.050000000003</v>
          </cell>
        </row>
        <row r="3682">
          <cell r="B3682" t="str">
            <v>522806</v>
          </cell>
          <cell r="C3682" t="str">
            <v>CONSTRUCAO DO RESERVATORIO APOIADO DE CONCRETO 75 M3 - CORPO PADRAO</v>
          </cell>
          <cell r="D3682" t="str">
            <v>GB</v>
          </cell>
          <cell r="E3682">
            <v>46369.26</v>
          </cell>
        </row>
        <row r="3683">
          <cell r="B3683" t="str">
            <v>522807</v>
          </cell>
          <cell r="C3683" t="str">
            <v>CONSTRUCAO DO RESERVATORIO APOIADO DE CONCRETO 100 M3 - CORPO PADRAO</v>
          </cell>
          <cell r="D3683" t="str">
            <v>GB</v>
          </cell>
          <cell r="E3683">
            <v>54886.33</v>
          </cell>
        </row>
        <row r="3684">
          <cell r="B3684" t="str">
            <v>522808</v>
          </cell>
          <cell r="C3684" t="str">
            <v>CONSTRUCAO DO RESERVATORIO APOIADO DE CONCRETO 150 M3 - CORPO PADRAO</v>
          </cell>
          <cell r="D3684" t="str">
            <v>GB</v>
          </cell>
          <cell r="E3684">
            <v>69293.02</v>
          </cell>
        </row>
        <row r="3685">
          <cell r="B3685" t="str">
            <v>522809</v>
          </cell>
          <cell r="C3685" t="str">
            <v>CONSTRUCAO DO RESERVATORIO APOIADO DE CONCRETO 200 M3 - CORPO PADRAO</v>
          </cell>
          <cell r="D3685" t="str">
            <v>GB</v>
          </cell>
          <cell r="E3685">
            <v>83035.75</v>
          </cell>
        </row>
        <row r="3686">
          <cell r="B3686" t="str">
            <v>522810</v>
          </cell>
          <cell r="C3686" t="str">
            <v>CONSTRUCAO DO RESERVATORIO APOIADO DE CONCRETO 250 M3 - CORPO PADRAO</v>
          </cell>
          <cell r="D3686" t="str">
            <v>GB</v>
          </cell>
          <cell r="E3686">
            <v>100705.59</v>
          </cell>
        </row>
        <row r="3687">
          <cell r="B3687" t="str">
            <v>522811</v>
          </cell>
          <cell r="C3687" t="str">
            <v>CONSTRUCAO DO RESERVATORIO APOIADO DE CONCRETO 300 M3 - CORPO PADRAO</v>
          </cell>
          <cell r="D3687" t="str">
            <v>GB</v>
          </cell>
          <cell r="E3687">
            <v>109992.11</v>
          </cell>
        </row>
        <row r="3688">
          <cell r="B3688" t="str">
            <v>522812</v>
          </cell>
          <cell r="C3688" t="str">
            <v>CONSTRUCAO DO RESERVATORIO APOIADO DE CONCRETO 350 M3 - CORPO PADRAO</v>
          </cell>
          <cell r="D3688" t="str">
            <v>GB</v>
          </cell>
          <cell r="E3688">
            <v>119857.4</v>
          </cell>
        </row>
        <row r="3689">
          <cell r="B3689" t="str">
            <v>522813</v>
          </cell>
          <cell r="C3689" t="str">
            <v>CONSTRUCAO DO RESERVATORIO APOIADO DE CONCRETO 400 M3 - CORPO PADRAO</v>
          </cell>
          <cell r="D3689" t="str">
            <v>GB</v>
          </cell>
          <cell r="E3689">
            <v>133039.19</v>
          </cell>
        </row>
        <row r="3690">
          <cell r="B3690" t="str">
            <v>522814</v>
          </cell>
          <cell r="C3690" t="str">
            <v>CONSTRUCAO DO RESERVATORIO APOIADO DE CONCRETO 450 M3 - CORPO PADRAO</v>
          </cell>
          <cell r="D3690" t="str">
            <v>GB</v>
          </cell>
          <cell r="E3690">
            <v>143767.99</v>
          </cell>
        </row>
        <row r="3691">
          <cell r="B3691" t="str">
            <v>522815</v>
          </cell>
          <cell r="C3691" t="str">
            <v>CONSTRUCAO DO RESERVATORIO APOIADO DE CONCRETO 500 M3 - CORPO PADRAO</v>
          </cell>
          <cell r="D3691" t="str">
            <v>GB</v>
          </cell>
          <cell r="E3691">
            <v>158305.28</v>
          </cell>
        </row>
        <row r="3692">
          <cell r="B3692" t="str">
            <v>522816</v>
          </cell>
          <cell r="C3692" t="str">
            <v>CONSTRUCAO DO RESERVATORIO APOIADO DE CONCRETO 600 M3 - CORPO PADRAO</v>
          </cell>
          <cell r="D3692" t="str">
            <v>GB</v>
          </cell>
          <cell r="E3692">
            <v>177519.55</v>
          </cell>
        </row>
        <row r="3693">
          <cell r="B3693" t="str">
            <v>522817</v>
          </cell>
          <cell r="C3693" t="str">
            <v>CONSTRUCAO DO RESERVATORIO APOIADO DE CONCRETO 700 M3 - CORPO PADRAO</v>
          </cell>
          <cell r="D3693" t="str">
            <v>GB</v>
          </cell>
          <cell r="E3693">
            <v>199622.82</v>
          </cell>
        </row>
        <row r="3694">
          <cell r="B3694" t="str">
            <v>522818</v>
          </cell>
          <cell r="C3694" t="str">
            <v>CONSTRUCAO DO RESERVATORIO APOIADO DE CONCRETO 750 M3 - CORPO PADRAO</v>
          </cell>
          <cell r="D3694" t="str">
            <v>GB</v>
          </cell>
          <cell r="E3694">
            <v>212249.27</v>
          </cell>
        </row>
        <row r="3695">
          <cell r="B3695" t="str">
            <v>522819</v>
          </cell>
          <cell r="C3695" t="str">
            <v>CONSTRUCAO DO RESERVATORIO APOIADO DE CONCRETO 1.000 M3 - CORPO PADRAO</v>
          </cell>
          <cell r="D3695" t="str">
            <v>GB</v>
          </cell>
          <cell r="E3695">
            <v>270838.40000000002</v>
          </cell>
        </row>
        <row r="3696">
          <cell r="B3696" t="str">
            <v>522820</v>
          </cell>
          <cell r="C3696" t="str">
            <v>CONSTRUCAO DO RESERVATORIO APOIADO DE CONCRETO 1.500 M3 - CORPO PADRAO</v>
          </cell>
          <cell r="D3696" t="str">
            <v>GB</v>
          </cell>
          <cell r="E3696">
            <v>365413.88</v>
          </cell>
        </row>
        <row r="3697">
          <cell r="B3697" t="str">
            <v>522821</v>
          </cell>
          <cell r="C3697" t="str">
            <v>CONSTRUCAO DO RESERVATORIO APOIADO DE CONCRETO 2.000 M3 - CORPO PADRAO</v>
          </cell>
          <cell r="D3697" t="str">
            <v>GB</v>
          </cell>
          <cell r="E3697">
            <v>435840.86</v>
          </cell>
        </row>
        <row r="3698">
          <cell r="B3698" t="str">
            <v>522822</v>
          </cell>
          <cell r="C3698" t="str">
            <v>CONSTRUCAO DA ETA 12 L/S - 1 MODULO - CORPO PADRAO</v>
          </cell>
          <cell r="D3698" t="str">
            <v>GB</v>
          </cell>
          <cell r="E3698">
            <v>142779.54999999999</v>
          </cell>
        </row>
        <row r="3699">
          <cell r="B3699" t="str">
            <v>522823</v>
          </cell>
          <cell r="C3699" t="str">
            <v>CONSTRUCAO DA ETA 16 L/S - 1 MODULO - CORPO PADRAO</v>
          </cell>
          <cell r="D3699" t="str">
            <v>GB</v>
          </cell>
          <cell r="E3699">
            <v>166504.79999999999</v>
          </cell>
        </row>
        <row r="3700">
          <cell r="B3700" t="str">
            <v>522824</v>
          </cell>
          <cell r="C3700" t="str">
            <v>CONSTRUCAO DA ETA 20 L/S - 1 MODULO - CORPO PADRAO</v>
          </cell>
          <cell r="D3700" t="str">
            <v>GB</v>
          </cell>
          <cell r="E3700">
            <v>190155.53</v>
          </cell>
        </row>
        <row r="3701">
          <cell r="B3701" t="str">
            <v>522825</v>
          </cell>
          <cell r="C3701" t="str">
            <v>CONSTRUCAO DA ETA 25 L/S - 1 MODULO - CORPO PADRAO</v>
          </cell>
          <cell r="D3701" t="str">
            <v>GB</v>
          </cell>
          <cell r="E3701">
            <v>222905.16</v>
          </cell>
        </row>
        <row r="3702">
          <cell r="B3702" t="str">
            <v>522826</v>
          </cell>
          <cell r="C3702" t="str">
            <v>CONSTRUCAO DA CASA QUIMICA TIPO A - CORPO PADRAO</v>
          </cell>
          <cell r="D3702" t="str">
            <v>GB</v>
          </cell>
          <cell r="E3702">
            <v>114192.77</v>
          </cell>
        </row>
        <row r="3703">
          <cell r="B3703" t="str">
            <v>522827</v>
          </cell>
          <cell r="C3703" t="str">
            <v>CONSTRUCAO DA CASA DE QUIMICA TIPO "B" - CORPO PADRAO</v>
          </cell>
          <cell r="D3703" t="str">
            <v>GB</v>
          </cell>
          <cell r="E3703">
            <v>123895.05</v>
          </cell>
        </row>
        <row r="3704">
          <cell r="B3704" t="str">
            <v>522828</v>
          </cell>
          <cell r="C3704" t="str">
            <v>CONSTRUCAO DO ESCRITORIO TIPO "B" - CORPO PADRAO</v>
          </cell>
          <cell r="D3704" t="str">
            <v>GB</v>
          </cell>
          <cell r="E3704">
            <v>75261.240000000005</v>
          </cell>
        </row>
        <row r="3705">
          <cell r="B3705" t="str">
            <v>522829</v>
          </cell>
          <cell r="C3705" t="str">
            <v>CONSTRUCAO DO ESCRITORIO TIPO "C" - CORPO PADRAO</v>
          </cell>
          <cell r="D3705" t="str">
            <v>GB</v>
          </cell>
          <cell r="E3705">
            <v>70757.350000000006</v>
          </cell>
        </row>
        <row r="3706">
          <cell r="B3706" t="str">
            <v>522830</v>
          </cell>
          <cell r="C3706" t="str">
            <v>CONSTRUCAO DO ESCRITORIO TIPO "J" - CORPO PADRAO</v>
          </cell>
          <cell r="D3706" t="str">
            <v>GB</v>
          </cell>
          <cell r="E3706">
            <v>94030.3</v>
          </cell>
        </row>
        <row r="3707">
          <cell r="B3707" t="str">
            <v>522831</v>
          </cell>
          <cell r="C3707" t="str">
            <v>CONSTRUCAO DA EEA TIPO "A" COM SALA DE HIPOCLORACAO E FLUORETACAO - CORPO PADRAO</v>
          </cell>
          <cell r="D3707" t="str">
            <v>GB</v>
          </cell>
          <cell r="E3707">
            <v>44884.57</v>
          </cell>
        </row>
        <row r="3708">
          <cell r="B3708" t="str">
            <v>522832</v>
          </cell>
          <cell r="C3708" t="str">
            <v>CONSTRUCAO DA EEA TIPO "Q1" - PROF. 2,95 M - CORPO PADRAO</v>
          </cell>
          <cell r="D3708" t="str">
            <v>GB</v>
          </cell>
          <cell r="E3708">
            <v>15668.14</v>
          </cell>
        </row>
        <row r="3709">
          <cell r="B3709" t="str">
            <v>522833</v>
          </cell>
          <cell r="C3709" t="str">
            <v>CONSTRUCAO DA EEE TIPO "AO", PROF. 4,00 M - CORPO PADRAO</v>
          </cell>
          <cell r="D3709" t="str">
            <v>GB</v>
          </cell>
          <cell r="E3709">
            <v>17949.78</v>
          </cell>
        </row>
        <row r="3710">
          <cell r="B3710" t="str">
            <v>522834</v>
          </cell>
          <cell r="C3710" t="str">
            <v>CONSTRUCAO DA EEE TIPO "A1" PROF. 4,50 M - CORPO PADRAO</v>
          </cell>
          <cell r="D3710" t="str">
            <v>GB</v>
          </cell>
          <cell r="E3710">
            <v>24369.66</v>
          </cell>
        </row>
        <row r="3711">
          <cell r="B3711" t="str">
            <v>522835</v>
          </cell>
          <cell r="C3711" t="str">
            <v>CONSTRUCAO DA EEE TIPO "A2" PROF. 5,00 M - CORPO PADRAO</v>
          </cell>
          <cell r="D3711" t="str">
            <v>GB</v>
          </cell>
          <cell r="E3711">
            <v>32429.94</v>
          </cell>
        </row>
        <row r="3712">
          <cell r="B3712" t="str">
            <v>522836</v>
          </cell>
          <cell r="C3712" t="str">
            <v>CONSTRUCAO DA EEE TIPO "A3" PROF. 5,50 M - CORPO PADRAO</v>
          </cell>
          <cell r="D3712" t="str">
            <v>GB</v>
          </cell>
          <cell r="E3712">
            <v>41755.129999999997</v>
          </cell>
        </row>
        <row r="3713">
          <cell r="B3713" t="str">
            <v>522837</v>
          </cell>
          <cell r="C3713" t="str">
            <v>CONSTRUCAO DA EEE TIPO "A4" PROF. 7,50 M - CORPO PADRAO</v>
          </cell>
          <cell r="D3713" t="str">
            <v>GB</v>
          </cell>
          <cell r="E3713">
            <v>69990.929999999993</v>
          </cell>
        </row>
        <row r="3714">
          <cell r="B3714" t="str">
            <v>522838</v>
          </cell>
          <cell r="C3714" t="str">
            <v>CONSTRUCAO DA ETE - FOSSA FILTRO 100 LIGACOES - CORPO PADRAO</v>
          </cell>
          <cell r="D3714" t="str">
            <v>GB</v>
          </cell>
          <cell r="E3714">
            <v>0</v>
          </cell>
        </row>
        <row r="3715">
          <cell r="B3715" t="str">
            <v>522839</v>
          </cell>
          <cell r="C3715" t="str">
            <v>CONSTRUCAO DA ETE - FOSSA FILTRO 150 LIGACOES - CORPO PADRAO</v>
          </cell>
          <cell r="D3715" t="str">
            <v>GB</v>
          </cell>
          <cell r="E3715">
            <v>0</v>
          </cell>
        </row>
        <row r="3716">
          <cell r="B3716" t="str">
            <v>522840</v>
          </cell>
          <cell r="C3716" t="str">
            <v>CONSTRUCAO DA ETE - FOSSA FILTRO 200 LIGACOES - CORPO PADRAO</v>
          </cell>
          <cell r="D3716" t="str">
            <v>GB</v>
          </cell>
          <cell r="E3716">
            <v>0</v>
          </cell>
        </row>
        <row r="3718">
          <cell r="C3718" t="str">
            <v>RESERVADO PARA SERVICOS ESPECIAIS (522901 A 522999)</v>
          </cell>
        </row>
        <row r="3720">
          <cell r="B3720" t="str">
            <v>523000</v>
          </cell>
          <cell r="C3720" t="str">
            <v>FORNECIMENTO DE MATERIAIS</v>
          </cell>
        </row>
        <row r="3721">
          <cell r="B3721" t="str">
            <v>523200</v>
          </cell>
          <cell r="C3721" t="str">
            <v>ADUFAS EM FOFO (C31 - METALURGICA 100%)</v>
          </cell>
        </row>
        <row r="3722">
          <cell r="B3722" t="str">
            <v>523201</v>
          </cell>
          <cell r="C3722" t="str">
            <v>ADUFA DE PAREDE, D= 75MM ( 12KG)</v>
          </cell>
          <cell r="D3722" t="str">
            <v>UN</v>
          </cell>
          <cell r="E3722">
            <v>0</v>
          </cell>
        </row>
        <row r="3723">
          <cell r="B3723" t="str">
            <v>523202</v>
          </cell>
          <cell r="C3723" t="str">
            <v>ADUFA DE PAREDE, D=100MM ( 15KG)</v>
          </cell>
          <cell r="D3723" t="str">
            <v>UN</v>
          </cell>
          <cell r="E3723">
            <v>0</v>
          </cell>
        </row>
        <row r="3724">
          <cell r="B3724" t="str">
            <v>523203</v>
          </cell>
          <cell r="C3724" t="str">
            <v>ADUFA DE PAREDE, D=150MM ( 22KG)</v>
          </cell>
          <cell r="D3724" t="str">
            <v>UN</v>
          </cell>
          <cell r="E3724">
            <v>0</v>
          </cell>
        </row>
        <row r="3725">
          <cell r="B3725" t="str">
            <v>523204</v>
          </cell>
          <cell r="C3725" t="str">
            <v>ADUFA DE PAREDE, D=200MM ( 39KG)</v>
          </cell>
          <cell r="D3725" t="str">
            <v>UN</v>
          </cell>
          <cell r="E3725">
            <v>0</v>
          </cell>
        </row>
        <row r="3726">
          <cell r="B3726" t="str">
            <v>523205</v>
          </cell>
          <cell r="C3726" t="str">
            <v>ADUFA DE PAREDE, D=250MM (103KG)</v>
          </cell>
          <cell r="D3726" t="str">
            <v>UN</v>
          </cell>
          <cell r="E3726">
            <v>0</v>
          </cell>
        </row>
        <row r="3727">
          <cell r="B3727" t="str">
            <v>523206</v>
          </cell>
          <cell r="C3727" t="str">
            <v>ADUFA DE PAREDE, D=300MM (133KG)</v>
          </cell>
          <cell r="D3727" t="str">
            <v>UN</v>
          </cell>
          <cell r="E3727">
            <v>0</v>
          </cell>
        </row>
        <row r="3728">
          <cell r="B3728" t="str">
            <v>523207</v>
          </cell>
          <cell r="C3728" t="str">
            <v>ADUFA DE PAREDE, D=400MM (183KG)</v>
          </cell>
          <cell r="D3728" t="str">
            <v>UN</v>
          </cell>
          <cell r="E3728">
            <v>0</v>
          </cell>
        </row>
        <row r="3729">
          <cell r="B3729" t="str">
            <v>523208</v>
          </cell>
          <cell r="C3729" t="str">
            <v>ADUFA DE PAREDE, D=500MM (334KG)</v>
          </cell>
          <cell r="D3729" t="str">
            <v>UN</v>
          </cell>
          <cell r="E3729">
            <v>0</v>
          </cell>
        </row>
        <row r="3730">
          <cell r="B3730" t="str">
            <v>523209</v>
          </cell>
          <cell r="C3730" t="str">
            <v>ADUFA DE PAREDE, D=600MM (462KG)</v>
          </cell>
          <cell r="D3730" t="str">
            <v>UN</v>
          </cell>
          <cell r="E3730">
            <v>0</v>
          </cell>
        </row>
        <row r="3732">
          <cell r="B3732" t="str">
            <v>523300</v>
          </cell>
          <cell r="C3732" t="str">
            <v>ANEIS DE BORRACHA (C51 - BORRACHA)</v>
          </cell>
        </row>
        <row r="3733">
          <cell r="B3733" t="str">
            <v>523301</v>
          </cell>
          <cell r="C3733" t="str">
            <v>ANEL JUNTA ELASTICA, D=  50MM</v>
          </cell>
          <cell r="D3733" t="str">
            <v>UN</v>
          </cell>
          <cell r="E3733">
            <v>0</v>
          </cell>
        </row>
        <row r="3734">
          <cell r="B3734" t="str">
            <v>523302</v>
          </cell>
          <cell r="C3734" t="str">
            <v>ANEL JUNTA ELASTICA, D=  75MM</v>
          </cell>
          <cell r="D3734" t="str">
            <v>UN</v>
          </cell>
          <cell r="E3734">
            <v>0</v>
          </cell>
        </row>
        <row r="3735">
          <cell r="B3735" t="str">
            <v>523303</v>
          </cell>
          <cell r="C3735" t="str">
            <v>ANEL JUNTA ELASTICA, D= 100MM</v>
          </cell>
          <cell r="D3735" t="str">
            <v>UN</v>
          </cell>
          <cell r="E3735">
            <v>0</v>
          </cell>
        </row>
        <row r="3736">
          <cell r="B3736" t="str">
            <v>523304</v>
          </cell>
          <cell r="C3736" t="str">
            <v>ANEL JUNTA ELASTICA, D= 150MM</v>
          </cell>
          <cell r="D3736" t="str">
            <v>UN</v>
          </cell>
          <cell r="E3736">
            <v>0</v>
          </cell>
        </row>
        <row r="3737">
          <cell r="B3737" t="str">
            <v>523305</v>
          </cell>
          <cell r="C3737" t="str">
            <v>ANEL JUNTA ELASTICA, D= 200MM</v>
          </cell>
          <cell r="D3737" t="str">
            <v>UN</v>
          </cell>
          <cell r="E3737">
            <v>0</v>
          </cell>
        </row>
        <row r="3738">
          <cell r="B3738" t="str">
            <v>523306</v>
          </cell>
          <cell r="C3738" t="str">
            <v>ANEL JUNTA ELASTICA, D= 250MM</v>
          </cell>
          <cell r="D3738" t="str">
            <v>UN</v>
          </cell>
          <cell r="E3738">
            <v>0</v>
          </cell>
        </row>
        <row r="3739">
          <cell r="B3739" t="str">
            <v>523307</v>
          </cell>
          <cell r="C3739" t="str">
            <v>ANEL JUNTA ELASTICA, D= 300MM</v>
          </cell>
          <cell r="D3739" t="str">
            <v>UN</v>
          </cell>
          <cell r="E3739">
            <v>0</v>
          </cell>
        </row>
        <row r="3740">
          <cell r="B3740" t="str">
            <v>523308</v>
          </cell>
          <cell r="C3740" t="str">
            <v>ANEL JUNTA ELASTICA, D= 350MM</v>
          </cell>
          <cell r="D3740" t="str">
            <v>UN</v>
          </cell>
          <cell r="E3740">
            <v>0</v>
          </cell>
        </row>
        <row r="3741">
          <cell r="B3741" t="str">
            <v>523309</v>
          </cell>
          <cell r="C3741" t="str">
            <v>ANEL JUNTA ELASTICA, D= 400MM</v>
          </cell>
          <cell r="D3741" t="str">
            <v>UN</v>
          </cell>
          <cell r="E3741">
            <v>0</v>
          </cell>
        </row>
        <row r="3742">
          <cell r="B3742" t="str">
            <v>523310</v>
          </cell>
          <cell r="C3742" t="str">
            <v>ANEL JUNTA ELASTICA, D= 450MM</v>
          </cell>
          <cell r="D3742" t="str">
            <v>UN</v>
          </cell>
          <cell r="E3742">
            <v>0</v>
          </cell>
        </row>
        <row r="3743">
          <cell r="B3743" t="str">
            <v>523311</v>
          </cell>
          <cell r="C3743" t="str">
            <v>ANEL JUNTA ELASTICA, D= 500MM</v>
          </cell>
          <cell r="D3743" t="str">
            <v>UN</v>
          </cell>
          <cell r="E3743">
            <v>0</v>
          </cell>
        </row>
        <row r="3744">
          <cell r="B3744" t="str">
            <v>523312</v>
          </cell>
          <cell r="C3744" t="str">
            <v>ANEL JUNTA ELASTICA, D= 600MM</v>
          </cell>
          <cell r="D3744" t="str">
            <v>UN</v>
          </cell>
          <cell r="E3744">
            <v>0</v>
          </cell>
        </row>
        <row r="3745">
          <cell r="B3745" t="str">
            <v>523313</v>
          </cell>
          <cell r="C3745" t="str">
            <v>ANEL JUNTA ELASTICA, D= 700MM</v>
          </cell>
          <cell r="D3745" t="str">
            <v>UN</v>
          </cell>
          <cell r="E3745">
            <v>0</v>
          </cell>
        </row>
        <row r="3746">
          <cell r="B3746" t="str">
            <v>523314</v>
          </cell>
          <cell r="C3746" t="str">
            <v>ANEL JUNTA ELASTICA, D= 800MM</v>
          </cell>
          <cell r="D3746" t="str">
            <v>UN</v>
          </cell>
          <cell r="E3746">
            <v>0</v>
          </cell>
        </row>
        <row r="3747">
          <cell r="B3747" t="str">
            <v>523315</v>
          </cell>
          <cell r="C3747" t="str">
            <v>ANEL JUNTA ELASTICA, D= 900MM</v>
          </cell>
          <cell r="D3747" t="str">
            <v>UN</v>
          </cell>
          <cell r="E3747">
            <v>0</v>
          </cell>
        </row>
        <row r="3748">
          <cell r="B3748" t="str">
            <v>523316</v>
          </cell>
          <cell r="C3748" t="str">
            <v>ANEL JUNTA ELASTICA, D=1000MM</v>
          </cell>
          <cell r="D3748" t="str">
            <v>UN</v>
          </cell>
          <cell r="E3748">
            <v>0</v>
          </cell>
        </row>
        <row r="3749">
          <cell r="B3749" t="str">
            <v>523317</v>
          </cell>
          <cell r="C3749" t="str">
            <v>ANEL JUNTA ELASTICA, D=1200MM</v>
          </cell>
          <cell r="D3749" t="str">
            <v>UN</v>
          </cell>
          <cell r="E3749">
            <v>0</v>
          </cell>
        </row>
        <row r="3750">
          <cell r="B3750" t="str">
            <v>523318</v>
          </cell>
          <cell r="C3750" t="str">
            <v>ANEL JUNTA ELASTICA NITRILICA, D=  50MM</v>
          </cell>
          <cell r="D3750" t="str">
            <v>UN</v>
          </cell>
          <cell r="E3750">
            <v>0</v>
          </cell>
        </row>
        <row r="3751">
          <cell r="B3751" t="str">
            <v>523319</v>
          </cell>
          <cell r="C3751" t="str">
            <v>ANEL JUNTA ELASTICA NITRILICA, D=  75MM</v>
          </cell>
          <cell r="D3751" t="str">
            <v>UN</v>
          </cell>
          <cell r="E3751">
            <v>0</v>
          </cell>
        </row>
        <row r="3752">
          <cell r="B3752" t="str">
            <v>523320</v>
          </cell>
          <cell r="C3752" t="str">
            <v>ANEL JUNTA ELASTICA NITRILICA, D= 100MM</v>
          </cell>
          <cell r="D3752" t="str">
            <v>UN</v>
          </cell>
          <cell r="E3752">
            <v>0</v>
          </cell>
        </row>
        <row r="3753">
          <cell r="B3753" t="str">
            <v>523321</v>
          </cell>
          <cell r="C3753" t="str">
            <v>ANEL JUNTA ELASTICA NITRILICA, D= 150MM</v>
          </cell>
          <cell r="D3753" t="str">
            <v>UN</v>
          </cell>
          <cell r="E3753">
            <v>0</v>
          </cell>
        </row>
        <row r="3754">
          <cell r="B3754" t="str">
            <v>523322</v>
          </cell>
          <cell r="C3754" t="str">
            <v>ANEL JUNTA ELASTICA NITRILICA, D= 200MM</v>
          </cell>
          <cell r="D3754" t="str">
            <v>UN</v>
          </cell>
          <cell r="E3754">
            <v>0</v>
          </cell>
        </row>
        <row r="3755">
          <cell r="B3755" t="str">
            <v>523323</v>
          </cell>
          <cell r="C3755" t="str">
            <v>ANEL JUNTA ELASTICA NITRILICA, D= 250MM</v>
          </cell>
          <cell r="D3755" t="str">
            <v>UN</v>
          </cell>
          <cell r="E3755">
            <v>0</v>
          </cell>
        </row>
        <row r="3756">
          <cell r="B3756" t="str">
            <v>523324</v>
          </cell>
          <cell r="C3756" t="str">
            <v>ANEL JUNTA ELASTICA NITRILICA, D= 300MM</v>
          </cell>
          <cell r="D3756" t="str">
            <v>UN</v>
          </cell>
          <cell r="E3756">
            <v>0</v>
          </cell>
        </row>
        <row r="3757">
          <cell r="B3757" t="str">
            <v>523325</v>
          </cell>
          <cell r="C3757" t="str">
            <v>ANEL JUNTA ELASTICA NITRILICA, D= 350MM</v>
          </cell>
          <cell r="D3757" t="str">
            <v>UN</v>
          </cell>
          <cell r="E3757">
            <v>0</v>
          </cell>
        </row>
        <row r="3758">
          <cell r="B3758" t="str">
            <v>523326</v>
          </cell>
          <cell r="C3758" t="str">
            <v>ANEL JUNTA ELASTICA NITRILICA, D= 400MM</v>
          </cell>
          <cell r="D3758" t="str">
            <v>UN</v>
          </cell>
          <cell r="E3758">
            <v>0</v>
          </cell>
        </row>
        <row r="3759">
          <cell r="B3759" t="str">
            <v>523327</v>
          </cell>
          <cell r="C3759" t="str">
            <v>ANEL JUNTA ELASTICA NITRILICA, D= 450MM</v>
          </cell>
          <cell r="D3759" t="str">
            <v>UN</v>
          </cell>
          <cell r="E3759">
            <v>0</v>
          </cell>
        </row>
        <row r="3760">
          <cell r="B3760" t="str">
            <v>523328</v>
          </cell>
          <cell r="C3760" t="str">
            <v>ANEL JUNTA ELASTICA NITRILICA, D= 500MM</v>
          </cell>
          <cell r="D3760" t="str">
            <v>UN</v>
          </cell>
          <cell r="E3760">
            <v>0</v>
          </cell>
        </row>
        <row r="3761">
          <cell r="B3761" t="str">
            <v>523329</v>
          </cell>
          <cell r="C3761" t="str">
            <v>ANEL JUNTA ELASTICA NITRILICA, D= 600MM</v>
          </cell>
          <cell r="D3761" t="str">
            <v>UN</v>
          </cell>
          <cell r="E3761">
            <v>0</v>
          </cell>
        </row>
        <row r="3762">
          <cell r="B3762" t="str">
            <v>523330</v>
          </cell>
          <cell r="C3762" t="str">
            <v>ANEL JUNTA ELASTICA NITRILICA, D= 700MM</v>
          </cell>
          <cell r="D3762" t="str">
            <v>UN</v>
          </cell>
          <cell r="E3762">
            <v>0</v>
          </cell>
        </row>
        <row r="3763">
          <cell r="B3763" t="str">
            <v>523331</v>
          </cell>
          <cell r="C3763" t="str">
            <v>ANEL JUNTA ELASTICA NITRILICA, D= 800MM</v>
          </cell>
          <cell r="D3763" t="str">
            <v>UN</v>
          </cell>
          <cell r="E3763">
            <v>0</v>
          </cell>
        </row>
        <row r="3764">
          <cell r="B3764" t="str">
            <v>523332</v>
          </cell>
          <cell r="C3764" t="str">
            <v>ANEL JUNTA ELASTICA NITRILICA, D= 900MM</v>
          </cell>
          <cell r="D3764" t="str">
            <v>UN</v>
          </cell>
          <cell r="E3764">
            <v>0</v>
          </cell>
        </row>
        <row r="3765">
          <cell r="B3765" t="str">
            <v>523333</v>
          </cell>
          <cell r="C3765" t="str">
            <v>ANEL JUNTA ELASTICA NITRILICA, D=1000MM</v>
          </cell>
          <cell r="D3765" t="str">
            <v>UN</v>
          </cell>
          <cell r="E3765">
            <v>0</v>
          </cell>
        </row>
        <row r="3766">
          <cell r="B3766" t="str">
            <v>523334</v>
          </cell>
          <cell r="C3766" t="str">
            <v>ANEL JUNTA ELASTICA NITRILICA, D=1200MM</v>
          </cell>
          <cell r="D3766" t="str">
            <v>UN</v>
          </cell>
          <cell r="E3766">
            <v>0</v>
          </cell>
        </row>
        <row r="3767">
          <cell r="B3767" t="str">
            <v>523335</v>
          </cell>
          <cell r="C3767" t="str">
            <v>ANEL JUNTA ELASTICA 2GS, D= 80MM</v>
          </cell>
          <cell r="D3767" t="str">
            <v>UN</v>
          </cell>
          <cell r="E3767">
            <v>0</v>
          </cell>
        </row>
        <row r="3768">
          <cell r="B3768" t="str">
            <v>523336</v>
          </cell>
          <cell r="C3768" t="str">
            <v>ANEL JUNTA ELASTICA 2GS, D= 100MM</v>
          </cell>
          <cell r="D3768" t="str">
            <v>UN</v>
          </cell>
          <cell r="E3768">
            <v>0</v>
          </cell>
        </row>
        <row r="3769">
          <cell r="B3769" t="str">
            <v>523337</v>
          </cell>
          <cell r="C3769" t="str">
            <v>ANEL JUNTA ELASTICA 2GS, D= 150MM</v>
          </cell>
          <cell r="D3769" t="str">
            <v>UN</v>
          </cell>
          <cell r="E3769">
            <v>0</v>
          </cell>
        </row>
        <row r="3770">
          <cell r="B3770" t="str">
            <v>523338</v>
          </cell>
          <cell r="C3770" t="str">
            <v>ANEL JUNTA ELASTICA 2GS, D= 200MM</v>
          </cell>
          <cell r="D3770" t="str">
            <v>UN</v>
          </cell>
          <cell r="E3770">
            <v>0</v>
          </cell>
        </row>
        <row r="3771">
          <cell r="B3771" t="str">
            <v>523339</v>
          </cell>
          <cell r="C3771" t="str">
            <v>ANEL JUNTA ELASTICA 2GS, D= 250MM</v>
          </cell>
          <cell r="D3771" t="str">
            <v>UN</v>
          </cell>
          <cell r="E3771">
            <v>0</v>
          </cell>
        </row>
        <row r="3772">
          <cell r="B3772" t="str">
            <v>523340</v>
          </cell>
          <cell r="C3772" t="str">
            <v>ANEL JUNTA ELASTICA 2GS, D= 300MM</v>
          </cell>
          <cell r="D3772" t="str">
            <v>UN</v>
          </cell>
          <cell r="E3772">
            <v>0</v>
          </cell>
        </row>
        <row r="3773">
          <cell r="B3773" t="str">
            <v>523341</v>
          </cell>
          <cell r="C3773" t="str">
            <v>ANEL JUNTA ELASTICA 2GS, D= 350MM</v>
          </cell>
          <cell r="D3773" t="str">
            <v>UN</v>
          </cell>
          <cell r="E3773">
            <v>0</v>
          </cell>
        </row>
        <row r="3774">
          <cell r="B3774" t="str">
            <v>523342</v>
          </cell>
          <cell r="C3774" t="str">
            <v>ANEL JUNTA ELASTICA 2GS, D= 400MM</v>
          </cell>
          <cell r="D3774" t="str">
            <v>UN</v>
          </cell>
          <cell r="E3774">
            <v>0</v>
          </cell>
        </row>
        <row r="3775">
          <cell r="B3775" t="str">
            <v>523343</v>
          </cell>
          <cell r="C3775" t="str">
            <v>ANEL JUNTA ELASTICA 2GS, D= 450MM</v>
          </cell>
          <cell r="D3775" t="str">
            <v>UN</v>
          </cell>
          <cell r="E3775">
            <v>0</v>
          </cell>
        </row>
        <row r="3776">
          <cell r="B3776" t="str">
            <v>523344</v>
          </cell>
          <cell r="C3776" t="str">
            <v>ANEL JUNTA ELASTICA 2GS, D= 500MM</v>
          </cell>
          <cell r="D3776" t="str">
            <v>UN</v>
          </cell>
          <cell r="E3776">
            <v>0</v>
          </cell>
        </row>
        <row r="3777">
          <cell r="B3777" t="str">
            <v>523345</v>
          </cell>
          <cell r="C3777" t="str">
            <v>ANEL JUNTA ELASTICA 2GS, D= 600MM</v>
          </cell>
          <cell r="D3777" t="str">
            <v>UN</v>
          </cell>
          <cell r="E3777">
            <v>0</v>
          </cell>
        </row>
        <row r="3778">
          <cell r="B3778" t="str">
            <v>523346</v>
          </cell>
          <cell r="C3778" t="str">
            <v>ANEL JUNTA ELASTICA 2GS, D= 700MM</v>
          </cell>
          <cell r="D3778" t="str">
            <v>UN</v>
          </cell>
          <cell r="E3778">
            <v>0</v>
          </cell>
        </row>
        <row r="3779">
          <cell r="B3779" t="str">
            <v>523347</v>
          </cell>
          <cell r="C3779" t="str">
            <v>ANEL JUNTA ELASTICA 2GS, D= 800MM</v>
          </cell>
          <cell r="D3779" t="str">
            <v>UN</v>
          </cell>
          <cell r="E3779">
            <v>0</v>
          </cell>
        </row>
        <row r="3780">
          <cell r="B3780" t="str">
            <v>523348</v>
          </cell>
          <cell r="C3780" t="str">
            <v>ANEL JUNTA ELASTICA 2GS, D= 900MM</v>
          </cell>
          <cell r="D3780" t="str">
            <v>UN</v>
          </cell>
          <cell r="E3780">
            <v>0</v>
          </cell>
        </row>
        <row r="3781">
          <cell r="B3781" t="str">
            <v>523349</v>
          </cell>
          <cell r="C3781" t="str">
            <v>ANEL JUNTA ELASTICA 2GS, D=1000MM</v>
          </cell>
          <cell r="D3781" t="str">
            <v>UN</v>
          </cell>
          <cell r="E3781">
            <v>0</v>
          </cell>
        </row>
        <row r="3782">
          <cell r="B3782" t="str">
            <v>523350</v>
          </cell>
          <cell r="C3782" t="str">
            <v>ANEL JUNTA ELASTICA 2GS, D=1200MM</v>
          </cell>
          <cell r="D3782" t="str">
            <v>UN</v>
          </cell>
          <cell r="E3782">
            <v>0</v>
          </cell>
        </row>
        <row r="3783">
          <cell r="B3783" t="str">
            <v>523351</v>
          </cell>
          <cell r="C3783" t="str">
            <v>ANEL JUNTA ELASTICA 2GS NITRILICO, D= 80MM</v>
          </cell>
          <cell r="D3783" t="str">
            <v>UN</v>
          </cell>
          <cell r="E3783">
            <v>0</v>
          </cell>
        </row>
        <row r="3784">
          <cell r="B3784" t="str">
            <v>523352</v>
          </cell>
          <cell r="C3784" t="str">
            <v>ANEL JUNTA ELASTICA 2GS NITRILICO, D= 100MM</v>
          </cell>
          <cell r="D3784" t="str">
            <v>UN</v>
          </cell>
          <cell r="E3784">
            <v>0</v>
          </cell>
        </row>
        <row r="3785">
          <cell r="B3785" t="str">
            <v>523353</v>
          </cell>
          <cell r="C3785" t="str">
            <v>ANEL JUNTA ELASTICA 2GS NITRILICO, D= 150MM</v>
          </cell>
          <cell r="D3785" t="str">
            <v>UN</v>
          </cell>
          <cell r="E3785">
            <v>0</v>
          </cell>
        </row>
        <row r="3786">
          <cell r="B3786" t="str">
            <v>523354</v>
          </cell>
          <cell r="C3786" t="str">
            <v>ANEL JUNTA ELASTICA 2GS NITRILICO, D= 200MM</v>
          </cell>
          <cell r="D3786" t="str">
            <v>UN</v>
          </cell>
          <cell r="E3786">
            <v>0</v>
          </cell>
        </row>
        <row r="3787">
          <cell r="B3787" t="str">
            <v>523355</v>
          </cell>
          <cell r="C3787" t="str">
            <v>ANEL JUNTA ELASTICA 2GS NITRILICO, D= 250MM</v>
          </cell>
          <cell r="D3787" t="str">
            <v>UN</v>
          </cell>
          <cell r="E3787">
            <v>0</v>
          </cell>
        </row>
        <row r="3788">
          <cell r="B3788" t="str">
            <v>523356</v>
          </cell>
          <cell r="C3788" t="str">
            <v>ANEL JUNTA ELASTICA 2GS NITRILICO, D= 300MM</v>
          </cell>
          <cell r="D3788" t="str">
            <v>UN</v>
          </cell>
          <cell r="E3788">
            <v>0</v>
          </cell>
        </row>
        <row r="3789">
          <cell r="B3789" t="str">
            <v>523357</v>
          </cell>
          <cell r="C3789" t="str">
            <v>ANEL JUNTA ELASTICA 2GS NITRILICO, D= 350MM</v>
          </cell>
          <cell r="D3789" t="str">
            <v>UN</v>
          </cell>
          <cell r="E3789">
            <v>0</v>
          </cell>
        </row>
        <row r="3790">
          <cell r="B3790" t="str">
            <v>523358</v>
          </cell>
          <cell r="C3790" t="str">
            <v>ANEL JUNTA ELASTICA 2GS NITRILICO, D= 400MM</v>
          </cell>
          <cell r="D3790" t="str">
            <v>UN</v>
          </cell>
          <cell r="E3790">
            <v>0</v>
          </cell>
        </row>
        <row r="3791">
          <cell r="B3791" t="str">
            <v>523359</v>
          </cell>
          <cell r="C3791" t="str">
            <v>ANEL JUNTA ELASTICA 2GS NITRILICO, D= 450MM</v>
          </cell>
          <cell r="D3791" t="str">
            <v>UN</v>
          </cell>
          <cell r="E3791">
            <v>0</v>
          </cell>
        </row>
        <row r="3792">
          <cell r="B3792" t="str">
            <v>523360</v>
          </cell>
          <cell r="C3792" t="str">
            <v>ANEL JUNTA ELASTICA 2GS NITRILICO, D= 500MM</v>
          </cell>
          <cell r="D3792" t="str">
            <v>UN</v>
          </cell>
          <cell r="E3792">
            <v>0</v>
          </cell>
        </row>
        <row r="3793">
          <cell r="B3793" t="str">
            <v>523361</v>
          </cell>
          <cell r="C3793" t="str">
            <v>ANEL JUNTA ELASTICA 2GS NITRILICO, D= 600MM</v>
          </cell>
          <cell r="D3793" t="str">
            <v>UN</v>
          </cell>
          <cell r="E3793">
            <v>0</v>
          </cell>
        </row>
        <row r="3794">
          <cell r="B3794" t="str">
            <v>523362</v>
          </cell>
          <cell r="C3794" t="str">
            <v>ANEL JUNTA ELASTICA 2GS NITRILICO, D= 700MM</v>
          </cell>
          <cell r="D3794" t="str">
            <v>UN</v>
          </cell>
          <cell r="E3794">
            <v>0</v>
          </cell>
        </row>
        <row r="3795">
          <cell r="B3795" t="str">
            <v>523363</v>
          </cell>
          <cell r="C3795" t="str">
            <v>ANEL JUNTA ELASTICA 2GS NITRILICO, D= 800MM</v>
          </cell>
          <cell r="D3795" t="str">
            <v>UN</v>
          </cell>
          <cell r="E3795">
            <v>0</v>
          </cell>
        </row>
        <row r="3796">
          <cell r="B3796" t="str">
            <v>523364</v>
          </cell>
          <cell r="C3796" t="str">
            <v>ANEL JUNTA ELASTICA 2GS NITRILICO, D= 900MM</v>
          </cell>
          <cell r="D3796" t="str">
            <v>UN</v>
          </cell>
          <cell r="E3796">
            <v>0</v>
          </cell>
        </row>
        <row r="3797">
          <cell r="B3797" t="str">
            <v>523365</v>
          </cell>
          <cell r="C3797" t="str">
            <v>ANEL JUNTA ELASTICA 2GS NITRILICO, D=1000MM</v>
          </cell>
          <cell r="D3797" t="str">
            <v>UN</v>
          </cell>
          <cell r="E3797">
            <v>0</v>
          </cell>
        </row>
        <row r="3798">
          <cell r="B3798" t="str">
            <v>523366</v>
          </cell>
          <cell r="C3798" t="str">
            <v>ANEL JUNTA ELASTICA 2GS NITRILICO, D=1200MM</v>
          </cell>
          <cell r="D3798" t="str">
            <v>UN</v>
          </cell>
          <cell r="E3798">
            <v>0</v>
          </cell>
        </row>
        <row r="3799">
          <cell r="B3799" t="str">
            <v>523367</v>
          </cell>
          <cell r="C3799" t="str">
            <v>ANEL JUNTA GIBAUT, D= 50MM</v>
          </cell>
          <cell r="D3799" t="str">
            <v>UN</v>
          </cell>
          <cell r="E3799">
            <v>0</v>
          </cell>
        </row>
        <row r="3800">
          <cell r="B3800" t="str">
            <v>523368</v>
          </cell>
          <cell r="C3800" t="str">
            <v>ANEL JUNTA GIBAUT, D= 80MM</v>
          </cell>
          <cell r="D3800" t="str">
            <v>UN</v>
          </cell>
          <cell r="E3800">
            <v>0</v>
          </cell>
        </row>
        <row r="3801">
          <cell r="B3801" t="str">
            <v>523369</v>
          </cell>
          <cell r="C3801" t="str">
            <v>ANEL JUNTA GIBAUT, D=100MM</v>
          </cell>
          <cell r="D3801" t="str">
            <v>UN</v>
          </cell>
          <cell r="E3801">
            <v>0</v>
          </cell>
        </row>
        <row r="3802">
          <cell r="B3802" t="str">
            <v>523370</v>
          </cell>
          <cell r="C3802" t="str">
            <v>ANEL JUNTA GIBAUT, D=150MM</v>
          </cell>
          <cell r="D3802" t="str">
            <v>UN</v>
          </cell>
          <cell r="E3802">
            <v>0</v>
          </cell>
        </row>
        <row r="3803">
          <cell r="B3803" t="str">
            <v>523371</v>
          </cell>
          <cell r="C3803" t="str">
            <v>ANEL JUNTA GIBAUT, D=200MM</v>
          </cell>
          <cell r="D3803" t="str">
            <v>UN</v>
          </cell>
          <cell r="E3803">
            <v>0</v>
          </cell>
        </row>
        <row r="3804">
          <cell r="B3804" t="str">
            <v>523372</v>
          </cell>
          <cell r="C3804" t="str">
            <v>ANEL JUNTA GIBAUT, D=250MM</v>
          </cell>
          <cell r="D3804" t="str">
            <v>UN</v>
          </cell>
          <cell r="E3804">
            <v>0</v>
          </cell>
        </row>
        <row r="3805">
          <cell r="B3805" t="str">
            <v>523373</v>
          </cell>
          <cell r="C3805" t="str">
            <v>ANEL JUNTA GIBAUT, D=300MM</v>
          </cell>
          <cell r="D3805" t="str">
            <v>UN</v>
          </cell>
          <cell r="E3805">
            <v>0</v>
          </cell>
        </row>
        <row r="3806">
          <cell r="B3806" t="str">
            <v>523374</v>
          </cell>
          <cell r="C3806" t="str">
            <v>ANEL JUNTA GIBAUT, D=350MM</v>
          </cell>
          <cell r="D3806" t="str">
            <v>UN</v>
          </cell>
          <cell r="E3806">
            <v>0</v>
          </cell>
        </row>
        <row r="3807">
          <cell r="B3807" t="str">
            <v>523375</v>
          </cell>
          <cell r="C3807" t="str">
            <v>ANEL JUNTA GIBAUT, D=400MM</v>
          </cell>
          <cell r="D3807" t="str">
            <v>UN</v>
          </cell>
          <cell r="E3807">
            <v>0</v>
          </cell>
        </row>
        <row r="3808">
          <cell r="B3808" t="str">
            <v>523376</v>
          </cell>
          <cell r="C3808" t="str">
            <v>ANEL JUNTA GIBAUT, D=450MM</v>
          </cell>
          <cell r="D3808" t="str">
            <v>UN</v>
          </cell>
          <cell r="E3808">
            <v>0</v>
          </cell>
        </row>
        <row r="3809">
          <cell r="B3809" t="str">
            <v>523377</v>
          </cell>
          <cell r="C3809" t="str">
            <v>ANEL JUNTA GIBAUT, D=500MM</v>
          </cell>
          <cell r="D3809" t="str">
            <v>UN</v>
          </cell>
          <cell r="E3809">
            <v>0</v>
          </cell>
        </row>
        <row r="3810">
          <cell r="B3810" t="str">
            <v>523378</v>
          </cell>
          <cell r="C3810" t="str">
            <v>ANEL JUNTA GIBAUT, D=600MM</v>
          </cell>
          <cell r="D3810" t="str">
            <v>UN</v>
          </cell>
          <cell r="E3810">
            <v>0</v>
          </cell>
        </row>
        <row r="3811">
          <cell r="B3811" t="str">
            <v>523379</v>
          </cell>
          <cell r="C3811" t="str">
            <v>ANEL JUNTA GIBAUT NITRILICO, D= 50MM</v>
          </cell>
          <cell r="D3811" t="str">
            <v>UN</v>
          </cell>
          <cell r="E3811">
            <v>0</v>
          </cell>
        </row>
        <row r="3812">
          <cell r="B3812" t="str">
            <v>523380</v>
          </cell>
          <cell r="C3812" t="str">
            <v>ANEL JUNTA GIBAUT NITRILICO, D= 80MM</v>
          </cell>
          <cell r="D3812" t="str">
            <v>UN</v>
          </cell>
          <cell r="E3812">
            <v>0</v>
          </cell>
        </row>
        <row r="3813">
          <cell r="B3813" t="str">
            <v>523381</v>
          </cell>
          <cell r="C3813" t="str">
            <v>ANEL JUNTA GIBAUT NITRILICO, D=100MM</v>
          </cell>
          <cell r="D3813" t="str">
            <v>UN</v>
          </cell>
          <cell r="E3813">
            <v>0</v>
          </cell>
        </row>
        <row r="3814">
          <cell r="B3814" t="str">
            <v>523382</v>
          </cell>
          <cell r="C3814" t="str">
            <v>ANEL JUNTA GIBAUT NITRILICO, D=150MM</v>
          </cell>
          <cell r="D3814" t="str">
            <v>UN</v>
          </cell>
          <cell r="E3814">
            <v>0</v>
          </cell>
        </row>
        <row r="3815">
          <cell r="B3815" t="str">
            <v>523383</v>
          </cell>
          <cell r="C3815" t="str">
            <v>ANEL JUNTA GIBAUT NITRILICO, D=200MM</v>
          </cell>
          <cell r="D3815" t="str">
            <v>UN</v>
          </cell>
          <cell r="E3815">
            <v>0</v>
          </cell>
        </row>
        <row r="3816">
          <cell r="B3816" t="str">
            <v>523384</v>
          </cell>
          <cell r="C3816" t="str">
            <v>ANEL JUNTA GIBAUT NITRILICO, D=250MM</v>
          </cell>
          <cell r="D3816" t="str">
            <v>UN</v>
          </cell>
          <cell r="E3816">
            <v>0</v>
          </cell>
        </row>
        <row r="3817">
          <cell r="B3817" t="str">
            <v>523385</v>
          </cell>
          <cell r="C3817" t="str">
            <v>ANEL JUNTA GIBAUT NITRILICO, D=300MM</v>
          </cell>
          <cell r="D3817" t="str">
            <v>UN</v>
          </cell>
          <cell r="E3817">
            <v>0</v>
          </cell>
        </row>
        <row r="3818">
          <cell r="B3818" t="str">
            <v>523386</v>
          </cell>
          <cell r="C3818" t="str">
            <v>ANEL JUNTA GIBAUT NITRILICO, D=350MM</v>
          </cell>
          <cell r="D3818" t="str">
            <v>UN</v>
          </cell>
          <cell r="E3818">
            <v>0</v>
          </cell>
        </row>
        <row r="3819">
          <cell r="B3819" t="str">
            <v>523387</v>
          </cell>
          <cell r="C3819" t="str">
            <v>ANEL JUNTA GIBAUT NITRILICO, D=400MM</v>
          </cell>
          <cell r="D3819" t="str">
            <v>UN</v>
          </cell>
          <cell r="E3819">
            <v>0</v>
          </cell>
        </row>
        <row r="3820">
          <cell r="B3820" t="str">
            <v>523388</v>
          </cell>
          <cell r="C3820" t="str">
            <v>ANEL JUNTA GIBAUT NITRILICO, D=450MM</v>
          </cell>
          <cell r="D3820" t="str">
            <v>UN</v>
          </cell>
          <cell r="E3820">
            <v>0</v>
          </cell>
        </row>
        <row r="3821">
          <cell r="B3821" t="str">
            <v>523389</v>
          </cell>
          <cell r="C3821" t="str">
            <v>ANEL JUNTA GIBAUT NITRILICO, D=500MM</v>
          </cell>
          <cell r="D3821" t="str">
            <v>UN</v>
          </cell>
          <cell r="E3821">
            <v>0</v>
          </cell>
        </row>
        <row r="3822">
          <cell r="B3822" t="str">
            <v>523390</v>
          </cell>
          <cell r="C3822" t="str">
            <v>ANEL JUNTA GIBAUT NITRILICO, D=600MM</v>
          </cell>
          <cell r="D3822" t="str">
            <v>UN</v>
          </cell>
          <cell r="E3822">
            <v>0</v>
          </cell>
        </row>
        <row r="3823">
          <cell r="B3823" t="str">
            <v>523391</v>
          </cell>
          <cell r="C3823" t="str">
            <v>ARRUELA DE BORRACHA P/ FLANGE PN-10, D=  50MM</v>
          </cell>
          <cell r="D3823" t="str">
            <v>UN</v>
          </cell>
          <cell r="E3823">
            <v>1.07</v>
          </cell>
        </row>
        <row r="3824">
          <cell r="B3824" t="str">
            <v>523392</v>
          </cell>
          <cell r="C3824" t="str">
            <v>ARRUELA DE BORRACHA P/ FLANGE PN-10, D=  75MM</v>
          </cell>
          <cell r="D3824" t="str">
            <v>UN</v>
          </cell>
          <cell r="E3824">
            <v>0</v>
          </cell>
        </row>
        <row r="3825">
          <cell r="B3825" t="str">
            <v>523393</v>
          </cell>
          <cell r="C3825" t="str">
            <v>ARRUELA DE BORRACHA P/ FLANGE PN-10, D= 100MM</v>
          </cell>
          <cell r="D3825" t="str">
            <v>UN</v>
          </cell>
          <cell r="E3825">
            <v>0</v>
          </cell>
        </row>
        <row r="3826">
          <cell r="B3826" t="str">
            <v>523394</v>
          </cell>
          <cell r="C3826" t="str">
            <v>ARRUELA DE BORRACHA P/ FLANGE PN-10, D= 150MM</v>
          </cell>
          <cell r="D3826" t="str">
            <v>UN</v>
          </cell>
          <cell r="E3826">
            <v>3.72</v>
          </cell>
        </row>
        <row r="3827">
          <cell r="B3827" t="str">
            <v>523395</v>
          </cell>
          <cell r="C3827" t="str">
            <v>ARRUELA DE BORRACHA P/ FLANGE PN-10, D= 200MM</v>
          </cell>
          <cell r="D3827" t="str">
            <v>UN</v>
          </cell>
          <cell r="E3827">
            <v>0</v>
          </cell>
        </row>
        <row r="3828">
          <cell r="B3828" t="str">
            <v>523396</v>
          </cell>
          <cell r="C3828" t="str">
            <v>ARRUELA DE BORRACHA P/ FLANGE PN-10, D= 250MM</v>
          </cell>
          <cell r="D3828" t="str">
            <v>UN</v>
          </cell>
          <cell r="E3828">
            <v>0</v>
          </cell>
        </row>
        <row r="3829">
          <cell r="B3829" t="str">
            <v>523397</v>
          </cell>
          <cell r="C3829" t="str">
            <v>ARRUELA DE BORRACHA P/ FLANGE PN-10, D= 300MM</v>
          </cell>
          <cell r="D3829" t="str">
            <v>UN</v>
          </cell>
          <cell r="E3829">
            <v>0</v>
          </cell>
        </row>
        <row r="3830">
          <cell r="B3830" t="str">
            <v>523398</v>
          </cell>
          <cell r="C3830" t="str">
            <v>ARRUELA DE BORRACHA P/ FLANGE PN-10, D= 350MM</v>
          </cell>
          <cell r="D3830" t="str">
            <v>UN</v>
          </cell>
          <cell r="E3830">
            <v>0</v>
          </cell>
        </row>
        <row r="3831">
          <cell r="B3831" t="str">
            <v>523399</v>
          </cell>
          <cell r="C3831" t="str">
            <v>ARRUELA DE BORRACHA P/ FLANGE PN-10, D= 400MM</v>
          </cell>
          <cell r="D3831" t="str">
            <v>UN</v>
          </cell>
          <cell r="E3831">
            <v>0</v>
          </cell>
        </row>
        <row r="3832">
          <cell r="B3832" t="str">
            <v>523401</v>
          </cell>
          <cell r="C3832" t="str">
            <v>ARRUELA DE BORRACHA P/ FLANGE PN-10, D= 450MM</v>
          </cell>
          <cell r="D3832" t="str">
            <v>UN</v>
          </cell>
          <cell r="E3832">
            <v>0</v>
          </cell>
        </row>
        <row r="3833">
          <cell r="B3833" t="str">
            <v>523402</v>
          </cell>
          <cell r="C3833" t="str">
            <v>ARRUELA DE BORRACHA P/ FLANGE PN-10, D= 500MM</v>
          </cell>
          <cell r="D3833" t="str">
            <v>UN</v>
          </cell>
          <cell r="E3833">
            <v>0</v>
          </cell>
        </row>
        <row r="3834">
          <cell r="B3834" t="str">
            <v>523403</v>
          </cell>
          <cell r="C3834" t="str">
            <v>ARRUELA DE BORRACHA P/ FLANGE PN-10, D= 600MM</v>
          </cell>
          <cell r="D3834" t="str">
            <v>UN</v>
          </cell>
          <cell r="E3834">
            <v>0</v>
          </cell>
        </row>
        <row r="3835">
          <cell r="B3835" t="str">
            <v>523404</v>
          </cell>
          <cell r="C3835" t="str">
            <v>ARRUELA DE BORRACHA P/ FLANGE PN-10, D= 700MM</v>
          </cell>
          <cell r="D3835" t="str">
            <v>UN</v>
          </cell>
          <cell r="E3835">
            <v>0</v>
          </cell>
        </row>
        <row r="3836">
          <cell r="B3836" t="str">
            <v>523405</v>
          </cell>
          <cell r="C3836" t="str">
            <v>ARRUELA DE BORRACHA P/ FLANGE PN-10, D= 800MM</v>
          </cell>
          <cell r="D3836" t="str">
            <v>UN</v>
          </cell>
          <cell r="E3836">
            <v>0</v>
          </cell>
        </row>
        <row r="3837">
          <cell r="B3837" t="str">
            <v>523406</v>
          </cell>
          <cell r="C3837" t="str">
            <v>ARRUELA DE BORRACHA P/ FLANGE PN-10, D= 900MM</v>
          </cell>
          <cell r="D3837" t="str">
            <v>UN</v>
          </cell>
          <cell r="E3837">
            <v>0</v>
          </cell>
        </row>
        <row r="3838">
          <cell r="B3838" t="str">
            <v>523407</v>
          </cell>
          <cell r="C3838" t="str">
            <v>ARRUELA DE BORRACHA P/ FLANGE PN-10, D=1000MM</v>
          </cell>
          <cell r="D3838" t="str">
            <v>UN</v>
          </cell>
          <cell r="E3838">
            <v>0</v>
          </cell>
        </row>
        <row r="3839">
          <cell r="B3839" t="str">
            <v>523408</v>
          </cell>
          <cell r="C3839" t="str">
            <v>ARRUELA DE BORRACHA P/ FLANGE PN-10, D=1200MM</v>
          </cell>
          <cell r="D3839" t="str">
            <v>UN</v>
          </cell>
          <cell r="E3839">
            <v>0</v>
          </cell>
        </row>
        <row r="3840">
          <cell r="B3840" t="str">
            <v>523409</v>
          </cell>
          <cell r="C3840" t="str">
            <v>ARRUELA DE BORRACHA P/ FLANGE PN-10 NITR. D=  50MM</v>
          </cell>
          <cell r="D3840" t="str">
            <v>UN</v>
          </cell>
          <cell r="E3840">
            <v>0</v>
          </cell>
        </row>
        <row r="3841">
          <cell r="B3841" t="str">
            <v>523410</v>
          </cell>
          <cell r="C3841" t="str">
            <v>ARRUELA DE BORRACHA P/ FLANGE PN-10 NITR. D=  75MM</v>
          </cell>
          <cell r="D3841" t="str">
            <v>UN</v>
          </cell>
          <cell r="E3841">
            <v>0</v>
          </cell>
        </row>
        <row r="3842">
          <cell r="B3842" t="str">
            <v>523411</v>
          </cell>
          <cell r="C3842" t="str">
            <v>ARRUELA DE BORRACHA P/ FLANGE PN-10 NITR. D= 100MM</v>
          </cell>
          <cell r="D3842" t="str">
            <v>UN</v>
          </cell>
          <cell r="E3842">
            <v>0</v>
          </cell>
        </row>
        <row r="3843">
          <cell r="B3843" t="str">
            <v>523412</v>
          </cell>
          <cell r="C3843" t="str">
            <v>ARRUELA DE BORRACHA P/ FLANGE PN-10 NITR. D= 150MM</v>
          </cell>
          <cell r="D3843" t="str">
            <v>UN</v>
          </cell>
          <cell r="E3843">
            <v>0</v>
          </cell>
        </row>
        <row r="3844">
          <cell r="B3844" t="str">
            <v>523413</v>
          </cell>
          <cell r="C3844" t="str">
            <v>ARRUELA DE BORRACHA P/ FLANGE PN-10 NITR. D= 200MM</v>
          </cell>
          <cell r="D3844" t="str">
            <v>UN</v>
          </cell>
          <cell r="E3844">
            <v>0</v>
          </cell>
        </row>
        <row r="3845">
          <cell r="B3845" t="str">
            <v>523414</v>
          </cell>
          <cell r="C3845" t="str">
            <v>ARRUELA DE BORRACHA P/ FLANGE PN-10 NITR. D= 250MM</v>
          </cell>
          <cell r="D3845" t="str">
            <v>UN</v>
          </cell>
          <cell r="E3845">
            <v>0</v>
          </cell>
        </row>
        <row r="3846">
          <cell r="B3846" t="str">
            <v>523415</v>
          </cell>
          <cell r="C3846" t="str">
            <v>ARRUELA DE BORRACHA P/ FLANGE PN-10 NITR. D= 300MM</v>
          </cell>
          <cell r="D3846" t="str">
            <v>UN</v>
          </cell>
          <cell r="E3846">
            <v>0</v>
          </cell>
        </row>
        <row r="3847">
          <cell r="B3847" t="str">
            <v>523416</v>
          </cell>
          <cell r="C3847" t="str">
            <v>ARRUELA DE BORRACHA P/ FLANGE PN-10 NITR. D= 350MM</v>
          </cell>
          <cell r="D3847" t="str">
            <v>UN</v>
          </cell>
          <cell r="E3847">
            <v>0</v>
          </cell>
        </row>
        <row r="3848">
          <cell r="B3848" t="str">
            <v>523417</v>
          </cell>
          <cell r="C3848" t="str">
            <v>ARRUELA DE BORRACHA P/ FLANGE PN-10 NITR. D= 400MM</v>
          </cell>
          <cell r="D3848" t="str">
            <v>UN</v>
          </cell>
          <cell r="E3848">
            <v>0</v>
          </cell>
        </row>
        <row r="3849">
          <cell r="B3849" t="str">
            <v>523418</v>
          </cell>
          <cell r="C3849" t="str">
            <v>ARRUELA DE BORRACHA P/ FLANGE PN-10 NITR. D= 450MM</v>
          </cell>
          <cell r="D3849" t="str">
            <v>UN</v>
          </cell>
          <cell r="E3849">
            <v>0</v>
          </cell>
        </row>
        <row r="3850">
          <cell r="B3850" t="str">
            <v>523419</v>
          </cell>
          <cell r="C3850" t="str">
            <v>ARRUELA DE BORRACHA P/ FLANGE PN-10 NITR. D= 500MM</v>
          </cell>
          <cell r="D3850" t="str">
            <v>UN</v>
          </cell>
          <cell r="E3850">
            <v>0</v>
          </cell>
        </row>
        <row r="3851">
          <cell r="B3851" t="str">
            <v>523420</v>
          </cell>
          <cell r="C3851" t="str">
            <v>ARRUELA DE BORRACHA P/ FLANGE PN-10 NITR. D= 600MM</v>
          </cell>
          <cell r="D3851" t="str">
            <v>UN</v>
          </cell>
          <cell r="E3851">
            <v>0</v>
          </cell>
        </row>
        <row r="3852">
          <cell r="B3852" t="str">
            <v>523421</v>
          </cell>
          <cell r="C3852" t="str">
            <v>ARRUELA DE BORRACHA P/ FLANGE PN-10 NITR. D= 700MM</v>
          </cell>
          <cell r="D3852" t="str">
            <v>UN</v>
          </cell>
          <cell r="E3852">
            <v>0</v>
          </cell>
        </row>
        <row r="3853">
          <cell r="B3853" t="str">
            <v>523422</v>
          </cell>
          <cell r="C3853" t="str">
            <v>ARRUELA DE BORRACHA P/ FLANGE PN-10 NITR. D= 800MM</v>
          </cell>
          <cell r="D3853" t="str">
            <v>UN</v>
          </cell>
          <cell r="E3853">
            <v>0</v>
          </cell>
        </row>
        <row r="3854">
          <cell r="B3854" t="str">
            <v>523423</v>
          </cell>
          <cell r="C3854" t="str">
            <v>ARRUELA DE BORRACHA P/ FLANGE PN-10 NITR. D= 900MM</v>
          </cell>
          <cell r="D3854" t="str">
            <v>UN</v>
          </cell>
          <cell r="E3854">
            <v>0</v>
          </cell>
        </row>
        <row r="3855">
          <cell r="B3855" t="str">
            <v>523424</v>
          </cell>
          <cell r="C3855" t="str">
            <v>ARRUELA DE BORRACHA P/ FLANGE PN-10 NITR. D=1000MM</v>
          </cell>
          <cell r="D3855" t="str">
            <v>UN</v>
          </cell>
          <cell r="E3855">
            <v>0</v>
          </cell>
        </row>
        <row r="3856">
          <cell r="B3856" t="str">
            <v>523425</v>
          </cell>
          <cell r="C3856" t="str">
            <v>ARRUELA DE BORRACHA P/ FLANGE PN-10 NITR. D=1200MM</v>
          </cell>
          <cell r="D3856" t="str">
            <v>UN</v>
          </cell>
          <cell r="E3856">
            <v>0</v>
          </cell>
        </row>
        <row r="3857">
          <cell r="B3857" t="str">
            <v>523426</v>
          </cell>
          <cell r="C3857" t="str">
            <v>ARRUELA DE AMIANTO GRAFITADO PN-16, D=  50MM</v>
          </cell>
          <cell r="D3857" t="str">
            <v>UN</v>
          </cell>
          <cell r="E3857">
            <v>0</v>
          </cell>
        </row>
        <row r="3858">
          <cell r="B3858" t="str">
            <v>523427</v>
          </cell>
          <cell r="C3858" t="str">
            <v>ARRUELA DE AMIANTO GRAFITADO PN-16, D= 80MM</v>
          </cell>
          <cell r="D3858" t="str">
            <v>UN</v>
          </cell>
          <cell r="E3858">
            <v>0</v>
          </cell>
        </row>
        <row r="3859">
          <cell r="B3859" t="str">
            <v>523428</v>
          </cell>
          <cell r="C3859" t="str">
            <v>ARRUELA DE AMIANTO GRAFITADO PN-16, D= 100MM</v>
          </cell>
          <cell r="D3859" t="str">
            <v>UN</v>
          </cell>
          <cell r="E3859">
            <v>0</v>
          </cell>
        </row>
        <row r="3860">
          <cell r="B3860" t="str">
            <v>523429</v>
          </cell>
          <cell r="C3860" t="str">
            <v>ARRUELA DE AMIANTO GRAFITADO PN-16, D= 150MM</v>
          </cell>
          <cell r="D3860" t="str">
            <v>UN</v>
          </cell>
          <cell r="E3860">
            <v>0</v>
          </cell>
        </row>
        <row r="3861">
          <cell r="B3861" t="str">
            <v>523430</v>
          </cell>
          <cell r="C3861" t="str">
            <v>ARRUELA DE AMIANTO GRAFITADO PN-16, D= 200MM</v>
          </cell>
          <cell r="D3861" t="str">
            <v>UN</v>
          </cell>
          <cell r="E3861">
            <v>0</v>
          </cell>
        </row>
        <row r="3862">
          <cell r="B3862" t="str">
            <v>523431</v>
          </cell>
          <cell r="C3862" t="str">
            <v>ARRUELA DE AMIANTO GRAFITADO PN-16, D= 250MM</v>
          </cell>
          <cell r="D3862" t="str">
            <v>UN</v>
          </cell>
          <cell r="E3862">
            <v>0</v>
          </cell>
        </row>
        <row r="3863">
          <cell r="B3863" t="str">
            <v>523432</v>
          </cell>
          <cell r="C3863" t="str">
            <v>ARRUELA DE AMIANTO GRAFITADO PN-16, D= 300MM</v>
          </cell>
          <cell r="D3863" t="str">
            <v>UN</v>
          </cell>
          <cell r="E3863">
            <v>0</v>
          </cell>
        </row>
        <row r="3864">
          <cell r="B3864" t="str">
            <v>523433</v>
          </cell>
          <cell r="C3864" t="str">
            <v>ARRUELA DE AMIANTO GRAFITADO PN-16, D= 350MM</v>
          </cell>
          <cell r="D3864" t="str">
            <v>UN</v>
          </cell>
          <cell r="E3864">
            <v>0</v>
          </cell>
        </row>
        <row r="3865">
          <cell r="B3865" t="str">
            <v>523434</v>
          </cell>
          <cell r="C3865" t="str">
            <v>ARRUELA DE AMIANTO GRAFITADO PN-16, D= 400MM</v>
          </cell>
          <cell r="D3865" t="str">
            <v>UN</v>
          </cell>
          <cell r="E3865">
            <v>0</v>
          </cell>
        </row>
        <row r="3866">
          <cell r="B3866" t="str">
            <v>523435</v>
          </cell>
          <cell r="C3866" t="str">
            <v>ARRUELA DE AMIANTO GRAFITADO PN-16, D= 450MM</v>
          </cell>
          <cell r="D3866" t="str">
            <v>UN</v>
          </cell>
          <cell r="E3866">
            <v>0</v>
          </cell>
        </row>
        <row r="3867">
          <cell r="B3867" t="str">
            <v>523436</v>
          </cell>
          <cell r="C3867" t="str">
            <v>ARRUELA DE AMIANTO GRAFITADO PN-16, D= 500MM</v>
          </cell>
          <cell r="D3867" t="str">
            <v>UN</v>
          </cell>
          <cell r="E3867">
            <v>0</v>
          </cell>
        </row>
        <row r="3868">
          <cell r="B3868" t="str">
            <v>523437</v>
          </cell>
          <cell r="C3868" t="str">
            <v>ARRUELA DE AMIANTO GRAFITADO PN-16, D= 600MM</v>
          </cell>
          <cell r="D3868" t="str">
            <v>UN</v>
          </cell>
          <cell r="E3868">
            <v>0</v>
          </cell>
        </row>
        <row r="3869">
          <cell r="B3869" t="str">
            <v>523438</v>
          </cell>
          <cell r="C3869" t="str">
            <v>ARRUELA DE AMIANTO GRAFITADO PN-16, D= 700MM</v>
          </cell>
          <cell r="D3869" t="str">
            <v>UN</v>
          </cell>
          <cell r="E3869">
            <v>0</v>
          </cell>
        </row>
        <row r="3870">
          <cell r="B3870" t="str">
            <v>523439</v>
          </cell>
          <cell r="C3870" t="str">
            <v>ARRUELA DE AMIANTO GRAFITADO PN-16, D= 800MM</v>
          </cell>
          <cell r="D3870" t="str">
            <v>UN</v>
          </cell>
          <cell r="E3870">
            <v>0</v>
          </cell>
        </row>
        <row r="3871">
          <cell r="B3871" t="str">
            <v>523440</v>
          </cell>
          <cell r="C3871" t="str">
            <v>ARRUELA DE AMIANTO GRAFITADO PN-16, D= 900MM</v>
          </cell>
          <cell r="D3871" t="str">
            <v>UN</v>
          </cell>
          <cell r="E3871">
            <v>0</v>
          </cell>
        </row>
        <row r="3872">
          <cell r="B3872" t="str">
            <v>523441</v>
          </cell>
          <cell r="C3872" t="str">
            <v>ARRUELA DE AMIANTO GRAFITADO PN-16, D=1000MM</v>
          </cell>
          <cell r="D3872" t="str">
            <v>UN</v>
          </cell>
          <cell r="E3872">
            <v>0</v>
          </cell>
        </row>
        <row r="3873">
          <cell r="B3873" t="str">
            <v>523442</v>
          </cell>
          <cell r="C3873" t="str">
            <v>ARRUELA DE AMIANTO GRAFITADO PN-16, D=1200MM</v>
          </cell>
          <cell r="D3873" t="str">
            <v>UN</v>
          </cell>
          <cell r="E3873">
            <v>0</v>
          </cell>
        </row>
        <row r="3874">
          <cell r="B3874" t="str">
            <v>523443</v>
          </cell>
          <cell r="C3874" t="str">
            <v>ARRUELA DE AMIANTO GRAFITADO PN-25, D= 100MM</v>
          </cell>
          <cell r="D3874" t="str">
            <v>UN</v>
          </cell>
          <cell r="E3874">
            <v>0</v>
          </cell>
        </row>
        <row r="3875">
          <cell r="B3875" t="str">
            <v>523444</v>
          </cell>
          <cell r="C3875" t="str">
            <v>ARRUELA DE AMIANTO GRAFITADO PN-25, D= 150MM</v>
          </cell>
          <cell r="D3875" t="str">
            <v>UN</v>
          </cell>
          <cell r="E3875">
            <v>0</v>
          </cell>
        </row>
        <row r="3876">
          <cell r="B3876" t="str">
            <v>523445</v>
          </cell>
          <cell r="C3876" t="str">
            <v>ARRUELA DE AMIANTO GRAFITADO PN-25, D= 200MM</v>
          </cell>
          <cell r="D3876" t="str">
            <v>UN</v>
          </cell>
          <cell r="E3876">
            <v>0</v>
          </cell>
        </row>
        <row r="3877">
          <cell r="B3877" t="str">
            <v>523446</v>
          </cell>
          <cell r="C3877" t="str">
            <v>ARRUELA DE AMIANTO GRAFITADO PN-25, D= 250MM</v>
          </cell>
          <cell r="D3877" t="str">
            <v>UN</v>
          </cell>
          <cell r="E3877">
            <v>0</v>
          </cell>
        </row>
        <row r="3878">
          <cell r="B3878" t="str">
            <v>523447</v>
          </cell>
          <cell r="C3878" t="str">
            <v>ARRUELA DE AMIANTO GRAFITADO PN-25, D= 300MM</v>
          </cell>
          <cell r="D3878" t="str">
            <v>UN</v>
          </cell>
          <cell r="E3878">
            <v>0</v>
          </cell>
        </row>
        <row r="3879">
          <cell r="B3879" t="str">
            <v>523448</v>
          </cell>
          <cell r="C3879" t="str">
            <v>ARRUELA DE AMIANTO GRAFITADO PN-25, D= 350MM</v>
          </cell>
          <cell r="D3879" t="str">
            <v>UN</v>
          </cell>
          <cell r="E3879">
            <v>0</v>
          </cell>
        </row>
        <row r="3880">
          <cell r="B3880" t="str">
            <v>523449</v>
          </cell>
          <cell r="C3880" t="str">
            <v>ARRUELA DE AMIANTO GRAFITADO PN-25, D= 400MM</v>
          </cell>
          <cell r="D3880" t="str">
            <v>UN</v>
          </cell>
          <cell r="E3880">
            <v>0</v>
          </cell>
        </row>
        <row r="3881">
          <cell r="B3881" t="str">
            <v>523450</v>
          </cell>
          <cell r="C3881" t="str">
            <v>ARRUELA DE AMIANTO GRAFITADO PN-25, D= 450MM</v>
          </cell>
          <cell r="D3881" t="str">
            <v>UN</v>
          </cell>
          <cell r="E3881">
            <v>0</v>
          </cell>
        </row>
        <row r="3882">
          <cell r="B3882" t="str">
            <v>523451</v>
          </cell>
          <cell r="C3882" t="str">
            <v>ARRUELA DE AMIANTO GRAFITADO PN-25, D= 500MM</v>
          </cell>
          <cell r="D3882" t="str">
            <v>UN</v>
          </cell>
          <cell r="E3882">
            <v>0</v>
          </cell>
        </row>
        <row r="3883">
          <cell r="B3883" t="str">
            <v>523452</v>
          </cell>
          <cell r="C3883" t="str">
            <v>ARRUELA DE AMIANTO GRAFITADO PN-25, D= 600MM</v>
          </cell>
          <cell r="D3883" t="str">
            <v>UN</v>
          </cell>
          <cell r="E3883">
            <v>0</v>
          </cell>
        </row>
        <row r="3884">
          <cell r="B3884" t="str">
            <v>523453</v>
          </cell>
          <cell r="C3884" t="str">
            <v>ARRUELA DE AMIANTO GRAFITADO PN-25, D= 700MM</v>
          </cell>
          <cell r="D3884" t="str">
            <v>UN</v>
          </cell>
          <cell r="E3884">
            <v>0</v>
          </cell>
        </row>
        <row r="3885">
          <cell r="B3885" t="str">
            <v>523454</v>
          </cell>
          <cell r="C3885" t="str">
            <v>ARRUELA DE AMIANTO GRAFITADO PN-25, D= 800MM</v>
          </cell>
          <cell r="D3885" t="str">
            <v>UN</v>
          </cell>
          <cell r="E3885">
            <v>0</v>
          </cell>
        </row>
        <row r="3886">
          <cell r="B3886" t="str">
            <v>523455</v>
          </cell>
          <cell r="C3886" t="str">
            <v>ARRUELA DE AMIANTO GRAFITADO PN-25, D= 900MM</v>
          </cell>
          <cell r="D3886" t="str">
            <v>UN</v>
          </cell>
          <cell r="E3886">
            <v>0</v>
          </cell>
        </row>
        <row r="3887">
          <cell r="B3887" t="str">
            <v>523456</v>
          </cell>
          <cell r="C3887" t="str">
            <v>ARRUELA DE AMIANTO GRAFITADO PN-25, D=1000MM</v>
          </cell>
          <cell r="D3887" t="str">
            <v>UN</v>
          </cell>
          <cell r="E3887">
            <v>0</v>
          </cell>
        </row>
        <row r="3888">
          <cell r="B3888" t="str">
            <v>523457</v>
          </cell>
          <cell r="C3888" t="str">
            <v>ARRUELA DE AMIANTO GRAFITADO PN-25, D=1200MM</v>
          </cell>
          <cell r="D3888" t="str">
            <v>UN</v>
          </cell>
          <cell r="E3888">
            <v>0</v>
          </cell>
        </row>
        <row r="3889">
          <cell r="B3889" t="str">
            <v>523458</v>
          </cell>
          <cell r="C3889" t="str">
            <v>CONJ.PARAFUSO COMPLETO P/FLANGES PN10 DN 100 MM</v>
          </cell>
          <cell r="D3889" t="str">
            <v>UN</v>
          </cell>
          <cell r="E3889">
            <v>32.44</v>
          </cell>
        </row>
        <row r="3890">
          <cell r="B3890" t="str">
            <v>523459</v>
          </cell>
          <cell r="C3890" t="str">
            <v>CONJ.PARAFUSO COMPLETO P/FLANGES PN10 DN 150 MM</v>
          </cell>
          <cell r="D3890" t="str">
            <v>UN</v>
          </cell>
          <cell r="E3890">
            <v>51</v>
          </cell>
        </row>
        <row r="3891">
          <cell r="B3891" t="str">
            <v>523460</v>
          </cell>
          <cell r="C3891" t="str">
            <v>CONJ.PARAFUSO COMPLETO P/FLANGES PN10 DN 200 MM</v>
          </cell>
          <cell r="D3891" t="str">
            <v>UN</v>
          </cell>
          <cell r="E3891">
            <v>51</v>
          </cell>
        </row>
        <row r="3892">
          <cell r="B3892" t="str">
            <v>523461</v>
          </cell>
          <cell r="C3892" t="str">
            <v>CONJ.PARAFUSO COMPLETO P/FLANGES PN10 DN 250 MM</v>
          </cell>
          <cell r="D3892" t="str">
            <v>UN</v>
          </cell>
          <cell r="E3892">
            <v>76.510000000000005</v>
          </cell>
        </row>
        <row r="3893">
          <cell r="B3893" t="str">
            <v>523462</v>
          </cell>
          <cell r="C3893" t="str">
            <v>CONJ.PARAFUSO COMPLETO P/FLANGES PN10 DN 300 MM</v>
          </cell>
          <cell r="D3893" t="str">
            <v>UN</v>
          </cell>
          <cell r="E3893">
            <v>76.510000000000005</v>
          </cell>
        </row>
        <row r="3894">
          <cell r="B3894" t="str">
            <v>523463</v>
          </cell>
          <cell r="C3894" t="str">
            <v>CONJ.PARAFUSO COMPLETO P/FLANGES PN10 DN 350 MM</v>
          </cell>
          <cell r="D3894" t="str">
            <v>UN</v>
          </cell>
          <cell r="E3894">
            <v>102.01</v>
          </cell>
        </row>
        <row r="3895">
          <cell r="B3895" t="str">
            <v>523464</v>
          </cell>
          <cell r="C3895" t="str">
            <v>CONJ.PARAFUSO COMPLETO P/FLANGES PN10 DN 400 MM</v>
          </cell>
          <cell r="D3895" t="str">
            <v>UN</v>
          </cell>
          <cell r="E3895">
            <v>164.1</v>
          </cell>
        </row>
        <row r="3896">
          <cell r="B3896" t="str">
            <v>523465</v>
          </cell>
          <cell r="C3896" t="str">
            <v>CONJ.PARAFUSO COMPLETO P/FLANGES PN10 DN 50 MM</v>
          </cell>
          <cell r="D3896" t="str">
            <v>UN</v>
          </cell>
          <cell r="E3896">
            <v>16.22</v>
          </cell>
        </row>
        <row r="3897">
          <cell r="B3897" t="str">
            <v>523466</v>
          </cell>
          <cell r="C3897" t="str">
            <v>CONJ.PARAFUSO COMPLETO P/FLANGES PN10 DN 80 MM</v>
          </cell>
          <cell r="D3897" t="str">
            <v>UN</v>
          </cell>
          <cell r="E3897">
            <v>32.44</v>
          </cell>
        </row>
        <row r="3899">
          <cell r="B3899" t="str">
            <v>523500</v>
          </cell>
          <cell r="C3899" t="str">
            <v>CAP EM FOFO (C31 - METALURGICA 100%)</v>
          </cell>
        </row>
        <row r="3900">
          <cell r="B3900" t="str">
            <v>523501</v>
          </cell>
          <cell r="C3900" t="str">
            <v>CAP FOFO JE2GS D=80MM (4,5KG)</v>
          </cell>
          <cell r="D3900" t="str">
            <v>UN</v>
          </cell>
          <cell r="E3900">
            <v>56.27</v>
          </cell>
        </row>
        <row r="3901">
          <cell r="B3901" t="str">
            <v>523502</v>
          </cell>
          <cell r="C3901" t="str">
            <v>CAP FOFO JE2GS D=100MM (4,7KG)</v>
          </cell>
          <cell r="D3901" t="str">
            <v>UN</v>
          </cell>
          <cell r="E3901">
            <v>62.81</v>
          </cell>
        </row>
        <row r="3902">
          <cell r="B3902" t="str">
            <v>523503</v>
          </cell>
          <cell r="C3902" t="str">
            <v>CAP FOFO JE2GS D=150MM (8,7KG)</v>
          </cell>
          <cell r="D3902" t="str">
            <v>UN</v>
          </cell>
          <cell r="E3902">
            <v>111.36</v>
          </cell>
        </row>
        <row r="3903">
          <cell r="B3903" t="str">
            <v>523504</v>
          </cell>
          <cell r="C3903" t="str">
            <v>CAP FOFO JE2GS D=2000MM (15KG)</v>
          </cell>
          <cell r="D3903" t="str">
            <v>UN</v>
          </cell>
          <cell r="E3903">
            <v>0</v>
          </cell>
        </row>
        <row r="3904">
          <cell r="B3904" t="str">
            <v>523505</v>
          </cell>
          <cell r="C3904" t="str">
            <v>CAP FOFO-JE D=250MM ( 18KG)</v>
          </cell>
          <cell r="D3904" t="str">
            <v>UN</v>
          </cell>
          <cell r="E3904">
            <v>0</v>
          </cell>
        </row>
        <row r="3905">
          <cell r="B3905" t="str">
            <v>523506</v>
          </cell>
          <cell r="C3905" t="str">
            <v>CAP FOFO-JE D=300MM ( 31KG)</v>
          </cell>
          <cell r="D3905" t="str">
            <v>UN</v>
          </cell>
          <cell r="E3905">
            <v>0</v>
          </cell>
        </row>
        <row r="3906">
          <cell r="B3906" t="str">
            <v>523507</v>
          </cell>
          <cell r="C3906" t="str">
            <v>CAP FOFO-JE D=350MM ( 39KG)</v>
          </cell>
          <cell r="D3906" t="str">
            <v>UN</v>
          </cell>
          <cell r="E3906">
            <v>0</v>
          </cell>
        </row>
        <row r="3907">
          <cell r="B3907" t="str">
            <v>523508</v>
          </cell>
          <cell r="C3907" t="str">
            <v>CAP FOFO-JE D=400MM ( 50KG)</v>
          </cell>
          <cell r="D3907" t="str">
            <v>UN</v>
          </cell>
          <cell r="E3907">
            <v>0</v>
          </cell>
        </row>
        <row r="3908">
          <cell r="B3908" t="str">
            <v>523509</v>
          </cell>
          <cell r="C3908" t="str">
            <v>CAP FOFO-JE D=450MM ( 50KG)</v>
          </cell>
          <cell r="D3908" t="str">
            <v>UN</v>
          </cell>
          <cell r="E3908">
            <v>0</v>
          </cell>
        </row>
        <row r="3909">
          <cell r="B3909" t="str">
            <v>523510</v>
          </cell>
          <cell r="C3909" t="str">
            <v>CAP FOFO-JE D=500MM ( 77KG)</v>
          </cell>
          <cell r="D3909" t="str">
            <v>UN</v>
          </cell>
          <cell r="E3909">
            <v>0</v>
          </cell>
        </row>
        <row r="3910">
          <cell r="B3910" t="str">
            <v>523511</v>
          </cell>
          <cell r="C3910" t="str">
            <v>CAP FOFO-JE D=600MM ( 112KG)</v>
          </cell>
          <cell r="D3910" t="str">
            <v>UN</v>
          </cell>
          <cell r="E3910">
            <v>0</v>
          </cell>
        </row>
        <row r="3912">
          <cell r="B3912" t="str">
            <v>523600</v>
          </cell>
          <cell r="C3912" t="str">
            <v>CARRETEL EM FOFO (C31 - METALURGICA 100%)</v>
          </cell>
        </row>
        <row r="3913">
          <cell r="B3913" t="str">
            <v>523601</v>
          </cell>
          <cell r="C3913" t="str">
            <v>CARRETEL SIMPLES PN10 D=  80MM (15,5KG)</v>
          </cell>
          <cell r="D3913" t="str">
            <v>UN</v>
          </cell>
          <cell r="E3913">
            <v>0</v>
          </cell>
        </row>
        <row r="3914">
          <cell r="B3914" t="str">
            <v>523602</v>
          </cell>
          <cell r="C3914" t="str">
            <v>CARRETEL SIMPLES PN10 D= 100MM( 19KG)</v>
          </cell>
          <cell r="D3914" t="str">
            <v>UN</v>
          </cell>
          <cell r="E3914">
            <v>0</v>
          </cell>
        </row>
        <row r="3915">
          <cell r="B3915" t="str">
            <v>523603</v>
          </cell>
          <cell r="C3915" t="str">
            <v>CARRETEL SIMPLES PN10 D= 150MM( 30KG)</v>
          </cell>
          <cell r="D3915" t="str">
            <v>UN</v>
          </cell>
          <cell r="E3915">
            <v>0</v>
          </cell>
        </row>
        <row r="3916">
          <cell r="B3916" t="str">
            <v>523604</v>
          </cell>
          <cell r="C3916" t="str">
            <v>CARRETEL SIMPLES PN10 D= 200MM( 42KG)</v>
          </cell>
          <cell r="D3916" t="str">
            <v>UN</v>
          </cell>
          <cell r="E3916">
            <v>0</v>
          </cell>
        </row>
        <row r="3917">
          <cell r="B3917" t="str">
            <v>523605</v>
          </cell>
          <cell r="C3917" t="str">
            <v>CARRETEL SIMPLES PN10 D= 250MM( 55KG)</v>
          </cell>
          <cell r="D3917" t="str">
            <v>UN</v>
          </cell>
          <cell r="E3917">
            <v>0</v>
          </cell>
        </row>
        <row r="3918">
          <cell r="B3918" t="str">
            <v>523606</v>
          </cell>
          <cell r="C3918" t="str">
            <v>CARRETEL SIMPLES PN10 D= 300MM( 62KG)</v>
          </cell>
          <cell r="D3918" t="str">
            <v>UN</v>
          </cell>
          <cell r="E3918">
            <v>0</v>
          </cell>
        </row>
        <row r="3919">
          <cell r="B3919" t="str">
            <v>523607</v>
          </cell>
          <cell r="C3919" t="str">
            <v>CARRETEL SIMPLES PN10 D= 350MM (84KG)</v>
          </cell>
          <cell r="D3919" t="str">
            <v>UN</v>
          </cell>
          <cell r="E3919">
            <v>0</v>
          </cell>
        </row>
        <row r="3920">
          <cell r="B3920" t="str">
            <v>523608</v>
          </cell>
          <cell r="C3920" t="str">
            <v>CARRETEL SIMPLES PN10 D= 400MM( 95KG)</v>
          </cell>
          <cell r="D3920" t="str">
            <v>UN</v>
          </cell>
          <cell r="E3920">
            <v>0</v>
          </cell>
        </row>
        <row r="3921">
          <cell r="B3921" t="str">
            <v>523609</v>
          </cell>
          <cell r="C3921" t="str">
            <v>CARRETEL SIMPLES PN10 D= 450MM(110KG)</v>
          </cell>
          <cell r="D3921" t="str">
            <v>UN</v>
          </cell>
          <cell r="E3921">
            <v>0</v>
          </cell>
        </row>
        <row r="3922">
          <cell r="B3922" t="str">
            <v>523610</v>
          </cell>
          <cell r="C3922" t="str">
            <v>CARRETEL SIMPLES PN10 D= 500MM(125KG)</v>
          </cell>
          <cell r="D3922" t="str">
            <v>UN</v>
          </cell>
          <cell r="E3922">
            <v>0</v>
          </cell>
        </row>
        <row r="3923">
          <cell r="B3923" t="str">
            <v>523611</v>
          </cell>
          <cell r="C3923" t="str">
            <v>CARRETEL SIMPLES PN10 D= 600MM(148KG)</v>
          </cell>
          <cell r="D3923" t="str">
            <v>UN</v>
          </cell>
          <cell r="E3923">
            <v>0</v>
          </cell>
        </row>
        <row r="3924">
          <cell r="B3924" t="str">
            <v>523612</v>
          </cell>
          <cell r="C3924" t="str">
            <v>CARRETEL SIMPLES PN10 D= 700MM(204KG)</v>
          </cell>
          <cell r="D3924" t="str">
            <v>UN</v>
          </cell>
          <cell r="E3924">
            <v>0</v>
          </cell>
        </row>
        <row r="3925">
          <cell r="B3925" t="str">
            <v>523613</v>
          </cell>
          <cell r="C3925" t="str">
            <v>CARRETEL SIMPLES PN10 D= 800MM(249KG)</v>
          </cell>
          <cell r="D3925" t="str">
            <v>UN</v>
          </cell>
          <cell r="E3925">
            <v>0</v>
          </cell>
        </row>
        <row r="3926">
          <cell r="B3926" t="str">
            <v>523614</v>
          </cell>
          <cell r="C3926" t="str">
            <v>CARRETEL SIMPLES PN10 D= 900MM(278KG)</v>
          </cell>
          <cell r="D3926" t="str">
            <v>UN</v>
          </cell>
          <cell r="E3926">
            <v>0</v>
          </cell>
        </row>
        <row r="3927">
          <cell r="B3927" t="str">
            <v>523615</v>
          </cell>
          <cell r="C3927" t="str">
            <v>CARRETEL SIMPLES PN10 D=1000MM(329KG)</v>
          </cell>
          <cell r="D3927" t="str">
            <v>UN</v>
          </cell>
          <cell r="E3927">
            <v>0</v>
          </cell>
        </row>
        <row r="3928">
          <cell r="B3928" t="str">
            <v>523616</v>
          </cell>
          <cell r="C3928" t="str">
            <v>CARRETEL SIMPLES PN10 D=1200MM(424KG)</v>
          </cell>
          <cell r="D3928" t="str">
            <v>UN</v>
          </cell>
          <cell r="E3928">
            <v>0</v>
          </cell>
        </row>
        <row r="3930">
          <cell r="B3930" t="str">
            <v>523700</v>
          </cell>
          <cell r="C3930" t="str">
            <v>COMPORTAS EM FOFO (SETOR ABDIB GLOBAL 40%; C32 - FERRO/ACO/DERIV. 60%)</v>
          </cell>
        </row>
        <row r="3931">
          <cell r="B3931" t="str">
            <v>523701</v>
          </cell>
          <cell r="C3931" t="str">
            <v>COMPORTA CIRCULAR SENTIDO DUPLO D= 200MM( 110KG)</v>
          </cell>
          <cell r="D3931" t="str">
            <v>UN</v>
          </cell>
          <cell r="E3931">
            <v>0</v>
          </cell>
        </row>
        <row r="3932">
          <cell r="B3932" t="str">
            <v>523702</v>
          </cell>
          <cell r="C3932" t="str">
            <v>COMPORTA CIRCULAR SENTIDO DUPLO D= 300MM( 170KG)</v>
          </cell>
          <cell r="D3932" t="str">
            <v>UN</v>
          </cell>
          <cell r="E3932">
            <v>0</v>
          </cell>
        </row>
        <row r="3933">
          <cell r="B3933" t="str">
            <v>523703</v>
          </cell>
          <cell r="C3933" t="str">
            <v>COMPORTA CIRCULAR SENTIDO DUPLO D= 400MM( 225KG)</v>
          </cell>
          <cell r="D3933" t="str">
            <v>UN</v>
          </cell>
          <cell r="E3933">
            <v>0</v>
          </cell>
        </row>
        <row r="3934">
          <cell r="B3934" t="str">
            <v>523704</v>
          </cell>
          <cell r="C3934" t="str">
            <v>COMPORTA CIRCULAR SENTIDO DUPLO D= 500MM( 310KG)</v>
          </cell>
          <cell r="D3934" t="str">
            <v>UN</v>
          </cell>
          <cell r="E3934">
            <v>0</v>
          </cell>
        </row>
        <row r="3935">
          <cell r="B3935" t="str">
            <v>523705</v>
          </cell>
          <cell r="C3935" t="str">
            <v>COMPORTA CIRCULAR SENTIDO DUPLO D= 600MM( 460KG)</v>
          </cell>
          <cell r="D3935" t="str">
            <v>UN</v>
          </cell>
          <cell r="E3935">
            <v>0</v>
          </cell>
        </row>
        <row r="3936">
          <cell r="B3936" t="str">
            <v>523706</v>
          </cell>
          <cell r="C3936" t="str">
            <v>COMPORTA CIRCULAR SENTIDO DUPLO D=700MM (630KG)</v>
          </cell>
          <cell r="D3936" t="str">
            <v>UN</v>
          </cell>
          <cell r="E3936">
            <v>0</v>
          </cell>
        </row>
        <row r="3937">
          <cell r="B3937" t="str">
            <v>523707</v>
          </cell>
          <cell r="C3937" t="str">
            <v>COMPORTA CIRCULAR SENTIDO DUPLO D=800MM (970KG)</v>
          </cell>
          <cell r="D3937" t="str">
            <v>UN</v>
          </cell>
          <cell r="E3937">
            <v>0</v>
          </cell>
        </row>
        <row r="3938">
          <cell r="B3938" t="str">
            <v>523708</v>
          </cell>
          <cell r="C3938" t="str">
            <v>COMPORTA CIRCULAR SENTIDO DUPLO D=900MM (1300KG)</v>
          </cell>
          <cell r="D3938" t="str">
            <v>UN</v>
          </cell>
          <cell r="E3938">
            <v>0</v>
          </cell>
        </row>
        <row r="3939">
          <cell r="B3939" t="str">
            <v>523709</v>
          </cell>
          <cell r="C3939" t="str">
            <v>COMPORTA CIRCULAR SENTIDO DUPLO D=1000MM (1385 KG)</v>
          </cell>
          <cell r="D3939" t="str">
            <v>UN</v>
          </cell>
          <cell r="E3939">
            <v>0</v>
          </cell>
        </row>
        <row r="3940">
          <cell r="B3940" t="str">
            <v>523710</v>
          </cell>
          <cell r="C3940" t="str">
            <v>COMPORTA CIRCULAR SENTIDO DUPLO D=1200MM (1810KG)</v>
          </cell>
          <cell r="D3940" t="str">
            <v>UN</v>
          </cell>
          <cell r="E3940">
            <v>0</v>
          </cell>
        </row>
        <row r="3941">
          <cell r="B3941" t="str">
            <v>523711</v>
          </cell>
          <cell r="C3941" t="str">
            <v>COMPORTA CIRCULAR SENTIDO DUPLO D=1400MM (2500KG)</v>
          </cell>
          <cell r="D3941" t="str">
            <v>UN</v>
          </cell>
          <cell r="E3941">
            <v>0</v>
          </cell>
        </row>
        <row r="3942">
          <cell r="B3942" t="str">
            <v>523712</v>
          </cell>
          <cell r="C3942" t="str">
            <v>COMPORTA CIRCULAR SENTIDO DUPLO D=1500MM (3035KG)</v>
          </cell>
          <cell r="D3942" t="str">
            <v>UN</v>
          </cell>
          <cell r="E3942">
            <v>0</v>
          </cell>
        </row>
        <row r="3943">
          <cell r="B3943" t="str">
            <v>523713</v>
          </cell>
          <cell r="C3943" t="str">
            <v>COMPORTA QUADRADA SENTIDO DUPLO D= 200MM( 100KG)</v>
          </cell>
          <cell r="D3943" t="str">
            <v>UN</v>
          </cell>
          <cell r="E3943">
            <v>0</v>
          </cell>
        </row>
        <row r="3944">
          <cell r="B3944" t="str">
            <v>523714</v>
          </cell>
          <cell r="C3944" t="str">
            <v>COMPORTA QUADRADA SENTIDO DUPLO D= 300MM( 150KG)</v>
          </cell>
          <cell r="D3944" t="str">
            <v>UN</v>
          </cell>
          <cell r="E3944">
            <v>0</v>
          </cell>
        </row>
        <row r="3945">
          <cell r="B3945" t="str">
            <v>523715</v>
          </cell>
          <cell r="C3945" t="str">
            <v>COMPORTA QUADRADA SENTIDO DUPLO D= 400MM( 195KG)</v>
          </cell>
          <cell r="D3945" t="str">
            <v>UN</v>
          </cell>
          <cell r="E3945">
            <v>0</v>
          </cell>
        </row>
        <row r="3946">
          <cell r="B3946" t="str">
            <v>523716</v>
          </cell>
          <cell r="C3946" t="str">
            <v>COMPORTA QUADRADA SENTIDO DUPLO D= 500MM( 280KG)</v>
          </cell>
          <cell r="D3946" t="str">
            <v>UN</v>
          </cell>
          <cell r="E3946">
            <v>0</v>
          </cell>
        </row>
        <row r="3947">
          <cell r="B3947" t="str">
            <v>523717</v>
          </cell>
          <cell r="C3947" t="str">
            <v>COMPORTA QUADRADA SENTIDO DUPLO D= 600MM( 350KG)</v>
          </cell>
          <cell r="D3947" t="str">
            <v>UN</v>
          </cell>
          <cell r="E3947">
            <v>0</v>
          </cell>
        </row>
        <row r="3948">
          <cell r="B3948" t="str">
            <v>523718</v>
          </cell>
          <cell r="C3948" t="str">
            <v>COMPORTA QUADRADA SENTIDO DUPLO D=700MM (550 KG)</v>
          </cell>
          <cell r="D3948" t="str">
            <v>UN</v>
          </cell>
          <cell r="E3948">
            <v>0</v>
          </cell>
        </row>
        <row r="3949">
          <cell r="B3949" t="str">
            <v>523719</v>
          </cell>
          <cell r="C3949" t="str">
            <v>COMPORTA QUADRADA SENTIDO DUPLO D=800MM (810 KG)</v>
          </cell>
          <cell r="D3949" t="str">
            <v>UN</v>
          </cell>
          <cell r="E3949">
            <v>0</v>
          </cell>
        </row>
        <row r="3950">
          <cell r="B3950" t="str">
            <v>523720</v>
          </cell>
          <cell r="C3950" t="str">
            <v>COMPORTA QUADRADA SENTIDO DUPLO D=900MM (1050 KG)</v>
          </cell>
          <cell r="D3950" t="str">
            <v>UN</v>
          </cell>
          <cell r="E3950">
            <v>0</v>
          </cell>
        </row>
        <row r="3951">
          <cell r="B3951" t="str">
            <v>523721</v>
          </cell>
          <cell r="C3951" t="str">
            <v>COMPORTA QUADRADA SENTIDO DUPLO D=1000MM (1154 KG)</v>
          </cell>
          <cell r="D3951" t="str">
            <v>UN</v>
          </cell>
          <cell r="E3951">
            <v>0</v>
          </cell>
        </row>
        <row r="3952">
          <cell r="B3952" t="str">
            <v>523722</v>
          </cell>
          <cell r="C3952" t="str">
            <v>COMPORTA QUADRADA SENTIDO DUPLO D=1200MM (1535 KG)</v>
          </cell>
          <cell r="D3952" t="str">
            <v>UN</v>
          </cell>
          <cell r="E3952">
            <v>0</v>
          </cell>
        </row>
        <row r="3953">
          <cell r="B3953" t="str">
            <v>523723</v>
          </cell>
          <cell r="C3953" t="str">
            <v>COMPORTA QUADRADA SENTIDO DUPLO D=1400MM (2150 KG)</v>
          </cell>
          <cell r="D3953" t="str">
            <v>UN</v>
          </cell>
          <cell r="E3953">
            <v>0</v>
          </cell>
        </row>
        <row r="3954">
          <cell r="B3954" t="str">
            <v>523724</v>
          </cell>
          <cell r="C3954" t="str">
            <v>COMPORTA QUADRADA SENTIDO DUPLO D=1500MM (2530 KG)</v>
          </cell>
          <cell r="D3954" t="str">
            <v>UN</v>
          </cell>
          <cell r="E3954">
            <v>0</v>
          </cell>
        </row>
        <row r="3956">
          <cell r="B3956" t="str">
            <v>523800</v>
          </cell>
          <cell r="C3956" t="str">
            <v>CURVAS EM FOFO (C31 - METALURGICA 100%)</v>
          </cell>
        </row>
        <row r="3957">
          <cell r="B3957" t="str">
            <v>523801</v>
          </cell>
          <cell r="C3957" t="str">
            <v>CURVA FOFO JE2GS 11º15 D=  80MM(  8,7KG)</v>
          </cell>
          <cell r="D3957" t="str">
            <v>UN</v>
          </cell>
          <cell r="E3957">
            <v>110.04</v>
          </cell>
        </row>
        <row r="3958">
          <cell r="B3958" t="str">
            <v>523802</v>
          </cell>
          <cell r="C3958" t="str">
            <v>CURVA FOFO JE 11º15 D= 100MM (  9KG)</v>
          </cell>
          <cell r="D3958" t="str">
            <v>UN</v>
          </cell>
          <cell r="E3958">
            <v>127.46</v>
          </cell>
        </row>
        <row r="3959">
          <cell r="B3959" t="str">
            <v>523803</v>
          </cell>
          <cell r="C3959" t="str">
            <v>CURVA FOFO JE 11º15 D= 150MM ( 15KG)</v>
          </cell>
          <cell r="D3959" t="str">
            <v>UN</v>
          </cell>
          <cell r="E3959">
            <v>236</v>
          </cell>
        </row>
        <row r="3960">
          <cell r="B3960" t="str">
            <v>523804</v>
          </cell>
          <cell r="C3960" t="str">
            <v>CURVA FOFO JE 11º15 D= 200MM ( 22KG)</v>
          </cell>
          <cell r="D3960" t="str">
            <v>UN</v>
          </cell>
          <cell r="E3960">
            <v>463.6</v>
          </cell>
        </row>
        <row r="3961">
          <cell r="B3961" t="str">
            <v>523805</v>
          </cell>
          <cell r="C3961" t="str">
            <v>CURVA FOFO JE 11º15 D= 250MM ( 30KG)</v>
          </cell>
          <cell r="D3961" t="str">
            <v>UN</v>
          </cell>
          <cell r="E3961">
            <v>525.85</v>
          </cell>
        </row>
        <row r="3962">
          <cell r="B3962" t="str">
            <v>523806</v>
          </cell>
          <cell r="C3962" t="str">
            <v>CURVA FOFO JE 11º15 D= 300MM ( 38KG)</v>
          </cell>
          <cell r="D3962" t="str">
            <v>UN</v>
          </cell>
          <cell r="E3962">
            <v>604.55999999999995</v>
          </cell>
        </row>
        <row r="3963">
          <cell r="B3963" t="str">
            <v>523807</v>
          </cell>
          <cell r="C3963" t="str">
            <v>CURVA FOFO JE 11º15 D= 350MM ( 48KG)</v>
          </cell>
          <cell r="D3963" t="str">
            <v>UN</v>
          </cell>
          <cell r="E3963">
            <v>740.66</v>
          </cell>
        </row>
        <row r="3964">
          <cell r="B3964" t="str">
            <v>523808</v>
          </cell>
          <cell r="C3964" t="str">
            <v>CURVA FOFO JE 11º15 D= 400MM ( 60KG)</v>
          </cell>
          <cell r="D3964" t="str">
            <v>UN</v>
          </cell>
          <cell r="E3964">
            <v>922.24</v>
          </cell>
        </row>
        <row r="3965">
          <cell r="B3965" t="str">
            <v>523809</v>
          </cell>
          <cell r="C3965" t="str">
            <v>CURVA FOFO JE 11º15 D= 450MM (71KG)</v>
          </cell>
          <cell r="D3965" t="str">
            <v>UN</v>
          </cell>
          <cell r="E3965">
            <v>1130.78</v>
          </cell>
        </row>
        <row r="3966">
          <cell r="B3966" t="str">
            <v>523810</v>
          </cell>
          <cell r="C3966" t="str">
            <v>CURVA FOFO JE 11º15 D= 500MM ( 89KG)</v>
          </cell>
          <cell r="D3966" t="str">
            <v>UN</v>
          </cell>
          <cell r="E3966">
            <v>1249.8499999999999</v>
          </cell>
        </row>
        <row r="3967">
          <cell r="B3967" t="str">
            <v>523811</v>
          </cell>
          <cell r="C3967" t="str">
            <v>CURVA FOFO JE 11º15 D= 600MM (125KG)</v>
          </cell>
          <cell r="D3967" t="str">
            <v>UN</v>
          </cell>
          <cell r="E3967">
            <v>0</v>
          </cell>
        </row>
        <row r="3968">
          <cell r="B3968" t="str">
            <v>523812</v>
          </cell>
          <cell r="C3968" t="str">
            <v>CURVA FOFO JE 11º15 D= 700MM (181,8KG)</v>
          </cell>
          <cell r="D3968" t="str">
            <v>UN</v>
          </cell>
          <cell r="E3968">
            <v>0</v>
          </cell>
        </row>
        <row r="3969">
          <cell r="B3969" t="str">
            <v>523813</v>
          </cell>
          <cell r="C3969" t="str">
            <v>CURVA FOFO JE 11º15 D= 800MM (238,8KG)</v>
          </cell>
          <cell r="D3969" t="str">
            <v>UN</v>
          </cell>
          <cell r="E3969">
            <v>0</v>
          </cell>
        </row>
        <row r="3970">
          <cell r="B3970" t="str">
            <v>523814</v>
          </cell>
          <cell r="C3970" t="str">
            <v>CURVA FOFO JE 11º15 D= 900MM (366,4KG)</v>
          </cell>
          <cell r="D3970" t="str">
            <v>UN</v>
          </cell>
          <cell r="E3970">
            <v>0</v>
          </cell>
        </row>
        <row r="3971">
          <cell r="B3971" t="str">
            <v>523815</v>
          </cell>
          <cell r="C3971" t="str">
            <v>CURVA FOFO JE 11º15 D=1000MM (349,8KG)</v>
          </cell>
          <cell r="D3971" t="str">
            <v>UN</v>
          </cell>
          <cell r="E3971">
            <v>0</v>
          </cell>
        </row>
        <row r="3972">
          <cell r="B3972" t="str">
            <v>523816</v>
          </cell>
          <cell r="C3972" t="str">
            <v>CURVA FOFO JE 11º15 D=1200MM (607,4KG)</v>
          </cell>
          <cell r="D3972" t="str">
            <v>UN</v>
          </cell>
          <cell r="E3972">
            <v>0</v>
          </cell>
        </row>
        <row r="3973">
          <cell r="B3973" t="str">
            <v>523817</v>
          </cell>
          <cell r="C3973" t="str">
            <v>CURVA FOFO JE 22º30 D= 80MM (8,6KG)</v>
          </cell>
          <cell r="D3973" t="str">
            <v>UN</v>
          </cell>
          <cell r="E3973">
            <v>104.64</v>
          </cell>
        </row>
        <row r="3974">
          <cell r="B3974" t="str">
            <v>523818</v>
          </cell>
          <cell r="C3974" t="str">
            <v>CURVA FOFO JE 22º30 D= 100MM (9KG)</v>
          </cell>
          <cell r="D3974" t="str">
            <v>UN</v>
          </cell>
          <cell r="E3974">
            <v>116.22</v>
          </cell>
        </row>
        <row r="3975">
          <cell r="B3975" t="str">
            <v>523819</v>
          </cell>
          <cell r="C3975" t="str">
            <v>CURVA FOFO JE 22º30 D= 150MM (16KG)</v>
          </cell>
          <cell r="D3975" t="str">
            <v>UN</v>
          </cell>
          <cell r="E3975">
            <v>248.36</v>
          </cell>
        </row>
        <row r="3976">
          <cell r="B3976" t="str">
            <v>523820</v>
          </cell>
          <cell r="C3976" t="str">
            <v>CURVA FOFO JE 22º30 D= 200MM (22KG)</v>
          </cell>
          <cell r="D3976" t="str">
            <v>UN</v>
          </cell>
          <cell r="E3976">
            <v>281.45</v>
          </cell>
        </row>
        <row r="3977">
          <cell r="B3977" t="str">
            <v>523821</v>
          </cell>
          <cell r="C3977" t="str">
            <v>CURVA FOFO JE 22º30 D= 250MM (31KG)</v>
          </cell>
          <cell r="D3977" t="str">
            <v>UN</v>
          </cell>
          <cell r="E3977">
            <v>412.81</v>
          </cell>
        </row>
        <row r="3978">
          <cell r="B3978" t="str">
            <v>523822</v>
          </cell>
          <cell r="C3978" t="str">
            <v>CURVA FOFO JE 22º30 D= 300MM (42KG)</v>
          </cell>
          <cell r="D3978" t="str">
            <v>UN</v>
          </cell>
          <cell r="E3978">
            <v>550.42999999999995</v>
          </cell>
        </row>
        <row r="3979">
          <cell r="B3979" t="str">
            <v>523823</v>
          </cell>
          <cell r="C3979" t="str">
            <v>CURVA FOFO JE 22º30 D= 350MM (54KG)</v>
          </cell>
          <cell r="D3979" t="str">
            <v>UN</v>
          </cell>
          <cell r="E3979">
            <v>761.32</v>
          </cell>
        </row>
        <row r="3980">
          <cell r="B3980" t="str">
            <v>523824</v>
          </cell>
          <cell r="C3980" t="str">
            <v>CURVA FOFO JE 22º30 D= 400MM (69KG)</v>
          </cell>
          <cell r="D3980" t="str">
            <v>UN</v>
          </cell>
          <cell r="E3980">
            <v>992.84</v>
          </cell>
        </row>
        <row r="3981">
          <cell r="B3981" t="str">
            <v>523825</v>
          </cell>
          <cell r="C3981" t="str">
            <v>CURVA FOFO JE 22º30 D= 450MM (81KG)</v>
          </cell>
          <cell r="D3981" t="str">
            <v>UN</v>
          </cell>
          <cell r="E3981">
            <v>1248.8</v>
          </cell>
        </row>
        <row r="3982">
          <cell r="B3982" t="str">
            <v>523826</v>
          </cell>
          <cell r="C3982" t="str">
            <v>CURVA FOFO JE 22º30 D= 500MM (103KG)</v>
          </cell>
          <cell r="D3982" t="str">
            <v>UN</v>
          </cell>
          <cell r="E3982">
            <v>1322.42</v>
          </cell>
        </row>
        <row r="3983">
          <cell r="B3983" t="str">
            <v>523827</v>
          </cell>
          <cell r="C3983" t="str">
            <v>CURVA FOFO JE 22º30 D= 600MM (145KG)</v>
          </cell>
          <cell r="D3983" t="str">
            <v>UN</v>
          </cell>
          <cell r="E3983">
            <v>0</v>
          </cell>
        </row>
        <row r="3984">
          <cell r="B3984" t="str">
            <v>523828</v>
          </cell>
          <cell r="C3984" t="str">
            <v>CURVA FOFO JE 22º30 D= 700MM (217,8KG)</v>
          </cell>
          <cell r="D3984" t="str">
            <v>UN</v>
          </cell>
          <cell r="E3984">
            <v>0</v>
          </cell>
        </row>
        <row r="3985">
          <cell r="B3985" t="str">
            <v>523829</v>
          </cell>
          <cell r="C3985" t="str">
            <v>CURVA FOFO JE2GS 22º30 D= 800MM (310,6KG)</v>
          </cell>
          <cell r="D3985" t="str">
            <v>UN</v>
          </cell>
          <cell r="E3985">
            <v>0</v>
          </cell>
        </row>
        <row r="3986">
          <cell r="B3986" t="str">
            <v>523830</v>
          </cell>
          <cell r="C3986" t="str">
            <v>CURVA FOFO JE2GS 22º30 D= 900MM (372KG)</v>
          </cell>
          <cell r="D3986" t="str">
            <v>UN</v>
          </cell>
          <cell r="E3986">
            <v>0</v>
          </cell>
        </row>
        <row r="3987">
          <cell r="B3987" t="str">
            <v>523831</v>
          </cell>
          <cell r="C3987" t="str">
            <v>CURVA FOFO JE 22º30 D=1000MM (470KG)</v>
          </cell>
          <cell r="D3987" t="str">
            <v>UN</v>
          </cell>
          <cell r="E3987">
            <v>0</v>
          </cell>
        </row>
        <row r="3988">
          <cell r="B3988" t="str">
            <v>523832</v>
          </cell>
          <cell r="C3988" t="str">
            <v>CURVA FOFO JE 22º30 D=1200MM (849,9KG)</v>
          </cell>
          <cell r="D3988" t="str">
            <v>UN</v>
          </cell>
          <cell r="E3988">
            <v>0</v>
          </cell>
        </row>
        <row r="3989">
          <cell r="B3989" t="str">
            <v>523833</v>
          </cell>
          <cell r="C3989" t="str">
            <v>CURVA FOFO JE2GS 45º D=  80MM (  8,5KG)</v>
          </cell>
          <cell r="D3989" t="str">
            <v>UN</v>
          </cell>
          <cell r="E3989">
            <v>109.78</v>
          </cell>
        </row>
        <row r="3990">
          <cell r="B3990" t="str">
            <v>523834</v>
          </cell>
          <cell r="C3990" t="str">
            <v>CURVA FOFO JE   45º D= 100MM ( 10KG)</v>
          </cell>
          <cell r="D3990" t="str">
            <v>UN</v>
          </cell>
          <cell r="E3990">
            <v>137.47999999999999</v>
          </cell>
        </row>
        <row r="3991">
          <cell r="B3991" t="str">
            <v>523835</v>
          </cell>
          <cell r="C3991" t="str">
            <v>CURVA FOFO JE   45º D= 150MM ( 17KG)</v>
          </cell>
          <cell r="D3991" t="str">
            <v>UN</v>
          </cell>
          <cell r="E3991">
            <v>227.06</v>
          </cell>
        </row>
        <row r="3992">
          <cell r="B3992" t="str">
            <v>523836</v>
          </cell>
          <cell r="C3992" t="str">
            <v>CURVA FOFO JE   45º D= 200MM ( 26KG)</v>
          </cell>
          <cell r="D3992" t="str">
            <v>UN</v>
          </cell>
          <cell r="E3992">
            <v>312.18</v>
          </cell>
        </row>
        <row r="3993">
          <cell r="B3993" t="str">
            <v>523837</v>
          </cell>
          <cell r="C3993" t="str">
            <v>CURVA FOFO JE   45º D= 250MM ( 37KG)</v>
          </cell>
          <cell r="D3993" t="str">
            <v>UN</v>
          </cell>
          <cell r="E3993">
            <v>441.62</v>
          </cell>
        </row>
        <row r="3994">
          <cell r="B3994" t="str">
            <v>523838</v>
          </cell>
          <cell r="C3994" t="str">
            <v>CURVA FOFO JE   45º D= 300MM ( 51KG)</v>
          </cell>
          <cell r="D3994" t="str">
            <v>UN</v>
          </cell>
          <cell r="E3994">
            <v>568.19000000000005</v>
          </cell>
        </row>
        <row r="3995">
          <cell r="B3995" t="str">
            <v>523839</v>
          </cell>
          <cell r="C3995" t="str">
            <v>CURVA FOFO JE   45º D= 350MM ( 67KG)</v>
          </cell>
          <cell r="D3995" t="str">
            <v>UN</v>
          </cell>
          <cell r="E3995">
            <v>872.46</v>
          </cell>
        </row>
        <row r="3996">
          <cell r="B3996" t="str">
            <v>523840</v>
          </cell>
          <cell r="C3996" t="str">
            <v>CURVA FOFO JE   45º D= 400MM ( 85KG)</v>
          </cell>
          <cell r="D3996" t="str">
            <v>UN</v>
          </cell>
          <cell r="E3996">
            <v>1187.6400000000001</v>
          </cell>
        </row>
        <row r="3997">
          <cell r="B3997" t="str">
            <v>523841</v>
          </cell>
          <cell r="C3997" t="str">
            <v>CURVA FOFO JE   45º D= 450MM (105,5KG)</v>
          </cell>
          <cell r="D3997" t="str">
            <v>UN</v>
          </cell>
          <cell r="E3997">
            <v>2973.64</v>
          </cell>
        </row>
        <row r="3998">
          <cell r="B3998" t="str">
            <v>523842</v>
          </cell>
          <cell r="C3998" t="str">
            <v>CURVA FOFO JE   45º D= 500MM (135KG)</v>
          </cell>
          <cell r="D3998" t="str">
            <v>UN</v>
          </cell>
          <cell r="E3998">
            <v>3188.76</v>
          </cell>
        </row>
        <row r="3999">
          <cell r="B3999" t="str">
            <v>523843</v>
          </cell>
          <cell r="C3999" t="str">
            <v>CURVA FOFO JE2GS 45º D= 600MM (196,7KG)</v>
          </cell>
          <cell r="D3999" t="str">
            <v>UN</v>
          </cell>
          <cell r="E3999">
            <v>0</v>
          </cell>
        </row>
        <row r="4000">
          <cell r="B4000" t="str">
            <v>523844</v>
          </cell>
          <cell r="C4000" t="str">
            <v>CURVA FOFO JE   45º D= 700MM (282KG)</v>
          </cell>
          <cell r="D4000" t="str">
            <v>UN</v>
          </cell>
          <cell r="E4000">
            <v>0</v>
          </cell>
        </row>
        <row r="4001">
          <cell r="B4001" t="str">
            <v>523845</v>
          </cell>
          <cell r="C4001" t="str">
            <v>CURVA FOFO JE   45º D= 800MM (378KG)</v>
          </cell>
          <cell r="D4001" t="str">
            <v>UN</v>
          </cell>
          <cell r="E4001">
            <v>0</v>
          </cell>
        </row>
        <row r="4002">
          <cell r="B4002" t="str">
            <v>523846</v>
          </cell>
          <cell r="C4002" t="str">
            <v>CURVA FOFO JE   45º D= 900MM (496KG)</v>
          </cell>
          <cell r="D4002" t="str">
            <v>UN</v>
          </cell>
          <cell r="E4002">
            <v>0</v>
          </cell>
        </row>
        <row r="4003">
          <cell r="B4003" t="str">
            <v>523847</v>
          </cell>
          <cell r="C4003" t="str">
            <v>CURVA FOFO JE   45º D=1000MM (635KG)</v>
          </cell>
          <cell r="D4003" t="str">
            <v>UN</v>
          </cell>
          <cell r="E4003">
            <v>0</v>
          </cell>
        </row>
        <row r="4004">
          <cell r="B4004" t="str">
            <v>523848</v>
          </cell>
          <cell r="C4004" t="str">
            <v>CURVA FOFO JE   45º D=1200MM (986KG)</v>
          </cell>
          <cell r="D4004" t="str">
            <v>UN</v>
          </cell>
          <cell r="E4004">
            <v>0</v>
          </cell>
        </row>
        <row r="4005">
          <cell r="B4005" t="str">
            <v>523849</v>
          </cell>
          <cell r="C4005" t="str">
            <v>CURVA FOFO JE2GS 90º D=  80MM ( 10,2KG)</v>
          </cell>
          <cell r="D4005" t="str">
            <v>UN</v>
          </cell>
          <cell r="E4005">
            <v>151.54</v>
          </cell>
        </row>
        <row r="4006">
          <cell r="B4006" t="str">
            <v>523850</v>
          </cell>
          <cell r="C4006" t="str">
            <v>CURVA FOFO JE   90º D= 100MM ( 11KG)</v>
          </cell>
          <cell r="D4006" t="str">
            <v>UN</v>
          </cell>
          <cell r="E4006">
            <v>165.01</v>
          </cell>
        </row>
        <row r="4007">
          <cell r="B4007" t="str">
            <v>523851</v>
          </cell>
          <cell r="C4007" t="str">
            <v>CURVA FOFO JE   90º D= 150MM ( 20KG)</v>
          </cell>
          <cell r="D4007" t="str">
            <v>UN</v>
          </cell>
          <cell r="E4007">
            <v>257.48</v>
          </cell>
        </row>
        <row r="4008">
          <cell r="B4008" t="str">
            <v>523852</v>
          </cell>
          <cell r="C4008" t="str">
            <v>CURVA FOFO JE   90º D= 200MM ( 32KG)</v>
          </cell>
          <cell r="D4008" t="str">
            <v>UN</v>
          </cell>
          <cell r="E4008">
            <v>392.21</v>
          </cell>
        </row>
        <row r="4009">
          <cell r="B4009" t="str">
            <v>523853</v>
          </cell>
          <cell r="C4009" t="str">
            <v>CURVA FOFO JE   90º D= 250MM ( 47KG)</v>
          </cell>
          <cell r="D4009" t="str">
            <v>UN</v>
          </cell>
          <cell r="E4009">
            <v>577.12</v>
          </cell>
        </row>
        <row r="4010">
          <cell r="B4010" t="str">
            <v>523854</v>
          </cell>
          <cell r="C4010" t="str">
            <v>CURVA FOFO JE   90º D= 300MM ( 68KG)</v>
          </cell>
          <cell r="D4010" t="str">
            <v>UN</v>
          </cell>
          <cell r="E4010">
            <v>891.29</v>
          </cell>
        </row>
        <row r="4011">
          <cell r="B4011" t="str">
            <v>523855</v>
          </cell>
          <cell r="C4011" t="str">
            <v>CURVA FOFO JE   90º D= 350MM ( 87KG)</v>
          </cell>
          <cell r="D4011" t="str">
            <v>UN</v>
          </cell>
          <cell r="E4011">
            <v>2683.04</v>
          </cell>
        </row>
        <row r="4012">
          <cell r="B4012" t="str">
            <v>523856</v>
          </cell>
          <cell r="C4012" t="str">
            <v>CURVA FOFO JE   90º D= 400MM (116KG)</v>
          </cell>
          <cell r="D4012" t="str">
            <v>UN</v>
          </cell>
          <cell r="E4012">
            <v>2905.27</v>
          </cell>
        </row>
        <row r="4013">
          <cell r="B4013" t="str">
            <v>523857</v>
          </cell>
          <cell r="C4013" t="str">
            <v>CURVA FOFO JE   90º D= 450MM (162,6KG)</v>
          </cell>
          <cell r="D4013" t="str">
            <v>UN</v>
          </cell>
          <cell r="E4013">
            <v>3297.94</v>
          </cell>
        </row>
        <row r="4014">
          <cell r="B4014" t="str">
            <v>523858</v>
          </cell>
          <cell r="C4014" t="str">
            <v>CURVA FOFO JE   90º D= 500MM (184KG)</v>
          </cell>
          <cell r="D4014" t="str">
            <v>UN</v>
          </cell>
          <cell r="E4014">
            <v>3326.05</v>
          </cell>
        </row>
        <row r="4015">
          <cell r="B4015" t="str">
            <v>523859</v>
          </cell>
          <cell r="C4015" t="str">
            <v>CURVA FOFO JE   90º D= 600MM (269KG)</v>
          </cell>
          <cell r="D4015" t="str">
            <v>UN</v>
          </cell>
          <cell r="E4015">
            <v>0</v>
          </cell>
        </row>
        <row r="4016">
          <cell r="B4016" t="str">
            <v>523860</v>
          </cell>
          <cell r="C4016" t="str">
            <v>CURVA FOFO FG PN-10/16/25, 11°15 D=  80MM ( 8,8KG)</v>
          </cell>
          <cell r="D4016" t="str">
            <v>UN</v>
          </cell>
          <cell r="E4016">
            <v>107.52</v>
          </cell>
        </row>
        <row r="4017">
          <cell r="B4017" t="str">
            <v>523861</v>
          </cell>
          <cell r="C4017" t="str">
            <v>CURVA FOFO FG PN-10, 11°15 D= 100MM ( 16KG)</v>
          </cell>
          <cell r="D4017" t="str">
            <v>UN</v>
          </cell>
          <cell r="E4017">
            <v>117.91</v>
          </cell>
        </row>
        <row r="4018">
          <cell r="B4018" t="str">
            <v>523862</v>
          </cell>
          <cell r="C4018" t="str">
            <v>CURVA FOFO FG PN-10, 11°15 D= 150MM ( 25KG)</v>
          </cell>
          <cell r="D4018" t="str">
            <v>UN</v>
          </cell>
          <cell r="E4018">
            <v>312.41000000000003</v>
          </cell>
        </row>
        <row r="4019">
          <cell r="B4019" t="str">
            <v>523863</v>
          </cell>
          <cell r="C4019" t="str">
            <v>CURVA FOFO FG PN-10, 11°15 D= 200MM ( 36KG)</v>
          </cell>
          <cell r="D4019" t="str">
            <v>UN</v>
          </cell>
          <cell r="E4019">
            <v>570.71</v>
          </cell>
        </row>
        <row r="4020">
          <cell r="B4020" t="str">
            <v>523864</v>
          </cell>
          <cell r="C4020" t="str">
            <v>CURVA FOFO FG PN-10, 11°15 D= 250MM ( 49KG)</v>
          </cell>
          <cell r="D4020" t="str">
            <v>UN</v>
          </cell>
          <cell r="E4020">
            <v>615.96</v>
          </cell>
        </row>
        <row r="4021">
          <cell r="B4021" t="str">
            <v>523865</v>
          </cell>
          <cell r="C4021" t="str">
            <v>CURVA FOFO FG PN-10, 11°15 D= 300MM ( 62KG)</v>
          </cell>
          <cell r="D4021" t="str">
            <v>UN</v>
          </cell>
          <cell r="E4021">
            <v>742.92</v>
          </cell>
        </row>
        <row r="4022">
          <cell r="B4022" t="str">
            <v>523866</v>
          </cell>
          <cell r="C4022" t="str">
            <v>CURVA FOFO FG PN-10, 11°15 D= 350MM ( 83KG)</v>
          </cell>
          <cell r="D4022" t="str">
            <v>UN</v>
          </cell>
          <cell r="E4022">
            <v>0</v>
          </cell>
        </row>
        <row r="4023">
          <cell r="B4023" t="str">
            <v>523867</v>
          </cell>
          <cell r="C4023" t="str">
            <v>CURVA FOFO FG PN-10, 11°15 D= 400MM (104KG)</v>
          </cell>
          <cell r="D4023" t="str">
            <v>UN</v>
          </cell>
          <cell r="E4023">
            <v>1731.8</v>
          </cell>
        </row>
        <row r="4024">
          <cell r="B4024" t="str">
            <v>523868</v>
          </cell>
          <cell r="C4024" t="str">
            <v>CURVA FOFO FG PN-10, 11°15 D= 450MM (132KG)</v>
          </cell>
          <cell r="D4024" t="str">
            <v>UN</v>
          </cell>
          <cell r="E4024">
            <v>0</v>
          </cell>
        </row>
        <row r="4025">
          <cell r="B4025" t="str">
            <v>523869</v>
          </cell>
          <cell r="C4025" t="str">
            <v>CURVA FOFO FG PN-10, 11°15 D= 500MM (149KG)</v>
          </cell>
          <cell r="D4025" t="str">
            <v>UN</v>
          </cell>
          <cell r="E4025">
            <v>1769.46</v>
          </cell>
        </row>
        <row r="4026">
          <cell r="B4026" t="str">
            <v>523870</v>
          </cell>
          <cell r="C4026" t="str">
            <v>CURVA FOFO FG PN-10, 11°15 D= 600MM (207KG)</v>
          </cell>
          <cell r="D4026" t="str">
            <v>UN</v>
          </cell>
          <cell r="E4026">
            <v>0</v>
          </cell>
        </row>
        <row r="4027">
          <cell r="B4027" t="str">
            <v>523871</v>
          </cell>
          <cell r="C4027" t="str">
            <v>CURVA FOFO FG PN-10, 11°15 D= 700MM (274KG)</v>
          </cell>
          <cell r="D4027" t="str">
            <v>UN</v>
          </cell>
          <cell r="E4027">
            <v>0</v>
          </cell>
        </row>
        <row r="4028">
          <cell r="B4028" t="str">
            <v>523872</v>
          </cell>
          <cell r="C4028" t="str">
            <v>CURVA FOFO FG PN-10, 11°15 D= 800MM (374KG)</v>
          </cell>
          <cell r="D4028" t="str">
            <v>UN</v>
          </cell>
          <cell r="E4028">
            <v>0</v>
          </cell>
        </row>
        <row r="4029">
          <cell r="B4029" t="str">
            <v>523873</v>
          </cell>
          <cell r="C4029" t="str">
            <v>CURVA FOFO FG PN-10, 11°15 D= 900MM (473KG)</v>
          </cell>
          <cell r="D4029" t="str">
            <v>UN</v>
          </cell>
          <cell r="E4029">
            <v>0</v>
          </cell>
        </row>
        <row r="4030">
          <cell r="B4030" t="str">
            <v>523874</v>
          </cell>
          <cell r="C4030" t="str">
            <v>CURVA FOFO FG PN-10, 11°15 D=1000MM (609KG)</v>
          </cell>
          <cell r="D4030" t="str">
            <v>UN</v>
          </cell>
          <cell r="E4030">
            <v>0</v>
          </cell>
        </row>
        <row r="4031">
          <cell r="B4031" t="str">
            <v>523875</v>
          </cell>
          <cell r="C4031" t="str">
            <v>CURVA FOFO FG PN-10, 11°15 D=1200MM (927KG)</v>
          </cell>
          <cell r="D4031" t="str">
            <v>UN</v>
          </cell>
          <cell r="E4031">
            <v>0</v>
          </cell>
        </row>
        <row r="4032">
          <cell r="B4032" t="str">
            <v>523876</v>
          </cell>
          <cell r="C4032" t="str">
            <v>CURVA FOFO FG PN-10, 22°30 D=  80MM ( 11KG)</v>
          </cell>
          <cell r="D4032" t="str">
            <v>UN</v>
          </cell>
          <cell r="E4032">
            <v>116.23</v>
          </cell>
        </row>
        <row r="4033">
          <cell r="B4033" t="str">
            <v>523877</v>
          </cell>
          <cell r="C4033" t="str">
            <v>CURVA FOFO FG PN-10, 22°30 D= 100MM ( 17KG)</v>
          </cell>
          <cell r="D4033" t="str">
            <v>UN</v>
          </cell>
          <cell r="E4033">
            <v>268.08999999999997</v>
          </cell>
        </row>
        <row r="4034">
          <cell r="B4034" t="str">
            <v>523878</v>
          </cell>
          <cell r="C4034" t="str">
            <v>CURVA FOFO FG PN-10, 22°30 D= 150MM ( 28KG)</v>
          </cell>
          <cell r="D4034" t="str">
            <v>UN</v>
          </cell>
          <cell r="E4034">
            <v>411.4</v>
          </cell>
        </row>
        <row r="4035">
          <cell r="B4035" t="str">
            <v>523879</v>
          </cell>
          <cell r="C4035" t="str">
            <v>CURVA FOFO FG PN-10, 22°30 D= 200MM ( 41KG)</v>
          </cell>
          <cell r="D4035" t="str">
            <v>UN</v>
          </cell>
          <cell r="E4035">
            <v>597.86</v>
          </cell>
        </row>
        <row r="4036">
          <cell r="B4036" t="str">
            <v>523880</v>
          </cell>
          <cell r="C4036" t="str">
            <v>CURVA FOFO FG PN-10, 22°30 D= 250MM ( 56KG)</v>
          </cell>
          <cell r="D4036" t="str">
            <v>UN</v>
          </cell>
          <cell r="E4036">
            <v>627.6</v>
          </cell>
        </row>
        <row r="4037">
          <cell r="B4037" t="str">
            <v>523881</v>
          </cell>
          <cell r="C4037" t="str">
            <v>CURVA FOFO FG PN-10, 22°30 D= 300MM ( 73KG)</v>
          </cell>
          <cell r="D4037" t="str">
            <v>UN</v>
          </cell>
          <cell r="E4037">
            <v>1025.6300000000001</v>
          </cell>
        </row>
        <row r="4038">
          <cell r="B4038" t="str">
            <v>523882</v>
          </cell>
          <cell r="C4038" t="str">
            <v>CURVA FOFO FG PN-10, 22°30 D= 350MM ( 99KG)</v>
          </cell>
          <cell r="D4038" t="str">
            <v>UN</v>
          </cell>
          <cell r="E4038">
            <v>1116.67</v>
          </cell>
        </row>
        <row r="4039">
          <cell r="B4039" t="str">
            <v>523883</v>
          </cell>
          <cell r="C4039" t="str">
            <v>CURVA FOFO FG PN-10, 22°30 D= 400MM (124KG)</v>
          </cell>
          <cell r="D4039" t="str">
            <v>UN</v>
          </cell>
          <cell r="E4039">
            <v>2995.26</v>
          </cell>
        </row>
        <row r="4040">
          <cell r="B4040" t="str">
            <v>523884</v>
          </cell>
          <cell r="C4040" t="str">
            <v>CURVA FOFO FG PN-10, 22°30 D= 450MM (156KG)</v>
          </cell>
          <cell r="D4040" t="str">
            <v>UN</v>
          </cell>
          <cell r="E4040">
            <v>3137.57</v>
          </cell>
        </row>
        <row r="4041">
          <cell r="B4041" t="str">
            <v>523885</v>
          </cell>
          <cell r="C4041" t="str">
            <v>CURVA FOFO FG PN-10, 22°30 D= 500MM (180KG)</v>
          </cell>
          <cell r="D4041" t="str">
            <v>UN</v>
          </cell>
          <cell r="E4041">
            <v>3669.65</v>
          </cell>
        </row>
        <row r="4042">
          <cell r="B4042" t="str">
            <v>523886</v>
          </cell>
          <cell r="C4042" t="str">
            <v>CURVA FOFO FG PN-10, 22°30 D= 600MM (258KG)</v>
          </cell>
          <cell r="D4042" t="str">
            <v>UN</v>
          </cell>
          <cell r="E4042">
            <v>0</v>
          </cell>
        </row>
        <row r="4043">
          <cell r="B4043" t="str">
            <v>523887</v>
          </cell>
          <cell r="C4043" t="str">
            <v>CURVA FOFO FG PN-10, 22°30 D= 700MM (344KG)</v>
          </cell>
          <cell r="D4043" t="str">
            <v>UN</v>
          </cell>
          <cell r="E4043">
            <v>0</v>
          </cell>
        </row>
        <row r="4044">
          <cell r="B4044" t="str">
            <v>523888</v>
          </cell>
          <cell r="C4044" t="str">
            <v>CURVA FOFO FG PN-10, 22°30 D= 800MM (472KG)</v>
          </cell>
          <cell r="D4044" t="str">
            <v>UN</v>
          </cell>
          <cell r="E4044">
            <v>0</v>
          </cell>
        </row>
        <row r="4045">
          <cell r="B4045" t="str">
            <v>523889</v>
          </cell>
          <cell r="C4045" t="str">
            <v>CURVA FOFO FG PN-10, 22°30 D= 900MM (605KG)</v>
          </cell>
          <cell r="D4045" t="str">
            <v>UN</v>
          </cell>
          <cell r="E4045">
            <v>0</v>
          </cell>
        </row>
        <row r="4046">
          <cell r="B4046" t="str">
            <v>523890</v>
          </cell>
          <cell r="C4046" t="str">
            <v>CURVA FOFO FG PN-10, 22°30 D=1000MM (781KG)</v>
          </cell>
          <cell r="D4046" t="str">
            <v>UN</v>
          </cell>
          <cell r="E4046">
            <v>0</v>
          </cell>
        </row>
        <row r="4047">
          <cell r="B4047" t="str">
            <v>523891</v>
          </cell>
          <cell r="C4047" t="str">
            <v>CURVA FOFO FG PN-10, 22°30 D=1200MM (1110KG)</v>
          </cell>
          <cell r="D4047" t="str">
            <v>UN</v>
          </cell>
          <cell r="E4047">
            <v>0</v>
          </cell>
        </row>
        <row r="4048">
          <cell r="B4048" t="str">
            <v>523892</v>
          </cell>
          <cell r="C4048" t="str">
            <v>CURVA FOFO FG PN-10/16/25, 45° D= 80MM (10,8KG)</v>
          </cell>
          <cell r="D4048" t="str">
            <v>UN</v>
          </cell>
          <cell r="E4048">
            <v>149.26</v>
          </cell>
        </row>
        <row r="4049">
          <cell r="B4049" t="str">
            <v>523893</v>
          </cell>
          <cell r="C4049" t="str">
            <v>CURVA FOFO FG PN-10, 45° D= 100MM (10,5KG)</v>
          </cell>
          <cell r="D4049" t="str">
            <v>UN</v>
          </cell>
          <cell r="E4049">
            <v>152.26</v>
          </cell>
        </row>
        <row r="4050">
          <cell r="B4050" t="str">
            <v>523894</v>
          </cell>
          <cell r="C4050" t="str">
            <v>CURVA FOFO FG PN-10, 45° D= 150MM (  17KG)</v>
          </cell>
          <cell r="D4050" t="str">
            <v>UN</v>
          </cell>
          <cell r="E4050">
            <v>246.38</v>
          </cell>
        </row>
        <row r="4051">
          <cell r="B4051" t="str">
            <v>523895</v>
          </cell>
          <cell r="C4051" t="str">
            <v>CURVA FOFO FG PN-10, 45° D= 200MM (  26KG)</v>
          </cell>
          <cell r="D4051" t="str">
            <v>UN</v>
          </cell>
          <cell r="E4051">
            <v>331.57</v>
          </cell>
        </row>
        <row r="4052">
          <cell r="B4052" t="str">
            <v>523896</v>
          </cell>
          <cell r="C4052" t="str">
            <v>CURVA FOFO FG PN-10, 45° D= 250MM (  52KG)</v>
          </cell>
          <cell r="D4052" t="str">
            <v>UN</v>
          </cell>
          <cell r="E4052">
            <v>827.53</v>
          </cell>
        </row>
        <row r="4053">
          <cell r="B4053" t="str">
            <v>523897</v>
          </cell>
          <cell r="C4053" t="str">
            <v>CURVA FOFO FG PN-10, 45° D= 300MM (  74KG)</v>
          </cell>
          <cell r="D4053" t="str">
            <v>UN</v>
          </cell>
          <cell r="E4053">
            <v>1252.1199999999999</v>
          </cell>
        </row>
        <row r="4054">
          <cell r="B4054" t="str">
            <v>523898</v>
          </cell>
          <cell r="C4054" t="str">
            <v>CURVA FOFO FG PN-10, 45° D= 350MM (  74KG)</v>
          </cell>
          <cell r="D4054" t="str">
            <v>UN</v>
          </cell>
          <cell r="E4054">
            <v>1390.87</v>
          </cell>
        </row>
        <row r="4055">
          <cell r="B4055" t="str">
            <v>523899</v>
          </cell>
          <cell r="C4055" t="str">
            <v>CURVA FOFO FG PN-10, 45° D= 400MM (  91KG)</v>
          </cell>
          <cell r="D4055" t="str">
            <v>UN</v>
          </cell>
          <cell r="E4055">
            <v>1469.86</v>
          </cell>
        </row>
        <row r="4056">
          <cell r="B4056" t="str">
            <v>523901</v>
          </cell>
          <cell r="C4056" t="str">
            <v>CURVA FOFO FG PN-10, 45° D= 450MM ( 158KG)</v>
          </cell>
          <cell r="D4056" t="str">
            <v>UN</v>
          </cell>
          <cell r="E4056">
            <v>1719.46</v>
          </cell>
        </row>
        <row r="4057">
          <cell r="B4057" t="str">
            <v>523902</v>
          </cell>
          <cell r="C4057" t="str">
            <v>CURVA FOFO FG PN-10, 45° D= 500MM ( 138KG)</v>
          </cell>
          <cell r="D4057" t="str">
            <v>UN</v>
          </cell>
          <cell r="E4057">
            <v>4058.81</v>
          </cell>
        </row>
        <row r="4058">
          <cell r="B4058" t="str">
            <v>523903</v>
          </cell>
          <cell r="C4058" t="str">
            <v>CURVA FOFO FG PN-10, 45° D= 600MM ( 204KG)</v>
          </cell>
          <cell r="D4058" t="str">
            <v>UN</v>
          </cell>
          <cell r="E4058">
            <v>0</v>
          </cell>
        </row>
        <row r="4059">
          <cell r="B4059" t="str">
            <v>523904</v>
          </cell>
          <cell r="C4059" t="str">
            <v>CURVA FOFO FG PN-10, 45° D= 700MM ( 295KG)</v>
          </cell>
          <cell r="D4059" t="str">
            <v>UN</v>
          </cell>
          <cell r="E4059">
            <v>0</v>
          </cell>
        </row>
        <row r="4060">
          <cell r="B4060" t="str">
            <v>523905</v>
          </cell>
          <cell r="C4060" t="str">
            <v>CURVA FOFO FG PN-10, 45° D= 800MM ( 400KG)</v>
          </cell>
          <cell r="D4060" t="str">
            <v>UN</v>
          </cell>
          <cell r="E4060">
            <v>0</v>
          </cell>
        </row>
        <row r="4061">
          <cell r="B4061" t="str">
            <v>523906</v>
          </cell>
          <cell r="C4061" t="str">
            <v>CURVA FOFO FG PN-10, 45° D= 900MM ( 516KG)</v>
          </cell>
          <cell r="D4061" t="str">
            <v>UN</v>
          </cell>
          <cell r="E4061">
            <v>0</v>
          </cell>
        </row>
        <row r="4062">
          <cell r="B4062" t="str">
            <v>523907</v>
          </cell>
          <cell r="C4062" t="str">
            <v>CURVA FOFO FG PN-10, 45° D=1000MM ( 664KG)</v>
          </cell>
          <cell r="D4062" t="str">
            <v>UN</v>
          </cell>
          <cell r="E4062">
            <v>0</v>
          </cell>
        </row>
        <row r="4063">
          <cell r="B4063" t="str">
            <v>523908</v>
          </cell>
          <cell r="C4063" t="str">
            <v>CURVA FOFO FG PN-10, 45° D=1200MM (1043KG)</v>
          </cell>
          <cell r="D4063" t="str">
            <v>UN</v>
          </cell>
          <cell r="E4063">
            <v>0</v>
          </cell>
        </row>
        <row r="4064">
          <cell r="B4064" t="str">
            <v>523909</v>
          </cell>
          <cell r="C4064" t="str">
            <v>CURVA FOFO FG PN-10/16/25, 90° D= 80MM (10,8KG)</v>
          </cell>
          <cell r="D4064" t="str">
            <v>UN</v>
          </cell>
          <cell r="E4064">
            <v>120.28</v>
          </cell>
        </row>
        <row r="4065">
          <cell r="B4065" t="str">
            <v>523910</v>
          </cell>
          <cell r="C4065" t="str">
            <v>CURVA FOFO FG PN-10, 90° D= 100MM (  11KG)</v>
          </cell>
          <cell r="D4065" t="str">
            <v>UN</v>
          </cell>
          <cell r="E4065">
            <v>146.4</v>
          </cell>
        </row>
        <row r="4066">
          <cell r="B4066" t="str">
            <v>523911</v>
          </cell>
          <cell r="C4066" t="str">
            <v>CURVA FOFO FG PN-10, 90° D= 150MM (  18KG)</v>
          </cell>
          <cell r="D4066" t="str">
            <v>UN</v>
          </cell>
          <cell r="E4066">
            <v>271.60000000000002</v>
          </cell>
        </row>
        <row r="4067">
          <cell r="B4067" t="str">
            <v>523912</v>
          </cell>
          <cell r="C4067" t="str">
            <v>CURVA FOFO FG PN-10, 90° D= 200MM (  28KG)</v>
          </cell>
          <cell r="D4067" t="str">
            <v>UN</v>
          </cell>
          <cell r="E4067">
            <v>386.3</v>
          </cell>
        </row>
        <row r="4068">
          <cell r="B4068" t="str">
            <v>523913</v>
          </cell>
          <cell r="C4068" t="str">
            <v>CURVA FOFO FG PN-10, 90° D= 250MM (  46KG)</v>
          </cell>
          <cell r="D4068" t="str">
            <v>UN</v>
          </cell>
          <cell r="E4068">
            <v>726.38</v>
          </cell>
        </row>
        <row r="4069">
          <cell r="B4069" t="str">
            <v>523914</v>
          </cell>
          <cell r="C4069" t="str">
            <v>CURVA FOFO FG PN-10, 90° D= 300MM (  66KG)</v>
          </cell>
          <cell r="D4069" t="str">
            <v>UN</v>
          </cell>
          <cell r="E4069">
            <v>900.41</v>
          </cell>
        </row>
        <row r="4070">
          <cell r="B4070" t="str">
            <v>523915</v>
          </cell>
          <cell r="C4070" t="str">
            <v>CURVA FOFO FG PN-10, 90° D= 350MM (  87KG)</v>
          </cell>
          <cell r="D4070" t="str">
            <v>UN</v>
          </cell>
          <cell r="E4070">
            <v>1200.24</v>
          </cell>
        </row>
        <row r="4071">
          <cell r="B4071" t="str">
            <v>523916</v>
          </cell>
          <cell r="C4071" t="str">
            <v>CURVA FOFO FG PN-10, 90° D= 400MM ( 110KG)</v>
          </cell>
          <cell r="D4071" t="str">
            <v>UN</v>
          </cell>
          <cell r="E4071">
            <v>2950.75</v>
          </cell>
        </row>
        <row r="4072">
          <cell r="B4072" t="str">
            <v>523917</v>
          </cell>
          <cell r="C4072" t="str">
            <v>CURVA FOFO FG PN-10, 90° D= 450MM ( 174KG)</v>
          </cell>
          <cell r="D4072" t="str">
            <v>UN</v>
          </cell>
          <cell r="E4072">
            <v>3454.12</v>
          </cell>
        </row>
        <row r="4073">
          <cell r="B4073" t="str">
            <v>523918</v>
          </cell>
          <cell r="C4073" t="str">
            <v>CURVA FOFO FG PN-10, 90° D= 500MM ( 195KG)</v>
          </cell>
          <cell r="D4073" t="str">
            <v>UN</v>
          </cell>
          <cell r="E4073">
            <v>3882.77</v>
          </cell>
        </row>
        <row r="4074">
          <cell r="B4074" t="str">
            <v>523919</v>
          </cell>
          <cell r="C4074" t="str">
            <v>CURVA FOFO FG PN-10, 90° D= 600MM ( 267KG)</v>
          </cell>
          <cell r="D4074" t="str">
            <v>UN</v>
          </cell>
          <cell r="E4074">
            <v>0</v>
          </cell>
        </row>
        <row r="4075">
          <cell r="B4075" t="str">
            <v>523920</v>
          </cell>
          <cell r="C4075" t="str">
            <v>CURVA FOFO FG PN-10, 90° D= 700MM ( 380KG)</v>
          </cell>
          <cell r="D4075" t="str">
            <v>UN</v>
          </cell>
          <cell r="E4075">
            <v>0</v>
          </cell>
        </row>
        <row r="4076">
          <cell r="B4076" t="str">
            <v>523921</v>
          </cell>
          <cell r="C4076" t="str">
            <v>CURVA FOFO FG PN-10, 90° D= 800MM ( 525KG)</v>
          </cell>
          <cell r="D4076" t="str">
            <v>UN</v>
          </cell>
          <cell r="E4076">
            <v>0</v>
          </cell>
        </row>
        <row r="4077">
          <cell r="B4077" t="str">
            <v>523922</v>
          </cell>
          <cell r="C4077" t="str">
            <v>CURVA FOFO FG PN-10, 90° D= 900MM ( 690KG)</v>
          </cell>
          <cell r="D4077" t="str">
            <v>UN</v>
          </cell>
          <cell r="E4077">
            <v>0</v>
          </cell>
        </row>
        <row r="4078">
          <cell r="B4078" t="str">
            <v>523923</v>
          </cell>
          <cell r="C4078" t="str">
            <v>CURVA FOFO FG PN-10, 90° D=1000MM ( 892KG)</v>
          </cell>
          <cell r="D4078" t="str">
            <v>UN</v>
          </cell>
          <cell r="E4078">
            <v>0</v>
          </cell>
        </row>
        <row r="4079">
          <cell r="B4079" t="str">
            <v>523924</v>
          </cell>
          <cell r="C4079" t="str">
            <v>CURVA FOFO FG PN-10, 90° D=1200MM (1421KG)</v>
          </cell>
          <cell r="D4079" t="str">
            <v>UN</v>
          </cell>
          <cell r="E4079">
            <v>0</v>
          </cell>
        </row>
        <row r="4080">
          <cell r="B4080" t="str">
            <v>523925</v>
          </cell>
          <cell r="C4080" t="str">
            <v>CURVA FOFO JM 11°15 D= 300MM (  77,3KG)</v>
          </cell>
          <cell r="D4080" t="str">
            <v>UN</v>
          </cell>
          <cell r="E4080">
            <v>0</v>
          </cell>
        </row>
        <row r="4081">
          <cell r="B4081" t="str">
            <v>523926</v>
          </cell>
          <cell r="C4081" t="str">
            <v>CURVA FOFO JM 11°15 D= 400MM (119,5KG)</v>
          </cell>
          <cell r="D4081" t="str">
            <v>UN</v>
          </cell>
          <cell r="E4081">
            <v>0</v>
          </cell>
        </row>
        <row r="4082">
          <cell r="B4082" t="str">
            <v>523927</v>
          </cell>
          <cell r="C4082" t="str">
            <v>CURVA FOFO JM 11°15 D= 450MM (175,2KG)</v>
          </cell>
          <cell r="D4082" t="str">
            <v>UN</v>
          </cell>
          <cell r="E4082">
            <v>0</v>
          </cell>
        </row>
        <row r="4083">
          <cell r="B4083" t="str">
            <v>523928</v>
          </cell>
          <cell r="C4083" t="str">
            <v>CURVA FOFO JM 11°15 D= 500MM (202,6KG)</v>
          </cell>
          <cell r="D4083" t="str">
            <v>UN</v>
          </cell>
          <cell r="E4083">
            <v>0</v>
          </cell>
        </row>
        <row r="4084">
          <cell r="B4084" t="str">
            <v>523929</v>
          </cell>
          <cell r="C4084" t="str">
            <v>CURVA FOFO JM 11°15 D= 600MM (232,4KG)</v>
          </cell>
          <cell r="D4084" t="str">
            <v>UN</v>
          </cell>
          <cell r="E4084">
            <v>0</v>
          </cell>
        </row>
        <row r="4085">
          <cell r="B4085" t="str">
            <v>523930</v>
          </cell>
          <cell r="C4085" t="str">
            <v>CURVA FOFO JM 11°15 D= 700MM (320,1KG)</v>
          </cell>
          <cell r="D4085" t="str">
            <v>UN</v>
          </cell>
          <cell r="E4085">
            <v>0</v>
          </cell>
        </row>
        <row r="4086">
          <cell r="B4086" t="str">
            <v>523931</v>
          </cell>
          <cell r="C4086" t="str">
            <v>CURVA FOFO JM 11°15 D= 800MM (456,6KG)</v>
          </cell>
          <cell r="D4086" t="str">
            <v>UN</v>
          </cell>
          <cell r="E4086">
            <v>0</v>
          </cell>
        </row>
        <row r="4087">
          <cell r="B4087" t="str">
            <v>523932</v>
          </cell>
          <cell r="C4087" t="str">
            <v>CURVA FOFO JM 11°15 D= 900MM (660,8KG)</v>
          </cell>
          <cell r="D4087" t="str">
            <v>UN</v>
          </cell>
          <cell r="E4087">
            <v>0</v>
          </cell>
        </row>
        <row r="4088">
          <cell r="B4088" t="str">
            <v>523933</v>
          </cell>
          <cell r="C4088" t="str">
            <v>CURVA FOFO JM 11°15 D=1000MM (750KG)</v>
          </cell>
          <cell r="D4088" t="str">
            <v>UN</v>
          </cell>
          <cell r="E4088">
            <v>0</v>
          </cell>
        </row>
        <row r="4089">
          <cell r="B4089" t="str">
            <v>523934</v>
          </cell>
          <cell r="C4089" t="str">
            <v>CURVA FOFO JM 11°15 D=1200MM (1004KG)</v>
          </cell>
          <cell r="D4089" t="str">
            <v>UN</v>
          </cell>
          <cell r="E4089">
            <v>0</v>
          </cell>
        </row>
        <row r="4090">
          <cell r="B4090" t="str">
            <v>523935</v>
          </cell>
          <cell r="C4090" t="str">
            <v>CURVA FOFO JM 22°30 D= 300MM ( 80,2KG)</v>
          </cell>
          <cell r="D4090" t="str">
            <v>UN</v>
          </cell>
          <cell r="E4090">
            <v>0</v>
          </cell>
        </row>
        <row r="4091">
          <cell r="B4091" t="str">
            <v>523936</v>
          </cell>
          <cell r="C4091" t="str">
            <v>CURVA FOFO JM 22°30 D= 400MM (128,5KG)</v>
          </cell>
          <cell r="D4091" t="str">
            <v>UN</v>
          </cell>
          <cell r="E4091">
            <v>0</v>
          </cell>
        </row>
        <row r="4092">
          <cell r="B4092" t="str">
            <v>523937</v>
          </cell>
          <cell r="C4092" t="str">
            <v>CURVA FOFO JM 22°30 D= 450MM (187,2KG)</v>
          </cell>
          <cell r="D4092" t="str">
            <v>UN</v>
          </cell>
          <cell r="E4092">
            <v>0</v>
          </cell>
        </row>
        <row r="4093">
          <cell r="B4093" t="str">
            <v>523938</v>
          </cell>
          <cell r="C4093" t="str">
            <v>CURVA FOFO JM 22°30 D= 500MM (245,6KG)</v>
          </cell>
          <cell r="D4093" t="str">
            <v>UN</v>
          </cell>
          <cell r="E4093">
            <v>0</v>
          </cell>
        </row>
        <row r="4094">
          <cell r="B4094" t="str">
            <v>523939</v>
          </cell>
          <cell r="C4094" t="str">
            <v>CURVA FOFO JM 22°30 D= 600MM (270,4KG)</v>
          </cell>
          <cell r="D4094" t="str">
            <v>UN</v>
          </cell>
          <cell r="E4094">
            <v>0</v>
          </cell>
        </row>
        <row r="4095">
          <cell r="B4095" t="str">
            <v>523940</v>
          </cell>
          <cell r="C4095" t="str">
            <v>CURVA FOFO JM 22°30 D= 700MM (360,1KG)</v>
          </cell>
          <cell r="D4095" t="str">
            <v>UN</v>
          </cell>
          <cell r="E4095">
            <v>0</v>
          </cell>
        </row>
        <row r="4096">
          <cell r="B4096" t="str">
            <v>523941</v>
          </cell>
          <cell r="C4096" t="str">
            <v>CURVA FOFO JM 22°30 D= 800MM (490,6KG)</v>
          </cell>
          <cell r="D4096" t="str">
            <v>UN</v>
          </cell>
          <cell r="E4096">
            <v>0</v>
          </cell>
        </row>
        <row r="4097">
          <cell r="B4097" t="str">
            <v>523942</v>
          </cell>
          <cell r="C4097" t="str">
            <v>CURVA FOFO JM 22°30 D= 900MM (676,4KG)</v>
          </cell>
          <cell r="D4097" t="str">
            <v>UN</v>
          </cell>
          <cell r="E4097">
            <v>0</v>
          </cell>
        </row>
        <row r="4098">
          <cell r="B4098" t="str">
            <v>523943</v>
          </cell>
          <cell r="C4098" t="str">
            <v>CURVA FOFO JM 22°30 D=1000MM (816KG)</v>
          </cell>
          <cell r="D4098" t="str">
            <v>UN</v>
          </cell>
          <cell r="E4098">
            <v>0</v>
          </cell>
        </row>
        <row r="4099">
          <cell r="B4099" t="str">
            <v>523944</v>
          </cell>
          <cell r="C4099" t="str">
            <v>CURVA FOFO JM 22°30 D=1200MM (1246KG)</v>
          </cell>
          <cell r="D4099" t="str">
            <v>UN</v>
          </cell>
          <cell r="E4099">
            <v>0</v>
          </cell>
        </row>
        <row r="4100">
          <cell r="B4100" t="str">
            <v>523945</v>
          </cell>
          <cell r="C4100" t="str">
            <v>CURVA FOFO JM 45° D= 300MM (  90,2KG)</v>
          </cell>
          <cell r="D4100" t="str">
            <v>UN</v>
          </cell>
          <cell r="E4100">
            <v>0</v>
          </cell>
        </row>
        <row r="4101">
          <cell r="B4101" t="str">
            <v>523946</v>
          </cell>
          <cell r="C4101" t="str">
            <v>CURVA FOFO JM 45° D= 400MM (147,5KG)</v>
          </cell>
          <cell r="D4101" t="str">
            <v>UN</v>
          </cell>
          <cell r="E4101">
            <v>0</v>
          </cell>
        </row>
        <row r="4102">
          <cell r="B4102" t="str">
            <v>523947</v>
          </cell>
          <cell r="C4102" t="str">
            <v>CURVA FOFO JM 45° D= 450MM (223,2KG)</v>
          </cell>
          <cell r="D4102" t="str">
            <v>UN</v>
          </cell>
          <cell r="E4102">
            <v>0</v>
          </cell>
        </row>
        <row r="4103">
          <cell r="B4103" t="str">
            <v>523948</v>
          </cell>
          <cell r="C4103" t="str">
            <v>CURVA FOFO JM 45° D= 500MM (278,6KG)</v>
          </cell>
          <cell r="D4103" t="str">
            <v>UN</v>
          </cell>
          <cell r="E4103">
            <v>0</v>
          </cell>
        </row>
        <row r="4104">
          <cell r="B4104" t="str">
            <v>523949</v>
          </cell>
          <cell r="C4104" t="str">
            <v>CURVA FOFO JM 45° D= 600MM (318,4KG)</v>
          </cell>
          <cell r="D4104" t="str">
            <v>UN</v>
          </cell>
          <cell r="E4104">
            <v>0</v>
          </cell>
        </row>
        <row r="4105">
          <cell r="B4105" t="str">
            <v>523950</v>
          </cell>
          <cell r="C4105" t="str">
            <v>CURVA FOFO JM 45° D= 700MM (423,2KG)</v>
          </cell>
          <cell r="D4105" t="str">
            <v>UN</v>
          </cell>
          <cell r="E4105">
            <v>0</v>
          </cell>
        </row>
        <row r="4106">
          <cell r="B4106" t="str">
            <v>523951</v>
          </cell>
          <cell r="C4106" t="str">
            <v>CURVA FOFO JM 45° D= 800MM (576,6KG)</v>
          </cell>
          <cell r="D4106" t="str">
            <v>UN</v>
          </cell>
          <cell r="E4106">
            <v>0</v>
          </cell>
        </row>
        <row r="4107">
          <cell r="B4107" t="str">
            <v>523952</v>
          </cell>
          <cell r="C4107" t="str">
            <v>CURVA FOFO JM 45° D= 900MM (780,8KG)</v>
          </cell>
          <cell r="D4107" t="str">
            <v>UN</v>
          </cell>
          <cell r="E4107">
            <v>0</v>
          </cell>
        </row>
        <row r="4108">
          <cell r="B4108" t="str">
            <v>523953</v>
          </cell>
          <cell r="C4108" t="str">
            <v>CURVA FOFO JM 45° D=1000MM (1040KG)</v>
          </cell>
          <cell r="D4108" t="str">
            <v>UN</v>
          </cell>
          <cell r="E4108">
            <v>0</v>
          </cell>
        </row>
        <row r="4109">
          <cell r="B4109" t="str">
            <v>523954</v>
          </cell>
          <cell r="C4109" t="str">
            <v>CURVA FOFO JM 45° D=1200MM (1411KG)</v>
          </cell>
          <cell r="D4109" t="str">
            <v>UN</v>
          </cell>
          <cell r="E4109">
            <v>0</v>
          </cell>
        </row>
        <row r="4110">
          <cell r="B4110" t="str">
            <v>523955</v>
          </cell>
          <cell r="C4110" t="str">
            <v>CURVA FOFO DE PE 90° C/ FG PN-10/16/25 D=80MM (14,</v>
          </cell>
          <cell r="D4110" t="str">
            <v>UN</v>
          </cell>
          <cell r="E4110">
            <v>0</v>
          </cell>
        </row>
        <row r="4111">
          <cell r="B4111" t="str">
            <v>523956</v>
          </cell>
          <cell r="C4111" t="str">
            <v>CURVA FOFO DE PE 90° C/ FG PN-10 D=100MM ( 17KG)</v>
          </cell>
          <cell r="D4111" t="str">
            <v>UN</v>
          </cell>
          <cell r="E4111">
            <v>0</v>
          </cell>
        </row>
        <row r="4112">
          <cell r="B4112" t="str">
            <v>523957</v>
          </cell>
          <cell r="C4112" t="str">
            <v>CURVA FOFO DE PE 90° C/ FG PN-10 D=150MM ( 28KG)</v>
          </cell>
          <cell r="D4112" t="str">
            <v>UN</v>
          </cell>
          <cell r="E4112">
            <v>0</v>
          </cell>
        </row>
        <row r="4113">
          <cell r="B4113" t="str">
            <v>523958</v>
          </cell>
          <cell r="C4113" t="str">
            <v>CURVA FOFO DE PE 90° C/ FG PN-10 D=200MM ( 43,5KG)</v>
          </cell>
          <cell r="D4113" t="str">
            <v>UN</v>
          </cell>
          <cell r="E4113">
            <v>0</v>
          </cell>
        </row>
        <row r="4114">
          <cell r="B4114" t="str">
            <v>523959</v>
          </cell>
          <cell r="C4114" t="str">
            <v>CURVA FOFO DE PE 90° C/ FG PN-10 D=250MM ( 71KG)</v>
          </cell>
          <cell r="D4114" t="str">
            <v>UN</v>
          </cell>
          <cell r="E4114">
            <v>0</v>
          </cell>
        </row>
        <row r="4115">
          <cell r="B4115" t="str">
            <v>523960</v>
          </cell>
          <cell r="C4115" t="str">
            <v>CURVA FOFO DE PE 90° C/ FG PN-10 D=300MM (102KG)</v>
          </cell>
          <cell r="D4115" t="str">
            <v>UN</v>
          </cell>
          <cell r="E4115">
            <v>0</v>
          </cell>
        </row>
        <row r="4116">
          <cell r="B4116" t="str">
            <v>523961</v>
          </cell>
          <cell r="C4116" t="str">
            <v>CURVA FOFO DE PE 90° C/ FG PN-10 D=350MM (136KG)</v>
          </cell>
          <cell r="D4116" t="str">
            <v>UN</v>
          </cell>
          <cell r="E4116">
            <v>0</v>
          </cell>
        </row>
        <row r="4117">
          <cell r="B4117" t="str">
            <v>523962</v>
          </cell>
          <cell r="C4117" t="str">
            <v>CURVA FOFO DE PE 90° C/ FG PN-10 D=400MM (172KG)</v>
          </cell>
          <cell r="D4117" t="str">
            <v>UN</v>
          </cell>
          <cell r="E4117">
            <v>0</v>
          </cell>
        </row>
        <row r="4118">
          <cell r="B4118" t="str">
            <v>523963</v>
          </cell>
          <cell r="C4118" t="str">
            <v>CURVA FOFO DE PE 90° C/ FG PN-10 D=450MM (231KG)</v>
          </cell>
          <cell r="D4118" t="str">
            <v>UN</v>
          </cell>
          <cell r="E4118">
            <v>0</v>
          </cell>
        </row>
        <row r="4119">
          <cell r="B4119" t="str">
            <v>523964</v>
          </cell>
          <cell r="C4119" t="str">
            <v>CURVA FOFO DE PE 90° C/ FG PN-10 D=500MM (276KG)</v>
          </cell>
          <cell r="D4119" t="str">
            <v>UN</v>
          </cell>
          <cell r="E4119">
            <v>0</v>
          </cell>
        </row>
        <row r="4120">
          <cell r="B4120" t="str">
            <v>523965</v>
          </cell>
          <cell r="C4120" t="str">
            <v>CURVA FOFO DE PE 90° C/ FG PN-10 D=600MM (423KG)</v>
          </cell>
          <cell r="D4120" t="str">
            <v>UN</v>
          </cell>
          <cell r="E4120">
            <v>0</v>
          </cell>
        </row>
        <row r="4121">
          <cell r="B4121" t="str">
            <v>523966</v>
          </cell>
          <cell r="C4121" t="str">
            <v>CURVA FOFO FG PN-16, 11°15 D= 100MM (16KG)</v>
          </cell>
          <cell r="D4121" t="str">
            <v>UN</v>
          </cell>
          <cell r="E4121">
            <v>0</v>
          </cell>
        </row>
        <row r="4122">
          <cell r="B4122" t="str">
            <v>523967</v>
          </cell>
          <cell r="C4122" t="str">
            <v>CURVA FOFO FG PN-16, 11°15 D= 150MM (25KG)</v>
          </cell>
          <cell r="D4122" t="str">
            <v>UN</v>
          </cell>
          <cell r="E4122">
            <v>0</v>
          </cell>
        </row>
        <row r="4123">
          <cell r="B4123" t="str">
            <v>523968</v>
          </cell>
          <cell r="C4123" t="str">
            <v>CURVA FOFO FG PN-16, 11°15 D= 200MM (36KG)</v>
          </cell>
          <cell r="D4123" t="str">
            <v>UN</v>
          </cell>
          <cell r="E4123">
            <v>0</v>
          </cell>
        </row>
        <row r="4124">
          <cell r="B4124" t="str">
            <v>523969</v>
          </cell>
          <cell r="C4124" t="str">
            <v>CURVA FOFO FG PN-16, 11°15 D= 250MM (49KG)</v>
          </cell>
          <cell r="D4124" t="str">
            <v>UN</v>
          </cell>
          <cell r="E4124">
            <v>0</v>
          </cell>
        </row>
        <row r="4125">
          <cell r="B4125" t="str">
            <v>523970</v>
          </cell>
          <cell r="C4125" t="str">
            <v>CURVA FOFO FG PN-16, 11°15 D= 300MM (62KG)</v>
          </cell>
          <cell r="D4125" t="str">
            <v>UN</v>
          </cell>
          <cell r="E4125">
            <v>0</v>
          </cell>
        </row>
        <row r="4126">
          <cell r="B4126" t="str">
            <v>523971</v>
          </cell>
          <cell r="C4126" t="str">
            <v>CURVA FOFO FG PN-16, 11°15 D= 350MM (88KG)</v>
          </cell>
          <cell r="D4126" t="str">
            <v>UN</v>
          </cell>
          <cell r="E4126">
            <v>0</v>
          </cell>
        </row>
        <row r="4127">
          <cell r="B4127" t="str">
            <v>523972</v>
          </cell>
          <cell r="C4127" t="str">
            <v>CURVA FOFO FG PN-16, 11°15 D= 400MM (116KG)</v>
          </cell>
          <cell r="D4127" t="str">
            <v>UN</v>
          </cell>
          <cell r="E4127">
            <v>0</v>
          </cell>
        </row>
        <row r="4128">
          <cell r="B4128" t="str">
            <v>523973</v>
          </cell>
          <cell r="C4128" t="str">
            <v>CURVA FOFO FG PN-16, 11°15 D= 450MM (147KG)</v>
          </cell>
          <cell r="D4128" t="str">
            <v>UN</v>
          </cell>
          <cell r="E4128">
            <v>0</v>
          </cell>
        </row>
        <row r="4129">
          <cell r="B4129" t="str">
            <v>523974</v>
          </cell>
          <cell r="C4129" t="str">
            <v>CURVA FOFO FG PN-16, 11°15 D= 500MM (179KG)</v>
          </cell>
          <cell r="D4129" t="str">
            <v>UN</v>
          </cell>
          <cell r="E4129">
            <v>0</v>
          </cell>
        </row>
        <row r="4130">
          <cell r="B4130" t="str">
            <v>523975</v>
          </cell>
          <cell r="C4130" t="str">
            <v>CURVA FOFO FG PN-16, 11°15 D= 600MM (259KG)</v>
          </cell>
          <cell r="D4130" t="str">
            <v>UN</v>
          </cell>
          <cell r="E4130">
            <v>0</v>
          </cell>
        </row>
        <row r="4131">
          <cell r="B4131" t="str">
            <v>523976</v>
          </cell>
          <cell r="C4131" t="str">
            <v>CURVA FOFO FG PN-16, 11°15 D= 700MM (304KG)</v>
          </cell>
          <cell r="D4131" t="str">
            <v>UN</v>
          </cell>
          <cell r="E4131">
            <v>0</v>
          </cell>
        </row>
        <row r="4132">
          <cell r="B4132" t="str">
            <v>523977</v>
          </cell>
          <cell r="C4132" t="str">
            <v>CURVA FOFO FG PN-16, 11°15 D= 800MM (412KG)</v>
          </cell>
          <cell r="D4132" t="str">
            <v>UN</v>
          </cell>
          <cell r="E4132">
            <v>0</v>
          </cell>
        </row>
        <row r="4133">
          <cell r="B4133" t="str">
            <v>523978</v>
          </cell>
          <cell r="C4133" t="str">
            <v>CURVA FOFO FG PN-16, 11°15 D= 900MM (521KG)</v>
          </cell>
          <cell r="D4133" t="str">
            <v>UN</v>
          </cell>
          <cell r="E4133">
            <v>0</v>
          </cell>
        </row>
        <row r="4134">
          <cell r="B4134" t="str">
            <v>523979</v>
          </cell>
          <cell r="C4134" t="str">
            <v>CURVA FOFO FG PN-16, 11°15 D=1000MM (693KG)</v>
          </cell>
          <cell r="D4134" t="str">
            <v>UN</v>
          </cell>
          <cell r="E4134">
            <v>0</v>
          </cell>
        </row>
        <row r="4135">
          <cell r="B4135" t="str">
            <v>523980</v>
          </cell>
          <cell r="C4135" t="str">
            <v>CURVA FOFO FG PN-16, 11°15 D=1200MM (1055KG)</v>
          </cell>
          <cell r="D4135" t="str">
            <v>UN</v>
          </cell>
          <cell r="E4135">
            <v>0</v>
          </cell>
        </row>
        <row r="4136">
          <cell r="B4136" t="str">
            <v>523981</v>
          </cell>
          <cell r="C4136" t="str">
            <v>CURVA FOFO FG PN-16, 22°30 D= 100MM ( 17KG)</v>
          </cell>
          <cell r="D4136" t="str">
            <v>UN</v>
          </cell>
          <cell r="E4136">
            <v>0</v>
          </cell>
        </row>
        <row r="4137">
          <cell r="B4137" t="str">
            <v>523982</v>
          </cell>
          <cell r="C4137" t="str">
            <v>CURVA FOFO FG PN-16, 22°30 D= 150MM ( 28KG)</v>
          </cell>
          <cell r="D4137" t="str">
            <v>UN</v>
          </cell>
          <cell r="E4137">
            <v>0</v>
          </cell>
        </row>
        <row r="4138">
          <cell r="B4138" t="str">
            <v>523983</v>
          </cell>
          <cell r="C4138" t="str">
            <v>CURVA FOFO FG PN-16, 22°30 D= 200MM ( 41KG)</v>
          </cell>
          <cell r="D4138" t="str">
            <v>UN</v>
          </cell>
          <cell r="E4138">
            <v>0</v>
          </cell>
        </row>
        <row r="4139">
          <cell r="B4139" t="str">
            <v>523984</v>
          </cell>
          <cell r="C4139" t="str">
            <v>CURVA FOFO FG PN-16, 22°30 D= 250MM ( 56KG)</v>
          </cell>
          <cell r="D4139" t="str">
            <v>UN</v>
          </cell>
          <cell r="E4139">
            <v>0</v>
          </cell>
        </row>
        <row r="4140">
          <cell r="B4140" t="str">
            <v>523985</v>
          </cell>
          <cell r="C4140" t="str">
            <v>CURVA FOFO FG PN-16, 22°30 D= 300MM ( 73KG)</v>
          </cell>
          <cell r="D4140" t="str">
            <v>UN</v>
          </cell>
          <cell r="E4140">
            <v>0</v>
          </cell>
        </row>
        <row r="4141">
          <cell r="B4141" t="str">
            <v>523986</v>
          </cell>
          <cell r="C4141" t="str">
            <v>CURVA FOFO FG PN-16, 22°30 D= 350MM (105KG)</v>
          </cell>
          <cell r="D4141" t="str">
            <v>UN</v>
          </cell>
          <cell r="E4141">
            <v>0</v>
          </cell>
        </row>
        <row r="4142">
          <cell r="B4142" t="str">
            <v>523987</v>
          </cell>
          <cell r="C4142" t="str">
            <v>CURVA FOFO FG PN-16, 22°30 D= 400MM (136KG)</v>
          </cell>
          <cell r="D4142" t="str">
            <v>UN</v>
          </cell>
          <cell r="E4142">
            <v>0</v>
          </cell>
        </row>
        <row r="4143">
          <cell r="B4143" t="str">
            <v>523988</v>
          </cell>
          <cell r="C4143" t="str">
            <v>CURVA FOFO FG PN-16, 22°30 D= 450MM (171KG)</v>
          </cell>
          <cell r="D4143" t="str">
            <v>UN</v>
          </cell>
          <cell r="E4143">
            <v>0</v>
          </cell>
        </row>
        <row r="4144">
          <cell r="B4144" t="str">
            <v>523989</v>
          </cell>
          <cell r="C4144" t="str">
            <v>CURVA FOFO FG PN-16, 22°30 D= 500MM (210KG)</v>
          </cell>
          <cell r="D4144" t="str">
            <v>UN</v>
          </cell>
          <cell r="E4144">
            <v>0</v>
          </cell>
        </row>
        <row r="4145">
          <cell r="B4145" t="str">
            <v>523990</v>
          </cell>
          <cell r="C4145" t="str">
            <v>CURVA FOFO FG PN-16, 22°30 D= 600MM (305KG)</v>
          </cell>
          <cell r="D4145" t="str">
            <v>UN</v>
          </cell>
          <cell r="E4145">
            <v>0</v>
          </cell>
        </row>
        <row r="4146">
          <cell r="B4146" t="str">
            <v>523991</v>
          </cell>
          <cell r="C4146" t="str">
            <v>CURVA FOFO FG PN-16, 22°30 D= 700MM (374KG)</v>
          </cell>
          <cell r="D4146" t="str">
            <v>UN</v>
          </cell>
          <cell r="E4146">
            <v>0</v>
          </cell>
        </row>
        <row r="4147">
          <cell r="B4147" t="str">
            <v>523992</v>
          </cell>
          <cell r="C4147" t="str">
            <v>CURVA FOFO FG PN-16, 22°30 D= 800MM (510KG)</v>
          </cell>
          <cell r="D4147" t="str">
            <v>UN</v>
          </cell>
          <cell r="E4147">
            <v>0</v>
          </cell>
        </row>
        <row r="4148">
          <cell r="B4148" t="str">
            <v>523993</v>
          </cell>
          <cell r="C4148" t="str">
            <v>CURVA FOFO FG PN-16, 22°30 D= 900MM (653KG)</v>
          </cell>
          <cell r="D4148" t="str">
            <v>UN</v>
          </cell>
          <cell r="E4148">
            <v>0</v>
          </cell>
        </row>
        <row r="4149">
          <cell r="B4149" t="str">
            <v>523994</v>
          </cell>
          <cell r="C4149" t="str">
            <v>CURVA FOFO FG PN-16, 22°30 D=1000MM (865KG)</v>
          </cell>
          <cell r="D4149" t="str">
            <v>UN</v>
          </cell>
          <cell r="E4149">
            <v>0</v>
          </cell>
        </row>
        <row r="4150">
          <cell r="B4150" t="str">
            <v>523995</v>
          </cell>
          <cell r="C4150" t="str">
            <v>CURVA FOFO FG PN-16, 22°30 D=1200MM (1238KG)</v>
          </cell>
          <cell r="D4150" t="str">
            <v>UN</v>
          </cell>
          <cell r="E4150">
            <v>0</v>
          </cell>
        </row>
        <row r="4151">
          <cell r="B4151" t="str">
            <v>523996</v>
          </cell>
          <cell r="C4151" t="str">
            <v>CURVA FOFO FG PN-16, 45° D= 100MM ( 10,5KG)</v>
          </cell>
          <cell r="D4151" t="str">
            <v>UN</v>
          </cell>
          <cell r="E4151">
            <v>0</v>
          </cell>
        </row>
        <row r="4152">
          <cell r="B4152" t="str">
            <v>523997</v>
          </cell>
          <cell r="C4152" t="str">
            <v>CURVA FOFO FG PN-16, 45° D= 150MM ( 17KG)</v>
          </cell>
          <cell r="D4152" t="str">
            <v>UN</v>
          </cell>
          <cell r="E4152">
            <v>0</v>
          </cell>
        </row>
        <row r="4153">
          <cell r="B4153" t="str">
            <v>523998</v>
          </cell>
          <cell r="C4153" t="str">
            <v>CURVA FOFO FG PN-16, 45° D= 200MM ( 26KG)</v>
          </cell>
          <cell r="D4153" t="str">
            <v>UN</v>
          </cell>
          <cell r="E4153">
            <v>0</v>
          </cell>
        </row>
        <row r="4154">
          <cell r="B4154" t="str">
            <v>523999</v>
          </cell>
          <cell r="C4154" t="str">
            <v>CURVA FOFO FG PN-16, 45° D= 250MM ( 52KG)</v>
          </cell>
          <cell r="D4154" t="str">
            <v>UN</v>
          </cell>
          <cell r="E4154">
            <v>0</v>
          </cell>
        </row>
        <row r="4155">
          <cell r="B4155" t="str">
            <v>524001</v>
          </cell>
          <cell r="C4155" t="str">
            <v>CURVA FOFO FG PN-16, 45° D= 300MM ( 74KG)</v>
          </cell>
          <cell r="D4155" t="str">
            <v>UN</v>
          </cell>
          <cell r="E4155">
            <v>0</v>
          </cell>
        </row>
        <row r="4156">
          <cell r="B4156" t="str">
            <v>524002</v>
          </cell>
          <cell r="C4156" t="str">
            <v>CURVA FOFO FG PN-16, 45° D= 350MM ( 80KG)</v>
          </cell>
          <cell r="D4156" t="str">
            <v>UN</v>
          </cell>
          <cell r="E4156">
            <v>0</v>
          </cell>
        </row>
        <row r="4157">
          <cell r="B4157" t="str">
            <v>524003</v>
          </cell>
          <cell r="C4157" t="str">
            <v>CURVA FOFO FG PN-16, 45° D= 400MM (102KG)</v>
          </cell>
          <cell r="D4157" t="str">
            <v>UN</v>
          </cell>
          <cell r="E4157">
            <v>0</v>
          </cell>
        </row>
        <row r="4158">
          <cell r="B4158" t="str">
            <v>524004</v>
          </cell>
          <cell r="C4158" t="str">
            <v>CURVA FOFO FG PN-16, 45° D= 450MM (168KG)</v>
          </cell>
          <cell r="D4158" t="str">
            <v>UN</v>
          </cell>
          <cell r="E4158">
            <v>0</v>
          </cell>
        </row>
        <row r="4159">
          <cell r="B4159" t="str">
            <v>524005</v>
          </cell>
          <cell r="C4159" t="str">
            <v>CURVA FOFO FG PN-16, 45° D= 500MM (173KG)</v>
          </cell>
          <cell r="D4159" t="str">
            <v>UN</v>
          </cell>
          <cell r="E4159">
            <v>0</v>
          </cell>
        </row>
        <row r="4160">
          <cell r="B4160" t="str">
            <v>524006</v>
          </cell>
          <cell r="C4160" t="str">
            <v>CURVA FOFO FG PN-16, 45° D= 600MM (257KG)</v>
          </cell>
          <cell r="D4160" t="str">
            <v>UN</v>
          </cell>
          <cell r="E4160">
            <v>0</v>
          </cell>
        </row>
        <row r="4161">
          <cell r="B4161" t="str">
            <v>524007</v>
          </cell>
          <cell r="C4161" t="str">
            <v>CURVA FOFO FG PN-16, 45° D= 700MM (325KG)</v>
          </cell>
          <cell r="D4161" t="str">
            <v>UN</v>
          </cell>
          <cell r="E4161">
            <v>0</v>
          </cell>
        </row>
        <row r="4162">
          <cell r="B4162" t="str">
            <v>524008</v>
          </cell>
          <cell r="C4162" t="str">
            <v>CURVA FOFO FG PN-16, 45° D= 800MM (438KG)</v>
          </cell>
          <cell r="D4162" t="str">
            <v>UN</v>
          </cell>
          <cell r="E4162">
            <v>0</v>
          </cell>
        </row>
        <row r="4163">
          <cell r="B4163" t="str">
            <v>524009</v>
          </cell>
          <cell r="C4163" t="str">
            <v>CURVA FOFO FG PN-16, 45° D= 900MM (564KG)</v>
          </cell>
          <cell r="D4163" t="str">
            <v>UN</v>
          </cell>
          <cell r="E4163">
            <v>0</v>
          </cell>
        </row>
        <row r="4164">
          <cell r="B4164" t="str">
            <v>524010</v>
          </cell>
          <cell r="C4164" t="str">
            <v>CURVA FOFO FG PN-16, 45° D=1000MM (747KG)</v>
          </cell>
          <cell r="D4164" t="str">
            <v>UN</v>
          </cell>
          <cell r="E4164">
            <v>0</v>
          </cell>
        </row>
        <row r="4165">
          <cell r="B4165" t="str">
            <v>524011</v>
          </cell>
          <cell r="C4165" t="str">
            <v>CURVA FOFO FG PN-16, 45° D=1200MM (1171KG)</v>
          </cell>
          <cell r="D4165" t="str">
            <v>UN</v>
          </cell>
          <cell r="E4165">
            <v>0</v>
          </cell>
        </row>
        <row r="4166">
          <cell r="B4166" t="str">
            <v>524012</v>
          </cell>
          <cell r="C4166" t="str">
            <v>CURVA FOFO FG PN-16, 90° D= 100MM ( 11KG)</v>
          </cell>
          <cell r="D4166" t="str">
            <v>UN</v>
          </cell>
          <cell r="E4166">
            <v>0</v>
          </cell>
        </row>
        <row r="4167">
          <cell r="B4167" t="str">
            <v>524013</v>
          </cell>
          <cell r="C4167" t="str">
            <v>CURVA FOFO FG PN-16, 90° D= 150MM ( 18KG)</v>
          </cell>
          <cell r="D4167" t="str">
            <v>UN</v>
          </cell>
          <cell r="E4167">
            <v>0</v>
          </cell>
        </row>
        <row r="4168">
          <cell r="B4168" t="str">
            <v>524014</v>
          </cell>
          <cell r="C4168" t="str">
            <v>CURVA FOFO FG PN-16, 90° D= 200MM ( 28KG)</v>
          </cell>
          <cell r="D4168" t="str">
            <v>UN</v>
          </cell>
          <cell r="E4168">
            <v>0</v>
          </cell>
        </row>
        <row r="4169">
          <cell r="B4169" t="str">
            <v>524015</v>
          </cell>
          <cell r="C4169" t="str">
            <v>CURVA FOFO FG PN-16, 90° D= 250MM ( 46KG)</v>
          </cell>
          <cell r="D4169" t="str">
            <v>UN</v>
          </cell>
          <cell r="E4169">
            <v>0</v>
          </cell>
        </row>
        <row r="4170">
          <cell r="B4170" t="str">
            <v>524016</v>
          </cell>
          <cell r="C4170" t="str">
            <v>CURVA FOFO FG PN-16, 90° D= 300MM ( 66KG)</v>
          </cell>
          <cell r="D4170" t="str">
            <v>UN</v>
          </cell>
          <cell r="E4170">
            <v>0</v>
          </cell>
        </row>
        <row r="4171">
          <cell r="B4171" t="str">
            <v>524017</v>
          </cell>
          <cell r="C4171" t="str">
            <v>CURVA FOFO FG PN-16, 90° D= 350MM ( 93KG)</v>
          </cell>
          <cell r="D4171" t="str">
            <v>UN</v>
          </cell>
          <cell r="E4171">
            <v>0</v>
          </cell>
        </row>
        <row r="4172">
          <cell r="B4172" t="str">
            <v>524018</v>
          </cell>
          <cell r="C4172" t="str">
            <v>CURVA FOFO FG PN-16, 90° D= 400MM (121KG)</v>
          </cell>
          <cell r="D4172" t="str">
            <v>UN</v>
          </cell>
          <cell r="E4172">
            <v>0</v>
          </cell>
        </row>
        <row r="4173">
          <cell r="B4173" t="str">
            <v>524019</v>
          </cell>
          <cell r="C4173" t="str">
            <v>CURVA FOFO FG PN-16, 90° D= 450MM (204KG)</v>
          </cell>
          <cell r="D4173" t="str">
            <v>UN</v>
          </cell>
          <cell r="E4173">
            <v>0</v>
          </cell>
        </row>
        <row r="4174">
          <cell r="B4174" t="str">
            <v>524020</v>
          </cell>
          <cell r="C4174" t="str">
            <v>CURVA FOFO FG PN-16, 90° D= 500MM (210KG)</v>
          </cell>
          <cell r="D4174" t="str">
            <v>UN</v>
          </cell>
          <cell r="E4174">
            <v>0</v>
          </cell>
        </row>
        <row r="4175">
          <cell r="B4175" t="str">
            <v>524021</v>
          </cell>
          <cell r="C4175" t="str">
            <v>CURVA FOFO FG PN-16, 90° D= 600MM (320KG)</v>
          </cell>
          <cell r="D4175" t="str">
            <v>UN</v>
          </cell>
          <cell r="E4175">
            <v>0</v>
          </cell>
        </row>
        <row r="4176">
          <cell r="B4176" t="str">
            <v>524022</v>
          </cell>
          <cell r="C4176" t="str">
            <v>CURVA FOFO FG PN-16, 90° D= 700MM (410KG)</v>
          </cell>
          <cell r="D4176" t="str">
            <v>UN</v>
          </cell>
          <cell r="E4176">
            <v>0</v>
          </cell>
        </row>
        <row r="4177">
          <cell r="B4177" t="str">
            <v>524023</v>
          </cell>
          <cell r="C4177" t="str">
            <v>CURVA FOFO FG PN-16, 90° D= 800MM (563KG)</v>
          </cell>
          <cell r="D4177" t="str">
            <v>UN</v>
          </cell>
          <cell r="E4177">
            <v>0</v>
          </cell>
        </row>
        <row r="4178">
          <cell r="B4178" t="str">
            <v>524024</v>
          </cell>
          <cell r="C4178" t="str">
            <v>CURVA FOFO FG PN-16, 90° D= 900MM (738KG)</v>
          </cell>
          <cell r="D4178" t="str">
            <v>UN</v>
          </cell>
          <cell r="E4178">
            <v>0</v>
          </cell>
        </row>
        <row r="4179">
          <cell r="B4179" t="str">
            <v>524025</v>
          </cell>
          <cell r="C4179" t="str">
            <v>CURVA FOFO FG PN-16, 90° D=1000MM (975KG)</v>
          </cell>
          <cell r="D4179" t="str">
            <v>UN</v>
          </cell>
          <cell r="E4179">
            <v>0</v>
          </cell>
        </row>
        <row r="4180">
          <cell r="B4180" t="str">
            <v>524026</v>
          </cell>
          <cell r="C4180" t="str">
            <v>CURVA FOFO FG PN-16, 90° D=1200MM (1549KG)</v>
          </cell>
          <cell r="D4180" t="str">
            <v>UN</v>
          </cell>
          <cell r="E4180">
            <v>0</v>
          </cell>
        </row>
        <row r="4181">
          <cell r="B4181" t="str">
            <v>524027</v>
          </cell>
          <cell r="C4181" t="str">
            <v>CURVA FOFO FG PN-16 DE PE, 90° D= 100MM ( 17KG)</v>
          </cell>
          <cell r="D4181" t="str">
            <v>UN</v>
          </cell>
          <cell r="E4181">
            <v>0</v>
          </cell>
        </row>
        <row r="4182">
          <cell r="B4182" t="str">
            <v>524028</v>
          </cell>
          <cell r="C4182" t="str">
            <v>CURVA FOFO FG PN-16 DE PE, 90° D= 150MM ( 28KG)</v>
          </cell>
          <cell r="D4182" t="str">
            <v>UN</v>
          </cell>
          <cell r="E4182">
            <v>0</v>
          </cell>
        </row>
        <row r="4183">
          <cell r="B4183" t="str">
            <v>524029</v>
          </cell>
          <cell r="C4183" t="str">
            <v>CURVA FOFO FG PN-16 DE PE, 90° D= 200MM (43,5KG)</v>
          </cell>
          <cell r="D4183" t="str">
            <v>UN</v>
          </cell>
          <cell r="E4183">
            <v>0</v>
          </cell>
        </row>
        <row r="4184">
          <cell r="B4184" t="str">
            <v>524030</v>
          </cell>
          <cell r="C4184" t="str">
            <v>CURVA FOFO FG PN-16 DE PE, 90° D= 250MM ( 71KG)</v>
          </cell>
          <cell r="D4184" t="str">
            <v>UN</v>
          </cell>
          <cell r="E4184">
            <v>0</v>
          </cell>
        </row>
        <row r="4185">
          <cell r="B4185" t="str">
            <v>524031</v>
          </cell>
          <cell r="C4185" t="str">
            <v>CURVA FOFO FG PN-16 DE PE, 90° D= 300MM ( 102KG)</v>
          </cell>
          <cell r="D4185" t="str">
            <v>UN</v>
          </cell>
          <cell r="E4185">
            <v>0</v>
          </cell>
        </row>
        <row r="4186">
          <cell r="B4186" t="str">
            <v>524032</v>
          </cell>
          <cell r="C4186" t="str">
            <v>CURVA FOFO FG PN-16 DE PE, 90° D= 350MM ( 141KG)</v>
          </cell>
          <cell r="D4186" t="str">
            <v>UN</v>
          </cell>
          <cell r="E4186">
            <v>0</v>
          </cell>
        </row>
        <row r="4187">
          <cell r="B4187" t="str">
            <v>524033</v>
          </cell>
          <cell r="C4187" t="str">
            <v>CURVA FOFO FG PN-16 DE PE, 90° D= 400MM ( 183KG)</v>
          </cell>
          <cell r="D4187" t="str">
            <v>UN</v>
          </cell>
          <cell r="E4187">
            <v>0</v>
          </cell>
        </row>
        <row r="4188">
          <cell r="B4188" t="str">
            <v>524034</v>
          </cell>
          <cell r="C4188" t="str">
            <v>CURVA FOFO FG PN-16 DE PE, 90° D= 450MM ( 246KG)</v>
          </cell>
          <cell r="D4188" t="str">
            <v>UN</v>
          </cell>
          <cell r="E4188">
            <v>0</v>
          </cell>
        </row>
        <row r="4189">
          <cell r="B4189" t="str">
            <v>524035</v>
          </cell>
          <cell r="C4189" t="str">
            <v>CURVA FOFO FG PN-16 DE PE, 90° D= 500MM (306KG)</v>
          </cell>
          <cell r="D4189" t="str">
            <v>UN</v>
          </cell>
          <cell r="E4189">
            <v>0</v>
          </cell>
        </row>
        <row r="4190">
          <cell r="B4190" t="str">
            <v>524036</v>
          </cell>
          <cell r="C4190" t="str">
            <v>CURVA FOFO FG PN-16 DE PE, 90° D= 600MM (476KG)</v>
          </cell>
          <cell r="D4190" t="str">
            <v>UN</v>
          </cell>
          <cell r="E4190">
            <v>0</v>
          </cell>
        </row>
        <row r="4191">
          <cell r="B4191" t="str">
            <v>524037</v>
          </cell>
          <cell r="C4191" t="str">
            <v>CURVA FOFO FG PN-25, 11°15 D= 100MM ( 17KG)</v>
          </cell>
          <cell r="D4191" t="str">
            <v>UN</v>
          </cell>
          <cell r="E4191">
            <v>0</v>
          </cell>
        </row>
        <row r="4192">
          <cell r="B4192" t="str">
            <v>524038</v>
          </cell>
          <cell r="C4192" t="str">
            <v>CURVA FOFO FG PN-25, 11°15 D= 150MM ( 27KG)</v>
          </cell>
          <cell r="D4192" t="str">
            <v>UN</v>
          </cell>
          <cell r="E4192">
            <v>0</v>
          </cell>
        </row>
        <row r="4193">
          <cell r="B4193" t="str">
            <v>524039</v>
          </cell>
          <cell r="C4193" t="str">
            <v>CURVA FOFO FG PN-25, 11°15 D= 200MM ( 40KG)</v>
          </cell>
          <cell r="D4193" t="str">
            <v>UN</v>
          </cell>
          <cell r="E4193">
            <v>0</v>
          </cell>
        </row>
        <row r="4194">
          <cell r="B4194" t="str">
            <v>524040</v>
          </cell>
          <cell r="C4194" t="str">
            <v>CURVA FOFO FG PN-25, 11°15 D= 250MM ( 55KG)</v>
          </cell>
          <cell r="D4194" t="str">
            <v>UN</v>
          </cell>
          <cell r="E4194">
            <v>0</v>
          </cell>
        </row>
        <row r="4195">
          <cell r="B4195" t="str">
            <v>524041</v>
          </cell>
          <cell r="C4195" t="str">
            <v>CURVA FOFO FG PN-25, 11°15 D= 300MM ( 72KG)</v>
          </cell>
          <cell r="D4195" t="str">
            <v>UN</v>
          </cell>
          <cell r="E4195">
            <v>0</v>
          </cell>
        </row>
        <row r="4196">
          <cell r="B4196" t="str">
            <v>524042</v>
          </cell>
          <cell r="C4196" t="str">
            <v>CURVA FOFO FG PN-25, 11°15 D= 350MM (105KG)</v>
          </cell>
          <cell r="D4196" t="str">
            <v>UN</v>
          </cell>
          <cell r="E4196">
            <v>0</v>
          </cell>
        </row>
        <row r="4197">
          <cell r="B4197" t="str">
            <v>524043</v>
          </cell>
          <cell r="C4197" t="str">
            <v>CURVA FOFO FG PN-25, 11°15 D= 400MM (138KG)</v>
          </cell>
          <cell r="D4197" t="str">
            <v>UN</v>
          </cell>
          <cell r="E4197">
            <v>0</v>
          </cell>
        </row>
        <row r="4198">
          <cell r="B4198" t="str">
            <v>524044</v>
          </cell>
          <cell r="C4198" t="str">
            <v>CURVA FOFO FG PN-25, 11°15 D= 450MM (170KG)</v>
          </cell>
          <cell r="D4198" t="str">
            <v>UN</v>
          </cell>
          <cell r="E4198">
            <v>0</v>
          </cell>
        </row>
        <row r="4199">
          <cell r="B4199" t="str">
            <v>524045</v>
          </cell>
          <cell r="C4199" t="str">
            <v>CURVA FOFO FG PN-25, 11°15 D= 500MM (203KG)</v>
          </cell>
          <cell r="D4199" t="str">
            <v>UN</v>
          </cell>
          <cell r="E4199">
            <v>0</v>
          </cell>
        </row>
        <row r="4200">
          <cell r="B4200" t="str">
            <v>524046</v>
          </cell>
          <cell r="C4200" t="str">
            <v>CURVA FOFO FG PN-25, 11°15 D= 600MM (287KG)</v>
          </cell>
          <cell r="D4200" t="str">
            <v>UN</v>
          </cell>
          <cell r="E4200">
            <v>0</v>
          </cell>
        </row>
        <row r="4201">
          <cell r="B4201" t="str">
            <v>524047</v>
          </cell>
          <cell r="C4201" t="str">
            <v>CURVA FOFO FG PN-25, 11°15 D= 700MM (374KG)</v>
          </cell>
          <cell r="D4201" t="str">
            <v>UN</v>
          </cell>
          <cell r="E4201">
            <v>0</v>
          </cell>
        </row>
        <row r="4202">
          <cell r="B4202" t="str">
            <v>524048</v>
          </cell>
          <cell r="C4202" t="str">
            <v>CURVA FOFO FG PN-25, 11°15 D= 800MM (510KG)</v>
          </cell>
          <cell r="D4202" t="str">
            <v>UN</v>
          </cell>
          <cell r="E4202">
            <v>0</v>
          </cell>
        </row>
        <row r="4203">
          <cell r="B4203" t="str">
            <v>524049</v>
          </cell>
          <cell r="C4203" t="str">
            <v>CURVA FOFO FG PN-25, 11°15 D= 900MM (641KG)</v>
          </cell>
          <cell r="D4203" t="str">
            <v>UN</v>
          </cell>
          <cell r="E4203">
            <v>0</v>
          </cell>
        </row>
        <row r="4204">
          <cell r="B4204" t="str">
            <v>524050</v>
          </cell>
          <cell r="C4204" t="str">
            <v>CURVA FOFO FG PN-25, 11°15 D=1000MM (849KG)</v>
          </cell>
          <cell r="D4204" t="str">
            <v>UN</v>
          </cell>
          <cell r="E4204">
            <v>0</v>
          </cell>
        </row>
        <row r="4205">
          <cell r="B4205" t="str">
            <v>524051</v>
          </cell>
          <cell r="C4205" t="str">
            <v>CURVA FOFO FG PN-25, 11°15 D=1200MM (1255KG)</v>
          </cell>
          <cell r="D4205" t="str">
            <v>UN</v>
          </cell>
          <cell r="E4205">
            <v>0</v>
          </cell>
        </row>
        <row r="4206">
          <cell r="B4206" t="str">
            <v>524052</v>
          </cell>
          <cell r="C4206" t="str">
            <v>CURVA FOFO FG PN-25, 22°30 D= 100MM ( 18KG)</v>
          </cell>
          <cell r="D4206" t="str">
            <v>UN</v>
          </cell>
          <cell r="E4206">
            <v>0</v>
          </cell>
        </row>
        <row r="4207">
          <cell r="B4207" t="str">
            <v>524053</v>
          </cell>
          <cell r="C4207" t="str">
            <v>CURVA FOFO FG PN-25, 22°30 D= 150MM ( 30KG)</v>
          </cell>
          <cell r="D4207" t="str">
            <v>UN</v>
          </cell>
          <cell r="E4207">
            <v>0</v>
          </cell>
        </row>
        <row r="4208">
          <cell r="B4208" t="str">
            <v>524054</v>
          </cell>
          <cell r="C4208" t="str">
            <v>CURVA FOFO FG PN-25, 22°30 D= 200MM ( 45KG)</v>
          </cell>
          <cell r="D4208" t="str">
            <v>UN</v>
          </cell>
          <cell r="E4208">
            <v>0</v>
          </cell>
        </row>
        <row r="4209">
          <cell r="B4209" t="str">
            <v>524055</v>
          </cell>
          <cell r="C4209" t="str">
            <v>CURVA FOFO FG PN-25, 22°30 D= 250MM ( 62KG)</v>
          </cell>
          <cell r="D4209" t="str">
            <v>UN</v>
          </cell>
          <cell r="E4209">
            <v>0</v>
          </cell>
        </row>
        <row r="4210">
          <cell r="B4210" t="str">
            <v>524056</v>
          </cell>
          <cell r="C4210" t="str">
            <v>CURVA FOFO FG PN-25, 22°30 D= 300MM ( 83KG)</v>
          </cell>
          <cell r="D4210" t="str">
            <v>UN</v>
          </cell>
          <cell r="E4210">
            <v>0</v>
          </cell>
        </row>
        <row r="4211">
          <cell r="B4211" t="str">
            <v>524057</v>
          </cell>
          <cell r="C4211" t="str">
            <v>CURVA FOFO FG PN-25, 22°30 D= 350MM (121KG)</v>
          </cell>
          <cell r="D4211" t="str">
            <v>UN</v>
          </cell>
          <cell r="E4211">
            <v>0</v>
          </cell>
        </row>
        <row r="4212">
          <cell r="B4212" t="str">
            <v>524058</v>
          </cell>
          <cell r="C4212" t="str">
            <v>CURVA FOFO FG PN-25, 22°30 D= 400MM (158KG)</v>
          </cell>
          <cell r="D4212" t="str">
            <v>UN</v>
          </cell>
          <cell r="E4212">
            <v>0</v>
          </cell>
        </row>
        <row r="4213">
          <cell r="B4213" t="str">
            <v>524059</v>
          </cell>
          <cell r="C4213" t="str">
            <v>CURVA FOFO FG PN-25, 22°30 D= 450MM (194KG)</v>
          </cell>
          <cell r="D4213" t="str">
            <v>UN</v>
          </cell>
          <cell r="E4213">
            <v>0</v>
          </cell>
        </row>
        <row r="4214">
          <cell r="B4214" t="str">
            <v>524060</v>
          </cell>
          <cell r="C4214" t="str">
            <v>CURVA FOFO FG PN-25, 22°30 D= 500MM (234KG)</v>
          </cell>
          <cell r="D4214" t="str">
            <v>UN</v>
          </cell>
          <cell r="E4214">
            <v>0</v>
          </cell>
        </row>
        <row r="4215">
          <cell r="B4215" t="str">
            <v>524061</v>
          </cell>
          <cell r="C4215" t="str">
            <v>CURVA FOFO FG PN-25, 22°30 D= 600MM (333KG)</v>
          </cell>
          <cell r="D4215" t="str">
            <v>UN</v>
          </cell>
          <cell r="E4215">
            <v>0</v>
          </cell>
        </row>
        <row r="4216">
          <cell r="B4216" t="str">
            <v>524062</v>
          </cell>
          <cell r="C4216" t="str">
            <v>CURVA FOFO FG PN-25, 22°30 D= 700MM (444KG)</v>
          </cell>
          <cell r="D4216" t="str">
            <v>UN</v>
          </cell>
          <cell r="E4216">
            <v>0</v>
          </cell>
        </row>
        <row r="4217">
          <cell r="B4217" t="str">
            <v>524063</v>
          </cell>
          <cell r="C4217" t="str">
            <v>CURVA FOFO FG PN-25, 22°30 D= 800MM (608KG)</v>
          </cell>
          <cell r="D4217" t="str">
            <v>UN</v>
          </cell>
          <cell r="E4217">
            <v>0</v>
          </cell>
        </row>
        <row r="4218">
          <cell r="B4218" t="str">
            <v>524064</v>
          </cell>
          <cell r="C4218" t="str">
            <v>CURVA FOFO FG PN-25, 22°30 D= 900MM (773KG)</v>
          </cell>
          <cell r="D4218" t="str">
            <v>UN</v>
          </cell>
          <cell r="E4218">
            <v>0</v>
          </cell>
        </row>
        <row r="4219">
          <cell r="B4219" t="str">
            <v>524065</v>
          </cell>
          <cell r="C4219" t="str">
            <v>CURVA FOFO FG PN-25, 22°30 D=1000MM (1021KG)</v>
          </cell>
          <cell r="D4219" t="str">
            <v>UN</v>
          </cell>
          <cell r="E4219">
            <v>0</v>
          </cell>
        </row>
        <row r="4220">
          <cell r="B4220" t="str">
            <v>524066</v>
          </cell>
          <cell r="C4220" t="str">
            <v>CURVA FOFO FG PN-25, 22°30 D=1200MM (1438KG)</v>
          </cell>
          <cell r="D4220" t="str">
            <v>UN</v>
          </cell>
          <cell r="E4220">
            <v>0</v>
          </cell>
        </row>
        <row r="4221">
          <cell r="B4221" t="str">
            <v>524067</v>
          </cell>
          <cell r="C4221" t="str">
            <v>CURVA FOFO FG PN-25, 45° D= 100MM ( 12KG)</v>
          </cell>
          <cell r="D4221" t="str">
            <v>UN</v>
          </cell>
          <cell r="E4221">
            <v>0</v>
          </cell>
        </row>
        <row r="4222">
          <cell r="B4222" t="str">
            <v>524068</v>
          </cell>
          <cell r="C4222" t="str">
            <v>CURVA FOFO FG PN-25, 45° D= 150MM ( 19KG)</v>
          </cell>
          <cell r="D4222" t="str">
            <v>UN</v>
          </cell>
          <cell r="E4222">
            <v>0</v>
          </cell>
        </row>
        <row r="4223">
          <cell r="B4223" t="str">
            <v>524069</v>
          </cell>
          <cell r="C4223" t="str">
            <v>CURVA FOFO FG PN-25, 45° D= 200MM ( 30KG)</v>
          </cell>
          <cell r="D4223" t="str">
            <v>UN</v>
          </cell>
          <cell r="E4223">
            <v>0</v>
          </cell>
        </row>
        <row r="4224">
          <cell r="B4224" t="str">
            <v>524070</v>
          </cell>
          <cell r="C4224" t="str">
            <v>CURVA FOFO FG PN-25, 45° D= 250MM ( 59KG)</v>
          </cell>
          <cell r="D4224" t="str">
            <v>UN</v>
          </cell>
          <cell r="E4224">
            <v>0</v>
          </cell>
        </row>
        <row r="4225">
          <cell r="B4225" t="str">
            <v>524071</v>
          </cell>
          <cell r="C4225" t="str">
            <v>CURVA FOFO FG PN-25, 45° D= 300MM (  4KG)</v>
          </cell>
          <cell r="D4225" t="str">
            <v>UN</v>
          </cell>
          <cell r="E4225">
            <v>0</v>
          </cell>
        </row>
        <row r="4226">
          <cell r="B4226" t="str">
            <v>524072</v>
          </cell>
          <cell r="C4226" t="str">
            <v>CURVA FOFO FG PN-25, 45° D= 350MM ( 97KG)</v>
          </cell>
          <cell r="D4226" t="str">
            <v>UN</v>
          </cell>
          <cell r="E4226">
            <v>0</v>
          </cell>
        </row>
        <row r="4227">
          <cell r="B4227" t="str">
            <v>524073</v>
          </cell>
          <cell r="C4227" t="str">
            <v>CURVA FOFO FG PN-25, 45° D= 400MM (125KG)</v>
          </cell>
          <cell r="D4227" t="str">
            <v>UN</v>
          </cell>
          <cell r="E4227">
            <v>0</v>
          </cell>
        </row>
        <row r="4228">
          <cell r="B4228" t="str">
            <v>524074</v>
          </cell>
          <cell r="C4228" t="str">
            <v>CURVA FOFO FG PN-25, 45° D= 450MM (192KG)</v>
          </cell>
          <cell r="D4228" t="str">
            <v>UN</v>
          </cell>
          <cell r="E4228">
            <v>0</v>
          </cell>
        </row>
        <row r="4229">
          <cell r="B4229" t="str">
            <v>524075</v>
          </cell>
          <cell r="C4229" t="str">
            <v>CURVA FOFO FG PN-25, 45° D= 500MM (196KG)</v>
          </cell>
          <cell r="D4229" t="str">
            <v>UN</v>
          </cell>
          <cell r="E4229">
            <v>0</v>
          </cell>
        </row>
        <row r="4230">
          <cell r="B4230" t="str">
            <v>524076</v>
          </cell>
          <cell r="C4230" t="str">
            <v>CURVA FOFO FG PN-25, 45° D= 600MM (285KG)</v>
          </cell>
          <cell r="D4230" t="str">
            <v>UN</v>
          </cell>
          <cell r="E4230">
            <v>0</v>
          </cell>
        </row>
        <row r="4231">
          <cell r="B4231" t="str">
            <v>524077</v>
          </cell>
          <cell r="C4231" t="str">
            <v>CURVA FOFO FG PN-25, 45° D= 700MM (395KG)</v>
          </cell>
          <cell r="D4231" t="str">
            <v>UN</v>
          </cell>
          <cell r="E4231">
            <v>0</v>
          </cell>
        </row>
        <row r="4232">
          <cell r="B4232" t="str">
            <v>524078</v>
          </cell>
          <cell r="C4232" t="str">
            <v>CURVA FOFO FG PN-25, 45° D= 800MM (536KG)</v>
          </cell>
          <cell r="D4232" t="str">
            <v>UN</v>
          </cell>
          <cell r="E4232">
            <v>0</v>
          </cell>
        </row>
        <row r="4233">
          <cell r="B4233" t="str">
            <v>524079</v>
          </cell>
          <cell r="C4233" t="str">
            <v>CURVA FOFO FG PN-25, 45° D= 900MM (685KG)</v>
          </cell>
          <cell r="D4233" t="str">
            <v>UN</v>
          </cell>
          <cell r="E4233">
            <v>0</v>
          </cell>
        </row>
        <row r="4234">
          <cell r="B4234" t="str">
            <v>524080</v>
          </cell>
          <cell r="C4234" t="str">
            <v>CURVA FOFO FG PN-25, 45° D=1000MM (903KG)</v>
          </cell>
          <cell r="D4234" t="str">
            <v>UN</v>
          </cell>
          <cell r="E4234">
            <v>0</v>
          </cell>
        </row>
        <row r="4235">
          <cell r="B4235" t="str">
            <v>524081</v>
          </cell>
          <cell r="C4235" t="str">
            <v>CURVA FOFO FG PN-25, 45° D=1200MM (1371KG)</v>
          </cell>
          <cell r="D4235" t="str">
            <v>UN</v>
          </cell>
          <cell r="E4235">
            <v>0</v>
          </cell>
        </row>
        <row r="4236">
          <cell r="B4236" t="str">
            <v>524082</v>
          </cell>
          <cell r="C4236" t="str">
            <v>CURVA FOFO FG PN-25, 90° D= 100MM ( 12KG)</v>
          </cell>
          <cell r="D4236" t="str">
            <v>UN</v>
          </cell>
          <cell r="E4236">
            <v>0</v>
          </cell>
        </row>
        <row r="4237">
          <cell r="B4237" t="str">
            <v>524083</v>
          </cell>
          <cell r="C4237" t="str">
            <v>CURVA FOFO FG PN-25, 90° D= 150MM ( 20KG)</v>
          </cell>
          <cell r="D4237" t="str">
            <v>UN</v>
          </cell>
          <cell r="E4237">
            <v>0</v>
          </cell>
        </row>
        <row r="4238">
          <cell r="B4238" t="str">
            <v>524084</v>
          </cell>
          <cell r="C4238" t="str">
            <v>CURVA FOFO FG PN-25, 90° D= 200MM ( 32KG)</v>
          </cell>
          <cell r="D4238" t="str">
            <v>UN</v>
          </cell>
          <cell r="E4238">
            <v>0</v>
          </cell>
        </row>
        <row r="4239">
          <cell r="B4239" t="str">
            <v>524085</v>
          </cell>
          <cell r="C4239" t="str">
            <v>CURVA FOFO FG PN-25, 90° D= 250MM ( 53KG)</v>
          </cell>
          <cell r="D4239" t="str">
            <v>UN</v>
          </cell>
          <cell r="E4239">
            <v>0</v>
          </cell>
        </row>
        <row r="4240">
          <cell r="B4240" t="str">
            <v>524086</v>
          </cell>
          <cell r="C4240" t="str">
            <v>CURVA FOFO FG PN-25, 90° D= 300MM ( 76KG)</v>
          </cell>
          <cell r="D4240" t="str">
            <v>UN</v>
          </cell>
          <cell r="E4240">
            <v>0</v>
          </cell>
        </row>
        <row r="4241">
          <cell r="B4241" t="str">
            <v>524087</v>
          </cell>
          <cell r="C4241" t="str">
            <v>CURVA FOFO FG PN-25, 90° D= 350MM (110KG)</v>
          </cell>
          <cell r="D4241" t="str">
            <v>UN</v>
          </cell>
          <cell r="E4241">
            <v>0</v>
          </cell>
        </row>
        <row r="4242">
          <cell r="B4242" t="str">
            <v>524088</v>
          </cell>
          <cell r="C4242" t="str">
            <v>CURVA FOFO FG PN-25, 90° D= 400MM (144KG)</v>
          </cell>
          <cell r="D4242" t="str">
            <v>UN</v>
          </cell>
          <cell r="E4242">
            <v>0</v>
          </cell>
        </row>
        <row r="4243">
          <cell r="B4243" t="str">
            <v>524089</v>
          </cell>
          <cell r="C4243" t="str">
            <v>CURVA FOFO FG PN-25, 90° D= 450MM (228KG)</v>
          </cell>
          <cell r="D4243" t="str">
            <v>UN</v>
          </cell>
          <cell r="E4243">
            <v>0</v>
          </cell>
        </row>
        <row r="4244">
          <cell r="B4244" t="str">
            <v>524090</v>
          </cell>
          <cell r="C4244" t="str">
            <v>CURVA FOFO FG PN-25, 90° D= 500MM (233KG)</v>
          </cell>
          <cell r="D4244" t="str">
            <v>UN</v>
          </cell>
          <cell r="E4244">
            <v>0</v>
          </cell>
        </row>
        <row r="4245">
          <cell r="B4245" t="str">
            <v>524091</v>
          </cell>
          <cell r="C4245" t="str">
            <v>CURVA FOFO FG PN-25, 90° D= 600MM (348KG)</v>
          </cell>
          <cell r="D4245" t="str">
            <v>UN</v>
          </cell>
          <cell r="E4245">
            <v>0</v>
          </cell>
        </row>
        <row r="4246">
          <cell r="B4246" t="str">
            <v>524092</v>
          </cell>
          <cell r="C4246" t="str">
            <v>CURVA FOFO FG PN-25, 90° D= 700MM (480KG)</v>
          </cell>
          <cell r="D4246" t="str">
            <v>UN</v>
          </cell>
          <cell r="E4246">
            <v>0</v>
          </cell>
        </row>
        <row r="4247">
          <cell r="B4247" t="str">
            <v>524093</v>
          </cell>
          <cell r="C4247" t="str">
            <v>CURVA FOFO FG PN-25, 90° D= 800MM (662KG)</v>
          </cell>
          <cell r="D4247" t="str">
            <v>UN</v>
          </cell>
          <cell r="E4247">
            <v>0</v>
          </cell>
        </row>
        <row r="4248">
          <cell r="B4248" t="str">
            <v>524094</v>
          </cell>
          <cell r="C4248" t="str">
            <v>CURVA FOFO FG PN-25, 90° D= 900MM (858KG)</v>
          </cell>
          <cell r="D4248" t="str">
            <v>UN</v>
          </cell>
          <cell r="E4248">
            <v>0</v>
          </cell>
        </row>
        <row r="4249">
          <cell r="B4249" t="str">
            <v>524095</v>
          </cell>
          <cell r="C4249" t="str">
            <v>CURVA FOFO FG PN-25, 90° D=1000MM (1132KG)</v>
          </cell>
          <cell r="D4249" t="str">
            <v>UN</v>
          </cell>
          <cell r="E4249">
            <v>0</v>
          </cell>
        </row>
        <row r="4250">
          <cell r="B4250" t="str">
            <v>524096</v>
          </cell>
          <cell r="C4250" t="str">
            <v>CURVA FOFO FG PN-25, 90° D=1200MM (1749KG)</v>
          </cell>
          <cell r="D4250" t="str">
            <v>UN</v>
          </cell>
          <cell r="E4250">
            <v>0</v>
          </cell>
        </row>
        <row r="4251">
          <cell r="B4251" t="str">
            <v>524097</v>
          </cell>
          <cell r="C4251" t="str">
            <v>CURVA FOFO FG PN-25, DE PE 90° D=100MM ( 18KG)</v>
          </cell>
          <cell r="D4251" t="str">
            <v>UN</v>
          </cell>
          <cell r="E4251">
            <v>0</v>
          </cell>
        </row>
        <row r="4252">
          <cell r="B4252" t="str">
            <v>524098</v>
          </cell>
          <cell r="C4252" t="str">
            <v>CURVA FOFO FG PN-25, DE PE 90° D=150MM ( 30KG)</v>
          </cell>
          <cell r="D4252" t="str">
            <v>UN</v>
          </cell>
          <cell r="E4252">
            <v>0</v>
          </cell>
        </row>
        <row r="4253">
          <cell r="B4253" t="str">
            <v>524099</v>
          </cell>
          <cell r="C4253" t="str">
            <v>CURVA FOFO FG PN-25, DE PE 90° D=200MM ( 47KG)</v>
          </cell>
          <cell r="D4253" t="str">
            <v>UN</v>
          </cell>
          <cell r="E4253">
            <v>0</v>
          </cell>
        </row>
        <row r="4254">
          <cell r="B4254" t="str">
            <v>524101</v>
          </cell>
          <cell r="C4254" t="str">
            <v>CURVA FOFO FG PN-25, DE PE 90° D=250MM ( 78KG)</v>
          </cell>
          <cell r="D4254" t="str">
            <v>UN</v>
          </cell>
          <cell r="E4254">
            <v>0</v>
          </cell>
        </row>
        <row r="4255">
          <cell r="B4255" t="str">
            <v>524102</v>
          </cell>
          <cell r="C4255" t="str">
            <v>CURVA FOFO FG PN-25, DE PE 90° D=300MM (112KG)</v>
          </cell>
          <cell r="D4255" t="str">
            <v>UN</v>
          </cell>
          <cell r="E4255">
            <v>0</v>
          </cell>
        </row>
        <row r="4256">
          <cell r="B4256" t="str">
            <v>524103</v>
          </cell>
          <cell r="C4256" t="str">
            <v>CURVA FOFO FG PN-25, DE PE 90° D=350MM (159KG)</v>
          </cell>
          <cell r="D4256" t="str">
            <v>UN</v>
          </cell>
          <cell r="E4256">
            <v>0</v>
          </cell>
        </row>
        <row r="4257">
          <cell r="B4257" t="str">
            <v>524104</v>
          </cell>
          <cell r="C4257" t="str">
            <v>CURVA FOFO FG PN-25, DE PE 90° D=400MM (206KG)</v>
          </cell>
          <cell r="D4257" t="str">
            <v>UN</v>
          </cell>
          <cell r="E4257">
            <v>0</v>
          </cell>
        </row>
        <row r="4258">
          <cell r="B4258" t="str">
            <v>524105</v>
          </cell>
          <cell r="C4258" t="str">
            <v>CURVA FOFO FG PN-25, DE PE 90° D=450MM (269KG)</v>
          </cell>
          <cell r="D4258" t="str">
            <v>UN</v>
          </cell>
          <cell r="E4258">
            <v>0</v>
          </cell>
        </row>
        <row r="4259">
          <cell r="B4259" t="str">
            <v>524106</v>
          </cell>
          <cell r="C4259" t="str">
            <v>CURVA FOFO FG PN-25, DE PE 90° D=500MM (330KG)</v>
          </cell>
          <cell r="D4259" t="str">
            <v>UN</v>
          </cell>
          <cell r="E4259">
            <v>0</v>
          </cell>
        </row>
        <row r="4260">
          <cell r="B4260" t="str">
            <v>524107</v>
          </cell>
          <cell r="C4260" t="str">
            <v>CURVA FOFO FG PN-25, DE PE 90° D=600MM (504KG)</v>
          </cell>
          <cell r="D4260" t="str">
            <v>UN</v>
          </cell>
          <cell r="E4260">
            <v>0</v>
          </cell>
        </row>
        <row r="4262">
          <cell r="B4262" t="str">
            <v>524200</v>
          </cell>
          <cell r="C4262" t="str">
            <v>CRUZETAS EM FOFO (C31 - METALURGICA 100%)</v>
          </cell>
        </row>
        <row r="4263">
          <cell r="B4263" t="str">
            <v>524201</v>
          </cell>
          <cell r="C4263" t="str">
            <v>CRUZETA FOFO JE 2GS D=80 X 80MM (16KG)</v>
          </cell>
          <cell r="D4263" t="str">
            <v>UN</v>
          </cell>
          <cell r="E4263">
            <v>343.57</v>
          </cell>
        </row>
        <row r="4264">
          <cell r="B4264" t="str">
            <v>524202</v>
          </cell>
          <cell r="C4264" t="str">
            <v>CRUZETA FOFO JE D=100 X 50MM (13KG) P/  PVC</v>
          </cell>
          <cell r="D4264" t="str">
            <v>UN</v>
          </cell>
          <cell r="E4264">
            <v>0</v>
          </cell>
        </row>
        <row r="4265">
          <cell r="B4265" t="str">
            <v>524203</v>
          </cell>
          <cell r="C4265" t="str">
            <v>CRUZETA FOFO JE D=100 X 75MM ( 16KG)  P/ PVC</v>
          </cell>
          <cell r="D4265" t="str">
            <v>UN</v>
          </cell>
          <cell r="E4265">
            <v>0</v>
          </cell>
        </row>
        <row r="4266">
          <cell r="B4266" t="str">
            <v>524204</v>
          </cell>
          <cell r="C4266" t="str">
            <v>CRUZETA FOFO JE 2GS D=100 X 100MM (25,1KG)</v>
          </cell>
          <cell r="D4266" t="str">
            <v>UN</v>
          </cell>
          <cell r="E4266">
            <v>447.55</v>
          </cell>
        </row>
        <row r="4267">
          <cell r="B4267" t="str">
            <v>524205</v>
          </cell>
          <cell r="C4267" t="str">
            <v>CRUZETA FOFO JE D=100 X 100MM (19KG)  P/  PVC</v>
          </cell>
          <cell r="D4267" t="str">
            <v>UN</v>
          </cell>
          <cell r="E4267">
            <v>0</v>
          </cell>
        </row>
        <row r="4268">
          <cell r="B4268" t="str">
            <v>524206</v>
          </cell>
          <cell r="C4268" t="str">
            <v>CRUZETA FOFO JE D=150 X 75MM ( 21KG)   P/  PVC</v>
          </cell>
          <cell r="D4268" t="str">
            <v>UN</v>
          </cell>
          <cell r="E4268">
            <v>0</v>
          </cell>
        </row>
        <row r="4269">
          <cell r="B4269" t="str">
            <v>524207</v>
          </cell>
          <cell r="C4269" t="str">
            <v>CRUZETA FOFO JE D=150 X 100MM ( 24KG)   P/  PVC</v>
          </cell>
          <cell r="D4269" t="str">
            <v>UN</v>
          </cell>
          <cell r="E4269">
            <v>0</v>
          </cell>
        </row>
        <row r="4270">
          <cell r="B4270" t="str">
            <v>524208</v>
          </cell>
          <cell r="C4270" t="str">
            <v>CRUZETA FOFO JE 2GS D=150 X 150MM (38,9KG)</v>
          </cell>
          <cell r="D4270" t="str">
            <v>UN</v>
          </cell>
          <cell r="E4270">
            <v>504.96</v>
          </cell>
        </row>
        <row r="4271">
          <cell r="B4271" t="str">
            <v>524209</v>
          </cell>
          <cell r="C4271" t="str">
            <v>CRUZETA FOFO JE D=200 X 50MM (20KG) P/  PVC</v>
          </cell>
          <cell r="D4271" t="str">
            <v>UN</v>
          </cell>
          <cell r="E4271">
            <v>0</v>
          </cell>
        </row>
        <row r="4272">
          <cell r="B4272" t="str">
            <v>524210</v>
          </cell>
          <cell r="C4272" t="str">
            <v>CRUZETA FOFO JE D=200 X 75MM ( 29KG)   P/   PVC</v>
          </cell>
          <cell r="D4272" t="str">
            <v>UN</v>
          </cell>
          <cell r="E4272">
            <v>0</v>
          </cell>
        </row>
        <row r="4273">
          <cell r="B4273" t="str">
            <v>524211</v>
          </cell>
          <cell r="C4273" t="str">
            <v>CRUZETA FOFO JE D=200 X 100MM ( 31KG)  P/  PVC</v>
          </cell>
          <cell r="D4273" t="str">
            <v>UN</v>
          </cell>
          <cell r="E4273">
            <v>0</v>
          </cell>
        </row>
        <row r="4274">
          <cell r="B4274" t="str">
            <v>524212</v>
          </cell>
          <cell r="C4274" t="str">
            <v>CRUZETA FOFO JE 2GS D=200 X 200MM (55,6KG)</v>
          </cell>
          <cell r="D4274" t="str">
            <v>UN</v>
          </cell>
          <cell r="E4274">
            <v>0</v>
          </cell>
        </row>
        <row r="4275">
          <cell r="B4275" t="str">
            <v>524213</v>
          </cell>
          <cell r="C4275" t="str">
            <v>CRUZETA FOFO JE D=250 X 50MM (35KG) P/  PVC</v>
          </cell>
          <cell r="D4275" t="str">
            <v>UN</v>
          </cell>
          <cell r="E4275">
            <v>0</v>
          </cell>
        </row>
        <row r="4276">
          <cell r="B4276" t="str">
            <v>524214</v>
          </cell>
          <cell r="C4276" t="str">
            <v>CRUZETA FOFO JE D=250 X 75MM ( 38KG)  P/  PVC</v>
          </cell>
          <cell r="D4276" t="str">
            <v>UN</v>
          </cell>
          <cell r="E4276">
            <v>0</v>
          </cell>
        </row>
        <row r="4277">
          <cell r="B4277" t="str">
            <v>524215</v>
          </cell>
          <cell r="C4277" t="str">
            <v>CRUZETA FOFO JE D=250 X 100MM ( 42KG)   P/  PVC</v>
          </cell>
          <cell r="D4277" t="str">
            <v>UN</v>
          </cell>
          <cell r="E4277">
            <v>0</v>
          </cell>
        </row>
        <row r="4278">
          <cell r="B4278" t="str">
            <v>524216</v>
          </cell>
          <cell r="C4278" t="str">
            <v>CRUZETA FOFO JE 2GS D=250 X 250MM (75,2KG)</v>
          </cell>
          <cell r="D4278" t="str">
            <v>UN</v>
          </cell>
          <cell r="E4278">
            <v>0</v>
          </cell>
        </row>
        <row r="4279">
          <cell r="B4279" t="str">
            <v>524217</v>
          </cell>
          <cell r="C4279" t="str">
            <v>CRUZETA FOFO JE 2GS D=300 X 80MM (52,6KG)</v>
          </cell>
          <cell r="D4279" t="str">
            <v>UN</v>
          </cell>
          <cell r="E4279">
            <v>0</v>
          </cell>
        </row>
        <row r="4280">
          <cell r="B4280" t="str">
            <v>524218</v>
          </cell>
          <cell r="C4280" t="str">
            <v>CRUZETA FOFO JE 2GS D=300 X 100MM (56,6KG)</v>
          </cell>
          <cell r="D4280" t="str">
            <v>UN</v>
          </cell>
          <cell r="E4280">
            <v>0</v>
          </cell>
        </row>
        <row r="4281">
          <cell r="B4281" t="str">
            <v>524219</v>
          </cell>
          <cell r="C4281" t="str">
            <v>CRUZETA FOFO JE 2GS D=300 X 200MM (78KG)</v>
          </cell>
          <cell r="D4281" t="str">
            <v>UN</v>
          </cell>
          <cell r="E4281">
            <v>0</v>
          </cell>
        </row>
        <row r="4282">
          <cell r="B4282" t="str">
            <v>524220</v>
          </cell>
          <cell r="C4282" t="str">
            <v>CRUZETA FOFO JE 2GS D=300 X 300MM (104KG)</v>
          </cell>
          <cell r="D4282" t="str">
            <v>UN</v>
          </cell>
          <cell r="E4282">
            <v>0</v>
          </cell>
        </row>
        <row r="4283">
          <cell r="B4283" t="str">
            <v>524221</v>
          </cell>
          <cell r="C4283" t="str">
            <v>CRUZETA FOFO JE D=400  X  80MM (70KG)</v>
          </cell>
          <cell r="D4283" t="str">
            <v>UN</v>
          </cell>
          <cell r="E4283">
            <v>0</v>
          </cell>
        </row>
        <row r="4284">
          <cell r="B4284" t="str">
            <v>524222</v>
          </cell>
          <cell r="C4284" t="str">
            <v>CRUZETA FOFO JE D=400  X  100MM (76KG)</v>
          </cell>
          <cell r="D4284" t="str">
            <v>UN</v>
          </cell>
          <cell r="E4284">
            <v>0</v>
          </cell>
        </row>
        <row r="4285">
          <cell r="B4285" t="str">
            <v>524223</v>
          </cell>
          <cell r="C4285" t="str">
            <v>CRUZETA FOFO JE D=400  X  200MM (98KG)</v>
          </cell>
          <cell r="D4285" t="str">
            <v>UN</v>
          </cell>
          <cell r="E4285">
            <v>0</v>
          </cell>
        </row>
        <row r="4286">
          <cell r="B4286" t="str">
            <v>524224</v>
          </cell>
          <cell r="C4286" t="str">
            <v>CRUZETA FOFO JE D=400  X  300MM (120KG)</v>
          </cell>
          <cell r="D4286" t="str">
            <v>UN</v>
          </cell>
          <cell r="E4286">
            <v>0</v>
          </cell>
        </row>
        <row r="4287">
          <cell r="B4287" t="str">
            <v>524225</v>
          </cell>
          <cell r="C4287" t="str">
            <v>CRUZETA FOFO JE D=400  X  400MM (146KG)</v>
          </cell>
          <cell r="D4287" t="str">
            <v>UN</v>
          </cell>
          <cell r="E4287">
            <v>0</v>
          </cell>
        </row>
        <row r="4288">
          <cell r="B4288" t="str">
            <v>524226</v>
          </cell>
          <cell r="C4288" t="str">
            <v>CRUZETA FOFO JE D=500  X  100MM (107KG)</v>
          </cell>
          <cell r="D4288" t="str">
            <v>UN</v>
          </cell>
          <cell r="E4288">
            <v>0</v>
          </cell>
        </row>
        <row r="4289">
          <cell r="B4289" t="str">
            <v>524227</v>
          </cell>
          <cell r="C4289" t="str">
            <v>CRUZETA FOFO JE D=500  X  200MM (132KG)</v>
          </cell>
          <cell r="D4289" t="str">
            <v>UN</v>
          </cell>
          <cell r="E4289">
            <v>0</v>
          </cell>
        </row>
        <row r="4290">
          <cell r="B4290" t="str">
            <v>524228</v>
          </cell>
          <cell r="C4290" t="str">
            <v>CRUZETA FOFO JE D=500  X  300MM (160KG)</v>
          </cell>
          <cell r="D4290" t="str">
            <v>UN</v>
          </cell>
          <cell r="E4290">
            <v>0</v>
          </cell>
        </row>
        <row r="4291">
          <cell r="B4291" t="str">
            <v>524229</v>
          </cell>
          <cell r="C4291" t="str">
            <v>CRUZETA FOFO JE D=500  X  500MM (223KG)</v>
          </cell>
          <cell r="D4291" t="str">
            <v>UN</v>
          </cell>
          <cell r="E4291">
            <v>0</v>
          </cell>
        </row>
        <row r="4292">
          <cell r="B4292" t="str">
            <v>524230</v>
          </cell>
          <cell r="C4292" t="str">
            <v>CRUZETA FOFO JE D=600  X  100MM (143KG)</v>
          </cell>
          <cell r="D4292" t="str">
            <v>UN</v>
          </cell>
          <cell r="E4292">
            <v>0</v>
          </cell>
        </row>
        <row r="4293">
          <cell r="B4293" t="str">
            <v>524231</v>
          </cell>
          <cell r="C4293" t="str">
            <v>CRUZETA FOFO JE D=600  X  200MM (175KG)</v>
          </cell>
          <cell r="D4293" t="str">
            <v>UN</v>
          </cell>
          <cell r="E4293">
            <v>0</v>
          </cell>
        </row>
        <row r="4294">
          <cell r="B4294" t="str">
            <v>524232</v>
          </cell>
          <cell r="C4294" t="str">
            <v>CRUZETA FOFO JE D=600  X  300MM (207KG)</v>
          </cell>
          <cell r="D4294" t="str">
            <v>UN</v>
          </cell>
          <cell r="E4294">
            <v>0</v>
          </cell>
        </row>
        <row r="4295">
          <cell r="B4295" t="str">
            <v>524233</v>
          </cell>
          <cell r="C4295" t="str">
            <v>CRUZETA FOFO JE D=600  X  400MM (240KG)</v>
          </cell>
          <cell r="D4295" t="str">
            <v>UN</v>
          </cell>
          <cell r="E4295">
            <v>0</v>
          </cell>
        </row>
        <row r="4296">
          <cell r="B4296" t="str">
            <v>524234</v>
          </cell>
          <cell r="C4296" t="str">
            <v>CRUZETA FOFO JE D=600  X  600MM (330KG)</v>
          </cell>
          <cell r="D4296" t="str">
            <v>UN</v>
          </cell>
          <cell r="E4296">
            <v>0</v>
          </cell>
        </row>
        <row r="4297">
          <cell r="B4297" t="str">
            <v>524235</v>
          </cell>
          <cell r="C4297" t="str">
            <v>CRUZETA FOFO JE 2GS D=100  X  80MM (23,1KG)</v>
          </cell>
          <cell r="D4297" t="str">
            <v>UN</v>
          </cell>
          <cell r="E4297">
            <v>0</v>
          </cell>
        </row>
        <row r="4298">
          <cell r="B4298" t="str">
            <v>524236</v>
          </cell>
          <cell r="C4298" t="str">
            <v>CRUZETA FOFO JE 2GS D=150  X  80MM (25,2KG)</v>
          </cell>
          <cell r="D4298" t="str">
            <v>UN</v>
          </cell>
          <cell r="E4298">
            <v>0</v>
          </cell>
        </row>
        <row r="4299">
          <cell r="B4299" t="str">
            <v>524237</v>
          </cell>
          <cell r="C4299" t="str">
            <v>CRUZETA FOFO JE 2GS D=150  X  100MM (31,5KG)</v>
          </cell>
          <cell r="D4299" t="str">
            <v>UN</v>
          </cell>
          <cell r="E4299">
            <v>0</v>
          </cell>
        </row>
        <row r="4300">
          <cell r="B4300" t="str">
            <v>524238</v>
          </cell>
          <cell r="C4300" t="str">
            <v>CRUZETA FOFO JE 2GS D=200  X  80MM (36,6KG)</v>
          </cell>
          <cell r="D4300" t="str">
            <v>UN</v>
          </cell>
          <cell r="E4300">
            <v>0</v>
          </cell>
        </row>
        <row r="4301">
          <cell r="B4301" t="str">
            <v>524239</v>
          </cell>
          <cell r="C4301" t="str">
            <v>CRUZETA FOFO JE 2GS D=200  X  100MM (38,9KG)</v>
          </cell>
          <cell r="D4301" t="str">
            <v>UN</v>
          </cell>
          <cell r="E4301">
            <v>0</v>
          </cell>
        </row>
        <row r="4302">
          <cell r="B4302" t="str">
            <v>524240</v>
          </cell>
          <cell r="C4302" t="str">
            <v>CRUZETA FOFO JE 2GS D=250  X  80MM (44,8KG)</v>
          </cell>
          <cell r="D4302" t="str">
            <v>UN</v>
          </cell>
          <cell r="E4302">
            <v>0</v>
          </cell>
        </row>
        <row r="4303">
          <cell r="B4303" t="str">
            <v>524241</v>
          </cell>
          <cell r="C4303" t="str">
            <v>CRUZETA FOFO JE 2GS D=250  X  100MM (49,1KG)</v>
          </cell>
          <cell r="D4303" t="str">
            <v>UN</v>
          </cell>
          <cell r="E4303">
            <v>0</v>
          </cell>
        </row>
        <row r="4304">
          <cell r="B4304" t="str">
            <v>524242</v>
          </cell>
          <cell r="C4304" t="str">
            <v>CRUZETA FOFO JE 2GS D=200  X  150MM (46,8KG)</v>
          </cell>
          <cell r="D4304" t="str">
            <v>UN</v>
          </cell>
          <cell r="E4304">
            <v>0</v>
          </cell>
        </row>
        <row r="4306">
          <cell r="B4306" t="str">
            <v>524300</v>
          </cell>
          <cell r="C4306" t="str">
            <v>EXTREMIDADES EM FOFO (C31 - METALURGICA 100%)</v>
          </cell>
        </row>
        <row r="4307">
          <cell r="B4307" t="str">
            <v>524301</v>
          </cell>
          <cell r="C4307" t="str">
            <v>EXTREMIDADE FOFO PN-10/16/25 FG-JE2GS D=80MM(9,3KG</v>
          </cell>
          <cell r="D4307" t="str">
            <v>UN</v>
          </cell>
          <cell r="E4307">
            <v>126.26</v>
          </cell>
        </row>
        <row r="4308">
          <cell r="B4308" t="str">
            <v>524302</v>
          </cell>
          <cell r="C4308" t="str">
            <v>EXTREMIDADE FOFO PN-10 FG-JE D= 100MM(  9KG)</v>
          </cell>
          <cell r="D4308" t="str">
            <v>UN</v>
          </cell>
          <cell r="E4308">
            <v>128.80000000000001</v>
          </cell>
        </row>
        <row r="4309">
          <cell r="B4309" t="str">
            <v>524303</v>
          </cell>
          <cell r="C4309" t="str">
            <v>EXTREMIDADE FOFO PN-10 FG-JE D= 150MM( 14KG)</v>
          </cell>
          <cell r="D4309" t="str">
            <v>UN</v>
          </cell>
          <cell r="E4309">
            <v>182.96</v>
          </cell>
        </row>
        <row r="4310">
          <cell r="B4310" t="str">
            <v>524304</v>
          </cell>
          <cell r="C4310" t="str">
            <v>EXTREMIDADE FOFO PN-10 FG-JE D= 200MM( 20KG)</v>
          </cell>
          <cell r="D4310" t="str">
            <v>UN</v>
          </cell>
          <cell r="E4310">
            <v>280.54000000000002</v>
          </cell>
        </row>
        <row r="4311">
          <cell r="B4311" t="str">
            <v>524305</v>
          </cell>
          <cell r="C4311" t="str">
            <v>EXTREMIDADE FOFO PN-10 FG-JE D= 250MM( 28KG)</v>
          </cell>
          <cell r="D4311" t="str">
            <v>UN</v>
          </cell>
          <cell r="E4311">
            <v>338.66</v>
          </cell>
        </row>
        <row r="4312">
          <cell r="B4312" t="str">
            <v>524306</v>
          </cell>
          <cell r="C4312" t="str">
            <v>EXTREMIDADE FOFO PN-10 FG-JE D= 300MM( 36KG)</v>
          </cell>
          <cell r="D4312" t="str">
            <v>UN</v>
          </cell>
          <cell r="E4312">
            <v>504.05</v>
          </cell>
        </row>
        <row r="4313">
          <cell r="B4313" t="str">
            <v>524307</v>
          </cell>
          <cell r="C4313" t="str">
            <v>EXTREMIDADE FOFO PN-10 FG-JE D= 350MM( 44KG)</v>
          </cell>
          <cell r="D4313" t="str">
            <v>UN</v>
          </cell>
          <cell r="E4313">
            <v>761.81</v>
          </cell>
        </row>
        <row r="4314">
          <cell r="B4314" t="str">
            <v>524308</v>
          </cell>
          <cell r="C4314" t="str">
            <v>EXTREMIDADE FOFO PN-10 FG-JE D= 400MM( 54KG)</v>
          </cell>
          <cell r="D4314" t="str">
            <v>UN</v>
          </cell>
          <cell r="E4314">
            <v>981.67</v>
          </cell>
        </row>
        <row r="4315">
          <cell r="B4315" t="str">
            <v>524309</v>
          </cell>
          <cell r="C4315" t="str">
            <v>EXTREMIDADE FOFO PN-10 FG-JE D= 450MM( 68KG)</v>
          </cell>
          <cell r="D4315" t="str">
            <v>UN</v>
          </cell>
          <cell r="E4315">
            <v>0</v>
          </cell>
        </row>
        <row r="4316">
          <cell r="B4316" t="str">
            <v>524310</v>
          </cell>
          <cell r="C4316" t="str">
            <v>EXTREMIDADE FOFO PN-10 FG-JE D= 500MM( 77KG)</v>
          </cell>
          <cell r="D4316" t="str">
            <v>UN</v>
          </cell>
          <cell r="E4316">
            <v>0</v>
          </cell>
        </row>
        <row r="4317">
          <cell r="B4317" t="str">
            <v>524311</v>
          </cell>
          <cell r="C4317" t="str">
            <v>EXTREMIDADE FOFO PN-10 FG-JE D= 600MM(106KG)</v>
          </cell>
          <cell r="D4317" t="str">
            <v>UN</v>
          </cell>
          <cell r="E4317">
            <v>0</v>
          </cell>
        </row>
        <row r="4318">
          <cell r="B4318" t="str">
            <v>524312</v>
          </cell>
          <cell r="C4318" t="str">
            <v>EXTREMIDADE FOFO PN-10 FG-JE D= 700MM(221KG)</v>
          </cell>
          <cell r="D4318" t="str">
            <v>UN</v>
          </cell>
          <cell r="E4318">
            <v>0</v>
          </cell>
        </row>
        <row r="4319">
          <cell r="B4319" t="str">
            <v>524313</v>
          </cell>
          <cell r="C4319" t="str">
            <v>EXTREMIDADE FOFO PN-10 FG-JE D= 800MM(290KG)</v>
          </cell>
          <cell r="D4319" t="str">
            <v>UN</v>
          </cell>
          <cell r="E4319">
            <v>0</v>
          </cell>
        </row>
        <row r="4320">
          <cell r="B4320" t="str">
            <v>524314</v>
          </cell>
          <cell r="C4320" t="str">
            <v>EXTREMIDADE FOFO PN-10 FG-JE D= 900MM(366KG)</v>
          </cell>
          <cell r="D4320" t="str">
            <v>UN</v>
          </cell>
          <cell r="E4320">
            <v>0</v>
          </cell>
        </row>
        <row r="4321">
          <cell r="B4321" t="str">
            <v>524315</v>
          </cell>
          <cell r="C4321" t="str">
            <v>EXTREMIDADE FOFO PN-10 FG-JE D=1000MM(467KG)</v>
          </cell>
          <cell r="D4321" t="str">
            <v>UN</v>
          </cell>
          <cell r="E4321">
            <v>0</v>
          </cell>
        </row>
        <row r="4322">
          <cell r="B4322" t="str">
            <v>524316</v>
          </cell>
          <cell r="C4322" t="str">
            <v>EXTREMIDADE FOFO PN-10 FG-JE D=1200MM(620KG)</v>
          </cell>
          <cell r="D4322" t="str">
            <v>UN</v>
          </cell>
          <cell r="E4322">
            <v>0</v>
          </cell>
        </row>
        <row r="4323">
          <cell r="B4323" t="str">
            <v>524317</v>
          </cell>
          <cell r="C4323" t="str">
            <v>EXTREMIDADE FOFO PN-10/16/25 FG-PONTA D=80MM(7KG)</v>
          </cell>
          <cell r="D4323" t="str">
            <v>UN</v>
          </cell>
          <cell r="E4323">
            <v>0</v>
          </cell>
        </row>
        <row r="4324">
          <cell r="B4324" t="str">
            <v>524318</v>
          </cell>
          <cell r="C4324" t="str">
            <v>EXTREMIDADE FOFO PN-10 FG-PONTA D= 100MM( 10KG)</v>
          </cell>
          <cell r="D4324" t="str">
            <v>UN</v>
          </cell>
          <cell r="E4324">
            <v>154.26</v>
          </cell>
        </row>
        <row r="4325">
          <cell r="B4325" t="str">
            <v>524319</v>
          </cell>
          <cell r="C4325" t="str">
            <v>EXTREMIDADE FOFO PN-10 FG-PONTA D= 150MM( 16KG)</v>
          </cell>
          <cell r="D4325" t="str">
            <v>UN</v>
          </cell>
          <cell r="E4325">
            <v>225.18</v>
          </cell>
        </row>
        <row r="4326">
          <cell r="B4326" t="str">
            <v>524320</v>
          </cell>
          <cell r="C4326" t="str">
            <v>EXTREMIDADE FOFO PN-10 FG-PONTA D= 200MM( 23KG)</v>
          </cell>
          <cell r="D4326" t="str">
            <v>UN</v>
          </cell>
          <cell r="E4326">
            <v>435.8</v>
          </cell>
        </row>
        <row r="4327">
          <cell r="B4327" t="str">
            <v>524321</v>
          </cell>
          <cell r="C4327" t="str">
            <v>EXTREMIDADE FOFO PN-10 FG-PONTA D= 250MM( 32KG)</v>
          </cell>
          <cell r="D4327" t="str">
            <v>UN</v>
          </cell>
          <cell r="E4327">
            <v>563.15</v>
          </cell>
        </row>
        <row r="4328">
          <cell r="B4328" t="str">
            <v>524322</v>
          </cell>
          <cell r="C4328" t="str">
            <v>EXTREMIDADE FOFO PN-10 FG-PONTA D= 300MM( 42KG)</v>
          </cell>
          <cell r="D4328" t="str">
            <v>UN</v>
          </cell>
          <cell r="E4328">
            <v>790.3</v>
          </cell>
        </row>
        <row r="4329">
          <cell r="B4329" t="str">
            <v>524323</v>
          </cell>
          <cell r="C4329" t="str">
            <v>EXTREMIDADE FOFO PN-10 FG-PONTA D= 350MM( 52KG)</v>
          </cell>
          <cell r="D4329" t="str">
            <v>UN</v>
          </cell>
          <cell r="E4329">
            <v>887.98</v>
          </cell>
        </row>
        <row r="4330">
          <cell r="B4330" t="str">
            <v>524324</v>
          </cell>
          <cell r="C4330" t="str">
            <v>EXTREMIDADE FOFO PN-10 FG-PONTA D= 400MM( 64KG)</v>
          </cell>
          <cell r="D4330" t="str">
            <v>UN</v>
          </cell>
          <cell r="E4330">
            <v>1008</v>
          </cell>
        </row>
        <row r="4331">
          <cell r="B4331" t="str">
            <v>524325</v>
          </cell>
          <cell r="C4331" t="str">
            <v>EXTREMIDADE FOFO PN-10 FG-PONTA D= 450MM( 78KG)</v>
          </cell>
          <cell r="D4331" t="str">
            <v>UN</v>
          </cell>
          <cell r="E4331">
            <v>0</v>
          </cell>
        </row>
        <row r="4332">
          <cell r="B4332" t="str">
            <v>524326</v>
          </cell>
          <cell r="C4332" t="str">
            <v>EXTREMIDADE FOFO PN-10 FG-PONTA D= 500MM( 94KG)</v>
          </cell>
          <cell r="D4332" t="str">
            <v>UN</v>
          </cell>
          <cell r="E4332">
            <v>0</v>
          </cell>
        </row>
        <row r="4333">
          <cell r="B4333" t="str">
            <v>524327</v>
          </cell>
          <cell r="C4333" t="str">
            <v>EXTREMIDADE FOFO PN-10 FG-PONTA D= 600MM(133KG)</v>
          </cell>
          <cell r="D4333" t="str">
            <v>UN</v>
          </cell>
          <cell r="E4333">
            <v>0</v>
          </cell>
        </row>
        <row r="4334">
          <cell r="B4334" t="str">
            <v>524328</v>
          </cell>
          <cell r="C4334" t="str">
            <v>EXTREMIDADE FOFO PN-10 FG-PONTA D= 700MM(179KG)</v>
          </cell>
          <cell r="D4334" t="str">
            <v>UN</v>
          </cell>
          <cell r="E4334">
            <v>0</v>
          </cell>
        </row>
        <row r="4335">
          <cell r="B4335" t="str">
            <v>524329</v>
          </cell>
          <cell r="C4335" t="str">
            <v>EXTREMIDADE FOFO PN-10 FG-PONTA D= 800MM(226KG)</v>
          </cell>
          <cell r="D4335" t="str">
            <v>UN</v>
          </cell>
          <cell r="E4335">
            <v>0</v>
          </cell>
        </row>
        <row r="4336">
          <cell r="B4336" t="str">
            <v>524330</v>
          </cell>
          <cell r="C4336" t="str">
            <v>EXTREMIDADE FOFO PN-10 FG-PONTA D= 900MM(272KG)</v>
          </cell>
          <cell r="D4336" t="str">
            <v>UN</v>
          </cell>
          <cell r="E4336">
            <v>0</v>
          </cell>
        </row>
        <row r="4337">
          <cell r="B4337" t="str">
            <v>524331</v>
          </cell>
          <cell r="C4337" t="str">
            <v>EXTREMIDADE FOFO PN-10 FG-PONTA D=1000MM(328KG)</v>
          </cell>
          <cell r="D4337" t="str">
            <v>UN</v>
          </cell>
          <cell r="E4337">
            <v>0</v>
          </cell>
        </row>
        <row r="4338">
          <cell r="B4338" t="str">
            <v>524332</v>
          </cell>
          <cell r="C4338" t="str">
            <v>EXTREMIDADE FOFO PN-10 FG-PONTA D=1200MM(456KG)</v>
          </cell>
          <cell r="D4338" t="str">
            <v>UN</v>
          </cell>
          <cell r="E4338">
            <v>0</v>
          </cell>
        </row>
        <row r="4339">
          <cell r="B4339" t="str">
            <v>524333</v>
          </cell>
          <cell r="C4339" t="str">
            <v>EXTREMIDADE FOFO PN-10 FG-JM D= 300MM( 57KG)</v>
          </cell>
          <cell r="D4339" t="str">
            <v>UN</v>
          </cell>
          <cell r="E4339">
            <v>0</v>
          </cell>
        </row>
        <row r="4340">
          <cell r="B4340" t="str">
            <v>524334</v>
          </cell>
          <cell r="C4340" t="str">
            <v>EXTREMIDADE FOFO PN-10 FG-JM D= 350MM( 72KG)</v>
          </cell>
          <cell r="D4340" t="str">
            <v>UN</v>
          </cell>
          <cell r="E4340">
            <v>0</v>
          </cell>
        </row>
        <row r="4341">
          <cell r="B4341" t="str">
            <v>524335</v>
          </cell>
          <cell r="C4341" t="str">
            <v>EXTREMIDADE FOFO PN-10 FG-JM D= 400MM( 90KG)</v>
          </cell>
          <cell r="D4341" t="str">
            <v>UN</v>
          </cell>
          <cell r="E4341">
            <v>0</v>
          </cell>
        </row>
        <row r="4342">
          <cell r="B4342" t="str">
            <v>524336</v>
          </cell>
          <cell r="C4342" t="str">
            <v>EXTREMIDADE FOFO PN-10 FG-JM D= 450MM( 99KG)</v>
          </cell>
          <cell r="D4342" t="str">
            <v>UN</v>
          </cell>
          <cell r="E4342">
            <v>0</v>
          </cell>
        </row>
        <row r="4343">
          <cell r="B4343" t="str">
            <v>524337</v>
          </cell>
          <cell r="C4343" t="str">
            <v>EXTREMIDADE FOFO PN-10 FG-JM D= 500MM(141KG)</v>
          </cell>
          <cell r="D4343" t="str">
            <v>UN</v>
          </cell>
          <cell r="E4343">
            <v>0</v>
          </cell>
        </row>
        <row r="4344">
          <cell r="B4344" t="str">
            <v>524338</v>
          </cell>
          <cell r="C4344" t="str">
            <v>EXTREMIDADE FOFO PN-10 FG-JM D= 600MM(186KG)</v>
          </cell>
          <cell r="D4344" t="str">
            <v>UN</v>
          </cell>
          <cell r="E4344">
            <v>0</v>
          </cell>
        </row>
        <row r="4345">
          <cell r="B4345" t="str">
            <v>524339</v>
          </cell>
          <cell r="C4345" t="str">
            <v>EXTREMIDADE FOFO PN-10 FG-JM D= 700MM(242KG)</v>
          </cell>
          <cell r="D4345" t="str">
            <v>UN</v>
          </cell>
          <cell r="E4345">
            <v>0</v>
          </cell>
        </row>
        <row r="4346">
          <cell r="B4346" t="str">
            <v>524340</v>
          </cell>
          <cell r="C4346" t="str">
            <v>EXTREMIDADE FOFO PN-10 FG-JM D= 800MM(354KG)</v>
          </cell>
          <cell r="D4346" t="str">
            <v>UN</v>
          </cell>
          <cell r="E4346">
            <v>0</v>
          </cell>
        </row>
        <row r="4347">
          <cell r="B4347" t="str">
            <v>524341</v>
          </cell>
          <cell r="C4347" t="str">
            <v>EXTREMIDADE FOFO PN-10 FG-JM D= 900MM(423KG)</v>
          </cell>
          <cell r="D4347" t="str">
            <v>UN</v>
          </cell>
          <cell r="E4347">
            <v>0</v>
          </cell>
        </row>
        <row r="4348">
          <cell r="B4348" t="str">
            <v>524342</v>
          </cell>
          <cell r="C4348" t="str">
            <v>EXTREMIDADE FOFO PN-10 FG-JM D=1000MM(553KG)</v>
          </cell>
          <cell r="D4348" t="str">
            <v>UN</v>
          </cell>
          <cell r="E4348">
            <v>0</v>
          </cell>
        </row>
        <row r="4349">
          <cell r="B4349" t="str">
            <v>524343</v>
          </cell>
          <cell r="C4349" t="str">
            <v>EXTREMIDADE FOFO PN-10 FG-JM D=1200MM(728KG)</v>
          </cell>
          <cell r="D4349" t="str">
            <v>UN</v>
          </cell>
          <cell r="E4349">
            <v>0</v>
          </cell>
        </row>
        <row r="4350">
          <cell r="B4350" t="str">
            <v>524344</v>
          </cell>
          <cell r="C4350" t="str">
            <v>EXTREM FOFO PN10/16/25 PT-FG C/ABA D= 80MM(15,5KG)</v>
          </cell>
          <cell r="D4350" t="str">
            <v>UN</v>
          </cell>
          <cell r="E4350">
            <v>0</v>
          </cell>
        </row>
        <row r="4351">
          <cell r="B4351" t="str">
            <v>524345</v>
          </cell>
          <cell r="C4351" t="str">
            <v>EXTREMIDADE FOFO PN10 PT-FG C/ABA D= 100MM( 21KG)</v>
          </cell>
          <cell r="D4351" t="str">
            <v>UN</v>
          </cell>
          <cell r="E4351">
            <v>0</v>
          </cell>
        </row>
        <row r="4352">
          <cell r="B4352" t="str">
            <v>524346</v>
          </cell>
          <cell r="C4352" t="str">
            <v>EXTREMIDADE FOFO PN10 PT-FG C/ABA D= 150MM( 32KG)</v>
          </cell>
          <cell r="D4352" t="str">
            <v>UN</v>
          </cell>
          <cell r="E4352">
            <v>0</v>
          </cell>
        </row>
        <row r="4353">
          <cell r="B4353" t="str">
            <v>524347</v>
          </cell>
          <cell r="C4353" t="str">
            <v>EXTREMIDADE FOFO PN10 PT-FG C/ABA D= 200MM( 46KG)</v>
          </cell>
          <cell r="D4353" t="str">
            <v>UN</v>
          </cell>
          <cell r="E4353">
            <v>0</v>
          </cell>
        </row>
        <row r="4354">
          <cell r="B4354" t="str">
            <v>524348</v>
          </cell>
          <cell r="C4354" t="str">
            <v>EXTREMIDADE FOFO PN10 PT-FG C/ABA D= 250MM( 58KG)</v>
          </cell>
          <cell r="D4354" t="str">
            <v>UN</v>
          </cell>
          <cell r="E4354">
            <v>0</v>
          </cell>
        </row>
        <row r="4355">
          <cell r="B4355" t="str">
            <v>524349</v>
          </cell>
          <cell r="C4355" t="str">
            <v>EXTREMIDADE FOFO PN10 PT-FG C/ABA D= 300MM( 75KG)</v>
          </cell>
          <cell r="D4355" t="str">
            <v>UN</v>
          </cell>
          <cell r="E4355">
            <v>0</v>
          </cell>
        </row>
        <row r="4356">
          <cell r="B4356" t="str">
            <v>524350</v>
          </cell>
          <cell r="C4356" t="str">
            <v>EXTREMIDADE FOFO PN10 PT-FG C/ABA D= 350MM( 89KG)</v>
          </cell>
          <cell r="D4356" t="str">
            <v>UN</v>
          </cell>
          <cell r="E4356">
            <v>0</v>
          </cell>
        </row>
        <row r="4357">
          <cell r="B4357" t="str">
            <v>524351</v>
          </cell>
          <cell r="C4357" t="str">
            <v>EXTREMIDADE FOFO PN10 PT-FG C/ABA D= 400MM(108KG)</v>
          </cell>
          <cell r="D4357" t="str">
            <v>UN</v>
          </cell>
          <cell r="E4357">
            <v>0</v>
          </cell>
        </row>
        <row r="4358">
          <cell r="B4358" t="str">
            <v>524352</v>
          </cell>
          <cell r="C4358" t="str">
            <v>EXTREMIDADE FOFO PN10 PT-FG C/ABA D= 450MM(140KG)</v>
          </cell>
          <cell r="D4358" t="str">
            <v>UN</v>
          </cell>
          <cell r="E4358">
            <v>0</v>
          </cell>
        </row>
        <row r="4359">
          <cell r="B4359" t="str">
            <v>524353</v>
          </cell>
          <cell r="C4359" t="str">
            <v>EXTREMIDADE FOFO PN10 PT-FG C/ABA D= 500MM(147KG)</v>
          </cell>
          <cell r="D4359" t="str">
            <v>UN</v>
          </cell>
          <cell r="E4359">
            <v>0</v>
          </cell>
        </row>
        <row r="4360">
          <cell r="B4360" t="str">
            <v>524354</v>
          </cell>
          <cell r="C4360" t="str">
            <v>EXTREMIDADE FOFO PN10 PT-FG C/ABA D= 600MM(197KG)</v>
          </cell>
          <cell r="D4360" t="str">
            <v>UN</v>
          </cell>
          <cell r="E4360">
            <v>0</v>
          </cell>
        </row>
        <row r="4361">
          <cell r="B4361" t="str">
            <v>524355</v>
          </cell>
          <cell r="C4361" t="str">
            <v>EXTREMIDADE FOFO PN10 PT-FG C/ABA D= 700MM(244KG)</v>
          </cell>
          <cell r="D4361" t="str">
            <v>UN</v>
          </cell>
          <cell r="E4361">
            <v>0</v>
          </cell>
        </row>
        <row r="4362">
          <cell r="B4362" t="str">
            <v>524356</v>
          </cell>
          <cell r="C4362" t="str">
            <v>EXTREMIDADE FOFO PN10 PT-FG C/ABA D= 800MM(314KG)</v>
          </cell>
          <cell r="D4362" t="str">
            <v>UN</v>
          </cell>
          <cell r="E4362">
            <v>0</v>
          </cell>
        </row>
        <row r="4363">
          <cell r="B4363" t="str">
            <v>524357</v>
          </cell>
          <cell r="C4363" t="str">
            <v>EXTREMIDADE FOFO PN10 PT-FG C/ABA D= 900MM(345KG)</v>
          </cell>
          <cell r="D4363" t="str">
            <v>UN</v>
          </cell>
          <cell r="E4363">
            <v>0</v>
          </cell>
        </row>
        <row r="4364">
          <cell r="B4364" t="str">
            <v>524358</v>
          </cell>
          <cell r="C4364" t="str">
            <v>EXTREMIDADE FOFO PN10 PT-FG C/ABA D=1000MM(487KG)</v>
          </cell>
          <cell r="D4364" t="str">
            <v>UN</v>
          </cell>
          <cell r="E4364">
            <v>0</v>
          </cell>
        </row>
        <row r="4365">
          <cell r="B4365" t="str">
            <v>524359</v>
          </cell>
          <cell r="C4365" t="str">
            <v>EXTREMIDADE FOFO PN10 PT-FG C/ABA D=1200MM(687KG)</v>
          </cell>
          <cell r="D4365" t="str">
            <v>UN</v>
          </cell>
          <cell r="E4365">
            <v>0</v>
          </cell>
        </row>
        <row r="4366">
          <cell r="B4366" t="str">
            <v>524360</v>
          </cell>
          <cell r="C4366" t="str">
            <v>EXTREMIDADE FOFO PN-16 FG-BOLSA D= 100MM(  9KG)</v>
          </cell>
          <cell r="D4366" t="str">
            <v>UN</v>
          </cell>
          <cell r="E4366">
            <v>0</v>
          </cell>
        </row>
        <row r="4367">
          <cell r="B4367" t="str">
            <v>524361</v>
          </cell>
          <cell r="C4367" t="str">
            <v>EXTREMIDADE FOFO PN-16 FG-BOLSA D= 150MM( 14KG)</v>
          </cell>
          <cell r="D4367" t="str">
            <v>UN</v>
          </cell>
          <cell r="E4367">
            <v>0</v>
          </cell>
        </row>
        <row r="4368">
          <cell r="B4368" t="str">
            <v>524362</v>
          </cell>
          <cell r="C4368" t="str">
            <v>EXTREMIDADE FOFO PN-16 FG-BOLSA D= 200MM( 20KG)</v>
          </cell>
          <cell r="D4368" t="str">
            <v>UN</v>
          </cell>
          <cell r="E4368">
            <v>0</v>
          </cell>
        </row>
        <row r="4369">
          <cell r="B4369" t="str">
            <v>524363</v>
          </cell>
          <cell r="C4369" t="str">
            <v>EXTREMIDADE FOFO PN-16 FG-BOLSA D= 250MM( 28KG)</v>
          </cell>
          <cell r="D4369" t="str">
            <v>UN</v>
          </cell>
          <cell r="E4369">
            <v>0</v>
          </cell>
        </row>
        <row r="4370">
          <cell r="B4370" t="str">
            <v>524364</v>
          </cell>
          <cell r="C4370" t="str">
            <v>EXTREMIDADE FOFO PN-16 FG-BOLSA D= 300MM( 36KG)</v>
          </cell>
          <cell r="D4370" t="str">
            <v>UN</v>
          </cell>
          <cell r="E4370">
            <v>0</v>
          </cell>
        </row>
        <row r="4371">
          <cell r="B4371" t="str">
            <v>524365</v>
          </cell>
          <cell r="C4371" t="str">
            <v>EXTREMIDADE FOFO PN-16 FG-BOLSA D= 350MM( 47KG)</v>
          </cell>
          <cell r="D4371" t="str">
            <v>UN</v>
          </cell>
          <cell r="E4371">
            <v>0</v>
          </cell>
        </row>
        <row r="4372">
          <cell r="B4372" t="str">
            <v>524366</v>
          </cell>
          <cell r="C4372" t="str">
            <v>EXTREMIDADE FOFO PN-16 FG-BOLSA D= 400MM( 60KG)</v>
          </cell>
          <cell r="D4372" t="str">
            <v>UN</v>
          </cell>
          <cell r="E4372">
            <v>0</v>
          </cell>
        </row>
        <row r="4373">
          <cell r="B4373" t="str">
            <v>524367</v>
          </cell>
          <cell r="C4373" t="str">
            <v>EXTREMIDADE FOFO PN-16 FG-BOLSA D= 450MM( 74KG)</v>
          </cell>
          <cell r="D4373" t="str">
            <v>UN</v>
          </cell>
          <cell r="E4373">
            <v>0</v>
          </cell>
        </row>
        <row r="4374">
          <cell r="B4374" t="str">
            <v>524368</v>
          </cell>
          <cell r="C4374" t="str">
            <v>EXTREMIDADE FOFO PN-16 FG-BOLSA D= 500MM( 93KG)</v>
          </cell>
          <cell r="D4374" t="str">
            <v>UN</v>
          </cell>
          <cell r="E4374">
            <v>0</v>
          </cell>
        </row>
        <row r="4375">
          <cell r="B4375" t="str">
            <v>524369</v>
          </cell>
          <cell r="C4375" t="str">
            <v>EXTREMIDADE FOFO PN-16 FG-BOLSA D= 600MM(133KG)</v>
          </cell>
          <cell r="D4375" t="str">
            <v>UN</v>
          </cell>
          <cell r="E4375">
            <v>0</v>
          </cell>
        </row>
        <row r="4376">
          <cell r="B4376" t="str">
            <v>524370</v>
          </cell>
          <cell r="C4376" t="str">
            <v>EXTREMIDADE FOFO PN-16 FG-BOLSA D= 700MM(237KG)</v>
          </cell>
          <cell r="D4376" t="str">
            <v>UN</v>
          </cell>
          <cell r="E4376">
            <v>0</v>
          </cell>
        </row>
        <row r="4377">
          <cell r="B4377" t="str">
            <v>524371</v>
          </cell>
          <cell r="C4377" t="str">
            <v>EXTREMIDADE FOFO PN-16 FG-JE2GS D=800MM (219,5KG)</v>
          </cell>
          <cell r="D4377" t="str">
            <v>UN</v>
          </cell>
          <cell r="E4377">
            <v>0</v>
          </cell>
        </row>
        <row r="4378">
          <cell r="B4378" t="str">
            <v>524372</v>
          </cell>
          <cell r="C4378" t="str">
            <v>EXTREMIDADE FOFO PN-16 FG-JE2GS D=900MM (269,5KG)</v>
          </cell>
          <cell r="D4378" t="str">
            <v>UN</v>
          </cell>
          <cell r="E4378">
            <v>0</v>
          </cell>
        </row>
        <row r="4379">
          <cell r="B4379" t="str">
            <v>524373</v>
          </cell>
          <cell r="C4379" t="str">
            <v>EXTREMIDADE FOFO PN-16 FG-JE2GS D=1000MM (342KG)</v>
          </cell>
          <cell r="D4379" t="str">
            <v>UN</v>
          </cell>
          <cell r="E4379">
            <v>0</v>
          </cell>
        </row>
        <row r="4380">
          <cell r="B4380" t="str">
            <v>524374</v>
          </cell>
          <cell r="C4380" t="str">
            <v>EXTREMIDADE FOFO PN-16 FG-BOLSA D=1200MM(685KG)</v>
          </cell>
          <cell r="D4380" t="str">
            <v>UN</v>
          </cell>
          <cell r="E4380">
            <v>0</v>
          </cell>
        </row>
        <row r="4381">
          <cell r="B4381" t="str">
            <v>524375</v>
          </cell>
          <cell r="C4381" t="str">
            <v>EXTREMIDADE FOFO PN-16 FG-PONTA D= 100MM( 10KG)</v>
          </cell>
          <cell r="D4381" t="str">
            <v>UN</v>
          </cell>
          <cell r="E4381">
            <v>0</v>
          </cell>
        </row>
        <row r="4382">
          <cell r="B4382" t="str">
            <v>524376</v>
          </cell>
          <cell r="C4382" t="str">
            <v>EXTREMIDADE FOFO PN-16 FG-PONTA D= 150MM( 16KG)</v>
          </cell>
          <cell r="D4382" t="str">
            <v>UN</v>
          </cell>
          <cell r="E4382">
            <v>0</v>
          </cell>
        </row>
        <row r="4383">
          <cell r="B4383" t="str">
            <v>524377</v>
          </cell>
          <cell r="C4383" t="str">
            <v>EXTREMIDADE FOFO PN-16 FG-PONTA D= 200MM( 23KG)</v>
          </cell>
          <cell r="D4383" t="str">
            <v>UN</v>
          </cell>
          <cell r="E4383">
            <v>0</v>
          </cell>
        </row>
        <row r="4384">
          <cell r="B4384" t="str">
            <v>524378</v>
          </cell>
          <cell r="C4384" t="str">
            <v>EXTREMIDADE FOFO PN-16 FG-PONTA D= 250MM( 32KG)</v>
          </cell>
          <cell r="D4384" t="str">
            <v>UN</v>
          </cell>
          <cell r="E4384">
            <v>0</v>
          </cell>
        </row>
        <row r="4385">
          <cell r="B4385" t="str">
            <v>524379</v>
          </cell>
          <cell r="C4385" t="str">
            <v>EXTREMIDADE FOFO PN-16 FG-PONTA D= 300MM( 43KG)</v>
          </cell>
          <cell r="D4385" t="str">
            <v>UN</v>
          </cell>
          <cell r="E4385">
            <v>0</v>
          </cell>
        </row>
        <row r="4386">
          <cell r="B4386" t="str">
            <v>524380</v>
          </cell>
          <cell r="C4386" t="str">
            <v>EXTREMIDADE FOFO PN-16 FG-PONTA D= 350MM( 55KG)</v>
          </cell>
          <cell r="D4386" t="str">
            <v>UN</v>
          </cell>
          <cell r="E4386">
            <v>0</v>
          </cell>
        </row>
        <row r="4387">
          <cell r="B4387" t="str">
            <v>524381</v>
          </cell>
          <cell r="C4387" t="str">
            <v>EXTREMIDADE FOFO PN-16 FG-PONTA D= 400MM( 70KG)</v>
          </cell>
          <cell r="D4387" t="str">
            <v>UN</v>
          </cell>
          <cell r="E4387">
            <v>0</v>
          </cell>
        </row>
        <row r="4388">
          <cell r="B4388" t="str">
            <v>524382</v>
          </cell>
          <cell r="C4388" t="str">
            <v>EXTREMIDADE FOFO PN-16 FG-PONTA D= 450MM( 84KG)</v>
          </cell>
          <cell r="D4388" t="str">
            <v>UN</v>
          </cell>
          <cell r="E4388">
            <v>0</v>
          </cell>
        </row>
        <row r="4389">
          <cell r="B4389" t="str">
            <v>524383</v>
          </cell>
          <cell r="C4389" t="str">
            <v>EXTREMIDADE FOFO PN-16 FG-PONTA D= 500MM(109KG)</v>
          </cell>
          <cell r="D4389" t="str">
            <v>UN</v>
          </cell>
          <cell r="E4389">
            <v>0</v>
          </cell>
        </row>
        <row r="4390">
          <cell r="B4390" t="str">
            <v>524384</v>
          </cell>
          <cell r="C4390" t="str">
            <v>EXTREMIDADE FOFO PN-16 FG-PONTA D= 600MM(159KG)</v>
          </cell>
          <cell r="D4390" t="str">
            <v>UN</v>
          </cell>
          <cell r="E4390">
            <v>0</v>
          </cell>
        </row>
        <row r="4391">
          <cell r="B4391" t="str">
            <v>524385</v>
          </cell>
          <cell r="C4391" t="str">
            <v>EXTREMIDADE FOFO PN-16 FG-PONTA D= 700MM(194KG)</v>
          </cell>
          <cell r="D4391" t="str">
            <v>UN</v>
          </cell>
          <cell r="E4391">
            <v>0</v>
          </cell>
        </row>
        <row r="4392">
          <cell r="B4392" t="str">
            <v>524386</v>
          </cell>
          <cell r="C4392" t="str">
            <v>EXTREMIDADE FOFO PN-16 FG-PONTA D= 800MM(245KG)</v>
          </cell>
          <cell r="D4392" t="str">
            <v>UN</v>
          </cell>
          <cell r="E4392">
            <v>0</v>
          </cell>
        </row>
        <row r="4393">
          <cell r="B4393" t="str">
            <v>524387</v>
          </cell>
          <cell r="C4393" t="str">
            <v>EXTREMIDADE FOFO PN-16 FG-PONTA D= 900MM(295KG)</v>
          </cell>
          <cell r="D4393" t="str">
            <v>UN</v>
          </cell>
          <cell r="E4393">
            <v>0</v>
          </cell>
        </row>
        <row r="4394">
          <cell r="B4394" t="str">
            <v>524388</v>
          </cell>
          <cell r="C4394" t="str">
            <v>EXTREMIDADE FOFO PN-16 FG-PONTA D=1000MM(369KG)</v>
          </cell>
          <cell r="D4394" t="str">
            <v>UN</v>
          </cell>
          <cell r="E4394">
            <v>0</v>
          </cell>
        </row>
        <row r="4395">
          <cell r="B4395" t="str">
            <v>524389</v>
          </cell>
          <cell r="C4395" t="str">
            <v>EXTREMIDADE FOFO PN-16 FG-PONTA D=1200MM(520KG)</v>
          </cell>
          <cell r="D4395" t="str">
            <v>UN</v>
          </cell>
          <cell r="E4395">
            <v>0</v>
          </cell>
        </row>
        <row r="4396">
          <cell r="B4396" t="str">
            <v>524390</v>
          </cell>
          <cell r="C4396" t="str">
            <v>EXTREMIDADE FOFO PN-16 FG-JM D= 300MM( 57KG)</v>
          </cell>
          <cell r="D4396" t="str">
            <v>UN</v>
          </cell>
          <cell r="E4396">
            <v>0</v>
          </cell>
        </row>
        <row r="4397">
          <cell r="B4397" t="str">
            <v>524391</v>
          </cell>
          <cell r="C4397" t="str">
            <v>EXTREMIDADE FOFO PN-16 FG-JM D= 350MM( 75KG)</v>
          </cell>
          <cell r="D4397" t="str">
            <v>UN</v>
          </cell>
          <cell r="E4397">
            <v>0</v>
          </cell>
        </row>
        <row r="4398">
          <cell r="B4398" t="str">
            <v>524392</v>
          </cell>
          <cell r="C4398" t="str">
            <v>EXTREMIDADE FOFO PN-16 FG-JM D= 400MM( 96KG)</v>
          </cell>
          <cell r="D4398" t="str">
            <v>UN</v>
          </cell>
          <cell r="E4398">
            <v>0</v>
          </cell>
        </row>
        <row r="4399">
          <cell r="B4399" t="str">
            <v>524393</v>
          </cell>
          <cell r="C4399" t="str">
            <v>EXTREMIDADE FOFO PN-16 FG-JM D= 450MM(106KG)</v>
          </cell>
          <cell r="D4399" t="str">
            <v>UN</v>
          </cell>
          <cell r="E4399">
            <v>0</v>
          </cell>
        </row>
        <row r="4400">
          <cell r="B4400" t="str">
            <v>524394</v>
          </cell>
          <cell r="C4400" t="str">
            <v>EXTREMIDADE FOFO PN-16 FG-JM D= 500MM(156KG)</v>
          </cell>
          <cell r="D4400" t="str">
            <v>UN</v>
          </cell>
          <cell r="E4400">
            <v>0</v>
          </cell>
        </row>
        <row r="4401">
          <cell r="B4401" t="str">
            <v>524395</v>
          </cell>
          <cell r="C4401" t="str">
            <v>EXTREMIDADE FOFO PN-16 FG-JM D= 600MM(212KG)</v>
          </cell>
          <cell r="D4401" t="str">
            <v>UN</v>
          </cell>
          <cell r="E4401">
            <v>0</v>
          </cell>
        </row>
        <row r="4402">
          <cell r="B4402" t="str">
            <v>524396</v>
          </cell>
          <cell r="C4402" t="str">
            <v>EXTREMIDADE FOFO PN-16 FG-JM D= 700MM(258KG)</v>
          </cell>
          <cell r="D4402" t="str">
            <v>UN</v>
          </cell>
          <cell r="E4402">
            <v>0</v>
          </cell>
        </row>
        <row r="4403">
          <cell r="B4403" t="str">
            <v>524397</v>
          </cell>
          <cell r="C4403" t="str">
            <v>EXTREMIDADE FOFO PN-16 FG-JM D= 800MM(346KG)</v>
          </cell>
          <cell r="D4403" t="str">
            <v>UN</v>
          </cell>
          <cell r="E4403">
            <v>0</v>
          </cell>
        </row>
        <row r="4404">
          <cell r="B4404" t="str">
            <v>524398</v>
          </cell>
          <cell r="C4404" t="str">
            <v>EXTREMIDADE FOFO PN-16 FG-JM D= 900MM(446KG)</v>
          </cell>
          <cell r="D4404" t="str">
            <v>UN</v>
          </cell>
          <cell r="E4404">
            <v>0</v>
          </cell>
        </row>
        <row r="4405">
          <cell r="B4405" t="str">
            <v>524399</v>
          </cell>
          <cell r="C4405" t="str">
            <v>EXTREMIDADE FOFO PN-16 FG-JM D=1000MM(595KG)</v>
          </cell>
          <cell r="D4405" t="str">
            <v>UN</v>
          </cell>
          <cell r="E4405">
            <v>0</v>
          </cell>
        </row>
        <row r="4406">
          <cell r="B4406" t="str">
            <v>524401</v>
          </cell>
          <cell r="C4406" t="str">
            <v>EXTREMIDADE FOFO PN-16 FG-JM D=1200MM(793KG)</v>
          </cell>
          <cell r="D4406" t="str">
            <v>UN</v>
          </cell>
          <cell r="E4406">
            <v>0</v>
          </cell>
        </row>
        <row r="4407">
          <cell r="B4407" t="str">
            <v>524402</v>
          </cell>
          <cell r="C4407" t="str">
            <v>EXTREMIDADE PN16 PONTA-FG C/ABA V.D= 100MM( 21KG)</v>
          </cell>
          <cell r="D4407" t="str">
            <v>UN</v>
          </cell>
          <cell r="E4407">
            <v>0</v>
          </cell>
        </row>
        <row r="4408">
          <cell r="B4408" t="str">
            <v>524403</v>
          </cell>
          <cell r="C4408" t="str">
            <v>EXTREMIDADE PN16 PONTA-FG C/ABA V.D= 150MM( 32KG)</v>
          </cell>
          <cell r="D4408" t="str">
            <v>UN</v>
          </cell>
          <cell r="E4408">
            <v>0</v>
          </cell>
        </row>
        <row r="4409">
          <cell r="B4409" t="str">
            <v>524404</v>
          </cell>
          <cell r="C4409" t="str">
            <v>EXTREMIDADE PN16 PONTA-FG C/ABA V.D= 200MM( 46KG)</v>
          </cell>
          <cell r="D4409" t="str">
            <v>UN</v>
          </cell>
          <cell r="E4409">
            <v>0</v>
          </cell>
        </row>
        <row r="4410">
          <cell r="B4410" t="str">
            <v>524405</v>
          </cell>
          <cell r="C4410" t="str">
            <v>EXTREMIDADE PN16 PONTA-FG C/ABA V.D= 250MM( 58KG)</v>
          </cell>
          <cell r="D4410" t="str">
            <v>UN</v>
          </cell>
          <cell r="E4410">
            <v>0</v>
          </cell>
        </row>
        <row r="4411">
          <cell r="B4411" t="str">
            <v>524406</v>
          </cell>
          <cell r="C4411" t="str">
            <v>EXTREMIDADE PN16 PONTA-FG C/ABA V.D= 300MM( 75KG)</v>
          </cell>
          <cell r="D4411" t="str">
            <v>UN</v>
          </cell>
          <cell r="E4411">
            <v>0</v>
          </cell>
        </row>
        <row r="4412">
          <cell r="B4412" t="str">
            <v>524407</v>
          </cell>
          <cell r="C4412" t="str">
            <v>EXTREMIDADE PN16 PONTA-FG C/ABA V.D= 350MM( 93KG)</v>
          </cell>
          <cell r="D4412" t="str">
            <v>UN</v>
          </cell>
          <cell r="E4412">
            <v>0</v>
          </cell>
        </row>
        <row r="4413">
          <cell r="B4413" t="str">
            <v>524408</v>
          </cell>
          <cell r="C4413" t="str">
            <v>EXTREMIDADE PN16 PONTA-FG C/ABA V.D= 400MM(114KG)</v>
          </cell>
          <cell r="D4413" t="str">
            <v>UN</v>
          </cell>
          <cell r="E4413">
            <v>0</v>
          </cell>
        </row>
        <row r="4414">
          <cell r="B4414" t="str">
            <v>524409</v>
          </cell>
          <cell r="C4414" t="str">
            <v>EXTREMIDADE PN16 PONTA-FG C/ABA V.D= 450MM (140KG)</v>
          </cell>
          <cell r="D4414" t="str">
            <v>UN</v>
          </cell>
          <cell r="E4414">
            <v>0</v>
          </cell>
        </row>
        <row r="4415">
          <cell r="B4415" t="str">
            <v>524410</v>
          </cell>
          <cell r="C4415" t="str">
            <v>EXTREMIDADE PN16 PONTA-FG C/ABA V.D= 500MM(164KG)</v>
          </cell>
          <cell r="D4415" t="str">
            <v>UN</v>
          </cell>
          <cell r="E4415">
            <v>0</v>
          </cell>
        </row>
        <row r="4416">
          <cell r="B4416" t="str">
            <v>524411</v>
          </cell>
          <cell r="C4416" t="str">
            <v>EXTREMIDADE PN16 PONTA-FG C/ABA V.D= 600MM(226KG)</v>
          </cell>
          <cell r="D4416" t="str">
            <v>UN</v>
          </cell>
          <cell r="E4416">
            <v>0</v>
          </cell>
        </row>
        <row r="4417">
          <cell r="B4417" t="str">
            <v>524412</v>
          </cell>
          <cell r="C4417" t="str">
            <v>EXTREMIDADE PN16 PONTA-FG C/ABA V.D= 700MM(272KG)</v>
          </cell>
          <cell r="D4417" t="str">
            <v>UN</v>
          </cell>
          <cell r="E4417">
            <v>0</v>
          </cell>
        </row>
        <row r="4418">
          <cell r="B4418" t="str">
            <v>524413</v>
          </cell>
          <cell r="C4418" t="str">
            <v>EXTREMIDADE PN16 PONTA-FG C/ABA V.D= 800MM(335KG)</v>
          </cell>
          <cell r="D4418" t="str">
            <v>UN</v>
          </cell>
          <cell r="E4418">
            <v>0</v>
          </cell>
        </row>
        <row r="4419">
          <cell r="B4419" t="str">
            <v>524414</v>
          </cell>
          <cell r="C4419" t="str">
            <v>EXTREMIDADE PN16 PONTA-FG C/ABA V.D= 900MM(408KG)</v>
          </cell>
          <cell r="D4419" t="str">
            <v>UN</v>
          </cell>
          <cell r="E4419">
            <v>0</v>
          </cell>
        </row>
        <row r="4420">
          <cell r="B4420" t="str">
            <v>524415</v>
          </cell>
          <cell r="C4420" t="str">
            <v>EXTREMIDADE PN16 PONTA-FG C/ABA V.D=1000MM(533KG)</v>
          </cell>
          <cell r="D4420" t="str">
            <v>UN</v>
          </cell>
          <cell r="E4420">
            <v>0</v>
          </cell>
        </row>
        <row r="4421">
          <cell r="B4421" t="str">
            <v>524416</v>
          </cell>
          <cell r="C4421" t="str">
            <v>EXTREMIDADE PN16 PONTA-FG C/ABA V.D=1200MM(695KG)</v>
          </cell>
          <cell r="D4421" t="str">
            <v>UN</v>
          </cell>
          <cell r="E4421">
            <v>0</v>
          </cell>
        </row>
        <row r="4422">
          <cell r="B4422" t="str">
            <v>524417</v>
          </cell>
          <cell r="C4422" t="str">
            <v>EXTREMIDADE FOFO PN-25 FG-JE D= 100MM( 10KG)</v>
          </cell>
          <cell r="D4422" t="str">
            <v>UN</v>
          </cell>
          <cell r="E4422">
            <v>0</v>
          </cell>
        </row>
        <row r="4423">
          <cell r="B4423" t="str">
            <v>524418</v>
          </cell>
          <cell r="C4423" t="str">
            <v>EXTREMIDADE FOFO PN-25 FG-JE D= 150MM( 15KG)</v>
          </cell>
          <cell r="D4423" t="str">
            <v>UN</v>
          </cell>
          <cell r="E4423">
            <v>0</v>
          </cell>
        </row>
        <row r="4424">
          <cell r="B4424" t="str">
            <v>524419</v>
          </cell>
          <cell r="C4424" t="str">
            <v>EXTREMIDADE FOFO PN-25 FG-JE D= 200MM( 22KG)</v>
          </cell>
          <cell r="D4424" t="str">
            <v>UN</v>
          </cell>
          <cell r="E4424">
            <v>0</v>
          </cell>
        </row>
        <row r="4425">
          <cell r="B4425" t="str">
            <v>524420</v>
          </cell>
          <cell r="C4425" t="str">
            <v>EXTREMIDADE FOFO PN-25 FG-JE D= 250MM( 32KG)</v>
          </cell>
          <cell r="D4425" t="str">
            <v>UN</v>
          </cell>
          <cell r="E4425">
            <v>0</v>
          </cell>
        </row>
        <row r="4426">
          <cell r="B4426" t="str">
            <v>524421</v>
          </cell>
          <cell r="C4426" t="str">
            <v>EXTREMIDADE FOFO PN-25 FG-JE D= 300MM( 41KG)</v>
          </cell>
          <cell r="D4426" t="str">
            <v>UN</v>
          </cell>
          <cell r="E4426">
            <v>0</v>
          </cell>
        </row>
        <row r="4427">
          <cell r="B4427" t="str">
            <v>524422</v>
          </cell>
          <cell r="C4427" t="str">
            <v>EXTREMIDADE FOFO PN-25 FG-JE D= 350MM( 56KG)</v>
          </cell>
          <cell r="D4427" t="str">
            <v>UN</v>
          </cell>
          <cell r="E4427">
            <v>0</v>
          </cell>
        </row>
        <row r="4428">
          <cell r="B4428" t="str">
            <v>524423</v>
          </cell>
          <cell r="C4428" t="str">
            <v>EXTREMIDADE FOFO PN-25 FG-JE D= 400MM( 71KG)</v>
          </cell>
          <cell r="D4428" t="str">
            <v>UN</v>
          </cell>
          <cell r="E4428">
            <v>0</v>
          </cell>
        </row>
        <row r="4429">
          <cell r="B4429" t="str">
            <v>524424</v>
          </cell>
          <cell r="C4429" t="str">
            <v>EXTREMIDADE FOFO PN-25 FG-JE D= 450MM( 85KG)</v>
          </cell>
          <cell r="D4429" t="str">
            <v>UN</v>
          </cell>
          <cell r="E4429">
            <v>0</v>
          </cell>
        </row>
        <row r="4430">
          <cell r="B4430" t="str">
            <v>524425</v>
          </cell>
          <cell r="C4430" t="str">
            <v>EXTREMIDADE FOFO PN-25 FG-JE D= 500MM(104KG)</v>
          </cell>
          <cell r="D4430" t="str">
            <v>UN</v>
          </cell>
          <cell r="E4430">
            <v>0</v>
          </cell>
        </row>
        <row r="4431">
          <cell r="B4431" t="str">
            <v>524426</v>
          </cell>
          <cell r="C4431" t="str">
            <v>EXTREMIDADE FOFO PN-25 FG-JE D= 600MM(147KG)</v>
          </cell>
          <cell r="D4431" t="str">
            <v>UN</v>
          </cell>
          <cell r="E4431">
            <v>0</v>
          </cell>
        </row>
        <row r="4432">
          <cell r="B4432" t="str">
            <v>524427</v>
          </cell>
          <cell r="C4432" t="str">
            <v>EXTREMIDADE FOFO PN-25 FG-JE D= 700MM(270KG)</v>
          </cell>
          <cell r="D4432" t="str">
            <v>UN</v>
          </cell>
          <cell r="E4432">
            <v>0</v>
          </cell>
        </row>
        <row r="4433">
          <cell r="B4433" t="str">
            <v>524428</v>
          </cell>
          <cell r="C4433" t="str">
            <v>EXTREMIDADE FOFO PN-25 FG-JE2GS D=800MM(244KG)</v>
          </cell>
          <cell r="D4433" t="str">
            <v>UN</v>
          </cell>
          <cell r="E4433">
            <v>0</v>
          </cell>
        </row>
        <row r="4434">
          <cell r="B4434" t="str">
            <v>524429</v>
          </cell>
          <cell r="C4434" t="str">
            <v>EXTREMIDADE FOFO PN-25 FG-JE2GS D=900MM(300KG)</v>
          </cell>
          <cell r="D4434" t="str">
            <v>UN</v>
          </cell>
          <cell r="E4434">
            <v>0</v>
          </cell>
        </row>
        <row r="4435">
          <cell r="B4435" t="str">
            <v>524430</v>
          </cell>
          <cell r="C4435" t="str">
            <v>EXTREMIDADE FOFO PN-25 FG-JE2GS D=1000MM(380KG)</v>
          </cell>
          <cell r="D4435" t="str">
            <v>UN</v>
          </cell>
          <cell r="E4435">
            <v>0</v>
          </cell>
        </row>
        <row r="4436">
          <cell r="B4436" t="str">
            <v>524431</v>
          </cell>
          <cell r="C4436" t="str">
            <v>EXTREMIDADE FOFO PN-25 FG-JE2GS D=1200MM(487,5KG)</v>
          </cell>
          <cell r="D4436" t="str">
            <v>UN</v>
          </cell>
          <cell r="E4436">
            <v>0</v>
          </cell>
        </row>
        <row r="4437">
          <cell r="B4437" t="str">
            <v>524432</v>
          </cell>
          <cell r="C4437" t="str">
            <v>EXTREMIDADE FOFO PN-25 FG-PONTA D= 100MM( 10KG)</v>
          </cell>
          <cell r="D4437" t="str">
            <v>UN</v>
          </cell>
          <cell r="E4437">
            <v>0</v>
          </cell>
        </row>
        <row r="4438">
          <cell r="B4438" t="str">
            <v>524433</v>
          </cell>
          <cell r="C4438" t="str">
            <v>EXTREMIDADE FOFO PN-25 FG-PONTA D= 150MM( 17KG)</v>
          </cell>
          <cell r="D4438" t="str">
            <v>UN</v>
          </cell>
          <cell r="E4438">
            <v>0</v>
          </cell>
        </row>
        <row r="4439">
          <cell r="B4439" t="str">
            <v>524434</v>
          </cell>
          <cell r="C4439" t="str">
            <v>EXTREMIDADE FOFO PN-25 FG-PONTA D= 200MM( 25KG)</v>
          </cell>
          <cell r="D4439" t="str">
            <v>UN</v>
          </cell>
          <cell r="E4439">
            <v>0</v>
          </cell>
        </row>
        <row r="4440">
          <cell r="B4440" t="str">
            <v>524435</v>
          </cell>
          <cell r="C4440" t="str">
            <v>EXTREMIDADE FOFO PN-25 FG-PONTA D= 250MM( 36KG)</v>
          </cell>
          <cell r="D4440" t="str">
            <v>UN</v>
          </cell>
          <cell r="E4440">
            <v>0</v>
          </cell>
        </row>
        <row r="4441">
          <cell r="B4441" t="str">
            <v>524436</v>
          </cell>
          <cell r="C4441" t="str">
            <v>EXTREMIDADE FOFO PN-25 FG-PONTA D= 300MM( 48KG)</v>
          </cell>
          <cell r="D4441" t="str">
            <v>UN</v>
          </cell>
          <cell r="E4441">
            <v>0</v>
          </cell>
        </row>
        <row r="4442">
          <cell r="B4442" t="str">
            <v>524437</v>
          </cell>
          <cell r="C4442" t="str">
            <v>EXTREMIDADE FOFO PN-25 FG-PONTA D= 350MM( 64KG)</v>
          </cell>
          <cell r="D4442" t="str">
            <v>UN</v>
          </cell>
          <cell r="E4442">
            <v>0</v>
          </cell>
        </row>
        <row r="4443">
          <cell r="B4443" t="str">
            <v>524438</v>
          </cell>
          <cell r="C4443" t="str">
            <v>EXTREMIDADE FOFO PN-25 FG-PONTA D= 400MM( 81KG)</v>
          </cell>
          <cell r="D4443" t="str">
            <v>UN</v>
          </cell>
          <cell r="E4443">
            <v>0</v>
          </cell>
        </row>
        <row r="4444">
          <cell r="B4444" t="str">
            <v>524439</v>
          </cell>
          <cell r="C4444" t="str">
            <v>EXTREMIDADE FOFO PN-25 FG-PONTA D= 450MM( 96KG)</v>
          </cell>
          <cell r="D4444" t="str">
            <v>UN</v>
          </cell>
          <cell r="E4444">
            <v>0</v>
          </cell>
        </row>
        <row r="4445">
          <cell r="B4445" t="str">
            <v>524440</v>
          </cell>
          <cell r="C4445" t="str">
            <v>EXTREMIDADE FOFO PN-25 FG-PONTA D= 500MM(121KG)</v>
          </cell>
          <cell r="D4445" t="str">
            <v>UN</v>
          </cell>
          <cell r="E4445">
            <v>0</v>
          </cell>
        </row>
        <row r="4446">
          <cell r="B4446" t="str">
            <v>524441</v>
          </cell>
          <cell r="C4446" t="str">
            <v>EXTREMIDADE FOFO PN-25 FG-PONTA D= 600MM(173KG)</v>
          </cell>
          <cell r="D4446" t="str">
            <v>UN</v>
          </cell>
          <cell r="E4446">
            <v>0</v>
          </cell>
        </row>
        <row r="4447">
          <cell r="B4447" t="str">
            <v>524442</v>
          </cell>
          <cell r="C4447" t="str">
            <v>EXTREMIDADE FOFO PN-25 FG-PONTA D= 700MM(229KG)</v>
          </cell>
          <cell r="D4447" t="str">
            <v>UN</v>
          </cell>
          <cell r="E4447">
            <v>0</v>
          </cell>
        </row>
        <row r="4448">
          <cell r="B4448" t="str">
            <v>524443</v>
          </cell>
          <cell r="C4448" t="str">
            <v>EXTREMIDADE FOFO PN-25 FG-PONTA D= 800MM(294KG)</v>
          </cell>
          <cell r="D4448" t="str">
            <v>UN</v>
          </cell>
          <cell r="E4448">
            <v>0</v>
          </cell>
        </row>
        <row r="4449">
          <cell r="B4449" t="str">
            <v>524444</v>
          </cell>
          <cell r="C4449" t="str">
            <v>EXTREMIDADE FOFO PN-25 FG-PONTA D= 900MM(355KG)</v>
          </cell>
          <cell r="D4449" t="str">
            <v>UN</v>
          </cell>
          <cell r="E4449">
            <v>0</v>
          </cell>
        </row>
        <row r="4450">
          <cell r="B4450" t="str">
            <v>524445</v>
          </cell>
          <cell r="C4450" t="str">
            <v>EXTREMIDADE FOFO PN-25 FG-PONTA D=1000MM(447KG)</v>
          </cell>
          <cell r="D4450" t="str">
            <v>UN</v>
          </cell>
          <cell r="E4450">
            <v>0</v>
          </cell>
        </row>
        <row r="4451">
          <cell r="B4451" t="str">
            <v>524446</v>
          </cell>
          <cell r="C4451" t="str">
            <v>EXTREMIDADE FOFO PN-25 FG-PONTA D=1200MM(620KG)</v>
          </cell>
          <cell r="D4451" t="str">
            <v>UN</v>
          </cell>
          <cell r="E4451">
            <v>0</v>
          </cell>
        </row>
        <row r="4452">
          <cell r="B4452" t="str">
            <v>524447</v>
          </cell>
          <cell r="C4452" t="str">
            <v>EXTREMIDADE FOFO PN-25 FG-JM D= 300MM( 62KG)</v>
          </cell>
          <cell r="D4452" t="str">
            <v>UN</v>
          </cell>
          <cell r="E4452">
            <v>0</v>
          </cell>
        </row>
        <row r="4453">
          <cell r="B4453" t="str">
            <v>524448</v>
          </cell>
          <cell r="C4453" t="str">
            <v>EXTREMIDADE FOFO PN-25 FG-JM D= 350MM( 83KG)</v>
          </cell>
          <cell r="D4453" t="str">
            <v>UN</v>
          </cell>
          <cell r="E4453">
            <v>0</v>
          </cell>
        </row>
        <row r="4454">
          <cell r="B4454" t="str">
            <v>524449</v>
          </cell>
          <cell r="C4454" t="str">
            <v>EXTREMIDADE FOFO PN-25 FG-JM D= 400MM(107KG)</v>
          </cell>
          <cell r="D4454" t="str">
            <v>UN</v>
          </cell>
          <cell r="E4454">
            <v>0</v>
          </cell>
        </row>
        <row r="4455">
          <cell r="B4455" t="str">
            <v>524450</v>
          </cell>
          <cell r="C4455" t="str">
            <v>EXTREMIDADE FOFO PN-25 FG-JM D= 450MM(118KG)</v>
          </cell>
          <cell r="D4455" t="str">
            <v>UN</v>
          </cell>
          <cell r="E4455">
            <v>0</v>
          </cell>
        </row>
        <row r="4456">
          <cell r="B4456" t="str">
            <v>524451</v>
          </cell>
          <cell r="C4456" t="str">
            <v>EXTREMIDADE FOFO PN-25 FG-JM D= 500MM(168KG)</v>
          </cell>
          <cell r="D4456" t="str">
            <v>UN</v>
          </cell>
          <cell r="E4456">
            <v>0</v>
          </cell>
        </row>
        <row r="4457">
          <cell r="B4457" t="str">
            <v>524452</v>
          </cell>
          <cell r="C4457" t="str">
            <v>EXTREMIDADE FOFO PN-25 FG-JM D= 600MM(226KG)</v>
          </cell>
          <cell r="D4457" t="str">
            <v>UN</v>
          </cell>
          <cell r="E4457">
            <v>0</v>
          </cell>
        </row>
        <row r="4458">
          <cell r="B4458" t="str">
            <v>524453</v>
          </cell>
          <cell r="C4458" t="str">
            <v>EXTREMIDADE FOFO PN-25 FG-JM D= 700MM(291KG)</v>
          </cell>
          <cell r="D4458" t="str">
            <v>UN</v>
          </cell>
          <cell r="E4458">
            <v>0</v>
          </cell>
        </row>
        <row r="4459">
          <cell r="B4459" t="str">
            <v>524454</v>
          </cell>
          <cell r="C4459" t="str">
            <v>EXTREMIDADE FOFO PN-25 FG-JM D= 800MM(395KG)</v>
          </cell>
          <cell r="D4459" t="str">
            <v>UN</v>
          </cell>
          <cell r="E4459">
            <v>0</v>
          </cell>
        </row>
        <row r="4460">
          <cell r="B4460" t="str">
            <v>524455</v>
          </cell>
          <cell r="C4460" t="str">
            <v>EXTREMIDADE FOFO PN-25 FG-JM D= 900MM(507KG)</v>
          </cell>
          <cell r="D4460" t="str">
            <v>UN</v>
          </cell>
          <cell r="E4460">
            <v>0</v>
          </cell>
        </row>
        <row r="4461">
          <cell r="B4461" t="str">
            <v>524456</v>
          </cell>
          <cell r="C4461" t="str">
            <v>EXTREMIDADE FOFO PN-25 FG-JM D=1000MM(695KG)</v>
          </cell>
          <cell r="D4461" t="str">
            <v>UN</v>
          </cell>
          <cell r="E4461">
            <v>0</v>
          </cell>
        </row>
        <row r="4462">
          <cell r="B4462" t="str">
            <v>524457</v>
          </cell>
          <cell r="C4462" t="str">
            <v>EXTREMIDADE FOFO PN-25 FG-JM D=1200MM(893KG)</v>
          </cell>
          <cell r="D4462" t="str">
            <v>UN</v>
          </cell>
          <cell r="E4462">
            <v>0</v>
          </cell>
        </row>
        <row r="4463">
          <cell r="B4463" t="str">
            <v>524458</v>
          </cell>
          <cell r="C4463" t="str">
            <v>EXTREMIDADE FOFO PN25 PT-FG C/ABA D= 50MM( 12KG)</v>
          </cell>
          <cell r="D4463" t="str">
            <v>UN</v>
          </cell>
          <cell r="E4463">
            <v>0</v>
          </cell>
        </row>
        <row r="4464">
          <cell r="B4464" t="str">
            <v>524459</v>
          </cell>
          <cell r="C4464" t="str">
            <v>EXTREMIDADE FOFO PN25 PT-FG C/ABA D= 75MM(16,5KG)</v>
          </cell>
          <cell r="D4464" t="str">
            <v>UN</v>
          </cell>
          <cell r="E4464">
            <v>0</v>
          </cell>
        </row>
        <row r="4465">
          <cell r="B4465" t="str">
            <v>524460</v>
          </cell>
          <cell r="C4465" t="str">
            <v>EXTREMIDADE FOFO PN25 PT-FG C/ABA D=100MM( 21KG)</v>
          </cell>
          <cell r="D4465" t="str">
            <v>UN</v>
          </cell>
          <cell r="E4465">
            <v>0</v>
          </cell>
        </row>
        <row r="4466">
          <cell r="B4466" t="str">
            <v>524461</v>
          </cell>
          <cell r="C4466" t="str">
            <v>EXTREMIDADE FOFO PN25 PT-FG C/ABA D=150MM( 33KG)</v>
          </cell>
          <cell r="D4466" t="str">
            <v>UN</v>
          </cell>
          <cell r="E4466">
            <v>0</v>
          </cell>
        </row>
        <row r="4467">
          <cell r="B4467" t="str">
            <v>524462</v>
          </cell>
          <cell r="C4467" t="str">
            <v>EXTREMIDADE FOFO PN25 PT-FG C/ABA D=200MM( 48KG)</v>
          </cell>
          <cell r="D4467" t="str">
            <v>UN</v>
          </cell>
          <cell r="E4467">
            <v>0</v>
          </cell>
        </row>
        <row r="4468">
          <cell r="B4468" t="str">
            <v>524463</v>
          </cell>
          <cell r="C4468" t="str">
            <v>EXTREMIDADE FOFO PN25 PT-FG C/ABA D=50MM( 62KG)</v>
          </cell>
          <cell r="D4468" t="str">
            <v>UN</v>
          </cell>
          <cell r="E4468">
            <v>0</v>
          </cell>
        </row>
        <row r="4469">
          <cell r="B4469" t="str">
            <v>524464</v>
          </cell>
          <cell r="C4469" t="str">
            <v>EXTREMIDADE FOFO PN25 PT-FG C/ABA D=300MM( 81KG)</v>
          </cell>
          <cell r="D4469" t="str">
            <v>UN</v>
          </cell>
          <cell r="E4469">
            <v>0</v>
          </cell>
        </row>
        <row r="4470">
          <cell r="B4470" t="str">
            <v>524465</v>
          </cell>
          <cell r="C4470" t="str">
            <v>EXTREMIDADE FOFO PN25 PT-FG C/ABA D=350MM(101KG)</v>
          </cell>
          <cell r="D4470" t="str">
            <v>UN</v>
          </cell>
          <cell r="E4470">
            <v>0</v>
          </cell>
        </row>
        <row r="4471">
          <cell r="B4471" t="str">
            <v>524466</v>
          </cell>
          <cell r="C4471" t="str">
            <v>EXTREMIDADE FOFO PN25 PT-FG C/ABA D=400MM(127KG)</v>
          </cell>
          <cell r="D4471" t="str">
            <v>UN</v>
          </cell>
          <cell r="E4471">
            <v>0</v>
          </cell>
        </row>
        <row r="4472">
          <cell r="B4472" t="str">
            <v>524467</v>
          </cell>
          <cell r="C4472" t="str">
            <v>EXTREMIDADE FOFO PN25 PT-FG C/ABA D=450MM(140KG)</v>
          </cell>
          <cell r="D4472" t="str">
            <v>UN</v>
          </cell>
          <cell r="E4472">
            <v>0</v>
          </cell>
        </row>
        <row r="4473">
          <cell r="B4473" t="str">
            <v>524468</v>
          </cell>
          <cell r="C4473" t="str">
            <v>EXTREMIDADE FOFO PN25 PT-FG C/ABA D=500MM(177KG)</v>
          </cell>
          <cell r="D4473" t="str">
            <v>UN</v>
          </cell>
          <cell r="E4473">
            <v>0</v>
          </cell>
        </row>
        <row r="4474">
          <cell r="B4474" t="str">
            <v>524469</v>
          </cell>
          <cell r="C4474" t="str">
            <v>EXTREMIDADE FOFO PN25 PT-FG C/ABA D=600MM(241KG)</v>
          </cell>
          <cell r="D4474" t="str">
            <v>UN</v>
          </cell>
          <cell r="E4474">
            <v>0</v>
          </cell>
        </row>
        <row r="4475">
          <cell r="B4475" t="str">
            <v>524470</v>
          </cell>
          <cell r="C4475" t="str">
            <v>EXTREMIDADE FOFO PN25 PT-FG C/ABA D=700MM(299KG)</v>
          </cell>
          <cell r="D4475" t="str">
            <v>UN</v>
          </cell>
          <cell r="E4475">
            <v>0</v>
          </cell>
        </row>
        <row r="4476">
          <cell r="B4476" t="str">
            <v>524471</v>
          </cell>
          <cell r="C4476" t="str">
            <v>EXTREMIDADE FOFO PN25 PT-FG C/ABA D=800MM(389KG)</v>
          </cell>
          <cell r="D4476" t="str">
            <v>UN</v>
          </cell>
          <cell r="E4476">
            <v>0</v>
          </cell>
        </row>
        <row r="4477">
          <cell r="B4477" t="str">
            <v>524472</v>
          </cell>
          <cell r="C4477" t="str">
            <v>EXTREMIDADE FOFO PN25 PT-FG C/ABA D=900MM(474KG)</v>
          </cell>
          <cell r="D4477" t="str">
            <v>UN</v>
          </cell>
          <cell r="E4477">
            <v>0</v>
          </cell>
        </row>
        <row r="4478">
          <cell r="B4478" t="str">
            <v>524473</v>
          </cell>
          <cell r="C4478" t="str">
            <v>EXTREMIDADE FOFO PN25 PT-FG C/ABA D=1000MM(619KG)</v>
          </cell>
          <cell r="D4478" t="str">
            <v>UN</v>
          </cell>
          <cell r="E4478">
            <v>0</v>
          </cell>
        </row>
        <row r="4479">
          <cell r="B4479" t="str">
            <v>524474</v>
          </cell>
          <cell r="C4479" t="str">
            <v>EXTREMIDADE FOFO PN25 PT-FG C/ABA D=1200MM(817KG)</v>
          </cell>
          <cell r="D4479" t="str">
            <v>UN</v>
          </cell>
          <cell r="E4479">
            <v>0</v>
          </cell>
        </row>
        <row r="4481">
          <cell r="B4481" t="str">
            <v>524500</v>
          </cell>
          <cell r="C4481" t="str">
            <v>FLANGES EM FOFO (METALURGICA 100%)</v>
          </cell>
        </row>
        <row r="4482">
          <cell r="B4482" t="str">
            <v>524501</v>
          </cell>
          <cell r="C4482" t="str">
            <v>FLANGE CEGO PN-10/16/25 FOFO D=50MM (2,4KG)</v>
          </cell>
          <cell r="D4482" t="str">
            <v>UN</v>
          </cell>
          <cell r="E4482">
            <v>27.1</v>
          </cell>
        </row>
        <row r="4483">
          <cell r="B4483" t="str">
            <v>524502</v>
          </cell>
          <cell r="C4483" t="str">
            <v>FLANGE CEGO PN-10/16/25 FOFO   D=80MM (3,6KG)</v>
          </cell>
          <cell r="D4483" t="str">
            <v>UN</v>
          </cell>
          <cell r="E4483">
            <v>57.84</v>
          </cell>
        </row>
        <row r="4484">
          <cell r="B4484" t="str">
            <v>524503</v>
          </cell>
          <cell r="C4484" t="str">
            <v>FLANGE CEGO PN-10 FOFO D= 100MM(  4,3KG)</v>
          </cell>
          <cell r="D4484" t="str">
            <v>UN</v>
          </cell>
          <cell r="E4484">
            <v>65.290000000000006</v>
          </cell>
        </row>
        <row r="4485">
          <cell r="B4485" t="str">
            <v>524504</v>
          </cell>
          <cell r="C4485" t="str">
            <v>FLANGE CEGO PN-10 FOFO D= 150MM(  7,2KG)</v>
          </cell>
          <cell r="D4485" t="str">
            <v>UN</v>
          </cell>
          <cell r="E4485">
            <v>95.26</v>
          </cell>
        </row>
        <row r="4486">
          <cell r="B4486" t="str">
            <v>524505</v>
          </cell>
          <cell r="C4486" t="str">
            <v>FLANGE CEGO PN-10 FOFO D= 200MM( 11KG)</v>
          </cell>
          <cell r="D4486" t="str">
            <v>UN</v>
          </cell>
          <cell r="E4486">
            <v>119.5</v>
          </cell>
        </row>
        <row r="4487">
          <cell r="B4487" t="str">
            <v>524506</v>
          </cell>
          <cell r="C4487" t="str">
            <v>FLANGE CEGO PN-10 FOFO D= 250MM( 17KG)</v>
          </cell>
          <cell r="D4487" t="str">
            <v>UN</v>
          </cell>
          <cell r="E4487">
            <v>191.54</v>
          </cell>
        </row>
        <row r="4488">
          <cell r="B4488" t="str">
            <v>524507</v>
          </cell>
          <cell r="C4488" t="str">
            <v>FLANGE CEGO PN-10 FOFO D= 300MM( 24KG)</v>
          </cell>
          <cell r="D4488" t="str">
            <v>UN</v>
          </cell>
          <cell r="E4488">
            <v>392.64</v>
          </cell>
        </row>
        <row r="4489">
          <cell r="B4489" t="str">
            <v>524508</v>
          </cell>
          <cell r="C4489" t="str">
            <v>FLANGE CEGO PN-10 FOFO D= 350MM( 30KG)</v>
          </cell>
          <cell r="D4489" t="str">
            <v>UN</v>
          </cell>
          <cell r="E4489">
            <v>439.56</v>
          </cell>
        </row>
        <row r="4490">
          <cell r="B4490" t="str">
            <v>524509</v>
          </cell>
          <cell r="C4490" t="str">
            <v>FLANGE CEGO PN-10 FOFO D= 400MM( 36KG)</v>
          </cell>
          <cell r="D4490" t="str">
            <v>UN</v>
          </cell>
          <cell r="E4490">
            <v>492.55</v>
          </cell>
        </row>
        <row r="4491">
          <cell r="B4491" t="str">
            <v>524510</v>
          </cell>
          <cell r="C4491" t="str">
            <v>FLANGE CEGO PN-10 FOFO D= 450MM( 68KG)</v>
          </cell>
          <cell r="D4491" t="str">
            <v>UN</v>
          </cell>
          <cell r="E4491">
            <v>0</v>
          </cell>
        </row>
        <row r="4492">
          <cell r="B4492" t="str">
            <v>524511</v>
          </cell>
          <cell r="C4492" t="str">
            <v>FLANGE CEGO PN-10 FOFO D= 500MM( 56KG)</v>
          </cell>
          <cell r="D4492" t="str">
            <v>UN</v>
          </cell>
          <cell r="E4492">
            <v>0</v>
          </cell>
        </row>
        <row r="4493">
          <cell r="B4493" t="str">
            <v>524512</v>
          </cell>
          <cell r="C4493" t="str">
            <v>FLANGE CEGO PN-10 FOFO D= 600MM( 85KG)</v>
          </cell>
          <cell r="D4493" t="str">
            <v>UN</v>
          </cell>
          <cell r="E4493">
            <v>0</v>
          </cell>
        </row>
        <row r="4494">
          <cell r="B4494" t="str">
            <v>524513</v>
          </cell>
          <cell r="C4494" t="str">
            <v>FLANGE CEGO PN-10 FOFO D= 700MM(123KG)</v>
          </cell>
          <cell r="D4494" t="str">
            <v>UN</v>
          </cell>
          <cell r="E4494">
            <v>0</v>
          </cell>
        </row>
        <row r="4495">
          <cell r="B4495" t="str">
            <v>524514</v>
          </cell>
          <cell r="C4495" t="str">
            <v>FLANGE CEGO PN-10 FOFO D= 800MM(172KG)</v>
          </cell>
          <cell r="D4495" t="str">
            <v>UN</v>
          </cell>
          <cell r="E4495">
            <v>0</v>
          </cell>
        </row>
        <row r="4496">
          <cell r="B4496" t="str">
            <v>524515</v>
          </cell>
          <cell r="C4496" t="str">
            <v>FLANGE CEGO PN-10 FOFO D= 900MM(224KG)</v>
          </cell>
          <cell r="D4496" t="str">
            <v>UN</v>
          </cell>
          <cell r="E4496">
            <v>0</v>
          </cell>
        </row>
        <row r="4497">
          <cell r="B4497" t="str">
            <v>524516</v>
          </cell>
          <cell r="C4497" t="str">
            <v>FLANGE CEGO PN-10 FOFO D=1000MM(293KG)</v>
          </cell>
          <cell r="D4497" t="str">
            <v>UN</v>
          </cell>
          <cell r="E4497">
            <v>0</v>
          </cell>
        </row>
        <row r="4498">
          <cell r="B4498" t="str">
            <v>524517</v>
          </cell>
          <cell r="C4498" t="str">
            <v>FLANGE CEGO PN-10 FOFO D=1200MM(575KG)</v>
          </cell>
          <cell r="D4498" t="str">
            <v>UN</v>
          </cell>
          <cell r="E4498">
            <v>0</v>
          </cell>
        </row>
        <row r="4499">
          <cell r="B4499" t="str">
            <v>524518</v>
          </cell>
          <cell r="C4499" t="str">
            <v>FLANGE AVULSO PN-10/16/25 FOFO D=80MM (4,7KG)</v>
          </cell>
          <cell r="D4499" t="str">
            <v>UN</v>
          </cell>
          <cell r="E4499">
            <v>55.72</v>
          </cell>
        </row>
        <row r="4500">
          <cell r="B4500" t="str">
            <v>524519</v>
          </cell>
          <cell r="C4500" t="str">
            <v>FLANGE AVULSO PN-10 FOFO D= 100MM(  4,5KG)</v>
          </cell>
          <cell r="D4500" t="str">
            <v>UN</v>
          </cell>
          <cell r="E4500">
            <v>68.66</v>
          </cell>
        </row>
        <row r="4501">
          <cell r="B4501" t="str">
            <v>524520</v>
          </cell>
          <cell r="C4501" t="str">
            <v>FLANGE AVULSO PN-10 FOFO D= 150MM(  8KG)</v>
          </cell>
          <cell r="D4501" t="str">
            <v>UN</v>
          </cell>
          <cell r="E4501">
            <v>96.17</v>
          </cell>
        </row>
        <row r="4502">
          <cell r="B4502" t="str">
            <v>524521</v>
          </cell>
          <cell r="C4502" t="str">
            <v>FLANGE AVULSO PN-10 FOFO D= 200MM( 10KG)</v>
          </cell>
          <cell r="D4502" t="str">
            <v>UN</v>
          </cell>
          <cell r="E4502">
            <v>129.11000000000001</v>
          </cell>
        </row>
        <row r="4503">
          <cell r="B4503" t="str">
            <v>524522</v>
          </cell>
          <cell r="C4503" t="str">
            <v>FLANGE AVULSO PN-10 FOFO D= 250MM( 14,5KG)</v>
          </cell>
          <cell r="D4503" t="str">
            <v>UN</v>
          </cell>
          <cell r="E4503">
            <v>213.97</v>
          </cell>
        </row>
        <row r="4504">
          <cell r="B4504" t="str">
            <v>524523</v>
          </cell>
          <cell r="C4504" t="str">
            <v>FLANGE AVULSO PN-10 FOFO D= 300MM( 18KG)</v>
          </cell>
          <cell r="D4504" t="str">
            <v>UN</v>
          </cell>
          <cell r="E4504">
            <v>250.78</v>
          </cell>
        </row>
        <row r="4505">
          <cell r="B4505" t="str">
            <v>524524</v>
          </cell>
          <cell r="C4505" t="str">
            <v>FLANGE AVULSO PN-10 FOFO D= 350MM( 23KG)</v>
          </cell>
          <cell r="D4505" t="str">
            <v>UN</v>
          </cell>
          <cell r="E4505">
            <v>428.12</v>
          </cell>
        </row>
        <row r="4506">
          <cell r="B4506" t="str">
            <v>524525</v>
          </cell>
          <cell r="C4506" t="str">
            <v>FLANGE AVULSO PN-10 FOFO D= 400MM( 28KG)</v>
          </cell>
          <cell r="D4506" t="str">
            <v>UN</v>
          </cell>
          <cell r="E4506">
            <v>461.53</v>
          </cell>
        </row>
        <row r="4507">
          <cell r="B4507" t="str">
            <v>524526</v>
          </cell>
          <cell r="C4507" t="str">
            <v>FLANGE AVULSO PN-10 FOFO D= 450MM( 34,5KG)</v>
          </cell>
          <cell r="D4507" t="str">
            <v>UN</v>
          </cell>
          <cell r="E4507">
            <v>0</v>
          </cell>
        </row>
        <row r="4508">
          <cell r="B4508" t="str">
            <v>524527</v>
          </cell>
          <cell r="C4508" t="str">
            <v>FLANGE AVULSO PN-10 FOFO D= 500MM( 38KG)</v>
          </cell>
          <cell r="D4508" t="str">
            <v>UN</v>
          </cell>
          <cell r="E4508">
            <v>0</v>
          </cell>
        </row>
        <row r="4509">
          <cell r="B4509" t="str">
            <v>524528</v>
          </cell>
          <cell r="C4509" t="str">
            <v>FLANGE AVULSO PN-10 FOFO D= 600MM( 56KG)</v>
          </cell>
          <cell r="D4509" t="str">
            <v>UN</v>
          </cell>
          <cell r="E4509">
            <v>0</v>
          </cell>
        </row>
        <row r="4510">
          <cell r="B4510" t="str">
            <v>524529</v>
          </cell>
          <cell r="C4510" t="str">
            <v>FLANGE AVULSO PN-10 FOFO D= 700MM( 76KG)</v>
          </cell>
          <cell r="D4510" t="str">
            <v>UN</v>
          </cell>
          <cell r="E4510">
            <v>0</v>
          </cell>
        </row>
        <row r="4511">
          <cell r="B4511" t="str">
            <v>524530</v>
          </cell>
          <cell r="C4511" t="str">
            <v>FLANGE AVULSO PN-10 FOFO D= 800MM( 98KG)</v>
          </cell>
          <cell r="D4511" t="str">
            <v>UN</v>
          </cell>
          <cell r="E4511">
            <v>0</v>
          </cell>
        </row>
        <row r="4512">
          <cell r="B4512" t="str">
            <v>524531</v>
          </cell>
          <cell r="C4512" t="str">
            <v>FLANGE AVULSO PN-10 FOFO D= 900MM(125KG)</v>
          </cell>
          <cell r="D4512" t="str">
            <v>UN</v>
          </cell>
          <cell r="E4512">
            <v>0</v>
          </cell>
        </row>
        <row r="4513">
          <cell r="B4513" t="str">
            <v>524532</v>
          </cell>
          <cell r="C4513" t="str">
            <v>FLANGE AVULSO PN-10 FOFO D=1000MM(150KG)</v>
          </cell>
          <cell r="D4513" t="str">
            <v>UN</v>
          </cell>
          <cell r="E4513">
            <v>0</v>
          </cell>
        </row>
        <row r="4514">
          <cell r="B4514" t="str">
            <v>524533</v>
          </cell>
          <cell r="C4514" t="str">
            <v>FLANGE AVULSO PN-10 FOFO D=1200MM(220KG)</v>
          </cell>
          <cell r="D4514" t="str">
            <v>UN</v>
          </cell>
          <cell r="E4514">
            <v>0</v>
          </cell>
        </row>
        <row r="4515">
          <cell r="B4515" t="str">
            <v>524534</v>
          </cell>
          <cell r="C4515" t="str">
            <v>FLANGE CEGO FOFO PN-16 D=100MM(4,3KG)</v>
          </cell>
          <cell r="D4515" t="str">
            <v>UN</v>
          </cell>
          <cell r="E4515">
            <v>0</v>
          </cell>
        </row>
        <row r="4516">
          <cell r="B4516" t="str">
            <v>524535</v>
          </cell>
          <cell r="C4516" t="str">
            <v>FLANGE CEGO FOFO PN-16 D=150MM(7,2KG)</v>
          </cell>
          <cell r="D4516" t="str">
            <v>UN</v>
          </cell>
          <cell r="E4516">
            <v>0</v>
          </cell>
        </row>
        <row r="4517">
          <cell r="B4517" t="str">
            <v>524536</v>
          </cell>
          <cell r="C4517" t="str">
            <v>FLANGE CEGO FOFO PN-16 D=200MM(11KG)</v>
          </cell>
          <cell r="D4517" t="str">
            <v>UN</v>
          </cell>
          <cell r="E4517">
            <v>0</v>
          </cell>
        </row>
        <row r="4518">
          <cell r="B4518" t="str">
            <v>524537</v>
          </cell>
          <cell r="C4518" t="str">
            <v>FLANGE CEGO FOFO PN-16 D=250MM(17KG)</v>
          </cell>
          <cell r="D4518" t="str">
            <v>UN</v>
          </cell>
          <cell r="E4518">
            <v>0</v>
          </cell>
        </row>
        <row r="4519">
          <cell r="B4519" t="str">
            <v>524538</v>
          </cell>
          <cell r="C4519" t="str">
            <v>FLANGE CEGO FOFO PN-16 D=300MM(24KG)</v>
          </cell>
          <cell r="D4519" t="str">
            <v>UN</v>
          </cell>
          <cell r="E4519">
            <v>0</v>
          </cell>
        </row>
        <row r="4520">
          <cell r="B4520" t="str">
            <v>524539</v>
          </cell>
          <cell r="C4520" t="str">
            <v>FLANGE CEGO FOFO PN-16 D=350MM(33KG)</v>
          </cell>
          <cell r="D4520" t="str">
            <v>UN</v>
          </cell>
          <cell r="E4520">
            <v>0</v>
          </cell>
        </row>
        <row r="4521">
          <cell r="B4521" t="str">
            <v>524540</v>
          </cell>
          <cell r="C4521" t="str">
            <v>FLANGE CEGO FOFO PN-16 D=400MM(44KG)</v>
          </cell>
          <cell r="D4521" t="str">
            <v>UN</v>
          </cell>
          <cell r="E4521">
            <v>0</v>
          </cell>
        </row>
        <row r="4522">
          <cell r="B4522" t="str">
            <v>524541</v>
          </cell>
          <cell r="C4522" t="str">
            <v>FLANGE CEGO FOFO PN-16 D=450MM(75,5KG)</v>
          </cell>
          <cell r="D4522" t="str">
            <v>UN</v>
          </cell>
          <cell r="E4522">
            <v>0</v>
          </cell>
        </row>
        <row r="4523">
          <cell r="B4523" t="str">
            <v>524542</v>
          </cell>
          <cell r="C4523" t="str">
            <v>FLANGE CEGO FOFO PN-16 D=500MM( 77KG)</v>
          </cell>
          <cell r="D4523" t="str">
            <v>UN</v>
          </cell>
          <cell r="E4523">
            <v>0</v>
          </cell>
        </row>
        <row r="4524">
          <cell r="B4524" t="str">
            <v>524543</v>
          </cell>
          <cell r="C4524" t="str">
            <v>FLANGE CEGO FOFO PN-16 D=600MM(121KG)</v>
          </cell>
          <cell r="D4524" t="str">
            <v>UN</v>
          </cell>
          <cell r="E4524">
            <v>0</v>
          </cell>
        </row>
        <row r="4525">
          <cell r="B4525" t="str">
            <v>524544</v>
          </cell>
          <cell r="C4525" t="str">
            <v>FLANGE CEGO FOFO PN-16 D=700MM(156KG)</v>
          </cell>
          <cell r="D4525" t="str">
            <v>UN</v>
          </cell>
          <cell r="E4525">
            <v>0</v>
          </cell>
        </row>
        <row r="4526">
          <cell r="B4526" t="str">
            <v>524545</v>
          </cell>
          <cell r="C4526" t="str">
            <v>FLANGE CEGO FOFO PN-16 D=800MM(218KG)</v>
          </cell>
          <cell r="D4526" t="str">
            <v>UN</v>
          </cell>
          <cell r="E4526">
            <v>0</v>
          </cell>
        </row>
        <row r="4527">
          <cell r="B4527" t="str">
            <v>524546</v>
          </cell>
          <cell r="C4527" t="str">
            <v>FLANGE CEGO FOFO PN-16 D=900MM(286KG)</v>
          </cell>
          <cell r="D4527" t="str">
            <v>UN</v>
          </cell>
          <cell r="E4527">
            <v>0</v>
          </cell>
        </row>
        <row r="4528">
          <cell r="B4528" t="str">
            <v>524547</v>
          </cell>
          <cell r="C4528" t="str">
            <v>FLANGE CEGO FOFO PN-16 D=1000MM(387KG)</v>
          </cell>
          <cell r="D4528" t="str">
            <v>UN</v>
          </cell>
          <cell r="E4528">
            <v>0</v>
          </cell>
        </row>
        <row r="4529">
          <cell r="B4529" t="str">
            <v>524548</v>
          </cell>
          <cell r="C4529" t="str">
            <v>FLANGE CEGO FOFO PN-16 D=1200MM(662KG)</v>
          </cell>
          <cell r="D4529" t="str">
            <v>UN</v>
          </cell>
          <cell r="E4529">
            <v>0</v>
          </cell>
        </row>
        <row r="4530">
          <cell r="B4530" t="str">
            <v>524549</v>
          </cell>
          <cell r="C4530" t="str">
            <v>FLANGE AVULSO FOFO PN-16 D=100MM(4,5KG)</v>
          </cell>
          <cell r="D4530" t="str">
            <v>UN</v>
          </cell>
          <cell r="E4530">
            <v>0</v>
          </cell>
        </row>
        <row r="4531">
          <cell r="B4531" t="str">
            <v>524550</v>
          </cell>
          <cell r="C4531" t="str">
            <v>FLANGE AVULSO FOFO PN-16 D=150MM(   8KG)</v>
          </cell>
          <cell r="D4531" t="str">
            <v>UN</v>
          </cell>
          <cell r="E4531">
            <v>0</v>
          </cell>
        </row>
        <row r="4532">
          <cell r="B4532" t="str">
            <v>524551</v>
          </cell>
          <cell r="C4532" t="str">
            <v>FLANGE AVULSO FOFO PN-16 D=200MM( 10KG)</v>
          </cell>
          <cell r="D4532" t="str">
            <v>UN</v>
          </cell>
          <cell r="E4532">
            <v>0</v>
          </cell>
        </row>
        <row r="4533">
          <cell r="B4533" t="str">
            <v>524552</v>
          </cell>
          <cell r="C4533" t="str">
            <v>FLANGE AVULSO FOFO PN-16 D=250MM(14,5KG)</v>
          </cell>
          <cell r="D4533" t="str">
            <v>UN</v>
          </cell>
          <cell r="E4533">
            <v>0</v>
          </cell>
        </row>
        <row r="4534">
          <cell r="B4534" t="str">
            <v>524553</v>
          </cell>
          <cell r="C4534" t="str">
            <v>FLANGE AVULSO FOFO PN-16 D=300MM( 18KG)</v>
          </cell>
          <cell r="D4534" t="str">
            <v>UN</v>
          </cell>
          <cell r="E4534">
            <v>0</v>
          </cell>
        </row>
        <row r="4535">
          <cell r="B4535" t="str">
            <v>524554</v>
          </cell>
          <cell r="C4535" t="str">
            <v>FLANGE AVULSO FOFO PN-16 D=350MM( 26KG)</v>
          </cell>
          <cell r="D4535" t="str">
            <v>UN</v>
          </cell>
          <cell r="E4535">
            <v>0</v>
          </cell>
        </row>
        <row r="4536">
          <cell r="B4536" t="str">
            <v>524555</v>
          </cell>
          <cell r="C4536" t="str">
            <v>FLANGE AVULSO FOFO PN-16 D=400MM( 34KG)</v>
          </cell>
          <cell r="D4536" t="str">
            <v>UN</v>
          </cell>
          <cell r="E4536">
            <v>0</v>
          </cell>
        </row>
        <row r="4537">
          <cell r="B4537" t="str">
            <v>524556</v>
          </cell>
          <cell r="C4537" t="str">
            <v>FLANGE AVULSO FOFO PN-16 D=450MM( 42KG)</v>
          </cell>
          <cell r="D4537" t="str">
            <v>UN</v>
          </cell>
          <cell r="E4537">
            <v>0</v>
          </cell>
        </row>
        <row r="4538">
          <cell r="B4538" t="str">
            <v>524557</v>
          </cell>
          <cell r="C4538" t="str">
            <v>FLANGE AVULSO FOFO PN-16 D=500MM( 53KG)</v>
          </cell>
          <cell r="D4538" t="str">
            <v>UN</v>
          </cell>
          <cell r="E4538">
            <v>0</v>
          </cell>
        </row>
        <row r="4539">
          <cell r="B4539" t="str">
            <v>524558</v>
          </cell>
          <cell r="C4539" t="str">
            <v>FLANGE AVULSO FOFO PN-16 D=600MM( 82KG)</v>
          </cell>
          <cell r="D4539" t="str">
            <v>UN</v>
          </cell>
          <cell r="E4539">
            <v>0</v>
          </cell>
        </row>
        <row r="4540">
          <cell r="B4540" t="str">
            <v>524559</v>
          </cell>
          <cell r="C4540" t="str">
            <v>FLANGE AVULSO FOFO PN-16 D=700MM( 91KG)</v>
          </cell>
          <cell r="D4540" t="str">
            <v>UN</v>
          </cell>
          <cell r="E4540">
            <v>0</v>
          </cell>
        </row>
        <row r="4541">
          <cell r="B4541" t="str">
            <v>524560</v>
          </cell>
          <cell r="C4541" t="str">
            <v>FLANGE AVULSO FOFO PN-16 D=800MM(117KG)</v>
          </cell>
          <cell r="D4541" t="str">
            <v>UN</v>
          </cell>
          <cell r="E4541">
            <v>0</v>
          </cell>
        </row>
        <row r="4542">
          <cell r="B4542" t="str">
            <v>524561</v>
          </cell>
          <cell r="C4542" t="str">
            <v>FLANGE AVULSO FOFO PN-16 D=900MM(149KG)</v>
          </cell>
          <cell r="D4542" t="str">
            <v>UN</v>
          </cell>
          <cell r="E4542">
            <v>0</v>
          </cell>
        </row>
        <row r="4543">
          <cell r="B4543" t="str">
            <v>524562</v>
          </cell>
          <cell r="C4543" t="str">
            <v>FLANGE AVULSO FOFO PN-16 D=1000MM(192KG)</v>
          </cell>
          <cell r="D4543" t="str">
            <v>UN</v>
          </cell>
          <cell r="E4543">
            <v>0</v>
          </cell>
        </row>
        <row r="4544">
          <cell r="B4544" t="str">
            <v>524563</v>
          </cell>
          <cell r="C4544" t="str">
            <v>FLANGE AVULSO FOFO PN-16 D=1200MM(284KG)</v>
          </cell>
          <cell r="D4544" t="str">
            <v>UN</v>
          </cell>
          <cell r="E4544">
            <v>0</v>
          </cell>
        </row>
        <row r="4545">
          <cell r="B4545" t="str">
            <v>524564</v>
          </cell>
          <cell r="C4545" t="str">
            <v>FLANGE CEGO FOFO PN-25 D=50MM(2,4KG)</v>
          </cell>
          <cell r="D4545" t="str">
            <v>UN</v>
          </cell>
          <cell r="E4545">
            <v>0</v>
          </cell>
        </row>
        <row r="4546">
          <cell r="B4546" t="str">
            <v>524565</v>
          </cell>
          <cell r="C4546" t="str">
            <v>FLANGE CEGO FOFO PN-25 D=100MM(4,8KG)</v>
          </cell>
          <cell r="D4546" t="str">
            <v>UN</v>
          </cell>
          <cell r="E4546">
            <v>0</v>
          </cell>
        </row>
        <row r="4547">
          <cell r="B4547" t="str">
            <v>524566</v>
          </cell>
          <cell r="C4547" t="str">
            <v>FLANGE CEGO FOFO PN-25 D=150MM(7,2KG)</v>
          </cell>
          <cell r="D4547" t="str">
            <v>UN</v>
          </cell>
          <cell r="E4547">
            <v>0</v>
          </cell>
        </row>
        <row r="4548">
          <cell r="B4548" t="str">
            <v>524567</v>
          </cell>
          <cell r="C4548" t="str">
            <v>FLANGE CEGO FOFO PN-25 D=200MM(11KG)</v>
          </cell>
          <cell r="D4548" t="str">
            <v>UN</v>
          </cell>
          <cell r="E4548">
            <v>0</v>
          </cell>
        </row>
        <row r="4549">
          <cell r="B4549" t="str">
            <v>524568</v>
          </cell>
          <cell r="C4549" t="str">
            <v>FLANGE CEGO FOFO PN-25 D=250MM(17KG)</v>
          </cell>
          <cell r="D4549" t="str">
            <v>UN</v>
          </cell>
          <cell r="E4549">
            <v>0</v>
          </cell>
        </row>
        <row r="4550">
          <cell r="B4550" t="str">
            <v>524569</v>
          </cell>
          <cell r="C4550" t="str">
            <v>FLANGE CEGO FOFO PN-25 D=300MM(24KG)</v>
          </cell>
          <cell r="D4550" t="str">
            <v>UN</v>
          </cell>
          <cell r="E4550">
            <v>0</v>
          </cell>
        </row>
        <row r="4551">
          <cell r="B4551" t="str">
            <v>524570</v>
          </cell>
          <cell r="C4551" t="str">
            <v>FLANGE CEGO FOFO PN-25 D=350MM(33KG)</v>
          </cell>
          <cell r="D4551" t="str">
            <v>UN</v>
          </cell>
          <cell r="E4551">
            <v>0</v>
          </cell>
        </row>
        <row r="4552">
          <cell r="B4552" t="str">
            <v>524571</v>
          </cell>
          <cell r="C4552" t="str">
            <v>FLANGE CEGO FOFO PN-25 D=400MM(44KG)</v>
          </cell>
          <cell r="D4552" t="str">
            <v>UN</v>
          </cell>
          <cell r="E4552">
            <v>0</v>
          </cell>
        </row>
        <row r="4553">
          <cell r="B4553" t="str">
            <v>524572</v>
          </cell>
          <cell r="C4553" t="str">
            <v>FLANGE CEGO FOFO PN-25 D=450MM(75,5KG)</v>
          </cell>
          <cell r="D4553" t="str">
            <v>UN</v>
          </cell>
          <cell r="E4553">
            <v>0</v>
          </cell>
        </row>
        <row r="4554">
          <cell r="B4554" t="str">
            <v>524573</v>
          </cell>
          <cell r="C4554" t="str">
            <v>FLANGE CEGO FOFO PN-25 D=500MM( 77KG)</v>
          </cell>
          <cell r="D4554" t="str">
            <v>UN</v>
          </cell>
          <cell r="E4554">
            <v>0</v>
          </cell>
        </row>
        <row r="4555">
          <cell r="B4555" t="str">
            <v>524574</v>
          </cell>
          <cell r="C4555" t="str">
            <v>FLANGE CEGO FOFO PN-25 D=600MM(121KG)</v>
          </cell>
          <cell r="D4555" t="str">
            <v>UN</v>
          </cell>
          <cell r="E4555">
            <v>0</v>
          </cell>
        </row>
        <row r="4556">
          <cell r="B4556" t="str">
            <v>524575</v>
          </cell>
          <cell r="C4556" t="str">
            <v>FLANGE CEGO FOFO PN-25 D=700MM(156KG)</v>
          </cell>
          <cell r="D4556" t="str">
            <v>UN</v>
          </cell>
          <cell r="E4556">
            <v>0</v>
          </cell>
        </row>
        <row r="4557">
          <cell r="B4557" t="str">
            <v>524576</v>
          </cell>
          <cell r="C4557" t="str">
            <v>FLANGE CEGO FOFO PN-25 D=800MM(218KG)</v>
          </cell>
          <cell r="D4557" t="str">
            <v>UN</v>
          </cell>
          <cell r="E4557">
            <v>0</v>
          </cell>
        </row>
        <row r="4558">
          <cell r="B4558" t="str">
            <v>524577</v>
          </cell>
          <cell r="C4558" t="str">
            <v>FLANGE CEGO FOFO PN-25 D=900MM(286KG)</v>
          </cell>
          <cell r="D4558" t="str">
            <v>UN</v>
          </cell>
          <cell r="E4558">
            <v>0</v>
          </cell>
        </row>
        <row r="4559">
          <cell r="B4559" t="str">
            <v>524578</v>
          </cell>
          <cell r="C4559" t="str">
            <v>FLANGE CEGO FOFO PN-25 D=1000MM(387KG)</v>
          </cell>
          <cell r="D4559" t="str">
            <v>UN</v>
          </cell>
          <cell r="E4559">
            <v>0</v>
          </cell>
        </row>
        <row r="4560">
          <cell r="B4560" t="str">
            <v>524579</v>
          </cell>
          <cell r="C4560" t="str">
            <v>FLANGE CEGO FOFO PN-25 D=1200MM(662KG)</v>
          </cell>
          <cell r="D4560" t="str">
            <v>UN</v>
          </cell>
          <cell r="E4560">
            <v>0</v>
          </cell>
        </row>
        <row r="4561">
          <cell r="B4561" t="str">
            <v>524580</v>
          </cell>
          <cell r="C4561" t="str">
            <v>FLANGE AVULSO FOFO PN-25 D=100MM( 5KG)</v>
          </cell>
          <cell r="D4561" t="str">
            <v>UN</v>
          </cell>
          <cell r="E4561">
            <v>0</v>
          </cell>
        </row>
        <row r="4562">
          <cell r="B4562" t="str">
            <v>524581</v>
          </cell>
          <cell r="C4562" t="str">
            <v>FLANGE AVULSO FOFO PN-25 D=150MM( 9KG)</v>
          </cell>
          <cell r="D4562" t="str">
            <v>UN</v>
          </cell>
          <cell r="E4562">
            <v>0</v>
          </cell>
        </row>
        <row r="4563">
          <cell r="B4563" t="str">
            <v>524582</v>
          </cell>
          <cell r="C4563" t="str">
            <v>FLANGE AVULSO FOFO PN-25 D=200MM( 12KG)</v>
          </cell>
          <cell r="D4563" t="str">
            <v>UN</v>
          </cell>
          <cell r="E4563">
            <v>0</v>
          </cell>
        </row>
        <row r="4564">
          <cell r="B4564" t="str">
            <v>524583</v>
          </cell>
          <cell r="C4564" t="str">
            <v>FLANGE AVULSO FOFO PN-25 D=250MM(17,5KG)</v>
          </cell>
          <cell r="D4564" t="str">
            <v>UN</v>
          </cell>
          <cell r="E4564">
            <v>0</v>
          </cell>
        </row>
        <row r="4565">
          <cell r="B4565" t="str">
            <v>524584</v>
          </cell>
          <cell r="C4565" t="str">
            <v>FLANGE AVULSO FOFO PN-25 D=300MM( 23KG)</v>
          </cell>
          <cell r="D4565" t="str">
            <v>UN</v>
          </cell>
          <cell r="E4565">
            <v>0</v>
          </cell>
        </row>
        <row r="4566">
          <cell r="B4566" t="str">
            <v>524585</v>
          </cell>
          <cell r="C4566" t="str">
            <v>FLANGE AVULSO FOFO PN-25 D=350MM( 34KG)</v>
          </cell>
          <cell r="D4566" t="str">
            <v>UN</v>
          </cell>
          <cell r="E4566">
            <v>0</v>
          </cell>
        </row>
        <row r="4567">
          <cell r="B4567" t="str">
            <v>524586</v>
          </cell>
          <cell r="C4567" t="str">
            <v>FLANGE AVULSO FOFO PN-25 D=400MM( 45KG)</v>
          </cell>
          <cell r="D4567" t="str">
            <v>UN</v>
          </cell>
          <cell r="E4567">
            <v>0</v>
          </cell>
        </row>
        <row r="4568">
          <cell r="B4568" t="str">
            <v>524587</v>
          </cell>
          <cell r="C4568" t="str">
            <v>FLANGE AVULSO FOFO PN-25 D=450MM( 53,5KG)</v>
          </cell>
          <cell r="D4568" t="str">
            <v>UN</v>
          </cell>
          <cell r="E4568">
            <v>0</v>
          </cell>
        </row>
        <row r="4569">
          <cell r="B4569" t="str">
            <v>524588</v>
          </cell>
          <cell r="C4569" t="str">
            <v>FLANGE AVULSO FOFO PN-25 D=500MM( 65KG)</v>
          </cell>
          <cell r="D4569" t="str">
            <v>UN</v>
          </cell>
          <cell r="E4569">
            <v>0</v>
          </cell>
        </row>
        <row r="4570">
          <cell r="B4570" t="str">
            <v>524589</v>
          </cell>
          <cell r="C4570" t="str">
            <v>FLANGE AVULSO FOFO PN-25 D=600MM( 96KG)</v>
          </cell>
          <cell r="D4570" t="str">
            <v>UN</v>
          </cell>
          <cell r="E4570">
            <v>0</v>
          </cell>
        </row>
        <row r="4571">
          <cell r="B4571" t="str">
            <v>524590</v>
          </cell>
          <cell r="C4571" t="str">
            <v>FLANGE AVULSO FOFO PN-25 D=700MM(126KG)</v>
          </cell>
          <cell r="D4571" t="str">
            <v>UN</v>
          </cell>
          <cell r="E4571">
            <v>0</v>
          </cell>
        </row>
        <row r="4572">
          <cell r="B4572" t="str">
            <v>524591</v>
          </cell>
          <cell r="C4572" t="str">
            <v>FLANGE AVULSO FOFO PN-25 D=800MM(166KG)</v>
          </cell>
          <cell r="D4572" t="str">
            <v>UN</v>
          </cell>
          <cell r="E4572">
            <v>0</v>
          </cell>
        </row>
        <row r="4573">
          <cell r="B4573" t="str">
            <v>524592</v>
          </cell>
          <cell r="C4573" t="str">
            <v>FLANGE AVULSO FOFO PN-25 D=900MM(209KG)</v>
          </cell>
          <cell r="D4573" t="str">
            <v>UN</v>
          </cell>
          <cell r="E4573">
            <v>0</v>
          </cell>
        </row>
        <row r="4574">
          <cell r="B4574" t="str">
            <v>524593</v>
          </cell>
          <cell r="C4574" t="str">
            <v>FLANGE AVULSO FOFO PN-25 D=1000MM(270KG)</v>
          </cell>
          <cell r="D4574" t="str">
            <v>UN</v>
          </cell>
          <cell r="E4574">
            <v>0</v>
          </cell>
        </row>
        <row r="4575">
          <cell r="B4575" t="str">
            <v>524594</v>
          </cell>
          <cell r="C4575" t="str">
            <v>FLANGE AVULSO FOFO PN-25 D=1200MM(384KG)</v>
          </cell>
          <cell r="D4575" t="str">
            <v>UN</v>
          </cell>
          <cell r="E4575">
            <v>0</v>
          </cell>
        </row>
        <row r="4577">
          <cell r="B4577" t="str">
            <v>524600</v>
          </cell>
          <cell r="C4577" t="str">
            <v>HASTES, HIDRANTES, JUNTAS GIBAULT (C31 - METALURGICA 100%)</v>
          </cell>
        </row>
        <row r="4578">
          <cell r="B4578" t="str">
            <v>524601</v>
          </cell>
          <cell r="C4578" t="str">
            <v>HASTE C/QUADRADO E BOCA DE CHAVE 1.1/8 X 10 ( 5KG)</v>
          </cell>
          <cell r="D4578" t="str">
            <v>M</v>
          </cell>
          <cell r="E4578">
            <v>1011.14</v>
          </cell>
        </row>
        <row r="4579">
          <cell r="B4579" t="str">
            <v>524602</v>
          </cell>
          <cell r="C4579" t="str">
            <v>HASTE C/QUADRADO E BOCA DE CHAVE 1.3/4 X 10 (12KG)</v>
          </cell>
          <cell r="D4579" t="str">
            <v>M</v>
          </cell>
          <cell r="E4579">
            <v>1404.34</v>
          </cell>
        </row>
        <row r="4580">
          <cell r="B4580" t="str">
            <v>524603</v>
          </cell>
          <cell r="C4580" t="str">
            <v>HASTE C/QUADRADO E BOCA DE CHAVE 2 X 1 (16KG)</v>
          </cell>
          <cell r="D4580" t="str">
            <v>M</v>
          </cell>
          <cell r="E4580">
            <v>2021.98</v>
          </cell>
        </row>
        <row r="4581">
          <cell r="B4581" t="str">
            <v>524604</v>
          </cell>
          <cell r="C4581" t="str">
            <v>HASTE C/QUADRADO E BOCA DE CHAVE 2.1/2 X 10 (25KG)</v>
          </cell>
          <cell r="D4581" t="str">
            <v>M</v>
          </cell>
          <cell r="E4581">
            <v>2330.9899999999998</v>
          </cell>
        </row>
        <row r="4582">
          <cell r="B4582" t="str">
            <v>524605</v>
          </cell>
          <cell r="C4582" t="str">
            <v>HASTE C/ROSCA E BOCA DE CHAVE 1.1/8 X 10 ( 5KG)</v>
          </cell>
          <cell r="D4582" t="str">
            <v>M</v>
          </cell>
          <cell r="E4582">
            <v>1011.14</v>
          </cell>
        </row>
        <row r="4583">
          <cell r="B4583" t="str">
            <v>524606</v>
          </cell>
          <cell r="C4583" t="str">
            <v>HASTE C/ROSCA E BOCA DE CHAVE 1.3/4 X 10 (12KG)</v>
          </cell>
          <cell r="D4583" t="str">
            <v>M</v>
          </cell>
          <cell r="E4583">
            <v>1404.34</v>
          </cell>
        </row>
        <row r="4584">
          <cell r="B4584" t="str">
            <v>524607</v>
          </cell>
          <cell r="C4584" t="str">
            <v>HASTE C/ROSCA E BOCA DE CHAVE 2 X 1 (16KG)</v>
          </cell>
          <cell r="D4584" t="str">
            <v>M</v>
          </cell>
          <cell r="E4584">
            <v>2021.98</v>
          </cell>
        </row>
        <row r="4585">
          <cell r="B4585" t="str">
            <v>524608</v>
          </cell>
          <cell r="C4585" t="str">
            <v>HASTE C/ROSCA E BOCA DE CHAVE 2.1/2 X 10 (25KG)</v>
          </cell>
          <cell r="D4585" t="str">
            <v>M</v>
          </cell>
          <cell r="E4585">
            <v>2330.9899999999998</v>
          </cell>
        </row>
        <row r="4586">
          <cell r="B4586" t="str">
            <v>524609</v>
          </cell>
          <cell r="C4586" t="str">
            <v>HASTE C/ROSCA/ROSCA 1.1/8 X 10 ( 5KG)</v>
          </cell>
          <cell r="D4586" t="str">
            <v>M</v>
          </cell>
          <cell r="E4586">
            <v>1011.14</v>
          </cell>
        </row>
        <row r="4587">
          <cell r="B4587" t="str">
            <v>524610</v>
          </cell>
          <cell r="C4587" t="str">
            <v>HASTE C/ROSCA/ROSCA 1.3/4 X 10 (12KG)</v>
          </cell>
          <cell r="D4587" t="str">
            <v>M</v>
          </cell>
          <cell r="E4587">
            <v>1404.34</v>
          </cell>
        </row>
        <row r="4588">
          <cell r="B4588" t="str">
            <v>524611</v>
          </cell>
          <cell r="C4588" t="str">
            <v>HASTE C/ROSCA/ROSCA 2 X 1 (16KG)</v>
          </cell>
          <cell r="D4588" t="str">
            <v>M</v>
          </cell>
          <cell r="E4588">
            <v>2021.98</v>
          </cell>
        </row>
        <row r="4589">
          <cell r="B4589" t="str">
            <v>524612</v>
          </cell>
          <cell r="C4589" t="str">
            <v>HASTE C/ROSCA/ROSCA 2.1/2 X 10 (25KG)</v>
          </cell>
          <cell r="D4589" t="str">
            <v>M</v>
          </cell>
          <cell r="E4589">
            <v>2330.9899999999998</v>
          </cell>
        </row>
        <row r="4590">
          <cell r="B4590" t="str">
            <v>524613</v>
          </cell>
          <cell r="C4590" t="str">
            <v>HIDRANTE DE COLUNA C/CURVA D=75MM(101KG)</v>
          </cell>
          <cell r="D4590" t="str">
            <v>UN</v>
          </cell>
          <cell r="E4590">
            <v>1776</v>
          </cell>
        </row>
        <row r="4591">
          <cell r="B4591" t="str">
            <v>524614</v>
          </cell>
          <cell r="C4591" t="str">
            <v>HIDRANTE DE COLUNA C/CURVA D=100MM(101KG)</v>
          </cell>
          <cell r="D4591" t="str">
            <v>UN</v>
          </cell>
          <cell r="E4591">
            <v>1776</v>
          </cell>
        </row>
        <row r="4592">
          <cell r="B4592" t="str">
            <v>524615</v>
          </cell>
          <cell r="C4592" t="str">
            <v>HIDRANTE DE COL.COMP.C/CURVA DISSIM.D=75MM(153KG)</v>
          </cell>
          <cell r="D4592" t="str">
            <v>UN</v>
          </cell>
          <cell r="E4592">
            <v>3014.99</v>
          </cell>
        </row>
        <row r="4593">
          <cell r="B4593" t="str">
            <v>524616</v>
          </cell>
          <cell r="C4593" t="str">
            <v>HIDRANTE DE COL.COMP.C/CURVA DISSIMD=100MM(166KG)</v>
          </cell>
          <cell r="D4593" t="str">
            <v>UN</v>
          </cell>
          <cell r="E4593">
            <v>3262.06</v>
          </cell>
        </row>
        <row r="4594">
          <cell r="B4594" t="str">
            <v>524617</v>
          </cell>
          <cell r="C4594" t="str">
            <v>HIDRANTE DE COLUNA SIMPLES D=100MM(69KG)</v>
          </cell>
          <cell r="D4594" t="str">
            <v>UN</v>
          </cell>
          <cell r="E4594">
            <v>1354.8</v>
          </cell>
        </row>
        <row r="4595">
          <cell r="B4595" t="str">
            <v>524618</v>
          </cell>
          <cell r="C4595" t="str">
            <v>HIDRANTE SUBTER. C/CURVA CURTA 75 X 60 (42KG)</v>
          </cell>
          <cell r="D4595" t="str">
            <v>UN</v>
          </cell>
          <cell r="E4595">
            <v>0</v>
          </cell>
        </row>
        <row r="4596">
          <cell r="B4596" t="str">
            <v>524619</v>
          </cell>
          <cell r="C4596" t="str">
            <v>HIDRANTE SUBTER. C/CURVA LONGA 75 X 60 (54KG)</v>
          </cell>
          <cell r="D4596" t="str">
            <v>UN</v>
          </cell>
          <cell r="E4596">
            <v>0</v>
          </cell>
        </row>
        <row r="4597">
          <cell r="B4597" t="str">
            <v>524620</v>
          </cell>
          <cell r="C4597" t="str">
            <v>HIDRANTE SUB. C/CURVA CURTA E CAIXA 75 X 60 (85KG)</v>
          </cell>
          <cell r="D4597" t="str">
            <v>UN</v>
          </cell>
          <cell r="E4597">
            <v>0</v>
          </cell>
        </row>
        <row r="4598">
          <cell r="B4598" t="str">
            <v>524621</v>
          </cell>
          <cell r="C4598" t="str">
            <v>HIDRANTE SUB. C/CURVA LONGA E CAIXA 75 X 60 (97KG)</v>
          </cell>
          <cell r="D4598" t="str">
            <v>UN</v>
          </cell>
          <cell r="E4598">
            <v>0</v>
          </cell>
        </row>
        <row r="4599">
          <cell r="B4599" t="str">
            <v>524622</v>
          </cell>
          <cell r="C4599" t="str">
            <v>JUNTA GIBAULT D=50MM (6KG)</v>
          </cell>
          <cell r="D4599" t="str">
            <v>UN</v>
          </cell>
          <cell r="E4599">
            <v>89.83</v>
          </cell>
        </row>
        <row r="4600">
          <cell r="B4600" t="str">
            <v>524623</v>
          </cell>
          <cell r="C4600" t="str">
            <v>JUNTA GIBAULT D=80MM (8,51KG)</v>
          </cell>
          <cell r="D4600" t="str">
            <v>UN</v>
          </cell>
          <cell r="E4600">
            <v>110.8</v>
          </cell>
        </row>
        <row r="4601">
          <cell r="B4601" t="str">
            <v>524624</v>
          </cell>
          <cell r="C4601" t="str">
            <v>JUNTA GIBAULT D=100MM (9KG)</v>
          </cell>
          <cell r="D4601" t="str">
            <v>UN</v>
          </cell>
          <cell r="E4601">
            <v>128.81</v>
          </cell>
        </row>
        <row r="4602">
          <cell r="B4602" t="str">
            <v>524625</v>
          </cell>
          <cell r="C4602" t="str">
            <v>JUNTA GIBAULT D=150MM (14KG)</v>
          </cell>
          <cell r="D4602" t="str">
            <v>UN</v>
          </cell>
          <cell r="E4602">
            <v>218.3</v>
          </cell>
        </row>
        <row r="4603">
          <cell r="B4603" t="str">
            <v>524626</v>
          </cell>
          <cell r="C4603" t="str">
            <v>JUNTA GIBAULT D=200MM (17,5KG)</v>
          </cell>
          <cell r="D4603" t="str">
            <v>UN</v>
          </cell>
          <cell r="E4603">
            <v>258.10000000000002</v>
          </cell>
        </row>
        <row r="4604">
          <cell r="B4604" t="str">
            <v>524627</v>
          </cell>
          <cell r="C4604" t="str">
            <v>JUNTA GIBAULT D=250MM (29,4KG)</v>
          </cell>
          <cell r="D4604" t="str">
            <v>UN</v>
          </cell>
          <cell r="E4604">
            <v>343.42</v>
          </cell>
        </row>
        <row r="4605">
          <cell r="B4605" t="str">
            <v>524628</v>
          </cell>
          <cell r="C4605" t="str">
            <v>JUNTA GIBAULT D=300MM (34KG)</v>
          </cell>
          <cell r="D4605" t="str">
            <v>UN</v>
          </cell>
          <cell r="E4605">
            <v>440.99</v>
          </cell>
        </row>
        <row r="4606">
          <cell r="B4606" t="str">
            <v>524629</v>
          </cell>
          <cell r="C4606" t="str">
            <v>JUNTA GIBAULT D=350MM (46,3KG)</v>
          </cell>
          <cell r="D4606" t="str">
            <v>UN</v>
          </cell>
          <cell r="E4606">
            <v>687.73</v>
          </cell>
        </row>
        <row r="4607">
          <cell r="B4607" t="str">
            <v>524630</v>
          </cell>
          <cell r="C4607" t="str">
            <v>JUNTA GIBAULT D=400MM (51,3KG)</v>
          </cell>
          <cell r="D4607" t="str">
            <v>UN</v>
          </cell>
          <cell r="E4607">
            <v>763.67</v>
          </cell>
        </row>
        <row r="4608">
          <cell r="B4608" t="str">
            <v>524631</v>
          </cell>
          <cell r="C4608" t="str">
            <v>JUNTA GIBAULT D=450MM (56,9KG)</v>
          </cell>
          <cell r="D4608" t="str">
            <v>UN</v>
          </cell>
          <cell r="E4608">
            <v>0</v>
          </cell>
        </row>
        <row r="4609">
          <cell r="B4609" t="str">
            <v>524632</v>
          </cell>
          <cell r="C4609" t="str">
            <v>JUNTA GIBAULT D=500MM (68,5KG)</v>
          </cell>
          <cell r="D4609" t="str">
            <v>UN</v>
          </cell>
          <cell r="E4609">
            <v>0</v>
          </cell>
        </row>
        <row r="4610">
          <cell r="B4610" t="str">
            <v>524633</v>
          </cell>
          <cell r="C4610" t="str">
            <v>JUNTA GIBAULT D=600MM (101KG)</v>
          </cell>
          <cell r="D4610" t="str">
            <v>UN</v>
          </cell>
          <cell r="E4610">
            <v>1743.44</v>
          </cell>
        </row>
        <row r="4612">
          <cell r="B4612" t="str">
            <v>524700</v>
          </cell>
          <cell r="C4612" t="str">
            <v>JUNCOES EM FOFO (C31 - METALURGICA 100%)</v>
          </cell>
        </row>
        <row r="4613">
          <cell r="B4613" t="str">
            <v>524701</v>
          </cell>
          <cell r="C4613" t="str">
            <v>JUNCAO 45º  FG PN-10/16/25  D=80 X 80MM (17KG)</v>
          </cell>
          <cell r="D4613" t="str">
            <v>UN</v>
          </cell>
          <cell r="E4613">
            <v>332.5</v>
          </cell>
        </row>
        <row r="4614">
          <cell r="B4614" t="str">
            <v>524702</v>
          </cell>
          <cell r="C4614" t="str">
            <v>JUNCAO 45º  FG PN-10/16/25  D=100 X 80MM (20,8KG)</v>
          </cell>
          <cell r="D4614" t="str">
            <v>UN</v>
          </cell>
          <cell r="E4614">
            <v>263.35000000000002</v>
          </cell>
        </row>
        <row r="4615">
          <cell r="B4615" t="str">
            <v>524703</v>
          </cell>
          <cell r="C4615" t="str">
            <v>JUNCAO 45º  FG PN-10 100 X 100MM (21KG)</v>
          </cell>
          <cell r="D4615" t="str">
            <v>UN</v>
          </cell>
          <cell r="E4615">
            <v>270.5</v>
          </cell>
        </row>
        <row r="4616">
          <cell r="B4616" t="str">
            <v>524704</v>
          </cell>
          <cell r="C4616" t="str">
            <v>JUNCAO 45º  FG PN-10 150 X 100MM (33KG)</v>
          </cell>
          <cell r="D4616" t="str">
            <v>UN</v>
          </cell>
          <cell r="E4616">
            <v>465.92</v>
          </cell>
        </row>
        <row r="4617">
          <cell r="B4617" t="str">
            <v>524705</v>
          </cell>
          <cell r="C4617" t="str">
            <v>JUNCAO 45º  FG PN-10 150 X 150MM (36KG)</v>
          </cell>
          <cell r="D4617" t="str">
            <v>UN</v>
          </cell>
          <cell r="E4617">
            <v>755.89</v>
          </cell>
        </row>
        <row r="4618">
          <cell r="B4618" t="str">
            <v>524706</v>
          </cell>
          <cell r="C4618" t="str">
            <v>JUNCAO 45º  FG PN-10 200 X 100MM (47KG)</v>
          </cell>
          <cell r="D4618" t="str">
            <v>UN</v>
          </cell>
          <cell r="E4618">
            <v>701.09</v>
          </cell>
        </row>
        <row r="4619">
          <cell r="B4619" t="str">
            <v>524707</v>
          </cell>
          <cell r="C4619" t="str">
            <v>JUNCAO 45º  FG PN-10 200 X 150MM (51KG)</v>
          </cell>
          <cell r="D4619" t="str">
            <v>UN</v>
          </cell>
          <cell r="E4619">
            <v>787.48</v>
          </cell>
        </row>
        <row r="4620">
          <cell r="B4620" t="str">
            <v>524708</v>
          </cell>
          <cell r="C4620" t="str">
            <v>JUNCAO 45º  FG PN-10 200 X 200MM (55KG)</v>
          </cell>
          <cell r="D4620" t="str">
            <v>UN</v>
          </cell>
          <cell r="E4620">
            <v>847.54</v>
          </cell>
        </row>
        <row r="4621">
          <cell r="B4621" t="str">
            <v>524709</v>
          </cell>
          <cell r="C4621" t="str">
            <v>JUNCAO 45º  FG PN-10 250 X 150MM (72KG)</v>
          </cell>
          <cell r="D4621" t="str">
            <v>UN</v>
          </cell>
          <cell r="E4621">
            <v>1012.92</v>
          </cell>
        </row>
        <row r="4622">
          <cell r="B4622" t="str">
            <v>524710</v>
          </cell>
          <cell r="C4622" t="str">
            <v>JUNCAO 45º  FG PN-10 250 X 200MM (76KG)</v>
          </cell>
          <cell r="D4622" t="str">
            <v>UN</v>
          </cell>
          <cell r="E4622">
            <v>1061.18</v>
          </cell>
        </row>
        <row r="4623">
          <cell r="B4623" t="str">
            <v>524711</v>
          </cell>
          <cell r="C4623" t="str">
            <v>JUNCAO 45º  FG PN-10 250 X 250MM (80KG)</v>
          </cell>
          <cell r="D4623" t="str">
            <v>UN</v>
          </cell>
          <cell r="E4623">
            <v>1409.44</v>
          </cell>
        </row>
        <row r="4624">
          <cell r="B4624" t="str">
            <v>524712</v>
          </cell>
          <cell r="C4624" t="str">
            <v>JUNCAO 45º  FG PN-10 300 X 200MM (103KG)</v>
          </cell>
          <cell r="D4624" t="str">
            <v>UN</v>
          </cell>
          <cell r="E4624">
            <v>1468.62</v>
          </cell>
        </row>
        <row r="4625">
          <cell r="B4625" t="str">
            <v>524713</v>
          </cell>
          <cell r="C4625" t="str">
            <v>JUNCAO 45º  FG PN-10 300 X 250MM (151KG)</v>
          </cell>
          <cell r="D4625" t="str">
            <v>UN</v>
          </cell>
          <cell r="E4625">
            <v>1809.54</v>
          </cell>
        </row>
        <row r="4626">
          <cell r="B4626" t="str">
            <v>524714</v>
          </cell>
          <cell r="C4626" t="str">
            <v>JUNCAO 45º  FG PN-10 300 X 300MM (111KG)</v>
          </cell>
          <cell r="D4626" t="str">
            <v>UN</v>
          </cell>
          <cell r="E4626">
            <v>1821.1</v>
          </cell>
        </row>
        <row r="4627">
          <cell r="B4627" t="str">
            <v>524715</v>
          </cell>
          <cell r="C4627" t="str">
            <v>JUNCAO 45º  FG PN-10 400 X 300MM (168KG)</v>
          </cell>
          <cell r="D4627" t="str">
            <v>UN</v>
          </cell>
          <cell r="E4627">
            <v>3705.88</v>
          </cell>
        </row>
        <row r="4628">
          <cell r="B4628" t="str">
            <v>524716</v>
          </cell>
          <cell r="C4628" t="str">
            <v>JUNCAO 45º  FG PN-10 400 X 350MM (243KG)</v>
          </cell>
          <cell r="D4628" t="str">
            <v>UN</v>
          </cell>
          <cell r="E4628">
            <v>0</v>
          </cell>
        </row>
        <row r="4629">
          <cell r="B4629" t="str">
            <v>524717</v>
          </cell>
          <cell r="C4629" t="str">
            <v>JUNCAO 45º  FG PN-10 400 X 400 MM(173KG)</v>
          </cell>
          <cell r="D4629" t="str">
            <v>UN</v>
          </cell>
          <cell r="E4629">
            <v>4295.3999999999996</v>
          </cell>
        </row>
        <row r="4630">
          <cell r="B4630" t="str">
            <v>524718</v>
          </cell>
          <cell r="C4630" t="str">
            <v>JUNCAO 45º  FG PN-16 100 X 100MM (21KG)</v>
          </cell>
          <cell r="D4630" t="str">
            <v>UN</v>
          </cell>
          <cell r="E4630">
            <v>0</v>
          </cell>
        </row>
        <row r="4631">
          <cell r="B4631" t="str">
            <v>524719</v>
          </cell>
          <cell r="C4631" t="str">
            <v>JUNCAO 45º  FG PN-16 150 X 100MM (33KG)</v>
          </cell>
          <cell r="D4631" t="str">
            <v>UN</v>
          </cell>
          <cell r="E4631">
            <v>0</v>
          </cell>
        </row>
        <row r="4632">
          <cell r="B4632" t="str">
            <v>524720</v>
          </cell>
          <cell r="C4632" t="str">
            <v>JUNCAO 45º  FG PN-16 150 X 150MM (36KG)</v>
          </cell>
          <cell r="D4632" t="str">
            <v>UN</v>
          </cell>
          <cell r="E4632">
            <v>0</v>
          </cell>
        </row>
        <row r="4633">
          <cell r="B4633" t="str">
            <v>524721</v>
          </cell>
          <cell r="C4633" t="str">
            <v>JUNCAO 45º  FG PN-16 200 X 100MM (47KG)</v>
          </cell>
          <cell r="D4633" t="str">
            <v>UN</v>
          </cell>
          <cell r="E4633">
            <v>0</v>
          </cell>
        </row>
        <row r="4634">
          <cell r="B4634" t="str">
            <v>524722</v>
          </cell>
          <cell r="C4634" t="str">
            <v>JUNCAO 45º  FG PN-16 200 X 150MM (51KG)</v>
          </cell>
          <cell r="D4634" t="str">
            <v>UN</v>
          </cell>
          <cell r="E4634">
            <v>0</v>
          </cell>
        </row>
        <row r="4635">
          <cell r="B4635" t="str">
            <v>524723</v>
          </cell>
          <cell r="C4635" t="str">
            <v>JUNCAO 45º  FG PN-16 200 X 200MM (55KG)</v>
          </cell>
          <cell r="D4635" t="str">
            <v>UN</v>
          </cell>
          <cell r="E4635">
            <v>0</v>
          </cell>
        </row>
        <row r="4636">
          <cell r="B4636" t="str">
            <v>524724</v>
          </cell>
          <cell r="C4636" t="str">
            <v>JUNCAO 45º  FG PN-16 250 X 150MM (72KG)</v>
          </cell>
          <cell r="D4636" t="str">
            <v>UN</v>
          </cell>
          <cell r="E4636">
            <v>0</v>
          </cell>
        </row>
        <row r="4637">
          <cell r="B4637" t="str">
            <v>524725</v>
          </cell>
          <cell r="C4637" t="str">
            <v>JUNCAO 45º  FG PN-16 250 X 200MM (76KG)</v>
          </cell>
          <cell r="D4637" t="str">
            <v>UN</v>
          </cell>
          <cell r="E4637">
            <v>0</v>
          </cell>
        </row>
        <row r="4638">
          <cell r="B4638" t="str">
            <v>524726</v>
          </cell>
          <cell r="C4638" t="str">
            <v>JUNCAO 45º  FG PN-16 250 X 250MM (80KG)</v>
          </cell>
          <cell r="D4638" t="str">
            <v>UN</v>
          </cell>
          <cell r="E4638">
            <v>0</v>
          </cell>
        </row>
        <row r="4639">
          <cell r="B4639" t="str">
            <v>524727</v>
          </cell>
          <cell r="C4639" t="str">
            <v>JUNCAO 45º  FG PN-16 300 X 200MM (103KG)</v>
          </cell>
          <cell r="D4639" t="str">
            <v>UN</v>
          </cell>
          <cell r="E4639">
            <v>0</v>
          </cell>
        </row>
        <row r="4640">
          <cell r="B4640" t="str">
            <v>524728</v>
          </cell>
          <cell r="C4640" t="str">
            <v>JUNCAO 45º  FG PN-16 300 X 250MM (151KG)</v>
          </cell>
          <cell r="D4640" t="str">
            <v>UN</v>
          </cell>
          <cell r="E4640">
            <v>0</v>
          </cell>
        </row>
        <row r="4641">
          <cell r="B4641" t="str">
            <v>524729</v>
          </cell>
          <cell r="C4641" t="str">
            <v>JUNCAO 45º  FG PN-16 300 X 300MM (111KG)</v>
          </cell>
          <cell r="D4641" t="str">
            <v>UN</v>
          </cell>
          <cell r="E4641">
            <v>0</v>
          </cell>
        </row>
        <row r="4642">
          <cell r="B4642" t="str">
            <v>524730</v>
          </cell>
          <cell r="C4642" t="str">
            <v>JUNCAO 45º  FG PN-16 400 X 300MM (178KG)</v>
          </cell>
          <cell r="D4642" t="str">
            <v>UN</v>
          </cell>
          <cell r="E4642">
            <v>0</v>
          </cell>
        </row>
        <row r="4643">
          <cell r="B4643" t="str">
            <v>524731</v>
          </cell>
          <cell r="C4643" t="str">
            <v>JUNCAO 45º  FG PN-16 400 X 350MM (252KG)</v>
          </cell>
          <cell r="D4643" t="str">
            <v>UN</v>
          </cell>
          <cell r="E4643">
            <v>0</v>
          </cell>
        </row>
        <row r="4644">
          <cell r="B4644" t="str">
            <v>524732</v>
          </cell>
          <cell r="C4644" t="str">
            <v>JUNCAO 45º  FG PN-16 400 X 400MM (189KG)</v>
          </cell>
          <cell r="D4644" t="str">
            <v>UN</v>
          </cell>
          <cell r="E4644">
            <v>0</v>
          </cell>
        </row>
        <row r="4645">
          <cell r="B4645" t="str">
            <v>524733</v>
          </cell>
          <cell r="C4645" t="str">
            <v>JUNCAO 45º  FG PN-25 100 X 100MM (22,5KG)</v>
          </cell>
          <cell r="D4645" t="str">
            <v>UN</v>
          </cell>
          <cell r="E4645">
            <v>0</v>
          </cell>
        </row>
        <row r="4646">
          <cell r="B4646" t="str">
            <v>524734</v>
          </cell>
          <cell r="C4646" t="str">
            <v>JUNCAO 45º  FG PN-25 150 X 100MM (36KG)</v>
          </cell>
          <cell r="D4646" t="str">
            <v>UN</v>
          </cell>
          <cell r="E4646">
            <v>0</v>
          </cell>
        </row>
        <row r="4647">
          <cell r="B4647" t="str">
            <v>524735</v>
          </cell>
          <cell r="C4647" t="str">
            <v>JUNCAO 45º  FG PN-25 150 X 150MM (39KG)</v>
          </cell>
          <cell r="D4647" t="str">
            <v>UN</v>
          </cell>
          <cell r="E4647">
            <v>0</v>
          </cell>
        </row>
        <row r="4648">
          <cell r="B4648" t="str">
            <v>524736</v>
          </cell>
          <cell r="C4648" t="str">
            <v>JUNCAO 45º  FG PN-25 200 X 100MM (52KG)</v>
          </cell>
          <cell r="D4648" t="str">
            <v>UN</v>
          </cell>
          <cell r="E4648">
            <v>0</v>
          </cell>
        </row>
        <row r="4649">
          <cell r="B4649" t="str">
            <v>524737</v>
          </cell>
          <cell r="C4649" t="str">
            <v>JUNCAO 45º  FG PN-25 200 X 150MM (56KG)</v>
          </cell>
          <cell r="D4649" t="str">
            <v>UN</v>
          </cell>
          <cell r="E4649">
            <v>0</v>
          </cell>
        </row>
        <row r="4650">
          <cell r="B4650" t="str">
            <v>524738</v>
          </cell>
          <cell r="C4650" t="str">
            <v>JUNCAO 45º  FG PN-25 200 X 200MM (60KG)</v>
          </cell>
          <cell r="D4650" t="str">
            <v>UN</v>
          </cell>
          <cell r="E4650">
            <v>0</v>
          </cell>
        </row>
        <row r="4651">
          <cell r="B4651" t="str">
            <v>524739</v>
          </cell>
          <cell r="C4651" t="str">
            <v>JUNCAO 45º  FG PN-25 250 X 150MM (79KG)</v>
          </cell>
          <cell r="D4651" t="str">
            <v>UN</v>
          </cell>
          <cell r="E4651">
            <v>0</v>
          </cell>
        </row>
        <row r="4652">
          <cell r="B4652" t="str">
            <v>524740</v>
          </cell>
          <cell r="C4652" t="str">
            <v>JUNCAO 45º  FG PN-25 250 X 200MM (84KG)</v>
          </cell>
          <cell r="D4652" t="str">
            <v>UN</v>
          </cell>
          <cell r="E4652">
            <v>0</v>
          </cell>
        </row>
        <row r="4653">
          <cell r="B4653" t="str">
            <v>524741</v>
          </cell>
          <cell r="C4653" t="str">
            <v>JUNCAO 45º  FG PN-25 250 X 250MM (90KG)</v>
          </cell>
          <cell r="D4653" t="str">
            <v>UN</v>
          </cell>
          <cell r="E4653">
            <v>0</v>
          </cell>
        </row>
        <row r="4654">
          <cell r="B4654" t="str">
            <v>524742</v>
          </cell>
          <cell r="C4654" t="str">
            <v>JUNCAO 45º  FG PN-25 300 X 200MM (114KG)</v>
          </cell>
          <cell r="D4654" t="str">
            <v>UN</v>
          </cell>
          <cell r="E4654">
            <v>0</v>
          </cell>
        </row>
        <row r="4655">
          <cell r="B4655" t="str">
            <v>524743</v>
          </cell>
          <cell r="C4655" t="str">
            <v>JUNCAO 45º  FG PN-25 300 X 250MM (159KG0</v>
          </cell>
          <cell r="D4655" t="str">
            <v>UN</v>
          </cell>
          <cell r="E4655">
            <v>0</v>
          </cell>
        </row>
        <row r="4656">
          <cell r="B4656" t="str">
            <v>524744</v>
          </cell>
          <cell r="C4656" t="str">
            <v>JUNCAO 45º  FG PN-25 300 X 300MM (126KG)</v>
          </cell>
          <cell r="D4656" t="str">
            <v>UN</v>
          </cell>
          <cell r="E4656">
            <v>0</v>
          </cell>
        </row>
        <row r="4657">
          <cell r="B4657" t="str">
            <v>524745</v>
          </cell>
          <cell r="C4657" t="str">
            <v>JUNCAO 45º  FG PN-25 400 X 300MM (205KG)</v>
          </cell>
          <cell r="D4657" t="str">
            <v>UN</v>
          </cell>
          <cell r="E4657">
            <v>0</v>
          </cell>
        </row>
        <row r="4658">
          <cell r="B4658" t="str">
            <v>524746</v>
          </cell>
          <cell r="C4658" t="str">
            <v>JUNCAO 45º  FG PN-25 400 X 350MM (271KG)</v>
          </cell>
          <cell r="D4658" t="str">
            <v>UN</v>
          </cell>
          <cell r="E4658">
            <v>0</v>
          </cell>
        </row>
        <row r="4659">
          <cell r="B4659" t="str">
            <v>524747</v>
          </cell>
          <cell r="C4659" t="str">
            <v>JUNCAO 45º  FG PN-25 400 X 400MM (222KG)</v>
          </cell>
          <cell r="D4659" t="str">
            <v>UN</v>
          </cell>
          <cell r="E4659">
            <v>0</v>
          </cell>
        </row>
        <row r="4661">
          <cell r="B4661" t="str">
            <v>524800</v>
          </cell>
          <cell r="C4661" t="str">
            <v>LUVAS EM FOFO, MANCAIS INTERMEDIARIOS (C31 - METALURGICA 100%)</v>
          </cell>
        </row>
        <row r="4662">
          <cell r="B4662" t="str">
            <v>524801</v>
          </cell>
          <cell r="C4662" t="str">
            <v>LUVA JE  D=50MM (5KG)</v>
          </cell>
          <cell r="D4662" t="str">
            <v>UN</v>
          </cell>
          <cell r="E4662">
            <v>0</v>
          </cell>
        </row>
        <row r="4663">
          <cell r="B4663" t="str">
            <v>524802</v>
          </cell>
          <cell r="C4663" t="str">
            <v>LUVA JE 2GS  D=80MM (10,2KG)</v>
          </cell>
          <cell r="D4663" t="str">
            <v>UN</v>
          </cell>
          <cell r="E4663">
            <v>132</v>
          </cell>
        </row>
        <row r="4664">
          <cell r="B4664" t="str">
            <v>524803</v>
          </cell>
          <cell r="C4664" t="str">
            <v>LUVA JE D=100MM (10KG)</v>
          </cell>
          <cell r="D4664" t="str">
            <v>UN</v>
          </cell>
          <cell r="E4664">
            <v>134</v>
          </cell>
        </row>
        <row r="4665">
          <cell r="B4665" t="str">
            <v>524804</v>
          </cell>
          <cell r="C4665" t="str">
            <v>LUVA JE D=150MM (16KG)</v>
          </cell>
          <cell r="D4665" t="str">
            <v>UN</v>
          </cell>
          <cell r="E4665">
            <v>202.97</v>
          </cell>
        </row>
        <row r="4666">
          <cell r="B4666" t="str">
            <v>524805</v>
          </cell>
          <cell r="C4666" t="str">
            <v>LUVA JE D=200MM (23KG)</v>
          </cell>
          <cell r="D4666" t="str">
            <v>UN</v>
          </cell>
          <cell r="E4666">
            <v>280.74</v>
          </cell>
        </row>
        <row r="4667">
          <cell r="B4667" t="str">
            <v>524806</v>
          </cell>
          <cell r="C4667" t="str">
            <v>LUVA JE D=250MM (32KG)</v>
          </cell>
          <cell r="D4667" t="str">
            <v>UN</v>
          </cell>
          <cell r="E4667">
            <v>370.21</v>
          </cell>
        </row>
        <row r="4668">
          <cell r="B4668" t="str">
            <v>524807</v>
          </cell>
          <cell r="C4668" t="str">
            <v>LUVA JE D=300MM (41KG)</v>
          </cell>
          <cell r="D4668" t="str">
            <v>UN</v>
          </cell>
          <cell r="E4668">
            <v>447.4</v>
          </cell>
        </row>
        <row r="4669">
          <cell r="B4669" t="str">
            <v>524808</v>
          </cell>
          <cell r="C4669" t="str">
            <v>LUVA JE D=350MM (50KG)</v>
          </cell>
          <cell r="D4669" t="str">
            <v>UN</v>
          </cell>
          <cell r="E4669">
            <v>753.94</v>
          </cell>
        </row>
        <row r="4670">
          <cell r="B4670" t="str">
            <v>524809</v>
          </cell>
          <cell r="C4670" t="str">
            <v>LUVA JE D=400MM (63KG)</v>
          </cell>
          <cell r="D4670" t="str">
            <v>UN</v>
          </cell>
          <cell r="E4670">
            <v>889</v>
          </cell>
        </row>
        <row r="4671">
          <cell r="B4671" t="str">
            <v>524810</v>
          </cell>
          <cell r="C4671" t="str">
            <v>LUVA JE D=450MM (76KG)</v>
          </cell>
          <cell r="D4671" t="str">
            <v>UN</v>
          </cell>
          <cell r="E4671">
            <v>0</v>
          </cell>
        </row>
        <row r="4672">
          <cell r="B4672" t="str">
            <v>524811</v>
          </cell>
          <cell r="C4672" t="str">
            <v>LUVA JE D=500MM (91KG)</v>
          </cell>
          <cell r="D4672" t="str">
            <v>UN</v>
          </cell>
          <cell r="E4672">
            <v>0</v>
          </cell>
        </row>
        <row r="4673">
          <cell r="B4673" t="str">
            <v>524812</v>
          </cell>
          <cell r="C4673" t="str">
            <v>LUVA JE D=600MM (125KG)</v>
          </cell>
          <cell r="D4673" t="str">
            <v>UN</v>
          </cell>
          <cell r="E4673">
            <v>0</v>
          </cell>
        </row>
        <row r="4674">
          <cell r="B4674" t="str">
            <v>524813</v>
          </cell>
          <cell r="C4674" t="str">
            <v>LUVA JE D=700MM (246KG)</v>
          </cell>
          <cell r="D4674" t="str">
            <v>UN</v>
          </cell>
          <cell r="E4674">
            <v>0</v>
          </cell>
        </row>
        <row r="4675">
          <cell r="B4675" t="str">
            <v>524814</v>
          </cell>
          <cell r="C4675" t="str">
            <v>LUVA JE 2GS D=800MM (324,4KG)</v>
          </cell>
          <cell r="D4675" t="str">
            <v>UN</v>
          </cell>
          <cell r="E4675">
            <v>0</v>
          </cell>
        </row>
        <row r="4676">
          <cell r="B4676" t="str">
            <v>524815</v>
          </cell>
          <cell r="C4676" t="str">
            <v>LUVA JE 2GS D=900MM (382,7KG)</v>
          </cell>
          <cell r="D4676" t="str">
            <v>UN</v>
          </cell>
          <cell r="E4676">
            <v>0</v>
          </cell>
        </row>
        <row r="4677">
          <cell r="B4677" t="str">
            <v>524816</v>
          </cell>
          <cell r="C4677" t="str">
            <v>LUVA JE 2GS D=1000MM (460,4KG)</v>
          </cell>
          <cell r="D4677" t="str">
            <v>UN</v>
          </cell>
          <cell r="E4677">
            <v>0</v>
          </cell>
        </row>
        <row r="4678">
          <cell r="B4678" t="str">
            <v>524817</v>
          </cell>
          <cell r="C4678" t="str">
            <v>LUVA JE 2GS D=1200MM (700KG)</v>
          </cell>
          <cell r="D4678" t="str">
            <v>UN</v>
          </cell>
          <cell r="E4678">
            <v>0</v>
          </cell>
        </row>
        <row r="4679">
          <cell r="B4679" t="str">
            <v>524818</v>
          </cell>
          <cell r="C4679" t="str">
            <v>LUVA DE CORRER JM D=50MM (9,5KG)</v>
          </cell>
          <cell r="D4679" t="str">
            <v>UN</v>
          </cell>
          <cell r="E4679">
            <v>164.54</v>
          </cell>
        </row>
        <row r="4680">
          <cell r="B4680" t="str">
            <v>524819</v>
          </cell>
          <cell r="C4680" t="str">
            <v>LUVA DE CORRER JM D=80MM (14KG)</v>
          </cell>
          <cell r="D4680" t="str">
            <v>UN</v>
          </cell>
          <cell r="E4680">
            <v>341.16</v>
          </cell>
        </row>
        <row r="4681">
          <cell r="B4681" t="str">
            <v>524820</v>
          </cell>
          <cell r="C4681" t="str">
            <v>LUVA DE CORRER JM D=100MM (17,5KG)</v>
          </cell>
          <cell r="D4681" t="str">
            <v>UN</v>
          </cell>
          <cell r="E4681">
            <v>356.16</v>
          </cell>
        </row>
        <row r="4682">
          <cell r="B4682" t="str">
            <v>524821</v>
          </cell>
          <cell r="C4682" t="str">
            <v>LUVA DE CORRER JM D=150MM (27KG)</v>
          </cell>
          <cell r="D4682" t="str">
            <v>UN</v>
          </cell>
          <cell r="E4682">
            <v>423.86</v>
          </cell>
        </row>
        <row r="4683">
          <cell r="B4683" t="str">
            <v>524822</v>
          </cell>
          <cell r="C4683" t="str">
            <v>LUVA DE CORRER JM D=200MM (40KG)</v>
          </cell>
          <cell r="D4683" t="str">
            <v>UN</v>
          </cell>
          <cell r="E4683">
            <v>541</v>
          </cell>
        </row>
        <row r="4684">
          <cell r="B4684" t="str">
            <v>524823</v>
          </cell>
          <cell r="C4684" t="str">
            <v>LUVA DE CORRER JM D=250MM (54KG)</v>
          </cell>
          <cell r="D4684" t="str">
            <v>UN</v>
          </cell>
          <cell r="E4684">
            <v>811.1</v>
          </cell>
        </row>
        <row r="4685">
          <cell r="B4685" t="str">
            <v>524824</v>
          </cell>
          <cell r="C4685" t="str">
            <v>LUVA DE CORRER JM D=300MM (79,4KG)</v>
          </cell>
          <cell r="D4685" t="str">
            <v>UN</v>
          </cell>
          <cell r="E4685">
            <v>1286.3900000000001</v>
          </cell>
        </row>
        <row r="4686">
          <cell r="B4686" t="str">
            <v>524825</v>
          </cell>
          <cell r="C4686" t="str">
            <v>LUVA DE CORRER JM D=350MM (96,4KG)</v>
          </cell>
          <cell r="D4686" t="str">
            <v>UN</v>
          </cell>
          <cell r="E4686">
            <v>1844.99</v>
          </cell>
        </row>
        <row r="4687">
          <cell r="B4687" t="str">
            <v>524826</v>
          </cell>
          <cell r="C4687" t="str">
            <v>LUVA DE CORRER JM D=400MM (119,5KG)</v>
          </cell>
          <cell r="D4687" t="str">
            <v>UN</v>
          </cell>
          <cell r="E4687">
            <v>1881.36</v>
          </cell>
        </row>
        <row r="4688">
          <cell r="B4688" t="str">
            <v>524827</v>
          </cell>
          <cell r="C4688" t="str">
            <v>LUVA DE CORRER JM D=450MM (239,6KG)</v>
          </cell>
          <cell r="D4688" t="str">
            <v>UN</v>
          </cell>
          <cell r="E4688">
            <v>0</v>
          </cell>
        </row>
        <row r="4689">
          <cell r="B4689" t="str">
            <v>524828</v>
          </cell>
          <cell r="C4689" t="str">
            <v>LUVA DE CORRER JM D=500MM (172,3KG)</v>
          </cell>
          <cell r="D4689" t="str">
            <v>UN</v>
          </cell>
          <cell r="E4689">
            <v>0</v>
          </cell>
        </row>
        <row r="4690">
          <cell r="B4690" t="str">
            <v>524829</v>
          </cell>
          <cell r="C4690" t="str">
            <v>LUVA DE CORRER JM D=600MM (237,3KG)</v>
          </cell>
          <cell r="D4690" t="str">
            <v>UN</v>
          </cell>
          <cell r="E4690">
            <v>3573.02</v>
          </cell>
        </row>
        <row r="4691">
          <cell r="B4691" t="str">
            <v>524830</v>
          </cell>
          <cell r="C4691" t="str">
            <v>LUVA DE CORRER JM D=700MM (310,1KG)</v>
          </cell>
          <cell r="D4691" t="str">
            <v>UN</v>
          </cell>
          <cell r="E4691">
            <v>4770.6400000000003</v>
          </cell>
        </row>
        <row r="4692">
          <cell r="B4692" t="str">
            <v>524831</v>
          </cell>
          <cell r="C4692" t="str">
            <v>LUVA DE CORRER JM D=800MM (426,6KG)</v>
          </cell>
          <cell r="D4692" t="str">
            <v>UN</v>
          </cell>
          <cell r="E4692">
            <v>6185.33</v>
          </cell>
        </row>
        <row r="4693">
          <cell r="B4693" t="str">
            <v>524832</v>
          </cell>
          <cell r="C4693" t="str">
            <v>LUVA DE CORRER JM D=900MM (542,8KG)</v>
          </cell>
          <cell r="D4693" t="str">
            <v>UN</v>
          </cell>
          <cell r="E4693">
            <v>0</v>
          </cell>
        </row>
        <row r="4694">
          <cell r="B4694" t="str">
            <v>524833</v>
          </cell>
          <cell r="C4694" t="str">
            <v>LUVA DE CORRER JM D=1000MM (720KG)</v>
          </cell>
          <cell r="D4694" t="str">
            <v>UN</v>
          </cell>
          <cell r="E4694">
            <v>0</v>
          </cell>
        </row>
        <row r="4695">
          <cell r="B4695" t="str">
            <v>524834</v>
          </cell>
          <cell r="C4695" t="str">
            <v>LUVA DE CORRER JM D=1200MM (946KG)</v>
          </cell>
          <cell r="D4695" t="str">
            <v>UN</v>
          </cell>
          <cell r="E4695">
            <v>0</v>
          </cell>
        </row>
        <row r="4696">
          <cell r="B4696" t="str">
            <v>524835</v>
          </cell>
          <cell r="C4696" t="str">
            <v>LUVA P/ HASTE 1.1/8 (2,5KG)</v>
          </cell>
          <cell r="D4696" t="str">
            <v>UN</v>
          </cell>
          <cell r="E4696">
            <v>0</v>
          </cell>
        </row>
        <row r="4697">
          <cell r="B4697" t="str">
            <v>524836</v>
          </cell>
          <cell r="C4697" t="str">
            <v>LUVA P/ HASTE 1.3/4 (4KG)</v>
          </cell>
          <cell r="D4697" t="str">
            <v>UN</v>
          </cell>
          <cell r="E4697">
            <v>0</v>
          </cell>
        </row>
        <row r="4698">
          <cell r="B4698" t="str">
            <v>524837</v>
          </cell>
          <cell r="C4698" t="str">
            <v>LUVA P/ HASTE 2 (7KG)</v>
          </cell>
          <cell r="D4698" t="str">
            <v>UN</v>
          </cell>
          <cell r="E4698">
            <v>0</v>
          </cell>
        </row>
        <row r="4699">
          <cell r="B4699" t="str">
            <v>524838</v>
          </cell>
          <cell r="C4699" t="str">
            <v>LUVA P/ HASTE 2.1/2 (7KG)</v>
          </cell>
          <cell r="D4699" t="str">
            <v>UN</v>
          </cell>
          <cell r="E4699">
            <v>0</v>
          </cell>
        </row>
        <row r="4700">
          <cell r="B4700" t="str">
            <v>524839</v>
          </cell>
          <cell r="C4700" t="str">
            <v>MANCAL INTERMEDIARIO 1.1/8 (8,5KG)</v>
          </cell>
          <cell r="D4700" t="str">
            <v>UN</v>
          </cell>
          <cell r="E4700">
            <v>0</v>
          </cell>
        </row>
        <row r="4701">
          <cell r="B4701" t="str">
            <v>524840</v>
          </cell>
          <cell r="C4701" t="str">
            <v>MANCAL INTERMEDIARIO 1.3/4 (8,5KG)</v>
          </cell>
          <cell r="D4701" t="str">
            <v>UN</v>
          </cell>
          <cell r="E4701">
            <v>0</v>
          </cell>
        </row>
        <row r="4702">
          <cell r="B4702" t="str">
            <v>524841</v>
          </cell>
          <cell r="C4702" t="str">
            <v>MANCAL INTERMEDIARIO 2 (8,5KG)</v>
          </cell>
          <cell r="D4702" t="str">
            <v>UN</v>
          </cell>
          <cell r="E4702">
            <v>0</v>
          </cell>
        </row>
        <row r="4703">
          <cell r="B4703" t="str">
            <v>524842</v>
          </cell>
          <cell r="C4703" t="str">
            <v>MANCAL INTERMEDIARIO 2.1/2 (8,5KG)</v>
          </cell>
          <cell r="D4703" t="str">
            <v>UN</v>
          </cell>
          <cell r="E4703">
            <v>0</v>
          </cell>
        </row>
        <row r="4705">
          <cell r="B4705" t="str">
            <v>524900</v>
          </cell>
          <cell r="C4705" t="str">
            <v>PEDESTAIS EM FOFO (C31 - METALURGICA 100%)</v>
          </cell>
        </row>
        <row r="4706">
          <cell r="B4706" t="str">
            <v>524901</v>
          </cell>
          <cell r="C4706" t="str">
            <v>PEDESTAL DE MANOBRA SIMPLES CLASSICO MOD.1 (57KG)</v>
          </cell>
          <cell r="D4706" t="str">
            <v>UN</v>
          </cell>
          <cell r="E4706">
            <v>0</v>
          </cell>
        </row>
        <row r="4707">
          <cell r="B4707" t="str">
            <v>524902</v>
          </cell>
          <cell r="C4707" t="str">
            <v>PEDESTAL DE MANOBRA SIMPLES CLASSICO MOD.2 (73KG)</v>
          </cell>
          <cell r="D4707" t="str">
            <v>UN</v>
          </cell>
          <cell r="E4707">
            <v>0</v>
          </cell>
        </row>
        <row r="4708">
          <cell r="B4708" t="str">
            <v>524903</v>
          </cell>
          <cell r="C4708" t="str">
            <v>PEDESTAL DE MANOBRA SIMPLES CLASSICO MOD.3 (91KG)</v>
          </cell>
          <cell r="D4708" t="str">
            <v>UN</v>
          </cell>
          <cell r="E4708">
            <v>0</v>
          </cell>
        </row>
        <row r="4709">
          <cell r="B4709" t="str">
            <v>524904</v>
          </cell>
          <cell r="C4709" t="str">
            <v>PEDESTAL DE MANOBRA SIMPLES CLASSICO MOD.4 (98KG)</v>
          </cell>
          <cell r="D4709" t="str">
            <v>UN</v>
          </cell>
          <cell r="E4709">
            <v>0</v>
          </cell>
        </row>
        <row r="4710">
          <cell r="B4710" t="str">
            <v>524905</v>
          </cell>
          <cell r="C4710" t="str">
            <v>PEDESTAL DE MANOBRA SIMP. C/ IND. MOD.08 (57KG)</v>
          </cell>
          <cell r="D4710" t="str">
            <v>UN</v>
          </cell>
          <cell r="E4710">
            <v>0</v>
          </cell>
        </row>
        <row r="4711">
          <cell r="B4711" t="str">
            <v>524906</v>
          </cell>
          <cell r="C4711" t="str">
            <v>PEDESTAL DE MANOBRA SIMP. C/ IND. MOD.09 (57KG)</v>
          </cell>
          <cell r="D4711" t="str">
            <v>UN</v>
          </cell>
          <cell r="E4711">
            <v>0</v>
          </cell>
        </row>
        <row r="4712">
          <cell r="B4712" t="str">
            <v>524907</v>
          </cell>
          <cell r="C4712" t="str">
            <v>PEDESTAL DE MANOBRA SIMP. C/ IND. MOD.10 (73KG)</v>
          </cell>
          <cell r="D4712" t="str">
            <v>UN</v>
          </cell>
          <cell r="E4712">
            <v>0</v>
          </cell>
        </row>
        <row r="4713">
          <cell r="B4713" t="str">
            <v>524908</v>
          </cell>
          <cell r="C4713" t="str">
            <v>PEDESTAL DE MANOBRA SIMP. C/ IND. MOD.12 (73KG)</v>
          </cell>
          <cell r="D4713" t="str">
            <v>UN</v>
          </cell>
          <cell r="E4713">
            <v>0</v>
          </cell>
        </row>
        <row r="4714">
          <cell r="B4714" t="str">
            <v>524909</v>
          </cell>
          <cell r="C4714" t="str">
            <v>PEDESTAL DE MANOBRA SIMP. C/ IND. MOD.13 (91KG)</v>
          </cell>
          <cell r="D4714" t="str">
            <v>UN</v>
          </cell>
          <cell r="E4714">
            <v>0</v>
          </cell>
        </row>
        <row r="4715">
          <cell r="B4715" t="str">
            <v>524910</v>
          </cell>
          <cell r="C4715" t="str">
            <v>PEDESTAL DE MANOBRA SIMP. C/ IND. MOD.14 (98KG)</v>
          </cell>
          <cell r="D4715" t="str">
            <v>UN</v>
          </cell>
          <cell r="E4715">
            <v>0</v>
          </cell>
        </row>
        <row r="4716">
          <cell r="B4716" t="str">
            <v>524911</v>
          </cell>
          <cell r="C4716" t="str">
            <v>PEDESTAL DE MANOBRA C/ ENG. CLASSICO MOD.6 (120KG)</v>
          </cell>
          <cell r="D4716" t="str">
            <v>UN</v>
          </cell>
          <cell r="E4716">
            <v>0</v>
          </cell>
        </row>
        <row r="4717">
          <cell r="B4717" t="str">
            <v>524912</v>
          </cell>
          <cell r="C4717" t="str">
            <v>PEDESTAL DE MANOBRA C/ ENG. CLASSICO MOD.7 (127KG)</v>
          </cell>
          <cell r="D4717" t="str">
            <v>UN</v>
          </cell>
          <cell r="E4717">
            <v>0</v>
          </cell>
        </row>
        <row r="4718">
          <cell r="B4718" t="str">
            <v>524913</v>
          </cell>
          <cell r="C4718" t="str">
            <v>PEDESTAL DE MANOBRA C/ ENG. E IND. MOD.18 (120KG)</v>
          </cell>
          <cell r="D4718" t="str">
            <v>UN</v>
          </cell>
          <cell r="E4718">
            <v>0</v>
          </cell>
        </row>
        <row r="4719">
          <cell r="B4719" t="str">
            <v>524914</v>
          </cell>
          <cell r="C4719" t="str">
            <v>PEDESTAL DE MANOBRA C/ ENG. E IND. MOD.20 (127KG)</v>
          </cell>
          <cell r="D4719" t="str">
            <v>UN</v>
          </cell>
          <cell r="E4719">
            <v>0</v>
          </cell>
        </row>
        <row r="4720">
          <cell r="B4720" t="str">
            <v>524915</v>
          </cell>
          <cell r="C4720" t="str">
            <v>PEDESTAL DE SUSPENSAO SIMPLES MOD. 01 (61KG)</v>
          </cell>
          <cell r="D4720" t="str">
            <v>UN</v>
          </cell>
          <cell r="E4720">
            <v>0</v>
          </cell>
        </row>
        <row r="4721">
          <cell r="B4721" t="str">
            <v>524916</v>
          </cell>
          <cell r="C4721" t="str">
            <v>PEDESTAL DE SUSPENSAO SIMP. C/ IND. MOD.54 (65KG)</v>
          </cell>
          <cell r="D4721" t="str">
            <v>UN</v>
          </cell>
          <cell r="E4721">
            <v>0</v>
          </cell>
        </row>
        <row r="4722">
          <cell r="B4722" t="str">
            <v>524917</v>
          </cell>
          <cell r="C4722" t="str">
            <v>PEDESTAL DE SUSPENSAO SIMP. C/ IND. MOD.55 (63KG)</v>
          </cell>
          <cell r="D4722" t="str">
            <v>UN</v>
          </cell>
          <cell r="E4722">
            <v>0</v>
          </cell>
        </row>
        <row r="4723">
          <cell r="B4723" t="str">
            <v>524918</v>
          </cell>
          <cell r="C4723" t="str">
            <v>PEDESTAL DE SUSPENSAO SIMP. C/ IND. MOD.56 (62KG)</v>
          </cell>
          <cell r="D4723" t="str">
            <v>UN</v>
          </cell>
          <cell r="E4723">
            <v>0</v>
          </cell>
        </row>
        <row r="4724">
          <cell r="B4724" t="str">
            <v>524919</v>
          </cell>
          <cell r="C4724" t="str">
            <v>PEDESTAL DE SUSPENSAO C/ ENG. MOD.46 (125KG)</v>
          </cell>
          <cell r="D4724" t="str">
            <v>UN</v>
          </cell>
          <cell r="E4724">
            <v>0</v>
          </cell>
        </row>
        <row r="4725">
          <cell r="B4725" t="str">
            <v>524920</v>
          </cell>
          <cell r="C4725" t="str">
            <v>PEDESTAL DE SUSPENSAO C/ ENG. MOD.47 (130KG)</v>
          </cell>
          <cell r="D4725" t="str">
            <v>UN</v>
          </cell>
          <cell r="E4725">
            <v>0</v>
          </cell>
        </row>
        <row r="4726">
          <cell r="B4726" t="str">
            <v>524921</v>
          </cell>
          <cell r="C4726" t="str">
            <v>PEDESTAL DE SUSPENSAO C/ ENG. MOD.48 (135KG)</v>
          </cell>
          <cell r="D4726" t="str">
            <v>UN</v>
          </cell>
          <cell r="E4726">
            <v>0</v>
          </cell>
        </row>
        <row r="4727">
          <cell r="B4727" t="str">
            <v>524922</v>
          </cell>
          <cell r="C4727" t="str">
            <v>PEDESTAL DE SUSPENSAO C/ ENG. MOD.49 (140KG)</v>
          </cell>
          <cell r="D4727" t="str">
            <v>UN</v>
          </cell>
          <cell r="E4727">
            <v>0</v>
          </cell>
        </row>
        <row r="4728">
          <cell r="B4728" t="str">
            <v>524923</v>
          </cell>
          <cell r="C4728" t="str">
            <v>PEDESTAL DE SUSPENSAO C/ ENG. MOD.50 (155KG)</v>
          </cell>
          <cell r="D4728" t="str">
            <v>UN</v>
          </cell>
          <cell r="E4728">
            <v>0</v>
          </cell>
        </row>
        <row r="4729">
          <cell r="B4729" t="str">
            <v>524924</v>
          </cell>
          <cell r="C4729" t="str">
            <v>PEDESTAL DE SUSPENSAO C/ ENG. MOD.51 (165KG)</v>
          </cell>
          <cell r="D4729" t="str">
            <v>UN</v>
          </cell>
          <cell r="E4729">
            <v>0</v>
          </cell>
        </row>
        <row r="4730">
          <cell r="B4730" t="str">
            <v>524925</v>
          </cell>
          <cell r="C4730" t="str">
            <v>PEDESTAL DE SUSPENSAO C/ ENG. MOD.52 (195KG)</v>
          </cell>
          <cell r="D4730" t="str">
            <v>UN</v>
          </cell>
          <cell r="E4730">
            <v>0</v>
          </cell>
        </row>
        <row r="4731">
          <cell r="B4731" t="str">
            <v>524926</v>
          </cell>
          <cell r="C4731" t="str">
            <v>PEDESTAL DE SUSPENSAO C/ ENG. E IND MOD.35 (125KG)</v>
          </cell>
          <cell r="D4731" t="str">
            <v>UN</v>
          </cell>
          <cell r="E4731">
            <v>0</v>
          </cell>
        </row>
        <row r="4732">
          <cell r="B4732" t="str">
            <v>524927</v>
          </cell>
          <cell r="C4732" t="str">
            <v>PEDESTAL DE SUSPENSAO C/ ENG. E IND.MOD.36 (130KG)</v>
          </cell>
          <cell r="D4732" t="str">
            <v>UN</v>
          </cell>
          <cell r="E4732">
            <v>0</v>
          </cell>
        </row>
        <row r="4733">
          <cell r="B4733" t="str">
            <v>524928</v>
          </cell>
          <cell r="C4733" t="str">
            <v>PEDESTAL DE SUSPENSAO C/ ENG. E IND MOD.37 (135KG)</v>
          </cell>
          <cell r="D4733" t="str">
            <v>UN</v>
          </cell>
          <cell r="E4733">
            <v>0</v>
          </cell>
        </row>
        <row r="4734">
          <cell r="B4734" t="str">
            <v>524929</v>
          </cell>
          <cell r="C4734" t="str">
            <v>PEDESTAL DE SUSPENSAO C/ ENG. E IND MOD.38 (140KG)</v>
          </cell>
          <cell r="D4734" t="str">
            <v>UN</v>
          </cell>
          <cell r="E4734">
            <v>0</v>
          </cell>
        </row>
        <row r="4735">
          <cell r="B4735" t="str">
            <v>524930</v>
          </cell>
          <cell r="C4735" t="str">
            <v>PEDESTAL DE SUSPENSAO C/ ENG. E IND MOD.39 (155KG)</v>
          </cell>
          <cell r="D4735" t="str">
            <v>UN</v>
          </cell>
          <cell r="E4735">
            <v>0</v>
          </cell>
        </row>
        <row r="4736">
          <cell r="B4736" t="str">
            <v>524931</v>
          </cell>
          <cell r="C4736" t="str">
            <v>PEDESTAL DE SUSPENSAO C/ ENG. E IND MOD.40 (165KG)</v>
          </cell>
          <cell r="D4736" t="str">
            <v>UN</v>
          </cell>
          <cell r="E4736">
            <v>0</v>
          </cell>
        </row>
        <row r="4737">
          <cell r="B4737" t="str">
            <v>524932</v>
          </cell>
          <cell r="C4737" t="str">
            <v>PEDESTAL DE SUSPENSAO C/ ENG. E IND MOD.41 (195KG)</v>
          </cell>
          <cell r="D4737" t="str">
            <v>UN</v>
          </cell>
          <cell r="E4737">
            <v>0</v>
          </cell>
        </row>
        <row r="4739">
          <cell r="B4739" t="str">
            <v>525000</v>
          </cell>
          <cell r="C4739" t="str">
            <v>PLACAS DE REDUCAO FOFO (C31 - METALURGICA 100%)</v>
          </cell>
        </row>
        <row r="4740">
          <cell r="B4740" t="str">
            <v>525001</v>
          </cell>
          <cell r="C4740" t="str">
            <v>PLACA DE REDUCAO FOFO PN-10 200 X 80MM (13KG)</v>
          </cell>
          <cell r="D4740" t="str">
            <v>UN</v>
          </cell>
          <cell r="E4740">
            <v>0</v>
          </cell>
        </row>
        <row r="4741">
          <cell r="B4741" t="str">
            <v>525002</v>
          </cell>
          <cell r="C4741" t="str">
            <v>PLACA DE REDUCAO FOFO PN-10 200 X 100MM (13KG)</v>
          </cell>
          <cell r="D4741" t="str">
            <v>UN</v>
          </cell>
          <cell r="E4741">
            <v>0</v>
          </cell>
        </row>
        <row r="4742">
          <cell r="B4742" t="str">
            <v>525003</v>
          </cell>
          <cell r="C4742" t="str">
            <v>PLACA DE REDUCAO FOFO PN-10 200 X 150MM (14KG)</v>
          </cell>
          <cell r="D4742" t="str">
            <v>UN</v>
          </cell>
          <cell r="E4742">
            <v>0</v>
          </cell>
        </row>
        <row r="4743">
          <cell r="B4743" t="str">
            <v>525004</v>
          </cell>
          <cell r="C4743" t="str">
            <v>PLACA DE REDUCAO FOFO PN-10 250 X 200MM (32KG)</v>
          </cell>
          <cell r="D4743" t="str">
            <v>UN</v>
          </cell>
          <cell r="E4743">
            <v>0</v>
          </cell>
        </row>
        <row r="4744">
          <cell r="B4744" t="str">
            <v>525005</v>
          </cell>
          <cell r="C4744" t="str">
            <v>PLACA DE REDUCAO FOFO PN-10 350 X 150MM (38KG)</v>
          </cell>
          <cell r="D4744" t="str">
            <v>UN</v>
          </cell>
          <cell r="E4744">
            <v>0</v>
          </cell>
        </row>
        <row r="4745">
          <cell r="B4745" t="str">
            <v>525006</v>
          </cell>
          <cell r="C4745" t="str">
            <v>PLACA DE REDUCAO FOFO PN-10 350 X 250MM (32KG)</v>
          </cell>
          <cell r="D4745" t="str">
            <v>UN</v>
          </cell>
          <cell r="E4745">
            <v>0</v>
          </cell>
        </row>
        <row r="4746">
          <cell r="B4746" t="str">
            <v>525007</v>
          </cell>
          <cell r="C4746" t="str">
            <v>PLACA DE REDUCAO FOFO PN-10 400 X 150MM (38KG)</v>
          </cell>
          <cell r="D4746" t="str">
            <v>UN</v>
          </cell>
          <cell r="E4746">
            <v>0</v>
          </cell>
        </row>
        <row r="4747">
          <cell r="B4747" t="str">
            <v>525008</v>
          </cell>
          <cell r="C4747" t="str">
            <v>PLACA DE REDUCAO FOFO PN-10 400 X 200MM (39.5KG)</v>
          </cell>
          <cell r="D4747" t="str">
            <v>UN</v>
          </cell>
          <cell r="E4747">
            <v>0</v>
          </cell>
        </row>
        <row r="4748">
          <cell r="B4748" t="str">
            <v>525009</v>
          </cell>
          <cell r="C4748" t="str">
            <v>PLACA DE REDUCAO FOFO PN-10 400 X 250MM (39KG)</v>
          </cell>
          <cell r="D4748" t="str">
            <v>UN</v>
          </cell>
          <cell r="E4748">
            <v>0</v>
          </cell>
        </row>
        <row r="4749">
          <cell r="B4749" t="str">
            <v>525010</v>
          </cell>
          <cell r="C4749" t="str">
            <v>PLACA DE REDUCAO FOFO PN-10 400 X 300MM (38KG)</v>
          </cell>
          <cell r="D4749" t="str">
            <v>UN</v>
          </cell>
          <cell r="E4749">
            <v>0</v>
          </cell>
        </row>
        <row r="4750">
          <cell r="B4750" t="str">
            <v>525011</v>
          </cell>
          <cell r="C4750" t="str">
            <v>PLACA DE REDUCAO FOFO PN-10 450 X 350MM (45KG)</v>
          </cell>
          <cell r="D4750" t="str">
            <v>UN</v>
          </cell>
          <cell r="E4750">
            <v>0</v>
          </cell>
        </row>
        <row r="4751">
          <cell r="B4751" t="str">
            <v>525012</v>
          </cell>
          <cell r="C4751" t="str">
            <v>PLACA DE REDUCAO FOFO PN-10 500 X 350MM (56KG)</v>
          </cell>
          <cell r="D4751" t="str">
            <v>UN</v>
          </cell>
          <cell r="E4751">
            <v>0</v>
          </cell>
        </row>
        <row r="4752">
          <cell r="B4752" t="str">
            <v>525013</v>
          </cell>
          <cell r="C4752" t="str">
            <v>PLACA DE REDUCAO FOFO PN-10 500 X 400MM (53KG)</v>
          </cell>
          <cell r="D4752" t="str">
            <v>UN</v>
          </cell>
          <cell r="E4752">
            <v>0</v>
          </cell>
        </row>
        <row r="4753">
          <cell r="B4753" t="str">
            <v>525014</v>
          </cell>
          <cell r="C4753" t="str">
            <v>PLACA DE REDUCAO FOFO PN-10 600 X 150MM (138KG)</v>
          </cell>
          <cell r="D4753" t="str">
            <v>UN</v>
          </cell>
          <cell r="E4753">
            <v>0</v>
          </cell>
        </row>
        <row r="4754">
          <cell r="B4754" t="str">
            <v>525015</v>
          </cell>
          <cell r="C4754" t="str">
            <v>PLACA DE REDUCAO FOFO PN-10 600 X 450MM (94KG)</v>
          </cell>
          <cell r="D4754" t="str">
            <v>UN</v>
          </cell>
          <cell r="E4754">
            <v>0</v>
          </cell>
        </row>
        <row r="4755">
          <cell r="B4755" t="str">
            <v>525016</v>
          </cell>
          <cell r="C4755" t="str">
            <v>PLACA DE REDUCAO FOFO PN-10 700 X 500MM (102KG)</v>
          </cell>
          <cell r="D4755" t="str">
            <v>UN</v>
          </cell>
          <cell r="E4755">
            <v>0</v>
          </cell>
        </row>
        <row r="4756">
          <cell r="B4756" t="str">
            <v>525017</v>
          </cell>
          <cell r="C4756" t="str">
            <v>PLACA DE REDUCAO FOFO PN-10 900 X 700MM (165KG)</v>
          </cell>
          <cell r="D4756" t="str">
            <v>UN</v>
          </cell>
          <cell r="E4756">
            <v>0</v>
          </cell>
        </row>
        <row r="4757">
          <cell r="B4757" t="str">
            <v>525018</v>
          </cell>
          <cell r="C4757" t="str">
            <v>PLACA DE REDUCAO FOFO PN-10 1000 X 700MM (222KG)</v>
          </cell>
          <cell r="D4757" t="str">
            <v>UN</v>
          </cell>
          <cell r="E4757">
            <v>0</v>
          </cell>
        </row>
        <row r="4758">
          <cell r="B4758" t="str">
            <v>525019</v>
          </cell>
          <cell r="C4758" t="str">
            <v>PLACA DE REDUCAO FOFO PN-10 1000 X 800MM (209KG)</v>
          </cell>
          <cell r="D4758" t="str">
            <v>UN</v>
          </cell>
          <cell r="E4758">
            <v>0</v>
          </cell>
        </row>
        <row r="4759">
          <cell r="B4759" t="str">
            <v>525020</v>
          </cell>
          <cell r="C4759" t="str">
            <v>PLACA DE REDUCAO FOFO PN-16 200 X  80MM (13KG)</v>
          </cell>
          <cell r="D4759" t="str">
            <v>UN</v>
          </cell>
          <cell r="E4759">
            <v>0</v>
          </cell>
        </row>
        <row r="4760">
          <cell r="B4760" t="str">
            <v>525021</v>
          </cell>
          <cell r="C4760" t="str">
            <v>PLACA DE REDUCAO FOFO PN-16 200 X 100MM (13KG)</v>
          </cell>
          <cell r="D4760" t="str">
            <v>UN</v>
          </cell>
          <cell r="E4760">
            <v>0</v>
          </cell>
        </row>
        <row r="4761">
          <cell r="B4761" t="str">
            <v>525022</v>
          </cell>
          <cell r="C4761" t="str">
            <v>PLACA DE REDUCAO FOFO PN-16 250 X 200MM (32KG)</v>
          </cell>
          <cell r="D4761" t="str">
            <v>UN</v>
          </cell>
          <cell r="E4761">
            <v>0</v>
          </cell>
        </row>
        <row r="4762">
          <cell r="B4762" t="str">
            <v>525023</v>
          </cell>
          <cell r="C4762" t="str">
            <v>PLACA DE REDUCAO FOFO PN-16 350 X 150MM (50KG)</v>
          </cell>
          <cell r="D4762" t="str">
            <v>UN</v>
          </cell>
          <cell r="E4762">
            <v>0</v>
          </cell>
        </row>
        <row r="4763">
          <cell r="B4763" t="str">
            <v>525024</v>
          </cell>
          <cell r="C4763" t="str">
            <v>PLACA DE REDUCAO FOFO PN-16 350 X 250MM (36KG)</v>
          </cell>
          <cell r="D4763" t="str">
            <v>UN</v>
          </cell>
          <cell r="E4763">
            <v>0</v>
          </cell>
        </row>
        <row r="4764">
          <cell r="B4764" t="str">
            <v>525025</v>
          </cell>
          <cell r="C4764" t="str">
            <v>PLACA DE REDUCAO FOFO PN-16 400 X 150MM (45KG)</v>
          </cell>
          <cell r="D4764" t="str">
            <v>UN</v>
          </cell>
          <cell r="E4764">
            <v>0</v>
          </cell>
        </row>
        <row r="4765">
          <cell r="B4765" t="str">
            <v>525026</v>
          </cell>
          <cell r="C4765" t="str">
            <v>PLACA DE REDUCAO FOFO PN-16 400 X 200MM (40KG)</v>
          </cell>
          <cell r="D4765" t="str">
            <v>UN</v>
          </cell>
          <cell r="E4765">
            <v>0</v>
          </cell>
        </row>
        <row r="4766">
          <cell r="B4766" t="str">
            <v>525027</v>
          </cell>
          <cell r="C4766" t="str">
            <v>PLACA DE REDUCAO FOFO PN-16 400 X 250MM (46KG)</v>
          </cell>
          <cell r="D4766" t="str">
            <v>UN</v>
          </cell>
          <cell r="E4766">
            <v>0</v>
          </cell>
        </row>
        <row r="4767">
          <cell r="B4767" t="str">
            <v>525028</v>
          </cell>
          <cell r="C4767" t="str">
            <v>PLACA DE REDUCAO FOFO PN-16 400 X 300MM (44KG)</v>
          </cell>
          <cell r="D4767" t="str">
            <v>UN</v>
          </cell>
          <cell r="E4767">
            <v>0</v>
          </cell>
        </row>
        <row r="4768">
          <cell r="B4768" t="str">
            <v>525029</v>
          </cell>
          <cell r="C4768" t="str">
            <v>PLACA DE REDUCAO FOFO PN-16 450 X 350MM (57KG)</v>
          </cell>
          <cell r="D4768" t="str">
            <v>UN</v>
          </cell>
          <cell r="E4768">
            <v>0</v>
          </cell>
        </row>
        <row r="4769">
          <cell r="B4769" t="str">
            <v>525030</v>
          </cell>
          <cell r="C4769" t="str">
            <v>PLACA DE REDUCAO FOFO PN-16 500 X 350MM (70KG)</v>
          </cell>
          <cell r="D4769" t="str">
            <v>UN</v>
          </cell>
          <cell r="E4769">
            <v>0</v>
          </cell>
        </row>
        <row r="4770">
          <cell r="B4770" t="str">
            <v>525031</v>
          </cell>
          <cell r="C4770" t="str">
            <v>PLACA DE REDUCAO FOFO PN-16 500 X 400MM (65KG)</v>
          </cell>
          <cell r="D4770" t="str">
            <v>UN</v>
          </cell>
          <cell r="E4770">
            <v>0</v>
          </cell>
        </row>
        <row r="4771">
          <cell r="B4771" t="str">
            <v>525032</v>
          </cell>
          <cell r="C4771" t="str">
            <v>PLACA DE REDUCAO FOFO PN-16 600 X 150MM (164KG)</v>
          </cell>
          <cell r="D4771" t="str">
            <v>UN</v>
          </cell>
          <cell r="E4771">
            <v>0</v>
          </cell>
        </row>
        <row r="4772">
          <cell r="B4772" t="str">
            <v>525033</v>
          </cell>
          <cell r="C4772" t="str">
            <v>PLACA DE REDUCAO FOFO PN-16 600 X 450MM(120KG)</v>
          </cell>
          <cell r="D4772" t="str">
            <v>UN</v>
          </cell>
          <cell r="E4772">
            <v>0</v>
          </cell>
        </row>
        <row r="4773">
          <cell r="B4773" t="str">
            <v>525034</v>
          </cell>
          <cell r="C4773" t="str">
            <v>PLACA DE REDUCAO FOFO PN-16 700 X 500MM (134KG)</v>
          </cell>
          <cell r="D4773" t="str">
            <v>UN</v>
          </cell>
          <cell r="E4773">
            <v>0</v>
          </cell>
        </row>
        <row r="4774">
          <cell r="B4774" t="str">
            <v>525035</v>
          </cell>
          <cell r="C4774" t="str">
            <v>PLACA DE REDUCAO FOFO PN-16 900 X 700MM (200KG)</v>
          </cell>
          <cell r="D4774" t="str">
            <v>UN</v>
          </cell>
          <cell r="E4774">
            <v>0</v>
          </cell>
        </row>
        <row r="4775">
          <cell r="B4775" t="str">
            <v>525036</v>
          </cell>
          <cell r="C4775" t="str">
            <v>PLACA DE REDUCAO FOFO PN-16 1000 X 700MM (285KG)</v>
          </cell>
          <cell r="D4775" t="str">
            <v>UN</v>
          </cell>
          <cell r="E4775">
            <v>0</v>
          </cell>
        </row>
        <row r="4776">
          <cell r="B4776" t="str">
            <v>525037</v>
          </cell>
          <cell r="C4776" t="str">
            <v>PLACA DE REDUCAO FOFO PN-16 1000 X 800MM (260KG)</v>
          </cell>
          <cell r="D4776" t="str">
            <v>UN</v>
          </cell>
          <cell r="E4776">
            <v>0</v>
          </cell>
        </row>
        <row r="4777">
          <cell r="B4777" t="str">
            <v>525038</v>
          </cell>
          <cell r="C4777" t="str">
            <v>PLACA DE REDUCAO FOFO PN-25 200 X  80MM (17KG)</v>
          </cell>
          <cell r="D4777" t="str">
            <v>UN</v>
          </cell>
          <cell r="E4777">
            <v>0</v>
          </cell>
        </row>
        <row r="4778">
          <cell r="B4778" t="str">
            <v>525039</v>
          </cell>
          <cell r="C4778" t="str">
            <v>PLACA DE REDUCAO FOFO PN-25 200 X 100MM (17KG)</v>
          </cell>
          <cell r="D4778" t="str">
            <v>UN</v>
          </cell>
          <cell r="E4778">
            <v>0</v>
          </cell>
        </row>
        <row r="4779">
          <cell r="B4779" t="str">
            <v>525040</v>
          </cell>
          <cell r="C4779" t="str">
            <v>PLACA DE REDUCAO FOFO PN-25 250 X 200MM (37KG)</v>
          </cell>
          <cell r="D4779" t="str">
            <v>UN</v>
          </cell>
          <cell r="E4779">
            <v>0</v>
          </cell>
        </row>
        <row r="4780">
          <cell r="B4780" t="str">
            <v>525041</v>
          </cell>
          <cell r="C4780" t="str">
            <v>PLACA DE REDUCAO FOFO PN-25 350 X 150MM (59KG)</v>
          </cell>
          <cell r="D4780" t="str">
            <v>UN</v>
          </cell>
          <cell r="E4780">
            <v>0</v>
          </cell>
        </row>
        <row r="4781">
          <cell r="B4781" t="str">
            <v>525042</v>
          </cell>
          <cell r="C4781" t="str">
            <v>PLACA DE REDUCAO FOFO PN-25 350 X 250MM (48KG)</v>
          </cell>
          <cell r="D4781" t="str">
            <v>UN</v>
          </cell>
          <cell r="E4781">
            <v>0</v>
          </cell>
        </row>
        <row r="4782">
          <cell r="B4782" t="str">
            <v>525043</v>
          </cell>
          <cell r="C4782" t="str">
            <v>PLACA DE REDUCAO FOFO PN-25 400 X 150MM (56KG)</v>
          </cell>
          <cell r="D4782" t="str">
            <v>UN</v>
          </cell>
          <cell r="E4782">
            <v>0</v>
          </cell>
        </row>
        <row r="4783">
          <cell r="B4783" t="str">
            <v>525044</v>
          </cell>
          <cell r="C4783" t="str">
            <v>PLACA DE REDUCAO FOFO PN-25 400 X 200MM (59KG)</v>
          </cell>
          <cell r="D4783" t="str">
            <v>UN</v>
          </cell>
          <cell r="E4783">
            <v>0</v>
          </cell>
        </row>
        <row r="4784">
          <cell r="B4784" t="str">
            <v>525045</v>
          </cell>
          <cell r="C4784" t="str">
            <v>PLACA DE REDUCAO FOFO PN-25 400 X 250MM (61KG)</v>
          </cell>
          <cell r="D4784" t="str">
            <v>UN</v>
          </cell>
          <cell r="E4784">
            <v>0</v>
          </cell>
        </row>
        <row r="4785">
          <cell r="B4785" t="str">
            <v>525046</v>
          </cell>
          <cell r="C4785" t="str">
            <v>PLACA DE REDUCAO FOFO PN-25 400 X 300MM (60KG)</v>
          </cell>
          <cell r="D4785" t="str">
            <v>UN</v>
          </cell>
          <cell r="E4785">
            <v>0</v>
          </cell>
        </row>
        <row r="4786">
          <cell r="B4786" t="str">
            <v>525047</v>
          </cell>
          <cell r="C4786" t="str">
            <v>PLACA DE REDUCAO FOFO PN-25 450 X 350MM (70KG)</v>
          </cell>
          <cell r="D4786" t="str">
            <v>UN</v>
          </cell>
          <cell r="E4786">
            <v>0</v>
          </cell>
        </row>
        <row r="4787">
          <cell r="B4787" t="str">
            <v>525048</v>
          </cell>
          <cell r="C4787" t="str">
            <v>PLACA DE REDUCAO FOFO PN-25 500 X 350MM (85KG)</v>
          </cell>
          <cell r="D4787" t="str">
            <v>UN</v>
          </cell>
          <cell r="E4787">
            <v>0</v>
          </cell>
        </row>
        <row r="4788">
          <cell r="B4788" t="str">
            <v>525049</v>
          </cell>
          <cell r="C4788" t="str">
            <v>PLACA DE REDUCAO FOFO PN-25 500 X 400MM (83KG)</v>
          </cell>
          <cell r="D4788" t="str">
            <v>UN</v>
          </cell>
          <cell r="E4788">
            <v>0</v>
          </cell>
        </row>
        <row r="4789">
          <cell r="B4789" t="str">
            <v>525050</v>
          </cell>
          <cell r="C4789" t="str">
            <v>PLACA DE REDUCAO FOFO PN-25 600 X 150MM (178KG)</v>
          </cell>
          <cell r="D4789" t="str">
            <v>UN</v>
          </cell>
          <cell r="E4789">
            <v>0</v>
          </cell>
        </row>
        <row r="4790">
          <cell r="B4790" t="str">
            <v>525051</v>
          </cell>
          <cell r="C4790" t="str">
            <v>PLACA DE REDUCAO FOFO PN-25 600 X 450MM (134KG)</v>
          </cell>
          <cell r="D4790" t="str">
            <v>UN</v>
          </cell>
          <cell r="E4790">
            <v>0</v>
          </cell>
        </row>
        <row r="4791">
          <cell r="B4791" t="str">
            <v>525052</v>
          </cell>
          <cell r="C4791" t="str">
            <v>PLACA DE REDUCAO FOFO PN-25 700 X 500MM (178KG)</v>
          </cell>
          <cell r="D4791" t="str">
            <v>UN</v>
          </cell>
          <cell r="E4791">
            <v>0</v>
          </cell>
        </row>
        <row r="4792">
          <cell r="B4792" t="str">
            <v>525053</v>
          </cell>
          <cell r="C4792" t="str">
            <v>PLACA DE REDUCAO FOFO PN-25 900 X 700MM (237KG)</v>
          </cell>
          <cell r="D4792" t="str">
            <v>UN</v>
          </cell>
          <cell r="E4792">
            <v>0</v>
          </cell>
        </row>
        <row r="4793">
          <cell r="B4793" t="str">
            <v>525054</v>
          </cell>
          <cell r="C4793" t="str">
            <v>PLACA DE REDUCAO FOFO PN-25 1000 X 700MM (277KG)</v>
          </cell>
          <cell r="D4793" t="str">
            <v>UN</v>
          </cell>
          <cell r="E4793">
            <v>0</v>
          </cell>
        </row>
        <row r="4794">
          <cell r="B4794" t="str">
            <v>525055</v>
          </cell>
          <cell r="C4794" t="str">
            <v>PLACA DE REDUCAO FOFO PN-25 1000 X 800MM (308KG)</v>
          </cell>
          <cell r="D4794" t="str">
            <v>UN</v>
          </cell>
          <cell r="E4794">
            <v>0</v>
          </cell>
        </row>
        <row r="4796">
          <cell r="B4796" t="str">
            <v>525100</v>
          </cell>
          <cell r="C4796" t="str">
            <v>REDUCOES EM FOFO (C31 - METALURGICA 100%)</v>
          </cell>
        </row>
        <row r="4797">
          <cell r="B4797" t="str">
            <v>525101</v>
          </cell>
          <cell r="C4797" t="str">
            <v>REDUCAO EXC.FOFO C/ FG PN-10/16/25 80X50MM(8KG)</v>
          </cell>
          <cell r="D4797" t="str">
            <v>UN</v>
          </cell>
          <cell r="E4797">
            <v>84.98</v>
          </cell>
        </row>
        <row r="4798">
          <cell r="B4798" t="str">
            <v>525102</v>
          </cell>
          <cell r="C4798" t="str">
            <v>REDUCAO EXC.FOFO C/ FG PN-10/16/25 100X80MM(9KG)</v>
          </cell>
          <cell r="D4798" t="str">
            <v>UN</v>
          </cell>
          <cell r="E4798">
            <v>226.49</v>
          </cell>
        </row>
        <row r="4799">
          <cell r="B4799" t="str">
            <v>525103</v>
          </cell>
          <cell r="C4799" t="str">
            <v>REDUCAO EXC.FOFO C/ FG PN-10/16/25 150X80MM(17KG)</v>
          </cell>
          <cell r="D4799" t="str">
            <v>UN</v>
          </cell>
          <cell r="E4799">
            <v>355.66</v>
          </cell>
        </row>
        <row r="4800">
          <cell r="B4800" t="str">
            <v>525104</v>
          </cell>
          <cell r="C4800" t="str">
            <v>REDUCAO EXCENT.FOFO C/FG PN-10 150X100MM (15KG)</v>
          </cell>
          <cell r="D4800" t="str">
            <v>UN</v>
          </cell>
          <cell r="E4800">
            <v>362.78</v>
          </cell>
        </row>
        <row r="4801">
          <cell r="B4801" t="str">
            <v>525105</v>
          </cell>
          <cell r="C4801" t="str">
            <v>REDUCAO EXCENT.FOFO C/FG PN-10 150X125MM (22KG)</v>
          </cell>
          <cell r="D4801" t="str">
            <v>UN</v>
          </cell>
          <cell r="E4801">
            <v>0</v>
          </cell>
        </row>
        <row r="4802">
          <cell r="B4802" t="str">
            <v>525106</v>
          </cell>
          <cell r="C4802" t="str">
            <v>REDUCAO EXCENT.FOFO C/FG PN-10 200X100MM (28KG)</v>
          </cell>
          <cell r="D4802" t="str">
            <v>UN</v>
          </cell>
          <cell r="E4802">
            <v>607.91999999999996</v>
          </cell>
        </row>
        <row r="4803">
          <cell r="B4803" t="str">
            <v>525107</v>
          </cell>
          <cell r="C4803" t="str">
            <v>REDUCAO EXCENT.FOFO C/FG PN-10 200X150MM (22KG)</v>
          </cell>
          <cell r="D4803" t="str">
            <v>UN</v>
          </cell>
          <cell r="E4803">
            <v>624.34</v>
          </cell>
        </row>
        <row r="4804">
          <cell r="B4804" t="str">
            <v>525108</v>
          </cell>
          <cell r="C4804" t="str">
            <v>REDUCAO EXCENT.FOFO C/FG PN-10 250X150MM (39KG)</v>
          </cell>
          <cell r="D4804" t="str">
            <v>UN</v>
          </cell>
          <cell r="E4804">
            <v>675.05</v>
          </cell>
        </row>
        <row r="4805">
          <cell r="B4805" t="str">
            <v>525109</v>
          </cell>
          <cell r="C4805" t="str">
            <v>REDUCAO EXCENT.FOFO C/FG PN-10 250X200MM (30KG)</v>
          </cell>
          <cell r="D4805" t="str">
            <v>UN</v>
          </cell>
          <cell r="E4805">
            <v>688.55</v>
          </cell>
        </row>
        <row r="4806">
          <cell r="B4806" t="str">
            <v>525110</v>
          </cell>
          <cell r="C4806" t="str">
            <v>REDUCAO EXCENT.FOFO C/FG PN-10 300X150MM (46KG)</v>
          </cell>
          <cell r="D4806" t="str">
            <v>UN</v>
          </cell>
          <cell r="E4806">
            <v>780.43</v>
          </cell>
        </row>
        <row r="4807">
          <cell r="B4807" t="str">
            <v>525111</v>
          </cell>
          <cell r="C4807" t="str">
            <v>REDUCAO EXCENT.FOFO C/FG PN-10 300X200MM (51KG)</v>
          </cell>
          <cell r="D4807" t="str">
            <v>UN</v>
          </cell>
          <cell r="E4807">
            <v>804.36</v>
          </cell>
        </row>
        <row r="4808">
          <cell r="B4808" t="str">
            <v>525112</v>
          </cell>
          <cell r="C4808" t="str">
            <v>REDUCAO EXCENT.FOFO C/ FG PN-10 300X250MM (40KG)</v>
          </cell>
          <cell r="D4808" t="str">
            <v>UN</v>
          </cell>
          <cell r="E4808">
            <v>820.45</v>
          </cell>
        </row>
        <row r="4809">
          <cell r="B4809" t="str">
            <v>525113</v>
          </cell>
          <cell r="C4809" t="str">
            <v>REDUCAO EXCENT.FOFO C/ FG PN-10 400X250MM (72KG)</v>
          </cell>
          <cell r="D4809" t="str">
            <v>UN</v>
          </cell>
          <cell r="E4809">
            <v>1227.3699999999999</v>
          </cell>
        </row>
        <row r="4810">
          <cell r="B4810" t="str">
            <v>525114</v>
          </cell>
          <cell r="C4810" t="str">
            <v>REDUCAO EXCENT.FOFO C/ FG PN-10 400X300MM (79KG)</v>
          </cell>
          <cell r="D4810" t="str">
            <v>UN</v>
          </cell>
          <cell r="E4810">
            <v>1405.15</v>
          </cell>
        </row>
        <row r="4811">
          <cell r="B4811" t="str">
            <v>525115</v>
          </cell>
          <cell r="C4811" t="str">
            <v>REDUCAO EXCENT.FOFO C/ FG PN-10 600X500MM(155KG)</v>
          </cell>
          <cell r="D4811" t="str">
            <v>UN</v>
          </cell>
          <cell r="E4811">
            <v>0</v>
          </cell>
        </row>
        <row r="4812">
          <cell r="B4812" t="str">
            <v>525116</v>
          </cell>
          <cell r="C4812" t="str">
            <v>REDUCAO EXCENT.FOFO C/ FG PN-10 900X800MM(315KG)</v>
          </cell>
          <cell r="D4812" t="str">
            <v>UN</v>
          </cell>
          <cell r="E4812">
            <v>0</v>
          </cell>
        </row>
        <row r="4813">
          <cell r="B4813" t="str">
            <v>525117</v>
          </cell>
          <cell r="C4813" t="str">
            <v>REDUCAO EXCENT.FOFO C/ FG PN-10 1000X900MM(390KG)</v>
          </cell>
          <cell r="D4813" t="str">
            <v>UN</v>
          </cell>
          <cell r="E4813">
            <v>0</v>
          </cell>
        </row>
        <row r="4814">
          <cell r="B4814" t="str">
            <v>525118</v>
          </cell>
          <cell r="C4814" t="str">
            <v>REDUCAO FOFO C/FG PN-10/16/25 80X50MM(8,7KG)</v>
          </cell>
          <cell r="D4814" t="str">
            <v>UN</v>
          </cell>
          <cell r="E4814">
            <v>84.35</v>
          </cell>
        </row>
        <row r="4815">
          <cell r="B4815" t="str">
            <v>525119</v>
          </cell>
          <cell r="C4815" t="str">
            <v>REDUCAO FOFO C/FG PN-10/16 80X60MM(7KG)</v>
          </cell>
          <cell r="D4815" t="str">
            <v>UN</v>
          </cell>
          <cell r="E4815">
            <v>0</v>
          </cell>
        </row>
        <row r="4816">
          <cell r="B4816" t="str">
            <v>525120</v>
          </cell>
          <cell r="C4816" t="str">
            <v>REDUCAO FOFO C/FG PN-10/16 80X75MM(9KG)</v>
          </cell>
          <cell r="D4816" t="str">
            <v>UN</v>
          </cell>
          <cell r="E4816">
            <v>96</v>
          </cell>
        </row>
        <row r="4817">
          <cell r="B4817" t="str">
            <v>525121</v>
          </cell>
          <cell r="C4817" t="str">
            <v>REDUCAO FOFO C/FG PN-10/16/25 100X50MM(8,6KG)</v>
          </cell>
          <cell r="D4817" t="str">
            <v>UN</v>
          </cell>
          <cell r="E4817">
            <v>193.67</v>
          </cell>
        </row>
        <row r="4818">
          <cell r="B4818" t="str">
            <v>525122</v>
          </cell>
          <cell r="C4818" t="str">
            <v>REDUCAO FOFO C/ FG PN-10/16/25 100 X 80MM (9,5KG)</v>
          </cell>
          <cell r="D4818" t="str">
            <v>UN</v>
          </cell>
          <cell r="E4818">
            <v>212.74</v>
          </cell>
        </row>
        <row r="4819">
          <cell r="B4819" t="str">
            <v>525123</v>
          </cell>
          <cell r="C4819" t="str">
            <v>REDUCAO FOFO C/ FG PN-10 125 X 100MM (24KG)</v>
          </cell>
          <cell r="D4819" t="str">
            <v>UN</v>
          </cell>
          <cell r="E4819">
            <v>0</v>
          </cell>
        </row>
        <row r="4820">
          <cell r="B4820" t="str">
            <v>525124</v>
          </cell>
          <cell r="C4820" t="str">
            <v>REDUCAO FOFO C/ FG PN-10/16/25 150 X 80MM (16,2KG)</v>
          </cell>
          <cell r="D4820" t="str">
            <v>UN</v>
          </cell>
          <cell r="E4820">
            <v>292.36</v>
          </cell>
        </row>
        <row r="4821">
          <cell r="B4821" t="str">
            <v>525125</v>
          </cell>
          <cell r="C4821" t="str">
            <v>REDUCAO FOFO C/ FG PN-10 150 X 100MM (15,5KG)</v>
          </cell>
          <cell r="D4821" t="str">
            <v>UN</v>
          </cell>
          <cell r="E4821">
            <v>297.5</v>
          </cell>
        </row>
        <row r="4822">
          <cell r="B4822" t="str">
            <v>525126</v>
          </cell>
          <cell r="C4822" t="str">
            <v>REDUCAO FOFO C/ FG PN-10 150 X 125MM (31KG)</v>
          </cell>
          <cell r="D4822" t="str">
            <v>UN</v>
          </cell>
          <cell r="E4822">
            <v>0</v>
          </cell>
        </row>
        <row r="4823">
          <cell r="B4823" t="str">
            <v>525127</v>
          </cell>
          <cell r="C4823" t="str">
            <v>REDUCAO FOFO C/ FG PN-10 200 X 100MM (30,5KG)</v>
          </cell>
          <cell r="D4823" t="str">
            <v>UN</v>
          </cell>
          <cell r="E4823">
            <v>688.54</v>
          </cell>
        </row>
        <row r="4824">
          <cell r="B4824" t="str">
            <v>525128</v>
          </cell>
          <cell r="C4824" t="str">
            <v>REDUCAO FOFO C/ FG PN-10 200 X 150MM (22KG)</v>
          </cell>
          <cell r="D4824" t="str">
            <v>UN</v>
          </cell>
          <cell r="E4824">
            <v>703.96</v>
          </cell>
        </row>
        <row r="4825">
          <cell r="B4825" t="str">
            <v>525129</v>
          </cell>
          <cell r="C4825" t="str">
            <v>REDUCAO FOFO C/ FG PN-10 250 X 100MM (40KG)</v>
          </cell>
          <cell r="D4825" t="str">
            <v>UN</v>
          </cell>
          <cell r="E4825">
            <v>0</v>
          </cell>
        </row>
        <row r="4826">
          <cell r="B4826" t="str">
            <v>525130</v>
          </cell>
          <cell r="C4826" t="str">
            <v>REDUCAO FOFO C/ FG PN-10 250 X 150MM (45KG)</v>
          </cell>
          <cell r="D4826" t="str">
            <v>UN</v>
          </cell>
          <cell r="E4826">
            <v>722.64</v>
          </cell>
        </row>
        <row r="4827">
          <cell r="B4827" t="str">
            <v>525131</v>
          </cell>
          <cell r="C4827" t="str">
            <v>REDUCAO FOFO C/ FG PN-10 250 X 200MM (30KG)</v>
          </cell>
          <cell r="D4827" t="str">
            <v>UN</v>
          </cell>
          <cell r="E4827">
            <v>737.1</v>
          </cell>
        </row>
        <row r="4828">
          <cell r="B4828" t="str">
            <v>525132</v>
          </cell>
          <cell r="C4828" t="str">
            <v>REDUCAO FOFO C/ FG PN-10 300 X 150MM (52KG)</v>
          </cell>
          <cell r="D4828" t="str">
            <v>UN</v>
          </cell>
          <cell r="E4828">
            <v>809.87</v>
          </cell>
        </row>
        <row r="4829">
          <cell r="B4829" t="str">
            <v>525133</v>
          </cell>
          <cell r="C4829" t="str">
            <v>REDUCAO FOFO C/ FG PN-10 300 X 200MM (58KG)</v>
          </cell>
          <cell r="D4829" t="str">
            <v>UN</v>
          </cell>
          <cell r="E4829">
            <v>826.08</v>
          </cell>
        </row>
        <row r="4830">
          <cell r="B4830" t="str">
            <v>525134</v>
          </cell>
          <cell r="C4830" t="str">
            <v>REDUCAO FOFO C/ FG PN-10 300 X 250MM (40KG)</v>
          </cell>
          <cell r="D4830" t="str">
            <v>UN</v>
          </cell>
          <cell r="E4830">
            <v>842.59</v>
          </cell>
        </row>
        <row r="4831">
          <cell r="B4831" t="str">
            <v>525135</v>
          </cell>
          <cell r="C4831" t="str">
            <v>REDUCAO FOFO C/ FG PN-10 350 X 200MM (79KG)</v>
          </cell>
          <cell r="D4831" t="str">
            <v>UN</v>
          </cell>
          <cell r="E4831">
            <v>993.07</v>
          </cell>
        </row>
        <row r="4832">
          <cell r="B4832" t="str">
            <v>525136</v>
          </cell>
          <cell r="C4832" t="str">
            <v>REDUCAO FOFO C/ FG PN-10 350 X 250MM (75KG)</v>
          </cell>
          <cell r="D4832" t="str">
            <v>UN</v>
          </cell>
          <cell r="E4832">
            <v>1131.4100000000001</v>
          </cell>
        </row>
        <row r="4833">
          <cell r="B4833" t="str">
            <v>525137</v>
          </cell>
          <cell r="C4833" t="str">
            <v>REDUCAO FOFO C/ FG PN-10 350 X 300MM (49,5KG)</v>
          </cell>
          <cell r="D4833" t="str">
            <v>UN</v>
          </cell>
          <cell r="E4833">
            <v>1136.48</v>
          </cell>
        </row>
        <row r="4834">
          <cell r="B4834" t="str">
            <v>525138</v>
          </cell>
          <cell r="C4834" t="str">
            <v>REDUCAO FOFO C/ FG PN-10 400 X 250MM (78KG)</v>
          </cell>
          <cell r="D4834" t="str">
            <v>UN</v>
          </cell>
          <cell r="E4834">
            <v>1020.6</v>
          </cell>
        </row>
        <row r="4835">
          <cell r="B4835" t="str">
            <v>525139</v>
          </cell>
          <cell r="C4835" t="str">
            <v>REDUCAO FOFO C/ FG PN-10 400 X 300MM (76KG)</v>
          </cell>
          <cell r="D4835" t="str">
            <v>UN</v>
          </cell>
          <cell r="E4835">
            <v>1022.6</v>
          </cell>
        </row>
        <row r="4836">
          <cell r="B4836" t="str">
            <v>525140</v>
          </cell>
          <cell r="C4836" t="str">
            <v>REDUCAO FOFO C/ FG PN-10 400 X 350MM (58KG)</v>
          </cell>
          <cell r="D4836" t="str">
            <v>UN</v>
          </cell>
          <cell r="E4836">
            <v>1102.97</v>
          </cell>
        </row>
        <row r="4837">
          <cell r="B4837" t="str">
            <v>525141</v>
          </cell>
          <cell r="C4837" t="str">
            <v>REDUCAO FOFO C/ FG PN-10 450 X 300MM (94KG)</v>
          </cell>
          <cell r="D4837" t="str">
            <v>UN</v>
          </cell>
          <cell r="E4837">
            <v>1376.8</v>
          </cell>
        </row>
        <row r="4838">
          <cell r="B4838" t="str">
            <v>525142</v>
          </cell>
          <cell r="C4838" t="str">
            <v>REDUCAO FOFO C/ FG PN-10 450 X 350MM (97KG)</v>
          </cell>
          <cell r="D4838" t="str">
            <v>UN</v>
          </cell>
          <cell r="E4838">
            <v>1410.82</v>
          </cell>
        </row>
        <row r="4839">
          <cell r="B4839" t="str">
            <v>525143</v>
          </cell>
          <cell r="C4839" t="str">
            <v>REDUCAO FOFO C/ FG PN-10 450 X 400MM (105KG)</v>
          </cell>
          <cell r="D4839" t="str">
            <v>UN</v>
          </cell>
          <cell r="E4839">
            <v>1439.04</v>
          </cell>
        </row>
        <row r="4840">
          <cell r="B4840" t="str">
            <v>525144</v>
          </cell>
          <cell r="C4840" t="str">
            <v>REDUCAO FOFO C/ FG PN-10 500 X 350MM (108KG)</v>
          </cell>
          <cell r="D4840" t="str">
            <v>UN</v>
          </cell>
          <cell r="E4840">
            <v>1563.22</v>
          </cell>
        </row>
        <row r="4841">
          <cell r="B4841" t="str">
            <v>525145</v>
          </cell>
          <cell r="C4841" t="str">
            <v>REDUCAO FOFO C/ FG PN-10 500 X 400MM (110KG)</v>
          </cell>
          <cell r="D4841" t="str">
            <v>UN</v>
          </cell>
          <cell r="E4841">
            <v>2939.06</v>
          </cell>
        </row>
        <row r="4842">
          <cell r="B4842" t="str">
            <v>525146</v>
          </cell>
          <cell r="C4842" t="str">
            <v>REDUCAO FOFO C/ FG PN-10 500 X 450MM (124KG)</v>
          </cell>
          <cell r="D4842" t="str">
            <v>UN</v>
          </cell>
          <cell r="E4842">
            <v>3151.04</v>
          </cell>
        </row>
        <row r="4843">
          <cell r="B4843" t="str">
            <v>525147</v>
          </cell>
          <cell r="C4843" t="str">
            <v>REDUCAO FOFO C/ FG PN-10 600 X 400MM (155KG)</v>
          </cell>
          <cell r="D4843" t="str">
            <v>UN</v>
          </cell>
          <cell r="E4843">
            <v>0</v>
          </cell>
        </row>
        <row r="4844">
          <cell r="B4844" t="str">
            <v>525148</v>
          </cell>
          <cell r="C4844" t="str">
            <v>REDUCAO FOFO C/ FG PN-10 600 X 450MM (158KG)</v>
          </cell>
          <cell r="D4844" t="str">
            <v>UN</v>
          </cell>
          <cell r="E4844">
            <v>0</v>
          </cell>
        </row>
        <row r="4845">
          <cell r="B4845" t="str">
            <v>525149</v>
          </cell>
          <cell r="C4845" t="str">
            <v>REDUCAO FOFO C/ FG PN-10 600 X 500MM (149KG)</v>
          </cell>
          <cell r="D4845" t="str">
            <v>UN</v>
          </cell>
          <cell r="E4845">
            <v>0</v>
          </cell>
        </row>
        <row r="4846">
          <cell r="B4846" t="str">
            <v>525150</v>
          </cell>
          <cell r="C4846" t="str">
            <v>REDUCAO FOFO C/ FG PN-10 700 X 600MM (195KG)</v>
          </cell>
          <cell r="D4846" t="str">
            <v>UN</v>
          </cell>
          <cell r="E4846">
            <v>0</v>
          </cell>
        </row>
        <row r="4847">
          <cell r="B4847" t="str">
            <v>525151</v>
          </cell>
          <cell r="C4847" t="str">
            <v>REDUCAO FOFO C/ FG PN-10 800 X 700MM (250KG)</v>
          </cell>
          <cell r="D4847" t="str">
            <v>UN</v>
          </cell>
          <cell r="E4847">
            <v>0</v>
          </cell>
        </row>
        <row r="4848">
          <cell r="B4848" t="str">
            <v>525152</v>
          </cell>
          <cell r="C4848" t="str">
            <v>REDUCAO FOFO C/ FG PN-10 900 X 800MM (308KG)</v>
          </cell>
          <cell r="D4848" t="str">
            <v>UN</v>
          </cell>
          <cell r="E4848">
            <v>0</v>
          </cell>
        </row>
        <row r="4849">
          <cell r="B4849" t="str">
            <v>525153</v>
          </cell>
          <cell r="C4849" t="str">
            <v>REDUCAO FOFO C/ FG PN-10 1000 X 900MM (373KG)</v>
          </cell>
          <cell r="D4849" t="str">
            <v>UN</v>
          </cell>
          <cell r="E4849">
            <v>0</v>
          </cell>
        </row>
        <row r="4850">
          <cell r="B4850" t="str">
            <v>525154</v>
          </cell>
          <cell r="C4850" t="str">
            <v>REDUCAO FOFO C/ FG PN-10 1200 X 1000MM (614KG)</v>
          </cell>
          <cell r="D4850" t="str">
            <v>UN</v>
          </cell>
          <cell r="E4850">
            <v>0</v>
          </cell>
        </row>
        <row r="4851">
          <cell r="B4851" t="str">
            <v>525155</v>
          </cell>
          <cell r="C4851" t="str">
            <v>REDUCAO FOFO C/ JM PN-10 700 X 500MM (316,7KG)</v>
          </cell>
          <cell r="D4851" t="str">
            <v>UN</v>
          </cell>
          <cell r="E4851">
            <v>0</v>
          </cell>
        </row>
        <row r="4852">
          <cell r="B4852" t="str">
            <v>525156</v>
          </cell>
          <cell r="C4852" t="str">
            <v>REDUCAO FOFO C/ JM PN-10 700 X 600MM (300,7KG))</v>
          </cell>
          <cell r="D4852" t="str">
            <v>UN</v>
          </cell>
          <cell r="E4852">
            <v>0</v>
          </cell>
        </row>
        <row r="4853">
          <cell r="B4853" t="str">
            <v>525157</v>
          </cell>
          <cell r="C4853" t="str">
            <v>REDUCAO FOFO C/ JM PN-10 800 X 600MM (429,5KG)</v>
          </cell>
          <cell r="D4853" t="str">
            <v>UN</v>
          </cell>
          <cell r="E4853">
            <v>0</v>
          </cell>
        </row>
        <row r="4854">
          <cell r="B4854" t="str">
            <v>525158</v>
          </cell>
          <cell r="C4854" t="str">
            <v>REDUCAO FOFO C/ JM PN-10 800 X 700MM (392KG)</v>
          </cell>
          <cell r="D4854" t="str">
            <v>UN</v>
          </cell>
          <cell r="E4854">
            <v>0</v>
          </cell>
        </row>
        <row r="4855">
          <cell r="B4855" t="str">
            <v>525159</v>
          </cell>
          <cell r="C4855" t="str">
            <v>REDUCAO FOFO C/ JM PN-10 900 X 700MM (520KG)</v>
          </cell>
          <cell r="D4855" t="str">
            <v>UN</v>
          </cell>
          <cell r="E4855">
            <v>0</v>
          </cell>
        </row>
        <row r="4856">
          <cell r="B4856" t="str">
            <v>525160</v>
          </cell>
          <cell r="C4856" t="str">
            <v>REDUCAO FOFO C/ JM PN-10 900 X 800MM (508,7KG)</v>
          </cell>
          <cell r="D4856" t="str">
            <v>UN</v>
          </cell>
          <cell r="E4856">
            <v>0</v>
          </cell>
        </row>
        <row r="4857">
          <cell r="B4857" t="str">
            <v>525161</v>
          </cell>
          <cell r="C4857" t="str">
            <v>REDUCAO FOFO C/ JM PN-10 1000 X 800MM (683,3KG)</v>
          </cell>
          <cell r="D4857" t="str">
            <v>UN</v>
          </cell>
          <cell r="E4857">
            <v>0</v>
          </cell>
        </row>
        <row r="4858">
          <cell r="B4858" t="str">
            <v>525162</v>
          </cell>
          <cell r="C4858" t="str">
            <v>REDUCAO FOFO C/ JM PN-10 1000 X 900MM (682,4KG)</v>
          </cell>
          <cell r="D4858" t="str">
            <v>UN</v>
          </cell>
          <cell r="E4858">
            <v>0</v>
          </cell>
        </row>
        <row r="4859">
          <cell r="B4859" t="str">
            <v>525163</v>
          </cell>
          <cell r="C4859" t="str">
            <v>REDUCAO FOFO C/ JM PN-10 1200 X 1000MM (1008KG)</v>
          </cell>
          <cell r="D4859" t="str">
            <v>UN</v>
          </cell>
          <cell r="E4859">
            <v>0</v>
          </cell>
        </row>
        <row r="4860">
          <cell r="B4860" t="str">
            <v>525164</v>
          </cell>
          <cell r="C4860" t="str">
            <v>REDUCAO FOFO PONTA/JE 80 X 75MM (4,7KG)</v>
          </cell>
          <cell r="D4860" t="str">
            <v>UN</v>
          </cell>
          <cell r="E4860">
            <v>0</v>
          </cell>
        </row>
        <row r="4861">
          <cell r="B4861" t="str">
            <v>525165</v>
          </cell>
          <cell r="C4861" t="str">
            <v>REDUCAO FOFO PONTA/JE 100 X 75MM (5,6KG)</v>
          </cell>
          <cell r="D4861" t="str">
            <v>UN</v>
          </cell>
          <cell r="E4861">
            <v>0</v>
          </cell>
        </row>
        <row r="4862">
          <cell r="B4862" t="str">
            <v>525166</v>
          </cell>
          <cell r="C4862" t="str">
            <v>REDUCAO FOFO PONTA/JE 2GS D=100 X 80MM (7,8KG)</v>
          </cell>
          <cell r="D4862" t="str">
            <v>UN</v>
          </cell>
          <cell r="E4862">
            <v>114.24</v>
          </cell>
        </row>
        <row r="4863">
          <cell r="B4863" t="str">
            <v>525167</v>
          </cell>
          <cell r="C4863" t="str">
            <v>REDUCAO FOFO PONTA/JE 2GS D=150 X 80MM (11,4KG)</v>
          </cell>
          <cell r="D4863" t="str">
            <v>UN</v>
          </cell>
          <cell r="E4863">
            <v>131.58000000000001</v>
          </cell>
        </row>
        <row r="4864">
          <cell r="B4864" t="str">
            <v>525168</v>
          </cell>
          <cell r="C4864" t="str">
            <v>REDUCAO FOFO PONTA/JE 2GS D=200 X 80MM (17KG)</v>
          </cell>
          <cell r="D4864" t="str">
            <v>UN</v>
          </cell>
          <cell r="E4864">
            <v>347.4</v>
          </cell>
        </row>
        <row r="4865">
          <cell r="B4865" t="str">
            <v>525169</v>
          </cell>
          <cell r="C4865" t="str">
            <v>REDUCAO FOFO PONTA/JE 200 X 100MM (16KG)</v>
          </cell>
          <cell r="D4865" t="str">
            <v>UN</v>
          </cell>
          <cell r="E4865">
            <v>351.97</v>
          </cell>
        </row>
        <row r="4866">
          <cell r="B4866" t="str">
            <v>525170</v>
          </cell>
          <cell r="C4866" t="str">
            <v>REDUCAO FOFO PONTA/JE 200 X 150MM (17KG)</v>
          </cell>
          <cell r="D4866" t="str">
            <v>UN</v>
          </cell>
          <cell r="E4866">
            <v>360.36</v>
          </cell>
        </row>
        <row r="4867">
          <cell r="B4867" t="str">
            <v>525171</v>
          </cell>
          <cell r="C4867" t="str">
            <v>REDUCAO FOFO PONTA/JE 250 X 100MM (23KG)</v>
          </cell>
          <cell r="D4867" t="str">
            <v>UN</v>
          </cell>
          <cell r="E4867">
            <v>0</v>
          </cell>
        </row>
        <row r="4868">
          <cell r="B4868" t="str">
            <v>525172</v>
          </cell>
          <cell r="C4868" t="str">
            <v>REDUCAO FOFO PONTA/JE 250 X 150MM (22KG)</v>
          </cell>
          <cell r="D4868" t="str">
            <v>UN</v>
          </cell>
          <cell r="E4868">
            <v>367.56</v>
          </cell>
        </row>
        <row r="4869">
          <cell r="B4869" t="str">
            <v>525173</v>
          </cell>
          <cell r="C4869" t="str">
            <v>REDUCAO FOFO PONTA/JE 250 X 200MM (20KG)</v>
          </cell>
          <cell r="D4869" t="str">
            <v>UN</v>
          </cell>
          <cell r="E4869">
            <v>374.92</v>
          </cell>
        </row>
        <row r="4870">
          <cell r="B4870" t="str">
            <v>525174</v>
          </cell>
          <cell r="C4870" t="str">
            <v>REDUCAO FOFO PONTA/JE 300 X 100MM (25,8KG)</v>
          </cell>
          <cell r="D4870" t="str">
            <v>UN</v>
          </cell>
          <cell r="E4870">
            <v>0</v>
          </cell>
        </row>
        <row r="4871">
          <cell r="B4871" t="str">
            <v>525175</v>
          </cell>
          <cell r="C4871" t="str">
            <v>REDUCAO FOFO PONTA/JE 300 X 150MM (29,6KG)</v>
          </cell>
          <cell r="D4871" t="str">
            <v>UN</v>
          </cell>
          <cell r="E4871">
            <v>313.85000000000002</v>
          </cell>
        </row>
        <row r="4872">
          <cell r="B4872" t="str">
            <v>525176</v>
          </cell>
          <cell r="C4872" t="str">
            <v>REDUCAO FOFO PONTA/JE 300 X 200MM (30KG)</v>
          </cell>
          <cell r="D4872" t="str">
            <v>UN</v>
          </cell>
          <cell r="E4872">
            <v>318.45999999999998</v>
          </cell>
        </row>
        <row r="4873">
          <cell r="B4873" t="str">
            <v>525177</v>
          </cell>
          <cell r="C4873" t="str">
            <v>REDUCAO FOFO PONTA/JE 300 X 250MM (28KG)</v>
          </cell>
          <cell r="D4873" t="str">
            <v>UN</v>
          </cell>
          <cell r="E4873">
            <v>558.01</v>
          </cell>
        </row>
        <row r="4874">
          <cell r="B4874" t="str">
            <v>525178</v>
          </cell>
          <cell r="C4874" t="str">
            <v>REDUCAO FOFO PONTA/JE 350 X 200MM (38KG)</v>
          </cell>
          <cell r="D4874" t="str">
            <v>UN</v>
          </cell>
          <cell r="E4874">
            <v>600.29999999999995</v>
          </cell>
        </row>
        <row r="4875">
          <cell r="B4875" t="str">
            <v>525179</v>
          </cell>
          <cell r="C4875" t="str">
            <v>REDUCAO FOFO PONTA/JE 350 X 250MM (36KG)</v>
          </cell>
          <cell r="D4875" t="str">
            <v>UN</v>
          </cell>
          <cell r="E4875">
            <v>612.29999999999995</v>
          </cell>
        </row>
        <row r="4876">
          <cell r="B4876" t="str">
            <v>525180</v>
          </cell>
          <cell r="C4876" t="str">
            <v>REDUCAO FOFO PONTA/JE 350 X 300MM (33KG)</v>
          </cell>
          <cell r="D4876" t="str">
            <v>UN</v>
          </cell>
          <cell r="E4876">
            <v>624.54999999999995</v>
          </cell>
        </row>
        <row r="4877">
          <cell r="B4877" t="str">
            <v>525181</v>
          </cell>
          <cell r="C4877" t="str">
            <v>REDUCAO FOFO PONTA/JE 400 X 250MM (48KG)</v>
          </cell>
          <cell r="D4877" t="str">
            <v>UN</v>
          </cell>
          <cell r="E4877">
            <v>661.62</v>
          </cell>
        </row>
        <row r="4878">
          <cell r="B4878" t="str">
            <v>525182</v>
          </cell>
          <cell r="C4878" t="str">
            <v>REDUCAO FOFO PONTA/JE 400 X 300MM (45KG)</v>
          </cell>
          <cell r="D4878" t="str">
            <v>UN</v>
          </cell>
          <cell r="E4878">
            <v>669.66</v>
          </cell>
        </row>
        <row r="4879">
          <cell r="B4879" t="str">
            <v>525183</v>
          </cell>
          <cell r="C4879" t="str">
            <v>REDUCAO FOFO PONTA/JE 400 X 350MM (41KG)</v>
          </cell>
          <cell r="D4879" t="str">
            <v>UN</v>
          </cell>
          <cell r="E4879">
            <v>683.06</v>
          </cell>
        </row>
        <row r="4880">
          <cell r="B4880" t="str">
            <v>525184</v>
          </cell>
          <cell r="C4880" t="str">
            <v>REDUCAO FOFO PONTA/JE 500 X 350MM (65KG)</v>
          </cell>
          <cell r="D4880" t="str">
            <v>UN</v>
          </cell>
          <cell r="E4880">
            <v>1058.54</v>
          </cell>
        </row>
        <row r="4881">
          <cell r="B4881" t="str">
            <v>525185</v>
          </cell>
          <cell r="C4881" t="str">
            <v>REDUCAO FOFO PONTA/JE 500 X 400MM (60KG)</v>
          </cell>
          <cell r="D4881" t="str">
            <v>UN</v>
          </cell>
          <cell r="E4881">
            <v>1040.3399999999999</v>
          </cell>
        </row>
        <row r="4882">
          <cell r="B4882" t="str">
            <v>525186</v>
          </cell>
          <cell r="C4882" t="str">
            <v>REDUCAO FOFO PONTA/JE 600 X 400MM (105KG)</v>
          </cell>
          <cell r="D4882" t="str">
            <v>UN</v>
          </cell>
          <cell r="E4882">
            <v>0</v>
          </cell>
        </row>
        <row r="4883">
          <cell r="B4883" t="str">
            <v>525187</v>
          </cell>
          <cell r="C4883" t="str">
            <v>REDUCAO FOFO PONTA/JE 600 X 500MM (90KG)</v>
          </cell>
          <cell r="D4883" t="str">
            <v>UN</v>
          </cell>
          <cell r="E4883">
            <v>0</v>
          </cell>
        </row>
        <row r="4884">
          <cell r="B4884" t="str">
            <v>525188</v>
          </cell>
          <cell r="C4884" t="str">
            <v>REDUCAO FOFO PONTA/JE-PVC 100 X 50MM (4,5KG)</v>
          </cell>
          <cell r="D4884" t="str">
            <v>UN</v>
          </cell>
          <cell r="E4884">
            <v>0</v>
          </cell>
        </row>
        <row r="4885">
          <cell r="B4885" t="str">
            <v>525189</v>
          </cell>
          <cell r="C4885" t="str">
            <v>REDUCAO FOFO PONTA/JE-PVC 100 X 75MM (4KG)</v>
          </cell>
          <cell r="D4885" t="str">
            <v>UN</v>
          </cell>
          <cell r="E4885">
            <v>0</v>
          </cell>
        </row>
        <row r="4886">
          <cell r="B4886" t="str">
            <v>525190</v>
          </cell>
          <cell r="C4886" t="str">
            <v>REDUCAO FOFO PONTA/JE-PVC 150 X 50MM (6KG)</v>
          </cell>
          <cell r="D4886" t="str">
            <v>UN</v>
          </cell>
          <cell r="E4886">
            <v>0</v>
          </cell>
        </row>
        <row r="4887">
          <cell r="B4887" t="str">
            <v>525191</v>
          </cell>
          <cell r="C4887" t="str">
            <v>REDUCAO FOFO PONTA/JE-PVC 150 X 75MM (7,6KG)</v>
          </cell>
          <cell r="D4887" t="str">
            <v>UN</v>
          </cell>
          <cell r="E4887">
            <v>0</v>
          </cell>
        </row>
        <row r="4888">
          <cell r="B4888" t="str">
            <v>525192</v>
          </cell>
          <cell r="C4888" t="str">
            <v>REDUCAO FOFO PONTA/JE-PVC 150 X 100MM (10,6KG)</v>
          </cell>
          <cell r="D4888" t="str">
            <v>UN</v>
          </cell>
          <cell r="E4888">
            <v>0</v>
          </cell>
        </row>
        <row r="4889">
          <cell r="B4889" t="str">
            <v>525193</v>
          </cell>
          <cell r="C4889" t="str">
            <v>REDUCAO FOFO PONTA/JE-PVC 200 X 100MM (9,1KG)</v>
          </cell>
          <cell r="D4889" t="str">
            <v>UN</v>
          </cell>
          <cell r="E4889">
            <v>0</v>
          </cell>
        </row>
        <row r="4890">
          <cell r="B4890" t="str">
            <v>525194</v>
          </cell>
          <cell r="C4890" t="str">
            <v>REDUCAO FOFO PONTA/JE-PVC 250 X 100MM (11,5KG)</v>
          </cell>
          <cell r="D4890" t="str">
            <v>UN</v>
          </cell>
          <cell r="E4890">
            <v>0</v>
          </cell>
        </row>
        <row r="4891">
          <cell r="B4891" t="str">
            <v>525195</v>
          </cell>
          <cell r="C4891" t="str">
            <v>REDUCAO EXCENT.FOFO C/ FG PN-16 150 X 100MM (15KG)</v>
          </cell>
          <cell r="D4891" t="str">
            <v>UN</v>
          </cell>
          <cell r="E4891">
            <v>362.78</v>
          </cell>
        </row>
        <row r="4892">
          <cell r="B4892" t="str">
            <v>525196</v>
          </cell>
          <cell r="C4892" t="str">
            <v>REDUCAO EXCENT.FOFO C/ FG PN-16 200 X 100MM (28KG)</v>
          </cell>
          <cell r="D4892" t="str">
            <v>UN</v>
          </cell>
          <cell r="E4892">
            <v>620.08000000000004</v>
          </cell>
        </row>
        <row r="4893">
          <cell r="B4893" t="str">
            <v>525197</v>
          </cell>
          <cell r="C4893" t="str">
            <v>REDUCAO EXCENT.FOFO C/ FG PN-16 200 X 150MM (22KG)</v>
          </cell>
          <cell r="D4893" t="str">
            <v>UN</v>
          </cell>
          <cell r="E4893">
            <v>636.84</v>
          </cell>
        </row>
        <row r="4894">
          <cell r="B4894" t="str">
            <v>525198</v>
          </cell>
          <cell r="C4894" t="str">
            <v>REDUCAO EXCENT.FOFO C/ FG PN-16 250 X 150MM (39KG)</v>
          </cell>
          <cell r="D4894" t="str">
            <v>UN</v>
          </cell>
          <cell r="E4894">
            <v>688.55</v>
          </cell>
        </row>
        <row r="4895">
          <cell r="B4895" t="str">
            <v>525199</v>
          </cell>
          <cell r="C4895" t="str">
            <v>REDUCAO EXCENT.FOFO C/ FG PN-16 250 X 200MM (30KG)</v>
          </cell>
          <cell r="D4895" t="str">
            <v>UN</v>
          </cell>
          <cell r="E4895">
            <v>702.32</v>
          </cell>
        </row>
        <row r="4896">
          <cell r="B4896" t="str">
            <v>525201</v>
          </cell>
          <cell r="C4896" t="str">
            <v>REDUCAO EXCENT.FOFO C/ FG PN-16 300 X 150MM (46KG)</v>
          </cell>
          <cell r="D4896" t="str">
            <v>UN</v>
          </cell>
          <cell r="E4896">
            <v>796.04</v>
          </cell>
        </row>
        <row r="4897">
          <cell r="B4897" t="str">
            <v>525202</v>
          </cell>
          <cell r="C4897" t="str">
            <v>REDUCAO EXCENT.FOFO C/ FG PN-16 300 X 200MM (51KG)</v>
          </cell>
          <cell r="D4897" t="str">
            <v>UN</v>
          </cell>
          <cell r="E4897">
            <v>820.45</v>
          </cell>
        </row>
        <row r="4898">
          <cell r="B4898" t="str">
            <v>525203</v>
          </cell>
          <cell r="C4898" t="str">
            <v>REDUCAO EXCENT.FOFO C/ FG PN-16 300 X 250MM (40KG)</v>
          </cell>
          <cell r="D4898" t="str">
            <v>UN</v>
          </cell>
          <cell r="E4898">
            <v>836.86</v>
          </cell>
        </row>
        <row r="4899">
          <cell r="B4899" t="str">
            <v>525204</v>
          </cell>
          <cell r="C4899" t="str">
            <v>REDUCAO EXCENT.FOFO C/ FG PN-16 400 X 250MM (77KG)</v>
          </cell>
          <cell r="D4899" t="str">
            <v>UN</v>
          </cell>
          <cell r="E4899">
            <v>1251.9100000000001</v>
          </cell>
        </row>
        <row r="4900">
          <cell r="B4900" t="str">
            <v>525205</v>
          </cell>
          <cell r="C4900" t="str">
            <v>REDUCAO EXCENT.FOFO C/ FG PN-16 400 X 300MM (84KG)</v>
          </cell>
          <cell r="D4900" t="str">
            <v>UN</v>
          </cell>
          <cell r="E4900">
            <v>1433.24</v>
          </cell>
        </row>
        <row r="4901">
          <cell r="B4901" t="str">
            <v>525206</v>
          </cell>
          <cell r="C4901" t="str">
            <v>REDUCAO FOFO C/ FG PN-16 150 X 100MM (15,5KG)</v>
          </cell>
          <cell r="D4901" t="str">
            <v>UN</v>
          </cell>
          <cell r="E4901">
            <v>297.5</v>
          </cell>
        </row>
        <row r="4902">
          <cell r="B4902" t="str">
            <v>525207</v>
          </cell>
          <cell r="C4902" t="str">
            <v>REDUCAO FOFO C/ FG PN-16 200 X 100MM (30,5KG)</v>
          </cell>
          <cell r="D4902" t="str">
            <v>UN</v>
          </cell>
          <cell r="E4902">
            <v>702.31</v>
          </cell>
        </row>
        <row r="4903">
          <cell r="B4903" t="str">
            <v>525208</v>
          </cell>
          <cell r="C4903" t="str">
            <v>REDUCAO FOFO C/ FG PN-16 200 X 150MM (22KG)</v>
          </cell>
          <cell r="D4903" t="str">
            <v>UN</v>
          </cell>
          <cell r="E4903">
            <v>718.03</v>
          </cell>
        </row>
        <row r="4904">
          <cell r="B4904" t="str">
            <v>525209</v>
          </cell>
          <cell r="C4904" t="str">
            <v>REDUCAO FOFO C/ FG PN-16 250 X 150MM (45KG)</v>
          </cell>
          <cell r="D4904" t="str">
            <v>UN</v>
          </cell>
          <cell r="E4904">
            <v>737.1</v>
          </cell>
        </row>
        <row r="4905">
          <cell r="B4905" t="str">
            <v>525210</v>
          </cell>
          <cell r="C4905" t="str">
            <v>REDUCAO FOFO C/ FG PN-16 250 X 200MM (30KG)</v>
          </cell>
          <cell r="D4905" t="str">
            <v>UN</v>
          </cell>
          <cell r="E4905">
            <v>751.85</v>
          </cell>
        </row>
        <row r="4906">
          <cell r="B4906" t="str">
            <v>525211</v>
          </cell>
          <cell r="C4906" t="str">
            <v>REDUCAO FOFO C/ FG PN-16 300 X 150MM (52KG)</v>
          </cell>
          <cell r="D4906" t="str">
            <v>UN</v>
          </cell>
          <cell r="E4906">
            <v>826.08</v>
          </cell>
        </row>
        <row r="4907">
          <cell r="B4907" t="str">
            <v>525212</v>
          </cell>
          <cell r="C4907" t="str">
            <v>REDUCAO FOFO C/ FG PN-16 300 X 200MM (58KG)</v>
          </cell>
          <cell r="D4907" t="str">
            <v>UN</v>
          </cell>
          <cell r="E4907">
            <v>842.59</v>
          </cell>
        </row>
        <row r="4908">
          <cell r="B4908" t="str">
            <v>525213</v>
          </cell>
          <cell r="C4908" t="str">
            <v>REDUCAO FOFO C/ FG PN-16 300 X 250MM (40KG)</v>
          </cell>
          <cell r="D4908" t="str">
            <v>UN</v>
          </cell>
          <cell r="E4908">
            <v>859.44</v>
          </cell>
        </row>
        <row r="4909">
          <cell r="B4909" t="str">
            <v>525214</v>
          </cell>
          <cell r="C4909" t="str">
            <v>REDUCAO FOFO C/ FG PN-16 350 X 200MM (82KG)</v>
          </cell>
          <cell r="D4909" t="str">
            <v>UN</v>
          </cell>
          <cell r="E4909">
            <v>1012.96</v>
          </cell>
        </row>
        <row r="4910">
          <cell r="B4910" t="str">
            <v>525215</v>
          </cell>
          <cell r="C4910" t="str">
            <v>REDUCAO FOFO C/ FG PN-16 350 X 250MM (78KG)</v>
          </cell>
          <cell r="D4910" t="str">
            <v>UN</v>
          </cell>
          <cell r="E4910">
            <v>1136.48</v>
          </cell>
        </row>
        <row r="4911">
          <cell r="B4911" t="str">
            <v>525216</v>
          </cell>
          <cell r="C4911" t="str">
            <v>REDUCAO FOFO C/ FG PN-16 350 X 300MM (52KG)</v>
          </cell>
          <cell r="D4911" t="str">
            <v>UN</v>
          </cell>
          <cell r="E4911">
            <v>1159.22</v>
          </cell>
        </row>
        <row r="4912">
          <cell r="B4912" t="str">
            <v>525217</v>
          </cell>
          <cell r="C4912" t="str">
            <v>REDUCAO FOFO C/ FG PN-16 400 X 250MM (84KG)</v>
          </cell>
          <cell r="D4912" t="str">
            <v>UN</v>
          </cell>
          <cell r="E4912">
            <v>1022.6</v>
          </cell>
        </row>
        <row r="4913">
          <cell r="B4913" t="str">
            <v>525218</v>
          </cell>
          <cell r="C4913" t="str">
            <v>REDUCAO FOFO C/ FG PN-16 400 X 300MM (82KG)</v>
          </cell>
          <cell r="D4913" t="str">
            <v>UN</v>
          </cell>
          <cell r="E4913">
            <v>1041.02</v>
          </cell>
        </row>
        <row r="4914">
          <cell r="B4914" t="str">
            <v>525219</v>
          </cell>
          <cell r="C4914" t="str">
            <v>REDUCAO FOFO C/ FG PN-16 400 X 350MM (67KG)</v>
          </cell>
          <cell r="D4914" t="str">
            <v>UN</v>
          </cell>
          <cell r="E4914">
            <v>1108.0999999999999</v>
          </cell>
        </row>
        <row r="4915">
          <cell r="B4915" t="str">
            <v>525220</v>
          </cell>
          <cell r="C4915" t="str">
            <v>REDUCAO FOFO C/ FG PN-16 450 X 300MM (101KG)</v>
          </cell>
          <cell r="D4915" t="str">
            <v>UN</v>
          </cell>
          <cell r="E4915">
            <v>1374.02</v>
          </cell>
        </row>
        <row r="4916">
          <cell r="B4916" t="str">
            <v>525221</v>
          </cell>
          <cell r="C4916" t="str">
            <v>REDUCAO FOFO C/ FG PN-16 450 X 350MM (107KG)</v>
          </cell>
          <cell r="D4916" t="str">
            <v>UN</v>
          </cell>
          <cell r="E4916">
            <v>1396.32</v>
          </cell>
        </row>
        <row r="4917">
          <cell r="B4917" t="str">
            <v>525222</v>
          </cell>
          <cell r="C4917" t="str">
            <v>REDUCAO FOFO C/ FG PN-16 450 X 400MM (119KG)</v>
          </cell>
          <cell r="D4917" t="str">
            <v>UN</v>
          </cell>
          <cell r="E4917">
            <v>1449.4</v>
          </cell>
        </row>
        <row r="4918">
          <cell r="B4918" t="str">
            <v>525223</v>
          </cell>
          <cell r="C4918" t="str">
            <v>REDUCAO FOFO C/ FG PN-16 500 X 350MM (126KG)</v>
          </cell>
          <cell r="D4918" t="str">
            <v>UN</v>
          </cell>
          <cell r="E4918">
            <v>1560.19</v>
          </cell>
        </row>
        <row r="4919">
          <cell r="B4919" t="str">
            <v>525224</v>
          </cell>
          <cell r="C4919" t="str">
            <v>REDUCAO FOFO C/ FG PN-16 500 X 400MM (130KG)</v>
          </cell>
          <cell r="D4919" t="str">
            <v>UN</v>
          </cell>
          <cell r="E4919">
            <v>3096.48</v>
          </cell>
        </row>
        <row r="4920">
          <cell r="B4920" t="str">
            <v>525225</v>
          </cell>
          <cell r="C4920" t="str">
            <v>REDUCAO FOFO C/ FG PN-16 500 X 450MM (147KG)</v>
          </cell>
          <cell r="D4920" t="str">
            <v>UN</v>
          </cell>
          <cell r="E4920">
            <v>3214.07</v>
          </cell>
        </row>
        <row r="4921">
          <cell r="B4921" t="str">
            <v>525226</v>
          </cell>
          <cell r="C4921" t="str">
            <v>REDUCAO FOFO C/ FG PN-16 600 X 400MM (187KG)</v>
          </cell>
          <cell r="D4921" t="str">
            <v>UN</v>
          </cell>
          <cell r="E4921">
            <v>0</v>
          </cell>
        </row>
        <row r="4922">
          <cell r="B4922" t="str">
            <v>525227</v>
          </cell>
          <cell r="C4922" t="str">
            <v>REDUCAO FOFO C/ FG PN-16 600 X 450MM (192KG)</v>
          </cell>
          <cell r="D4922" t="str">
            <v>UN</v>
          </cell>
          <cell r="E4922">
            <v>0</v>
          </cell>
        </row>
        <row r="4923">
          <cell r="B4923" t="str">
            <v>525228</v>
          </cell>
          <cell r="C4923" t="str">
            <v>REDUCAO FOFO C/ FG PN-16 600 X 500MM (190KG)</v>
          </cell>
          <cell r="D4923" t="str">
            <v>UN</v>
          </cell>
          <cell r="E4923">
            <v>0</v>
          </cell>
        </row>
        <row r="4924">
          <cell r="B4924" t="str">
            <v>525229</v>
          </cell>
          <cell r="C4924" t="str">
            <v>REDUCAO FOFO C/ FG PN-16 700 X 600MM (236KG)</v>
          </cell>
          <cell r="D4924" t="str">
            <v>UN</v>
          </cell>
          <cell r="E4924">
            <v>0</v>
          </cell>
        </row>
        <row r="4925">
          <cell r="B4925" t="str">
            <v>525230</v>
          </cell>
          <cell r="C4925" t="str">
            <v>REDUCAO FOFO C/ FG PN-16 800 X 700MM (285KG)</v>
          </cell>
          <cell r="D4925" t="str">
            <v>UN</v>
          </cell>
          <cell r="E4925">
            <v>0</v>
          </cell>
        </row>
        <row r="4926">
          <cell r="B4926" t="str">
            <v>525231</v>
          </cell>
          <cell r="C4926" t="str">
            <v>REDUCAO FOFO C/ FG PN-16 900 X 800MM (352KG)</v>
          </cell>
          <cell r="D4926" t="str">
            <v>UN</v>
          </cell>
          <cell r="E4926">
            <v>0</v>
          </cell>
        </row>
        <row r="4927">
          <cell r="B4927" t="str">
            <v>525232</v>
          </cell>
          <cell r="C4927" t="str">
            <v>REDUCAO FOFO C/ FG PN-16 1000 X 900MM (438KG)</v>
          </cell>
          <cell r="D4927" t="str">
            <v>UN</v>
          </cell>
          <cell r="E4927">
            <v>0</v>
          </cell>
        </row>
        <row r="4928">
          <cell r="B4928" t="str">
            <v>525233</v>
          </cell>
          <cell r="C4928" t="str">
            <v>REDUCAO FOFO C/ FG PN-16 1200 X 1000MM (720KG)</v>
          </cell>
          <cell r="D4928" t="str">
            <v>UN</v>
          </cell>
          <cell r="E4928">
            <v>0</v>
          </cell>
        </row>
        <row r="4929">
          <cell r="B4929" t="str">
            <v>525234</v>
          </cell>
          <cell r="C4929" t="str">
            <v>REDUCAO EXCENT.FOFO C/ FG PN-25 150 X 100MM (17KG)</v>
          </cell>
          <cell r="D4929" t="str">
            <v>UN</v>
          </cell>
          <cell r="E4929">
            <v>0</v>
          </cell>
        </row>
        <row r="4930">
          <cell r="B4930" t="str">
            <v>525235</v>
          </cell>
          <cell r="C4930" t="str">
            <v>REDUCAO EXCENT.FOFO C/ FG PN-25 200 X 100MM (30KG)</v>
          </cell>
          <cell r="D4930" t="str">
            <v>UN</v>
          </cell>
          <cell r="E4930">
            <v>0</v>
          </cell>
        </row>
        <row r="4931">
          <cell r="B4931" t="str">
            <v>525236</v>
          </cell>
          <cell r="C4931" t="str">
            <v>REDUCAO EXCENT.FOFO C/ FG PN-25 200 X 150MM (25KG)</v>
          </cell>
          <cell r="D4931" t="str">
            <v>UN</v>
          </cell>
          <cell r="E4931">
            <v>0</v>
          </cell>
        </row>
        <row r="4932">
          <cell r="B4932" t="str">
            <v>525237</v>
          </cell>
          <cell r="C4932" t="str">
            <v>REDUCAO EXCENT.FOFO C/ FG PN-25 250 X 150MM (43KG)</v>
          </cell>
          <cell r="D4932" t="str">
            <v>UN</v>
          </cell>
          <cell r="E4932">
            <v>0</v>
          </cell>
        </row>
        <row r="4933">
          <cell r="B4933" t="str">
            <v>525238</v>
          </cell>
          <cell r="C4933" t="str">
            <v>REDUCAO EXCENT.FOFO C/ FG PN-25 250 X 200MM (35KG)</v>
          </cell>
          <cell r="D4933" t="str">
            <v>UN</v>
          </cell>
          <cell r="E4933">
            <v>0</v>
          </cell>
        </row>
        <row r="4934">
          <cell r="B4934" t="str">
            <v>525239</v>
          </cell>
          <cell r="C4934" t="str">
            <v>REDUCAO EXCENT.FOFO C/ FG PN-25 300 X 150MM (52KG)</v>
          </cell>
          <cell r="D4934" t="str">
            <v>UN</v>
          </cell>
          <cell r="E4934">
            <v>0</v>
          </cell>
        </row>
        <row r="4935">
          <cell r="B4935" t="str">
            <v>525240</v>
          </cell>
          <cell r="C4935" t="str">
            <v>REDUCAO EXCENT.FOFO C/ FG PN-25 300 X 200MM (58KG)</v>
          </cell>
          <cell r="D4935" t="str">
            <v>UN</v>
          </cell>
          <cell r="E4935">
            <v>0</v>
          </cell>
        </row>
        <row r="4936">
          <cell r="B4936" t="str">
            <v>525241</v>
          </cell>
          <cell r="C4936" t="str">
            <v>REDUCAO EXCENT.FOFO C/ FG PN-25 300 X 250MM (49KG)</v>
          </cell>
          <cell r="D4936" t="str">
            <v>UN</v>
          </cell>
          <cell r="E4936">
            <v>0</v>
          </cell>
        </row>
        <row r="4937">
          <cell r="B4937" t="str">
            <v>525242</v>
          </cell>
          <cell r="C4937" t="str">
            <v>REDUCAO EXCENT.FOFO C/ FG PN-25 400 X 250MM (92KG)</v>
          </cell>
          <cell r="D4937" t="str">
            <v>UN</v>
          </cell>
          <cell r="E4937">
            <v>0</v>
          </cell>
        </row>
        <row r="4938">
          <cell r="B4938" t="str">
            <v>525243</v>
          </cell>
          <cell r="C4938" t="str">
            <v>REDUCAO EXCENT.FOFO C/ FG PN-25 400 X 300MM(101KG)</v>
          </cell>
          <cell r="D4938" t="str">
            <v>UN</v>
          </cell>
          <cell r="E4938">
            <v>0</v>
          </cell>
        </row>
        <row r="4939">
          <cell r="B4939" t="str">
            <v>525244</v>
          </cell>
          <cell r="C4939" t="str">
            <v>REDUCAO FOFO C/ FG PN-25 125 X 100MM (24KG)</v>
          </cell>
          <cell r="D4939" t="str">
            <v>UN</v>
          </cell>
          <cell r="E4939">
            <v>0</v>
          </cell>
        </row>
        <row r="4940">
          <cell r="B4940" t="str">
            <v>525245</v>
          </cell>
          <cell r="C4940" t="str">
            <v>REDUCAO FOFO C/ FG PN-25 150 X 100MM (17KG)</v>
          </cell>
          <cell r="D4940" t="str">
            <v>UN</v>
          </cell>
          <cell r="E4940">
            <v>0</v>
          </cell>
        </row>
        <row r="4941">
          <cell r="B4941" t="str">
            <v>525246</v>
          </cell>
          <cell r="C4941" t="str">
            <v>REDUCAO FOFO C/ FG PN-25 150 X 125MM (33KG)</v>
          </cell>
          <cell r="D4941" t="str">
            <v>UN</v>
          </cell>
          <cell r="E4941">
            <v>0</v>
          </cell>
        </row>
        <row r="4942">
          <cell r="B4942" t="str">
            <v>525247</v>
          </cell>
          <cell r="C4942" t="str">
            <v>REDUCAO FOFO C/ FG PN-25 200 X 100MM (33KG)</v>
          </cell>
          <cell r="D4942" t="str">
            <v>UN</v>
          </cell>
          <cell r="E4942">
            <v>0</v>
          </cell>
        </row>
        <row r="4943">
          <cell r="B4943" t="str">
            <v>525248</v>
          </cell>
          <cell r="C4943" t="str">
            <v>REDUCAO FOFO C/ FG PN-25 200 X 150MM (25KG)</v>
          </cell>
          <cell r="D4943" t="str">
            <v>UN</v>
          </cell>
          <cell r="E4943">
            <v>0</v>
          </cell>
        </row>
        <row r="4944">
          <cell r="B4944" t="str">
            <v>525249</v>
          </cell>
          <cell r="C4944" t="str">
            <v>REDUCAO FOFO C/ FG PN-25 250 X 150MM (49KG)</v>
          </cell>
          <cell r="D4944" t="str">
            <v>UN</v>
          </cell>
          <cell r="E4944">
            <v>0</v>
          </cell>
        </row>
        <row r="4945">
          <cell r="B4945" t="str">
            <v>525250</v>
          </cell>
          <cell r="C4945" t="str">
            <v>REDUCAO FOFO C/ FG PN-25 250 X 200MM (36KG)</v>
          </cell>
          <cell r="D4945" t="str">
            <v>UN</v>
          </cell>
          <cell r="E4945">
            <v>0</v>
          </cell>
        </row>
        <row r="4946">
          <cell r="B4946" t="str">
            <v>525251</v>
          </cell>
          <cell r="C4946" t="str">
            <v>REDUCAO FOFO C/ FG PN-25 300 X 150MM (58KG)</v>
          </cell>
          <cell r="D4946" t="str">
            <v>UN</v>
          </cell>
          <cell r="E4946">
            <v>0</v>
          </cell>
        </row>
        <row r="4947">
          <cell r="B4947" t="str">
            <v>525252</v>
          </cell>
          <cell r="C4947" t="str">
            <v>REDUCAO FOFO C/ FG PN-25 300 X 200MM (65KG)</v>
          </cell>
          <cell r="D4947" t="str">
            <v>UN</v>
          </cell>
          <cell r="E4947">
            <v>0</v>
          </cell>
        </row>
        <row r="4948">
          <cell r="B4948" t="str">
            <v>525253</v>
          </cell>
          <cell r="C4948" t="str">
            <v>REDUCAO FOFO C/ FG PN-25 300 X 250MM (49KG)</v>
          </cell>
          <cell r="D4948" t="str">
            <v>UN</v>
          </cell>
          <cell r="E4948">
            <v>0</v>
          </cell>
        </row>
        <row r="4949">
          <cell r="B4949" t="str">
            <v>525254</v>
          </cell>
          <cell r="C4949" t="str">
            <v>REDUCAO FOFO C/ FG PN-25 350 X 200MM (92KG)</v>
          </cell>
          <cell r="D4949" t="str">
            <v>UN</v>
          </cell>
          <cell r="E4949">
            <v>0</v>
          </cell>
        </row>
        <row r="4950">
          <cell r="B4950" t="str">
            <v>525255</v>
          </cell>
          <cell r="C4950" t="str">
            <v>REDUCAO FOFO C/ FG PN-25 350 X 250MM (89KG)</v>
          </cell>
          <cell r="D4950" t="str">
            <v>UN</v>
          </cell>
          <cell r="E4950">
            <v>0</v>
          </cell>
        </row>
        <row r="4951">
          <cell r="B4951" t="str">
            <v>525256</v>
          </cell>
          <cell r="C4951" t="str">
            <v>REDUCAO FOFO C/ FG PN-25 350 X 300MM (66KG)</v>
          </cell>
          <cell r="D4951" t="str">
            <v>UN</v>
          </cell>
          <cell r="E4951">
            <v>0</v>
          </cell>
        </row>
        <row r="4952">
          <cell r="B4952" t="str">
            <v>525257</v>
          </cell>
          <cell r="C4952" t="str">
            <v>REDUCAO FOFO C/ FG PN-25 400 X 250MM (98KG)</v>
          </cell>
          <cell r="D4952" t="str">
            <v>UN</v>
          </cell>
          <cell r="E4952">
            <v>0</v>
          </cell>
        </row>
        <row r="4953">
          <cell r="B4953" t="str">
            <v>525258</v>
          </cell>
          <cell r="C4953" t="str">
            <v>REDUCAO FOFO C/ FG PN-25 400 X 300MM (98KG)</v>
          </cell>
          <cell r="D4953" t="str">
            <v>UN</v>
          </cell>
          <cell r="E4953">
            <v>0</v>
          </cell>
        </row>
        <row r="4954">
          <cell r="B4954" t="str">
            <v>525259</v>
          </cell>
          <cell r="C4954" t="str">
            <v>REDUCAO FOFO C/ FG PN-25 400 X 350MM (86KG)</v>
          </cell>
          <cell r="D4954" t="str">
            <v>UN</v>
          </cell>
          <cell r="E4954">
            <v>0</v>
          </cell>
        </row>
        <row r="4955">
          <cell r="B4955" t="str">
            <v>525260</v>
          </cell>
          <cell r="C4955" t="str">
            <v>REDUCAO FOFO C/ FG PN-25 450 X 300MM (118KG)</v>
          </cell>
          <cell r="D4955" t="str">
            <v>UN</v>
          </cell>
          <cell r="E4955">
            <v>0</v>
          </cell>
        </row>
        <row r="4956">
          <cell r="B4956" t="str">
            <v>525261</v>
          </cell>
          <cell r="C4956" t="str">
            <v>REDUCAO FOFO C/ FG PN-25 450 X 350MM (127KG)</v>
          </cell>
          <cell r="D4956" t="str">
            <v>UN</v>
          </cell>
          <cell r="E4956">
            <v>0</v>
          </cell>
        </row>
        <row r="4957">
          <cell r="B4957" t="str">
            <v>525262</v>
          </cell>
          <cell r="C4957" t="str">
            <v>REDUCAO FOFO C/ FG PN-25 450 X 400MM (140KG)</v>
          </cell>
          <cell r="D4957" t="str">
            <v>UN</v>
          </cell>
          <cell r="E4957">
            <v>0</v>
          </cell>
        </row>
        <row r="4958">
          <cell r="B4958" t="str">
            <v>525263</v>
          </cell>
          <cell r="C4958" t="str">
            <v>REDUCAO FOFO C/ FG PN-25 500 X 350MM (146KG)</v>
          </cell>
          <cell r="D4958" t="str">
            <v>UN</v>
          </cell>
          <cell r="E4958">
            <v>0</v>
          </cell>
        </row>
        <row r="4959">
          <cell r="B4959" t="str">
            <v>525264</v>
          </cell>
          <cell r="C4959" t="str">
            <v>REDUCAO FOFO C/ FG PN-25 500 X 400MM (153KG)</v>
          </cell>
          <cell r="D4959" t="str">
            <v>UN</v>
          </cell>
          <cell r="E4959">
            <v>0</v>
          </cell>
        </row>
        <row r="4960">
          <cell r="B4960" t="str">
            <v>525265</v>
          </cell>
          <cell r="C4960" t="str">
            <v>REDUCAO FOFO C/ FG PN-25 500 X 450MM (170KG)</v>
          </cell>
          <cell r="D4960" t="str">
            <v>UN</v>
          </cell>
          <cell r="E4960">
            <v>0</v>
          </cell>
        </row>
        <row r="4961">
          <cell r="B4961" t="str">
            <v>525266</v>
          </cell>
          <cell r="C4961" t="str">
            <v>REDUCAO FOFO C/ FG PN-25 600 X 400MM (212KG)</v>
          </cell>
          <cell r="D4961" t="str">
            <v>UN</v>
          </cell>
          <cell r="E4961">
            <v>0</v>
          </cell>
        </row>
        <row r="4962">
          <cell r="B4962" t="str">
            <v>525267</v>
          </cell>
          <cell r="C4962" t="str">
            <v>REDUCAO FOFO C/ FG PN-25 600 X 450MM (217KG)</v>
          </cell>
          <cell r="D4962" t="str">
            <v>UN</v>
          </cell>
          <cell r="E4962">
            <v>0</v>
          </cell>
        </row>
        <row r="4963">
          <cell r="B4963" t="str">
            <v>525268</v>
          </cell>
          <cell r="C4963" t="str">
            <v>REDUCAO FOFO C/ FG PN-25 600 X 500MM (216KG)</v>
          </cell>
          <cell r="D4963" t="str">
            <v>UN</v>
          </cell>
          <cell r="E4963">
            <v>0</v>
          </cell>
        </row>
        <row r="4964">
          <cell r="B4964" t="str">
            <v>525269</v>
          </cell>
          <cell r="C4964" t="str">
            <v>REDUCAO FOFO C/ FG PN-25 700 X 600MM (285KG)</v>
          </cell>
          <cell r="D4964" t="str">
            <v>UN</v>
          </cell>
          <cell r="E4964">
            <v>0</v>
          </cell>
        </row>
        <row r="4965">
          <cell r="B4965" t="str">
            <v>525270</v>
          </cell>
          <cell r="C4965" t="str">
            <v>REDUCAO FOFO C/ FG PN-25 800 X 700MM (369KG)</v>
          </cell>
          <cell r="D4965" t="str">
            <v>UN</v>
          </cell>
          <cell r="E4965">
            <v>0</v>
          </cell>
        </row>
        <row r="4966">
          <cell r="B4966" t="str">
            <v>525271</v>
          </cell>
          <cell r="C4966" t="str">
            <v>REDUCAO FOFO C/ FG PN-25 900 X 800MM (461KG)</v>
          </cell>
          <cell r="D4966" t="str">
            <v>UN</v>
          </cell>
          <cell r="E4966">
            <v>0</v>
          </cell>
        </row>
        <row r="4967">
          <cell r="B4967" t="str">
            <v>525272</v>
          </cell>
          <cell r="C4967" t="str">
            <v>REDUCAO FOFO C/ FG PN-25 1000 X 900MM (576KG)</v>
          </cell>
          <cell r="D4967" t="str">
            <v>UN</v>
          </cell>
          <cell r="E4967">
            <v>0</v>
          </cell>
        </row>
        <row r="4968">
          <cell r="B4968" t="str">
            <v>525273</v>
          </cell>
          <cell r="C4968" t="str">
            <v>REDUCAO FOFO C/ FG PN-25 1200 X 1000MM (898KG)</v>
          </cell>
          <cell r="D4968" t="str">
            <v>UN</v>
          </cell>
          <cell r="E4968">
            <v>0</v>
          </cell>
        </row>
        <row r="4970">
          <cell r="B4970" t="str">
            <v>525300</v>
          </cell>
          <cell r="C4970" t="str">
            <v>TE EM FOFO (C31 - METALURGICA 100%)</v>
          </cell>
        </row>
        <row r="4971">
          <cell r="B4971" t="str">
            <v>525301</v>
          </cell>
          <cell r="C4971" t="str">
            <v>TE FOFO C/ FG PN-10/16/25 80 X 50MM (19KG)</v>
          </cell>
          <cell r="D4971" t="str">
            <v>UN</v>
          </cell>
          <cell r="E4971">
            <v>176.21</v>
          </cell>
        </row>
        <row r="4972">
          <cell r="B4972" t="str">
            <v>525302</v>
          </cell>
          <cell r="C4972" t="str">
            <v>TE FOFO C/ FG PN-10/16/25 80 X 80MM (15KG)</v>
          </cell>
          <cell r="D4972" t="str">
            <v>UN</v>
          </cell>
          <cell r="E4972">
            <v>191.7</v>
          </cell>
        </row>
        <row r="4973">
          <cell r="B4973" t="str">
            <v>525303</v>
          </cell>
          <cell r="C4973" t="str">
            <v>TE FOFO C/ FG PN-10 100 X 50MM (16KG)</v>
          </cell>
          <cell r="D4973" t="str">
            <v>UN</v>
          </cell>
          <cell r="E4973">
            <v>291.47000000000003</v>
          </cell>
        </row>
        <row r="4974">
          <cell r="B4974" t="str">
            <v>525304</v>
          </cell>
          <cell r="C4974" t="str">
            <v>TE FOFO C/ FG PN-10/16/25 100 X 80MM (19,5KG)</v>
          </cell>
          <cell r="D4974" t="str">
            <v>UN</v>
          </cell>
          <cell r="E4974">
            <v>367.99</v>
          </cell>
        </row>
        <row r="4975">
          <cell r="B4975" t="str">
            <v>525305</v>
          </cell>
          <cell r="C4975" t="str">
            <v>TE FOFO C/ FG PN-10 100 X 100MM (18,5KG)</v>
          </cell>
          <cell r="D4975" t="str">
            <v>UN</v>
          </cell>
          <cell r="E4975">
            <v>372.94</v>
          </cell>
        </row>
        <row r="4976">
          <cell r="B4976" t="str">
            <v>525306</v>
          </cell>
          <cell r="C4976" t="str">
            <v>TE FOFO C/ FG PN-10 150 X 50MM (26KG)</v>
          </cell>
          <cell r="D4976" t="str">
            <v>UN</v>
          </cell>
          <cell r="E4976">
            <v>466.33</v>
          </cell>
        </row>
        <row r="4977">
          <cell r="B4977" t="str">
            <v>525307</v>
          </cell>
          <cell r="C4977" t="str">
            <v>TE FOFO C/ FG PN-10/16/25 150 X 80MM (28KG)</v>
          </cell>
          <cell r="D4977" t="str">
            <v>UN</v>
          </cell>
          <cell r="E4977">
            <v>482.51</v>
          </cell>
        </row>
        <row r="4978">
          <cell r="B4978" t="str">
            <v>525308</v>
          </cell>
          <cell r="C4978" t="str">
            <v>TE FOFO C/ FG PN-10 150 X 100MM (28.5KG)</v>
          </cell>
          <cell r="D4978" t="str">
            <v>UN</v>
          </cell>
          <cell r="E4978">
            <v>500.6</v>
          </cell>
        </row>
        <row r="4979">
          <cell r="B4979" t="str">
            <v>525309</v>
          </cell>
          <cell r="C4979" t="str">
            <v>TE FOFO C/ FG PN-10 150 X 150MM (32KG)</v>
          </cell>
          <cell r="D4979" t="str">
            <v>UN</v>
          </cell>
          <cell r="E4979">
            <v>511.21</v>
          </cell>
        </row>
        <row r="4980">
          <cell r="B4980" t="str">
            <v>525310</v>
          </cell>
          <cell r="C4980" t="str">
            <v>TE FOFO C/ FG PN-10 200 X 50MM (48KG)</v>
          </cell>
          <cell r="D4980" t="str">
            <v>UN</v>
          </cell>
          <cell r="E4980">
            <v>0</v>
          </cell>
        </row>
        <row r="4981">
          <cell r="B4981" t="str">
            <v>525311</v>
          </cell>
          <cell r="C4981" t="str">
            <v>TE FOFO C/ FG PN-10/16/25 200 X 80MM (43,5KG)</v>
          </cell>
          <cell r="D4981" t="str">
            <v>UN</v>
          </cell>
          <cell r="E4981">
            <v>0</v>
          </cell>
        </row>
        <row r="4982">
          <cell r="B4982" t="str">
            <v>525312</v>
          </cell>
          <cell r="C4982" t="str">
            <v>TE FOFO C/ FG PN-10 200 X 100MM (41KG)</v>
          </cell>
          <cell r="D4982" t="str">
            <v>UN</v>
          </cell>
          <cell r="E4982">
            <v>750.54</v>
          </cell>
        </row>
        <row r="4983">
          <cell r="B4983" t="str">
            <v>525313</v>
          </cell>
          <cell r="C4983" t="str">
            <v>TE FOFO C/ FG PN-10 200 X 150MM (44KG)</v>
          </cell>
          <cell r="D4983" t="str">
            <v>UN</v>
          </cell>
          <cell r="E4983">
            <v>806.39</v>
          </cell>
        </row>
        <row r="4984">
          <cell r="B4984" t="str">
            <v>525314</v>
          </cell>
          <cell r="C4984" t="str">
            <v>TE FOFO C/ FG PN-10 200 X 200MM (47KG)</v>
          </cell>
          <cell r="D4984" t="str">
            <v>UN</v>
          </cell>
          <cell r="E4984">
            <v>866.41</v>
          </cell>
        </row>
        <row r="4985">
          <cell r="B4985" t="str">
            <v>525315</v>
          </cell>
          <cell r="C4985" t="str">
            <v>TE FOFO C/ FG PN-10 250 X 50MM (67KG)</v>
          </cell>
          <cell r="D4985" t="str">
            <v>UN</v>
          </cell>
          <cell r="E4985">
            <v>0</v>
          </cell>
        </row>
        <row r="4986">
          <cell r="B4986" t="str">
            <v>525316</v>
          </cell>
          <cell r="C4986" t="str">
            <v>TE FOFO C/ FG PN-10/16/25 250 X 80MM (69KG)</v>
          </cell>
          <cell r="D4986" t="str">
            <v>UN</v>
          </cell>
          <cell r="E4986">
            <v>0</v>
          </cell>
        </row>
        <row r="4987">
          <cell r="B4987" t="str">
            <v>525317</v>
          </cell>
          <cell r="C4987" t="str">
            <v>TE FOFO C/ FG PN-10 250 X 100MM (67KG)</v>
          </cell>
          <cell r="D4987" t="str">
            <v>UN</v>
          </cell>
          <cell r="E4987">
            <v>996.61</v>
          </cell>
        </row>
        <row r="4988">
          <cell r="B4988" t="str">
            <v>525318</v>
          </cell>
          <cell r="C4988" t="str">
            <v>TE FOFO C/ FG PN-10 250 X 200MM (73KG)</v>
          </cell>
          <cell r="D4988" t="str">
            <v>UN</v>
          </cell>
          <cell r="E4988">
            <v>1115.83</v>
          </cell>
        </row>
        <row r="4989">
          <cell r="B4989" t="str">
            <v>525319</v>
          </cell>
          <cell r="C4989" t="str">
            <v>TE FOFO C/ FG PN-10 250 X 250MM (80KG)</v>
          </cell>
          <cell r="D4989" t="str">
            <v>UN</v>
          </cell>
          <cell r="E4989">
            <v>1138.1600000000001</v>
          </cell>
        </row>
        <row r="4990">
          <cell r="B4990" t="str">
            <v>525320</v>
          </cell>
          <cell r="C4990" t="str">
            <v>TE FOFO C/ FG PN-10 300 X 100MM (92KG)</v>
          </cell>
          <cell r="D4990" t="str">
            <v>UN</v>
          </cell>
          <cell r="E4990">
            <v>1092.8900000000001</v>
          </cell>
        </row>
        <row r="4991">
          <cell r="B4991" t="str">
            <v>525321</v>
          </cell>
          <cell r="C4991" t="str">
            <v>TE FOFO C/ FG PN-10 300 X 200MM (100KG)</v>
          </cell>
          <cell r="D4991" t="str">
            <v>UN</v>
          </cell>
          <cell r="E4991">
            <v>1216.3800000000001</v>
          </cell>
        </row>
        <row r="4992">
          <cell r="B4992" t="str">
            <v>525322</v>
          </cell>
          <cell r="C4992" t="str">
            <v>TE FOFO C/ FG PN-10 300 X 300MM (119KG)</v>
          </cell>
          <cell r="D4992" t="str">
            <v>UN</v>
          </cell>
          <cell r="E4992">
            <v>1355.68</v>
          </cell>
        </row>
        <row r="4993">
          <cell r="B4993" t="str">
            <v>525323</v>
          </cell>
          <cell r="C4993" t="str">
            <v>TE FOFO C/ FG PN-10 350 X 100MM (112KG)</v>
          </cell>
          <cell r="D4993" t="str">
            <v>UN</v>
          </cell>
          <cell r="E4993">
            <v>1777.34</v>
          </cell>
        </row>
        <row r="4994">
          <cell r="B4994" t="str">
            <v>525324</v>
          </cell>
          <cell r="C4994" t="str">
            <v>TE FOFO C/ FG PN-10 350 X 200MM (117KG)</v>
          </cell>
          <cell r="D4994" t="str">
            <v>UN</v>
          </cell>
          <cell r="E4994">
            <v>1915.4</v>
          </cell>
        </row>
        <row r="4995">
          <cell r="B4995" t="str">
            <v>525325</v>
          </cell>
          <cell r="C4995" t="str">
            <v>TE FOFO C/ FG PN-10 350 X 300MM (133KG)</v>
          </cell>
          <cell r="D4995" t="str">
            <v>UN</v>
          </cell>
          <cell r="E4995">
            <v>1953.72</v>
          </cell>
        </row>
        <row r="4996">
          <cell r="B4996" t="str">
            <v>525326</v>
          </cell>
          <cell r="C4996" t="str">
            <v>TE FOFO C/ FG PN-10 350 X 350MM (139KG)</v>
          </cell>
          <cell r="D4996" t="str">
            <v>UN</v>
          </cell>
          <cell r="E4996">
            <v>1992.8</v>
          </cell>
        </row>
        <row r="4997">
          <cell r="B4997" t="str">
            <v>525327</v>
          </cell>
          <cell r="C4997" t="str">
            <v>TE FOFO C/ FG PN-10 400 X 100MM (138KG)</v>
          </cell>
          <cell r="D4997" t="str">
            <v>UN</v>
          </cell>
          <cell r="E4997">
            <v>3276.37</v>
          </cell>
        </row>
        <row r="4998">
          <cell r="B4998" t="str">
            <v>525328</v>
          </cell>
          <cell r="C4998" t="str">
            <v>TE FOFO C/ FG PN-10 400 X 200MM (142KG)</v>
          </cell>
          <cell r="D4998" t="str">
            <v>UN</v>
          </cell>
          <cell r="E4998">
            <v>3293.52</v>
          </cell>
        </row>
        <row r="4999">
          <cell r="B4999" t="str">
            <v>525329</v>
          </cell>
          <cell r="C4999" t="str">
            <v>TE FOFO C/ FG PN-10 400 X 300MM (159KG)</v>
          </cell>
          <cell r="D4999" t="str">
            <v>UN</v>
          </cell>
          <cell r="E4999">
            <v>3421.36</v>
          </cell>
        </row>
        <row r="5000">
          <cell r="B5000" t="str">
            <v>525330</v>
          </cell>
          <cell r="C5000" t="str">
            <v>TE FOFO C/ FG PN-10 400 X 400MM (172KG)</v>
          </cell>
          <cell r="D5000" t="str">
            <v>UN</v>
          </cell>
          <cell r="E5000">
            <v>3904.37</v>
          </cell>
        </row>
        <row r="5001">
          <cell r="B5001" t="str">
            <v>525331</v>
          </cell>
          <cell r="C5001" t="str">
            <v>TE FOFO C/ FG PN-10 450 X 100MM (173KG)</v>
          </cell>
          <cell r="D5001" t="str">
            <v>UN</v>
          </cell>
          <cell r="E5001">
            <v>3371.53</v>
          </cell>
        </row>
        <row r="5002">
          <cell r="B5002" t="str">
            <v>525332</v>
          </cell>
          <cell r="C5002" t="str">
            <v>TE FOFO C/ FG PN-10 450 X 200MM (180KG)</v>
          </cell>
          <cell r="D5002" t="str">
            <v>UN</v>
          </cell>
          <cell r="E5002">
            <v>3429.37</v>
          </cell>
        </row>
        <row r="5003">
          <cell r="B5003" t="str">
            <v>525333</v>
          </cell>
          <cell r="C5003" t="str">
            <v>TE FOFO C/ FG PN-10 450 X 300MM (187KG)</v>
          </cell>
          <cell r="D5003" t="str">
            <v>UN</v>
          </cell>
          <cell r="E5003">
            <v>3733.61</v>
          </cell>
        </row>
        <row r="5004">
          <cell r="B5004" t="str">
            <v>525334</v>
          </cell>
          <cell r="C5004" t="str">
            <v>TE FOFO C/ FG PN-10 450 X 400MM (204KG)</v>
          </cell>
          <cell r="D5004" t="str">
            <v>UN</v>
          </cell>
          <cell r="E5004">
            <v>3953.47</v>
          </cell>
        </row>
        <row r="5005">
          <cell r="B5005" t="str">
            <v>525335</v>
          </cell>
          <cell r="C5005" t="str">
            <v>TE FOFO C/ FG PN-10 450 X 450MM (207KG)</v>
          </cell>
          <cell r="D5005" t="str">
            <v>UN</v>
          </cell>
          <cell r="E5005">
            <v>4068.7</v>
          </cell>
        </row>
        <row r="5006">
          <cell r="B5006" t="str">
            <v>525336</v>
          </cell>
          <cell r="C5006" t="str">
            <v>TE FOFO C/ FG PN-10 500 X 100MM (205KG)</v>
          </cell>
          <cell r="D5006" t="str">
            <v>UN</v>
          </cell>
          <cell r="E5006">
            <v>4044.43</v>
          </cell>
        </row>
        <row r="5007">
          <cell r="B5007" t="str">
            <v>525337</v>
          </cell>
          <cell r="C5007" t="str">
            <v>TE FOFO C/ FG PN-10 500 X 200MM (209KG)</v>
          </cell>
          <cell r="D5007" t="str">
            <v>UN</v>
          </cell>
          <cell r="E5007">
            <v>4042.6</v>
          </cell>
        </row>
        <row r="5008">
          <cell r="B5008" t="str">
            <v>525338</v>
          </cell>
          <cell r="C5008" t="str">
            <v>TE FOFO C/ FG PN-10 500 X 300MM (219KG)</v>
          </cell>
          <cell r="D5008" t="str">
            <v>UN</v>
          </cell>
          <cell r="E5008">
            <v>4226.16</v>
          </cell>
        </row>
        <row r="5009">
          <cell r="B5009" t="str">
            <v>525339</v>
          </cell>
          <cell r="C5009" t="str">
            <v>TE FOFO C/ FG PN-10 500 X 400MM (234KG)</v>
          </cell>
          <cell r="D5009" t="str">
            <v>UN</v>
          </cell>
          <cell r="E5009">
            <v>4489.63</v>
          </cell>
        </row>
        <row r="5010">
          <cell r="B5010" t="str">
            <v>525340</v>
          </cell>
          <cell r="C5010" t="str">
            <v>TE FOFO C/ FG PN-10 500 X 500MM (243KG)</v>
          </cell>
          <cell r="D5010" t="str">
            <v>UN</v>
          </cell>
          <cell r="E5010">
            <v>4633.28</v>
          </cell>
        </row>
        <row r="5011">
          <cell r="B5011" t="str">
            <v>525341</v>
          </cell>
          <cell r="C5011" t="str">
            <v>TE FOFO C/ FG PN-10 600 X 100MM (298KG)</v>
          </cell>
          <cell r="D5011" t="str">
            <v>UN</v>
          </cell>
          <cell r="E5011">
            <v>0</v>
          </cell>
        </row>
        <row r="5012">
          <cell r="B5012" t="str">
            <v>525342</v>
          </cell>
          <cell r="C5012" t="str">
            <v>TE FOFO C/ FG PN-10 600 X 200MM (293KG)</v>
          </cell>
          <cell r="D5012" t="str">
            <v>UN</v>
          </cell>
          <cell r="E5012">
            <v>0</v>
          </cell>
        </row>
        <row r="5013">
          <cell r="B5013" t="str">
            <v>525343</v>
          </cell>
          <cell r="C5013" t="str">
            <v>TE FOFO C/ FG PN-10 600 X 300MM (303KG)</v>
          </cell>
          <cell r="D5013" t="str">
            <v>UN</v>
          </cell>
          <cell r="E5013">
            <v>0</v>
          </cell>
        </row>
        <row r="5014">
          <cell r="B5014" t="str">
            <v>525344</v>
          </cell>
          <cell r="C5014" t="str">
            <v>TE FOFO C/ FG PN-10 600 X 400MM (316KG)</v>
          </cell>
          <cell r="D5014" t="str">
            <v>UN</v>
          </cell>
          <cell r="E5014">
            <v>0</v>
          </cell>
        </row>
        <row r="5015">
          <cell r="B5015" t="str">
            <v>525345</v>
          </cell>
          <cell r="C5015" t="str">
            <v>TE FOFO C/ FG PN-10 600 X 500MM (313KG)</v>
          </cell>
          <cell r="D5015" t="str">
            <v>UN</v>
          </cell>
          <cell r="E5015">
            <v>0</v>
          </cell>
        </row>
        <row r="5016">
          <cell r="B5016" t="str">
            <v>525346</v>
          </cell>
          <cell r="C5016" t="str">
            <v>TE FOFO C/ FG PN-10 600 X 600MM (352KG)</v>
          </cell>
          <cell r="D5016" t="str">
            <v>UN</v>
          </cell>
          <cell r="E5016">
            <v>0</v>
          </cell>
        </row>
        <row r="5017">
          <cell r="B5017" t="str">
            <v>525347</v>
          </cell>
          <cell r="C5017" t="str">
            <v>TE FOFO C/ FG PN-10 700 X 200MM (267KG)</v>
          </cell>
          <cell r="D5017" t="str">
            <v>UN</v>
          </cell>
          <cell r="E5017">
            <v>0</v>
          </cell>
        </row>
        <row r="5018">
          <cell r="B5018" t="str">
            <v>525348</v>
          </cell>
          <cell r="C5018" t="str">
            <v>TE FOFO C/ FG PN-10 700 X 400MM (341KG)</v>
          </cell>
          <cell r="D5018" t="str">
            <v>UN</v>
          </cell>
          <cell r="E5018">
            <v>0</v>
          </cell>
        </row>
        <row r="5019">
          <cell r="B5019" t="str">
            <v>525349</v>
          </cell>
          <cell r="C5019" t="str">
            <v>TE FOFO C/ FG PN-10 700 X 700MM (478KG)</v>
          </cell>
          <cell r="D5019" t="str">
            <v>UN</v>
          </cell>
          <cell r="E5019">
            <v>0</v>
          </cell>
        </row>
        <row r="5020">
          <cell r="B5020" t="str">
            <v>525350</v>
          </cell>
          <cell r="C5020" t="str">
            <v>TE FOFO C/ FG PN-10 800 X 200MM (350KG)</v>
          </cell>
          <cell r="D5020" t="str">
            <v>UN</v>
          </cell>
          <cell r="E5020">
            <v>0</v>
          </cell>
        </row>
        <row r="5021">
          <cell r="B5021" t="str">
            <v>525351</v>
          </cell>
          <cell r="C5021" t="str">
            <v>TE FOFO C/ FG PN-10 800 X 400MM (438KG)</v>
          </cell>
          <cell r="D5021" t="str">
            <v>UN</v>
          </cell>
          <cell r="E5021">
            <v>0</v>
          </cell>
        </row>
        <row r="5022">
          <cell r="B5022" t="str">
            <v>525352</v>
          </cell>
          <cell r="C5022" t="str">
            <v>TE FOFO C/ FG PN-10 800 X 600MM (609KG)</v>
          </cell>
          <cell r="D5022" t="str">
            <v>UN</v>
          </cell>
          <cell r="E5022">
            <v>0</v>
          </cell>
        </row>
        <row r="5023">
          <cell r="B5023" t="str">
            <v>525353</v>
          </cell>
          <cell r="C5023" t="str">
            <v>TE FOFO C/ FG PN-10 800 X 800MM (658KG)</v>
          </cell>
          <cell r="D5023" t="str">
            <v>UN</v>
          </cell>
          <cell r="E5023">
            <v>0</v>
          </cell>
        </row>
        <row r="5024">
          <cell r="B5024" t="str">
            <v>525354</v>
          </cell>
          <cell r="C5024" t="str">
            <v>TE FOFO C/ FG PN-10 900 X 200MM (434KG)</v>
          </cell>
          <cell r="D5024" t="str">
            <v>UN</v>
          </cell>
          <cell r="E5024">
            <v>0</v>
          </cell>
        </row>
        <row r="5025">
          <cell r="B5025" t="str">
            <v>525355</v>
          </cell>
          <cell r="C5025" t="str">
            <v>TE FOFO C/ FG PN-10 900 X 400MM (537KG)</v>
          </cell>
          <cell r="D5025" t="str">
            <v>UN</v>
          </cell>
          <cell r="E5025">
            <v>0</v>
          </cell>
        </row>
        <row r="5026">
          <cell r="B5026" t="str">
            <v>525356</v>
          </cell>
          <cell r="C5026" t="str">
            <v>TE FOFO C/ FG PN-10 900 X 600MM (782KG)</v>
          </cell>
          <cell r="D5026" t="str">
            <v>UN</v>
          </cell>
          <cell r="E5026">
            <v>0</v>
          </cell>
        </row>
        <row r="5027">
          <cell r="B5027" t="str">
            <v>525357</v>
          </cell>
          <cell r="C5027" t="str">
            <v>TE FOFO C/ FG PN-10 900 X 900MM (854KG)</v>
          </cell>
          <cell r="D5027" t="str">
            <v>UN</v>
          </cell>
          <cell r="E5027">
            <v>0</v>
          </cell>
        </row>
        <row r="5028">
          <cell r="B5028" t="str">
            <v>525358</v>
          </cell>
          <cell r="C5028" t="str">
            <v>TE FOFO C/ FG PN-10 1000 X 200MM (544KG)</v>
          </cell>
          <cell r="D5028" t="str">
            <v>UN</v>
          </cell>
          <cell r="E5028">
            <v>0</v>
          </cell>
        </row>
        <row r="5029">
          <cell r="B5029" t="str">
            <v>525359</v>
          </cell>
          <cell r="C5029" t="str">
            <v>TE FOFO C/ FG PN-10 1000 X 400MM (663KG)</v>
          </cell>
          <cell r="D5029" t="str">
            <v>UN</v>
          </cell>
          <cell r="E5029">
            <v>0</v>
          </cell>
        </row>
        <row r="5030">
          <cell r="B5030" t="str">
            <v>525360</v>
          </cell>
          <cell r="C5030" t="str">
            <v>TE FOFO C/ FG PN-10 1000 X 600MM (1001KG)</v>
          </cell>
          <cell r="D5030" t="str">
            <v>UN</v>
          </cell>
          <cell r="E5030">
            <v>0</v>
          </cell>
        </row>
        <row r="5031">
          <cell r="B5031" t="str">
            <v>525361</v>
          </cell>
          <cell r="C5031" t="str">
            <v>TE FOFO C/ FG PN-10 1000 X 1000MM (1106KG)</v>
          </cell>
          <cell r="D5031" t="str">
            <v>UN</v>
          </cell>
          <cell r="E5031">
            <v>0</v>
          </cell>
        </row>
        <row r="5032">
          <cell r="B5032" t="str">
            <v>525362</v>
          </cell>
          <cell r="C5032" t="str">
            <v>TE FOFO C/ FG PN-10 1200 X 200MM (809KG)</v>
          </cell>
          <cell r="D5032" t="str">
            <v>UN</v>
          </cell>
          <cell r="E5032">
            <v>0</v>
          </cell>
        </row>
        <row r="5033">
          <cell r="B5033" t="str">
            <v>525363</v>
          </cell>
          <cell r="C5033" t="str">
            <v>TE FOFO C/ FG PN-10 1200 X 400MM (965KG)</v>
          </cell>
          <cell r="D5033" t="str">
            <v>UN</v>
          </cell>
          <cell r="E5033">
            <v>0</v>
          </cell>
        </row>
        <row r="5034">
          <cell r="B5034" t="str">
            <v>525364</v>
          </cell>
          <cell r="C5034" t="str">
            <v>TE FOFO C/ FG PN-10 1200 X 600MM (1105KG)</v>
          </cell>
          <cell r="D5034" t="str">
            <v>UN</v>
          </cell>
          <cell r="E5034">
            <v>0</v>
          </cell>
        </row>
        <row r="5035">
          <cell r="B5035" t="str">
            <v>525365</v>
          </cell>
          <cell r="C5035" t="str">
            <v>TE FOFO C/ FG PN-10 1200 X 800MM (1368KG)</v>
          </cell>
          <cell r="D5035" t="str">
            <v>UN</v>
          </cell>
          <cell r="E5035">
            <v>0</v>
          </cell>
        </row>
        <row r="5036">
          <cell r="B5036" t="str">
            <v>525366</v>
          </cell>
          <cell r="C5036" t="str">
            <v>TE FOFO C/ FG PN-10 1200 X 1000MM (1564KG)</v>
          </cell>
          <cell r="D5036" t="str">
            <v>UN</v>
          </cell>
          <cell r="E5036">
            <v>0</v>
          </cell>
        </row>
        <row r="5037">
          <cell r="B5037" t="str">
            <v>525367</v>
          </cell>
          <cell r="C5037" t="str">
            <v>TE FOFO C/ FG PN-10 1200 X 1200MM (1863KG)</v>
          </cell>
          <cell r="D5037" t="str">
            <v>UN</v>
          </cell>
          <cell r="E5037">
            <v>0</v>
          </cell>
        </row>
        <row r="5038">
          <cell r="B5038" t="str">
            <v>525368</v>
          </cell>
          <cell r="C5038" t="str">
            <v>TE FOFO JUNTA ELASTICA 2GS 80 X 80MM (13,9KG)</v>
          </cell>
          <cell r="D5038" t="str">
            <v>UN</v>
          </cell>
          <cell r="E5038">
            <v>163.69999999999999</v>
          </cell>
        </row>
        <row r="5039">
          <cell r="B5039" t="str">
            <v>525369</v>
          </cell>
          <cell r="C5039" t="str">
            <v>TE FOFO JUNTA ELASTICA 2GS 100 X 80MM (18,1KG)</v>
          </cell>
          <cell r="D5039" t="str">
            <v>UN</v>
          </cell>
          <cell r="E5039">
            <v>250.49</v>
          </cell>
        </row>
        <row r="5040">
          <cell r="B5040" t="str">
            <v>525370</v>
          </cell>
          <cell r="C5040" t="str">
            <v>TE FOFO JUNTA ELASTICA 100 X 100MM (16KG)</v>
          </cell>
          <cell r="D5040" t="str">
            <v>UN</v>
          </cell>
          <cell r="E5040">
            <v>255.49</v>
          </cell>
        </row>
        <row r="5041">
          <cell r="B5041" t="str">
            <v>525371</v>
          </cell>
          <cell r="C5041" t="str">
            <v>TE FOFO JUNTA ELASTICA 2GS 150 X 80MM (26,1KG)</v>
          </cell>
          <cell r="D5041" t="str">
            <v>UN</v>
          </cell>
          <cell r="E5041">
            <v>268.06</v>
          </cell>
        </row>
        <row r="5042">
          <cell r="B5042" t="str">
            <v>525372</v>
          </cell>
          <cell r="C5042" t="str">
            <v>TE FOFO JUNTA ELASTICA 150 X 100MM (23KG)</v>
          </cell>
          <cell r="D5042" t="str">
            <v>UN</v>
          </cell>
          <cell r="E5042">
            <v>282.25</v>
          </cell>
        </row>
        <row r="5043">
          <cell r="B5043" t="str">
            <v>525373</v>
          </cell>
          <cell r="C5043" t="str">
            <v>TE FOFO JUNTA ELASTICA 150 X 150MM (27KG)</v>
          </cell>
          <cell r="D5043" t="str">
            <v>UN</v>
          </cell>
          <cell r="E5043">
            <v>330.05</v>
          </cell>
        </row>
        <row r="5044">
          <cell r="B5044" t="str">
            <v>525374</v>
          </cell>
          <cell r="C5044" t="str">
            <v>TE FOFO JUNTA ELASTICA 2GS 200 X 80MM (32,3KG)</v>
          </cell>
          <cell r="D5044" t="str">
            <v>UN</v>
          </cell>
          <cell r="E5044">
            <v>556.75</v>
          </cell>
        </row>
        <row r="5045">
          <cell r="B5045" t="str">
            <v>525375</v>
          </cell>
          <cell r="C5045" t="str">
            <v>TE FOFO JUNTA ELASTICA 200 X 100MM (30KG)</v>
          </cell>
          <cell r="D5045" t="str">
            <v>UN</v>
          </cell>
          <cell r="E5045">
            <v>565.67999999999995</v>
          </cell>
        </row>
        <row r="5046">
          <cell r="B5046" t="str">
            <v>525376</v>
          </cell>
          <cell r="C5046" t="str">
            <v>TE FOFO JUNTA ELASTICA 200 X 200MM (41KG)</v>
          </cell>
          <cell r="D5046" t="str">
            <v>UN</v>
          </cell>
          <cell r="E5046">
            <v>588.53</v>
          </cell>
        </row>
        <row r="5047">
          <cell r="B5047" t="str">
            <v>525377</v>
          </cell>
          <cell r="C5047" t="str">
            <v>TE FOFO JUNTA ELASTICA 2GS 250 X 80MM (38,6KG)</v>
          </cell>
          <cell r="D5047" t="str">
            <v>UN</v>
          </cell>
          <cell r="E5047">
            <v>478.28</v>
          </cell>
        </row>
        <row r="5048">
          <cell r="B5048" t="str">
            <v>525378</v>
          </cell>
          <cell r="C5048" t="str">
            <v>TE FOFO JUNTA ELASTICA 250 X 100MM (39KG)</v>
          </cell>
          <cell r="D5048" t="str">
            <v>UN</v>
          </cell>
          <cell r="E5048">
            <v>490.26</v>
          </cell>
        </row>
        <row r="5049">
          <cell r="B5049" t="str">
            <v>525379</v>
          </cell>
          <cell r="C5049" t="str">
            <v>TE FOFO JUNTA ELASTICA 250 X 250MM (56KG)</v>
          </cell>
          <cell r="D5049" t="str">
            <v>UN</v>
          </cell>
          <cell r="E5049">
            <v>658.36</v>
          </cell>
        </row>
        <row r="5050">
          <cell r="B5050" t="str">
            <v>525380</v>
          </cell>
          <cell r="C5050" t="str">
            <v>TE FOFO JUNTA ELASTICA 2GS 300 X 80MM (50,2KG)</v>
          </cell>
          <cell r="D5050" t="str">
            <v>UN</v>
          </cell>
          <cell r="E5050">
            <v>616.21</v>
          </cell>
        </row>
        <row r="5051">
          <cell r="B5051" t="str">
            <v>525381</v>
          </cell>
          <cell r="C5051" t="str">
            <v>TE FOFO JUNTA ELASTICA 300 X 100MM (50KG)</v>
          </cell>
          <cell r="D5051" t="str">
            <v>UN</v>
          </cell>
          <cell r="E5051">
            <v>666.95</v>
          </cell>
        </row>
        <row r="5052">
          <cell r="B5052" t="str">
            <v>525382</v>
          </cell>
          <cell r="C5052" t="str">
            <v>TE FOFO JUNTA ELASTICA 300 X 150MM (55KG)</v>
          </cell>
          <cell r="D5052" t="str">
            <v>UN</v>
          </cell>
          <cell r="E5052">
            <v>670.43</v>
          </cell>
        </row>
        <row r="5053">
          <cell r="B5053" t="str">
            <v>525383</v>
          </cell>
          <cell r="C5053" t="str">
            <v>TE FOFO JUNTA ELASTICA 300 X 200MM (62KG)</v>
          </cell>
          <cell r="D5053" t="str">
            <v>UN</v>
          </cell>
          <cell r="E5053">
            <v>944.44</v>
          </cell>
        </row>
        <row r="5054">
          <cell r="B5054" t="str">
            <v>525384</v>
          </cell>
          <cell r="C5054" t="str">
            <v>TE FOFO JUNTA ELASTICA 300 X 250MM (69KG)</v>
          </cell>
          <cell r="D5054" t="str">
            <v>UN</v>
          </cell>
          <cell r="E5054">
            <v>963.31</v>
          </cell>
        </row>
        <row r="5055">
          <cell r="B5055" t="str">
            <v>525385</v>
          </cell>
          <cell r="C5055" t="str">
            <v>TE FOFO JUNTA ELASTICA 300 X 300MM (80KG)</v>
          </cell>
          <cell r="D5055" t="str">
            <v>UN</v>
          </cell>
          <cell r="E5055">
            <v>997.43</v>
          </cell>
        </row>
        <row r="5056">
          <cell r="B5056" t="str">
            <v>525386</v>
          </cell>
          <cell r="C5056" t="str">
            <v>TE FOFO JUNTA ELASTICA 350 X 100MM (65KG)</v>
          </cell>
          <cell r="D5056" t="str">
            <v>UN</v>
          </cell>
          <cell r="E5056">
            <v>857.4</v>
          </cell>
        </row>
        <row r="5057">
          <cell r="B5057" t="str">
            <v>525387</v>
          </cell>
          <cell r="C5057" t="str">
            <v>TE FOFO JUNTA ELASTICA 350 X 250MM (87KG)</v>
          </cell>
          <cell r="D5057" t="str">
            <v>UN</v>
          </cell>
          <cell r="E5057">
            <v>1177.0899999999999</v>
          </cell>
        </row>
        <row r="5058">
          <cell r="B5058" t="str">
            <v>525388</v>
          </cell>
          <cell r="C5058" t="str">
            <v>TE FOFO JUNTA ELASTICA 400 X 80MM (74,5KG)</v>
          </cell>
          <cell r="D5058" t="str">
            <v>UN</v>
          </cell>
          <cell r="E5058">
            <v>1077.8</v>
          </cell>
        </row>
        <row r="5059">
          <cell r="B5059" t="str">
            <v>525389</v>
          </cell>
          <cell r="C5059" t="str">
            <v>TE FOFO JUNTA ELASTICA 400 X 100MM (73KG)</v>
          </cell>
          <cell r="D5059" t="str">
            <v>UN</v>
          </cell>
          <cell r="E5059">
            <v>1217.4000000000001</v>
          </cell>
        </row>
        <row r="5060">
          <cell r="B5060" t="str">
            <v>525390</v>
          </cell>
          <cell r="C5060" t="str">
            <v>TE FOFO JUNTA ELASTICA 400 X 200MM (90KG)</v>
          </cell>
          <cell r="D5060" t="str">
            <v>UN</v>
          </cell>
          <cell r="E5060">
            <v>1418.64</v>
          </cell>
        </row>
        <row r="5061">
          <cell r="B5061" t="str">
            <v>525391</v>
          </cell>
          <cell r="C5061" t="str">
            <v>TE FOFO JUNTA ELASTICA 400 X 300MM (109KG)</v>
          </cell>
          <cell r="D5061" t="str">
            <v>UN</v>
          </cell>
          <cell r="E5061">
            <v>1633.86</v>
          </cell>
        </row>
        <row r="5062">
          <cell r="B5062" t="str">
            <v>525392</v>
          </cell>
          <cell r="C5062" t="str">
            <v>TE FOFO JUNTA ELASTICA 400 X 400MM (128KG)</v>
          </cell>
          <cell r="D5062" t="str">
            <v>UN</v>
          </cell>
          <cell r="E5062">
            <v>1511.68</v>
          </cell>
        </row>
        <row r="5063">
          <cell r="B5063" t="str">
            <v>525393</v>
          </cell>
          <cell r="C5063" t="str">
            <v>TE FOFO JUNTA ELASTICA 500 X 100MM (103KG)</v>
          </cell>
          <cell r="D5063" t="str">
            <v>UN</v>
          </cell>
          <cell r="E5063">
            <v>1551.06</v>
          </cell>
        </row>
        <row r="5064">
          <cell r="B5064" t="str">
            <v>525394</v>
          </cell>
          <cell r="C5064" t="str">
            <v>TE FOFO JUNTA ELASTICA 500 X 200MM (126KG)</v>
          </cell>
          <cell r="D5064" t="str">
            <v>UN</v>
          </cell>
          <cell r="E5064">
            <v>1889.39</v>
          </cell>
        </row>
        <row r="5065">
          <cell r="B5065" t="str">
            <v>525395</v>
          </cell>
          <cell r="C5065" t="str">
            <v>TE FOFO JUNTA ELASTICA 500 X 300MM (149KG)</v>
          </cell>
          <cell r="D5065" t="str">
            <v>UN</v>
          </cell>
          <cell r="E5065">
            <v>2310.08</v>
          </cell>
        </row>
        <row r="5066">
          <cell r="B5066" t="str">
            <v>525396</v>
          </cell>
          <cell r="C5066" t="str">
            <v>TE FOFO JUNTA ELASTICA 500 X 400MM (174KG)</v>
          </cell>
          <cell r="D5066" t="str">
            <v>UN</v>
          </cell>
          <cell r="E5066">
            <v>0</v>
          </cell>
        </row>
        <row r="5067">
          <cell r="B5067" t="str">
            <v>525397</v>
          </cell>
          <cell r="C5067" t="str">
            <v>TE FOFO JUNTA ELASTICA 500 X 500MM (198KG)</v>
          </cell>
          <cell r="D5067" t="str">
            <v>UN</v>
          </cell>
          <cell r="E5067">
            <v>4080.38</v>
          </cell>
        </row>
        <row r="5068">
          <cell r="B5068" t="str">
            <v>525398</v>
          </cell>
          <cell r="C5068" t="str">
            <v>TE FOFO JUNTA ELASTICA 600 X 100MM (140KG)</v>
          </cell>
          <cell r="D5068" t="str">
            <v>UN</v>
          </cell>
          <cell r="E5068">
            <v>0</v>
          </cell>
        </row>
        <row r="5069">
          <cell r="B5069" t="str">
            <v>525399</v>
          </cell>
          <cell r="C5069" t="str">
            <v>TE FOFO JUNTA ELASTICA 600 X 200MM (168KG)</v>
          </cell>
          <cell r="D5069" t="str">
            <v>UN</v>
          </cell>
          <cell r="E5069">
            <v>0</v>
          </cell>
        </row>
        <row r="5070">
          <cell r="B5070" t="str">
            <v>525401</v>
          </cell>
          <cell r="C5070" t="str">
            <v>TE FOFO JUNTA ELASTICA 600 X 300MM (197KG)</v>
          </cell>
          <cell r="D5070" t="str">
            <v>UN</v>
          </cell>
          <cell r="E5070">
            <v>0</v>
          </cell>
        </row>
        <row r="5071">
          <cell r="B5071" t="str">
            <v>525402</v>
          </cell>
          <cell r="C5071" t="str">
            <v>TE FOFO JUNTA ELASTICA 600 X 400MM (225KG)</v>
          </cell>
          <cell r="D5071" t="str">
            <v>UN</v>
          </cell>
          <cell r="E5071">
            <v>0</v>
          </cell>
        </row>
        <row r="5072">
          <cell r="B5072" t="str">
            <v>525403</v>
          </cell>
          <cell r="C5072" t="str">
            <v>TE FOFO JUNTA ELASTICA 600 X 500MM (256KG)</v>
          </cell>
          <cell r="D5072" t="str">
            <v>UN</v>
          </cell>
          <cell r="E5072">
            <v>0</v>
          </cell>
        </row>
        <row r="5073">
          <cell r="B5073" t="str">
            <v>525404</v>
          </cell>
          <cell r="C5073" t="str">
            <v>TE FOFO JUNTA ELASTICA 600 X 600MM (287KG)</v>
          </cell>
          <cell r="D5073" t="str">
            <v>UN</v>
          </cell>
          <cell r="E5073">
            <v>0</v>
          </cell>
        </row>
        <row r="5074">
          <cell r="B5074" t="str">
            <v>525405</v>
          </cell>
          <cell r="C5074" t="str">
            <v>TE FOFO JUNTA ELASTICA 200 X 150 (42,5KG)</v>
          </cell>
          <cell r="D5074" t="str">
            <v>UN</v>
          </cell>
          <cell r="E5074">
            <v>576.98</v>
          </cell>
        </row>
        <row r="5075">
          <cell r="B5075" t="str">
            <v>525406</v>
          </cell>
          <cell r="C5075" t="str">
            <v>TE FOFO JE/FG PN-10/16/25 80 X 80MM (13KG)</v>
          </cell>
          <cell r="D5075" t="str">
            <v>UN</v>
          </cell>
          <cell r="E5075">
            <v>196.07</v>
          </cell>
        </row>
        <row r="5076">
          <cell r="B5076" t="str">
            <v>525407</v>
          </cell>
          <cell r="C5076" t="str">
            <v>TE FOFO JE2GS/FG PN-10/16 100 X 100MM (20,2KG)</v>
          </cell>
          <cell r="D5076" t="str">
            <v>UN</v>
          </cell>
          <cell r="E5076">
            <v>244.2</v>
          </cell>
        </row>
        <row r="5077">
          <cell r="B5077" t="str">
            <v>525408</v>
          </cell>
          <cell r="C5077" t="str">
            <v>TE FOFO JE/FG PN-10/16/25 150 X 50MM (18,8KG)</v>
          </cell>
          <cell r="D5077" t="str">
            <v>UN</v>
          </cell>
          <cell r="E5077">
            <v>0</v>
          </cell>
        </row>
        <row r="5078">
          <cell r="B5078" t="str">
            <v>525409</v>
          </cell>
          <cell r="C5078" t="str">
            <v>TE FOFO JE2GS/FG PN-10/16/25 150 X 80MM (24,1KG)</v>
          </cell>
          <cell r="D5078" t="str">
            <v>UN</v>
          </cell>
          <cell r="E5078">
            <v>315.89999999999998</v>
          </cell>
        </row>
        <row r="5079">
          <cell r="B5079" t="str">
            <v>525410</v>
          </cell>
          <cell r="C5079" t="str">
            <v>TE FOFO JE2GS/FG PN-10/16 150 X 100MM (27,8KG)</v>
          </cell>
          <cell r="D5079" t="str">
            <v>UN</v>
          </cell>
          <cell r="E5079">
            <v>288.37</v>
          </cell>
        </row>
        <row r="5080">
          <cell r="B5080" t="str">
            <v>525411</v>
          </cell>
          <cell r="C5080" t="str">
            <v>TE FOFO JE2GS/FG PN-10/16/25 200 X 80MM (34KG)</v>
          </cell>
          <cell r="D5080" t="str">
            <v>UN</v>
          </cell>
          <cell r="E5080">
            <v>553.54</v>
          </cell>
        </row>
        <row r="5081">
          <cell r="B5081" t="str">
            <v>525412</v>
          </cell>
          <cell r="C5081" t="str">
            <v>TE FOFO JE/FG PN-10 200 X 100MM (32KG)</v>
          </cell>
          <cell r="D5081" t="str">
            <v>UN</v>
          </cell>
          <cell r="E5081">
            <v>453.12</v>
          </cell>
        </row>
        <row r="5082">
          <cell r="B5082" t="str">
            <v>525413</v>
          </cell>
          <cell r="C5082" t="str">
            <v>TE FOFO JE2GS/FG PN-10/16 200 X 150MM (45KG)</v>
          </cell>
          <cell r="D5082" t="str">
            <v>UN</v>
          </cell>
          <cell r="E5082">
            <v>514.9</v>
          </cell>
        </row>
        <row r="5083">
          <cell r="B5083" t="str">
            <v>525414</v>
          </cell>
          <cell r="C5083" t="str">
            <v>TE FOFO JE2GS/FG PN-10/16/25 250 X 80MM (39,7KG)</v>
          </cell>
          <cell r="D5083" t="str">
            <v>UN</v>
          </cell>
          <cell r="E5083">
            <v>564.59</v>
          </cell>
        </row>
        <row r="5084">
          <cell r="B5084" t="str">
            <v>525415</v>
          </cell>
          <cell r="C5084" t="str">
            <v>TE FOFO JE/FG PN-10 250 X 100MM (41KG)</v>
          </cell>
          <cell r="D5084" t="str">
            <v>UN</v>
          </cell>
          <cell r="E5084">
            <v>541.92999999999995</v>
          </cell>
        </row>
        <row r="5085">
          <cell r="B5085" t="str">
            <v>525416</v>
          </cell>
          <cell r="C5085" t="str">
            <v>TE FOFO JE/FG PN-10 300 X 100MM (52KG)</v>
          </cell>
          <cell r="D5085" t="str">
            <v>UN</v>
          </cell>
          <cell r="E5085">
            <v>780.37</v>
          </cell>
        </row>
        <row r="5086">
          <cell r="B5086" t="str">
            <v>525417</v>
          </cell>
          <cell r="C5086" t="str">
            <v>TE FOFO JE/FG PN-10 300 X 200MM (68KG)</v>
          </cell>
          <cell r="D5086" t="str">
            <v>UN</v>
          </cell>
          <cell r="E5086">
            <v>950.17</v>
          </cell>
        </row>
        <row r="5087">
          <cell r="B5087" t="str">
            <v>525418</v>
          </cell>
          <cell r="C5087" t="str">
            <v>TE FOFO JE/FG PN-10 300 X 300MM (89KG)</v>
          </cell>
          <cell r="D5087" t="str">
            <v>UN</v>
          </cell>
          <cell r="E5087">
            <v>971.38</v>
          </cell>
        </row>
        <row r="5088">
          <cell r="B5088" t="str">
            <v>525419</v>
          </cell>
          <cell r="C5088" t="str">
            <v>TE FOFO JE/FG PN-10 350 X 100MM (65KG)</v>
          </cell>
          <cell r="D5088" t="str">
            <v>UN</v>
          </cell>
          <cell r="E5088">
            <v>982.44</v>
          </cell>
        </row>
        <row r="5089">
          <cell r="B5089" t="str">
            <v>525420</v>
          </cell>
          <cell r="C5089" t="str">
            <v>TE FOFO JE/FG PN-10 350 X 200MM (82KG)</v>
          </cell>
          <cell r="D5089" t="str">
            <v>UN</v>
          </cell>
          <cell r="E5089">
            <v>1166.68</v>
          </cell>
        </row>
        <row r="5090">
          <cell r="B5090" t="str">
            <v>525421</v>
          </cell>
          <cell r="C5090" t="str">
            <v>TE FOFO JE/FG PN-10 350 X 350MM (112KG)</v>
          </cell>
          <cell r="D5090" t="str">
            <v>UN</v>
          </cell>
          <cell r="E5090">
            <v>2980.63</v>
          </cell>
        </row>
        <row r="5091">
          <cell r="B5091" t="str">
            <v>525422</v>
          </cell>
          <cell r="C5091" t="str">
            <v>TE FOFO JE/FG PN-10 400 X 100MM (78KG)</v>
          </cell>
          <cell r="D5091" t="str">
            <v>UN</v>
          </cell>
          <cell r="E5091">
            <v>1160.95</v>
          </cell>
        </row>
        <row r="5092">
          <cell r="B5092" t="str">
            <v>525423</v>
          </cell>
          <cell r="C5092" t="str">
            <v>TE FOFO JE/FG PN-10 400 X 200MM (98KG)</v>
          </cell>
          <cell r="D5092" t="str">
            <v>UN</v>
          </cell>
          <cell r="E5092">
            <v>1336.58</v>
          </cell>
        </row>
        <row r="5093">
          <cell r="B5093" t="str">
            <v>525424</v>
          </cell>
          <cell r="C5093" t="str">
            <v>TE FOFO JE/FG PN-10 400 X 300MM (120KG)</v>
          </cell>
          <cell r="D5093" t="str">
            <v>UN</v>
          </cell>
          <cell r="E5093">
            <v>1546.33</v>
          </cell>
        </row>
        <row r="5094">
          <cell r="B5094" t="str">
            <v>525425</v>
          </cell>
          <cell r="C5094" t="str">
            <v>TE FOFO JE/FG PN-10 400 X 400MM (145KG)</v>
          </cell>
          <cell r="D5094" t="str">
            <v>UN</v>
          </cell>
          <cell r="E5094">
            <v>3073.78</v>
          </cell>
        </row>
        <row r="5095">
          <cell r="B5095" t="str">
            <v>525426</v>
          </cell>
          <cell r="C5095" t="str">
            <v>TE FOFO JE/FG PN-10 500 X 100MM (110KG)</v>
          </cell>
          <cell r="D5095" t="str">
            <v>UN</v>
          </cell>
          <cell r="E5095">
            <v>1619.66</v>
          </cell>
        </row>
        <row r="5096">
          <cell r="B5096" t="str">
            <v>525427</v>
          </cell>
          <cell r="C5096" t="str">
            <v>TE FOFO JE/FG PN-10 500 X 200MM (134KG)</v>
          </cell>
          <cell r="D5096" t="str">
            <v>UN</v>
          </cell>
          <cell r="E5096">
            <v>1742.66</v>
          </cell>
        </row>
        <row r="5097">
          <cell r="B5097" t="str">
            <v>525428</v>
          </cell>
          <cell r="C5097" t="str">
            <v>TE FOFO JE/FG PN-10 500 X 300MM (160KG)</v>
          </cell>
          <cell r="D5097" t="str">
            <v>UN</v>
          </cell>
          <cell r="E5097">
            <v>2066.1799999999998</v>
          </cell>
        </row>
        <row r="5098">
          <cell r="B5098" t="str">
            <v>525429</v>
          </cell>
          <cell r="C5098" t="str">
            <v>TE FOFO JE/FG PN-10 500 X 400MM (192KG)</v>
          </cell>
          <cell r="D5098" t="str">
            <v>UN</v>
          </cell>
          <cell r="E5098">
            <v>3655.8</v>
          </cell>
        </row>
        <row r="5099">
          <cell r="B5099" t="str">
            <v>525430</v>
          </cell>
          <cell r="C5099" t="str">
            <v>TE FOFO JE/FG PN-10 500 X 500MM (223KG)</v>
          </cell>
          <cell r="D5099" t="str">
            <v>UN</v>
          </cell>
          <cell r="E5099">
            <v>4182.18</v>
          </cell>
        </row>
        <row r="5100">
          <cell r="B5100" t="str">
            <v>525431</v>
          </cell>
          <cell r="C5100" t="str">
            <v>TE FOFO JE/FG PN-10 600 X 100MM (140KG)</v>
          </cell>
          <cell r="D5100" t="str">
            <v>UN</v>
          </cell>
          <cell r="E5100">
            <v>0</v>
          </cell>
        </row>
        <row r="5101">
          <cell r="B5101" t="str">
            <v>525432</v>
          </cell>
          <cell r="C5101" t="str">
            <v>TE FOFO JE/FG PN-10 600 X 200MM (175KG)</v>
          </cell>
          <cell r="D5101" t="str">
            <v>UN</v>
          </cell>
          <cell r="E5101">
            <v>0</v>
          </cell>
        </row>
        <row r="5102">
          <cell r="B5102" t="str">
            <v>525433</v>
          </cell>
          <cell r="C5102" t="str">
            <v>TE FOFO JE/FG PN-10 600 X 300MM (205KG)</v>
          </cell>
          <cell r="D5102" t="str">
            <v>UN</v>
          </cell>
          <cell r="E5102">
            <v>0</v>
          </cell>
        </row>
        <row r="5103">
          <cell r="B5103" t="str">
            <v>525434</v>
          </cell>
          <cell r="C5103" t="str">
            <v>TE FOFO JE/FG PN-10 600 X 400MM (245KG)</v>
          </cell>
          <cell r="D5103" t="str">
            <v>UN</v>
          </cell>
          <cell r="E5103">
            <v>0</v>
          </cell>
        </row>
        <row r="5104">
          <cell r="B5104" t="str">
            <v>525435</v>
          </cell>
          <cell r="C5104" t="str">
            <v>TE FOFO JE/FG PN-10 600 X 600MM (326KG)</v>
          </cell>
          <cell r="D5104" t="str">
            <v>UN</v>
          </cell>
          <cell r="E5104">
            <v>0</v>
          </cell>
        </row>
        <row r="5105">
          <cell r="B5105" t="str">
            <v>525436</v>
          </cell>
          <cell r="C5105" t="str">
            <v>TE FOFO JE/FG PN-10 700 X 200MM (243KG)</v>
          </cell>
          <cell r="D5105" t="str">
            <v>UN</v>
          </cell>
          <cell r="E5105">
            <v>0</v>
          </cell>
        </row>
        <row r="5106">
          <cell r="B5106" t="str">
            <v>525437</v>
          </cell>
          <cell r="C5106" t="str">
            <v>TE FOFO JE/FG PN-10 700 X 400MM (321KG)</v>
          </cell>
          <cell r="D5106" t="str">
            <v>UN</v>
          </cell>
          <cell r="E5106">
            <v>0</v>
          </cell>
        </row>
        <row r="5107">
          <cell r="B5107" t="str">
            <v>525438</v>
          </cell>
          <cell r="C5107" t="str">
            <v>TE FOFO JE/FG PN-10 700 X 600MM (437KG)</v>
          </cell>
          <cell r="D5107" t="str">
            <v>UN</v>
          </cell>
          <cell r="E5107">
            <v>0</v>
          </cell>
        </row>
        <row r="5108">
          <cell r="B5108" t="str">
            <v>525439</v>
          </cell>
          <cell r="C5108" t="str">
            <v>TE FOFO JE/FG PN-10 700 X 700MM (461KG)</v>
          </cell>
          <cell r="D5108" t="str">
            <v>UN</v>
          </cell>
          <cell r="E5108">
            <v>0</v>
          </cell>
        </row>
        <row r="5109">
          <cell r="B5109" t="str">
            <v>525440</v>
          </cell>
          <cell r="C5109" t="str">
            <v>TE FOFO JE2GS/FG PN-10 800 X 200MM (305,8KG)</v>
          </cell>
          <cell r="D5109" t="str">
            <v>UN</v>
          </cell>
          <cell r="E5109">
            <v>0</v>
          </cell>
        </row>
        <row r="5110">
          <cell r="B5110" t="str">
            <v>525441</v>
          </cell>
          <cell r="C5110" t="str">
            <v>TE FOFO JE2GS/FG PN-10 800 X 400MM (406KG)</v>
          </cell>
          <cell r="D5110" t="str">
            <v>UN</v>
          </cell>
          <cell r="E5110">
            <v>0</v>
          </cell>
        </row>
        <row r="5111">
          <cell r="B5111" t="str">
            <v>525442</v>
          </cell>
          <cell r="C5111" t="str">
            <v>TE FOFO JE2GS/FG PN-10 800 X 600MM (596,4KG)</v>
          </cell>
          <cell r="D5111" t="str">
            <v>UN</v>
          </cell>
          <cell r="E5111">
            <v>0</v>
          </cell>
        </row>
        <row r="5112">
          <cell r="B5112" t="str">
            <v>525443</v>
          </cell>
          <cell r="C5112" t="str">
            <v>TE FOFO JE2GS/FG PN-10 800 X 800MM (638,5KG)</v>
          </cell>
          <cell r="D5112" t="str">
            <v>UN</v>
          </cell>
          <cell r="E5112">
            <v>0</v>
          </cell>
        </row>
        <row r="5113">
          <cell r="B5113" t="str">
            <v>525444</v>
          </cell>
          <cell r="C5113" t="str">
            <v>TE FOFO JE2GS/FG PN-10 900 X 200MM (323,9KG)</v>
          </cell>
          <cell r="D5113" t="str">
            <v>UN</v>
          </cell>
          <cell r="E5113">
            <v>0</v>
          </cell>
        </row>
        <row r="5114">
          <cell r="B5114" t="str">
            <v>525445</v>
          </cell>
          <cell r="C5114" t="str">
            <v>TE FOFO JE2GS/FG PN-10 900 X 400MM (502,2KG)</v>
          </cell>
          <cell r="D5114" t="str">
            <v>UN</v>
          </cell>
          <cell r="E5114">
            <v>0</v>
          </cell>
        </row>
        <row r="5115">
          <cell r="B5115" t="str">
            <v>525446</v>
          </cell>
          <cell r="C5115" t="str">
            <v>TE FOFO JE2GS/FG PN-10 900 X 600MM (763KG)</v>
          </cell>
          <cell r="D5115" t="str">
            <v>UN</v>
          </cell>
          <cell r="E5115">
            <v>0</v>
          </cell>
        </row>
        <row r="5116">
          <cell r="B5116" t="str">
            <v>525447</v>
          </cell>
          <cell r="C5116" t="str">
            <v>TE FOFO JE2GS/FG PN-10 900 X 800MM (854,6KG)</v>
          </cell>
          <cell r="D5116" t="str">
            <v>UN</v>
          </cell>
          <cell r="E5116">
            <v>0</v>
          </cell>
        </row>
        <row r="5117">
          <cell r="B5117" t="str">
            <v>525448</v>
          </cell>
          <cell r="C5117" t="str">
            <v>TE FOFO JE2GS/FG PN-10 900 X 900MM (925,2KG)</v>
          </cell>
          <cell r="D5117" t="str">
            <v>UN</v>
          </cell>
          <cell r="E5117">
            <v>0</v>
          </cell>
        </row>
        <row r="5118">
          <cell r="B5118" t="str">
            <v>525449</v>
          </cell>
          <cell r="C5118" t="str">
            <v>TE FOFO JE/FG PN-10 1000 X 200MM (462KG)</v>
          </cell>
          <cell r="D5118" t="str">
            <v>UN</v>
          </cell>
          <cell r="E5118">
            <v>0</v>
          </cell>
        </row>
        <row r="5119">
          <cell r="B5119" t="str">
            <v>525450</v>
          </cell>
          <cell r="C5119" t="str">
            <v>TE FOFO JE/FG PN-10 1000 X 400MM (622KG)</v>
          </cell>
          <cell r="D5119" t="str">
            <v>UN</v>
          </cell>
          <cell r="E5119">
            <v>0</v>
          </cell>
        </row>
        <row r="5120">
          <cell r="B5120" t="str">
            <v>525451</v>
          </cell>
          <cell r="C5120" t="str">
            <v>TE FOFO JE/FG PN-10 1000 X 600MM (912KG)</v>
          </cell>
          <cell r="D5120" t="str">
            <v>UN</v>
          </cell>
          <cell r="E5120">
            <v>0</v>
          </cell>
        </row>
        <row r="5121">
          <cell r="B5121" t="str">
            <v>525452</v>
          </cell>
          <cell r="C5121" t="str">
            <v>TE FOFO JE/FG PN-10 1000 X 800MM (1037KG)</v>
          </cell>
          <cell r="D5121" t="str">
            <v>UN</v>
          </cell>
          <cell r="E5121">
            <v>0</v>
          </cell>
        </row>
        <row r="5122">
          <cell r="B5122" t="str">
            <v>525453</v>
          </cell>
          <cell r="C5122" t="str">
            <v>TE FOFO JE/FG PN-10 1000 X 1000MM (1177KG)</v>
          </cell>
          <cell r="D5122" t="str">
            <v>UN</v>
          </cell>
          <cell r="E5122">
            <v>0</v>
          </cell>
        </row>
        <row r="5123">
          <cell r="B5123" t="str">
            <v>525454</v>
          </cell>
          <cell r="C5123" t="str">
            <v>TE FOFO JE/FG PN-10 1200 X 200MM (739KG)</v>
          </cell>
          <cell r="D5123" t="str">
            <v>UN</v>
          </cell>
          <cell r="E5123">
            <v>0</v>
          </cell>
        </row>
        <row r="5124">
          <cell r="B5124" t="str">
            <v>525455</v>
          </cell>
          <cell r="C5124" t="str">
            <v>TE FOFO JE/FG PN-10 1200 X 400MM (949KG)</v>
          </cell>
          <cell r="D5124" t="str">
            <v>UN</v>
          </cell>
          <cell r="E5124">
            <v>0</v>
          </cell>
        </row>
        <row r="5125">
          <cell r="B5125" t="str">
            <v>525456</v>
          </cell>
          <cell r="C5125" t="str">
            <v>TE FOFO JE/FG PN-10 1200 X 600MM (1299KG)</v>
          </cell>
          <cell r="D5125" t="str">
            <v>UN</v>
          </cell>
          <cell r="E5125">
            <v>0</v>
          </cell>
        </row>
        <row r="5126">
          <cell r="B5126" t="str">
            <v>525457</v>
          </cell>
          <cell r="C5126" t="str">
            <v>TE FOFO JE/FG PN-10 1200 X 800MM (1569KG)</v>
          </cell>
          <cell r="D5126" t="str">
            <v>UN</v>
          </cell>
          <cell r="E5126">
            <v>0</v>
          </cell>
        </row>
        <row r="5127">
          <cell r="B5127" t="str">
            <v>525458</v>
          </cell>
          <cell r="C5127" t="str">
            <v>TE FOFO JE/FG PN-10 1200 X 1200MM (2010KG)</v>
          </cell>
          <cell r="D5127" t="str">
            <v>UN</v>
          </cell>
          <cell r="E5127">
            <v>0</v>
          </cell>
        </row>
        <row r="5128">
          <cell r="B5128" t="str">
            <v>525459</v>
          </cell>
          <cell r="C5128" t="str">
            <v>TE FOFO JE/FG PN-10 150 X 150MM (32,5KG)</v>
          </cell>
          <cell r="D5128" t="str">
            <v>UN</v>
          </cell>
          <cell r="E5128">
            <v>373.8</v>
          </cell>
        </row>
        <row r="5129">
          <cell r="B5129" t="str">
            <v>525460</v>
          </cell>
          <cell r="C5129" t="str">
            <v>TE FOFO JE/FG PN-10 200 X 200MM (52,5KG)</v>
          </cell>
          <cell r="D5129" t="str">
            <v>UN</v>
          </cell>
          <cell r="E5129">
            <v>489.35</v>
          </cell>
        </row>
        <row r="5130">
          <cell r="B5130" t="str">
            <v>525461</v>
          </cell>
          <cell r="C5130" t="str">
            <v>TE FOFO JE/FG PN-10 250 X 250MM (66KG)</v>
          </cell>
          <cell r="D5130" t="str">
            <v>UN</v>
          </cell>
          <cell r="E5130">
            <v>0</v>
          </cell>
        </row>
        <row r="5131">
          <cell r="B5131" t="str">
            <v>525462</v>
          </cell>
          <cell r="C5131" t="str">
            <v>TE FOFO JM/FG PN-10 300 X 100MM (91KG)</v>
          </cell>
          <cell r="D5131" t="str">
            <v>UN</v>
          </cell>
          <cell r="E5131">
            <v>0</v>
          </cell>
        </row>
        <row r="5132">
          <cell r="B5132" t="str">
            <v>525463</v>
          </cell>
          <cell r="C5132" t="str">
            <v>TE FOFO JM/FG PN-10 400 X 100MM (137KG)</v>
          </cell>
          <cell r="D5132" t="str">
            <v>UN</v>
          </cell>
          <cell r="E5132">
            <v>0</v>
          </cell>
        </row>
        <row r="5133">
          <cell r="B5133" t="str">
            <v>525464</v>
          </cell>
          <cell r="C5133" t="str">
            <v>TE FOFO JM/FG PN-10 400 X 200MM (159KG)</v>
          </cell>
          <cell r="D5133" t="str">
            <v>UN</v>
          </cell>
          <cell r="E5133">
            <v>0</v>
          </cell>
        </row>
        <row r="5134">
          <cell r="B5134" t="str">
            <v>525465</v>
          </cell>
          <cell r="C5134" t="str">
            <v>TE FOFO JM/FG PN-10 450 X 100MM (240KG)</v>
          </cell>
          <cell r="D5134" t="str">
            <v>UN</v>
          </cell>
          <cell r="E5134">
            <v>0</v>
          </cell>
        </row>
        <row r="5135">
          <cell r="B5135" t="str">
            <v>525466</v>
          </cell>
          <cell r="C5135" t="str">
            <v>TE FOFO JM/FG PN-10 450 X 200MM (275KG)</v>
          </cell>
          <cell r="D5135" t="str">
            <v>UN</v>
          </cell>
          <cell r="E5135">
            <v>0</v>
          </cell>
        </row>
        <row r="5136">
          <cell r="B5136" t="str">
            <v>525467</v>
          </cell>
          <cell r="C5136" t="str">
            <v>TE FOFO JM/FG PN-10 450 X 450MM (392KG)</v>
          </cell>
          <cell r="D5136" t="str">
            <v>UN</v>
          </cell>
          <cell r="E5136">
            <v>0</v>
          </cell>
        </row>
        <row r="5137">
          <cell r="B5137" t="str">
            <v>525468</v>
          </cell>
          <cell r="C5137" t="str">
            <v>TE FOFO JM/FG PN-10 500 X 100MM (193KG)</v>
          </cell>
          <cell r="D5137" t="str">
            <v>UN</v>
          </cell>
          <cell r="E5137">
            <v>0</v>
          </cell>
        </row>
        <row r="5138">
          <cell r="B5138" t="str">
            <v>525469</v>
          </cell>
          <cell r="C5138" t="str">
            <v>TE FOFO JM/FG PN-10 500 X 200MM (219KG)</v>
          </cell>
          <cell r="D5138" t="str">
            <v>UN</v>
          </cell>
          <cell r="E5138">
            <v>0</v>
          </cell>
        </row>
        <row r="5139">
          <cell r="B5139" t="str">
            <v>525470</v>
          </cell>
          <cell r="C5139" t="str">
            <v>TE FOFO JM/FG PN-10 600 X 100MM (258KG)</v>
          </cell>
          <cell r="D5139" t="str">
            <v>UN</v>
          </cell>
          <cell r="E5139">
            <v>0</v>
          </cell>
        </row>
        <row r="5140">
          <cell r="B5140" t="str">
            <v>525471</v>
          </cell>
          <cell r="C5140" t="str">
            <v>TE FOFO JM/FG PN-10 600 X 200MM (294KG)</v>
          </cell>
          <cell r="D5140" t="str">
            <v>UN</v>
          </cell>
          <cell r="E5140">
            <v>0</v>
          </cell>
        </row>
        <row r="5141">
          <cell r="B5141" t="str">
            <v>525472</v>
          </cell>
          <cell r="C5141" t="str">
            <v>TE FOFO JM/FG PN-10 600 X 300MM (334KG)</v>
          </cell>
          <cell r="D5141" t="str">
            <v>UN</v>
          </cell>
          <cell r="E5141">
            <v>0</v>
          </cell>
        </row>
        <row r="5142">
          <cell r="B5142" t="str">
            <v>525473</v>
          </cell>
          <cell r="C5142" t="str">
            <v>TE FOFO JM/FG PN-10 600 X 600MM (482KG)</v>
          </cell>
          <cell r="D5142" t="str">
            <v>UN</v>
          </cell>
          <cell r="E5142">
            <v>0</v>
          </cell>
        </row>
        <row r="5143">
          <cell r="B5143" t="str">
            <v>525474</v>
          </cell>
          <cell r="C5143" t="str">
            <v>TE FOFO JM/FG PN-10 700 X 200MM (367KG)</v>
          </cell>
          <cell r="D5143" t="str">
            <v>UN</v>
          </cell>
          <cell r="E5143">
            <v>0</v>
          </cell>
        </row>
        <row r="5144">
          <cell r="B5144" t="str">
            <v>525475</v>
          </cell>
          <cell r="C5144" t="str">
            <v>TE FOFO JM/FG PN-10 700 X 400MM (450KG)</v>
          </cell>
          <cell r="D5144" t="str">
            <v>UN</v>
          </cell>
          <cell r="E5144">
            <v>0</v>
          </cell>
        </row>
        <row r="5145">
          <cell r="B5145" t="str">
            <v>525476</v>
          </cell>
          <cell r="C5145" t="str">
            <v>TE FOFO JM/FG PN-10 700 X 600MM (575KG)</v>
          </cell>
          <cell r="D5145" t="str">
            <v>UN</v>
          </cell>
          <cell r="E5145">
            <v>0</v>
          </cell>
        </row>
        <row r="5146">
          <cell r="B5146" t="str">
            <v>525477</v>
          </cell>
          <cell r="C5146" t="str">
            <v>TE FOFO JM/FG PN-10 700 X 700MM (609KG)</v>
          </cell>
          <cell r="D5146" t="str">
            <v>UN</v>
          </cell>
          <cell r="E5146">
            <v>0</v>
          </cell>
        </row>
        <row r="5147">
          <cell r="B5147" t="str">
            <v>525478</v>
          </cell>
          <cell r="C5147" t="str">
            <v>TE FOFO JM/FG PN-10 800 X 200MM (515KG)</v>
          </cell>
          <cell r="D5147" t="str">
            <v>UN</v>
          </cell>
          <cell r="E5147">
            <v>0</v>
          </cell>
        </row>
        <row r="5148">
          <cell r="B5148" t="str">
            <v>525479</v>
          </cell>
          <cell r="C5148" t="str">
            <v>TE FOFO JM/FG PN-10 800 X 400MM (631KG)</v>
          </cell>
          <cell r="D5148" t="str">
            <v>UN</v>
          </cell>
          <cell r="E5148">
            <v>0</v>
          </cell>
        </row>
        <row r="5149">
          <cell r="B5149" t="str">
            <v>525480</v>
          </cell>
          <cell r="C5149" t="str">
            <v>TE FOFO JM/FG PN-10 800 X 600MM (861KG)</v>
          </cell>
          <cell r="D5149" t="str">
            <v>UN</v>
          </cell>
          <cell r="E5149">
            <v>0</v>
          </cell>
        </row>
        <row r="5150">
          <cell r="B5150" t="str">
            <v>525481</v>
          </cell>
          <cell r="C5150" t="str">
            <v>TE FOFO JM/FG PN-10 800 X 800MM (871KG)</v>
          </cell>
          <cell r="D5150" t="str">
            <v>UN</v>
          </cell>
          <cell r="E5150">
            <v>0</v>
          </cell>
        </row>
        <row r="5151">
          <cell r="B5151" t="str">
            <v>525482</v>
          </cell>
          <cell r="C5151" t="str">
            <v>TE FOFO JM/FG PN-10 900 X 200MM (631KG)</v>
          </cell>
          <cell r="D5151" t="str">
            <v>UN</v>
          </cell>
          <cell r="E5151">
            <v>0</v>
          </cell>
        </row>
        <row r="5152">
          <cell r="B5152" t="str">
            <v>525483</v>
          </cell>
          <cell r="C5152" t="str">
            <v>TE FOFO JM/FG PN-10 900 X 400MM (799KG)</v>
          </cell>
          <cell r="D5152" t="str">
            <v>UN</v>
          </cell>
          <cell r="E5152">
            <v>0</v>
          </cell>
        </row>
        <row r="5153">
          <cell r="B5153" t="str">
            <v>525484</v>
          </cell>
          <cell r="C5153" t="str">
            <v>TE FOFO JM/FG PN-10 900 X 600MM (1081KG)</v>
          </cell>
          <cell r="D5153" t="str">
            <v>UN</v>
          </cell>
          <cell r="E5153">
            <v>0</v>
          </cell>
        </row>
        <row r="5154">
          <cell r="B5154" t="str">
            <v>525485</v>
          </cell>
          <cell r="C5154" t="str">
            <v>TE FOFO JM/FG PN-10 900 X 800MM (1157KG)</v>
          </cell>
          <cell r="D5154" t="str">
            <v>UN</v>
          </cell>
          <cell r="E5154">
            <v>0</v>
          </cell>
        </row>
        <row r="5155">
          <cell r="B5155" t="str">
            <v>525486</v>
          </cell>
          <cell r="C5155" t="str">
            <v>TE FOFO JM/FG PN-10 900 X 900MM (1231KG)</v>
          </cell>
          <cell r="D5155" t="str">
            <v>UN</v>
          </cell>
          <cell r="E5155">
            <v>0</v>
          </cell>
        </row>
        <row r="5156">
          <cell r="B5156" t="str">
            <v>525487</v>
          </cell>
          <cell r="C5156" t="str">
            <v>TE FOFO JM/FG PN-10 1000 X 200MM (860KG)</v>
          </cell>
          <cell r="D5156" t="str">
            <v>UN</v>
          </cell>
          <cell r="E5156">
            <v>0</v>
          </cell>
        </row>
        <row r="5157">
          <cell r="B5157" t="str">
            <v>525488</v>
          </cell>
          <cell r="C5157" t="str">
            <v>TE FOFO JM/FG PN-10 1000 X 400MM (1022KG)</v>
          </cell>
          <cell r="D5157" t="str">
            <v>UN</v>
          </cell>
          <cell r="E5157">
            <v>0</v>
          </cell>
        </row>
        <row r="5158">
          <cell r="B5158" t="str">
            <v>525489</v>
          </cell>
          <cell r="C5158" t="str">
            <v>TE FOFO JM/FG PN-10 1000 X 600MM (1312KG)</v>
          </cell>
          <cell r="D5158" t="str">
            <v>UN</v>
          </cell>
          <cell r="E5158">
            <v>0</v>
          </cell>
        </row>
        <row r="5159">
          <cell r="B5159" t="str">
            <v>525490</v>
          </cell>
          <cell r="C5159" t="str">
            <v>TE FOFO JM/FG PN-10 1000 X 800MM (1437KG)</v>
          </cell>
          <cell r="D5159" t="str">
            <v>UN</v>
          </cell>
          <cell r="E5159">
            <v>0</v>
          </cell>
        </row>
        <row r="5160">
          <cell r="B5160" t="str">
            <v>525491</v>
          </cell>
          <cell r="C5160" t="str">
            <v>TE FOFO JM/FG PN-10 1000 X 1000MM (1554KG)</v>
          </cell>
          <cell r="D5160" t="str">
            <v>UN</v>
          </cell>
          <cell r="E5160">
            <v>0</v>
          </cell>
        </row>
        <row r="5161">
          <cell r="B5161" t="str">
            <v>525492</v>
          </cell>
          <cell r="C5161" t="str">
            <v>TE FOFO JM/FG PN-10 1200 X 200MM (1136KG)</v>
          </cell>
          <cell r="D5161" t="str">
            <v>UN</v>
          </cell>
          <cell r="E5161">
            <v>0</v>
          </cell>
        </row>
        <row r="5162">
          <cell r="B5162" t="str">
            <v>525493</v>
          </cell>
          <cell r="C5162" t="str">
            <v>TE FOFO JM/FG PN-10 1200 X 400MM (1346KG)</v>
          </cell>
          <cell r="D5162" t="str">
            <v>UN</v>
          </cell>
          <cell r="E5162">
            <v>0</v>
          </cell>
        </row>
        <row r="5163">
          <cell r="B5163" t="str">
            <v>525494</v>
          </cell>
          <cell r="C5163" t="str">
            <v>TE FOFO JM/FG PN-10 1200 X 600MM (1696KG)</v>
          </cell>
          <cell r="D5163" t="str">
            <v>UN</v>
          </cell>
          <cell r="E5163">
            <v>0</v>
          </cell>
        </row>
        <row r="5164">
          <cell r="B5164" t="str">
            <v>525495</v>
          </cell>
          <cell r="C5164" t="str">
            <v>TE FOFO JM/FG PN-10 1200 X 800MM (1946KG)</v>
          </cell>
          <cell r="D5164" t="str">
            <v>UN</v>
          </cell>
          <cell r="E5164">
            <v>0</v>
          </cell>
        </row>
        <row r="5165">
          <cell r="B5165" t="str">
            <v>525496</v>
          </cell>
          <cell r="C5165" t="str">
            <v>TE FOFO JM/FG PN-10 1200 X 1000MM (2146KG)</v>
          </cell>
          <cell r="D5165" t="str">
            <v>UN</v>
          </cell>
          <cell r="E5165">
            <v>0</v>
          </cell>
        </row>
        <row r="5166">
          <cell r="B5166" t="str">
            <v>525497</v>
          </cell>
          <cell r="C5166" t="str">
            <v>TE FOFO JM/FG PN-10 1200 X 1200MM (2346KG)</v>
          </cell>
          <cell r="D5166" t="str">
            <v>UN</v>
          </cell>
          <cell r="E5166">
            <v>0</v>
          </cell>
        </row>
        <row r="5167">
          <cell r="B5167" t="str">
            <v>525498</v>
          </cell>
          <cell r="C5167" t="str">
            <v>TE FOFO JE - PVC 100 X 50MM (13KG)</v>
          </cell>
          <cell r="D5167" t="str">
            <v>UN</v>
          </cell>
          <cell r="E5167">
            <v>0</v>
          </cell>
        </row>
        <row r="5168">
          <cell r="B5168" t="str">
            <v>525499</v>
          </cell>
          <cell r="C5168" t="str">
            <v>TE FOFO JE - PVC 100 X 75MM (12,2KG)</v>
          </cell>
          <cell r="D5168" t="str">
            <v>UN</v>
          </cell>
          <cell r="E5168">
            <v>0</v>
          </cell>
        </row>
        <row r="5169">
          <cell r="B5169" t="str">
            <v>525501</v>
          </cell>
          <cell r="C5169" t="str">
            <v>TE FOFO JE - PVC 150 X 50MM (15,8KG)</v>
          </cell>
          <cell r="D5169" t="str">
            <v>UN</v>
          </cell>
          <cell r="E5169">
            <v>0</v>
          </cell>
        </row>
        <row r="5170">
          <cell r="B5170" t="str">
            <v>525502</v>
          </cell>
          <cell r="C5170" t="str">
            <v>TE FOFO JE - PVC 150 X 75MM (16,6KG)</v>
          </cell>
          <cell r="D5170" t="str">
            <v>UN</v>
          </cell>
          <cell r="E5170">
            <v>0</v>
          </cell>
        </row>
        <row r="5171">
          <cell r="B5171" t="str">
            <v>525503</v>
          </cell>
          <cell r="C5171" t="str">
            <v>TE FOFO JE - PVC 150 X 100MM (18,6KG)</v>
          </cell>
          <cell r="D5171" t="str">
            <v>UN</v>
          </cell>
          <cell r="E5171">
            <v>0</v>
          </cell>
        </row>
        <row r="5172">
          <cell r="B5172" t="str">
            <v>525504</v>
          </cell>
          <cell r="C5172" t="str">
            <v>TE FOFO JE - PVC 200 X 50MM (22,8KG)</v>
          </cell>
          <cell r="D5172" t="str">
            <v>UN</v>
          </cell>
          <cell r="E5172">
            <v>0</v>
          </cell>
        </row>
        <row r="5173">
          <cell r="B5173" t="str">
            <v>525505</v>
          </cell>
          <cell r="C5173" t="str">
            <v>TE FOFO JE - PVC 200 X 75MM (23,2KG)</v>
          </cell>
          <cell r="D5173" t="str">
            <v>UN</v>
          </cell>
          <cell r="E5173">
            <v>0</v>
          </cell>
        </row>
        <row r="5174">
          <cell r="B5174" t="str">
            <v>525506</v>
          </cell>
          <cell r="C5174" t="str">
            <v>TE FOFO JE - PVC 200 X 100MM (27,8KG)</v>
          </cell>
          <cell r="D5174" t="str">
            <v>UN</v>
          </cell>
          <cell r="E5174">
            <v>0</v>
          </cell>
        </row>
        <row r="5175">
          <cell r="B5175" t="str">
            <v>525507</v>
          </cell>
          <cell r="C5175" t="str">
            <v>TE FOFO JE - PVC 250 X 50MM (34,6KG)</v>
          </cell>
          <cell r="D5175" t="str">
            <v>UN</v>
          </cell>
          <cell r="E5175">
            <v>0</v>
          </cell>
        </row>
        <row r="5176">
          <cell r="B5176" t="str">
            <v>525508</v>
          </cell>
          <cell r="C5176" t="str">
            <v>TE FOFO JE - PVC 250 X 75MM (34,5KG)</v>
          </cell>
          <cell r="D5176" t="str">
            <v>UN</v>
          </cell>
          <cell r="E5176">
            <v>0</v>
          </cell>
        </row>
        <row r="5177">
          <cell r="B5177" t="str">
            <v>525509</v>
          </cell>
          <cell r="C5177" t="str">
            <v>TE FOFO JE - PVC 250 X 100MM (35,8KG)</v>
          </cell>
          <cell r="D5177" t="str">
            <v>UN</v>
          </cell>
          <cell r="E5177">
            <v>0</v>
          </cell>
        </row>
        <row r="5178">
          <cell r="B5178" t="str">
            <v>525510</v>
          </cell>
          <cell r="C5178" t="str">
            <v>TE FOFO C/ FG PN-16 100 X 50MM (16KG)</v>
          </cell>
          <cell r="D5178" t="str">
            <v>UN</v>
          </cell>
          <cell r="E5178">
            <v>0</v>
          </cell>
        </row>
        <row r="5179">
          <cell r="B5179" t="str">
            <v>525511</v>
          </cell>
          <cell r="C5179" t="str">
            <v>TE FOFO C/ FG PN-16 100 X 100MM (18,5KG)</v>
          </cell>
          <cell r="D5179" t="str">
            <v>UN</v>
          </cell>
          <cell r="E5179">
            <v>0</v>
          </cell>
        </row>
        <row r="5180">
          <cell r="B5180" t="str">
            <v>525512</v>
          </cell>
          <cell r="C5180" t="str">
            <v>TE FOFO C/ FG PN-16 150 X 50MM (26KG)</v>
          </cell>
          <cell r="D5180" t="str">
            <v>UN</v>
          </cell>
          <cell r="E5180">
            <v>0</v>
          </cell>
        </row>
        <row r="5181">
          <cell r="B5181" t="str">
            <v>525513</v>
          </cell>
          <cell r="C5181" t="str">
            <v>TE FOFO C/ FG PN-16 150 X 100MM (28,5KG)</v>
          </cell>
          <cell r="D5181" t="str">
            <v>UN</v>
          </cell>
          <cell r="E5181">
            <v>0</v>
          </cell>
        </row>
        <row r="5182">
          <cell r="B5182" t="str">
            <v>525514</v>
          </cell>
          <cell r="C5182" t="str">
            <v>TE FOFO C/ FG PN-16 150 X 150MM (32KG)</v>
          </cell>
          <cell r="D5182" t="str">
            <v>UN</v>
          </cell>
          <cell r="E5182">
            <v>0</v>
          </cell>
        </row>
        <row r="5183">
          <cell r="B5183" t="str">
            <v>525515</v>
          </cell>
          <cell r="C5183" t="str">
            <v>TE FOFO C/ FG PN-16 200 X 50MM (48KG)</v>
          </cell>
          <cell r="D5183" t="str">
            <v>UN</v>
          </cell>
          <cell r="E5183">
            <v>0</v>
          </cell>
        </row>
        <row r="5184">
          <cell r="B5184" t="str">
            <v>525516</v>
          </cell>
          <cell r="C5184" t="str">
            <v>TE FOFO C/ FG PN-16 200 X 100MM (41KG)</v>
          </cell>
          <cell r="D5184" t="str">
            <v>UN</v>
          </cell>
          <cell r="E5184">
            <v>0</v>
          </cell>
        </row>
        <row r="5185">
          <cell r="B5185" t="str">
            <v>525517</v>
          </cell>
          <cell r="C5185" t="str">
            <v>TE FOFO C/ FG PN-16 200 X 150MM (44KG)</v>
          </cell>
          <cell r="D5185" t="str">
            <v>UN</v>
          </cell>
          <cell r="E5185">
            <v>0</v>
          </cell>
        </row>
        <row r="5186">
          <cell r="B5186" t="str">
            <v>525518</v>
          </cell>
          <cell r="C5186" t="str">
            <v>TE FOFO C/ FG PN-16 200 X 200MM (47KG)</v>
          </cell>
          <cell r="D5186" t="str">
            <v>UN</v>
          </cell>
          <cell r="E5186">
            <v>0</v>
          </cell>
        </row>
        <row r="5187">
          <cell r="B5187" t="str">
            <v>525519</v>
          </cell>
          <cell r="C5187" t="str">
            <v>TE FOFO C/ FG PN-16 250 X 100MM (67KG)</v>
          </cell>
          <cell r="D5187" t="str">
            <v>UN</v>
          </cell>
          <cell r="E5187">
            <v>0</v>
          </cell>
        </row>
        <row r="5188">
          <cell r="B5188" t="str">
            <v>525520</v>
          </cell>
          <cell r="C5188" t="str">
            <v>TE FOFO C/ FG PN-16 250 X 200MM (73KG)</v>
          </cell>
          <cell r="D5188" t="str">
            <v>UN</v>
          </cell>
          <cell r="E5188">
            <v>0</v>
          </cell>
        </row>
        <row r="5189">
          <cell r="B5189" t="str">
            <v>525521</v>
          </cell>
          <cell r="C5189" t="str">
            <v>TE FOFO C/ FG PN-16 250 X 250MM (80KG)</v>
          </cell>
          <cell r="D5189" t="str">
            <v>UN</v>
          </cell>
          <cell r="E5189">
            <v>0</v>
          </cell>
        </row>
        <row r="5190">
          <cell r="B5190" t="str">
            <v>525522</v>
          </cell>
          <cell r="C5190" t="str">
            <v>TE FOFO C/ FG PN-16 300 X 100MM (92KG)</v>
          </cell>
          <cell r="D5190" t="str">
            <v>UN</v>
          </cell>
          <cell r="E5190">
            <v>0</v>
          </cell>
        </row>
        <row r="5191">
          <cell r="B5191" t="str">
            <v>525523</v>
          </cell>
          <cell r="C5191" t="str">
            <v>TE FOFO C/ FG PN-16 300 X 200MM (100KG)</v>
          </cell>
          <cell r="D5191" t="str">
            <v>UN</v>
          </cell>
          <cell r="E5191">
            <v>0</v>
          </cell>
        </row>
        <row r="5192">
          <cell r="B5192" t="str">
            <v>525524</v>
          </cell>
          <cell r="C5192" t="str">
            <v>TE FOFO C/ FG PN-16 300 X 300MM (119KG)</v>
          </cell>
          <cell r="D5192" t="str">
            <v>UN</v>
          </cell>
          <cell r="E5192">
            <v>0</v>
          </cell>
        </row>
        <row r="5193">
          <cell r="B5193" t="str">
            <v>525525</v>
          </cell>
          <cell r="C5193" t="str">
            <v>TE FOFO C/ FG PN-16 350 X 100MM (118KG)</v>
          </cell>
          <cell r="D5193" t="str">
            <v>UN</v>
          </cell>
          <cell r="E5193">
            <v>0</v>
          </cell>
        </row>
        <row r="5194">
          <cell r="B5194" t="str">
            <v>525526</v>
          </cell>
          <cell r="C5194" t="str">
            <v>TE FOFO C/ FG PN-16 350 X 200MM (123KG)</v>
          </cell>
          <cell r="D5194" t="str">
            <v>UN</v>
          </cell>
          <cell r="E5194">
            <v>0</v>
          </cell>
        </row>
        <row r="5195">
          <cell r="B5195" t="str">
            <v>525527</v>
          </cell>
          <cell r="C5195" t="str">
            <v>TE FOFO C/ FG PN-16 350 X 300MM (139KG)</v>
          </cell>
          <cell r="D5195" t="str">
            <v>UN</v>
          </cell>
          <cell r="E5195">
            <v>0</v>
          </cell>
        </row>
        <row r="5196">
          <cell r="B5196" t="str">
            <v>525528</v>
          </cell>
          <cell r="C5196" t="str">
            <v>TE FOFO C/ FG PN-16 350 X 350MM (148KG)</v>
          </cell>
          <cell r="D5196" t="str">
            <v>UN</v>
          </cell>
          <cell r="E5196">
            <v>0</v>
          </cell>
        </row>
        <row r="5197">
          <cell r="B5197" t="str">
            <v>525529</v>
          </cell>
          <cell r="C5197" t="str">
            <v>TE FOFO C/ FG PN-16 400 X 100MM (149KG)</v>
          </cell>
          <cell r="D5197" t="str">
            <v>UN</v>
          </cell>
          <cell r="E5197">
            <v>0</v>
          </cell>
        </row>
        <row r="5198">
          <cell r="B5198" t="str">
            <v>525530</v>
          </cell>
          <cell r="C5198" t="str">
            <v>TE FOFO C/ FG PN-16 400 X 200MM (153KG)</v>
          </cell>
          <cell r="D5198" t="str">
            <v>UN</v>
          </cell>
          <cell r="E5198">
            <v>0</v>
          </cell>
        </row>
        <row r="5199">
          <cell r="B5199" t="str">
            <v>525531</v>
          </cell>
          <cell r="C5199" t="str">
            <v>TE FOFO C/ FG PN-16 400 X 300MM (171KG)</v>
          </cell>
          <cell r="D5199" t="str">
            <v>UN</v>
          </cell>
          <cell r="E5199">
            <v>0</v>
          </cell>
        </row>
        <row r="5200">
          <cell r="B5200" t="str">
            <v>525532</v>
          </cell>
          <cell r="C5200" t="str">
            <v>TE FOFO C/ FG PN-16 400 X 400MM (189KG)</v>
          </cell>
          <cell r="D5200" t="str">
            <v>UN</v>
          </cell>
          <cell r="E5200">
            <v>0</v>
          </cell>
        </row>
        <row r="5201">
          <cell r="B5201" t="str">
            <v>525533</v>
          </cell>
          <cell r="C5201" t="str">
            <v>TE FOFO C/ FG PN-16 450 X 100MM (188KG)</v>
          </cell>
          <cell r="D5201" t="str">
            <v>UN</v>
          </cell>
          <cell r="E5201">
            <v>0</v>
          </cell>
        </row>
        <row r="5202">
          <cell r="B5202" t="str">
            <v>525534</v>
          </cell>
          <cell r="C5202" t="str">
            <v>TE FOFO C/ FG PN-16 450 X 200MM (195KG)</v>
          </cell>
          <cell r="D5202" t="str">
            <v>UN</v>
          </cell>
          <cell r="E5202">
            <v>0</v>
          </cell>
        </row>
        <row r="5203">
          <cell r="B5203" t="str">
            <v>525535</v>
          </cell>
          <cell r="C5203" t="str">
            <v>TE FOFO C/ FG PN-16 450 X 300MM (202KG)</v>
          </cell>
          <cell r="D5203" t="str">
            <v>UN</v>
          </cell>
          <cell r="E5203">
            <v>0</v>
          </cell>
        </row>
        <row r="5204">
          <cell r="B5204" t="str">
            <v>525536</v>
          </cell>
          <cell r="C5204" t="str">
            <v>TE FOFO C/ FG PN-16 450 X 400MM (225KG)</v>
          </cell>
          <cell r="D5204" t="str">
            <v>UN</v>
          </cell>
          <cell r="E5204">
            <v>0</v>
          </cell>
        </row>
        <row r="5205">
          <cell r="B5205" t="str">
            <v>525537</v>
          </cell>
          <cell r="C5205" t="str">
            <v>TE FOFO C/ FG PN-16 450 X 450MM (229KG)</v>
          </cell>
          <cell r="D5205" t="str">
            <v>UN</v>
          </cell>
          <cell r="E5205">
            <v>0</v>
          </cell>
        </row>
        <row r="5206">
          <cell r="B5206" t="str">
            <v>525538</v>
          </cell>
          <cell r="C5206" t="str">
            <v>TE FOFO C/ FG PN-16 500 X 100MM (235KG)</v>
          </cell>
          <cell r="D5206" t="str">
            <v>UN</v>
          </cell>
          <cell r="E5206">
            <v>0</v>
          </cell>
        </row>
        <row r="5207">
          <cell r="B5207" t="str">
            <v>525539</v>
          </cell>
          <cell r="C5207" t="str">
            <v>TE FOFO C/ FG PN-16 500 X 200MM (239KG)</v>
          </cell>
          <cell r="D5207" t="str">
            <v>UN</v>
          </cell>
          <cell r="E5207">
            <v>0</v>
          </cell>
        </row>
        <row r="5208">
          <cell r="B5208" t="str">
            <v>525540</v>
          </cell>
          <cell r="C5208" t="str">
            <v>TE FOFO C/ FG PN-16 500 X 300MM (249KG)</v>
          </cell>
          <cell r="D5208" t="str">
            <v>UN</v>
          </cell>
          <cell r="E5208">
            <v>0</v>
          </cell>
        </row>
        <row r="5209">
          <cell r="B5209" t="str">
            <v>525541</v>
          </cell>
          <cell r="C5209" t="str">
            <v>TE FOFO C/ FG PN-16 500 X 400MM (270KG)</v>
          </cell>
          <cell r="D5209" t="str">
            <v>UN</v>
          </cell>
          <cell r="E5209">
            <v>0</v>
          </cell>
        </row>
        <row r="5210">
          <cell r="B5210" t="str">
            <v>525542</v>
          </cell>
          <cell r="C5210" t="str">
            <v>TE FOFO C/ FG PN-16 500 X 500MM (293KG)</v>
          </cell>
          <cell r="D5210" t="str">
            <v>UN</v>
          </cell>
          <cell r="E5210">
            <v>0</v>
          </cell>
        </row>
        <row r="5211">
          <cell r="B5211" t="str">
            <v>525543</v>
          </cell>
          <cell r="C5211" t="str">
            <v>TE FOFO C/ FG PN-16 600 X 100MM (350KG)</v>
          </cell>
          <cell r="D5211" t="str">
            <v>UN</v>
          </cell>
          <cell r="E5211">
            <v>0</v>
          </cell>
        </row>
        <row r="5212">
          <cell r="B5212" t="str">
            <v>525544</v>
          </cell>
          <cell r="C5212" t="str">
            <v>TE FOFO C/ FG PN-16 600 X 200MM (346KG)</v>
          </cell>
          <cell r="D5212" t="str">
            <v>UN</v>
          </cell>
          <cell r="E5212">
            <v>0</v>
          </cell>
        </row>
        <row r="5213">
          <cell r="B5213" t="str">
            <v>525545</v>
          </cell>
          <cell r="C5213" t="str">
            <v>TE FOFO C/ FG PN-16 600 X 300MM (355KG)</v>
          </cell>
          <cell r="D5213" t="str">
            <v>UN</v>
          </cell>
          <cell r="E5213">
            <v>0</v>
          </cell>
        </row>
        <row r="5214">
          <cell r="B5214" t="str">
            <v>525546</v>
          </cell>
          <cell r="C5214" t="str">
            <v>TE FOFO C/ FG PN-16 600 X 400MM (375KG)</v>
          </cell>
          <cell r="D5214" t="str">
            <v>UN</v>
          </cell>
          <cell r="E5214">
            <v>0</v>
          </cell>
        </row>
        <row r="5215">
          <cell r="B5215" t="str">
            <v>525547</v>
          </cell>
          <cell r="C5215" t="str">
            <v>TE FOFO C/ FG PN-16 600 X 500MM (380KG)</v>
          </cell>
          <cell r="D5215" t="str">
            <v>UN</v>
          </cell>
          <cell r="E5215">
            <v>0</v>
          </cell>
        </row>
        <row r="5216">
          <cell r="B5216" t="str">
            <v>525548</v>
          </cell>
          <cell r="C5216" t="str">
            <v>TE FOFO C/ FG PN-16 600 X 600MM (432KG)</v>
          </cell>
          <cell r="D5216" t="str">
            <v>UN</v>
          </cell>
          <cell r="E5216">
            <v>0</v>
          </cell>
        </row>
        <row r="5217">
          <cell r="B5217" t="str">
            <v>525549</v>
          </cell>
          <cell r="C5217" t="str">
            <v>TE FOFO C/ FG PN-16 700 X 200MM (297KG)</v>
          </cell>
          <cell r="D5217" t="str">
            <v>UN</v>
          </cell>
          <cell r="E5217">
            <v>0</v>
          </cell>
        </row>
        <row r="5218">
          <cell r="B5218" t="str">
            <v>525550</v>
          </cell>
          <cell r="C5218" t="str">
            <v>TE FOFO C/ FG PN-16 700 X 400MM (376KG)</v>
          </cell>
          <cell r="D5218" t="str">
            <v>UN</v>
          </cell>
          <cell r="E5218">
            <v>0</v>
          </cell>
        </row>
        <row r="5219">
          <cell r="B5219" t="str">
            <v>525551</v>
          </cell>
          <cell r="C5219" t="str">
            <v>TE FOFO C/ FG PN-16 700 X 700MM (523KG)</v>
          </cell>
          <cell r="D5219" t="str">
            <v>UN</v>
          </cell>
          <cell r="E5219">
            <v>0</v>
          </cell>
        </row>
        <row r="5220">
          <cell r="B5220" t="str">
            <v>525552</v>
          </cell>
          <cell r="C5220" t="str">
            <v>TE FOFO C/ FG PN-16 800 X 200MM (389KG)</v>
          </cell>
          <cell r="D5220" t="str">
            <v>UN</v>
          </cell>
          <cell r="E5220">
            <v>0</v>
          </cell>
        </row>
        <row r="5221">
          <cell r="B5221" t="str">
            <v>525553</v>
          </cell>
          <cell r="C5221" t="str">
            <v>TE FOFO C/ FG PN-16 800 X 400MM (482KG)</v>
          </cell>
          <cell r="D5221" t="str">
            <v>UN</v>
          </cell>
          <cell r="E5221">
            <v>0</v>
          </cell>
        </row>
        <row r="5222">
          <cell r="B5222" t="str">
            <v>525554</v>
          </cell>
          <cell r="C5222" t="str">
            <v>TE FOFO C/ FG PN-16 800 X 600MM (674KG)</v>
          </cell>
          <cell r="D5222" t="str">
            <v>UN</v>
          </cell>
          <cell r="E5222">
            <v>0</v>
          </cell>
        </row>
        <row r="5223">
          <cell r="B5223" t="str">
            <v>525555</v>
          </cell>
          <cell r="C5223" t="str">
            <v>TE FOFO C/ FG PN-16 800 X 800MM (716KG)</v>
          </cell>
          <cell r="D5223" t="str">
            <v>UN</v>
          </cell>
          <cell r="E5223">
            <v>0</v>
          </cell>
        </row>
        <row r="5224">
          <cell r="B5224" t="str">
            <v>525556</v>
          </cell>
          <cell r="C5224" t="str">
            <v>TE FOFO C/ FG PN-16 900 X 200MM (482KG)</v>
          </cell>
          <cell r="D5224" t="str">
            <v>UN</v>
          </cell>
          <cell r="E5224">
            <v>0</v>
          </cell>
        </row>
        <row r="5225">
          <cell r="B5225" t="str">
            <v>525557</v>
          </cell>
          <cell r="C5225" t="str">
            <v>TE FOFO C/ FG PN-16 900 X 400MM (592KG)</v>
          </cell>
          <cell r="D5225" t="str">
            <v>UN</v>
          </cell>
          <cell r="E5225">
            <v>0</v>
          </cell>
        </row>
        <row r="5226">
          <cell r="B5226" t="str">
            <v>525558</v>
          </cell>
          <cell r="C5226" t="str">
            <v>TE FOFO C/ FG PN-16 900 X 600MM (856KG)</v>
          </cell>
          <cell r="D5226" t="str">
            <v>UN</v>
          </cell>
          <cell r="E5226">
            <v>0</v>
          </cell>
        </row>
        <row r="5227">
          <cell r="B5227" t="str">
            <v>525559</v>
          </cell>
          <cell r="C5227" t="str">
            <v>TE FOFO C/ FG PN-16 900 X 900MM (925KG)</v>
          </cell>
          <cell r="D5227" t="str">
            <v>UN</v>
          </cell>
          <cell r="E5227">
            <v>0</v>
          </cell>
        </row>
        <row r="5228">
          <cell r="B5228" t="str">
            <v>525560</v>
          </cell>
          <cell r="C5228" t="str">
            <v>TE FOFO C/ FG PN-16 1000 X 200MM (626KG)</v>
          </cell>
          <cell r="D5228" t="str">
            <v>UN</v>
          </cell>
          <cell r="E5228">
            <v>0</v>
          </cell>
        </row>
        <row r="5229">
          <cell r="B5229" t="str">
            <v>525561</v>
          </cell>
          <cell r="C5229" t="str">
            <v>TE FOFO C/ FG PN-16 1000 X 400MM (751KG)</v>
          </cell>
          <cell r="D5229" t="str">
            <v>UN</v>
          </cell>
          <cell r="E5229">
            <v>0</v>
          </cell>
        </row>
        <row r="5230">
          <cell r="B5230" t="str">
            <v>525562</v>
          </cell>
          <cell r="C5230" t="str">
            <v>TE FOFO C/ FG PN-16 1000 X 600MM (1110KG)</v>
          </cell>
          <cell r="D5230" t="str">
            <v>UN</v>
          </cell>
          <cell r="E5230">
            <v>0</v>
          </cell>
        </row>
        <row r="5231">
          <cell r="B5231" t="str">
            <v>525563</v>
          </cell>
          <cell r="C5231" t="str">
            <v>TE FOFO C/ FG PN-16 1000 X 1000MM (1230KG)</v>
          </cell>
          <cell r="D5231" t="str">
            <v>UN</v>
          </cell>
          <cell r="E5231">
            <v>0</v>
          </cell>
        </row>
        <row r="5232">
          <cell r="B5232" t="str">
            <v>525564</v>
          </cell>
          <cell r="C5232" t="str">
            <v>TE FOFO C/ FG PN-16 1200 X 200MM (937KG)</v>
          </cell>
          <cell r="D5232" t="str">
            <v>UN</v>
          </cell>
          <cell r="E5232">
            <v>0</v>
          </cell>
        </row>
        <row r="5233">
          <cell r="B5233" t="str">
            <v>525565</v>
          </cell>
          <cell r="C5233" t="str">
            <v>TE FOFO C/ FG PN-16 1200 X 400MM (1099KG)</v>
          </cell>
          <cell r="D5233" t="str">
            <v>UN</v>
          </cell>
          <cell r="E5233">
            <v>0</v>
          </cell>
        </row>
        <row r="5234">
          <cell r="B5234" t="str">
            <v>525566</v>
          </cell>
          <cell r="C5234" t="str">
            <v>TE FOFO C/ FG PN-16 1200 X 600MM (1259KG)</v>
          </cell>
          <cell r="D5234" t="str">
            <v>UN</v>
          </cell>
          <cell r="E5234">
            <v>0</v>
          </cell>
        </row>
        <row r="5235">
          <cell r="B5235" t="str">
            <v>525567</v>
          </cell>
          <cell r="C5235" t="str">
            <v>TE FOFO C/ FG PN-16 1200 X 800MM (1515KG)</v>
          </cell>
          <cell r="D5235" t="str">
            <v>UN</v>
          </cell>
          <cell r="E5235">
            <v>0</v>
          </cell>
        </row>
        <row r="5236">
          <cell r="B5236" t="str">
            <v>525568</v>
          </cell>
          <cell r="C5236" t="str">
            <v>TE FOFO C/ FG PN-16 1200 X 1000MM (1734KG)</v>
          </cell>
          <cell r="D5236" t="str">
            <v>UN</v>
          </cell>
          <cell r="E5236">
            <v>0</v>
          </cell>
        </row>
        <row r="5237">
          <cell r="B5237" t="str">
            <v>525569</v>
          </cell>
          <cell r="C5237" t="str">
            <v>TE FOFO C/ FG PN-16 1200 X 1200MM (2055KG)</v>
          </cell>
          <cell r="D5237" t="str">
            <v>UN</v>
          </cell>
          <cell r="E5237">
            <v>0</v>
          </cell>
        </row>
        <row r="5238">
          <cell r="B5238" t="str">
            <v>525570</v>
          </cell>
          <cell r="C5238" t="str">
            <v>TE FOFO JE/FG PN-16 200 X 100MM (32KG)</v>
          </cell>
          <cell r="D5238" t="str">
            <v>UN</v>
          </cell>
          <cell r="E5238">
            <v>0</v>
          </cell>
        </row>
        <row r="5239">
          <cell r="B5239" t="str">
            <v>525571</v>
          </cell>
          <cell r="C5239" t="str">
            <v>TE FOFO JE/FG PN-16 250 X 100MM (41KG)</v>
          </cell>
          <cell r="D5239" t="str">
            <v>UN</v>
          </cell>
          <cell r="E5239">
            <v>0</v>
          </cell>
        </row>
        <row r="5240">
          <cell r="B5240" t="str">
            <v>525572</v>
          </cell>
          <cell r="C5240" t="str">
            <v>TE FOFO JE/FG PN-16 300 X 100MM (52KG)</v>
          </cell>
          <cell r="D5240" t="str">
            <v>UN</v>
          </cell>
          <cell r="E5240">
            <v>0</v>
          </cell>
        </row>
        <row r="5241">
          <cell r="B5241" t="str">
            <v>525573</v>
          </cell>
          <cell r="C5241" t="str">
            <v>TE FOFO JE/FG PN-16 300 X 200MM (68KG)</v>
          </cell>
          <cell r="D5241" t="str">
            <v>UN</v>
          </cell>
          <cell r="E5241">
            <v>0</v>
          </cell>
        </row>
        <row r="5242">
          <cell r="B5242" t="str">
            <v>525574</v>
          </cell>
          <cell r="C5242" t="str">
            <v>TE FOFO JE/FG PN-16 300 X 300MM (89KG)</v>
          </cell>
          <cell r="D5242" t="str">
            <v>UN</v>
          </cell>
          <cell r="E5242">
            <v>0</v>
          </cell>
        </row>
        <row r="5243">
          <cell r="B5243" t="str">
            <v>525575</v>
          </cell>
          <cell r="C5243" t="str">
            <v>TE FOFO JE/FG PN-16 350 X 100MM (65KG)</v>
          </cell>
          <cell r="D5243" t="str">
            <v>UN</v>
          </cell>
          <cell r="E5243">
            <v>0</v>
          </cell>
        </row>
        <row r="5244">
          <cell r="B5244" t="str">
            <v>525576</v>
          </cell>
          <cell r="C5244" t="str">
            <v>TE FOFO JE/FG PN-16 350 X 200MM (82KG)</v>
          </cell>
          <cell r="D5244" t="str">
            <v>UN</v>
          </cell>
          <cell r="E5244">
            <v>0</v>
          </cell>
        </row>
        <row r="5245">
          <cell r="B5245" t="str">
            <v>525577</v>
          </cell>
          <cell r="C5245" t="str">
            <v>TE FOFO JE/FG PN-16 350 X 350MM (115KG)</v>
          </cell>
          <cell r="D5245" t="str">
            <v>UN</v>
          </cell>
          <cell r="E5245">
            <v>0</v>
          </cell>
        </row>
        <row r="5246">
          <cell r="B5246" t="str">
            <v>525578</v>
          </cell>
          <cell r="C5246" t="str">
            <v>TE FOFO JE/FG PN-16 400 X 100MM (78KG)</v>
          </cell>
          <cell r="D5246" t="str">
            <v>UN</v>
          </cell>
          <cell r="E5246">
            <v>0</v>
          </cell>
        </row>
        <row r="5247">
          <cell r="B5247" t="str">
            <v>525579</v>
          </cell>
          <cell r="C5247" t="str">
            <v>TE FOFO JE/FG PN-16 400 X 200MM (98KG)</v>
          </cell>
          <cell r="D5247" t="str">
            <v>UN</v>
          </cell>
          <cell r="E5247">
            <v>0</v>
          </cell>
        </row>
        <row r="5248">
          <cell r="B5248" t="str">
            <v>525580</v>
          </cell>
          <cell r="C5248" t="str">
            <v>TE FOFO JE/FG PN-16 400 X 300MM (120KG)</v>
          </cell>
          <cell r="D5248" t="str">
            <v>UN</v>
          </cell>
          <cell r="E5248">
            <v>0</v>
          </cell>
        </row>
        <row r="5249">
          <cell r="B5249" t="str">
            <v>525581</v>
          </cell>
          <cell r="C5249" t="str">
            <v>TE FOFO JE/FG PN-16 400 X 400MM (151KG)</v>
          </cell>
          <cell r="D5249" t="str">
            <v>UN</v>
          </cell>
          <cell r="E5249">
            <v>0</v>
          </cell>
        </row>
        <row r="5250">
          <cell r="B5250" t="str">
            <v>525582</v>
          </cell>
          <cell r="C5250" t="str">
            <v>TE FOFO JE/FG PN-16 500 X 100MM (110KG)</v>
          </cell>
          <cell r="D5250" t="str">
            <v>UN</v>
          </cell>
          <cell r="E5250">
            <v>0</v>
          </cell>
        </row>
        <row r="5251">
          <cell r="B5251" t="str">
            <v>525583</v>
          </cell>
          <cell r="C5251" t="str">
            <v>TE FOFO JE/FG PN-16 500 X 200MM (134KG)</v>
          </cell>
          <cell r="D5251" t="str">
            <v>UN</v>
          </cell>
          <cell r="E5251">
            <v>0</v>
          </cell>
        </row>
        <row r="5252">
          <cell r="B5252" t="str">
            <v>525584</v>
          </cell>
          <cell r="C5252" t="str">
            <v>TE FOFO JE/FG PN-16 500 X 300MM (160KG)</v>
          </cell>
          <cell r="D5252" t="str">
            <v>UN</v>
          </cell>
          <cell r="E5252">
            <v>0</v>
          </cell>
        </row>
        <row r="5253">
          <cell r="B5253" t="str">
            <v>525585</v>
          </cell>
          <cell r="C5253" t="str">
            <v>TE FOFO JE/FG PN-16 500 X 400MM (198KG)</v>
          </cell>
          <cell r="D5253" t="str">
            <v>UN</v>
          </cell>
          <cell r="E5253">
            <v>0</v>
          </cell>
        </row>
        <row r="5254">
          <cell r="B5254" t="str">
            <v>525586</v>
          </cell>
          <cell r="C5254" t="str">
            <v>TE FOFO JE/FG PN-16 500 X 500MM (238KG)</v>
          </cell>
          <cell r="D5254" t="str">
            <v>UN</v>
          </cell>
          <cell r="E5254">
            <v>0</v>
          </cell>
        </row>
        <row r="5255">
          <cell r="B5255" t="str">
            <v>525587</v>
          </cell>
          <cell r="C5255" t="str">
            <v>TE FOFO JE/FG PN-16 600 X 100MM (140KG)</v>
          </cell>
          <cell r="D5255" t="str">
            <v>UN</v>
          </cell>
          <cell r="E5255">
            <v>0</v>
          </cell>
        </row>
        <row r="5256">
          <cell r="B5256" t="str">
            <v>525588</v>
          </cell>
          <cell r="C5256" t="str">
            <v>TE FOFO JE/FG PN-16 600 X 200MM (175KG)</v>
          </cell>
          <cell r="D5256" t="str">
            <v>UN</v>
          </cell>
          <cell r="E5256">
            <v>0</v>
          </cell>
        </row>
        <row r="5257">
          <cell r="B5257" t="str">
            <v>525589</v>
          </cell>
          <cell r="C5257" t="str">
            <v>TE FOFO JE/FG PN-16 600 X 300MM (205KG)</v>
          </cell>
          <cell r="D5257" t="str">
            <v>UN</v>
          </cell>
          <cell r="E5257">
            <v>0</v>
          </cell>
        </row>
        <row r="5258">
          <cell r="B5258" t="str">
            <v>525590</v>
          </cell>
          <cell r="C5258" t="str">
            <v>TE FOFO JE/FG PN-16 600 X 400MM (251KG)</v>
          </cell>
          <cell r="D5258" t="str">
            <v>UN</v>
          </cell>
          <cell r="E5258">
            <v>0</v>
          </cell>
        </row>
        <row r="5259">
          <cell r="B5259" t="str">
            <v>525591</v>
          </cell>
          <cell r="C5259" t="str">
            <v>TE FOFO JE/FG PN-16 600 X 600MM (352KG)</v>
          </cell>
          <cell r="D5259" t="str">
            <v>UN</v>
          </cell>
          <cell r="E5259">
            <v>0</v>
          </cell>
        </row>
        <row r="5260">
          <cell r="B5260" t="str">
            <v>525592</v>
          </cell>
          <cell r="C5260" t="str">
            <v>TE FOFO JE/FG PN-16 700 X 200MM (243KG)</v>
          </cell>
          <cell r="D5260" t="str">
            <v>UN</v>
          </cell>
          <cell r="E5260">
            <v>0</v>
          </cell>
        </row>
        <row r="5261">
          <cell r="B5261" t="str">
            <v>525593</v>
          </cell>
          <cell r="C5261" t="str">
            <v>TE FOFO JE/FG PN-16 700 X 400MM (327KG)</v>
          </cell>
          <cell r="D5261" t="str">
            <v>UN</v>
          </cell>
          <cell r="E5261">
            <v>0</v>
          </cell>
        </row>
        <row r="5262">
          <cell r="B5262" t="str">
            <v>525594</v>
          </cell>
          <cell r="C5262" t="str">
            <v>TE FOFO JE/FG PN-16 700 X 600MM (463KG)</v>
          </cell>
          <cell r="D5262" t="str">
            <v>UN</v>
          </cell>
          <cell r="E5262">
            <v>0</v>
          </cell>
        </row>
        <row r="5263">
          <cell r="B5263" t="str">
            <v>525595</v>
          </cell>
          <cell r="C5263" t="str">
            <v>TE FOFO JE/FG PN-16 700 X 700MM (476KG)</v>
          </cell>
          <cell r="D5263" t="str">
            <v>UN</v>
          </cell>
          <cell r="E5263">
            <v>0</v>
          </cell>
        </row>
        <row r="5264">
          <cell r="B5264" t="str">
            <v>525596</v>
          </cell>
          <cell r="C5264" t="str">
            <v>TE FOFO JE/FG PN-16 800 X 200MM (306KG)</v>
          </cell>
          <cell r="D5264" t="str">
            <v>UN</v>
          </cell>
          <cell r="E5264">
            <v>0</v>
          </cell>
        </row>
        <row r="5265">
          <cell r="B5265" t="str">
            <v>525597</v>
          </cell>
          <cell r="C5265" t="str">
            <v>TE FOFO JE/FG PN-16 800 X 400MM (404KG)</v>
          </cell>
          <cell r="D5265" t="str">
            <v>UN</v>
          </cell>
          <cell r="E5265">
            <v>0</v>
          </cell>
        </row>
        <row r="5266">
          <cell r="B5266" t="str">
            <v>525598</v>
          </cell>
          <cell r="C5266" t="str">
            <v>TE FOFO JE/FG PN-16 800 X 600MM (605KG)</v>
          </cell>
          <cell r="D5266" t="str">
            <v>UN</v>
          </cell>
          <cell r="E5266">
            <v>0</v>
          </cell>
        </row>
        <row r="5267">
          <cell r="B5267" t="str">
            <v>525599</v>
          </cell>
          <cell r="C5267" t="str">
            <v>TE FOFO JE/FG PN-16 800 X 800MM (642KG)</v>
          </cell>
          <cell r="D5267" t="str">
            <v>UN</v>
          </cell>
          <cell r="E5267">
            <v>0</v>
          </cell>
        </row>
        <row r="5268">
          <cell r="B5268" t="str">
            <v>525601</v>
          </cell>
          <cell r="C5268" t="str">
            <v>TE FOFO JE/FG PN-16 900 X 200MM (316KG)</v>
          </cell>
          <cell r="D5268" t="str">
            <v>UN</v>
          </cell>
          <cell r="E5268">
            <v>0</v>
          </cell>
        </row>
        <row r="5269">
          <cell r="B5269" t="str">
            <v>525602</v>
          </cell>
          <cell r="C5269" t="str">
            <v>TE FOFO JE/FG PN-16 900 X 400MM (496KG)</v>
          </cell>
          <cell r="D5269" t="str">
            <v>UN</v>
          </cell>
          <cell r="E5269">
            <v>0</v>
          </cell>
        </row>
        <row r="5270">
          <cell r="B5270" t="str">
            <v>525603</v>
          </cell>
          <cell r="C5270" t="str">
            <v>TE FOFO JE/FG PN-16 900 X 600MM (774KG)</v>
          </cell>
          <cell r="D5270" t="str">
            <v>UN</v>
          </cell>
          <cell r="E5270">
            <v>0</v>
          </cell>
        </row>
        <row r="5271">
          <cell r="B5271" t="str">
            <v>525604</v>
          </cell>
          <cell r="C5271" t="str">
            <v>TE FOFO JE/FG PN-16 900 X 800MM (860KG)</v>
          </cell>
          <cell r="D5271" t="str">
            <v>UN</v>
          </cell>
          <cell r="E5271">
            <v>0</v>
          </cell>
        </row>
        <row r="5272">
          <cell r="B5272" t="str">
            <v>525605</v>
          </cell>
          <cell r="C5272" t="str">
            <v>TE FOFO JE/FG PN-16 900 X 900MM (940KG)</v>
          </cell>
          <cell r="D5272" t="str">
            <v>UN</v>
          </cell>
          <cell r="E5272">
            <v>0</v>
          </cell>
        </row>
        <row r="5273">
          <cell r="B5273" t="str">
            <v>525606</v>
          </cell>
          <cell r="C5273" t="str">
            <v>TE FOFO JE/FG PN-16 1000 X 200MM (462KG)</v>
          </cell>
          <cell r="D5273" t="str">
            <v>UN</v>
          </cell>
          <cell r="E5273">
            <v>0</v>
          </cell>
        </row>
        <row r="5274">
          <cell r="B5274" t="str">
            <v>525607</v>
          </cell>
          <cell r="C5274" t="str">
            <v>TE FOFO JE/FG PN-16 1000 X 400MM (628KG)</v>
          </cell>
          <cell r="D5274" t="str">
            <v>UN</v>
          </cell>
          <cell r="E5274">
            <v>0</v>
          </cell>
        </row>
        <row r="5275">
          <cell r="B5275" t="str">
            <v>525608</v>
          </cell>
          <cell r="C5275" t="str">
            <v>TE FOFO JE/FG PN-16 1000 X 600MM (938KG)</v>
          </cell>
          <cell r="D5275" t="str">
            <v>UN</v>
          </cell>
          <cell r="E5275">
            <v>0</v>
          </cell>
        </row>
        <row r="5276">
          <cell r="B5276" t="str">
            <v>525609</v>
          </cell>
          <cell r="C5276" t="str">
            <v>TE FOFO JE/FG PN-16 1000 X 800MM (1056KG)</v>
          </cell>
          <cell r="D5276" t="str">
            <v>UN</v>
          </cell>
          <cell r="E5276">
            <v>0</v>
          </cell>
        </row>
        <row r="5277">
          <cell r="B5277" t="str">
            <v>525610</v>
          </cell>
          <cell r="C5277" t="str">
            <v>TE FOFO JE/FG PN-16 1000 X 1000MM (1196KG)</v>
          </cell>
          <cell r="D5277" t="str">
            <v>UN</v>
          </cell>
          <cell r="E5277">
            <v>0</v>
          </cell>
        </row>
        <row r="5278">
          <cell r="B5278" t="str">
            <v>525611</v>
          </cell>
          <cell r="C5278" t="str">
            <v>TE FOFO JE/FG PN-16 1200 X 200MM (739KG)</v>
          </cell>
          <cell r="D5278" t="str">
            <v>UN</v>
          </cell>
          <cell r="E5278">
            <v>0</v>
          </cell>
        </row>
        <row r="5279">
          <cell r="B5279" t="str">
            <v>525612</v>
          </cell>
          <cell r="C5279" t="str">
            <v>TE FOFO JE/FG PN-16 1200 X 400MM (955KG)</v>
          </cell>
          <cell r="D5279" t="str">
            <v>UN</v>
          </cell>
          <cell r="E5279">
            <v>0</v>
          </cell>
        </row>
        <row r="5280">
          <cell r="B5280" t="str">
            <v>525613</v>
          </cell>
          <cell r="C5280" t="str">
            <v>TE FOFO JE/FG PN-16 1200 X 600MM (1325KG)</v>
          </cell>
          <cell r="D5280" t="str">
            <v>UN</v>
          </cell>
          <cell r="E5280">
            <v>0</v>
          </cell>
        </row>
        <row r="5281">
          <cell r="B5281" t="str">
            <v>525614</v>
          </cell>
          <cell r="C5281" t="str">
            <v>TE FOFO JE/FG PN-16 1200 X 800MM (1568KG)</v>
          </cell>
          <cell r="D5281" t="str">
            <v>UN</v>
          </cell>
          <cell r="E5281">
            <v>0</v>
          </cell>
        </row>
        <row r="5282">
          <cell r="B5282" t="str">
            <v>525615</v>
          </cell>
          <cell r="C5282" t="str">
            <v>TE FOFO JE/FG PN-16 1200 X 1000MM (1791KG)</v>
          </cell>
          <cell r="D5282" t="str">
            <v>UN</v>
          </cell>
          <cell r="E5282">
            <v>0</v>
          </cell>
        </row>
        <row r="5283">
          <cell r="B5283" t="str">
            <v>525616</v>
          </cell>
          <cell r="C5283" t="str">
            <v>TE FOFO JE/FG PN-16 1200 X 1200MM (2013KG)</v>
          </cell>
          <cell r="D5283" t="str">
            <v>UN</v>
          </cell>
          <cell r="E5283">
            <v>0</v>
          </cell>
        </row>
        <row r="5284">
          <cell r="B5284" t="str">
            <v>525617</v>
          </cell>
          <cell r="C5284" t="str">
            <v>TE FOFO JM/FG PN-16 300 X 100MM (91KG)</v>
          </cell>
          <cell r="D5284" t="str">
            <v>UN</v>
          </cell>
          <cell r="E5284">
            <v>0</v>
          </cell>
        </row>
        <row r="5285">
          <cell r="B5285" t="str">
            <v>525618</v>
          </cell>
          <cell r="C5285" t="str">
            <v>TE FOFO JM/FG PN-16 400 X 100MM (137KG)</v>
          </cell>
          <cell r="D5285" t="str">
            <v>UN</v>
          </cell>
          <cell r="E5285">
            <v>0</v>
          </cell>
        </row>
        <row r="5286">
          <cell r="B5286" t="str">
            <v>525619</v>
          </cell>
          <cell r="C5286" t="str">
            <v>TE FOFO JM/FG PN-16 450 X 100MM (240KG)</v>
          </cell>
          <cell r="D5286" t="str">
            <v>UN</v>
          </cell>
          <cell r="E5286">
            <v>0</v>
          </cell>
        </row>
        <row r="5287">
          <cell r="B5287" t="str">
            <v>525620</v>
          </cell>
          <cell r="C5287" t="str">
            <v>TE FOFO JM/FG PN-16 500 X 100MM (193KG)</v>
          </cell>
          <cell r="D5287" t="str">
            <v>UN</v>
          </cell>
          <cell r="E5287">
            <v>0</v>
          </cell>
        </row>
        <row r="5288">
          <cell r="B5288" t="str">
            <v>525621</v>
          </cell>
          <cell r="C5288" t="str">
            <v>TE FOFO JM/FG PN-16 600 X 100MM (258KG)</v>
          </cell>
          <cell r="D5288" t="str">
            <v>UN</v>
          </cell>
          <cell r="E5288">
            <v>0</v>
          </cell>
        </row>
        <row r="5289">
          <cell r="B5289" t="str">
            <v>525622</v>
          </cell>
          <cell r="C5289" t="str">
            <v>TE FOFO JM/FG PN-16 700 X 200MM (367KG)</v>
          </cell>
          <cell r="D5289" t="str">
            <v>UN</v>
          </cell>
          <cell r="E5289">
            <v>0</v>
          </cell>
        </row>
        <row r="5290">
          <cell r="B5290" t="str">
            <v>525623</v>
          </cell>
          <cell r="C5290" t="str">
            <v>TE FOFO JM/FG PN-16 700 X 400MM (456KG)</v>
          </cell>
          <cell r="D5290" t="str">
            <v>UN</v>
          </cell>
          <cell r="E5290">
            <v>0</v>
          </cell>
        </row>
        <row r="5291">
          <cell r="B5291" t="str">
            <v>525624</v>
          </cell>
          <cell r="C5291" t="str">
            <v>TE FOFO JM/FG PN-16 700 X 600MM (601KG)</v>
          </cell>
          <cell r="D5291" t="str">
            <v>UN</v>
          </cell>
          <cell r="E5291">
            <v>0</v>
          </cell>
        </row>
        <row r="5292">
          <cell r="B5292" t="str">
            <v>525625</v>
          </cell>
          <cell r="C5292" t="str">
            <v>TE FOFO JM/FG PN-16 700 X 700MM (624KG)</v>
          </cell>
          <cell r="D5292" t="str">
            <v>UN</v>
          </cell>
          <cell r="E5292">
            <v>0</v>
          </cell>
        </row>
        <row r="5293">
          <cell r="B5293" t="str">
            <v>525626</v>
          </cell>
          <cell r="C5293" t="str">
            <v>TE FOFO JM/FG PN-16 800 X 200MM (515KG)</v>
          </cell>
          <cell r="D5293" t="str">
            <v>UN</v>
          </cell>
          <cell r="E5293">
            <v>0</v>
          </cell>
        </row>
        <row r="5294">
          <cell r="B5294" t="str">
            <v>525627</v>
          </cell>
          <cell r="C5294" t="str">
            <v>TE FOFO JM/FG PN-16 800 X 400MM (637KG)</v>
          </cell>
          <cell r="D5294" t="str">
            <v>UN</v>
          </cell>
          <cell r="E5294">
            <v>0</v>
          </cell>
        </row>
        <row r="5295">
          <cell r="B5295" t="str">
            <v>525628</v>
          </cell>
          <cell r="C5295" t="str">
            <v>TE FOFO JM/FG PN-16 800 X 600MM (887KG)</v>
          </cell>
          <cell r="D5295" t="str">
            <v>UN</v>
          </cell>
          <cell r="E5295">
            <v>0</v>
          </cell>
        </row>
        <row r="5296">
          <cell r="B5296" t="str">
            <v>525629</v>
          </cell>
          <cell r="C5296" t="str">
            <v>TE FOFO JM/FG PN-16 800 X 800MM (890KG)</v>
          </cell>
          <cell r="D5296" t="str">
            <v>UN</v>
          </cell>
          <cell r="E5296">
            <v>0</v>
          </cell>
        </row>
        <row r="5297">
          <cell r="B5297" t="str">
            <v>525630</v>
          </cell>
          <cell r="C5297" t="str">
            <v>TE FOFO JM/FG PN-16 900 X 200MM (631KG)</v>
          </cell>
          <cell r="D5297" t="str">
            <v>UN</v>
          </cell>
          <cell r="E5297">
            <v>0</v>
          </cell>
        </row>
        <row r="5298">
          <cell r="B5298" t="str">
            <v>525631</v>
          </cell>
          <cell r="C5298" t="str">
            <v>TE FOFO JM/FG PN-16 900 X 400MM (805KG)</v>
          </cell>
          <cell r="D5298" t="str">
            <v>UN</v>
          </cell>
          <cell r="E5298">
            <v>0</v>
          </cell>
        </row>
        <row r="5299">
          <cell r="B5299" t="str">
            <v>525632</v>
          </cell>
          <cell r="C5299" t="str">
            <v>TE FOFO JM/FG PN-16 900 X 600MM (1107KG)</v>
          </cell>
          <cell r="D5299" t="str">
            <v>UN</v>
          </cell>
          <cell r="E5299">
            <v>0</v>
          </cell>
        </row>
        <row r="5300">
          <cell r="B5300" t="str">
            <v>525633</v>
          </cell>
          <cell r="C5300" t="str">
            <v>TE FOFO JM/FG PN-16 900 X 800MM (1176KG)</v>
          </cell>
          <cell r="D5300" t="str">
            <v>UN</v>
          </cell>
          <cell r="E5300">
            <v>0</v>
          </cell>
        </row>
        <row r="5301">
          <cell r="B5301" t="str">
            <v>525634</v>
          </cell>
          <cell r="C5301" t="str">
            <v>TE FOFO JM/FG PN-16 900 X 900MM (1255KG)</v>
          </cell>
          <cell r="D5301" t="str">
            <v>UN</v>
          </cell>
          <cell r="E5301">
            <v>0</v>
          </cell>
        </row>
        <row r="5302">
          <cell r="B5302" t="str">
            <v>525635</v>
          </cell>
          <cell r="C5302" t="str">
            <v>TE FOFO JM/FG PN-16 1000 X 200MM (860KG)</v>
          </cell>
          <cell r="D5302" t="str">
            <v>UN</v>
          </cell>
          <cell r="E5302">
            <v>0</v>
          </cell>
        </row>
        <row r="5303">
          <cell r="B5303" t="str">
            <v>525636</v>
          </cell>
          <cell r="C5303" t="str">
            <v>TE FOFO JM/FG PN-16 1000 X 400MM (1028KG))</v>
          </cell>
          <cell r="D5303" t="str">
            <v>UN</v>
          </cell>
          <cell r="E5303">
            <v>0</v>
          </cell>
        </row>
        <row r="5304">
          <cell r="B5304" t="str">
            <v>525637</v>
          </cell>
          <cell r="C5304" t="str">
            <v>TE FOFO JM/FG PN-16 1000 X 600MM (1338KG)</v>
          </cell>
          <cell r="D5304" t="str">
            <v>UN</v>
          </cell>
          <cell r="E5304">
            <v>0</v>
          </cell>
        </row>
        <row r="5305">
          <cell r="B5305" t="str">
            <v>525638</v>
          </cell>
          <cell r="C5305" t="str">
            <v>TE FOFO JM/FG PN-16 1000 X 800MM (1456KG)</v>
          </cell>
          <cell r="D5305" t="str">
            <v>UN</v>
          </cell>
          <cell r="E5305">
            <v>0</v>
          </cell>
        </row>
        <row r="5306">
          <cell r="B5306" t="str">
            <v>525639</v>
          </cell>
          <cell r="C5306" t="str">
            <v>TE FOFO JM/FG PN-16 1000 X 1000MM (1596KG)</v>
          </cell>
          <cell r="D5306" t="str">
            <v>UN</v>
          </cell>
          <cell r="E5306">
            <v>0</v>
          </cell>
        </row>
        <row r="5307">
          <cell r="B5307" t="str">
            <v>525640</v>
          </cell>
          <cell r="C5307" t="str">
            <v>TE FOFO JM/FG PN-16 1200 X 200MM (1136KG)</v>
          </cell>
          <cell r="D5307" t="str">
            <v>UN</v>
          </cell>
          <cell r="E5307">
            <v>0</v>
          </cell>
        </row>
        <row r="5308">
          <cell r="B5308" t="str">
            <v>525641</v>
          </cell>
          <cell r="C5308" t="str">
            <v>TE FOFO JM/FG PN-16 1200 X 400MM (1352KG)</v>
          </cell>
          <cell r="D5308" t="str">
            <v>UN</v>
          </cell>
          <cell r="E5308">
            <v>0</v>
          </cell>
        </row>
        <row r="5309">
          <cell r="B5309" t="str">
            <v>525642</v>
          </cell>
          <cell r="C5309" t="str">
            <v>TE FOFO JM/FG PN-16 1200 X 600MM (1722KG)</v>
          </cell>
          <cell r="D5309" t="str">
            <v>UN</v>
          </cell>
          <cell r="E5309">
            <v>0</v>
          </cell>
        </row>
        <row r="5310">
          <cell r="B5310" t="str">
            <v>525643</v>
          </cell>
          <cell r="C5310" t="str">
            <v>TE FOFO JM/FG PN-16 1200 X 800MM (1965KG)</v>
          </cell>
          <cell r="D5310" t="str">
            <v>UN</v>
          </cell>
          <cell r="E5310">
            <v>0</v>
          </cell>
        </row>
        <row r="5311">
          <cell r="B5311" t="str">
            <v>525644</v>
          </cell>
          <cell r="C5311" t="str">
            <v>TE FOFO JM/FG PN-16 1200 X 1000MM (2188KG)</v>
          </cell>
          <cell r="D5311" t="str">
            <v>UN</v>
          </cell>
          <cell r="E5311">
            <v>0</v>
          </cell>
        </row>
        <row r="5312">
          <cell r="B5312" t="str">
            <v>525645</v>
          </cell>
          <cell r="C5312" t="str">
            <v>TE FOFO JM/FG PN-16 1200 X 1200MM (2410KG)</v>
          </cell>
          <cell r="D5312" t="str">
            <v>UN</v>
          </cell>
          <cell r="E5312">
            <v>0</v>
          </cell>
        </row>
        <row r="5313">
          <cell r="B5313" t="str">
            <v>525646</v>
          </cell>
          <cell r="C5313" t="str">
            <v>TE FOFO C/ FG PN-25 100 X 50MM (16KG)</v>
          </cell>
          <cell r="D5313" t="str">
            <v>UN</v>
          </cell>
          <cell r="E5313">
            <v>0</v>
          </cell>
        </row>
        <row r="5314">
          <cell r="B5314" t="str">
            <v>525647</v>
          </cell>
          <cell r="C5314" t="str">
            <v>TE FOFO C/ FG PN-25 100 X 100MM (18.5KG)</v>
          </cell>
          <cell r="D5314" t="str">
            <v>UN</v>
          </cell>
          <cell r="E5314">
            <v>0</v>
          </cell>
        </row>
        <row r="5315">
          <cell r="B5315" t="str">
            <v>525648</v>
          </cell>
          <cell r="C5315" t="str">
            <v>TE FOFO C/ FG PN-25 150 X 50MM (26KG)</v>
          </cell>
          <cell r="D5315" t="str">
            <v>UN</v>
          </cell>
          <cell r="E5315">
            <v>0</v>
          </cell>
        </row>
        <row r="5316">
          <cell r="B5316" t="str">
            <v>525649</v>
          </cell>
          <cell r="C5316" t="str">
            <v>TE FOFO C/ FG PN-25 150 X 100MM (31KG)</v>
          </cell>
          <cell r="D5316" t="str">
            <v>UN</v>
          </cell>
          <cell r="E5316">
            <v>0</v>
          </cell>
        </row>
        <row r="5317">
          <cell r="B5317" t="str">
            <v>525650</v>
          </cell>
          <cell r="C5317" t="str">
            <v>TE FOFO C/ FG PN-25 150 X 150MM (35KG)</v>
          </cell>
          <cell r="D5317" t="str">
            <v>UN</v>
          </cell>
          <cell r="E5317">
            <v>0</v>
          </cell>
        </row>
        <row r="5318">
          <cell r="B5318" t="str">
            <v>525651</v>
          </cell>
          <cell r="C5318" t="str">
            <v>TE FOFO C/ FG PN-25 200 X 50MM (52KG)</v>
          </cell>
          <cell r="D5318" t="str">
            <v>UN</v>
          </cell>
          <cell r="E5318">
            <v>0</v>
          </cell>
        </row>
        <row r="5319">
          <cell r="B5319" t="str">
            <v>525652</v>
          </cell>
          <cell r="C5319" t="str">
            <v>TE FOFO C/ FG PN-25 200 X 100MM (45KG)</v>
          </cell>
          <cell r="D5319" t="str">
            <v>UN</v>
          </cell>
          <cell r="E5319">
            <v>0</v>
          </cell>
        </row>
        <row r="5320">
          <cell r="B5320" t="str">
            <v>525653</v>
          </cell>
          <cell r="C5320" t="str">
            <v>TE FOFO C/ FG PN-25 200 X 150MM (49KG)</v>
          </cell>
          <cell r="D5320" t="str">
            <v>UN</v>
          </cell>
          <cell r="E5320">
            <v>0</v>
          </cell>
        </row>
        <row r="5321">
          <cell r="B5321" t="str">
            <v>525654</v>
          </cell>
          <cell r="C5321" t="str">
            <v>TE FOFO C/ FG PN-25 200 X 200MM (53KG)</v>
          </cell>
          <cell r="D5321" t="str">
            <v>UN</v>
          </cell>
          <cell r="E5321">
            <v>0</v>
          </cell>
        </row>
        <row r="5322">
          <cell r="B5322" t="str">
            <v>525655</v>
          </cell>
          <cell r="C5322" t="str">
            <v>TE FOFO C/ FG PN-25 250 X 50MM (73KG)</v>
          </cell>
          <cell r="D5322" t="str">
            <v>UN</v>
          </cell>
          <cell r="E5322">
            <v>0</v>
          </cell>
        </row>
        <row r="5323">
          <cell r="B5323" t="str">
            <v>525656</v>
          </cell>
          <cell r="C5323" t="str">
            <v>TE FOFO C/ FG PN-25 250 X 100MM (75KG)</v>
          </cell>
          <cell r="D5323" t="str">
            <v>UN</v>
          </cell>
          <cell r="E5323">
            <v>0</v>
          </cell>
        </row>
        <row r="5324">
          <cell r="B5324" t="str">
            <v>525657</v>
          </cell>
          <cell r="C5324" t="str">
            <v>TE FOFO C/ FG PN-25 250 X 200MM (82KG)</v>
          </cell>
          <cell r="D5324" t="str">
            <v>UN</v>
          </cell>
          <cell r="E5324">
            <v>0</v>
          </cell>
        </row>
        <row r="5325">
          <cell r="B5325" t="str">
            <v>525658</v>
          </cell>
          <cell r="C5325" t="str">
            <v>TE FOFO C/ FG PN-25 250 X 250MM (91KG)</v>
          </cell>
          <cell r="D5325" t="str">
            <v>UN</v>
          </cell>
          <cell r="E5325">
            <v>0</v>
          </cell>
        </row>
        <row r="5326">
          <cell r="B5326" t="str">
            <v>525659</v>
          </cell>
          <cell r="C5326" t="str">
            <v>TE FOFO C/ FG PN-25 300 X 100MM (103KG)</v>
          </cell>
          <cell r="D5326" t="str">
            <v>UN</v>
          </cell>
          <cell r="E5326">
            <v>0</v>
          </cell>
        </row>
        <row r="5327">
          <cell r="B5327" t="str">
            <v>525660</v>
          </cell>
          <cell r="C5327" t="str">
            <v>TE FOFO C/ FG PN-25 300 X 200MM (112KG)</v>
          </cell>
          <cell r="D5327" t="str">
            <v>UN</v>
          </cell>
          <cell r="E5327">
            <v>0</v>
          </cell>
        </row>
        <row r="5328">
          <cell r="B5328" t="str">
            <v>525661</v>
          </cell>
          <cell r="C5328" t="str">
            <v>TE FOFO C/ FG PN-25 300 X 300MM (134KG)</v>
          </cell>
          <cell r="D5328" t="str">
            <v>UN</v>
          </cell>
          <cell r="E5328">
            <v>0</v>
          </cell>
        </row>
        <row r="5329">
          <cell r="B5329" t="str">
            <v>525662</v>
          </cell>
          <cell r="C5329" t="str">
            <v>TE FOFO C/ FG PN-25 350 X 100MM (135KG)</v>
          </cell>
          <cell r="D5329" t="str">
            <v>UN</v>
          </cell>
          <cell r="E5329">
            <v>0</v>
          </cell>
        </row>
        <row r="5330">
          <cell r="B5330" t="str">
            <v>525663</v>
          </cell>
          <cell r="C5330" t="str">
            <v>TE FOFO C/ FG PN-25 350 X 200MM (142KG)</v>
          </cell>
          <cell r="D5330" t="str">
            <v>UN</v>
          </cell>
          <cell r="E5330">
            <v>0</v>
          </cell>
        </row>
        <row r="5331">
          <cell r="B5331" t="str">
            <v>525664</v>
          </cell>
          <cell r="C5331" t="str">
            <v>TE FOFO C/ FG PN-25 350 X 300MM (160KG)</v>
          </cell>
          <cell r="D5331" t="str">
            <v>UN</v>
          </cell>
          <cell r="E5331">
            <v>0</v>
          </cell>
        </row>
        <row r="5332">
          <cell r="B5332" t="str">
            <v>525665</v>
          </cell>
          <cell r="C5332" t="str">
            <v>TE FOFO C/ FG PN-25 350 X 350MM (173KG)</v>
          </cell>
          <cell r="D5332" t="str">
            <v>UN</v>
          </cell>
          <cell r="E5332">
            <v>0</v>
          </cell>
        </row>
        <row r="5333">
          <cell r="B5333" t="str">
            <v>525666</v>
          </cell>
          <cell r="C5333" t="str">
            <v>TE FOFO C/ FG PN-25 400 X 100MM (172KG)</v>
          </cell>
          <cell r="D5333" t="str">
            <v>UN</v>
          </cell>
          <cell r="E5333">
            <v>0</v>
          </cell>
        </row>
        <row r="5334">
          <cell r="B5334" t="str">
            <v>525667</v>
          </cell>
          <cell r="C5334" t="str">
            <v>TE FOFO C/ FG PN-25 400 X 200MM (178KG)</v>
          </cell>
          <cell r="D5334" t="str">
            <v>UN</v>
          </cell>
          <cell r="E5334">
            <v>0</v>
          </cell>
        </row>
        <row r="5335">
          <cell r="B5335" t="str">
            <v>525668</v>
          </cell>
          <cell r="C5335" t="str">
            <v>TE FOFO C/ FG PN-25 400 X 300MM (198KG)</v>
          </cell>
          <cell r="D5335" t="str">
            <v>UN</v>
          </cell>
          <cell r="E5335">
            <v>0</v>
          </cell>
        </row>
        <row r="5336">
          <cell r="B5336" t="str">
            <v>525669</v>
          </cell>
          <cell r="C5336" t="str">
            <v>TE FOFO C/ FG PN-25 400 X 400MM (223KG)</v>
          </cell>
          <cell r="D5336" t="str">
            <v>UN</v>
          </cell>
          <cell r="E5336">
            <v>0</v>
          </cell>
        </row>
        <row r="5337">
          <cell r="B5337" t="str">
            <v>525670</v>
          </cell>
          <cell r="C5337" t="str">
            <v>TE FOFO C/ FG PN-25 450 X 100MM (212KG)</v>
          </cell>
          <cell r="D5337" t="str">
            <v>UN</v>
          </cell>
          <cell r="E5337">
            <v>0</v>
          </cell>
        </row>
        <row r="5338">
          <cell r="B5338" t="str">
            <v>525671</v>
          </cell>
          <cell r="C5338" t="str">
            <v>TE FOFO C/ FG PN-25 450 X 200MM (220KG)</v>
          </cell>
          <cell r="D5338" t="str">
            <v>UN</v>
          </cell>
          <cell r="E5338">
            <v>0</v>
          </cell>
        </row>
        <row r="5339">
          <cell r="B5339" t="str">
            <v>525672</v>
          </cell>
          <cell r="C5339" t="str">
            <v>TE FOFO C/ FG PN-25 450 X 300MM (230KG)</v>
          </cell>
          <cell r="D5339" t="str">
            <v>UN</v>
          </cell>
          <cell r="E5339">
            <v>0</v>
          </cell>
        </row>
        <row r="5340">
          <cell r="B5340" t="str">
            <v>525673</v>
          </cell>
          <cell r="C5340" t="str">
            <v>TE FOFO C/ FG PN-25 450 X 400MM (259KG)</v>
          </cell>
          <cell r="D5340" t="str">
            <v>UN</v>
          </cell>
          <cell r="E5340">
            <v>0</v>
          </cell>
        </row>
        <row r="5341">
          <cell r="B5341" t="str">
            <v>525674</v>
          </cell>
          <cell r="C5341" t="str">
            <v>TE FOFO C/ FG PN-25 450 X 450MM (264KG)</v>
          </cell>
          <cell r="D5341" t="str">
            <v>UN</v>
          </cell>
          <cell r="E5341">
            <v>0</v>
          </cell>
        </row>
        <row r="5342">
          <cell r="B5342" t="str">
            <v>525675</v>
          </cell>
          <cell r="C5342" t="str">
            <v>TE FOFO C/ FG PN-25 500 X 100MM (259KG)</v>
          </cell>
          <cell r="D5342" t="str">
            <v>UN</v>
          </cell>
          <cell r="E5342">
            <v>0</v>
          </cell>
        </row>
        <row r="5343">
          <cell r="B5343" t="str">
            <v>525676</v>
          </cell>
          <cell r="C5343" t="str">
            <v>TE FOFO C/ FG PN-25 500 X 200MM (265KG)</v>
          </cell>
          <cell r="D5343" t="str">
            <v>UN</v>
          </cell>
          <cell r="E5343">
            <v>0</v>
          </cell>
        </row>
        <row r="5344">
          <cell r="B5344" t="str">
            <v>525677</v>
          </cell>
          <cell r="C5344" t="str">
            <v>TE FOFO C/ FG PN-25 500 X 300MM (278KG)</v>
          </cell>
          <cell r="D5344" t="str">
            <v>UN</v>
          </cell>
          <cell r="E5344">
            <v>0</v>
          </cell>
        </row>
        <row r="5345">
          <cell r="B5345" t="str">
            <v>525678</v>
          </cell>
          <cell r="C5345" t="str">
            <v>TE FOFO C/ FG PN-25 500 X 400MM (305KG)</v>
          </cell>
          <cell r="D5345" t="str">
            <v>UN</v>
          </cell>
          <cell r="E5345">
            <v>0</v>
          </cell>
        </row>
        <row r="5346">
          <cell r="B5346" t="str">
            <v>525679</v>
          </cell>
          <cell r="C5346" t="str">
            <v>TE FOFO C/ FG PN-25 500 X 500MM (329KG)</v>
          </cell>
          <cell r="D5346" t="str">
            <v>UN</v>
          </cell>
          <cell r="E5346">
            <v>0</v>
          </cell>
        </row>
        <row r="5347">
          <cell r="B5347" t="str">
            <v>525680</v>
          </cell>
          <cell r="C5347" t="str">
            <v>TE FOFO C/ FG PN-25 600 X 100MM (379KG)</v>
          </cell>
          <cell r="D5347" t="str">
            <v>UN</v>
          </cell>
          <cell r="E5347">
            <v>0</v>
          </cell>
        </row>
        <row r="5348">
          <cell r="B5348" t="str">
            <v>525681</v>
          </cell>
          <cell r="C5348" t="str">
            <v>TE FOFO C/ FG PN-25 600 X 200MM (376KG)</v>
          </cell>
          <cell r="D5348" t="str">
            <v>UN</v>
          </cell>
          <cell r="E5348">
            <v>0</v>
          </cell>
        </row>
        <row r="5349">
          <cell r="B5349" t="str">
            <v>525682</v>
          </cell>
          <cell r="C5349" t="str">
            <v>TE FOFO C/ FG PN-25 600 X 300MM (388KG)</v>
          </cell>
          <cell r="D5349" t="str">
            <v>UN</v>
          </cell>
          <cell r="E5349">
            <v>0</v>
          </cell>
        </row>
        <row r="5350">
          <cell r="B5350" t="str">
            <v>525683</v>
          </cell>
          <cell r="C5350" t="str">
            <v>TE FOFO C/ FG PN-25 600 X 400MM (414KG)</v>
          </cell>
          <cell r="D5350" t="str">
            <v>UN</v>
          </cell>
          <cell r="E5350">
            <v>0</v>
          </cell>
        </row>
        <row r="5351">
          <cell r="B5351" t="str">
            <v>525684</v>
          </cell>
          <cell r="C5351" t="str">
            <v>TE FOFO C/ FG PN-25 600 X 500MM (420KG)</v>
          </cell>
          <cell r="D5351" t="str">
            <v>UN</v>
          </cell>
          <cell r="E5351">
            <v>0</v>
          </cell>
        </row>
        <row r="5352">
          <cell r="B5352" t="str">
            <v>525685</v>
          </cell>
          <cell r="C5352" t="str">
            <v>TE FOFO C/ FG PN-25 600 X 600MM (474KG)</v>
          </cell>
          <cell r="D5352" t="str">
            <v>UN</v>
          </cell>
          <cell r="E5352">
            <v>0</v>
          </cell>
        </row>
        <row r="5353">
          <cell r="B5353" t="str">
            <v>525686</v>
          </cell>
          <cell r="C5353" t="str">
            <v>TE FOFO C/ FG PN-25 700 X 200MM (367KG)</v>
          </cell>
          <cell r="D5353" t="str">
            <v>UN</v>
          </cell>
          <cell r="E5353">
            <v>0</v>
          </cell>
        </row>
        <row r="5354">
          <cell r="B5354" t="str">
            <v>525687</v>
          </cell>
          <cell r="C5354" t="str">
            <v>TE FOFO C/ FG PN-25 700 X 400MM (456KG)</v>
          </cell>
          <cell r="D5354" t="str">
            <v>UN</v>
          </cell>
          <cell r="E5354">
            <v>0</v>
          </cell>
        </row>
        <row r="5355">
          <cell r="B5355" t="str">
            <v>525688</v>
          </cell>
          <cell r="C5355" t="str">
            <v>TE FOFO C/ FG PN-25 700 X 700MM (628KG)</v>
          </cell>
          <cell r="D5355" t="str">
            <v>UN</v>
          </cell>
          <cell r="E5355">
            <v>0</v>
          </cell>
        </row>
        <row r="5356">
          <cell r="B5356" t="str">
            <v>525689</v>
          </cell>
          <cell r="C5356" t="str">
            <v>TE FOFO C/ FG PN-25 800 X 200MM (487KG)</v>
          </cell>
          <cell r="D5356" t="str">
            <v>UN</v>
          </cell>
          <cell r="E5356">
            <v>0</v>
          </cell>
        </row>
        <row r="5357">
          <cell r="B5357" t="str">
            <v>525690</v>
          </cell>
          <cell r="C5357" t="str">
            <v>TE FOFO C/ FG PN-25 800 X 400MM (589KG)</v>
          </cell>
          <cell r="D5357" t="str">
            <v>UN</v>
          </cell>
          <cell r="E5357">
            <v>0</v>
          </cell>
        </row>
        <row r="5358">
          <cell r="B5358" t="str">
            <v>525691</v>
          </cell>
          <cell r="C5358" t="str">
            <v>TE FOFO C/ FG PN-25 800 X 600MM (784KG)</v>
          </cell>
          <cell r="D5358" t="str">
            <v>UN</v>
          </cell>
          <cell r="E5358">
            <v>0</v>
          </cell>
        </row>
        <row r="5359">
          <cell r="B5359" t="str">
            <v>525692</v>
          </cell>
          <cell r="C5359" t="str">
            <v>TE FOFO C/ FG PN-25 800 X 800MM (863KG)</v>
          </cell>
          <cell r="D5359" t="str">
            <v>UN</v>
          </cell>
          <cell r="E5359">
            <v>0</v>
          </cell>
        </row>
        <row r="5360">
          <cell r="B5360" t="str">
            <v>525693</v>
          </cell>
          <cell r="C5360" t="str">
            <v>TE FOFO C/ FG PN-25 900 X 200MM (603KG)</v>
          </cell>
          <cell r="D5360" t="str">
            <v>UN</v>
          </cell>
          <cell r="E5360">
            <v>0</v>
          </cell>
        </row>
        <row r="5361">
          <cell r="B5361" t="str">
            <v>525694</v>
          </cell>
          <cell r="C5361" t="str">
            <v>TE FOFO C/ FG PN-25 900 X 400MM (722KG)</v>
          </cell>
          <cell r="D5361" t="str">
            <v>UN</v>
          </cell>
          <cell r="E5361">
            <v>0</v>
          </cell>
        </row>
        <row r="5362">
          <cell r="B5362" t="str">
            <v>525695</v>
          </cell>
          <cell r="C5362" t="str">
            <v>TE FOFO C/ FG PN-25 900 X 600MM (990KG)</v>
          </cell>
          <cell r="D5362" t="str">
            <v>UN</v>
          </cell>
          <cell r="E5362">
            <v>0</v>
          </cell>
        </row>
        <row r="5363">
          <cell r="B5363" t="str">
            <v>525696</v>
          </cell>
          <cell r="C5363" t="str">
            <v>TE FOFO C/ FG PN-25 900 X 900MM (1107KG)</v>
          </cell>
          <cell r="D5363" t="str">
            <v>UN</v>
          </cell>
          <cell r="E5363">
            <v>0</v>
          </cell>
        </row>
        <row r="5364">
          <cell r="B5364" t="str">
            <v>525697</v>
          </cell>
          <cell r="C5364" t="str">
            <v>TE FOFO C/ FG PN-25 1000 X 200MM (785KG)</v>
          </cell>
          <cell r="D5364" t="str">
            <v>UN</v>
          </cell>
          <cell r="E5364">
            <v>0</v>
          </cell>
        </row>
        <row r="5365">
          <cell r="B5365" t="str">
            <v>525698</v>
          </cell>
          <cell r="C5365" t="str">
            <v>TE FOFO C/ FG PN-25 1000 X 400MM (920KG)</v>
          </cell>
          <cell r="D5365" t="str">
            <v>UN</v>
          </cell>
          <cell r="E5365">
            <v>0</v>
          </cell>
        </row>
        <row r="5366">
          <cell r="B5366" t="str">
            <v>525699</v>
          </cell>
          <cell r="C5366" t="str">
            <v>TE FOFO C/ FG PN-25 1000 X 600MM (1280KG)</v>
          </cell>
          <cell r="D5366" t="str">
            <v>UN</v>
          </cell>
          <cell r="E5366">
            <v>0</v>
          </cell>
        </row>
        <row r="5367">
          <cell r="B5367" t="str">
            <v>525701</v>
          </cell>
          <cell r="C5367" t="str">
            <v>TE FOFO C/ FG PN-25 1000 X 1000MM (1460KG)</v>
          </cell>
          <cell r="D5367" t="str">
            <v>UN</v>
          </cell>
          <cell r="E5367">
            <v>0</v>
          </cell>
        </row>
        <row r="5368">
          <cell r="B5368" t="str">
            <v>525702</v>
          </cell>
          <cell r="C5368" t="str">
            <v>TE FOFO C/ FG PN-25 1200 X 200MM (1137KG)</v>
          </cell>
          <cell r="D5368" t="str">
            <v>UN</v>
          </cell>
          <cell r="E5368">
            <v>0</v>
          </cell>
        </row>
        <row r="5369">
          <cell r="B5369" t="str">
            <v>525703</v>
          </cell>
          <cell r="C5369" t="str">
            <v>TE FOFO C/ FG PN-25 1200 X 400MM (1310KG)</v>
          </cell>
          <cell r="D5369" t="str">
            <v>UN</v>
          </cell>
          <cell r="E5369">
            <v>0</v>
          </cell>
        </row>
        <row r="5370">
          <cell r="B5370" t="str">
            <v>525704</v>
          </cell>
          <cell r="C5370" t="str">
            <v>TE FOFO C/ FG PN-25 1200 X 600MM (1473KG)</v>
          </cell>
          <cell r="D5370" t="str">
            <v>UN</v>
          </cell>
          <cell r="E5370">
            <v>0</v>
          </cell>
        </row>
        <row r="5371">
          <cell r="B5371" t="str">
            <v>525705</v>
          </cell>
          <cell r="C5371" t="str">
            <v>TE FOFO C/ FG PN-25 1200 X 800MM (1764KG)</v>
          </cell>
          <cell r="D5371" t="str">
            <v>UN</v>
          </cell>
          <cell r="E5371">
            <v>0</v>
          </cell>
        </row>
        <row r="5372">
          <cell r="B5372" t="str">
            <v>525706</v>
          </cell>
          <cell r="C5372" t="str">
            <v>TE FOFO C/ FG PN-25 1200 X 1000MM (2012KG)</v>
          </cell>
          <cell r="D5372" t="str">
            <v>UN</v>
          </cell>
          <cell r="E5372">
            <v>0</v>
          </cell>
        </row>
        <row r="5373">
          <cell r="B5373" t="str">
            <v>525707</v>
          </cell>
          <cell r="C5373" t="str">
            <v>TE FOFO C/ FG PN-25 1200 X 1200MM (2355KG)</v>
          </cell>
          <cell r="D5373" t="str">
            <v>UN</v>
          </cell>
          <cell r="E5373">
            <v>0</v>
          </cell>
        </row>
        <row r="5374">
          <cell r="B5374" t="str">
            <v>525708</v>
          </cell>
          <cell r="C5374" t="str">
            <v>TE FOFO JE/FG PN-10/16/25 80 X 50MM (14,3KG)</v>
          </cell>
          <cell r="D5374" t="str">
            <v>UN</v>
          </cell>
          <cell r="E5374">
            <v>0</v>
          </cell>
        </row>
        <row r="5375">
          <cell r="B5375" t="str">
            <v>525709</v>
          </cell>
          <cell r="C5375" t="str">
            <v>TE FOFO JE/FG PN-25 100 X 50MM (13KG)</v>
          </cell>
          <cell r="D5375" t="str">
            <v>UN</v>
          </cell>
          <cell r="E5375">
            <v>0</v>
          </cell>
        </row>
        <row r="5376">
          <cell r="B5376" t="str">
            <v>525710</v>
          </cell>
          <cell r="C5376" t="str">
            <v>TE FOFO JE/FG PN-25 100 X 80MM (16,5KG)</v>
          </cell>
          <cell r="D5376" t="str">
            <v>UN</v>
          </cell>
          <cell r="E5376">
            <v>0</v>
          </cell>
        </row>
        <row r="5377">
          <cell r="B5377" t="str">
            <v>525711</v>
          </cell>
          <cell r="C5377" t="str">
            <v>TE FOFO JE/FG PN-25 200 X 50MM (27KG)</v>
          </cell>
          <cell r="D5377" t="str">
            <v>UN</v>
          </cell>
          <cell r="E5377">
            <v>0</v>
          </cell>
        </row>
        <row r="5378">
          <cell r="B5378" t="str">
            <v>525712</v>
          </cell>
          <cell r="C5378" t="str">
            <v>TE FOFO JE/FG PN-25 200 X 100MM (32KG)</v>
          </cell>
          <cell r="D5378" t="str">
            <v>UN</v>
          </cell>
          <cell r="E5378">
            <v>0</v>
          </cell>
        </row>
        <row r="5379">
          <cell r="B5379" t="str">
            <v>525713</v>
          </cell>
          <cell r="C5379" t="str">
            <v>TE FOFO JE/FG PN-25 250 X 50MM (33KG)</v>
          </cell>
          <cell r="D5379" t="str">
            <v>UN</v>
          </cell>
          <cell r="E5379">
            <v>0</v>
          </cell>
        </row>
        <row r="5380">
          <cell r="B5380" t="str">
            <v>525714</v>
          </cell>
          <cell r="C5380" t="str">
            <v>TE FOFO JE/FG PN-25 250 X 100MM (41KG)</v>
          </cell>
          <cell r="D5380" t="str">
            <v>UN</v>
          </cell>
          <cell r="E5380">
            <v>0</v>
          </cell>
        </row>
        <row r="5381">
          <cell r="B5381" t="str">
            <v>525715</v>
          </cell>
          <cell r="C5381" t="str">
            <v>TE FOFO JE/FG PN-25 300 X 100MM (52KG)</v>
          </cell>
          <cell r="D5381" t="str">
            <v>UN</v>
          </cell>
          <cell r="E5381">
            <v>0</v>
          </cell>
        </row>
        <row r="5382">
          <cell r="B5382" t="str">
            <v>525716</v>
          </cell>
          <cell r="C5382" t="str">
            <v>TE FOFO JE/FG PN-25 300 X 200MM (70KG)</v>
          </cell>
          <cell r="D5382" t="str">
            <v>UN</v>
          </cell>
          <cell r="E5382">
            <v>0</v>
          </cell>
        </row>
        <row r="5383">
          <cell r="B5383" t="str">
            <v>525717</v>
          </cell>
          <cell r="C5383" t="str">
            <v>TE FOFO JE/FG PN-25 300 X 300MM (94KG)</v>
          </cell>
          <cell r="D5383" t="str">
            <v>UN</v>
          </cell>
          <cell r="E5383">
            <v>0</v>
          </cell>
        </row>
        <row r="5384">
          <cell r="B5384" t="str">
            <v>525718</v>
          </cell>
          <cell r="C5384" t="str">
            <v>TE FOFO JE/FG PN-25 350 X 100MM (65KG)</v>
          </cell>
          <cell r="D5384" t="str">
            <v>UN</v>
          </cell>
          <cell r="E5384">
            <v>0</v>
          </cell>
        </row>
        <row r="5385">
          <cell r="B5385" t="str">
            <v>525719</v>
          </cell>
          <cell r="C5385" t="str">
            <v>TE FOFO JE/FG PN-25 350 X 200MM (84KG)</v>
          </cell>
          <cell r="D5385" t="str">
            <v>UN</v>
          </cell>
          <cell r="E5385">
            <v>0</v>
          </cell>
        </row>
        <row r="5386">
          <cell r="B5386" t="str">
            <v>525720</v>
          </cell>
          <cell r="C5386" t="str">
            <v>TE FOFO JE/FG PN-25 350 X 350MM (123KG)</v>
          </cell>
          <cell r="D5386" t="str">
            <v>UN</v>
          </cell>
          <cell r="E5386">
            <v>0</v>
          </cell>
        </row>
        <row r="5387">
          <cell r="B5387" t="str">
            <v>525721</v>
          </cell>
          <cell r="C5387" t="str">
            <v>TE FOFO JE/FG PN-25 400 X 100MM (78KG)</v>
          </cell>
          <cell r="D5387" t="str">
            <v>UN</v>
          </cell>
          <cell r="E5387">
            <v>0</v>
          </cell>
        </row>
        <row r="5388">
          <cell r="B5388" t="str">
            <v>525722</v>
          </cell>
          <cell r="C5388" t="str">
            <v>TE FOFO JE/FG PN-25 400 X 200MM (100KG)</v>
          </cell>
          <cell r="D5388" t="str">
            <v>UN</v>
          </cell>
          <cell r="E5388">
            <v>0</v>
          </cell>
        </row>
        <row r="5389">
          <cell r="B5389" t="str">
            <v>525723</v>
          </cell>
          <cell r="C5389" t="str">
            <v>TE FOFO JE/FG PN-25 400 X 300MM (125KG)</v>
          </cell>
          <cell r="D5389" t="str">
            <v>UN</v>
          </cell>
          <cell r="E5389">
            <v>0</v>
          </cell>
        </row>
        <row r="5390">
          <cell r="B5390" t="str">
            <v>525724</v>
          </cell>
          <cell r="C5390" t="str">
            <v>TE FOFO JE/FG PN-25 400 X 400MM (162KG)</v>
          </cell>
          <cell r="D5390" t="str">
            <v>UN</v>
          </cell>
          <cell r="E5390">
            <v>0</v>
          </cell>
        </row>
        <row r="5391">
          <cell r="B5391" t="str">
            <v>525725</v>
          </cell>
          <cell r="C5391" t="str">
            <v>TE FOFO JE/FG PN-25 500 X 100MM (110KG)</v>
          </cell>
          <cell r="D5391" t="str">
            <v>UN</v>
          </cell>
          <cell r="E5391">
            <v>0</v>
          </cell>
        </row>
        <row r="5392">
          <cell r="B5392" t="str">
            <v>525726</v>
          </cell>
          <cell r="C5392" t="str">
            <v>TE FOFO JE/FG PN-25 500 X 200MM (136KG)</v>
          </cell>
          <cell r="D5392" t="str">
            <v>UN</v>
          </cell>
          <cell r="E5392">
            <v>0</v>
          </cell>
        </row>
        <row r="5393">
          <cell r="B5393" t="str">
            <v>525727</v>
          </cell>
          <cell r="C5393" t="str">
            <v>TE FOFO JE/FG PN-25 500 X 300MM (165KG)</v>
          </cell>
          <cell r="D5393" t="str">
            <v>UN</v>
          </cell>
          <cell r="E5393">
            <v>0</v>
          </cell>
        </row>
        <row r="5394">
          <cell r="B5394" t="str">
            <v>525728</v>
          </cell>
          <cell r="C5394" t="str">
            <v>TE FOFO JE/FG PN-25 500 X 400MM (209KG)</v>
          </cell>
          <cell r="D5394" t="str">
            <v>UN</v>
          </cell>
          <cell r="E5394">
            <v>0</v>
          </cell>
        </row>
        <row r="5395">
          <cell r="B5395" t="str">
            <v>525729</v>
          </cell>
          <cell r="C5395" t="str">
            <v>TE FOFO JE/FG PN-25 500 X 500MM (250KG)</v>
          </cell>
          <cell r="D5395" t="str">
            <v>UN</v>
          </cell>
          <cell r="E5395">
            <v>0</v>
          </cell>
        </row>
        <row r="5396">
          <cell r="B5396" t="str">
            <v>525730</v>
          </cell>
          <cell r="C5396" t="str">
            <v>TE FOFO JE/FG PN-25 600 X 100MM (140KG)</v>
          </cell>
          <cell r="D5396" t="str">
            <v>UN</v>
          </cell>
          <cell r="E5396">
            <v>0</v>
          </cell>
        </row>
        <row r="5397">
          <cell r="B5397" t="str">
            <v>525731</v>
          </cell>
          <cell r="C5397" t="str">
            <v>TE FOFO JE/FG PN-25 600 X 200MM (177KG)</v>
          </cell>
          <cell r="D5397" t="str">
            <v>UN</v>
          </cell>
          <cell r="E5397">
            <v>0</v>
          </cell>
        </row>
        <row r="5398">
          <cell r="B5398" t="str">
            <v>525732</v>
          </cell>
          <cell r="C5398" t="str">
            <v>TE FOFO JE/FG PN-25 600 X 300MM (210KG)</v>
          </cell>
          <cell r="D5398" t="str">
            <v>UN</v>
          </cell>
          <cell r="E5398">
            <v>0</v>
          </cell>
        </row>
        <row r="5399">
          <cell r="B5399" t="str">
            <v>525733</v>
          </cell>
          <cell r="C5399" t="str">
            <v>TE FOFO JE/FG PN-25 600 X 400MM (262KG)</v>
          </cell>
          <cell r="D5399" t="str">
            <v>UN</v>
          </cell>
          <cell r="E5399">
            <v>0</v>
          </cell>
        </row>
        <row r="5400">
          <cell r="B5400" t="str">
            <v>525734</v>
          </cell>
          <cell r="C5400" t="str">
            <v>TE FOFO JE/FG PN-25 600 X 600MM (367KG)</v>
          </cell>
          <cell r="D5400" t="str">
            <v>UN</v>
          </cell>
          <cell r="E5400">
            <v>0</v>
          </cell>
        </row>
        <row r="5401">
          <cell r="B5401" t="str">
            <v>525735</v>
          </cell>
          <cell r="C5401" t="str">
            <v>TE FOFO JE/FG PN-25 700 X 200MM (245KG)</v>
          </cell>
          <cell r="D5401" t="str">
            <v>UN</v>
          </cell>
          <cell r="E5401">
            <v>0</v>
          </cell>
        </row>
        <row r="5402">
          <cell r="B5402" t="str">
            <v>525736</v>
          </cell>
          <cell r="C5402" t="str">
            <v>TE FOFO JE/FG PN-25 700 X 400MM (338KG)</v>
          </cell>
          <cell r="D5402" t="str">
            <v>UN</v>
          </cell>
          <cell r="E5402">
            <v>0</v>
          </cell>
        </row>
        <row r="5403">
          <cell r="B5403" t="str">
            <v>525737</v>
          </cell>
          <cell r="C5403" t="str">
            <v>TE FOFO JE/FG PN-25 700 X 600MM (477KG)</v>
          </cell>
          <cell r="D5403" t="str">
            <v>UN</v>
          </cell>
          <cell r="E5403">
            <v>0</v>
          </cell>
        </row>
        <row r="5404">
          <cell r="B5404" t="str">
            <v>525738</v>
          </cell>
          <cell r="C5404" t="str">
            <v>TE FOFO JE/FG PN-25 700 X 700MM (511KG)</v>
          </cell>
          <cell r="D5404" t="str">
            <v>UN</v>
          </cell>
          <cell r="E5404">
            <v>0</v>
          </cell>
        </row>
        <row r="5405">
          <cell r="B5405" t="str">
            <v>525739</v>
          </cell>
          <cell r="C5405" t="str">
            <v>TE FOFO JE2GS/FG PN-25 800 X 200MM (317,2KG)</v>
          </cell>
          <cell r="D5405" t="str">
            <v>UN</v>
          </cell>
          <cell r="E5405">
            <v>0</v>
          </cell>
        </row>
        <row r="5406">
          <cell r="B5406" t="str">
            <v>525740</v>
          </cell>
          <cell r="C5406" t="str">
            <v>TE FOFO JE2GS/FG PN-25 800 X 400MM (423KG)</v>
          </cell>
          <cell r="D5406" t="str">
            <v>UN</v>
          </cell>
          <cell r="E5406">
            <v>0</v>
          </cell>
        </row>
        <row r="5407">
          <cell r="B5407" t="str">
            <v>525741</v>
          </cell>
          <cell r="C5407" t="str">
            <v>TE FOFO JE2GS/FG PN-25 800 X 600MM (637,6KG)</v>
          </cell>
          <cell r="D5407" t="str">
            <v>UN</v>
          </cell>
          <cell r="E5407">
            <v>0</v>
          </cell>
        </row>
        <row r="5408">
          <cell r="B5408" t="str">
            <v>525742</v>
          </cell>
          <cell r="C5408" t="str">
            <v>TE FOFO JE2GS/FG PN-25 800 X 800MM (708,3KG)</v>
          </cell>
          <cell r="D5408" t="str">
            <v>UN</v>
          </cell>
          <cell r="E5408">
            <v>0</v>
          </cell>
        </row>
        <row r="5409">
          <cell r="B5409" t="str">
            <v>525743</v>
          </cell>
          <cell r="C5409" t="str">
            <v>TE FOFO JE2GS/FG PN-25 900 X 200MM (325,9KG)</v>
          </cell>
          <cell r="D5409" t="str">
            <v>UN</v>
          </cell>
          <cell r="E5409">
            <v>0</v>
          </cell>
        </row>
        <row r="5410">
          <cell r="B5410" t="str">
            <v>525744</v>
          </cell>
          <cell r="C5410" t="str">
            <v>TE FOFO JE2GS/FG PN-25 900 X 400MM (519,7KG)</v>
          </cell>
          <cell r="D5410" t="str">
            <v>UN</v>
          </cell>
          <cell r="E5410">
            <v>0</v>
          </cell>
        </row>
        <row r="5411">
          <cell r="B5411" t="str">
            <v>525745</v>
          </cell>
          <cell r="C5411" t="str">
            <v>TE FOFO JE2GS/FG PN-25 900 X 600MM (803,4KG)</v>
          </cell>
          <cell r="D5411" t="str">
            <v>UN</v>
          </cell>
          <cell r="E5411">
            <v>0</v>
          </cell>
        </row>
        <row r="5412">
          <cell r="B5412" t="str">
            <v>525746</v>
          </cell>
          <cell r="C5412" t="str">
            <v>TE FOFO JE2GS/FG PN-25 900 X 800MM (923,6KG)</v>
          </cell>
          <cell r="D5412" t="str">
            <v>UN</v>
          </cell>
          <cell r="E5412">
            <v>0</v>
          </cell>
        </row>
        <row r="5413">
          <cell r="B5413" t="str">
            <v>525747</v>
          </cell>
          <cell r="C5413" t="str">
            <v>TE FOFO JE2GS/FG PN-25 900 X 900MM (1010KG)</v>
          </cell>
          <cell r="D5413" t="str">
            <v>UN</v>
          </cell>
          <cell r="E5413">
            <v>0</v>
          </cell>
        </row>
        <row r="5414">
          <cell r="B5414" t="str">
            <v>525748</v>
          </cell>
          <cell r="C5414" t="str">
            <v>TE FOFO JE2GS/FG PN-25 1000 X 200MM (470,9KG)</v>
          </cell>
          <cell r="D5414" t="str">
            <v>UN</v>
          </cell>
          <cell r="E5414">
            <v>0</v>
          </cell>
        </row>
        <row r="5415">
          <cell r="B5415" t="str">
            <v>525749</v>
          </cell>
          <cell r="C5415" t="str">
            <v>TE FOFO JE2GS/FG PN-25 1000 X 400MM (648,6KG)</v>
          </cell>
          <cell r="D5415" t="str">
            <v>UN</v>
          </cell>
          <cell r="E5415">
            <v>0</v>
          </cell>
        </row>
        <row r="5416">
          <cell r="B5416" t="str">
            <v>525750</v>
          </cell>
          <cell r="C5416" t="str">
            <v>TE FOFO JE2GS/FG PN-25 1000 X 600MM (971KG)</v>
          </cell>
          <cell r="D5416" t="str">
            <v>UN</v>
          </cell>
          <cell r="E5416">
            <v>0</v>
          </cell>
        </row>
        <row r="5417">
          <cell r="B5417" t="str">
            <v>525751</v>
          </cell>
          <cell r="C5417" t="str">
            <v>TE FOFO JE2GS/FG PN-25 1000 X 800MM (1133KG)</v>
          </cell>
          <cell r="D5417" t="str">
            <v>UN</v>
          </cell>
          <cell r="E5417">
            <v>0</v>
          </cell>
        </row>
        <row r="5418">
          <cell r="B5418" t="str">
            <v>525752</v>
          </cell>
          <cell r="C5418" t="str">
            <v>TE FOFO JE2GS/FG PN-25 1000 X 1000MM (1299KG)</v>
          </cell>
          <cell r="D5418" t="str">
            <v>UN</v>
          </cell>
          <cell r="E5418">
            <v>0</v>
          </cell>
        </row>
        <row r="5419">
          <cell r="B5419" t="str">
            <v>525753</v>
          </cell>
          <cell r="C5419" t="str">
            <v>TE FOFO JE2GS/FG PN-25 1200 X 200MM (758KG)</v>
          </cell>
          <cell r="D5419" t="str">
            <v>UN</v>
          </cell>
          <cell r="E5419">
            <v>0</v>
          </cell>
        </row>
        <row r="5420">
          <cell r="B5420" t="str">
            <v>525754</v>
          </cell>
          <cell r="C5420" t="str">
            <v>TE FOFO JE2GS/FG PN-25 1200 X 400MM (991KG)</v>
          </cell>
          <cell r="D5420" t="str">
            <v>UN</v>
          </cell>
          <cell r="E5420">
            <v>0</v>
          </cell>
        </row>
        <row r="5421">
          <cell r="B5421" t="str">
            <v>525755</v>
          </cell>
          <cell r="C5421" t="str">
            <v>TE FOFO JE2GS/FG PN-25 1200 X 600MM (1367KG)</v>
          </cell>
          <cell r="D5421" t="str">
            <v>UN</v>
          </cell>
          <cell r="E5421">
            <v>0</v>
          </cell>
        </row>
        <row r="5422">
          <cell r="B5422" t="str">
            <v>525756</v>
          </cell>
          <cell r="C5422" t="str">
            <v>TE FOFO JE2GS/FG PN-25 1200 X 800MM (1637KG)</v>
          </cell>
          <cell r="D5422" t="str">
            <v>UN</v>
          </cell>
          <cell r="E5422">
            <v>0</v>
          </cell>
        </row>
        <row r="5423">
          <cell r="B5423" t="str">
            <v>525757</v>
          </cell>
          <cell r="C5423" t="str">
            <v>TE FOFO JE2GS/FG PN-25 1200 X 1000MM (1898KG)</v>
          </cell>
          <cell r="D5423" t="str">
            <v>UN</v>
          </cell>
          <cell r="E5423">
            <v>0</v>
          </cell>
        </row>
        <row r="5424">
          <cell r="B5424" t="str">
            <v>525758</v>
          </cell>
          <cell r="C5424" t="str">
            <v>TE FOFO JE2GS/FG PN-25 1200 X 1200MM (2135KG)</v>
          </cell>
          <cell r="D5424" t="str">
            <v>UN</v>
          </cell>
          <cell r="E5424">
            <v>0</v>
          </cell>
        </row>
        <row r="5425">
          <cell r="B5425" t="str">
            <v>525759</v>
          </cell>
          <cell r="C5425" t="str">
            <v>TE FOFO JM/FG PN-25 700 X 200MM (369KG)</v>
          </cell>
          <cell r="D5425" t="str">
            <v>UN</v>
          </cell>
          <cell r="E5425">
            <v>0</v>
          </cell>
        </row>
        <row r="5426">
          <cell r="B5426" t="str">
            <v>525760</v>
          </cell>
          <cell r="C5426" t="str">
            <v>TE FOFO JM/FG PN-25 700 X 400MM (467KG)</v>
          </cell>
          <cell r="D5426" t="str">
            <v>UN</v>
          </cell>
          <cell r="E5426">
            <v>0</v>
          </cell>
        </row>
        <row r="5427">
          <cell r="B5427" t="str">
            <v>525761</v>
          </cell>
          <cell r="C5427" t="str">
            <v>TE FOFO JM/FG PN-25 700 X 600MM (616KG)</v>
          </cell>
          <cell r="D5427" t="str">
            <v>UN</v>
          </cell>
          <cell r="E5427">
            <v>0</v>
          </cell>
        </row>
        <row r="5428">
          <cell r="B5428" t="str">
            <v>525762</v>
          </cell>
          <cell r="C5428" t="str">
            <v>TE FOFO JM/FG PN-25 700 X 700MM (659KG)</v>
          </cell>
          <cell r="D5428" t="str">
            <v>UN</v>
          </cell>
          <cell r="E5428">
            <v>0</v>
          </cell>
        </row>
        <row r="5429">
          <cell r="B5429" t="str">
            <v>525763</v>
          </cell>
          <cell r="C5429" t="str">
            <v>TE FOFO JM/FG PN-25 800 X 200MM (516KG)</v>
          </cell>
          <cell r="D5429" t="str">
            <v>UN</v>
          </cell>
          <cell r="E5429">
            <v>0</v>
          </cell>
        </row>
        <row r="5430">
          <cell r="B5430" t="str">
            <v>525764</v>
          </cell>
          <cell r="C5430" t="str">
            <v>TE FOFO JM/FG PN-25 800 X 400MM (647KG)</v>
          </cell>
          <cell r="D5430" t="str">
            <v>UN</v>
          </cell>
          <cell r="E5430">
            <v>0</v>
          </cell>
        </row>
        <row r="5431">
          <cell r="B5431" t="str">
            <v>525765</v>
          </cell>
          <cell r="C5431" t="str">
            <v>TE FOFO JM/FG PN-25 800 X 600MM (900KG)</v>
          </cell>
          <cell r="D5431" t="str">
            <v>UN</v>
          </cell>
          <cell r="E5431">
            <v>0</v>
          </cell>
        </row>
        <row r="5432">
          <cell r="B5432" t="str">
            <v>525766</v>
          </cell>
          <cell r="C5432" t="str">
            <v>TE FOFO JM/FG PN-25 800 X 800MM (939KG)</v>
          </cell>
          <cell r="D5432" t="str">
            <v>UN</v>
          </cell>
          <cell r="E5432">
            <v>0</v>
          </cell>
        </row>
        <row r="5433">
          <cell r="B5433" t="str">
            <v>525767</v>
          </cell>
          <cell r="C5433" t="str">
            <v>TE FOFO JM/FG PN-25 900 X 200MM (633KG)</v>
          </cell>
          <cell r="D5433" t="str">
            <v>UN</v>
          </cell>
          <cell r="E5433">
            <v>0</v>
          </cell>
        </row>
        <row r="5434">
          <cell r="B5434" t="str">
            <v>525768</v>
          </cell>
          <cell r="C5434" t="str">
            <v>TE FOFO JM/FG PN-25 900 X 400MM (816KG)</v>
          </cell>
          <cell r="D5434" t="str">
            <v>UN</v>
          </cell>
          <cell r="E5434">
            <v>0</v>
          </cell>
        </row>
        <row r="5435">
          <cell r="B5435" t="str">
            <v>525769</v>
          </cell>
          <cell r="C5435" t="str">
            <v>TE FOFO JM/FG PN-25 900 X 600MM (1121KG)</v>
          </cell>
          <cell r="D5435" t="str">
            <v>UN</v>
          </cell>
          <cell r="E5435">
            <v>0</v>
          </cell>
        </row>
        <row r="5436">
          <cell r="B5436" t="str">
            <v>525770</v>
          </cell>
          <cell r="C5436" t="str">
            <v>TE FOFO JM/FG PN-25 900 X 800MM (1224KG)</v>
          </cell>
          <cell r="D5436" t="str">
            <v>UN</v>
          </cell>
          <cell r="E5436">
            <v>0</v>
          </cell>
        </row>
        <row r="5437">
          <cell r="B5437" t="str">
            <v>525771</v>
          </cell>
          <cell r="C5437" t="str">
            <v>TE FOFO JM/FG PN-25 900 X 900MM (1314KG)</v>
          </cell>
          <cell r="D5437" t="str">
            <v>UN</v>
          </cell>
          <cell r="E5437">
            <v>0</v>
          </cell>
        </row>
        <row r="5438">
          <cell r="B5438" t="str">
            <v>525772</v>
          </cell>
          <cell r="C5438" t="str">
            <v>TE FOFO JM/FG PN-25 1000 X 200MM (862KG)</v>
          </cell>
          <cell r="D5438" t="str">
            <v>UN</v>
          </cell>
          <cell r="E5438">
            <v>0</v>
          </cell>
        </row>
        <row r="5439">
          <cell r="B5439" t="str">
            <v>525773</v>
          </cell>
          <cell r="C5439" t="str">
            <v>TE FOFO JM/FG PN-25 1000 X 400MM (1039KG)</v>
          </cell>
          <cell r="D5439" t="str">
            <v>UN</v>
          </cell>
          <cell r="E5439">
            <v>0</v>
          </cell>
        </row>
        <row r="5440">
          <cell r="B5440" t="str">
            <v>525774</v>
          </cell>
          <cell r="C5440" t="str">
            <v>TE FOFO JM/FG PN-25 1000 X 600MM (1352KG)</v>
          </cell>
          <cell r="D5440" t="str">
            <v>UN</v>
          </cell>
          <cell r="E5440">
            <v>0</v>
          </cell>
        </row>
        <row r="5441">
          <cell r="B5441" t="str">
            <v>525775</v>
          </cell>
          <cell r="C5441" t="str">
            <v>TE FOFO JM/FG PN-25 1000 X 800MM (1505KG)</v>
          </cell>
          <cell r="D5441" t="str">
            <v>UN</v>
          </cell>
          <cell r="E5441">
            <v>0</v>
          </cell>
        </row>
        <row r="5442">
          <cell r="B5442" t="str">
            <v>525776</v>
          </cell>
          <cell r="C5442" t="str">
            <v>TE FOFO JM/FG PN-25 1000 X 1000MM (1674KG)</v>
          </cell>
          <cell r="D5442" t="str">
            <v>UN</v>
          </cell>
          <cell r="E5442">
            <v>0</v>
          </cell>
        </row>
        <row r="5443">
          <cell r="B5443" t="str">
            <v>525777</v>
          </cell>
          <cell r="C5443" t="str">
            <v>TE FOFO JM/FG PN-25 1200 X 200MM (1138KG)</v>
          </cell>
          <cell r="D5443" t="str">
            <v>UN</v>
          </cell>
          <cell r="E5443">
            <v>0</v>
          </cell>
        </row>
        <row r="5444">
          <cell r="B5444" t="str">
            <v>525778</v>
          </cell>
          <cell r="C5444" t="str">
            <v>TE FOFO JM/FG PN-25 1200 X 400MM (1363KG)</v>
          </cell>
          <cell r="D5444" t="str">
            <v>UN</v>
          </cell>
          <cell r="E5444">
            <v>0</v>
          </cell>
        </row>
        <row r="5445">
          <cell r="B5445" t="str">
            <v>525779</v>
          </cell>
          <cell r="C5445" t="str">
            <v>TE FOFO JM/FG PN-25 1200 X 600MM (1736KG)</v>
          </cell>
          <cell r="D5445" t="str">
            <v>UN</v>
          </cell>
          <cell r="E5445">
            <v>0</v>
          </cell>
        </row>
        <row r="5446">
          <cell r="B5446" t="str">
            <v>525780</v>
          </cell>
          <cell r="C5446" t="str">
            <v>TE FOFO JM/FG PN-25 1200 X 800MM (2014KG)</v>
          </cell>
          <cell r="D5446" t="str">
            <v>UN</v>
          </cell>
          <cell r="E5446">
            <v>0</v>
          </cell>
        </row>
        <row r="5447">
          <cell r="B5447" t="str">
            <v>525781</v>
          </cell>
          <cell r="C5447" t="str">
            <v>TE FOFO JM/FG PN-25 1200 X 1000MM (2266KG)</v>
          </cell>
          <cell r="D5447" t="str">
            <v>UN</v>
          </cell>
          <cell r="E5447">
            <v>0</v>
          </cell>
        </row>
        <row r="5448">
          <cell r="B5448" t="str">
            <v>525782</v>
          </cell>
          <cell r="C5448" t="str">
            <v>TE FOFO JM/FG PN-25 1200 X 1200MM (2510KG)</v>
          </cell>
          <cell r="D5448" t="str">
            <v>UN</v>
          </cell>
          <cell r="E5448">
            <v>0</v>
          </cell>
        </row>
        <row r="5450">
          <cell r="B5450" t="str">
            <v>525800</v>
          </cell>
          <cell r="C5450" t="str">
            <v>TOCO EM FOFO (C31 - METALURGICA 100%)</v>
          </cell>
        </row>
        <row r="5451">
          <cell r="B5451" t="str">
            <v>525801</v>
          </cell>
          <cell r="C5451" t="str">
            <v>TOCO FOFO C/FG PN-10 D=100MM;L=250MM (14KG)</v>
          </cell>
          <cell r="D5451" t="str">
            <v>UN</v>
          </cell>
          <cell r="E5451">
            <v>164.4</v>
          </cell>
        </row>
        <row r="5452">
          <cell r="B5452" t="str">
            <v>525802</v>
          </cell>
          <cell r="C5452" t="str">
            <v>TOCO FOFO C/FG PN-10 D=150MM;L=250MM (24KG)</v>
          </cell>
          <cell r="D5452" t="str">
            <v>UN</v>
          </cell>
          <cell r="E5452">
            <v>228.23</v>
          </cell>
        </row>
        <row r="5453">
          <cell r="B5453" t="str">
            <v>525803</v>
          </cell>
          <cell r="C5453" t="str">
            <v>TOCO FOFO C/FG PN-10 D=200MM;L=250MM (32KG)</v>
          </cell>
          <cell r="D5453" t="str">
            <v>UN</v>
          </cell>
          <cell r="E5453">
            <v>417.42</v>
          </cell>
        </row>
        <row r="5454">
          <cell r="B5454" t="str">
            <v>525804</v>
          </cell>
          <cell r="C5454" t="str">
            <v>TOCO FOFO C/FG PN-10 D=250MM;L=250MM (44KG)</v>
          </cell>
          <cell r="D5454" t="str">
            <v>UN</v>
          </cell>
          <cell r="E5454">
            <v>642.37</v>
          </cell>
        </row>
        <row r="5455">
          <cell r="B5455" t="str">
            <v>525805</v>
          </cell>
          <cell r="C5455" t="str">
            <v>TOCO FOFO C/FG PN-10 D=300MM;L=250MM (56KG)</v>
          </cell>
          <cell r="D5455" t="str">
            <v>UN</v>
          </cell>
          <cell r="E5455">
            <v>740.77</v>
          </cell>
        </row>
        <row r="5456">
          <cell r="B5456" t="str">
            <v>525806</v>
          </cell>
          <cell r="C5456" t="str">
            <v>TOCO FOFO C/FG PN-10 D=350MM;L=250MM (70KG)</v>
          </cell>
          <cell r="D5456" t="str">
            <v>UN</v>
          </cell>
          <cell r="E5456">
            <v>911.59</v>
          </cell>
        </row>
        <row r="5457">
          <cell r="B5457" t="str">
            <v>525807</v>
          </cell>
          <cell r="C5457" t="str">
            <v>TOCO FOFO C/FG PN-10 D=400MM;L=250MM (85KG)</v>
          </cell>
          <cell r="D5457" t="str">
            <v>UN</v>
          </cell>
          <cell r="E5457">
            <v>968.7</v>
          </cell>
        </row>
        <row r="5458">
          <cell r="B5458" t="str">
            <v>525808</v>
          </cell>
          <cell r="C5458" t="str">
            <v>TOCO FOFO C/FG PN-10 D=450MM;L=250MM (95KG)</v>
          </cell>
          <cell r="D5458" t="str">
            <v>UN</v>
          </cell>
          <cell r="E5458">
            <v>2847.1</v>
          </cell>
        </row>
        <row r="5459">
          <cell r="B5459" t="str">
            <v>525809</v>
          </cell>
          <cell r="C5459" t="str">
            <v>TOCO FOFO C/FG PN-10 D=500MM;L=250MM (116KG)</v>
          </cell>
          <cell r="D5459" t="str">
            <v>UN</v>
          </cell>
          <cell r="E5459">
            <v>2777.95</v>
          </cell>
        </row>
        <row r="5460">
          <cell r="B5460" t="str">
            <v>525810</v>
          </cell>
          <cell r="C5460" t="str">
            <v>TOCO FOFO C/FG PN-10 D=600MM;L=250MM (165KG)</v>
          </cell>
          <cell r="D5460" t="str">
            <v>UN</v>
          </cell>
          <cell r="E5460">
            <v>0</v>
          </cell>
        </row>
        <row r="5461">
          <cell r="B5461" t="str">
            <v>525811</v>
          </cell>
          <cell r="C5461" t="str">
            <v>TOCO FOFO C/FG PN-10 D=700MM;L=250MM (219KG)</v>
          </cell>
          <cell r="D5461" t="str">
            <v>UN</v>
          </cell>
          <cell r="E5461">
            <v>0</v>
          </cell>
        </row>
        <row r="5462">
          <cell r="B5462" t="str">
            <v>525812</v>
          </cell>
          <cell r="C5462" t="str">
            <v>TOCO FOFO C/FG PN-10 D=800MM;L=250MM (279KG)</v>
          </cell>
          <cell r="D5462" t="str">
            <v>UN</v>
          </cell>
          <cell r="E5462">
            <v>0</v>
          </cell>
        </row>
        <row r="5463">
          <cell r="B5463" t="str">
            <v>525813</v>
          </cell>
          <cell r="C5463" t="str">
            <v>TOCO FOFO C/FG PN-10 D=900MM;L=250MM (350KG)</v>
          </cell>
          <cell r="D5463" t="str">
            <v>UN</v>
          </cell>
          <cell r="E5463">
            <v>0</v>
          </cell>
        </row>
        <row r="5464">
          <cell r="B5464" t="str">
            <v>525814</v>
          </cell>
          <cell r="C5464" t="str">
            <v>TOCO FOFO C/FG PN-10 D=1000MM;L=250MM (419KG)</v>
          </cell>
          <cell r="D5464" t="str">
            <v>UN</v>
          </cell>
          <cell r="E5464">
            <v>0</v>
          </cell>
        </row>
        <row r="5465">
          <cell r="B5465" t="str">
            <v>525815</v>
          </cell>
          <cell r="C5465" t="str">
            <v>TOCO FOFO C/FG PN-10 D=1200MM;L=250MM (597KG)</v>
          </cell>
          <cell r="D5465" t="str">
            <v>UN</v>
          </cell>
          <cell r="E5465">
            <v>0</v>
          </cell>
        </row>
        <row r="5466">
          <cell r="B5466" t="str">
            <v>525816</v>
          </cell>
          <cell r="C5466" t="str">
            <v>TOCO FOFO C/FG PN-10/16/25 D=80MM;L= 500MM(13KG)</v>
          </cell>
          <cell r="D5466" t="str">
            <v>UN</v>
          </cell>
          <cell r="E5466">
            <v>320.18</v>
          </cell>
        </row>
        <row r="5467">
          <cell r="B5467" t="str">
            <v>525817</v>
          </cell>
          <cell r="C5467" t="str">
            <v>TOCO FOFO C/FG PN-10 D=100MM;L=500MM (19KG)</v>
          </cell>
          <cell r="D5467" t="str">
            <v>UN</v>
          </cell>
          <cell r="E5467">
            <v>207.83</v>
          </cell>
        </row>
        <row r="5468">
          <cell r="B5468" t="str">
            <v>525818</v>
          </cell>
          <cell r="C5468" t="str">
            <v>TOCO FOFO C/FG PN-10 D=150MM;L=500MM (32KG)</v>
          </cell>
          <cell r="D5468" t="str">
            <v>UN</v>
          </cell>
          <cell r="E5468">
            <v>577.84</v>
          </cell>
        </row>
        <row r="5469">
          <cell r="B5469" t="str">
            <v>525819</v>
          </cell>
          <cell r="C5469" t="str">
            <v>TOCO FOFO C/FG PN-10 D=200MM;L=500MM (43KG)</v>
          </cell>
          <cell r="D5469" t="str">
            <v>UN</v>
          </cell>
          <cell r="E5469">
            <v>556.38</v>
          </cell>
        </row>
        <row r="5470">
          <cell r="B5470" t="str">
            <v>525820</v>
          </cell>
          <cell r="C5470" t="str">
            <v>TOCO FOFO C/FG PN-10 D=250MM;L=500MM (60KG)</v>
          </cell>
          <cell r="D5470" t="str">
            <v>UN</v>
          </cell>
          <cell r="E5470">
            <v>813.47</v>
          </cell>
        </row>
        <row r="5471">
          <cell r="B5471" t="str">
            <v>525821</v>
          </cell>
          <cell r="C5471" t="str">
            <v>TOCO FOFO C/FG PN-10 D=300MM;L=500MM (76KG)</v>
          </cell>
          <cell r="D5471" t="str">
            <v>UN</v>
          </cell>
          <cell r="E5471">
            <v>967.56</v>
          </cell>
        </row>
        <row r="5472">
          <cell r="B5472" t="str">
            <v>525822</v>
          </cell>
          <cell r="C5472" t="str">
            <v>TOCO FOFO C/FG PN-10 D=350MM;L=500MM (88KG)</v>
          </cell>
          <cell r="D5472" t="str">
            <v>UN</v>
          </cell>
          <cell r="E5472">
            <v>1540.28</v>
          </cell>
        </row>
        <row r="5473">
          <cell r="B5473" t="str">
            <v>525823</v>
          </cell>
          <cell r="C5473" t="str">
            <v>TOCO FOFO C/FG PN-10 D=400MM;L=500MM (114KG)</v>
          </cell>
          <cell r="D5473" t="str">
            <v>UN</v>
          </cell>
          <cell r="E5473">
            <v>1670.71</v>
          </cell>
        </row>
        <row r="5474">
          <cell r="B5474" t="str">
            <v>525824</v>
          </cell>
          <cell r="C5474" t="str">
            <v>TOCO FOFO C/FG PN-10 D=450MM;L=500MM (137KG)</v>
          </cell>
          <cell r="D5474" t="str">
            <v>UN</v>
          </cell>
          <cell r="E5474">
            <v>3082.78</v>
          </cell>
        </row>
        <row r="5475">
          <cell r="B5475" t="str">
            <v>525825</v>
          </cell>
          <cell r="C5475" t="str">
            <v>TOCO FOFO C/FG PN-10 D=500MM;L=500MM (156KG)</v>
          </cell>
          <cell r="D5475" t="str">
            <v>UN</v>
          </cell>
          <cell r="E5475">
            <v>3144.44</v>
          </cell>
        </row>
        <row r="5476">
          <cell r="B5476" t="str">
            <v>525826</v>
          </cell>
          <cell r="C5476" t="str">
            <v>TOCO FOFO C/FG PN-10 D=600MM;L=500MM (217KG)</v>
          </cell>
          <cell r="D5476" t="str">
            <v>UN</v>
          </cell>
          <cell r="E5476">
            <v>0</v>
          </cell>
        </row>
        <row r="5477">
          <cell r="B5477" t="str">
            <v>525827</v>
          </cell>
          <cell r="C5477" t="str">
            <v>TOCO FOFO C/FG PN-10 D=700MM;L=500MM (289KG)</v>
          </cell>
          <cell r="D5477" t="str">
            <v>UN</v>
          </cell>
          <cell r="E5477">
            <v>0</v>
          </cell>
        </row>
        <row r="5478">
          <cell r="B5478" t="str">
            <v>525828</v>
          </cell>
          <cell r="C5478" t="str">
            <v>TOCO FOFO C/FG PN-10 D=800MM;L=500MM (361KG)</v>
          </cell>
          <cell r="D5478" t="str">
            <v>UN</v>
          </cell>
          <cell r="E5478">
            <v>0</v>
          </cell>
        </row>
        <row r="5479">
          <cell r="B5479" t="str">
            <v>525829</v>
          </cell>
          <cell r="C5479" t="str">
            <v>TOCO FOFO C/FG PN-10 D=900MM;L=500MM (450KG)</v>
          </cell>
          <cell r="D5479" t="str">
            <v>UN</v>
          </cell>
          <cell r="E5479">
            <v>0</v>
          </cell>
        </row>
        <row r="5480">
          <cell r="B5480" t="str">
            <v>525830</v>
          </cell>
          <cell r="C5480" t="str">
            <v>TOCO FOFO C/FG PN-10 D=1000MM;L=500MM (538KG)</v>
          </cell>
          <cell r="D5480" t="str">
            <v>UN</v>
          </cell>
          <cell r="E5480">
            <v>0</v>
          </cell>
        </row>
        <row r="5481">
          <cell r="B5481" t="str">
            <v>525831</v>
          </cell>
          <cell r="C5481" t="str">
            <v>TOCO FOFO C/FG PN-10 D=1200MM;L=500MM (755KG)</v>
          </cell>
          <cell r="D5481" t="str">
            <v>UN</v>
          </cell>
          <cell r="E5481">
            <v>0</v>
          </cell>
        </row>
        <row r="5482">
          <cell r="B5482" t="str">
            <v>525832</v>
          </cell>
          <cell r="C5482" t="str">
            <v>TOCO FOFO C/FG E ABA VED.PN-10/16/25 D=80MM(18KG)</v>
          </cell>
          <cell r="D5482" t="str">
            <v>UN</v>
          </cell>
          <cell r="E5482">
            <v>373.98</v>
          </cell>
        </row>
        <row r="5483">
          <cell r="B5483" t="str">
            <v>525833</v>
          </cell>
          <cell r="C5483" t="str">
            <v>TOCO FOFO C/FG E ABA DE VED.PN-10 D=100MM (26KG)</v>
          </cell>
          <cell r="D5483" t="str">
            <v>UN</v>
          </cell>
          <cell r="E5483">
            <v>381.47</v>
          </cell>
        </row>
        <row r="5484">
          <cell r="B5484" t="str">
            <v>525834</v>
          </cell>
          <cell r="C5484" t="str">
            <v>TOCO FOFO C/FG E ABA DE VED.PN-10 D=150MM (40KG)</v>
          </cell>
          <cell r="D5484" t="str">
            <v>UN</v>
          </cell>
          <cell r="E5484">
            <v>611.82000000000005</v>
          </cell>
        </row>
        <row r="5485">
          <cell r="B5485" t="str">
            <v>525835</v>
          </cell>
          <cell r="C5485" t="str">
            <v>TOCO FOFO C/FG E ABA DE VED.PN-10 D=200MM (56KG)</v>
          </cell>
          <cell r="D5485" t="str">
            <v>UN</v>
          </cell>
          <cell r="E5485">
            <v>706.46</v>
          </cell>
        </row>
        <row r="5486">
          <cell r="B5486" t="str">
            <v>525836</v>
          </cell>
          <cell r="C5486" t="str">
            <v>TOCO FOFO C/FG E ABA DE VED.PN-10 D=250MM (73KG)</v>
          </cell>
          <cell r="D5486" t="str">
            <v>UN</v>
          </cell>
          <cell r="E5486">
            <v>1002.08</v>
          </cell>
        </row>
        <row r="5487">
          <cell r="B5487" t="str">
            <v>525837</v>
          </cell>
          <cell r="C5487" t="str">
            <v>TOCO FOFO C/FG E ABA DE VED.PN-10 D=300MM (93KG)</v>
          </cell>
          <cell r="D5487" t="str">
            <v>UN</v>
          </cell>
          <cell r="E5487">
            <v>1022.12</v>
          </cell>
        </row>
        <row r="5488">
          <cell r="B5488" t="str">
            <v>525838</v>
          </cell>
          <cell r="C5488" t="str">
            <v>TOCO FOFO C/FG E ABA DE VED.PN-10 D=350MM (112KG)</v>
          </cell>
          <cell r="D5488" t="str">
            <v>UN</v>
          </cell>
          <cell r="E5488">
            <v>1508.11</v>
          </cell>
        </row>
        <row r="5489">
          <cell r="B5489" t="str">
            <v>525839</v>
          </cell>
          <cell r="C5489" t="str">
            <v>TOCO FOFO C/FG E ABA DE VED.PN-10 D=400MM (136KG)</v>
          </cell>
          <cell r="D5489" t="str">
            <v>UN</v>
          </cell>
          <cell r="E5489">
            <v>1586.74</v>
          </cell>
        </row>
        <row r="5490">
          <cell r="B5490" t="str">
            <v>525840</v>
          </cell>
          <cell r="C5490" t="str">
            <v>TOCO FOFO C/FG E ABA DE VED.PN-10 D=450MM (183KG)</v>
          </cell>
          <cell r="D5490" t="str">
            <v>UN</v>
          </cell>
          <cell r="E5490">
            <v>3435.26</v>
          </cell>
        </row>
        <row r="5491">
          <cell r="B5491" t="str">
            <v>525841</v>
          </cell>
          <cell r="C5491" t="str">
            <v>TOCO FOFO C/FG E ABA DE VED.PN-10 D=500MM (197KG)</v>
          </cell>
          <cell r="D5491" t="str">
            <v>UN</v>
          </cell>
          <cell r="E5491">
            <v>3532.36</v>
          </cell>
        </row>
        <row r="5492">
          <cell r="B5492" t="str">
            <v>525842</v>
          </cell>
          <cell r="C5492" t="str">
            <v>TOCO FOFO C/FG E ABA DE VED.PN-10 D=600MM (253KG)</v>
          </cell>
          <cell r="D5492" t="str">
            <v>UN</v>
          </cell>
          <cell r="E5492">
            <v>0</v>
          </cell>
        </row>
        <row r="5493">
          <cell r="B5493" t="str">
            <v>525843</v>
          </cell>
          <cell r="C5493" t="str">
            <v>TOCO FOFO C/FG E ABA DE VED.PN-10 D=700MM (320KG)</v>
          </cell>
          <cell r="D5493" t="str">
            <v>UN</v>
          </cell>
          <cell r="E5493">
            <v>0</v>
          </cell>
        </row>
        <row r="5494">
          <cell r="B5494" t="str">
            <v>525844</v>
          </cell>
          <cell r="C5494" t="str">
            <v>TOCO FOFO C/FG E ABA DE VED.PN-10 D=800MM (412KG)</v>
          </cell>
          <cell r="D5494" t="str">
            <v>UN</v>
          </cell>
          <cell r="E5494">
            <v>0</v>
          </cell>
        </row>
        <row r="5495">
          <cell r="B5495" t="str">
            <v>525845</v>
          </cell>
          <cell r="C5495" t="str">
            <v>TOCO FOFO C/FG E ABA DE VED.PN-10 D=900MM (470KG)</v>
          </cell>
          <cell r="D5495" t="str">
            <v>UN</v>
          </cell>
          <cell r="E5495">
            <v>0</v>
          </cell>
        </row>
        <row r="5496">
          <cell r="B5496" t="str">
            <v>525846</v>
          </cell>
          <cell r="C5496" t="str">
            <v>TOCO FOFO C/FG E ABA DE VED.PN-10 D=1000MM (637KG)</v>
          </cell>
          <cell r="D5496" t="str">
            <v>UN</v>
          </cell>
          <cell r="E5496">
            <v>0</v>
          </cell>
        </row>
        <row r="5497">
          <cell r="B5497" t="str">
            <v>525847</v>
          </cell>
          <cell r="C5497" t="str">
            <v>TOCO FOFO C/FG E ABA DE VED.PN-10 D=1200MM (857KG)</v>
          </cell>
          <cell r="D5497" t="str">
            <v>UN</v>
          </cell>
          <cell r="E5497">
            <v>0</v>
          </cell>
        </row>
        <row r="5498">
          <cell r="B5498" t="str">
            <v>525848</v>
          </cell>
          <cell r="C5498" t="str">
            <v>TOCO FOFO C/FG PN-16 D=100MM;L=250MM (14KG)</v>
          </cell>
          <cell r="D5498" t="str">
            <v>UN</v>
          </cell>
          <cell r="E5498">
            <v>0</v>
          </cell>
        </row>
        <row r="5499">
          <cell r="B5499" t="str">
            <v>525849</v>
          </cell>
          <cell r="C5499" t="str">
            <v>TOCO FOFO C/FG PN-16 D=150MM;L=250MM (24KG)</v>
          </cell>
          <cell r="D5499" t="str">
            <v>UN</v>
          </cell>
          <cell r="E5499">
            <v>0</v>
          </cell>
        </row>
        <row r="5500">
          <cell r="B5500" t="str">
            <v>525850</v>
          </cell>
          <cell r="C5500" t="str">
            <v>TOCO FOFO C/FG PN-16 D=200MM;L=250MM (32KG)</v>
          </cell>
          <cell r="D5500" t="str">
            <v>UN</v>
          </cell>
          <cell r="E5500">
            <v>0</v>
          </cell>
        </row>
        <row r="5501">
          <cell r="B5501" t="str">
            <v>525851</v>
          </cell>
          <cell r="C5501" t="str">
            <v>TOCO FOFO C/FG PN-16 D=250MM;L=250MM (44KG)</v>
          </cell>
          <cell r="D5501" t="str">
            <v>UN</v>
          </cell>
          <cell r="E5501">
            <v>0</v>
          </cell>
        </row>
        <row r="5502">
          <cell r="B5502" t="str">
            <v>525852</v>
          </cell>
          <cell r="C5502" t="str">
            <v>TOCO FOFO C/FG PN-16 D=300MM;L=250MM (56KG)</v>
          </cell>
          <cell r="D5502" t="str">
            <v>UN</v>
          </cell>
          <cell r="E5502">
            <v>0</v>
          </cell>
        </row>
        <row r="5503">
          <cell r="B5503" t="str">
            <v>525853</v>
          </cell>
          <cell r="C5503" t="str">
            <v>TOCO FOFO C/FG PN-16 D=350MM;L=250MM (76KG)</v>
          </cell>
          <cell r="D5503" t="str">
            <v>UN</v>
          </cell>
          <cell r="E5503">
            <v>0</v>
          </cell>
        </row>
        <row r="5504">
          <cell r="B5504" t="str">
            <v>525854</v>
          </cell>
          <cell r="C5504" t="str">
            <v>TOCO FOFO C/FG PN-16 D=400MM;L=250MM (97KG)</v>
          </cell>
          <cell r="D5504" t="str">
            <v>UN</v>
          </cell>
          <cell r="E5504">
            <v>0</v>
          </cell>
        </row>
        <row r="5505">
          <cell r="B5505" t="str">
            <v>525855</v>
          </cell>
          <cell r="C5505" t="str">
            <v>TOCO FOFO C/FG PN-16 D=450MM;L=250MM (110KG)</v>
          </cell>
          <cell r="D5505" t="str">
            <v>UN</v>
          </cell>
          <cell r="E5505">
            <v>0</v>
          </cell>
        </row>
        <row r="5506">
          <cell r="B5506" t="str">
            <v>525856</v>
          </cell>
          <cell r="C5506" t="str">
            <v>TOCO FOFO C/FG PN-16 D=500MM;L=250MM (146KG)</v>
          </cell>
          <cell r="D5506" t="str">
            <v>UN</v>
          </cell>
          <cell r="E5506">
            <v>0</v>
          </cell>
        </row>
        <row r="5507">
          <cell r="B5507" t="str">
            <v>525857</v>
          </cell>
          <cell r="C5507" t="str">
            <v>TOCO FOFO C/FG PN-16 D=600MM;L=250MM (217KG)</v>
          </cell>
          <cell r="D5507" t="str">
            <v>UN</v>
          </cell>
          <cell r="E5507">
            <v>0</v>
          </cell>
        </row>
        <row r="5508">
          <cell r="B5508" t="str">
            <v>525858</v>
          </cell>
          <cell r="C5508" t="str">
            <v>TOCO FOFO C/FG PN-16 D=700MM;L=250MM (249KG)</v>
          </cell>
          <cell r="D5508" t="str">
            <v>UN</v>
          </cell>
          <cell r="E5508">
            <v>0</v>
          </cell>
        </row>
        <row r="5509">
          <cell r="B5509" t="str">
            <v>525859</v>
          </cell>
          <cell r="C5509" t="str">
            <v>TOCO FOFO C/FG PN-16 D=800MM;L=250MM (317KG)</v>
          </cell>
          <cell r="D5509" t="str">
            <v>UN</v>
          </cell>
          <cell r="E5509">
            <v>0</v>
          </cell>
        </row>
        <row r="5510">
          <cell r="B5510" t="str">
            <v>525860</v>
          </cell>
          <cell r="C5510" t="str">
            <v>TOCO FOFO C/FG PN-16 D=900MM;L=250MM (398KG)</v>
          </cell>
          <cell r="D5510" t="str">
            <v>UN</v>
          </cell>
          <cell r="E5510">
            <v>0</v>
          </cell>
        </row>
        <row r="5511">
          <cell r="B5511" t="str">
            <v>525861</v>
          </cell>
          <cell r="C5511" t="str">
            <v>TOCO FOFO C/FG PN-16 D=1000MM;L=250MM (503KG)</v>
          </cell>
          <cell r="D5511" t="str">
            <v>UN</v>
          </cell>
          <cell r="E5511">
            <v>0</v>
          </cell>
        </row>
        <row r="5512">
          <cell r="B5512" t="str">
            <v>525862</v>
          </cell>
          <cell r="C5512" t="str">
            <v>TOCO FOFO C/FG PN-16 D=1200MM;L=250MM (622KG)</v>
          </cell>
          <cell r="D5512" t="str">
            <v>UN</v>
          </cell>
          <cell r="E5512">
            <v>0</v>
          </cell>
        </row>
        <row r="5513">
          <cell r="B5513" t="str">
            <v>525863</v>
          </cell>
          <cell r="C5513" t="str">
            <v>TOCO FOFO C/FG PN-16 D=100MM;L=500MM (19KG)</v>
          </cell>
          <cell r="D5513" t="str">
            <v>UN</v>
          </cell>
          <cell r="E5513">
            <v>0</v>
          </cell>
        </row>
        <row r="5514">
          <cell r="B5514" t="str">
            <v>525864</v>
          </cell>
          <cell r="C5514" t="str">
            <v>TOCO FOFO C/FG PN-16 D=150MM;L=500MM (32KG)</v>
          </cell>
          <cell r="D5514" t="str">
            <v>UN</v>
          </cell>
          <cell r="E5514">
            <v>0</v>
          </cell>
        </row>
        <row r="5515">
          <cell r="B5515" t="str">
            <v>525865</v>
          </cell>
          <cell r="C5515" t="str">
            <v>TOCO FOFO C/FG PN-16 D=200MM;L=500MM (43KG)</v>
          </cell>
          <cell r="D5515" t="str">
            <v>UN</v>
          </cell>
          <cell r="E5515">
            <v>0</v>
          </cell>
        </row>
        <row r="5516">
          <cell r="B5516" t="str">
            <v>525866</v>
          </cell>
          <cell r="C5516" t="str">
            <v>TOCO FOFO C/FG PN-16 D=250MM;L=500MM (60KG)</v>
          </cell>
          <cell r="D5516" t="str">
            <v>UN</v>
          </cell>
          <cell r="E5516">
            <v>0</v>
          </cell>
        </row>
        <row r="5517">
          <cell r="B5517" t="str">
            <v>525867</v>
          </cell>
          <cell r="C5517" t="str">
            <v>TOCO FOFO C/FG PN-16 D=300MM;L=500MM (76KG)</v>
          </cell>
          <cell r="D5517" t="str">
            <v>UN</v>
          </cell>
          <cell r="E5517">
            <v>0</v>
          </cell>
        </row>
        <row r="5518">
          <cell r="B5518" t="str">
            <v>525868</v>
          </cell>
          <cell r="C5518" t="str">
            <v>TOCO FOFO C/FG PN-16 D=350MM;L=500MM (94KG)</v>
          </cell>
          <cell r="D5518" t="str">
            <v>UN</v>
          </cell>
          <cell r="E5518">
            <v>0</v>
          </cell>
        </row>
        <row r="5519">
          <cell r="B5519" t="str">
            <v>525869</v>
          </cell>
          <cell r="C5519" t="str">
            <v>TOCO FOFO C/FG PN-16 D=400MM;L=500MM (126KG)</v>
          </cell>
          <cell r="D5519" t="str">
            <v>UN</v>
          </cell>
          <cell r="E5519">
            <v>0</v>
          </cell>
        </row>
        <row r="5520">
          <cell r="B5520" t="str">
            <v>525870</v>
          </cell>
          <cell r="C5520" t="str">
            <v>TOCO FOFO C/FG PN-16 D=450MM;L=500MM (152KG)</v>
          </cell>
          <cell r="D5520" t="str">
            <v>UN</v>
          </cell>
          <cell r="E5520">
            <v>0</v>
          </cell>
        </row>
        <row r="5521">
          <cell r="B5521" t="str">
            <v>525871</v>
          </cell>
          <cell r="C5521" t="str">
            <v>TOCO FOFO C/FG PN-16 D=500MM;L=500MM (186KG)</v>
          </cell>
          <cell r="D5521" t="str">
            <v>UN</v>
          </cell>
          <cell r="E5521">
            <v>0</v>
          </cell>
        </row>
        <row r="5522">
          <cell r="B5522" t="str">
            <v>525872</v>
          </cell>
          <cell r="C5522" t="str">
            <v>TOCO FOFO C/FG PN-16 D=600MM;L=500MM (269KG)</v>
          </cell>
          <cell r="D5522" t="str">
            <v>UN</v>
          </cell>
          <cell r="E5522">
            <v>0</v>
          </cell>
        </row>
        <row r="5523">
          <cell r="B5523" t="str">
            <v>525873</v>
          </cell>
          <cell r="C5523" t="str">
            <v>TOCO FOFO C/FG PN-16 D=700MM;L=500MM (316KG)</v>
          </cell>
          <cell r="D5523" t="str">
            <v>UN</v>
          </cell>
          <cell r="E5523">
            <v>0</v>
          </cell>
        </row>
        <row r="5524">
          <cell r="B5524" t="str">
            <v>525874</v>
          </cell>
          <cell r="C5524" t="str">
            <v>TOCO FOFO C/FG PN-16 D=800MM;L=500MM (399KG)</v>
          </cell>
          <cell r="D5524" t="str">
            <v>UN</v>
          </cell>
          <cell r="E5524">
            <v>0</v>
          </cell>
        </row>
        <row r="5525">
          <cell r="B5525" t="str">
            <v>525875</v>
          </cell>
          <cell r="C5525" t="str">
            <v>TOCO FOFO C/FG PN-16 D=900MM;L=500MM (498KG)</v>
          </cell>
          <cell r="D5525" t="str">
            <v>UN</v>
          </cell>
          <cell r="E5525">
            <v>0</v>
          </cell>
        </row>
        <row r="5526">
          <cell r="B5526" t="str">
            <v>525876</v>
          </cell>
          <cell r="C5526" t="str">
            <v>TOCO FOFO C/FG PN-16 D=1000MM;L=500MM (622KG)</v>
          </cell>
          <cell r="D5526" t="str">
            <v>UN</v>
          </cell>
          <cell r="E5526">
            <v>0</v>
          </cell>
        </row>
        <row r="5527">
          <cell r="B5527" t="str">
            <v>525877</v>
          </cell>
          <cell r="C5527" t="str">
            <v>TOCO FOFO C/FG PN-16 D=1200MM;L=500MM (883KG)</v>
          </cell>
          <cell r="D5527" t="str">
            <v>UN</v>
          </cell>
          <cell r="E5527">
            <v>0</v>
          </cell>
        </row>
        <row r="5528">
          <cell r="B5528" t="str">
            <v>525878</v>
          </cell>
          <cell r="C5528" t="str">
            <v>TOCO FOFO C/FG E ABA DE VED.PN-16 D=100MM (26KG)</v>
          </cell>
          <cell r="D5528" t="str">
            <v>UN</v>
          </cell>
          <cell r="E5528">
            <v>0</v>
          </cell>
        </row>
        <row r="5529">
          <cell r="B5529" t="str">
            <v>525879</v>
          </cell>
          <cell r="C5529" t="str">
            <v>TOCO FOFO C/FG E ABA DE VED.PN-16 D=150MM (40KG)</v>
          </cell>
          <cell r="D5529" t="str">
            <v>UN</v>
          </cell>
          <cell r="E5529">
            <v>0</v>
          </cell>
        </row>
        <row r="5530">
          <cell r="B5530" t="str">
            <v>525880</v>
          </cell>
          <cell r="C5530" t="str">
            <v>TOCO FOFO C/FG E ABA DE VED.PN-16 D=200MM (56KG)</v>
          </cell>
          <cell r="D5530" t="str">
            <v>UN</v>
          </cell>
          <cell r="E5530">
            <v>0</v>
          </cell>
        </row>
        <row r="5531">
          <cell r="B5531" t="str">
            <v>525881</v>
          </cell>
          <cell r="C5531" t="str">
            <v>TOCO FOFO C/FG E ABA DE VED.PN-16 D=250MM (73KG)</v>
          </cell>
          <cell r="D5531" t="str">
            <v>UN</v>
          </cell>
          <cell r="E5531">
            <v>0</v>
          </cell>
        </row>
        <row r="5532">
          <cell r="B5532" t="str">
            <v>525882</v>
          </cell>
          <cell r="C5532" t="str">
            <v>TOCO FOFO C/FG E ABA DE VED.PN-16 D=300MM (93KG)</v>
          </cell>
          <cell r="D5532" t="str">
            <v>UN</v>
          </cell>
          <cell r="E5532">
            <v>0</v>
          </cell>
        </row>
        <row r="5533">
          <cell r="B5533" t="str">
            <v>525883</v>
          </cell>
          <cell r="C5533" t="str">
            <v>TOCO FOFO C/FG E ABA DE VED.PN-16 D=350MM (119KG)</v>
          </cell>
          <cell r="D5533" t="str">
            <v>UN</v>
          </cell>
          <cell r="E5533">
            <v>0</v>
          </cell>
        </row>
        <row r="5534">
          <cell r="B5534" t="str">
            <v>525884</v>
          </cell>
          <cell r="C5534" t="str">
            <v>TOCO FOFO C/FG E ABA DE VED.PN-16 D=400MM (148KG)</v>
          </cell>
          <cell r="D5534" t="str">
            <v>UN</v>
          </cell>
          <cell r="E5534">
            <v>0</v>
          </cell>
        </row>
        <row r="5535">
          <cell r="B5535" t="str">
            <v>525885</v>
          </cell>
          <cell r="C5535" t="str">
            <v>TOCO FOFO C/FG E ABA DE VED.PN-16 D=500MM (217KG)</v>
          </cell>
          <cell r="D5535" t="str">
            <v>UN</v>
          </cell>
          <cell r="E5535">
            <v>0</v>
          </cell>
        </row>
        <row r="5536">
          <cell r="B5536" t="str">
            <v>525886</v>
          </cell>
          <cell r="C5536" t="str">
            <v>TOCO FOFO C/FG E ABA DE VED.PN-16 D=600MM (308KG)</v>
          </cell>
          <cell r="D5536" t="str">
            <v>UN</v>
          </cell>
          <cell r="E5536">
            <v>0</v>
          </cell>
        </row>
        <row r="5537">
          <cell r="B5537" t="str">
            <v>525887</v>
          </cell>
          <cell r="C5537" t="str">
            <v>TOCO FOFO C/FG E ABA DE VED.PN-16 D=700MM (363KG)</v>
          </cell>
          <cell r="D5537" t="str">
            <v>UN</v>
          </cell>
          <cell r="E5537">
            <v>0</v>
          </cell>
        </row>
        <row r="5538">
          <cell r="B5538" t="str">
            <v>525888</v>
          </cell>
          <cell r="C5538" t="str">
            <v>TOCO FOFO C/FG E ABA DE VED.PN-16 D=800MM (452KG)</v>
          </cell>
          <cell r="D5538" t="str">
            <v>UN</v>
          </cell>
          <cell r="E5538">
            <v>0</v>
          </cell>
        </row>
        <row r="5539">
          <cell r="B5539" t="str">
            <v>525889</v>
          </cell>
          <cell r="C5539" t="str">
            <v>TOCO FOFO C/FG E ABA DE VED.PN-16 D=900MM (557KG)</v>
          </cell>
          <cell r="D5539" t="str">
            <v>UN</v>
          </cell>
          <cell r="E5539">
            <v>0</v>
          </cell>
        </row>
        <row r="5540">
          <cell r="B5540" t="str">
            <v>525890</v>
          </cell>
          <cell r="C5540" t="str">
            <v>TOCO FOFO C/FG E ABA DE VED.PN-16 D=1000MM (725KG)</v>
          </cell>
          <cell r="D5540" t="str">
            <v>UN</v>
          </cell>
          <cell r="E5540">
            <v>0</v>
          </cell>
        </row>
        <row r="5541">
          <cell r="B5541" t="str">
            <v>525891</v>
          </cell>
          <cell r="C5541" t="str">
            <v>TOCO FOFO C/FG E ABA DE VED.PN-16 D=1200MM (979KG)</v>
          </cell>
          <cell r="D5541" t="str">
            <v>UN</v>
          </cell>
          <cell r="E5541">
            <v>0</v>
          </cell>
        </row>
        <row r="5542">
          <cell r="B5542" t="str">
            <v>525892</v>
          </cell>
          <cell r="C5542" t="str">
            <v>TOCO FOFO C/FG PN-25 D=50MM;L=250MM (8KG)</v>
          </cell>
          <cell r="D5542" t="str">
            <v>UN</v>
          </cell>
          <cell r="E5542">
            <v>0</v>
          </cell>
        </row>
        <row r="5543">
          <cell r="B5543" t="str">
            <v>525893</v>
          </cell>
          <cell r="C5543" t="str">
            <v>TOCO FOFO C/FG PN-25 D=100MM;L=250MM (15G)</v>
          </cell>
          <cell r="D5543" t="str">
            <v>UN</v>
          </cell>
          <cell r="E5543">
            <v>0</v>
          </cell>
        </row>
        <row r="5544">
          <cell r="B5544" t="str">
            <v>525894</v>
          </cell>
          <cell r="C5544" t="str">
            <v>TOCO FOFO C/FG PN-25 D=150MM;L=250MM (26KG)</v>
          </cell>
          <cell r="D5544" t="str">
            <v>UN</v>
          </cell>
          <cell r="E5544">
            <v>0</v>
          </cell>
        </row>
        <row r="5545">
          <cell r="B5545" t="str">
            <v>525895</v>
          </cell>
          <cell r="C5545" t="str">
            <v>TOCO FOFO C/FG PN-25 D=200MM;L=250MM (36KG)</v>
          </cell>
          <cell r="D5545" t="str">
            <v>UN</v>
          </cell>
          <cell r="E5545">
            <v>0</v>
          </cell>
        </row>
        <row r="5546">
          <cell r="B5546" t="str">
            <v>525896</v>
          </cell>
          <cell r="C5546" t="str">
            <v>TOCO FOFO C/FG PN-25 D=250MM;L=250MM (50KG)</v>
          </cell>
          <cell r="D5546" t="str">
            <v>UN</v>
          </cell>
          <cell r="E5546">
            <v>0</v>
          </cell>
        </row>
        <row r="5547">
          <cell r="B5547" t="str">
            <v>525897</v>
          </cell>
          <cell r="C5547" t="str">
            <v>TOCO FOFO C/FG PN-25 D=300MM;L=250MM (66KG)</v>
          </cell>
          <cell r="D5547" t="str">
            <v>UN</v>
          </cell>
          <cell r="E5547">
            <v>0</v>
          </cell>
        </row>
        <row r="5548">
          <cell r="B5548" t="str">
            <v>525898</v>
          </cell>
          <cell r="C5548" t="str">
            <v>TOCO FOFO C/FG PN-25 D=350MM;L=250MM (92KG)</v>
          </cell>
          <cell r="D5548" t="str">
            <v>UN</v>
          </cell>
          <cell r="E5548">
            <v>0</v>
          </cell>
        </row>
        <row r="5549">
          <cell r="B5549" t="str">
            <v>525899</v>
          </cell>
          <cell r="C5549" t="str">
            <v>TOCO FOFO C/FG PN-25 D=400MM;L=250MM (119KG)</v>
          </cell>
          <cell r="D5549" t="str">
            <v>UN</v>
          </cell>
          <cell r="E5549">
            <v>0</v>
          </cell>
        </row>
        <row r="5550">
          <cell r="B5550" t="str">
            <v>525901</v>
          </cell>
          <cell r="C5550" t="str">
            <v>TOCO FOFO C/FG PN-25 D=450MM;L=250MM (133KG)</v>
          </cell>
          <cell r="D5550" t="str">
            <v>UN</v>
          </cell>
          <cell r="E5550">
            <v>0</v>
          </cell>
        </row>
        <row r="5551">
          <cell r="B5551" t="str">
            <v>525902</v>
          </cell>
          <cell r="C5551" t="str">
            <v>TOCO FOFO C/FG PN-25 D=500MM;L=250MM (170KG)</v>
          </cell>
          <cell r="D5551" t="str">
            <v>UN</v>
          </cell>
          <cell r="E5551">
            <v>0</v>
          </cell>
        </row>
        <row r="5552">
          <cell r="B5552" t="str">
            <v>525903</v>
          </cell>
          <cell r="C5552" t="str">
            <v>TOCO FOFO C/FG PN-25 D=600MM;L=250MM (245KG)</v>
          </cell>
          <cell r="D5552" t="str">
            <v>UN</v>
          </cell>
          <cell r="E5552">
            <v>0</v>
          </cell>
        </row>
        <row r="5553">
          <cell r="B5553" t="str">
            <v>525904</v>
          </cell>
          <cell r="C5553" t="str">
            <v>TOCO FOFO C/FG PN-25 D=700MM;L=250MM (319KG)</v>
          </cell>
          <cell r="D5553" t="str">
            <v>UN</v>
          </cell>
          <cell r="E5553">
            <v>0</v>
          </cell>
        </row>
        <row r="5554">
          <cell r="B5554" t="str">
            <v>525905</v>
          </cell>
          <cell r="C5554" t="str">
            <v>TOCO FOFO C/FG PN-25 D=800MM;L=250MM (415KG)</v>
          </cell>
          <cell r="D5554" t="str">
            <v>UN</v>
          </cell>
          <cell r="E5554">
            <v>0</v>
          </cell>
        </row>
        <row r="5555">
          <cell r="B5555" t="str">
            <v>525906</v>
          </cell>
          <cell r="C5555" t="str">
            <v>TOCO FOFO C/FG PN-25 D=900MM;L=250MM (518KG)</v>
          </cell>
          <cell r="D5555" t="str">
            <v>UN</v>
          </cell>
          <cell r="E5555">
            <v>0</v>
          </cell>
        </row>
        <row r="5556">
          <cell r="B5556" t="str">
            <v>525907</v>
          </cell>
          <cell r="C5556" t="str">
            <v>TOCO FOFO C/FG PN-25 D=1000MM;L=250MM (659KG)</v>
          </cell>
          <cell r="D5556" t="str">
            <v>UN</v>
          </cell>
          <cell r="E5556">
            <v>0</v>
          </cell>
        </row>
        <row r="5557">
          <cell r="B5557" t="str">
            <v>525908</v>
          </cell>
          <cell r="C5557" t="str">
            <v>TOCO FOFO C/FG PN-25 D=1200MM;L=250MM (925KG)</v>
          </cell>
          <cell r="D5557" t="str">
            <v>UN</v>
          </cell>
          <cell r="E5557">
            <v>0</v>
          </cell>
        </row>
        <row r="5558">
          <cell r="B5558" t="str">
            <v>525909</v>
          </cell>
          <cell r="C5558" t="str">
            <v>TOCO FOFO C/FG PN-25 D=50MM;L=500MM (10KG)</v>
          </cell>
          <cell r="D5558" t="str">
            <v>UN</v>
          </cell>
          <cell r="E5558">
            <v>0</v>
          </cell>
        </row>
        <row r="5559">
          <cell r="B5559" t="str">
            <v>525910</v>
          </cell>
          <cell r="C5559" t="str">
            <v>TOCO FOFO C/FG PN-25 D=100MM;L=500MM (19KG)</v>
          </cell>
          <cell r="D5559" t="str">
            <v>UN</v>
          </cell>
          <cell r="E5559">
            <v>0</v>
          </cell>
        </row>
        <row r="5560">
          <cell r="B5560" t="str">
            <v>525911</v>
          </cell>
          <cell r="C5560" t="str">
            <v>TOCO FOFO C/FG PN-25 D=150MM;L=500MM (34KG)</v>
          </cell>
          <cell r="D5560" t="str">
            <v>UN</v>
          </cell>
          <cell r="E5560">
            <v>0</v>
          </cell>
        </row>
        <row r="5561">
          <cell r="B5561" t="str">
            <v>525912</v>
          </cell>
          <cell r="C5561" t="str">
            <v>TOCO FOFO C/FG PN-25 D=200MM;L=500MM (47KG)</v>
          </cell>
          <cell r="D5561" t="str">
            <v>UN</v>
          </cell>
          <cell r="E5561">
            <v>0</v>
          </cell>
        </row>
        <row r="5562">
          <cell r="B5562" t="str">
            <v>525913</v>
          </cell>
          <cell r="C5562" t="str">
            <v>TOCO FOFO C/FG PN-25 D=250MM;L=500MM (67KG)</v>
          </cell>
          <cell r="D5562" t="str">
            <v>UN</v>
          </cell>
          <cell r="E5562">
            <v>0</v>
          </cell>
        </row>
        <row r="5563">
          <cell r="B5563" t="str">
            <v>525914</v>
          </cell>
          <cell r="C5563" t="str">
            <v>TOCO FOFO C/FG PN-25 D=300MM;L=500MM (86KG)</v>
          </cell>
          <cell r="D5563" t="str">
            <v>UN</v>
          </cell>
          <cell r="E5563">
            <v>0</v>
          </cell>
        </row>
        <row r="5564">
          <cell r="B5564" t="str">
            <v>525915</v>
          </cell>
          <cell r="C5564" t="str">
            <v>TOCO FOFO C/FG PN-25 D=350MM;L=500MM (110KG)</v>
          </cell>
          <cell r="D5564" t="str">
            <v>UN</v>
          </cell>
          <cell r="E5564">
            <v>0</v>
          </cell>
        </row>
        <row r="5565">
          <cell r="B5565" t="str">
            <v>525916</v>
          </cell>
          <cell r="C5565" t="str">
            <v>TOCO FOFO C/FG PN-25 D=400MM;L=500MM (148KG)</v>
          </cell>
          <cell r="D5565" t="str">
            <v>UN</v>
          </cell>
          <cell r="E5565">
            <v>0</v>
          </cell>
        </row>
        <row r="5566">
          <cell r="B5566" t="str">
            <v>525917</v>
          </cell>
          <cell r="C5566" t="str">
            <v>TOCO FOFO C/FG PN-25 D=450MM;L=500MM (175KG)</v>
          </cell>
          <cell r="D5566" t="str">
            <v>UN</v>
          </cell>
          <cell r="E5566">
            <v>0</v>
          </cell>
        </row>
        <row r="5567">
          <cell r="B5567" t="str">
            <v>525918</v>
          </cell>
          <cell r="C5567" t="str">
            <v>TOCO FOFO C/FG PN-25 D=500MM;L=500MM (210KG)</v>
          </cell>
          <cell r="D5567" t="str">
            <v>UN</v>
          </cell>
          <cell r="E5567">
            <v>0</v>
          </cell>
        </row>
        <row r="5568">
          <cell r="B5568" t="str">
            <v>525919</v>
          </cell>
          <cell r="C5568" t="str">
            <v>TOCO FOFO C/FG PN-25 D=600MM;L=500MM (297KG)</v>
          </cell>
          <cell r="D5568" t="str">
            <v>UN</v>
          </cell>
          <cell r="E5568">
            <v>0</v>
          </cell>
        </row>
        <row r="5569">
          <cell r="B5569" t="str">
            <v>525920</v>
          </cell>
          <cell r="C5569" t="str">
            <v>TOCO FOFO C/FG PN-25 D=700MM;L=500MM (386KG)</v>
          </cell>
          <cell r="D5569" t="str">
            <v>UN</v>
          </cell>
          <cell r="E5569">
            <v>0</v>
          </cell>
        </row>
        <row r="5570">
          <cell r="B5570" t="str">
            <v>525921</v>
          </cell>
          <cell r="C5570" t="str">
            <v>TOCO FOFO C/FG PN-25 D=800MM;L=500MM (497KG)</v>
          </cell>
          <cell r="D5570" t="str">
            <v>UN</v>
          </cell>
          <cell r="E5570">
            <v>0</v>
          </cell>
        </row>
        <row r="5571">
          <cell r="B5571" t="str">
            <v>525922</v>
          </cell>
          <cell r="C5571" t="str">
            <v>TOCO FOFO C/FG PN-25 D=900MM;L=500MM (618KG)</v>
          </cell>
          <cell r="D5571" t="str">
            <v>UN</v>
          </cell>
          <cell r="E5571">
            <v>0</v>
          </cell>
        </row>
        <row r="5572">
          <cell r="B5572" t="str">
            <v>525923</v>
          </cell>
          <cell r="C5572" t="str">
            <v>TOCO FOFO C/FG PN-25 D=1000MM;L=500MM (778KG)</v>
          </cell>
          <cell r="D5572" t="str">
            <v>UN</v>
          </cell>
          <cell r="E5572">
            <v>0</v>
          </cell>
        </row>
        <row r="5573">
          <cell r="B5573" t="str">
            <v>525924</v>
          </cell>
          <cell r="C5573" t="str">
            <v>TOCO FOFO C/FG PN-25 D=1200MM;L=500MM (1083KG)</v>
          </cell>
          <cell r="D5573" t="str">
            <v>UN</v>
          </cell>
          <cell r="E5573">
            <v>0</v>
          </cell>
        </row>
        <row r="5574">
          <cell r="B5574" t="str">
            <v>525925</v>
          </cell>
          <cell r="C5574" t="str">
            <v>TOCO FOFO C/FG E ABA DE VED.PN-25 D=100MM (26KG)</v>
          </cell>
          <cell r="D5574" t="str">
            <v>UN</v>
          </cell>
          <cell r="E5574">
            <v>0</v>
          </cell>
        </row>
        <row r="5575">
          <cell r="B5575" t="str">
            <v>525926</v>
          </cell>
          <cell r="C5575" t="str">
            <v>TOCO FOFO C/FG E ABA DE VED.PN-25 D=150MM (42KG)</v>
          </cell>
          <cell r="D5575" t="str">
            <v>UN</v>
          </cell>
          <cell r="E5575">
            <v>0</v>
          </cell>
        </row>
        <row r="5576">
          <cell r="B5576" t="str">
            <v>525927</v>
          </cell>
          <cell r="C5576" t="str">
            <v>TOCO FOFO C/FG E ABA DE VED.PN-25 D=200MM (60KG)</v>
          </cell>
          <cell r="D5576" t="str">
            <v>UN</v>
          </cell>
          <cell r="E5576">
            <v>0</v>
          </cell>
        </row>
        <row r="5577">
          <cell r="B5577" t="str">
            <v>525928</v>
          </cell>
          <cell r="C5577" t="str">
            <v>TOCO FOFO C/FG E ABA DE VED.PN-25 D=250MM (79KG)</v>
          </cell>
          <cell r="D5577" t="str">
            <v>UN</v>
          </cell>
          <cell r="E5577">
            <v>0</v>
          </cell>
        </row>
        <row r="5578">
          <cell r="B5578" t="str">
            <v>525929</v>
          </cell>
          <cell r="C5578" t="str">
            <v>TOCO FOFO C/FG E ABA DE VED.PN-25 D=300MM (104KG)</v>
          </cell>
          <cell r="D5578" t="str">
            <v>UN</v>
          </cell>
          <cell r="E5578">
            <v>0</v>
          </cell>
        </row>
        <row r="5579">
          <cell r="B5579" t="str">
            <v>525930</v>
          </cell>
          <cell r="C5579" t="str">
            <v>TOCO FOFO C/FG E ABA DE VED.PN-25 D=350MM (135KG)</v>
          </cell>
          <cell r="D5579" t="str">
            <v>UN</v>
          </cell>
          <cell r="E5579">
            <v>0</v>
          </cell>
        </row>
        <row r="5580">
          <cell r="B5580" t="str">
            <v>525931</v>
          </cell>
          <cell r="C5580" t="str">
            <v>TOCO FOFO C/FG E ABA DE VED.PN-25 D=400MM (172KG)</v>
          </cell>
          <cell r="D5580" t="str">
            <v>UN</v>
          </cell>
          <cell r="E5580">
            <v>0</v>
          </cell>
        </row>
        <row r="5581">
          <cell r="B5581" t="str">
            <v>525932</v>
          </cell>
          <cell r="C5581" t="str">
            <v>TOCO FOFO C/FG E ABA DE VED.PN-25 D=500MM (242KG)</v>
          </cell>
          <cell r="D5581" t="str">
            <v>UN</v>
          </cell>
          <cell r="E5581">
            <v>0</v>
          </cell>
        </row>
        <row r="5582">
          <cell r="B5582" t="str">
            <v>525933</v>
          </cell>
          <cell r="C5582" t="str">
            <v>TOCO FOFO C/FG E ABA DE VED.PN-25 D=600MM (337KG)</v>
          </cell>
          <cell r="D5582" t="str">
            <v>UN</v>
          </cell>
          <cell r="E5582">
            <v>0</v>
          </cell>
        </row>
        <row r="5583">
          <cell r="B5583" t="str">
            <v>525934</v>
          </cell>
          <cell r="C5583" t="str">
            <v>TOCO FOFO C/FG E ABA DE VED.PN-25 D=700MM (425KG)</v>
          </cell>
          <cell r="D5583" t="str">
            <v>UN</v>
          </cell>
          <cell r="E5583">
            <v>0</v>
          </cell>
        </row>
        <row r="5584">
          <cell r="B5584" t="str">
            <v>525935</v>
          </cell>
          <cell r="C5584" t="str">
            <v>TOCO FOFO C/FG E ABA DE VED.PN-25 D=800MM (555KG)</v>
          </cell>
          <cell r="D5584" t="str">
            <v>UN</v>
          </cell>
          <cell r="E5584">
            <v>0</v>
          </cell>
        </row>
        <row r="5585">
          <cell r="B5585" t="str">
            <v>525936</v>
          </cell>
          <cell r="C5585" t="str">
            <v>TOCO FOFO C/FG E ABA DE VED.PN-25 D=900MM (683KG)</v>
          </cell>
          <cell r="D5585" t="str">
            <v>UN</v>
          </cell>
          <cell r="E5585">
            <v>0</v>
          </cell>
        </row>
        <row r="5586">
          <cell r="B5586" t="str">
            <v>525937</v>
          </cell>
          <cell r="C5586" t="str">
            <v>TOCO FOFO C/FG E ABA DE VED.PN-25 D=1000MM (889KG)</v>
          </cell>
          <cell r="D5586" t="str">
            <v>UN</v>
          </cell>
          <cell r="E5586">
            <v>0</v>
          </cell>
        </row>
        <row r="5587">
          <cell r="B5587" t="str">
            <v>525938</v>
          </cell>
          <cell r="C5587" t="str">
            <v>TOCO FOFO C/FG E ABA DE VED.PN-25 D=1200MM(1201KG)</v>
          </cell>
          <cell r="D5587" t="str">
            <v>UN</v>
          </cell>
          <cell r="E5587">
            <v>0</v>
          </cell>
        </row>
        <row r="5589">
          <cell r="B5589" t="str">
            <v>526000</v>
          </cell>
          <cell r="C5589" t="str">
            <v>TUBOS  FOFO C/FLANGE   PN-10 (C31 - METALURGICA 100%)</v>
          </cell>
        </row>
        <row r="5590">
          <cell r="B5590" t="str">
            <v>526001</v>
          </cell>
          <cell r="C5590" t="str">
            <v>TUBO FOFO C/FG PN-10 D=80MM;L=1000MM (20KG)</v>
          </cell>
          <cell r="D5590" t="str">
            <v>UN</v>
          </cell>
          <cell r="E5590">
            <v>561.01</v>
          </cell>
        </row>
        <row r="5591">
          <cell r="B5591" t="str">
            <v>526002</v>
          </cell>
          <cell r="C5591" t="str">
            <v>TUBO FOFO C/FG PN-10 D=80MM;L=1500MM (27KG)</v>
          </cell>
          <cell r="D5591" t="str">
            <v>UN</v>
          </cell>
          <cell r="E5591">
            <v>639.96</v>
          </cell>
        </row>
        <row r="5592">
          <cell r="B5592" t="str">
            <v>526003</v>
          </cell>
          <cell r="C5592" t="str">
            <v>TUBO FOFO C/FG PN-10 D=80MM;L=2000MM (33KG)</v>
          </cell>
          <cell r="D5592" t="str">
            <v>UN</v>
          </cell>
          <cell r="E5592">
            <v>718.75</v>
          </cell>
        </row>
        <row r="5593">
          <cell r="B5593" t="str">
            <v>526004</v>
          </cell>
          <cell r="C5593" t="str">
            <v>TUBO FOFO C/FG PN-10 D=80MM;L=2500MM (40KG)</v>
          </cell>
          <cell r="D5593" t="str">
            <v>UN</v>
          </cell>
          <cell r="E5593">
            <v>797.63</v>
          </cell>
        </row>
        <row r="5594">
          <cell r="B5594" t="str">
            <v>526005</v>
          </cell>
          <cell r="C5594" t="str">
            <v>TUBO FOFO C/FG PN-10 D=80MM;L=3000MM (46KG)</v>
          </cell>
          <cell r="D5594" t="str">
            <v>UN</v>
          </cell>
          <cell r="E5594">
            <v>876.59</v>
          </cell>
        </row>
        <row r="5595">
          <cell r="B5595" t="str">
            <v>526006</v>
          </cell>
          <cell r="C5595" t="str">
            <v>TUBO FOFO C/FG PN-10 D=80MM;L=3500MM (53KG)</v>
          </cell>
          <cell r="D5595" t="str">
            <v>UN</v>
          </cell>
          <cell r="E5595">
            <v>955.44</v>
          </cell>
        </row>
        <row r="5596">
          <cell r="B5596" t="str">
            <v>526007</v>
          </cell>
          <cell r="C5596" t="str">
            <v>TUBO FOFO C/FG PN-10 D=80MM;L=4000MM (59KG)</v>
          </cell>
          <cell r="D5596" t="str">
            <v>UN</v>
          </cell>
          <cell r="E5596">
            <v>1034.32</v>
          </cell>
        </row>
        <row r="5597">
          <cell r="B5597" t="str">
            <v>526008</v>
          </cell>
          <cell r="C5597" t="str">
            <v>TUBO FOFO C/FG PN-10 D=80MM;L=4500MM (66KG)</v>
          </cell>
          <cell r="D5597" t="str">
            <v>UN</v>
          </cell>
          <cell r="E5597">
            <v>1113.18</v>
          </cell>
        </row>
        <row r="5598">
          <cell r="B5598" t="str">
            <v>526009</v>
          </cell>
          <cell r="C5598" t="str">
            <v>TUBO FOFO C/FG PN-10 D=80MM;L=5000MM (72KG)</v>
          </cell>
          <cell r="D5598" t="str">
            <v>UN</v>
          </cell>
          <cell r="E5598">
            <v>1192.06</v>
          </cell>
        </row>
        <row r="5599">
          <cell r="B5599" t="str">
            <v>526010</v>
          </cell>
          <cell r="C5599" t="str">
            <v>TUBO FOFO C/FG PN-10 D=80MM;L=5500MM (79KG)</v>
          </cell>
          <cell r="D5599" t="str">
            <v>UN</v>
          </cell>
          <cell r="E5599">
            <v>1270.98</v>
          </cell>
        </row>
        <row r="5600">
          <cell r="B5600" t="str">
            <v>526011</v>
          </cell>
          <cell r="C5600" t="str">
            <v>TUBO FOFO C/FG PN-10 D=80MM;L=5800MM (82KG)</v>
          </cell>
          <cell r="D5600" t="str">
            <v>UN</v>
          </cell>
          <cell r="E5600">
            <v>1317.86</v>
          </cell>
        </row>
        <row r="5601">
          <cell r="B5601" t="str">
            <v>526012</v>
          </cell>
          <cell r="C5601" t="str">
            <v>TUBO FOFO C/FG PN-10 D=100MM;L=1000MM (26KG)</v>
          </cell>
          <cell r="D5601" t="str">
            <v>UN</v>
          </cell>
          <cell r="E5601">
            <v>584.21</v>
          </cell>
        </row>
        <row r="5602">
          <cell r="B5602" t="str">
            <v>526013</v>
          </cell>
          <cell r="C5602" t="str">
            <v>TUBO FOFO C/FG PN-10 D=100MM;L=1500MM (35KG)</v>
          </cell>
          <cell r="D5602" t="str">
            <v>UN</v>
          </cell>
          <cell r="E5602">
            <v>673.18</v>
          </cell>
        </row>
        <row r="5603">
          <cell r="B5603" t="str">
            <v>526014</v>
          </cell>
          <cell r="C5603" t="str">
            <v>TUBO FOFO C/FG PN-10 D=100MM;L=2000MM (43KG)</v>
          </cell>
          <cell r="D5603" t="str">
            <v>UN</v>
          </cell>
          <cell r="E5603">
            <v>759.71</v>
          </cell>
        </row>
        <row r="5604">
          <cell r="B5604" t="str">
            <v>526015</v>
          </cell>
          <cell r="C5604" t="str">
            <v>TUBO FOFO C/FG PN-10 D=100MM;L=2500MM (52KG)</v>
          </cell>
          <cell r="D5604" t="str">
            <v>UN</v>
          </cell>
          <cell r="E5604">
            <v>848.64</v>
          </cell>
        </row>
        <row r="5605">
          <cell r="B5605" t="str">
            <v>526016</v>
          </cell>
          <cell r="C5605" t="str">
            <v>TUBO FOFO C/FG PN-10 D=100MM;L=3000MM (61KG)</v>
          </cell>
          <cell r="D5605" t="str">
            <v>UN</v>
          </cell>
          <cell r="E5605">
            <v>935.12</v>
          </cell>
        </row>
        <row r="5606">
          <cell r="B5606" t="str">
            <v>526017</v>
          </cell>
          <cell r="C5606" t="str">
            <v>TUBO FOFO C/FG PN-10 D=100MM;L=3500MM (69KG)</v>
          </cell>
          <cell r="D5606" t="str">
            <v>UN</v>
          </cell>
          <cell r="E5606">
            <v>1024.2</v>
          </cell>
        </row>
        <row r="5607">
          <cell r="B5607" t="str">
            <v>526018</v>
          </cell>
          <cell r="C5607" t="str">
            <v>TUBO FOFO C/FG PN-10 D=100MM;L=4000MM (78KG)</v>
          </cell>
          <cell r="D5607" t="str">
            <v>UN</v>
          </cell>
          <cell r="E5607">
            <v>1113.1400000000001</v>
          </cell>
        </row>
        <row r="5608">
          <cell r="B5608" t="str">
            <v>526019</v>
          </cell>
          <cell r="C5608" t="str">
            <v>TUBO FOFO C/FG PN-10 D=100MM;L=4500MM (86KG)</v>
          </cell>
          <cell r="D5608" t="str">
            <v>UN</v>
          </cell>
          <cell r="E5608">
            <v>1199.6600000000001</v>
          </cell>
        </row>
        <row r="5609">
          <cell r="B5609" t="str">
            <v>526020</v>
          </cell>
          <cell r="C5609" t="str">
            <v>TUBO FOFO C/FG PN-10 D=100MM;L=5000MM (95KG)</v>
          </cell>
          <cell r="D5609" t="str">
            <v>UN</v>
          </cell>
          <cell r="E5609">
            <v>1288.5999999999999</v>
          </cell>
        </row>
        <row r="5610">
          <cell r="B5610" t="str">
            <v>526021</v>
          </cell>
          <cell r="C5610" t="str">
            <v>TUBO FOFO C/FG PN-10 D=100MM;L=5500MM (104KG)</v>
          </cell>
          <cell r="D5610" t="str">
            <v>UN</v>
          </cell>
          <cell r="E5610">
            <v>1377.64</v>
          </cell>
        </row>
        <row r="5611">
          <cell r="B5611" t="str">
            <v>526022</v>
          </cell>
          <cell r="C5611" t="str">
            <v>TUBO FOFO C/FG PN-10 D=100MM;L=5800MM (109KG)</v>
          </cell>
          <cell r="D5611" t="str">
            <v>UN</v>
          </cell>
          <cell r="E5611">
            <v>1430</v>
          </cell>
        </row>
        <row r="5612">
          <cell r="B5612" t="str">
            <v>526023</v>
          </cell>
          <cell r="C5612" t="str">
            <v>TUBO FOFO C/FG PN-10 D=150MM;L=1000MM (42KG)</v>
          </cell>
          <cell r="D5612" t="str">
            <v>UN</v>
          </cell>
          <cell r="E5612">
            <v>774.4</v>
          </cell>
        </row>
        <row r="5613">
          <cell r="B5613" t="str">
            <v>526024</v>
          </cell>
          <cell r="C5613" t="str">
            <v>TUBO FOFO C/FG PN-10 D=150MM;L=1500MM (55KG)</v>
          </cell>
          <cell r="D5613" t="str">
            <v>UN</v>
          </cell>
          <cell r="E5613">
            <v>893.62</v>
          </cell>
        </row>
        <row r="5614">
          <cell r="B5614" t="str">
            <v>526025</v>
          </cell>
          <cell r="C5614" t="str">
            <v>TUBO FOFO C/FG PN-10 D=150MM;L=2000MM (68KG)</v>
          </cell>
          <cell r="D5614" t="str">
            <v>UN</v>
          </cell>
          <cell r="E5614">
            <v>1012.76</v>
          </cell>
        </row>
        <row r="5615">
          <cell r="B5615" t="str">
            <v>526026</v>
          </cell>
          <cell r="C5615" t="str">
            <v>TUBO FOFO C/FG PN-10 D=150MM;L=2500MM (81KG)</v>
          </cell>
          <cell r="D5615" t="str">
            <v>UN</v>
          </cell>
          <cell r="E5615">
            <v>1132</v>
          </cell>
        </row>
        <row r="5616">
          <cell r="B5616" t="str">
            <v>526027</v>
          </cell>
          <cell r="C5616" t="str">
            <v>TUBO FOFO C/FG PN-10 D=150MM;L=3000MM (94KG)</v>
          </cell>
          <cell r="D5616" t="str">
            <v>UN</v>
          </cell>
          <cell r="E5616">
            <v>1251.07</v>
          </cell>
        </row>
        <row r="5617">
          <cell r="B5617" t="str">
            <v>526028</v>
          </cell>
          <cell r="C5617" t="str">
            <v>TUBO FOFO C/FG PN-10 D=150MM;L=3500MM (107KG)</v>
          </cell>
          <cell r="D5617" t="str">
            <v>UN</v>
          </cell>
          <cell r="E5617">
            <v>1370.29</v>
          </cell>
        </row>
        <row r="5618">
          <cell r="B5618" t="str">
            <v>526029</v>
          </cell>
          <cell r="C5618" t="str">
            <v>TUBO FOFO C/FG PN-10 D=150MM;L=4000MM (120KG)</v>
          </cell>
          <cell r="D5618" t="str">
            <v>UN</v>
          </cell>
          <cell r="E5618">
            <v>1489.51</v>
          </cell>
        </row>
        <row r="5619">
          <cell r="B5619" t="str">
            <v>526030</v>
          </cell>
          <cell r="C5619" t="str">
            <v>TUBO FOFO C/FG PN-10 D=150MM;L=4500MM (133KG)</v>
          </cell>
          <cell r="D5619" t="str">
            <v>UN</v>
          </cell>
          <cell r="E5619">
            <v>1623.35</v>
          </cell>
        </row>
        <row r="5620">
          <cell r="B5620" t="str">
            <v>526031</v>
          </cell>
          <cell r="C5620" t="str">
            <v>TUBO FOFO C/FG PN-10 D=150MM;L=5000MM (146KG)</v>
          </cell>
          <cell r="D5620" t="str">
            <v>UN</v>
          </cell>
          <cell r="E5620">
            <v>1727.89</v>
          </cell>
        </row>
        <row r="5621">
          <cell r="B5621" t="str">
            <v>526032</v>
          </cell>
          <cell r="C5621" t="str">
            <v>TUBO FOFO C/FG PN-10 D=150MM;L=5500MM (159KG)</v>
          </cell>
          <cell r="D5621" t="str">
            <v>UN</v>
          </cell>
          <cell r="E5621">
            <v>1847</v>
          </cell>
        </row>
        <row r="5622">
          <cell r="B5622" t="str">
            <v>526033</v>
          </cell>
          <cell r="C5622" t="str">
            <v>TUBO FOFO C/FG PN-10 D=150MM;L=5800MM (167KG)</v>
          </cell>
          <cell r="D5622" t="str">
            <v>UN</v>
          </cell>
          <cell r="E5622">
            <v>1919.06</v>
          </cell>
        </row>
        <row r="5623">
          <cell r="B5623" t="str">
            <v>526034</v>
          </cell>
          <cell r="C5623" t="str">
            <v>TUBO FOFO C/FG PN-10 D=200MM;L=1000MM (55KG)</v>
          </cell>
          <cell r="D5623" t="str">
            <v>UN</v>
          </cell>
          <cell r="E5623">
            <v>954.86</v>
          </cell>
        </row>
        <row r="5624">
          <cell r="B5624" t="str">
            <v>526035</v>
          </cell>
          <cell r="C5624" t="str">
            <v>TUBO FOFO C/FG PN-10 D=200MM;L=1500MM (72KG)</v>
          </cell>
          <cell r="D5624" t="str">
            <v>UN</v>
          </cell>
          <cell r="E5624">
            <v>1110.4000000000001</v>
          </cell>
        </row>
        <row r="5625">
          <cell r="B5625" t="str">
            <v>526036</v>
          </cell>
          <cell r="C5625" t="str">
            <v>TUBO FOFO C/FG PN-10 D=200MM;L=2000MM (90KG)</v>
          </cell>
          <cell r="D5625" t="str">
            <v>UN</v>
          </cell>
          <cell r="E5625">
            <v>1263.5999999999999</v>
          </cell>
        </row>
        <row r="5626">
          <cell r="B5626" t="str">
            <v>526037</v>
          </cell>
          <cell r="C5626" t="str">
            <v>TUBO FOFO C/FG PN-10 D=200MM;L=2500MM (107KG)</v>
          </cell>
          <cell r="D5626" t="str">
            <v>UN</v>
          </cell>
          <cell r="E5626">
            <v>1419.23</v>
          </cell>
        </row>
        <row r="5627">
          <cell r="B5627" t="str">
            <v>526038</v>
          </cell>
          <cell r="C5627" t="str">
            <v>TUBO FOFO C/FG PN-10 D=200MM;L=3000MM (124KG)</v>
          </cell>
          <cell r="D5627" t="str">
            <v>UN</v>
          </cell>
          <cell r="E5627">
            <v>1572.31</v>
          </cell>
        </row>
        <row r="5628">
          <cell r="B5628" t="str">
            <v>526039</v>
          </cell>
          <cell r="C5628" t="str">
            <v>TUBO FOFO C/FG PN-10 D=200MM;L=3500MM (142KG)</v>
          </cell>
          <cell r="D5628" t="str">
            <v>UN</v>
          </cell>
          <cell r="E5628">
            <v>1727.89</v>
          </cell>
        </row>
        <row r="5629">
          <cell r="B5629" t="str">
            <v>526040</v>
          </cell>
          <cell r="C5629" t="str">
            <v>TUBO FOFO C/FG PN-10 D=200MM;L=4000MM (159KG)</v>
          </cell>
          <cell r="D5629" t="str">
            <v>UN</v>
          </cell>
          <cell r="E5629">
            <v>1881.07</v>
          </cell>
        </row>
        <row r="5630">
          <cell r="B5630" t="str">
            <v>526041</v>
          </cell>
          <cell r="C5630" t="str">
            <v>TUBO FOFO C/FG PN-10 D=200MM;L=4500MM (177KG)</v>
          </cell>
          <cell r="D5630" t="str">
            <v>UN</v>
          </cell>
          <cell r="E5630">
            <v>2036.68</v>
          </cell>
        </row>
        <row r="5631">
          <cell r="B5631" t="str">
            <v>526042</v>
          </cell>
          <cell r="C5631" t="str">
            <v>TUBO FOFO C/FG PN-10 D=200MM;L=5000MM (194KG)</v>
          </cell>
          <cell r="D5631" t="str">
            <v>UN</v>
          </cell>
          <cell r="E5631">
            <v>2189.7399999999998</v>
          </cell>
        </row>
        <row r="5632">
          <cell r="B5632" t="str">
            <v>526043</v>
          </cell>
          <cell r="C5632" t="str">
            <v>TUBO FOFO C/FG PN-10 D=200MM;L=5500MM (211KG)</v>
          </cell>
          <cell r="D5632" t="str">
            <v>UN</v>
          </cell>
          <cell r="E5632">
            <v>2342.98</v>
          </cell>
        </row>
        <row r="5633">
          <cell r="B5633" t="str">
            <v>526044</v>
          </cell>
          <cell r="C5633" t="str">
            <v>TUBO FOFO C/FG PN-10 D=200MM;L=5800MM (222KG)</v>
          </cell>
          <cell r="D5633" t="str">
            <v>UN</v>
          </cell>
          <cell r="E5633">
            <v>2436.73</v>
          </cell>
        </row>
        <row r="5634">
          <cell r="B5634" t="str">
            <v>526045</v>
          </cell>
          <cell r="C5634" t="str">
            <v>TUBO FOFO C/FG PN-10 D=250MM;L=1000MM (74KG)</v>
          </cell>
          <cell r="D5634" t="str">
            <v>UN</v>
          </cell>
          <cell r="E5634">
            <v>1256.6300000000001</v>
          </cell>
        </row>
        <row r="5635">
          <cell r="B5635" t="str">
            <v>526046</v>
          </cell>
          <cell r="C5635" t="str">
            <v>TUBO FOFO C/FG PN-10 D=250MM;L=1500MM (97KG)</v>
          </cell>
          <cell r="D5635" t="str">
            <v>UN</v>
          </cell>
          <cell r="E5635">
            <v>1464.06</v>
          </cell>
        </row>
        <row r="5636">
          <cell r="B5636" t="str">
            <v>526047</v>
          </cell>
          <cell r="C5636" t="str">
            <v>TUBO FOFO C/FG PN-10 D=250MM;L=2000MM (120KG)</v>
          </cell>
          <cell r="D5636" t="str">
            <v>UN</v>
          </cell>
          <cell r="E5636">
            <v>1669</v>
          </cell>
        </row>
        <row r="5637">
          <cell r="B5637" t="str">
            <v>526048</v>
          </cell>
          <cell r="C5637" t="str">
            <v>TUBO FOFO C/FG PN-10 D=250MM;L=2500MM (143KG)</v>
          </cell>
          <cell r="D5637" t="str">
            <v>UN</v>
          </cell>
          <cell r="E5637">
            <v>1697.34</v>
          </cell>
        </row>
        <row r="5638">
          <cell r="B5638" t="str">
            <v>526049</v>
          </cell>
          <cell r="C5638" t="str">
            <v>TUBO FOFO C/FG PN-10 D=250MM;L=3000MM (165KG)</v>
          </cell>
          <cell r="D5638" t="str">
            <v>UN</v>
          </cell>
          <cell r="E5638">
            <v>2083.92</v>
          </cell>
        </row>
        <row r="5639">
          <cell r="B5639" t="str">
            <v>526050</v>
          </cell>
          <cell r="C5639" t="str">
            <v>TUBO FOFO C/FG PN-10 D=250MM;L=3500MM (188KG)</v>
          </cell>
          <cell r="D5639" t="str">
            <v>UN</v>
          </cell>
          <cell r="E5639">
            <v>2291.3000000000002</v>
          </cell>
        </row>
        <row r="5640">
          <cell r="B5640" t="str">
            <v>526051</v>
          </cell>
          <cell r="C5640" t="str">
            <v>TUBO FOFO C/FG PN-10 D=250MM;L=4000MM (211KG)</v>
          </cell>
          <cell r="D5640" t="str">
            <v>UN</v>
          </cell>
          <cell r="E5640">
            <v>2498.7800000000002</v>
          </cell>
        </row>
        <row r="5641">
          <cell r="B5641" t="str">
            <v>526052</v>
          </cell>
          <cell r="C5641" t="str">
            <v>TUBO FOFO C/FG PN-10 D=250MM;L=4500MM (233KG)</v>
          </cell>
          <cell r="D5641" t="str">
            <v>UN</v>
          </cell>
          <cell r="E5641">
            <v>2706.2</v>
          </cell>
        </row>
        <row r="5642">
          <cell r="B5642" t="str">
            <v>526053</v>
          </cell>
          <cell r="C5642" t="str">
            <v>TUBO FOFO C/FG PN-10 D=250MM;L=5000MM (256KG)</v>
          </cell>
          <cell r="D5642" t="str">
            <v>UN</v>
          </cell>
          <cell r="E5642">
            <v>2911.22</v>
          </cell>
        </row>
        <row r="5643">
          <cell r="B5643" t="str">
            <v>526054</v>
          </cell>
          <cell r="C5643" t="str">
            <v>TUBO FOFO C/FG PN-10 D=250MM;L=5500MM (279KG)</v>
          </cell>
          <cell r="D5643" t="str">
            <v>UN</v>
          </cell>
          <cell r="E5643">
            <v>3118.66</v>
          </cell>
        </row>
        <row r="5644">
          <cell r="B5644" t="str">
            <v>526055</v>
          </cell>
          <cell r="C5644" t="str">
            <v>TUBO FOFO C/FG PN-10 D=250MM;L=5800MM (292KG)</v>
          </cell>
          <cell r="D5644" t="str">
            <v>UN</v>
          </cell>
          <cell r="E5644">
            <v>3243.58</v>
          </cell>
        </row>
        <row r="5645">
          <cell r="B5645" t="str">
            <v>526056</v>
          </cell>
          <cell r="C5645" t="str">
            <v>TUBO FOFO C/FG PN-10 D=300MM;L=1000MM (93KG)</v>
          </cell>
          <cell r="D5645" t="str">
            <v>UN</v>
          </cell>
          <cell r="E5645">
            <v>1523.87</v>
          </cell>
        </row>
        <row r="5646">
          <cell r="B5646" t="str">
            <v>526057</v>
          </cell>
          <cell r="C5646" t="str">
            <v>TUBO FOFO C/FG PN-10 D=300MM;L=1500MM (122KG)</v>
          </cell>
          <cell r="D5646" t="str">
            <v>UN</v>
          </cell>
          <cell r="E5646">
            <v>1777.19</v>
          </cell>
        </row>
        <row r="5647">
          <cell r="B5647" t="str">
            <v>526058</v>
          </cell>
          <cell r="C5647" t="str">
            <v>TUBO FOFO C/FG PN-10 D=300MM;L=2000MM (150KG)</v>
          </cell>
          <cell r="D5647" t="str">
            <v>UN</v>
          </cell>
          <cell r="E5647">
            <v>2027.94</v>
          </cell>
        </row>
        <row r="5648">
          <cell r="B5648" t="str">
            <v>526059</v>
          </cell>
          <cell r="C5648" t="str">
            <v>TUBO FOFO C/FG PN-10 D=300MM;L=2500MM (179KG)</v>
          </cell>
          <cell r="D5648" t="str">
            <v>UN</v>
          </cell>
          <cell r="E5648">
            <v>2281.2600000000002</v>
          </cell>
        </row>
        <row r="5649">
          <cell r="B5649" t="str">
            <v>526060</v>
          </cell>
          <cell r="C5649" t="str">
            <v>TUBO FOFO C/FG PN-10 D=300MM;L=3000MM (207KG)</v>
          </cell>
          <cell r="D5649" t="str">
            <v>UN</v>
          </cell>
          <cell r="E5649">
            <v>2534.66</v>
          </cell>
        </row>
        <row r="5650">
          <cell r="B5650" t="str">
            <v>526061</v>
          </cell>
          <cell r="C5650" t="str">
            <v>TUBO FOFO C/FG PN-10 D=300MM;L=3500MM (236KG)</v>
          </cell>
          <cell r="D5650" t="str">
            <v>UN</v>
          </cell>
          <cell r="E5650">
            <v>2785.46</v>
          </cell>
        </row>
        <row r="5651">
          <cell r="B5651" t="str">
            <v>526062</v>
          </cell>
          <cell r="C5651" t="str">
            <v>TUBO FOFO C/FG PN-10 D=300MM;L=4000MM (264KG)</v>
          </cell>
          <cell r="D5651" t="str">
            <v>UN</v>
          </cell>
          <cell r="E5651">
            <v>3038.82</v>
          </cell>
        </row>
        <row r="5652">
          <cell r="B5652" t="str">
            <v>526063</v>
          </cell>
          <cell r="C5652" t="str">
            <v>TUBO FOFO C/FG PN-10 D=300MM;L=4500MM (293KG)</v>
          </cell>
          <cell r="D5652" t="str">
            <v>UN</v>
          </cell>
          <cell r="E5652">
            <v>3292.1</v>
          </cell>
        </row>
        <row r="5653">
          <cell r="B5653" t="str">
            <v>526064</v>
          </cell>
          <cell r="C5653" t="str">
            <v>TUBO FOFO C/FG PN-10 D=300MM;L=5000MM (322KG)</v>
          </cell>
          <cell r="D5653" t="str">
            <v>UN</v>
          </cell>
          <cell r="E5653">
            <v>3542.89</v>
          </cell>
        </row>
        <row r="5654">
          <cell r="B5654" t="str">
            <v>526065</v>
          </cell>
          <cell r="C5654" t="str">
            <v>TUBO FOFO C/FG PN-10 D=300MM;L=5500MM (350KG)</v>
          </cell>
          <cell r="D5654" t="str">
            <v>UN</v>
          </cell>
          <cell r="E5654">
            <v>3796.21</v>
          </cell>
        </row>
        <row r="5655">
          <cell r="B5655" t="str">
            <v>526066</v>
          </cell>
          <cell r="C5655" t="str">
            <v>TUBO FOFO C/FG PN-10 D=300MM;L=5800MM (367KG)</v>
          </cell>
          <cell r="D5655" t="str">
            <v>UN</v>
          </cell>
          <cell r="E5655">
            <v>3947.27</v>
          </cell>
        </row>
        <row r="5656">
          <cell r="B5656" t="str">
            <v>526067</v>
          </cell>
          <cell r="C5656" t="str">
            <v>TUBO FOFO C/FG PN-10 D=350MM;L=1000MM (122KG)</v>
          </cell>
          <cell r="D5656" t="str">
            <v>UN</v>
          </cell>
          <cell r="E5656">
            <v>1949.83</v>
          </cell>
        </row>
        <row r="5657">
          <cell r="B5657" t="str">
            <v>526068</v>
          </cell>
          <cell r="C5657" t="str">
            <v>TUBO FOFO C/FG PN-10 D=350MM;L=1500MM (159KG)</v>
          </cell>
          <cell r="D5657" t="str">
            <v>UN</v>
          </cell>
          <cell r="E5657">
            <v>2247.8000000000002</v>
          </cell>
        </row>
        <row r="5658">
          <cell r="B5658" t="str">
            <v>526069</v>
          </cell>
          <cell r="C5658" t="str">
            <v>TUBO FOFO C/FG PN-10 D=350MM;L=2000MM (197KG)</v>
          </cell>
          <cell r="D5658" t="str">
            <v>UN</v>
          </cell>
          <cell r="E5658">
            <v>2545.8000000000002</v>
          </cell>
        </row>
        <row r="5659">
          <cell r="B5659" t="str">
            <v>526070</v>
          </cell>
          <cell r="C5659" t="str">
            <v>TUBO FOFO C/FG PN-10 D=350MM;L=2500MM (235KG)</v>
          </cell>
          <cell r="D5659" t="str">
            <v>UN</v>
          </cell>
          <cell r="E5659">
            <v>2843.81</v>
          </cell>
        </row>
        <row r="5660">
          <cell r="B5660" t="str">
            <v>526071</v>
          </cell>
          <cell r="C5660" t="str">
            <v>TUBO FOFO C/FG PN-10 D=350MM;L=3000MM (273KG)</v>
          </cell>
          <cell r="D5660" t="str">
            <v>UN</v>
          </cell>
          <cell r="E5660">
            <v>3141.74</v>
          </cell>
        </row>
        <row r="5661">
          <cell r="B5661" t="str">
            <v>526072</v>
          </cell>
          <cell r="C5661" t="str">
            <v>TUBO FOFO C/FG PN-10 D=350MM;L=3500MM (310KG)</v>
          </cell>
          <cell r="D5661" t="str">
            <v>UN</v>
          </cell>
          <cell r="E5661">
            <v>3439.79</v>
          </cell>
        </row>
        <row r="5662">
          <cell r="B5662" t="str">
            <v>526073</v>
          </cell>
          <cell r="C5662" t="str">
            <v>TUBO FOFO C/FG PN-10 D=350MM;L=4000MM (348KG)</v>
          </cell>
          <cell r="D5662" t="str">
            <v>UN</v>
          </cell>
          <cell r="E5662">
            <v>3737.75</v>
          </cell>
        </row>
        <row r="5663">
          <cell r="B5663" t="str">
            <v>526074</v>
          </cell>
          <cell r="C5663" t="str">
            <v>TUBO FOFO C/FG PN-10 D=350MM;L=4500MM (386KG)</v>
          </cell>
          <cell r="D5663" t="str">
            <v>UN</v>
          </cell>
          <cell r="E5663">
            <v>4033.36</v>
          </cell>
        </row>
        <row r="5664">
          <cell r="B5664" t="str">
            <v>526075</v>
          </cell>
          <cell r="C5664" t="str">
            <v>TUBO FOFO C/FG PN-10 D=350MM;L=5000MM (424KG)</v>
          </cell>
          <cell r="D5664" t="str">
            <v>UN</v>
          </cell>
          <cell r="E5664">
            <v>4331.32</v>
          </cell>
        </row>
        <row r="5665">
          <cell r="B5665" t="str">
            <v>526076</v>
          </cell>
          <cell r="C5665" t="str">
            <v>TUBO FOFO C/FG PN-10 D=350MM;L=5500MM (461KG)</v>
          </cell>
          <cell r="D5665" t="str">
            <v>UN</v>
          </cell>
          <cell r="E5665">
            <v>4629.25</v>
          </cell>
        </row>
        <row r="5666">
          <cell r="B5666" t="str">
            <v>526077</v>
          </cell>
          <cell r="C5666" t="str">
            <v>TUBO FOFO C/FG PN-10 D=350MM;L=5800MM (484KG)</v>
          </cell>
          <cell r="D5666" t="str">
            <v>UN</v>
          </cell>
          <cell r="E5666">
            <v>4655.17</v>
          </cell>
        </row>
        <row r="5667">
          <cell r="B5667" t="str">
            <v>526078</v>
          </cell>
          <cell r="C5667" t="str">
            <v>TUBO FOFO C/FG PN-10 D=400MM;L=1000MM (146KG)</v>
          </cell>
          <cell r="D5667" t="str">
            <v>UN</v>
          </cell>
          <cell r="E5667">
            <v>2047.5</v>
          </cell>
        </row>
        <row r="5668">
          <cell r="B5668" t="str">
            <v>526079</v>
          </cell>
          <cell r="C5668" t="str">
            <v>TUBO FOFO C/FG PN-10 D=400MM;L=1500MM (190KG)</v>
          </cell>
          <cell r="D5668" t="str">
            <v>UN</v>
          </cell>
          <cell r="E5668">
            <v>2392.9899999999998</v>
          </cell>
        </row>
        <row r="5669">
          <cell r="B5669" t="str">
            <v>526080</v>
          </cell>
          <cell r="C5669" t="str">
            <v>TUBO FOFO C/FG PN-10 D=400MM;L=2000MM (235KG)</v>
          </cell>
          <cell r="D5669" t="str">
            <v>UN</v>
          </cell>
          <cell r="E5669">
            <v>2738.4</v>
          </cell>
        </row>
        <row r="5670">
          <cell r="B5670" t="str">
            <v>526081</v>
          </cell>
          <cell r="C5670" t="str">
            <v>TUBO FOFO C/FG PN-10 D=400MM;L=2500MM (280KG)</v>
          </cell>
          <cell r="D5670" t="str">
            <v>UN</v>
          </cell>
          <cell r="E5670">
            <v>3081.35</v>
          </cell>
        </row>
        <row r="5671">
          <cell r="B5671" t="str">
            <v>526082</v>
          </cell>
          <cell r="C5671" t="str">
            <v>TUBO FOFO C/FG PN-10 D=400MM;L=3000MM (325KG)</v>
          </cell>
          <cell r="D5671" t="str">
            <v>UN</v>
          </cell>
          <cell r="E5671">
            <v>3426.85</v>
          </cell>
        </row>
        <row r="5672">
          <cell r="B5672" t="str">
            <v>526083</v>
          </cell>
          <cell r="C5672" t="str">
            <v>TUBO FOFO C/FG PN-10 D=400MM;L=3500MM (369KG)</v>
          </cell>
          <cell r="D5672" t="str">
            <v>UN</v>
          </cell>
          <cell r="E5672">
            <v>3772.36</v>
          </cell>
        </row>
        <row r="5673">
          <cell r="B5673" t="str">
            <v>526084</v>
          </cell>
          <cell r="C5673" t="str">
            <v>TUBO FOFO C/FG PN-10 D=400MM;L=4000MM (414KG)</v>
          </cell>
          <cell r="D5673" t="str">
            <v>UN</v>
          </cell>
          <cell r="E5673">
            <v>4117.79</v>
          </cell>
        </row>
        <row r="5674">
          <cell r="B5674" t="str">
            <v>526085</v>
          </cell>
          <cell r="C5674" t="str">
            <v>TUBO FOFO C/FG PN-10 D=400MM;L=4500MM (459KG)</v>
          </cell>
          <cell r="D5674" t="str">
            <v>UN</v>
          </cell>
          <cell r="E5674">
            <v>4463.22</v>
          </cell>
        </row>
        <row r="5675">
          <cell r="B5675" t="str">
            <v>526086</v>
          </cell>
          <cell r="C5675" t="str">
            <v>TUBO FOFO C/FG PN-10 D=400MM;L=5000MM (504KG)</v>
          </cell>
          <cell r="D5675" t="str">
            <v>UN</v>
          </cell>
          <cell r="E5675">
            <v>4808.74</v>
          </cell>
        </row>
        <row r="5676">
          <cell r="B5676" t="str">
            <v>526087</v>
          </cell>
          <cell r="C5676" t="str">
            <v>TUBO FOFO C/FG PN-10 D=400MM;L=5500MM (548KG)</v>
          </cell>
          <cell r="D5676" t="str">
            <v>UN</v>
          </cell>
          <cell r="E5676">
            <v>5154.1899999999996</v>
          </cell>
        </row>
        <row r="5677">
          <cell r="B5677" t="str">
            <v>526088</v>
          </cell>
          <cell r="C5677" t="str">
            <v>TUBO FOFO C/FG PN-10 D=400MM;L=5800MM (575KG)</v>
          </cell>
          <cell r="D5677" t="str">
            <v>UN</v>
          </cell>
          <cell r="E5677">
            <v>5361.54</v>
          </cell>
        </row>
        <row r="5678">
          <cell r="B5678" t="str">
            <v>526089</v>
          </cell>
          <cell r="C5678" t="str">
            <v>TUBO FOFO C/FG PN-10 D=450MM;L=1000MM (174KG)</v>
          </cell>
          <cell r="D5678" t="str">
            <v>UN</v>
          </cell>
          <cell r="E5678">
            <v>0</v>
          </cell>
        </row>
        <row r="5679">
          <cell r="B5679" t="str">
            <v>526090</v>
          </cell>
          <cell r="C5679" t="str">
            <v>TUBO FOFO C/FG PN-10 D=450MM;L=1500MM (227KG)</v>
          </cell>
          <cell r="D5679" t="str">
            <v>UN</v>
          </cell>
          <cell r="E5679">
            <v>0</v>
          </cell>
        </row>
        <row r="5680">
          <cell r="B5680" t="str">
            <v>526091</v>
          </cell>
          <cell r="C5680" t="str">
            <v>TUBO FOFO C/FG PN-10 D=450MM;L=2000MM (279KG)</v>
          </cell>
          <cell r="D5680" t="str">
            <v>UN</v>
          </cell>
          <cell r="E5680">
            <v>0</v>
          </cell>
        </row>
        <row r="5681">
          <cell r="B5681" t="str">
            <v>526092</v>
          </cell>
          <cell r="C5681" t="str">
            <v>TUBO FOFO C/FG PN-10 D=450MM;L=2500MM (332KG)</v>
          </cell>
          <cell r="D5681" t="str">
            <v>UN</v>
          </cell>
          <cell r="E5681">
            <v>0</v>
          </cell>
        </row>
        <row r="5682">
          <cell r="B5682" t="str">
            <v>526093</v>
          </cell>
          <cell r="C5682" t="str">
            <v>TUBO FOFO C/FG PN-10 D=450MM;L=3000MM (384KG)</v>
          </cell>
          <cell r="D5682" t="str">
            <v>UN</v>
          </cell>
          <cell r="E5682">
            <v>0</v>
          </cell>
        </row>
        <row r="5683">
          <cell r="B5683" t="str">
            <v>526094</v>
          </cell>
          <cell r="C5683" t="str">
            <v>TUBO FOFO C/FG PN-10 D=450MM;L=3500MM (437KG)</v>
          </cell>
          <cell r="D5683" t="str">
            <v>UN</v>
          </cell>
          <cell r="E5683">
            <v>0</v>
          </cell>
        </row>
        <row r="5684">
          <cell r="B5684" t="str">
            <v>526095</v>
          </cell>
          <cell r="C5684" t="str">
            <v>TUBO FOFO C/FG PN-10 D=450MM;L=4000MM (489KG)</v>
          </cell>
          <cell r="D5684" t="str">
            <v>UN</v>
          </cell>
          <cell r="E5684">
            <v>0</v>
          </cell>
        </row>
        <row r="5685">
          <cell r="B5685" t="str">
            <v>526096</v>
          </cell>
          <cell r="C5685" t="str">
            <v>TUBO FOFO C/FG PN-10 D=450MM;L=4500MM (542KG)</v>
          </cell>
          <cell r="D5685" t="str">
            <v>UN</v>
          </cell>
          <cell r="E5685">
            <v>0</v>
          </cell>
        </row>
        <row r="5686">
          <cell r="B5686" t="str">
            <v>526097</v>
          </cell>
          <cell r="C5686" t="str">
            <v>TUBO FOFO C/FG PN-10 D=450MM;L=5000MM (595KG)</v>
          </cell>
          <cell r="D5686" t="str">
            <v>UN</v>
          </cell>
          <cell r="E5686">
            <v>0</v>
          </cell>
        </row>
        <row r="5687">
          <cell r="B5687" t="str">
            <v>526098</v>
          </cell>
          <cell r="C5687" t="str">
            <v>TUBO FOFO C/FG PN-10 D=450MM;L=5500MM (647KG)</v>
          </cell>
          <cell r="D5687" t="str">
            <v>UN</v>
          </cell>
          <cell r="E5687">
            <v>0</v>
          </cell>
        </row>
        <row r="5688">
          <cell r="B5688" t="str">
            <v>526099</v>
          </cell>
          <cell r="C5688" t="str">
            <v>TUBO FOFO C/FG PN-10 D=450MM;L=5800MM (679KG)</v>
          </cell>
          <cell r="D5688" t="str">
            <v>UN</v>
          </cell>
          <cell r="E5688">
            <v>0</v>
          </cell>
        </row>
        <row r="5689">
          <cell r="B5689" t="str">
            <v>526101</v>
          </cell>
          <cell r="C5689" t="str">
            <v>TUBO FOFO C/FG PN-10 D=500MM;L=1000MM (198KG)</v>
          </cell>
          <cell r="D5689" t="str">
            <v>UN</v>
          </cell>
          <cell r="E5689">
            <v>0</v>
          </cell>
        </row>
        <row r="5690">
          <cell r="B5690" t="str">
            <v>526102</v>
          </cell>
          <cell r="C5690" t="str">
            <v>TUBO FOFO C/FG PN-10 D=500MM;L=1500MM (259KG)</v>
          </cell>
          <cell r="D5690" t="str">
            <v>UN</v>
          </cell>
          <cell r="E5690">
            <v>0</v>
          </cell>
        </row>
        <row r="5691">
          <cell r="B5691" t="str">
            <v>526103</v>
          </cell>
          <cell r="C5691" t="str">
            <v>TUBO FOFO C/FG PN-10 D=500MM;L=2000MM (320KG)</v>
          </cell>
          <cell r="D5691" t="str">
            <v>UN</v>
          </cell>
          <cell r="E5691">
            <v>0</v>
          </cell>
        </row>
        <row r="5692">
          <cell r="B5692" t="str">
            <v>526104</v>
          </cell>
          <cell r="C5692" t="str">
            <v>TUBO FOFO C/FG PN-10 D=500MM;L=2500MM (381KG)</v>
          </cell>
          <cell r="D5692" t="str">
            <v>UN</v>
          </cell>
          <cell r="E5692">
            <v>0</v>
          </cell>
        </row>
        <row r="5693">
          <cell r="B5693" t="str">
            <v>526105</v>
          </cell>
          <cell r="C5693" t="str">
            <v>TUBO FOFO C/FG PN-10 D=500MM;L=3000MM (441KG)</v>
          </cell>
          <cell r="D5693" t="str">
            <v>UN</v>
          </cell>
          <cell r="E5693">
            <v>0</v>
          </cell>
        </row>
        <row r="5694">
          <cell r="B5694" t="str">
            <v>526106</v>
          </cell>
          <cell r="C5694" t="str">
            <v>TUBO FOFO C/FG PN-10 D=500MM;L=3500MM (502KG)</v>
          </cell>
          <cell r="D5694" t="str">
            <v>UN</v>
          </cell>
          <cell r="E5694">
            <v>0</v>
          </cell>
        </row>
        <row r="5695">
          <cell r="B5695" t="str">
            <v>526107</v>
          </cell>
          <cell r="C5695" t="str">
            <v>TUBO FOFO C/FG PN-10 D=500MM;L=4000MM (563KG)</v>
          </cell>
          <cell r="D5695" t="str">
            <v>UN</v>
          </cell>
          <cell r="E5695">
            <v>0</v>
          </cell>
        </row>
        <row r="5696">
          <cell r="B5696" t="str">
            <v>526108</v>
          </cell>
          <cell r="C5696" t="str">
            <v>TUBO FOFO C/FG PN-10 D=500MM;L=4500MM (624KG)</v>
          </cell>
          <cell r="D5696" t="str">
            <v>UN</v>
          </cell>
          <cell r="E5696">
            <v>0</v>
          </cell>
        </row>
        <row r="5697">
          <cell r="B5697" t="str">
            <v>526109</v>
          </cell>
          <cell r="C5697" t="str">
            <v>TUBO FOFO C/FG PN-10 D=500MM;L=5000MM (685KG)</v>
          </cell>
          <cell r="D5697" t="str">
            <v>UN</v>
          </cell>
          <cell r="E5697">
            <v>0</v>
          </cell>
        </row>
        <row r="5698">
          <cell r="B5698" t="str">
            <v>526110</v>
          </cell>
          <cell r="C5698" t="str">
            <v>TUBO FOFO C/FG PN-10 D=500MM;L=5500MM (746KG)</v>
          </cell>
          <cell r="D5698" t="str">
            <v>UN</v>
          </cell>
          <cell r="E5698">
            <v>0</v>
          </cell>
        </row>
        <row r="5699">
          <cell r="B5699" t="str">
            <v>526111</v>
          </cell>
          <cell r="C5699" t="str">
            <v>TUBO FOFO C/FG PN-10 D=500MM;L=5800MM (782KG)</v>
          </cell>
          <cell r="D5699" t="str">
            <v>UN</v>
          </cell>
          <cell r="E5699">
            <v>0</v>
          </cell>
        </row>
        <row r="5700">
          <cell r="B5700" t="str">
            <v>526112</v>
          </cell>
          <cell r="C5700" t="str">
            <v>TUBO FOFO C/FG PN-10 D=600MM;L=1000MM (270KG)</v>
          </cell>
          <cell r="D5700" t="str">
            <v>UN</v>
          </cell>
          <cell r="E5700">
            <v>0</v>
          </cell>
        </row>
        <row r="5701">
          <cell r="B5701" t="str">
            <v>526113</v>
          </cell>
          <cell r="C5701" t="str">
            <v>TUBO FOFO C/FG PN-10 D=600MM;L=1500MM (349KG)</v>
          </cell>
          <cell r="D5701" t="str">
            <v>UN</v>
          </cell>
          <cell r="E5701">
            <v>0</v>
          </cell>
        </row>
        <row r="5702">
          <cell r="B5702" t="str">
            <v>526114</v>
          </cell>
          <cell r="C5702" t="str">
            <v>TUBO FOFO C/FG PN-10 D=600MM;L=2000MM (428KG)</v>
          </cell>
          <cell r="D5702" t="str">
            <v>UN</v>
          </cell>
          <cell r="E5702">
            <v>0</v>
          </cell>
        </row>
        <row r="5703">
          <cell r="B5703" t="str">
            <v>526115</v>
          </cell>
          <cell r="C5703" t="str">
            <v>TUBO FOFO C/FG PN-10 D=600MM;L=2500MM (507KG)</v>
          </cell>
          <cell r="D5703" t="str">
            <v>UN</v>
          </cell>
          <cell r="E5703">
            <v>0</v>
          </cell>
        </row>
        <row r="5704">
          <cell r="B5704" t="str">
            <v>526116</v>
          </cell>
          <cell r="C5704" t="str">
            <v>TUBO FOFO C/FG PN-10 D=600MM;L=3000MM (586KG)</v>
          </cell>
          <cell r="D5704" t="str">
            <v>UN</v>
          </cell>
          <cell r="E5704">
            <v>0</v>
          </cell>
        </row>
        <row r="5705">
          <cell r="B5705" t="str">
            <v>526117</v>
          </cell>
          <cell r="C5705" t="str">
            <v>TUBO FOFO C/FG PN-10 D=600MM;L=3500MM (665KG)</v>
          </cell>
          <cell r="D5705" t="str">
            <v>UN</v>
          </cell>
          <cell r="E5705">
            <v>0</v>
          </cell>
        </row>
        <row r="5706">
          <cell r="B5706" t="str">
            <v>526118</v>
          </cell>
          <cell r="C5706" t="str">
            <v>TUBO FOFO C/FG PN-10 D=600MM;L=4000MM (744KG)</v>
          </cell>
          <cell r="D5706" t="str">
            <v>UN</v>
          </cell>
          <cell r="E5706">
            <v>0</v>
          </cell>
        </row>
        <row r="5707">
          <cell r="B5707" t="str">
            <v>526119</v>
          </cell>
          <cell r="C5707" t="str">
            <v>TUBO FOFO C/FG PN-10 D=600MM;L=4500MM (823KG)</v>
          </cell>
          <cell r="D5707" t="str">
            <v>UN</v>
          </cell>
          <cell r="E5707">
            <v>0</v>
          </cell>
        </row>
        <row r="5708">
          <cell r="B5708" t="str">
            <v>526120</v>
          </cell>
          <cell r="C5708" t="str">
            <v>TUBO FOFO C/FG PN-10 D=600MM;L=5000MM (902KG)</v>
          </cell>
          <cell r="D5708" t="str">
            <v>UN</v>
          </cell>
          <cell r="E5708">
            <v>0</v>
          </cell>
        </row>
        <row r="5709">
          <cell r="B5709" t="str">
            <v>526121</v>
          </cell>
          <cell r="C5709" t="str">
            <v>TUBO FOFO C/FG PN-10 D=600MM;L=5500MM (981KG)</v>
          </cell>
          <cell r="D5709" t="str">
            <v>UN</v>
          </cell>
          <cell r="E5709">
            <v>0</v>
          </cell>
        </row>
        <row r="5710">
          <cell r="B5710" t="str">
            <v>526122</v>
          </cell>
          <cell r="C5710" t="str">
            <v>TUBO FOFO C/FG PN-10 D=600MM;L=5800MM (1028KG)</v>
          </cell>
          <cell r="D5710" t="str">
            <v>UN</v>
          </cell>
          <cell r="E5710">
            <v>0</v>
          </cell>
        </row>
        <row r="5711">
          <cell r="B5711" t="str">
            <v>526123</v>
          </cell>
          <cell r="C5711" t="str">
            <v>TUBO FOFO C/FG PN-10 D=700MM;L=1000MM (412KG)</v>
          </cell>
          <cell r="D5711" t="str">
            <v>UN</v>
          </cell>
          <cell r="E5711">
            <v>0</v>
          </cell>
        </row>
        <row r="5712">
          <cell r="B5712" t="str">
            <v>526124</v>
          </cell>
          <cell r="C5712" t="str">
            <v>TUBO FOFO C/FG PN-10 D=700MM;L=1500MM (542KG)</v>
          </cell>
          <cell r="D5712" t="str">
            <v>UN</v>
          </cell>
          <cell r="E5712">
            <v>0</v>
          </cell>
        </row>
        <row r="5713">
          <cell r="B5713" t="str">
            <v>526125</v>
          </cell>
          <cell r="C5713" t="str">
            <v>TUBO FOFO C/FG PN-10 D=700MM;L=2000MM (672KG)</v>
          </cell>
          <cell r="D5713" t="str">
            <v>UN</v>
          </cell>
          <cell r="E5713">
            <v>0</v>
          </cell>
        </row>
        <row r="5714">
          <cell r="B5714" t="str">
            <v>526126</v>
          </cell>
          <cell r="C5714" t="str">
            <v>TUBO FOFO C/FG PN-10 D=700MM;L=2500MM (672KG)</v>
          </cell>
          <cell r="D5714" t="str">
            <v>UN</v>
          </cell>
          <cell r="E5714">
            <v>0</v>
          </cell>
        </row>
        <row r="5715">
          <cell r="B5715" t="str">
            <v>526127</v>
          </cell>
          <cell r="C5715" t="str">
            <v>TUBO FOFO C/FG PN-10 D=700MM;L=3000MM (932KG)</v>
          </cell>
          <cell r="D5715" t="str">
            <v>UN</v>
          </cell>
          <cell r="E5715">
            <v>0</v>
          </cell>
        </row>
        <row r="5716">
          <cell r="B5716" t="str">
            <v>526128</v>
          </cell>
          <cell r="C5716" t="str">
            <v>TUBO FOFO C/FG PN-10 D=700MM;L=3500MM (1062KG)</v>
          </cell>
          <cell r="D5716" t="str">
            <v>UN</v>
          </cell>
          <cell r="E5716">
            <v>0</v>
          </cell>
        </row>
        <row r="5717">
          <cell r="B5717" t="str">
            <v>526129</v>
          </cell>
          <cell r="C5717" t="str">
            <v>TUBO FOFO C/FG PN-10 D=700MM;L=4000MM (1192KG)</v>
          </cell>
          <cell r="D5717" t="str">
            <v>UN</v>
          </cell>
          <cell r="E5717">
            <v>0</v>
          </cell>
        </row>
        <row r="5718">
          <cell r="B5718" t="str">
            <v>526130</v>
          </cell>
          <cell r="C5718" t="str">
            <v>TUBO FOFO C/FG PN-10 D=700MM;L=4500MM (1322KG)</v>
          </cell>
          <cell r="D5718" t="str">
            <v>UN</v>
          </cell>
          <cell r="E5718">
            <v>0</v>
          </cell>
        </row>
        <row r="5719">
          <cell r="B5719" t="str">
            <v>526131</v>
          </cell>
          <cell r="C5719" t="str">
            <v>TUBO FOFO C/FG PN-10 D=700MM;L=5000MM (1453KG)</v>
          </cell>
          <cell r="D5719" t="str">
            <v>UN</v>
          </cell>
          <cell r="E5719">
            <v>0</v>
          </cell>
        </row>
        <row r="5720">
          <cell r="B5720" t="str">
            <v>526132</v>
          </cell>
          <cell r="C5720" t="str">
            <v>TUBO FOFO C/FG PN-10 D=700MM;L=5500MM (1583KG)</v>
          </cell>
          <cell r="D5720" t="str">
            <v>UN</v>
          </cell>
          <cell r="E5720">
            <v>0</v>
          </cell>
        </row>
        <row r="5721">
          <cell r="B5721" t="str">
            <v>526133</v>
          </cell>
          <cell r="C5721" t="str">
            <v>TUBO FOFO C/FG PN-10 D=700MM;L=6000MM (1713KG)</v>
          </cell>
          <cell r="D5721" t="str">
            <v>UN</v>
          </cell>
          <cell r="E5721">
            <v>0</v>
          </cell>
        </row>
        <row r="5722">
          <cell r="B5722" t="str">
            <v>526134</v>
          </cell>
          <cell r="C5722" t="str">
            <v>TUBO FOFO C/FG PN-10 D=700MM;L=6500MM (1843KG)</v>
          </cell>
          <cell r="D5722" t="str">
            <v>UN</v>
          </cell>
          <cell r="E5722">
            <v>0</v>
          </cell>
        </row>
        <row r="5723">
          <cell r="B5723" t="str">
            <v>526135</v>
          </cell>
          <cell r="C5723" t="str">
            <v>TUBO FOFO C/FG PN-10 D=700MM;L=6800MM (1921KG)</v>
          </cell>
          <cell r="D5723" t="str">
            <v>UN</v>
          </cell>
          <cell r="E5723">
            <v>0</v>
          </cell>
        </row>
        <row r="5724">
          <cell r="B5724" t="str">
            <v>526136</v>
          </cell>
          <cell r="C5724" t="str">
            <v>TUBO FOFO C/FG PN-10 D=800MM;L=1000MM (582KG)</v>
          </cell>
          <cell r="D5724" t="str">
            <v>UN</v>
          </cell>
          <cell r="E5724">
            <v>0</v>
          </cell>
        </row>
        <row r="5725">
          <cell r="B5725" t="str">
            <v>526137</v>
          </cell>
          <cell r="C5725" t="str">
            <v>TUBO FOFO C/FG PN-10 D=800MM;L=1500MM (674KG)</v>
          </cell>
          <cell r="D5725" t="str">
            <v>UN</v>
          </cell>
          <cell r="E5725">
            <v>0</v>
          </cell>
        </row>
        <row r="5726">
          <cell r="B5726" t="str">
            <v>526138</v>
          </cell>
          <cell r="C5726" t="str">
            <v>TUBO FOFO C/FG PN-10 D=800MM;L=2000MM (834KG)</v>
          </cell>
          <cell r="D5726" t="str">
            <v>UN</v>
          </cell>
          <cell r="E5726">
            <v>0</v>
          </cell>
        </row>
        <row r="5727">
          <cell r="B5727" t="str">
            <v>526139</v>
          </cell>
          <cell r="C5727" t="str">
            <v>TUBO FOFO C/FG PN-10 D=800MM;L=2500MM (993KG)</v>
          </cell>
          <cell r="D5727" t="str">
            <v>UN</v>
          </cell>
          <cell r="E5727">
            <v>0</v>
          </cell>
        </row>
        <row r="5728">
          <cell r="B5728" t="str">
            <v>526140</v>
          </cell>
          <cell r="C5728" t="str">
            <v>TUBO FOFO C/FG PN-10 D=800MM;L=3000MM (1153KG)</v>
          </cell>
          <cell r="D5728" t="str">
            <v>UN</v>
          </cell>
          <cell r="E5728">
            <v>0</v>
          </cell>
        </row>
        <row r="5729">
          <cell r="B5729" t="str">
            <v>526141</v>
          </cell>
          <cell r="C5729" t="str">
            <v>TUBO FOFO C/FG PN-10 D=800MM;L=3500MM (1312KG)</v>
          </cell>
          <cell r="D5729" t="str">
            <v>UN</v>
          </cell>
          <cell r="E5729">
            <v>0</v>
          </cell>
        </row>
        <row r="5730">
          <cell r="B5730" t="str">
            <v>526142</v>
          </cell>
          <cell r="C5730" t="str">
            <v>TUBO FOFO C/FG PN-10 D=800MM;L=4000MM (1472KG)</v>
          </cell>
          <cell r="D5730" t="str">
            <v>UN</v>
          </cell>
          <cell r="E5730">
            <v>0</v>
          </cell>
        </row>
        <row r="5731">
          <cell r="B5731" t="str">
            <v>526143</v>
          </cell>
          <cell r="C5731" t="str">
            <v>TUBO FOFO C/FG PN-10 D=800MM;L=4500MM (1631KG)</v>
          </cell>
          <cell r="D5731" t="str">
            <v>UN</v>
          </cell>
          <cell r="E5731">
            <v>0</v>
          </cell>
        </row>
        <row r="5732">
          <cell r="B5732" t="str">
            <v>526144</v>
          </cell>
          <cell r="C5732" t="str">
            <v>TUBO FOFO C/FG PN-10 D=800MM;L=5000MM (1791KG)</v>
          </cell>
          <cell r="D5732" t="str">
            <v>UN</v>
          </cell>
          <cell r="E5732">
            <v>0</v>
          </cell>
        </row>
        <row r="5733">
          <cell r="B5733" t="str">
            <v>526145</v>
          </cell>
          <cell r="C5733" t="str">
            <v>TUBO FOFO C/FG PN-10 D=800MM;L=5500MM (1950KG)</v>
          </cell>
          <cell r="D5733" t="str">
            <v>UN</v>
          </cell>
          <cell r="E5733">
            <v>0</v>
          </cell>
        </row>
        <row r="5734">
          <cell r="B5734" t="str">
            <v>526146</v>
          </cell>
          <cell r="C5734" t="str">
            <v>TUBO FOFO C/FG PN-10 D=800MM;L=6000MM (2109KG)</v>
          </cell>
          <cell r="D5734" t="str">
            <v>UN</v>
          </cell>
          <cell r="E5734">
            <v>0</v>
          </cell>
        </row>
        <row r="5735">
          <cell r="B5735" t="str">
            <v>526147</v>
          </cell>
          <cell r="C5735" t="str">
            <v>TUBO FOFO C/FG PN-10 D=800MM;L=6500MM (2269KG)</v>
          </cell>
          <cell r="D5735" t="str">
            <v>UN</v>
          </cell>
          <cell r="E5735">
            <v>0</v>
          </cell>
        </row>
        <row r="5736">
          <cell r="B5736" t="str">
            <v>526148</v>
          </cell>
          <cell r="C5736" t="str">
            <v>TUBO FOFO C/FG PN-10 D=800MM;L=6800MM (2365KG)</v>
          </cell>
          <cell r="D5736" t="str">
            <v>UN</v>
          </cell>
          <cell r="E5736">
            <v>0</v>
          </cell>
        </row>
        <row r="5737">
          <cell r="B5737" t="str">
            <v>526149</v>
          </cell>
          <cell r="C5737" t="str">
            <v>TUBO FOFO C/FG PN-10 D=900MM;L=1000MM (708KG)</v>
          </cell>
          <cell r="D5737" t="str">
            <v>UN</v>
          </cell>
          <cell r="E5737">
            <v>0</v>
          </cell>
        </row>
        <row r="5738">
          <cell r="B5738" t="str">
            <v>526150</v>
          </cell>
          <cell r="C5738" t="str">
            <v>TUBO FOFO C/FG PN-10 D=900MM;L=1500MM (825KG)</v>
          </cell>
          <cell r="D5738" t="str">
            <v>UN</v>
          </cell>
          <cell r="E5738">
            <v>0</v>
          </cell>
        </row>
        <row r="5739">
          <cell r="B5739" t="str">
            <v>526151</v>
          </cell>
          <cell r="C5739" t="str">
            <v>TUBO FOFO C/FG PN-10 D=900MM;L=2000MM (1016KG)</v>
          </cell>
          <cell r="D5739" t="str">
            <v>UN</v>
          </cell>
          <cell r="E5739">
            <v>0</v>
          </cell>
        </row>
        <row r="5740">
          <cell r="B5740" t="str">
            <v>526152</v>
          </cell>
          <cell r="C5740" t="str">
            <v>TUBO FOFO C/FG PN-10 D=900MM;L=2500MM (1207KG)</v>
          </cell>
          <cell r="D5740" t="str">
            <v>UN</v>
          </cell>
          <cell r="E5740">
            <v>0</v>
          </cell>
        </row>
        <row r="5741">
          <cell r="B5741" t="str">
            <v>526153</v>
          </cell>
          <cell r="C5741" t="str">
            <v>TUBO FOFO C/FG PN-10 D=900MM;L=3000MM (1399KG)</v>
          </cell>
          <cell r="D5741" t="str">
            <v>UN</v>
          </cell>
          <cell r="E5741">
            <v>0</v>
          </cell>
        </row>
        <row r="5742">
          <cell r="B5742" t="str">
            <v>526154</v>
          </cell>
          <cell r="C5742" t="str">
            <v>TUBO FOFO C/FG PN-10 D=900MM;L=3500MM (1591KG)</v>
          </cell>
          <cell r="D5742" t="str">
            <v>UN</v>
          </cell>
          <cell r="E5742">
            <v>0</v>
          </cell>
        </row>
        <row r="5743">
          <cell r="B5743" t="str">
            <v>526155</v>
          </cell>
          <cell r="C5743" t="str">
            <v>TUBO FOFO C/FG PN-10 D=900MM;L=4000MM (1782KG)</v>
          </cell>
          <cell r="D5743" t="str">
            <v>UN</v>
          </cell>
          <cell r="E5743">
            <v>0</v>
          </cell>
        </row>
        <row r="5744">
          <cell r="B5744" t="str">
            <v>526156</v>
          </cell>
          <cell r="C5744" t="str">
            <v>TUBO FOFO C/FG PN-10 D=900MM;L=4500MM (1974KG)</v>
          </cell>
          <cell r="D5744" t="str">
            <v>UN</v>
          </cell>
          <cell r="E5744">
            <v>0</v>
          </cell>
        </row>
        <row r="5745">
          <cell r="B5745" t="str">
            <v>526157</v>
          </cell>
          <cell r="C5745" t="str">
            <v>TUBO FOFO C/FG PN-10 D=900MM;L=5000MM (2165KG)</v>
          </cell>
          <cell r="D5745" t="str">
            <v>UN</v>
          </cell>
          <cell r="E5745">
            <v>0</v>
          </cell>
        </row>
        <row r="5746">
          <cell r="B5746" t="str">
            <v>526158</v>
          </cell>
          <cell r="C5746" t="str">
            <v>TUBO FOFO C/FG PN-10 D=900MM;L=5500MM (2357KG)</v>
          </cell>
          <cell r="D5746" t="str">
            <v>UN</v>
          </cell>
          <cell r="E5746">
            <v>0</v>
          </cell>
        </row>
        <row r="5747">
          <cell r="B5747" t="str">
            <v>526159</v>
          </cell>
          <cell r="C5747" t="str">
            <v>TUBO FOFO C/FG PN-10 D=900MM;L=6500MM (2740KG)</v>
          </cell>
          <cell r="D5747" t="str">
            <v>UN</v>
          </cell>
          <cell r="E5747">
            <v>0</v>
          </cell>
        </row>
        <row r="5748">
          <cell r="B5748" t="str">
            <v>526160</v>
          </cell>
          <cell r="C5748" t="str">
            <v>TUBO FOFO C/FG PN-10 D=900MM;L=6800MM (2854KG)</v>
          </cell>
          <cell r="D5748" t="str">
            <v>UN</v>
          </cell>
          <cell r="E5748">
            <v>0</v>
          </cell>
        </row>
        <row r="5749">
          <cell r="B5749" t="str">
            <v>526161</v>
          </cell>
          <cell r="C5749" t="str">
            <v>TUBO FOFO C/FG PN-10 D=1000MM;L=1000MM (752KG)</v>
          </cell>
          <cell r="D5749" t="str">
            <v>UN</v>
          </cell>
          <cell r="E5749">
            <v>0</v>
          </cell>
        </row>
        <row r="5750">
          <cell r="B5750" t="str">
            <v>526162</v>
          </cell>
          <cell r="C5750" t="str">
            <v>TUBO FOFO C/FG PN-10 D=1000MM;L=1500MM (978KG)</v>
          </cell>
          <cell r="D5750" t="str">
            <v>UN</v>
          </cell>
          <cell r="E5750">
            <v>0</v>
          </cell>
        </row>
        <row r="5751">
          <cell r="B5751" t="str">
            <v>526163</v>
          </cell>
          <cell r="C5751" t="str">
            <v>TUBO FOFO C/FG PN-10 D=1000MM;L=2000MM (1205KG)</v>
          </cell>
          <cell r="D5751" t="str">
            <v>UN</v>
          </cell>
          <cell r="E5751">
            <v>0</v>
          </cell>
        </row>
        <row r="5752">
          <cell r="B5752" t="str">
            <v>526164</v>
          </cell>
          <cell r="C5752" t="str">
            <v>TUBO FOFO C/FG PN-10 D=1000MM;L=2500MM (1431KG)</v>
          </cell>
          <cell r="D5752" t="str">
            <v>UN</v>
          </cell>
          <cell r="E5752">
            <v>0</v>
          </cell>
        </row>
        <row r="5753">
          <cell r="B5753" t="str">
            <v>526165</v>
          </cell>
          <cell r="C5753" t="str">
            <v>TUBO FOFO C/FG PN-10 D=1000MM;L=3000MM (1657KG)</v>
          </cell>
          <cell r="D5753" t="str">
            <v>UN</v>
          </cell>
          <cell r="E5753">
            <v>0</v>
          </cell>
        </row>
        <row r="5754">
          <cell r="B5754" t="str">
            <v>526166</v>
          </cell>
          <cell r="C5754" t="str">
            <v>TUBO FOFO C/FG PN-10 D=1000MM;L=3500MM (1883KG)</v>
          </cell>
          <cell r="D5754" t="str">
            <v>UN</v>
          </cell>
          <cell r="E5754">
            <v>0</v>
          </cell>
        </row>
        <row r="5755">
          <cell r="B5755" t="str">
            <v>526167</v>
          </cell>
          <cell r="C5755" t="str">
            <v>TUBO FOFO C/FG PN-10 D=1000MM;L=4000MM (2109KG)</v>
          </cell>
          <cell r="D5755" t="str">
            <v>UN</v>
          </cell>
          <cell r="E5755">
            <v>0</v>
          </cell>
        </row>
        <row r="5756">
          <cell r="B5756" t="str">
            <v>526168</v>
          </cell>
          <cell r="C5756" t="str">
            <v>TUBO FOFO C/FG PN-10 D=1000MM;L=4500MM (2335KG)</v>
          </cell>
          <cell r="D5756" t="str">
            <v>UN</v>
          </cell>
          <cell r="E5756">
            <v>0</v>
          </cell>
        </row>
        <row r="5757">
          <cell r="B5757" t="str">
            <v>526169</v>
          </cell>
          <cell r="C5757" t="str">
            <v>TUBO FOFO C/FG PN-10 D=1000MM;L=5000MM (2562KG)</v>
          </cell>
          <cell r="D5757" t="str">
            <v>UN</v>
          </cell>
          <cell r="E5757">
            <v>0</v>
          </cell>
        </row>
        <row r="5758">
          <cell r="B5758" t="str">
            <v>526170</v>
          </cell>
          <cell r="C5758" t="str">
            <v>TUBO FOFO C/FG PN-10 D=1000MM;L=5500MM (2788KG)</v>
          </cell>
          <cell r="D5758" t="str">
            <v>UN</v>
          </cell>
          <cell r="E5758">
            <v>0</v>
          </cell>
        </row>
        <row r="5759">
          <cell r="B5759" t="str">
            <v>526171</v>
          </cell>
          <cell r="C5759" t="str">
            <v>TUBO FOFO C/FG PN-10 D=1000MM;L=6000MM (3014KG)</v>
          </cell>
          <cell r="D5759" t="str">
            <v>UN</v>
          </cell>
          <cell r="E5759">
            <v>0</v>
          </cell>
        </row>
        <row r="5760">
          <cell r="B5760" t="str">
            <v>526172</v>
          </cell>
          <cell r="C5760" t="str">
            <v>TUBO FOFO C/FG PN-10 D=1000MM;L=6500MM (3240KG)</v>
          </cell>
          <cell r="D5760" t="str">
            <v>UN</v>
          </cell>
          <cell r="E5760">
            <v>0</v>
          </cell>
        </row>
        <row r="5761">
          <cell r="B5761" t="str">
            <v>526173</v>
          </cell>
          <cell r="C5761" t="str">
            <v>TUBO FOFO C/FG PN-10 D=1000MM;L=6800MM (3376KG)</v>
          </cell>
          <cell r="D5761" t="str">
            <v>UN</v>
          </cell>
          <cell r="E5761">
            <v>0</v>
          </cell>
        </row>
        <row r="5762">
          <cell r="B5762" t="str">
            <v>526174</v>
          </cell>
          <cell r="C5762" t="str">
            <v>TUBO FOFO C/FG PN-10 D=1200MM;L=1000MM (1048KG)</v>
          </cell>
          <cell r="D5762" t="str">
            <v>UN</v>
          </cell>
          <cell r="E5762">
            <v>0</v>
          </cell>
        </row>
        <row r="5763">
          <cell r="B5763" t="str">
            <v>526175</v>
          </cell>
          <cell r="C5763" t="str">
            <v>TUBO FOFO C/FG PN-10 D=1200MM;L=1500MM (1352KG)</v>
          </cell>
          <cell r="D5763" t="str">
            <v>UN</v>
          </cell>
          <cell r="E5763">
            <v>0</v>
          </cell>
        </row>
        <row r="5764">
          <cell r="B5764" t="str">
            <v>526176</v>
          </cell>
          <cell r="C5764" t="str">
            <v>TUBO FOFO C/FG PN-10 D=1200MM;L=2000MM (1656KG)</v>
          </cell>
          <cell r="D5764" t="str">
            <v>UN</v>
          </cell>
          <cell r="E5764">
            <v>0</v>
          </cell>
        </row>
        <row r="5765">
          <cell r="B5765" t="str">
            <v>526177</v>
          </cell>
          <cell r="C5765" t="str">
            <v>TUBO FOFO C/FG PN-10 D=1200MM;L=2500MM (1960KG)</v>
          </cell>
          <cell r="D5765" t="str">
            <v>UN</v>
          </cell>
          <cell r="E5765">
            <v>0</v>
          </cell>
        </row>
        <row r="5766">
          <cell r="B5766" t="str">
            <v>526178</v>
          </cell>
          <cell r="C5766" t="str">
            <v>TUBO FOFO C/FG PN-10 D=1200MM;L=3000MM (2263KG)</v>
          </cell>
          <cell r="D5766" t="str">
            <v>UN</v>
          </cell>
          <cell r="E5766">
            <v>0</v>
          </cell>
        </row>
        <row r="5767">
          <cell r="B5767" t="str">
            <v>526179</v>
          </cell>
          <cell r="C5767" t="str">
            <v>TUBO FOFO C/FG PN-10 D=1200MM;L=3500MM (2567KG)</v>
          </cell>
          <cell r="D5767" t="str">
            <v>UN</v>
          </cell>
          <cell r="E5767">
            <v>0</v>
          </cell>
        </row>
        <row r="5768">
          <cell r="B5768" t="str">
            <v>526180</v>
          </cell>
          <cell r="C5768" t="str">
            <v>TUBO FOFO C/FG PN-10 D=1200MM;L=4000MM (2971KG)</v>
          </cell>
          <cell r="D5768" t="str">
            <v>UN</v>
          </cell>
          <cell r="E5768">
            <v>0</v>
          </cell>
        </row>
        <row r="5769">
          <cell r="B5769" t="str">
            <v>526181</v>
          </cell>
          <cell r="C5769" t="str">
            <v>TUBO FOFO C/FG PN-10 D=1200MM;L=4500MM (3175KG)</v>
          </cell>
          <cell r="D5769" t="str">
            <v>UN</v>
          </cell>
          <cell r="E5769">
            <v>0</v>
          </cell>
        </row>
        <row r="5770">
          <cell r="B5770" t="str">
            <v>526182</v>
          </cell>
          <cell r="C5770" t="str">
            <v>TUBO FOFO C/FG PN-10 D=1200MM;L=5000MM (3479KG)</v>
          </cell>
          <cell r="D5770" t="str">
            <v>UN</v>
          </cell>
          <cell r="E5770">
            <v>0</v>
          </cell>
        </row>
        <row r="5771">
          <cell r="B5771" t="str">
            <v>526183</v>
          </cell>
          <cell r="C5771" t="str">
            <v>TUBO FOFO C/FG PN-10 D=1200MM;L=5500MM (3783KG)</v>
          </cell>
          <cell r="D5771" t="str">
            <v>UN</v>
          </cell>
          <cell r="E5771">
            <v>0</v>
          </cell>
        </row>
        <row r="5772">
          <cell r="B5772" t="str">
            <v>526184</v>
          </cell>
          <cell r="C5772" t="str">
            <v>TUBO FOFO C/FG PN-10 D=1200MM;L=6000MM (4087KG)</v>
          </cell>
          <cell r="D5772" t="str">
            <v>UN</v>
          </cell>
          <cell r="E5772">
            <v>0</v>
          </cell>
        </row>
        <row r="5773">
          <cell r="B5773" t="str">
            <v>526185</v>
          </cell>
          <cell r="C5773" t="str">
            <v>TUBO FOFO C/FG PN-10 D=1200MM;L=6500MM (4391KG)</v>
          </cell>
          <cell r="D5773" t="str">
            <v>UN</v>
          </cell>
          <cell r="E5773">
            <v>0</v>
          </cell>
        </row>
        <row r="5774">
          <cell r="B5774" t="str">
            <v>526186</v>
          </cell>
          <cell r="C5774" t="str">
            <v>TUBO FOFO C/FG PN-10 D=1200MM;L=6800MM (4573KG)</v>
          </cell>
          <cell r="D5774" t="str">
            <v>UN</v>
          </cell>
          <cell r="E5774">
            <v>0</v>
          </cell>
        </row>
        <row r="5776">
          <cell r="B5776" t="str">
            <v>526200</v>
          </cell>
          <cell r="C5776" t="str">
            <v>TUBOS  FOFO C/FLANGE  PN-10 E BOLSA JE (C31 - METALURGICA 100%)</v>
          </cell>
        </row>
        <row r="5777">
          <cell r="B5777" t="str">
            <v>526201</v>
          </cell>
          <cell r="C5777" t="str">
            <v>TUBO FOFO C/FG PN-10/JE D=80MM;L=1000MM (20KG)</v>
          </cell>
          <cell r="D5777" t="str">
            <v>UN</v>
          </cell>
          <cell r="E5777">
            <v>0</v>
          </cell>
        </row>
        <row r="5778">
          <cell r="B5778" t="str">
            <v>526202</v>
          </cell>
          <cell r="C5778" t="str">
            <v>TUBO FOFO C/FG PN-10/JE D=80MM;L=1500MM (26KG)</v>
          </cell>
          <cell r="D5778" t="str">
            <v>UN</v>
          </cell>
          <cell r="E5778">
            <v>0</v>
          </cell>
        </row>
        <row r="5779">
          <cell r="B5779" t="str">
            <v>526203</v>
          </cell>
          <cell r="C5779" t="str">
            <v>TUBO FOFO C/FG PN-10/JE D=80MM;L=2000MM (33KG)</v>
          </cell>
          <cell r="D5779" t="str">
            <v>UN</v>
          </cell>
          <cell r="E5779">
            <v>0</v>
          </cell>
        </row>
        <row r="5780">
          <cell r="B5780" t="str">
            <v>526204</v>
          </cell>
          <cell r="C5780" t="str">
            <v>TUBO FOFO C/FG PN-10/JE D=80MM;L=2500MM (40KG)</v>
          </cell>
          <cell r="D5780" t="str">
            <v>UN</v>
          </cell>
          <cell r="E5780">
            <v>0</v>
          </cell>
        </row>
        <row r="5781">
          <cell r="B5781" t="str">
            <v>526205</v>
          </cell>
          <cell r="C5781" t="str">
            <v>TUBO FOFO C/FG PN-10/JE D=80MM;L=3000MM (46KG)</v>
          </cell>
          <cell r="D5781" t="str">
            <v>UN</v>
          </cell>
          <cell r="E5781">
            <v>0</v>
          </cell>
        </row>
        <row r="5782">
          <cell r="B5782" t="str">
            <v>526206</v>
          </cell>
          <cell r="C5782" t="str">
            <v>TUBO FOFO C/FG PN-10/JE D=80MM;L=3500MM (52KG)</v>
          </cell>
          <cell r="D5782" t="str">
            <v>UN</v>
          </cell>
          <cell r="E5782">
            <v>0</v>
          </cell>
        </row>
        <row r="5783">
          <cell r="B5783" t="str">
            <v>526207</v>
          </cell>
          <cell r="C5783" t="str">
            <v>TUBO FOFO C/FG PN-10/JE D=80MM;L=4000MM (59KG)</v>
          </cell>
          <cell r="D5783" t="str">
            <v>UN</v>
          </cell>
          <cell r="E5783">
            <v>0</v>
          </cell>
        </row>
        <row r="5784">
          <cell r="B5784" t="str">
            <v>526208</v>
          </cell>
          <cell r="C5784" t="str">
            <v>TUBO FOFO C/FG PN-10/JE D=80MM;L=4500MM (65KG)</v>
          </cell>
          <cell r="D5784" t="str">
            <v>UN</v>
          </cell>
          <cell r="E5784">
            <v>0</v>
          </cell>
        </row>
        <row r="5785">
          <cell r="B5785" t="str">
            <v>526209</v>
          </cell>
          <cell r="C5785" t="str">
            <v>TUBO FOFO C/FG PN-10/JE D=80MM;L=5000MM (72KG)</v>
          </cell>
          <cell r="D5785" t="str">
            <v>UN</v>
          </cell>
          <cell r="E5785">
            <v>0</v>
          </cell>
        </row>
        <row r="5786">
          <cell r="B5786" t="str">
            <v>526210</v>
          </cell>
          <cell r="C5786" t="str">
            <v>TUBO FOFO C/FG PN-10/JE D=80MM;L=5500MM (79KG)</v>
          </cell>
          <cell r="D5786" t="str">
            <v>UN</v>
          </cell>
          <cell r="E5786">
            <v>0</v>
          </cell>
        </row>
        <row r="5787">
          <cell r="B5787" t="str">
            <v>526211</v>
          </cell>
          <cell r="C5787" t="str">
            <v>TUBO FOFO C/FG PN-10/JE D=80MM;L=5800MM (82KG)</v>
          </cell>
          <cell r="D5787" t="str">
            <v>UN</v>
          </cell>
          <cell r="E5787">
            <v>0</v>
          </cell>
        </row>
        <row r="5788">
          <cell r="B5788" t="str">
            <v>526212</v>
          </cell>
          <cell r="C5788" t="str">
            <v>TUBO FOFO C/FG PN-10/JE D=100MM;L=1000MM (26KG)</v>
          </cell>
          <cell r="D5788" t="str">
            <v>UN</v>
          </cell>
          <cell r="E5788">
            <v>0</v>
          </cell>
        </row>
        <row r="5789">
          <cell r="B5789" t="str">
            <v>526213</v>
          </cell>
          <cell r="C5789" t="str">
            <v>TUBO FOFO C/FG PN-10/JE D=100MM;L=1500MM (34KG)</v>
          </cell>
          <cell r="D5789" t="str">
            <v>UN</v>
          </cell>
          <cell r="E5789">
            <v>0</v>
          </cell>
        </row>
        <row r="5790">
          <cell r="B5790" t="str">
            <v>526214</v>
          </cell>
          <cell r="C5790" t="str">
            <v>TUBO FOFO C/FG PN-10/JE D=100MM;L=2000MM (43KG)</v>
          </cell>
          <cell r="D5790" t="str">
            <v>UN</v>
          </cell>
          <cell r="E5790">
            <v>0</v>
          </cell>
        </row>
        <row r="5791">
          <cell r="B5791" t="str">
            <v>526215</v>
          </cell>
          <cell r="C5791" t="str">
            <v>TUBO FOFO C/FG PN-10/JE D=100MM;L=2500MM (52KG)</v>
          </cell>
          <cell r="D5791" t="str">
            <v>UN</v>
          </cell>
          <cell r="E5791">
            <v>0</v>
          </cell>
        </row>
        <row r="5792">
          <cell r="B5792" t="str">
            <v>526216</v>
          </cell>
          <cell r="C5792" t="str">
            <v>TUBO FOFO C/FG PN-10/JE D=100MM;L=3000MM (60KG)</v>
          </cell>
          <cell r="D5792" t="str">
            <v>UN</v>
          </cell>
          <cell r="E5792">
            <v>0</v>
          </cell>
        </row>
        <row r="5793">
          <cell r="B5793" t="str">
            <v>526217</v>
          </cell>
          <cell r="C5793" t="str">
            <v>TUBO FOFO C/FG PN-10/JE D=100MM;L=3500MM (69KG)</v>
          </cell>
          <cell r="D5793" t="str">
            <v>UN</v>
          </cell>
          <cell r="E5793">
            <v>0</v>
          </cell>
        </row>
        <row r="5794">
          <cell r="B5794" t="str">
            <v>526218</v>
          </cell>
          <cell r="C5794" t="str">
            <v>TUBO FOFO C/FG PN-10/JE D=100MM;L=4000MM (77KG)</v>
          </cell>
          <cell r="D5794" t="str">
            <v>UN</v>
          </cell>
          <cell r="E5794">
            <v>0</v>
          </cell>
        </row>
        <row r="5795">
          <cell r="B5795" t="str">
            <v>526219</v>
          </cell>
          <cell r="C5795" t="str">
            <v>TUBO FOFO C/FG PN-10/JE D=100MM;L=4500MM (86KG)</v>
          </cell>
          <cell r="D5795" t="str">
            <v>UN</v>
          </cell>
          <cell r="E5795">
            <v>0</v>
          </cell>
        </row>
        <row r="5796">
          <cell r="B5796" t="str">
            <v>526220</v>
          </cell>
          <cell r="C5796" t="str">
            <v>TUBO FOFO C/FG PN-10/JE D=100MM;L=5000MM (95KG)</v>
          </cell>
          <cell r="D5796" t="str">
            <v>UN</v>
          </cell>
          <cell r="E5796">
            <v>0</v>
          </cell>
        </row>
        <row r="5797">
          <cell r="B5797" t="str">
            <v>526221</v>
          </cell>
          <cell r="C5797" t="str">
            <v>TUBO FOFO C/FG PN-10/JE D=100MM;L=5500MM (103KG)</v>
          </cell>
          <cell r="D5797" t="str">
            <v>UN</v>
          </cell>
          <cell r="E5797">
            <v>0</v>
          </cell>
        </row>
        <row r="5798">
          <cell r="B5798" t="str">
            <v>526222</v>
          </cell>
          <cell r="C5798" t="str">
            <v>TUBO FOFO C/FG PN-10/JE D=100MM;L=5800MM (108KG)</v>
          </cell>
          <cell r="D5798" t="str">
            <v>UN</v>
          </cell>
          <cell r="E5798">
            <v>0</v>
          </cell>
        </row>
        <row r="5799">
          <cell r="B5799" t="str">
            <v>526223</v>
          </cell>
          <cell r="C5799" t="str">
            <v>TUBO FOFO C/FG PN-10/JE D=150MM;L=1000MM (41KG)</v>
          </cell>
          <cell r="D5799" t="str">
            <v>UN</v>
          </cell>
          <cell r="E5799">
            <v>0</v>
          </cell>
        </row>
        <row r="5800">
          <cell r="B5800" t="str">
            <v>526224</v>
          </cell>
          <cell r="C5800" t="str">
            <v>TUBO FOFO C/FG PN-10/JE D=150MM;L=1500MM (54KG)</v>
          </cell>
          <cell r="D5800" t="str">
            <v>UN</v>
          </cell>
          <cell r="E5800">
            <v>0</v>
          </cell>
        </row>
        <row r="5801">
          <cell r="B5801" t="str">
            <v>526225</v>
          </cell>
          <cell r="C5801" t="str">
            <v>TUBO FOFO C/FG PN-10/JE D=150MM;L=2000MM (67KG)</v>
          </cell>
          <cell r="D5801" t="str">
            <v>UN</v>
          </cell>
          <cell r="E5801">
            <v>0</v>
          </cell>
        </row>
        <row r="5802">
          <cell r="B5802" t="str">
            <v>526226</v>
          </cell>
          <cell r="C5802" t="str">
            <v>TUBO FOFO C/FG PN-10/JE D=150MM;L=2500MM (80KG)</v>
          </cell>
          <cell r="D5802" t="str">
            <v>UN</v>
          </cell>
          <cell r="E5802">
            <v>0</v>
          </cell>
        </row>
        <row r="5803">
          <cell r="B5803" t="str">
            <v>526227</v>
          </cell>
          <cell r="C5803" t="str">
            <v>TUBO FOFO C/FG PN-10/JE D=150MM;L=3000MM (93KG)</v>
          </cell>
          <cell r="D5803" t="str">
            <v>UN</v>
          </cell>
          <cell r="E5803">
            <v>0</v>
          </cell>
        </row>
        <row r="5804">
          <cell r="B5804" t="str">
            <v>526228</v>
          </cell>
          <cell r="C5804" t="str">
            <v>TUBO FOFO C/FG PN-10/JE D=150MM;L=3500MM (106KG)</v>
          </cell>
          <cell r="D5804" t="str">
            <v>UN</v>
          </cell>
          <cell r="E5804">
            <v>0</v>
          </cell>
        </row>
        <row r="5805">
          <cell r="B5805" t="str">
            <v>526229</v>
          </cell>
          <cell r="C5805" t="str">
            <v>TUBO FOFO C/FG PN-10/JE D=150MM;L=4000MM (119KG)</v>
          </cell>
          <cell r="D5805" t="str">
            <v>UN</v>
          </cell>
          <cell r="E5805">
            <v>0</v>
          </cell>
        </row>
        <row r="5806">
          <cell r="B5806" t="str">
            <v>526230</v>
          </cell>
          <cell r="C5806" t="str">
            <v>TUBO FOFO C/FG PN-10/JE D=150MM;L=4500MM (132KG)</v>
          </cell>
          <cell r="D5806" t="str">
            <v>UN</v>
          </cell>
          <cell r="E5806">
            <v>0</v>
          </cell>
        </row>
        <row r="5807">
          <cell r="B5807" t="str">
            <v>526231</v>
          </cell>
          <cell r="C5807" t="str">
            <v>TUBO FOFO C/FG PN-10/JE D=150MM;L=5000MM (145KG)</v>
          </cell>
          <cell r="D5807" t="str">
            <v>UN</v>
          </cell>
          <cell r="E5807">
            <v>0</v>
          </cell>
        </row>
        <row r="5808">
          <cell r="B5808" t="str">
            <v>526232</v>
          </cell>
          <cell r="C5808" t="str">
            <v>TUBO FOFO C/FG PN-10/JE D=150MM;L=5500MM (158KG)</v>
          </cell>
          <cell r="D5808" t="str">
            <v>UN</v>
          </cell>
          <cell r="E5808">
            <v>0</v>
          </cell>
        </row>
        <row r="5809">
          <cell r="B5809" t="str">
            <v>526233</v>
          </cell>
          <cell r="C5809" t="str">
            <v>TUBO FOFO C/FG PN-10/JE D=150MM;L=5800MM (166KG)</v>
          </cell>
          <cell r="D5809" t="str">
            <v>UN</v>
          </cell>
          <cell r="E5809">
            <v>0</v>
          </cell>
        </row>
        <row r="5810">
          <cell r="B5810" t="str">
            <v>526234</v>
          </cell>
          <cell r="C5810" t="str">
            <v>TUBO FOFO C/FG PN-10/JE D=200MM;L=1000MM (55KG)</v>
          </cell>
          <cell r="D5810" t="str">
            <v>UN</v>
          </cell>
          <cell r="E5810">
            <v>0</v>
          </cell>
        </row>
        <row r="5811">
          <cell r="B5811" t="str">
            <v>526235</v>
          </cell>
          <cell r="C5811" t="str">
            <v>TUBO FOFO C/FG PN-10/JE D=200MM;L=1500MM (72KG)</v>
          </cell>
          <cell r="D5811" t="str">
            <v>UN</v>
          </cell>
          <cell r="E5811">
            <v>0</v>
          </cell>
        </row>
        <row r="5812">
          <cell r="B5812" t="str">
            <v>526236</v>
          </cell>
          <cell r="C5812" t="str">
            <v>TUBO FOFO C/FG PN-10/JE D=200MM;L=2000MM (90KG)</v>
          </cell>
          <cell r="D5812" t="str">
            <v>UN</v>
          </cell>
          <cell r="E5812">
            <v>0</v>
          </cell>
        </row>
        <row r="5813">
          <cell r="B5813" t="str">
            <v>526237</v>
          </cell>
          <cell r="C5813" t="str">
            <v>TUBO FOFO C/FG PN-10/JE D=200MM;L=2500MM (107KG)</v>
          </cell>
          <cell r="D5813" t="str">
            <v>UN</v>
          </cell>
          <cell r="E5813">
            <v>0</v>
          </cell>
        </row>
        <row r="5814">
          <cell r="B5814" t="str">
            <v>526238</v>
          </cell>
          <cell r="C5814" t="str">
            <v>TUBO FOFO C/FG PN-10/JE D=200MM;L=3000MM (124KG)</v>
          </cell>
          <cell r="D5814" t="str">
            <v>UN</v>
          </cell>
          <cell r="E5814">
            <v>0</v>
          </cell>
        </row>
        <row r="5815">
          <cell r="B5815" t="str">
            <v>526239</v>
          </cell>
          <cell r="C5815" t="str">
            <v>TUBO FOFO C/FG PN-10/JE D=200MM;L=3500MM (142KG)</v>
          </cell>
          <cell r="D5815" t="str">
            <v>UN</v>
          </cell>
          <cell r="E5815">
            <v>0</v>
          </cell>
        </row>
        <row r="5816">
          <cell r="B5816" t="str">
            <v>526240</v>
          </cell>
          <cell r="C5816" t="str">
            <v>TUBO FOFO C/FG PN-10/JE D=200MM;L=4000MM (159KG)</v>
          </cell>
          <cell r="D5816" t="str">
            <v>UN</v>
          </cell>
          <cell r="E5816">
            <v>0</v>
          </cell>
        </row>
        <row r="5817">
          <cell r="B5817" t="str">
            <v>526241</v>
          </cell>
          <cell r="C5817" t="str">
            <v>TUBO FOFO C/FG PN-10/JE D=200MM;L=4500MM (177KG)</v>
          </cell>
          <cell r="D5817" t="str">
            <v>UN</v>
          </cell>
          <cell r="E5817">
            <v>0</v>
          </cell>
        </row>
        <row r="5818">
          <cell r="B5818" t="str">
            <v>526242</v>
          </cell>
          <cell r="C5818" t="str">
            <v>TUBO FOFO C/FG PN-10/JE D=200MM;L=5000MM (194KG)</v>
          </cell>
          <cell r="D5818" t="str">
            <v>UN</v>
          </cell>
          <cell r="E5818">
            <v>0</v>
          </cell>
        </row>
        <row r="5819">
          <cell r="B5819" t="str">
            <v>526243</v>
          </cell>
          <cell r="C5819" t="str">
            <v>TUBO FOFO C/FG PN-10/JE D=200MM;L=5500MM (211KG)</v>
          </cell>
          <cell r="D5819" t="str">
            <v>UN</v>
          </cell>
          <cell r="E5819">
            <v>0</v>
          </cell>
        </row>
        <row r="5820">
          <cell r="B5820" t="str">
            <v>526244</v>
          </cell>
          <cell r="C5820" t="str">
            <v>TUBO FOFO C/FG PN-10/JE D=200MM;L=5800MM (222KG)</v>
          </cell>
          <cell r="D5820" t="str">
            <v>UN</v>
          </cell>
          <cell r="E5820">
            <v>0</v>
          </cell>
        </row>
        <row r="5821">
          <cell r="B5821" t="str">
            <v>526245</v>
          </cell>
          <cell r="C5821" t="str">
            <v>TUBO FOFO C/FG PN-10/JE D=250MM;L=1000MM (74KG)</v>
          </cell>
          <cell r="D5821" t="str">
            <v>UN</v>
          </cell>
          <cell r="E5821">
            <v>0</v>
          </cell>
        </row>
        <row r="5822">
          <cell r="B5822" t="str">
            <v>526246</v>
          </cell>
          <cell r="C5822" t="str">
            <v>TUBO FOFO C/FG PN-10/JE D=250MM;L=1500MM (97KG)</v>
          </cell>
          <cell r="D5822" t="str">
            <v>UN</v>
          </cell>
          <cell r="E5822">
            <v>0</v>
          </cell>
        </row>
        <row r="5823">
          <cell r="B5823" t="str">
            <v>526247</v>
          </cell>
          <cell r="C5823" t="str">
            <v>TUBO FOFO C/FG PN-10/JE D=250MM;L=2000MM (119KG)</v>
          </cell>
          <cell r="D5823" t="str">
            <v>UN</v>
          </cell>
          <cell r="E5823">
            <v>0</v>
          </cell>
        </row>
        <row r="5824">
          <cell r="B5824" t="str">
            <v>526248</v>
          </cell>
          <cell r="C5824" t="str">
            <v>TUBO FOFO C/FG PN-10/JE D=250MM;L=2500MM (142KG)</v>
          </cell>
          <cell r="D5824" t="str">
            <v>UN</v>
          </cell>
          <cell r="E5824">
            <v>0</v>
          </cell>
        </row>
        <row r="5825">
          <cell r="B5825" t="str">
            <v>526249</v>
          </cell>
          <cell r="C5825" t="str">
            <v>TUBO FOFO C/FG PN-10/JE D=250MM;L=3000MM (165KG)</v>
          </cell>
          <cell r="D5825" t="str">
            <v>UN</v>
          </cell>
          <cell r="E5825">
            <v>0</v>
          </cell>
        </row>
        <row r="5826">
          <cell r="B5826" t="str">
            <v>526250</v>
          </cell>
          <cell r="C5826" t="str">
            <v>TUBO FOFO C/FG PN-10/JE D=250MM;L=3500MM (187KG)</v>
          </cell>
          <cell r="D5826" t="str">
            <v>UN</v>
          </cell>
          <cell r="E5826">
            <v>0</v>
          </cell>
        </row>
        <row r="5827">
          <cell r="B5827" t="str">
            <v>526251</v>
          </cell>
          <cell r="C5827" t="str">
            <v>TUBO FOFO C/FG PN-10/JE D=250MM;L=4000MM (210KG)</v>
          </cell>
          <cell r="D5827" t="str">
            <v>UN</v>
          </cell>
          <cell r="E5827">
            <v>0</v>
          </cell>
        </row>
        <row r="5828">
          <cell r="B5828" t="str">
            <v>526252</v>
          </cell>
          <cell r="C5828" t="str">
            <v>TUBO FOFO C/FG PN-10/JE D=250MM;L=4500MM (233KG)</v>
          </cell>
          <cell r="D5828" t="str">
            <v>UN</v>
          </cell>
          <cell r="E5828">
            <v>0</v>
          </cell>
        </row>
        <row r="5829">
          <cell r="B5829" t="str">
            <v>526253</v>
          </cell>
          <cell r="C5829" t="str">
            <v>TUBO FOFO C/FG PN-10/JE D=250MM;L=5000MM (256KG)</v>
          </cell>
          <cell r="D5829" t="str">
            <v>UN</v>
          </cell>
          <cell r="E5829">
            <v>0</v>
          </cell>
        </row>
        <row r="5830">
          <cell r="B5830" t="str">
            <v>526254</v>
          </cell>
          <cell r="C5830" t="str">
            <v>TUBO FOFO C/FG PN-10/JE D=250MM;L=5500MM (278KG)</v>
          </cell>
          <cell r="D5830" t="str">
            <v>UN</v>
          </cell>
          <cell r="E5830">
            <v>0</v>
          </cell>
        </row>
        <row r="5831">
          <cell r="B5831" t="str">
            <v>526255</v>
          </cell>
          <cell r="C5831" t="str">
            <v>TUBO FOFO C/FG PN-10/JE D=250MM;L=5800MM (292KG)</v>
          </cell>
          <cell r="D5831" t="str">
            <v>UN</v>
          </cell>
          <cell r="E5831">
            <v>0</v>
          </cell>
        </row>
        <row r="5832">
          <cell r="B5832" t="str">
            <v>526256</v>
          </cell>
          <cell r="C5832" t="str">
            <v>TUBO FOFO C/FG PN-10/JE D=300MM;L=1000MM (94KG)</v>
          </cell>
          <cell r="D5832" t="str">
            <v>UN</v>
          </cell>
          <cell r="E5832">
            <v>0</v>
          </cell>
        </row>
        <row r="5833">
          <cell r="B5833" t="str">
            <v>526257</v>
          </cell>
          <cell r="C5833" t="str">
            <v>TUBO FOFO C/FG PN-10/JE D=300MM;L=1500MM (122KG)</v>
          </cell>
          <cell r="D5833" t="str">
            <v>UN</v>
          </cell>
          <cell r="E5833">
            <v>0</v>
          </cell>
        </row>
        <row r="5834">
          <cell r="B5834" t="str">
            <v>526258</v>
          </cell>
          <cell r="C5834" t="str">
            <v>TUBO FOFO C/FG PN-10/JE D=300MM;L=2000MM (151KG)</v>
          </cell>
          <cell r="D5834" t="str">
            <v>UN</v>
          </cell>
          <cell r="E5834">
            <v>0</v>
          </cell>
        </row>
        <row r="5835">
          <cell r="B5835" t="str">
            <v>526259</v>
          </cell>
          <cell r="C5835" t="str">
            <v>TUBO FOFO C/FG PN-10/JE D=300MM;L=2500MM (179KG)</v>
          </cell>
          <cell r="D5835" t="str">
            <v>UN</v>
          </cell>
          <cell r="E5835">
            <v>0</v>
          </cell>
        </row>
        <row r="5836">
          <cell r="B5836" t="str">
            <v>526260</v>
          </cell>
          <cell r="C5836" t="str">
            <v>TUBO FOFO C/FG PN-10/JE D=300MM;L=3000MM (208KG)</v>
          </cell>
          <cell r="D5836" t="str">
            <v>UN</v>
          </cell>
          <cell r="E5836">
            <v>0</v>
          </cell>
        </row>
        <row r="5837">
          <cell r="B5837" t="str">
            <v>526261</v>
          </cell>
          <cell r="C5837" t="str">
            <v>TUBO FOFO C/FG PN-10/JE D=300MM;L=3500MM (236KG)</v>
          </cell>
          <cell r="D5837" t="str">
            <v>UN</v>
          </cell>
          <cell r="E5837">
            <v>0</v>
          </cell>
        </row>
        <row r="5838">
          <cell r="B5838" t="str">
            <v>526262</v>
          </cell>
          <cell r="C5838" t="str">
            <v>TUBO FOFO C/FG PN-10/JE D=300MM;L=4000MM (265KG)</v>
          </cell>
          <cell r="D5838" t="str">
            <v>UN</v>
          </cell>
          <cell r="E5838">
            <v>0</v>
          </cell>
        </row>
        <row r="5839">
          <cell r="B5839" t="str">
            <v>526263</v>
          </cell>
          <cell r="C5839" t="str">
            <v>TUBO FOFO C/FG PN-10/JE D=300MM;L=4500MM (294KG)</v>
          </cell>
          <cell r="D5839" t="str">
            <v>UN</v>
          </cell>
          <cell r="E5839">
            <v>0</v>
          </cell>
        </row>
        <row r="5840">
          <cell r="B5840" t="str">
            <v>526264</v>
          </cell>
          <cell r="C5840" t="str">
            <v>TUBO FOFO C/FG PN-10/JE D=300MM;L=5000MM (322KG)</v>
          </cell>
          <cell r="D5840" t="str">
            <v>UN</v>
          </cell>
          <cell r="E5840">
            <v>0</v>
          </cell>
        </row>
        <row r="5841">
          <cell r="B5841" t="str">
            <v>526265</v>
          </cell>
          <cell r="C5841" t="str">
            <v>TUBO FOFO C/FG PN-10/JE D=300MM;L=5500MM (351KG)</v>
          </cell>
          <cell r="D5841" t="str">
            <v>UN</v>
          </cell>
          <cell r="E5841">
            <v>0</v>
          </cell>
        </row>
        <row r="5842">
          <cell r="B5842" t="str">
            <v>526266</v>
          </cell>
          <cell r="C5842" t="str">
            <v>TUBO FOFO C/FG PN-10/JE D=300MM;L=5800MM (368KG)</v>
          </cell>
          <cell r="D5842" t="str">
            <v>UN</v>
          </cell>
          <cell r="E5842">
            <v>0</v>
          </cell>
        </row>
        <row r="5843">
          <cell r="B5843" t="str">
            <v>526267</v>
          </cell>
          <cell r="C5843" t="str">
            <v>TUBO FOFO C/FG PN-10/JE D=350MM;L=1000MM (118KG)</v>
          </cell>
          <cell r="D5843" t="str">
            <v>UN</v>
          </cell>
          <cell r="E5843">
            <v>0</v>
          </cell>
        </row>
        <row r="5844">
          <cell r="B5844" t="str">
            <v>526268</v>
          </cell>
          <cell r="C5844" t="str">
            <v>TUBO FOFO C/FG PN-10/JE D=350MM;L=1500MM (155KG)</v>
          </cell>
          <cell r="D5844" t="str">
            <v>UN</v>
          </cell>
          <cell r="E5844">
            <v>0</v>
          </cell>
        </row>
        <row r="5845">
          <cell r="B5845" t="str">
            <v>526269</v>
          </cell>
          <cell r="C5845" t="str">
            <v>TUBO FOFO C/FG PN-10/JE D=350MM;L=2000MM (193KG)</v>
          </cell>
          <cell r="D5845" t="str">
            <v>UN</v>
          </cell>
          <cell r="E5845">
            <v>0</v>
          </cell>
        </row>
        <row r="5846">
          <cell r="B5846" t="str">
            <v>526270</v>
          </cell>
          <cell r="C5846" t="str">
            <v>TUBO FOFO C/FG PN-10/JE D=350MM;L=2500MM (231KG)</v>
          </cell>
          <cell r="D5846" t="str">
            <v>UN</v>
          </cell>
          <cell r="E5846">
            <v>0</v>
          </cell>
        </row>
        <row r="5847">
          <cell r="B5847" t="str">
            <v>526271</v>
          </cell>
          <cell r="C5847" t="str">
            <v>TUBO FOFO C/FG PN-10/JE D=350MM;L=3000MM (269KG)</v>
          </cell>
          <cell r="D5847" t="str">
            <v>UN</v>
          </cell>
          <cell r="E5847">
            <v>0</v>
          </cell>
        </row>
        <row r="5848">
          <cell r="B5848" t="str">
            <v>526272</v>
          </cell>
          <cell r="C5848" t="str">
            <v>TUBO FOFO C/FG PN-10/JE D=350MM;L=3500MM (306KG)</v>
          </cell>
          <cell r="D5848" t="str">
            <v>UN</v>
          </cell>
          <cell r="E5848">
            <v>0</v>
          </cell>
        </row>
        <row r="5849">
          <cell r="B5849" t="str">
            <v>526273</v>
          </cell>
          <cell r="C5849" t="str">
            <v>TUBO FOFO C/FG PN-10/JE D=350MM;L=4000MM (344KG)</v>
          </cell>
          <cell r="D5849" t="str">
            <v>UN</v>
          </cell>
          <cell r="E5849">
            <v>0</v>
          </cell>
        </row>
        <row r="5850">
          <cell r="B5850" t="str">
            <v>526274</v>
          </cell>
          <cell r="C5850" t="str">
            <v>TUBO FOFO C/FG PN-10/JE D=350MM;L=4500MM (382KG)</v>
          </cell>
          <cell r="D5850" t="str">
            <v>UN</v>
          </cell>
          <cell r="E5850">
            <v>0</v>
          </cell>
        </row>
        <row r="5851">
          <cell r="B5851" t="str">
            <v>526275</v>
          </cell>
          <cell r="C5851" t="str">
            <v>TUBO FOFO C/FG PN-10/JE D=350MM;L=5000MM (420KG)</v>
          </cell>
          <cell r="D5851" t="str">
            <v>UN</v>
          </cell>
          <cell r="E5851">
            <v>0</v>
          </cell>
        </row>
        <row r="5852">
          <cell r="B5852" t="str">
            <v>526276</v>
          </cell>
          <cell r="C5852" t="str">
            <v>TUBO FOFO C/FG PN-10/JE D=350MM;L=5500MM (457KG)</v>
          </cell>
          <cell r="D5852" t="str">
            <v>UN</v>
          </cell>
          <cell r="E5852">
            <v>0</v>
          </cell>
        </row>
        <row r="5853">
          <cell r="B5853" t="str">
            <v>526277</v>
          </cell>
          <cell r="C5853" t="str">
            <v>TUBO FOFO C/FG PN-10/JE D=350MM;L=5800MM (480KG)</v>
          </cell>
          <cell r="D5853" t="str">
            <v>UN</v>
          </cell>
          <cell r="E5853">
            <v>0</v>
          </cell>
        </row>
        <row r="5854">
          <cell r="B5854" t="str">
            <v>526278</v>
          </cell>
          <cell r="C5854" t="str">
            <v>TUBO FOFO C/FG PN-10/JE D=400MM;L=1000MM (480KG)</v>
          </cell>
          <cell r="D5854" t="str">
            <v>UN</v>
          </cell>
          <cell r="E5854">
            <v>0</v>
          </cell>
        </row>
        <row r="5855">
          <cell r="B5855" t="str">
            <v>526279</v>
          </cell>
          <cell r="C5855" t="str">
            <v>TUBO FOFO C/FG PN-10/JE D=400MM;L=1500MM (185KG)</v>
          </cell>
          <cell r="D5855" t="str">
            <v>UN</v>
          </cell>
          <cell r="E5855">
            <v>0</v>
          </cell>
        </row>
        <row r="5856">
          <cell r="B5856" t="str">
            <v>526280</v>
          </cell>
          <cell r="C5856" t="str">
            <v>TUBO FOFO C/FG PN-10/JE D=400MM;L=2000MM (230KG)</v>
          </cell>
          <cell r="D5856" t="str">
            <v>UN</v>
          </cell>
          <cell r="E5856">
            <v>0</v>
          </cell>
        </row>
        <row r="5857">
          <cell r="B5857" t="str">
            <v>526281</v>
          </cell>
          <cell r="C5857" t="str">
            <v>TUBO FOFO C/FG PN-10/JE D=400MM;L=2500MM (275KG)</v>
          </cell>
          <cell r="D5857" t="str">
            <v>UN</v>
          </cell>
          <cell r="E5857">
            <v>0</v>
          </cell>
        </row>
        <row r="5858">
          <cell r="B5858" t="str">
            <v>526282</v>
          </cell>
          <cell r="C5858" t="str">
            <v>TUBO FOFO C/FG PN-10/JE D=400MM;L=3000MM (320KG)</v>
          </cell>
          <cell r="D5858" t="str">
            <v>UN</v>
          </cell>
          <cell r="E5858">
            <v>0</v>
          </cell>
        </row>
        <row r="5859">
          <cell r="B5859" t="str">
            <v>526283</v>
          </cell>
          <cell r="C5859" t="str">
            <v>TUBO FOFO C/FG PN-10/JE D=400MM;L=3500MM (364KG)</v>
          </cell>
          <cell r="D5859" t="str">
            <v>UN</v>
          </cell>
          <cell r="E5859">
            <v>0</v>
          </cell>
        </row>
        <row r="5860">
          <cell r="B5860" t="str">
            <v>526284</v>
          </cell>
          <cell r="C5860" t="str">
            <v>TUBO FOFO C/FG PN-10/JE D=400MM;L=4000MM (409KG)</v>
          </cell>
          <cell r="D5860" t="str">
            <v>UN</v>
          </cell>
          <cell r="E5860">
            <v>0</v>
          </cell>
        </row>
        <row r="5861">
          <cell r="B5861" t="str">
            <v>526285</v>
          </cell>
          <cell r="C5861" t="str">
            <v>TUBO FOFO C/FG PN-10/JE D=400MM;L=4500MM (454KG)</v>
          </cell>
          <cell r="D5861" t="str">
            <v>UN</v>
          </cell>
          <cell r="E5861">
            <v>0</v>
          </cell>
        </row>
        <row r="5862">
          <cell r="B5862" t="str">
            <v>526286</v>
          </cell>
          <cell r="C5862" t="str">
            <v>TUBO FOFO C/FG PN-10/JE D=400MM;L=5000MM (499KG)</v>
          </cell>
          <cell r="D5862" t="str">
            <v>UN</v>
          </cell>
          <cell r="E5862">
            <v>0</v>
          </cell>
        </row>
        <row r="5863">
          <cell r="B5863" t="str">
            <v>526287</v>
          </cell>
          <cell r="C5863" t="str">
            <v>TUBO FOFO C/FG PN-10/JE D=400MM;L=5500MM (543KG)</v>
          </cell>
          <cell r="D5863" t="str">
            <v>UN</v>
          </cell>
          <cell r="E5863">
            <v>0</v>
          </cell>
        </row>
        <row r="5864">
          <cell r="B5864" t="str">
            <v>526288</v>
          </cell>
          <cell r="C5864" t="str">
            <v>TUBO FOFO C/FG PN-10/JE D=400MM;L=5800MM (570KG)</v>
          </cell>
          <cell r="D5864" t="str">
            <v>UN</v>
          </cell>
          <cell r="E5864">
            <v>0</v>
          </cell>
        </row>
        <row r="5865">
          <cell r="B5865" t="str">
            <v>526289</v>
          </cell>
          <cell r="C5865" t="str">
            <v>TUBO FOFO C/FG PN-10/JE D=450MM;L=1000MM (168KG)</v>
          </cell>
          <cell r="D5865" t="str">
            <v>UN</v>
          </cell>
          <cell r="E5865">
            <v>0</v>
          </cell>
        </row>
        <row r="5866">
          <cell r="B5866" t="str">
            <v>526290</v>
          </cell>
          <cell r="C5866" t="str">
            <v>TUBO FOFO C/FG PN-10/JE D=450MM;L=1500MM (220KG)</v>
          </cell>
          <cell r="D5866" t="str">
            <v>UN</v>
          </cell>
          <cell r="E5866">
            <v>0</v>
          </cell>
        </row>
        <row r="5867">
          <cell r="B5867" t="str">
            <v>526291</v>
          </cell>
          <cell r="C5867" t="str">
            <v>TUBO FOFO C/FG PN-10/JE D=450MM;L=2000MM (272KG)</v>
          </cell>
          <cell r="D5867" t="str">
            <v>UN</v>
          </cell>
          <cell r="E5867">
            <v>0</v>
          </cell>
        </row>
        <row r="5868">
          <cell r="B5868" t="str">
            <v>526292</v>
          </cell>
          <cell r="C5868" t="str">
            <v>TUBO FOFO C/FG PN-10/JE D=450MM;L=2500MM (325KG)</v>
          </cell>
          <cell r="D5868" t="str">
            <v>UN</v>
          </cell>
          <cell r="E5868">
            <v>0</v>
          </cell>
        </row>
        <row r="5869">
          <cell r="B5869" t="str">
            <v>526293</v>
          </cell>
          <cell r="C5869" t="str">
            <v>TUBO FOFO C/FG PN-10/JE D=450MM;L=3000MM (378KG)</v>
          </cell>
          <cell r="D5869" t="str">
            <v>UN</v>
          </cell>
          <cell r="E5869">
            <v>0</v>
          </cell>
        </row>
        <row r="5870">
          <cell r="B5870" t="str">
            <v>526294</v>
          </cell>
          <cell r="C5870" t="str">
            <v>TUBO FOFO C/FG PN-10/JE D=450MM;L=3500MM (430KG)</v>
          </cell>
          <cell r="D5870" t="str">
            <v>UN</v>
          </cell>
          <cell r="E5870">
            <v>0</v>
          </cell>
        </row>
        <row r="5871">
          <cell r="B5871" t="str">
            <v>526295</v>
          </cell>
          <cell r="C5871" t="str">
            <v>TUBO FOFO C/FG PN-10/JE D=450MM;L=4000MM (483KG)</v>
          </cell>
          <cell r="D5871" t="str">
            <v>UN</v>
          </cell>
          <cell r="E5871">
            <v>0</v>
          </cell>
        </row>
        <row r="5872">
          <cell r="B5872" t="str">
            <v>526296</v>
          </cell>
          <cell r="C5872" t="str">
            <v>TUBO FOFO C/FG PN-10/JE D=450MM;L=4500MM (535KG)</v>
          </cell>
          <cell r="D5872" t="str">
            <v>UN</v>
          </cell>
          <cell r="E5872">
            <v>0</v>
          </cell>
        </row>
        <row r="5873">
          <cell r="B5873" t="str">
            <v>526297</v>
          </cell>
          <cell r="C5873" t="str">
            <v>TUBO FOFO C/FG PN-10/JE D=450MM;L=5000MM (588KG)</v>
          </cell>
          <cell r="D5873" t="str">
            <v>UN</v>
          </cell>
          <cell r="E5873">
            <v>0</v>
          </cell>
        </row>
        <row r="5874">
          <cell r="B5874" t="str">
            <v>526298</v>
          </cell>
          <cell r="C5874" t="str">
            <v>TUBO FOFO C/FG PN-10/JE D=450MM;L=5500MM (641KG)</v>
          </cell>
          <cell r="D5874" t="str">
            <v>UN</v>
          </cell>
          <cell r="E5874">
            <v>0</v>
          </cell>
        </row>
        <row r="5875">
          <cell r="B5875" t="str">
            <v>526299</v>
          </cell>
          <cell r="C5875" t="str">
            <v>TUBO FOFO C/FG PN-10/JE D=450MM;L=5800MM (672KG)</v>
          </cell>
          <cell r="D5875" t="str">
            <v>UN</v>
          </cell>
          <cell r="E5875">
            <v>0</v>
          </cell>
        </row>
        <row r="5876">
          <cell r="B5876" t="str">
            <v>526301</v>
          </cell>
          <cell r="C5876" t="str">
            <v>TUBO FOFO C/FG PN-10/JE D=500MM;L=1000MM (193KG)</v>
          </cell>
          <cell r="D5876" t="str">
            <v>UN</v>
          </cell>
          <cell r="E5876">
            <v>0</v>
          </cell>
        </row>
        <row r="5877">
          <cell r="B5877" t="str">
            <v>526302</v>
          </cell>
          <cell r="C5877" t="str">
            <v>TUBO FOFO C/FG PN-10/JE D=500MM;L=1500MM (254KG)</v>
          </cell>
          <cell r="D5877" t="str">
            <v>UN</v>
          </cell>
          <cell r="E5877">
            <v>0</v>
          </cell>
        </row>
        <row r="5878">
          <cell r="B5878" t="str">
            <v>526303</v>
          </cell>
          <cell r="C5878" t="str">
            <v>TUBO FOFO C/FG PN-10/JE D=500MM;L=2000MM (314KG)</v>
          </cell>
          <cell r="D5878" t="str">
            <v>UN</v>
          </cell>
          <cell r="E5878">
            <v>0</v>
          </cell>
        </row>
        <row r="5879">
          <cell r="B5879" t="str">
            <v>526304</v>
          </cell>
          <cell r="C5879" t="str">
            <v>TUBO FOFO C/FG PN-10/JE D=500MM;L=2500MM (376KG)</v>
          </cell>
          <cell r="D5879" t="str">
            <v>UN</v>
          </cell>
          <cell r="E5879">
            <v>0</v>
          </cell>
        </row>
        <row r="5880">
          <cell r="B5880" t="str">
            <v>526305</v>
          </cell>
          <cell r="C5880" t="str">
            <v>TUBO FOFO C/FG PN-10/JE D=500MM;L=3000MM (436KG)</v>
          </cell>
          <cell r="D5880" t="str">
            <v>UN</v>
          </cell>
          <cell r="E5880">
            <v>0</v>
          </cell>
        </row>
        <row r="5881">
          <cell r="B5881" t="str">
            <v>526306</v>
          </cell>
          <cell r="C5881" t="str">
            <v>TUBO FOFO C/FG PN-10/JE D=500MM;L=3500MM (497KG)</v>
          </cell>
          <cell r="D5881" t="str">
            <v>UN</v>
          </cell>
          <cell r="E5881">
            <v>0</v>
          </cell>
        </row>
        <row r="5882">
          <cell r="B5882" t="str">
            <v>526307</v>
          </cell>
          <cell r="C5882" t="str">
            <v>TUBO FOFO C/FG PN-10/JE D=500MM;L=4000MM (558KG)</v>
          </cell>
          <cell r="D5882" t="str">
            <v>UN</v>
          </cell>
          <cell r="E5882">
            <v>0</v>
          </cell>
        </row>
        <row r="5883">
          <cell r="B5883" t="str">
            <v>526308</v>
          </cell>
          <cell r="C5883" t="str">
            <v>TUBO FOFO C/FG PN-10/JE D=500MM;L=4500MM (619KG)</v>
          </cell>
          <cell r="D5883" t="str">
            <v>UN</v>
          </cell>
          <cell r="E5883">
            <v>0</v>
          </cell>
        </row>
        <row r="5884">
          <cell r="B5884" t="str">
            <v>526309</v>
          </cell>
          <cell r="C5884" t="str">
            <v>TUBO FOFO C/FG PN-10/JE D=500MM;L=5000MM (680KG)</v>
          </cell>
          <cell r="D5884" t="str">
            <v>UN</v>
          </cell>
          <cell r="E5884">
            <v>0</v>
          </cell>
        </row>
        <row r="5885">
          <cell r="B5885" t="str">
            <v>526310</v>
          </cell>
          <cell r="C5885" t="str">
            <v>TUBO FOFO C/FG PN-10/JE D=500MM;L=5500MM (741KG)</v>
          </cell>
          <cell r="D5885" t="str">
            <v>UN</v>
          </cell>
          <cell r="E5885">
            <v>0</v>
          </cell>
        </row>
        <row r="5886">
          <cell r="B5886" t="str">
            <v>526311</v>
          </cell>
          <cell r="C5886" t="str">
            <v>TUBO FOFO C/FG PN-10/JE D=500MM;L=5800MM (777KG)</v>
          </cell>
          <cell r="D5886" t="str">
            <v>UN</v>
          </cell>
          <cell r="E5886">
            <v>0</v>
          </cell>
        </row>
        <row r="5887">
          <cell r="B5887" t="str">
            <v>526312</v>
          </cell>
          <cell r="C5887" t="str">
            <v>TUBO FOFO C/FG PN-10/JE D=600MM;L=1000MM (256KG)</v>
          </cell>
          <cell r="D5887" t="str">
            <v>UN</v>
          </cell>
          <cell r="E5887">
            <v>0</v>
          </cell>
        </row>
        <row r="5888">
          <cell r="B5888" t="str">
            <v>526313</v>
          </cell>
          <cell r="C5888" t="str">
            <v>TUBO FOFO C/FG PN-10/JE D=600MM;L=1500MM (335KG)</v>
          </cell>
          <cell r="D5888" t="str">
            <v>UN</v>
          </cell>
          <cell r="E5888">
            <v>0</v>
          </cell>
        </row>
        <row r="5889">
          <cell r="B5889" t="str">
            <v>526314</v>
          </cell>
          <cell r="C5889" t="str">
            <v>TUBO FOFO C/FG PN-10/JE D=600MM;L=2000MM (414KG)</v>
          </cell>
          <cell r="D5889" t="str">
            <v>UN</v>
          </cell>
          <cell r="E5889">
            <v>0</v>
          </cell>
        </row>
        <row r="5890">
          <cell r="B5890" t="str">
            <v>526315</v>
          </cell>
          <cell r="C5890" t="str">
            <v>TUBO FOFO C/FG PN-10/JE D=600MM;L=2500MM (493KG)</v>
          </cell>
          <cell r="D5890" t="str">
            <v>UN</v>
          </cell>
          <cell r="E5890">
            <v>0</v>
          </cell>
        </row>
        <row r="5891">
          <cell r="B5891" t="str">
            <v>526316</v>
          </cell>
          <cell r="C5891" t="str">
            <v>TUBO FOFO C/FG PN-10/JE D=600MM;L=3000MM (572KG)</v>
          </cell>
          <cell r="D5891" t="str">
            <v>UN</v>
          </cell>
          <cell r="E5891">
            <v>0</v>
          </cell>
        </row>
        <row r="5892">
          <cell r="B5892" t="str">
            <v>526317</v>
          </cell>
          <cell r="C5892" t="str">
            <v>TUBO FOFO C/FG PN-10/JE D=600MM;L=3500MM (651KG)</v>
          </cell>
          <cell r="D5892" t="str">
            <v>UN</v>
          </cell>
          <cell r="E5892">
            <v>0</v>
          </cell>
        </row>
        <row r="5893">
          <cell r="B5893" t="str">
            <v>526318</v>
          </cell>
          <cell r="C5893" t="str">
            <v>TUBO FOFO C/FG PN-10/JE D=600MM;L=4000MM (730KG)</v>
          </cell>
          <cell r="D5893" t="str">
            <v>UN</v>
          </cell>
          <cell r="E5893">
            <v>0</v>
          </cell>
        </row>
        <row r="5894">
          <cell r="B5894" t="str">
            <v>526319</v>
          </cell>
          <cell r="C5894" t="str">
            <v>TUBO FOFO C/FG PN-10/JE D=600MM;L=4500MM (809KG)</v>
          </cell>
          <cell r="D5894" t="str">
            <v>UN</v>
          </cell>
          <cell r="E5894">
            <v>0</v>
          </cell>
        </row>
        <row r="5895">
          <cell r="B5895" t="str">
            <v>526320</v>
          </cell>
          <cell r="C5895" t="str">
            <v>TUBO FOFO C/FG PN-10/JE D=600MM;L=5000MM (888KG)</v>
          </cell>
          <cell r="D5895" t="str">
            <v>UN</v>
          </cell>
          <cell r="E5895">
            <v>0</v>
          </cell>
        </row>
        <row r="5896">
          <cell r="B5896" t="str">
            <v>526321</v>
          </cell>
          <cell r="C5896" t="str">
            <v>TUBO FOFO C/FG PN-10/JE D=600MM;L=5500MM (967KG)</v>
          </cell>
          <cell r="D5896" t="str">
            <v>UN</v>
          </cell>
          <cell r="E5896">
            <v>0</v>
          </cell>
        </row>
        <row r="5897">
          <cell r="B5897" t="str">
            <v>526322</v>
          </cell>
          <cell r="C5897" t="str">
            <v>TUBO FOFO C/FG PN-10/JE D=600MM;L=5800MM (1014KG)</v>
          </cell>
          <cell r="D5897" t="str">
            <v>UN</v>
          </cell>
          <cell r="E5897">
            <v>0</v>
          </cell>
        </row>
        <row r="5898">
          <cell r="B5898" t="str">
            <v>526323</v>
          </cell>
          <cell r="C5898" t="str">
            <v>TUBO FOFO C/FG PN-10/JE D=700MM;L=1000MM (347KG)</v>
          </cell>
          <cell r="D5898" t="str">
            <v>UN</v>
          </cell>
          <cell r="E5898">
            <v>0</v>
          </cell>
        </row>
        <row r="5899">
          <cell r="B5899" t="str">
            <v>526324</v>
          </cell>
          <cell r="C5899" t="str">
            <v>TUBO FOFO C/FG PN-10/JE D=700MM;L=1500MM (477KG)</v>
          </cell>
          <cell r="D5899" t="str">
            <v>UN</v>
          </cell>
          <cell r="E5899">
            <v>0</v>
          </cell>
        </row>
        <row r="5900">
          <cell r="B5900" t="str">
            <v>526325</v>
          </cell>
          <cell r="C5900" t="str">
            <v>TUBO FOFO C/FG PN-10/JE D=700MM;L=2000MM (675KG)</v>
          </cell>
          <cell r="D5900" t="str">
            <v>UN</v>
          </cell>
          <cell r="E5900">
            <v>0</v>
          </cell>
        </row>
        <row r="5901">
          <cell r="B5901" t="str">
            <v>526326</v>
          </cell>
          <cell r="C5901" t="str">
            <v>TUBO FOFO C/FG PN-10/JE D=700MM;L=2500MM (738KG)</v>
          </cell>
          <cell r="D5901" t="str">
            <v>UN</v>
          </cell>
          <cell r="E5901">
            <v>0</v>
          </cell>
        </row>
        <row r="5902">
          <cell r="B5902" t="str">
            <v>526327</v>
          </cell>
          <cell r="C5902" t="str">
            <v>TUBO FOFO C/FG PN-10/JE D=700MM;L=3000MM (868KG)</v>
          </cell>
          <cell r="D5902" t="str">
            <v>UN</v>
          </cell>
          <cell r="E5902">
            <v>0</v>
          </cell>
        </row>
        <row r="5903">
          <cell r="B5903" t="str">
            <v>526328</v>
          </cell>
          <cell r="C5903" t="str">
            <v>TUBO FOFO C/FG PN-10/JE D=700MM;L=3500MM (998KG)</v>
          </cell>
          <cell r="D5903" t="str">
            <v>UN</v>
          </cell>
          <cell r="E5903">
            <v>0</v>
          </cell>
        </row>
        <row r="5904">
          <cell r="B5904" t="str">
            <v>526329</v>
          </cell>
          <cell r="C5904" t="str">
            <v>TUBO FOFO C/FG PN-10/JE D=700MM;L=4000MM (1128KG)</v>
          </cell>
          <cell r="D5904" t="str">
            <v>UN</v>
          </cell>
          <cell r="E5904">
            <v>0</v>
          </cell>
        </row>
        <row r="5905">
          <cell r="B5905" t="str">
            <v>526330</v>
          </cell>
          <cell r="C5905" t="str">
            <v>TUBO FOFO C/FG PN-10/JE D=700MM;L=4500MM (1258KG)</v>
          </cell>
          <cell r="D5905" t="str">
            <v>UN</v>
          </cell>
          <cell r="E5905">
            <v>0</v>
          </cell>
        </row>
        <row r="5906">
          <cell r="B5906" t="str">
            <v>526331</v>
          </cell>
          <cell r="C5906" t="str">
            <v>TUBO FOFO C/FG PN-10/JE D=700MM;L=5500MM (1518KG)</v>
          </cell>
          <cell r="D5906" t="str">
            <v>UN</v>
          </cell>
          <cell r="E5906">
            <v>0</v>
          </cell>
        </row>
        <row r="5907">
          <cell r="B5907" t="str">
            <v>526332</v>
          </cell>
          <cell r="C5907" t="str">
            <v>TUBO FOFO C/FG PN-10/JE D=700MM;L=6000MM (1647KG)</v>
          </cell>
          <cell r="D5907" t="str">
            <v>UN</v>
          </cell>
          <cell r="E5907">
            <v>0</v>
          </cell>
        </row>
        <row r="5908">
          <cell r="B5908" t="str">
            <v>526333</v>
          </cell>
          <cell r="C5908" t="str">
            <v>TUBO FOFO C/FG PN-10/JE D=700MM;L=6500MM (1778KG)</v>
          </cell>
          <cell r="D5908" t="str">
            <v>UN</v>
          </cell>
          <cell r="E5908">
            <v>0</v>
          </cell>
        </row>
        <row r="5909">
          <cell r="B5909" t="str">
            <v>526334</v>
          </cell>
          <cell r="C5909" t="str">
            <v>TUBO FOFO C/FG PN-10/JE D=700MM;L=6800MM (1856KG)</v>
          </cell>
          <cell r="D5909" t="str">
            <v>UN</v>
          </cell>
          <cell r="E5909">
            <v>0</v>
          </cell>
        </row>
        <row r="5910">
          <cell r="B5910" t="str">
            <v>526335</v>
          </cell>
          <cell r="C5910" t="str">
            <v>TUBO FOFO C/FG PN-10/JE D=800MM;L=1000MM (432KG)</v>
          </cell>
          <cell r="D5910" t="str">
            <v>UN</v>
          </cell>
          <cell r="E5910">
            <v>0</v>
          </cell>
        </row>
        <row r="5911">
          <cell r="B5911" t="str">
            <v>526336</v>
          </cell>
          <cell r="C5911" t="str">
            <v>TUBO FOFO C/FG PN-10/JE D=800MM;L=1500MM (591KG)</v>
          </cell>
          <cell r="D5911" t="str">
            <v>UN</v>
          </cell>
          <cell r="E5911">
            <v>0</v>
          </cell>
        </row>
        <row r="5912">
          <cell r="B5912" t="str">
            <v>526337</v>
          </cell>
          <cell r="C5912" t="str">
            <v>TUBO FOFO C/FG PN-10/JE D=800MM;L=2000MM (750KG)</v>
          </cell>
          <cell r="D5912" t="str">
            <v>UN</v>
          </cell>
          <cell r="E5912">
            <v>0</v>
          </cell>
        </row>
        <row r="5913">
          <cell r="B5913" t="str">
            <v>526338</v>
          </cell>
          <cell r="C5913" t="str">
            <v>TUBO FOFO C/FG PN-10/JE D=800MM;L=2500MM (910KG)</v>
          </cell>
          <cell r="D5913" t="str">
            <v>UN</v>
          </cell>
          <cell r="E5913">
            <v>0</v>
          </cell>
        </row>
        <row r="5914">
          <cell r="B5914" t="str">
            <v>526339</v>
          </cell>
          <cell r="C5914" t="str">
            <v>TUBO FOFO C/FG PN-10/JE D=800MM;L=3000MM (1069KG)</v>
          </cell>
          <cell r="D5914" t="str">
            <v>UN</v>
          </cell>
          <cell r="E5914">
            <v>0</v>
          </cell>
        </row>
        <row r="5915">
          <cell r="B5915" t="str">
            <v>526340</v>
          </cell>
          <cell r="C5915" t="str">
            <v>TUBO FOFO C/FG PN-10/JE D=800MM;L=3500MM (1229KG)</v>
          </cell>
          <cell r="D5915" t="str">
            <v>UN</v>
          </cell>
          <cell r="E5915">
            <v>0</v>
          </cell>
        </row>
        <row r="5916">
          <cell r="B5916" t="str">
            <v>526341</v>
          </cell>
          <cell r="C5916" t="str">
            <v>TUBO FOFO C/FG PN-10/JE D=800MM;L=4000MM (1388KG)</v>
          </cell>
          <cell r="D5916" t="str">
            <v>UN</v>
          </cell>
          <cell r="E5916">
            <v>0</v>
          </cell>
        </row>
        <row r="5917">
          <cell r="B5917" t="str">
            <v>526342</v>
          </cell>
          <cell r="C5917" t="str">
            <v>TUBO FOFO C/FG PN-10/JE D=800MM;L=4500MM (1548KG)</v>
          </cell>
          <cell r="D5917" t="str">
            <v>UN</v>
          </cell>
          <cell r="E5917">
            <v>0</v>
          </cell>
        </row>
        <row r="5918">
          <cell r="B5918" t="str">
            <v>526343</v>
          </cell>
          <cell r="C5918" t="str">
            <v>TUBO FOFO C/FG PN-10/JE D=800MM;L=5000MM (1707KG)</v>
          </cell>
          <cell r="D5918" t="str">
            <v>UN</v>
          </cell>
          <cell r="E5918">
            <v>0</v>
          </cell>
        </row>
        <row r="5919">
          <cell r="B5919" t="str">
            <v>526344</v>
          </cell>
          <cell r="C5919" t="str">
            <v>TUBO FOFO C/FG PN-10/JE D=800MM;L=5500MM (1867KG)</v>
          </cell>
          <cell r="D5919" t="str">
            <v>UN</v>
          </cell>
          <cell r="E5919">
            <v>0</v>
          </cell>
        </row>
        <row r="5920">
          <cell r="B5920" t="str">
            <v>526345</v>
          </cell>
          <cell r="C5920" t="str">
            <v>TUBO FOFO C/FG PN-10/JE D=800MM;L=6000MM (1956KG)</v>
          </cell>
          <cell r="D5920" t="str">
            <v>UN</v>
          </cell>
          <cell r="E5920">
            <v>0</v>
          </cell>
        </row>
        <row r="5921">
          <cell r="B5921" t="str">
            <v>526346</v>
          </cell>
          <cell r="C5921" t="str">
            <v>TUBO FOFO C/FG PN-10/JE D=800MM;L=6500MM (2185KG)</v>
          </cell>
          <cell r="D5921" t="str">
            <v>UN</v>
          </cell>
          <cell r="E5921">
            <v>0</v>
          </cell>
        </row>
        <row r="5922">
          <cell r="B5922" t="str">
            <v>526347</v>
          </cell>
          <cell r="C5922" t="str">
            <v>TUBO FOFO C/FG PN-10/JE D=800MM;L=6800MM (2281KG)</v>
          </cell>
          <cell r="D5922" t="str">
            <v>UN</v>
          </cell>
          <cell r="E5922">
            <v>0</v>
          </cell>
        </row>
        <row r="5923">
          <cell r="B5923" t="str">
            <v>526348</v>
          </cell>
          <cell r="C5923" t="str">
            <v>TUBO FOFO C/FG PN-10/JE D=900MM;L=1000MM (527KG)</v>
          </cell>
          <cell r="D5923" t="str">
            <v>UN</v>
          </cell>
          <cell r="E5923">
            <v>0</v>
          </cell>
        </row>
        <row r="5924">
          <cell r="B5924" t="str">
            <v>526349</v>
          </cell>
          <cell r="C5924" t="str">
            <v>TUBO FOFO C/FG PN-10/JE D=900MM;L=1500MM (718KG)</v>
          </cell>
          <cell r="D5924" t="str">
            <v>UN</v>
          </cell>
          <cell r="E5924">
            <v>0</v>
          </cell>
        </row>
        <row r="5925">
          <cell r="B5925" t="str">
            <v>526350</v>
          </cell>
          <cell r="C5925" t="str">
            <v>TUBO FOFO C/FG PN-10/JE D=900MM;L=2000MM (910KG)</v>
          </cell>
          <cell r="D5925" t="str">
            <v>UN</v>
          </cell>
          <cell r="E5925">
            <v>0</v>
          </cell>
        </row>
        <row r="5926">
          <cell r="B5926" t="str">
            <v>526351</v>
          </cell>
          <cell r="C5926" t="str">
            <v>TUBO FOFO C/FG PN-10/JE D=900MM;L=2500MM (1101KG)</v>
          </cell>
          <cell r="D5926" t="str">
            <v>UN</v>
          </cell>
          <cell r="E5926">
            <v>0</v>
          </cell>
        </row>
        <row r="5927">
          <cell r="B5927" t="str">
            <v>526352</v>
          </cell>
          <cell r="C5927" t="str">
            <v>TUBO FOFO C/FG PN-10/JE D=900MM;L=3000MM (1293KG)</v>
          </cell>
          <cell r="D5927" t="str">
            <v>UN</v>
          </cell>
          <cell r="E5927">
            <v>0</v>
          </cell>
        </row>
        <row r="5928">
          <cell r="B5928" t="str">
            <v>526353</v>
          </cell>
          <cell r="C5928" t="str">
            <v>TUBO FOFO C/FG PN-10/JE D=900MM;L=3500MM (1446KG)</v>
          </cell>
          <cell r="D5928" t="str">
            <v>UN</v>
          </cell>
          <cell r="E5928">
            <v>0</v>
          </cell>
        </row>
        <row r="5929">
          <cell r="B5929" t="str">
            <v>526354</v>
          </cell>
          <cell r="C5929" t="str">
            <v>TUBO FOFO C/FG PN-10/JE D=900MM;L=4000MM (1676KG)</v>
          </cell>
          <cell r="D5929" t="str">
            <v>UN</v>
          </cell>
          <cell r="E5929">
            <v>0</v>
          </cell>
        </row>
        <row r="5930">
          <cell r="B5930" t="str">
            <v>526355</v>
          </cell>
          <cell r="C5930" t="str">
            <v>TUBO FOFO C/FG PN-10/JE D=900MM;L=4500MM (1867KG)</v>
          </cell>
          <cell r="D5930" t="str">
            <v>UN</v>
          </cell>
          <cell r="E5930">
            <v>0</v>
          </cell>
        </row>
        <row r="5931">
          <cell r="B5931" t="str">
            <v>526356</v>
          </cell>
          <cell r="C5931" t="str">
            <v>TUBO FOFO C/FG PN-10/JE D=900MM;L=5000MM (2058KG)</v>
          </cell>
          <cell r="D5931" t="str">
            <v>UN</v>
          </cell>
          <cell r="E5931">
            <v>0</v>
          </cell>
        </row>
        <row r="5932">
          <cell r="B5932" t="str">
            <v>526357</v>
          </cell>
          <cell r="C5932" t="str">
            <v>TUBO FOFO C/FG PN-10/JE D=900MM;L=5500MM (2250KG)</v>
          </cell>
          <cell r="D5932" t="str">
            <v>UN</v>
          </cell>
          <cell r="E5932">
            <v>0</v>
          </cell>
        </row>
        <row r="5933">
          <cell r="B5933" t="str">
            <v>526358</v>
          </cell>
          <cell r="C5933" t="str">
            <v>TUBO FOFO C/FG PN-10/JE D=900MM;L=6000MM (2442KG)</v>
          </cell>
          <cell r="D5933" t="str">
            <v>UN</v>
          </cell>
          <cell r="E5933">
            <v>0</v>
          </cell>
        </row>
        <row r="5934">
          <cell r="B5934" t="str">
            <v>526359</v>
          </cell>
          <cell r="C5934" t="str">
            <v>TUBO FOFO C/FG PN-10/JE D=900MM;L=6500MM (2633KG)</v>
          </cell>
          <cell r="D5934" t="str">
            <v>UN</v>
          </cell>
          <cell r="E5934">
            <v>0</v>
          </cell>
        </row>
        <row r="5935">
          <cell r="B5935" t="str">
            <v>526360</v>
          </cell>
          <cell r="C5935" t="str">
            <v>TUBO FOFO C/FG PN-10/JE D=900MM;L=6800MM (2748KG)</v>
          </cell>
          <cell r="D5935" t="str">
            <v>UN</v>
          </cell>
          <cell r="E5935">
            <v>0</v>
          </cell>
        </row>
        <row r="5936">
          <cell r="B5936" t="str">
            <v>526361</v>
          </cell>
          <cell r="C5936" t="str">
            <v>TUBO FOFO C/FG PN-10/JE D=1000MM;L=1000MM (625KG)</v>
          </cell>
          <cell r="D5936" t="str">
            <v>UN</v>
          </cell>
          <cell r="E5936">
            <v>0</v>
          </cell>
        </row>
        <row r="5937">
          <cell r="B5937" t="str">
            <v>526362</v>
          </cell>
          <cell r="C5937" t="str">
            <v>TUBO FOFO C/FG PN-10/JE D=1000MM;L=1500MM (851KG)</v>
          </cell>
          <cell r="D5937" t="str">
            <v>UN</v>
          </cell>
          <cell r="E5937">
            <v>0</v>
          </cell>
        </row>
        <row r="5938">
          <cell r="B5938" t="str">
            <v>526363</v>
          </cell>
          <cell r="C5938" t="str">
            <v>TUBO FOFO C/FG PN-10/JE D=1000MM;L=2000MM (1078KG)</v>
          </cell>
          <cell r="D5938" t="str">
            <v>UN</v>
          </cell>
          <cell r="E5938">
            <v>0</v>
          </cell>
        </row>
        <row r="5939">
          <cell r="B5939" t="str">
            <v>526364</v>
          </cell>
          <cell r="C5939" t="str">
            <v>TUBO FOFO C/FG PN-10/JE D=1000MM;L=2500MM (1304KG)</v>
          </cell>
          <cell r="D5939" t="str">
            <v>UN</v>
          </cell>
          <cell r="E5939">
            <v>0</v>
          </cell>
        </row>
        <row r="5940">
          <cell r="B5940" t="str">
            <v>526365</v>
          </cell>
          <cell r="C5940" t="str">
            <v>TUBO FOFO C/FG PN-10/JE D=1000MM;L=3000MM (1530KG)</v>
          </cell>
          <cell r="D5940" t="str">
            <v>UN</v>
          </cell>
          <cell r="E5940">
            <v>0</v>
          </cell>
        </row>
        <row r="5941">
          <cell r="B5941" t="str">
            <v>526366</v>
          </cell>
          <cell r="C5941" t="str">
            <v>TUBO FOFO C/FG PN-10/JE D=1000MM;L=3500MM (1756KG)</v>
          </cell>
          <cell r="D5941" t="str">
            <v>UN</v>
          </cell>
          <cell r="E5941">
            <v>0</v>
          </cell>
        </row>
        <row r="5942">
          <cell r="B5942" t="str">
            <v>526367</v>
          </cell>
          <cell r="C5942" t="str">
            <v>TUBO FOFO C/FG PN-10/JE D=1000MM;L=4000MM (1982KG)</v>
          </cell>
          <cell r="D5942" t="str">
            <v>UN</v>
          </cell>
          <cell r="E5942">
            <v>0</v>
          </cell>
        </row>
        <row r="5943">
          <cell r="B5943" t="str">
            <v>526368</v>
          </cell>
          <cell r="C5943" t="str">
            <v>TUBO FOFO C/FG PN-10/JE D=1000MM;L=4500MM (2208KG)</v>
          </cell>
          <cell r="D5943" t="str">
            <v>UN</v>
          </cell>
          <cell r="E5943">
            <v>0</v>
          </cell>
        </row>
        <row r="5944">
          <cell r="B5944" t="str">
            <v>526369</v>
          </cell>
          <cell r="C5944" t="str">
            <v>TUBO FOFO C/FG PN-10/JE D=1000MM;L=5000MM (2435KG)</v>
          </cell>
          <cell r="D5944" t="str">
            <v>UN</v>
          </cell>
          <cell r="E5944">
            <v>0</v>
          </cell>
        </row>
        <row r="5945">
          <cell r="B5945" t="str">
            <v>526370</v>
          </cell>
          <cell r="C5945" t="str">
            <v>TUBO FOFO C/FG PN-10/JE D=1000MM;L=5500MM (2661KG)</v>
          </cell>
          <cell r="D5945" t="str">
            <v>UN</v>
          </cell>
          <cell r="E5945">
            <v>0</v>
          </cell>
        </row>
        <row r="5946">
          <cell r="B5946" t="str">
            <v>526371</v>
          </cell>
          <cell r="C5946" t="str">
            <v>TUBO FOFO C/FG PN-10/JE D=1000MM;L=6000MM (2887KG)</v>
          </cell>
          <cell r="D5946" t="str">
            <v>UN</v>
          </cell>
          <cell r="E5946">
            <v>0</v>
          </cell>
        </row>
        <row r="5947">
          <cell r="B5947" t="str">
            <v>526372</v>
          </cell>
          <cell r="C5947" t="str">
            <v>TUBO FOFO C/FG PN-10/JE D=1000MM;L=6500MM (3113KG)</v>
          </cell>
          <cell r="D5947" t="str">
            <v>UN</v>
          </cell>
          <cell r="E5947">
            <v>0</v>
          </cell>
        </row>
        <row r="5948">
          <cell r="B5948" t="str">
            <v>526373</v>
          </cell>
          <cell r="C5948" t="str">
            <v>TUBO FOFO C/FG PN-10/JE D=1000MM;L=6800MM (3249KG)</v>
          </cell>
          <cell r="D5948" t="str">
            <v>UN</v>
          </cell>
          <cell r="E5948">
            <v>0</v>
          </cell>
        </row>
        <row r="5949">
          <cell r="B5949" t="str">
            <v>526374</v>
          </cell>
          <cell r="C5949" t="str">
            <v>TUBO FOFO C/FG PN-10/JE D=1200MM;L=1000MM (862KG)</v>
          </cell>
          <cell r="D5949" t="str">
            <v>UN</v>
          </cell>
          <cell r="E5949">
            <v>0</v>
          </cell>
        </row>
        <row r="5950">
          <cell r="B5950" t="str">
            <v>526375</v>
          </cell>
          <cell r="C5950" t="str">
            <v>TUBO FOFO C/FG PN-10/JE D=1200MM;L=1500MM (1166KG)</v>
          </cell>
          <cell r="D5950" t="str">
            <v>UN</v>
          </cell>
          <cell r="E5950">
            <v>0</v>
          </cell>
        </row>
        <row r="5951">
          <cell r="B5951" t="str">
            <v>526376</v>
          </cell>
          <cell r="C5951" t="str">
            <v>TUBO FOFO C/FG PN-10/JE D=1200MM;L=2000MM (1470KG)</v>
          </cell>
          <cell r="D5951" t="str">
            <v>UN</v>
          </cell>
          <cell r="E5951">
            <v>0</v>
          </cell>
        </row>
        <row r="5952">
          <cell r="B5952" t="str">
            <v>526377</v>
          </cell>
          <cell r="C5952" t="str">
            <v>TUBO FOFO C/FG PN-10/JE D=1200MM;L=2500MM (1773KG)</v>
          </cell>
          <cell r="D5952" t="str">
            <v>UN</v>
          </cell>
          <cell r="E5952">
            <v>0</v>
          </cell>
        </row>
        <row r="5953">
          <cell r="B5953" t="str">
            <v>526378</v>
          </cell>
          <cell r="C5953" t="str">
            <v>TUBO FOFO C/FG PN-10/JE D=1200MM;L=3000MM (2077KG)</v>
          </cell>
          <cell r="D5953" t="str">
            <v>UN</v>
          </cell>
          <cell r="E5953">
            <v>0</v>
          </cell>
        </row>
        <row r="5954">
          <cell r="B5954" t="str">
            <v>526379</v>
          </cell>
          <cell r="C5954" t="str">
            <v>TUBO FOFO C/FG PN-10/JE D=1200MM;L=3500MM (2381KG)</v>
          </cell>
          <cell r="D5954" t="str">
            <v>UN</v>
          </cell>
          <cell r="E5954">
            <v>0</v>
          </cell>
        </row>
        <row r="5955">
          <cell r="B5955" t="str">
            <v>526380</v>
          </cell>
          <cell r="C5955" t="str">
            <v>TUBO FOFO C/FG PN-10/JE D=1200MM;L=4000MM (2685KG)</v>
          </cell>
          <cell r="D5955" t="str">
            <v>UN</v>
          </cell>
          <cell r="E5955">
            <v>0</v>
          </cell>
        </row>
        <row r="5956">
          <cell r="B5956" t="str">
            <v>526381</v>
          </cell>
          <cell r="C5956" t="str">
            <v>TUBO FOFO C/FG PN-10/JE D=1200MM;L=4500MM (2989KG)</v>
          </cell>
          <cell r="D5956" t="str">
            <v>UN</v>
          </cell>
          <cell r="E5956">
            <v>0</v>
          </cell>
        </row>
        <row r="5957">
          <cell r="B5957" t="str">
            <v>526382</v>
          </cell>
          <cell r="C5957" t="str">
            <v>TUBO FOFO C/FG PN-10/JE D=1200MM;L=5000MM (3493KG)</v>
          </cell>
          <cell r="D5957" t="str">
            <v>UN</v>
          </cell>
          <cell r="E5957">
            <v>0</v>
          </cell>
        </row>
        <row r="5958">
          <cell r="B5958" t="str">
            <v>526383</v>
          </cell>
          <cell r="C5958" t="str">
            <v>TUBO FOFO C/FG PN-10/JE D=1200MM;L=5500MM (3597KG)</v>
          </cell>
          <cell r="D5958" t="str">
            <v>UN</v>
          </cell>
          <cell r="E5958">
            <v>0</v>
          </cell>
        </row>
        <row r="5959">
          <cell r="B5959" t="str">
            <v>526384</v>
          </cell>
          <cell r="C5959" t="str">
            <v>TUBO FOFO C/FG PN-10/JE D=1200MM;L=6000MM (3901KG)</v>
          </cell>
          <cell r="D5959" t="str">
            <v>UN</v>
          </cell>
          <cell r="E5959">
            <v>0</v>
          </cell>
        </row>
        <row r="5960">
          <cell r="B5960" t="str">
            <v>526385</v>
          </cell>
          <cell r="C5960" t="str">
            <v>TUBO FOFO C/FG PN-10/JE D=1200MM;L=6500MM (4205KG)</v>
          </cell>
          <cell r="D5960" t="str">
            <v>UN</v>
          </cell>
          <cell r="E5960">
            <v>0</v>
          </cell>
        </row>
        <row r="5961">
          <cell r="B5961" t="str">
            <v>526386</v>
          </cell>
          <cell r="C5961" t="str">
            <v>TUBO FOFO C/FG PN-10/JE D=1200MM;L=6800MM (4387KG)</v>
          </cell>
          <cell r="D5961" t="str">
            <v>UN</v>
          </cell>
          <cell r="E5961">
            <v>0</v>
          </cell>
        </row>
        <row r="5963">
          <cell r="B5963" t="str">
            <v>526400</v>
          </cell>
          <cell r="C5963" t="str">
            <v>TUBOS  FOFO C/FLANGE  PN-10 E PONTA  (C31 - METALURGICA 100%)</v>
          </cell>
        </row>
        <row r="5964">
          <cell r="B5964" t="str">
            <v>526401</v>
          </cell>
          <cell r="C5964" t="str">
            <v>TUBO FOFO C/FG PN-10/PT D=80MM;L=1000MM (17KG)</v>
          </cell>
          <cell r="D5964" t="str">
            <v>UN</v>
          </cell>
          <cell r="E5964">
            <v>359.62</v>
          </cell>
        </row>
        <row r="5965">
          <cell r="B5965" t="str">
            <v>526402</v>
          </cell>
          <cell r="C5965" t="str">
            <v>TUBO FOFO C/FG PN-10/PT D=80MM;L=1500MM (23KG)</v>
          </cell>
          <cell r="D5965" t="str">
            <v>UN</v>
          </cell>
          <cell r="E5965">
            <v>438.56</v>
          </cell>
        </row>
        <row r="5966">
          <cell r="B5966" t="str">
            <v>526403</v>
          </cell>
          <cell r="C5966" t="str">
            <v>TUBO FOFO C/FG PN-10/PT D=80MM;L=2000MM (30KG)</v>
          </cell>
          <cell r="D5966" t="str">
            <v>UN</v>
          </cell>
          <cell r="E5966">
            <v>517.34</v>
          </cell>
        </row>
        <row r="5967">
          <cell r="B5967" t="str">
            <v>526404</v>
          </cell>
          <cell r="C5967" t="str">
            <v>TUBO FOFO C/FG PN-10/PT D=80MM;L=2500MM (36KG)</v>
          </cell>
          <cell r="D5967" t="str">
            <v>UN</v>
          </cell>
          <cell r="E5967">
            <v>596.23</v>
          </cell>
        </row>
        <row r="5968">
          <cell r="B5968" t="str">
            <v>526405</v>
          </cell>
          <cell r="C5968" t="str">
            <v>TUBO FOFO C/FG PN-10/PT D=80MM;L=3000MM (43KG)</v>
          </cell>
          <cell r="D5968" t="str">
            <v>UN</v>
          </cell>
          <cell r="E5968">
            <v>675.19</v>
          </cell>
        </row>
        <row r="5969">
          <cell r="B5969" t="str">
            <v>526406</v>
          </cell>
          <cell r="C5969" t="str">
            <v>TUBO FOFO C/FG PN-10/PT D=80MM;L=3500MM (49KG)</v>
          </cell>
          <cell r="D5969" t="str">
            <v>UN</v>
          </cell>
          <cell r="E5969">
            <v>754.03</v>
          </cell>
        </row>
        <row r="5970">
          <cell r="B5970" t="str">
            <v>526407</v>
          </cell>
          <cell r="C5970" t="str">
            <v>TUBO FOFO C/FG PN-10/PT D=80MM;L=4000MM (56KG)</v>
          </cell>
          <cell r="D5970" t="str">
            <v>UN</v>
          </cell>
          <cell r="E5970">
            <v>832.93</v>
          </cell>
        </row>
        <row r="5971">
          <cell r="B5971" t="str">
            <v>526408</v>
          </cell>
          <cell r="C5971" t="str">
            <v>TUBO FOFO C/FG PN-10/PT D=80MM;L=4500MM (62KG)</v>
          </cell>
          <cell r="D5971" t="str">
            <v>UN</v>
          </cell>
          <cell r="E5971">
            <v>911.81</v>
          </cell>
        </row>
        <row r="5972">
          <cell r="B5972" t="str">
            <v>526409</v>
          </cell>
          <cell r="C5972" t="str">
            <v>TUBO FOFO C/FG PN-10/PT D=80MM;L=5000MM (69KG)</v>
          </cell>
          <cell r="D5972" t="str">
            <v>UN</v>
          </cell>
          <cell r="E5972">
            <v>990.67</v>
          </cell>
        </row>
        <row r="5973">
          <cell r="B5973" t="str">
            <v>526410</v>
          </cell>
          <cell r="C5973" t="str">
            <v>TUBO FOFO C/FG PN-10/PT D=80MM;L=5500MM (75KG)</v>
          </cell>
          <cell r="D5973" t="str">
            <v>UN</v>
          </cell>
          <cell r="E5973">
            <v>1069.58</v>
          </cell>
        </row>
        <row r="5974">
          <cell r="B5974" t="str">
            <v>526411</v>
          </cell>
          <cell r="C5974" t="str">
            <v>TUBO FOFO C/FG PN-10/PT D=80MM;L=5800MM (79KG)</v>
          </cell>
          <cell r="D5974" t="str">
            <v>UN</v>
          </cell>
          <cell r="E5974">
            <v>1116.47</v>
          </cell>
        </row>
        <row r="5975">
          <cell r="B5975" t="str">
            <v>526412</v>
          </cell>
          <cell r="C5975" t="str">
            <v>TUBO FOFO C/FG PN-10/PT D=100MM;L=1000MM (22KG)</v>
          </cell>
          <cell r="D5975" t="str">
            <v>UN</v>
          </cell>
          <cell r="E5975">
            <v>379.85</v>
          </cell>
        </row>
        <row r="5976">
          <cell r="B5976" t="str">
            <v>526413</v>
          </cell>
          <cell r="C5976" t="str">
            <v>TUBO FOFO C/FG PN-10/PT D=100MM;L=1500MM (30KG)</v>
          </cell>
          <cell r="D5976" t="str">
            <v>UN</v>
          </cell>
          <cell r="E5976">
            <v>468.83</v>
          </cell>
        </row>
        <row r="5977">
          <cell r="B5977" t="str">
            <v>526414</v>
          </cell>
          <cell r="C5977" t="str">
            <v>TUBO FOFO C/FG PN-10/PT D=100MM;L=2000MM (39KG)</v>
          </cell>
          <cell r="D5977" t="str">
            <v>UN</v>
          </cell>
          <cell r="E5977">
            <v>555.35</v>
          </cell>
        </row>
        <row r="5978">
          <cell r="B5978" t="str">
            <v>526415</v>
          </cell>
          <cell r="C5978" t="str">
            <v>TUBO FOFO C/FG PN-10/PT D=100MM;L=2500MM (48KG)</v>
          </cell>
          <cell r="D5978" t="str">
            <v>UN</v>
          </cell>
          <cell r="E5978">
            <v>644.35</v>
          </cell>
        </row>
        <row r="5979">
          <cell r="B5979" t="str">
            <v>526416</v>
          </cell>
          <cell r="C5979" t="str">
            <v>TUBO FOFO C/FG PN-10/PT D=100MM;L=3000MM (56KG)</v>
          </cell>
          <cell r="D5979" t="str">
            <v>UN</v>
          </cell>
          <cell r="E5979">
            <v>733.25</v>
          </cell>
        </row>
        <row r="5980">
          <cell r="B5980" t="str">
            <v>526417</v>
          </cell>
          <cell r="C5980" t="str">
            <v>TUBO FOFO C/FG PN-10/PT D=100MM;L=3500MM (65KG)</v>
          </cell>
          <cell r="D5980" t="str">
            <v>UN</v>
          </cell>
          <cell r="E5980">
            <v>819.85</v>
          </cell>
        </row>
        <row r="5981">
          <cell r="B5981" t="str">
            <v>526418</v>
          </cell>
          <cell r="C5981" t="str">
            <v>TUBO FOFO C/FG PN-10/PT D=100MM;L=4000MM (73KG)</v>
          </cell>
          <cell r="D5981" t="str">
            <v>UN</v>
          </cell>
          <cell r="E5981">
            <v>908.78</v>
          </cell>
        </row>
        <row r="5982">
          <cell r="B5982" t="str">
            <v>526419</v>
          </cell>
          <cell r="C5982" t="str">
            <v>TUBO FOFO C/FG PN-10/PT D=100MM;L=4500MM (82KG)</v>
          </cell>
          <cell r="D5982" t="str">
            <v>UN</v>
          </cell>
          <cell r="E5982">
            <v>997.79</v>
          </cell>
        </row>
        <row r="5983">
          <cell r="B5983" t="str">
            <v>526420</v>
          </cell>
          <cell r="C5983" t="str">
            <v>TUBO FOFO C/FG PN-10/PT D=100MM;L=5000MM (91KG)</v>
          </cell>
          <cell r="D5983" t="str">
            <v>UN</v>
          </cell>
          <cell r="E5983">
            <v>1084.27</v>
          </cell>
        </row>
        <row r="5984">
          <cell r="B5984" t="str">
            <v>526421</v>
          </cell>
          <cell r="C5984" t="str">
            <v>TUBO FOFO C/FG PN-10/PT D=100MM;L=5500MM (99KG)</v>
          </cell>
          <cell r="D5984" t="str">
            <v>UN</v>
          </cell>
          <cell r="E5984">
            <v>1173.29</v>
          </cell>
        </row>
        <row r="5985">
          <cell r="B5985" t="str">
            <v>526422</v>
          </cell>
          <cell r="C5985" t="str">
            <v>TUBO FOFO C/FG PN-10/PT D=100MM;L=5800MM (104KG)</v>
          </cell>
          <cell r="D5985" t="str">
            <v>UN</v>
          </cell>
          <cell r="E5985">
            <v>1225.6400000000001</v>
          </cell>
        </row>
        <row r="5986">
          <cell r="B5986" t="str">
            <v>526423</v>
          </cell>
          <cell r="C5986" t="str">
            <v>TUBO FOFO C/FG PN-10/PT D=150MM;L=1000MM (34KG)</v>
          </cell>
          <cell r="D5986" t="str">
            <v>UN</v>
          </cell>
          <cell r="E5986">
            <v>507.32</v>
          </cell>
        </row>
        <row r="5987">
          <cell r="B5987" t="str">
            <v>526424</v>
          </cell>
          <cell r="C5987" t="str">
            <v>TUBO FOFO C/FG PN-10/PT D=150MM;L=1500MM (47KG)</v>
          </cell>
          <cell r="D5987" t="str">
            <v>UN</v>
          </cell>
          <cell r="E5987">
            <v>626.55999999999995</v>
          </cell>
        </row>
        <row r="5988">
          <cell r="B5988" t="str">
            <v>526425</v>
          </cell>
          <cell r="C5988" t="str">
            <v>TUBO FOFO C/FG PN-10/PT D=150MM;L=2000MM (60KG)</v>
          </cell>
          <cell r="D5988" t="str">
            <v>UN</v>
          </cell>
          <cell r="E5988">
            <v>745.7</v>
          </cell>
        </row>
        <row r="5989">
          <cell r="B5989" t="str">
            <v>526426</v>
          </cell>
          <cell r="C5989" t="str">
            <v>TUBO FOFO C/FG PN-10/PT D=150MM;L=2500MM (73KG)</v>
          </cell>
          <cell r="D5989" t="str">
            <v>UN</v>
          </cell>
          <cell r="E5989">
            <v>864.9</v>
          </cell>
        </row>
        <row r="5990">
          <cell r="B5990" t="str">
            <v>526427</v>
          </cell>
          <cell r="C5990" t="str">
            <v>TUBO FOFO C/FG PN-10/PT D=150MM;L=3000MM (86KG)</v>
          </cell>
          <cell r="D5990" t="str">
            <v>UN</v>
          </cell>
          <cell r="E5990">
            <v>984.01</v>
          </cell>
        </row>
        <row r="5991">
          <cell r="B5991" t="str">
            <v>526428</v>
          </cell>
          <cell r="C5991" t="str">
            <v>TUBO FOFO C/FG PN-10/PT D=150MM;L=3500MM (99KG)</v>
          </cell>
          <cell r="D5991" t="str">
            <v>UN</v>
          </cell>
          <cell r="E5991">
            <v>1103.24</v>
          </cell>
        </row>
        <row r="5992">
          <cell r="B5992" t="str">
            <v>526429</v>
          </cell>
          <cell r="C5992" t="str">
            <v>TUBO FOFO C/FG PN-10/PT D=150MM;L=4000MM (112KG)</v>
          </cell>
          <cell r="D5992" t="str">
            <v>UN</v>
          </cell>
          <cell r="E5992">
            <v>1222.43</v>
          </cell>
        </row>
        <row r="5993">
          <cell r="B5993" t="str">
            <v>526430</v>
          </cell>
          <cell r="C5993" t="str">
            <v>TUBO FOFO C/FG PN-10/PT D=150MM;L=4500MM (125KG)</v>
          </cell>
          <cell r="D5993" t="str">
            <v>UN</v>
          </cell>
          <cell r="E5993">
            <v>1341.65</v>
          </cell>
        </row>
        <row r="5994">
          <cell r="B5994" t="str">
            <v>526431</v>
          </cell>
          <cell r="C5994" t="str">
            <v>TUBO FOFO C/FG PN-10/PT D=150MM;L=5000MM (138KG)</v>
          </cell>
          <cell r="D5994" t="str">
            <v>UN</v>
          </cell>
          <cell r="E5994">
            <v>1460.84</v>
          </cell>
        </row>
        <row r="5995">
          <cell r="B5995" t="str">
            <v>526432</v>
          </cell>
          <cell r="C5995" t="str">
            <v>TUBO FOFO C/FG PN-10/PT D=150MM;L=5500MM (151KG)</v>
          </cell>
          <cell r="D5995" t="str">
            <v>UN</v>
          </cell>
          <cell r="E5995">
            <v>1579.96</v>
          </cell>
        </row>
        <row r="5996">
          <cell r="B5996" t="str">
            <v>526433</v>
          </cell>
          <cell r="C5996" t="str">
            <v>TUBO FOFO C/FG PN-10/PT D=150MM;L=5800MM (159KG)</v>
          </cell>
          <cell r="D5996" t="str">
            <v>UN</v>
          </cell>
          <cell r="E5996">
            <v>1708.78</v>
          </cell>
        </row>
        <row r="5997">
          <cell r="B5997" t="str">
            <v>526434</v>
          </cell>
          <cell r="C5997" t="str">
            <v>TUBO FOFO C/FG PN-10/PT D=200MM;L=1000MM (45KG)</v>
          </cell>
          <cell r="D5997" t="str">
            <v>UN</v>
          </cell>
          <cell r="E5997">
            <v>633.07000000000005</v>
          </cell>
        </row>
        <row r="5998">
          <cell r="B5998" t="str">
            <v>526435</v>
          </cell>
          <cell r="C5998" t="str">
            <v>TUBO FOFO C/FG PN-10/PT D=200MM;L=1500MM (62KG)</v>
          </cell>
          <cell r="D5998" t="str">
            <v>UN</v>
          </cell>
          <cell r="E5998">
            <v>786.16</v>
          </cell>
        </row>
        <row r="5999">
          <cell r="B5999" t="str">
            <v>526436</v>
          </cell>
          <cell r="C5999" t="str">
            <v>TUBO FOFO C/FG PN-10/PT D=200MM;L=2000MM (80KG)</v>
          </cell>
          <cell r="D5999" t="str">
            <v>UN</v>
          </cell>
          <cell r="E5999">
            <v>941.77</v>
          </cell>
        </row>
        <row r="6000">
          <cell r="B6000" t="str">
            <v>526437</v>
          </cell>
          <cell r="C6000" t="str">
            <v>TUBO FOFO C/FG PN-10/PT D=200MM;L=2500MM (97KG)</v>
          </cell>
          <cell r="D6000" t="str">
            <v>UN</v>
          </cell>
          <cell r="E6000">
            <v>1094.95</v>
          </cell>
        </row>
        <row r="6001">
          <cell r="B6001" t="str">
            <v>526438</v>
          </cell>
          <cell r="C6001" t="str">
            <v>TUBO FOFO C/FG PN-10/PT D=200MM;L=3000MM (114KG)</v>
          </cell>
          <cell r="D6001" t="str">
            <v>UN</v>
          </cell>
          <cell r="E6001">
            <v>1248.04</v>
          </cell>
        </row>
        <row r="6002">
          <cell r="B6002" t="str">
            <v>526439</v>
          </cell>
          <cell r="C6002" t="str">
            <v>TUBO FOFO C/FG PN-10/PT D=200MM;L=3500MM (132KG)</v>
          </cell>
          <cell r="D6002" t="str">
            <v>UN</v>
          </cell>
          <cell r="E6002">
            <v>1403.62</v>
          </cell>
        </row>
        <row r="6003">
          <cell r="B6003" t="str">
            <v>526440</v>
          </cell>
          <cell r="C6003" t="str">
            <v>TUBO FOFO C/FG PN-10/PT D=200MM;L=4000MM (149KG)</v>
          </cell>
          <cell r="D6003" t="str">
            <v>UN</v>
          </cell>
          <cell r="E6003">
            <v>1556.82</v>
          </cell>
        </row>
        <row r="6004">
          <cell r="B6004" t="str">
            <v>526441</v>
          </cell>
          <cell r="C6004" t="str">
            <v>TUBO FOFO C/FG PN-10/PT D=200MM;L=4500MM (167KG)</v>
          </cell>
          <cell r="D6004" t="str">
            <v>UN</v>
          </cell>
          <cell r="E6004">
            <v>1712.44</v>
          </cell>
        </row>
        <row r="6005">
          <cell r="B6005" t="str">
            <v>526442</v>
          </cell>
          <cell r="C6005" t="str">
            <v>TUBO FOFO C/FG PN-10/PT D=200MM;L=5000MM (184KG)</v>
          </cell>
          <cell r="D6005" t="str">
            <v>UN</v>
          </cell>
          <cell r="E6005">
            <v>1865.5</v>
          </cell>
        </row>
        <row r="6006">
          <cell r="B6006" t="str">
            <v>526443</v>
          </cell>
          <cell r="C6006" t="str">
            <v>TUBO FOFO C/FG PN-10/PT D=200MM;L=5500MM (201KG)</v>
          </cell>
          <cell r="D6006" t="str">
            <v>UN</v>
          </cell>
          <cell r="E6006">
            <v>2021.15</v>
          </cell>
        </row>
        <row r="6007">
          <cell r="B6007" t="str">
            <v>526444</v>
          </cell>
          <cell r="C6007" t="str">
            <v>TUBO FOFO C/FG PN-10/PT D=200MM;L=5800MM (212KG)</v>
          </cell>
          <cell r="D6007" t="str">
            <v>UN</v>
          </cell>
          <cell r="E6007">
            <v>2112.42</v>
          </cell>
        </row>
        <row r="6008">
          <cell r="B6008" t="str">
            <v>526445</v>
          </cell>
          <cell r="C6008" t="str">
            <v>TUBO FOFO C/FG PN-10/PT D=250MM;L=1000MM (60KG)</v>
          </cell>
          <cell r="D6008" t="str">
            <v>UN</v>
          </cell>
          <cell r="E6008">
            <v>834.54</v>
          </cell>
        </row>
        <row r="6009">
          <cell r="B6009" t="str">
            <v>526446</v>
          </cell>
          <cell r="C6009" t="str">
            <v>TUBO FOFO C/FG PN-10/PT D=250MM;L=1500MM (83KG)</v>
          </cell>
          <cell r="D6009" t="str">
            <v>UN</v>
          </cell>
          <cell r="E6009">
            <v>1041.96</v>
          </cell>
        </row>
        <row r="6010">
          <cell r="B6010" t="str">
            <v>526447</v>
          </cell>
          <cell r="C6010" t="str">
            <v>TUBO FOFO C/FG PN-10/PT D=250MM;L=2000MM (105KG)</v>
          </cell>
          <cell r="D6010" t="str">
            <v>UN</v>
          </cell>
          <cell r="E6010">
            <v>1249.3399999999999</v>
          </cell>
        </row>
        <row r="6011">
          <cell r="B6011" t="str">
            <v>526448</v>
          </cell>
          <cell r="C6011" t="str">
            <v>TUBO FOFO C/FG PN-10/PT D=250MM;L=2500MM (128KG)</v>
          </cell>
          <cell r="D6011" t="str">
            <v>UN</v>
          </cell>
          <cell r="E6011">
            <v>1456.81</v>
          </cell>
        </row>
        <row r="6012">
          <cell r="B6012" t="str">
            <v>526449</v>
          </cell>
          <cell r="C6012" t="str">
            <v>TUBO FOFO C/FG PN-10/PT D=250MM;L=3000MM (151KG)</v>
          </cell>
          <cell r="D6012" t="str">
            <v>UN</v>
          </cell>
          <cell r="E6012">
            <v>1664.29</v>
          </cell>
        </row>
        <row r="6013">
          <cell r="B6013" t="str">
            <v>526450</v>
          </cell>
          <cell r="C6013" t="str">
            <v>TUBO FOFO C/FG PN-10/PT D=250MM;L=3500MM (173KG)</v>
          </cell>
          <cell r="D6013" t="str">
            <v>UN</v>
          </cell>
          <cell r="E6013">
            <v>1869.19</v>
          </cell>
        </row>
        <row r="6014">
          <cell r="B6014" t="str">
            <v>526451</v>
          </cell>
          <cell r="C6014" t="str">
            <v>TUBO FOFO C/FG PN-10/PT D=250MM;L=4000MM (196KG)</v>
          </cell>
          <cell r="D6014" t="str">
            <v>UN</v>
          </cell>
          <cell r="E6014">
            <v>2076.65</v>
          </cell>
        </row>
        <row r="6015">
          <cell r="B6015" t="str">
            <v>526452</v>
          </cell>
          <cell r="C6015" t="str">
            <v>TUBO FOFO C/FG PN-10/PT D=250MM;L=4500MM (219KG)</v>
          </cell>
          <cell r="D6015" t="str">
            <v>UN</v>
          </cell>
          <cell r="E6015">
            <v>2284.12</v>
          </cell>
        </row>
        <row r="6016">
          <cell r="B6016" t="str">
            <v>526453</v>
          </cell>
          <cell r="C6016" t="str">
            <v>TUBO FOFO C/FG PN-10/PT D=250MM;L=5000MM (242KG)</v>
          </cell>
          <cell r="D6016" t="str">
            <v>UN</v>
          </cell>
          <cell r="E6016">
            <v>2491.62</v>
          </cell>
        </row>
        <row r="6017">
          <cell r="B6017" t="str">
            <v>526454</v>
          </cell>
          <cell r="C6017" t="str">
            <v>TUBO FOFO C/FG PN-10/PT D=250MM;L=5500MM (264KG)</v>
          </cell>
          <cell r="D6017" t="str">
            <v>UN</v>
          </cell>
          <cell r="E6017">
            <v>2699</v>
          </cell>
        </row>
        <row r="6018">
          <cell r="B6018" t="str">
            <v>526455</v>
          </cell>
          <cell r="C6018" t="str">
            <v>TUBO FOFO C/FG PN-10/PT D=250MM;L=5800MM (278KG)</v>
          </cell>
          <cell r="D6018" t="str">
            <v>UN</v>
          </cell>
          <cell r="E6018">
            <v>2821.44</v>
          </cell>
        </row>
        <row r="6019">
          <cell r="B6019" t="str">
            <v>526456</v>
          </cell>
          <cell r="C6019" t="str">
            <v>TUBO FOFO C/FG PN-10/PT D=300MM;L=1000MM (75KG)</v>
          </cell>
          <cell r="D6019" t="str">
            <v>UN</v>
          </cell>
          <cell r="E6019">
            <v>1015.25</v>
          </cell>
        </row>
        <row r="6020">
          <cell r="B6020" t="str">
            <v>526457</v>
          </cell>
          <cell r="C6020" t="str">
            <v>TUBO FOFO C/FG PN-10/PT D=300MM;L=1500MM (104KG)</v>
          </cell>
          <cell r="D6020" t="str">
            <v>UN</v>
          </cell>
          <cell r="E6020">
            <v>1266.08</v>
          </cell>
        </row>
        <row r="6021">
          <cell r="B6021" t="str">
            <v>526458</v>
          </cell>
          <cell r="C6021" t="str">
            <v>TUBO FOFO C/FG PN-10/PT D=300MM;L=2000MM (132KG)</v>
          </cell>
          <cell r="D6021" t="str">
            <v>UN</v>
          </cell>
          <cell r="E6021">
            <v>1519.33</v>
          </cell>
        </row>
        <row r="6022">
          <cell r="B6022" t="str">
            <v>526459</v>
          </cell>
          <cell r="C6022" t="str">
            <v>TUBO FOFO C/FG PN-10/PT D=300MM;L=2500MM (161KG)</v>
          </cell>
          <cell r="D6022" t="str">
            <v>UN</v>
          </cell>
          <cell r="E6022">
            <v>1772.66</v>
          </cell>
        </row>
        <row r="6023">
          <cell r="B6023" t="str">
            <v>526460</v>
          </cell>
          <cell r="C6023" t="str">
            <v>TUBO FOFO C/FG PN-10/PT D=300MM;L=3000MM (189KG)</v>
          </cell>
          <cell r="D6023" t="str">
            <v>UN</v>
          </cell>
          <cell r="E6023">
            <v>2023.57</v>
          </cell>
        </row>
        <row r="6024">
          <cell r="B6024" t="str">
            <v>526461</v>
          </cell>
          <cell r="C6024" t="str">
            <v>TUBO FOFO C/FG PN-10/PT D=300MM;L=3500MM (218KG)</v>
          </cell>
          <cell r="D6024" t="str">
            <v>UN</v>
          </cell>
          <cell r="E6024">
            <v>2276.81</v>
          </cell>
        </row>
        <row r="6025">
          <cell r="B6025" t="str">
            <v>526462</v>
          </cell>
          <cell r="C6025" t="str">
            <v>TUBO FOFO C/FG PN-10/PT D=300MM;L=4000MM (246KG)</v>
          </cell>
          <cell r="D6025" t="str">
            <v>UN</v>
          </cell>
          <cell r="E6025">
            <v>2530.1999999999998</v>
          </cell>
        </row>
        <row r="6026">
          <cell r="B6026" t="str">
            <v>526463</v>
          </cell>
          <cell r="C6026" t="str">
            <v>TUBO FOFO C/FG PN-10/PT D=300MM;L=4500MM (275KG)</v>
          </cell>
          <cell r="D6026" t="str">
            <v>UN</v>
          </cell>
          <cell r="E6026">
            <v>2781</v>
          </cell>
        </row>
        <row r="6027">
          <cell r="B6027" t="str">
            <v>526464</v>
          </cell>
          <cell r="C6027" t="str">
            <v>TUBO FOFO C/FG PN-10/PT D=300MM;L=5000MM (304KG)</v>
          </cell>
          <cell r="D6027" t="str">
            <v>UN</v>
          </cell>
          <cell r="E6027">
            <v>3034.28</v>
          </cell>
        </row>
        <row r="6028">
          <cell r="B6028" t="str">
            <v>526465</v>
          </cell>
          <cell r="C6028" t="str">
            <v>TUBO FOFO C/FG PN-10/PT D=300MM;L=5500MM (332KG)</v>
          </cell>
          <cell r="D6028" t="str">
            <v>UN</v>
          </cell>
          <cell r="E6028">
            <v>3287.6</v>
          </cell>
        </row>
        <row r="6029">
          <cell r="B6029" t="str">
            <v>526466</v>
          </cell>
          <cell r="C6029" t="str">
            <v>TUBO FOFO C/FG PN-10/PT D=300MM;L=5800MM (349KG)</v>
          </cell>
          <cell r="D6029" t="str">
            <v>UN</v>
          </cell>
          <cell r="E6029">
            <v>3438.65</v>
          </cell>
        </row>
        <row r="6030">
          <cell r="B6030" t="str">
            <v>526467</v>
          </cell>
          <cell r="C6030" t="str">
            <v>TUBO FOFO C/FG PN-10/PT D=350MM;L=1000MM (99KG)</v>
          </cell>
          <cell r="D6030" t="str">
            <v>UN</v>
          </cell>
          <cell r="E6030">
            <v>1271.8900000000001</v>
          </cell>
        </row>
        <row r="6031">
          <cell r="B6031" t="str">
            <v>526468</v>
          </cell>
          <cell r="C6031" t="str">
            <v>TUBO FOFO C/FG PN-10/PT D=350MM;L=1500MM (136KG)</v>
          </cell>
          <cell r="D6031" t="str">
            <v>UN</v>
          </cell>
          <cell r="E6031">
            <v>1569.9</v>
          </cell>
        </row>
        <row r="6032">
          <cell r="B6032" t="str">
            <v>526469</v>
          </cell>
          <cell r="C6032" t="str">
            <v>TUBO FOFO C/FG PN-10/PT D=350MM;L=2000MM (174KG)</v>
          </cell>
          <cell r="D6032" t="str">
            <v>UN</v>
          </cell>
          <cell r="E6032">
            <v>1867.91</v>
          </cell>
        </row>
        <row r="6033">
          <cell r="B6033" t="str">
            <v>526470</v>
          </cell>
          <cell r="C6033" t="str">
            <v>TUBO FOFO C/FG PN-10/PT D=350MM;L=2500MM (212KG)</v>
          </cell>
          <cell r="D6033" t="str">
            <v>UN</v>
          </cell>
          <cell r="E6033">
            <v>2165.88</v>
          </cell>
        </row>
        <row r="6034">
          <cell r="B6034" t="str">
            <v>526471</v>
          </cell>
          <cell r="C6034" t="str">
            <v>TUBO FOFO C/FG PN-10/PT D=350MM;L=3000MM (250KG)</v>
          </cell>
          <cell r="D6034" t="str">
            <v>UN</v>
          </cell>
          <cell r="E6034">
            <v>2463.84</v>
          </cell>
        </row>
        <row r="6035">
          <cell r="B6035" t="str">
            <v>526472</v>
          </cell>
          <cell r="C6035" t="str">
            <v>TUBO FOFO C/FG PN-10/PT D=350MM;L=3500MM (287KG)</v>
          </cell>
          <cell r="D6035" t="str">
            <v>UN</v>
          </cell>
          <cell r="E6035">
            <v>2761.9</v>
          </cell>
        </row>
        <row r="6036">
          <cell r="B6036" t="str">
            <v>526473</v>
          </cell>
          <cell r="C6036" t="str">
            <v>TUBO FOFO C/FG PN-10/PT D=350MM;L=4000MM (325KG)</v>
          </cell>
          <cell r="D6036" t="str">
            <v>UN</v>
          </cell>
          <cell r="E6036">
            <v>3059.89</v>
          </cell>
        </row>
        <row r="6037">
          <cell r="B6037" t="str">
            <v>526474</v>
          </cell>
          <cell r="C6037" t="str">
            <v>TUBO FOFO C/FG PN-10/PT D=350MM;L=4500MM (383KG)</v>
          </cell>
          <cell r="D6037" t="str">
            <v>UN</v>
          </cell>
          <cell r="E6037">
            <v>3357.9</v>
          </cell>
        </row>
        <row r="6038">
          <cell r="B6038" t="str">
            <v>526475</v>
          </cell>
          <cell r="C6038" t="str">
            <v>TUBO FOFO C/FG PN-10/PT D=350MM;L=5000MM (401KG)</v>
          </cell>
          <cell r="D6038" t="str">
            <v>UN</v>
          </cell>
          <cell r="E6038">
            <v>3655.87</v>
          </cell>
        </row>
        <row r="6039">
          <cell r="B6039" t="str">
            <v>526476</v>
          </cell>
          <cell r="C6039" t="str">
            <v>TUBO FOFO C/FG PN-10/PT D=350MM;L=5500MM (438KG)</v>
          </cell>
          <cell r="D6039" t="str">
            <v>UN</v>
          </cell>
          <cell r="E6039">
            <v>3953.81</v>
          </cell>
        </row>
        <row r="6040">
          <cell r="B6040" t="str">
            <v>526477</v>
          </cell>
          <cell r="C6040" t="str">
            <v>TUBO FOFO C/FG PN-10/PT D=350MM;L=5800MM (461KG)</v>
          </cell>
          <cell r="D6040" t="str">
            <v>UN</v>
          </cell>
          <cell r="E6040">
            <v>4130.6499999999996</v>
          </cell>
        </row>
        <row r="6041">
          <cell r="B6041" t="str">
            <v>526478</v>
          </cell>
          <cell r="C6041" t="str">
            <v>TUBO FOFO C/FG PN-10/PT D=400MM;L=1000MM (118KG)</v>
          </cell>
          <cell r="D6041" t="str">
            <v>UN</v>
          </cell>
          <cell r="E6041">
            <v>1369.45</v>
          </cell>
        </row>
        <row r="6042">
          <cell r="B6042" t="str">
            <v>526479</v>
          </cell>
          <cell r="C6042" t="str">
            <v>TUBO FOFO C/FG PN-10/PT D=400MM;L=1500MM (162KG)</v>
          </cell>
          <cell r="D6042" t="str">
            <v>UN</v>
          </cell>
          <cell r="E6042">
            <v>1714.97</v>
          </cell>
        </row>
        <row r="6043">
          <cell r="B6043" t="str">
            <v>526480</v>
          </cell>
          <cell r="C6043" t="str">
            <v>TUBO FOFO C/FG PN-10/PT D=400MM;L=2000MM (207KG)</v>
          </cell>
          <cell r="D6043" t="str">
            <v>UN</v>
          </cell>
          <cell r="E6043">
            <v>2060.39</v>
          </cell>
        </row>
        <row r="6044">
          <cell r="B6044" t="str">
            <v>526481</v>
          </cell>
          <cell r="C6044" t="str">
            <v>TUBO FOFO C/FG PN-10/PT D=400MM;L=2500MM (252KG)</v>
          </cell>
          <cell r="D6044" t="str">
            <v>UN</v>
          </cell>
          <cell r="E6044">
            <v>2405.7800000000002</v>
          </cell>
        </row>
        <row r="6045">
          <cell r="B6045" t="str">
            <v>526482</v>
          </cell>
          <cell r="C6045" t="str">
            <v>TUBO FOFO C/FG PN-10/PT D=400MM;L=3000MM (297KG)</v>
          </cell>
          <cell r="D6045" t="str">
            <v>UN</v>
          </cell>
          <cell r="E6045">
            <v>2748.82</v>
          </cell>
        </row>
        <row r="6046">
          <cell r="B6046" t="str">
            <v>526483</v>
          </cell>
          <cell r="C6046" t="str">
            <v>TUBO FOFO C/FG PN-10/PT D=400MM;L=3500MM (341KG)</v>
          </cell>
          <cell r="D6046" t="str">
            <v>UN</v>
          </cell>
          <cell r="E6046">
            <v>3094.31</v>
          </cell>
        </row>
        <row r="6047">
          <cell r="B6047" t="str">
            <v>526484</v>
          </cell>
          <cell r="C6047" t="str">
            <v>TUBO FOFO C/FG PN-10/PT D=400MM;L=4000MM (386KG)</v>
          </cell>
          <cell r="D6047" t="str">
            <v>UN</v>
          </cell>
          <cell r="E6047">
            <v>3439.75</v>
          </cell>
        </row>
        <row r="6048">
          <cell r="B6048" t="str">
            <v>526485</v>
          </cell>
          <cell r="C6048" t="str">
            <v>TUBO FOFO C/FG PN-10/PT D=400MM;L=4500MM (431KG)</v>
          </cell>
          <cell r="D6048" t="str">
            <v>UN</v>
          </cell>
          <cell r="E6048">
            <v>3785.17</v>
          </cell>
        </row>
        <row r="6049">
          <cell r="B6049" t="str">
            <v>526486</v>
          </cell>
          <cell r="C6049" t="str">
            <v>TUBO FOFO C/FG PN-10/PT D=400MM;L=5000MM (476KG)</v>
          </cell>
          <cell r="D6049" t="str">
            <v>UN</v>
          </cell>
          <cell r="E6049">
            <v>4130.6899999999996</v>
          </cell>
        </row>
        <row r="6050">
          <cell r="B6050" t="str">
            <v>526487</v>
          </cell>
          <cell r="C6050" t="str">
            <v>TUBO FOFO C/FG PN-10/PT D=400MM;L=5500MM (520KG)</v>
          </cell>
          <cell r="D6050" t="str">
            <v>UN</v>
          </cell>
          <cell r="E6050">
            <v>4476.12</v>
          </cell>
        </row>
        <row r="6051">
          <cell r="B6051" t="str">
            <v>526488</v>
          </cell>
          <cell r="C6051" t="str">
            <v>TUBO FOFO C/FG PN-10/PT D=400MM;L=5800MM (547KG)</v>
          </cell>
          <cell r="D6051" t="str">
            <v>UN</v>
          </cell>
          <cell r="E6051">
            <v>4683.4799999999996</v>
          </cell>
        </row>
        <row r="6052">
          <cell r="B6052" t="str">
            <v>526489</v>
          </cell>
          <cell r="C6052" t="str">
            <v>TUBO FOFO C/FG PN-10/PT D=450MM;L=1000MM (140KG)</v>
          </cell>
          <cell r="D6052" t="str">
            <v>UN</v>
          </cell>
          <cell r="E6052">
            <v>0</v>
          </cell>
        </row>
        <row r="6053">
          <cell r="B6053" t="str">
            <v>526490</v>
          </cell>
          <cell r="C6053" t="str">
            <v>TUBO FOFO C/FG PN-10/PT D=450MM;L=1500MM (192KG)</v>
          </cell>
          <cell r="D6053" t="str">
            <v>UN</v>
          </cell>
          <cell r="E6053">
            <v>0</v>
          </cell>
        </row>
        <row r="6054">
          <cell r="B6054" t="str">
            <v>526491</v>
          </cell>
          <cell r="C6054" t="str">
            <v>TUBO FOFO C/FG PN-10/PT D=450MM;L=2000MM (245KG)</v>
          </cell>
          <cell r="D6054" t="str">
            <v>UN</v>
          </cell>
          <cell r="E6054">
            <v>0</v>
          </cell>
        </row>
        <row r="6055">
          <cell r="B6055" t="str">
            <v>526492</v>
          </cell>
          <cell r="C6055" t="str">
            <v>TUBO FOFO C/FG PN-10/PT D=450MM;L=2500MM (297KG)</v>
          </cell>
          <cell r="D6055" t="str">
            <v>UN</v>
          </cell>
          <cell r="E6055">
            <v>0</v>
          </cell>
        </row>
        <row r="6056">
          <cell r="B6056" t="str">
            <v>526493</v>
          </cell>
          <cell r="C6056" t="str">
            <v>TUBO FOFO C/FG PN-10/PT D=450MM;L=3000MM (350KG)</v>
          </cell>
          <cell r="D6056" t="str">
            <v>UN</v>
          </cell>
          <cell r="E6056">
            <v>0</v>
          </cell>
        </row>
        <row r="6057">
          <cell r="B6057" t="str">
            <v>526494</v>
          </cell>
          <cell r="C6057" t="str">
            <v>TUBO FOFO C/FG PN-10/PT D=450MM;L=3500MM (402KG)</v>
          </cell>
          <cell r="D6057" t="str">
            <v>UN</v>
          </cell>
          <cell r="E6057">
            <v>0</v>
          </cell>
        </row>
        <row r="6058">
          <cell r="B6058" t="str">
            <v>526495</v>
          </cell>
          <cell r="C6058" t="str">
            <v>TUBO FOFO C/FG PN-10/PT D=450MM;L=4000MM (455KG)</v>
          </cell>
          <cell r="D6058" t="str">
            <v>UN</v>
          </cell>
          <cell r="E6058">
            <v>0</v>
          </cell>
        </row>
        <row r="6059">
          <cell r="B6059" t="str">
            <v>526496</v>
          </cell>
          <cell r="C6059" t="str">
            <v>TUBO FOFO C/FG PN-10/PT D=450MM;L=4500MM (507KG)</v>
          </cell>
          <cell r="D6059" t="str">
            <v>UN</v>
          </cell>
          <cell r="E6059">
            <v>0</v>
          </cell>
        </row>
        <row r="6060">
          <cell r="B6060" t="str">
            <v>526497</v>
          </cell>
          <cell r="C6060" t="str">
            <v>TUBO FOFO C/FG PN-10/PT D=450MM;L=5000MM (560KG)</v>
          </cell>
          <cell r="D6060" t="str">
            <v>UN</v>
          </cell>
          <cell r="E6060">
            <v>0</v>
          </cell>
        </row>
        <row r="6061">
          <cell r="B6061" t="str">
            <v>526498</v>
          </cell>
          <cell r="C6061" t="str">
            <v>TUBO FOFO C/FG PN-10/PT D=450MM;L=5500MM (613KG)</v>
          </cell>
          <cell r="D6061" t="str">
            <v>UN</v>
          </cell>
          <cell r="E6061">
            <v>0</v>
          </cell>
        </row>
        <row r="6062">
          <cell r="B6062" t="str">
            <v>526499</v>
          </cell>
          <cell r="C6062" t="str">
            <v>TUBO FOFO C/FG PN-10/PT D=450MM;L=5800MM (644KG)</v>
          </cell>
          <cell r="D6062" t="str">
            <v>UN</v>
          </cell>
          <cell r="E6062">
            <v>0</v>
          </cell>
        </row>
        <row r="6063">
          <cell r="B6063" t="str">
            <v>526501</v>
          </cell>
          <cell r="C6063" t="str">
            <v>TUBO FOFO C/FG PN-10/PT D=500MM;L=1000MM (160KG)</v>
          </cell>
          <cell r="D6063" t="str">
            <v>UN</v>
          </cell>
          <cell r="E6063">
            <v>0</v>
          </cell>
        </row>
        <row r="6064">
          <cell r="B6064" t="str">
            <v>526502</v>
          </cell>
          <cell r="C6064" t="str">
            <v>TUBO FOFO C/FG PN-10/PT D=500MM;L=1500MM (221KG)</v>
          </cell>
          <cell r="D6064" t="str">
            <v>UN</v>
          </cell>
          <cell r="E6064">
            <v>0</v>
          </cell>
        </row>
        <row r="6065">
          <cell r="B6065" t="str">
            <v>526503</v>
          </cell>
          <cell r="C6065" t="str">
            <v>TUBO FOFO C/FG PN-10/PT D=500MM;L=2000MM (282KG)</v>
          </cell>
          <cell r="D6065" t="str">
            <v>UN</v>
          </cell>
          <cell r="E6065">
            <v>0</v>
          </cell>
        </row>
        <row r="6066">
          <cell r="B6066" t="str">
            <v>526504</v>
          </cell>
          <cell r="C6066" t="str">
            <v>TUBO FOFO C/FG PN-10/PT D=500MM;L=2500MM (343KG)</v>
          </cell>
          <cell r="D6066" t="str">
            <v>UN</v>
          </cell>
          <cell r="E6066">
            <v>0</v>
          </cell>
        </row>
        <row r="6067">
          <cell r="B6067" t="str">
            <v>526505</v>
          </cell>
          <cell r="C6067" t="str">
            <v>TUBO FOFO C/FG PN-10/PT D=500MM;L=3000MM (403KG)</v>
          </cell>
          <cell r="D6067" t="str">
            <v>UN</v>
          </cell>
          <cell r="E6067">
            <v>0</v>
          </cell>
        </row>
        <row r="6068">
          <cell r="B6068" t="str">
            <v>526506</v>
          </cell>
          <cell r="C6068" t="str">
            <v>TUBO FOFO C/FG PN-10/PT D=500MM;L=3500MM (464KG)</v>
          </cell>
          <cell r="D6068" t="str">
            <v>UN</v>
          </cell>
          <cell r="E6068">
            <v>0</v>
          </cell>
        </row>
        <row r="6069">
          <cell r="B6069" t="str">
            <v>526507</v>
          </cell>
          <cell r="C6069" t="str">
            <v>TUBO FOFO C/FG PN-10/PT D=500MM;L=4000MM (525KG)</v>
          </cell>
          <cell r="D6069" t="str">
            <v>UN</v>
          </cell>
          <cell r="E6069">
            <v>0</v>
          </cell>
        </row>
        <row r="6070">
          <cell r="B6070" t="str">
            <v>526508</v>
          </cell>
          <cell r="C6070" t="str">
            <v>TUBO FOFO C/FG PN-10/PT D=500MM;L=4500MM (586KG)</v>
          </cell>
          <cell r="D6070" t="str">
            <v>UN</v>
          </cell>
          <cell r="E6070">
            <v>0</v>
          </cell>
        </row>
        <row r="6071">
          <cell r="B6071" t="str">
            <v>526509</v>
          </cell>
          <cell r="C6071" t="str">
            <v>TUBO FOFO C/FG PN-10/PT D=500MM;L=5000MM (647KG)</v>
          </cell>
          <cell r="D6071" t="str">
            <v>UN</v>
          </cell>
          <cell r="E6071">
            <v>0</v>
          </cell>
        </row>
        <row r="6072">
          <cell r="B6072" t="str">
            <v>526510</v>
          </cell>
          <cell r="C6072" t="str">
            <v>TUBO FOFO C/FG PN-10/PT D=500MM;L=5500MM (708KG)</v>
          </cell>
          <cell r="D6072" t="str">
            <v>UN</v>
          </cell>
          <cell r="E6072">
            <v>0</v>
          </cell>
        </row>
        <row r="6073">
          <cell r="B6073" t="str">
            <v>526511</v>
          </cell>
          <cell r="C6073" t="str">
            <v>TUBO FOFO C/FG PN-10/PT D=500MM;L=5800MM (744KG)</v>
          </cell>
          <cell r="D6073" t="str">
            <v>UN</v>
          </cell>
          <cell r="E6073">
            <v>0</v>
          </cell>
        </row>
        <row r="6074">
          <cell r="B6074" t="str">
            <v>526512</v>
          </cell>
          <cell r="C6074" t="str">
            <v>TUBO FOFO C/FG PN-10/PT D=600MM;L=1000MM (214KG)</v>
          </cell>
          <cell r="D6074" t="str">
            <v>UN</v>
          </cell>
          <cell r="E6074">
            <v>0</v>
          </cell>
        </row>
        <row r="6075">
          <cell r="B6075" t="str">
            <v>526513</v>
          </cell>
          <cell r="C6075" t="str">
            <v>TUBO FOFO C/FG PN-10/PT D=600MM;L=1500MM (293KG)</v>
          </cell>
          <cell r="D6075" t="str">
            <v>UN</v>
          </cell>
          <cell r="E6075">
            <v>0</v>
          </cell>
        </row>
        <row r="6076">
          <cell r="B6076" t="str">
            <v>526514</v>
          </cell>
          <cell r="C6076" t="str">
            <v>TUBO FOFO C/FG PN-10/PT D=600MM;L=2000MM (372KG)</v>
          </cell>
          <cell r="D6076" t="str">
            <v>UN</v>
          </cell>
          <cell r="E6076">
            <v>0</v>
          </cell>
        </row>
        <row r="6077">
          <cell r="B6077" t="str">
            <v>526515</v>
          </cell>
          <cell r="C6077" t="str">
            <v>TUBO FOFO C/FG PN-10/PT D=600MM;L=2500MM (451KG)</v>
          </cell>
          <cell r="D6077" t="str">
            <v>UN</v>
          </cell>
          <cell r="E6077">
            <v>0</v>
          </cell>
        </row>
        <row r="6078">
          <cell r="B6078" t="str">
            <v>526516</v>
          </cell>
          <cell r="C6078" t="str">
            <v>TUBO FOFO C/FG PN-10/PT D=600MM;L=3000MM (530KG)</v>
          </cell>
          <cell r="D6078" t="str">
            <v>UN</v>
          </cell>
          <cell r="E6078">
            <v>0</v>
          </cell>
        </row>
        <row r="6079">
          <cell r="B6079" t="str">
            <v>526517</v>
          </cell>
          <cell r="C6079" t="str">
            <v>TUBO FOFO C/FG PN-10/PT D=600MM;L=3500MM (609KG)</v>
          </cell>
          <cell r="D6079" t="str">
            <v>UN</v>
          </cell>
          <cell r="E6079">
            <v>0</v>
          </cell>
        </row>
        <row r="6080">
          <cell r="B6080" t="str">
            <v>526518</v>
          </cell>
          <cell r="C6080" t="str">
            <v>TUBO FOFO C/FG PN-10/PT D=600MM;L=4000MM (688KG)</v>
          </cell>
          <cell r="D6080" t="str">
            <v>UN</v>
          </cell>
          <cell r="E6080">
            <v>0</v>
          </cell>
        </row>
        <row r="6081">
          <cell r="B6081" t="str">
            <v>526519</v>
          </cell>
          <cell r="C6081" t="str">
            <v>TUBO FOFO C/FG PN-10/PT D=600MM;L=4500MM (767KG)</v>
          </cell>
          <cell r="D6081" t="str">
            <v>UN</v>
          </cell>
          <cell r="E6081">
            <v>0</v>
          </cell>
        </row>
        <row r="6082">
          <cell r="B6082" t="str">
            <v>526520</v>
          </cell>
          <cell r="C6082" t="str">
            <v>TUBO FOFO C/FG PN-10/PT D=600MM;L=5000MM (846KG)</v>
          </cell>
          <cell r="D6082" t="str">
            <v>UN</v>
          </cell>
          <cell r="E6082">
            <v>0</v>
          </cell>
        </row>
        <row r="6083">
          <cell r="B6083" t="str">
            <v>526521</v>
          </cell>
          <cell r="C6083" t="str">
            <v>TUBO FOFO C/FG PN-10/PT D=600MM;L=5500MM (925KG)</v>
          </cell>
          <cell r="D6083" t="str">
            <v>UN</v>
          </cell>
          <cell r="E6083">
            <v>0</v>
          </cell>
        </row>
        <row r="6084">
          <cell r="B6084" t="str">
            <v>526522</v>
          </cell>
          <cell r="C6084" t="str">
            <v>TUBO FOFO C/FG PN-10/PT D=600MM;L=5800MM (972KG)</v>
          </cell>
          <cell r="D6084" t="str">
            <v>UN</v>
          </cell>
          <cell r="E6084">
            <v>0</v>
          </cell>
        </row>
        <row r="6085">
          <cell r="B6085" t="str">
            <v>526523</v>
          </cell>
          <cell r="C6085" t="str">
            <v>TUBO FOFO C/FG PN-10/PT D=700MM;L=1000MM (336KG)</v>
          </cell>
          <cell r="D6085" t="str">
            <v>UN</v>
          </cell>
          <cell r="E6085">
            <v>0</v>
          </cell>
        </row>
        <row r="6086">
          <cell r="B6086" t="str">
            <v>526524</v>
          </cell>
          <cell r="C6086" t="str">
            <v>TUBO FOFO C/FG PN-10/PT D=700MM;L=1500MM (466KG)</v>
          </cell>
          <cell r="D6086" t="str">
            <v>UN</v>
          </cell>
          <cell r="E6086">
            <v>0</v>
          </cell>
        </row>
        <row r="6087">
          <cell r="B6087" t="str">
            <v>526525</v>
          </cell>
          <cell r="C6087" t="str">
            <v>TUBO FOFO C/FG PN-10/PT D=700MM;L=2000MM (596KG)</v>
          </cell>
          <cell r="D6087" t="str">
            <v>UN</v>
          </cell>
          <cell r="E6087">
            <v>0</v>
          </cell>
        </row>
        <row r="6088">
          <cell r="B6088" t="str">
            <v>526526</v>
          </cell>
          <cell r="C6088" t="str">
            <v>TUBO FOFO C/FG PN-10/PT D=700MM;L=2500MM (726KG)</v>
          </cell>
          <cell r="D6088" t="str">
            <v>UN</v>
          </cell>
          <cell r="E6088">
            <v>0</v>
          </cell>
        </row>
        <row r="6089">
          <cell r="B6089" t="str">
            <v>526527</v>
          </cell>
          <cell r="C6089" t="str">
            <v>TUBO FOFO C/FG PN-10/PT D=700MM;L=3000MM (856KG)</v>
          </cell>
          <cell r="D6089" t="str">
            <v>UN</v>
          </cell>
          <cell r="E6089">
            <v>0</v>
          </cell>
        </row>
        <row r="6090">
          <cell r="B6090" t="str">
            <v>526528</v>
          </cell>
          <cell r="C6090" t="str">
            <v>TUBO FOFO C/FG PN-10/PT D=700MM;L=3500MM (986KG)</v>
          </cell>
          <cell r="D6090" t="str">
            <v>UN</v>
          </cell>
          <cell r="E6090">
            <v>0</v>
          </cell>
        </row>
        <row r="6091">
          <cell r="B6091" t="str">
            <v>526529</v>
          </cell>
          <cell r="C6091" t="str">
            <v>TUBO FOFO C/FG PN-10/PT D=700MM;L=4000MM (1116KG)</v>
          </cell>
          <cell r="D6091" t="str">
            <v>UN</v>
          </cell>
          <cell r="E6091">
            <v>0</v>
          </cell>
        </row>
        <row r="6092">
          <cell r="B6092" t="str">
            <v>526530</v>
          </cell>
          <cell r="C6092" t="str">
            <v>TUBO FOFO C/FG PN-10/PT D=700MM;L=4500MM (1246KG)</v>
          </cell>
          <cell r="D6092" t="str">
            <v>UN</v>
          </cell>
          <cell r="E6092">
            <v>0</v>
          </cell>
        </row>
        <row r="6093">
          <cell r="B6093" t="str">
            <v>526531</v>
          </cell>
          <cell r="C6093" t="str">
            <v>TUBO FOFO C/FG PN-10/PT D=700MM;L=5000MM (1376KG)</v>
          </cell>
          <cell r="D6093" t="str">
            <v>UN</v>
          </cell>
          <cell r="E6093">
            <v>0</v>
          </cell>
        </row>
        <row r="6094">
          <cell r="B6094" t="str">
            <v>526532</v>
          </cell>
          <cell r="C6094" t="str">
            <v>TUBO FOFO C/FG PN-10/PT D=700MM;L=5500MM (1506KG)</v>
          </cell>
          <cell r="D6094" t="str">
            <v>UN</v>
          </cell>
          <cell r="E6094">
            <v>0</v>
          </cell>
        </row>
        <row r="6095">
          <cell r="B6095" t="str">
            <v>526533</v>
          </cell>
          <cell r="C6095" t="str">
            <v>TUBO FOFO C/FG PN-10/PT D=700MM;L=6000MM (1636KG)</v>
          </cell>
          <cell r="D6095" t="str">
            <v>UN</v>
          </cell>
          <cell r="E6095">
            <v>0</v>
          </cell>
        </row>
        <row r="6096">
          <cell r="B6096" t="str">
            <v>526534</v>
          </cell>
          <cell r="C6096" t="str">
            <v>TUBO FOFO C/FG PN-10/PT D=700MM;L=6500MM (1766KG)</v>
          </cell>
          <cell r="D6096" t="str">
            <v>UN</v>
          </cell>
          <cell r="E6096">
            <v>0</v>
          </cell>
        </row>
        <row r="6097">
          <cell r="B6097" t="str">
            <v>526535</v>
          </cell>
          <cell r="C6097" t="str">
            <v>TUBO FOFO C/FG PN-10/PT D=700MM;L=6800MM (1844KG)</v>
          </cell>
          <cell r="D6097" t="str">
            <v>UN</v>
          </cell>
          <cell r="E6097">
            <v>0</v>
          </cell>
        </row>
        <row r="6098">
          <cell r="B6098" t="str">
            <v>526536</v>
          </cell>
          <cell r="C6098" t="str">
            <v>TUBO FOFO C/FG PN-10/PT D=800MM;L=1000MM (417KG)</v>
          </cell>
          <cell r="D6098" t="str">
            <v>UN</v>
          </cell>
          <cell r="E6098">
            <v>0</v>
          </cell>
        </row>
        <row r="6099">
          <cell r="B6099" t="str">
            <v>526537</v>
          </cell>
          <cell r="C6099" t="str">
            <v>TUBO FOFO C/FG PN-10/PT D=800MM;L=1500MM (576KG)</v>
          </cell>
          <cell r="D6099" t="str">
            <v>UN</v>
          </cell>
          <cell r="E6099">
            <v>0</v>
          </cell>
        </row>
        <row r="6100">
          <cell r="B6100" t="str">
            <v>526538</v>
          </cell>
          <cell r="C6100" t="str">
            <v>TUBO FOFO C/FG PN-10/PT D=800MM;L=2000MM (736KG)</v>
          </cell>
          <cell r="D6100" t="str">
            <v>UN</v>
          </cell>
          <cell r="E6100">
            <v>0</v>
          </cell>
        </row>
        <row r="6101">
          <cell r="B6101" t="str">
            <v>526539</v>
          </cell>
          <cell r="C6101" t="str">
            <v>TUBO FOFO C/FG PN-10/PT D=800MM;L=2500MM (895KG)</v>
          </cell>
          <cell r="D6101" t="str">
            <v>UN</v>
          </cell>
          <cell r="E6101">
            <v>0</v>
          </cell>
        </row>
        <row r="6102">
          <cell r="B6102" t="str">
            <v>526540</v>
          </cell>
          <cell r="C6102" t="str">
            <v>TUBO FOFO C/FG PN-10/PT D=800MM;L=3000MM (1054KG)</v>
          </cell>
          <cell r="D6102" t="str">
            <v>UN</v>
          </cell>
          <cell r="E6102">
            <v>0</v>
          </cell>
        </row>
        <row r="6103">
          <cell r="B6103" t="str">
            <v>526541</v>
          </cell>
          <cell r="C6103" t="str">
            <v>TUBO FOFO C/FG PN-10/PT D=800MM;L=3500MM (1250KG)</v>
          </cell>
          <cell r="D6103" t="str">
            <v>UN</v>
          </cell>
          <cell r="E6103">
            <v>0</v>
          </cell>
        </row>
        <row r="6104">
          <cell r="B6104" t="str">
            <v>526542</v>
          </cell>
          <cell r="C6104" t="str">
            <v>TUBO FOFO C/FG PN-10/PT D=800MM;L=4000MM (1442KG)</v>
          </cell>
          <cell r="D6104" t="str">
            <v>UN</v>
          </cell>
          <cell r="E6104">
            <v>0</v>
          </cell>
        </row>
        <row r="6105">
          <cell r="B6105" t="str">
            <v>526543</v>
          </cell>
          <cell r="C6105" t="str">
            <v>TUBO FOFO C/FG PN-10/PT D=800MM;L=4500MM (1602KG)</v>
          </cell>
          <cell r="D6105" t="str">
            <v>UN</v>
          </cell>
          <cell r="E6105">
            <v>0</v>
          </cell>
        </row>
        <row r="6106">
          <cell r="B6106" t="str">
            <v>526544</v>
          </cell>
          <cell r="C6106" t="str">
            <v>TUBO FOFO C/FG PN-10/PT D=800MM;L=5000MM (1761KG)</v>
          </cell>
          <cell r="D6106" t="str">
            <v>UN</v>
          </cell>
          <cell r="E6106">
            <v>0</v>
          </cell>
        </row>
        <row r="6107">
          <cell r="B6107" t="str">
            <v>526545</v>
          </cell>
          <cell r="C6107" t="str">
            <v>TUBO FOFO C/FG PN-10/PT D=800MM;L=5500MM (1921KG)</v>
          </cell>
          <cell r="D6107" t="str">
            <v>UN</v>
          </cell>
          <cell r="E6107">
            <v>0</v>
          </cell>
        </row>
        <row r="6108">
          <cell r="B6108" t="str">
            <v>526546</v>
          </cell>
          <cell r="C6108" t="str">
            <v>TUBO FOFO C/FG PN-10/PT D=800MM;L=6000MM (2080KG)</v>
          </cell>
          <cell r="D6108" t="str">
            <v>UN</v>
          </cell>
          <cell r="E6108">
            <v>0</v>
          </cell>
        </row>
        <row r="6109">
          <cell r="B6109" t="str">
            <v>526547</v>
          </cell>
          <cell r="C6109" t="str">
            <v>TUBO FOFO C/FG PN-10/PT D=800MM;L=6500MM (2240KG)</v>
          </cell>
          <cell r="D6109" t="str">
            <v>UN</v>
          </cell>
          <cell r="E6109">
            <v>0</v>
          </cell>
        </row>
        <row r="6110">
          <cell r="B6110" t="str">
            <v>526548</v>
          </cell>
          <cell r="C6110" t="str">
            <v>TUBO FOFO C/FG PN-10/PT D=800MM;L=6800MM (2335KG)</v>
          </cell>
          <cell r="D6110" t="str">
            <v>UN</v>
          </cell>
          <cell r="E6110">
            <v>0</v>
          </cell>
        </row>
        <row r="6111">
          <cell r="B6111" t="str">
            <v>526549</v>
          </cell>
          <cell r="C6111" t="str">
            <v>TUBO FOFO C/FG PN-10/PT D=900MM;L=1000MM (583KG)</v>
          </cell>
          <cell r="D6111" t="str">
            <v>UN</v>
          </cell>
          <cell r="E6111">
            <v>0</v>
          </cell>
        </row>
        <row r="6112">
          <cell r="B6112" t="str">
            <v>526550</v>
          </cell>
          <cell r="C6112" t="str">
            <v>TUBO FOFO C/FG PN-10/PT D=900MM;L=1500MM (791KG)</v>
          </cell>
          <cell r="D6112" t="str">
            <v>UN</v>
          </cell>
          <cell r="E6112">
            <v>0</v>
          </cell>
        </row>
        <row r="6113">
          <cell r="B6113" t="str">
            <v>526551</v>
          </cell>
          <cell r="C6113" t="str">
            <v>TUBO FOFO C/FG PN-10/PT D=900MM;L=2000MM (983KG)</v>
          </cell>
          <cell r="D6113" t="str">
            <v>UN</v>
          </cell>
          <cell r="E6113">
            <v>0</v>
          </cell>
        </row>
        <row r="6114">
          <cell r="B6114" t="str">
            <v>526552</v>
          </cell>
          <cell r="C6114" t="str">
            <v>TUBO FOFO C/FG PN-10/PT D=900MM;L=2500MM (1174KG)</v>
          </cell>
          <cell r="D6114" t="str">
            <v>UN</v>
          </cell>
          <cell r="E6114">
            <v>0</v>
          </cell>
        </row>
        <row r="6115">
          <cell r="B6115" t="str">
            <v>526553</v>
          </cell>
          <cell r="C6115" t="str">
            <v>TUBO FOFO C/FG PN-10/PT D=900MM;L=3000MM (1366KG)</v>
          </cell>
          <cell r="D6115" t="str">
            <v>UN</v>
          </cell>
          <cell r="E6115">
            <v>0</v>
          </cell>
        </row>
        <row r="6116">
          <cell r="B6116" t="str">
            <v>526554</v>
          </cell>
          <cell r="C6116" t="str">
            <v>TUBO FOFO C/FG PN-10/PT D=900MM;L=3500MM (1557KG)</v>
          </cell>
          <cell r="D6116" t="str">
            <v>UN</v>
          </cell>
          <cell r="E6116">
            <v>0</v>
          </cell>
        </row>
        <row r="6117">
          <cell r="B6117" t="str">
            <v>526555</v>
          </cell>
          <cell r="C6117" t="str">
            <v>TUBO FOFO C/FG PN-10/PT D=900MM;L=4000MM (1749KG)</v>
          </cell>
          <cell r="D6117" t="str">
            <v>UN</v>
          </cell>
          <cell r="E6117">
            <v>0</v>
          </cell>
        </row>
        <row r="6118">
          <cell r="B6118" t="str">
            <v>526556</v>
          </cell>
          <cell r="C6118" t="str">
            <v>TUBO FOFO C/FG PN-10/PT D=900MM;L=4500MM (1940KG)</v>
          </cell>
          <cell r="D6118" t="str">
            <v>UN</v>
          </cell>
          <cell r="E6118">
            <v>0</v>
          </cell>
        </row>
        <row r="6119">
          <cell r="B6119" t="str">
            <v>526557</v>
          </cell>
          <cell r="C6119" t="str">
            <v>TUBO FOFO C/FG PN-10/PT D=900MM;L=5000MM (2132KG)</v>
          </cell>
          <cell r="D6119" t="str">
            <v>UN</v>
          </cell>
          <cell r="E6119">
            <v>0</v>
          </cell>
        </row>
        <row r="6120">
          <cell r="B6120" t="str">
            <v>526558</v>
          </cell>
          <cell r="C6120" t="str">
            <v>TUBO FOFO C/FG PN-10/PT D=900MM;L=5500MM (2323KG)</v>
          </cell>
          <cell r="D6120" t="str">
            <v>UN</v>
          </cell>
          <cell r="E6120">
            <v>0</v>
          </cell>
        </row>
        <row r="6121">
          <cell r="B6121" t="str">
            <v>526559</v>
          </cell>
          <cell r="C6121" t="str">
            <v>TUBO FOFO C/FG PN-10/PT D=900MM;L=6000MM (2515KG)</v>
          </cell>
          <cell r="D6121" t="str">
            <v>UN</v>
          </cell>
          <cell r="E6121">
            <v>0</v>
          </cell>
        </row>
        <row r="6122">
          <cell r="B6122" t="str">
            <v>526560</v>
          </cell>
          <cell r="C6122" t="str">
            <v>TUBO FOFO C/FG PN-10/PT D=900MM;L=6500MM (2706KG)</v>
          </cell>
          <cell r="D6122" t="str">
            <v>UN</v>
          </cell>
          <cell r="E6122">
            <v>0</v>
          </cell>
        </row>
        <row r="6123">
          <cell r="B6123" t="str">
            <v>526561</v>
          </cell>
          <cell r="C6123" t="str">
            <v>TUBO FOFO C/FG PN-10/PT D=900MM;L=6800MM (2821KG)</v>
          </cell>
          <cell r="D6123" t="str">
            <v>UN</v>
          </cell>
          <cell r="E6123">
            <v>0</v>
          </cell>
        </row>
        <row r="6124">
          <cell r="B6124" t="str">
            <v>526562</v>
          </cell>
          <cell r="C6124" t="str">
            <v>TUBO FOFO C/FG PN-10/PT D=1000MM;L=1000MM (686KG)</v>
          </cell>
          <cell r="D6124" t="str">
            <v>UN</v>
          </cell>
          <cell r="E6124">
            <v>0</v>
          </cell>
        </row>
        <row r="6125">
          <cell r="B6125" t="str">
            <v>526563</v>
          </cell>
          <cell r="C6125" t="str">
            <v>TUBO FOFO C/FG PN-10/PT D=1000MM;L=1500MM (948KG)</v>
          </cell>
          <cell r="D6125" t="str">
            <v>UN</v>
          </cell>
          <cell r="E6125">
            <v>0</v>
          </cell>
        </row>
        <row r="6126">
          <cell r="B6126" t="str">
            <v>526564</v>
          </cell>
          <cell r="C6126" t="str">
            <v>TUBO FOFO C/FG PN-10/PT D=1000MM;L=2000MM (1174KG)</v>
          </cell>
          <cell r="D6126" t="str">
            <v>UN</v>
          </cell>
          <cell r="E6126">
            <v>0</v>
          </cell>
        </row>
        <row r="6127">
          <cell r="B6127" t="str">
            <v>526565</v>
          </cell>
          <cell r="C6127" t="str">
            <v>TUBO FOFO C/FG PN-10/PT D=1000MM;L=2500MM (1174KG)</v>
          </cell>
          <cell r="D6127" t="str">
            <v>UN</v>
          </cell>
          <cell r="E6127">
            <v>0</v>
          </cell>
        </row>
        <row r="6128">
          <cell r="B6128" t="str">
            <v>526566</v>
          </cell>
          <cell r="C6128" t="str">
            <v>TUBO FOFO C/FG PN-10/PT D=1000MM;L=3000MM (1626KG)</v>
          </cell>
          <cell r="D6128" t="str">
            <v>UN</v>
          </cell>
          <cell r="E6128">
            <v>0</v>
          </cell>
        </row>
        <row r="6129">
          <cell r="B6129" t="str">
            <v>526567</v>
          </cell>
          <cell r="C6129" t="str">
            <v>TUBO FOFO C/FG PN-10/PT D=1000MM;L=3500MM (1852KG)</v>
          </cell>
          <cell r="D6129" t="str">
            <v>UN</v>
          </cell>
          <cell r="E6129">
            <v>0</v>
          </cell>
        </row>
        <row r="6130">
          <cell r="B6130" t="str">
            <v>526568</v>
          </cell>
          <cell r="C6130" t="str">
            <v>TUBO FOFO C/FG PN-10/PT D=1000MM;L=4000MM (2079KG)</v>
          </cell>
          <cell r="D6130" t="str">
            <v>UN</v>
          </cell>
          <cell r="E6130">
            <v>0</v>
          </cell>
        </row>
        <row r="6131">
          <cell r="B6131" t="str">
            <v>526569</v>
          </cell>
          <cell r="C6131" t="str">
            <v>TUBO FOFO C/FG PN-10/PT D=1000MM;L=4500MM (2305KG)</v>
          </cell>
          <cell r="D6131" t="str">
            <v>UN</v>
          </cell>
          <cell r="E6131">
            <v>0</v>
          </cell>
        </row>
        <row r="6132">
          <cell r="B6132" t="str">
            <v>526570</v>
          </cell>
          <cell r="C6132" t="str">
            <v>TUBO FOFO C/FG PN-10/PT D=1000MM;L=5000MM (2531KG)</v>
          </cell>
          <cell r="D6132" t="str">
            <v>UN</v>
          </cell>
          <cell r="E6132">
            <v>0</v>
          </cell>
        </row>
        <row r="6133">
          <cell r="B6133" t="str">
            <v>526571</v>
          </cell>
          <cell r="C6133" t="str">
            <v>TUBO FOFO C/FG PN-10/PT D=1000MM;L=5500MM (2757KG)</v>
          </cell>
          <cell r="D6133" t="str">
            <v>UN</v>
          </cell>
          <cell r="E6133">
            <v>0</v>
          </cell>
        </row>
        <row r="6134">
          <cell r="B6134" t="str">
            <v>526572</v>
          </cell>
          <cell r="C6134" t="str">
            <v>TUBO FOFO C/FG PN-10/PT D=1000MM;L=6000MM (2983KG)</v>
          </cell>
          <cell r="D6134" t="str">
            <v>UN</v>
          </cell>
          <cell r="E6134">
            <v>0</v>
          </cell>
        </row>
        <row r="6135">
          <cell r="B6135" t="str">
            <v>526573</v>
          </cell>
          <cell r="C6135" t="str">
            <v>TUBO FOFO C/FG PN-10/PT D=1000MM;L=6500MM (3209KG)</v>
          </cell>
          <cell r="D6135" t="str">
            <v>UN</v>
          </cell>
          <cell r="E6135">
            <v>0</v>
          </cell>
        </row>
        <row r="6136">
          <cell r="B6136" t="str">
            <v>526574</v>
          </cell>
          <cell r="C6136" t="str">
            <v>TUBO FOFO C/FG PN-10/PT D=1000MM;L=6800MM (3345KG)</v>
          </cell>
          <cell r="D6136" t="str">
            <v>UN</v>
          </cell>
          <cell r="E6136">
            <v>0</v>
          </cell>
        </row>
        <row r="6137">
          <cell r="B6137" t="str">
            <v>526575</v>
          </cell>
          <cell r="C6137" t="str">
            <v>TUBO FOFO C/FG PN-10/PT D=1200MM;L=1000MM (828KG)</v>
          </cell>
          <cell r="D6137" t="str">
            <v>UN</v>
          </cell>
          <cell r="E6137">
            <v>0</v>
          </cell>
        </row>
        <row r="6138">
          <cell r="B6138" t="str">
            <v>526576</v>
          </cell>
          <cell r="C6138" t="str">
            <v>TUBO FOFO C/FG PN-10/PT D=1200MM;L=1500MM (1319KG)</v>
          </cell>
          <cell r="D6138" t="str">
            <v>UN</v>
          </cell>
          <cell r="E6138">
            <v>0</v>
          </cell>
        </row>
        <row r="6139">
          <cell r="B6139" t="str">
            <v>526577</v>
          </cell>
          <cell r="C6139" t="str">
            <v>TUBO FOFO C/FG PN-10/PT D=1200MM;L=2000MM (1435KG)</v>
          </cell>
          <cell r="D6139" t="str">
            <v>UN</v>
          </cell>
          <cell r="E6139">
            <v>0</v>
          </cell>
        </row>
        <row r="6140">
          <cell r="B6140" t="str">
            <v>526578</v>
          </cell>
          <cell r="C6140" t="str">
            <v>TUBO FOFO C/FG PN-10/PT D=1200MM;L=2500MM (1740KG)</v>
          </cell>
          <cell r="D6140" t="str">
            <v>UN</v>
          </cell>
          <cell r="E6140">
            <v>0</v>
          </cell>
        </row>
        <row r="6141">
          <cell r="B6141" t="str">
            <v>526579</v>
          </cell>
          <cell r="C6141" t="str">
            <v>TUBO FOFO C/FG PN-10/PT D=1200MM;L=3000MM (2043KG)</v>
          </cell>
          <cell r="D6141" t="str">
            <v>UN</v>
          </cell>
          <cell r="E6141">
            <v>0</v>
          </cell>
        </row>
        <row r="6142">
          <cell r="B6142" t="str">
            <v>526580</v>
          </cell>
          <cell r="C6142" t="str">
            <v>TUBO FOFO C/FG PN-10/PT D=1200MM;L=3500MM (2347KG)</v>
          </cell>
          <cell r="D6142" t="str">
            <v>UN</v>
          </cell>
          <cell r="E6142">
            <v>0</v>
          </cell>
        </row>
        <row r="6143">
          <cell r="B6143" t="str">
            <v>526581</v>
          </cell>
          <cell r="C6143" t="str">
            <v>TUBO FOFO C/FG PN-10/PT D=1200MM;L=4000MM (2651KG)</v>
          </cell>
          <cell r="D6143" t="str">
            <v>UN</v>
          </cell>
          <cell r="E6143">
            <v>0</v>
          </cell>
        </row>
        <row r="6144">
          <cell r="B6144" t="str">
            <v>526582</v>
          </cell>
          <cell r="C6144" t="str">
            <v>TUBO FOFO C/FG PN-10/PT D=1200MM;L=4500MM (2955KG)</v>
          </cell>
          <cell r="D6144" t="str">
            <v>UN</v>
          </cell>
          <cell r="E6144">
            <v>0</v>
          </cell>
        </row>
        <row r="6145">
          <cell r="B6145" t="str">
            <v>526583</v>
          </cell>
          <cell r="C6145" t="str">
            <v>TUBO FOFO C/FG PN-10/PT D=1200MM;L=5000MM (3259KG)</v>
          </cell>
          <cell r="D6145" t="str">
            <v>UN</v>
          </cell>
          <cell r="E6145">
            <v>0</v>
          </cell>
        </row>
        <row r="6146">
          <cell r="B6146" t="str">
            <v>526584</v>
          </cell>
          <cell r="C6146" t="str">
            <v>TUBO FOFO C/FG PN-10/PT D=1200MM;L=5500MM (3563KG)</v>
          </cell>
          <cell r="D6146" t="str">
            <v>UN</v>
          </cell>
          <cell r="E6146">
            <v>0</v>
          </cell>
        </row>
        <row r="6147">
          <cell r="B6147" t="str">
            <v>526585</v>
          </cell>
          <cell r="C6147" t="str">
            <v>TUBO FOFO C/FG PN-10/PT D=1200MM;L=6000MM (3866KG)</v>
          </cell>
          <cell r="D6147" t="str">
            <v>UN</v>
          </cell>
          <cell r="E6147">
            <v>0</v>
          </cell>
        </row>
        <row r="6148">
          <cell r="B6148" t="str">
            <v>526586</v>
          </cell>
          <cell r="C6148" t="str">
            <v>TUBO FOFO C/FG PN-10/PT D=1200MM;L=6500MM (4171KG)</v>
          </cell>
          <cell r="D6148" t="str">
            <v>UN</v>
          </cell>
          <cell r="E6148">
            <v>0</v>
          </cell>
        </row>
        <row r="6149">
          <cell r="B6149" t="str">
            <v>526587</v>
          </cell>
          <cell r="C6149" t="str">
            <v>TUBO FOFO C/FG PN-10/PT D=1200MM;L=6800MM (4553KG)</v>
          </cell>
          <cell r="D6149" t="str">
            <v>UN</v>
          </cell>
          <cell r="E6149">
            <v>0</v>
          </cell>
        </row>
        <row r="6151">
          <cell r="B6151" t="str">
            <v>526600</v>
          </cell>
          <cell r="C6151" t="str">
            <v>TUBO FOFO PONTA/BOLSA K7 JE  (C31 - METALURGICA 100%)</v>
          </cell>
        </row>
        <row r="6152">
          <cell r="B6152" t="str">
            <v>526601</v>
          </cell>
          <cell r="C6152" t="str">
            <v>TUBO FOFO PONTA/BOLSA K7 JE D=100MM (15KG/M)</v>
          </cell>
          <cell r="D6152" t="str">
            <v>M</v>
          </cell>
          <cell r="E6152">
            <v>0</v>
          </cell>
        </row>
        <row r="6153">
          <cell r="B6153" t="str">
            <v>526602</v>
          </cell>
          <cell r="C6153" t="str">
            <v>TUBO FOFO PONTA/BOLSA K7 JE D=150MM (24KG/M)</v>
          </cell>
          <cell r="D6153" t="str">
            <v>M</v>
          </cell>
          <cell r="E6153">
            <v>167.66</v>
          </cell>
        </row>
        <row r="6154">
          <cell r="B6154" t="str">
            <v>526603</v>
          </cell>
          <cell r="C6154" t="str">
            <v>TUBO FOFO PONTA/BOLSA K7 JE D=200MM (32KG/M)</v>
          </cell>
          <cell r="D6154" t="str">
            <v>M</v>
          </cell>
          <cell r="E6154">
            <v>211.79</v>
          </cell>
        </row>
        <row r="6155">
          <cell r="B6155" t="str">
            <v>526604</v>
          </cell>
          <cell r="C6155" t="str">
            <v>TUBO FOFO PONTA/BOLSA K7 JE D=250MM (41KG/M)</v>
          </cell>
          <cell r="D6155" t="str">
            <v>M</v>
          </cell>
          <cell r="E6155">
            <v>277.79000000000002</v>
          </cell>
        </row>
        <row r="6156">
          <cell r="B6156" t="str">
            <v>526605</v>
          </cell>
          <cell r="C6156" t="str">
            <v>TUBO FOFO PONTA/BOLSA K7 JE D=300MM (50KG/M)</v>
          </cell>
          <cell r="D6156" t="str">
            <v>M</v>
          </cell>
          <cell r="E6156">
            <v>329.78</v>
          </cell>
        </row>
        <row r="6157">
          <cell r="B6157" t="str">
            <v>526606</v>
          </cell>
          <cell r="C6157" t="str">
            <v>TUBO FOFO PONTA/BOLSA K7 JE D=350MM (62KG/M)</v>
          </cell>
          <cell r="D6157" t="str">
            <v>M</v>
          </cell>
          <cell r="E6157">
            <v>361.8</v>
          </cell>
        </row>
        <row r="6158">
          <cell r="B6158" t="str">
            <v>526607</v>
          </cell>
          <cell r="C6158" t="str">
            <v>TUBO FOFO PONTA/BOLSA K7 JE D=400MM (74KG/M)</v>
          </cell>
          <cell r="D6158" t="str">
            <v>M</v>
          </cell>
          <cell r="E6158">
            <v>416.98</v>
          </cell>
        </row>
        <row r="6159">
          <cell r="B6159" t="str">
            <v>526608</v>
          </cell>
          <cell r="C6159" t="str">
            <v>TUBO FOFO PONTA/BOLSA K7 JE D=450MM (88KG/M)</v>
          </cell>
          <cell r="D6159" t="str">
            <v>M</v>
          </cell>
          <cell r="E6159">
            <v>0</v>
          </cell>
        </row>
        <row r="6160">
          <cell r="B6160" t="str">
            <v>526609</v>
          </cell>
          <cell r="C6160" t="str">
            <v>TUBO FOFO PONTA/BOLSA K7 JE D=500MM (101KG/M)</v>
          </cell>
          <cell r="D6160" t="str">
            <v>M</v>
          </cell>
          <cell r="E6160">
            <v>0</v>
          </cell>
        </row>
        <row r="6161">
          <cell r="B6161" t="str">
            <v>526610</v>
          </cell>
          <cell r="C6161" t="str">
            <v>TUBO FOFO PONTA/BOLSA K7 JE D=600MM (131KG/M)</v>
          </cell>
          <cell r="D6161" t="str">
            <v>M</v>
          </cell>
          <cell r="E6161">
            <v>0</v>
          </cell>
        </row>
        <row r="6162">
          <cell r="B6162" t="str">
            <v>526611</v>
          </cell>
          <cell r="C6162" t="str">
            <v>TUBO FOFO PONTA/BOLSA K7 JE D=700MM (166KG/M)</v>
          </cell>
          <cell r="D6162" t="str">
            <v>M</v>
          </cell>
          <cell r="E6162">
            <v>0</v>
          </cell>
        </row>
        <row r="6163">
          <cell r="B6163" t="str">
            <v>526612</v>
          </cell>
          <cell r="C6163" t="str">
            <v>TUBO FOFO PONTA/BOLSA K7 JE D=800MM (204KG/M)</v>
          </cell>
          <cell r="D6163" t="str">
            <v>M</v>
          </cell>
          <cell r="E6163">
            <v>0</v>
          </cell>
        </row>
        <row r="6164">
          <cell r="B6164" t="str">
            <v>526613</v>
          </cell>
          <cell r="C6164" t="str">
            <v>TUBO FOFO PONTA/BOLSA K7 JE D=900MM (245KG/M)</v>
          </cell>
          <cell r="D6164" t="str">
            <v>M</v>
          </cell>
          <cell r="E6164">
            <v>0</v>
          </cell>
        </row>
        <row r="6165">
          <cell r="B6165" t="str">
            <v>526614</v>
          </cell>
          <cell r="C6165" t="str">
            <v>TUBO FOFO PONTA/BOLSA K7 JE D=1000MM (594KG/M)</v>
          </cell>
          <cell r="D6165" t="str">
            <v>M</v>
          </cell>
          <cell r="E6165">
            <v>0</v>
          </cell>
        </row>
        <row r="6166">
          <cell r="B6166" t="str">
            <v>526615</v>
          </cell>
          <cell r="C6166" t="str">
            <v>TUBO FOFO PONTA/BOLSA K7 JE D=1200MM (392KG/M)</v>
          </cell>
          <cell r="D6166" t="str">
            <v>M</v>
          </cell>
          <cell r="E6166">
            <v>0</v>
          </cell>
        </row>
        <row r="6167">
          <cell r="B6167" t="str">
            <v>526616</v>
          </cell>
          <cell r="C6167" t="str">
            <v>TUBO FF DUC.K7 REV INT CIM PB-JE2GS ESG. DN=150MM</v>
          </cell>
          <cell r="D6167" t="str">
            <v>M</v>
          </cell>
          <cell r="E6167">
            <v>195.05</v>
          </cell>
        </row>
        <row r="6168">
          <cell r="B6168" t="str">
            <v>526617</v>
          </cell>
          <cell r="C6168" t="str">
            <v>TUBO FF DUC.K7 REV INT CIM PB-JE2GS ESG. DN=200MM</v>
          </cell>
          <cell r="D6168" t="str">
            <v>M</v>
          </cell>
          <cell r="E6168">
            <v>247.57</v>
          </cell>
        </row>
        <row r="6169">
          <cell r="B6169" t="str">
            <v>526618</v>
          </cell>
          <cell r="C6169" t="str">
            <v>TUBO FF DUC.K7 REV INT CIM PB-JE2GS ESG. DN=250MM</v>
          </cell>
          <cell r="D6169" t="str">
            <v>M</v>
          </cell>
          <cell r="E6169">
            <v>322.04000000000002</v>
          </cell>
        </row>
        <row r="6170">
          <cell r="B6170" t="str">
            <v>526619</v>
          </cell>
          <cell r="C6170" t="str">
            <v>TUBO FF DUC.K7 REV INT CIM PB-JE2GS ESG. DN=300MM</v>
          </cell>
          <cell r="D6170" t="str">
            <v>M</v>
          </cell>
          <cell r="E6170">
            <v>382.85</v>
          </cell>
        </row>
        <row r="6171">
          <cell r="B6171" t="str">
            <v>526620</v>
          </cell>
          <cell r="C6171" t="str">
            <v>TUBO FF DUC.K7 REV INT CIM PB-JE2GS ESG. DN=350MM</v>
          </cell>
          <cell r="D6171" t="str">
            <v>M</v>
          </cell>
          <cell r="E6171">
            <v>425.06</v>
          </cell>
        </row>
        <row r="6172">
          <cell r="B6172" t="str">
            <v>526621</v>
          </cell>
          <cell r="C6172" t="str">
            <v>TUBO FF DUC.K7 REV INT CIM PB-JE2GS ESG. DN=400MM</v>
          </cell>
          <cell r="D6172" t="str">
            <v>M</v>
          </cell>
          <cell r="E6172">
            <v>488.92</v>
          </cell>
        </row>
        <row r="6173">
          <cell r="B6173" t="str">
            <v>526622</v>
          </cell>
          <cell r="C6173" t="str">
            <v>TUBO FF DUC.K7 REV INT CIM PB-JE2GS ESG. DN=450MM</v>
          </cell>
          <cell r="D6173" t="str">
            <v>M</v>
          </cell>
          <cell r="E6173">
            <v>0</v>
          </cell>
        </row>
        <row r="6174">
          <cell r="B6174" t="str">
            <v>526623</v>
          </cell>
          <cell r="C6174" t="str">
            <v>TUBO FF DUC.K7 REV INT CIM PB-JE2GS ESG. DN=500MM</v>
          </cell>
          <cell r="D6174" t="str">
            <v>M</v>
          </cell>
          <cell r="E6174">
            <v>0</v>
          </cell>
        </row>
        <row r="6175">
          <cell r="B6175" t="str">
            <v>526624</v>
          </cell>
          <cell r="C6175" t="str">
            <v>TUBO FF DUC.K7 REV INT CIM PB-JE2GS ESG. DN=600MM</v>
          </cell>
          <cell r="D6175" t="str">
            <v>M</v>
          </cell>
          <cell r="E6175">
            <v>0</v>
          </cell>
        </row>
        <row r="6176">
          <cell r="B6176" t="str">
            <v>526625</v>
          </cell>
          <cell r="C6176" t="str">
            <v>TUBO FF DUC.K7 REV INT CIM PB-JE2GS ESG. DN=700MM</v>
          </cell>
          <cell r="D6176" t="str">
            <v>M</v>
          </cell>
          <cell r="E6176">
            <v>0</v>
          </cell>
        </row>
        <row r="6177">
          <cell r="B6177" t="str">
            <v>526626</v>
          </cell>
          <cell r="C6177" t="str">
            <v>TUBO FF DUC.K7 REV INT CIM PB-JE2GS ESG. DN=800MM</v>
          </cell>
          <cell r="D6177" t="str">
            <v>M</v>
          </cell>
          <cell r="E6177">
            <v>0</v>
          </cell>
        </row>
        <row r="6178">
          <cell r="B6178" t="str">
            <v>526627</v>
          </cell>
          <cell r="C6178" t="str">
            <v>TUBO FF DUC.K7 REV INT CIM PB-JE2GS ESG. DN=900MM</v>
          </cell>
          <cell r="D6178" t="str">
            <v>M</v>
          </cell>
          <cell r="E6178">
            <v>0</v>
          </cell>
        </row>
        <row r="6179">
          <cell r="B6179" t="str">
            <v>526628</v>
          </cell>
          <cell r="C6179" t="str">
            <v>TUBO FF DUC.K7 REV INT CIM PB-JE2GS ESG. DN=1000MM</v>
          </cell>
          <cell r="D6179" t="str">
            <v>M</v>
          </cell>
          <cell r="E6179">
            <v>0</v>
          </cell>
        </row>
        <row r="6180">
          <cell r="B6180" t="str">
            <v>526629</v>
          </cell>
          <cell r="C6180" t="str">
            <v>TUBO FF DUC.K7 REV INT CIM PB-JE2GS ESG. DN=1200MM</v>
          </cell>
          <cell r="D6180" t="str">
            <v>M</v>
          </cell>
          <cell r="E6180">
            <v>0</v>
          </cell>
        </row>
        <row r="6182">
          <cell r="B6182" t="str">
            <v>526700</v>
          </cell>
          <cell r="C6182" t="str">
            <v>TUBO FOFO PONTA/BOLSA K9 JE  (C31 - METALURGICA 100%)</v>
          </cell>
          <cell r="E6182">
            <v>0</v>
          </cell>
        </row>
        <row r="6183">
          <cell r="B6183" t="str">
            <v>526701</v>
          </cell>
          <cell r="C6183" t="str">
            <v>TUBO FOFO PONTA/BOLSA K9JE D=80MM(14KG/M)</v>
          </cell>
          <cell r="D6183" t="str">
            <v>M</v>
          </cell>
          <cell r="E6183">
            <v>140.9</v>
          </cell>
        </row>
        <row r="6184">
          <cell r="B6184" t="str">
            <v>526702</v>
          </cell>
          <cell r="C6184" t="str">
            <v>TUBO FOFO PONTA/BOLSA K9JE D=100MM(18KG/M)</v>
          </cell>
          <cell r="D6184" t="str">
            <v>M</v>
          </cell>
          <cell r="E6184">
            <v>147.44</v>
          </cell>
        </row>
        <row r="6185">
          <cell r="B6185" t="str">
            <v>526703</v>
          </cell>
          <cell r="C6185" t="str">
            <v>TUBO FOFO PONTA/BOLSA K9 JE D=150MM (27KG/M)</v>
          </cell>
          <cell r="D6185" t="str">
            <v>M</v>
          </cell>
          <cell r="E6185">
            <v>185.44</v>
          </cell>
        </row>
        <row r="6186">
          <cell r="B6186" t="str">
            <v>526704</v>
          </cell>
          <cell r="C6186" t="str">
            <v>TUBO FOFO PONTA/BOLSA K9 JE D=200MM (37KG/M)</v>
          </cell>
          <cell r="D6186" t="str">
            <v>M</v>
          </cell>
          <cell r="E6186">
            <v>235.3</v>
          </cell>
        </row>
        <row r="6187">
          <cell r="B6187" t="str">
            <v>526705</v>
          </cell>
          <cell r="C6187" t="str">
            <v>TUBO FOFO PONTA/BOLSA K9 JE D=250MM (49KG/M)</v>
          </cell>
          <cell r="D6187" t="str">
            <v>M</v>
          </cell>
          <cell r="E6187">
            <v>313.38</v>
          </cell>
        </row>
        <row r="6188">
          <cell r="B6188" t="str">
            <v>526706</v>
          </cell>
          <cell r="C6188" t="str">
            <v>TUBO FOFO PONTA/BOLSA K9 JE D=300MM (61KG/M)</v>
          </cell>
          <cell r="D6188" t="str">
            <v>M</v>
          </cell>
          <cell r="E6188">
            <v>379.18</v>
          </cell>
        </row>
        <row r="6189">
          <cell r="B6189" t="str">
            <v>526707</v>
          </cell>
          <cell r="C6189" t="str">
            <v>TUBO FOFO PONTA/BOLSA K9 JE D=350MM (77KG/M)</v>
          </cell>
          <cell r="D6189" t="str">
            <v>M</v>
          </cell>
          <cell r="E6189">
            <v>425.5</v>
          </cell>
        </row>
        <row r="6190">
          <cell r="B6190" t="str">
            <v>526708</v>
          </cell>
          <cell r="C6190" t="str">
            <v>TUBO FOFO PONTA/BOLSA K9 JE D=400MM (91KG/M)</v>
          </cell>
          <cell r="D6190" t="str">
            <v>M</v>
          </cell>
          <cell r="E6190">
            <v>490.32</v>
          </cell>
        </row>
        <row r="6191">
          <cell r="B6191" t="str">
            <v>526709</v>
          </cell>
          <cell r="C6191" t="str">
            <v>TUBO FOFO PONTA/BOLSA K9 JE D=450MM (107KG/M)</v>
          </cell>
          <cell r="D6191" t="str">
            <v>M</v>
          </cell>
          <cell r="E6191">
            <v>0</v>
          </cell>
        </row>
        <row r="6192">
          <cell r="B6192" t="str">
            <v>526710</v>
          </cell>
          <cell r="C6192" t="str">
            <v>TUBO FOFO PONTA/BOLSA K9 JE D=500MM (124KG/M)</v>
          </cell>
          <cell r="D6192" t="str">
            <v>M</v>
          </cell>
          <cell r="E6192">
            <v>0</v>
          </cell>
        </row>
        <row r="6193">
          <cell r="B6193" t="str">
            <v>526711</v>
          </cell>
          <cell r="C6193" t="str">
            <v>TUBO FOFO PONTA/BOLSA K9 JE D=600MM (162KG/M)</v>
          </cell>
          <cell r="D6193" t="str">
            <v>M</v>
          </cell>
          <cell r="E6193">
            <v>0</v>
          </cell>
        </row>
        <row r="6194">
          <cell r="B6194" t="str">
            <v>526712</v>
          </cell>
          <cell r="C6194" t="str">
            <v>TUBO FOFO PONTA/BOLSA K9 JE D=700MM (205KG/M)</v>
          </cell>
          <cell r="D6194" t="str">
            <v>M</v>
          </cell>
          <cell r="E6194">
            <v>0</v>
          </cell>
        </row>
        <row r="6195">
          <cell r="B6195" t="str">
            <v>526713</v>
          </cell>
          <cell r="C6195" t="str">
            <v>TUBO FOFO PONTA/BOLSA K9 JE D=800MM (252KG/M)</v>
          </cell>
          <cell r="D6195" t="str">
            <v>M</v>
          </cell>
          <cell r="E6195">
            <v>0</v>
          </cell>
        </row>
        <row r="6196">
          <cell r="B6196" t="str">
            <v>526714</v>
          </cell>
          <cell r="C6196" t="str">
            <v>TUBO FOFO PONTA/BOLSA K9 JE D=900MM (302KG/M)</v>
          </cell>
          <cell r="D6196" t="str">
            <v>M</v>
          </cell>
          <cell r="E6196">
            <v>0</v>
          </cell>
        </row>
        <row r="6197">
          <cell r="B6197" t="str">
            <v>526715</v>
          </cell>
          <cell r="C6197" t="str">
            <v>TUBO FOFO PONTA/BOLSA K9 JE D=1000MM (358KG/M)</v>
          </cell>
          <cell r="D6197" t="str">
            <v>M</v>
          </cell>
          <cell r="E6197">
            <v>0</v>
          </cell>
        </row>
        <row r="6198">
          <cell r="B6198" t="str">
            <v>526716</v>
          </cell>
          <cell r="C6198" t="str">
            <v>TUBO FOFO PONTA/BOLSA K9 JE D=1200MM (485KG/M)</v>
          </cell>
          <cell r="D6198" t="str">
            <v>M</v>
          </cell>
          <cell r="E6198">
            <v>0</v>
          </cell>
        </row>
        <row r="6199">
          <cell r="B6199" t="str">
            <v>526717</v>
          </cell>
          <cell r="C6199" t="str">
            <v>TUBO FF DUC.K9 REV INT CIM PB-JE2GS ESG. DN=80MM</v>
          </cell>
          <cell r="D6199" t="str">
            <v>M</v>
          </cell>
          <cell r="E6199">
            <v>0</v>
          </cell>
        </row>
        <row r="6200">
          <cell r="B6200" t="str">
            <v>526718</v>
          </cell>
          <cell r="C6200" t="str">
            <v>TUBO FF DUC.K9 REV INT CIM PB-JE2GS ESG. DN=100MM</v>
          </cell>
          <cell r="D6200" t="str">
            <v>M</v>
          </cell>
          <cell r="E6200">
            <v>0</v>
          </cell>
        </row>
        <row r="6201">
          <cell r="B6201" t="str">
            <v>526719</v>
          </cell>
          <cell r="C6201" t="str">
            <v>TUBO FF DUC.K9 REV INT CIM PB-JE2GS ESG. DN=150MM</v>
          </cell>
          <cell r="D6201" t="str">
            <v>M</v>
          </cell>
          <cell r="E6201">
            <v>212.87</v>
          </cell>
        </row>
        <row r="6202">
          <cell r="B6202" t="str">
            <v>526720</v>
          </cell>
          <cell r="C6202" t="str">
            <v>TUBO FF DUC.K9 REV INT CIM PB-JE2GS ESG. DN=200MM</v>
          </cell>
          <cell r="D6202" t="str">
            <v>M</v>
          </cell>
          <cell r="E6202">
            <v>276.02</v>
          </cell>
        </row>
        <row r="6203">
          <cell r="B6203" t="str">
            <v>526721</v>
          </cell>
          <cell r="C6203" t="str">
            <v>TUBO FF DUC.K9 REV INT CIM PB-JE2GS ESG. DN=250MM</v>
          </cell>
          <cell r="D6203" t="str">
            <v>M</v>
          </cell>
          <cell r="E6203">
            <v>368.72</v>
          </cell>
        </row>
        <row r="6204">
          <cell r="B6204" t="str">
            <v>526722</v>
          </cell>
          <cell r="C6204" t="str">
            <v>TUBO FF DUC.K9 REV INT CIM PB-JE2GS ESG. DN=300MM</v>
          </cell>
          <cell r="D6204" t="str">
            <v>M</v>
          </cell>
          <cell r="E6204">
            <v>442.75</v>
          </cell>
        </row>
        <row r="6205">
          <cell r="B6205" t="str">
            <v>526723</v>
          </cell>
          <cell r="C6205" t="str">
            <v>TUBO FF DUC.K9 REV INT CIM PB-JE2GS ESG. DN=350MM</v>
          </cell>
          <cell r="D6205" t="str">
            <v>M</v>
          </cell>
          <cell r="E6205">
            <v>493.86</v>
          </cell>
        </row>
        <row r="6206">
          <cell r="B6206" t="str">
            <v>526724</v>
          </cell>
          <cell r="C6206" t="str">
            <v>TUBO FF DUC.K9 REV INT CIM PB-JE2GS ESG. DN=400MM</v>
          </cell>
          <cell r="D6206" t="str">
            <v>M</v>
          </cell>
          <cell r="E6206">
            <v>560.63</v>
          </cell>
        </row>
        <row r="6207">
          <cell r="B6207" t="str">
            <v>526725</v>
          </cell>
          <cell r="C6207" t="str">
            <v>TUBO FF DUC.K9 REV INT CIM PB-JE2GS ESG. DN=450MM</v>
          </cell>
          <cell r="D6207" t="str">
            <v>M</v>
          </cell>
          <cell r="E6207">
            <v>0</v>
          </cell>
        </row>
        <row r="6208">
          <cell r="B6208" t="str">
            <v>526726</v>
          </cell>
          <cell r="C6208" t="str">
            <v>TUBO FF DUC.K9 REV INT CIM PB-JE2GS ESG. DN=500MM</v>
          </cell>
          <cell r="D6208" t="str">
            <v>M</v>
          </cell>
          <cell r="E6208">
            <v>0</v>
          </cell>
        </row>
        <row r="6209">
          <cell r="B6209" t="str">
            <v>526727</v>
          </cell>
          <cell r="C6209" t="str">
            <v>TUBO FF DUC.K9 REV INT CIM PB-JE2GS ESG. DN=600MM</v>
          </cell>
          <cell r="D6209" t="str">
            <v>M</v>
          </cell>
          <cell r="E6209">
            <v>0</v>
          </cell>
        </row>
        <row r="6210">
          <cell r="B6210" t="str">
            <v>526728</v>
          </cell>
          <cell r="C6210" t="str">
            <v>TUBO FF DUC.K9 REV INT CIM PB-JE2GS ESG. DN=700MM</v>
          </cell>
          <cell r="D6210" t="str">
            <v>M</v>
          </cell>
          <cell r="E6210">
            <v>0</v>
          </cell>
        </row>
        <row r="6211">
          <cell r="B6211" t="str">
            <v>526729</v>
          </cell>
          <cell r="C6211" t="str">
            <v>TUBO FF DUC.K9 REV INT CIM PB-JE2GS ESG. DN=800MM</v>
          </cell>
          <cell r="D6211" t="str">
            <v>M</v>
          </cell>
          <cell r="E6211">
            <v>0</v>
          </cell>
        </row>
        <row r="6212">
          <cell r="B6212" t="str">
            <v>526730</v>
          </cell>
          <cell r="C6212" t="str">
            <v>TUBO FF DUC.K9 REV INT CIM PB-JE2GS ESG. DN=900MM</v>
          </cell>
          <cell r="D6212" t="str">
            <v>M</v>
          </cell>
          <cell r="E6212">
            <v>0</v>
          </cell>
        </row>
        <row r="6213">
          <cell r="B6213" t="str">
            <v>526731</v>
          </cell>
          <cell r="C6213" t="str">
            <v>TUBO FF DUC.K9 REV INT CIM PB-JE2GS ESG. DN=1000MM</v>
          </cell>
          <cell r="D6213" t="str">
            <v>M</v>
          </cell>
          <cell r="E6213">
            <v>0</v>
          </cell>
        </row>
        <row r="6214">
          <cell r="B6214" t="str">
            <v>526732</v>
          </cell>
          <cell r="C6214" t="str">
            <v>TUBO FF DUC.K9 REV INT CIM PB-JE2GS ESG. DN=1200MM</v>
          </cell>
          <cell r="D6214" t="str">
            <v>M</v>
          </cell>
          <cell r="E6214">
            <v>0</v>
          </cell>
        </row>
        <row r="6216">
          <cell r="B6216" t="str">
            <v>526800</v>
          </cell>
          <cell r="C6216" t="str">
            <v>TUBO FOFO C/FG PN-16 (C31 - METALURGICA 100%)</v>
          </cell>
        </row>
        <row r="6217">
          <cell r="B6217" t="str">
            <v>526801</v>
          </cell>
          <cell r="C6217" t="str">
            <v>TUBO FOFO C/FG PN-16 D=80MM;L=1000MM (20KG)</v>
          </cell>
          <cell r="D6217" t="str">
            <v>UN</v>
          </cell>
          <cell r="E6217">
            <v>0</v>
          </cell>
        </row>
        <row r="6218">
          <cell r="B6218" t="str">
            <v>526802</v>
          </cell>
          <cell r="C6218" t="str">
            <v>TUBO FOFO C/FG PN-16 D=80MM;L=1500MM (27KG)</v>
          </cell>
          <cell r="D6218" t="str">
            <v>UN</v>
          </cell>
          <cell r="E6218">
            <v>0</v>
          </cell>
        </row>
        <row r="6219">
          <cell r="B6219" t="str">
            <v>526803</v>
          </cell>
          <cell r="C6219" t="str">
            <v>TUBO FOFO C/FG PN-16 D=80MM;L=2000MM (33KG)</v>
          </cell>
          <cell r="D6219" t="str">
            <v>UN</v>
          </cell>
          <cell r="E6219">
            <v>0</v>
          </cell>
        </row>
        <row r="6220">
          <cell r="B6220" t="str">
            <v>526804</v>
          </cell>
          <cell r="C6220" t="str">
            <v>TUBO FOFO C/FG PN-16 D=80MM;L=2500MM (40KG)</v>
          </cell>
          <cell r="D6220" t="str">
            <v>UN</v>
          </cell>
          <cell r="E6220">
            <v>0</v>
          </cell>
        </row>
        <row r="6221">
          <cell r="B6221" t="str">
            <v>526805</v>
          </cell>
          <cell r="C6221" t="str">
            <v>TUBO FOFO C/FG PN-16 D=80MM;L=3000MM (46KG)</v>
          </cell>
          <cell r="D6221" t="str">
            <v>UN</v>
          </cell>
          <cell r="E6221">
            <v>0</v>
          </cell>
        </row>
        <row r="6222">
          <cell r="B6222" t="str">
            <v>526806</v>
          </cell>
          <cell r="C6222" t="str">
            <v>TUBO FOFO C/FG PN-16 D=80MM;L=3500MM (53KG)</v>
          </cell>
          <cell r="D6222" t="str">
            <v>UN</v>
          </cell>
          <cell r="E6222">
            <v>0</v>
          </cell>
        </row>
        <row r="6223">
          <cell r="B6223" t="str">
            <v>526807</v>
          </cell>
          <cell r="C6223" t="str">
            <v>TUBO FOFO C/FG PN-16 D=80MM;L=4000MM (59KG)</v>
          </cell>
          <cell r="D6223" t="str">
            <v>UN</v>
          </cell>
          <cell r="E6223">
            <v>0</v>
          </cell>
        </row>
        <row r="6224">
          <cell r="B6224" t="str">
            <v>526808</v>
          </cell>
          <cell r="C6224" t="str">
            <v>TUBO FOFO C/FG PN-16 D=80MM;L=4500MM (66KG)</v>
          </cell>
          <cell r="D6224" t="str">
            <v>UN</v>
          </cell>
          <cell r="E6224">
            <v>0</v>
          </cell>
        </row>
        <row r="6225">
          <cell r="B6225" t="str">
            <v>526809</v>
          </cell>
          <cell r="C6225" t="str">
            <v>TUBO FOFO C/FG PN-16 D=80MM;L=5000MM (72KG)</v>
          </cell>
          <cell r="D6225" t="str">
            <v>UN</v>
          </cell>
          <cell r="E6225">
            <v>0</v>
          </cell>
        </row>
        <row r="6226">
          <cell r="B6226" t="str">
            <v>526810</v>
          </cell>
          <cell r="C6226" t="str">
            <v>TUBO FOFO C/FG PN-16 D=80MM;L=5500MM (79KG)</v>
          </cell>
          <cell r="D6226" t="str">
            <v>UN</v>
          </cell>
          <cell r="E6226">
            <v>0</v>
          </cell>
        </row>
        <row r="6227">
          <cell r="B6227" t="str">
            <v>526811</v>
          </cell>
          <cell r="C6227" t="str">
            <v>TUBO FOFO C/FG PN-16 D=80MM;L=5800MM (82KG)</v>
          </cell>
          <cell r="D6227" t="str">
            <v>UN</v>
          </cell>
          <cell r="E6227">
            <v>0</v>
          </cell>
        </row>
        <row r="6228">
          <cell r="B6228" t="str">
            <v>526812</v>
          </cell>
          <cell r="C6228" t="str">
            <v>TUBO FOFO C/FG PN-16 D=100MM;L=1000MM (26KG)</v>
          </cell>
          <cell r="D6228" t="str">
            <v>UN</v>
          </cell>
          <cell r="E6228">
            <v>0</v>
          </cell>
        </row>
        <row r="6229">
          <cell r="B6229" t="str">
            <v>526813</v>
          </cell>
          <cell r="C6229" t="str">
            <v>TUBO FOFO C/FG PN-16 D=100MM;L=1500MM (35KG)</v>
          </cell>
          <cell r="D6229" t="str">
            <v>UN</v>
          </cell>
          <cell r="E6229">
            <v>0</v>
          </cell>
        </row>
        <row r="6230">
          <cell r="B6230" t="str">
            <v>526814</v>
          </cell>
          <cell r="C6230" t="str">
            <v>TUBO FOFO C/FG PN-16 D=100MM;L=2000MM (43KG)</v>
          </cell>
          <cell r="D6230" t="str">
            <v>UN</v>
          </cell>
          <cell r="E6230">
            <v>0</v>
          </cell>
        </row>
        <row r="6231">
          <cell r="B6231" t="str">
            <v>526815</v>
          </cell>
          <cell r="C6231" t="str">
            <v>TUBO FOFO C/FG PN-16 D=100MM;L=2500MM (52KG)</v>
          </cell>
          <cell r="D6231" t="str">
            <v>UN</v>
          </cell>
          <cell r="E6231">
            <v>0</v>
          </cell>
        </row>
        <row r="6232">
          <cell r="B6232" t="str">
            <v>526816</v>
          </cell>
          <cell r="C6232" t="str">
            <v>TUBO FOFO C/FG PN-16 D=100MM;L=3000MM (61KG)</v>
          </cell>
          <cell r="D6232" t="str">
            <v>UN</v>
          </cell>
          <cell r="E6232">
            <v>0</v>
          </cell>
        </row>
        <row r="6233">
          <cell r="B6233" t="str">
            <v>526817</v>
          </cell>
          <cell r="C6233" t="str">
            <v>TUBO FOFO C/FG PN-16 D=100MM;L=3500MM (69KG)</v>
          </cell>
          <cell r="D6233" t="str">
            <v>UN</v>
          </cell>
          <cell r="E6233">
            <v>0</v>
          </cell>
        </row>
        <row r="6234">
          <cell r="B6234" t="str">
            <v>526818</v>
          </cell>
          <cell r="C6234" t="str">
            <v>TUBO FOFO C/FG PN-16 D=100MM;L=4000MM (78KG)</v>
          </cell>
          <cell r="D6234" t="str">
            <v>UN</v>
          </cell>
          <cell r="E6234">
            <v>0</v>
          </cell>
        </row>
        <row r="6235">
          <cell r="B6235" t="str">
            <v>526819</v>
          </cell>
          <cell r="C6235" t="str">
            <v>TUBO FOFO C/FG PN-16 D=100MM;L=4500MM (86KG)</v>
          </cell>
          <cell r="D6235" t="str">
            <v>UN</v>
          </cell>
          <cell r="E6235">
            <v>0</v>
          </cell>
        </row>
        <row r="6236">
          <cell r="B6236" t="str">
            <v>526820</v>
          </cell>
          <cell r="C6236" t="str">
            <v>TUBO FOFO C/FG PN-16 D=100MM;L=5000MM (95KG)</v>
          </cell>
          <cell r="D6236" t="str">
            <v>UN</v>
          </cell>
          <cell r="E6236">
            <v>0</v>
          </cell>
        </row>
        <row r="6237">
          <cell r="B6237" t="str">
            <v>526821</v>
          </cell>
          <cell r="C6237" t="str">
            <v>TUBO FOFO C/FG PN-16 D=100MM;L=5500MM (104KG)</v>
          </cell>
          <cell r="D6237" t="str">
            <v>UN</v>
          </cell>
          <cell r="E6237">
            <v>0</v>
          </cell>
        </row>
        <row r="6238">
          <cell r="B6238" t="str">
            <v>526822</v>
          </cell>
          <cell r="C6238" t="str">
            <v>TUBO FOFO C/FG PN-16 D=100MM;L=5800MM (109KG)</v>
          </cell>
          <cell r="D6238" t="str">
            <v>UN</v>
          </cell>
          <cell r="E6238">
            <v>0</v>
          </cell>
        </row>
        <row r="6239">
          <cell r="B6239" t="str">
            <v>526823</v>
          </cell>
          <cell r="C6239" t="str">
            <v>TUBO FOFO C/FG PN-16 D=150MM;L=1000MM (42KG)</v>
          </cell>
          <cell r="D6239" t="str">
            <v>UN</v>
          </cell>
          <cell r="E6239">
            <v>0</v>
          </cell>
        </row>
        <row r="6240">
          <cell r="B6240" t="str">
            <v>526824</v>
          </cell>
          <cell r="C6240" t="str">
            <v>TUBO FOFO C/FG PN-16 D=150MM;L=1500MM (55KG)</v>
          </cell>
          <cell r="D6240" t="str">
            <v>UN</v>
          </cell>
          <cell r="E6240">
            <v>0</v>
          </cell>
        </row>
        <row r="6241">
          <cell r="B6241" t="str">
            <v>526825</v>
          </cell>
          <cell r="C6241" t="str">
            <v>TUBO FOFO C/FG PN-16 D=150MM;L=2000MM (68KG)</v>
          </cell>
          <cell r="D6241" t="str">
            <v>UN</v>
          </cell>
          <cell r="E6241">
            <v>0</v>
          </cell>
        </row>
        <row r="6242">
          <cell r="B6242" t="str">
            <v>526826</v>
          </cell>
          <cell r="C6242" t="str">
            <v>TUBO FOFO C/FG PN-16 D=150MM;L=2500MM (81KG)</v>
          </cell>
          <cell r="D6242" t="str">
            <v>UN</v>
          </cell>
          <cell r="E6242">
            <v>0</v>
          </cell>
        </row>
        <row r="6243">
          <cell r="B6243" t="str">
            <v>526827</v>
          </cell>
          <cell r="C6243" t="str">
            <v>TUBO FOFO C/FG PN-16 D=150MM;L=3000MM (94KG)</v>
          </cell>
          <cell r="D6243" t="str">
            <v>UN</v>
          </cell>
          <cell r="E6243">
            <v>0</v>
          </cell>
        </row>
        <row r="6244">
          <cell r="B6244" t="str">
            <v>526828</v>
          </cell>
          <cell r="C6244" t="str">
            <v>TUBO FOFO C/FG PN-16 D=150MM;L=3500MM (107KG)</v>
          </cell>
          <cell r="D6244" t="str">
            <v>UN</v>
          </cell>
          <cell r="E6244">
            <v>0</v>
          </cell>
        </row>
        <row r="6245">
          <cell r="B6245" t="str">
            <v>526829</v>
          </cell>
          <cell r="C6245" t="str">
            <v>TUBO FOFO C/FG PN-16 D=150MM;L=4000MM (120KG)</v>
          </cell>
          <cell r="D6245" t="str">
            <v>UN</v>
          </cell>
          <cell r="E6245">
            <v>0</v>
          </cell>
        </row>
        <row r="6246">
          <cell r="B6246" t="str">
            <v>526830</v>
          </cell>
          <cell r="C6246" t="str">
            <v>TUBO FOFO C/FG PN-16 D=150MM;L=4500MM (133KG)</v>
          </cell>
          <cell r="D6246" t="str">
            <v>UN</v>
          </cell>
          <cell r="E6246">
            <v>0</v>
          </cell>
        </row>
        <row r="6247">
          <cell r="B6247" t="str">
            <v>526831</v>
          </cell>
          <cell r="C6247" t="str">
            <v>TUBO FOFO C/FG PN-16 D=150MM;L=5000MM (146KG)</v>
          </cell>
          <cell r="D6247" t="str">
            <v>UN</v>
          </cell>
          <cell r="E6247">
            <v>0</v>
          </cell>
        </row>
        <row r="6248">
          <cell r="B6248" t="str">
            <v>526832</v>
          </cell>
          <cell r="C6248" t="str">
            <v>TUBO FOFO C/FG PN-16 D=150MM;L=5500MM (159KG)</v>
          </cell>
          <cell r="D6248" t="str">
            <v>UN</v>
          </cell>
          <cell r="E6248">
            <v>0</v>
          </cell>
        </row>
        <row r="6249">
          <cell r="B6249" t="str">
            <v>526833</v>
          </cell>
          <cell r="C6249" t="str">
            <v>TUBO FOFO C/FG PN-16 D=150MM;L=5800MM (167KG)</v>
          </cell>
          <cell r="D6249" t="str">
            <v>UN</v>
          </cell>
          <cell r="E6249">
            <v>0</v>
          </cell>
        </row>
        <row r="6250">
          <cell r="B6250" t="str">
            <v>526834</v>
          </cell>
          <cell r="C6250" t="str">
            <v>TUBO FOFO C/FG PN-16 D=200MM;L=1000MM (55KG)</v>
          </cell>
          <cell r="D6250" t="str">
            <v>UN</v>
          </cell>
          <cell r="E6250">
            <v>0</v>
          </cell>
        </row>
        <row r="6251">
          <cell r="B6251" t="str">
            <v>526835</v>
          </cell>
          <cell r="C6251" t="str">
            <v>TUBO FOFO C/FG PN-16 D=200MM;L=1500MM (72KG)</v>
          </cell>
          <cell r="D6251" t="str">
            <v>UN</v>
          </cell>
          <cell r="E6251">
            <v>0</v>
          </cell>
        </row>
        <row r="6252">
          <cell r="B6252" t="str">
            <v>526836</v>
          </cell>
          <cell r="C6252" t="str">
            <v>TUBO FOFO C/FG PN-16 D=200MM;L=2000MM (90KG)</v>
          </cell>
          <cell r="D6252" t="str">
            <v>UN</v>
          </cell>
          <cell r="E6252">
            <v>0</v>
          </cell>
        </row>
        <row r="6253">
          <cell r="B6253" t="str">
            <v>526837</v>
          </cell>
          <cell r="C6253" t="str">
            <v>TUBO FOFO C/FG PN-16 D=200MM;L=2500MM (107KG)</v>
          </cell>
          <cell r="D6253" t="str">
            <v>UN</v>
          </cell>
          <cell r="E6253">
            <v>0</v>
          </cell>
        </row>
        <row r="6254">
          <cell r="B6254" t="str">
            <v>526838</v>
          </cell>
          <cell r="C6254" t="str">
            <v>TUBO FOFO C/FG PN-16 D=200MM;L=3000MM (124KG)</v>
          </cell>
          <cell r="D6254" t="str">
            <v>UN</v>
          </cell>
          <cell r="E6254">
            <v>0</v>
          </cell>
        </row>
        <row r="6255">
          <cell r="B6255" t="str">
            <v>526839</v>
          </cell>
          <cell r="C6255" t="str">
            <v>TUBO FOFO C/FG PN-16 D=200MM;L=3500MM (142KG)</v>
          </cell>
          <cell r="D6255" t="str">
            <v>UN</v>
          </cell>
          <cell r="E6255">
            <v>0</v>
          </cell>
        </row>
        <row r="6256">
          <cell r="B6256" t="str">
            <v>526840</v>
          </cell>
          <cell r="C6256" t="str">
            <v>TUBO FOFO C/FG PN-16 D=200MM;L=4000MM (159KG)</v>
          </cell>
          <cell r="D6256" t="str">
            <v>UN</v>
          </cell>
          <cell r="E6256">
            <v>0</v>
          </cell>
        </row>
        <row r="6257">
          <cell r="B6257" t="str">
            <v>526841</v>
          </cell>
          <cell r="C6257" t="str">
            <v>TUBO FOFO C/FG PN-16 D=200MM;L=4500MM (177KG)</v>
          </cell>
          <cell r="D6257" t="str">
            <v>UN</v>
          </cell>
          <cell r="E6257">
            <v>0</v>
          </cell>
        </row>
        <row r="6258">
          <cell r="B6258" t="str">
            <v>526842</v>
          </cell>
          <cell r="C6258" t="str">
            <v>TUBO FOFO C/FG PN-16 D=200MM;L=5000MM (194KG)</v>
          </cell>
          <cell r="D6258" t="str">
            <v>UN</v>
          </cell>
          <cell r="E6258">
            <v>0</v>
          </cell>
        </row>
        <row r="6259">
          <cell r="B6259" t="str">
            <v>526843</v>
          </cell>
          <cell r="C6259" t="str">
            <v>TUBO FOFO C/FG PN-16 D=200MM;L=5500MM (211KG)</v>
          </cell>
          <cell r="D6259" t="str">
            <v>UN</v>
          </cell>
          <cell r="E6259">
            <v>0</v>
          </cell>
        </row>
        <row r="6260">
          <cell r="B6260" t="str">
            <v>526844</v>
          </cell>
          <cell r="C6260" t="str">
            <v>TUBO FOFO C/FG PN-16 D=200MM;L=5800MM (222KG)</v>
          </cell>
          <cell r="D6260" t="str">
            <v>UN</v>
          </cell>
          <cell r="E6260">
            <v>0</v>
          </cell>
        </row>
        <row r="6261">
          <cell r="B6261" t="str">
            <v>526845</v>
          </cell>
          <cell r="C6261" t="str">
            <v>TUBO FOFO C/FG PN-16 D=250MM;L=1000MM (74KG)</v>
          </cell>
          <cell r="D6261" t="str">
            <v>UN</v>
          </cell>
          <cell r="E6261">
            <v>0</v>
          </cell>
        </row>
        <row r="6262">
          <cell r="B6262" t="str">
            <v>526846</v>
          </cell>
          <cell r="C6262" t="str">
            <v>TUBO FOFO C/FG PN-16 D=250MM;L=1500MM (97KG)</v>
          </cell>
          <cell r="D6262" t="str">
            <v>UN</v>
          </cell>
          <cell r="E6262">
            <v>0</v>
          </cell>
        </row>
        <row r="6263">
          <cell r="B6263" t="str">
            <v>526847</v>
          </cell>
          <cell r="C6263" t="str">
            <v>TUBO FOFO C/FG PN-16 D=250MM;L=2000MM (120KG)</v>
          </cell>
          <cell r="D6263" t="str">
            <v>UN</v>
          </cell>
          <cell r="E6263">
            <v>0</v>
          </cell>
        </row>
        <row r="6264">
          <cell r="B6264" t="str">
            <v>526848</v>
          </cell>
          <cell r="C6264" t="str">
            <v>TUBO FOFO C/FG PN-16 D=250MM;L=2500MM (143KG)</v>
          </cell>
          <cell r="D6264" t="str">
            <v>UN</v>
          </cell>
          <cell r="E6264">
            <v>0</v>
          </cell>
        </row>
        <row r="6265">
          <cell r="B6265" t="str">
            <v>526849</v>
          </cell>
          <cell r="C6265" t="str">
            <v>TUBO FOFO C/FG PN-16 D=250MM;L=3000MM (165KG)</v>
          </cell>
          <cell r="D6265" t="str">
            <v>UN</v>
          </cell>
          <cell r="E6265">
            <v>0</v>
          </cell>
        </row>
        <row r="6266">
          <cell r="B6266" t="str">
            <v>526850</v>
          </cell>
          <cell r="C6266" t="str">
            <v>TUBO FOFO C/FG PN-16 D=250MM;L=3500MM (188KG)</v>
          </cell>
          <cell r="D6266" t="str">
            <v>UN</v>
          </cell>
          <cell r="E6266">
            <v>0</v>
          </cell>
        </row>
        <row r="6267">
          <cell r="B6267" t="str">
            <v>526851</v>
          </cell>
          <cell r="C6267" t="str">
            <v>TUBO FOFO C/FG PN-16 D=250MM;L=4000MM (211KG)</v>
          </cell>
          <cell r="D6267" t="str">
            <v>UN</v>
          </cell>
          <cell r="E6267">
            <v>0</v>
          </cell>
        </row>
        <row r="6268">
          <cell r="B6268" t="str">
            <v>526852</v>
          </cell>
          <cell r="C6268" t="str">
            <v>TUBO FOFO C/FG PN-16 D=250MM;L=4500MM (233KG)</v>
          </cell>
          <cell r="D6268" t="str">
            <v>UN</v>
          </cell>
          <cell r="E6268">
            <v>0</v>
          </cell>
        </row>
        <row r="6269">
          <cell r="B6269" t="str">
            <v>526853</v>
          </cell>
          <cell r="C6269" t="str">
            <v>TUBO FOFO C/FG PN-16 D=250MM;L=5000MM (256KG)</v>
          </cell>
          <cell r="D6269" t="str">
            <v>UN</v>
          </cell>
          <cell r="E6269">
            <v>0</v>
          </cell>
        </row>
        <row r="6270">
          <cell r="B6270" t="str">
            <v>526854</v>
          </cell>
          <cell r="C6270" t="str">
            <v>TUBO FOFO C/FG PN-16 D=250MM;L=5500MM (279KG)</v>
          </cell>
          <cell r="D6270" t="str">
            <v>UN</v>
          </cell>
          <cell r="E6270">
            <v>0</v>
          </cell>
        </row>
        <row r="6271">
          <cell r="B6271" t="str">
            <v>526855</v>
          </cell>
          <cell r="C6271" t="str">
            <v>TUBO FOFO C/FG PN-16 D=250MM;L=5800MM (292KG)</v>
          </cell>
          <cell r="D6271" t="str">
            <v>UN</v>
          </cell>
          <cell r="E6271">
            <v>0</v>
          </cell>
        </row>
        <row r="6272">
          <cell r="B6272" t="str">
            <v>526856</v>
          </cell>
          <cell r="C6272" t="str">
            <v>TUBO FOFO C/FG PN-16 D=300MM;L=1000MM (93KG)</v>
          </cell>
          <cell r="D6272" t="str">
            <v>UN</v>
          </cell>
          <cell r="E6272">
            <v>0</v>
          </cell>
        </row>
        <row r="6273">
          <cell r="B6273" t="str">
            <v>526857</v>
          </cell>
          <cell r="C6273" t="str">
            <v>TUBO FOFO C/FG PN-16 D=300MM;L=1500MM (122KG)</v>
          </cell>
          <cell r="D6273" t="str">
            <v>UN</v>
          </cell>
          <cell r="E6273">
            <v>0</v>
          </cell>
        </row>
        <row r="6274">
          <cell r="B6274" t="str">
            <v>526858</v>
          </cell>
          <cell r="C6274" t="str">
            <v>TUBO FOFO C/FG PN-16 D=300MM;L=2000MM (150KG)</v>
          </cell>
          <cell r="D6274" t="str">
            <v>UN</v>
          </cell>
          <cell r="E6274">
            <v>0</v>
          </cell>
        </row>
        <row r="6275">
          <cell r="B6275" t="str">
            <v>526859</v>
          </cell>
          <cell r="C6275" t="str">
            <v>TUBO FOFO C/FG PN-16 D=300MM;L=2500MM (179KG)</v>
          </cell>
          <cell r="D6275" t="str">
            <v>UN</v>
          </cell>
          <cell r="E6275">
            <v>0</v>
          </cell>
        </row>
        <row r="6276">
          <cell r="B6276" t="str">
            <v>526860</v>
          </cell>
          <cell r="C6276" t="str">
            <v>TUBO FOFO C/FG PN-16 D=300MM;L=3000MM (207KG)</v>
          </cell>
          <cell r="D6276" t="str">
            <v>UN</v>
          </cell>
          <cell r="E6276">
            <v>0</v>
          </cell>
        </row>
        <row r="6277">
          <cell r="B6277" t="str">
            <v>526861</v>
          </cell>
          <cell r="C6277" t="str">
            <v>TUBO FOFO C/FG PN-16 D=300MM;L=3500MM (236KG)</v>
          </cell>
          <cell r="D6277" t="str">
            <v>UN</v>
          </cell>
          <cell r="E6277">
            <v>0</v>
          </cell>
        </row>
        <row r="6278">
          <cell r="B6278" t="str">
            <v>526862</v>
          </cell>
          <cell r="C6278" t="str">
            <v>TUBO FOFO C/FG PN-16 D=300MM;L=4000MM (264KG)</v>
          </cell>
          <cell r="D6278" t="str">
            <v>UN</v>
          </cell>
          <cell r="E6278">
            <v>0</v>
          </cell>
        </row>
        <row r="6279">
          <cell r="B6279" t="str">
            <v>526863</v>
          </cell>
          <cell r="C6279" t="str">
            <v>TUBO FOFO C/FG PN-16 D=300MM;L=4500MM (293KG)</v>
          </cell>
          <cell r="D6279" t="str">
            <v>UN</v>
          </cell>
          <cell r="E6279">
            <v>0</v>
          </cell>
        </row>
        <row r="6280">
          <cell r="B6280" t="str">
            <v>526864</v>
          </cell>
          <cell r="C6280" t="str">
            <v>TUBO FOFO C/FG PN-16 D=300MM;L=5000MM (322KG)</v>
          </cell>
          <cell r="D6280" t="str">
            <v>UN</v>
          </cell>
          <cell r="E6280">
            <v>0</v>
          </cell>
        </row>
        <row r="6281">
          <cell r="B6281" t="str">
            <v>526865</v>
          </cell>
          <cell r="C6281" t="str">
            <v>TUBO FOFO C/FG PN-16 D=300MM;L=5500MM (350KG)</v>
          </cell>
          <cell r="D6281" t="str">
            <v>UN</v>
          </cell>
          <cell r="E6281">
            <v>0</v>
          </cell>
        </row>
        <row r="6282">
          <cell r="B6282" t="str">
            <v>526866</v>
          </cell>
          <cell r="C6282" t="str">
            <v>TUBO FOFO C/FG PN-16 D=300MM;L=5800MM (367KG)</v>
          </cell>
          <cell r="D6282" t="str">
            <v>UN</v>
          </cell>
          <cell r="E6282">
            <v>0</v>
          </cell>
        </row>
        <row r="6283">
          <cell r="B6283" t="str">
            <v>526867</v>
          </cell>
          <cell r="C6283" t="str">
            <v>TUBO FOFO C/FG PN-16 D=350MM;L=1000MM (128KG)</v>
          </cell>
          <cell r="D6283" t="str">
            <v>UN</v>
          </cell>
          <cell r="E6283">
            <v>0</v>
          </cell>
        </row>
        <row r="6284">
          <cell r="B6284" t="str">
            <v>526868</v>
          </cell>
          <cell r="C6284" t="str">
            <v>TUBO FOFO C/FG PN-16 D=350MM;L=1500MM (165KG)</v>
          </cell>
          <cell r="D6284" t="str">
            <v>UN</v>
          </cell>
          <cell r="E6284">
            <v>0</v>
          </cell>
        </row>
        <row r="6285">
          <cell r="B6285" t="str">
            <v>526869</v>
          </cell>
          <cell r="C6285" t="str">
            <v>TUBO FOFO C/FG PN-16 D=350MM;L=2000MM (203KG)</v>
          </cell>
          <cell r="D6285" t="str">
            <v>UN</v>
          </cell>
          <cell r="E6285">
            <v>0</v>
          </cell>
        </row>
        <row r="6286">
          <cell r="B6286" t="str">
            <v>526870</v>
          </cell>
          <cell r="C6286" t="str">
            <v>TUBO FOFO C/FG PN-16 D=350MM;L=2500MM (241KG)</v>
          </cell>
          <cell r="D6286" t="str">
            <v>UN</v>
          </cell>
          <cell r="E6286">
            <v>0</v>
          </cell>
        </row>
        <row r="6287">
          <cell r="B6287" t="str">
            <v>526871</v>
          </cell>
          <cell r="C6287" t="str">
            <v>TUBO FOFO C/FG PN-16 D=350MM;L=3000MM (279KG)</v>
          </cell>
          <cell r="D6287" t="str">
            <v>UN</v>
          </cell>
          <cell r="E6287">
            <v>0</v>
          </cell>
        </row>
        <row r="6288">
          <cell r="B6288" t="str">
            <v>526872</v>
          </cell>
          <cell r="C6288" t="str">
            <v>TUBO FOFO C/FG PN-16 D=350MM;L=3500MM (316KG)</v>
          </cell>
          <cell r="D6288" t="str">
            <v>UN</v>
          </cell>
          <cell r="E6288">
            <v>0</v>
          </cell>
        </row>
        <row r="6289">
          <cell r="B6289" t="str">
            <v>526873</v>
          </cell>
          <cell r="C6289" t="str">
            <v>TUBO FOFO C/FG PN-16 D=350MM;L=4000MM (354KG)</v>
          </cell>
          <cell r="D6289" t="str">
            <v>UN</v>
          </cell>
          <cell r="E6289">
            <v>0</v>
          </cell>
        </row>
        <row r="6290">
          <cell r="B6290" t="str">
            <v>526874</v>
          </cell>
          <cell r="C6290" t="str">
            <v>TUBO FOFO C/FG PN-16 D=350MM;L=4500MM (392KG)</v>
          </cell>
          <cell r="D6290" t="str">
            <v>UN</v>
          </cell>
          <cell r="E6290">
            <v>0</v>
          </cell>
        </row>
        <row r="6291">
          <cell r="B6291" t="str">
            <v>526875</v>
          </cell>
          <cell r="C6291" t="str">
            <v>TUBO FOFO C/FG PN-16 D=350MM;L=5000MM (430KG)</v>
          </cell>
          <cell r="D6291" t="str">
            <v>UN</v>
          </cell>
          <cell r="E6291">
            <v>0</v>
          </cell>
        </row>
        <row r="6292">
          <cell r="B6292" t="str">
            <v>526876</v>
          </cell>
          <cell r="C6292" t="str">
            <v>TUBO FOFO C/FG PN-16 D=350MM;L=5500MM (467KG)</v>
          </cell>
          <cell r="D6292" t="str">
            <v>UN</v>
          </cell>
          <cell r="E6292">
            <v>0</v>
          </cell>
        </row>
        <row r="6293">
          <cell r="B6293" t="str">
            <v>526877</v>
          </cell>
          <cell r="C6293" t="str">
            <v>TUBO FOFO C/FG PN-16 D=350MM;L=5800MM (490KG)</v>
          </cell>
          <cell r="D6293" t="str">
            <v>UN</v>
          </cell>
          <cell r="E6293">
            <v>0</v>
          </cell>
        </row>
        <row r="6294">
          <cell r="B6294" t="str">
            <v>526878</v>
          </cell>
          <cell r="C6294" t="str">
            <v>TUBO FOFO C/FG PN-16 D=400MM;L=1000MM (158KG)</v>
          </cell>
          <cell r="D6294" t="str">
            <v>UN</v>
          </cell>
          <cell r="E6294">
            <v>0</v>
          </cell>
        </row>
        <row r="6295">
          <cell r="B6295" t="str">
            <v>526879</v>
          </cell>
          <cell r="C6295" t="str">
            <v>TUBO FOFO C/FG PN-16 D=400MM;L=1500MM (202KG)</v>
          </cell>
          <cell r="D6295" t="str">
            <v>UN</v>
          </cell>
          <cell r="E6295">
            <v>0</v>
          </cell>
        </row>
        <row r="6296">
          <cell r="B6296" t="str">
            <v>526880</v>
          </cell>
          <cell r="C6296" t="str">
            <v>TUBO FOFO C/FG PN-16 D=400MM;L=2000MM (247KG)</v>
          </cell>
          <cell r="D6296" t="str">
            <v>UN</v>
          </cell>
          <cell r="E6296">
            <v>0</v>
          </cell>
        </row>
        <row r="6297">
          <cell r="B6297" t="str">
            <v>526881</v>
          </cell>
          <cell r="C6297" t="str">
            <v>TUBO FOFO C/FG PN-16 D=400MM;L=2500MM (292KG)</v>
          </cell>
          <cell r="D6297" t="str">
            <v>UN</v>
          </cell>
          <cell r="E6297">
            <v>0</v>
          </cell>
        </row>
        <row r="6298">
          <cell r="B6298" t="str">
            <v>526882</v>
          </cell>
          <cell r="C6298" t="str">
            <v>TUBO FOFO C/FG PN-16 D=400MM;L=3000MM (337KG)</v>
          </cell>
          <cell r="D6298" t="str">
            <v>UN</v>
          </cell>
          <cell r="E6298">
            <v>0</v>
          </cell>
        </row>
        <row r="6299">
          <cell r="B6299" t="str">
            <v>526883</v>
          </cell>
          <cell r="C6299" t="str">
            <v>TUBO FOFO C/FG PN-16 D=400MM;L=3500MM (381KG)</v>
          </cell>
          <cell r="D6299" t="str">
            <v>UN</v>
          </cell>
          <cell r="E6299">
            <v>0</v>
          </cell>
        </row>
        <row r="6300">
          <cell r="B6300" t="str">
            <v>526884</v>
          </cell>
          <cell r="C6300" t="str">
            <v>TUBO FOFO C/FG PN-16 D=400MM;L=4000MM (426KG)</v>
          </cell>
          <cell r="D6300" t="str">
            <v>UN</v>
          </cell>
          <cell r="E6300">
            <v>0</v>
          </cell>
        </row>
        <row r="6301">
          <cell r="B6301" t="str">
            <v>526885</v>
          </cell>
          <cell r="C6301" t="str">
            <v>TUBO FOFO C/FG PN-16 D=400MM;L=4500MM (471KG)</v>
          </cell>
          <cell r="D6301" t="str">
            <v>UN</v>
          </cell>
          <cell r="E6301">
            <v>0</v>
          </cell>
        </row>
        <row r="6302">
          <cell r="B6302" t="str">
            <v>526886</v>
          </cell>
          <cell r="C6302" t="str">
            <v>TUBO FOFO C/FG PN-16 D=400MM;L=5000MM (516KG)</v>
          </cell>
          <cell r="D6302" t="str">
            <v>UN</v>
          </cell>
          <cell r="E6302">
            <v>0</v>
          </cell>
        </row>
        <row r="6303">
          <cell r="B6303" t="str">
            <v>526887</v>
          </cell>
          <cell r="C6303" t="str">
            <v>TUBO FOFO C/FG PN-16 D=400MM;L=5500MM (560KG)</v>
          </cell>
          <cell r="D6303" t="str">
            <v>UN</v>
          </cell>
          <cell r="E6303">
            <v>0</v>
          </cell>
        </row>
        <row r="6304">
          <cell r="B6304" t="str">
            <v>526888</v>
          </cell>
          <cell r="C6304" t="str">
            <v>TUBO FOFO C/FG PN-16 D=400MM;L=5800MM (587KG)</v>
          </cell>
          <cell r="D6304" t="str">
            <v>UN</v>
          </cell>
          <cell r="E6304">
            <v>0</v>
          </cell>
        </row>
        <row r="6305">
          <cell r="B6305" t="str">
            <v>526889</v>
          </cell>
          <cell r="C6305" t="str">
            <v>TUBO FOFO C/FG PN-16 D=450MM;L=1000MM (189KG)</v>
          </cell>
          <cell r="D6305" t="str">
            <v>UN</v>
          </cell>
          <cell r="E6305">
            <v>0</v>
          </cell>
        </row>
        <row r="6306">
          <cell r="B6306" t="str">
            <v>526890</v>
          </cell>
          <cell r="C6306" t="str">
            <v>TUBO FOFO C/FG PN-16 D=450MM;L=1500MM (242KG)</v>
          </cell>
          <cell r="D6306" t="str">
            <v>UN</v>
          </cell>
          <cell r="E6306">
            <v>0</v>
          </cell>
        </row>
        <row r="6307">
          <cell r="B6307" t="str">
            <v>526891</v>
          </cell>
          <cell r="C6307" t="str">
            <v>TUBO FOFO C/FG PN-16 D=450MM;L=2000MM (294KG)</v>
          </cell>
          <cell r="D6307" t="str">
            <v>UN</v>
          </cell>
          <cell r="E6307">
            <v>0</v>
          </cell>
        </row>
        <row r="6308">
          <cell r="B6308" t="str">
            <v>526892</v>
          </cell>
          <cell r="C6308" t="str">
            <v>TUBO FOFO C/FG PN-16 D=450MM;L=2500MM (347KG)</v>
          </cell>
          <cell r="D6308" t="str">
            <v>UN</v>
          </cell>
          <cell r="E6308">
            <v>0</v>
          </cell>
        </row>
        <row r="6309">
          <cell r="B6309" t="str">
            <v>526893</v>
          </cell>
          <cell r="C6309" t="str">
            <v>TUBO FOFO C/FG PN-16 D=450MM;L=3000MM (399KG)</v>
          </cell>
          <cell r="D6309" t="str">
            <v>UN</v>
          </cell>
          <cell r="E6309">
            <v>0</v>
          </cell>
        </row>
        <row r="6310">
          <cell r="B6310" t="str">
            <v>526894</v>
          </cell>
          <cell r="C6310" t="str">
            <v>TUBO FOFO C/FG PN-16 D=450MM;L=3500MM (452KG)</v>
          </cell>
          <cell r="D6310" t="str">
            <v>UN</v>
          </cell>
          <cell r="E6310">
            <v>0</v>
          </cell>
        </row>
        <row r="6311">
          <cell r="B6311" t="str">
            <v>526895</v>
          </cell>
          <cell r="C6311" t="str">
            <v>TUBO FOFO C/FG PN-16 D=450MM;L=4000MM (504KG)</v>
          </cell>
          <cell r="D6311" t="str">
            <v>UN</v>
          </cell>
          <cell r="E6311">
            <v>0</v>
          </cell>
        </row>
        <row r="6312">
          <cell r="B6312" t="str">
            <v>526896</v>
          </cell>
          <cell r="C6312" t="str">
            <v>TUBO FOFO C/FG PN-16 D=450MM;L=4500MM (557KG)</v>
          </cell>
          <cell r="D6312" t="str">
            <v>UN</v>
          </cell>
          <cell r="E6312">
            <v>0</v>
          </cell>
        </row>
        <row r="6313">
          <cell r="B6313" t="str">
            <v>526897</v>
          </cell>
          <cell r="C6313" t="str">
            <v>TUBO FOFO C/FG PN-16 D=450MM;L=5000MM (610KG)</v>
          </cell>
          <cell r="D6313" t="str">
            <v>UN</v>
          </cell>
          <cell r="E6313">
            <v>0</v>
          </cell>
        </row>
        <row r="6314">
          <cell r="B6314" t="str">
            <v>526898</v>
          </cell>
          <cell r="C6314" t="str">
            <v>TUBO FOFO C/FG PN-16 D=450MM;L=5500MM (662KG)</v>
          </cell>
          <cell r="D6314" t="str">
            <v>UN</v>
          </cell>
          <cell r="E6314">
            <v>0</v>
          </cell>
        </row>
        <row r="6315">
          <cell r="B6315" t="str">
            <v>526899</v>
          </cell>
          <cell r="C6315" t="str">
            <v>TUBO FOFO C/FG PN-16 D=500MM;L=1000MM (228KG)</v>
          </cell>
          <cell r="D6315" t="str">
            <v>UN</v>
          </cell>
          <cell r="E6315">
            <v>0</v>
          </cell>
        </row>
        <row r="6316">
          <cell r="B6316" t="str">
            <v>526901</v>
          </cell>
          <cell r="C6316" t="str">
            <v>TUBO FOFO C/FG PN-16 D=500MM;L=1500MM (289KG)</v>
          </cell>
          <cell r="D6316" t="str">
            <v>UN</v>
          </cell>
          <cell r="E6316">
            <v>0</v>
          </cell>
        </row>
        <row r="6317">
          <cell r="B6317" t="str">
            <v>526902</v>
          </cell>
          <cell r="C6317" t="str">
            <v>TUBO FOFO C/FG PN-16 D=500MM;L=2000MM (350KG)</v>
          </cell>
          <cell r="D6317" t="str">
            <v>UN</v>
          </cell>
          <cell r="E6317">
            <v>0</v>
          </cell>
        </row>
        <row r="6318">
          <cell r="B6318" t="str">
            <v>526903</v>
          </cell>
          <cell r="C6318" t="str">
            <v>TUBO FOFO C/FG PN-16 D=500MM;L=2500MM (411KG)</v>
          </cell>
          <cell r="D6318" t="str">
            <v>UN</v>
          </cell>
          <cell r="E6318">
            <v>0</v>
          </cell>
        </row>
        <row r="6319">
          <cell r="B6319" t="str">
            <v>526904</v>
          </cell>
          <cell r="C6319" t="str">
            <v>TUBO FOFO C/FG PN-16 D=500MM;L=3000MM (471KG)</v>
          </cell>
          <cell r="D6319" t="str">
            <v>UN</v>
          </cell>
          <cell r="E6319">
            <v>0</v>
          </cell>
        </row>
        <row r="6320">
          <cell r="B6320" t="str">
            <v>526905</v>
          </cell>
          <cell r="C6320" t="str">
            <v>TUBO FOFO C/FG PN-16 D=500MM;L=3500MM (532KG)</v>
          </cell>
          <cell r="D6320" t="str">
            <v>UN</v>
          </cell>
          <cell r="E6320">
            <v>0</v>
          </cell>
        </row>
        <row r="6321">
          <cell r="B6321" t="str">
            <v>526906</v>
          </cell>
          <cell r="C6321" t="str">
            <v>TUBO FOFO C/FG PN-16 D=500MM;L=4000MM (593KG)</v>
          </cell>
          <cell r="D6321" t="str">
            <v>UN</v>
          </cell>
          <cell r="E6321">
            <v>0</v>
          </cell>
        </row>
        <row r="6322">
          <cell r="B6322" t="str">
            <v>526907</v>
          </cell>
          <cell r="C6322" t="str">
            <v>TUBO FOFO C/FG PN-16 D=500MM;L=4500MM (654KG)</v>
          </cell>
          <cell r="D6322" t="str">
            <v>UN</v>
          </cell>
          <cell r="E6322">
            <v>0</v>
          </cell>
        </row>
        <row r="6323">
          <cell r="B6323" t="str">
            <v>526908</v>
          </cell>
          <cell r="C6323" t="str">
            <v>TUBO FOFO C/FG PN-16 D=500MM;L=5000MM (715KG)</v>
          </cell>
          <cell r="D6323" t="str">
            <v>UN</v>
          </cell>
          <cell r="E6323">
            <v>0</v>
          </cell>
        </row>
        <row r="6324">
          <cell r="B6324" t="str">
            <v>526909</v>
          </cell>
          <cell r="C6324" t="str">
            <v>TUBO FOFO C/FG PN-16 D=500MM;L=5500MM (776KG)</v>
          </cell>
          <cell r="D6324" t="str">
            <v>UN</v>
          </cell>
          <cell r="E6324">
            <v>0</v>
          </cell>
        </row>
        <row r="6325">
          <cell r="B6325" t="str">
            <v>526910</v>
          </cell>
          <cell r="C6325" t="str">
            <v>TUBO FOFO C/FG PN-16 D=500MM;L=5800MM (812KG)</v>
          </cell>
          <cell r="D6325" t="str">
            <v>UN</v>
          </cell>
          <cell r="E6325">
            <v>0</v>
          </cell>
        </row>
        <row r="6326">
          <cell r="B6326" t="str">
            <v>526911</v>
          </cell>
          <cell r="C6326" t="str">
            <v>TUBO FOFO C/FG PN-16 D=600MM;L=1000MM (322KG)</v>
          </cell>
          <cell r="D6326" t="str">
            <v>UN</v>
          </cell>
          <cell r="E6326">
            <v>0</v>
          </cell>
        </row>
        <row r="6327">
          <cell r="B6327" t="str">
            <v>526912</v>
          </cell>
          <cell r="C6327" t="str">
            <v>TUBO FOFO C/FG PN-16 D=600MM;L=1500MM (401KG)</v>
          </cell>
          <cell r="D6327" t="str">
            <v>UN</v>
          </cell>
          <cell r="E6327">
            <v>0</v>
          </cell>
        </row>
        <row r="6328">
          <cell r="B6328" t="str">
            <v>526913</v>
          </cell>
          <cell r="C6328" t="str">
            <v>TUBO FOFO C/FG PN-16 D=600MM;L=2000MM (480KG)</v>
          </cell>
          <cell r="D6328" t="str">
            <v>UN</v>
          </cell>
          <cell r="E6328">
            <v>0</v>
          </cell>
        </row>
        <row r="6329">
          <cell r="B6329" t="str">
            <v>526914</v>
          </cell>
          <cell r="C6329" t="str">
            <v>TUBO FOFO C/FG PN-16 D=600MM;L=2500MM (559KG)</v>
          </cell>
          <cell r="D6329" t="str">
            <v>UN</v>
          </cell>
          <cell r="E6329">
            <v>0</v>
          </cell>
        </row>
        <row r="6330">
          <cell r="B6330" t="str">
            <v>526915</v>
          </cell>
          <cell r="C6330" t="str">
            <v>TUBO FOFO C/FG PN-16 D=600MM;L=3000MM (638KG)</v>
          </cell>
          <cell r="D6330" t="str">
            <v>UN</v>
          </cell>
          <cell r="E6330">
            <v>0</v>
          </cell>
        </row>
        <row r="6331">
          <cell r="B6331" t="str">
            <v>526916</v>
          </cell>
          <cell r="C6331" t="str">
            <v>TUBO FOFO C/FG PN-16 D=600MM;L=3500MM (717KG)</v>
          </cell>
          <cell r="D6331" t="str">
            <v>UN</v>
          </cell>
          <cell r="E6331">
            <v>0</v>
          </cell>
        </row>
        <row r="6332">
          <cell r="B6332" t="str">
            <v>526917</v>
          </cell>
          <cell r="C6332" t="str">
            <v>TUBO FOFO C/FG PN-16 D=600MM;L=4000MM (796KG)</v>
          </cell>
          <cell r="D6332" t="str">
            <v>UN</v>
          </cell>
          <cell r="E6332">
            <v>0</v>
          </cell>
        </row>
        <row r="6333">
          <cell r="B6333" t="str">
            <v>526918</v>
          </cell>
          <cell r="C6333" t="str">
            <v>TUBO FOFO C/FG PN-16 D=600MM;L=4500MM (875KG)</v>
          </cell>
          <cell r="D6333" t="str">
            <v>UN</v>
          </cell>
          <cell r="E6333">
            <v>0</v>
          </cell>
        </row>
        <row r="6334">
          <cell r="B6334" t="str">
            <v>526919</v>
          </cell>
          <cell r="C6334" t="str">
            <v>TUBO FOFO C/FG PN-16 D=600MM;L=5000MM (954KG)</v>
          </cell>
          <cell r="D6334" t="str">
            <v>UN</v>
          </cell>
          <cell r="E6334">
            <v>0</v>
          </cell>
        </row>
        <row r="6335">
          <cell r="B6335" t="str">
            <v>526920</v>
          </cell>
          <cell r="C6335" t="str">
            <v>TUBO FOFO C/FG PN-16 D=600MM;L=5500MM (1033KG)</v>
          </cell>
          <cell r="D6335" t="str">
            <v>UN</v>
          </cell>
          <cell r="E6335">
            <v>0</v>
          </cell>
        </row>
        <row r="6336">
          <cell r="B6336" t="str">
            <v>526921</v>
          </cell>
          <cell r="C6336" t="str">
            <v>TUBO FOFO C/FG PN-16 D=600MM;L=5800MM (1080KG)</v>
          </cell>
          <cell r="D6336" t="str">
            <v>UN</v>
          </cell>
          <cell r="E6336">
            <v>0</v>
          </cell>
        </row>
        <row r="6337">
          <cell r="B6337" t="str">
            <v>526922</v>
          </cell>
          <cell r="C6337" t="str">
            <v>TUBO FOFO C/FG PN-16 D=700MM;L=1000MM (442KG)</v>
          </cell>
          <cell r="D6337" t="str">
            <v>UN</v>
          </cell>
          <cell r="E6337">
            <v>0</v>
          </cell>
        </row>
        <row r="6338">
          <cell r="B6338" t="str">
            <v>526923</v>
          </cell>
          <cell r="C6338" t="str">
            <v>TUBO FOFO C/FG PN-16 D=700MM;L=1500MM (572KG)</v>
          </cell>
          <cell r="D6338" t="str">
            <v>UN</v>
          </cell>
          <cell r="E6338">
            <v>0</v>
          </cell>
        </row>
        <row r="6339">
          <cell r="B6339" t="str">
            <v>526924</v>
          </cell>
          <cell r="C6339" t="str">
            <v>TUBO FOFO C/FG PN-16 D=700MM;L=2000MM (702KG)</v>
          </cell>
          <cell r="D6339" t="str">
            <v>UN</v>
          </cell>
          <cell r="E6339">
            <v>0</v>
          </cell>
        </row>
        <row r="6340">
          <cell r="B6340" t="str">
            <v>526925</v>
          </cell>
          <cell r="C6340" t="str">
            <v>TUBO FOFO C/FG PN-16 D=700MM;L=2500MM (832KG)</v>
          </cell>
          <cell r="D6340" t="str">
            <v>UN</v>
          </cell>
          <cell r="E6340">
            <v>0</v>
          </cell>
        </row>
        <row r="6341">
          <cell r="B6341" t="str">
            <v>526926</v>
          </cell>
          <cell r="C6341" t="str">
            <v>TUBO FOFO C/FG PN-16 D=700MM;L=3000MM (962KG)</v>
          </cell>
          <cell r="D6341" t="str">
            <v>UN</v>
          </cell>
          <cell r="E6341">
            <v>0</v>
          </cell>
        </row>
        <row r="6342">
          <cell r="B6342" t="str">
            <v>526927</v>
          </cell>
          <cell r="C6342" t="str">
            <v>TUBO FOFO C/FG PN-16 D=700MM;L=3500MM (1092KG)</v>
          </cell>
          <cell r="D6342" t="str">
            <v>UN</v>
          </cell>
          <cell r="E6342">
            <v>0</v>
          </cell>
        </row>
        <row r="6343">
          <cell r="B6343" t="str">
            <v>526928</v>
          </cell>
          <cell r="C6343" t="str">
            <v>TUBO FOFO C/FG PN-16 D=700MM;L=4000MM (1222KG)</v>
          </cell>
          <cell r="D6343" t="str">
            <v>UN</v>
          </cell>
          <cell r="E6343">
            <v>0</v>
          </cell>
        </row>
        <row r="6344">
          <cell r="B6344" t="str">
            <v>526929</v>
          </cell>
          <cell r="C6344" t="str">
            <v>TUBO FOFO C/FG PN-16 D=700MM;L=4500MM (1352KG)</v>
          </cell>
          <cell r="D6344" t="str">
            <v>UN</v>
          </cell>
          <cell r="E6344">
            <v>0</v>
          </cell>
        </row>
        <row r="6345">
          <cell r="B6345" t="str">
            <v>526930</v>
          </cell>
          <cell r="C6345" t="str">
            <v>TUBO FOFO C/FG PN-16 D=700MM;L=5000MM (1482KG)</v>
          </cell>
          <cell r="D6345" t="str">
            <v>UN</v>
          </cell>
          <cell r="E6345">
            <v>0</v>
          </cell>
        </row>
        <row r="6346">
          <cell r="B6346" t="str">
            <v>526931</v>
          </cell>
          <cell r="C6346" t="str">
            <v>TUBO FOFO C/FG PN-16 D=700MM;L=5500MM (1613KG)</v>
          </cell>
          <cell r="D6346" t="str">
            <v>UN</v>
          </cell>
          <cell r="E6346">
            <v>0</v>
          </cell>
        </row>
        <row r="6347">
          <cell r="B6347" t="str">
            <v>526932</v>
          </cell>
          <cell r="C6347" t="str">
            <v>TUBO FOFO C/FG PN-16 D=700MM;L=6000MM (1743KG)</v>
          </cell>
          <cell r="D6347" t="str">
            <v>UN</v>
          </cell>
          <cell r="E6347">
            <v>0</v>
          </cell>
        </row>
        <row r="6348">
          <cell r="B6348" t="str">
            <v>526933</v>
          </cell>
          <cell r="C6348" t="str">
            <v>TUBO FOFO C/FG PN-16 D=700MM;L=6500MM (1873KG)</v>
          </cell>
          <cell r="D6348" t="str">
            <v>UN</v>
          </cell>
          <cell r="E6348">
            <v>0</v>
          </cell>
        </row>
        <row r="6349">
          <cell r="B6349" t="str">
            <v>526934</v>
          </cell>
          <cell r="C6349" t="str">
            <v>TUBO FOFO C/FG PN-16 D=700MM;L=6800MM (1951KG)</v>
          </cell>
          <cell r="D6349" t="str">
            <v>UN</v>
          </cell>
          <cell r="E6349">
            <v>0</v>
          </cell>
        </row>
        <row r="6351">
          <cell r="B6351" t="str">
            <v>527000</v>
          </cell>
          <cell r="C6351" t="str">
            <v>TUBO FOFO C/FG PN-16/JE (C31 - METALURGICA 100%)</v>
          </cell>
        </row>
        <row r="6352">
          <cell r="B6352" t="str">
            <v>527001</v>
          </cell>
          <cell r="C6352" t="str">
            <v>TUBO FOFO C/FG PN-16/JE D=80MM;L=1500MM (26KG)</v>
          </cell>
          <cell r="D6352" t="str">
            <v>UN</v>
          </cell>
          <cell r="E6352">
            <v>0</v>
          </cell>
        </row>
        <row r="6353">
          <cell r="B6353" t="str">
            <v>527002</v>
          </cell>
          <cell r="C6353" t="str">
            <v>TUBO FOFO C/FG PN-16/JE D=80MM;L=2000MM (33KG)</v>
          </cell>
          <cell r="D6353" t="str">
            <v>UN</v>
          </cell>
          <cell r="E6353">
            <v>0</v>
          </cell>
        </row>
        <row r="6354">
          <cell r="B6354" t="str">
            <v>527003</v>
          </cell>
          <cell r="C6354" t="str">
            <v>TUBO FOFO C/FG PN-16/JE D=80MM;L=2500MM (40KG)</v>
          </cell>
          <cell r="D6354" t="str">
            <v>UN</v>
          </cell>
          <cell r="E6354">
            <v>0</v>
          </cell>
        </row>
        <row r="6355">
          <cell r="B6355" t="str">
            <v>527004</v>
          </cell>
          <cell r="C6355" t="str">
            <v>TUBO FOFO C/FG PN-16/JE D=80MM;L=3000MM (46KG)</v>
          </cell>
          <cell r="D6355" t="str">
            <v>UN</v>
          </cell>
          <cell r="E6355">
            <v>0</v>
          </cell>
        </row>
        <row r="6356">
          <cell r="B6356" t="str">
            <v>527005</v>
          </cell>
          <cell r="C6356" t="str">
            <v>TUBO FOFO C/FG PN-16/JE D=80MM;L=3500MM (52KG)</v>
          </cell>
          <cell r="D6356" t="str">
            <v>UN</v>
          </cell>
          <cell r="E6356">
            <v>0</v>
          </cell>
        </row>
        <row r="6357">
          <cell r="B6357" t="str">
            <v>527006</v>
          </cell>
          <cell r="C6357" t="str">
            <v>TUBO FOFO C/FG PN-16/JE D=80MM;L=4000MM (59KG)</v>
          </cell>
          <cell r="D6357" t="str">
            <v>UN</v>
          </cell>
          <cell r="E6357">
            <v>0</v>
          </cell>
        </row>
        <row r="6358">
          <cell r="B6358" t="str">
            <v>527007</v>
          </cell>
          <cell r="C6358" t="str">
            <v>TUBO FOFO C/FG PN-16/JE D=80MM;L=4500MM (65KG)</v>
          </cell>
          <cell r="D6358" t="str">
            <v>UN</v>
          </cell>
          <cell r="E6358">
            <v>0</v>
          </cell>
        </row>
        <row r="6359">
          <cell r="B6359" t="str">
            <v>527008</v>
          </cell>
          <cell r="C6359" t="str">
            <v>TUBO FOFO C/FG PN-16/JE D=80MM;L=5000MM (72KG)</v>
          </cell>
          <cell r="D6359" t="str">
            <v>UN</v>
          </cell>
          <cell r="E6359">
            <v>0</v>
          </cell>
        </row>
        <row r="6360">
          <cell r="B6360" t="str">
            <v>527009</v>
          </cell>
          <cell r="C6360" t="str">
            <v>TUBO FOFO C/FG PN-16/JE D=80MM;L=5500MM (79KG)</v>
          </cell>
          <cell r="D6360" t="str">
            <v>UN</v>
          </cell>
          <cell r="E6360">
            <v>0</v>
          </cell>
        </row>
        <row r="6361">
          <cell r="B6361" t="str">
            <v>527010</v>
          </cell>
          <cell r="C6361" t="str">
            <v>TUBO FOFO C/FG PN-16/JE D=80MM;L=5800MM (82KG)</v>
          </cell>
          <cell r="D6361" t="str">
            <v>UN</v>
          </cell>
          <cell r="E6361">
            <v>0</v>
          </cell>
        </row>
        <row r="6362">
          <cell r="B6362" t="str">
            <v>527011</v>
          </cell>
          <cell r="C6362" t="str">
            <v>TUBO FOFO C/FG PN-16/JE D=100MM;L=1000MM (26KG)</v>
          </cell>
          <cell r="D6362" t="str">
            <v>UN</v>
          </cell>
          <cell r="E6362">
            <v>0</v>
          </cell>
        </row>
        <row r="6363">
          <cell r="B6363" t="str">
            <v>527012</v>
          </cell>
          <cell r="C6363" t="str">
            <v>TUBO FOFO C/FG PN-16/JE D=100MM;L=1500MM (35KG)</v>
          </cell>
          <cell r="D6363" t="str">
            <v>UN</v>
          </cell>
          <cell r="E6363">
            <v>0</v>
          </cell>
        </row>
        <row r="6364">
          <cell r="B6364" t="str">
            <v>527013</v>
          </cell>
          <cell r="C6364" t="str">
            <v>TUBO FOFO C/FG PN-16/JE D=100MM;L=2000MM (43KG)</v>
          </cell>
          <cell r="D6364" t="str">
            <v>UN</v>
          </cell>
          <cell r="E6364">
            <v>0</v>
          </cell>
        </row>
        <row r="6365">
          <cell r="B6365" t="str">
            <v>527014</v>
          </cell>
          <cell r="C6365" t="str">
            <v>TUBO FOFO C/FG PN-16/JE D=100MM;L=2500MM (52KG)</v>
          </cell>
          <cell r="D6365" t="str">
            <v>UN</v>
          </cell>
          <cell r="E6365">
            <v>0</v>
          </cell>
        </row>
        <row r="6366">
          <cell r="B6366" t="str">
            <v>527015</v>
          </cell>
          <cell r="C6366" t="str">
            <v>TUBO FOFO C/FG PN-16/JE D=100MM;L=3000MM (60KG)</v>
          </cell>
          <cell r="D6366" t="str">
            <v>UN</v>
          </cell>
          <cell r="E6366">
            <v>0</v>
          </cell>
        </row>
        <row r="6367">
          <cell r="B6367" t="str">
            <v>527016</v>
          </cell>
          <cell r="C6367" t="str">
            <v>TUBO FOFO C/FG PN-16/JE D=100MM;L=3500MM (69KG)</v>
          </cell>
          <cell r="D6367" t="str">
            <v>UN</v>
          </cell>
          <cell r="E6367">
            <v>0</v>
          </cell>
        </row>
        <row r="6368">
          <cell r="B6368" t="str">
            <v>527017</v>
          </cell>
          <cell r="C6368" t="str">
            <v>TUBO FOFO C/FG PN-16/JE D=100MM;L=4000MM (78KG)</v>
          </cell>
          <cell r="D6368" t="str">
            <v>UN</v>
          </cell>
          <cell r="E6368">
            <v>0</v>
          </cell>
        </row>
        <row r="6369">
          <cell r="B6369" t="str">
            <v>527018</v>
          </cell>
          <cell r="C6369" t="str">
            <v>TUBO FOFO C/FG PN-16/JE D=100MM;L=4500MM (86KG)</v>
          </cell>
          <cell r="D6369" t="str">
            <v>UN</v>
          </cell>
          <cell r="E6369">
            <v>0</v>
          </cell>
        </row>
        <row r="6370">
          <cell r="B6370" t="str">
            <v>527019</v>
          </cell>
          <cell r="C6370" t="str">
            <v>TUBO FOFO C/FG PN-16/JE D=100MM;L=5000MM (95KG)</v>
          </cell>
          <cell r="D6370" t="str">
            <v>UN</v>
          </cell>
          <cell r="E6370">
            <v>0</v>
          </cell>
        </row>
        <row r="6371">
          <cell r="B6371" t="str">
            <v>527020</v>
          </cell>
          <cell r="C6371" t="str">
            <v>TUBO FOFO C/FG PN-16/JE D=100MM;L=5500MM (103KG)</v>
          </cell>
          <cell r="D6371" t="str">
            <v>UN</v>
          </cell>
          <cell r="E6371">
            <v>0</v>
          </cell>
        </row>
        <row r="6372">
          <cell r="B6372" t="str">
            <v>527021</v>
          </cell>
          <cell r="C6372" t="str">
            <v>TUBO FOFO C/FG PN-16/JE D=100MM;L=5800MM (109KG)</v>
          </cell>
          <cell r="D6372" t="str">
            <v>UN</v>
          </cell>
          <cell r="E6372">
            <v>0</v>
          </cell>
        </row>
        <row r="6373">
          <cell r="B6373" t="str">
            <v>527022</v>
          </cell>
          <cell r="C6373" t="str">
            <v>TUBO FOFO C/FG PN-16/JE D=150MM;L=1000MM (41KG)</v>
          </cell>
          <cell r="D6373" t="str">
            <v>UN</v>
          </cell>
          <cell r="E6373">
            <v>0</v>
          </cell>
        </row>
        <row r="6374">
          <cell r="B6374" t="str">
            <v>527023</v>
          </cell>
          <cell r="C6374" t="str">
            <v>TUBO FOFO C/FG PN-16/JE D=150MM;L=1500MM (54KG)</v>
          </cell>
          <cell r="D6374" t="str">
            <v>UN</v>
          </cell>
          <cell r="E6374">
            <v>0</v>
          </cell>
        </row>
        <row r="6375">
          <cell r="B6375" t="str">
            <v>527024</v>
          </cell>
          <cell r="C6375" t="str">
            <v>TUBO FOFO C/FG PN-16/JE D=150MM;L=2000MM (67KG)</v>
          </cell>
          <cell r="D6375" t="str">
            <v>UN</v>
          </cell>
          <cell r="E6375">
            <v>0</v>
          </cell>
        </row>
        <row r="6376">
          <cell r="B6376" t="str">
            <v>527025</v>
          </cell>
          <cell r="C6376" t="str">
            <v>TUBO FOFO C/FG PN-16/JE D=150MM;L=2500MM (80KG)</v>
          </cell>
          <cell r="D6376" t="str">
            <v>UN</v>
          </cell>
          <cell r="E6376">
            <v>0</v>
          </cell>
        </row>
        <row r="6377">
          <cell r="B6377" t="str">
            <v>527026</v>
          </cell>
          <cell r="C6377" t="str">
            <v>TUBO FOFO C/FG PN-16/JE D=150MM;L=3000MM (93KG)</v>
          </cell>
          <cell r="D6377" t="str">
            <v>UN</v>
          </cell>
          <cell r="E6377">
            <v>0</v>
          </cell>
        </row>
        <row r="6378">
          <cell r="B6378" t="str">
            <v>527027</v>
          </cell>
          <cell r="C6378" t="str">
            <v>TUBO FOFO C/FG PN-16/JE D=150MM;L=3500MM (106KG)</v>
          </cell>
          <cell r="D6378" t="str">
            <v>UN</v>
          </cell>
          <cell r="E6378">
            <v>0</v>
          </cell>
        </row>
        <row r="6379">
          <cell r="B6379" t="str">
            <v>527028</v>
          </cell>
          <cell r="C6379" t="str">
            <v>TUBO FOFO C/FG PN-16/JE D=150MM;L=4000MM (119KG)</v>
          </cell>
          <cell r="D6379" t="str">
            <v>UN</v>
          </cell>
          <cell r="E6379">
            <v>0</v>
          </cell>
        </row>
        <row r="6380">
          <cell r="B6380" t="str">
            <v>527029</v>
          </cell>
          <cell r="C6380" t="str">
            <v>TUBO FOFO C/FG PN-16/JE D=150MM;L=4500MM (132KG)</v>
          </cell>
          <cell r="D6380" t="str">
            <v>UN</v>
          </cell>
          <cell r="E6380">
            <v>0</v>
          </cell>
        </row>
        <row r="6381">
          <cell r="B6381" t="str">
            <v>527030</v>
          </cell>
          <cell r="C6381" t="str">
            <v>TUBO FOFO C/FG PN-16/JE D=150MM;L=5000MM (145KG)</v>
          </cell>
          <cell r="D6381" t="str">
            <v>UN</v>
          </cell>
          <cell r="E6381">
            <v>0</v>
          </cell>
        </row>
        <row r="6382">
          <cell r="B6382" t="str">
            <v>527031</v>
          </cell>
          <cell r="C6382" t="str">
            <v>TUBO FOFO C/FG PN-16/JE D=150MM;L=5500MM (158KG)</v>
          </cell>
          <cell r="D6382" t="str">
            <v>UN</v>
          </cell>
          <cell r="E6382">
            <v>0</v>
          </cell>
        </row>
        <row r="6383">
          <cell r="B6383" t="str">
            <v>527032</v>
          </cell>
          <cell r="C6383" t="str">
            <v>TUBO FOFO C/FG PN-16/JE D=150MM;L=5800MM (166KG)</v>
          </cell>
          <cell r="D6383" t="str">
            <v>UN</v>
          </cell>
          <cell r="E6383">
            <v>0</v>
          </cell>
        </row>
        <row r="6384">
          <cell r="B6384" t="str">
            <v>527033</v>
          </cell>
          <cell r="C6384" t="str">
            <v>TUBO FOFO C/FG PN-16/JE D=200MM;L=1000MM (55KG)</v>
          </cell>
          <cell r="D6384" t="str">
            <v>UN</v>
          </cell>
          <cell r="E6384">
            <v>0</v>
          </cell>
        </row>
        <row r="6385">
          <cell r="B6385" t="str">
            <v>527034</v>
          </cell>
          <cell r="C6385" t="str">
            <v>TUBO FOFO C/FG PN-16/JE D=200MM;L=1500MM (72KG)</v>
          </cell>
          <cell r="D6385" t="str">
            <v>UN</v>
          </cell>
          <cell r="E6385">
            <v>0</v>
          </cell>
        </row>
        <row r="6386">
          <cell r="B6386" t="str">
            <v>527035</v>
          </cell>
          <cell r="C6386" t="str">
            <v>TUBO FOFO C/FG PN-16/JE D=200MM;L=2000MM (90KG)</v>
          </cell>
          <cell r="D6386" t="str">
            <v>UN</v>
          </cell>
          <cell r="E6386">
            <v>0</v>
          </cell>
        </row>
        <row r="6387">
          <cell r="B6387" t="str">
            <v>527036</v>
          </cell>
          <cell r="C6387" t="str">
            <v>TUBO FOFO C/FG PN-16/JE D=200MM;L=2500MM (107KG)</v>
          </cell>
          <cell r="D6387" t="str">
            <v>UN</v>
          </cell>
          <cell r="E6387">
            <v>0</v>
          </cell>
        </row>
        <row r="6388">
          <cell r="B6388" t="str">
            <v>527037</v>
          </cell>
          <cell r="C6388" t="str">
            <v>TUBO FOFO C/FG PN-16/JE D=200MM;L=3000MM (124KG)</v>
          </cell>
          <cell r="D6388" t="str">
            <v>UN</v>
          </cell>
          <cell r="E6388">
            <v>0</v>
          </cell>
        </row>
        <row r="6389">
          <cell r="B6389" t="str">
            <v>527038</v>
          </cell>
          <cell r="C6389" t="str">
            <v>TUBO FOFO C/FG PN-16/JE D=200MM;L=3500MM (142KG)</v>
          </cell>
          <cell r="D6389" t="str">
            <v>UN</v>
          </cell>
          <cell r="E6389">
            <v>0</v>
          </cell>
        </row>
        <row r="6390">
          <cell r="B6390" t="str">
            <v>527039</v>
          </cell>
          <cell r="C6390" t="str">
            <v>TUBO FOFO C/FG PN-16/JE D=200MM;L=4000MM (159KG)</v>
          </cell>
          <cell r="D6390" t="str">
            <v>UN</v>
          </cell>
          <cell r="E6390">
            <v>0</v>
          </cell>
        </row>
        <row r="6391">
          <cell r="B6391" t="str">
            <v>527040</v>
          </cell>
          <cell r="C6391" t="str">
            <v>TUBO FOFO C/FG PN-16/JE D=200MM;L=4500MM (177KG)</v>
          </cell>
          <cell r="D6391" t="str">
            <v>UN</v>
          </cell>
          <cell r="E6391">
            <v>0</v>
          </cell>
        </row>
        <row r="6392">
          <cell r="B6392" t="str">
            <v>527041</v>
          </cell>
          <cell r="C6392" t="str">
            <v>TUBO FOFO C/FG PN-16/JE D=200MM;L=5000MM (194KG)</v>
          </cell>
          <cell r="D6392" t="str">
            <v>UN</v>
          </cell>
          <cell r="E6392">
            <v>0</v>
          </cell>
        </row>
        <row r="6393">
          <cell r="B6393" t="str">
            <v>527042</v>
          </cell>
          <cell r="C6393" t="str">
            <v>TUBO FOFO C/FG PN-16/JE D=200MM;L=5500MM (211KG)</v>
          </cell>
          <cell r="D6393" t="str">
            <v>UN</v>
          </cell>
          <cell r="E6393">
            <v>0</v>
          </cell>
        </row>
        <row r="6394">
          <cell r="B6394" t="str">
            <v>527043</v>
          </cell>
          <cell r="C6394" t="str">
            <v>TUBO FOFO C/FG PN-16/JE D=200MM;L=5800MM (222KG)</v>
          </cell>
          <cell r="D6394" t="str">
            <v>UN</v>
          </cell>
          <cell r="E6394">
            <v>0</v>
          </cell>
        </row>
        <row r="6395">
          <cell r="B6395" t="str">
            <v>527044</v>
          </cell>
          <cell r="C6395" t="str">
            <v>TUBO FOFO C/FG PN-16/JE D=250MM;L=1000MM (74KG)</v>
          </cell>
          <cell r="D6395" t="str">
            <v>UN</v>
          </cell>
          <cell r="E6395">
            <v>0</v>
          </cell>
        </row>
        <row r="6396">
          <cell r="B6396" t="str">
            <v>527045</v>
          </cell>
          <cell r="C6396" t="str">
            <v>TUBO FOFO C/FG PN-16/JE D=250MM;L=1500MM (97KG)</v>
          </cell>
          <cell r="D6396" t="str">
            <v>UN</v>
          </cell>
          <cell r="E6396">
            <v>0</v>
          </cell>
        </row>
        <row r="6397">
          <cell r="B6397" t="str">
            <v>527046</v>
          </cell>
          <cell r="C6397" t="str">
            <v>TUBO FOFO C/FG PN-16/JE D=250MM;L=2000MM (120KG)</v>
          </cell>
          <cell r="D6397" t="str">
            <v>UN</v>
          </cell>
          <cell r="E6397">
            <v>0</v>
          </cell>
        </row>
        <row r="6398">
          <cell r="B6398" t="str">
            <v>527047</v>
          </cell>
          <cell r="C6398" t="str">
            <v>TUBO FOFO C/FG PN-16/JE D=250MM;L=2500MM (142KG)</v>
          </cell>
          <cell r="D6398" t="str">
            <v>UN</v>
          </cell>
          <cell r="E6398">
            <v>0</v>
          </cell>
        </row>
        <row r="6399">
          <cell r="B6399" t="str">
            <v>527048</v>
          </cell>
          <cell r="C6399" t="str">
            <v>TUBO FOFO C/FG PN-16/JE D=250MM;L=3000MM (165KG)</v>
          </cell>
          <cell r="D6399" t="str">
            <v>UN</v>
          </cell>
          <cell r="E6399">
            <v>0</v>
          </cell>
        </row>
        <row r="6400">
          <cell r="B6400" t="str">
            <v>527049</v>
          </cell>
          <cell r="C6400" t="str">
            <v>TUBO FOFO C/FG PN-16/JE D=250MM;L=3500MM (187KG)</v>
          </cell>
          <cell r="D6400" t="str">
            <v>UN</v>
          </cell>
          <cell r="E6400">
            <v>0</v>
          </cell>
        </row>
        <row r="6401">
          <cell r="B6401" t="str">
            <v>527050</v>
          </cell>
          <cell r="C6401" t="str">
            <v>TUBO FOFO C/FG PN-16/JE D=250MM;L=4000MM (210KG)</v>
          </cell>
          <cell r="D6401" t="str">
            <v>UN</v>
          </cell>
          <cell r="E6401">
            <v>0</v>
          </cell>
        </row>
        <row r="6402">
          <cell r="B6402" t="str">
            <v>527051</v>
          </cell>
          <cell r="C6402" t="str">
            <v>TUBO FOFO C/FG PN-16/JE D=250MM;L=4500MM (233KG)</v>
          </cell>
          <cell r="D6402" t="str">
            <v>UN</v>
          </cell>
          <cell r="E6402">
            <v>0</v>
          </cell>
        </row>
        <row r="6403">
          <cell r="B6403" t="str">
            <v>527052</v>
          </cell>
          <cell r="C6403" t="str">
            <v>TUBO FOFO C/FG PN-16/JE D=250MM;L=5000MM (256KG)</v>
          </cell>
          <cell r="D6403" t="str">
            <v>UN</v>
          </cell>
          <cell r="E6403">
            <v>0</v>
          </cell>
        </row>
        <row r="6404">
          <cell r="B6404" t="str">
            <v>527053</v>
          </cell>
          <cell r="C6404" t="str">
            <v>TUBO FOFO C/FG PN-16/JE D=250MM;L=5500MM (278KG)</v>
          </cell>
          <cell r="D6404" t="str">
            <v>UN</v>
          </cell>
          <cell r="E6404">
            <v>0</v>
          </cell>
        </row>
        <row r="6405">
          <cell r="B6405" t="str">
            <v>527054</v>
          </cell>
          <cell r="C6405" t="str">
            <v>TUBO FOFO C/FG PN-16/JE D=250MM;L=5800MM (292KG)</v>
          </cell>
          <cell r="D6405" t="str">
            <v>UN</v>
          </cell>
          <cell r="E6405">
            <v>0</v>
          </cell>
        </row>
        <row r="6406">
          <cell r="B6406" t="str">
            <v>527055</v>
          </cell>
          <cell r="C6406" t="str">
            <v>TUBO FOFO C/FG PN-16/JE D=300MM;L=1000MM (94KG)</v>
          </cell>
          <cell r="D6406" t="str">
            <v>UN</v>
          </cell>
          <cell r="E6406">
            <v>0</v>
          </cell>
        </row>
        <row r="6407">
          <cell r="B6407" t="str">
            <v>527056</v>
          </cell>
          <cell r="C6407" t="str">
            <v>TUBO FOFO C/FG PN-16/JE D=300MM;L=1500MM (122KG)</v>
          </cell>
          <cell r="D6407" t="str">
            <v>UN</v>
          </cell>
          <cell r="E6407">
            <v>0</v>
          </cell>
        </row>
        <row r="6408">
          <cell r="B6408" t="str">
            <v>527057</v>
          </cell>
          <cell r="C6408" t="str">
            <v>TUBO FOFO C/FG PN-16/JE D=300MM;L=2000MM (151KG)</v>
          </cell>
          <cell r="D6408" t="str">
            <v>UN</v>
          </cell>
          <cell r="E6408">
            <v>0</v>
          </cell>
        </row>
        <row r="6409">
          <cell r="B6409" t="str">
            <v>527058</v>
          </cell>
          <cell r="C6409" t="str">
            <v>TUBO FOFO C/FG PN-16/JE D=300MM;L=2500MM (179KG)</v>
          </cell>
          <cell r="D6409" t="str">
            <v>UN</v>
          </cell>
          <cell r="E6409">
            <v>0</v>
          </cell>
        </row>
        <row r="6410">
          <cell r="B6410" t="str">
            <v>527059</v>
          </cell>
          <cell r="C6410" t="str">
            <v>TUBO FOFO C/FG PN-16/JE D=300MM;L=3000MM (208KG)</v>
          </cell>
          <cell r="D6410" t="str">
            <v>UN</v>
          </cell>
          <cell r="E6410">
            <v>0</v>
          </cell>
        </row>
        <row r="6411">
          <cell r="B6411" t="str">
            <v>527060</v>
          </cell>
          <cell r="C6411" t="str">
            <v>TUBO FOFO C/FG PN-16/JE D=300MM;L=3500MM (236KG)</v>
          </cell>
          <cell r="D6411" t="str">
            <v>UN</v>
          </cell>
          <cell r="E6411">
            <v>0</v>
          </cell>
        </row>
        <row r="6412">
          <cell r="B6412" t="str">
            <v>527061</v>
          </cell>
          <cell r="C6412" t="str">
            <v>TUBO FOFO C/FG PN-16/JE D=300MM;L=4000MM (265KG)</v>
          </cell>
          <cell r="D6412" t="str">
            <v>UN</v>
          </cell>
          <cell r="E6412">
            <v>0</v>
          </cell>
        </row>
        <row r="6413">
          <cell r="B6413" t="str">
            <v>527062</v>
          </cell>
          <cell r="C6413" t="str">
            <v>TUBO FOFO C/FG PN-16/JE D=300MM;L=4500MM (294KG)</v>
          </cell>
          <cell r="D6413" t="str">
            <v>UN</v>
          </cell>
          <cell r="E6413">
            <v>0</v>
          </cell>
        </row>
        <row r="6414">
          <cell r="B6414" t="str">
            <v>527063</v>
          </cell>
          <cell r="C6414" t="str">
            <v>TUBO FOFO C/FG PN-16/JE D=300MM;L=5000MM (322KG)</v>
          </cell>
          <cell r="D6414" t="str">
            <v>UN</v>
          </cell>
          <cell r="E6414">
            <v>0</v>
          </cell>
        </row>
        <row r="6415">
          <cell r="B6415" t="str">
            <v>527064</v>
          </cell>
          <cell r="C6415" t="str">
            <v>TUBO FOFO C/FG PN-16/JE D=300MM;L=5500MM (351KG)</v>
          </cell>
          <cell r="D6415" t="str">
            <v>UN</v>
          </cell>
          <cell r="E6415">
            <v>0</v>
          </cell>
        </row>
        <row r="6416">
          <cell r="B6416" t="str">
            <v>527065</v>
          </cell>
          <cell r="C6416" t="str">
            <v>TUBO FOFO C/FG PN-16/JE D=300MM;L=5800MM (368KG)</v>
          </cell>
          <cell r="D6416" t="str">
            <v>UN</v>
          </cell>
          <cell r="E6416">
            <v>0</v>
          </cell>
        </row>
        <row r="6417">
          <cell r="B6417" t="str">
            <v>527066</v>
          </cell>
          <cell r="C6417" t="str">
            <v>TUBO FOFO C/FG PN-16/JE D=350MM;L=1000MM (121KG)</v>
          </cell>
          <cell r="D6417" t="str">
            <v>UN</v>
          </cell>
          <cell r="E6417">
            <v>0</v>
          </cell>
        </row>
        <row r="6418">
          <cell r="B6418" t="str">
            <v>527067</v>
          </cell>
          <cell r="C6418" t="str">
            <v>TUBO FOFO C/FG PN-16/JE D=350MM;L=1500MM (158KG)</v>
          </cell>
          <cell r="D6418" t="str">
            <v>UN</v>
          </cell>
          <cell r="E6418">
            <v>0</v>
          </cell>
        </row>
        <row r="6419">
          <cell r="B6419" t="str">
            <v>527068</v>
          </cell>
          <cell r="C6419" t="str">
            <v>TUBO FOFO C/FG PN-16/JE D=350MM;L=2000MM (196KG)</v>
          </cell>
          <cell r="D6419" t="str">
            <v>UN</v>
          </cell>
          <cell r="E6419">
            <v>0</v>
          </cell>
        </row>
        <row r="6420">
          <cell r="B6420" t="str">
            <v>527069</v>
          </cell>
          <cell r="C6420" t="str">
            <v>TUBO FOFO C/FG PN-16/JE D=350MM;L=2500MM (234KG)</v>
          </cell>
          <cell r="D6420" t="str">
            <v>UN</v>
          </cell>
          <cell r="E6420">
            <v>0</v>
          </cell>
        </row>
        <row r="6421">
          <cell r="B6421" t="str">
            <v>527070</v>
          </cell>
          <cell r="C6421" t="str">
            <v>TUBO FOFO C/FG PN-16/JE D=350MM;L=3000MM (272KG)</v>
          </cell>
          <cell r="D6421" t="str">
            <v>UN</v>
          </cell>
          <cell r="E6421">
            <v>0</v>
          </cell>
        </row>
        <row r="6422">
          <cell r="B6422" t="str">
            <v>527071</v>
          </cell>
          <cell r="C6422" t="str">
            <v>TUBO FOFO C/FG PN-16/JE D=350MM;L=3500MM (309KG)</v>
          </cell>
          <cell r="D6422" t="str">
            <v>UN</v>
          </cell>
          <cell r="E6422">
            <v>0</v>
          </cell>
        </row>
        <row r="6423">
          <cell r="B6423" t="str">
            <v>527072</v>
          </cell>
          <cell r="C6423" t="str">
            <v>TUBO FOFO C/FG PN-16/JE D=350MM;L=4000MM (347KG)</v>
          </cell>
          <cell r="D6423" t="str">
            <v>UN</v>
          </cell>
          <cell r="E6423">
            <v>0</v>
          </cell>
        </row>
        <row r="6424">
          <cell r="B6424" t="str">
            <v>527073</v>
          </cell>
          <cell r="C6424" t="str">
            <v>TUBO FOFO C/FG PN-16/JE D=350MM;L=4500MM (385KG)</v>
          </cell>
          <cell r="D6424" t="str">
            <v>UN</v>
          </cell>
          <cell r="E6424">
            <v>0</v>
          </cell>
        </row>
        <row r="6425">
          <cell r="B6425" t="str">
            <v>527074</v>
          </cell>
          <cell r="C6425" t="str">
            <v>TUBO FOFO C/FG PN-16/JE D=350MM;L=5000MM (423KG)</v>
          </cell>
          <cell r="D6425" t="str">
            <v>UN</v>
          </cell>
          <cell r="E6425">
            <v>0</v>
          </cell>
        </row>
        <row r="6426">
          <cell r="B6426" t="str">
            <v>527075</v>
          </cell>
          <cell r="C6426" t="str">
            <v>TUBO FOFO C/FG PN-16/JE D=350MM;L=5500MM (460KG)</v>
          </cell>
          <cell r="D6426" t="str">
            <v>UN</v>
          </cell>
          <cell r="E6426">
            <v>0</v>
          </cell>
        </row>
        <row r="6427">
          <cell r="B6427" t="str">
            <v>527076</v>
          </cell>
          <cell r="C6427" t="str">
            <v>TUBO FOFO C/FG PN-16/JE D=350MM;L=5800MM (483KG)</v>
          </cell>
          <cell r="D6427" t="str">
            <v>UN</v>
          </cell>
          <cell r="E6427">
            <v>0</v>
          </cell>
        </row>
        <row r="6428">
          <cell r="B6428" t="str">
            <v>527077</v>
          </cell>
          <cell r="C6428" t="str">
            <v>TUBO FOFO C/FG PN-16/JE D=400MM;L=1000MM (147KG)</v>
          </cell>
          <cell r="D6428" t="str">
            <v>UN</v>
          </cell>
          <cell r="E6428">
            <v>0</v>
          </cell>
        </row>
        <row r="6429">
          <cell r="B6429" t="str">
            <v>527078</v>
          </cell>
          <cell r="C6429" t="str">
            <v>TUBO FOFO C/FG PN-16/JE D=400MM;L=1500MM (191KG)</v>
          </cell>
          <cell r="D6429" t="str">
            <v>UN</v>
          </cell>
          <cell r="E6429">
            <v>0</v>
          </cell>
        </row>
        <row r="6430">
          <cell r="B6430" t="str">
            <v>527079</v>
          </cell>
          <cell r="C6430" t="str">
            <v>TUBO FOFO C/FG PN-16/JE D=400MM;L=2000MM (236KG)</v>
          </cell>
          <cell r="D6430" t="str">
            <v>UN</v>
          </cell>
          <cell r="E6430">
            <v>0</v>
          </cell>
        </row>
        <row r="6431">
          <cell r="B6431" t="str">
            <v>527080</v>
          </cell>
          <cell r="C6431" t="str">
            <v>TUBO FOFO C/FG PN-16/JE D=400MM;L=2500MM (281KG)</v>
          </cell>
          <cell r="D6431" t="str">
            <v>UN</v>
          </cell>
          <cell r="E6431">
            <v>0</v>
          </cell>
        </row>
        <row r="6432">
          <cell r="B6432" t="str">
            <v>527081</v>
          </cell>
          <cell r="C6432" t="str">
            <v>TUBO FOFO C/FG PN-16/JE D=400MM;L=3000MM (326KG)</v>
          </cell>
          <cell r="D6432" t="str">
            <v>UN</v>
          </cell>
          <cell r="E6432">
            <v>0</v>
          </cell>
        </row>
        <row r="6433">
          <cell r="B6433" t="str">
            <v>527082</v>
          </cell>
          <cell r="C6433" t="str">
            <v>TUBO FOFO C/FG PN-16/JE D=400MM;L=3500MM (370KG)</v>
          </cell>
          <cell r="D6433" t="str">
            <v>UN</v>
          </cell>
          <cell r="E6433">
            <v>0</v>
          </cell>
        </row>
        <row r="6434">
          <cell r="B6434" t="str">
            <v>527083</v>
          </cell>
          <cell r="C6434" t="str">
            <v>TUBO FOFO C/FG PN-16/JE D=400MM;L=4000MM (415KG)</v>
          </cell>
          <cell r="D6434" t="str">
            <v>UN</v>
          </cell>
          <cell r="E6434">
            <v>0</v>
          </cell>
        </row>
        <row r="6435">
          <cell r="B6435" t="str">
            <v>527084</v>
          </cell>
          <cell r="C6435" t="str">
            <v>TUBO FOFO C/FG PN-16/JE D=400MM;L=4500MM (460KG)</v>
          </cell>
          <cell r="D6435" t="str">
            <v>UN</v>
          </cell>
          <cell r="E6435">
            <v>0</v>
          </cell>
        </row>
        <row r="6436">
          <cell r="B6436" t="str">
            <v>527085</v>
          </cell>
          <cell r="C6436" t="str">
            <v>TUBO FOFO C/FG PN-16/JE D=400MM;L=5000MM (505KG)</v>
          </cell>
          <cell r="D6436" t="str">
            <v>UN</v>
          </cell>
          <cell r="E6436">
            <v>0</v>
          </cell>
        </row>
        <row r="6437">
          <cell r="B6437" t="str">
            <v>527086</v>
          </cell>
          <cell r="C6437" t="str">
            <v>TUBO FOFO C/FG PN-16/JE D=400MM;L=5500MM (549KG)</v>
          </cell>
          <cell r="D6437" t="str">
            <v>UN</v>
          </cell>
          <cell r="E6437">
            <v>0</v>
          </cell>
        </row>
        <row r="6438">
          <cell r="B6438" t="str">
            <v>527087</v>
          </cell>
          <cell r="C6438" t="str">
            <v>TUBO FOFO C/FG PN-16/JE D=400MM;L=5800MM (576KG)</v>
          </cell>
          <cell r="D6438" t="str">
            <v>UN</v>
          </cell>
          <cell r="E6438">
            <v>0</v>
          </cell>
        </row>
        <row r="6439">
          <cell r="B6439" t="str">
            <v>527088</v>
          </cell>
          <cell r="C6439" t="str">
            <v>TUBO FOFO C/FG PN-16/JE D=450MM;L=1000MM (175KG)</v>
          </cell>
          <cell r="D6439" t="str">
            <v>UN</v>
          </cell>
          <cell r="E6439">
            <v>0</v>
          </cell>
        </row>
        <row r="6440">
          <cell r="B6440" t="str">
            <v>527089</v>
          </cell>
          <cell r="C6440" t="str">
            <v>TUBO FOFO C/FG PN-16/JE D=450MM;L=1500MM (228KG)</v>
          </cell>
          <cell r="D6440" t="str">
            <v>UN</v>
          </cell>
          <cell r="E6440">
            <v>0</v>
          </cell>
        </row>
        <row r="6441">
          <cell r="B6441" t="str">
            <v>527090</v>
          </cell>
          <cell r="C6441" t="str">
            <v>TUBO FOFO C/FG PN-16/JE D=450MM;L=2000MM (280KG)</v>
          </cell>
          <cell r="D6441" t="str">
            <v>UN</v>
          </cell>
          <cell r="E6441">
            <v>0</v>
          </cell>
        </row>
        <row r="6442">
          <cell r="B6442" t="str">
            <v>527091</v>
          </cell>
          <cell r="C6442" t="str">
            <v>TUBO FOFO C/FG PN-16/JE D=450MM;L=2500MM (333KG)</v>
          </cell>
          <cell r="D6442" t="str">
            <v>UN</v>
          </cell>
          <cell r="E6442">
            <v>0</v>
          </cell>
        </row>
        <row r="6443">
          <cell r="B6443" t="str">
            <v>527092</v>
          </cell>
          <cell r="C6443" t="str">
            <v>TUBO FOFO C/FG PN-16/JE D=450MM;L=3000MM (385KG)</v>
          </cell>
          <cell r="D6443" t="str">
            <v>UN</v>
          </cell>
          <cell r="E6443">
            <v>0</v>
          </cell>
        </row>
        <row r="6444">
          <cell r="B6444" t="str">
            <v>527093</v>
          </cell>
          <cell r="C6444" t="str">
            <v>TUBO FOFO C/FG PN-16/JE D=450MM;L=3500MM (438KG)</v>
          </cell>
          <cell r="D6444" t="str">
            <v>UN</v>
          </cell>
          <cell r="E6444">
            <v>0</v>
          </cell>
        </row>
        <row r="6445">
          <cell r="B6445" t="str">
            <v>527094</v>
          </cell>
          <cell r="C6445" t="str">
            <v>TUBO FOFO C/FG PN-16/JE D=450MM;L=4000MM (490KG)</v>
          </cell>
          <cell r="D6445" t="str">
            <v>UN</v>
          </cell>
          <cell r="E6445">
            <v>0</v>
          </cell>
        </row>
        <row r="6446">
          <cell r="B6446" t="str">
            <v>527095</v>
          </cell>
          <cell r="C6446" t="str">
            <v>TUBO FOFO C/FG PN-16/JE D=450MM;L=4500MM (543KG)</v>
          </cell>
          <cell r="D6446" t="str">
            <v>UN</v>
          </cell>
          <cell r="E6446">
            <v>0</v>
          </cell>
        </row>
        <row r="6447">
          <cell r="B6447" t="str">
            <v>527096</v>
          </cell>
          <cell r="C6447" t="str">
            <v>TUBO FOFO C/FG PN-16/JE D=450MM;L=5000MM (596KG)</v>
          </cell>
          <cell r="D6447" t="str">
            <v>UN</v>
          </cell>
          <cell r="E6447">
            <v>0</v>
          </cell>
        </row>
        <row r="6448">
          <cell r="B6448" t="str">
            <v>527097</v>
          </cell>
          <cell r="C6448" t="str">
            <v>TUBO FOFO C/FG PN-16/JE D=450MM;L=5500MM (648KG)</v>
          </cell>
          <cell r="D6448" t="str">
            <v>UN</v>
          </cell>
          <cell r="E6448">
            <v>0</v>
          </cell>
        </row>
        <row r="6449">
          <cell r="B6449" t="str">
            <v>527098</v>
          </cell>
          <cell r="C6449" t="str">
            <v>TUBO FOFO C/FG PN-16/JE D=450MM;L=5800MM (680KG)</v>
          </cell>
          <cell r="D6449" t="str">
            <v>UN</v>
          </cell>
          <cell r="E6449">
            <v>0</v>
          </cell>
        </row>
        <row r="6450">
          <cell r="B6450" t="str">
            <v>527099</v>
          </cell>
          <cell r="C6450" t="str">
            <v>TUBO FOFO C/FG PN-16/JE D=500MM;L=1000MM (208KG)</v>
          </cell>
          <cell r="D6450" t="str">
            <v>UN</v>
          </cell>
          <cell r="E6450">
            <v>0</v>
          </cell>
        </row>
        <row r="6451">
          <cell r="B6451" t="str">
            <v>527101</v>
          </cell>
          <cell r="C6451" t="str">
            <v>TUBO FOFO C/FG PN-16/JE D=500MM;L=1500MM (269KG)</v>
          </cell>
          <cell r="D6451" t="str">
            <v>UN</v>
          </cell>
          <cell r="E6451">
            <v>0</v>
          </cell>
        </row>
        <row r="6452">
          <cell r="B6452" t="str">
            <v>527102</v>
          </cell>
          <cell r="C6452" t="str">
            <v>TUBO FOFO C/FG PN-16/JE D=500MM;L=2000MM (330KG)</v>
          </cell>
          <cell r="D6452" t="str">
            <v>UN</v>
          </cell>
          <cell r="E6452">
            <v>0</v>
          </cell>
        </row>
        <row r="6453">
          <cell r="B6453" t="str">
            <v>527103</v>
          </cell>
          <cell r="C6453" t="str">
            <v>TUBO FOFO C/FG PN-16/JE D=500MM;L=2500MM (391KG)</v>
          </cell>
          <cell r="D6453" t="str">
            <v>UN</v>
          </cell>
          <cell r="E6453">
            <v>0</v>
          </cell>
        </row>
        <row r="6454">
          <cell r="B6454" t="str">
            <v>527104</v>
          </cell>
          <cell r="C6454" t="str">
            <v>TUBO FOFO C/FG PN-16/JE D=500MM;L=3000MM (451KG)</v>
          </cell>
          <cell r="D6454" t="str">
            <v>UN</v>
          </cell>
          <cell r="E6454">
            <v>0</v>
          </cell>
        </row>
        <row r="6455">
          <cell r="B6455" t="str">
            <v>527105</v>
          </cell>
          <cell r="C6455" t="str">
            <v>TUBO FOFO C/FG PN-16/JE D=500MM;L=3500MM (512KG)</v>
          </cell>
          <cell r="D6455" t="str">
            <v>UN</v>
          </cell>
          <cell r="E6455">
            <v>0</v>
          </cell>
        </row>
        <row r="6456">
          <cell r="B6456" t="str">
            <v>527106</v>
          </cell>
          <cell r="C6456" t="str">
            <v>TUBO FOFO C/FG PN-16/JE D=500MM;L=4000MM (573KG)</v>
          </cell>
          <cell r="D6456" t="str">
            <v>UN</v>
          </cell>
          <cell r="E6456">
            <v>0</v>
          </cell>
        </row>
        <row r="6457">
          <cell r="B6457" t="str">
            <v>527107</v>
          </cell>
          <cell r="C6457" t="str">
            <v>TUBO FOFO C/FG PN-16/JE D=500MM;L=4500MM (634KG)</v>
          </cell>
          <cell r="D6457" t="str">
            <v>UN</v>
          </cell>
          <cell r="E6457">
            <v>0</v>
          </cell>
        </row>
        <row r="6458">
          <cell r="B6458" t="str">
            <v>527108</v>
          </cell>
          <cell r="C6458" t="str">
            <v>TUBO FOFO C/FG PN-16/JE D=500MM;L=5000MM (695KG)</v>
          </cell>
          <cell r="D6458" t="str">
            <v>UN</v>
          </cell>
          <cell r="E6458">
            <v>0</v>
          </cell>
        </row>
        <row r="6459">
          <cell r="B6459" t="str">
            <v>527109</v>
          </cell>
          <cell r="C6459" t="str">
            <v>TUBO FOFO C/FG PN-16/JE D=500MM;L=5500MM (756KG)</v>
          </cell>
          <cell r="D6459" t="str">
            <v>UN</v>
          </cell>
          <cell r="E6459">
            <v>0</v>
          </cell>
        </row>
        <row r="6460">
          <cell r="B6460" t="str">
            <v>527110</v>
          </cell>
          <cell r="C6460" t="str">
            <v>TUBO FOFO C/FG PN-16/JE D=500MM;L=5800MM (792KG)</v>
          </cell>
          <cell r="D6460" t="str">
            <v>UN</v>
          </cell>
          <cell r="E6460">
            <v>0</v>
          </cell>
        </row>
        <row r="6461">
          <cell r="B6461" t="str">
            <v>527111</v>
          </cell>
          <cell r="C6461" t="str">
            <v>TUBO FOFO C/FG PN-16/JE D=600MM;L=1000MM (282KG)</v>
          </cell>
          <cell r="D6461" t="str">
            <v>UN</v>
          </cell>
          <cell r="E6461">
            <v>0</v>
          </cell>
        </row>
        <row r="6462">
          <cell r="B6462" t="str">
            <v>527112</v>
          </cell>
          <cell r="C6462" t="str">
            <v>TUBO FOFO C/FG PN-16/JE D=600MM;L=1500MM (361KG)</v>
          </cell>
          <cell r="D6462" t="str">
            <v>UN</v>
          </cell>
          <cell r="E6462">
            <v>0</v>
          </cell>
        </row>
        <row r="6463">
          <cell r="B6463" t="str">
            <v>527113</v>
          </cell>
          <cell r="C6463" t="str">
            <v>TUBO FOFO C/FG PN-16/JE D=600MM;L=2000MM (440KG)</v>
          </cell>
          <cell r="D6463" t="str">
            <v>UN</v>
          </cell>
          <cell r="E6463">
            <v>0</v>
          </cell>
        </row>
        <row r="6464">
          <cell r="B6464" t="str">
            <v>527114</v>
          </cell>
          <cell r="C6464" t="str">
            <v>TUBO FOFO C/FG PN-16/JE D=600MM;L=2500MM (519KG)</v>
          </cell>
          <cell r="D6464" t="str">
            <v>UN</v>
          </cell>
          <cell r="E6464">
            <v>0</v>
          </cell>
        </row>
        <row r="6465">
          <cell r="B6465" t="str">
            <v>527115</v>
          </cell>
          <cell r="C6465" t="str">
            <v>TUBO FOFO C/FG PN-16/JE D=600MM;L=3000MM (598KG)</v>
          </cell>
          <cell r="D6465" t="str">
            <v>UN</v>
          </cell>
          <cell r="E6465">
            <v>0</v>
          </cell>
        </row>
        <row r="6466">
          <cell r="B6466" t="str">
            <v>527116</v>
          </cell>
          <cell r="C6466" t="str">
            <v>TUBO FOFO C/FG PN-16/JE D=600MM;L=3500MM (677KG)</v>
          </cell>
          <cell r="D6466" t="str">
            <v>UN</v>
          </cell>
          <cell r="E6466">
            <v>0</v>
          </cell>
        </row>
        <row r="6467">
          <cell r="B6467" t="str">
            <v>527117</v>
          </cell>
          <cell r="C6467" t="str">
            <v>TUBO FOFO C/FG PN-16/JE D=600MM;L=4000MM (756KG)</v>
          </cell>
          <cell r="D6467" t="str">
            <v>UN</v>
          </cell>
          <cell r="E6467">
            <v>0</v>
          </cell>
        </row>
        <row r="6468">
          <cell r="B6468" t="str">
            <v>527118</v>
          </cell>
          <cell r="C6468" t="str">
            <v>TUBO FOFO C/FG PN-16/JE D=600MM;L=4500MM (835KG)</v>
          </cell>
          <cell r="D6468" t="str">
            <v>UN</v>
          </cell>
          <cell r="E6468">
            <v>0</v>
          </cell>
        </row>
        <row r="6469">
          <cell r="B6469" t="str">
            <v>527119</v>
          </cell>
          <cell r="C6469" t="str">
            <v>TUBO FOFO C/FG PN-16/JE D=600MM;L=5000MM (914KG)</v>
          </cell>
          <cell r="D6469" t="str">
            <v>UN</v>
          </cell>
          <cell r="E6469">
            <v>0</v>
          </cell>
        </row>
        <row r="6470">
          <cell r="B6470" t="str">
            <v>527120</v>
          </cell>
          <cell r="C6470" t="str">
            <v>TUBO FOFO C/FG PN-16/JE D=600MM;L=5500MM (993KG)</v>
          </cell>
          <cell r="D6470" t="str">
            <v>UN</v>
          </cell>
          <cell r="E6470">
            <v>0</v>
          </cell>
        </row>
        <row r="6471">
          <cell r="B6471" t="str">
            <v>527121</v>
          </cell>
          <cell r="C6471" t="str">
            <v>TUBO FOFO C/FG PN-16/JE D=600MM;L=5800MM (1040KG)</v>
          </cell>
          <cell r="D6471" t="str">
            <v>UN</v>
          </cell>
          <cell r="E6471">
            <v>0</v>
          </cell>
        </row>
        <row r="6472">
          <cell r="B6472" t="str">
            <v>527122</v>
          </cell>
          <cell r="C6472" t="str">
            <v>TUBO FOFO C/FG PN-16/JE D=700MM;L=1000MM (362KG)</v>
          </cell>
          <cell r="D6472" t="str">
            <v>UN</v>
          </cell>
          <cell r="E6472">
            <v>0</v>
          </cell>
        </row>
        <row r="6473">
          <cell r="B6473" t="str">
            <v>527123</v>
          </cell>
          <cell r="C6473" t="str">
            <v>TUBO FOFO C/FG PN-16/JE D=700MM;L=1500MM (492KG)</v>
          </cell>
          <cell r="D6473" t="str">
            <v>UN</v>
          </cell>
          <cell r="E6473">
            <v>0</v>
          </cell>
        </row>
        <row r="6474">
          <cell r="B6474" t="str">
            <v>527124</v>
          </cell>
          <cell r="C6474" t="str">
            <v>TUBO FOFO C/FG PN-16/JE D=700MM;L=2000MM (623KG)</v>
          </cell>
          <cell r="D6474" t="str">
            <v>UN</v>
          </cell>
          <cell r="E6474">
            <v>0</v>
          </cell>
        </row>
        <row r="6475">
          <cell r="B6475" t="str">
            <v>527125</v>
          </cell>
          <cell r="C6475" t="str">
            <v>TUBO FOFO C/FG PN-16/JE D=700MM;L=2500MM (753KG)</v>
          </cell>
          <cell r="D6475" t="str">
            <v>UN</v>
          </cell>
          <cell r="E6475">
            <v>0</v>
          </cell>
        </row>
        <row r="6476">
          <cell r="B6476" t="str">
            <v>527126</v>
          </cell>
          <cell r="C6476" t="str">
            <v>TUBO FOFO C/FG PN-16/JE D=700MM;L=3000MM (883KG)</v>
          </cell>
          <cell r="D6476" t="str">
            <v>UN</v>
          </cell>
          <cell r="E6476">
            <v>0</v>
          </cell>
        </row>
        <row r="6477">
          <cell r="B6477" t="str">
            <v>527127</v>
          </cell>
          <cell r="C6477" t="str">
            <v>TUBO FOFO C/FG PN-16/JE D=700MM;L=3500MM (1013KG)</v>
          </cell>
          <cell r="D6477" t="str">
            <v>UN</v>
          </cell>
          <cell r="E6477">
            <v>0</v>
          </cell>
        </row>
        <row r="6478">
          <cell r="B6478" t="str">
            <v>527128</v>
          </cell>
          <cell r="C6478" t="str">
            <v>TUBO FOFO C/FG PN-16/JE D=700MM;L=4000MM (1143KG)</v>
          </cell>
          <cell r="D6478" t="str">
            <v>UN</v>
          </cell>
          <cell r="E6478">
            <v>0</v>
          </cell>
        </row>
        <row r="6479">
          <cell r="B6479" t="str">
            <v>527129</v>
          </cell>
          <cell r="C6479" t="str">
            <v>TUBO FOFO C/FG PN-16/JE D=700MM;L=4500MM (1273KG)</v>
          </cell>
          <cell r="D6479" t="str">
            <v>UN</v>
          </cell>
          <cell r="E6479">
            <v>0</v>
          </cell>
        </row>
        <row r="6480">
          <cell r="B6480" t="str">
            <v>527130</v>
          </cell>
          <cell r="C6480" t="str">
            <v>TUBO FOFO C/FG PN-16/JE D=700MM;L=5000MM (1403KG)</v>
          </cell>
          <cell r="D6480" t="str">
            <v>UN</v>
          </cell>
          <cell r="E6480">
            <v>0</v>
          </cell>
        </row>
        <row r="6481">
          <cell r="B6481" t="str">
            <v>527131</v>
          </cell>
          <cell r="C6481" t="str">
            <v>TUBO FOFO C/FG PN-16/JE D=700MM;L=5500MM (1533KG)</v>
          </cell>
          <cell r="D6481" t="str">
            <v>UN</v>
          </cell>
          <cell r="E6481">
            <v>0</v>
          </cell>
        </row>
        <row r="6482">
          <cell r="B6482" t="str">
            <v>527132</v>
          </cell>
          <cell r="C6482" t="str">
            <v>TUBO FOFO C/FG PN-16/JE D=700MM;L=6000MM (1663KG)</v>
          </cell>
          <cell r="D6482" t="str">
            <v>UN</v>
          </cell>
          <cell r="E6482">
            <v>0</v>
          </cell>
        </row>
        <row r="6483">
          <cell r="B6483" t="str">
            <v>527133</v>
          </cell>
          <cell r="C6483" t="str">
            <v>TUBO FOFO C/FG PN-16/JE D=700MM;L=6500MM (1793KG)</v>
          </cell>
          <cell r="D6483" t="str">
            <v>UN</v>
          </cell>
          <cell r="E6483">
            <v>0</v>
          </cell>
        </row>
        <row r="6484">
          <cell r="B6484" t="str">
            <v>527134</v>
          </cell>
          <cell r="C6484" t="str">
            <v>TUBO FOFO C/FG PN-16/JE D=700MM;L=6800MM (1871KG)</v>
          </cell>
          <cell r="D6484" t="str">
            <v>UN</v>
          </cell>
          <cell r="E6484">
            <v>0</v>
          </cell>
        </row>
        <row r="6486">
          <cell r="B6486" t="str">
            <v>527200</v>
          </cell>
          <cell r="C6486" t="str">
            <v>TUBO FOFO C/FG PN-16/PT (C31 - METALURGICA 100%)</v>
          </cell>
        </row>
        <row r="6487">
          <cell r="B6487" t="str">
            <v>527201</v>
          </cell>
          <cell r="C6487" t="str">
            <v>TUBO FOFO C/FG PN-16/PT D=80MM;L=1000MM (17KG)</v>
          </cell>
          <cell r="D6487" t="str">
            <v>UN</v>
          </cell>
          <cell r="E6487">
            <v>0</v>
          </cell>
        </row>
        <row r="6488">
          <cell r="B6488" t="str">
            <v>527202</v>
          </cell>
          <cell r="C6488" t="str">
            <v>TUBO FOFO C/FG PN-16/PT D=80MM;L=1500MM (23KG)</v>
          </cell>
          <cell r="D6488" t="str">
            <v>UN</v>
          </cell>
          <cell r="E6488">
            <v>0</v>
          </cell>
        </row>
        <row r="6489">
          <cell r="B6489" t="str">
            <v>527203</v>
          </cell>
          <cell r="C6489" t="str">
            <v>TUBO FOFO C/FG PN-16/PT D=80MM;L=2000MM (30KG)</v>
          </cell>
          <cell r="D6489" t="str">
            <v>UN</v>
          </cell>
          <cell r="E6489">
            <v>0</v>
          </cell>
        </row>
        <row r="6490">
          <cell r="B6490" t="str">
            <v>527204</v>
          </cell>
          <cell r="C6490" t="str">
            <v>TUBO FOFO C/FG PN-16/PT D=80MM;L=2500MM (36KG)</v>
          </cell>
          <cell r="D6490" t="str">
            <v>UN</v>
          </cell>
          <cell r="E6490">
            <v>0</v>
          </cell>
        </row>
        <row r="6491">
          <cell r="B6491" t="str">
            <v>527205</v>
          </cell>
          <cell r="C6491" t="str">
            <v>TUBO FOFO C/FG PN-16/PT D=80MM;L=3000MM (43KG)</v>
          </cell>
          <cell r="D6491" t="str">
            <v>UN</v>
          </cell>
          <cell r="E6491">
            <v>0</v>
          </cell>
        </row>
        <row r="6492">
          <cell r="B6492" t="str">
            <v>527206</v>
          </cell>
          <cell r="C6492" t="str">
            <v>TUBO FOFO C/FG PN-16/PT D=80MM;L=3500MM (49KG)</v>
          </cell>
          <cell r="D6492" t="str">
            <v>UN</v>
          </cell>
          <cell r="E6492">
            <v>0</v>
          </cell>
        </row>
        <row r="6493">
          <cell r="B6493" t="str">
            <v>527207</v>
          </cell>
          <cell r="C6493" t="str">
            <v>TUBO FOFO C/FG PN-16/PT D=80MM;L=4000MM (56KG)</v>
          </cell>
          <cell r="D6493" t="str">
            <v>UN</v>
          </cell>
          <cell r="E6493">
            <v>0</v>
          </cell>
        </row>
        <row r="6494">
          <cell r="B6494" t="str">
            <v>527208</v>
          </cell>
          <cell r="C6494" t="str">
            <v>TUBO FOFO C/FG PN-16/PT D=80MM;L=4500MM (62KG)</v>
          </cell>
          <cell r="D6494" t="str">
            <v>UN</v>
          </cell>
          <cell r="E6494">
            <v>0</v>
          </cell>
        </row>
        <row r="6495">
          <cell r="B6495" t="str">
            <v>527209</v>
          </cell>
          <cell r="C6495" t="str">
            <v>TUBO FOFO C/FG PN-16/PT D=80MM;L=5000MM (69KG)</v>
          </cell>
          <cell r="D6495" t="str">
            <v>UN</v>
          </cell>
          <cell r="E6495">
            <v>0</v>
          </cell>
        </row>
        <row r="6496">
          <cell r="B6496" t="str">
            <v>527210</v>
          </cell>
          <cell r="C6496" t="str">
            <v>TUBO FOFO C/FG PN-16/PT D=80MM;L=5500MM (75KG)</v>
          </cell>
          <cell r="D6496" t="str">
            <v>UN</v>
          </cell>
          <cell r="E6496">
            <v>0</v>
          </cell>
        </row>
        <row r="6497">
          <cell r="B6497" t="str">
            <v>527211</v>
          </cell>
          <cell r="C6497" t="str">
            <v>TUBO FOFO C/FG PN-16/PT D=80MM;L=5800MM (79KG)</v>
          </cell>
          <cell r="D6497" t="str">
            <v>UN</v>
          </cell>
          <cell r="E6497">
            <v>0</v>
          </cell>
        </row>
        <row r="6498">
          <cell r="B6498" t="str">
            <v>527212</v>
          </cell>
          <cell r="C6498" t="str">
            <v>TUBO FOFO C/FG PN-16/PT D=100MM;L=1000MM (22KG)</v>
          </cell>
          <cell r="D6498" t="str">
            <v>UN</v>
          </cell>
          <cell r="E6498">
            <v>0</v>
          </cell>
        </row>
        <row r="6499">
          <cell r="B6499" t="str">
            <v>527213</v>
          </cell>
          <cell r="C6499" t="str">
            <v>TUBO FOFO C/FG PN-16/PT D=100MM;L=1500MM (30KG)</v>
          </cell>
          <cell r="D6499" t="str">
            <v>UN</v>
          </cell>
          <cell r="E6499">
            <v>0</v>
          </cell>
        </row>
        <row r="6500">
          <cell r="B6500" t="str">
            <v>527214</v>
          </cell>
          <cell r="C6500" t="str">
            <v>TUBO FOFO C/FG PN-16/PT D=100MM;L=2000MM (39KG)</v>
          </cell>
          <cell r="D6500" t="str">
            <v>UN</v>
          </cell>
          <cell r="E6500">
            <v>0</v>
          </cell>
        </row>
        <row r="6501">
          <cell r="B6501" t="str">
            <v>527215</v>
          </cell>
          <cell r="C6501" t="str">
            <v>TUBO FOFO C/FG PN-16/PT D=100MM;L=2500MM (48KG)</v>
          </cell>
          <cell r="D6501" t="str">
            <v>UN</v>
          </cell>
          <cell r="E6501">
            <v>0</v>
          </cell>
        </row>
        <row r="6502">
          <cell r="B6502" t="str">
            <v>527216</v>
          </cell>
          <cell r="C6502" t="str">
            <v>TUBO FOFO C/FG PN-16/PT D=100MM;L=3000MM (56KG)</v>
          </cell>
          <cell r="D6502" t="str">
            <v>UN</v>
          </cell>
          <cell r="E6502">
            <v>0</v>
          </cell>
        </row>
        <row r="6503">
          <cell r="B6503" t="str">
            <v>527217</v>
          </cell>
          <cell r="C6503" t="str">
            <v>TUBO FOFO C/FG PN-16/PT D=100MM;L=3500MM (65KG)</v>
          </cell>
          <cell r="D6503" t="str">
            <v>UN</v>
          </cell>
          <cell r="E6503">
            <v>0</v>
          </cell>
        </row>
        <row r="6504">
          <cell r="B6504" t="str">
            <v>527218</v>
          </cell>
          <cell r="C6504" t="str">
            <v>TUBO FOFO C/FG PN-16/PT D=100MM;L=4000MM (73KG)</v>
          </cell>
          <cell r="D6504" t="str">
            <v>UN</v>
          </cell>
          <cell r="E6504">
            <v>0</v>
          </cell>
        </row>
        <row r="6505">
          <cell r="B6505" t="str">
            <v>527219</v>
          </cell>
          <cell r="C6505" t="str">
            <v>TUBO FOFO C/FG PN-16/PT D=100MM;L=4500MM (82KG)</v>
          </cell>
          <cell r="D6505" t="str">
            <v>UN</v>
          </cell>
          <cell r="E6505">
            <v>0</v>
          </cell>
        </row>
        <row r="6506">
          <cell r="B6506" t="str">
            <v>527220</v>
          </cell>
          <cell r="C6506" t="str">
            <v>TUBO FOFO C/FG PN-16/PT D=100MM;L=5000MM (91KG)</v>
          </cell>
          <cell r="D6506" t="str">
            <v>UN</v>
          </cell>
          <cell r="E6506">
            <v>0</v>
          </cell>
        </row>
        <row r="6507">
          <cell r="B6507" t="str">
            <v>527221</v>
          </cell>
          <cell r="C6507" t="str">
            <v>TUBO FOFO C/FG PN-16/PT D=100MM;L=5500MM (99KG)</v>
          </cell>
          <cell r="D6507" t="str">
            <v>UN</v>
          </cell>
          <cell r="E6507">
            <v>0</v>
          </cell>
        </row>
        <row r="6508">
          <cell r="B6508" t="str">
            <v>527222</v>
          </cell>
          <cell r="C6508" t="str">
            <v>TUBO FOFO C/FG PN-16/PT D=100MM;L=5800MM (104KG)</v>
          </cell>
          <cell r="D6508" t="str">
            <v>UN</v>
          </cell>
          <cell r="E6508">
            <v>0</v>
          </cell>
        </row>
        <row r="6509">
          <cell r="B6509" t="str">
            <v>527223</v>
          </cell>
          <cell r="C6509" t="str">
            <v>TUBO FOFO C/FG PN-16/PT D=150MM;L=1000MM (34KG)</v>
          </cell>
          <cell r="D6509" t="str">
            <v>UN</v>
          </cell>
          <cell r="E6509">
            <v>0</v>
          </cell>
        </row>
        <row r="6510">
          <cell r="B6510" t="str">
            <v>527224</v>
          </cell>
          <cell r="C6510" t="str">
            <v>TUBO FOFO C/FG PN-16/PT D=150MM;L=1500MM (47KG)</v>
          </cell>
          <cell r="D6510" t="str">
            <v>UN</v>
          </cell>
          <cell r="E6510">
            <v>0</v>
          </cell>
        </row>
        <row r="6511">
          <cell r="B6511" t="str">
            <v>527225</v>
          </cell>
          <cell r="C6511" t="str">
            <v>TUBO FOFO C/FG PN-16/PT D=150MM;L=2000MM (60KG)</v>
          </cell>
          <cell r="D6511" t="str">
            <v>UN</v>
          </cell>
          <cell r="E6511">
            <v>0</v>
          </cell>
        </row>
        <row r="6512">
          <cell r="B6512" t="str">
            <v>527226</v>
          </cell>
          <cell r="C6512" t="str">
            <v>TUBO FOFO C/FG PN-16/PT D=150MM;L=2500MM (73KG)</v>
          </cell>
          <cell r="D6512" t="str">
            <v>UN</v>
          </cell>
          <cell r="E6512">
            <v>0</v>
          </cell>
        </row>
        <row r="6513">
          <cell r="B6513" t="str">
            <v>527227</v>
          </cell>
          <cell r="C6513" t="str">
            <v>TUBO FOFO C/FG PN-16/PT D=150MM;L=3000MM (86KG)</v>
          </cell>
          <cell r="D6513" t="str">
            <v>UN</v>
          </cell>
          <cell r="E6513">
            <v>0</v>
          </cell>
        </row>
        <row r="6514">
          <cell r="B6514" t="str">
            <v>527228</v>
          </cell>
          <cell r="C6514" t="str">
            <v>TUBO FOFO C/FG PN-16/PT D=150MM;L=3500MM (99KG)</v>
          </cell>
          <cell r="D6514" t="str">
            <v>UN</v>
          </cell>
          <cell r="E6514">
            <v>0</v>
          </cell>
        </row>
        <row r="6515">
          <cell r="B6515" t="str">
            <v>527229</v>
          </cell>
          <cell r="C6515" t="str">
            <v>TUBO FOFO C/FG PN-16/PT D=150MM;L=4000MM (112KG)</v>
          </cell>
          <cell r="D6515" t="str">
            <v>UN</v>
          </cell>
          <cell r="E6515">
            <v>0</v>
          </cell>
        </row>
        <row r="6516">
          <cell r="B6516" t="str">
            <v>527230</v>
          </cell>
          <cell r="C6516" t="str">
            <v>TUBO FOFO C/FG PN-16/PT D=150MM;L=4500MM (125KG)</v>
          </cell>
          <cell r="D6516" t="str">
            <v>UN</v>
          </cell>
          <cell r="E6516">
            <v>0</v>
          </cell>
        </row>
        <row r="6517">
          <cell r="B6517" t="str">
            <v>527231</v>
          </cell>
          <cell r="C6517" t="str">
            <v>TUBO FOFO C/FG PN-16/PT D=150MM;L=5000MM (138KG)</v>
          </cell>
          <cell r="D6517" t="str">
            <v>UN</v>
          </cell>
          <cell r="E6517">
            <v>0</v>
          </cell>
        </row>
        <row r="6518">
          <cell r="B6518" t="str">
            <v>527232</v>
          </cell>
          <cell r="C6518" t="str">
            <v>TUBO FOFO C/FG PN-16/PT D=150MM;L=5500MM (151KG)</v>
          </cell>
          <cell r="D6518" t="str">
            <v>UN</v>
          </cell>
          <cell r="E6518">
            <v>0</v>
          </cell>
        </row>
        <row r="6519">
          <cell r="B6519" t="str">
            <v>527233</v>
          </cell>
          <cell r="C6519" t="str">
            <v>TUBO FOFO C/FG PN-16/PT D=150MM;L=5800MM (159KG)</v>
          </cell>
          <cell r="D6519" t="str">
            <v>UN</v>
          </cell>
          <cell r="E6519">
            <v>0</v>
          </cell>
        </row>
        <row r="6520">
          <cell r="B6520" t="str">
            <v>527234</v>
          </cell>
          <cell r="C6520" t="str">
            <v>TUBO FOFO C/FG PN-16/PT D=200MM;L=1000MM (45KG)</v>
          </cell>
          <cell r="D6520" t="str">
            <v>UN</v>
          </cell>
          <cell r="E6520">
            <v>0</v>
          </cell>
        </row>
        <row r="6521">
          <cell r="B6521" t="str">
            <v>527235</v>
          </cell>
          <cell r="C6521" t="str">
            <v>TUBO FOFO C/FG PN-16/PT D=200MM;L=1500MM (62KG)</v>
          </cell>
          <cell r="D6521" t="str">
            <v>UN</v>
          </cell>
          <cell r="E6521">
            <v>0</v>
          </cell>
        </row>
        <row r="6522">
          <cell r="B6522" t="str">
            <v>527236</v>
          </cell>
          <cell r="C6522" t="str">
            <v>TUBO FOFO C/FG PN-16/PT D=200MM;L=2000MM (80KG)</v>
          </cell>
          <cell r="D6522" t="str">
            <v>UN</v>
          </cell>
          <cell r="E6522">
            <v>0</v>
          </cell>
        </row>
        <row r="6523">
          <cell r="B6523" t="str">
            <v>527237</v>
          </cell>
          <cell r="C6523" t="str">
            <v>TUBO FOFO C/FG PN-16/PT D=200MM;L=2500MM (97KG)</v>
          </cell>
          <cell r="D6523" t="str">
            <v>UN</v>
          </cell>
          <cell r="E6523">
            <v>0</v>
          </cell>
        </row>
        <row r="6524">
          <cell r="B6524" t="str">
            <v>527238</v>
          </cell>
          <cell r="C6524" t="str">
            <v>TUBO FOFO C/FG PN-16/PT D=200MM;L=3000MM (114KG)</v>
          </cell>
          <cell r="D6524" t="str">
            <v>UN</v>
          </cell>
          <cell r="E6524">
            <v>0</v>
          </cell>
        </row>
        <row r="6525">
          <cell r="B6525" t="str">
            <v>527239</v>
          </cell>
          <cell r="C6525" t="str">
            <v>TUBO FOFO C/FG PN-16/PT D=200MM;L=3500MM (132KG)</v>
          </cell>
          <cell r="D6525" t="str">
            <v>UN</v>
          </cell>
          <cell r="E6525">
            <v>0</v>
          </cell>
        </row>
        <row r="6526">
          <cell r="B6526" t="str">
            <v>527240</v>
          </cell>
          <cell r="C6526" t="str">
            <v>TUBO FOFO C/FG PN-16/PT D=200MM;L=4000MM (149KG)</v>
          </cell>
          <cell r="D6526" t="str">
            <v>UN</v>
          </cell>
          <cell r="E6526">
            <v>0</v>
          </cell>
        </row>
        <row r="6527">
          <cell r="B6527" t="str">
            <v>527241</v>
          </cell>
          <cell r="C6527" t="str">
            <v>TUBO FOFO C/FG PN-16/PT D=200MM;L=4500MM (167KG)</v>
          </cell>
          <cell r="D6527" t="str">
            <v>UN</v>
          </cell>
          <cell r="E6527">
            <v>0</v>
          </cell>
        </row>
        <row r="6528">
          <cell r="B6528" t="str">
            <v>527242</v>
          </cell>
          <cell r="C6528" t="str">
            <v>TUBO FOFO C/FG PN-16/PT D=200MM;L=5000MM (184KG)</v>
          </cell>
          <cell r="D6528" t="str">
            <v>UN</v>
          </cell>
          <cell r="E6528">
            <v>0</v>
          </cell>
        </row>
        <row r="6529">
          <cell r="B6529" t="str">
            <v>527243</v>
          </cell>
          <cell r="C6529" t="str">
            <v>TUBO FOFO C/FG PN-16/PT D=200MM;L=5500MM (201KG)</v>
          </cell>
          <cell r="D6529" t="str">
            <v>UN</v>
          </cell>
          <cell r="E6529">
            <v>0</v>
          </cell>
        </row>
        <row r="6530">
          <cell r="B6530" t="str">
            <v>527244</v>
          </cell>
          <cell r="C6530" t="str">
            <v>TUBO FOFO C/FG PN-16/PT D=200MM;L=5800MM (212KG)</v>
          </cell>
          <cell r="D6530" t="str">
            <v>UN</v>
          </cell>
          <cell r="E6530">
            <v>0</v>
          </cell>
        </row>
        <row r="6531">
          <cell r="B6531" t="str">
            <v>527245</v>
          </cell>
          <cell r="C6531" t="str">
            <v>TUBO FOFO C/FG PN-16/PT D=250MM;L=1000MM (60KG)</v>
          </cell>
          <cell r="D6531" t="str">
            <v>UN</v>
          </cell>
          <cell r="E6531">
            <v>0</v>
          </cell>
        </row>
        <row r="6532">
          <cell r="B6532" t="str">
            <v>527246</v>
          </cell>
          <cell r="C6532" t="str">
            <v>TUBO FOFO C/FG PN-16/PT D=250MM;L=1500MM (83KG)</v>
          </cell>
          <cell r="D6532" t="str">
            <v>UN</v>
          </cell>
          <cell r="E6532">
            <v>0</v>
          </cell>
        </row>
        <row r="6533">
          <cell r="B6533" t="str">
            <v>527247</v>
          </cell>
          <cell r="C6533" t="str">
            <v>TUBO FOFO C/FG PN-16/PT D=250MM;L=2000MM (105KG)</v>
          </cell>
          <cell r="D6533" t="str">
            <v>UN</v>
          </cell>
          <cell r="E6533">
            <v>0</v>
          </cell>
        </row>
        <row r="6534">
          <cell r="B6534" t="str">
            <v>527248</v>
          </cell>
          <cell r="C6534" t="str">
            <v>TUBO FOFO C/FG PN-16/PT D=250MM;L=2500MM (128KG)</v>
          </cell>
          <cell r="D6534" t="str">
            <v>UN</v>
          </cell>
          <cell r="E6534">
            <v>0</v>
          </cell>
        </row>
        <row r="6535">
          <cell r="B6535" t="str">
            <v>527249</v>
          </cell>
          <cell r="C6535" t="str">
            <v>TUBO FOFO C/FG PN-16/PT D=250MM;L=3000MM (151KG)</v>
          </cell>
          <cell r="D6535" t="str">
            <v>UN</v>
          </cell>
          <cell r="E6535">
            <v>0</v>
          </cell>
        </row>
        <row r="6536">
          <cell r="B6536" t="str">
            <v>527250</v>
          </cell>
          <cell r="C6536" t="str">
            <v>TUBO FOFO C/FG PN-16/PT D=250MM;L=3500MM (173KG)</v>
          </cell>
          <cell r="D6536" t="str">
            <v>UN</v>
          </cell>
          <cell r="E6536">
            <v>0</v>
          </cell>
        </row>
        <row r="6537">
          <cell r="B6537" t="str">
            <v>527251</v>
          </cell>
          <cell r="C6537" t="str">
            <v>TUBO FOFO C/FG PN-16/PT D=250MM;L=4000MM (196KG)</v>
          </cell>
          <cell r="D6537" t="str">
            <v>UN</v>
          </cell>
          <cell r="E6537">
            <v>0</v>
          </cell>
        </row>
        <row r="6538">
          <cell r="B6538" t="str">
            <v>527252</v>
          </cell>
          <cell r="C6538" t="str">
            <v>TUBO FOFO C/FG PN-16/PT D=250MM;L=4500MM (219KG)</v>
          </cell>
          <cell r="D6538" t="str">
            <v>UN</v>
          </cell>
          <cell r="E6538">
            <v>0</v>
          </cell>
        </row>
        <row r="6539">
          <cell r="B6539" t="str">
            <v>527253</v>
          </cell>
          <cell r="C6539" t="str">
            <v>TUBO FOFO C/FG PN-16/PT D=250MM;L=5000MM (242KG)</v>
          </cell>
          <cell r="D6539" t="str">
            <v>UN</v>
          </cell>
          <cell r="E6539">
            <v>0</v>
          </cell>
        </row>
        <row r="6540">
          <cell r="B6540" t="str">
            <v>527254</v>
          </cell>
          <cell r="C6540" t="str">
            <v>TUBO FOFO C/FG PN-16/PT D=250MM;L=5500MM (264KG)</v>
          </cell>
          <cell r="D6540" t="str">
            <v>UN</v>
          </cell>
          <cell r="E6540">
            <v>0</v>
          </cell>
        </row>
        <row r="6541">
          <cell r="B6541" t="str">
            <v>527255</v>
          </cell>
          <cell r="C6541" t="str">
            <v>TUBO FOFO C/FG PN-16/PT D=250MM;L=5800MM (278KG)</v>
          </cell>
          <cell r="D6541" t="str">
            <v>UN</v>
          </cell>
          <cell r="E6541">
            <v>0</v>
          </cell>
        </row>
        <row r="6542">
          <cell r="B6542" t="str">
            <v>527256</v>
          </cell>
          <cell r="C6542" t="str">
            <v>TUBO FOFO C/FG PN-16/PT D=300MM;L=1000MM (75KG)</v>
          </cell>
          <cell r="D6542" t="str">
            <v>UN</v>
          </cell>
          <cell r="E6542">
            <v>0</v>
          </cell>
        </row>
        <row r="6543">
          <cell r="B6543" t="str">
            <v>527257</v>
          </cell>
          <cell r="C6543" t="str">
            <v>TUBO FOFO C/FG PN-16/PT D=300MM;L=1500MM (104KG)</v>
          </cell>
          <cell r="D6543" t="str">
            <v>UN</v>
          </cell>
          <cell r="E6543">
            <v>0</v>
          </cell>
        </row>
        <row r="6544">
          <cell r="B6544" t="str">
            <v>527258</v>
          </cell>
          <cell r="C6544" t="str">
            <v>TUBO FOFO C/FG PN-16/PT D=300MM;L=2000MM (132KG)</v>
          </cell>
          <cell r="D6544" t="str">
            <v>UN</v>
          </cell>
          <cell r="E6544">
            <v>0</v>
          </cell>
        </row>
        <row r="6545">
          <cell r="B6545" t="str">
            <v>527259</v>
          </cell>
          <cell r="C6545" t="str">
            <v>TUBO FOFO C/FG PN-16/PT D=300MM;L=2500MM (161KG)</v>
          </cell>
          <cell r="D6545" t="str">
            <v>UN</v>
          </cell>
          <cell r="E6545">
            <v>0</v>
          </cell>
        </row>
        <row r="6546">
          <cell r="B6546" t="str">
            <v>527260</v>
          </cell>
          <cell r="C6546" t="str">
            <v>TUBO FOFO C/FG PN-16/PT D=300MM;L=3000MM (189KG)</v>
          </cell>
          <cell r="D6546" t="str">
            <v>UN</v>
          </cell>
          <cell r="E6546">
            <v>0</v>
          </cell>
        </row>
        <row r="6547">
          <cell r="B6547" t="str">
            <v>527261</v>
          </cell>
          <cell r="C6547" t="str">
            <v>TUBO FOFO C/FG PN-16/PT D=300MM;L=3500MM (218KG)</v>
          </cell>
          <cell r="D6547" t="str">
            <v>UN</v>
          </cell>
          <cell r="E6547">
            <v>0</v>
          </cell>
        </row>
        <row r="6548">
          <cell r="B6548" t="str">
            <v>527262</v>
          </cell>
          <cell r="C6548" t="str">
            <v>TUBO FOFO C/FG PN-16/PT D=300MM;L=4000MM (246KG)</v>
          </cell>
          <cell r="D6548" t="str">
            <v>UN</v>
          </cell>
          <cell r="E6548">
            <v>0</v>
          </cell>
        </row>
        <row r="6549">
          <cell r="B6549" t="str">
            <v>527263</v>
          </cell>
          <cell r="C6549" t="str">
            <v>TUBO FOFO C/FG PN-16/PT D=300MM;L=4500MM (275KG)</v>
          </cell>
          <cell r="D6549" t="str">
            <v>UN</v>
          </cell>
          <cell r="E6549">
            <v>0</v>
          </cell>
        </row>
        <row r="6550">
          <cell r="B6550" t="str">
            <v>527264</v>
          </cell>
          <cell r="C6550" t="str">
            <v>TUBO FOFO C/FG PN-16/PT D=300MM;L=5000MM (304KG)</v>
          </cell>
          <cell r="D6550" t="str">
            <v>UN</v>
          </cell>
          <cell r="E6550">
            <v>0</v>
          </cell>
        </row>
        <row r="6551">
          <cell r="B6551" t="str">
            <v>527265</v>
          </cell>
          <cell r="C6551" t="str">
            <v>TUBO FOFO C/FG PN-16/PT D=300MM;L=5500MM (332KG)</v>
          </cell>
          <cell r="D6551" t="str">
            <v>UN</v>
          </cell>
          <cell r="E6551">
            <v>0</v>
          </cell>
        </row>
        <row r="6552">
          <cell r="B6552" t="str">
            <v>527266</v>
          </cell>
          <cell r="C6552" t="str">
            <v>TUBO FOFO C/FG PN-16/PT D=300MM;L=5800MM (349KG)</v>
          </cell>
          <cell r="D6552" t="str">
            <v>UN</v>
          </cell>
          <cell r="E6552">
            <v>0</v>
          </cell>
        </row>
        <row r="6553">
          <cell r="B6553" t="str">
            <v>527267</v>
          </cell>
          <cell r="C6553" t="str">
            <v>TUBO FOFO C/FG PN-16/PT D=350MM;L=1000MM (102KG)</v>
          </cell>
          <cell r="D6553" t="str">
            <v>UN</v>
          </cell>
          <cell r="E6553">
            <v>0</v>
          </cell>
        </row>
        <row r="6554">
          <cell r="B6554" t="str">
            <v>527268</v>
          </cell>
          <cell r="C6554" t="str">
            <v>TUBO FOFO C/FG PN-16/PT D=350MM;L=1500MM (139KG)</v>
          </cell>
          <cell r="D6554" t="str">
            <v>UN</v>
          </cell>
          <cell r="E6554">
            <v>0</v>
          </cell>
        </row>
        <row r="6555">
          <cell r="B6555" t="str">
            <v>527269</v>
          </cell>
          <cell r="C6555" t="str">
            <v>TUBO FOFO C/FG PN-16/PT D=350MM;L=2000MM (177KG)</v>
          </cell>
          <cell r="D6555" t="str">
            <v>UN</v>
          </cell>
          <cell r="E6555">
            <v>0</v>
          </cell>
        </row>
        <row r="6556">
          <cell r="B6556" t="str">
            <v>527270</v>
          </cell>
          <cell r="C6556" t="str">
            <v>TUBO FOFO C/FG PN-16/PT D=350MM;L=2500MM (215KG)</v>
          </cell>
          <cell r="D6556" t="str">
            <v>UN</v>
          </cell>
          <cell r="E6556">
            <v>0</v>
          </cell>
        </row>
        <row r="6557">
          <cell r="B6557" t="str">
            <v>527271</v>
          </cell>
          <cell r="C6557" t="str">
            <v>TUBO FOFO C/FG PN-16/PT D=350MM;L=3000MM (253KG)</v>
          </cell>
          <cell r="D6557" t="str">
            <v>UN</v>
          </cell>
          <cell r="E6557">
            <v>0</v>
          </cell>
        </row>
        <row r="6558">
          <cell r="B6558" t="str">
            <v>527272</v>
          </cell>
          <cell r="C6558" t="str">
            <v>TUBO FOFO C/FG PN-16/PT D=350MM;L=3500MM (290KG)</v>
          </cell>
          <cell r="D6558" t="str">
            <v>UN</v>
          </cell>
          <cell r="E6558">
            <v>0</v>
          </cell>
        </row>
        <row r="6559">
          <cell r="B6559" t="str">
            <v>527273</v>
          </cell>
          <cell r="C6559" t="str">
            <v>TUBO FOFO C/FG PN-16/PT D=350MM;L=4000MM (328KG)</v>
          </cell>
          <cell r="D6559" t="str">
            <v>UN</v>
          </cell>
          <cell r="E6559">
            <v>0</v>
          </cell>
        </row>
        <row r="6560">
          <cell r="B6560" t="str">
            <v>527274</v>
          </cell>
          <cell r="C6560" t="str">
            <v>TUBO FOFO C/FG PN-16/PT D=350MM;L=4500MM (366KG)</v>
          </cell>
          <cell r="D6560" t="str">
            <v>UN</v>
          </cell>
          <cell r="E6560">
            <v>0</v>
          </cell>
        </row>
        <row r="6561">
          <cell r="B6561" t="str">
            <v>527275</v>
          </cell>
          <cell r="C6561" t="str">
            <v>TUBO FOFO C/FG PN-16/PT D=350MM;L=5000MM (404KG)</v>
          </cell>
          <cell r="D6561" t="str">
            <v>UN</v>
          </cell>
          <cell r="E6561">
            <v>0</v>
          </cell>
        </row>
        <row r="6562">
          <cell r="B6562" t="str">
            <v>527276</v>
          </cell>
          <cell r="C6562" t="str">
            <v>TUBO FOFO C/FG PN-16/PT D=350MM;L=5500MM (441KG)</v>
          </cell>
          <cell r="D6562" t="str">
            <v>UN</v>
          </cell>
          <cell r="E6562">
            <v>0</v>
          </cell>
        </row>
        <row r="6563">
          <cell r="B6563" t="str">
            <v>527277</v>
          </cell>
          <cell r="C6563" t="str">
            <v>TUBO FOFO C/FG PN-16/PT D=350MM;L=5800MM (464KG)</v>
          </cell>
          <cell r="D6563" t="str">
            <v>UN</v>
          </cell>
          <cell r="E6563">
            <v>0</v>
          </cell>
        </row>
        <row r="6564">
          <cell r="B6564" t="str">
            <v>527278</v>
          </cell>
          <cell r="C6564" t="str">
            <v>TUBO FOFO C/FG PN-16/PT D=400MM;L=1000MM (124KG)</v>
          </cell>
          <cell r="D6564" t="str">
            <v>UN</v>
          </cell>
          <cell r="E6564">
            <v>0</v>
          </cell>
        </row>
        <row r="6565">
          <cell r="B6565" t="str">
            <v>527279</v>
          </cell>
          <cell r="C6565" t="str">
            <v>TUBO FOFO C/FG PN-16/PT D=400MM;L=1500MM (168KG)</v>
          </cell>
          <cell r="D6565" t="str">
            <v>UN</v>
          </cell>
          <cell r="E6565">
            <v>0</v>
          </cell>
        </row>
        <row r="6566">
          <cell r="B6566" t="str">
            <v>527280</v>
          </cell>
          <cell r="C6566" t="str">
            <v>TUBO FOFO C/FG PN-16/PT D=400MM;L=2000MM (213KG)</v>
          </cell>
          <cell r="D6566" t="str">
            <v>UN</v>
          </cell>
          <cell r="E6566">
            <v>0</v>
          </cell>
        </row>
        <row r="6567">
          <cell r="B6567" t="str">
            <v>527281</v>
          </cell>
          <cell r="C6567" t="str">
            <v>TUBO FOFO C/FG PN-16/PT D=400MM;L=2500MM (258KG)</v>
          </cell>
          <cell r="D6567" t="str">
            <v>UN</v>
          </cell>
          <cell r="E6567">
            <v>0</v>
          </cell>
        </row>
        <row r="6568">
          <cell r="B6568" t="str">
            <v>527282</v>
          </cell>
          <cell r="C6568" t="str">
            <v>TUBO FOFO C/FG PN-16/PT D=400MM;L=3000MM (303KG)</v>
          </cell>
          <cell r="D6568" t="str">
            <v>UN</v>
          </cell>
          <cell r="E6568">
            <v>0</v>
          </cell>
        </row>
        <row r="6569">
          <cell r="B6569" t="str">
            <v>527283</v>
          </cell>
          <cell r="C6569" t="str">
            <v>TUBO FOFO C/FG PN-16/PT D=400MM;L=3500MM (347KG)</v>
          </cell>
          <cell r="D6569" t="str">
            <v>UN</v>
          </cell>
          <cell r="E6569">
            <v>0</v>
          </cell>
        </row>
        <row r="6570">
          <cell r="B6570" t="str">
            <v>527284</v>
          </cell>
          <cell r="C6570" t="str">
            <v>TUBO FOFO C/FG PN-16/PT D=400MM;L=4000MM (392KG)</v>
          </cell>
          <cell r="D6570" t="str">
            <v>UN</v>
          </cell>
          <cell r="E6570">
            <v>0</v>
          </cell>
        </row>
        <row r="6571">
          <cell r="B6571" t="str">
            <v>527285</v>
          </cell>
          <cell r="C6571" t="str">
            <v>TUBO FOFO C/FG PN-16/PT D=400MM;L=4500MM (437KG)</v>
          </cell>
          <cell r="D6571" t="str">
            <v>UN</v>
          </cell>
          <cell r="E6571">
            <v>0</v>
          </cell>
        </row>
        <row r="6572">
          <cell r="B6572" t="str">
            <v>527286</v>
          </cell>
          <cell r="C6572" t="str">
            <v>TUBO FOFO C/FG PN-16/PT D=400MM;L=5000MM (482KG)</v>
          </cell>
          <cell r="D6572" t="str">
            <v>UN</v>
          </cell>
          <cell r="E6572">
            <v>0</v>
          </cell>
        </row>
        <row r="6573">
          <cell r="B6573" t="str">
            <v>527287</v>
          </cell>
          <cell r="C6573" t="str">
            <v>TUBO FOFO C/FG PN-16/PT D=400MM;L=5500MM (526KG)</v>
          </cell>
          <cell r="D6573" t="str">
            <v>UN</v>
          </cell>
          <cell r="E6573">
            <v>0</v>
          </cell>
        </row>
        <row r="6574">
          <cell r="B6574" t="str">
            <v>527288</v>
          </cell>
          <cell r="C6574" t="str">
            <v>TUBO FOFO C/FG PN-16/PT D=400MM;L=5800MM (553KG)</v>
          </cell>
          <cell r="D6574" t="str">
            <v>UN</v>
          </cell>
          <cell r="E6574">
            <v>0</v>
          </cell>
        </row>
        <row r="6575">
          <cell r="B6575" t="str">
            <v>527289</v>
          </cell>
          <cell r="C6575" t="str">
            <v>TUBO FOFO C/FG PN-16/PT D=450MM;L=1000MM (147KG)</v>
          </cell>
          <cell r="D6575" t="str">
            <v>UN</v>
          </cell>
          <cell r="E6575">
            <v>0</v>
          </cell>
        </row>
        <row r="6576">
          <cell r="B6576" t="str">
            <v>527290</v>
          </cell>
          <cell r="C6576" t="str">
            <v>TUBO FOFO C/FG PN-16/PT D=450MM;L=1500MM (200KG)</v>
          </cell>
          <cell r="D6576" t="str">
            <v>UN</v>
          </cell>
          <cell r="E6576">
            <v>0</v>
          </cell>
        </row>
        <row r="6577">
          <cell r="B6577" t="str">
            <v>527291</v>
          </cell>
          <cell r="C6577" t="str">
            <v>TUBO FOFO C/FG PN-16/PT D=450MM;L=2000MM (252KG)</v>
          </cell>
          <cell r="D6577" t="str">
            <v>UN</v>
          </cell>
          <cell r="E6577">
            <v>0</v>
          </cell>
        </row>
        <row r="6578">
          <cell r="B6578" t="str">
            <v>527292</v>
          </cell>
          <cell r="C6578" t="str">
            <v>TUBO FOFO C/FG PN-16/PT D=450MM;L=2500MM (305KG)</v>
          </cell>
          <cell r="D6578" t="str">
            <v>UN</v>
          </cell>
          <cell r="E6578">
            <v>0</v>
          </cell>
        </row>
        <row r="6579">
          <cell r="B6579" t="str">
            <v>527293</v>
          </cell>
          <cell r="C6579" t="str">
            <v>TUBO FOFO C/FG PN-16/PT D=450MM;L=3000MM (357KG)</v>
          </cell>
          <cell r="D6579" t="str">
            <v>UN</v>
          </cell>
          <cell r="E6579">
            <v>0</v>
          </cell>
        </row>
        <row r="6580">
          <cell r="B6580" t="str">
            <v>527294</v>
          </cell>
          <cell r="C6580" t="str">
            <v>TUBO FOFO C/FG PN-16/PT D=450MM;L=3500MM (410KG)</v>
          </cell>
          <cell r="D6580" t="str">
            <v>UN</v>
          </cell>
          <cell r="E6580">
            <v>0</v>
          </cell>
        </row>
        <row r="6581">
          <cell r="B6581" t="str">
            <v>527295</v>
          </cell>
          <cell r="C6581" t="str">
            <v>TUBO FOFO C/FG PN-16/PT D=450MM;L=4000MM (462KG)</v>
          </cell>
          <cell r="D6581" t="str">
            <v>UN</v>
          </cell>
          <cell r="E6581">
            <v>0</v>
          </cell>
        </row>
        <row r="6582">
          <cell r="B6582" t="str">
            <v>527296</v>
          </cell>
          <cell r="C6582" t="str">
            <v>TUBO FOFO C/FG PN-16/PT D=450MM;L=4500MM (515KG)</v>
          </cell>
          <cell r="D6582" t="str">
            <v>UN</v>
          </cell>
          <cell r="E6582">
            <v>0</v>
          </cell>
        </row>
        <row r="6583">
          <cell r="B6583" t="str">
            <v>527297</v>
          </cell>
          <cell r="C6583" t="str">
            <v>TUBO FOFO C/FG PN-16/PT D=450MM;L=5000MM (568KG)</v>
          </cell>
          <cell r="D6583" t="str">
            <v>UN</v>
          </cell>
          <cell r="E6583">
            <v>0</v>
          </cell>
        </row>
        <row r="6584">
          <cell r="B6584" t="str">
            <v>527298</v>
          </cell>
          <cell r="C6584" t="str">
            <v>TUBO FOFO C/FG PN-16/PT D=450MM;L=5500MM (620KG)</v>
          </cell>
          <cell r="D6584" t="str">
            <v>UN</v>
          </cell>
          <cell r="E6584">
            <v>0</v>
          </cell>
        </row>
        <row r="6585">
          <cell r="B6585" t="str">
            <v>527299</v>
          </cell>
          <cell r="C6585" t="str">
            <v>TUBO FOFO C/FG PN-16/PT D=450MM;L=5800MM (652KG)</v>
          </cell>
          <cell r="D6585" t="str">
            <v>UN</v>
          </cell>
          <cell r="E6585">
            <v>0</v>
          </cell>
        </row>
        <row r="6586">
          <cell r="B6586" t="str">
            <v>527301</v>
          </cell>
          <cell r="C6586" t="str">
            <v>TUBO FOFO C/FG PN-16/PT D=500MM;L=1000MM (175KG)</v>
          </cell>
          <cell r="D6586" t="str">
            <v>UN</v>
          </cell>
          <cell r="E6586">
            <v>0</v>
          </cell>
        </row>
        <row r="6587">
          <cell r="B6587" t="str">
            <v>527302</v>
          </cell>
          <cell r="C6587" t="str">
            <v>TUBO FOFO C/FG PN-16/PT D=500MM;L=1500MM (236KG)</v>
          </cell>
          <cell r="D6587" t="str">
            <v>UN</v>
          </cell>
          <cell r="E6587">
            <v>0</v>
          </cell>
        </row>
        <row r="6588">
          <cell r="B6588" t="str">
            <v>527303</v>
          </cell>
          <cell r="C6588" t="str">
            <v>TUBO FOFO C/FG PN-16/PT D=500MM;L=2000MM (297KG)</v>
          </cell>
          <cell r="D6588" t="str">
            <v>UN</v>
          </cell>
          <cell r="E6588">
            <v>0</v>
          </cell>
        </row>
        <row r="6589">
          <cell r="B6589" t="str">
            <v>527304</v>
          </cell>
          <cell r="C6589" t="str">
            <v>TUBO FOFO C/FG PN-16/PT D=500MM;L=2500MM (358KG)</v>
          </cell>
          <cell r="D6589" t="str">
            <v>UN</v>
          </cell>
          <cell r="E6589">
            <v>0</v>
          </cell>
        </row>
        <row r="6590">
          <cell r="B6590" t="str">
            <v>527305</v>
          </cell>
          <cell r="C6590" t="str">
            <v>TUBO FOFO C/FG PN-16/PT D=500MM;L=3000MM (418KG)</v>
          </cell>
          <cell r="D6590" t="str">
            <v>UN</v>
          </cell>
          <cell r="E6590">
            <v>0</v>
          </cell>
        </row>
        <row r="6591">
          <cell r="B6591" t="str">
            <v>527306</v>
          </cell>
          <cell r="C6591" t="str">
            <v>TUBO FOFO C/FG PN-16/PT D=500MM;L=3500MM (479KG)</v>
          </cell>
          <cell r="D6591" t="str">
            <v>UN</v>
          </cell>
          <cell r="E6591">
            <v>0</v>
          </cell>
        </row>
        <row r="6592">
          <cell r="B6592" t="str">
            <v>527307</v>
          </cell>
          <cell r="C6592" t="str">
            <v>TUBO FOFO C/FG PN-16/PT D=500MM;L=4000MM (540KG)</v>
          </cell>
          <cell r="D6592" t="str">
            <v>UN</v>
          </cell>
          <cell r="E6592">
            <v>0</v>
          </cell>
        </row>
        <row r="6593">
          <cell r="B6593" t="str">
            <v>527308</v>
          </cell>
          <cell r="C6593" t="str">
            <v>TUBO FOFO C/FG PN-16/PT D=500MM;L=4500MM (601KG)</v>
          </cell>
          <cell r="D6593" t="str">
            <v>UN</v>
          </cell>
          <cell r="E6593">
            <v>0</v>
          </cell>
        </row>
        <row r="6594">
          <cell r="B6594" t="str">
            <v>527309</v>
          </cell>
          <cell r="C6594" t="str">
            <v>TUBO FOFO C/FG PN-16/PT D=500MM;L=5000MM (662KG)</v>
          </cell>
          <cell r="D6594" t="str">
            <v>UN</v>
          </cell>
          <cell r="E6594">
            <v>0</v>
          </cell>
        </row>
        <row r="6595">
          <cell r="B6595" t="str">
            <v>527310</v>
          </cell>
          <cell r="C6595" t="str">
            <v>TUBO FOFO C/FG PN-16/PT D=500MM;L=5500MM (723KG)</v>
          </cell>
          <cell r="D6595" t="str">
            <v>UN</v>
          </cell>
          <cell r="E6595">
            <v>0</v>
          </cell>
        </row>
        <row r="6596">
          <cell r="B6596" t="str">
            <v>527311</v>
          </cell>
          <cell r="C6596" t="str">
            <v>TUBO FOFO C/FG PN-16/PT D=500MM;L=5800MM (759KG)</v>
          </cell>
          <cell r="D6596" t="str">
            <v>UN</v>
          </cell>
          <cell r="E6596">
            <v>0</v>
          </cell>
        </row>
        <row r="6597">
          <cell r="B6597" t="str">
            <v>527312</v>
          </cell>
          <cell r="C6597" t="str">
            <v>TUBO FOFO C/FG PN-16/PT D=600MM;L=1000MM (240KG)</v>
          </cell>
          <cell r="D6597" t="str">
            <v>UN</v>
          </cell>
          <cell r="E6597">
            <v>0</v>
          </cell>
        </row>
        <row r="6598">
          <cell r="B6598" t="str">
            <v>527313</v>
          </cell>
          <cell r="C6598" t="str">
            <v>TUBO FOFO C/FG PN-16/PT D=600MM;L=1500MM (319KG)</v>
          </cell>
          <cell r="D6598" t="str">
            <v>UN</v>
          </cell>
          <cell r="E6598">
            <v>0</v>
          </cell>
        </row>
        <row r="6599">
          <cell r="B6599" t="str">
            <v>527314</v>
          </cell>
          <cell r="C6599" t="str">
            <v>TUBO FOFO C/FG PN-16/PT D=600MM;L=2000MM (398KG)</v>
          </cell>
          <cell r="D6599" t="str">
            <v>UN</v>
          </cell>
          <cell r="E6599">
            <v>0</v>
          </cell>
        </row>
        <row r="6600">
          <cell r="B6600" t="str">
            <v>527315</v>
          </cell>
          <cell r="C6600" t="str">
            <v>TUBO FOFO C/FG PN-16/PT D=600MM;L=2500MM (477KG)</v>
          </cell>
          <cell r="D6600" t="str">
            <v>UN</v>
          </cell>
          <cell r="E6600">
            <v>0</v>
          </cell>
        </row>
        <row r="6601">
          <cell r="B6601" t="str">
            <v>527316</v>
          </cell>
          <cell r="C6601" t="str">
            <v>TUBO FOFO C/FG PN-16/PT D=600MM;L=3000MM (556KG)</v>
          </cell>
          <cell r="D6601" t="str">
            <v>UN</v>
          </cell>
          <cell r="E6601">
            <v>0</v>
          </cell>
        </row>
        <row r="6602">
          <cell r="B6602" t="str">
            <v>527317</v>
          </cell>
          <cell r="C6602" t="str">
            <v>TUBO FOFO C/FG PN-16/PT D=600MM;L=3500MM (635KG)</v>
          </cell>
          <cell r="D6602" t="str">
            <v>UN</v>
          </cell>
          <cell r="E6602">
            <v>0</v>
          </cell>
        </row>
        <row r="6603">
          <cell r="B6603" t="str">
            <v>527318</v>
          </cell>
          <cell r="C6603" t="str">
            <v>TUBO FOFO C/FG PN-16/PT D=600MM;L=4000MM (714KG)</v>
          </cell>
          <cell r="D6603" t="str">
            <v>UN</v>
          </cell>
          <cell r="E6603">
            <v>0</v>
          </cell>
        </row>
        <row r="6604">
          <cell r="B6604" t="str">
            <v>527319</v>
          </cell>
          <cell r="C6604" t="str">
            <v>TUBO FOFO C/FG PN-16/PT D=600MM;L=4500MM (793KG)</v>
          </cell>
          <cell r="D6604" t="str">
            <v>UN</v>
          </cell>
          <cell r="E6604">
            <v>0</v>
          </cell>
        </row>
        <row r="6605">
          <cell r="B6605" t="str">
            <v>527320</v>
          </cell>
          <cell r="C6605" t="str">
            <v>TUBO FOFO C/FG PN-16/PT D=600MM;L=5000MM (872KG)</v>
          </cell>
          <cell r="D6605" t="str">
            <v>UN</v>
          </cell>
          <cell r="E6605">
            <v>0</v>
          </cell>
        </row>
        <row r="6606">
          <cell r="B6606" t="str">
            <v>527321</v>
          </cell>
          <cell r="C6606" t="str">
            <v>TUBO FOFO C/FG PN-16/PT D=600MM;L=5500MM (951KG)</v>
          </cell>
          <cell r="D6606" t="str">
            <v>UN</v>
          </cell>
          <cell r="E6606">
            <v>0</v>
          </cell>
        </row>
        <row r="6607">
          <cell r="B6607" t="str">
            <v>527322</v>
          </cell>
          <cell r="C6607" t="str">
            <v>TUBO FOFO C/FG PN-16/PT D=600MM;L=5800MM (998KG)</v>
          </cell>
          <cell r="D6607" t="str">
            <v>UN</v>
          </cell>
          <cell r="E6607">
            <v>0</v>
          </cell>
        </row>
        <row r="6608">
          <cell r="B6608" t="str">
            <v>527323</v>
          </cell>
          <cell r="C6608" t="str">
            <v>TUBO FOFO C/FG PN-16/PT D=700MM;L=1000MM (351KG)</v>
          </cell>
          <cell r="D6608" t="str">
            <v>UN</v>
          </cell>
          <cell r="E6608">
            <v>0</v>
          </cell>
        </row>
        <row r="6609">
          <cell r="B6609" t="str">
            <v>527324</v>
          </cell>
          <cell r="C6609" t="str">
            <v>TUBO FOFO C/FG PN-16/PT D=700MM;L=1500MM (481KG)</v>
          </cell>
          <cell r="D6609" t="str">
            <v>UN</v>
          </cell>
          <cell r="E6609">
            <v>0</v>
          </cell>
        </row>
        <row r="6610">
          <cell r="B6610" t="str">
            <v>527325</v>
          </cell>
          <cell r="C6610" t="str">
            <v>TUBO FOFO C/FG PN-16/PT D=700MM;L=2000MM (611KG)</v>
          </cell>
          <cell r="D6610" t="str">
            <v>UN</v>
          </cell>
          <cell r="E6610">
            <v>0</v>
          </cell>
        </row>
        <row r="6611">
          <cell r="B6611" t="str">
            <v>527326</v>
          </cell>
          <cell r="C6611" t="str">
            <v>TUBO FOFO C/FG PN-16/PT D=700MM;L=2500MM (741KG)</v>
          </cell>
          <cell r="D6611" t="str">
            <v>UN</v>
          </cell>
          <cell r="E6611">
            <v>0</v>
          </cell>
        </row>
        <row r="6612">
          <cell r="B6612" t="str">
            <v>527327</v>
          </cell>
          <cell r="C6612" t="str">
            <v>TUBO FOFO C/FG PN-16/PT D=700MM;L=3000MM (871KG)</v>
          </cell>
          <cell r="D6612" t="str">
            <v>UN</v>
          </cell>
          <cell r="E6612">
            <v>0</v>
          </cell>
        </row>
        <row r="6613">
          <cell r="B6613" t="str">
            <v>527328</v>
          </cell>
          <cell r="C6613" t="str">
            <v>TUBO FOFO C/FG PN-16/PT D=700MM;L=3500MM (1001KG)</v>
          </cell>
          <cell r="D6613" t="str">
            <v>UN</v>
          </cell>
          <cell r="E6613">
            <v>0</v>
          </cell>
        </row>
        <row r="6614">
          <cell r="B6614" t="str">
            <v>527329</v>
          </cell>
          <cell r="C6614" t="str">
            <v>TUBO FOFO C/FG PN-16/PT D=700MM;L=4000MM (1131KG)</v>
          </cell>
          <cell r="D6614" t="str">
            <v>UN</v>
          </cell>
          <cell r="E6614">
            <v>0</v>
          </cell>
        </row>
        <row r="6615">
          <cell r="B6615" t="str">
            <v>527330</v>
          </cell>
          <cell r="C6615" t="str">
            <v>TUBO FOFO C/FG PN-16/PT D=700MM;L=4500MM (1256KG)</v>
          </cell>
          <cell r="D6615" t="str">
            <v>UN</v>
          </cell>
          <cell r="E6615">
            <v>0</v>
          </cell>
        </row>
        <row r="6616">
          <cell r="B6616" t="str">
            <v>527331</v>
          </cell>
          <cell r="C6616" t="str">
            <v>TUBO FOFO C/FG PN-16/PT D=700MM;L=5000MM (1392KG)</v>
          </cell>
          <cell r="D6616" t="str">
            <v>UN</v>
          </cell>
          <cell r="E6616">
            <v>0</v>
          </cell>
        </row>
        <row r="6617">
          <cell r="B6617" t="str">
            <v>527332</v>
          </cell>
          <cell r="C6617" t="str">
            <v>TUBO FOFO C/FG PN-16/PT D=700MM;L=5500MM (1521KG)</v>
          </cell>
          <cell r="D6617" t="str">
            <v>UN</v>
          </cell>
          <cell r="E6617">
            <v>0</v>
          </cell>
        </row>
        <row r="6618">
          <cell r="B6618" t="str">
            <v>527333</v>
          </cell>
          <cell r="C6618" t="str">
            <v>TUBO FOFO C/FG PN-16/PT D=700MM;L=6000MM (1652KG)</v>
          </cell>
          <cell r="D6618" t="str">
            <v>UN</v>
          </cell>
          <cell r="E6618">
            <v>0</v>
          </cell>
        </row>
        <row r="6619">
          <cell r="B6619" t="str">
            <v>527334</v>
          </cell>
          <cell r="C6619" t="str">
            <v>TUBO FOFO C/FG PN-16/PT D=700MM;L=6500MM (1782KG)</v>
          </cell>
          <cell r="D6619" t="str">
            <v>UN</v>
          </cell>
          <cell r="E6619">
            <v>0</v>
          </cell>
        </row>
        <row r="6620">
          <cell r="B6620" t="str">
            <v>527335</v>
          </cell>
          <cell r="C6620" t="str">
            <v>TUBO FOFO C/FG PN-16/PT D=700MM;L=6800MM (1860KG)</v>
          </cell>
          <cell r="D6620" t="str">
            <v>UN</v>
          </cell>
          <cell r="E6620">
            <v>0</v>
          </cell>
        </row>
        <row r="6622">
          <cell r="B6622" t="str">
            <v>527400</v>
          </cell>
          <cell r="C6622" t="str">
            <v>TUBO FOFO C/FG PN-25 (C31 - METALURGICA 100%)</v>
          </cell>
        </row>
        <row r="6623">
          <cell r="B6623" t="str">
            <v>527401</v>
          </cell>
          <cell r="C6623" t="str">
            <v>TUBO FOFO C/FG PN-25 D=80MM;L=1000MM (20KG)</v>
          </cell>
          <cell r="D6623" t="str">
            <v>UN</v>
          </cell>
          <cell r="E6623">
            <v>0</v>
          </cell>
        </row>
        <row r="6624">
          <cell r="B6624" t="str">
            <v>527402</v>
          </cell>
          <cell r="C6624" t="str">
            <v>TUBO FOFO C/FG PN-25 D=80MM;L=1500MM (27KG)</v>
          </cell>
          <cell r="D6624" t="str">
            <v>UN</v>
          </cell>
          <cell r="E6624">
            <v>0</v>
          </cell>
        </row>
        <row r="6625">
          <cell r="B6625" t="str">
            <v>527403</v>
          </cell>
          <cell r="C6625" t="str">
            <v>TUBO FOFO C/FG PN-25 D=80MM;L=2000MM (33KG)</v>
          </cell>
          <cell r="D6625" t="str">
            <v>UN</v>
          </cell>
          <cell r="E6625">
            <v>0</v>
          </cell>
        </row>
        <row r="6626">
          <cell r="B6626" t="str">
            <v>527404</v>
          </cell>
          <cell r="C6626" t="str">
            <v>TUBO FOFO C/FG PN-25 D=80MM;L=2500MM (40KG)</v>
          </cell>
          <cell r="D6626" t="str">
            <v>UN</v>
          </cell>
          <cell r="E6626">
            <v>0</v>
          </cell>
        </row>
        <row r="6627">
          <cell r="B6627" t="str">
            <v>527405</v>
          </cell>
          <cell r="C6627" t="str">
            <v>TUBO FOFO C/FG PN-25 D=80MM;L=3000MM (46KG)</v>
          </cell>
          <cell r="D6627" t="str">
            <v>UN</v>
          </cell>
          <cell r="E6627">
            <v>0</v>
          </cell>
        </row>
        <row r="6628">
          <cell r="B6628" t="str">
            <v>527406</v>
          </cell>
          <cell r="C6628" t="str">
            <v>TUBO FOFO C/FG PN-25 D=80MM;L=3500MM (53KG)</v>
          </cell>
          <cell r="D6628" t="str">
            <v>UN</v>
          </cell>
          <cell r="E6628">
            <v>0</v>
          </cell>
        </row>
        <row r="6629">
          <cell r="B6629" t="str">
            <v>527407</v>
          </cell>
          <cell r="C6629" t="str">
            <v>TUBO FOFO C/FG PN-25 D=80MM;L=4000MM (59KG)</v>
          </cell>
          <cell r="D6629" t="str">
            <v>UN</v>
          </cell>
          <cell r="E6629">
            <v>0</v>
          </cell>
        </row>
        <row r="6630">
          <cell r="B6630" t="str">
            <v>527408</v>
          </cell>
          <cell r="C6630" t="str">
            <v>TUBO FOFO C/FG PN-25 D=80MM;L=4500MM (66KG)</v>
          </cell>
          <cell r="D6630" t="str">
            <v>UN</v>
          </cell>
          <cell r="E6630">
            <v>0</v>
          </cell>
        </row>
        <row r="6631">
          <cell r="B6631" t="str">
            <v>527409</v>
          </cell>
          <cell r="C6631" t="str">
            <v>TUBO FOFO C/FG PN-25 D=80MM;L=5000MM (72KG)</v>
          </cell>
          <cell r="D6631" t="str">
            <v>UN</v>
          </cell>
          <cell r="E6631">
            <v>0</v>
          </cell>
        </row>
        <row r="6632">
          <cell r="B6632" t="str">
            <v>527410</v>
          </cell>
          <cell r="C6632" t="str">
            <v>TUBO FOFO C/FG PN-25 D=80MM;L=5500MM (79KG)</v>
          </cell>
          <cell r="D6632" t="str">
            <v>UN</v>
          </cell>
          <cell r="E6632">
            <v>0</v>
          </cell>
        </row>
        <row r="6633">
          <cell r="B6633" t="str">
            <v>527411</v>
          </cell>
          <cell r="C6633" t="str">
            <v>TUBO FOFO C/FG PN-25 D=80MM;L=5800MM (82KG)</v>
          </cell>
          <cell r="D6633" t="str">
            <v>UN</v>
          </cell>
          <cell r="E6633">
            <v>0</v>
          </cell>
        </row>
        <row r="6634">
          <cell r="B6634" t="str">
            <v>527412</v>
          </cell>
          <cell r="C6634" t="str">
            <v>TUBO FOFO C/FG PN-25 D=100MM;L=1000MM (27KG)</v>
          </cell>
          <cell r="D6634" t="str">
            <v>UN</v>
          </cell>
          <cell r="E6634">
            <v>0</v>
          </cell>
        </row>
        <row r="6635">
          <cell r="B6635" t="str">
            <v>527413</v>
          </cell>
          <cell r="C6635" t="str">
            <v>TUBO FOFO C/FG PN-25 D=100MM;L=1500MM (36KG)</v>
          </cell>
          <cell r="D6635" t="str">
            <v>UN</v>
          </cell>
          <cell r="E6635">
            <v>0</v>
          </cell>
        </row>
        <row r="6636">
          <cell r="B6636" t="str">
            <v>527414</v>
          </cell>
          <cell r="C6636" t="str">
            <v>TUBO FOFO C/FG PN-25 D=100MM;L=2000MM (44KG)</v>
          </cell>
          <cell r="D6636" t="str">
            <v>UN</v>
          </cell>
          <cell r="E6636">
            <v>0</v>
          </cell>
        </row>
        <row r="6637">
          <cell r="B6637" t="str">
            <v>527415</v>
          </cell>
          <cell r="C6637" t="str">
            <v>TUBO FOFO C/FG PN-25 D=100MM;L=2500MM (53KG)</v>
          </cell>
          <cell r="D6637" t="str">
            <v>UN</v>
          </cell>
          <cell r="E6637">
            <v>0</v>
          </cell>
        </row>
        <row r="6638">
          <cell r="B6638" t="str">
            <v>527416</v>
          </cell>
          <cell r="C6638" t="str">
            <v>TUBO FOFO C/FG PN-25 D=100MM;L=3000MM (62KG)</v>
          </cell>
          <cell r="D6638" t="str">
            <v>UN</v>
          </cell>
          <cell r="E6638">
            <v>0</v>
          </cell>
        </row>
        <row r="6639">
          <cell r="B6639" t="str">
            <v>527417</v>
          </cell>
          <cell r="C6639" t="str">
            <v>TUBO FOFO C/FG PN-25 D=100MM;L=3500MM (70KG)</v>
          </cell>
          <cell r="D6639" t="str">
            <v>UN</v>
          </cell>
          <cell r="E6639">
            <v>0</v>
          </cell>
        </row>
        <row r="6640">
          <cell r="B6640" t="str">
            <v>527418</v>
          </cell>
          <cell r="C6640" t="str">
            <v>TUBO FOFO C/FG PN-25 D=100MM;L=4000MM (79KG)</v>
          </cell>
          <cell r="D6640" t="str">
            <v>UN</v>
          </cell>
          <cell r="E6640">
            <v>0</v>
          </cell>
        </row>
        <row r="6641">
          <cell r="B6641" t="str">
            <v>527419</v>
          </cell>
          <cell r="C6641" t="str">
            <v>TUBO FOFO C/FG PN-25 D=100MM;L=4500MM (87KG)</v>
          </cell>
          <cell r="D6641" t="str">
            <v>UN</v>
          </cell>
          <cell r="E6641">
            <v>0</v>
          </cell>
        </row>
        <row r="6642">
          <cell r="B6642" t="str">
            <v>527420</v>
          </cell>
          <cell r="C6642" t="str">
            <v>TUBO FOFO C/FG PN-25 D=100MM;L=5000MM (96KG)</v>
          </cell>
          <cell r="D6642" t="str">
            <v>UN</v>
          </cell>
          <cell r="E6642">
            <v>0</v>
          </cell>
        </row>
        <row r="6643">
          <cell r="B6643" t="str">
            <v>527421</v>
          </cell>
          <cell r="C6643" t="str">
            <v>TUBO FOFO C/FG PN-25 D=100MM;L=5500MM (105KG)</v>
          </cell>
          <cell r="D6643" t="str">
            <v>UN</v>
          </cell>
          <cell r="E6643">
            <v>0</v>
          </cell>
        </row>
        <row r="6644">
          <cell r="B6644" t="str">
            <v>527422</v>
          </cell>
          <cell r="C6644" t="str">
            <v>TUBO FOFO C/FG PN-25 D=100MM;L=5800MM (110KG)</v>
          </cell>
          <cell r="D6644" t="str">
            <v>UN</v>
          </cell>
          <cell r="E6644">
            <v>0</v>
          </cell>
        </row>
        <row r="6645">
          <cell r="B6645" t="str">
            <v>527423</v>
          </cell>
          <cell r="C6645" t="str">
            <v>TUBO FOFO C/FG PN-25 D=150MM;L=1000MM (44KG)</v>
          </cell>
          <cell r="D6645" t="str">
            <v>UN</v>
          </cell>
          <cell r="E6645">
            <v>0</v>
          </cell>
        </row>
        <row r="6646">
          <cell r="B6646" t="str">
            <v>527424</v>
          </cell>
          <cell r="C6646" t="str">
            <v>TUBO FOFO C/FG PN-25 D=150MM;L=1500MM (57KG)</v>
          </cell>
          <cell r="D6646" t="str">
            <v>UN</v>
          </cell>
          <cell r="E6646">
            <v>0</v>
          </cell>
        </row>
        <row r="6647">
          <cell r="B6647" t="str">
            <v>527425</v>
          </cell>
          <cell r="C6647" t="str">
            <v>TUBO FOFO C/FG PN-25 D=150MM;L=2000MM (70KG)</v>
          </cell>
          <cell r="D6647" t="str">
            <v>UN</v>
          </cell>
          <cell r="E6647">
            <v>0</v>
          </cell>
        </row>
        <row r="6648">
          <cell r="B6648" t="str">
            <v>527426</v>
          </cell>
          <cell r="C6648" t="str">
            <v>TUBO FOFO C/FG PN-25 D=150MM;L=2500MM (83KG)</v>
          </cell>
          <cell r="D6648" t="str">
            <v>UN</v>
          </cell>
          <cell r="E6648">
            <v>0</v>
          </cell>
        </row>
        <row r="6649">
          <cell r="B6649" t="str">
            <v>527427</v>
          </cell>
          <cell r="C6649" t="str">
            <v>TUBO FOFO C/FG PN-25 D=150MM;L=3000MM (96KG)</v>
          </cell>
          <cell r="D6649" t="str">
            <v>UN</v>
          </cell>
          <cell r="E6649">
            <v>0</v>
          </cell>
        </row>
        <row r="6650">
          <cell r="B6650" t="str">
            <v>527428</v>
          </cell>
          <cell r="C6650" t="str">
            <v>TUBO FOFO C/FG PN-25 D=150MM;L=3500MM (109KG)</v>
          </cell>
          <cell r="D6650" t="str">
            <v>UN</v>
          </cell>
          <cell r="E6650">
            <v>0</v>
          </cell>
        </row>
        <row r="6651">
          <cell r="B6651" t="str">
            <v>527429</v>
          </cell>
          <cell r="C6651" t="str">
            <v>TUBO FOFO C/FG PN-25 D=150MM;L=4000MM (122KG)</v>
          </cell>
          <cell r="D6651" t="str">
            <v>UN</v>
          </cell>
          <cell r="E6651">
            <v>0</v>
          </cell>
        </row>
        <row r="6652">
          <cell r="B6652" t="str">
            <v>527430</v>
          </cell>
          <cell r="C6652" t="str">
            <v>TUBO FOFO C/FG PN-25 D=150MM;L=4500MM (135KG)</v>
          </cell>
          <cell r="D6652" t="str">
            <v>UN</v>
          </cell>
          <cell r="E6652">
            <v>0</v>
          </cell>
        </row>
        <row r="6653">
          <cell r="B6653" t="str">
            <v>527431</v>
          </cell>
          <cell r="C6653" t="str">
            <v>TUBO FOFO C/FG PN-25 D=150MM;L=5000MM (148KG)</v>
          </cell>
          <cell r="D6653" t="str">
            <v>UN</v>
          </cell>
          <cell r="E6653">
            <v>0</v>
          </cell>
        </row>
        <row r="6654">
          <cell r="B6654" t="str">
            <v>527432</v>
          </cell>
          <cell r="C6654" t="str">
            <v>TUBO FOFO C/FG PN-25 D=150MM;L=5500MM (161KG)</v>
          </cell>
          <cell r="D6654" t="str">
            <v>UN</v>
          </cell>
          <cell r="E6654">
            <v>0</v>
          </cell>
        </row>
        <row r="6655">
          <cell r="B6655" t="str">
            <v>527433</v>
          </cell>
          <cell r="C6655" t="str">
            <v>TUBO FOFO C/FG PN-25 D=150MM;L=5800MM (168KG)</v>
          </cell>
          <cell r="D6655" t="str">
            <v>UN</v>
          </cell>
          <cell r="E6655">
            <v>0</v>
          </cell>
        </row>
        <row r="6656">
          <cell r="B6656" t="str">
            <v>527434</v>
          </cell>
          <cell r="C6656" t="str">
            <v>TUBO FOFO C/FG PN-25 D=200MM;L=1000MM (59KG)</v>
          </cell>
          <cell r="D6656" t="str">
            <v>UN</v>
          </cell>
          <cell r="E6656">
            <v>0</v>
          </cell>
        </row>
        <row r="6657">
          <cell r="B6657" t="str">
            <v>527435</v>
          </cell>
          <cell r="C6657" t="str">
            <v>TUBO FOFO C/FG PN-25 D=200MM;L=1500MM (76KG)</v>
          </cell>
          <cell r="D6657" t="str">
            <v>UN</v>
          </cell>
          <cell r="E6657">
            <v>0</v>
          </cell>
        </row>
        <row r="6658">
          <cell r="B6658" t="str">
            <v>527436</v>
          </cell>
          <cell r="C6658" t="str">
            <v>TUBO FOFO C/FG PN-25 D=200MM;L=2000MM (94KG)</v>
          </cell>
          <cell r="D6658" t="str">
            <v>UN</v>
          </cell>
          <cell r="E6658">
            <v>0</v>
          </cell>
        </row>
        <row r="6659">
          <cell r="B6659" t="str">
            <v>527437</v>
          </cell>
          <cell r="C6659" t="str">
            <v>TUBO FOFO C/FG PN-25 D=200MM;L=2500MM (111KG)</v>
          </cell>
          <cell r="D6659" t="str">
            <v>UN</v>
          </cell>
          <cell r="E6659">
            <v>0</v>
          </cell>
        </row>
        <row r="6660">
          <cell r="B6660" t="str">
            <v>527438</v>
          </cell>
          <cell r="C6660" t="str">
            <v>TUBO FOFO C/FG PN-25 D=200MM;L=3000MM (128KG)</v>
          </cell>
          <cell r="D6660" t="str">
            <v>UN</v>
          </cell>
          <cell r="E6660">
            <v>0</v>
          </cell>
        </row>
        <row r="6661">
          <cell r="B6661" t="str">
            <v>527439</v>
          </cell>
          <cell r="C6661" t="str">
            <v>TUBO FOFO C/FG PN-25 D=200MM;L=3500MM (146KG)</v>
          </cell>
          <cell r="D6661" t="str">
            <v>UN</v>
          </cell>
          <cell r="E6661">
            <v>0</v>
          </cell>
        </row>
        <row r="6662">
          <cell r="B6662" t="str">
            <v>527440</v>
          </cell>
          <cell r="C6662" t="str">
            <v>TUBO FOFO C/FG PN-25 D=200MM;L=4000MM (163KG)</v>
          </cell>
          <cell r="D6662" t="str">
            <v>UN</v>
          </cell>
          <cell r="E6662">
            <v>0</v>
          </cell>
        </row>
        <row r="6663">
          <cell r="B6663" t="str">
            <v>527441</v>
          </cell>
          <cell r="C6663" t="str">
            <v>TUBO FOFO C/FG PN-25 D=200MM;L=4500MM (181KG)</v>
          </cell>
          <cell r="D6663" t="str">
            <v>UN</v>
          </cell>
          <cell r="E6663">
            <v>0</v>
          </cell>
        </row>
        <row r="6664">
          <cell r="B6664" t="str">
            <v>527442</v>
          </cell>
          <cell r="C6664" t="str">
            <v>TUBO FOFO C/FG PN-25 D=200MM;L=5000MM (198KG)</v>
          </cell>
          <cell r="D6664" t="str">
            <v>UN</v>
          </cell>
          <cell r="E6664">
            <v>0</v>
          </cell>
        </row>
        <row r="6665">
          <cell r="B6665" t="str">
            <v>527443</v>
          </cell>
          <cell r="C6665" t="str">
            <v>TUBO FOFO C/FG PN-25 D=200MM;L=5500MM (215KG)</v>
          </cell>
          <cell r="D6665" t="str">
            <v>UN</v>
          </cell>
          <cell r="E6665">
            <v>0</v>
          </cell>
        </row>
        <row r="6666">
          <cell r="B6666" t="str">
            <v>527444</v>
          </cell>
          <cell r="C6666" t="str">
            <v>TUBO FOFO C/FG PN-25 D=200MM;L=5800MM (226KG)</v>
          </cell>
          <cell r="D6666" t="str">
            <v>UN</v>
          </cell>
          <cell r="E6666">
            <v>0</v>
          </cell>
        </row>
        <row r="6667">
          <cell r="B6667" t="str">
            <v>527445</v>
          </cell>
          <cell r="C6667" t="str">
            <v>TUBO FOFO C/FG PN-25 D=250MM;L=1000MM (80KG)</v>
          </cell>
          <cell r="D6667" t="str">
            <v>UN</v>
          </cell>
          <cell r="E6667">
            <v>0</v>
          </cell>
        </row>
        <row r="6668">
          <cell r="B6668" t="str">
            <v>527446</v>
          </cell>
          <cell r="C6668" t="str">
            <v>TUBO FOFO C/FG PN-25 D=250MM;L=1500MM (103KG)</v>
          </cell>
          <cell r="D6668" t="str">
            <v>UN</v>
          </cell>
          <cell r="E6668">
            <v>0</v>
          </cell>
        </row>
        <row r="6669">
          <cell r="B6669" t="str">
            <v>527447</v>
          </cell>
          <cell r="C6669" t="str">
            <v>TUBO FOFO C/FG PN-25 D=250MM;L=2000MM (126KG)</v>
          </cell>
          <cell r="D6669" t="str">
            <v>UN</v>
          </cell>
          <cell r="E6669">
            <v>0</v>
          </cell>
        </row>
        <row r="6670">
          <cell r="B6670" t="str">
            <v>527448</v>
          </cell>
          <cell r="C6670" t="str">
            <v>TUBO FOFO C/FG PN-25 D=250MM;L=2500MM (149KG)</v>
          </cell>
          <cell r="D6670" t="str">
            <v>UN</v>
          </cell>
          <cell r="E6670">
            <v>0</v>
          </cell>
        </row>
        <row r="6671">
          <cell r="B6671" t="str">
            <v>527449</v>
          </cell>
          <cell r="C6671" t="str">
            <v>TUBO FOFO C/FG PN-25 D=250MM;L=3000MM (171KG)</v>
          </cell>
          <cell r="D6671" t="str">
            <v>UN</v>
          </cell>
          <cell r="E6671">
            <v>0</v>
          </cell>
        </row>
        <row r="6672">
          <cell r="B6672" t="str">
            <v>527450</v>
          </cell>
          <cell r="C6672" t="str">
            <v>TUBO FOFO C/FG PN-25 D=250MM;L=3500MM (194KG)</v>
          </cell>
          <cell r="D6672" t="str">
            <v>UN</v>
          </cell>
          <cell r="E6672">
            <v>0</v>
          </cell>
        </row>
        <row r="6673">
          <cell r="B6673" t="str">
            <v>527451</v>
          </cell>
          <cell r="C6673" t="str">
            <v>TUBO FOFO C/FG PN-25 D=250MM;L=4000MM (217KG)</v>
          </cell>
          <cell r="D6673" t="str">
            <v>UN</v>
          </cell>
          <cell r="E6673">
            <v>0</v>
          </cell>
        </row>
        <row r="6674">
          <cell r="B6674" t="str">
            <v>527452</v>
          </cell>
          <cell r="C6674" t="str">
            <v>TUBO FOFO C/FG PN-25 D=250MM;L=4500MM (239KG)</v>
          </cell>
          <cell r="D6674" t="str">
            <v>UN</v>
          </cell>
          <cell r="E6674">
            <v>0</v>
          </cell>
        </row>
        <row r="6675">
          <cell r="B6675" t="str">
            <v>527453</v>
          </cell>
          <cell r="C6675" t="str">
            <v>TUBO FOFO C/FG PN-25 D=250MM;L=5000MM (262KG)</v>
          </cell>
          <cell r="D6675" t="str">
            <v>UN</v>
          </cell>
          <cell r="E6675">
            <v>0</v>
          </cell>
        </row>
        <row r="6676">
          <cell r="B6676" t="str">
            <v>527454</v>
          </cell>
          <cell r="C6676" t="str">
            <v>TUBO FOFO C/FG PN-25 D=250MM;L=5500MM (285KG)</v>
          </cell>
          <cell r="D6676" t="str">
            <v>UN</v>
          </cell>
          <cell r="E6676">
            <v>0</v>
          </cell>
        </row>
        <row r="6677">
          <cell r="B6677" t="str">
            <v>527455</v>
          </cell>
          <cell r="C6677" t="str">
            <v>TUBO FOFO C/FG PN-25 D=250MM;L=5800MM (298KG)</v>
          </cell>
          <cell r="D6677" t="str">
            <v>UN</v>
          </cell>
          <cell r="E6677">
            <v>0</v>
          </cell>
        </row>
        <row r="6678">
          <cell r="B6678" t="str">
            <v>527456</v>
          </cell>
          <cell r="C6678" t="str">
            <v>TUBO FOFO C/FG PN-25 D=300MM;L=1000MM (103KG)</v>
          </cell>
          <cell r="D6678" t="str">
            <v>UN</v>
          </cell>
          <cell r="E6678">
            <v>0</v>
          </cell>
        </row>
        <row r="6679">
          <cell r="B6679" t="str">
            <v>527457</v>
          </cell>
          <cell r="C6679" t="str">
            <v>TUBO FOFO C/FG PN-25 D=300MM;L=1500MM (132KG)</v>
          </cell>
          <cell r="D6679" t="str">
            <v>UN</v>
          </cell>
          <cell r="E6679">
            <v>0</v>
          </cell>
        </row>
        <row r="6680">
          <cell r="B6680" t="str">
            <v>527458</v>
          </cell>
          <cell r="C6680" t="str">
            <v>TUBO FOFO C/FG PN-25 D=300MM;L=2000MM (160KG)</v>
          </cell>
          <cell r="D6680" t="str">
            <v>UN</v>
          </cell>
          <cell r="E6680">
            <v>0</v>
          </cell>
        </row>
        <row r="6681">
          <cell r="B6681" t="str">
            <v>527459</v>
          </cell>
          <cell r="C6681" t="str">
            <v>TUBO FOFO C/FG PN-25 D=300MM;L=2500MM (189KG)</v>
          </cell>
          <cell r="D6681" t="str">
            <v>UN</v>
          </cell>
          <cell r="E6681">
            <v>0</v>
          </cell>
        </row>
        <row r="6682">
          <cell r="B6682" t="str">
            <v>527460</v>
          </cell>
          <cell r="C6682" t="str">
            <v>TUBO FOFO C/FG PN-25 D=300MM;L=3000MM (217KG)</v>
          </cell>
          <cell r="D6682" t="str">
            <v>UN</v>
          </cell>
          <cell r="E6682">
            <v>0</v>
          </cell>
        </row>
        <row r="6683">
          <cell r="B6683" t="str">
            <v>527461</v>
          </cell>
          <cell r="C6683" t="str">
            <v>TUBO FOFO C/FG PN-25 D=300MM;L=3500MM (246KG)</v>
          </cell>
          <cell r="D6683" t="str">
            <v>UN</v>
          </cell>
          <cell r="E6683">
            <v>0</v>
          </cell>
        </row>
        <row r="6684">
          <cell r="B6684" t="str">
            <v>527462</v>
          </cell>
          <cell r="C6684" t="str">
            <v>TUBO FOFO C/FG PN-25 D=300MM;L=4000MM (274KG)</v>
          </cell>
          <cell r="D6684" t="str">
            <v>UN</v>
          </cell>
          <cell r="E6684">
            <v>0</v>
          </cell>
        </row>
        <row r="6685">
          <cell r="B6685" t="str">
            <v>527463</v>
          </cell>
          <cell r="C6685" t="str">
            <v>TUBO FOFO C/FG PN-25 D=300MM;L=4500MM (303KG)</v>
          </cell>
          <cell r="D6685" t="str">
            <v>UN</v>
          </cell>
          <cell r="E6685">
            <v>0</v>
          </cell>
        </row>
        <row r="6686">
          <cell r="B6686" t="str">
            <v>527464</v>
          </cell>
          <cell r="C6686" t="str">
            <v>TUBO FOFO C/FG PN-25 D=300MM;L=5000MM (332KG)</v>
          </cell>
          <cell r="D6686" t="str">
            <v>UN</v>
          </cell>
          <cell r="E6686">
            <v>0</v>
          </cell>
        </row>
        <row r="6687">
          <cell r="B6687" t="str">
            <v>527465</v>
          </cell>
          <cell r="C6687" t="str">
            <v>TUBO FOFO C/FG PN-25 D=300MM;L=5500MM (360KG)</v>
          </cell>
          <cell r="D6687" t="str">
            <v>UN</v>
          </cell>
          <cell r="E6687">
            <v>0</v>
          </cell>
        </row>
        <row r="6688">
          <cell r="B6688" t="str">
            <v>527466</v>
          </cell>
          <cell r="C6688" t="str">
            <v>TUBO FOFO C/FG PN-25 D=300MM;L=5800MM (377KG)</v>
          </cell>
          <cell r="D6688" t="str">
            <v>UN</v>
          </cell>
          <cell r="E6688">
            <v>0</v>
          </cell>
        </row>
        <row r="6689">
          <cell r="B6689" t="str">
            <v>527467</v>
          </cell>
          <cell r="C6689" t="str">
            <v>TUBO FOFO C/FG PN-25 D=350MM;L=1000MM (144KG)</v>
          </cell>
          <cell r="D6689" t="str">
            <v>UN</v>
          </cell>
          <cell r="E6689">
            <v>0</v>
          </cell>
        </row>
        <row r="6690">
          <cell r="B6690" t="str">
            <v>527468</v>
          </cell>
          <cell r="C6690" t="str">
            <v>TUBO FOFO C/FG PN-25 D=350MM;L=1500MM (181KG)</v>
          </cell>
          <cell r="D6690" t="str">
            <v>UN</v>
          </cell>
          <cell r="E6690">
            <v>0</v>
          </cell>
        </row>
        <row r="6691">
          <cell r="B6691" t="str">
            <v>527469</v>
          </cell>
          <cell r="C6691" t="str">
            <v>TUBO FOFO C/FG PN-25 D=350MM;L=2000MM (219KG)</v>
          </cell>
          <cell r="D6691" t="str">
            <v>UN</v>
          </cell>
          <cell r="E6691">
            <v>0</v>
          </cell>
        </row>
        <row r="6692">
          <cell r="B6692" t="str">
            <v>527470</v>
          </cell>
          <cell r="C6692" t="str">
            <v>TUBO FOFO C/FG PN-25 D=350MM;L=2500MM (257KG)</v>
          </cell>
          <cell r="D6692" t="str">
            <v>UN</v>
          </cell>
          <cell r="E6692">
            <v>0</v>
          </cell>
        </row>
        <row r="6693">
          <cell r="B6693" t="str">
            <v>527471</v>
          </cell>
          <cell r="C6693" t="str">
            <v>TUBO FOFO C/FG PN-25 D=350MM;L=3000MM (295KG)</v>
          </cell>
          <cell r="D6693" t="str">
            <v>UN</v>
          </cell>
          <cell r="E6693">
            <v>0</v>
          </cell>
        </row>
        <row r="6694">
          <cell r="B6694" t="str">
            <v>527472</v>
          </cell>
          <cell r="C6694" t="str">
            <v>TUBO FOFO C/FG PN-25 D=350MM;L=3500MM (332KG)</v>
          </cell>
          <cell r="D6694" t="str">
            <v>UN</v>
          </cell>
          <cell r="E6694">
            <v>0</v>
          </cell>
        </row>
        <row r="6695">
          <cell r="B6695" t="str">
            <v>527473</v>
          </cell>
          <cell r="C6695" t="str">
            <v>TUBO FOFO C/FG PN-25 D=350MM;L=4000MM (370KG)</v>
          </cell>
          <cell r="D6695" t="str">
            <v>UN</v>
          </cell>
          <cell r="E6695">
            <v>0</v>
          </cell>
        </row>
        <row r="6696">
          <cell r="B6696" t="str">
            <v>527474</v>
          </cell>
          <cell r="C6696" t="str">
            <v>TUBO FOFO C/FG PN-25 D=350MM;L=4500MM (408KG)</v>
          </cell>
          <cell r="D6696" t="str">
            <v>UN</v>
          </cell>
          <cell r="E6696">
            <v>0</v>
          </cell>
        </row>
        <row r="6697">
          <cell r="B6697" t="str">
            <v>527475</v>
          </cell>
          <cell r="C6697" t="str">
            <v>TUBO FOFO C/FG PN-25 D=350MM;L=5000MM (446KG)</v>
          </cell>
          <cell r="D6697" t="str">
            <v>UN</v>
          </cell>
          <cell r="E6697">
            <v>0</v>
          </cell>
        </row>
        <row r="6698">
          <cell r="B6698" t="str">
            <v>527476</v>
          </cell>
          <cell r="C6698" t="str">
            <v>TUBO FOFO C/FG PN-25 D=350MM;L=5500MM (483KG)</v>
          </cell>
          <cell r="D6698" t="str">
            <v>UN</v>
          </cell>
          <cell r="E6698">
            <v>0</v>
          </cell>
        </row>
        <row r="6699">
          <cell r="B6699" t="str">
            <v>527477</v>
          </cell>
          <cell r="C6699" t="str">
            <v>TUBO FOFO C/FG PN-25 D=350MM;L=5800MM (506KG)</v>
          </cell>
          <cell r="D6699" t="str">
            <v>UN</v>
          </cell>
          <cell r="E6699">
            <v>0</v>
          </cell>
        </row>
        <row r="6700">
          <cell r="B6700" t="str">
            <v>527478</v>
          </cell>
          <cell r="C6700" t="str">
            <v>TUBO FOFO C/FG PN-25 D=400MM;L=1000MM (180KG)</v>
          </cell>
          <cell r="D6700" t="str">
            <v>UN</v>
          </cell>
          <cell r="E6700">
            <v>0</v>
          </cell>
        </row>
        <row r="6701">
          <cell r="B6701" t="str">
            <v>527479</v>
          </cell>
          <cell r="C6701" t="str">
            <v>TUBO FOFO C/FG PN-25 D=400MM;L=1500MM (224KG)</v>
          </cell>
          <cell r="D6701" t="str">
            <v>UN</v>
          </cell>
          <cell r="E6701">
            <v>0</v>
          </cell>
        </row>
        <row r="6702">
          <cell r="B6702" t="str">
            <v>527480</v>
          </cell>
          <cell r="C6702" t="str">
            <v>TUBO FOFO C/FG PN-25 D=400MM;L=2000MM (269KG)</v>
          </cell>
          <cell r="D6702" t="str">
            <v>UN</v>
          </cell>
          <cell r="E6702">
            <v>0</v>
          </cell>
        </row>
        <row r="6703">
          <cell r="B6703" t="str">
            <v>527481</v>
          </cell>
          <cell r="C6703" t="str">
            <v>TUBO FOFO C/FG PN-25 D=400MM;L=2500MM (314KG)</v>
          </cell>
          <cell r="D6703" t="str">
            <v>UN</v>
          </cell>
          <cell r="E6703">
            <v>0</v>
          </cell>
        </row>
        <row r="6704">
          <cell r="B6704" t="str">
            <v>527482</v>
          </cell>
          <cell r="C6704" t="str">
            <v>TUBO FOFO C/FG PN-25 D=400MM;L=3000MM (359KG)</v>
          </cell>
          <cell r="D6704" t="str">
            <v>UN</v>
          </cell>
          <cell r="E6704">
            <v>0</v>
          </cell>
        </row>
        <row r="6705">
          <cell r="B6705" t="str">
            <v>527483</v>
          </cell>
          <cell r="C6705" t="str">
            <v>TUBO FOFO C/FG PN-25 D=400MM;L=3500MM (403KG)</v>
          </cell>
          <cell r="D6705" t="str">
            <v>UN</v>
          </cell>
          <cell r="E6705">
            <v>0</v>
          </cell>
        </row>
        <row r="6706">
          <cell r="B6706" t="str">
            <v>527484</v>
          </cell>
          <cell r="C6706" t="str">
            <v>TUBO FOFO C/FG PN-25 D=400MM;L=4000MM (448KG)</v>
          </cell>
          <cell r="D6706" t="str">
            <v>UN</v>
          </cell>
          <cell r="E6706">
            <v>0</v>
          </cell>
        </row>
        <row r="6707">
          <cell r="B6707" t="str">
            <v>527485</v>
          </cell>
          <cell r="C6707" t="str">
            <v>TUBO FOFO C/FG PN-25 D=400MM;L=4500MM (493KG)</v>
          </cell>
          <cell r="D6707" t="str">
            <v>UN</v>
          </cell>
          <cell r="E6707">
            <v>0</v>
          </cell>
        </row>
        <row r="6708">
          <cell r="B6708" t="str">
            <v>527486</v>
          </cell>
          <cell r="C6708" t="str">
            <v>TUBO FOFO C/FG PN-25 D=400MM;L=5000MM (538KG)</v>
          </cell>
          <cell r="D6708" t="str">
            <v>UN</v>
          </cell>
          <cell r="E6708">
            <v>0</v>
          </cell>
        </row>
        <row r="6709">
          <cell r="B6709" t="str">
            <v>527487</v>
          </cell>
          <cell r="C6709" t="str">
            <v>TUBO FOFO C/FG PN-25 D=400MM;L=5500MM (582KG)</v>
          </cell>
          <cell r="D6709" t="str">
            <v>UN</v>
          </cell>
          <cell r="E6709">
            <v>0</v>
          </cell>
        </row>
        <row r="6710">
          <cell r="B6710" t="str">
            <v>527488</v>
          </cell>
          <cell r="C6710" t="str">
            <v>TUBO FOFO C/FG PN-25 D=400MM;L=5800MM (609KG)</v>
          </cell>
          <cell r="D6710" t="str">
            <v>UN</v>
          </cell>
          <cell r="E6710">
            <v>0</v>
          </cell>
        </row>
        <row r="6711">
          <cell r="B6711" t="str">
            <v>527489</v>
          </cell>
          <cell r="C6711" t="str">
            <v>TUBO FOFO C/FG PN-25 D=450MM;L=1000MM (212KG)</v>
          </cell>
          <cell r="D6711" t="str">
            <v>UN</v>
          </cell>
          <cell r="E6711">
            <v>0</v>
          </cell>
        </row>
        <row r="6712">
          <cell r="B6712" t="str">
            <v>527490</v>
          </cell>
          <cell r="C6712" t="str">
            <v>TUBO FOFO C/FG PN-25 D=450MM;L=1500MM (265KG)</v>
          </cell>
          <cell r="D6712" t="str">
            <v>UN</v>
          </cell>
          <cell r="E6712">
            <v>0</v>
          </cell>
        </row>
        <row r="6713">
          <cell r="B6713" t="str">
            <v>527491</v>
          </cell>
          <cell r="C6713" t="str">
            <v>TUBO FOFO C/FG PN-25 D=450MM;L=2000MM (317KG)</v>
          </cell>
          <cell r="D6713" t="str">
            <v>UN</v>
          </cell>
          <cell r="E6713">
            <v>0</v>
          </cell>
        </row>
        <row r="6714">
          <cell r="B6714" t="str">
            <v>527492</v>
          </cell>
          <cell r="C6714" t="str">
            <v>TUBO FOFO C/FG PN-25 D=450MM;L=2500MM (370KG)</v>
          </cell>
          <cell r="D6714" t="str">
            <v>UN</v>
          </cell>
          <cell r="E6714">
            <v>0</v>
          </cell>
        </row>
        <row r="6715">
          <cell r="B6715" t="str">
            <v>527493</v>
          </cell>
          <cell r="C6715" t="str">
            <v>TUBO FOFO C/FG PN-25 D=450MM;L=3000MM (422KG)</v>
          </cell>
          <cell r="D6715" t="str">
            <v>UN</v>
          </cell>
          <cell r="E6715">
            <v>0</v>
          </cell>
        </row>
        <row r="6716">
          <cell r="B6716" t="str">
            <v>527494</v>
          </cell>
          <cell r="C6716" t="str">
            <v>TUBO FOFO C/FG PN-25 D=450MM;L=3500MM (475KG)</v>
          </cell>
          <cell r="D6716" t="str">
            <v>UN</v>
          </cell>
          <cell r="E6716">
            <v>0</v>
          </cell>
        </row>
        <row r="6717">
          <cell r="B6717" t="str">
            <v>527495</v>
          </cell>
          <cell r="C6717" t="str">
            <v>TUBO FOFO C/FG PN-25 D=450MM;L=4000MM (527KG)</v>
          </cell>
          <cell r="D6717" t="str">
            <v>UN</v>
          </cell>
          <cell r="E6717">
            <v>0</v>
          </cell>
        </row>
        <row r="6718">
          <cell r="B6718" t="str">
            <v>527496</v>
          </cell>
          <cell r="C6718" t="str">
            <v>TUBO FOFO C/FG PN-25 D=450MM;L=4500MM (580KG)</v>
          </cell>
          <cell r="D6718" t="str">
            <v>UN</v>
          </cell>
          <cell r="E6718">
            <v>0</v>
          </cell>
        </row>
        <row r="6719">
          <cell r="B6719" t="str">
            <v>527497</v>
          </cell>
          <cell r="C6719" t="str">
            <v>TUBO FOFO C/FG PN-25 D=450MM;L=5000MM (633KG)</v>
          </cell>
          <cell r="D6719" t="str">
            <v>UN</v>
          </cell>
          <cell r="E6719">
            <v>0</v>
          </cell>
        </row>
        <row r="6720">
          <cell r="B6720" t="str">
            <v>527498</v>
          </cell>
          <cell r="C6720" t="str">
            <v>TUBO FOFO C/FG PN-25 D=450MM;L=5500MM (685KG)</v>
          </cell>
          <cell r="D6720" t="str">
            <v>UN</v>
          </cell>
          <cell r="E6720">
            <v>0</v>
          </cell>
        </row>
        <row r="6721">
          <cell r="B6721" t="str">
            <v>527499</v>
          </cell>
          <cell r="C6721" t="str">
            <v>TUBO FOFO C/FG PN-25 D=450MM;L=5800MM (717KG)</v>
          </cell>
          <cell r="D6721" t="str">
            <v>UN</v>
          </cell>
          <cell r="E6721">
            <v>0</v>
          </cell>
        </row>
        <row r="6722">
          <cell r="B6722" t="str">
            <v>527501</v>
          </cell>
          <cell r="C6722" t="str">
            <v>TUBO FOFO C/FG PN-25 D=500MM;L=1000MM (252KG)</v>
          </cell>
          <cell r="D6722" t="str">
            <v>UN</v>
          </cell>
          <cell r="E6722">
            <v>0</v>
          </cell>
        </row>
        <row r="6723">
          <cell r="B6723" t="str">
            <v>527502</v>
          </cell>
          <cell r="C6723" t="str">
            <v>TUBO FOFO C/FG PN-25 D=500MM;L=1500MM (313KG)</v>
          </cell>
          <cell r="D6723" t="str">
            <v>UN</v>
          </cell>
          <cell r="E6723">
            <v>0</v>
          </cell>
        </row>
        <row r="6724">
          <cell r="B6724" t="str">
            <v>527503</v>
          </cell>
          <cell r="C6724" t="str">
            <v>TUBO FOFO C/FG PN-25 D=500MM;L=2000MM (374KG)</v>
          </cell>
          <cell r="D6724" t="str">
            <v>UN</v>
          </cell>
          <cell r="E6724">
            <v>0</v>
          </cell>
        </row>
        <row r="6725">
          <cell r="B6725" t="str">
            <v>527504</v>
          </cell>
          <cell r="C6725" t="str">
            <v>TUBO FOFO C/FG PN-25 D=500MM;L=2500MM (435KG)</v>
          </cell>
          <cell r="D6725" t="str">
            <v>UN</v>
          </cell>
          <cell r="E6725">
            <v>0</v>
          </cell>
        </row>
        <row r="6726">
          <cell r="B6726" t="str">
            <v>527505</v>
          </cell>
          <cell r="C6726" t="str">
            <v>TUBO FOFO C/FG PN-25 D=500MM;L=3000MM (495KG)</v>
          </cell>
          <cell r="D6726" t="str">
            <v>UN</v>
          </cell>
          <cell r="E6726">
            <v>0</v>
          </cell>
        </row>
        <row r="6727">
          <cell r="B6727" t="str">
            <v>527506</v>
          </cell>
          <cell r="C6727" t="str">
            <v>TUBO FOFO C/FG PN-25 D=500MM;L=3500MM (556KG)</v>
          </cell>
          <cell r="D6727" t="str">
            <v>UN</v>
          </cell>
          <cell r="E6727">
            <v>0</v>
          </cell>
        </row>
        <row r="6728">
          <cell r="B6728" t="str">
            <v>527507</v>
          </cell>
          <cell r="C6728" t="str">
            <v>TUBO FOFO C/FG PN-25 D=500MM;L=4000MM (617KG)</v>
          </cell>
          <cell r="D6728" t="str">
            <v>UN</v>
          </cell>
          <cell r="E6728">
            <v>0</v>
          </cell>
        </row>
        <row r="6729">
          <cell r="B6729" t="str">
            <v>527508</v>
          </cell>
          <cell r="C6729" t="str">
            <v>TUBO FOFO C/FG PN-25 D=500MM;L=4500MM (678KG)</v>
          </cell>
          <cell r="D6729" t="str">
            <v>UN</v>
          </cell>
          <cell r="E6729">
            <v>0</v>
          </cell>
        </row>
        <row r="6730">
          <cell r="B6730" t="str">
            <v>527509</v>
          </cell>
          <cell r="C6730" t="str">
            <v>TUBO FOFO C/FG PN-25 D=500MM;L=5000MM (739KG)</v>
          </cell>
          <cell r="D6730" t="str">
            <v>UN</v>
          </cell>
          <cell r="E6730">
            <v>0</v>
          </cell>
        </row>
        <row r="6731">
          <cell r="B6731" t="str">
            <v>527510</v>
          </cell>
          <cell r="C6731" t="str">
            <v>TUBO FOFO C/FG PN-25 D=500MM;L=5500MM (800KG)</v>
          </cell>
          <cell r="D6731" t="str">
            <v>UN</v>
          </cell>
          <cell r="E6731">
            <v>0</v>
          </cell>
        </row>
        <row r="6732">
          <cell r="B6732" t="str">
            <v>527511</v>
          </cell>
          <cell r="C6732" t="str">
            <v>TUBO FOFO C/FG PN-25 D=500MM;L=5800MM (836KG)</v>
          </cell>
          <cell r="D6732" t="str">
            <v>UN</v>
          </cell>
          <cell r="E6732">
            <v>0</v>
          </cell>
        </row>
        <row r="6733">
          <cell r="B6733" t="str">
            <v>527512</v>
          </cell>
          <cell r="C6733" t="str">
            <v>TUBO FOFO C/FG PN-25 D=600MM;L=1000MM (350KG)</v>
          </cell>
          <cell r="D6733" t="str">
            <v>UN</v>
          </cell>
          <cell r="E6733">
            <v>0</v>
          </cell>
        </row>
        <row r="6734">
          <cell r="B6734" t="str">
            <v>527513</v>
          </cell>
          <cell r="C6734" t="str">
            <v>TUBO FOFO C/FG PN-25 D=600MM;L=1500MM (429KG)</v>
          </cell>
          <cell r="D6734" t="str">
            <v>UN</v>
          </cell>
          <cell r="E6734">
            <v>0</v>
          </cell>
        </row>
        <row r="6735">
          <cell r="B6735" t="str">
            <v>527514</v>
          </cell>
          <cell r="C6735" t="str">
            <v>TUBO FOFO C/FG PN-25 D=600MM;L=2000MM (508KG)</v>
          </cell>
          <cell r="D6735" t="str">
            <v>UN</v>
          </cell>
          <cell r="E6735">
            <v>0</v>
          </cell>
        </row>
        <row r="6736">
          <cell r="B6736" t="str">
            <v>527515</v>
          </cell>
          <cell r="C6736" t="str">
            <v>TUBO FOFO C/FG PN-25 D=600MM;L=2500MM (587KG)</v>
          </cell>
          <cell r="D6736" t="str">
            <v>UN</v>
          </cell>
          <cell r="E6736">
            <v>0</v>
          </cell>
        </row>
        <row r="6737">
          <cell r="B6737" t="str">
            <v>527516</v>
          </cell>
          <cell r="C6737" t="str">
            <v>TUBO FOFO C/FG PN-25 D=600MM;L=3000MM (666KG)</v>
          </cell>
          <cell r="D6737" t="str">
            <v>UN</v>
          </cell>
          <cell r="E6737">
            <v>0</v>
          </cell>
        </row>
        <row r="6738">
          <cell r="B6738" t="str">
            <v>527517</v>
          </cell>
          <cell r="C6738" t="str">
            <v>TUBO FOFO C/FG PN-25 D=600MM;L=3500MM (745KG)</v>
          </cell>
          <cell r="D6738" t="str">
            <v>UN</v>
          </cell>
          <cell r="E6738">
            <v>0</v>
          </cell>
        </row>
        <row r="6739">
          <cell r="B6739" t="str">
            <v>527518</v>
          </cell>
          <cell r="C6739" t="str">
            <v>TUBO FOFO C/FG PN-25 D=600MM;L=4000MM (824KG)</v>
          </cell>
          <cell r="D6739" t="str">
            <v>UN</v>
          </cell>
          <cell r="E6739">
            <v>0</v>
          </cell>
        </row>
        <row r="6740">
          <cell r="B6740" t="str">
            <v>527519</v>
          </cell>
          <cell r="C6740" t="str">
            <v>TUBO FOFO C/FG PN-25 D=600MM;L=4500MM (903KG)</v>
          </cell>
          <cell r="D6740" t="str">
            <v>UN</v>
          </cell>
          <cell r="E6740">
            <v>0</v>
          </cell>
        </row>
        <row r="6741">
          <cell r="B6741" t="str">
            <v>527520</v>
          </cell>
          <cell r="C6741" t="str">
            <v>TUBO FOFO C/FG PN-25 D=600MM;L=5000MM (982KG)</v>
          </cell>
          <cell r="D6741" t="str">
            <v>UN</v>
          </cell>
          <cell r="E6741">
            <v>0</v>
          </cell>
        </row>
        <row r="6742">
          <cell r="B6742" t="str">
            <v>527521</v>
          </cell>
          <cell r="C6742" t="str">
            <v>TUBO FOFO C/FG PN-25 D=600MM;L=5500MM (1061KG)</v>
          </cell>
          <cell r="D6742" t="str">
            <v>UN</v>
          </cell>
          <cell r="E6742">
            <v>0</v>
          </cell>
        </row>
        <row r="6743">
          <cell r="B6743" t="str">
            <v>527522</v>
          </cell>
          <cell r="C6743" t="str">
            <v>TUBO FOFO C/FG PN-25 D=600MM;L=5800MM (1108KG)</v>
          </cell>
          <cell r="D6743" t="str">
            <v>UN</v>
          </cell>
          <cell r="E6743">
            <v>0</v>
          </cell>
        </row>
        <row r="6744">
          <cell r="B6744" t="str">
            <v>527523</v>
          </cell>
          <cell r="C6744" t="str">
            <v>TUBO FOFO C/FG PN-25 D=700MM;L=1000MM (512KG)</v>
          </cell>
          <cell r="D6744" t="str">
            <v>UN</v>
          </cell>
          <cell r="E6744">
            <v>0</v>
          </cell>
        </row>
        <row r="6745">
          <cell r="B6745" t="str">
            <v>527524</v>
          </cell>
          <cell r="C6745" t="str">
            <v>TUBO FOFO C/FG PN-25 D=700MM;L=1500MM (642KG)</v>
          </cell>
          <cell r="D6745" t="str">
            <v>UN</v>
          </cell>
          <cell r="E6745">
            <v>0</v>
          </cell>
        </row>
        <row r="6746">
          <cell r="B6746" t="str">
            <v>527525</v>
          </cell>
          <cell r="C6746" t="str">
            <v>TUBO FOFO C/FG PN-25 D=700MM;L=2000MM (772KG)</v>
          </cell>
          <cell r="D6746" t="str">
            <v>UN</v>
          </cell>
          <cell r="E6746">
            <v>0</v>
          </cell>
        </row>
        <row r="6747">
          <cell r="B6747" t="str">
            <v>527526</v>
          </cell>
          <cell r="C6747" t="str">
            <v>TUBO FOFO C/FG PN-25 D=700MM;L=2500MM (902KG)</v>
          </cell>
          <cell r="D6747" t="str">
            <v>UN</v>
          </cell>
          <cell r="E6747">
            <v>0</v>
          </cell>
        </row>
        <row r="6748">
          <cell r="B6748" t="str">
            <v>527527</v>
          </cell>
          <cell r="C6748" t="str">
            <v>TUBO FOFO C/FG PN-25 D=700MM;L=3000MM (1032KG)</v>
          </cell>
          <cell r="D6748" t="str">
            <v>UN</v>
          </cell>
          <cell r="E6748">
            <v>0</v>
          </cell>
        </row>
        <row r="6749">
          <cell r="B6749" t="str">
            <v>527528</v>
          </cell>
          <cell r="C6749" t="str">
            <v>TUBO FOFO C/FG PN-25 D=700MM;L=3500MM (1162KG)</v>
          </cell>
          <cell r="D6749" t="str">
            <v>UN</v>
          </cell>
          <cell r="E6749">
            <v>0</v>
          </cell>
        </row>
        <row r="6750">
          <cell r="B6750" t="str">
            <v>527529</v>
          </cell>
          <cell r="C6750" t="str">
            <v>TUBO FOFO C/FG PN-25 D=700MM;L=4000MM (1292KG)</v>
          </cell>
          <cell r="D6750" t="str">
            <v>UN</v>
          </cell>
          <cell r="E6750">
            <v>0</v>
          </cell>
        </row>
        <row r="6751">
          <cell r="B6751" t="str">
            <v>527530</v>
          </cell>
          <cell r="C6751" t="str">
            <v>TUBO FOFO C/FG PN-25 D=700MM;L=4500MM (1422KG)</v>
          </cell>
          <cell r="D6751" t="str">
            <v>UN</v>
          </cell>
          <cell r="E6751">
            <v>0</v>
          </cell>
        </row>
        <row r="6752">
          <cell r="B6752" t="str">
            <v>527531</v>
          </cell>
          <cell r="C6752" t="str">
            <v>TUBO FOFO C/FG PN-25 D=700MM;L=5000MM (1553KG)</v>
          </cell>
          <cell r="D6752" t="str">
            <v>UN</v>
          </cell>
          <cell r="E6752">
            <v>0</v>
          </cell>
        </row>
        <row r="6753">
          <cell r="B6753" t="str">
            <v>527532</v>
          </cell>
          <cell r="C6753" t="str">
            <v>TUBO FOFO C/FG PN-25 D=700MM;L=5500MM (1683KG)</v>
          </cell>
          <cell r="D6753" t="str">
            <v>UN</v>
          </cell>
          <cell r="E6753">
            <v>0</v>
          </cell>
        </row>
        <row r="6754">
          <cell r="B6754" t="str">
            <v>527533</v>
          </cell>
          <cell r="C6754" t="str">
            <v>TUBO FOFO C/FG PN-25 D=700MM;L=6000MM (1813KG)</v>
          </cell>
          <cell r="D6754" t="str">
            <v>UN</v>
          </cell>
          <cell r="E6754">
            <v>0</v>
          </cell>
        </row>
        <row r="6755">
          <cell r="B6755" t="str">
            <v>527534</v>
          </cell>
          <cell r="C6755" t="str">
            <v>TUBO FOFO C/FG PN-25 D=700MM;L=6500MM (1943KG)</v>
          </cell>
          <cell r="D6755" t="str">
            <v>UN</v>
          </cell>
          <cell r="E6755">
            <v>0</v>
          </cell>
        </row>
        <row r="6756">
          <cell r="B6756" t="str">
            <v>527535</v>
          </cell>
          <cell r="C6756" t="str">
            <v>TUBO FOFO C/FG PN-25 D=700MM;L=6800MM (2021KG)</v>
          </cell>
          <cell r="D6756" t="str">
            <v>UN</v>
          </cell>
          <cell r="E6756">
            <v>0</v>
          </cell>
        </row>
        <row r="6758">
          <cell r="B6758" t="str">
            <v>527600</v>
          </cell>
          <cell r="C6758" t="str">
            <v>TUBO FOFO C/FG PN-25/JE (C31 - METALURGICA 100%)</v>
          </cell>
        </row>
        <row r="6759">
          <cell r="B6759" t="str">
            <v>527601</v>
          </cell>
          <cell r="C6759" t="str">
            <v>TUBO FOFO C/FG PN-25/JE D=80MM;L=1000MM (20KG)</v>
          </cell>
          <cell r="D6759" t="str">
            <v>UN</v>
          </cell>
          <cell r="E6759">
            <v>0</v>
          </cell>
        </row>
        <row r="6760">
          <cell r="B6760" t="str">
            <v>527602</v>
          </cell>
          <cell r="C6760" t="str">
            <v>TUBO FOFO C/FG PN-25/JE D=80MM;L=1500MM (26KG)</v>
          </cell>
          <cell r="D6760" t="str">
            <v>UN</v>
          </cell>
          <cell r="E6760">
            <v>0</v>
          </cell>
        </row>
        <row r="6761">
          <cell r="B6761" t="str">
            <v>527603</v>
          </cell>
          <cell r="C6761" t="str">
            <v>TUBO FOFO C/FG PN-25/JE D=80MM;L=2000MM (33KG)</v>
          </cell>
          <cell r="D6761" t="str">
            <v>UN</v>
          </cell>
          <cell r="E6761">
            <v>0</v>
          </cell>
        </row>
        <row r="6762">
          <cell r="B6762" t="str">
            <v>527604</v>
          </cell>
          <cell r="C6762" t="str">
            <v>TUBO FOFO C/FG PN-25/JE D=80MM;L=2500MM (39KG)</v>
          </cell>
          <cell r="D6762" t="str">
            <v>UN</v>
          </cell>
          <cell r="E6762">
            <v>0</v>
          </cell>
        </row>
        <row r="6763">
          <cell r="B6763" t="str">
            <v>527605</v>
          </cell>
          <cell r="C6763" t="str">
            <v>TUBO FOFO C/FG PN-25/JE D=80MM;L=3000MM (46KG)</v>
          </cell>
          <cell r="D6763" t="str">
            <v>UN</v>
          </cell>
          <cell r="E6763">
            <v>0</v>
          </cell>
        </row>
        <row r="6764">
          <cell r="B6764" t="str">
            <v>527606</v>
          </cell>
          <cell r="C6764" t="str">
            <v>TUBO FOFO C/FG PN-25/JE D=80MM;L=3500MM (52KG)</v>
          </cell>
          <cell r="D6764" t="str">
            <v>UN</v>
          </cell>
          <cell r="E6764">
            <v>0</v>
          </cell>
        </row>
        <row r="6765">
          <cell r="B6765" t="str">
            <v>527607</v>
          </cell>
          <cell r="C6765" t="str">
            <v>TUBO FOFO C/FG PN-25/JE D=80MM;L=4000MM (59KG)</v>
          </cell>
          <cell r="D6765" t="str">
            <v>UN</v>
          </cell>
          <cell r="E6765">
            <v>0</v>
          </cell>
        </row>
        <row r="6766">
          <cell r="B6766" t="str">
            <v>527608</v>
          </cell>
          <cell r="C6766" t="str">
            <v>TUBO FOFO C/FG PN-25/JE D=80MM;L=4500MM (65KG)</v>
          </cell>
          <cell r="D6766" t="str">
            <v>UN</v>
          </cell>
          <cell r="E6766">
            <v>0</v>
          </cell>
        </row>
        <row r="6767">
          <cell r="B6767" t="str">
            <v>527609</v>
          </cell>
          <cell r="C6767" t="str">
            <v>TUBO FOFO C/FG PN-25/JE D=80MM;L=5000MM (72KG)</v>
          </cell>
          <cell r="D6767" t="str">
            <v>UN</v>
          </cell>
          <cell r="E6767">
            <v>0</v>
          </cell>
        </row>
        <row r="6768">
          <cell r="B6768" t="str">
            <v>527610</v>
          </cell>
          <cell r="C6768" t="str">
            <v>TUBO FOFO C/FG PN-25/JE D=80MM;L=5500MM (78KG)</v>
          </cell>
          <cell r="D6768" t="str">
            <v>UN</v>
          </cell>
          <cell r="E6768">
            <v>0</v>
          </cell>
        </row>
        <row r="6769">
          <cell r="B6769" t="str">
            <v>527611</v>
          </cell>
          <cell r="C6769" t="str">
            <v>TUBO FOFO C/FG PN-25/JE D=80MM;L=5800MM (82KG)</v>
          </cell>
          <cell r="D6769" t="str">
            <v>UN</v>
          </cell>
          <cell r="E6769">
            <v>0</v>
          </cell>
        </row>
        <row r="6770">
          <cell r="B6770" t="str">
            <v>527612</v>
          </cell>
          <cell r="C6770" t="str">
            <v>TUBO FOFO C/FG PN-25/JE D=100MM;L=1000MM (26KG)</v>
          </cell>
          <cell r="D6770" t="str">
            <v>UN</v>
          </cell>
          <cell r="E6770">
            <v>0</v>
          </cell>
        </row>
        <row r="6771">
          <cell r="B6771" t="str">
            <v>527613</v>
          </cell>
          <cell r="C6771" t="str">
            <v>TUBO FOFO C/FG PN-25/JE D=100MM;L=1500MM (35KG)</v>
          </cell>
          <cell r="D6771" t="str">
            <v>UN</v>
          </cell>
          <cell r="E6771">
            <v>0</v>
          </cell>
        </row>
        <row r="6772">
          <cell r="B6772" t="str">
            <v>527614</v>
          </cell>
          <cell r="C6772" t="str">
            <v>TUBO FOFO C/FG PN-25/JE D=100MM;L=2000MM (43KG)</v>
          </cell>
          <cell r="D6772" t="str">
            <v>UN</v>
          </cell>
          <cell r="E6772">
            <v>0</v>
          </cell>
        </row>
        <row r="6773">
          <cell r="B6773" t="str">
            <v>527615</v>
          </cell>
          <cell r="C6773" t="str">
            <v>TUBO FOFO C/FG PN-25/JE D=100MM;L=2500MM (52KG)</v>
          </cell>
          <cell r="D6773" t="str">
            <v>UN</v>
          </cell>
          <cell r="E6773">
            <v>0</v>
          </cell>
        </row>
        <row r="6774">
          <cell r="B6774" t="str">
            <v>527616</v>
          </cell>
          <cell r="C6774" t="str">
            <v>TUBO FOFO C/FG PN-25/JE D=100MM;L=3000MM (61KG)</v>
          </cell>
          <cell r="D6774" t="str">
            <v>UN</v>
          </cell>
          <cell r="E6774">
            <v>0</v>
          </cell>
        </row>
        <row r="6775">
          <cell r="B6775" t="str">
            <v>527617</v>
          </cell>
          <cell r="C6775" t="str">
            <v>TUBO FOFO C/FG PN-25/JE D=100MM;L=3500MM (69KG)</v>
          </cell>
          <cell r="D6775" t="str">
            <v>UN</v>
          </cell>
          <cell r="E6775">
            <v>0</v>
          </cell>
        </row>
        <row r="6776">
          <cell r="B6776" t="str">
            <v>527618</v>
          </cell>
          <cell r="C6776" t="str">
            <v>TUBO FOFO C/FG PN-25/JE D=100MM;L=4000MM (78KG)</v>
          </cell>
          <cell r="D6776" t="str">
            <v>UN</v>
          </cell>
          <cell r="E6776">
            <v>0</v>
          </cell>
        </row>
        <row r="6777">
          <cell r="B6777" t="str">
            <v>527619</v>
          </cell>
          <cell r="C6777" t="str">
            <v>TUBO FOFO C/FG PN-25/JE D=100MM;L=4500MM (86KG)</v>
          </cell>
          <cell r="D6777" t="str">
            <v>UN</v>
          </cell>
          <cell r="E6777">
            <v>0</v>
          </cell>
        </row>
        <row r="6778">
          <cell r="B6778" t="str">
            <v>527620</v>
          </cell>
          <cell r="C6778" t="str">
            <v>TUBO FOFO C/FG PN-25/JE D=100MM;L=5000MM (95KG)</v>
          </cell>
          <cell r="D6778" t="str">
            <v>UN</v>
          </cell>
          <cell r="E6778">
            <v>0</v>
          </cell>
        </row>
        <row r="6779">
          <cell r="B6779" t="str">
            <v>527621</v>
          </cell>
          <cell r="C6779" t="str">
            <v>TUBO FOFO C/FG PN-25/JE D=100MM;L=5500MM (104KG)</v>
          </cell>
          <cell r="D6779" t="str">
            <v>UN</v>
          </cell>
          <cell r="E6779">
            <v>0</v>
          </cell>
        </row>
        <row r="6780">
          <cell r="B6780" t="str">
            <v>527622</v>
          </cell>
          <cell r="C6780" t="str">
            <v>TUBO FOFO C/FG PN-25/JE D=100MM;L=5800MM (109KG)</v>
          </cell>
          <cell r="D6780" t="str">
            <v>UN</v>
          </cell>
          <cell r="E6780">
            <v>0</v>
          </cell>
        </row>
        <row r="6781">
          <cell r="B6781" t="str">
            <v>527623</v>
          </cell>
          <cell r="C6781" t="str">
            <v>TUBO FOFO C/FG PN-25/JE D=150MM;L=1000MM (42KG)</v>
          </cell>
          <cell r="D6781" t="str">
            <v>UN</v>
          </cell>
          <cell r="E6781">
            <v>0</v>
          </cell>
        </row>
        <row r="6782">
          <cell r="B6782" t="str">
            <v>527624</v>
          </cell>
          <cell r="C6782" t="str">
            <v>TUBO FOFO C/FG PN-25/JE D=150MM;L=1500MM (55KG)</v>
          </cell>
          <cell r="D6782" t="str">
            <v>UN</v>
          </cell>
          <cell r="E6782">
            <v>0</v>
          </cell>
        </row>
        <row r="6783">
          <cell r="B6783" t="str">
            <v>527625</v>
          </cell>
          <cell r="C6783" t="str">
            <v>TUBO FOFO C/FG PN-25/JE D=150MM;L=2000MM (68KG)</v>
          </cell>
          <cell r="D6783" t="str">
            <v>UN</v>
          </cell>
          <cell r="E6783">
            <v>0</v>
          </cell>
        </row>
        <row r="6784">
          <cell r="B6784" t="str">
            <v>527626</v>
          </cell>
          <cell r="C6784" t="str">
            <v>TUBO FOFO C/FG PN-25/JE D=150MM;L=2500MM (81KG)</v>
          </cell>
          <cell r="D6784" t="str">
            <v>UN</v>
          </cell>
          <cell r="E6784">
            <v>0</v>
          </cell>
        </row>
        <row r="6785">
          <cell r="B6785" t="str">
            <v>527627</v>
          </cell>
          <cell r="C6785" t="str">
            <v>TUBO FOFO C/FG PN-25/JE D=150MM;L=3000MM (94KG)</v>
          </cell>
          <cell r="D6785" t="str">
            <v>UN</v>
          </cell>
          <cell r="E6785">
            <v>0</v>
          </cell>
        </row>
        <row r="6786">
          <cell r="B6786" t="str">
            <v>527628</v>
          </cell>
          <cell r="C6786" t="str">
            <v>TUBO FOFO C/FG PN-25/JE D=150MM;L=3500MM (107KG)</v>
          </cell>
          <cell r="D6786" t="str">
            <v>UN</v>
          </cell>
          <cell r="E6786">
            <v>0</v>
          </cell>
        </row>
        <row r="6787">
          <cell r="B6787" t="str">
            <v>527629</v>
          </cell>
          <cell r="C6787" t="str">
            <v>TUBO FOFO C/FG PN-25/JE D=150MM;L=4000MM (120KG)</v>
          </cell>
          <cell r="D6787" t="str">
            <v>UN</v>
          </cell>
          <cell r="E6787">
            <v>0</v>
          </cell>
        </row>
        <row r="6788">
          <cell r="B6788" t="str">
            <v>527630</v>
          </cell>
          <cell r="C6788" t="str">
            <v>TUBO FOFO C/FG PN-25/JE D=150MM;L=4500MM (133KG)</v>
          </cell>
          <cell r="D6788" t="str">
            <v>UN</v>
          </cell>
          <cell r="E6788">
            <v>0</v>
          </cell>
        </row>
        <row r="6789">
          <cell r="B6789" t="str">
            <v>527631</v>
          </cell>
          <cell r="C6789" t="str">
            <v>TUBO FOFO C/FG PN-25/JE D=150MM;L=5000MM (146KG)</v>
          </cell>
          <cell r="D6789" t="str">
            <v>UN</v>
          </cell>
          <cell r="E6789">
            <v>0</v>
          </cell>
        </row>
        <row r="6790">
          <cell r="B6790" t="str">
            <v>527632</v>
          </cell>
          <cell r="C6790" t="str">
            <v>TUBO FOFO C/FG PN-25/JE D=150MM;L=5500MM (159KG)</v>
          </cell>
          <cell r="D6790" t="str">
            <v>UN</v>
          </cell>
          <cell r="E6790">
            <v>0</v>
          </cell>
        </row>
        <row r="6791">
          <cell r="B6791" t="str">
            <v>527633</v>
          </cell>
          <cell r="C6791" t="str">
            <v>TUBO FOFO C/FG PN-25/JE D=150MM;L=5800MM (167KG)</v>
          </cell>
          <cell r="D6791" t="str">
            <v>UN</v>
          </cell>
          <cell r="E6791">
            <v>0</v>
          </cell>
        </row>
        <row r="6792">
          <cell r="B6792" t="str">
            <v>527634</v>
          </cell>
          <cell r="C6792" t="str">
            <v>TUBO FOFO C/FG PN-25/JE D=200MM;L=1000MM (57KG)</v>
          </cell>
          <cell r="D6792" t="str">
            <v>UN</v>
          </cell>
          <cell r="E6792">
            <v>0</v>
          </cell>
        </row>
        <row r="6793">
          <cell r="B6793" t="str">
            <v>527635</v>
          </cell>
          <cell r="C6793" t="str">
            <v>TUBO FOFO C/FG PN-25/JE D=200MM;L=1500MM (74KG)</v>
          </cell>
          <cell r="D6793" t="str">
            <v>UN</v>
          </cell>
          <cell r="E6793">
            <v>0</v>
          </cell>
        </row>
        <row r="6794">
          <cell r="B6794" t="str">
            <v>527636</v>
          </cell>
          <cell r="C6794" t="str">
            <v>TUBO FOFO C/FG PN-25/JE D=200MM;L=2000MM (92KG)</v>
          </cell>
          <cell r="D6794" t="str">
            <v>UN</v>
          </cell>
          <cell r="E6794">
            <v>0</v>
          </cell>
        </row>
        <row r="6795">
          <cell r="B6795" t="str">
            <v>527637</v>
          </cell>
          <cell r="C6795" t="str">
            <v>TUBO FOFO C/FG PN-25/JE D=200MM;L=2500MM (109KG)</v>
          </cell>
          <cell r="D6795" t="str">
            <v>UN</v>
          </cell>
          <cell r="E6795">
            <v>0</v>
          </cell>
        </row>
        <row r="6796">
          <cell r="B6796" t="str">
            <v>527638</v>
          </cell>
          <cell r="C6796" t="str">
            <v>TUBO FOFO C/FG PN-25/JE D=200MM;L=3000MM (126KG)</v>
          </cell>
          <cell r="D6796" t="str">
            <v>UN</v>
          </cell>
          <cell r="E6796">
            <v>0</v>
          </cell>
        </row>
        <row r="6797">
          <cell r="B6797" t="str">
            <v>527639</v>
          </cell>
          <cell r="C6797" t="str">
            <v>TUBO FOFO C/FG PN-25/JE D=200MM;L=3500MM (144KG)</v>
          </cell>
          <cell r="D6797" t="str">
            <v>UN</v>
          </cell>
          <cell r="E6797">
            <v>0</v>
          </cell>
        </row>
        <row r="6798">
          <cell r="B6798" t="str">
            <v>527640</v>
          </cell>
          <cell r="C6798" t="str">
            <v>TUBO FOFO C/FG PN-25/JE D=200MM;L=4000MM (161KG)</v>
          </cell>
          <cell r="D6798" t="str">
            <v>UN</v>
          </cell>
          <cell r="E6798">
            <v>0</v>
          </cell>
        </row>
        <row r="6799">
          <cell r="B6799" t="str">
            <v>527641</v>
          </cell>
          <cell r="C6799" t="str">
            <v>TUBO FOFO C/FG PN-25/JE D=200MM;L=4500MM (179KG)</v>
          </cell>
          <cell r="D6799" t="str">
            <v>UN</v>
          </cell>
          <cell r="E6799">
            <v>0</v>
          </cell>
        </row>
        <row r="6800">
          <cell r="B6800" t="str">
            <v>527642</v>
          </cell>
          <cell r="C6800" t="str">
            <v>TUBO FOFO C/FG PN-25/JE D=200MM;L=5000MM (196KG)</v>
          </cell>
          <cell r="D6800" t="str">
            <v>UN</v>
          </cell>
          <cell r="E6800">
            <v>0</v>
          </cell>
        </row>
        <row r="6801">
          <cell r="B6801" t="str">
            <v>527643</v>
          </cell>
          <cell r="C6801" t="str">
            <v>TUBO FOFO C/FG PN-25/JE D=200MM;L=5500MM (213KG)</v>
          </cell>
          <cell r="D6801" t="str">
            <v>UN</v>
          </cell>
          <cell r="E6801">
            <v>0</v>
          </cell>
        </row>
        <row r="6802">
          <cell r="B6802" t="str">
            <v>527644</v>
          </cell>
          <cell r="C6802" t="str">
            <v>TUBO FOFO C/FG PN-25/JE D=200MM;L=5800MM (224KG)</v>
          </cell>
          <cell r="D6802" t="str">
            <v>UN</v>
          </cell>
          <cell r="E6802">
            <v>0</v>
          </cell>
        </row>
        <row r="6803">
          <cell r="B6803" t="str">
            <v>527645</v>
          </cell>
          <cell r="C6803" t="str">
            <v>TUBO FOFO C/FG PN-25/JE D=250MM;L=1000MM (77KG)</v>
          </cell>
          <cell r="D6803" t="str">
            <v>UN</v>
          </cell>
          <cell r="E6803">
            <v>0</v>
          </cell>
        </row>
        <row r="6804">
          <cell r="B6804" t="str">
            <v>527646</v>
          </cell>
          <cell r="C6804" t="str">
            <v>TUBO FOFO C/FG PN-25/JE D=250MM;L=1500MM (100KG)</v>
          </cell>
          <cell r="D6804" t="str">
            <v>UN</v>
          </cell>
          <cell r="E6804">
            <v>0</v>
          </cell>
        </row>
        <row r="6805">
          <cell r="B6805" t="str">
            <v>527647</v>
          </cell>
          <cell r="C6805" t="str">
            <v>TUBO FOFO C/FG PN-25/JE D=250MM;L=2000MM (122KG)</v>
          </cell>
          <cell r="D6805" t="str">
            <v>UN</v>
          </cell>
          <cell r="E6805">
            <v>0</v>
          </cell>
        </row>
        <row r="6806">
          <cell r="B6806" t="str">
            <v>527648</v>
          </cell>
          <cell r="C6806" t="str">
            <v>TUBO FOFO C/FG PN-25/JE D=250MM;L=2500MM (145KG)</v>
          </cell>
          <cell r="D6806" t="str">
            <v>UN</v>
          </cell>
          <cell r="E6806">
            <v>0</v>
          </cell>
        </row>
        <row r="6807">
          <cell r="B6807" t="str">
            <v>527649</v>
          </cell>
          <cell r="C6807" t="str">
            <v>TUBO FOFO C/FG PN-25/JE D=250MM;L=3000MM (168KG)</v>
          </cell>
          <cell r="D6807" t="str">
            <v>UN</v>
          </cell>
          <cell r="E6807">
            <v>0</v>
          </cell>
        </row>
        <row r="6808">
          <cell r="B6808" t="str">
            <v>527650</v>
          </cell>
          <cell r="C6808" t="str">
            <v>TUBO FOFO C/FG PN-25/JE D=250MM;L=3500MM (191KG)</v>
          </cell>
          <cell r="D6808" t="str">
            <v>UN</v>
          </cell>
          <cell r="E6808">
            <v>0</v>
          </cell>
        </row>
        <row r="6809">
          <cell r="B6809" t="str">
            <v>527651</v>
          </cell>
          <cell r="C6809" t="str">
            <v>TUBO FOFO C/FG PN-25/JE D=250MM;L=4000MM (213KG)</v>
          </cell>
          <cell r="D6809" t="str">
            <v>UN</v>
          </cell>
          <cell r="E6809">
            <v>0</v>
          </cell>
        </row>
        <row r="6810">
          <cell r="B6810" t="str">
            <v>527652</v>
          </cell>
          <cell r="C6810" t="str">
            <v>TUBO FOFO C/FG PN-25/JE D=250MM;L=4500MM (236KG)</v>
          </cell>
          <cell r="D6810" t="str">
            <v>UN</v>
          </cell>
          <cell r="E6810">
            <v>0</v>
          </cell>
        </row>
        <row r="6811">
          <cell r="B6811" t="str">
            <v>527653</v>
          </cell>
          <cell r="C6811" t="str">
            <v>TUBO FOFO C/FG PN-25/JE D=250MM;L=5000MM (259KG)</v>
          </cell>
          <cell r="D6811" t="str">
            <v>UN</v>
          </cell>
          <cell r="E6811">
            <v>0</v>
          </cell>
        </row>
        <row r="6812">
          <cell r="B6812" t="str">
            <v>527654</v>
          </cell>
          <cell r="C6812" t="str">
            <v>TUBO FOFO C/FG PN-25/JE D=250MM;L=5500MM (281KG)</v>
          </cell>
          <cell r="D6812" t="str">
            <v>UN</v>
          </cell>
          <cell r="E6812">
            <v>0</v>
          </cell>
        </row>
        <row r="6813">
          <cell r="B6813" t="str">
            <v>527655</v>
          </cell>
          <cell r="C6813" t="str">
            <v>TUBO FOFO C/FG PN-25/JE D=250MM;L=5800MM (295KG)</v>
          </cell>
          <cell r="D6813" t="str">
            <v>UN</v>
          </cell>
          <cell r="E6813">
            <v>0</v>
          </cell>
        </row>
        <row r="6814">
          <cell r="B6814" t="str">
            <v>527656</v>
          </cell>
          <cell r="C6814" t="str">
            <v>TUBO FOFO C/FG PN-25/JE D=300MM;L=1000MM (99KG)</v>
          </cell>
          <cell r="D6814" t="str">
            <v>UN</v>
          </cell>
          <cell r="E6814">
            <v>0</v>
          </cell>
        </row>
        <row r="6815">
          <cell r="B6815" t="str">
            <v>527657</v>
          </cell>
          <cell r="C6815" t="str">
            <v>TUBO FOFO C/FG PN-25/JE D=300MM;L=1500MM (127KG)</v>
          </cell>
          <cell r="D6815" t="str">
            <v>UN</v>
          </cell>
          <cell r="E6815">
            <v>0</v>
          </cell>
        </row>
        <row r="6816">
          <cell r="B6816" t="str">
            <v>527658</v>
          </cell>
          <cell r="C6816" t="str">
            <v>TUBO FOFO C/FG PN-25/JE D=300MM;L=2000MM (156KG)</v>
          </cell>
          <cell r="D6816" t="str">
            <v>UN</v>
          </cell>
          <cell r="E6816">
            <v>0</v>
          </cell>
        </row>
        <row r="6817">
          <cell r="B6817" t="str">
            <v>527659</v>
          </cell>
          <cell r="C6817" t="str">
            <v>TUBO FOFO C/FG PN-25/JE D=300MM;L=2500MM (184KG)</v>
          </cell>
          <cell r="D6817" t="str">
            <v>UN</v>
          </cell>
          <cell r="E6817">
            <v>0</v>
          </cell>
        </row>
        <row r="6818">
          <cell r="B6818" t="str">
            <v>527660</v>
          </cell>
          <cell r="C6818" t="str">
            <v>TUBO FOFO C/FG PN-25/JE D=300MM;L=3000MM (213KG)</v>
          </cell>
          <cell r="D6818" t="str">
            <v>UN</v>
          </cell>
          <cell r="E6818">
            <v>0</v>
          </cell>
        </row>
        <row r="6819">
          <cell r="B6819" t="str">
            <v>527661</v>
          </cell>
          <cell r="C6819" t="str">
            <v>TUBO FOFO C/FG PN-25/JE D=300MM;L=3500MM (241KG)</v>
          </cell>
          <cell r="D6819" t="str">
            <v>UN</v>
          </cell>
          <cell r="E6819">
            <v>0</v>
          </cell>
        </row>
        <row r="6820">
          <cell r="B6820" t="str">
            <v>527662</v>
          </cell>
          <cell r="C6820" t="str">
            <v>TUBO FOFO C/FG PN-25/JE D=300MM;L=4000MM (270KG)</v>
          </cell>
          <cell r="D6820" t="str">
            <v>UN</v>
          </cell>
          <cell r="E6820">
            <v>0</v>
          </cell>
        </row>
        <row r="6821">
          <cell r="B6821" t="str">
            <v>527663</v>
          </cell>
          <cell r="C6821" t="str">
            <v>TUBO FOFO C/FG PN-25/JE D=300MM;L=4500MM (299KG)</v>
          </cell>
          <cell r="D6821" t="str">
            <v>UN</v>
          </cell>
          <cell r="E6821">
            <v>0</v>
          </cell>
        </row>
        <row r="6822">
          <cell r="B6822" t="str">
            <v>527664</v>
          </cell>
          <cell r="C6822" t="str">
            <v>TUBO FOFO C/FG PN-25/JE D=300MM;L=5000MM (327KG)</v>
          </cell>
          <cell r="D6822" t="str">
            <v>UN</v>
          </cell>
          <cell r="E6822">
            <v>0</v>
          </cell>
        </row>
        <row r="6823">
          <cell r="B6823" t="str">
            <v>527665</v>
          </cell>
          <cell r="C6823" t="str">
            <v>TUBO FOFO C/FG PN-25/JE D=300MM;L=5500MM (356KG)</v>
          </cell>
          <cell r="D6823" t="str">
            <v>UN</v>
          </cell>
          <cell r="E6823">
            <v>0</v>
          </cell>
        </row>
        <row r="6824">
          <cell r="B6824" t="str">
            <v>527666</v>
          </cell>
          <cell r="C6824" t="str">
            <v>TUBO FOFO C/FG PN-25/JE D=300MM;L=5800MM (373KG)</v>
          </cell>
          <cell r="D6824" t="str">
            <v>UN</v>
          </cell>
          <cell r="E6824">
            <v>0</v>
          </cell>
        </row>
        <row r="6825">
          <cell r="B6825" t="str">
            <v>527667</v>
          </cell>
          <cell r="C6825" t="str">
            <v>TUBO FOFO C/FG PN-25/JE D=350MM;L=1000MM (129KG)</v>
          </cell>
          <cell r="D6825" t="str">
            <v>UN</v>
          </cell>
          <cell r="E6825">
            <v>0</v>
          </cell>
        </row>
        <row r="6826">
          <cell r="B6826" t="str">
            <v>527668</v>
          </cell>
          <cell r="C6826" t="str">
            <v>TUBO FOFO C/FG PN-25/JE D=350MM;L=1500MM (166KG)</v>
          </cell>
          <cell r="D6826" t="str">
            <v>UN</v>
          </cell>
          <cell r="E6826">
            <v>0</v>
          </cell>
        </row>
        <row r="6827">
          <cell r="B6827" t="str">
            <v>527669</v>
          </cell>
          <cell r="C6827" t="str">
            <v>TUBO FOFO C/FG PN-25/JE D=350MM;L=2000MM (204KG)</v>
          </cell>
          <cell r="D6827" t="str">
            <v>UN</v>
          </cell>
          <cell r="E6827">
            <v>0</v>
          </cell>
        </row>
        <row r="6828">
          <cell r="B6828" t="str">
            <v>527670</v>
          </cell>
          <cell r="C6828" t="str">
            <v>TUBO FOFO C/FG PN-25/JE D=350MM;L=2500MM (242KG)</v>
          </cell>
          <cell r="D6828" t="str">
            <v>UN</v>
          </cell>
          <cell r="E6828">
            <v>0</v>
          </cell>
        </row>
        <row r="6829">
          <cell r="B6829" t="str">
            <v>527671</v>
          </cell>
          <cell r="C6829" t="str">
            <v>TUBO FOFO C/FG PN-25/JE D=350MM;L=3000MM (279KG)</v>
          </cell>
          <cell r="D6829" t="str">
            <v>UN</v>
          </cell>
          <cell r="E6829">
            <v>0</v>
          </cell>
        </row>
        <row r="6830">
          <cell r="B6830" t="str">
            <v>527672</v>
          </cell>
          <cell r="C6830" t="str">
            <v>TUBO FOFO C/FG PN-25/JE D=350MM;L=3500MM (317KG)</v>
          </cell>
          <cell r="D6830" t="str">
            <v>UN</v>
          </cell>
          <cell r="E6830">
            <v>0</v>
          </cell>
        </row>
        <row r="6831">
          <cell r="B6831" t="str">
            <v>527673</v>
          </cell>
          <cell r="C6831" t="str">
            <v>TUBO FOFO C/FG PN-25/JE D=350MM;L=4000MM (355KG)</v>
          </cell>
          <cell r="D6831" t="str">
            <v>UN</v>
          </cell>
          <cell r="E6831">
            <v>0</v>
          </cell>
        </row>
        <row r="6832">
          <cell r="B6832" t="str">
            <v>527674</v>
          </cell>
          <cell r="C6832" t="str">
            <v>TUBO FOFO C/FG PN-25/JE D=350MM;L=4500MM (393KG)</v>
          </cell>
          <cell r="D6832" t="str">
            <v>UN</v>
          </cell>
          <cell r="E6832">
            <v>0</v>
          </cell>
        </row>
        <row r="6833">
          <cell r="B6833" t="str">
            <v>527675</v>
          </cell>
          <cell r="C6833" t="str">
            <v>TUBO FOFO C/FG PN-25/JE D=350MM;L=5000MM (431KG)</v>
          </cell>
          <cell r="D6833" t="str">
            <v>UN</v>
          </cell>
          <cell r="E6833">
            <v>0</v>
          </cell>
        </row>
        <row r="6834">
          <cell r="B6834" t="str">
            <v>527676</v>
          </cell>
          <cell r="C6834" t="str">
            <v>TUBO FOFO C/FG PN-25/JE D=350MM;L=5500MM (468KG)</v>
          </cell>
          <cell r="D6834" t="str">
            <v>UN</v>
          </cell>
          <cell r="E6834">
            <v>0</v>
          </cell>
        </row>
        <row r="6835">
          <cell r="B6835" t="str">
            <v>527677</v>
          </cell>
          <cell r="C6835" t="str">
            <v>TUBO FOFO C/FG PN-25/JE D=350MM;L=5800MM (491KG)</v>
          </cell>
          <cell r="D6835" t="str">
            <v>UN</v>
          </cell>
          <cell r="E6835">
            <v>0</v>
          </cell>
        </row>
        <row r="6836">
          <cell r="B6836" t="str">
            <v>527678</v>
          </cell>
          <cell r="C6836" t="str">
            <v>TUBO FOFO C/FG PN-25/JE D=400MM;L=1000MM (158KG)</v>
          </cell>
          <cell r="D6836" t="str">
            <v>UN</v>
          </cell>
          <cell r="E6836">
            <v>0</v>
          </cell>
        </row>
        <row r="6837">
          <cell r="B6837" t="str">
            <v>527679</v>
          </cell>
          <cell r="C6837" t="str">
            <v>TUBO FOFO C/FG PN-25/JE D=400MM;L=1500MM (202KG)</v>
          </cell>
          <cell r="D6837" t="str">
            <v>UN</v>
          </cell>
          <cell r="E6837">
            <v>0</v>
          </cell>
        </row>
        <row r="6838">
          <cell r="B6838" t="str">
            <v>527680</v>
          </cell>
          <cell r="C6838" t="str">
            <v>TUBO FOFO C/FG PN-25/JE D=400MM;L=2000MM (247KG)</v>
          </cell>
          <cell r="D6838" t="str">
            <v>UN</v>
          </cell>
          <cell r="E6838">
            <v>0</v>
          </cell>
        </row>
        <row r="6839">
          <cell r="B6839" t="str">
            <v>527681</v>
          </cell>
          <cell r="C6839" t="str">
            <v>TUBO FOFO C/FG PN-25/JE D=400MM;L=2500MM (292KG)</v>
          </cell>
          <cell r="D6839" t="str">
            <v>UN</v>
          </cell>
          <cell r="E6839">
            <v>0</v>
          </cell>
        </row>
        <row r="6840">
          <cell r="B6840" t="str">
            <v>527682</v>
          </cell>
          <cell r="C6840" t="str">
            <v>TUBO FOFO C/FG PN-25/JE D=400MM;L=3000MM (337KG)</v>
          </cell>
          <cell r="D6840" t="str">
            <v>UN</v>
          </cell>
          <cell r="E6840">
            <v>0</v>
          </cell>
        </row>
        <row r="6841">
          <cell r="B6841" t="str">
            <v>527683</v>
          </cell>
          <cell r="C6841" t="str">
            <v>TUBO FOFO C/FG PN-25/JE D=400MM;L=3500MM (381KG)</v>
          </cell>
          <cell r="D6841" t="str">
            <v>UN</v>
          </cell>
          <cell r="E6841">
            <v>0</v>
          </cell>
        </row>
        <row r="6842">
          <cell r="B6842" t="str">
            <v>527684</v>
          </cell>
          <cell r="C6842" t="str">
            <v>TUBO FOFO C/FG PN-25/JE D=400MM;L=4000MM (426KG)</v>
          </cell>
          <cell r="D6842" t="str">
            <v>UN</v>
          </cell>
          <cell r="E6842">
            <v>0</v>
          </cell>
        </row>
        <row r="6843">
          <cell r="B6843" t="str">
            <v>527685</v>
          </cell>
          <cell r="C6843" t="str">
            <v>TUBO FOFO C/FG PN-25/JE D=400MM;L=4500MM (471KG)</v>
          </cell>
          <cell r="D6843" t="str">
            <v>UN</v>
          </cell>
          <cell r="E6843">
            <v>0</v>
          </cell>
        </row>
        <row r="6844">
          <cell r="B6844" t="str">
            <v>527686</v>
          </cell>
          <cell r="C6844" t="str">
            <v>TUBO FOFO C/FG PN-25/JE D=400MM;L=5000MM (516KG)</v>
          </cell>
          <cell r="D6844" t="str">
            <v>UN</v>
          </cell>
          <cell r="E6844">
            <v>0</v>
          </cell>
        </row>
        <row r="6845">
          <cell r="B6845" t="str">
            <v>527687</v>
          </cell>
          <cell r="C6845" t="str">
            <v>TUBO FOFO C/FG PN-25/JE D=400MM;L=5500MM (560KG)</v>
          </cell>
          <cell r="D6845" t="str">
            <v>UN</v>
          </cell>
          <cell r="E6845">
            <v>0</v>
          </cell>
        </row>
        <row r="6846">
          <cell r="B6846" t="str">
            <v>527688</v>
          </cell>
          <cell r="C6846" t="str">
            <v>TUBO FOFO C/FG PN-25/JE D=400MM;L=5800MM (587KG)</v>
          </cell>
          <cell r="D6846" t="str">
            <v>UN</v>
          </cell>
          <cell r="E6846">
            <v>0</v>
          </cell>
        </row>
        <row r="6847">
          <cell r="B6847" t="str">
            <v>527689</v>
          </cell>
          <cell r="C6847" t="str">
            <v>TUBO FOFO C/FG PN-25/JE D=450MM;L=1000MM (187KG)</v>
          </cell>
          <cell r="D6847" t="str">
            <v>UN</v>
          </cell>
          <cell r="E6847">
            <v>0</v>
          </cell>
        </row>
        <row r="6848">
          <cell r="B6848" t="str">
            <v>527690</v>
          </cell>
          <cell r="C6848" t="str">
            <v>TUBO FOFO C/FG PN-25/JE D=450MM;L=1500MM (239KG)</v>
          </cell>
          <cell r="D6848" t="str">
            <v>UN</v>
          </cell>
          <cell r="E6848">
            <v>0</v>
          </cell>
        </row>
        <row r="6849">
          <cell r="B6849" t="str">
            <v>527691</v>
          </cell>
          <cell r="C6849" t="str">
            <v>TUBO FOFO C/FG PN-25/JE D=450MM;L=2000MM (292KG)</v>
          </cell>
          <cell r="D6849" t="str">
            <v>UN</v>
          </cell>
          <cell r="E6849">
            <v>0</v>
          </cell>
        </row>
        <row r="6850">
          <cell r="B6850" t="str">
            <v>527692</v>
          </cell>
          <cell r="C6850" t="str">
            <v>TUBO FOFO C/FG PN-25/JE D=450MM;L=2500MM (344KG)</v>
          </cell>
          <cell r="D6850" t="str">
            <v>UN</v>
          </cell>
          <cell r="E6850">
            <v>0</v>
          </cell>
        </row>
        <row r="6851">
          <cell r="B6851" t="str">
            <v>527693</v>
          </cell>
          <cell r="C6851" t="str">
            <v>TUBO FOFO C/FG PN-25/JE D=450MM;L=3000MM (397KG)</v>
          </cell>
          <cell r="D6851" t="str">
            <v>UN</v>
          </cell>
          <cell r="E6851">
            <v>0</v>
          </cell>
        </row>
        <row r="6852">
          <cell r="B6852" t="str">
            <v>527694</v>
          </cell>
          <cell r="C6852" t="str">
            <v>TUBO FOFO C/FG PN-25/JE D=450MM;L=3500MM (449KG)</v>
          </cell>
          <cell r="D6852" t="str">
            <v>UN</v>
          </cell>
          <cell r="E6852">
            <v>0</v>
          </cell>
        </row>
        <row r="6853">
          <cell r="B6853" t="str">
            <v>527695</v>
          </cell>
          <cell r="C6853" t="str">
            <v>TUBO FOFO C/FG PN-25/JE D=450MM;L=4000MM (502KG)</v>
          </cell>
          <cell r="D6853" t="str">
            <v>UN</v>
          </cell>
          <cell r="E6853">
            <v>0</v>
          </cell>
        </row>
        <row r="6854">
          <cell r="B6854" t="str">
            <v>527696</v>
          </cell>
          <cell r="C6854" t="str">
            <v>TUBO FOFO C/FG PN-25/JE D=450MM;L=4500MM (554KG)</v>
          </cell>
          <cell r="D6854" t="str">
            <v>UN</v>
          </cell>
          <cell r="E6854">
            <v>0</v>
          </cell>
        </row>
        <row r="6855">
          <cell r="B6855" t="str">
            <v>527697</v>
          </cell>
          <cell r="C6855" t="str">
            <v>TUBO FOFO C/FG PN-25/JE D=450MM;L=5000MM (607KG)</v>
          </cell>
          <cell r="D6855" t="str">
            <v>UN</v>
          </cell>
          <cell r="E6855">
            <v>0</v>
          </cell>
        </row>
        <row r="6856">
          <cell r="B6856" t="str">
            <v>527698</v>
          </cell>
          <cell r="C6856" t="str">
            <v>TUBO FOFO C/FG PN-25/JE D=450MM;L=5500MM (660KG)</v>
          </cell>
          <cell r="D6856" t="str">
            <v>UN</v>
          </cell>
          <cell r="E6856">
            <v>0</v>
          </cell>
        </row>
        <row r="6857">
          <cell r="B6857" t="str">
            <v>527699</v>
          </cell>
          <cell r="C6857" t="str">
            <v>TUBO FOFO C/FG PN-25/JE D=450MM;L=5800MM (691KG)</v>
          </cell>
          <cell r="D6857" t="str">
            <v>UN</v>
          </cell>
          <cell r="E6857">
            <v>0</v>
          </cell>
        </row>
        <row r="6858">
          <cell r="B6858" t="str">
            <v>527701</v>
          </cell>
          <cell r="C6858" t="str">
            <v>TUBO FOFO C/FG PN-25/JE D=500MM;L=1000MM (220KG)</v>
          </cell>
          <cell r="D6858" t="str">
            <v>UN</v>
          </cell>
          <cell r="E6858">
            <v>0</v>
          </cell>
        </row>
        <row r="6859">
          <cell r="B6859" t="str">
            <v>527702</v>
          </cell>
          <cell r="C6859" t="str">
            <v>TUBO FOFO C/FG PN-25/JE D=500MM;L=1500MM (281KG)</v>
          </cell>
          <cell r="D6859" t="str">
            <v>UN</v>
          </cell>
          <cell r="E6859">
            <v>0</v>
          </cell>
        </row>
        <row r="6860">
          <cell r="B6860" t="str">
            <v>527703</v>
          </cell>
          <cell r="C6860" t="str">
            <v>TUBO FOFO C/FG PN-25/JE D=500MM;L=2000MM (342KG)</v>
          </cell>
          <cell r="D6860" t="str">
            <v>UN</v>
          </cell>
          <cell r="E6860">
            <v>0</v>
          </cell>
        </row>
        <row r="6861">
          <cell r="B6861" t="str">
            <v>527704</v>
          </cell>
          <cell r="C6861" t="str">
            <v>TUBO FOFO C/FG PN-25/JE D=500MM;L=2500MM (403KG)</v>
          </cell>
          <cell r="D6861" t="str">
            <v>UN</v>
          </cell>
          <cell r="E6861">
            <v>0</v>
          </cell>
        </row>
        <row r="6862">
          <cell r="B6862" t="str">
            <v>527705</v>
          </cell>
          <cell r="C6862" t="str">
            <v>TUBO FOFO C/FG PN-25/JE D=500MM;L=3000MM (463KG)</v>
          </cell>
          <cell r="D6862" t="str">
            <v>UN</v>
          </cell>
          <cell r="E6862">
            <v>0</v>
          </cell>
        </row>
        <row r="6863">
          <cell r="B6863" t="str">
            <v>527706</v>
          </cell>
          <cell r="C6863" t="str">
            <v>TUBO FOFO C/FG PN-25/JE D=500MM;L=3500MM (524KG)</v>
          </cell>
          <cell r="D6863" t="str">
            <v>UN</v>
          </cell>
          <cell r="E6863">
            <v>0</v>
          </cell>
        </row>
        <row r="6864">
          <cell r="B6864" t="str">
            <v>527707</v>
          </cell>
          <cell r="C6864" t="str">
            <v>TUBO FOFO C/FG PN-25/JE D=500MM;L=4000MM (585KG)</v>
          </cell>
          <cell r="D6864" t="str">
            <v>UN</v>
          </cell>
          <cell r="E6864">
            <v>0</v>
          </cell>
        </row>
        <row r="6865">
          <cell r="B6865" t="str">
            <v>527708</v>
          </cell>
          <cell r="C6865" t="str">
            <v>TUBO FOFO C/FG PN-25/JE D=500MM;L=4500MM (646KG)</v>
          </cell>
          <cell r="D6865" t="str">
            <v>UN</v>
          </cell>
          <cell r="E6865">
            <v>0</v>
          </cell>
        </row>
        <row r="6866">
          <cell r="B6866" t="str">
            <v>527709</v>
          </cell>
          <cell r="C6866" t="str">
            <v>TUBO FOFO C/FG PN-25/JE D=500MM;L=5000MM (707KG)</v>
          </cell>
          <cell r="D6866" t="str">
            <v>UN</v>
          </cell>
          <cell r="E6866">
            <v>0</v>
          </cell>
        </row>
        <row r="6867">
          <cell r="B6867" t="str">
            <v>527710</v>
          </cell>
          <cell r="C6867" t="str">
            <v>TUBO FOFO C/FG PN-25/JE D=500MM;L=5500MM (772KG)</v>
          </cell>
          <cell r="D6867" t="str">
            <v>UN</v>
          </cell>
          <cell r="E6867">
            <v>0</v>
          </cell>
        </row>
        <row r="6868">
          <cell r="B6868" t="str">
            <v>527711</v>
          </cell>
          <cell r="C6868" t="str">
            <v>TUBO FOFO C/FG PN-25/JE D=500MM;L=5800MM (804KG)</v>
          </cell>
          <cell r="D6868" t="str">
            <v>UN</v>
          </cell>
          <cell r="E6868">
            <v>0</v>
          </cell>
        </row>
        <row r="6869">
          <cell r="B6869" t="str">
            <v>527712</v>
          </cell>
          <cell r="C6869" t="str">
            <v>TUBO FOFO C/FG PN-25/JE D=600MM;L=1000MM (296KG)</v>
          </cell>
          <cell r="D6869" t="str">
            <v>UN</v>
          </cell>
          <cell r="E6869">
            <v>0</v>
          </cell>
        </row>
        <row r="6870">
          <cell r="B6870" t="str">
            <v>527713</v>
          </cell>
          <cell r="C6870" t="str">
            <v>TUBO FOFO C/FG PN-25/JE D=600MM;L=1500MM (375KG)</v>
          </cell>
          <cell r="D6870" t="str">
            <v>UN</v>
          </cell>
          <cell r="E6870">
            <v>0</v>
          </cell>
        </row>
        <row r="6871">
          <cell r="B6871" t="str">
            <v>527714</v>
          </cell>
          <cell r="C6871" t="str">
            <v>TUBO FOFO C/FG PN-25/JE D=600MM;L=2000MM (454KG)</v>
          </cell>
          <cell r="D6871" t="str">
            <v>UN</v>
          </cell>
          <cell r="E6871">
            <v>0</v>
          </cell>
        </row>
        <row r="6872">
          <cell r="B6872" t="str">
            <v>527715</v>
          </cell>
          <cell r="C6872" t="str">
            <v>TUBO FOFO C/FG PN-25/JE D=600MM;L=2500MM (533KG)</v>
          </cell>
          <cell r="D6872" t="str">
            <v>UN</v>
          </cell>
          <cell r="E6872">
            <v>0</v>
          </cell>
        </row>
        <row r="6873">
          <cell r="B6873" t="str">
            <v>527716</v>
          </cell>
          <cell r="C6873" t="str">
            <v>TUBO FOFO C/FG PN-25/JE D=600MM;L=3000MM (612KG)</v>
          </cell>
          <cell r="D6873" t="str">
            <v>UN</v>
          </cell>
          <cell r="E6873">
            <v>0</v>
          </cell>
        </row>
        <row r="6874">
          <cell r="B6874" t="str">
            <v>527717</v>
          </cell>
          <cell r="C6874" t="str">
            <v>TUBO FOFO C/FG PN-25/JE D=600MM;L=3500MM (691KG)</v>
          </cell>
          <cell r="D6874" t="str">
            <v>UN</v>
          </cell>
          <cell r="E6874">
            <v>0</v>
          </cell>
        </row>
        <row r="6875">
          <cell r="B6875" t="str">
            <v>527718</v>
          </cell>
          <cell r="C6875" t="str">
            <v>TUBO FOFO C/FG PN-25/JE D=600MM;L=4000MM (770KG)</v>
          </cell>
          <cell r="D6875" t="str">
            <v>UN</v>
          </cell>
          <cell r="E6875">
            <v>0</v>
          </cell>
        </row>
        <row r="6876">
          <cell r="B6876" t="str">
            <v>527719</v>
          </cell>
          <cell r="C6876" t="str">
            <v>TUBO FOFO C/FG PN-25/JE D=600MM;L=4500MM (849KG)</v>
          </cell>
          <cell r="D6876" t="str">
            <v>UN</v>
          </cell>
          <cell r="E6876">
            <v>0</v>
          </cell>
        </row>
        <row r="6877">
          <cell r="B6877" t="str">
            <v>527720</v>
          </cell>
          <cell r="C6877" t="str">
            <v>TUBO FOFO C/FG PN-25/JE D=600MM;L=5000MM (928KG)</v>
          </cell>
          <cell r="D6877" t="str">
            <v>UN</v>
          </cell>
          <cell r="E6877">
            <v>0</v>
          </cell>
        </row>
        <row r="6878">
          <cell r="B6878" t="str">
            <v>527721</v>
          </cell>
          <cell r="C6878" t="str">
            <v>TUBO FOFO C/FG PN-25/JE D=600MM;L=5500MM (1007KG)</v>
          </cell>
          <cell r="D6878" t="str">
            <v>UN</v>
          </cell>
          <cell r="E6878">
            <v>0</v>
          </cell>
        </row>
        <row r="6879">
          <cell r="B6879" t="str">
            <v>527722</v>
          </cell>
          <cell r="C6879" t="str">
            <v>TUBO FOFO C/FG PN-25/JE D=600MM;L=5800MM (1054KG)</v>
          </cell>
          <cell r="D6879" t="str">
            <v>UN</v>
          </cell>
          <cell r="E6879">
            <v>0</v>
          </cell>
        </row>
        <row r="6880">
          <cell r="B6880" t="str">
            <v>527723</v>
          </cell>
          <cell r="C6880" t="str">
            <v>TUBO FOFO C/FG PN-25/JE D=700MM;L=1000MM (397KG)</v>
          </cell>
          <cell r="D6880" t="str">
            <v>UN</v>
          </cell>
          <cell r="E6880">
            <v>0</v>
          </cell>
        </row>
        <row r="6881">
          <cell r="B6881" t="str">
            <v>527724</v>
          </cell>
          <cell r="C6881" t="str">
            <v>TUBO FOFO C/FG PN-25/JE D=700MM;L=1500MM (527KG)</v>
          </cell>
          <cell r="D6881" t="str">
            <v>UN</v>
          </cell>
          <cell r="E6881">
            <v>0</v>
          </cell>
        </row>
        <row r="6882">
          <cell r="B6882" t="str">
            <v>527725</v>
          </cell>
          <cell r="C6882" t="str">
            <v>TUBO FOFO C/FG PN-25/JE D=700MM;L=2000MM (658KG)</v>
          </cell>
          <cell r="D6882" t="str">
            <v>UN</v>
          </cell>
          <cell r="E6882">
            <v>0</v>
          </cell>
        </row>
        <row r="6883">
          <cell r="B6883" t="str">
            <v>527726</v>
          </cell>
          <cell r="C6883" t="str">
            <v>TUBO FOFO C/FG PN-25/JE D=700MM;L=2500MM (658KG)</v>
          </cell>
          <cell r="D6883" t="str">
            <v>UN</v>
          </cell>
          <cell r="E6883">
            <v>0</v>
          </cell>
        </row>
        <row r="6884">
          <cell r="B6884" t="str">
            <v>527727</v>
          </cell>
          <cell r="C6884" t="str">
            <v>TUBO FOFO C/FG PN-25/JE D=700MM;L=3000MM (918KG)</v>
          </cell>
          <cell r="D6884" t="str">
            <v>UN</v>
          </cell>
          <cell r="E6884">
            <v>0</v>
          </cell>
        </row>
        <row r="6885">
          <cell r="B6885" t="str">
            <v>527728</v>
          </cell>
          <cell r="C6885" t="str">
            <v>TUBO FOFO C/FG PN-25/JE D=700MM;L=3500MM (1048KG)</v>
          </cell>
          <cell r="D6885" t="str">
            <v>UN</v>
          </cell>
          <cell r="E6885">
            <v>0</v>
          </cell>
        </row>
        <row r="6886">
          <cell r="B6886" t="str">
            <v>527729</v>
          </cell>
          <cell r="C6886" t="str">
            <v>TUBO FOFO C/FG PN-25/JE D=700MM;L=4000MM (1178KG)</v>
          </cell>
          <cell r="D6886" t="str">
            <v>UN</v>
          </cell>
          <cell r="E6886">
            <v>0</v>
          </cell>
        </row>
        <row r="6887">
          <cell r="B6887" t="str">
            <v>527730</v>
          </cell>
          <cell r="C6887" t="str">
            <v>TUBO FOFO C/FG PN-25/JE D=700MM;L=4500MM (1308KG)</v>
          </cell>
          <cell r="D6887" t="str">
            <v>UN</v>
          </cell>
          <cell r="E6887">
            <v>0</v>
          </cell>
        </row>
        <row r="6888">
          <cell r="B6888" t="str">
            <v>527731</v>
          </cell>
          <cell r="C6888" t="str">
            <v>TUBO FOFO C/FG PN-25/JE D=700MM;L=5000MM (1438KG)</v>
          </cell>
          <cell r="D6888" t="str">
            <v>UN</v>
          </cell>
          <cell r="E6888">
            <v>0</v>
          </cell>
        </row>
        <row r="6889">
          <cell r="B6889" t="str">
            <v>527732</v>
          </cell>
          <cell r="C6889" t="str">
            <v>TUBO FOFO C/FG PN-25/JE D=700MM;L=5500MM (1568KG)</v>
          </cell>
          <cell r="D6889" t="str">
            <v>UN</v>
          </cell>
          <cell r="E6889">
            <v>0</v>
          </cell>
        </row>
        <row r="6890">
          <cell r="B6890" t="str">
            <v>527733</v>
          </cell>
          <cell r="C6890" t="str">
            <v>TUBO FOFO C/FG PN-25/JE D=700MM;L=6000MM (1698KG)</v>
          </cell>
          <cell r="D6890" t="str">
            <v>UN</v>
          </cell>
          <cell r="E6890">
            <v>0</v>
          </cell>
        </row>
        <row r="6891">
          <cell r="B6891" t="str">
            <v>527734</v>
          </cell>
          <cell r="C6891" t="str">
            <v>TUBO FOFO C/FG PN-25/JE D=700MM;L=6500MM (1828KG)</v>
          </cell>
          <cell r="D6891" t="str">
            <v>UN</v>
          </cell>
          <cell r="E6891">
            <v>0</v>
          </cell>
        </row>
        <row r="6892">
          <cell r="B6892" t="str">
            <v>527735</v>
          </cell>
          <cell r="C6892" t="str">
            <v>TUBO FOFO C/FG PN-25/JE D=700MM;L=6800MM (1906KG)</v>
          </cell>
          <cell r="D6892" t="str">
            <v>UN</v>
          </cell>
          <cell r="E6892">
            <v>0</v>
          </cell>
        </row>
        <row r="6894">
          <cell r="B6894" t="str">
            <v>527800</v>
          </cell>
          <cell r="C6894" t="str">
            <v>TUBO FOFO C/FG PN-25/PT (C31 - METALURGICA 100%)</v>
          </cell>
        </row>
        <row r="6895">
          <cell r="B6895" t="str">
            <v>527801</v>
          </cell>
          <cell r="C6895" t="str">
            <v>TUBO FOFO C/FG PN-25/PT D=80MM;L=1000MM (17KG)</v>
          </cell>
          <cell r="D6895" t="str">
            <v>UN</v>
          </cell>
          <cell r="E6895">
            <v>0</v>
          </cell>
        </row>
        <row r="6896">
          <cell r="B6896" t="str">
            <v>527802</v>
          </cell>
          <cell r="C6896" t="str">
            <v>TUBO FOFO C/FG PN-25/PT D=80MM;L=1500MM (23KG)</v>
          </cell>
          <cell r="D6896" t="str">
            <v>UN</v>
          </cell>
          <cell r="E6896">
            <v>0</v>
          </cell>
        </row>
        <row r="6897">
          <cell r="B6897" t="str">
            <v>527803</v>
          </cell>
          <cell r="C6897" t="str">
            <v>TUBO FOFO C/FG PN-25/PT D=80MM;L=2000MM (30KG)</v>
          </cell>
          <cell r="D6897" t="str">
            <v>UN</v>
          </cell>
          <cell r="E6897">
            <v>0</v>
          </cell>
        </row>
        <row r="6898">
          <cell r="B6898" t="str">
            <v>527804</v>
          </cell>
          <cell r="C6898" t="str">
            <v>TUBO FOFO C/FG PN-25/PT D=80MM;L=2500MM (36KG)</v>
          </cell>
          <cell r="D6898" t="str">
            <v>UN</v>
          </cell>
          <cell r="E6898">
            <v>0</v>
          </cell>
        </row>
        <row r="6899">
          <cell r="B6899" t="str">
            <v>527805</v>
          </cell>
          <cell r="C6899" t="str">
            <v>TUBO FOFO C/FG PN-25/PT D=80MM;L=3000MM (43KG)</v>
          </cell>
          <cell r="D6899" t="str">
            <v>UN</v>
          </cell>
          <cell r="E6899">
            <v>0</v>
          </cell>
        </row>
        <row r="6900">
          <cell r="B6900" t="str">
            <v>527806</v>
          </cell>
          <cell r="C6900" t="str">
            <v>TUBO FOFO C/FG PN-25/PT D=80MM;L=3500MM (49KG)</v>
          </cell>
          <cell r="D6900" t="str">
            <v>UN</v>
          </cell>
          <cell r="E6900">
            <v>0</v>
          </cell>
        </row>
        <row r="6901">
          <cell r="B6901" t="str">
            <v>527807</v>
          </cell>
          <cell r="C6901" t="str">
            <v>TUBO FOFO C/FG PN-25/PT D=80MM;L=4000MM (56KG)</v>
          </cell>
          <cell r="D6901" t="str">
            <v>UN</v>
          </cell>
          <cell r="E6901">
            <v>0</v>
          </cell>
        </row>
        <row r="6902">
          <cell r="B6902" t="str">
            <v>527808</v>
          </cell>
          <cell r="C6902" t="str">
            <v>TUBO FOFO C/FG PN-25/PT D=80MM;L=4500MM (62KG)</v>
          </cell>
          <cell r="D6902" t="str">
            <v>UN</v>
          </cell>
          <cell r="E6902">
            <v>0</v>
          </cell>
        </row>
        <row r="6903">
          <cell r="B6903" t="str">
            <v>527809</v>
          </cell>
          <cell r="C6903" t="str">
            <v>TUBO FOFO C/FG PN-25/PT D=80MM;L=5000MM (69KG)</v>
          </cell>
          <cell r="D6903" t="str">
            <v>UN</v>
          </cell>
          <cell r="E6903">
            <v>0</v>
          </cell>
        </row>
        <row r="6904">
          <cell r="B6904" t="str">
            <v>527810</v>
          </cell>
          <cell r="C6904" t="str">
            <v>TUBO FOFO C/FG PN-25/PT D=80MM;L=5500MM (75KG)</v>
          </cell>
          <cell r="D6904" t="str">
            <v>UN</v>
          </cell>
          <cell r="E6904">
            <v>0</v>
          </cell>
        </row>
        <row r="6905">
          <cell r="B6905" t="str">
            <v>527811</v>
          </cell>
          <cell r="C6905" t="str">
            <v>TUBO FOFO C/FG PN-25/PT D=80MM;L=5800MM (79KG)</v>
          </cell>
          <cell r="D6905" t="str">
            <v>UN</v>
          </cell>
          <cell r="E6905">
            <v>0</v>
          </cell>
        </row>
        <row r="6906">
          <cell r="B6906" t="str">
            <v>527812</v>
          </cell>
          <cell r="C6906" t="str">
            <v>TUBO FOFO C/FG PN-25/PT D=100MM;L=1000MM (22KG)</v>
          </cell>
          <cell r="D6906" t="str">
            <v>UN</v>
          </cell>
          <cell r="E6906">
            <v>0</v>
          </cell>
        </row>
        <row r="6907">
          <cell r="B6907" t="str">
            <v>527813</v>
          </cell>
          <cell r="C6907" t="str">
            <v>TUBO FOFO C/FG PN-25/PT D=100MM;L=1500MM (31KG)</v>
          </cell>
          <cell r="D6907" t="str">
            <v>UN</v>
          </cell>
          <cell r="E6907">
            <v>0</v>
          </cell>
        </row>
        <row r="6908">
          <cell r="B6908" t="str">
            <v>527814</v>
          </cell>
          <cell r="C6908" t="str">
            <v>TUBO FOFO C/FG PN-25/PT D=100MM;L=2000MM (39KG)</v>
          </cell>
          <cell r="D6908" t="str">
            <v>UN</v>
          </cell>
          <cell r="E6908">
            <v>0</v>
          </cell>
        </row>
        <row r="6909">
          <cell r="B6909" t="str">
            <v>527815</v>
          </cell>
          <cell r="C6909" t="str">
            <v>TUBO FOFO C/FG PN-25/PT D=100MM;L=2500MM (48KG)</v>
          </cell>
          <cell r="D6909" t="str">
            <v>UN</v>
          </cell>
          <cell r="E6909">
            <v>0</v>
          </cell>
        </row>
        <row r="6910">
          <cell r="B6910" t="str">
            <v>527816</v>
          </cell>
          <cell r="C6910" t="str">
            <v>TUBO FOFO C/FG PN-25/PT D=100MM;L=3000MM (57KG)</v>
          </cell>
          <cell r="D6910" t="str">
            <v>UN</v>
          </cell>
          <cell r="E6910">
            <v>0</v>
          </cell>
        </row>
        <row r="6911">
          <cell r="B6911" t="str">
            <v>527817</v>
          </cell>
          <cell r="C6911" t="str">
            <v>TUBO FOFO C/FG PN-25/PT D=100MM;L=3500MM (65KG)</v>
          </cell>
          <cell r="D6911" t="str">
            <v>UN</v>
          </cell>
          <cell r="E6911">
            <v>0</v>
          </cell>
        </row>
        <row r="6912">
          <cell r="B6912" t="str">
            <v>527818</v>
          </cell>
          <cell r="C6912" t="str">
            <v>TUBO FOFO C/FG PN-25/PT D=100MM;L=4000MM (74KG)</v>
          </cell>
          <cell r="D6912" t="str">
            <v>UN</v>
          </cell>
          <cell r="E6912">
            <v>0</v>
          </cell>
        </row>
        <row r="6913">
          <cell r="B6913" t="str">
            <v>527819</v>
          </cell>
          <cell r="C6913" t="str">
            <v>TUBO FOFO C/FG PN-25/PT D=100MM;L=4500MM (82KG)</v>
          </cell>
          <cell r="D6913" t="str">
            <v>UN</v>
          </cell>
          <cell r="E6913">
            <v>0</v>
          </cell>
        </row>
        <row r="6914">
          <cell r="B6914" t="str">
            <v>527820</v>
          </cell>
          <cell r="C6914" t="str">
            <v>TUBO FOFO C/FG PN-25/PT D=100MM;L=5000MM (91KG)</v>
          </cell>
          <cell r="D6914" t="str">
            <v>UN</v>
          </cell>
          <cell r="E6914">
            <v>0</v>
          </cell>
        </row>
        <row r="6915">
          <cell r="B6915" t="str">
            <v>527821</v>
          </cell>
          <cell r="C6915" t="str">
            <v>TUBO FOFO C/FG PN-25/PT D=100MM;L=5500MM (100KG)</v>
          </cell>
          <cell r="D6915" t="str">
            <v>UN</v>
          </cell>
          <cell r="E6915">
            <v>0</v>
          </cell>
        </row>
        <row r="6916">
          <cell r="B6916" t="str">
            <v>527822</v>
          </cell>
          <cell r="C6916" t="str">
            <v>TUBO FOFO C/FG PN-25/PT D=100MM;L=5800MM (105KG)</v>
          </cell>
          <cell r="D6916" t="str">
            <v>UN</v>
          </cell>
          <cell r="E6916">
            <v>0</v>
          </cell>
        </row>
        <row r="6917">
          <cell r="B6917" t="str">
            <v>527823</v>
          </cell>
          <cell r="C6917" t="str">
            <v>TUBO FOFO C/FG PN-25/PT D=150MM;L=1000MM (35KG)</v>
          </cell>
          <cell r="D6917" t="str">
            <v>UN</v>
          </cell>
          <cell r="E6917">
            <v>0</v>
          </cell>
        </row>
        <row r="6918">
          <cell r="B6918" t="str">
            <v>527824</v>
          </cell>
          <cell r="C6918" t="str">
            <v>TUBO FOFO C/FG PN-25/PT D=150MM;L=1500MM (48KG)</v>
          </cell>
          <cell r="D6918" t="str">
            <v>UN</v>
          </cell>
          <cell r="E6918">
            <v>0</v>
          </cell>
        </row>
        <row r="6919">
          <cell r="B6919" t="str">
            <v>527825</v>
          </cell>
          <cell r="C6919" t="str">
            <v>TUBO FOFO C/FG PN-25/PT D=150MM;L=2000MM (61KG)</v>
          </cell>
          <cell r="D6919" t="str">
            <v>UN</v>
          </cell>
          <cell r="E6919">
            <v>0</v>
          </cell>
        </row>
        <row r="6920">
          <cell r="B6920" t="str">
            <v>527826</v>
          </cell>
          <cell r="C6920" t="str">
            <v>TUBO FOFO C/FG PN-25/PT D=150MM;L=2500MM (74KG)</v>
          </cell>
          <cell r="D6920" t="str">
            <v>UN</v>
          </cell>
          <cell r="E6920">
            <v>0</v>
          </cell>
        </row>
        <row r="6921">
          <cell r="B6921" t="str">
            <v>527827</v>
          </cell>
          <cell r="C6921" t="str">
            <v>TUBO FOFO C/FG PN-25/PT D=150MM;L=3000MM (87KG)</v>
          </cell>
          <cell r="D6921" t="str">
            <v>UN</v>
          </cell>
          <cell r="E6921">
            <v>0</v>
          </cell>
        </row>
        <row r="6922">
          <cell r="B6922" t="str">
            <v>527828</v>
          </cell>
          <cell r="C6922" t="str">
            <v>TUBO FOFO C/FG PN-25/PT D=150MM;L=3500MM (100KG)</v>
          </cell>
          <cell r="D6922" t="str">
            <v>UN</v>
          </cell>
          <cell r="E6922">
            <v>0</v>
          </cell>
        </row>
        <row r="6923">
          <cell r="B6923" t="str">
            <v>527829</v>
          </cell>
          <cell r="C6923" t="str">
            <v>TUBO FOFO C/FG PN-25/PT D=150MM;L=4000MM (113KG)</v>
          </cell>
          <cell r="D6923" t="str">
            <v>UN</v>
          </cell>
          <cell r="E6923">
            <v>0</v>
          </cell>
        </row>
        <row r="6924">
          <cell r="B6924" t="str">
            <v>527830</v>
          </cell>
          <cell r="C6924" t="str">
            <v>TUBO FOFO C/FG PN-25/PT D=150MM;L=4500MM (126KG)</v>
          </cell>
          <cell r="D6924" t="str">
            <v>UN</v>
          </cell>
          <cell r="E6924">
            <v>0</v>
          </cell>
        </row>
        <row r="6925">
          <cell r="B6925" t="str">
            <v>527831</v>
          </cell>
          <cell r="C6925" t="str">
            <v>TUBO FOFO C/FG PN-25/PT D=150MM;L=5000MM (139KG)</v>
          </cell>
          <cell r="D6925" t="str">
            <v>UN</v>
          </cell>
          <cell r="E6925">
            <v>0</v>
          </cell>
        </row>
        <row r="6926">
          <cell r="B6926" t="str">
            <v>527832</v>
          </cell>
          <cell r="C6926" t="str">
            <v>TUBO FOFO C/FG PN-25/PT D=150MM;L=5500MM (152KG)</v>
          </cell>
          <cell r="D6926" t="str">
            <v>UN</v>
          </cell>
          <cell r="E6926">
            <v>0</v>
          </cell>
        </row>
        <row r="6927">
          <cell r="B6927" t="str">
            <v>527833</v>
          </cell>
          <cell r="C6927" t="str">
            <v>TUBO FOFO C/FG PN-25/PT D=150MM;L=5800MM (160KG)</v>
          </cell>
          <cell r="D6927" t="str">
            <v>UN</v>
          </cell>
          <cell r="E6927">
            <v>0</v>
          </cell>
        </row>
        <row r="6928">
          <cell r="B6928" t="str">
            <v>527834</v>
          </cell>
          <cell r="C6928" t="str">
            <v>TUBO FOFO C/FG PN-25/PT D=200MM;L=1000MM (47KG)</v>
          </cell>
          <cell r="D6928" t="str">
            <v>UN</v>
          </cell>
          <cell r="E6928">
            <v>0</v>
          </cell>
        </row>
        <row r="6929">
          <cell r="B6929" t="str">
            <v>527835</v>
          </cell>
          <cell r="C6929" t="str">
            <v>TUBO FOFO C/FG PN-25/PT D=200MM;L=1500MM (64KG)</v>
          </cell>
          <cell r="D6929" t="str">
            <v>UN</v>
          </cell>
          <cell r="E6929">
            <v>0</v>
          </cell>
        </row>
        <row r="6930">
          <cell r="B6930" t="str">
            <v>527836</v>
          </cell>
          <cell r="C6930" t="str">
            <v>TUBO FOFO C/FG PN-25/PT D=200MM;L=2000MM (82KG)</v>
          </cell>
          <cell r="D6930" t="str">
            <v>UN</v>
          </cell>
          <cell r="E6930">
            <v>0</v>
          </cell>
        </row>
        <row r="6931">
          <cell r="B6931" t="str">
            <v>527837</v>
          </cell>
          <cell r="C6931" t="str">
            <v>TUBO FOFO C/FG PN-25/PT D=200MM;L=2500MM (99KG)</v>
          </cell>
          <cell r="D6931" t="str">
            <v>UN</v>
          </cell>
          <cell r="E6931">
            <v>0</v>
          </cell>
        </row>
        <row r="6932">
          <cell r="B6932" t="str">
            <v>527838</v>
          </cell>
          <cell r="C6932" t="str">
            <v>TUBO FOFO C/FG PN-25/PT D=200MM;L=3000MM (116KG)</v>
          </cell>
          <cell r="D6932" t="str">
            <v>UN</v>
          </cell>
          <cell r="E6932">
            <v>0</v>
          </cell>
        </row>
        <row r="6933">
          <cell r="B6933" t="str">
            <v>527839</v>
          </cell>
          <cell r="C6933" t="str">
            <v>TUBO FOFO C/FG PN-25/PT D=200MM;L=3500MM (134KG)</v>
          </cell>
          <cell r="D6933" t="str">
            <v>UN</v>
          </cell>
          <cell r="E6933">
            <v>0</v>
          </cell>
        </row>
        <row r="6934">
          <cell r="B6934" t="str">
            <v>527840</v>
          </cell>
          <cell r="C6934" t="str">
            <v>TUBO FOFO C/FG PN-25/PT D=200MM;L=4000MM (151KG)</v>
          </cell>
          <cell r="D6934" t="str">
            <v>UN</v>
          </cell>
          <cell r="E6934">
            <v>0</v>
          </cell>
        </row>
        <row r="6935">
          <cell r="B6935" t="str">
            <v>527841</v>
          </cell>
          <cell r="C6935" t="str">
            <v>TUBO FOFO C/FG PN-25/PT D=200MM;L=4500MM (169KG)</v>
          </cell>
          <cell r="D6935" t="str">
            <v>UN</v>
          </cell>
          <cell r="E6935">
            <v>0</v>
          </cell>
        </row>
        <row r="6936">
          <cell r="B6936" t="str">
            <v>527842</v>
          </cell>
          <cell r="C6936" t="str">
            <v>TUBO FOFO C/FG PN-25/PT D=200MM;L=5000MM (186KG)</v>
          </cell>
          <cell r="D6936" t="str">
            <v>UN</v>
          </cell>
          <cell r="E6936">
            <v>0</v>
          </cell>
        </row>
        <row r="6937">
          <cell r="B6937" t="str">
            <v>527843</v>
          </cell>
          <cell r="C6937" t="str">
            <v>TUBO FOFO C/FG PN-25/PT D=200MM;L=5500MM (203KG)</v>
          </cell>
          <cell r="D6937" t="str">
            <v>UN</v>
          </cell>
          <cell r="E6937">
            <v>0</v>
          </cell>
        </row>
        <row r="6938">
          <cell r="B6938" t="str">
            <v>527844</v>
          </cell>
          <cell r="C6938" t="str">
            <v>TUBO FOFO C/FG PN-25/PT D=200MM;L=5800MM (214KG)</v>
          </cell>
          <cell r="D6938" t="str">
            <v>UN</v>
          </cell>
          <cell r="E6938">
            <v>0</v>
          </cell>
        </row>
        <row r="6939">
          <cell r="B6939" t="str">
            <v>527845</v>
          </cell>
          <cell r="C6939" t="str">
            <v>TUBO FOFO C/FG PN-25/PT D=250MM;L=1000MM (63KG)</v>
          </cell>
          <cell r="D6939" t="str">
            <v>UN</v>
          </cell>
          <cell r="E6939">
            <v>0</v>
          </cell>
        </row>
        <row r="6940">
          <cell r="B6940" t="str">
            <v>527846</v>
          </cell>
          <cell r="C6940" t="str">
            <v>TUBO FOFO C/FG PN-25/PT D=250MM;L=1500MM (86KG)</v>
          </cell>
          <cell r="D6940" t="str">
            <v>UN</v>
          </cell>
          <cell r="E6940">
            <v>0</v>
          </cell>
        </row>
        <row r="6941">
          <cell r="B6941" t="str">
            <v>527847</v>
          </cell>
          <cell r="C6941" t="str">
            <v>TUBO FOFO C/FG PN-25/PT D=250MM;L=2000MM (108KG)</v>
          </cell>
          <cell r="D6941" t="str">
            <v>UN</v>
          </cell>
          <cell r="E6941">
            <v>0</v>
          </cell>
        </row>
        <row r="6942">
          <cell r="B6942" t="str">
            <v>527848</v>
          </cell>
          <cell r="C6942" t="str">
            <v>TUBO FOFO C/FG PN-25/PT D=250MM;L=2500MM (131KG)</v>
          </cell>
          <cell r="D6942" t="str">
            <v>UN</v>
          </cell>
          <cell r="E6942">
            <v>0</v>
          </cell>
        </row>
        <row r="6943">
          <cell r="B6943" t="str">
            <v>527849</v>
          </cell>
          <cell r="C6943" t="str">
            <v>TUBO FOFO C/FG PN-25/PT D=250MM;L=3000MM (154KG)</v>
          </cell>
          <cell r="D6943" t="str">
            <v>UN</v>
          </cell>
          <cell r="E6943">
            <v>0</v>
          </cell>
        </row>
        <row r="6944">
          <cell r="B6944" t="str">
            <v>527850</v>
          </cell>
          <cell r="C6944" t="str">
            <v>TUBO FOFO C/FG PN-25/PT D=250MM;L=3500MM (176KG)</v>
          </cell>
          <cell r="D6944" t="str">
            <v>UN</v>
          </cell>
          <cell r="E6944">
            <v>0</v>
          </cell>
        </row>
        <row r="6945">
          <cell r="B6945" t="str">
            <v>527851</v>
          </cell>
          <cell r="C6945" t="str">
            <v>TUBO FOFO C/FG PN-25/PT D=250MM;L=4000MM (199KG)</v>
          </cell>
          <cell r="D6945" t="str">
            <v>UN</v>
          </cell>
          <cell r="E6945">
            <v>0</v>
          </cell>
        </row>
        <row r="6946">
          <cell r="B6946" t="str">
            <v>527852</v>
          </cell>
          <cell r="C6946" t="str">
            <v>TUBO FOFO C/FG PN-25/PT D=250MM;L=4500MM (222KG)</v>
          </cell>
          <cell r="D6946" t="str">
            <v>UN</v>
          </cell>
          <cell r="E6946">
            <v>0</v>
          </cell>
        </row>
        <row r="6947">
          <cell r="B6947" t="str">
            <v>527853</v>
          </cell>
          <cell r="C6947" t="str">
            <v>TUBO FOFO C/FG PN-25/PT D=250MM;L=5000MM (245KG)</v>
          </cell>
          <cell r="D6947" t="str">
            <v>UN</v>
          </cell>
          <cell r="E6947">
            <v>0</v>
          </cell>
        </row>
        <row r="6948">
          <cell r="B6948" t="str">
            <v>527854</v>
          </cell>
          <cell r="C6948" t="str">
            <v>TUBO FOFO C/FG PN-25/PT D=250MM;L=5500MM (267KG)</v>
          </cell>
          <cell r="D6948" t="str">
            <v>UN</v>
          </cell>
          <cell r="E6948">
            <v>0</v>
          </cell>
        </row>
        <row r="6949">
          <cell r="B6949" t="str">
            <v>527855</v>
          </cell>
          <cell r="C6949" t="str">
            <v>TUBO FOFO C/FG PN-25/PT D=250MM;L=5800MM (281KG)</v>
          </cell>
          <cell r="D6949" t="str">
            <v>UN</v>
          </cell>
          <cell r="E6949">
            <v>0</v>
          </cell>
        </row>
        <row r="6950">
          <cell r="B6950" t="str">
            <v>527856</v>
          </cell>
          <cell r="C6950" t="str">
            <v>TUBO FOFO C/FG PN-25/PT D=300MM;L=1000MM (80KG)</v>
          </cell>
          <cell r="D6950" t="str">
            <v>UN</v>
          </cell>
          <cell r="E6950">
            <v>0</v>
          </cell>
        </row>
        <row r="6951">
          <cell r="B6951" t="str">
            <v>527857</v>
          </cell>
          <cell r="C6951" t="str">
            <v>TUBO FOFO C/FG PN-25/PT D=300MM;L=1500MM (109KG)</v>
          </cell>
          <cell r="D6951" t="str">
            <v>UN</v>
          </cell>
          <cell r="E6951">
            <v>0</v>
          </cell>
        </row>
        <row r="6952">
          <cell r="B6952" t="str">
            <v>527858</v>
          </cell>
          <cell r="C6952" t="str">
            <v>TUBO FOFO C/FG PN-25/PT D=300MM;L=2000MM (137KG)</v>
          </cell>
          <cell r="D6952" t="str">
            <v>UN</v>
          </cell>
          <cell r="E6952">
            <v>0</v>
          </cell>
        </row>
        <row r="6953">
          <cell r="B6953" t="str">
            <v>527859</v>
          </cell>
          <cell r="C6953" t="str">
            <v>TUBO FOFO C/FG PN-25/PT D=300MM;L=2500MM (166KG)</v>
          </cell>
          <cell r="D6953" t="str">
            <v>UN</v>
          </cell>
          <cell r="E6953">
            <v>0</v>
          </cell>
        </row>
        <row r="6954">
          <cell r="B6954" t="str">
            <v>527860</v>
          </cell>
          <cell r="C6954" t="str">
            <v>TUBO FOFO C/FG PN-25/PT D=300MM;L=3000MM (194KG)</v>
          </cell>
          <cell r="D6954" t="str">
            <v>UN</v>
          </cell>
          <cell r="E6954">
            <v>0</v>
          </cell>
        </row>
        <row r="6955">
          <cell r="B6955" t="str">
            <v>527861</v>
          </cell>
          <cell r="C6955" t="str">
            <v>TUBO FOFO C/FG PN-25/PT D=300MM;L=3500MM (223KG)</v>
          </cell>
          <cell r="D6955" t="str">
            <v>UN</v>
          </cell>
          <cell r="E6955">
            <v>0</v>
          </cell>
        </row>
        <row r="6956">
          <cell r="B6956" t="str">
            <v>527862</v>
          </cell>
          <cell r="C6956" t="str">
            <v>TUBO FOFO C/FG PN-25/PT D=300MM;L=4000MM (251KG)</v>
          </cell>
          <cell r="D6956" t="str">
            <v>UN</v>
          </cell>
          <cell r="E6956">
            <v>0</v>
          </cell>
        </row>
        <row r="6957">
          <cell r="B6957" t="str">
            <v>527863</v>
          </cell>
          <cell r="C6957" t="str">
            <v>TUBO FOFO C/FG PN-25/PT D=300MM;L=4500MM (280KG)</v>
          </cell>
          <cell r="D6957" t="str">
            <v>UN</v>
          </cell>
          <cell r="E6957">
            <v>0</v>
          </cell>
        </row>
        <row r="6958">
          <cell r="B6958" t="str">
            <v>527864</v>
          </cell>
          <cell r="C6958" t="str">
            <v>TUBO FOFO C/FG PN-25/PT D=300MM;L=5000MM (309KG)</v>
          </cell>
          <cell r="D6958" t="str">
            <v>UN</v>
          </cell>
          <cell r="E6958">
            <v>0</v>
          </cell>
        </row>
        <row r="6959">
          <cell r="B6959" t="str">
            <v>527865</v>
          </cell>
          <cell r="C6959" t="str">
            <v>TUBO FOFO C/FG PN-25/PT D=300MM;L=5500MM (337KG)</v>
          </cell>
          <cell r="D6959" t="str">
            <v>UN</v>
          </cell>
          <cell r="E6959">
            <v>0</v>
          </cell>
        </row>
        <row r="6960">
          <cell r="B6960" t="str">
            <v>527866</v>
          </cell>
          <cell r="C6960" t="str">
            <v>TUBO FOFO C/FG PN-25/PT D=300MM;L=5800MM (354KG)</v>
          </cell>
          <cell r="D6960" t="str">
            <v>UN</v>
          </cell>
          <cell r="E6960">
            <v>0</v>
          </cell>
        </row>
        <row r="6961">
          <cell r="B6961" t="str">
            <v>527867</v>
          </cell>
          <cell r="C6961" t="str">
            <v>TUBO FOFO C/FG PN-25/PT D=350MM;L=1000MM (110KG)</v>
          </cell>
          <cell r="D6961" t="str">
            <v>UN</v>
          </cell>
          <cell r="E6961">
            <v>0</v>
          </cell>
        </row>
        <row r="6962">
          <cell r="B6962" t="str">
            <v>527868</v>
          </cell>
          <cell r="C6962" t="str">
            <v>TUBO FOFO C/FG PN-25/PT D=350MM;L=1500MM (147KG)</v>
          </cell>
          <cell r="D6962" t="str">
            <v>UN</v>
          </cell>
          <cell r="E6962">
            <v>0</v>
          </cell>
        </row>
        <row r="6963">
          <cell r="B6963" t="str">
            <v>527869</v>
          </cell>
          <cell r="C6963" t="str">
            <v>TUBO FOFO C/FG PN-25/PT D=350MM;L=2000MM (185KG)</v>
          </cell>
          <cell r="D6963" t="str">
            <v>UN</v>
          </cell>
          <cell r="E6963">
            <v>0</v>
          </cell>
        </row>
        <row r="6964">
          <cell r="B6964" t="str">
            <v>527870</v>
          </cell>
          <cell r="C6964" t="str">
            <v>TUBO FOFO C/FG PN-25/PT D=350MM;L=2500MM (223KG)</v>
          </cell>
          <cell r="D6964" t="str">
            <v>UN</v>
          </cell>
          <cell r="E6964">
            <v>0</v>
          </cell>
        </row>
        <row r="6965">
          <cell r="B6965" t="str">
            <v>527871</v>
          </cell>
          <cell r="C6965" t="str">
            <v>TUBO FOFO C/FG PN-25/PT D=350MM;L=3000MM (261KG)</v>
          </cell>
          <cell r="D6965" t="str">
            <v>UN</v>
          </cell>
          <cell r="E6965">
            <v>0</v>
          </cell>
        </row>
        <row r="6966">
          <cell r="B6966" t="str">
            <v>527872</v>
          </cell>
          <cell r="C6966" t="str">
            <v>TUBO FOFO C/FG PN-25/PT D=350MM;L=3500MM (298KG)</v>
          </cell>
          <cell r="D6966" t="str">
            <v>UN</v>
          </cell>
          <cell r="E6966">
            <v>0</v>
          </cell>
        </row>
        <row r="6967">
          <cell r="B6967" t="str">
            <v>527873</v>
          </cell>
          <cell r="C6967" t="str">
            <v>TUBO FOFO C/FG PN-25/PT D=350MM;L=4000MM (336KG)</v>
          </cell>
          <cell r="D6967" t="str">
            <v>UN</v>
          </cell>
          <cell r="E6967">
            <v>0</v>
          </cell>
        </row>
        <row r="6968">
          <cell r="B6968" t="str">
            <v>527874</v>
          </cell>
          <cell r="C6968" t="str">
            <v>TUBO FOFO C/FG PN-25/PT D=350MM;L=4500MM (374KG)</v>
          </cell>
          <cell r="D6968" t="str">
            <v>UN</v>
          </cell>
          <cell r="E6968">
            <v>0</v>
          </cell>
        </row>
        <row r="6969">
          <cell r="B6969" t="str">
            <v>527875</v>
          </cell>
          <cell r="C6969" t="str">
            <v>TUBO FOFO C/FG PN-25/PT D=350MM;L=5000MM (412KG)</v>
          </cell>
          <cell r="D6969" t="str">
            <v>UN</v>
          </cell>
          <cell r="E6969">
            <v>0</v>
          </cell>
        </row>
        <row r="6970">
          <cell r="B6970" t="str">
            <v>527876</v>
          </cell>
          <cell r="C6970" t="str">
            <v>TUBO FOFO C/FG PN-25/PT D=350MM;L=5500MM (449KG)</v>
          </cell>
          <cell r="D6970" t="str">
            <v>UN</v>
          </cell>
          <cell r="E6970">
            <v>0</v>
          </cell>
        </row>
        <row r="6971">
          <cell r="B6971" t="str">
            <v>527877</v>
          </cell>
          <cell r="C6971" t="str">
            <v>TUBO FOFO C/FG PN-25/PT D=350MM;L=5800MM (472KG)</v>
          </cell>
          <cell r="D6971" t="str">
            <v>UN</v>
          </cell>
          <cell r="E6971">
            <v>0</v>
          </cell>
        </row>
        <row r="6972">
          <cell r="B6972" t="str">
            <v>527878</v>
          </cell>
          <cell r="C6972" t="str">
            <v>TUBO FOFO C/FG PN-25/PT D=400MM;L=1000MM (135KG)</v>
          </cell>
          <cell r="D6972" t="str">
            <v>UN</v>
          </cell>
          <cell r="E6972">
            <v>0</v>
          </cell>
        </row>
        <row r="6973">
          <cell r="B6973" t="str">
            <v>527879</v>
          </cell>
          <cell r="C6973" t="str">
            <v>TUBO FOFO C/FG PN-25/PT D=400MM;L=1500MM (179KG)</v>
          </cell>
          <cell r="D6973" t="str">
            <v>UN</v>
          </cell>
          <cell r="E6973">
            <v>0</v>
          </cell>
        </row>
        <row r="6974">
          <cell r="B6974" t="str">
            <v>527880</v>
          </cell>
          <cell r="C6974" t="str">
            <v>TUBO FOFO C/FG PN-25/PT D=400MM;L=2000MM (224KG)</v>
          </cell>
          <cell r="D6974" t="str">
            <v>UN</v>
          </cell>
          <cell r="E6974">
            <v>0</v>
          </cell>
        </row>
        <row r="6975">
          <cell r="B6975" t="str">
            <v>527881</v>
          </cell>
          <cell r="C6975" t="str">
            <v>TUBO FOFO C/FG PN-25/PT D=400MM;L=2500MM (269KG)</v>
          </cell>
          <cell r="D6975" t="str">
            <v>UN</v>
          </cell>
          <cell r="E6975">
            <v>0</v>
          </cell>
        </row>
        <row r="6976">
          <cell r="B6976" t="str">
            <v>527882</v>
          </cell>
          <cell r="C6976" t="str">
            <v>TUBO FOFO C/FG PN-25/PT D=400MM;L=3000MM (314KG)</v>
          </cell>
          <cell r="D6976" t="str">
            <v>UN</v>
          </cell>
          <cell r="E6976">
            <v>0</v>
          </cell>
        </row>
        <row r="6977">
          <cell r="B6977" t="str">
            <v>527883</v>
          </cell>
          <cell r="C6977" t="str">
            <v>TUBO FOFO C/FG PN-25/PT D=400MM;L=3500MM (358KG)</v>
          </cell>
          <cell r="D6977" t="str">
            <v>UN</v>
          </cell>
          <cell r="E6977">
            <v>0</v>
          </cell>
        </row>
        <row r="6978">
          <cell r="B6978" t="str">
            <v>527884</v>
          </cell>
          <cell r="C6978" t="str">
            <v>TUBO FOFO C/FG PN-25/PT D=400MM;L=4000MM (403KG)</v>
          </cell>
          <cell r="D6978" t="str">
            <v>UN</v>
          </cell>
          <cell r="E6978">
            <v>0</v>
          </cell>
        </row>
        <row r="6979">
          <cell r="B6979" t="str">
            <v>527885</v>
          </cell>
          <cell r="C6979" t="str">
            <v>TUBO FOFO C/FG PN-25/PT D=400MM;L=4500MM (447KG)</v>
          </cell>
          <cell r="D6979" t="str">
            <v>UN</v>
          </cell>
          <cell r="E6979">
            <v>0</v>
          </cell>
        </row>
        <row r="6980">
          <cell r="B6980" t="str">
            <v>527886</v>
          </cell>
          <cell r="C6980" t="str">
            <v>TUBO FOFO C/FG PN-25/PT D=400MM;L=5000MM (493KG)</v>
          </cell>
          <cell r="D6980" t="str">
            <v>UN</v>
          </cell>
          <cell r="E6980">
            <v>0</v>
          </cell>
        </row>
        <row r="6981">
          <cell r="B6981" t="str">
            <v>527887</v>
          </cell>
          <cell r="C6981" t="str">
            <v>TUBO FOFO C/FG PN-25/PT D=400MM;L=5500MM (537KG)</v>
          </cell>
          <cell r="D6981" t="str">
            <v>UN</v>
          </cell>
          <cell r="E6981">
            <v>0</v>
          </cell>
        </row>
        <row r="6982">
          <cell r="B6982" t="str">
            <v>527888</v>
          </cell>
          <cell r="C6982" t="str">
            <v>TUBO FOFO C/FG PN-25/PT D=400MM;L=5800MM (564KG)</v>
          </cell>
          <cell r="D6982" t="str">
            <v>UN</v>
          </cell>
          <cell r="E6982">
            <v>0</v>
          </cell>
        </row>
        <row r="6983">
          <cell r="B6983" t="str">
            <v>527889</v>
          </cell>
          <cell r="C6983" t="str">
            <v>TUBO FOFO C/FG PN-25/PT D=450MM;L=1000MM (159KG)</v>
          </cell>
          <cell r="D6983" t="str">
            <v>UN</v>
          </cell>
          <cell r="E6983">
            <v>0</v>
          </cell>
        </row>
        <row r="6984">
          <cell r="B6984" t="str">
            <v>527890</v>
          </cell>
          <cell r="C6984" t="str">
            <v>TUBO FOFO C/FG PN-25/PT D=450MM;L=1500MM (211KG)</v>
          </cell>
          <cell r="D6984" t="str">
            <v>UN</v>
          </cell>
          <cell r="E6984">
            <v>0</v>
          </cell>
        </row>
        <row r="6985">
          <cell r="B6985" t="str">
            <v>527891</v>
          </cell>
          <cell r="C6985" t="str">
            <v>TUBO FOFO C/FG PN-25/PT D=450MM;L=2000MM (264KG)</v>
          </cell>
          <cell r="D6985" t="str">
            <v>UN</v>
          </cell>
          <cell r="E6985">
            <v>0</v>
          </cell>
        </row>
        <row r="6986">
          <cell r="B6986" t="str">
            <v>527892</v>
          </cell>
          <cell r="C6986" t="str">
            <v>TUBO FOFO C/FG PN-25/PT D=450MM;L=2500MM (316KG)</v>
          </cell>
          <cell r="D6986" t="str">
            <v>UN</v>
          </cell>
          <cell r="E6986">
            <v>0</v>
          </cell>
        </row>
        <row r="6987">
          <cell r="B6987" t="str">
            <v>527893</v>
          </cell>
          <cell r="C6987" t="str">
            <v>TUBO FOFO C/FG PN-25/PT D=450MM;L=3000MM (369KG)</v>
          </cell>
          <cell r="D6987" t="str">
            <v>UN</v>
          </cell>
          <cell r="E6987">
            <v>0</v>
          </cell>
        </row>
        <row r="6988">
          <cell r="B6988" t="str">
            <v>527894</v>
          </cell>
          <cell r="C6988" t="str">
            <v>TUBO FOFO C/FG PN-25/PT D=450MM;L=3500MM (421KG)</v>
          </cell>
          <cell r="D6988" t="str">
            <v>UN</v>
          </cell>
          <cell r="E6988">
            <v>0</v>
          </cell>
        </row>
        <row r="6989">
          <cell r="B6989" t="str">
            <v>527895</v>
          </cell>
          <cell r="C6989" t="str">
            <v>TUBO FOFO C/FG PN-25/PT D=450MM;L=4000MM (474KG)</v>
          </cell>
          <cell r="D6989" t="str">
            <v>UN</v>
          </cell>
          <cell r="E6989">
            <v>0</v>
          </cell>
        </row>
        <row r="6990">
          <cell r="B6990" t="str">
            <v>527896</v>
          </cell>
          <cell r="C6990" t="str">
            <v>TUBO FOFO C/FG PN-25/PT D=450MM;L=4500MM (526KG)</v>
          </cell>
          <cell r="D6990" t="str">
            <v>UN</v>
          </cell>
          <cell r="E6990">
            <v>0</v>
          </cell>
        </row>
        <row r="6991">
          <cell r="B6991" t="str">
            <v>527897</v>
          </cell>
          <cell r="C6991" t="str">
            <v>TUBO FOFO C/FG PN-25/PT D=450MM;L=5000MM (579KG)</v>
          </cell>
          <cell r="D6991" t="str">
            <v>UN</v>
          </cell>
          <cell r="E6991">
            <v>0</v>
          </cell>
        </row>
        <row r="6992">
          <cell r="B6992" t="str">
            <v>527898</v>
          </cell>
          <cell r="C6992" t="str">
            <v>TUBO FOFO C/FG PN-25/PT D=450MM;L=5500MM (632KG)</v>
          </cell>
          <cell r="D6992" t="str">
            <v>UN</v>
          </cell>
          <cell r="E6992">
            <v>0</v>
          </cell>
        </row>
        <row r="6993">
          <cell r="B6993" t="str">
            <v>527899</v>
          </cell>
          <cell r="C6993" t="str">
            <v>TUBO FOFO C/FG PN-25/PT D=450MM;L=5800MM (663KG)</v>
          </cell>
          <cell r="D6993" t="str">
            <v>UN</v>
          </cell>
          <cell r="E6993">
            <v>0</v>
          </cell>
        </row>
        <row r="6994">
          <cell r="B6994" t="str">
            <v>527901</v>
          </cell>
          <cell r="C6994" t="str">
            <v>TUBO FOFO C/FG PN-25/PT D=500MM;L=1000MM (187KG)</v>
          </cell>
          <cell r="D6994" t="str">
            <v>UN</v>
          </cell>
          <cell r="E6994">
            <v>0</v>
          </cell>
        </row>
        <row r="6995">
          <cell r="B6995" t="str">
            <v>527902</v>
          </cell>
          <cell r="C6995" t="str">
            <v>TUBO FOFO C/FG PN-25/PT D=500MM;L=1500MM (248KG)</v>
          </cell>
          <cell r="D6995" t="str">
            <v>UN</v>
          </cell>
          <cell r="E6995">
            <v>0</v>
          </cell>
        </row>
        <row r="6996">
          <cell r="B6996" t="str">
            <v>527903</v>
          </cell>
          <cell r="C6996" t="str">
            <v>TUBO FOFO C/FG PN-25/PT D=500MM;L=2000MM (309KG)</v>
          </cell>
          <cell r="D6996" t="str">
            <v>UN</v>
          </cell>
          <cell r="E6996">
            <v>0</v>
          </cell>
        </row>
        <row r="6997">
          <cell r="B6997" t="str">
            <v>527904</v>
          </cell>
          <cell r="C6997" t="str">
            <v>TUBO FOFO C/FG PN-25/PT D=500MM;L=2500MM (370KG)</v>
          </cell>
          <cell r="D6997" t="str">
            <v>UN</v>
          </cell>
          <cell r="E6997">
            <v>0</v>
          </cell>
        </row>
        <row r="6998">
          <cell r="B6998" t="str">
            <v>527905</v>
          </cell>
          <cell r="C6998" t="str">
            <v>TUBO FOFO C/FG PN-25/PT D=500MM;L=3000MM (430KG)</v>
          </cell>
          <cell r="D6998" t="str">
            <v>UN</v>
          </cell>
          <cell r="E6998">
            <v>0</v>
          </cell>
        </row>
        <row r="6999">
          <cell r="B6999" t="str">
            <v>527906</v>
          </cell>
          <cell r="C6999" t="str">
            <v>TUBO FOFO C/FG PN-25/PT D=500MM;L=3500MM (491KG)</v>
          </cell>
          <cell r="D6999" t="str">
            <v>UN</v>
          </cell>
          <cell r="E6999">
            <v>0</v>
          </cell>
        </row>
        <row r="7000">
          <cell r="B7000" t="str">
            <v>527907</v>
          </cell>
          <cell r="C7000" t="str">
            <v>TUBO FOFO C/FG PN-25/PT D=500MM;L=4000MM (552KG)</v>
          </cell>
          <cell r="D7000" t="str">
            <v>UN</v>
          </cell>
          <cell r="E7000">
            <v>0</v>
          </cell>
        </row>
        <row r="7001">
          <cell r="B7001" t="str">
            <v>527908</v>
          </cell>
          <cell r="C7001" t="str">
            <v>TUBO FOFO C/FG PN-25/PT D=500MM;L=4500MM (613KG)</v>
          </cell>
          <cell r="D7001" t="str">
            <v>UN</v>
          </cell>
          <cell r="E7001">
            <v>0</v>
          </cell>
        </row>
        <row r="7002">
          <cell r="B7002" t="str">
            <v>527909</v>
          </cell>
          <cell r="C7002" t="str">
            <v>TUBO FOFO C/FG PN-25/PT D=500MM;L=5000MM (674KG)</v>
          </cell>
          <cell r="D7002" t="str">
            <v>UN</v>
          </cell>
          <cell r="E7002">
            <v>0</v>
          </cell>
        </row>
        <row r="7003">
          <cell r="B7003" t="str">
            <v>527910</v>
          </cell>
          <cell r="C7003" t="str">
            <v>TUBO FOFO C/FG PN-25/PT D=500MM;L=5500MM (735KG)</v>
          </cell>
          <cell r="D7003" t="str">
            <v>UN</v>
          </cell>
          <cell r="E7003">
            <v>0</v>
          </cell>
        </row>
        <row r="7004">
          <cell r="B7004" t="str">
            <v>527911</v>
          </cell>
          <cell r="C7004" t="str">
            <v>TUBO FOFO C/FG PN-25/PT D=500MM;L=5800MM (771KG)</v>
          </cell>
          <cell r="D7004" t="str">
            <v>UN</v>
          </cell>
          <cell r="E7004">
            <v>0</v>
          </cell>
        </row>
        <row r="7005">
          <cell r="B7005" t="str">
            <v>527912</v>
          </cell>
          <cell r="C7005" t="str">
            <v>TUBO FOFO C/FG PN-25/PT D=600MM;L=1000MM (254KG)</v>
          </cell>
          <cell r="D7005" t="str">
            <v>UN</v>
          </cell>
          <cell r="E7005">
            <v>0</v>
          </cell>
        </row>
        <row r="7006">
          <cell r="B7006" t="str">
            <v>527913</v>
          </cell>
          <cell r="C7006" t="str">
            <v>TUBO FOFO C/FG PN-25/PT D=600MM;L=1500MM (333KG)</v>
          </cell>
          <cell r="D7006" t="str">
            <v>UN</v>
          </cell>
          <cell r="E7006">
            <v>0</v>
          </cell>
        </row>
        <row r="7007">
          <cell r="B7007" t="str">
            <v>527914</v>
          </cell>
          <cell r="C7007" t="str">
            <v>TUBO FOFO C/FG PN-25/PT D=600MM;L=2000MM (412KG)</v>
          </cell>
          <cell r="D7007" t="str">
            <v>UN</v>
          </cell>
          <cell r="E7007">
            <v>0</v>
          </cell>
        </row>
        <row r="7008">
          <cell r="B7008" t="str">
            <v>527915</v>
          </cell>
          <cell r="C7008" t="str">
            <v>TUBO FOFO C/FG PN-25/PT D=600MM;L=2500MM (491KG)</v>
          </cell>
          <cell r="D7008" t="str">
            <v>UN</v>
          </cell>
          <cell r="E7008">
            <v>0</v>
          </cell>
        </row>
        <row r="7009">
          <cell r="B7009" t="str">
            <v>527916</v>
          </cell>
          <cell r="C7009" t="str">
            <v>TUBO FOFO C/FG PN-25/PT D=600MM;L=3000MM (570KG)</v>
          </cell>
          <cell r="D7009" t="str">
            <v>UN</v>
          </cell>
          <cell r="E7009">
            <v>0</v>
          </cell>
        </row>
        <row r="7010">
          <cell r="B7010" t="str">
            <v>527917</v>
          </cell>
          <cell r="C7010" t="str">
            <v>TUBO FOFO C/FG PN-25/PT D=600MM;L=3500MM (649KG)</v>
          </cell>
          <cell r="D7010" t="str">
            <v>UN</v>
          </cell>
          <cell r="E7010">
            <v>0</v>
          </cell>
        </row>
        <row r="7011">
          <cell r="B7011" t="str">
            <v>527918</v>
          </cell>
          <cell r="C7011" t="str">
            <v>TUBO FOFO C/FG PN-25/PT D=600MM;L=4000MM (728KG)</v>
          </cell>
          <cell r="D7011" t="str">
            <v>UN</v>
          </cell>
          <cell r="E7011">
            <v>0</v>
          </cell>
        </row>
        <row r="7012">
          <cell r="B7012" t="str">
            <v>527919</v>
          </cell>
          <cell r="C7012" t="str">
            <v>TUBO FOFO C/FG PN-25/PT D=600MM;L=4500MM (807KG)</v>
          </cell>
          <cell r="D7012" t="str">
            <v>UN</v>
          </cell>
          <cell r="E7012">
            <v>0</v>
          </cell>
        </row>
        <row r="7013">
          <cell r="B7013" t="str">
            <v>527920</v>
          </cell>
          <cell r="C7013" t="str">
            <v>TUBO FOFO C/FG PN-25/PT D=600MM;L=5000MM (886KG)</v>
          </cell>
          <cell r="D7013" t="str">
            <v>UN</v>
          </cell>
          <cell r="E7013">
            <v>0</v>
          </cell>
        </row>
        <row r="7014">
          <cell r="B7014" t="str">
            <v>527921</v>
          </cell>
          <cell r="C7014" t="str">
            <v>TUBO FOFO C/FG PN-25/PT D=600MM;L=5500MM (965KG)</v>
          </cell>
          <cell r="D7014" t="str">
            <v>UN</v>
          </cell>
          <cell r="E7014">
            <v>0</v>
          </cell>
        </row>
        <row r="7015">
          <cell r="B7015" t="str">
            <v>527922</v>
          </cell>
          <cell r="C7015" t="str">
            <v>TUBO FOFO C/FG PN-25/PT D=600MM;L=5800MM (1012KG)</v>
          </cell>
          <cell r="D7015" t="str">
            <v>UN</v>
          </cell>
          <cell r="E7015">
            <v>0</v>
          </cell>
        </row>
        <row r="7016">
          <cell r="B7016" t="str">
            <v>527923</v>
          </cell>
          <cell r="C7016" t="str">
            <v>TUBO FOFO C/FG PN-25/PT D=700MM;L=1000MM (386KG)</v>
          </cell>
          <cell r="D7016" t="str">
            <v>UN</v>
          </cell>
          <cell r="E7016">
            <v>0</v>
          </cell>
        </row>
        <row r="7017">
          <cell r="B7017" t="str">
            <v>527924</v>
          </cell>
          <cell r="C7017" t="str">
            <v>TUBO FOFO C/FG PN-25/PT D=700MM;L=1500MM (516KG)</v>
          </cell>
          <cell r="D7017" t="str">
            <v>UN</v>
          </cell>
          <cell r="E7017">
            <v>0</v>
          </cell>
        </row>
        <row r="7018">
          <cell r="B7018" t="str">
            <v>527925</v>
          </cell>
          <cell r="C7018" t="str">
            <v>TUBO FOFO C/FG PN-25/PT D=700MM;L=2000MM (646KG)</v>
          </cell>
          <cell r="D7018" t="str">
            <v>UN</v>
          </cell>
          <cell r="E7018">
            <v>0</v>
          </cell>
        </row>
        <row r="7019">
          <cell r="B7019" t="str">
            <v>527926</v>
          </cell>
          <cell r="C7019" t="str">
            <v>TUBO FOFO C/FG PN-25/PT D=700MM;L=2500MM (776KG)</v>
          </cell>
          <cell r="D7019" t="str">
            <v>UN</v>
          </cell>
          <cell r="E7019">
            <v>0</v>
          </cell>
        </row>
        <row r="7020">
          <cell r="B7020" t="str">
            <v>527927</v>
          </cell>
          <cell r="C7020" t="str">
            <v>TUBO FOFO C/FG PN-25/PT D=700MM;L=3000MM (906KG)</v>
          </cell>
          <cell r="D7020" t="str">
            <v>UN</v>
          </cell>
          <cell r="E7020">
            <v>0</v>
          </cell>
        </row>
        <row r="7021">
          <cell r="B7021" t="str">
            <v>527928</v>
          </cell>
          <cell r="C7021" t="str">
            <v>TUBO FOFO C/FG PN-25/PT D=700MM;L=3500MM (1036KG)</v>
          </cell>
          <cell r="D7021" t="str">
            <v>UN</v>
          </cell>
          <cell r="E7021">
            <v>0</v>
          </cell>
        </row>
        <row r="7022">
          <cell r="B7022" t="str">
            <v>527929</v>
          </cell>
          <cell r="C7022" t="str">
            <v>TUBO FOFO C/FG PN-25/PT D=700MM;L=4000MM (776KG)</v>
          </cell>
          <cell r="D7022" t="str">
            <v>UN</v>
          </cell>
          <cell r="E7022">
            <v>0</v>
          </cell>
        </row>
        <row r="7023">
          <cell r="B7023" t="str">
            <v>527930</v>
          </cell>
          <cell r="C7023" t="str">
            <v>TUBO FOFO C/FG PN-25/PT D=700MM;L=4500MM (1296KG)</v>
          </cell>
          <cell r="D7023" t="str">
            <v>UN</v>
          </cell>
          <cell r="E7023">
            <v>0</v>
          </cell>
        </row>
        <row r="7024">
          <cell r="B7024" t="str">
            <v>527931</v>
          </cell>
          <cell r="C7024" t="str">
            <v>TUBO FOFO C/FG PN-25/PT D=700MM;L=5000MM (1426KG)</v>
          </cell>
          <cell r="D7024" t="str">
            <v>UN</v>
          </cell>
          <cell r="E7024">
            <v>0</v>
          </cell>
        </row>
        <row r="7025">
          <cell r="B7025" t="str">
            <v>527932</v>
          </cell>
          <cell r="C7025" t="str">
            <v>TUBO FOFO C/FG PN-25/PT D=700MM;L=5500MM (1557KG)</v>
          </cell>
          <cell r="D7025" t="str">
            <v>UN</v>
          </cell>
          <cell r="E7025">
            <v>0</v>
          </cell>
        </row>
        <row r="7026">
          <cell r="B7026" t="str">
            <v>527933</v>
          </cell>
          <cell r="C7026" t="str">
            <v>TUBO FOFO C/FG PN-25/PT D=700MM;L=6000MM (1687KG)</v>
          </cell>
          <cell r="D7026" t="str">
            <v>UN</v>
          </cell>
          <cell r="E7026">
            <v>0</v>
          </cell>
        </row>
        <row r="7027">
          <cell r="B7027" t="str">
            <v>527934</v>
          </cell>
          <cell r="C7027" t="str">
            <v>TUBO FOFO C/FG PN-25/PT D=700MM;L=6500MM (1817KG)</v>
          </cell>
          <cell r="D7027" t="str">
            <v>UN</v>
          </cell>
          <cell r="E7027">
            <v>0</v>
          </cell>
        </row>
        <row r="7028">
          <cell r="B7028" t="str">
            <v>527935</v>
          </cell>
          <cell r="C7028" t="str">
            <v>TUBO FOFO C/FG PN-25/PT D=700MM;L=6800MM (1895KG)</v>
          </cell>
          <cell r="D7028" t="str">
            <v>UN</v>
          </cell>
          <cell r="E7028">
            <v>0</v>
          </cell>
        </row>
        <row r="7030">
          <cell r="B7030" t="str">
            <v>528000</v>
          </cell>
          <cell r="C7030" t="str">
            <v>TAMPAO FERRO FUNDIDO (C31 - METALURGICA 100%)</v>
          </cell>
        </row>
        <row r="7031">
          <cell r="B7031" t="str">
            <v>528001</v>
          </cell>
          <cell r="C7031" t="str">
            <v>TAMPAO FERRO FUNDIDO TD-9</v>
          </cell>
          <cell r="D7031" t="str">
            <v>UN</v>
          </cell>
          <cell r="E7031">
            <v>51.48</v>
          </cell>
        </row>
        <row r="7032">
          <cell r="B7032" t="str">
            <v>528002</v>
          </cell>
          <cell r="C7032" t="str">
            <v>TAMPAO FERRO FUNDIDO, DIAMETRO 200 mm</v>
          </cell>
          <cell r="D7032" t="str">
            <v>UN</v>
          </cell>
          <cell r="E7032">
            <v>85.67</v>
          </cell>
        </row>
        <row r="7033">
          <cell r="B7033" t="str">
            <v>528003</v>
          </cell>
          <cell r="C7033" t="str">
            <v>TAMPAO FERRO FUNDIDO, DIAMETRO 600 MM - TDIL</v>
          </cell>
          <cell r="D7033" t="str">
            <v>UN</v>
          </cell>
          <cell r="E7033">
            <v>276</v>
          </cell>
        </row>
        <row r="7034">
          <cell r="B7034" t="str">
            <v>528004</v>
          </cell>
          <cell r="C7034" t="str">
            <v>TAMPAO FERRO FUNDIDO, DIAMETRO 900 MM - TDIL</v>
          </cell>
          <cell r="D7034" t="str">
            <v>UN</v>
          </cell>
          <cell r="E7034">
            <v>600</v>
          </cell>
        </row>
        <row r="7036">
          <cell r="B7036" t="str">
            <v>528100</v>
          </cell>
          <cell r="C7036" t="str">
            <v>ABRACADEIRA FF MULTIPARTIDA (C31 - METALURGICA 100%)</v>
          </cell>
        </row>
        <row r="7037">
          <cell r="B7037" t="str">
            <v>528101</v>
          </cell>
          <cell r="C7037" t="str">
            <v>ABRACADEIRA FF MULTIPARTIDA DN=50MM</v>
          </cell>
          <cell r="D7037" t="str">
            <v>UN</v>
          </cell>
          <cell r="E7037">
            <v>0</v>
          </cell>
        </row>
        <row r="7038">
          <cell r="B7038" t="str">
            <v>528102</v>
          </cell>
          <cell r="C7038" t="str">
            <v>ABRACADEIRA FF MULTIPARTIDA DN=75/80MM</v>
          </cell>
          <cell r="D7038" t="str">
            <v>UN</v>
          </cell>
          <cell r="E7038">
            <v>306.58999999999997</v>
          </cell>
        </row>
        <row r="7039">
          <cell r="B7039" t="str">
            <v>528103</v>
          </cell>
          <cell r="C7039" t="str">
            <v>ABRACADEIRA FF MULTIPARTIDA DN=100MM</v>
          </cell>
          <cell r="D7039" t="str">
            <v>UN</v>
          </cell>
          <cell r="E7039">
            <v>340.12</v>
          </cell>
        </row>
        <row r="7040">
          <cell r="B7040" t="str">
            <v>528104</v>
          </cell>
          <cell r="C7040" t="str">
            <v>ABRACADEIRA FF MULTIPARTIDA DN=150MM</v>
          </cell>
          <cell r="D7040" t="str">
            <v>UN</v>
          </cell>
          <cell r="E7040">
            <v>444.37</v>
          </cell>
        </row>
        <row r="7041">
          <cell r="B7041" t="str">
            <v>528105</v>
          </cell>
          <cell r="C7041" t="str">
            <v>ABRACADEIRA FF MULTIPARTIDA DN=200MM</v>
          </cell>
          <cell r="D7041" t="str">
            <v>UN</v>
          </cell>
          <cell r="E7041">
            <v>905.14</v>
          </cell>
        </row>
        <row r="7042">
          <cell r="B7042" t="str">
            <v>528106</v>
          </cell>
          <cell r="C7042" t="str">
            <v>ABRACADEIRA FF MULTIPARTIDA DN=250MM</v>
          </cell>
          <cell r="D7042" t="str">
            <v>UN</v>
          </cell>
          <cell r="E7042">
            <v>966.58</v>
          </cell>
        </row>
        <row r="7043">
          <cell r="B7043" t="str">
            <v>528107</v>
          </cell>
          <cell r="C7043" t="str">
            <v>ABRACADEIRA FF MULTIPARTIDA DN=300MM</v>
          </cell>
          <cell r="D7043" t="str">
            <v>UN</v>
          </cell>
          <cell r="E7043">
            <v>1026.7</v>
          </cell>
        </row>
        <row r="7044">
          <cell r="B7044" t="str">
            <v>528108</v>
          </cell>
          <cell r="C7044" t="str">
            <v>ABRACADEIRA FF MULTIPARTIDA DN=350MM</v>
          </cell>
          <cell r="D7044" t="str">
            <v>UN</v>
          </cell>
          <cell r="E7044">
            <v>1062.46</v>
          </cell>
        </row>
        <row r="7045">
          <cell r="B7045" t="str">
            <v>528109</v>
          </cell>
          <cell r="C7045" t="str">
            <v>ABRACADEIRA FF MULTIPARTIDA DN=400MM</v>
          </cell>
          <cell r="D7045" t="str">
            <v>UN</v>
          </cell>
          <cell r="E7045">
            <v>1124.74</v>
          </cell>
        </row>
        <row r="7046">
          <cell r="B7046" t="str">
            <v>528110</v>
          </cell>
          <cell r="C7046" t="str">
            <v>ABRACADEIRA FF MULTIPARTIDA DN=500MM</v>
          </cell>
          <cell r="D7046" t="str">
            <v>UN</v>
          </cell>
          <cell r="E7046">
            <v>1239.4000000000001</v>
          </cell>
        </row>
        <row r="7047">
          <cell r="B7047" t="str">
            <v>528111</v>
          </cell>
          <cell r="C7047" t="str">
            <v>ABRACADEIRA FF MULTIPARTIDA DN=600MM</v>
          </cell>
          <cell r="D7047" t="str">
            <v>UN</v>
          </cell>
          <cell r="E7047">
            <v>1459.14</v>
          </cell>
        </row>
        <row r="7048">
          <cell r="B7048" t="str">
            <v>528112</v>
          </cell>
          <cell r="C7048" t="str">
            <v>ABRACADEIRA FF MULTIPARTIDA DN=700MM</v>
          </cell>
          <cell r="D7048" t="str">
            <v>UN</v>
          </cell>
          <cell r="E7048">
            <v>1692.82</v>
          </cell>
        </row>
        <row r="7049">
          <cell r="B7049" t="str">
            <v>528113</v>
          </cell>
          <cell r="C7049" t="str">
            <v>ABRACADEIRA FF MULTIPARTIDA DN=800MM</v>
          </cell>
          <cell r="D7049" t="str">
            <v>UN</v>
          </cell>
          <cell r="E7049">
            <v>1733.14</v>
          </cell>
        </row>
        <row r="7050">
          <cell r="B7050" t="str">
            <v>528114</v>
          </cell>
          <cell r="C7050" t="str">
            <v>ABRACADEIRA FF MULTIPARTIDA DN=125MM</v>
          </cell>
          <cell r="D7050" t="str">
            <v>UN</v>
          </cell>
          <cell r="E7050">
            <v>410.48</v>
          </cell>
        </row>
        <row r="7052">
          <cell r="B7052" t="str">
            <v>528200</v>
          </cell>
          <cell r="C7052" t="str">
            <v>VALVULA DE PE C/CRIVO PORT.DUP. (SETOR ABDIB GLOBAL 40%; C32 - FERRO/ACO/DERIV. 60%)</v>
          </cell>
          <cell r="E7052">
            <v>0</v>
          </cell>
        </row>
        <row r="7053">
          <cell r="B7053" t="str">
            <v>528201</v>
          </cell>
          <cell r="C7053" t="str">
            <v>VALVULA DE PE C/CRIVO PORT.DUP.PN10 D=200MM(47KG)</v>
          </cell>
          <cell r="D7053" t="str">
            <v>UN</v>
          </cell>
          <cell r="E7053">
            <v>0</v>
          </cell>
        </row>
        <row r="7054">
          <cell r="B7054" t="str">
            <v>528202</v>
          </cell>
          <cell r="C7054" t="str">
            <v>VALVULA DE PE C/CRIVO PORT.DUP.PN10 D=250MM(78KG)</v>
          </cell>
          <cell r="D7054" t="str">
            <v>UN</v>
          </cell>
          <cell r="E7054">
            <v>0</v>
          </cell>
        </row>
        <row r="7055">
          <cell r="B7055" t="str">
            <v>528203</v>
          </cell>
          <cell r="C7055" t="str">
            <v>VALVULA DE PE C/CRIVO PORT.DUP.PN10 D=300MM(100KG)</v>
          </cell>
          <cell r="D7055" t="str">
            <v>UN</v>
          </cell>
          <cell r="E7055">
            <v>0</v>
          </cell>
        </row>
        <row r="7056">
          <cell r="B7056" t="str">
            <v>528204</v>
          </cell>
          <cell r="C7056" t="str">
            <v>VALVULA DE PE C/CRIVO PORT.DUP.PN10 D=350MM(105KG)</v>
          </cell>
          <cell r="D7056" t="str">
            <v>UN</v>
          </cell>
          <cell r="E7056">
            <v>0</v>
          </cell>
        </row>
        <row r="7057">
          <cell r="B7057" t="str">
            <v>528205</v>
          </cell>
          <cell r="C7057" t="str">
            <v>VALVULA DE PE C/CRIVO PORT.DUP.PN10 D=400MM(140KG)</v>
          </cell>
          <cell r="D7057" t="str">
            <v>UN</v>
          </cell>
          <cell r="E7057">
            <v>0</v>
          </cell>
        </row>
        <row r="7058">
          <cell r="B7058" t="str">
            <v>528206</v>
          </cell>
          <cell r="C7058" t="str">
            <v>VALVULA DE PE C/CRIVO PORT.DUP.PN10 D=450MM(182KG)</v>
          </cell>
          <cell r="D7058" t="str">
            <v>UN</v>
          </cell>
          <cell r="E7058">
            <v>0</v>
          </cell>
        </row>
        <row r="7059">
          <cell r="B7059" t="str">
            <v>528207</v>
          </cell>
          <cell r="C7059" t="str">
            <v>VALVULA DE PE C/CRIVO PORT.DUP.PN10 D=500MM(200KG)</v>
          </cell>
          <cell r="D7059" t="str">
            <v>UN</v>
          </cell>
          <cell r="E7059">
            <v>0</v>
          </cell>
        </row>
        <row r="7060">
          <cell r="B7060" t="str">
            <v>528208</v>
          </cell>
          <cell r="C7060" t="str">
            <v>VALVULA DE PE C/CRIVO PORT.DUP.PN10 D=600MM(285KG)</v>
          </cell>
          <cell r="D7060" t="str">
            <v>UN</v>
          </cell>
          <cell r="E7060">
            <v>0</v>
          </cell>
        </row>
        <row r="7061">
          <cell r="B7061" t="str">
            <v>528209</v>
          </cell>
          <cell r="C7061" t="str">
            <v>VALVULA DE PE C/CRIVO PORT.DUP.PN16 D=100MM(18KG)</v>
          </cell>
          <cell r="D7061" t="str">
            <v>UN</v>
          </cell>
          <cell r="E7061">
            <v>0</v>
          </cell>
        </row>
        <row r="7062">
          <cell r="B7062" t="str">
            <v>528210</v>
          </cell>
          <cell r="C7062" t="str">
            <v>VALVULA DE PE C/CRIVO PORT.DUP.PN16 D=150MM(30KG)</v>
          </cell>
          <cell r="D7062" t="str">
            <v>UN</v>
          </cell>
          <cell r="E7062">
            <v>0</v>
          </cell>
        </row>
        <row r="7063">
          <cell r="B7063" t="str">
            <v>528211</v>
          </cell>
          <cell r="C7063" t="str">
            <v>VALVULA DE PE C/CRIVO PORT.DUP.PN16 D=200MM(48KG)</v>
          </cell>
          <cell r="D7063" t="str">
            <v>UN</v>
          </cell>
          <cell r="E7063">
            <v>0</v>
          </cell>
        </row>
        <row r="7064">
          <cell r="B7064" t="str">
            <v>528212</v>
          </cell>
          <cell r="C7064" t="str">
            <v>VALVULA DE PE C/CRIVO PORT.DUP.PN16 D=250MM(79KG)</v>
          </cell>
          <cell r="D7064" t="str">
            <v>UN</v>
          </cell>
          <cell r="E7064">
            <v>0</v>
          </cell>
        </row>
        <row r="7065">
          <cell r="B7065" t="str">
            <v>528213</v>
          </cell>
          <cell r="C7065" t="str">
            <v>VALVULA DE PE C/CRIVO PORT.DUP.PN16 D=300MM(102KG)</v>
          </cell>
          <cell r="D7065" t="str">
            <v>UN</v>
          </cell>
          <cell r="E7065">
            <v>0</v>
          </cell>
        </row>
        <row r="7066">
          <cell r="B7066" t="str">
            <v>528214</v>
          </cell>
          <cell r="C7066" t="str">
            <v>VALVULA DE PE C/CRIVO PORT.DUP.PN16 D=350MM(116KG)</v>
          </cell>
          <cell r="D7066" t="str">
            <v>UN</v>
          </cell>
          <cell r="E7066">
            <v>0</v>
          </cell>
        </row>
        <row r="7067">
          <cell r="B7067" t="str">
            <v>528215</v>
          </cell>
          <cell r="C7067" t="str">
            <v>VALVULA DE PE C/CRIVO PORT.DUP.PN16 D=400MM(146KG)</v>
          </cell>
          <cell r="D7067" t="str">
            <v>UN</v>
          </cell>
          <cell r="E7067">
            <v>0</v>
          </cell>
        </row>
        <row r="7068">
          <cell r="B7068" t="str">
            <v>528216</v>
          </cell>
          <cell r="C7068" t="str">
            <v>VALVULA DE PE C/CRIVO PORT.DUP.PN16 D=450MM(183KG)</v>
          </cell>
          <cell r="D7068" t="str">
            <v>UN</v>
          </cell>
          <cell r="E7068">
            <v>0</v>
          </cell>
        </row>
        <row r="7069">
          <cell r="B7069" t="str">
            <v>528217</v>
          </cell>
          <cell r="C7069" t="str">
            <v>VALVULA DE PE C/CRIVO PORT.DUP.PN16 D=500MM(215KG)</v>
          </cell>
          <cell r="D7069" t="str">
            <v>UN</v>
          </cell>
          <cell r="E7069">
            <v>0</v>
          </cell>
        </row>
        <row r="7070">
          <cell r="B7070" t="str">
            <v>528218</v>
          </cell>
          <cell r="C7070" t="str">
            <v>VALVULA DE PE C/CRIVO PORT.DUP.PN16 D=600MM(311KG)</v>
          </cell>
          <cell r="D7070" t="str">
            <v>UN</v>
          </cell>
          <cell r="E7070">
            <v>0</v>
          </cell>
        </row>
        <row r="7072">
          <cell r="B7072" t="str">
            <v>528300</v>
          </cell>
          <cell r="C7072" t="str">
            <v>VALV. BORB. AWWA COROA/SEM FIM CAB. (SETOR ABDIB GLOBAL 40%; C32 - FERRO/ACO/DERIV. 60%)</v>
          </cell>
        </row>
        <row r="7073">
          <cell r="B7073" t="str">
            <v>528301</v>
          </cell>
          <cell r="C7073" t="str">
            <v>VALV. BORB. AWWA COROA/SEM FIM CAB.PN10 D=200MM</v>
          </cell>
          <cell r="D7073" t="str">
            <v>UN</v>
          </cell>
          <cell r="E7073">
            <v>0</v>
          </cell>
        </row>
        <row r="7074">
          <cell r="B7074" t="str">
            <v>528302</v>
          </cell>
          <cell r="C7074" t="str">
            <v>VALV. BORB. AWWA COROA/SEM FIM CAB.PN10 D=250MM</v>
          </cell>
          <cell r="D7074" t="str">
            <v>UN</v>
          </cell>
          <cell r="E7074">
            <v>0</v>
          </cell>
        </row>
        <row r="7075">
          <cell r="B7075" t="str">
            <v>528303</v>
          </cell>
          <cell r="C7075" t="str">
            <v>VALV. BORB. AWWA COROA/SEM FIM CAB.PN10 D=300MM</v>
          </cell>
          <cell r="D7075" t="str">
            <v>UN</v>
          </cell>
          <cell r="E7075">
            <v>0</v>
          </cell>
        </row>
        <row r="7076">
          <cell r="B7076" t="str">
            <v>528304</v>
          </cell>
          <cell r="C7076" t="str">
            <v>VALV. BORB. AWWA COROA/SEM FIM CAB.PN10 D=350MM</v>
          </cell>
          <cell r="D7076" t="str">
            <v>UN</v>
          </cell>
          <cell r="E7076">
            <v>0</v>
          </cell>
        </row>
        <row r="7077">
          <cell r="B7077" t="str">
            <v>528305</v>
          </cell>
          <cell r="C7077" t="str">
            <v>VALV. BORB. AWWA COROA/SEM FIM CAB.PN10 D=400MM</v>
          </cell>
          <cell r="D7077" t="str">
            <v>UN</v>
          </cell>
          <cell r="E7077">
            <v>0</v>
          </cell>
        </row>
        <row r="7078">
          <cell r="B7078" t="str">
            <v>528306</v>
          </cell>
          <cell r="C7078" t="str">
            <v>VALV. BORB. AWWA COROA/SEM FIM CAB.PN10 D=450MM</v>
          </cell>
          <cell r="D7078" t="str">
            <v>UN</v>
          </cell>
          <cell r="E7078">
            <v>0</v>
          </cell>
        </row>
        <row r="7079">
          <cell r="B7079" t="str">
            <v>528307</v>
          </cell>
          <cell r="C7079" t="str">
            <v>VALV. BORB. AWWA COROA/SEM FIM CAB.PN10 D=500MM</v>
          </cell>
          <cell r="D7079" t="str">
            <v>UN</v>
          </cell>
          <cell r="E7079">
            <v>0</v>
          </cell>
        </row>
        <row r="7080">
          <cell r="B7080" t="str">
            <v>528308</v>
          </cell>
          <cell r="C7080" t="str">
            <v>VALV. BORB. AWWA COROA/SEM FIM CAB.PN10 D=600MM</v>
          </cell>
          <cell r="D7080" t="str">
            <v>UN</v>
          </cell>
          <cell r="E7080">
            <v>0</v>
          </cell>
        </row>
        <row r="7081">
          <cell r="B7081" t="str">
            <v>528309</v>
          </cell>
          <cell r="C7081" t="str">
            <v>VALV. BORB. AWWA COROA/SEM FIM VOL.PN10 D=200MM</v>
          </cell>
          <cell r="D7081" t="str">
            <v>UN</v>
          </cell>
          <cell r="E7081">
            <v>0</v>
          </cell>
        </row>
        <row r="7082">
          <cell r="B7082" t="str">
            <v>528310</v>
          </cell>
          <cell r="C7082" t="str">
            <v>VALV. BORB. AWWA COROA/SEM FIM VOL.PN10 D=250MM</v>
          </cell>
          <cell r="D7082" t="str">
            <v>UN</v>
          </cell>
          <cell r="E7082">
            <v>0</v>
          </cell>
        </row>
        <row r="7083">
          <cell r="B7083" t="str">
            <v>528311</v>
          </cell>
          <cell r="C7083" t="str">
            <v>VALV. BORB. AWWA COROA/SEM FIM VOL.PN10 D=300MM</v>
          </cell>
          <cell r="D7083" t="str">
            <v>UN</v>
          </cell>
          <cell r="E7083">
            <v>0</v>
          </cell>
        </row>
        <row r="7084">
          <cell r="B7084" t="str">
            <v>528312</v>
          </cell>
          <cell r="C7084" t="str">
            <v>VALV. BORB. AWWA COROA/SEM FIM VOL.PN10 D=400MM</v>
          </cell>
          <cell r="D7084" t="str">
            <v>UN</v>
          </cell>
          <cell r="E7084">
            <v>0</v>
          </cell>
        </row>
        <row r="7085">
          <cell r="B7085" t="str">
            <v>528313</v>
          </cell>
          <cell r="C7085" t="str">
            <v>VALV. BORB. AWWA COROA/SEM FIM VOL.PN10 D=350MM</v>
          </cell>
          <cell r="D7085" t="str">
            <v>UN</v>
          </cell>
          <cell r="E7085">
            <v>0</v>
          </cell>
        </row>
        <row r="7086">
          <cell r="B7086" t="str">
            <v>528314</v>
          </cell>
          <cell r="C7086" t="str">
            <v>VALV. BORB. AWWA COROA/SEM FIM VOL.PN10 D=450MM</v>
          </cell>
          <cell r="D7086" t="str">
            <v>UN</v>
          </cell>
          <cell r="E7086">
            <v>0</v>
          </cell>
        </row>
        <row r="7087">
          <cell r="B7087" t="str">
            <v>528315</v>
          </cell>
          <cell r="C7087" t="str">
            <v>VALV. BORB. AWWA COROA/SEM FIM VOL.PN10 D=500MM</v>
          </cell>
          <cell r="D7087" t="str">
            <v>UN</v>
          </cell>
          <cell r="E7087">
            <v>0</v>
          </cell>
        </row>
        <row r="7088">
          <cell r="B7088" t="str">
            <v>528316</v>
          </cell>
          <cell r="C7088" t="str">
            <v>VALV. BORB. AWWA COROA/SEM FIM VOL.PN10 D=600MM</v>
          </cell>
          <cell r="D7088" t="str">
            <v>UN</v>
          </cell>
          <cell r="E7088">
            <v>0</v>
          </cell>
        </row>
        <row r="7090">
          <cell r="B7090" t="str">
            <v>528400</v>
          </cell>
          <cell r="C7090" t="str">
            <v>VALV. BORB. AWWA PORCA VIAJ. CAB. (SETOR ABDIB GLOBAL 40%; C32 - FERRO/ACO/DERIV. 60%)</v>
          </cell>
        </row>
        <row r="7091">
          <cell r="B7091" t="str">
            <v>528401</v>
          </cell>
          <cell r="C7091" t="str">
            <v>VALV. BORB. AWWA PORCA VIAJ. CAB.PN10 D=200MM</v>
          </cell>
          <cell r="D7091" t="str">
            <v>UN</v>
          </cell>
          <cell r="E7091">
            <v>0</v>
          </cell>
        </row>
        <row r="7092">
          <cell r="B7092" t="str">
            <v>528402</v>
          </cell>
          <cell r="C7092" t="str">
            <v>VALV. BORB. AWWA PORCA VIAJ. CAB.PN10 D=250MM</v>
          </cell>
          <cell r="D7092" t="str">
            <v>UN</v>
          </cell>
          <cell r="E7092">
            <v>0</v>
          </cell>
        </row>
        <row r="7093">
          <cell r="B7093" t="str">
            <v>528403</v>
          </cell>
          <cell r="C7093" t="str">
            <v>VALV. BORB. AWWA PORCA VIAJ. CAB.PN10 D=300MM</v>
          </cell>
          <cell r="D7093" t="str">
            <v>UN</v>
          </cell>
          <cell r="E7093">
            <v>0</v>
          </cell>
        </row>
        <row r="7094">
          <cell r="B7094" t="str">
            <v>528404</v>
          </cell>
          <cell r="C7094" t="str">
            <v>VALV. BORB. AWWA PORCA VIAJ. CAB.PN10 D=350MM</v>
          </cell>
          <cell r="D7094" t="str">
            <v>UN</v>
          </cell>
          <cell r="E7094">
            <v>0</v>
          </cell>
        </row>
        <row r="7095">
          <cell r="B7095" t="str">
            <v>528405</v>
          </cell>
          <cell r="C7095" t="str">
            <v>VALV. BORB. AWWA PORCA VIAJ. CAB.PN10 D=400MM</v>
          </cell>
          <cell r="D7095" t="str">
            <v>UN</v>
          </cell>
          <cell r="E7095">
            <v>0</v>
          </cell>
        </row>
        <row r="7096">
          <cell r="B7096" t="str">
            <v>528406</v>
          </cell>
          <cell r="C7096" t="str">
            <v>VALV. BORB. AWWA PORCA VIAJ. CAB.PN10 D=450MM</v>
          </cell>
          <cell r="D7096" t="str">
            <v>UN</v>
          </cell>
          <cell r="E7096">
            <v>0</v>
          </cell>
        </row>
        <row r="7097">
          <cell r="B7097" t="str">
            <v>528407</v>
          </cell>
          <cell r="C7097" t="str">
            <v>VALV. BORB. AWWA PORCA VIAJ. CAB.PN10 D=500MM</v>
          </cell>
          <cell r="D7097" t="str">
            <v>UN</v>
          </cell>
          <cell r="E7097">
            <v>0</v>
          </cell>
        </row>
        <row r="7098">
          <cell r="B7098" t="str">
            <v>528408</v>
          </cell>
          <cell r="C7098" t="str">
            <v>VALV. BORB. AWWA PORCA VIAJ. CAB.PN10 D=600MM</v>
          </cell>
          <cell r="D7098" t="str">
            <v>UN</v>
          </cell>
          <cell r="E7098">
            <v>0</v>
          </cell>
        </row>
        <row r="7099">
          <cell r="B7099" t="str">
            <v>528409</v>
          </cell>
          <cell r="C7099" t="str">
            <v>VALV. BORB. AWWA PORCA VIAJ. CAB.PN10 D=700MM</v>
          </cell>
          <cell r="D7099" t="str">
            <v>UN</v>
          </cell>
          <cell r="E7099">
            <v>0</v>
          </cell>
        </row>
        <row r="7100">
          <cell r="B7100" t="str">
            <v>528410</v>
          </cell>
          <cell r="C7100" t="str">
            <v>VALV. BORB. AWWA PORCA VIAJ. CAB.PN10 D=750MM</v>
          </cell>
          <cell r="D7100" t="str">
            <v>UN</v>
          </cell>
          <cell r="E7100">
            <v>0</v>
          </cell>
        </row>
        <row r="7101">
          <cell r="B7101" t="str">
            <v>528411</v>
          </cell>
          <cell r="C7101" t="str">
            <v>VALV. BORB. AWWA PORCA VIAJ. CAB.PN10 D=800MM</v>
          </cell>
          <cell r="D7101" t="str">
            <v>UN</v>
          </cell>
          <cell r="E7101">
            <v>0</v>
          </cell>
        </row>
        <row r="7102">
          <cell r="B7102" t="str">
            <v>528412</v>
          </cell>
          <cell r="C7102" t="str">
            <v>VALV. BORB. AWWA PORCA VIAJ. CAB.PN10 D=900MM</v>
          </cell>
          <cell r="D7102" t="str">
            <v>UN</v>
          </cell>
          <cell r="E7102">
            <v>0</v>
          </cell>
        </row>
        <row r="7103">
          <cell r="B7103" t="str">
            <v>528413</v>
          </cell>
          <cell r="C7103" t="str">
            <v>VALV. BORB. AWWA PORCA VIAJ. CAB.PN10 D=1000MM</v>
          </cell>
          <cell r="D7103" t="str">
            <v>UN</v>
          </cell>
          <cell r="E7103">
            <v>0</v>
          </cell>
        </row>
        <row r="7104">
          <cell r="B7104" t="str">
            <v>528414</v>
          </cell>
          <cell r="C7104" t="str">
            <v>VALV. BORB. AWWA PORCA VIAJ. CAB.PN10 D=1200MM</v>
          </cell>
          <cell r="D7104" t="str">
            <v>UN</v>
          </cell>
          <cell r="E7104">
            <v>0</v>
          </cell>
        </row>
        <row r="7105">
          <cell r="B7105" t="str">
            <v>528415</v>
          </cell>
          <cell r="C7105" t="str">
            <v>VALV. BORB. AWWA PORCA VIAJ. VOL.PN10 D=200MM</v>
          </cell>
          <cell r="D7105" t="str">
            <v>UN</v>
          </cell>
          <cell r="E7105">
            <v>0</v>
          </cell>
        </row>
        <row r="7106">
          <cell r="B7106" t="str">
            <v>528416</v>
          </cell>
          <cell r="C7106" t="str">
            <v>VALV. BORB. AWWA PORCA VIAJ. VOL.PN10 D=250MM</v>
          </cell>
          <cell r="D7106" t="str">
            <v>UN</v>
          </cell>
          <cell r="E7106">
            <v>0</v>
          </cell>
        </row>
        <row r="7107">
          <cell r="B7107" t="str">
            <v>528417</v>
          </cell>
          <cell r="C7107" t="str">
            <v>VALV. BORB. AWWA PORCA VIAJ. VOL.PN10 D=300MM</v>
          </cell>
          <cell r="D7107" t="str">
            <v>UN</v>
          </cell>
          <cell r="E7107">
            <v>0</v>
          </cell>
        </row>
        <row r="7108">
          <cell r="B7108" t="str">
            <v>528418</v>
          </cell>
          <cell r="C7108" t="str">
            <v>VALV. BORB. AWWA PORCA VIAJ. VOL.PN10 D=350MM</v>
          </cell>
          <cell r="D7108" t="str">
            <v>UN</v>
          </cell>
          <cell r="E7108">
            <v>0</v>
          </cell>
        </row>
        <row r="7109">
          <cell r="B7109" t="str">
            <v>528419</v>
          </cell>
          <cell r="C7109" t="str">
            <v>VALV. BORB. AWWA PORCA VIAJ. VOL.PN10 D=400MM</v>
          </cell>
          <cell r="D7109" t="str">
            <v>UN</v>
          </cell>
          <cell r="E7109">
            <v>0</v>
          </cell>
        </row>
        <row r="7110">
          <cell r="B7110" t="str">
            <v>528420</v>
          </cell>
          <cell r="C7110" t="str">
            <v>VALV. BORB. AWWA PORCA VIAJ. VOL.PN10 D=450MM</v>
          </cell>
          <cell r="D7110" t="str">
            <v>UN</v>
          </cell>
          <cell r="E7110">
            <v>0</v>
          </cell>
        </row>
        <row r="7111">
          <cell r="B7111" t="str">
            <v>528421</v>
          </cell>
          <cell r="C7111" t="str">
            <v>VALV. BORB. AWWA PORCA VIAJ. VOL.PN10 D=500MM</v>
          </cell>
          <cell r="D7111" t="str">
            <v>UN</v>
          </cell>
          <cell r="E7111">
            <v>0</v>
          </cell>
        </row>
        <row r="7112">
          <cell r="B7112" t="str">
            <v>528422</v>
          </cell>
          <cell r="C7112" t="str">
            <v>VALV. BORB. AWWA PORCA VIAJ. VOL.PN10 D=600MM</v>
          </cell>
          <cell r="D7112" t="str">
            <v>UN</v>
          </cell>
          <cell r="E7112">
            <v>0</v>
          </cell>
        </row>
        <row r="7113">
          <cell r="B7113" t="str">
            <v>528423</v>
          </cell>
          <cell r="C7113" t="str">
            <v>VALV. BORB. AWWA PORCA VIAJ. VOL.PN10 D=700MM</v>
          </cell>
          <cell r="D7113" t="str">
            <v>UN</v>
          </cell>
          <cell r="E7113">
            <v>0</v>
          </cell>
        </row>
        <row r="7114">
          <cell r="B7114" t="str">
            <v>528424</v>
          </cell>
          <cell r="C7114" t="str">
            <v>VALV. BORB. AWWA PORCA VIAJ. VOL.PN10 D=750MM</v>
          </cell>
          <cell r="D7114" t="str">
            <v>UN</v>
          </cell>
          <cell r="E7114">
            <v>0</v>
          </cell>
        </row>
        <row r="7115">
          <cell r="B7115" t="str">
            <v>528425</v>
          </cell>
          <cell r="C7115" t="str">
            <v>VALV. BORB. AWWA PORCA VIAJ. VOL.PN10 D=800MM</v>
          </cell>
          <cell r="D7115" t="str">
            <v>UN</v>
          </cell>
          <cell r="E7115">
            <v>0</v>
          </cell>
        </row>
        <row r="7116">
          <cell r="B7116" t="str">
            <v>528426</v>
          </cell>
          <cell r="C7116" t="str">
            <v>VALV. BORB. AWWA PORCA VIAJ. VOL.PN10 D=900MM</v>
          </cell>
          <cell r="D7116" t="str">
            <v>UN</v>
          </cell>
          <cell r="E7116">
            <v>0</v>
          </cell>
        </row>
        <row r="7117">
          <cell r="B7117" t="str">
            <v>528427</v>
          </cell>
          <cell r="C7117" t="str">
            <v>VALV. BORB. AWWA PORCA VIAJ. VOL.PN10 D=1000MM</v>
          </cell>
          <cell r="D7117" t="str">
            <v>UN</v>
          </cell>
          <cell r="E7117">
            <v>0</v>
          </cell>
        </row>
        <row r="7118">
          <cell r="B7118" t="str">
            <v>528428</v>
          </cell>
          <cell r="C7118" t="str">
            <v>VALV. BORB. AWWA PORCA VIAJ. VOL.PN10 D=1200MM</v>
          </cell>
          <cell r="D7118" t="str">
            <v>UN</v>
          </cell>
          <cell r="E7118">
            <v>0</v>
          </cell>
        </row>
        <row r="7120">
          <cell r="B7120" t="str">
            <v>528500</v>
          </cell>
          <cell r="C7120" t="str">
            <v>VALV. BORB. LUG COROA SEM/FIM  (SETOR ABDIB GLOBAL 40%; C32 - FERRO/ACO/DERIV. 60%)</v>
          </cell>
        </row>
        <row r="7121">
          <cell r="B7121" t="str">
            <v>528501</v>
          </cell>
          <cell r="C7121" t="str">
            <v>VALV. BORB. LUG COROA SEM/FIM CAB. PN10 D=150MM</v>
          </cell>
          <cell r="D7121" t="str">
            <v>UN</v>
          </cell>
          <cell r="E7121">
            <v>0</v>
          </cell>
        </row>
        <row r="7122">
          <cell r="B7122" t="str">
            <v>528502</v>
          </cell>
          <cell r="C7122" t="str">
            <v>VALV. BORB. LUG COROA SEM/FIM CAB. PN10 D=200MM</v>
          </cell>
          <cell r="D7122" t="str">
            <v>UN</v>
          </cell>
          <cell r="E7122">
            <v>0</v>
          </cell>
        </row>
        <row r="7123">
          <cell r="B7123" t="str">
            <v>528503</v>
          </cell>
          <cell r="C7123" t="str">
            <v>VALV. BORB. LUG COROA SEM/FIM CAB. PN10 D=250MM</v>
          </cell>
          <cell r="D7123" t="str">
            <v>UN</v>
          </cell>
          <cell r="E7123">
            <v>0</v>
          </cell>
        </row>
        <row r="7124">
          <cell r="B7124" t="str">
            <v>528504</v>
          </cell>
          <cell r="C7124" t="str">
            <v>VALV. BORB. LUG COROA SEM/FIM CAB. PN10 D=300MM</v>
          </cell>
          <cell r="D7124" t="str">
            <v>UN</v>
          </cell>
          <cell r="E7124">
            <v>0</v>
          </cell>
        </row>
        <row r="7125">
          <cell r="B7125" t="str">
            <v>528505</v>
          </cell>
          <cell r="C7125" t="str">
            <v>VALV. BORB. LUG COROA SEM/FIM CAB. PN10 D=350MM</v>
          </cell>
          <cell r="D7125" t="str">
            <v>UN</v>
          </cell>
          <cell r="E7125">
            <v>0</v>
          </cell>
        </row>
        <row r="7126">
          <cell r="B7126" t="str">
            <v>528506</v>
          </cell>
          <cell r="C7126" t="str">
            <v>VALV. BORB. LUG COROA SEM/FIM CAB. PN10 D=400MM</v>
          </cell>
          <cell r="D7126" t="str">
            <v>UN</v>
          </cell>
          <cell r="E7126">
            <v>0</v>
          </cell>
        </row>
        <row r="7127">
          <cell r="B7127" t="str">
            <v>528507</v>
          </cell>
          <cell r="C7127" t="str">
            <v>VALV. BORB. LUG COROA SEM/FIM CAB. PN10 D=450MM</v>
          </cell>
          <cell r="D7127" t="str">
            <v>UN</v>
          </cell>
          <cell r="E7127">
            <v>0</v>
          </cell>
        </row>
        <row r="7128">
          <cell r="B7128" t="str">
            <v>528508</v>
          </cell>
          <cell r="C7128" t="str">
            <v>VALV. BORB. LUG COROA SEM/FIM CAB. PN10 D=500MM</v>
          </cell>
          <cell r="D7128" t="str">
            <v>UN</v>
          </cell>
          <cell r="E7128">
            <v>0</v>
          </cell>
        </row>
        <row r="7129">
          <cell r="B7129" t="str">
            <v>528509</v>
          </cell>
          <cell r="C7129" t="str">
            <v>VALV. BORB. LUG COROA SEM/FIM CAB. PN10 D=600MM</v>
          </cell>
          <cell r="D7129" t="str">
            <v>UN</v>
          </cell>
          <cell r="E7129">
            <v>0</v>
          </cell>
        </row>
        <row r="7130">
          <cell r="B7130" t="str">
            <v>528510</v>
          </cell>
          <cell r="C7130" t="str">
            <v>VALV. BORB. LUG COROA SEM/FIM VOL. PN10 D=150MM</v>
          </cell>
          <cell r="D7130" t="str">
            <v>UN</v>
          </cell>
          <cell r="E7130">
            <v>0</v>
          </cell>
        </row>
        <row r="7131">
          <cell r="B7131" t="str">
            <v>528511</v>
          </cell>
          <cell r="C7131" t="str">
            <v>VALV. BORB. LUG COROA SEM/FIM VOL. PN10 D=200MM</v>
          </cell>
          <cell r="D7131" t="str">
            <v>UN</v>
          </cell>
          <cell r="E7131">
            <v>0</v>
          </cell>
        </row>
        <row r="7132">
          <cell r="B7132" t="str">
            <v>528512</v>
          </cell>
          <cell r="C7132" t="str">
            <v>VALV. BORB. LUG COROA SEM/FIM VOL. PN10 D=250MM</v>
          </cell>
          <cell r="D7132" t="str">
            <v>UN</v>
          </cell>
          <cell r="E7132">
            <v>0</v>
          </cell>
        </row>
        <row r="7133">
          <cell r="B7133" t="str">
            <v>528513</v>
          </cell>
          <cell r="C7133" t="str">
            <v>VALV. BORB. LUG COROA SEM/FIM VOL. PN10 D=300MM</v>
          </cell>
          <cell r="D7133" t="str">
            <v>UN</v>
          </cell>
          <cell r="E7133">
            <v>0</v>
          </cell>
        </row>
        <row r="7134">
          <cell r="B7134" t="str">
            <v>528514</v>
          </cell>
          <cell r="C7134" t="str">
            <v>VALV. BORB. LUG COROA SEM/FIM VOL. PN10 D=350MM</v>
          </cell>
          <cell r="D7134" t="str">
            <v>UN</v>
          </cell>
          <cell r="E7134">
            <v>0</v>
          </cell>
        </row>
        <row r="7135">
          <cell r="B7135" t="str">
            <v>528515</v>
          </cell>
          <cell r="C7135" t="str">
            <v>VALV. BORB. LUG COROA SEM/FIM VOL. PN10 D=400MM</v>
          </cell>
          <cell r="D7135" t="str">
            <v>UN</v>
          </cell>
          <cell r="E7135">
            <v>0</v>
          </cell>
        </row>
        <row r="7136">
          <cell r="B7136" t="str">
            <v>528516</v>
          </cell>
          <cell r="C7136" t="str">
            <v>VALV. BORB. LUG COROA SEM/FIM VOL. PN10 D=450MM</v>
          </cell>
          <cell r="D7136" t="str">
            <v>UN</v>
          </cell>
          <cell r="E7136">
            <v>0</v>
          </cell>
        </row>
        <row r="7137">
          <cell r="B7137" t="str">
            <v>528517</v>
          </cell>
          <cell r="C7137" t="str">
            <v>VALV. BORB. LUG COROA SEM/FIM VOL. PN10 D=500MM</v>
          </cell>
          <cell r="D7137" t="str">
            <v>UN</v>
          </cell>
          <cell r="E7137">
            <v>0</v>
          </cell>
        </row>
        <row r="7138">
          <cell r="B7138" t="str">
            <v>528518</v>
          </cell>
          <cell r="C7138" t="str">
            <v>VALV. BORB. LUG COROA SEM/FIM VOL. PN10 D=600MM</v>
          </cell>
          <cell r="D7138" t="str">
            <v>UN</v>
          </cell>
          <cell r="E7138">
            <v>0</v>
          </cell>
        </row>
        <row r="7140">
          <cell r="B7140" t="str">
            <v>528600</v>
          </cell>
          <cell r="C7140" t="str">
            <v>VALV. BORB. WAFER COROA SEM/FIM (SETOR ABDIB GLOBAL 40%; C32 - FERRO/ACO/DERIV. 60%)</v>
          </cell>
        </row>
        <row r="7141">
          <cell r="B7141" t="str">
            <v>528601</v>
          </cell>
          <cell r="C7141" t="str">
            <v>VALV. BORB. WAFER COROA SEM/FIM CAB. PN10 D=150MM</v>
          </cell>
          <cell r="D7141" t="str">
            <v>UN</v>
          </cell>
          <cell r="E7141">
            <v>0</v>
          </cell>
        </row>
        <row r="7142">
          <cell r="B7142" t="str">
            <v>528602</v>
          </cell>
          <cell r="C7142" t="str">
            <v>VALV. BORB. WAFER COROA SEM/FIM CAB. PN10 D=200MM</v>
          </cell>
          <cell r="D7142" t="str">
            <v>UN</v>
          </cell>
          <cell r="E7142">
            <v>0</v>
          </cell>
        </row>
        <row r="7143">
          <cell r="B7143" t="str">
            <v>528603</v>
          </cell>
          <cell r="C7143" t="str">
            <v>VALV. BORB. WAFER COROA SEM/FIM CAB. PN10 D=250MM</v>
          </cell>
          <cell r="D7143" t="str">
            <v>UN</v>
          </cell>
          <cell r="E7143">
            <v>0</v>
          </cell>
        </row>
        <row r="7144">
          <cell r="B7144" t="str">
            <v>528604</v>
          </cell>
          <cell r="C7144" t="str">
            <v>VALV. BORB. WAFER COROA SEM/FIM CAB. PN10 D=300MM</v>
          </cell>
          <cell r="D7144" t="str">
            <v>UN</v>
          </cell>
          <cell r="E7144">
            <v>0</v>
          </cell>
        </row>
        <row r="7145">
          <cell r="B7145" t="str">
            <v>528605</v>
          </cell>
          <cell r="C7145" t="str">
            <v>VALV. BORB. WAFER COROA SEM/FIM CAB. PN10 D=350MM</v>
          </cell>
          <cell r="D7145" t="str">
            <v>UN</v>
          </cell>
          <cell r="E7145">
            <v>0</v>
          </cell>
        </row>
        <row r="7146">
          <cell r="B7146" t="str">
            <v>528606</v>
          </cell>
          <cell r="C7146" t="str">
            <v>VALV. BORB. WAFER COROA SEM/FIM CAB. PN10 D=400MM</v>
          </cell>
          <cell r="D7146" t="str">
            <v>UN</v>
          </cell>
          <cell r="E7146">
            <v>0</v>
          </cell>
        </row>
        <row r="7147">
          <cell r="B7147" t="str">
            <v>528607</v>
          </cell>
          <cell r="C7147" t="str">
            <v>VALV. BORB. WAFER COROA SEM/FIM CAB. PN10 D=450MM</v>
          </cell>
          <cell r="D7147" t="str">
            <v>UN</v>
          </cell>
          <cell r="E7147">
            <v>0</v>
          </cell>
        </row>
        <row r="7148">
          <cell r="B7148" t="str">
            <v>528608</v>
          </cell>
          <cell r="C7148" t="str">
            <v>VALV. BORB. WAFER COROA SEM/FIM CAB. PN10 D=500MM</v>
          </cell>
          <cell r="D7148" t="str">
            <v>UN</v>
          </cell>
          <cell r="E7148">
            <v>0</v>
          </cell>
        </row>
        <row r="7149">
          <cell r="B7149" t="str">
            <v>528609</v>
          </cell>
          <cell r="C7149" t="str">
            <v>VALV. BORB. WAFER COROA SEM/FIM CAB. PN10 D=600MM</v>
          </cell>
          <cell r="D7149" t="str">
            <v>UN</v>
          </cell>
          <cell r="E7149">
            <v>0</v>
          </cell>
        </row>
        <row r="7150">
          <cell r="B7150" t="str">
            <v>528610</v>
          </cell>
          <cell r="C7150" t="str">
            <v>VALV. BORB. WAFER COROA SEM/FIM VOL. PN10 D=150MM</v>
          </cell>
          <cell r="D7150" t="str">
            <v>UN</v>
          </cell>
          <cell r="E7150">
            <v>0</v>
          </cell>
        </row>
        <row r="7151">
          <cell r="B7151" t="str">
            <v>528611</v>
          </cell>
          <cell r="C7151" t="str">
            <v>VALV. BORB. WAFER COROA SEM/FIM VOL. PN10 D=200MM</v>
          </cell>
          <cell r="D7151" t="str">
            <v>UN</v>
          </cell>
          <cell r="E7151">
            <v>0</v>
          </cell>
        </row>
        <row r="7152">
          <cell r="B7152" t="str">
            <v>528612</v>
          </cell>
          <cell r="C7152" t="str">
            <v>VALV. BORB. WAFER COROA SEM/FIM VOL. PN10 D=250MM</v>
          </cell>
          <cell r="D7152" t="str">
            <v>UN</v>
          </cell>
          <cell r="E7152">
            <v>0</v>
          </cell>
        </row>
        <row r="7153">
          <cell r="B7153" t="str">
            <v>528613</v>
          </cell>
          <cell r="C7153" t="str">
            <v>VALV. BORB. WAFER COROA SEM/FIM VOL. PN10 D=300MM</v>
          </cell>
          <cell r="D7153" t="str">
            <v>UN</v>
          </cell>
          <cell r="E7153">
            <v>0</v>
          </cell>
        </row>
        <row r="7154">
          <cell r="B7154" t="str">
            <v>528614</v>
          </cell>
          <cell r="C7154" t="str">
            <v>VALV. BORB. WAFER COROA SEM/FIM VOL. PN10 D=350MM</v>
          </cell>
          <cell r="D7154" t="str">
            <v>UN</v>
          </cell>
          <cell r="E7154">
            <v>0</v>
          </cell>
        </row>
        <row r="7155">
          <cell r="B7155" t="str">
            <v>528615</v>
          </cell>
          <cell r="C7155" t="str">
            <v>VALV. BORB. WAFER COROA SEM/FIM VOL. PN10 D=400MM</v>
          </cell>
          <cell r="D7155" t="str">
            <v>UN</v>
          </cell>
          <cell r="E7155">
            <v>0</v>
          </cell>
        </row>
        <row r="7156">
          <cell r="B7156" t="str">
            <v>528616</v>
          </cell>
          <cell r="C7156" t="str">
            <v>VALV. BORB. WAFER COROA SEM/FIM VOL. PN10 D=450MM</v>
          </cell>
          <cell r="D7156" t="str">
            <v>UN</v>
          </cell>
          <cell r="E7156">
            <v>0</v>
          </cell>
        </row>
        <row r="7157">
          <cell r="B7157" t="str">
            <v>528617</v>
          </cell>
          <cell r="C7157" t="str">
            <v>VALV. BORB. WAFER COROA SEM/FIM VOL. PN10 D=500MM</v>
          </cell>
          <cell r="D7157" t="str">
            <v>UN</v>
          </cell>
          <cell r="E7157">
            <v>0</v>
          </cell>
        </row>
        <row r="7158">
          <cell r="B7158" t="str">
            <v>528618</v>
          </cell>
          <cell r="C7158" t="str">
            <v>VALV. BORB. WAFER COROA SEM/FIM VOL. PN10 D=600MM</v>
          </cell>
          <cell r="D7158" t="str">
            <v>UN</v>
          </cell>
          <cell r="E7158">
            <v>0</v>
          </cell>
        </row>
        <row r="7160">
          <cell r="B7160" t="str">
            <v>528700</v>
          </cell>
          <cell r="C7160" t="str">
            <v>VALV. BORB. AWWA COROA/SEM FIM (SETOR ABDIB GLOBAL 40%; C32 - FERRO/ACO/DERIV. 60%)</v>
          </cell>
        </row>
        <row r="7161">
          <cell r="B7161" t="str">
            <v>528701</v>
          </cell>
          <cell r="C7161" t="str">
            <v>VALV. BORB. AWWA COROA/SEM FIM CAB.PN16 D=75MM</v>
          </cell>
          <cell r="D7161" t="str">
            <v>UN</v>
          </cell>
          <cell r="E7161">
            <v>0</v>
          </cell>
        </row>
        <row r="7162">
          <cell r="B7162" t="str">
            <v>528702</v>
          </cell>
          <cell r="C7162" t="str">
            <v>VALV. BORB. AWWA COROA/SEM FIM CAB.PN16 D=100MM</v>
          </cell>
          <cell r="D7162" t="str">
            <v>UN</v>
          </cell>
          <cell r="E7162">
            <v>0</v>
          </cell>
        </row>
        <row r="7163">
          <cell r="B7163" t="str">
            <v>528703</v>
          </cell>
          <cell r="C7163" t="str">
            <v>VALV. BORB. AWWA COROA/SEM FIM CAB.PN16 D=150MM</v>
          </cell>
          <cell r="D7163" t="str">
            <v>UN</v>
          </cell>
          <cell r="E7163">
            <v>0</v>
          </cell>
        </row>
        <row r="7164">
          <cell r="B7164" t="str">
            <v>528704</v>
          </cell>
          <cell r="C7164" t="str">
            <v>VALV. BORB. AWWA COROA/SEM FIM CAB.PN16 D=200MM</v>
          </cell>
          <cell r="D7164" t="str">
            <v>UN</v>
          </cell>
          <cell r="E7164">
            <v>0</v>
          </cell>
        </row>
        <row r="7165">
          <cell r="B7165" t="str">
            <v>528705</v>
          </cell>
          <cell r="C7165" t="str">
            <v>VALV. BORB. AWWA COROA/SEM FIM CAB.PN16 D=250MM</v>
          </cell>
          <cell r="D7165" t="str">
            <v>UN</v>
          </cell>
          <cell r="E7165">
            <v>0</v>
          </cell>
        </row>
        <row r="7166">
          <cell r="B7166" t="str">
            <v>528706</v>
          </cell>
          <cell r="C7166" t="str">
            <v>VALV. BORB. AWWA COROA/SEM FIM CAB.PN16 D=300MM</v>
          </cell>
          <cell r="D7166" t="str">
            <v>UN</v>
          </cell>
          <cell r="E7166">
            <v>0</v>
          </cell>
        </row>
        <row r="7167">
          <cell r="B7167" t="str">
            <v>528707</v>
          </cell>
          <cell r="C7167" t="str">
            <v>VALV. BORB. AWWA COROA/SEM FIM CAB.PN16 D=350MM</v>
          </cell>
          <cell r="D7167" t="str">
            <v>UN</v>
          </cell>
          <cell r="E7167">
            <v>0</v>
          </cell>
        </row>
        <row r="7168">
          <cell r="B7168" t="str">
            <v>528708</v>
          </cell>
          <cell r="C7168" t="str">
            <v>VALV. BORB. AWWA COROA/SEM FIM CAB.PN16 D=400MM</v>
          </cell>
          <cell r="D7168" t="str">
            <v>UN</v>
          </cell>
          <cell r="E7168">
            <v>0</v>
          </cell>
        </row>
        <row r="7169">
          <cell r="B7169" t="str">
            <v>528709</v>
          </cell>
          <cell r="C7169" t="str">
            <v>VALV. BORB. AWWA COROA/SEM FIM CAB.PN16 D=450MM</v>
          </cell>
          <cell r="D7169" t="str">
            <v>UN</v>
          </cell>
          <cell r="E7169">
            <v>0</v>
          </cell>
        </row>
        <row r="7170">
          <cell r="B7170" t="str">
            <v>528710</v>
          </cell>
          <cell r="C7170" t="str">
            <v>VALV. BORB. AWWA COROA/SEM FIM VOL.PN16 D=75MM</v>
          </cell>
          <cell r="D7170" t="str">
            <v>UN</v>
          </cell>
          <cell r="E7170">
            <v>0</v>
          </cell>
        </row>
        <row r="7171">
          <cell r="B7171" t="str">
            <v>528711</v>
          </cell>
          <cell r="C7171" t="str">
            <v>VALV. BORB. AWWA COROA/SEM FIM VOL.PN16 D=100MM</v>
          </cell>
          <cell r="D7171" t="str">
            <v>UN</v>
          </cell>
          <cell r="E7171">
            <v>0</v>
          </cell>
        </row>
        <row r="7172">
          <cell r="B7172" t="str">
            <v>528712</v>
          </cell>
          <cell r="C7172" t="str">
            <v>VALV. BORB. AWWA COROA/SEM FIM VOL.PN16 D=150MM</v>
          </cell>
          <cell r="D7172" t="str">
            <v>UN</v>
          </cell>
          <cell r="E7172">
            <v>0</v>
          </cell>
        </row>
        <row r="7173">
          <cell r="B7173" t="str">
            <v>528713</v>
          </cell>
          <cell r="C7173" t="str">
            <v>VALV. BORB. AWWA COROA/SEM FIM VOL.PN16 D=200MM</v>
          </cell>
          <cell r="D7173" t="str">
            <v>UN</v>
          </cell>
          <cell r="E7173">
            <v>0</v>
          </cell>
        </row>
        <row r="7174">
          <cell r="B7174" t="str">
            <v>528714</v>
          </cell>
          <cell r="C7174" t="str">
            <v>VALV. BORB. AWWA COROA/SEM FIM VOL.PN16 D=250MM</v>
          </cell>
          <cell r="D7174" t="str">
            <v>UN</v>
          </cell>
          <cell r="E7174">
            <v>0</v>
          </cell>
        </row>
        <row r="7175">
          <cell r="B7175" t="str">
            <v>528715</v>
          </cell>
          <cell r="C7175" t="str">
            <v>VALV. BORB. AWWA COROA/SEM FIM VOL.PN16 D=300MM</v>
          </cell>
          <cell r="D7175" t="str">
            <v>UN</v>
          </cell>
          <cell r="E7175">
            <v>0</v>
          </cell>
        </row>
        <row r="7176">
          <cell r="B7176" t="str">
            <v>528716</v>
          </cell>
          <cell r="C7176" t="str">
            <v>VALV. BORB. AWWA COROA/SEM FIM VOL.PN16 D=350MM</v>
          </cell>
          <cell r="D7176" t="str">
            <v>UN</v>
          </cell>
          <cell r="E7176">
            <v>0</v>
          </cell>
        </row>
        <row r="7177">
          <cell r="B7177" t="str">
            <v>528717</v>
          </cell>
          <cell r="C7177" t="str">
            <v>VALV. BORB. AWWA COROA/SEM FIM VOL.PN16 D=400MM</v>
          </cell>
          <cell r="D7177" t="str">
            <v>UN</v>
          </cell>
          <cell r="E7177">
            <v>0</v>
          </cell>
        </row>
        <row r="7178">
          <cell r="B7178" t="str">
            <v>528718</v>
          </cell>
          <cell r="C7178" t="str">
            <v>VALV. BORB. AWWA COROA/SEM FIM VOL.PN16 D=450MM</v>
          </cell>
          <cell r="D7178" t="str">
            <v>UN</v>
          </cell>
          <cell r="E7178">
            <v>0</v>
          </cell>
        </row>
        <row r="7180">
          <cell r="B7180" t="str">
            <v>528800</v>
          </cell>
          <cell r="C7180" t="str">
            <v>VALV. BORB. AWWA PORCA VIAJ. (SETOR ABDIB GLOBAL 40%; C32 - FERRO/ACO/DERIV. 60%)</v>
          </cell>
        </row>
        <row r="7181">
          <cell r="B7181" t="str">
            <v>528801</v>
          </cell>
          <cell r="C7181" t="str">
            <v>VALV. BORB. AWWA PORCA VIAJ. CAB.PN16 D=75MM</v>
          </cell>
          <cell r="D7181" t="str">
            <v>UN</v>
          </cell>
          <cell r="E7181">
            <v>0</v>
          </cell>
        </row>
        <row r="7182">
          <cell r="B7182" t="str">
            <v>528802</v>
          </cell>
          <cell r="C7182" t="str">
            <v>VALV. BORB. AWWA PORCA VIAJ. CAB.PN16 D=100MM</v>
          </cell>
          <cell r="D7182" t="str">
            <v>UN</v>
          </cell>
          <cell r="E7182">
            <v>0</v>
          </cell>
        </row>
        <row r="7183">
          <cell r="B7183" t="str">
            <v>528803</v>
          </cell>
          <cell r="C7183" t="str">
            <v>VALV. BORB. AWWA PORCA VIAJ. CAB.PN16 D=150MM</v>
          </cell>
          <cell r="D7183" t="str">
            <v>UN</v>
          </cell>
          <cell r="E7183">
            <v>0</v>
          </cell>
        </row>
        <row r="7184">
          <cell r="B7184" t="str">
            <v>528804</v>
          </cell>
          <cell r="C7184" t="str">
            <v>VALV. BORB. AWWA PORCA VIAJ. CAB.PN16 D=200MM</v>
          </cell>
          <cell r="D7184" t="str">
            <v>UN</v>
          </cell>
          <cell r="E7184">
            <v>0</v>
          </cell>
        </row>
        <row r="7185">
          <cell r="B7185" t="str">
            <v>528805</v>
          </cell>
          <cell r="C7185" t="str">
            <v>VALV. BORB. AWWA PORCA VIAJ. CAB.PN16 D=250MM</v>
          </cell>
          <cell r="D7185" t="str">
            <v>UN</v>
          </cell>
          <cell r="E7185">
            <v>0</v>
          </cell>
        </row>
        <row r="7186">
          <cell r="B7186" t="str">
            <v>528806</v>
          </cell>
          <cell r="C7186" t="str">
            <v>VALV. BORB. AWWA PORCA VIAJ. CAB.PN16 D=300MM</v>
          </cell>
          <cell r="D7186" t="str">
            <v>UN</v>
          </cell>
          <cell r="E7186">
            <v>0</v>
          </cell>
        </row>
        <row r="7187">
          <cell r="B7187" t="str">
            <v>528807</v>
          </cell>
          <cell r="C7187" t="str">
            <v>VALV. BORB. AWWA PORCA VIAJ. CAB.PN16 D=350MM</v>
          </cell>
          <cell r="D7187" t="str">
            <v>UN</v>
          </cell>
          <cell r="E7187">
            <v>0</v>
          </cell>
        </row>
        <row r="7188">
          <cell r="B7188" t="str">
            <v>528808</v>
          </cell>
          <cell r="C7188" t="str">
            <v>VALV. BORB. AWWA PORCA VIAJ. CAB.PN16 D=400MM</v>
          </cell>
          <cell r="D7188" t="str">
            <v>UN</v>
          </cell>
          <cell r="E7188">
            <v>0</v>
          </cell>
        </row>
        <row r="7189">
          <cell r="B7189" t="str">
            <v>528809</v>
          </cell>
          <cell r="C7189" t="str">
            <v>VALV. BORB. AWWA PORCA VIAJ. CAB.PN16 D=450MM</v>
          </cell>
          <cell r="D7189" t="str">
            <v>UN</v>
          </cell>
          <cell r="E7189">
            <v>0</v>
          </cell>
        </row>
        <row r="7190">
          <cell r="B7190" t="str">
            <v>528810</v>
          </cell>
          <cell r="C7190" t="str">
            <v>VALV. BORB. AWWA PORCA VIAJ. CAB.PN16 D=500MM</v>
          </cell>
          <cell r="D7190" t="str">
            <v>UN</v>
          </cell>
          <cell r="E7190">
            <v>0</v>
          </cell>
        </row>
        <row r="7191">
          <cell r="B7191" t="str">
            <v>528811</v>
          </cell>
          <cell r="C7191" t="str">
            <v>VALV. BORB. AWWA PORCA VIAJ. CAB.PN16 D=600MM</v>
          </cell>
          <cell r="D7191" t="str">
            <v>UN</v>
          </cell>
          <cell r="E7191">
            <v>0</v>
          </cell>
        </row>
        <row r="7192">
          <cell r="B7192" t="str">
            <v>528812</v>
          </cell>
          <cell r="C7192" t="str">
            <v>VALV. BORB. AWWA PORCA VIAJ. CAB.PN16 D=700MM</v>
          </cell>
          <cell r="D7192" t="str">
            <v>UN</v>
          </cell>
          <cell r="E7192">
            <v>0</v>
          </cell>
        </row>
        <row r="7193">
          <cell r="B7193" t="str">
            <v>528813</v>
          </cell>
          <cell r="C7193" t="str">
            <v>VALV. BORB. AWWA PORCA VIAJ. CAB.PN16 D=750MM</v>
          </cell>
          <cell r="D7193" t="str">
            <v>UN</v>
          </cell>
          <cell r="E7193">
            <v>0</v>
          </cell>
        </row>
        <row r="7194">
          <cell r="B7194" t="str">
            <v>528814</v>
          </cell>
          <cell r="C7194" t="str">
            <v>VALV. BORB. AWWA PORCA VIAJ. CAB.PN16 D=800MM</v>
          </cell>
          <cell r="D7194" t="str">
            <v>UN</v>
          </cell>
          <cell r="E7194">
            <v>0</v>
          </cell>
        </row>
        <row r="7195">
          <cell r="B7195" t="str">
            <v>528815</v>
          </cell>
          <cell r="C7195" t="str">
            <v>VALV. BORB. AWWA PORCA VIAJ. CAB.PN16 D=900MM</v>
          </cell>
          <cell r="D7195" t="str">
            <v>UN</v>
          </cell>
          <cell r="E7195">
            <v>0</v>
          </cell>
        </row>
        <row r="7196">
          <cell r="B7196" t="str">
            <v>528816</v>
          </cell>
          <cell r="C7196" t="str">
            <v>VALV. BORB. AWWA PORCA VIAJ. CAB.PN16 D=1000MM</v>
          </cell>
          <cell r="D7196" t="str">
            <v>UN</v>
          </cell>
          <cell r="E7196">
            <v>0</v>
          </cell>
        </row>
        <row r="7197">
          <cell r="B7197" t="str">
            <v>528817</v>
          </cell>
          <cell r="C7197" t="str">
            <v>VALV. BORB. AWWA PORCA VIAJ. CAB.PN16 D=1200MM</v>
          </cell>
          <cell r="D7197" t="str">
            <v>UN</v>
          </cell>
          <cell r="E7197">
            <v>0</v>
          </cell>
        </row>
        <row r="7198">
          <cell r="B7198" t="str">
            <v>528818</v>
          </cell>
          <cell r="C7198" t="str">
            <v>VALV. BORB. AWWA PORCA VIAJ. VOL.PN16 D=75MM</v>
          </cell>
          <cell r="D7198" t="str">
            <v>UN</v>
          </cell>
          <cell r="E7198">
            <v>0</v>
          </cell>
        </row>
        <row r="7199">
          <cell r="B7199" t="str">
            <v>528819</v>
          </cell>
          <cell r="C7199" t="str">
            <v>VALV. BORB. AWWA PORCA VIAJ. VOL.PN16 D=100MM</v>
          </cell>
          <cell r="D7199" t="str">
            <v>UN</v>
          </cell>
          <cell r="E7199">
            <v>0</v>
          </cell>
        </row>
        <row r="7200">
          <cell r="B7200" t="str">
            <v>528820</v>
          </cell>
          <cell r="C7200" t="str">
            <v>VALV. BORB. AWWA PORCA VIAJ. VOL.PN16 D=150MM</v>
          </cell>
          <cell r="D7200" t="str">
            <v>UN</v>
          </cell>
          <cell r="E7200">
            <v>0</v>
          </cell>
        </row>
        <row r="7201">
          <cell r="B7201" t="str">
            <v>528821</v>
          </cell>
          <cell r="C7201" t="str">
            <v>VALV. BORB. AWWA PORCA VIAJ. VOL.PN16 D=200MM</v>
          </cell>
          <cell r="D7201" t="str">
            <v>UN</v>
          </cell>
          <cell r="E7201">
            <v>0</v>
          </cell>
        </row>
        <row r="7202">
          <cell r="B7202" t="str">
            <v>528822</v>
          </cell>
          <cell r="C7202" t="str">
            <v>VALV. BORB. AWWA PORCA VIAJ. VOL.PN16 D=250MM</v>
          </cell>
          <cell r="D7202" t="str">
            <v>UN</v>
          </cell>
          <cell r="E7202">
            <v>0</v>
          </cell>
        </row>
        <row r="7203">
          <cell r="B7203" t="str">
            <v>528823</v>
          </cell>
          <cell r="C7203" t="str">
            <v>VALV. BORB. AWWA PORCA VIAJ. VOL.PN16 D=300MM</v>
          </cell>
          <cell r="D7203" t="str">
            <v>UN</v>
          </cell>
          <cell r="E7203">
            <v>0</v>
          </cell>
        </row>
        <row r="7204">
          <cell r="B7204" t="str">
            <v>528824</v>
          </cell>
          <cell r="C7204" t="str">
            <v>VALV. BORB. AWWA PORCA VIAJ. VOL.PN16 D=350MM</v>
          </cell>
          <cell r="D7204" t="str">
            <v>UN</v>
          </cell>
          <cell r="E7204">
            <v>0</v>
          </cell>
        </row>
        <row r="7205">
          <cell r="B7205" t="str">
            <v>528825</v>
          </cell>
          <cell r="C7205" t="str">
            <v>VALV. BORB. AWWA PORCA VIAJ. VOL.PN16 D=400MM</v>
          </cell>
          <cell r="D7205" t="str">
            <v>UN</v>
          </cell>
          <cell r="E7205">
            <v>0</v>
          </cell>
        </row>
        <row r="7206">
          <cell r="B7206" t="str">
            <v>528826</v>
          </cell>
          <cell r="C7206" t="str">
            <v>VALV. BORB. AWWA PORCA VIAJ. VOL.PN16 D=450MM</v>
          </cell>
          <cell r="D7206" t="str">
            <v>UN</v>
          </cell>
          <cell r="E7206">
            <v>0</v>
          </cell>
        </row>
        <row r="7207">
          <cell r="B7207" t="str">
            <v>528827</v>
          </cell>
          <cell r="C7207" t="str">
            <v>VALV. BORB. AWWA PORCA VIAJ. VOL.PN16 D=500MM</v>
          </cell>
          <cell r="D7207" t="str">
            <v>UN</v>
          </cell>
          <cell r="E7207">
            <v>0</v>
          </cell>
        </row>
        <row r="7208">
          <cell r="B7208" t="str">
            <v>528828</v>
          </cell>
          <cell r="C7208" t="str">
            <v>VALV. BORB. AWWA PORCA VIAJ. VOL.PN16 D=600MM</v>
          </cell>
          <cell r="D7208" t="str">
            <v>UN</v>
          </cell>
          <cell r="E7208">
            <v>0</v>
          </cell>
        </row>
        <row r="7209">
          <cell r="B7209" t="str">
            <v>528829</v>
          </cell>
          <cell r="C7209" t="str">
            <v>VALV. BORB. AWWA PORCA VIAJ. VOL.PN16 D=700MM</v>
          </cell>
          <cell r="D7209" t="str">
            <v>UN</v>
          </cell>
          <cell r="E7209">
            <v>0</v>
          </cell>
        </row>
        <row r="7210">
          <cell r="B7210" t="str">
            <v>528830</v>
          </cell>
          <cell r="C7210" t="str">
            <v>VALV. BORB. AWWA PORCA VIAJ. VOL.PN16 D=750MM</v>
          </cell>
          <cell r="D7210" t="str">
            <v>UN</v>
          </cell>
          <cell r="E7210">
            <v>0</v>
          </cell>
        </row>
        <row r="7211">
          <cell r="B7211" t="str">
            <v>528831</v>
          </cell>
          <cell r="C7211" t="str">
            <v>VALV. BORB. AWWA PORCA VIAJ. VOL.PN16 D=800MM</v>
          </cell>
          <cell r="D7211" t="str">
            <v>UN</v>
          </cell>
          <cell r="E7211">
            <v>0</v>
          </cell>
        </row>
        <row r="7212">
          <cell r="B7212" t="str">
            <v>528832</v>
          </cell>
          <cell r="C7212" t="str">
            <v>VALV. BORB. AWWA PORCA VIAJ. VOL.PN16 D=900MM</v>
          </cell>
          <cell r="D7212" t="str">
            <v>UN</v>
          </cell>
          <cell r="E7212">
            <v>0</v>
          </cell>
        </row>
        <row r="7213">
          <cell r="B7213" t="str">
            <v>528833</v>
          </cell>
          <cell r="C7213" t="str">
            <v>VALV. BORB. AWWA PORCA VIAJ. VOL.PN16 D=1000MM</v>
          </cell>
          <cell r="D7213" t="str">
            <v>UN</v>
          </cell>
          <cell r="E7213">
            <v>0</v>
          </cell>
        </row>
        <row r="7214">
          <cell r="B7214" t="str">
            <v>528834</v>
          </cell>
          <cell r="C7214" t="str">
            <v>VALV. BORB. AWWA PORCA VIAJ. VOL.PN16 D=1200MM</v>
          </cell>
          <cell r="D7214" t="str">
            <v>UN</v>
          </cell>
          <cell r="E7214">
            <v>0</v>
          </cell>
        </row>
        <row r="7216">
          <cell r="B7216" t="str">
            <v>528900</v>
          </cell>
          <cell r="C7216" t="str">
            <v>VALVULA GAV. MC PN-10 (SETOR ABDIB GLOBAL 40%; C32 - FERRO/ACO/DERIV. 60%)</v>
          </cell>
        </row>
        <row r="7217">
          <cell r="B7217" t="str">
            <v>528901</v>
          </cell>
          <cell r="C7217" t="str">
            <v>VALVULA GAV. MC JE/CAB. S/BY PASS PN10 D=50MM</v>
          </cell>
          <cell r="D7217" t="str">
            <v>UN</v>
          </cell>
          <cell r="E7217">
            <v>0</v>
          </cell>
        </row>
        <row r="7218">
          <cell r="B7218" t="str">
            <v>528902</v>
          </cell>
          <cell r="C7218" t="str">
            <v>VALVULA GAV. MC JE/CAB. S/BY PASS PN10 D=75MM</v>
          </cell>
          <cell r="D7218" t="str">
            <v>UN</v>
          </cell>
          <cell r="E7218">
            <v>487.97</v>
          </cell>
        </row>
        <row r="7219">
          <cell r="B7219" t="str">
            <v>528903</v>
          </cell>
          <cell r="C7219" t="str">
            <v>VALVULA GAV. MC JE/CAB. S/BY PASS PN10 D=100MM</v>
          </cell>
          <cell r="D7219" t="str">
            <v>UN</v>
          </cell>
          <cell r="E7219">
            <v>537.29</v>
          </cell>
        </row>
        <row r="7220">
          <cell r="B7220" t="str">
            <v>528904</v>
          </cell>
          <cell r="C7220" t="str">
            <v>VALVULA GAV. MC JE/CAB. S/BY PASS PN10 D=150MM</v>
          </cell>
          <cell r="D7220" t="str">
            <v>UN</v>
          </cell>
          <cell r="E7220">
            <v>1012.28</v>
          </cell>
        </row>
        <row r="7221">
          <cell r="B7221" t="str">
            <v>528905</v>
          </cell>
          <cell r="C7221" t="str">
            <v>VALVULA GAV. MC JE/CAB. S/BY PASS PN10 D=200MM</v>
          </cell>
          <cell r="D7221" t="str">
            <v>UN</v>
          </cell>
          <cell r="E7221">
            <v>1414.61</v>
          </cell>
        </row>
        <row r="7222">
          <cell r="B7222" t="str">
            <v>528906</v>
          </cell>
          <cell r="C7222" t="str">
            <v>VALVULA GAV. MC JE/CAB. S/BY PASS PN10 D=250MM</v>
          </cell>
          <cell r="D7222" t="str">
            <v>UN</v>
          </cell>
          <cell r="E7222">
            <v>2448.9499999999998</v>
          </cell>
        </row>
        <row r="7223">
          <cell r="B7223" t="str">
            <v>528907</v>
          </cell>
          <cell r="C7223" t="str">
            <v>VALVULA GAV. MC JE/CAB. S/BY PASS PN10 D=300MM</v>
          </cell>
          <cell r="D7223" t="str">
            <v>UN</v>
          </cell>
          <cell r="E7223">
            <v>3003.11</v>
          </cell>
        </row>
        <row r="7224">
          <cell r="B7224" t="str">
            <v>528908</v>
          </cell>
          <cell r="C7224" t="str">
            <v>VALVULA GAV. MC JE/VOL. S/BY PASS PN10 D=50MM</v>
          </cell>
          <cell r="D7224" t="str">
            <v>UN</v>
          </cell>
          <cell r="E7224">
            <v>0</v>
          </cell>
        </row>
        <row r="7225">
          <cell r="B7225" t="str">
            <v>528909</v>
          </cell>
          <cell r="C7225" t="str">
            <v>VALVULA GAV. MC JE/VOL. S/BY PASS PN10 D=75MM</v>
          </cell>
          <cell r="D7225" t="str">
            <v>UN</v>
          </cell>
          <cell r="E7225">
            <v>0</v>
          </cell>
        </row>
        <row r="7226">
          <cell r="B7226" t="str">
            <v>528910</v>
          </cell>
          <cell r="C7226" t="str">
            <v>VALVULA GAV. MC JE/VOL. S/BY PASS PN10 D=100MM</v>
          </cell>
          <cell r="D7226" t="str">
            <v>UN</v>
          </cell>
          <cell r="E7226">
            <v>728.06</v>
          </cell>
        </row>
        <row r="7227">
          <cell r="B7227" t="str">
            <v>528911</v>
          </cell>
          <cell r="C7227" t="str">
            <v>VALVULA GAV. MC JE/VOL. S/BY PASS PN10 D=150MM</v>
          </cell>
          <cell r="D7227" t="str">
            <v>UN</v>
          </cell>
          <cell r="E7227">
            <v>1121.06</v>
          </cell>
        </row>
        <row r="7228">
          <cell r="B7228" t="str">
            <v>528912</v>
          </cell>
          <cell r="C7228" t="str">
            <v>VALVULA GAV. MC JE/VOL. S/BY PASS PN10 D=200MM</v>
          </cell>
          <cell r="D7228" t="str">
            <v>UN</v>
          </cell>
          <cell r="E7228">
            <v>1364.77</v>
          </cell>
        </row>
        <row r="7229">
          <cell r="B7229" t="str">
            <v>528913</v>
          </cell>
          <cell r="C7229" t="str">
            <v>VALVULA GAV. MC JE/VOL. S/BY PASS PN10 D=250MM</v>
          </cell>
          <cell r="D7229" t="str">
            <v>UN</v>
          </cell>
          <cell r="E7229">
            <v>2705.16</v>
          </cell>
        </row>
        <row r="7230">
          <cell r="B7230" t="str">
            <v>528914</v>
          </cell>
          <cell r="C7230" t="str">
            <v>VALVULA GAV. MC JE/VOL. S/BY PASS PN10 D=300MM</v>
          </cell>
          <cell r="D7230" t="str">
            <v>UN</v>
          </cell>
          <cell r="E7230">
            <v>5080.24</v>
          </cell>
        </row>
        <row r="7231">
          <cell r="B7231" t="str">
            <v>528915</v>
          </cell>
          <cell r="C7231" t="str">
            <v>VALVULA GAV. MC JE-PVC/CAB. S/BY PASS PN10 D=50MM</v>
          </cell>
          <cell r="D7231" t="str">
            <v>UN</v>
          </cell>
          <cell r="E7231">
            <v>247.88</v>
          </cell>
        </row>
        <row r="7232">
          <cell r="B7232" t="str">
            <v>528916</v>
          </cell>
          <cell r="C7232" t="str">
            <v>VALVULA GAV. MC JE-PVC/CAB. S/BY PASS PN10 D=75MM</v>
          </cell>
          <cell r="D7232" t="str">
            <v>UN</v>
          </cell>
          <cell r="E7232">
            <v>397.13</v>
          </cell>
        </row>
        <row r="7233">
          <cell r="B7233" t="str">
            <v>528917</v>
          </cell>
          <cell r="C7233" t="str">
            <v>VALVULA GAV. MC JE-PVC/CAB. S/BY PASS PN10 D=100MM</v>
          </cell>
          <cell r="D7233" t="str">
            <v>UN</v>
          </cell>
          <cell r="E7233">
            <v>524.32000000000005</v>
          </cell>
        </row>
        <row r="7234">
          <cell r="B7234" t="str">
            <v>528918</v>
          </cell>
          <cell r="C7234" t="str">
            <v>VALVULA GAV. MC JE-PVC/VOL. S/BY PASS PN10 D=50MM</v>
          </cell>
          <cell r="D7234" t="str">
            <v>UN</v>
          </cell>
          <cell r="E7234">
            <v>247.88</v>
          </cell>
        </row>
        <row r="7235">
          <cell r="B7235" t="str">
            <v>528919</v>
          </cell>
          <cell r="C7235" t="str">
            <v>VALVULA GAV. MC JE-PVC/VOL. S/BY PASS PN10 D=75MM</v>
          </cell>
          <cell r="D7235" t="str">
            <v>UN</v>
          </cell>
          <cell r="E7235">
            <v>397.13</v>
          </cell>
        </row>
        <row r="7236">
          <cell r="B7236" t="str">
            <v>528920</v>
          </cell>
          <cell r="C7236" t="str">
            <v>VALVULA GAV. MC JE-PVC/VOL. S/BY PASS PN10 D=100MM</v>
          </cell>
          <cell r="D7236" t="str">
            <v>UN</v>
          </cell>
          <cell r="E7236">
            <v>524.32000000000005</v>
          </cell>
        </row>
        <row r="7237">
          <cell r="B7237" t="str">
            <v>528921</v>
          </cell>
          <cell r="C7237" t="str">
            <v>VALVULA GAV. MC FG/CAB. S/BY PASS PN10 D=200MM</v>
          </cell>
          <cell r="D7237" t="str">
            <v>UN</v>
          </cell>
          <cell r="E7237">
            <v>1414.61</v>
          </cell>
        </row>
        <row r="7238">
          <cell r="B7238" t="str">
            <v>528922</v>
          </cell>
          <cell r="C7238" t="str">
            <v>VALVULA GAV. MC FG/CAB. S/BY PASS PN10 D=250MM</v>
          </cell>
          <cell r="D7238" t="str">
            <v>UN</v>
          </cell>
          <cell r="E7238">
            <v>2746.14</v>
          </cell>
        </row>
        <row r="7239">
          <cell r="B7239" t="str">
            <v>528923</v>
          </cell>
          <cell r="C7239" t="str">
            <v>VALVULA GAV. MC FG/CAB. S/BY PASS PN10 D=300MM</v>
          </cell>
          <cell r="D7239" t="str">
            <v>UN</v>
          </cell>
          <cell r="E7239">
            <v>3322.37</v>
          </cell>
        </row>
        <row r="7240">
          <cell r="B7240" t="str">
            <v>528924</v>
          </cell>
          <cell r="C7240" t="str">
            <v>VALVULA GAV. MC FG/CAB. S/BY PASS PN10 D=350MM</v>
          </cell>
          <cell r="D7240" t="str">
            <v>UN</v>
          </cell>
          <cell r="E7240">
            <v>5418.31</v>
          </cell>
        </row>
        <row r="7241">
          <cell r="B7241" t="str">
            <v>528925</v>
          </cell>
          <cell r="C7241" t="str">
            <v>VALVULA GAV. MC FG/CAB. S/BY PASS PN10 D=400MM</v>
          </cell>
          <cell r="D7241" t="str">
            <v>UN</v>
          </cell>
          <cell r="E7241">
            <v>6367.87</v>
          </cell>
        </row>
        <row r="7242">
          <cell r="B7242" t="str">
            <v>528926</v>
          </cell>
          <cell r="C7242" t="str">
            <v>VALVULA GAV. MC FG/CAB. S/BY PASS PN10 D=450MM</v>
          </cell>
          <cell r="D7242" t="str">
            <v>UN</v>
          </cell>
          <cell r="E7242">
            <v>0</v>
          </cell>
        </row>
        <row r="7243">
          <cell r="B7243" t="str">
            <v>528927</v>
          </cell>
          <cell r="C7243" t="str">
            <v>VALVULA GAV. MC FG/CAB. S/BY PASS PN10 D=500MM</v>
          </cell>
          <cell r="D7243" t="str">
            <v>UN</v>
          </cell>
          <cell r="E7243">
            <v>0</v>
          </cell>
        </row>
        <row r="7244">
          <cell r="B7244" t="str">
            <v>528928</v>
          </cell>
          <cell r="C7244" t="str">
            <v>VALVULA GAV. MC FG/CAB. S/BY PASS PN10 D=600MM</v>
          </cell>
          <cell r="D7244" t="str">
            <v>UN</v>
          </cell>
          <cell r="E7244">
            <v>0</v>
          </cell>
        </row>
        <row r="7245">
          <cell r="B7245" t="str">
            <v>528929</v>
          </cell>
          <cell r="C7245" t="str">
            <v>VALVULA GAV. MC FG/VOL. S/BY PASS PN10 D=200MM</v>
          </cell>
          <cell r="D7245" t="str">
            <v>UN</v>
          </cell>
          <cell r="E7245">
            <v>1414.61</v>
          </cell>
        </row>
        <row r="7246">
          <cell r="B7246" t="str">
            <v>528930</v>
          </cell>
          <cell r="C7246" t="str">
            <v>VALVULA GAV. MC FG/VOL. S/BY PASS PN10 D=250MM</v>
          </cell>
          <cell r="D7246" t="str">
            <v>UN</v>
          </cell>
          <cell r="E7246">
            <v>2746.14</v>
          </cell>
        </row>
        <row r="7247">
          <cell r="B7247" t="str">
            <v>528931</v>
          </cell>
          <cell r="C7247" t="str">
            <v>VALVULA GAV. MC FG/VOL. S/BY PASS PN10 D=300MM</v>
          </cell>
          <cell r="D7247" t="str">
            <v>UN</v>
          </cell>
          <cell r="E7247">
            <v>3322.37</v>
          </cell>
        </row>
        <row r="7248">
          <cell r="B7248" t="str">
            <v>528932</v>
          </cell>
          <cell r="C7248" t="str">
            <v>VALVULA GAV. MC FG/VOL. S/BY PASS PN10 D=350MM</v>
          </cell>
          <cell r="D7248" t="str">
            <v>UN</v>
          </cell>
          <cell r="E7248">
            <v>5418.31</v>
          </cell>
        </row>
        <row r="7249">
          <cell r="B7249" t="str">
            <v>528933</v>
          </cell>
          <cell r="C7249" t="str">
            <v>VALVULA GAV. MC FG/VOL. S/BY PASS PN10 D=400MM</v>
          </cell>
          <cell r="D7249" t="str">
            <v>UN</v>
          </cell>
          <cell r="E7249">
            <v>6367.87</v>
          </cell>
        </row>
        <row r="7250">
          <cell r="B7250" t="str">
            <v>528934</v>
          </cell>
          <cell r="C7250" t="str">
            <v>VALVULA GAV. MC FG/VOL. S/BY PASS PN10 D=450MM</v>
          </cell>
          <cell r="D7250" t="str">
            <v>UN</v>
          </cell>
          <cell r="E7250">
            <v>0</v>
          </cell>
        </row>
        <row r="7251">
          <cell r="B7251" t="str">
            <v>528935</v>
          </cell>
          <cell r="C7251" t="str">
            <v>VALVULA GAV. MC FG/VOL. S/BY PASS PN10 D=500MM</v>
          </cell>
          <cell r="D7251" t="str">
            <v>UN</v>
          </cell>
          <cell r="E7251">
            <v>0</v>
          </cell>
        </row>
        <row r="7252">
          <cell r="B7252" t="str">
            <v>528936</v>
          </cell>
          <cell r="C7252" t="str">
            <v>VALVULA GAV. MC FG/VOL. S/BY PASS PN10 D=600MM</v>
          </cell>
          <cell r="D7252" t="str">
            <v>UN</v>
          </cell>
          <cell r="E7252">
            <v>0</v>
          </cell>
        </row>
        <row r="7253">
          <cell r="B7253" t="str">
            <v>528937</v>
          </cell>
          <cell r="C7253" t="str">
            <v>VALVULA GAV. MC FG/CAB. C/RED.S/BY P. PN10 D=350MM</v>
          </cell>
          <cell r="D7253" t="str">
            <v>UN</v>
          </cell>
          <cell r="E7253">
            <v>0</v>
          </cell>
        </row>
        <row r="7254">
          <cell r="B7254" t="str">
            <v>528938</v>
          </cell>
          <cell r="C7254" t="str">
            <v>VALVULA GAV. MC FG/CAB. C/RED.S/BY P. PN10 D=400MM</v>
          </cell>
          <cell r="D7254" t="str">
            <v>UN</v>
          </cell>
          <cell r="E7254">
            <v>0</v>
          </cell>
        </row>
        <row r="7255">
          <cell r="B7255" t="str">
            <v>528939</v>
          </cell>
          <cell r="C7255" t="str">
            <v>VALVULA GAV. MC FG/CAB. C/RED.S/BY P. PN10 D=450MM</v>
          </cell>
          <cell r="D7255" t="str">
            <v>UN</v>
          </cell>
          <cell r="E7255">
            <v>0</v>
          </cell>
        </row>
        <row r="7256">
          <cell r="B7256" t="str">
            <v>528940</v>
          </cell>
          <cell r="C7256" t="str">
            <v>VALVULA GAV. MC FG/CAB. C/RED.S/BY P. PN10 D=500MM</v>
          </cell>
          <cell r="D7256" t="str">
            <v>UN</v>
          </cell>
          <cell r="E7256">
            <v>0</v>
          </cell>
        </row>
        <row r="7257">
          <cell r="B7257" t="str">
            <v>528941</v>
          </cell>
          <cell r="C7257" t="str">
            <v>VALVULA GAV. MC FG/CAB. C/RED.S/BY P. PN10 D=600MM</v>
          </cell>
          <cell r="D7257" t="str">
            <v>UN</v>
          </cell>
          <cell r="E7257">
            <v>0</v>
          </cell>
        </row>
        <row r="7258">
          <cell r="B7258" t="str">
            <v>528942</v>
          </cell>
          <cell r="C7258" t="str">
            <v>VALVULA GAV. MC FG/VOL. C/RED.S/BY P. PN10 D=350MM</v>
          </cell>
          <cell r="D7258" t="str">
            <v>UN</v>
          </cell>
          <cell r="E7258">
            <v>0</v>
          </cell>
        </row>
        <row r="7259">
          <cell r="B7259" t="str">
            <v>528943</v>
          </cell>
          <cell r="C7259" t="str">
            <v>VALVULA GAV. MC FG/VOL. C/RED.S/BY P. PN10 D=400MM</v>
          </cell>
          <cell r="D7259" t="str">
            <v>UN</v>
          </cell>
          <cell r="E7259">
            <v>0</v>
          </cell>
        </row>
        <row r="7260">
          <cell r="B7260" t="str">
            <v>528944</v>
          </cell>
          <cell r="C7260" t="str">
            <v>VALVULA GAV. MC FG/VOL. C/RED.S/BY P. PN10 D=450MM</v>
          </cell>
          <cell r="D7260" t="str">
            <v>UN</v>
          </cell>
          <cell r="E7260">
            <v>0</v>
          </cell>
        </row>
        <row r="7261">
          <cell r="B7261" t="str">
            <v>528945</v>
          </cell>
          <cell r="C7261" t="str">
            <v>VALVULA GAV. MC FG/VOL. C/RED.S/BY P. PN10 D=500MM</v>
          </cell>
          <cell r="D7261" t="str">
            <v>UN</v>
          </cell>
          <cell r="E7261">
            <v>0</v>
          </cell>
        </row>
        <row r="7262">
          <cell r="B7262" t="str">
            <v>528946</v>
          </cell>
          <cell r="C7262" t="str">
            <v>VALVULA GAV. MC FG/VOL. C/RED.S/BY P. PN10 D=600MM</v>
          </cell>
          <cell r="D7262" t="str">
            <v>UN</v>
          </cell>
          <cell r="E7262">
            <v>0</v>
          </cell>
        </row>
        <row r="7263">
          <cell r="B7263" t="str">
            <v>528947</v>
          </cell>
          <cell r="C7263" t="str">
            <v>VALVULA GAV. MC FG/CAB. C/BY PASS PN10 D=350MM</v>
          </cell>
          <cell r="D7263" t="str">
            <v>UN</v>
          </cell>
          <cell r="E7263">
            <v>0</v>
          </cell>
        </row>
        <row r="7264">
          <cell r="B7264" t="str">
            <v>528948</v>
          </cell>
          <cell r="C7264" t="str">
            <v>VALVULA GAV. MC FG/CAB. C/BY PASS PN10 D=400MM</v>
          </cell>
          <cell r="D7264" t="str">
            <v>UN</v>
          </cell>
          <cell r="E7264">
            <v>0</v>
          </cell>
        </row>
        <row r="7265">
          <cell r="B7265" t="str">
            <v>528949</v>
          </cell>
          <cell r="C7265" t="str">
            <v>VALVULA GAV. MC FG/CAB. C/BY PASS PN10 D=450MM</v>
          </cell>
          <cell r="D7265" t="str">
            <v>UN</v>
          </cell>
          <cell r="E7265">
            <v>0</v>
          </cell>
        </row>
        <row r="7266">
          <cell r="B7266" t="str">
            <v>528950</v>
          </cell>
          <cell r="C7266" t="str">
            <v>VALVULA GAV. MC FG/CAB. C/BY PASS PN10 D=500MM</v>
          </cell>
          <cell r="D7266" t="str">
            <v>UN</v>
          </cell>
          <cell r="E7266">
            <v>0</v>
          </cell>
        </row>
        <row r="7267">
          <cell r="B7267" t="str">
            <v>528951</v>
          </cell>
          <cell r="C7267" t="str">
            <v>VALVULA GAV. MC FG/CAB. C/BY PASS PN10 D=600MM</v>
          </cell>
          <cell r="D7267" t="str">
            <v>UN</v>
          </cell>
          <cell r="E7267">
            <v>0</v>
          </cell>
        </row>
        <row r="7268">
          <cell r="B7268" t="str">
            <v>528952</v>
          </cell>
          <cell r="C7268" t="str">
            <v>VALVULA GAV. MC FG/VOL. C/BY PASS PN10 D=350MM</v>
          </cell>
          <cell r="D7268" t="str">
            <v>UN</v>
          </cell>
          <cell r="E7268">
            <v>0</v>
          </cell>
        </row>
        <row r="7269">
          <cell r="B7269" t="str">
            <v>528953</v>
          </cell>
          <cell r="C7269" t="str">
            <v>VALVULA GAV. MC FG/VOL. C/BY PASS PN10 D=400MM</v>
          </cell>
          <cell r="D7269" t="str">
            <v>UN</v>
          </cell>
          <cell r="E7269">
            <v>0</v>
          </cell>
        </row>
        <row r="7270">
          <cell r="B7270" t="str">
            <v>528954</v>
          </cell>
          <cell r="C7270" t="str">
            <v>VALVULA GAV. MC FG/VOL. C/BY PASS PN10 D=450MM</v>
          </cell>
          <cell r="D7270" t="str">
            <v>UN</v>
          </cell>
          <cell r="E7270">
            <v>0</v>
          </cell>
        </row>
        <row r="7271">
          <cell r="B7271" t="str">
            <v>528955</v>
          </cell>
          <cell r="C7271" t="str">
            <v>VALVULA GAV. MC FG/VOL. C/BY PASS PN10 D=500MM</v>
          </cell>
          <cell r="D7271" t="str">
            <v>UN</v>
          </cell>
          <cell r="E7271">
            <v>0</v>
          </cell>
        </row>
        <row r="7272">
          <cell r="B7272" t="str">
            <v>528956</v>
          </cell>
          <cell r="C7272" t="str">
            <v>VALVULA GAV. MC FG/VOL. C/BY PASS PN10 D=600MM</v>
          </cell>
          <cell r="D7272" t="str">
            <v>UN</v>
          </cell>
          <cell r="E7272">
            <v>0</v>
          </cell>
        </row>
        <row r="7273">
          <cell r="B7273" t="str">
            <v>528957</v>
          </cell>
          <cell r="C7273" t="str">
            <v>VALVULA GAV. MC FG/CAB. C/RED.C/BY P. PN10 D=350MM</v>
          </cell>
          <cell r="D7273" t="str">
            <v>UN</v>
          </cell>
          <cell r="E7273">
            <v>0</v>
          </cell>
        </row>
        <row r="7274">
          <cell r="B7274" t="str">
            <v>528958</v>
          </cell>
          <cell r="C7274" t="str">
            <v>VALVULA GAV. MC FG/CAB. C/RED.C/BY P. PN10 D=400MM</v>
          </cell>
          <cell r="D7274" t="str">
            <v>UN</v>
          </cell>
          <cell r="E7274">
            <v>0</v>
          </cell>
        </row>
        <row r="7275">
          <cell r="B7275" t="str">
            <v>528959</v>
          </cell>
          <cell r="C7275" t="str">
            <v>VALVULA GAV. MC FG/CAB. C/RED.C/BY P. PN10 D=450MM</v>
          </cell>
          <cell r="D7275" t="str">
            <v>UN</v>
          </cell>
          <cell r="E7275">
            <v>0</v>
          </cell>
        </row>
        <row r="7276">
          <cell r="B7276" t="str">
            <v>528960</v>
          </cell>
          <cell r="C7276" t="str">
            <v>VALVULA GAV. MC FG/CAB. C/RED.C/BY P. PN10 D=500MM</v>
          </cell>
          <cell r="D7276" t="str">
            <v>UN</v>
          </cell>
          <cell r="E7276">
            <v>0</v>
          </cell>
        </row>
        <row r="7277">
          <cell r="B7277" t="str">
            <v>528961</v>
          </cell>
          <cell r="C7277" t="str">
            <v>VALVULA GAV. MC FG/CAB. C/RED.C/BY P. PN10 D=600MM</v>
          </cell>
          <cell r="D7277" t="str">
            <v>UN</v>
          </cell>
          <cell r="E7277">
            <v>0</v>
          </cell>
        </row>
        <row r="7278">
          <cell r="B7278" t="str">
            <v>528962</v>
          </cell>
          <cell r="C7278" t="str">
            <v>VALVULA GAV. MC FG/VOL. C/RED.C/BY P. PN10 D=350MM</v>
          </cell>
          <cell r="D7278" t="str">
            <v>UN</v>
          </cell>
          <cell r="E7278">
            <v>0</v>
          </cell>
        </row>
        <row r="7279">
          <cell r="B7279" t="str">
            <v>528963</v>
          </cell>
          <cell r="C7279" t="str">
            <v>VALVULA GAV. MC FG/VOL. C/RED.C/BY P. PN10 D=400MM</v>
          </cell>
          <cell r="D7279" t="str">
            <v>UN</v>
          </cell>
          <cell r="E7279">
            <v>0</v>
          </cell>
        </row>
        <row r="7280">
          <cell r="B7280" t="str">
            <v>528964</v>
          </cell>
          <cell r="C7280" t="str">
            <v>VALVULA GAV. MC FG/VOL. C/RED.C/BY P. PN10 D=450MM</v>
          </cell>
          <cell r="D7280" t="str">
            <v>UN</v>
          </cell>
          <cell r="E7280">
            <v>0</v>
          </cell>
        </row>
        <row r="7281">
          <cell r="B7281" t="str">
            <v>528965</v>
          </cell>
          <cell r="C7281" t="str">
            <v>VALVULA GAV. MC FG/VOL. C/RED.C/BY P. PN10 D=500MM</v>
          </cell>
          <cell r="D7281" t="str">
            <v>UN</v>
          </cell>
          <cell r="E7281">
            <v>0</v>
          </cell>
        </row>
        <row r="7282">
          <cell r="B7282" t="str">
            <v>528966</v>
          </cell>
          <cell r="C7282" t="str">
            <v>VALVULA GAV. MC FG/VOL. C/RED.C/BY P. PN10 D=600MM</v>
          </cell>
          <cell r="D7282" t="str">
            <v>UN</v>
          </cell>
          <cell r="E7282">
            <v>0</v>
          </cell>
        </row>
        <row r="7284">
          <cell r="B7284" t="str">
            <v>529000</v>
          </cell>
          <cell r="C7284" t="str">
            <v>VALVULA GAV. MO PN-10 (SETOR ABDIB GLOBAL 40%; C32 - FERRO/ACO/DERIV. 60%)</v>
          </cell>
        </row>
        <row r="7285">
          <cell r="B7285" t="str">
            <v>529001</v>
          </cell>
          <cell r="C7285" t="str">
            <v>VALVULA GAV. MO FG/CAB. S/BY PASS PN10 D=350MM</v>
          </cell>
          <cell r="D7285" t="str">
            <v>UN</v>
          </cell>
          <cell r="E7285">
            <v>0</v>
          </cell>
        </row>
        <row r="7286">
          <cell r="B7286" t="str">
            <v>529002</v>
          </cell>
          <cell r="C7286" t="str">
            <v>VALVULA GAV. MO FG/CAB. S/BY PASS PN10 D=400MM</v>
          </cell>
          <cell r="D7286" t="str">
            <v>UN</v>
          </cell>
          <cell r="E7286">
            <v>0</v>
          </cell>
        </row>
        <row r="7287">
          <cell r="B7287" t="str">
            <v>529003</v>
          </cell>
          <cell r="C7287" t="str">
            <v>VALVULA GAV. MO FG/CAB. S/BY PASS PN10 D=450MM</v>
          </cell>
          <cell r="D7287" t="str">
            <v>UN</v>
          </cell>
          <cell r="E7287">
            <v>0</v>
          </cell>
        </row>
        <row r="7288">
          <cell r="B7288" t="str">
            <v>529004</v>
          </cell>
          <cell r="C7288" t="str">
            <v>VALVULA GAV. MO FG/CAB. S/BY PASS PN10 D=500MM</v>
          </cell>
          <cell r="D7288" t="str">
            <v>UN</v>
          </cell>
          <cell r="E7288">
            <v>0</v>
          </cell>
        </row>
        <row r="7289">
          <cell r="B7289" t="str">
            <v>529005</v>
          </cell>
          <cell r="C7289" t="str">
            <v>VALVULA GAV. MO FG/CAB. S/BY PASS PN10 D=600MM</v>
          </cell>
          <cell r="D7289" t="str">
            <v>UN</v>
          </cell>
          <cell r="E7289">
            <v>0</v>
          </cell>
        </row>
        <row r="7290">
          <cell r="B7290" t="str">
            <v>529006</v>
          </cell>
          <cell r="C7290" t="str">
            <v>VALVULA GAV. MO FG/CAB. S/BY PASS PN10 D=700MM</v>
          </cell>
          <cell r="D7290" t="str">
            <v>UN</v>
          </cell>
          <cell r="E7290">
            <v>0</v>
          </cell>
        </row>
        <row r="7291">
          <cell r="B7291" t="str">
            <v>529007</v>
          </cell>
          <cell r="C7291" t="str">
            <v>VALVULA GAV. MO FG/CAB. S/BY PASS PN10 D=800MM</v>
          </cell>
          <cell r="D7291" t="str">
            <v>UN</v>
          </cell>
          <cell r="E7291">
            <v>0</v>
          </cell>
        </row>
        <row r="7292">
          <cell r="B7292" t="str">
            <v>529008</v>
          </cell>
          <cell r="C7292" t="str">
            <v>VALVULA GAV. MO FG/CAB. S/BY PASS PN10 D=900MM</v>
          </cell>
          <cell r="D7292" t="str">
            <v>UN</v>
          </cell>
          <cell r="E7292">
            <v>0</v>
          </cell>
        </row>
        <row r="7293">
          <cell r="B7293" t="str">
            <v>529009</v>
          </cell>
          <cell r="C7293" t="str">
            <v>VALVULA GAV. MO FG/CAB. S/BY PASS PN10 D=1000MM</v>
          </cell>
          <cell r="D7293" t="str">
            <v>UN</v>
          </cell>
          <cell r="E7293">
            <v>0</v>
          </cell>
        </row>
        <row r="7294">
          <cell r="B7294" t="str">
            <v>529010</v>
          </cell>
          <cell r="C7294" t="str">
            <v>VALVULA GAV. MO FG/VOL. S/BY PASS PN10 D=350MM</v>
          </cell>
          <cell r="D7294" t="str">
            <v>UN</v>
          </cell>
          <cell r="E7294">
            <v>0</v>
          </cell>
        </row>
        <row r="7295">
          <cell r="B7295" t="str">
            <v>529011</v>
          </cell>
          <cell r="C7295" t="str">
            <v>VALVULA GAV. MO FG/VOL. S/BY PASS PN10 D=400MM</v>
          </cell>
          <cell r="D7295" t="str">
            <v>UN</v>
          </cell>
          <cell r="E7295">
            <v>0</v>
          </cell>
        </row>
        <row r="7296">
          <cell r="B7296" t="str">
            <v>529012</v>
          </cell>
          <cell r="C7296" t="str">
            <v>VALVULA GAV. MO FG/VOL. S/BY PASS PN10 D=450MM</v>
          </cell>
          <cell r="D7296" t="str">
            <v>UN</v>
          </cell>
          <cell r="E7296">
            <v>0</v>
          </cell>
        </row>
        <row r="7297">
          <cell r="B7297" t="str">
            <v>529013</v>
          </cell>
          <cell r="C7297" t="str">
            <v>VALVULA GAV. MO FG/VOL. S/BY PASS PN10 D=500MM</v>
          </cell>
          <cell r="D7297" t="str">
            <v>UN</v>
          </cell>
          <cell r="E7297">
            <v>0</v>
          </cell>
        </row>
        <row r="7298">
          <cell r="B7298" t="str">
            <v>529014</v>
          </cell>
          <cell r="C7298" t="str">
            <v>VALVULA GAV. MO FG/VOL. S/BY PASS PN10 D=600MM</v>
          </cell>
          <cell r="D7298" t="str">
            <v>UN</v>
          </cell>
          <cell r="E7298">
            <v>0</v>
          </cell>
        </row>
        <row r="7299">
          <cell r="B7299" t="str">
            <v>529015</v>
          </cell>
          <cell r="C7299" t="str">
            <v>VALVULA GAV. MO FG/VOL. S/BY PASS PN10 D=700MM</v>
          </cell>
          <cell r="D7299" t="str">
            <v>UN</v>
          </cell>
          <cell r="E7299">
            <v>0</v>
          </cell>
        </row>
        <row r="7300">
          <cell r="B7300" t="str">
            <v>529016</v>
          </cell>
          <cell r="C7300" t="str">
            <v>VALVULA GAV. MO FG/VOL. S/BY PASS PN10 D=800MM</v>
          </cell>
          <cell r="D7300" t="str">
            <v>UN</v>
          </cell>
          <cell r="E7300">
            <v>0</v>
          </cell>
        </row>
        <row r="7301">
          <cell r="B7301" t="str">
            <v>529017</v>
          </cell>
          <cell r="C7301" t="str">
            <v>VALVULA GAV. MO FG/VOL. S/BY PASS PN10 D=900MM</v>
          </cell>
          <cell r="D7301" t="str">
            <v>UN</v>
          </cell>
          <cell r="E7301">
            <v>0</v>
          </cell>
        </row>
        <row r="7302">
          <cell r="B7302" t="str">
            <v>529018</v>
          </cell>
          <cell r="C7302" t="str">
            <v>VALVULA GAV. MO FG/VOL. S/BY PASS PN10 D=1000MM</v>
          </cell>
          <cell r="D7302" t="str">
            <v>UN</v>
          </cell>
          <cell r="E7302">
            <v>0</v>
          </cell>
        </row>
        <row r="7303">
          <cell r="B7303" t="str">
            <v>529019</v>
          </cell>
          <cell r="C7303" t="str">
            <v>VALVULA GAV. MO JE/CAB. S/BY PASS PN10 D=250MM</v>
          </cell>
          <cell r="D7303" t="str">
            <v>UN</v>
          </cell>
          <cell r="E7303">
            <v>0</v>
          </cell>
        </row>
        <row r="7304">
          <cell r="B7304" t="str">
            <v>529020</v>
          </cell>
          <cell r="C7304" t="str">
            <v>VALVULA GAV. MO JE/CAB. S/BY PASS PN10 D=300MM</v>
          </cell>
          <cell r="D7304" t="str">
            <v>UN</v>
          </cell>
          <cell r="E7304">
            <v>0</v>
          </cell>
        </row>
        <row r="7305">
          <cell r="B7305" t="str">
            <v>529021</v>
          </cell>
          <cell r="C7305" t="str">
            <v>VALVULA GAV. MO JE/CAB. S/BY PASS PN10 D=350MM</v>
          </cell>
          <cell r="D7305" t="str">
            <v>UN</v>
          </cell>
          <cell r="E7305">
            <v>0</v>
          </cell>
        </row>
        <row r="7306">
          <cell r="B7306" t="str">
            <v>529022</v>
          </cell>
          <cell r="C7306" t="str">
            <v>VALVULA GAV. MO JE/CAB. S/BY PASS PN10 D=400MM</v>
          </cell>
          <cell r="D7306" t="str">
            <v>UN</v>
          </cell>
          <cell r="E7306">
            <v>0</v>
          </cell>
        </row>
        <row r="7307">
          <cell r="B7307" t="str">
            <v>529023</v>
          </cell>
          <cell r="C7307" t="str">
            <v>VALVULA GAV. MO JE/CAB. S/BY PASS PN10 D=450MM</v>
          </cell>
          <cell r="D7307" t="str">
            <v>UN</v>
          </cell>
          <cell r="E7307">
            <v>0</v>
          </cell>
        </row>
        <row r="7308">
          <cell r="B7308" t="str">
            <v>529024</v>
          </cell>
          <cell r="C7308" t="str">
            <v>VALVULA GAV. MO JE/CAB. S/BY PASS PN10 D=500MM</v>
          </cell>
          <cell r="D7308" t="str">
            <v>UN</v>
          </cell>
          <cell r="E7308">
            <v>0</v>
          </cell>
        </row>
        <row r="7309">
          <cell r="B7309" t="str">
            <v>529025</v>
          </cell>
          <cell r="C7309" t="str">
            <v>VALVULA GAV. MO JE/CAB. S/BY PASS PN10 D=600MM</v>
          </cell>
          <cell r="D7309" t="str">
            <v>UN</v>
          </cell>
          <cell r="E7309">
            <v>0</v>
          </cell>
        </row>
        <row r="7310">
          <cell r="B7310" t="str">
            <v>529026</v>
          </cell>
          <cell r="C7310" t="str">
            <v>VALVULA GAV. MO JE/VOL. S/BY PASS PN10 D=250MM</v>
          </cell>
          <cell r="D7310" t="str">
            <v>UN</v>
          </cell>
          <cell r="E7310">
            <v>0</v>
          </cell>
        </row>
        <row r="7311">
          <cell r="B7311" t="str">
            <v>529027</v>
          </cell>
          <cell r="C7311" t="str">
            <v>VALVULA GAV. MO JE/VOL. S/BY PASS PN10 D=300MM</v>
          </cell>
          <cell r="D7311" t="str">
            <v>UN</v>
          </cell>
          <cell r="E7311">
            <v>0</v>
          </cell>
        </row>
        <row r="7312">
          <cell r="B7312" t="str">
            <v>529028</v>
          </cell>
          <cell r="C7312" t="str">
            <v>VALVULA GAV. MO JE/VOL. S/BY PASS PN10 D=350MM</v>
          </cell>
          <cell r="D7312" t="str">
            <v>UN</v>
          </cell>
          <cell r="E7312">
            <v>0</v>
          </cell>
        </row>
        <row r="7313">
          <cell r="B7313" t="str">
            <v>529029</v>
          </cell>
          <cell r="C7313" t="str">
            <v>VALVULA GAV. MO JE/VOL. S/BY PASS PN10 D=400MM</v>
          </cell>
          <cell r="D7313" t="str">
            <v>UN</v>
          </cell>
          <cell r="E7313">
            <v>0</v>
          </cell>
        </row>
        <row r="7314">
          <cell r="B7314" t="str">
            <v>529030</v>
          </cell>
          <cell r="C7314" t="str">
            <v>VALVULA GAV. MO JE/VOL. S/BY PASS PN10 D=450MM</v>
          </cell>
          <cell r="D7314" t="str">
            <v>UN</v>
          </cell>
          <cell r="E7314">
            <v>0</v>
          </cell>
        </row>
        <row r="7315">
          <cell r="B7315" t="str">
            <v>529031</v>
          </cell>
          <cell r="C7315" t="str">
            <v>VALVULA GAV. MO JE/VOL. S/BY PASS PN10 D=500MM</v>
          </cell>
          <cell r="D7315" t="str">
            <v>UN</v>
          </cell>
          <cell r="E7315">
            <v>0</v>
          </cell>
        </row>
        <row r="7316">
          <cell r="B7316" t="str">
            <v>529032</v>
          </cell>
          <cell r="C7316" t="str">
            <v>VALVULA GAV. MO JE/VOL. S/BY PASS PN10 D=600MM</v>
          </cell>
          <cell r="D7316" t="str">
            <v>UN</v>
          </cell>
          <cell r="E7316">
            <v>0</v>
          </cell>
        </row>
        <row r="7317">
          <cell r="B7317" t="str">
            <v>529033</v>
          </cell>
          <cell r="C7317" t="str">
            <v>VALVULA GAV. MO FG/CAB.C/RED.S/BY P. PN10 D=350MM</v>
          </cell>
          <cell r="D7317" t="str">
            <v>UN</v>
          </cell>
          <cell r="E7317">
            <v>0</v>
          </cell>
        </row>
        <row r="7318">
          <cell r="B7318" t="str">
            <v>529034</v>
          </cell>
          <cell r="C7318" t="str">
            <v>VALVULA GAV. MO FG/CAB.C/RED.S/BY P. PN10 D=400MM</v>
          </cell>
          <cell r="D7318" t="str">
            <v>UN</v>
          </cell>
          <cell r="E7318">
            <v>0</v>
          </cell>
        </row>
        <row r="7319">
          <cell r="B7319" t="str">
            <v>529035</v>
          </cell>
          <cell r="C7319" t="str">
            <v>VALVULA GAV. MO FG/CAB.C/RED.S/BY P. PN10 D=450MM</v>
          </cell>
          <cell r="D7319" t="str">
            <v>UN</v>
          </cell>
          <cell r="E7319">
            <v>0</v>
          </cell>
        </row>
        <row r="7320">
          <cell r="B7320" t="str">
            <v>529036</v>
          </cell>
          <cell r="C7320" t="str">
            <v>VALVULA GAV. MO FG/CAB.C/RED.S/BY P. PN10 D=500MM</v>
          </cell>
          <cell r="D7320" t="str">
            <v>UN</v>
          </cell>
          <cell r="E7320">
            <v>0</v>
          </cell>
        </row>
        <row r="7321">
          <cell r="B7321" t="str">
            <v>529037</v>
          </cell>
          <cell r="C7321" t="str">
            <v>VALVULA GAV. MO FG/CAB.C/RED.S/BY P. PN10 D=600MM</v>
          </cell>
          <cell r="D7321" t="str">
            <v>UN</v>
          </cell>
          <cell r="E7321">
            <v>0</v>
          </cell>
        </row>
        <row r="7322">
          <cell r="B7322" t="str">
            <v>529038</v>
          </cell>
          <cell r="C7322" t="str">
            <v>VALVULA GAV. MO FG/CAB.C/RED.S/BY P. PN10 D=700MM</v>
          </cell>
          <cell r="D7322" t="str">
            <v>UN</v>
          </cell>
          <cell r="E7322">
            <v>0</v>
          </cell>
        </row>
        <row r="7323">
          <cell r="B7323" t="str">
            <v>529039</v>
          </cell>
          <cell r="C7323" t="str">
            <v>VALVULA GAV. MO FG/CAB.C/RED.S/BY P. PN10 D=800MM</v>
          </cell>
          <cell r="D7323" t="str">
            <v>UN</v>
          </cell>
          <cell r="E7323">
            <v>0</v>
          </cell>
        </row>
        <row r="7324">
          <cell r="B7324" t="str">
            <v>529040</v>
          </cell>
          <cell r="C7324" t="str">
            <v>VALVULA GAV. MO FG/CAB.C/RED.S/BY P. PN10 D=900MM</v>
          </cell>
          <cell r="D7324" t="str">
            <v>UN</v>
          </cell>
          <cell r="E7324">
            <v>0</v>
          </cell>
        </row>
        <row r="7325">
          <cell r="B7325" t="str">
            <v>529041</v>
          </cell>
          <cell r="C7325" t="str">
            <v>VALVULA GAV. MO FG/CAB.C/RED.S/BY P. PN10 D=1000MM</v>
          </cell>
          <cell r="D7325" t="str">
            <v>UN</v>
          </cell>
          <cell r="E7325">
            <v>0</v>
          </cell>
        </row>
        <row r="7326">
          <cell r="B7326" t="str">
            <v>529042</v>
          </cell>
          <cell r="C7326" t="str">
            <v>VALVULA GAV. MO FG/VOL.C/RED.S/BY P. PN10 D=350MM</v>
          </cell>
          <cell r="D7326" t="str">
            <v>UN</v>
          </cell>
          <cell r="E7326">
            <v>0</v>
          </cell>
        </row>
        <row r="7327">
          <cell r="B7327" t="str">
            <v>529043</v>
          </cell>
          <cell r="C7327" t="str">
            <v>VALVULA GAV. MO FG/VOL.C/RED.S/BY P. PN10 D=400MM</v>
          </cell>
          <cell r="D7327" t="str">
            <v>UN</v>
          </cell>
          <cell r="E7327">
            <v>0</v>
          </cell>
        </row>
        <row r="7328">
          <cell r="B7328" t="str">
            <v>529044</v>
          </cell>
          <cell r="C7328" t="str">
            <v>VALVULA GAV. MO FG/VOL.C/RED.S/BY P. PN10 D=450MM</v>
          </cell>
          <cell r="D7328" t="str">
            <v>UN</v>
          </cell>
          <cell r="E7328">
            <v>0</v>
          </cell>
        </row>
        <row r="7329">
          <cell r="B7329" t="str">
            <v>529045</v>
          </cell>
          <cell r="C7329" t="str">
            <v>VALVULA GAV. MO FG/VOL.C/RED.S/BY P. PN10 D=500MM</v>
          </cell>
          <cell r="D7329" t="str">
            <v>UN</v>
          </cell>
          <cell r="E7329">
            <v>0</v>
          </cell>
        </row>
        <row r="7330">
          <cell r="B7330" t="str">
            <v>529046</v>
          </cell>
          <cell r="C7330" t="str">
            <v>VALVULA GAV. MO FG/VOL.C/RED.S/BY P. PN10 D=600MM</v>
          </cell>
          <cell r="D7330" t="str">
            <v>UN</v>
          </cell>
          <cell r="E7330">
            <v>0</v>
          </cell>
        </row>
        <row r="7331">
          <cell r="B7331" t="str">
            <v>529047</v>
          </cell>
          <cell r="C7331" t="str">
            <v>VALVULA GAV. MO FG/VOL.C/RED.S/BY P. PN10 D=700MM</v>
          </cell>
          <cell r="D7331" t="str">
            <v>UN</v>
          </cell>
          <cell r="E7331">
            <v>0</v>
          </cell>
        </row>
        <row r="7332">
          <cell r="B7332" t="str">
            <v>529048</v>
          </cell>
          <cell r="C7332" t="str">
            <v>VALVULA GAV. MO FG/VOL.C/RED.S/BY P. PN10 D=800MM</v>
          </cell>
          <cell r="D7332" t="str">
            <v>UN</v>
          </cell>
          <cell r="E7332">
            <v>0</v>
          </cell>
        </row>
        <row r="7333">
          <cell r="B7333" t="str">
            <v>529049</v>
          </cell>
          <cell r="C7333" t="str">
            <v>VALVULA GAV. MO FG/VOL.C/RED.S/BY P. PN10 D=900MM</v>
          </cell>
          <cell r="D7333" t="str">
            <v>UN</v>
          </cell>
          <cell r="E7333">
            <v>0</v>
          </cell>
        </row>
        <row r="7334">
          <cell r="B7334" t="str">
            <v>529050</v>
          </cell>
          <cell r="C7334" t="str">
            <v>VALVULA GAV. MO FG/VOL.C/RED.S/BY P. PN10 D=1000MM</v>
          </cell>
          <cell r="D7334" t="str">
            <v>UN</v>
          </cell>
          <cell r="E7334">
            <v>0</v>
          </cell>
        </row>
        <row r="7335">
          <cell r="B7335" t="str">
            <v>529051</v>
          </cell>
          <cell r="C7335" t="str">
            <v>VALVULA GAV. MO JE/CAB. C/RED.S/BY P. PN10 D=300MM</v>
          </cell>
          <cell r="D7335" t="str">
            <v>UN</v>
          </cell>
          <cell r="E7335">
            <v>0</v>
          </cell>
        </row>
        <row r="7336">
          <cell r="B7336" t="str">
            <v>529052</v>
          </cell>
          <cell r="C7336" t="str">
            <v>VALVULA GAV. MO JE/CAB. C/RED.S/BY P. PN10 D=350MM</v>
          </cell>
          <cell r="D7336" t="str">
            <v>UN</v>
          </cell>
          <cell r="E7336">
            <v>0</v>
          </cell>
        </row>
        <row r="7337">
          <cell r="B7337" t="str">
            <v>529053</v>
          </cell>
          <cell r="C7337" t="str">
            <v>VALVULA GAV. MO JE/CAB. C/RED.S/BY P. PN10 D=400MM</v>
          </cell>
          <cell r="D7337" t="str">
            <v>UN</v>
          </cell>
          <cell r="E7337">
            <v>0</v>
          </cell>
        </row>
        <row r="7338">
          <cell r="B7338" t="str">
            <v>529054</v>
          </cell>
          <cell r="C7338" t="str">
            <v>VALVULA GAV. MO JE/CAB. C/RED.S/BY P. PN10 D=450MM</v>
          </cell>
          <cell r="D7338" t="str">
            <v>UN</v>
          </cell>
          <cell r="E7338">
            <v>0</v>
          </cell>
        </row>
        <row r="7339">
          <cell r="B7339" t="str">
            <v>529055</v>
          </cell>
          <cell r="C7339" t="str">
            <v>VALVULA GAV. MO JE/CAB. C/RED.S/BY P. PN10 D=500MM</v>
          </cell>
          <cell r="D7339" t="str">
            <v>UN</v>
          </cell>
          <cell r="E7339">
            <v>0</v>
          </cell>
        </row>
        <row r="7340">
          <cell r="B7340" t="str">
            <v>529056</v>
          </cell>
          <cell r="C7340" t="str">
            <v>VALVULA GAV. MO JE/CAB. C/RED.S/BY P. PN10 D=600MM</v>
          </cell>
          <cell r="D7340" t="str">
            <v>UN</v>
          </cell>
          <cell r="E7340">
            <v>0</v>
          </cell>
        </row>
        <row r="7341">
          <cell r="B7341" t="str">
            <v>529057</v>
          </cell>
          <cell r="C7341" t="str">
            <v>VALVULA GAV. MO JE/VOL. C/RED.S/BY P. PN10 D=300MM</v>
          </cell>
          <cell r="D7341" t="str">
            <v>UN</v>
          </cell>
          <cell r="E7341">
            <v>0</v>
          </cell>
        </row>
        <row r="7342">
          <cell r="B7342" t="str">
            <v>529058</v>
          </cell>
          <cell r="C7342" t="str">
            <v>VALVULA GAV. MO JE/VOL. C/RED.S/BY P. PN10 D=350MM</v>
          </cell>
          <cell r="D7342" t="str">
            <v>UN</v>
          </cell>
          <cell r="E7342">
            <v>0</v>
          </cell>
        </row>
        <row r="7343">
          <cell r="B7343" t="str">
            <v>529059</v>
          </cell>
          <cell r="C7343" t="str">
            <v>VALVULA GAV. MO JE/VOL. C/RED.S/BY P. PN10 D=400MM</v>
          </cell>
          <cell r="D7343" t="str">
            <v>UN</v>
          </cell>
          <cell r="E7343">
            <v>0</v>
          </cell>
        </row>
        <row r="7344">
          <cell r="B7344" t="str">
            <v>529060</v>
          </cell>
          <cell r="C7344" t="str">
            <v>VALVULA GAV. MO JE/VOL. C/RED.S/BY P. PN10 D=450MM</v>
          </cell>
          <cell r="D7344" t="str">
            <v>UN</v>
          </cell>
          <cell r="E7344">
            <v>0</v>
          </cell>
        </row>
        <row r="7345">
          <cell r="B7345" t="str">
            <v>529061</v>
          </cell>
          <cell r="C7345" t="str">
            <v>VALVULA GAV. MO JE/VOL. C/RED.S/BY P. PN10 D=500MM</v>
          </cell>
          <cell r="D7345" t="str">
            <v>UN</v>
          </cell>
          <cell r="E7345">
            <v>0</v>
          </cell>
        </row>
        <row r="7346">
          <cell r="B7346" t="str">
            <v>529062</v>
          </cell>
          <cell r="C7346" t="str">
            <v>VALVULA GAV. MO JE/VOL. C/RED.S/BY P. PN10 D=600MM</v>
          </cell>
          <cell r="D7346" t="str">
            <v>UN</v>
          </cell>
          <cell r="E7346">
            <v>0</v>
          </cell>
        </row>
        <row r="7347">
          <cell r="B7347" t="str">
            <v>529063</v>
          </cell>
          <cell r="C7347" t="str">
            <v>VALVULA GAV. MO FG/CAB. C/BY PASS PN10 D=350MM</v>
          </cell>
          <cell r="D7347" t="str">
            <v>UN</v>
          </cell>
          <cell r="E7347">
            <v>0</v>
          </cell>
        </row>
        <row r="7348">
          <cell r="B7348" t="str">
            <v>529064</v>
          </cell>
          <cell r="C7348" t="str">
            <v>VALVULA GAV. MO FG/CAB. C/BY PASS PN10 D=400MM</v>
          </cell>
          <cell r="D7348" t="str">
            <v>UN</v>
          </cell>
          <cell r="E7348">
            <v>0</v>
          </cell>
        </row>
        <row r="7349">
          <cell r="B7349" t="str">
            <v>529065</v>
          </cell>
          <cell r="C7349" t="str">
            <v>VALVULA GAV. MO FG/CAB. C/BY PASS PN10 D=450MM</v>
          </cell>
          <cell r="D7349" t="str">
            <v>UN</v>
          </cell>
          <cell r="E7349">
            <v>0</v>
          </cell>
        </row>
        <row r="7350">
          <cell r="B7350" t="str">
            <v>529066</v>
          </cell>
          <cell r="C7350" t="str">
            <v>VALVULA GAV. MO FG/CAB. C/BY PASS PN10 D=500MM</v>
          </cell>
          <cell r="D7350" t="str">
            <v>UN</v>
          </cell>
          <cell r="E7350">
            <v>0</v>
          </cell>
        </row>
        <row r="7351">
          <cell r="B7351" t="str">
            <v>529067</v>
          </cell>
          <cell r="C7351" t="str">
            <v>VALVULA GAV. MO FG/CAB. C/BY PASS PN10 D=600MM</v>
          </cell>
          <cell r="D7351" t="str">
            <v>UN</v>
          </cell>
          <cell r="E7351">
            <v>0</v>
          </cell>
        </row>
        <row r="7352">
          <cell r="B7352" t="str">
            <v>529068</v>
          </cell>
          <cell r="C7352" t="str">
            <v>VALVULA GAV. MO FG/CAB. C/BY PASS PN10 D=700MM</v>
          </cell>
          <cell r="D7352" t="str">
            <v>UN</v>
          </cell>
          <cell r="E7352">
            <v>0</v>
          </cell>
        </row>
        <row r="7353">
          <cell r="B7353" t="str">
            <v>529069</v>
          </cell>
          <cell r="C7353" t="str">
            <v>VALVULA GAV. MO FG/CAB. C/BY PASS PN10 D=800MM</v>
          </cell>
          <cell r="D7353" t="str">
            <v>UN</v>
          </cell>
          <cell r="E7353">
            <v>0</v>
          </cell>
        </row>
        <row r="7354">
          <cell r="B7354" t="str">
            <v>529070</v>
          </cell>
          <cell r="C7354" t="str">
            <v>VALVULA GAV. MO FG/CAB. C/BY PASS PN10 D=900MM</v>
          </cell>
          <cell r="D7354" t="str">
            <v>UN</v>
          </cell>
          <cell r="E7354">
            <v>0</v>
          </cell>
        </row>
        <row r="7355">
          <cell r="B7355" t="str">
            <v>529071</v>
          </cell>
          <cell r="C7355" t="str">
            <v>VALVULA GAV. MO FG/CAB. C/BY PASS PN10 D=1000MM</v>
          </cell>
          <cell r="D7355" t="str">
            <v>UN</v>
          </cell>
          <cell r="E7355">
            <v>0</v>
          </cell>
        </row>
        <row r="7356">
          <cell r="B7356" t="str">
            <v>529072</v>
          </cell>
          <cell r="C7356" t="str">
            <v>VALVULA GAV. MO FG/VOL. C/BY PASS PN10 D=350MM</v>
          </cell>
          <cell r="D7356" t="str">
            <v>UN</v>
          </cell>
          <cell r="E7356">
            <v>0</v>
          </cell>
        </row>
        <row r="7357">
          <cell r="B7357" t="str">
            <v>529073</v>
          </cell>
          <cell r="C7357" t="str">
            <v>VALVULA GAV. MO FG/VOL. C/BY PASS PN10 D=400MM</v>
          </cell>
          <cell r="D7357" t="str">
            <v>UN</v>
          </cell>
          <cell r="E7357">
            <v>0</v>
          </cell>
        </row>
        <row r="7358">
          <cell r="B7358" t="str">
            <v>529074</v>
          </cell>
          <cell r="C7358" t="str">
            <v>VALVULA GAV. MO FG/VOL. C/BY PASS PN10 D=450MM</v>
          </cell>
          <cell r="D7358" t="str">
            <v>UN</v>
          </cell>
          <cell r="E7358">
            <v>0</v>
          </cell>
        </row>
        <row r="7359">
          <cell r="B7359" t="str">
            <v>529075</v>
          </cell>
          <cell r="C7359" t="str">
            <v>VALVULA GAV. MO FG/VOL. C/BY PASS PN10 D=500MM</v>
          </cell>
          <cell r="D7359" t="str">
            <v>UN</v>
          </cell>
          <cell r="E7359">
            <v>0</v>
          </cell>
        </row>
        <row r="7360">
          <cell r="B7360" t="str">
            <v>529076</v>
          </cell>
          <cell r="C7360" t="str">
            <v>VALVULA GAV. MO FG/VOL. C/BY PASS PN10 D=600MM</v>
          </cell>
          <cell r="D7360" t="str">
            <v>UN</v>
          </cell>
          <cell r="E7360">
            <v>0</v>
          </cell>
        </row>
        <row r="7361">
          <cell r="B7361" t="str">
            <v>529077</v>
          </cell>
          <cell r="C7361" t="str">
            <v>VALVULA GAV. MO FG/VOL. C/BY PASS PN10 D=700MM</v>
          </cell>
          <cell r="D7361" t="str">
            <v>UN</v>
          </cell>
          <cell r="E7361">
            <v>0</v>
          </cell>
        </row>
        <row r="7362">
          <cell r="B7362" t="str">
            <v>529078</v>
          </cell>
          <cell r="C7362" t="str">
            <v>VALVULA GAV. MO FG/VOL. C/BY PASS PN10 D=800MM</v>
          </cell>
          <cell r="D7362" t="str">
            <v>UN</v>
          </cell>
          <cell r="E7362">
            <v>0</v>
          </cell>
        </row>
        <row r="7363">
          <cell r="B7363" t="str">
            <v>529079</v>
          </cell>
          <cell r="C7363" t="str">
            <v>VALVULA GAV. MO FG/VOL. C/BY PASS PN10 D=900MM</v>
          </cell>
          <cell r="D7363" t="str">
            <v>UN</v>
          </cell>
          <cell r="E7363">
            <v>0</v>
          </cell>
        </row>
        <row r="7364">
          <cell r="B7364" t="str">
            <v>529080</v>
          </cell>
          <cell r="C7364" t="str">
            <v>VALVULA GAV. MO FG/VOL. C/BY PASS PN10 D=1000MM</v>
          </cell>
          <cell r="D7364" t="str">
            <v>UN</v>
          </cell>
          <cell r="E7364">
            <v>0</v>
          </cell>
        </row>
        <row r="7365">
          <cell r="B7365" t="str">
            <v>529081</v>
          </cell>
          <cell r="C7365" t="str">
            <v>VALVULA GAV. MO JE/CAB. C/BY PASS PN10 D=250MM</v>
          </cell>
          <cell r="D7365" t="str">
            <v>UN</v>
          </cell>
          <cell r="E7365">
            <v>0</v>
          </cell>
        </row>
        <row r="7366">
          <cell r="B7366" t="str">
            <v>529082</v>
          </cell>
          <cell r="C7366" t="str">
            <v>VALVULA GAV. MO JE/CAB. C/BY PASS PN10 D=300MM</v>
          </cell>
          <cell r="D7366" t="str">
            <v>UN</v>
          </cell>
          <cell r="E7366">
            <v>0</v>
          </cell>
        </row>
        <row r="7367">
          <cell r="B7367" t="str">
            <v>529083</v>
          </cell>
          <cell r="C7367" t="str">
            <v>VALVULA GAV. MO JE/CAB. C/BY PASS PN10 D=350MM</v>
          </cell>
          <cell r="D7367" t="str">
            <v>UN</v>
          </cell>
          <cell r="E7367">
            <v>0</v>
          </cell>
        </row>
        <row r="7368">
          <cell r="B7368" t="str">
            <v>529084</v>
          </cell>
          <cell r="C7368" t="str">
            <v>VALVULA GAV. MO JE/CAB. C/BY PASS PN10 D=400MM</v>
          </cell>
          <cell r="D7368" t="str">
            <v>UN</v>
          </cell>
          <cell r="E7368">
            <v>0</v>
          </cell>
        </row>
        <row r="7369">
          <cell r="B7369" t="str">
            <v>529085</v>
          </cell>
          <cell r="C7369" t="str">
            <v>VALVULA GAV. MO JE/CAB. C/BY PASS PN10 D=450MM</v>
          </cell>
          <cell r="D7369" t="str">
            <v>UN</v>
          </cell>
          <cell r="E7369">
            <v>0</v>
          </cell>
        </row>
        <row r="7370">
          <cell r="B7370" t="str">
            <v>529086</v>
          </cell>
          <cell r="C7370" t="str">
            <v>VALVULA GAV. MO JE/CAB. C/BY PASS PN10 D=500MM</v>
          </cell>
          <cell r="D7370" t="str">
            <v>UN</v>
          </cell>
          <cell r="E7370">
            <v>0</v>
          </cell>
        </row>
        <row r="7371">
          <cell r="B7371" t="str">
            <v>529087</v>
          </cell>
          <cell r="C7371" t="str">
            <v>VALVULA GAV. MO JE/CAB. C/BY PASS PN10 D=600MM</v>
          </cell>
          <cell r="D7371" t="str">
            <v>UN</v>
          </cell>
          <cell r="E7371">
            <v>0</v>
          </cell>
        </row>
        <row r="7372">
          <cell r="B7372" t="str">
            <v>529088</v>
          </cell>
          <cell r="C7372" t="str">
            <v>VALVULA GAV. MO JE/VOL. C/BY PASS PN10 D=250MM</v>
          </cell>
          <cell r="D7372" t="str">
            <v>UN</v>
          </cell>
          <cell r="E7372">
            <v>0</v>
          </cell>
        </row>
        <row r="7373">
          <cell r="B7373" t="str">
            <v>529089</v>
          </cell>
          <cell r="C7373" t="str">
            <v>VALVULA GAV. MO JE/VOL. C/BY PASS PN10 D=300MM</v>
          </cell>
          <cell r="D7373" t="str">
            <v>UN</v>
          </cell>
          <cell r="E7373">
            <v>0</v>
          </cell>
        </row>
        <row r="7374">
          <cell r="B7374" t="str">
            <v>529090</v>
          </cell>
          <cell r="C7374" t="str">
            <v>VALVULA GAV. MO JE/VOL. C/BY PASS PN10 D=350MM</v>
          </cell>
          <cell r="D7374" t="str">
            <v>UN</v>
          </cell>
          <cell r="E7374">
            <v>0</v>
          </cell>
        </row>
        <row r="7375">
          <cell r="B7375" t="str">
            <v>529091</v>
          </cell>
          <cell r="C7375" t="str">
            <v>VALVULA GAV. MO JE/VOL. C/BY PASS PN10 D=400MM</v>
          </cell>
          <cell r="D7375" t="str">
            <v>UN</v>
          </cell>
          <cell r="E7375">
            <v>0</v>
          </cell>
        </row>
        <row r="7376">
          <cell r="B7376" t="str">
            <v>529092</v>
          </cell>
          <cell r="C7376" t="str">
            <v>VALVULA GAV. MO JE/VOL. C/BY PASS PN10 D=450MM</v>
          </cell>
          <cell r="D7376" t="str">
            <v>UN</v>
          </cell>
          <cell r="E7376">
            <v>0</v>
          </cell>
        </row>
        <row r="7377">
          <cell r="B7377" t="str">
            <v>529093</v>
          </cell>
          <cell r="C7377" t="str">
            <v>VALVULA GAV. MO JE/VOL. C/BY PASS PN10 D=500MM</v>
          </cell>
          <cell r="D7377" t="str">
            <v>UN</v>
          </cell>
          <cell r="E7377">
            <v>0</v>
          </cell>
        </row>
        <row r="7378">
          <cell r="B7378" t="str">
            <v>529094</v>
          </cell>
          <cell r="C7378" t="str">
            <v>VALVULA GAV. MO JE/VOL. C/BY PASS PN10 D=600MM</v>
          </cell>
          <cell r="D7378" t="str">
            <v>UN</v>
          </cell>
          <cell r="E7378">
            <v>0</v>
          </cell>
        </row>
        <row r="7379">
          <cell r="B7379" t="str">
            <v>529095</v>
          </cell>
          <cell r="C7379" t="str">
            <v>VALVULA GAV. MO FG/CAB. C/RED.C/BY P. PN10 D=350MM</v>
          </cell>
          <cell r="D7379" t="str">
            <v>UN</v>
          </cell>
          <cell r="E7379">
            <v>0</v>
          </cell>
        </row>
        <row r="7380">
          <cell r="B7380" t="str">
            <v>529096</v>
          </cell>
          <cell r="C7380" t="str">
            <v>VALVULA GAV. MO FG/CAB. C/RED.C/BY P. PN10 D=400MM</v>
          </cell>
          <cell r="D7380" t="str">
            <v>UN</v>
          </cell>
          <cell r="E7380">
            <v>0</v>
          </cell>
        </row>
        <row r="7381">
          <cell r="B7381" t="str">
            <v>529097</v>
          </cell>
          <cell r="C7381" t="str">
            <v>VALVULA GAV. MO FG/CAB. C/RED.C/BY P. PN10 D=450MM</v>
          </cell>
          <cell r="D7381" t="str">
            <v>UN</v>
          </cell>
          <cell r="E7381">
            <v>0</v>
          </cell>
        </row>
        <row r="7382">
          <cell r="B7382" t="str">
            <v>529098</v>
          </cell>
          <cell r="C7382" t="str">
            <v>VALVULA GAV. MO FG/CAB. C/RED.C/BY P. PN10 D=500MM</v>
          </cell>
          <cell r="D7382" t="str">
            <v>UN</v>
          </cell>
          <cell r="E7382">
            <v>0</v>
          </cell>
        </row>
        <row r="7383">
          <cell r="B7383" t="str">
            <v>529099</v>
          </cell>
          <cell r="C7383" t="str">
            <v>VALVULA GAV. MO FG/CAB. C/RED.C/BY P. PN10 D=600MM</v>
          </cell>
          <cell r="D7383" t="str">
            <v>UN</v>
          </cell>
          <cell r="E7383">
            <v>0</v>
          </cell>
        </row>
        <row r="7384">
          <cell r="B7384" t="str">
            <v>529101</v>
          </cell>
          <cell r="C7384" t="str">
            <v>VALVULA GAV. MO FG/CAB. C/RED.C/BY P. PN10 D=700MM</v>
          </cell>
          <cell r="D7384" t="str">
            <v>UN</v>
          </cell>
          <cell r="E7384">
            <v>0</v>
          </cell>
        </row>
        <row r="7385">
          <cell r="B7385" t="str">
            <v>529102</v>
          </cell>
          <cell r="C7385" t="str">
            <v>VALVULA GAV. MO FG/CAB. C/RED.C/BY P. PN10 D=800MM</v>
          </cell>
          <cell r="D7385" t="str">
            <v>UN</v>
          </cell>
          <cell r="E7385">
            <v>0</v>
          </cell>
        </row>
        <row r="7386">
          <cell r="B7386" t="str">
            <v>529103</v>
          </cell>
          <cell r="C7386" t="str">
            <v>VALVULA GAV. MO FG/CAB. C/RED.C/BY P. PN10 D=900MM</v>
          </cell>
          <cell r="D7386" t="str">
            <v>UN</v>
          </cell>
          <cell r="E7386">
            <v>0</v>
          </cell>
        </row>
        <row r="7387">
          <cell r="B7387" t="str">
            <v>529104</v>
          </cell>
          <cell r="C7387" t="str">
            <v>VALVULA GAV. MO FG/CAB.C/RED.C/BY P. PN10 D=1000MM</v>
          </cell>
          <cell r="D7387" t="str">
            <v>UN</v>
          </cell>
          <cell r="E7387">
            <v>0</v>
          </cell>
        </row>
        <row r="7388">
          <cell r="B7388" t="str">
            <v>529105</v>
          </cell>
          <cell r="C7388" t="str">
            <v>VALVULA GAV. MO FG/VOL. C/RED.C/BY P. PN10 D=350MM</v>
          </cell>
          <cell r="D7388" t="str">
            <v>UN</v>
          </cell>
          <cell r="E7388">
            <v>0</v>
          </cell>
        </row>
        <row r="7389">
          <cell r="B7389" t="str">
            <v>529106</v>
          </cell>
          <cell r="C7389" t="str">
            <v>VALVULA GAV. MO FG/VOL. C/RED.C/BY P. PN10 D=400MM</v>
          </cell>
          <cell r="D7389" t="str">
            <v>UN</v>
          </cell>
          <cell r="E7389">
            <v>0</v>
          </cell>
        </row>
        <row r="7390">
          <cell r="B7390" t="str">
            <v>529107</v>
          </cell>
          <cell r="C7390" t="str">
            <v>VALVULA GAV. MO FG/VOL. C/RED.C/BY P. PN10 D=450MM</v>
          </cell>
          <cell r="D7390" t="str">
            <v>UN</v>
          </cell>
          <cell r="E7390">
            <v>0</v>
          </cell>
        </row>
        <row r="7391">
          <cell r="B7391" t="str">
            <v>529108</v>
          </cell>
          <cell r="C7391" t="str">
            <v>VALVULA GAV. MO FG/VOL. C/RED.C/BY P. PN10 D=500MM</v>
          </cell>
          <cell r="D7391" t="str">
            <v>UN</v>
          </cell>
          <cell r="E7391">
            <v>0</v>
          </cell>
        </row>
        <row r="7392">
          <cell r="B7392" t="str">
            <v>529109</v>
          </cell>
          <cell r="C7392" t="str">
            <v>VALVULA GAV. MO FG/VOL. C/RED.C/BY P. PN10 D=600MM</v>
          </cell>
          <cell r="D7392" t="str">
            <v>UN</v>
          </cell>
          <cell r="E7392">
            <v>0</v>
          </cell>
        </row>
        <row r="7393">
          <cell r="B7393" t="str">
            <v>529110</v>
          </cell>
          <cell r="C7393" t="str">
            <v>VALVULA GAV. MO FG/VOL. C/RED.C/BY P. PN10 D=700MM</v>
          </cell>
          <cell r="D7393" t="str">
            <v>UN</v>
          </cell>
          <cell r="E7393">
            <v>0</v>
          </cell>
        </row>
        <row r="7394">
          <cell r="B7394" t="str">
            <v>529111</v>
          </cell>
          <cell r="C7394" t="str">
            <v>VALVULA GAV. MO FG/VOL. C/RED.C/BY P. PN10 D=800MM</v>
          </cell>
          <cell r="D7394" t="str">
            <v>UN</v>
          </cell>
          <cell r="E7394">
            <v>0</v>
          </cell>
        </row>
        <row r="7395">
          <cell r="B7395" t="str">
            <v>529112</v>
          </cell>
          <cell r="C7395" t="str">
            <v>VALVULA GAV. MO FG/VOL. C/RED.C/BY P. PN10 D=900MM</v>
          </cell>
          <cell r="D7395" t="str">
            <v>UN</v>
          </cell>
          <cell r="E7395">
            <v>0</v>
          </cell>
        </row>
        <row r="7396">
          <cell r="B7396" t="str">
            <v>529113</v>
          </cell>
          <cell r="C7396" t="str">
            <v>VALVULA GAV. MO FG/VOL.C/RED.C/BY P. PN10 D=1000MM</v>
          </cell>
          <cell r="D7396" t="str">
            <v>UN</v>
          </cell>
          <cell r="E7396">
            <v>0</v>
          </cell>
        </row>
        <row r="7397">
          <cell r="B7397" t="str">
            <v>529114</v>
          </cell>
          <cell r="C7397" t="str">
            <v>VALVULA GAV. MO JE/CAB. C/RED.C/BY P. PN10 D=300MM</v>
          </cell>
          <cell r="D7397" t="str">
            <v>UN</v>
          </cell>
          <cell r="E7397">
            <v>0</v>
          </cell>
        </row>
        <row r="7398">
          <cell r="B7398" t="str">
            <v>529115</v>
          </cell>
          <cell r="C7398" t="str">
            <v>VALVULA GAV. MO JE/CAB. C/RED.C/BY P. PN10 D=350MM</v>
          </cell>
          <cell r="D7398" t="str">
            <v>UN</v>
          </cell>
          <cell r="E7398">
            <v>0</v>
          </cell>
        </row>
        <row r="7399">
          <cell r="B7399" t="str">
            <v>529116</v>
          </cell>
          <cell r="C7399" t="str">
            <v>VALVULA GAV. MO JE/CAB. C/RED.C/BY P. PN10 D=400MM</v>
          </cell>
          <cell r="D7399" t="str">
            <v>UN</v>
          </cell>
          <cell r="E7399">
            <v>0</v>
          </cell>
        </row>
        <row r="7400">
          <cell r="B7400" t="str">
            <v>529117</v>
          </cell>
          <cell r="C7400" t="str">
            <v>VALVULA GAV. MO JE/CAB. C/RED.C/BY P. PN10 D=450MM</v>
          </cell>
          <cell r="D7400" t="str">
            <v>UN</v>
          </cell>
          <cell r="E7400">
            <v>0</v>
          </cell>
        </row>
        <row r="7401">
          <cell r="B7401" t="str">
            <v>529118</v>
          </cell>
          <cell r="C7401" t="str">
            <v>VALVULA GAV. MO JE/CAB. C/RED.C/BY P. PN10 D=500MM</v>
          </cell>
          <cell r="D7401" t="str">
            <v>UN</v>
          </cell>
          <cell r="E7401">
            <v>0</v>
          </cell>
        </row>
        <row r="7402">
          <cell r="B7402" t="str">
            <v>529119</v>
          </cell>
          <cell r="C7402" t="str">
            <v>VALVULA GAV. MO JE/CAB. C/RED.C/BY P. PN10 D=600MM</v>
          </cell>
          <cell r="D7402" t="str">
            <v>UN</v>
          </cell>
          <cell r="E7402">
            <v>0</v>
          </cell>
        </row>
        <row r="7403">
          <cell r="B7403" t="str">
            <v>529120</v>
          </cell>
          <cell r="C7403" t="str">
            <v>VALVULA GAV. MO JE/VOL. C/RED.C/BY P. PN10 D=300MM</v>
          </cell>
          <cell r="D7403" t="str">
            <v>UN</v>
          </cell>
          <cell r="E7403">
            <v>0</v>
          </cell>
        </row>
        <row r="7404">
          <cell r="B7404" t="str">
            <v>529121</v>
          </cell>
          <cell r="C7404" t="str">
            <v>VALVULA GAV. MO JE/VOL. C/RED.C/BY P. PN10 D=350MM</v>
          </cell>
          <cell r="D7404" t="str">
            <v>UN</v>
          </cell>
          <cell r="E7404">
            <v>0</v>
          </cell>
        </row>
        <row r="7405">
          <cell r="B7405" t="str">
            <v>529122</v>
          </cell>
          <cell r="C7405" t="str">
            <v>VALVULA GAV. MO JE/VOL. C/RED.C/BY P. PN10 D=400MM</v>
          </cell>
          <cell r="D7405" t="str">
            <v>UN</v>
          </cell>
          <cell r="E7405">
            <v>0</v>
          </cell>
        </row>
        <row r="7406">
          <cell r="B7406" t="str">
            <v>529123</v>
          </cell>
          <cell r="C7406" t="str">
            <v>VALVULA GAV. MO JE/VOL. C/RED.C/BY P. PN10 D=450MM</v>
          </cell>
          <cell r="D7406" t="str">
            <v>UN</v>
          </cell>
          <cell r="E7406">
            <v>0</v>
          </cell>
        </row>
        <row r="7407">
          <cell r="B7407" t="str">
            <v>529124</v>
          </cell>
          <cell r="C7407" t="str">
            <v>VALVULA GAV. MO JE/VOL. C/RED.C/BY P. PN10 D=500MM</v>
          </cell>
          <cell r="D7407" t="str">
            <v>UN</v>
          </cell>
          <cell r="E7407">
            <v>0</v>
          </cell>
        </row>
        <row r="7408">
          <cell r="B7408" t="str">
            <v>529125</v>
          </cell>
          <cell r="C7408" t="str">
            <v>VALVULA GAV. MO JE/VOL. C/RED.C/BY P. PN10 D=600MM</v>
          </cell>
          <cell r="D7408" t="str">
            <v>UN</v>
          </cell>
          <cell r="E7408">
            <v>0</v>
          </cell>
        </row>
        <row r="7410">
          <cell r="B7410" t="str">
            <v>529200</v>
          </cell>
          <cell r="C7410" t="str">
            <v>VALVULA GAV. MC PN-16 (SETOR ABDIB GLOBAL 40%; C32 - FERRO/ACO/DERIV. 60%)</v>
          </cell>
        </row>
        <row r="7411">
          <cell r="B7411" t="str">
            <v>529201</v>
          </cell>
          <cell r="C7411" t="str">
            <v>VALVULA GAV. MC JE/CAB. S/BY PASS PN16 D=50MM</v>
          </cell>
          <cell r="D7411" t="str">
            <v>UN</v>
          </cell>
          <cell r="E7411">
            <v>0</v>
          </cell>
        </row>
        <row r="7412">
          <cell r="B7412" t="str">
            <v>529202</v>
          </cell>
          <cell r="C7412" t="str">
            <v>VALVULA GAV. MC JE/CAB. S/BY PASS PN16 D=75MM</v>
          </cell>
          <cell r="D7412" t="str">
            <v>UN</v>
          </cell>
          <cell r="E7412">
            <v>0</v>
          </cell>
        </row>
        <row r="7413">
          <cell r="B7413" t="str">
            <v>529203</v>
          </cell>
          <cell r="C7413" t="str">
            <v>VALVULA GAV. MC JE/CAB. S/BY PASS PN16 D=100MM</v>
          </cell>
          <cell r="D7413" t="str">
            <v>UN</v>
          </cell>
          <cell r="E7413">
            <v>0</v>
          </cell>
        </row>
        <row r="7414">
          <cell r="B7414" t="str">
            <v>529204</v>
          </cell>
          <cell r="C7414" t="str">
            <v>VALVULA GAV. MC JE/VOL. S/BY PASS PN16 D=50MM</v>
          </cell>
          <cell r="D7414" t="str">
            <v>UN</v>
          </cell>
          <cell r="E7414">
            <v>0</v>
          </cell>
        </row>
        <row r="7415">
          <cell r="B7415" t="str">
            <v>529205</v>
          </cell>
          <cell r="C7415" t="str">
            <v>VALVULA GAV. MC JE/VOL. S/BY PASS PN16 D=75MM</v>
          </cell>
          <cell r="D7415" t="str">
            <v>UN</v>
          </cell>
          <cell r="E7415">
            <v>0</v>
          </cell>
        </row>
        <row r="7416">
          <cell r="B7416" t="str">
            <v>529206</v>
          </cell>
          <cell r="C7416" t="str">
            <v>VALVULA GAV. MC JE/VOL. S/BY PASS PN16 D=100MM</v>
          </cell>
          <cell r="D7416" t="str">
            <v>UN</v>
          </cell>
          <cell r="E7416">
            <v>0</v>
          </cell>
        </row>
        <row r="7417">
          <cell r="B7417" t="str">
            <v>529207</v>
          </cell>
          <cell r="C7417" t="str">
            <v>VALVULA GAV. MC FG/CAB. S/BY PASS PN16 D=50MM</v>
          </cell>
          <cell r="D7417" t="str">
            <v>UN</v>
          </cell>
          <cell r="E7417">
            <v>0</v>
          </cell>
        </row>
        <row r="7418">
          <cell r="B7418" t="str">
            <v>529208</v>
          </cell>
          <cell r="C7418" t="str">
            <v>VALVULA GAV. MC FG/CAB. S/BY PASS PN16 D=75MM</v>
          </cell>
          <cell r="D7418" t="str">
            <v>UN</v>
          </cell>
          <cell r="E7418">
            <v>0</v>
          </cell>
        </row>
        <row r="7419">
          <cell r="B7419" t="str">
            <v>529209</v>
          </cell>
          <cell r="C7419" t="str">
            <v>VALVULA GAV. MC FG/CAB. S/BY PASS PN16 D=100MM</v>
          </cell>
          <cell r="D7419" t="str">
            <v>UN</v>
          </cell>
          <cell r="E7419">
            <v>0</v>
          </cell>
        </row>
        <row r="7420">
          <cell r="B7420" t="str">
            <v>529210</v>
          </cell>
          <cell r="C7420" t="str">
            <v>VALVULA GAV. MC FG/CAB. S/BY PASS PN16 D=150MM</v>
          </cell>
          <cell r="D7420" t="str">
            <v>UN</v>
          </cell>
          <cell r="E7420">
            <v>0</v>
          </cell>
        </row>
        <row r="7421">
          <cell r="B7421" t="str">
            <v>529211</v>
          </cell>
          <cell r="C7421" t="str">
            <v>VALVULA GAV. MC FG/CAB. S/BY PASS PN16 D=200MM</v>
          </cell>
          <cell r="D7421" t="str">
            <v>UN</v>
          </cell>
          <cell r="E7421">
            <v>0</v>
          </cell>
        </row>
        <row r="7422">
          <cell r="B7422" t="str">
            <v>529212</v>
          </cell>
          <cell r="C7422" t="str">
            <v>VALVULA GAV. MC FG/VOL. S/BY PASS PN16 D=50MM</v>
          </cell>
          <cell r="D7422" t="str">
            <v>UN</v>
          </cell>
          <cell r="E7422">
            <v>0</v>
          </cell>
        </row>
        <row r="7423">
          <cell r="B7423" t="str">
            <v>529213</v>
          </cell>
          <cell r="C7423" t="str">
            <v>VALVULA GAV. MC FG/VOL. S/BY PASS PN16 D=75MM</v>
          </cell>
          <cell r="D7423" t="str">
            <v>UN</v>
          </cell>
          <cell r="E7423">
            <v>0</v>
          </cell>
        </row>
        <row r="7424">
          <cell r="B7424" t="str">
            <v>529214</v>
          </cell>
          <cell r="C7424" t="str">
            <v>VALVULA GAV. MC FG/VOL. S/BY PASS PN16 D=100MM</v>
          </cell>
          <cell r="D7424" t="str">
            <v>UN</v>
          </cell>
          <cell r="E7424">
            <v>0</v>
          </cell>
        </row>
        <row r="7425">
          <cell r="B7425" t="str">
            <v>529215</v>
          </cell>
          <cell r="C7425" t="str">
            <v>VALVULA GAV. MC FG/VOL. S/BY PASS PN16 D=150MM</v>
          </cell>
          <cell r="D7425" t="str">
            <v>UN</v>
          </cell>
          <cell r="E7425">
            <v>0</v>
          </cell>
        </row>
        <row r="7426">
          <cell r="B7426" t="str">
            <v>529216</v>
          </cell>
          <cell r="C7426" t="str">
            <v>VALVULA GAV. MC FG/VOL. S/BY PASS PN16 D=200MM</v>
          </cell>
          <cell r="D7426" t="str">
            <v>UN</v>
          </cell>
          <cell r="E7426">
            <v>0</v>
          </cell>
        </row>
        <row r="7428">
          <cell r="B7428" t="str">
            <v>529300</v>
          </cell>
          <cell r="C7428" t="str">
            <v>VALVULA GAV. MO PN-16 (SETOR ABDIB GLOBAL 40%; C32 - FERRO/ACO/DERIV. 60%)</v>
          </cell>
        </row>
        <row r="7429">
          <cell r="B7429" t="str">
            <v>529301</v>
          </cell>
          <cell r="C7429" t="str">
            <v>VALVULA GAV. MO FG/CAB. S/BY PASS PN16 D=350MM</v>
          </cell>
          <cell r="D7429" t="str">
            <v>UN</v>
          </cell>
          <cell r="E7429">
            <v>0</v>
          </cell>
        </row>
        <row r="7430">
          <cell r="B7430" t="str">
            <v>529302</v>
          </cell>
          <cell r="C7430" t="str">
            <v>VALVULA GAV. MO FG/CAB. S/BY PASS PN16 D=400MM</v>
          </cell>
          <cell r="D7430" t="str">
            <v>UN</v>
          </cell>
          <cell r="E7430">
            <v>0</v>
          </cell>
        </row>
        <row r="7431">
          <cell r="B7431" t="str">
            <v>529303</v>
          </cell>
          <cell r="C7431" t="str">
            <v>VALVULA GAV. MO FG/CAB. S/BY PASS PN16 D=450MM</v>
          </cell>
          <cell r="D7431" t="str">
            <v>UN</v>
          </cell>
          <cell r="E7431">
            <v>0</v>
          </cell>
        </row>
        <row r="7432">
          <cell r="B7432" t="str">
            <v>529304</v>
          </cell>
          <cell r="C7432" t="str">
            <v>VALVULA GAV. MO FG/CAB. S/BY PASS PN16 D=500MM</v>
          </cell>
          <cell r="D7432" t="str">
            <v>UN</v>
          </cell>
          <cell r="E7432">
            <v>0</v>
          </cell>
        </row>
        <row r="7433">
          <cell r="B7433" t="str">
            <v>529305</v>
          </cell>
          <cell r="C7433" t="str">
            <v>VALVULA GAV. MO FG/CAB. S/BY PASS PN16 D=600MM</v>
          </cell>
          <cell r="D7433" t="str">
            <v>UN</v>
          </cell>
          <cell r="E7433">
            <v>0</v>
          </cell>
        </row>
        <row r="7434">
          <cell r="B7434" t="str">
            <v>529306</v>
          </cell>
          <cell r="C7434" t="str">
            <v>VALVULA GAV. MO FG/CAB. S/BY PASS PN16 D=700MM</v>
          </cell>
          <cell r="D7434" t="str">
            <v>UN</v>
          </cell>
          <cell r="E7434">
            <v>0</v>
          </cell>
        </row>
        <row r="7435">
          <cell r="B7435" t="str">
            <v>529307</v>
          </cell>
          <cell r="C7435" t="str">
            <v>VALVULA GAV. MO FG/CAB. S/BY PASS PN16 D=800MM</v>
          </cell>
          <cell r="D7435" t="str">
            <v>UN</v>
          </cell>
          <cell r="E7435">
            <v>0</v>
          </cell>
        </row>
        <row r="7436">
          <cell r="B7436" t="str">
            <v>529308</v>
          </cell>
          <cell r="C7436" t="str">
            <v>VALVULA GAV. MO FG/CAB. S/BY PASS PN16 D=900MM</v>
          </cell>
          <cell r="D7436" t="str">
            <v>UN</v>
          </cell>
          <cell r="E7436">
            <v>0</v>
          </cell>
        </row>
        <row r="7437">
          <cell r="B7437" t="str">
            <v>529309</v>
          </cell>
          <cell r="C7437" t="str">
            <v>VALVULA GAV. MO FG/CAB. S/BY PASS PN16 D=1000MM</v>
          </cell>
          <cell r="D7437" t="str">
            <v>UN</v>
          </cell>
          <cell r="E7437">
            <v>0</v>
          </cell>
        </row>
        <row r="7438">
          <cell r="B7438" t="str">
            <v>529310</v>
          </cell>
          <cell r="C7438" t="str">
            <v>VALVULA GAV. MO FG/VOL. S/BY PASS PN16 D=350MM</v>
          </cell>
          <cell r="D7438" t="str">
            <v>UN</v>
          </cell>
          <cell r="E7438">
            <v>0</v>
          </cell>
        </row>
        <row r="7439">
          <cell r="B7439" t="str">
            <v>529311</v>
          </cell>
          <cell r="C7439" t="str">
            <v>VALVULA GAV. MO FG/VOL. S/BY PASS PN16 D=400MM</v>
          </cell>
          <cell r="D7439" t="str">
            <v>UN</v>
          </cell>
          <cell r="E7439">
            <v>0</v>
          </cell>
        </row>
        <row r="7440">
          <cell r="B7440" t="str">
            <v>529312</v>
          </cell>
          <cell r="C7440" t="str">
            <v>VALVULA GAV. MO FG/VOL. S/BY PASS PN16 D=450MM</v>
          </cell>
          <cell r="D7440" t="str">
            <v>UN</v>
          </cell>
          <cell r="E7440">
            <v>0</v>
          </cell>
        </row>
        <row r="7441">
          <cell r="B7441" t="str">
            <v>529313</v>
          </cell>
          <cell r="C7441" t="str">
            <v>VALVULA GAV. MO FG/VOL. S/BY PASS PN16 D=500MM</v>
          </cell>
          <cell r="D7441" t="str">
            <v>UN</v>
          </cell>
          <cell r="E7441">
            <v>0</v>
          </cell>
        </row>
        <row r="7442">
          <cell r="B7442" t="str">
            <v>529314</v>
          </cell>
          <cell r="C7442" t="str">
            <v>VALVULA GAV. MO FG/VOL. S/BY PASS PN16 D=600MM</v>
          </cell>
          <cell r="D7442" t="str">
            <v>UN</v>
          </cell>
          <cell r="E7442">
            <v>0</v>
          </cell>
        </row>
        <row r="7443">
          <cell r="B7443" t="str">
            <v>529315</v>
          </cell>
          <cell r="C7443" t="str">
            <v>VALVULA GAV. MO FG/VOL. S/BY PASS PN16 D=700MM</v>
          </cell>
          <cell r="D7443" t="str">
            <v>UN</v>
          </cell>
          <cell r="E7443">
            <v>0</v>
          </cell>
        </row>
        <row r="7444">
          <cell r="B7444" t="str">
            <v>529316</v>
          </cell>
          <cell r="C7444" t="str">
            <v>VALVULA GAV. MO FG/VOL. S/BY PASS PN16 D=800MM</v>
          </cell>
          <cell r="D7444" t="str">
            <v>UN</v>
          </cell>
          <cell r="E7444">
            <v>0</v>
          </cell>
        </row>
        <row r="7445">
          <cell r="B7445" t="str">
            <v>529317</v>
          </cell>
          <cell r="C7445" t="str">
            <v>VALVULA GAV. MO FG/VOL. S/BY PASS PN16 D=900MM</v>
          </cell>
          <cell r="D7445" t="str">
            <v>UN</v>
          </cell>
          <cell r="E7445">
            <v>0</v>
          </cell>
        </row>
        <row r="7446">
          <cell r="B7446" t="str">
            <v>529318</v>
          </cell>
          <cell r="C7446" t="str">
            <v>VALVULA GAV. MO FG/VOL. S/BY PASS PN16 D=1000MM</v>
          </cell>
          <cell r="D7446" t="str">
            <v>UN</v>
          </cell>
          <cell r="E7446">
            <v>0</v>
          </cell>
        </row>
        <row r="7447">
          <cell r="B7447" t="str">
            <v>529319</v>
          </cell>
          <cell r="C7447" t="str">
            <v>VALVULA GAV. MO JE/CAB. S/BY PASS PN16 D=250MM</v>
          </cell>
          <cell r="D7447" t="str">
            <v>UN</v>
          </cell>
          <cell r="E7447">
            <v>0</v>
          </cell>
        </row>
        <row r="7448">
          <cell r="B7448" t="str">
            <v>529320</v>
          </cell>
          <cell r="C7448" t="str">
            <v>VALVULA GAV. MO JE/CAB. S/BY PASS PN16 D=300MM</v>
          </cell>
          <cell r="D7448" t="str">
            <v>UN</v>
          </cell>
          <cell r="E7448">
            <v>0</v>
          </cell>
        </row>
        <row r="7449">
          <cell r="B7449" t="str">
            <v>529321</v>
          </cell>
          <cell r="C7449" t="str">
            <v>VALVULA GAV. MO JE/CAB. S/BY PASS PN16 D=350MM</v>
          </cell>
          <cell r="D7449" t="str">
            <v>UN</v>
          </cell>
          <cell r="E7449">
            <v>0</v>
          </cell>
        </row>
        <row r="7450">
          <cell r="B7450" t="str">
            <v>529322</v>
          </cell>
          <cell r="C7450" t="str">
            <v>VALVULA GAV. MO JE/CAB. S/BY PASS PN16 D=400MM</v>
          </cell>
          <cell r="D7450" t="str">
            <v>UN</v>
          </cell>
          <cell r="E7450">
            <v>0</v>
          </cell>
        </row>
        <row r="7451">
          <cell r="B7451" t="str">
            <v>529323</v>
          </cell>
          <cell r="C7451" t="str">
            <v>VALVULA GAV. MO JE/CAB. S/BY PASS PN16 D=450MM</v>
          </cell>
          <cell r="D7451" t="str">
            <v>UN</v>
          </cell>
          <cell r="E7451">
            <v>0</v>
          </cell>
        </row>
        <row r="7452">
          <cell r="B7452" t="str">
            <v>529324</v>
          </cell>
          <cell r="C7452" t="str">
            <v>VALVULA GAV. MO JE/CAB. S/BY PASS PN16 D=500MM</v>
          </cell>
          <cell r="D7452" t="str">
            <v>UN</v>
          </cell>
          <cell r="E7452">
            <v>0</v>
          </cell>
        </row>
        <row r="7453">
          <cell r="B7453" t="str">
            <v>529325</v>
          </cell>
          <cell r="C7453" t="str">
            <v>VALVULA GAV. MO JE/CAB. S/BY PASS PN16 D=600MM</v>
          </cell>
          <cell r="D7453" t="str">
            <v>UN</v>
          </cell>
          <cell r="E7453">
            <v>0</v>
          </cell>
        </row>
        <row r="7454">
          <cell r="B7454" t="str">
            <v>529326</v>
          </cell>
          <cell r="C7454" t="str">
            <v>VALVULA GAV. MO JE/VOL. S/BY PASS PN16 D=250MM</v>
          </cell>
          <cell r="D7454" t="str">
            <v>UN</v>
          </cell>
          <cell r="E7454">
            <v>0</v>
          </cell>
        </row>
        <row r="7455">
          <cell r="B7455" t="str">
            <v>529327</v>
          </cell>
          <cell r="C7455" t="str">
            <v>VALVULA GAV. MO JE/VOL. S/BY PASS PN16 D=300MM</v>
          </cell>
          <cell r="D7455" t="str">
            <v>UN</v>
          </cell>
          <cell r="E7455">
            <v>0</v>
          </cell>
        </row>
        <row r="7456">
          <cell r="B7456" t="str">
            <v>529328</v>
          </cell>
          <cell r="C7456" t="str">
            <v>VALVULA GAV. MO JE/VOL. S/BY PASS PN16 D=350MM</v>
          </cell>
          <cell r="D7456" t="str">
            <v>UN</v>
          </cell>
          <cell r="E7456">
            <v>0</v>
          </cell>
        </row>
        <row r="7457">
          <cell r="B7457" t="str">
            <v>529329</v>
          </cell>
          <cell r="C7457" t="str">
            <v>VALVULA GAV. MO JE/VOL. S/BY PASS PN16 D=400MM</v>
          </cell>
          <cell r="D7457" t="str">
            <v>UN</v>
          </cell>
          <cell r="E7457">
            <v>0</v>
          </cell>
        </row>
        <row r="7458">
          <cell r="B7458" t="str">
            <v>529330</v>
          </cell>
          <cell r="C7458" t="str">
            <v>VALVULA GAV. MO JE/VOL. S/BY PASS PN16 D=450MM</v>
          </cell>
          <cell r="D7458" t="str">
            <v>UN</v>
          </cell>
          <cell r="E7458">
            <v>0</v>
          </cell>
        </row>
        <row r="7459">
          <cell r="B7459" t="str">
            <v>529331</v>
          </cell>
          <cell r="C7459" t="str">
            <v>VALVULA GAV. MO JE/VOL. S/BY PASS PN16 D=500MM</v>
          </cell>
          <cell r="D7459" t="str">
            <v>UN</v>
          </cell>
          <cell r="E7459">
            <v>0</v>
          </cell>
        </row>
        <row r="7460">
          <cell r="B7460" t="str">
            <v>529332</v>
          </cell>
          <cell r="C7460" t="str">
            <v>VALVULA GAV. MO JE/VOL. S/BY PASS PN16 D=600MM</v>
          </cell>
          <cell r="D7460" t="str">
            <v>UN</v>
          </cell>
          <cell r="E7460">
            <v>0</v>
          </cell>
        </row>
        <row r="7461">
          <cell r="B7461" t="str">
            <v>529333</v>
          </cell>
          <cell r="C7461" t="str">
            <v>VALVULA GAV. MO FG/CAB.C/RED.S/BY P. PN16 D=350MM</v>
          </cell>
          <cell r="D7461" t="str">
            <v>UN</v>
          </cell>
          <cell r="E7461">
            <v>0</v>
          </cell>
        </row>
        <row r="7462">
          <cell r="B7462" t="str">
            <v>529334</v>
          </cell>
          <cell r="C7462" t="str">
            <v>VALVULA GAV. MO FG/CAB.C/RED.S/BY P. PN16 D=400MM</v>
          </cell>
          <cell r="D7462" t="str">
            <v>UN</v>
          </cell>
          <cell r="E7462">
            <v>0</v>
          </cell>
        </row>
        <row r="7463">
          <cell r="B7463" t="str">
            <v>529335</v>
          </cell>
          <cell r="C7463" t="str">
            <v>VALVULA GAV. MO FG/CAB.C/RED.S/BY P. PN16 D=450MM</v>
          </cell>
          <cell r="D7463" t="str">
            <v>UN</v>
          </cell>
          <cell r="E7463">
            <v>0</v>
          </cell>
        </row>
        <row r="7464">
          <cell r="B7464" t="str">
            <v>529336</v>
          </cell>
          <cell r="C7464" t="str">
            <v>VALVULA GAV. MO FG/CAB.C/RED.S/BY P. PN16 D=500MM</v>
          </cell>
          <cell r="D7464" t="str">
            <v>UN</v>
          </cell>
          <cell r="E7464">
            <v>0</v>
          </cell>
        </row>
        <row r="7465">
          <cell r="B7465" t="str">
            <v>529337</v>
          </cell>
          <cell r="C7465" t="str">
            <v>VALVULA GAV. MO FG/CAB.C/RED.S/BY P. PN16 D=600MM</v>
          </cell>
          <cell r="D7465" t="str">
            <v>UN</v>
          </cell>
          <cell r="E7465">
            <v>0</v>
          </cell>
        </row>
        <row r="7466">
          <cell r="B7466" t="str">
            <v>529338</v>
          </cell>
          <cell r="C7466" t="str">
            <v>VALVULA GAV. MO FG/CAB.C/RED.S/BY P. PN16 D=700MM</v>
          </cell>
          <cell r="D7466" t="str">
            <v>UN</v>
          </cell>
          <cell r="E7466">
            <v>0</v>
          </cell>
        </row>
        <row r="7467">
          <cell r="B7467" t="str">
            <v>529339</v>
          </cell>
          <cell r="C7467" t="str">
            <v>VALVULA GAV. MO FG/CAB.C/RED.S/BY P. PN16 D=800MM</v>
          </cell>
          <cell r="D7467" t="str">
            <v>UN</v>
          </cell>
          <cell r="E7467">
            <v>0</v>
          </cell>
        </row>
        <row r="7468">
          <cell r="B7468" t="str">
            <v>529340</v>
          </cell>
          <cell r="C7468" t="str">
            <v>VALVULA GAV. MO FG/CAB.C/RED.S/BY P. PN16 D=900MM</v>
          </cell>
          <cell r="D7468" t="str">
            <v>UN</v>
          </cell>
          <cell r="E7468">
            <v>0</v>
          </cell>
        </row>
        <row r="7469">
          <cell r="B7469" t="str">
            <v>529341</v>
          </cell>
          <cell r="C7469" t="str">
            <v>VALVULA GAV. MO FG/CAB.C/RED.S/BY P. PN16 D=1000MM</v>
          </cell>
          <cell r="D7469" t="str">
            <v>UN</v>
          </cell>
          <cell r="E7469">
            <v>0</v>
          </cell>
        </row>
        <row r="7470">
          <cell r="B7470" t="str">
            <v>529342</v>
          </cell>
          <cell r="C7470" t="str">
            <v>VALVULA GAV. MO FG/VOL.C/RED.S/BY P. PN16 D=350MM</v>
          </cell>
          <cell r="D7470" t="str">
            <v>UN</v>
          </cell>
          <cell r="E7470">
            <v>0</v>
          </cell>
        </row>
        <row r="7471">
          <cell r="B7471" t="str">
            <v>529343</v>
          </cell>
          <cell r="C7471" t="str">
            <v>VALVULA GAV. MO FG/VOL.C/RED.S/BY P. PN16 D=400MM</v>
          </cell>
          <cell r="D7471" t="str">
            <v>UN</v>
          </cell>
          <cell r="E7471">
            <v>0</v>
          </cell>
        </row>
        <row r="7472">
          <cell r="B7472" t="str">
            <v>529344</v>
          </cell>
          <cell r="C7472" t="str">
            <v>VALVULA GAV. MO FG/VOL.C/RED.S/BY P. PN16 D=450MM</v>
          </cell>
          <cell r="D7472" t="str">
            <v>UN</v>
          </cell>
          <cell r="E7472">
            <v>0</v>
          </cell>
        </row>
        <row r="7473">
          <cell r="B7473" t="str">
            <v>529345</v>
          </cell>
          <cell r="C7473" t="str">
            <v>VALVULA GAV. MO FG/VOL.C/RED.S/BY P. PN16 D=500MM</v>
          </cell>
          <cell r="D7473" t="str">
            <v>UN</v>
          </cell>
          <cell r="E7473">
            <v>0</v>
          </cell>
        </row>
        <row r="7474">
          <cell r="B7474" t="str">
            <v>529346</v>
          </cell>
          <cell r="C7474" t="str">
            <v>VALVULA GAV. MO FG/VOL.C/RED.S/BY P. PN16 D=600MM</v>
          </cell>
          <cell r="D7474" t="str">
            <v>UN</v>
          </cell>
          <cell r="E7474">
            <v>0</v>
          </cell>
        </row>
        <row r="7475">
          <cell r="B7475" t="str">
            <v>529347</v>
          </cell>
          <cell r="C7475" t="str">
            <v>VALVULA GAV. MO FG/VOL.C/RED.S/BY P. PN16 D=700MM</v>
          </cell>
          <cell r="D7475" t="str">
            <v>UN</v>
          </cell>
          <cell r="E7475">
            <v>0</v>
          </cell>
        </row>
        <row r="7476">
          <cell r="B7476" t="str">
            <v>529348</v>
          </cell>
          <cell r="C7476" t="str">
            <v>VALVULA GAV. MO FG/VOL.C/RED.S/BY P. PN16 D=800MM</v>
          </cell>
          <cell r="D7476" t="str">
            <v>UN</v>
          </cell>
          <cell r="E7476">
            <v>0</v>
          </cell>
        </row>
        <row r="7477">
          <cell r="B7477" t="str">
            <v>529349</v>
          </cell>
          <cell r="C7477" t="str">
            <v>VALVULA GAV. MO FG/VOL.C/RED.S/BY P. PN16 D=900MM</v>
          </cell>
          <cell r="D7477" t="str">
            <v>UN</v>
          </cell>
          <cell r="E7477">
            <v>0</v>
          </cell>
        </row>
        <row r="7478">
          <cell r="B7478" t="str">
            <v>529350</v>
          </cell>
          <cell r="C7478" t="str">
            <v>VALVULA GAV. MO FG/VOL.C/RED.S/BY P. PN16 D=1000MM</v>
          </cell>
          <cell r="D7478" t="str">
            <v>UN</v>
          </cell>
          <cell r="E7478">
            <v>0</v>
          </cell>
        </row>
        <row r="7479">
          <cell r="B7479" t="str">
            <v>529351</v>
          </cell>
          <cell r="C7479" t="str">
            <v>VALVULA GAV. MO JE/CAB. C/RED.S/BY P. PN16 D=300MM</v>
          </cell>
          <cell r="D7479" t="str">
            <v>UN</v>
          </cell>
          <cell r="E7479">
            <v>0</v>
          </cell>
        </row>
        <row r="7480">
          <cell r="B7480" t="str">
            <v>529352</v>
          </cell>
          <cell r="C7480" t="str">
            <v>VALVULA GAV. MO JE/CAB. C/RED.S/BY P. PN16 D=350MM</v>
          </cell>
          <cell r="D7480" t="str">
            <v>UN</v>
          </cell>
          <cell r="E7480">
            <v>0</v>
          </cell>
        </row>
        <row r="7481">
          <cell r="B7481" t="str">
            <v>529353</v>
          </cell>
          <cell r="C7481" t="str">
            <v>VALVULA GAV. MO JE/CAB. C/RED.S/BY P. PN16 D=400MM</v>
          </cell>
          <cell r="D7481" t="str">
            <v>UN</v>
          </cell>
          <cell r="E7481">
            <v>0</v>
          </cell>
        </row>
        <row r="7482">
          <cell r="B7482" t="str">
            <v>529354</v>
          </cell>
          <cell r="C7482" t="str">
            <v>VALVULA GAV. MO JE/CAB. C/RED.S/BY P. PN16 D=450MM</v>
          </cell>
          <cell r="D7482" t="str">
            <v>UN</v>
          </cell>
          <cell r="E7482">
            <v>0</v>
          </cell>
        </row>
        <row r="7483">
          <cell r="B7483" t="str">
            <v>529355</v>
          </cell>
          <cell r="C7483" t="str">
            <v>VALVULA GAV. MO JE/CAB. C/RED.S/BY P. PN16 D=500MM</v>
          </cell>
          <cell r="D7483" t="str">
            <v>UN</v>
          </cell>
          <cell r="E7483">
            <v>0</v>
          </cell>
        </row>
        <row r="7484">
          <cell r="B7484" t="str">
            <v>529356</v>
          </cell>
          <cell r="C7484" t="str">
            <v>VALVULA GAV. MO JE/CAB. C/RED.S/BY P. PN16 D=600MM</v>
          </cell>
          <cell r="D7484" t="str">
            <v>UN</v>
          </cell>
          <cell r="E7484">
            <v>0</v>
          </cell>
        </row>
        <row r="7485">
          <cell r="B7485" t="str">
            <v>529357</v>
          </cell>
          <cell r="C7485" t="str">
            <v>VALVULA GAV. MO JE/VOL. C/RED.S/BY P. PN16 D=300MM</v>
          </cell>
          <cell r="D7485" t="str">
            <v>UN</v>
          </cell>
          <cell r="E7485">
            <v>0</v>
          </cell>
        </row>
        <row r="7486">
          <cell r="B7486" t="str">
            <v>529358</v>
          </cell>
          <cell r="C7486" t="str">
            <v>VALVULA GAV. MO JE/VOL. C/RED.S/BY P. PN16 D=350MM</v>
          </cell>
          <cell r="D7486" t="str">
            <v>UN</v>
          </cell>
          <cell r="E7486">
            <v>0</v>
          </cell>
        </row>
        <row r="7487">
          <cell r="B7487" t="str">
            <v>529359</v>
          </cell>
          <cell r="C7487" t="str">
            <v>VALVULA GAV. MO JE/VOL. C/RED.S/BY P. PN16 D=400MM</v>
          </cell>
          <cell r="D7487" t="str">
            <v>UN</v>
          </cell>
          <cell r="E7487">
            <v>0</v>
          </cell>
        </row>
        <row r="7488">
          <cell r="B7488" t="str">
            <v>529360</v>
          </cell>
          <cell r="C7488" t="str">
            <v>VALVULA GAV. MO JE/VOL. C/RED.S/BY P. PN16 D=450MM</v>
          </cell>
          <cell r="D7488" t="str">
            <v>UN</v>
          </cell>
          <cell r="E7488">
            <v>0</v>
          </cell>
        </row>
        <row r="7489">
          <cell r="B7489" t="str">
            <v>529361</v>
          </cell>
          <cell r="C7489" t="str">
            <v>VALVULA GAV. MO JE/VOL. C/RED.S/BY P. PN16 D=500MM</v>
          </cell>
          <cell r="D7489" t="str">
            <v>UN</v>
          </cell>
          <cell r="E7489">
            <v>0</v>
          </cell>
        </row>
        <row r="7490">
          <cell r="B7490" t="str">
            <v>529362</v>
          </cell>
          <cell r="C7490" t="str">
            <v>VALVULA GAV. MO JE/VOL. C/RED.S/BY P. PN16 D=600MM</v>
          </cell>
          <cell r="D7490" t="str">
            <v>UN</v>
          </cell>
          <cell r="E7490">
            <v>0</v>
          </cell>
        </row>
        <row r="7491">
          <cell r="B7491" t="str">
            <v>529363</v>
          </cell>
          <cell r="C7491" t="str">
            <v>VALVULA GAV. MO FG/CAB. C/BY PASS PN16 D=350MM</v>
          </cell>
          <cell r="D7491" t="str">
            <v>UN</v>
          </cell>
          <cell r="E7491">
            <v>0</v>
          </cell>
        </row>
        <row r="7492">
          <cell r="B7492" t="str">
            <v>529364</v>
          </cell>
          <cell r="C7492" t="str">
            <v>VALVULA GAV. MO FG/CAB. C/BY PASS PN16 D=400MM</v>
          </cell>
          <cell r="D7492" t="str">
            <v>UN</v>
          </cell>
          <cell r="E7492">
            <v>0</v>
          </cell>
        </row>
        <row r="7493">
          <cell r="B7493" t="str">
            <v>529365</v>
          </cell>
          <cell r="C7493" t="str">
            <v>VALVULA GAV. MO FG/CAB. C/BY PASS PN16 D=450MM</v>
          </cell>
          <cell r="D7493" t="str">
            <v>UN</v>
          </cell>
          <cell r="E7493">
            <v>0</v>
          </cell>
        </row>
        <row r="7494">
          <cell r="B7494" t="str">
            <v>529366</v>
          </cell>
          <cell r="C7494" t="str">
            <v>VALVULA GAV. MO FG/CAB. C/BY PASS PN16 D=500MM</v>
          </cell>
          <cell r="D7494" t="str">
            <v>UN</v>
          </cell>
          <cell r="E7494">
            <v>0</v>
          </cell>
        </row>
        <row r="7495">
          <cell r="B7495" t="str">
            <v>529367</v>
          </cell>
          <cell r="C7495" t="str">
            <v>VALVULA GAV. MO FG/CAB. C/BY PASS PN16 D=600MM</v>
          </cell>
          <cell r="D7495" t="str">
            <v>UN</v>
          </cell>
          <cell r="E7495">
            <v>0</v>
          </cell>
        </row>
        <row r="7496">
          <cell r="B7496" t="str">
            <v>529368</v>
          </cell>
          <cell r="C7496" t="str">
            <v>VALVULA GAV. MO FG/CAB. C/BY PASS PN16 D=700MM</v>
          </cell>
          <cell r="D7496" t="str">
            <v>UN</v>
          </cell>
          <cell r="E7496">
            <v>0</v>
          </cell>
        </row>
        <row r="7497">
          <cell r="B7497" t="str">
            <v>529369</v>
          </cell>
          <cell r="C7497" t="str">
            <v>VALVULA GAV. MO FG/CAB. C/BY PASS PN16 D=800MM</v>
          </cell>
          <cell r="D7497" t="str">
            <v>UN</v>
          </cell>
          <cell r="E7497">
            <v>0</v>
          </cell>
        </row>
        <row r="7498">
          <cell r="B7498" t="str">
            <v>529370</v>
          </cell>
          <cell r="C7498" t="str">
            <v>VALVULA GAV. MO FG/CAB. C/BY PASS PN16 D=900MM</v>
          </cell>
          <cell r="D7498" t="str">
            <v>UN</v>
          </cell>
          <cell r="E7498">
            <v>0</v>
          </cell>
        </row>
        <row r="7499">
          <cell r="B7499" t="str">
            <v>529371</v>
          </cell>
          <cell r="C7499" t="str">
            <v>VALVULA GAV. MO FG/CAB. C/BY PASS PN16 D=1000MM</v>
          </cell>
          <cell r="D7499" t="str">
            <v>UN</v>
          </cell>
          <cell r="E7499">
            <v>0</v>
          </cell>
        </row>
        <row r="7500">
          <cell r="B7500" t="str">
            <v>529372</v>
          </cell>
          <cell r="C7500" t="str">
            <v>VALVULA GAV. MO FG/VOL. C/BY PASS PN16 D=350MM</v>
          </cell>
          <cell r="D7500" t="str">
            <v>UN</v>
          </cell>
          <cell r="E7500">
            <v>0</v>
          </cell>
        </row>
        <row r="7501">
          <cell r="B7501" t="str">
            <v>529373</v>
          </cell>
          <cell r="C7501" t="str">
            <v>VALVULA GAV. MO FG/VOL. C/BY PASS PN16 D=400MM</v>
          </cell>
          <cell r="D7501" t="str">
            <v>UN</v>
          </cell>
          <cell r="E7501">
            <v>0</v>
          </cell>
        </row>
        <row r="7502">
          <cell r="B7502" t="str">
            <v>529374</v>
          </cell>
          <cell r="C7502" t="str">
            <v>VALVULA GAV. MO FG/VOL. C/BY PASS PN16 D=450MM</v>
          </cell>
          <cell r="D7502" t="str">
            <v>UN</v>
          </cell>
          <cell r="E7502">
            <v>0</v>
          </cell>
        </row>
        <row r="7503">
          <cell r="B7503" t="str">
            <v>529375</v>
          </cell>
          <cell r="C7503" t="str">
            <v>VALVULA GAV. MO FG/VOL. C/BY PASS PN16 D=500MM</v>
          </cell>
          <cell r="D7503" t="str">
            <v>UN</v>
          </cell>
          <cell r="E7503">
            <v>0</v>
          </cell>
        </row>
        <row r="7504">
          <cell r="B7504" t="str">
            <v>529376</v>
          </cell>
          <cell r="C7504" t="str">
            <v>VALVULA GAV. MO FG/VOL. C/BY PASS PN16 D=600MM</v>
          </cell>
          <cell r="D7504" t="str">
            <v>UN</v>
          </cell>
          <cell r="E7504">
            <v>0</v>
          </cell>
        </row>
        <row r="7505">
          <cell r="B7505" t="str">
            <v>529377</v>
          </cell>
          <cell r="C7505" t="str">
            <v>VALVULA GAV. MO FG/VOL. C/BY PASS PN16 D=700MM</v>
          </cell>
          <cell r="D7505" t="str">
            <v>UN</v>
          </cell>
          <cell r="E7505">
            <v>0</v>
          </cell>
        </row>
        <row r="7506">
          <cell r="B7506" t="str">
            <v>529378</v>
          </cell>
          <cell r="C7506" t="str">
            <v>VALVULA GAV. MO FG/VOL. C/BY PASS PN16 D=800MM</v>
          </cell>
          <cell r="D7506" t="str">
            <v>UN</v>
          </cell>
          <cell r="E7506">
            <v>0</v>
          </cell>
        </row>
        <row r="7507">
          <cell r="B7507" t="str">
            <v>529379</v>
          </cell>
          <cell r="C7507" t="str">
            <v>VALVULA GAV. MO FG/VOL. C/BY PASS PN16 D=900MM</v>
          </cell>
          <cell r="D7507" t="str">
            <v>UN</v>
          </cell>
          <cell r="E7507">
            <v>0</v>
          </cell>
        </row>
        <row r="7508">
          <cell r="B7508" t="str">
            <v>529380</v>
          </cell>
          <cell r="C7508" t="str">
            <v>VALVULA GAV. MO FG/VOL. C/BY PASS PN16 D=1000MM</v>
          </cell>
          <cell r="D7508" t="str">
            <v>UN</v>
          </cell>
          <cell r="E7508">
            <v>0</v>
          </cell>
        </row>
        <row r="7509">
          <cell r="B7509" t="str">
            <v>529381</v>
          </cell>
          <cell r="C7509" t="str">
            <v>VALVULA GAV. MO JE/CAB. C/BY PASS PN16 D=250MM</v>
          </cell>
          <cell r="D7509" t="str">
            <v>UN</v>
          </cell>
          <cell r="E7509">
            <v>0</v>
          </cell>
        </row>
        <row r="7510">
          <cell r="B7510" t="str">
            <v>529382</v>
          </cell>
          <cell r="C7510" t="str">
            <v>VALVULA GAV. MO JE/CAB. C/BY PASS PN16 D=300MM</v>
          </cell>
          <cell r="D7510" t="str">
            <v>UN</v>
          </cell>
          <cell r="E7510">
            <v>0</v>
          </cell>
        </row>
        <row r="7511">
          <cell r="B7511" t="str">
            <v>529383</v>
          </cell>
          <cell r="C7511" t="str">
            <v>VALVULA GAV. MO JE/CAB. C/BY PASS PN16 D=350MM</v>
          </cell>
          <cell r="D7511" t="str">
            <v>UN</v>
          </cell>
          <cell r="E7511">
            <v>0</v>
          </cell>
        </row>
        <row r="7512">
          <cell r="B7512" t="str">
            <v>529384</v>
          </cell>
          <cell r="C7512" t="str">
            <v>VALVULA GAV. MO JE/CAB. C/BY PASS PN16 D=400MM</v>
          </cell>
          <cell r="D7512" t="str">
            <v>UN</v>
          </cell>
          <cell r="E7512">
            <v>0</v>
          </cell>
        </row>
        <row r="7513">
          <cell r="B7513" t="str">
            <v>529385</v>
          </cell>
          <cell r="C7513" t="str">
            <v>VALVULA GAV. MO JE/CAB. C/BY PASS PN16 D=450MM</v>
          </cell>
          <cell r="D7513" t="str">
            <v>UN</v>
          </cell>
          <cell r="E7513">
            <v>0</v>
          </cell>
        </row>
        <row r="7514">
          <cell r="B7514" t="str">
            <v>529386</v>
          </cell>
          <cell r="C7514" t="str">
            <v>VALVULA GAV. MO JE/CAB. C/BY PASS PN16 D=500MM</v>
          </cell>
          <cell r="D7514" t="str">
            <v>UN</v>
          </cell>
          <cell r="E7514">
            <v>0</v>
          </cell>
        </row>
        <row r="7515">
          <cell r="B7515" t="str">
            <v>529387</v>
          </cell>
          <cell r="C7515" t="str">
            <v>VALVULA GAV. MO JE/CAB. C/BY PASS PN16 D=600MM</v>
          </cell>
          <cell r="D7515" t="str">
            <v>UN</v>
          </cell>
          <cell r="E7515">
            <v>0</v>
          </cell>
        </row>
        <row r="7516">
          <cell r="B7516" t="str">
            <v>529388</v>
          </cell>
          <cell r="C7516" t="str">
            <v>VALVULA GAV. MO JE/VOL. C/BY PASS PN16 D=250MM</v>
          </cell>
          <cell r="D7516" t="str">
            <v>UN</v>
          </cell>
          <cell r="E7516">
            <v>0</v>
          </cell>
        </row>
        <row r="7517">
          <cell r="B7517" t="str">
            <v>529389</v>
          </cell>
          <cell r="C7517" t="str">
            <v>VALVULA GAV. MO JE/VOL. C/BY PASS PN16 D=300MM</v>
          </cell>
          <cell r="D7517" t="str">
            <v>UN</v>
          </cell>
          <cell r="E7517">
            <v>0</v>
          </cell>
        </row>
        <row r="7518">
          <cell r="B7518" t="str">
            <v>529390</v>
          </cell>
          <cell r="C7518" t="str">
            <v>VALVULA GAV. MO JE/VOL. C/BY PASS PN16 D=350MM</v>
          </cell>
          <cell r="D7518" t="str">
            <v>UN</v>
          </cell>
          <cell r="E7518">
            <v>0</v>
          </cell>
        </row>
        <row r="7519">
          <cell r="B7519" t="str">
            <v>529391</v>
          </cell>
          <cell r="C7519" t="str">
            <v>VALVULA GAV. MO JE/VOL. C/BY PASS PN16 D=400MM</v>
          </cell>
          <cell r="D7519" t="str">
            <v>UN</v>
          </cell>
          <cell r="E7519">
            <v>0</v>
          </cell>
        </row>
        <row r="7520">
          <cell r="B7520" t="str">
            <v>529392</v>
          </cell>
          <cell r="C7520" t="str">
            <v>VALVULA GAV. MO JE/VOL. C/BY PASS PN16 D=450MM</v>
          </cell>
          <cell r="D7520" t="str">
            <v>UN</v>
          </cell>
          <cell r="E7520">
            <v>0</v>
          </cell>
        </row>
        <row r="7521">
          <cell r="B7521" t="str">
            <v>529393</v>
          </cell>
          <cell r="C7521" t="str">
            <v>VALVULA GAV. MO JE/VOL. C/BY PASS PN16 D=500MM</v>
          </cell>
          <cell r="D7521" t="str">
            <v>UN</v>
          </cell>
          <cell r="E7521">
            <v>0</v>
          </cell>
        </row>
        <row r="7522">
          <cell r="B7522" t="str">
            <v>529394</v>
          </cell>
          <cell r="C7522" t="str">
            <v>VALVULA GAV. MO JE/VOL. C/BY PASS PN16 D=600MM</v>
          </cell>
          <cell r="D7522" t="str">
            <v>UN</v>
          </cell>
          <cell r="E7522">
            <v>0</v>
          </cell>
        </row>
        <row r="7523">
          <cell r="B7523" t="str">
            <v>529395</v>
          </cell>
          <cell r="C7523" t="str">
            <v>VALVULA GAV. MO FG/CAB.C/RED.C/BY P. PN16 D=350MM</v>
          </cell>
          <cell r="D7523" t="str">
            <v>UN</v>
          </cell>
          <cell r="E7523">
            <v>0</v>
          </cell>
        </row>
        <row r="7524">
          <cell r="B7524" t="str">
            <v>529396</v>
          </cell>
          <cell r="C7524" t="str">
            <v>VALVULA GAV. MO FG/CAB.C/RED.C/BY P. PN16 D=400MM</v>
          </cell>
          <cell r="D7524" t="str">
            <v>UN</v>
          </cell>
          <cell r="E7524">
            <v>0</v>
          </cell>
        </row>
        <row r="7525">
          <cell r="B7525" t="str">
            <v>529397</v>
          </cell>
          <cell r="C7525" t="str">
            <v>VALVULA GAV. MO FG/CAB.C/RED.C/BY P. PN16 D=450MM</v>
          </cell>
          <cell r="D7525" t="str">
            <v>UN</v>
          </cell>
          <cell r="E7525">
            <v>0</v>
          </cell>
        </row>
        <row r="7526">
          <cell r="B7526" t="str">
            <v>529398</v>
          </cell>
          <cell r="C7526" t="str">
            <v>VALVULA GAV. MO FG/CAB.C/RED.C/BY P. PN16 D=500MM</v>
          </cell>
          <cell r="D7526" t="str">
            <v>UN</v>
          </cell>
          <cell r="E7526">
            <v>0</v>
          </cell>
        </row>
        <row r="7527">
          <cell r="B7527" t="str">
            <v>529399</v>
          </cell>
          <cell r="C7527" t="str">
            <v>VALVULA GAV. MO FG/CAB.C/RED.C/BY P. PN16 D=600MM</v>
          </cell>
          <cell r="D7527" t="str">
            <v>UN</v>
          </cell>
          <cell r="E7527">
            <v>0</v>
          </cell>
        </row>
        <row r="7528">
          <cell r="B7528" t="str">
            <v>529401</v>
          </cell>
          <cell r="C7528" t="str">
            <v>VALVULA GAV. MO FG/CAB.C/RED.C/BY P. PN16 D=700MM</v>
          </cell>
          <cell r="D7528" t="str">
            <v>UN</v>
          </cell>
          <cell r="E7528">
            <v>0</v>
          </cell>
        </row>
        <row r="7529">
          <cell r="B7529" t="str">
            <v>529402</v>
          </cell>
          <cell r="C7529" t="str">
            <v>VALVULA GAV. MO FG/CAB.C/RED.C/BY P. PN16 D=800MM</v>
          </cell>
          <cell r="D7529" t="str">
            <v>UN</v>
          </cell>
          <cell r="E7529">
            <v>0</v>
          </cell>
        </row>
        <row r="7530">
          <cell r="B7530" t="str">
            <v>529403</v>
          </cell>
          <cell r="C7530" t="str">
            <v>VALVULA GAV. MO FG/CAB.C/RED.C/BY P. PN16 D=900MM</v>
          </cell>
          <cell r="D7530" t="str">
            <v>UN</v>
          </cell>
          <cell r="E7530">
            <v>0</v>
          </cell>
        </row>
        <row r="7531">
          <cell r="B7531" t="str">
            <v>529404</v>
          </cell>
          <cell r="C7531" t="str">
            <v>VALVULA GAV. MO FG/CAB.C/RED.C/BY P. PN16 D=1000MM</v>
          </cell>
          <cell r="D7531" t="str">
            <v>UN</v>
          </cell>
          <cell r="E7531">
            <v>0</v>
          </cell>
        </row>
        <row r="7532">
          <cell r="B7532" t="str">
            <v>529405</v>
          </cell>
          <cell r="C7532" t="str">
            <v>VALVULA GAV. MO FG/VOL.C/RED.C/BY P. PN16 D=350MM</v>
          </cell>
          <cell r="D7532" t="str">
            <v>UN</v>
          </cell>
          <cell r="E7532">
            <v>0</v>
          </cell>
        </row>
        <row r="7533">
          <cell r="B7533" t="str">
            <v>529406</v>
          </cell>
          <cell r="C7533" t="str">
            <v>VALVULA GAV. MO FG/VOL.C/RED.C/BY P. PN16 D=400MM</v>
          </cell>
          <cell r="D7533" t="str">
            <v>UN</v>
          </cell>
          <cell r="E7533">
            <v>0</v>
          </cell>
        </row>
        <row r="7534">
          <cell r="B7534" t="str">
            <v>529407</v>
          </cell>
          <cell r="C7534" t="str">
            <v>VALVULA GAV. MO FG/VOL.C/RED.C/BY P. PN16 D=450MM</v>
          </cell>
          <cell r="D7534" t="str">
            <v>UN</v>
          </cell>
          <cell r="E7534">
            <v>0</v>
          </cell>
        </row>
        <row r="7535">
          <cell r="B7535" t="str">
            <v>529408</v>
          </cell>
          <cell r="C7535" t="str">
            <v>VALVULA GAV. MO FG/VOL.C/RED.C/BY P. PN16 D=500MM</v>
          </cell>
          <cell r="D7535" t="str">
            <v>UN</v>
          </cell>
          <cell r="E7535">
            <v>0</v>
          </cell>
        </row>
        <row r="7536">
          <cell r="B7536" t="str">
            <v>529409</v>
          </cell>
          <cell r="C7536" t="str">
            <v>VALVULA GAV. MO FG/VOL.C/RED.C/BY P. PN16 D=600MM</v>
          </cell>
          <cell r="D7536" t="str">
            <v>UN</v>
          </cell>
          <cell r="E7536">
            <v>0</v>
          </cell>
        </row>
        <row r="7537">
          <cell r="B7537" t="str">
            <v>529410</v>
          </cell>
          <cell r="C7537" t="str">
            <v>VALVULA GAV. MO FG/VOL.C/RED.C/BY P. PN16 D=700MM</v>
          </cell>
          <cell r="D7537" t="str">
            <v>UN</v>
          </cell>
          <cell r="E7537">
            <v>0</v>
          </cell>
        </row>
        <row r="7538">
          <cell r="B7538" t="str">
            <v>529411</v>
          </cell>
          <cell r="C7538" t="str">
            <v>VALVULA GAV. MO FG/VOL.C/RED.C/BY P. PN16 D=800MM</v>
          </cell>
          <cell r="D7538" t="str">
            <v>UN</v>
          </cell>
          <cell r="E7538">
            <v>0</v>
          </cell>
        </row>
        <row r="7539">
          <cell r="B7539" t="str">
            <v>529412</v>
          </cell>
          <cell r="C7539" t="str">
            <v>VALVULA GAV. MO FG/VOL.C/RED.C/BY P. PN16 D=900MM</v>
          </cell>
          <cell r="D7539" t="str">
            <v>UN</v>
          </cell>
          <cell r="E7539">
            <v>0</v>
          </cell>
        </row>
        <row r="7540">
          <cell r="B7540" t="str">
            <v>529413</v>
          </cell>
          <cell r="C7540" t="str">
            <v>VALVULA GAV. MO FG/VOL.C/RED.C/BY P. PN16 D=1000MM</v>
          </cell>
          <cell r="D7540" t="str">
            <v>UN</v>
          </cell>
          <cell r="E7540">
            <v>0</v>
          </cell>
        </row>
        <row r="7541">
          <cell r="B7541" t="str">
            <v>529414</v>
          </cell>
          <cell r="C7541" t="str">
            <v>VALVULA GAV. MO JE/CAB. C/RED.C/BY P. PN16 D=300MM</v>
          </cell>
          <cell r="D7541" t="str">
            <v>UN</v>
          </cell>
          <cell r="E7541">
            <v>0</v>
          </cell>
        </row>
        <row r="7542">
          <cell r="B7542" t="str">
            <v>529415</v>
          </cell>
          <cell r="C7542" t="str">
            <v>VALVULA GAV. MO JE/CAB. C/RED.C/BY P. PN16 D=350MM</v>
          </cell>
          <cell r="D7542" t="str">
            <v>UN</v>
          </cell>
          <cell r="E7542">
            <v>0</v>
          </cell>
        </row>
        <row r="7543">
          <cell r="B7543" t="str">
            <v>529416</v>
          </cell>
          <cell r="C7543" t="str">
            <v>VALVULA GAV. MO JE/CAB. C/RED.C/BY P. PN16 D=400MM</v>
          </cell>
          <cell r="D7543" t="str">
            <v>UN</v>
          </cell>
          <cell r="E7543">
            <v>0</v>
          </cell>
        </row>
        <row r="7544">
          <cell r="B7544" t="str">
            <v>529417</v>
          </cell>
          <cell r="C7544" t="str">
            <v>VALVULA GAV. MO JE/CAB. C/RED.C/BY P. PN16 D=450MM</v>
          </cell>
          <cell r="D7544" t="str">
            <v>UN</v>
          </cell>
          <cell r="E7544">
            <v>0</v>
          </cell>
        </row>
        <row r="7545">
          <cell r="B7545" t="str">
            <v>529418</v>
          </cell>
          <cell r="C7545" t="str">
            <v>VALVULA GAV. MO JE/CAB. C/RED.C/BY P. PN16 D=500MM</v>
          </cell>
          <cell r="D7545" t="str">
            <v>UN</v>
          </cell>
          <cell r="E7545">
            <v>0</v>
          </cell>
        </row>
        <row r="7546">
          <cell r="B7546" t="str">
            <v>529419</v>
          </cell>
          <cell r="C7546" t="str">
            <v>VALVULA GAV. MO JE/CAB. C/RED.C/BY P. PN16 D=600MM</v>
          </cell>
          <cell r="D7546" t="str">
            <v>UN</v>
          </cell>
          <cell r="E7546">
            <v>0</v>
          </cell>
        </row>
        <row r="7547">
          <cell r="B7547" t="str">
            <v>529420</v>
          </cell>
          <cell r="C7547" t="str">
            <v>VALVULA GAV. MO JE/VOL. C/RED.C/BY P. PN16 D=300MM</v>
          </cell>
          <cell r="D7547" t="str">
            <v>UN</v>
          </cell>
          <cell r="E7547">
            <v>0</v>
          </cell>
        </row>
        <row r="7548">
          <cell r="B7548" t="str">
            <v>529421</v>
          </cell>
          <cell r="C7548" t="str">
            <v>VALVULA GAV. MO JE/VOL. C/RED.C/BY P. PN16 D=350MM</v>
          </cell>
          <cell r="D7548" t="str">
            <v>UN</v>
          </cell>
          <cell r="E7548">
            <v>0</v>
          </cell>
        </row>
        <row r="7549">
          <cell r="B7549" t="str">
            <v>529422</v>
          </cell>
          <cell r="C7549" t="str">
            <v>VALVULA GAV. MO JE/VOL. C/RED.C/BY P. PN16 D=400MM</v>
          </cell>
          <cell r="D7549" t="str">
            <v>UN</v>
          </cell>
          <cell r="E7549">
            <v>0</v>
          </cell>
        </row>
        <row r="7550">
          <cell r="B7550" t="str">
            <v>529423</v>
          </cell>
          <cell r="C7550" t="str">
            <v>VALVULA GAV. MO JE/VOL. C/RED.C/BY P. PN16 D=450MM</v>
          </cell>
          <cell r="D7550" t="str">
            <v>UN</v>
          </cell>
          <cell r="E7550">
            <v>0</v>
          </cell>
        </row>
        <row r="7551">
          <cell r="B7551" t="str">
            <v>529424</v>
          </cell>
          <cell r="C7551" t="str">
            <v>VALVULA GAV. MO JE/VOL. C/RED.C/BY P. PN16 D=500MM</v>
          </cell>
          <cell r="D7551" t="str">
            <v>UN</v>
          </cell>
          <cell r="E7551">
            <v>0</v>
          </cell>
        </row>
        <row r="7552">
          <cell r="B7552" t="str">
            <v>529425</v>
          </cell>
          <cell r="C7552" t="str">
            <v>VALVULA GAV. MO JE/VOL. C/RED.C/BY P. PN16 D=600MM</v>
          </cell>
          <cell r="D7552" t="str">
            <v>UN</v>
          </cell>
          <cell r="E7552">
            <v>0</v>
          </cell>
        </row>
        <row r="7554">
          <cell r="B7554" t="str">
            <v>529500</v>
          </cell>
          <cell r="C7554" t="str">
            <v>VALVULA GAV. MO PN-25 (SETOR ABDIB GLOBAL 40%; C32 - FERRO/ACO/DERIV. 60%)</v>
          </cell>
        </row>
        <row r="7555">
          <cell r="B7555" t="str">
            <v>529501</v>
          </cell>
          <cell r="C7555" t="str">
            <v>VALVULA GAV. MO FG/CAB. S/BY PASS PN25 D=50MM</v>
          </cell>
          <cell r="D7555" t="str">
            <v>UN</v>
          </cell>
          <cell r="E7555">
            <v>0</v>
          </cell>
        </row>
        <row r="7556">
          <cell r="B7556" t="str">
            <v>529502</v>
          </cell>
          <cell r="C7556" t="str">
            <v>VALVULA GAV. MO FG/CAB. S/BY PASS PN25 D=75MM</v>
          </cell>
          <cell r="D7556" t="str">
            <v>UN</v>
          </cell>
          <cell r="E7556">
            <v>0</v>
          </cell>
        </row>
        <row r="7557">
          <cell r="B7557" t="str">
            <v>529503</v>
          </cell>
          <cell r="C7557" t="str">
            <v>VALVULA GAV. MO FG/CAB. S/BY PASS PN25 D=80MM</v>
          </cell>
          <cell r="D7557" t="str">
            <v>UN</v>
          </cell>
          <cell r="E7557">
            <v>0</v>
          </cell>
        </row>
        <row r="7558">
          <cell r="B7558" t="str">
            <v>529504</v>
          </cell>
          <cell r="C7558" t="str">
            <v>VALVULA GAV. MO FG/CAB. S/BY PASS PN25 D=100MM</v>
          </cell>
          <cell r="D7558" t="str">
            <v>UN</v>
          </cell>
          <cell r="E7558">
            <v>0</v>
          </cell>
        </row>
        <row r="7559">
          <cell r="B7559" t="str">
            <v>529505</v>
          </cell>
          <cell r="C7559" t="str">
            <v>VALVULA GAV. MO FG/CAB. S/BY PASS PN25 D=150MM</v>
          </cell>
          <cell r="D7559" t="str">
            <v>UN</v>
          </cell>
          <cell r="E7559">
            <v>0</v>
          </cell>
        </row>
        <row r="7560">
          <cell r="B7560" t="str">
            <v>529506</v>
          </cell>
          <cell r="C7560" t="str">
            <v>VALVULA GAV. MO FG/CAB. S/BY PASS PN25 D=200MM</v>
          </cell>
          <cell r="D7560" t="str">
            <v>UN</v>
          </cell>
          <cell r="E7560">
            <v>0</v>
          </cell>
        </row>
        <row r="7561">
          <cell r="B7561" t="str">
            <v>529507</v>
          </cell>
          <cell r="C7561" t="str">
            <v>VALVULA GAV. MO FG/CAB. S/BY PASS PN25 D=250MM</v>
          </cell>
          <cell r="D7561" t="str">
            <v>UN</v>
          </cell>
          <cell r="E7561">
            <v>0</v>
          </cell>
        </row>
        <row r="7562">
          <cell r="B7562" t="str">
            <v>529508</v>
          </cell>
          <cell r="C7562" t="str">
            <v>VALVULA GAV. MO FG/CAB. S/BY PASS PN25 D=300MM</v>
          </cell>
          <cell r="D7562" t="str">
            <v>UN</v>
          </cell>
          <cell r="E7562">
            <v>0</v>
          </cell>
        </row>
        <row r="7563">
          <cell r="B7563" t="str">
            <v>529509</v>
          </cell>
          <cell r="C7563" t="str">
            <v>VALVULA GAV. MO FG/CAB. S/BY PASS PN25 D=350MM</v>
          </cell>
          <cell r="D7563" t="str">
            <v>UN</v>
          </cell>
          <cell r="E7563">
            <v>0</v>
          </cell>
        </row>
        <row r="7564">
          <cell r="B7564" t="str">
            <v>529510</v>
          </cell>
          <cell r="C7564" t="str">
            <v>VALVULA GAV. MO FG/CAB. S/BY PASS PN25 D=400MM</v>
          </cell>
          <cell r="D7564" t="str">
            <v>UN</v>
          </cell>
          <cell r="E7564">
            <v>0</v>
          </cell>
        </row>
        <row r="7565">
          <cell r="B7565" t="str">
            <v>529511</v>
          </cell>
          <cell r="C7565" t="str">
            <v>VALVULA GAV. MO FG/CAB. S/BY PASS PN25 D=450MM</v>
          </cell>
          <cell r="D7565" t="str">
            <v>UN</v>
          </cell>
          <cell r="E7565">
            <v>0</v>
          </cell>
        </row>
        <row r="7566">
          <cell r="B7566" t="str">
            <v>529512</v>
          </cell>
          <cell r="C7566" t="str">
            <v>VALVULA GAV. MO FG/CAB. S/BY PASS PN25 D=500MM</v>
          </cell>
          <cell r="D7566" t="str">
            <v>UN</v>
          </cell>
          <cell r="E7566">
            <v>0</v>
          </cell>
        </row>
        <row r="7567">
          <cell r="B7567" t="str">
            <v>529513</v>
          </cell>
          <cell r="C7567" t="str">
            <v>VALVULA GAV. MO FG/CAB. S/BY PASS PN25 D=600MM</v>
          </cell>
          <cell r="D7567" t="str">
            <v>UN</v>
          </cell>
          <cell r="E7567">
            <v>0</v>
          </cell>
        </row>
        <row r="7568">
          <cell r="B7568" t="str">
            <v>529514</v>
          </cell>
          <cell r="C7568" t="str">
            <v>VALVULA GAV. MO FG/CAB. S/BY PASS PN25 D=700MM</v>
          </cell>
          <cell r="D7568" t="str">
            <v>UN</v>
          </cell>
          <cell r="E7568">
            <v>0</v>
          </cell>
        </row>
        <row r="7569">
          <cell r="B7569" t="str">
            <v>529515</v>
          </cell>
          <cell r="C7569" t="str">
            <v>VALVULA GAV. MO FG/CAB. S/BY PASS PN25 D=800MM</v>
          </cell>
          <cell r="D7569" t="str">
            <v>UN</v>
          </cell>
          <cell r="E7569">
            <v>0</v>
          </cell>
        </row>
        <row r="7570">
          <cell r="B7570" t="str">
            <v>529516</v>
          </cell>
          <cell r="C7570" t="str">
            <v>VALVULA GAV. MO FG/CAB. S/BY PASS PN25 D=900MM</v>
          </cell>
          <cell r="D7570" t="str">
            <v>UN</v>
          </cell>
          <cell r="E7570">
            <v>0</v>
          </cell>
        </row>
        <row r="7571">
          <cell r="B7571" t="str">
            <v>529517</v>
          </cell>
          <cell r="C7571" t="str">
            <v>VALVULA GAV. MO FG/CAB. S/BY PASS PN25 D=1000MM</v>
          </cell>
          <cell r="D7571" t="str">
            <v>UN</v>
          </cell>
          <cell r="E7571">
            <v>0</v>
          </cell>
        </row>
        <row r="7572">
          <cell r="B7572" t="str">
            <v>529518</v>
          </cell>
          <cell r="C7572" t="str">
            <v>VALVULA GAV. MO FG/VOL. S/BY PASS PN25 D=50MM</v>
          </cell>
          <cell r="D7572" t="str">
            <v>UN</v>
          </cell>
          <cell r="E7572">
            <v>0</v>
          </cell>
        </row>
        <row r="7573">
          <cell r="B7573" t="str">
            <v>529519</v>
          </cell>
          <cell r="C7573" t="str">
            <v>VALVULA GAV. MO FG/VOL. S/BY PASS PN25 D=75MM</v>
          </cell>
          <cell r="D7573" t="str">
            <v>UN</v>
          </cell>
          <cell r="E7573">
            <v>0</v>
          </cell>
        </row>
        <row r="7574">
          <cell r="B7574" t="str">
            <v>529520</v>
          </cell>
          <cell r="C7574" t="str">
            <v>VALVULA GAV. MO FG/VOL. S/BY PASS PN25 D=80MM</v>
          </cell>
          <cell r="D7574" t="str">
            <v>UN</v>
          </cell>
          <cell r="E7574">
            <v>0</v>
          </cell>
        </row>
        <row r="7575">
          <cell r="B7575" t="str">
            <v>529521</v>
          </cell>
          <cell r="C7575" t="str">
            <v>VALVULA GAV. MO FG/VOL. S/BY PASS PN25 D=100MM</v>
          </cell>
          <cell r="D7575" t="str">
            <v>UN</v>
          </cell>
          <cell r="E7575">
            <v>0</v>
          </cell>
        </row>
        <row r="7576">
          <cell r="B7576" t="str">
            <v>529522</v>
          </cell>
          <cell r="C7576" t="str">
            <v>VALVULA GAV. MO FG/VOL. S/BY PASS PN25 D=150MM</v>
          </cell>
          <cell r="D7576" t="str">
            <v>UN</v>
          </cell>
          <cell r="E7576">
            <v>0</v>
          </cell>
        </row>
        <row r="7577">
          <cell r="B7577" t="str">
            <v>529523</v>
          </cell>
          <cell r="C7577" t="str">
            <v>VALVULA GAV. MO FG/VOL. S/BY PASS PN25 D=200MM</v>
          </cell>
          <cell r="D7577" t="str">
            <v>UN</v>
          </cell>
          <cell r="E7577">
            <v>0</v>
          </cell>
        </row>
        <row r="7578">
          <cell r="B7578" t="str">
            <v>529524</v>
          </cell>
          <cell r="C7578" t="str">
            <v>VALVULA GAV. MO FG/VOL. S/BY PASS PN25 D=250MM</v>
          </cell>
          <cell r="D7578" t="str">
            <v>UN</v>
          </cell>
          <cell r="E7578">
            <v>0</v>
          </cell>
        </row>
        <row r="7579">
          <cell r="B7579" t="str">
            <v>529525</v>
          </cell>
          <cell r="C7579" t="str">
            <v>VALVULA GAV. MO FG/VOL. S/BY PASS PN25 D=300MM</v>
          </cell>
          <cell r="D7579" t="str">
            <v>UN</v>
          </cell>
          <cell r="E7579">
            <v>0</v>
          </cell>
        </row>
        <row r="7580">
          <cell r="B7580" t="str">
            <v>529526</v>
          </cell>
          <cell r="C7580" t="str">
            <v>VALVULA GAV. MO FG/VOL. S/BY PASS PN25 D=350MM</v>
          </cell>
          <cell r="D7580" t="str">
            <v>UN</v>
          </cell>
          <cell r="E7580">
            <v>0</v>
          </cell>
        </row>
        <row r="7581">
          <cell r="B7581" t="str">
            <v>529527</v>
          </cell>
          <cell r="C7581" t="str">
            <v>VALVULA GAV. MO FG/VOL. S/BY PASS PN25 D=400MM</v>
          </cell>
          <cell r="D7581" t="str">
            <v>UN</v>
          </cell>
          <cell r="E7581">
            <v>0</v>
          </cell>
        </row>
        <row r="7582">
          <cell r="B7582" t="str">
            <v>529528</v>
          </cell>
          <cell r="C7582" t="str">
            <v>VALVULA GAV. MO FG/VOL. S/BY PASS PN25 D=450MM</v>
          </cell>
          <cell r="D7582" t="str">
            <v>UN</v>
          </cell>
          <cell r="E7582">
            <v>0</v>
          </cell>
        </row>
        <row r="7583">
          <cell r="B7583" t="str">
            <v>529529</v>
          </cell>
          <cell r="C7583" t="str">
            <v>VALVULA GAV. MO FG/VOL. S/BY PASS PN25 D=500MM</v>
          </cell>
          <cell r="D7583" t="str">
            <v>UN</v>
          </cell>
          <cell r="E7583">
            <v>0</v>
          </cell>
        </row>
        <row r="7584">
          <cell r="B7584" t="str">
            <v>529530</v>
          </cell>
          <cell r="C7584" t="str">
            <v>VALVULA GAV. MO FG/VOL. S/BY PASS PN25 D=600MM</v>
          </cell>
          <cell r="D7584" t="str">
            <v>UN</v>
          </cell>
          <cell r="E7584">
            <v>0</v>
          </cell>
        </row>
        <row r="7585">
          <cell r="B7585" t="str">
            <v>529531</v>
          </cell>
          <cell r="C7585" t="str">
            <v>VALVULA GAV. MO FG/VOL. S/BY PASS PN25 D=700MM</v>
          </cell>
          <cell r="D7585" t="str">
            <v>UN</v>
          </cell>
          <cell r="E7585">
            <v>0</v>
          </cell>
        </row>
        <row r="7586">
          <cell r="B7586" t="str">
            <v>529532</v>
          </cell>
          <cell r="C7586" t="str">
            <v>VALVULA GAV. MO FG/VOL. S/BY PASS PN25 D=800MM</v>
          </cell>
          <cell r="D7586" t="str">
            <v>UN</v>
          </cell>
          <cell r="E7586">
            <v>0</v>
          </cell>
        </row>
        <row r="7587">
          <cell r="B7587" t="str">
            <v>529533</v>
          </cell>
          <cell r="C7587" t="str">
            <v>VALVULA GAV. MO FG/VOL. S/BY PASS PN25 D=900MM</v>
          </cell>
          <cell r="D7587" t="str">
            <v>UN</v>
          </cell>
          <cell r="E7587">
            <v>0</v>
          </cell>
        </row>
        <row r="7588">
          <cell r="B7588" t="str">
            <v>529534</v>
          </cell>
          <cell r="C7588" t="str">
            <v>VALVULA GAV. MO FG/VOL. S/BY PASS PN25 D=1000MM</v>
          </cell>
          <cell r="D7588" t="str">
            <v>UN</v>
          </cell>
          <cell r="E7588">
            <v>0</v>
          </cell>
        </row>
        <row r="7589">
          <cell r="B7589" t="str">
            <v>529535</v>
          </cell>
          <cell r="C7589" t="str">
            <v>VALVULA GAV. MO FG/CAB. C/RED.S/BY P. PN25 D=300MM</v>
          </cell>
          <cell r="D7589" t="str">
            <v>UN</v>
          </cell>
          <cell r="E7589">
            <v>0</v>
          </cell>
        </row>
        <row r="7590">
          <cell r="B7590" t="str">
            <v>529536</v>
          </cell>
          <cell r="C7590" t="str">
            <v>VALVULA GAV. MO FG/CAB. C/RED.S/BY P. PN25 D=350MM</v>
          </cell>
          <cell r="D7590" t="str">
            <v>UN</v>
          </cell>
          <cell r="E7590">
            <v>0</v>
          </cell>
        </row>
        <row r="7591">
          <cell r="B7591" t="str">
            <v>529537</v>
          </cell>
          <cell r="C7591" t="str">
            <v>VALVULA GAV. MO FG/CAB. C/RED.S/BY P. PN25 D=400MM</v>
          </cell>
          <cell r="D7591" t="str">
            <v>UN</v>
          </cell>
          <cell r="E7591">
            <v>0</v>
          </cell>
        </row>
        <row r="7592">
          <cell r="B7592" t="str">
            <v>529538</v>
          </cell>
          <cell r="C7592" t="str">
            <v>VALVULA GAV. MO FG/CAB. C/RED.S/BY P. PN25 D=450MM</v>
          </cell>
          <cell r="D7592" t="str">
            <v>UN</v>
          </cell>
          <cell r="E7592">
            <v>0</v>
          </cell>
        </row>
        <row r="7593">
          <cell r="B7593" t="str">
            <v>529539</v>
          </cell>
          <cell r="C7593" t="str">
            <v>VALVULA GAV. MO FG/CAB. C/RED.S/BY P. PN25 D=500MM</v>
          </cell>
          <cell r="D7593" t="str">
            <v>UN</v>
          </cell>
          <cell r="E7593">
            <v>0</v>
          </cell>
        </row>
        <row r="7594">
          <cell r="B7594" t="str">
            <v>529540</v>
          </cell>
          <cell r="C7594" t="str">
            <v>VALVULA GAV. MO FG/CAB. C/RED.S/BY P. PN25 D=600MM</v>
          </cell>
          <cell r="D7594" t="str">
            <v>UN</v>
          </cell>
          <cell r="E7594">
            <v>0</v>
          </cell>
        </row>
        <row r="7595">
          <cell r="B7595" t="str">
            <v>529541</v>
          </cell>
          <cell r="C7595" t="str">
            <v>VALVULA GAV. MO FG/CAB. C/RED.S/BY P. PN25 D=700MM</v>
          </cell>
          <cell r="D7595" t="str">
            <v>UN</v>
          </cell>
          <cell r="E7595">
            <v>0</v>
          </cell>
        </row>
        <row r="7596">
          <cell r="B7596" t="str">
            <v>529542</v>
          </cell>
          <cell r="C7596" t="str">
            <v>VALVULA GAV. MO FG/CAB. C/RED.S/BY P. PN25 D=800MM</v>
          </cell>
          <cell r="D7596" t="str">
            <v>UN</v>
          </cell>
          <cell r="E7596">
            <v>0</v>
          </cell>
        </row>
        <row r="7597">
          <cell r="B7597" t="str">
            <v>529543</v>
          </cell>
          <cell r="C7597" t="str">
            <v>VALVULA GAV. MO FG/CAB. C/RED.S/BY P. PN25 D=900MM</v>
          </cell>
          <cell r="D7597" t="str">
            <v>UN</v>
          </cell>
          <cell r="E7597">
            <v>0</v>
          </cell>
        </row>
        <row r="7598">
          <cell r="B7598" t="str">
            <v>529544</v>
          </cell>
          <cell r="C7598" t="str">
            <v>VALVULA GAV. MO FG/CAB. C/RED.S/BY P. PN25 D=1000M</v>
          </cell>
          <cell r="D7598" t="str">
            <v>UN</v>
          </cell>
          <cell r="E7598">
            <v>0</v>
          </cell>
        </row>
        <row r="7599">
          <cell r="B7599" t="str">
            <v>529545</v>
          </cell>
          <cell r="C7599" t="str">
            <v>VALVULA GAV. MO FG/VOL. C/RED.S/BY P. PN25 D=300MM</v>
          </cell>
          <cell r="D7599" t="str">
            <v>UN</v>
          </cell>
          <cell r="E7599">
            <v>0</v>
          </cell>
        </row>
        <row r="7600">
          <cell r="B7600" t="str">
            <v>529546</v>
          </cell>
          <cell r="C7600" t="str">
            <v>VALVULA GAV. MO FG/VOL. C/RED.S/BY P. PN25 D=350MM</v>
          </cell>
          <cell r="D7600" t="str">
            <v>UN</v>
          </cell>
          <cell r="E7600">
            <v>0</v>
          </cell>
        </row>
        <row r="7601">
          <cell r="B7601" t="str">
            <v>529547</v>
          </cell>
          <cell r="C7601" t="str">
            <v>VALVULA GAV. MO FG/VOL. C/RED.S/BY P. PN25 D=400MM</v>
          </cell>
          <cell r="D7601" t="str">
            <v>UN</v>
          </cell>
          <cell r="E7601">
            <v>0</v>
          </cell>
        </row>
        <row r="7602">
          <cell r="B7602" t="str">
            <v>529548</v>
          </cell>
          <cell r="C7602" t="str">
            <v>VALVULA GAV. MO FG/VOL. C/RED.S/BY P. PN25 D=450MM</v>
          </cell>
          <cell r="D7602" t="str">
            <v>UN</v>
          </cell>
          <cell r="E7602">
            <v>0</v>
          </cell>
        </row>
        <row r="7603">
          <cell r="B7603" t="str">
            <v>529549</v>
          </cell>
          <cell r="C7603" t="str">
            <v>VALVULA GAV. MO FG/VOL. C/RED.S/BY P. PN25 D=500MM</v>
          </cell>
          <cell r="D7603" t="str">
            <v>UN</v>
          </cell>
          <cell r="E7603">
            <v>0</v>
          </cell>
        </row>
        <row r="7604">
          <cell r="B7604" t="str">
            <v>529550</v>
          </cell>
          <cell r="C7604" t="str">
            <v>VALVULA GAV. MO FG/VOL. C/RED.S/BY P. PN25 D=600MM</v>
          </cell>
          <cell r="D7604" t="str">
            <v>UN</v>
          </cell>
          <cell r="E7604">
            <v>0</v>
          </cell>
        </row>
        <row r="7605">
          <cell r="B7605" t="str">
            <v>529551</v>
          </cell>
          <cell r="C7605" t="str">
            <v>VALVULA GAV. MO FG/VOL. C/RED.S/BY P. PN25 D=700MM</v>
          </cell>
          <cell r="D7605" t="str">
            <v>UN</v>
          </cell>
          <cell r="E7605">
            <v>0</v>
          </cell>
        </row>
        <row r="7606">
          <cell r="B7606" t="str">
            <v>529552</v>
          </cell>
          <cell r="C7606" t="str">
            <v>VALVULA GAV. MO FG/VOL. C/RED.S/BY P. PN25 D=800MM</v>
          </cell>
          <cell r="D7606" t="str">
            <v>UN</v>
          </cell>
          <cell r="E7606">
            <v>0</v>
          </cell>
        </row>
        <row r="7607">
          <cell r="B7607" t="str">
            <v>529553</v>
          </cell>
          <cell r="C7607" t="str">
            <v>VALVULA GAV. MO FG/VOL. C/RED.S/BY P. PN25 D=900MM</v>
          </cell>
          <cell r="D7607" t="str">
            <v>UN</v>
          </cell>
          <cell r="E7607">
            <v>0</v>
          </cell>
        </row>
        <row r="7608">
          <cell r="B7608" t="str">
            <v>529554</v>
          </cell>
          <cell r="C7608" t="str">
            <v>VALVULA GAV. MO FG/VOL. C/RED.S/BY P. PN25 D=1000M</v>
          </cell>
          <cell r="D7608" t="str">
            <v>UN</v>
          </cell>
          <cell r="E7608">
            <v>0</v>
          </cell>
        </row>
        <row r="7609">
          <cell r="B7609" t="str">
            <v>529555</v>
          </cell>
          <cell r="C7609" t="str">
            <v>VALVULA GAV. MO FG/CAB. C/BY PASS PN25 D=250MM</v>
          </cell>
          <cell r="D7609" t="str">
            <v>UN</v>
          </cell>
          <cell r="E7609">
            <v>0</v>
          </cell>
        </row>
        <row r="7610">
          <cell r="B7610" t="str">
            <v>529556</v>
          </cell>
          <cell r="C7610" t="str">
            <v>VALVULA GAV. MO FG/CAB. C/BY PASS PN25 D=300MM</v>
          </cell>
          <cell r="D7610" t="str">
            <v>UN</v>
          </cell>
          <cell r="E7610">
            <v>0</v>
          </cell>
        </row>
        <row r="7611">
          <cell r="B7611" t="str">
            <v>529557</v>
          </cell>
          <cell r="C7611" t="str">
            <v>VALVULA GAV. MO FG/CAB. C/BY PASS PN25 D=350MM</v>
          </cell>
          <cell r="D7611" t="str">
            <v>UN</v>
          </cell>
          <cell r="E7611">
            <v>0</v>
          </cell>
        </row>
        <row r="7612">
          <cell r="B7612" t="str">
            <v>529558</v>
          </cell>
          <cell r="C7612" t="str">
            <v>VALVULA GAV. MO FG/CAB. C/BY PASS PN25 D=400MM</v>
          </cell>
          <cell r="D7612" t="str">
            <v>UN</v>
          </cell>
          <cell r="E7612">
            <v>0</v>
          </cell>
        </row>
        <row r="7613">
          <cell r="B7613" t="str">
            <v>529559</v>
          </cell>
          <cell r="C7613" t="str">
            <v>VALVULA GAV. MO FG/CAB. C/BY PASS PN25 D=450MM</v>
          </cell>
          <cell r="D7613" t="str">
            <v>UN</v>
          </cell>
          <cell r="E7613">
            <v>0</v>
          </cell>
        </row>
        <row r="7614">
          <cell r="B7614" t="str">
            <v>529560</v>
          </cell>
          <cell r="C7614" t="str">
            <v>VALVULA GAV. MO FG/CAB. C/BY PASS PN25 D=500MM</v>
          </cell>
          <cell r="D7614" t="str">
            <v>UN</v>
          </cell>
          <cell r="E7614">
            <v>0</v>
          </cell>
        </row>
        <row r="7615">
          <cell r="B7615" t="str">
            <v>529561</v>
          </cell>
          <cell r="C7615" t="str">
            <v>VALVULA GAV. MO FG/CAB. C/BY PASS PN25 D=600MM</v>
          </cell>
          <cell r="D7615" t="str">
            <v>UN</v>
          </cell>
          <cell r="E7615">
            <v>0</v>
          </cell>
        </row>
        <row r="7616">
          <cell r="B7616" t="str">
            <v>529562</v>
          </cell>
          <cell r="C7616" t="str">
            <v>VALVULA GAV. MO FG/CAB. C/BY PASS PN25 D=700MM</v>
          </cell>
          <cell r="D7616" t="str">
            <v>UN</v>
          </cell>
          <cell r="E7616">
            <v>0</v>
          </cell>
        </row>
        <row r="7617">
          <cell r="B7617" t="str">
            <v>529563</v>
          </cell>
          <cell r="C7617" t="str">
            <v>VALVULA GAV. MO FG/CAB. C/BY PASS PN25 D=800MM</v>
          </cell>
          <cell r="D7617" t="str">
            <v>UN</v>
          </cell>
          <cell r="E7617">
            <v>0</v>
          </cell>
        </row>
        <row r="7618">
          <cell r="B7618" t="str">
            <v>529564</v>
          </cell>
          <cell r="C7618" t="str">
            <v>VALVULA GAV. MO FG/CAB. C/BY PASS PN25 D=900MM</v>
          </cell>
          <cell r="D7618" t="str">
            <v>UN</v>
          </cell>
          <cell r="E7618">
            <v>0</v>
          </cell>
        </row>
        <row r="7619">
          <cell r="B7619" t="str">
            <v>529565</v>
          </cell>
          <cell r="C7619" t="str">
            <v>VALVULA GAV. MO FG/CAB. C/BY PASS PN25 D=1000MM</v>
          </cell>
          <cell r="D7619" t="str">
            <v>UN</v>
          </cell>
          <cell r="E7619">
            <v>0</v>
          </cell>
        </row>
        <row r="7620">
          <cell r="B7620" t="str">
            <v>529566</v>
          </cell>
          <cell r="C7620" t="str">
            <v>VALVULA GAV. MO FG/VOL. C/BY PASS PN25 D=250MM</v>
          </cell>
          <cell r="D7620" t="str">
            <v>UN</v>
          </cell>
          <cell r="E7620">
            <v>0</v>
          </cell>
        </row>
        <row r="7621">
          <cell r="B7621" t="str">
            <v>529567</v>
          </cell>
          <cell r="C7621" t="str">
            <v>VALVULA GAV. MO FG/VOL. C/BY PASS PN25 D=300MM</v>
          </cell>
          <cell r="D7621" t="str">
            <v>UN</v>
          </cell>
          <cell r="E7621">
            <v>0</v>
          </cell>
        </row>
        <row r="7622">
          <cell r="B7622" t="str">
            <v>529568</v>
          </cell>
          <cell r="C7622" t="str">
            <v>VALVULA GAV. MO FG/VOL. C/BY PASS PN25 D=350MM</v>
          </cell>
          <cell r="D7622" t="str">
            <v>UN</v>
          </cell>
          <cell r="E7622">
            <v>0</v>
          </cell>
        </row>
        <row r="7623">
          <cell r="B7623" t="str">
            <v>529569</v>
          </cell>
          <cell r="C7623" t="str">
            <v>VALVULA GAV. MO FG/VOL. C/BY PASS PN25 D=400MM</v>
          </cell>
          <cell r="D7623" t="str">
            <v>UN</v>
          </cell>
          <cell r="E7623">
            <v>0</v>
          </cell>
        </row>
        <row r="7624">
          <cell r="B7624" t="str">
            <v>529570</v>
          </cell>
          <cell r="C7624" t="str">
            <v>VALVULA GAV. MO FG/VOL. C/BY PASS PN25 D=450MM</v>
          </cell>
          <cell r="D7624" t="str">
            <v>UN</v>
          </cell>
          <cell r="E7624">
            <v>0</v>
          </cell>
        </row>
        <row r="7625">
          <cell r="B7625" t="str">
            <v>529571</v>
          </cell>
          <cell r="C7625" t="str">
            <v>VALVULA GAV. MO FG/VOL. C/BY PASS PN25 D=500MM</v>
          </cell>
          <cell r="D7625" t="str">
            <v>UN</v>
          </cell>
          <cell r="E7625">
            <v>0</v>
          </cell>
        </row>
        <row r="7626">
          <cell r="B7626" t="str">
            <v>529572</v>
          </cell>
          <cell r="C7626" t="str">
            <v>VALVULA GAV. MO FG/VOL. C/BY PASS PN25 D=600MM</v>
          </cell>
          <cell r="D7626" t="str">
            <v>UN</v>
          </cell>
          <cell r="E7626">
            <v>0</v>
          </cell>
        </row>
        <row r="7627">
          <cell r="B7627" t="str">
            <v>529573</v>
          </cell>
          <cell r="C7627" t="str">
            <v>VALVULA GAV. MO FG/VOL. C/BY PASS PN25 D=700MM</v>
          </cell>
          <cell r="D7627" t="str">
            <v>UN</v>
          </cell>
          <cell r="E7627">
            <v>0</v>
          </cell>
        </row>
        <row r="7628">
          <cell r="B7628" t="str">
            <v>529574</v>
          </cell>
          <cell r="C7628" t="str">
            <v>VALVULA GAV. MO FG/VOL. C/BY PASS PN25 D=800MM</v>
          </cell>
          <cell r="D7628" t="str">
            <v>UN</v>
          </cell>
          <cell r="E7628">
            <v>0</v>
          </cell>
        </row>
        <row r="7629">
          <cell r="B7629" t="str">
            <v>529575</v>
          </cell>
          <cell r="C7629" t="str">
            <v>VALVULA GAV. MO FG/VOL. C/BY PASS PN25 D=900MM</v>
          </cell>
          <cell r="D7629" t="str">
            <v>UN</v>
          </cell>
          <cell r="E7629">
            <v>0</v>
          </cell>
        </row>
        <row r="7630">
          <cell r="B7630" t="str">
            <v>529576</v>
          </cell>
          <cell r="C7630" t="str">
            <v>VALVULA GAV. MO FG/VOL. C/BY PASS PN25 D=1000MM</v>
          </cell>
          <cell r="D7630" t="str">
            <v>UN</v>
          </cell>
          <cell r="E7630">
            <v>0</v>
          </cell>
        </row>
        <row r="7631">
          <cell r="B7631" t="str">
            <v>529577</v>
          </cell>
          <cell r="C7631" t="str">
            <v>VALVULA GAV. MO FG/CAB. C/RED.C/BY P. PN25 D=300MM</v>
          </cell>
          <cell r="D7631" t="str">
            <v>UN</v>
          </cell>
          <cell r="E7631">
            <v>0</v>
          </cell>
        </row>
        <row r="7632">
          <cell r="B7632" t="str">
            <v>529578</v>
          </cell>
          <cell r="C7632" t="str">
            <v>VALVULA GAV. MO FG/CAB. C/RED.C/BY P. PN25 D=350MM</v>
          </cell>
          <cell r="D7632" t="str">
            <v>UN</v>
          </cell>
          <cell r="E7632">
            <v>0</v>
          </cell>
        </row>
        <row r="7633">
          <cell r="B7633" t="str">
            <v>529579</v>
          </cell>
          <cell r="C7633" t="str">
            <v>VALVULA GAV. MO FG/CAB. C/RED.C/BY P. PN25 D=400MM</v>
          </cell>
          <cell r="D7633" t="str">
            <v>UN</v>
          </cell>
          <cell r="E7633">
            <v>0</v>
          </cell>
        </row>
        <row r="7634">
          <cell r="B7634" t="str">
            <v>529580</v>
          </cell>
          <cell r="C7634" t="str">
            <v>VALVULA GAV. MO FG/CAB. C/RED.C/BY P. PN25 D=450MM</v>
          </cell>
          <cell r="D7634" t="str">
            <v>UN</v>
          </cell>
          <cell r="E7634">
            <v>0</v>
          </cell>
        </row>
        <row r="7635">
          <cell r="B7635" t="str">
            <v>529581</v>
          </cell>
          <cell r="C7635" t="str">
            <v>VALVULA GAV. MO FG/CAB. C/RED.C/BY P. PN25 D=500MM</v>
          </cell>
          <cell r="D7635" t="str">
            <v>UN</v>
          </cell>
          <cell r="E7635">
            <v>0</v>
          </cell>
        </row>
        <row r="7636">
          <cell r="B7636" t="str">
            <v>529582</v>
          </cell>
          <cell r="C7636" t="str">
            <v>VALVULA GAV. MO FG/CAB. C/RED.C/BY P. PN25 D=600MM</v>
          </cell>
          <cell r="D7636" t="str">
            <v>UN</v>
          </cell>
          <cell r="E7636">
            <v>0</v>
          </cell>
        </row>
        <row r="7637">
          <cell r="B7637" t="str">
            <v>529583</v>
          </cell>
          <cell r="C7637" t="str">
            <v>VALVULA GAV. MO FG/CAB. C/RED.C/BY P. PN25 D=700MM</v>
          </cell>
          <cell r="D7637" t="str">
            <v>UN</v>
          </cell>
          <cell r="E7637">
            <v>0</v>
          </cell>
        </row>
        <row r="7638">
          <cell r="B7638" t="str">
            <v>529584</v>
          </cell>
          <cell r="C7638" t="str">
            <v>VALVULA GAV. MO FG/CAB. C/RED.C/BY P. PN25 D=800MM</v>
          </cell>
          <cell r="D7638" t="str">
            <v>UN</v>
          </cell>
          <cell r="E7638">
            <v>0</v>
          </cell>
        </row>
        <row r="7639">
          <cell r="B7639" t="str">
            <v>529585</v>
          </cell>
          <cell r="C7639" t="str">
            <v>VALVULA GAV. MO FG/CAB. C/RED.C/BY P. PN25 D=900MM</v>
          </cell>
          <cell r="D7639" t="str">
            <v>UN</v>
          </cell>
          <cell r="E7639">
            <v>0</v>
          </cell>
        </row>
        <row r="7640">
          <cell r="B7640" t="str">
            <v>529586</v>
          </cell>
          <cell r="C7640" t="str">
            <v>VALVULA GAV. MO FG/CAB. C/RED.C/BY P. PN25 D=1000M</v>
          </cell>
          <cell r="D7640" t="str">
            <v>UN</v>
          </cell>
          <cell r="E7640">
            <v>0</v>
          </cell>
        </row>
        <row r="7641">
          <cell r="B7641" t="str">
            <v>529587</v>
          </cell>
          <cell r="C7641" t="str">
            <v>VALVULA GAV. MO FG/VOL. C/RED.C/BY P. PN25 D=300MM</v>
          </cell>
          <cell r="D7641" t="str">
            <v>UN</v>
          </cell>
          <cell r="E7641">
            <v>0</v>
          </cell>
        </row>
        <row r="7642">
          <cell r="B7642" t="str">
            <v>529588</v>
          </cell>
          <cell r="C7642" t="str">
            <v>VALVULA GAV. MO FG/VOL. C/RED.C/BY P. PN25 D=350MM</v>
          </cell>
          <cell r="D7642" t="str">
            <v>UN</v>
          </cell>
          <cell r="E7642">
            <v>0</v>
          </cell>
        </row>
        <row r="7643">
          <cell r="B7643" t="str">
            <v>529589</v>
          </cell>
          <cell r="C7643" t="str">
            <v>VALVULA GAV. MO FG/VOL. C/RED.C/BY P. PN25 D=400MM</v>
          </cell>
          <cell r="D7643" t="str">
            <v>UN</v>
          </cell>
          <cell r="E7643">
            <v>0</v>
          </cell>
        </row>
        <row r="7644">
          <cell r="B7644" t="str">
            <v>529590</v>
          </cell>
          <cell r="C7644" t="str">
            <v>VALVULA GAV. MO FG/VOL. C/RED.C/BY P. PN25 D=450MM</v>
          </cell>
          <cell r="D7644" t="str">
            <v>UN</v>
          </cell>
          <cell r="E7644">
            <v>0</v>
          </cell>
        </row>
        <row r="7645">
          <cell r="B7645" t="str">
            <v>529591</v>
          </cell>
          <cell r="C7645" t="str">
            <v>VALVULA GAV. MO FG/VOL. C/RED.C/BY P. PN25 D=500MM</v>
          </cell>
          <cell r="D7645" t="str">
            <v>UN</v>
          </cell>
          <cell r="E7645">
            <v>0</v>
          </cell>
        </row>
        <row r="7646">
          <cell r="B7646" t="str">
            <v>529592</v>
          </cell>
          <cell r="C7646" t="str">
            <v>VALVULA GAV. MO FG/VOL. C/RED.C/BY P. PN25 D=600MM</v>
          </cell>
          <cell r="D7646" t="str">
            <v>UN</v>
          </cell>
          <cell r="E7646">
            <v>0</v>
          </cell>
        </row>
        <row r="7647">
          <cell r="B7647" t="str">
            <v>529593</v>
          </cell>
          <cell r="C7647" t="str">
            <v>VALVULA GAV. MO FG/VOL. C/RED.C/BY P. PN25 D=700MM</v>
          </cell>
          <cell r="D7647" t="str">
            <v>UN</v>
          </cell>
          <cell r="E7647">
            <v>0</v>
          </cell>
        </row>
        <row r="7648">
          <cell r="B7648" t="str">
            <v>529594</v>
          </cell>
          <cell r="C7648" t="str">
            <v>VALVULA GAV. MO FG/VOL. C/RED.C/BY P. PN25 D=800MM</v>
          </cell>
          <cell r="D7648" t="str">
            <v>UN</v>
          </cell>
          <cell r="E7648">
            <v>0</v>
          </cell>
        </row>
        <row r="7649">
          <cell r="B7649" t="str">
            <v>529595</v>
          </cell>
          <cell r="C7649" t="str">
            <v>VALVULA GAV. MO FG/VOL. C/RED.C/BY P. PN25 D=900MM</v>
          </cell>
          <cell r="D7649" t="str">
            <v>UN</v>
          </cell>
          <cell r="E7649">
            <v>0</v>
          </cell>
        </row>
        <row r="7650">
          <cell r="B7650" t="str">
            <v>529596</v>
          </cell>
          <cell r="C7650" t="str">
            <v>VALVULA GAV. MO FG/VOL. C/RED.C/BY P. PN25 D=1000M</v>
          </cell>
          <cell r="D7650" t="str">
            <v>UN</v>
          </cell>
          <cell r="E7650">
            <v>0</v>
          </cell>
        </row>
        <row r="7652">
          <cell r="B7652" t="str">
            <v>529600</v>
          </cell>
          <cell r="C7652" t="str">
            <v>VALVULA RETENCAO PORT.UNI. S/BY PASS (SETOR ABDIB GLOBAL 40%; C32 - FERRO/ACO/DERIV. 60%)</v>
          </cell>
        </row>
        <row r="7653">
          <cell r="B7653" t="str">
            <v>529601</v>
          </cell>
          <cell r="C7653" t="str">
            <v>VALVULA RETENCAO PORT.UNI. S/BY PASS PN10 D=300MM</v>
          </cell>
          <cell r="D7653" t="str">
            <v>UN</v>
          </cell>
          <cell r="E7653">
            <v>0</v>
          </cell>
        </row>
        <row r="7654">
          <cell r="B7654" t="str">
            <v>529602</v>
          </cell>
          <cell r="C7654" t="str">
            <v>VALVULA RETENCAO PORT.UNI. S/BY PASS PN10 D=350MM</v>
          </cell>
          <cell r="D7654" t="str">
            <v>UN</v>
          </cell>
          <cell r="E7654">
            <v>0</v>
          </cell>
        </row>
        <row r="7655">
          <cell r="B7655" t="str">
            <v>529603</v>
          </cell>
          <cell r="C7655" t="str">
            <v>VALVULA RETENCAO PORT.UNI. S/BY PASS PN10 D=400MM</v>
          </cell>
          <cell r="D7655" t="str">
            <v>UN</v>
          </cell>
          <cell r="E7655">
            <v>0</v>
          </cell>
        </row>
        <row r="7656">
          <cell r="B7656" t="str">
            <v>529604</v>
          </cell>
          <cell r="C7656" t="str">
            <v>VALVULA RETENCAO PORT.UNI. S/BY PASS PN10 D=500MM</v>
          </cell>
          <cell r="D7656" t="str">
            <v>UN</v>
          </cell>
          <cell r="E7656">
            <v>0</v>
          </cell>
        </row>
        <row r="7657">
          <cell r="B7657" t="str">
            <v>529605</v>
          </cell>
          <cell r="C7657" t="str">
            <v>VALVULA RETENCAO PORT.UNI. S/BY PASS PN10 D=600MM</v>
          </cell>
          <cell r="D7657" t="str">
            <v>UN</v>
          </cell>
          <cell r="E7657">
            <v>0</v>
          </cell>
        </row>
        <row r="7658">
          <cell r="B7658" t="str">
            <v>529606</v>
          </cell>
          <cell r="C7658" t="str">
            <v>VALVULA RETENCAO PORT.UNI. S/BY PASS PN16 D=300MM</v>
          </cell>
          <cell r="D7658" t="str">
            <v>UN</v>
          </cell>
          <cell r="E7658">
            <v>0</v>
          </cell>
        </row>
        <row r="7659">
          <cell r="B7659" t="str">
            <v>529607</v>
          </cell>
          <cell r="C7659" t="str">
            <v>VALVULA RETENCAO PORT.UNI. S/BY PASS PN16 D=350MM</v>
          </cell>
          <cell r="D7659" t="str">
            <v>UN</v>
          </cell>
          <cell r="E7659">
            <v>0</v>
          </cell>
        </row>
        <row r="7660">
          <cell r="B7660" t="str">
            <v>529608</v>
          </cell>
          <cell r="C7660" t="str">
            <v>VALVULA RETENCAO PORT.UNI. S/BY PASS PN16 D=400MM</v>
          </cell>
          <cell r="D7660" t="str">
            <v>UN</v>
          </cell>
          <cell r="E7660">
            <v>0</v>
          </cell>
        </row>
        <row r="7661">
          <cell r="B7661" t="str">
            <v>529609</v>
          </cell>
          <cell r="C7661" t="str">
            <v>VALVULA RETENCAO PORT.UNI. S/BY PASS PN16 D=500MM</v>
          </cell>
          <cell r="D7661" t="str">
            <v>UN</v>
          </cell>
          <cell r="E7661">
            <v>0</v>
          </cell>
        </row>
        <row r="7662">
          <cell r="B7662" t="str">
            <v>529610</v>
          </cell>
          <cell r="C7662" t="str">
            <v>VALVULA RETENCAO PORT.UNI. S/BY PASS PN16 D=600MM</v>
          </cell>
          <cell r="D7662" t="str">
            <v>UN</v>
          </cell>
          <cell r="E7662">
            <v>0</v>
          </cell>
        </row>
        <row r="7664">
          <cell r="B7664" t="str">
            <v>529700</v>
          </cell>
          <cell r="C7664" t="str">
            <v>VALVULA RETENCAO PORT.DUP. S/BY PASS (SETOR ABDIB GLOBAL 40%; C32 - FERRO/ACO/DERIV. 60%)</v>
          </cell>
        </row>
        <row r="7665">
          <cell r="B7665" t="str">
            <v>529701</v>
          </cell>
          <cell r="C7665" t="str">
            <v>VALVULA RETENCAO PORT.DUP. S/BY PASS PN10 D=200MM</v>
          </cell>
          <cell r="D7665" t="str">
            <v>UN</v>
          </cell>
          <cell r="E7665">
            <v>0</v>
          </cell>
        </row>
        <row r="7666">
          <cell r="B7666" t="str">
            <v>529702</v>
          </cell>
          <cell r="C7666" t="str">
            <v>VALVULA RETENCAO PORT.DUP. S/BY PASS PN10 D=250MM</v>
          </cell>
          <cell r="D7666" t="str">
            <v>UN</v>
          </cell>
          <cell r="E7666">
            <v>0</v>
          </cell>
        </row>
        <row r="7667">
          <cell r="B7667" t="str">
            <v>529703</v>
          </cell>
          <cell r="C7667" t="str">
            <v>VALVULA RETENCAO PORT.DUP. S/BY PASS PN10 D=300MM</v>
          </cell>
          <cell r="D7667" t="str">
            <v>UN</v>
          </cell>
          <cell r="E7667">
            <v>0</v>
          </cell>
        </row>
        <row r="7668">
          <cell r="B7668" t="str">
            <v>529704</v>
          </cell>
          <cell r="C7668" t="str">
            <v>VALVULA RETENCAO PORT.DUP. S/BY PASS PN10 D=350MM</v>
          </cell>
          <cell r="D7668" t="str">
            <v>UN</v>
          </cell>
          <cell r="E7668">
            <v>0</v>
          </cell>
        </row>
        <row r="7669">
          <cell r="B7669" t="str">
            <v>529705</v>
          </cell>
          <cell r="C7669" t="str">
            <v>VALVULA RETENCAO PORT.DUP. S/BY PASS PN10 D=400MM</v>
          </cell>
          <cell r="D7669" t="str">
            <v>UN</v>
          </cell>
          <cell r="E7669">
            <v>0</v>
          </cell>
        </row>
        <row r="7670">
          <cell r="B7670" t="str">
            <v>529706</v>
          </cell>
          <cell r="C7670" t="str">
            <v>VALVULA RETENCAO PORT.DUP. S/BY PASS PN10 D=450MM</v>
          </cell>
          <cell r="D7670" t="str">
            <v>UN</v>
          </cell>
          <cell r="E7670">
            <v>0</v>
          </cell>
        </row>
        <row r="7671">
          <cell r="B7671" t="str">
            <v>529707</v>
          </cell>
          <cell r="C7671" t="str">
            <v>VALVULA RETENCAO PORT.DUP. S/BY PASS PN10 D=500MM</v>
          </cell>
          <cell r="D7671" t="str">
            <v>UN</v>
          </cell>
          <cell r="E7671">
            <v>0</v>
          </cell>
        </row>
        <row r="7672">
          <cell r="B7672" t="str">
            <v>529708</v>
          </cell>
          <cell r="C7672" t="str">
            <v>VALVULA RETENCAO PORT.DUP. S/BY PASS PN10 D=600MM</v>
          </cell>
          <cell r="D7672" t="str">
            <v>UN</v>
          </cell>
          <cell r="E7672">
            <v>0</v>
          </cell>
        </row>
        <row r="7673">
          <cell r="B7673" t="str">
            <v>529709</v>
          </cell>
          <cell r="C7673" t="str">
            <v>VALVULA RETENCAO PORT.DUP. S/BY PASS PN16 D=50MM</v>
          </cell>
          <cell r="D7673" t="str">
            <v>UN</v>
          </cell>
          <cell r="E7673">
            <v>0</v>
          </cell>
        </row>
        <row r="7674">
          <cell r="B7674" t="str">
            <v>529710</v>
          </cell>
          <cell r="C7674" t="str">
            <v>VALVULA RETENCAO PORT.DUP. S/BY PASS PN16 D=75MM</v>
          </cell>
          <cell r="D7674" t="str">
            <v>UN</v>
          </cell>
          <cell r="E7674">
            <v>0</v>
          </cell>
        </row>
        <row r="7675">
          <cell r="B7675" t="str">
            <v>529711</v>
          </cell>
          <cell r="C7675" t="str">
            <v>VALVULA RETENCAO PORT.DUP. S/BY PASS PN16 D=100MM</v>
          </cell>
          <cell r="D7675" t="str">
            <v>UN</v>
          </cell>
          <cell r="E7675">
            <v>0</v>
          </cell>
        </row>
        <row r="7676">
          <cell r="B7676" t="str">
            <v>529712</v>
          </cell>
          <cell r="C7676" t="str">
            <v>VALVULA RETENCAO PORT.DUP. S/BY PASS PN16 D=150MM</v>
          </cell>
          <cell r="D7676" t="str">
            <v>UN</v>
          </cell>
          <cell r="E7676">
            <v>0</v>
          </cell>
        </row>
        <row r="7677">
          <cell r="B7677" t="str">
            <v>529713</v>
          </cell>
          <cell r="C7677" t="str">
            <v>VALVULA RETENCAO PORT.DUP. S/BY PASS PN16 D=200MM</v>
          </cell>
          <cell r="D7677" t="str">
            <v>UN</v>
          </cell>
          <cell r="E7677">
            <v>0</v>
          </cell>
        </row>
        <row r="7678">
          <cell r="B7678" t="str">
            <v>529714</v>
          </cell>
          <cell r="C7678" t="str">
            <v>VALVULA RETENCAO PORT.DUP. S/BY PASS PN16 D=250MM</v>
          </cell>
          <cell r="D7678" t="str">
            <v>UN</v>
          </cell>
          <cell r="E7678">
            <v>0</v>
          </cell>
        </row>
        <row r="7679">
          <cell r="B7679" t="str">
            <v>529715</v>
          </cell>
          <cell r="C7679" t="str">
            <v>VALVULA RETENCAO PORT.DUP. S/BY PASS PN16 D=300MM</v>
          </cell>
          <cell r="D7679" t="str">
            <v>UN</v>
          </cell>
          <cell r="E7679">
            <v>0</v>
          </cell>
        </row>
        <row r="7680">
          <cell r="B7680" t="str">
            <v>529716</v>
          </cell>
          <cell r="C7680" t="str">
            <v>VALVULA RETENCAO PORT.DUP. S/BY PASS PN16 D=350MM</v>
          </cell>
          <cell r="D7680" t="str">
            <v>UN</v>
          </cell>
          <cell r="E7680">
            <v>0</v>
          </cell>
        </row>
        <row r="7681">
          <cell r="B7681" t="str">
            <v>529717</v>
          </cell>
          <cell r="C7681" t="str">
            <v>VALVULA RETENCAO PORT.DUP. S/BY PASS PN16 D=400MM</v>
          </cell>
          <cell r="D7681" t="str">
            <v>UN</v>
          </cell>
          <cell r="E7681">
            <v>0</v>
          </cell>
        </row>
        <row r="7682">
          <cell r="B7682" t="str">
            <v>529718</v>
          </cell>
          <cell r="C7682" t="str">
            <v>VALVULA RETENCAO PORT.DUP. S/BY PASS PN16 D=450MM</v>
          </cell>
          <cell r="D7682" t="str">
            <v>UN</v>
          </cell>
          <cell r="E7682">
            <v>0</v>
          </cell>
        </row>
        <row r="7683">
          <cell r="B7683" t="str">
            <v>529719</v>
          </cell>
          <cell r="C7683" t="str">
            <v>VALVULA RETENCAO PORT.DUP. S/BY PASS PN16 D=500MM</v>
          </cell>
          <cell r="D7683" t="str">
            <v>UN</v>
          </cell>
          <cell r="E7683">
            <v>0</v>
          </cell>
        </row>
        <row r="7684">
          <cell r="B7684" t="str">
            <v>529720</v>
          </cell>
          <cell r="C7684" t="str">
            <v>VALVULA RETENCAO PORT.DUP. S/BY PASS PN16 D=600MM</v>
          </cell>
          <cell r="D7684" t="str">
            <v>UN</v>
          </cell>
          <cell r="E7684">
            <v>0</v>
          </cell>
        </row>
        <row r="7686">
          <cell r="B7686" t="str">
            <v>529800</v>
          </cell>
          <cell r="C7686" t="str">
            <v>VENTOSAS (SETOR ABDIB GLOBAL 40%; C32 - FERRO/ACO/DERIV. 60%)</v>
          </cell>
        </row>
        <row r="7687">
          <cell r="B7687" t="str">
            <v>529801</v>
          </cell>
          <cell r="C7687" t="str">
            <v>VENTOSA SIMPLES COM ROSCA 3/4</v>
          </cell>
          <cell r="D7687" t="str">
            <v>UN</v>
          </cell>
          <cell r="E7687">
            <v>0</v>
          </cell>
        </row>
        <row r="7688">
          <cell r="B7688" t="str">
            <v>529802</v>
          </cell>
          <cell r="C7688" t="str">
            <v>VENTOSA SIMPLES COM ROSCA 1</v>
          </cell>
          <cell r="D7688" t="str">
            <v>UN</v>
          </cell>
          <cell r="E7688">
            <v>0</v>
          </cell>
        </row>
        <row r="7689">
          <cell r="B7689" t="str">
            <v>529803</v>
          </cell>
          <cell r="C7689" t="str">
            <v>VENTOSA SIMPLES COM ROSCA 1.1/4</v>
          </cell>
          <cell r="D7689" t="str">
            <v>UN</v>
          </cell>
          <cell r="E7689">
            <v>0</v>
          </cell>
        </row>
        <row r="7690">
          <cell r="B7690" t="str">
            <v>529804</v>
          </cell>
          <cell r="C7690" t="str">
            <v>VENTOSA SIMPLES COM ROSCA 1.1/2</v>
          </cell>
          <cell r="D7690" t="str">
            <v>UN</v>
          </cell>
          <cell r="E7690">
            <v>0</v>
          </cell>
        </row>
        <row r="7691">
          <cell r="B7691" t="str">
            <v>529805</v>
          </cell>
          <cell r="C7691" t="str">
            <v>VENTOSA SIMPLES COM ROSCA 2</v>
          </cell>
          <cell r="D7691" t="str">
            <v>UN</v>
          </cell>
          <cell r="E7691">
            <v>0</v>
          </cell>
        </row>
        <row r="7692">
          <cell r="B7692" t="str">
            <v>529806</v>
          </cell>
          <cell r="C7692" t="str">
            <v>VENTOSA SIMPLES COM FLANGE PN25 D=50MM</v>
          </cell>
          <cell r="D7692" t="str">
            <v>UN</v>
          </cell>
          <cell r="E7692">
            <v>0</v>
          </cell>
        </row>
        <row r="7693">
          <cell r="B7693" t="str">
            <v>529807</v>
          </cell>
          <cell r="C7693" t="str">
            <v>VENTOSA TRIPLICE FUNCAO COM FLANGE PN10 D=200MM</v>
          </cell>
          <cell r="D7693" t="str">
            <v>UN</v>
          </cell>
          <cell r="E7693">
            <v>0</v>
          </cell>
        </row>
        <row r="7694">
          <cell r="B7694" t="str">
            <v>529808</v>
          </cell>
          <cell r="C7694" t="str">
            <v>VENTOSA TRIPLICE FUNCAO COM FLANGE PN16 D=80MM</v>
          </cell>
          <cell r="D7694" t="str">
            <v>UN</v>
          </cell>
          <cell r="E7694">
            <v>0</v>
          </cell>
        </row>
        <row r="7695">
          <cell r="B7695" t="str">
            <v>529809</v>
          </cell>
          <cell r="C7695" t="str">
            <v>VENTOSA TRIPLICE FUNCAO COM FLANGE PN16 D=100MM</v>
          </cell>
          <cell r="D7695" t="str">
            <v>UN</v>
          </cell>
          <cell r="E7695">
            <v>0</v>
          </cell>
        </row>
        <row r="7696">
          <cell r="B7696" t="str">
            <v>529810</v>
          </cell>
          <cell r="C7696" t="str">
            <v>VENTOSA TRIPLICE FUNCAO COM FLANGE PN16 D=150MM</v>
          </cell>
          <cell r="D7696" t="str">
            <v>UN</v>
          </cell>
          <cell r="E7696">
            <v>0</v>
          </cell>
        </row>
        <row r="7697">
          <cell r="B7697" t="str">
            <v>529811</v>
          </cell>
          <cell r="C7697" t="str">
            <v>VENTOSA TRIPLICE FUNCAO COM FLANGE PN16 D=200MM</v>
          </cell>
          <cell r="D7697" t="str">
            <v>UN</v>
          </cell>
          <cell r="E7697">
            <v>0</v>
          </cell>
        </row>
        <row r="7698">
          <cell r="B7698" t="str">
            <v>529812</v>
          </cell>
          <cell r="C7698" t="str">
            <v>VENTOSA TRIPLICE FUNCAO COM FLANGE PN25 D=50MM</v>
          </cell>
          <cell r="D7698" t="str">
            <v>UN</v>
          </cell>
          <cell r="E7698">
            <v>0</v>
          </cell>
        </row>
        <row r="7699">
          <cell r="B7699" t="str">
            <v>529813</v>
          </cell>
          <cell r="C7699" t="str">
            <v>VENTOSA TRIPLICE FUNCAO COM FLANGE PN25 D=80MM</v>
          </cell>
          <cell r="D7699" t="str">
            <v>UN</v>
          </cell>
          <cell r="E7699">
            <v>0</v>
          </cell>
        </row>
        <row r="7700">
          <cell r="B7700" t="str">
            <v>529814</v>
          </cell>
          <cell r="C7700" t="str">
            <v>VENTOSA TRIPLICE FUNCAO COM FLANGE PN25 D=100MM</v>
          </cell>
          <cell r="D7700" t="str">
            <v>UN</v>
          </cell>
          <cell r="E7700">
            <v>0</v>
          </cell>
        </row>
        <row r="7701">
          <cell r="B7701" t="str">
            <v>529815</v>
          </cell>
          <cell r="C7701" t="str">
            <v>VENTOSA TRIPLICE FUNCAO COM FLANGE PN25 D=150MM</v>
          </cell>
          <cell r="D7701" t="str">
            <v>UN</v>
          </cell>
          <cell r="E7701">
            <v>0</v>
          </cell>
        </row>
        <row r="7702">
          <cell r="B7702" t="str">
            <v>529816</v>
          </cell>
          <cell r="C7702" t="str">
            <v>VENTOSA TRIPLICE FUNCAO COM FLANGE PN25 D=200MM</v>
          </cell>
          <cell r="D7702" t="str">
            <v>UN</v>
          </cell>
          <cell r="E7702">
            <v>0</v>
          </cell>
        </row>
        <row r="7704">
          <cell r="B7704" t="str">
            <v>529900</v>
          </cell>
          <cell r="C7704" t="str">
            <v>VALVULAS FLAP (SETOR ABDIB GLOBAL 40%; C32 - FERRO/ACO/DERIV. 60%)</v>
          </cell>
        </row>
        <row r="7705">
          <cell r="B7705" t="str">
            <v>529901</v>
          </cell>
          <cell r="C7705" t="str">
            <v>VALVULA FLAP (FLA 10) D=100MM</v>
          </cell>
          <cell r="D7705" t="str">
            <v>UN</v>
          </cell>
          <cell r="E7705">
            <v>0</v>
          </cell>
        </row>
        <row r="7706">
          <cell r="B7706" t="str">
            <v>529902</v>
          </cell>
          <cell r="C7706" t="str">
            <v>VALVULA FLAP (FLA 10) D=150MM</v>
          </cell>
          <cell r="D7706" t="str">
            <v>UN</v>
          </cell>
          <cell r="E7706">
            <v>0</v>
          </cell>
        </row>
        <row r="7707">
          <cell r="B7707" t="str">
            <v>529903</v>
          </cell>
          <cell r="C7707" t="str">
            <v>VALVULA FLAP (FLA 10) D=200MM</v>
          </cell>
          <cell r="D7707" t="str">
            <v>UN</v>
          </cell>
          <cell r="E7707">
            <v>0</v>
          </cell>
        </row>
        <row r="7708">
          <cell r="B7708" t="str">
            <v>529904</v>
          </cell>
          <cell r="C7708" t="str">
            <v>VALVULA FLAP (FLA 10) D=250MM</v>
          </cell>
          <cell r="D7708" t="str">
            <v>UN</v>
          </cell>
          <cell r="E7708">
            <v>0</v>
          </cell>
        </row>
        <row r="7709">
          <cell r="B7709" t="str">
            <v>529905</v>
          </cell>
          <cell r="C7709" t="str">
            <v>VALVULA FLAP (FLA 10) D=300MM</v>
          </cell>
          <cell r="D7709" t="str">
            <v>UN</v>
          </cell>
          <cell r="E7709">
            <v>0</v>
          </cell>
        </row>
        <row r="7710">
          <cell r="B7710" t="str">
            <v>529906</v>
          </cell>
          <cell r="C7710" t="str">
            <v>VALVULA FLAP (FLA 10) D=400MM</v>
          </cell>
          <cell r="D7710" t="str">
            <v>UN</v>
          </cell>
          <cell r="E7710">
            <v>0</v>
          </cell>
        </row>
        <row r="7711">
          <cell r="B7711" t="str">
            <v>529907</v>
          </cell>
          <cell r="C7711" t="str">
            <v>VALVULA FLAP (FLA 10) D=500MM</v>
          </cell>
          <cell r="D7711" t="str">
            <v>UN</v>
          </cell>
          <cell r="E7711">
            <v>0</v>
          </cell>
        </row>
        <row r="7712">
          <cell r="B7712" t="str">
            <v>529908</v>
          </cell>
          <cell r="C7712" t="str">
            <v>VALVULA FLAP (FLA 10) D=600MM</v>
          </cell>
          <cell r="D7712" t="str">
            <v>UN</v>
          </cell>
          <cell r="E7712">
            <v>0</v>
          </cell>
        </row>
        <row r="7713">
          <cell r="B7713" t="str">
            <v>529909</v>
          </cell>
          <cell r="C7713" t="str">
            <v>VALVULA FLAP (FLA 10) D=800MM</v>
          </cell>
          <cell r="D7713" t="str">
            <v>UN</v>
          </cell>
          <cell r="E7713">
            <v>0</v>
          </cell>
        </row>
        <row r="7714">
          <cell r="B7714" t="str">
            <v>529910</v>
          </cell>
          <cell r="C7714" t="str">
            <v>VALVULA FLAP (FLA 10) D=1000MM</v>
          </cell>
          <cell r="D7714" t="str">
            <v>UN</v>
          </cell>
          <cell r="E7714">
            <v>0</v>
          </cell>
        </row>
        <row r="7716">
          <cell r="B7716" t="str">
            <v>530100</v>
          </cell>
          <cell r="C7716" t="str">
            <v>JUNTA DRESSER TIPO 38, C/ FLANGE, AÇO (C31 - METALURGICA 100%)</v>
          </cell>
        </row>
        <row r="7717">
          <cell r="B7717" t="str">
            <v>530101</v>
          </cell>
          <cell r="C7717" t="str">
            <v>JUNTA DRESSER TIPO 38, C/ FLANGE, AÇO D=50MM</v>
          </cell>
          <cell r="D7717" t="str">
            <v>UN</v>
          </cell>
          <cell r="E7717">
            <v>0</v>
          </cell>
        </row>
        <row r="7718">
          <cell r="B7718" t="str">
            <v>530102</v>
          </cell>
          <cell r="C7718" t="str">
            <v>JUNTA DRESSER TIPO 38, C/ FLANGE, AÇO D=80MM</v>
          </cell>
          <cell r="D7718" t="str">
            <v>UN</v>
          </cell>
          <cell r="E7718">
            <v>0</v>
          </cell>
        </row>
        <row r="7719">
          <cell r="B7719" t="str">
            <v>530103</v>
          </cell>
          <cell r="C7719" t="str">
            <v>JUNTA DRESSER TIPO 38, C/ FLANGE, AÇO D=100MM</v>
          </cell>
          <cell r="D7719" t="str">
            <v>UN</v>
          </cell>
          <cell r="E7719">
            <v>0</v>
          </cell>
        </row>
        <row r="7720">
          <cell r="B7720" t="str">
            <v>530104</v>
          </cell>
          <cell r="C7720" t="str">
            <v>JUNTA DRESSER TIPO 38, C/ FLANGE, AÇO D=150MM</v>
          </cell>
          <cell r="D7720" t="str">
            <v>UN</v>
          </cell>
          <cell r="E7720">
            <v>0</v>
          </cell>
        </row>
        <row r="7721">
          <cell r="B7721" t="str">
            <v>530105</v>
          </cell>
          <cell r="C7721" t="str">
            <v>JUNTA DRESSER TIPO 38, C/ FLANGE, AÇO D=200MM</v>
          </cell>
          <cell r="D7721" t="str">
            <v>UN</v>
          </cell>
          <cell r="E7721">
            <v>0</v>
          </cell>
        </row>
        <row r="7722">
          <cell r="B7722" t="str">
            <v>530106</v>
          </cell>
          <cell r="C7722" t="str">
            <v>JUNTA DRESSER TIPO 38, C/ FLANGE, AÇO D=250MM</v>
          </cell>
          <cell r="D7722" t="str">
            <v>UN</v>
          </cell>
          <cell r="E7722">
            <v>0</v>
          </cell>
        </row>
        <row r="7723">
          <cell r="B7723" t="str">
            <v>530107</v>
          </cell>
          <cell r="C7723" t="str">
            <v>JUNTA DRESSER TIPO 38, C/ FLANGE, AÇO D=300MM</v>
          </cell>
          <cell r="D7723" t="str">
            <v>UN</v>
          </cell>
          <cell r="E7723">
            <v>0</v>
          </cell>
        </row>
        <row r="7724">
          <cell r="B7724" t="str">
            <v>530108</v>
          </cell>
          <cell r="C7724" t="str">
            <v>JUNTA DRESSER TIPO 38, C/ FLANGE, AÇO D=350MM</v>
          </cell>
          <cell r="D7724" t="str">
            <v>UN</v>
          </cell>
          <cell r="E7724">
            <v>0</v>
          </cell>
        </row>
        <row r="7725">
          <cell r="B7725" t="str">
            <v>530109</v>
          </cell>
          <cell r="C7725" t="str">
            <v>JUNTA DRESSER TIPO 38, C/ FLANGE, AÇO D=400MM</v>
          </cell>
          <cell r="D7725" t="str">
            <v>UN</v>
          </cell>
          <cell r="E7725">
            <v>0</v>
          </cell>
        </row>
        <row r="7726">
          <cell r="B7726" t="str">
            <v>530110</v>
          </cell>
          <cell r="C7726" t="str">
            <v>JUNTA DRESSER TIPO 38, C/ FLANGE, AÇO D=500MM</v>
          </cell>
          <cell r="D7726" t="str">
            <v>UN</v>
          </cell>
          <cell r="E7726">
            <v>0</v>
          </cell>
        </row>
        <row r="7727">
          <cell r="B7727" t="str">
            <v>530111</v>
          </cell>
          <cell r="C7727" t="str">
            <v>JUNTA DRESSER TIPO 38, C/ FLANGE, AÇO D=600MM</v>
          </cell>
          <cell r="D7727" t="str">
            <v>UN</v>
          </cell>
          <cell r="E7727">
            <v>0</v>
          </cell>
        </row>
        <row r="7728">
          <cell r="B7728" t="str">
            <v>530112</v>
          </cell>
          <cell r="C7728" t="str">
            <v>JUNTA DRESSER TIPO 38, C/ FLANGE, AÇO D=700MM</v>
          </cell>
          <cell r="D7728" t="str">
            <v>UN</v>
          </cell>
          <cell r="E7728">
            <v>0</v>
          </cell>
        </row>
        <row r="7729">
          <cell r="B7729" t="str">
            <v>530113</v>
          </cell>
          <cell r="C7729" t="str">
            <v>JUNTA DRESSER TIPO 38, C/ FLANGE, AÇO D=800MM</v>
          </cell>
          <cell r="D7729" t="str">
            <v>UN</v>
          </cell>
          <cell r="E7729">
            <v>0</v>
          </cell>
        </row>
        <row r="7730">
          <cell r="B7730" t="str">
            <v>530114</v>
          </cell>
          <cell r="C7730" t="str">
            <v>JUNTA DRESSER TIPO 38, C/ FLANGE, AÇO D=900MM</v>
          </cell>
          <cell r="D7730" t="str">
            <v>UN</v>
          </cell>
          <cell r="E7730">
            <v>0</v>
          </cell>
        </row>
        <row r="7731">
          <cell r="B7731" t="str">
            <v>530115</v>
          </cell>
          <cell r="C7731" t="str">
            <v>JUNTA DRESSER TIPO 38, C/ FLANGE, AÇO D=1000MM</v>
          </cell>
          <cell r="D7731" t="str">
            <v>UN</v>
          </cell>
          <cell r="E7731">
            <v>0</v>
          </cell>
        </row>
        <row r="7732">
          <cell r="B7732" t="str">
            <v>530116</v>
          </cell>
          <cell r="C7732" t="str">
            <v>JUNTA DRESSER TIPO 38, C/ FLANGE, AÇO D=1200MM</v>
          </cell>
          <cell r="D7732" t="str">
            <v>UN</v>
          </cell>
          <cell r="E7732">
            <v>0</v>
          </cell>
        </row>
        <row r="7733">
          <cell r="B7733" t="str">
            <v>530117</v>
          </cell>
          <cell r="C7733" t="str">
            <v>JUNTA DRESSER TIPO 38, C/ FLANGE, AÇO D=1300MM</v>
          </cell>
          <cell r="D7733" t="str">
            <v>UN</v>
          </cell>
          <cell r="E7733">
            <v>0</v>
          </cell>
        </row>
        <row r="7734">
          <cell r="B7734" t="str">
            <v>530118</v>
          </cell>
          <cell r="C7734" t="str">
            <v>JUNTA DRESSER TIPO 38, C/ FLANGE, AÇO D=1350MM</v>
          </cell>
          <cell r="D7734" t="str">
            <v>UN</v>
          </cell>
          <cell r="E7734">
            <v>0</v>
          </cell>
        </row>
        <row r="7735">
          <cell r="B7735" t="str">
            <v>530119</v>
          </cell>
          <cell r="C7735" t="str">
            <v>JUNTA DRESSER TIPO 38, C/ FLANGE, AÇO D=1500MM</v>
          </cell>
          <cell r="D7735" t="str">
            <v>UN</v>
          </cell>
          <cell r="E7735">
            <v>0</v>
          </cell>
        </row>
        <row r="7736">
          <cell r="B7736" t="str">
            <v>530120</v>
          </cell>
          <cell r="C7736" t="str">
            <v>JUNTA DRESSER TIPO 38, C/ FLANGE, AÇO D=1600MM</v>
          </cell>
          <cell r="D7736" t="str">
            <v>UN</v>
          </cell>
          <cell r="E7736">
            <v>0</v>
          </cell>
        </row>
        <row r="7737">
          <cell r="B7737" t="str">
            <v>530121</v>
          </cell>
          <cell r="C7737" t="str">
            <v>JUNTA DRESSER TIPO 38, C/ FLANGE, AÇO D=1700MM</v>
          </cell>
          <cell r="D7737" t="str">
            <v>UN</v>
          </cell>
          <cell r="E7737">
            <v>0</v>
          </cell>
        </row>
        <row r="7738">
          <cell r="B7738" t="str">
            <v>530122</v>
          </cell>
          <cell r="C7738" t="str">
            <v>JUNTA DRESSER TIPO 38, C/ FLANGE, AÇO D=1800MM</v>
          </cell>
          <cell r="D7738" t="str">
            <v>UN</v>
          </cell>
          <cell r="E7738">
            <v>0</v>
          </cell>
        </row>
        <row r="7740">
          <cell r="B7740" t="str">
            <v>530200</v>
          </cell>
          <cell r="C7740" t="str">
            <v>COLAR DE TOMADA, ADAPTADOR FF (C31 - METALURGICA 100%)</v>
          </cell>
        </row>
        <row r="7741">
          <cell r="B7741" t="str">
            <v>530201</v>
          </cell>
          <cell r="C7741" t="str">
            <v>COLAR DE TOMADA FF PT/TUBOS FF OU PVC 50 X 20MM</v>
          </cell>
          <cell r="D7741" t="str">
            <v>UN</v>
          </cell>
          <cell r="E7741">
            <v>0</v>
          </cell>
        </row>
        <row r="7742">
          <cell r="B7742" t="str">
            <v>530202</v>
          </cell>
          <cell r="C7742" t="str">
            <v>COLAR DE TOMADA FF PT/TUBOS FF OU PVC 50 X 25MM</v>
          </cell>
          <cell r="D7742" t="str">
            <v>UN</v>
          </cell>
          <cell r="E7742">
            <v>0</v>
          </cell>
        </row>
        <row r="7743">
          <cell r="B7743" t="str">
            <v>530203</v>
          </cell>
          <cell r="C7743" t="str">
            <v>COLAR DE TOMADA FF PT/TUBOS FF OU PVC 75 X 20MM</v>
          </cell>
          <cell r="D7743" t="str">
            <v>UN</v>
          </cell>
          <cell r="E7743">
            <v>0</v>
          </cell>
        </row>
        <row r="7744">
          <cell r="B7744" t="str">
            <v>530204</v>
          </cell>
          <cell r="C7744" t="str">
            <v>COLAR DE TOMADA FF PT/TUBOS FF OU PVC 75 X 25MM</v>
          </cell>
          <cell r="D7744" t="str">
            <v>UN</v>
          </cell>
          <cell r="E7744">
            <v>0</v>
          </cell>
        </row>
        <row r="7745">
          <cell r="B7745" t="str">
            <v>530205</v>
          </cell>
          <cell r="C7745" t="str">
            <v>COLAR DE TOMADA FF PT/TUBOS FF OU PVC 100 X 20MM</v>
          </cell>
          <cell r="D7745" t="str">
            <v>UN</v>
          </cell>
          <cell r="E7745">
            <v>0</v>
          </cell>
        </row>
        <row r="7746">
          <cell r="B7746" t="str">
            <v>530206</v>
          </cell>
          <cell r="C7746" t="str">
            <v>COLAR DE TOMADA FF PT/TUBOS FF OU PVC 100 X 25MM</v>
          </cell>
          <cell r="D7746" t="str">
            <v>UN</v>
          </cell>
          <cell r="E7746">
            <v>0</v>
          </cell>
        </row>
        <row r="7747">
          <cell r="B7747" t="str">
            <v>530207</v>
          </cell>
          <cell r="C7747" t="str">
            <v>COLAR DE TOMADA FF PT/TUBOS FF OU PVC 150 X 20MM</v>
          </cell>
          <cell r="D7747" t="str">
            <v>UN</v>
          </cell>
          <cell r="E7747">
            <v>0</v>
          </cell>
        </row>
        <row r="7748">
          <cell r="B7748" t="str">
            <v>530208</v>
          </cell>
          <cell r="C7748" t="str">
            <v>COLAR DE TOMADA FF PT/TUBOS FF OU PVC 150 X 25MM</v>
          </cell>
          <cell r="D7748" t="str">
            <v>UN</v>
          </cell>
          <cell r="E7748">
            <v>0</v>
          </cell>
        </row>
        <row r="7749">
          <cell r="B7749" t="str">
            <v>530209</v>
          </cell>
          <cell r="C7749" t="str">
            <v>COLAR DE TOMADA FF PT/TUBOS FF OU PVC 200 X 20MM</v>
          </cell>
          <cell r="D7749" t="str">
            <v>UN</v>
          </cell>
          <cell r="E7749">
            <v>0</v>
          </cell>
        </row>
        <row r="7750">
          <cell r="B7750" t="str">
            <v>530210</v>
          </cell>
          <cell r="C7750" t="str">
            <v>ADAPTADOR FF P/LIG.PT PVC JE A BOL. FF JC/JE 50MM</v>
          </cell>
          <cell r="D7750" t="str">
            <v>UN</v>
          </cell>
          <cell r="E7750">
            <v>23.68</v>
          </cell>
        </row>
        <row r="7751">
          <cell r="B7751" t="str">
            <v>530211</v>
          </cell>
          <cell r="C7751" t="str">
            <v>ADAPTADOR FF P/LIG.PT PVC JE A BOL. FF JC/JE 75MM</v>
          </cell>
          <cell r="D7751" t="str">
            <v>UN</v>
          </cell>
          <cell r="E7751">
            <v>43.26</v>
          </cell>
        </row>
        <row r="7752">
          <cell r="B7752" t="str">
            <v>530212</v>
          </cell>
          <cell r="C7752" t="str">
            <v>ADAPTADOR FF P/LIG.PT PVC JE A BOL. FF JC/JE 100MM</v>
          </cell>
          <cell r="D7752" t="str">
            <v>UN</v>
          </cell>
          <cell r="E7752">
            <v>0</v>
          </cell>
        </row>
        <row r="7754">
          <cell r="B7754" t="str">
            <v>530300</v>
          </cell>
          <cell r="C7754" t="str">
            <v>CRUZETA FF C/BOLSAS JE P/PVC DEFOFO/PVC (C31 - METALURGICA 100%)</v>
          </cell>
        </row>
        <row r="7755">
          <cell r="B7755" t="str">
            <v>530301</v>
          </cell>
          <cell r="C7755" t="str">
            <v>CRUZETA FF C/BOLSAS JE P/PVC DEFOFO/PVC 150 X50MM</v>
          </cell>
          <cell r="D7755" t="str">
            <v>UN</v>
          </cell>
          <cell r="E7755">
            <v>0</v>
          </cell>
        </row>
        <row r="7756">
          <cell r="B7756" t="str">
            <v>530302</v>
          </cell>
          <cell r="C7756" t="str">
            <v>CRUZETA FF C/BOLSAS JE P/PVC DEFOFO/PVC 150 X75MM</v>
          </cell>
          <cell r="D7756" t="str">
            <v>UN</v>
          </cell>
          <cell r="E7756">
            <v>0</v>
          </cell>
        </row>
        <row r="7757">
          <cell r="B7757" t="str">
            <v>530303</v>
          </cell>
          <cell r="C7757" t="str">
            <v>CRUZETA FF C/BOLSAS JE P/PVC DEFOFO/PVC 150 X100MM</v>
          </cell>
          <cell r="D7757" t="str">
            <v>UN</v>
          </cell>
          <cell r="E7757">
            <v>0</v>
          </cell>
        </row>
        <row r="7758">
          <cell r="B7758" t="str">
            <v>530304</v>
          </cell>
          <cell r="C7758" t="str">
            <v>CRUZETA FF C/BOLSAS JE P/PVC DEFOFO/PVC 200 X50MM</v>
          </cell>
          <cell r="D7758" t="str">
            <v>UN</v>
          </cell>
          <cell r="E7758">
            <v>0</v>
          </cell>
        </row>
        <row r="7759">
          <cell r="B7759" t="str">
            <v>530305</v>
          </cell>
          <cell r="C7759" t="str">
            <v>CRUZETA FF C/BOLSAS JE P/PVC DEFOFO/PVC 200 X75MM</v>
          </cell>
          <cell r="D7759" t="str">
            <v>UN</v>
          </cell>
          <cell r="E7759">
            <v>0</v>
          </cell>
        </row>
        <row r="7760">
          <cell r="B7760" t="str">
            <v>530306</v>
          </cell>
          <cell r="C7760" t="str">
            <v>CRUZETA FF C/BOLSAS JE P/PVC DEFOFO/PVC 200 X100MM</v>
          </cell>
          <cell r="D7760" t="str">
            <v>UN</v>
          </cell>
          <cell r="E7760">
            <v>0</v>
          </cell>
        </row>
        <row r="7762">
          <cell r="B7762" t="str">
            <v>530400</v>
          </cell>
          <cell r="C7762" t="str">
            <v>TUBOS DE CONCRETO (C12 - MATERIAL DE CONSTRUCAO 100%)</v>
          </cell>
        </row>
        <row r="7763">
          <cell r="B7763" t="str">
            <v>530401</v>
          </cell>
          <cell r="C7763" t="str">
            <v>TUBO CONCRETO C-1, DIAMETRO 400 mm</v>
          </cell>
          <cell r="D7763" t="str">
            <v>M</v>
          </cell>
          <cell r="E7763">
            <v>31.51</v>
          </cell>
        </row>
        <row r="7764">
          <cell r="B7764" t="str">
            <v>530402</v>
          </cell>
          <cell r="C7764" t="str">
            <v>TUBO CONCRETO C-1, DIAMETRO 200 MM</v>
          </cell>
          <cell r="D7764" t="str">
            <v>M</v>
          </cell>
          <cell r="E7764">
            <v>18.53</v>
          </cell>
        </row>
        <row r="7765">
          <cell r="B7765" t="str">
            <v>530403</v>
          </cell>
          <cell r="C7765" t="str">
            <v>TUBO CONCRETO C-1, DIAMETRO 250 MM</v>
          </cell>
          <cell r="D7765" t="str">
            <v>M</v>
          </cell>
          <cell r="E7765">
            <v>21.7</v>
          </cell>
        </row>
        <row r="7766">
          <cell r="B7766" t="str">
            <v>530404</v>
          </cell>
          <cell r="C7766" t="str">
            <v>TUBO CONCRETO CA-2, DIAMETRO 300 mm</v>
          </cell>
          <cell r="D7766" t="str">
            <v>M</v>
          </cell>
          <cell r="E7766">
            <v>56.28</v>
          </cell>
        </row>
        <row r="7767">
          <cell r="B7767" t="str">
            <v>530405</v>
          </cell>
          <cell r="C7767" t="str">
            <v>TUBO CONCRETO CA-2, DIAMETRO 400 mm</v>
          </cell>
          <cell r="D7767" t="str">
            <v>M</v>
          </cell>
          <cell r="E7767">
            <v>56.52</v>
          </cell>
        </row>
        <row r="7768">
          <cell r="B7768" t="str">
            <v>530406</v>
          </cell>
          <cell r="C7768" t="str">
            <v>TUBO CONCRETO CA-2, DIAMETRO 500 mm</v>
          </cell>
          <cell r="D7768" t="str">
            <v>M</v>
          </cell>
          <cell r="E7768">
            <v>74.58</v>
          </cell>
        </row>
        <row r="7769">
          <cell r="B7769" t="str">
            <v>530407</v>
          </cell>
          <cell r="C7769" t="str">
            <v>TUBO CONCRETO CA-2, DIAMETRO 600 mm</v>
          </cell>
          <cell r="D7769" t="str">
            <v>M</v>
          </cell>
          <cell r="E7769">
            <v>84.35</v>
          </cell>
        </row>
        <row r="7770">
          <cell r="B7770" t="str">
            <v>530408</v>
          </cell>
          <cell r="C7770" t="str">
            <v>TUBO CONCRETO CA-2, DIAMETRO 700 mm</v>
          </cell>
          <cell r="D7770" t="str">
            <v>M</v>
          </cell>
          <cell r="E7770">
            <v>120</v>
          </cell>
        </row>
        <row r="7771">
          <cell r="B7771" t="str">
            <v>530409</v>
          </cell>
          <cell r="C7771" t="str">
            <v>TUBO CONCRETO CA-2, DIAMETRO 800 mm</v>
          </cell>
          <cell r="D7771" t="str">
            <v>M</v>
          </cell>
          <cell r="E7771">
            <v>132</v>
          </cell>
        </row>
        <row r="7772">
          <cell r="B7772" t="str">
            <v>530410</v>
          </cell>
          <cell r="C7772" t="str">
            <v>TUBO CONCRETO CA-2, DIAMETRO 900 mm</v>
          </cell>
          <cell r="D7772" t="str">
            <v>M</v>
          </cell>
          <cell r="E7772">
            <v>246</v>
          </cell>
        </row>
        <row r="7773">
          <cell r="B7773" t="str">
            <v>530411</v>
          </cell>
          <cell r="C7773" t="str">
            <v>TUBO CONCRETO CA-2, DIAMETRO 1000 mm</v>
          </cell>
          <cell r="D7773" t="str">
            <v>M</v>
          </cell>
          <cell r="E7773">
            <v>202.94</v>
          </cell>
        </row>
        <row r="7774">
          <cell r="B7774" t="str">
            <v>530412</v>
          </cell>
          <cell r="C7774" t="str">
            <v>TUBO CONCRETO CA-2, DIAMETRO 1100 mm</v>
          </cell>
          <cell r="D7774" t="str">
            <v>M</v>
          </cell>
          <cell r="E7774">
            <v>422.4</v>
          </cell>
        </row>
        <row r="7775">
          <cell r="B7775" t="str">
            <v>530413</v>
          </cell>
          <cell r="C7775" t="str">
            <v>TUBO CONCRETO CA-2, DIAMETRO 1200 mm</v>
          </cell>
          <cell r="D7775" t="str">
            <v>M</v>
          </cell>
          <cell r="E7775">
            <v>286.91000000000003</v>
          </cell>
        </row>
        <row r="7776">
          <cell r="B7776" t="str">
            <v>530414</v>
          </cell>
          <cell r="C7776" t="str">
            <v>TUBO CONCRETO CA-2, DIAMETRO 1500 mm</v>
          </cell>
          <cell r="D7776" t="str">
            <v>M</v>
          </cell>
          <cell r="E7776">
            <v>423.28</v>
          </cell>
        </row>
        <row r="7777">
          <cell r="B7777" t="str">
            <v>530415</v>
          </cell>
          <cell r="C7777" t="str">
            <v>TUBO CONCRETO CA-2, DIAMETRO 2000 MM</v>
          </cell>
          <cell r="D7777" t="str">
            <v>M</v>
          </cell>
          <cell r="E7777">
            <v>927.96</v>
          </cell>
        </row>
        <row r="7778">
          <cell r="B7778" t="str">
            <v>530416</v>
          </cell>
          <cell r="C7778" t="str">
            <v>TUBO CONCRETO A-2  -  400 MM</v>
          </cell>
          <cell r="D7778" t="str">
            <v>M</v>
          </cell>
          <cell r="E7778">
            <v>95.83</v>
          </cell>
        </row>
        <row r="7779">
          <cell r="B7779" t="str">
            <v>530417</v>
          </cell>
          <cell r="C7779" t="str">
            <v>TUBO CONCRETO A-2  -  500 MM</v>
          </cell>
          <cell r="D7779" t="str">
            <v>M</v>
          </cell>
          <cell r="E7779">
            <v>115.2</v>
          </cell>
        </row>
        <row r="7780">
          <cell r="B7780" t="str">
            <v>530418</v>
          </cell>
          <cell r="C7780" t="str">
            <v>TUBO CONCRETO A-2  -  600 MM</v>
          </cell>
          <cell r="D7780" t="str">
            <v>M</v>
          </cell>
          <cell r="E7780">
            <v>155.76</v>
          </cell>
        </row>
        <row r="7781">
          <cell r="B7781" t="str">
            <v>530419</v>
          </cell>
          <cell r="C7781" t="str">
            <v>TUBO CONCRETO A-2  -  700 MM</v>
          </cell>
          <cell r="D7781" t="str">
            <v>M</v>
          </cell>
          <cell r="E7781">
            <v>180</v>
          </cell>
        </row>
        <row r="7782">
          <cell r="B7782" t="str">
            <v>530420</v>
          </cell>
          <cell r="C7782" t="str">
            <v>TUBO CONCRETO A-2  -  800 MM</v>
          </cell>
          <cell r="D7782" t="str">
            <v>M</v>
          </cell>
          <cell r="E7782">
            <v>213.6</v>
          </cell>
        </row>
        <row r="7783">
          <cell r="B7783" t="str">
            <v>530421</v>
          </cell>
          <cell r="C7783" t="str">
            <v>TUBO CONCRETO A-2  -  900 MM</v>
          </cell>
          <cell r="D7783" t="str">
            <v>M</v>
          </cell>
          <cell r="E7783">
            <v>270</v>
          </cell>
        </row>
        <row r="7784">
          <cell r="B7784" t="str">
            <v>530422</v>
          </cell>
          <cell r="C7784" t="str">
            <v>TUBO CONCRETO A-2  -  1000 MM</v>
          </cell>
          <cell r="D7784" t="str">
            <v>M</v>
          </cell>
          <cell r="E7784">
            <v>330</v>
          </cell>
        </row>
        <row r="7785">
          <cell r="B7785" t="str">
            <v>530423</v>
          </cell>
          <cell r="C7785" t="str">
            <v>TUBO CONCRETO A-3  -  400 MM</v>
          </cell>
          <cell r="D7785" t="str">
            <v>M</v>
          </cell>
          <cell r="E7785">
            <v>108</v>
          </cell>
        </row>
        <row r="7786">
          <cell r="B7786" t="str">
            <v>530424</v>
          </cell>
          <cell r="C7786" t="str">
            <v>TUBO CONCRETO A-3  -  500 MM</v>
          </cell>
          <cell r="D7786" t="str">
            <v>M</v>
          </cell>
          <cell r="E7786">
            <v>120</v>
          </cell>
        </row>
        <row r="7787">
          <cell r="B7787" t="str">
            <v>530425</v>
          </cell>
          <cell r="C7787" t="str">
            <v>TUBO CONCRETO A-3  -  600 MM</v>
          </cell>
          <cell r="D7787" t="str">
            <v>M</v>
          </cell>
          <cell r="E7787">
            <v>168</v>
          </cell>
        </row>
        <row r="7788">
          <cell r="B7788" t="str">
            <v>530426</v>
          </cell>
          <cell r="C7788" t="str">
            <v>TUBO CONCRETO A-3  -  700 MM</v>
          </cell>
          <cell r="D7788" t="str">
            <v>M</v>
          </cell>
          <cell r="E7788">
            <v>204</v>
          </cell>
        </row>
        <row r="7789">
          <cell r="B7789" t="str">
            <v>530427</v>
          </cell>
          <cell r="C7789" t="str">
            <v>TUBO CONCRETO A-3  -  800 MM</v>
          </cell>
          <cell r="D7789" t="str">
            <v>M</v>
          </cell>
          <cell r="E7789">
            <v>252</v>
          </cell>
        </row>
        <row r="7790">
          <cell r="B7790" t="str">
            <v>530428</v>
          </cell>
          <cell r="C7790" t="str">
            <v>TUBO CONCRETO A-3  -  900 MM</v>
          </cell>
          <cell r="D7790" t="str">
            <v>M</v>
          </cell>
          <cell r="E7790">
            <v>348</v>
          </cell>
        </row>
        <row r="7791">
          <cell r="B7791" t="str">
            <v>530429</v>
          </cell>
          <cell r="C7791" t="str">
            <v>TUBO CONCRETO A-3  -  1000 MM</v>
          </cell>
          <cell r="D7791" t="str">
            <v>M</v>
          </cell>
          <cell r="E7791">
            <v>384</v>
          </cell>
        </row>
        <row r="7792">
          <cell r="B7792" t="str">
            <v>530430</v>
          </cell>
          <cell r="C7792" t="str">
            <v>ANEIS DE BORRACHA P/ TUBOS A-3 600MM</v>
          </cell>
          <cell r="D7792" t="str">
            <v>UN</v>
          </cell>
          <cell r="E7792">
            <v>0</v>
          </cell>
        </row>
        <row r="7793">
          <cell r="B7793" t="str">
            <v>530431</v>
          </cell>
          <cell r="C7793" t="str">
            <v>ANEIS DE BORRACHA P/ TUBOS A-3 800MM</v>
          </cell>
          <cell r="D7793" t="str">
            <v>UN</v>
          </cell>
          <cell r="E7793">
            <v>0</v>
          </cell>
        </row>
        <row r="7794">
          <cell r="B7794" t="str">
            <v>530432</v>
          </cell>
          <cell r="C7794" t="str">
            <v>ANEIS DE BORRACHA P/ TUBOS A-3 1000MM</v>
          </cell>
          <cell r="D7794" t="str">
            <v>UN</v>
          </cell>
          <cell r="E7794">
            <v>0</v>
          </cell>
        </row>
        <row r="7795">
          <cell r="B7795" t="str">
            <v>530433</v>
          </cell>
          <cell r="C7795" t="str">
            <v>ANEL DE ACO-600MM</v>
          </cell>
          <cell r="D7795" t="str">
            <v>UN</v>
          </cell>
          <cell r="E7795">
            <v>0</v>
          </cell>
        </row>
        <row r="7796">
          <cell r="B7796" t="str">
            <v>530434</v>
          </cell>
          <cell r="C7796" t="str">
            <v>ANEL DE BORRACHA -600MM</v>
          </cell>
          <cell r="D7796" t="str">
            <v>UN</v>
          </cell>
          <cell r="E7796">
            <v>0</v>
          </cell>
        </row>
        <row r="7797">
          <cell r="B7797" t="str">
            <v>530435</v>
          </cell>
          <cell r="C7797" t="str">
            <v>TUBO CONCRETO P/ CRAVACAO (JACKING PIPE) - 300MM</v>
          </cell>
          <cell r="D7797" t="str">
            <v>M</v>
          </cell>
          <cell r="E7797">
            <v>114</v>
          </cell>
        </row>
        <row r="7798">
          <cell r="B7798" t="str">
            <v>530436</v>
          </cell>
          <cell r="C7798" t="str">
            <v>TUBO CONCRETO P/ CRAVACAO (JACKING PIPE) - 400 MM</v>
          </cell>
          <cell r="D7798" t="str">
            <v>M</v>
          </cell>
          <cell r="E7798">
            <v>186</v>
          </cell>
        </row>
        <row r="7799">
          <cell r="B7799" t="str">
            <v>530437</v>
          </cell>
          <cell r="C7799" t="str">
            <v>TUBO CONCRETO P/ CRAVACAO (JACKING PIPE) - 500 MM</v>
          </cell>
          <cell r="D7799" t="str">
            <v>M</v>
          </cell>
          <cell r="E7799">
            <v>243.6</v>
          </cell>
        </row>
        <row r="7800">
          <cell r="B7800" t="str">
            <v>530438</v>
          </cell>
          <cell r="C7800" t="str">
            <v>TUBO CONCRETO P/ CRAVACAO (JACKING PIPE) - 600 MM</v>
          </cell>
          <cell r="D7800" t="str">
            <v>M</v>
          </cell>
          <cell r="E7800">
            <v>259.2</v>
          </cell>
        </row>
        <row r="7801">
          <cell r="B7801" t="str">
            <v>530439</v>
          </cell>
          <cell r="C7801" t="str">
            <v>TUBO CONCRETO P/ CRAVACAO (JACKING PIPE) - 700 MM</v>
          </cell>
          <cell r="D7801" t="str">
            <v>M</v>
          </cell>
          <cell r="E7801">
            <v>312</v>
          </cell>
        </row>
        <row r="7802">
          <cell r="B7802" t="str">
            <v>530440</v>
          </cell>
          <cell r="C7802" t="str">
            <v>TUBO CONCRETO P/ CRAVACAO (JACKING PIPE) - 800 MM</v>
          </cell>
          <cell r="D7802" t="str">
            <v>M</v>
          </cell>
          <cell r="E7802">
            <v>372</v>
          </cell>
        </row>
        <row r="7803">
          <cell r="B7803" t="str">
            <v>530441</v>
          </cell>
          <cell r="C7803" t="str">
            <v>TUBO CONCRETO P/ CRAVACAO (JACKING PIPE) - 900 MM</v>
          </cell>
          <cell r="D7803" t="str">
            <v>M</v>
          </cell>
          <cell r="E7803">
            <v>438</v>
          </cell>
        </row>
        <row r="7804">
          <cell r="B7804" t="str">
            <v>530442</v>
          </cell>
          <cell r="C7804" t="str">
            <v>TUBO CONCRETO P/ CRAVACAO (JACKING PIPE) - 1000 MM</v>
          </cell>
          <cell r="D7804" t="str">
            <v>M</v>
          </cell>
          <cell r="E7804">
            <v>552</v>
          </cell>
        </row>
        <row r="7805">
          <cell r="B7805" t="str">
            <v>530443</v>
          </cell>
          <cell r="C7805" t="str">
            <v>TUBO CONCRETO P/ CRAVACAO (JACKING PIPE) - 1200 MM</v>
          </cell>
          <cell r="D7805" t="str">
            <v>M</v>
          </cell>
          <cell r="E7805">
            <v>768</v>
          </cell>
        </row>
        <row r="7806">
          <cell r="B7806" t="str">
            <v>530444</v>
          </cell>
          <cell r="C7806" t="str">
            <v>TUBO CONCRETO P/ CRAVACAO (JACKING PIPE) - 1500 MM</v>
          </cell>
          <cell r="D7806" t="str">
            <v>M</v>
          </cell>
          <cell r="E7806">
            <v>1104</v>
          </cell>
        </row>
        <row r="7807">
          <cell r="B7807" t="str">
            <v>530445</v>
          </cell>
          <cell r="C7807" t="str">
            <v>TUBO CONCRETO P/ CRAVACAO (JACKING PIPE) - 2000 MM</v>
          </cell>
          <cell r="D7807" t="str">
            <v>M</v>
          </cell>
          <cell r="E7807">
            <v>2400</v>
          </cell>
        </row>
        <row r="7809">
          <cell r="B7809" t="str">
            <v>530500</v>
          </cell>
          <cell r="C7809" t="str">
            <v>TUBOS E CONEXOES CERAMICAS (C54 - COMBUSTIVEL/LUBRIF. 40%; C12 - MAT. CONSTRUCAO 30%; IPC - INDICE GERAL 30%)</v>
          </cell>
        </row>
        <row r="7810">
          <cell r="B7810" t="str">
            <v>530501</v>
          </cell>
          <cell r="C7810" t="str">
            <v>TUBO CERAMICO -100MM</v>
          </cell>
          <cell r="D7810" t="str">
            <v>M</v>
          </cell>
          <cell r="E7810">
            <v>7.36</v>
          </cell>
        </row>
        <row r="7811">
          <cell r="B7811" t="str">
            <v>530502</v>
          </cell>
          <cell r="C7811" t="str">
            <v>TUBO CERAMICO -150MM</v>
          </cell>
          <cell r="D7811" t="str">
            <v>M</v>
          </cell>
          <cell r="E7811">
            <v>10.199999999999999</v>
          </cell>
        </row>
        <row r="7812">
          <cell r="B7812" t="str">
            <v>530503</v>
          </cell>
          <cell r="C7812" t="str">
            <v>TUBO CERAMICO -200MM</v>
          </cell>
          <cell r="D7812" t="str">
            <v>M</v>
          </cell>
          <cell r="E7812">
            <v>16.559999999999999</v>
          </cell>
        </row>
        <row r="7813">
          <cell r="B7813" t="str">
            <v>530504</v>
          </cell>
          <cell r="C7813" t="str">
            <v>TUBO CERAMICO -250MM</v>
          </cell>
          <cell r="D7813" t="str">
            <v>M</v>
          </cell>
          <cell r="E7813">
            <v>29.64</v>
          </cell>
        </row>
        <row r="7814">
          <cell r="B7814" t="str">
            <v>530505</v>
          </cell>
          <cell r="C7814" t="str">
            <v>TUBO CERAMICO -300MM</v>
          </cell>
          <cell r="D7814" t="str">
            <v>M</v>
          </cell>
          <cell r="E7814">
            <v>39.82</v>
          </cell>
        </row>
        <row r="7815">
          <cell r="B7815" t="str">
            <v>530506</v>
          </cell>
          <cell r="C7815" t="str">
            <v>TUBO CERAMICO -375MM</v>
          </cell>
          <cell r="D7815" t="str">
            <v>M</v>
          </cell>
          <cell r="E7815">
            <v>64.45</v>
          </cell>
        </row>
        <row r="7816">
          <cell r="B7816" t="str">
            <v>530507</v>
          </cell>
          <cell r="C7816" t="str">
            <v>TUBO CERAMICO -450MM</v>
          </cell>
          <cell r="D7816" t="str">
            <v>M</v>
          </cell>
          <cell r="E7816">
            <v>93.53</v>
          </cell>
        </row>
        <row r="7817">
          <cell r="B7817" t="str">
            <v>530508</v>
          </cell>
          <cell r="C7817" t="str">
            <v>CURVA CERAMICA 45 GR 100MM</v>
          </cell>
          <cell r="D7817" t="str">
            <v>UN</v>
          </cell>
          <cell r="E7817">
            <v>8.66</v>
          </cell>
        </row>
        <row r="7818">
          <cell r="B7818" t="str">
            <v>530509</v>
          </cell>
          <cell r="C7818" t="str">
            <v>CURVA CERAMICA 45 GR 150MM</v>
          </cell>
          <cell r="D7818" t="str">
            <v>UN</v>
          </cell>
          <cell r="E7818">
            <v>12.01</v>
          </cell>
        </row>
        <row r="7819">
          <cell r="B7819" t="str">
            <v>530510</v>
          </cell>
          <cell r="C7819" t="str">
            <v>CURVA CERAMICA 45 GR 200MM</v>
          </cell>
          <cell r="D7819" t="str">
            <v>UN</v>
          </cell>
          <cell r="E7819">
            <v>19.61</v>
          </cell>
        </row>
        <row r="7820">
          <cell r="B7820" t="str">
            <v>530511</v>
          </cell>
          <cell r="C7820" t="str">
            <v>CURVA CERAMICA 45 GR 300MM</v>
          </cell>
          <cell r="D7820" t="str">
            <v>UN</v>
          </cell>
          <cell r="E7820">
            <v>89.75</v>
          </cell>
        </row>
        <row r="7821">
          <cell r="B7821" t="str">
            <v>530512</v>
          </cell>
          <cell r="C7821" t="str">
            <v>CURVA CERAMICA 90 GR 100MM</v>
          </cell>
          <cell r="D7821" t="str">
            <v>UN</v>
          </cell>
          <cell r="E7821">
            <v>8.66</v>
          </cell>
        </row>
        <row r="7822">
          <cell r="B7822" t="str">
            <v>530513</v>
          </cell>
          <cell r="C7822" t="str">
            <v>CURVA CERAMICA 90 GR 150MM</v>
          </cell>
          <cell r="D7822" t="str">
            <v>UN</v>
          </cell>
          <cell r="E7822">
            <v>12.01</v>
          </cell>
        </row>
        <row r="7823">
          <cell r="B7823" t="str">
            <v>530514</v>
          </cell>
          <cell r="C7823" t="str">
            <v>CURVA CERAMICA 90 GR 200MM</v>
          </cell>
          <cell r="D7823" t="str">
            <v>UN</v>
          </cell>
          <cell r="E7823">
            <v>19.61</v>
          </cell>
        </row>
        <row r="7824">
          <cell r="B7824" t="str">
            <v>530515</v>
          </cell>
          <cell r="C7824" t="str">
            <v>CURVA CERAMICA 90 GR 300MM</v>
          </cell>
          <cell r="D7824" t="str">
            <v>UN</v>
          </cell>
          <cell r="E7824">
            <v>89.75</v>
          </cell>
        </row>
        <row r="7825">
          <cell r="B7825" t="str">
            <v>530516</v>
          </cell>
          <cell r="C7825" t="str">
            <v>JUNCAO CERAMICA PBB 150 X 100MM</v>
          </cell>
          <cell r="D7825" t="str">
            <v>UN</v>
          </cell>
          <cell r="E7825">
            <v>13.7</v>
          </cell>
        </row>
        <row r="7826">
          <cell r="B7826" t="str">
            <v>530517</v>
          </cell>
          <cell r="C7826" t="str">
            <v>SELIM CERAMICA TIPO TE 150 X 100MM</v>
          </cell>
          <cell r="D7826" t="str">
            <v>UN</v>
          </cell>
          <cell r="E7826">
            <v>13.91</v>
          </cell>
        </row>
        <row r="7827">
          <cell r="B7827" t="str">
            <v>530518</v>
          </cell>
          <cell r="C7827" t="str">
            <v>SELIM CERAMICA TIPO TE 200 X 100MM</v>
          </cell>
          <cell r="D7827" t="str">
            <v>UN</v>
          </cell>
          <cell r="E7827">
            <v>13.91</v>
          </cell>
        </row>
        <row r="7828">
          <cell r="B7828" t="str">
            <v>530519</v>
          </cell>
          <cell r="C7828" t="str">
            <v>SELIM CERAMICA TIPO TE 200 X 150MM</v>
          </cell>
          <cell r="D7828" t="str">
            <v>UN</v>
          </cell>
          <cell r="E7828">
            <v>16.399999999999999</v>
          </cell>
        </row>
        <row r="7829">
          <cell r="B7829" t="str">
            <v>530520</v>
          </cell>
          <cell r="C7829" t="str">
            <v>TE CERAMICO 100 X 100MM</v>
          </cell>
          <cell r="D7829" t="str">
            <v>UN</v>
          </cell>
          <cell r="E7829">
            <v>9.52</v>
          </cell>
        </row>
        <row r="7830">
          <cell r="B7830" t="str">
            <v>530521</v>
          </cell>
          <cell r="C7830" t="str">
            <v>TE CERAMICO 150 X 100MM</v>
          </cell>
          <cell r="D7830" t="str">
            <v>UN</v>
          </cell>
          <cell r="E7830">
            <v>14.44</v>
          </cell>
        </row>
        <row r="7831">
          <cell r="B7831" t="str">
            <v>530522</v>
          </cell>
          <cell r="C7831" t="str">
            <v>TE CERAMICO 150 X 150MM</v>
          </cell>
          <cell r="D7831" t="str">
            <v>UN</v>
          </cell>
          <cell r="E7831">
            <v>17.46</v>
          </cell>
        </row>
        <row r="7832">
          <cell r="B7832" t="str">
            <v>530523</v>
          </cell>
          <cell r="C7832" t="str">
            <v>TE CERAMICO 200 X 100MM</v>
          </cell>
          <cell r="D7832" t="str">
            <v>UN</v>
          </cell>
          <cell r="E7832">
            <v>21.7</v>
          </cell>
        </row>
        <row r="7833">
          <cell r="B7833" t="str">
            <v>530524</v>
          </cell>
          <cell r="C7833" t="str">
            <v>TE CERAMICO 200 X 150MM</v>
          </cell>
          <cell r="D7833" t="str">
            <v>UN</v>
          </cell>
          <cell r="E7833">
            <v>31.46</v>
          </cell>
        </row>
        <row r="7834">
          <cell r="B7834" t="str">
            <v>530525</v>
          </cell>
          <cell r="C7834" t="str">
            <v>TE CERAMICO 300 X 100MM</v>
          </cell>
          <cell r="D7834" t="str">
            <v>UN</v>
          </cell>
          <cell r="E7834">
            <v>68.36</v>
          </cell>
        </row>
        <row r="7835">
          <cell r="B7835" t="str">
            <v>530526</v>
          </cell>
          <cell r="C7835" t="str">
            <v>TE CERAMICO 300 X 150MM</v>
          </cell>
          <cell r="D7835" t="str">
            <v>UN</v>
          </cell>
          <cell r="E7835">
            <v>77.83</v>
          </cell>
        </row>
        <row r="7836">
          <cell r="B7836" t="str">
            <v>530527</v>
          </cell>
          <cell r="C7836" t="str">
            <v>TE CERAMICO 375 X 100MM</v>
          </cell>
          <cell r="D7836" t="str">
            <v>UN</v>
          </cell>
          <cell r="E7836">
            <v>85.86</v>
          </cell>
        </row>
        <row r="7837">
          <cell r="B7837" t="str">
            <v>530528</v>
          </cell>
          <cell r="C7837" t="str">
            <v>TE CERAMICO 375 X 150MM</v>
          </cell>
          <cell r="D7837" t="str">
            <v>UN</v>
          </cell>
          <cell r="E7837">
            <v>96.7</v>
          </cell>
        </row>
        <row r="7838">
          <cell r="B7838" t="str">
            <v>530529</v>
          </cell>
          <cell r="C7838" t="str">
            <v>TE CERAMICO 450 X 100MM</v>
          </cell>
          <cell r="D7838" t="str">
            <v>UN</v>
          </cell>
          <cell r="E7838">
            <v>117.8</v>
          </cell>
        </row>
        <row r="7839">
          <cell r="B7839" t="str">
            <v>530530</v>
          </cell>
          <cell r="C7839" t="str">
            <v>TE CERAMICO 450 X 150MM</v>
          </cell>
          <cell r="D7839" t="str">
            <v>UN</v>
          </cell>
          <cell r="E7839">
            <v>140.29</v>
          </cell>
        </row>
        <row r="7840">
          <cell r="B7840" t="str">
            <v>530531</v>
          </cell>
          <cell r="C7840" t="str">
            <v>TE ESPECIAL CERAMICO PPB P/TUBO DE Q. 150 X 150MM</v>
          </cell>
          <cell r="D7840" t="str">
            <v>UN</v>
          </cell>
          <cell r="E7840">
            <v>32.15</v>
          </cell>
        </row>
        <row r="7841">
          <cell r="B7841" t="str">
            <v>530532</v>
          </cell>
          <cell r="C7841" t="str">
            <v>TE ESPECIAL CERAMICO PPB P/TUBO DE Q. 200 X 200MM</v>
          </cell>
          <cell r="D7841" t="str">
            <v>UN</v>
          </cell>
          <cell r="E7841">
            <v>46.57</v>
          </cell>
        </row>
        <row r="7842">
          <cell r="B7842" t="str">
            <v>530533</v>
          </cell>
          <cell r="C7842" t="str">
            <v>TE ESPECIAL CERAMICO PPB P/TUBO DE Q. 300 X 300MM</v>
          </cell>
          <cell r="D7842" t="str">
            <v>UN</v>
          </cell>
          <cell r="E7842">
            <v>97.92</v>
          </cell>
        </row>
        <row r="7843">
          <cell r="B7843" t="str">
            <v>530534</v>
          </cell>
          <cell r="C7843" t="str">
            <v>TE ESPECIAL CERAMICO PPB P/TUBO DE Q. 375 X 375MM</v>
          </cell>
          <cell r="D7843" t="str">
            <v>UN</v>
          </cell>
          <cell r="E7843">
            <v>179.82</v>
          </cell>
        </row>
        <row r="7844">
          <cell r="B7844" t="str">
            <v>530535</v>
          </cell>
          <cell r="C7844" t="str">
            <v>TE ESPECIAL CERAMICO PPB P/TUBO DE Q. 450 X 450MM</v>
          </cell>
          <cell r="D7844" t="str">
            <v>UN</v>
          </cell>
          <cell r="E7844">
            <v>288.68</v>
          </cell>
        </row>
        <row r="7846">
          <cell r="B7846" t="str">
            <v>530600</v>
          </cell>
          <cell r="C7846" t="str">
            <v>MATERIAIS P/INSTALACAO PREDIAL (C12 - MATERIAL DE CONSTRUCAO 100%)</v>
          </cell>
        </row>
        <row r="7847">
          <cell r="B7847" t="str">
            <v>530601</v>
          </cell>
          <cell r="C7847" t="str">
            <v>TE FERRO GALVANIZADO DIAM. 1 POL.</v>
          </cell>
          <cell r="D7847" t="str">
            <v>UN</v>
          </cell>
          <cell r="E7847">
            <v>6.24</v>
          </cell>
        </row>
        <row r="7848">
          <cell r="B7848" t="str">
            <v>530602</v>
          </cell>
          <cell r="C7848" t="str">
            <v>TE FERRO GALVANIZADO DIAM. 1 1/2 POL.</v>
          </cell>
          <cell r="D7848" t="str">
            <v>UN</v>
          </cell>
          <cell r="E7848">
            <v>12.71</v>
          </cell>
        </row>
        <row r="7849">
          <cell r="B7849" t="str">
            <v>530603</v>
          </cell>
          <cell r="C7849" t="str">
            <v>CAIXA DESCARGA DE EMBUTIR</v>
          </cell>
          <cell r="D7849" t="str">
            <v>UN</v>
          </cell>
          <cell r="E7849">
            <v>19.8</v>
          </cell>
        </row>
        <row r="7850">
          <cell r="B7850" t="str">
            <v>530604</v>
          </cell>
          <cell r="C7850" t="str">
            <v>CAIXA SIFONADA PVC 150 mm</v>
          </cell>
          <cell r="D7850" t="str">
            <v>UN</v>
          </cell>
          <cell r="E7850">
            <v>9.6</v>
          </cell>
        </row>
        <row r="7851">
          <cell r="B7851" t="str">
            <v>530605</v>
          </cell>
          <cell r="C7851" t="str">
            <v>CONJUNTO SIFAO PVC</v>
          </cell>
          <cell r="D7851" t="str">
            <v>UN</v>
          </cell>
          <cell r="E7851">
            <v>7</v>
          </cell>
        </row>
        <row r="7852">
          <cell r="B7852" t="str">
            <v>530606</v>
          </cell>
          <cell r="C7852" t="str">
            <v>RALO 15 X 15 CM</v>
          </cell>
          <cell r="D7852" t="str">
            <v>UN</v>
          </cell>
          <cell r="E7852">
            <v>9.6</v>
          </cell>
        </row>
        <row r="7853">
          <cell r="B7853" t="str">
            <v>530607</v>
          </cell>
          <cell r="C7853" t="str">
            <v>RALO 10 X 10 CM</v>
          </cell>
          <cell r="D7853" t="str">
            <v>UN</v>
          </cell>
          <cell r="E7853">
            <v>4.2</v>
          </cell>
        </row>
        <row r="7854">
          <cell r="B7854" t="str">
            <v>530608</v>
          </cell>
          <cell r="C7854" t="str">
            <v>RALO SIFONADO DIAM. 100 MM</v>
          </cell>
          <cell r="D7854" t="str">
            <v>UN</v>
          </cell>
          <cell r="E7854">
            <v>4.91</v>
          </cell>
        </row>
        <row r="7855">
          <cell r="B7855" t="str">
            <v>530609</v>
          </cell>
          <cell r="C7855" t="str">
            <v>TUBO COM CANOPLA CROMADA DE 1/2 POL. PARA CHUVEIRO</v>
          </cell>
          <cell r="D7855" t="str">
            <v>UN</v>
          </cell>
          <cell r="E7855">
            <v>4.7</v>
          </cell>
        </row>
        <row r="7856">
          <cell r="B7856" t="str">
            <v>530610</v>
          </cell>
          <cell r="C7856" t="str">
            <v>TUBO LIGACAO COM CANOPLA PARA BACIA SIFONADA</v>
          </cell>
          <cell r="D7856" t="str">
            <v>UN</v>
          </cell>
          <cell r="E7856">
            <v>16.52</v>
          </cell>
        </row>
        <row r="7857">
          <cell r="B7857" t="str">
            <v>530611</v>
          </cell>
          <cell r="C7857" t="str">
            <v>REGISTRO DE GAVETA CROMADO CANOPLA LISA DIAM. 20MM</v>
          </cell>
          <cell r="D7857" t="str">
            <v>UN</v>
          </cell>
          <cell r="E7857">
            <v>30.6</v>
          </cell>
        </row>
        <row r="7858">
          <cell r="B7858" t="str">
            <v>530612</v>
          </cell>
          <cell r="C7858" t="str">
            <v>REGISTRO DE GAVETA CROMADO CANOPLA LISA DIAM. 25MM</v>
          </cell>
          <cell r="D7858" t="str">
            <v>UN</v>
          </cell>
          <cell r="E7858">
            <v>33</v>
          </cell>
        </row>
        <row r="7859">
          <cell r="B7859" t="str">
            <v>530613</v>
          </cell>
          <cell r="C7859" t="str">
            <v>REGISTRO DE GAVETA CROMADO CANOPLA LISA DIAM. 32MM</v>
          </cell>
          <cell r="D7859" t="str">
            <v>UN</v>
          </cell>
          <cell r="E7859">
            <v>40.799999999999997</v>
          </cell>
        </row>
        <row r="7860">
          <cell r="B7860" t="str">
            <v>530614</v>
          </cell>
          <cell r="C7860" t="str">
            <v>REGISTRO DE GAVETA CROMADO CANOPLA LISA DIAM. 40MM</v>
          </cell>
          <cell r="D7860" t="str">
            <v>UN</v>
          </cell>
          <cell r="E7860">
            <v>52.8</v>
          </cell>
        </row>
        <row r="7861">
          <cell r="B7861" t="str">
            <v>530615</v>
          </cell>
          <cell r="C7861" t="str">
            <v>REGISTRO DE GAVETA, BRUTO 3/4"</v>
          </cell>
          <cell r="D7861" t="str">
            <v>UN</v>
          </cell>
          <cell r="E7861">
            <v>15.12</v>
          </cell>
        </row>
        <row r="7862">
          <cell r="B7862" t="str">
            <v>530616</v>
          </cell>
          <cell r="C7862" t="str">
            <v>REGISTRO DE GAVETA, BRUTO 1"</v>
          </cell>
          <cell r="D7862" t="str">
            <v>UN</v>
          </cell>
          <cell r="E7862">
            <v>19.079999999999998</v>
          </cell>
        </row>
        <row r="7863">
          <cell r="B7863" t="str">
            <v>530617</v>
          </cell>
          <cell r="C7863" t="str">
            <v>REGISTRO DE GAVETA, BRUTO 1 1/4"</v>
          </cell>
          <cell r="D7863" t="str">
            <v>UN</v>
          </cell>
          <cell r="E7863">
            <v>28.56</v>
          </cell>
        </row>
        <row r="7864">
          <cell r="B7864" t="str">
            <v>530618</v>
          </cell>
          <cell r="C7864" t="str">
            <v>REGISTRO DE GAVETA, BRUTO 1 1/2"</v>
          </cell>
          <cell r="D7864" t="str">
            <v>UN</v>
          </cell>
          <cell r="E7864">
            <v>33.6</v>
          </cell>
        </row>
        <row r="7865">
          <cell r="B7865" t="str">
            <v>530619</v>
          </cell>
          <cell r="C7865" t="str">
            <v>REGISTRO DE GAVETA, BRUTO 2"</v>
          </cell>
          <cell r="D7865" t="str">
            <v>UN</v>
          </cell>
          <cell r="E7865">
            <v>51.6</v>
          </cell>
        </row>
        <row r="7866">
          <cell r="B7866" t="str">
            <v>530620</v>
          </cell>
          <cell r="C7866" t="str">
            <v>REGISTRO ESFERA PVC C/BORB - D= 1/2"</v>
          </cell>
          <cell r="D7866" t="str">
            <v>UN</v>
          </cell>
          <cell r="E7866">
            <v>8.94</v>
          </cell>
        </row>
        <row r="7867">
          <cell r="B7867" t="str">
            <v>530621</v>
          </cell>
          <cell r="C7867" t="str">
            <v>REGISTRO ESFERA PVC C/BORB - D= 3/4"</v>
          </cell>
          <cell r="D7867" t="str">
            <v>UN</v>
          </cell>
          <cell r="E7867">
            <v>0</v>
          </cell>
        </row>
        <row r="7868">
          <cell r="B7868" t="str">
            <v>530622</v>
          </cell>
          <cell r="C7868" t="str">
            <v>REGISTRO ESFERA PVC C/CAB QUADRADA - D= 1/2"</v>
          </cell>
          <cell r="D7868" t="str">
            <v>UN</v>
          </cell>
          <cell r="E7868">
            <v>0</v>
          </cell>
        </row>
        <row r="7869">
          <cell r="B7869" t="str">
            <v>530623</v>
          </cell>
          <cell r="C7869" t="str">
            <v>REGISTRO ESFERA PVC C/CAB QUADRADA - D= 3/4"</v>
          </cell>
          <cell r="D7869" t="str">
            <v>UN</v>
          </cell>
          <cell r="E7869">
            <v>0</v>
          </cell>
        </row>
        <row r="7870">
          <cell r="B7870" t="str">
            <v>530624</v>
          </cell>
          <cell r="C7870" t="str">
            <v>REGISTRO ESFERA PVC VS ROSC - D=1/2"</v>
          </cell>
          <cell r="D7870" t="str">
            <v>UN</v>
          </cell>
          <cell r="E7870">
            <v>0</v>
          </cell>
        </row>
        <row r="7871">
          <cell r="B7871" t="str">
            <v>530625</v>
          </cell>
          <cell r="C7871" t="str">
            <v>REGISTRO ESFERA PVC VS ROSC - D=3/4"</v>
          </cell>
          <cell r="D7871" t="str">
            <v>UN</v>
          </cell>
          <cell r="E7871">
            <v>10.66</v>
          </cell>
        </row>
        <row r="7872">
          <cell r="B7872" t="str">
            <v>530626</v>
          </cell>
          <cell r="C7872" t="str">
            <v>REGISTRO ESFERA PVC VS ROSC - D= 1"</v>
          </cell>
          <cell r="D7872" t="str">
            <v>UN</v>
          </cell>
          <cell r="E7872">
            <v>15.13</v>
          </cell>
        </row>
        <row r="7873">
          <cell r="B7873" t="str">
            <v>530627</v>
          </cell>
          <cell r="C7873" t="str">
            <v>REGISTRO ESFERA PVC VS ROSC - D=1 1/4"</v>
          </cell>
          <cell r="D7873" t="str">
            <v>UN</v>
          </cell>
          <cell r="E7873">
            <v>0</v>
          </cell>
        </row>
        <row r="7874">
          <cell r="B7874" t="str">
            <v>530628</v>
          </cell>
          <cell r="C7874" t="str">
            <v>REGISTRO ESFERA PVC VS ROSC - D=1 1/2"</v>
          </cell>
          <cell r="D7874" t="str">
            <v>UN</v>
          </cell>
          <cell r="E7874">
            <v>0</v>
          </cell>
        </row>
        <row r="7875">
          <cell r="B7875" t="str">
            <v>530629</v>
          </cell>
          <cell r="C7875" t="str">
            <v>REGISTRO ESFERA PVC VS ROSC - D=2"</v>
          </cell>
          <cell r="D7875" t="str">
            <v>UN</v>
          </cell>
          <cell r="E7875">
            <v>36.799999999999997</v>
          </cell>
        </row>
        <row r="7876">
          <cell r="B7876" t="str">
            <v>530630</v>
          </cell>
          <cell r="C7876" t="str">
            <v>REGISTRO ESFERA PVC VS SOLD - D=20 MM</v>
          </cell>
          <cell r="D7876" t="str">
            <v>UN</v>
          </cell>
          <cell r="E7876">
            <v>0</v>
          </cell>
        </row>
        <row r="7877">
          <cell r="B7877" t="str">
            <v>530631</v>
          </cell>
          <cell r="C7877" t="str">
            <v>REGISTRO ESFERA PVC VS SOLD - D=25 MM</v>
          </cell>
          <cell r="D7877" t="str">
            <v>UN</v>
          </cell>
          <cell r="E7877">
            <v>10.72</v>
          </cell>
        </row>
        <row r="7878">
          <cell r="B7878" t="str">
            <v>530632</v>
          </cell>
          <cell r="C7878" t="str">
            <v>REGISTRO ESFERA PVC VS SOLD - D=32 MM</v>
          </cell>
          <cell r="D7878" t="str">
            <v>UN</v>
          </cell>
          <cell r="E7878">
            <v>0</v>
          </cell>
        </row>
        <row r="7879">
          <cell r="B7879" t="str">
            <v>530633</v>
          </cell>
          <cell r="C7879" t="str">
            <v>REGISTRO ESFERA PVC VS SOLD - D=40 MM</v>
          </cell>
          <cell r="D7879" t="str">
            <v>UN</v>
          </cell>
          <cell r="E7879">
            <v>0</v>
          </cell>
        </row>
        <row r="7880">
          <cell r="B7880" t="str">
            <v>530634</v>
          </cell>
          <cell r="C7880" t="str">
            <v>REGISTRO ESFERA PVC VS SOLD - D=50 MM</v>
          </cell>
          <cell r="D7880" t="str">
            <v>UN</v>
          </cell>
          <cell r="E7880">
            <v>23.59</v>
          </cell>
        </row>
        <row r="7881">
          <cell r="B7881" t="str">
            <v>530635</v>
          </cell>
          <cell r="C7881" t="str">
            <v>REGISTRO ESFERA PVC VS SOLD - D=60 MM</v>
          </cell>
          <cell r="D7881" t="str">
            <v>UN</v>
          </cell>
          <cell r="E7881">
            <v>0</v>
          </cell>
        </row>
        <row r="7882">
          <cell r="B7882" t="str">
            <v>530636</v>
          </cell>
          <cell r="C7882" t="str">
            <v>REGISTRO PRESSAO S30  PVC ROSC - D= 1/2"</v>
          </cell>
          <cell r="D7882" t="str">
            <v>UN</v>
          </cell>
          <cell r="E7882">
            <v>11.98</v>
          </cell>
        </row>
        <row r="7883">
          <cell r="B7883" t="str">
            <v>530637</v>
          </cell>
          <cell r="C7883" t="str">
            <v>REGISTRO PRESSAO S30  PVC ROSC - D= 3/4"</v>
          </cell>
          <cell r="D7883" t="str">
            <v>UN</v>
          </cell>
          <cell r="E7883">
            <v>0</v>
          </cell>
        </row>
        <row r="7884">
          <cell r="B7884" t="str">
            <v>530638</v>
          </cell>
          <cell r="C7884" t="str">
            <v>REGISTRO PRESSAO S30  PVC SOLD - D=20 MM</v>
          </cell>
          <cell r="D7884" t="str">
            <v>UN</v>
          </cell>
          <cell r="E7884">
            <v>0</v>
          </cell>
        </row>
        <row r="7885">
          <cell r="B7885" t="str">
            <v>530639</v>
          </cell>
          <cell r="C7885" t="str">
            <v>REGISTRO PRESSAO S30  PVC SOLD - D=25 MM</v>
          </cell>
          <cell r="D7885" t="str">
            <v>UN</v>
          </cell>
          <cell r="E7885">
            <v>13.64</v>
          </cell>
        </row>
        <row r="7886">
          <cell r="B7886" t="str">
            <v>530640</v>
          </cell>
          <cell r="C7886" t="str">
            <v>REGISTRO DE PRESSAO CROMADO LISO DIAM. 3/4 POL.</v>
          </cell>
          <cell r="D7886" t="str">
            <v>UN</v>
          </cell>
          <cell r="E7886">
            <v>33.840000000000003</v>
          </cell>
        </row>
        <row r="7887">
          <cell r="B7887" t="str">
            <v>530641</v>
          </cell>
          <cell r="C7887" t="str">
            <v>VALVULA 1' PARA LAVATORIO</v>
          </cell>
          <cell r="D7887" t="str">
            <v>UN</v>
          </cell>
          <cell r="E7887">
            <v>9.02</v>
          </cell>
        </row>
        <row r="7888">
          <cell r="B7888" t="str">
            <v>530642</v>
          </cell>
          <cell r="C7888" t="str">
            <v>VALVULA DE BOIA</v>
          </cell>
          <cell r="D7888" t="str">
            <v>UN</v>
          </cell>
          <cell r="E7888">
            <v>26.4</v>
          </cell>
        </row>
        <row r="7889">
          <cell r="B7889" t="str">
            <v>530643</v>
          </cell>
          <cell r="C7889" t="str">
            <v>VALVULA DE DESC.DIAM.1 1/2 POL.,C/REG.CONJUG.</v>
          </cell>
          <cell r="D7889" t="str">
            <v>UN</v>
          </cell>
          <cell r="E7889">
            <v>102</v>
          </cell>
        </row>
        <row r="7890">
          <cell r="B7890" t="str">
            <v>530644</v>
          </cell>
          <cell r="C7890" t="str">
            <v>CAIXA DE PVC 100 X 100 X 40MM C/ GRELHA SIMPLES</v>
          </cell>
          <cell r="D7890" t="str">
            <v>UN</v>
          </cell>
          <cell r="E7890">
            <v>0</v>
          </cell>
        </row>
        <row r="7891">
          <cell r="B7891" t="str">
            <v>530645</v>
          </cell>
          <cell r="C7891" t="str">
            <v>CAIXA DE PVC 100 X 100 X 40MM C/ GRELHA CROMADA</v>
          </cell>
          <cell r="D7891" t="str">
            <v>UN</v>
          </cell>
          <cell r="E7891">
            <v>0</v>
          </cell>
        </row>
        <row r="7892">
          <cell r="B7892" t="str">
            <v>530646</v>
          </cell>
          <cell r="C7892" t="str">
            <v>CAIXA DE PVC 100 X 100 X 50MM C/ GRELHA SIMPLES</v>
          </cell>
          <cell r="D7892" t="str">
            <v>UN</v>
          </cell>
          <cell r="E7892">
            <v>0</v>
          </cell>
        </row>
        <row r="7893">
          <cell r="B7893" t="str">
            <v>530647</v>
          </cell>
          <cell r="C7893" t="str">
            <v>CAIXA FF C/ TAMPA P/ REGISTRO PARADA</v>
          </cell>
          <cell r="D7893" t="str">
            <v>UN</v>
          </cell>
          <cell r="E7893">
            <v>0</v>
          </cell>
        </row>
        <row r="7894">
          <cell r="B7894" t="str">
            <v>530648</v>
          </cell>
          <cell r="C7894" t="str">
            <v>CAIXA FF C/ TAMPA P/ VAL. DE INCÊNDIO</v>
          </cell>
          <cell r="D7894" t="str">
            <v>UN</v>
          </cell>
          <cell r="E7894">
            <v>0</v>
          </cell>
        </row>
        <row r="7895">
          <cell r="B7895" t="str">
            <v>530649</v>
          </cell>
          <cell r="C7895" t="str">
            <v>PARAFUSO ACO GALV. ROSCA NC P/FG 5/8 X3.1/2 X1.1/2</v>
          </cell>
          <cell r="D7895" t="str">
            <v>CJ</v>
          </cell>
          <cell r="E7895">
            <v>3.9</v>
          </cell>
        </row>
        <row r="7896">
          <cell r="B7896" t="str">
            <v>530650</v>
          </cell>
          <cell r="C7896" t="str">
            <v>CAIXA D'AGUA CIMENTO AMIANTO 250 L</v>
          </cell>
          <cell r="D7896" t="str">
            <v>UN</v>
          </cell>
          <cell r="E7896">
            <v>61.2</v>
          </cell>
        </row>
        <row r="7897">
          <cell r="B7897" t="str">
            <v>530651</v>
          </cell>
          <cell r="C7897" t="str">
            <v>CAIXA D'AGUA CIMENTO AMIANTO 500 L</v>
          </cell>
          <cell r="D7897" t="str">
            <v>UN</v>
          </cell>
          <cell r="E7897">
            <v>102</v>
          </cell>
        </row>
        <row r="7898">
          <cell r="B7898" t="str">
            <v>530652</v>
          </cell>
          <cell r="C7898" t="str">
            <v>CAIXA D'AGUA CIMENTO AMIANTO 1000 L</v>
          </cell>
          <cell r="D7898" t="str">
            <v>UN</v>
          </cell>
          <cell r="E7898">
            <v>202.85</v>
          </cell>
        </row>
        <row r="7899">
          <cell r="B7899" t="str">
            <v>530653</v>
          </cell>
          <cell r="C7899" t="str">
            <v>ARMARIO SIMPLES DE PLASTICO C/ESPELHO(42X50X7,5)CM</v>
          </cell>
          <cell r="D7899" t="str">
            <v>UN</v>
          </cell>
          <cell r="E7899">
            <v>55.74</v>
          </cell>
        </row>
        <row r="7900">
          <cell r="B7900" t="str">
            <v>530654</v>
          </cell>
          <cell r="C7900" t="str">
            <v>BACIA SANITARIA LOUCA</v>
          </cell>
          <cell r="D7900" t="str">
            <v>UN</v>
          </cell>
          <cell r="E7900">
            <v>57</v>
          </cell>
        </row>
        <row r="7901">
          <cell r="B7901" t="str">
            <v>530655</v>
          </cell>
          <cell r="C7901" t="str">
            <v>BANCADA DE MARMORE</v>
          </cell>
          <cell r="D7901" t="str">
            <v>M2</v>
          </cell>
          <cell r="E7901">
            <v>216</v>
          </cell>
        </row>
        <row r="7902">
          <cell r="B7902" t="str">
            <v>530656</v>
          </cell>
          <cell r="C7902" t="str">
            <v>CHUVEIRO ELETRICO - STANDARD</v>
          </cell>
          <cell r="D7902" t="str">
            <v>UN</v>
          </cell>
          <cell r="E7902">
            <v>32.28</v>
          </cell>
        </row>
        <row r="7903">
          <cell r="B7903" t="str">
            <v>530657</v>
          </cell>
          <cell r="C7903" t="str">
            <v>CUBA DE ACO INOX (0,56 X 0,33 X 0,16) M</v>
          </cell>
          <cell r="D7903" t="str">
            <v>UN</v>
          </cell>
          <cell r="E7903">
            <v>205.92</v>
          </cell>
        </row>
        <row r="7904">
          <cell r="B7904" t="str">
            <v>530658</v>
          </cell>
          <cell r="C7904" t="str">
            <v>LAVATORIO DE COLUNA</v>
          </cell>
          <cell r="D7904" t="str">
            <v>UN</v>
          </cell>
          <cell r="E7904">
            <v>55.14</v>
          </cell>
        </row>
        <row r="7905">
          <cell r="B7905" t="str">
            <v>530659</v>
          </cell>
          <cell r="C7905" t="str">
            <v>PAPELEIRA LOUCA</v>
          </cell>
          <cell r="D7905" t="str">
            <v>UN</v>
          </cell>
          <cell r="E7905">
            <v>8.4</v>
          </cell>
        </row>
        <row r="7906">
          <cell r="B7906" t="str">
            <v>530660</v>
          </cell>
          <cell r="C7906" t="str">
            <v>PIA ACO INOX(3,00X0,60)M CUBA DE (0,50X0,40X0,40)M</v>
          </cell>
          <cell r="D7906" t="str">
            <v>UN</v>
          </cell>
          <cell r="E7906">
            <v>2086.6</v>
          </cell>
        </row>
        <row r="7907">
          <cell r="B7907" t="str">
            <v>530661</v>
          </cell>
          <cell r="C7907" t="str">
            <v>PIA ACO INOX(3,00X0,60)M CUBA DE (0,56X0,33X0,16)M</v>
          </cell>
          <cell r="D7907" t="str">
            <v>UN</v>
          </cell>
          <cell r="E7907">
            <v>1993.25</v>
          </cell>
        </row>
        <row r="7908">
          <cell r="B7908" t="str">
            <v>530662</v>
          </cell>
          <cell r="C7908" t="str">
            <v>PIA ACO INOX(3,00X0,60)M CUBA DE (1,12X0,50X0,40)M</v>
          </cell>
          <cell r="D7908" t="str">
            <v>UN</v>
          </cell>
          <cell r="E7908">
            <v>2718.24</v>
          </cell>
        </row>
        <row r="7909">
          <cell r="B7909" t="str">
            <v>530663</v>
          </cell>
          <cell r="C7909" t="str">
            <v>PIA ACO INOX(3,60X0,60)M CUBA DE (0,50X0,40X0,40)M</v>
          </cell>
          <cell r="D7909" t="str">
            <v>UN</v>
          </cell>
          <cell r="E7909">
            <v>2541.96</v>
          </cell>
        </row>
        <row r="7910">
          <cell r="B7910" t="str">
            <v>530664</v>
          </cell>
          <cell r="C7910" t="str">
            <v>PIA ACO INOX(3,60X0,60)M CUBA DE (0,56X0,33X0,16)M</v>
          </cell>
          <cell r="D7910" t="str">
            <v>UN</v>
          </cell>
          <cell r="E7910">
            <v>2321.4</v>
          </cell>
        </row>
        <row r="7911">
          <cell r="B7911" t="str">
            <v>530665</v>
          </cell>
          <cell r="C7911" t="str">
            <v>PIA ACO INOX(3,60X0,60)M CUBA DE (1,12X0,50X0,40)M</v>
          </cell>
          <cell r="D7911" t="str">
            <v>UN</v>
          </cell>
          <cell r="E7911">
            <v>3027.84</v>
          </cell>
        </row>
        <row r="7912">
          <cell r="B7912" t="str">
            <v>530666</v>
          </cell>
          <cell r="C7912" t="str">
            <v>PIA ACO INOX(4,00X0,60)M CUBA DE (0,50X0,40X0,40)M</v>
          </cell>
          <cell r="D7912" t="str">
            <v>UN</v>
          </cell>
          <cell r="E7912">
            <v>2770.08</v>
          </cell>
        </row>
        <row r="7913">
          <cell r="B7913" t="str">
            <v>530667</v>
          </cell>
          <cell r="C7913" t="str">
            <v>PIA ACO INOX(4,00X0,60)M CUBA DE (0,56X0,33X0,16)M</v>
          </cell>
          <cell r="D7913" t="str">
            <v>UN</v>
          </cell>
          <cell r="E7913">
            <v>2452.56</v>
          </cell>
        </row>
        <row r="7914">
          <cell r="B7914" t="str">
            <v>530668</v>
          </cell>
          <cell r="C7914" t="str">
            <v>PIA ACO INOX(4,00X0,60)M CUBA DE (1,12X0,50X0,40)M</v>
          </cell>
          <cell r="D7914" t="str">
            <v>UN</v>
          </cell>
          <cell r="E7914">
            <v>2866.32</v>
          </cell>
        </row>
        <row r="7915">
          <cell r="B7915" t="str">
            <v>530669</v>
          </cell>
          <cell r="C7915" t="str">
            <v>PORTA TOALHA (SUPORTE P/TOALHA C/BASTAO DE 60 CM)</v>
          </cell>
          <cell r="D7915" t="str">
            <v>UN</v>
          </cell>
          <cell r="E7915">
            <v>6.6</v>
          </cell>
        </row>
        <row r="7916">
          <cell r="B7916" t="str">
            <v>530670</v>
          </cell>
          <cell r="C7916" t="str">
            <v>SABONETEIRA SEM ALCA 15 X 15 CM</v>
          </cell>
          <cell r="D7916" t="str">
            <v>UN</v>
          </cell>
          <cell r="E7916">
            <v>8.4</v>
          </cell>
        </row>
        <row r="7917">
          <cell r="B7917" t="str">
            <v>530671</v>
          </cell>
          <cell r="C7917" t="str">
            <v>TAMPA PLASTICA PARA BACIA SANITARIA</v>
          </cell>
          <cell r="D7917" t="str">
            <v>UN</v>
          </cell>
          <cell r="E7917">
            <v>14.4</v>
          </cell>
        </row>
        <row r="7918">
          <cell r="B7918" t="str">
            <v>530672</v>
          </cell>
          <cell r="C7918" t="str">
            <v>TORNEIRA CROMADA PARA JARDIM</v>
          </cell>
          <cell r="D7918" t="str">
            <v>UN</v>
          </cell>
          <cell r="E7918">
            <v>12.16</v>
          </cell>
        </row>
        <row r="7919">
          <cell r="B7919" t="str">
            <v>530673</v>
          </cell>
          <cell r="C7919" t="str">
            <v>TORNEIRA CROMADA, LONGA PARA PIA</v>
          </cell>
          <cell r="D7919" t="str">
            <v>UN</v>
          </cell>
          <cell r="E7919">
            <v>21.83</v>
          </cell>
        </row>
        <row r="7920">
          <cell r="B7920" t="str">
            <v>530674</v>
          </cell>
          <cell r="C7920" t="str">
            <v>TORNEIRA JARDIM LATAO 3/4'</v>
          </cell>
          <cell r="D7920" t="str">
            <v>UN</v>
          </cell>
          <cell r="E7920">
            <v>11.68</v>
          </cell>
        </row>
        <row r="7921">
          <cell r="B7921" t="str">
            <v>530675</v>
          </cell>
          <cell r="C7921" t="str">
            <v>BOLSA BORRACHA PARA BACIA SANITARIA</v>
          </cell>
          <cell r="D7921" t="str">
            <v>UN</v>
          </cell>
          <cell r="E7921">
            <v>1.04</v>
          </cell>
        </row>
        <row r="7922">
          <cell r="B7922" t="str">
            <v>530676</v>
          </cell>
          <cell r="C7922" t="str">
            <v>ENGATE PVC FLEXIVEL</v>
          </cell>
          <cell r="D7922" t="str">
            <v>UN</v>
          </cell>
          <cell r="E7922">
            <v>2.5</v>
          </cell>
        </row>
        <row r="7923">
          <cell r="B7923" t="str">
            <v>530677</v>
          </cell>
          <cell r="C7923" t="str">
            <v>FITA VEDANTE TEFLON L=1,5 CM</v>
          </cell>
          <cell r="D7923" t="str">
            <v>MT</v>
          </cell>
          <cell r="E7923">
            <v>0.05</v>
          </cell>
        </row>
        <row r="7925">
          <cell r="B7925" t="str">
            <v>530700</v>
          </cell>
          <cell r="C7925" t="str">
            <v>MATERIAIS P/LIGACAO DOMICILIAR DE AGUA (C33 - METAIS NAO FERROSOS 100%)</v>
          </cell>
          <cell r="E7925">
            <v>0</v>
          </cell>
        </row>
        <row r="7926">
          <cell r="B7926" t="str">
            <v>530701</v>
          </cell>
          <cell r="C7926" t="str">
            <v>FERRULE DN 20</v>
          </cell>
          <cell r="D7926" t="str">
            <v>UN</v>
          </cell>
          <cell r="E7926">
            <v>13.44</v>
          </cell>
        </row>
        <row r="7927">
          <cell r="B7927" t="str">
            <v>530702</v>
          </cell>
          <cell r="C7927" t="str">
            <v>FERRULE DN 25</v>
          </cell>
          <cell r="D7927" t="str">
            <v>UN</v>
          </cell>
          <cell r="E7927">
            <v>0</v>
          </cell>
        </row>
        <row r="7928">
          <cell r="B7928" t="str">
            <v>530703</v>
          </cell>
          <cell r="C7928" t="str">
            <v>REGISTRO BROCA</v>
          </cell>
          <cell r="D7928" t="str">
            <v>UN</v>
          </cell>
          <cell r="E7928">
            <v>10.8</v>
          </cell>
        </row>
        <row r="7929">
          <cell r="B7929" t="str">
            <v>530704</v>
          </cell>
          <cell r="C7929" t="str">
            <v>REGISTRO DE PRESSAO P/INSTALACÕES PREDIAIS DN 20MM</v>
          </cell>
          <cell r="D7929" t="str">
            <v>UN</v>
          </cell>
          <cell r="E7929">
            <v>0</v>
          </cell>
        </row>
        <row r="7930">
          <cell r="B7930" t="str">
            <v>530705</v>
          </cell>
          <cell r="C7930" t="str">
            <v>REGISTRO MACHO P/INSTALACÕES PREDIAIS DN 20MM</v>
          </cell>
          <cell r="D7930" t="str">
            <v>UN</v>
          </cell>
          <cell r="E7930">
            <v>0</v>
          </cell>
        </row>
        <row r="7931">
          <cell r="B7931" t="str">
            <v>530706</v>
          </cell>
          <cell r="C7931" t="str">
            <v>TE JUNTA MECANICA P/ TUBO PEAD 32 X 32MM</v>
          </cell>
          <cell r="D7931" t="str">
            <v>UN</v>
          </cell>
          <cell r="E7931">
            <v>0</v>
          </cell>
        </row>
        <row r="7932">
          <cell r="B7932" t="str">
            <v>530707</v>
          </cell>
          <cell r="C7932" t="str">
            <v>OBTURADOR C/ GUARNICAO P/ REGISTRO DE PRESSAO</v>
          </cell>
          <cell r="D7932" t="str">
            <v>UN</v>
          </cell>
          <cell r="E7932">
            <v>0</v>
          </cell>
        </row>
        <row r="7933">
          <cell r="B7933" t="str">
            <v>530708</v>
          </cell>
          <cell r="C7933" t="str">
            <v>CONTRA-FLANGE (PAR) P/ HIDROMETRO 50MM</v>
          </cell>
          <cell r="D7933" t="str">
            <v>UN</v>
          </cell>
          <cell r="E7933">
            <v>0</v>
          </cell>
        </row>
        <row r="7934">
          <cell r="B7934" t="str">
            <v>530709</v>
          </cell>
          <cell r="C7934" t="str">
            <v>LUVA DE FERRO MALEAVEL GALVANIZADO 25 MM</v>
          </cell>
          <cell r="D7934" t="str">
            <v>UN</v>
          </cell>
          <cell r="E7934">
            <v>3.3</v>
          </cell>
        </row>
        <row r="7935">
          <cell r="B7935" t="str">
            <v>530710</v>
          </cell>
          <cell r="C7935" t="str">
            <v>COTOVELO 90 GR DE FERRO MALEAVEL GALVANIZADO 25 MM</v>
          </cell>
          <cell r="D7935" t="str">
            <v>UN</v>
          </cell>
          <cell r="E7935">
            <v>2.86</v>
          </cell>
        </row>
        <row r="7936">
          <cell r="B7936" t="str">
            <v>530711</v>
          </cell>
          <cell r="C7936" t="str">
            <v>CAVALETE DE FERRO MALEAVEL GALVANIZADO 20MM</v>
          </cell>
          <cell r="D7936" t="str">
            <v>UN</v>
          </cell>
          <cell r="E7936">
            <v>151.02000000000001</v>
          </cell>
        </row>
        <row r="7937">
          <cell r="B7937" t="str">
            <v>530712</v>
          </cell>
          <cell r="C7937" t="str">
            <v>COTOVELO 90 GR DE FERRO MALEAVEL GALV. 25 X 20MM</v>
          </cell>
          <cell r="D7937" t="str">
            <v>UN</v>
          </cell>
          <cell r="E7937">
            <v>0</v>
          </cell>
        </row>
        <row r="7938">
          <cell r="B7938" t="str">
            <v>530713</v>
          </cell>
          <cell r="C7938" t="str">
            <v>COTOVELO 90 GR DE FERRO MALEAVEL GALV. 40 X 20MM</v>
          </cell>
          <cell r="D7938" t="str">
            <v>UN</v>
          </cell>
          <cell r="E7938">
            <v>0</v>
          </cell>
        </row>
        <row r="7939">
          <cell r="B7939" t="str">
            <v>530714</v>
          </cell>
          <cell r="C7939" t="str">
            <v>LUVA DE FERRO MALEAVEL GALVANIZADO 25 X 20MM</v>
          </cell>
          <cell r="D7939" t="str">
            <v>UN</v>
          </cell>
          <cell r="E7939">
            <v>0</v>
          </cell>
        </row>
        <row r="7940">
          <cell r="B7940" t="str">
            <v>530715</v>
          </cell>
          <cell r="C7940" t="str">
            <v>LUVA DE FERRO MALEAVEL GALVANIZADO 40 X 20MM</v>
          </cell>
          <cell r="D7940" t="str">
            <v>UN</v>
          </cell>
          <cell r="E7940">
            <v>0</v>
          </cell>
        </row>
        <row r="7941">
          <cell r="B7941" t="str">
            <v>530716</v>
          </cell>
          <cell r="C7941" t="str">
            <v>BUJAO (PLUG) GALVANIZADO DN 20</v>
          </cell>
          <cell r="D7941" t="str">
            <v>UN</v>
          </cell>
          <cell r="E7941">
            <v>0</v>
          </cell>
        </row>
        <row r="7943">
          <cell r="B7943" t="str">
            <v>530800</v>
          </cell>
          <cell r="C7943" t="str">
            <v>HIDROMETROS (C33 - METAIS NAO FERROSOS 45%; SETOR ABDIB GLOBAL 40%; C56 - MATERIAS PLASTICAS 15%)</v>
          </cell>
        </row>
        <row r="7944">
          <cell r="B7944" t="str">
            <v>530801</v>
          </cell>
          <cell r="C7944" t="str">
            <v>HIDROMETRO TAQ TRANS. MAG.DN=20MM-CL B-QN=0.75M3/H</v>
          </cell>
          <cell r="D7944" t="str">
            <v>UN</v>
          </cell>
          <cell r="E7944">
            <v>49.52</v>
          </cell>
        </row>
        <row r="7945">
          <cell r="B7945" t="str">
            <v>530802</v>
          </cell>
          <cell r="C7945" t="str">
            <v>HIDROMETRO TAQ TRANS. MAG. DN=20MM-CL B-QN=1.5M3/H</v>
          </cell>
          <cell r="D7945" t="str">
            <v>UN</v>
          </cell>
          <cell r="E7945">
            <v>54.61</v>
          </cell>
        </row>
        <row r="7946">
          <cell r="B7946" t="str">
            <v>530803</v>
          </cell>
          <cell r="C7946" t="str">
            <v>HIDROMETRO TAQ TRANS. MAG. DN=25MM-CL B-QN=  5M3/H</v>
          </cell>
          <cell r="D7946" t="str">
            <v>UN</v>
          </cell>
          <cell r="E7946">
            <v>254.42</v>
          </cell>
        </row>
        <row r="7947">
          <cell r="B7947" t="str">
            <v>530804</v>
          </cell>
          <cell r="C7947" t="str">
            <v>HIDROMETRO TAQ TRANS. MAG. C/FG DN= 50MM QN=15M3/H</v>
          </cell>
          <cell r="D7947" t="str">
            <v>UN</v>
          </cell>
          <cell r="E7947">
            <v>471.62</v>
          </cell>
        </row>
        <row r="7948">
          <cell r="B7948" t="str">
            <v>530805</v>
          </cell>
          <cell r="C7948" t="str">
            <v>HIDROMETRO DE VEL. (WOLTMANN) 50MM 300M3/D</v>
          </cell>
          <cell r="D7948" t="str">
            <v>UN</v>
          </cell>
          <cell r="E7948">
            <v>1234.9000000000001</v>
          </cell>
        </row>
        <row r="7949">
          <cell r="B7949" t="str">
            <v>530806</v>
          </cell>
          <cell r="C7949" t="str">
            <v>HIDROMETRO DE VEL. (WOLTMANN) 80MM 1100M3/D</v>
          </cell>
          <cell r="D7949" t="str">
            <v>UN</v>
          </cell>
          <cell r="E7949">
            <v>1563.79</v>
          </cell>
        </row>
        <row r="7950">
          <cell r="B7950" t="str">
            <v>530807</v>
          </cell>
          <cell r="C7950" t="str">
            <v>HIDROMETRO DE VEL. (WOLTMANN) 100MM 1800M3/D</v>
          </cell>
          <cell r="D7950" t="str">
            <v>UN</v>
          </cell>
          <cell r="E7950">
            <v>1774.78</v>
          </cell>
        </row>
        <row r="7951">
          <cell r="B7951" t="str">
            <v>530808</v>
          </cell>
          <cell r="C7951" t="str">
            <v>HIDROMETRO DE VEL. (WOLTMANN) 150MM 4000M3/D</v>
          </cell>
          <cell r="D7951" t="str">
            <v>UN</v>
          </cell>
          <cell r="E7951">
            <v>3486</v>
          </cell>
        </row>
        <row r="7952">
          <cell r="B7952" t="str">
            <v>530809</v>
          </cell>
          <cell r="C7952" t="str">
            <v>HIDROMETRO DE VEL. (WOLTMANN) 200MM 6500M3/D</v>
          </cell>
          <cell r="D7952" t="str">
            <v>UN</v>
          </cell>
          <cell r="E7952">
            <v>4228.2700000000004</v>
          </cell>
        </row>
        <row r="7953">
          <cell r="B7953" t="str">
            <v>530810</v>
          </cell>
          <cell r="C7953" t="str">
            <v>CONTRA FLANGE P/ HIDROMETRO 50MM</v>
          </cell>
          <cell r="D7953" t="str">
            <v>UN</v>
          </cell>
          <cell r="E7953">
            <v>47.78</v>
          </cell>
        </row>
        <row r="7954">
          <cell r="B7954" t="str">
            <v>530811</v>
          </cell>
          <cell r="C7954" t="str">
            <v>CONTRA FLANGE P/ HIDROMETRO 80MM</v>
          </cell>
          <cell r="D7954" t="str">
            <v>UN</v>
          </cell>
          <cell r="E7954">
            <v>0</v>
          </cell>
        </row>
        <row r="7955">
          <cell r="B7955" t="str">
            <v>530812</v>
          </cell>
          <cell r="C7955" t="str">
            <v>CONTRA FLANGE P/ HIDROMETRO 100MM</v>
          </cell>
          <cell r="D7955" t="str">
            <v>UN</v>
          </cell>
          <cell r="E7955">
            <v>111.7</v>
          </cell>
        </row>
        <row r="7956">
          <cell r="B7956" t="str">
            <v>530813</v>
          </cell>
          <cell r="C7956" t="str">
            <v>CONTRA FLANGE P/ HIDROMETRO 150MM</v>
          </cell>
          <cell r="D7956" t="str">
            <v>UN</v>
          </cell>
          <cell r="E7956">
            <v>0</v>
          </cell>
        </row>
        <row r="7957">
          <cell r="B7957" t="str">
            <v>530814</v>
          </cell>
          <cell r="C7957" t="str">
            <v>CONTRA FLANGE P/ HIDROMETRO 200MM</v>
          </cell>
          <cell r="D7957" t="str">
            <v>UN</v>
          </cell>
          <cell r="E7957">
            <v>255</v>
          </cell>
        </row>
        <row r="7958">
          <cell r="B7958" t="str">
            <v>530815</v>
          </cell>
          <cell r="C7958" t="str">
            <v>FILTRO P/ HIDROMETRO 50MM</v>
          </cell>
          <cell r="D7958" t="str">
            <v>UN</v>
          </cell>
          <cell r="E7958">
            <v>0</v>
          </cell>
        </row>
        <row r="7959">
          <cell r="B7959" t="str">
            <v>530816</v>
          </cell>
          <cell r="C7959" t="str">
            <v>FILTRO P/ HIDROMETRO 80MM</v>
          </cell>
          <cell r="D7959" t="str">
            <v>UN</v>
          </cell>
          <cell r="E7959">
            <v>0</v>
          </cell>
        </row>
        <row r="7960">
          <cell r="B7960" t="str">
            <v>530817</v>
          </cell>
          <cell r="C7960" t="str">
            <v>FILTRO P/ HIDROMETRO 100MM</v>
          </cell>
          <cell r="D7960" t="str">
            <v>UN</v>
          </cell>
          <cell r="E7960">
            <v>0</v>
          </cell>
        </row>
        <row r="7961">
          <cell r="B7961" t="str">
            <v>530818</v>
          </cell>
          <cell r="C7961" t="str">
            <v>FILTRO P/ HIDROMETRO 150MM</v>
          </cell>
          <cell r="D7961" t="str">
            <v>UN</v>
          </cell>
          <cell r="E7961">
            <v>0</v>
          </cell>
        </row>
        <row r="7962">
          <cell r="B7962" t="str">
            <v>530819</v>
          </cell>
          <cell r="C7962" t="str">
            <v>FILTRO P/ HIDROMETRO 200MM</v>
          </cell>
          <cell r="D7962" t="str">
            <v>UN</v>
          </cell>
          <cell r="E7962">
            <v>0</v>
          </cell>
        </row>
        <row r="7963">
          <cell r="B7963" t="str">
            <v>530820</v>
          </cell>
          <cell r="C7963" t="str">
            <v>TUBETE EM LIGA DE COBRE 20MM</v>
          </cell>
          <cell r="D7963" t="str">
            <v>UN</v>
          </cell>
          <cell r="E7963">
            <v>4.5599999999999996</v>
          </cell>
        </row>
        <row r="7964">
          <cell r="B7964" t="str">
            <v>530821</v>
          </cell>
          <cell r="C7964" t="str">
            <v>TUBETE EM LIGA DE COBRE 25MM</v>
          </cell>
          <cell r="D7964" t="str">
            <v>UN</v>
          </cell>
          <cell r="E7964">
            <v>0</v>
          </cell>
        </row>
        <row r="7965">
          <cell r="B7965" t="str">
            <v>530822</v>
          </cell>
          <cell r="C7965" t="str">
            <v>TUBETE EM LIGA DE COBRE 40MM</v>
          </cell>
          <cell r="D7965" t="str">
            <v>UN</v>
          </cell>
          <cell r="E7965">
            <v>0</v>
          </cell>
        </row>
        <row r="7966">
          <cell r="B7966" t="str">
            <v>530823</v>
          </cell>
          <cell r="C7966" t="str">
            <v>TUBETE PROLONGADO EM LIGA DE COBRE 20 MM</v>
          </cell>
          <cell r="D7966" t="str">
            <v>UN</v>
          </cell>
          <cell r="E7966">
            <v>8.68</v>
          </cell>
        </row>
        <row r="7967">
          <cell r="B7967" t="str">
            <v>530824</v>
          </cell>
          <cell r="C7967" t="str">
            <v>TUBETE FG - DN 25 (1")</v>
          </cell>
          <cell r="D7967" t="str">
            <v>UN</v>
          </cell>
          <cell r="E7967">
            <v>0</v>
          </cell>
        </row>
        <row r="7968">
          <cell r="B7968" t="str">
            <v>530825</v>
          </cell>
          <cell r="C7968" t="str">
            <v>TUBETE FG - DN 20 (3/4")</v>
          </cell>
          <cell r="D7968" t="str">
            <v>UN</v>
          </cell>
          <cell r="E7968">
            <v>0</v>
          </cell>
        </row>
        <row r="7969">
          <cell r="B7969" t="str">
            <v>530826</v>
          </cell>
          <cell r="C7969" t="str">
            <v>TUBETE LONGO FG - DN 20 (3/4")</v>
          </cell>
          <cell r="D7969" t="str">
            <v>UN</v>
          </cell>
          <cell r="E7969">
            <v>0</v>
          </cell>
        </row>
        <row r="7970">
          <cell r="B7970" t="str">
            <v>530827</v>
          </cell>
          <cell r="C7970" t="str">
            <v>GUARNICAO (ANEL) DO TUBETE 19 X 23,2 X 2 X 29,8MM</v>
          </cell>
          <cell r="D7970" t="str">
            <v>UN</v>
          </cell>
          <cell r="E7970">
            <v>0.31</v>
          </cell>
        </row>
        <row r="7971">
          <cell r="B7971" t="str">
            <v>530828</v>
          </cell>
          <cell r="C7971" t="str">
            <v>GUARNICAO (ANEL) DO TUBETE 25 X 29,2 X 37,8MM</v>
          </cell>
          <cell r="D7971" t="str">
            <v>UN</v>
          </cell>
          <cell r="E7971">
            <v>0</v>
          </cell>
        </row>
        <row r="7972">
          <cell r="B7972" t="str">
            <v>530829</v>
          </cell>
          <cell r="C7972" t="str">
            <v>GUARNICAO ARRUELA DO FG LAT.(DN/DI/DE) 50/105/58MM</v>
          </cell>
          <cell r="D7972" t="str">
            <v>UN</v>
          </cell>
          <cell r="E7972">
            <v>0</v>
          </cell>
        </row>
        <row r="7973">
          <cell r="B7973" t="str">
            <v>530830</v>
          </cell>
          <cell r="C7973" t="str">
            <v>GUARNICAO DO TUBETE (DN/DI/DE) 38 / 43,2 / 54,8 MM</v>
          </cell>
          <cell r="D7973" t="str">
            <v>UN</v>
          </cell>
          <cell r="E7973">
            <v>0</v>
          </cell>
        </row>
        <row r="7974">
          <cell r="B7974" t="str">
            <v>530831</v>
          </cell>
          <cell r="C7974" t="str">
            <v>PORCA DO TUBETE (OITAVADA) 38MM ROSCA DE 50MM</v>
          </cell>
          <cell r="D7974" t="str">
            <v>UN</v>
          </cell>
          <cell r="E7974">
            <v>0</v>
          </cell>
        </row>
        <row r="7975">
          <cell r="B7975" t="str">
            <v>530832</v>
          </cell>
          <cell r="C7975" t="str">
            <v>PORCA DO TUBETE 19MM (3/4 POL)</v>
          </cell>
          <cell r="D7975" t="str">
            <v>UN</v>
          </cell>
          <cell r="E7975">
            <v>3.97</v>
          </cell>
        </row>
        <row r="7976">
          <cell r="B7976" t="str">
            <v>530833</v>
          </cell>
          <cell r="C7976" t="str">
            <v>PORCA SEXTAVADA 25MM (1 POL)</v>
          </cell>
          <cell r="D7976" t="str">
            <v>UN</v>
          </cell>
          <cell r="E7976">
            <v>0</v>
          </cell>
        </row>
        <row r="7978">
          <cell r="B7978" t="str">
            <v>530900</v>
          </cell>
          <cell r="C7978" t="str">
            <v>TUBOS E CONEXOES PVC - AGUA (C56 - MATERIAS PLASTICAS 100%)</v>
          </cell>
        </row>
        <row r="7979">
          <cell r="B7979" t="str">
            <v>530901</v>
          </cell>
          <cell r="C7979" t="str">
            <v>ADAPTADOR CURTO SOLD PVC P/REG - D=20 MM x 1/2"</v>
          </cell>
          <cell r="D7979" t="str">
            <v>UN</v>
          </cell>
          <cell r="E7979">
            <v>0</v>
          </cell>
        </row>
        <row r="7980">
          <cell r="B7980" t="str">
            <v>530902</v>
          </cell>
          <cell r="C7980" t="str">
            <v>ADAPTADOR CURTO SOLD PVC P/REG - D=25 MM x 3/4"</v>
          </cell>
          <cell r="D7980" t="str">
            <v>UN</v>
          </cell>
          <cell r="E7980">
            <v>0.3</v>
          </cell>
        </row>
        <row r="7981">
          <cell r="B7981" t="str">
            <v>530903</v>
          </cell>
          <cell r="C7981" t="str">
            <v>ADAPTADOR CURTO SOLD PVC P/REG - D=32 MM  x  1"</v>
          </cell>
          <cell r="D7981" t="str">
            <v>UN</v>
          </cell>
          <cell r="E7981">
            <v>0</v>
          </cell>
        </row>
        <row r="7982">
          <cell r="B7982" t="str">
            <v>530904</v>
          </cell>
          <cell r="C7982" t="str">
            <v>ADAPTADOR CURTO SOLD PVC P/REG - D=40 MM x 1 1/2"</v>
          </cell>
          <cell r="D7982" t="str">
            <v>UN</v>
          </cell>
          <cell r="E7982">
            <v>0</v>
          </cell>
        </row>
        <row r="7983">
          <cell r="B7983" t="str">
            <v>530905</v>
          </cell>
          <cell r="C7983" t="str">
            <v>ADAPTADOR CURTO SOLD PVC P/REG - D=40 MM x 1 1/4"</v>
          </cell>
          <cell r="D7983" t="str">
            <v>UN</v>
          </cell>
          <cell r="E7983">
            <v>0</v>
          </cell>
        </row>
        <row r="7984">
          <cell r="B7984" t="str">
            <v>530906</v>
          </cell>
          <cell r="C7984" t="str">
            <v>ADAPTADOR CURTO SOLD PVC P/REG - D=50 MM x 1 1/2"</v>
          </cell>
          <cell r="D7984" t="str">
            <v>UN</v>
          </cell>
          <cell r="E7984">
            <v>1.8</v>
          </cell>
        </row>
        <row r="7985">
          <cell r="B7985" t="str">
            <v>530907</v>
          </cell>
          <cell r="C7985" t="str">
            <v>ADAPTADOR CURTO SOLD PVC P/REG - D=50 MM x 1 1/4"</v>
          </cell>
          <cell r="D7985" t="str">
            <v>UN</v>
          </cell>
          <cell r="E7985">
            <v>0</v>
          </cell>
        </row>
        <row r="7986">
          <cell r="B7986" t="str">
            <v>530908</v>
          </cell>
          <cell r="C7986" t="str">
            <v>ADAPTADOR CURTO SOLD PVC P/REG - D=60 MM  x  2"</v>
          </cell>
          <cell r="D7986" t="str">
            <v>UN</v>
          </cell>
          <cell r="E7986">
            <v>0</v>
          </cell>
        </row>
        <row r="7987">
          <cell r="B7987" t="str">
            <v>530909</v>
          </cell>
          <cell r="C7987" t="str">
            <v>ADAPTADOR CURTO SOLD PVC P/REG - D=75 MM x 2 1/2"</v>
          </cell>
          <cell r="D7987" t="str">
            <v>UN</v>
          </cell>
          <cell r="E7987">
            <v>10.5</v>
          </cell>
        </row>
        <row r="7988">
          <cell r="B7988" t="str">
            <v>530910</v>
          </cell>
          <cell r="C7988" t="str">
            <v>ADAPTADOR CURTO SOLD PVC P/REG - D=85 MM x  3"</v>
          </cell>
          <cell r="D7988" t="str">
            <v>UN</v>
          </cell>
          <cell r="E7988">
            <v>0</v>
          </cell>
        </row>
        <row r="7989">
          <cell r="B7989" t="str">
            <v>530911</v>
          </cell>
          <cell r="C7989" t="str">
            <v>ADAPTADOR CURTO SOLD PVC P/REG - D=110 MM x 4"</v>
          </cell>
          <cell r="D7989" t="str">
            <v>UN</v>
          </cell>
          <cell r="E7989">
            <v>25.42</v>
          </cell>
        </row>
        <row r="7990">
          <cell r="B7990" t="str">
            <v>530912</v>
          </cell>
          <cell r="C7990" t="str">
            <v>ADAPT SOLD PVC C/FL P/CX D'AGUA - D=25 MM x 3/4"</v>
          </cell>
          <cell r="D7990" t="str">
            <v>UN</v>
          </cell>
          <cell r="E7990">
            <v>0</v>
          </cell>
        </row>
        <row r="7991">
          <cell r="B7991" t="str">
            <v>530913</v>
          </cell>
          <cell r="C7991" t="str">
            <v>ADAPT SOLD PVC C/FL P/CX D'AGUA - D=32 MM x 1"</v>
          </cell>
          <cell r="D7991" t="str">
            <v>UN</v>
          </cell>
          <cell r="E7991">
            <v>0</v>
          </cell>
        </row>
        <row r="7992">
          <cell r="B7992" t="str">
            <v>530914</v>
          </cell>
          <cell r="C7992" t="str">
            <v>ADAPT SOLD PVC C/FL P/CX D'AGUA - D=40 MMx1 1/4"</v>
          </cell>
          <cell r="D7992" t="str">
            <v>UN</v>
          </cell>
          <cell r="E7992">
            <v>0</v>
          </cell>
        </row>
        <row r="7993">
          <cell r="B7993" t="str">
            <v>530915</v>
          </cell>
          <cell r="C7993" t="str">
            <v>ADAPT SOLD PVC C/FL P/CX D'AGUA - D=50 MMx1 1/2"</v>
          </cell>
          <cell r="D7993" t="str">
            <v>UN</v>
          </cell>
          <cell r="E7993">
            <v>0</v>
          </cell>
        </row>
        <row r="7994">
          <cell r="B7994" t="str">
            <v>530916</v>
          </cell>
          <cell r="C7994" t="str">
            <v>ADAPT SOLD PVC C/FL P/CX D'AGUA - D=60 MMx 2"</v>
          </cell>
          <cell r="D7994" t="str">
            <v>UN</v>
          </cell>
          <cell r="E7994">
            <v>0</v>
          </cell>
        </row>
        <row r="7995">
          <cell r="B7995" t="str">
            <v>530917</v>
          </cell>
          <cell r="C7995" t="str">
            <v>ADAPT SOLD PVC C/FL P/CX D'AGUA - D=75 MM x 2 1/2"</v>
          </cell>
          <cell r="D7995" t="str">
            <v>UN</v>
          </cell>
          <cell r="E7995">
            <v>0</v>
          </cell>
        </row>
        <row r="7996">
          <cell r="B7996" t="str">
            <v>530918</v>
          </cell>
          <cell r="C7996" t="str">
            <v>ADAPT SOLD PVC C/FL P/CX D'AGUA - D=85 MM x  3"</v>
          </cell>
          <cell r="D7996" t="str">
            <v>UN</v>
          </cell>
          <cell r="E7996">
            <v>0</v>
          </cell>
        </row>
        <row r="7997">
          <cell r="B7997" t="str">
            <v>530919</v>
          </cell>
          <cell r="C7997" t="str">
            <v>ADAPT SOLD PVC C/FL P/CX D'AGUA - D=110 MM x 4"</v>
          </cell>
          <cell r="D7997" t="str">
            <v>UN</v>
          </cell>
          <cell r="E7997">
            <v>0</v>
          </cell>
        </row>
        <row r="7998">
          <cell r="B7998" t="str">
            <v>530920</v>
          </cell>
          <cell r="C7998" t="str">
            <v>ADAPT SOLD LONGO PVC C/FL P/CX D'AGUA-D=25 MMx3/4"</v>
          </cell>
          <cell r="D7998" t="str">
            <v>UN</v>
          </cell>
          <cell r="E7998">
            <v>5.83</v>
          </cell>
        </row>
        <row r="7999">
          <cell r="B7999" t="str">
            <v>530921</v>
          </cell>
          <cell r="C7999" t="str">
            <v>ADAPT SOLD LONGO PVC C/FL P/CX D'AGUA-D=32 MMx1"</v>
          </cell>
          <cell r="D7999" t="str">
            <v>UN</v>
          </cell>
          <cell r="E7999">
            <v>0</v>
          </cell>
        </row>
        <row r="8000">
          <cell r="B8000" t="str">
            <v>530922</v>
          </cell>
          <cell r="C8000" t="str">
            <v>ADAPT SOLD LONGO PVC C/FL P/CX D'AGUA-D=40MMx1 1/4</v>
          </cell>
          <cell r="D8000" t="str">
            <v>UN</v>
          </cell>
          <cell r="E8000">
            <v>0</v>
          </cell>
        </row>
        <row r="8001">
          <cell r="B8001" t="str">
            <v>530923</v>
          </cell>
          <cell r="C8001" t="str">
            <v>ADAPT SOLD LONGO PVC C/FL P/CX D'AGUA-D=50MMx1 1/2</v>
          </cell>
          <cell r="D8001" t="str">
            <v>UN</v>
          </cell>
          <cell r="E8001">
            <v>14.1</v>
          </cell>
        </row>
        <row r="8002">
          <cell r="B8002" t="str">
            <v>530924</v>
          </cell>
          <cell r="C8002" t="str">
            <v>ADAPT SOLD LONGO PVC C/FL P/CX D'AGUA-D=60 MMx2"</v>
          </cell>
          <cell r="D8002" t="str">
            <v>UN</v>
          </cell>
          <cell r="E8002">
            <v>0</v>
          </cell>
        </row>
        <row r="8003">
          <cell r="B8003" t="str">
            <v>530925</v>
          </cell>
          <cell r="C8003" t="str">
            <v>ADAPT SOLD LONGO PVC C/FL P/CX D'AGUA-D=75MMx2 1/2</v>
          </cell>
          <cell r="D8003" t="str">
            <v>UN</v>
          </cell>
          <cell r="E8003">
            <v>93.72</v>
          </cell>
        </row>
        <row r="8004">
          <cell r="B8004" t="str">
            <v>530926</v>
          </cell>
          <cell r="C8004" t="str">
            <v>ADAPT SOLD LONGO PVC C/FL P/CX D'AGUA-D=85 MMx 3"</v>
          </cell>
          <cell r="D8004" t="str">
            <v>UN</v>
          </cell>
          <cell r="E8004">
            <v>0</v>
          </cell>
        </row>
        <row r="8005">
          <cell r="B8005" t="str">
            <v>530927</v>
          </cell>
          <cell r="C8005" t="str">
            <v>ADAPT SOLD LONGO PVC C/FL P/CX D'AGUA-D=110 MMx4"</v>
          </cell>
          <cell r="D8005" t="str">
            <v>UN</v>
          </cell>
          <cell r="E8005">
            <v>180.79</v>
          </cell>
        </row>
        <row r="8006">
          <cell r="B8006" t="str">
            <v>530928</v>
          </cell>
          <cell r="C8006" t="str">
            <v>BUCHA RED SOLD CURTA PVC - D=25 X 20 MM</v>
          </cell>
          <cell r="D8006" t="str">
            <v>UN</v>
          </cell>
          <cell r="E8006">
            <v>0.14000000000000001</v>
          </cell>
        </row>
        <row r="8007">
          <cell r="B8007" t="str">
            <v>530929</v>
          </cell>
          <cell r="C8007" t="str">
            <v>BUCHA RED SOLD CURTA PVC - D=32 X 25 MM</v>
          </cell>
          <cell r="D8007" t="str">
            <v>UN</v>
          </cell>
          <cell r="E8007">
            <v>0</v>
          </cell>
        </row>
        <row r="8008">
          <cell r="B8008" t="str">
            <v>530930</v>
          </cell>
          <cell r="C8008" t="str">
            <v>BUCHA RED SOLD CURTA PVC - D=40 X 32 MM</v>
          </cell>
          <cell r="D8008" t="str">
            <v>UN</v>
          </cell>
          <cell r="E8008">
            <v>0</v>
          </cell>
        </row>
        <row r="8009">
          <cell r="B8009" t="str">
            <v>530931</v>
          </cell>
          <cell r="C8009" t="str">
            <v>BUCHA RED SOLD CURTA PVC - D=50 X 40 MM</v>
          </cell>
          <cell r="D8009" t="str">
            <v>UN</v>
          </cell>
          <cell r="E8009">
            <v>0</v>
          </cell>
        </row>
        <row r="8010">
          <cell r="B8010" t="str">
            <v>530932</v>
          </cell>
          <cell r="C8010" t="str">
            <v>BUCHA RED SOLD CURTA PVC - D=60 X 50 MM</v>
          </cell>
          <cell r="D8010" t="str">
            <v>UN</v>
          </cell>
          <cell r="E8010">
            <v>0</v>
          </cell>
        </row>
        <row r="8011">
          <cell r="B8011" t="str">
            <v>530933</v>
          </cell>
          <cell r="C8011" t="str">
            <v>BUCHA RED SOLD CURTA PVC - D=75 X 60 MM</v>
          </cell>
          <cell r="D8011" t="str">
            <v>UN</v>
          </cell>
          <cell r="E8011">
            <v>6.78</v>
          </cell>
        </row>
        <row r="8012">
          <cell r="B8012" t="str">
            <v>530934</v>
          </cell>
          <cell r="C8012" t="str">
            <v>BUCHA RED SOLD CURTA PVC - D=85 X 75 MM</v>
          </cell>
          <cell r="D8012" t="str">
            <v>UN</v>
          </cell>
          <cell r="E8012">
            <v>0</v>
          </cell>
        </row>
        <row r="8013">
          <cell r="B8013" t="str">
            <v>530935</v>
          </cell>
          <cell r="C8013" t="str">
            <v>BUCHA RED SOLD CURTA PVC - D=110 X 85 MM</v>
          </cell>
          <cell r="D8013" t="str">
            <v>UN</v>
          </cell>
          <cell r="E8013">
            <v>32.18</v>
          </cell>
        </row>
        <row r="8014">
          <cell r="B8014" t="str">
            <v>530936</v>
          </cell>
          <cell r="C8014" t="str">
            <v>BUCHA RED SOLD LONGA PVC - D=32 X 20 MM</v>
          </cell>
          <cell r="D8014" t="str">
            <v>UN</v>
          </cell>
          <cell r="E8014">
            <v>0.88</v>
          </cell>
        </row>
        <row r="8015">
          <cell r="B8015" t="str">
            <v>530937</v>
          </cell>
          <cell r="C8015" t="str">
            <v>BUCHA RED SOLD LONGA PVC - D=40 X 20 MM</v>
          </cell>
          <cell r="D8015" t="str">
            <v>UN</v>
          </cell>
          <cell r="E8015">
            <v>0</v>
          </cell>
        </row>
        <row r="8016">
          <cell r="B8016" t="str">
            <v>530938</v>
          </cell>
          <cell r="C8016" t="str">
            <v>BUCHA RED SOLD LONGA PVC - D=40 X  25 MM</v>
          </cell>
          <cell r="D8016" t="str">
            <v>UN</v>
          </cell>
          <cell r="E8016">
            <v>0</v>
          </cell>
        </row>
        <row r="8017">
          <cell r="B8017" t="str">
            <v>530939</v>
          </cell>
          <cell r="C8017" t="str">
            <v>BUCHA RED SOLD LONGA PVC - D=50 X  20 MM</v>
          </cell>
          <cell r="D8017" t="str">
            <v>UN</v>
          </cell>
          <cell r="E8017">
            <v>0</v>
          </cell>
        </row>
        <row r="8018">
          <cell r="B8018" t="str">
            <v>530940</v>
          </cell>
          <cell r="C8018" t="str">
            <v>BUCHA RED SOLD LONGA PVC - D=50 X  25 MM</v>
          </cell>
          <cell r="D8018" t="str">
            <v>UN</v>
          </cell>
          <cell r="E8018">
            <v>1.02</v>
          </cell>
        </row>
        <row r="8019">
          <cell r="B8019" t="str">
            <v>530941</v>
          </cell>
          <cell r="C8019" t="str">
            <v>BUCHA RED SOLD LONGA PVC - D=50 X 32 MM</v>
          </cell>
          <cell r="D8019" t="str">
            <v>UN</v>
          </cell>
          <cell r="E8019">
            <v>0</v>
          </cell>
        </row>
        <row r="8020">
          <cell r="B8020" t="str">
            <v>530942</v>
          </cell>
          <cell r="C8020" t="str">
            <v>BUCHA RED SOLD LONGA PVC - D=60 X  25 MM</v>
          </cell>
          <cell r="D8020" t="str">
            <v>UN</v>
          </cell>
          <cell r="E8020">
            <v>0</v>
          </cell>
        </row>
        <row r="8021">
          <cell r="B8021" t="str">
            <v>530943</v>
          </cell>
          <cell r="C8021" t="str">
            <v>BUCHA RED SOLD LONGA PVC - D=60 X  32 MM</v>
          </cell>
          <cell r="D8021" t="str">
            <v>UN</v>
          </cell>
          <cell r="E8021">
            <v>0</v>
          </cell>
        </row>
        <row r="8022">
          <cell r="B8022" t="str">
            <v>530944</v>
          </cell>
          <cell r="C8022" t="str">
            <v>BUCHA RED SOLD LONGA PVC - D=60 X 40 MM</v>
          </cell>
          <cell r="D8022" t="str">
            <v>UN</v>
          </cell>
          <cell r="E8022">
            <v>0</v>
          </cell>
        </row>
        <row r="8023">
          <cell r="B8023" t="str">
            <v>530945</v>
          </cell>
          <cell r="C8023" t="str">
            <v>BUCHA RED SOLD LONGA PVC - D=60 X  50 MM</v>
          </cell>
          <cell r="D8023" t="str">
            <v>UN</v>
          </cell>
          <cell r="E8023">
            <v>0</v>
          </cell>
        </row>
        <row r="8024">
          <cell r="B8024" t="str">
            <v>530946</v>
          </cell>
          <cell r="C8024" t="str">
            <v>BUCHA RED SOLD LONGA PVC - D=75 X  50 MM</v>
          </cell>
          <cell r="D8024" t="str">
            <v>UN</v>
          </cell>
          <cell r="E8024">
            <v>7.87</v>
          </cell>
        </row>
        <row r="8025">
          <cell r="B8025" t="str">
            <v>530947</v>
          </cell>
          <cell r="C8025" t="str">
            <v>BUCHA RED SOLD LONGA PVC - D=85 X  60 MM</v>
          </cell>
          <cell r="D8025" t="str">
            <v>UN</v>
          </cell>
          <cell r="E8025">
            <v>0</v>
          </cell>
        </row>
        <row r="8026">
          <cell r="B8026" t="str">
            <v>530948</v>
          </cell>
          <cell r="C8026" t="str">
            <v>BUCHA RED SOLD LONGA PVC - D=110 X  60 MM</v>
          </cell>
          <cell r="D8026" t="str">
            <v>UN</v>
          </cell>
          <cell r="E8026">
            <v>0</v>
          </cell>
        </row>
        <row r="8027">
          <cell r="B8027" t="str">
            <v>530949</v>
          </cell>
          <cell r="C8027" t="str">
            <v>BUCHA RED SOLD LONGA PVC - D=110 X  75 MM</v>
          </cell>
          <cell r="D8027" t="str">
            <v>UN</v>
          </cell>
          <cell r="E8027">
            <v>15.83</v>
          </cell>
        </row>
        <row r="8028">
          <cell r="B8028" t="str">
            <v>530950</v>
          </cell>
          <cell r="C8028" t="str">
            <v>CAP SOLDAVEL PVC - D=20 MM</v>
          </cell>
          <cell r="D8028" t="str">
            <v>UN</v>
          </cell>
          <cell r="E8028">
            <v>0</v>
          </cell>
        </row>
        <row r="8029">
          <cell r="B8029" t="str">
            <v>530951</v>
          </cell>
          <cell r="C8029" t="str">
            <v>CAP SOLDAVEL PVC - D=25 MM</v>
          </cell>
          <cell r="D8029" t="str">
            <v>UN</v>
          </cell>
          <cell r="E8029">
            <v>0.38</v>
          </cell>
        </row>
        <row r="8030">
          <cell r="B8030" t="str">
            <v>530952</v>
          </cell>
          <cell r="C8030" t="str">
            <v>CAP SOLDAVEL PVC - D=32 MM</v>
          </cell>
          <cell r="D8030" t="str">
            <v>UN</v>
          </cell>
          <cell r="E8030">
            <v>0</v>
          </cell>
        </row>
        <row r="8031">
          <cell r="B8031" t="str">
            <v>530953</v>
          </cell>
          <cell r="C8031" t="str">
            <v>CAP SOLDAVEL PVC - D=40 MM</v>
          </cell>
          <cell r="D8031" t="str">
            <v>UN</v>
          </cell>
          <cell r="E8031">
            <v>0</v>
          </cell>
        </row>
        <row r="8032">
          <cell r="B8032" t="str">
            <v>530954</v>
          </cell>
          <cell r="C8032" t="str">
            <v>CAP SOLDAVEL PVC - D=50 MM</v>
          </cell>
          <cell r="D8032" t="str">
            <v>UN</v>
          </cell>
          <cell r="E8032">
            <v>2.08</v>
          </cell>
        </row>
        <row r="8033">
          <cell r="B8033" t="str">
            <v>530955</v>
          </cell>
          <cell r="C8033" t="str">
            <v>CAP SOLDAVEL PVC - D=60 MM</v>
          </cell>
          <cell r="D8033" t="str">
            <v>UN</v>
          </cell>
          <cell r="E8033">
            <v>0</v>
          </cell>
        </row>
        <row r="8034">
          <cell r="B8034" t="str">
            <v>530956</v>
          </cell>
          <cell r="C8034" t="str">
            <v>CAP SOLDAVEL PVC - D=75 MM</v>
          </cell>
          <cell r="D8034" t="str">
            <v>UN</v>
          </cell>
          <cell r="E8034">
            <v>10</v>
          </cell>
        </row>
        <row r="8035">
          <cell r="B8035" t="str">
            <v>530957</v>
          </cell>
          <cell r="C8035" t="str">
            <v>CAP SOLDAVEL PVC - D=85 MM</v>
          </cell>
          <cell r="D8035" t="str">
            <v>UN</v>
          </cell>
          <cell r="E8035">
            <v>0</v>
          </cell>
        </row>
        <row r="8036">
          <cell r="B8036" t="str">
            <v>530958</v>
          </cell>
          <cell r="C8036" t="str">
            <v>CAP SOLDAVEL PVC - D=110 MM</v>
          </cell>
          <cell r="D8036" t="str">
            <v>UN</v>
          </cell>
          <cell r="E8036">
            <v>37.630000000000003</v>
          </cell>
        </row>
        <row r="8037">
          <cell r="B8037" t="str">
            <v>530959</v>
          </cell>
          <cell r="C8037" t="str">
            <v>CRUZETA SOLDAVEL PVC - D=25 MM</v>
          </cell>
          <cell r="D8037" t="str">
            <v>UN</v>
          </cell>
          <cell r="E8037">
            <v>0</v>
          </cell>
        </row>
        <row r="8038">
          <cell r="B8038" t="str">
            <v>530960</v>
          </cell>
          <cell r="C8038" t="str">
            <v>CRUZETA SOLDAVEL PVC - D=50 MM</v>
          </cell>
          <cell r="D8038" t="str">
            <v>UN</v>
          </cell>
          <cell r="E8038">
            <v>0</v>
          </cell>
        </row>
        <row r="8039">
          <cell r="B8039" t="str">
            <v>530961</v>
          </cell>
          <cell r="C8039" t="str">
            <v>CURVA 45º SOLDAVEL PVC - D=20 MM</v>
          </cell>
          <cell r="D8039" t="str">
            <v>UN</v>
          </cell>
          <cell r="E8039">
            <v>0</v>
          </cell>
        </row>
        <row r="8040">
          <cell r="B8040" t="str">
            <v>530962</v>
          </cell>
          <cell r="C8040" t="str">
            <v>CURVA 45º SOLDAVEL PVC - D=25 MM</v>
          </cell>
          <cell r="D8040" t="str">
            <v>UN</v>
          </cell>
          <cell r="E8040">
            <v>0.61</v>
          </cell>
        </row>
        <row r="8041">
          <cell r="B8041" t="str">
            <v>530963</v>
          </cell>
          <cell r="C8041" t="str">
            <v>CURVA 45º SOLDAVEL PVC - D=32 MM</v>
          </cell>
          <cell r="D8041" t="str">
            <v>UN</v>
          </cell>
          <cell r="E8041">
            <v>0</v>
          </cell>
        </row>
        <row r="8042">
          <cell r="B8042" t="str">
            <v>530964</v>
          </cell>
          <cell r="C8042" t="str">
            <v>CURVA 45º SOLDAVEL PVC - D=40 MM</v>
          </cell>
          <cell r="D8042" t="str">
            <v>UN</v>
          </cell>
          <cell r="E8042">
            <v>0</v>
          </cell>
        </row>
        <row r="8043">
          <cell r="B8043" t="str">
            <v>530965</v>
          </cell>
          <cell r="C8043" t="str">
            <v>CURVA 45º SOLDAVEL PVC - D=50 MM</v>
          </cell>
          <cell r="D8043" t="str">
            <v>UN</v>
          </cell>
          <cell r="E8043">
            <v>4.4400000000000004</v>
          </cell>
        </row>
        <row r="8044">
          <cell r="B8044" t="str">
            <v>530966</v>
          </cell>
          <cell r="C8044" t="str">
            <v>CURVA 45º SOLDAVEL PVC - D=60 MM</v>
          </cell>
          <cell r="D8044" t="str">
            <v>UN</v>
          </cell>
          <cell r="E8044">
            <v>0</v>
          </cell>
        </row>
        <row r="8045">
          <cell r="B8045" t="str">
            <v>530967</v>
          </cell>
          <cell r="C8045" t="str">
            <v>CURVA 45º SOLDAVEL PVC - D=75 MM</v>
          </cell>
          <cell r="D8045" t="str">
            <v>UN</v>
          </cell>
          <cell r="E8045">
            <v>15.48</v>
          </cell>
        </row>
        <row r="8046">
          <cell r="B8046" t="str">
            <v>530968</v>
          </cell>
          <cell r="C8046" t="str">
            <v>CURVA 45º SOLDAVEL PVC - D=85 MM</v>
          </cell>
          <cell r="D8046" t="str">
            <v>UN</v>
          </cell>
          <cell r="E8046">
            <v>0</v>
          </cell>
        </row>
        <row r="8047">
          <cell r="B8047" t="str">
            <v>530969</v>
          </cell>
          <cell r="C8047" t="str">
            <v>CURVA 45º SOLDAVEL PVC - D=110 MM</v>
          </cell>
          <cell r="D8047" t="str">
            <v>UN</v>
          </cell>
          <cell r="E8047">
            <v>48.35</v>
          </cell>
        </row>
        <row r="8048">
          <cell r="B8048" t="str">
            <v>530970</v>
          </cell>
          <cell r="C8048" t="str">
            <v>CURVA 90º SOLDAVEL PVC - D=20 MM</v>
          </cell>
          <cell r="D8048" t="str">
            <v>UN</v>
          </cell>
          <cell r="E8048">
            <v>0</v>
          </cell>
        </row>
        <row r="8049">
          <cell r="B8049" t="str">
            <v>530971</v>
          </cell>
          <cell r="C8049" t="str">
            <v>CURVA 90º SOLDAVEL PVC - D=25 MM</v>
          </cell>
          <cell r="D8049" t="str">
            <v>UN</v>
          </cell>
          <cell r="E8049">
            <v>1.1299999999999999</v>
          </cell>
        </row>
        <row r="8050">
          <cell r="B8050" t="str">
            <v>530972</v>
          </cell>
          <cell r="C8050" t="str">
            <v>CURVA 90º SOLDAVEL PVC - D=32 MM</v>
          </cell>
          <cell r="D8050" t="str">
            <v>UN</v>
          </cell>
          <cell r="E8050">
            <v>0</v>
          </cell>
        </row>
        <row r="8051">
          <cell r="B8051" t="str">
            <v>530973</v>
          </cell>
          <cell r="C8051" t="str">
            <v>CURVA 90º SOLDAVEL PVC - D=40 MM</v>
          </cell>
          <cell r="D8051" t="str">
            <v>UN</v>
          </cell>
          <cell r="E8051">
            <v>0</v>
          </cell>
        </row>
        <row r="8052">
          <cell r="B8052" t="str">
            <v>530974</v>
          </cell>
          <cell r="C8052" t="str">
            <v>CURVA 90º SOLDAVEL PVC - D=50 MM</v>
          </cell>
          <cell r="D8052" t="str">
            <v>UN</v>
          </cell>
          <cell r="E8052">
            <v>5.89</v>
          </cell>
        </row>
        <row r="8053">
          <cell r="B8053" t="str">
            <v>530975</v>
          </cell>
          <cell r="C8053" t="str">
            <v>CURVA 90º SOLDAVEL PVC - D=60 MM</v>
          </cell>
          <cell r="D8053" t="str">
            <v>UN</v>
          </cell>
          <cell r="E8053">
            <v>0</v>
          </cell>
        </row>
        <row r="8054">
          <cell r="B8054" t="str">
            <v>530976</v>
          </cell>
          <cell r="C8054" t="str">
            <v>CURVA 90º SOLDAVEL PVC - D=75 MM</v>
          </cell>
          <cell r="D8054" t="str">
            <v>UN</v>
          </cell>
          <cell r="E8054">
            <v>19.55</v>
          </cell>
        </row>
        <row r="8055">
          <cell r="B8055" t="str">
            <v>530977</v>
          </cell>
          <cell r="C8055" t="str">
            <v>CURVA 90º SOLDAVEL PVC - D=85 MM</v>
          </cell>
          <cell r="D8055" t="str">
            <v>UN</v>
          </cell>
          <cell r="E8055">
            <v>0</v>
          </cell>
        </row>
        <row r="8056">
          <cell r="B8056" t="str">
            <v>530978</v>
          </cell>
          <cell r="C8056" t="str">
            <v>CURVA 90º SOLDAVEL PVC - D=110 MM</v>
          </cell>
          <cell r="D8056" t="str">
            <v>UN</v>
          </cell>
          <cell r="E8056">
            <v>54.78</v>
          </cell>
        </row>
        <row r="8057">
          <cell r="B8057" t="str">
            <v>530979</v>
          </cell>
          <cell r="C8057" t="str">
            <v>JOELHO 45º SOLDAVEL PVC - D=20 MM</v>
          </cell>
          <cell r="D8057" t="str">
            <v>UN</v>
          </cell>
          <cell r="E8057">
            <v>0</v>
          </cell>
        </row>
        <row r="8058">
          <cell r="B8058" t="str">
            <v>530980</v>
          </cell>
          <cell r="C8058" t="str">
            <v>JOELHO 45º SOLDAVEL PVC - D=25 MM</v>
          </cell>
          <cell r="D8058" t="str">
            <v>UN</v>
          </cell>
          <cell r="E8058">
            <v>0.7</v>
          </cell>
        </row>
        <row r="8059">
          <cell r="B8059" t="str">
            <v>530981</v>
          </cell>
          <cell r="C8059" t="str">
            <v>JOELHO 45º SOLDAVEL PVC - D=32 MM</v>
          </cell>
          <cell r="D8059" t="str">
            <v>UN</v>
          </cell>
          <cell r="E8059">
            <v>0</v>
          </cell>
        </row>
        <row r="8060">
          <cell r="B8060" t="str">
            <v>530982</v>
          </cell>
          <cell r="C8060" t="str">
            <v>JOELHO 45º SOLDAVEL PVC - D=40 MM</v>
          </cell>
          <cell r="D8060" t="str">
            <v>UN</v>
          </cell>
          <cell r="E8060">
            <v>0</v>
          </cell>
        </row>
        <row r="8061">
          <cell r="B8061" t="str">
            <v>530983</v>
          </cell>
          <cell r="C8061" t="str">
            <v>JOELHO 45º SOLDAVEL PVC - D=50 MM</v>
          </cell>
          <cell r="D8061" t="str">
            <v>UN</v>
          </cell>
          <cell r="E8061">
            <v>2.58</v>
          </cell>
        </row>
        <row r="8062">
          <cell r="B8062" t="str">
            <v>530984</v>
          </cell>
          <cell r="C8062" t="str">
            <v>JOELHO 45º SOLDAVEL PVC - D=60 MM</v>
          </cell>
          <cell r="D8062" t="str">
            <v>UN</v>
          </cell>
          <cell r="E8062">
            <v>0</v>
          </cell>
        </row>
        <row r="8063">
          <cell r="B8063" t="str">
            <v>530985</v>
          </cell>
          <cell r="C8063" t="str">
            <v>JOELHO 45º SOLDAVEL PVC - D=75 MM</v>
          </cell>
          <cell r="D8063" t="str">
            <v>UN</v>
          </cell>
          <cell r="E8063">
            <v>32.11</v>
          </cell>
        </row>
        <row r="8064">
          <cell r="B8064" t="str">
            <v>530986</v>
          </cell>
          <cell r="C8064" t="str">
            <v>JOELHO 45º SOLDAVEL PVC - D=85 MM</v>
          </cell>
          <cell r="D8064" t="str">
            <v>UN</v>
          </cell>
          <cell r="E8064">
            <v>0</v>
          </cell>
        </row>
        <row r="8065">
          <cell r="B8065" t="str">
            <v>530987</v>
          </cell>
          <cell r="C8065" t="str">
            <v>JOELHO 45º SOLDAVEL PVC - D=110 MM</v>
          </cell>
          <cell r="D8065" t="str">
            <v>UN</v>
          </cell>
          <cell r="E8065">
            <v>104.38</v>
          </cell>
        </row>
        <row r="8066">
          <cell r="B8066" t="str">
            <v>530988</v>
          </cell>
          <cell r="C8066" t="str">
            <v>JOELHO 90º PVC SOLD C/BUCHA LATAO - D=20 MM x 1/2"</v>
          </cell>
          <cell r="D8066" t="str">
            <v>UN</v>
          </cell>
          <cell r="E8066">
            <v>0</v>
          </cell>
        </row>
        <row r="8067">
          <cell r="B8067" t="str">
            <v>530989</v>
          </cell>
          <cell r="C8067" t="str">
            <v>JOELHO 90º PVC SOLD C/BUCHA LATAO - D=25 MM x 3/4"</v>
          </cell>
          <cell r="D8067" t="str">
            <v>UN</v>
          </cell>
          <cell r="E8067">
            <v>0</v>
          </cell>
        </row>
        <row r="8068">
          <cell r="B8068" t="str">
            <v>530990</v>
          </cell>
          <cell r="C8068" t="str">
            <v>JOELHO 90º PVC SOLD C/ROSCA - D=20 MM x 1/2"</v>
          </cell>
          <cell r="D8068" t="str">
            <v>UN</v>
          </cell>
          <cell r="E8068">
            <v>0</v>
          </cell>
        </row>
        <row r="8069">
          <cell r="B8069" t="str">
            <v>530991</v>
          </cell>
          <cell r="C8069" t="str">
            <v>JOELHO 90º PVC SOLD C/ROSCA - D=25 MM x 3/4"</v>
          </cell>
          <cell r="D8069" t="str">
            <v>UN</v>
          </cell>
          <cell r="E8069">
            <v>0</v>
          </cell>
        </row>
        <row r="8070">
          <cell r="B8070" t="str">
            <v>530992</v>
          </cell>
          <cell r="C8070" t="str">
            <v>JOELHO 90º SOLDAVEL PVC - D=20 MM</v>
          </cell>
          <cell r="D8070" t="str">
            <v>UN</v>
          </cell>
          <cell r="E8070">
            <v>0</v>
          </cell>
        </row>
        <row r="8071">
          <cell r="B8071" t="str">
            <v>530993</v>
          </cell>
          <cell r="C8071" t="str">
            <v>JOELHO 90º SOLDAVEL PVC - D=25 MM</v>
          </cell>
          <cell r="D8071" t="str">
            <v>UN</v>
          </cell>
          <cell r="E8071">
            <v>0.28999999999999998</v>
          </cell>
        </row>
        <row r="8072">
          <cell r="B8072" t="str">
            <v>530994</v>
          </cell>
          <cell r="C8072" t="str">
            <v>JOELHO 90º SOLDAVEL PVC - D=32 MM</v>
          </cell>
          <cell r="D8072" t="str">
            <v>UN</v>
          </cell>
          <cell r="E8072">
            <v>0</v>
          </cell>
        </row>
        <row r="8073">
          <cell r="B8073" t="str">
            <v>530995</v>
          </cell>
          <cell r="C8073" t="str">
            <v>JOELHO 90º SOLDAVEL PVC - D=40 MM</v>
          </cell>
          <cell r="D8073" t="str">
            <v>UN</v>
          </cell>
          <cell r="E8073">
            <v>0</v>
          </cell>
        </row>
        <row r="8074">
          <cell r="B8074" t="str">
            <v>530996</v>
          </cell>
          <cell r="C8074" t="str">
            <v>JOELHO 90º SOLDAVEL PVC - D=50 MM</v>
          </cell>
          <cell r="D8074" t="str">
            <v>UN</v>
          </cell>
          <cell r="E8074">
            <v>2.11</v>
          </cell>
        </row>
        <row r="8075">
          <cell r="B8075" t="str">
            <v>530997</v>
          </cell>
          <cell r="C8075" t="str">
            <v>JOELHO 90º SOLDAVEL PVC - D=60 MM</v>
          </cell>
          <cell r="D8075" t="str">
            <v>UN</v>
          </cell>
          <cell r="E8075">
            <v>0</v>
          </cell>
        </row>
        <row r="8076">
          <cell r="B8076" t="str">
            <v>530998</v>
          </cell>
          <cell r="C8076" t="str">
            <v>JOELHO 90º SOLDAVEL PVC - D=75 MM</v>
          </cell>
          <cell r="D8076" t="str">
            <v>UN</v>
          </cell>
          <cell r="E8076">
            <v>43.55</v>
          </cell>
        </row>
        <row r="8077">
          <cell r="B8077" t="str">
            <v>530999</v>
          </cell>
          <cell r="C8077" t="str">
            <v>JOELHO 90º SOLDAVEL PVC - D=85 MM</v>
          </cell>
          <cell r="D8077" t="str">
            <v>UN</v>
          </cell>
          <cell r="E8077">
            <v>0</v>
          </cell>
        </row>
        <row r="8078">
          <cell r="B8078" t="str">
            <v>531001</v>
          </cell>
          <cell r="C8078" t="str">
            <v>JOELHO 90º SOLDAVEL PVC - D=110 MM</v>
          </cell>
          <cell r="D8078" t="str">
            <v>UN</v>
          </cell>
          <cell r="E8078">
            <v>109.52</v>
          </cell>
        </row>
        <row r="8079">
          <cell r="B8079" t="str">
            <v>531002</v>
          </cell>
          <cell r="C8079" t="str">
            <v>JOELHO RED 90º PVC SOLD C/BUCHA - D=25 MM x 1/2"</v>
          </cell>
          <cell r="D8079" t="str">
            <v>UN</v>
          </cell>
          <cell r="E8079">
            <v>0</v>
          </cell>
        </row>
        <row r="8080">
          <cell r="B8080" t="str">
            <v>531003</v>
          </cell>
          <cell r="C8080" t="str">
            <v>JOELHO RED 90º PVC SOLD C/BUCHA - D=32 MM x 3/4"</v>
          </cell>
          <cell r="D8080" t="str">
            <v>UN</v>
          </cell>
          <cell r="E8080">
            <v>0</v>
          </cell>
        </row>
        <row r="8081">
          <cell r="B8081" t="str">
            <v>531004</v>
          </cell>
          <cell r="C8081" t="str">
            <v>JOELHO RED 90º PVC SOLD C/ROSCA - D=25 MM x 1/2"</v>
          </cell>
          <cell r="D8081" t="str">
            <v>UN</v>
          </cell>
          <cell r="E8081">
            <v>0</v>
          </cell>
        </row>
        <row r="8082">
          <cell r="B8082" t="str">
            <v>531005</v>
          </cell>
          <cell r="C8082" t="str">
            <v>JOELHO RED 90º PVC SOLD C/ROSCA - D=32 MM x 3/4"</v>
          </cell>
          <cell r="D8082" t="str">
            <v>UN</v>
          </cell>
          <cell r="E8082">
            <v>0</v>
          </cell>
        </row>
        <row r="8083">
          <cell r="B8083" t="str">
            <v>531006</v>
          </cell>
          <cell r="C8083" t="str">
            <v>JOELHO RED 90º PVC  SOLD - D=25 X 20 MM</v>
          </cell>
          <cell r="D8083" t="str">
            <v>UN</v>
          </cell>
          <cell r="E8083">
            <v>0</v>
          </cell>
        </row>
        <row r="8084">
          <cell r="B8084" t="str">
            <v>531007</v>
          </cell>
          <cell r="C8084" t="str">
            <v>JOELHO RED 90º PVC  SOLD - D=32 X 25 MM</v>
          </cell>
          <cell r="D8084" t="str">
            <v>UN</v>
          </cell>
          <cell r="E8084">
            <v>0</v>
          </cell>
        </row>
        <row r="8085">
          <cell r="B8085" t="str">
            <v>531008</v>
          </cell>
          <cell r="C8085" t="str">
            <v>LUVA DE CORRER PVC P/ TUBO SOLD - D=20 MM</v>
          </cell>
          <cell r="D8085" t="str">
            <v>UN</v>
          </cell>
          <cell r="E8085">
            <v>0</v>
          </cell>
        </row>
        <row r="8086">
          <cell r="B8086" t="str">
            <v>531009</v>
          </cell>
          <cell r="C8086" t="str">
            <v>LUVA DE CORRER PVC P/ TUBO SOLD - D=25 MM</v>
          </cell>
          <cell r="D8086" t="str">
            <v>UN</v>
          </cell>
          <cell r="E8086">
            <v>0</v>
          </cell>
        </row>
        <row r="8087">
          <cell r="B8087" t="str">
            <v>531010</v>
          </cell>
          <cell r="C8087" t="str">
            <v>LUVA DE CORRER PVC P/ TUBO SOLD - D=50 MM</v>
          </cell>
          <cell r="D8087" t="str">
            <v>UN</v>
          </cell>
          <cell r="E8087">
            <v>0</v>
          </cell>
        </row>
        <row r="8088">
          <cell r="B8088" t="str">
            <v>531011</v>
          </cell>
          <cell r="C8088" t="str">
            <v>LUVA DE RED SOLD C/ ROSCA PVC - D=25MM X 1/2"</v>
          </cell>
          <cell r="D8088" t="str">
            <v>UN</v>
          </cell>
          <cell r="E8088">
            <v>0</v>
          </cell>
        </row>
        <row r="8089">
          <cell r="B8089" t="str">
            <v>531012</v>
          </cell>
          <cell r="C8089" t="str">
            <v>LUVA DE RED SOLD PVC C/ BUCHA - D=25MM X 1/2"</v>
          </cell>
          <cell r="D8089" t="str">
            <v>UN</v>
          </cell>
          <cell r="E8089">
            <v>0</v>
          </cell>
        </row>
        <row r="8090">
          <cell r="B8090" t="str">
            <v>531013</v>
          </cell>
          <cell r="C8090" t="str">
            <v>LUVA DE RED SOLD PVC - D=25 X 20 MM</v>
          </cell>
          <cell r="D8090" t="str">
            <v>UN</v>
          </cell>
          <cell r="E8090">
            <v>0</v>
          </cell>
        </row>
        <row r="8091">
          <cell r="B8091" t="str">
            <v>531014</v>
          </cell>
          <cell r="C8091" t="str">
            <v>LUVA DE RED SOLD PVC - D=32 X 25 MM</v>
          </cell>
          <cell r="D8091" t="str">
            <v>UN</v>
          </cell>
          <cell r="E8091">
            <v>0</v>
          </cell>
        </row>
        <row r="8092">
          <cell r="B8092" t="str">
            <v>531015</v>
          </cell>
          <cell r="C8092" t="str">
            <v>LUVA DE RED SOLD PVC  - D=40 X 32 MM</v>
          </cell>
          <cell r="D8092" t="str">
            <v>UN</v>
          </cell>
          <cell r="E8092">
            <v>0</v>
          </cell>
        </row>
        <row r="8093">
          <cell r="B8093" t="str">
            <v>531016</v>
          </cell>
          <cell r="C8093" t="str">
            <v>LUVA DE RED SOLD PVC - D=60 X 50 MM</v>
          </cell>
          <cell r="D8093" t="str">
            <v>UN</v>
          </cell>
          <cell r="E8093">
            <v>0</v>
          </cell>
        </row>
        <row r="8094">
          <cell r="B8094" t="str">
            <v>531017</v>
          </cell>
          <cell r="C8094" t="str">
            <v>LUVA SOLD PVC C/ ROSCA - D=20 MM x 1/2"</v>
          </cell>
          <cell r="D8094" t="str">
            <v>UN</v>
          </cell>
          <cell r="E8094">
            <v>0</v>
          </cell>
        </row>
        <row r="8095">
          <cell r="B8095" t="str">
            <v>531018</v>
          </cell>
          <cell r="C8095" t="str">
            <v>LUVA SOLD PVC C/ ROSCA - D=25 MM x 3/4"</v>
          </cell>
          <cell r="D8095" t="str">
            <v>UN</v>
          </cell>
          <cell r="E8095">
            <v>0.53</v>
          </cell>
        </row>
        <row r="8096">
          <cell r="B8096" t="str">
            <v>531019</v>
          </cell>
          <cell r="C8096" t="str">
            <v>LUVA SOLD PVC C/ ROSCA - D=32 MM  x  1"</v>
          </cell>
          <cell r="D8096" t="str">
            <v>UN</v>
          </cell>
          <cell r="E8096">
            <v>0</v>
          </cell>
        </row>
        <row r="8097">
          <cell r="B8097" t="str">
            <v>531020</v>
          </cell>
          <cell r="C8097" t="str">
            <v>LUVA SOLD PVC C/ ROSCA - D=40 MM x 1 1/4"</v>
          </cell>
          <cell r="D8097" t="str">
            <v>UN</v>
          </cell>
          <cell r="E8097">
            <v>0</v>
          </cell>
        </row>
        <row r="8098">
          <cell r="B8098" t="str">
            <v>531021</v>
          </cell>
          <cell r="C8098" t="str">
            <v>LUVA SOLD PVC C/ ROSCA - D=50 MM x 1 1/2"</v>
          </cell>
          <cell r="D8098" t="str">
            <v>UN</v>
          </cell>
          <cell r="E8098">
            <v>12.22</v>
          </cell>
        </row>
        <row r="8099">
          <cell r="B8099" t="str">
            <v>531022</v>
          </cell>
          <cell r="C8099" t="str">
            <v>LUVA SOLD PVC C/ BUCHA DE LATAO - D=20 MM x 1/2"</v>
          </cell>
          <cell r="D8099" t="str">
            <v>UN</v>
          </cell>
          <cell r="E8099">
            <v>0</v>
          </cell>
        </row>
        <row r="8100">
          <cell r="B8100" t="str">
            <v>531023</v>
          </cell>
          <cell r="C8100" t="str">
            <v>LUVA SOLD PVC C/ BUCHA DE LATAO - D=25 MM x 3/4"</v>
          </cell>
          <cell r="D8100" t="str">
            <v>UN</v>
          </cell>
          <cell r="E8100">
            <v>2.66</v>
          </cell>
        </row>
        <row r="8101">
          <cell r="B8101" t="str">
            <v>531024</v>
          </cell>
          <cell r="C8101" t="str">
            <v>LUVA SOLDAVEL PVC - D=20 MM</v>
          </cell>
          <cell r="D8101" t="str">
            <v>UN</v>
          </cell>
          <cell r="E8101">
            <v>0</v>
          </cell>
        </row>
        <row r="8102">
          <cell r="B8102" t="str">
            <v>531025</v>
          </cell>
          <cell r="C8102" t="str">
            <v>LUVA SOLDAVEL PVC - D=25 MM</v>
          </cell>
          <cell r="D8102" t="str">
            <v>UN</v>
          </cell>
          <cell r="E8102">
            <v>0.28999999999999998</v>
          </cell>
        </row>
        <row r="8103">
          <cell r="B8103" t="str">
            <v>531026</v>
          </cell>
          <cell r="C8103" t="str">
            <v>LUVA SOLDAVEL PVC - D=32 MM</v>
          </cell>
          <cell r="D8103" t="str">
            <v>UN</v>
          </cell>
          <cell r="E8103">
            <v>0</v>
          </cell>
        </row>
        <row r="8104">
          <cell r="B8104" t="str">
            <v>531027</v>
          </cell>
          <cell r="C8104" t="str">
            <v>LUVA SOLDAVEL PVC - D=40 MM</v>
          </cell>
          <cell r="D8104" t="str">
            <v>UN</v>
          </cell>
          <cell r="E8104">
            <v>0</v>
          </cell>
        </row>
        <row r="8105">
          <cell r="B8105" t="str">
            <v>531028</v>
          </cell>
          <cell r="C8105" t="str">
            <v>LUVA SOLDAVEL PVC - D=50 MM</v>
          </cell>
          <cell r="D8105" t="str">
            <v>UN</v>
          </cell>
          <cell r="E8105">
            <v>1.52</v>
          </cell>
        </row>
        <row r="8106">
          <cell r="B8106" t="str">
            <v>531029</v>
          </cell>
          <cell r="C8106" t="str">
            <v>LUVA SOLDAVEL PVC - D=60 MM</v>
          </cell>
          <cell r="D8106" t="str">
            <v>UN</v>
          </cell>
          <cell r="E8106">
            <v>0</v>
          </cell>
        </row>
        <row r="8107">
          <cell r="B8107" t="str">
            <v>531030</v>
          </cell>
          <cell r="C8107" t="str">
            <v>LUVA SOLDAVEL PVC - D=75 MM</v>
          </cell>
          <cell r="D8107" t="str">
            <v>UN</v>
          </cell>
          <cell r="E8107">
            <v>9.6199999999999992</v>
          </cell>
        </row>
        <row r="8108">
          <cell r="B8108" t="str">
            <v>531031</v>
          </cell>
          <cell r="C8108" t="str">
            <v>LUVA SOLDAVEL PVC - D=85 MM</v>
          </cell>
          <cell r="D8108" t="str">
            <v>UN</v>
          </cell>
          <cell r="E8108">
            <v>0</v>
          </cell>
        </row>
        <row r="8109">
          <cell r="B8109" t="str">
            <v>531032</v>
          </cell>
          <cell r="C8109" t="str">
            <v>LUVA SOLDAVEL PVC - D=110 MM</v>
          </cell>
          <cell r="D8109" t="str">
            <v>UN</v>
          </cell>
          <cell r="E8109">
            <v>37.22</v>
          </cell>
        </row>
        <row r="8110">
          <cell r="B8110" t="str">
            <v>531033</v>
          </cell>
          <cell r="C8110" t="str">
            <v>TE 90º PVC SOLD C/ BUCHA DE LATAO - D=20 MM x 1/2"</v>
          </cell>
          <cell r="D8110" t="str">
            <v>UN</v>
          </cell>
          <cell r="E8110">
            <v>0</v>
          </cell>
        </row>
        <row r="8111">
          <cell r="B8111" t="str">
            <v>531034</v>
          </cell>
          <cell r="C8111" t="str">
            <v>TE 90º PVC SOLD C/ BUCHA DE LATAO - D=25 MM x 3/4"</v>
          </cell>
          <cell r="D8111" t="str">
            <v>UN</v>
          </cell>
          <cell r="E8111">
            <v>4.04</v>
          </cell>
        </row>
        <row r="8112">
          <cell r="B8112" t="str">
            <v>531035</v>
          </cell>
          <cell r="C8112" t="str">
            <v>TE 90º PVC SOLD C/ROSCA CENTRAL - D=20 MM x 1/2"</v>
          </cell>
          <cell r="D8112" t="str">
            <v>UN</v>
          </cell>
          <cell r="E8112">
            <v>0</v>
          </cell>
        </row>
        <row r="8113">
          <cell r="B8113" t="str">
            <v>531036</v>
          </cell>
          <cell r="C8113" t="str">
            <v>TE 90º PVC SOLD C/ROSCA CENTRAL - D=25 MM x 3/4"</v>
          </cell>
          <cell r="D8113" t="str">
            <v>UN</v>
          </cell>
          <cell r="E8113">
            <v>0</v>
          </cell>
        </row>
        <row r="8114">
          <cell r="B8114" t="str">
            <v>531037</v>
          </cell>
          <cell r="C8114" t="str">
            <v>TE 90º SOLDAVEL PVC - D=20 MM</v>
          </cell>
          <cell r="D8114" t="str">
            <v>UN</v>
          </cell>
          <cell r="E8114">
            <v>0</v>
          </cell>
        </row>
        <row r="8115">
          <cell r="B8115" t="str">
            <v>531038</v>
          </cell>
          <cell r="C8115" t="str">
            <v>TE 90º SOLDAVEL PVC - D=25 MM</v>
          </cell>
          <cell r="D8115" t="str">
            <v>UN</v>
          </cell>
          <cell r="E8115">
            <v>0.49</v>
          </cell>
        </row>
        <row r="8116">
          <cell r="B8116" t="str">
            <v>531039</v>
          </cell>
          <cell r="C8116" t="str">
            <v>TE 90º SOLDAVEL PVC - D=32 MM</v>
          </cell>
          <cell r="D8116" t="str">
            <v>UN</v>
          </cell>
          <cell r="E8116">
            <v>0</v>
          </cell>
        </row>
        <row r="8117">
          <cell r="B8117" t="str">
            <v>531040</v>
          </cell>
          <cell r="C8117" t="str">
            <v>TE 90º SOLDAVEL PVC - D=40 MM</v>
          </cell>
          <cell r="D8117" t="str">
            <v>UN</v>
          </cell>
          <cell r="E8117">
            <v>0</v>
          </cell>
        </row>
        <row r="8118">
          <cell r="B8118" t="str">
            <v>531041</v>
          </cell>
          <cell r="C8118" t="str">
            <v>TE 90º SOLDAVEL PVC - D=50 MM</v>
          </cell>
          <cell r="D8118" t="str">
            <v>UN</v>
          </cell>
          <cell r="E8118">
            <v>5.04</v>
          </cell>
        </row>
        <row r="8119">
          <cell r="B8119" t="str">
            <v>531042</v>
          </cell>
          <cell r="C8119" t="str">
            <v>TE 90º SOLDAVEL PVC - D=60 MM</v>
          </cell>
          <cell r="D8119" t="str">
            <v>UN</v>
          </cell>
          <cell r="E8119">
            <v>0</v>
          </cell>
        </row>
        <row r="8120">
          <cell r="B8120" t="str">
            <v>531043</v>
          </cell>
          <cell r="C8120" t="str">
            <v>TE 90º SOLDAVEL PVC - D=75 MM</v>
          </cell>
          <cell r="D8120" t="str">
            <v>UN</v>
          </cell>
          <cell r="E8120">
            <v>30.07</v>
          </cell>
        </row>
        <row r="8121">
          <cell r="B8121" t="str">
            <v>531044</v>
          </cell>
          <cell r="C8121" t="str">
            <v>TE 90º SOLDAVEL PVC - D=85 MM</v>
          </cell>
          <cell r="D8121" t="str">
            <v>UN</v>
          </cell>
          <cell r="E8121">
            <v>0</v>
          </cell>
        </row>
        <row r="8122">
          <cell r="B8122" t="str">
            <v>531045</v>
          </cell>
          <cell r="C8122" t="str">
            <v>TE 90º SOLDAVEL PVC - D=110 MM</v>
          </cell>
          <cell r="D8122" t="str">
            <v>UN</v>
          </cell>
          <cell r="E8122">
            <v>85.7</v>
          </cell>
        </row>
        <row r="8123">
          <cell r="B8123" t="str">
            <v>531046</v>
          </cell>
          <cell r="C8123" t="str">
            <v>TE RED 90º PVC SOLD C/BUCHA LATAO - D=25MMx1/2"</v>
          </cell>
          <cell r="D8123" t="str">
            <v>UN</v>
          </cell>
          <cell r="E8123">
            <v>0</v>
          </cell>
        </row>
        <row r="8124">
          <cell r="B8124" t="str">
            <v>531047</v>
          </cell>
          <cell r="C8124" t="str">
            <v>TE RED 90º PVC SOLD C/BUCHA LATAO - D=32 MMx3/4"</v>
          </cell>
          <cell r="D8124" t="str">
            <v>UN</v>
          </cell>
          <cell r="E8124">
            <v>0</v>
          </cell>
        </row>
        <row r="8125">
          <cell r="B8125" t="str">
            <v>531048</v>
          </cell>
          <cell r="C8125" t="str">
            <v>TE RED 90º PVC SOLD C/ROSCA CENTRAL - D=25MMx1/2"</v>
          </cell>
          <cell r="D8125" t="str">
            <v>UN</v>
          </cell>
          <cell r="E8125">
            <v>0</v>
          </cell>
        </row>
        <row r="8126">
          <cell r="B8126" t="str">
            <v>531049</v>
          </cell>
          <cell r="C8126" t="str">
            <v>TE RED 90º PVC SOLD C/ROSCA CENTRAL - D=32MMx3/4"</v>
          </cell>
          <cell r="D8126" t="str">
            <v>UN</v>
          </cell>
          <cell r="E8126">
            <v>0</v>
          </cell>
        </row>
        <row r="8127">
          <cell r="B8127" t="str">
            <v>531050</v>
          </cell>
          <cell r="C8127" t="str">
            <v>TE RED 90º SOLD PVC - D=25 X 20 MM</v>
          </cell>
          <cell r="D8127" t="str">
            <v>UN</v>
          </cell>
          <cell r="E8127">
            <v>1.21</v>
          </cell>
        </row>
        <row r="8128">
          <cell r="B8128" t="str">
            <v>531051</v>
          </cell>
          <cell r="C8128" t="str">
            <v>TE RED 90º SOLD PVC - D=32 X 25 MM</v>
          </cell>
          <cell r="D8128" t="str">
            <v>UN</v>
          </cell>
          <cell r="E8128">
            <v>0</v>
          </cell>
        </row>
        <row r="8129">
          <cell r="B8129" t="str">
            <v>531052</v>
          </cell>
          <cell r="C8129" t="str">
            <v>TE RED 90º SOLD PVC - D=40 X 32 MM</v>
          </cell>
          <cell r="D8129" t="str">
            <v>UN</v>
          </cell>
          <cell r="E8129">
            <v>0</v>
          </cell>
        </row>
        <row r="8130">
          <cell r="B8130" t="str">
            <v>531053</v>
          </cell>
          <cell r="C8130" t="str">
            <v>TE RED 90º SOLD PVC - D=50 X 20 MM</v>
          </cell>
          <cell r="D8130" t="str">
            <v>UN</v>
          </cell>
          <cell r="E8130">
            <v>0</v>
          </cell>
        </row>
        <row r="8131">
          <cell r="B8131" t="str">
            <v>531054</v>
          </cell>
          <cell r="C8131" t="str">
            <v>TE RED 90º SOLD PVC - D=50 X 25 MM</v>
          </cell>
          <cell r="D8131" t="str">
            <v>UN</v>
          </cell>
          <cell r="E8131">
            <v>3.16</v>
          </cell>
        </row>
        <row r="8132">
          <cell r="B8132" t="str">
            <v>531055</v>
          </cell>
          <cell r="C8132" t="str">
            <v>TE RED 90º SOLD PVC - D=50 X 32 MM</v>
          </cell>
          <cell r="D8132" t="str">
            <v>UN</v>
          </cell>
          <cell r="E8132">
            <v>0</v>
          </cell>
        </row>
        <row r="8133">
          <cell r="B8133" t="str">
            <v>531056</v>
          </cell>
          <cell r="C8133" t="str">
            <v>TE RED 90º SOLD PVC - D=50 X 40 MM</v>
          </cell>
          <cell r="D8133" t="str">
            <v>UN</v>
          </cell>
          <cell r="E8133">
            <v>0</v>
          </cell>
        </row>
        <row r="8134">
          <cell r="B8134" t="str">
            <v>531057</v>
          </cell>
          <cell r="C8134" t="str">
            <v>TE RED 90º SOLD PVC - D=75 X 50 MM</v>
          </cell>
          <cell r="D8134" t="str">
            <v>UN</v>
          </cell>
          <cell r="E8134">
            <v>20.22</v>
          </cell>
        </row>
        <row r="8135">
          <cell r="B8135" t="str">
            <v>531058</v>
          </cell>
          <cell r="C8135" t="str">
            <v>TE RED 90º SOLD PVC - D=85 X 60 MM</v>
          </cell>
          <cell r="D8135" t="str">
            <v>UN</v>
          </cell>
          <cell r="E8135">
            <v>0</v>
          </cell>
        </row>
        <row r="8136">
          <cell r="B8136" t="str">
            <v>531059</v>
          </cell>
          <cell r="C8136" t="str">
            <v>TE RED 90º SOLD PVC - D=110 X 60 MM</v>
          </cell>
          <cell r="D8136" t="str">
            <v>UN</v>
          </cell>
          <cell r="E8136">
            <v>55.66</v>
          </cell>
        </row>
        <row r="8137">
          <cell r="B8137" t="str">
            <v>531060</v>
          </cell>
          <cell r="C8137" t="str">
            <v>TUBO DE PVC SOLDAVEL NBR 5648 - D=20 MM</v>
          </cell>
          <cell r="D8137" t="str">
            <v>M</v>
          </cell>
          <cell r="E8137">
            <v>1.19</v>
          </cell>
        </row>
        <row r="8138">
          <cell r="B8138" t="str">
            <v>531061</v>
          </cell>
          <cell r="C8138" t="str">
            <v>TUBO DE PVC SOLDAVEL NBR 5648 - D=25 MM</v>
          </cell>
          <cell r="D8138" t="str">
            <v>M</v>
          </cell>
          <cell r="E8138">
            <v>1.58</v>
          </cell>
        </row>
        <row r="8139">
          <cell r="B8139" t="str">
            <v>531062</v>
          </cell>
          <cell r="C8139" t="str">
            <v>TUBO DE PVC SOLDAVEL NBR 5648 - D=32 MM</v>
          </cell>
          <cell r="D8139" t="str">
            <v>M</v>
          </cell>
          <cell r="E8139">
            <v>2.87</v>
          </cell>
        </row>
        <row r="8140">
          <cell r="B8140" t="str">
            <v>531063</v>
          </cell>
          <cell r="C8140" t="str">
            <v>TUBO DE PVC SOLDAVEL NBR 5648 - D=40 MM</v>
          </cell>
          <cell r="D8140" t="str">
            <v>M</v>
          </cell>
          <cell r="E8140">
            <v>4.1900000000000004</v>
          </cell>
        </row>
        <row r="8141">
          <cell r="B8141" t="str">
            <v>531064</v>
          </cell>
          <cell r="C8141" t="str">
            <v>TUBO DE PVC SOLDAVEL NBR 5648 - D=50 MM</v>
          </cell>
          <cell r="D8141" t="str">
            <v>M</v>
          </cell>
          <cell r="E8141">
            <v>6.16</v>
          </cell>
        </row>
        <row r="8142">
          <cell r="B8142" t="str">
            <v>531065</v>
          </cell>
          <cell r="C8142" t="str">
            <v>TUBO DE PVC SOLDAVEL NBR 5648 - D=60 MM</v>
          </cell>
          <cell r="D8142" t="str">
            <v>M</v>
          </cell>
          <cell r="E8142">
            <v>8.27</v>
          </cell>
        </row>
        <row r="8143">
          <cell r="B8143" t="str">
            <v>531066</v>
          </cell>
          <cell r="C8143" t="str">
            <v>TUBO DE PVC SOLDAVEL NBR 5648 - D=75 MM</v>
          </cell>
          <cell r="D8143" t="str">
            <v>M</v>
          </cell>
          <cell r="E8143">
            <v>13.36</v>
          </cell>
        </row>
        <row r="8144">
          <cell r="B8144" t="str">
            <v>531067</v>
          </cell>
          <cell r="C8144" t="str">
            <v>TUBO DE PVC SOLDAVEL NBR 5648 - D=85 MM</v>
          </cell>
          <cell r="D8144" t="str">
            <v>M</v>
          </cell>
          <cell r="E8144">
            <v>16.100000000000001</v>
          </cell>
        </row>
        <row r="8145">
          <cell r="B8145" t="str">
            <v>531068</v>
          </cell>
          <cell r="C8145" t="str">
            <v>TUBO DE PVC SOLDAVEL NBR 5648 - D=110 MM</v>
          </cell>
          <cell r="D8145" t="str">
            <v>M</v>
          </cell>
          <cell r="E8145">
            <v>27.74</v>
          </cell>
        </row>
        <row r="8146">
          <cell r="B8146" t="str">
            <v>531069</v>
          </cell>
          <cell r="C8146" t="str">
            <v>UNIAO SOLDAVEL PVC - D=20 MM</v>
          </cell>
          <cell r="D8146" t="str">
            <v>UN</v>
          </cell>
          <cell r="E8146">
            <v>0</v>
          </cell>
        </row>
        <row r="8147">
          <cell r="B8147" t="str">
            <v>531070</v>
          </cell>
          <cell r="C8147" t="str">
            <v>UNIAO SOLDAVEL PVC - D=25 MM</v>
          </cell>
          <cell r="D8147" t="str">
            <v>UN</v>
          </cell>
          <cell r="E8147">
            <v>3.13</v>
          </cell>
        </row>
        <row r="8148">
          <cell r="B8148" t="str">
            <v>531071</v>
          </cell>
          <cell r="C8148" t="str">
            <v>UNIAO SOLDAVEL PVC - D=32 MM</v>
          </cell>
          <cell r="D8148" t="str">
            <v>UN</v>
          </cell>
          <cell r="E8148">
            <v>0</v>
          </cell>
        </row>
        <row r="8149">
          <cell r="B8149" t="str">
            <v>531072</v>
          </cell>
          <cell r="C8149" t="str">
            <v>UNIAO SOLDAVEL PVC - D=40 MM</v>
          </cell>
          <cell r="D8149" t="str">
            <v>UN</v>
          </cell>
          <cell r="E8149">
            <v>0</v>
          </cell>
        </row>
        <row r="8150">
          <cell r="B8150" t="str">
            <v>531073</v>
          </cell>
          <cell r="C8150" t="str">
            <v>UNIAO SOLDAVEL PVC - D=50 MM</v>
          </cell>
          <cell r="D8150" t="str">
            <v>UN</v>
          </cell>
          <cell r="E8150">
            <v>13.8</v>
          </cell>
        </row>
        <row r="8151">
          <cell r="B8151" t="str">
            <v>531074</v>
          </cell>
          <cell r="C8151" t="str">
            <v>UNIAO SOLDAVEL PVC - D=60 MM</v>
          </cell>
          <cell r="D8151" t="str">
            <v>UN</v>
          </cell>
          <cell r="E8151">
            <v>0</v>
          </cell>
        </row>
        <row r="8152">
          <cell r="B8152" t="str">
            <v>531075</v>
          </cell>
          <cell r="C8152" t="str">
            <v>UNIAO SOLDAVEL PVC - D=75 MM</v>
          </cell>
          <cell r="D8152" t="str">
            <v>UN</v>
          </cell>
          <cell r="E8152">
            <v>102.95</v>
          </cell>
        </row>
        <row r="8153">
          <cell r="B8153" t="str">
            <v>531076</v>
          </cell>
          <cell r="C8153" t="str">
            <v>UNIAO SOLDAVEL PVC - D=85 MM</v>
          </cell>
          <cell r="D8153" t="str">
            <v>UN</v>
          </cell>
          <cell r="E8153">
            <v>0</v>
          </cell>
        </row>
        <row r="8154">
          <cell r="B8154" t="str">
            <v>531077</v>
          </cell>
          <cell r="C8154" t="str">
            <v>UNIAO SOLDAVEL PVC - D=110 MM</v>
          </cell>
          <cell r="D8154" t="str">
            <v>UN</v>
          </cell>
          <cell r="E8154">
            <v>243.32</v>
          </cell>
        </row>
        <row r="8155">
          <cell r="B8155" t="str">
            <v>531078</v>
          </cell>
          <cell r="C8155" t="str">
            <v>ADAPTADOR ROSCA PVC C/FL E ANEL VED P/CX- D=1 1/2"</v>
          </cell>
          <cell r="D8155" t="str">
            <v>UN</v>
          </cell>
          <cell r="E8155">
            <v>0</v>
          </cell>
        </row>
        <row r="8156">
          <cell r="B8156" t="str">
            <v>531079</v>
          </cell>
          <cell r="C8156" t="str">
            <v>ADAPTADOR ROSCA PVC C/FL E ANEL VED P/CX- D=1 1/4"</v>
          </cell>
          <cell r="D8156" t="str">
            <v>UN</v>
          </cell>
          <cell r="E8156">
            <v>0</v>
          </cell>
        </row>
        <row r="8157">
          <cell r="B8157" t="str">
            <v>531080</v>
          </cell>
          <cell r="C8157" t="str">
            <v>ADAPTADOR ROSCA PVC C/FL E ANEL VED P/CX- D=1"</v>
          </cell>
          <cell r="D8157" t="str">
            <v>UN</v>
          </cell>
          <cell r="E8157">
            <v>7.98</v>
          </cell>
        </row>
        <row r="8158">
          <cell r="B8158" t="str">
            <v>531081</v>
          </cell>
          <cell r="C8158" t="str">
            <v>ADAPTADOR ROSCA PVC C/FL E ANEL VED P/CX- D=1/2"</v>
          </cell>
          <cell r="D8158" t="str">
            <v>UN</v>
          </cell>
          <cell r="E8158">
            <v>4.55</v>
          </cell>
        </row>
        <row r="8159">
          <cell r="B8159" t="str">
            <v>531082</v>
          </cell>
          <cell r="C8159" t="str">
            <v>ADAPTADOR ROSCA PVC C/FL E ANEL VED P/CX- D=2"</v>
          </cell>
          <cell r="D8159" t="str">
            <v>UN</v>
          </cell>
          <cell r="E8159">
            <v>0</v>
          </cell>
        </row>
        <row r="8160">
          <cell r="B8160" t="str">
            <v>531083</v>
          </cell>
          <cell r="C8160" t="str">
            <v>ADAPTADOR ROSCA PVC C/FL E ANEL VED P/CX- D=3/4"</v>
          </cell>
          <cell r="D8160" t="str">
            <v>UN</v>
          </cell>
          <cell r="E8160">
            <v>5.51</v>
          </cell>
        </row>
        <row r="8161">
          <cell r="B8161" t="str">
            <v>531084</v>
          </cell>
          <cell r="C8161" t="str">
            <v>BUCHA DE RED C/ ROSCA PVC - D=3/4" X 1/2"</v>
          </cell>
          <cell r="D8161" t="str">
            <v>UN</v>
          </cell>
          <cell r="E8161">
            <v>0</v>
          </cell>
        </row>
        <row r="8162">
          <cell r="B8162" t="str">
            <v>531085</v>
          </cell>
          <cell r="C8162" t="str">
            <v>BUCHA DE RED C/ ROSCA PVC - D=1" X  1/2"</v>
          </cell>
          <cell r="D8162" t="str">
            <v>UN</v>
          </cell>
          <cell r="E8162">
            <v>0</v>
          </cell>
        </row>
        <row r="8163">
          <cell r="B8163" t="str">
            <v>531086</v>
          </cell>
          <cell r="C8163" t="str">
            <v>BUCHA DE RED C/ ROSCA PVC - D=1" X 3/4"</v>
          </cell>
          <cell r="D8163" t="str">
            <v>UN</v>
          </cell>
          <cell r="E8163">
            <v>0.97</v>
          </cell>
        </row>
        <row r="8164">
          <cell r="B8164" t="str">
            <v>531087</v>
          </cell>
          <cell r="C8164" t="str">
            <v>BUCHA DE RED C/ ROSCA PVC - D=1 1/4" X 1"</v>
          </cell>
          <cell r="D8164" t="str">
            <v>UN</v>
          </cell>
          <cell r="E8164">
            <v>0</v>
          </cell>
        </row>
        <row r="8165">
          <cell r="B8165" t="str">
            <v>531088</v>
          </cell>
          <cell r="C8165" t="str">
            <v>BUCHA DE RED C/ ROSCA PVC - D=1 1/4" X 3/4"</v>
          </cell>
          <cell r="D8165" t="str">
            <v>UN</v>
          </cell>
          <cell r="E8165">
            <v>0</v>
          </cell>
        </row>
        <row r="8166">
          <cell r="B8166" t="str">
            <v>531089</v>
          </cell>
          <cell r="C8166" t="str">
            <v>BUCHA DE RED C/ ROSCA PVC - D=1 1/2" X 3/4"</v>
          </cell>
          <cell r="D8166" t="str">
            <v>UN</v>
          </cell>
          <cell r="E8166">
            <v>0</v>
          </cell>
        </row>
        <row r="8167">
          <cell r="B8167" t="str">
            <v>531090</v>
          </cell>
          <cell r="C8167" t="str">
            <v>BUCHA DE RED C/ ROSCA PVC - D=1 1/2" X 1"</v>
          </cell>
          <cell r="D8167" t="str">
            <v>UN</v>
          </cell>
          <cell r="E8167">
            <v>0</v>
          </cell>
        </row>
        <row r="8168">
          <cell r="B8168" t="str">
            <v>531091</v>
          </cell>
          <cell r="C8168" t="str">
            <v>BUCHA DE RED C/ ROSCA PVC - D=1 1/2" X 1 1/4"</v>
          </cell>
          <cell r="D8168" t="str">
            <v>UN</v>
          </cell>
          <cell r="E8168">
            <v>0</v>
          </cell>
        </row>
        <row r="8169">
          <cell r="B8169" t="str">
            <v>531092</v>
          </cell>
          <cell r="C8169" t="str">
            <v>BUCHA DE RED C/ ROSCA PVC - D=2" X 1 1/2"</v>
          </cell>
          <cell r="D8169" t="str">
            <v>UN</v>
          </cell>
          <cell r="E8169">
            <v>0</v>
          </cell>
        </row>
        <row r="8170">
          <cell r="B8170" t="str">
            <v>531093</v>
          </cell>
          <cell r="C8170" t="str">
            <v>BUCHA DE RED C/ ROSCA PVC - D=2" X 1 1/4"</v>
          </cell>
          <cell r="D8170" t="str">
            <v>UN</v>
          </cell>
          <cell r="E8170">
            <v>0</v>
          </cell>
        </row>
        <row r="8171">
          <cell r="B8171" t="str">
            <v>531094</v>
          </cell>
          <cell r="C8171" t="str">
            <v>BUCHA DE RED C/ ROSCA PVC - D=2" X 1"</v>
          </cell>
          <cell r="D8171" t="str">
            <v>UN</v>
          </cell>
          <cell r="E8171">
            <v>6.64</v>
          </cell>
        </row>
        <row r="8172">
          <cell r="B8172" t="str">
            <v>531095</v>
          </cell>
          <cell r="C8172" t="str">
            <v>CAP C/ ROSCA PVC - D=1/2"</v>
          </cell>
          <cell r="D8172" t="str">
            <v>UN</v>
          </cell>
          <cell r="E8172">
            <v>0</v>
          </cell>
        </row>
        <row r="8173">
          <cell r="B8173" t="str">
            <v>531096</v>
          </cell>
          <cell r="C8173" t="str">
            <v>CAP C/ ROSCA PVC - D=3/4"</v>
          </cell>
          <cell r="D8173" t="str">
            <v>UN</v>
          </cell>
          <cell r="E8173">
            <v>0</v>
          </cell>
        </row>
        <row r="8174">
          <cell r="B8174" t="str">
            <v>531097</v>
          </cell>
          <cell r="C8174" t="str">
            <v>CAP C/ ROSCA PVC - D=1"</v>
          </cell>
          <cell r="D8174" t="str">
            <v>UN</v>
          </cell>
          <cell r="E8174">
            <v>1.6</v>
          </cell>
        </row>
        <row r="8175">
          <cell r="B8175" t="str">
            <v>531098</v>
          </cell>
          <cell r="C8175" t="str">
            <v>CAP C/ ROSCA PVC - D=1 1/4"</v>
          </cell>
          <cell r="D8175" t="str">
            <v>UN</v>
          </cell>
          <cell r="E8175">
            <v>0</v>
          </cell>
        </row>
        <row r="8176">
          <cell r="B8176" t="str">
            <v>531099</v>
          </cell>
          <cell r="C8176" t="str">
            <v>CAP C/ ROSCA PVC - D=1 1/2"</v>
          </cell>
          <cell r="D8176" t="str">
            <v>UN</v>
          </cell>
          <cell r="E8176">
            <v>0</v>
          </cell>
        </row>
        <row r="8177">
          <cell r="B8177" t="str">
            <v>531101</v>
          </cell>
          <cell r="C8177" t="str">
            <v>CAP C/ ROSCA PVC - D=2"</v>
          </cell>
          <cell r="D8177" t="str">
            <v>UN</v>
          </cell>
          <cell r="E8177">
            <v>4.78</v>
          </cell>
        </row>
        <row r="8178">
          <cell r="B8178" t="str">
            <v>531102</v>
          </cell>
          <cell r="C8178" t="str">
            <v>CAP C/ ROSCA PVC - D=2 1/2"</v>
          </cell>
          <cell r="D8178" t="str">
            <v>UN</v>
          </cell>
          <cell r="E8178">
            <v>0</v>
          </cell>
        </row>
        <row r="8179">
          <cell r="B8179" t="str">
            <v>531103</v>
          </cell>
          <cell r="C8179" t="str">
            <v>CAP C/ ROSCA PVC - D=3"</v>
          </cell>
          <cell r="D8179" t="str">
            <v>UN</v>
          </cell>
          <cell r="E8179">
            <v>0</v>
          </cell>
        </row>
        <row r="8180">
          <cell r="B8180" t="str">
            <v>531104</v>
          </cell>
          <cell r="C8180" t="str">
            <v>CAP C/ ROSCA PVC - D=4"</v>
          </cell>
          <cell r="D8180" t="str">
            <v>UN</v>
          </cell>
          <cell r="E8180">
            <v>24</v>
          </cell>
        </row>
        <row r="8181">
          <cell r="B8181" t="str">
            <v>531105</v>
          </cell>
          <cell r="C8181" t="str">
            <v>CRUZETA C/ ROSCA PVC - D=3/4"</v>
          </cell>
          <cell r="D8181" t="str">
            <v>UN</v>
          </cell>
          <cell r="E8181">
            <v>0</v>
          </cell>
        </row>
        <row r="8182">
          <cell r="B8182" t="str">
            <v>531106</v>
          </cell>
          <cell r="C8182" t="str">
            <v>CRUZETA C/ ROSCA PVC - D=1 1/2"</v>
          </cell>
          <cell r="D8182" t="str">
            <v>UN</v>
          </cell>
          <cell r="E8182">
            <v>0</v>
          </cell>
        </row>
        <row r="8183">
          <cell r="B8183" t="str">
            <v>531107</v>
          </cell>
          <cell r="C8183" t="str">
            <v>CURVA 90º C/ ROSCA PVC - D=1/2"</v>
          </cell>
          <cell r="D8183" t="str">
            <v>UN</v>
          </cell>
          <cell r="E8183">
            <v>0</v>
          </cell>
        </row>
        <row r="8184">
          <cell r="B8184" t="str">
            <v>531108</v>
          </cell>
          <cell r="C8184" t="str">
            <v>CURVA 90º C/ ROSCA PVC - D=3/4"</v>
          </cell>
          <cell r="D8184" t="str">
            <v>UN</v>
          </cell>
          <cell r="E8184">
            <v>0</v>
          </cell>
        </row>
        <row r="8185">
          <cell r="B8185" t="str">
            <v>531109</v>
          </cell>
          <cell r="C8185" t="str">
            <v>CURVA 90º C/ ROSCA PVC - D=1 1/4"</v>
          </cell>
          <cell r="D8185" t="str">
            <v>UN</v>
          </cell>
          <cell r="E8185">
            <v>0</v>
          </cell>
        </row>
        <row r="8186">
          <cell r="B8186" t="str">
            <v>531110</v>
          </cell>
          <cell r="C8186" t="str">
            <v>CURVA 90º C/ ROSCA PVC - D=1 1/2"</v>
          </cell>
          <cell r="D8186" t="str">
            <v>UN</v>
          </cell>
          <cell r="E8186">
            <v>0</v>
          </cell>
        </row>
        <row r="8187">
          <cell r="B8187" t="str">
            <v>531111</v>
          </cell>
          <cell r="C8187" t="str">
            <v>CURVA 90º C/ ROSCA PVC - D=1"</v>
          </cell>
          <cell r="D8187" t="str">
            <v>UN</v>
          </cell>
          <cell r="E8187">
            <v>2.92</v>
          </cell>
        </row>
        <row r="8188">
          <cell r="B8188" t="str">
            <v>531112</v>
          </cell>
          <cell r="C8188" t="str">
            <v>CURVA 90º C/ ROSCA PVC - D=2"</v>
          </cell>
          <cell r="D8188" t="str">
            <v>UN</v>
          </cell>
          <cell r="E8188">
            <v>15.62</v>
          </cell>
        </row>
        <row r="8189">
          <cell r="B8189" t="str">
            <v>531113</v>
          </cell>
          <cell r="C8189" t="str">
            <v>FLANGE SEXTAV C/ROSCA E S/FUROS PVC - D=1/2"</v>
          </cell>
          <cell r="D8189" t="str">
            <v>UN</v>
          </cell>
          <cell r="E8189">
            <v>0</v>
          </cell>
        </row>
        <row r="8190">
          <cell r="B8190" t="str">
            <v>531114</v>
          </cell>
          <cell r="C8190" t="str">
            <v>FLANGE SEXTAV C/ROSCA E S/FUROS PVC - D=3/4"</v>
          </cell>
          <cell r="D8190" t="str">
            <v>UN</v>
          </cell>
          <cell r="E8190">
            <v>0</v>
          </cell>
        </row>
        <row r="8191">
          <cell r="B8191" t="str">
            <v>531115</v>
          </cell>
          <cell r="C8191" t="str">
            <v>FLANGE SEXTAV C/ROSCA E S/FUROS PVC - D=1"</v>
          </cell>
          <cell r="D8191" t="str">
            <v>UN</v>
          </cell>
          <cell r="E8191">
            <v>3.47</v>
          </cell>
        </row>
        <row r="8192">
          <cell r="B8192" t="str">
            <v>531116</v>
          </cell>
          <cell r="C8192" t="str">
            <v>FLANGE SEXTAV C/ROSCA E S/FUROS PVC - D=1 1/4"</v>
          </cell>
          <cell r="D8192" t="str">
            <v>UN</v>
          </cell>
          <cell r="E8192">
            <v>0</v>
          </cell>
        </row>
        <row r="8193">
          <cell r="B8193" t="str">
            <v>531117</v>
          </cell>
          <cell r="C8193" t="str">
            <v>FLANGE SEXTAV C/ROSCA E S/FUROS PVC - D=1 1/2"</v>
          </cell>
          <cell r="D8193" t="str">
            <v>UN</v>
          </cell>
          <cell r="E8193">
            <v>0</v>
          </cell>
        </row>
        <row r="8194">
          <cell r="B8194" t="str">
            <v>531118</v>
          </cell>
          <cell r="C8194" t="str">
            <v>FLANGE SEXTAV C/ROSCA E S/FUROS PVC - D=2"</v>
          </cell>
          <cell r="D8194" t="str">
            <v>UN</v>
          </cell>
          <cell r="E8194">
            <v>7.7</v>
          </cell>
        </row>
        <row r="8195">
          <cell r="B8195" t="str">
            <v>531119</v>
          </cell>
          <cell r="C8195" t="str">
            <v>FLANGE SEXTAV C/ROSCA E S/FUROS PVC - D=2 1/2"</v>
          </cell>
          <cell r="D8195" t="str">
            <v>UN</v>
          </cell>
          <cell r="E8195">
            <v>0</v>
          </cell>
        </row>
        <row r="8196">
          <cell r="B8196" t="str">
            <v>531120</v>
          </cell>
          <cell r="C8196" t="str">
            <v>FLANGE SEXTAV C/ROSCA E S/FUROS PVC - D=3"</v>
          </cell>
          <cell r="D8196" t="str">
            <v>UN</v>
          </cell>
          <cell r="E8196">
            <v>0</v>
          </cell>
        </row>
        <row r="8197">
          <cell r="B8197" t="str">
            <v>531121</v>
          </cell>
          <cell r="C8197" t="str">
            <v>FLANGE SEXTAV C/ROSCA E S/FUROS PVC - D=4"</v>
          </cell>
          <cell r="D8197" t="str">
            <v>UN</v>
          </cell>
          <cell r="E8197">
            <v>69.16</v>
          </cell>
        </row>
        <row r="8198">
          <cell r="B8198" t="str">
            <v>531122</v>
          </cell>
          <cell r="C8198" t="str">
            <v>JOELHO 45º C/ ROSCA PVC - D=1/2"</v>
          </cell>
          <cell r="D8198" t="str">
            <v>UN</v>
          </cell>
          <cell r="E8198">
            <v>0</v>
          </cell>
        </row>
        <row r="8199">
          <cell r="B8199" t="str">
            <v>531123</v>
          </cell>
          <cell r="C8199" t="str">
            <v>JOELHO 45º C/ ROSCA PVC - D=3/4"</v>
          </cell>
          <cell r="D8199" t="str">
            <v>UN</v>
          </cell>
          <cell r="E8199">
            <v>0</v>
          </cell>
        </row>
        <row r="8200">
          <cell r="B8200" t="str">
            <v>531124</v>
          </cell>
          <cell r="C8200" t="str">
            <v>JOELHO 45º C/ ROSCA PVC - D=1"</v>
          </cell>
          <cell r="D8200" t="str">
            <v>UN</v>
          </cell>
          <cell r="E8200">
            <v>4.3</v>
          </cell>
        </row>
        <row r="8201">
          <cell r="B8201" t="str">
            <v>531125</v>
          </cell>
          <cell r="C8201" t="str">
            <v>JOELHO 45º C/ ROSCA PVC - D=1 1/4"</v>
          </cell>
          <cell r="D8201" t="str">
            <v>UN</v>
          </cell>
          <cell r="E8201">
            <v>0</v>
          </cell>
        </row>
        <row r="8202">
          <cell r="B8202" t="str">
            <v>531126</v>
          </cell>
          <cell r="C8202" t="str">
            <v>JOELHO 45º C/ ROSCA PVC - D=1 1/2"</v>
          </cell>
          <cell r="D8202" t="str">
            <v>UN</v>
          </cell>
          <cell r="E8202">
            <v>0</v>
          </cell>
        </row>
        <row r="8203">
          <cell r="B8203" t="str">
            <v>531127</v>
          </cell>
          <cell r="C8203" t="str">
            <v>JOELHO 45º C/ ROSCA PVC - D=2"</v>
          </cell>
          <cell r="D8203" t="str">
            <v>UN</v>
          </cell>
          <cell r="E8203">
            <v>11.71</v>
          </cell>
        </row>
        <row r="8204">
          <cell r="B8204" t="str">
            <v>531128</v>
          </cell>
          <cell r="C8204" t="str">
            <v>JOELHO 90º C/ ROSCA PVC - D=1/2"</v>
          </cell>
          <cell r="D8204" t="str">
            <v>UN</v>
          </cell>
          <cell r="E8204">
            <v>0</v>
          </cell>
        </row>
        <row r="8205">
          <cell r="B8205" t="str">
            <v>531129</v>
          </cell>
          <cell r="C8205" t="str">
            <v>JOELHO 90º C/ ROSCA PVC - D=3/4"</v>
          </cell>
          <cell r="D8205" t="str">
            <v>UN</v>
          </cell>
          <cell r="E8205">
            <v>0</v>
          </cell>
        </row>
        <row r="8206">
          <cell r="B8206" t="str">
            <v>531130</v>
          </cell>
          <cell r="C8206" t="str">
            <v>JOELHO 90º C/ ROSCA PVC - D=1"</v>
          </cell>
          <cell r="D8206" t="str">
            <v>UN</v>
          </cell>
          <cell r="E8206">
            <v>2.2799999999999998</v>
          </cell>
        </row>
        <row r="8207">
          <cell r="B8207" t="str">
            <v>531131</v>
          </cell>
          <cell r="C8207" t="str">
            <v>JOELHO 90º C/ ROSCA PVC - D=1 1/4"</v>
          </cell>
          <cell r="D8207" t="str">
            <v>UN</v>
          </cell>
          <cell r="E8207">
            <v>0</v>
          </cell>
        </row>
        <row r="8208">
          <cell r="B8208" t="str">
            <v>531132</v>
          </cell>
          <cell r="C8208" t="str">
            <v>JOELHO 90º C/ ROSCA PVC - D=1 1/2"</v>
          </cell>
          <cell r="D8208" t="str">
            <v>UN</v>
          </cell>
          <cell r="E8208">
            <v>0</v>
          </cell>
        </row>
        <row r="8209">
          <cell r="B8209" t="str">
            <v>531133</v>
          </cell>
          <cell r="C8209" t="str">
            <v>JOELHO 90º C/ ROSCA PVC - D=2"</v>
          </cell>
          <cell r="D8209" t="str">
            <v>UN</v>
          </cell>
          <cell r="E8209">
            <v>12.14</v>
          </cell>
        </row>
        <row r="8210">
          <cell r="B8210" t="str">
            <v>531134</v>
          </cell>
          <cell r="C8210" t="str">
            <v>JOELHO 90º PVC C/ ROSCA E BUCHA DE LATAO - D=1/2"</v>
          </cell>
          <cell r="D8210" t="str">
            <v>UN</v>
          </cell>
          <cell r="E8210">
            <v>0</v>
          </cell>
        </row>
        <row r="8211">
          <cell r="B8211" t="str">
            <v>531135</v>
          </cell>
          <cell r="C8211" t="str">
            <v>JOELHO 90º PVC C/ ROSCA E BUCHA DE LATAO - D=3/4"</v>
          </cell>
          <cell r="D8211" t="str">
            <v>UN</v>
          </cell>
          <cell r="E8211">
            <v>0</v>
          </cell>
        </row>
        <row r="8212">
          <cell r="B8212" t="str">
            <v>531136</v>
          </cell>
          <cell r="C8212" t="str">
            <v>JOELHO RED 90º C/ ROSCA PVC - D=3/4" X 1/2"</v>
          </cell>
          <cell r="D8212" t="str">
            <v>UN</v>
          </cell>
          <cell r="E8212">
            <v>0</v>
          </cell>
        </row>
        <row r="8213">
          <cell r="B8213" t="str">
            <v>531137</v>
          </cell>
          <cell r="C8213" t="str">
            <v>JOELHO RED 90º C/ ROSCA PVC - D=1" X 3/4"</v>
          </cell>
          <cell r="D8213" t="str">
            <v>UN</v>
          </cell>
          <cell r="E8213">
            <v>0</v>
          </cell>
        </row>
        <row r="8214">
          <cell r="B8214" t="str">
            <v>531138</v>
          </cell>
          <cell r="C8214" t="str">
            <v>JOELHO RED 90º PVC C/ROSCA E BUCHA - D=3/4" X 1/2"</v>
          </cell>
          <cell r="D8214" t="str">
            <v>UN</v>
          </cell>
          <cell r="E8214">
            <v>0</v>
          </cell>
        </row>
        <row r="8215">
          <cell r="B8215" t="str">
            <v>531139</v>
          </cell>
          <cell r="C8215" t="str">
            <v>JUNCAO C/ ROSCA PVC - D=1/2"</v>
          </cell>
          <cell r="D8215" t="str">
            <v>UN</v>
          </cell>
          <cell r="E8215">
            <v>0</v>
          </cell>
        </row>
        <row r="8216">
          <cell r="B8216" t="str">
            <v>531140</v>
          </cell>
          <cell r="C8216" t="str">
            <v>JUNCAO C/ ROSCA PVC - D=3/4"</v>
          </cell>
          <cell r="D8216" t="str">
            <v>UN</v>
          </cell>
          <cell r="E8216">
            <v>0</v>
          </cell>
        </row>
        <row r="8217">
          <cell r="B8217" t="str">
            <v>531141</v>
          </cell>
          <cell r="C8217" t="str">
            <v>JUNCAO C/ ROSCA PVC - D=1"</v>
          </cell>
          <cell r="D8217" t="str">
            <v>UN</v>
          </cell>
          <cell r="E8217">
            <v>9.1</v>
          </cell>
        </row>
        <row r="8218">
          <cell r="B8218" t="str">
            <v>531142</v>
          </cell>
          <cell r="C8218" t="str">
            <v>JUNCAO C/ ROSCA PVC - D=1 1/4"</v>
          </cell>
          <cell r="D8218" t="str">
            <v>UN</v>
          </cell>
          <cell r="E8218">
            <v>0</v>
          </cell>
        </row>
        <row r="8219">
          <cell r="B8219" t="str">
            <v>531143</v>
          </cell>
          <cell r="C8219" t="str">
            <v>JUNCAO C/ ROSCA PVC - D=1 1/2"</v>
          </cell>
          <cell r="D8219" t="str">
            <v>UN</v>
          </cell>
          <cell r="E8219">
            <v>0</v>
          </cell>
        </row>
        <row r="8220">
          <cell r="B8220" t="str">
            <v>531144</v>
          </cell>
          <cell r="C8220" t="str">
            <v>JUNCAO C/ ROSCA PVC - D=2"</v>
          </cell>
          <cell r="D8220" t="str">
            <v>UN</v>
          </cell>
          <cell r="E8220">
            <v>29.8</v>
          </cell>
        </row>
        <row r="8221">
          <cell r="B8221" t="str">
            <v>531145</v>
          </cell>
          <cell r="C8221" t="str">
            <v>LUVA C/ ROSCA PVC - D=1/2"</v>
          </cell>
          <cell r="D8221" t="str">
            <v>UN</v>
          </cell>
          <cell r="E8221">
            <v>0</v>
          </cell>
        </row>
        <row r="8222">
          <cell r="B8222" t="str">
            <v>531146</v>
          </cell>
          <cell r="C8222" t="str">
            <v>LUVA C/ ROSCA PVC - D=3/4"</v>
          </cell>
          <cell r="D8222" t="str">
            <v>UN</v>
          </cell>
          <cell r="E8222">
            <v>0</v>
          </cell>
        </row>
        <row r="8223">
          <cell r="B8223" t="str">
            <v>531147</v>
          </cell>
          <cell r="C8223" t="str">
            <v>LUVA C/ ROSCA PVC - D=1"</v>
          </cell>
          <cell r="D8223" t="str">
            <v>UN</v>
          </cell>
          <cell r="E8223">
            <v>0.94</v>
          </cell>
        </row>
        <row r="8224">
          <cell r="B8224" t="str">
            <v>531148</v>
          </cell>
          <cell r="C8224" t="str">
            <v>LUVA C/ ROSCA PVC - D=1 1/4"</v>
          </cell>
          <cell r="D8224" t="str">
            <v>UN</v>
          </cell>
          <cell r="E8224">
            <v>0</v>
          </cell>
        </row>
        <row r="8225">
          <cell r="B8225" t="str">
            <v>531149</v>
          </cell>
          <cell r="C8225" t="str">
            <v>LUVA C/ ROSCA PVC - D=1 1/2"</v>
          </cell>
          <cell r="D8225" t="str">
            <v>UN</v>
          </cell>
          <cell r="E8225">
            <v>0</v>
          </cell>
        </row>
        <row r="8226">
          <cell r="B8226" t="str">
            <v>531150</v>
          </cell>
          <cell r="C8226" t="str">
            <v>LUVA C/ ROSCA PVC - D=2"</v>
          </cell>
          <cell r="D8226" t="str">
            <v>UN</v>
          </cell>
          <cell r="E8226">
            <v>6.74</v>
          </cell>
        </row>
        <row r="8227">
          <cell r="B8227" t="str">
            <v>531151</v>
          </cell>
          <cell r="C8227" t="str">
            <v>LUVA C/ ROSCA PVC - D=2 1/2"</v>
          </cell>
          <cell r="D8227" t="str">
            <v>UN</v>
          </cell>
          <cell r="E8227">
            <v>0</v>
          </cell>
        </row>
        <row r="8228">
          <cell r="B8228" t="str">
            <v>531152</v>
          </cell>
          <cell r="C8228" t="str">
            <v>LUVA C/ ROSCA PVC - D=3"</v>
          </cell>
          <cell r="D8228" t="str">
            <v>UN</v>
          </cell>
          <cell r="E8228">
            <v>0</v>
          </cell>
        </row>
        <row r="8229">
          <cell r="B8229" t="str">
            <v>531153</v>
          </cell>
          <cell r="C8229" t="str">
            <v>LUVA C/ ROSCA PVC - D=4"</v>
          </cell>
          <cell r="D8229" t="str">
            <v>UN</v>
          </cell>
          <cell r="E8229">
            <v>16.78</v>
          </cell>
        </row>
        <row r="8230">
          <cell r="B8230" t="str">
            <v>531154</v>
          </cell>
          <cell r="C8230" t="str">
            <v>LUVA DE CORRER PVC P/TUBO ROSCAVEL - D=1/2"</v>
          </cell>
          <cell r="D8230" t="str">
            <v>UN</v>
          </cell>
          <cell r="E8230">
            <v>0</v>
          </cell>
        </row>
        <row r="8231">
          <cell r="B8231" t="str">
            <v>531155</v>
          </cell>
          <cell r="C8231" t="str">
            <v>LUVA DE CORRER PVC P/TUBO ROSCAVEL - D=3/4"</v>
          </cell>
          <cell r="D8231" t="str">
            <v>UN</v>
          </cell>
          <cell r="E8231">
            <v>0</v>
          </cell>
        </row>
        <row r="8232">
          <cell r="B8232" t="str">
            <v>531156</v>
          </cell>
          <cell r="C8232" t="str">
            <v>LUVA DE CORRER PVC P/TUBO ROSCAVEL - D=1 1/2"</v>
          </cell>
          <cell r="D8232" t="str">
            <v>UN</v>
          </cell>
          <cell r="E8232">
            <v>0</v>
          </cell>
        </row>
        <row r="8233">
          <cell r="B8233" t="str">
            <v>531157</v>
          </cell>
          <cell r="C8233" t="str">
            <v>LUVA DE RED C/ ROSCA PVC - D=3/4" X 1/2"</v>
          </cell>
          <cell r="D8233" t="str">
            <v>UN</v>
          </cell>
          <cell r="E8233">
            <v>0</v>
          </cell>
        </row>
        <row r="8234">
          <cell r="B8234" t="str">
            <v>531158</v>
          </cell>
          <cell r="C8234" t="str">
            <v>LUVA DE RED C/ ROSCA PVC - D=1" X 3/4"</v>
          </cell>
          <cell r="D8234" t="str">
            <v>UN</v>
          </cell>
          <cell r="E8234">
            <v>0</v>
          </cell>
        </row>
        <row r="8235">
          <cell r="B8235" t="str">
            <v>531159</v>
          </cell>
          <cell r="C8235" t="str">
            <v>NIPLE PARALELO C/ ROSCA PVC - D=1/2"</v>
          </cell>
          <cell r="D8235" t="str">
            <v>UN</v>
          </cell>
          <cell r="E8235">
            <v>0</v>
          </cell>
        </row>
        <row r="8236">
          <cell r="B8236" t="str">
            <v>531160</v>
          </cell>
          <cell r="C8236" t="str">
            <v>NIPLE PARALELO C/ ROSCA PVC - D=3/4"</v>
          </cell>
          <cell r="D8236" t="str">
            <v>UN</v>
          </cell>
          <cell r="E8236">
            <v>0</v>
          </cell>
        </row>
        <row r="8237">
          <cell r="B8237" t="str">
            <v>531161</v>
          </cell>
          <cell r="C8237" t="str">
            <v>NIPLE PARALELO C/ ROSCA PVC - D=1"</v>
          </cell>
          <cell r="D8237" t="str">
            <v>UN</v>
          </cell>
          <cell r="E8237">
            <v>1.06</v>
          </cell>
        </row>
        <row r="8238">
          <cell r="B8238" t="str">
            <v>531162</v>
          </cell>
          <cell r="C8238" t="str">
            <v>NIPLE PARALELO C/ ROSCA PVC - D=1 1/4"</v>
          </cell>
          <cell r="D8238" t="str">
            <v>UN</v>
          </cell>
          <cell r="E8238">
            <v>0</v>
          </cell>
        </row>
        <row r="8239">
          <cell r="B8239" t="str">
            <v>531163</v>
          </cell>
          <cell r="C8239" t="str">
            <v>NIPLE PARALELO C/ ROSCA PVC - D=1 1/2"</v>
          </cell>
          <cell r="D8239" t="str">
            <v>UN</v>
          </cell>
          <cell r="E8239">
            <v>0</v>
          </cell>
        </row>
        <row r="8240">
          <cell r="B8240" t="str">
            <v>531164</v>
          </cell>
          <cell r="C8240" t="str">
            <v>NIPLE PARALELO C/ ROSCA PVC - D=2"</v>
          </cell>
          <cell r="D8240" t="str">
            <v>UN</v>
          </cell>
          <cell r="E8240">
            <v>5.36</v>
          </cell>
        </row>
        <row r="8241">
          <cell r="B8241" t="str">
            <v>531165</v>
          </cell>
          <cell r="C8241" t="str">
            <v>TE 90º C/ ROSCA PVC - D=1/2"</v>
          </cell>
          <cell r="D8241" t="str">
            <v>UN</v>
          </cell>
          <cell r="E8241">
            <v>0</v>
          </cell>
        </row>
        <row r="8242">
          <cell r="B8242" t="str">
            <v>531166</v>
          </cell>
          <cell r="C8242" t="str">
            <v>TE 90º C/ ROSCA PVC - D=3/4"</v>
          </cell>
          <cell r="D8242" t="str">
            <v>UN</v>
          </cell>
          <cell r="E8242">
            <v>0</v>
          </cell>
        </row>
        <row r="8243">
          <cell r="B8243" t="str">
            <v>531167</v>
          </cell>
          <cell r="C8243" t="str">
            <v>TE 90º C/ ROSCA PVC - D=1"</v>
          </cell>
          <cell r="D8243" t="str">
            <v>UN</v>
          </cell>
          <cell r="E8243">
            <v>4.03</v>
          </cell>
        </row>
        <row r="8244">
          <cell r="B8244" t="str">
            <v>531168</v>
          </cell>
          <cell r="C8244" t="str">
            <v>TE 90º C/ ROSCA PVC - D=1 1/4"</v>
          </cell>
          <cell r="D8244" t="str">
            <v>UN</v>
          </cell>
          <cell r="E8244">
            <v>0</v>
          </cell>
        </row>
        <row r="8245">
          <cell r="B8245" t="str">
            <v>531169</v>
          </cell>
          <cell r="C8245" t="str">
            <v>TE 90º C/ ROSCA PVC - D=1 1/2"</v>
          </cell>
          <cell r="D8245" t="str">
            <v>UN</v>
          </cell>
          <cell r="E8245">
            <v>0</v>
          </cell>
        </row>
        <row r="8246">
          <cell r="B8246" t="str">
            <v>531170</v>
          </cell>
          <cell r="C8246" t="str">
            <v>TE 90º C/ ROSCA PVC - D=2"</v>
          </cell>
          <cell r="D8246" t="str">
            <v>UN</v>
          </cell>
          <cell r="E8246">
            <v>18.04</v>
          </cell>
        </row>
        <row r="8247">
          <cell r="B8247" t="str">
            <v>531171</v>
          </cell>
          <cell r="C8247" t="str">
            <v>TE DE RED 90º C/ ROSCA - D=3/4" X 1/2"</v>
          </cell>
          <cell r="D8247" t="str">
            <v>UN</v>
          </cell>
          <cell r="E8247">
            <v>0</v>
          </cell>
        </row>
        <row r="8248">
          <cell r="B8248" t="str">
            <v>531172</v>
          </cell>
          <cell r="C8248" t="str">
            <v>TE DE RED 90º C/ ROSCA - D=1 1/2" X 3/4"</v>
          </cell>
          <cell r="D8248" t="str">
            <v>UN</v>
          </cell>
          <cell r="E8248">
            <v>0</v>
          </cell>
        </row>
        <row r="8249">
          <cell r="B8249" t="str">
            <v>531173</v>
          </cell>
          <cell r="C8249" t="str">
            <v>TE DE RED 90º C/ ROSCA - D=1" X 3/4"</v>
          </cell>
          <cell r="D8249" t="str">
            <v>UN</v>
          </cell>
          <cell r="E8249">
            <v>3.95</v>
          </cell>
        </row>
        <row r="8250">
          <cell r="B8250" t="str">
            <v>531174</v>
          </cell>
          <cell r="C8250" t="str">
            <v>TUBO DE PVC BRANCO ROSCAVEL - D=1/2"</v>
          </cell>
          <cell r="D8250" t="str">
            <v>M</v>
          </cell>
          <cell r="E8250">
            <v>2</v>
          </cell>
        </row>
        <row r="8251">
          <cell r="B8251" t="str">
            <v>531175</v>
          </cell>
          <cell r="C8251" t="str">
            <v>TUBO DE PVC BRANCO ROSCAVEL - D=3/4"</v>
          </cell>
          <cell r="D8251" t="str">
            <v>M</v>
          </cell>
          <cell r="E8251">
            <v>2.56</v>
          </cell>
        </row>
        <row r="8252">
          <cell r="B8252" t="str">
            <v>531176</v>
          </cell>
          <cell r="C8252" t="str">
            <v>TUBO DE PVC BRANCO ROSCAVEL - D=1"</v>
          </cell>
          <cell r="D8252" t="str">
            <v>M</v>
          </cell>
          <cell r="E8252">
            <v>4.0999999999999996</v>
          </cell>
        </row>
        <row r="8253">
          <cell r="B8253" t="str">
            <v>531177</v>
          </cell>
          <cell r="C8253" t="str">
            <v>TUBO DE PVC BRANCO ROSCAVEL - D=1 1/4"</v>
          </cell>
          <cell r="D8253" t="str">
            <v>M</v>
          </cell>
          <cell r="E8253">
            <v>6.25</v>
          </cell>
        </row>
        <row r="8254">
          <cell r="B8254" t="str">
            <v>531178</v>
          </cell>
          <cell r="C8254" t="str">
            <v>TUBO DE PVC BRANCO ROSCAVEL - D=1 1/2"</v>
          </cell>
          <cell r="D8254" t="str">
            <v>M</v>
          </cell>
          <cell r="E8254">
            <v>7.79</v>
          </cell>
        </row>
        <row r="8255">
          <cell r="B8255" t="str">
            <v>531179</v>
          </cell>
          <cell r="C8255" t="str">
            <v>TUBO DE PVC BRANCO ROSCAVEL - D=2"</v>
          </cell>
          <cell r="D8255" t="str">
            <v>M</v>
          </cell>
          <cell r="E8255">
            <v>11.22</v>
          </cell>
        </row>
        <row r="8256">
          <cell r="B8256" t="str">
            <v>531180</v>
          </cell>
          <cell r="C8256" t="str">
            <v>TUBO DE PVC BRANCO ROSCAVEL - D=2 1/2"</v>
          </cell>
          <cell r="D8256" t="str">
            <v>M</v>
          </cell>
          <cell r="E8256">
            <v>14.48</v>
          </cell>
        </row>
        <row r="8257">
          <cell r="B8257" t="str">
            <v>531181</v>
          </cell>
          <cell r="C8257" t="str">
            <v>TUBO DE PVC BRANCO ROSCAVEL - D=3"</v>
          </cell>
          <cell r="D8257" t="str">
            <v>M</v>
          </cell>
          <cell r="E8257">
            <v>18.440000000000001</v>
          </cell>
        </row>
        <row r="8258">
          <cell r="B8258" t="str">
            <v>531182</v>
          </cell>
          <cell r="C8258" t="str">
            <v>TUBO DE PVC BRANCO ROSCAVEL - D=4"</v>
          </cell>
          <cell r="D8258" t="str">
            <v>M</v>
          </cell>
          <cell r="E8258">
            <v>25.19</v>
          </cell>
        </row>
        <row r="8259">
          <cell r="B8259" t="str">
            <v>531183</v>
          </cell>
          <cell r="C8259" t="str">
            <v>TUBO DE PVC BRANCO ROSCAVEL - D=5"</v>
          </cell>
          <cell r="D8259" t="str">
            <v>M</v>
          </cell>
          <cell r="E8259">
            <v>26.58</v>
          </cell>
        </row>
        <row r="8260">
          <cell r="B8260" t="str">
            <v>531184</v>
          </cell>
          <cell r="C8260" t="str">
            <v>TUBO DE PVC BRANCO ROSCAVEL - D=6"X 5 MM</v>
          </cell>
          <cell r="D8260" t="str">
            <v>M</v>
          </cell>
          <cell r="E8260">
            <v>30.31</v>
          </cell>
        </row>
        <row r="8261">
          <cell r="B8261" t="str">
            <v>531185</v>
          </cell>
          <cell r="C8261" t="str">
            <v>UNIAO C/ ROSCA PVC - D=1/2"</v>
          </cell>
          <cell r="D8261" t="str">
            <v>UN</v>
          </cell>
          <cell r="E8261">
            <v>0</v>
          </cell>
        </row>
        <row r="8262">
          <cell r="B8262" t="str">
            <v>531186</v>
          </cell>
          <cell r="C8262" t="str">
            <v>UNIAO C/ ROSCA PVC - D=3/4"</v>
          </cell>
          <cell r="D8262" t="str">
            <v>UN</v>
          </cell>
          <cell r="E8262">
            <v>0</v>
          </cell>
        </row>
        <row r="8263">
          <cell r="B8263" t="str">
            <v>531187</v>
          </cell>
          <cell r="C8263" t="str">
            <v>UNIAO C/ ROSCA PVC - D=1"</v>
          </cell>
          <cell r="D8263" t="str">
            <v>UN</v>
          </cell>
          <cell r="E8263">
            <v>7.45</v>
          </cell>
        </row>
        <row r="8264">
          <cell r="B8264" t="str">
            <v>531188</v>
          </cell>
          <cell r="C8264" t="str">
            <v>UNIAO C/ ROSCA PVC - D=1 1/4"</v>
          </cell>
          <cell r="D8264" t="str">
            <v>UN</v>
          </cell>
          <cell r="E8264">
            <v>0</v>
          </cell>
        </row>
        <row r="8265">
          <cell r="B8265" t="str">
            <v>531189</v>
          </cell>
          <cell r="C8265" t="str">
            <v>UNIAO C/ ROSCA PVC - D=1 1/2"</v>
          </cell>
          <cell r="D8265" t="str">
            <v>UN</v>
          </cell>
          <cell r="E8265">
            <v>0</v>
          </cell>
        </row>
        <row r="8266">
          <cell r="B8266" t="str">
            <v>531190</v>
          </cell>
          <cell r="C8266" t="str">
            <v>UNIAO C/ ROSCA PVC - D=2"</v>
          </cell>
          <cell r="D8266" t="str">
            <v>UN</v>
          </cell>
          <cell r="E8266">
            <v>31.7</v>
          </cell>
        </row>
        <row r="8267">
          <cell r="B8267" t="str">
            <v>531191</v>
          </cell>
          <cell r="C8267" t="str">
            <v>UNIAO C/ ROSCA PVC - D=2 1/2"</v>
          </cell>
          <cell r="D8267" t="str">
            <v>UN</v>
          </cell>
          <cell r="E8267">
            <v>0</v>
          </cell>
        </row>
        <row r="8268">
          <cell r="B8268" t="str">
            <v>531192</v>
          </cell>
          <cell r="C8268" t="str">
            <v>UNIAO C/ ROSCA PVC - D=3"</v>
          </cell>
          <cell r="D8268" t="str">
            <v>UN</v>
          </cell>
          <cell r="E8268">
            <v>0</v>
          </cell>
        </row>
        <row r="8269">
          <cell r="B8269" t="str">
            <v>531193</v>
          </cell>
          <cell r="C8269" t="str">
            <v>UNIAO C/ ROSCA PVC - D=4"</v>
          </cell>
          <cell r="D8269" t="str">
            <v>UN</v>
          </cell>
          <cell r="E8269">
            <v>123.66</v>
          </cell>
        </row>
        <row r="8270">
          <cell r="B8270" t="str">
            <v>531194</v>
          </cell>
          <cell r="C8270" t="str">
            <v>ADAPTADOR PVC P/SIFAO METALICO - D=1 1/2"x40 MM</v>
          </cell>
          <cell r="D8270" t="str">
            <v>UN</v>
          </cell>
          <cell r="E8270">
            <v>0</v>
          </cell>
        </row>
        <row r="8271">
          <cell r="B8271" t="str">
            <v>531195</v>
          </cell>
          <cell r="C8271" t="str">
            <v>ADAPTADOR PVC P/SIFAO - D=2 1/4" X 40 MM</v>
          </cell>
          <cell r="D8271" t="str">
            <v>UN</v>
          </cell>
          <cell r="E8271">
            <v>0</v>
          </cell>
        </row>
        <row r="8272">
          <cell r="B8272" t="str">
            <v>531196</v>
          </cell>
          <cell r="C8272" t="str">
            <v>ADAPTADOR PVC P/ VALV DE PIA E LAV - D=40 MM</v>
          </cell>
          <cell r="D8272" t="str">
            <v>UN</v>
          </cell>
          <cell r="E8272">
            <v>0</v>
          </cell>
        </row>
        <row r="8273">
          <cell r="B8273" t="str">
            <v>531197</v>
          </cell>
          <cell r="C8273" t="str">
            <v>COLAR TOMADA PVC C/TR ROSCA-BUCHA - D=60MMx1/2"</v>
          </cell>
          <cell r="D8273" t="str">
            <v>UN</v>
          </cell>
          <cell r="E8273">
            <v>0</v>
          </cell>
        </row>
        <row r="8274">
          <cell r="B8274" t="str">
            <v>531198</v>
          </cell>
          <cell r="C8274" t="str">
            <v>COLAR TOMADA PVC C/TR ROSCA-BUCHA - D=60MMx3/4"</v>
          </cell>
          <cell r="D8274" t="str">
            <v>UN</v>
          </cell>
          <cell r="E8274">
            <v>6.43</v>
          </cell>
        </row>
        <row r="8275">
          <cell r="B8275" t="str">
            <v>531199</v>
          </cell>
          <cell r="C8275" t="str">
            <v>COLAR TOMADA PVC C/TR ROSCA-BUCHA - D=75MMx1/2"</v>
          </cell>
          <cell r="D8275" t="str">
            <v>UN</v>
          </cell>
          <cell r="E8275">
            <v>0</v>
          </cell>
        </row>
        <row r="8276">
          <cell r="B8276" t="str">
            <v>531201</v>
          </cell>
          <cell r="C8276" t="str">
            <v>COLAR TOMADA PVC C/TR ROSCA-BUCHA - D=75MMx3/4"</v>
          </cell>
          <cell r="D8276" t="str">
            <v>UN</v>
          </cell>
          <cell r="E8276">
            <v>0</v>
          </cell>
        </row>
        <row r="8277">
          <cell r="B8277" t="str">
            <v>531202</v>
          </cell>
          <cell r="C8277" t="str">
            <v>COLAR TOMADA PVC C/TR ROSCA-BUCHA - D=85MMx1/2"</v>
          </cell>
          <cell r="D8277" t="str">
            <v>UN</v>
          </cell>
          <cell r="E8277">
            <v>0</v>
          </cell>
        </row>
        <row r="8278">
          <cell r="B8278" t="str">
            <v>531203</v>
          </cell>
          <cell r="C8278" t="str">
            <v>COLAR TOMADA PVC C/TR ROSCA-BUCHA - D=85MMx3/4"</v>
          </cell>
          <cell r="D8278" t="str">
            <v>UN</v>
          </cell>
          <cell r="E8278">
            <v>8.69</v>
          </cell>
        </row>
        <row r="8279">
          <cell r="B8279" t="str">
            <v>531204</v>
          </cell>
          <cell r="C8279" t="str">
            <v>COLAR TOMADA PVC C/TR ROSCA-BUCHA - D=110MMx1/2"</v>
          </cell>
          <cell r="D8279" t="str">
            <v>UN</v>
          </cell>
          <cell r="E8279">
            <v>0</v>
          </cell>
        </row>
        <row r="8280">
          <cell r="B8280" t="str">
            <v>531205</v>
          </cell>
          <cell r="C8280" t="str">
            <v>COLAR TOMADA PVC C/TR ROSCA-BUCHA - D=110MMx3/4"</v>
          </cell>
          <cell r="D8280" t="str">
            <v>UN</v>
          </cell>
          <cell r="E8280">
            <v>9.9</v>
          </cell>
        </row>
        <row r="8281">
          <cell r="B8281" t="str">
            <v>531206</v>
          </cell>
          <cell r="C8281" t="str">
            <v>COLAR TOMADA PVC C/TR E SAIDA ROSC - D=110MMx1/2"</v>
          </cell>
          <cell r="D8281" t="str">
            <v>UN</v>
          </cell>
          <cell r="E8281">
            <v>0</v>
          </cell>
        </row>
        <row r="8282">
          <cell r="B8282" t="str">
            <v>531207</v>
          </cell>
          <cell r="C8282" t="str">
            <v>COLAR TOMADA PVC C/TR E SAIDA ROSC - D=110MMx3/4"</v>
          </cell>
          <cell r="D8282" t="str">
            <v>UN</v>
          </cell>
          <cell r="E8282">
            <v>6.89</v>
          </cell>
        </row>
        <row r="8283">
          <cell r="B8283" t="str">
            <v>531208</v>
          </cell>
          <cell r="C8283" t="str">
            <v>COLAR TOMADA PVC C/TR E SAIDA ROSC - D=32MMx1/2"</v>
          </cell>
          <cell r="D8283" t="str">
            <v>UN</v>
          </cell>
          <cell r="E8283">
            <v>0</v>
          </cell>
        </row>
        <row r="8284">
          <cell r="B8284" t="str">
            <v>531209</v>
          </cell>
          <cell r="C8284" t="str">
            <v>COLAR TOMADA PVC C/TR E SAIDA ROSC - D=32MMx3/4"</v>
          </cell>
          <cell r="D8284" t="str">
            <v>UN</v>
          </cell>
          <cell r="E8284">
            <v>3.43</v>
          </cell>
        </row>
        <row r="8285">
          <cell r="B8285" t="str">
            <v>531210</v>
          </cell>
          <cell r="C8285" t="str">
            <v>COLAR TOMADA PVC C/TR E SAIDA ROSC - D=40MMx1/2"</v>
          </cell>
          <cell r="D8285" t="str">
            <v>UN</v>
          </cell>
          <cell r="E8285">
            <v>0</v>
          </cell>
        </row>
        <row r="8286">
          <cell r="B8286" t="str">
            <v>531211</v>
          </cell>
          <cell r="C8286" t="str">
            <v>COLAR TOMADA PVC C/TR E SAIDA ROSC - D=40MMx3/4"</v>
          </cell>
          <cell r="D8286" t="str">
            <v>UN</v>
          </cell>
          <cell r="E8286">
            <v>0</v>
          </cell>
        </row>
        <row r="8287">
          <cell r="B8287" t="str">
            <v>531212</v>
          </cell>
          <cell r="C8287" t="str">
            <v>COLAR TOMADA PVC C/TR E SAIDA ROSC - D=50MMx1/2"</v>
          </cell>
          <cell r="D8287" t="str">
            <v>UN</v>
          </cell>
          <cell r="E8287">
            <v>0</v>
          </cell>
        </row>
        <row r="8288">
          <cell r="B8288" t="str">
            <v>531213</v>
          </cell>
          <cell r="C8288" t="str">
            <v>COLAR TOMADA PVC C/TR E SAIDA ROSC - D=50MMx3/4"</v>
          </cell>
          <cell r="D8288" t="str">
            <v>UN</v>
          </cell>
          <cell r="E8288">
            <v>0</v>
          </cell>
        </row>
        <row r="8289">
          <cell r="B8289" t="str">
            <v>531214</v>
          </cell>
          <cell r="C8289" t="str">
            <v>COLAR TOMADA PVC C/TR E SAIDA ROSC - D=60MMx1/2"</v>
          </cell>
          <cell r="D8289" t="str">
            <v>UN</v>
          </cell>
          <cell r="E8289">
            <v>0</v>
          </cell>
        </row>
        <row r="8290">
          <cell r="B8290" t="str">
            <v>531215</v>
          </cell>
          <cell r="C8290" t="str">
            <v>COLAR TOMADA PVC C/TR E SAIDA ROSC - D=75MMx1/2"</v>
          </cell>
          <cell r="D8290" t="str">
            <v>UN</v>
          </cell>
          <cell r="E8290">
            <v>0</v>
          </cell>
        </row>
        <row r="8291">
          <cell r="B8291" t="str">
            <v>531216</v>
          </cell>
          <cell r="C8291" t="str">
            <v>COLAR TOMADA PVC C/TR E SAIDA ROSC - D=75MMx3/4"</v>
          </cell>
          <cell r="D8291" t="str">
            <v>UN</v>
          </cell>
          <cell r="E8291">
            <v>0</v>
          </cell>
        </row>
        <row r="8292">
          <cell r="B8292" t="str">
            <v>531217</v>
          </cell>
          <cell r="C8292" t="str">
            <v>COLAR TOMADA PVC C/TR E SAIDA ROSC - D=85MMx1/2"</v>
          </cell>
          <cell r="D8292" t="str">
            <v>UN</v>
          </cell>
          <cell r="E8292">
            <v>0</v>
          </cell>
        </row>
        <row r="8293">
          <cell r="B8293" t="str">
            <v>531218</v>
          </cell>
          <cell r="C8293" t="str">
            <v>COLAR TOMADA PVC C/TR E SAIDA ROSC - D=85MMx3/4"</v>
          </cell>
          <cell r="D8293" t="str">
            <v>UN</v>
          </cell>
          <cell r="E8293">
            <v>7.03</v>
          </cell>
        </row>
        <row r="8294">
          <cell r="B8294" t="str">
            <v>531219</v>
          </cell>
          <cell r="C8294" t="str">
            <v>COLAR TOMADA PVC C/TR E SAIDA ROSC - D=60MMx3/4"</v>
          </cell>
          <cell r="D8294" t="str">
            <v>UN</v>
          </cell>
          <cell r="E8294">
            <v>4.5999999999999996</v>
          </cell>
        </row>
        <row r="8295">
          <cell r="B8295" t="str">
            <v>531220</v>
          </cell>
          <cell r="C8295" t="str">
            <v>TUBETE PVC P/HIDROM C/BUCHA DE LATAO - D=1/2"</v>
          </cell>
          <cell r="D8295" t="str">
            <v>UN</v>
          </cell>
          <cell r="E8295">
            <v>3.32</v>
          </cell>
        </row>
        <row r="8296">
          <cell r="B8296" t="str">
            <v>531221</v>
          </cell>
          <cell r="C8296" t="str">
            <v>TUBETE PVC P/HIDROM S/BUCHA DE LATAO - D=1/2"</v>
          </cell>
          <cell r="D8296" t="str">
            <v>UN</v>
          </cell>
          <cell r="E8296">
            <v>1.25</v>
          </cell>
        </row>
        <row r="8297">
          <cell r="B8297" t="str">
            <v>531222</v>
          </cell>
          <cell r="C8297" t="str">
            <v>TUBETE PVC P/HIDROM S/BUCHA DE LATAO - D=3/4"</v>
          </cell>
          <cell r="D8297" t="str">
            <v>UN</v>
          </cell>
          <cell r="E8297">
            <v>0</v>
          </cell>
        </row>
        <row r="8298">
          <cell r="B8298" t="str">
            <v>531223</v>
          </cell>
          <cell r="C8298" t="str">
            <v>TUBETE LONGO PVC P/HIDR S/BUCHA DE LATAO-D=3/4"</v>
          </cell>
          <cell r="D8298" t="str">
            <v>UN</v>
          </cell>
          <cell r="E8298">
            <v>0</v>
          </cell>
        </row>
        <row r="8299">
          <cell r="B8299" t="str">
            <v>531224</v>
          </cell>
          <cell r="C8299" t="str">
            <v>KIT CAVALETE PVC SABESP - D=3/4"</v>
          </cell>
          <cell r="D8299" t="str">
            <v>UN</v>
          </cell>
          <cell r="E8299">
            <v>38.799999999999997</v>
          </cell>
        </row>
        <row r="8300">
          <cell r="B8300" t="str">
            <v>531225</v>
          </cell>
          <cell r="C8300" t="str">
            <v>REGISTRO DE PASSEIO P/PEAD - D=20 MM</v>
          </cell>
          <cell r="D8300" t="str">
            <v>UN</v>
          </cell>
          <cell r="E8300">
            <v>5.82</v>
          </cell>
        </row>
        <row r="8301">
          <cell r="B8301" t="str">
            <v>531226</v>
          </cell>
          <cell r="C8301" t="str">
            <v>TUBO PEAD (NTS 048) - D=20 X 2,0 MM</v>
          </cell>
          <cell r="D8301" t="str">
            <v>M</v>
          </cell>
          <cell r="E8301">
            <v>1.88</v>
          </cell>
        </row>
        <row r="8302">
          <cell r="B8302" t="str">
            <v>531227</v>
          </cell>
          <cell r="C8302" t="str">
            <v>TUBO PEAD (NTS 048) - D=32 X 3,0 MM</v>
          </cell>
          <cell r="D8302" t="str">
            <v>M</v>
          </cell>
          <cell r="E8302">
            <v>3.65</v>
          </cell>
        </row>
        <row r="8303">
          <cell r="B8303" t="str">
            <v>531228</v>
          </cell>
          <cell r="C8303" t="str">
            <v>TUBO EM PEAD P=10KG/CM2 - D.E.63MMX5,80MM ESPESS.</v>
          </cell>
          <cell r="D8303" t="str">
            <v>M</v>
          </cell>
          <cell r="E8303">
            <v>11.52</v>
          </cell>
        </row>
        <row r="8304">
          <cell r="B8304" t="str">
            <v>531229</v>
          </cell>
          <cell r="C8304" t="str">
            <v>TUBO EM PEAD P=10KG/CM2 D.E.125MMX11,40MM ESPESS.</v>
          </cell>
          <cell r="D8304" t="str">
            <v>M</v>
          </cell>
          <cell r="E8304">
            <v>0</v>
          </cell>
        </row>
        <row r="8305">
          <cell r="B8305" t="str">
            <v>531230</v>
          </cell>
          <cell r="C8305" t="str">
            <v>TE 90 GR EM PEAD P=10KG/CM2 - D.E. 63MMX63MM</v>
          </cell>
          <cell r="D8305" t="str">
            <v>UN</v>
          </cell>
          <cell r="E8305">
            <v>0</v>
          </cell>
        </row>
        <row r="8306">
          <cell r="B8306" t="str">
            <v>531231</v>
          </cell>
          <cell r="C8306" t="str">
            <v>TE 90 GR EM PEAD P=10KG/CM2 - D.E.125MMX125MM</v>
          </cell>
          <cell r="D8306" t="str">
            <v>UN</v>
          </cell>
          <cell r="E8306">
            <v>0</v>
          </cell>
        </row>
        <row r="8307">
          <cell r="B8307" t="str">
            <v>531232</v>
          </cell>
          <cell r="C8307" t="str">
            <v>UNIAO P/PEAD - D=20 MM</v>
          </cell>
          <cell r="D8307" t="str">
            <v>UN</v>
          </cell>
          <cell r="E8307">
            <v>5.26</v>
          </cell>
        </row>
        <row r="8308">
          <cell r="B8308" t="str">
            <v>531233</v>
          </cell>
          <cell r="C8308" t="str">
            <v>UNIAO P/ TUBO PEAD 32MM</v>
          </cell>
          <cell r="D8308" t="str">
            <v>UN</v>
          </cell>
          <cell r="E8308">
            <v>0</v>
          </cell>
        </row>
        <row r="8309">
          <cell r="B8309" t="str">
            <v>531234</v>
          </cell>
          <cell r="C8309" t="str">
            <v>UNIAO P/ TUBO PEAD CAPEADA 32MM</v>
          </cell>
          <cell r="D8309" t="str">
            <v>UN</v>
          </cell>
          <cell r="E8309">
            <v>0</v>
          </cell>
        </row>
        <row r="8310">
          <cell r="B8310" t="str">
            <v>531235</v>
          </cell>
          <cell r="C8310" t="str">
            <v>ADAPTADOR C/REGISTRO P/PEAD - D=20MM X 3/4"</v>
          </cell>
          <cell r="D8310" t="str">
            <v>UN</v>
          </cell>
          <cell r="E8310">
            <v>4.99</v>
          </cell>
        </row>
        <row r="8311">
          <cell r="B8311" t="str">
            <v>531236</v>
          </cell>
          <cell r="C8311" t="str">
            <v>ADAPTADOR P/PEAD - D=20MM X 1/2"</v>
          </cell>
          <cell r="D8311" t="str">
            <v>UN</v>
          </cell>
          <cell r="E8311">
            <v>1.07</v>
          </cell>
        </row>
        <row r="8312">
          <cell r="B8312" t="str">
            <v>531237</v>
          </cell>
          <cell r="C8312" t="str">
            <v>ADAPTADOR P/PEAD - D=32MM X 1"</v>
          </cell>
          <cell r="D8312" t="str">
            <v>UN</v>
          </cell>
          <cell r="E8312">
            <v>4.01</v>
          </cell>
        </row>
        <row r="8313">
          <cell r="B8313" t="str">
            <v>531238</v>
          </cell>
          <cell r="C8313" t="str">
            <v>ADAPTADOR P/ PEAD - D=20MM X 3/4" (25 MM)</v>
          </cell>
          <cell r="D8313" t="str">
            <v>UN</v>
          </cell>
          <cell r="E8313">
            <v>1.48</v>
          </cell>
        </row>
        <row r="8314">
          <cell r="B8314" t="str">
            <v>531239</v>
          </cell>
          <cell r="C8314" t="str">
            <v>ADAPTADOR PVC PBA BOLSA/ROSCA - DE=60 MM</v>
          </cell>
          <cell r="D8314" t="str">
            <v>UN</v>
          </cell>
          <cell r="E8314">
            <v>6.65</v>
          </cell>
        </row>
        <row r="8315">
          <cell r="B8315" t="str">
            <v>531240</v>
          </cell>
          <cell r="C8315" t="str">
            <v>ADAPTADOR PVC PBA BOLSA/ROSCA - DE=85 MM</v>
          </cell>
          <cell r="D8315" t="str">
            <v>UN</v>
          </cell>
          <cell r="E8315">
            <v>0</v>
          </cell>
        </row>
        <row r="8316">
          <cell r="B8316" t="str">
            <v>531241</v>
          </cell>
          <cell r="C8316" t="str">
            <v>ADAPTADOR PVC PBA BOLSA/ROSCA - DE=110 MM</v>
          </cell>
          <cell r="D8316" t="str">
            <v>UN</v>
          </cell>
          <cell r="E8316">
            <v>22.18</v>
          </cell>
        </row>
        <row r="8317">
          <cell r="B8317" t="str">
            <v>531242</v>
          </cell>
          <cell r="C8317" t="str">
            <v>ADAPTADOR PVC PBA PONTA/ROSCA - DE=60 MM</v>
          </cell>
          <cell r="D8317" t="str">
            <v>UN</v>
          </cell>
          <cell r="E8317">
            <v>3.36</v>
          </cell>
        </row>
        <row r="8318">
          <cell r="B8318" t="str">
            <v>531243</v>
          </cell>
          <cell r="C8318" t="str">
            <v>ADAPTADOR PVC PBA PONTA/ROSCA - DE=85 MM</v>
          </cell>
          <cell r="D8318" t="str">
            <v>UN</v>
          </cell>
          <cell r="E8318">
            <v>0</v>
          </cell>
        </row>
        <row r="8319">
          <cell r="B8319" t="str">
            <v>531244</v>
          </cell>
          <cell r="C8319" t="str">
            <v>ADAPTADOR PVC PBA PONTA/ROSCA - DE=110 MM</v>
          </cell>
          <cell r="D8319" t="str">
            <v>UN</v>
          </cell>
          <cell r="E8319">
            <v>17.18</v>
          </cell>
        </row>
        <row r="8320">
          <cell r="B8320" t="str">
            <v>531245</v>
          </cell>
          <cell r="C8320" t="str">
            <v>ADAPTADOR PVC JE A BOLSA FF JE DE=60 MM</v>
          </cell>
          <cell r="D8320" t="str">
            <v>UN</v>
          </cell>
          <cell r="E8320">
            <v>4.9400000000000004</v>
          </cell>
        </row>
        <row r="8321">
          <cell r="B8321" t="str">
            <v>531246</v>
          </cell>
          <cell r="C8321" t="str">
            <v>ADAPTADOR PVC JE A BOLSA FF JE DE=85 MM</v>
          </cell>
          <cell r="D8321" t="str">
            <v>UN</v>
          </cell>
          <cell r="E8321">
            <v>0</v>
          </cell>
        </row>
        <row r="8322">
          <cell r="B8322" t="str">
            <v>531247</v>
          </cell>
          <cell r="C8322" t="str">
            <v>ADAPTADOR PVC JE A BOLSA FF JE DE=110 MM</v>
          </cell>
          <cell r="D8322" t="str">
            <v>UN</v>
          </cell>
          <cell r="E8322">
            <v>20.92</v>
          </cell>
        </row>
        <row r="8323">
          <cell r="B8323" t="str">
            <v>531248</v>
          </cell>
          <cell r="C8323" t="str">
            <v>ANEL DE BORRACHA PBA - DE=60 MM</v>
          </cell>
          <cell r="D8323" t="str">
            <v>UN</v>
          </cell>
          <cell r="E8323">
            <v>0</v>
          </cell>
        </row>
        <row r="8324">
          <cell r="B8324" t="str">
            <v>531249</v>
          </cell>
          <cell r="C8324" t="str">
            <v>ANEL DE BORRACHA PBA - DE=75 MM</v>
          </cell>
          <cell r="D8324" t="str">
            <v>UN</v>
          </cell>
          <cell r="E8324">
            <v>0</v>
          </cell>
        </row>
        <row r="8325">
          <cell r="B8325" t="str">
            <v>531250</v>
          </cell>
          <cell r="C8325" t="str">
            <v>ANEL DE BORRACHA PBA - DE=85 MM</v>
          </cell>
          <cell r="D8325" t="str">
            <v>UN</v>
          </cell>
          <cell r="E8325">
            <v>0</v>
          </cell>
        </row>
        <row r="8326">
          <cell r="B8326" t="str">
            <v>531251</v>
          </cell>
          <cell r="C8326" t="str">
            <v>ANEL DE BORRACHA PBA - DE=110 MM</v>
          </cell>
          <cell r="D8326" t="str">
            <v>UN</v>
          </cell>
          <cell r="E8326">
            <v>0</v>
          </cell>
        </row>
        <row r="8327">
          <cell r="B8327" t="str">
            <v>531252</v>
          </cell>
          <cell r="C8327" t="str">
            <v>CAP PVC PBA - DE=60 MM</v>
          </cell>
          <cell r="D8327" t="str">
            <v>UN</v>
          </cell>
          <cell r="E8327">
            <v>2.44</v>
          </cell>
        </row>
        <row r="8328">
          <cell r="B8328" t="str">
            <v>531253</v>
          </cell>
          <cell r="C8328" t="str">
            <v>CAP PVC PBA - DE=85 MM</v>
          </cell>
          <cell r="D8328" t="str">
            <v>UN</v>
          </cell>
          <cell r="E8328">
            <v>6.08</v>
          </cell>
        </row>
        <row r="8329">
          <cell r="B8329" t="str">
            <v>531254</v>
          </cell>
          <cell r="C8329" t="str">
            <v>CAP PVC PBA - DE=110 MM</v>
          </cell>
          <cell r="D8329" t="str">
            <v>UN</v>
          </cell>
          <cell r="E8329">
            <v>11.68</v>
          </cell>
        </row>
        <row r="8330">
          <cell r="B8330" t="str">
            <v>531255</v>
          </cell>
          <cell r="C8330" t="str">
            <v>CURVA 22º 30 PVC PBA - DE=60 MM</v>
          </cell>
          <cell r="D8330" t="str">
            <v>UN</v>
          </cell>
          <cell r="E8330">
            <v>10.7</v>
          </cell>
        </row>
        <row r="8331">
          <cell r="B8331" t="str">
            <v>531256</v>
          </cell>
          <cell r="C8331" t="str">
            <v>CURVA 22º 30 PVC PBA - DE=85 MM</v>
          </cell>
          <cell r="D8331" t="str">
            <v>UN</v>
          </cell>
          <cell r="E8331">
            <v>0</v>
          </cell>
        </row>
        <row r="8332">
          <cell r="B8332" t="str">
            <v>531257</v>
          </cell>
          <cell r="C8332" t="str">
            <v>CURVA 22º 30 PVC PBA - DE=110 MM</v>
          </cell>
          <cell r="D8332" t="str">
            <v>UN</v>
          </cell>
          <cell r="E8332">
            <v>45.52</v>
          </cell>
        </row>
        <row r="8333">
          <cell r="B8333" t="str">
            <v>531258</v>
          </cell>
          <cell r="C8333" t="str">
            <v>CURVA 45º PVC PBA - DE=60 MM</v>
          </cell>
          <cell r="D8333" t="str">
            <v>UN</v>
          </cell>
          <cell r="E8333">
            <v>10.09</v>
          </cell>
        </row>
        <row r="8334">
          <cell r="B8334" t="str">
            <v>531259</v>
          </cell>
          <cell r="C8334" t="str">
            <v>CURVA 45º PVC PBA - DE=85 MM</v>
          </cell>
          <cell r="D8334" t="str">
            <v>UN</v>
          </cell>
          <cell r="E8334">
            <v>0</v>
          </cell>
        </row>
        <row r="8335">
          <cell r="B8335" t="str">
            <v>531260</v>
          </cell>
          <cell r="C8335" t="str">
            <v>CURVA 45º PVC PBA - DE=110 MM</v>
          </cell>
          <cell r="D8335" t="str">
            <v>UN</v>
          </cell>
          <cell r="E8335">
            <v>43.02</v>
          </cell>
        </row>
        <row r="8336">
          <cell r="B8336" t="str">
            <v>531261</v>
          </cell>
          <cell r="C8336" t="str">
            <v>CURVA 90º PVC PBA - DE=60 MM</v>
          </cell>
          <cell r="D8336" t="str">
            <v>UN</v>
          </cell>
          <cell r="E8336">
            <v>10.27</v>
          </cell>
        </row>
        <row r="8337">
          <cell r="B8337" t="str">
            <v>531262</v>
          </cell>
          <cell r="C8337" t="str">
            <v>CURVA 90º PVC PBA - DE=85 MM</v>
          </cell>
          <cell r="D8337" t="str">
            <v>UN</v>
          </cell>
          <cell r="E8337">
            <v>0</v>
          </cell>
        </row>
        <row r="8338">
          <cell r="B8338" t="str">
            <v>531263</v>
          </cell>
          <cell r="C8338" t="str">
            <v>CURVA 90º PVC PBA - DE=110 MM</v>
          </cell>
          <cell r="D8338" t="str">
            <v>UN</v>
          </cell>
          <cell r="E8338">
            <v>50.58</v>
          </cell>
        </row>
        <row r="8339">
          <cell r="B8339" t="str">
            <v>531264</v>
          </cell>
          <cell r="C8339" t="str">
            <v>CRUZETA PVC PBA - DE=60 MM</v>
          </cell>
          <cell r="D8339" t="str">
            <v>UN</v>
          </cell>
          <cell r="E8339">
            <v>8.0299999999999994</v>
          </cell>
        </row>
        <row r="8340">
          <cell r="B8340" t="str">
            <v>531265</v>
          </cell>
          <cell r="C8340" t="str">
            <v>CRUZETA PVC PBA - DE=85 MM</v>
          </cell>
          <cell r="D8340" t="str">
            <v>UN</v>
          </cell>
          <cell r="E8340">
            <v>0</v>
          </cell>
        </row>
        <row r="8341">
          <cell r="B8341" t="str">
            <v>531266</v>
          </cell>
          <cell r="C8341" t="str">
            <v>CRUZETA PVC PBA - DE=110 MM</v>
          </cell>
          <cell r="D8341" t="str">
            <v>UN</v>
          </cell>
          <cell r="E8341">
            <v>41.38</v>
          </cell>
        </row>
        <row r="8342">
          <cell r="B8342" t="str">
            <v>531267</v>
          </cell>
          <cell r="C8342" t="str">
            <v>CRUZETA DE RED PVC PBA - DE=85 X 60 MM</v>
          </cell>
          <cell r="D8342" t="str">
            <v>UN</v>
          </cell>
          <cell r="E8342">
            <v>0</v>
          </cell>
        </row>
        <row r="8343">
          <cell r="B8343" t="str">
            <v>531268</v>
          </cell>
          <cell r="C8343" t="str">
            <v>JUNCAO 45º PVC PBA - DE=60 MM</v>
          </cell>
          <cell r="D8343" t="str">
            <v>UN</v>
          </cell>
          <cell r="E8343">
            <v>8.32</v>
          </cell>
        </row>
        <row r="8344">
          <cell r="B8344" t="str">
            <v>531269</v>
          </cell>
          <cell r="C8344" t="str">
            <v>LUVA DE CORRER PVC PBA - DE=60 MM</v>
          </cell>
          <cell r="D8344" t="str">
            <v>UN</v>
          </cell>
          <cell r="E8344">
            <v>4.3899999999999997</v>
          </cell>
        </row>
        <row r="8345">
          <cell r="B8345" t="str">
            <v>531270</v>
          </cell>
          <cell r="C8345" t="str">
            <v>LUVA DE CORRER PVC PBA - DE=75 MM</v>
          </cell>
          <cell r="D8345" t="str">
            <v>UN</v>
          </cell>
          <cell r="E8345">
            <v>8.6199999999999992</v>
          </cell>
        </row>
        <row r="8346">
          <cell r="B8346" t="str">
            <v>531271</v>
          </cell>
          <cell r="C8346" t="str">
            <v>LUVA DE CORRER PVC PBA - DE=85 MM</v>
          </cell>
          <cell r="D8346" t="str">
            <v>UN</v>
          </cell>
          <cell r="E8346">
            <v>9.76</v>
          </cell>
        </row>
        <row r="8347">
          <cell r="B8347" t="str">
            <v>531272</v>
          </cell>
          <cell r="C8347" t="str">
            <v>LUVA DE CORRER PVC PBA - DE=110 MM</v>
          </cell>
          <cell r="D8347" t="str">
            <v>UN</v>
          </cell>
          <cell r="E8347">
            <v>17.63</v>
          </cell>
        </row>
        <row r="8348">
          <cell r="B8348" t="str">
            <v>531273</v>
          </cell>
          <cell r="C8348" t="str">
            <v>LUVA SIMPLES PVC PBA - DE=60 MM</v>
          </cell>
          <cell r="D8348" t="str">
            <v>UN</v>
          </cell>
          <cell r="E8348">
            <v>8.93</v>
          </cell>
        </row>
        <row r="8349">
          <cell r="B8349" t="str">
            <v>531274</v>
          </cell>
          <cell r="C8349" t="str">
            <v>LUVA SIMPLES PVC PBA - DE=85 MM</v>
          </cell>
          <cell r="D8349" t="str">
            <v>UN</v>
          </cell>
          <cell r="E8349">
            <v>14.28</v>
          </cell>
        </row>
        <row r="8350">
          <cell r="B8350" t="str">
            <v>531275</v>
          </cell>
          <cell r="C8350" t="str">
            <v>LUVA SIMPLES PVC PBA - DE=110 MM</v>
          </cell>
          <cell r="D8350" t="str">
            <v>UN</v>
          </cell>
          <cell r="E8350">
            <v>26.42</v>
          </cell>
        </row>
        <row r="8351">
          <cell r="B8351" t="str">
            <v>531276</v>
          </cell>
          <cell r="C8351" t="str">
            <v>REDUCAO PVC PBA BB - DE=85 X 60 MM</v>
          </cell>
          <cell r="D8351" t="str">
            <v>UN</v>
          </cell>
          <cell r="E8351">
            <v>12.6</v>
          </cell>
        </row>
        <row r="8352">
          <cell r="B8352" t="str">
            <v>531277</v>
          </cell>
          <cell r="C8352" t="str">
            <v>REDUCAO PVC PBA PB - DE=85 X 60 MM</v>
          </cell>
          <cell r="D8352" t="str">
            <v>UN</v>
          </cell>
          <cell r="E8352">
            <v>0</v>
          </cell>
        </row>
        <row r="8353">
          <cell r="B8353" t="str">
            <v>531278</v>
          </cell>
          <cell r="C8353" t="str">
            <v>REDUCAO PVC PBA PB - DE=110 X 60 MM</v>
          </cell>
          <cell r="D8353" t="str">
            <v>UN</v>
          </cell>
          <cell r="E8353">
            <v>9.25</v>
          </cell>
        </row>
        <row r="8354">
          <cell r="B8354" t="str">
            <v>531279</v>
          </cell>
          <cell r="C8354" t="str">
            <v>REDUCAO PVC PBA PB - DE=110 X 85 MM</v>
          </cell>
          <cell r="D8354" t="str">
            <v>UN</v>
          </cell>
          <cell r="E8354">
            <v>0</v>
          </cell>
        </row>
        <row r="8355">
          <cell r="B8355" t="str">
            <v>531280</v>
          </cell>
          <cell r="C8355" t="str">
            <v>TE 90º PVC PBA - DE=60 MM</v>
          </cell>
          <cell r="D8355" t="str">
            <v>UN</v>
          </cell>
          <cell r="E8355">
            <v>7.74</v>
          </cell>
        </row>
        <row r="8356">
          <cell r="B8356" t="str">
            <v>531281</v>
          </cell>
          <cell r="C8356" t="str">
            <v>TE 90º PVC PBA - DE=85 MM</v>
          </cell>
          <cell r="D8356" t="str">
            <v>UN</v>
          </cell>
          <cell r="E8356">
            <v>18.899999999999999</v>
          </cell>
        </row>
        <row r="8357">
          <cell r="B8357" t="str">
            <v>531282</v>
          </cell>
          <cell r="C8357" t="str">
            <v>TE 90º PVC PBA - DE=110 MM</v>
          </cell>
          <cell r="D8357" t="str">
            <v>UN</v>
          </cell>
          <cell r="E8357">
            <v>34.04</v>
          </cell>
        </row>
        <row r="8358">
          <cell r="B8358" t="str">
            <v>531283</v>
          </cell>
          <cell r="C8358" t="str">
            <v>TE DE RED 90º PVC PBA - DE=85 X 60 MM</v>
          </cell>
          <cell r="D8358" t="str">
            <v>UN</v>
          </cell>
          <cell r="E8358">
            <v>16.079999999999998</v>
          </cell>
        </row>
        <row r="8359">
          <cell r="B8359" t="str">
            <v>531284</v>
          </cell>
          <cell r="C8359" t="str">
            <v>TE DE RED 90º PVC PBA - DE=110 X 60 MM</v>
          </cell>
          <cell r="D8359" t="str">
            <v>UN</v>
          </cell>
          <cell r="E8359">
            <v>25.51</v>
          </cell>
        </row>
        <row r="8360">
          <cell r="B8360" t="str">
            <v>531285</v>
          </cell>
          <cell r="C8360" t="str">
            <v>TE DE RED 90º PVC PBA - DE=110 X 85 MM</v>
          </cell>
          <cell r="D8360" t="str">
            <v>UN</v>
          </cell>
          <cell r="E8360">
            <v>0</v>
          </cell>
        </row>
        <row r="8361">
          <cell r="B8361" t="str">
            <v>531286</v>
          </cell>
          <cell r="C8361" t="str">
            <v>TUBO PVC PBA CL 12 - NBR 5647 - DE=60 MM</v>
          </cell>
          <cell r="D8361" t="str">
            <v>M</v>
          </cell>
          <cell r="E8361">
            <v>6.19</v>
          </cell>
        </row>
        <row r="8362">
          <cell r="B8362" t="str">
            <v>531287</v>
          </cell>
          <cell r="C8362" t="str">
            <v>TUBO PVC PBA CL 12 - NBR 5647 - DE=75 MM</v>
          </cell>
          <cell r="D8362" t="str">
            <v>M</v>
          </cell>
          <cell r="E8362">
            <v>11.16</v>
          </cell>
        </row>
        <row r="8363">
          <cell r="B8363" t="str">
            <v>531288</v>
          </cell>
          <cell r="C8363" t="str">
            <v>TUBO PVC PBA CL 12 - NBR 5647 - DE=85 MM</v>
          </cell>
          <cell r="D8363" t="str">
            <v>M</v>
          </cell>
          <cell r="E8363">
            <v>12.61</v>
          </cell>
        </row>
        <row r="8364">
          <cell r="B8364" t="str">
            <v>531289</v>
          </cell>
          <cell r="C8364" t="str">
            <v>TUBO PVC PBA CL 12 - NBR 5647 - DE=110 MM</v>
          </cell>
          <cell r="D8364" t="str">
            <v>M</v>
          </cell>
          <cell r="E8364">
            <v>20.350000000000001</v>
          </cell>
        </row>
        <row r="8365">
          <cell r="B8365" t="str">
            <v>531290</v>
          </cell>
          <cell r="C8365" t="str">
            <v>TUBO PVC PBA CL 15 - NBR 5647 - DE=60 MM</v>
          </cell>
          <cell r="D8365" t="str">
            <v>M</v>
          </cell>
          <cell r="E8365">
            <v>7.43</v>
          </cell>
        </row>
        <row r="8366">
          <cell r="B8366" t="str">
            <v>531291</v>
          </cell>
          <cell r="C8366" t="str">
            <v>TUBO PVC PBA CL 15 - NBR 5647 - DE=75 MM</v>
          </cell>
          <cell r="D8366" t="str">
            <v>M</v>
          </cell>
          <cell r="E8366">
            <v>11.44</v>
          </cell>
        </row>
        <row r="8367">
          <cell r="B8367" t="str">
            <v>531292</v>
          </cell>
          <cell r="C8367" t="str">
            <v>TUBO PVC PBA CL 15 - NBR 5647 - DE=85 MM</v>
          </cell>
          <cell r="D8367" t="str">
            <v>M</v>
          </cell>
          <cell r="E8367">
            <v>14.62</v>
          </cell>
        </row>
        <row r="8368">
          <cell r="B8368" t="str">
            <v>531293</v>
          </cell>
          <cell r="C8368" t="str">
            <v>TUBO PVC PBA CL 15 - NBR 5647 - DE=110 MM</v>
          </cell>
          <cell r="D8368" t="str">
            <v>M</v>
          </cell>
          <cell r="E8368">
            <v>24.53</v>
          </cell>
        </row>
        <row r="8369">
          <cell r="B8369" t="str">
            <v>531294</v>
          </cell>
          <cell r="C8369" t="str">
            <v>TUBO PVC PBA CL 20 - NBR 5647 - DE=60 MM</v>
          </cell>
          <cell r="D8369" t="str">
            <v>M</v>
          </cell>
          <cell r="E8369">
            <v>9.0500000000000007</v>
          </cell>
        </row>
        <row r="8370">
          <cell r="B8370" t="str">
            <v>531295</v>
          </cell>
          <cell r="C8370" t="str">
            <v>TUBO PVC PBA CL 20 - NBR 5647 - DE=75 MM</v>
          </cell>
          <cell r="D8370" t="str">
            <v>M</v>
          </cell>
          <cell r="E8370">
            <v>16.579999999999998</v>
          </cell>
        </row>
        <row r="8371">
          <cell r="B8371" t="str">
            <v>531296</v>
          </cell>
          <cell r="C8371" t="str">
            <v>TUBO PVC PBA CL 20 - NBR 5647 - DE=85 MM</v>
          </cell>
          <cell r="D8371" t="str">
            <v>M</v>
          </cell>
          <cell r="E8371">
            <v>18.2</v>
          </cell>
        </row>
        <row r="8372">
          <cell r="B8372" t="str">
            <v>531297</v>
          </cell>
          <cell r="C8372" t="str">
            <v>TUBO PVC PBA CL 20 - NBR 5647 - DE=110 MM</v>
          </cell>
          <cell r="D8372" t="str">
            <v>M</v>
          </cell>
          <cell r="E8372">
            <v>30.17</v>
          </cell>
        </row>
        <row r="8373">
          <cell r="B8373" t="str">
            <v>531298</v>
          </cell>
          <cell r="C8373" t="str">
            <v>TUBO PVC PB JE CL.15 150 MM</v>
          </cell>
          <cell r="D8373" t="str">
            <v>M</v>
          </cell>
          <cell r="E8373">
            <v>26.47</v>
          </cell>
        </row>
        <row r="8374">
          <cell r="B8374" t="str">
            <v>531299</v>
          </cell>
          <cell r="C8374" t="str">
            <v>ANEL JE DEFOFO - D=100 MM</v>
          </cell>
          <cell r="D8374" t="str">
            <v>UN</v>
          </cell>
          <cell r="E8374">
            <v>2.2200000000000002</v>
          </cell>
        </row>
        <row r="8375">
          <cell r="B8375" t="str">
            <v>531301</v>
          </cell>
          <cell r="C8375" t="str">
            <v>ANEL JE DEFOFO - D=150 MM</v>
          </cell>
          <cell r="D8375" t="str">
            <v>UN</v>
          </cell>
          <cell r="E8375">
            <v>3.6</v>
          </cell>
        </row>
        <row r="8376">
          <cell r="B8376" t="str">
            <v>531302</v>
          </cell>
          <cell r="C8376" t="str">
            <v>ANEL JE DEFOFO - D=200 MM</v>
          </cell>
          <cell r="D8376" t="str">
            <v>UN</v>
          </cell>
          <cell r="E8376">
            <v>5.04</v>
          </cell>
        </row>
        <row r="8377">
          <cell r="B8377" t="str">
            <v>531303</v>
          </cell>
          <cell r="C8377" t="str">
            <v>ANEL JE DEFOFO - D=250 MM</v>
          </cell>
          <cell r="D8377" t="str">
            <v>UN</v>
          </cell>
          <cell r="E8377">
            <v>10.93</v>
          </cell>
        </row>
        <row r="8378">
          <cell r="B8378" t="str">
            <v>531304</v>
          </cell>
          <cell r="C8378" t="str">
            <v>ANEL JE DEFOFO - D=300 MM</v>
          </cell>
          <cell r="D8378" t="str">
            <v>UN</v>
          </cell>
          <cell r="E8378">
            <v>15.53</v>
          </cell>
        </row>
        <row r="8379">
          <cell r="B8379" t="str">
            <v>531305</v>
          </cell>
          <cell r="C8379" t="str">
            <v>LUVA DE CORRER PVC DEFOFO JE  - D=100 MM</v>
          </cell>
          <cell r="D8379" t="str">
            <v>UN</v>
          </cell>
          <cell r="E8379">
            <v>18.11</v>
          </cell>
        </row>
        <row r="8380">
          <cell r="B8380" t="str">
            <v>531306</v>
          </cell>
          <cell r="C8380" t="str">
            <v>LUVA DE CORRER PVC DEFOFO JE  - D=150 MM</v>
          </cell>
          <cell r="D8380" t="str">
            <v>UN</v>
          </cell>
          <cell r="E8380">
            <v>46.24</v>
          </cell>
        </row>
        <row r="8381">
          <cell r="B8381" t="str">
            <v>531307</v>
          </cell>
          <cell r="C8381" t="str">
            <v>LUVA DE CORRER PVC DEFOFO JE  - D=200 MM</v>
          </cell>
          <cell r="D8381" t="str">
            <v>UN</v>
          </cell>
          <cell r="E8381">
            <v>83.66</v>
          </cell>
        </row>
        <row r="8382">
          <cell r="B8382" t="str">
            <v>531308</v>
          </cell>
          <cell r="C8382" t="str">
            <v>LUVA DE CORRER PVC DEFOFO JE  - D=250 MM</v>
          </cell>
          <cell r="D8382" t="str">
            <v>UN</v>
          </cell>
          <cell r="E8382">
            <v>162.13999999999999</v>
          </cell>
        </row>
        <row r="8383">
          <cell r="B8383" t="str">
            <v>531309</v>
          </cell>
          <cell r="C8383" t="str">
            <v>LUVA DE CORRER PVC DEFOFO JE  - D=300 MM</v>
          </cell>
          <cell r="D8383" t="str">
            <v>UN</v>
          </cell>
          <cell r="E8383">
            <v>289.62</v>
          </cell>
        </row>
        <row r="8384">
          <cell r="B8384" t="str">
            <v>531310</v>
          </cell>
          <cell r="C8384" t="str">
            <v>TUBO DE PVC RIG DEFOFO JE 1 MPA - D=100 MM</v>
          </cell>
          <cell r="D8384" t="str">
            <v>M</v>
          </cell>
          <cell r="E8384">
            <v>22.55</v>
          </cell>
        </row>
        <row r="8385">
          <cell r="B8385" t="str">
            <v>531311</v>
          </cell>
          <cell r="C8385" t="str">
            <v>TUBO DE PVC RIG DEFOFO JE 1 MPA - D=150 MM</v>
          </cell>
          <cell r="D8385" t="str">
            <v>M</v>
          </cell>
          <cell r="E8385">
            <v>45.68</v>
          </cell>
        </row>
        <row r="8386">
          <cell r="B8386" t="str">
            <v>531312</v>
          </cell>
          <cell r="C8386" t="str">
            <v>TUBO DE PVC RIG DEFOFO JE 1 MPA - D=200 MM</v>
          </cell>
          <cell r="D8386" t="str">
            <v>M</v>
          </cell>
          <cell r="E8386">
            <v>77.239999999999995</v>
          </cell>
        </row>
        <row r="8387">
          <cell r="B8387" t="str">
            <v>531313</v>
          </cell>
          <cell r="C8387" t="str">
            <v>TUBO DE PVC RIG DEFOFO JE 1 MPA - D=250 MM</v>
          </cell>
          <cell r="D8387" t="str">
            <v>M</v>
          </cell>
          <cell r="E8387">
            <v>117.98</v>
          </cell>
        </row>
        <row r="8388">
          <cell r="B8388" t="str">
            <v>531314</v>
          </cell>
          <cell r="C8388" t="str">
            <v>TUBO DE PVC RIG DEFOFO JE 1 MPA - D=300 MM</v>
          </cell>
          <cell r="D8388" t="str">
            <v>M</v>
          </cell>
          <cell r="E8388">
            <v>167.26</v>
          </cell>
        </row>
        <row r="8390">
          <cell r="B8390" t="str">
            <v>531400</v>
          </cell>
          <cell r="C8390" t="str">
            <v>TUBOS E CONEXOES PVC - ESGOTO (C56 - MATERIAS PLASTICAS 100%)</v>
          </cell>
        </row>
        <row r="8391">
          <cell r="B8391" t="str">
            <v>531401</v>
          </cell>
          <cell r="C8391" t="str">
            <v>ANEL DE BORRACHA P/ ESG PRED - D=40 MM</v>
          </cell>
          <cell r="D8391" t="str">
            <v>UN</v>
          </cell>
          <cell r="E8391">
            <v>0</v>
          </cell>
        </row>
        <row r="8392">
          <cell r="B8392" t="str">
            <v>531402</v>
          </cell>
          <cell r="C8392" t="str">
            <v>ANEL DE BORRACHA P/ ESG PRED - D=50 MM</v>
          </cell>
          <cell r="D8392" t="str">
            <v>UN</v>
          </cell>
          <cell r="E8392">
            <v>0</v>
          </cell>
        </row>
        <row r="8393">
          <cell r="B8393" t="str">
            <v>531403</v>
          </cell>
          <cell r="C8393" t="str">
            <v>ANEL DE BORRACHA P/ ESG PRED - D=75 MM</v>
          </cell>
          <cell r="D8393" t="str">
            <v>UN</v>
          </cell>
          <cell r="E8393">
            <v>0</v>
          </cell>
        </row>
        <row r="8394">
          <cell r="B8394" t="str">
            <v>531404</v>
          </cell>
          <cell r="C8394" t="str">
            <v>ANEL DE BORRACHA P/ ESG PRED - D=100 MM</v>
          </cell>
          <cell r="D8394" t="str">
            <v>UN</v>
          </cell>
          <cell r="E8394">
            <v>0</v>
          </cell>
        </row>
        <row r="8395">
          <cell r="B8395" t="str">
            <v>531405</v>
          </cell>
          <cell r="C8395" t="str">
            <v>BUCHA DE RED LONGA PVC P/ESG PRED - D=50 X 40 MM</v>
          </cell>
          <cell r="D8395" t="str">
            <v>UN</v>
          </cell>
          <cell r="E8395">
            <v>0</v>
          </cell>
        </row>
        <row r="8396">
          <cell r="B8396" t="str">
            <v>531406</v>
          </cell>
          <cell r="C8396" t="str">
            <v>CAP PVC P/ESG PRED - D=40 MM</v>
          </cell>
          <cell r="D8396" t="str">
            <v>UN</v>
          </cell>
          <cell r="E8396">
            <v>0</v>
          </cell>
        </row>
        <row r="8397">
          <cell r="B8397" t="str">
            <v>531407</v>
          </cell>
          <cell r="C8397" t="str">
            <v>CAP PVC P/ESG PRED - D=50 MM</v>
          </cell>
          <cell r="D8397" t="str">
            <v>UN</v>
          </cell>
          <cell r="E8397">
            <v>1.08</v>
          </cell>
        </row>
        <row r="8398">
          <cell r="B8398" t="str">
            <v>531408</v>
          </cell>
          <cell r="C8398" t="str">
            <v>CAP PVC P/ESG PRED - D=75 MM</v>
          </cell>
          <cell r="D8398" t="str">
            <v>UN</v>
          </cell>
          <cell r="E8398">
            <v>0</v>
          </cell>
        </row>
        <row r="8399">
          <cell r="B8399" t="str">
            <v>531409</v>
          </cell>
          <cell r="C8399" t="str">
            <v>CAP PVC P/ESG PRED - D=100 MM</v>
          </cell>
          <cell r="D8399" t="str">
            <v>UN</v>
          </cell>
          <cell r="E8399">
            <v>2.42</v>
          </cell>
        </row>
        <row r="8400">
          <cell r="B8400" t="str">
            <v>531410</v>
          </cell>
          <cell r="C8400" t="str">
            <v>CURVA 45º LONGA PVC P/ESG PRED - D=50 MM</v>
          </cell>
          <cell r="D8400" t="str">
            <v>UN</v>
          </cell>
          <cell r="E8400">
            <v>2.92</v>
          </cell>
        </row>
        <row r="8401">
          <cell r="B8401" t="str">
            <v>531411</v>
          </cell>
          <cell r="C8401" t="str">
            <v>CURVA 45º LONGA PVC P/ESG PRED - D=75 MM</v>
          </cell>
          <cell r="D8401" t="str">
            <v>UN</v>
          </cell>
          <cell r="E8401">
            <v>0</v>
          </cell>
        </row>
        <row r="8402">
          <cell r="B8402" t="str">
            <v>531412</v>
          </cell>
          <cell r="C8402" t="str">
            <v>CURVA 45º LONGA PVC P/ESG PRED - D=100 MM</v>
          </cell>
          <cell r="D8402" t="str">
            <v>UN</v>
          </cell>
          <cell r="E8402">
            <v>11.88</v>
          </cell>
        </row>
        <row r="8403">
          <cell r="B8403" t="str">
            <v>531413</v>
          </cell>
          <cell r="C8403" t="str">
            <v>CURVA 90º CURTA PVC P/ESG PRED - D=40 MM</v>
          </cell>
          <cell r="D8403" t="str">
            <v>UN</v>
          </cell>
          <cell r="E8403">
            <v>0</v>
          </cell>
        </row>
        <row r="8404">
          <cell r="B8404" t="str">
            <v>531414</v>
          </cell>
          <cell r="C8404" t="str">
            <v>CURVA 90º CURTA PVC P/ESG PRED - D=50 MM</v>
          </cell>
          <cell r="D8404" t="str">
            <v>UN</v>
          </cell>
          <cell r="E8404">
            <v>4.78</v>
          </cell>
        </row>
        <row r="8405">
          <cell r="B8405" t="str">
            <v>531415</v>
          </cell>
          <cell r="C8405" t="str">
            <v>CURVA 90º CURTA PVC P/ESG PRED - D=75 MM</v>
          </cell>
          <cell r="D8405" t="str">
            <v>UN</v>
          </cell>
          <cell r="E8405">
            <v>0</v>
          </cell>
        </row>
        <row r="8406">
          <cell r="B8406" t="str">
            <v>531416</v>
          </cell>
          <cell r="C8406" t="str">
            <v>CURVA 90º CURTA PVC P/ESG PRED - D=100 MM</v>
          </cell>
          <cell r="D8406" t="str">
            <v>UN</v>
          </cell>
          <cell r="E8406">
            <v>9.0500000000000007</v>
          </cell>
        </row>
        <row r="8407">
          <cell r="B8407" t="str">
            <v>531417</v>
          </cell>
          <cell r="C8407" t="str">
            <v>CURVA 90º LONGA PVC P/ESG PRED - D=40 MM</v>
          </cell>
          <cell r="D8407" t="str">
            <v>UN</v>
          </cell>
          <cell r="E8407">
            <v>0</v>
          </cell>
        </row>
        <row r="8408">
          <cell r="B8408" t="str">
            <v>531418</v>
          </cell>
          <cell r="C8408" t="str">
            <v>CURVA 90º LONGA PVC P/ESG PRED - D=50 MM</v>
          </cell>
          <cell r="D8408" t="str">
            <v>UN</v>
          </cell>
          <cell r="E8408">
            <v>3.32</v>
          </cell>
        </row>
        <row r="8409">
          <cell r="B8409" t="str">
            <v>531419</v>
          </cell>
          <cell r="C8409" t="str">
            <v>CURVA 90º LONGA PVC P/ESG PRED - D=75 MM</v>
          </cell>
          <cell r="D8409" t="str">
            <v>UN</v>
          </cell>
          <cell r="E8409">
            <v>0</v>
          </cell>
        </row>
        <row r="8410">
          <cell r="B8410" t="str">
            <v>531420</v>
          </cell>
          <cell r="C8410" t="str">
            <v>CURVA 90º LONGA PVC P/ESG PRED - D=100 MM</v>
          </cell>
          <cell r="D8410" t="str">
            <v>UN</v>
          </cell>
          <cell r="E8410">
            <v>11.35</v>
          </cell>
        </row>
        <row r="8411">
          <cell r="B8411" t="str">
            <v>531421</v>
          </cell>
          <cell r="C8411" t="str">
            <v>JOELHO 45º PVC P/ESG PRED - D=40 MM</v>
          </cell>
          <cell r="D8411" t="str">
            <v>UN</v>
          </cell>
          <cell r="E8411">
            <v>0</v>
          </cell>
        </row>
        <row r="8412">
          <cell r="B8412" t="str">
            <v>531422</v>
          </cell>
          <cell r="C8412" t="str">
            <v>JOELHO 45º PVC P/ESG PRED - D=50 MM</v>
          </cell>
          <cell r="D8412" t="str">
            <v>UN</v>
          </cell>
          <cell r="E8412">
            <v>1.1200000000000001</v>
          </cell>
        </row>
        <row r="8413">
          <cell r="B8413" t="str">
            <v>531423</v>
          </cell>
          <cell r="C8413" t="str">
            <v>JOELHO 45º PVC P/ESG PRED - D=75 MM</v>
          </cell>
          <cell r="D8413" t="str">
            <v>UN</v>
          </cell>
          <cell r="E8413">
            <v>0</v>
          </cell>
        </row>
        <row r="8414">
          <cell r="B8414" t="str">
            <v>531424</v>
          </cell>
          <cell r="C8414" t="str">
            <v>JOELHO 45º PVC P/ESG PRED - D=100 MM</v>
          </cell>
          <cell r="D8414" t="str">
            <v>UN</v>
          </cell>
          <cell r="E8414">
            <v>3.29</v>
          </cell>
        </row>
        <row r="8415">
          <cell r="B8415" t="str">
            <v>531425</v>
          </cell>
          <cell r="C8415" t="str">
            <v>JOELHO 90º PVC C/ VISITA P/ESG PRED - D=100x50 MM</v>
          </cell>
          <cell r="D8415" t="str">
            <v>UN</v>
          </cell>
          <cell r="E8415">
            <v>0</v>
          </cell>
        </row>
        <row r="8416">
          <cell r="B8416" t="str">
            <v>531426</v>
          </cell>
          <cell r="C8416" t="str">
            <v>JOELHO 90º PVC P/ANEL P/ESG PRED - D= 40x1 1/2"</v>
          </cell>
          <cell r="D8416" t="str">
            <v>UN</v>
          </cell>
          <cell r="E8416">
            <v>0</v>
          </cell>
        </row>
        <row r="8417">
          <cell r="B8417" t="str">
            <v>531427</v>
          </cell>
          <cell r="C8417" t="str">
            <v>JOELHO 90º PVC P/ESG PRED - D=40 MM</v>
          </cell>
          <cell r="D8417" t="str">
            <v>UN</v>
          </cell>
          <cell r="E8417">
            <v>0</v>
          </cell>
        </row>
        <row r="8418">
          <cell r="B8418" t="str">
            <v>531428</v>
          </cell>
          <cell r="C8418" t="str">
            <v>JOELHO 90º PVC P/ESG PRED - D=50 MM</v>
          </cell>
          <cell r="D8418" t="str">
            <v>UN</v>
          </cell>
          <cell r="E8418">
            <v>0.98</v>
          </cell>
        </row>
        <row r="8419">
          <cell r="B8419" t="str">
            <v>531429</v>
          </cell>
          <cell r="C8419" t="str">
            <v>JOELHO 90º PVC P/ESG PRED - D=75 MM</v>
          </cell>
          <cell r="D8419" t="str">
            <v>UN</v>
          </cell>
          <cell r="E8419">
            <v>0</v>
          </cell>
        </row>
        <row r="8420">
          <cell r="B8420" t="str">
            <v>531430</v>
          </cell>
          <cell r="C8420" t="str">
            <v>JOELHO 90º PVC P/ESG PRED - D=100 MM</v>
          </cell>
          <cell r="D8420" t="str">
            <v>UN</v>
          </cell>
          <cell r="E8420">
            <v>2.94</v>
          </cell>
        </row>
        <row r="8421">
          <cell r="B8421" t="str">
            <v>531431</v>
          </cell>
          <cell r="C8421" t="str">
            <v>JOELHO 90º PVC P/ESG PRED - D=150 MM</v>
          </cell>
          <cell r="D8421" t="str">
            <v>UN</v>
          </cell>
          <cell r="E8421">
            <v>0</v>
          </cell>
        </row>
        <row r="8422">
          <cell r="B8422" t="str">
            <v>531432</v>
          </cell>
          <cell r="C8422" t="str">
            <v>JUNCAO 45º PVC P/ESG PRED - D= 40 MM</v>
          </cell>
          <cell r="D8422" t="str">
            <v>UN</v>
          </cell>
          <cell r="E8422">
            <v>0</v>
          </cell>
        </row>
        <row r="8423">
          <cell r="B8423" t="str">
            <v>531433</v>
          </cell>
          <cell r="C8423" t="str">
            <v>JUNCAO DUPLA PVC P/ESG PRED - D=75 X 75 X 75 MM</v>
          </cell>
          <cell r="D8423" t="str">
            <v>UN</v>
          </cell>
          <cell r="E8423">
            <v>0</v>
          </cell>
        </row>
        <row r="8424">
          <cell r="B8424" t="str">
            <v>531434</v>
          </cell>
          <cell r="C8424" t="str">
            <v>JUNCAO DUPLA PVC P/ESG PRED - D=100 X 100 X 100 MM</v>
          </cell>
          <cell r="D8424" t="str">
            <v>UN</v>
          </cell>
          <cell r="E8424">
            <v>0</v>
          </cell>
        </row>
        <row r="8425">
          <cell r="B8425" t="str">
            <v>531435</v>
          </cell>
          <cell r="C8425" t="str">
            <v>JUNCAO INVERTIDA PVC P/ESG PRED - D=75 X 50 MM</v>
          </cell>
          <cell r="D8425" t="str">
            <v>UN</v>
          </cell>
          <cell r="E8425">
            <v>0</v>
          </cell>
        </row>
        <row r="8426">
          <cell r="B8426" t="str">
            <v>531436</v>
          </cell>
          <cell r="C8426" t="str">
            <v>JUNCAO INVERTIDA PVC P/ESG PRED - D=75 X 75 MM</v>
          </cell>
          <cell r="D8426" t="str">
            <v>UN</v>
          </cell>
          <cell r="E8426">
            <v>0</v>
          </cell>
        </row>
        <row r="8427">
          <cell r="B8427" t="str">
            <v>531437</v>
          </cell>
          <cell r="C8427" t="str">
            <v>JUNCAO SIMPLES PVC P/ESG PRED - D=50 X 50 MM</v>
          </cell>
          <cell r="D8427" t="str">
            <v>UN</v>
          </cell>
          <cell r="E8427">
            <v>2.7</v>
          </cell>
        </row>
        <row r="8428">
          <cell r="B8428" t="str">
            <v>531438</v>
          </cell>
          <cell r="C8428" t="str">
            <v>JUNCAO SIMPLES PVC P/ESG PRED - D=75 X 50 MM</v>
          </cell>
          <cell r="D8428" t="str">
            <v>UN</v>
          </cell>
          <cell r="E8428">
            <v>0</v>
          </cell>
        </row>
        <row r="8429">
          <cell r="B8429" t="str">
            <v>531439</v>
          </cell>
          <cell r="C8429" t="str">
            <v>JUNCAO SIMPLES PVC P/ESG PRED - D=75 X 75 MM</v>
          </cell>
          <cell r="D8429" t="str">
            <v>UN</v>
          </cell>
          <cell r="E8429">
            <v>0</v>
          </cell>
        </row>
        <row r="8430">
          <cell r="B8430" t="str">
            <v>531440</v>
          </cell>
          <cell r="C8430" t="str">
            <v>JUNCAO SIMPLES PVC P/ESG PRED - D=100 X 50 MM</v>
          </cell>
          <cell r="D8430" t="str">
            <v>UN</v>
          </cell>
          <cell r="E8430">
            <v>0</v>
          </cell>
        </row>
        <row r="8431">
          <cell r="B8431" t="str">
            <v>531441</v>
          </cell>
          <cell r="C8431" t="str">
            <v>JUNCAO SIMPLES PVC P/ESG PRED - D=100 X 75 MM</v>
          </cell>
          <cell r="D8431" t="str">
            <v>UN</v>
          </cell>
          <cell r="E8431">
            <v>0</v>
          </cell>
        </row>
        <row r="8432">
          <cell r="B8432" t="str">
            <v>531442</v>
          </cell>
          <cell r="C8432" t="str">
            <v>JUNCAO SIMPLES PVC P/ESG PRED - D=100 X 100 MM</v>
          </cell>
          <cell r="D8432" t="str">
            <v>UN</v>
          </cell>
          <cell r="E8432">
            <v>8.16</v>
          </cell>
        </row>
        <row r="8433">
          <cell r="B8433" t="str">
            <v>531443</v>
          </cell>
          <cell r="C8433" t="str">
            <v>LUVA DE CORRER PVC P/ESG PRED - D=40 MM</v>
          </cell>
          <cell r="D8433" t="str">
            <v>UN</v>
          </cell>
          <cell r="E8433">
            <v>0</v>
          </cell>
        </row>
        <row r="8434">
          <cell r="B8434" t="str">
            <v>531444</v>
          </cell>
          <cell r="C8434" t="str">
            <v>LUVA DE CORRER PVC P/ESG PRED - D=50 MM</v>
          </cell>
          <cell r="D8434" t="str">
            <v>UN</v>
          </cell>
          <cell r="E8434">
            <v>3.71</v>
          </cell>
        </row>
        <row r="8435">
          <cell r="B8435" t="str">
            <v>531445</v>
          </cell>
          <cell r="C8435" t="str">
            <v>LUVA DE CORRER PVC P/ESG PRED - D=75 MM</v>
          </cell>
          <cell r="D8435" t="str">
            <v>UN</v>
          </cell>
          <cell r="E8435">
            <v>0</v>
          </cell>
        </row>
        <row r="8436">
          <cell r="B8436" t="str">
            <v>531446</v>
          </cell>
          <cell r="C8436" t="str">
            <v>LUVA DE CORRER PVC P/ESG PRED - D=100 MM</v>
          </cell>
          <cell r="D8436" t="str">
            <v>UN</v>
          </cell>
          <cell r="E8436">
            <v>4.6100000000000003</v>
          </cell>
        </row>
        <row r="8437">
          <cell r="B8437" t="str">
            <v>531447</v>
          </cell>
          <cell r="C8437" t="str">
            <v>LUVA PVC P/ESG PRED - D=40 MM</v>
          </cell>
          <cell r="D8437" t="str">
            <v>UN</v>
          </cell>
          <cell r="E8437">
            <v>0</v>
          </cell>
        </row>
        <row r="8438">
          <cell r="B8438" t="str">
            <v>531448</v>
          </cell>
          <cell r="C8438" t="str">
            <v>LUVA SIMPLES PVC P/ESG PRED - D=50 MM</v>
          </cell>
          <cell r="D8438" t="str">
            <v>UN</v>
          </cell>
          <cell r="E8438">
            <v>1</v>
          </cell>
        </row>
        <row r="8439">
          <cell r="B8439" t="str">
            <v>531449</v>
          </cell>
          <cell r="C8439" t="str">
            <v>LUVA SIMPLES PVC P/ESG PRED - D=75 MM</v>
          </cell>
          <cell r="D8439" t="str">
            <v>UN</v>
          </cell>
          <cell r="E8439">
            <v>0</v>
          </cell>
        </row>
        <row r="8440">
          <cell r="B8440" t="str">
            <v>531450</v>
          </cell>
          <cell r="C8440" t="str">
            <v>LUVA SIMPLES PVC P/ESG PRED - D=100 MM</v>
          </cell>
          <cell r="D8440" t="str">
            <v>UN</v>
          </cell>
          <cell r="E8440">
            <v>2.34</v>
          </cell>
        </row>
        <row r="8441">
          <cell r="B8441" t="str">
            <v>531451</v>
          </cell>
          <cell r="C8441" t="str">
            <v>PLUG DE PVC P/ESG PRED - D=50 MM</v>
          </cell>
          <cell r="D8441" t="str">
            <v>UN</v>
          </cell>
          <cell r="E8441">
            <v>1.03</v>
          </cell>
        </row>
        <row r="8442">
          <cell r="B8442" t="str">
            <v>531452</v>
          </cell>
          <cell r="C8442" t="str">
            <v>PLUG DE PVC P/ESG PRED - D=75 MM</v>
          </cell>
          <cell r="D8442" t="str">
            <v>UN</v>
          </cell>
          <cell r="E8442">
            <v>0</v>
          </cell>
        </row>
        <row r="8443">
          <cell r="B8443" t="str">
            <v>531453</v>
          </cell>
          <cell r="C8443" t="str">
            <v>PLUG DE PVC P/ESG PRED - D=100 MM</v>
          </cell>
          <cell r="D8443" t="str">
            <v>UN</v>
          </cell>
          <cell r="E8443">
            <v>2.77</v>
          </cell>
        </row>
        <row r="8444">
          <cell r="B8444" t="str">
            <v>531454</v>
          </cell>
          <cell r="C8444" t="str">
            <v>REDUCAO EXC PVC P/ESG PRED - D=75 X 50 MM</v>
          </cell>
          <cell r="D8444" t="str">
            <v>UN</v>
          </cell>
          <cell r="E8444">
            <v>1.85</v>
          </cell>
        </row>
        <row r="8445">
          <cell r="B8445" t="str">
            <v>531455</v>
          </cell>
          <cell r="C8445" t="str">
            <v>REDUCAO EXC PVC P/ESG PRED - D=100 X 50 MM</v>
          </cell>
          <cell r="D8445" t="str">
            <v>UN</v>
          </cell>
          <cell r="E8445">
            <v>2.7</v>
          </cell>
        </row>
        <row r="8446">
          <cell r="B8446" t="str">
            <v>531456</v>
          </cell>
          <cell r="C8446" t="str">
            <v>REDUCAO EXC PVC P/ESG PRED - D=100 X 75 MM</v>
          </cell>
          <cell r="D8446" t="str">
            <v>UN</v>
          </cell>
          <cell r="E8446">
            <v>0</v>
          </cell>
        </row>
        <row r="8447">
          <cell r="B8447" t="str">
            <v>531457</v>
          </cell>
          <cell r="C8447" t="str">
            <v>REDUCAO EXC PVC P/ESG PRED - D=150 X 100 MM</v>
          </cell>
          <cell r="D8447" t="str">
            <v>UN</v>
          </cell>
          <cell r="E8447">
            <v>0</v>
          </cell>
        </row>
        <row r="8448">
          <cell r="B8448" t="str">
            <v>531458</v>
          </cell>
          <cell r="C8448" t="str">
            <v>TE 90º PVC P/ESG PRED - D=40 MM</v>
          </cell>
          <cell r="D8448" t="str">
            <v>UN</v>
          </cell>
          <cell r="E8448">
            <v>0</v>
          </cell>
        </row>
        <row r="8449">
          <cell r="B8449" t="str">
            <v>531459</v>
          </cell>
          <cell r="C8449" t="str">
            <v>TE CURTO PVC P/ESG PRED - D=50 X 50 MM</v>
          </cell>
          <cell r="D8449" t="str">
            <v>UN</v>
          </cell>
          <cell r="E8449">
            <v>2.36</v>
          </cell>
        </row>
        <row r="8450">
          <cell r="B8450" t="str">
            <v>531460</v>
          </cell>
          <cell r="C8450" t="str">
            <v>TE CURTO PVC P/ESG PRED - D=75 X 50 MM</v>
          </cell>
          <cell r="D8450" t="str">
            <v>UN</v>
          </cell>
          <cell r="E8450">
            <v>0</v>
          </cell>
        </row>
        <row r="8451">
          <cell r="B8451" t="str">
            <v>531461</v>
          </cell>
          <cell r="C8451" t="str">
            <v>TE CURTO PVC P/ESG PRED - D=75 X 75 MM</v>
          </cell>
          <cell r="D8451" t="str">
            <v>UN</v>
          </cell>
          <cell r="E8451">
            <v>4.9000000000000004</v>
          </cell>
        </row>
        <row r="8452">
          <cell r="B8452" t="str">
            <v>531462</v>
          </cell>
          <cell r="C8452" t="str">
            <v>TE CURTO PVC P/ESG PRED - D=100 X 50 MM</v>
          </cell>
          <cell r="D8452" t="str">
            <v>UN</v>
          </cell>
          <cell r="E8452">
            <v>0</v>
          </cell>
        </row>
        <row r="8453">
          <cell r="B8453" t="str">
            <v>531463</v>
          </cell>
          <cell r="C8453" t="str">
            <v>TE CURTO PVC P/ESG PRED - D=100 X 75 MM</v>
          </cell>
          <cell r="D8453" t="str">
            <v>UN</v>
          </cell>
          <cell r="E8453">
            <v>0</v>
          </cell>
        </row>
        <row r="8454">
          <cell r="B8454" t="str">
            <v>531464</v>
          </cell>
          <cell r="C8454" t="str">
            <v>TE CURTO PVC P/ESG PRED - D=100 X 100 MM</v>
          </cell>
          <cell r="D8454" t="str">
            <v>UN</v>
          </cell>
          <cell r="E8454">
            <v>5.81</v>
          </cell>
        </row>
        <row r="8455">
          <cell r="B8455" t="str">
            <v>531465</v>
          </cell>
          <cell r="C8455" t="str">
            <v>TE DE INSPECAO PVC P/ESG PRED - D=100 X 75 MM</v>
          </cell>
          <cell r="D8455" t="str">
            <v>UN</v>
          </cell>
          <cell r="E8455">
            <v>0</v>
          </cell>
        </row>
        <row r="8456">
          <cell r="B8456" t="str">
            <v>531466</v>
          </cell>
          <cell r="C8456" t="str">
            <v>TERMINAL DE VENTILACAO PVC P/ESG PRED - D=50 MM</v>
          </cell>
          <cell r="D8456" t="str">
            <v>UN</v>
          </cell>
          <cell r="E8456">
            <v>0</v>
          </cell>
        </row>
        <row r="8457">
          <cell r="B8457" t="str">
            <v>531467</v>
          </cell>
          <cell r="C8457" t="str">
            <v>TUBO PVC PBJE P/ESG PRED  - D=40 MM</v>
          </cell>
          <cell r="D8457" t="str">
            <v>M</v>
          </cell>
          <cell r="E8457">
            <v>2.08</v>
          </cell>
        </row>
        <row r="8458">
          <cell r="B8458" t="str">
            <v>531468</v>
          </cell>
          <cell r="C8458" t="str">
            <v>TUBO PVC PBJE P/ESG PRED  - D=50 MM</v>
          </cell>
          <cell r="D8458" t="str">
            <v>M</v>
          </cell>
          <cell r="E8458">
            <v>3.56</v>
          </cell>
        </row>
        <row r="8459">
          <cell r="B8459" t="str">
            <v>531469</v>
          </cell>
          <cell r="C8459" t="str">
            <v>TUBO PVC PBJE P/ESG PRED  - D=75 MM</v>
          </cell>
          <cell r="D8459" t="str">
            <v>M</v>
          </cell>
          <cell r="E8459">
            <v>5.78</v>
          </cell>
        </row>
        <row r="8460">
          <cell r="B8460" t="str">
            <v>531470</v>
          </cell>
          <cell r="C8460" t="str">
            <v>TUBO PVC PBJE P/ESG PRED  - D=100 MM</v>
          </cell>
          <cell r="D8460" t="str">
            <v>M</v>
          </cell>
          <cell r="E8460">
            <v>6.88</v>
          </cell>
        </row>
        <row r="8461">
          <cell r="B8461" t="str">
            <v>531471</v>
          </cell>
          <cell r="C8461" t="str">
            <v>ADAPTADOR PVC P/TUBO CERAM X PVC - 100 MM</v>
          </cell>
          <cell r="D8461" t="str">
            <v>UN</v>
          </cell>
          <cell r="E8461">
            <v>4.24</v>
          </cell>
        </row>
        <row r="8462">
          <cell r="B8462" t="str">
            <v>531472</v>
          </cell>
          <cell r="C8462" t="str">
            <v>ADAPTADOR PVC P/TUBO CERAM X PVC - 150 MM</v>
          </cell>
          <cell r="D8462" t="str">
            <v>UN</v>
          </cell>
          <cell r="E8462">
            <v>0</v>
          </cell>
        </row>
        <row r="8463">
          <cell r="B8463" t="str">
            <v>531473</v>
          </cell>
          <cell r="C8463" t="str">
            <v>ADAPTADOR PVC P/TUBO CERAM X PVC - 200 MM</v>
          </cell>
          <cell r="D8463" t="str">
            <v>UN</v>
          </cell>
          <cell r="E8463">
            <v>27.1</v>
          </cell>
        </row>
        <row r="8464">
          <cell r="B8464" t="str">
            <v>531474</v>
          </cell>
          <cell r="C8464" t="str">
            <v>ADAPTADOR PVC P/ TUBO CERAM X PVC VFORT - 100 MM</v>
          </cell>
          <cell r="D8464" t="str">
            <v>UN</v>
          </cell>
          <cell r="E8464">
            <v>10.220000000000001</v>
          </cell>
        </row>
        <row r="8465">
          <cell r="B8465" t="str">
            <v>531475</v>
          </cell>
          <cell r="C8465" t="str">
            <v>ADAPTADOR PVC P/ TUBO CERAM X PVC VFORT - 150 MM</v>
          </cell>
          <cell r="D8465" t="str">
            <v>UN</v>
          </cell>
          <cell r="E8465">
            <v>0</v>
          </cell>
        </row>
        <row r="8466">
          <cell r="B8466" t="str">
            <v>531476</v>
          </cell>
          <cell r="C8466" t="str">
            <v>ADAPTADOR PVC P/ TUBO CERAM X PVC VFORT - 200 MM</v>
          </cell>
          <cell r="D8466" t="str">
            <v>UN</v>
          </cell>
          <cell r="E8466">
            <v>27.7</v>
          </cell>
        </row>
        <row r="8467">
          <cell r="B8467" t="str">
            <v>531477</v>
          </cell>
          <cell r="C8467" t="str">
            <v>ANEL DE BORRACHA P/COL ESG - VINILFORT - D=100 MM</v>
          </cell>
          <cell r="D8467" t="str">
            <v>UN</v>
          </cell>
          <cell r="E8467">
            <v>0</v>
          </cell>
        </row>
        <row r="8468">
          <cell r="B8468" t="str">
            <v>531478</v>
          </cell>
          <cell r="C8468" t="str">
            <v>ANEL DE BORRACHA P/COL ESG - VINILFORT - D=125 MM</v>
          </cell>
          <cell r="D8468" t="str">
            <v>UN</v>
          </cell>
          <cell r="E8468">
            <v>0</v>
          </cell>
        </row>
        <row r="8469">
          <cell r="B8469" t="str">
            <v>531479</v>
          </cell>
          <cell r="C8469" t="str">
            <v>ANEL DE BORRACHA P/COL ESG - VINILFORT - D=150 MM</v>
          </cell>
          <cell r="D8469" t="str">
            <v>UN</v>
          </cell>
          <cell r="E8469">
            <v>0</v>
          </cell>
        </row>
        <row r="8470">
          <cell r="B8470" t="str">
            <v>531480</v>
          </cell>
          <cell r="C8470" t="str">
            <v>ANEL DE BORRACHA P/COL ESG - VINILFORT - D=200 MM</v>
          </cell>
          <cell r="D8470" t="str">
            <v>UN</v>
          </cell>
          <cell r="E8470">
            <v>0</v>
          </cell>
        </row>
        <row r="8471">
          <cell r="B8471" t="str">
            <v>531481</v>
          </cell>
          <cell r="C8471" t="str">
            <v>ANEL DE BORRACHA P/COL ESG - VINILFORT - D=250 MM</v>
          </cell>
          <cell r="D8471" t="str">
            <v>UN</v>
          </cell>
          <cell r="E8471">
            <v>0</v>
          </cell>
        </row>
        <row r="8472">
          <cell r="B8472" t="str">
            <v>531482</v>
          </cell>
          <cell r="C8472" t="str">
            <v>ANEL DE BORRACHA P/COL ESG - VINILFORT - D=300 MM</v>
          </cell>
          <cell r="D8472" t="str">
            <v>UN</v>
          </cell>
          <cell r="E8472">
            <v>0</v>
          </cell>
        </row>
        <row r="8473">
          <cell r="B8473" t="str">
            <v>531483</v>
          </cell>
          <cell r="C8473" t="str">
            <v>ANEL DE BORRACHA P/COL ESG - VINILFORT - D=350 MM</v>
          </cell>
          <cell r="D8473" t="str">
            <v>UN</v>
          </cell>
          <cell r="E8473">
            <v>0</v>
          </cell>
        </row>
        <row r="8474">
          <cell r="B8474" t="str">
            <v>531484</v>
          </cell>
          <cell r="C8474" t="str">
            <v>ANEL DE BORRACHA P/COL ESG - VINILFORT - D=400 MM</v>
          </cell>
          <cell r="D8474" t="str">
            <v>UN</v>
          </cell>
          <cell r="E8474">
            <v>0</v>
          </cell>
        </row>
        <row r="8475">
          <cell r="B8475" t="str">
            <v>531485</v>
          </cell>
          <cell r="C8475" t="str">
            <v>ANEL DE BORRACHA P/COL ESG - VFORT ULTRA - D=150MM</v>
          </cell>
          <cell r="D8475" t="str">
            <v>UN</v>
          </cell>
          <cell r="E8475">
            <v>0</v>
          </cell>
        </row>
        <row r="8476">
          <cell r="B8476" t="str">
            <v>531486</v>
          </cell>
          <cell r="C8476" t="str">
            <v>CAP PVC P/COL ESG - VINILFORT - D=150 MM</v>
          </cell>
          <cell r="D8476" t="str">
            <v>UN</v>
          </cell>
          <cell r="E8476">
            <v>0</v>
          </cell>
        </row>
        <row r="8477">
          <cell r="B8477" t="str">
            <v>531487</v>
          </cell>
          <cell r="C8477" t="str">
            <v>CAP PVC P/COL ESG - VINILFORT - D=200 MM</v>
          </cell>
          <cell r="D8477" t="str">
            <v>UN</v>
          </cell>
          <cell r="E8477">
            <v>0</v>
          </cell>
        </row>
        <row r="8478">
          <cell r="B8478" t="str">
            <v>531488</v>
          </cell>
          <cell r="C8478" t="str">
            <v>CURVA 11º 15 PVC PB P/COL ESG-VINILFORT - D=100 MM</v>
          </cell>
          <cell r="D8478" t="str">
            <v>UN</v>
          </cell>
          <cell r="E8478">
            <v>0</v>
          </cell>
        </row>
        <row r="8479">
          <cell r="B8479" t="str">
            <v>531489</v>
          </cell>
          <cell r="C8479" t="str">
            <v>CURVA 11º 15 PVC PB P/COL ESG-VINILFORT - D=150 MM</v>
          </cell>
          <cell r="D8479" t="str">
            <v>UN</v>
          </cell>
          <cell r="E8479">
            <v>0</v>
          </cell>
        </row>
        <row r="8480">
          <cell r="B8480" t="str">
            <v>531490</v>
          </cell>
          <cell r="C8480" t="str">
            <v>CURVA 22º 30 PVC PB P/COL ESG-VINILFORT - D=100 MM</v>
          </cell>
          <cell r="D8480" t="str">
            <v>UN</v>
          </cell>
          <cell r="E8480">
            <v>0</v>
          </cell>
        </row>
        <row r="8481">
          <cell r="B8481" t="str">
            <v>531491</v>
          </cell>
          <cell r="C8481" t="str">
            <v>CURVA 22º 30 PVC PB P/COL ESG-VINILFORT - D=150 MM</v>
          </cell>
          <cell r="D8481" t="str">
            <v>UN</v>
          </cell>
          <cell r="E8481">
            <v>0</v>
          </cell>
        </row>
        <row r="8482">
          <cell r="B8482" t="str">
            <v>531492</v>
          </cell>
          <cell r="C8482" t="str">
            <v>CURVA 45º CURTA PVC PB P/COL ESG-VFORT - D=100 MM</v>
          </cell>
          <cell r="D8482" t="str">
            <v>UN</v>
          </cell>
          <cell r="E8482">
            <v>0</v>
          </cell>
        </row>
        <row r="8483">
          <cell r="B8483" t="str">
            <v>531493</v>
          </cell>
          <cell r="C8483" t="str">
            <v>CURVA 45º LONGA PVC PB P/COL ESG-VFORT - D=100 MM</v>
          </cell>
          <cell r="D8483" t="str">
            <v>UN</v>
          </cell>
          <cell r="E8483">
            <v>18.78</v>
          </cell>
        </row>
        <row r="8484">
          <cell r="B8484" t="str">
            <v>531494</v>
          </cell>
          <cell r="C8484" t="str">
            <v>CURVA 45º PVC PB P/COL ESG - VINILFORT - D=125 MM</v>
          </cell>
          <cell r="D8484" t="str">
            <v>UN</v>
          </cell>
          <cell r="E8484">
            <v>0</v>
          </cell>
        </row>
        <row r="8485">
          <cell r="B8485" t="str">
            <v>531495</v>
          </cell>
          <cell r="C8485" t="str">
            <v>CURVA 45º PVC PB P/COL ESG - VINILFORT - D=150 MM</v>
          </cell>
          <cell r="D8485" t="str">
            <v>UN</v>
          </cell>
          <cell r="E8485">
            <v>62.32</v>
          </cell>
        </row>
        <row r="8486">
          <cell r="B8486" t="str">
            <v>531496</v>
          </cell>
          <cell r="C8486" t="str">
            <v>CURVA 45º PVC PB P/COL ESG - VINILFORT - D=200 MM</v>
          </cell>
          <cell r="D8486" t="str">
            <v>UN</v>
          </cell>
          <cell r="E8486">
            <v>97.78</v>
          </cell>
        </row>
        <row r="8487">
          <cell r="B8487" t="str">
            <v>531497</v>
          </cell>
          <cell r="C8487" t="str">
            <v>CURVA 45º PVC PB P/COL ESG - VINILFORT - D=250 MM</v>
          </cell>
          <cell r="D8487" t="str">
            <v>UN</v>
          </cell>
          <cell r="E8487">
            <v>0</v>
          </cell>
        </row>
        <row r="8488">
          <cell r="B8488" t="str">
            <v>531498</v>
          </cell>
          <cell r="C8488" t="str">
            <v>CURVA 45º PVC PB P/COL ESG - VINILFORT - D=300 MM</v>
          </cell>
          <cell r="D8488" t="str">
            <v>UN</v>
          </cell>
          <cell r="E8488">
            <v>333.89</v>
          </cell>
        </row>
        <row r="8489">
          <cell r="B8489" t="str">
            <v>531499</v>
          </cell>
          <cell r="C8489" t="str">
            <v>CURVA 45º PVC PB P/COL ESG - VINILFORT - D=350 MM</v>
          </cell>
          <cell r="D8489" t="str">
            <v>UN</v>
          </cell>
          <cell r="E8489">
            <v>0</v>
          </cell>
        </row>
        <row r="8490">
          <cell r="B8490" t="str">
            <v>531501</v>
          </cell>
          <cell r="C8490" t="str">
            <v>CURVA 45º PVC PB P/COL ESG - VINILFORT - D=400 MM</v>
          </cell>
          <cell r="D8490" t="str">
            <v>UN</v>
          </cell>
          <cell r="E8490">
            <v>498.14</v>
          </cell>
        </row>
        <row r="8491">
          <cell r="B8491" t="str">
            <v>531502</v>
          </cell>
          <cell r="C8491" t="str">
            <v>CURVA 90º CURTA PVC PB P/COL ESG-VFORT - D=100 MM</v>
          </cell>
          <cell r="D8491" t="str">
            <v>UN</v>
          </cell>
          <cell r="E8491">
            <v>0</v>
          </cell>
        </row>
        <row r="8492">
          <cell r="B8492" t="str">
            <v>531503</v>
          </cell>
          <cell r="C8492" t="str">
            <v>CURVA 90º LONGA PVC PB P/COL ESG-VFORT - D=100 MM</v>
          </cell>
          <cell r="D8492" t="str">
            <v>UN</v>
          </cell>
          <cell r="E8492">
            <v>22.21</v>
          </cell>
        </row>
        <row r="8493">
          <cell r="B8493" t="str">
            <v>531504</v>
          </cell>
          <cell r="C8493" t="str">
            <v>CURVA 90º PVC PB P/COL ESG - VINILFORT - D=125 MM</v>
          </cell>
          <cell r="D8493" t="str">
            <v>UN</v>
          </cell>
          <cell r="E8493">
            <v>0</v>
          </cell>
        </row>
        <row r="8494">
          <cell r="B8494" t="str">
            <v>531505</v>
          </cell>
          <cell r="C8494" t="str">
            <v>CURVA 90º PVC PB P/COL ESG - VINILFORT - D=150 MM</v>
          </cell>
          <cell r="D8494" t="str">
            <v>UN</v>
          </cell>
          <cell r="E8494">
            <v>0</v>
          </cell>
        </row>
        <row r="8495">
          <cell r="B8495" t="str">
            <v>531506</v>
          </cell>
          <cell r="C8495" t="str">
            <v>CURVA 90º PVC PB P/COL ESG - VINILFORT - D=200 MM</v>
          </cell>
          <cell r="D8495" t="str">
            <v>UN</v>
          </cell>
          <cell r="E8495">
            <v>104.9</v>
          </cell>
        </row>
        <row r="8496">
          <cell r="B8496" t="str">
            <v>531507</v>
          </cell>
          <cell r="C8496" t="str">
            <v>CURVA 90º PVC PB P/COL ESG - VINILFORT - D=250 MM</v>
          </cell>
          <cell r="D8496" t="str">
            <v>UN</v>
          </cell>
          <cell r="E8496">
            <v>0</v>
          </cell>
        </row>
        <row r="8497">
          <cell r="B8497" t="str">
            <v>531508</v>
          </cell>
          <cell r="C8497" t="str">
            <v>CURVA 90º PVC PB P/COL ESG - VINILFORT - D=300 MM</v>
          </cell>
          <cell r="D8497" t="str">
            <v>UN</v>
          </cell>
          <cell r="E8497">
            <v>414.32</v>
          </cell>
        </row>
        <row r="8498">
          <cell r="B8498" t="str">
            <v>531509</v>
          </cell>
          <cell r="C8498" t="str">
            <v>CURVA 90º PVC PB P/COL ESG - VINILFORT - D=350 MM</v>
          </cell>
          <cell r="D8498" t="str">
            <v>UN</v>
          </cell>
          <cell r="E8498">
            <v>0</v>
          </cell>
        </row>
        <row r="8499">
          <cell r="B8499" t="str">
            <v>531510</v>
          </cell>
          <cell r="C8499" t="str">
            <v>CURVA 90º PVC PB P/COL ESG - VINILFORT - D=400 MM</v>
          </cell>
          <cell r="D8499" t="str">
            <v>UN</v>
          </cell>
          <cell r="E8499">
            <v>710.78</v>
          </cell>
        </row>
        <row r="8500">
          <cell r="B8500" t="str">
            <v>531511</v>
          </cell>
          <cell r="C8500" t="str">
            <v>JUNCAO 45º PVC P/COL ESG - VINILFORT - D=100 MM</v>
          </cell>
          <cell r="D8500" t="str">
            <v>UN</v>
          </cell>
          <cell r="E8500">
            <v>32.78</v>
          </cell>
        </row>
        <row r="8501">
          <cell r="B8501" t="str">
            <v>531512</v>
          </cell>
          <cell r="C8501" t="str">
            <v>JUNCAO 45º PVC P/COL ESG - VINILFORT - D=150 MM</v>
          </cell>
          <cell r="D8501" t="str">
            <v>UN</v>
          </cell>
          <cell r="E8501">
            <v>0</v>
          </cell>
        </row>
        <row r="8502">
          <cell r="B8502" t="str">
            <v>531513</v>
          </cell>
          <cell r="C8502" t="str">
            <v>JUNCAO 45º PVC P/COL ESG - VINILFORT - D=200 MM</v>
          </cell>
          <cell r="D8502" t="str">
            <v>UN</v>
          </cell>
          <cell r="E8502">
            <v>122.9</v>
          </cell>
        </row>
        <row r="8503">
          <cell r="B8503" t="str">
            <v>531514</v>
          </cell>
          <cell r="C8503" t="str">
            <v>JUNCAO 45º PVC P/COL ESG - VINILFORT - D=250 MM</v>
          </cell>
          <cell r="D8503" t="str">
            <v>UN</v>
          </cell>
          <cell r="E8503">
            <v>0</v>
          </cell>
        </row>
        <row r="8504">
          <cell r="B8504" t="str">
            <v>531515</v>
          </cell>
          <cell r="C8504" t="str">
            <v>JUNCAO 45º PVC P/COL ESG - VINILFORT - D=300 MM</v>
          </cell>
          <cell r="D8504" t="str">
            <v>UN</v>
          </cell>
          <cell r="E8504">
            <v>477.32</v>
          </cell>
        </row>
        <row r="8505">
          <cell r="B8505" t="str">
            <v>531516</v>
          </cell>
          <cell r="C8505" t="str">
            <v>JUNCAO 45º PVC P/COL ESG - VINILFORT - D=350 MM</v>
          </cell>
          <cell r="D8505" t="str">
            <v>UN</v>
          </cell>
          <cell r="E8505">
            <v>0</v>
          </cell>
        </row>
        <row r="8506">
          <cell r="B8506" t="str">
            <v>531517</v>
          </cell>
          <cell r="C8506" t="str">
            <v>JUNCAO 45º PVC P/COL ESG - VINILFORT - D=400 MM</v>
          </cell>
          <cell r="D8506" t="str">
            <v>UN</v>
          </cell>
          <cell r="E8506">
            <v>882</v>
          </cell>
        </row>
        <row r="8507">
          <cell r="B8507" t="str">
            <v>531518</v>
          </cell>
          <cell r="C8507" t="str">
            <v>JUNCAO PVC P/COL ESG - VFORT ULTRA - D=150 X 100MM</v>
          </cell>
          <cell r="D8507" t="str">
            <v>UN</v>
          </cell>
          <cell r="E8507">
            <v>0</v>
          </cell>
        </row>
        <row r="8508">
          <cell r="B8508" t="str">
            <v>531519</v>
          </cell>
          <cell r="C8508" t="str">
            <v>LUVA DE CORRER PVC P/COL ESG-VFORT ULTRA - D=100MM</v>
          </cell>
          <cell r="D8508" t="str">
            <v>UN</v>
          </cell>
          <cell r="E8508">
            <v>0</v>
          </cell>
        </row>
        <row r="8509">
          <cell r="B8509" t="str">
            <v>531520</v>
          </cell>
          <cell r="C8509" t="str">
            <v>LUVA DE CORRER PVC P/COL ESG-VFORT ULTRA - D=150MM</v>
          </cell>
          <cell r="D8509" t="str">
            <v>UN</v>
          </cell>
          <cell r="E8509">
            <v>0</v>
          </cell>
        </row>
        <row r="8510">
          <cell r="B8510" t="str">
            <v>531521</v>
          </cell>
          <cell r="C8510" t="str">
            <v>LUVA DE CORRER PVC P/COL ESG- VINILFORT - D=100 MM</v>
          </cell>
          <cell r="D8510" t="str">
            <v>UN</v>
          </cell>
          <cell r="E8510">
            <v>4.34</v>
          </cell>
        </row>
        <row r="8511">
          <cell r="B8511" t="str">
            <v>531522</v>
          </cell>
          <cell r="C8511" t="str">
            <v>LUVA DE CORRER PVC P/COL ESG- VINILFORT - D=125 MM</v>
          </cell>
          <cell r="D8511" t="str">
            <v>UN</v>
          </cell>
          <cell r="E8511">
            <v>0</v>
          </cell>
        </row>
        <row r="8512">
          <cell r="B8512" t="str">
            <v>531523</v>
          </cell>
          <cell r="C8512" t="str">
            <v>LUVA DE CORRER PVC P/COL ESG- VINILFORT - D=150 MM</v>
          </cell>
          <cell r="D8512" t="str">
            <v>UN</v>
          </cell>
          <cell r="E8512">
            <v>16.66</v>
          </cell>
        </row>
        <row r="8513">
          <cell r="B8513" t="str">
            <v>531524</v>
          </cell>
          <cell r="C8513" t="str">
            <v>LUVA DE CORRER PVC P/COL ESG- VINILFORT - D=200 MM</v>
          </cell>
          <cell r="D8513" t="str">
            <v>UN</v>
          </cell>
          <cell r="E8513">
            <v>27.35</v>
          </cell>
        </row>
        <row r="8514">
          <cell r="B8514" t="str">
            <v>531525</v>
          </cell>
          <cell r="C8514" t="str">
            <v>LUVA DE CORRER PVC P/COL ESG- VINILFORT - D=250 MM</v>
          </cell>
          <cell r="D8514" t="str">
            <v>UN</v>
          </cell>
          <cell r="E8514">
            <v>0</v>
          </cell>
        </row>
        <row r="8515">
          <cell r="B8515" t="str">
            <v>531526</v>
          </cell>
          <cell r="C8515" t="str">
            <v>LUVA DE CORRER PVC P/COL ESG- VINILFORT - D=300 MM</v>
          </cell>
          <cell r="D8515" t="str">
            <v>UN</v>
          </cell>
          <cell r="E8515">
            <v>142.84</v>
          </cell>
        </row>
        <row r="8516">
          <cell r="B8516" t="str">
            <v>531527</v>
          </cell>
          <cell r="C8516" t="str">
            <v>LUVA DE CORRER PVC P/COL ESG- VINILFORT - D=350 MM</v>
          </cell>
          <cell r="D8516" t="str">
            <v>UN</v>
          </cell>
          <cell r="E8516">
            <v>0</v>
          </cell>
        </row>
        <row r="8517">
          <cell r="B8517" t="str">
            <v>531528</v>
          </cell>
          <cell r="C8517" t="str">
            <v>LUVA DE CORRER PVC P/COL ESG- VINILFORT - D=400 MM</v>
          </cell>
          <cell r="D8517" t="str">
            <v>UN</v>
          </cell>
          <cell r="E8517">
            <v>232.75</v>
          </cell>
        </row>
        <row r="8518">
          <cell r="B8518" t="str">
            <v>531529</v>
          </cell>
          <cell r="C8518" t="str">
            <v>PLUG PVC P/COL ESG - VINILFORT - D=100 MM</v>
          </cell>
          <cell r="D8518" t="str">
            <v>UN</v>
          </cell>
          <cell r="E8518">
            <v>16.46</v>
          </cell>
        </row>
        <row r="8519">
          <cell r="B8519" t="str">
            <v>531530</v>
          </cell>
          <cell r="C8519" t="str">
            <v>PLUG PVC P/COL ESG - VINILFORT - D=125 MM</v>
          </cell>
          <cell r="D8519" t="str">
            <v>UN</v>
          </cell>
          <cell r="E8519">
            <v>0</v>
          </cell>
        </row>
        <row r="8520">
          <cell r="B8520" t="str">
            <v>531531</v>
          </cell>
          <cell r="C8520" t="str">
            <v>PLUG PVC P/COL ESG - VINILFORT - D=150 MM</v>
          </cell>
          <cell r="D8520" t="str">
            <v>UN</v>
          </cell>
          <cell r="E8520">
            <v>0</v>
          </cell>
        </row>
        <row r="8521">
          <cell r="B8521" t="str">
            <v>531532</v>
          </cell>
          <cell r="C8521" t="str">
            <v>PLUG PVC P/COL ESG - VINILFORT - D=200 MM</v>
          </cell>
          <cell r="D8521" t="str">
            <v>UN</v>
          </cell>
          <cell r="E8521">
            <v>39.76</v>
          </cell>
        </row>
        <row r="8522">
          <cell r="B8522" t="str">
            <v>531533</v>
          </cell>
          <cell r="C8522" t="str">
            <v>PLUG PVC P/COL ESG - VINILFORT - D=250 MM</v>
          </cell>
          <cell r="D8522" t="str">
            <v>UN</v>
          </cell>
          <cell r="E8522">
            <v>0</v>
          </cell>
        </row>
        <row r="8523">
          <cell r="B8523" t="str">
            <v>531534</v>
          </cell>
          <cell r="C8523" t="str">
            <v>PLUG PVC P/COL ESG - VINILFORT - D=300 MM</v>
          </cell>
          <cell r="D8523" t="str">
            <v>UN</v>
          </cell>
          <cell r="E8523">
            <v>128.74</v>
          </cell>
        </row>
        <row r="8524">
          <cell r="B8524" t="str">
            <v>531535</v>
          </cell>
          <cell r="C8524" t="str">
            <v>PLUG PVC P/COL ESG - VINILFORT - D=350 MM</v>
          </cell>
          <cell r="D8524" t="str">
            <v>UN</v>
          </cell>
          <cell r="E8524">
            <v>0</v>
          </cell>
        </row>
        <row r="8525">
          <cell r="B8525" t="str">
            <v>531536</v>
          </cell>
          <cell r="C8525" t="str">
            <v>PLUG PVC P/COL ESG - VINILFORT - D=400 MM</v>
          </cell>
          <cell r="D8525" t="str">
            <v>UN</v>
          </cell>
          <cell r="E8525">
            <v>214.57</v>
          </cell>
        </row>
        <row r="8526">
          <cell r="B8526" t="str">
            <v>531537</v>
          </cell>
          <cell r="C8526" t="str">
            <v>REDUCAO EXC PVC PB P/COL ESG-VFORT -D=125 X 100 MM</v>
          </cell>
          <cell r="D8526" t="str">
            <v>UN</v>
          </cell>
          <cell r="E8526">
            <v>20.88</v>
          </cell>
        </row>
        <row r="8527">
          <cell r="B8527" t="str">
            <v>531538</v>
          </cell>
          <cell r="C8527" t="str">
            <v>REDUCAO EXC PVC PB P/COL ESG-VFORT -D=150 X 100 MM</v>
          </cell>
          <cell r="D8527" t="str">
            <v>UN</v>
          </cell>
          <cell r="E8527">
            <v>0</v>
          </cell>
        </row>
        <row r="8528">
          <cell r="B8528" t="str">
            <v>531539</v>
          </cell>
          <cell r="C8528" t="str">
            <v>REDUCAO EXC PVC PB P/COL ESG-VFORT -D=150 X 125 MM</v>
          </cell>
          <cell r="D8528" t="str">
            <v>UN</v>
          </cell>
          <cell r="E8528">
            <v>0</v>
          </cell>
        </row>
        <row r="8529">
          <cell r="B8529" t="str">
            <v>531540</v>
          </cell>
          <cell r="C8529" t="str">
            <v>REDUCAO EXC PVC PB P/COL ESG-VFORT -D=200 X 150 MM</v>
          </cell>
          <cell r="D8529" t="str">
            <v>UN</v>
          </cell>
          <cell r="E8529">
            <v>39.11</v>
          </cell>
        </row>
        <row r="8530">
          <cell r="B8530" t="str">
            <v>531541</v>
          </cell>
          <cell r="C8530" t="str">
            <v>REDUCAO EXC PVC PB P/COL ESG-VFORT -D=250 X 200 MM</v>
          </cell>
          <cell r="D8530" t="str">
            <v>UN</v>
          </cell>
          <cell r="E8530">
            <v>0</v>
          </cell>
        </row>
        <row r="8531">
          <cell r="B8531" t="str">
            <v>531542</v>
          </cell>
          <cell r="C8531" t="str">
            <v>REDUCAO EXC PVC PB P/COL ESG-VFORT -D=300 X 200 MM</v>
          </cell>
          <cell r="D8531" t="str">
            <v>UN</v>
          </cell>
          <cell r="E8531">
            <v>206.29</v>
          </cell>
        </row>
        <row r="8532">
          <cell r="B8532" t="str">
            <v>531543</v>
          </cell>
          <cell r="C8532" t="str">
            <v>REDUCAO EXC PVC PB P/COL ESG-VFORT -D=300 X 250 MM</v>
          </cell>
          <cell r="D8532" t="str">
            <v>UN</v>
          </cell>
          <cell r="E8532">
            <v>0</v>
          </cell>
        </row>
        <row r="8533">
          <cell r="B8533" t="str">
            <v>531544</v>
          </cell>
          <cell r="C8533" t="str">
            <v>REDUCAO EXC PVC PB P/COL ESG-VFORT -D=350 X 300 MM</v>
          </cell>
          <cell r="D8533" t="str">
            <v>UN</v>
          </cell>
          <cell r="E8533">
            <v>0</v>
          </cell>
        </row>
        <row r="8534">
          <cell r="B8534" t="str">
            <v>531545</v>
          </cell>
          <cell r="C8534" t="str">
            <v>REDUCAO EXC PVC PB P/COL ESG-VFORT -D=400 X 300 MM</v>
          </cell>
          <cell r="D8534" t="str">
            <v>UN</v>
          </cell>
          <cell r="E8534">
            <v>430.42</v>
          </cell>
        </row>
        <row r="8535">
          <cell r="B8535" t="str">
            <v>531546</v>
          </cell>
          <cell r="C8535" t="str">
            <v>REDUCAO EXC PVC PB P/COL ESG-VFORT -D=400 X 350 MM</v>
          </cell>
          <cell r="D8535" t="str">
            <v>UN</v>
          </cell>
          <cell r="E8535">
            <v>0</v>
          </cell>
        </row>
        <row r="8536">
          <cell r="B8536" t="str">
            <v>531547</v>
          </cell>
          <cell r="C8536" t="str">
            <v>TE 90º RED PVC BBB P/COL ESG-VFORT - D=200 X 150MM</v>
          </cell>
          <cell r="D8536" t="str">
            <v>UN</v>
          </cell>
          <cell r="E8536">
            <v>0</v>
          </cell>
        </row>
        <row r="8537">
          <cell r="B8537" t="str">
            <v>531548</v>
          </cell>
          <cell r="C8537" t="str">
            <v>TE 90º RED PVC BBB P/COL ESG-VFORT - D=250 X 150MM</v>
          </cell>
          <cell r="D8537" t="str">
            <v>UN</v>
          </cell>
          <cell r="E8537">
            <v>0</v>
          </cell>
        </row>
        <row r="8538">
          <cell r="B8538" t="str">
            <v>531549</v>
          </cell>
          <cell r="C8538" t="str">
            <v>TE 90º PVC BBB P/COL ESG - VINILFORT - D=100 MM</v>
          </cell>
          <cell r="D8538" t="str">
            <v>UN</v>
          </cell>
          <cell r="E8538">
            <v>30.67</v>
          </cell>
        </row>
        <row r="8539">
          <cell r="B8539" t="str">
            <v>531550</v>
          </cell>
          <cell r="C8539" t="str">
            <v>TE 90º PVC BBB P/COL ESG - VINILFORT - D=125 MM</v>
          </cell>
          <cell r="D8539" t="str">
            <v>UN</v>
          </cell>
          <cell r="E8539">
            <v>0</v>
          </cell>
        </row>
        <row r="8540">
          <cell r="B8540" t="str">
            <v>531551</v>
          </cell>
          <cell r="C8540" t="str">
            <v>TE 90º PVC BBB P/COL ESG - VINILFORT - D=150 MM</v>
          </cell>
          <cell r="D8540" t="str">
            <v>UN</v>
          </cell>
          <cell r="E8540">
            <v>84</v>
          </cell>
        </row>
        <row r="8541">
          <cell r="B8541" t="str">
            <v>531552</v>
          </cell>
          <cell r="C8541" t="str">
            <v>TE 90º PVC BBB P/COL ESG - VINILFORT - D=200 MM</v>
          </cell>
          <cell r="D8541" t="str">
            <v>UN</v>
          </cell>
          <cell r="E8541">
            <v>93.92</v>
          </cell>
        </row>
        <row r="8542">
          <cell r="B8542" t="str">
            <v>531553</v>
          </cell>
          <cell r="C8542" t="str">
            <v>TE 90º PVC BBB P/COL ESG - VINILFORT - D=250 MM</v>
          </cell>
          <cell r="D8542" t="str">
            <v>UN</v>
          </cell>
          <cell r="E8542">
            <v>0</v>
          </cell>
        </row>
        <row r="8543">
          <cell r="B8543" t="str">
            <v>531554</v>
          </cell>
          <cell r="C8543" t="str">
            <v>TE 90º PVC BBB P/COL ESG - VINILFORT - D=300 MM</v>
          </cell>
          <cell r="D8543" t="str">
            <v>UN</v>
          </cell>
          <cell r="E8543">
            <v>360.34</v>
          </cell>
        </row>
        <row r="8544">
          <cell r="B8544" t="str">
            <v>531555</v>
          </cell>
          <cell r="C8544" t="str">
            <v>TE 90º PVC BBB P/COL ESG - VINILFORT - D=400 MM</v>
          </cell>
          <cell r="D8544" t="str">
            <v>UN</v>
          </cell>
          <cell r="E8544">
            <v>500.52</v>
          </cell>
        </row>
        <row r="8545">
          <cell r="B8545" t="str">
            <v>531556</v>
          </cell>
          <cell r="C8545" t="str">
            <v>TE 90º PVC PBB P/COL ESG - VINILFORT - D=100 MM</v>
          </cell>
          <cell r="D8545" t="str">
            <v>UN</v>
          </cell>
          <cell r="E8545">
            <v>0</v>
          </cell>
        </row>
        <row r="8546">
          <cell r="B8546" t="str">
            <v>531557</v>
          </cell>
          <cell r="C8546" t="str">
            <v>TUBO PVC RIG PB NBR 7362 P/COL ESG-VFORT - D=100MM</v>
          </cell>
          <cell r="D8546" t="str">
            <v>M</v>
          </cell>
          <cell r="E8546">
            <v>10.199999999999999</v>
          </cell>
        </row>
        <row r="8547">
          <cell r="B8547" t="str">
            <v>531558</v>
          </cell>
          <cell r="C8547" t="str">
            <v>TUBO PVC RIG PB NBR 7362 P/COL ESG-VFORT - D=125MM</v>
          </cell>
          <cell r="D8547" t="str">
            <v>M</v>
          </cell>
          <cell r="E8547">
            <v>10.82</v>
          </cell>
        </row>
        <row r="8548">
          <cell r="B8548" t="str">
            <v>531559</v>
          </cell>
          <cell r="C8548" t="str">
            <v>TUBO PVC RIG PB NBR 7362 P/COL ESG-VFORT - D=150MM</v>
          </cell>
          <cell r="D8548" t="str">
            <v>M</v>
          </cell>
          <cell r="E8548">
            <v>21</v>
          </cell>
        </row>
        <row r="8549">
          <cell r="B8549" t="str">
            <v>531560</v>
          </cell>
          <cell r="C8549" t="str">
            <v>TUBO PVC RIG PB NBR 7362 P/COL ESG-VFORT - D=200MM</v>
          </cell>
          <cell r="D8549" t="str">
            <v>M</v>
          </cell>
          <cell r="E8549">
            <v>31.8</v>
          </cell>
        </row>
        <row r="8550">
          <cell r="B8550" t="str">
            <v>531561</v>
          </cell>
          <cell r="C8550" t="str">
            <v>TUBO PVC RIG PB NBR 7362 P/COL ESG-VFORT - D=250MM</v>
          </cell>
          <cell r="D8550" t="str">
            <v>M</v>
          </cell>
          <cell r="E8550">
            <v>52.8</v>
          </cell>
        </row>
        <row r="8551">
          <cell r="B8551" t="str">
            <v>531562</v>
          </cell>
          <cell r="C8551" t="str">
            <v>TUBO PVC RIG PB NBR 7362 P/COL ESG-VFORT - D=300MM</v>
          </cell>
          <cell r="D8551" t="str">
            <v>M</v>
          </cell>
          <cell r="E8551">
            <v>82.8</v>
          </cell>
        </row>
        <row r="8552">
          <cell r="B8552" t="str">
            <v>531563</v>
          </cell>
          <cell r="C8552" t="str">
            <v>TUBO PVC RIG PB NBR 7362 P/COL ESG-VFORT - D=350MM</v>
          </cell>
          <cell r="D8552" t="str">
            <v>M</v>
          </cell>
          <cell r="E8552">
            <v>108.24</v>
          </cell>
        </row>
        <row r="8553">
          <cell r="B8553" t="str">
            <v>531564</v>
          </cell>
          <cell r="C8553" t="str">
            <v>TUBO PVC RIG PB NBR 7362 P/COL ESG-VFORT - D=400MM</v>
          </cell>
          <cell r="D8553" t="str">
            <v>M</v>
          </cell>
          <cell r="E8553">
            <v>150</v>
          </cell>
        </row>
        <row r="8554">
          <cell r="B8554" t="str">
            <v>531565</v>
          </cell>
          <cell r="C8554" t="str">
            <v>SELIM 90º ELASTICO PVC VFORT ULTRA - D=150 X 100MM</v>
          </cell>
          <cell r="D8554" t="str">
            <v>UN</v>
          </cell>
          <cell r="E8554">
            <v>0</v>
          </cell>
        </row>
        <row r="8555">
          <cell r="B8555" t="str">
            <v>531566</v>
          </cell>
          <cell r="C8555" t="str">
            <v>SELIM 90º ELASTICO PVC VFORT VT 9 - D=200 X 100MM</v>
          </cell>
          <cell r="D8555" t="str">
            <v>UN</v>
          </cell>
          <cell r="E8555">
            <v>27.28</v>
          </cell>
        </row>
        <row r="8556">
          <cell r="B8556" t="str">
            <v>531567</v>
          </cell>
          <cell r="C8556" t="str">
            <v>SELIM 90º ELASTICO PVC VFORT VT 9 - D=250 X 100 MM</v>
          </cell>
          <cell r="D8556" t="str">
            <v>UN</v>
          </cell>
          <cell r="E8556">
            <v>0</v>
          </cell>
        </row>
        <row r="8557">
          <cell r="B8557" t="str">
            <v>531568</v>
          </cell>
          <cell r="C8557" t="str">
            <v>SELIM 90º ELASTICO PVC VFORT VT 9 - D=300 X 100 MM</v>
          </cell>
          <cell r="D8557" t="str">
            <v>UN</v>
          </cell>
          <cell r="E8557">
            <v>30.62</v>
          </cell>
        </row>
        <row r="8558">
          <cell r="B8558" t="str">
            <v>531569</v>
          </cell>
          <cell r="C8558" t="str">
            <v>SELIM 90º ELASTICO PVC VFORT VT10 - D=125 X 100 MM</v>
          </cell>
          <cell r="D8558" t="str">
            <v>UN</v>
          </cell>
          <cell r="E8558">
            <v>0</v>
          </cell>
        </row>
        <row r="8559">
          <cell r="B8559" t="str">
            <v>531570</v>
          </cell>
          <cell r="C8559" t="str">
            <v>SELIM 90º ELASTICO PVC VFORT VT10 - D=150 X 100 MM</v>
          </cell>
          <cell r="D8559" t="str">
            <v>UN</v>
          </cell>
          <cell r="E8559">
            <v>11.81</v>
          </cell>
        </row>
        <row r="8560">
          <cell r="B8560" t="str">
            <v>531571</v>
          </cell>
          <cell r="C8560" t="str">
            <v>SELIM 90º ELASTICO PVC P/COL ESG - D=150 X 150 MM</v>
          </cell>
          <cell r="D8560" t="str">
            <v>UN</v>
          </cell>
          <cell r="E8560">
            <v>17.399999999999999</v>
          </cell>
        </row>
        <row r="8561">
          <cell r="B8561" t="str">
            <v>531572</v>
          </cell>
          <cell r="C8561" t="str">
            <v>SELIM 90º ELASTICO PVC P/COL ESG - D=200 X 150 MM</v>
          </cell>
          <cell r="D8561" t="str">
            <v>UN</v>
          </cell>
          <cell r="E8561">
            <v>0</v>
          </cell>
        </row>
        <row r="8563">
          <cell r="B8563" t="str">
            <v>531600</v>
          </cell>
          <cell r="C8563" t="str">
            <v>TUBO DE ACO (C32 - FERRO/ACO/DERIV. 50%; SETOR ABDIB GLOBAL 35%; C54 - COMBUSTIVEL/LUBRIF. 15%)</v>
          </cell>
        </row>
        <row r="8564">
          <cell r="B8564" t="str">
            <v>531601</v>
          </cell>
          <cell r="C8564" t="str">
            <v>TUBO ACO GALVANIZADO 1/2"</v>
          </cell>
          <cell r="D8564" t="str">
            <v>M</v>
          </cell>
          <cell r="E8564">
            <v>7.44</v>
          </cell>
        </row>
        <row r="8565">
          <cell r="B8565" t="str">
            <v>531602</v>
          </cell>
          <cell r="C8565" t="str">
            <v>TUBO ACO GALVANIZADO 3/4'</v>
          </cell>
          <cell r="D8565" t="str">
            <v>M</v>
          </cell>
          <cell r="E8565">
            <v>9.1300000000000008</v>
          </cell>
        </row>
        <row r="8566">
          <cell r="B8566" t="str">
            <v>531603</v>
          </cell>
          <cell r="C8566" t="str">
            <v>TUBO ACO GALVANIZADO 1'</v>
          </cell>
          <cell r="D8566" t="str">
            <v>M</v>
          </cell>
          <cell r="E8566">
            <v>12.35</v>
          </cell>
        </row>
        <row r="8567">
          <cell r="B8567" t="str">
            <v>531604</v>
          </cell>
          <cell r="C8567" t="str">
            <v>TUBO ACO GALVANIZADO 1 1/4'</v>
          </cell>
          <cell r="D8567" t="str">
            <v>M</v>
          </cell>
          <cell r="E8567">
            <v>15.46</v>
          </cell>
        </row>
        <row r="8568">
          <cell r="B8568" t="str">
            <v>531605</v>
          </cell>
          <cell r="C8568" t="str">
            <v>TUBO ACO GALVANIZADO 1 1/2'</v>
          </cell>
          <cell r="D8568" t="str">
            <v>M</v>
          </cell>
          <cell r="E8568">
            <v>19.2</v>
          </cell>
        </row>
        <row r="8569">
          <cell r="B8569" t="str">
            <v>531606</v>
          </cell>
          <cell r="C8569" t="str">
            <v>TUBO ACO GALVANIZADO 2 POL.</v>
          </cell>
          <cell r="D8569" t="str">
            <v>M</v>
          </cell>
          <cell r="E8569">
            <v>25.43</v>
          </cell>
        </row>
        <row r="8570">
          <cell r="B8570" t="str">
            <v>531607</v>
          </cell>
          <cell r="C8570" t="str">
            <v>TUBO ACO GALVANIZADO 4 POL.</v>
          </cell>
          <cell r="D8570" t="str">
            <v>M</v>
          </cell>
          <cell r="E8570">
            <v>57.13</v>
          </cell>
        </row>
        <row r="8571">
          <cell r="B8571" t="str">
            <v>531608</v>
          </cell>
          <cell r="C8571" t="str">
            <v>TUBO DE AçO 36"  E=5/16"</v>
          </cell>
          <cell r="D8571" t="str">
            <v>M</v>
          </cell>
          <cell r="E8571">
            <v>1510.32</v>
          </cell>
        </row>
        <row r="8572">
          <cell r="B8572" t="str">
            <v>531609</v>
          </cell>
          <cell r="C8572" t="str">
            <v>TUBO DE AçO 40" E=5/16"</v>
          </cell>
          <cell r="D8572" t="str">
            <v>M</v>
          </cell>
          <cell r="E8572">
            <v>1678.8</v>
          </cell>
        </row>
        <row r="8573">
          <cell r="B8573" t="str">
            <v>531610</v>
          </cell>
          <cell r="C8573" t="str">
            <v>TUBO DE AçO 42" E=5/16"</v>
          </cell>
          <cell r="D8573" t="str">
            <v>M</v>
          </cell>
          <cell r="E8573">
            <v>1763.28</v>
          </cell>
        </row>
        <row r="8574">
          <cell r="B8574" t="str">
            <v>531611</v>
          </cell>
          <cell r="C8574" t="str">
            <v>TUBO DE AçO 48" E=5/16"</v>
          </cell>
          <cell r="D8574" t="str">
            <v>M</v>
          </cell>
          <cell r="E8574">
            <v>2016.36</v>
          </cell>
        </row>
        <row r="8575">
          <cell r="B8575" t="str">
            <v>531612</v>
          </cell>
          <cell r="C8575" t="str">
            <v>TUBO DE AçO 60" E=3/8"</v>
          </cell>
          <cell r="D8575" t="str">
            <v>M</v>
          </cell>
          <cell r="E8575">
            <v>3048</v>
          </cell>
        </row>
        <row r="8576">
          <cell r="B8576" t="str">
            <v>531613</v>
          </cell>
          <cell r="C8576" t="str">
            <v>TUBO ACO LISO SCH.10, 147,36 KG/M:DIAM.762 MM(30")</v>
          </cell>
          <cell r="D8576" t="str">
            <v>M</v>
          </cell>
          <cell r="E8576">
            <v>1020.6</v>
          </cell>
        </row>
        <row r="8577">
          <cell r="B8577" t="str">
            <v>531614</v>
          </cell>
          <cell r="C8577" t="str">
            <v>TUBO ACO LISO SCH.10, 137,42 KG/M:DIAM.711 MM(28")</v>
          </cell>
          <cell r="D8577" t="str">
            <v>M</v>
          </cell>
          <cell r="E8577">
            <v>951.72</v>
          </cell>
        </row>
        <row r="8578">
          <cell r="B8578" t="str">
            <v>531615</v>
          </cell>
          <cell r="C8578" t="str">
            <v>TUBO ACO LISO SCH.10, 127,50 KG/M:DIAM.660 MM(26")</v>
          </cell>
          <cell r="D8578" t="str">
            <v>M</v>
          </cell>
          <cell r="E8578">
            <v>882</v>
          </cell>
        </row>
        <row r="8579">
          <cell r="B8579" t="str">
            <v>531616</v>
          </cell>
          <cell r="C8579" t="str">
            <v>TUBO ACO LISO SCH.10, 94,45 KG/M:DIAM.609 MM(24")</v>
          </cell>
          <cell r="D8579" t="str">
            <v>M</v>
          </cell>
          <cell r="E8579">
            <v>649.44000000000005</v>
          </cell>
        </row>
        <row r="8580">
          <cell r="B8580" t="str">
            <v>531617</v>
          </cell>
          <cell r="C8580" t="str">
            <v>TUBO ACO LISO SCH.10, 86,50 KG/M:DIAM.560 MM(22")</v>
          </cell>
          <cell r="D8580" t="str">
            <v>M</v>
          </cell>
          <cell r="E8580">
            <v>594.78</v>
          </cell>
        </row>
        <row r="8581">
          <cell r="B8581" t="str">
            <v>531618</v>
          </cell>
          <cell r="C8581" t="str">
            <v>TUBO ACO LISOS CH.10, 78,54 KG/M:DIAM.508 MM(20")</v>
          </cell>
          <cell r="D8581" t="str">
            <v>M</v>
          </cell>
          <cell r="E8581">
            <v>505.69</v>
          </cell>
        </row>
        <row r="8582">
          <cell r="B8582" t="str">
            <v>531619</v>
          </cell>
          <cell r="C8582" t="str">
            <v>TUBO ACO LISO SCH.20, 117,07 KG/M:DIAM.508 MM(20")</v>
          </cell>
          <cell r="D8582" t="str">
            <v>M</v>
          </cell>
          <cell r="E8582">
            <v>815.22</v>
          </cell>
        </row>
        <row r="8583">
          <cell r="B8583" t="str">
            <v>531620</v>
          </cell>
          <cell r="C8583" t="str">
            <v>TUBO ACO LISO SCH.10, 70,59 KG/M:DIAM.457 MM(18")</v>
          </cell>
          <cell r="D8583" t="str">
            <v>M</v>
          </cell>
          <cell r="E8583">
            <v>454.5</v>
          </cell>
        </row>
        <row r="8584">
          <cell r="B8584" t="str">
            <v>531621</v>
          </cell>
          <cell r="C8584" t="str">
            <v>TUBO ACO LISO SCH.20, 87,79 KG/M:DIAM.457 MM(18")</v>
          </cell>
          <cell r="D8584" t="str">
            <v>M</v>
          </cell>
          <cell r="E8584">
            <v>605.64</v>
          </cell>
        </row>
        <row r="8585">
          <cell r="B8585" t="str">
            <v>531622</v>
          </cell>
          <cell r="C8585" t="str">
            <v>TUBO ACO LISO SCH.10, 62,63 KG/M:DIAM.406 MM(16")</v>
          </cell>
          <cell r="D8585" t="str">
            <v>M</v>
          </cell>
          <cell r="E8585">
            <v>403.25</v>
          </cell>
        </row>
        <row r="8586">
          <cell r="B8586" t="str">
            <v>531623</v>
          </cell>
          <cell r="C8586" t="str">
            <v>TUBO ACO LISO SCH.20, 77,86 KG/M:DIAM.406 MM(16")</v>
          </cell>
          <cell r="D8586" t="str">
            <v>M</v>
          </cell>
          <cell r="E8586">
            <v>536.76</v>
          </cell>
        </row>
        <row r="8587">
          <cell r="B8587" t="str">
            <v>531624</v>
          </cell>
          <cell r="C8587" t="str">
            <v>TUBO ACO LISO SCH.10, 54,68 KG/M:DIAM.356 MM(14")</v>
          </cell>
          <cell r="D8587" t="str">
            <v>M</v>
          </cell>
          <cell r="E8587">
            <v>352.07</v>
          </cell>
        </row>
        <row r="8588">
          <cell r="B8588" t="str">
            <v>531625</v>
          </cell>
          <cell r="C8588" t="str">
            <v>TUBO ACO LISO SCH.20, 67,94 KG/M:DIAM.356 MM(14")</v>
          </cell>
          <cell r="D8588" t="str">
            <v>M</v>
          </cell>
          <cell r="E8588">
            <v>468.25</v>
          </cell>
        </row>
        <row r="8589">
          <cell r="B8589" t="str">
            <v>531626</v>
          </cell>
          <cell r="C8589" t="str">
            <v>TUBO ACO LISO SCH.30, 81,28 KG/M:DIAM.356 MM(14")</v>
          </cell>
          <cell r="D8589" t="str">
            <v>M</v>
          </cell>
          <cell r="E8589">
            <v>565.32000000000005</v>
          </cell>
        </row>
        <row r="8590">
          <cell r="B8590" t="str">
            <v>531627</v>
          </cell>
          <cell r="C8590" t="str">
            <v>TUBO ACO LISO SCH.20;49,72KG/M:DIAM.323MM(12 3/4")</v>
          </cell>
          <cell r="D8590" t="str">
            <v>M</v>
          </cell>
          <cell r="E8590">
            <v>320.75</v>
          </cell>
        </row>
        <row r="8591">
          <cell r="B8591" t="str">
            <v>531628</v>
          </cell>
          <cell r="C8591" t="str">
            <v>TUBO ACO LISO SCH.30;65,20KG/M:DIAM.323MM(12 3/4")</v>
          </cell>
          <cell r="D8591" t="str">
            <v>M</v>
          </cell>
          <cell r="E8591">
            <v>444.72</v>
          </cell>
        </row>
        <row r="8592">
          <cell r="B8592" t="str">
            <v>531629</v>
          </cell>
          <cell r="C8592" t="str">
            <v>TUBO ACO LISO SCH.40;79,74KG/M:DIAM.323MM(12 3/4")</v>
          </cell>
          <cell r="D8592" t="str">
            <v>M</v>
          </cell>
          <cell r="E8592">
            <v>557.72</v>
          </cell>
        </row>
        <row r="8593">
          <cell r="B8593" t="str">
            <v>531630</v>
          </cell>
          <cell r="C8593" t="str">
            <v>TUBO ACO LISO 37,57 KG/M:DIAM. 305 MM (12")</v>
          </cell>
          <cell r="D8593" t="str">
            <v>M</v>
          </cell>
          <cell r="E8593">
            <v>239.05</v>
          </cell>
        </row>
        <row r="8594">
          <cell r="B8594" t="str">
            <v>531631</v>
          </cell>
          <cell r="C8594" t="str">
            <v>TUBO ACO LISO 31,59 KG/M:DIAM. 273 MM (10 3/4")</v>
          </cell>
          <cell r="D8594" t="str">
            <v>M</v>
          </cell>
          <cell r="E8594">
            <v>204.19</v>
          </cell>
        </row>
        <row r="8595">
          <cell r="B8595" t="str">
            <v>531632</v>
          </cell>
          <cell r="C8595" t="str">
            <v>TUBO ACO LISO SCH.20;41,77KG/M:DIAM.273MM(10 3/4")</v>
          </cell>
          <cell r="D8595" t="str">
            <v>M</v>
          </cell>
          <cell r="E8595">
            <v>275.77999999999997</v>
          </cell>
        </row>
        <row r="8596">
          <cell r="B8596" t="str">
            <v>531633</v>
          </cell>
          <cell r="C8596" t="str">
            <v>TUBO ACO LISO SCH.30;51,00KG/M:DIAM.273MM(10 3/4")</v>
          </cell>
          <cell r="D8596" t="str">
            <v>M</v>
          </cell>
          <cell r="E8596">
            <v>366.29</v>
          </cell>
        </row>
        <row r="8597">
          <cell r="B8597" t="str">
            <v>531634</v>
          </cell>
          <cell r="C8597" t="str">
            <v>TUBO ACO LISO SCH.40;60,29KG/M:DIAM.273MM(10 3/4")</v>
          </cell>
          <cell r="D8597" t="str">
            <v>M</v>
          </cell>
          <cell r="E8597">
            <v>435.08</v>
          </cell>
        </row>
        <row r="8598">
          <cell r="B8598" t="str">
            <v>531635</v>
          </cell>
          <cell r="C8598" t="str">
            <v>TUBO ACO LISO SCH.20;33,31KG/M,GALV:DIAM.203MM(8")</v>
          </cell>
          <cell r="D8598" t="str">
            <v>M</v>
          </cell>
          <cell r="E8598">
            <v>270.54000000000002</v>
          </cell>
        </row>
        <row r="8599">
          <cell r="B8599" t="str">
            <v>531636</v>
          </cell>
          <cell r="C8599" t="str">
            <v>TUBO ACO LISO SCH.20;49,72KG/M,PRETO:DIAM.305MM12"</v>
          </cell>
          <cell r="D8599" t="str">
            <v>M</v>
          </cell>
          <cell r="E8599">
            <v>320.75</v>
          </cell>
        </row>
        <row r="8600">
          <cell r="B8600" t="str">
            <v>531637</v>
          </cell>
          <cell r="C8600" t="str">
            <v>TUBO ACO LISO SCH.20;41,77KG/M,PRETO:DIAM.254MM10"</v>
          </cell>
          <cell r="D8600" t="str">
            <v>M</v>
          </cell>
          <cell r="E8600">
            <v>275.77999999999997</v>
          </cell>
        </row>
        <row r="8601">
          <cell r="B8601" t="str">
            <v>531638</v>
          </cell>
          <cell r="C8601" t="str">
            <v>TUBO ACO LISO SCH.20;33,31KG/M,PRETO:DIAM.203MM 8"</v>
          </cell>
          <cell r="D8601" t="str">
            <v>M</v>
          </cell>
          <cell r="E8601">
            <v>224.95</v>
          </cell>
        </row>
        <row r="8602">
          <cell r="B8602" t="str">
            <v>531639</v>
          </cell>
          <cell r="C8602" t="str">
            <v>TUBO ACO LISO DIN2440;19,24KG/M,PRETO:DIAM.152MM6"</v>
          </cell>
          <cell r="D8602" t="str">
            <v>M</v>
          </cell>
          <cell r="E8602">
            <v>101.82</v>
          </cell>
        </row>
        <row r="8603">
          <cell r="B8603" t="str">
            <v>531640</v>
          </cell>
          <cell r="C8603" t="str">
            <v>TUBO API 5A;140,00 KG/M:DIAM.508 MM (20") J OU K55</v>
          </cell>
          <cell r="D8603" t="str">
            <v>M</v>
          </cell>
          <cell r="E8603">
            <v>1439.42</v>
          </cell>
        </row>
        <row r="8604">
          <cell r="B8604" t="str">
            <v>531641</v>
          </cell>
          <cell r="C8604" t="str">
            <v>TUBO API 5A,158,64 KG/M:DIAM.508 MM (20")J OU K55</v>
          </cell>
          <cell r="D8604" t="str">
            <v>M</v>
          </cell>
          <cell r="E8604">
            <v>1504.8</v>
          </cell>
        </row>
        <row r="8605">
          <cell r="B8605" t="str">
            <v>531642</v>
          </cell>
          <cell r="C8605" t="str">
            <v>TUBO API 5A,130,34KG/M:DIAM.473MM(18 5/8")J OU K55</v>
          </cell>
          <cell r="D8605" t="str">
            <v>M</v>
          </cell>
          <cell r="E8605">
            <v>1232.68</v>
          </cell>
        </row>
        <row r="8606">
          <cell r="B8606" t="str">
            <v>531643</v>
          </cell>
          <cell r="C8606" t="str">
            <v>TUBO API 5A, 96,82 KG/M:DIAM. 406 MM (16") H 40</v>
          </cell>
          <cell r="D8606" t="str">
            <v>M</v>
          </cell>
          <cell r="E8606">
            <v>855.35</v>
          </cell>
        </row>
        <row r="8607">
          <cell r="B8607" t="str">
            <v>531644</v>
          </cell>
          <cell r="C8607" t="str">
            <v>TUBO API 5A,111,71 KG/M:DIAM.406 MM (16")J OU K 55</v>
          </cell>
          <cell r="D8607" t="str">
            <v>M</v>
          </cell>
          <cell r="E8607">
            <v>995.41</v>
          </cell>
        </row>
        <row r="8608">
          <cell r="B8608" t="str">
            <v>531645</v>
          </cell>
          <cell r="C8608" t="str">
            <v>TUBO API 5A;125,12 KG/M:DIAM.406 MM(16") J OU K 55</v>
          </cell>
          <cell r="D8608" t="str">
            <v>M</v>
          </cell>
          <cell r="E8608">
            <v>1114.9100000000001</v>
          </cell>
        </row>
        <row r="8609">
          <cell r="B8609" t="str">
            <v>531646</v>
          </cell>
          <cell r="C8609" t="str">
            <v>TUBO API 5A;81,18 KG/M:DIAM.340MM(13 3/8")J OU K55</v>
          </cell>
          <cell r="D8609" t="str">
            <v>M</v>
          </cell>
          <cell r="E8609">
            <v>668.72</v>
          </cell>
        </row>
        <row r="8610">
          <cell r="B8610" t="str">
            <v>531647</v>
          </cell>
          <cell r="C8610" t="str">
            <v>TUBO API 5A;90,86KG/M:DIAM.340 MM(13 3/8")J OU K55</v>
          </cell>
          <cell r="D8610" t="str">
            <v>M</v>
          </cell>
          <cell r="E8610">
            <v>748.46</v>
          </cell>
        </row>
        <row r="8611">
          <cell r="B8611" t="str">
            <v>531648</v>
          </cell>
          <cell r="C8611" t="str">
            <v>TUBO API5A,101,29KG/M:DIAM.340MM(13 3/8")J OU K 55</v>
          </cell>
          <cell r="D8611" t="str">
            <v>M</v>
          </cell>
          <cell r="E8611">
            <v>834.38</v>
          </cell>
        </row>
        <row r="8612">
          <cell r="B8612" t="str">
            <v>531649</v>
          </cell>
          <cell r="C8612" t="str">
            <v>TUBO API5A;60,32KG/M:DIAM.273 MM(10 3/4")J OU K 55</v>
          </cell>
          <cell r="D8612" t="str">
            <v>M</v>
          </cell>
          <cell r="E8612">
            <v>471.22</v>
          </cell>
        </row>
        <row r="8613">
          <cell r="B8613" t="str">
            <v>531650</v>
          </cell>
          <cell r="C8613" t="str">
            <v>TUBO API5A;67,66KG/M:DIAM.273 MM(10 3/4")J OU K 55</v>
          </cell>
          <cell r="D8613" t="str">
            <v>M</v>
          </cell>
          <cell r="E8613">
            <v>528.55999999999995</v>
          </cell>
        </row>
        <row r="8614">
          <cell r="B8614" t="str">
            <v>531651</v>
          </cell>
          <cell r="C8614" t="str">
            <v>TUBO API5A;75,96KG/M:DIAM.273 MM(10 3/4")J OU K 55</v>
          </cell>
          <cell r="D8614" t="str">
            <v>M</v>
          </cell>
          <cell r="E8614">
            <v>593.4</v>
          </cell>
        </row>
        <row r="8615">
          <cell r="B8615" t="str">
            <v>531652</v>
          </cell>
          <cell r="C8615" t="str">
            <v>TUBO API 5A; 48,11 KG/M:DIAM.244 MM(9 5/8") H 40</v>
          </cell>
          <cell r="D8615" t="str">
            <v>M</v>
          </cell>
          <cell r="E8615">
            <v>375.84</v>
          </cell>
        </row>
        <row r="8616">
          <cell r="B8616" t="str">
            <v>531653</v>
          </cell>
          <cell r="C8616" t="str">
            <v>TUBO API 5A;53,62 KG/M:DIAM.244MM(9 5/8")J OU K 55</v>
          </cell>
          <cell r="D8616" t="str">
            <v>M</v>
          </cell>
          <cell r="E8616">
            <v>418.88</v>
          </cell>
        </row>
        <row r="8617">
          <cell r="B8617" t="str">
            <v>531654</v>
          </cell>
          <cell r="C8617" t="str">
            <v>TUBO API 5A;59,68 KG/M:DIAM.244MM(9 5/8")J OU K 55</v>
          </cell>
          <cell r="D8617" t="str">
            <v>M</v>
          </cell>
          <cell r="E8617">
            <v>466.22</v>
          </cell>
        </row>
        <row r="8618">
          <cell r="B8618" t="str">
            <v>531655</v>
          </cell>
          <cell r="C8618" t="str">
            <v>TUBO API 5A;35,75 KG/M:DIAM.219MM(8 5/8")J OU K 55</v>
          </cell>
          <cell r="D8618" t="str">
            <v>M</v>
          </cell>
          <cell r="E8618">
            <v>279.27999999999997</v>
          </cell>
        </row>
        <row r="8619">
          <cell r="B8619" t="str">
            <v>531656</v>
          </cell>
          <cell r="C8619" t="str">
            <v>TUBO API 5A;47,66 KG/M:DIAM.219MM(8 5/8")J OU K 55</v>
          </cell>
          <cell r="D8619" t="str">
            <v>M</v>
          </cell>
          <cell r="E8619">
            <v>372.32</v>
          </cell>
        </row>
        <row r="8620">
          <cell r="B8620" t="str">
            <v>531657</v>
          </cell>
          <cell r="C8620" t="str">
            <v>TUBO API 5A;53,62 KG/M:DIAM.219MM(8 5/8")J OU K 55</v>
          </cell>
          <cell r="D8620" t="str">
            <v>M</v>
          </cell>
          <cell r="E8620">
            <v>418.88</v>
          </cell>
        </row>
        <row r="8621">
          <cell r="B8621" t="str">
            <v>531658</v>
          </cell>
          <cell r="C8621" t="str">
            <v>TUBO API 5A;29,79 KG/M:DIAM.168MM(6 5/8")J OU K 55</v>
          </cell>
          <cell r="D8621" t="str">
            <v>M</v>
          </cell>
          <cell r="E8621">
            <v>232.72</v>
          </cell>
        </row>
        <row r="8622">
          <cell r="B8622" t="str">
            <v>531659</v>
          </cell>
          <cell r="C8622" t="str">
            <v>TUBO API 5A;35,75 KG/M:DIAM.168MM(6 5/8")J OU K55</v>
          </cell>
          <cell r="D8622" t="str">
            <v>M</v>
          </cell>
          <cell r="E8622">
            <v>279.27999999999997</v>
          </cell>
        </row>
      </sheetData>
      <sheetData sheetId="1" refreshError="1"/>
      <sheetData sheetId="2" refreshError="1"/>
      <sheetData sheetId="3" refreshError="1"/>
      <sheetData sheetId="4"/>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B"/>
      <sheetName val="4C"/>
      <sheetName val="4D"/>
      <sheetName val="4E"/>
      <sheetName val="4F"/>
      <sheetName val="4G"/>
      <sheetName val="4H"/>
      <sheetName val="CRONO"/>
    </sheetNames>
    <sheetDataSet>
      <sheetData sheetId="0">
        <row r="13">
          <cell r="G13">
            <v>330318.20314374863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sheetName val="ORSE"/>
      <sheetName val="ORÇAMENTO_GERAL"/>
      <sheetName val="BDI"/>
      <sheetName val="MC"/>
      <sheetName val="A.1-HIdrosanitário"/>
      <sheetName val="A2.-SPDA"/>
      <sheetName val="A.3-AR"/>
      <sheetName val="COMP6"/>
      <sheetName val="COMP.01"/>
      <sheetName val="COMP.03"/>
      <sheetName val="COMP.04"/>
      <sheetName val="COMP.05"/>
      <sheetName val="COMP.06"/>
      <sheetName val="COMP.07"/>
      <sheetName val="COMP.08"/>
    </sheetNames>
    <sheetDataSet>
      <sheetData sheetId="0"/>
      <sheetData sheetId="1"/>
      <sheetData sheetId="2"/>
      <sheetData sheetId="3"/>
      <sheetData sheetId="4">
        <row r="1889">
          <cell r="E1889">
            <v>690</v>
          </cell>
        </row>
        <row r="2257">
          <cell r="E2257">
            <v>59.400000000000006</v>
          </cell>
        </row>
      </sheetData>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sheetName val="MODELO CRONOGRAMA"/>
      <sheetName val="RESUMO"/>
      <sheetName val="BDI (1)"/>
      <sheetName val="BDI"/>
      <sheetName val="GERAL"/>
      <sheetName val="MEMORIAL DE QUANTITATIVOS"/>
      <sheetName val="RESULTADO DAS GALERIAS"/>
      <sheetName val="RESULTADO DAS SARJETAS"/>
      <sheetName val="ENTRADA"/>
      <sheetName val="COMPOSIÇÕ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411">
          <cell r="I411">
            <v>34.102999999999994</v>
          </cell>
        </row>
        <row r="418">
          <cell r="I418">
            <v>140.83339999999998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sheetName val="ORSE"/>
      <sheetName val="CRONOGRAMA"/>
      <sheetName val="RESUMO"/>
      <sheetName val="GERAL"/>
      <sheetName val="COMPOSIÇÕES"/>
      <sheetName val="MEMORIAL DE QUANTITATIVOS"/>
      <sheetName val="RESULTADO DAS GALERIAS"/>
      <sheetName val="RESULTADO DAS SARJETAS"/>
      <sheetName val="ENTRADA"/>
      <sheetName val="COTAÇÕES"/>
    </sheetNames>
    <sheetDataSet>
      <sheetData sheetId="0"/>
      <sheetData sheetId="1"/>
      <sheetData sheetId="2"/>
      <sheetData sheetId="3"/>
      <sheetData sheetId="4">
        <row r="203">
          <cell r="K203">
            <v>492915.18999999994</v>
          </cell>
        </row>
      </sheetData>
      <sheetData sheetId="5"/>
      <sheetData sheetId="6"/>
      <sheetData sheetId="7"/>
      <sheetData sheetId="8"/>
      <sheetData sheetId="9"/>
      <sheetData sheetId="10"/>
    </sheetDataSet>
  </externalBook>
</externalLink>
</file>

<file path=xl/tables/table1.xml><?xml version="1.0" encoding="utf-8"?>
<table xmlns="http://schemas.openxmlformats.org/spreadsheetml/2006/main" id="1" name="Tabela1" displayName="Tabela1" ref="A11:K203" totalsRowShown="0" headerRowDxfId="48" dataDxfId="46" headerRowBorderDxfId="47" tableBorderDxfId="45" dataCellStyle="Normal 2">
  <autoFilter ref="A11:K203"/>
  <tableColumns count="11">
    <tableColumn id="1" name="ITEM" dataDxfId="44" dataCellStyle="Normal 2"/>
    <tableColumn id="2" name="BANCO" dataDxfId="43" dataCellStyle="Normal 2"/>
    <tableColumn id="3" name="TIPO" dataDxfId="42" dataCellStyle="Normal 2"/>
    <tableColumn id="4" name="CÓDIGO" dataDxfId="41" dataCellStyle="Normal 2"/>
    <tableColumn id="5" name="DESCRIÇÃO DOS SERVIÇOS" dataDxfId="40" dataCellStyle="Normal 2"/>
    <tableColumn id="6" name="UNID" dataDxfId="39" dataCellStyle="Normal 2"/>
    <tableColumn id="7" name="QUANT." dataDxfId="38" dataCellStyle="Normal 2"/>
    <tableColumn id="8" name="QUANT.ARRED" dataDxfId="37" dataCellStyle="Normal 2"/>
    <tableColumn id="9" name="Preços Unit.  sem  BDI (R$)" dataDxfId="36" dataCellStyle="Normal 2"/>
    <tableColumn id="10" name="Preços Unit.  com BDI (R$)" dataDxfId="35" dataCellStyle="Normal 2"/>
    <tableColumn id="11" name="Valor (R$)" dataDxfId="34" dataCellStyle="Moeda 2"/>
  </tableColumns>
  <tableStyleInfo showFirstColumn="0" showLastColumn="0" showRowStripes="1" showColumnStripes="0"/>
</table>
</file>

<file path=xl/tables/table2.xml><?xml version="1.0" encoding="utf-8"?>
<table xmlns="http://schemas.openxmlformats.org/spreadsheetml/2006/main" id="3" name="Tabela3" displayName="Tabela3" ref="A5:I553" totalsRowShown="0" headerRowBorderDxfId="10" tableBorderDxfId="9">
  <autoFilter ref="A5:I553"/>
  <tableColumns count="9">
    <tableColumn id="1" name="Coluna1" dataDxfId="8" dataCellStyle="Normal 2"/>
    <tableColumn id="2" name="Coluna2" dataDxfId="7" dataCellStyle="Normal 2"/>
    <tableColumn id="3" name="Coluna3" dataDxfId="6" dataCellStyle="Normal 2"/>
    <tableColumn id="4" name="Coluna4" dataDxfId="5" dataCellStyle="Normal 2"/>
    <tableColumn id="5" name="Coluna5" dataDxfId="4" dataCellStyle="Normal 2"/>
    <tableColumn id="6" name="Coluna6" dataDxfId="3" dataCellStyle="Normal 2"/>
    <tableColumn id="7" name="Coluna7" dataDxfId="2" dataCellStyle="Normal 2"/>
    <tableColumn id="8" name="Coluna8" dataDxfId="1"/>
    <tableColumn id="9" name="Coluna9" dataDxfId="0" dataCellStyle="Normal 2"/>
  </tableColumns>
  <tableStyleInfo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hyperlink" Target="https://produto.mercadolivre.com.br/MLB-1183256150-quadro-de-comando-sobrepor-chapa-lumibras-60x60x20-cflange-_JM?quantity=1" TargetMode="External"/><Relationship Id="rId2" Type="http://schemas.openxmlformats.org/officeDocument/2006/relationships/hyperlink" Target="https://produto.mercadolivre.com.br/MLB-1243484839-caixa-de-montagem-hermetica-quadro-comando-60x60x20-_JM?quantity=1" TargetMode="External"/><Relationship Id="rId1" Type="http://schemas.openxmlformats.org/officeDocument/2006/relationships/hyperlink" Target="https://produto.mercadolivre.com.br/MLB-1243489377-caixa-de-montagem-hermetica-quadro-comando-60x60x20-_JM?quantity=1" TargetMode="External"/><Relationship Id="rId5" Type="http://schemas.openxmlformats.org/officeDocument/2006/relationships/vmlDrawing" Target="../drawings/vmlDrawing6.vml"/><Relationship Id="rId4"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
    <tabColor theme="0" tint="-0.34998626667073579"/>
  </sheetPr>
  <dimension ref="A2:G30218"/>
  <sheetViews>
    <sheetView topLeftCell="A2141" workbookViewId="0">
      <selection activeCell="D2161" sqref="D2161"/>
    </sheetView>
  </sheetViews>
  <sheetFormatPr defaultRowHeight="15"/>
  <cols>
    <col min="1" max="1" width="15.85546875" style="259" customWidth="1"/>
    <col min="2" max="2" width="64.85546875" style="259" customWidth="1"/>
    <col min="3" max="3" width="7" bestFit="1" customWidth="1"/>
    <col min="4" max="4" width="10.140625" bestFit="1" customWidth="1"/>
    <col min="257" max="257" width="15.85546875" customWidth="1"/>
    <col min="258" max="258" width="64.85546875" customWidth="1"/>
    <col min="259" max="259" width="7" bestFit="1" customWidth="1"/>
    <col min="260" max="260" width="10.140625" bestFit="1" customWidth="1"/>
    <col min="513" max="513" width="15.85546875" customWidth="1"/>
    <col min="514" max="514" width="64.85546875" customWidth="1"/>
    <col min="515" max="515" width="7" bestFit="1" customWidth="1"/>
    <col min="516" max="516" width="10.140625" bestFit="1" customWidth="1"/>
    <col min="769" max="769" width="15.85546875" customWidth="1"/>
    <col min="770" max="770" width="64.85546875" customWidth="1"/>
    <col min="771" max="771" width="7" bestFit="1" customWidth="1"/>
    <col min="772" max="772" width="10.140625" bestFit="1" customWidth="1"/>
    <col min="1025" max="1025" width="15.85546875" customWidth="1"/>
    <col min="1026" max="1026" width="64.85546875" customWidth="1"/>
    <col min="1027" max="1027" width="7" bestFit="1" customWidth="1"/>
    <col min="1028" max="1028" width="10.140625" bestFit="1" customWidth="1"/>
    <col min="1281" max="1281" width="15.85546875" customWidth="1"/>
    <col min="1282" max="1282" width="64.85546875" customWidth="1"/>
    <col min="1283" max="1283" width="7" bestFit="1" customWidth="1"/>
    <col min="1284" max="1284" width="10.140625" bestFit="1" customWidth="1"/>
    <col min="1537" max="1537" width="15.85546875" customWidth="1"/>
    <col min="1538" max="1538" width="64.85546875" customWidth="1"/>
    <col min="1539" max="1539" width="7" bestFit="1" customWidth="1"/>
    <col min="1540" max="1540" width="10.140625" bestFit="1" customWidth="1"/>
    <col min="1793" max="1793" width="15.85546875" customWidth="1"/>
    <col min="1794" max="1794" width="64.85546875" customWidth="1"/>
    <col min="1795" max="1795" width="7" bestFit="1" customWidth="1"/>
    <col min="1796" max="1796" width="10.140625" bestFit="1" customWidth="1"/>
    <col min="2049" max="2049" width="15.85546875" customWidth="1"/>
    <col min="2050" max="2050" width="64.85546875" customWidth="1"/>
    <col min="2051" max="2051" width="7" bestFit="1" customWidth="1"/>
    <col min="2052" max="2052" width="10.140625" bestFit="1" customWidth="1"/>
    <col min="2305" max="2305" width="15.85546875" customWidth="1"/>
    <col min="2306" max="2306" width="64.85546875" customWidth="1"/>
    <col min="2307" max="2307" width="7" bestFit="1" customWidth="1"/>
    <col min="2308" max="2308" width="10.140625" bestFit="1" customWidth="1"/>
    <col min="2561" max="2561" width="15.85546875" customWidth="1"/>
    <col min="2562" max="2562" width="64.85546875" customWidth="1"/>
    <col min="2563" max="2563" width="7" bestFit="1" customWidth="1"/>
    <col min="2564" max="2564" width="10.140625" bestFit="1" customWidth="1"/>
    <col min="2817" max="2817" width="15.85546875" customWidth="1"/>
    <col min="2818" max="2818" width="64.85546875" customWidth="1"/>
    <col min="2819" max="2819" width="7" bestFit="1" customWidth="1"/>
    <col min="2820" max="2820" width="10.140625" bestFit="1" customWidth="1"/>
    <col min="3073" max="3073" width="15.85546875" customWidth="1"/>
    <col min="3074" max="3074" width="64.85546875" customWidth="1"/>
    <col min="3075" max="3075" width="7" bestFit="1" customWidth="1"/>
    <col min="3076" max="3076" width="10.140625" bestFit="1" customWidth="1"/>
    <col min="3329" max="3329" width="15.85546875" customWidth="1"/>
    <col min="3330" max="3330" width="64.85546875" customWidth="1"/>
    <col min="3331" max="3331" width="7" bestFit="1" customWidth="1"/>
    <col min="3332" max="3332" width="10.140625" bestFit="1" customWidth="1"/>
    <col min="3585" max="3585" width="15.85546875" customWidth="1"/>
    <col min="3586" max="3586" width="64.85546875" customWidth="1"/>
    <col min="3587" max="3587" width="7" bestFit="1" customWidth="1"/>
    <col min="3588" max="3588" width="10.140625" bestFit="1" customWidth="1"/>
    <col min="3841" max="3841" width="15.85546875" customWidth="1"/>
    <col min="3842" max="3842" width="64.85546875" customWidth="1"/>
    <col min="3843" max="3843" width="7" bestFit="1" customWidth="1"/>
    <col min="3844" max="3844" width="10.140625" bestFit="1" customWidth="1"/>
    <col min="4097" max="4097" width="15.85546875" customWidth="1"/>
    <col min="4098" max="4098" width="64.85546875" customWidth="1"/>
    <col min="4099" max="4099" width="7" bestFit="1" customWidth="1"/>
    <col min="4100" max="4100" width="10.140625" bestFit="1" customWidth="1"/>
    <col min="4353" max="4353" width="15.85546875" customWidth="1"/>
    <col min="4354" max="4354" width="64.85546875" customWidth="1"/>
    <col min="4355" max="4355" width="7" bestFit="1" customWidth="1"/>
    <col min="4356" max="4356" width="10.140625" bestFit="1" customWidth="1"/>
    <col min="4609" max="4609" width="15.85546875" customWidth="1"/>
    <col min="4610" max="4610" width="64.85546875" customWidth="1"/>
    <col min="4611" max="4611" width="7" bestFit="1" customWidth="1"/>
    <col min="4612" max="4612" width="10.140625" bestFit="1" customWidth="1"/>
    <col min="4865" max="4865" width="15.85546875" customWidth="1"/>
    <col min="4866" max="4866" width="64.85546875" customWidth="1"/>
    <col min="4867" max="4867" width="7" bestFit="1" customWidth="1"/>
    <col min="4868" max="4868" width="10.140625" bestFit="1" customWidth="1"/>
    <col min="5121" max="5121" width="15.85546875" customWidth="1"/>
    <col min="5122" max="5122" width="64.85546875" customWidth="1"/>
    <col min="5123" max="5123" width="7" bestFit="1" customWidth="1"/>
    <col min="5124" max="5124" width="10.140625" bestFit="1" customWidth="1"/>
    <col min="5377" max="5377" width="15.85546875" customWidth="1"/>
    <col min="5378" max="5378" width="64.85546875" customWidth="1"/>
    <col min="5379" max="5379" width="7" bestFit="1" customWidth="1"/>
    <col min="5380" max="5380" width="10.140625" bestFit="1" customWidth="1"/>
    <col min="5633" max="5633" width="15.85546875" customWidth="1"/>
    <col min="5634" max="5634" width="64.85546875" customWidth="1"/>
    <col min="5635" max="5635" width="7" bestFit="1" customWidth="1"/>
    <col min="5636" max="5636" width="10.140625" bestFit="1" customWidth="1"/>
    <col min="5889" max="5889" width="15.85546875" customWidth="1"/>
    <col min="5890" max="5890" width="64.85546875" customWidth="1"/>
    <col min="5891" max="5891" width="7" bestFit="1" customWidth="1"/>
    <col min="5892" max="5892" width="10.140625" bestFit="1" customWidth="1"/>
    <col min="6145" max="6145" width="15.85546875" customWidth="1"/>
    <col min="6146" max="6146" width="64.85546875" customWidth="1"/>
    <col min="6147" max="6147" width="7" bestFit="1" customWidth="1"/>
    <col min="6148" max="6148" width="10.140625" bestFit="1" customWidth="1"/>
    <col min="6401" max="6401" width="15.85546875" customWidth="1"/>
    <col min="6402" max="6402" width="64.85546875" customWidth="1"/>
    <col min="6403" max="6403" width="7" bestFit="1" customWidth="1"/>
    <col min="6404" max="6404" width="10.140625" bestFit="1" customWidth="1"/>
    <col min="6657" max="6657" width="15.85546875" customWidth="1"/>
    <col min="6658" max="6658" width="64.85546875" customWidth="1"/>
    <col min="6659" max="6659" width="7" bestFit="1" customWidth="1"/>
    <col min="6660" max="6660" width="10.140625" bestFit="1" customWidth="1"/>
    <col min="6913" max="6913" width="15.85546875" customWidth="1"/>
    <col min="6914" max="6914" width="64.85546875" customWidth="1"/>
    <col min="6915" max="6915" width="7" bestFit="1" customWidth="1"/>
    <col min="6916" max="6916" width="10.140625" bestFit="1" customWidth="1"/>
    <col min="7169" max="7169" width="15.85546875" customWidth="1"/>
    <col min="7170" max="7170" width="64.85546875" customWidth="1"/>
    <col min="7171" max="7171" width="7" bestFit="1" customWidth="1"/>
    <col min="7172" max="7172" width="10.140625" bestFit="1" customWidth="1"/>
    <col min="7425" max="7425" width="15.85546875" customWidth="1"/>
    <col min="7426" max="7426" width="64.85546875" customWidth="1"/>
    <col min="7427" max="7427" width="7" bestFit="1" customWidth="1"/>
    <col min="7428" max="7428" width="10.140625" bestFit="1" customWidth="1"/>
    <col min="7681" max="7681" width="15.85546875" customWidth="1"/>
    <col min="7682" max="7682" width="64.85546875" customWidth="1"/>
    <col min="7683" max="7683" width="7" bestFit="1" customWidth="1"/>
    <col min="7684" max="7684" width="10.140625" bestFit="1" customWidth="1"/>
    <col min="7937" max="7937" width="15.85546875" customWidth="1"/>
    <col min="7938" max="7938" width="64.85546875" customWidth="1"/>
    <col min="7939" max="7939" width="7" bestFit="1" customWidth="1"/>
    <col min="7940" max="7940" width="10.140625" bestFit="1" customWidth="1"/>
    <col min="8193" max="8193" width="15.85546875" customWidth="1"/>
    <col min="8194" max="8194" width="64.85546875" customWidth="1"/>
    <col min="8195" max="8195" width="7" bestFit="1" customWidth="1"/>
    <col min="8196" max="8196" width="10.140625" bestFit="1" customWidth="1"/>
    <col min="8449" max="8449" width="15.85546875" customWidth="1"/>
    <col min="8450" max="8450" width="64.85546875" customWidth="1"/>
    <col min="8451" max="8451" width="7" bestFit="1" customWidth="1"/>
    <col min="8452" max="8452" width="10.140625" bestFit="1" customWidth="1"/>
    <col min="8705" max="8705" width="15.85546875" customWidth="1"/>
    <col min="8706" max="8706" width="64.85546875" customWidth="1"/>
    <col min="8707" max="8707" width="7" bestFit="1" customWidth="1"/>
    <col min="8708" max="8708" width="10.140625" bestFit="1" customWidth="1"/>
    <col min="8961" max="8961" width="15.85546875" customWidth="1"/>
    <col min="8962" max="8962" width="64.85546875" customWidth="1"/>
    <col min="8963" max="8963" width="7" bestFit="1" customWidth="1"/>
    <col min="8964" max="8964" width="10.140625" bestFit="1" customWidth="1"/>
    <col min="9217" max="9217" width="15.85546875" customWidth="1"/>
    <col min="9218" max="9218" width="64.85546875" customWidth="1"/>
    <col min="9219" max="9219" width="7" bestFit="1" customWidth="1"/>
    <col min="9220" max="9220" width="10.140625" bestFit="1" customWidth="1"/>
    <col min="9473" max="9473" width="15.85546875" customWidth="1"/>
    <col min="9474" max="9474" width="64.85546875" customWidth="1"/>
    <col min="9475" max="9475" width="7" bestFit="1" customWidth="1"/>
    <col min="9476" max="9476" width="10.140625" bestFit="1" customWidth="1"/>
    <col min="9729" max="9729" width="15.85546875" customWidth="1"/>
    <col min="9730" max="9730" width="64.85546875" customWidth="1"/>
    <col min="9731" max="9731" width="7" bestFit="1" customWidth="1"/>
    <col min="9732" max="9732" width="10.140625" bestFit="1" customWidth="1"/>
    <col min="9985" max="9985" width="15.85546875" customWidth="1"/>
    <col min="9986" max="9986" width="64.85546875" customWidth="1"/>
    <col min="9987" max="9987" width="7" bestFit="1" customWidth="1"/>
    <col min="9988" max="9988" width="10.140625" bestFit="1" customWidth="1"/>
    <col min="10241" max="10241" width="15.85546875" customWidth="1"/>
    <col min="10242" max="10242" width="64.85546875" customWidth="1"/>
    <col min="10243" max="10243" width="7" bestFit="1" customWidth="1"/>
    <col min="10244" max="10244" width="10.140625" bestFit="1" customWidth="1"/>
    <col min="10497" max="10497" width="15.85546875" customWidth="1"/>
    <col min="10498" max="10498" width="64.85546875" customWidth="1"/>
    <col min="10499" max="10499" width="7" bestFit="1" customWidth="1"/>
    <col min="10500" max="10500" width="10.140625" bestFit="1" customWidth="1"/>
    <col min="10753" max="10753" width="15.85546875" customWidth="1"/>
    <col min="10754" max="10754" width="64.85546875" customWidth="1"/>
    <col min="10755" max="10755" width="7" bestFit="1" customWidth="1"/>
    <col min="10756" max="10756" width="10.140625" bestFit="1" customWidth="1"/>
    <col min="11009" max="11009" width="15.85546875" customWidth="1"/>
    <col min="11010" max="11010" width="64.85546875" customWidth="1"/>
    <col min="11011" max="11011" width="7" bestFit="1" customWidth="1"/>
    <col min="11012" max="11012" width="10.140625" bestFit="1" customWidth="1"/>
    <col min="11265" max="11265" width="15.85546875" customWidth="1"/>
    <col min="11266" max="11266" width="64.85546875" customWidth="1"/>
    <col min="11267" max="11267" width="7" bestFit="1" customWidth="1"/>
    <col min="11268" max="11268" width="10.140625" bestFit="1" customWidth="1"/>
    <col min="11521" max="11521" width="15.85546875" customWidth="1"/>
    <col min="11522" max="11522" width="64.85546875" customWidth="1"/>
    <col min="11523" max="11523" width="7" bestFit="1" customWidth="1"/>
    <col min="11524" max="11524" width="10.140625" bestFit="1" customWidth="1"/>
    <col min="11777" max="11777" width="15.85546875" customWidth="1"/>
    <col min="11778" max="11778" width="64.85546875" customWidth="1"/>
    <col min="11779" max="11779" width="7" bestFit="1" customWidth="1"/>
    <col min="11780" max="11780" width="10.140625" bestFit="1" customWidth="1"/>
    <col min="12033" max="12033" width="15.85546875" customWidth="1"/>
    <col min="12034" max="12034" width="64.85546875" customWidth="1"/>
    <col min="12035" max="12035" width="7" bestFit="1" customWidth="1"/>
    <col min="12036" max="12036" width="10.140625" bestFit="1" customWidth="1"/>
    <col min="12289" max="12289" width="15.85546875" customWidth="1"/>
    <col min="12290" max="12290" width="64.85546875" customWidth="1"/>
    <col min="12291" max="12291" width="7" bestFit="1" customWidth="1"/>
    <col min="12292" max="12292" width="10.140625" bestFit="1" customWidth="1"/>
    <col min="12545" max="12545" width="15.85546875" customWidth="1"/>
    <col min="12546" max="12546" width="64.85546875" customWidth="1"/>
    <col min="12547" max="12547" width="7" bestFit="1" customWidth="1"/>
    <col min="12548" max="12548" width="10.140625" bestFit="1" customWidth="1"/>
    <col min="12801" max="12801" width="15.85546875" customWidth="1"/>
    <col min="12802" max="12802" width="64.85546875" customWidth="1"/>
    <col min="12803" max="12803" width="7" bestFit="1" customWidth="1"/>
    <col min="12804" max="12804" width="10.140625" bestFit="1" customWidth="1"/>
    <col min="13057" max="13057" width="15.85546875" customWidth="1"/>
    <col min="13058" max="13058" width="64.85546875" customWidth="1"/>
    <col min="13059" max="13059" width="7" bestFit="1" customWidth="1"/>
    <col min="13060" max="13060" width="10.140625" bestFit="1" customWidth="1"/>
    <col min="13313" max="13313" width="15.85546875" customWidth="1"/>
    <col min="13314" max="13314" width="64.85546875" customWidth="1"/>
    <col min="13315" max="13315" width="7" bestFit="1" customWidth="1"/>
    <col min="13316" max="13316" width="10.140625" bestFit="1" customWidth="1"/>
    <col min="13569" max="13569" width="15.85546875" customWidth="1"/>
    <col min="13570" max="13570" width="64.85546875" customWidth="1"/>
    <col min="13571" max="13571" width="7" bestFit="1" customWidth="1"/>
    <col min="13572" max="13572" width="10.140625" bestFit="1" customWidth="1"/>
    <col min="13825" max="13825" width="15.85546875" customWidth="1"/>
    <col min="13826" max="13826" width="64.85546875" customWidth="1"/>
    <col min="13827" max="13827" width="7" bestFit="1" customWidth="1"/>
    <col min="13828" max="13828" width="10.140625" bestFit="1" customWidth="1"/>
    <col min="14081" max="14081" width="15.85546875" customWidth="1"/>
    <col min="14082" max="14082" width="64.85546875" customWidth="1"/>
    <col min="14083" max="14083" width="7" bestFit="1" customWidth="1"/>
    <col min="14084" max="14084" width="10.140625" bestFit="1" customWidth="1"/>
    <col min="14337" max="14337" width="15.85546875" customWidth="1"/>
    <col min="14338" max="14338" width="64.85546875" customWidth="1"/>
    <col min="14339" max="14339" width="7" bestFit="1" customWidth="1"/>
    <col min="14340" max="14340" width="10.140625" bestFit="1" customWidth="1"/>
    <col min="14593" max="14593" width="15.85546875" customWidth="1"/>
    <col min="14594" max="14594" width="64.85546875" customWidth="1"/>
    <col min="14595" max="14595" width="7" bestFit="1" customWidth="1"/>
    <col min="14596" max="14596" width="10.140625" bestFit="1" customWidth="1"/>
    <col min="14849" max="14849" width="15.85546875" customWidth="1"/>
    <col min="14850" max="14850" width="64.85546875" customWidth="1"/>
    <col min="14851" max="14851" width="7" bestFit="1" customWidth="1"/>
    <col min="14852" max="14852" width="10.140625" bestFit="1" customWidth="1"/>
    <col min="15105" max="15105" width="15.85546875" customWidth="1"/>
    <col min="15106" max="15106" width="64.85546875" customWidth="1"/>
    <col min="15107" max="15107" width="7" bestFit="1" customWidth="1"/>
    <col min="15108" max="15108" width="10.140625" bestFit="1" customWidth="1"/>
    <col min="15361" max="15361" width="15.85546875" customWidth="1"/>
    <col min="15362" max="15362" width="64.85546875" customWidth="1"/>
    <col min="15363" max="15363" width="7" bestFit="1" customWidth="1"/>
    <col min="15364" max="15364" width="10.140625" bestFit="1" customWidth="1"/>
    <col min="15617" max="15617" width="15.85546875" customWidth="1"/>
    <col min="15618" max="15618" width="64.85546875" customWidth="1"/>
    <col min="15619" max="15619" width="7" bestFit="1" customWidth="1"/>
    <col min="15620" max="15620" width="10.140625" bestFit="1" customWidth="1"/>
    <col min="15873" max="15873" width="15.85546875" customWidth="1"/>
    <col min="15874" max="15874" width="64.85546875" customWidth="1"/>
    <col min="15875" max="15875" width="7" bestFit="1" customWidth="1"/>
    <col min="15876" max="15876" width="10.140625" bestFit="1" customWidth="1"/>
    <col min="16129" max="16129" width="15.85546875" customWidth="1"/>
    <col min="16130" max="16130" width="64.85546875" customWidth="1"/>
    <col min="16131" max="16131" width="7" bestFit="1" customWidth="1"/>
    <col min="16132" max="16132" width="10.140625" bestFit="1" customWidth="1"/>
  </cols>
  <sheetData>
    <row r="2" spans="1:4">
      <c r="D2" s="273" t="s">
        <v>39301</v>
      </c>
    </row>
    <row r="3" spans="1:4" ht="18">
      <c r="B3" s="274" t="s">
        <v>2864</v>
      </c>
    </row>
    <row r="4" spans="1:4">
      <c r="A4" s="275" t="s">
        <v>2865</v>
      </c>
    </row>
    <row r="5" spans="1:4">
      <c r="A5" s="275" t="s">
        <v>39302</v>
      </c>
    </row>
    <row r="6" spans="1:4">
      <c r="A6" s="275" t="s">
        <v>39303</v>
      </c>
    </row>
    <row r="7" spans="1:4">
      <c r="A7" s="275" t="s">
        <v>2866</v>
      </c>
    </row>
    <row r="8" spans="1:4">
      <c r="A8" s="275" t="s">
        <v>39304</v>
      </c>
    </row>
    <row r="9" spans="1:4">
      <c r="A9" s="275" t="s">
        <v>2867</v>
      </c>
      <c r="B9" s="276" t="s">
        <v>39305</v>
      </c>
    </row>
    <row r="10" spans="1:4">
      <c r="B10" s="276" t="s">
        <v>2868</v>
      </c>
      <c r="C10" s="277" t="s">
        <v>37724</v>
      </c>
    </row>
    <row r="11" spans="1:4">
      <c r="A11" s="275" t="s">
        <v>2869</v>
      </c>
      <c r="B11" s="275" t="s">
        <v>39306</v>
      </c>
    </row>
    <row r="12" spans="1:4">
      <c r="D12" s="261" t="s">
        <v>2870</v>
      </c>
    </row>
    <row r="13" spans="1:4">
      <c r="A13" s="260" t="s">
        <v>2871</v>
      </c>
      <c r="B13" s="260" t="s">
        <v>2872</v>
      </c>
      <c r="C13" s="261" t="s">
        <v>2873</v>
      </c>
    </row>
    <row r="14" spans="1:4">
      <c r="D14" s="261" t="s">
        <v>2874</v>
      </c>
    </row>
    <row r="15" spans="1:4">
      <c r="A15" s="276" t="s">
        <v>3494</v>
      </c>
      <c r="B15" s="276" t="s">
        <v>39307</v>
      </c>
      <c r="C15" s="273" t="s">
        <v>34</v>
      </c>
      <c r="D15" s="278" t="s">
        <v>39308</v>
      </c>
    </row>
    <row r="16" spans="1:4">
      <c r="B16" s="276" t="s">
        <v>37736</v>
      </c>
    </row>
    <row r="17" spans="1:4">
      <c r="A17" s="276" t="s">
        <v>3495</v>
      </c>
      <c r="B17" s="276" t="s">
        <v>39309</v>
      </c>
      <c r="C17" s="273" t="s">
        <v>34</v>
      </c>
      <c r="D17" s="278" t="s">
        <v>39310</v>
      </c>
    </row>
    <row r="18" spans="1:4">
      <c r="B18" s="276" t="s">
        <v>37736</v>
      </c>
    </row>
    <row r="19" spans="1:4">
      <c r="A19" s="276" t="s">
        <v>3496</v>
      </c>
      <c r="B19" s="276" t="s">
        <v>39311</v>
      </c>
      <c r="C19" s="273" t="s">
        <v>34</v>
      </c>
      <c r="D19" s="278" t="s">
        <v>39312</v>
      </c>
    </row>
    <row r="20" spans="1:4">
      <c r="B20" s="276" t="s">
        <v>37736</v>
      </c>
    </row>
    <row r="21" spans="1:4">
      <c r="A21" s="276" t="s">
        <v>3497</v>
      </c>
      <c r="B21" s="276" t="s">
        <v>39313</v>
      </c>
      <c r="C21" s="273" t="s">
        <v>34</v>
      </c>
      <c r="D21" s="278" t="s">
        <v>39314</v>
      </c>
    </row>
    <row r="22" spans="1:4">
      <c r="A22" s="276" t="s">
        <v>3498</v>
      </c>
      <c r="B22" s="276" t="s">
        <v>39315</v>
      </c>
      <c r="C22" s="273" t="s">
        <v>34</v>
      </c>
      <c r="D22" s="278" t="s">
        <v>39316</v>
      </c>
    </row>
    <row r="23" spans="1:4">
      <c r="A23" s="276" t="s">
        <v>3499</v>
      </c>
      <c r="B23" s="276" t="s">
        <v>39317</v>
      </c>
      <c r="C23" s="273" t="s">
        <v>34</v>
      </c>
      <c r="D23" s="278" t="s">
        <v>39318</v>
      </c>
    </row>
    <row r="24" spans="1:4">
      <c r="A24" s="276" t="s">
        <v>3500</v>
      </c>
      <c r="B24" s="276" t="s">
        <v>39319</v>
      </c>
      <c r="C24" s="273" t="s">
        <v>34</v>
      </c>
      <c r="D24" s="278" t="s">
        <v>39320</v>
      </c>
    </row>
    <row r="25" spans="1:4">
      <c r="A25" s="276" t="s">
        <v>3501</v>
      </c>
      <c r="B25" s="276" t="s">
        <v>39321</v>
      </c>
      <c r="C25" s="273" t="s">
        <v>34</v>
      </c>
      <c r="D25" s="278" t="s">
        <v>39322</v>
      </c>
    </row>
    <row r="26" spans="1:4">
      <c r="A26" s="276" t="s">
        <v>2875</v>
      </c>
      <c r="B26" s="276" t="s">
        <v>2876</v>
      </c>
      <c r="C26" s="273" t="s">
        <v>1201</v>
      </c>
      <c r="D26" s="277" t="s">
        <v>32303</v>
      </c>
    </row>
    <row r="27" spans="1:4">
      <c r="B27" s="276" t="s">
        <v>2877</v>
      </c>
    </row>
    <row r="28" spans="1:4">
      <c r="A28" s="276" t="s">
        <v>2878</v>
      </c>
      <c r="B28" s="276" t="s">
        <v>2879</v>
      </c>
      <c r="C28" s="273" t="s">
        <v>40</v>
      </c>
      <c r="D28" s="277" t="s">
        <v>39323</v>
      </c>
    </row>
    <row r="29" spans="1:4">
      <c r="B29" s="276" t="s">
        <v>2880</v>
      </c>
    </row>
    <row r="30" spans="1:4">
      <c r="A30" s="276" t="s">
        <v>2881</v>
      </c>
      <c r="B30" s="276" t="s">
        <v>2882</v>
      </c>
      <c r="C30" s="273" t="s">
        <v>40</v>
      </c>
      <c r="D30" s="277" t="s">
        <v>29593</v>
      </c>
    </row>
    <row r="31" spans="1:4">
      <c r="B31" s="276" t="s">
        <v>2883</v>
      </c>
    </row>
    <row r="32" spans="1:4">
      <c r="B32" s="276" t="s">
        <v>2884</v>
      </c>
    </row>
    <row r="33" spans="1:4">
      <c r="A33" s="276" t="s">
        <v>8190</v>
      </c>
      <c r="B33" s="276" t="s">
        <v>37726</v>
      </c>
      <c r="C33" s="273" t="s">
        <v>34</v>
      </c>
      <c r="D33" s="277" t="s">
        <v>37588</v>
      </c>
    </row>
    <row r="34" spans="1:4">
      <c r="B34" s="276" t="s">
        <v>37727</v>
      </c>
    </row>
    <row r="35" spans="1:4">
      <c r="A35" s="276" t="s">
        <v>8191</v>
      </c>
      <c r="B35" s="276" t="s">
        <v>37726</v>
      </c>
      <c r="C35" s="273" t="s">
        <v>34</v>
      </c>
      <c r="D35" s="277" t="s">
        <v>39324</v>
      </c>
    </row>
    <row r="36" spans="1:4">
      <c r="B36" s="276" t="s">
        <v>37728</v>
      </c>
    </row>
    <row r="37" spans="1:4">
      <c r="B37" s="276" t="s">
        <v>37729</v>
      </c>
    </row>
    <row r="38" spans="1:4">
      <c r="A38" s="276" t="s">
        <v>8192</v>
      </c>
      <c r="B38" s="276" t="s">
        <v>37726</v>
      </c>
      <c r="C38" s="273" t="s">
        <v>34</v>
      </c>
      <c r="D38" s="277" t="s">
        <v>2198</v>
      </c>
    </row>
    <row r="39" spans="1:4">
      <c r="B39" s="276" t="s">
        <v>37731</v>
      </c>
    </row>
    <row r="40" spans="1:4">
      <c r="A40" s="276" t="s">
        <v>2885</v>
      </c>
      <c r="B40" s="276" t="s">
        <v>2886</v>
      </c>
      <c r="C40" s="273" t="s">
        <v>34</v>
      </c>
      <c r="D40" s="277" t="s">
        <v>37732</v>
      </c>
    </row>
    <row r="41" spans="1:4">
      <c r="B41" s="276" t="s">
        <v>2887</v>
      </c>
    </row>
    <row r="42" spans="1:4">
      <c r="A42" s="276" t="s">
        <v>2889</v>
      </c>
      <c r="B42" s="276" t="s">
        <v>2890</v>
      </c>
      <c r="C42" s="273" t="s">
        <v>34</v>
      </c>
      <c r="D42" s="277" t="s">
        <v>37733</v>
      </c>
    </row>
    <row r="43" spans="1:4">
      <c r="B43" s="276" t="s">
        <v>2890</v>
      </c>
    </row>
    <row r="44" spans="1:4">
      <c r="A44" s="276" t="s">
        <v>14210</v>
      </c>
      <c r="B44" s="276" t="s">
        <v>37734</v>
      </c>
      <c r="C44" s="273" t="s">
        <v>34</v>
      </c>
      <c r="D44" s="278" t="s">
        <v>39325</v>
      </c>
    </row>
    <row r="45" spans="1:4">
      <c r="B45" s="276" t="s">
        <v>37735</v>
      </c>
    </row>
    <row r="46" spans="1:4">
      <c r="A46" s="276" t="s">
        <v>7180</v>
      </c>
      <c r="B46" s="276" t="s">
        <v>37737</v>
      </c>
      <c r="C46" s="273" t="s">
        <v>293</v>
      </c>
      <c r="D46" s="277" t="s">
        <v>1438</v>
      </c>
    </row>
    <row r="47" spans="1:4">
      <c r="B47" s="276" t="s">
        <v>37738</v>
      </c>
    </row>
    <row r="48" spans="1:4">
      <c r="A48" s="276" t="s">
        <v>7181</v>
      </c>
      <c r="B48" s="276" t="s">
        <v>37737</v>
      </c>
      <c r="C48" s="273" t="s">
        <v>293</v>
      </c>
      <c r="D48" s="277" t="s">
        <v>2098</v>
      </c>
    </row>
    <row r="49" spans="1:4">
      <c r="B49" s="276" t="s">
        <v>37739</v>
      </c>
    </row>
    <row r="50" spans="1:4">
      <c r="A50" s="276" t="s">
        <v>7182</v>
      </c>
      <c r="B50" s="276" t="s">
        <v>37740</v>
      </c>
      <c r="C50" s="273" t="s">
        <v>293</v>
      </c>
      <c r="D50" s="277" t="s">
        <v>2586</v>
      </c>
    </row>
    <row r="51" spans="1:4">
      <c r="B51" s="276" t="s">
        <v>37741</v>
      </c>
    </row>
    <row r="52" spans="1:4">
      <c r="A52" s="276" t="s">
        <v>7183</v>
      </c>
      <c r="B52" s="276" t="s">
        <v>37740</v>
      </c>
      <c r="C52" s="273" t="s">
        <v>293</v>
      </c>
      <c r="D52" s="277" t="s">
        <v>478</v>
      </c>
    </row>
    <row r="53" spans="1:4">
      <c r="B53" s="276" t="s">
        <v>37742</v>
      </c>
    </row>
    <row r="54" spans="1:4">
      <c r="A54" s="276" t="s">
        <v>2891</v>
      </c>
      <c r="B54" s="276" t="s">
        <v>37743</v>
      </c>
      <c r="C54" s="273" t="s">
        <v>34</v>
      </c>
      <c r="D54" s="277" t="s">
        <v>31755</v>
      </c>
    </row>
    <row r="55" spans="1:4">
      <c r="B55" s="276" t="s">
        <v>2892</v>
      </c>
    </row>
    <row r="56" spans="1:4">
      <c r="A56" s="276" t="s">
        <v>2893</v>
      </c>
      <c r="B56" s="276" t="s">
        <v>2894</v>
      </c>
      <c r="C56" s="273" t="s">
        <v>34</v>
      </c>
      <c r="D56" s="277" t="s">
        <v>2319</v>
      </c>
    </row>
    <row r="57" spans="1:4">
      <c r="A57" s="276" t="s">
        <v>2895</v>
      </c>
      <c r="B57" s="276" t="s">
        <v>2896</v>
      </c>
      <c r="C57" s="273" t="s">
        <v>34</v>
      </c>
      <c r="D57" s="273" t="s">
        <v>2403</v>
      </c>
    </row>
    <row r="58" spans="1:4">
      <c r="A58" s="276" t="s">
        <v>2897</v>
      </c>
      <c r="B58" s="276" t="s">
        <v>2898</v>
      </c>
      <c r="C58" s="273" t="s">
        <v>34</v>
      </c>
      <c r="D58" s="273" t="s">
        <v>352</v>
      </c>
    </row>
    <row r="59" spans="1:4">
      <c r="A59" s="276" t="s">
        <v>2899</v>
      </c>
      <c r="B59" s="276" t="s">
        <v>2900</v>
      </c>
      <c r="C59" s="273" t="s">
        <v>34</v>
      </c>
      <c r="D59" s="273" t="s">
        <v>946</v>
      </c>
    </row>
    <row r="60" spans="1:4">
      <c r="A60" s="276" t="s">
        <v>2901</v>
      </c>
      <c r="B60" s="276" t="s">
        <v>2902</v>
      </c>
      <c r="C60" s="273" t="s">
        <v>34</v>
      </c>
      <c r="D60" s="273" t="s">
        <v>48</v>
      </c>
    </row>
    <row r="61" spans="1:4">
      <c r="A61" s="276" t="s">
        <v>2903</v>
      </c>
      <c r="B61" s="276" t="s">
        <v>2904</v>
      </c>
      <c r="C61" s="273" t="s">
        <v>34</v>
      </c>
      <c r="D61" s="273" t="s">
        <v>275</v>
      </c>
    </row>
    <row r="62" spans="1:4">
      <c r="A62" s="276" t="s">
        <v>2905</v>
      </c>
      <c r="B62" s="276" t="s">
        <v>2906</v>
      </c>
      <c r="C62" s="273" t="s">
        <v>34</v>
      </c>
      <c r="D62" s="277" t="s">
        <v>503</v>
      </c>
    </row>
    <row r="63" spans="1:4">
      <c r="B63" s="276" t="s">
        <v>2907</v>
      </c>
    </row>
    <row r="64" spans="1:4">
      <c r="A64" s="276" t="s">
        <v>2908</v>
      </c>
      <c r="B64" s="276" t="s">
        <v>2909</v>
      </c>
      <c r="C64" s="273" t="s">
        <v>34</v>
      </c>
      <c r="D64" s="277" t="s">
        <v>56</v>
      </c>
    </row>
    <row r="65" spans="1:4">
      <c r="B65" s="276" t="s">
        <v>2910</v>
      </c>
    </row>
    <row r="66" spans="1:4">
      <c r="A66" s="276" t="s">
        <v>2911</v>
      </c>
      <c r="B66" s="276" t="s">
        <v>2912</v>
      </c>
      <c r="C66" s="273" t="s">
        <v>34</v>
      </c>
      <c r="D66" s="277" t="s">
        <v>324</v>
      </c>
    </row>
    <row r="67" spans="1:4">
      <c r="B67" s="276" t="s">
        <v>2907</v>
      </c>
    </row>
    <row r="68" spans="1:4">
      <c r="A68" s="276" t="s">
        <v>2913</v>
      </c>
      <c r="B68" s="276" t="s">
        <v>2914</v>
      </c>
      <c r="C68" s="273" t="s">
        <v>34</v>
      </c>
      <c r="D68" s="277" t="s">
        <v>2484</v>
      </c>
    </row>
    <row r="69" spans="1:4">
      <c r="B69" s="276" t="s">
        <v>2910</v>
      </c>
    </row>
    <row r="70" spans="1:4">
      <c r="A70" s="276" t="s">
        <v>2915</v>
      </c>
      <c r="B70" s="276" t="s">
        <v>2916</v>
      </c>
      <c r="C70" s="273" t="s">
        <v>34</v>
      </c>
      <c r="D70" s="273" t="s">
        <v>168</v>
      </c>
    </row>
    <row r="71" spans="1:4">
      <c r="B71" s="276" t="s">
        <v>2917</v>
      </c>
    </row>
    <row r="72" spans="1:4">
      <c r="A72" s="260" t="s">
        <v>2942</v>
      </c>
    </row>
    <row r="74" spans="1:4">
      <c r="D74" s="273" t="s">
        <v>39326</v>
      </c>
    </row>
    <row r="75" spans="1:4" ht="18">
      <c r="B75" s="274" t="s">
        <v>2864</v>
      </c>
    </row>
    <row r="76" spans="1:4">
      <c r="A76" s="275" t="s">
        <v>2865</v>
      </c>
    </row>
    <row r="77" spans="1:4">
      <c r="A77" s="275" t="s">
        <v>39302</v>
      </c>
    </row>
    <row r="78" spans="1:4">
      <c r="A78" s="275" t="s">
        <v>39303</v>
      </c>
    </row>
    <row r="79" spans="1:4">
      <c r="A79" s="275" t="s">
        <v>2866</v>
      </c>
    </row>
    <row r="80" spans="1:4">
      <c r="A80" s="275" t="s">
        <v>39304</v>
      </c>
    </row>
    <row r="81" spans="1:4">
      <c r="A81" s="275" t="s">
        <v>2867</v>
      </c>
      <c r="B81" s="276" t="s">
        <v>39305</v>
      </c>
    </row>
    <row r="82" spans="1:4">
      <c r="B82" s="276" t="s">
        <v>2868</v>
      </c>
      <c r="C82" s="277" t="s">
        <v>37724</v>
      </c>
    </row>
    <row r="83" spans="1:4">
      <c r="A83" s="275" t="s">
        <v>2869</v>
      </c>
      <c r="B83" s="275" t="s">
        <v>39306</v>
      </c>
    </row>
    <row r="84" spans="1:4">
      <c r="D84" s="261" t="s">
        <v>2870</v>
      </c>
    </row>
    <row r="85" spans="1:4">
      <c r="A85" s="260" t="s">
        <v>2871</v>
      </c>
      <c r="B85" s="260" t="s">
        <v>2872</v>
      </c>
      <c r="C85" s="261" t="s">
        <v>2873</v>
      </c>
    </row>
    <row r="86" spans="1:4">
      <c r="D86" s="261" t="s">
        <v>2874</v>
      </c>
    </row>
    <row r="87" spans="1:4">
      <c r="A87" s="276" t="s">
        <v>2918</v>
      </c>
      <c r="B87" s="276" t="s">
        <v>2919</v>
      </c>
      <c r="C87" s="273" t="s">
        <v>34</v>
      </c>
      <c r="D87" s="273" t="s">
        <v>1913</v>
      </c>
    </row>
    <row r="88" spans="1:4">
      <c r="B88" s="276" t="s">
        <v>2910</v>
      </c>
    </row>
    <row r="89" spans="1:4">
      <c r="A89" s="276" t="s">
        <v>2920</v>
      </c>
      <c r="B89" s="276" t="s">
        <v>2921</v>
      </c>
      <c r="C89" s="273" t="s">
        <v>34</v>
      </c>
      <c r="D89" s="277" t="s">
        <v>127</v>
      </c>
    </row>
    <row r="90" spans="1:4">
      <c r="B90" s="276" t="s">
        <v>2917</v>
      </c>
    </row>
    <row r="91" spans="1:4">
      <c r="A91" s="276" t="s">
        <v>2922</v>
      </c>
      <c r="B91" s="276" t="s">
        <v>2923</v>
      </c>
      <c r="C91" s="273" t="s">
        <v>34</v>
      </c>
      <c r="D91" s="277" t="s">
        <v>26759</v>
      </c>
    </row>
    <row r="92" spans="1:4">
      <c r="B92" s="276" t="s">
        <v>2907</v>
      </c>
    </row>
    <row r="93" spans="1:4">
      <c r="A93" s="276" t="s">
        <v>2924</v>
      </c>
      <c r="B93" s="276" t="s">
        <v>2925</v>
      </c>
      <c r="C93" s="273" t="s">
        <v>34</v>
      </c>
      <c r="D93" s="277" t="s">
        <v>2370</v>
      </c>
    </row>
    <row r="94" spans="1:4">
      <c r="B94" s="276" t="s">
        <v>2907</v>
      </c>
    </row>
    <row r="95" spans="1:4">
      <c r="A95" s="276" t="s">
        <v>2926</v>
      </c>
      <c r="B95" s="276" t="s">
        <v>2927</v>
      </c>
      <c r="C95" s="273" t="s">
        <v>34</v>
      </c>
      <c r="D95" s="277" t="s">
        <v>282</v>
      </c>
    </row>
    <row r="96" spans="1:4">
      <c r="B96" s="276" t="s">
        <v>2910</v>
      </c>
    </row>
    <row r="97" spans="1:4">
      <c r="A97" s="276" t="s">
        <v>2928</v>
      </c>
      <c r="B97" s="276" t="s">
        <v>2929</v>
      </c>
      <c r="C97" s="273" t="s">
        <v>34</v>
      </c>
      <c r="D97" s="277" t="s">
        <v>42</v>
      </c>
    </row>
    <row r="98" spans="1:4">
      <c r="B98" s="276" t="s">
        <v>2917</v>
      </c>
    </row>
    <row r="99" spans="1:4">
      <c r="A99" s="276" t="s">
        <v>2930</v>
      </c>
      <c r="B99" s="276" t="s">
        <v>2931</v>
      </c>
      <c r="C99" s="273" t="s">
        <v>34</v>
      </c>
      <c r="D99" s="277" t="s">
        <v>416</v>
      </c>
    </row>
    <row r="100" spans="1:4">
      <c r="B100" s="276" t="s">
        <v>2907</v>
      </c>
    </row>
    <row r="101" spans="1:4">
      <c r="A101" s="276" t="s">
        <v>2932</v>
      </c>
      <c r="B101" s="276" t="s">
        <v>2933</v>
      </c>
      <c r="C101" s="273" t="s">
        <v>34</v>
      </c>
      <c r="D101" s="277" t="s">
        <v>30484</v>
      </c>
    </row>
    <row r="102" spans="1:4">
      <c r="B102" s="276" t="s">
        <v>2907</v>
      </c>
    </row>
    <row r="103" spans="1:4">
      <c r="A103" s="276" t="s">
        <v>2934</v>
      </c>
      <c r="B103" s="276" t="s">
        <v>2935</v>
      </c>
      <c r="C103" s="273" t="s">
        <v>34</v>
      </c>
      <c r="D103" s="273" t="s">
        <v>2482</v>
      </c>
    </row>
    <row r="104" spans="1:4">
      <c r="B104" s="276" t="s">
        <v>2917</v>
      </c>
    </row>
    <row r="105" spans="1:4">
      <c r="A105" s="276" t="s">
        <v>2936</v>
      </c>
      <c r="B105" s="276" t="s">
        <v>2937</v>
      </c>
      <c r="C105" s="273" t="s">
        <v>34</v>
      </c>
      <c r="D105" s="273" t="s">
        <v>128</v>
      </c>
    </row>
    <row r="106" spans="1:4">
      <c r="B106" s="276" t="s">
        <v>2910</v>
      </c>
    </row>
    <row r="107" spans="1:4">
      <c r="A107" s="276" t="s">
        <v>2938</v>
      </c>
      <c r="B107" s="276" t="s">
        <v>2939</v>
      </c>
      <c r="C107" s="273" t="s">
        <v>34</v>
      </c>
      <c r="D107" s="273" t="s">
        <v>2482</v>
      </c>
    </row>
    <row r="108" spans="1:4">
      <c r="B108" s="276" t="s">
        <v>2910</v>
      </c>
    </row>
    <row r="109" spans="1:4">
      <c r="A109" s="276" t="s">
        <v>2940</v>
      </c>
      <c r="B109" s="276" t="s">
        <v>2941</v>
      </c>
      <c r="C109" s="273" t="s">
        <v>34</v>
      </c>
      <c r="D109" s="277" t="s">
        <v>2368</v>
      </c>
    </row>
    <row r="110" spans="1:4">
      <c r="B110" s="276" t="s">
        <v>2917</v>
      </c>
    </row>
    <row r="111" spans="1:4">
      <c r="A111" s="276" t="s">
        <v>2943</v>
      </c>
      <c r="B111" s="276" t="s">
        <v>2944</v>
      </c>
      <c r="C111" s="273" t="s">
        <v>34</v>
      </c>
      <c r="D111" s="277" t="s">
        <v>753</v>
      </c>
    </row>
    <row r="112" spans="1:4">
      <c r="B112" s="276" t="s">
        <v>2907</v>
      </c>
    </row>
    <row r="113" spans="1:4">
      <c r="A113" s="276" t="s">
        <v>2945</v>
      </c>
      <c r="B113" s="276" t="s">
        <v>2946</v>
      </c>
      <c r="C113" s="273" t="s">
        <v>34</v>
      </c>
      <c r="D113" s="277" t="s">
        <v>756</v>
      </c>
    </row>
    <row r="114" spans="1:4">
      <c r="B114" s="276" t="s">
        <v>2917</v>
      </c>
    </row>
    <row r="115" spans="1:4">
      <c r="A115" s="276" t="s">
        <v>2947</v>
      </c>
      <c r="B115" s="276" t="s">
        <v>2948</v>
      </c>
      <c r="C115" s="273" t="s">
        <v>34</v>
      </c>
      <c r="D115" s="277" t="s">
        <v>430</v>
      </c>
    </row>
    <row r="116" spans="1:4">
      <c r="B116" s="276" t="s">
        <v>2907</v>
      </c>
    </row>
    <row r="117" spans="1:4">
      <c r="A117" s="276" t="s">
        <v>2949</v>
      </c>
      <c r="B117" s="276" t="s">
        <v>2950</v>
      </c>
      <c r="C117" s="273" t="s">
        <v>34</v>
      </c>
      <c r="D117" s="277" t="s">
        <v>5963</v>
      </c>
    </row>
    <row r="118" spans="1:4">
      <c r="B118" s="276" t="s">
        <v>2951</v>
      </c>
    </row>
    <row r="119" spans="1:4">
      <c r="A119" s="276" t="s">
        <v>2952</v>
      </c>
      <c r="B119" s="276" t="s">
        <v>2953</v>
      </c>
      <c r="C119" s="273" t="s">
        <v>34</v>
      </c>
      <c r="D119" s="273" t="s">
        <v>1908</v>
      </c>
    </row>
    <row r="120" spans="1:4">
      <c r="A120" s="276" t="s">
        <v>2954</v>
      </c>
      <c r="B120" s="276" t="s">
        <v>2955</v>
      </c>
      <c r="C120" s="273" t="s">
        <v>34</v>
      </c>
      <c r="D120" s="273" t="s">
        <v>325</v>
      </c>
    </row>
    <row r="121" spans="1:4">
      <c r="A121" s="276" t="s">
        <v>2956</v>
      </c>
      <c r="B121" s="276" t="s">
        <v>2957</v>
      </c>
      <c r="C121" s="273" t="s">
        <v>34</v>
      </c>
      <c r="D121" s="273" t="s">
        <v>195</v>
      </c>
    </row>
    <row r="122" spans="1:4">
      <c r="A122" s="276" t="s">
        <v>2958</v>
      </c>
      <c r="B122" s="276" t="s">
        <v>2959</v>
      </c>
      <c r="C122" s="273" t="s">
        <v>34</v>
      </c>
      <c r="D122" s="273" t="s">
        <v>126</v>
      </c>
    </row>
    <row r="123" spans="1:4">
      <c r="A123" s="276" t="s">
        <v>2960</v>
      </c>
      <c r="B123" s="276" t="s">
        <v>2961</v>
      </c>
      <c r="C123" s="273" t="s">
        <v>34</v>
      </c>
      <c r="D123" s="277" t="s">
        <v>327</v>
      </c>
    </row>
    <row r="124" spans="1:4">
      <c r="A124" s="276" t="s">
        <v>2962</v>
      </c>
      <c r="B124" s="276" t="s">
        <v>2963</v>
      </c>
      <c r="C124" s="273" t="s">
        <v>34</v>
      </c>
      <c r="D124" s="277" t="s">
        <v>919</v>
      </c>
    </row>
    <row r="125" spans="1:4">
      <c r="A125" s="276" t="s">
        <v>2964</v>
      </c>
      <c r="B125" s="276" t="s">
        <v>2965</v>
      </c>
      <c r="C125" s="273" t="s">
        <v>34</v>
      </c>
      <c r="D125" s="273" t="s">
        <v>112</v>
      </c>
    </row>
    <row r="126" spans="1:4">
      <c r="A126" s="276" t="s">
        <v>2966</v>
      </c>
      <c r="B126" s="276" t="s">
        <v>2967</v>
      </c>
      <c r="C126" s="273" t="s">
        <v>34</v>
      </c>
      <c r="D126" s="273" t="s">
        <v>785</v>
      </c>
    </row>
    <row r="127" spans="1:4">
      <c r="A127" s="276" t="s">
        <v>2968</v>
      </c>
      <c r="B127" s="276" t="s">
        <v>2969</v>
      </c>
      <c r="C127" s="273" t="s">
        <v>34</v>
      </c>
      <c r="D127" s="277" t="s">
        <v>2484</v>
      </c>
    </row>
    <row r="128" spans="1:4">
      <c r="A128" s="276" t="s">
        <v>2970</v>
      </c>
      <c r="B128" s="276" t="s">
        <v>2971</v>
      </c>
      <c r="C128" s="273" t="s">
        <v>34</v>
      </c>
      <c r="D128" s="277" t="s">
        <v>555</v>
      </c>
    </row>
    <row r="129" spans="1:4">
      <c r="A129" s="276" t="s">
        <v>2972</v>
      </c>
      <c r="B129" s="276" t="s">
        <v>2973</v>
      </c>
      <c r="C129" s="273" t="s">
        <v>34</v>
      </c>
      <c r="D129" s="277" t="s">
        <v>1039</v>
      </c>
    </row>
    <row r="130" spans="1:4">
      <c r="B130" s="276" t="s">
        <v>2975</v>
      </c>
    </row>
    <row r="131" spans="1:4">
      <c r="A131" s="276" t="s">
        <v>2976</v>
      </c>
      <c r="B131" s="276" t="s">
        <v>2977</v>
      </c>
      <c r="C131" s="273" t="s">
        <v>34</v>
      </c>
      <c r="D131" s="277" t="s">
        <v>434</v>
      </c>
    </row>
    <row r="132" spans="1:4">
      <c r="B132" s="276" t="s">
        <v>2978</v>
      </c>
    </row>
    <row r="133" spans="1:4">
      <c r="A133" s="276" t="s">
        <v>2979</v>
      </c>
      <c r="B133" s="276" t="s">
        <v>2977</v>
      </c>
      <c r="C133" s="273" t="s">
        <v>34</v>
      </c>
      <c r="D133" s="277" t="s">
        <v>205</v>
      </c>
    </row>
    <row r="134" spans="1:4">
      <c r="B134" s="276" t="s">
        <v>2980</v>
      </c>
    </row>
    <row r="135" spans="1:4">
      <c r="A135" s="276" t="s">
        <v>2981</v>
      </c>
      <c r="B135" s="276" t="s">
        <v>2977</v>
      </c>
      <c r="C135" s="273" t="s">
        <v>34</v>
      </c>
      <c r="D135" s="277" t="s">
        <v>1451</v>
      </c>
    </row>
    <row r="136" spans="1:4">
      <c r="B136" s="276" t="s">
        <v>2982</v>
      </c>
    </row>
    <row r="137" spans="1:4">
      <c r="A137" s="276" t="s">
        <v>2983</v>
      </c>
      <c r="B137" s="276" t="s">
        <v>2984</v>
      </c>
      <c r="C137" s="273" t="s">
        <v>34</v>
      </c>
      <c r="D137" s="277" t="s">
        <v>1820</v>
      </c>
    </row>
    <row r="138" spans="1:4">
      <c r="A138" s="276" t="s">
        <v>2985</v>
      </c>
      <c r="B138" s="276" t="s">
        <v>2986</v>
      </c>
      <c r="C138" s="273" t="s">
        <v>293</v>
      </c>
      <c r="D138" s="277" t="s">
        <v>407</v>
      </c>
    </row>
    <row r="139" spans="1:4">
      <c r="B139" s="276" t="s">
        <v>2987</v>
      </c>
    </row>
    <row r="140" spans="1:4">
      <c r="A140" s="276" t="s">
        <v>2988</v>
      </c>
      <c r="B140" s="276" t="s">
        <v>2989</v>
      </c>
      <c r="C140" s="273" t="s">
        <v>34</v>
      </c>
      <c r="D140" s="277" t="s">
        <v>32453</v>
      </c>
    </row>
    <row r="141" spans="1:4">
      <c r="A141" s="276" t="s">
        <v>2991</v>
      </c>
      <c r="B141" s="276" t="s">
        <v>2992</v>
      </c>
      <c r="C141" s="273" t="s">
        <v>34</v>
      </c>
      <c r="D141" s="277" t="s">
        <v>39229</v>
      </c>
    </row>
    <row r="142" spans="1:4">
      <c r="A142" s="276" t="s">
        <v>2994</v>
      </c>
      <c r="B142" s="276" t="s">
        <v>2995</v>
      </c>
      <c r="C142" s="273" t="s">
        <v>226</v>
      </c>
      <c r="D142" s="277" t="s">
        <v>14356</v>
      </c>
    </row>
    <row r="143" spans="1:4">
      <c r="A143" s="260" t="s">
        <v>2942</v>
      </c>
    </row>
    <row r="145" spans="1:4">
      <c r="D145" s="273" t="s">
        <v>39327</v>
      </c>
    </row>
    <row r="146" spans="1:4" ht="18">
      <c r="B146" s="274" t="s">
        <v>2864</v>
      </c>
    </row>
    <row r="147" spans="1:4">
      <c r="A147" s="275" t="s">
        <v>2865</v>
      </c>
    </row>
    <row r="148" spans="1:4">
      <c r="A148" s="275" t="s">
        <v>39302</v>
      </c>
    </row>
    <row r="149" spans="1:4">
      <c r="A149" s="275" t="s">
        <v>39303</v>
      </c>
    </row>
    <row r="150" spans="1:4">
      <c r="A150" s="275" t="s">
        <v>2866</v>
      </c>
    </row>
    <row r="151" spans="1:4">
      <c r="A151" s="275" t="s">
        <v>39304</v>
      </c>
    </row>
    <row r="152" spans="1:4">
      <c r="A152" s="275" t="s">
        <v>2867</v>
      </c>
      <c r="B152" s="276" t="s">
        <v>39305</v>
      </c>
    </row>
    <row r="153" spans="1:4">
      <c r="B153" s="276" t="s">
        <v>2868</v>
      </c>
      <c r="C153" s="277" t="s">
        <v>37724</v>
      </c>
    </row>
    <row r="154" spans="1:4">
      <c r="A154" s="275" t="s">
        <v>2869</v>
      </c>
      <c r="B154" s="275" t="s">
        <v>39306</v>
      </c>
    </row>
    <row r="155" spans="1:4">
      <c r="D155" s="261" t="s">
        <v>2870</v>
      </c>
    </row>
    <row r="156" spans="1:4">
      <c r="A156" s="260" t="s">
        <v>2871</v>
      </c>
      <c r="B156" s="260" t="s">
        <v>2872</v>
      </c>
      <c r="C156" s="261" t="s">
        <v>2873</v>
      </c>
    </row>
    <row r="157" spans="1:4">
      <c r="D157" s="261" t="s">
        <v>2874</v>
      </c>
    </row>
    <row r="158" spans="1:4">
      <c r="A158" s="276" t="s">
        <v>2996</v>
      </c>
      <c r="B158" s="276" t="s">
        <v>2997</v>
      </c>
      <c r="C158" s="273" t="s">
        <v>612</v>
      </c>
      <c r="D158" s="277" t="s">
        <v>23854</v>
      </c>
    </row>
    <row r="159" spans="1:4">
      <c r="A159" s="276" t="s">
        <v>2998</v>
      </c>
      <c r="B159" s="276" t="s">
        <v>2999</v>
      </c>
      <c r="C159" s="273" t="s">
        <v>226</v>
      </c>
      <c r="D159" s="277" t="s">
        <v>699</v>
      </c>
    </row>
    <row r="160" spans="1:4">
      <c r="A160" s="276" t="s">
        <v>3000</v>
      </c>
      <c r="B160" s="276" t="s">
        <v>3001</v>
      </c>
      <c r="C160" s="273" t="s">
        <v>226</v>
      </c>
      <c r="D160" s="277" t="s">
        <v>137</v>
      </c>
    </row>
    <row r="161" spans="1:4">
      <c r="A161" s="276" t="s">
        <v>3002</v>
      </c>
      <c r="B161" s="276" t="s">
        <v>3003</v>
      </c>
      <c r="C161" s="273" t="s">
        <v>226</v>
      </c>
      <c r="D161" s="277" t="s">
        <v>137</v>
      </c>
    </row>
    <row r="162" spans="1:4">
      <c r="A162" s="276" t="s">
        <v>3004</v>
      </c>
      <c r="B162" s="276" t="s">
        <v>3005</v>
      </c>
      <c r="C162" s="273" t="s">
        <v>226</v>
      </c>
      <c r="D162" s="277" t="s">
        <v>137</v>
      </c>
    </row>
    <row r="163" spans="1:4">
      <c r="A163" s="276" t="s">
        <v>3006</v>
      </c>
      <c r="B163" s="276" t="s">
        <v>3007</v>
      </c>
      <c r="C163" s="273" t="s">
        <v>226</v>
      </c>
      <c r="D163" s="277" t="s">
        <v>137</v>
      </c>
    </row>
    <row r="164" spans="1:4">
      <c r="A164" s="276" t="s">
        <v>37746</v>
      </c>
      <c r="B164" s="276" t="s">
        <v>37747</v>
      </c>
      <c r="C164" s="273" t="s">
        <v>226</v>
      </c>
      <c r="D164" s="277" t="s">
        <v>1982</v>
      </c>
    </row>
    <row r="165" spans="1:4">
      <c r="A165" s="276" t="s">
        <v>3008</v>
      </c>
      <c r="B165" s="276" t="s">
        <v>3009</v>
      </c>
      <c r="C165" s="273" t="s">
        <v>226</v>
      </c>
      <c r="D165" s="277" t="s">
        <v>695</v>
      </c>
    </row>
    <row r="166" spans="1:4">
      <c r="A166" s="276" t="s">
        <v>3010</v>
      </c>
      <c r="B166" s="276" t="s">
        <v>3011</v>
      </c>
      <c r="C166" s="273" t="s">
        <v>226</v>
      </c>
      <c r="D166" s="277" t="s">
        <v>77</v>
      </c>
    </row>
    <row r="167" spans="1:4">
      <c r="A167" s="276" t="s">
        <v>3012</v>
      </c>
      <c r="B167" s="276" t="s">
        <v>3013</v>
      </c>
      <c r="C167" s="273" t="s">
        <v>226</v>
      </c>
      <c r="D167" s="277" t="s">
        <v>136</v>
      </c>
    </row>
    <row r="168" spans="1:4">
      <c r="A168" s="276" t="s">
        <v>3014</v>
      </c>
      <c r="B168" s="276" t="s">
        <v>3015</v>
      </c>
      <c r="C168" s="273" t="s">
        <v>226</v>
      </c>
      <c r="D168" s="277" t="s">
        <v>1987</v>
      </c>
    </row>
    <row r="169" spans="1:4">
      <c r="A169" s="276" t="s">
        <v>3016</v>
      </c>
      <c r="B169" s="276" t="s">
        <v>3017</v>
      </c>
      <c r="C169" s="273" t="s">
        <v>226</v>
      </c>
      <c r="D169" s="277" t="s">
        <v>2324</v>
      </c>
    </row>
    <row r="170" spans="1:4">
      <c r="A170" s="276" t="s">
        <v>3018</v>
      </c>
      <c r="B170" s="276" t="s">
        <v>3019</v>
      </c>
      <c r="C170" s="273" t="s">
        <v>226</v>
      </c>
      <c r="D170" s="277" t="s">
        <v>393</v>
      </c>
    </row>
    <row r="171" spans="1:4">
      <c r="A171" s="276" t="s">
        <v>3020</v>
      </c>
      <c r="B171" s="276" t="s">
        <v>3021</v>
      </c>
      <c r="C171" s="273" t="s">
        <v>226</v>
      </c>
      <c r="D171" s="277" t="s">
        <v>1509</v>
      </c>
    </row>
    <row r="172" spans="1:4">
      <c r="A172" s="276" t="s">
        <v>3022</v>
      </c>
      <c r="B172" s="276" t="s">
        <v>3023</v>
      </c>
      <c r="C172" s="273" t="s">
        <v>226</v>
      </c>
      <c r="D172" s="277" t="s">
        <v>393</v>
      </c>
    </row>
    <row r="173" spans="1:4">
      <c r="A173" s="276" t="s">
        <v>3024</v>
      </c>
      <c r="B173" s="276" t="s">
        <v>3025</v>
      </c>
      <c r="C173" s="273" t="s">
        <v>226</v>
      </c>
      <c r="D173" s="277" t="s">
        <v>1509</v>
      </c>
    </row>
    <row r="174" spans="1:4">
      <c r="A174" s="276" t="s">
        <v>3026</v>
      </c>
      <c r="B174" s="276" t="s">
        <v>3027</v>
      </c>
      <c r="C174" s="273" t="s">
        <v>226</v>
      </c>
      <c r="D174" s="277" t="s">
        <v>393</v>
      </c>
    </row>
    <row r="175" spans="1:4">
      <c r="A175" s="276" t="s">
        <v>3028</v>
      </c>
      <c r="B175" s="276" t="s">
        <v>3029</v>
      </c>
      <c r="C175" s="273" t="s">
        <v>226</v>
      </c>
      <c r="D175" s="277" t="s">
        <v>1653</v>
      </c>
    </row>
    <row r="176" spans="1:4">
      <c r="A176" s="276" t="s">
        <v>3030</v>
      </c>
      <c r="B176" s="276" t="s">
        <v>3031</v>
      </c>
      <c r="C176" s="273" t="s">
        <v>226</v>
      </c>
      <c r="D176" s="277" t="s">
        <v>834</v>
      </c>
    </row>
    <row r="177" spans="1:4">
      <c r="A177" s="276" t="s">
        <v>3032</v>
      </c>
      <c r="B177" s="276" t="s">
        <v>3033</v>
      </c>
      <c r="C177" s="273" t="s">
        <v>226</v>
      </c>
      <c r="D177" s="277" t="s">
        <v>1037</v>
      </c>
    </row>
    <row r="178" spans="1:4">
      <c r="A178" s="276" t="s">
        <v>3034</v>
      </c>
      <c r="B178" s="276" t="s">
        <v>3035</v>
      </c>
      <c r="C178" s="273" t="s">
        <v>226</v>
      </c>
      <c r="D178" s="277" t="s">
        <v>787</v>
      </c>
    </row>
    <row r="179" spans="1:4">
      <c r="A179" s="276" t="s">
        <v>3036</v>
      </c>
      <c r="B179" s="276" t="s">
        <v>3037</v>
      </c>
      <c r="C179" s="273" t="s">
        <v>226</v>
      </c>
      <c r="D179" s="277" t="s">
        <v>2126</v>
      </c>
    </row>
    <row r="180" spans="1:4">
      <c r="A180" s="276" t="s">
        <v>3038</v>
      </c>
      <c r="B180" s="276" t="s">
        <v>3039</v>
      </c>
      <c r="C180" s="273" t="s">
        <v>226</v>
      </c>
      <c r="D180" s="277" t="s">
        <v>712</v>
      </c>
    </row>
    <row r="181" spans="1:4">
      <c r="A181" s="276" t="s">
        <v>3040</v>
      </c>
      <c r="B181" s="276" t="s">
        <v>3041</v>
      </c>
      <c r="C181" s="273" t="s">
        <v>226</v>
      </c>
      <c r="D181" s="277" t="s">
        <v>1670</v>
      </c>
    </row>
    <row r="182" spans="1:4">
      <c r="A182" s="276" t="s">
        <v>3042</v>
      </c>
      <c r="B182" s="276" t="s">
        <v>3043</v>
      </c>
      <c r="C182" s="273" t="s">
        <v>226</v>
      </c>
      <c r="D182" s="277" t="s">
        <v>628</v>
      </c>
    </row>
    <row r="183" spans="1:4">
      <c r="A183" s="276" t="s">
        <v>3044</v>
      </c>
      <c r="B183" s="276" t="s">
        <v>3045</v>
      </c>
      <c r="C183" s="273" t="s">
        <v>226</v>
      </c>
      <c r="D183" s="277" t="s">
        <v>1670</v>
      </c>
    </row>
    <row r="184" spans="1:4">
      <c r="A184" s="276" t="s">
        <v>3046</v>
      </c>
      <c r="B184" s="276" t="s">
        <v>3047</v>
      </c>
      <c r="C184" s="273" t="s">
        <v>226</v>
      </c>
      <c r="D184" s="277" t="s">
        <v>628</v>
      </c>
    </row>
    <row r="185" spans="1:4">
      <c r="A185" s="276" t="s">
        <v>3048</v>
      </c>
      <c r="B185" s="276" t="s">
        <v>3049</v>
      </c>
      <c r="C185" s="273" t="s">
        <v>226</v>
      </c>
      <c r="D185" s="277" t="s">
        <v>2559</v>
      </c>
    </row>
    <row r="186" spans="1:4">
      <c r="A186" s="276" t="s">
        <v>3050</v>
      </c>
      <c r="B186" s="276" t="s">
        <v>3051</v>
      </c>
      <c r="C186" s="273" t="s">
        <v>226</v>
      </c>
      <c r="D186" s="277" t="s">
        <v>836</v>
      </c>
    </row>
    <row r="187" spans="1:4">
      <c r="A187" s="276" t="s">
        <v>3052</v>
      </c>
      <c r="B187" s="276" t="s">
        <v>3053</v>
      </c>
      <c r="C187" s="273" t="s">
        <v>226</v>
      </c>
      <c r="D187" s="277" t="s">
        <v>2513</v>
      </c>
    </row>
    <row r="188" spans="1:4">
      <c r="A188" s="276" t="s">
        <v>3054</v>
      </c>
      <c r="B188" s="276" t="s">
        <v>3055</v>
      </c>
      <c r="C188" s="273" t="s">
        <v>226</v>
      </c>
      <c r="D188" s="277" t="s">
        <v>848</v>
      </c>
    </row>
    <row r="189" spans="1:4">
      <c r="A189" s="276" t="s">
        <v>3056</v>
      </c>
      <c r="B189" s="276" t="s">
        <v>3057</v>
      </c>
      <c r="C189" s="273" t="s">
        <v>226</v>
      </c>
      <c r="D189" s="277" t="s">
        <v>440</v>
      </c>
    </row>
    <row r="190" spans="1:4">
      <c r="A190" s="276" t="s">
        <v>3058</v>
      </c>
      <c r="B190" s="276" t="s">
        <v>3059</v>
      </c>
      <c r="C190" s="273" t="s">
        <v>226</v>
      </c>
      <c r="D190" s="277" t="s">
        <v>28784</v>
      </c>
    </row>
    <row r="191" spans="1:4">
      <c r="A191" s="276" t="s">
        <v>3060</v>
      </c>
      <c r="B191" s="276" t="s">
        <v>3061</v>
      </c>
      <c r="C191" s="273" t="s">
        <v>34</v>
      </c>
      <c r="D191" s="277" t="s">
        <v>556</v>
      </c>
    </row>
    <row r="192" spans="1:4">
      <c r="B192" s="276" t="s">
        <v>3062</v>
      </c>
    </row>
    <row r="193" spans="1:4">
      <c r="A193" s="276" t="s">
        <v>3063</v>
      </c>
      <c r="B193" s="276" t="s">
        <v>3064</v>
      </c>
      <c r="C193" s="273" t="s">
        <v>34</v>
      </c>
      <c r="D193" s="277" t="s">
        <v>20205</v>
      </c>
    </row>
    <row r="194" spans="1:4">
      <c r="B194" s="276" t="s">
        <v>3065</v>
      </c>
    </row>
    <row r="195" spans="1:4">
      <c r="A195" s="276" t="s">
        <v>3066</v>
      </c>
      <c r="B195" s="276" t="s">
        <v>3064</v>
      </c>
      <c r="C195" s="273" t="s">
        <v>34</v>
      </c>
      <c r="D195" s="277" t="s">
        <v>39214</v>
      </c>
    </row>
    <row r="196" spans="1:4">
      <c r="B196" s="276" t="s">
        <v>3067</v>
      </c>
    </row>
    <row r="197" spans="1:4">
      <c r="A197" s="276" t="s">
        <v>3068</v>
      </c>
      <c r="B197" s="276" t="s">
        <v>3064</v>
      </c>
      <c r="C197" s="273" t="s">
        <v>34</v>
      </c>
      <c r="D197" s="277" t="s">
        <v>2200</v>
      </c>
    </row>
    <row r="198" spans="1:4">
      <c r="B198" s="276" t="s">
        <v>37748</v>
      </c>
    </row>
    <row r="199" spans="1:4">
      <c r="A199" s="276" t="s">
        <v>3069</v>
      </c>
      <c r="B199" s="276" t="s">
        <v>3070</v>
      </c>
      <c r="C199" s="273" t="s">
        <v>34</v>
      </c>
      <c r="D199" s="277" t="s">
        <v>872</v>
      </c>
    </row>
    <row r="200" spans="1:4">
      <c r="A200" s="276" t="s">
        <v>3071</v>
      </c>
      <c r="B200" s="276" t="s">
        <v>3072</v>
      </c>
      <c r="C200" s="273" t="s">
        <v>34</v>
      </c>
      <c r="D200" s="277" t="s">
        <v>1982</v>
      </c>
    </row>
    <row r="201" spans="1:4">
      <c r="A201" s="276" t="s">
        <v>3073</v>
      </c>
      <c r="B201" s="276" t="s">
        <v>3074</v>
      </c>
      <c r="C201" s="273" t="s">
        <v>34</v>
      </c>
      <c r="D201" s="277" t="s">
        <v>521</v>
      </c>
    </row>
    <row r="202" spans="1:4">
      <c r="B202" s="276" t="s">
        <v>3075</v>
      </c>
    </row>
    <row r="203" spans="1:4">
      <c r="A203" s="276" t="s">
        <v>3076</v>
      </c>
      <c r="B203" s="276" t="s">
        <v>3077</v>
      </c>
      <c r="C203" s="273" t="s">
        <v>34</v>
      </c>
      <c r="D203" s="277" t="s">
        <v>2274</v>
      </c>
    </row>
    <row r="204" spans="1:4">
      <c r="B204" s="276" t="s">
        <v>3075</v>
      </c>
    </row>
    <row r="205" spans="1:4">
      <c r="A205" s="276" t="s">
        <v>3078</v>
      </c>
      <c r="B205" s="276" t="s">
        <v>3079</v>
      </c>
      <c r="C205" s="273" t="s">
        <v>34</v>
      </c>
      <c r="D205" s="277" t="s">
        <v>37979</v>
      </c>
    </row>
    <row r="206" spans="1:4">
      <c r="B206" s="276" t="s">
        <v>3075</v>
      </c>
    </row>
    <row r="207" spans="1:4">
      <c r="A207" s="260" t="s">
        <v>2942</v>
      </c>
    </row>
    <row r="209" spans="1:4">
      <c r="D209" s="273" t="s">
        <v>39328</v>
      </c>
    </row>
    <row r="210" spans="1:4" ht="18">
      <c r="B210" s="274" t="s">
        <v>2864</v>
      </c>
    </row>
    <row r="211" spans="1:4">
      <c r="A211" s="275" t="s">
        <v>2865</v>
      </c>
    </row>
    <row r="212" spans="1:4">
      <c r="A212" s="275" t="s">
        <v>39302</v>
      </c>
    </row>
    <row r="213" spans="1:4">
      <c r="A213" s="275" t="s">
        <v>39303</v>
      </c>
    </row>
    <row r="214" spans="1:4">
      <c r="A214" s="275" t="s">
        <v>2866</v>
      </c>
    </row>
    <row r="215" spans="1:4">
      <c r="A215" s="275" t="s">
        <v>39304</v>
      </c>
    </row>
    <row r="216" spans="1:4">
      <c r="A216" s="275" t="s">
        <v>2867</v>
      </c>
      <c r="B216" s="276" t="s">
        <v>39305</v>
      </c>
    </row>
    <row r="217" spans="1:4">
      <c r="B217" s="276" t="s">
        <v>2868</v>
      </c>
      <c r="C217" s="277" t="s">
        <v>37724</v>
      </c>
    </row>
    <row r="218" spans="1:4">
      <c r="A218" s="275" t="s">
        <v>2869</v>
      </c>
      <c r="B218" s="275" t="s">
        <v>39306</v>
      </c>
    </row>
    <row r="219" spans="1:4">
      <c r="D219" s="261" t="s">
        <v>2870</v>
      </c>
    </row>
    <row r="220" spans="1:4">
      <c r="A220" s="260" t="s">
        <v>2871</v>
      </c>
      <c r="B220" s="260" t="s">
        <v>2872</v>
      </c>
      <c r="C220" s="261" t="s">
        <v>2873</v>
      </c>
    </row>
    <row r="221" spans="1:4">
      <c r="D221" s="261" t="s">
        <v>2874</v>
      </c>
    </row>
    <row r="222" spans="1:4">
      <c r="A222" s="276" t="s">
        <v>3080</v>
      </c>
      <c r="B222" s="276" t="s">
        <v>3081</v>
      </c>
      <c r="C222" s="273" t="s">
        <v>34</v>
      </c>
      <c r="D222" s="273" t="s">
        <v>852</v>
      </c>
    </row>
    <row r="223" spans="1:4">
      <c r="B223" s="276" t="s">
        <v>3082</v>
      </c>
    </row>
    <row r="224" spans="1:4">
      <c r="A224" s="276" t="s">
        <v>3083</v>
      </c>
      <c r="B224" s="276" t="s">
        <v>3084</v>
      </c>
      <c r="C224" s="273" t="s">
        <v>34</v>
      </c>
      <c r="D224" s="273" t="s">
        <v>1908</v>
      </c>
    </row>
    <row r="225" spans="1:4">
      <c r="A225" s="276" t="s">
        <v>3085</v>
      </c>
      <c r="B225" s="276" t="s">
        <v>3086</v>
      </c>
      <c r="C225" s="273" t="s">
        <v>34</v>
      </c>
      <c r="D225" s="277" t="s">
        <v>627</v>
      </c>
    </row>
    <row r="226" spans="1:4">
      <c r="A226" s="276" t="s">
        <v>3087</v>
      </c>
      <c r="B226" s="276" t="s">
        <v>3088</v>
      </c>
      <c r="C226" s="273" t="s">
        <v>34</v>
      </c>
      <c r="D226" s="277" t="s">
        <v>2507</v>
      </c>
    </row>
    <row r="227" spans="1:4">
      <c r="A227" s="276" t="s">
        <v>3089</v>
      </c>
      <c r="B227" s="276" t="s">
        <v>3090</v>
      </c>
      <c r="C227" s="273" t="s">
        <v>34</v>
      </c>
      <c r="D227" s="277" t="s">
        <v>2657</v>
      </c>
    </row>
    <row r="228" spans="1:4">
      <c r="A228" s="276" t="s">
        <v>3091</v>
      </c>
      <c r="B228" s="276" t="s">
        <v>3092</v>
      </c>
      <c r="C228" s="273" t="s">
        <v>34</v>
      </c>
      <c r="D228" s="277" t="s">
        <v>17594</v>
      </c>
    </row>
    <row r="229" spans="1:4">
      <c r="A229" s="276" t="s">
        <v>3093</v>
      </c>
      <c r="B229" s="276" t="s">
        <v>3094</v>
      </c>
      <c r="C229" s="273" t="s">
        <v>34</v>
      </c>
      <c r="D229" s="273" t="s">
        <v>1658</v>
      </c>
    </row>
    <row r="230" spans="1:4">
      <c r="A230" s="276" t="s">
        <v>3095</v>
      </c>
      <c r="B230" s="276" t="s">
        <v>3096</v>
      </c>
      <c r="C230" s="273" t="s">
        <v>34</v>
      </c>
      <c r="D230" s="273" t="s">
        <v>1218</v>
      </c>
    </row>
    <row r="231" spans="1:4">
      <c r="A231" s="276" t="s">
        <v>3097</v>
      </c>
      <c r="B231" s="276" t="s">
        <v>3098</v>
      </c>
      <c r="C231" s="273" t="s">
        <v>34</v>
      </c>
      <c r="D231" s="277" t="s">
        <v>2291</v>
      </c>
    </row>
    <row r="232" spans="1:4">
      <c r="A232" s="276" t="s">
        <v>3099</v>
      </c>
      <c r="B232" s="276" t="s">
        <v>3100</v>
      </c>
      <c r="C232" s="273" t="s">
        <v>34</v>
      </c>
      <c r="D232" s="277" t="s">
        <v>31132</v>
      </c>
    </row>
    <row r="233" spans="1:4">
      <c r="A233" s="276" t="s">
        <v>3101</v>
      </c>
      <c r="B233" s="276" t="s">
        <v>3102</v>
      </c>
      <c r="C233" s="273" t="s">
        <v>34</v>
      </c>
      <c r="D233" s="277" t="s">
        <v>167</v>
      </c>
    </row>
    <row r="234" spans="1:4">
      <c r="A234" s="276" t="s">
        <v>3103</v>
      </c>
      <c r="B234" s="276" t="s">
        <v>3104</v>
      </c>
      <c r="C234" s="273" t="s">
        <v>34</v>
      </c>
      <c r="D234" s="277" t="s">
        <v>2324</v>
      </c>
    </row>
    <row r="235" spans="1:4">
      <c r="A235" s="276" t="s">
        <v>3105</v>
      </c>
      <c r="B235" s="276" t="s">
        <v>3106</v>
      </c>
      <c r="C235" s="273" t="s">
        <v>34</v>
      </c>
      <c r="D235" s="277" t="s">
        <v>672</v>
      </c>
    </row>
    <row r="236" spans="1:4">
      <c r="A236" s="276" t="s">
        <v>3107</v>
      </c>
      <c r="B236" s="276" t="s">
        <v>3108</v>
      </c>
      <c r="C236" s="273" t="s">
        <v>34</v>
      </c>
      <c r="D236" s="277" t="s">
        <v>873</v>
      </c>
    </row>
    <row r="237" spans="1:4">
      <c r="A237" s="276" t="s">
        <v>3109</v>
      </c>
      <c r="B237" s="276" t="s">
        <v>3110</v>
      </c>
      <c r="C237" s="273" t="s">
        <v>34</v>
      </c>
      <c r="D237" s="277" t="s">
        <v>37208</v>
      </c>
    </row>
    <row r="238" spans="1:4">
      <c r="A238" s="276" t="s">
        <v>3111</v>
      </c>
      <c r="B238" s="276" t="s">
        <v>3112</v>
      </c>
      <c r="C238" s="273" t="s">
        <v>34</v>
      </c>
      <c r="D238" s="277" t="s">
        <v>693</v>
      </c>
    </row>
    <row r="239" spans="1:4">
      <c r="A239" s="276" t="s">
        <v>3113</v>
      </c>
      <c r="B239" s="276" t="s">
        <v>37749</v>
      </c>
      <c r="C239" s="273" t="s">
        <v>34</v>
      </c>
      <c r="D239" s="277" t="s">
        <v>702</v>
      </c>
    </row>
    <row r="240" spans="1:4">
      <c r="B240" s="276" t="s">
        <v>3114</v>
      </c>
    </row>
    <row r="241" spans="1:4">
      <c r="A241" s="276" t="s">
        <v>3115</v>
      </c>
      <c r="B241" s="276" t="s">
        <v>39329</v>
      </c>
      <c r="C241" s="273" t="s">
        <v>34</v>
      </c>
      <c r="D241" s="277" t="s">
        <v>230</v>
      </c>
    </row>
    <row r="242" spans="1:4">
      <c r="B242" s="276" t="s">
        <v>3114</v>
      </c>
    </row>
    <row r="243" spans="1:4">
      <c r="A243" s="276" t="s">
        <v>3117</v>
      </c>
      <c r="B243" s="276" t="s">
        <v>39330</v>
      </c>
      <c r="C243" s="273" t="s">
        <v>34</v>
      </c>
      <c r="D243" s="277" t="s">
        <v>932</v>
      </c>
    </row>
    <row r="244" spans="1:4">
      <c r="B244" s="276" t="s">
        <v>3114</v>
      </c>
    </row>
    <row r="245" spans="1:4">
      <c r="A245" s="276" t="s">
        <v>3118</v>
      </c>
      <c r="B245" s="276" t="s">
        <v>3119</v>
      </c>
      <c r="C245" s="273" t="s">
        <v>34</v>
      </c>
      <c r="D245" s="277" t="s">
        <v>134</v>
      </c>
    </row>
    <row r="246" spans="1:4">
      <c r="B246" s="276" t="s">
        <v>3114</v>
      </c>
    </row>
    <row r="247" spans="1:4">
      <c r="A247" s="276" t="s">
        <v>3120</v>
      </c>
      <c r="B247" s="276" t="s">
        <v>37750</v>
      </c>
      <c r="C247" s="273" t="s">
        <v>34</v>
      </c>
      <c r="D247" s="277" t="s">
        <v>2046</v>
      </c>
    </row>
    <row r="248" spans="1:4">
      <c r="B248" s="276" t="s">
        <v>3114</v>
      </c>
    </row>
    <row r="249" spans="1:4">
      <c r="A249" s="276" t="s">
        <v>3121</v>
      </c>
      <c r="B249" s="276" t="s">
        <v>3122</v>
      </c>
      <c r="C249" s="273" t="s">
        <v>34</v>
      </c>
      <c r="D249" s="277" t="s">
        <v>1655</v>
      </c>
    </row>
    <row r="250" spans="1:4">
      <c r="B250" s="276" t="s">
        <v>3123</v>
      </c>
    </row>
    <row r="251" spans="1:4">
      <c r="A251" s="276" t="s">
        <v>3124</v>
      </c>
      <c r="B251" s="276" t="s">
        <v>3125</v>
      </c>
      <c r="C251" s="273" t="s">
        <v>34</v>
      </c>
      <c r="D251" s="277" t="s">
        <v>39331</v>
      </c>
    </row>
    <row r="252" spans="1:4">
      <c r="A252" s="276" t="s">
        <v>3126</v>
      </c>
      <c r="B252" s="276" t="s">
        <v>3127</v>
      </c>
      <c r="C252" s="273" t="s">
        <v>34</v>
      </c>
      <c r="D252" s="277" t="s">
        <v>410</v>
      </c>
    </row>
    <row r="253" spans="1:4">
      <c r="A253" s="276" t="s">
        <v>3128</v>
      </c>
      <c r="B253" s="276" t="s">
        <v>3129</v>
      </c>
      <c r="C253" s="273" t="s">
        <v>34</v>
      </c>
      <c r="D253" s="277" t="s">
        <v>595</v>
      </c>
    </row>
    <row r="254" spans="1:4">
      <c r="A254" s="276" t="s">
        <v>3130</v>
      </c>
      <c r="B254" s="276" t="s">
        <v>3131</v>
      </c>
      <c r="C254" s="273" t="s">
        <v>34</v>
      </c>
      <c r="D254" s="277" t="s">
        <v>15610</v>
      </c>
    </row>
    <row r="255" spans="1:4">
      <c r="A255" s="276" t="s">
        <v>3132</v>
      </c>
      <c r="B255" s="276" t="s">
        <v>3133</v>
      </c>
      <c r="C255" s="273" t="s">
        <v>34</v>
      </c>
      <c r="D255" s="277" t="s">
        <v>2464</v>
      </c>
    </row>
    <row r="256" spans="1:4">
      <c r="A256" s="276" t="s">
        <v>3134</v>
      </c>
      <c r="B256" s="276" t="s">
        <v>3135</v>
      </c>
      <c r="C256" s="273" t="s">
        <v>34</v>
      </c>
      <c r="D256" s="277" t="s">
        <v>512</v>
      </c>
    </row>
    <row r="257" spans="1:7">
      <c r="A257" s="276" t="s">
        <v>3136</v>
      </c>
      <c r="B257" s="276" t="s">
        <v>3137</v>
      </c>
      <c r="C257" s="273" t="s">
        <v>34</v>
      </c>
      <c r="D257" s="277" t="s">
        <v>39332</v>
      </c>
    </row>
    <row r="258" spans="1:7">
      <c r="A258" s="276" t="s">
        <v>3138</v>
      </c>
      <c r="B258" s="276" t="s">
        <v>3139</v>
      </c>
      <c r="C258" s="273" t="s">
        <v>34</v>
      </c>
      <c r="D258" s="277" t="s">
        <v>39333</v>
      </c>
    </row>
    <row r="259" spans="1:7">
      <c r="A259" s="276" t="s">
        <v>3140</v>
      </c>
      <c r="B259" s="276" t="s">
        <v>3141</v>
      </c>
      <c r="C259" s="273" t="s">
        <v>34</v>
      </c>
      <c r="D259" s="277" t="s">
        <v>39334</v>
      </c>
    </row>
    <row r="260" spans="1:7">
      <c r="B260" s="276" t="s">
        <v>3142</v>
      </c>
    </row>
    <row r="261" spans="1:7">
      <c r="A261" s="276" t="s">
        <v>3143</v>
      </c>
      <c r="B261" s="276" t="s">
        <v>3144</v>
      </c>
      <c r="C261" s="273" t="s">
        <v>34</v>
      </c>
      <c r="D261" s="277" t="s">
        <v>2409</v>
      </c>
    </row>
    <row r="262" spans="1:7">
      <c r="B262" s="276" t="s">
        <v>3142</v>
      </c>
    </row>
    <row r="263" spans="1:7">
      <c r="A263" s="276" t="s">
        <v>3145</v>
      </c>
      <c r="B263" s="276" t="s">
        <v>3146</v>
      </c>
      <c r="C263" s="273" t="s">
        <v>34</v>
      </c>
      <c r="D263" s="277" t="s">
        <v>104</v>
      </c>
    </row>
    <row r="264" spans="1:7">
      <c r="A264" s="276" t="s">
        <v>3147</v>
      </c>
      <c r="B264" s="276" t="s">
        <v>3148</v>
      </c>
      <c r="C264" s="273" t="s">
        <v>34</v>
      </c>
      <c r="D264" s="277" t="s">
        <v>2743</v>
      </c>
    </row>
    <row r="265" spans="1:7">
      <c r="B265" s="276" t="s">
        <v>3142</v>
      </c>
    </row>
    <row r="266" spans="1:7">
      <c r="A266" s="276" t="s">
        <v>3150</v>
      </c>
      <c r="B266" s="276" t="s">
        <v>3151</v>
      </c>
      <c r="C266" s="273" t="s">
        <v>34</v>
      </c>
      <c r="D266" s="277" t="s">
        <v>39335</v>
      </c>
    </row>
    <row r="267" spans="1:7">
      <c r="B267" s="276" t="s">
        <v>3142</v>
      </c>
    </row>
    <row r="268" spans="1:7">
      <c r="A268" s="276" t="s">
        <v>3152</v>
      </c>
      <c r="B268" s="276" t="s">
        <v>3153</v>
      </c>
      <c r="C268" s="273" t="s">
        <v>34</v>
      </c>
      <c r="D268" s="277" t="s">
        <v>39336</v>
      </c>
    </row>
    <row r="269" spans="1:7">
      <c r="A269" s="276" t="s">
        <v>3154</v>
      </c>
      <c r="B269" s="276" t="s">
        <v>3155</v>
      </c>
      <c r="C269" s="273" t="s">
        <v>34</v>
      </c>
      <c r="D269" s="277" t="s">
        <v>39337</v>
      </c>
      <c r="G269" s="144">
        <f>[16]MC!E1889</f>
        <v>690</v>
      </c>
    </row>
    <row r="270" spans="1:7">
      <c r="B270" s="276" t="s">
        <v>3142</v>
      </c>
    </row>
    <row r="271" spans="1:7">
      <c r="A271" s="276" t="s">
        <v>3156</v>
      </c>
      <c r="B271" s="276" t="s">
        <v>3157</v>
      </c>
      <c r="C271" s="273" t="s">
        <v>34</v>
      </c>
      <c r="D271" s="277" t="s">
        <v>39338</v>
      </c>
    </row>
    <row r="272" spans="1:7">
      <c r="A272" s="276" t="s">
        <v>3158</v>
      </c>
      <c r="B272" s="276" t="s">
        <v>3159</v>
      </c>
      <c r="C272" s="273" t="s">
        <v>34</v>
      </c>
      <c r="D272" s="277" t="s">
        <v>2597</v>
      </c>
    </row>
    <row r="273" spans="1:4">
      <c r="B273" s="276" t="s">
        <v>3142</v>
      </c>
    </row>
    <row r="274" spans="1:4">
      <c r="A274" s="260" t="s">
        <v>2942</v>
      </c>
    </row>
    <row r="276" spans="1:4">
      <c r="D276" s="273" t="s">
        <v>39339</v>
      </c>
    </row>
    <row r="277" spans="1:4" ht="18">
      <c r="B277" s="274" t="s">
        <v>2864</v>
      </c>
    </row>
    <row r="278" spans="1:4">
      <c r="A278" s="275" t="s">
        <v>2865</v>
      </c>
    </row>
    <row r="279" spans="1:4">
      <c r="A279" s="275" t="s">
        <v>39302</v>
      </c>
    </row>
    <row r="280" spans="1:4">
      <c r="A280" s="275" t="s">
        <v>39303</v>
      </c>
    </row>
    <row r="281" spans="1:4">
      <c r="A281" s="275" t="s">
        <v>2866</v>
      </c>
    </row>
    <row r="282" spans="1:4">
      <c r="A282" s="275" t="s">
        <v>39304</v>
      </c>
    </row>
    <row r="283" spans="1:4">
      <c r="A283" s="275" t="s">
        <v>2867</v>
      </c>
      <c r="B283" s="276" t="s">
        <v>39305</v>
      </c>
    </row>
    <row r="284" spans="1:4">
      <c r="B284" s="276" t="s">
        <v>2868</v>
      </c>
      <c r="C284" s="277" t="s">
        <v>37724</v>
      </c>
    </row>
    <row r="285" spans="1:4">
      <c r="A285" s="275" t="s">
        <v>2869</v>
      </c>
      <c r="B285" s="275" t="s">
        <v>39306</v>
      </c>
    </row>
    <row r="286" spans="1:4">
      <c r="D286" s="261" t="s">
        <v>2870</v>
      </c>
    </row>
    <row r="287" spans="1:4">
      <c r="A287" s="260" t="s">
        <v>2871</v>
      </c>
      <c r="B287" s="260" t="s">
        <v>2872</v>
      </c>
      <c r="C287" s="261" t="s">
        <v>2873</v>
      </c>
    </row>
    <row r="288" spans="1:4">
      <c r="D288" s="261" t="s">
        <v>2874</v>
      </c>
    </row>
    <row r="289" spans="1:4">
      <c r="A289" s="276" t="s">
        <v>3160</v>
      </c>
      <c r="B289" s="276" t="s">
        <v>3161</v>
      </c>
      <c r="C289" s="273" t="s">
        <v>34</v>
      </c>
      <c r="D289" s="277" t="s">
        <v>37149</v>
      </c>
    </row>
    <row r="290" spans="1:4">
      <c r="B290" s="276" t="s">
        <v>3114</v>
      </c>
    </row>
    <row r="291" spans="1:4">
      <c r="A291" s="276" t="s">
        <v>3162</v>
      </c>
      <c r="B291" s="276" t="s">
        <v>3163</v>
      </c>
      <c r="C291" s="273" t="s">
        <v>34</v>
      </c>
      <c r="D291" s="277" t="s">
        <v>32220</v>
      </c>
    </row>
    <row r="292" spans="1:4">
      <c r="B292" s="276" t="s">
        <v>3142</v>
      </c>
    </row>
    <row r="293" spans="1:4">
      <c r="A293" s="276" t="s">
        <v>3164</v>
      </c>
      <c r="B293" s="276" t="s">
        <v>3165</v>
      </c>
      <c r="C293" s="273" t="s">
        <v>34</v>
      </c>
      <c r="D293" s="277" t="s">
        <v>24212</v>
      </c>
    </row>
    <row r="294" spans="1:4">
      <c r="A294" s="276" t="s">
        <v>3166</v>
      </c>
      <c r="B294" s="276" t="s">
        <v>3167</v>
      </c>
      <c r="C294" s="273" t="s">
        <v>34</v>
      </c>
      <c r="D294" s="273" t="s">
        <v>532</v>
      </c>
    </row>
    <row r="295" spans="1:4">
      <c r="A295" s="276" t="s">
        <v>3168</v>
      </c>
      <c r="B295" s="276" t="s">
        <v>3169</v>
      </c>
      <c r="C295" s="273" t="s">
        <v>34</v>
      </c>
      <c r="D295" s="277" t="s">
        <v>1313</v>
      </c>
    </row>
    <row r="296" spans="1:4">
      <c r="A296" s="276" t="s">
        <v>3170</v>
      </c>
      <c r="B296" s="276" t="s">
        <v>3171</v>
      </c>
      <c r="C296" s="273" t="s">
        <v>34</v>
      </c>
      <c r="D296" s="277" t="s">
        <v>434</v>
      </c>
    </row>
    <row r="297" spans="1:4">
      <c r="A297" s="276" t="s">
        <v>3172</v>
      </c>
      <c r="B297" s="276" t="s">
        <v>3173</v>
      </c>
      <c r="C297" s="273" t="s">
        <v>34</v>
      </c>
      <c r="D297" s="277">
        <v>70.09</v>
      </c>
    </row>
    <row r="298" spans="1:4">
      <c r="B298" s="276" t="s">
        <v>3174</v>
      </c>
    </row>
    <row r="299" spans="1:4">
      <c r="A299" s="276" t="s">
        <v>3175</v>
      </c>
      <c r="B299" s="276" t="s">
        <v>3176</v>
      </c>
      <c r="C299" s="273" t="s">
        <v>34</v>
      </c>
      <c r="D299" s="277" t="s">
        <v>37386</v>
      </c>
    </row>
    <row r="300" spans="1:4">
      <c r="B300" s="276" t="s">
        <v>3174</v>
      </c>
    </row>
    <row r="301" spans="1:4">
      <c r="A301" s="276" t="s">
        <v>3177</v>
      </c>
      <c r="B301" s="276" t="s">
        <v>3178</v>
      </c>
      <c r="C301" s="273" t="s">
        <v>34</v>
      </c>
      <c r="D301" s="277" t="s">
        <v>8717</v>
      </c>
    </row>
    <row r="302" spans="1:4">
      <c r="A302" s="276" t="s">
        <v>3179</v>
      </c>
      <c r="B302" s="276" t="s">
        <v>3180</v>
      </c>
      <c r="C302" s="273" t="s">
        <v>34</v>
      </c>
      <c r="D302" s="277" t="s">
        <v>39340</v>
      </c>
    </row>
    <row r="303" spans="1:4">
      <c r="A303" s="276" t="s">
        <v>3181</v>
      </c>
      <c r="B303" s="276" t="s">
        <v>3182</v>
      </c>
      <c r="C303" s="273" t="s">
        <v>34</v>
      </c>
      <c r="D303" s="277" t="s">
        <v>31152</v>
      </c>
    </row>
    <row r="304" spans="1:4">
      <c r="A304" s="276" t="s">
        <v>3183</v>
      </c>
      <c r="B304" s="276" t="s">
        <v>3184</v>
      </c>
      <c r="C304" s="273" t="s">
        <v>34</v>
      </c>
      <c r="D304" s="277" t="s">
        <v>36943</v>
      </c>
    </row>
    <row r="305" spans="1:4">
      <c r="A305" s="276" t="s">
        <v>3185</v>
      </c>
      <c r="B305" s="276" t="s">
        <v>3186</v>
      </c>
      <c r="C305" s="273" t="s">
        <v>34</v>
      </c>
      <c r="D305" s="277" t="s">
        <v>1474</v>
      </c>
    </row>
    <row r="306" spans="1:4">
      <c r="A306" s="276" t="s">
        <v>3187</v>
      </c>
      <c r="B306" s="276" t="s">
        <v>3188</v>
      </c>
      <c r="C306" s="273" t="s">
        <v>34</v>
      </c>
      <c r="D306" s="277" t="s">
        <v>296</v>
      </c>
    </row>
    <row r="307" spans="1:4">
      <c r="A307" s="276" t="s">
        <v>3189</v>
      </c>
      <c r="B307" s="276" t="s">
        <v>3190</v>
      </c>
      <c r="C307" s="273" t="s">
        <v>34</v>
      </c>
      <c r="D307" s="277" t="s">
        <v>1365</v>
      </c>
    </row>
    <row r="308" spans="1:4">
      <c r="A308" s="276" t="s">
        <v>3191</v>
      </c>
      <c r="B308" s="276" t="s">
        <v>3192</v>
      </c>
      <c r="C308" s="273" t="s">
        <v>34</v>
      </c>
      <c r="D308" s="277" t="s">
        <v>37926</v>
      </c>
    </row>
    <row r="309" spans="1:4">
      <c r="A309" s="276" t="s">
        <v>3193</v>
      </c>
      <c r="B309" s="276" t="s">
        <v>3194</v>
      </c>
      <c r="C309" s="273" t="s">
        <v>226</v>
      </c>
      <c r="D309" s="277" t="s">
        <v>20013</v>
      </c>
    </row>
    <row r="310" spans="1:4">
      <c r="A310" s="276" t="s">
        <v>3195</v>
      </c>
      <c r="B310" s="276" t="s">
        <v>3196</v>
      </c>
      <c r="C310" s="273" t="s">
        <v>226</v>
      </c>
      <c r="D310" s="277" t="s">
        <v>39341</v>
      </c>
    </row>
    <row r="311" spans="1:4">
      <c r="B311" s="276" t="s">
        <v>3197</v>
      </c>
    </row>
    <row r="312" spans="1:4">
      <c r="A312" s="276" t="s">
        <v>3198</v>
      </c>
      <c r="B312" s="276" t="s">
        <v>3199</v>
      </c>
      <c r="C312" s="273" t="s">
        <v>226</v>
      </c>
      <c r="D312" s="277" t="s">
        <v>39103</v>
      </c>
    </row>
    <row r="313" spans="1:4">
      <c r="A313" s="276" t="s">
        <v>3200</v>
      </c>
      <c r="B313" s="276" t="s">
        <v>3201</v>
      </c>
      <c r="C313" s="273" t="s">
        <v>226</v>
      </c>
      <c r="D313" s="277" t="s">
        <v>2990</v>
      </c>
    </row>
    <row r="314" spans="1:4">
      <c r="B314" s="276" t="s">
        <v>3202</v>
      </c>
    </row>
    <row r="315" spans="1:4">
      <c r="A315" s="276" t="s">
        <v>3203</v>
      </c>
      <c r="B315" s="276" t="s">
        <v>3204</v>
      </c>
      <c r="C315" s="273" t="s">
        <v>612</v>
      </c>
      <c r="D315" s="277" t="s">
        <v>39342</v>
      </c>
    </row>
    <row r="316" spans="1:4">
      <c r="B316" s="276" t="s">
        <v>3205</v>
      </c>
    </row>
    <row r="317" spans="1:4">
      <c r="A317" s="276" t="s">
        <v>3206</v>
      </c>
      <c r="B317" s="276" t="s">
        <v>3207</v>
      </c>
      <c r="C317" s="273" t="s">
        <v>34</v>
      </c>
      <c r="D317" s="277" t="s">
        <v>29381</v>
      </c>
    </row>
    <row r="318" spans="1:4">
      <c r="A318" s="276" t="s">
        <v>3208</v>
      </c>
      <c r="B318" s="276" t="s">
        <v>3209</v>
      </c>
      <c r="C318" s="273" t="s">
        <v>34</v>
      </c>
      <c r="D318" s="277" t="s">
        <v>948</v>
      </c>
    </row>
    <row r="319" spans="1:4">
      <c r="A319" s="276" t="s">
        <v>3210</v>
      </c>
      <c r="B319" s="276" t="s">
        <v>3211</v>
      </c>
      <c r="C319" s="273" t="s">
        <v>34</v>
      </c>
      <c r="D319" s="277" t="s">
        <v>1068</v>
      </c>
    </row>
    <row r="320" spans="1:4">
      <c r="A320" s="276" t="s">
        <v>3212</v>
      </c>
      <c r="B320" s="276" t="s">
        <v>3213</v>
      </c>
      <c r="C320" s="273" t="s">
        <v>34</v>
      </c>
      <c r="D320" s="277">
        <v>36.130000000000003</v>
      </c>
    </row>
    <row r="321" spans="1:4">
      <c r="A321" s="276" t="s">
        <v>3214</v>
      </c>
      <c r="B321" s="276" t="s">
        <v>3215</v>
      </c>
      <c r="C321" s="273" t="s">
        <v>226</v>
      </c>
      <c r="D321" s="277" t="s">
        <v>31679</v>
      </c>
    </row>
    <row r="322" spans="1:4">
      <c r="A322" s="276" t="s">
        <v>3217</v>
      </c>
      <c r="B322" s="276" t="s">
        <v>3218</v>
      </c>
      <c r="C322" s="273" t="s">
        <v>612</v>
      </c>
      <c r="D322" s="277" t="s">
        <v>970</v>
      </c>
    </row>
    <row r="323" spans="1:4">
      <c r="A323" s="276" t="s">
        <v>3219</v>
      </c>
      <c r="B323" s="276" t="s">
        <v>3220</v>
      </c>
      <c r="C323" s="273" t="s">
        <v>612</v>
      </c>
      <c r="D323" s="277" t="s">
        <v>18426</v>
      </c>
    </row>
    <row r="324" spans="1:4">
      <c r="A324" s="276" t="s">
        <v>3221</v>
      </c>
      <c r="B324" s="276" t="s">
        <v>3222</v>
      </c>
      <c r="C324" s="273" t="s">
        <v>226</v>
      </c>
      <c r="D324" s="277" t="s">
        <v>991</v>
      </c>
    </row>
    <row r="325" spans="1:4">
      <c r="B325" s="276" t="s">
        <v>3223</v>
      </c>
    </row>
    <row r="326" spans="1:4">
      <c r="A326" s="276" t="s">
        <v>3224</v>
      </c>
      <c r="B326" s="276" t="s">
        <v>3225</v>
      </c>
      <c r="C326" s="273" t="s">
        <v>612</v>
      </c>
      <c r="D326" s="277" t="s">
        <v>1118</v>
      </c>
    </row>
    <row r="327" spans="1:4">
      <c r="B327" s="276" t="s">
        <v>3223</v>
      </c>
    </row>
    <row r="328" spans="1:4">
      <c r="A328" s="276" t="s">
        <v>3226</v>
      </c>
      <c r="B328" s="276" t="s">
        <v>3227</v>
      </c>
      <c r="C328" s="273" t="s">
        <v>612</v>
      </c>
      <c r="D328" s="277" t="s">
        <v>16886</v>
      </c>
    </row>
    <row r="329" spans="1:4">
      <c r="A329" s="276" t="s">
        <v>3228</v>
      </c>
      <c r="B329" s="276" t="s">
        <v>3229</v>
      </c>
      <c r="C329" s="273" t="s">
        <v>612</v>
      </c>
      <c r="D329" s="277" t="s">
        <v>77</v>
      </c>
    </row>
    <row r="330" spans="1:4">
      <c r="A330" s="276" t="s">
        <v>3230</v>
      </c>
      <c r="B330" s="276" t="s">
        <v>3231</v>
      </c>
      <c r="C330" s="273" t="s">
        <v>3232</v>
      </c>
      <c r="D330" s="277" t="s">
        <v>24919</v>
      </c>
    </row>
    <row r="331" spans="1:4">
      <c r="B331" s="276" t="s">
        <v>3233</v>
      </c>
    </row>
    <row r="332" spans="1:4">
      <c r="A332" s="276" t="s">
        <v>3234</v>
      </c>
      <c r="B332" s="276" t="s">
        <v>3235</v>
      </c>
      <c r="C332" s="273" t="s">
        <v>612</v>
      </c>
      <c r="D332" s="277" t="s">
        <v>183</v>
      </c>
    </row>
    <row r="333" spans="1:4">
      <c r="A333" s="276" t="s">
        <v>3236</v>
      </c>
      <c r="B333" s="276" t="s">
        <v>3237</v>
      </c>
      <c r="C333" s="273" t="s">
        <v>3238</v>
      </c>
      <c r="D333" s="278" t="s">
        <v>39343</v>
      </c>
    </row>
    <row r="334" spans="1:4">
      <c r="A334" s="276" t="s">
        <v>3239</v>
      </c>
      <c r="B334" s="276" t="s">
        <v>3240</v>
      </c>
      <c r="C334" s="273" t="s">
        <v>34</v>
      </c>
      <c r="D334" s="278" t="s">
        <v>39344</v>
      </c>
    </row>
    <row r="335" spans="1:4">
      <c r="B335" s="276" t="s">
        <v>3241</v>
      </c>
    </row>
    <row r="336" spans="1:4">
      <c r="A336" s="276" t="s">
        <v>3242</v>
      </c>
      <c r="B336" s="276" t="s">
        <v>3243</v>
      </c>
      <c r="C336" s="273" t="s">
        <v>34</v>
      </c>
      <c r="D336" s="278" t="s">
        <v>39345</v>
      </c>
    </row>
    <row r="337" spans="1:4">
      <c r="B337" s="276" t="s">
        <v>3241</v>
      </c>
    </row>
    <row r="338" spans="1:4">
      <c r="A338" s="276" t="s">
        <v>3244</v>
      </c>
      <c r="B338" s="276" t="s">
        <v>3245</v>
      </c>
      <c r="C338" s="273" t="s">
        <v>34</v>
      </c>
      <c r="D338" s="278" t="s">
        <v>39346</v>
      </c>
    </row>
    <row r="339" spans="1:4">
      <c r="B339" s="276" t="s">
        <v>3241</v>
      </c>
    </row>
    <row r="340" spans="1:4">
      <c r="A340" s="276" t="s">
        <v>3246</v>
      </c>
      <c r="B340" s="276" t="s">
        <v>3247</v>
      </c>
      <c r="C340" s="273" t="s">
        <v>34</v>
      </c>
      <c r="D340" s="278" t="s">
        <v>39347</v>
      </c>
    </row>
    <row r="341" spans="1:4">
      <c r="B341" s="276" t="s">
        <v>3241</v>
      </c>
    </row>
    <row r="342" spans="1:4">
      <c r="A342" s="260" t="s">
        <v>2942</v>
      </c>
    </row>
    <row r="344" spans="1:4">
      <c r="D344" s="273" t="s">
        <v>39348</v>
      </c>
    </row>
    <row r="345" spans="1:4" ht="18">
      <c r="B345" s="274" t="s">
        <v>2864</v>
      </c>
    </row>
    <row r="346" spans="1:4">
      <c r="A346" s="275" t="s">
        <v>2865</v>
      </c>
    </row>
    <row r="347" spans="1:4">
      <c r="A347" s="275" t="s">
        <v>39302</v>
      </c>
    </row>
    <row r="348" spans="1:4">
      <c r="A348" s="275" t="s">
        <v>39303</v>
      </c>
    </row>
    <row r="349" spans="1:4">
      <c r="A349" s="275" t="s">
        <v>2866</v>
      </c>
    </row>
    <row r="350" spans="1:4">
      <c r="A350" s="275" t="s">
        <v>39304</v>
      </c>
    </row>
    <row r="351" spans="1:4">
      <c r="A351" s="275" t="s">
        <v>2867</v>
      </c>
      <c r="B351" s="276" t="s">
        <v>39305</v>
      </c>
    </row>
    <row r="352" spans="1:4">
      <c r="B352" s="276" t="s">
        <v>2868</v>
      </c>
      <c r="C352" s="277" t="s">
        <v>37724</v>
      </c>
    </row>
    <row r="353" spans="1:4">
      <c r="A353" s="275" t="s">
        <v>2869</v>
      </c>
      <c r="B353" s="275" t="s">
        <v>39306</v>
      </c>
    </row>
    <row r="354" spans="1:4">
      <c r="D354" s="261" t="s">
        <v>2870</v>
      </c>
    </row>
    <row r="355" spans="1:4">
      <c r="A355" s="260" t="s">
        <v>2871</v>
      </c>
      <c r="B355" s="260" t="s">
        <v>2872</v>
      </c>
      <c r="C355" s="261" t="s">
        <v>2873</v>
      </c>
    </row>
    <row r="356" spans="1:4">
      <c r="D356" s="261" t="s">
        <v>2874</v>
      </c>
    </row>
    <row r="357" spans="1:4">
      <c r="B357" s="276" t="s">
        <v>3247</v>
      </c>
    </row>
    <row r="358" spans="1:4">
      <c r="B358" s="276" t="s">
        <v>3241</v>
      </c>
    </row>
    <row r="359" spans="1:4">
      <c r="A359" s="276" t="s">
        <v>3248</v>
      </c>
      <c r="B359" s="276" t="s">
        <v>3249</v>
      </c>
      <c r="C359" s="273" t="s">
        <v>34</v>
      </c>
      <c r="D359" s="277" t="s">
        <v>2394</v>
      </c>
    </row>
    <row r="360" spans="1:4">
      <c r="A360" s="276" t="s">
        <v>37758</v>
      </c>
      <c r="B360" s="276" t="s">
        <v>37759</v>
      </c>
      <c r="C360" s="273" t="s">
        <v>226</v>
      </c>
      <c r="D360" s="277" t="s">
        <v>1435</v>
      </c>
    </row>
    <row r="361" spans="1:4">
      <c r="B361" s="276" t="s">
        <v>4462</v>
      </c>
    </row>
    <row r="362" spans="1:4">
      <c r="A362" s="276" t="s">
        <v>3250</v>
      </c>
      <c r="B362" s="276" t="s">
        <v>37760</v>
      </c>
      <c r="C362" s="273" t="s">
        <v>2888</v>
      </c>
      <c r="D362" s="277" t="s">
        <v>369</v>
      </c>
    </row>
    <row r="363" spans="1:4">
      <c r="A363" s="276" t="s">
        <v>3251</v>
      </c>
      <c r="B363" s="276" t="s">
        <v>3252</v>
      </c>
      <c r="C363" s="273" t="s">
        <v>612</v>
      </c>
      <c r="D363" s="277" t="s">
        <v>660</v>
      </c>
    </row>
    <row r="364" spans="1:4">
      <c r="A364" s="276" t="s">
        <v>3253</v>
      </c>
      <c r="B364" s="276" t="s">
        <v>3254</v>
      </c>
      <c r="C364" s="273" t="s">
        <v>40</v>
      </c>
      <c r="D364" s="277" t="s">
        <v>1297</v>
      </c>
    </row>
    <row r="365" spans="1:4">
      <c r="A365" s="276" t="s">
        <v>3255</v>
      </c>
      <c r="B365" s="276" t="s">
        <v>3256</v>
      </c>
      <c r="C365" s="273" t="s">
        <v>3257</v>
      </c>
      <c r="D365" s="278" t="s">
        <v>37761</v>
      </c>
    </row>
    <row r="366" spans="1:4">
      <c r="A366" s="276" t="s">
        <v>3258</v>
      </c>
      <c r="B366" s="276" t="s">
        <v>3259</v>
      </c>
      <c r="C366" s="273" t="s">
        <v>40</v>
      </c>
      <c r="D366" s="277" t="s">
        <v>442</v>
      </c>
    </row>
    <row r="367" spans="1:4">
      <c r="A367" s="276" t="s">
        <v>3260</v>
      </c>
      <c r="B367" s="276" t="s">
        <v>3261</v>
      </c>
      <c r="C367" s="273" t="s">
        <v>3257</v>
      </c>
      <c r="D367" s="279" t="s">
        <v>37762</v>
      </c>
    </row>
    <row r="368" spans="1:4">
      <c r="A368" s="276" t="s">
        <v>3262</v>
      </c>
      <c r="B368" s="276" t="s">
        <v>37763</v>
      </c>
      <c r="C368" s="273" t="s">
        <v>40</v>
      </c>
      <c r="D368" s="277" t="s">
        <v>2208</v>
      </c>
    </row>
    <row r="369" spans="1:4">
      <c r="A369" s="276" t="s">
        <v>3263</v>
      </c>
      <c r="B369" s="276" t="s">
        <v>3264</v>
      </c>
      <c r="C369" s="273" t="s">
        <v>3257</v>
      </c>
      <c r="D369" s="278" t="s">
        <v>37764</v>
      </c>
    </row>
    <row r="370" spans="1:4">
      <c r="A370" s="276" t="s">
        <v>3265</v>
      </c>
      <c r="B370" s="276" t="s">
        <v>3266</v>
      </c>
      <c r="C370" s="273" t="s">
        <v>40</v>
      </c>
      <c r="D370" s="277" t="s">
        <v>2397</v>
      </c>
    </row>
    <row r="371" spans="1:4">
      <c r="A371" s="276" t="s">
        <v>3267</v>
      </c>
      <c r="B371" s="276" t="s">
        <v>3268</v>
      </c>
      <c r="C371" s="273" t="s">
        <v>3257</v>
      </c>
      <c r="D371" s="278" t="s">
        <v>37765</v>
      </c>
    </row>
    <row r="372" spans="1:4">
      <c r="A372" s="276" t="s">
        <v>3270</v>
      </c>
      <c r="B372" s="276" t="s">
        <v>3271</v>
      </c>
      <c r="C372" s="273" t="s">
        <v>40</v>
      </c>
      <c r="D372" s="277" t="s">
        <v>45</v>
      </c>
    </row>
    <row r="373" spans="1:4">
      <c r="A373" s="276" t="s">
        <v>3272</v>
      </c>
      <c r="B373" s="276" t="s">
        <v>3273</v>
      </c>
      <c r="C373" s="273" t="s">
        <v>3257</v>
      </c>
      <c r="D373" s="278" t="s">
        <v>37766</v>
      </c>
    </row>
    <row r="374" spans="1:4">
      <c r="A374" s="276" t="s">
        <v>3274</v>
      </c>
      <c r="B374" s="276" t="s">
        <v>3275</v>
      </c>
      <c r="C374" s="273" t="s">
        <v>40</v>
      </c>
      <c r="D374" s="277" t="s">
        <v>280</v>
      </c>
    </row>
    <row r="375" spans="1:4">
      <c r="A375" s="276" t="s">
        <v>3276</v>
      </c>
      <c r="B375" s="276" t="s">
        <v>3277</v>
      </c>
      <c r="C375" s="273" t="s">
        <v>3257</v>
      </c>
      <c r="D375" s="278" t="s">
        <v>37767</v>
      </c>
    </row>
    <row r="376" spans="1:4">
      <c r="A376" s="276" t="s">
        <v>3278</v>
      </c>
      <c r="B376" s="276" t="s">
        <v>3279</v>
      </c>
      <c r="C376" s="273" t="s">
        <v>40</v>
      </c>
      <c r="D376" s="277" t="s">
        <v>1889</v>
      </c>
    </row>
    <row r="377" spans="1:4">
      <c r="A377" s="276" t="s">
        <v>3280</v>
      </c>
      <c r="B377" s="276" t="s">
        <v>3281</v>
      </c>
      <c r="C377" s="273" t="s">
        <v>3257</v>
      </c>
      <c r="D377" s="278" t="s">
        <v>38748</v>
      </c>
    </row>
    <row r="378" spans="1:4">
      <c r="A378" s="276" t="s">
        <v>3282</v>
      </c>
      <c r="B378" s="276" t="s">
        <v>3283</v>
      </c>
      <c r="C378" s="273" t="s">
        <v>34</v>
      </c>
      <c r="D378" s="277" t="s">
        <v>7561</v>
      </c>
    </row>
    <row r="379" spans="1:4">
      <c r="B379" s="276" t="s">
        <v>3284</v>
      </c>
    </row>
    <row r="380" spans="1:4">
      <c r="A380" s="276" t="s">
        <v>3285</v>
      </c>
      <c r="B380" s="276" t="s">
        <v>3286</v>
      </c>
      <c r="C380" s="273" t="s">
        <v>34</v>
      </c>
      <c r="D380" s="277" t="s">
        <v>1168</v>
      </c>
    </row>
    <row r="381" spans="1:4">
      <c r="B381" s="276" t="s">
        <v>3287</v>
      </c>
    </row>
    <row r="382" spans="1:4">
      <c r="A382" s="276" t="s">
        <v>3288</v>
      </c>
      <c r="B382" s="276" t="s">
        <v>3289</v>
      </c>
      <c r="C382" s="273" t="s">
        <v>34</v>
      </c>
      <c r="D382" s="277" t="s">
        <v>2272</v>
      </c>
    </row>
    <row r="383" spans="1:4">
      <c r="B383" s="276" t="s">
        <v>3290</v>
      </c>
    </row>
    <row r="384" spans="1:4">
      <c r="A384" s="276" t="s">
        <v>3291</v>
      </c>
      <c r="B384" s="276" t="s">
        <v>3289</v>
      </c>
      <c r="C384" s="273" t="s">
        <v>34</v>
      </c>
      <c r="D384" s="277" t="s">
        <v>984</v>
      </c>
    </row>
    <row r="385" spans="1:4">
      <c r="B385" s="276" t="s">
        <v>3292</v>
      </c>
    </row>
    <row r="386" spans="1:4">
      <c r="A386" s="276" t="s">
        <v>3293</v>
      </c>
      <c r="B386" s="276" t="s">
        <v>3294</v>
      </c>
      <c r="C386" s="273" t="s">
        <v>34</v>
      </c>
      <c r="D386" s="277" t="s">
        <v>1162</v>
      </c>
    </row>
    <row r="387" spans="1:4">
      <c r="B387" s="276" t="s">
        <v>3296</v>
      </c>
    </row>
    <row r="388" spans="1:4">
      <c r="A388" s="276" t="s">
        <v>3297</v>
      </c>
      <c r="B388" s="276" t="s">
        <v>3294</v>
      </c>
      <c r="C388" s="273" t="s">
        <v>34</v>
      </c>
      <c r="D388" s="277" t="s">
        <v>1013</v>
      </c>
    </row>
    <row r="389" spans="1:4">
      <c r="B389" s="276" t="s">
        <v>3298</v>
      </c>
    </row>
    <row r="390" spans="1:4">
      <c r="A390" s="276" t="s">
        <v>3299</v>
      </c>
      <c r="B390" s="276" t="s">
        <v>3300</v>
      </c>
      <c r="C390" s="273" t="s">
        <v>34</v>
      </c>
      <c r="D390" s="277" t="s">
        <v>17735</v>
      </c>
    </row>
    <row r="391" spans="1:4">
      <c r="A391" s="276" t="s">
        <v>3301</v>
      </c>
      <c r="B391" s="276" t="s">
        <v>3302</v>
      </c>
      <c r="C391" s="273" t="s">
        <v>34</v>
      </c>
      <c r="D391" s="277" t="s">
        <v>1977</v>
      </c>
    </row>
    <row r="392" spans="1:4">
      <c r="A392" s="276" t="s">
        <v>3303</v>
      </c>
      <c r="B392" s="276" t="s">
        <v>3304</v>
      </c>
      <c r="C392" s="273" t="s">
        <v>34</v>
      </c>
      <c r="D392" s="277" t="s">
        <v>15460</v>
      </c>
    </row>
    <row r="393" spans="1:4">
      <c r="A393" s="276" t="s">
        <v>3305</v>
      </c>
      <c r="B393" s="276" t="s">
        <v>3306</v>
      </c>
      <c r="C393" s="273" t="s">
        <v>34</v>
      </c>
      <c r="D393" s="277" t="s">
        <v>861</v>
      </c>
    </row>
    <row r="394" spans="1:4">
      <c r="A394" s="276" t="s">
        <v>3307</v>
      </c>
      <c r="B394" s="276" t="s">
        <v>3308</v>
      </c>
      <c r="C394" s="273" t="s">
        <v>34</v>
      </c>
      <c r="D394" s="277" t="s">
        <v>14414</v>
      </c>
    </row>
    <row r="395" spans="1:4">
      <c r="A395" s="276" t="s">
        <v>3309</v>
      </c>
      <c r="B395" s="276" t="s">
        <v>3310</v>
      </c>
      <c r="C395" s="273" t="s">
        <v>34</v>
      </c>
      <c r="D395" s="277" t="s">
        <v>33557</v>
      </c>
    </row>
    <row r="396" spans="1:4">
      <c r="A396" s="276" t="s">
        <v>3311</v>
      </c>
      <c r="B396" s="276" t="s">
        <v>37768</v>
      </c>
      <c r="C396" s="273" t="s">
        <v>40</v>
      </c>
      <c r="D396" s="277" t="s">
        <v>2105</v>
      </c>
    </row>
    <row r="397" spans="1:4">
      <c r="A397" s="276" t="s">
        <v>3312</v>
      </c>
      <c r="B397" s="276" t="s">
        <v>37769</v>
      </c>
      <c r="C397" s="273" t="s">
        <v>3257</v>
      </c>
      <c r="D397" s="277" t="s">
        <v>37770</v>
      </c>
    </row>
    <row r="398" spans="1:4">
      <c r="A398" s="276" t="s">
        <v>3313</v>
      </c>
      <c r="B398" s="276" t="s">
        <v>3314</v>
      </c>
      <c r="C398" s="273" t="s">
        <v>34</v>
      </c>
      <c r="D398" s="279" t="s">
        <v>39349</v>
      </c>
    </row>
    <row r="399" spans="1:4">
      <c r="B399" s="276" t="s">
        <v>3315</v>
      </c>
    </row>
    <row r="400" spans="1:4">
      <c r="A400" s="276" t="s">
        <v>3316</v>
      </c>
      <c r="B400" s="276" t="s">
        <v>3317</v>
      </c>
      <c r="C400" s="273" t="s">
        <v>40</v>
      </c>
      <c r="D400" s="277" t="s">
        <v>635</v>
      </c>
    </row>
    <row r="401" spans="1:4">
      <c r="A401" s="276" t="s">
        <v>3318</v>
      </c>
      <c r="B401" s="276" t="s">
        <v>3319</v>
      </c>
      <c r="C401" s="273" t="s">
        <v>3257</v>
      </c>
      <c r="D401" s="279" t="s">
        <v>39350</v>
      </c>
    </row>
    <row r="402" spans="1:4">
      <c r="A402" s="276" t="s">
        <v>37771</v>
      </c>
      <c r="B402" s="276" t="s">
        <v>37772</v>
      </c>
      <c r="C402" s="273" t="s">
        <v>34</v>
      </c>
      <c r="D402" s="279" t="s">
        <v>39351</v>
      </c>
    </row>
    <row r="403" spans="1:4">
      <c r="B403" s="276" t="s">
        <v>37773</v>
      </c>
    </row>
    <row r="404" spans="1:4">
      <c r="B404" s="276" t="s">
        <v>37774</v>
      </c>
    </row>
    <row r="405" spans="1:4">
      <c r="A405" s="276" t="s">
        <v>3320</v>
      </c>
      <c r="B405" s="276" t="s">
        <v>3321</v>
      </c>
      <c r="C405" s="273" t="s">
        <v>226</v>
      </c>
      <c r="D405" s="277" t="s">
        <v>2683</v>
      </c>
    </row>
    <row r="406" spans="1:4">
      <c r="A406" s="276" t="s">
        <v>3322</v>
      </c>
      <c r="B406" s="276" t="s">
        <v>3323</v>
      </c>
      <c r="C406" s="273" t="s">
        <v>34</v>
      </c>
      <c r="D406" s="277" t="s">
        <v>299</v>
      </c>
    </row>
    <row r="407" spans="1:4">
      <c r="A407" s="276" t="s">
        <v>3324</v>
      </c>
      <c r="B407" s="276" t="s">
        <v>3325</v>
      </c>
      <c r="C407" s="273" t="s">
        <v>34</v>
      </c>
      <c r="D407" s="277" t="s">
        <v>344</v>
      </c>
    </row>
    <row r="408" spans="1:4">
      <c r="A408" s="260" t="s">
        <v>2942</v>
      </c>
    </row>
    <row r="410" spans="1:4">
      <c r="D410" s="273" t="s">
        <v>39352</v>
      </c>
    </row>
    <row r="411" spans="1:4" ht="18">
      <c r="B411" s="274" t="s">
        <v>2864</v>
      </c>
    </row>
    <row r="412" spans="1:4">
      <c r="A412" s="275" t="s">
        <v>2865</v>
      </c>
    </row>
    <row r="413" spans="1:4">
      <c r="A413" s="275" t="s">
        <v>39302</v>
      </c>
    </row>
    <row r="414" spans="1:4">
      <c r="A414" s="275" t="s">
        <v>39303</v>
      </c>
    </row>
    <row r="415" spans="1:4">
      <c r="A415" s="275" t="s">
        <v>2866</v>
      </c>
    </row>
    <row r="416" spans="1:4">
      <c r="A416" s="275" t="s">
        <v>39304</v>
      </c>
    </row>
    <row r="417" spans="1:4">
      <c r="A417" s="275" t="s">
        <v>2867</v>
      </c>
      <c r="B417" s="276" t="s">
        <v>39305</v>
      </c>
    </row>
    <row r="418" spans="1:4">
      <c r="B418" s="276" t="s">
        <v>2868</v>
      </c>
      <c r="C418" s="277" t="s">
        <v>37724</v>
      </c>
    </row>
    <row r="419" spans="1:4">
      <c r="A419" s="275" t="s">
        <v>2869</v>
      </c>
      <c r="B419" s="275" t="s">
        <v>39306</v>
      </c>
    </row>
    <row r="420" spans="1:4">
      <c r="D420" s="261" t="s">
        <v>2870</v>
      </c>
    </row>
    <row r="421" spans="1:4">
      <c r="A421" s="260" t="s">
        <v>2871</v>
      </c>
      <c r="B421" s="260" t="s">
        <v>2872</v>
      </c>
      <c r="C421" s="261" t="s">
        <v>2873</v>
      </c>
    </row>
    <row r="422" spans="1:4">
      <c r="D422" s="261" t="s">
        <v>2874</v>
      </c>
    </row>
    <row r="423" spans="1:4">
      <c r="A423" s="276" t="s">
        <v>3326</v>
      </c>
      <c r="B423" s="276" t="s">
        <v>3327</v>
      </c>
      <c r="C423" s="273" t="s">
        <v>34</v>
      </c>
      <c r="D423" s="277" t="s">
        <v>2723</v>
      </c>
    </row>
    <row r="424" spans="1:4">
      <c r="A424" s="276" t="s">
        <v>3328</v>
      </c>
      <c r="B424" s="276" t="s">
        <v>3329</v>
      </c>
      <c r="C424" s="273" t="s">
        <v>34</v>
      </c>
      <c r="D424" s="277" t="s">
        <v>1993</v>
      </c>
    </row>
    <row r="425" spans="1:4">
      <c r="A425" s="276" t="s">
        <v>3330</v>
      </c>
      <c r="B425" s="276" t="s">
        <v>3331</v>
      </c>
      <c r="C425" s="273" t="s">
        <v>34</v>
      </c>
      <c r="D425" s="277" t="s">
        <v>2337</v>
      </c>
    </row>
    <row r="426" spans="1:4">
      <c r="A426" s="276" t="s">
        <v>3332</v>
      </c>
      <c r="B426" s="276" t="s">
        <v>3333</v>
      </c>
      <c r="C426" s="273" t="s">
        <v>34</v>
      </c>
      <c r="D426" s="277" t="s">
        <v>253</v>
      </c>
    </row>
    <row r="427" spans="1:4">
      <c r="A427" s="276" t="s">
        <v>3334</v>
      </c>
      <c r="B427" s="276" t="s">
        <v>3335</v>
      </c>
      <c r="C427" s="273" t="s">
        <v>34</v>
      </c>
      <c r="D427" s="277" t="s">
        <v>674</v>
      </c>
    </row>
    <row r="428" spans="1:4">
      <c r="A428" s="276" t="s">
        <v>3336</v>
      </c>
      <c r="B428" s="276" t="s">
        <v>3337</v>
      </c>
      <c r="C428" s="273" t="s">
        <v>34</v>
      </c>
      <c r="D428" s="277" t="s">
        <v>2723</v>
      </c>
    </row>
    <row r="429" spans="1:4">
      <c r="A429" s="276" t="s">
        <v>3338</v>
      </c>
      <c r="B429" s="276" t="s">
        <v>3339</v>
      </c>
      <c r="C429" s="273" t="s">
        <v>34</v>
      </c>
      <c r="D429" s="277" t="s">
        <v>19247</v>
      </c>
    </row>
    <row r="430" spans="1:4">
      <c r="A430" s="276" t="s">
        <v>3340</v>
      </c>
      <c r="B430" s="276" t="s">
        <v>3341</v>
      </c>
      <c r="C430" s="273" t="s">
        <v>34</v>
      </c>
      <c r="D430" s="277" t="s">
        <v>947</v>
      </c>
    </row>
    <row r="431" spans="1:4">
      <c r="A431" s="276" t="s">
        <v>3342</v>
      </c>
      <c r="B431" s="276" t="s">
        <v>3343</v>
      </c>
      <c r="C431" s="273" t="s">
        <v>34</v>
      </c>
      <c r="D431" s="277" t="s">
        <v>2639</v>
      </c>
    </row>
    <row r="432" spans="1:4">
      <c r="A432" s="276" t="s">
        <v>3344</v>
      </c>
      <c r="B432" s="276" t="s">
        <v>3345</v>
      </c>
      <c r="C432" s="273" t="s">
        <v>34</v>
      </c>
      <c r="D432" s="277" t="s">
        <v>39353</v>
      </c>
    </row>
    <row r="433" spans="1:4">
      <c r="A433" s="276" t="s">
        <v>3346</v>
      </c>
      <c r="B433" s="276" t="s">
        <v>3347</v>
      </c>
      <c r="C433" s="273" t="s">
        <v>34</v>
      </c>
      <c r="D433" s="277" t="s">
        <v>37036</v>
      </c>
    </row>
    <row r="434" spans="1:4">
      <c r="A434" s="276" t="s">
        <v>3348</v>
      </c>
      <c r="B434" s="276" t="s">
        <v>3349</v>
      </c>
      <c r="C434" s="273" t="s">
        <v>34</v>
      </c>
      <c r="D434" s="277" t="s">
        <v>39354</v>
      </c>
    </row>
    <row r="435" spans="1:4">
      <c r="A435" s="276" t="s">
        <v>3350</v>
      </c>
      <c r="B435" s="276" t="s">
        <v>3351</v>
      </c>
      <c r="C435" s="273" t="s">
        <v>34</v>
      </c>
      <c r="D435" s="277" t="s">
        <v>567</v>
      </c>
    </row>
    <row r="436" spans="1:4">
      <c r="A436" s="276" t="s">
        <v>3352</v>
      </c>
      <c r="B436" s="276" t="s">
        <v>3353</v>
      </c>
      <c r="C436" s="273" t="s">
        <v>34</v>
      </c>
      <c r="D436" s="277" t="s">
        <v>1362</v>
      </c>
    </row>
    <row r="437" spans="1:4">
      <c r="A437" s="276" t="s">
        <v>3354</v>
      </c>
      <c r="B437" s="276" t="s">
        <v>3355</v>
      </c>
      <c r="C437" s="273" t="s">
        <v>34</v>
      </c>
      <c r="D437" s="277" t="s">
        <v>31693</v>
      </c>
    </row>
    <row r="438" spans="1:4">
      <c r="A438" s="276" t="s">
        <v>3356</v>
      </c>
      <c r="B438" s="276" t="s">
        <v>3357</v>
      </c>
      <c r="C438" s="273" t="s">
        <v>34</v>
      </c>
      <c r="D438" s="277" t="s">
        <v>1415</v>
      </c>
    </row>
    <row r="439" spans="1:4">
      <c r="A439" s="276" t="s">
        <v>3358</v>
      </c>
      <c r="B439" s="276" t="s">
        <v>3359</v>
      </c>
      <c r="C439" s="273" t="s">
        <v>34</v>
      </c>
      <c r="D439" s="277" t="s">
        <v>1934</v>
      </c>
    </row>
    <row r="440" spans="1:4">
      <c r="A440" s="276" t="s">
        <v>3360</v>
      </c>
      <c r="B440" s="276" t="s">
        <v>3361</v>
      </c>
      <c r="C440" s="273" t="s">
        <v>34</v>
      </c>
      <c r="D440" s="277" t="s">
        <v>4176</v>
      </c>
    </row>
    <row r="441" spans="1:4">
      <c r="A441" s="276" t="s">
        <v>3362</v>
      </c>
      <c r="B441" s="276" t="s">
        <v>3363</v>
      </c>
      <c r="C441" s="273" t="s">
        <v>34</v>
      </c>
      <c r="D441" s="277" t="s">
        <v>2672</v>
      </c>
    </row>
    <row r="442" spans="1:4">
      <c r="A442" s="276" t="s">
        <v>3364</v>
      </c>
      <c r="B442" s="276" t="s">
        <v>3365</v>
      </c>
      <c r="C442" s="273" t="s">
        <v>34</v>
      </c>
      <c r="D442" s="277" t="s">
        <v>834</v>
      </c>
    </row>
    <row r="443" spans="1:4">
      <c r="A443" s="276" t="s">
        <v>3366</v>
      </c>
      <c r="B443" s="276" t="s">
        <v>3367</v>
      </c>
      <c r="C443" s="273" t="s">
        <v>34</v>
      </c>
      <c r="D443" s="277" t="s">
        <v>2202</v>
      </c>
    </row>
    <row r="444" spans="1:4">
      <c r="A444" s="276" t="s">
        <v>3368</v>
      </c>
      <c r="B444" s="276" t="s">
        <v>3369</v>
      </c>
      <c r="C444" s="273" t="s">
        <v>34</v>
      </c>
      <c r="D444" s="277" t="s">
        <v>750</v>
      </c>
    </row>
    <row r="445" spans="1:4">
      <c r="A445" s="276" t="s">
        <v>3370</v>
      </c>
      <c r="B445" s="276" t="s">
        <v>3371</v>
      </c>
      <c r="C445" s="273" t="s">
        <v>34</v>
      </c>
      <c r="D445" s="277" t="s">
        <v>1618</v>
      </c>
    </row>
    <row r="446" spans="1:4">
      <c r="A446" s="276" t="s">
        <v>3372</v>
      </c>
      <c r="B446" s="276" t="s">
        <v>3373</v>
      </c>
      <c r="C446" s="273" t="s">
        <v>34</v>
      </c>
      <c r="D446" s="277" t="s">
        <v>17533</v>
      </c>
    </row>
    <row r="447" spans="1:4">
      <c r="A447" s="276" t="s">
        <v>3374</v>
      </c>
      <c r="B447" s="276" t="s">
        <v>3375</v>
      </c>
      <c r="C447" s="273" t="s">
        <v>34</v>
      </c>
      <c r="D447" s="277" t="s">
        <v>2395</v>
      </c>
    </row>
    <row r="448" spans="1:4">
      <c r="B448" s="276" t="s">
        <v>3082</v>
      </c>
    </row>
    <row r="449" spans="1:4">
      <c r="A449" s="276" t="s">
        <v>3376</v>
      </c>
      <c r="B449" s="276" t="s">
        <v>3375</v>
      </c>
      <c r="C449" s="273" t="s">
        <v>34</v>
      </c>
      <c r="D449" s="273" t="s">
        <v>276</v>
      </c>
    </row>
    <row r="450" spans="1:4">
      <c r="B450" s="276" t="s">
        <v>2342</v>
      </c>
    </row>
    <row r="451" spans="1:4">
      <c r="A451" s="276" t="s">
        <v>3377</v>
      </c>
      <c r="B451" s="276" t="s">
        <v>3378</v>
      </c>
      <c r="C451" s="273" t="s">
        <v>34</v>
      </c>
      <c r="D451" s="277" t="s">
        <v>38034</v>
      </c>
    </row>
    <row r="452" spans="1:4">
      <c r="A452" s="276" t="s">
        <v>3379</v>
      </c>
      <c r="B452" s="276" t="s">
        <v>3380</v>
      </c>
      <c r="C452" s="273" t="s">
        <v>34</v>
      </c>
      <c r="D452" s="277" t="s">
        <v>1689</v>
      </c>
    </row>
    <row r="453" spans="1:4">
      <c r="A453" s="276" t="s">
        <v>3381</v>
      </c>
      <c r="B453" s="276" t="s">
        <v>3382</v>
      </c>
      <c r="C453" s="273" t="s">
        <v>34</v>
      </c>
      <c r="D453" s="277" t="s">
        <v>1453</v>
      </c>
    </row>
    <row r="454" spans="1:4">
      <c r="A454" s="276" t="s">
        <v>3383</v>
      </c>
      <c r="B454" s="276" t="s">
        <v>3384</v>
      </c>
      <c r="C454" s="273" t="s">
        <v>34</v>
      </c>
      <c r="D454" s="277" t="s">
        <v>39355</v>
      </c>
    </row>
    <row r="455" spans="1:4">
      <c r="A455" s="276" t="s">
        <v>3385</v>
      </c>
      <c r="B455" s="276" t="s">
        <v>3386</v>
      </c>
      <c r="C455" s="273" t="s">
        <v>34</v>
      </c>
      <c r="D455" s="277" t="s">
        <v>1262</v>
      </c>
    </row>
    <row r="456" spans="1:4">
      <c r="A456" s="276" t="s">
        <v>3387</v>
      </c>
      <c r="B456" s="276" t="s">
        <v>3388</v>
      </c>
      <c r="C456" s="273" t="s">
        <v>34</v>
      </c>
      <c r="D456" s="277" t="s">
        <v>1542</v>
      </c>
    </row>
    <row r="457" spans="1:4">
      <c r="A457" s="276" t="s">
        <v>3389</v>
      </c>
      <c r="B457" s="276" t="s">
        <v>3390</v>
      </c>
      <c r="C457" s="273" t="s">
        <v>34</v>
      </c>
      <c r="D457" s="277" t="s">
        <v>2684</v>
      </c>
    </row>
    <row r="458" spans="1:4">
      <c r="A458" s="276" t="s">
        <v>3391</v>
      </c>
      <c r="B458" s="276" t="s">
        <v>3392</v>
      </c>
      <c r="C458" s="273" t="s">
        <v>34</v>
      </c>
      <c r="D458" s="277" t="s">
        <v>39073</v>
      </c>
    </row>
    <row r="459" spans="1:4">
      <c r="A459" s="276" t="s">
        <v>3393</v>
      </c>
      <c r="B459" s="276" t="s">
        <v>3394</v>
      </c>
      <c r="C459" s="273" t="s">
        <v>34</v>
      </c>
      <c r="D459" s="277" t="s">
        <v>39356</v>
      </c>
    </row>
    <row r="460" spans="1:4">
      <c r="A460" s="276" t="s">
        <v>3396</v>
      </c>
      <c r="B460" s="276" t="s">
        <v>3397</v>
      </c>
      <c r="C460" s="273" t="s">
        <v>34</v>
      </c>
      <c r="D460" s="277" t="s">
        <v>39357</v>
      </c>
    </row>
    <row r="461" spans="1:4">
      <c r="A461" s="276" t="s">
        <v>3398</v>
      </c>
      <c r="B461" s="276" t="s">
        <v>3399</v>
      </c>
      <c r="C461" s="273" t="s">
        <v>34</v>
      </c>
      <c r="D461" s="277" t="s">
        <v>39358</v>
      </c>
    </row>
    <row r="462" spans="1:4">
      <c r="A462" s="276" t="s">
        <v>3400</v>
      </c>
      <c r="B462" s="276" t="s">
        <v>3401</v>
      </c>
      <c r="C462" s="273" t="s">
        <v>34</v>
      </c>
      <c r="D462" s="277" t="s">
        <v>39359</v>
      </c>
    </row>
    <row r="463" spans="1:4">
      <c r="A463" s="276" t="s">
        <v>3402</v>
      </c>
      <c r="B463" s="276" t="s">
        <v>3403</v>
      </c>
      <c r="C463" s="273" t="s">
        <v>34</v>
      </c>
      <c r="D463" s="277" t="s">
        <v>39360</v>
      </c>
    </row>
    <row r="464" spans="1:4">
      <c r="A464" s="276" t="s">
        <v>3404</v>
      </c>
      <c r="B464" s="276" t="s">
        <v>3405</v>
      </c>
      <c r="C464" s="273" t="s">
        <v>34</v>
      </c>
      <c r="D464" s="277" t="s">
        <v>39361</v>
      </c>
    </row>
    <row r="465" spans="1:4">
      <c r="A465" s="276" t="s">
        <v>3406</v>
      </c>
      <c r="B465" s="276" t="s">
        <v>3407</v>
      </c>
      <c r="C465" s="273" t="s">
        <v>34</v>
      </c>
      <c r="D465" s="277" t="s">
        <v>39362</v>
      </c>
    </row>
    <row r="466" spans="1:4">
      <c r="A466" s="276" t="s">
        <v>3408</v>
      </c>
      <c r="B466" s="276" t="s">
        <v>3409</v>
      </c>
      <c r="C466" s="273" t="s">
        <v>34</v>
      </c>
      <c r="D466" s="277" t="s">
        <v>39363</v>
      </c>
    </row>
    <row r="467" spans="1:4">
      <c r="A467" s="276" t="s">
        <v>3410</v>
      </c>
      <c r="B467" s="276" t="s">
        <v>3411</v>
      </c>
      <c r="C467" s="273" t="s">
        <v>34</v>
      </c>
      <c r="D467" s="277" t="s">
        <v>39364</v>
      </c>
    </row>
    <row r="468" spans="1:4">
      <c r="A468" s="276" t="s">
        <v>3412</v>
      </c>
      <c r="B468" s="276" t="s">
        <v>3413</v>
      </c>
      <c r="C468" s="273" t="s">
        <v>34</v>
      </c>
      <c r="D468" s="277" t="s">
        <v>39365</v>
      </c>
    </row>
    <row r="469" spans="1:4">
      <c r="A469" s="276" t="s">
        <v>3414</v>
      </c>
      <c r="B469" s="276" t="s">
        <v>3415</v>
      </c>
      <c r="C469" s="273" t="s">
        <v>34</v>
      </c>
      <c r="D469" s="273" t="s">
        <v>325</v>
      </c>
    </row>
    <row r="470" spans="1:4">
      <c r="A470" s="260" t="s">
        <v>2942</v>
      </c>
    </row>
    <row r="472" spans="1:4">
      <c r="D472" s="273" t="s">
        <v>39366</v>
      </c>
    </row>
    <row r="473" spans="1:4" ht="18">
      <c r="B473" s="274" t="s">
        <v>2864</v>
      </c>
    </row>
    <row r="474" spans="1:4">
      <c r="A474" s="275" t="s">
        <v>2865</v>
      </c>
    </row>
    <row r="475" spans="1:4">
      <c r="A475" s="275" t="s">
        <v>39302</v>
      </c>
    </row>
    <row r="476" spans="1:4">
      <c r="A476" s="275" t="s">
        <v>39303</v>
      </c>
    </row>
    <row r="477" spans="1:4">
      <c r="A477" s="275" t="s">
        <v>2866</v>
      </c>
    </row>
    <row r="478" spans="1:4">
      <c r="A478" s="275" t="s">
        <v>39304</v>
      </c>
    </row>
    <row r="479" spans="1:4">
      <c r="A479" s="275" t="s">
        <v>2867</v>
      </c>
      <c r="B479" s="276" t="s">
        <v>39305</v>
      </c>
    </row>
    <row r="480" spans="1:4">
      <c r="B480" s="276" t="s">
        <v>2868</v>
      </c>
      <c r="C480" s="277" t="s">
        <v>37724</v>
      </c>
    </row>
    <row r="481" spans="1:4">
      <c r="A481" s="275" t="s">
        <v>2869</v>
      </c>
      <c r="B481" s="275" t="s">
        <v>39306</v>
      </c>
    </row>
    <row r="482" spans="1:4">
      <c r="D482" s="261" t="s">
        <v>2870</v>
      </c>
    </row>
    <row r="483" spans="1:4">
      <c r="A483" s="260" t="s">
        <v>2871</v>
      </c>
      <c r="B483" s="260" t="s">
        <v>2872</v>
      </c>
      <c r="C483" s="261" t="s">
        <v>2873</v>
      </c>
    </row>
    <row r="484" spans="1:4">
      <c r="D484" s="261" t="s">
        <v>2874</v>
      </c>
    </row>
    <row r="485" spans="1:4">
      <c r="A485" s="276" t="s">
        <v>3416</v>
      </c>
      <c r="B485" s="276" t="s">
        <v>3417</v>
      </c>
      <c r="C485" s="273" t="s">
        <v>34</v>
      </c>
      <c r="D485" s="277" t="s">
        <v>731</v>
      </c>
    </row>
    <row r="486" spans="1:4">
      <c r="B486" s="276" t="s">
        <v>3418</v>
      </c>
    </row>
    <row r="487" spans="1:4">
      <c r="A487" s="276" t="s">
        <v>3419</v>
      </c>
      <c r="B487" s="276" t="s">
        <v>3420</v>
      </c>
      <c r="C487" s="273" t="s">
        <v>34</v>
      </c>
      <c r="D487" s="277" t="s">
        <v>38980</v>
      </c>
    </row>
    <row r="488" spans="1:4">
      <c r="B488" s="276" t="s">
        <v>3418</v>
      </c>
    </row>
    <row r="489" spans="1:4">
      <c r="A489" s="276" t="s">
        <v>3421</v>
      </c>
      <c r="B489" s="276" t="s">
        <v>3422</v>
      </c>
      <c r="C489" s="273" t="s">
        <v>34</v>
      </c>
      <c r="D489" s="277" t="s">
        <v>35743</v>
      </c>
    </row>
    <row r="490" spans="1:4">
      <c r="A490" s="276" t="s">
        <v>3423</v>
      </c>
      <c r="B490" s="276" t="s">
        <v>3424</v>
      </c>
      <c r="C490" s="273" t="s">
        <v>34</v>
      </c>
      <c r="D490" s="277" t="s">
        <v>2381</v>
      </c>
    </row>
    <row r="491" spans="1:4">
      <c r="A491" s="276" t="s">
        <v>3426</v>
      </c>
      <c r="B491" s="276" t="s">
        <v>3427</v>
      </c>
      <c r="C491" s="273" t="s">
        <v>34</v>
      </c>
      <c r="D491" s="277" t="s">
        <v>2785</v>
      </c>
    </row>
    <row r="492" spans="1:4">
      <c r="A492" s="276" t="s">
        <v>3428</v>
      </c>
      <c r="B492" s="276" t="s">
        <v>3429</v>
      </c>
      <c r="C492" s="273" t="s">
        <v>34</v>
      </c>
      <c r="D492" s="277" t="s">
        <v>39367</v>
      </c>
    </row>
    <row r="493" spans="1:4">
      <c r="A493" s="276" t="s">
        <v>3430</v>
      </c>
      <c r="B493" s="276" t="s">
        <v>3431</v>
      </c>
      <c r="C493" s="273" t="s">
        <v>34</v>
      </c>
      <c r="D493" s="277" t="s">
        <v>39368</v>
      </c>
    </row>
    <row r="494" spans="1:4">
      <c r="A494" s="276" t="s">
        <v>3432</v>
      </c>
      <c r="B494" s="276" t="s">
        <v>3433</v>
      </c>
      <c r="C494" s="273" t="s">
        <v>34</v>
      </c>
      <c r="D494" s="277" t="s">
        <v>39369</v>
      </c>
    </row>
    <row r="495" spans="1:4">
      <c r="A495" s="276" t="s">
        <v>3434</v>
      </c>
      <c r="B495" s="276" t="s">
        <v>3435</v>
      </c>
      <c r="C495" s="273" t="s">
        <v>34</v>
      </c>
      <c r="D495" s="277" t="s">
        <v>39370</v>
      </c>
    </row>
    <row r="496" spans="1:4">
      <c r="A496" s="276" t="s">
        <v>3436</v>
      </c>
      <c r="B496" s="276" t="s">
        <v>3437</v>
      </c>
      <c r="C496" s="273" t="s">
        <v>34</v>
      </c>
      <c r="D496" s="277" t="s">
        <v>39371</v>
      </c>
    </row>
    <row r="497" spans="1:4">
      <c r="A497" s="276" t="s">
        <v>3438</v>
      </c>
      <c r="B497" s="276" t="s">
        <v>3439</v>
      </c>
      <c r="C497" s="273" t="s">
        <v>34</v>
      </c>
      <c r="D497" s="277" t="s">
        <v>70</v>
      </c>
    </row>
    <row r="498" spans="1:4">
      <c r="A498" s="276" t="s">
        <v>3440</v>
      </c>
      <c r="B498" s="276" t="s">
        <v>3441</v>
      </c>
      <c r="C498" s="273" t="s">
        <v>34</v>
      </c>
      <c r="D498" s="277" t="s">
        <v>10602</v>
      </c>
    </row>
    <row r="499" spans="1:4">
      <c r="A499" s="276" t="s">
        <v>3442</v>
      </c>
      <c r="B499" s="276" t="s">
        <v>3443</v>
      </c>
      <c r="C499" s="273" t="s">
        <v>34</v>
      </c>
      <c r="D499" s="277" t="s">
        <v>2175</v>
      </c>
    </row>
    <row r="500" spans="1:4">
      <c r="A500" s="276" t="s">
        <v>3444</v>
      </c>
      <c r="B500" s="276" t="s">
        <v>3445</v>
      </c>
      <c r="C500" s="273" t="s">
        <v>34</v>
      </c>
      <c r="D500" s="277" t="s">
        <v>2119</v>
      </c>
    </row>
    <row r="501" spans="1:4">
      <c r="A501" s="276" t="s">
        <v>3446</v>
      </c>
      <c r="B501" s="276" t="s">
        <v>3447</v>
      </c>
      <c r="C501" s="273" t="s">
        <v>34</v>
      </c>
      <c r="D501" s="278" t="s">
        <v>39372</v>
      </c>
    </row>
    <row r="502" spans="1:4">
      <c r="B502" s="276" t="s">
        <v>3448</v>
      </c>
    </row>
    <row r="503" spans="1:4">
      <c r="A503" s="276" t="s">
        <v>3449</v>
      </c>
      <c r="B503" s="276" t="s">
        <v>3450</v>
      </c>
      <c r="C503" s="273" t="s">
        <v>3451</v>
      </c>
      <c r="D503" s="277" t="s">
        <v>39373</v>
      </c>
    </row>
    <row r="504" spans="1:4">
      <c r="B504" s="276" t="s">
        <v>3452</v>
      </c>
    </row>
    <row r="505" spans="1:4">
      <c r="B505" s="276" t="s">
        <v>3453</v>
      </c>
    </row>
    <row r="506" spans="1:4">
      <c r="A506" s="276" t="s">
        <v>3454</v>
      </c>
      <c r="B506" s="276" t="s">
        <v>3455</v>
      </c>
      <c r="C506" s="273" t="s">
        <v>3451</v>
      </c>
      <c r="D506" s="277" t="s">
        <v>33523</v>
      </c>
    </row>
    <row r="507" spans="1:4">
      <c r="B507" s="276" t="s">
        <v>3456</v>
      </c>
    </row>
    <row r="508" spans="1:4">
      <c r="A508" s="276" t="s">
        <v>3457</v>
      </c>
      <c r="B508" s="276" t="s">
        <v>3458</v>
      </c>
      <c r="C508" s="273" t="s">
        <v>34</v>
      </c>
      <c r="D508" s="277" t="s">
        <v>18939</v>
      </c>
    </row>
    <row r="509" spans="1:4">
      <c r="B509" s="276" t="s">
        <v>3459</v>
      </c>
    </row>
    <row r="510" spans="1:4">
      <c r="A510" s="276" t="s">
        <v>3460</v>
      </c>
      <c r="B510" s="276" t="s">
        <v>3461</v>
      </c>
      <c r="C510" s="273" t="s">
        <v>34</v>
      </c>
      <c r="D510" s="278" t="s">
        <v>39374</v>
      </c>
    </row>
    <row r="511" spans="1:4">
      <c r="A511" s="276" t="s">
        <v>3462</v>
      </c>
      <c r="B511" s="276" t="s">
        <v>3463</v>
      </c>
      <c r="C511" s="273" t="s">
        <v>40</v>
      </c>
      <c r="D511" s="277" t="s">
        <v>1123</v>
      </c>
    </row>
    <row r="512" spans="1:4">
      <c r="A512" s="276" t="s">
        <v>3464</v>
      </c>
      <c r="B512" s="276" t="s">
        <v>37781</v>
      </c>
      <c r="C512" s="273" t="s">
        <v>3257</v>
      </c>
      <c r="D512" s="278" t="s">
        <v>39375</v>
      </c>
    </row>
    <row r="513" spans="1:4">
      <c r="A513" s="276" t="s">
        <v>3465</v>
      </c>
      <c r="B513" s="276" t="s">
        <v>3466</v>
      </c>
      <c r="C513" s="273" t="s">
        <v>34</v>
      </c>
      <c r="D513" s="278" t="s">
        <v>39376</v>
      </c>
    </row>
    <row r="514" spans="1:4">
      <c r="A514" s="276" t="s">
        <v>3467</v>
      </c>
      <c r="B514" s="276" t="s">
        <v>3468</v>
      </c>
      <c r="C514" s="273" t="s">
        <v>34</v>
      </c>
      <c r="D514" s="279" t="s">
        <v>39377</v>
      </c>
    </row>
    <row r="515" spans="1:4">
      <c r="B515" s="276" t="s">
        <v>3469</v>
      </c>
    </row>
    <row r="516" spans="1:4">
      <c r="A516" s="276" t="s">
        <v>3470</v>
      </c>
      <c r="B516" s="276" t="s">
        <v>3471</v>
      </c>
      <c r="C516" s="273" t="s">
        <v>34</v>
      </c>
      <c r="D516" s="278" t="s">
        <v>39378</v>
      </c>
    </row>
    <row r="517" spans="1:4">
      <c r="B517" s="276" t="s">
        <v>3469</v>
      </c>
    </row>
    <row r="518" spans="1:4">
      <c r="A518" s="276" t="s">
        <v>3472</v>
      </c>
      <c r="B518" s="276" t="s">
        <v>3471</v>
      </c>
      <c r="C518" s="273" t="s">
        <v>34</v>
      </c>
      <c r="D518" s="278" t="s">
        <v>39379</v>
      </c>
    </row>
    <row r="519" spans="1:4">
      <c r="B519" s="276" t="s">
        <v>3473</v>
      </c>
    </row>
    <row r="520" spans="1:4">
      <c r="B520" s="276" t="s">
        <v>3474</v>
      </c>
    </row>
    <row r="521" spans="1:4">
      <c r="A521" s="276" t="s">
        <v>3475</v>
      </c>
      <c r="B521" s="276" t="s">
        <v>3476</v>
      </c>
      <c r="C521" s="273" t="s">
        <v>34</v>
      </c>
      <c r="D521" s="278" t="s">
        <v>39380</v>
      </c>
    </row>
    <row r="522" spans="1:4">
      <c r="B522" s="276" t="s">
        <v>3469</v>
      </c>
    </row>
    <row r="523" spans="1:4">
      <c r="A523" s="276" t="s">
        <v>3477</v>
      </c>
      <c r="B523" s="276" t="s">
        <v>3478</v>
      </c>
      <c r="C523" s="273" t="s">
        <v>34</v>
      </c>
      <c r="D523" s="278" t="s">
        <v>39381</v>
      </c>
    </row>
    <row r="524" spans="1:4">
      <c r="B524" s="276" t="s">
        <v>3479</v>
      </c>
    </row>
    <row r="525" spans="1:4">
      <c r="A525" s="276" t="s">
        <v>3480</v>
      </c>
      <c r="B525" s="276" t="s">
        <v>3481</v>
      </c>
      <c r="C525" s="273" t="s">
        <v>34</v>
      </c>
      <c r="D525" s="278" t="s">
        <v>39382</v>
      </c>
    </row>
    <row r="526" spans="1:4">
      <c r="A526" s="276" t="s">
        <v>3482</v>
      </c>
      <c r="B526" s="276" t="s">
        <v>3483</v>
      </c>
      <c r="C526" s="273" t="s">
        <v>34</v>
      </c>
      <c r="D526" s="278" t="s">
        <v>39383</v>
      </c>
    </row>
    <row r="527" spans="1:4">
      <c r="B527" s="276" t="s">
        <v>3484</v>
      </c>
    </row>
    <row r="528" spans="1:4">
      <c r="A528" s="276" t="s">
        <v>3485</v>
      </c>
      <c r="B528" s="276" t="s">
        <v>3486</v>
      </c>
      <c r="C528" s="273" t="s">
        <v>34</v>
      </c>
      <c r="D528" s="279" t="s">
        <v>39384</v>
      </c>
    </row>
    <row r="529" spans="1:4">
      <c r="B529" s="276" t="s">
        <v>3487</v>
      </c>
    </row>
    <row r="530" spans="1:4">
      <c r="A530" s="276" t="s">
        <v>3488</v>
      </c>
      <c r="B530" s="276" t="s">
        <v>3489</v>
      </c>
      <c r="C530" s="273" t="s">
        <v>34</v>
      </c>
      <c r="D530" s="279" t="s">
        <v>29363</v>
      </c>
    </row>
    <row r="531" spans="1:4">
      <c r="B531" s="276" t="s">
        <v>3484</v>
      </c>
    </row>
    <row r="532" spans="1:4">
      <c r="A532" s="276" t="s">
        <v>3490</v>
      </c>
      <c r="B532" s="276" t="s">
        <v>3491</v>
      </c>
      <c r="C532" s="273" t="s">
        <v>34</v>
      </c>
      <c r="D532" s="278" t="s">
        <v>39385</v>
      </c>
    </row>
    <row r="533" spans="1:4">
      <c r="B533" s="276" t="s">
        <v>3484</v>
      </c>
    </row>
    <row r="534" spans="1:4">
      <c r="A534" s="276" t="s">
        <v>3492</v>
      </c>
      <c r="B534" s="276" t="s">
        <v>3493</v>
      </c>
      <c r="C534" s="273" t="s">
        <v>34</v>
      </c>
      <c r="D534" s="278" t="s">
        <v>39386</v>
      </c>
    </row>
    <row r="535" spans="1:4">
      <c r="B535" s="276" t="s">
        <v>3484</v>
      </c>
    </row>
    <row r="536" spans="1:4">
      <c r="A536" s="276" t="s">
        <v>39387</v>
      </c>
      <c r="B536" s="276" t="s">
        <v>39388</v>
      </c>
      <c r="C536" s="273" t="s">
        <v>34</v>
      </c>
      <c r="D536" s="278" t="s">
        <v>39389</v>
      </c>
    </row>
    <row r="537" spans="1:4">
      <c r="B537" s="276" t="s">
        <v>39390</v>
      </c>
    </row>
    <row r="538" spans="1:4">
      <c r="A538" s="276" t="s">
        <v>39391</v>
      </c>
      <c r="B538" s="276" t="s">
        <v>39392</v>
      </c>
      <c r="C538" s="273" t="s">
        <v>34</v>
      </c>
      <c r="D538" s="278" t="s">
        <v>39393</v>
      </c>
    </row>
    <row r="539" spans="1:4">
      <c r="B539" s="276" t="s">
        <v>39390</v>
      </c>
    </row>
    <row r="540" spans="1:4">
      <c r="A540" s="260" t="s">
        <v>2942</v>
      </c>
    </row>
    <row r="542" spans="1:4">
      <c r="D542" s="273" t="s">
        <v>39394</v>
      </c>
    </row>
    <row r="543" spans="1:4" ht="18">
      <c r="B543" s="274" t="s">
        <v>2864</v>
      </c>
    </row>
    <row r="544" spans="1:4">
      <c r="A544" s="275" t="s">
        <v>2865</v>
      </c>
    </row>
    <row r="545" spans="1:4">
      <c r="A545" s="275" t="s">
        <v>39302</v>
      </c>
    </row>
    <row r="546" spans="1:4">
      <c r="A546" s="275" t="s">
        <v>39303</v>
      </c>
    </row>
    <row r="547" spans="1:4">
      <c r="A547" s="275" t="s">
        <v>2866</v>
      </c>
    </row>
    <row r="548" spans="1:4">
      <c r="A548" s="275" t="s">
        <v>39304</v>
      </c>
    </row>
    <row r="549" spans="1:4">
      <c r="A549" s="275" t="s">
        <v>2867</v>
      </c>
      <c r="B549" s="276" t="s">
        <v>39305</v>
      </c>
    </row>
    <row r="550" spans="1:4">
      <c r="B550" s="276" t="s">
        <v>2868</v>
      </c>
      <c r="C550" s="277" t="s">
        <v>37724</v>
      </c>
    </row>
    <row r="551" spans="1:4">
      <c r="A551" s="275" t="s">
        <v>2869</v>
      </c>
      <c r="B551" s="275" t="s">
        <v>39306</v>
      </c>
    </row>
    <row r="552" spans="1:4">
      <c r="D552" s="261" t="s">
        <v>2870</v>
      </c>
    </row>
    <row r="553" spans="1:4">
      <c r="A553" s="260" t="s">
        <v>2871</v>
      </c>
      <c r="B553" s="260" t="s">
        <v>2872</v>
      </c>
      <c r="C553" s="261" t="s">
        <v>2873</v>
      </c>
    </row>
    <row r="554" spans="1:4">
      <c r="D554" s="261" t="s">
        <v>2874</v>
      </c>
    </row>
    <row r="555" spans="1:4">
      <c r="A555" s="276" t="s">
        <v>39395</v>
      </c>
      <c r="B555" s="276" t="s">
        <v>39396</v>
      </c>
      <c r="C555" s="273" t="s">
        <v>34</v>
      </c>
      <c r="D555" s="278" t="s">
        <v>39397</v>
      </c>
    </row>
    <row r="556" spans="1:4">
      <c r="B556" s="276" t="s">
        <v>39390</v>
      </c>
    </row>
    <row r="557" spans="1:4">
      <c r="A557" s="276" t="s">
        <v>39398</v>
      </c>
      <c r="B557" s="276" t="s">
        <v>39399</v>
      </c>
      <c r="C557" s="273" t="s">
        <v>34</v>
      </c>
      <c r="D557" s="278" t="s">
        <v>39400</v>
      </c>
    </row>
    <row r="558" spans="1:4">
      <c r="B558" s="276" t="s">
        <v>39401</v>
      </c>
    </row>
    <row r="559" spans="1:4">
      <c r="A559" s="276" t="s">
        <v>39402</v>
      </c>
      <c r="B559" s="276" t="s">
        <v>39403</v>
      </c>
      <c r="C559" s="273" t="s">
        <v>34</v>
      </c>
      <c r="D559" s="278" t="s">
        <v>39404</v>
      </c>
    </row>
    <row r="560" spans="1:4">
      <c r="B560" s="276" t="s">
        <v>39401</v>
      </c>
    </row>
    <row r="561" spans="1:4">
      <c r="A561" s="276" t="s">
        <v>39405</v>
      </c>
      <c r="B561" s="276" t="s">
        <v>39406</v>
      </c>
      <c r="C561" s="273" t="s">
        <v>34</v>
      </c>
      <c r="D561" s="279" t="s">
        <v>39407</v>
      </c>
    </row>
    <row r="562" spans="1:4">
      <c r="B562" s="276" t="s">
        <v>39401</v>
      </c>
    </row>
    <row r="563" spans="1:4">
      <c r="A563" s="276" t="s">
        <v>39408</v>
      </c>
      <c r="B563" s="276" t="s">
        <v>39409</v>
      </c>
      <c r="C563" s="273" t="s">
        <v>34</v>
      </c>
      <c r="D563" s="278" t="s">
        <v>39410</v>
      </c>
    </row>
    <row r="564" spans="1:4">
      <c r="B564" s="276" t="s">
        <v>39401</v>
      </c>
    </row>
    <row r="565" spans="1:4">
      <c r="A565" s="276" t="s">
        <v>39411</v>
      </c>
      <c r="B565" s="276" t="s">
        <v>39412</v>
      </c>
      <c r="C565" s="273" t="s">
        <v>34</v>
      </c>
      <c r="D565" s="278" t="s">
        <v>39413</v>
      </c>
    </row>
    <row r="566" spans="1:4">
      <c r="B566" s="276" t="s">
        <v>39401</v>
      </c>
    </row>
    <row r="567" spans="1:4">
      <c r="A567" s="276" t="s">
        <v>3515</v>
      </c>
      <c r="B567" s="276" t="s">
        <v>39414</v>
      </c>
      <c r="C567" s="273" t="s">
        <v>34</v>
      </c>
      <c r="D567" s="278" t="s">
        <v>39415</v>
      </c>
    </row>
    <row r="568" spans="1:4">
      <c r="B568" s="276" t="s">
        <v>39416</v>
      </c>
    </row>
    <row r="569" spans="1:4">
      <c r="A569" s="276" t="s">
        <v>3510</v>
      </c>
      <c r="B569" s="276" t="s">
        <v>39417</v>
      </c>
      <c r="C569" s="273" t="s">
        <v>34</v>
      </c>
      <c r="D569" s="278" t="s">
        <v>39418</v>
      </c>
    </row>
    <row r="570" spans="1:4">
      <c r="B570" s="276" t="s">
        <v>39416</v>
      </c>
    </row>
    <row r="571" spans="1:4">
      <c r="A571" s="276" t="s">
        <v>3511</v>
      </c>
      <c r="B571" s="276" t="s">
        <v>39419</v>
      </c>
      <c r="C571" s="273" t="s">
        <v>34</v>
      </c>
      <c r="D571" s="278" t="s">
        <v>39420</v>
      </c>
    </row>
    <row r="572" spans="1:4">
      <c r="B572" s="276" t="s">
        <v>39421</v>
      </c>
    </row>
    <row r="573" spans="1:4">
      <c r="A573" s="276" t="s">
        <v>3512</v>
      </c>
      <c r="B573" s="276" t="s">
        <v>39422</v>
      </c>
      <c r="C573" s="273" t="s">
        <v>34</v>
      </c>
      <c r="D573" s="278" t="s">
        <v>39423</v>
      </c>
    </row>
    <row r="574" spans="1:4">
      <c r="B574" s="276" t="s">
        <v>39421</v>
      </c>
    </row>
    <row r="575" spans="1:4">
      <c r="A575" s="276" t="s">
        <v>3513</v>
      </c>
      <c r="B575" s="276" t="s">
        <v>39424</v>
      </c>
      <c r="C575" s="273" t="s">
        <v>34</v>
      </c>
      <c r="D575" s="278" t="s">
        <v>39425</v>
      </c>
    </row>
    <row r="576" spans="1:4">
      <c r="B576" s="276" t="s">
        <v>39421</v>
      </c>
    </row>
    <row r="577" spans="1:4">
      <c r="A577" s="276" t="s">
        <v>3514</v>
      </c>
      <c r="B577" s="276" t="s">
        <v>39426</v>
      </c>
      <c r="C577" s="273" t="s">
        <v>34</v>
      </c>
      <c r="D577" s="278" t="s">
        <v>39427</v>
      </c>
    </row>
    <row r="578" spans="1:4">
      <c r="B578" s="276" t="s">
        <v>39421</v>
      </c>
    </row>
    <row r="579" spans="1:4">
      <c r="A579" s="276" t="s">
        <v>3516</v>
      </c>
      <c r="B579" s="276" t="s">
        <v>39428</v>
      </c>
      <c r="C579" s="273" t="s">
        <v>34</v>
      </c>
      <c r="D579" s="278" t="s">
        <v>39429</v>
      </c>
    </row>
    <row r="580" spans="1:4">
      <c r="B580" s="276" t="s">
        <v>39430</v>
      </c>
    </row>
    <row r="581" spans="1:4">
      <c r="A581" s="276" t="s">
        <v>3517</v>
      </c>
      <c r="B581" s="276" t="s">
        <v>39431</v>
      </c>
      <c r="C581" s="273" t="s">
        <v>34</v>
      </c>
      <c r="D581" s="278" t="s">
        <v>39432</v>
      </c>
    </row>
    <row r="582" spans="1:4">
      <c r="B582" s="276" t="s">
        <v>39430</v>
      </c>
    </row>
    <row r="583" spans="1:4">
      <c r="A583" s="276" t="s">
        <v>3518</v>
      </c>
      <c r="B583" s="276" t="s">
        <v>39433</v>
      </c>
      <c r="C583" s="273" t="s">
        <v>34</v>
      </c>
      <c r="D583" s="278" t="s">
        <v>39434</v>
      </c>
    </row>
    <row r="584" spans="1:4">
      <c r="B584" s="276" t="s">
        <v>39430</v>
      </c>
    </row>
    <row r="585" spans="1:4">
      <c r="A585" s="276" t="s">
        <v>3519</v>
      </c>
      <c r="B585" s="276" t="s">
        <v>39435</v>
      </c>
      <c r="C585" s="273" t="s">
        <v>34</v>
      </c>
      <c r="D585" s="278" t="s">
        <v>39436</v>
      </c>
    </row>
    <row r="586" spans="1:4">
      <c r="B586" s="276" t="s">
        <v>39421</v>
      </c>
    </row>
    <row r="587" spans="1:4">
      <c r="A587" s="276" t="s">
        <v>3520</v>
      </c>
      <c r="B587" s="276" t="s">
        <v>39437</v>
      </c>
      <c r="C587" s="273" t="s">
        <v>34</v>
      </c>
      <c r="D587" s="278" t="s">
        <v>39438</v>
      </c>
    </row>
    <row r="588" spans="1:4">
      <c r="B588" s="276" t="s">
        <v>39421</v>
      </c>
    </row>
    <row r="589" spans="1:4">
      <c r="A589" s="276" t="s">
        <v>3502</v>
      </c>
      <c r="B589" s="276" t="s">
        <v>3503</v>
      </c>
      <c r="C589" s="273" t="s">
        <v>34</v>
      </c>
      <c r="D589" s="278" t="s">
        <v>39439</v>
      </c>
    </row>
    <row r="590" spans="1:4">
      <c r="A590" s="276" t="s">
        <v>3504</v>
      </c>
      <c r="B590" s="276" t="s">
        <v>3505</v>
      </c>
      <c r="C590" s="273" t="s">
        <v>34</v>
      </c>
      <c r="D590" s="278" t="s">
        <v>39440</v>
      </c>
    </row>
    <row r="591" spans="1:4">
      <c r="A591" s="276" t="s">
        <v>3506</v>
      </c>
      <c r="B591" s="276" t="s">
        <v>3507</v>
      </c>
      <c r="C591" s="273" t="s">
        <v>34</v>
      </c>
      <c r="D591" s="278" t="s">
        <v>39441</v>
      </c>
    </row>
    <row r="592" spans="1:4">
      <c r="A592" s="276" t="s">
        <v>3508</v>
      </c>
      <c r="B592" s="276" t="s">
        <v>3509</v>
      </c>
      <c r="C592" s="273" t="s">
        <v>34</v>
      </c>
      <c r="D592" s="278" t="s">
        <v>39442</v>
      </c>
    </row>
    <row r="593" spans="1:4">
      <c r="A593" s="276" t="s">
        <v>3521</v>
      </c>
      <c r="B593" s="276" t="s">
        <v>39443</v>
      </c>
      <c r="C593" s="273" t="s">
        <v>34</v>
      </c>
      <c r="D593" s="278" t="s">
        <v>39444</v>
      </c>
    </row>
    <row r="594" spans="1:4">
      <c r="B594" s="276" t="s">
        <v>39445</v>
      </c>
    </row>
    <row r="595" spans="1:4">
      <c r="A595" s="276" t="s">
        <v>3522</v>
      </c>
      <c r="B595" s="276" t="s">
        <v>3523</v>
      </c>
      <c r="C595" s="273" t="s">
        <v>34</v>
      </c>
      <c r="D595" s="278" t="s">
        <v>39446</v>
      </c>
    </row>
    <row r="596" spans="1:4">
      <c r="A596" s="276" t="s">
        <v>3524</v>
      </c>
      <c r="B596" s="276" t="s">
        <v>3525</v>
      </c>
      <c r="C596" s="273" t="s">
        <v>226</v>
      </c>
      <c r="D596" s="277" t="s">
        <v>31831</v>
      </c>
    </row>
    <row r="597" spans="1:4">
      <c r="A597" s="276" t="s">
        <v>3526</v>
      </c>
      <c r="B597" s="276" t="s">
        <v>3527</v>
      </c>
      <c r="C597" s="273" t="s">
        <v>226</v>
      </c>
      <c r="D597" s="277" t="s">
        <v>2700</v>
      </c>
    </row>
    <row r="598" spans="1:4">
      <c r="A598" s="276" t="s">
        <v>3529</v>
      </c>
      <c r="B598" s="276" t="s">
        <v>3530</v>
      </c>
      <c r="C598" s="273" t="s">
        <v>293</v>
      </c>
      <c r="D598" s="273" t="s">
        <v>772</v>
      </c>
    </row>
    <row r="599" spans="1:4">
      <c r="A599" s="276" t="s">
        <v>3531</v>
      </c>
      <c r="B599" s="276" t="s">
        <v>3532</v>
      </c>
      <c r="C599" s="273" t="s">
        <v>293</v>
      </c>
      <c r="D599" s="273" t="s">
        <v>2482</v>
      </c>
    </row>
    <row r="600" spans="1:4">
      <c r="A600" s="276" t="s">
        <v>3533</v>
      </c>
      <c r="B600" s="276" t="s">
        <v>3534</v>
      </c>
      <c r="C600" s="273" t="s">
        <v>226</v>
      </c>
      <c r="D600" s="277" t="s">
        <v>20355</v>
      </c>
    </row>
    <row r="601" spans="1:4">
      <c r="A601" s="276" t="s">
        <v>3535</v>
      </c>
      <c r="B601" s="276" t="s">
        <v>3536</v>
      </c>
      <c r="C601" s="273" t="s">
        <v>226</v>
      </c>
      <c r="D601" s="277" t="s">
        <v>2557</v>
      </c>
    </row>
    <row r="602" spans="1:4">
      <c r="A602" s="276" t="s">
        <v>3537</v>
      </c>
      <c r="B602" s="276" t="s">
        <v>3538</v>
      </c>
      <c r="C602" s="273" t="s">
        <v>226</v>
      </c>
      <c r="D602" s="277" t="s">
        <v>1300</v>
      </c>
    </row>
    <row r="603" spans="1:4">
      <c r="A603" s="276" t="s">
        <v>3540</v>
      </c>
      <c r="B603" s="276" t="s">
        <v>3541</v>
      </c>
      <c r="C603" s="273" t="s">
        <v>226</v>
      </c>
      <c r="D603" s="277" t="s">
        <v>1315</v>
      </c>
    </row>
    <row r="604" spans="1:4">
      <c r="A604" s="276" t="s">
        <v>3542</v>
      </c>
      <c r="B604" s="276" t="s">
        <v>3543</v>
      </c>
      <c r="C604" s="273" t="s">
        <v>226</v>
      </c>
      <c r="D604" s="277" t="s">
        <v>1214</v>
      </c>
    </row>
    <row r="605" spans="1:4">
      <c r="A605" s="276" t="s">
        <v>3544</v>
      </c>
      <c r="B605" s="276" t="s">
        <v>3545</v>
      </c>
      <c r="C605" s="273" t="s">
        <v>293</v>
      </c>
      <c r="D605" s="273" t="s">
        <v>49</v>
      </c>
    </row>
    <row r="606" spans="1:4">
      <c r="A606" s="276" t="s">
        <v>3546</v>
      </c>
      <c r="B606" s="276" t="s">
        <v>3547</v>
      </c>
      <c r="C606" s="273" t="s">
        <v>226</v>
      </c>
      <c r="D606" s="277" t="s">
        <v>147</v>
      </c>
    </row>
    <row r="607" spans="1:4">
      <c r="A607" s="276" t="s">
        <v>3552</v>
      </c>
      <c r="B607" s="276" t="s">
        <v>3550</v>
      </c>
      <c r="C607" s="273" t="s">
        <v>293</v>
      </c>
      <c r="D607" s="273" t="s">
        <v>48</v>
      </c>
    </row>
    <row r="608" spans="1:4">
      <c r="A608" s="276" t="s">
        <v>3549</v>
      </c>
      <c r="B608" s="276" t="s">
        <v>3550</v>
      </c>
      <c r="C608" s="273" t="s">
        <v>226</v>
      </c>
      <c r="D608" s="277" t="s">
        <v>1399</v>
      </c>
    </row>
    <row r="609" spans="1:4">
      <c r="A609" s="260" t="s">
        <v>2942</v>
      </c>
    </row>
    <row r="611" spans="1:4">
      <c r="D611" s="273" t="s">
        <v>39447</v>
      </c>
    </row>
    <row r="612" spans="1:4" ht="18">
      <c r="B612" s="274" t="s">
        <v>2864</v>
      </c>
    </row>
    <row r="613" spans="1:4">
      <c r="A613" s="275" t="s">
        <v>2865</v>
      </c>
    </row>
    <row r="614" spans="1:4">
      <c r="A614" s="275" t="s">
        <v>39302</v>
      </c>
    </row>
    <row r="615" spans="1:4">
      <c r="A615" s="275" t="s">
        <v>39303</v>
      </c>
    </row>
    <row r="616" spans="1:4">
      <c r="A616" s="275" t="s">
        <v>2866</v>
      </c>
    </row>
    <row r="617" spans="1:4">
      <c r="A617" s="275" t="s">
        <v>39304</v>
      </c>
    </row>
    <row r="618" spans="1:4">
      <c r="A618" s="275" t="s">
        <v>2867</v>
      </c>
      <c r="B618" s="276" t="s">
        <v>39305</v>
      </c>
    </row>
    <row r="619" spans="1:4">
      <c r="B619" s="276" t="s">
        <v>2868</v>
      </c>
      <c r="C619" s="277" t="s">
        <v>37724</v>
      </c>
    </row>
    <row r="620" spans="1:4">
      <c r="A620" s="275" t="s">
        <v>2869</v>
      </c>
      <c r="B620" s="275" t="s">
        <v>39306</v>
      </c>
    </row>
    <row r="621" spans="1:4">
      <c r="D621" s="261" t="s">
        <v>2870</v>
      </c>
    </row>
    <row r="622" spans="1:4">
      <c r="A622" s="260" t="s">
        <v>2871</v>
      </c>
      <c r="B622" s="260" t="s">
        <v>2872</v>
      </c>
      <c r="C622" s="261" t="s">
        <v>2873</v>
      </c>
    </row>
    <row r="623" spans="1:4">
      <c r="D623" s="261" t="s">
        <v>2874</v>
      </c>
    </row>
    <row r="624" spans="1:4">
      <c r="A624" s="276" t="s">
        <v>3553</v>
      </c>
      <c r="B624" s="276" t="s">
        <v>3554</v>
      </c>
      <c r="C624" s="273" t="s">
        <v>226</v>
      </c>
      <c r="D624" s="277" t="s">
        <v>2190</v>
      </c>
    </row>
    <row r="625" spans="1:7">
      <c r="A625" s="276" t="s">
        <v>3555</v>
      </c>
      <c r="B625" s="276" t="s">
        <v>39448</v>
      </c>
      <c r="C625" s="273" t="s">
        <v>226</v>
      </c>
      <c r="D625" s="277" t="s">
        <v>1943</v>
      </c>
    </row>
    <row r="626" spans="1:7">
      <c r="A626" s="276" t="s">
        <v>3556</v>
      </c>
      <c r="B626" s="276" t="s">
        <v>3557</v>
      </c>
      <c r="C626" s="273" t="s">
        <v>226</v>
      </c>
      <c r="D626" s="277" t="s">
        <v>1214</v>
      </c>
      <c r="G626" s="144">
        <f>[16]MC!E2257</f>
        <v>59.400000000000006</v>
      </c>
    </row>
    <row r="627" spans="1:7">
      <c r="A627" s="276" t="s">
        <v>3558</v>
      </c>
      <c r="B627" s="276" t="s">
        <v>3559</v>
      </c>
      <c r="C627" s="273" t="s">
        <v>226</v>
      </c>
      <c r="D627" s="277" t="s">
        <v>10595</v>
      </c>
    </row>
    <row r="628" spans="1:7">
      <c r="A628" s="276" t="s">
        <v>3560</v>
      </c>
      <c r="B628" s="276" t="s">
        <v>3561</v>
      </c>
      <c r="C628" s="273" t="s">
        <v>2888</v>
      </c>
      <c r="D628" s="277" t="s">
        <v>18343</v>
      </c>
    </row>
    <row r="629" spans="1:7">
      <c r="A629" s="276" t="s">
        <v>3562</v>
      </c>
      <c r="B629" s="276" t="s">
        <v>3563</v>
      </c>
      <c r="C629" s="273" t="s">
        <v>2888</v>
      </c>
      <c r="D629" s="277" t="s">
        <v>252</v>
      </c>
    </row>
    <row r="630" spans="1:7">
      <c r="A630" s="276" t="s">
        <v>3564</v>
      </c>
      <c r="B630" s="276" t="s">
        <v>3565</v>
      </c>
      <c r="C630" s="273" t="s">
        <v>2888</v>
      </c>
      <c r="D630" s="277" t="s">
        <v>97</v>
      </c>
    </row>
    <row r="631" spans="1:7">
      <c r="A631" s="276" t="s">
        <v>3566</v>
      </c>
      <c r="B631" s="276" t="s">
        <v>3567</v>
      </c>
      <c r="C631" s="273" t="s">
        <v>2888</v>
      </c>
      <c r="D631" s="277" t="s">
        <v>1933</v>
      </c>
    </row>
    <row r="632" spans="1:7">
      <c r="A632" s="276" t="s">
        <v>3569</v>
      </c>
      <c r="B632" s="276" t="s">
        <v>3570</v>
      </c>
      <c r="C632" s="273" t="s">
        <v>2888</v>
      </c>
      <c r="D632" s="277" t="s">
        <v>1163</v>
      </c>
    </row>
    <row r="633" spans="1:7">
      <c r="B633" s="276" t="s">
        <v>3571</v>
      </c>
    </row>
    <row r="634" spans="1:7">
      <c r="A634" s="276" t="s">
        <v>3572</v>
      </c>
      <c r="B634" s="276" t="s">
        <v>37783</v>
      </c>
      <c r="C634" s="273" t="s">
        <v>2888</v>
      </c>
      <c r="D634" s="277" t="s">
        <v>3573</v>
      </c>
    </row>
    <row r="635" spans="1:7">
      <c r="B635" s="276" t="s">
        <v>3574</v>
      </c>
    </row>
    <row r="636" spans="1:7">
      <c r="A636" s="276" t="s">
        <v>3575</v>
      </c>
      <c r="B636" s="276" t="s">
        <v>3576</v>
      </c>
      <c r="C636" s="273" t="s">
        <v>2888</v>
      </c>
      <c r="D636" s="277" t="s">
        <v>598</v>
      </c>
    </row>
    <row r="637" spans="1:7">
      <c r="B637" s="276" t="s">
        <v>3571</v>
      </c>
    </row>
    <row r="638" spans="1:7">
      <c r="A638" s="276" t="s">
        <v>3577</v>
      </c>
      <c r="B638" s="276" t="s">
        <v>3578</v>
      </c>
      <c r="C638" s="273" t="s">
        <v>226</v>
      </c>
      <c r="D638" s="273" t="s">
        <v>90</v>
      </c>
    </row>
    <row r="639" spans="1:7">
      <c r="A639" s="276" t="s">
        <v>3579</v>
      </c>
      <c r="B639" s="276" t="s">
        <v>3580</v>
      </c>
      <c r="C639" s="273" t="s">
        <v>226</v>
      </c>
      <c r="D639" s="277" t="s">
        <v>127</v>
      </c>
    </row>
    <row r="640" spans="1:7">
      <c r="A640" s="276" t="s">
        <v>3581</v>
      </c>
      <c r="B640" s="276" t="s">
        <v>3582</v>
      </c>
      <c r="C640" s="273" t="s">
        <v>226</v>
      </c>
      <c r="D640" s="277" t="s">
        <v>522</v>
      </c>
    </row>
    <row r="641" spans="1:4">
      <c r="A641" s="276" t="s">
        <v>3583</v>
      </c>
      <c r="B641" s="276" t="s">
        <v>3584</v>
      </c>
      <c r="C641" s="273" t="s">
        <v>226</v>
      </c>
      <c r="D641" s="277" t="s">
        <v>558</v>
      </c>
    </row>
    <row r="642" spans="1:4">
      <c r="A642" s="276" t="s">
        <v>3585</v>
      </c>
      <c r="B642" s="276" t="s">
        <v>3586</v>
      </c>
      <c r="C642" s="273" t="s">
        <v>226</v>
      </c>
      <c r="D642" s="273" t="s">
        <v>1112</v>
      </c>
    </row>
    <row r="643" spans="1:4">
      <c r="B643" s="276" t="s">
        <v>3587</v>
      </c>
    </row>
    <row r="644" spans="1:4">
      <c r="A644" s="276" t="s">
        <v>3588</v>
      </c>
      <c r="B644" s="276" t="s">
        <v>3589</v>
      </c>
      <c r="C644" s="273" t="s">
        <v>226</v>
      </c>
      <c r="D644" s="277" t="s">
        <v>2357</v>
      </c>
    </row>
    <row r="645" spans="1:4">
      <c r="A645" s="276" t="s">
        <v>3590</v>
      </c>
      <c r="B645" s="276" t="s">
        <v>3591</v>
      </c>
      <c r="C645" s="273" t="s">
        <v>226</v>
      </c>
      <c r="D645" s="277" t="s">
        <v>167</v>
      </c>
    </row>
    <row r="646" spans="1:4">
      <c r="A646" s="276" t="s">
        <v>3592</v>
      </c>
      <c r="B646" s="276" t="s">
        <v>3593</v>
      </c>
      <c r="C646" s="273" t="s">
        <v>226</v>
      </c>
      <c r="D646" s="277" t="s">
        <v>414</v>
      </c>
    </row>
    <row r="647" spans="1:4">
      <c r="A647" s="276" t="s">
        <v>3594</v>
      </c>
      <c r="B647" s="276" t="s">
        <v>3595</v>
      </c>
      <c r="C647" s="273" t="s">
        <v>226</v>
      </c>
      <c r="D647" s="277" t="s">
        <v>1990</v>
      </c>
    </row>
    <row r="648" spans="1:4">
      <c r="A648" s="276" t="s">
        <v>3596</v>
      </c>
      <c r="B648" s="276" t="s">
        <v>3597</v>
      </c>
      <c r="C648" s="273" t="s">
        <v>226</v>
      </c>
      <c r="D648" s="277" t="s">
        <v>703</v>
      </c>
    </row>
    <row r="649" spans="1:4">
      <c r="A649" s="276" t="s">
        <v>3598</v>
      </c>
      <c r="B649" s="276" t="s">
        <v>37784</v>
      </c>
      <c r="C649" s="273" t="s">
        <v>226</v>
      </c>
      <c r="D649" s="277" t="s">
        <v>1360</v>
      </c>
    </row>
    <row r="650" spans="1:4">
      <c r="B650" s="276" t="s">
        <v>3599</v>
      </c>
    </row>
    <row r="651" spans="1:4">
      <c r="A651" s="276" t="s">
        <v>3600</v>
      </c>
      <c r="B651" s="276" t="s">
        <v>39449</v>
      </c>
      <c r="C651" s="273" t="s">
        <v>226</v>
      </c>
      <c r="D651" s="273" t="s">
        <v>1159</v>
      </c>
    </row>
    <row r="652" spans="1:4">
      <c r="A652" s="276" t="s">
        <v>3601</v>
      </c>
      <c r="B652" s="276" t="s">
        <v>3602</v>
      </c>
      <c r="C652" s="273" t="s">
        <v>226</v>
      </c>
      <c r="D652" s="273" t="s">
        <v>746</v>
      </c>
    </row>
    <row r="653" spans="1:4">
      <c r="A653" s="276" t="s">
        <v>3603</v>
      </c>
      <c r="B653" s="276" t="s">
        <v>3604</v>
      </c>
      <c r="C653" s="273" t="s">
        <v>2888</v>
      </c>
      <c r="D653" s="277" t="s">
        <v>39450</v>
      </c>
    </row>
    <row r="654" spans="1:4" ht="31.5" customHeight="1">
      <c r="B654" s="276" t="s">
        <v>3605</v>
      </c>
    </row>
    <row r="655" spans="1:4">
      <c r="A655" s="276" t="s">
        <v>3606</v>
      </c>
      <c r="B655" s="276" t="s">
        <v>3607</v>
      </c>
      <c r="C655" s="273" t="s">
        <v>2888</v>
      </c>
      <c r="D655" s="277" t="s">
        <v>33518</v>
      </c>
    </row>
    <row r="656" spans="1:4">
      <c r="A656" s="276" t="s">
        <v>3609</v>
      </c>
      <c r="B656" s="276" t="s">
        <v>3610</v>
      </c>
      <c r="C656" s="273" t="s">
        <v>2888</v>
      </c>
      <c r="D656" s="277" t="s">
        <v>39451</v>
      </c>
    </row>
    <row r="657" spans="1:4">
      <c r="A657" s="276" t="s">
        <v>3612</v>
      </c>
      <c r="B657" s="276" t="s">
        <v>3613</v>
      </c>
      <c r="C657" s="273" t="s">
        <v>2888</v>
      </c>
      <c r="D657" s="277" t="s">
        <v>3699</v>
      </c>
    </row>
    <row r="658" spans="1:4">
      <c r="A658" s="276" t="s">
        <v>3614</v>
      </c>
      <c r="B658" s="276" t="s">
        <v>3615</v>
      </c>
      <c r="C658" s="273" t="s">
        <v>2888</v>
      </c>
      <c r="D658" s="277" t="s">
        <v>15172</v>
      </c>
    </row>
    <row r="659" spans="1:4">
      <c r="A659" s="276" t="s">
        <v>3616</v>
      </c>
      <c r="B659" s="276" t="s">
        <v>3617</v>
      </c>
      <c r="C659" s="273" t="s">
        <v>34</v>
      </c>
      <c r="D659" s="277" t="s">
        <v>2433</v>
      </c>
    </row>
    <row r="660" spans="1:4">
      <c r="B660" s="276" t="s">
        <v>3618</v>
      </c>
    </row>
    <row r="661" spans="1:4">
      <c r="A661" s="276" t="s">
        <v>3619</v>
      </c>
      <c r="B661" s="276" t="s">
        <v>3617</v>
      </c>
      <c r="C661" s="273" t="s">
        <v>34</v>
      </c>
      <c r="D661" s="277" t="s">
        <v>2316</v>
      </c>
    </row>
    <row r="662" spans="1:4">
      <c r="B662" s="276" t="s">
        <v>3620</v>
      </c>
    </row>
    <row r="663" spans="1:4">
      <c r="A663" s="276" t="s">
        <v>3621</v>
      </c>
      <c r="B663" s="276" t="s">
        <v>3617</v>
      </c>
      <c r="C663" s="273" t="s">
        <v>34</v>
      </c>
      <c r="D663" s="277" t="s">
        <v>107</v>
      </c>
    </row>
    <row r="664" spans="1:4">
      <c r="B664" s="276" t="s">
        <v>3622</v>
      </c>
    </row>
    <row r="665" spans="1:4">
      <c r="A665" s="276" t="s">
        <v>3623</v>
      </c>
      <c r="B665" s="276" t="s">
        <v>3617</v>
      </c>
      <c r="C665" s="273" t="s">
        <v>34</v>
      </c>
      <c r="D665" s="277" t="s">
        <v>1547</v>
      </c>
    </row>
    <row r="666" spans="1:4">
      <c r="B666" s="276" t="s">
        <v>3624</v>
      </c>
    </row>
    <row r="667" spans="1:4">
      <c r="A667" s="276" t="s">
        <v>3625</v>
      </c>
      <c r="B667" s="276" t="s">
        <v>3617</v>
      </c>
      <c r="C667" s="273" t="s">
        <v>34</v>
      </c>
      <c r="D667" s="277" t="s">
        <v>15160</v>
      </c>
    </row>
    <row r="668" spans="1:4">
      <c r="B668" s="276" t="s">
        <v>3626</v>
      </c>
    </row>
    <row r="669" spans="1:4">
      <c r="A669" s="276" t="s">
        <v>3627</v>
      </c>
      <c r="B669" s="276" t="s">
        <v>3617</v>
      </c>
      <c r="C669" s="273" t="s">
        <v>34</v>
      </c>
      <c r="D669" s="277" t="s">
        <v>38753</v>
      </c>
    </row>
    <row r="670" spans="1:4">
      <c r="B670" s="276" t="s">
        <v>3628</v>
      </c>
    </row>
    <row r="671" spans="1:4">
      <c r="A671" s="276" t="s">
        <v>3629</v>
      </c>
      <c r="B671" s="276" t="s">
        <v>3617</v>
      </c>
      <c r="C671" s="273" t="s">
        <v>34</v>
      </c>
      <c r="D671" s="277" t="s">
        <v>22404</v>
      </c>
    </row>
    <row r="672" spans="1:4">
      <c r="B672" s="276" t="s">
        <v>3630</v>
      </c>
    </row>
    <row r="673" spans="1:4">
      <c r="A673" s="276" t="s">
        <v>3631</v>
      </c>
      <c r="B673" s="276" t="s">
        <v>3617</v>
      </c>
      <c r="C673" s="273" t="s">
        <v>34</v>
      </c>
      <c r="D673" s="277" t="s">
        <v>15392</v>
      </c>
    </row>
    <row r="674" spans="1:4">
      <c r="B674" s="276" t="s">
        <v>3632</v>
      </c>
    </row>
    <row r="675" spans="1:4">
      <c r="A675" s="276" t="s">
        <v>3633</v>
      </c>
      <c r="B675" s="276" t="s">
        <v>3634</v>
      </c>
      <c r="C675" s="273" t="s">
        <v>40</v>
      </c>
      <c r="D675" s="277" t="s">
        <v>1627</v>
      </c>
    </row>
    <row r="676" spans="1:4">
      <c r="A676" s="260" t="s">
        <v>2942</v>
      </c>
    </row>
    <row r="678" spans="1:4">
      <c r="D678" s="273" t="s">
        <v>39452</v>
      </c>
    </row>
    <row r="679" spans="1:4" ht="18">
      <c r="B679" s="274" t="s">
        <v>2864</v>
      </c>
    </row>
    <row r="680" spans="1:4">
      <c r="A680" s="275" t="s">
        <v>2865</v>
      </c>
    </row>
    <row r="681" spans="1:4">
      <c r="A681" s="275" t="s">
        <v>39302</v>
      </c>
    </row>
    <row r="682" spans="1:4">
      <c r="A682" s="275" t="s">
        <v>39303</v>
      </c>
    </row>
    <row r="683" spans="1:4">
      <c r="A683" s="275" t="s">
        <v>2866</v>
      </c>
    </row>
    <row r="684" spans="1:4">
      <c r="A684" s="275" t="s">
        <v>39304</v>
      </c>
    </row>
    <row r="685" spans="1:4">
      <c r="A685" s="275" t="s">
        <v>2867</v>
      </c>
      <c r="B685" s="276" t="s">
        <v>39305</v>
      </c>
    </row>
    <row r="686" spans="1:4">
      <c r="B686" s="276" t="s">
        <v>2868</v>
      </c>
      <c r="C686" s="277" t="s">
        <v>37724</v>
      </c>
    </row>
    <row r="687" spans="1:4">
      <c r="A687" s="275" t="s">
        <v>2869</v>
      </c>
      <c r="B687" s="275" t="s">
        <v>39306</v>
      </c>
    </row>
    <row r="688" spans="1:4">
      <c r="D688" s="261" t="s">
        <v>2870</v>
      </c>
    </row>
    <row r="689" spans="1:4">
      <c r="A689" s="260" t="s">
        <v>2871</v>
      </c>
      <c r="B689" s="260" t="s">
        <v>2872</v>
      </c>
      <c r="C689" s="261" t="s">
        <v>2873</v>
      </c>
    </row>
    <row r="690" spans="1:4">
      <c r="D690" s="261" t="s">
        <v>2874</v>
      </c>
    </row>
    <row r="691" spans="1:4">
      <c r="A691" s="276" t="s">
        <v>3635</v>
      </c>
      <c r="B691" s="276" t="s">
        <v>3636</v>
      </c>
      <c r="C691" s="273" t="s">
        <v>3257</v>
      </c>
      <c r="D691" s="278" t="s">
        <v>37787</v>
      </c>
    </row>
    <row r="692" spans="1:4">
      <c r="A692" s="276" t="s">
        <v>3637</v>
      </c>
      <c r="B692" s="276" t="s">
        <v>3638</v>
      </c>
      <c r="C692" s="273" t="s">
        <v>40</v>
      </c>
      <c r="D692" s="277" t="s">
        <v>34900</v>
      </c>
    </row>
    <row r="693" spans="1:4">
      <c r="A693" s="276" t="s">
        <v>3639</v>
      </c>
      <c r="B693" s="276" t="s">
        <v>3640</v>
      </c>
      <c r="C693" s="273" t="s">
        <v>3257</v>
      </c>
      <c r="D693" s="278" t="s">
        <v>39453</v>
      </c>
    </row>
    <row r="694" spans="1:4">
      <c r="A694" s="276" t="s">
        <v>3641</v>
      </c>
      <c r="B694" s="276" t="s">
        <v>3642</v>
      </c>
      <c r="C694" s="273" t="s">
        <v>40</v>
      </c>
      <c r="D694" s="277" t="s">
        <v>39454</v>
      </c>
    </row>
    <row r="695" spans="1:4">
      <c r="A695" s="276" t="s">
        <v>3643</v>
      </c>
      <c r="B695" s="276" t="s">
        <v>3644</v>
      </c>
      <c r="C695" s="273" t="s">
        <v>3257</v>
      </c>
      <c r="D695" s="278" t="s">
        <v>39455</v>
      </c>
    </row>
    <row r="696" spans="1:4">
      <c r="A696" s="276" t="s">
        <v>3645</v>
      </c>
      <c r="B696" s="276" t="s">
        <v>3646</v>
      </c>
      <c r="C696" s="273" t="s">
        <v>40</v>
      </c>
      <c r="D696" s="277" t="s">
        <v>34836</v>
      </c>
    </row>
    <row r="697" spans="1:4">
      <c r="A697" s="276" t="s">
        <v>3648</v>
      </c>
      <c r="B697" s="276" t="s">
        <v>3649</v>
      </c>
      <c r="C697" s="273" t="s">
        <v>3257</v>
      </c>
      <c r="D697" s="278" t="s">
        <v>39456</v>
      </c>
    </row>
    <row r="698" spans="1:4">
      <c r="A698" s="276" t="s">
        <v>3650</v>
      </c>
      <c r="B698" s="276" t="s">
        <v>3651</v>
      </c>
      <c r="C698" s="273" t="s">
        <v>40</v>
      </c>
      <c r="D698" s="277" t="s">
        <v>34580</v>
      </c>
    </row>
    <row r="699" spans="1:4">
      <c r="A699" s="276" t="s">
        <v>3652</v>
      </c>
      <c r="B699" s="276" t="s">
        <v>3653</v>
      </c>
      <c r="C699" s="273" t="s">
        <v>3257</v>
      </c>
      <c r="D699" s="278" t="s">
        <v>39457</v>
      </c>
    </row>
    <row r="700" spans="1:4">
      <c r="A700" s="276" t="s">
        <v>3654</v>
      </c>
      <c r="B700" s="276" t="s">
        <v>3655</v>
      </c>
      <c r="C700" s="273" t="s">
        <v>34</v>
      </c>
      <c r="D700" s="273" t="s">
        <v>41</v>
      </c>
    </row>
    <row r="701" spans="1:4">
      <c r="B701" s="276" t="s">
        <v>3656</v>
      </c>
    </row>
    <row r="702" spans="1:4">
      <c r="A702" s="276" t="s">
        <v>3657</v>
      </c>
      <c r="B702" s="276" t="s">
        <v>3658</v>
      </c>
      <c r="C702" s="273" t="s">
        <v>34</v>
      </c>
      <c r="D702" s="277" t="s">
        <v>274</v>
      </c>
    </row>
    <row r="703" spans="1:4">
      <c r="A703" s="276" t="s">
        <v>3659</v>
      </c>
      <c r="B703" s="276" t="s">
        <v>3660</v>
      </c>
      <c r="C703" s="273" t="s">
        <v>34</v>
      </c>
      <c r="D703" s="277" t="s">
        <v>269</v>
      </c>
    </row>
    <row r="704" spans="1:4">
      <c r="A704" s="276" t="s">
        <v>3661</v>
      </c>
      <c r="B704" s="276" t="s">
        <v>3662</v>
      </c>
      <c r="C704" s="273" t="s">
        <v>34</v>
      </c>
      <c r="D704" s="273" t="s">
        <v>2197</v>
      </c>
    </row>
    <row r="705" spans="1:4">
      <c r="A705" s="276" t="s">
        <v>3663</v>
      </c>
      <c r="B705" s="276" t="s">
        <v>3664</v>
      </c>
      <c r="C705" s="273" t="s">
        <v>34</v>
      </c>
      <c r="D705" s="273" t="s">
        <v>915</v>
      </c>
    </row>
    <row r="706" spans="1:4">
      <c r="A706" s="276" t="s">
        <v>3665</v>
      </c>
      <c r="B706" s="276" t="s">
        <v>3666</v>
      </c>
      <c r="C706" s="273" t="s">
        <v>34</v>
      </c>
      <c r="D706" s="277" t="s">
        <v>46</v>
      </c>
    </row>
    <row r="707" spans="1:4">
      <c r="A707" s="276" t="s">
        <v>3667</v>
      </c>
      <c r="B707" s="276" t="s">
        <v>3668</v>
      </c>
      <c r="C707" s="273" t="s">
        <v>34</v>
      </c>
      <c r="D707" s="277" t="s">
        <v>1222</v>
      </c>
    </row>
    <row r="708" spans="1:4">
      <c r="A708" s="276" t="s">
        <v>3669</v>
      </c>
      <c r="B708" s="276" t="s">
        <v>3670</v>
      </c>
      <c r="C708" s="273" t="s">
        <v>34</v>
      </c>
      <c r="D708" s="273" t="s">
        <v>746</v>
      </c>
    </row>
    <row r="709" spans="1:4">
      <c r="A709" s="276" t="s">
        <v>3671</v>
      </c>
      <c r="B709" s="276" t="s">
        <v>3672</v>
      </c>
      <c r="C709" s="273" t="s">
        <v>34</v>
      </c>
      <c r="D709" s="273" t="s">
        <v>915</v>
      </c>
    </row>
    <row r="710" spans="1:4">
      <c r="A710" s="276" t="s">
        <v>3673</v>
      </c>
      <c r="B710" s="276" t="s">
        <v>3674</v>
      </c>
      <c r="C710" s="273" t="s">
        <v>34</v>
      </c>
      <c r="D710" s="277" t="s">
        <v>789</v>
      </c>
    </row>
    <row r="711" spans="1:4">
      <c r="A711" s="276" t="s">
        <v>3675</v>
      </c>
      <c r="B711" s="276" t="s">
        <v>3676</v>
      </c>
      <c r="C711" s="273" t="s">
        <v>34</v>
      </c>
      <c r="D711" s="277" t="s">
        <v>227</v>
      </c>
    </row>
    <row r="712" spans="1:4">
      <c r="A712" s="276" t="s">
        <v>3677</v>
      </c>
      <c r="B712" s="276" t="s">
        <v>3678</v>
      </c>
      <c r="C712" s="273" t="s">
        <v>34</v>
      </c>
      <c r="D712" s="273" t="s">
        <v>480</v>
      </c>
    </row>
    <row r="713" spans="1:4">
      <c r="B713" s="276" t="s">
        <v>3679</v>
      </c>
    </row>
    <row r="714" spans="1:4">
      <c r="A714" s="276" t="s">
        <v>3680</v>
      </c>
      <c r="B714" s="276" t="s">
        <v>3681</v>
      </c>
      <c r="C714" s="273" t="s">
        <v>34</v>
      </c>
      <c r="D714" s="277" t="s">
        <v>1654</v>
      </c>
    </row>
    <row r="715" spans="1:4">
      <c r="B715" s="276" t="s">
        <v>3682</v>
      </c>
    </row>
    <row r="716" spans="1:4">
      <c r="A716" s="276" t="s">
        <v>3683</v>
      </c>
      <c r="B716" s="276" t="s">
        <v>3684</v>
      </c>
      <c r="C716" s="273" t="s">
        <v>226</v>
      </c>
      <c r="D716" s="277" t="s">
        <v>1100</v>
      </c>
    </row>
    <row r="717" spans="1:4">
      <c r="A717" s="276" t="s">
        <v>3685</v>
      </c>
      <c r="B717" s="276" t="s">
        <v>37789</v>
      </c>
      <c r="C717" s="273" t="s">
        <v>226</v>
      </c>
      <c r="D717" s="277" t="s">
        <v>818</v>
      </c>
    </row>
    <row r="718" spans="1:4">
      <c r="B718" s="276" t="s">
        <v>3686</v>
      </c>
    </row>
    <row r="719" spans="1:4">
      <c r="A719" s="276" t="s">
        <v>3687</v>
      </c>
      <c r="B719" s="276" t="s">
        <v>3688</v>
      </c>
      <c r="C719" s="273" t="s">
        <v>226</v>
      </c>
      <c r="D719" s="277" t="s">
        <v>1015</v>
      </c>
    </row>
    <row r="720" spans="1:4">
      <c r="B720" s="276" t="s">
        <v>3689</v>
      </c>
    </row>
    <row r="721" spans="1:4">
      <c r="A721" s="276" t="s">
        <v>3690</v>
      </c>
      <c r="B721" s="276" t="s">
        <v>3691</v>
      </c>
      <c r="C721" s="273" t="s">
        <v>226</v>
      </c>
      <c r="D721" s="277" t="s">
        <v>2461</v>
      </c>
    </row>
    <row r="722" spans="1:4">
      <c r="B722" s="276" t="s">
        <v>3692</v>
      </c>
    </row>
    <row r="723" spans="1:4">
      <c r="A723" s="276" t="s">
        <v>3693</v>
      </c>
      <c r="B723" s="276" t="s">
        <v>37790</v>
      </c>
      <c r="C723" s="273" t="s">
        <v>40</v>
      </c>
      <c r="D723" s="277" t="s">
        <v>26438</v>
      </c>
    </row>
    <row r="724" spans="1:4">
      <c r="A724" s="276" t="s">
        <v>3694</v>
      </c>
      <c r="B724" s="276" t="s">
        <v>37791</v>
      </c>
      <c r="C724" s="273" t="s">
        <v>3257</v>
      </c>
      <c r="D724" s="279" t="s">
        <v>24233</v>
      </c>
    </row>
    <row r="725" spans="1:4">
      <c r="A725" s="276" t="s">
        <v>3695</v>
      </c>
      <c r="B725" s="276" t="s">
        <v>3696</v>
      </c>
      <c r="C725" s="273" t="s">
        <v>34</v>
      </c>
      <c r="D725" s="277" t="s">
        <v>24279</v>
      </c>
    </row>
    <row r="726" spans="1:4">
      <c r="A726" s="276" t="s">
        <v>3697</v>
      </c>
      <c r="B726" s="276" t="s">
        <v>3698</v>
      </c>
      <c r="C726" s="273" t="s">
        <v>34</v>
      </c>
      <c r="D726" s="277" t="s">
        <v>935</v>
      </c>
    </row>
    <row r="727" spans="1:4">
      <c r="A727" s="276" t="s">
        <v>3700</v>
      </c>
      <c r="B727" s="276" t="s">
        <v>3701</v>
      </c>
      <c r="C727" s="273" t="s">
        <v>34</v>
      </c>
      <c r="D727" s="277" t="s">
        <v>37380</v>
      </c>
    </row>
    <row r="728" spans="1:4">
      <c r="A728" s="276" t="s">
        <v>3702</v>
      </c>
      <c r="B728" s="276" t="s">
        <v>3703</v>
      </c>
      <c r="C728" s="273" t="s">
        <v>40</v>
      </c>
      <c r="D728" s="277" t="s">
        <v>1946</v>
      </c>
    </row>
    <row r="729" spans="1:4">
      <c r="A729" s="276" t="s">
        <v>3704</v>
      </c>
      <c r="B729" s="276" t="s">
        <v>3705</v>
      </c>
      <c r="C729" s="273" t="s">
        <v>3257</v>
      </c>
      <c r="D729" s="278" t="s">
        <v>39458</v>
      </c>
    </row>
    <row r="730" spans="1:4">
      <c r="A730" s="276" t="s">
        <v>3706</v>
      </c>
      <c r="B730" s="276" t="s">
        <v>3707</v>
      </c>
      <c r="C730" s="273" t="s">
        <v>40</v>
      </c>
      <c r="D730" s="277" t="s">
        <v>1004</v>
      </c>
    </row>
    <row r="731" spans="1:4">
      <c r="A731" s="276" t="s">
        <v>3709</v>
      </c>
      <c r="B731" s="276" t="s">
        <v>3710</v>
      </c>
      <c r="C731" s="273" t="s">
        <v>3257</v>
      </c>
      <c r="D731" s="278" t="s">
        <v>37792</v>
      </c>
    </row>
    <row r="732" spans="1:4">
      <c r="A732" s="276" t="s">
        <v>3713</v>
      </c>
      <c r="B732" s="276" t="s">
        <v>3714</v>
      </c>
      <c r="C732" s="273" t="s">
        <v>40</v>
      </c>
      <c r="D732" s="277" t="s">
        <v>6092</v>
      </c>
    </row>
    <row r="733" spans="1:4">
      <c r="A733" s="276" t="s">
        <v>3715</v>
      </c>
      <c r="B733" s="276" t="s">
        <v>3716</v>
      </c>
      <c r="C733" s="273" t="s">
        <v>3257</v>
      </c>
      <c r="D733" s="278" t="s">
        <v>37793</v>
      </c>
    </row>
    <row r="734" spans="1:4">
      <c r="A734" s="276" t="s">
        <v>3717</v>
      </c>
      <c r="B734" s="276" t="s">
        <v>3718</v>
      </c>
      <c r="C734" s="273" t="s">
        <v>40</v>
      </c>
      <c r="D734" s="277" t="s">
        <v>1278</v>
      </c>
    </row>
    <row r="735" spans="1:4">
      <c r="A735" s="276" t="s">
        <v>3719</v>
      </c>
      <c r="B735" s="276" t="s">
        <v>3720</v>
      </c>
      <c r="C735" s="273" t="s">
        <v>3257</v>
      </c>
      <c r="D735" s="278" t="s">
        <v>39459</v>
      </c>
    </row>
    <row r="736" spans="1:4">
      <c r="A736" s="276" t="s">
        <v>3721</v>
      </c>
      <c r="B736" s="276" t="s">
        <v>3722</v>
      </c>
      <c r="C736" s="273" t="s">
        <v>40</v>
      </c>
      <c r="D736" s="277" t="s">
        <v>537</v>
      </c>
    </row>
    <row r="737" spans="1:4">
      <c r="A737" s="276" t="s">
        <v>3723</v>
      </c>
      <c r="B737" s="276" t="s">
        <v>3724</v>
      </c>
      <c r="C737" s="273" t="s">
        <v>3257</v>
      </c>
      <c r="D737" s="278" t="s">
        <v>39460</v>
      </c>
    </row>
    <row r="738" spans="1:4">
      <c r="A738" s="276" t="s">
        <v>3725</v>
      </c>
      <c r="B738" s="276" t="s">
        <v>3726</v>
      </c>
      <c r="C738" s="273" t="s">
        <v>40</v>
      </c>
      <c r="D738" s="277" t="s">
        <v>2511</v>
      </c>
    </row>
    <row r="739" spans="1:4">
      <c r="A739" s="276" t="s">
        <v>3727</v>
      </c>
      <c r="B739" s="276" t="s">
        <v>3728</v>
      </c>
      <c r="C739" s="273" t="s">
        <v>3257</v>
      </c>
      <c r="D739" s="278" t="s">
        <v>37794</v>
      </c>
    </row>
    <row r="740" spans="1:4">
      <c r="A740" s="260" t="s">
        <v>2942</v>
      </c>
    </row>
    <row r="742" spans="1:4">
      <c r="D742" s="273" t="s">
        <v>39461</v>
      </c>
    </row>
    <row r="743" spans="1:4" ht="18">
      <c r="B743" s="274" t="s">
        <v>2864</v>
      </c>
    </row>
    <row r="744" spans="1:4">
      <c r="A744" s="275" t="s">
        <v>2865</v>
      </c>
    </row>
    <row r="745" spans="1:4">
      <c r="A745" s="275" t="s">
        <v>39302</v>
      </c>
    </row>
    <row r="746" spans="1:4">
      <c r="A746" s="275" t="s">
        <v>39303</v>
      </c>
    </row>
    <row r="747" spans="1:4">
      <c r="A747" s="275" t="s">
        <v>2866</v>
      </c>
    </row>
    <row r="748" spans="1:4">
      <c r="A748" s="275" t="s">
        <v>39304</v>
      </c>
    </row>
    <row r="749" spans="1:4">
      <c r="A749" s="275" t="s">
        <v>2867</v>
      </c>
      <c r="B749" s="276" t="s">
        <v>39305</v>
      </c>
    </row>
    <row r="750" spans="1:4">
      <c r="B750" s="276" t="s">
        <v>2868</v>
      </c>
      <c r="C750" s="277" t="s">
        <v>37724</v>
      </c>
    </row>
    <row r="751" spans="1:4">
      <c r="A751" s="275" t="s">
        <v>2869</v>
      </c>
      <c r="B751" s="275" t="s">
        <v>39306</v>
      </c>
    </row>
    <row r="752" spans="1:4">
      <c r="D752" s="261" t="s">
        <v>2870</v>
      </c>
    </row>
    <row r="753" spans="1:4">
      <c r="A753" s="260" t="s">
        <v>2871</v>
      </c>
      <c r="B753" s="260" t="s">
        <v>2872</v>
      </c>
      <c r="C753" s="261" t="s">
        <v>2873</v>
      </c>
    </row>
    <row r="754" spans="1:4">
      <c r="D754" s="261" t="s">
        <v>2874</v>
      </c>
    </row>
    <row r="755" spans="1:4">
      <c r="A755" s="276" t="s">
        <v>3269</v>
      </c>
      <c r="B755" s="276" t="s">
        <v>37795</v>
      </c>
      <c r="C755" s="273" t="s">
        <v>40</v>
      </c>
      <c r="D755" s="277" t="s">
        <v>1559</v>
      </c>
    </row>
    <row r="756" spans="1:4">
      <c r="A756" s="276" t="s">
        <v>3729</v>
      </c>
      <c r="B756" s="276" t="s">
        <v>3730</v>
      </c>
      <c r="C756" s="273" t="s">
        <v>3257</v>
      </c>
      <c r="D756" s="278" t="s">
        <v>37796</v>
      </c>
    </row>
    <row r="757" spans="1:4">
      <c r="A757" s="276" t="s">
        <v>3731</v>
      </c>
      <c r="B757" s="276" t="s">
        <v>3732</v>
      </c>
      <c r="C757" s="273" t="s">
        <v>40</v>
      </c>
      <c r="D757" s="277" t="s">
        <v>2619</v>
      </c>
    </row>
    <row r="758" spans="1:4">
      <c r="A758" s="276" t="s">
        <v>3733</v>
      </c>
      <c r="B758" s="276" t="s">
        <v>3734</v>
      </c>
      <c r="C758" s="273" t="s">
        <v>3257</v>
      </c>
      <c r="D758" s="278" t="s">
        <v>39462</v>
      </c>
    </row>
    <row r="759" spans="1:4">
      <c r="A759" s="276" t="s">
        <v>3735</v>
      </c>
      <c r="B759" s="276" t="s">
        <v>3736</v>
      </c>
      <c r="C759" s="273" t="s">
        <v>40</v>
      </c>
      <c r="D759" s="277" t="s">
        <v>1528</v>
      </c>
    </row>
    <row r="760" spans="1:4">
      <c r="A760" s="276" t="s">
        <v>3737</v>
      </c>
      <c r="B760" s="276" t="s">
        <v>3738</v>
      </c>
      <c r="C760" s="273" t="s">
        <v>3257</v>
      </c>
      <c r="D760" s="278" t="s">
        <v>39463</v>
      </c>
    </row>
    <row r="761" spans="1:4">
      <c r="A761" s="276" t="s">
        <v>3739</v>
      </c>
      <c r="B761" s="276" t="s">
        <v>3740</v>
      </c>
      <c r="C761" s="273" t="s">
        <v>40</v>
      </c>
      <c r="D761" s="277" t="s">
        <v>1314</v>
      </c>
    </row>
    <row r="762" spans="1:4">
      <c r="A762" s="276" t="s">
        <v>3742</v>
      </c>
      <c r="B762" s="276" t="s">
        <v>3743</v>
      </c>
      <c r="C762" s="273" t="s">
        <v>3257</v>
      </c>
      <c r="D762" s="278" t="s">
        <v>39464</v>
      </c>
    </row>
    <row r="763" spans="1:4">
      <c r="A763" s="276" t="s">
        <v>3744</v>
      </c>
      <c r="B763" s="276" t="s">
        <v>3745</v>
      </c>
      <c r="C763" s="273" t="s">
        <v>34</v>
      </c>
      <c r="D763" s="277" t="s">
        <v>346</v>
      </c>
    </row>
    <row r="764" spans="1:4">
      <c r="A764" s="276" t="s">
        <v>3746</v>
      </c>
      <c r="B764" s="276" t="s">
        <v>3747</v>
      </c>
      <c r="C764" s="273" t="s">
        <v>3257</v>
      </c>
      <c r="D764" s="279" t="s">
        <v>37797</v>
      </c>
    </row>
    <row r="765" spans="1:4">
      <c r="A765" s="276" t="s">
        <v>3748</v>
      </c>
      <c r="B765" s="276" t="s">
        <v>3749</v>
      </c>
      <c r="C765" s="273" t="s">
        <v>40</v>
      </c>
      <c r="D765" s="277" t="s">
        <v>1941</v>
      </c>
    </row>
    <row r="766" spans="1:4">
      <c r="A766" s="276" t="s">
        <v>3750</v>
      </c>
      <c r="B766" s="276" t="s">
        <v>3751</v>
      </c>
      <c r="C766" s="273" t="s">
        <v>34</v>
      </c>
      <c r="D766" s="277" t="s">
        <v>39465</v>
      </c>
    </row>
    <row r="767" spans="1:4">
      <c r="A767" s="276" t="s">
        <v>3752</v>
      </c>
      <c r="B767" s="276" t="s">
        <v>3753</v>
      </c>
      <c r="C767" s="273" t="s">
        <v>34</v>
      </c>
      <c r="D767" s="277" t="s">
        <v>38622</v>
      </c>
    </row>
    <row r="768" spans="1:4">
      <c r="A768" s="276" t="s">
        <v>3754</v>
      </c>
      <c r="B768" s="276" t="s">
        <v>3755</v>
      </c>
      <c r="C768" s="273" t="s">
        <v>34</v>
      </c>
      <c r="D768" s="277" t="s">
        <v>39466</v>
      </c>
    </row>
    <row r="769" spans="1:4">
      <c r="A769" s="276" t="s">
        <v>3756</v>
      </c>
      <c r="B769" s="276" t="s">
        <v>3757</v>
      </c>
      <c r="C769" s="273" t="s">
        <v>34</v>
      </c>
      <c r="D769" s="277" t="s">
        <v>39467</v>
      </c>
    </row>
    <row r="770" spans="1:4">
      <c r="B770" s="276" t="s">
        <v>3758</v>
      </c>
    </row>
    <row r="771" spans="1:4">
      <c r="A771" s="276" t="s">
        <v>3759</v>
      </c>
      <c r="B771" s="276" t="s">
        <v>3760</v>
      </c>
      <c r="C771" s="273" t="s">
        <v>34</v>
      </c>
      <c r="D771" s="277" t="s">
        <v>39468</v>
      </c>
    </row>
    <row r="772" spans="1:4">
      <c r="A772" s="276" t="s">
        <v>3761</v>
      </c>
      <c r="B772" s="276" t="s">
        <v>3762</v>
      </c>
      <c r="C772" s="273" t="s">
        <v>34</v>
      </c>
      <c r="D772" s="277" t="s">
        <v>1822</v>
      </c>
    </row>
    <row r="773" spans="1:4">
      <c r="A773" s="276" t="s">
        <v>3763</v>
      </c>
      <c r="B773" s="276" t="s">
        <v>3764</v>
      </c>
      <c r="C773" s="273" t="s">
        <v>34</v>
      </c>
      <c r="D773" s="277" t="s">
        <v>628</v>
      </c>
    </row>
    <row r="774" spans="1:4">
      <c r="A774" s="276" t="s">
        <v>3765</v>
      </c>
      <c r="B774" s="276" t="s">
        <v>3766</v>
      </c>
      <c r="C774" s="273" t="s">
        <v>34</v>
      </c>
      <c r="D774" s="277" t="s">
        <v>39469</v>
      </c>
    </row>
    <row r="775" spans="1:4">
      <c r="A775" s="276" t="s">
        <v>3767</v>
      </c>
      <c r="B775" s="276" t="s">
        <v>3768</v>
      </c>
      <c r="C775" s="273" t="s">
        <v>34</v>
      </c>
      <c r="D775" s="277" t="s">
        <v>39470</v>
      </c>
    </row>
    <row r="776" spans="1:4">
      <c r="A776" s="276" t="s">
        <v>3769</v>
      </c>
      <c r="B776" s="276" t="s">
        <v>3770</v>
      </c>
      <c r="C776" s="273" t="s">
        <v>34</v>
      </c>
      <c r="D776" s="277" t="s">
        <v>39471</v>
      </c>
    </row>
    <row r="777" spans="1:4">
      <c r="A777" s="276" t="s">
        <v>3771</v>
      </c>
      <c r="B777" s="276" t="s">
        <v>3772</v>
      </c>
      <c r="C777" s="273" t="s">
        <v>34</v>
      </c>
      <c r="D777" s="277" t="s">
        <v>3773</v>
      </c>
    </row>
    <row r="778" spans="1:4">
      <c r="B778" s="276" t="s">
        <v>3774</v>
      </c>
    </row>
    <row r="779" spans="1:4">
      <c r="B779" s="276" t="s">
        <v>3775</v>
      </c>
    </row>
    <row r="780" spans="1:4">
      <c r="A780" s="276" t="s">
        <v>3776</v>
      </c>
      <c r="B780" s="276" t="s">
        <v>3777</v>
      </c>
      <c r="C780" s="273" t="s">
        <v>1201</v>
      </c>
      <c r="D780" s="277" t="s">
        <v>39472</v>
      </c>
    </row>
    <row r="781" spans="1:4">
      <c r="A781" s="276" t="s">
        <v>3778</v>
      </c>
      <c r="B781" s="276" t="s">
        <v>3779</v>
      </c>
      <c r="C781" s="273" t="s">
        <v>34</v>
      </c>
      <c r="D781" s="277" t="s">
        <v>39473</v>
      </c>
    </row>
    <row r="782" spans="1:4">
      <c r="B782" s="276" t="s">
        <v>3780</v>
      </c>
    </row>
    <row r="783" spans="1:4">
      <c r="A783" s="276" t="s">
        <v>3781</v>
      </c>
      <c r="B783" s="276" t="s">
        <v>3779</v>
      </c>
      <c r="C783" s="273" t="s">
        <v>34</v>
      </c>
      <c r="D783" s="277" t="s">
        <v>39474</v>
      </c>
    </row>
    <row r="784" spans="1:4">
      <c r="B784" s="276" t="s">
        <v>3782</v>
      </c>
    </row>
    <row r="785" spans="1:4">
      <c r="A785" s="276" t="s">
        <v>3783</v>
      </c>
      <c r="B785" s="276" t="s">
        <v>3779</v>
      </c>
      <c r="C785" s="273" t="s">
        <v>34</v>
      </c>
      <c r="D785" s="277" t="s">
        <v>39475</v>
      </c>
    </row>
    <row r="786" spans="1:4">
      <c r="B786" s="276" t="s">
        <v>3784</v>
      </c>
    </row>
    <row r="787" spans="1:4">
      <c r="A787" s="276" t="s">
        <v>3785</v>
      </c>
      <c r="B787" s="276" t="s">
        <v>3779</v>
      </c>
      <c r="C787" s="273" t="s">
        <v>34</v>
      </c>
      <c r="D787" s="277" t="s">
        <v>39476</v>
      </c>
    </row>
    <row r="788" spans="1:4">
      <c r="B788" s="276" t="s">
        <v>3786</v>
      </c>
    </row>
    <row r="789" spans="1:4">
      <c r="A789" s="276" t="s">
        <v>3787</v>
      </c>
      <c r="B789" s="276" t="s">
        <v>3788</v>
      </c>
      <c r="C789" s="273" t="s">
        <v>34</v>
      </c>
      <c r="D789" s="277" t="s">
        <v>39477</v>
      </c>
    </row>
    <row r="790" spans="1:4">
      <c r="B790" s="276" t="s">
        <v>3789</v>
      </c>
    </row>
    <row r="791" spans="1:4">
      <c r="A791" s="276" t="s">
        <v>3790</v>
      </c>
      <c r="B791" s="276" t="s">
        <v>3791</v>
      </c>
      <c r="C791" s="273" t="s">
        <v>34</v>
      </c>
      <c r="D791" s="277" t="s">
        <v>39478</v>
      </c>
    </row>
    <row r="792" spans="1:4">
      <c r="B792" s="276" t="s">
        <v>3792</v>
      </c>
    </row>
    <row r="793" spans="1:4">
      <c r="A793" s="276" t="s">
        <v>3793</v>
      </c>
      <c r="B793" s="276" t="s">
        <v>3794</v>
      </c>
      <c r="C793" s="273" t="s">
        <v>293</v>
      </c>
      <c r="D793" s="277" t="s">
        <v>39479</v>
      </c>
    </row>
    <row r="794" spans="1:4">
      <c r="B794" s="276" t="s">
        <v>3795</v>
      </c>
    </row>
    <row r="795" spans="1:4">
      <c r="A795" s="276" t="s">
        <v>3796</v>
      </c>
      <c r="B795" s="276" t="s">
        <v>3797</v>
      </c>
      <c r="C795" s="273" t="s">
        <v>293</v>
      </c>
      <c r="D795" s="277" t="s">
        <v>39480</v>
      </c>
    </row>
    <row r="796" spans="1:4">
      <c r="B796" s="276" t="s">
        <v>3795</v>
      </c>
    </row>
    <row r="797" spans="1:4">
      <c r="A797" s="276" t="s">
        <v>3798</v>
      </c>
      <c r="B797" s="276" t="s">
        <v>3799</v>
      </c>
      <c r="C797" s="273" t="s">
        <v>1201</v>
      </c>
      <c r="D797" s="277" t="s">
        <v>38026</v>
      </c>
    </row>
    <row r="798" spans="1:4">
      <c r="A798" s="276" t="s">
        <v>3800</v>
      </c>
      <c r="B798" s="276" t="s">
        <v>3801</v>
      </c>
      <c r="C798" s="273" t="s">
        <v>34</v>
      </c>
      <c r="D798" s="277" t="s">
        <v>39481</v>
      </c>
    </row>
    <row r="799" spans="1:4">
      <c r="A799" s="276" t="s">
        <v>37801</v>
      </c>
      <c r="B799" s="276" t="s">
        <v>37802</v>
      </c>
      <c r="C799" s="273" t="s">
        <v>34</v>
      </c>
      <c r="D799" s="277" t="s">
        <v>39482</v>
      </c>
    </row>
    <row r="800" spans="1:4">
      <c r="B800" s="276" t="s">
        <v>37803</v>
      </c>
    </row>
    <row r="801" spans="1:4">
      <c r="B801" s="276" t="s">
        <v>37804</v>
      </c>
    </row>
    <row r="802" spans="1:4">
      <c r="A802" s="276" t="s">
        <v>3802</v>
      </c>
      <c r="B802" s="276" t="s">
        <v>3803</v>
      </c>
      <c r="C802" s="273" t="s">
        <v>34</v>
      </c>
      <c r="D802" s="277" t="s">
        <v>1230</v>
      </c>
    </row>
    <row r="803" spans="1:4">
      <c r="A803" s="276" t="s">
        <v>3804</v>
      </c>
      <c r="B803" s="276" t="s">
        <v>3805</v>
      </c>
      <c r="C803" s="273" t="s">
        <v>3806</v>
      </c>
      <c r="D803" s="279" t="s">
        <v>39483</v>
      </c>
    </row>
    <row r="804" spans="1:4">
      <c r="A804" s="276" t="s">
        <v>3807</v>
      </c>
      <c r="B804" s="276" t="s">
        <v>3808</v>
      </c>
      <c r="C804" s="273" t="s">
        <v>3806</v>
      </c>
      <c r="D804" s="278" t="s">
        <v>39484</v>
      </c>
    </row>
    <row r="805" spans="1:4">
      <c r="A805" s="276" t="s">
        <v>3809</v>
      </c>
      <c r="B805" s="276" t="s">
        <v>3810</v>
      </c>
      <c r="C805" s="273" t="s">
        <v>34</v>
      </c>
      <c r="D805" s="277" t="s">
        <v>39485</v>
      </c>
    </row>
    <row r="806" spans="1:4">
      <c r="A806" s="276" t="s">
        <v>3811</v>
      </c>
      <c r="B806" s="276" t="s">
        <v>3812</v>
      </c>
      <c r="C806" s="273" t="s">
        <v>34</v>
      </c>
      <c r="D806" s="277" t="s">
        <v>39486</v>
      </c>
    </row>
    <row r="807" spans="1:4">
      <c r="A807" s="260" t="s">
        <v>2942</v>
      </c>
    </row>
    <row r="809" spans="1:4">
      <c r="D809" s="273" t="s">
        <v>39487</v>
      </c>
    </row>
    <row r="810" spans="1:4" ht="18">
      <c r="B810" s="274" t="s">
        <v>2864</v>
      </c>
    </row>
    <row r="811" spans="1:4">
      <c r="A811" s="275" t="s">
        <v>2865</v>
      </c>
    </row>
    <row r="812" spans="1:4">
      <c r="A812" s="275" t="s">
        <v>39302</v>
      </c>
    </row>
    <row r="813" spans="1:4">
      <c r="A813" s="275" t="s">
        <v>39303</v>
      </c>
    </row>
    <row r="814" spans="1:4">
      <c r="A814" s="275" t="s">
        <v>2866</v>
      </c>
    </row>
    <row r="815" spans="1:4">
      <c r="A815" s="275" t="s">
        <v>39304</v>
      </c>
    </row>
    <row r="816" spans="1:4">
      <c r="A816" s="275" t="s">
        <v>2867</v>
      </c>
      <c r="B816" s="276" t="s">
        <v>39305</v>
      </c>
    </row>
    <row r="817" spans="1:4">
      <c r="B817" s="276" t="s">
        <v>2868</v>
      </c>
      <c r="C817" s="277" t="s">
        <v>37724</v>
      </c>
    </row>
    <row r="818" spans="1:4">
      <c r="A818" s="275" t="s">
        <v>2869</v>
      </c>
      <c r="B818" s="275" t="s">
        <v>39306</v>
      </c>
    </row>
    <row r="819" spans="1:4">
      <c r="D819" s="261" t="s">
        <v>2870</v>
      </c>
    </row>
    <row r="820" spans="1:4">
      <c r="A820" s="260" t="s">
        <v>2871</v>
      </c>
      <c r="B820" s="260" t="s">
        <v>2872</v>
      </c>
      <c r="C820" s="261" t="s">
        <v>2873</v>
      </c>
    </row>
    <row r="821" spans="1:4">
      <c r="D821" s="261" t="s">
        <v>2874</v>
      </c>
    </row>
    <row r="822" spans="1:4">
      <c r="A822" s="276" t="s">
        <v>3813</v>
      </c>
      <c r="B822" s="276" t="s">
        <v>3814</v>
      </c>
      <c r="C822" s="273" t="s">
        <v>34</v>
      </c>
      <c r="D822" s="277" t="s">
        <v>39488</v>
      </c>
    </row>
    <row r="823" spans="1:4">
      <c r="A823" s="276" t="s">
        <v>3815</v>
      </c>
      <c r="B823" s="276" t="s">
        <v>3816</v>
      </c>
      <c r="C823" s="273" t="s">
        <v>34</v>
      </c>
      <c r="D823" s="277" t="s">
        <v>39489</v>
      </c>
    </row>
    <row r="824" spans="1:4">
      <c r="A824" s="276" t="s">
        <v>3817</v>
      </c>
      <c r="B824" s="276" t="s">
        <v>3818</v>
      </c>
      <c r="C824" s="273" t="s">
        <v>34</v>
      </c>
      <c r="D824" s="277" t="s">
        <v>39490</v>
      </c>
    </row>
    <row r="825" spans="1:4">
      <c r="A825" s="276" t="s">
        <v>3819</v>
      </c>
      <c r="B825" s="276" t="s">
        <v>3820</v>
      </c>
      <c r="C825" s="273" t="s">
        <v>34</v>
      </c>
      <c r="D825" s="277" t="s">
        <v>39491</v>
      </c>
    </row>
    <row r="826" spans="1:4">
      <c r="B826" s="276" t="s">
        <v>3821</v>
      </c>
    </row>
    <row r="827" spans="1:4">
      <c r="A827" s="276" t="s">
        <v>3822</v>
      </c>
      <c r="B827" s="276" t="s">
        <v>3823</v>
      </c>
      <c r="C827" s="273" t="s">
        <v>34</v>
      </c>
      <c r="D827" s="277" t="s">
        <v>39492</v>
      </c>
    </row>
    <row r="828" spans="1:4">
      <c r="B828" s="276" t="s">
        <v>3775</v>
      </c>
    </row>
    <row r="829" spans="1:4">
      <c r="A829" s="276" t="s">
        <v>3824</v>
      </c>
      <c r="B829" s="276" t="s">
        <v>3825</v>
      </c>
      <c r="C829" s="273" t="s">
        <v>34</v>
      </c>
      <c r="D829" s="277" t="s">
        <v>39493</v>
      </c>
    </row>
    <row r="830" spans="1:4">
      <c r="B830" s="276" t="s">
        <v>3775</v>
      </c>
    </row>
    <row r="831" spans="1:4">
      <c r="A831" s="276" t="s">
        <v>3826</v>
      </c>
      <c r="B831" s="276" t="s">
        <v>3827</v>
      </c>
      <c r="C831" s="273" t="s">
        <v>34</v>
      </c>
      <c r="D831" s="277" t="s">
        <v>39494</v>
      </c>
    </row>
    <row r="832" spans="1:4">
      <c r="B832" s="276" t="s">
        <v>3775</v>
      </c>
    </row>
    <row r="833" spans="1:4">
      <c r="A833" s="276" t="s">
        <v>3828</v>
      </c>
      <c r="B833" s="276" t="s">
        <v>3829</v>
      </c>
      <c r="C833" s="273" t="s">
        <v>34</v>
      </c>
      <c r="D833" s="277" t="s">
        <v>37410</v>
      </c>
    </row>
    <row r="834" spans="1:4">
      <c r="B834" s="276" t="s">
        <v>3775</v>
      </c>
    </row>
    <row r="835" spans="1:4">
      <c r="A835" s="276" t="s">
        <v>3830</v>
      </c>
      <c r="B835" s="276" t="s">
        <v>3831</v>
      </c>
      <c r="C835" s="273" t="s">
        <v>34</v>
      </c>
      <c r="D835" s="277" t="s">
        <v>14429</v>
      </c>
    </row>
    <row r="836" spans="1:4">
      <c r="A836" s="276" t="s">
        <v>3832</v>
      </c>
      <c r="B836" s="276" t="s">
        <v>3833</v>
      </c>
      <c r="C836" s="273" t="s">
        <v>34</v>
      </c>
      <c r="D836" s="277" t="s">
        <v>37806</v>
      </c>
    </row>
    <row r="837" spans="1:4">
      <c r="A837" s="276" t="s">
        <v>3834</v>
      </c>
      <c r="B837" s="276" t="s">
        <v>3835</v>
      </c>
      <c r="C837" s="273" t="s">
        <v>34</v>
      </c>
      <c r="D837" s="277" t="s">
        <v>37807</v>
      </c>
    </row>
    <row r="838" spans="1:4">
      <c r="A838" s="276" t="s">
        <v>3836</v>
      </c>
      <c r="B838" s="276" t="s">
        <v>3837</v>
      </c>
      <c r="C838" s="273" t="s">
        <v>34</v>
      </c>
      <c r="D838" s="277" t="s">
        <v>37808</v>
      </c>
    </row>
    <row r="839" spans="1:4">
      <c r="A839" s="276" t="s">
        <v>3838</v>
      </c>
      <c r="B839" s="276" t="s">
        <v>3839</v>
      </c>
      <c r="C839" s="273" t="s">
        <v>226</v>
      </c>
      <c r="D839" s="277" t="s">
        <v>836</v>
      </c>
    </row>
    <row r="840" spans="1:4">
      <c r="A840" s="276" t="s">
        <v>3840</v>
      </c>
      <c r="B840" s="276" t="s">
        <v>3841</v>
      </c>
      <c r="C840" s="273" t="s">
        <v>293</v>
      </c>
      <c r="D840" s="277" t="s">
        <v>39495</v>
      </c>
    </row>
    <row r="841" spans="1:4">
      <c r="A841" s="276" t="s">
        <v>3842</v>
      </c>
      <c r="B841" s="276" t="s">
        <v>3843</v>
      </c>
      <c r="C841" s="273" t="s">
        <v>293</v>
      </c>
      <c r="D841" s="277" t="s">
        <v>2085</v>
      </c>
    </row>
    <row r="842" spans="1:4">
      <c r="A842" s="276" t="s">
        <v>3844</v>
      </c>
      <c r="B842" s="276" t="s">
        <v>3845</v>
      </c>
      <c r="C842" s="273" t="s">
        <v>293</v>
      </c>
      <c r="D842" s="277" t="s">
        <v>1623</v>
      </c>
    </row>
    <row r="843" spans="1:4">
      <c r="A843" s="276" t="s">
        <v>3846</v>
      </c>
      <c r="B843" s="276" t="s">
        <v>3847</v>
      </c>
      <c r="C843" s="273" t="s">
        <v>293</v>
      </c>
      <c r="D843" s="277" t="s">
        <v>489</v>
      </c>
    </row>
    <row r="844" spans="1:4">
      <c r="A844" s="276" t="s">
        <v>3848</v>
      </c>
      <c r="B844" s="276" t="s">
        <v>3849</v>
      </c>
      <c r="C844" s="273" t="s">
        <v>293</v>
      </c>
      <c r="D844" s="277" t="s">
        <v>12058</v>
      </c>
    </row>
    <row r="845" spans="1:4">
      <c r="A845" s="276" t="s">
        <v>3850</v>
      </c>
      <c r="B845" s="276" t="s">
        <v>3851</v>
      </c>
      <c r="C845" s="273" t="s">
        <v>293</v>
      </c>
      <c r="D845" s="277" t="s">
        <v>1868</v>
      </c>
    </row>
    <row r="846" spans="1:4">
      <c r="A846" s="276" t="s">
        <v>3852</v>
      </c>
      <c r="B846" s="276" t="s">
        <v>3853</v>
      </c>
      <c r="C846" s="273" t="s">
        <v>293</v>
      </c>
      <c r="D846" s="277" t="s">
        <v>39496</v>
      </c>
    </row>
    <row r="847" spans="1:4">
      <c r="A847" s="276" t="s">
        <v>3854</v>
      </c>
      <c r="B847" s="276" t="s">
        <v>3855</v>
      </c>
      <c r="C847" s="273" t="s">
        <v>293</v>
      </c>
      <c r="D847" s="277" t="s">
        <v>19066</v>
      </c>
    </row>
    <row r="848" spans="1:4">
      <c r="A848" s="276" t="s">
        <v>3856</v>
      </c>
      <c r="B848" s="276" t="s">
        <v>3857</v>
      </c>
      <c r="C848" s="273" t="s">
        <v>293</v>
      </c>
      <c r="D848" s="277" t="s">
        <v>379</v>
      </c>
    </row>
    <row r="849" spans="1:4">
      <c r="A849" s="276" t="s">
        <v>3858</v>
      </c>
      <c r="B849" s="276" t="s">
        <v>3859</v>
      </c>
      <c r="C849" s="273" t="s">
        <v>293</v>
      </c>
      <c r="D849" s="277" t="s">
        <v>1208</v>
      </c>
    </row>
    <row r="850" spans="1:4">
      <c r="A850" s="276" t="s">
        <v>3860</v>
      </c>
      <c r="B850" s="276" t="s">
        <v>3861</v>
      </c>
      <c r="C850" s="273" t="s">
        <v>293</v>
      </c>
      <c r="D850" s="277" t="s">
        <v>15216</v>
      </c>
    </row>
    <row r="851" spans="1:4">
      <c r="A851" s="276" t="s">
        <v>3862</v>
      </c>
      <c r="B851" s="276" t="s">
        <v>3863</v>
      </c>
      <c r="C851" s="273" t="s">
        <v>34</v>
      </c>
      <c r="D851" s="277" t="s">
        <v>39497</v>
      </c>
    </row>
    <row r="852" spans="1:4">
      <c r="A852" s="276" t="s">
        <v>3864</v>
      </c>
      <c r="B852" s="276" t="s">
        <v>3865</v>
      </c>
      <c r="C852" s="273" t="s">
        <v>34</v>
      </c>
      <c r="D852" s="277" t="s">
        <v>38778</v>
      </c>
    </row>
    <row r="853" spans="1:4">
      <c r="A853" s="276" t="s">
        <v>3866</v>
      </c>
      <c r="B853" s="276" t="s">
        <v>3867</v>
      </c>
      <c r="C853" s="273" t="s">
        <v>34</v>
      </c>
      <c r="D853" s="277" t="s">
        <v>39498</v>
      </c>
    </row>
    <row r="854" spans="1:4">
      <c r="A854" s="276" t="s">
        <v>3868</v>
      </c>
      <c r="B854" s="276" t="s">
        <v>3869</v>
      </c>
      <c r="C854" s="273" t="s">
        <v>34</v>
      </c>
      <c r="D854" s="277" t="s">
        <v>37809</v>
      </c>
    </row>
    <row r="855" spans="1:4">
      <c r="A855" s="276" t="s">
        <v>3870</v>
      </c>
      <c r="B855" s="276" t="s">
        <v>3871</v>
      </c>
      <c r="C855" s="273" t="s">
        <v>34</v>
      </c>
      <c r="D855" s="277" t="s">
        <v>25162</v>
      </c>
    </row>
    <row r="856" spans="1:4">
      <c r="A856" s="276" t="s">
        <v>3872</v>
      </c>
      <c r="B856" s="276" t="s">
        <v>3873</v>
      </c>
      <c r="C856" s="273" t="s">
        <v>34</v>
      </c>
      <c r="D856" s="278" t="s">
        <v>39499</v>
      </c>
    </row>
    <row r="857" spans="1:4">
      <c r="A857" s="276" t="s">
        <v>3874</v>
      </c>
      <c r="B857" s="276" t="s">
        <v>3875</v>
      </c>
      <c r="C857" s="273" t="s">
        <v>3876</v>
      </c>
      <c r="D857" s="277" t="s">
        <v>19782</v>
      </c>
    </row>
    <row r="858" spans="1:4">
      <c r="B858" s="276" t="s">
        <v>3877</v>
      </c>
    </row>
    <row r="859" spans="1:4">
      <c r="B859" s="276" t="s">
        <v>3878</v>
      </c>
    </row>
    <row r="860" spans="1:4">
      <c r="A860" s="276" t="s">
        <v>3879</v>
      </c>
      <c r="B860" s="276" t="s">
        <v>3880</v>
      </c>
      <c r="C860" s="273" t="s">
        <v>3876</v>
      </c>
      <c r="D860" s="277" t="s">
        <v>37810</v>
      </c>
    </row>
    <row r="861" spans="1:4">
      <c r="B861" s="276" t="s">
        <v>3882</v>
      </c>
    </row>
    <row r="862" spans="1:4">
      <c r="A862" s="276" t="s">
        <v>3883</v>
      </c>
      <c r="B862" s="276" t="s">
        <v>3884</v>
      </c>
      <c r="C862" s="273" t="s">
        <v>3876</v>
      </c>
      <c r="D862" s="277" t="s">
        <v>37154</v>
      </c>
    </row>
    <row r="863" spans="1:4">
      <c r="B863" s="276" t="s">
        <v>3877</v>
      </c>
    </row>
    <row r="864" spans="1:4">
      <c r="B864" s="276" t="s">
        <v>3878</v>
      </c>
    </row>
    <row r="865" spans="1:4">
      <c r="A865" s="276" t="s">
        <v>3885</v>
      </c>
      <c r="B865" s="276" t="s">
        <v>3884</v>
      </c>
      <c r="C865" s="273" t="s">
        <v>3876</v>
      </c>
      <c r="D865" s="277" t="s">
        <v>23635</v>
      </c>
    </row>
    <row r="866" spans="1:4">
      <c r="B866" s="276" t="s">
        <v>3882</v>
      </c>
    </row>
    <row r="867" spans="1:4">
      <c r="A867" s="276" t="s">
        <v>3886</v>
      </c>
      <c r="B867" s="276" t="s">
        <v>3887</v>
      </c>
      <c r="C867" s="273" t="s">
        <v>3876</v>
      </c>
      <c r="D867" s="277" t="s">
        <v>37811</v>
      </c>
    </row>
    <row r="868" spans="1:4">
      <c r="B868" s="276" t="s">
        <v>3888</v>
      </c>
    </row>
    <row r="869" spans="1:4">
      <c r="A869" s="276" t="s">
        <v>3889</v>
      </c>
      <c r="B869" s="276" t="s">
        <v>3890</v>
      </c>
      <c r="C869" s="273" t="s">
        <v>3876</v>
      </c>
      <c r="D869" s="277" t="s">
        <v>34965</v>
      </c>
    </row>
    <row r="870" spans="1:4">
      <c r="B870" s="276" t="s">
        <v>3891</v>
      </c>
    </row>
    <row r="871" spans="1:4">
      <c r="B871" s="276" t="s">
        <v>3878</v>
      </c>
    </row>
    <row r="872" spans="1:4">
      <c r="A872" s="276" t="s">
        <v>3892</v>
      </c>
      <c r="B872" s="276" t="s">
        <v>3893</v>
      </c>
      <c r="C872" s="273" t="s">
        <v>3876</v>
      </c>
      <c r="D872" s="277" t="s">
        <v>39500</v>
      </c>
    </row>
    <row r="873" spans="1:4">
      <c r="B873" s="276" t="s">
        <v>3894</v>
      </c>
    </row>
    <row r="874" spans="1:4">
      <c r="A874" s="276" t="s">
        <v>3895</v>
      </c>
      <c r="B874" s="276" t="s">
        <v>3896</v>
      </c>
      <c r="C874" s="273" t="s">
        <v>34</v>
      </c>
      <c r="D874" s="279" t="s">
        <v>39501</v>
      </c>
    </row>
    <row r="875" spans="1:4">
      <c r="A875" s="260" t="s">
        <v>2942</v>
      </c>
    </row>
    <row r="877" spans="1:4">
      <c r="D877" s="273" t="s">
        <v>39502</v>
      </c>
    </row>
    <row r="878" spans="1:4" ht="18">
      <c r="B878" s="274" t="s">
        <v>2864</v>
      </c>
    </row>
    <row r="879" spans="1:4">
      <c r="A879" s="275" t="s">
        <v>2865</v>
      </c>
    </row>
    <row r="880" spans="1:4">
      <c r="A880" s="275" t="s">
        <v>39302</v>
      </c>
    </row>
    <row r="881" spans="1:4">
      <c r="A881" s="275" t="s">
        <v>39303</v>
      </c>
    </row>
    <row r="882" spans="1:4">
      <c r="A882" s="275" t="s">
        <v>2866</v>
      </c>
    </row>
    <row r="883" spans="1:4">
      <c r="A883" s="275" t="s">
        <v>39304</v>
      </c>
    </row>
    <row r="884" spans="1:4">
      <c r="A884" s="275" t="s">
        <v>2867</v>
      </c>
      <c r="B884" s="276" t="s">
        <v>39305</v>
      </c>
    </row>
    <row r="885" spans="1:4">
      <c r="B885" s="276" t="s">
        <v>2868</v>
      </c>
      <c r="C885" s="277" t="s">
        <v>37724</v>
      </c>
    </row>
    <row r="886" spans="1:4">
      <c r="A886" s="275" t="s">
        <v>2869</v>
      </c>
      <c r="B886" s="275" t="s">
        <v>39306</v>
      </c>
    </row>
    <row r="887" spans="1:4">
      <c r="D887" s="261" t="s">
        <v>2870</v>
      </c>
    </row>
    <row r="888" spans="1:4">
      <c r="A888" s="260" t="s">
        <v>2871</v>
      </c>
      <c r="B888" s="260" t="s">
        <v>2872</v>
      </c>
      <c r="C888" s="261" t="s">
        <v>2873</v>
      </c>
    </row>
    <row r="889" spans="1:4">
      <c r="D889" s="261" t="s">
        <v>2874</v>
      </c>
    </row>
    <row r="890" spans="1:4">
      <c r="B890" s="276" t="s">
        <v>3897</v>
      </c>
    </row>
    <row r="891" spans="1:4">
      <c r="A891" s="276" t="s">
        <v>3898</v>
      </c>
      <c r="B891" s="276" t="s">
        <v>3899</v>
      </c>
      <c r="C891" s="273" t="s">
        <v>34</v>
      </c>
      <c r="D891" s="278" t="s">
        <v>39503</v>
      </c>
    </row>
    <row r="892" spans="1:4">
      <c r="B892" s="276" t="s">
        <v>3900</v>
      </c>
    </row>
    <row r="893" spans="1:4">
      <c r="A893" s="276" t="s">
        <v>3901</v>
      </c>
      <c r="B893" s="276" t="s">
        <v>3902</v>
      </c>
      <c r="C893" s="273" t="s">
        <v>34</v>
      </c>
      <c r="D893" s="278" t="s">
        <v>39504</v>
      </c>
    </row>
    <row r="894" spans="1:4">
      <c r="B894" s="276" t="s">
        <v>3903</v>
      </c>
    </row>
    <row r="895" spans="1:4">
      <c r="A895" s="276" t="s">
        <v>3904</v>
      </c>
      <c r="B895" s="276" t="s">
        <v>3905</v>
      </c>
      <c r="C895" s="273" t="s">
        <v>34</v>
      </c>
      <c r="D895" s="278" t="s">
        <v>39505</v>
      </c>
    </row>
    <row r="896" spans="1:4">
      <c r="B896" s="276" t="s">
        <v>3906</v>
      </c>
    </row>
    <row r="897" spans="1:4">
      <c r="A897" s="276" t="s">
        <v>3907</v>
      </c>
      <c r="B897" s="276" t="s">
        <v>3908</v>
      </c>
      <c r="C897" s="273" t="s">
        <v>34</v>
      </c>
      <c r="D897" s="278" t="s">
        <v>39506</v>
      </c>
    </row>
    <row r="898" spans="1:4">
      <c r="B898" s="276" t="s">
        <v>3909</v>
      </c>
    </row>
    <row r="899" spans="1:4">
      <c r="A899" s="276" t="s">
        <v>3910</v>
      </c>
      <c r="B899" s="276" t="s">
        <v>3911</v>
      </c>
      <c r="C899" s="273" t="s">
        <v>34</v>
      </c>
      <c r="D899" s="278" t="s">
        <v>39507</v>
      </c>
    </row>
    <row r="900" spans="1:4">
      <c r="B900" s="276" t="s">
        <v>3912</v>
      </c>
    </row>
    <row r="901" spans="1:4">
      <c r="A901" s="276" t="s">
        <v>3913</v>
      </c>
      <c r="B901" s="276" t="s">
        <v>3914</v>
      </c>
      <c r="C901" s="273" t="s">
        <v>34</v>
      </c>
      <c r="D901" s="278" t="s">
        <v>39508</v>
      </c>
    </row>
    <row r="902" spans="1:4">
      <c r="B902" s="276" t="s">
        <v>3915</v>
      </c>
    </row>
    <row r="903" spans="1:4">
      <c r="A903" s="276" t="s">
        <v>3916</v>
      </c>
      <c r="B903" s="276" t="s">
        <v>3917</v>
      </c>
      <c r="C903" s="273" t="s">
        <v>40</v>
      </c>
      <c r="D903" s="277" t="s">
        <v>1638</v>
      </c>
    </row>
    <row r="904" spans="1:4">
      <c r="A904" s="276" t="s">
        <v>3918</v>
      </c>
      <c r="B904" s="276" t="s">
        <v>3919</v>
      </c>
      <c r="C904" s="273" t="s">
        <v>3257</v>
      </c>
      <c r="D904" s="278" t="s">
        <v>37819</v>
      </c>
    </row>
    <row r="905" spans="1:4">
      <c r="A905" s="276" t="s">
        <v>3920</v>
      </c>
      <c r="B905" s="276" t="s">
        <v>3921</v>
      </c>
      <c r="C905" s="273" t="s">
        <v>3922</v>
      </c>
      <c r="D905" s="277" t="s">
        <v>26025</v>
      </c>
    </row>
    <row r="906" spans="1:4">
      <c r="A906" s="276" t="s">
        <v>3923</v>
      </c>
      <c r="B906" s="276" t="s">
        <v>3924</v>
      </c>
      <c r="C906" s="273" t="s">
        <v>34</v>
      </c>
      <c r="D906" s="273" t="s">
        <v>129</v>
      </c>
    </row>
    <row r="907" spans="1:4">
      <c r="A907" s="276" t="s">
        <v>3925</v>
      </c>
      <c r="B907" s="276" t="s">
        <v>3926</v>
      </c>
      <c r="C907" s="273" t="s">
        <v>34</v>
      </c>
      <c r="D907" s="273" t="s">
        <v>733</v>
      </c>
    </row>
    <row r="908" spans="1:4">
      <c r="A908" s="276" t="s">
        <v>3927</v>
      </c>
      <c r="B908" s="276" t="s">
        <v>3928</v>
      </c>
      <c r="C908" s="273" t="s">
        <v>34</v>
      </c>
      <c r="D908" s="273" t="s">
        <v>329</v>
      </c>
    </row>
    <row r="909" spans="1:4">
      <c r="A909" s="276" t="s">
        <v>3929</v>
      </c>
      <c r="B909" s="276" t="s">
        <v>3930</v>
      </c>
      <c r="C909" s="273" t="s">
        <v>34</v>
      </c>
      <c r="D909" s="273" t="s">
        <v>325</v>
      </c>
    </row>
    <row r="910" spans="1:4">
      <c r="A910" s="276" t="s">
        <v>3931</v>
      </c>
      <c r="B910" s="276" t="s">
        <v>3932</v>
      </c>
      <c r="C910" s="273" t="s">
        <v>34</v>
      </c>
      <c r="D910" s="273" t="s">
        <v>733</v>
      </c>
    </row>
    <row r="911" spans="1:4">
      <c r="A911" s="276" t="s">
        <v>3933</v>
      </c>
      <c r="B911" s="276" t="s">
        <v>3934</v>
      </c>
      <c r="C911" s="273" t="s">
        <v>34</v>
      </c>
      <c r="D911" s="273" t="s">
        <v>60</v>
      </c>
    </row>
    <row r="912" spans="1:4">
      <c r="B912" s="276" t="s">
        <v>3935</v>
      </c>
    </row>
    <row r="913" spans="1:4">
      <c r="A913" s="276" t="s">
        <v>3936</v>
      </c>
      <c r="B913" s="276" t="s">
        <v>3937</v>
      </c>
      <c r="C913" s="273" t="s">
        <v>34</v>
      </c>
      <c r="D913" s="277" t="s">
        <v>88</v>
      </c>
    </row>
    <row r="914" spans="1:4">
      <c r="B914" s="280" t="s">
        <v>3938</v>
      </c>
    </row>
    <row r="915" spans="1:4">
      <c r="A915" s="276" t="s">
        <v>3939</v>
      </c>
      <c r="B915" s="276" t="s">
        <v>3940</v>
      </c>
      <c r="C915" s="273" t="s">
        <v>34</v>
      </c>
      <c r="D915" s="277" t="s">
        <v>1683</v>
      </c>
    </row>
    <row r="916" spans="1:4">
      <c r="B916" s="280" t="s">
        <v>3938</v>
      </c>
    </row>
    <row r="917" spans="1:4">
      <c r="A917" s="276" t="s">
        <v>3941</v>
      </c>
      <c r="B917" s="276" t="s">
        <v>3942</v>
      </c>
      <c r="C917" s="273" t="s">
        <v>34</v>
      </c>
      <c r="D917" s="277" t="s">
        <v>1142</v>
      </c>
    </row>
    <row r="918" spans="1:4">
      <c r="B918" s="280" t="s">
        <v>3938</v>
      </c>
    </row>
    <row r="919" spans="1:4">
      <c r="A919" s="276" t="s">
        <v>3943</v>
      </c>
      <c r="B919" s="276" t="s">
        <v>3944</v>
      </c>
      <c r="C919" s="273" t="s">
        <v>34</v>
      </c>
      <c r="D919" s="277" t="s">
        <v>734</v>
      </c>
    </row>
    <row r="920" spans="1:4">
      <c r="A920" s="276" t="s">
        <v>3945</v>
      </c>
      <c r="B920" s="276" t="s">
        <v>3946</v>
      </c>
      <c r="C920" s="273" t="s">
        <v>34</v>
      </c>
      <c r="D920" s="277" t="s">
        <v>839</v>
      </c>
    </row>
    <row r="921" spans="1:4">
      <c r="A921" s="276" t="s">
        <v>3947</v>
      </c>
      <c r="B921" s="276" t="s">
        <v>3948</v>
      </c>
      <c r="C921" s="273" t="s">
        <v>34</v>
      </c>
      <c r="D921" s="277" t="s">
        <v>1956</v>
      </c>
    </row>
    <row r="922" spans="1:4">
      <c r="A922" s="276" t="s">
        <v>3949</v>
      </c>
      <c r="B922" s="276" t="s">
        <v>3950</v>
      </c>
      <c r="C922" s="273" t="s">
        <v>34</v>
      </c>
      <c r="D922" s="277" t="s">
        <v>1879</v>
      </c>
    </row>
    <row r="923" spans="1:4">
      <c r="A923" s="276" t="s">
        <v>3951</v>
      </c>
      <c r="B923" s="276" t="s">
        <v>3952</v>
      </c>
      <c r="C923" s="273" t="s">
        <v>34</v>
      </c>
      <c r="D923" s="277" t="s">
        <v>418</v>
      </c>
    </row>
    <row r="924" spans="1:4">
      <c r="A924" s="276" t="s">
        <v>3953</v>
      </c>
      <c r="B924" s="276" t="s">
        <v>3954</v>
      </c>
      <c r="C924" s="273" t="s">
        <v>34</v>
      </c>
      <c r="D924" s="277" t="s">
        <v>88</v>
      </c>
    </row>
    <row r="925" spans="1:4">
      <c r="A925" s="276" t="s">
        <v>3955</v>
      </c>
      <c r="B925" s="276" t="s">
        <v>3956</v>
      </c>
      <c r="C925" s="273" t="s">
        <v>34</v>
      </c>
      <c r="D925" s="277" t="s">
        <v>414</v>
      </c>
    </row>
    <row r="926" spans="1:4">
      <c r="A926" s="276" t="s">
        <v>3957</v>
      </c>
      <c r="B926" s="276" t="s">
        <v>3958</v>
      </c>
      <c r="C926" s="273" t="s">
        <v>34</v>
      </c>
      <c r="D926" s="277" t="s">
        <v>344</v>
      </c>
    </row>
    <row r="927" spans="1:4">
      <c r="A927" s="276" t="s">
        <v>3959</v>
      </c>
      <c r="B927" s="276" t="s">
        <v>3960</v>
      </c>
      <c r="C927" s="273" t="s">
        <v>34</v>
      </c>
      <c r="D927" s="277" t="s">
        <v>46</v>
      </c>
    </row>
    <row r="928" spans="1:4">
      <c r="A928" s="276" t="s">
        <v>3961</v>
      </c>
      <c r="B928" s="276" t="s">
        <v>3962</v>
      </c>
      <c r="C928" s="273" t="s">
        <v>34</v>
      </c>
      <c r="D928" s="277" t="s">
        <v>838</v>
      </c>
    </row>
    <row r="929" spans="1:4">
      <c r="A929" s="276" t="s">
        <v>3963</v>
      </c>
      <c r="B929" s="276" t="s">
        <v>3964</v>
      </c>
      <c r="C929" s="273" t="s">
        <v>34</v>
      </c>
      <c r="D929" s="277" t="s">
        <v>1217</v>
      </c>
    </row>
    <row r="930" spans="1:4">
      <c r="A930" s="276" t="s">
        <v>3965</v>
      </c>
      <c r="B930" s="276" t="s">
        <v>3966</v>
      </c>
      <c r="C930" s="273" t="s">
        <v>34</v>
      </c>
      <c r="D930" s="277" t="s">
        <v>1683</v>
      </c>
    </row>
    <row r="931" spans="1:4">
      <c r="A931" s="276" t="s">
        <v>3967</v>
      </c>
      <c r="B931" s="276" t="s">
        <v>3968</v>
      </c>
      <c r="C931" s="273" t="s">
        <v>34</v>
      </c>
      <c r="D931" s="277" t="s">
        <v>42</v>
      </c>
    </row>
    <row r="932" spans="1:4">
      <c r="A932" s="276" t="s">
        <v>3969</v>
      </c>
      <c r="B932" s="276" t="s">
        <v>3970</v>
      </c>
      <c r="C932" s="273" t="s">
        <v>34</v>
      </c>
      <c r="D932" s="277" t="s">
        <v>1524</v>
      </c>
    </row>
    <row r="933" spans="1:4">
      <c r="A933" s="276" t="s">
        <v>3971</v>
      </c>
      <c r="B933" s="276" t="s">
        <v>3972</v>
      </c>
      <c r="C933" s="273" t="s">
        <v>34</v>
      </c>
      <c r="D933" s="277" t="s">
        <v>1228</v>
      </c>
    </row>
    <row r="934" spans="1:4">
      <c r="A934" s="276" t="s">
        <v>3973</v>
      </c>
      <c r="B934" s="276" t="s">
        <v>3974</v>
      </c>
      <c r="C934" s="273" t="s">
        <v>34</v>
      </c>
      <c r="D934" s="277" t="s">
        <v>17035</v>
      </c>
    </row>
    <row r="935" spans="1:4">
      <c r="A935" s="276" t="s">
        <v>3975</v>
      </c>
      <c r="B935" s="276" t="s">
        <v>3976</v>
      </c>
      <c r="C935" s="273" t="s">
        <v>34</v>
      </c>
      <c r="D935" s="277" t="s">
        <v>1228</v>
      </c>
    </row>
    <row r="936" spans="1:4">
      <c r="A936" s="276" t="s">
        <v>3977</v>
      </c>
      <c r="B936" s="276" t="s">
        <v>3978</v>
      </c>
      <c r="C936" s="273" t="s">
        <v>34</v>
      </c>
      <c r="D936" s="277" t="s">
        <v>2612</v>
      </c>
    </row>
    <row r="937" spans="1:4">
      <c r="A937" s="276" t="s">
        <v>3979</v>
      </c>
      <c r="B937" s="276" t="s">
        <v>3980</v>
      </c>
      <c r="C937" s="273" t="s">
        <v>34</v>
      </c>
      <c r="D937" s="277" t="s">
        <v>1220</v>
      </c>
    </row>
    <row r="938" spans="1:4">
      <c r="A938" s="276" t="s">
        <v>3981</v>
      </c>
      <c r="B938" s="276" t="s">
        <v>3982</v>
      </c>
      <c r="C938" s="273" t="s">
        <v>34</v>
      </c>
      <c r="D938" s="277" t="s">
        <v>1956</v>
      </c>
    </row>
    <row r="939" spans="1:4">
      <c r="A939" s="276" t="s">
        <v>3983</v>
      </c>
      <c r="B939" s="276" t="s">
        <v>3984</v>
      </c>
      <c r="C939" s="273" t="s">
        <v>34</v>
      </c>
      <c r="D939" s="277" t="s">
        <v>1167</v>
      </c>
    </row>
    <row r="940" spans="1:4">
      <c r="A940" s="276" t="s">
        <v>3985</v>
      </c>
      <c r="B940" s="276" t="s">
        <v>3986</v>
      </c>
      <c r="C940" s="273" t="s">
        <v>34</v>
      </c>
      <c r="D940" s="277" t="s">
        <v>2624</v>
      </c>
    </row>
    <row r="941" spans="1:4">
      <c r="A941" s="260" t="s">
        <v>2942</v>
      </c>
    </row>
    <row r="943" spans="1:4">
      <c r="D943" s="273" t="s">
        <v>39509</v>
      </c>
    </row>
    <row r="944" spans="1:4" ht="18">
      <c r="B944" s="274" t="s">
        <v>2864</v>
      </c>
    </row>
    <row r="945" spans="1:4">
      <c r="A945" s="275" t="s">
        <v>2865</v>
      </c>
    </row>
    <row r="946" spans="1:4">
      <c r="A946" s="275" t="s">
        <v>39302</v>
      </c>
    </row>
    <row r="947" spans="1:4">
      <c r="A947" s="275" t="s">
        <v>39303</v>
      </c>
    </row>
    <row r="948" spans="1:4">
      <c r="A948" s="275" t="s">
        <v>2866</v>
      </c>
    </row>
    <row r="949" spans="1:4">
      <c r="A949" s="275" t="s">
        <v>39304</v>
      </c>
    </row>
    <row r="950" spans="1:4">
      <c r="A950" s="275" t="s">
        <v>2867</v>
      </c>
      <c r="B950" s="276" t="s">
        <v>39305</v>
      </c>
    </row>
    <row r="951" spans="1:4">
      <c r="B951" s="276" t="s">
        <v>2868</v>
      </c>
      <c r="C951" s="277" t="s">
        <v>37724</v>
      </c>
    </row>
    <row r="952" spans="1:4">
      <c r="A952" s="275" t="s">
        <v>2869</v>
      </c>
      <c r="B952" s="275" t="s">
        <v>39306</v>
      </c>
    </row>
    <row r="953" spans="1:4">
      <c r="D953" s="261" t="s">
        <v>2870</v>
      </c>
    </row>
    <row r="954" spans="1:4">
      <c r="A954" s="260" t="s">
        <v>2871</v>
      </c>
      <c r="B954" s="260" t="s">
        <v>2872</v>
      </c>
      <c r="C954" s="261" t="s">
        <v>2873</v>
      </c>
    </row>
    <row r="955" spans="1:4">
      <c r="D955" s="261" t="s">
        <v>2874</v>
      </c>
    </row>
    <row r="956" spans="1:4">
      <c r="A956" s="276" t="s">
        <v>3987</v>
      </c>
      <c r="B956" s="276" t="s">
        <v>3988</v>
      </c>
      <c r="C956" s="273" t="s">
        <v>34</v>
      </c>
      <c r="D956" s="277" t="s">
        <v>1356</v>
      </c>
    </row>
    <row r="957" spans="1:4">
      <c r="A957" s="276" t="s">
        <v>3989</v>
      </c>
      <c r="B957" s="276" t="s">
        <v>3990</v>
      </c>
      <c r="C957" s="273" t="s">
        <v>1201</v>
      </c>
      <c r="D957" s="277" t="s">
        <v>32975</v>
      </c>
    </row>
    <row r="958" spans="1:4">
      <c r="A958" s="276" t="s">
        <v>3991</v>
      </c>
      <c r="B958" s="276" t="s">
        <v>3992</v>
      </c>
      <c r="C958" s="273" t="s">
        <v>1201</v>
      </c>
      <c r="D958" s="277" t="s">
        <v>334</v>
      </c>
    </row>
    <row r="959" spans="1:4">
      <c r="A959" s="276" t="s">
        <v>3993</v>
      </c>
      <c r="B959" s="276" t="s">
        <v>3994</v>
      </c>
      <c r="C959" s="273" t="s">
        <v>1201</v>
      </c>
      <c r="D959" s="277" t="s">
        <v>39510</v>
      </c>
    </row>
    <row r="960" spans="1:4">
      <c r="B960" s="276" t="s">
        <v>3995</v>
      </c>
    </row>
    <row r="961" spans="1:4">
      <c r="A961" s="276" t="s">
        <v>3996</v>
      </c>
      <c r="B961" s="276" t="s">
        <v>3997</v>
      </c>
      <c r="C961" s="273" t="s">
        <v>34</v>
      </c>
      <c r="D961" s="277" t="s">
        <v>1123</v>
      </c>
    </row>
    <row r="962" spans="1:4">
      <c r="A962" s="276" t="s">
        <v>3998</v>
      </c>
      <c r="B962" s="276" t="s">
        <v>3999</v>
      </c>
      <c r="C962" s="273" t="s">
        <v>34</v>
      </c>
      <c r="D962" s="277" t="s">
        <v>249</v>
      </c>
    </row>
    <row r="963" spans="1:4">
      <c r="A963" s="276" t="s">
        <v>4000</v>
      </c>
      <c r="B963" s="276" t="s">
        <v>4001</v>
      </c>
      <c r="C963" s="273" t="s">
        <v>34</v>
      </c>
      <c r="D963" s="277" t="s">
        <v>2497</v>
      </c>
    </row>
    <row r="964" spans="1:4">
      <c r="A964" s="276" t="s">
        <v>4002</v>
      </c>
      <c r="B964" s="276" t="s">
        <v>4003</v>
      </c>
      <c r="C964" s="273" t="s">
        <v>34</v>
      </c>
      <c r="D964" s="277" t="s">
        <v>1428</v>
      </c>
    </row>
    <row r="965" spans="1:4">
      <c r="A965" s="276" t="s">
        <v>4004</v>
      </c>
      <c r="B965" s="276" t="s">
        <v>4005</v>
      </c>
      <c r="C965" s="273" t="s">
        <v>34</v>
      </c>
      <c r="D965" s="277" t="s">
        <v>1924</v>
      </c>
    </row>
    <row r="966" spans="1:4">
      <c r="A966" s="276" t="s">
        <v>4006</v>
      </c>
      <c r="B966" s="276" t="s">
        <v>4007</v>
      </c>
      <c r="C966" s="273" t="s">
        <v>34</v>
      </c>
      <c r="D966" s="277" t="s">
        <v>2624</v>
      </c>
    </row>
    <row r="967" spans="1:4">
      <c r="A967" s="276" t="s">
        <v>4008</v>
      </c>
      <c r="B967" s="276" t="s">
        <v>4009</v>
      </c>
      <c r="C967" s="273" t="s">
        <v>34</v>
      </c>
      <c r="D967" s="277" t="s">
        <v>2105</v>
      </c>
    </row>
    <row r="968" spans="1:4">
      <c r="A968" s="276" t="s">
        <v>4010</v>
      </c>
      <c r="B968" s="276" t="s">
        <v>4011</v>
      </c>
      <c r="C968" s="273" t="s">
        <v>34</v>
      </c>
      <c r="D968" s="277" t="s">
        <v>763</v>
      </c>
    </row>
    <row r="969" spans="1:4">
      <c r="A969" s="276" t="s">
        <v>4012</v>
      </c>
      <c r="B969" s="276" t="s">
        <v>4013</v>
      </c>
      <c r="C969" s="273" t="s">
        <v>34</v>
      </c>
      <c r="D969" s="277" t="s">
        <v>788</v>
      </c>
    </row>
    <row r="970" spans="1:4">
      <c r="A970" s="276" t="s">
        <v>4014</v>
      </c>
      <c r="B970" s="276" t="s">
        <v>4015</v>
      </c>
      <c r="C970" s="273" t="s">
        <v>34</v>
      </c>
      <c r="D970" s="277" t="s">
        <v>1239</v>
      </c>
    </row>
    <row r="971" spans="1:4">
      <c r="A971" s="276" t="s">
        <v>4016</v>
      </c>
      <c r="B971" s="276" t="s">
        <v>4017</v>
      </c>
      <c r="C971" s="273" t="s">
        <v>34</v>
      </c>
      <c r="D971" s="277" t="s">
        <v>6837</v>
      </c>
    </row>
    <row r="972" spans="1:4">
      <c r="A972" s="276" t="s">
        <v>4018</v>
      </c>
      <c r="B972" s="276" t="s">
        <v>4019</v>
      </c>
      <c r="C972" s="273" t="s">
        <v>34</v>
      </c>
      <c r="D972" s="277" t="s">
        <v>837</v>
      </c>
    </row>
    <row r="973" spans="1:4">
      <c r="A973" s="276" t="s">
        <v>4020</v>
      </c>
      <c r="B973" s="276" t="s">
        <v>4021</v>
      </c>
      <c r="C973" s="273" t="s">
        <v>34</v>
      </c>
      <c r="D973" s="277" t="s">
        <v>985</v>
      </c>
    </row>
    <row r="974" spans="1:4">
      <c r="A974" s="276" t="s">
        <v>4022</v>
      </c>
      <c r="B974" s="276" t="s">
        <v>4023</v>
      </c>
      <c r="C974" s="273" t="s">
        <v>34</v>
      </c>
      <c r="D974" s="277" t="s">
        <v>2416</v>
      </c>
    </row>
    <row r="975" spans="1:4">
      <c r="A975" s="276" t="s">
        <v>4024</v>
      </c>
      <c r="B975" s="276" t="s">
        <v>4025</v>
      </c>
      <c r="C975" s="273" t="s">
        <v>1201</v>
      </c>
      <c r="D975" s="277" t="s">
        <v>37005</v>
      </c>
    </row>
    <row r="976" spans="1:4">
      <c r="A976" s="276" t="s">
        <v>4026</v>
      </c>
      <c r="B976" s="276" t="s">
        <v>4027</v>
      </c>
      <c r="C976" s="273" t="s">
        <v>1201</v>
      </c>
      <c r="D976" s="277" t="s">
        <v>39511</v>
      </c>
    </row>
    <row r="977" spans="1:4">
      <c r="A977" s="276" t="s">
        <v>4028</v>
      </c>
      <c r="B977" s="276" t="s">
        <v>4029</v>
      </c>
      <c r="C977" s="273" t="s">
        <v>1201</v>
      </c>
      <c r="D977" s="277" t="s">
        <v>578</v>
      </c>
    </row>
    <row r="978" spans="1:4">
      <c r="A978" s="276" t="s">
        <v>4030</v>
      </c>
      <c r="B978" s="276" t="s">
        <v>4031</v>
      </c>
      <c r="C978" s="273" t="s">
        <v>34</v>
      </c>
      <c r="D978" s="277" t="s">
        <v>169</v>
      </c>
    </row>
    <row r="979" spans="1:4">
      <c r="A979" s="276" t="s">
        <v>4032</v>
      </c>
      <c r="B979" s="276" t="s">
        <v>4033</v>
      </c>
      <c r="C979" s="273" t="s">
        <v>34</v>
      </c>
      <c r="D979" s="277" t="s">
        <v>2380</v>
      </c>
    </row>
    <row r="980" spans="1:4">
      <c r="A980" s="276" t="s">
        <v>4034</v>
      </c>
      <c r="B980" s="276" t="s">
        <v>4035</v>
      </c>
      <c r="C980" s="273" t="s">
        <v>34</v>
      </c>
      <c r="D980" s="277" t="s">
        <v>1675</v>
      </c>
    </row>
    <row r="981" spans="1:4">
      <c r="A981" s="276" t="s">
        <v>4036</v>
      </c>
      <c r="B981" s="276" t="s">
        <v>4037</v>
      </c>
      <c r="C981" s="273" t="s">
        <v>34</v>
      </c>
      <c r="D981" s="277" t="s">
        <v>1212</v>
      </c>
    </row>
    <row r="982" spans="1:4">
      <c r="A982" s="276" t="s">
        <v>4038</v>
      </c>
      <c r="B982" s="276" t="s">
        <v>4039</v>
      </c>
      <c r="C982" s="273" t="s">
        <v>1201</v>
      </c>
      <c r="D982" s="277" t="s">
        <v>39512</v>
      </c>
    </row>
    <row r="983" spans="1:4">
      <c r="B983" s="276" t="s">
        <v>4040</v>
      </c>
    </row>
    <row r="984" spans="1:4">
      <c r="A984" s="276" t="s">
        <v>4041</v>
      </c>
      <c r="B984" s="276" t="s">
        <v>4039</v>
      </c>
      <c r="C984" s="273" t="s">
        <v>1201</v>
      </c>
      <c r="D984" s="277" t="s">
        <v>26565</v>
      </c>
    </row>
    <row r="985" spans="1:4">
      <c r="B985" s="276" t="s">
        <v>4042</v>
      </c>
    </row>
    <row r="986" spans="1:4">
      <c r="A986" s="276" t="s">
        <v>4043</v>
      </c>
      <c r="B986" s="276" t="s">
        <v>4044</v>
      </c>
      <c r="C986" s="273" t="s">
        <v>1201</v>
      </c>
      <c r="D986" s="277" t="s">
        <v>2157</v>
      </c>
    </row>
    <row r="987" spans="1:4">
      <c r="B987" s="276" t="s">
        <v>4045</v>
      </c>
    </row>
    <row r="988" spans="1:4">
      <c r="A988" s="276" t="s">
        <v>4046</v>
      </c>
      <c r="B988" s="276" t="s">
        <v>4044</v>
      </c>
      <c r="C988" s="273" t="s">
        <v>1201</v>
      </c>
      <c r="D988" s="277" t="s">
        <v>31041</v>
      </c>
    </row>
    <row r="989" spans="1:4">
      <c r="B989" s="276" t="s">
        <v>4047</v>
      </c>
    </row>
    <row r="990" spans="1:4">
      <c r="A990" s="276" t="s">
        <v>4048</v>
      </c>
      <c r="B990" s="276" t="s">
        <v>39513</v>
      </c>
      <c r="C990" s="273" t="s">
        <v>1201</v>
      </c>
      <c r="D990" s="277" t="s">
        <v>39514</v>
      </c>
    </row>
    <row r="991" spans="1:4">
      <c r="B991" s="276" t="s">
        <v>39515</v>
      </c>
    </row>
    <row r="992" spans="1:4">
      <c r="B992" s="276" t="s">
        <v>39516</v>
      </c>
    </row>
    <row r="993" spans="1:4">
      <c r="A993" s="276" t="s">
        <v>4066</v>
      </c>
      <c r="B993" s="276" t="s">
        <v>39513</v>
      </c>
      <c r="C993" s="273" t="s">
        <v>1201</v>
      </c>
      <c r="D993" s="277" t="s">
        <v>29439</v>
      </c>
    </row>
    <row r="994" spans="1:4">
      <c r="B994" s="276" t="s">
        <v>39517</v>
      </c>
    </row>
    <row r="995" spans="1:4">
      <c r="B995" s="276" t="s">
        <v>39518</v>
      </c>
    </row>
    <row r="996" spans="1:4">
      <c r="A996" s="276" t="s">
        <v>4052</v>
      </c>
      <c r="B996" s="276" t="s">
        <v>39513</v>
      </c>
      <c r="C996" s="273" t="s">
        <v>1201</v>
      </c>
      <c r="D996" s="277" t="s">
        <v>39519</v>
      </c>
    </row>
    <row r="997" spans="1:4">
      <c r="B997" s="276" t="s">
        <v>39520</v>
      </c>
    </row>
    <row r="998" spans="1:4">
      <c r="B998" s="276" t="s">
        <v>39518</v>
      </c>
    </row>
    <row r="999" spans="1:4">
      <c r="A999" s="276" t="s">
        <v>4053</v>
      </c>
      <c r="B999" s="276" t="s">
        <v>39513</v>
      </c>
      <c r="C999" s="273" t="s">
        <v>1201</v>
      </c>
      <c r="D999" s="277" t="s">
        <v>2443</v>
      </c>
    </row>
    <row r="1000" spans="1:4">
      <c r="B1000" s="276" t="s">
        <v>39521</v>
      </c>
    </row>
    <row r="1001" spans="1:4">
      <c r="B1001" s="276" t="s">
        <v>39522</v>
      </c>
    </row>
    <row r="1002" spans="1:4">
      <c r="A1002" s="276" t="s">
        <v>4055</v>
      </c>
      <c r="B1002" s="276" t="s">
        <v>39513</v>
      </c>
      <c r="C1002" s="273" t="s">
        <v>1201</v>
      </c>
      <c r="D1002" s="277" t="s">
        <v>1961</v>
      </c>
    </row>
    <row r="1003" spans="1:4">
      <c r="B1003" s="276" t="s">
        <v>39521</v>
      </c>
    </row>
    <row r="1004" spans="1:4">
      <c r="B1004" s="276" t="s">
        <v>39518</v>
      </c>
    </row>
    <row r="1005" spans="1:4">
      <c r="A1005" s="276" t="s">
        <v>4056</v>
      </c>
      <c r="B1005" s="276" t="s">
        <v>39513</v>
      </c>
      <c r="C1005" s="273" t="s">
        <v>1201</v>
      </c>
      <c r="D1005" s="277" t="s">
        <v>2694</v>
      </c>
    </row>
    <row r="1006" spans="1:4">
      <c r="B1006" s="276" t="s">
        <v>39523</v>
      </c>
    </row>
    <row r="1007" spans="1:4">
      <c r="B1007" s="276" t="s">
        <v>39522</v>
      </c>
    </row>
    <row r="1008" spans="1:4">
      <c r="A1008" s="276" t="s">
        <v>4049</v>
      </c>
      <c r="B1008" s="276" t="s">
        <v>4050</v>
      </c>
      <c r="C1008" s="273" t="s">
        <v>1201</v>
      </c>
      <c r="D1008" s="277" t="s">
        <v>37478</v>
      </c>
    </row>
    <row r="1009" spans="1:4">
      <c r="B1009" s="276" t="s">
        <v>4051</v>
      </c>
    </row>
    <row r="1010" spans="1:4">
      <c r="A1010" s="260" t="s">
        <v>2942</v>
      </c>
    </row>
    <row r="1012" spans="1:4">
      <c r="D1012" s="273" t="s">
        <v>39524</v>
      </c>
    </row>
    <row r="1013" spans="1:4" ht="18">
      <c r="B1013" s="274" t="s">
        <v>2864</v>
      </c>
    </row>
    <row r="1014" spans="1:4">
      <c r="A1014" s="275" t="s">
        <v>2865</v>
      </c>
    </row>
    <row r="1015" spans="1:4">
      <c r="A1015" s="275" t="s">
        <v>39302</v>
      </c>
    </row>
    <row r="1016" spans="1:4">
      <c r="A1016" s="275" t="s">
        <v>39303</v>
      </c>
    </row>
    <row r="1017" spans="1:4">
      <c r="A1017" s="275" t="s">
        <v>2866</v>
      </c>
    </row>
    <row r="1018" spans="1:4">
      <c r="A1018" s="275" t="s">
        <v>39304</v>
      </c>
    </row>
    <row r="1019" spans="1:4">
      <c r="A1019" s="275" t="s">
        <v>2867</v>
      </c>
      <c r="B1019" s="276" t="s">
        <v>39305</v>
      </c>
    </row>
    <row r="1020" spans="1:4">
      <c r="B1020" s="276" t="s">
        <v>2868</v>
      </c>
      <c r="C1020" s="277" t="s">
        <v>37724</v>
      </c>
    </row>
    <row r="1021" spans="1:4">
      <c r="A1021" s="275" t="s">
        <v>2869</v>
      </c>
      <c r="B1021" s="275" t="s">
        <v>39306</v>
      </c>
    </row>
    <row r="1022" spans="1:4">
      <c r="D1022" s="261" t="s">
        <v>2870</v>
      </c>
    </row>
    <row r="1023" spans="1:4">
      <c r="A1023" s="260" t="s">
        <v>2871</v>
      </c>
      <c r="B1023" s="260" t="s">
        <v>2872</v>
      </c>
      <c r="C1023" s="261" t="s">
        <v>2873</v>
      </c>
    </row>
    <row r="1024" spans="1:4">
      <c r="D1024" s="261" t="s">
        <v>2874</v>
      </c>
    </row>
    <row r="1025" spans="1:4">
      <c r="A1025" s="276" t="s">
        <v>4057</v>
      </c>
      <c r="B1025" s="276" t="s">
        <v>4058</v>
      </c>
      <c r="C1025" s="273" t="s">
        <v>1201</v>
      </c>
      <c r="D1025" s="277" t="s">
        <v>39087</v>
      </c>
    </row>
    <row r="1026" spans="1:4">
      <c r="B1026" s="276" t="s">
        <v>4059</v>
      </c>
    </row>
    <row r="1027" spans="1:4">
      <c r="A1027" s="276" t="s">
        <v>4060</v>
      </c>
      <c r="B1027" s="276" t="s">
        <v>4058</v>
      </c>
      <c r="C1027" s="273" t="s">
        <v>1201</v>
      </c>
      <c r="D1027" s="277" t="s">
        <v>1196</v>
      </c>
    </row>
    <row r="1028" spans="1:4">
      <c r="B1028" s="276" t="s">
        <v>4051</v>
      </c>
    </row>
    <row r="1029" spans="1:4">
      <c r="A1029" s="276" t="s">
        <v>4062</v>
      </c>
      <c r="B1029" s="276" t="s">
        <v>4058</v>
      </c>
      <c r="C1029" s="273" t="s">
        <v>1201</v>
      </c>
      <c r="D1029" s="277" t="s">
        <v>29439</v>
      </c>
    </row>
    <row r="1030" spans="1:4">
      <c r="B1030" s="276" t="s">
        <v>4063</v>
      </c>
    </row>
    <row r="1031" spans="1:4">
      <c r="A1031" s="276" t="s">
        <v>4067</v>
      </c>
      <c r="B1031" s="276" t="s">
        <v>4068</v>
      </c>
      <c r="C1031" s="273" t="s">
        <v>34</v>
      </c>
      <c r="D1031" s="277" t="s">
        <v>1480</v>
      </c>
    </row>
    <row r="1032" spans="1:4">
      <c r="B1032" s="276" t="s">
        <v>3062</v>
      </c>
    </row>
    <row r="1033" spans="1:4">
      <c r="A1033" s="276" t="s">
        <v>4069</v>
      </c>
      <c r="B1033" s="276" t="s">
        <v>4070</v>
      </c>
      <c r="C1033" s="273" t="s">
        <v>34</v>
      </c>
      <c r="D1033" s="277" t="s">
        <v>167</v>
      </c>
    </row>
    <row r="1034" spans="1:4">
      <c r="A1034" s="276" t="s">
        <v>4071</v>
      </c>
      <c r="B1034" s="276" t="s">
        <v>4072</v>
      </c>
      <c r="C1034" s="273" t="s">
        <v>34</v>
      </c>
      <c r="D1034" s="277" t="s">
        <v>39525</v>
      </c>
    </row>
    <row r="1035" spans="1:4">
      <c r="A1035" s="276" t="s">
        <v>4073</v>
      </c>
      <c r="B1035" s="276" t="s">
        <v>4074</v>
      </c>
      <c r="C1035" s="273" t="s">
        <v>34</v>
      </c>
      <c r="D1035" s="278" t="s">
        <v>39526</v>
      </c>
    </row>
    <row r="1036" spans="1:4">
      <c r="B1036" s="276" t="s">
        <v>4075</v>
      </c>
    </row>
    <row r="1037" spans="1:4">
      <c r="B1037" s="276" t="s">
        <v>4076</v>
      </c>
    </row>
    <row r="1038" spans="1:4">
      <c r="A1038" s="276" t="s">
        <v>4077</v>
      </c>
      <c r="B1038" s="276" t="s">
        <v>4078</v>
      </c>
      <c r="C1038" s="273" t="s">
        <v>34</v>
      </c>
      <c r="D1038" s="278" t="s">
        <v>39527</v>
      </c>
    </row>
    <row r="1039" spans="1:4">
      <c r="B1039" s="276" t="s">
        <v>4079</v>
      </c>
    </row>
    <row r="1040" spans="1:4">
      <c r="B1040" s="276" t="s">
        <v>4080</v>
      </c>
    </row>
    <row r="1041" spans="1:4">
      <c r="A1041" s="276" t="s">
        <v>4081</v>
      </c>
      <c r="B1041" s="276" t="s">
        <v>4082</v>
      </c>
      <c r="C1041" s="273" t="s">
        <v>34</v>
      </c>
      <c r="D1041" s="277" t="s">
        <v>39528</v>
      </c>
    </row>
    <row r="1042" spans="1:4">
      <c r="B1042" s="276" t="s">
        <v>4083</v>
      </c>
    </row>
    <row r="1043" spans="1:4">
      <c r="A1043" s="276" t="s">
        <v>4084</v>
      </c>
      <c r="B1043" s="276" t="s">
        <v>4085</v>
      </c>
      <c r="C1043" s="273" t="s">
        <v>34</v>
      </c>
      <c r="D1043" s="278" t="s">
        <v>39529</v>
      </c>
    </row>
    <row r="1044" spans="1:4">
      <c r="B1044" s="276" t="s">
        <v>4086</v>
      </c>
    </row>
    <row r="1045" spans="1:4">
      <c r="A1045" s="276" t="s">
        <v>4087</v>
      </c>
      <c r="B1045" s="276" t="s">
        <v>4088</v>
      </c>
      <c r="C1045" s="273" t="s">
        <v>34</v>
      </c>
      <c r="D1045" s="277" t="s">
        <v>39530</v>
      </c>
    </row>
    <row r="1046" spans="1:4">
      <c r="B1046" s="276" t="s">
        <v>4089</v>
      </c>
    </row>
    <row r="1047" spans="1:4">
      <c r="A1047" s="276" t="s">
        <v>4090</v>
      </c>
      <c r="B1047" s="276" t="s">
        <v>4091</v>
      </c>
      <c r="C1047" s="273" t="s">
        <v>34</v>
      </c>
      <c r="D1047" s="279" t="s">
        <v>39531</v>
      </c>
    </row>
    <row r="1048" spans="1:4">
      <c r="B1048" s="276" t="s">
        <v>4092</v>
      </c>
    </row>
    <row r="1049" spans="1:4">
      <c r="B1049" s="276" t="s">
        <v>4093</v>
      </c>
    </row>
    <row r="1050" spans="1:4">
      <c r="A1050" s="276" t="s">
        <v>4094</v>
      </c>
      <c r="B1050" s="276" t="s">
        <v>4095</v>
      </c>
      <c r="C1050" s="273" t="s">
        <v>34</v>
      </c>
      <c r="D1050" s="278" t="s">
        <v>39532</v>
      </c>
    </row>
    <row r="1051" spans="1:4">
      <c r="B1051" s="276" t="s">
        <v>4096</v>
      </c>
    </row>
    <row r="1052" spans="1:4">
      <c r="A1052" s="276" t="s">
        <v>4097</v>
      </c>
      <c r="B1052" s="276" t="s">
        <v>4098</v>
      </c>
      <c r="C1052" s="273" t="s">
        <v>34</v>
      </c>
      <c r="D1052" s="278" t="s">
        <v>39533</v>
      </c>
    </row>
    <row r="1053" spans="1:4">
      <c r="B1053" s="276" t="s">
        <v>4099</v>
      </c>
    </row>
    <row r="1054" spans="1:4">
      <c r="A1054" s="276" t="s">
        <v>4100</v>
      </c>
      <c r="B1054" s="276" t="s">
        <v>4101</v>
      </c>
      <c r="C1054" s="273" t="s">
        <v>34</v>
      </c>
      <c r="D1054" s="278" t="s">
        <v>39534</v>
      </c>
    </row>
    <row r="1055" spans="1:4">
      <c r="B1055" s="276" t="s">
        <v>4102</v>
      </c>
    </row>
    <row r="1056" spans="1:4">
      <c r="B1056" s="276" t="s">
        <v>4080</v>
      </c>
    </row>
    <row r="1057" spans="1:4">
      <c r="A1057" s="276" t="s">
        <v>4103</v>
      </c>
      <c r="B1057" s="276" t="s">
        <v>4104</v>
      </c>
      <c r="C1057" s="273" t="s">
        <v>34</v>
      </c>
      <c r="D1057" s="278" t="s">
        <v>39535</v>
      </c>
    </row>
    <row r="1058" spans="1:4">
      <c r="B1058" s="276" t="s">
        <v>4105</v>
      </c>
    </row>
    <row r="1059" spans="1:4">
      <c r="B1059" s="276" t="s">
        <v>4080</v>
      </c>
    </row>
    <row r="1060" spans="1:4">
      <c r="A1060" s="276" t="s">
        <v>4106</v>
      </c>
      <c r="B1060" s="276" t="s">
        <v>4107</v>
      </c>
      <c r="C1060" s="273" t="s">
        <v>34</v>
      </c>
      <c r="D1060" s="278" t="s">
        <v>39536</v>
      </c>
    </row>
    <row r="1061" spans="1:4">
      <c r="B1061" s="276" t="s">
        <v>4108</v>
      </c>
    </row>
    <row r="1062" spans="1:4">
      <c r="B1062" s="276" t="s">
        <v>4109</v>
      </c>
    </row>
    <row r="1063" spans="1:4">
      <c r="A1063" s="276" t="s">
        <v>4110</v>
      </c>
      <c r="B1063" s="276" t="s">
        <v>4111</v>
      </c>
      <c r="C1063" s="273" t="s">
        <v>34</v>
      </c>
      <c r="D1063" s="278" t="s">
        <v>39537</v>
      </c>
    </row>
    <row r="1064" spans="1:4">
      <c r="B1064" s="276" t="s">
        <v>4112</v>
      </c>
    </row>
    <row r="1065" spans="1:4">
      <c r="A1065" s="276" t="s">
        <v>4113</v>
      </c>
      <c r="B1065" s="276" t="s">
        <v>4114</v>
      </c>
      <c r="C1065" s="273" t="s">
        <v>34</v>
      </c>
      <c r="D1065" s="278" t="s">
        <v>39538</v>
      </c>
    </row>
    <row r="1066" spans="1:4">
      <c r="A1066" s="276" t="s">
        <v>4115</v>
      </c>
      <c r="B1066" s="276" t="s">
        <v>4116</v>
      </c>
      <c r="C1066" s="273" t="s">
        <v>34</v>
      </c>
      <c r="D1066" s="278" t="s">
        <v>39539</v>
      </c>
    </row>
    <row r="1067" spans="1:4">
      <c r="A1067" s="276" t="s">
        <v>4117</v>
      </c>
      <c r="B1067" s="276" t="s">
        <v>4118</v>
      </c>
      <c r="C1067" s="273" t="s">
        <v>34</v>
      </c>
      <c r="D1067" s="279" t="s">
        <v>39540</v>
      </c>
    </row>
    <row r="1068" spans="1:4">
      <c r="B1068" s="276" t="s">
        <v>4119</v>
      </c>
    </row>
    <row r="1069" spans="1:4">
      <c r="B1069" s="276" t="s">
        <v>4120</v>
      </c>
    </row>
    <row r="1070" spans="1:4">
      <c r="A1070" s="276" t="s">
        <v>4121</v>
      </c>
      <c r="B1070" s="276" t="s">
        <v>4118</v>
      </c>
      <c r="C1070" s="273" t="s">
        <v>34</v>
      </c>
      <c r="D1070" s="278" t="s">
        <v>39541</v>
      </c>
    </row>
    <row r="1071" spans="1:4">
      <c r="B1071" s="276" t="s">
        <v>4122</v>
      </c>
    </row>
    <row r="1072" spans="1:4">
      <c r="B1072" s="276" t="s">
        <v>4123</v>
      </c>
    </row>
    <row r="1073" spans="1:4">
      <c r="A1073" s="276" t="s">
        <v>4124</v>
      </c>
      <c r="B1073" s="276" t="s">
        <v>4118</v>
      </c>
      <c r="C1073" s="273" t="s">
        <v>34</v>
      </c>
      <c r="D1073" s="279" t="s">
        <v>39542</v>
      </c>
    </row>
    <row r="1074" spans="1:4">
      <c r="B1074" s="276" t="s">
        <v>4125</v>
      </c>
    </row>
    <row r="1075" spans="1:4">
      <c r="B1075" s="276" t="s">
        <v>4126</v>
      </c>
    </row>
    <row r="1076" spans="1:4">
      <c r="A1076" s="276" t="s">
        <v>4127</v>
      </c>
      <c r="B1076" s="276" t="s">
        <v>4118</v>
      </c>
      <c r="C1076" s="273" t="s">
        <v>34</v>
      </c>
      <c r="D1076" s="278" t="s">
        <v>39543</v>
      </c>
    </row>
    <row r="1077" spans="1:4">
      <c r="B1077" s="276" t="s">
        <v>4128</v>
      </c>
    </row>
    <row r="1078" spans="1:4">
      <c r="B1078" s="276" t="s">
        <v>4129</v>
      </c>
    </row>
    <row r="1079" spans="1:4">
      <c r="A1079" s="276" t="s">
        <v>4130</v>
      </c>
      <c r="B1079" s="276" t="s">
        <v>4131</v>
      </c>
      <c r="C1079" s="273" t="s">
        <v>34</v>
      </c>
      <c r="D1079" s="279" t="s">
        <v>39544</v>
      </c>
    </row>
    <row r="1080" spans="1:4">
      <c r="B1080" s="276" t="s">
        <v>4132</v>
      </c>
    </row>
    <row r="1081" spans="1:4">
      <c r="B1081" s="276" t="s">
        <v>4133</v>
      </c>
    </row>
    <row r="1082" spans="1:4">
      <c r="A1082" s="276" t="s">
        <v>4134</v>
      </c>
      <c r="B1082" s="276" t="s">
        <v>4131</v>
      </c>
      <c r="C1082" s="273" t="s">
        <v>34</v>
      </c>
      <c r="D1082" s="278" t="s">
        <v>39545</v>
      </c>
    </row>
    <row r="1083" spans="1:4">
      <c r="B1083" s="276" t="s">
        <v>4135</v>
      </c>
    </row>
    <row r="1084" spans="1:4">
      <c r="B1084" s="276" t="s">
        <v>4136</v>
      </c>
    </row>
    <row r="1085" spans="1:4">
      <c r="A1085" s="276" t="s">
        <v>4137</v>
      </c>
      <c r="B1085" s="276" t="s">
        <v>4131</v>
      </c>
      <c r="C1085" s="273" t="s">
        <v>34</v>
      </c>
      <c r="D1085" s="278" t="s">
        <v>39546</v>
      </c>
    </row>
    <row r="1086" spans="1:4">
      <c r="A1086" s="260" t="s">
        <v>2942</v>
      </c>
    </row>
    <row r="1088" spans="1:4">
      <c r="D1088" s="273" t="s">
        <v>39547</v>
      </c>
    </row>
    <row r="1089" spans="1:4" ht="18">
      <c r="B1089" s="274" t="s">
        <v>2864</v>
      </c>
    </row>
    <row r="1090" spans="1:4">
      <c r="A1090" s="275" t="s">
        <v>2865</v>
      </c>
    </row>
    <row r="1091" spans="1:4">
      <c r="A1091" s="275" t="s">
        <v>39302</v>
      </c>
    </row>
    <row r="1092" spans="1:4">
      <c r="A1092" s="275" t="s">
        <v>39303</v>
      </c>
    </row>
    <row r="1093" spans="1:4">
      <c r="A1093" s="275" t="s">
        <v>2866</v>
      </c>
    </row>
    <row r="1094" spans="1:4">
      <c r="A1094" s="275" t="s">
        <v>39304</v>
      </c>
    </row>
    <row r="1095" spans="1:4">
      <c r="A1095" s="275" t="s">
        <v>2867</v>
      </c>
      <c r="B1095" s="276" t="s">
        <v>39305</v>
      </c>
    </row>
    <row r="1096" spans="1:4">
      <c r="B1096" s="276" t="s">
        <v>2868</v>
      </c>
      <c r="C1096" s="277" t="s">
        <v>37724</v>
      </c>
    </row>
    <row r="1097" spans="1:4">
      <c r="A1097" s="275" t="s">
        <v>2869</v>
      </c>
      <c r="B1097" s="275" t="s">
        <v>39306</v>
      </c>
    </row>
    <row r="1098" spans="1:4">
      <c r="D1098" s="261" t="s">
        <v>2870</v>
      </c>
    </row>
    <row r="1099" spans="1:4">
      <c r="A1099" s="260" t="s">
        <v>2871</v>
      </c>
      <c r="B1099" s="260" t="s">
        <v>2872</v>
      </c>
      <c r="C1099" s="261" t="s">
        <v>2873</v>
      </c>
    </row>
    <row r="1100" spans="1:4">
      <c r="D1100" s="261" t="s">
        <v>2874</v>
      </c>
    </row>
    <row r="1101" spans="1:4">
      <c r="B1101" s="276" t="s">
        <v>4138</v>
      </c>
    </row>
    <row r="1102" spans="1:4">
      <c r="B1102" s="276" t="s">
        <v>4139</v>
      </c>
    </row>
    <row r="1103" spans="1:4">
      <c r="A1103" s="276" t="s">
        <v>4140</v>
      </c>
      <c r="B1103" s="276" t="s">
        <v>4141</v>
      </c>
      <c r="C1103" s="273" t="s">
        <v>34</v>
      </c>
      <c r="D1103" s="279" t="s">
        <v>39548</v>
      </c>
    </row>
    <row r="1104" spans="1:4">
      <c r="B1104" s="276" t="s">
        <v>4142</v>
      </c>
    </row>
    <row r="1105" spans="1:4">
      <c r="A1105" s="276" t="s">
        <v>4143</v>
      </c>
      <c r="B1105" s="276" t="s">
        <v>4144</v>
      </c>
      <c r="C1105" s="273" t="s">
        <v>34</v>
      </c>
      <c r="D1105" s="278" t="s">
        <v>39549</v>
      </c>
    </row>
    <row r="1106" spans="1:4">
      <c r="B1106" s="276" t="s">
        <v>4145</v>
      </c>
    </row>
    <row r="1107" spans="1:4">
      <c r="B1107" s="276" t="s">
        <v>4146</v>
      </c>
    </row>
    <row r="1108" spans="1:4">
      <c r="A1108" s="276" t="s">
        <v>4147</v>
      </c>
      <c r="B1108" s="276" t="s">
        <v>4148</v>
      </c>
      <c r="C1108" s="273" t="s">
        <v>34</v>
      </c>
      <c r="D1108" s="278" t="s">
        <v>39550</v>
      </c>
    </row>
    <row r="1109" spans="1:4">
      <c r="B1109" s="276" t="s">
        <v>4149</v>
      </c>
    </row>
    <row r="1110" spans="1:4">
      <c r="B1110" s="276" t="s">
        <v>4080</v>
      </c>
    </row>
    <row r="1111" spans="1:4">
      <c r="A1111" s="276" t="s">
        <v>4150</v>
      </c>
      <c r="B1111" s="276" t="s">
        <v>4151</v>
      </c>
      <c r="C1111" s="273" t="s">
        <v>34</v>
      </c>
      <c r="D1111" s="278" t="s">
        <v>39551</v>
      </c>
    </row>
    <row r="1112" spans="1:4">
      <c r="B1112" s="276" t="s">
        <v>4152</v>
      </c>
    </row>
    <row r="1113" spans="1:4">
      <c r="B1113" s="276" t="s">
        <v>4153</v>
      </c>
    </row>
    <row r="1114" spans="1:4">
      <c r="A1114" s="276" t="s">
        <v>4154</v>
      </c>
      <c r="B1114" s="276" t="s">
        <v>4155</v>
      </c>
      <c r="C1114" s="273" t="s">
        <v>34</v>
      </c>
      <c r="D1114" s="279" t="s">
        <v>39552</v>
      </c>
    </row>
    <row r="1115" spans="1:4">
      <c r="B1115" s="276" t="s">
        <v>4156</v>
      </c>
    </row>
    <row r="1116" spans="1:4">
      <c r="A1116" s="276" t="s">
        <v>4157</v>
      </c>
      <c r="B1116" s="276" t="s">
        <v>4158</v>
      </c>
      <c r="C1116" s="273" t="s">
        <v>34</v>
      </c>
      <c r="D1116" s="278" t="s">
        <v>39553</v>
      </c>
    </row>
    <row r="1117" spans="1:4">
      <c r="B1117" s="276" t="s">
        <v>4159</v>
      </c>
    </row>
    <row r="1118" spans="1:4">
      <c r="B1118" s="276" t="s">
        <v>4160</v>
      </c>
    </row>
    <row r="1119" spans="1:4">
      <c r="A1119" s="276" t="s">
        <v>4161</v>
      </c>
      <c r="B1119" s="276" t="s">
        <v>4162</v>
      </c>
      <c r="C1119" s="273" t="s">
        <v>34</v>
      </c>
      <c r="D1119" s="278" t="s">
        <v>39554</v>
      </c>
    </row>
    <row r="1120" spans="1:4">
      <c r="B1120" s="276" t="s">
        <v>4163</v>
      </c>
    </row>
    <row r="1121" spans="1:4">
      <c r="B1121" s="276" t="s">
        <v>4164</v>
      </c>
    </row>
    <row r="1122" spans="1:4">
      <c r="A1122" s="276" t="s">
        <v>4165</v>
      </c>
      <c r="B1122" s="276" t="s">
        <v>4166</v>
      </c>
      <c r="C1122" s="273" t="s">
        <v>34</v>
      </c>
      <c r="D1122" s="278" t="s">
        <v>39555</v>
      </c>
    </row>
    <row r="1123" spans="1:4">
      <c r="A1123" s="276" t="s">
        <v>4167</v>
      </c>
      <c r="B1123" s="276" t="s">
        <v>4168</v>
      </c>
      <c r="C1123" s="273" t="s">
        <v>34</v>
      </c>
      <c r="D1123" s="278" t="s">
        <v>39556</v>
      </c>
    </row>
    <row r="1124" spans="1:4">
      <c r="B1124" s="276" t="s">
        <v>4169</v>
      </c>
    </row>
    <row r="1125" spans="1:4">
      <c r="A1125" s="276" t="s">
        <v>4170</v>
      </c>
      <c r="B1125" s="276" t="s">
        <v>4171</v>
      </c>
      <c r="C1125" s="273" t="s">
        <v>3806</v>
      </c>
      <c r="D1125" s="277" t="s">
        <v>251</v>
      </c>
    </row>
    <row r="1126" spans="1:4">
      <c r="A1126" s="276" t="s">
        <v>4172</v>
      </c>
      <c r="B1126" s="276" t="s">
        <v>4173</v>
      </c>
      <c r="C1126" s="273" t="s">
        <v>3806</v>
      </c>
      <c r="D1126" s="277" t="s">
        <v>976</v>
      </c>
    </row>
    <row r="1127" spans="1:4">
      <c r="A1127" s="276" t="s">
        <v>4174</v>
      </c>
      <c r="B1127" s="276" t="s">
        <v>4175</v>
      </c>
      <c r="C1127" s="273" t="s">
        <v>3806</v>
      </c>
      <c r="D1127" s="277" t="s">
        <v>4176</v>
      </c>
    </row>
    <row r="1128" spans="1:4">
      <c r="A1128" s="276" t="s">
        <v>4177</v>
      </c>
      <c r="B1128" s="276" t="s">
        <v>4178</v>
      </c>
      <c r="C1128" s="273" t="s">
        <v>3806</v>
      </c>
      <c r="D1128" s="277" t="s">
        <v>4179</v>
      </c>
    </row>
    <row r="1129" spans="1:4">
      <c r="A1129" s="276" t="s">
        <v>4180</v>
      </c>
      <c r="B1129" s="276" t="s">
        <v>4181</v>
      </c>
      <c r="C1129" s="273" t="s">
        <v>34</v>
      </c>
      <c r="D1129" s="277" t="s">
        <v>5527</v>
      </c>
    </row>
    <row r="1130" spans="1:4">
      <c r="A1130" s="276" t="s">
        <v>4182</v>
      </c>
      <c r="B1130" s="276" t="s">
        <v>4183</v>
      </c>
      <c r="C1130" s="273" t="s">
        <v>34</v>
      </c>
      <c r="D1130" s="277" t="s">
        <v>848</v>
      </c>
    </row>
    <row r="1131" spans="1:4">
      <c r="A1131" s="276" t="s">
        <v>4184</v>
      </c>
      <c r="B1131" s="276" t="s">
        <v>4185</v>
      </c>
      <c r="C1131" s="273" t="s">
        <v>34</v>
      </c>
      <c r="D1131" s="277" t="s">
        <v>2310</v>
      </c>
    </row>
    <row r="1132" spans="1:4">
      <c r="A1132" s="276" t="s">
        <v>4186</v>
      </c>
      <c r="B1132" s="276" t="s">
        <v>4187</v>
      </c>
      <c r="C1132" s="273" t="s">
        <v>34</v>
      </c>
      <c r="D1132" s="277" t="s">
        <v>1731</v>
      </c>
    </row>
    <row r="1133" spans="1:4">
      <c r="A1133" s="276" t="s">
        <v>4188</v>
      </c>
      <c r="B1133" s="276" t="s">
        <v>4189</v>
      </c>
      <c r="C1133" s="273" t="s">
        <v>34</v>
      </c>
      <c r="D1133" s="273" t="s">
        <v>195</v>
      </c>
    </row>
    <row r="1134" spans="1:4">
      <c r="A1134" s="276" t="s">
        <v>4190</v>
      </c>
      <c r="B1134" s="276" t="s">
        <v>4191</v>
      </c>
      <c r="C1134" s="273" t="s">
        <v>34</v>
      </c>
      <c r="D1134" s="273" t="s">
        <v>914</v>
      </c>
    </row>
    <row r="1135" spans="1:4">
      <c r="B1135" s="276" t="s">
        <v>4192</v>
      </c>
    </row>
    <row r="1136" spans="1:4">
      <c r="A1136" s="276" t="s">
        <v>4193</v>
      </c>
      <c r="B1136" s="276" t="s">
        <v>4194</v>
      </c>
      <c r="C1136" s="273" t="s">
        <v>34</v>
      </c>
      <c r="D1136" s="273" t="s">
        <v>2482</v>
      </c>
    </row>
    <row r="1137" spans="1:4">
      <c r="B1137" s="276" t="s">
        <v>4195</v>
      </c>
    </row>
    <row r="1138" spans="1:4">
      <c r="A1138" s="276" t="s">
        <v>4196</v>
      </c>
      <c r="B1138" s="276" t="s">
        <v>4197</v>
      </c>
      <c r="C1138" s="273" t="s">
        <v>34</v>
      </c>
      <c r="D1138" s="273" t="s">
        <v>764</v>
      </c>
    </row>
    <row r="1139" spans="1:4">
      <c r="A1139" s="276" t="s">
        <v>4198</v>
      </c>
      <c r="B1139" s="276" t="s">
        <v>4199</v>
      </c>
      <c r="C1139" s="273" t="s">
        <v>34</v>
      </c>
      <c r="D1139" s="273" t="s">
        <v>764</v>
      </c>
    </row>
    <row r="1140" spans="1:4">
      <c r="A1140" s="276" t="s">
        <v>4200</v>
      </c>
      <c r="B1140" s="276" t="s">
        <v>4201</v>
      </c>
      <c r="C1140" s="273" t="s">
        <v>34</v>
      </c>
      <c r="D1140" s="273" t="s">
        <v>193</v>
      </c>
    </row>
    <row r="1141" spans="1:4">
      <c r="A1141" s="276" t="s">
        <v>4202</v>
      </c>
      <c r="B1141" s="276" t="s">
        <v>4203</v>
      </c>
      <c r="C1141" s="273" t="s">
        <v>34</v>
      </c>
      <c r="D1141" s="273" t="s">
        <v>784</v>
      </c>
    </row>
    <row r="1142" spans="1:4">
      <c r="B1142" s="276" t="s">
        <v>4192</v>
      </c>
    </row>
    <row r="1143" spans="1:4">
      <c r="A1143" s="276" t="s">
        <v>4204</v>
      </c>
      <c r="B1143" s="276" t="s">
        <v>4205</v>
      </c>
      <c r="C1143" s="273" t="s">
        <v>34</v>
      </c>
      <c r="D1143" s="273" t="s">
        <v>184</v>
      </c>
    </row>
    <row r="1144" spans="1:4">
      <c r="A1144" s="276" t="s">
        <v>4206</v>
      </c>
      <c r="B1144" s="276" t="s">
        <v>4207</v>
      </c>
      <c r="C1144" s="273" t="s">
        <v>34</v>
      </c>
      <c r="D1144" s="273" t="s">
        <v>326</v>
      </c>
    </row>
    <row r="1145" spans="1:4">
      <c r="B1145" s="276" t="s">
        <v>4192</v>
      </c>
    </row>
    <row r="1146" spans="1:4">
      <c r="A1146" s="276" t="s">
        <v>4208</v>
      </c>
      <c r="B1146" s="276" t="s">
        <v>4209</v>
      </c>
      <c r="C1146" s="273" t="s">
        <v>34</v>
      </c>
      <c r="D1146" s="273" t="s">
        <v>987</v>
      </c>
    </row>
    <row r="1147" spans="1:4">
      <c r="B1147" s="276" t="s">
        <v>4210</v>
      </c>
    </row>
    <row r="1148" spans="1:4">
      <c r="A1148" s="276" t="s">
        <v>4211</v>
      </c>
      <c r="B1148" s="276" t="s">
        <v>4212</v>
      </c>
      <c r="C1148" s="273" t="s">
        <v>34</v>
      </c>
      <c r="D1148" s="277" t="s">
        <v>1740</v>
      </c>
    </row>
    <row r="1149" spans="1:4">
      <c r="B1149" s="276" t="s">
        <v>3456</v>
      </c>
    </row>
    <row r="1150" spans="1:4">
      <c r="A1150" s="276" t="s">
        <v>4213</v>
      </c>
      <c r="B1150" s="276" t="s">
        <v>4214</v>
      </c>
      <c r="C1150" s="273" t="s">
        <v>34</v>
      </c>
      <c r="D1150" s="277" t="s">
        <v>23854</v>
      </c>
    </row>
    <row r="1151" spans="1:4">
      <c r="B1151" s="276" t="s">
        <v>3456</v>
      </c>
    </row>
    <row r="1152" spans="1:4">
      <c r="A1152" s="276" t="s">
        <v>4215</v>
      </c>
      <c r="B1152" s="276" t="s">
        <v>4216</v>
      </c>
      <c r="C1152" s="273" t="s">
        <v>34</v>
      </c>
      <c r="D1152" s="277" t="s">
        <v>305</v>
      </c>
    </row>
    <row r="1153" spans="1:4">
      <c r="B1153" s="276" t="s">
        <v>3456</v>
      </c>
    </row>
    <row r="1154" spans="1:4">
      <c r="A1154" s="276" t="s">
        <v>4217</v>
      </c>
      <c r="B1154" s="276" t="s">
        <v>4218</v>
      </c>
      <c r="C1154" s="273" t="s">
        <v>34</v>
      </c>
      <c r="D1154" s="277" t="s">
        <v>2216</v>
      </c>
    </row>
    <row r="1155" spans="1:4">
      <c r="B1155" s="276" t="s">
        <v>3456</v>
      </c>
    </row>
    <row r="1156" spans="1:4">
      <c r="A1156" s="276" t="s">
        <v>4219</v>
      </c>
      <c r="B1156" s="276" t="s">
        <v>4220</v>
      </c>
      <c r="C1156" s="273" t="s">
        <v>34</v>
      </c>
      <c r="D1156" s="277" t="s">
        <v>1569</v>
      </c>
    </row>
    <row r="1157" spans="1:4">
      <c r="B1157" s="276" t="s">
        <v>3456</v>
      </c>
    </row>
    <row r="1158" spans="1:4">
      <c r="A1158" s="260" t="s">
        <v>2942</v>
      </c>
    </row>
    <row r="1160" spans="1:4">
      <c r="D1160" s="273" t="s">
        <v>39557</v>
      </c>
    </row>
    <row r="1161" spans="1:4" ht="18">
      <c r="B1161" s="274" t="s">
        <v>2864</v>
      </c>
    </row>
    <row r="1162" spans="1:4">
      <c r="A1162" s="275" t="s">
        <v>2865</v>
      </c>
    </row>
    <row r="1163" spans="1:4">
      <c r="A1163" s="275" t="s">
        <v>39302</v>
      </c>
    </row>
    <row r="1164" spans="1:4">
      <c r="A1164" s="275" t="s">
        <v>39303</v>
      </c>
    </row>
    <row r="1165" spans="1:4">
      <c r="A1165" s="275" t="s">
        <v>2866</v>
      </c>
    </row>
    <row r="1166" spans="1:4">
      <c r="A1166" s="275" t="s">
        <v>39304</v>
      </c>
    </row>
    <row r="1167" spans="1:4">
      <c r="A1167" s="275" t="s">
        <v>2867</v>
      </c>
      <c r="B1167" s="276" t="s">
        <v>39305</v>
      </c>
    </row>
    <row r="1168" spans="1:4">
      <c r="B1168" s="276" t="s">
        <v>2868</v>
      </c>
      <c r="C1168" s="277" t="s">
        <v>37724</v>
      </c>
    </row>
    <row r="1169" spans="1:4">
      <c r="A1169" s="275" t="s">
        <v>2869</v>
      </c>
      <c r="B1169" s="275" t="s">
        <v>39306</v>
      </c>
    </row>
    <row r="1170" spans="1:4">
      <c r="D1170" s="261" t="s">
        <v>2870</v>
      </c>
    </row>
    <row r="1171" spans="1:4">
      <c r="A1171" s="260" t="s">
        <v>2871</v>
      </c>
      <c r="B1171" s="260" t="s">
        <v>2872</v>
      </c>
      <c r="C1171" s="261" t="s">
        <v>2873</v>
      </c>
    </row>
    <row r="1172" spans="1:4">
      <c r="D1172" s="261" t="s">
        <v>2874</v>
      </c>
    </row>
    <row r="1173" spans="1:4">
      <c r="A1173" s="276" t="s">
        <v>4221</v>
      </c>
      <c r="B1173" s="276" t="s">
        <v>4222</v>
      </c>
      <c r="C1173" s="273" t="s">
        <v>34</v>
      </c>
      <c r="D1173" s="277" t="s">
        <v>32134</v>
      </c>
    </row>
    <row r="1174" spans="1:4">
      <c r="B1174" s="276" t="s">
        <v>3456</v>
      </c>
    </row>
    <row r="1175" spans="1:4">
      <c r="A1175" s="276" t="s">
        <v>4223</v>
      </c>
      <c r="B1175" s="276" t="s">
        <v>4224</v>
      </c>
      <c r="C1175" s="273" t="s">
        <v>34</v>
      </c>
      <c r="D1175" s="277" t="s">
        <v>1117</v>
      </c>
    </row>
    <row r="1176" spans="1:4">
      <c r="A1176" s="276" t="s">
        <v>4225</v>
      </c>
      <c r="B1176" s="276" t="s">
        <v>4226</v>
      </c>
      <c r="C1176" s="273" t="s">
        <v>34</v>
      </c>
      <c r="D1176" s="277" t="s">
        <v>1117</v>
      </c>
    </row>
    <row r="1177" spans="1:4">
      <c r="A1177" s="276" t="s">
        <v>4227</v>
      </c>
      <c r="B1177" s="276" t="s">
        <v>4228</v>
      </c>
      <c r="C1177" s="273" t="s">
        <v>34</v>
      </c>
      <c r="D1177" s="277" t="s">
        <v>1117</v>
      </c>
    </row>
    <row r="1178" spans="1:4">
      <c r="A1178" s="276" t="s">
        <v>4229</v>
      </c>
      <c r="B1178" s="276" t="s">
        <v>4230</v>
      </c>
      <c r="C1178" s="273" t="s">
        <v>34</v>
      </c>
      <c r="D1178" s="277" t="s">
        <v>1117</v>
      </c>
    </row>
    <row r="1179" spans="1:4">
      <c r="A1179" s="276" t="s">
        <v>4231</v>
      </c>
      <c r="B1179" s="276" t="s">
        <v>4232</v>
      </c>
      <c r="C1179" s="273" t="s">
        <v>34</v>
      </c>
      <c r="D1179" s="277" t="s">
        <v>1501</v>
      </c>
    </row>
    <row r="1180" spans="1:4">
      <c r="A1180" s="276" t="s">
        <v>4233</v>
      </c>
      <c r="B1180" s="276" t="s">
        <v>4234</v>
      </c>
      <c r="C1180" s="273" t="s">
        <v>34</v>
      </c>
      <c r="D1180" s="277" t="s">
        <v>67</v>
      </c>
    </row>
    <row r="1181" spans="1:4">
      <c r="A1181" s="276" t="s">
        <v>4235</v>
      </c>
      <c r="B1181" s="276" t="s">
        <v>4236</v>
      </c>
      <c r="C1181" s="273" t="s">
        <v>34</v>
      </c>
      <c r="D1181" s="277" t="s">
        <v>1501</v>
      </c>
    </row>
    <row r="1182" spans="1:4">
      <c r="A1182" s="276" t="s">
        <v>4237</v>
      </c>
      <c r="B1182" s="276" t="s">
        <v>4238</v>
      </c>
      <c r="C1182" s="273" t="s">
        <v>34</v>
      </c>
      <c r="D1182" s="277" t="s">
        <v>753</v>
      </c>
    </row>
    <row r="1183" spans="1:4">
      <c r="A1183" s="276" t="s">
        <v>4239</v>
      </c>
      <c r="B1183" s="276" t="s">
        <v>4240</v>
      </c>
      <c r="C1183" s="273" t="s">
        <v>34</v>
      </c>
      <c r="D1183" s="277" t="s">
        <v>753</v>
      </c>
    </row>
    <row r="1184" spans="1:4">
      <c r="A1184" s="276" t="s">
        <v>4241</v>
      </c>
      <c r="B1184" s="276" t="s">
        <v>4242</v>
      </c>
      <c r="C1184" s="273" t="s">
        <v>34</v>
      </c>
      <c r="D1184" s="277" t="s">
        <v>23854</v>
      </c>
    </row>
    <row r="1185" spans="1:4">
      <c r="A1185" s="276" t="s">
        <v>4243</v>
      </c>
      <c r="B1185" s="276" t="s">
        <v>4244</v>
      </c>
      <c r="C1185" s="273" t="s">
        <v>34</v>
      </c>
      <c r="D1185" s="277" t="s">
        <v>23854</v>
      </c>
    </row>
    <row r="1186" spans="1:4">
      <c r="A1186" s="276" t="s">
        <v>4245</v>
      </c>
      <c r="B1186" s="276" t="s">
        <v>4246</v>
      </c>
      <c r="C1186" s="273" t="s">
        <v>34</v>
      </c>
      <c r="D1186" s="277" t="s">
        <v>1285</v>
      </c>
    </row>
    <row r="1187" spans="1:4">
      <c r="A1187" s="276" t="s">
        <v>4247</v>
      </c>
      <c r="B1187" s="276" t="s">
        <v>4248</v>
      </c>
      <c r="C1187" s="273" t="s">
        <v>34</v>
      </c>
      <c r="D1187" s="277" t="s">
        <v>1285</v>
      </c>
    </row>
    <row r="1188" spans="1:4">
      <c r="A1188" s="276" t="s">
        <v>4249</v>
      </c>
      <c r="B1188" s="276" t="s">
        <v>4250</v>
      </c>
      <c r="C1188" s="273" t="s">
        <v>34</v>
      </c>
      <c r="D1188" s="277" t="s">
        <v>1285</v>
      </c>
    </row>
    <row r="1189" spans="1:4">
      <c r="A1189" s="276" t="s">
        <v>4251</v>
      </c>
      <c r="B1189" s="276" t="s">
        <v>4252</v>
      </c>
      <c r="C1189" s="273" t="s">
        <v>34</v>
      </c>
      <c r="D1189" s="277" t="s">
        <v>1285</v>
      </c>
    </row>
    <row r="1190" spans="1:4">
      <c r="A1190" s="276" t="s">
        <v>4253</v>
      </c>
      <c r="B1190" s="276" t="s">
        <v>4254</v>
      </c>
      <c r="C1190" s="273" t="s">
        <v>34</v>
      </c>
      <c r="D1190" s="277" t="s">
        <v>4331</v>
      </c>
    </row>
    <row r="1191" spans="1:4">
      <c r="A1191" s="276" t="s">
        <v>4255</v>
      </c>
      <c r="B1191" s="276" t="s">
        <v>4256</v>
      </c>
      <c r="C1191" s="273" t="s">
        <v>34</v>
      </c>
      <c r="D1191" s="277" t="s">
        <v>4331</v>
      </c>
    </row>
    <row r="1192" spans="1:4">
      <c r="A1192" s="276" t="s">
        <v>4257</v>
      </c>
      <c r="B1192" s="276" t="s">
        <v>4258</v>
      </c>
      <c r="C1192" s="273" t="s">
        <v>34</v>
      </c>
      <c r="D1192" s="277" t="s">
        <v>4331</v>
      </c>
    </row>
    <row r="1193" spans="1:4">
      <c r="A1193" s="276" t="s">
        <v>4259</v>
      </c>
      <c r="B1193" s="276" t="s">
        <v>4260</v>
      </c>
      <c r="C1193" s="273" t="s">
        <v>34</v>
      </c>
      <c r="D1193" s="277" t="s">
        <v>270</v>
      </c>
    </row>
    <row r="1194" spans="1:4">
      <c r="A1194" s="276" t="s">
        <v>4261</v>
      </c>
      <c r="B1194" s="276" t="s">
        <v>4262</v>
      </c>
      <c r="C1194" s="273" t="s">
        <v>34</v>
      </c>
      <c r="D1194" s="277" t="s">
        <v>36881</v>
      </c>
    </row>
    <row r="1195" spans="1:4">
      <c r="A1195" s="276" t="s">
        <v>4263</v>
      </c>
      <c r="B1195" s="276" t="s">
        <v>4264</v>
      </c>
      <c r="C1195" s="273" t="s">
        <v>34</v>
      </c>
      <c r="D1195" s="277" t="s">
        <v>616</v>
      </c>
    </row>
    <row r="1196" spans="1:4">
      <c r="A1196" s="276" t="s">
        <v>4265</v>
      </c>
      <c r="B1196" s="276" t="s">
        <v>4266</v>
      </c>
      <c r="C1196" s="273" t="s">
        <v>34</v>
      </c>
      <c r="D1196" s="277" t="s">
        <v>1751</v>
      </c>
    </row>
    <row r="1197" spans="1:4">
      <c r="A1197" s="276" t="s">
        <v>4267</v>
      </c>
      <c r="B1197" s="276" t="s">
        <v>4268</v>
      </c>
      <c r="C1197" s="273" t="s">
        <v>34</v>
      </c>
      <c r="D1197" s="277" t="s">
        <v>36881</v>
      </c>
    </row>
    <row r="1198" spans="1:4">
      <c r="A1198" s="276" t="s">
        <v>4269</v>
      </c>
      <c r="B1198" s="276" t="s">
        <v>4270</v>
      </c>
      <c r="C1198" s="273" t="s">
        <v>34</v>
      </c>
      <c r="D1198" s="277" t="s">
        <v>37025</v>
      </c>
    </row>
    <row r="1199" spans="1:4">
      <c r="A1199" s="276" t="s">
        <v>4271</v>
      </c>
      <c r="B1199" s="276" t="s">
        <v>4272</v>
      </c>
      <c r="C1199" s="273" t="s">
        <v>34</v>
      </c>
      <c r="D1199" s="277" t="s">
        <v>37025</v>
      </c>
    </row>
    <row r="1200" spans="1:4">
      <c r="A1200" s="276" t="s">
        <v>4273</v>
      </c>
      <c r="B1200" s="276" t="s">
        <v>4274</v>
      </c>
      <c r="C1200" s="273" t="s">
        <v>34</v>
      </c>
      <c r="D1200" s="277" t="s">
        <v>37025</v>
      </c>
    </row>
    <row r="1201" spans="1:4">
      <c r="A1201" s="276" t="s">
        <v>4275</v>
      </c>
      <c r="B1201" s="276" t="s">
        <v>4276</v>
      </c>
      <c r="C1201" s="273" t="s">
        <v>34</v>
      </c>
      <c r="D1201" s="277" t="s">
        <v>39558</v>
      </c>
    </row>
    <row r="1202" spans="1:4">
      <c r="A1202" s="276" t="s">
        <v>4277</v>
      </c>
      <c r="B1202" s="276" t="s">
        <v>4278</v>
      </c>
      <c r="C1202" s="273" t="s">
        <v>34</v>
      </c>
      <c r="D1202" s="277" t="s">
        <v>32031</v>
      </c>
    </row>
    <row r="1203" spans="1:4">
      <c r="A1203" s="276" t="s">
        <v>4279</v>
      </c>
      <c r="B1203" s="276" t="s">
        <v>4280</v>
      </c>
      <c r="C1203" s="273" t="s">
        <v>34</v>
      </c>
      <c r="D1203" s="277" t="s">
        <v>39559</v>
      </c>
    </row>
    <row r="1204" spans="1:4">
      <c r="A1204" s="276" t="s">
        <v>4281</v>
      </c>
      <c r="B1204" s="276" t="s">
        <v>4282</v>
      </c>
      <c r="C1204" s="273" t="s">
        <v>34</v>
      </c>
      <c r="D1204" s="277" t="s">
        <v>27339</v>
      </c>
    </row>
    <row r="1205" spans="1:4">
      <c r="B1205" s="276" t="s">
        <v>2975</v>
      </c>
    </row>
    <row r="1206" spans="1:4">
      <c r="A1206" s="276" t="s">
        <v>4283</v>
      </c>
      <c r="B1206" s="276" t="s">
        <v>4284</v>
      </c>
      <c r="C1206" s="273" t="s">
        <v>34</v>
      </c>
      <c r="D1206" s="273" t="s">
        <v>192</v>
      </c>
    </row>
    <row r="1207" spans="1:4">
      <c r="B1207" s="276" t="s">
        <v>2975</v>
      </c>
    </row>
    <row r="1208" spans="1:4">
      <c r="A1208" s="276" t="s">
        <v>4285</v>
      </c>
      <c r="B1208" s="276" t="s">
        <v>37828</v>
      </c>
      <c r="C1208" s="273" t="s">
        <v>34</v>
      </c>
      <c r="D1208" s="273" t="s">
        <v>197</v>
      </c>
    </row>
    <row r="1209" spans="1:4">
      <c r="B1209" s="276" t="s">
        <v>2975</v>
      </c>
    </row>
    <row r="1210" spans="1:4">
      <c r="A1210" s="276" t="s">
        <v>4286</v>
      </c>
      <c r="B1210" s="276" t="s">
        <v>39560</v>
      </c>
      <c r="C1210" s="273" t="s">
        <v>34</v>
      </c>
      <c r="D1210" s="277" t="s">
        <v>862</v>
      </c>
    </row>
    <row r="1211" spans="1:4">
      <c r="B1211" s="276" t="s">
        <v>2975</v>
      </c>
    </row>
    <row r="1212" spans="1:4">
      <c r="A1212" s="276" t="s">
        <v>4287</v>
      </c>
      <c r="B1212" s="276" t="s">
        <v>4288</v>
      </c>
      <c r="C1212" s="273" t="s">
        <v>34</v>
      </c>
      <c r="D1212" s="277" t="s">
        <v>1994</v>
      </c>
    </row>
    <row r="1213" spans="1:4">
      <c r="B1213" s="276" t="s">
        <v>2975</v>
      </c>
    </row>
    <row r="1214" spans="1:4">
      <c r="A1214" s="276" t="s">
        <v>4289</v>
      </c>
      <c r="B1214" s="276" t="s">
        <v>4290</v>
      </c>
      <c r="C1214" s="273" t="s">
        <v>34</v>
      </c>
      <c r="D1214" s="277" t="s">
        <v>281</v>
      </c>
    </row>
    <row r="1215" spans="1:4">
      <c r="B1215" s="276" t="s">
        <v>2975</v>
      </c>
    </row>
    <row r="1216" spans="1:4">
      <c r="A1216" s="276" t="s">
        <v>4291</v>
      </c>
      <c r="B1216" s="276" t="s">
        <v>4292</v>
      </c>
      <c r="C1216" s="273" t="s">
        <v>34</v>
      </c>
      <c r="D1216" s="277" t="s">
        <v>626</v>
      </c>
    </row>
    <row r="1217" spans="1:4">
      <c r="B1217" s="276" t="s">
        <v>2975</v>
      </c>
    </row>
    <row r="1218" spans="1:4">
      <c r="A1218" s="276" t="s">
        <v>4293</v>
      </c>
      <c r="B1218" s="276" t="s">
        <v>4294</v>
      </c>
      <c r="C1218" s="273" t="s">
        <v>34</v>
      </c>
      <c r="D1218" s="277" t="s">
        <v>2634</v>
      </c>
    </row>
    <row r="1219" spans="1:4">
      <c r="B1219" s="276" t="s">
        <v>2975</v>
      </c>
    </row>
    <row r="1220" spans="1:4">
      <c r="A1220" s="276" t="s">
        <v>4295</v>
      </c>
      <c r="B1220" s="276" t="s">
        <v>4296</v>
      </c>
      <c r="C1220" s="273" t="s">
        <v>34</v>
      </c>
      <c r="D1220" s="277" t="s">
        <v>1652</v>
      </c>
    </row>
    <row r="1221" spans="1:4">
      <c r="B1221" s="276" t="s">
        <v>2975</v>
      </c>
    </row>
    <row r="1222" spans="1:4">
      <c r="A1222" s="276" t="s">
        <v>4297</v>
      </c>
      <c r="B1222" s="276" t="s">
        <v>4298</v>
      </c>
      <c r="C1222" s="273" t="s">
        <v>34</v>
      </c>
      <c r="D1222" s="277" t="s">
        <v>35908</v>
      </c>
    </row>
    <row r="1223" spans="1:4">
      <c r="B1223" s="276" t="s">
        <v>2975</v>
      </c>
    </row>
    <row r="1224" spans="1:4">
      <c r="A1224" s="260" t="s">
        <v>2942</v>
      </c>
    </row>
    <row r="1226" spans="1:4">
      <c r="D1226" s="273" t="s">
        <v>39561</v>
      </c>
    </row>
    <row r="1227" spans="1:4" ht="18">
      <c r="B1227" s="274" t="s">
        <v>2864</v>
      </c>
    </row>
    <row r="1228" spans="1:4">
      <c r="A1228" s="275" t="s">
        <v>2865</v>
      </c>
    </row>
    <row r="1229" spans="1:4">
      <c r="A1229" s="275" t="s">
        <v>39302</v>
      </c>
    </row>
    <row r="1230" spans="1:4">
      <c r="A1230" s="275" t="s">
        <v>39303</v>
      </c>
    </row>
    <row r="1231" spans="1:4">
      <c r="A1231" s="275" t="s">
        <v>2866</v>
      </c>
    </row>
    <row r="1232" spans="1:4">
      <c r="A1232" s="275" t="s">
        <v>39304</v>
      </c>
    </row>
    <row r="1233" spans="1:4">
      <c r="A1233" s="275" t="s">
        <v>2867</v>
      </c>
      <c r="B1233" s="276" t="s">
        <v>39305</v>
      </c>
    </row>
    <row r="1234" spans="1:4">
      <c r="B1234" s="276" t="s">
        <v>2868</v>
      </c>
      <c r="C1234" s="277" t="s">
        <v>37724</v>
      </c>
    </row>
    <row r="1235" spans="1:4">
      <c r="A1235" s="275" t="s">
        <v>2869</v>
      </c>
      <c r="B1235" s="275" t="s">
        <v>39306</v>
      </c>
    </row>
    <row r="1236" spans="1:4">
      <c r="D1236" s="261" t="s">
        <v>2870</v>
      </c>
    </row>
    <row r="1237" spans="1:4">
      <c r="A1237" s="260" t="s">
        <v>2871</v>
      </c>
      <c r="B1237" s="260" t="s">
        <v>2872</v>
      </c>
      <c r="C1237" s="261" t="s">
        <v>2873</v>
      </c>
    </row>
    <row r="1238" spans="1:4">
      <c r="D1238" s="261" t="s">
        <v>2874</v>
      </c>
    </row>
    <row r="1239" spans="1:4">
      <c r="A1239" s="276" t="s">
        <v>4299</v>
      </c>
      <c r="B1239" s="276" t="s">
        <v>4300</v>
      </c>
      <c r="C1239" s="273" t="s">
        <v>34</v>
      </c>
      <c r="D1239" s="277" t="s">
        <v>2380</v>
      </c>
    </row>
    <row r="1240" spans="1:4">
      <c r="B1240" s="276" t="s">
        <v>2975</v>
      </c>
    </row>
    <row r="1241" spans="1:4">
      <c r="A1241" s="276" t="s">
        <v>4301</v>
      </c>
      <c r="B1241" s="276" t="s">
        <v>4302</v>
      </c>
      <c r="C1241" s="273" t="s">
        <v>34</v>
      </c>
      <c r="D1241" s="277" t="s">
        <v>167</v>
      </c>
    </row>
    <row r="1242" spans="1:4">
      <c r="B1242" s="276" t="s">
        <v>2975</v>
      </c>
    </row>
    <row r="1243" spans="1:4">
      <c r="A1243" s="276" t="s">
        <v>4303</v>
      </c>
      <c r="B1243" s="276" t="s">
        <v>4304</v>
      </c>
      <c r="C1243" s="273" t="s">
        <v>34</v>
      </c>
      <c r="D1243" s="277" t="s">
        <v>18500</v>
      </c>
    </row>
    <row r="1244" spans="1:4">
      <c r="B1244" s="276" t="s">
        <v>2975</v>
      </c>
    </row>
    <row r="1245" spans="1:4">
      <c r="A1245" s="276" t="s">
        <v>4305</v>
      </c>
      <c r="B1245" s="276" t="s">
        <v>4306</v>
      </c>
      <c r="C1245" s="273" t="s">
        <v>34</v>
      </c>
      <c r="D1245" s="277" t="s">
        <v>1845</v>
      </c>
    </row>
    <row r="1246" spans="1:4">
      <c r="B1246" s="276" t="s">
        <v>2975</v>
      </c>
    </row>
    <row r="1247" spans="1:4">
      <c r="A1247" s="276" t="s">
        <v>4307</v>
      </c>
      <c r="B1247" s="276" t="s">
        <v>4308</v>
      </c>
      <c r="C1247" s="273" t="s">
        <v>34</v>
      </c>
      <c r="D1247" s="277" t="s">
        <v>846</v>
      </c>
    </row>
    <row r="1248" spans="1:4">
      <c r="B1248" s="276" t="s">
        <v>2975</v>
      </c>
    </row>
    <row r="1249" spans="1:4">
      <c r="A1249" s="276" t="s">
        <v>4309</v>
      </c>
      <c r="B1249" s="276" t="s">
        <v>4310</v>
      </c>
      <c r="C1249" s="273" t="s">
        <v>34</v>
      </c>
      <c r="D1249" s="277" t="s">
        <v>39</v>
      </c>
    </row>
    <row r="1250" spans="1:4">
      <c r="B1250" s="276" t="s">
        <v>2975</v>
      </c>
    </row>
    <row r="1251" spans="1:4">
      <c r="A1251" s="276" t="s">
        <v>4311</v>
      </c>
      <c r="B1251" s="276" t="s">
        <v>4312</v>
      </c>
      <c r="C1251" s="273" t="s">
        <v>34</v>
      </c>
      <c r="D1251" s="277" t="s">
        <v>1138</v>
      </c>
    </row>
    <row r="1252" spans="1:4">
      <c r="B1252" s="276" t="s">
        <v>2975</v>
      </c>
    </row>
    <row r="1253" spans="1:4">
      <c r="A1253" s="276" t="s">
        <v>4313</v>
      </c>
      <c r="B1253" s="276" t="s">
        <v>4314</v>
      </c>
      <c r="C1253" s="273" t="s">
        <v>34</v>
      </c>
      <c r="D1253" s="277" t="s">
        <v>51</v>
      </c>
    </row>
    <row r="1254" spans="1:4">
      <c r="B1254" s="276" t="s">
        <v>2975</v>
      </c>
    </row>
    <row r="1255" spans="1:4">
      <c r="A1255" s="276" t="s">
        <v>4315</v>
      </c>
      <c r="B1255" s="276" t="s">
        <v>4316</v>
      </c>
      <c r="C1255" s="273" t="s">
        <v>34</v>
      </c>
      <c r="D1255" s="277" t="s">
        <v>1982</v>
      </c>
    </row>
    <row r="1256" spans="1:4">
      <c r="B1256" s="276" t="s">
        <v>2975</v>
      </c>
    </row>
    <row r="1257" spans="1:4">
      <c r="A1257" s="276" t="s">
        <v>4317</v>
      </c>
      <c r="B1257" s="276" t="s">
        <v>4318</v>
      </c>
      <c r="C1257" s="273" t="s">
        <v>34</v>
      </c>
      <c r="D1257" s="277" t="s">
        <v>2048</v>
      </c>
    </row>
    <row r="1258" spans="1:4">
      <c r="B1258" s="276" t="s">
        <v>2975</v>
      </c>
    </row>
    <row r="1259" spans="1:4">
      <c r="A1259" s="276" t="s">
        <v>4319</v>
      </c>
      <c r="B1259" s="276" t="s">
        <v>4320</v>
      </c>
      <c r="C1259" s="273" t="s">
        <v>34</v>
      </c>
      <c r="D1259" s="277" t="s">
        <v>172</v>
      </c>
    </row>
    <row r="1260" spans="1:4">
      <c r="B1260" s="276" t="s">
        <v>2975</v>
      </c>
    </row>
    <row r="1261" spans="1:4">
      <c r="A1261" s="276" t="s">
        <v>4321</v>
      </c>
      <c r="B1261" s="276" t="s">
        <v>4322</v>
      </c>
      <c r="C1261" s="273" t="s">
        <v>34</v>
      </c>
      <c r="D1261" s="277" t="s">
        <v>295</v>
      </c>
    </row>
    <row r="1262" spans="1:4">
      <c r="B1262" s="276" t="s">
        <v>2975</v>
      </c>
    </row>
    <row r="1263" spans="1:4">
      <c r="A1263" s="276" t="s">
        <v>4323</v>
      </c>
      <c r="B1263" s="276" t="s">
        <v>4324</v>
      </c>
      <c r="C1263" s="273" t="s">
        <v>34</v>
      </c>
      <c r="D1263" s="277" t="s">
        <v>1013</v>
      </c>
    </row>
    <row r="1264" spans="1:4">
      <c r="A1264" s="276" t="s">
        <v>4325</v>
      </c>
      <c r="B1264" s="276" t="s">
        <v>4326</v>
      </c>
      <c r="C1264" s="273" t="s">
        <v>34</v>
      </c>
      <c r="D1264" s="277" t="s">
        <v>471</v>
      </c>
    </row>
    <row r="1265" spans="1:4">
      <c r="A1265" s="276" t="s">
        <v>4327</v>
      </c>
      <c r="B1265" s="276" t="s">
        <v>4328</v>
      </c>
      <c r="C1265" s="273" t="s">
        <v>34</v>
      </c>
      <c r="D1265" s="277" t="s">
        <v>1726</v>
      </c>
    </row>
    <row r="1266" spans="1:4">
      <c r="A1266" s="276" t="s">
        <v>4329</v>
      </c>
      <c r="B1266" s="276" t="s">
        <v>4330</v>
      </c>
      <c r="C1266" s="273" t="s">
        <v>34</v>
      </c>
      <c r="D1266" s="277" t="s">
        <v>2234</v>
      </c>
    </row>
    <row r="1267" spans="1:4">
      <c r="A1267" s="276" t="s">
        <v>4332</v>
      </c>
      <c r="B1267" s="276" t="s">
        <v>4333</v>
      </c>
      <c r="C1267" s="273" t="s">
        <v>34</v>
      </c>
      <c r="D1267" s="277" t="s">
        <v>1390</v>
      </c>
    </row>
    <row r="1268" spans="1:4">
      <c r="A1268" s="276" t="s">
        <v>4334</v>
      </c>
      <c r="B1268" s="276" t="s">
        <v>4335</v>
      </c>
      <c r="C1268" s="273" t="s">
        <v>34</v>
      </c>
      <c r="D1268" s="277" t="s">
        <v>2651</v>
      </c>
    </row>
    <row r="1269" spans="1:4">
      <c r="A1269" s="276" t="s">
        <v>4336</v>
      </c>
      <c r="B1269" s="276" t="s">
        <v>4337</v>
      </c>
      <c r="C1269" s="273" t="s">
        <v>34</v>
      </c>
      <c r="D1269" s="277" t="s">
        <v>617</v>
      </c>
    </row>
    <row r="1270" spans="1:4">
      <c r="A1270" s="276" t="s">
        <v>4338</v>
      </c>
      <c r="B1270" s="276" t="s">
        <v>4339</v>
      </c>
      <c r="C1270" s="273" t="s">
        <v>34</v>
      </c>
      <c r="D1270" s="277" t="s">
        <v>789</v>
      </c>
    </row>
    <row r="1271" spans="1:4">
      <c r="A1271" s="276" t="s">
        <v>4340</v>
      </c>
      <c r="B1271" s="276" t="s">
        <v>4341</v>
      </c>
      <c r="C1271" s="273" t="s">
        <v>34</v>
      </c>
      <c r="D1271" s="277" t="s">
        <v>1340</v>
      </c>
    </row>
    <row r="1272" spans="1:4">
      <c r="A1272" s="276" t="s">
        <v>4342</v>
      </c>
      <c r="B1272" s="276" t="s">
        <v>4343</v>
      </c>
      <c r="C1272" s="273" t="s">
        <v>34</v>
      </c>
      <c r="D1272" s="277" t="s">
        <v>117</v>
      </c>
    </row>
    <row r="1273" spans="1:4">
      <c r="A1273" s="276" t="s">
        <v>4344</v>
      </c>
      <c r="B1273" s="276" t="s">
        <v>4345</v>
      </c>
      <c r="C1273" s="273" t="s">
        <v>34</v>
      </c>
      <c r="D1273" s="277" t="s">
        <v>1047</v>
      </c>
    </row>
    <row r="1274" spans="1:4">
      <c r="A1274" s="276" t="s">
        <v>4347</v>
      </c>
      <c r="B1274" s="276" t="s">
        <v>4348</v>
      </c>
      <c r="C1274" s="273" t="s">
        <v>34</v>
      </c>
      <c r="D1274" s="277" t="s">
        <v>2674</v>
      </c>
    </row>
    <row r="1275" spans="1:4">
      <c r="A1275" s="276" t="s">
        <v>4349</v>
      </c>
      <c r="B1275" s="276" t="s">
        <v>4350</v>
      </c>
      <c r="C1275" s="273" t="s">
        <v>34</v>
      </c>
      <c r="D1275" s="277" t="s">
        <v>20459</v>
      </c>
    </row>
    <row r="1276" spans="1:4">
      <c r="A1276" s="276" t="s">
        <v>4351</v>
      </c>
      <c r="B1276" s="276" t="s">
        <v>4352</v>
      </c>
      <c r="C1276" s="273" t="s">
        <v>34</v>
      </c>
      <c r="D1276" s="277" t="s">
        <v>37829</v>
      </c>
    </row>
    <row r="1277" spans="1:4">
      <c r="A1277" s="276" t="s">
        <v>4353</v>
      </c>
      <c r="B1277" s="276" t="s">
        <v>4354</v>
      </c>
      <c r="C1277" s="273" t="s">
        <v>34</v>
      </c>
      <c r="D1277" s="277" t="s">
        <v>2391</v>
      </c>
    </row>
    <row r="1278" spans="1:4">
      <c r="A1278" s="276" t="s">
        <v>4355</v>
      </c>
      <c r="B1278" s="276" t="s">
        <v>4356</v>
      </c>
      <c r="C1278" s="273" t="s">
        <v>34</v>
      </c>
      <c r="D1278" s="277" t="s">
        <v>457</v>
      </c>
    </row>
    <row r="1279" spans="1:4">
      <c r="A1279" s="276" t="s">
        <v>4358</v>
      </c>
      <c r="B1279" s="276" t="s">
        <v>4359</v>
      </c>
      <c r="C1279" s="273" t="s">
        <v>34</v>
      </c>
      <c r="D1279" s="277" t="s">
        <v>26176</v>
      </c>
    </row>
    <row r="1280" spans="1:4">
      <c r="A1280" s="276" t="s">
        <v>4360</v>
      </c>
      <c r="B1280" s="276" t="s">
        <v>4361</v>
      </c>
      <c r="C1280" s="273" t="s">
        <v>34</v>
      </c>
      <c r="D1280" s="277" t="s">
        <v>2766</v>
      </c>
    </row>
    <row r="1281" spans="1:4">
      <c r="A1281" s="276" t="s">
        <v>4362</v>
      </c>
      <c r="B1281" s="276" t="s">
        <v>4363</v>
      </c>
      <c r="C1281" s="273" t="s">
        <v>34</v>
      </c>
      <c r="D1281" s="277" t="s">
        <v>33890</v>
      </c>
    </row>
    <row r="1282" spans="1:4">
      <c r="A1282" s="276" t="s">
        <v>4364</v>
      </c>
      <c r="B1282" s="276" t="s">
        <v>4365</v>
      </c>
      <c r="C1282" s="273" t="s">
        <v>34</v>
      </c>
      <c r="D1282" s="277" t="s">
        <v>30822</v>
      </c>
    </row>
    <row r="1283" spans="1:4">
      <c r="A1283" s="276" t="s">
        <v>4366</v>
      </c>
      <c r="B1283" s="276" t="s">
        <v>4367</v>
      </c>
      <c r="C1283" s="273" t="s">
        <v>34</v>
      </c>
      <c r="D1283" s="277" t="s">
        <v>35478</v>
      </c>
    </row>
    <row r="1284" spans="1:4">
      <c r="A1284" s="276" t="s">
        <v>4368</v>
      </c>
      <c r="B1284" s="276" t="s">
        <v>4369</v>
      </c>
      <c r="C1284" s="273" t="s">
        <v>34</v>
      </c>
      <c r="D1284" s="277" t="s">
        <v>37830</v>
      </c>
    </row>
    <row r="1285" spans="1:4">
      <c r="A1285" s="276" t="s">
        <v>4370</v>
      </c>
      <c r="B1285" s="276" t="s">
        <v>4371</v>
      </c>
      <c r="C1285" s="273" t="s">
        <v>34</v>
      </c>
      <c r="D1285" s="277" t="s">
        <v>32437</v>
      </c>
    </row>
    <row r="1286" spans="1:4">
      <c r="A1286" s="276" t="s">
        <v>4372</v>
      </c>
      <c r="B1286" s="276" t="s">
        <v>4373</v>
      </c>
      <c r="C1286" s="273" t="s">
        <v>34</v>
      </c>
      <c r="D1286" s="277" t="s">
        <v>37518</v>
      </c>
    </row>
    <row r="1287" spans="1:4">
      <c r="A1287" s="276" t="s">
        <v>4374</v>
      </c>
      <c r="B1287" s="276" t="s">
        <v>4375</v>
      </c>
      <c r="C1287" s="273" t="s">
        <v>34</v>
      </c>
      <c r="D1287" s="277" t="s">
        <v>37831</v>
      </c>
    </row>
    <row r="1288" spans="1:4">
      <c r="A1288" s="276" t="s">
        <v>4376</v>
      </c>
      <c r="B1288" s="276" t="s">
        <v>4377</v>
      </c>
      <c r="C1288" s="273" t="s">
        <v>34</v>
      </c>
      <c r="D1288" s="277" t="s">
        <v>7561</v>
      </c>
    </row>
    <row r="1289" spans="1:4">
      <c r="A1289" s="276" t="s">
        <v>4378</v>
      </c>
      <c r="B1289" s="276" t="s">
        <v>4379</v>
      </c>
      <c r="C1289" s="273" t="s">
        <v>34</v>
      </c>
      <c r="D1289" s="273" t="s">
        <v>2506</v>
      </c>
    </row>
    <row r="1290" spans="1:4">
      <c r="A1290" s="260" t="s">
        <v>2942</v>
      </c>
    </row>
    <row r="1292" spans="1:4">
      <c r="D1292" s="273" t="s">
        <v>39562</v>
      </c>
    </row>
    <row r="1293" spans="1:4" ht="18">
      <c r="B1293" s="274" t="s">
        <v>2864</v>
      </c>
    </row>
    <row r="1294" spans="1:4">
      <c r="A1294" s="275" t="s">
        <v>2865</v>
      </c>
    </row>
    <row r="1295" spans="1:4">
      <c r="A1295" s="275" t="s">
        <v>39302</v>
      </c>
    </row>
    <row r="1296" spans="1:4">
      <c r="A1296" s="275" t="s">
        <v>39303</v>
      </c>
    </row>
    <row r="1297" spans="1:4">
      <c r="A1297" s="275" t="s">
        <v>2866</v>
      </c>
    </row>
    <row r="1298" spans="1:4">
      <c r="A1298" s="275" t="s">
        <v>39304</v>
      </c>
    </row>
    <row r="1299" spans="1:4">
      <c r="A1299" s="275" t="s">
        <v>2867</v>
      </c>
      <c r="B1299" s="276" t="s">
        <v>39305</v>
      </c>
    </row>
    <row r="1300" spans="1:4">
      <c r="B1300" s="276" t="s">
        <v>2868</v>
      </c>
      <c r="C1300" s="277" t="s">
        <v>37724</v>
      </c>
    </row>
    <row r="1301" spans="1:4">
      <c r="A1301" s="275" t="s">
        <v>2869</v>
      </c>
      <c r="B1301" s="275" t="s">
        <v>39306</v>
      </c>
    </row>
    <row r="1302" spans="1:4">
      <c r="D1302" s="261" t="s">
        <v>2870</v>
      </c>
    </row>
    <row r="1303" spans="1:4">
      <c r="A1303" s="260" t="s">
        <v>2871</v>
      </c>
      <c r="B1303" s="260" t="s">
        <v>2872</v>
      </c>
      <c r="C1303" s="261" t="s">
        <v>2873</v>
      </c>
    </row>
    <row r="1304" spans="1:4">
      <c r="D1304" s="261" t="s">
        <v>2874</v>
      </c>
    </row>
    <row r="1305" spans="1:4">
      <c r="A1305" s="276" t="s">
        <v>4380</v>
      </c>
      <c r="B1305" s="276" t="s">
        <v>4381</v>
      </c>
      <c r="C1305" s="273" t="s">
        <v>34</v>
      </c>
      <c r="D1305" s="277" t="s">
        <v>708</v>
      </c>
    </row>
    <row r="1306" spans="1:4">
      <c r="A1306" s="276" t="s">
        <v>4382</v>
      </c>
      <c r="B1306" s="276" t="s">
        <v>4383</v>
      </c>
      <c r="C1306" s="273" t="s">
        <v>34</v>
      </c>
      <c r="D1306" s="277" t="s">
        <v>46</v>
      </c>
    </row>
    <row r="1307" spans="1:4">
      <c r="A1307" s="276" t="s">
        <v>4384</v>
      </c>
      <c r="B1307" s="276" t="s">
        <v>4385</v>
      </c>
      <c r="C1307" s="273" t="s">
        <v>34</v>
      </c>
      <c r="D1307" s="277" t="s">
        <v>830</v>
      </c>
    </row>
    <row r="1308" spans="1:4">
      <c r="A1308" s="276" t="s">
        <v>4386</v>
      </c>
      <c r="B1308" s="276" t="s">
        <v>4387</v>
      </c>
      <c r="C1308" s="273" t="s">
        <v>34</v>
      </c>
      <c r="D1308" s="277" t="s">
        <v>3116</v>
      </c>
    </row>
    <row r="1309" spans="1:4">
      <c r="A1309" s="276" t="s">
        <v>4388</v>
      </c>
      <c r="B1309" s="276" t="s">
        <v>4389</v>
      </c>
      <c r="C1309" s="273" t="s">
        <v>34</v>
      </c>
      <c r="D1309" s="277" t="s">
        <v>706</v>
      </c>
    </row>
    <row r="1310" spans="1:4">
      <c r="A1310" s="276" t="s">
        <v>4390</v>
      </c>
      <c r="B1310" s="276" t="s">
        <v>4391</v>
      </c>
      <c r="C1310" s="273" t="s">
        <v>34</v>
      </c>
      <c r="D1310" s="277" t="s">
        <v>281</v>
      </c>
    </row>
    <row r="1311" spans="1:4">
      <c r="A1311" s="276" t="s">
        <v>4393</v>
      </c>
      <c r="B1311" s="276" t="s">
        <v>4394</v>
      </c>
      <c r="C1311" s="273" t="s">
        <v>34</v>
      </c>
      <c r="D1311" s="277" t="s">
        <v>257</v>
      </c>
    </row>
    <row r="1312" spans="1:4">
      <c r="A1312" s="276" t="s">
        <v>4395</v>
      </c>
      <c r="B1312" s="276" t="s">
        <v>4396</v>
      </c>
      <c r="C1312" s="273" t="s">
        <v>34</v>
      </c>
      <c r="D1312" s="277" t="s">
        <v>19249</v>
      </c>
    </row>
    <row r="1313" spans="1:4">
      <c r="A1313" s="276" t="s">
        <v>4397</v>
      </c>
      <c r="B1313" s="276" t="s">
        <v>4398</v>
      </c>
      <c r="C1313" s="273" t="s">
        <v>34</v>
      </c>
      <c r="D1313" s="277" t="s">
        <v>988</v>
      </c>
    </row>
    <row r="1314" spans="1:4">
      <c r="A1314" s="276" t="s">
        <v>4399</v>
      </c>
      <c r="B1314" s="276" t="s">
        <v>4400</v>
      </c>
      <c r="C1314" s="273" t="s">
        <v>34</v>
      </c>
      <c r="D1314" s="273" t="s">
        <v>772</v>
      </c>
    </row>
    <row r="1315" spans="1:4">
      <c r="A1315" s="276" t="s">
        <v>4401</v>
      </c>
      <c r="B1315" s="276" t="s">
        <v>4402</v>
      </c>
      <c r="C1315" s="273" t="s">
        <v>34</v>
      </c>
      <c r="D1315" s="277" t="s">
        <v>2624</v>
      </c>
    </row>
    <row r="1316" spans="1:4">
      <c r="A1316" s="276" t="s">
        <v>4403</v>
      </c>
      <c r="B1316" s="276" t="s">
        <v>4404</v>
      </c>
      <c r="C1316" s="273" t="s">
        <v>34</v>
      </c>
      <c r="D1316" s="277" t="s">
        <v>1554</v>
      </c>
    </row>
    <row r="1317" spans="1:4">
      <c r="A1317" s="276" t="s">
        <v>4405</v>
      </c>
      <c r="B1317" s="276" t="s">
        <v>4406</v>
      </c>
      <c r="C1317" s="273" t="s">
        <v>34</v>
      </c>
      <c r="D1317" s="277" t="s">
        <v>38603</v>
      </c>
    </row>
    <row r="1318" spans="1:4">
      <c r="A1318" s="276" t="s">
        <v>4407</v>
      </c>
      <c r="B1318" s="276" t="s">
        <v>4408</v>
      </c>
      <c r="C1318" s="273" t="s">
        <v>34</v>
      </c>
      <c r="D1318" s="277" t="s">
        <v>1002</v>
      </c>
    </row>
    <row r="1319" spans="1:4">
      <c r="A1319" s="276" t="s">
        <v>4409</v>
      </c>
      <c r="B1319" s="276" t="s">
        <v>4410</v>
      </c>
      <c r="C1319" s="273" t="s">
        <v>34</v>
      </c>
      <c r="D1319" s="277" t="s">
        <v>2415</v>
      </c>
    </row>
    <row r="1320" spans="1:4">
      <c r="A1320" s="276" t="s">
        <v>4411</v>
      </c>
      <c r="B1320" s="276" t="s">
        <v>4412</v>
      </c>
      <c r="C1320" s="273" t="s">
        <v>34</v>
      </c>
      <c r="D1320" s="277" t="s">
        <v>2181</v>
      </c>
    </row>
    <row r="1321" spans="1:4">
      <c r="A1321" s="276" t="s">
        <v>4413</v>
      </c>
      <c r="B1321" s="276" t="s">
        <v>4414</v>
      </c>
      <c r="C1321" s="273" t="s">
        <v>34</v>
      </c>
      <c r="D1321" s="277" t="s">
        <v>2613</v>
      </c>
    </row>
    <row r="1322" spans="1:4">
      <c r="A1322" s="276" t="s">
        <v>4415</v>
      </c>
      <c r="B1322" s="276" t="s">
        <v>4416</v>
      </c>
      <c r="C1322" s="273" t="s">
        <v>34</v>
      </c>
      <c r="D1322" s="277" t="s">
        <v>467</v>
      </c>
    </row>
    <row r="1323" spans="1:4">
      <c r="A1323" s="276" t="s">
        <v>4417</v>
      </c>
      <c r="B1323" s="276" t="s">
        <v>4418</v>
      </c>
      <c r="C1323" s="273" t="s">
        <v>34</v>
      </c>
      <c r="D1323" s="277" t="s">
        <v>50</v>
      </c>
    </row>
    <row r="1324" spans="1:4">
      <c r="A1324" s="276" t="s">
        <v>4419</v>
      </c>
      <c r="B1324" s="276" t="s">
        <v>4420</v>
      </c>
      <c r="C1324" s="273" t="s">
        <v>34</v>
      </c>
      <c r="D1324" s="273" t="s">
        <v>914</v>
      </c>
    </row>
    <row r="1325" spans="1:4">
      <c r="A1325" s="276" t="s">
        <v>4421</v>
      </c>
      <c r="B1325" s="276" t="s">
        <v>4422</v>
      </c>
      <c r="C1325" s="273" t="s">
        <v>34</v>
      </c>
      <c r="D1325" s="273" t="s">
        <v>755</v>
      </c>
    </row>
    <row r="1326" spans="1:4">
      <c r="A1326" s="276" t="s">
        <v>4423</v>
      </c>
      <c r="B1326" s="276" t="s">
        <v>4424</v>
      </c>
      <c r="C1326" s="273" t="s">
        <v>34</v>
      </c>
      <c r="D1326" s="277" t="s">
        <v>797</v>
      </c>
    </row>
    <row r="1327" spans="1:4">
      <c r="A1327" s="276" t="s">
        <v>4425</v>
      </c>
      <c r="B1327" s="276" t="s">
        <v>4426</v>
      </c>
      <c r="C1327" s="273" t="s">
        <v>34</v>
      </c>
      <c r="D1327" s="277" t="s">
        <v>521</v>
      </c>
    </row>
    <row r="1328" spans="1:4">
      <c r="A1328" s="276" t="s">
        <v>4427</v>
      </c>
      <c r="B1328" s="276" t="s">
        <v>4428</v>
      </c>
      <c r="C1328" s="273" t="s">
        <v>34</v>
      </c>
      <c r="D1328" s="273" t="s">
        <v>1991</v>
      </c>
    </row>
    <row r="1329" spans="1:4">
      <c r="A1329" s="276" t="s">
        <v>4429</v>
      </c>
      <c r="B1329" s="276" t="s">
        <v>4430</v>
      </c>
      <c r="C1329" s="273" t="s">
        <v>34</v>
      </c>
      <c r="D1329" s="273" t="s">
        <v>60</v>
      </c>
    </row>
    <row r="1330" spans="1:4">
      <c r="A1330" s="276" t="s">
        <v>4431</v>
      </c>
      <c r="B1330" s="276" t="s">
        <v>4432</v>
      </c>
      <c r="C1330" s="273" t="s">
        <v>34</v>
      </c>
      <c r="D1330" s="277" t="s">
        <v>205</v>
      </c>
    </row>
    <row r="1331" spans="1:4">
      <c r="A1331" s="276" t="s">
        <v>4433</v>
      </c>
      <c r="B1331" s="276" t="s">
        <v>4434</v>
      </c>
      <c r="C1331" s="273" t="s">
        <v>34</v>
      </c>
      <c r="D1331" s="277" t="s">
        <v>2279</v>
      </c>
    </row>
    <row r="1332" spans="1:4">
      <c r="A1332" s="276" t="s">
        <v>4435</v>
      </c>
      <c r="B1332" s="276" t="s">
        <v>4436</v>
      </c>
      <c r="C1332" s="273" t="s">
        <v>34</v>
      </c>
      <c r="D1332" s="277" t="s">
        <v>2492</v>
      </c>
    </row>
    <row r="1333" spans="1:4">
      <c r="B1333" s="276" t="s">
        <v>4437</v>
      </c>
    </row>
    <row r="1334" spans="1:4">
      <c r="A1334" s="276" t="s">
        <v>4438</v>
      </c>
      <c r="B1334" s="276" t="s">
        <v>4439</v>
      </c>
      <c r="C1334" s="273" t="s">
        <v>34</v>
      </c>
      <c r="D1334" s="277" t="s">
        <v>2513</v>
      </c>
    </row>
    <row r="1335" spans="1:4">
      <c r="B1335" s="276" t="s">
        <v>4440</v>
      </c>
    </row>
    <row r="1336" spans="1:4">
      <c r="B1336" s="276" t="s">
        <v>4441</v>
      </c>
    </row>
    <row r="1337" spans="1:4">
      <c r="A1337" s="276" t="s">
        <v>4442</v>
      </c>
      <c r="B1337" s="276" t="s">
        <v>4439</v>
      </c>
      <c r="C1337" s="273" t="s">
        <v>34</v>
      </c>
      <c r="D1337" s="277" t="s">
        <v>186</v>
      </c>
    </row>
    <row r="1338" spans="1:4">
      <c r="B1338" s="276" t="s">
        <v>4440</v>
      </c>
    </row>
    <row r="1339" spans="1:4">
      <c r="B1339" s="276" t="s">
        <v>4443</v>
      </c>
    </row>
    <row r="1340" spans="1:4">
      <c r="A1340" s="276" t="s">
        <v>4444</v>
      </c>
      <c r="B1340" s="276" t="s">
        <v>4439</v>
      </c>
      <c r="C1340" s="273" t="s">
        <v>34</v>
      </c>
      <c r="D1340" s="277" t="s">
        <v>503</v>
      </c>
    </row>
    <row r="1341" spans="1:4">
      <c r="B1341" s="276" t="s">
        <v>4440</v>
      </c>
    </row>
    <row r="1342" spans="1:4">
      <c r="B1342" s="276" t="s">
        <v>4445</v>
      </c>
    </row>
    <row r="1343" spans="1:4">
      <c r="A1343" s="276" t="s">
        <v>4446</v>
      </c>
      <c r="B1343" s="276" t="s">
        <v>4439</v>
      </c>
      <c r="C1343" s="273" t="s">
        <v>34</v>
      </c>
      <c r="D1343" s="277" t="s">
        <v>175</v>
      </c>
    </row>
    <row r="1344" spans="1:4">
      <c r="B1344" s="276" t="s">
        <v>4440</v>
      </c>
    </row>
    <row r="1345" spans="1:4">
      <c r="B1345" s="276" t="s">
        <v>4447</v>
      </c>
    </row>
    <row r="1346" spans="1:4">
      <c r="A1346" s="276" t="s">
        <v>4448</v>
      </c>
      <c r="B1346" s="276" t="s">
        <v>4439</v>
      </c>
      <c r="C1346" s="273" t="s">
        <v>34</v>
      </c>
      <c r="D1346" s="277" t="s">
        <v>37832</v>
      </c>
    </row>
    <row r="1347" spans="1:4">
      <c r="B1347" s="276" t="s">
        <v>4440</v>
      </c>
    </row>
    <row r="1348" spans="1:4">
      <c r="B1348" s="276" t="s">
        <v>4449</v>
      </c>
    </row>
    <row r="1349" spans="1:4">
      <c r="A1349" s="276" t="s">
        <v>4450</v>
      </c>
      <c r="B1349" s="276" t="s">
        <v>4439</v>
      </c>
      <c r="C1349" s="273" t="s">
        <v>34</v>
      </c>
      <c r="D1349" s="277" t="s">
        <v>1401</v>
      </c>
    </row>
    <row r="1350" spans="1:4">
      <c r="B1350" s="276" t="s">
        <v>4440</v>
      </c>
    </row>
    <row r="1351" spans="1:4">
      <c r="B1351" s="276" t="s">
        <v>4451</v>
      </c>
    </row>
    <row r="1352" spans="1:4">
      <c r="A1352" s="276" t="s">
        <v>4452</v>
      </c>
      <c r="B1352" s="276" t="s">
        <v>4439</v>
      </c>
      <c r="C1352" s="273" t="s">
        <v>34</v>
      </c>
      <c r="D1352" s="277" t="s">
        <v>2060</v>
      </c>
    </row>
    <row r="1353" spans="1:4">
      <c r="B1353" s="276" t="s">
        <v>4440</v>
      </c>
    </row>
    <row r="1354" spans="1:4">
      <c r="B1354" s="276" t="s">
        <v>4453</v>
      </c>
    </row>
    <row r="1355" spans="1:4">
      <c r="A1355" s="276" t="s">
        <v>4454</v>
      </c>
      <c r="B1355" s="276" t="s">
        <v>4439</v>
      </c>
      <c r="C1355" s="273" t="s">
        <v>34</v>
      </c>
      <c r="D1355" s="277" t="s">
        <v>272</v>
      </c>
    </row>
    <row r="1356" spans="1:4">
      <c r="B1356" s="276" t="s">
        <v>4440</v>
      </c>
    </row>
    <row r="1357" spans="1:4">
      <c r="B1357" s="276" t="s">
        <v>4455</v>
      </c>
    </row>
    <row r="1358" spans="1:4">
      <c r="A1358" s="260" t="s">
        <v>2942</v>
      </c>
    </row>
    <row r="1360" spans="1:4">
      <c r="D1360" s="273" t="s">
        <v>39563</v>
      </c>
    </row>
    <row r="1361" spans="1:4" ht="18">
      <c r="B1361" s="274" t="s">
        <v>2864</v>
      </c>
    </row>
    <row r="1362" spans="1:4">
      <c r="A1362" s="275" t="s">
        <v>2865</v>
      </c>
    </row>
    <row r="1363" spans="1:4">
      <c r="A1363" s="275" t="s">
        <v>39302</v>
      </c>
    </row>
    <row r="1364" spans="1:4">
      <c r="A1364" s="275" t="s">
        <v>39303</v>
      </c>
    </row>
    <row r="1365" spans="1:4">
      <c r="A1365" s="275" t="s">
        <v>2866</v>
      </c>
    </row>
    <row r="1366" spans="1:4">
      <c r="A1366" s="275" t="s">
        <v>39304</v>
      </c>
    </row>
    <row r="1367" spans="1:4">
      <c r="A1367" s="275" t="s">
        <v>2867</v>
      </c>
      <c r="B1367" s="276" t="s">
        <v>39305</v>
      </c>
    </row>
    <row r="1368" spans="1:4">
      <c r="B1368" s="276" t="s">
        <v>2868</v>
      </c>
      <c r="C1368" s="277" t="s">
        <v>37724</v>
      </c>
    </row>
    <row r="1369" spans="1:4">
      <c r="A1369" s="275" t="s">
        <v>2869</v>
      </c>
      <c r="B1369" s="275" t="s">
        <v>39306</v>
      </c>
    </row>
    <row r="1370" spans="1:4">
      <c r="D1370" s="261" t="s">
        <v>2870</v>
      </c>
    </row>
    <row r="1371" spans="1:4">
      <c r="A1371" s="260" t="s">
        <v>2871</v>
      </c>
      <c r="B1371" s="260" t="s">
        <v>2872</v>
      </c>
      <c r="C1371" s="261" t="s">
        <v>2873</v>
      </c>
    </row>
    <row r="1372" spans="1:4">
      <c r="D1372" s="261" t="s">
        <v>2874</v>
      </c>
    </row>
    <row r="1373" spans="1:4">
      <c r="A1373" s="276" t="s">
        <v>4456</v>
      </c>
      <c r="B1373" s="276" t="s">
        <v>4439</v>
      </c>
      <c r="C1373" s="273" t="s">
        <v>34</v>
      </c>
      <c r="D1373" s="277" t="s">
        <v>323</v>
      </c>
    </row>
    <row r="1374" spans="1:4">
      <c r="B1374" s="276" t="s">
        <v>4440</v>
      </c>
    </row>
    <row r="1375" spans="1:4">
      <c r="B1375" s="276" t="s">
        <v>4457</v>
      </c>
    </row>
    <row r="1376" spans="1:4">
      <c r="A1376" s="276" t="s">
        <v>4458</v>
      </c>
      <c r="B1376" s="276" t="s">
        <v>4439</v>
      </c>
      <c r="C1376" s="273" t="s">
        <v>34</v>
      </c>
      <c r="D1376" s="277" t="s">
        <v>37833</v>
      </c>
    </row>
    <row r="1377" spans="1:4">
      <c r="B1377" s="276" t="s">
        <v>4440</v>
      </c>
    </row>
    <row r="1378" spans="1:4">
      <c r="B1378" s="276" t="s">
        <v>4459</v>
      </c>
    </row>
    <row r="1379" spans="1:4">
      <c r="A1379" s="276" t="s">
        <v>4460</v>
      </c>
      <c r="B1379" s="276" t="s">
        <v>4461</v>
      </c>
      <c r="C1379" s="273" t="s">
        <v>34</v>
      </c>
      <c r="D1379" s="277" t="s">
        <v>1043</v>
      </c>
    </row>
    <row r="1380" spans="1:4">
      <c r="A1380" s="276" t="s">
        <v>37834</v>
      </c>
      <c r="B1380" s="276" t="s">
        <v>4463</v>
      </c>
      <c r="C1380" s="273" t="s">
        <v>226</v>
      </c>
      <c r="D1380" s="277" t="s">
        <v>1377</v>
      </c>
    </row>
    <row r="1381" spans="1:4">
      <c r="B1381" s="276" t="s">
        <v>4462</v>
      </c>
    </row>
    <row r="1382" spans="1:4">
      <c r="A1382" s="276" t="s">
        <v>4464</v>
      </c>
      <c r="B1382" s="276" t="s">
        <v>4465</v>
      </c>
      <c r="C1382" s="273" t="s">
        <v>226</v>
      </c>
      <c r="D1382" s="277" t="s">
        <v>1791</v>
      </c>
    </row>
    <row r="1383" spans="1:4">
      <c r="A1383" s="276" t="s">
        <v>4466</v>
      </c>
      <c r="B1383" s="276" t="s">
        <v>4467</v>
      </c>
      <c r="C1383" s="273" t="s">
        <v>226</v>
      </c>
      <c r="D1383" s="277" t="s">
        <v>1009</v>
      </c>
    </row>
    <row r="1384" spans="1:4">
      <c r="A1384" s="276" t="s">
        <v>4468</v>
      </c>
      <c r="B1384" s="276" t="s">
        <v>4469</v>
      </c>
      <c r="C1384" s="273" t="s">
        <v>226</v>
      </c>
      <c r="D1384" s="277" t="s">
        <v>1943</v>
      </c>
    </row>
    <row r="1385" spans="1:4">
      <c r="A1385" s="276" t="s">
        <v>4470</v>
      </c>
      <c r="B1385" s="276" t="s">
        <v>4471</v>
      </c>
      <c r="C1385" s="273" t="s">
        <v>226</v>
      </c>
      <c r="D1385" s="277" t="s">
        <v>15187</v>
      </c>
    </row>
    <row r="1386" spans="1:4">
      <c r="A1386" s="276" t="s">
        <v>4472</v>
      </c>
      <c r="B1386" s="276" t="s">
        <v>4473</v>
      </c>
      <c r="C1386" s="273" t="s">
        <v>226</v>
      </c>
      <c r="D1386" s="277" t="s">
        <v>15191</v>
      </c>
    </row>
    <row r="1387" spans="1:4">
      <c r="A1387" s="276" t="s">
        <v>4474</v>
      </c>
      <c r="B1387" s="276" t="s">
        <v>4475</v>
      </c>
      <c r="C1387" s="273" t="s">
        <v>226</v>
      </c>
      <c r="D1387" s="277" t="s">
        <v>39564</v>
      </c>
    </row>
    <row r="1388" spans="1:4">
      <c r="A1388" s="276" t="s">
        <v>4476</v>
      </c>
      <c r="B1388" s="276" t="s">
        <v>4477</v>
      </c>
      <c r="C1388" s="273" t="s">
        <v>226</v>
      </c>
      <c r="D1388" s="277" t="s">
        <v>15191</v>
      </c>
    </row>
    <row r="1389" spans="1:4">
      <c r="A1389" s="276" t="s">
        <v>4478</v>
      </c>
      <c r="B1389" s="276" t="s">
        <v>4479</v>
      </c>
      <c r="C1389" s="273" t="s">
        <v>226</v>
      </c>
      <c r="D1389" s="277" t="s">
        <v>30910</v>
      </c>
    </row>
    <row r="1390" spans="1:4">
      <c r="A1390" s="276" t="s">
        <v>4480</v>
      </c>
      <c r="B1390" s="276" t="s">
        <v>4481</v>
      </c>
      <c r="C1390" s="273" t="s">
        <v>293</v>
      </c>
      <c r="D1390" s="277" t="s">
        <v>2623</v>
      </c>
    </row>
    <row r="1391" spans="1:4">
      <c r="A1391" s="276" t="s">
        <v>4482</v>
      </c>
      <c r="B1391" s="276" t="s">
        <v>4483</v>
      </c>
      <c r="C1391" s="273" t="s">
        <v>293</v>
      </c>
      <c r="D1391" s="277" t="s">
        <v>39565</v>
      </c>
    </row>
    <row r="1392" spans="1:4">
      <c r="A1392" s="276" t="s">
        <v>4484</v>
      </c>
      <c r="B1392" s="276" t="s">
        <v>4485</v>
      </c>
      <c r="C1392" s="273" t="s">
        <v>293</v>
      </c>
      <c r="D1392" s="277" t="s">
        <v>39566</v>
      </c>
    </row>
    <row r="1393" spans="1:4">
      <c r="A1393" s="276" t="s">
        <v>4486</v>
      </c>
      <c r="B1393" s="276" t="s">
        <v>4487</v>
      </c>
      <c r="C1393" s="273" t="s">
        <v>293</v>
      </c>
      <c r="D1393" s="277" t="s">
        <v>1510</v>
      </c>
    </row>
    <row r="1394" spans="1:4">
      <c r="A1394" s="276" t="s">
        <v>4488</v>
      </c>
      <c r="B1394" s="276" t="s">
        <v>4489</v>
      </c>
      <c r="C1394" s="273" t="s">
        <v>293</v>
      </c>
      <c r="D1394" s="277" t="s">
        <v>31002</v>
      </c>
    </row>
    <row r="1395" spans="1:4">
      <c r="A1395" s="276" t="s">
        <v>4490</v>
      </c>
      <c r="B1395" s="276" t="s">
        <v>4491</v>
      </c>
      <c r="C1395" s="273" t="s">
        <v>293</v>
      </c>
      <c r="D1395" s="277" t="s">
        <v>1504</v>
      </c>
    </row>
    <row r="1396" spans="1:4">
      <c r="A1396" s="276" t="s">
        <v>4493</v>
      </c>
      <c r="B1396" s="276" t="s">
        <v>4494</v>
      </c>
      <c r="C1396" s="273" t="s">
        <v>293</v>
      </c>
      <c r="D1396" s="277" t="s">
        <v>39567</v>
      </c>
    </row>
    <row r="1397" spans="1:4">
      <c r="A1397" s="276" t="s">
        <v>4495</v>
      </c>
      <c r="B1397" s="276" t="s">
        <v>4496</v>
      </c>
      <c r="C1397" s="273" t="s">
        <v>293</v>
      </c>
      <c r="D1397" s="277" t="s">
        <v>36254</v>
      </c>
    </row>
    <row r="1398" spans="1:4">
      <c r="A1398" s="276" t="s">
        <v>4497</v>
      </c>
      <c r="B1398" s="276" t="s">
        <v>4498</v>
      </c>
      <c r="C1398" s="273" t="s">
        <v>293</v>
      </c>
      <c r="D1398" s="277" t="s">
        <v>15195</v>
      </c>
    </row>
    <row r="1399" spans="1:4">
      <c r="A1399" s="276" t="s">
        <v>4500</v>
      </c>
      <c r="B1399" s="276" t="s">
        <v>4501</v>
      </c>
      <c r="C1399" s="273" t="s">
        <v>293</v>
      </c>
      <c r="D1399" s="277" t="s">
        <v>37858</v>
      </c>
    </row>
    <row r="1400" spans="1:4">
      <c r="A1400" s="276" t="s">
        <v>4502</v>
      </c>
      <c r="B1400" s="276" t="s">
        <v>4503</v>
      </c>
      <c r="C1400" s="273" t="s">
        <v>293</v>
      </c>
      <c r="D1400" s="277" t="s">
        <v>1277</v>
      </c>
    </row>
    <row r="1401" spans="1:4">
      <c r="A1401" s="276" t="s">
        <v>4504</v>
      </c>
      <c r="B1401" s="276" t="s">
        <v>4505</v>
      </c>
      <c r="C1401" s="273" t="s">
        <v>293</v>
      </c>
      <c r="D1401" s="277" t="s">
        <v>39568</v>
      </c>
    </row>
    <row r="1402" spans="1:4">
      <c r="A1402" s="276" t="s">
        <v>4506</v>
      </c>
      <c r="B1402" s="276" t="s">
        <v>4507</v>
      </c>
      <c r="C1402" s="273" t="s">
        <v>293</v>
      </c>
      <c r="D1402" s="277" t="s">
        <v>39569</v>
      </c>
    </row>
    <row r="1403" spans="1:4">
      <c r="B1403" s="276" t="s">
        <v>4508</v>
      </c>
    </row>
    <row r="1404" spans="1:4">
      <c r="A1404" s="276" t="s">
        <v>4509</v>
      </c>
      <c r="B1404" s="276" t="s">
        <v>4510</v>
      </c>
      <c r="C1404" s="273" t="s">
        <v>293</v>
      </c>
      <c r="D1404" s="277" t="s">
        <v>2446</v>
      </c>
    </row>
    <row r="1405" spans="1:4">
      <c r="B1405" s="276" t="s">
        <v>4512</v>
      </c>
    </row>
    <row r="1406" spans="1:4">
      <c r="A1406" s="276" t="s">
        <v>4513</v>
      </c>
      <c r="B1406" s="276" t="s">
        <v>4514</v>
      </c>
      <c r="C1406" s="273" t="s">
        <v>293</v>
      </c>
      <c r="D1406" s="277" t="s">
        <v>2141</v>
      </c>
    </row>
    <row r="1407" spans="1:4">
      <c r="B1407" s="276" t="s">
        <v>4512</v>
      </c>
    </row>
    <row r="1408" spans="1:4">
      <c r="A1408" s="276" t="s">
        <v>4515</v>
      </c>
      <c r="B1408" s="276" t="s">
        <v>4516</v>
      </c>
      <c r="C1408" s="273" t="s">
        <v>293</v>
      </c>
      <c r="D1408" s="277" t="s">
        <v>38048</v>
      </c>
    </row>
    <row r="1409" spans="1:4">
      <c r="B1409" s="276" t="s">
        <v>4512</v>
      </c>
    </row>
    <row r="1410" spans="1:4">
      <c r="A1410" s="276" t="s">
        <v>4517</v>
      </c>
      <c r="B1410" s="276" t="s">
        <v>4518</v>
      </c>
      <c r="C1410" s="273" t="s">
        <v>293</v>
      </c>
      <c r="D1410" s="277" t="s">
        <v>34590</v>
      </c>
    </row>
    <row r="1411" spans="1:4">
      <c r="B1411" s="276" t="s">
        <v>4512</v>
      </c>
    </row>
    <row r="1412" spans="1:4">
      <c r="A1412" s="276" t="s">
        <v>4519</v>
      </c>
      <c r="B1412" s="276" t="s">
        <v>4520</v>
      </c>
      <c r="C1412" s="273" t="s">
        <v>293</v>
      </c>
      <c r="D1412" s="277" t="s">
        <v>1286</v>
      </c>
    </row>
    <row r="1413" spans="1:4">
      <c r="A1413" s="276" t="s">
        <v>4521</v>
      </c>
      <c r="B1413" s="276" t="s">
        <v>4522</v>
      </c>
      <c r="C1413" s="273" t="s">
        <v>293</v>
      </c>
      <c r="D1413" s="277" t="s">
        <v>2003</v>
      </c>
    </row>
    <row r="1414" spans="1:4">
      <c r="B1414" s="276" t="s">
        <v>4512</v>
      </c>
    </row>
    <row r="1415" spans="1:4">
      <c r="A1415" s="276" t="s">
        <v>4523</v>
      </c>
      <c r="B1415" s="276" t="s">
        <v>4524</v>
      </c>
      <c r="C1415" s="273" t="s">
        <v>293</v>
      </c>
      <c r="D1415" s="277" t="s">
        <v>2686</v>
      </c>
    </row>
    <row r="1416" spans="1:4">
      <c r="B1416" s="276" t="s">
        <v>4512</v>
      </c>
    </row>
    <row r="1417" spans="1:4">
      <c r="A1417" s="276" t="s">
        <v>4526</v>
      </c>
      <c r="B1417" s="276" t="s">
        <v>4527</v>
      </c>
      <c r="C1417" s="273" t="s">
        <v>293</v>
      </c>
      <c r="D1417" s="277" t="s">
        <v>2443</v>
      </c>
    </row>
    <row r="1418" spans="1:4">
      <c r="B1418" s="276" t="s">
        <v>4512</v>
      </c>
    </row>
    <row r="1419" spans="1:4">
      <c r="A1419" s="276" t="s">
        <v>4528</v>
      </c>
      <c r="B1419" s="276" t="s">
        <v>4529</v>
      </c>
      <c r="C1419" s="273" t="s">
        <v>293</v>
      </c>
      <c r="D1419" s="277" t="s">
        <v>37458</v>
      </c>
    </row>
    <row r="1420" spans="1:4">
      <c r="B1420" s="276" t="s">
        <v>4512</v>
      </c>
    </row>
    <row r="1421" spans="1:4">
      <c r="A1421" s="276" t="s">
        <v>4530</v>
      </c>
      <c r="B1421" s="276" t="s">
        <v>4531</v>
      </c>
      <c r="C1421" s="273" t="s">
        <v>293</v>
      </c>
      <c r="D1421" s="277" t="s">
        <v>39570</v>
      </c>
    </row>
    <row r="1422" spans="1:4">
      <c r="B1422" s="276" t="s">
        <v>4512</v>
      </c>
    </row>
    <row r="1423" spans="1:4">
      <c r="A1423" s="276" t="s">
        <v>4532</v>
      </c>
      <c r="B1423" s="276" t="s">
        <v>4533</v>
      </c>
      <c r="C1423" s="273" t="s">
        <v>293</v>
      </c>
      <c r="D1423" s="277" t="s">
        <v>2286</v>
      </c>
    </row>
    <row r="1424" spans="1:4">
      <c r="B1424" s="276" t="s">
        <v>4512</v>
      </c>
    </row>
    <row r="1425" spans="1:4">
      <c r="A1425" s="276" t="s">
        <v>4534</v>
      </c>
      <c r="B1425" s="276" t="s">
        <v>4535</v>
      </c>
      <c r="C1425" s="273" t="s">
        <v>293</v>
      </c>
      <c r="D1425" s="277" t="s">
        <v>14889</v>
      </c>
    </row>
    <row r="1426" spans="1:4">
      <c r="B1426" s="276" t="s">
        <v>4512</v>
      </c>
    </row>
    <row r="1427" spans="1:4">
      <c r="A1427" s="260" t="s">
        <v>2942</v>
      </c>
    </row>
    <row r="1429" spans="1:4">
      <c r="D1429" s="273" t="s">
        <v>39571</v>
      </c>
    </row>
    <row r="1430" spans="1:4" ht="18">
      <c r="B1430" s="274" t="s">
        <v>2864</v>
      </c>
    </row>
    <row r="1431" spans="1:4">
      <c r="A1431" s="275" t="s">
        <v>2865</v>
      </c>
    </row>
    <row r="1432" spans="1:4">
      <c r="A1432" s="275" t="s">
        <v>39302</v>
      </c>
    </row>
    <row r="1433" spans="1:4">
      <c r="A1433" s="275" t="s">
        <v>39303</v>
      </c>
    </row>
    <row r="1434" spans="1:4">
      <c r="A1434" s="275" t="s">
        <v>2866</v>
      </c>
    </row>
    <row r="1435" spans="1:4">
      <c r="A1435" s="275" t="s">
        <v>39304</v>
      </c>
    </row>
    <row r="1436" spans="1:4">
      <c r="A1436" s="275" t="s">
        <v>2867</v>
      </c>
      <c r="B1436" s="276" t="s">
        <v>39305</v>
      </c>
    </row>
    <row r="1437" spans="1:4">
      <c r="B1437" s="276" t="s">
        <v>2868</v>
      </c>
      <c r="C1437" s="277" t="s">
        <v>37724</v>
      </c>
    </row>
    <row r="1438" spans="1:4">
      <c r="A1438" s="275" t="s">
        <v>2869</v>
      </c>
      <c r="B1438" s="275" t="s">
        <v>39306</v>
      </c>
    </row>
    <row r="1439" spans="1:4">
      <c r="D1439" s="261" t="s">
        <v>2870</v>
      </c>
    </row>
    <row r="1440" spans="1:4">
      <c r="A1440" s="260" t="s">
        <v>2871</v>
      </c>
      <c r="B1440" s="260" t="s">
        <v>2872</v>
      </c>
      <c r="C1440" s="261" t="s">
        <v>2873</v>
      </c>
    </row>
    <row r="1441" spans="1:4">
      <c r="D1441" s="261" t="s">
        <v>2874</v>
      </c>
    </row>
    <row r="1442" spans="1:4">
      <c r="A1442" s="276" t="s">
        <v>4536</v>
      </c>
      <c r="B1442" s="276" t="s">
        <v>4537</v>
      </c>
      <c r="C1442" s="273" t="s">
        <v>293</v>
      </c>
      <c r="D1442" s="277" t="s">
        <v>37551</v>
      </c>
    </row>
    <row r="1443" spans="1:4">
      <c r="B1443" s="276" t="s">
        <v>4512</v>
      </c>
    </row>
    <row r="1444" spans="1:4">
      <c r="A1444" s="276" t="s">
        <v>4538</v>
      </c>
      <c r="B1444" s="276" t="s">
        <v>4539</v>
      </c>
      <c r="C1444" s="273" t="s">
        <v>293</v>
      </c>
      <c r="D1444" s="277" t="s">
        <v>39572</v>
      </c>
    </row>
    <row r="1445" spans="1:4">
      <c r="B1445" s="276" t="s">
        <v>4512</v>
      </c>
    </row>
    <row r="1446" spans="1:4">
      <c r="A1446" s="276" t="s">
        <v>4540</v>
      </c>
      <c r="B1446" s="276" t="s">
        <v>4541</v>
      </c>
      <c r="C1446" s="273" t="s">
        <v>293</v>
      </c>
      <c r="D1446" s="277" t="s">
        <v>39573</v>
      </c>
    </row>
    <row r="1447" spans="1:4">
      <c r="B1447" s="276" t="s">
        <v>4512</v>
      </c>
    </row>
    <row r="1448" spans="1:4">
      <c r="A1448" s="276" t="s">
        <v>4542</v>
      </c>
      <c r="B1448" s="276" t="s">
        <v>4543</v>
      </c>
      <c r="C1448" s="273" t="s">
        <v>293</v>
      </c>
      <c r="D1448" s="277" t="s">
        <v>39574</v>
      </c>
    </row>
    <row r="1449" spans="1:4">
      <c r="B1449" s="276" t="s">
        <v>4512</v>
      </c>
    </row>
    <row r="1450" spans="1:4">
      <c r="A1450" s="276" t="s">
        <v>4545</v>
      </c>
      <c r="B1450" s="276" t="s">
        <v>4546</v>
      </c>
      <c r="C1450" s="273" t="s">
        <v>293</v>
      </c>
      <c r="D1450" s="277" t="s">
        <v>39575</v>
      </c>
    </row>
    <row r="1451" spans="1:4">
      <c r="B1451" s="276" t="s">
        <v>4512</v>
      </c>
    </row>
    <row r="1452" spans="1:4">
      <c r="A1452" s="276" t="s">
        <v>4547</v>
      </c>
      <c r="B1452" s="276" t="s">
        <v>4548</v>
      </c>
      <c r="C1452" s="273" t="s">
        <v>293</v>
      </c>
      <c r="D1452" s="277" t="s">
        <v>95</v>
      </c>
    </row>
    <row r="1453" spans="1:4">
      <c r="B1453" s="276" t="s">
        <v>4549</v>
      </c>
    </row>
    <row r="1454" spans="1:4">
      <c r="A1454" s="276" t="s">
        <v>4550</v>
      </c>
      <c r="B1454" s="276" t="s">
        <v>4548</v>
      </c>
      <c r="C1454" s="273" t="s">
        <v>293</v>
      </c>
      <c r="D1454" s="277" t="s">
        <v>179</v>
      </c>
    </row>
    <row r="1455" spans="1:4">
      <c r="B1455" s="276" t="s">
        <v>4551</v>
      </c>
    </row>
    <row r="1456" spans="1:4">
      <c r="A1456" s="276" t="s">
        <v>4552</v>
      </c>
      <c r="B1456" s="276" t="s">
        <v>4548</v>
      </c>
      <c r="C1456" s="273" t="s">
        <v>293</v>
      </c>
      <c r="D1456" s="277" t="s">
        <v>39576</v>
      </c>
    </row>
    <row r="1457" spans="1:4">
      <c r="B1457" s="276" t="s">
        <v>4553</v>
      </c>
    </row>
    <row r="1458" spans="1:4">
      <c r="A1458" s="276" t="s">
        <v>4554</v>
      </c>
      <c r="B1458" s="276" t="s">
        <v>4548</v>
      </c>
      <c r="C1458" s="273" t="s">
        <v>293</v>
      </c>
      <c r="D1458" s="277" t="s">
        <v>39577</v>
      </c>
    </row>
    <row r="1459" spans="1:4">
      <c r="B1459" s="276" t="s">
        <v>4555</v>
      </c>
    </row>
    <row r="1460" spans="1:4">
      <c r="A1460" s="276" t="s">
        <v>4556</v>
      </c>
      <c r="B1460" s="276" t="s">
        <v>4548</v>
      </c>
      <c r="C1460" s="273" t="s">
        <v>293</v>
      </c>
      <c r="D1460" s="277" t="s">
        <v>523</v>
      </c>
    </row>
    <row r="1461" spans="1:4">
      <c r="B1461" s="276" t="s">
        <v>4557</v>
      </c>
    </row>
    <row r="1462" spans="1:4">
      <c r="A1462" s="276" t="s">
        <v>4558</v>
      </c>
      <c r="B1462" s="276" t="s">
        <v>4548</v>
      </c>
      <c r="C1462" s="273" t="s">
        <v>293</v>
      </c>
      <c r="D1462" s="277" t="s">
        <v>39578</v>
      </c>
    </row>
    <row r="1463" spans="1:4">
      <c r="B1463" s="276" t="s">
        <v>4559</v>
      </c>
    </row>
    <row r="1464" spans="1:4">
      <c r="A1464" s="276" t="s">
        <v>4560</v>
      </c>
      <c r="B1464" s="276" t="s">
        <v>4548</v>
      </c>
      <c r="C1464" s="273" t="s">
        <v>293</v>
      </c>
      <c r="D1464" s="277" t="s">
        <v>125</v>
      </c>
    </row>
    <row r="1465" spans="1:4">
      <c r="B1465" s="276" t="s">
        <v>4561</v>
      </c>
    </row>
    <row r="1466" spans="1:4">
      <c r="A1466" s="276" t="s">
        <v>4562</v>
      </c>
      <c r="B1466" s="276" t="s">
        <v>4548</v>
      </c>
      <c r="C1466" s="273" t="s">
        <v>293</v>
      </c>
      <c r="D1466" s="277" t="s">
        <v>39579</v>
      </c>
    </row>
    <row r="1467" spans="1:4">
      <c r="B1467" s="276" t="s">
        <v>4563</v>
      </c>
    </row>
    <row r="1468" spans="1:4">
      <c r="A1468" s="276" t="s">
        <v>4564</v>
      </c>
      <c r="B1468" s="276" t="s">
        <v>4548</v>
      </c>
      <c r="C1468" s="273" t="s">
        <v>293</v>
      </c>
      <c r="D1468" s="277" t="s">
        <v>1483</v>
      </c>
    </row>
    <row r="1469" spans="1:4">
      <c r="B1469" s="276" t="s">
        <v>4565</v>
      </c>
    </row>
    <row r="1470" spans="1:4">
      <c r="A1470" s="276" t="s">
        <v>4566</v>
      </c>
      <c r="B1470" s="276" t="s">
        <v>4548</v>
      </c>
      <c r="C1470" s="273" t="s">
        <v>293</v>
      </c>
      <c r="D1470" s="277" t="s">
        <v>32899</v>
      </c>
    </row>
    <row r="1471" spans="1:4">
      <c r="B1471" s="276" t="s">
        <v>4567</v>
      </c>
    </row>
    <row r="1472" spans="1:4">
      <c r="A1472" s="276" t="s">
        <v>4568</v>
      </c>
      <c r="B1472" s="276" t="s">
        <v>4548</v>
      </c>
      <c r="C1472" s="273" t="s">
        <v>293</v>
      </c>
      <c r="D1472" s="277" t="s">
        <v>15690</v>
      </c>
    </row>
    <row r="1473" spans="1:4">
      <c r="B1473" s="276" t="s">
        <v>4569</v>
      </c>
    </row>
    <row r="1474" spans="1:4">
      <c r="A1474" s="276" t="s">
        <v>4570</v>
      </c>
      <c r="B1474" s="276" t="s">
        <v>4548</v>
      </c>
      <c r="C1474" s="273" t="s">
        <v>293</v>
      </c>
      <c r="D1474" s="277" t="s">
        <v>1140</v>
      </c>
    </row>
    <row r="1475" spans="1:4">
      <c r="B1475" s="276" t="s">
        <v>4572</v>
      </c>
    </row>
    <row r="1476" spans="1:4">
      <c r="A1476" s="276" t="s">
        <v>4573</v>
      </c>
      <c r="B1476" s="276" t="s">
        <v>4548</v>
      </c>
      <c r="C1476" s="273" t="s">
        <v>293</v>
      </c>
      <c r="D1476" s="277" t="s">
        <v>39580</v>
      </c>
    </row>
    <row r="1477" spans="1:4">
      <c r="B1477" s="276" t="s">
        <v>4574</v>
      </c>
    </row>
    <row r="1478" spans="1:4">
      <c r="A1478" s="276" t="s">
        <v>4575</v>
      </c>
      <c r="B1478" s="276" t="s">
        <v>4548</v>
      </c>
      <c r="C1478" s="273" t="s">
        <v>293</v>
      </c>
      <c r="D1478" s="277" t="s">
        <v>599</v>
      </c>
    </row>
    <row r="1479" spans="1:4">
      <c r="B1479" s="276" t="s">
        <v>4576</v>
      </c>
    </row>
    <row r="1480" spans="1:4">
      <c r="A1480" s="276" t="s">
        <v>4577</v>
      </c>
      <c r="B1480" s="276" t="s">
        <v>4548</v>
      </c>
      <c r="C1480" s="273" t="s">
        <v>293</v>
      </c>
      <c r="D1480" s="277" t="s">
        <v>39581</v>
      </c>
    </row>
    <row r="1481" spans="1:4">
      <c r="B1481" s="276" t="s">
        <v>4578</v>
      </c>
    </row>
    <row r="1482" spans="1:4">
      <c r="A1482" s="276" t="s">
        <v>4579</v>
      </c>
      <c r="B1482" s="276" t="s">
        <v>4548</v>
      </c>
      <c r="C1482" s="273" t="s">
        <v>293</v>
      </c>
      <c r="D1482" s="277" t="s">
        <v>281</v>
      </c>
    </row>
    <row r="1483" spans="1:4">
      <c r="B1483" s="276" t="s">
        <v>4580</v>
      </c>
    </row>
    <row r="1484" spans="1:4">
      <c r="A1484" s="276" t="s">
        <v>4581</v>
      </c>
      <c r="B1484" s="276" t="s">
        <v>4548</v>
      </c>
      <c r="C1484" s="273" t="s">
        <v>293</v>
      </c>
      <c r="D1484" s="277" t="s">
        <v>1413</v>
      </c>
    </row>
    <row r="1485" spans="1:4">
      <c r="B1485" s="276" t="s">
        <v>4582</v>
      </c>
    </row>
    <row r="1486" spans="1:4">
      <c r="A1486" s="276" t="s">
        <v>4583</v>
      </c>
      <c r="B1486" s="276" t="s">
        <v>4548</v>
      </c>
      <c r="C1486" s="273" t="s">
        <v>293</v>
      </c>
      <c r="D1486" s="277" t="s">
        <v>1679</v>
      </c>
    </row>
    <row r="1487" spans="1:4">
      <c r="B1487" s="276" t="s">
        <v>4584</v>
      </c>
    </row>
    <row r="1488" spans="1:4">
      <c r="A1488" s="276" t="s">
        <v>4585</v>
      </c>
      <c r="B1488" s="276" t="s">
        <v>4586</v>
      </c>
      <c r="C1488" s="273" t="s">
        <v>293</v>
      </c>
      <c r="D1488" s="273" t="s">
        <v>65</v>
      </c>
    </row>
    <row r="1489" spans="1:4">
      <c r="B1489" s="276" t="s">
        <v>4587</v>
      </c>
    </row>
    <row r="1490" spans="1:4">
      <c r="A1490" s="276" t="s">
        <v>4588</v>
      </c>
      <c r="B1490" s="276" t="s">
        <v>4586</v>
      </c>
      <c r="C1490" s="273" t="s">
        <v>293</v>
      </c>
      <c r="D1490" s="273" t="s">
        <v>329</v>
      </c>
    </row>
    <row r="1491" spans="1:4">
      <c r="B1491" s="276" t="s">
        <v>4589</v>
      </c>
    </row>
    <row r="1492" spans="1:4">
      <c r="A1492" s="276" t="s">
        <v>4590</v>
      </c>
      <c r="B1492" s="276" t="s">
        <v>4586</v>
      </c>
      <c r="C1492" s="273" t="s">
        <v>293</v>
      </c>
      <c r="D1492" s="273" t="s">
        <v>1218</v>
      </c>
    </row>
    <row r="1493" spans="1:4">
      <c r="B1493" s="276" t="s">
        <v>4591</v>
      </c>
    </row>
    <row r="1494" spans="1:4">
      <c r="A1494" s="276" t="s">
        <v>4592</v>
      </c>
      <c r="B1494" s="276" t="s">
        <v>4586</v>
      </c>
      <c r="C1494" s="273" t="s">
        <v>293</v>
      </c>
      <c r="D1494" s="273" t="s">
        <v>480</v>
      </c>
    </row>
    <row r="1495" spans="1:4">
      <c r="B1495" s="276" t="s">
        <v>4593</v>
      </c>
    </row>
    <row r="1496" spans="1:4">
      <c r="A1496" s="276" t="s">
        <v>4594</v>
      </c>
      <c r="B1496" s="276" t="s">
        <v>4586</v>
      </c>
      <c r="C1496" s="273" t="s">
        <v>293</v>
      </c>
      <c r="D1496" s="277" t="s">
        <v>1797</v>
      </c>
    </row>
    <row r="1497" spans="1:4">
      <c r="B1497" s="276" t="s">
        <v>4595</v>
      </c>
    </row>
    <row r="1498" spans="1:4">
      <c r="A1498" s="276" t="s">
        <v>4596</v>
      </c>
      <c r="B1498" s="276" t="s">
        <v>4586</v>
      </c>
      <c r="C1498" s="273" t="s">
        <v>293</v>
      </c>
      <c r="D1498" s="277" t="s">
        <v>39582</v>
      </c>
    </row>
    <row r="1499" spans="1:4">
      <c r="B1499" s="276" t="s">
        <v>4597</v>
      </c>
    </row>
    <row r="1500" spans="1:4">
      <c r="A1500" s="276" t="s">
        <v>4598</v>
      </c>
      <c r="B1500" s="276" t="s">
        <v>4586</v>
      </c>
      <c r="C1500" s="273" t="s">
        <v>293</v>
      </c>
      <c r="D1500" s="277" t="s">
        <v>39583</v>
      </c>
    </row>
    <row r="1501" spans="1:4">
      <c r="B1501" s="276" t="s">
        <v>4599</v>
      </c>
    </row>
    <row r="1502" spans="1:4">
      <c r="A1502" s="260" t="s">
        <v>2942</v>
      </c>
    </row>
    <row r="1504" spans="1:4">
      <c r="D1504" s="273" t="s">
        <v>39584</v>
      </c>
    </row>
    <row r="1505" spans="1:4" ht="18">
      <c r="B1505" s="274" t="s">
        <v>2864</v>
      </c>
    </row>
    <row r="1506" spans="1:4">
      <c r="A1506" s="275" t="s">
        <v>2865</v>
      </c>
    </row>
    <row r="1507" spans="1:4">
      <c r="A1507" s="275" t="s">
        <v>39302</v>
      </c>
    </row>
    <row r="1508" spans="1:4">
      <c r="A1508" s="275" t="s">
        <v>39303</v>
      </c>
    </row>
    <row r="1509" spans="1:4">
      <c r="A1509" s="275" t="s">
        <v>2866</v>
      </c>
    </row>
    <row r="1510" spans="1:4">
      <c r="A1510" s="275" t="s">
        <v>39304</v>
      </c>
    </row>
    <row r="1511" spans="1:4">
      <c r="A1511" s="275" t="s">
        <v>2867</v>
      </c>
      <c r="B1511" s="276" t="s">
        <v>39305</v>
      </c>
    </row>
    <row r="1512" spans="1:4">
      <c r="B1512" s="276" t="s">
        <v>2868</v>
      </c>
      <c r="C1512" s="277" t="s">
        <v>37724</v>
      </c>
    </row>
    <row r="1513" spans="1:4">
      <c r="A1513" s="275" t="s">
        <v>2869</v>
      </c>
      <c r="B1513" s="275" t="s">
        <v>39306</v>
      </c>
    </row>
    <row r="1514" spans="1:4">
      <c r="D1514" s="261" t="s">
        <v>2870</v>
      </c>
    </row>
    <row r="1515" spans="1:4">
      <c r="A1515" s="260" t="s">
        <v>2871</v>
      </c>
      <c r="B1515" s="260" t="s">
        <v>2872</v>
      </c>
      <c r="C1515" s="261" t="s">
        <v>2873</v>
      </c>
    </row>
    <row r="1516" spans="1:4">
      <c r="D1516" s="261" t="s">
        <v>2874</v>
      </c>
    </row>
    <row r="1517" spans="1:4">
      <c r="A1517" s="276" t="s">
        <v>4600</v>
      </c>
      <c r="B1517" s="276" t="s">
        <v>4586</v>
      </c>
      <c r="C1517" s="273" t="s">
        <v>293</v>
      </c>
      <c r="D1517" s="277" t="s">
        <v>19588</v>
      </c>
    </row>
    <row r="1518" spans="1:4">
      <c r="B1518" s="276" t="s">
        <v>4601</v>
      </c>
    </row>
    <row r="1519" spans="1:4">
      <c r="A1519" s="276" t="s">
        <v>4602</v>
      </c>
      <c r="B1519" s="276" t="s">
        <v>4586</v>
      </c>
      <c r="C1519" s="273" t="s">
        <v>293</v>
      </c>
      <c r="D1519" s="277" t="s">
        <v>22069</v>
      </c>
    </row>
    <row r="1520" spans="1:4">
      <c r="B1520" s="276" t="s">
        <v>4603</v>
      </c>
    </row>
    <row r="1521" spans="1:4">
      <c r="A1521" s="276" t="s">
        <v>4604</v>
      </c>
      <c r="B1521" s="276" t="s">
        <v>4586</v>
      </c>
      <c r="C1521" s="273" t="s">
        <v>293</v>
      </c>
      <c r="D1521" s="277" t="s">
        <v>2376</v>
      </c>
    </row>
    <row r="1522" spans="1:4">
      <c r="B1522" s="276" t="s">
        <v>4605</v>
      </c>
    </row>
    <row r="1523" spans="1:4">
      <c r="A1523" s="276" t="s">
        <v>4606</v>
      </c>
      <c r="B1523" s="276" t="s">
        <v>4586</v>
      </c>
      <c r="C1523" s="273" t="s">
        <v>293</v>
      </c>
      <c r="D1523" s="277" t="s">
        <v>39585</v>
      </c>
    </row>
    <row r="1524" spans="1:4">
      <c r="B1524" s="276" t="s">
        <v>4607</v>
      </c>
    </row>
    <row r="1525" spans="1:4">
      <c r="A1525" s="276" t="s">
        <v>4608</v>
      </c>
      <c r="B1525" s="276" t="s">
        <v>4586</v>
      </c>
      <c r="C1525" s="273" t="s">
        <v>293</v>
      </c>
      <c r="D1525" s="277" t="s">
        <v>38036</v>
      </c>
    </row>
    <row r="1526" spans="1:4">
      <c r="B1526" s="276" t="s">
        <v>4609</v>
      </c>
    </row>
    <row r="1527" spans="1:4">
      <c r="A1527" s="276" t="s">
        <v>4610</v>
      </c>
      <c r="B1527" s="276" t="s">
        <v>4586</v>
      </c>
      <c r="C1527" s="273" t="s">
        <v>293</v>
      </c>
      <c r="D1527" s="277" t="s">
        <v>1789</v>
      </c>
    </row>
    <row r="1528" spans="1:4">
      <c r="B1528" s="276" t="s">
        <v>4611</v>
      </c>
    </row>
    <row r="1529" spans="1:4">
      <c r="A1529" s="276" t="s">
        <v>4612</v>
      </c>
      <c r="B1529" s="276" t="s">
        <v>4586</v>
      </c>
      <c r="C1529" s="273" t="s">
        <v>293</v>
      </c>
      <c r="D1529" s="277" t="s">
        <v>777</v>
      </c>
    </row>
    <row r="1530" spans="1:4">
      <c r="B1530" s="276" t="s">
        <v>4613</v>
      </c>
    </row>
    <row r="1531" spans="1:4">
      <c r="A1531" s="276" t="s">
        <v>4614</v>
      </c>
      <c r="B1531" s="276" t="s">
        <v>4586</v>
      </c>
      <c r="C1531" s="273" t="s">
        <v>293</v>
      </c>
      <c r="D1531" s="277" t="s">
        <v>884</v>
      </c>
    </row>
    <row r="1532" spans="1:4">
      <c r="B1532" s="276" t="s">
        <v>4615</v>
      </c>
    </row>
    <row r="1533" spans="1:4">
      <c r="A1533" s="276" t="s">
        <v>4616</v>
      </c>
      <c r="B1533" s="276" t="s">
        <v>4586</v>
      </c>
      <c r="C1533" s="273" t="s">
        <v>293</v>
      </c>
      <c r="D1533" s="277" t="s">
        <v>1228</v>
      </c>
    </row>
    <row r="1534" spans="1:4">
      <c r="B1534" s="276" t="s">
        <v>4617</v>
      </c>
    </row>
    <row r="1535" spans="1:4">
      <c r="A1535" s="276" t="s">
        <v>4618</v>
      </c>
      <c r="B1535" s="276" t="s">
        <v>4586</v>
      </c>
      <c r="C1535" s="273" t="s">
        <v>293</v>
      </c>
      <c r="D1535" s="277" t="s">
        <v>2080</v>
      </c>
    </row>
    <row r="1536" spans="1:4">
      <c r="B1536" s="276" t="s">
        <v>4619</v>
      </c>
    </row>
    <row r="1537" spans="1:4">
      <c r="A1537" s="276" t="s">
        <v>4620</v>
      </c>
      <c r="B1537" s="276" t="s">
        <v>4586</v>
      </c>
      <c r="C1537" s="273" t="s">
        <v>293</v>
      </c>
      <c r="D1537" s="277" t="s">
        <v>37007</v>
      </c>
    </row>
    <row r="1538" spans="1:4">
      <c r="B1538" s="276" t="s">
        <v>4621</v>
      </c>
    </row>
    <row r="1539" spans="1:4">
      <c r="A1539" s="276" t="s">
        <v>4622</v>
      </c>
      <c r="B1539" s="276" t="s">
        <v>4623</v>
      </c>
      <c r="C1539" s="273" t="s">
        <v>293</v>
      </c>
      <c r="D1539" s="277" t="s">
        <v>39586</v>
      </c>
    </row>
    <row r="1540" spans="1:4">
      <c r="B1540" s="276" t="s">
        <v>4624</v>
      </c>
    </row>
    <row r="1541" spans="1:4">
      <c r="B1541" s="276" t="s">
        <v>4625</v>
      </c>
    </row>
    <row r="1542" spans="1:4">
      <c r="A1542" s="276" t="s">
        <v>4626</v>
      </c>
      <c r="B1542" s="276" t="s">
        <v>4623</v>
      </c>
      <c r="C1542" s="273" t="s">
        <v>293</v>
      </c>
      <c r="D1542" s="277" t="s">
        <v>37521</v>
      </c>
    </row>
    <row r="1543" spans="1:4">
      <c r="B1543" s="276" t="s">
        <v>4624</v>
      </c>
    </row>
    <row r="1544" spans="1:4">
      <c r="B1544" s="276" t="s">
        <v>4627</v>
      </c>
    </row>
    <row r="1545" spans="1:4">
      <c r="A1545" s="276" t="s">
        <v>4628</v>
      </c>
      <c r="B1545" s="276" t="s">
        <v>4623</v>
      </c>
      <c r="C1545" s="273" t="s">
        <v>293</v>
      </c>
      <c r="D1545" s="277" t="s">
        <v>39587</v>
      </c>
    </row>
    <row r="1546" spans="1:4">
      <c r="B1546" s="276" t="s">
        <v>4624</v>
      </c>
    </row>
    <row r="1547" spans="1:4">
      <c r="B1547" s="276" t="s">
        <v>4629</v>
      </c>
    </row>
    <row r="1548" spans="1:4">
      <c r="A1548" s="276" t="s">
        <v>4630</v>
      </c>
      <c r="B1548" s="276" t="s">
        <v>4623</v>
      </c>
      <c r="C1548" s="273" t="s">
        <v>293</v>
      </c>
      <c r="D1548" s="277" t="s">
        <v>39588</v>
      </c>
    </row>
    <row r="1549" spans="1:4">
      <c r="B1549" s="276" t="s">
        <v>4624</v>
      </c>
    </row>
    <row r="1550" spans="1:4">
      <c r="B1550" s="276" t="s">
        <v>4631</v>
      </c>
    </row>
    <row r="1551" spans="1:4">
      <c r="A1551" s="276" t="s">
        <v>4632</v>
      </c>
      <c r="B1551" s="276" t="s">
        <v>4623</v>
      </c>
      <c r="C1551" s="273" t="s">
        <v>293</v>
      </c>
      <c r="D1551" s="277" t="s">
        <v>39589</v>
      </c>
    </row>
    <row r="1552" spans="1:4">
      <c r="B1552" s="276" t="s">
        <v>4624</v>
      </c>
    </row>
    <row r="1553" spans="1:4">
      <c r="B1553" s="276" t="s">
        <v>4633</v>
      </c>
    </row>
    <row r="1554" spans="1:4">
      <c r="A1554" s="276" t="s">
        <v>4634</v>
      </c>
      <c r="B1554" s="276" t="s">
        <v>4623</v>
      </c>
      <c r="C1554" s="273" t="s">
        <v>293</v>
      </c>
      <c r="D1554" s="277" t="s">
        <v>33526</v>
      </c>
    </row>
    <row r="1555" spans="1:4">
      <c r="B1555" s="276" t="s">
        <v>4624</v>
      </c>
    </row>
    <row r="1556" spans="1:4">
      <c r="B1556" s="276" t="s">
        <v>4635</v>
      </c>
    </row>
    <row r="1557" spans="1:4">
      <c r="A1557" s="276" t="s">
        <v>4636</v>
      </c>
      <c r="B1557" s="276" t="s">
        <v>4623</v>
      </c>
      <c r="C1557" s="273" t="s">
        <v>293</v>
      </c>
      <c r="D1557" s="277" t="s">
        <v>33731</v>
      </c>
    </row>
    <row r="1558" spans="1:4">
      <c r="B1558" s="276" t="s">
        <v>4624</v>
      </c>
    </row>
    <row r="1559" spans="1:4">
      <c r="B1559" s="276" t="s">
        <v>4637</v>
      </c>
    </row>
    <row r="1560" spans="1:4">
      <c r="A1560" s="276" t="s">
        <v>4638</v>
      </c>
      <c r="B1560" s="276" t="s">
        <v>4623</v>
      </c>
      <c r="C1560" s="273" t="s">
        <v>293</v>
      </c>
      <c r="D1560" s="277" t="s">
        <v>39590</v>
      </c>
    </row>
    <row r="1561" spans="1:4">
      <c r="B1561" s="276" t="s">
        <v>4624</v>
      </c>
    </row>
    <row r="1562" spans="1:4">
      <c r="B1562" s="276" t="s">
        <v>4639</v>
      </c>
    </row>
    <row r="1563" spans="1:4">
      <c r="A1563" s="276" t="s">
        <v>4640</v>
      </c>
      <c r="B1563" s="276" t="s">
        <v>4623</v>
      </c>
      <c r="C1563" s="273" t="s">
        <v>293</v>
      </c>
      <c r="D1563" s="277" t="s">
        <v>39591</v>
      </c>
    </row>
    <row r="1564" spans="1:4">
      <c r="B1564" s="276" t="s">
        <v>4624</v>
      </c>
    </row>
    <row r="1565" spans="1:4">
      <c r="B1565" s="276" t="s">
        <v>4641</v>
      </c>
    </row>
    <row r="1566" spans="1:4">
      <c r="A1566" s="276" t="s">
        <v>4642</v>
      </c>
      <c r="B1566" s="276" t="s">
        <v>4623</v>
      </c>
      <c r="C1566" s="273" t="s">
        <v>293</v>
      </c>
      <c r="D1566" s="277" t="s">
        <v>39592</v>
      </c>
    </row>
    <row r="1567" spans="1:4">
      <c r="B1567" s="276" t="s">
        <v>4624</v>
      </c>
    </row>
    <row r="1568" spans="1:4">
      <c r="B1568" s="276" t="s">
        <v>4643</v>
      </c>
    </row>
    <row r="1569" spans="1:4">
      <c r="A1569" s="276" t="s">
        <v>4644</v>
      </c>
      <c r="B1569" s="276" t="s">
        <v>4645</v>
      </c>
      <c r="C1569" s="273" t="s">
        <v>293</v>
      </c>
      <c r="D1569" s="273" t="s">
        <v>1150</v>
      </c>
    </row>
    <row r="1570" spans="1:4">
      <c r="B1570" s="276" t="s">
        <v>4646</v>
      </c>
    </row>
    <row r="1571" spans="1:4">
      <c r="A1571" s="276" t="s">
        <v>4647</v>
      </c>
      <c r="B1571" s="276" t="s">
        <v>4645</v>
      </c>
      <c r="C1571" s="273" t="s">
        <v>293</v>
      </c>
      <c r="D1571" s="277" t="s">
        <v>1670</v>
      </c>
    </row>
    <row r="1572" spans="1:4">
      <c r="B1572" s="276" t="s">
        <v>4648</v>
      </c>
    </row>
    <row r="1573" spans="1:4">
      <c r="A1573" s="276" t="s">
        <v>4649</v>
      </c>
      <c r="B1573" s="276" t="s">
        <v>4645</v>
      </c>
      <c r="C1573" s="273" t="s">
        <v>293</v>
      </c>
      <c r="D1573" s="277" t="s">
        <v>20502</v>
      </c>
    </row>
    <row r="1574" spans="1:4">
      <c r="B1574" s="276" t="s">
        <v>4650</v>
      </c>
    </row>
    <row r="1575" spans="1:4">
      <c r="A1575" s="276" t="s">
        <v>4651</v>
      </c>
      <c r="B1575" s="276" t="s">
        <v>4645</v>
      </c>
      <c r="C1575" s="273" t="s">
        <v>293</v>
      </c>
      <c r="D1575" s="277" t="s">
        <v>349</v>
      </c>
    </row>
    <row r="1576" spans="1:4">
      <c r="B1576" s="276" t="s">
        <v>4652</v>
      </c>
    </row>
    <row r="1577" spans="1:4">
      <c r="A1577" s="276" t="s">
        <v>4653</v>
      </c>
      <c r="B1577" s="276" t="s">
        <v>4645</v>
      </c>
      <c r="C1577" s="273" t="s">
        <v>293</v>
      </c>
      <c r="D1577" s="277" t="s">
        <v>29556</v>
      </c>
    </row>
    <row r="1578" spans="1:4">
      <c r="B1578" s="276" t="s">
        <v>4654</v>
      </c>
    </row>
    <row r="1579" spans="1:4">
      <c r="A1579" s="260" t="s">
        <v>2942</v>
      </c>
    </row>
    <row r="1581" spans="1:4">
      <c r="D1581" s="273" t="s">
        <v>39593</v>
      </c>
    </row>
    <row r="1582" spans="1:4" ht="18">
      <c r="B1582" s="274" t="s">
        <v>2864</v>
      </c>
    </row>
    <row r="1583" spans="1:4">
      <c r="A1583" s="275" t="s">
        <v>2865</v>
      </c>
    </row>
    <row r="1584" spans="1:4">
      <c r="A1584" s="275" t="s">
        <v>39302</v>
      </c>
    </row>
    <row r="1585" spans="1:4">
      <c r="A1585" s="275" t="s">
        <v>39303</v>
      </c>
    </row>
    <row r="1586" spans="1:4">
      <c r="A1586" s="275" t="s">
        <v>2866</v>
      </c>
    </row>
    <row r="1587" spans="1:4">
      <c r="A1587" s="275" t="s">
        <v>39304</v>
      </c>
    </row>
    <row r="1588" spans="1:4">
      <c r="A1588" s="275" t="s">
        <v>2867</v>
      </c>
      <c r="B1588" s="276" t="s">
        <v>39305</v>
      </c>
    </row>
    <row r="1589" spans="1:4">
      <c r="B1589" s="276" t="s">
        <v>2868</v>
      </c>
      <c r="C1589" s="277" t="s">
        <v>37724</v>
      </c>
    </row>
    <row r="1590" spans="1:4">
      <c r="A1590" s="275" t="s">
        <v>2869</v>
      </c>
      <c r="B1590" s="275" t="s">
        <v>39306</v>
      </c>
    </row>
    <row r="1591" spans="1:4">
      <c r="D1591" s="261" t="s">
        <v>2870</v>
      </c>
    </row>
    <row r="1592" spans="1:4">
      <c r="A1592" s="260" t="s">
        <v>2871</v>
      </c>
      <c r="B1592" s="260" t="s">
        <v>2872</v>
      </c>
      <c r="C1592" s="261" t="s">
        <v>2873</v>
      </c>
    </row>
    <row r="1593" spans="1:4">
      <c r="D1593" s="261" t="s">
        <v>2874</v>
      </c>
    </row>
    <row r="1594" spans="1:4">
      <c r="A1594" s="276" t="s">
        <v>4655</v>
      </c>
      <c r="B1594" s="276" t="s">
        <v>4645</v>
      </c>
      <c r="C1594" s="273" t="s">
        <v>293</v>
      </c>
      <c r="D1594" s="277" t="s">
        <v>58</v>
      </c>
    </row>
    <row r="1595" spans="1:4">
      <c r="B1595" s="276" t="s">
        <v>4656</v>
      </c>
    </row>
    <row r="1596" spans="1:4">
      <c r="A1596" s="276" t="s">
        <v>4657</v>
      </c>
      <c r="B1596" s="276" t="s">
        <v>4645</v>
      </c>
      <c r="C1596" s="273" t="s">
        <v>293</v>
      </c>
      <c r="D1596" s="277" t="s">
        <v>38643</v>
      </c>
    </row>
    <row r="1597" spans="1:4">
      <c r="B1597" s="276" t="s">
        <v>4658</v>
      </c>
    </row>
    <row r="1598" spans="1:4">
      <c r="A1598" s="276" t="s">
        <v>4659</v>
      </c>
      <c r="B1598" s="276" t="s">
        <v>4645</v>
      </c>
      <c r="C1598" s="273" t="s">
        <v>293</v>
      </c>
      <c r="D1598" s="277" t="s">
        <v>2285</v>
      </c>
    </row>
    <row r="1599" spans="1:4">
      <c r="B1599" s="276" t="s">
        <v>4660</v>
      </c>
    </row>
    <row r="1600" spans="1:4">
      <c r="A1600" s="276" t="s">
        <v>4661</v>
      </c>
      <c r="B1600" s="276" t="s">
        <v>4645</v>
      </c>
      <c r="C1600" s="273" t="s">
        <v>293</v>
      </c>
      <c r="D1600" s="277" t="s">
        <v>39594</v>
      </c>
    </row>
    <row r="1601" spans="1:4">
      <c r="B1601" s="276" t="s">
        <v>4662</v>
      </c>
    </row>
    <row r="1602" spans="1:4">
      <c r="A1602" s="276" t="s">
        <v>4663</v>
      </c>
      <c r="B1602" s="276" t="s">
        <v>4645</v>
      </c>
      <c r="C1602" s="273" t="s">
        <v>293</v>
      </c>
      <c r="D1602" s="277" t="s">
        <v>786</v>
      </c>
    </row>
    <row r="1603" spans="1:4">
      <c r="B1603" s="276" t="s">
        <v>4664</v>
      </c>
    </row>
    <row r="1604" spans="1:4">
      <c r="A1604" s="276" t="s">
        <v>4665</v>
      </c>
      <c r="B1604" s="276" t="s">
        <v>4645</v>
      </c>
      <c r="C1604" s="273" t="s">
        <v>293</v>
      </c>
      <c r="D1604" s="277" t="s">
        <v>315</v>
      </c>
    </row>
    <row r="1605" spans="1:4">
      <c r="B1605" s="276" t="s">
        <v>4666</v>
      </c>
    </row>
    <row r="1606" spans="1:4">
      <c r="A1606" s="276" t="s">
        <v>4667</v>
      </c>
      <c r="B1606" s="276" t="s">
        <v>4645</v>
      </c>
      <c r="C1606" s="273" t="s">
        <v>293</v>
      </c>
      <c r="D1606" s="277" t="s">
        <v>39595</v>
      </c>
    </row>
    <row r="1607" spans="1:4">
      <c r="B1607" s="276" t="s">
        <v>4668</v>
      </c>
    </row>
    <row r="1608" spans="1:4">
      <c r="A1608" s="276" t="s">
        <v>4669</v>
      </c>
      <c r="B1608" s="276" t="s">
        <v>4645</v>
      </c>
      <c r="C1608" s="273" t="s">
        <v>293</v>
      </c>
      <c r="D1608" s="277" t="s">
        <v>1097</v>
      </c>
    </row>
    <row r="1609" spans="1:4">
      <c r="B1609" s="276" t="s">
        <v>4670</v>
      </c>
    </row>
    <row r="1610" spans="1:4">
      <c r="A1610" s="276" t="s">
        <v>4671</v>
      </c>
      <c r="B1610" s="276" t="s">
        <v>4645</v>
      </c>
      <c r="C1610" s="273" t="s">
        <v>293</v>
      </c>
      <c r="D1610" s="277" t="s">
        <v>39596</v>
      </c>
    </row>
    <row r="1611" spans="1:4">
      <c r="B1611" s="276" t="s">
        <v>4672</v>
      </c>
    </row>
    <row r="1612" spans="1:4">
      <c r="A1612" s="276" t="s">
        <v>4673</v>
      </c>
      <c r="B1612" s="276" t="s">
        <v>4645</v>
      </c>
      <c r="C1612" s="273" t="s">
        <v>293</v>
      </c>
      <c r="D1612" s="277" t="s">
        <v>530</v>
      </c>
    </row>
    <row r="1613" spans="1:4">
      <c r="B1613" s="276" t="s">
        <v>4675</v>
      </c>
    </row>
    <row r="1614" spans="1:4">
      <c r="A1614" s="276" t="s">
        <v>4676</v>
      </c>
      <c r="B1614" s="276" t="s">
        <v>4645</v>
      </c>
      <c r="C1614" s="273" t="s">
        <v>293</v>
      </c>
      <c r="D1614" s="277" t="s">
        <v>1663</v>
      </c>
    </row>
    <row r="1615" spans="1:4">
      <c r="B1615" s="276" t="s">
        <v>4678</v>
      </c>
    </row>
    <row r="1616" spans="1:4">
      <c r="A1616" s="276" t="s">
        <v>4679</v>
      </c>
      <c r="B1616" s="276" t="s">
        <v>4645</v>
      </c>
      <c r="C1616" s="273" t="s">
        <v>293</v>
      </c>
      <c r="D1616" s="277" t="s">
        <v>1187</v>
      </c>
    </row>
    <row r="1617" spans="1:4">
      <c r="B1617" s="276" t="s">
        <v>4680</v>
      </c>
    </row>
    <row r="1618" spans="1:4">
      <c r="A1618" s="276" t="s">
        <v>4681</v>
      </c>
      <c r="B1618" s="276" t="s">
        <v>4682</v>
      </c>
      <c r="C1618" s="273" t="s">
        <v>293</v>
      </c>
      <c r="D1618" s="277" t="s">
        <v>1924</v>
      </c>
    </row>
    <row r="1619" spans="1:4">
      <c r="A1619" s="276" t="s">
        <v>4683</v>
      </c>
      <c r="B1619" s="276" t="s">
        <v>4684</v>
      </c>
      <c r="C1619" s="273" t="s">
        <v>293</v>
      </c>
      <c r="D1619" s="277" t="s">
        <v>42</v>
      </c>
    </row>
    <row r="1620" spans="1:4">
      <c r="A1620" s="276" t="s">
        <v>4685</v>
      </c>
      <c r="B1620" s="276" t="s">
        <v>4686</v>
      </c>
      <c r="C1620" s="273" t="s">
        <v>293</v>
      </c>
      <c r="D1620" s="277" t="s">
        <v>1021</v>
      </c>
    </row>
    <row r="1621" spans="1:4">
      <c r="A1621" s="276" t="s">
        <v>4687</v>
      </c>
      <c r="B1621" s="276" t="s">
        <v>4688</v>
      </c>
      <c r="C1621" s="273" t="s">
        <v>293</v>
      </c>
      <c r="D1621" s="277" t="s">
        <v>262</v>
      </c>
    </row>
    <row r="1622" spans="1:4">
      <c r="A1622" s="276" t="s">
        <v>4689</v>
      </c>
      <c r="B1622" s="276" t="s">
        <v>4690</v>
      </c>
      <c r="C1622" s="273" t="s">
        <v>293</v>
      </c>
      <c r="D1622" s="277" t="s">
        <v>2633</v>
      </c>
    </row>
    <row r="1623" spans="1:4">
      <c r="A1623" s="276" t="s">
        <v>4691</v>
      </c>
      <c r="B1623" s="276" t="s">
        <v>4692</v>
      </c>
      <c r="C1623" s="273" t="s">
        <v>293</v>
      </c>
      <c r="D1623" s="277" t="s">
        <v>1374</v>
      </c>
    </row>
    <row r="1624" spans="1:4">
      <c r="A1624" s="276" t="s">
        <v>4693</v>
      </c>
      <c r="B1624" s="276" t="s">
        <v>4694</v>
      </c>
      <c r="C1624" s="273" t="s">
        <v>293</v>
      </c>
      <c r="D1624" s="277" t="s">
        <v>1815</v>
      </c>
    </row>
    <row r="1625" spans="1:4">
      <c r="A1625" s="276" t="s">
        <v>4696</v>
      </c>
      <c r="B1625" s="276" t="s">
        <v>4697</v>
      </c>
      <c r="C1625" s="273" t="s">
        <v>293</v>
      </c>
      <c r="D1625" s="277" t="s">
        <v>533</v>
      </c>
    </row>
    <row r="1626" spans="1:4">
      <c r="A1626" s="276" t="s">
        <v>4698</v>
      </c>
      <c r="B1626" s="276" t="s">
        <v>4699</v>
      </c>
      <c r="C1626" s="273" t="s">
        <v>293</v>
      </c>
      <c r="D1626" s="277" t="s">
        <v>31693</v>
      </c>
    </row>
    <row r="1627" spans="1:4">
      <c r="A1627" s="276" t="s">
        <v>4700</v>
      </c>
      <c r="B1627" s="276" t="s">
        <v>4701</v>
      </c>
      <c r="C1627" s="273" t="s">
        <v>293</v>
      </c>
      <c r="D1627" s="277" t="s">
        <v>1398</v>
      </c>
    </row>
    <row r="1628" spans="1:4">
      <c r="A1628" s="276" t="s">
        <v>4702</v>
      </c>
      <c r="B1628" s="276" t="s">
        <v>4703</v>
      </c>
      <c r="C1628" s="273" t="s">
        <v>293</v>
      </c>
      <c r="D1628" s="277" t="s">
        <v>2460</v>
      </c>
    </row>
    <row r="1629" spans="1:4">
      <c r="A1629" s="276" t="s">
        <v>4704</v>
      </c>
      <c r="B1629" s="276" t="s">
        <v>4705</v>
      </c>
      <c r="C1629" s="273" t="s">
        <v>293</v>
      </c>
      <c r="D1629" s="277" t="s">
        <v>1759</v>
      </c>
    </row>
    <row r="1630" spans="1:4">
      <c r="A1630" s="276" t="s">
        <v>4706</v>
      </c>
      <c r="B1630" s="276" t="s">
        <v>4707</v>
      </c>
      <c r="C1630" s="273" t="s">
        <v>293</v>
      </c>
      <c r="D1630" s="277" t="s">
        <v>932</v>
      </c>
    </row>
    <row r="1631" spans="1:4">
      <c r="A1631" s="276" t="s">
        <v>4708</v>
      </c>
      <c r="B1631" s="276" t="s">
        <v>4709</v>
      </c>
      <c r="C1631" s="273" t="s">
        <v>293</v>
      </c>
      <c r="D1631" s="277" t="s">
        <v>2564</v>
      </c>
    </row>
    <row r="1632" spans="1:4">
      <c r="A1632" s="276" t="s">
        <v>4710</v>
      </c>
      <c r="B1632" s="276" t="s">
        <v>4711</v>
      </c>
      <c r="C1632" s="273" t="s">
        <v>293</v>
      </c>
      <c r="D1632" s="277" t="s">
        <v>1660</v>
      </c>
    </row>
    <row r="1633" spans="1:4">
      <c r="B1633" s="276" t="s">
        <v>4712</v>
      </c>
    </row>
    <row r="1634" spans="1:4">
      <c r="A1634" s="276" t="s">
        <v>4713</v>
      </c>
      <c r="B1634" s="276" t="s">
        <v>4711</v>
      </c>
      <c r="C1634" s="273" t="s">
        <v>293</v>
      </c>
      <c r="D1634" s="277" t="s">
        <v>1224</v>
      </c>
    </row>
    <row r="1635" spans="1:4">
      <c r="B1635" s="276" t="s">
        <v>4714</v>
      </c>
    </row>
    <row r="1636" spans="1:4">
      <c r="A1636" s="276" t="s">
        <v>4715</v>
      </c>
      <c r="B1636" s="276" t="s">
        <v>4711</v>
      </c>
      <c r="C1636" s="273" t="s">
        <v>293</v>
      </c>
      <c r="D1636" s="277" t="s">
        <v>39597</v>
      </c>
    </row>
    <row r="1637" spans="1:4">
      <c r="B1637" s="276" t="s">
        <v>4716</v>
      </c>
    </row>
    <row r="1638" spans="1:4">
      <c r="A1638" s="276" t="s">
        <v>4717</v>
      </c>
      <c r="B1638" s="276" t="s">
        <v>4711</v>
      </c>
      <c r="C1638" s="273" t="s">
        <v>293</v>
      </c>
      <c r="D1638" s="277" t="s">
        <v>31481</v>
      </c>
    </row>
    <row r="1639" spans="1:4">
      <c r="B1639" s="276" t="s">
        <v>4718</v>
      </c>
    </row>
    <row r="1640" spans="1:4">
      <c r="A1640" s="276" t="s">
        <v>4719</v>
      </c>
      <c r="B1640" s="276" t="s">
        <v>4711</v>
      </c>
      <c r="C1640" s="273" t="s">
        <v>293</v>
      </c>
      <c r="D1640" s="277" t="s">
        <v>188</v>
      </c>
    </row>
    <row r="1641" spans="1:4">
      <c r="B1641" s="276" t="s">
        <v>4720</v>
      </c>
    </row>
    <row r="1642" spans="1:4">
      <c r="A1642" s="276" t="s">
        <v>4721</v>
      </c>
      <c r="B1642" s="276" t="s">
        <v>4711</v>
      </c>
      <c r="C1642" s="273" t="s">
        <v>293</v>
      </c>
      <c r="D1642" s="277" t="s">
        <v>1093</v>
      </c>
    </row>
    <row r="1643" spans="1:4">
      <c r="B1643" s="276" t="s">
        <v>4722</v>
      </c>
    </row>
    <row r="1644" spans="1:4">
      <c r="A1644" s="276" t="s">
        <v>4723</v>
      </c>
      <c r="B1644" s="276" t="s">
        <v>4711</v>
      </c>
      <c r="C1644" s="273" t="s">
        <v>293</v>
      </c>
      <c r="D1644" s="277" t="s">
        <v>18118</v>
      </c>
    </row>
    <row r="1645" spans="1:4">
      <c r="B1645" s="276" t="s">
        <v>4724</v>
      </c>
    </row>
    <row r="1646" spans="1:4">
      <c r="A1646" s="276" t="s">
        <v>4725</v>
      </c>
      <c r="B1646" s="276" t="s">
        <v>4711</v>
      </c>
      <c r="C1646" s="273" t="s">
        <v>293</v>
      </c>
      <c r="D1646" s="277" t="s">
        <v>302</v>
      </c>
    </row>
    <row r="1647" spans="1:4">
      <c r="B1647" s="276" t="s">
        <v>4726</v>
      </c>
    </row>
    <row r="1648" spans="1:4">
      <c r="A1648" s="276" t="s">
        <v>4727</v>
      </c>
      <c r="B1648" s="276" t="s">
        <v>4711</v>
      </c>
      <c r="C1648" s="273" t="s">
        <v>293</v>
      </c>
      <c r="D1648" s="277" t="s">
        <v>508</v>
      </c>
    </row>
    <row r="1649" spans="1:4">
      <c r="B1649" s="276" t="s">
        <v>4728</v>
      </c>
    </row>
    <row r="1650" spans="1:4">
      <c r="A1650" s="260" t="s">
        <v>2942</v>
      </c>
    </row>
    <row r="1652" spans="1:4">
      <c r="D1652" s="273" t="s">
        <v>39598</v>
      </c>
    </row>
    <row r="1653" spans="1:4" ht="18">
      <c r="B1653" s="274" t="s">
        <v>2864</v>
      </c>
    </row>
    <row r="1654" spans="1:4">
      <c r="A1654" s="275" t="s">
        <v>2865</v>
      </c>
    </row>
    <row r="1655" spans="1:4">
      <c r="A1655" s="275" t="s">
        <v>39302</v>
      </c>
    </row>
    <row r="1656" spans="1:4">
      <c r="A1656" s="275" t="s">
        <v>39303</v>
      </c>
    </row>
    <row r="1657" spans="1:4">
      <c r="A1657" s="275" t="s">
        <v>2866</v>
      </c>
    </row>
    <row r="1658" spans="1:4">
      <c r="A1658" s="275" t="s">
        <v>39304</v>
      </c>
    </row>
    <row r="1659" spans="1:4">
      <c r="A1659" s="275" t="s">
        <v>2867</v>
      </c>
      <c r="B1659" s="276" t="s">
        <v>39305</v>
      </c>
    </row>
    <row r="1660" spans="1:4">
      <c r="B1660" s="276" t="s">
        <v>2868</v>
      </c>
      <c r="C1660" s="277" t="s">
        <v>37724</v>
      </c>
    </row>
    <row r="1661" spans="1:4">
      <c r="A1661" s="275" t="s">
        <v>2869</v>
      </c>
      <c r="B1661" s="275" t="s">
        <v>39306</v>
      </c>
    </row>
    <row r="1662" spans="1:4">
      <c r="D1662" s="261" t="s">
        <v>2870</v>
      </c>
    </row>
    <row r="1663" spans="1:4">
      <c r="A1663" s="260" t="s">
        <v>2871</v>
      </c>
      <c r="B1663" s="260" t="s">
        <v>2872</v>
      </c>
      <c r="C1663" s="261" t="s">
        <v>2873</v>
      </c>
    </row>
    <row r="1664" spans="1:4">
      <c r="D1664" s="261" t="s">
        <v>2874</v>
      </c>
    </row>
    <row r="1665" spans="1:4">
      <c r="A1665" s="276" t="s">
        <v>4729</v>
      </c>
      <c r="B1665" s="276" t="s">
        <v>4711</v>
      </c>
      <c r="C1665" s="273" t="s">
        <v>293</v>
      </c>
      <c r="D1665" s="277" t="s">
        <v>1763</v>
      </c>
    </row>
    <row r="1666" spans="1:4">
      <c r="B1666" s="276" t="s">
        <v>4730</v>
      </c>
    </row>
    <row r="1667" spans="1:4">
      <c r="A1667" s="276" t="s">
        <v>4731</v>
      </c>
      <c r="B1667" s="276" t="s">
        <v>4711</v>
      </c>
      <c r="C1667" s="273" t="s">
        <v>293</v>
      </c>
      <c r="D1667" s="277" t="s">
        <v>39599</v>
      </c>
    </row>
    <row r="1668" spans="1:4">
      <c r="B1668" s="276" t="s">
        <v>4732</v>
      </c>
    </row>
    <row r="1669" spans="1:4">
      <c r="A1669" s="276" t="s">
        <v>4733</v>
      </c>
      <c r="B1669" s="276" t="s">
        <v>4711</v>
      </c>
      <c r="C1669" s="273" t="s">
        <v>293</v>
      </c>
      <c r="D1669" s="277" t="s">
        <v>39600</v>
      </c>
    </row>
    <row r="1670" spans="1:4">
      <c r="B1670" s="276" t="s">
        <v>4734</v>
      </c>
    </row>
    <row r="1671" spans="1:4">
      <c r="A1671" s="276" t="s">
        <v>4735</v>
      </c>
      <c r="B1671" s="276" t="s">
        <v>4736</v>
      </c>
      <c r="C1671" s="273" t="s">
        <v>293</v>
      </c>
      <c r="D1671" s="273" t="s">
        <v>185</v>
      </c>
    </row>
    <row r="1672" spans="1:4">
      <c r="A1672" s="276" t="s">
        <v>4737</v>
      </c>
      <c r="B1672" s="276" t="s">
        <v>4738</v>
      </c>
      <c r="C1672" s="273" t="s">
        <v>293</v>
      </c>
      <c r="D1672" s="273" t="s">
        <v>915</v>
      </c>
    </row>
    <row r="1673" spans="1:4">
      <c r="A1673" s="276" t="s">
        <v>4739</v>
      </c>
      <c r="B1673" s="276" t="s">
        <v>4740</v>
      </c>
      <c r="C1673" s="273" t="s">
        <v>293</v>
      </c>
      <c r="D1673" s="273" t="s">
        <v>128</v>
      </c>
    </row>
    <row r="1674" spans="1:4">
      <c r="A1674" s="276" t="s">
        <v>4741</v>
      </c>
      <c r="B1674" s="276" t="s">
        <v>4742</v>
      </c>
      <c r="C1674" s="273" t="s">
        <v>293</v>
      </c>
      <c r="D1674" s="277" t="s">
        <v>19662</v>
      </c>
    </row>
    <row r="1675" spans="1:4">
      <c r="A1675" s="276" t="s">
        <v>4743</v>
      </c>
      <c r="B1675" s="276" t="s">
        <v>4744</v>
      </c>
      <c r="C1675" s="273" t="s">
        <v>293</v>
      </c>
      <c r="D1675" s="277" t="s">
        <v>837</v>
      </c>
    </row>
    <row r="1676" spans="1:4">
      <c r="A1676" s="276" t="s">
        <v>4745</v>
      </c>
      <c r="B1676" s="276" t="s">
        <v>4746</v>
      </c>
      <c r="C1676" s="273" t="s">
        <v>293</v>
      </c>
      <c r="D1676" s="277" t="s">
        <v>56</v>
      </c>
    </row>
    <row r="1677" spans="1:4">
      <c r="A1677" s="276" t="s">
        <v>4747</v>
      </c>
      <c r="B1677" s="276" t="s">
        <v>4748</v>
      </c>
      <c r="C1677" s="273" t="s">
        <v>293</v>
      </c>
      <c r="D1677" s="277" t="s">
        <v>938</v>
      </c>
    </row>
    <row r="1678" spans="1:4">
      <c r="A1678" s="276" t="s">
        <v>4749</v>
      </c>
      <c r="B1678" s="276" t="s">
        <v>4750</v>
      </c>
      <c r="C1678" s="273" t="s">
        <v>293</v>
      </c>
      <c r="D1678" s="277" t="s">
        <v>2318</v>
      </c>
    </row>
    <row r="1679" spans="1:4">
      <c r="A1679" s="276" t="s">
        <v>4751</v>
      </c>
      <c r="B1679" s="276" t="s">
        <v>4752</v>
      </c>
      <c r="C1679" s="273" t="s">
        <v>293</v>
      </c>
      <c r="D1679" s="277" t="s">
        <v>37848</v>
      </c>
    </row>
    <row r="1680" spans="1:4">
      <c r="A1680" s="276" t="s">
        <v>4753</v>
      </c>
      <c r="B1680" s="276" t="s">
        <v>4754</v>
      </c>
      <c r="C1680" s="273" t="s">
        <v>293</v>
      </c>
      <c r="D1680" s="277" t="s">
        <v>516</v>
      </c>
    </row>
    <row r="1681" spans="1:4">
      <c r="A1681" s="276" t="s">
        <v>4755</v>
      </c>
      <c r="B1681" s="276" t="s">
        <v>4756</v>
      </c>
      <c r="C1681" s="273" t="s">
        <v>293</v>
      </c>
      <c r="D1681" s="277" t="s">
        <v>32790</v>
      </c>
    </row>
    <row r="1682" spans="1:4">
      <c r="A1682" s="276" t="s">
        <v>4758</v>
      </c>
      <c r="B1682" s="276" t="s">
        <v>4759</v>
      </c>
      <c r="C1682" s="273" t="s">
        <v>293</v>
      </c>
      <c r="D1682" s="277" t="s">
        <v>5431</v>
      </c>
    </row>
    <row r="1683" spans="1:4">
      <c r="A1683" s="276" t="s">
        <v>4760</v>
      </c>
      <c r="B1683" s="276" t="s">
        <v>4761</v>
      </c>
      <c r="C1683" s="273" t="s">
        <v>293</v>
      </c>
      <c r="D1683" s="277" t="s">
        <v>2459</v>
      </c>
    </row>
    <row r="1684" spans="1:4">
      <c r="A1684" s="276" t="s">
        <v>4762</v>
      </c>
      <c r="B1684" s="276" t="s">
        <v>4763</v>
      </c>
      <c r="C1684" s="273" t="s">
        <v>293</v>
      </c>
      <c r="D1684" s="277" t="s">
        <v>2052</v>
      </c>
    </row>
    <row r="1685" spans="1:4">
      <c r="A1685" s="276" t="s">
        <v>4764</v>
      </c>
      <c r="B1685" s="276" t="s">
        <v>4765</v>
      </c>
      <c r="C1685" s="273" t="s">
        <v>293</v>
      </c>
      <c r="D1685" s="277" t="s">
        <v>67</v>
      </c>
    </row>
    <row r="1686" spans="1:4">
      <c r="A1686" s="276" t="s">
        <v>4766</v>
      </c>
      <c r="B1686" s="276" t="s">
        <v>4767</v>
      </c>
      <c r="C1686" s="273" t="s">
        <v>293</v>
      </c>
      <c r="D1686" s="277" t="s">
        <v>1784</v>
      </c>
    </row>
    <row r="1687" spans="1:4">
      <c r="A1687" s="276" t="s">
        <v>4768</v>
      </c>
      <c r="B1687" s="276" t="s">
        <v>4769</v>
      </c>
      <c r="C1687" s="273" t="s">
        <v>34</v>
      </c>
      <c r="D1687" s="278" t="s">
        <v>37849</v>
      </c>
    </row>
    <row r="1688" spans="1:4">
      <c r="B1688" s="276" t="s">
        <v>4770</v>
      </c>
    </row>
    <row r="1689" spans="1:4">
      <c r="A1689" s="276" t="s">
        <v>4771</v>
      </c>
      <c r="B1689" s="276" t="s">
        <v>4772</v>
      </c>
      <c r="C1689" s="273" t="s">
        <v>34</v>
      </c>
      <c r="D1689" s="278" t="s">
        <v>37850</v>
      </c>
    </row>
    <row r="1690" spans="1:4">
      <c r="B1690" s="276" t="s">
        <v>4770</v>
      </c>
    </row>
    <row r="1691" spans="1:4">
      <c r="A1691" s="276" t="s">
        <v>4773</v>
      </c>
      <c r="B1691" s="276" t="s">
        <v>4774</v>
      </c>
      <c r="C1691" s="273" t="s">
        <v>34</v>
      </c>
      <c r="D1691" s="278" t="s">
        <v>37851</v>
      </c>
    </row>
    <row r="1692" spans="1:4">
      <c r="B1692" s="276" t="s">
        <v>4770</v>
      </c>
    </row>
    <row r="1693" spans="1:4">
      <c r="A1693" s="276" t="s">
        <v>4775</v>
      </c>
      <c r="B1693" s="276" t="s">
        <v>4776</v>
      </c>
      <c r="C1693" s="273" t="s">
        <v>34</v>
      </c>
      <c r="D1693" s="278" t="s">
        <v>37852</v>
      </c>
    </row>
    <row r="1694" spans="1:4">
      <c r="B1694" s="276" t="s">
        <v>4770</v>
      </c>
    </row>
    <row r="1695" spans="1:4">
      <c r="A1695" s="276" t="s">
        <v>4778</v>
      </c>
      <c r="B1695" s="276" t="s">
        <v>4779</v>
      </c>
      <c r="C1695" s="273" t="s">
        <v>34</v>
      </c>
      <c r="D1695" s="277" t="s">
        <v>39601</v>
      </c>
    </row>
    <row r="1696" spans="1:4">
      <c r="B1696" s="276" t="s">
        <v>4780</v>
      </c>
    </row>
    <row r="1697" spans="1:4">
      <c r="A1697" s="276" t="s">
        <v>4781</v>
      </c>
      <c r="B1697" s="276" t="s">
        <v>4782</v>
      </c>
      <c r="C1697" s="273" t="s">
        <v>34</v>
      </c>
      <c r="D1697" s="277" t="s">
        <v>150</v>
      </c>
    </row>
    <row r="1698" spans="1:4">
      <c r="B1698" s="276" t="s">
        <v>4783</v>
      </c>
    </row>
    <row r="1699" spans="1:4">
      <c r="A1699" s="276" t="s">
        <v>4784</v>
      </c>
      <c r="B1699" s="276" t="s">
        <v>4785</v>
      </c>
      <c r="C1699" s="273" t="s">
        <v>34</v>
      </c>
      <c r="D1699" s="277" t="s">
        <v>2195</v>
      </c>
    </row>
    <row r="1700" spans="1:4">
      <c r="B1700" s="276" t="s">
        <v>4786</v>
      </c>
    </row>
    <row r="1701" spans="1:4">
      <c r="A1701" s="276" t="s">
        <v>4787</v>
      </c>
      <c r="B1701" s="276" t="s">
        <v>4788</v>
      </c>
      <c r="C1701" s="273" t="s">
        <v>34</v>
      </c>
      <c r="D1701" s="277" t="s">
        <v>4789</v>
      </c>
    </row>
    <row r="1702" spans="1:4">
      <c r="A1702" s="276" t="s">
        <v>4790</v>
      </c>
      <c r="B1702" s="276" t="s">
        <v>37854</v>
      </c>
      <c r="C1702" s="273" t="s">
        <v>293</v>
      </c>
      <c r="D1702" s="277" t="s">
        <v>1736</v>
      </c>
    </row>
    <row r="1703" spans="1:4">
      <c r="B1703" s="276" t="s">
        <v>4791</v>
      </c>
    </row>
    <row r="1704" spans="1:4">
      <c r="A1704" s="276" t="s">
        <v>4792</v>
      </c>
      <c r="B1704" s="276" t="s">
        <v>4793</v>
      </c>
      <c r="C1704" s="273" t="s">
        <v>293</v>
      </c>
      <c r="D1704" s="277" t="s">
        <v>91</v>
      </c>
    </row>
    <row r="1705" spans="1:4">
      <c r="B1705" s="276" t="s">
        <v>4794</v>
      </c>
    </row>
    <row r="1706" spans="1:4">
      <c r="A1706" s="276" t="s">
        <v>4795</v>
      </c>
      <c r="B1706" s="276" t="s">
        <v>4796</v>
      </c>
      <c r="C1706" s="273" t="s">
        <v>293</v>
      </c>
      <c r="D1706" s="277" t="s">
        <v>2379</v>
      </c>
    </row>
    <row r="1707" spans="1:4">
      <c r="B1707" s="276" t="s">
        <v>4794</v>
      </c>
    </row>
    <row r="1708" spans="1:4">
      <c r="A1708" s="276" t="s">
        <v>10690</v>
      </c>
      <c r="B1708" s="276" t="s">
        <v>37855</v>
      </c>
      <c r="C1708" s="273" t="s">
        <v>293</v>
      </c>
      <c r="D1708" s="277" t="s">
        <v>2628</v>
      </c>
    </row>
    <row r="1709" spans="1:4">
      <c r="B1709" s="276" t="s">
        <v>4791</v>
      </c>
    </row>
    <row r="1710" spans="1:4">
      <c r="A1710" s="276" t="s">
        <v>10688</v>
      </c>
      <c r="B1710" s="276" t="s">
        <v>37856</v>
      </c>
      <c r="C1710" s="273" t="s">
        <v>293</v>
      </c>
      <c r="D1710" s="277" t="s">
        <v>699</v>
      </c>
    </row>
    <row r="1711" spans="1:4">
      <c r="B1711" s="276" t="s">
        <v>9772</v>
      </c>
    </row>
    <row r="1712" spans="1:4">
      <c r="A1712" s="276" t="s">
        <v>4797</v>
      </c>
      <c r="B1712" s="276" t="s">
        <v>37857</v>
      </c>
      <c r="C1712" s="273" t="s">
        <v>293</v>
      </c>
      <c r="D1712" s="277" t="s">
        <v>2831</v>
      </c>
    </row>
    <row r="1713" spans="1:4">
      <c r="A1713" s="276" t="s">
        <v>4798</v>
      </c>
      <c r="B1713" s="276" t="s">
        <v>4799</v>
      </c>
      <c r="C1713" s="273" t="s">
        <v>34</v>
      </c>
      <c r="D1713" s="277" t="s">
        <v>39602</v>
      </c>
    </row>
    <row r="1714" spans="1:4">
      <c r="A1714" s="276" t="s">
        <v>4800</v>
      </c>
      <c r="B1714" s="276" t="s">
        <v>4801</v>
      </c>
      <c r="C1714" s="273" t="s">
        <v>34</v>
      </c>
      <c r="D1714" s="277" t="s">
        <v>18221</v>
      </c>
    </row>
    <row r="1715" spans="1:4">
      <c r="A1715" s="276" t="s">
        <v>4802</v>
      </c>
      <c r="B1715" s="276" t="s">
        <v>4803</v>
      </c>
      <c r="C1715" s="273" t="s">
        <v>34</v>
      </c>
      <c r="D1715" s="277" t="s">
        <v>39603</v>
      </c>
    </row>
    <row r="1716" spans="1:4">
      <c r="A1716" s="276" t="s">
        <v>4804</v>
      </c>
      <c r="B1716" s="276" t="s">
        <v>4805</v>
      </c>
      <c r="C1716" s="273" t="s">
        <v>34</v>
      </c>
      <c r="D1716" s="277" t="s">
        <v>39604</v>
      </c>
    </row>
    <row r="1717" spans="1:4">
      <c r="A1717" s="276" t="s">
        <v>4806</v>
      </c>
      <c r="B1717" s="276" t="s">
        <v>4807</v>
      </c>
      <c r="C1717" s="273" t="s">
        <v>34</v>
      </c>
      <c r="D1717" s="277" t="s">
        <v>39605</v>
      </c>
    </row>
    <row r="1718" spans="1:4">
      <c r="A1718" s="260" t="s">
        <v>2942</v>
      </c>
    </row>
    <row r="1720" spans="1:4">
      <c r="D1720" s="273" t="s">
        <v>39606</v>
      </c>
    </row>
    <row r="1721" spans="1:4" ht="18">
      <c r="B1721" s="274" t="s">
        <v>2864</v>
      </c>
    </row>
    <row r="1722" spans="1:4">
      <c r="A1722" s="275" t="s">
        <v>2865</v>
      </c>
    </row>
    <row r="1723" spans="1:4">
      <c r="A1723" s="275" t="s">
        <v>39302</v>
      </c>
    </row>
    <row r="1724" spans="1:4">
      <c r="A1724" s="275" t="s">
        <v>39303</v>
      </c>
    </row>
    <row r="1725" spans="1:4">
      <c r="A1725" s="275" t="s">
        <v>2866</v>
      </c>
    </row>
    <row r="1726" spans="1:4">
      <c r="A1726" s="275" t="s">
        <v>39304</v>
      </c>
    </row>
    <row r="1727" spans="1:4">
      <c r="A1727" s="275" t="s">
        <v>2867</v>
      </c>
      <c r="B1727" s="276" t="s">
        <v>39305</v>
      </c>
    </row>
    <row r="1728" spans="1:4">
      <c r="B1728" s="276" t="s">
        <v>2868</v>
      </c>
      <c r="C1728" s="277" t="s">
        <v>37724</v>
      </c>
    </row>
    <row r="1729" spans="1:4">
      <c r="A1729" s="275" t="s">
        <v>2869</v>
      </c>
      <c r="B1729" s="275" t="s">
        <v>39306</v>
      </c>
    </row>
    <row r="1730" spans="1:4">
      <c r="D1730" s="261" t="s">
        <v>2870</v>
      </c>
    </row>
    <row r="1731" spans="1:4">
      <c r="A1731" s="260" t="s">
        <v>2871</v>
      </c>
      <c r="B1731" s="260" t="s">
        <v>2872</v>
      </c>
      <c r="C1731" s="261" t="s">
        <v>2873</v>
      </c>
    </row>
    <row r="1732" spans="1:4">
      <c r="D1732" s="261" t="s">
        <v>2874</v>
      </c>
    </row>
    <row r="1733" spans="1:4">
      <c r="A1733" s="276" t="s">
        <v>4808</v>
      </c>
      <c r="B1733" s="276" t="s">
        <v>4809</v>
      </c>
      <c r="C1733" s="273" t="s">
        <v>34</v>
      </c>
      <c r="D1733" s="277" t="s">
        <v>39607</v>
      </c>
    </row>
    <row r="1734" spans="1:4">
      <c r="A1734" s="276" t="s">
        <v>4810</v>
      </c>
      <c r="B1734" s="276" t="s">
        <v>4811</v>
      </c>
      <c r="C1734" s="273" t="s">
        <v>34</v>
      </c>
      <c r="D1734" s="277" t="s">
        <v>39608</v>
      </c>
    </row>
    <row r="1735" spans="1:4">
      <c r="A1735" s="276" t="s">
        <v>4812</v>
      </c>
      <c r="B1735" s="276" t="s">
        <v>4813</v>
      </c>
      <c r="C1735" s="273" t="s">
        <v>34</v>
      </c>
      <c r="D1735" s="278" t="s">
        <v>39609</v>
      </c>
    </row>
    <row r="1736" spans="1:4">
      <c r="A1736" s="276" t="s">
        <v>4814</v>
      </c>
      <c r="B1736" s="276" t="s">
        <v>4815</v>
      </c>
      <c r="C1736" s="273" t="s">
        <v>34</v>
      </c>
      <c r="D1736" s="277" t="s">
        <v>39610</v>
      </c>
    </row>
    <row r="1737" spans="1:4">
      <c r="A1737" s="276" t="s">
        <v>4816</v>
      </c>
      <c r="B1737" s="276" t="s">
        <v>4817</v>
      </c>
      <c r="C1737" s="273" t="s">
        <v>34</v>
      </c>
      <c r="D1737" s="277" t="s">
        <v>39611</v>
      </c>
    </row>
    <row r="1738" spans="1:4">
      <c r="A1738" s="276" t="s">
        <v>4818</v>
      </c>
      <c r="B1738" s="276" t="s">
        <v>4819</v>
      </c>
      <c r="C1738" s="273" t="s">
        <v>34</v>
      </c>
      <c r="D1738" s="278" t="s">
        <v>39612</v>
      </c>
    </row>
    <row r="1739" spans="1:4">
      <c r="A1739" s="276" t="s">
        <v>4820</v>
      </c>
      <c r="B1739" s="276" t="s">
        <v>4821</v>
      </c>
      <c r="C1739" s="273" t="s">
        <v>34</v>
      </c>
      <c r="D1739" s="277" t="s">
        <v>39613</v>
      </c>
    </row>
    <row r="1740" spans="1:4">
      <c r="B1740" s="276" t="s">
        <v>4822</v>
      </c>
    </row>
    <row r="1741" spans="1:4">
      <c r="A1741" s="276" t="s">
        <v>4823</v>
      </c>
      <c r="B1741" s="276" t="s">
        <v>4824</v>
      </c>
      <c r="C1741" s="273" t="s">
        <v>34</v>
      </c>
      <c r="D1741" s="277" t="s">
        <v>334</v>
      </c>
    </row>
    <row r="1742" spans="1:4">
      <c r="B1742" s="276" t="s">
        <v>4825</v>
      </c>
    </row>
    <row r="1743" spans="1:4">
      <c r="A1743" s="276" t="s">
        <v>4826</v>
      </c>
      <c r="B1743" s="276" t="s">
        <v>4827</v>
      </c>
      <c r="C1743" s="273" t="s">
        <v>34</v>
      </c>
      <c r="D1743" s="277" t="s">
        <v>39614</v>
      </c>
    </row>
    <row r="1744" spans="1:4">
      <c r="B1744" s="276" t="s">
        <v>4828</v>
      </c>
    </row>
    <row r="1745" spans="1:4">
      <c r="A1745" s="276" t="s">
        <v>4829</v>
      </c>
      <c r="B1745" s="276" t="s">
        <v>4830</v>
      </c>
      <c r="C1745" s="273" t="s">
        <v>34</v>
      </c>
      <c r="D1745" s="277" t="s">
        <v>39615</v>
      </c>
    </row>
    <row r="1746" spans="1:4">
      <c r="B1746" s="276" t="s">
        <v>4831</v>
      </c>
    </row>
    <row r="1747" spans="1:4">
      <c r="A1747" s="276" t="s">
        <v>4832</v>
      </c>
      <c r="B1747" s="276" t="s">
        <v>4833</v>
      </c>
      <c r="C1747" s="273" t="s">
        <v>34</v>
      </c>
      <c r="D1747" s="277" t="s">
        <v>37450</v>
      </c>
    </row>
    <row r="1748" spans="1:4">
      <c r="B1748" s="276" t="s">
        <v>4834</v>
      </c>
    </row>
    <row r="1749" spans="1:4">
      <c r="B1749" s="276" t="s">
        <v>4835</v>
      </c>
    </row>
    <row r="1750" spans="1:4">
      <c r="A1750" s="276" t="s">
        <v>4836</v>
      </c>
      <c r="B1750" s="276" t="s">
        <v>4837</v>
      </c>
      <c r="C1750" s="273" t="s">
        <v>34</v>
      </c>
      <c r="D1750" s="277" t="s">
        <v>39616</v>
      </c>
    </row>
    <row r="1751" spans="1:4">
      <c r="B1751" s="276" t="s">
        <v>4834</v>
      </c>
    </row>
    <row r="1752" spans="1:4">
      <c r="B1752" s="276" t="s">
        <v>4835</v>
      </c>
    </row>
    <row r="1753" spans="1:4">
      <c r="A1753" s="276" t="s">
        <v>4838</v>
      </c>
      <c r="B1753" s="276" t="s">
        <v>4839</v>
      </c>
      <c r="C1753" s="273" t="s">
        <v>34</v>
      </c>
      <c r="D1753" s="277" t="s">
        <v>18198</v>
      </c>
    </row>
    <row r="1754" spans="1:4">
      <c r="B1754" s="276" t="s">
        <v>4840</v>
      </c>
    </row>
    <row r="1755" spans="1:4">
      <c r="B1755" s="276" t="s">
        <v>4835</v>
      </c>
    </row>
    <row r="1756" spans="1:4">
      <c r="A1756" s="276" t="s">
        <v>4841</v>
      </c>
      <c r="B1756" s="276" t="s">
        <v>4842</v>
      </c>
      <c r="C1756" s="273" t="s">
        <v>34</v>
      </c>
      <c r="D1756" s="277" t="s">
        <v>39617</v>
      </c>
    </row>
    <row r="1757" spans="1:4">
      <c r="B1757" s="276" t="s">
        <v>4840</v>
      </c>
    </row>
    <row r="1758" spans="1:4">
      <c r="B1758" s="276" t="s">
        <v>4835</v>
      </c>
    </row>
    <row r="1759" spans="1:4">
      <c r="A1759" s="276" t="s">
        <v>4843</v>
      </c>
      <c r="B1759" s="276" t="s">
        <v>4844</v>
      </c>
      <c r="C1759" s="273" t="s">
        <v>34</v>
      </c>
      <c r="D1759" s="273" t="s">
        <v>168</v>
      </c>
    </row>
    <row r="1760" spans="1:4">
      <c r="A1760" s="276" t="s">
        <v>4845</v>
      </c>
      <c r="B1760" s="276" t="s">
        <v>4846</v>
      </c>
      <c r="C1760" s="273" t="s">
        <v>34</v>
      </c>
      <c r="D1760" s="273" t="s">
        <v>755</v>
      </c>
    </row>
    <row r="1761" spans="1:4">
      <c r="A1761" s="276" t="s">
        <v>4847</v>
      </c>
      <c r="B1761" s="276" t="s">
        <v>4848</v>
      </c>
      <c r="C1761" s="273" t="s">
        <v>34</v>
      </c>
      <c r="D1761" s="277" t="s">
        <v>414</v>
      </c>
    </row>
    <row r="1762" spans="1:4">
      <c r="A1762" s="276" t="s">
        <v>4849</v>
      </c>
      <c r="B1762" s="276" t="s">
        <v>4850</v>
      </c>
      <c r="C1762" s="273" t="s">
        <v>34</v>
      </c>
      <c r="D1762" s="277" t="s">
        <v>287</v>
      </c>
    </row>
    <row r="1763" spans="1:4">
      <c r="A1763" s="276" t="s">
        <v>4851</v>
      </c>
      <c r="B1763" s="276" t="s">
        <v>4852</v>
      </c>
      <c r="C1763" s="273" t="s">
        <v>34</v>
      </c>
      <c r="D1763" s="277" t="s">
        <v>35273</v>
      </c>
    </row>
    <row r="1764" spans="1:4">
      <c r="A1764" s="276" t="s">
        <v>4854</v>
      </c>
      <c r="B1764" s="276" t="s">
        <v>4855</v>
      </c>
      <c r="C1764" s="273" t="s">
        <v>34</v>
      </c>
      <c r="D1764" s="277" t="s">
        <v>133</v>
      </c>
    </row>
    <row r="1765" spans="1:4">
      <c r="A1765" s="276" t="s">
        <v>4857</v>
      </c>
      <c r="B1765" s="276" t="s">
        <v>4858</v>
      </c>
      <c r="C1765" s="273" t="s">
        <v>34</v>
      </c>
      <c r="D1765" s="277" t="s">
        <v>1125</v>
      </c>
    </row>
    <row r="1766" spans="1:4">
      <c r="B1766" s="276" t="s">
        <v>4859</v>
      </c>
    </row>
    <row r="1767" spans="1:4">
      <c r="A1767" s="276" t="s">
        <v>4860</v>
      </c>
      <c r="B1767" s="276" t="s">
        <v>4861</v>
      </c>
      <c r="C1767" s="273" t="s">
        <v>34</v>
      </c>
      <c r="D1767" s="277" t="s">
        <v>1518</v>
      </c>
    </row>
    <row r="1768" spans="1:4">
      <c r="B1768" s="276" t="s">
        <v>4862</v>
      </c>
    </row>
    <row r="1769" spans="1:4">
      <c r="A1769" s="276" t="s">
        <v>4863</v>
      </c>
      <c r="B1769" s="276" t="s">
        <v>4864</v>
      </c>
      <c r="C1769" s="273" t="s">
        <v>34</v>
      </c>
      <c r="D1769" s="277" t="s">
        <v>33481</v>
      </c>
    </row>
    <row r="1770" spans="1:4">
      <c r="B1770" s="276" t="s">
        <v>4865</v>
      </c>
    </row>
    <row r="1771" spans="1:4">
      <c r="A1771" s="276" t="s">
        <v>4866</v>
      </c>
      <c r="B1771" s="276" t="s">
        <v>4867</v>
      </c>
      <c r="C1771" s="273" t="s">
        <v>34</v>
      </c>
      <c r="D1771" s="277" t="s">
        <v>37440</v>
      </c>
    </row>
    <row r="1772" spans="1:4">
      <c r="B1772" s="276" t="s">
        <v>4868</v>
      </c>
    </row>
    <row r="1773" spans="1:4">
      <c r="A1773" s="276" t="s">
        <v>4869</v>
      </c>
      <c r="B1773" s="276" t="s">
        <v>4870</v>
      </c>
      <c r="C1773" s="273" t="s">
        <v>34</v>
      </c>
      <c r="D1773" s="277" t="s">
        <v>1494</v>
      </c>
    </row>
    <row r="1774" spans="1:4">
      <c r="B1774" s="276" t="s">
        <v>4871</v>
      </c>
    </row>
    <row r="1775" spans="1:4">
      <c r="A1775" s="276" t="s">
        <v>4872</v>
      </c>
      <c r="B1775" s="276" t="s">
        <v>4873</v>
      </c>
      <c r="C1775" s="273" t="s">
        <v>34</v>
      </c>
      <c r="D1775" s="277" t="s">
        <v>500</v>
      </c>
    </row>
    <row r="1776" spans="1:4">
      <c r="B1776" s="276" t="s">
        <v>4874</v>
      </c>
    </row>
    <row r="1777" spans="1:4">
      <c r="A1777" s="276" t="s">
        <v>4875</v>
      </c>
      <c r="B1777" s="276" t="s">
        <v>4876</v>
      </c>
      <c r="C1777" s="273" t="s">
        <v>34</v>
      </c>
      <c r="D1777" s="277" t="s">
        <v>2227</v>
      </c>
    </row>
    <row r="1778" spans="1:4">
      <c r="B1778" s="276" t="s">
        <v>4877</v>
      </c>
    </row>
    <row r="1779" spans="1:4">
      <c r="A1779" s="276" t="s">
        <v>4878</v>
      </c>
      <c r="B1779" s="276" t="s">
        <v>4879</v>
      </c>
      <c r="C1779" s="273" t="s">
        <v>34</v>
      </c>
      <c r="D1779" s="277" t="s">
        <v>39618</v>
      </c>
    </row>
    <row r="1780" spans="1:4">
      <c r="B1780" s="276" t="s">
        <v>4880</v>
      </c>
    </row>
    <row r="1781" spans="1:4">
      <c r="A1781" s="276" t="s">
        <v>4881</v>
      </c>
      <c r="B1781" s="276" t="s">
        <v>4882</v>
      </c>
      <c r="C1781" s="273" t="s">
        <v>34</v>
      </c>
      <c r="D1781" s="277" t="s">
        <v>39619</v>
      </c>
    </row>
    <row r="1782" spans="1:4">
      <c r="B1782" s="276" t="s">
        <v>4883</v>
      </c>
    </row>
    <row r="1783" spans="1:4">
      <c r="A1783" s="276" t="s">
        <v>4884</v>
      </c>
      <c r="B1783" s="276" t="s">
        <v>4885</v>
      </c>
      <c r="C1783" s="273" t="s">
        <v>34</v>
      </c>
      <c r="D1783" s="277" t="s">
        <v>39620</v>
      </c>
    </row>
    <row r="1784" spans="1:4">
      <c r="B1784" s="276" t="s">
        <v>4886</v>
      </c>
    </row>
    <row r="1785" spans="1:4">
      <c r="A1785" s="276" t="s">
        <v>4887</v>
      </c>
      <c r="B1785" s="276" t="s">
        <v>37860</v>
      </c>
      <c r="C1785" s="273" t="s">
        <v>34</v>
      </c>
      <c r="D1785" s="277" t="s">
        <v>39621</v>
      </c>
    </row>
    <row r="1786" spans="1:4">
      <c r="B1786" s="276" t="s">
        <v>4888</v>
      </c>
    </row>
    <row r="1787" spans="1:4">
      <c r="A1787" s="276" t="s">
        <v>4889</v>
      </c>
      <c r="B1787" s="276" t="s">
        <v>4890</v>
      </c>
      <c r="C1787" s="273" t="s">
        <v>34</v>
      </c>
      <c r="D1787" s="277" t="s">
        <v>36863</v>
      </c>
    </row>
    <row r="1788" spans="1:4">
      <c r="B1788" s="276" t="s">
        <v>4891</v>
      </c>
    </row>
    <row r="1789" spans="1:4">
      <c r="A1789" s="276" t="s">
        <v>4892</v>
      </c>
      <c r="B1789" s="276" t="s">
        <v>4893</v>
      </c>
      <c r="C1789" s="273" t="s">
        <v>34</v>
      </c>
      <c r="D1789" s="277" t="s">
        <v>39622</v>
      </c>
    </row>
    <row r="1790" spans="1:4">
      <c r="A1790" s="260" t="s">
        <v>2942</v>
      </c>
    </row>
    <row r="1792" spans="1:4">
      <c r="D1792" s="273" t="s">
        <v>39623</v>
      </c>
    </row>
    <row r="1793" spans="1:4" ht="18">
      <c r="B1793" s="274" t="s">
        <v>2864</v>
      </c>
    </row>
    <row r="1794" spans="1:4">
      <c r="A1794" s="275" t="s">
        <v>2865</v>
      </c>
    </row>
    <row r="1795" spans="1:4">
      <c r="A1795" s="275" t="s">
        <v>39302</v>
      </c>
    </row>
    <row r="1796" spans="1:4">
      <c r="A1796" s="275" t="s">
        <v>39303</v>
      </c>
    </row>
    <row r="1797" spans="1:4">
      <c r="A1797" s="275" t="s">
        <v>2866</v>
      </c>
    </row>
    <row r="1798" spans="1:4">
      <c r="A1798" s="275" t="s">
        <v>39304</v>
      </c>
    </row>
    <row r="1799" spans="1:4">
      <c r="A1799" s="275" t="s">
        <v>2867</v>
      </c>
      <c r="B1799" s="276" t="s">
        <v>39305</v>
      </c>
    </row>
    <row r="1800" spans="1:4">
      <c r="B1800" s="276" t="s">
        <v>2868</v>
      </c>
      <c r="C1800" s="277" t="s">
        <v>37724</v>
      </c>
    </row>
    <row r="1801" spans="1:4">
      <c r="A1801" s="275" t="s">
        <v>2869</v>
      </c>
      <c r="B1801" s="275" t="s">
        <v>39306</v>
      </c>
    </row>
    <row r="1802" spans="1:4">
      <c r="D1802" s="261" t="s">
        <v>2870</v>
      </c>
    </row>
    <row r="1803" spans="1:4">
      <c r="A1803" s="260" t="s">
        <v>2871</v>
      </c>
      <c r="B1803" s="260" t="s">
        <v>2872</v>
      </c>
      <c r="C1803" s="261" t="s">
        <v>2873</v>
      </c>
    </row>
    <row r="1804" spans="1:4">
      <c r="D1804" s="261" t="s">
        <v>2874</v>
      </c>
    </row>
    <row r="1805" spans="1:4">
      <c r="B1805" s="276" t="s">
        <v>4888</v>
      </c>
    </row>
    <row r="1806" spans="1:4">
      <c r="A1806" s="276" t="s">
        <v>4894</v>
      </c>
      <c r="B1806" s="276" t="s">
        <v>4895</v>
      </c>
      <c r="C1806" s="273" t="s">
        <v>34</v>
      </c>
      <c r="D1806" s="277" t="s">
        <v>38872</v>
      </c>
    </row>
    <row r="1807" spans="1:4">
      <c r="B1807" s="276" t="s">
        <v>4891</v>
      </c>
    </row>
    <row r="1808" spans="1:4">
      <c r="A1808" s="276" t="s">
        <v>4896</v>
      </c>
      <c r="B1808" s="276" t="s">
        <v>4897</v>
      </c>
      <c r="C1808" s="273" t="s">
        <v>34</v>
      </c>
      <c r="D1808" s="277" t="s">
        <v>37777</v>
      </c>
    </row>
    <row r="1809" spans="1:4">
      <c r="B1809" s="276" t="s">
        <v>4888</v>
      </c>
    </row>
    <row r="1810" spans="1:4">
      <c r="A1810" s="276" t="s">
        <v>4898</v>
      </c>
      <c r="B1810" s="276" t="s">
        <v>4899</v>
      </c>
      <c r="C1810" s="273" t="s">
        <v>34</v>
      </c>
      <c r="D1810" s="277" t="s">
        <v>39624</v>
      </c>
    </row>
    <row r="1811" spans="1:4">
      <c r="B1811" s="276" t="s">
        <v>4891</v>
      </c>
    </row>
    <row r="1812" spans="1:4">
      <c r="A1812" s="276" t="s">
        <v>4900</v>
      </c>
      <c r="B1812" s="276" t="s">
        <v>4901</v>
      </c>
      <c r="C1812" s="273" t="s">
        <v>34</v>
      </c>
      <c r="D1812" s="277" t="s">
        <v>39620</v>
      </c>
    </row>
    <row r="1813" spans="1:4">
      <c r="B1813" s="276" t="s">
        <v>4888</v>
      </c>
    </row>
    <row r="1814" spans="1:4">
      <c r="A1814" s="276" t="s">
        <v>4902</v>
      </c>
      <c r="B1814" s="276" t="s">
        <v>4903</v>
      </c>
      <c r="C1814" s="273" t="s">
        <v>34</v>
      </c>
      <c r="D1814" s="277" t="s">
        <v>39625</v>
      </c>
    </row>
    <row r="1815" spans="1:4">
      <c r="B1815" s="276" t="s">
        <v>4891</v>
      </c>
    </row>
    <row r="1816" spans="1:4">
      <c r="A1816" s="276" t="s">
        <v>4904</v>
      </c>
      <c r="B1816" s="276" t="s">
        <v>4905</v>
      </c>
      <c r="C1816" s="273" t="s">
        <v>34</v>
      </c>
      <c r="D1816" s="277" t="s">
        <v>39626</v>
      </c>
    </row>
    <row r="1817" spans="1:4">
      <c r="B1817" s="276" t="s">
        <v>4906</v>
      </c>
    </row>
    <row r="1818" spans="1:4">
      <c r="A1818" s="276" t="s">
        <v>4907</v>
      </c>
      <c r="B1818" s="276" t="s">
        <v>4908</v>
      </c>
      <c r="C1818" s="273" t="s">
        <v>34</v>
      </c>
      <c r="D1818" s="277" t="s">
        <v>39627</v>
      </c>
    </row>
    <row r="1819" spans="1:4">
      <c r="B1819" s="276" t="s">
        <v>4891</v>
      </c>
    </row>
    <row r="1820" spans="1:4">
      <c r="A1820" s="276" t="s">
        <v>4909</v>
      </c>
      <c r="B1820" s="276" t="s">
        <v>4910</v>
      </c>
      <c r="C1820" s="273" t="s">
        <v>34</v>
      </c>
      <c r="D1820" s="277" t="s">
        <v>39628</v>
      </c>
    </row>
    <row r="1821" spans="1:4">
      <c r="B1821" s="276" t="s">
        <v>4906</v>
      </c>
    </row>
    <row r="1822" spans="1:4">
      <c r="A1822" s="276" t="s">
        <v>4911</v>
      </c>
      <c r="B1822" s="276" t="s">
        <v>4912</v>
      </c>
      <c r="C1822" s="273" t="s">
        <v>34</v>
      </c>
      <c r="D1822" s="277" t="s">
        <v>39629</v>
      </c>
    </row>
    <row r="1823" spans="1:4">
      <c r="B1823" s="276" t="s">
        <v>4891</v>
      </c>
    </row>
    <row r="1824" spans="1:4">
      <c r="A1824" s="276" t="s">
        <v>4913</v>
      </c>
      <c r="B1824" s="276" t="s">
        <v>4914</v>
      </c>
      <c r="C1824" s="273" t="s">
        <v>34</v>
      </c>
      <c r="D1824" s="278" t="s">
        <v>39630</v>
      </c>
    </row>
    <row r="1825" spans="1:4">
      <c r="B1825" s="276" t="s">
        <v>4906</v>
      </c>
    </row>
    <row r="1826" spans="1:4">
      <c r="A1826" s="276" t="s">
        <v>4915</v>
      </c>
      <c r="B1826" s="276" t="s">
        <v>4916</v>
      </c>
      <c r="C1826" s="273" t="s">
        <v>34</v>
      </c>
      <c r="D1826" s="278" t="s">
        <v>39631</v>
      </c>
    </row>
    <row r="1827" spans="1:4">
      <c r="B1827" s="276" t="s">
        <v>4891</v>
      </c>
    </row>
    <row r="1828" spans="1:4">
      <c r="A1828" s="276" t="s">
        <v>4917</v>
      </c>
      <c r="B1828" s="276" t="s">
        <v>4918</v>
      </c>
      <c r="C1828" s="273" t="s">
        <v>34</v>
      </c>
      <c r="D1828" s="277" t="s">
        <v>488</v>
      </c>
    </row>
    <row r="1829" spans="1:4">
      <c r="A1829" s="276" t="s">
        <v>4919</v>
      </c>
      <c r="B1829" s="276" t="s">
        <v>4920</v>
      </c>
      <c r="C1829" s="273" t="s">
        <v>34</v>
      </c>
      <c r="D1829" s="277" t="s">
        <v>603</v>
      </c>
    </row>
    <row r="1830" spans="1:4">
      <c r="A1830" s="276" t="s">
        <v>4921</v>
      </c>
      <c r="B1830" s="276" t="s">
        <v>4922</v>
      </c>
      <c r="C1830" s="273" t="s">
        <v>34</v>
      </c>
      <c r="D1830" s="277" t="s">
        <v>270</v>
      </c>
    </row>
    <row r="1831" spans="1:4">
      <c r="A1831" s="276" t="s">
        <v>4923</v>
      </c>
      <c r="B1831" s="276" t="s">
        <v>4924</v>
      </c>
      <c r="C1831" s="273" t="s">
        <v>34</v>
      </c>
      <c r="D1831" s="278" t="s">
        <v>39632</v>
      </c>
    </row>
    <row r="1832" spans="1:4">
      <c r="B1832" s="276" t="s">
        <v>4925</v>
      </c>
    </row>
    <row r="1833" spans="1:4">
      <c r="A1833" s="276" t="s">
        <v>4926</v>
      </c>
      <c r="B1833" s="276" t="s">
        <v>4927</v>
      </c>
      <c r="C1833" s="273" t="s">
        <v>34</v>
      </c>
      <c r="D1833" s="277" t="s">
        <v>17808</v>
      </c>
    </row>
    <row r="1834" spans="1:4">
      <c r="B1834" s="276" t="s">
        <v>4928</v>
      </c>
    </row>
    <row r="1835" spans="1:4">
      <c r="A1835" s="276" t="s">
        <v>4929</v>
      </c>
      <c r="B1835" s="276" t="s">
        <v>4930</v>
      </c>
      <c r="C1835" s="273" t="s">
        <v>34</v>
      </c>
      <c r="D1835" s="277" t="s">
        <v>18336</v>
      </c>
    </row>
    <row r="1836" spans="1:4">
      <c r="B1836" s="276" t="s">
        <v>4931</v>
      </c>
    </row>
    <row r="1837" spans="1:4">
      <c r="A1837" s="276" t="s">
        <v>4932</v>
      </c>
      <c r="B1837" s="276" t="s">
        <v>4933</v>
      </c>
      <c r="C1837" s="273" t="s">
        <v>34</v>
      </c>
      <c r="D1837" s="277" t="s">
        <v>1617</v>
      </c>
    </row>
    <row r="1838" spans="1:4">
      <c r="B1838" s="276" t="s">
        <v>4934</v>
      </c>
    </row>
    <row r="1839" spans="1:4">
      <c r="A1839" s="276" t="s">
        <v>4935</v>
      </c>
      <c r="B1839" s="276" t="s">
        <v>4936</v>
      </c>
      <c r="C1839" s="273" t="s">
        <v>34</v>
      </c>
      <c r="D1839" s="277" t="s">
        <v>39633</v>
      </c>
    </row>
    <row r="1840" spans="1:4">
      <c r="B1840" s="276" t="s">
        <v>4931</v>
      </c>
    </row>
    <row r="1841" spans="1:4">
      <c r="A1841" s="276" t="s">
        <v>4937</v>
      </c>
      <c r="B1841" s="276" t="s">
        <v>4938</v>
      </c>
      <c r="C1841" s="273" t="s">
        <v>34</v>
      </c>
      <c r="D1841" s="277" t="s">
        <v>33509</v>
      </c>
    </row>
    <row r="1842" spans="1:4">
      <c r="B1842" s="276" t="s">
        <v>4939</v>
      </c>
    </row>
    <row r="1843" spans="1:4">
      <c r="A1843" s="276" t="s">
        <v>4940</v>
      </c>
      <c r="B1843" s="276" t="s">
        <v>4941</v>
      </c>
      <c r="C1843" s="273" t="s">
        <v>34</v>
      </c>
      <c r="D1843" s="277" t="s">
        <v>39634</v>
      </c>
    </row>
    <row r="1844" spans="1:4">
      <c r="B1844" s="276" t="s">
        <v>4942</v>
      </c>
    </row>
    <row r="1845" spans="1:4">
      <c r="A1845" s="276" t="s">
        <v>4943</v>
      </c>
      <c r="B1845" s="276" t="s">
        <v>4944</v>
      </c>
      <c r="C1845" s="273" t="s">
        <v>34</v>
      </c>
      <c r="D1845" s="277" t="s">
        <v>39635</v>
      </c>
    </row>
    <row r="1846" spans="1:4">
      <c r="A1846" s="276" t="s">
        <v>4945</v>
      </c>
      <c r="B1846" s="276" t="s">
        <v>4946</v>
      </c>
      <c r="C1846" s="273" t="s">
        <v>34</v>
      </c>
      <c r="D1846" s="277" t="s">
        <v>15673</v>
      </c>
    </row>
    <row r="1847" spans="1:4">
      <c r="A1847" s="276" t="s">
        <v>4947</v>
      </c>
      <c r="B1847" s="276" t="s">
        <v>4948</v>
      </c>
      <c r="C1847" s="273" t="s">
        <v>34</v>
      </c>
      <c r="D1847" s="277" t="s">
        <v>39636</v>
      </c>
    </row>
    <row r="1848" spans="1:4">
      <c r="A1848" s="276" t="s">
        <v>4949</v>
      </c>
      <c r="B1848" s="276" t="s">
        <v>4950</v>
      </c>
      <c r="C1848" s="273" t="s">
        <v>34</v>
      </c>
      <c r="D1848" s="277" t="s">
        <v>32329</v>
      </c>
    </row>
    <row r="1849" spans="1:4">
      <c r="A1849" s="276" t="s">
        <v>4951</v>
      </c>
      <c r="B1849" s="276" t="s">
        <v>4952</v>
      </c>
      <c r="C1849" s="273" t="s">
        <v>34</v>
      </c>
      <c r="D1849" s="277" t="s">
        <v>39356</v>
      </c>
    </row>
    <row r="1850" spans="1:4">
      <c r="A1850" s="276" t="s">
        <v>4953</v>
      </c>
      <c r="B1850" s="276" t="s">
        <v>4954</v>
      </c>
      <c r="C1850" s="273" t="s">
        <v>34</v>
      </c>
      <c r="D1850" s="277" t="s">
        <v>39637</v>
      </c>
    </row>
    <row r="1851" spans="1:4">
      <c r="A1851" s="276" t="s">
        <v>4955</v>
      </c>
      <c r="B1851" s="276" t="s">
        <v>4956</v>
      </c>
      <c r="C1851" s="273" t="s">
        <v>34</v>
      </c>
      <c r="D1851" s="277" t="s">
        <v>2384</v>
      </c>
    </row>
    <row r="1852" spans="1:4">
      <c r="B1852" s="276" t="s">
        <v>4939</v>
      </c>
    </row>
    <row r="1853" spans="1:4">
      <c r="A1853" s="276" t="s">
        <v>4957</v>
      </c>
      <c r="B1853" s="276" t="s">
        <v>4958</v>
      </c>
      <c r="C1853" s="273" t="s">
        <v>34</v>
      </c>
      <c r="D1853" s="277" t="s">
        <v>39638</v>
      </c>
    </row>
    <row r="1854" spans="1:4">
      <c r="B1854" s="276" t="s">
        <v>4959</v>
      </c>
    </row>
    <row r="1855" spans="1:4">
      <c r="A1855" s="276" t="s">
        <v>4960</v>
      </c>
      <c r="B1855" s="276" t="s">
        <v>4961</v>
      </c>
      <c r="C1855" s="273" t="s">
        <v>34</v>
      </c>
      <c r="D1855" s="277" t="s">
        <v>446</v>
      </c>
    </row>
    <row r="1856" spans="1:4">
      <c r="B1856" s="276" t="s">
        <v>4962</v>
      </c>
    </row>
    <row r="1857" spans="1:4">
      <c r="A1857" s="276" t="s">
        <v>4963</v>
      </c>
      <c r="B1857" s="276" t="s">
        <v>4964</v>
      </c>
      <c r="C1857" s="273" t="s">
        <v>34</v>
      </c>
      <c r="D1857" s="277" t="s">
        <v>2479</v>
      </c>
    </row>
    <row r="1858" spans="1:4">
      <c r="B1858" s="276" t="s">
        <v>4965</v>
      </c>
    </row>
    <row r="1859" spans="1:4">
      <c r="A1859" s="276" t="s">
        <v>4966</v>
      </c>
      <c r="B1859" s="276" t="s">
        <v>37866</v>
      </c>
      <c r="C1859" s="273" t="s">
        <v>34</v>
      </c>
      <c r="D1859" s="277" t="s">
        <v>1653</v>
      </c>
    </row>
    <row r="1860" spans="1:4">
      <c r="B1860" s="276" t="s">
        <v>4965</v>
      </c>
    </row>
    <row r="1861" spans="1:4">
      <c r="A1861" s="276" t="s">
        <v>4967</v>
      </c>
      <c r="B1861" s="276" t="s">
        <v>4968</v>
      </c>
      <c r="C1861" s="273" t="s">
        <v>34</v>
      </c>
      <c r="D1861" s="277" t="s">
        <v>39356</v>
      </c>
    </row>
    <row r="1862" spans="1:4">
      <c r="A1862" s="260" t="s">
        <v>2942</v>
      </c>
    </row>
    <row r="1864" spans="1:4">
      <c r="D1864" s="273" t="s">
        <v>39639</v>
      </c>
    </row>
    <row r="1865" spans="1:4" ht="18">
      <c r="B1865" s="274" t="s">
        <v>2864</v>
      </c>
    </row>
    <row r="1866" spans="1:4">
      <c r="A1866" s="275" t="s">
        <v>2865</v>
      </c>
    </row>
    <row r="1867" spans="1:4">
      <c r="A1867" s="275" t="s">
        <v>39302</v>
      </c>
    </row>
    <row r="1868" spans="1:4">
      <c r="A1868" s="275" t="s">
        <v>39303</v>
      </c>
    </row>
    <row r="1869" spans="1:4">
      <c r="A1869" s="275" t="s">
        <v>2866</v>
      </c>
    </row>
    <row r="1870" spans="1:4">
      <c r="A1870" s="275" t="s">
        <v>39304</v>
      </c>
    </row>
    <row r="1871" spans="1:4">
      <c r="A1871" s="275" t="s">
        <v>2867</v>
      </c>
      <c r="B1871" s="276" t="s">
        <v>39305</v>
      </c>
    </row>
    <row r="1872" spans="1:4">
      <c r="B1872" s="276" t="s">
        <v>2868</v>
      </c>
      <c r="C1872" s="277" t="s">
        <v>37724</v>
      </c>
    </row>
    <row r="1873" spans="1:4">
      <c r="A1873" s="275" t="s">
        <v>2869</v>
      </c>
      <c r="B1873" s="275" t="s">
        <v>39306</v>
      </c>
    </row>
    <row r="1874" spans="1:4">
      <c r="D1874" s="261" t="s">
        <v>2870</v>
      </c>
    </row>
    <row r="1875" spans="1:4">
      <c r="A1875" s="260" t="s">
        <v>2871</v>
      </c>
      <c r="B1875" s="260" t="s">
        <v>2872</v>
      </c>
      <c r="C1875" s="261" t="s">
        <v>2873</v>
      </c>
    </row>
    <row r="1876" spans="1:4">
      <c r="D1876" s="261" t="s">
        <v>2874</v>
      </c>
    </row>
    <row r="1877" spans="1:4">
      <c r="A1877" s="276" t="s">
        <v>4969</v>
      </c>
      <c r="B1877" s="276" t="s">
        <v>4970</v>
      </c>
      <c r="C1877" s="273" t="s">
        <v>34</v>
      </c>
      <c r="D1877" s="278" t="s">
        <v>39640</v>
      </c>
    </row>
    <row r="1878" spans="1:4">
      <c r="B1878" s="276" t="s">
        <v>4971</v>
      </c>
    </row>
    <row r="1879" spans="1:4">
      <c r="A1879" s="276" t="s">
        <v>4972</v>
      </c>
      <c r="B1879" s="276" t="s">
        <v>4973</v>
      </c>
      <c r="C1879" s="273" t="s">
        <v>34</v>
      </c>
      <c r="D1879" s="277" t="s">
        <v>39641</v>
      </c>
    </row>
    <row r="1880" spans="1:4">
      <c r="B1880" s="276" t="s">
        <v>4971</v>
      </c>
    </row>
    <row r="1881" spans="1:4">
      <c r="A1881" s="276" t="s">
        <v>4974</v>
      </c>
      <c r="B1881" s="276" t="s">
        <v>4975</v>
      </c>
      <c r="C1881" s="273" t="s">
        <v>34</v>
      </c>
      <c r="D1881" s="278" t="s">
        <v>39642</v>
      </c>
    </row>
    <row r="1882" spans="1:4">
      <c r="B1882" s="276" t="s">
        <v>4971</v>
      </c>
    </row>
    <row r="1883" spans="1:4">
      <c r="A1883" s="276" t="s">
        <v>4976</v>
      </c>
      <c r="B1883" s="276" t="s">
        <v>4977</v>
      </c>
      <c r="C1883" s="273" t="s">
        <v>34</v>
      </c>
      <c r="D1883" s="278" t="s">
        <v>39643</v>
      </c>
    </row>
    <row r="1884" spans="1:4">
      <c r="B1884" s="276" t="s">
        <v>4971</v>
      </c>
    </row>
    <row r="1885" spans="1:4">
      <c r="A1885" s="276" t="s">
        <v>4978</v>
      </c>
      <c r="B1885" s="276" t="s">
        <v>4979</v>
      </c>
      <c r="C1885" s="273" t="s">
        <v>34</v>
      </c>
      <c r="D1885" s="278" t="s">
        <v>39644</v>
      </c>
    </row>
    <row r="1886" spans="1:4">
      <c r="B1886" s="276" t="s">
        <v>4971</v>
      </c>
    </row>
    <row r="1887" spans="1:4">
      <c r="A1887" s="276" t="s">
        <v>4980</v>
      </c>
      <c r="B1887" s="276" t="s">
        <v>4981</v>
      </c>
      <c r="C1887" s="273" t="s">
        <v>34</v>
      </c>
      <c r="D1887" s="277" t="s">
        <v>1273</v>
      </c>
    </row>
    <row r="1888" spans="1:4">
      <c r="B1888" s="276" t="s">
        <v>4982</v>
      </c>
    </row>
    <row r="1889" spans="1:4">
      <c r="A1889" s="281">
        <v>39809</v>
      </c>
      <c r="B1889" s="276" t="s">
        <v>39645</v>
      </c>
      <c r="C1889" s="273" t="s">
        <v>34</v>
      </c>
      <c r="D1889" s="277" t="s">
        <v>39646</v>
      </c>
    </row>
    <row r="1890" spans="1:4">
      <c r="B1890" s="276" t="s">
        <v>4982</v>
      </c>
    </row>
    <row r="1891" spans="1:4">
      <c r="A1891" s="276" t="s">
        <v>4983</v>
      </c>
      <c r="B1891" s="276" t="s">
        <v>4984</v>
      </c>
      <c r="C1891" s="273" t="s">
        <v>34</v>
      </c>
      <c r="D1891" s="277" t="s">
        <v>368</v>
      </c>
    </row>
    <row r="1892" spans="1:4">
      <c r="A1892" s="276" t="s">
        <v>4985</v>
      </c>
      <c r="B1892" s="276" t="s">
        <v>4986</v>
      </c>
      <c r="C1892" s="273" t="s">
        <v>34</v>
      </c>
      <c r="D1892" s="277" t="s">
        <v>986</v>
      </c>
    </row>
    <row r="1893" spans="1:4">
      <c r="A1893" s="276" t="s">
        <v>4987</v>
      </c>
      <c r="B1893" s="276" t="s">
        <v>4988</v>
      </c>
      <c r="C1893" s="273" t="s">
        <v>34</v>
      </c>
      <c r="D1893" s="277" t="s">
        <v>793</v>
      </c>
    </row>
    <row r="1894" spans="1:4">
      <c r="A1894" s="276" t="s">
        <v>4989</v>
      </c>
      <c r="B1894" s="276" t="s">
        <v>4990</v>
      </c>
      <c r="C1894" s="273" t="s">
        <v>34</v>
      </c>
      <c r="D1894" s="277" t="s">
        <v>34579</v>
      </c>
    </row>
    <row r="1895" spans="1:4">
      <c r="A1895" s="276" t="s">
        <v>4991</v>
      </c>
      <c r="B1895" s="276" t="s">
        <v>4992</v>
      </c>
      <c r="C1895" s="273" t="s">
        <v>34</v>
      </c>
      <c r="D1895" s="277" t="s">
        <v>22468</v>
      </c>
    </row>
    <row r="1896" spans="1:4">
      <c r="A1896" s="276" t="s">
        <v>4994</v>
      </c>
      <c r="B1896" s="276" t="s">
        <v>4995</v>
      </c>
      <c r="C1896" s="273" t="s">
        <v>34</v>
      </c>
      <c r="D1896" s="277" t="s">
        <v>463</v>
      </c>
    </row>
    <row r="1897" spans="1:4">
      <c r="A1897" s="276" t="s">
        <v>4997</v>
      </c>
      <c r="B1897" s="276" t="s">
        <v>4998</v>
      </c>
      <c r="C1897" s="273" t="s">
        <v>34</v>
      </c>
      <c r="D1897" s="277" t="s">
        <v>943</v>
      </c>
    </row>
    <row r="1898" spans="1:4">
      <c r="A1898" s="276" t="s">
        <v>4999</v>
      </c>
      <c r="B1898" s="276" t="s">
        <v>5000</v>
      </c>
      <c r="C1898" s="273" t="s">
        <v>34</v>
      </c>
      <c r="D1898" s="277" t="s">
        <v>39647</v>
      </c>
    </row>
    <row r="1899" spans="1:4">
      <c r="A1899" s="276" t="s">
        <v>5002</v>
      </c>
      <c r="B1899" s="276" t="s">
        <v>5003</v>
      </c>
      <c r="C1899" s="273" t="s">
        <v>226</v>
      </c>
      <c r="D1899" s="273" t="s">
        <v>1992</v>
      </c>
    </row>
    <row r="1900" spans="1:4">
      <c r="A1900" s="276" t="s">
        <v>5004</v>
      </c>
      <c r="B1900" s="276" t="s">
        <v>5005</v>
      </c>
      <c r="C1900" s="273" t="s">
        <v>226</v>
      </c>
      <c r="D1900" s="277" t="s">
        <v>837</v>
      </c>
    </row>
    <row r="1901" spans="1:4">
      <c r="A1901" s="276" t="s">
        <v>5006</v>
      </c>
      <c r="B1901" s="276" t="s">
        <v>5007</v>
      </c>
      <c r="C1901" s="273" t="s">
        <v>226</v>
      </c>
      <c r="D1901" s="277" t="s">
        <v>273</v>
      </c>
    </row>
    <row r="1902" spans="1:4">
      <c r="A1902" s="276" t="s">
        <v>5008</v>
      </c>
      <c r="B1902" s="276" t="s">
        <v>5009</v>
      </c>
      <c r="C1902" s="273" t="s">
        <v>40</v>
      </c>
      <c r="D1902" s="277" t="s">
        <v>1323</v>
      </c>
    </row>
    <row r="1903" spans="1:4">
      <c r="A1903" s="276" t="s">
        <v>5010</v>
      </c>
      <c r="B1903" s="276" t="s">
        <v>5011</v>
      </c>
      <c r="C1903" s="273" t="s">
        <v>3257</v>
      </c>
      <c r="D1903" s="278" t="s">
        <v>37868</v>
      </c>
    </row>
    <row r="1904" spans="1:4">
      <c r="A1904" s="276" t="s">
        <v>5012</v>
      </c>
      <c r="B1904" s="276" t="s">
        <v>5013</v>
      </c>
      <c r="C1904" s="273" t="s">
        <v>226</v>
      </c>
      <c r="D1904" s="273" t="s">
        <v>1191</v>
      </c>
    </row>
    <row r="1905" spans="1:4">
      <c r="A1905" s="276" t="s">
        <v>5014</v>
      </c>
      <c r="B1905" s="276" t="s">
        <v>5015</v>
      </c>
      <c r="C1905" s="273" t="s">
        <v>40</v>
      </c>
      <c r="D1905" s="277" t="s">
        <v>8294</v>
      </c>
    </row>
    <row r="1906" spans="1:4">
      <c r="A1906" s="276" t="s">
        <v>5016</v>
      </c>
      <c r="B1906" s="276" t="s">
        <v>5017</v>
      </c>
      <c r="C1906" s="273" t="s">
        <v>3257</v>
      </c>
      <c r="D1906" s="278" t="s">
        <v>37869</v>
      </c>
    </row>
    <row r="1907" spans="1:4">
      <c r="A1907" s="276" t="s">
        <v>5018</v>
      </c>
      <c r="B1907" s="276" t="s">
        <v>5019</v>
      </c>
      <c r="C1907" s="273" t="s">
        <v>293</v>
      </c>
      <c r="D1907" s="277" t="s">
        <v>2825</v>
      </c>
    </row>
    <row r="1908" spans="1:4">
      <c r="A1908" s="276" t="s">
        <v>5020</v>
      </c>
      <c r="B1908" s="276" t="s">
        <v>5021</v>
      </c>
      <c r="C1908" s="273" t="s">
        <v>293</v>
      </c>
      <c r="D1908" s="277" t="s">
        <v>35728</v>
      </c>
    </row>
    <row r="1909" spans="1:4">
      <c r="A1909" s="276" t="s">
        <v>5022</v>
      </c>
      <c r="B1909" s="276" t="s">
        <v>5023</v>
      </c>
      <c r="C1909" s="273" t="s">
        <v>293</v>
      </c>
      <c r="D1909" s="277" t="s">
        <v>20116</v>
      </c>
    </row>
    <row r="1910" spans="1:4">
      <c r="A1910" s="276" t="s">
        <v>5024</v>
      </c>
      <c r="B1910" s="276" t="s">
        <v>5025</v>
      </c>
      <c r="C1910" s="273" t="s">
        <v>293</v>
      </c>
      <c r="D1910" s="277" t="s">
        <v>20116</v>
      </c>
    </row>
    <row r="1911" spans="1:4">
      <c r="A1911" s="276" t="s">
        <v>5026</v>
      </c>
      <c r="B1911" s="276" t="s">
        <v>5027</v>
      </c>
      <c r="C1911" s="273" t="s">
        <v>34</v>
      </c>
      <c r="D1911" s="277" t="s">
        <v>22574</v>
      </c>
    </row>
    <row r="1912" spans="1:4">
      <c r="B1912" s="276" t="s">
        <v>3062</v>
      </c>
    </row>
    <row r="1913" spans="1:4">
      <c r="A1913" s="276" t="s">
        <v>5028</v>
      </c>
      <c r="B1913" s="276" t="s">
        <v>5029</v>
      </c>
      <c r="C1913" s="273" t="s">
        <v>293</v>
      </c>
      <c r="D1913" s="277" t="s">
        <v>39648</v>
      </c>
    </row>
    <row r="1914" spans="1:4">
      <c r="B1914" s="276" t="s">
        <v>5030</v>
      </c>
    </row>
    <row r="1915" spans="1:4">
      <c r="A1915" s="276" t="s">
        <v>5031</v>
      </c>
      <c r="B1915" s="276" t="s">
        <v>5032</v>
      </c>
      <c r="C1915" s="273" t="s">
        <v>293</v>
      </c>
      <c r="D1915" s="277" t="s">
        <v>1517</v>
      </c>
    </row>
    <row r="1916" spans="1:4">
      <c r="B1916" s="276" t="s">
        <v>5030</v>
      </c>
    </row>
    <row r="1917" spans="1:4">
      <c r="A1917" s="276" t="s">
        <v>5033</v>
      </c>
      <c r="B1917" s="276" t="s">
        <v>5034</v>
      </c>
      <c r="C1917" s="273" t="s">
        <v>293</v>
      </c>
      <c r="D1917" s="277" t="s">
        <v>37320</v>
      </c>
    </row>
    <row r="1918" spans="1:4">
      <c r="B1918" s="276" t="s">
        <v>5030</v>
      </c>
    </row>
    <row r="1919" spans="1:4">
      <c r="A1919" s="276" t="s">
        <v>5035</v>
      </c>
      <c r="B1919" s="276" t="s">
        <v>5036</v>
      </c>
      <c r="C1919" s="273" t="s">
        <v>293</v>
      </c>
      <c r="D1919" s="277" t="s">
        <v>32239</v>
      </c>
    </row>
    <row r="1920" spans="1:4">
      <c r="A1920" s="276" t="s">
        <v>5037</v>
      </c>
      <c r="B1920" s="276" t="s">
        <v>5038</v>
      </c>
      <c r="C1920" s="273" t="s">
        <v>293</v>
      </c>
      <c r="D1920" s="277" t="s">
        <v>237</v>
      </c>
    </row>
    <row r="1921" spans="1:4">
      <c r="A1921" s="276" t="s">
        <v>5039</v>
      </c>
      <c r="B1921" s="276" t="s">
        <v>5040</v>
      </c>
      <c r="C1921" s="273" t="s">
        <v>293</v>
      </c>
      <c r="D1921" s="277" t="s">
        <v>39649</v>
      </c>
    </row>
    <row r="1922" spans="1:4">
      <c r="A1922" s="276" t="s">
        <v>5041</v>
      </c>
      <c r="B1922" s="276" t="s">
        <v>5042</v>
      </c>
      <c r="C1922" s="273" t="s">
        <v>293</v>
      </c>
      <c r="D1922" s="277" t="s">
        <v>475</v>
      </c>
    </row>
    <row r="1923" spans="1:4">
      <c r="A1923" s="276" t="s">
        <v>5043</v>
      </c>
      <c r="B1923" s="276" t="s">
        <v>5044</v>
      </c>
      <c r="C1923" s="273" t="s">
        <v>293</v>
      </c>
      <c r="D1923" s="277" t="s">
        <v>37004</v>
      </c>
    </row>
    <row r="1924" spans="1:4">
      <c r="A1924" s="276" t="s">
        <v>5046</v>
      </c>
      <c r="B1924" s="276" t="s">
        <v>5047</v>
      </c>
      <c r="C1924" s="273" t="s">
        <v>293</v>
      </c>
      <c r="D1924" s="277" t="s">
        <v>39650</v>
      </c>
    </row>
    <row r="1925" spans="1:4">
      <c r="A1925" s="276" t="s">
        <v>5048</v>
      </c>
      <c r="B1925" s="276" t="s">
        <v>5049</v>
      </c>
      <c r="C1925" s="273" t="s">
        <v>293</v>
      </c>
      <c r="D1925" s="277" t="s">
        <v>32597</v>
      </c>
    </row>
    <row r="1926" spans="1:4">
      <c r="A1926" s="276" t="s">
        <v>5051</v>
      </c>
      <c r="B1926" s="276" t="s">
        <v>5052</v>
      </c>
      <c r="C1926" s="273" t="s">
        <v>293</v>
      </c>
      <c r="D1926" s="277" t="s">
        <v>541</v>
      </c>
    </row>
    <row r="1927" spans="1:4">
      <c r="A1927" s="276" t="s">
        <v>5053</v>
      </c>
      <c r="B1927" s="276" t="s">
        <v>5054</v>
      </c>
      <c r="C1927" s="273" t="s">
        <v>1201</v>
      </c>
      <c r="D1927" s="277" t="s">
        <v>2337</v>
      </c>
    </row>
    <row r="1928" spans="1:4">
      <c r="A1928" s="260" t="s">
        <v>2942</v>
      </c>
    </row>
    <row r="1930" spans="1:4">
      <c r="D1930" s="273" t="s">
        <v>39651</v>
      </c>
    </row>
    <row r="1931" spans="1:4" ht="18">
      <c r="B1931" s="274" t="s">
        <v>2864</v>
      </c>
    </row>
    <row r="1932" spans="1:4">
      <c r="A1932" s="275" t="s">
        <v>2865</v>
      </c>
    </row>
    <row r="1933" spans="1:4">
      <c r="A1933" s="275" t="s">
        <v>39302</v>
      </c>
    </row>
    <row r="1934" spans="1:4">
      <c r="A1934" s="275" t="s">
        <v>39303</v>
      </c>
    </row>
    <row r="1935" spans="1:4">
      <c r="A1935" s="275" t="s">
        <v>2866</v>
      </c>
    </row>
    <row r="1936" spans="1:4">
      <c r="A1936" s="275" t="s">
        <v>39304</v>
      </c>
    </row>
    <row r="1937" spans="1:4">
      <c r="A1937" s="275" t="s">
        <v>2867</v>
      </c>
      <c r="B1937" s="276" t="s">
        <v>39305</v>
      </c>
    </row>
    <row r="1938" spans="1:4">
      <c r="B1938" s="276" t="s">
        <v>2868</v>
      </c>
      <c r="C1938" s="277" t="s">
        <v>37724</v>
      </c>
    </row>
    <row r="1939" spans="1:4">
      <c r="A1939" s="275" t="s">
        <v>2869</v>
      </c>
      <c r="B1939" s="275" t="s">
        <v>39306</v>
      </c>
    </row>
    <row r="1940" spans="1:4">
      <c r="D1940" s="261" t="s">
        <v>2870</v>
      </c>
    </row>
    <row r="1941" spans="1:4">
      <c r="A1941" s="260" t="s">
        <v>2871</v>
      </c>
      <c r="B1941" s="260" t="s">
        <v>2872</v>
      </c>
      <c r="C1941" s="261" t="s">
        <v>2873</v>
      </c>
    </row>
    <row r="1942" spans="1:4">
      <c r="D1942" s="261" t="s">
        <v>2874</v>
      </c>
    </row>
    <row r="1943" spans="1:4">
      <c r="A1943" s="276" t="s">
        <v>5055</v>
      </c>
      <c r="B1943" s="276" t="s">
        <v>5056</v>
      </c>
      <c r="C1943" s="273" t="s">
        <v>34</v>
      </c>
      <c r="D1943" s="278" t="s">
        <v>39652</v>
      </c>
    </row>
    <row r="1944" spans="1:4">
      <c r="B1944" s="276" t="s">
        <v>5057</v>
      </c>
    </row>
    <row r="1945" spans="1:4">
      <c r="A1945" s="276" t="s">
        <v>5058</v>
      </c>
      <c r="B1945" s="276" t="s">
        <v>5059</v>
      </c>
      <c r="C1945" s="273" t="s">
        <v>34</v>
      </c>
      <c r="D1945" s="278" t="s">
        <v>39653</v>
      </c>
    </row>
    <row r="1946" spans="1:4">
      <c r="B1946" s="276" t="s">
        <v>5060</v>
      </c>
    </row>
    <row r="1947" spans="1:4">
      <c r="A1947" s="276" t="s">
        <v>5061</v>
      </c>
      <c r="B1947" s="276" t="s">
        <v>5062</v>
      </c>
      <c r="C1947" s="273" t="s">
        <v>34</v>
      </c>
      <c r="D1947" s="278" t="s">
        <v>39654</v>
      </c>
    </row>
    <row r="1948" spans="1:4">
      <c r="B1948" s="276" t="s">
        <v>5063</v>
      </c>
    </row>
    <row r="1949" spans="1:4">
      <c r="A1949" s="276" t="s">
        <v>5064</v>
      </c>
      <c r="B1949" s="276" t="s">
        <v>5065</v>
      </c>
      <c r="C1949" s="273" t="s">
        <v>34</v>
      </c>
      <c r="D1949" s="278" t="s">
        <v>39655</v>
      </c>
    </row>
    <row r="1950" spans="1:4">
      <c r="B1950" s="276" t="s">
        <v>5066</v>
      </c>
    </row>
    <row r="1951" spans="1:4">
      <c r="B1951" s="276" t="s">
        <v>5067</v>
      </c>
    </row>
    <row r="1952" spans="1:4">
      <c r="A1952" s="276" t="s">
        <v>5068</v>
      </c>
      <c r="B1952" s="276" t="s">
        <v>5069</v>
      </c>
      <c r="C1952" s="273" t="s">
        <v>34</v>
      </c>
      <c r="D1952" s="278" t="s">
        <v>39656</v>
      </c>
    </row>
    <row r="1953" spans="1:5">
      <c r="B1953" s="282" t="s">
        <v>39657</v>
      </c>
      <c r="E1953" s="264"/>
    </row>
    <row r="1954" spans="1:5">
      <c r="A1954" s="276" t="s">
        <v>5070</v>
      </c>
      <c r="B1954" s="276" t="s">
        <v>5071</v>
      </c>
      <c r="C1954" s="273" t="s">
        <v>34</v>
      </c>
      <c r="D1954" s="278" t="s">
        <v>39658</v>
      </c>
    </row>
    <row r="1955" spans="1:5">
      <c r="B1955" s="276" t="s">
        <v>5072</v>
      </c>
      <c r="E1955">
        <v>10</v>
      </c>
    </row>
    <row r="1956" spans="1:5">
      <c r="A1956" s="276" t="s">
        <v>5073</v>
      </c>
      <c r="B1956" s="276" t="s">
        <v>5074</v>
      </c>
      <c r="C1956" s="273" t="s">
        <v>34</v>
      </c>
      <c r="D1956" s="278" t="s">
        <v>39659</v>
      </c>
    </row>
    <row r="1957" spans="1:5">
      <c r="B1957" s="276" t="s">
        <v>5075</v>
      </c>
    </row>
    <row r="1958" spans="1:5">
      <c r="A1958" s="276" t="s">
        <v>5076</v>
      </c>
      <c r="B1958" s="276"/>
      <c r="C1958" s="273" t="s">
        <v>34</v>
      </c>
      <c r="D1958" s="278" t="s">
        <v>39660</v>
      </c>
    </row>
    <row r="1959" spans="1:5">
      <c r="B1959" s="276" t="s">
        <v>5077</v>
      </c>
    </row>
    <row r="1960" spans="1:5">
      <c r="A1960" s="276" t="s">
        <v>5078</v>
      </c>
      <c r="B1960" s="276" t="s">
        <v>5079</v>
      </c>
      <c r="C1960" s="273" t="s">
        <v>34</v>
      </c>
      <c r="D1960" s="278" t="s">
        <v>39661</v>
      </c>
    </row>
    <row r="1961" spans="1:5">
      <c r="B1961" s="276" t="s">
        <v>5080</v>
      </c>
    </row>
    <row r="1962" spans="1:5">
      <c r="A1962" s="276" t="s">
        <v>5081</v>
      </c>
      <c r="B1962" s="276" t="s">
        <v>5082</v>
      </c>
      <c r="C1962" s="273" t="s">
        <v>34</v>
      </c>
      <c r="D1962" s="278" t="s">
        <v>39662</v>
      </c>
    </row>
    <row r="1963" spans="1:5">
      <c r="B1963" s="276" t="s">
        <v>5083</v>
      </c>
    </row>
    <row r="1964" spans="1:5">
      <c r="A1964" s="276" t="s">
        <v>5084</v>
      </c>
      <c r="B1964" s="276" t="s">
        <v>5085</v>
      </c>
      <c r="C1964" s="273" t="s">
        <v>34</v>
      </c>
      <c r="D1964" s="278" t="s">
        <v>39663</v>
      </c>
    </row>
    <row r="1965" spans="1:5">
      <c r="B1965" s="276" t="s">
        <v>5086</v>
      </c>
    </row>
    <row r="1966" spans="1:5">
      <c r="A1966" s="276" t="s">
        <v>5087</v>
      </c>
      <c r="B1966" s="276" t="s">
        <v>5088</v>
      </c>
      <c r="C1966" s="273" t="s">
        <v>34</v>
      </c>
      <c r="D1966" s="278" t="s">
        <v>39664</v>
      </c>
    </row>
    <row r="1967" spans="1:5">
      <c r="B1967" s="276" t="s">
        <v>5089</v>
      </c>
    </row>
    <row r="1968" spans="1:5">
      <c r="A1968" s="276" t="s">
        <v>5090</v>
      </c>
      <c r="B1968" s="276" t="s">
        <v>5091</v>
      </c>
      <c r="C1968" s="273" t="s">
        <v>34</v>
      </c>
      <c r="D1968" s="278" t="s">
        <v>39665</v>
      </c>
    </row>
    <row r="1969" spans="1:5">
      <c r="B1969" s="276" t="s">
        <v>5092</v>
      </c>
    </row>
    <row r="1970" spans="1:5">
      <c r="A1970" s="276" t="s">
        <v>5093</v>
      </c>
      <c r="B1970" s="276" t="s">
        <v>5094</v>
      </c>
      <c r="C1970" s="273" t="s">
        <v>34</v>
      </c>
      <c r="D1970" s="278" t="s">
        <v>39655</v>
      </c>
    </row>
    <row r="1971" spans="1:5">
      <c r="B1971" s="276" t="s">
        <v>5095</v>
      </c>
    </row>
    <row r="1972" spans="1:5">
      <c r="A1972" s="276" t="s">
        <v>5096</v>
      </c>
      <c r="B1972" s="276" t="s">
        <v>5097</v>
      </c>
      <c r="C1972" s="273" t="s">
        <v>34</v>
      </c>
      <c r="D1972" s="278" t="s">
        <v>39666</v>
      </c>
      <c r="E1972">
        <v>4</v>
      </c>
    </row>
    <row r="1973" spans="1:5">
      <c r="B1973" s="276" t="s">
        <v>5098</v>
      </c>
    </row>
    <row r="1974" spans="1:5">
      <c r="B1974" s="276" t="s">
        <v>5067</v>
      </c>
    </row>
    <row r="1975" spans="1:5">
      <c r="A1975" s="276" t="s">
        <v>5099</v>
      </c>
      <c r="B1975" s="276" t="s">
        <v>5100</v>
      </c>
      <c r="C1975" s="273" t="s">
        <v>34</v>
      </c>
      <c r="D1975" s="278" t="s">
        <v>39667</v>
      </c>
    </row>
    <row r="1976" spans="1:5">
      <c r="B1976" s="276" t="s">
        <v>5101</v>
      </c>
    </row>
    <row r="1977" spans="1:5">
      <c r="B1977" s="276" t="s">
        <v>5067</v>
      </c>
    </row>
    <row r="1978" spans="1:5">
      <c r="A1978" s="276" t="s">
        <v>5102</v>
      </c>
      <c r="B1978" s="276" t="s">
        <v>5103</v>
      </c>
      <c r="C1978" s="273" t="s">
        <v>34</v>
      </c>
      <c r="D1978" s="279" t="s">
        <v>39668</v>
      </c>
    </row>
    <row r="1979" spans="1:5">
      <c r="B1979" s="276" t="s">
        <v>5104</v>
      </c>
    </row>
    <row r="1980" spans="1:5">
      <c r="B1980" s="276" t="s">
        <v>5067</v>
      </c>
    </row>
    <row r="1981" spans="1:5">
      <c r="A1981" s="276" t="s">
        <v>5105</v>
      </c>
      <c r="B1981" s="276" t="s">
        <v>5106</v>
      </c>
      <c r="C1981" s="273" t="s">
        <v>34</v>
      </c>
      <c r="D1981" s="278" t="s">
        <v>39669</v>
      </c>
    </row>
    <row r="1982" spans="1:5">
      <c r="B1982" s="276" t="s">
        <v>5107</v>
      </c>
      <c r="C1982" t="s">
        <v>293</v>
      </c>
    </row>
    <row r="1983" spans="1:5">
      <c r="B1983" s="276" t="s">
        <v>5067</v>
      </c>
    </row>
    <row r="1984" spans="1:5">
      <c r="A1984" s="276" t="s">
        <v>5108</v>
      </c>
      <c r="B1984" s="276" t="s">
        <v>5109</v>
      </c>
      <c r="C1984" s="273" t="s">
        <v>34</v>
      </c>
      <c r="D1984" s="278" t="s">
        <v>39669</v>
      </c>
      <c r="E1984">
        <v>2</v>
      </c>
    </row>
    <row r="1985" spans="1:4">
      <c r="B1985" s="276" t="s">
        <v>5107</v>
      </c>
    </row>
    <row r="1986" spans="1:4">
      <c r="B1986" s="276" t="s">
        <v>5067</v>
      </c>
    </row>
    <row r="1987" spans="1:4">
      <c r="A1987" s="276" t="s">
        <v>5110</v>
      </c>
      <c r="B1987" s="276" t="s">
        <v>5111</v>
      </c>
      <c r="C1987" s="273" t="s">
        <v>34</v>
      </c>
      <c r="D1987" s="278" t="s">
        <v>39670</v>
      </c>
    </row>
    <row r="1988" spans="1:4">
      <c r="B1988" s="276" t="s">
        <v>5112</v>
      </c>
    </row>
    <row r="1989" spans="1:4">
      <c r="B1989" s="276" t="s">
        <v>5113</v>
      </c>
    </row>
    <row r="1990" spans="1:4">
      <c r="A1990" s="276" t="s">
        <v>5115</v>
      </c>
      <c r="B1990" s="276" t="s">
        <v>39671</v>
      </c>
      <c r="C1990" s="273" t="s">
        <v>34</v>
      </c>
      <c r="D1990" s="278" t="s">
        <v>39672</v>
      </c>
    </row>
    <row r="1991" spans="1:4">
      <c r="A1991" s="276" t="s">
        <v>5116</v>
      </c>
      <c r="B1991" s="276" t="s">
        <v>5117</v>
      </c>
      <c r="C1991" s="273" t="s">
        <v>34</v>
      </c>
      <c r="D1991" s="277" t="s">
        <v>39673</v>
      </c>
    </row>
    <row r="1992" spans="1:4">
      <c r="A1992" s="276" t="s">
        <v>5118</v>
      </c>
      <c r="B1992" s="276" t="s">
        <v>5119</v>
      </c>
      <c r="C1992" s="273" t="s">
        <v>34</v>
      </c>
      <c r="D1992" s="277" t="s">
        <v>634</v>
      </c>
    </row>
    <row r="1993" spans="1:4">
      <c r="A1993" s="276" t="s">
        <v>5120</v>
      </c>
      <c r="B1993" s="276" t="s">
        <v>5121</v>
      </c>
      <c r="C1993" s="273" t="s">
        <v>34</v>
      </c>
      <c r="D1993" s="277" t="s">
        <v>2743</v>
      </c>
    </row>
    <row r="1994" spans="1:4">
      <c r="B1994" s="276" t="s">
        <v>5122</v>
      </c>
    </row>
    <row r="1995" spans="1:4">
      <c r="A1995" s="276" t="s">
        <v>5123</v>
      </c>
      <c r="B1995" s="276" t="s">
        <v>5124</v>
      </c>
      <c r="C1995" s="273" t="s">
        <v>34</v>
      </c>
      <c r="D1995" s="277" t="s">
        <v>2270</v>
      </c>
    </row>
    <row r="1996" spans="1:4">
      <c r="A1996" s="276" t="s">
        <v>5125</v>
      </c>
      <c r="B1996" s="276" t="s">
        <v>5126</v>
      </c>
      <c r="C1996" s="273" t="s">
        <v>34</v>
      </c>
      <c r="D1996" s="277" t="s">
        <v>414</v>
      </c>
    </row>
    <row r="1997" spans="1:4">
      <c r="A1997" s="276" t="s">
        <v>5127</v>
      </c>
      <c r="B1997" s="276" t="s">
        <v>5128</v>
      </c>
      <c r="C1997" s="273" t="s">
        <v>34</v>
      </c>
      <c r="D1997" s="277" t="s">
        <v>163</v>
      </c>
    </row>
    <row r="1998" spans="1:4">
      <c r="A1998" s="276" t="s">
        <v>5129</v>
      </c>
      <c r="B1998" s="276" t="s">
        <v>5130</v>
      </c>
      <c r="C1998" s="273" t="s">
        <v>34</v>
      </c>
      <c r="D1998" s="277" t="s">
        <v>701</v>
      </c>
    </row>
    <row r="1999" spans="1:4">
      <c r="A1999" s="276" t="s">
        <v>5131</v>
      </c>
      <c r="B1999" s="276" t="s">
        <v>5132</v>
      </c>
      <c r="C1999" s="273" t="s">
        <v>34</v>
      </c>
      <c r="D1999" s="277" t="s">
        <v>127</v>
      </c>
    </row>
    <row r="2000" spans="1:4">
      <c r="A2000" s="276" t="s">
        <v>5133</v>
      </c>
      <c r="B2000" s="276" t="s">
        <v>5134</v>
      </c>
      <c r="C2000" s="273" t="s">
        <v>34</v>
      </c>
      <c r="D2000" s="277" t="s">
        <v>1349</v>
      </c>
    </row>
    <row r="2001" spans="1:4">
      <c r="A2001" s="260" t="s">
        <v>2942</v>
      </c>
    </row>
    <row r="2003" spans="1:4">
      <c r="D2003" s="273" t="s">
        <v>39674</v>
      </c>
    </row>
    <row r="2004" spans="1:4" ht="18">
      <c r="B2004" s="274" t="s">
        <v>2864</v>
      </c>
    </row>
    <row r="2005" spans="1:4">
      <c r="A2005" s="275" t="s">
        <v>2865</v>
      </c>
    </row>
    <row r="2006" spans="1:4">
      <c r="A2006" s="275" t="s">
        <v>39302</v>
      </c>
    </row>
    <row r="2007" spans="1:4">
      <c r="A2007" s="275" t="s">
        <v>39303</v>
      </c>
    </row>
    <row r="2008" spans="1:4">
      <c r="A2008" s="275" t="s">
        <v>2866</v>
      </c>
    </row>
    <row r="2009" spans="1:4">
      <c r="A2009" s="275" t="s">
        <v>39304</v>
      </c>
    </row>
    <row r="2010" spans="1:4">
      <c r="A2010" s="275" t="s">
        <v>2867</v>
      </c>
      <c r="B2010" s="276" t="s">
        <v>39305</v>
      </c>
    </row>
    <row r="2011" spans="1:4">
      <c r="B2011" s="276" t="s">
        <v>2868</v>
      </c>
      <c r="C2011" s="277" t="s">
        <v>37724</v>
      </c>
    </row>
    <row r="2012" spans="1:4">
      <c r="A2012" s="275" t="s">
        <v>2869</v>
      </c>
      <c r="B2012" s="275" t="s">
        <v>39306</v>
      </c>
    </row>
    <row r="2013" spans="1:4">
      <c r="D2013" s="261" t="s">
        <v>2870</v>
      </c>
    </row>
    <row r="2014" spans="1:4">
      <c r="A2014" s="260" t="s">
        <v>2871</v>
      </c>
      <c r="B2014" s="260" t="s">
        <v>2872</v>
      </c>
      <c r="C2014" s="261" t="s">
        <v>2873</v>
      </c>
    </row>
    <row r="2015" spans="1:4">
      <c r="D2015" s="261" t="s">
        <v>2874</v>
      </c>
    </row>
    <row r="2016" spans="1:4">
      <c r="A2016" s="276" t="s">
        <v>5135</v>
      </c>
      <c r="B2016" s="276" t="s">
        <v>5136</v>
      </c>
      <c r="C2016" s="273" t="s">
        <v>34</v>
      </c>
      <c r="D2016" s="273" t="s">
        <v>755</v>
      </c>
    </row>
    <row r="2017" spans="1:4">
      <c r="A2017" s="276" t="s">
        <v>5137</v>
      </c>
      <c r="B2017" s="276" t="s">
        <v>5138</v>
      </c>
      <c r="C2017" s="273" t="s">
        <v>34</v>
      </c>
      <c r="D2017" s="273" t="s">
        <v>2489</v>
      </c>
    </row>
    <row r="2018" spans="1:4">
      <c r="A2018" s="276" t="s">
        <v>5139</v>
      </c>
      <c r="B2018" s="276" t="s">
        <v>5140</v>
      </c>
      <c r="C2018" s="273" t="s">
        <v>34</v>
      </c>
      <c r="D2018" s="277" t="s">
        <v>488</v>
      </c>
    </row>
    <row r="2019" spans="1:4">
      <c r="A2019" s="276" t="s">
        <v>5141</v>
      </c>
      <c r="B2019" s="276" t="s">
        <v>5142</v>
      </c>
      <c r="C2019" s="273" t="s">
        <v>34</v>
      </c>
      <c r="D2019" s="277" t="s">
        <v>1162</v>
      </c>
    </row>
    <row r="2020" spans="1:4">
      <c r="A2020" s="276" t="s">
        <v>5143</v>
      </c>
      <c r="B2020" s="276" t="s">
        <v>5144</v>
      </c>
      <c r="C2020" s="273" t="s">
        <v>34</v>
      </c>
      <c r="D2020" s="277" t="s">
        <v>2370</v>
      </c>
    </row>
    <row r="2021" spans="1:4">
      <c r="A2021" s="276" t="s">
        <v>5145</v>
      </c>
      <c r="B2021" s="276" t="s">
        <v>5146</v>
      </c>
      <c r="C2021" s="273" t="s">
        <v>34</v>
      </c>
      <c r="D2021" s="277" t="s">
        <v>458</v>
      </c>
    </row>
    <row r="2022" spans="1:4">
      <c r="A2022" s="276" t="s">
        <v>5147</v>
      </c>
      <c r="B2022" s="276" t="s">
        <v>5148</v>
      </c>
      <c r="C2022" s="273" t="s">
        <v>34</v>
      </c>
      <c r="D2022" s="277" t="s">
        <v>415</v>
      </c>
    </row>
    <row r="2023" spans="1:4">
      <c r="A2023" s="276" t="s">
        <v>5149</v>
      </c>
      <c r="B2023" s="276" t="s">
        <v>5150</v>
      </c>
      <c r="C2023" s="273" t="s">
        <v>226</v>
      </c>
      <c r="D2023" s="277" t="s">
        <v>6911</v>
      </c>
    </row>
    <row r="2024" spans="1:4">
      <c r="A2024" s="276" t="s">
        <v>5151</v>
      </c>
      <c r="B2024" s="276" t="s">
        <v>5152</v>
      </c>
      <c r="C2024" s="273" t="s">
        <v>226</v>
      </c>
      <c r="D2024" s="277" t="s">
        <v>1974</v>
      </c>
    </row>
    <row r="2025" spans="1:4">
      <c r="A2025" s="276" t="s">
        <v>5153</v>
      </c>
      <c r="B2025" s="276" t="s">
        <v>5154</v>
      </c>
      <c r="C2025" s="273" t="s">
        <v>226</v>
      </c>
      <c r="D2025" s="277" t="s">
        <v>303</v>
      </c>
    </row>
    <row r="2026" spans="1:4">
      <c r="A2026" s="276" t="s">
        <v>5155</v>
      </c>
      <c r="B2026" s="276" t="s">
        <v>5156</v>
      </c>
      <c r="C2026" s="273" t="s">
        <v>226</v>
      </c>
      <c r="D2026" s="277" t="s">
        <v>1334</v>
      </c>
    </row>
    <row r="2027" spans="1:4">
      <c r="A2027" s="276" t="s">
        <v>5158</v>
      </c>
      <c r="B2027" s="276" t="s">
        <v>5159</v>
      </c>
      <c r="C2027" s="273" t="s">
        <v>226</v>
      </c>
      <c r="D2027" s="277" t="s">
        <v>303</v>
      </c>
    </row>
    <row r="2028" spans="1:4">
      <c r="A2028" s="276" t="s">
        <v>5160</v>
      </c>
      <c r="B2028" s="276" t="s">
        <v>5161</v>
      </c>
      <c r="C2028" s="273" t="s">
        <v>293</v>
      </c>
      <c r="D2028" s="277" t="s">
        <v>2300</v>
      </c>
    </row>
    <row r="2029" spans="1:4">
      <c r="A2029" s="276" t="s">
        <v>5162</v>
      </c>
      <c r="B2029" s="276" t="s">
        <v>5163</v>
      </c>
      <c r="C2029" s="273" t="s">
        <v>226</v>
      </c>
      <c r="D2029" s="277" t="s">
        <v>6911</v>
      </c>
    </row>
    <row r="2030" spans="1:4">
      <c r="A2030" s="276" t="s">
        <v>5164</v>
      </c>
      <c r="B2030" s="276" t="s">
        <v>5165</v>
      </c>
      <c r="C2030" s="273" t="s">
        <v>293</v>
      </c>
      <c r="D2030" s="277" t="s">
        <v>1629</v>
      </c>
    </row>
    <row r="2031" spans="1:4">
      <c r="A2031" s="276" t="s">
        <v>5166</v>
      </c>
      <c r="B2031" s="276" t="s">
        <v>5167</v>
      </c>
      <c r="C2031" s="273" t="s">
        <v>293</v>
      </c>
      <c r="D2031" s="277" t="s">
        <v>39675</v>
      </c>
    </row>
    <row r="2032" spans="1:4">
      <c r="A2032" s="276" t="s">
        <v>5168</v>
      </c>
      <c r="B2032" s="276" t="s">
        <v>5169</v>
      </c>
      <c r="C2032" s="273" t="s">
        <v>293</v>
      </c>
      <c r="D2032" s="277" t="s">
        <v>1193</v>
      </c>
    </row>
    <row r="2033" spans="1:4">
      <c r="A2033" s="276" t="s">
        <v>5171</v>
      </c>
      <c r="B2033" s="276" t="s">
        <v>5172</v>
      </c>
      <c r="C2033" s="273" t="s">
        <v>226</v>
      </c>
      <c r="D2033" s="277" t="s">
        <v>2324</v>
      </c>
    </row>
    <row r="2034" spans="1:4">
      <c r="A2034" s="276" t="s">
        <v>5173</v>
      </c>
      <c r="B2034" s="276" t="s">
        <v>5174</v>
      </c>
      <c r="C2034" s="273" t="s">
        <v>293</v>
      </c>
      <c r="D2034" s="277" t="s">
        <v>1754</v>
      </c>
    </row>
    <row r="2035" spans="1:4">
      <c r="A2035" s="276" t="s">
        <v>5175</v>
      </c>
      <c r="B2035" s="276" t="s">
        <v>5176</v>
      </c>
      <c r="C2035" s="273" t="s">
        <v>293</v>
      </c>
      <c r="D2035" s="277" t="s">
        <v>1448</v>
      </c>
    </row>
    <row r="2036" spans="1:4">
      <c r="A2036" s="276" t="s">
        <v>5177</v>
      </c>
      <c r="B2036" s="276" t="s">
        <v>5178</v>
      </c>
      <c r="C2036" s="273" t="s">
        <v>293</v>
      </c>
      <c r="D2036" s="277" t="s">
        <v>27142</v>
      </c>
    </row>
    <row r="2037" spans="1:4">
      <c r="A2037" s="276" t="s">
        <v>5179</v>
      </c>
      <c r="B2037" s="276" t="s">
        <v>5180</v>
      </c>
      <c r="C2037" s="273" t="s">
        <v>226</v>
      </c>
      <c r="D2037" s="277" t="s">
        <v>2708</v>
      </c>
    </row>
    <row r="2038" spans="1:4">
      <c r="A2038" s="276" t="s">
        <v>5181</v>
      </c>
      <c r="B2038" s="276" t="s">
        <v>5182</v>
      </c>
      <c r="C2038" s="273" t="s">
        <v>34</v>
      </c>
      <c r="D2038" s="277" t="s">
        <v>10169</v>
      </c>
    </row>
    <row r="2039" spans="1:4">
      <c r="A2039" s="276" t="s">
        <v>5183</v>
      </c>
      <c r="B2039" s="276" t="s">
        <v>5184</v>
      </c>
      <c r="C2039" s="273" t="s">
        <v>34</v>
      </c>
      <c r="D2039" s="277" t="s">
        <v>6252</v>
      </c>
    </row>
    <row r="2040" spans="1:4">
      <c r="A2040" s="276" t="s">
        <v>5185</v>
      </c>
      <c r="B2040" s="276" t="s">
        <v>5186</v>
      </c>
      <c r="C2040" s="273" t="s">
        <v>34</v>
      </c>
      <c r="D2040" s="277" t="s">
        <v>531</v>
      </c>
    </row>
    <row r="2041" spans="1:4">
      <c r="A2041" s="276" t="s">
        <v>5187</v>
      </c>
      <c r="B2041" s="276" t="s">
        <v>5188</v>
      </c>
      <c r="C2041" s="273" t="s">
        <v>34</v>
      </c>
      <c r="D2041" s="277" t="s">
        <v>96</v>
      </c>
    </row>
    <row r="2042" spans="1:4">
      <c r="A2042" s="276" t="s">
        <v>5189</v>
      </c>
      <c r="B2042" s="276" t="s">
        <v>5190</v>
      </c>
      <c r="C2042" s="273" t="s">
        <v>34</v>
      </c>
      <c r="D2042" s="277" t="s">
        <v>294</v>
      </c>
    </row>
    <row r="2043" spans="1:4">
      <c r="A2043" s="276" t="s">
        <v>5191</v>
      </c>
      <c r="B2043" s="276" t="s">
        <v>5192</v>
      </c>
      <c r="C2043" s="273" t="s">
        <v>34</v>
      </c>
      <c r="D2043" s="277" t="s">
        <v>2116</v>
      </c>
    </row>
    <row r="2044" spans="1:4">
      <c r="A2044" s="276" t="s">
        <v>5193</v>
      </c>
      <c r="B2044" s="276" t="s">
        <v>5194</v>
      </c>
      <c r="C2044" s="273" t="s">
        <v>34</v>
      </c>
      <c r="D2044" s="277" t="s">
        <v>35537</v>
      </c>
    </row>
    <row r="2045" spans="1:4">
      <c r="A2045" s="276" t="s">
        <v>5196</v>
      </c>
      <c r="B2045" s="276" t="s">
        <v>5197</v>
      </c>
      <c r="C2045" s="273" t="s">
        <v>34</v>
      </c>
      <c r="D2045" s="277" t="s">
        <v>257</v>
      </c>
    </row>
    <row r="2046" spans="1:4">
      <c r="A2046" s="276" t="s">
        <v>5198</v>
      </c>
      <c r="B2046" s="276" t="s">
        <v>5199</v>
      </c>
      <c r="C2046" s="273" t="s">
        <v>34</v>
      </c>
      <c r="D2046" s="277" t="s">
        <v>96</v>
      </c>
    </row>
    <row r="2047" spans="1:4">
      <c r="A2047" s="276" t="s">
        <v>5200</v>
      </c>
      <c r="B2047" s="276" t="s">
        <v>5201</v>
      </c>
      <c r="C2047" s="273" t="s">
        <v>34</v>
      </c>
      <c r="D2047" s="277" t="s">
        <v>38421</v>
      </c>
    </row>
    <row r="2048" spans="1:4">
      <c r="A2048" s="276" t="s">
        <v>5202</v>
      </c>
      <c r="B2048" s="276" t="s">
        <v>5203</v>
      </c>
      <c r="C2048" s="273" t="s">
        <v>34</v>
      </c>
      <c r="D2048" s="277" t="s">
        <v>21598</v>
      </c>
    </row>
    <row r="2049" spans="1:4">
      <c r="A2049" s="276" t="s">
        <v>5204</v>
      </c>
      <c r="B2049" s="276" t="s">
        <v>5205</v>
      </c>
      <c r="C2049" s="273" t="s">
        <v>34</v>
      </c>
      <c r="D2049" s="277" t="s">
        <v>127</v>
      </c>
    </row>
    <row r="2050" spans="1:4">
      <c r="A2050" s="276" t="s">
        <v>5206</v>
      </c>
      <c r="B2050" s="276" t="s">
        <v>5207</v>
      </c>
      <c r="C2050" s="273" t="s">
        <v>34</v>
      </c>
      <c r="D2050" s="277" t="s">
        <v>1162</v>
      </c>
    </row>
    <row r="2051" spans="1:4">
      <c r="A2051" s="276" t="s">
        <v>5208</v>
      </c>
      <c r="B2051" s="276" t="s">
        <v>5209</v>
      </c>
      <c r="C2051" s="273" t="s">
        <v>34</v>
      </c>
      <c r="D2051" s="277" t="s">
        <v>1359</v>
      </c>
    </row>
    <row r="2052" spans="1:4">
      <c r="A2052" s="276" t="s">
        <v>5210</v>
      </c>
      <c r="B2052" s="276" t="s">
        <v>5211</v>
      </c>
      <c r="C2052" s="273" t="s">
        <v>34</v>
      </c>
      <c r="D2052" s="277" t="s">
        <v>82</v>
      </c>
    </row>
    <row r="2053" spans="1:4">
      <c r="A2053" s="276" t="s">
        <v>5212</v>
      </c>
      <c r="B2053" s="276" t="s">
        <v>5213</v>
      </c>
      <c r="C2053" s="273" t="s">
        <v>34</v>
      </c>
      <c r="D2053" s="273" t="s">
        <v>2482</v>
      </c>
    </row>
    <row r="2054" spans="1:4">
      <c r="A2054" s="276" t="s">
        <v>5214</v>
      </c>
      <c r="B2054" s="276" t="s">
        <v>5215</v>
      </c>
      <c r="C2054" s="273" t="s">
        <v>34</v>
      </c>
      <c r="D2054" s="277" t="s">
        <v>758</v>
      </c>
    </row>
    <row r="2055" spans="1:4">
      <c r="A2055" s="276" t="s">
        <v>5216</v>
      </c>
      <c r="B2055" s="276" t="s">
        <v>5217</v>
      </c>
      <c r="C2055" s="273" t="s">
        <v>34</v>
      </c>
      <c r="D2055" s="277" t="s">
        <v>1525</v>
      </c>
    </row>
    <row r="2056" spans="1:4">
      <c r="A2056" s="276" t="s">
        <v>5218</v>
      </c>
      <c r="B2056" s="276" t="s">
        <v>5219</v>
      </c>
      <c r="C2056" s="273" t="s">
        <v>34</v>
      </c>
      <c r="D2056" s="277" t="s">
        <v>2658</v>
      </c>
    </row>
    <row r="2057" spans="1:4">
      <c r="A2057" s="276" t="s">
        <v>5220</v>
      </c>
      <c r="B2057" s="276" t="s">
        <v>5221</v>
      </c>
      <c r="C2057" s="273" t="s">
        <v>34</v>
      </c>
      <c r="D2057" s="277" t="s">
        <v>1990</v>
      </c>
    </row>
    <row r="2058" spans="1:4">
      <c r="A2058" s="276" t="s">
        <v>5222</v>
      </c>
      <c r="B2058" s="276" t="s">
        <v>5223</v>
      </c>
      <c r="C2058" s="273" t="s">
        <v>34</v>
      </c>
      <c r="D2058" s="277" t="s">
        <v>2303</v>
      </c>
    </row>
    <row r="2059" spans="1:4">
      <c r="A2059" s="276" t="s">
        <v>5224</v>
      </c>
      <c r="B2059" s="276" t="s">
        <v>5225</v>
      </c>
      <c r="C2059" s="273" t="s">
        <v>34</v>
      </c>
      <c r="D2059" s="277" t="s">
        <v>992</v>
      </c>
    </row>
    <row r="2060" spans="1:4">
      <c r="A2060" s="276" t="s">
        <v>5226</v>
      </c>
      <c r="B2060" s="276" t="s">
        <v>5227</v>
      </c>
      <c r="C2060" s="273" t="s">
        <v>34</v>
      </c>
      <c r="D2060" s="277" t="s">
        <v>2552</v>
      </c>
    </row>
    <row r="2061" spans="1:4">
      <c r="A2061" s="276" t="s">
        <v>5228</v>
      </c>
      <c r="B2061" s="276" t="s">
        <v>5229</v>
      </c>
      <c r="C2061" s="273" t="s">
        <v>34</v>
      </c>
      <c r="D2061" s="277" t="s">
        <v>1997</v>
      </c>
    </row>
    <row r="2062" spans="1:4">
      <c r="A2062" s="260" t="s">
        <v>2942</v>
      </c>
    </row>
    <row r="2064" spans="1:4">
      <c r="D2064" s="273" t="s">
        <v>39676</v>
      </c>
    </row>
    <row r="2065" spans="1:4" ht="18">
      <c r="B2065" s="274" t="s">
        <v>2864</v>
      </c>
    </row>
    <row r="2066" spans="1:4">
      <c r="A2066" s="275" t="s">
        <v>2865</v>
      </c>
    </row>
    <row r="2067" spans="1:4">
      <c r="A2067" s="275" t="s">
        <v>39302</v>
      </c>
    </row>
    <row r="2068" spans="1:4">
      <c r="A2068" s="275" t="s">
        <v>39303</v>
      </c>
    </row>
    <row r="2069" spans="1:4">
      <c r="A2069" s="275" t="s">
        <v>2866</v>
      </c>
    </row>
    <row r="2070" spans="1:4">
      <c r="A2070" s="275" t="s">
        <v>39304</v>
      </c>
    </row>
    <row r="2071" spans="1:4">
      <c r="A2071" s="275" t="s">
        <v>2867</v>
      </c>
      <c r="B2071" s="276" t="s">
        <v>39305</v>
      </c>
    </row>
    <row r="2072" spans="1:4">
      <c r="B2072" s="276" t="s">
        <v>2868</v>
      </c>
      <c r="C2072" s="277" t="s">
        <v>37724</v>
      </c>
    </row>
    <row r="2073" spans="1:4">
      <c r="A2073" s="275" t="s">
        <v>2869</v>
      </c>
      <c r="B2073" s="275" t="s">
        <v>39306</v>
      </c>
    </row>
    <row r="2074" spans="1:4">
      <c r="D2074" s="261" t="s">
        <v>2870</v>
      </c>
    </row>
    <row r="2075" spans="1:4">
      <c r="A2075" s="260" t="s">
        <v>2871</v>
      </c>
      <c r="B2075" s="260" t="s">
        <v>2872</v>
      </c>
      <c r="C2075" s="261" t="s">
        <v>2873</v>
      </c>
    </row>
    <row r="2076" spans="1:4">
      <c r="D2076" s="261" t="s">
        <v>2874</v>
      </c>
    </row>
    <row r="2077" spans="1:4">
      <c r="A2077" s="276" t="s">
        <v>5230</v>
      </c>
      <c r="B2077" s="276" t="s">
        <v>5231</v>
      </c>
      <c r="C2077" s="273" t="s">
        <v>34</v>
      </c>
      <c r="D2077" s="277" t="s">
        <v>836</v>
      </c>
    </row>
    <row r="2078" spans="1:4">
      <c r="A2078" s="276" t="s">
        <v>5232</v>
      </c>
      <c r="B2078" s="276" t="s">
        <v>5233</v>
      </c>
      <c r="C2078" s="273" t="s">
        <v>34</v>
      </c>
      <c r="D2078" s="277" t="s">
        <v>1644</v>
      </c>
    </row>
    <row r="2079" spans="1:4">
      <c r="A2079" s="276" t="s">
        <v>5234</v>
      </c>
      <c r="B2079" s="276" t="s">
        <v>5235</v>
      </c>
      <c r="C2079" s="273" t="s">
        <v>34</v>
      </c>
      <c r="D2079" s="277" t="s">
        <v>2747</v>
      </c>
    </row>
    <row r="2080" spans="1:4">
      <c r="A2080" s="276" t="s">
        <v>5236</v>
      </c>
      <c r="B2080" s="276" t="s">
        <v>5237</v>
      </c>
      <c r="C2080" s="273" t="s">
        <v>34</v>
      </c>
      <c r="D2080" s="277" t="s">
        <v>13539</v>
      </c>
    </row>
    <row r="2081" spans="1:4">
      <c r="A2081" s="276" t="s">
        <v>5238</v>
      </c>
      <c r="B2081" s="276" t="s">
        <v>5239</v>
      </c>
      <c r="C2081" s="273" t="s">
        <v>34</v>
      </c>
      <c r="D2081" s="273" t="s">
        <v>772</v>
      </c>
    </row>
    <row r="2082" spans="1:4">
      <c r="A2082" s="276" t="s">
        <v>5240</v>
      </c>
      <c r="B2082" s="276" t="s">
        <v>5241</v>
      </c>
      <c r="C2082" s="273" t="s">
        <v>34</v>
      </c>
      <c r="D2082" s="273" t="s">
        <v>221</v>
      </c>
    </row>
    <row r="2083" spans="1:4">
      <c r="A2083" s="276" t="s">
        <v>5242</v>
      </c>
      <c r="B2083" s="276" t="s">
        <v>5243</v>
      </c>
      <c r="C2083" s="273" t="s">
        <v>34</v>
      </c>
      <c r="D2083" s="277" t="s">
        <v>529</v>
      </c>
    </row>
    <row r="2084" spans="1:4">
      <c r="A2084" s="276" t="s">
        <v>5244</v>
      </c>
      <c r="B2084" s="276" t="s">
        <v>5245</v>
      </c>
      <c r="C2084" s="273" t="s">
        <v>34</v>
      </c>
      <c r="D2084" s="277" t="s">
        <v>282</v>
      </c>
    </row>
    <row r="2085" spans="1:4">
      <c r="A2085" s="276" t="s">
        <v>5246</v>
      </c>
      <c r="B2085" s="276" t="s">
        <v>5247</v>
      </c>
      <c r="C2085" s="273" t="s">
        <v>34</v>
      </c>
      <c r="D2085" s="277" t="s">
        <v>695</v>
      </c>
    </row>
    <row r="2086" spans="1:4">
      <c r="A2086" s="276" t="s">
        <v>5248</v>
      </c>
      <c r="B2086" s="276" t="s">
        <v>5249</v>
      </c>
      <c r="C2086" s="273" t="s">
        <v>34</v>
      </c>
      <c r="D2086" s="277" t="s">
        <v>1982</v>
      </c>
    </row>
    <row r="2087" spans="1:4">
      <c r="A2087" s="276" t="s">
        <v>5250</v>
      </c>
      <c r="B2087" s="276" t="s">
        <v>5251</v>
      </c>
      <c r="C2087" s="273" t="s">
        <v>34</v>
      </c>
      <c r="D2087" s="277" t="s">
        <v>1872</v>
      </c>
    </row>
    <row r="2088" spans="1:4">
      <c r="A2088" s="276" t="s">
        <v>5252</v>
      </c>
      <c r="B2088" s="276" t="s">
        <v>5253</v>
      </c>
      <c r="C2088" s="273" t="s">
        <v>34</v>
      </c>
      <c r="D2088" s="277" t="s">
        <v>39677</v>
      </c>
    </row>
    <row r="2089" spans="1:4">
      <c r="A2089" s="276" t="s">
        <v>5254</v>
      </c>
      <c r="B2089" s="276" t="s">
        <v>5255</v>
      </c>
      <c r="C2089" s="273" t="s">
        <v>34</v>
      </c>
      <c r="D2089" s="277" t="s">
        <v>13836</v>
      </c>
    </row>
    <row r="2090" spans="1:4">
      <c r="A2090" s="276" t="s">
        <v>5256</v>
      </c>
      <c r="B2090" s="276" t="s">
        <v>5257</v>
      </c>
      <c r="C2090" s="273" t="s">
        <v>34</v>
      </c>
      <c r="D2090" s="277" t="s">
        <v>2623</v>
      </c>
    </row>
    <row r="2091" spans="1:4">
      <c r="A2091" s="276" t="s">
        <v>5258</v>
      </c>
      <c r="B2091" s="276" t="s">
        <v>5259</v>
      </c>
      <c r="C2091" s="273" t="s">
        <v>34</v>
      </c>
      <c r="D2091" s="277" t="s">
        <v>533</v>
      </c>
    </row>
    <row r="2092" spans="1:4">
      <c r="A2092" s="276" t="s">
        <v>37872</v>
      </c>
      <c r="B2092" s="276" t="s">
        <v>37873</v>
      </c>
      <c r="C2092" s="273" t="s">
        <v>34</v>
      </c>
      <c r="D2092" s="277" t="s">
        <v>34850</v>
      </c>
    </row>
    <row r="2093" spans="1:4">
      <c r="A2093" s="276" t="s">
        <v>37874</v>
      </c>
      <c r="B2093" s="276" t="s">
        <v>37875</v>
      </c>
      <c r="C2093" s="273" t="s">
        <v>34</v>
      </c>
      <c r="D2093" s="277" t="s">
        <v>34934</v>
      </c>
    </row>
    <row r="2094" spans="1:4">
      <c r="A2094" s="276" t="s">
        <v>5260</v>
      </c>
      <c r="B2094" s="276" t="s">
        <v>5261</v>
      </c>
      <c r="C2094" s="273" t="s">
        <v>34</v>
      </c>
      <c r="D2094" s="277" t="s">
        <v>157</v>
      </c>
    </row>
    <row r="2095" spans="1:4">
      <c r="A2095" s="276" t="s">
        <v>5262</v>
      </c>
      <c r="B2095" s="276" t="s">
        <v>5263</v>
      </c>
      <c r="C2095" s="273" t="s">
        <v>34</v>
      </c>
      <c r="D2095" s="277" t="s">
        <v>247</v>
      </c>
    </row>
    <row r="2096" spans="1:4">
      <c r="B2096" s="276" t="s">
        <v>5264</v>
      </c>
    </row>
    <row r="2097" spans="1:4">
      <c r="A2097" s="276" t="s">
        <v>5265</v>
      </c>
      <c r="B2097" s="276" t="s">
        <v>5266</v>
      </c>
      <c r="C2097" s="273" t="s">
        <v>34</v>
      </c>
      <c r="D2097" s="277" t="s">
        <v>39678</v>
      </c>
    </row>
    <row r="2098" spans="1:4">
      <c r="B2098" s="276" t="s">
        <v>5267</v>
      </c>
    </row>
    <row r="2099" spans="1:4">
      <c r="A2099" s="276" t="s">
        <v>5268</v>
      </c>
      <c r="B2099" s="276" t="s">
        <v>5269</v>
      </c>
      <c r="C2099" s="273" t="s">
        <v>34</v>
      </c>
      <c r="D2099" s="277" t="s">
        <v>39679</v>
      </c>
    </row>
    <row r="2100" spans="1:4">
      <c r="B2100" s="276" t="s">
        <v>5267</v>
      </c>
    </row>
    <row r="2101" spans="1:4">
      <c r="A2101" s="276" t="s">
        <v>5270</v>
      </c>
      <c r="B2101" s="276" t="s">
        <v>5271</v>
      </c>
      <c r="C2101" s="273" t="s">
        <v>226</v>
      </c>
      <c r="D2101" s="277" t="s">
        <v>17003</v>
      </c>
    </row>
    <row r="2102" spans="1:4">
      <c r="A2102" s="276" t="s">
        <v>5273</v>
      </c>
      <c r="B2102" s="276" t="s">
        <v>5274</v>
      </c>
      <c r="C2102" s="273" t="s">
        <v>34</v>
      </c>
      <c r="D2102" s="277" t="s">
        <v>2419</v>
      </c>
    </row>
    <row r="2103" spans="1:4">
      <c r="B2103" s="276" t="s">
        <v>5275</v>
      </c>
    </row>
    <row r="2104" spans="1:4">
      <c r="B2104" s="276" t="s">
        <v>5276</v>
      </c>
    </row>
    <row r="2105" spans="1:4">
      <c r="A2105" s="276" t="s">
        <v>5277</v>
      </c>
      <c r="B2105" s="276" t="s">
        <v>5274</v>
      </c>
      <c r="C2105" s="273" t="s">
        <v>34</v>
      </c>
      <c r="D2105" s="277" t="s">
        <v>14217</v>
      </c>
    </row>
    <row r="2106" spans="1:4">
      <c r="B2106" s="276" t="s">
        <v>5278</v>
      </c>
    </row>
    <row r="2107" spans="1:4">
      <c r="B2107" s="276" t="s">
        <v>5279</v>
      </c>
    </row>
    <row r="2108" spans="1:4">
      <c r="A2108" s="276" t="s">
        <v>5280</v>
      </c>
      <c r="B2108" s="276" t="s">
        <v>5281</v>
      </c>
      <c r="C2108" s="273" t="s">
        <v>1201</v>
      </c>
      <c r="D2108" s="277" t="s">
        <v>37876</v>
      </c>
    </row>
    <row r="2109" spans="1:4">
      <c r="B2109" s="276" t="s">
        <v>5282</v>
      </c>
    </row>
    <row r="2110" spans="1:4">
      <c r="A2110" s="276" t="s">
        <v>5283</v>
      </c>
      <c r="B2110" s="276" t="s">
        <v>5284</v>
      </c>
      <c r="C2110" s="273" t="s">
        <v>1201</v>
      </c>
      <c r="D2110" s="277" t="s">
        <v>37387</v>
      </c>
    </row>
    <row r="2111" spans="1:4">
      <c r="B2111" s="276" t="s">
        <v>5282</v>
      </c>
    </row>
    <row r="2112" spans="1:4">
      <c r="A2112" s="276" t="s">
        <v>5285</v>
      </c>
      <c r="B2112" s="276" t="s">
        <v>5286</v>
      </c>
      <c r="C2112" s="273" t="s">
        <v>1201</v>
      </c>
      <c r="D2112" s="277" t="s">
        <v>37877</v>
      </c>
    </row>
    <row r="2113" spans="1:4">
      <c r="B2113" s="276" t="s">
        <v>5287</v>
      </c>
    </row>
    <row r="2114" spans="1:4">
      <c r="A2114" s="276" t="s">
        <v>5288</v>
      </c>
      <c r="B2114" s="276" t="s">
        <v>5289</v>
      </c>
      <c r="C2114" s="273" t="s">
        <v>1201</v>
      </c>
      <c r="D2114" s="277" t="s">
        <v>30813</v>
      </c>
    </row>
    <row r="2115" spans="1:4">
      <c r="B2115" s="276" t="s">
        <v>5282</v>
      </c>
    </row>
    <row r="2116" spans="1:4">
      <c r="A2116" s="276" t="s">
        <v>5291</v>
      </c>
      <c r="B2116" s="276" t="s">
        <v>5292</v>
      </c>
      <c r="C2116" s="273" t="s">
        <v>1201</v>
      </c>
      <c r="D2116" s="277" t="s">
        <v>34633</v>
      </c>
    </row>
    <row r="2117" spans="1:4">
      <c r="B2117" s="276" t="s">
        <v>5282</v>
      </c>
    </row>
    <row r="2118" spans="1:4">
      <c r="A2118" s="276" t="s">
        <v>3711</v>
      </c>
      <c r="B2118" s="276" t="s">
        <v>37878</v>
      </c>
      <c r="C2118" s="273" t="s">
        <v>40</v>
      </c>
      <c r="D2118" s="277" t="s">
        <v>1130</v>
      </c>
    </row>
    <row r="2119" spans="1:4">
      <c r="A2119" s="276" t="s">
        <v>5293</v>
      </c>
      <c r="B2119" s="276" t="s">
        <v>5294</v>
      </c>
      <c r="C2119" s="273" t="s">
        <v>3257</v>
      </c>
      <c r="D2119" s="279" t="s">
        <v>37879</v>
      </c>
    </row>
    <row r="2120" spans="1:4">
      <c r="A2120" s="276" t="s">
        <v>5295</v>
      </c>
      <c r="B2120" s="276" t="s">
        <v>5296</v>
      </c>
      <c r="C2120" s="273" t="s">
        <v>40</v>
      </c>
      <c r="D2120" s="277" t="s">
        <v>2190</v>
      </c>
    </row>
    <row r="2121" spans="1:4">
      <c r="A2121" s="276" t="s">
        <v>5297</v>
      </c>
      <c r="B2121" s="276" t="s">
        <v>5298</v>
      </c>
      <c r="C2121" s="273" t="s">
        <v>3257</v>
      </c>
      <c r="D2121" s="278" t="s">
        <v>37880</v>
      </c>
    </row>
    <row r="2122" spans="1:4">
      <c r="A2122" s="276" t="s">
        <v>5299</v>
      </c>
      <c r="B2122" s="276" t="s">
        <v>5300</v>
      </c>
      <c r="C2122" s="273" t="s">
        <v>40</v>
      </c>
      <c r="D2122" s="277" t="s">
        <v>2190</v>
      </c>
    </row>
    <row r="2123" spans="1:4">
      <c r="A2123" s="276" t="s">
        <v>5301</v>
      </c>
      <c r="B2123" s="276" t="s">
        <v>5302</v>
      </c>
      <c r="C2123" s="273" t="s">
        <v>3257</v>
      </c>
      <c r="D2123" s="278" t="s">
        <v>37880</v>
      </c>
    </row>
    <row r="2124" spans="1:4">
      <c r="A2124" s="276" t="s">
        <v>5303</v>
      </c>
      <c r="B2124" s="276" t="s">
        <v>5304</v>
      </c>
      <c r="C2124" s="273" t="s">
        <v>34</v>
      </c>
      <c r="D2124" s="277" t="s">
        <v>2177</v>
      </c>
    </row>
    <row r="2125" spans="1:4">
      <c r="B2125" s="276" t="s">
        <v>5305</v>
      </c>
    </row>
    <row r="2126" spans="1:4">
      <c r="A2126" s="276" t="s">
        <v>5306</v>
      </c>
      <c r="B2126" s="276" t="s">
        <v>5307</v>
      </c>
      <c r="C2126" s="273" t="s">
        <v>34</v>
      </c>
      <c r="D2126" s="278" t="s">
        <v>39680</v>
      </c>
    </row>
    <row r="2127" spans="1:4">
      <c r="B2127" s="276" t="s">
        <v>5308</v>
      </c>
    </row>
    <row r="2128" spans="1:4">
      <c r="A2128" s="276" t="s">
        <v>5309</v>
      </c>
      <c r="B2128" s="276" t="s">
        <v>5310</v>
      </c>
      <c r="C2128" s="273" t="s">
        <v>34</v>
      </c>
      <c r="D2128" s="277" t="s">
        <v>21565</v>
      </c>
    </row>
    <row r="2129" spans="1:4">
      <c r="A2129" s="260" t="s">
        <v>2942</v>
      </c>
    </row>
    <row r="2131" spans="1:4">
      <c r="D2131" s="273" t="s">
        <v>39681</v>
      </c>
    </row>
    <row r="2132" spans="1:4" ht="18">
      <c r="B2132" s="274" t="s">
        <v>2864</v>
      </c>
    </row>
    <row r="2133" spans="1:4">
      <c r="A2133" s="275" t="s">
        <v>2865</v>
      </c>
    </row>
    <row r="2134" spans="1:4">
      <c r="A2134" s="275" t="s">
        <v>39302</v>
      </c>
    </row>
    <row r="2135" spans="1:4">
      <c r="A2135" s="275" t="s">
        <v>39303</v>
      </c>
    </row>
    <row r="2136" spans="1:4">
      <c r="A2136" s="275" t="s">
        <v>2866</v>
      </c>
    </row>
    <row r="2137" spans="1:4">
      <c r="A2137" s="275" t="s">
        <v>39304</v>
      </c>
    </row>
    <row r="2138" spans="1:4">
      <c r="A2138" s="275" t="s">
        <v>2867</v>
      </c>
      <c r="B2138" s="276" t="s">
        <v>39305</v>
      </c>
    </row>
    <row r="2139" spans="1:4">
      <c r="B2139" s="276" t="s">
        <v>2868</v>
      </c>
      <c r="C2139" s="277" t="s">
        <v>37724</v>
      </c>
    </row>
    <row r="2140" spans="1:4">
      <c r="A2140" s="275" t="s">
        <v>2869</v>
      </c>
      <c r="B2140" s="275" t="s">
        <v>39306</v>
      </c>
    </row>
    <row r="2141" spans="1:4">
      <c r="D2141" s="261" t="s">
        <v>2870</v>
      </c>
    </row>
    <row r="2142" spans="1:4">
      <c r="A2142" s="260" t="s">
        <v>2871</v>
      </c>
      <c r="B2142" s="260" t="s">
        <v>2872</v>
      </c>
      <c r="C2142" s="261" t="s">
        <v>2873</v>
      </c>
    </row>
    <row r="2143" spans="1:4">
      <c r="D2143" s="261" t="s">
        <v>2874</v>
      </c>
    </row>
    <row r="2144" spans="1:4">
      <c r="A2144" s="276" t="s">
        <v>5311</v>
      </c>
      <c r="B2144" s="276" t="s">
        <v>5312</v>
      </c>
      <c r="C2144" s="273" t="s">
        <v>34</v>
      </c>
      <c r="D2144" s="279" t="s">
        <v>37882</v>
      </c>
    </row>
    <row r="2145" spans="1:4">
      <c r="B2145" s="276" t="s">
        <v>5313</v>
      </c>
    </row>
    <row r="2146" spans="1:4">
      <c r="A2146" s="276" t="s">
        <v>5314</v>
      </c>
      <c r="B2146" s="276" t="s">
        <v>5312</v>
      </c>
      <c r="C2146" s="273" t="s">
        <v>34</v>
      </c>
      <c r="D2146" s="278" t="s">
        <v>37883</v>
      </c>
    </row>
    <row r="2147" spans="1:4">
      <c r="B2147" s="276" t="s">
        <v>5315</v>
      </c>
    </row>
    <row r="2148" spans="1:4">
      <c r="A2148" s="276" t="s">
        <v>5316</v>
      </c>
      <c r="B2148" s="276" t="s">
        <v>5312</v>
      </c>
      <c r="C2148" s="273" t="s">
        <v>34</v>
      </c>
      <c r="D2148" s="278" t="s">
        <v>37884</v>
      </c>
    </row>
    <row r="2149" spans="1:4">
      <c r="B2149" s="276" t="s">
        <v>5317</v>
      </c>
    </row>
    <row r="2150" spans="1:4">
      <c r="A2150" s="276" t="s">
        <v>5318</v>
      </c>
      <c r="B2150" s="276" t="s">
        <v>5312</v>
      </c>
      <c r="C2150" s="273" t="s">
        <v>34</v>
      </c>
      <c r="D2150" s="278" t="s">
        <v>37885</v>
      </c>
    </row>
    <row r="2151" spans="1:4">
      <c r="B2151" s="276" t="s">
        <v>5319</v>
      </c>
    </row>
    <row r="2152" spans="1:4">
      <c r="A2152" s="276" t="s">
        <v>5320</v>
      </c>
      <c r="B2152" s="276" t="s">
        <v>5312</v>
      </c>
      <c r="C2152" s="273" t="s">
        <v>34</v>
      </c>
      <c r="D2152" s="278" t="s">
        <v>37886</v>
      </c>
    </row>
    <row r="2153" spans="1:4">
      <c r="B2153" s="276" t="s">
        <v>5321</v>
      </c>
    </row>
    <row r="2154" spans="1:4">
      <c r="A2154" s="276" t="s">
        <v>5322</v>
      </c>
      <c r="B2154" s="276" t="s">
        <v>5312</v>
      </c>
      <c r="C2154" s="273" t="s">
        <v>34</v>
      </c>
      <c r="D2154" s="278" t="s">
        <v>37887</v>
      </c>
    </row>
    <row r="2155" spans="1:4">
      <c r="B2155" s="276" t="s">
        <v>5323</v>
      </c>
    </row>
    <row r="2156" spans="1:4">
      <c r="A2156" s="276" t="s">
        <v>5324</v>
      </c>
      <c r="B2156" s="276" t="s">
        <v>5325</v>
      </c>
      <c r="C2156" s="273" t="s">
        <v>5326</v>
      </c>
      <c r="D2156" s="278" t="s">
        <v>39682</v>
      </c>
    </row>
    <row r="2157" spans="1:4">
      <c r="B2157" s="276" t="s">
        <v>5327</v>
      </c>
    </row>
    <row r="2158" spans="1:4">
      <c r="A2158" s="276" t="s">
        <v>5328</v>
      </c>
      <c r="B2158" s="276" t="s">
        <v>5325</v>
      </c>
      <c r="C2158" s="273" t="s">
        <v>226</v>
      </c>
      <c r="D2158" s="277" t="s">
        <v>1316</v>
      </c>
    </row>
    <row r="2159" spans="1:4">
      <c r="B2159" s="276" t="s">
        <v>5329</v>
      </c>
    </row>
    <row r="2160" spans="1:4">
      <c r="A2160" s="276" t="s">
        <v>5330</v>
      </c>
      <c r="B2160" s="276" t="s">
        <v>5331</v>
      </c>
      <c r="C2160" s="273" t="s">
        <v>2888</v>
      </c>
      <c r="D2160" s="277" t="s">
        <v>15179</v>
      </c>
    </row>
    <row r="2161" spans="1:4">
      <c r="A2161" s="276" t="s">
        <v>5332</v>
      </c>
      <c r="B2161" s="276" t="s">
        <v>5333</v>
      </c>
      <c r="C2161" s="273" t="s">
        <v>2888</v>
      </c>
      <c r="D2161" s="277">
        <v>41.96</v>
      </c>
    </row>
    <row r="2162" spans="1:4">
      <c r="A2162" s="276" t="s">
        <v>5334</v>
      </c>
      <c r="B2162" s="276" t="s">
        <v>5335</v>
      </c>
      <c r="C2162" s="273" t="s">
        <v>2888</v>
      </c>
      <c r="D2162" s="277" t="s">
        <v>39683</v>
      </c>
    </row>
    <row r="2163" spans="1:4">
      <c r="A2163" s="276" t="s">
        <v>5336</v>
      </c>
      <c r="B2163" s="276" t="s">
        <v>5337</v>
      </c>
      <c r="C2163" s="273" t="s">
        <v>34</v>
      </c>
      <c r="D2163" s="278" t="s">
        <v>39684</v>
      </c>
    </row>
    <row r="2164" spans="1:4">
      <c r="B2164" s="276" t="s">
        <v>5338</v>
      </c>
    </row>
    <row r="2165" spans="1:4">
      <c r="B2165" s="276" t="s">
        <v>5339</v>
      </c>
    </row>
    <row r="2166" spans="1:4">
      <c r="A2166" s="276" t="s">
        <v>5340</v>
      </c>
      <c r="B2166" s="276" t="s">
        <v>5341</v>
      </c>
      <c r="C2166" s="273" t="s">
        <v>34</v>
      </c>
      <c r="D2166" s="278" t="s">
        <v>39685</v>
      </c>
    </row>
    <row r="2167" spans="1:4">
      <c r="B2167" s="276" t="s">
        <v>5342</v>
      </c>
    </row>
    <row r="2168" spans="1:4">
      <c r="B2168" s="276" t="s">
        <v>5343</v>
      </c>
    </row>
    <row r="2169" spans="1:4">
      <c r="A2169" s="276" t="s">
        <v>5344</v>
      </c>
      <c r="B2169" s="276" t="s">
        <v>5345</v>
      </c>
      <c r="C2169" s="273" t="s">
        <v>34</v>
      </c>
      <c r="D2169" s="278" t="s">
        <v>39686</v>
      </c>
    </row>
    <row r="2170" spans="1:4">
      <c r="B2170" s="276" t="s">
        <v>5346</v>
      </c>
    </row>
    <row r="2171" spans="1:4">
      <c r="B2171" s="276" t="s">
        <v>5347</v>
      </c>
    </row>
    <row r="2172" spans="1:4">
      <c r="A2172" s="276" t="s">
        <v>5348</v>
      </c>
      <c r="B2172" s="276" t="s">
        <v>5345</v>
      </c>
      <c r="C2172" s="273" t="s">
        <v>34</v>
      </c>
      <c r="D2172" s="278" t="s">
        <v>39687</v>
      </c>
    </row>
    <row r="2173" spans="1:4">
      <c r="B2173" s="276" t="s">
        <v>5349</v>
      </c>
    </row>
    <row r="2174" spans="1:4">
      <c r="B2174" s="276" t="s">
        <v>5347</v>
      </c>
    </row>
    <row r="2175" spans="1:4">
      <c r="A2175" s="276" t="s">
        <v>5350</v>
      </c>
      <c r="B2175" s="276" t="s">
        <v>5345</v>
      </c>
      <c r="C2175" s="273" t="s">
        <v>34</v>
      </c>
      <c r="D2175" s="279" t="s">
        <v>39688</v>
      </c>
    </row>
    <row r="2176" spans="1:4">
      <c r="B2176" s="276" t="s">
        <v>5351</v>
      </c>
    </row>
    <row r="2177" spans="1:4">
      <c r="B2177" s="276" t="s">
        <v>5343</v>
      </c>
    </row>
    <row r="2178" spans="1:4">
      <c r="A2178" s="276" t="s">
        <v>5352</v>
      </c>
      <c r="B2178" s="276" t="s">
        <v>5353</v>
      </c>
      <c r="C2178" s="273" t="s">
        <v>34</v>
      </c>
      <c r="D2178" s="278" t="s">
        <v>39689</v>
      </c>
    </row>
    <row r="2179" spans="1:4">
      <c r="B2179" s="276" t="s">
        <v>5342</v>
      </c>
    </row>
    <row r="2180" spans="1:4">
      <c r="B2180" s="276" t="s">
        <v>5343</v>
      </c>
    </row>
    <row r="2181" spans="1:4">
      <c r="A2181" s="276" t="s">
        <v>5354</v>
      </c>
      <c r="B2181" s="276" t="s">
        <v>5355</v>
      </c>
      <c r="C2181" s="273" t="s">
        <v>40</v>
      </c>
      <c r="D2181" s="277" t="s">
        <v>34071</v>
      </c>
    </row>
    <row r="2182" spans="1:4">
      <c r="A2182" s="276" t="s">
        <v>5356</v>
      </c>
      <c r="B2182" s="276" t="s">
        <v>5357</v>
      </c>
      <c r="C2182" s="273" t="s">
        <v>3257</v>
      </c>
      <c r="D2182" s="279" t="s">
        <v>37888</v>
      </c>
    </row>
    <row r="2183" spans="1:4">
      <c r="A2183" s="276" t="s">
        <v>5358</v>
      </c>
      <c r="B2183" s="276" t="s">
        <v>5359</v>
      </c>
      <c r="C2183" s="273" t="s">
        <v>34</v>
      </c>
      <c r="D2183" s="277" t="s">
        <v>2394</v>
      </c>
    </row>
    <row r="2184" spans="1:4">
      <c r="A2184" s="276" t="s">
        <v>5360</v>
      </c>
      <c r="B2184" s="276" t="s">
        <v>5361</v>
      </c>
      <c r="C2184" s="273" t="s">
        <v>612</v>
      </c>
      <c r="D2184" s="277" t="s">
        <v>1464</v>
      </c>
    </row>
    <row r="2185" spans="1:4">
      <c r="A2185" s="276" t="s">
        <v>5362</v>
      </c>
      <c r="B2185" s="276" t="s">
        <v>5363</v>
      </c>
      <c r="C2185" s="273" t="s">
        <v>1201</v>
      </c>
      <c r="D2185" s="277" t="s">
        <v>39690</v>
      </c>
    </row>
    <row r="2186" spans="1:4">
      <c r="B2186" s="276" t="s">
        <v>5364</v>
      </c>
    </row>
    <row r="2187" spans="1:4">
      <c r="A2187" s="276" t="s">
        <v>5365</v>
      </c>
      <c r="B2187" s="276" t="s">
        <v>5366</v>
      </c>
      <c r="C2187" s="273" t="s">
        <v>1201</v>
      </c>
      <c r="D2187" s="277" t="s">
        <v>39691</v>
      </c>
    </row>
    <row r="2188" spans="1:4">
      <c r="B2188" s="276" t="s">
        <v>5364</v>
      </c>
    </row>
    <row r="2189" spans="1:4">
      <c r="A2189" s="276" t="s">
        <v>5367</v>
      </c>
      <c r="B2189" s="276" t="s">
        <v>5368</v>
      </c>
      <c r="C2189" s="273" t="s">
        <v>226</v>
      </c>
      <c r="D2189" s="277" t="s">
        <v>188</v>
      </c>
    </row>
    <row r="2190" spans="1:4">
      <c r="B2190" s="283" t="s">
        <v>5369</v>
      </c>
    </row>
    <row r="2191" spans="1:4">
      <c r="A2191" s="276" t="s">
        <v>5370</v>
      </c>
      <c r="B2191" s="276" t="s">
        <v>5371</v>
      </c>
      <c r="C2191" s="273" t="s">
        <v>226</v>
      </c>
      <c r="D2191" s="277" t="s">
        <v>991</v>
      </c>
    </row>
    <row r="2192" spans="1:4">
      <c r="A2192" s="276" t="s">
        <v>5372</v>
      </c>
      <c r="B2192" s="276" t="s">
        <v>5373</v>
      </c>
      <c r="C2192" s="273" t="s">
        <v>226</v>
      </c>
      <c r="D2192" s="277" t="s">
        <v>1357</v>
      </c>
    </row>
    <row r="2193" spans="1:4">
      <c r="A2193" s="276" t="s">
        <v>5374</v>
      </c>
      <c r="B2193" s="276" t="s">
        <v>5375</v>
      </c>
      <c r="C2193" s="273" t="s">
        <v>226</v>
      </c>
      <c r="D2193" s="277" t="s">
        <v>1145</v>
      </c>
    </row>
    <row r="2194" spans="1:4">
      <c r="A2194" s="276" t="s">
        <v>5376</v>
      </c>
      <c r="B2194" s="276" t="s">
        <v>5377</v>
      </c>
      <c r="C2194" s="273" t="s">
        <v>226</v>
      </c>
      <c r="D2194" s="277" t="s">
        <v>34285</v>
      </c>
    </row>
    <row r="2195" spans="1:4">
      <c r="A2195" s="276" t="s">
        <v>5378</v>
      </c>
      <c r="B2195" s="276" t="s">
        <v>5379</v>
      </c>
      <c r="C2195" s="273" t="s">
        <v>226</v>
      </c>
      <c r="D2195" s="277" t="s">
        <v>1624</v>
      </c>
    </row>
    <row r="2196" spans="1:4">
      <c r="A2196" s="276" t="s">
        <v>5380</v>
      </c>
      <c r="B2196" s="276" t="s">
        <v>5381</v>
      </c>
      <c r="C2196" s="273" t="s">
        <v>226</v>
      </c>
      <c r="D2196" s="277" t="s">
        <v>1614</v>
      </c>
    </row>
    <row r="2197" spans="1:4">
      <c r="A2197" s="276" t="s">
        <v>5382</v>
      </c>
      <c r="B2197" s="276" t="s">
        <v>5383</v>
      </c>
      <c r="C2197" s="273" t="s">
        <v>226</v>
      </c>
      <c r="D2197" s="277" t="s">
        <v>2119</v>
      </c>
    </row>
    <row r="2198" spans="1:4">
      <c r="A2198" s="276" t="s">
        <v>5384</v>
      </c>
      <c r="B2198" s="276" t="s">
        <v>5385</v>
      </c>
      <c r="C2198" s="273" t="s">
        <v>226</v>
      </c>
      <c r="D2198" s="277" t="s">
        <v>993</v>
      </c>
    </row>
    <row r="2199" spans="1:4">
      <c r="A2199" s="276" t="s">
        <v>5386</v>
      </c>
      <c r="B2199" s="276" t="s">
        <v>5387</v>
      </c>
      <c r="C2199" s="273" t="s">
        <v>226</v>
      </c>
      <c r="D2199" s="277" t="s">
        <v>1291</v>
      </c>
    </row>
    <row r="2200" spans="1:4">
      <c r="A2200" s="260" t="s">
        <v>2942</v>
      </c>
    </row>
    <row r="2202" spans="1:4">
      <c r="D2202" s="273" t="s">
        <v>39692</v>
      </c>
    </row>
    <row r="2203" spans="1:4" ht="18">
      <c r="B2203" s="274" t="s">
        <v>2864</v>
      </c>
    </row>
    <row r="2204" spans="1:4">
      <c r="A2204" s="275" t="s">
        <v>2865</v>
      </c>
    </row>
    <row r="2205" spans="1:4">
      <c r="A2205" s="275" t="s">
        <v>39302</v>
      </c>
    </row>
    <row r="2206" spans="1:4">
      <c r="A2206" s="275" t="s">
        <v>39303</v>
      </c>
    </row>
    <row r="2207" spans="1:4">
      <c r="A2207" s="275" t="s">
        <v>2866</v>
      </c>
    </row>
    <row r="2208" spans="1:4">
      <c r="A2208" s="275" t="s">
        <v>39304</v>
      </c>
    </row>
    <row r="2209" spans="1:4">
      <c r="A2209" s="275" t="s">
        <v>2867</v>
      </c>
      <c r="B2209" s="276" t="s">
        <v>39305</v>
      </c>
    </row>
    <row r="2210" spans="1:4">
      <c r="B2210" s="276" t="s">
        <v>2868</v>
      </c>
      <c r="C2210" s="277" t="s">
        <v>37724</v>
      </c>
    </row>
    <row r="2211" spans="1:4">
      <c r="A2211" s="275" t="s">
        <v>2869</v>
      </c>
      <c r="B2211" s="275" t="s">
        <v>39306</v>
      </c>
    </row>
    <row r="2212" spans="1:4">
      <c r="D2212" s="261" t="s">
        <v>2870</v>
      </c>
    </row>
    <row r="2213" spans="1:4">
      <c r="A2213" s="260" t="s">
        <v>2871</v>
      </c>
      <c r="B2213" s="260" t="s">
        <v>2872</v>
      </c>
      <c r="C2213" s="261" t="s">
        <v>2873</v>
      </c>
    </row>
    <row r="2214" spans="1:4">
      <c r="D2214" s="261" t="s">
        <v>2874</v>
      </c>
    </row>
    <row r="2215" spans="1:4">
      <c r="A2215" s="276" t="s">
        <v>5388</v>
      </c>
      <c r="B2215" s="276" t="s">
        <v>5389</v>
      </c>
      <c r="C2215" s="273" t="s">
        <v>226</v>
      </c>
      <c r="D2215" s="277" t="s">
        <v>1359</v>
      </c>
    </row>
    <row r="2216" spans="1:4">
      <c r="A2216" s="276" t="s">
        <v>5390</v>
      </c>
      <c r="B2216" s="276" t="s">
        <v>5391</v>
      </c>
      <c r="C2216" s="273" t="s">
        <v>226</v>
      </c>
      <c r="D2216" s="277" t="s">
        <v>83</v>
      </c>
    </row>
    <row r="2217" spans="1:4">
      <c r="A2217" s="276" t="s">
        <v>5392</v>
      </c>
      <c r="B2217" s="276" t="s">
        <v>5393</v>
      </c>
      <c r="C2217" s="273" t="s">
        <v>226</v>
      </c>
      <c r="D2217" s="277" t="s">
        <v>1919</v>
      </c>
    </row>
    <row r="2218" spans="1:4">
      <c r="A2218" s="276" t="s">
        <v>5394</v>
      </c>
      <c r="B2218" s="276" t="s">
        <v>5395</v>
      </c>
      <c r="C2218" s="273" t="s">
        <v>1201</v>
      </c>
      <c r="D2218" s="277" t="s">
        <v>39693</v>
      </c>
    </row>
    <row r="2219" spans="1:4">
      <c r="A2219" s="276" t="s">
        <v>5397</v>
      </c>
      <c r="B2219" s="276" t="s">
        <v>5398</v>
      </c>
      <c r="C2219" s="273" t="s">
        <v>226</v>
      </c>
      <c r="D2219" s="277" t="s">
        <v>1864</v>
      </c>
    </row>
    <row r="2220" spans="1:4">
      <c r="A2220" s="276" t="s">
        <v>5399</v>
      </c>
      <c r="B2220" s="276" t="s">
        <v>5400</v>
      </c>
      <c r="C2220" s="273" t="s">
        <v>1201</v>
      </c>
      <c r="D2220" s="277" t="s">
        <v>38601</v>
      </c>
    </row>
    <row r="2221" spans="1:4">
      <c r="A2221" s="276" t="s">
        <v>5401</v>
      </c>
      <c r="B2221" s="276" t="s">
        <v>5402</v>
      </c>
      <c r="C2221" s="273" t="s">
        <v>226</v>
      </c>
      <c r="D2221" s="277" t="s">
        <v>630</v>
      </c>
    </row>
    <row r="2222" spans="1:4">
      <c r="A2222" s="276" t="s">
        <v>5403</v>
      </c>
      <c r="B2222" s="276" t="s">
        <v>5404</v>
      </c>
      <c r="C2222" s="273" t="s">
        <v>226</v>
      </c>
      <c r="D2222" s="277" t="s">
        <v>206</v>
      </c>
    </row>
    <row r="2223" spans="1:4">
      <c r="A2223" s="276" t="s">
        <v>5405</v>
      </c>
      <c r="B2223" s="276" t="s">
        <v>5406</v>
      </c>
      <c r="C2223" s="273" t="s">
        <v>1201</v>
      </c>
      <c r="D2223" s="278" t="s">
        <v>39694</v>
      </c>
    </row>
    <row r="2224" spans="1:4">
      <c r="A2224" s="276" t="s">
        <v>5407</v>
      </c>
      <c r="B2224" s="276" t="s">
        <v>5408</v>
      </c>
      <c r="C2224" s="273" t="s">
        <v>226</v>
      </c>
      <c r="D2224" s="277" t="s">
        <v>1900</v>
      </c>
    </row>
    <row r="2225" spans="1:4">
      <c r="A2225" s="276" t="s">
        <v>5409</v>
      </c>
      <c r="B2225" s="276" t="s">
        <v>5410</v>
      </c>
      <c r="C2225" s="273" t="s">
        <v>226</v>
      </c>
      <c r="D2225" s="277" t="s">
        <v>22099</v>
      </c>
    </row>
    <row r="2226" spans="1:4">
      <c r="A2226" s="276" t="s">
        <v>5411</v>
      </c>
      <c r="B2226" s="276" t="s">
        <v>5412</v>
      </c>
      <c r="C2226" s="273" t="s">
        <v>226</v>
      </c>
      <c r="D2226" s="277" t="s">
        <v>1864</v>
      </c>
    </row>
    <row r="2227" spans="1:4">
      <c r="A2227" s="276" t="s">
        <v>5413</v>
      </c>
      <c r="B2227" s="276" t="s">
        <v>5414</v>
      </c>
      <c r="C2227" s="273" t="s">
        <v>226</v>
      </c>
      <c r="D2227" s="277" t="s">
        <v>1040</v>
      </c>
    </row>
    <row r="2228" spans="1:4">
      <c r="A2228" s="276" t="s">
        <v>5415</v>
      </c>
      <c r="B2228" s="276" t="s">
        <v>5416</v>
      </c>
      <c r="C2228" s="273" t="s">
        <v>226</v>
      </c>
      <c r="D2228" s="277" t="s">
        <v>1669</v>
      </c>
    </row>
    <row r="2229" spans="1:4">
      <c r="A2229" s="276" t="s">
        <v>5417</v>
      </c>
      <c r="B2229" s="276" t="s">
        <v>5418</v>
      </c>
      <c r="C2229" s="273" t="s">
        <v>226</v>
      </c>
      <c r="D2229" s="277" t="s">
        <v>954</v>
      </c>
    </row>
    <row r="2230" spans="1:4">
      <c r="A2230" s="276" t="s">
        <v>5419</v>
      </c>
      <c r="B2230" s="276" t="s">
        <v>5420</v>
      </c>
      <c r="C2230" s="273" t="s">
        <v>226</v>
      </c>
      <c r="D2230" s="277" t="s">
        <v>706</v>
      </c>
    </row>
    <row r="2231" spans="1:4">
      <c r="A2231" s="276" t="s">
        <v>5421</v>
      </c>
      <c r="B2231" s="276" t="s">
        <v>5422</v>
      </c>
      <c r="C2231" s="273" t="s">
        <v>226</v>
      </c>
      <c r="D2231" s="277" t="s">
        <v>238</v>
      </c>
    </row>
    <row r="2232" spans="1:4">
      <c r="A2232" s="276" t="s">
        <v>5423</v>
      </c>
      <c r="B2232" s="276" t="s">
        <v>5424</v>
      </c>
      <c r="C2232" s="273" t="s">
        <v>226</v>
      </c>
      <c r="D2232" s="277" t="s">
        <v>239</v>
      </c>
    </row>
    <row r="2233" spans="1:4">
      <c r="A2233" s="276" t="s">
        <v>5425</v>
      </c>
      <c r="B2233" s="276" t="s">
        <v>5426</v>
      </c>
      <c r="C2233" s="273" t="s">
        <v>226</v>
      </c>
      <c r="D2233" s="277" t="s">
        <v>239</v>
      </c>
    </row>
    <row r="2234" spans="1:4">
      <c r="A2234" s="276" t="s">
        <v>5427</v>
      </c>
      <c r="B2234" s="276" t="s">
        <v>5428</v>
      </c>
      <c r="C2234" s="273" t="s">
        <v>226</v>
      </c>
      <c r="D2234" s="277" t="s">
        <v>239</v>
      </c>
    </row>
    <row r="2235" spans="1:4">
      <c r="A2235" s="276" t="s">
        <v>5429</v>
      </c>
      <c r="B2235" s="276" t="s">
        <v>5430</v>
      </c>
      <c r="C2235" s="273" t="s">
        <v>1201</v>
      </c>
      <c r="D2235" s="277" t="s">
        <v>32239</v>
      </c>
    </row>
    <row r="2236" spans="1:4">
      <c r="B2236" s="276" t="s">
        <v>5432</v>
      </c>
    </row>
    <row r="2237" spans="1:4">
      <c r="A2237" s="276" t="s">
        <v>5433</v>
      </c>
      <c r="B2237" s="276" t="s">
        <v>5430</v>
      </c>
      <c r="C2237" s="273" t="s">
        <v>1201</v>
      </c>
      <c r="D2237" s="277" t="s">
        <v>33084</v>
      </c>
    </row>
    <row r="2238" spans="1:4">
      <c r="B2238" s="276" t="s">
        <v>5434</v>
      </c>
    </row>
    <row r="2239" spans="1:4">
      <c r="A2239" s="276" t="s">
        <v>5435</v>
      </c>
      <c r="B2239" s="276" t="s">
        <v>5436</v>
      </c>
      <c r="C2239" s="273" t="s">
        <v>1201</v>
      </c>
      <c r="D2239" s="277" t="s">
        <v>1957</v>
      </c>
    </row>
    <row r="2240" spans="1:4">
      <c r="B2240" s="276" t="s">
        <v>5437</v>
      </c>
    </row>
    <row r="2241" spans="1:4">
      <c r="A2241" s="276" t="s">
        <v>5438</v>
      </c>
      <c r="B2241" s="276" t="s">
        <v>5436</v>
      </c>
      <c r="C2241" s="273" t="s">
        <v>1201</v>
      </c>
      <c r="D2241" s="277" t="s">
        <v>39695</v>
      </c>
    </row>
    <row r="2242" spans="1:4">
      <c r="B2242" s="276" t="s">
        <v>5439</v>
      </c>
    </row>
    <row r="2243" spans="1:4">
      <c r="A2243" s="276" t="s">
        <v>5440</v>
      </c>
      <c r="B2243" s="276" t="s">
        <v>5441</v>
      </c>
      <c r="C2243" s="273" t="s">
        <v>1201</v>
      </c>
      <c r="D2243" s="277" t="s">
        <v>30933</v>
      </c>
    </row>
    <row r="2244" spans="1:4">
      <c r="B2244" s="276" t="s">
        <v>5442</v>
      </c>
    </row>
    <row r="2245" spans="1:4">
      <c r="A2245" s="276" t="s">
        <v>5443</v>
      </c>
      <c r="B2245" s="276" t="s">
        <v>5444</v>
      </c>
      <c r="C2245" s="273" t="s">
        <v>1201</v>
      </c>
      <c r="D2245" s="277" t="s">
        <v>2817</v>
      </c>
    </row>
    <row r="2246" spans="1:4">
      <c r="B2246" s="276" t="s">
        <v>5442</v>
      </c>
    </row>
    <row r="2247" spans="1:4">
      <c r="A2247" s="276" t="s">
        <v>5446</v>
      </c>
      <c r="B2247" s="276" t="s">
        <v>5447</v>
      </c>
      <c r="C2247" s="273" t="s">
        <v>1201</v>
      </c>
      <c r="D2247" s="277" t="s">
        <v>464</v>
      </c>
    </row>
    <row r="2248" spans="1:4">
      <c r="A2248" s="276" t="s">
        <v>5448</v>
      </c>
      <c r="B2248" s="276" t="s">
        <v>5449</v>
      </c>
      <c r="C2248" s="273" t="s">
        <v>1201</v>
      </c>
      <c r="D2248" s="277" t="s">
        <v>36909</v>
      </c>
    </row>
    <row r="2249" spans="1:4">
      <c r="A2249" s="276" t="s">
        <v>5450</v>
      </c>
      <c r="B2249" s="276" t="s">
        <v>5451</v>
      </c>
      <c r="C2249" s="273" t="s">
        <v>1201</v>
      </c>
      <c r="D2249" s="277" t="s">
        <v>37255</v>
      </c>
    </row>
    <row r="2250" spans="1:4">
      <c r="A2250" s="276" t="s">
        <v>5452</v>
      </c>
      <c r="B2250" s="276" t="s">
        <v>5453</v>
      </c>
      <c r="C2250" s="273" t="s">
        <v>1201</v>
      </c>
      <c r="D2250" s="277" t="s">
        <v>37130</v>
      </c>
    </row>
    <row r="2251" spans="1:4">
      <c r="B2251" s="276" t="s">
        <v>5455</v>
      </c>
    </row>
    <row r="2252" spans="1:4">
      <c r="A2252" s="276" t="s">
        <v>5456</v>
      </c>
      <c r="B2252" s="276" t="s">
        <v>5453</v>
      </c>
      <c r="C2252" s="273" t="s">
        <v>34</v>
      </c>
      <c r="D2252" s="277" t="s">
        <v>39696</v>
      </c>
    </row>
    <row r="2253" spans="1:4">
      <c r="B2253" s="276" t="s">
        <v>5457</v>
      </c>
    </row>
    <row r="2254" spans="1:4">
      <c r="A2254" s="276" t="s">
        <v>5458</v>
      </c>
      <c r="B2254" s="276" t="s">
        <v>5453</v>
      </c>
      <c r="C2254" s="273" t="s">
        <v>1201</v>
      </c>
      <c r="D2254" s="277" t="s">
        <v>8717</v>
      </c>
    </row>
    <row r="2255" spans="1:4">
      <c r="B2255" s="276" t="s">
        <v>5459</v>
      </c>
    </row>
    <row r="2256" spans="1:4">
      <c r="A2256" s="276" t="s">
        <v>5460</v>
      </c>
      <c r="B2256" s="276" t="s">
        <v>5453</v>
      </c>
      <c r="C2256" s="273" t="s">
        <v>1201</v>
      </c>
      <c r="D2256" s="277" t="s">
        <v>39697</v>
      </c>
    </row>
    <row r="2257" spans="1:4">
      <c r="B2257" s="276" t="s">
        <v>5461</v>
      </c>
    </row>
    <row r="2258" spans="1:4">
      <c r="A2258" s="276" t="s">
        <v>5462</v>
      </c>
      <c r="B2258" s="276" t="s">
        <v>5453</v>
      </c>
      <c r="C2258" s="273" t="s">
        <v>1201</v>
      </c>
      <c r="D2258" s="277" t="s">
        <v>39698</v>
      </c>
    </row>
    <row r="2259" spans="1:4">
      <c r="B2259" s="276" t="s">
        <v>5463</v>
      </c>
    </row>
    <row r="2260" spans="1:4">
      <c r="A2260" s="276" t="s">
        <v>5464</v>
      </c>
      <c r="B2260" s="276" t="s">
        <v>5453</v>
      </c>
      <c r="C2260" s="273" t="s">
        <v>1201</v>
      </c>
      <c r="D2260" s="277" t="s">
        <v>140</v>
      </c>
    </row>
    <row r="2261" spans="1:4">
      <c r="B2261" s="276" t="s">
        <v>5465</v>
      </c>
    </row>
    <row r="2262" spans="1:4">
      <c r="A2262" s="276" t="s">
        <v>5466</v>
      </c>
      <c r="B2262" s="276" t="s">
        <v>5453</v>
      </c>
      <c r="C2262" s="273" t="s">
        <v>1201</v>
      </c>
      <c r="D2262" s="277" t="s">
        <v>14361</v>
      </c>
    </row>
    <row r="2263" spans="1:4">
      <c r="B2263" s="276" t="s">
        <v>5467</v>
      </c>
    </row>
    <row r="2264" spans="1:4">
      <c r="A2264" s="276" t="s">
        <v>5468</v>
      </c>
      <c r="B2264" s="276" t="s">
        <v>5469</v>
      </c>
      <c r="C2264" s="273" t="s">
        <v>1201</v>
      </c>
      <c r="D2264" s="277" t="s">
        <v>15228</v>
      </c>
    </row>
    <row r="2265" spans="1:4">
      <c r="B2265" s="276" t="s">
        <v>293</v>
      </c>
    </row>
    <row r="2266" spans="1:4">
      <c r="A2266" s="276" t="s">
        <v>5470</v>
      </c>
      <c r="B2266" s="276" t="s">
        <v>5471</v>
      </c>
      <c r="C2266" s="273" t="s">
        <v>1201</v>
      </c>
      <c r="D2266" s="277" t="s">
        <v>39699</v>
      </c>
    </row>
    <row r="2267" spans="1:4">
      <c r="B2267" s="276" t="s">
        <v>293</v>
      </c>
    </row>
    <row r="2268" spans="1:4">
      <c r="A2268" s="260" t="s">
        <v>2942</v>
      </c>
    </row>
    <row r="2270" spans="1:4">
      <c r="D2270" s="273" t="s">
        <v>39700</v>
      </c>
    </row>
    <row r="2271" spans="1:4" ht="18">
      <c r="B2271" s="274" t="s">
        <v>2864</v>
      </c>
    </row>
    <row r="2272" spans="1:4">
      <c r="A2272" s="275" t="s">
        <v>2865</v>
      </c>
    </row>
    <row r="2273" spans="1:4">
      <c r="A2273" s="275" t="s">
        <v>39302</v>
      </c>
    </row>
    <row r="2274" spans="1:4">
      <c r="A2274" s="275" t="s">
        <v>39303</v>
      </c>
    </row>
    <row r="2275" spans="1:4">
      <c r="A2275" s="275" t="s">
        <v>2866</v>
      </c>
    </row>
    <row r="2276" spans="1:4">
      <c r="A2276" s="275" t="s">
        <v>39304</v>
      </c>
    </row>
    <row r="2277" spans="1:4">
      <c r="A2277" s="275" t="s">
        <v>2867</v>
      </c>
      <c r="B2277" s="276" t="s">
        <v>39305</v>
      </c>
    </row>
    <row r="2278" spans="1:4">
      <c r="B2278" s="276" t="s">
        <v>2868</v>
      </c>
      <c r="C2278" s="277" t="s">
        <v>37724</v>
      </c>
    </row>
    <row r="2279" spans="1:4">
      <c r="A2279" s="275" t="s">
        <v>2869</v>
      </c>
      <c r="B2279" s="275" t="s">
        <v>39306</v>
      </c>
    </row>
    <row r="2280" spans="1:4">
      <c r="D2280" s="261" t="s">
        <v>2870</v>
      </c>
    </row>
    <row r="2281" spans="1:4">
      <c r="A2281" s="260" t="s">
        <v>2871</v>
      </c>
      <c r="B2281" s="260" t="s">
        <v>2872</v>
      </c>
      <c r="C2281" s="261" t="s">
        <v>2873</v>
      </c>
    </row>
    <row r="2282" spans="1:4">
      <c r="D2282" s="261" t="s">
        <v>2874</v>
      </c>
    </row>
    <row r="2283" spans="1:4">
      <c r="A2283" s="276" t="s">
        <v>5472</v>
      </c>
      <c r="B2283" s="276" t="s">
        <v>5473</v>
      </c>
      <c r="C2283" s="273" t="s">
        <v>1201</v>
      </c>
      <c r="D2283" s="277" t="s">
        <v>2625</v>
      </c>
    </row>
    <row r="2284" spans="1:4">
      <c r="B2284" s="276" t="s">
        <v>293</v>
      </c>
    </row>
    <row r="2285" spans="1:4">
      <c r="A2285" s="276" t="s">
        <v>5474</v>
      </c>
      <c r="B2285" s="276" t="s">
        <v>5475</v>
      </c>
      <c r="C2285" s="273" t="s">
        <v>1201</v>
      </c>
      <c r="D2285" s="277" t="s">
        <v>1407</v>
      </c>
    </row>
    <row r="2286" spans="1:4">
      <c r="B2286" s="276" t="s">
        <v>293</v>
      </c>
    </row>
    <row r="2287" spans="1:4">
      <c r="A2287" s="276" t="s">
        <v>5476</v>
      </c>
      <c r="B2287" s="276" t="s">
        <v>5477</v>
      </c>
      <c r="C2287" s="273" t="s">
        <v>1201</v>
      </c>
      <c r="D2287" s="277" t="s">
        <v>36340</v>
      </c>
    </row>
    <row r="2288" spans="1:4">
      <c r="B2288" s="276" t="s">
        <v>293</v>
      </c>
    </row>
    <row r="2289" spans="1:4">
      <c r="A2289" s="276" t="s">
        <v>5478</v>
      </c>
      <c r="B2289" s="276" t="s">
        <v>5479</v>
      </c>
      <c r="C2289" s="273" t="s">
        <v>1201</v>
      </c>
      <c r="D2289" s="277" t="s">
        <v>39701</v>
      </c>
    </row>
    <row r="2290" spans="1:4">
      <c r="B2290" s="276" t="s">
        <v>293</v>
      </c>
    </row>
    <row r="2291" spans="1:4">
      <c r="A2291" s="276" t="s">
        <v>5480</v>
      </c>
      <c r="B2291" s="276" t="s">
        <v>5481</v>
      </c>
      <c r="C2291" s="273" t="s">
        <v>1201</v>
      </c>
      <c r="D2291" s="277" t="s">
        <v>18904</v>
      </c>
    </row>
    <row r="2292" spans="1:4">
      <c r="B2292" s="276" t="s">
        <v>293</v>
      </c>
    </row>
    <row r="2293" spans="1:4">
      <c r="A2293" s="276" t="s">
        <v>5482</v>
      </c>
      <c r="B2293" s="276" t="s">
        <v>5483</v>
      </c>
      <c r="C2293" s="273" t="s">
        <v>1201</v>
      </c>
      <c r="D2293" s="277" t="s">
        <v>22789</v>
      </c>
    </row>
    <row r="2294" spans="1:4">
      <c r="B2294" s="276" t="s">
        <v>293</v>
      </c>
    </row>
    <row r="2295" spans="1:4">
      <c r="A2295" s="276" t="s">
        <v>5484</v>
      </c>
      <c r="B2295" s="276" t="s">
        <v>5485</v>
      </c>
      <c r="C2295" s="273" t="s">
        <v>1201</v>
      </c>
      <c r="D2295" s="277" t="s">
        <v>37433</v>
      </c>
    </row>
    <row r="2296" spans="1:4">
      <c r="B2296" s="276" t="s">
        <v>5486</v>
      </c>
    </row>
    <row r="2297" spans="1:4">
      <c r="A2297" s="276" t="s">
        <v>5487</v>
      </c>
      <c r="B2297" s="276" t="s">
        <v>5485</v>
      </c>
      <c r="C2297" s="273" t="s">
        <v>1201</v>
      </c>
      <c r="D2297" s="277" t="s">
        <v>385</v>
      </c>
    </row>
    <row r="2298" spans="1:4">
      <c r="B2298" s="276" t="s">
        <v>5488</v>
      </c>
    </row>
    <row r="2299" spans="1:4">
      <c r="A2299" s="276" t="s">
        <v>5489</v>
      </c>
      <c r="B2299" s="276" t="s">
        <v>5485</v>
      </c>
      <c r="C2299" s="273" t="s">
        <v>34</v>
      </c>
      <c r="D2299" s="277" t="s">
        <v>2845</v>
      </c>
    </row>
    <row r="2300" spans="1:4">
      <c r="B2300" s="276" t="s">
        <v>5490</v>
      </c>
    </row>
    <row r="2301" spans="1:4">
      <c r="A2301" s="276" t="s">
        <v>5491</v>
      </c>
      <c r="B2301" s="276" t="s">
        <v>5492</v>
      </c>
      <c r="C2301" s="273" t="s">
        <v>34</v>
      </c>
      <c r="D2301" s="277" t="s">
        <v>37893</v>
      </c>
    </row>
    <row r="2302" spans="1:4">
      <c r="B2302" s="276" t="s">
        <v>5493</v>
      </c>
    </row>
    <row r="2303" spans="1:4">
      <c r="A2303" s="276" t="s">
        <v>5494</v>
      </c>
      <c r="B2303" s="276" t="s">
        <v>5492</v>
      </c>
      <c r="C2303" s="273" t="s">
        <v>1201</v>
      </c>
      <c r="D2303" s="277" t="s">
        <v>109</v>
      </c>
    </row>
    <row r="2304" spans="1:4">
      <c r="B2304" s="276" t="s">
        <v>5495</v>
      </c>
    </row>
    <row r="2305" spans="1:4">
      <c r="A2305" s="276" t="s">
        <v>5496</v>
      </c>
      <c r="B2305" s="276" t="s">
        <v>5492</v>
      </c>
      <c r="C2305" s="273" t="s">
        <v>34</v>
      </c>
      <c r="D2305" s="277" t="s">
        <v>37591</v>
      </c>
    </row>
    <row r="2306" spans="1:4">
      <c r="B2306" s="276" t="s">
        <v>5497</v>
      </c>
    </row>
    <row r="2307" spans="1:4">
      <c r="A2307" s="276" t="s">
        <v>5498</v>
      </c>
      <c r="B2307" s="276" t="s">
        <v>5499</v>
      </c>
      <c r="C2307" s="273" t="s">
        <v>34</v>
      </c>
      <c r="D2307" s="277" t="s">
        <v>625</v>
      </c>
    </row>
    <row r="2308" spans="1:4">
      <c r="B2308" s="276" t="s">
        <v>5501</v>
      </c>
    </row>
    <row r="2309" spans="1:4">
      <c r="A2309" s="276" t="s">
        <v>5502</v>
      </c>
      <c r="B2309" s="276" t="s">
        <v>5499</v>
      </c>
      <c r="C2309" s="273" t="s">
        <v>34</v>
      </c>
      <c r="D2309" s="277" t="s">
        <v>804</v>
      </c>
    </row>
    <row r="2310" spans="1:4">
      <c r="B2310" s="276" t="s">
        <v>5503</v>
      </c>
    </row>
    <row r="2311" spans="1:4">
      <c r="A2311" s="276" t="s">
        <v>5504</v>
      </c>
      <c r="B2311" s="276" t="s">
        <v>5499</v>
      </c>
      <c r="C2311" s="273" t="s">
        <v>1201</v>
      </c>
      <c r="D2311" s="277" t="s">
        <v>38756</v>
      </c>
    </row>
    <row r="2312" spans="1:4">
      <c r="B2312" s="276" t="s">
        <v>5505</v>
      </c>
    </row>
    <row r="2313" spans="1:4">
      <c r="A2313" s="276" t="s">
        <v>5506</v>
      </c>
      <c r="B2313" s="276" t="s">
        <v>5499</v>
      </c>
      <c r="C2313" s="273" t="s">
        <v>1201</v>
      </c>
      <c r="D2313" s="277" t="s">
        <v>2273</v>
      </c>
    </row>
    <row r="2314" spans="1:4">
      <c r="B2314" s="276" t="s">
        <v>5507</v>
      </c>
    </row>
    <row r="2315" spans="1:4">
      <c r="A2315" s="276" t="s">
        <v>5508</v>
      </c>
      <c r="B2315" s="276" t="s">
        <v>5499</v>
      </c>
      <c r="C2315" s="273" t="s">
        <v>34</v>
      </c>
      <c r="D2315" s="277" t="s">
        <v>39702</v>
      </c>
    </row>
    <row r="2316" spans="1:4">
      <c r="B2316" s="276" t="s">
        <v>5509</v>
      </c>
    </row>
    <row r="2317" spans="1:4">
      <c r="A2317" s="276" t="s">
        <v>5510</v>
      </c>
      <c r="B2317" s="276" t="s">
        <v>5499</v>
      </c>
      <c r="C2317" s="273" t="s">
        <v>34</v>
      </c>
      <c r="D2317" s="277" t="s">
        <v>30814</v>
      </c>
    </row>
    <row r="2318" spans="1:4">
      <c r="B2318" s="276" t="s">
        <v>5511</v>
      </c>
    </row>
    <row r="2319" spans="1:4">
      <c r="A2319" s="276" t="s">
        <v>5512</v>
      </c>
      <c r="B2319" s="276" t="s">
        <v>5513</v>
      </c>
      <c r="C2319" s="273" t="s">
        <v>1201</v>
      </c>
      <c r="D2319" s="277" t="s">
        <v>34538</v>
      </c>
    </row>
    <row r="2320" spans="1:4">
      <c r="A2320" s="276" t="s">
        <v>5514</v>
      </c>
      <c r="B2320" s="276" t="s">
        <v>5515</v>
      </c>
      <c r="C2320" s="273" t="s">
        <v>1201</v>
      </c>
      <c r="D2320" s="277" t="s">
        <v>10256</v>
      </c>
    </row>
    <row r="2321" spans="1:4">
      <c r="A2321" s="276" t="s">
        <v>5516</v>
      </c>
      <c r="B2321" s="276" t="s">
        <v>5517</v>
      </c>
      <c r="C2321" s="273" t="s">
        <v>1201</v>
      </c>
      <c r="D2321" s="277" t="s">
        <v>33930</v>
      </c>
    </row>
    <row r="2322" spans="1:4">
      <c r="A2322" s="276" t="s">
        <v>5518</v>
      </c>
      <c r="B2322" s="276" t="s">
        <v>5519</v>
      </c>
      <c r="C2322" s="273" t="s">
        <v>1201</v>
      </c>
      <c r="D2322" s="277" t="s">
        <v>39703</v>
      </c>
    </row>
    <row r="2323" spans="1:4">
      <c r="A2323" s="276" t="s">
        <v>5520</v>
      </c>
      <c r="B2323" s="276" t="s">
        <v>5521</v>
      </c>
      <c r="C2323" s="273" t="s">
        <v>1201</v>
      </c>
      <c r="D2323" s="277" t="s">
        <v>300</v>
      </c>
    </row>
    <row r="2324" spans="1:4">
      <c r="A2324" s="276" t="s">
        <v>5523</v>
      </c>
      <c r="B2324" s="276" t="s">
        <v>5524</v>
      </c>
      <c r="C2324" s="273" t="s">
        <v>1201</v>
      </c>
      <c r="D2324" s="277" t="s">
        <v>737</v>
      </c>
    </row>
    <row r="2325" spans="1:4">
      <c r="A2325" s="276" t="s">
        <v>5525</v>
      </c>
      <c r="B2325" s="276" t="s">
        <v>5526</v>
      </c>
      <c r="C2325" s="273" t="s">
        <v>1201</v>
      </c>
      <c r="D2325" s="277" t="s">
        <v>37259</v>
      </c>
    </row>
    <row r="2326" spans="1:4">
      <c r="A2326" s="276" t="s">
        <v>5528</v>
      </c>
      <c r="B2326" s="276" t="s">
        <v>5529</v>
      </c>
      <c r="C2326" s="273" t="s">
        <v>1201</v>
      </c>
      <c r="D2326" s="277" t="s">
        <v>15191</v>
      </c>
    </row>
    <row r="2327" spans="1:4">
      <c r="A2327" s="276" t="s">
        <v>5530</v>
      </c>
      <c r="B2327" s="276" t="s">
        <v>5531</v>
      </c>
      <c r="C2327" s="273" t="s">
        <v>1201</v>
      </c>
      <c r="D2327" s="277" t="s">
        <v>39704</v>
      </c>
    </row>
    <row r="2328" spans="1:4" ht="35.25" customHeight="1">
      <c r="A2328" s="276" t="s">
        <v>5533</v>
      </c>
      <c r="B2328" s="276" t="s">
        <v>5534</v>
      </c>
      <c r="C2328" s="273" t="s">
        <v>1201</v>
      </c>
      <c r="D2328" s="277" t="s">
        <v>30739</v>
      </c>
    </row>
    <row r="2329" spans="1:4">
      <c r="A2329" s="276" t="s">
        <v>5536</v>
      </c>
      <c r="B2329" s="276" t="s">
        <v>5537</v>
      </c>
      <c r="C2329" s="273" t="s">
        <v>1201</v>
      </c>
      <c r="D2329" s="277" t="s">
        <v>2314</v>
      </c>
    </row>
    <row r="2330" spans="1:4">
      <c r="A2330" s="276" t="s">
        <v>5538</v>
      </c>
      <c r="B2330" s="276" t="s">
        <v>5539</v>
      </c>
      <c r="C2330" s="273" t="s">
        <v>1201</v>
      </c>
      <c r="D2330" s="277" t="s">
        <v>37515</v>
      </c>
    </row>
    <row r="2331" spans="1:4">
      <c r="A2331" s="276" t="s">
        <v>5541</v>
      </c>
      <c r="B2331" s="276" t="s">
        <v>5542</v>
      </c>
      <c r="C2331" s="273" t="s">
        <v>1201</v>
      </c>
      <c r="D2331" s="277" t="s">
        <v>34579</v>
      </c>
    </row>
    <row r="2332" spans="1:4">
      <c r="A2332" s="276" t="s">
        <v>5543</v>
      </c>
      <c r="B2332" s="276" t="s">
        <v>5544</v>
      </c>
      <c r="C2332" s="273" t="s">
        <v>1201</v>
      </c>
      <c r="D2332" s="277" t="s">
        <v>1999</v>
      </c>
    </row>
    <row r="2333" spans="1:4">
      <c r="A2333" s="276" t="s">
        <v>5545</v>
      </c>
      <c r="B2333" s="276" t="s">
        <v>5546</v>
      </c>
      <c r="C2333" s="273" t="s">
        <v>1201</v>
      </c>
      <c r="D2333" s="277" t="s">
        <v>15195</v>
      </c>
    </row>
    <row r="2334" spans="1:4">
      <c r="A2334" s="276" t="s">
        <v>5547</v>
      </c>
      <c r="B2334" s="276" t="s">
        <v>5548</v>
      </c>
      <c r="C2334" s="273" t="s">
        <v>1201</v>
      </c>
      <c r="D2334" s="277" t="s">
        <v>32186</v>
      </c>
    </row>
    <row r="2335" spans="1:4">
      <c r="A2335" s="276" t="s">
        <v>5549</v>
      </c>
      <c r="B2335" s="276" t="s">
        <v>5550</v>
      </c>
      <c r="C2335" s="273" t="s">
        <v>1201</v>
      </c>
      <c r="D2335" s="277" t="s">
        <v>35660</v>
      </c>
    </row>
    <row r="2336" spans="1:4">
      <c r="A2336" s="276" t="s">
        <v>5551</v>
      </c>
      <c r="B2336" s="276" t="s">
        <v>5552</v>
      </c>
      <c r="C2336" s="273" t="s">
        <v>1201</v>
      </c>
      <c r="D2336" s="277" t="s">
        <v>33006</v>
      </c>
    </row>
    <row r="2337" spans="1:4">
      <c r="A2337" s="260" t="s">
        <v>2942</v>
      </c>
    </row>
    <row r="2339" spans="1:4">
      <c r="D2339" s="273" t="s">
        <v>39705</v>
      </c>
    </row>
    <row r="2340" spans="1:4" ht="18">
      <c r="B2340" s="274" t="s">
        <v>2864</v>
      </c>
      <c r="C2340">
        <v>1.2</v>
      </c>
    </row>
    <row r="2341" spans="1:4">
      <c r="A2341" s="275" t="s">
        <v>2865</v>
      </c>
    </row>
    <row r="2342" spans="1:4">
      <c r="A2342" s="275" t="s">
        <v>39302</v>
      </c>
    </row>
    <row r="2343" spans="1:4">
      <c r="A2343" s="275" t="s">
        <v>39303</v>
      </c>
    </row>
    <row r="2344" spans="1:4">
      <c r="A2344" s="275" t="s">
        <v>2866</v>
      </c>
    </row>
    <row r="2345" spans="1:4">
      <c r="A2345" s="275" t="s">
        <v>39304</v>
      </c>
    </row>
    <row r="2346" spans="1:4">
      <c r="A2346" s="275" t="s">
        <v>2867</v>
      </c>
      <c r="B2346" s="276" t="s">
        <v>39305</v>
      </c>
    </row>
    <row r="2347" spans="1:4">
      <c r="B2347" s="276" t="s">
        <v>2868</v>
      </c>
      <c r="C2347" s="277" t="s">
        <v>37724</v>
      </c>
    </row>
    <row r="2348" spans="1:4">
      <c r="A2348" s="275" t="s">
        <v>2869</v>
      </c>
      <c r="B2348" s="275" t="s">
        <v>39306</v>
      </c>
    </row>
    <row r="2349" spans="1:4">
      <c r="D2349" s="261" t="s">
        <v>2870</v>
      </c>
    </row>
    <row r="2350" spans="1:4">
      <c r="A2350" s="260" t="s">
        <v>2871</v>
      </c>
      <c r="B2350" s="260" t="s">
        <v>2872</v>
      </c>
      <c r="C2350" s="261" t="s">
        <v>2873</v>
      </c>
    </row>
    <row r="2351" spans="1:4">
      <c r="C2351">
        <v>3.65</v>
      </c>
      <c r="D2351" s="261" t="s">
        <v>2874</v>
      </c>
    </row>
    <row r="2352" spans="1:4">
      <c r="A2352" s="276" t="s">
        <v>5553</v>
      </c>
      <c r="B2352" s="276" t="s">
        <v>5554</v>
      </c>
      <c r="C2352" s="273" t="s">
        <v>39706</v>
      </c>
      <c r="D2352" s="277" t="s">
        <v>583</v>
      </c>
    </row>
    <row r="2353" spans="1:4">
      <c r="A2353" s="276" t="s">
        <v>5555</v>
      </c>
      <c r="B2353" s="276" t="s">
        <v>5556</v>
      </c>
      <c r="C2353" s="273" t="s">
        <v>39707</v>
      </c>
      <c r="D2353" s="277" t="s">
        <v>1262</v>
      </c>
    </row>
    <row r="2354" spans="1:4">
      <c r="B2354" s="276" t="s">
        <v>5557</v>
      </c>
    </row>
    <row r="2355" spans="1:4">
      <c r="A2355" s="276" t="s">
        <v>5558</v>
      </c>
      <c r="B2355" s="276" t="s">
        <v>5559</v>
      </c>
      <c r="C2355" s="273" t="s">
        <v>226</v>
      </c>
      <c r="D2355" s="277" t="s">
        <v>239</v>
      </c>
    </row>
    <row r="2356" spans="1:4">
      <c r="A2356" s="276" t="s">
        <v>5560</v>
      </c>
      <c r="B2356" s="276" t="s">
        <v>5561</v>
      </c>
      <c r="C2356" s="273" t="s">
        <v>293</v>
      </c>
      <c r="D2356" s="277" t="s">
        <v>2476</v>
      </c>
    </row>
    <row r="2357" spans="1:4">
      <c r="A2357" s="276" t="s">
        <v>5562</v>
      </c>
      <c r="B2357" s="276" t="s">
        <v>5563</v>
      </c>
      <c r="C2357" s="273" t="s">
        <v>226</v>
      </c>
      <c r="D2357" s="277" t="s">
        <v>239</v>
      </c>
    </row>
    <row r="2358" spans="1:4">
      <c r="A2358" s="276" t="s">
        <v>5564</v>
      </c>
      <c r="B2358" s="276" t="s">
        <v>5565</v>
      </c>
      <c r="C2358" s="273" t="s">
        <v>293</v>
      </c>
      <c r="D2358" s="277" t="s">
        <v>1091</v>
      </c>
    </row>
    <row r="2359" spans="1:4">
      <c r="A2359" s="276" t="s">
        <v>5566</v>
      </c>
      <c r="B2359" s="276" t="s">
        <v>5567</v>
      </c>
      <c r="C2359" s="273" t="s">
        <v>34</v>
      </c>
      <c r="D2359" s="277" t="s">
        <v>39708</v>
      </c>
    </row>
    <row r="2360" spans="1:4">
      <c r="B2360" s="276" t="s">
        <v>5568</v>
      </c>
    </row>
    <row r="2361" spans="1:4">
      <c r="A2361" s="276" t="s">
        <v>5569</v>
      </c>
      <c r="B2361" s="276" t="s">
        <v>5567</v>
      </c>
      <c r="C2361" s="273" t="s">
        <v>34</v>
      </c>
      <c r="D2361" s="277" t="s">
        <v>39709</v>
      </c>
    </row>
    <row r="2362" spans="1:4">
      <c r="B2362" s="276" t="s">
        <v>5570</v>
      </c>
    </row>
    <row r="2363" spans="1:4">
      <c r="A2363" s="276" t="s">
        <v>5571</v>
      </c>
      <c r="B2363" s="276" t="s">
        <v>5567</v>
      </c>
      <c r="C2363" s="273" t="s">
        <v>34</v>
      </c>
      <c r="D2363" s="277" t="s">
        <v>39710</v>
      </c>
    </row>
    <row r="2364" spans="1:4">
      <c r="B2364" s="276" t="s">
        <v>5572</v>
      </c>
    </row>
    <row r="2365" spans="1:4">
      <c r="A2365" s="276" t="s">
        <v>5573</v>
      </c>
      <c r="B2365" s="276" t="s">
        <v>5574</v>
      </c>
      <c r="C2365" s="273" t="s">
        <v>34</v>
      </c>
      <c r="D2365" s="277" t="s">
        <v>39711</v>
      </c>
    </row>
    <row r="2366" spans="1:4">
      <c r="B2366" s="276" t="s">
        <v>5575</v>
      </c>
    </row>
    <row r="2367" spans="1:4">
      <c r="A2367" s="276" t="s">
        <v>5576</v>
      </c>
      <c r="B2367" s="276" t="s">
        <v>5577</v>
      </c>
      <c r="C2367" s="273" t="s">
        <v>34</v>
      </c>
      <c r="D2367" s="277" t="s">
        <v>39712</v>
      </c>
    </row>
    <row r="2368" spans="1:4">
      <c r="B2368" s="276" t="s">
        <v>5578</v>
      </c>
    </row>
    <row r="2369" spans="1:4">
      <c r="A2369" s="276" t="s">
        <v>5579</v>
      </c>
      <c r="B2369" s="276" t="s">
        <v>5580</v>
      </c>
      <c r="C2369" s="273" t="s">
        <v>34</v>
      </c>
      <c r="D2369" s="277" t="s">
        <v>39713</v>
      </c>
    </row>
    <row r="2370" spans="1:4">
      <c r="B2370" s="276" t="s">
        <v>5581</v>
      </c>
    </row>
    <row r="2371" spans="1:4">
      <c r="A2371" s="276" t="s">
        <v>5582</v>
      </c>
      <c r="B2371" s="276" t="s">
        <v>5583</v>
      </c>
      <c r="C2371" s="273" t="s">
        <v>34</v>
      </c>
      <c r="D2371" s="277" t="s">
        <v>2229</v>
      </c>
    </row>
    <row r="2372" spans="1:4">
      <c r="B2372" s="276" t="s">
        <v>5584</v>
      </c>
    </row>
    <row r="2373" spans="1:4">
      <c r="A2373" s="276" t="s">
        <v>5585</v>
      </c>
      <c r="B2373" s="276" t="s">
        <v>5586</v>
      </c>
      <c r="C2373" s="273" t="s">
        <v>34</v>
      </c>
      <c r="D2373" s="277" t="s">
        <v>39714</v>
      </c>
    </row>
    <row r="2374" spans="1:4">
      <c r="B2374" s="276" t="s">
        <v>5587</v>
      </c>
    </row>
    <row r="2375" spans="1:4">
      <c r="B2375" s="276" t="s">
        <v>5588</v>
      </c>
    </row>
    <row r="2376" spans="1:4">
      <c r="A2376" s="276" t="s">
        <v>5589</v>
      </c>
      <c r="B2376" s="276" t="s">
        <v>5590</v>
      </c>
      <c r="C2376" s="273" t="s">
        <v>34</v>
      </c>
      <c r="D2376" s="277" t="s">
        <v>38374</v>
      </c>
    </row>
    <row r="2377" spans="1:4">
      <c r="A2377" s="276"/>
      <c r="B2377" s="276" t="s">
        <v>39715</v>
      </c>
      <c r="C2377" s="273" t="s">
        <v>39716</v>
      </c>
      <c r="D2377" s="277"/>
    </row>
    <row r="2378" spans="1:4">
      <c r="B2378" s="276" t="s">
        <v>5591</v>
      </c>
      <c r="C2378" t="e">
        <f>C2375*C2376*C2377</f>
        <v>#VALUE!</v>
      </c>
    </row>
    <row r="2379" spans="1:4">
      <c r="A2379" s="276" t="s">
        <v>5592</v>
      </c>
      <c r="B2379" s="276" t="s">
        <v>5590</v>
      </c>
      <c r="C2379" s="273" t="s">
        <v>34</v>
      </c>
      <c r="D2379" s="277" t="s">
        <v>39717</v>
      </c>
    </row>
    <row r="2380" spans="1:4">
      <c r="B2380" s="276" t="s">
        <v>5593</v>
      </c>
    </row>
    <row r="2381" spans="1:4">
      <c r="A2381" s="276" t="s">
        <v>5594</v>
      </c>
      <c r="B2381" s="276" t="s">
        <v>5595</v>
      </c>
      <c r="C2381" s="273" t="s">
        <v>226</v>
      </c>
      <c r="D2381" s="277" t="s">
        <v>35525</v>
      </c>
    </row>
    <row r="2382" spans="1:4">
      <c r="A2382" s="276" t="s">
        <v>5596</v>
      </c>
      <c r="B2382" s="276" t="s">
        <v>5597</v>
      </c>
      <c r="C2382" s="273" t="s">
        <v>34</v>
      </c>
      <c r="D2382" s="277" t="s">
        <v>1420</v>
      </c>
    </row>
    <row r="2383" spans="1:4">
      <c r="A2383" s="276" t="s">
        <v>5598</v>
      </c>
      <c r="B2383" s="276" t="s">
        <v>5599</v>
      </c>
      <c r="C2383" s="273" t="s">
        <v>34</v>
      </c>
      <c r="D2383" s="277" t="s">
        <v>15167</v>
      </c>
    </row>
    <row r="2384" spans="1:4">
      <c r="A2384" s="276" t="s">
        <v>5600</v>
      </c>
      <c r="B2384" s="276" t="s">
        <v>5601</v>
      </c>
      <c r="C2384" s="273" t="s">
        <v>34</v>
      </c>
      <c r="D2384" s="277" t="s">
        <v>39718</v>
      </c>
    </row>
    <row r="2385" spans="1:4">
      <c r="B2385" s="276" t="s">
        <v>5602</v>
      </c>
    </row>
    <row r="2386" spans="1:4">
      <c r="A2386" s="276" t="s">
        <v>5603</v>
      </c>
      <c r="B2386" s="276" t="s">
        <v>5604</v>
      </c>
      <c r="C2386" s="273" t="s">
        <v>34</v>
      </c>
      <c r="D2386" s="273" t="s">
        <v>2393</v>
      </c>
    </row>
    <row r="2387" spans="1:4">
      <c r="A2387" s="276" t="s">
        <v>5605</v>
      </c>
      <c r="B2387" s="276" t="s">
        <v>5606</v>
      </c>
      <c r="C2387" s="273" t="s">
        <v>34</v>
      </c>
      <c r="D2387" s="277" t="s">
        <v>39719</v>
      </c>
    </row>
    <row r="2388" spans="1:4">
      <c r="B2388" s="276" t="s">
        <v>5607</v>
      </c>
    </row>
    <row r="2389" spans="1:4">
      <c r="A2389" s="276" t="s">
        <v>5608</v>
      </c>
      <c r="B2389" s="276" t="s">
        <v>5609</v>
      </c>
      <c r="C2389" s="273" t="s">
        <v>34</v>
      </c>
      <c r="D2389" s="277" t="s">
        <v>38728</v>
      </c>
    </row>
    <row r="2390" spans="1:4">
      <c r="A2390" s="276" t="s">
        <v>5610</v>
      </c>
      <c r="B2390" s="276" t="s">
        <v>5611</v>
      </c>
      <c r="C2390" s="273" t="s">
        <v>34</v>
      </c>
      <c r="D2390" s="277" t="s">
        <v>430</v>
      </c>
    </row>
    <row r="2391" spans="1:4">
      <c r="A2391" s="276" t="s">
        <v>5612</v>
      </c>
      <c r="B2391" s="276" t="s">
        <v>5613</v>
      </c>
      <c r="C2391" s="273" t="s">
        <v>226</v>
      </c>
      <c r="D2391" s="277" t="s">
        <v>2799</v>
      </c>
    </row>
    <row r="2392" spans="1:4">
      <c r="B2392" s="276" t="s">
        <v>5614</v>
      </c>
    </row>
    <row r="2393" spans="1:4">
      <c r="A2393" s="276" t="s">
        <v>5615</v>
      </c>
      <c r="B2393" s="276" t="s">
        <v>5616</v>
      </c>
      <c r="C2393" s="273" t="s">
        <v>5326</v>
      </c>
      <c r="D2393" s="278" t="s">
        <v>39720</v>
      </c>
    </row>
    <row r="2394" spans="1:4">
      <c r="B2394" s="276" t="s">
        <v>5614</v>
      </c>
    </row>
    <row r="2395" spans="1:4">
      <c r="A2395" s="276" t="s">
        <v>5617</v>
      </c>
      <c r="B2395" s="276" t="s">
        <v>5618</v>
      </c>
      <c r="C2395" s="273" t="s">
        <v>226</v>
      </c>
      <c r="D2395" s="277" t="s">
        <v>420</v>
      </c>
    </row>
    <row r="2396" spans="1:4">
      <c r="A2396" s="276" t="s">
        <v>5619</v>
      </c>
      <c r="B2396" s="276" t="s">
        <v>5620</v>
      </c>
      <c r="C2396" s="273" t="s">
        <v>226</v>
      </c>
      <c r="D2396" s="277" t="s">
        <v>767</v>
      </c>
    </row>
    <row r="2397" spans="1:4">
      <c r="A2397" s="276" t="s">
        <v>5622</v>
      </c>
      <c r="B2397" s="276" t="s">
        <v>5623</v>
      </c>
      <c r="C2397" s="273" t="s">
        <v>226</v>
      </c>
      <c r="D2397" s="273" t="s">
        <v>90</v>
      </c>
    </row>
    <row r="2398" spans="1:4">
      <c r="A2398" s="276" t="s">
        <v>5624</v>
      </c>
      <c r="B2398" s="276" t="s">
        <v>5625</v>
      </c>
      <c r="C2398" s="273" t="s">
        <v>5626</v>
      </c>
      <c r="D2398" s="277" t="s">
        <v>334</v>
      </c>
    </row>
    <row r="2399" spans="1:4">
      <c r="A2399" s="276" t="s">
        <v>5627</v>
      </c>
      <c r="B2399" s="276" t="s">
        <v>5628</v>
      </c>
      <c r="C2399" s="273" t="s">
        <v>226</v>
      </c>
      <c r="D2399" s="273" t="s">
        <v>1188</v>
      </c>
    </row>
    <row r="2400" spans="1:4">
      <c r="A2400" s="276" t="s">
        <v>5629</v>
      </c>
      <c r="B2400" s="276" t="s">
        <v>5630</v>
      </c>
      <c r="C2400" s="273" t="s">
        <v>226</v>
      </c>
      <c r="D2400" s="277" t="s">
        <v>488</v>
      </c>
    </row>
    <row r="2401" spans="1:4">
      <c r="A2401" s="276" t="s">
        <v>5631</v>
      </c>
      <c r="B2401" s="276" t="s">
        <v>5632</v>
      </c>
      <c r="C2401" s="273" t="s">
        <v>5626</v>
      </c>
      <c r="D2401" s="277" t="s">
        <v>31927</v>
      </c>
    </row>
    <row r="2402" spans="1:4">
      <c r="A2402" s="276" t="s">
        <v>5633</v>
      </c>
      <c r="B2402" s="276" t="s">
        <v>5634</v>
      </c>
      <c r="C2402" s="273" t="s">
        <v>226</v>
      </c>
      <c r="D2402" s="273" t="s">
        <v>518</v>
      </c>
    </row>
    <row r="2403" spans="1:4">
      <c r="A2403" s="276" t="s">
        <v>5635</v>
      </c>
      <c r="B2403" s="276" t="s">
        <v>5636</v>
      </c>
      <c r="C2403" s="273" t="s">
        <v>34</v>
      </c>
      <c r="D2403" s="277" t="s">
        <v>38018</v>
      </c>
    </row>
    <row r="2404" spans="1:4">
      <c r="B2404" s="276" t="s">
        <v>5637</v>
      </c>
    </row>
    <row r="2405" spans="1:4">
      <c r="A2405" s="276" t="s">
        <v>5638</v>
      </c>
      <c r="B2405" s="276" t="s">
        <v>5639</v>
      </c>
      <c r="C2405" s="273" t="s">
        <v>34</v>
      </c>
      <c r="D2405" s="277" t="s">
        <v>2632</v>
      </c>
    </row>
    <row r="2406" spans="1:4">
      <c r="B2406" s="276" t="s">
        <v>5640</v>
      </c>
    </row>
    <row r="2407" spans="1:4">
      <c r="A2407" s="260" t="s">
        <v>2942</v>
      </c>
    </row>
    <row r="2409" spans="1:4">
      <c r="D2409" s="273" t="s">
        <v>39721</v>
      </c>
    </row>
    <row r="2410" spans="1:4" ht="18">
      <c r="B2410" s="274" t="s">
        <v>2864</v>
      </c>
    </row>
    <row r="2411" spans="1:4">
      <c r="A2411" s="275" t="s">
        <v>2865</v>
      </c>
    </row>
    <row r="2412" spans="1:4">
      <c r="A2412" s="275" t="s">
        <v>39302</v>
      </c>
    </row>
    <row r="2413" spans="1:4">
      <c r="A2413" s="275" t="s">
        <v>39303</v>
      </c>
    </row>
    <row r="2414" spans="1:4">
      <c r="A2414" s="275" t="s">
        <v>2866</v>
      </c>
    </row>
    <row r="2415" spans="1:4">
      <c r="A2415" s="275" t="s">
        <v>39304</v>
      </c>
    </row>
    <row r="2416" spans="1:4">
      <c r="A2416" s="275" t="s">
        <v>2867</v>
      </c>
      <c r="B2416" s="276" t="s">
        <v>39305</v>
      </c>
    </row>
    <row r="2417" spans="1:4">
      <c r="B2417" s="276" t="s">
        <v>2868</v>
      </c>
      <c r="C2417" s="277" t="s">
        <v>37724</v>
      </c>
    </row>
    <row r="2418" spans="1:4">
      <c r="A2418" s="275" t="s">
        <v>2869</v>
      </c>
      <c r="B2418" s="275" t="s">
        <v>39306</v>
      </c>
    </row>
    <row r="2419" spans="1:4">
      <c r="D2419" s="261" t="s">
        <v>2870</v>
      </c>
    </row>
    <row r="2420" spans="1:4">
      <c r="A2420" s="260" t="s">
        <v>2871</v>
      </c>
      <c r="B2420" s="260" t="s">
        <v>2872</v>
      </c>
      <c r="C2420" s="261" t="s">
        <v>2873</v>
      </c>
    </row>
    <row r="2421" spans="1:4">
      <c r="D2421" s="261" t="s">
        <v>2874</v>
      </c>
    </row>
    <row r="2422" spans="1:4">
      <c r="A2422" s="276" t="s">
        <v>5641</v>
      </c>
      <c r="B2422" s="276" t="s">
        <v>5642</v>
      </c>
      <c r="C2422" s="273" t="s">
        <v>34</v>
      </c>
      <c r="D2422" s="277" t="s">
        <v>4179</v>
      </c>
    </row>
    <row r="2423" spans="1:4">
      <c r="B2423" s="276" t="s">
        <v>5643</v>
      </c>
    </row>
    <row r="2424" spans="1:4">
      <c r="A2424" s="276" t="s">
        <v>5644</v>
      </c>
      <c r="B2424" s="276" t="s">
        <v>5645</v>
      </c>
      <c r="C2424" s="273" t="s">
        <v>226</v>
      </c>
      <c r="D2424" s="277" t="s">
        <v>39722</v>
      </c>
    </row>
    <row r="2425" spans="1:4">
      <c r="A2425" s="276" t="s">
        <v>5646</v>
      </c>
      <c r="B2425" s="276" t="s">
        <v>5647</v>
      </c>
      <c r="C2425" s="273" t="s">
        <v>226</v>
      </c>
      <c r="D2425" s="277" t="s">
        <v>9727</v>
      </c>
    </row>
    <row r="2426" spans="1:4">
      <c r="A2426" s="276" t="s">
        <v>5648</v>
      </c>
      <c r="B2426" s="276" t="s">
        <v>5649</v>
      </c>
      <c r="C2426" s="273" t="s">
        <v>612</v>
      </c>
      <c r="D2426" s="277" t="s">
        <v>29426</v>
      </c>
    </row>
    <row r="2427" spans="1:4">
      <c r="A2427" s="276" t="s">
        <v>5650</v>
      </c>
      <c r="B2427" s="276" t="s">
        <v>5651</v>
      </c>
      <c r="C2427" s="273" t="s">
        <v>34</v>
      </c>
      <c r="D2427" s="277" t="s">
        <v>32813</v>
      </c>
    </row>
    <row r="2428" spans="1:4">
      <c r="B2428" s="276" t="s">
        <v>5652</v>
      </c>
    </row>
    <row r="2429" spans="1:4">
      <c r="A2429" s="276" t="s">
        <v>5653</v>
      </c>
      <c r="B2429" s="276" t="s">
        <v>5654</v>
      </c>
      <c r="C2429" s="273" t="s">
        <v>34</v>
      </c>
      <c r="D2429" s="277" t="s">
        <v>31712</v>
      </c>
    </row>
    <row r="2430" spans="1:4">
      <c r="B2430" s="276" t="s">
        <v>5652</v>
      </c>
    </row>
    <row r="2431" spans="1:4">
      <c r="A2431" s="276" t="s">
        <v>5655</v>
      </c>
      <c r="B2431" s="276" t="s">
        <v>5656</v>
      </c>
      <c r="C2431" s="273" t="s">
        <v>34</v>
      </c>
      <c r="D2431" s="277" t="s">
        <v>35453</v>
      </c>
    </row>
    <row r="2432" spans="1:4">
      <c r="B2432" s="276" t="s">
        <v>5657</v>
      </c>
    </row>
    <row r="2433" spans="1:4">
      <c r="A2433" s="276" t="s">
        <v>5658</v>
      </c>
      <c r="B2433" s="276" t="s">
        <v>5659</v>
      </c>
      <c r="C2433" s="273" t="s">
        <v>34</v>
      </c>
      <c r="D2433" s="277" t="s">
        <v>1358</v>
      </c>
    </row>
    <row r="2434" spans="1:4">
      <c r="B2434" s="276" t="s">
        <v>5657</v>
      </c>
    </row>
    <row r="2435" spans="1:4">
      <c r="A2435" s="276" t="s">
        <v>5660</v>
      </c>
      <c r="B2435" s="276" t="s">
        <v>5661</v>
      </c>
      <c r="C2435" s="273" t="s">
        <v>34</v>
      </c>
      <c r="D2435" s="277" t="s">
        <v>1614</v>
      </c>
    </row>
    <row r="2436" spans="1:4">
      <c r="B2436" s="276" t="s">
        <v>5657</v>
      </c>
    </row>
    <row r="2437" spans="1:4">
      <c r="A2437" s="276" t="s">
        <v>5662</v>
      </c>
      <c r="B2437" s="276" t="s">
        <v>5663</v>
      </c>
      <c r="C2437" s="273" t="s">
        <v>34</v>
      </c>
      <c r="D2437" s="277" t="s">
        <v>2208</v>
      </c>
    </row>
    <row r="2438" spans="1:4">
      <c r="B2438" s="276" t="s">
        <v>5657</v>
      </c>
    </row>
    <row r="2439" spans="1:4">
      <c r="A2439" s="276" t="s">
        <v>5664</v>
      </c>
      <c r="B2439" s="276" t="s">
        <v>5665</v>
      </c>
      <c r="C2439" s="273" t="s">
        <v>34</v>
      </c>
      <c r="D2439" s="277" t="s">
        <v>2047</v>
      </c>
    </row>
    <row r="2440" spans="1:4">
      <c r="B2440" s="276" t="s">
        <v>5657</v>
      </c>
    </row>
    <row r="2441" spans="1:4">
      <c r="A2441" s="276" t="s">
        <v>5666</v>
      </c>
      <c r="B2441" s="276" t="s">
        <v>5667</v>
      </c>
      <c r="C2441" s="273" t="s">
        <v>34</v>
      </c>
      <c r="D2441" s="277" t="s">
        <v>1292</v>
      </c>
    </row>
    <row r="2442" spans="1:4">
      <c r="B2442" s="276" t="s">
        <v>5657</v>
      </c>
    </row>
    <row r="2443" spans="1:4">
      <c r="A2443" s="276" t="s">
        <v>5668</v>
      </c>
      <c r="B2443" s="276" t="s">
        <v>5669</v>
      </c>
      <c r="C2443" s="273" t="s">
        <v>34</v>
      </c>
      <c r="D2443" s="277" t="s">
        <v>932</v>
      </c>
    </row>
    <row r="2444" spans="1:4">
      <c r="B2444" s="276" t="s">
        <v>5657</v>
      </c>
    </row>
    <row r="2445" spans="1:4">
      <c r="A2445" s="276" t="s">
        <v>5670</v>
      </c>
      <c r="B2445" s="276" t="s">
        <v>5671</v>
      </c>
      <c r="C2445" s="273" t="s">
        <v>34</v>
      </c>
      <c r="D2445" s="277" t="s">
        <v>38277</v>
      </c>
    </row>
    <row r="2446" spans="1:4">
      <c r="B2446" s="276" t="s">
        <v>5673</v>
      </c>
    </row>
    <row r="2447" spans="1:4">
      <c r="A2447" s="276" t="s">
        <v>5674</v>
      </c>
      <c r="B2447" s="276" t="s">
        <v>5675</v>
      </c>
      <c r="C2447" s="273" t="s">
        <v>34</v>
      </c>
      <c r="D2447" s="277" t="s">
        <v>2757</v>
      </c>
    </row>
    <row r="2448" spans="1:4">
      <c r="B2448" s="276" t="s">
        <v>5676</v>
      </c>
    </row>
    <row r="2449" spans="1:4">
      <c r="A2449" s="276" t="s">
        <v>5677</v>
      </c>
      <c r="B2449" s="276" t="s">
        <v>5678</v>
      </c>
      <c r="C2449" s="273" t="s">
        <v>34</v>
      </c>
      <c r="D2449" s="277" t="s">
        <v>1520</v>
      </c>
    </row>
    <row r="2450" spans="1:4">
      <c r="B2450" s="276" t="s">
        <v>5680</v>
      </c>
    </row>
    <row r="2451" spans="1:4">
      <c r="A2451" s="276" t="s">
        <v>5681</v>
      </c>
      <c r="B2451" s="276" t="s">
        <v>5682</v>
      </c>
      <c r="C2451" s="273" t="s">
        <v>34</v>
      </c>
      <c r="D2451" s="277" t="s">
        <v>8737</v>
      </c>
    </row>
    <row r="2452" spans="1:4">
      <c r="B2452" s="276" t="s">
        <v>5683</v>
      </c>
    </row>
    <row r="2453" spans="1:4">
      <c r="A2453" s="276" t="s">
        <v>5684</v>
      </c>
      <c r="B2453" s="276" t="s">
        <v>5685</v>
      </c>
      <c r="C2453" s="273" t="s">
        <v>34</v>
      </c>
      <c r="D2453" s="279" t="s">
        <v>39723</v>
      </c>
    </row>
    <row r="2454" spans="1:4">
      <c r="B2454" s="276" t="s">
        <v>5686</v>
      </c>
    </row>
    <row r="2455" spans="1:4">
      <c r="B2455" s="276" t="s">
        <v>5687</v>
      </c>
    </row>
    <row r="2456" spans="1:4">
      <c r="B2456" s="276" t="s">
        <v>5688</v>
      </c>
    </row>
    <row r="2457" spans="1:4">
      <c r="A2457" s="276" t="s">
        <v>5689</v>
      </c>
      <c r="B2457" s="276" t="s">
        <v>5690</v>
      </c>
      <c r="C2457" s="273" t="s">
        <v>34</v>
      </c>
      <c r="D2457" s="278" t="s">
        <v>39724</v>
      </c>
    </row>
    <row r="2458" spans="1:4">
      <c r="B2458" s="276" t="s">
        <v>5691</v>
      </c>
    </row>
    <row r="2459" spans="1:4">
      <c r="B2459" s="276" t="s">
        <v>5692</v>
      </c>
      <c r="D2459" s="264"/>
    </row>
    <row r="2460" spans="1:4">
      <c r="B2460" s="276" t="s">
        <v>5693</v>
      </c>
      <c r="D2460" s="264"/>
    </row>
    <row r="2461" spans="1:4">
      <c r="A2461" s="276" t="s">
        <v>5694</v>
      </c>
      <c r="B2461" s="276" t="s">
        <v>5695</v>
      </c>
      <c r="C2461" s="273" t="s">
        <v>34</v>
      </c>
      <c r="D2461" s="284" t="s">
        <v>39725</v>
      </c>
    </row>
    <row r="2462" spans="1:4">
      <c r="B2462" s="276" t="s">
        <v>5696</v>
      </c>
      <c r="D2462" s="264"/>
    </row>
    <row r="2463" spans="1:4">
      <c r="B2463" s="276" t="s">
        <v>5697</v>
      </c>
      <c r="D2463" s="264"/>
    </row>
    <row r="2464" spans="1:4">
      <c r="B2464" s="276" t="s">
        <v>5698</v>
      </c>
      <c r="D2464" s="264"/>
    </row>
    <row r="2465" spans="1:4">
      <c r="A2465" s="276" t="s">
        <v>5699</v>
      </c>
      <c r="B2465" s="276" t="s">
        <v>5700</v>
      </c>
      <c r="C2465" s="273" t="s">
        <v>34</v>
      </c>
      <c r="D2465" s="284" t="s">
        <v>39726</v>
      </c>
    </row>
    <row r="2466" spans="1:4">
      <c r="B2466" s="276" t="s">
        <v>5701</v>
      </c>
    </row>
    <row r="2467" spans="1:4">
      <c r="B2467" s="276" t="s">
        <v>5702</v>
      </c>
    </row>
    <row r="2468" spans="1:4">
      <c r="B2468" s="276" t="s">
        <v>5703</v>
      </c>
    </row>
    <row r="2469" spans="1:4">
      <c r="A2469" s="276" t="s">
        <v>5704</v>
      </c>
      <c r="B2469" s="276" t="s">
        <v>5700</v>
      </c>
      <c r="C2469" s="273" t="s">
        <v>34</v>
      </c>
      <c r="D2469" s="278" t="s">
        <v>39727</v>
      </c>
    </row>
    <row r="2470" spans="1:4">
      <c r="B2470" s="276" t="s">
        <v>5705</v>
      </c>
    </row>
    <row r="2471" spans="1:4">
      <c r="B2471" s="276" t="s">
        <v>5706</v>
      </c>
    </row>
    <row r="2472" spans="1:4">
      <c r="B2472" s="276" t="s">
        <v>39728</v>
      </c>
    </row>
    <row r="2473" spans="1:4">
      <c r="A2473" s="276" t="s">
        <v>5707</v>
      </c>
      <c r="B2473" s="276" t="s">
        <v>5700</v>
      </c>
      <c r="C2473" s="273" t="s">
        <v>34</v>
      </c>
      <c r="D2473" s="278" t="s">
        <v>39729</v>
      </c>
    </row>
    <row r="2474" spans="1:4">
      <c r="B2474" s="276" t="s">
        <v>5708</v>
      </c>
    </row>
    <row r="2475" spans="1:4">
      <c r="B2475" s="276" t="s">
        <v>5709</v>
      </c>
    </row>
    <row r="2476" spans="1:4">
      <c r="B2476" s="276" t="s">
        <v>5710</v>
      </c>
    </row>
    <row r="2477" spans="1:4">
      <c r="A2477" s="276" t="s">
        <v>5711</v>
      </c>
      <c r="B2477" s="276" t="s">
        <v>5712</v>
      </c>
      <c r="C2477" s="273" t="s">
        <v>34</v>
      </c>
      <c r="D2477" s="278" t="s">
        <v>39730</v>
      </c>
    </row>
    <row r="2478" spans="1:4">
      <c r="B2478" s="276" t="s">
        <v>39728</v>
      </c>
    </row>
    <row r="2479" spans="1:4">
      <c r="A2479" s="276" t="s">
        <v>5713</v>
      </c>
      <c r="B2479" s="276" t="s">
        <v>5714</v>
      </c>
      <c r="C2479" s="273" t="s">
        <v>34</v>
      </c>
      <c r="D2479" s="278" t="s">
        <v>39731</v>
      </c>
    </row>
    <row r="2480" spans="1:4">
      <c r="B2480" s="276" t="s">
        <v>5715</v>
      </c>
    </row>
    <row r="2481" spans="1:4">
      <c r="A2481" s="276" t="s">
        <v>5716</v>
      </c>
      <c r="B2481" s="276" t="s">
        <v>5717</v>
      </c>
      <c r="C2481" s="273" t="s">
        <v>34</v>
      </c>
      <c r="D2481" s="278" t="s">
        <v>39732</v>
      </c>
    </row>
    <row r="2482" spans="1:4">
      <c r="B2482" s="276" t="s">
        <v>5718</v>
      </c>
    </row>
    <row r="2483" spans="1:4">
      <c r="A2483" s="260" t="s">
        <v>2942</v>
      </c>
    </row>
    <row r="2484" spans="1:4" ht="41.25" customHeight="1"/>
    <row r="2485" spans="1:4">
      <c r="D2485" s="273" t="s">
        <v>39733</v>
      </c>
    </row>
    <row r="2486" spans="1:4" ht="18">
      <c r="B2486" s="274" t="s">
        <v>2864</v>
      </c>
    </row>
    <row r="2487" spans="1:4">
      <c r="A2487" s="275" t="s">
        <v>2865</v>
      </c>
    </row>
    <row r="2488" spans="1:4">
      <c r="A2488" s="275" t="s">
        <v>39302</v>
      </c>
    </row>
    <row r="2489" spans="1:4">
      <c r="A2489" s="275" t="s">
        <v>39303</v>
      </c>
    </row>
    <row r="2490" spans="1:4">
      <c r="A2490" s="275" t="s">
        <v>2866</v>
      </c>
    </row>
    <row r="2491" spans="1:4">
      <c r="A2491" s="275" t="s">
        <v>39304</v>
      </c>
    </row>
    <row r="2492" spans="1:4">
      <c r="A2492" s="275" t="s">
        <v>2867</v>
      </c>
      <c r="B2492" s="276" t="s">
        <v>39305</v>
      </c>
    </row>
    <row r="2493" spans="1:4">
      <c r="B2493" s="276" t="s">
        <v>2868</v>
      </c>
      <c r="C2493" s="277" t="s">
        <v>37724</v>
      </c>
    </row>
    <row r="2494" spans="1:4">
      <c r="A2494" s="275" t="s">
        <v>2869</v>
      </c>
      <c r="B2494" s="275" t="s">
        <v>39306</v>
      </c>
    </row>
    <row r="2495" spans="1:4">
      <c r="D2495" s="261" t="s">
        <v>2870</v>
      </c>
    </row>
    <row r="2496" spans="1:4">
      <c r="A2496" s="260" t="s">
        <v>2871</v>
      </c>
      <c r="B2496" s="260" t="s">
        <v>2872</v>
      </c>
      <c r="C2496" s="261" t="s">
        <v>2873</v>
      </c>
    </row>
    <row r="2497" spans="1:4">
      <c r="D2497" s="261" t="s">
        <v>2874</v>
      </c>
    </row>
    <row r="2498" spans="1:4">
      <c r="A2498" s="276" t="s">
        <v>5719</v>
      </c>
      <c r="B2498" s="276" t="s">
        <v>5720</v>
      </c>
      <c r="C2498" s="273" t="s">
        <v>34</v>
      </c>
      <c r="D2498" s="279" t="s">
        <v>39734</v>
      </c>
    </row>
    <row r="2499" spans="1:4">
      <c r="B2499" s="276" t="s">
        <v>5721</v>
      </c>
    </row>
    <row r="2500" spans="1:4">
      <c r="A2500" s="276" t="s">
        <v>5722</v>
      </c>
      <c r="B2500" s="276" t="s">
        <v>5723</v>
      </c>
      <c r="C2500" s="273" t="s">
        <v>34</v>
      </c>
      <c r="D2500" s="278" t="s">
        <v>39735</v>
      </c>
    </row>
    <row r="2501" spans="1:4">
      <c r="B2501" s="276" t="s">
        <v>5724</v>
      </c>
    </row>
    <row r="2502" spans="1:4">
      <c r="A2502" s="276" t="s">
        <v>5725</v>
      </c>
      <c r="B2502" s="276" t="s">
        <v>5726</v>
      </c>
      <c r="C2502" s="273" t="s">
        <v>34</v>
      </c>
      <c r="D2502" s="279" t="s">
        <v>39736</v>
      </c>
    </row>
    <row r="2503" spans="1:4">
      <c r="B2503" s="276" t="s">
        <v>5727</v>
      </c>
    </row>
    <row r="2504" spans="1:4">
      <c r="A2504" s="276" t="s">
        <v>5728</v>
      </c>
      <c r="B2504" s="276" t="s">
        <v>5729</v>
      </c>
      <c r="C2504" s="273" t="s">
        <v>34</v>
      </c>
      <c r="D2504" s="279" t="s">
        <v>39737</v>
      </c>
    </row>
    <row r="2505" spans="1:4">
      <c r="B2505" s="276" t="s">
        <v>5730</v>
      </c>
    </row>
    <row r="2506" spans="1:4">
      <c r="A2506" s="276" t="s">
        <v>5731</v>
      </c>
      <c r="B2506" s="276" t="s">
        <v>5732</v>
      </c>
      <c r="C2506" s="273" t="s">
        <v>34</v>
      </c>
      <c r="D2506" s="278" t="s">
        <v>39738</v>
      </c>
    </row>
    <row r="2507" spans="1:4">
      <c r="B2507" s="276" t="s">
        <v>5733</v>
      </c>
    </row>
    <row r="2508" spans="1:4">
      <c r="A2508" s="276" t="s">
        <v>5734</v>
      </c>
      <c r="B2508" s="276" t="s">
        <v>5735</v>
      </c>
      <c r="C2508" s="273" t="s">
        <v>34</v>
      </c>
      <c r="D2508" s="278" t="s">
        <v>39739</v>
      </c>
    </row>
    <row r="2509" spans="1:4">
      <c r="B2509" s="276" t="s">
        <v>5736</v>
      </c>
    </row>
    <row r="2510" spans="1:4">
      <c r="A2510" s="276" t="s">
        <v>5737</v>
      </c>
      <c r="B2510" s="276" t="s">
        <v>5738</v>
      </c>
      <c r="C2510" s="273" t="s">
        <v>34</v>
      </c>
      <c r="D2510" s="278" t="s">
        <v>39740</v>
      </c>
    </row>
    <row r="2511" spans="1:4">
      <c r="B2511" s="276" t="s">
        <v>5739</v>
      </c>
    </row>
    <row r="2512" spans="1:4">
      <c r="A2512" s="276" t="s">
        <v>5740</v>
      </c>
      <c r="B2512" s="276" t="s">
        <v>5741</v>
      </c>
      <c r="C2512" s="273" t="s">
        <v>293</v>
      </c>
      <c r="D2512" s="277" t="s">
        <v>2490</v>
      </c>
    </row>
    <row r="2513" spans="1:4">
      <c r="B2513" s="276" t="s">
        <v>5742</v>
      </c>
    </row>
    <row r="2514" spans="1:4">
      <c r="A2514" s="276" t="s">
        <v>5743</v>
      </c>
      <c r="B2514" s="276" t="s">
        <v>5744</v>
      </c>
      <c r="C2514" s="273" t="s">
        <v>293</v>
      </c>
      <c r="D2514" s="277" t="s">
        <v>1985</v>
      </c>
    </row>
    <row r="2515" spans="1:4">
      <c r="B2515" s="276" t="s">
        <v>5745</v>
      </c>
    </row>
    <row r="2516" spans="1:4">
      <c r="A2516" s="276" t="s">
        <v>5746</v>
      </c>
      <c r="B2516" s="276" t="s">
        <v>5747</v>
      </c>
      <c r="C2516" s="273" t="s">
        <v>2888</v>
      </c>
      <c r="D2516" s="277" t="s">
        <v>39741</v>
      </c>
    </row>
    <row r="2517" spans="1:4">
      <c r="B2517" s="276" t="s">
        <v>5748</v>
      </c>
    </row>
    <row r="2518" spans="1:4">
      <c r="A2518" s="276" t="s">
        <v>5749</v>
      </c>
      <c r="B2518" s="276" t="s">
        <v>5750</v>
      </c>
      <c r="C2518" s="273" t="s">
        <v>2888</v>
      </c>
      <c r="D2518" s="277" t="s">
        <v>39742</v>
      </c>
    </row>
    <row r="2519" spans="1:4">
      <c r="B2519" s="276" t="s">
        <v>5748</v>
      </c>
    </row>
    <row r="2520" spans="1:4">
      <c r="A2520" s="276" t="s">
        <v>5751</v>
      </c>
      <c r="B2520" s="276" t="s">
        <v>5752</v>
      </c>
      <c r="C2520" s="273" t="s">
        <v>2888</v>
      </c>
      <c r="D2520" s="277" t="s">
        <v>39743</v>
      </c>
    </row>
    <row r="2521" spans="1:4">
      <c r="B2521" s="276" t="s">
        <v>5748</v>
      </c>
    </row>
    <row r="2522" spans="1:4">
      <c r="A2522" s="276" t="s">
        <v>5753</v>
      </c>
      <c r="B2522" s="276" t="s">
        <v>5754</v>
      </c>
      <c r="C2522" s="273" t="s">
        <v>2888</v>
      </c>
      <c r="D2522" s="277" t="s">
        <v>38968</v>
      </c>
    </row>
    <row r="2523" spans="1:4">
      <c r="B2523" s="276" t="s">
        <v>5748</v>
      </c>
    </row>
    <row r="2524" spans="1:4">
      <c r="A2524" s="276" t="s">
        <v>5755</v>
      </c>
      <c r="B2524" s="276" t="s">
        <v>5756</v>
      </c>
      <c r="C2524" s="273" t="s">
        <v>5326</v>
      </c>
      <c r="D2524" s="277" t="s">
        <v>39744</v>
      </c>
    </row>
    <row r="2525" spans="1:4">
      <c r="B2525" s="276" t="s">
        <v>5757</v>
      </c>
    </row>
    <row r="2526" spans="1:4">
      <c r="A2526" s="276" t="s">
        <v>5758</v>
      </c>
      <c r="B2526" s="276" t="s">
        <v>5756</v>
      </c>
      <c r="C2526" s="273" t="s">
        <v>5326</v>
      </c>
      <c r="D2526" s="277" t="s">
        <v>39745</v>
      </c>
    </row>
    <row r="2527" spans="1:4">
      <c r="B2527" s="276" t="s">
        <v>5759</v>
      </c>
    </row>
    <row r="2528" spans="1:4">
      <c r="A2528" s="276" t="s">
        <v>5760</v>
      </c>
      <c r="B2528" s="276" t="s">
        <v>5756</v>
      </c>
      <c r="C2528" s="273" t="s">
        <v>5326</v>
      </c>
      <c r="D2528" s="277" t="s">
        <v>39746</v>
      </c>
    </row>
    <row r="2529" spans="1:4">
      <c r="B2529" s="276" t="s">
        <v>5761</v>
      </c>
    </row>
    <row r="2530" spans="1:4">
      <c r="A2530" s="276" t="s">
        <v>5762</v>
      </c>
      <c r="B2530" s="276" t="s">
        <v>5763</v>
      </c>
      <c r="C2530" s="273" t="s">
        <v>2888</v>
      </c>
      <c r="D2530" s="277" t="s">
        <v>39747</v>
      </c>
    </row>
    <row r="2531" spans="1:4">
      <c r="B2531" s="276" t="s">
        <v>5764</v>
      </c>
    </row>
    <row r="2532" spans="1:4">
      <c r="A2532" s="276" t="s">
        <v>5765</v>
      </c>
      <c r="B2532" s="276" t="s">
        <v>5763</v>
      </c>
      <c r="C2532" s="273" t="s">
        <v>2888</v>
      </c>
      <c r="D2532" s="277" t="s">
        <v>29125</v>
      </c>
    </row>
    <row r="2533" spans="1:4">
      <c r="B2533" s="276" t="s">
        <v>5766</v>
      </c>
    </row>
    <row r="2534" spans="1:4">
      <c r="A2534" s="276" t="s">
        <v>5767</v>
      </c>
      <c r="B2534" s="276" t="s">
        <v>5763</v>
      </c>
      <c r="C2534" s="273" t="s">
        <v>2888</v>
      </c>
      <c r="D2534" s="277" t="s">
        <v>39748</v>
      </c>
    </row>
    <row r="2535" spans="1:4">
      <c r="B2535" s="276" t="s">
        <v>5768</v>
      </c>
    </row>
    <row r="2536" spans="1:4">
      <c r="A2536" s="276" t="s">
        <v>5769</v>
      </c>
      <c r="B2536" s="276" t="s">
        <v>5763</v>
      </c>
      <c r="C2536" s="273" t="s">
        <v>2888</v>
      </c>
      <c r="D2536" s="277" t="s">
        <v>39749</v>
      </c>
    </row>
    <row r="2537" spans="1:4">
      <c r="B2537" s="276" t="s">
        <v>5770</v>
      </c>
    </row>
    <row r="2538" spans="1:4">
      <c r="A2538" s="276" t="s">
        <v>5771</v>
      </c>
      <c r="B2538" s="276" t="s">
        <v>5772</v>
      </c>
      <c r="C2538" s="273" t="s">
        <v>2888</v>
      </c>
      <c r="D2538" s="277" t="s">
        <v>39750</v>
      </c>
    </row>
    <row r="2539" spans="1:4">
      <c r="B2539" s="276" t="s">
        <v>5773</v>
      </c>
    </row>
    <row r="2540" spans="1:4">
      <c r="A2540" s="276" t="s">
        <v>5774</v>
      </c>
      <c r="B2540" s="276" t="s">
        <v>5775</v>
      </c>
      <c r="C2540" s="273" t="s">
        <v>2888</v>
      </c>
      <c r="D2540" s="277" t="s">
        <v>39751</v>
      </c>
    </row>
    <row r="2541" spans="1:4">
      <c r="B2541" s="276" t="s">
        <v>5764</v>
      </c>
    </row>
    <row r="2542" spans="1:4">
      <c r="A2542" s="276" t="s">
        <v>5776</v>
      </c>
      <c r="B2542" s="276" t="s">
        <v>5775</v>
      </c>
      <c r="C2542" s="273" t="s">
        <v>2888</v>
      </c>
      <c r="D2542" s="277" t="s">
        <v>39752</v>
      </c>
    </row>
    <row r="2543" spans="1:4">
      <c r="B2543" s="276" t="s">
        <v>5766</v>
      </c>
    </row>
    <row r="2544" spans="1:4">
      <c r="A2544" s="276" t="s">
        <v>5777</v>
      </c>
      <c r="B2544" s="276" t="s">
        <v>5775</v>
      </c>
      <c r="C2544" s="273" t="s">
        <v>2888</v>
      </c>
      <c r="D2544" s="277" t="s">
        <v>39753</v>
      </c>
    </row>
    <row r="2545" spans="1:4">
      <c r="B2545" s="276" t="s">
        <v>5768</v>
      </c>
    </row>
    <row r="2546" spans="1:4">
      <c r="A2546" s="276" t="s">
        <v>5778</v>
      </c>
      <c r="B2546" s="276" t="s">
        <v>5775</v>
      </c>
      <c r="C2546" s="273" t="s">
        <v>2888</v>
      </c>
      <c r="D2546" s="277" t="s">
        <v>39754</v>
      </c>
    </row>
    <row r="2547" spans="1:4">
      <c r="B2547" s="276" t="s">
        <v>5779</v>
      </c>
    </row>
    <row r="2548" spans="1:4">
      <c r="A2548" s="276" t="s">
        <v>5780</v>
      </c>
      <c r="B2548" s="276" t="s">
        <v>5781</v>
      </c>
      <c r="C2548" s="273" t="s">
        <v>2888</v>
      </c>
      <c r="D2548" s="277" t="s">
        <v>36927</v>
      </c>
    </row>
    <row r="2549" spans="1:4">
      <c r="B2549" s="276" t="s">
        <v>5764</v>
      </c>
    </row>
    <row r="2550" spans="1:4">
      <c r="A2550" s="276" t="s">
        <v>5782</v>
      </c>
      <c r="B2550" s="276" t="s">
        <v>5781</v>
      </c>
      <c r="C2550" s="273" t="s">
        <v>2888</v>
      </c>
      <c r="D2550" s="277" t="s">
        <v>39755</v>
      </c>
    </row>
    <row r="2551" spans="1:4">
      <c r="B2551" s="276" t="s">
        <v>5766</v>
      </c>
    </row>
    <row r="2552" spans="1:4">
      <c r="A2552" s="276" t="s">
        <v>5783</v>
      </c>
      <c r="B2552" s="276" t="s">
        <v>5781</v>
      </c>
      <c r="C2552" s="273" t="s">
        <v>2888</v>
      </c>
      <c r="D2552" s="277" t="s">
        <v>20758</v>
      </c>
    </row>
    <row r="2553" spans="1:4">
      <c r="B2553" s="276" t="s">
        <v>5768</v>
      </c>
    </row>
    <row r="2554" spans="1:4">
      <c r="A2554" s="276" t="s">
        <v>5784</v>
      </c>
      <c r="B2554" s="276" t="s">
        <v>5781</v>
      </c>
      <c r="C2554" s="273" t="s">
        <v>2888</v>
      </c>
      <c r="D2554" s="277" t="s">
        <v>39756</v>
      </c>
    </row>
    <row r="2555" spans="1:4">
      <c r="B2555" s="276" t="s">
        <v>5779</v>
      </c>
    </row>
    <row r="2556" spans="1:4">
      <c r="A2556" s="276" t="s">
        <v>5785</v>
      </c>
      <c r="B2556" s="276" t="s">
        <v>5786</v>
      </c>
      <c r="C2556" s="273" t="s">
        <v>2888</v>
      </c>
      <c r="D2556" s="277" t="s">
        <v>2687</v>
      </c>
    </row>
    <row r="2557" spans="1:4">
      <c r="B2557" s="276" t="s">
        <v>5764</v>
      </c>
    </row>
    <row r="2558" spans="1:4">
      <c r="A2558" s="260" t="s">
        <v>2942</v>
      </c>
    </row>
    <row r="2560" spans="1:4">
      <c r="D2560" s="273" t="s">
        <v>39757</v>
      </c>
    </row>
    <row r="2561" spans="1:4" ht="18">
      <c r="B2561" s="274" t="s">
        <v>2864</v>
      </c>
    </row>
    <row r="2562" spans="1:4">
      <c r="A2562" s="275" t="s">
        <v>2865</v>
      </c>
    </row>
    <row r="2563" spans="1:4">
      <c r="A2563" s="275" t="s">
        <v>39302</v>
      </c>
    </row>
    <row r="2564" spans="1:4">
      <c r="A2564" s="275" t="s">
        <v>39303</v>
      </c>
    </row>
    <row r="2565" spans="1:4">
      <c r="A2565" s="275" t="s">
        <v>2866</v>
      </c>
    </row>
    <row r="2566" spans="1:4">
      <c r="A2566" s="275" t="s">
        <v>39304</v>
      </c>
    </row>
    <row r="2567" spans="1:4">
      <c r="A2567" s="275" t="s">
        <v>2867</v>
      </c>
      <c r="B2567" s="276" t="s">
        <v>39305</v>
      </c>
    </row>
    <row r="2568" spans="1:4">
      <c r="B2568" s="276" t="s">
        <v>2868</v>
      </c>
      <c r="C2568" s="277" t="s">
        <v>37724</v>
      </c>
    </row>
    <row r="2569" spans="1:4">
      <c r="A2569" s="275" t="s">
        <v>2869</v>
      </c>
      <c r="B2569" s="275" t="s">
        <v>39306</v>
      </c>
    </row>
    <row r="2570" spans="1:4">
      <c r="D2570" s="261" t="s">
        <v>2870</v>
      </c>
    </row>
    <row r="2571" spans="1:4">
      <c r="A2571" s="260" t="s">
        <v>2871</v>
      </c>
      <c r="B2571" s="260" t="s">
        <v>2872</v>
      </c>
      <c r="C2571" s="261" t="s">
        <v>2873</v>
      </c>
    </row>
    <row r="2572" spans="1:4">
      <c r="D2572" s="261" t="s">
        <v>2874</v>
      </c>
    </row>
    <row r="2573" spans="1:4">
      <c r="A2573" s="276" t="s">
        <v>5787</v>
      </c>
      <c r="B2573" s="276" t="s">
        <v>5786</v>
      </c>
      <c r="C2573" s="273" t="s">
        <v>2888</v>
      </c>
      <c r="D2573" s="277" t="s">
        <v>39758</v>
      </c>
    </row>
    <row r="2574" spans="1:4">
      <c r="B2574" s="276" t="s">
        <v>5766</v>
      </c>
    </row>
    <row r="2575" spans="1:4">
      <c r="A2575" s="276" t="s">
        <v>5788</v>
      </c>
      <c r="B2575" s="276" t="s">
        <v>5789</v>
      </c>
      <c r="C2575" s="273" t="s">
        <v>2888</v>
      </c>
      <c r="D2575" s="277" t="s">
        <v>39759</v>
      </c>
    </row>
    <row r="2576" spans="1:4">
      <c r="B2576" s="276" t="s">
        <v>5764</v>
      </c>
    </row>
    <row r="2577" spans="1:4">
      <c r="A2577" s="276" t="s">
        <v>5790</v>
      </c>
      <c r="B2577" s="276" t="s">
        <v>5789</v>
      </c>
      <c r="C2577" s="273" t="s">
        <v>2888</v>
      </c>
      <c r="D2577" s="277" t="s">
        <v>38012</v>
      </c>
    </row>
    <row r="2578" spans="1:4">
      <c r="B2578" s="276" t="s">
        <v>5766</v>
      </c>
    </row>
    <row r="2579" spans="1:4">
      <c r="A2579" s="276" t="s">
        <v>5791</v>
      </c>
      <c r="B2579" s="276" t="s">
        <v>5792</v>
      </c>
      <c r="C2579" s="273" t="s">
        <v>2888</v>
      </c>
      <c r="D2579" s="277" t="s">
        <v>39760</v>
      </c>
    </row>
    <row r="2580" spans="1:4">
      <c r="B2580" s="276" t="s">
        <v>5766</v>
      </c>
    </row>
    <row r="2581" spans="1:4">
      <c r="A2581" s="276" t="s">
        <v>5793</v>
      </c>
      <c r="B2581" s="276" t="s">
        <v>5794</v>
      </c>
      <c r="C2581" s="273" t="s">
        <v>2888</v>
      </c>
      <c r="D2581" s="277" t="s">
        <v>39761</v>
      </c>
    </row>
    <row r="2582" spans="1:4">
      <c r="B2582" s="276" t="s">
        <v>5766</v>
      </c>
    </row>
    <row r="2583" spans="1:4">
      <c r="A2583" s="276" t="s">
        <v>5795</v>
      </c>
      <c r="B2583" s="276" t="s">
        <v>5796</v>
      </c>
      <c r="C2583" s="273" t="s">
        <v>2888</v>
      </c>
      <c r="D2583" s="277" t="s">
        <v>39762</v>
      </c>
    </row>
    <row r="2584" spans="1:4">
      <c r="B2584" s="276" t="s">
        <v>5766</v>
      </c>
    </row>
    <row r="2585" spans="1:4">
      <c r="A2585" s="276" t="s">
        <v>5797</v>
      </c>
      <c r="B2585" s="276" t="s">
        <v>5798</v>
      </c>
      <c r="C2585" s="273" t="s">
        <v>2888</v>
      </c>
      <c r="D2585" s="277" t="s">
        <v>39763</v>
      </c>
    </row>
    <row r="2586" spans="1:4">
      <c r="B2586" s="276" t="s">
        <v>5764</v>
      </c>
    </row>
    <row r="2587" spans="1:4">
      <c r="A2587" s="276" t="s">
        <v>5799</v>
      </c>
      <c r="B2587" s="276" t="s">
        <v>5800</v>
      </c>
      <c r="C2587" s="273" t="s">
        <v>2888</v>
      </c>
      <c r="D2587" s="277" t="s">
        <v>39764</v>
      </c>
    </row>
    <row r="2588" spans="1:4">
      <c r="B2588" s="276" t="s">
        <v>5801</v>
      </c>
    </row>
    <row r="2589" spans="1:4">
      <c r="A2589" s="276" t="s">
        <v>5802</v>
      </c>
      <c r="B2589" s="276" t="s">
        <v>5803</v>
      </c>
      <c r="C2589" s="273" t="s">
        <v>2888</v>
      </c>
      <c r="D2589" s="277" t="s">
        <v>39765</v>
      </c>
    </row>
    <row r="2590" spans="1:4">
      <c r="B2590" s="276" t="s">
        <v>5801</v>
      </c>
    </row>
    <row r="2591" spans="1:4">
      <c r="A2591" s="276" t="s">
        <v>5804</v>
      </c>
      <c r="B2591" s="276" t="s">
        <v>5805</v>
      </c>
      <c r="C2591" s="273" t="s">
        <v>34</v>
      </c>
      <c r="D2591" s="277" t="s">
        <v>67</v>
      </c>
    </row>
    <row r="2592" spans="1:4">
      <c r="B2592" s="276" t="s">
        <v>5806</v>
      </c>
    </row>
    <row r="2593" spans="1:4">
      <c r="A2593" s="276" t="s">
        <v>5807</v>
      </c>
      <c r="B2593" s="276" t="s">
        <v>5808</v>
      </c>
      <c r="C2593" s="273" t="s">
        <v>34</v>
      </c>
      <c r="D2593" s="277" t="s">
        <v>1117</v>
      </c>
    </row>
    <row r="2594" spans="1:4">
      <c r="A2594" s="276" t="s">
        <v>5809</v>
      </c>
      <c r="B2594" s="276" t="s">
        <v>5810</v>
      </c>
      <c r="C2594" s="273" t="s">
        <v>34</v>
      </c>
      <c r="D2594" s="277" t="s">
        <v>1722</v>
      </c>
    </row>
    <row r="2595" spans="1:4">
      <c r="B2595" s="276" t="s">
        <v>5806</v>
      </c>
    </row>
    <row r="2596" spans="1:4">
      <c r="A2596" s="276" t="s">
        <v>5812</v>
      </c>
      <c r="B2596" s="276" t="s">
        <v>5813</v>
      </c>
      <c r="C2596" s="273" t="s">
        <v>34</v>
      </c>
      <c r="D2596" s="277" t="s">
        <v>2417</v>
      </c>
    </row>
    <row r="2597" spans="1:4">
      <c r="B2597" s="276" t="s">
        <v>5806</v>
      </c>
    </row>
    <row r="2598" spans="1:4">
      <c r="A2598" s="276" t="s">
        <v>5814</v>
      </c>
      <c r="B2598" s="276" t="s">
        <v>5815</v>
      </c>
      <c r="C2598" s="273" t="s">
        <v>34</v>
      </c>
      <c r="D2598" s="277" t="s">
        <v>278</v>
      </c>
    </row>
    <row r="2599" spans="1:4">
      <c r="A2599" s="276" t="s">
        <v>5816</v>
      </c>
      <c r="B2599" s="276" t="s">
        <v>5817</v>
      </c>
      <c r="C2599" s="273" t="s">
        <v>34</v>
      </c>
      <c r="D2599" s="277" t="s">
        <v>280</v>
      </c>
    </row>
    <row r="2600" spans="1:4">
      <c r="B2600" s="276" t="s">
        <v>5806</v>
      </c>
    </row>
    <row r="2601" spans="1:4">
      <c r="A2601" s="276" t="s">
        <v>5818</v>
      </c>
      <c r="B2601" s="276" t="s">
        <v>5819</v>
      </c>
      <c r="C2601" s="273" t="s">
        <v>34</v>
      </c>
      <c r="D2601" s="277" t="s">
        <v>37903</v>
      </c>
    </row>
    <row r="2602" spans="1:4">
      <c r="A2602" s="276" t="s">
        <v>5820</v>
      </c>
      <c r="B2602" s="276" t="s">
        <v>5821</v>
      </c>
      <c r="C2602" s="273" t="s">
        <v>34</v>
      </c>
      <c r="D2602" s="277" t="s">
        <v>2784</v>
      </c>
    </row>
    <row r="2603" spans="1:4">
      <c r="B2603" s="276" t="s">
        <v>5806</v>
      </c>
    </row>
    <row r="2604" spans="1:4">
      <c r="A2604" s="276" t="s">
        <v>5822</v>
      </c>
      <c r="B2604" s="276" t="s">
        <v>5823</v>
      </c>
      <c r="C2604" s="273" t="s">
        <v>34</v>
      </c>
      <c r="D2604" s="277" t="s">
        <v>32457</v>
      </c>
    </row>
    <row r="2605" spans="1:4">
      <c r="B2605" s="276" t="s">
        <v>5806</v>
      </c>
    </row>
    <row r="2606" spans="1:4">
      <c r="A2606" s="276" t="s">
        <v>5824</v>
      </c>
      <c r="B2606" s="276" t="s">
        <v>5825</v>
      </c>
      <c r="C2606" s="273" t="s">
        <v>34</v>
      </c>
      <c r="D2606" s="277" t="s">
        <v>2091</v>
      </c>
    </row>
    <row r="2607" spans="1:4">
      <c r="B2607" s="276" t="s">
        <v>5806</v>
      </c>
    </row>
    <row r="2608" spans="1:4">
      <c r="A2608" s="276" t="s">
        <v>5826</v>
      </c>
      <c r="B2608" s="276" t="s">
        <v>5827</v>
      </c>
      <c r="C2608" s="273" t="s">
        <v>34</v>
      </c>
      <c r="D2608" s="277" t="s">
        <v>19528</v>
      </c>
    </row>
    <row r="2609" spans="1:4">
      <c r="A2609" s="276" t="s">
        <v>5828</v>
      </c>
      <c r="B2609" s="276" t="s">
        <v>5829</v>
      </c>
      <c r="C2609" s="273" t="s">
        <v>34</v>
      </c>
      <c r="D2609" s="277" t="s">
        <v>468</v>
      </c>
    </row>
    <row r="2610" spans="1:4">
      <c r="A2610" s="276" t="s">
        <v>5831</v>
      </c>
      <c r="B2610" s="276" t="s">
        <v>5832</v>
      </c>
      <c r="C2610" s="273" t="s">
        <v>34</v>
      </c>
      <c r="D2610" s="277" t="s">
        <v>141</v>
      </c>
    </row>
    <row r="2611" spans="1:4">
      <c r="B2611" s="276" t="s">
        <v>5806</v>
      </c>
    </row>
    <row r="2612" spans="1:4">
      <c r="A2612" s="276" t="s">
        <v>5833</v>
      </c>
      <c r="B2612" s="276" t="s">
        <v>5834</v>
      </c>
      <c r="C2612" s="273" t="s">
        <v>34</v>
      </c>
      <c r="D2612" s="277" t="s">
        <v>24809</v>
      </c>
    </row>
    <row r="2613" spans="1:4">
      <c r="A2613" s="276" t="s">
        <v>5835</v>
      </c>
      <c r="B2613" s="276" t="s">
        <v>5836</v>
      </c>
      <c r="C2613" s="273" t="s">
        <v>34</v>
      </c>
      <c r="D2613" s="277" t="s">
        <v>37904</v>
      </c>
    </row>
    <row r="2614" spans="1:4">
      <c r="A2614" s="276" t="s">
        <v>5837</v>
      </c>
      <c r="B2614" s="276" t="s">
        <v>5838</v>
      </c>
      <c r="C2614" s="273" t="s">
        <v>34</v>
      </c>
      <c r="D2614" s="277" t="s">
        <v>1603</v>
      </c>
    </row>
    <row r="2615" spans="1:4">
      <c r="B2615" s="276" t="s">
        <v>5806</v>
      </c>
    </row>
    <row r="2616" spans="1:4">
      <c r="A2616" s="276" t="s">
        <v>5839</v>
      </c>
      <c r="B2616" s="276" t="s">
        <v>5840</v>
      </c>
      <c r="C2616" s="273" t="s">
        <v>34</v>
      </c>
      <c r="D2616" s="277" t="s">
        <v>2114</v>
      </c>
    </row>
    <row r="2617" spans="1:4">
      <c r="B2617" s="276" t="s">
        <v>5806</v>
      </c>
    </row>
    <row r="2618" spans="1:4">
      <c r="A2618" s="276" t="s">
        <v>5841</v>
      </c>
      <c r="B2618" s="276" t="s">
        <v>5842</v>
      </c>
      <c r="C2618" s="273" t="s">
        <v>34</v>
      </c>
      <c r="D2618" s="277" t="s">
        <v>148</v>
      </c>
    </row>
    <row r="2619" spans="1:4">
      <c r="B2619" s="276" t="s">
        <v>5806</v>
      </c>
    </row>
    <row r="2620" spans="1:4">
      <c r="A2620" s="276" t="s">
        <v>5843</v>
      </c>
      <c r="B2620" s="276" t="s">
        <v>5844</v>
      </c>
      <c r="C2620" s="273" t="s">
        <v>34</v>
      </c>
      <c r="D2620" s="277" t="s">
        <v>36960</v>
      </c>
    </row>
    <row r="2621" spans="1:4">
      <c r="A2621" s="276" t="s">
        <v>5845</v>
      </c>
      <c r="B2621" s="276" t="s">
        <v>5846</v>
      </c>
      <c r="C2621" s="273" t="s">
        <v>34</v>
      </c>
      <c r="D2621" s="277" t="s">
        <v>31441</v>
      </c>
    </row>
    <row r="2622" spans="1:4">
      <c r="A2622" s="276" t="s">
        <v>5847</v>
      </c>
      <c r="B2622" s="276" t="s">
        <v>5848</v>
      </c>
      <c r="C2622" s="273" t="s">
        <v>34</v>
      </c>
      <c r="D2622" s="277" t="s">
        <v>302</v>
      </c>
    </row>
    <row r="2623" spans="1:4">
      <c r="B2623" s="276" t="s">
        <v>5806</v>
      </c>
    </row>
    <row r="2624" spans="1:4">
      <c r="A2624" s="276" t="s">
        <v>5849</v>
      </c>
      <c r="B2624" s="276" t="s">
        <v>5850</v>
      </c>
      <c r="C2624" s="273" t="s">
        <v>34</v>
      </c>
      <c r="D2624" s="277" t="s">
        <v>37186</v>
      </c>
    </row>
    <row r="2625" spans="1:4">
      <c r="A2625" s="276" t="s">
        <v>5851</v>
      </c>
      <c r="B2625" s="276" t="s">
        <v>5852</v>
      </c>
      <c r="C2625" s="273" t="s">
        <v>34</v>
      </c>
      <c r="D2625" s="277" t="s">
        <v>37905</v>
      </c>
    </row>
    <row r="2626" spans="1:4">
      <c r="A2626" s="276" t="s">
        <v>5853</v>
      </c>
      <c r="B2626" s="276" t="s">
        <v>5854</v>
      </c>
      <c r="C2626" s="273" t="s">
        <v>34</v>
      </c>
      <c r="D2626" s="277" t="s">
        <v>543</v>
      </c>
    </row>
    <row r="2627" spans="1:4">
      <c r="B2627" s="276" t="s">
        <v>5806</v>
      </c>
    </row>
    <row r="2628" spans="1:4">
      <c r="A2628" s="276" t="s">
        <v>5855</v>
      </c>
      <c r="B2628" s="276" t="s">
        <v>5856</v>
      </c>
      <c r="C2628" s="273" t="s">
        <v>34</v>
      </c>
      <c r="D2628" s="277" t="s">
        <v>9562</v>
      </c>
    </row>
    <row r="2629" spans="1:4">
      <c r="B2629" s="276" t="s">
        <v>5806</v>
      </c>
    </row>
    <row r="2630" spans="1:4">
      <c r="A2630" s="260" t="s">
        <v>2942</v>
      </c>
    </row>
    <row r="2632" spans="1:4">
      <c r="D2632" s="273" t="s">
        <v>39766</v>
      </c>
    </row>
    <row r="2633" spans="1:4" ht="18">
      <c r="B2633" s="274" t="s">
        <v>2864</v>
      </c>
    </row>
    <row r="2634" spans="1:4">
      <c r="A2634" s="275" t="s">
        <v>2865</v>
      </c>
    </row>
    <row r="2635" spans="1:4">
      <c r="A2635" s="275" t="s">
        <v>39302</v>
      </c>
    </row>
    <row r="2636" spans="1:4">
      <c r="A2636" s="275" t="s">
        <v>39303</v>
      </c>
    </row>
    <row r="2637" spans="1:4">
      <c r="A2637" s="275" t="s">
        <v>2866</v>
      </c>
    </row>
    <row r="2638" spans="1:4">
      <c r="A2638" s="275" t="s">
        <v>39304</v>
      </c>
    </row>
    <row r="2639" spans="1:4">
      <c r="A2639" s="275" t="s">
        <v>2867</v>
      </c>
      <c r="B2639" s="276" t="s">
        <v>39305</v>
      </c>
    </row>
    <row r="2640" spans="1:4">
      <c r="B2640" s="276" t="s">
        <v>2868</v>
      </c>
      <c r="C2640" s="277" t="s">
        <v>37724</v>
      </c>
    </row>
    <row r="2641" spans="1:4">
      <c r="A2641" s="275" t="s">
        <v>2869</v>
      </c>
      <c r="B2641" s="275" t="s">
        <v>39306</v>
      </c>
    </row>
    <row r="2642" spans="1:4">
      <c r="D2642" s="261" t="s">
        <v>2870</v>
      </c>
    </row>
    <row r="2643" spans="1:4">
      <c r="A2643" s="260" t="s">
        <v>2871</v>
      </c>
      <c r="B2643" s="260" t="s">
        <v>2872</v>
      </c>
      <c r="C2643" s="261" t="s">
        <v>2873</v>
      </c>
    </row>
    <row r="2644" spans="1:4">
      <c r="D2644" s="261" t="s">
        <v>2874</v>
      </c>
    </row>
    <row r="2645" spans="1:4">
      <c r="A2645" s="276" t="s">
        <v>5857</v>
      </c>
      <c r="B2645" s="276" t="s">
        <v>5858</v>
      </c>
      <c r="C2645" s="273" t="s">
        <v>34</v>
      </c>
      <c r="D2645" s="277" t="s">
        <v>259</v>
      </c>
    </row>
    <row r="2646" spans="1:4">
      <c r="A2646" s="276" t="s">
        <v>5859</v>
      </c>
      <c r="B2646" s="276" t="s">
        <v>5860</v>
      </c>
      <c r="C2646" s="273" t="s">
        <v>34</v>
      </c>
      <c r="D2646" s="277" t="s">
        <v>582</v>
      </c>
    </row>
    <row r="2647" spans="1:4">
      <c r="A2647" s="276" t="s">
        <v>5861</v>
      </c>
      <c r="B2647" s="276" t="s">
        <v>5862</v>
      </c>
      <c r="C2647" s="273" t="s">
        <v>34</v>
      </c>
      <c r="D2647" s="277" t="s">
        <v>2426</v>
      </c>
    </row>
    <row r="2648" spans="1:4">
      <c r="A2648" s="276" t="s">
        <v>5863</v>
      </c>
      <c r="B2648" s="276" t="s">
        <v>5864</v>
      </c>
      <c r="C2648" s="273" t="s">
        <v>34</v>
      </c>
      <c r="D2648" s="277" t="s">
        <v>2397</v>
      </c>
    </row>
    <row r="2649" spans="1:4">
      <c r="A2649" s="276" t="s">
        <v>5865</v>
      </c>
      <c r="B2649" s="276" t="s">
        <v>5866</v>
      </c>
      <c r="C2649" s="273" t="s">
        <v>34</v>
      </c>
      <c r="D2649" s="277" t="s">
        <v>37906</v>
      </c>
    </row>
    <row r="2650" spans="1:4">
      <c r="A2650" s="276" t="s">
        <v>5868</v>
      </c>
      <c r="B2650" s="276" t="s">
        <v>5869</v>
      </c>
      <c r="C2650" s="273" t="s">
        <v>34</v>
      </c>
      <c r="D2650" s="277" t="s">
        <v>35956</v>
      </c>
    </row>
    <row r="2651" spans="1:4">
      <c r="A2651" s="276" t="s">
        <v>5870</v>
      </c>
      <c r="B2651" s="276" t="s">
        <v>5871</v>
      </c>
      <c r="C2651" s="273" t="s">
        <v>34</v>
      </c>
      <c r="D2651" s="277" t="s">
        <v>37907</v>
      </c>
    </row>
    <row r="2652" spans="1:4">
      <c r="A2652" s="276" t="s">
        <v>5872</v>
      </c>
      <c r="B2652" s="276" t="s">
        <v>5873</v>
      </c>
      <c r="C2652" s="273" t="s">
        <v>34</v>
      </c>
      <c r="D2652" s="277" t="s">
        <v>1965</v>
      </c>
    </row>
    <row r="2653" spans="1:4">
      <c r="B2653" s="276" t="s">
        <v>5806</v>
      </c>
    </row>
    <row r="2654" spans="1:4">
      <c r="A2654" s="276" t="s">
        <v>5875</v>
      </c>
      <c r="B2654" s="276" t="s">
        <v>5876</v>
      </c>
      <c r="C2654" s="273" t="s">
        <v>34</v>
      </c>
      <c r="D2654" s="277" t="s">
        <v>1308</v>
      </c>
    </row>
    <row r="2655" spans="1:4">
      <c r="B2655" s="276" t="s">
        <v>5806</v>
      </c>
    </row>
    <row r="2656" spans="1:4">
      <c r="A2656" s="276" t="s">
        <v>5877</v>
      </c>
      <c r="B2656" s="276" t="s">
        <v>5878</v>
      </c>
      <c r="C2656" s="273" t="s">
        <v>34</v>
      </c>
      <c r="D2656" s="277" t="s">
        <v>1126</v>
      </c>
    </row>
    <row r="2657" spans="1:4">
      <c r="B2657" s="276" t="s">
        <v>5806</v>
      </c>
    </row>
    <row r="2658" spans="1:4">
      <c r="A2658" s="276" t="s">
        <v>5879</v>
      </c>
      <c r="B2658" s="276" t="s">
        <v>5880</v>
      </c>
      <c r="C2658" s="273" t="s">
        <v>34</v>
      </c>
      <c r="D2658" s="277" t="s">
        <v>2543</v>
      </c>
    </row>
    <row r="2659" spans="1:4">
      <c r="A2659" s="276" t="s">
        <v>5881</v>
      </c>
      <c r="B2659" s="276" t="s">
        <v>5882</v>
      </c>
      <c r="C2659" s="273" t="s">
        <v>34</v>
      </c>
      <c r="D2659" s="277" t="s">
        <v>37383</v>
      </c>
    </row>
    <row r="2660" spans="1:4">
      <c r="A2660" s="276" t="s">
        <v>5883</v>
      </c>
      <c r="B2660" s="276" t="s">
        <v>5884</v>
      </c>
      <c r="C2660" s="273" t="s">
        <v>34</v>
      </c>
      <c r="D2660" s="277" t="s">
        <v>2715</v>
      </c>
    </row>
    <row r="2661" spans="1:4">
      <c r="B2661" s="276" t="s">
        <v>5806</v>
      </c>
    </row>
    <row r="2662" spans="1:4">
      <c r="A2662" s="276" t="s">
        <v>5885</v>
      </c>
      <c r="B2662" s="276" t="s">
        <v>5886</v>
      </c>
      <c r="C2662" s="273" t="s">
        <v>34</v>
      </c>
      <c r="D2662" s="277" t="s">
        <v>2212</v>
      </c>
    </row>
    <row r="2663" spans="1:4">
      <c r="A2663" s="276" t="s">
        <v>5887</v>
      </c>
      <c r="B2663" s="276" t="s">
        <v>5888</v>
      </c>
      <c r="C2663" s="273" t="s">
        <v>34</v>
      </c>
      <c r="D2663" s="277" t="s">
        <v>37908</v>
      </c>
    </row>
    <row r="2664" spans="1:4">
      <c r="A2664" s="276" t="s">
        <v>5889</v>
      </c>
      <c r="B2664" s="276" t="s">
        <v>5890</v>
      </c>
      <c r="C2664" s="273" t="s">
        <v>34</v>
      </c>
      <c r="D2664" s="277" t="s">
        <v>630</v>
      </c>
    </row>
    <row r="2665" spans="1:4">
      <c r="A2665" s="276" t="s">
        <v>5891</v>
      </c>
      <c r="B2665" s="276" t="s">
        <v>5892</v>
      </c>
      <c r="C2665" s="273" t="s">
        <v>34</v>
      </c>
      <c r="D2665" s="277" t="s">
        <v>1561</v>
      </c>
    </row>
    <row r="2666" spans="1:4">
      <c r="A2666" s="276" t="s">
        <v>5893</v>
      </c>
      <c r="B2666" s="276" t="s">
        <v>5894</v>
      </c>
      <c r="C2666" s="273" t="s">
        <v>34</v>
      </c>
      <c r="D2666" s="277" t="s">
        <v>620</v>
      </c>
    </row>
    <row r="2667" spans="1:4">
      <c r="A2667" s="276" t="s">
        <v>5895</v>
      </c>
      <c r="B2667" s="276" t="s">
        <v>5896</v>
      </c>
      <c r="C2667" s="273" t="s">
        <v>34</v>
      </c>
      <c r="D2667" s="277" t="s">
        <v>685</v>
      </c>
    </row>
    <row r="2668" spans="1:4">
      <c r="A2668" s="276" t="s">
        <v>5897</v>
      </c>
      <c r="B2668" s="276" t="s">
        <v>5898</v>
      </c>
      <c r="C2668" s="273" t="s">
        <v>34</v>
      </c>
      <c r="D2668" s="277" t="s">
        <v>5899</v>
      </c>
    </row>
    <row r="2669" spans="1:4">
      <c r="A2669" s="276" t="s">
        <v>5900</v>
      </c>
      <c r="B2669" s="276" t="s">
        <v>5901</v>
      </c>
      <c r="C2669" s="273" t="s">
        <v>34</v>
      </c>
      <c r="D2669" s="277" t="s">
        <v>627</v>
      </c>
    </row>
    <row r="2670" spans="1:4">
      <c r="A2670" s="276" t="s">
        <v>5902</v>
      </c>
      <c r="B2670" s="276" t="s">
        <v>5903</v>
      </c>
      <c r="C2670" s="273" t="s">
        <v>34</v>
      </c>
      <c r="D2670" s="277" t="s">
        <v>2225</v>
      </c>
    </row>
    <row r="2671" spans="1:4">
      <c r="A2671" s="276" t="s">
        <v>5904</v>
      </c>
      <c r="B2671" s="276" t="s">
        <v>5905</v>
      </c>
      <c r="C2671" s="273" t="s">
        <v>34</v>
      </c>
      <c r="D2671" s="277" t="s">
        <v>926</v>
      </c>
    </row>
    <row r="2672" spans="1:4">
      <c r="A2672" s="276" t="s">
        <v>5906</v>
      </c>
      <c r="B2672" s="276" t="s">
        <v>5907</v>
      </c>
      <c r="C2672" s="273" t="s">
        <v>34</v>
      </c>
      <c r="D2672" s="277" t="s">
        <v>1643</v>
      </c>
    </row>
    <row r="2673" spans="1:4">
      <c r="A2673" s="276" t="s">
        <v>5908</v>
      </c>
      <c r="B2673" s="276" t="s">
        <v>5909</v>
      </c>
      <c r="C2673" s="273" t="s">
        <v>34</v>
      </c>
      <c r="D2673" s="277" t="s">
        <v>813</v>
      </c>
    </row>
    <row r="2674" spans="1:4">
      <c r="A2674" s="276" t="s">
        <v>5910</v>
      </c>
      <c r="B2674" s="276" t="s">
        <v>5911</v>
      </c>
      <c r="C2674" s="273" t="s">
        <v>34</v>
      </c>
      <c r="D2674" s="277" t="s">
        <v>1643</v>
      </c>
    </row>
    <row r="2675" spans="1:4">
      <c r="A2675" s="276" t="s">
        <v>5912</v>
      </c>
      <c r="B2675" s="276" t="s">
        <v>5913</v>
      </c>
      <c r="C2675" s="273" t="s">
        <v>34</v>
      </c>
      <c r="D2675" s="277" t="s">
        <v>813</v>
      </c>
    </row>
    <row r="2676" spans="1:4">
      <c r="A2676" s="276" t="s">
        <v>5914</v>
      </c>
      <c r="B2676" s="276" t="s">
        <v>5915</v>
      </c>
      <c r="C2676" s="273" t="s">
        <v>34</v>
      </c>
      <c r="D2676" s="277" t="s">
        <v>620</v>
      </c>
    </row>
    <row r="2677" spans="1:4">
      <c r="A2677" s="276" t="s">
        <v>5916</v>
      </c>
      <c r="B2677" s="276" t="s">
        <v>5917</v>
      </c>
      <c r="C2677" s="273" t="s">
        <v>34</v>
      </c>
      <c r="D2677" s="277" t="s">
        <v>685</v>
      </c>
    </row>
    <row r="2678" spans="1:4">
      <c r="A2678" s="276" t="s">
        <v>5918</v>
      </c>
      <c r="B2678" s="276" t="s">
        <v>5919</v>
      </c>
      <c r="C2678" s="273" t="s">
        <v>34</v>
      </c>
      <c r="D2678" s="277" t="s">
        <v>5899</v>
      </c>
    </row>
    <row r="2679" spans="1:4">
      <c r="A2679" s="276" t="s">
        <v>5920</v>
      </c>
      <c r="B2679" s="276" t="s">
        <v>5921</v>
      </c>
      <c r="C2679" s="273" t="s">
        <v>34</v>
      </c>
      <c r="D2679" s="277" t="s">
        <v>1236</v>
      </c>
    </row>
    <row r="2680" spans="1:4">
      <c r="A2680" s="276" t="s">
        <v>5922</v>
      </c>
      <c r="B2680" s="276" t="s">
        <v>5923</v>
      </c>
      <c r="C2680" s="273" t="s">
        <v>34</v>
      </c>
      <c r="D2680" s="277" t="s">
        <v>210</v>
      </c>
    </row>
    <row r="2681" spans="1:4">
      <c r="A2681" s="276" t="s">
        <v>5924</v>
      </c>
      <c r="B2681" s="276" t="s">
        <v>5925</v>
      </c>
      <c r="C2681" s="273" t="s">
        <v>34</v>
      </c>
      <c r="D2681" s="277" t="s">
        <v>2251</v>
      </c>
    </row>
    <row r="2682" spans="1:4">
      <c r="A2682" s="276" t="s">
        <v>5926</v>
      </c>
      <c r="B2682" s="276" t="s">
        <v>5927</v>
      </c>
      <c r="C2682" s="273" t="s">
        <v>34</v>
      </c>
      <c r="D2682" s="277" t="s">
        <v>1236</v>
      </c>
    </row>
    <row r="2683" spans="1:4">
      <c r="A2683" s="276" t="s">
        <v>5928</v>
      </c>
      <c r="B2683" s="276" t="s">
        <v>5929</v>
      </c>
      <c r="C2683" s="273" t="s">
        <v>34</v>
      </c>
      <c r="D2683" s="277" t="s">
        <v>2531</v>
      </c>
    </row>
    <row r="2684" spans="1:4">
      <c r="A2684" s="276" t="s">
        <v>5930</v>
      </c>
      <c r="B2684" s="276" t="s">
        <v>5931</v>
      </c>
      <c r="C2684" s="273" t="s">
        <v>34</v>
      </c>
      <c r="D2684" s="277" t="s">
        <v>1852</v>
      </c>
    </row>
    <row r="2685" spans="1:4">
      <c r="A2685" s="276" t="s">
        <v>5932</v>
      </c>
      <c r="B2685" s="276" t="s">
        <v>5933</v>
      </c>
      <c r="C2685" s="273" t="s">
        <v>34</v>
      </c>
      <c r="D2685" s="277" t="s">
        <v>444</v>
      </c>
    </row>
    <row r="2686" spans="1:4">
      <c r="A2686" s="276" t="s">
        <v>5934</v>
      </c>
      <c r="B2686" s="276" t="s">
        <v>5935</v>
      </c>
      <c r="C2686" s="273" t="s">
        <v>293</v>
      </c>
      <c r="D2686" s="277" t="s">
        <v>2427</v>
      </c>
    </row>
    <row r="2687" spans="1:4">
      <c r="B2687" s="276" t="s">
        <v>2975</v>
      </c>
    </row>
    <row r="2688" spans="1:4">
      <c r="A2688" s="276" t="s">
        <v>5936</v>
      </c>
      <c r="B2688" s="276" t="s">
        <v>5937</v>
      </c>
      <c r="C2688" s="273" t="s">
        <v>34</v>
      </c>
      <c r="D2688" s="277" t="s">
        <v>39767</v>
      </c>
    </row>
    <row r="2689" spans="1:4">
      <c r="A2689" s="276" t="s">
        <v>5939</v>
      </c>
      <c r="B2689" s="276" t="s">
        <v>5940</v>
      </c>
      <c r="C2689" s="273" t="s">
        <v>34</v>
      </c>
      <c r="D2689" s="277" t="s">
        <v>17107</v>
      </c>
    </row>
    <row r="2690" spans="1:4">
      <c r="A2690" s="276" t="s">
        <v>5941</v>
      </c>
      <c r="B2690" s="276" t="s">
        <v>5942</v>
      </c>
      <c r="C2690" s="273" t="s">
        <v>34</v>
      </c>
      <c r="D2690" s="277" t="s">
        <v>2047</v>
      </c>
    </row>
    <row r="2691" spans="1:4">
      <c r="B2691" s="276" t="s">
        <v>5943</v>
      </c>
    </row>
    <row r="2692" spans="1:4">
      <c r="A2692" s="276" t="s">
        <v>5944</v>
      </c>
      <c r="B2692" s="276" t="s">
        <v>5945</v>
      </c>
      <c r="C2692" s="273" t="s">
        <v>34</v>
      </c>
      <c r="D2692" s="277" t="s">
        <v>1665</v>
      </c>
    </row>
    <row r="2693" spans="1:4">
      <c r="B2693" s="276" t="s">
        <v>5943</v>
      </c>
    </row>
    <row r="2694" spans="1:4">
      <c r="A2694" s="260" t="s">
        <v>2942</v>
      </c>
    </row>
    <row r="2696" spans="1:4">
      <c r="D2696" s="273" t="s">
        <v>39768</v>
      </c>
    </row>
    <row r="2697" spans="1:4" ht="18">
      <c r="B2697" s="274" t="s">
        <v>2864</v>
      </c>
    </row>
    <row r="2698" spans="1:4">
      <c r="A2698" s="275" t="s">
        <v>2865</v>
      </c>
    </row>
    <row r="2699" spans="1:4">
      <c r="A2699" s="275" t="s">
        <v>39302</v>
      </c>
    </row>
    <row r="2700" spans="1:4">
      <c r="A2700" s="275" t="s">
        <v>39303</v>
      </c>
    </row>
    <row r="2701" spans="1:4">
      <c r="A2701" s="275" t="s">
        <v>2866</v>
      </c>
    </row>
    <row r="2702" spans="1:4">
      <c r="A2702" s="275" t="s">
        <v>39304</v>
      </c>
    </row>
    <row r="2703" spans="1:4">
      <c r="A2703" s="275" t="s">
        <v>2867</v>
      </c>
      <c r="B2703" s="276" t="s">
        <v>39305</v>
      </c>
    </row>
    <row r="2704" spans="1:4">
      <c r="B2704" s="276" t="s">
        <v>2868</v>
      </c>
      <c r="C2704" s="277" t="s">
        <v>37724</v>
      </c>
    </row>
    <row r="2705" spans="1:4">
      <c r="A2705" s="275" t="s">
        <v>2869</v>
      </c>
      <c r="B2705" s="275" t="s">
        <v>39306</v>
      </c>
    </row>
    <row r="2706" spans="1:4">
      <c r="D2706" s="261" t="s">
        <v>2870</v>
      </c>
    </row>
    <row r="2707" spans="1:4">
      <c r="A2707" s="260" t="s">
        <v>2871</v>
      </c>
      <c r="B2707" s="260" t="s">
        <v>2872</v>
      </c>
      <c r="C2707" s="261" t="s">
        <v>2873</v>
      </c>
    </row>
    <row r="2708" spans="1:4">
      <c r="D2708" s="261" t="s">
        <v>2874</v>
      </c>
    </row>
    <row r="2709" spans="1:4">
      <c r="A2709" s="276" t="s">
        <v>5946</v>
      </c>
      <c r="B2709" s="276" t="s">
        <v>5947</v>
      </c>
      <c r="C2709" s="273" t="s">
        <v>34</v>
      </c>
      <c r="D2709" s="277" t="s">
        <v>2549</v>
      </c>
    </row>
    <row r="2710" spans="1:4">
      <c r="B2710" s="276" t="s">
        <v>5943</v>
      </c>
    </row>
    <row r="2711" spans="1:4">
      <c r="A2711" s="276" t="s">
        <v>5948</v>
      </c>
      <c r="B2711" s="276" t="s">
        <v>5949</v>
      </c>
      <c r="C2711" s="273" t="s">
        <v>34</v>
      </c>
      <c r="D2711" s="277" t="s">
        <v>1789</v>
      </c>
    </row>
    <row r="2712" spans="1:4">
      <c r="B2712" s="276" t="s">
        <v>5943</v>
      </c>
    </row>
    <row r="2713" spans="1:4">
      <c r="A2713" s="276" t="s">
        <v>5950</v>
      </c>
      <c r="B2713" s="276" t="s">
        <v>5951</v>
      </c>
      <c r="C2713" s="273" t="s">
        <v>34</v>
      </c>
      <c r="D2713" s="277" t="s">
        <v>855</v>
      </c>
    </row>
    <row r="2714" spans="1:4">
      <c r="A2714" s="276" t="s">
        <v>5952</v>
      </c>
      <c r="B2714" s="276" t="s">
        <v>5953</v>
      </c>
      <c r="C2714" s="273" t="s">
        <v>34</v>
      </c>
      <c r="D2714" s="277" t="s">
        <v>1859</v>
      </c>
    </row>
    <row r="2715" spans="1:4">
      <c r="A2715" s="276" t="s">
        <v>5954</v>
      </c>
      <c r="B2715" s="276" t="s">
        <v>5955</v>
      </c>
      <c r="C2715" s="273" t="s">
        <v>34</v>
      </c>
      <c r="D2715" s="277" t="s">
        <v>1401</v>
      </c>
    </row>
    <row r="2716" spans="1:4">
      <c r="A2716" s="276" t="s">
        <v>5956</v>
      </c>
      <c r="B2716" s="276" t="s">
        <v>5957</v>
      </c>
      <c r="C2716" s="273" t="s">
        <v>34</v>
      </c>
      <c r="D2716" s="277" t="s">
        <v>790</v>
      </c>
    </row>
    <row r="2717" spans="1:4">
      <c r="A2717" s="276" t="s">
        <v>5958</v>
      </c>
      <c r="B2717" s="276" t="s">
        <v>5959</v>
      </c>
      <c r="C2717" s="273" t="s">
        <v>34</v>
      </c>
      <c r="D2717" s="277" t="s">
        <v>14923</v>
      </c>
    </row>
    <row r="2718" spans="1:4">
      <c r="B2718" s="276" t="s">
        <v>5960</v>
      </c>
    </row>
    <row r="2719" spans="1:4">
      <c r="A2719" s="276" t="s">
        <v>5961</v>
      </c>
      <c r="B2719" s="276" t="s">
        <v>5962</v>
      </c>
      <c r="C2719" s="273" t="s">
        <v>34</v>
      </c>
      <c r="D2719" s="277" t="s">
        <v>32329</v>
      </c>
    </row>
    <row r="2720" spans="1:4">
      <c r="B2720" s="276" t="s">
        <v>5960</v>
      </c>
    </row>
    <row r="2721" spans="1:4">
      <c r="A2721" s="276" t="s">
        <v>5964</v>
      </c>
      <c r="B2721" s="276" t="s">
        <v>5965</v>
      </c>
      <c r="C2721" s="273" t="s">
        <v>34</v>
      </c>
      <c r="D2721" s="277" t="s">
        <v>1230</v>
      </c>
    </row>
    <row r="2722" spans="1:4">
      <c r="B2722" s="276" t="s">
        <v>5960</v>
      </c>
    </row>
    <row r="2723" spans="1:4">
      <c r="A2723" s="276" t="s">
        <v>5966</v>
      </c>
      <c r="B2723" s="276" t="s">
        <v>5967</v>
      </c>
      <c r="C2723" s="273" t="s">
        <v>34</v>
      </c>
      <c r="D2723" s="277" t="s">
        <v>1122</v>
      </c>
    </row>
    <row r="2724" spans="1:4">
      <c r="B2724" s="276" t="s">
        <v>5960</v>
      </c>
    </row>
    <row r="2725" spans="1:4">
      <c r="A2725" s="276" t="s">
        <v>5968</v>
      </c>
      <c r="B2725" s="276" t="s">
        <v>5969</v>
      </c>
      <c r="C2725" s="273" t="s">
        <v>34</v>
      </c>
      <c r="D2725" s="277" t="s">
        <v>37910</v>
      </c>
    </row>
    <row r="2726" spans="1:4">
      <c r="B2726" s="276" t="s">
        <v>5960</v>
      </c>
    </row>
    <row r="2727" spans="1:4">
      <c r="A2727" s="276" t="s">
        <v>5970</v>
      </c>
      <c r="B2727" s="276" t="s">
        <v>5971</v>
      </c>
      <c r="C2727" s="273" t="s">
        <v>34</v>
      </c>
      <c r="D2727" s="277" t="s">
        <v>20018</v>
      </c>
    </row>
    <row r="2728" spans="1:4">
      <c r="B2728" s="276" t="s">
        <v>5960</v>
      </c>
    </row>
    <row r="2729" spans="1:4">
      <c r="A2729" s="276" t="s">
        <v>5973</v>
      </c>
      <c r="B2729" s="276" t="s">
        <v>5974</v>
      </c>
      <c r="C2729" s="273" t="s">
        <v>34</v>
      </c>
      <c r="D2729" s="277" t="s">
        <v>1274</v>
      </c>
    </row>
    <row r="2730" spans="1:4">
      <c r="B2730" s="276" t="s">
        <v>5960</v>
      </c>
    </row>
    <row r="2731" spans="1:4">
      <c r="A2731" s="276" t="s">
        <v>5975</v>
      </c>
      <c r="B2731" s="276" t="s">
        <v>5976</v>
      </c>
      <c r="C2731" s="273" t="s">
        <v>34</v>
      </c>
      <c r="D2731" s="277" t="s">
        <v>37112</v>
      </c>
    </row>
    <row r="2732" spans="1:4">
      <c r="B2732" s="276" t="s">
        <v>5960</v>
      </c>
    </row>
    <row r="2733" spans="1:4">
      <c r="A2733" s="276" t="s">
        <v>5977</v>
      </c>
      <c r="B2733" s="276" t="s">
        <v>5978</v>
      </c>
      <c r="C2733" s="273" t="s">
        <v>34</v>
      </c>
      <c r="D2733" s="277" t="s">
        <v>37911</v>
      </c>
    </row>
    <row r="2734" spans="1:4">
      <c r="B2734" s="276" t="s">
        <v>5960</v>
      </c>
    </row>
    <row r="2735" spans="1:4">
      <c r="A2735" s="276" t="s">
        <v>5979</v>
      </c>
      <c r="B2735" s="276" t="s">
        <v>5980</v>
      </c>
      <c r="C2735" s="273" t="s">
        <v>34</v>
      </c>
      <c r="D2735" s="277" t="s">
        <v>472</v>
      </c>
    </row>
    <row r="2736" spans="1:4">
      <c r="B2736" s="276" t="s">
        <v>5981</v>
      </c>
    </row>
    <row r="2737" spans="1:4">
      <c r="A2737" s="276" t="s">
        <v>5982</v>
      </c>
      <c r="B2737" s="276" t="s">
        <v>5983</v>
      </c>
      <c r="C2737" s="273" t="s">
        <v>34</v>
      </c>
      <c r="D2737" s="277" t="s">
        <v>19145</v>
      </c>
    </row>
    <row r="2738" spans="1:4">
      <c r="B2738" s="276" t="s">
        <v>5984</v>
      </c>
    </row>
    <row r="2739" spans="1:4">
      <c r="A2739" s="276" t="s">
        <v>5985</v>
      </c>
      <c r="B2739" s="276" t="s">
        <v>5986</v>
      </c>
      <c r="C2739" s="273" t="s">
        <v>34</v>
      </c>
      <c r="D2739" s="277" t="s">
        <v>1102</v>
      </c>
    </row>
    <row r="2740" spans="1:4">
      <c r="B2740" s="276" t="s">
        <v>5987</v>
      </c>
    </row>
    <row r="2741" spans="1:4">
      <c r="A2741" s="276" t="s">
        <v>5988</v>
      </c>
      <c r="B2741" s="276" t="s">
        <v>5989</v>
      </c>
      <c r="C2741" s="273" t="s">
        <v>34</v>
      </c>
      <c r="D2741" s="277" t="s">
        <v>1756</v>
      </c>
    </row>
    <row r="2742" spans="1:4">
      <c r="B2742" s="276" t="s">
        <v>5990</v>
      </c>
    </row>
    <row r="2743" spans="1:4">
      <c r="A2743" s="276" t="s">
        <v>5991</v>
      </c>
      <c r="B2743" s="276" t="s">
        <v>5992</v>
      </c>
      <c r="C2743" s="273" t="s">
        <v>34</v>
      </c>
      <c r="D2743" s="277" t="s">
        <v>39769</v>
      </c>
    </row>
    <row r="2744" spans="1:4">
      <c r="B2744" s="276" t="s">
        <v>5993</v>
      </c>
    </row>
    <row r="2745" spans="1:4">
      <c r="A2745" s="276" t="s">
        <v>5994</v>
      </c>
      <c r="B2745" s="276" t="s">
        <v>5995</v>
      </c>
      <c r="C2745" s="273" t="s">
        <v>34</v>
      </c>
      <c r="D2745" s="277" t="s">
        <v>2339</v>
      </c>
    </row>
    <row r="2746" spans="1:4">
      <c r="B2746" s="276" t="s">
        <v>5996</v>
      </c>
    </row>
    <row r="2747" spans="1:4">
      <c r="A2747" s="276" t="s">
        <v>5997</v>
      </c>
      <c r="B2747" s="276" t="s">
        <v>5998</v>
      </c>
      <c r="C2747" s="273" t="s">
        <v>34</v>
      </c>
      <c r="D2747" s="277" t="s">
        <v>5899</v>
      </c>
    </row>
    <row r="2748" spans="1:4">
      <c r="B2748" s="276" t="s">
        <v>5999</v>
      </c>
    </row>
    <row r="2749" spans="1:4">
      <c r="A2749" s="276" t="s">
        <v>6000</v>
      </c>
      <c r="B2749" s="276" t="s">
        <v>6001</v>
      </c>
      <c r="C2749" s="273" t="s">
        <v>34</v>
      </c>
      <c r="D2749" s="277" t="s">
        <v>8746</v>
      </c>
    </row>
    <row r="2750" spans="1:4">
      <c r="A2750" s="276" t="s">
        <v>6002</v>
      </c>
      <c r="B2750" s="276" t="s">
        <v>6003</v>
      </c>
      <c r="C2750" s="273" t="s">
        <v>34</v>
      </c>
      <c r="D2750" s="277" t="s">
        <v>1263</v>
      </c>
    </row>
    <row r="2751" spans="1:4">
      <c r="A2751" s="276" t="s">
        <v>6004</v>
      </c>
      <c r="B2751" s="276" t="s">
        <v>6005</v>
      </c>
      <c r="C2751" s="273" t="s">
        <v>34</v>
      </c>
      <c r="D2751" s="277" t="s">
        <v>483</v>
      </c>
    </row>
    <row r="2752" spans="1:4">
      <c r="A2752" s="276" t="s">
        <v>6006</v>
      </c>
      <c r="B2752" s="276" t="s">
        <v>6007</v>
      </c>
      <c r="C2752" s="273" t="s">
        <v>34</v>
      </c>
      <c r="D2752" s="277" t="s">
        <v>2415</v>
      </c>
    </row>
    <row r="2753" spans="1:4">
      <c r="A2753" s="276" t="s">
        <v>6008</v>
      </c>
      <c r="B2753" s="276" t="s">
        <v>6009</v>
      </c>
      <c r="C2753" s="273" t="s">
        <v>34</v>
      </c>
      <c r="D2753" s="277" t="s">
        <v>1458</v>
      </c>
    </row>
    <row r="2754" spans="1:4">
      <c r="B2754" s="276" t="s">
        <v>6010</v>
      </c>
    </row>
    <row r="2755" spans="1:4">
      <c r="A2755" s="276" t="s">
        <v>6011</v>
      </c>
      <c r="B2755" s="276" t="s">
        <v>6009</v>
      </c>
      <c r="C2755" s="273" t="s">
        <v>34</v>
      </c>
      <c r="D2755" s="277" t="s">
        <v>16639</v>
      </c>
    </row>
    <row r="2756" spans="1:4">
      <c r="B2756" s="276" t="s">
        <v>6012</v>
      </c>
    </row>
    <row r="2757" spans="1:4">
      <c r="A2757" s="276" t="s">
        <v>6013</v>
      </c>
      <c r="B2757" s="276" t="s">
        <v>6009</v>
      </c>
      <c r="C2757" s="273" t="s">
        <v>34</v>
      </c>
      <c r="D2757" s="277" t="s">
        <v>39770</v>
      </c>
    </row>
    <row r="2758" spans="1:4">
      <c r="B2758" s="276" t="s">
        <v>6014</v>
      </c>
    </row>
    <row r="2759" spans="1:4">
      <c r="A2759" s="276" t="s">
        <v>6015</v>
      </c>
      <c r="B2759" s="276" t="s">
        <v>6016</v>
      </c>
      <c r="C2759" s="273" t="s">
        <v>34</v>
      </c>
      <c r="D2759" s="277" t="s">
        <v>502</v>
      </c>
    </row>
    <row r="2760" spans="1:4">
      <c r="A2760" s="276" t="s">
        <v>6017</v>
      </c>
      <c r="B2760" s="276" t="s">
        <v>6018</v>
      </c>
      <c r="C2760" s="273" t="s">
        <v>34</v>
      </c>
      <c r="D2760" s="277" t="s">
        <v>1473</v>
      </c>
    </row>
    <row r="2761" spans="1:4">
      <c r="A2761" s="276" t="s">
        <v>6019</v>
      </c>
      <c r="B2761" s="276" t="s">
        <v>6020</v>
      </c>
      <c r="C2761" s="273" t="s">
        <v>34</v>
      </c>
      <c r="D2761" s="277" t="s">
        <v>593</v>
      </c>
    </row>
    <row r="2762" spans="1:4">
      <c r="A2762" s="276" t="s">
        <v>6021</v>
      </c>
      <c r="B2762" s="276" t="s">
        <v>6022</v>
      </c>
      <c r="C2762" s="273" t="s">
        <v>34</v>
      </c>
      <c r="D2762" s="277" t="s">
        <v>339</v>
      </c>
    </row>
    <row r="2763" spans="1:4">
      <c r="A2763" s="276" t="s">
        <v>6023</v>
      </c>
      <c r="B2763" s="276" t="s">
        <v>6024</v>
      </c>
      <c r="C2763" s="273" t="s">
        <v>34</v>
      </c>
      <c r="D2763" s="277" t="s">
        <v>1424</v>
      </c>
    </row>
    <row r="2764" spans="1:4">
      <c r="A2764" s="276" t="s">
        <v>6025</v>
      </c>
      <c r="B2764" s="276" t="s">
        <v>6026</v>
      </c>
      <c r="C2764" s="273" t="s">
        <v>34</v>
      </c>
      <c r="D2764" s="277" t="s">
        <v>917</v>
      </c>
    </row>
    <row r="2765" spans="1:4">
      <c r="A2765" s="260" t="s">
        <v>2942</v>
      </c>
    </row>
    <row r="2767" spans="1:4">
      <c r="D2767" s="273" t="s">
        <v>39771</v>
      </c>
    </row>
    <row r="2768" spans="1:4" ht="18">
      <c r="B2768" s="274" t="s">
        <v>2864</v>
      </c>
    </row>
    <row r="2769" spans="1:4">
      <c r="A2769" s="275" t="s">
        <v>2865</v>
      </c>
    </row>
    <row r="2770" spans="1:4">
      <c r="A2770" s="275" t="s">
        <v>39302</v>
      </c>
    </row>
    <row r="2771" spans="1:4">
      <c r="A2771" s="275" t="s">
        <v>39303</v>
      </c>
    </row>
    <row r="2772" spans="1:4">
      <c r="A2772" s="275" t="s">
        <v>2866</v>
      </c>
    </row>
    <row r="2773" spans="1:4">
      <c r="A2773" s="275" t="s">
        <v>39304</v>
      </c>
    </row>
    <row r="2774" spans="1:4">
      <c r="A2774" s="275" t="s">
        <v>2867</v>
      </c>
      <c r="B2774" s="276" t="s">
        <v>39305</v>
      </c>
    </row>
    <row r="2775" spans="1:4">
      <c r="B2775" s="276" t="s">
        <v>2868</v>
      </c>
      <c r="C2775" s="277" t="s">
        <v>37724</v>
      </c>
    </row>
    <row r="2776" spans="1:4">
      <c r="A2776" s="275" t="s">
        <v>2869</v>
      </c>
      <c r="B2776" s="275" t="s">
        <v>39306</v>
      </c>
    </row>
    <row r="2777" spans="1:4">
      <c r="D2777" s="261" t="s">
        <v>2870</v>
      </c>
    </row>
    <row r="2778" spans="1:4">
      <c r="A2778" s="260" t="s">
        <v>2871</v>
      </c>
      <c r="B2778" s="260" t="s">
        <v>2872</v>
      </c>
      <c r="C2778" s="261" t="s">
        <v>2873</v>
      </c>
    </row>
    <row r="2779" spans="1:4">
      <c r="D2779" s="261" t="s">
        <v>2874</v>
      </c>
    </row>
    <row r="2780" spans="1:4">
      <c r="A2780" s="276" t="s">
        <v>6027</v>
      </c>
      <c r="B2780" s="276" t="s">
        <v>6028</v>
      </c>
      <c r="C2780" s="273" t="s">
        <v>34</v>
      </c>
      <c r="D2780" s="277" t="s">
        <v>2458</v>
      </c>
    </row>
    <row r="2781" spans="1:4">
      <c r="A2781" s="276" t="s">
        <v>6029</v>
      </c>
      <c r="B2781" s="276" t="s">
        <v>6030</v>
      </c>
      <c r="C2781" s="273" t="s">
        <v>34</v>
      </c>
      <c r="D2781" s="277" t="s">
        <v>1461</v>
      </c>
    </row>
    <row r="2782" spans="1:4">
      <c r="A2782" s="276" t="s">
        <v>6031</v>
      </c>
      <c r="B2782" s="276" t="s">
        <v>6032</v>
      </c>
      <c r="C2782" s="273" t="s">
        <v>34</v>
      </c>
      <c r="D2782" s="277" t="s">
        <v>131</v>
      </c>
    </row>
    <row r="2783" spans="1:4">
      <c r="A2783" s="276" t="s">
        <v>6033</v>
      </c>
      <c r="B2783" s="276" t="s">
        <v>6034</v>
      </c>
      <c r="C2783" s="273" t="s">
        <v>34</v>
      </c>
      <c r="D2783" s="277" t="s">
        <v>978</v>
      </c>
    </row>
    <row r="2784" spans="1:4">
      <c r="A2784" s="276" t="s">
        <v>6035</v>
      </c>
      <c r="B2784" s="276" t="s">
        <v>6036</v>
      </c>
      <c r="C2784" s="273" t="s">
        <v>34</v>
      </c>
      <c r="D2784" s="277" t="s">
        <v>38852</v>
      </c>
    </row>
    <row r="2785" spans="1:4">
      <c r="A2785" s="276" t="s">
        <v>6037</v>
      </c>
      <c r="B2785" s="276" t="s">
        <v>6038</v>
      </c>
      <c r="C2785" s="273" t="s">
        <v>34</v>
      </c>
      <c r="D2785" s="277" t="s">
        <v>1562</v>
      </c>
    </row>
    <row r="2786" spans="1:4">
      <c r="B2786" s="276" t="s">
        <v>5960</v>
      </c>
    </row>
    <row r="2787" spans="1:4">
      <c r="A2787" s="276" t="s">
        <v>6039</v>
      </c>
      <c r="B2787" s="276" t="s">
        <v>6040</v>
      </c>
      <c r="C2787" s="273" t="s">
        <v>34</v>
      </c>
      <c r="D2787" s="277" t="s">
        <v>1065</v>
      </c>
    </row>
    <row r="2788" spans="1:4">
      <c r="B2788" s="276" t="s">
        <v>5960</v>
      </c>
    </row>
    <row r="2789" spans="1:4">
      <c r="A2789" s="276" t="s">
        <v>6041</v>
      </c>
      <c r="B2789" s="276" t="s">
        <v>6042</v>
      </c>
      <c r="C2789" s="273" t="s">
        <v>34</v>
      </c>
      <c r="D2789" s="277" t="s">
        <v>269</v>
      </c>
    </row>
    <row r="2790" spans="1:4">
      <c r="B2790" s="276" t="s">
        <v>5960</v>
      </c>
    </row>
    <row r="2791" spans="1:4">
      <c r="A2791" s="276" t="s">
        <v>6043</v>
      </c>
      <c r="B2791" s="276" t="s">
        <v>6044</v>
      </c>
      <c r="C2791" s="273" t="s">
        <v>34</v>
      </c>
      <c r="D2791" s="277" t="s">
        <v>1140</v>
      </c>
    </row>
    <row r="2792" spans="1:4">
      <c r="B2792" s="276" t="s">
        <v>5960</v>
      </c>
    </row>
    <row r="2793" spans="1:4">
      <c r="A2793" s="276" t="s">
        <v>6045</v>
      </c>
      <c r="B2793" s="276" t="s">
        <v>6046</v>
      </c>
      <c r="C2793" s="273" t="s">
        <v>34</v>
      </c>
      <c r="D2793" s="277" t="s">
        <v>2817</v>
      </c>
    </row>
    <row r="2794" spans="1:4">
      <c r="B2794" s="276" t="s">
        <v>5960</v>
      </c>
    </row>
    <row r="2795" spans="1:4">
      <c r="A2795" s="276" t="s">
        <v>6047</v>
      </c>
      <c r="B2795" s="276" t="s">
        <v>6048</v>
      </c>
      <c r="C2795" s="273" t="s">
        <v>34</v>
      </c>
      <c r="D2795" s="277" t="s">
        <v>1354</v>
      </c>
    </row>
    <row r="2796" spans="1:4">
      <c r="B2796" s="276" t="s">
        <v>5960</v>
      </c>
    </row>
    <row r="2797" spans="1:4">
      <c r="A2797" s="276" t="s">
        <v>6049</v>
      </c>
      <c r="B2797" s="276" t="s">
        <v>6050</v>
      </c>
      <c r="C2797" s="273" t="s">
        <v>34</v>
      </c>
      <c r="D2797" s="277" t="s">
        <v>2416</v>
      </c>
    </row>
    <row r="2798" spans="1:4">
      <c r="B2798" s="276" t="s">
        <v>5960</v>
      </c>
    </row>
    <row r="2799" spans="1:4">
      <c r="A2799" s="276" t="s">
        <v>6051</v>
      </c>
      <c r="B2799" s="276" t="s">
        <v>6052</v>
      </c>
      <c r="C2799" s="273" t="s">
        <v>34</v>
      </c>
      <c r="D2799" s="277" t="s">
        <v>1018</v>
      </c>
    </row>
    <row r="2800" spans="1:4">
      <c r="B2800" s="276" t="s">
        <v>5960</v>
      </c>
    </row>
    <row r="2801" spans="1:4">
      <c r="A2801" s="276" t="s">
        <v>6054</v>
      </c>
      <c r="B2801" s="276" t="s">
        <v>6055</v>
      </c>
      <c r="C2801" s="273" t="s">
        <v>34</v>
      </c>
      <c r="D2801" s="277" t="s">
        <v>353</v>
      </c>
    </row>
    <row r="2802" spans="1:4">
      <c r="B2802" s="276" t="s">
        <v>5960</v>
      </c>
    </row>
    <row r="2803" spans="1:4">
      <c r="A2803" s="276" t="s">
        <v>6056</v>
      </c>
      <c r="B2803" s="276" t="s">
        <v>6057</v>
      </c>
      <c r="C2803" s="273" t="s">
        <v>34</v>
      </c>
      <c r="D2803" s="277" t="s">
        <v>1041</v>
      </c>
    </row>
    <row r="2804" spans="1:4">
      <c r="A2804" s="276" t="s">
        <v>6058</v>
      </c>
      <c r="B2804" s="276" t="s">
        <v>6059</v>
      </c>
      <c r="C2804" s="273" t="s">
        <v>34</v>
      </c>
      <c r="D2804" s="277" t="s">
        <v>15939</v>
      </c>
    </row>
    <row r="2805" spans="1:4">
      <c r="A2805" s="276" t="s">
        <v>6060</v>
      </c>
      <c r="B2805" s="276" t="s">
        <v>6061</v>
      </c>
      <c r="C2805" s="273" t="s">
        <v>34</v>
      </c>
      <c r="D2805" s="277" t="s">
        <v>739</v>
      </c>
    </row>
    <row r="2806" spans="1:4">
      <c r="A2806" s="276" t="s">
        <v>6062</v>
      </c>
      <c r="B2806" s="276" t="s">
        <v>6063</v>
      </c>
      <c r="C2806" s="273" t="s">
        <v>34</v>
      </c>
      <c r="D2806" s="277" t="s">
        <v>1540</v>
      </c>
    </row>
    <row r="2807" spans="1:4">
      <c r="A2807" s="276" t="s">
        <v>6064</v>
      </c>
      <c r="B2807" s="276" t="s">
        <v>6065</v>
      </c>
      <c r="C2807" s="273" t="s">
        <v>34</v>
      </c>
      <c r="D2807" s="277" t="s">
        <v>2327</v>
      </c>
    </row>
    <row r="2808" spans="1:4">
      <c r="A2808" s="276" t="s">
        <v>6066</v>
      </c>
      <c r="B2808" s="276" t="s">
        <v>6067</v>
      </c>
      <c r="C2808" s="273" t="s">
        <v>34</v>
      </c>
      <c r="D2808" s="277" t="s">
        <v>38739</v>
      </c>
    </row>
    <row r="2809" spans="1:4">
      <c r="A2809" s="276" t="s">
        <v>6068</v>
      </c>
      <c r="B2809" s="276" t="s">
        <v>6069</v>
      </c>
      <c r="C2809" s="273" t="s">
        <v>34</v>
      </c>
      <c r="D2809" s="277" t="s">
        <v>1894</v>
      </c>
    </row>
    <row r="2810" spans="1:4">
      <c r="B2810" s="276" t="s">
        <v>6070</v>
      </c>
    </row>
    <row r="2811" spans="1:4">
      <c r="A2811" s="276" t="s">
        <v>6071</v>
      </c>
      <c r="B2811" s="276" t="s">
        <v>6072</v>
      </c>
      <c r="C2811" s="273" t="s">
        <v>34</v>
      </c>
      <c r="D2811" s="277" t="s">
        <v>670</v>
      </c>
    </row>
    <row r="2812" spans="1:4">
      <c r="B2812" s="276" t="s">
        <v>6070</v>
      </c>
    </row>
    <row r="2813" spans="1:4">
      <c r="A2813" s="276" t="s">
        <v>6073</v>
      </c>
      <c r="B2813" s="276" t="s">
        <v>6074</v>
      </c>
      <c r="C2813" s="273" t="s">
        <v>34</v>
      </c>
      <c r="D2813" s="277" t="s">
        <v>1835</v>
      </c>
    </row>
    <row r="2814" spans="1:4">
      <c r="B2814" s="276" t="s">
        <v>6070</v>
      </c>
    </row>
    <row r="2815" spans="1:4">
      <c r="A2815" s="276" t="s">
        <v>6075</v>
      </c>
      <c r="B2815" s="276" t="s">
        <v>6076</v>
      </c>
      <c r="C2815" s="273" t="s">
        <v>34</v>
      </c>
      <c r="D2815" s="277" t="s">
        <v>1425</v>
      </c>
    </row>
    <row r="2816" spans="1:4">
      <c r="B2816" s="276" t="s">
        <v>6070</v>
      </c>
    </row>
    <row r="2817" spans="1:4">
      <c r="A2817" s="276" t="s">
        <v>6078</v>
      </c>
      <c r="B2817" s="276" t="s">
        <v>6079</v>
      </c>
      <c r="C2817" s="273" t="s">
        <v>34</v>
      </c>
      <c r="D2817" s="277" t="s">
        <v>2137</v>
      </c>
    </row>
    <row r="2818" spans="1:4">
      <c r="B2818" s="276" t="s">
        <v>6070</v>
      </c>
    </row>
    <row r="2819" spans="1:4">
      <c r="A2819" s="276" t="s">
        <v>6080</v>
      </c>
      <c r="B2819" s="276" t="s">
        <v>6081</v>
      </c>
      <c r="C2819" s="273" t="s">
        <v>34</v>
      </c>
      <c r="D2819" s="277" t="s">
        <v>634</v>
      </c>
    </row>
    <row r="2820" spans="1:4">
      <c r="B2820" s="276" t="s">
        <v>6070</v>
      </c>
    </row>
    <row r="2821" spans="1:4">
      <c r="A2821" s="276" t="s">
        <v>6083</v>
      </c>
      <c r="B2821" s="276" t="s">
        <v>6084</v>
      </c>
      <c r="C2821" s="273" t="s">
        <v>34</v>
      </c>
      <c r="D2821" s="277" t="s">
        <v>1773</v>
      </c>
    </row>
    <row r="2822" spans="1:4">
      <c r="B2822" s="276" t="s">
        <v>6070</v>
      </c>
    </row>
    <row r="2823" spans="1:4">
      <c r="A2823" s="276" t="s">
        <v>6085</v>
      </c>
      <c r="B2823" s="276" t="s">
        <v>6086</v>
      </c>
      <c r="C2823" s="273" t="s">
        <v>34</v>
      </c>
      <c r="D2823" s="277" t="s">
        <v>926</v>
      </c>
    </row>
    <row r="2824" spans="1:4">
      <c r="B2824" s="276" t="s">
        <v>6087</v>
      </c>
    </row>
    <row r="2825" spans="1:4">
      <c r="A2825" s="276" t="s">
        <v>6088</v>
      </c>
      <c r="B2825" s="276" t="s">
        <v>6089</v>
      </c>
      <c r="C2825" s="273" t="s">
        <v>34</v>
      </c>
      <c r="D2825" s="277" t="s">
        <v>1861</v>
      </c>
    </row>
    <row r="2826" spans="1:4">
      <c r="B2826" s="276" t="s">
        <v>6087</v>
      </c>
    </row>
    <row r="2827" spans="1:4">
      <c r="A2827" s="276" t="s">
        <v>6090</v>
      </c>
      <c r="B2827" s="276" t="s">
        <v>6091</v>
      </c>
      <c r="C2827" s="273" t="s">
        <v>34</v>
      </c>
      <c r="D2827" s="277" t="s">
        <v>27039</v>
      </c>
    </row>
    <row r="2828" spans="1:4">
      <c r="B2828" s="276" t="s">
        <v>6087</v>
      </c>
    </row>
    <row r="2829" spans="1:4">
      <c r="A2829" s="276" t="s">
        <v>6093</v>
      </c>
      <c r="B2829" s="276" t="s">
        <v>6094</v>
      </c>
      <c r="C2829" s="273" t="s">
        <v>34</v>
      </c>
      <c r="D2829" s="277" t="s">
        <v>37243</v>
      </c>
    </row>
    <row r="2830" spans="1:4">
      <c r="B2830" s="276" t="s">
        <v>6087</v>
      </c>
    </row>
    <row r="2831" spans="1:4">
      <c r="A2831" s="276" t="s">
        <v>6095</v>
      </c>
      <c r="B2831" s="276" t="s">
        <v>6096</v>
      </c>
      <c r="C2831" s="273" t="s">
        <v>34</v>
      </c>
      <c r="D2831" s="277" t="s">
        <v>2705</v>
      </c>
    </row>
    <row r="2832" spans="1:4">
      <c r="B2832" s="276" t="s">
        <v>6087</v>
      </c>
    </row>
    <row r="2833" spans="1:4">
      <c r="A2833" s="276" t="s">
        <v>6097</v>
      </c>
      <c r="B2833" s="276" t="s">
        <v>6098</v>
      </c>
      <c r="C2833" s="273" t="s">
        <v>34</v>
      </c>
      <c r="D2833" s="277" t="s">
        <v>1302</v>
      </c>
    </row>
    <row r="2834" spans="1:4">
      <c r="B2834" s="276" t="s">
        <v>6087</v>
      </c>
    </row>
    <row r="2835" spans="1:4">
      <c r="A2835" s="276" t="s">
        <v>6099</v>
      </c>
      <c r="B2835" s="276" t="s">
        <v>6100</v>
      </c>
      <c r="C2835" s="273" t="s">
        <v>34</v>
      </c>
      <c r="D2835" s="277" t="s">
        <v>699</v>
      </c>
    </row>
    <row r="2836" spans="1:4">
      <c r="A2836" s="260" t="s">
        <v>2942</v>
      </c>
    </row>
    <row r="2838" spans="1:4">
      <c r="D2838" s="273" t="s">
        <v>39772</v>
      </c>
    </row>
    <row r="2839" spans="1:4" ht="18">
      <c r="B2839" s="274" t="s">
        <v>2864</v>
      </c>
    </row>
    <row r="2840" spans="1:4">
      <c r="A2840" s="275" t="s">
        <v>2865</v>
      </c>
    </row>
    <row r="2841" spans="1:4">
      <c r="A2841" s="275" t="s">
        <v>39302</v>
      </c>
    </row>
    <row r="2842" spans="1:4">
      <c r="A2842" s="275" t="s">
        <v>39303</v>
      </c>
    </row>
    <row r="2843" spans="1:4">
      <c r="A2843" s="275" t="s">
        <v>2866</v>
      </c>
    </row>
    <row r="2844" spans="1:4">
      <c r="A2844" s="275" t="s">
        <v>39304</v>
      </c>
    </row>
    <row r="2845" spans="1:4">
      <c r="A2845" s="275" t="s">
        <v>2867</v>
      </c>
      <c r="B2845" s="276" t="s">
        <v>39305</v>
      </c>
    </row>
    <row r="2846" spans="1:4">
      <c r="B2846" s="276" t="s">
        <v>2868</v>
      </c>
      <c r="C2846" s="277" t="s">
        <v>37724</v>
      </c>
    </row>
    <row r="2847" spans="1:4">
      <c r="A2847" s="275" t="s">
        <v>2869</v>
      </c>
      <c r="B2847" s="275" t="s">
        <v>39306</v>
      </c>
    </row>
    <row r="2848" spans="1:4">
      <c r="D2848" s="261" t="s">
        <v>2870</v>
      </c>
    </row>
    <row r="2849" spans="1:4">
      <c r="A2849" s="260" t="s">
        <v>2871</v>
      </c>
      <c r="B2849" s="260" t="s">
        <v>2872</v>
      </c>
      <c r="C2849" s="261" t="s">
        <v>2873</v>
      </c>
    </row>
    <row r="2850" spans="1:4">
      <c r="D2850" s="261" t="s">
        <v>2874</v>
      </c>
    </row>
    <row r="2851" spans="1:4">
      <c r="A2851" s="276" t="s">
        <v>6101</v>
      </c>
      <c r="B2851" s="276" t="s">
        <v>6102</v>
      </c>
      <c r="C2851" s="273" t="s">
        <v>34</v>
      </c>
      <c r="D2851" s="277" t="s">
        <v>141</v>
      </c>
    </row>
    <row r="2852" spans="1:4">
      <c r="A2852" s="276" t="s">
        <v>6103</v>
      </c>
      <c r="B2852" s="276" t="s">
        <v>6104</v>
      </c>
      <c r="C2852" s="273" t="s">
        <v>34</v>
      </c>
      <c r="D2852" s="277" t="s">
        <v>2623</v>
      </c>
    </row>
    <row r="2853" spans="1:4">
      <c r="A2853" s="276" t="s">
        <v>6105</v>
      </c>
      <c r="B2853" s="276" t="s">
        <v>6106</v>
      </c>
      <c r="C2853" s="273" t="s">
        <v>34</v>
      </c>
      <c r="D2853" s="277" t="s">
        <v>148</v>
      </c>
    </row>
    <row r="2854" spans="1:4">
      <c r="A2854" s="276" t="s">
        <v>6107</v>
      </c>
      <c r="B2854" s="276" t="s">
        <v>6108</v>
      </c>
      <c r="C2854" s="273" t="s">
        <v>34</v>
      </c>
      <c r="D2854" s="277" t="s">
        <v>2485</v>
      </c>
    </row>
    <row r="2855" spans="1:4">
      <c r="A2855" s="276" t="s">
        <v>6109</v>
      </c>
      <c r="B2855" s="276" t="s">
        <v>6110</v>
      </c>
      <c r="C2855" s="273" t="s">
        <v>34</v>
      </c>
      <c r="D2855" s="277" t="s">
        <v>1695</v>
      </c>
    </row>
    <row r="2856" spans="1:4">
      <c r="A2856" s="276" t="s">
        <v>6111</v>
      </c>
      <c r="B2856" s="276" t="s">
        <v>6112</v>
      </c>
      <c r="C2856" s="273" t="s">
        <v>34</v>
      </c>
      <c r="D2856" s="277" t="s">
        <v>32329</v>
      </c>
    </row>
    <row r="2857" spans="1:4">
      <c r="A2857" s="276" t="s">
        <v>6113</v>
      </c>
      <c r="B2857" s="276" t="s">
        <v>6114</v>
      </c>
      <c r="C2857" s="273" t="s">
        <v>34</v>
      </c>
      <c r="D2857" s="277" t="s">
        <v>35273</v>
      </c>
    </row>
    <row r="2858" spans="1:4">
      <c r="A2858" s="276" t="s">
        <v>6116</v>
      </c>
      <c r="B2858" s="276" t="s">
        <v>6117</v>
      </c>
      <c r="C2858" s="273" t="s">
        <v>34</v>
      </c>
      <c r="D2858" s="277" t="s">
        <v>993</v>
      </c>
    </row>
    <row r="2859" spans="1:4">
      <c r="B2859" s="276" t="s">
        <v>6118</v>
      </c>
    </row>
    <row r="2860" spans="1:4">
      <c r="A2860" s="276" t="s">
        <v>6119</v>
      </c>
      <c r="B2860" s="276" t="s">
        <v>6117</v>
      </c>
      <c r="C2860" s="273" t="s">
        <v>34</v>
      </c>
      <c r="D2860" s="277" t="s">
        <v>1654</v>
      </c>
    </row>
    <row r="2861" spans="1:4">
      <c r="B2861" s="276" t="s">
        <v>6120</v>
      </c>
    </row>
    <row r="2862" spans="1:4">
      <c r="A2862" s="276" t="s">
        <v>6121</v>
      </c>
      <c r="B2862" s="276" t="s">
        <v>6117</v>
      </c>
      <c r="C2862" s="273" t="s">
        <v>34</v>
      </c>
      <c r="D2862" s="277" t="s">
        <v>222</v>
      </c>
    </row>
    <row r="2863" spans="1:4">
      <c r="B2863" s="276" t="s">
        <v>6122</v>
      </c>
    </row>
    <row r="2864" spans="1:4">
      <c r="A2864" s="276" t="s">
        <v>6123</v>
      </c>
      <c r="B2864" s="276" t="s">
        <v>6117</v>
      </c>
      <c r="C2864" s="273" t="s">
        <v>34</v>
      </c>
      <c r="D2864" s="277" t="s">
        <v>2004</v>
      </c>
    </row>
    <row r="2865" spans="1:4">
      <c r="B2865" s="276" t="s">
        <v>6124</v>
      </c>
    </row>
    <row r="2866" spans="1:4">
      <c r="A2866" s="276" t="s">
        <v>6125</v>
      </c>
      <c r="B2866" s="276" t="s">
        <v>6117</v>
      </c>
      <c r="C2866" s="273" t="s">
        <v>34</v>
      </c>
      <c r="D2866" s="277" t="s">
        <v>1339</v>
      </c>
    </row>
    <row r="2867" spans="1:4">
      <c r="B2867" s="276" t="s">
        <v>6126</v>
      </c>
    </row>
    <row r="2868" spans="1:4">
      <c r="A2868" s="276" t="s">
        <v>6127</v>
      </c>
      <c r="B2868" s="276" t="s">
        <v>6117</v>
      </c>
      <c r="C2868" s="273" t="s">
        <v>34</v>
      </c>
      <c r="D2868" s="277" t="s">
        <v>23940</v>
      </c>
    </row>
    <row r="2869" spans="1:4">
      <c r="B2869" s="276" t="s">
        <v>6128</v>
      </c>
    </row>
    <row r="2870" spans="1:4">
      <c r="A2870" s="276" t="s">
        <v>6129</v>
      </c>
      <c r="B2870" s="276" t="s">
        <v>6117</v>
      </c>
      <c r="C2870" s="273" t="s">
        <v>34</v>
      </c>
      <c r="D2870" s="277" t="s">
        <v>1934</v>
      </c>
    </row>
    <row r="2871" spans="1:4">
      <c r="B2871" s="276" t="s">
        <v>6130</v>
      </c>
    </row>
    <row r="2872" spans="1:4">
      <c r="A2872" s="276" t="s">
        <v>6131</v>
      </c>
      <c r="B2872" s="276" t="s">
        <v>6132</v>
      </c>
      <c r="C2872" s="273" t="s">
        <v>6133</v>
      </c>
      <c r="D2872" s="273" t="s">
        <v>520</v>
      </c>
    </row>
    <row r="2873" spans="1:4">
      <c r="B2873" s="276" t="s">
        <v>6134</v>
      </c>
    </row>
    <row r="2874" spans="1:4">
      <c r="A2874" s="276" t="s">
        <v>6135</v>
      </c>
      <c r="B2874" s="276" t="s">
        <v>6136</v>
      </c>
      <c r="C2874" s="273" t="s">
        <v>34</v>
      </c>
      <c r="D2874" s="277" t="s">
        <v>28656</v>
      </c>
    </row>
    <row r="2875" spans="1:4">
      <c r="B2875" s="276" t="s">
        <v>6137</v>
      </c>
    </row>
    <row r="2876" spans="1:4">
      <c r="A2876" s="276" t="s">
        <v>6138</v>
      </c>
      <c r="B2876" s="276" t="s">
        <v>6139</v>
      </c>
      <c r="C2876" s="273" t="s">
        <v>6133</v>
      </c>
      <c r="D2876" s="277" t="s">
        <v>2488</v>
      </c>
    </row>
    <row r="2877" spans="1:4">
      <c r="B2877" s="276" t="s">
        <v>6140</v>
      </c>
    </row>
    <row r="2878" spans="1:4">
      <c r="A2878" s="276" t="s">
        <v>6141</v>
      </c>
      <c r="B2878" s="276" t="s">
        <v>6142</v>
      </c>
      <c r="C2878" s="273" t="s">
        <v>34</v>
      </c>
      <c r="D2878" s="277" t="s">
        <v>188</v>
      </c>
    </row>
    <row r="2879" spans="1:4">
      <c r="B2879" s="276" t="s">
        <v>6143</v>
      </c>
    </row>
    <row r="2880" spans="1:4">
      <c r="A2880" s="276" t="s">
        <v>6144</v>
      </c>
      <c r="B2880" s="276" t="s">
        <v>6145</v>
      </c>
      <c r="C2880" s="273" t="s">
        <v>34</v>
      </c>
      <c r="D2880" s="277" t="s">
        <v>30774</v>
      </c>
    </row>
    <row r="2881" spans="1:4">
      <c r="B2881" s="276" t="s">
        <v>6146</v>
      </c>
    </row>
    <row r="2882" spans="1:4">
      <c r="A2882" s="276" t="s">
        <v>6147</v>
      </c>
      <c r="B2882" s="276" t="s">
        <v>6148</v>
      </c>
      <c r="C2882" s="273" t="s">
        <v>34</v>
      </c>
      <c r="D2882" s="277" t="s">
        <v>2042</v>
      </c>
    </row>
    <row r="2883" spans="1:4">
      <c r="B2883" s="276" t="s">
        <v>6149</v>
      </c>
    </row>
    <row r="2884" spans="1:4">
      <c r="A2884" s="276" t="s">
        <v>6150</v>
      </c>
      <c r="B2884" s="276" t="s">
        <v>6151</v>
      </c>
      <c r="C2884" s="273" t="s">
        <v>34</v>
      </c>
      <c r="D2884" s="278" t="s">
        <v>39773</v>
      </c>
    </row>
    <row r="2885" spans="1:4">
      <c r="B2885" s="276" t="s">
        <v>6152</v>
      </c>
    </row>
    <row r="2886" spans="1:4">
      <c r="B2886" s="276" t="s">
        <v>6153</v>
      </c>
    </row>
    <row r="2887" spans="1:4">
      <c r="A2887" s="276" t="s">
        <v>6154</v>
      </c>
      <c r="B2887" s="276" t="s">
        <v>6155</v>
      </c>
      <c r="C2887" s="273" t="s">
        <v>34</v>
      </c>
      <c r="D2887" s="278" t="s">
        <v>39774</v>
      </c>
    </row>
    <row r="2888" spans="1:4">
      <c r="B2888" s="276" t="s">
        <v>6156</v>
      </c>
    </row>
    <row r="2889" spans="1:4">
      <c r="B2889" s="276" t="s">
        <v>6157</v>
      </c>
    </row>
    <row r="2890" spans="1:4">
      <c r="A2890" s="276" t="s">
        <v>6158</v>
      </c>
      <c r="B2890" s="276" t="s">
        <v>6159</v>
      </c>
      <c r="C2890" s="273" t="s">
        <v>34</v>
      </c>
      <c r="D2890" s="279" t="s">
        <v>37913</v>
      </c>
    </row>
    <row r="2891" spans="1:4">
      <c r="B2891" s="276" t="s">
        <v>6160</v>
      </c>
    </row>
    <row r="2892" spans="1:4">
      <c r="A2892" s="276" t="s">
        <v>6161</v>
      </c>
      <c r="B2892" s="276" t="s">
        <v>6162</v>
      </c>
      <c r="C2892" s="273" t="s">
        <v>34</v>
      </c>
      <c r="D2892" s="278" t="s">
        <v>39775</v>
      </c>
    </row>
    <row r="2893" spans="1:4">
      <c r="B2893" s="276" t="s">
        <v>6163</v>
      </c>
    </row>
    <row r="2894" spans="1:4">
      <c r="A2894" s="276" t="s">
        <v>6164</v>
      </c>
      <c r="B2894" s="276" t="s">
        <v>6165</v>
      </c>
      <c r="C2894" s="273" t="s">
        <v>34</v>
      </c>
      <c r="D2894" s="278" t="s">
        <v>39776</v>
      </c>
    </row>
    <row r="2895" spans="1:4">
      <c r="B2895" s="276" t="s">
        <v>6163</v>
      </c>
    </row>
    <row r="2896" spans="1:4">
      <c r="A2896" s="276" t="s">
        <v>6166</v>
      </c>
      <c r="B2896" s="276" t="s">
        <v>6167</v>
      </c>
      <c r="C2896" s="273" t="s">
        <v>34</v>
      </c>
      <c r="D2896" s="277" t="s">
        <v>38503</v>
      </c>
    </row>
    <row r="2897" spans="1:4">
      <c r="B2897" s="276" t="s">
        <v>6168</v>
      </c>
    </row>
    <row r="2898" spans="1:4">
      <c r="A2898" s="276" t="s">
        <v>6169</v>
      </c>
      <c r="B2898" s="276" t="s">
        <v>6170</v>
      </c>
      <c r="C2898" s="273" t="s">
        <v>34</v>
      </c>
      <c r="D2898" s="278" t="s">
        <v>39777</v>
      </c>
    </row>
    <row r="2899" spans="1:4">
      <c r="B2899" s="276" t="s">
        <v>6163</v>
      </c>
    </row>
    <row r="2900" spans="1:4">
      <c r="A2900" s="276" t="s">
        <v>6171</v>
      </c>
      <c r="B2900" s="276" t="s">
        <v>6172</v>
      </c>
      <c r="C2900" s="273" t="s">
        <v>34</v>
      </c>
      <c r="D2900" s="277" t="s">
        <v>39778</v>
      </c>
    </row>
    <row r="2901" spans="1:4">
      <c r="B2901" s="276" t="s">
        <v>6168</v>
      </c>
    </row>
    <row r="2902" spans="1:4">
      <c r="A2902" s="276" t="s">
        <v>6173</v>
      </c>
      <c r="B2902" s="276" t="s">
        <v>6174</v>
      </c>
      <c r="C2902" s="273" t="s">
        <v>34</v>
      </c>
      <c r="D2902" s="278" t="s">
        <v>39779</v>
      </c>
    </row>
    <row r="2903" spans="1:4">
      <c r="B2903" s="276" t="s">
        <v>6163</v>
      </c>
    </row>
    <row r="2904" spans="1:4">
      <c r="A2904" s="276" t="s">
        <v>6175</v>
      </c>
      <c r="B2904" s="276" t="s">
        <v>6176</v>
      </c>
      <c r="C2904" s="273" t="s">
        <v>34</v>
      </c>
      <c r="D2904" s="277" t="s">
        <v>39780</v>
      </c>
    </row>
    <row r="2905" spans="1:4">
      <c r="B2905" s="276" t="s">
        <v>6168</v>
      </c>
    </row>
    <row r="2906" spans="1:4">
      <c r="A2906" s="276" t="s">
        <v>6177</v>
      </c>
      <c r="B2906" s="276" t="s">
        <v>6178</v>
      </c>
      <c r="C2906" s="273" t="s">
        <v>34</v>
      </c>
      <c r="D2906" s="277" t="s">
        <v>39781</v>
      </c>
    </row>
    <row r="2907" spans="1:4">
      <c r="B2907" s="276" t="s">
        <v>6179</v>
      </c>
    </row>
    <row r="2908" spans="1:4">
      <c r="A2908" s="276" t="s">
        <v>6180</v>
      </c>
      <c r="B2908" s="276" t="s">
        <v>6181</v>
      </c>
      <c r="C2908" s="273" t="s">
        <v>34</v>
      </c>
      <c r="D2908" s="277" t="s">
        <v>39782</v>
      </c>
    </row>
    <row r="2909" spans="1:4">
      <c r="A2909" s="260" t="s">
        <v>2942</v>
      </c>
    </row>
    <row r="2911" spans="1:4">
      <c r="D2911" s="273" t="s">
        <v>39783</v>
      </c>
    </row>
    <row r="2912" spans="1:4" ht="18">
      <c r="B2912" s="274" t="s">
        <v>2864</v>
      </c>
    </row>
    <row r="2913" spans="1:4">
      <c r="A2913" s="275" t="s">
        <v>2865</v>
      </c>
    </row>
    <row r="2914" spans="1:4">
      <c r="A2914" s="275" t="s">
        <v>39302</v>
      </c>
    </row>
    <row r="2915" spans="1:4">
      <c r="A2915" s="275" t="s">
        <v>39303</v>
      </c>
    </row>
    <row r="2916" spans="1:4">
      <c r="A2916" s="275" t="s">
        <v>2866</v>
      </c>
    </row>
    <row r="2917" spans="1:4">
      <c r="A2917" s="275" t="s">
        <v>39304</v>
      </c>
    </row>
    <row r="2918" spans="1:4">
      <c r="A2918" s="275" t="s">
        <v>2867</v>
      </c>
      <c r="B2918" s="276" t="s">
        <v>39305</v>
      </c>
    </row>
    <row r="2919" spans="1:4">
      <c r="B2919" s="276" t="s">
        <v>2868</v>
      </c>
      <c r="C2919" s="277" t="s">
        <v>37724</v>
      </c>
    </row>
    <row r="2920" spans="1:4">
      <c r="A2920" s="275" t="s">
        <v>2869</v>
      </c>
      <c r="B2920" s="275" t="s">
        <v>39306</v>
      </c>
    </row>
    <row r="2921" spans="1:4">
      <c r="D2921" s="261" t="s">
        <v>2870</v>
      </c>
    </row>
    <row r="2922" spans="1:4">
      <c r="A2922" s="260" t="s">
        <v>2871</v>
      </c>
      <c r="B2922" s="260" t="s">
        <v>2872</v>
      </c>
      <c r="C2922" s="261" t="s">
        <v>2873</v>
      </c>
    </row>
    <row r="2923" spans="1:4">
      <c r="D2923" s="261" t="s">
        <v>2874</v>
      </c>
    </row>
    <row r="2924" spans="1:4">
      <c r="B2924" s="276" t="s">
        <v>6179</v>
      </c>
    </row>
    <row r="2925" spans="1:4">
      <c r="A2925" s="276" t="s">
        <v>6182</v>
      </c>
      <c r="B2925" s="276" t="s">
        <v>6183</v>
      </c>
      <c r="C2925" s="273" t="s">
        <v>34</v>
      </c>
      <c r="D2925" s="278" t="s">
        <v>39784</v>
      </c>
    </row>
    <row r="2926" spans="1:4">
      <c r="B2926" s="276" t="s">
        <v>6184</v>
      </c>
    </row>
    <row r="2927" spans="1:4">
      <c r="A2927" s="276" t="s">
        <v>6185</v>
      </c>
      <c r="B2927" s="276" t="s">
        <v>6186</v>
      </c>
      <c r="C2927" s="273" t="s">
        <v>34</v>
      </c>
      <c r="D2927" s="278" t="s">
        <v>39785</v>
      </c>
    </row>
    <row r="2928" spans="1:4">
      <c r="B2928" s="276" t="s">
        <v>6168</v>
      </c>
    </row>
    <row r="2929" spans="1:4">
      <c r="A2929" s="276" t="s">
        <v>6187</v>
      </c>
      <c r="B2929" s="276" t="s">
        <v>6188</v>
      </c>
      <c r="C2929" s="273" t="s">
        <v>34</v>
      </c>
      <c r="D2929" s="277" t="s">
        <v>39786</v>
      </c>
    </row>
    <row r="2930" spans="1:4">
      <c r="B2930" s="276" t="s">
        <v>6179</v>
      </c>
    </row>
    <row r="2931" spans="1:4">
      <c r="A2931" s="276" t="s">
        <v>6189</v>
      </c>
      <c r="B2931" s="276" t="s">
        <v>6190</v>
      </c>
      <c r="C2931" s="273" t="s">
        <v>34</v>
      </c>
      <c r="D2931" s="278" t="s">
        <v>39787</v>
      </c>
    </row>
    <row r="2932" spans="1:4">
      <c r="B2932" s="276" t="s">
        <v>6168</v>
      </c>
    </row>
    <row r="2933" spans="1:4">
      <c r="A2933" s="276" t="s">
        <v>6191</v>
      </c>
      <c r="B2933" s="276" t="s">
        <v>6192</v>
      </c>
      <c r="C2933" s="273" t="s">
        <v>34</v>
      </c>
      <c r="D2933" s="277" t="s">
        <v>39788</v>
      </c>
    </row>
    <row r="2934" spans="1:4">
      <c r="B2934" s="276" t="s">
        <v>6179</v>
      </c>
    </row>
    <row r="2935" spans="1:4">
      <c r="A2935" s="276" t="s">
        <v>6193</v>
      </c>
      <c r="B2935" s="276" t="s">
        <v>6194</v>
      </c>
      <c r="C2935" s="273" t="s">
        <v>34</v>
      </c>
      <c r="D2935" s="278" t="s">
        <v>39789</v>
      </c>
    </row>
    <row r="2936" spans="1:4">
      <c r="B2936" s="276" t="s">
        <v>6168</v>
      </c>
    </row>
    <row r="2937" spans="1:4">
      <c r="A2937" s="276" t="s">
        <v>6195</v>
      </c>
      <c r="B2937" s="276" t="s">
        <v>6196</v>
      </c>
      <c r="C2937" s="273" t="s">
        <v>34</v>
      </c>
      <c r="D2937" s="277" t="s">
        <v>39790</v>
      </c>
    </row>
    <row r="2938" spans="1:4">
      <c r="B2938" s="276" t="s">
        <v>6179</v>
      </c>
    </row>
    <row r="2939" spans="1:4">
      <c r="A2939" s="276" t="s">
        <v>6197</v>
      </c>
      <c r="B2939" s="276" t="s">
        <v>6198</v>
      </c>
      <c r="C2939" s="273" t="s">
        <v>34</v>
      </c>
      <c r="D2939" s="277" t="s">
        <v>39791</v>
      </c>
    </row>
    <row r="2940" spans="1:4">
      <c r="B2940" s="276" t="s">
        <v>6179</v>
      </c>
    </row>
    <row r="2941" spans="1:4">
      <c r="A2941" s="276" t="s">
        <v>6199</v>
      </c>
      <c r="B2941" s="276" t="s">
        <v>6200</v>
      </c>
      <c r="C2941" s="273" t="s">
        <v>34</v>
      </c>
      <c r="D2941" s="278" t="s">
        <v>39792</v>
      </c>
    </row>
    <row r="2942" spans="1:4">
      <c r="B2942" s="276" t="s">
        <v>6179</v>
      </c>
    </row>
    <row r="2943" spans="1:4">
      <c r="A2943" s="276" t="s">
        <v>6201</v>
      </c>
      <c r="B2943" s="276" t="s">
        <v>6202</v>
      </c>
      <c r="C2943" s="273" t="s">
        <v>34</v>
      </c>
      <c r="D2943" s="277" t="s">
        <v>36260</v>
      </c>
    </row>
    <row r="2944" spans="1:4">
      <c r="A2944" s="276" t="s">
        <v>6205</v>
      </c>
      <c r="B2944" s="276" t="s">
        <v>37916</v>
      </c>
      <c r="C2944" s="273" t="s">
        <v>40</v>
      </c>
      <c r="D2944" s="277" t="s">
        <v>336</v>
      </c>
    </row>
    <row r="2945" spans="1:4">
      <c r="A2945" s="276" t="s">
        <v>6203</v>
      </c>
      <c r="B2945" s="276" t="s">
        <v>6204</v>
      </c>
      <c r="C2945" s="273" t="s">
        <v>3257</v>
      </c>
      <c r="D2945" s="278" t="s">
        <v>39793</v>
      </c>
    </row>
    <row r="2946" spans="1:4">
      <c r="A2946" s="276" t="s">
        <v>6206</v>
      </c>
      <c r="B2946" s="276" t="s">
        <v>6207</v>
      </c>
      <c r="C2946" s="273" t="s">
        <v>34</v>
      </c>
      <c r="D2946" s="277" t="s">
        <v>829</v>
      </c>
    </row>
    <row r="2947" spans="1:4">
      <c r="A2947" s="276" t="s">
        <v>6208</v>
      </c>
      <c r="B2947" s="276" t="s">
        <v>6209</v>
      </c>
      <c r="C2947" s="273" t="s">
        <v>6210</v>
      </c>
      <c r="D2947" s="277" t="s">
        <v>6211</v>
      </c>
    </row>
    <row r="2948" spans="1:4">
      <c r="A2948" s="276" t="s">
        <v>6212</v>
      </c>
      <c r="B2948" s="276" t="s">
        <v>6213</v>
      </c>
      <c r="C2948" s="273" t="s">
        <v>293</v>
      </c>
      <c r="D2948" s="273" t="s">
        <v>1150</v>
      </c>
    </row>
    <row r="2949" spans="1:4">
      <c r="B2949" s="276" t="s">
        <v>6214</v>
      </c>
    </row>
    <row r="2950" spans="1:4">
      <c r="A2950" s="276" t="s">
        <v>6215</v>
      </c>
      <c r="B2950" s="276" t="s">
        <v>6213</v>
      </c>
      <c r="C2950" s="273" t="s">
        <v>293</v>
      </c>
      <c r="D2950" s="273" t="s">
        <v>783</v>
      </c>
    </row>
    <row r="2951" spans="1:4">
      <c r="B2951" s="276" t="s">
        <v>6216</v>
      </c>
    </row>
    <row r="2952" spans="1:4">
      <c r="A2952" s="276" t="s">
        <v>6217</v>
      </c>
      <c r="B2952" s="276" t="s">
        <v>6213</v>
      </c>
      <c r="C2952" s="273" t="s">
        <v>293</v>
      </c>
      <c r="D2952" s="277" t="s">
        <v>2376</v>
      </c>
    </row>
    <row r="2953" spans="1:4">
      <c r="B2953" s="276" t="s">
        <v>6218</v>
      </c>
    </row>
    <row r="2954" spans="1:4">
      <c r="A2954" s="276" t="s">
        <v>6219</v>
      </c>
      <c r="B2954" s="276" t="s">
        <v>6213</v>
      </c>
      <c r="C2954" s="273" t="s">
        <v>293</v>
      </c>
      <c r="D2954" s="277" t="s">
        <v>522</v>
      </c>
    </row>
    <row r="2955" spans="1:4">
      <c r="B2955" s="276" t="s">
        <v>6220</v>
      </c>
    </row>
    <row r="2956" spans="1:4">
      <c r="A2956" s="276" t="s">
        <v>6221</v>
      </c>
      <c r="B2956" s="276" t="s">
        <v>6213</v>
      </c>
      <c r="C2956" s="273" t="s">
        <v>293</v>
      </c>
      <c r="D2956" s="277" t="s">
        <v>298</v>
      </c>
    </row>
    <row r="2957" spans="1:4">
      <c r="B2957" s="276" t="s">
        <v>6222</v>
      </c>
    </row>
    <row r="2958" spans="1:4">
      <c r="A2958" s="276" t="s">
        <v>6223</v>
      </c>
      <c r="B2958" s="276" t="s">
        <v>6213</v>
      </c>
      <c r="C2958" s="273" t="s">
        <v>293</v>
      </c>
      <c r="D2958" s="277" t="s">
        <v>161</v>
      </c>
    </row>
    <row r="2959" spans="1:4">
      <c r="B2959" s="276" t="s">
        <v>6224</v>
      </c>
    </row>
    <row r="2960" spans="1:4">
      <c r="A2960" s="276" t="s">
        <v>6225</v>
      </c>
      <c r="B2960" s="276" t="s">
        <v>6226</v>
      </c>
      <c r="C2960" s="273" t="s">
        <v>293</v>
      </c>
      <c r="D2960" s="277" t="s">
        <v>1006</v>
      </c>
    </row>
    <row r="2961" spans="1:4">
      <c r="A2961" s="276" t="s">
        <v>6227</v>
      </c>
      <c r="B2961" s="276" t="s">
        <v>6228</v>
      </c>
      <c r="C2961" s="273" t="s">
        <v>293</v>
      </c>
      <c r="D2961" s="277" t="s">
        <v>2120</v>
      </c>
    </row>
    <row r="2962" spans="1:4">
      <c r="A2962" s="276" t="s">
        <v>6229</v>
      </c>
      <c r="B2962" s="276" t="s">
        <v>6230</v>
      </c>
      <c r="C2962" s="273" t="s">
        <v>226</v>
      </c>
      <c r="D2962" s="277" t="s">
        <v>387</v>
      </c>
    </row>
    <row r="2963" spans="1:4">
      <c r="B2963" s="276" t="s">
        <v>6231</v>
      </c>
    </row>
    <row r="2964" spans="1:4">
      <c r="A2964" s="276" t="s">
        <v>6232</v>
      </c>
      <c r="B2964" s="276" t="s">
        <v>6233</v>
      </c>
      <c r="C2964" s="273" t="s">
        <v>34</v>
      </c>
      <c r="D2964" s="278" t="s">
        <v>37917</v>
      </c>
    </row>
    <row r="2965" spans="1:4">
      <c r="B2965" s="276" t="s">
        <v>6234</v>
      </c>
    </row>
    <row r="2966" spans="1:4">
      <c r="A2966" s="276" t="s">
        <v>6235</v>
      </c>
      <c r="B2966" s="276" t="s">
        <v>6236</v>
      </c>
      <c r="C2966" s="273" t="s">
        <v>34</v>
      </c>
      <c r="D2966" s="278" t="s">
        <v>37918</v>
      </c>
    </row>
    <row r="2967" spans="1:4">
      <c r="B2967" s="276" t="s">
        <v>6237</v>
      </c>
    </row>
    <row r="2968" spans="1:4">
      <c r="A2968" s="276" t="s">
        <v>6238</v>
      </c>
      <c r="B2968" s="276" t="s">
        <v>6239</v>
      </c>
      <c r="C2968" s="273" t="s">
        <v>34</v>
      </c>
      <c r="D2968" s="277" t="s">
        <v>3708</v>
      </c>
    </row>
    <row r="2969" spans="1:4">
      <c r="A2969" s="276" t="s">
        <v>6240</v>
      </c>
      <c r="B2969" s="276" t="s">
        <v>6241</v>
      </c>
      <c r="C2969" s="273" t="s">
        <v>34</v>
      </c>
      <c r="D2969" s="277" t="s">
        <v>32706</v>
      </c>
    </row>
    <row r="2970" spans="1:4">
      <c r="A2970" s="276" t="s">
        <v>6242</v>
      </c>
      <c r="B2970" s="276" t="s">
        <v>6243</v>
      </c>
      <c r="C2970" s="273" t="s">
        <v>34</v>
      </c>
      <c r="D2970" s="277" t="s">
        <v>1376</v>
      </c>
    </row>
    <row r="2971" spans="1:4">
      <c r="A2971" s="276" t="s">
        <v>6244</v>
      </c>
      <c r="B2971" s="276" t="s">
        <v>6245</v>
      </c>
      <c r="C2971" s="273" t="s">
        <v>34</v>
      </c>
      <c r="D2971" s="277" t="s">
        <v>39794</v>
      </c>
    </row>
    <row r="2972" spans="1:4">
      <c r="A2972" s="276" t="s">
        <v>6246</v>
      </c>
      <c r="B2972" s="276" t="s">
        <v>6247</v>
      </c>
      <c r="C2972" s="273" t="s">
        <v>34</v>
      </c>
      <c r="D2972" s="277" t="s">
        <v>411</v>
      </c>
    </row>
    <row r="2973" spans="1:4">
      <c r="A2973" s="276" t="s">
        <v>6248</v>
      </c>
      <c r="B2973" s="276" t="s">
        <v>6249</v>
      </c>
      <c r="C2973" s="273" t="s">
        <v>34</v>
      </c>
      <c r="D2973" s="277" t="s">
        <v>319</v>
      </c>
    </row>
    <row r="2974" spans="1:4">
      <c r="A2974" s="276" t="s">
        <v>6250</v>
      </c>
      <c r="B2974" s="276" t="s">
        <v>6251</v>
      </c>
      <c r="C2974" s="273" t="s">
        <v>34</v>
      </c>
      <c r="D2974" s="277" t="s">
        <v>1206</v>
      </c>
    </row>
    <row r="2975" spans="1:4">
      <c r="A2975" s="276" t="s">
        <v>6253</v>
      </c>
      <c r="B2975" s="276" t="s">
        <v>6254</v>
      </c>
      <c r="C2975" s="273" t="s">
        <v>34</v>
      </c>
      <c r="D2975" s="277" t="s">
        <v>2166</v>
      </c>
    </row>
    <row r="2976" spans="1:4">
      <c r="A2976" s="276" t="s">
        <v>6255</v>
      </c>
      <c r="B2976" s="276" t="s">
        <v>6256</v>
      </c>
      <c r="C2976" s="273" t="s">
        <v>34</v>
      </c>
      <c r="D2976" s="277" t="s">
        <v>22588</v>
      </c>
    </row>
    <row r="2977" spans="1:4">
      <c r="A2977" s="276" t="s">
        <v>6257</v>
      </c>
      <c r="B2977" s="276" t="s">
        <v>6258</v>
      </c>
      <c r="C2977" s="273" t="s">
        <v>34</v>
      </c>
      <c r="D2977" s="277" t="s">
        <v>35647</v>
      </c>
    </row>
    <row r="2978" spans="1:4">
      <c r="A2978" s="260" t="s">
        <v>2942</v>
      </c>
    </row>
    <row r="2980" spans="1:4">
      <c r="D2980" s="273" t="s">
        <v>39795</v>
      </c>
    </row>
    <row r="2981" spans="1:4" ht="18">
      <c r="B2981" s="274" t="s">
        <v>2864</v>
      </c>
    </row>
    <row r="2982" spans="1:4">
      <c r="A2982" s="275" t="s">
        <v>2865</v>
      </c>
    </row>
    <row r="2983" spans="1:4">
      <c r="A2983" s="275" t="s">
        <v>39302</v>
      </c>
    </row>
    <row r="2984" spans="1:4">
      <c r="A2984" s="275" t="s">
        <v>39303</v>
      </c>
    </row>
    <row r="2985" spans="1:4">
      <c r="A2985" s="275" t="s">
        <v>2866</v>
      </c>
    </row>
    <row r="2986" spans="1:4">
      <c r="A2986" s="275" t="s">
        <v>39304</v>
      </c>
    </row>
    <row r="2987" spans="1:4">
      <c r="A2987" s="275" t="s">
        <v>2867</v>
      </c>
      <c r="B2987" s="276" t="s">
        <v>39305</v>
      </c>
    </row>
    <row r="2988" spans="1:4">
      <c r="B2988" s="276" t="s">
        <v>2868</v>
      </c>
      <c r="C2988" s="277" t="s">
        <v>37724</v>
      </c>
    </row>
    <row r="2989" spans="1:4">
      <c r="A2989" s="275" t="s">
        <v>2869</v>
      </c>
      <c r="B2989" s="275" t="s">
        <v>39306</v>
      </c>
    </row>
    <row r="2990" spans="1:4">
      <c r="D2990" s="261" t="s">
        <v>2870</v>
      </c>
    </row>
    <row r="2991" spans="1:4">
      <c r="A2991" s="260" t="s">
        <v>2871</v>
      </c>
      <c r="B2991" s="260" t="s">
        <v>2872</v>
      </c>
      <c r="C2991" s="261" t="s">
        <v>2873</v>
      </c>
    </row>
    <row r="2992" spans="1:4">
      <c r="D2992" s="261" t="s">
        <v>2874</v>
      </c>
    </row>
    <row r="2993" spans="1:4">
      <c r="A2993" s="276" t="s">
        <v>6259</v>
      </c>
      <c r="B2993" s="276" t="s">
        <v>6260</v>
      </c>
      <c r="C2993" s="273" t="s">
        <v>34</v>
      </c>
      <c r="D2993" s="277" t="s">
        <v>33588</v>
      </c>
    </row>
    <row r="2994" spans="1:4">
      <c r="A2994" s="276" t="s">
        <v>6261</v>
      </c>
      <c r="B2994" s="276" t="s">
        <v>6262</v>
      </c>
      <c r="C2994" s="273" t="s">
        <v>34</v>
      </c>
      <c r="D2994" s="277" t="s">
        <v>39796</v>
      </c>
    </row>
    <row r="2995" spans="1:4">
      <c r="A2995" s="276" t="s">
        <v>6263</v>
      </c>
      <c r="B2995" s="276" t="s">
        <v>6264</v>
      </c>
      <c r="C2995" s="273" t="s">
        <v>34</v>
      </c>
      <c r="D2995" s="277" t="s">
        <v>37457</v>
      </c>
    </row>
    <row r="2996" spans="1:4">
      <c r="B2996" s="276" t="s">
        <v>6265</v>
      </c>
    </row>
    <row r="2997" spans="1:4">
      <c r="A2997" s="276" t="s">
        <v>6266</v>
      </c>
      <c r="B2997" s="276" t="s">
        <v>6264</v>
      </c>
      <c r="C2997" s="273" t="s">
        <v>34</v>
      </c>
      <c r="D2997" s="277" t="s">
        <v>37894</v>
      </c>
    </row>
    <row r="2998" spans="1:4">
      <c r="B2998" s="276" t="s">
        <v>760</v>
      </c>
    </row>
    <row r="2999" spans="1:4">
      <c r="A2999" s="276" t="s">
        <v>6267</v>
      </c>
      <c r="B2999" s="276" t="s">
        <v>6268</v>
      </c>
      <c r="C2999" s="273" t="s">
        <v>34</v>
      </c>
      <c r="D2999" s="277" t="s">
        <v>613</v>
      </c>
    </row>
    <row r="3000" spans="1:4">
      <c r="B3000" s="276" t="s">
        <v>6265</v>
      </c>
    </row>
    <row r="3001" spans="1:4">
      <c r="A3001" s="276" t="s">
        <v>6269</v>
      </c>
      <c r="B3001" s="276" t="s">
        <v>6270</v>
      </c>
      <c r="C3001" s="273" t="s">
        <v>34</v>
      </c>
      <c r="D3001" s="277" t="s">
        <v>2299</v>
      </c>
    </row>
    <row r="3002" spans="1:4">
      <c r="A3002" s="276" t="s">
        <v>6271</v>
      </c>
      <c r="B3002" s="276" t="s">
        <v>6272</v>
      </c>
      <c r="C3002" s="273" t="s">
        <v>34</v>
      </c>
      <c r="D3002" s="277" t="s">
        <v>2299</v>
      </c>
    </row>
    <row r="3003" spans="1:4">
      <c r="A3003" s="276" t="s">
        <v>6273</v>
      </c>
      <c r="B3003" s="276" t="s">
        <v>6274</v>
      </c>
      <c r="C3003" s="273" t="s">
        <v>34</v>
      </c>
      <c r="D3003" s="277" t="s">
        <v>39797</v>
      </c>
    </row>
    <row r="3004" spans="1:4">
      <c r="B3004" s="276" t="s">
        <v>1059</v>
      </c>
    </row>
    <row r="3005" spans="1:4">
      <c r="A3005" s="276" t="s">
        <v>6275</v>
      </c>
      <c r="B3005" s="276" t="s">
        <v>6276</v>
      </c>
      <c r="C3005" s="273" t="s">
        <v>34</v>
      </c>
      <c r="D3005" s="277" t="s">
        <v>1555</v>
      </c>
    </row>
    <row r="3006" spans="1:4">
      <c r="B3006" s="276" t="s">
        <v>3082</v>
      </c>
    </row>
    <row r="3007" spans="1:4">
      <c r="A3007" s="276" t="s">
        <v>6277</v>
      </c>
      <c r="B3007" s="276" t="s">
        <v>6278</v>
      </c>
      <c r="C3007" s="273" t="s">
        <v>34</v>
      </c>
      <c r="D3007" s="277" t="s">
        <v>231</v>
      </c>
    </row>
    <row r="3008" spans="1:4">
      <c r="B3008" s="276" t="s">
        <v>3082</v>
      </c>
    </row>
    <row r="3009" spans="1:4">
      <c r="A3009" s="276" t="s">
        <v>6279</v>
      </c>
      <c r="B3009" s="276" t="s">
        <v>6280</v>
      </c>
      <c r="C3009" s="273" t="s">
        <v>34</v>
      </c>
      <c r="D3009" s="277" t="s">
        <v>15691</v>
      </c>
    </row>
    <row r="3010" spans="1:4">
      <c r="A3010" s="276" t="s">
        <v>6281</v>
      </c>
      <c r="B3010" s="276" t="s">
        <v>6282</v>
      </c>
      <c r="C3010" s="273" t="s">
        <v>34</v>
      </c>
      <c r="D3010" s="277" t="s">
        <v>34032</v>
      </c>
    </row>
    <row r="3011" spans="1:4">
      <c r="A3011" s="276" t="s">
        <v>6283</v>
      </c>
      <c r="B3011" s="276" t="s">
        <v>6284</v>
      </c>
      <c r="C3011" s="273" t="s">
        <v>34</v>
      </c>
      <c r="D3011" s="277" t="s">
        <v>1220</v>
      </c>
    </row>
    <row r="3012" spans="1:4">
      <c r="A3012" s="276" t="s">
        <v>6285</v>
      </c>
      <c r="B3012" s="276" t="s">
        <v>6286</v>
      </c>
      <c r="C3012" s="273" t="s">
        <v>34</v>
      </c>
      <c r="D3012" s="277" t="s">
        <v>1641</v>
      </c>
    </row>
    <row r="3013" spans="1:4">
      <c r="A3013" s="276" t="s">
        <v>6287</v>
      </c>
      <c r="B3013" s="276" t="s">
        <v>6288</v>
      </c>
      <c r="C3013" s="273" t="s">
        <v>34</v>
      </c>
      <c r="D3013" s="277" t="s">
        <v>39698</v>
      </c>
    </row>
    <row r="3014" spans="1:4">
      <c r="A3014" s="276" t="s">
        <v>6290</v>
      </c>
      <c r="B3014" s="276" t="s">
        <v>6291</v>
      </c>
      <c r="C3014" s="273" t="s">
        <v>34</v>
      </c>
      <c r="D3014" s="277" t="s">
        <v>36901</v>
      </c>
    </row>
    <row r="3015" spans="1:4">
      <c r="A3015" s="276" t="s">
        <v>6292</v>
      </c>
      <c r="B3015" s="276" t="s">
        <v>6293</v>
      </c>
      <c r="C3015" s="273" t="s">
        <v>34</v>
      </c>
      <c r="D3015" s="277" t="s">
        <v>1975</v>
      </c>
    </row>
    <row r="3016" spans="1:4">
      <c r="A3016" s="276" t="s">
        <v>6294</v>
      </c>
      <c r="B3016" s="276" t="s">
        <v>6295</v>
      </c>
      <c r="C3016" s="273" t="s">
        <v>34</v>
      </c>
      <c r="D3016" s="277" t="s">
        <v>30779</v>
      </c>
    </row>
    <row r="3017" spans="1:4">
      <c r="A3017" s="276" t="s">
        <v>6296</v>
      </c>
      <c r="B3017" s="276" t="s">
        <v>6297</v>
      </c>
      <c r="C3017" s="273" t="s">
        <v>34</v>
      </c>
      <c r="D3017" s="277" t="s">
        <v>39798</v>
      </c>
    </row>
    <row r="3018" spans="1:4">
      <c r="A3018" s="276" t="s">
        <v>6298</v>
      </c>
      <c r="B3018" s="276" t="s">
        <v>6299</v>
      </c>
      <c r="C3018" s="273" t="s">
        <v>34</v>
      </c>
      <c r="D3018" s="277" t="s">
        <v>39799</v>
      </c>
    </row>
    <row r="3019" spans="1:4">
      <c r="A3019" s="276" t="s">
        <v>6300</v>
      </c>
      <c r="B3019" s="276" t="s">
        <v>6301</v>
      </c>
      <c r="C3019" s="273" t="s">
        <v>34</v>
      </c>
      <c r="D3019" s="277" t="s">
        <v>39800</v>
      </c>
    </row>
    <row r="3020" spans="1:4">
      <c r="A3020" s="276" t="s">
        <v>6302</v>
      </c>
      <c r="B3020" s="276" t="s">
        <v>6303</v>
      </c>
      <c r="C3020" s="273" t="s">
        <v>34</v>
      </c>
      <c r="D3020" s="277" t="s">
        <v>37456</v>
      </c>
    </row>
    <row r="3021" spans="1:4">
      <c r="A3021" s="276" t="s">
        <v>6304</v>
      </c>
      <c r="B3021" s="276" t="s">
        <v>6305</v>
      </c>
      <c r="C3021" s="273" t="s">
        <v>34</v>
      </c>
      <c r="D3021" s="277" t="s">
        <v>2641</v>
      </c>
    </row>
    <row r="3022" spans="1:4">
      <c r="A3022" s="276" t="s">
        <v>6306</v>
      </c>
      <c r="B3022" s="276" t="s">
        <v>6307</v>
      </c>
      <c r="C3022" s="273" t="s">
        <v>34</v>
      </c>
      <c r="D3022" s="277" t="s">
        <v>37250</v>
      </c>
    </row>
    <row r="3023" spans="1:4">
      <c r="A3023" s="276" t="s">
        <v>6308</v>
      </c>
      <c r="B3023" s="276" t="s">
        <v>6309</v>
      </c>
      <c r="C3023" s="273" t="s">
        <v>34</v>
      </c>
      <c r="D3023" s="277" t="s">
        <v>923</v>
      </c>
    </row>
    <row r="3024" spans="1:4">
      <c r="A3024" s="276" t="s">
        <v>6310</v>
      </c>
      <c r="B3024" s="276" t="s">
        <v>6311</v>
      </c>
      <c r="C3024" s="273" t="s">
        <v>34</v>
      </c>
      <c r="D3024" s="277" t="s">
        <v>25804</v>
      </c>
    </row>
    <row r="3025" spans="1:4">
      <c r="A3025" s="276" t="s">
        <v>6312</v>
      </c>
      <c r="B3025" s="276" t="s">
        <v>6313</v>
      </c>
      <c r="C3025" s="273" t="s">
        <v>34</v>
      </c>
      <c r="D3025" s="277" t="s">
        <v>1444</v>
      </c>
    </row>
    <row r="3026" spans="1:4">
      <c r="A3026" s="276" t="s">
        <v>6314</v>
      </c>
      <c r="B3026" s="276" t="s">
        <v>6315</v>
      </c>
      <c r="C3026" s="273" t="s">
        <v>34</v>
      </c>
      <c r="D3026" s="277" t="s">
        <v>1522</v>
      </c>
    </row>
    <row r="3027" spans="1:4">
      <c r="A3027" s="276" t="s">
        <v>6316</v>
      </c>
      <c r="B3027" s="276" t="s">
        <v>6317</v>
      </c>
      <c r="C3027" s="273" t="s">
        <v>34</v>
      </c>
      <c r="D3027" s="277" t="s">
        <v>39077</v>
      </c>
    </row>
    <row r="3028" spans="1:4">
      <c r="A3028" s="276" t="s">
        <v>6318</v>
      </c>
      <c r="B3028" s="276" t="s">
        <v>6319</v>
      </c>
      <c r="C3028" s="273" t="s">
        <v>34</v>
      </c>
      <c r="D3028" s="277" t="s">
        <v>1335</v>
      </c>
    </row>
    <row r="3029" spans="1:4">
      <c r="A3029" s="276" t="s">
        <v>6320</v>
      </c>
      <c r="B3029" s="276" t="s">
        <v>6321</v>
      </c>
      <c r="C3029" s="273" t="s">
        <v>34</v>
      </c>
      <c r="D3029" s="277" t="s">
        <v>440</v>
      </c>
    </row>
    <row r="3030" spans="1:4">
      <c r="A3030" s="276" t="s">
        <v>6322</v>
      </c>
      <c r="B3030" s="276" t="s">
        <v>6323</v>
      </c>
      <c r="C3030" s="273" t="s">
        <v>34</v>
      </c>
      <c r="D3030" s="277" t="s">
        <v>39801</v>
      </c>
    </row>
    <row r="3031" spans="1:4">
      <c r="A3031" s="276" t="s">
        <v>6324</v>
      </c>
      <c r="B3031" s="276" t="s">
        <v>6325</v>
      </c>
      <c r="C3031" s="273" t="s">
        <v>34</v>
      </c>
      <c r="D3031" s="277" t="s">
        <v>30995</v>
      </c>
    </row>
    <row r="3032" spans="1:4">
      <c r="A3032" s="276" t="s">
        <v>6326</v>
      </c>
      <c r="B3032" s="276" t="s">
        <v>6327</v>
      </c>
      <c r="C3032" s="273" t="s">
        <v>34</v>
      </c>
      <c r="D3032" s="277" t="s">
        <v>413</v>
      </c>
    </row>
    <row r="3033" spans="1:4">
      <c r="A3033" s="276" t="s">
        <v>6328</v>
      </c>
      <c r="B3033" s="276" t="s">
        <v>6329</v>
      </c>
      <c r="C3033" s="273" t="s">
        <v>34</v>
      </c>
      <c r="D3033" s="277" t="s">
        <v>2764</v>
      </c>
    </row>
    <row r="3034" spans="1:4">
      <c r="A3034" s="276" t="s">
        <v>6330</v>
      </c>
      <c r="B3034" s="276" t="s">
        <v>6331</v>
      </c>
      <c r="C3034" s="273" t="s">
        <v>34</v>
      </c>
      <c r="D3034" s="277" t="s">
        <v>2462</v>
      </c>
    </row>
    <row r="3035" spans="1:4">
      <c r="A3035" s="276" t="s">
        <v>6332</v>
      </c>
      <c r="B3035" s="276" t="s">
        <v>6333</v>
      </c>
      <c r="C3035" s="273" t="s">
        <v>34</v>
      </c>
      <c r="D3035" s="277" t="s">
        <v>37576</v>
      </c>
    </row>
    <row r="3036" spans="1:4">
      <c r="A3036" s="276" t="s">
        <v>6334</v>
      </c>
      <c r="B3036" s="276" t="s">
        <v>6335</v>
      </c>
      <c r="C3036" s="273" t="s">
        <v>34</v>
      </c>
      <c r="D3036" s="277" t="s">
        <v>820</v>
      </c>
    </row>
    <row r="3037" spans="1:4">
      <c r="A3037" s="276" t="s">
        <v>6336</v>
      </c>
      <c r="B3037" s="276" t="s">
        <v>6337</v>
      </c>
      <c r="C3037" s="273" t="s">
        <v>34</v>
      </c>
      <c r="D3037" s="277" t="s">
        <v>137</v>
      </c>
    </row>
    <row r="3038" spans="1:4">
      <c r="A3038" s="276" t="s">
        <v>6338</v>
      </c>
      <c r="B3038" s="276" t="s">
        <v>6339</v>
      </c>
      <c r="C3038" s="273" t="s">
        <v>34</v>
      </c>
      <c r="D3038" s="277" t="s">
        <v>36231</v>
      </c>
    </row>
    <row r="3039" spans="1:4">
      <c r="A3039" s="276" t="s">
        <v>6340</v>
      </c>
      <c r="B3039" s="276" t="s">
        <v>6341</v>
      </c>
      <c r="C3039" s="273" t="s">
        <v>34</v>
      </c>
      <c r="D3039" s="277" t="s">
        <v>35218</v>
      </c>
    </row>
    <row r="3040" spans="1:4">
      <c r="A3040" s="276" t="s">
        <v>6342</v>
      </c>
      <c r="B3040" s="276" t="s">
        <v>6343</v>
      </c>
      <c r="C3040" s="273" t="s">
        <v>34</v>
      </c>
      <c r="D3040" s="277" t="s">
        <v>39802</v>
      </c>
    </row>
    <row r="3041" spans="1:4">
      <c r="A3041" s="276" t="s">
        <v>6344</v>
      </c>
      <c r="B3041" s="276" t="s">
        <v>6345</v>
      </c>
      <c r="C3041" s="273" t="s">
        <v>34</v>
      </c>
      <c r="D3041" s="277" t="s">
        <v>39803</v>
      </c>
    </row>
    <row r="3042" spans="1:4">
      <c r="A3042" s="260" t="s">
        <v>2942</v>
      </c>
    </row>
    <row r="3044" spans="1:4">
      <c r="D3044" s="273" t="s">
        <v>39804</v>
      </c>
    </row>
    <row r="3045" spans="1:4" ht="18">
      <c r="B3045" s="274" t="s">
        <v>2864</v>
      </c>
    </row>
    <row r="3046" spans="1:4">
      <c r="A3046" s="275" t="s">
        <v>2865</v>
      </c>
    </row>
    <row r="3047" spans="1:4">
      <c r="A3047" s="275" t="s">
        <v>39302</v>
      </c>
    </row>
    <row r="3048" spans="1:4">
      <c r="A3048" s="275" t="s">
        <v>39303</v>
      </c>
    </row>
    <row r="3049" spans="1:4">
      <c r="A3049" s="275" t="s">
        <v>2866</v>
      </c>
    </row>
    <row r="3050" spans="1:4">
      <c r="A3050" s="275" t="s">
        <v>39304</v>
      </c>
    </row>
    <row r="3051" spans="1:4">
      <c r="A3051" s="275" t="s">
        <v>2867</v>
      </c>
      <c r="B3051" s="276" t="s">
        <v>39305</v>
      </c>
    </row>
    <row r="3052" spans="1:4">
      <c r="B3052" s="276" t="s">
        <v>2868</v>
      </c>
      <c r="C3052" s="277" t="s">
        <v>37724</v>
      </c>
    </row>
    <row r="3053" spans="1:4">
      <c r="A3053" s="275" t="s">
        <v>2869</v>
      </c>
      <c r="B3053" s="275" t="s">
        <v>39306</v>
      </c>
    </row>
    <row r="3054" spans="1:4">
      <c r="D3054" s="261" t="s">
        <v>2870</v>
      </c>
    </row>
    <row r="3055" spans="1:4">
      <c r="A3055" s="260" t="s">
        <v>2871</v>
      </c>
      <c r="B3055" s="260" t="s">
        <v>2872</v>
      </c>
      <c r="C3055" s="261" t="s">
        <v>2873</v>
      </c>
    </row>
    <row r="3056" spans="1:4">
      <c r="D3056" s="261" t="s">
        <v>2874</v>
      </c>
    </row>
    <row r="3057" spans="1:4">
      <c r="A3057" s="276" t="s">
        <v>6346</v>
      </c>
      <c r="B3057" s="276" t="s">
        <v>6347</v>
      </c>
      <c r="C3057" s="273" t="s">
        <v>34</v>
      </c>
      <c r="D3057" s="277" t="s">
        <v>39799</v>
      </c>
    </row>
    <row r="3058" spans="1:4">
      <c r="A3058" s="276" t="s">
        <v>6348</v>
      </c>
      <c r="B3058" s="276" t="s">
        <v>6349</v>
      </c>
      <c r="C3058" s="273" t="s">
        <v>34</v>
      </c>
      <c r="D3058" s="277" t="s">
        <v>2007</v>
      </c>
    </row>
    <row r="3059" spans="1:4">
      <c r="A3059" s="276" t="s">
        <v>6350</v>
      </c>
      <c r="B3059" s="276" t="s">
        <v>6351</v>
      </c>
      <c r="C3059" s="273" t="s">
        <v>34</v>
      </c>
      <c r="D3059" s="278" t="s">
        <v>39805</v>
      </c>
    </row>
    <row r="3060" spans="1:4">
      <c r="A3060" s="276" t="s">
        <v>6352</v>
      </c>
      <c r="B3060" s="276" t="s">
        <v>6353</v>
      </c>
      <c r="C3060" s="273" t="s">
        <v>34</v>
      </c>
      <c r="D3060" s="277" t="s">
        <v>32376</v>
      </c>
    </row>
    <row r="3061" spans="1:4">
      <c r="A3061" s="276" t="s">
        <v>6354</v>
      </c>
      <c r="B3061" s="276" t="s">
        <v>6355</v>
      </c>
      <c r="C3061" s="273" t="s">
        <v>34</v>
      </c>
      <c r="D3061" s="277" t="s">
        <v>37821</v>
      </c>
    </row>
    <row r="3062" spans="1:4">
      <c r="A3062" s="276" t="s">
        <v>6356</v>
      </c>
      <c r="B3062" s="276" t="s">
        <v>6357</v>
      </c>
      <c r="C3062" s="273" t="s">
        <v>34</v>
      </c>
      <c r="D3062" s="277" t="s">
        <v>990</v>
      </c>
    </row>
    <row r="3063" spans="1:4">
      <c r="B3063" s="276" t="s">
        <v>6358</v>
      </c>
    </row>
    <row r="3064" spans="1:4">
      <c r="A3064" s="276" t="s">
        <v>6359</v>
      </c>
      <c r="B3064" s="276" t="s">
        <v>6357</v>
      </c>
      <c r="C3064" s="273" t="s">
        <v>34</v>
      </c>
      <c r="D3064" s="277" t="s">
        <v>2766</v>
      </c>
    </row>
    <row r="3065" spans="1:4">
      <c r="B3065" s="276" t="s">
        <v>6360</v>
      </c>
    </row>
    <row r="3066" spans="1:4">
      <c r="A3066" s="276" t="s">
        <v>6361</v>
      </c>
      <c r="B3066" s="276" t="s">
        <v>6357</v>
      </c>
      <c r="C3066" s="273" t="s">
        <v>34</v>
      </c>
      <c r="D3066" s="277" t="s">
        <v>2417</v>
      </c>
    </row>
    <row r="3067" spans="1:4">
      <c r="B3067" s="276" t="s">
        <v>6362</v>
      </c>
    </row>
    <row r="3068" spans="1:4">
      <c r="A3068" s="276" t="s">
        <v>6363</v>
      </c>
      <c r="B3068" s="276" t="s">
        <v>6364</v>
      </c>
      <c r="C3068" s="273" t="s">
        <v>34</v>
      </c>
      <c r="D3068" s="277" t="s">
        <v>672</v>
      </c>
    </row>
    <row r="3069" spans="1:4">
      <c r="B3069" s="276" t="s">
        <v>5652</v>
      </c>
    </row>
    <row r="3070" spans="1:4">
      <c r="A3070" s="276" t="s">
        <v>6365</v>
      </c>
      <c r="B3070" s="276" t="s">
        <v>6366</v>
      </c>
      <c r="C3070" s="273" t="s">
        <v>34</v>
      </c>
      <c r="D3070" s="277" t="s">
        <v>2558</v>
      </c>
    </row>
    <row r="3071" spans="1:4">
      <c r="B3071" s="276" t="s">
        <v>5652</v>
      </c>
    </row>
    <row r="3072" spans="1:4">
      <c r="A3072" s="276" t="s">
        <v>6367</v>
      </c>
      <c r="B3072" s="276" t="s">
        <v>6368</v>
      </c>
      <c r="C3072" s="273" t="s">
        <v>6133</v>
      </c>
      <c r="D3072" s="277" t="s">
        <v>39454</v>
      </c>
    </row>
    <row r="3073" spans="1:4">
      <c r="B3073" s="276" t="s">
        <v>6369</v>
      </c>
    </row>
    <row r="3074" spans="1:4">
      <c r="A3074" s="276" t="s">
        <v>6370</v>
      </c>
      <c r="B3074" s="276" t="s">
        <v>6371</v>
      </c>
      <c r="C3074" s="273" t="s">
        <v>6133</v>
      </c>
      <c r="D3074" s="277" t="s">
        <v>39806</v>
      </c>
    </row>
    <row r="3075" spans="1:4">
      <c r="B3075" s="276" t="s">
        <v>6369</v>
      </c>
    </row>
    <row r="3076" spans="1:4">
      <c r="A3076" s="276" t="s">
        <v>6372</v>
      </c>
      <c r="B3076" s="276" t="s">
        <v>6373</v>
      </c>
      <c r="C3076" s="273" t="s">
        <v>34</v>
      </c>
      <c r="D3076" s="277" t="s">
        <v>649</v>
      </c>
    </row>
    <row r="3077" spans="1:4">
      <c r="B3077" s="276" t="s">
        <v>6374</v>
      </c>
    </row>
    <row r="3078" spans="1:4">
      <c r="A3078" s="276" t="s">
        <v>6375</v>
      </c>
      <c r="B3078" s="276" t="s">
        <v>6376</v>
      </c>
      <c r="C3078" s="273" t="s">
        <v>34</v>
      </c>
      <c r="D3078" s="277" t="s">
        <v>6377</v>
      </c>
    </row>
    <row r="3079" spans="1:4">
      <c r="A3079" s="276" t="s">
        <v>6378</v>
      </c>
      <c r="B3079" s="276" t="s">
        <v>6379</v>
      </c>
      <c r="C3079" s="273" t="s">
        <v>34</v>
      </c>
      <c r="D3079" s="277" t="s">
        <v>39204</v>
      </c>
    </row>
    <row r="3080" spans="1:4">
      <c r="B3080" s="276" t="s">
        <v>3775</v>
      </c>
    </row>
    <row r="3081" spans="1:4">
      <c r="A3081" s="276" t="s">
        <v>6380</v>
      </c>
      <c r="B3081" s="276" t="s">
        <v>6381</v>
      </c>
      <c r="C3081" s="273" t="s">
        <v>34</v>
      </c>
      <c r="D3081" s="277" t="s">
        <v>621</v>
      </c>
    </row>
    <row r="3082" spans="1:4">
      <c r="A3082" s="276" t="s">
        <v>6383</v>
      </c>
      <c r="B3082" s="276" t="s">
        <v>6384</v>
      </c>
      <c r="C3082" s="273" t="s">
        <v>34</v>
      </c>
      <c r="D3082" s="277" t="s">
        <v>1725</v>
      </c>
    </row>
    <row r="3083" spans="1:4">
      <c r="A3083" s="276" t="s">
        <v>6385</v>
      </c>
      <c r="B3083" s="276" t="s">
        <v>6386</v>
      </c>
      <c r="C3083" s="273" t="s">
        <v>34</v>
      </c>
      <c r="D3083" s="277" t="s">
        <v>431</v>
      </c>
    </row>
    <row r="3084" spans="1:4">
      <c r="A3084" s="276" t="s">
        <v>6388</v>
      </c>
      <c r="B3084" s="276" t="s">
        <v>6389</v>
      </c>
      <c r="C3084" s="273" t="s">
        <v>34</v>
      </c>
      <c r="D3084" s="277" t="s">
        <v>33816</v>
      </c>
    </row>
    <row r="3085" spans="1:4">
      <c r="A3085" s="276" t="s">
        <v>6390</v>
      </c>
      <c r="B3085" s="276" t="s">
        <v>6391</v>
      </c>
      <c r="C3085" s="273" t="s">
        <v>34</v>
      </c>
      <c r="D3085" s="277" t="s">
        <v>39807</v>
      </c>
    </row>
    <row r="3086" spans="1:4">
      <c r="A3086" s="276" t="s">
        <v>6392</v>
      </c>
      <c r="B3086" s="276" t="s">
        <v>6393</v>
      </c>
      <c r="C3086" s="273" t="s">
        <v>34</v>
      </c>
      <c r="D3086" s="277" t="s">
        <v>38991</v>
      </c>
    </row>
    <row r="3087" spans="1:4">
      <c r="A3087" s="276" t="s">
        <v>6394</v>
      </c>
      <c r="B3087" s="276" t="s">
        <v>6395</v>
      </c>
      <c r="C3087" s="273" t="s">
        <v>34</v>
      </c>
      <c r="D3087" s="277" t="s">
        <v>2046</v>
      </c>
    </row>
    <row r="3088" spans="1:4">
      <c r="A3088" s="276" t="s">
        <v>6396</v>
      </c>
      <c r="B3088" s="276" t="s">
        <v>6397</v>
      </c>
      <c r="C3088" s="273" t="s">
        <v>34</v>
      </c>
      <c r="D3088" s="277" t="s">
        <v>39808</v>
      </c>
    </row>
    <row r="3089" spans="1:4">
      <c r="A3089" s="276" t="s">
        <v>6398</v>
      </c>
      <c r="B3089" s="276" t="s">
        <v>6399</v>
      </c>
      <c r="C3089" s="273" t="s">
        <v>34</v>
      </c>
      <c r="D3089" s="277" t="s">
        <v>39809</v>
      </c>
    </row>
    <row r="3090" spans="1:4">
      <c r="A3090" s="276" t="s">
        <v>6400</v>
      </c>
      <c r="B3090" s="276" t="s">
        <v>6401</v>
      </c>
      <c r="C3090" s="273" t="s">
        <v>34</v>
      </c>
      <c r="D3090" s="277">
        <v>85.08</v>
      </c>
    </row>
    <row r="3091" spans="1:4">
      <c r="A3091" s="276" t="s">
        <v>6402</v>
      </c>
      <c r="B3091" s="276" t="s">
        <v>6403</v>
      </c>
      <c r="C3091" s="273" t="s">
        <v>34</v>
      </c>
      <c r="D3091" s="277" t="s">
        <v>37373</v>
      </c>
    </row>
    <row r="3092" spans="1:4">
      <c r="A3092" s="276" t="s">
        <v>6404</v>
      </c>
      <c r="B3092" s="276" t="s">
        <v>6405</v>
      </c>
      <c r="C3092" s="273" t="s">
        <v>1201</v>
      </c>
      <c r="D3092" s="277" t="s">
        <v>38872</v>
      </c>
    </row>
    <row r="3093" spans="1:4">
      <c r="A3093" s="276" t="s">
        <v>6406</v>
      </c>
      <c r="B3093" s="276" t="s">
        <v>6407</v>
      </c>
      <c r="C3093" s="273" t="s">
        <v>34</v>
      </c>
      <c r="D3093" s="277" t="s">
        <v>238</v>
      </c>
    </row>
    <row r="3094" spans="1:4">
      <c r="B3094" s="276" t="s">
        <v>6408</v>
      </c>
    </row>
    <row r="3095" spans="1:4">
      <c r="A3095" s="276" t="s">
        <v>6409</v>
      </c>
      <c r="B3095" s="276" t="s">
        <v>6410</v>
      </c>
      <c r="C3095" s="273" t="s">
        <v>34</v>
      </c>
      <c r="D3095" s="277" t="s">
        <v>574</v>
      </c>
    </row>
    <row r="3096" spans="1:4">
      <c r="B3096" s="276" t="s">
        <v>6411</v>
      </c>
    </row>
    <row r="3097" spans="1:4">
      <c r="A3097" s="276" t="s">
        <v>6412</v>
      </c>
      <c r="B3097" s="276" t="s">
        <v>6413</v>
      </c>
      <c r="C3097" s="273" t="s">
        <v>34</v>
      </c>
      <c r="D3097" s="277" t="s">
        <v>2618</v>
      </c>
    </row>
    <row r="3098" spans="1:4">
      <c r="B3098" s="276" t="s">
        <v>6408</v>
      </c>
    </row>
    <row r="3099" spans="1:4">
      <c r="A3099" s="276" t="s">
        <v>6414</v>
      </c>
      <c r="B3099" s="276" t="s">
        <v>6415</v>
      </c>
      <c r="C3099" s="273" t="s">
        <v>34</v>
      </c>
      <c r="D3099" s="277" t="s">
        <v>39810</v>
      </c>
    </row>
    <row r="3100" spans="1:4">
      <c r="B3100" s="276" t="s">
        <v>6416</v>
      </c>
    </row>
    <row r="3101" spans="1:4">
      <c r="A3101" s="276" t="s">
        <v>6417</v>
      </c>
      <c r="B3101" s="276" t="s">
        <v>6418</v>
      </c>
      <c r="C3101" s="273" t="s">
        <v>34</v>
      </c>
      <c r="D3101" s="277" t="s">
        <v>33654</v>
      </c>
    </row>
    <row r="3102" spans="1:4">
      <c r="B3102" s="276" t="s">
        <v>6419</v>
      </c>
    </row>
    <row r="3103" spans="1:4">
      <c r="A3103" s="276" t="s">
        <v>6420</v>
      </c>
      <c r="B3103" s="276" t="s">
        <v>6421</v>
      </c>
      <c r="C3103" s="273" t="s">
        <v>34</v>
      </c>
      <c r="D3103" s="277" t="s">
        <v>39811</v>
      </c>
    </row>
    <row r="3104" spans="1:4">
      <c r="B3104" s="276" t="s">
        <v>6422</v>
      </c>
    </row>
    <row r="3105" spans="1:4">
      <c r="A3105" s="276" t="s">
        <v>6423</v>
      </c>
      <c r="B3105" s="276" t="s">
        <v>6424</v>
      </c>
      <c r="C3105" s="273" t="s">
        <v>34</v>
      </c>
      <c r="D3105" s="277" t="s">
        <v>37528</v>
      </c>
    </row>
    <row r="3106" spans="1:4">
      <c r="B3106" s="276" t="s">
        <v>6425</v>
      </c>
    </row>
    <row r="3107" spans="1:4">
      <c r="A3107" s="276" t="s">
        <v>6426</v>
      </c>
      <c r="B3107" s="276" t="s">
        <v>6427</v>
      </c>
      <c r="C3107" s="273" t="s">
        <v>34</v>
      </c>
      <c r="D3107" s="277" t="s">
        <v>1349</v>
      </c>
    </row>
    <row r="3108" spans="1:4">
      <c r="B3108" s="276" t="s">
        <v>6428</v>
      </c>
    </row>
    <row r="3109" spans="1:4">
      <c r="A3109" s="276" t="s">
        <v>6429</v>
      </c>
      <c r="B3109" s="276" t="s">
        <v>6430</v>
      </c>
      <c r="C3109" s="273" t="s">
        <v>34</v>
      </c>
      <c r="D3109" s="277" t="s">
        <v>206</v>
      </c>
    </row>
    <row r="3110" spans="1:4">
      <c r="B3110" s="276" t="s">
        <v>6431</v>
      </c>
    </row>
    <row r="3111" spans="1:4">
      <c r="A3111" s="260" t="s">
        <v>2942</v>
      </c>
    </row>
    <row r="3113" spans="1:4">
      <c r="D3113" s="273" t="s">
        <v>39812</v>
      </c>
    </row>
    <row r="3114" spans="1:4" ht="18">
      <c r="B3114" s="274" t="s">
        <v>2864</v>
      </c>
    </row>
    <row r="3115" spans="1:4">
      <c r="A3115" s="275" t="s">
        <v>2865</v>
      </c>
    </row>
    <row r="3116" spans="1:4">
      <c r="A3116" s="275" t="s">
        <v>39302</v>
      </c>
    </row>
    <row r="3117" spans="1:4">
      <c r="A3117" s="275" t="s">
        <v>39303</v>
      </c>
    </row>
    <row r="3118" spans="1:4">
      <c r="A3118" s="275" t="s">
        <v>2866</v>
      </c>
    </row>
    <row r="3119" spans="1:4">
      <c r="A3119" s="275" t="s">
        <v>39304</v>
      </c>
    </row>
    <row r="3120" spans="1:4">
      <c r="A3120" s="275" t="s">
        <v>2867</v>
      </c>
      <c r="B3120" s="276" t="s">
        <v>39305</v>
      </c>
    </row>
    <row r="3121" spans="1:4">
      <c r="B3121" s="276" t="s">
        <v>2868</v>
      </c>
      <c r="C3121" s="277" t="s">
        <v>37724</v>
      </c>
    </row>
    <row r="3122" spans="1:4">
      <c r="A3122" s="275" t="s">
        <v>2869</v>
      </c>
      <c r="B3122" s="275" t="s">
        <v>39306</v>
      </c>
    </row>
    <row r="3123" spans="1:4">
      <c r="D3123" s="261" t="s">
        <v>2870</v>
      </c>
    </row>
    <row r="3124" spans="1:4">
      <c r="A3124" s="260" t="s">
        <v>2871</v>
      </c>
      <c r="B3124" s="260" t="s">
        <v>2872</v>
      </c>
      <c r="C3124" s="261" t="s">
        <v>2873</v>
      </c>
    </row>
    <row r="3125" spans="1:4">
      <c r="D3125" s="261" t="s">
        <v>2874</v>
      </c>
    </row>
    <row r="3126" spans="1:4">
      <c r="A3126" s="276" t="s">
        <v>6432</v>
      </c>
      <c r="B3126" s="276" t="s">
        <v>6433</v>
      </c>
      <c r="C3126" s="273" t="s">
        <v>34</v>
      </c>
      <c r="D3126" s="277" t="s">
        <v>2756</v>
      </c>
    </row>
    <row r="3127" spans="1:4">
      <c r="B3127" s="276" t="s">
        <v>6425</v>
      </c>
    </row>
    <row r="3128" spans="1:4">
      <c r="A3128" s="276" t="s">
        <v>6434</v>
      </c>
      <c r="B3128" s="276" t="s">
        <v>6435</v>
      </c>
      <c r="C3128" s="273" t="s">
        <v>34</v>
      </c>
      <c r="D3128" s="277" t="s">
        <v>38001</v>
      </c>
    </row>
    <row r="3129" spans="1:4">
      <c r="B3129" s="276" t="s">
        <v>6425</v>
      </c>
    </row>
    <row r="3130" spans="1:4">
      <c r="A3130" s="276" t="s">
        <v>6436</v>
      </c>
      <c r="B3130" s="276" t="s">
        <v>6437</v>
      </c>
      <c r="C3130" s="273" t="s">
        <v>34</v>
      </c>
      <c r="D3130" s="277" t="s">
        <v>587</v>
      </c>
    </row>
    <row r="3131" spans="1:4">
      <c r="A3131" s="276" t="s">
        <v>6438</v>
      </c>
      <c r="B3131" s="276" t="s">
        <v>6439</v>
      </c>
      <c r="C3131" s="273" t="s">
        <v>34</v>
      </c>
      <c r="D3131" s="277" t="s">
        <v>776</v>
      </c>
    </row>
    <row r="3132" spans="1:4">
      <c r="A3132" s="276" t="s">
        <v>6440</v>
      </c>
      <c r="B3132" s="276" t="s">
        <v>6441</v>
      </c>
      <c r="C3132" s="273" t="s">
        <v>34</v>
      </c>
      <c r="D3132" s="277" t="s">
        <v>315</v>
      </c>
    </row>
    <row r="3133" spans="1:4">
      <c r="A3133" s="276" t="s">
        <v>6442</v>
      </c>
      <c r="B3133" s="276" t="s">
        <v>6443</v>
      </c>
      <c r="C3133" s="273" t="s">
        <v>34</v>
      </c>
      <c r="D3133" s="277" t="s">
        <v>32960</v>
      </c>
    </row>
    <row r="3134" spans="1:4">
      <c r="B3134" s="280" t="s">
        <v>6444</v>
      </c>
    </row>
    <row r="3135" spans="1:4">
      <c r="A3135" s="276" t="s">
        <v>6445</v>
      </c>
      <c r="B3135" s="276" t="s">
        <v>6446</v>
      </c>
      <c r="C3135" s="273" t="s">
        <v>34</v>
      </c>
      <c r="D3135" s="277" t="s">
        <v>2235</v>
      </c>
    </row>
    <row r="3136" spans="1:4">
      <c r="B3136" s="280" t="s">
        <v>6444</v>
      </c>
    </row>
    <row r="3137" spans="1:4">
      <c r="A3137" s="276" t="s">
        <v>6447</v>
      </c>
      <c r="B3137" s="276" t="s">
        <v>6448</v>
      </c>
      <c r="C3137" s="273" t="s">
        <v>34</v>
      </c>
      <c r="D3137" s="277" t="s">
        <v>34682</v>
      </c>
    </row>
    <row r="3138" spans="1:4">
      <c r="A3138" s="276" t="s">
        <v>6450</v>
      </c>
      <c r="B3138" s="276" t="s">
        <v>6451</v>
      </c>
      <c r="C3138" s="273" t="s">
        <v>34</v>
      </c>
      <c r="D3138" s="277" t="s">
        <v>1142</v>
      </c>
    </row>
    <row r="3139" spans="1:4">
      <c r="A3139" s="276" t="s">
        <v>6452</v>
      </c>
      <c r="B3139" s="276" t="s">
        <v>6453</v>
      </c>
      <c r="C3139" s="273" t="s">
        <v>34</v>
      </c>
      <c r="D3139" s="277" t="s">
        <v>763</v>
      </c>
    </row>
    <row r="3140" spans="1:4">
      <c r="A3140" s="276" t="s">
        <v>6454</v>
      </c>
      <c r="B3140" s="276" t="s">
        <v>6455</v>
      </c>
      <c r="C3140" s="273" t="s">
        <v>34</v>
      </c>
      <c r="D3140" s="277" t="s">
        <v>2974</v>
      </c>
    </row>
    <row r="3141" spans="1:4">
      <c r="A3141" s="276" t="s">
        <v>6456</v>
      </c>
      <c r="B3141" s="276" t="s">
        <v>6457</v>
      </c>
      <c r="C3141" s="273" t="s">
        <v>34</v>
      </c>
      <c r="D3141" s="277" t="s">
        <v>2558</v>
      </c>
    </row>
    <row r="3142" spans="1:4">
      <c r="A3142" s="276" t="s">
        <v>6458</v>
      </c>
      <c r="B3142" s="276" t="s">
        <v>6459</v>
      </c>
      <c r="C3142" s="273" t="s">
        <v>34</v>
      </c>
      <c r="D3142" s="277" t="s">
        <v>2525</v>
      </c>
    </row>
    <row r="3143" spans="1:4">
      <c r="A3143" s="276" t="s">
        <v>6460</v>
      </c>
      <c r="B3143" s="276" t="s">
        <v>6461</v>
      </c>
      <c r="C3143" s="273" t="s">
        <v>34</v>
      </c>
      <c r="D3143" s="277" t="s">
        <v>1515</v>
      </c>
    </row>
    <row r="3144" spans="1:4">
      <c r="A3144" s="276" t="s">
        <v>6462</v>
      </c>
      <c r="B3144" s="276" t="s">
        <v>6463</v>
      </c>
      <c r="C3144" s="273" t="s">
        <v>34</v>
      </c>
      <c r="D3144" s="277" t="s">
        <v>2191</v>
      </c>
    </row>
    <row r="3145" spans="1:4">
      <c r="A3145" s="276" t="s">
        <v>6464</v>
      </c>
      <c r="B3145" s="276" t="s">
        <v>6465</v>
      </c>
      <c r="C3145" s="273" t="s">
        <v>34</v>
      </c>
      <c r="D3145" s="277" t="s">
        <v>37895</v>
      </c>
    </row>
    <row r="3146" spans="1:4">
      <c r="A3146" s="276" t="s">
        <v>6466</v>
      </c>
      <c r="B3146" s="276" t="s">
        <v>6467</v>
      </c>
      <c r="C3146" s="273" t="s">
        <v>34</v>
      </c>
      <c r="D3146" s="277" t="s">
        <v>39813</v>
      </c>
    </row>
    <row r="3147" spans="1:4">
      <c r="A3147" s="276" t="s">
        <v>6468</v>
      </c>
      <c r="B3147" s="276" t="s">
        <v>6469</v>
      </c>
      <c r="C3147" s="273" t="s">
        <v>34</v>
      </c>
      <c r="D3147" s="277" t="s">
        <v>327</v>
      </c>
    </row>
    <row r="3148" spans="1:4">
      <c r="A3148" s="276" t="s">
        <v>6470</v>
      </c>
      <c r="B3148" s="276" t="s">
        <v>6471</v>
      </c>
      <c r="C3148" s="273" t="s">
        <v>34</v>
      </c>
      <c r="D3148" s="277" t="s">
        <v>1962</v>
      </c>
    </row>
    <row r="3149" spans="1:4">
      <c r="A3149" s="276" t="s">
        <v>6472</v>
      </c>
      <c r="B3149" s="276" t="s">
        <v>6473</v>
      </c>
      <c r="C3149" s="273" t="s">
        <v>34</v>
      </c>
      <c r="D3149" s="277" t="s">
        <v>1974</v>
      </c>
    </row>
    <row r="3150" spans="1:4">
      <c r="A3150" s="276" t="s">
        <v>6474</v>
      </c>
      <c r="B3150" s="276" t="s">
        <v>6475</v>
      </c>
      <c r="C3150" s="273" t="s">
        <v>34</v>
      </c>
      <c r="D3150" s="277" t="s">
        <v>3708</v>
      </c>
    </row>
    <row r="3151" spans="1:4">
      <c r="A3151" s="276" t="s">
        <v>6476</v>
      </c>
      <c r="B3151" s="276" t="s">
        <v>6477</v>
      </c>
      <c r="C3151" s="273" t="s">
        <v>34</v>
      </c>
      <c r="D3151" s="277" t="s">
        <v>2128</v>
      </c>
    </row>
    <row r="3152" spans="1:4">
      <c r="A3152" s="276" t="s">
        <v>6478</v>
      </c>
      <c r="B3152" s="276" t="s">
        <v>6479</v>
      </c>
      <c r="C3152" s="273" t="s">
        <v>34</v>
      </c>
      <c r="D3152" s="277" t="s">
        <v>2365</v>
      </c>
    </row>
    <row r="3153" spans="1:4">
      <c r="A3153" s="276" t="s">
        <v>6480</v>
      </c>
      <c r="B3153" s="276" t="s">
        <v>6481</v>
      </c>
      <c r="C3153" s="273" t="s">
        <v>34</v>
      </c>
      <c r="D3153" s="277" t="s">
        <v>39814</v>
      </c>
    </row>
    <row r="3154" spans="1:4">
      <c r="A3154" s="276" t="s">
        <v>6482</v>
      </c>
      <c r="B3154" s="276" t="s">
        <v>6483</v>
      </c>
      <c r="C3154" s="273" t="s">
        <v>34</v>
      </c>
      <c r="D3154" s="277" t="s">
        <v>39815</v>
      </c>
    </row>
    <row r="3155" spans="1:4">
      <c r="A3155" s="276" t="s">
        <v>6484</v>
      </c>
      <c r="B3155" s="276" t="s">
        <v>6485</v>
      </c>
      <c r="C3155" s="273" t="s">
        <v>34</v>
      </c>
      <c r="D3155" s="277" t="s">
        <v>32155</v>
      </c>
    </row>
    <row r="3156" spans="1:4">
      <c r="A3156" s="276" t="s">
        <v>6487</v>
      </c>
      <c r="B3156" s="276" t="s">
        <v>6488</v>
      </c>
      <c r="C3156" s="273" t="s">
        <v>34</v>
      </c>
      <c r="D3156" s="277" t="s">
        <v>38750</v>
      </c>
    </row>
    <row r="3157" spans="1:4">
      <c r="A3157" s="276" t="s">
        <v>6489</v>
      </c>
      <c r="B3157" s="276" t="s">
        <v>6490</v>
      </c>
      <c r="C3157" s="273" t="s">
        <v>34</v>
      </c>
      <c r="D3157" s="277" t="s">
        <v>548</v>
      </c>
    </row>
    <row r="3158" spans="1:4">
      <c r="A3158" s="276" t="s">
        <v>6491</v>
      </c>
      <c r="B3158" s="276" t="s">
        <v>6492</v>
      </c>
      <c r="C3158" s="273" t="s">
        <v>34</v>
      </c>
      <c r="D3158" s="277" t="s">
        <v>1939</v>
      </c>
    </row>
    <row r="3159" spans="1:4">
      <c r="A3159" s="276" t="s">
        <v>6493</v>
      </c>
      <c r="B3159" s="276" t="s">
        <v>6494</v>
      </c>
      <c r="C3159" s="273" t="s">
        <v>34</v>
      </c>
      <c r="D3159" s="277" t="s">
        <v>6092</v>
      </c>
    </row>
    <row r="3160" spans="1:4">
      <c r="B3160" s="276" t="s">
        <v>5459</v>
      </c>
    </row>
    <row r="3161" spans="1:4">
      <c r="A3161" s="276" t="s">
        <v>6495</v>
      </c>
      <c r="B3161" s="276" t="s">
        <v>6494</v>
      </c>
      <c r="C3161" s="273" t="s">
        <v>34</v>
      </c>
      <c r="D3161" s="277" t="s">
        <v>35728</v>
      </c>
    </row>
    <row r="3162" spans="1:4">
      <c r="B3162" s="276" t="s">
        <v>6496</v>
      </c>
    </row>
    <row r="3163" spans="1:4">
      <c r="A3163" s="276" t="s">
        <v>6497</v>
      </c>
      <c r="B3163" s="276" t="s">
        <v>6494</v>
      </c>
      <c r="C3163" s="273" t="s">
        <v>34</v>
      </c>
      <c r="D3163" s="277" t="s">
        <v>39816</v>
      </c>
    </row>
    <row r="3164" spans="1:4">
      <c r="B3164" s="276" t="s">
        <v>6498</v>
      </c>
    </row>
    <row r="3165" spans="1:4">
      <c r="A3165" s="276" t="s">
        <v>6499</v>
      </c>
      <c r="B3165" s="276" t="s">
        <v>6500</v>
      </c>
      <c r="C3165" s="273" t="s">
        <v>34</v>
      </c>
      <c r="D3165" s="277" t="s">
        <v>832</v>
      </c>
    </row>
    <row r="3166" spans="1:4">
      <c r="A3166" s="276" t="s">
        <v>6501</v>
      </c>
      <c r="B3166" s="276" t="s">
        <v>6502</v>
      </c>
      <c r="C3166" s="273" t="s">
        <v>34</v>
      </c>
      <c r="D3166" s="277" t="s">
        <v>2311</v>
      </c>
    </row>
    <row r="3167" spans="1:4">
      <c r="A3167" s="276" t="s">
        <v>6503</v>
      </c>
      <c r="B3167" s="276" t="s">
        <v>6504</v>
      </c>
      <c r="C3167" s="273" t="s">
        <v>34</v>
      </c>
      <c r="D3167" s="277" t="s">
        <v>282</v>
      </c>
    </row>
    <row r="3168" spans="1:4">
      <c r="A3168" s="276" t="s">
        <v>6505</v>
      </c>
      <c r="B3168" s="276" t="s">
        <v>6506</v>
      </c>
      <c r="C3168" s="273" t="s">
        <v>34</v>
      </c>
      <c r="D3168" s="277" t="s">
        <v>2120</v>
      </c>
    </row>
    <row r="3169" spans="1:4">
      <c r="A3169" s="276" t="s">
        <v>6507</v>
      </c>
      <c r="B3169" s="276" t="s">
        <v>6508</v>
      </c>
      <c r="C3169" s="273" t="s">
        <v>34</v>
      </c>
      <c r="D3169" s="277" t="s">
        <v>345</v>
      </c>
    </row>
    <row r="3170" spans="1:4">
      <c r="A3170" s="276" t="s">
        <v>6509</v>
      </c>
      <c r="B3170" s="276" t="s">
        <v>6510</v>
      </c>
      <c r="C3170" s="273" t="s">
        <v>34</v>
      </c>
      <c r="D3170" s="277" t="s">
        <v>1552</v>
      </c>
    </row>
    <row r="3171" spans="1:4">
      <c r="B3171" s="280" t="s">
        <v>6444</v>
      </c>
    </row>
    <row r="3172" spans="1:4">
      <c r="A3172" s="276" t="s">
        <v>6511</v>
      </c>
      <c r="B3172" s="276" t="s">
        <v>6512</v>
      </c>
      <c r="C3172" s="273" t="s">
        <v>34</v>
      </c>
      <c r="D3172" s="277" t="s">
        <v>17567</v>
      </c>
    </row>
    <row r="3173" spans="1:4">
      <c r="B3173" s="280" t="s">
        <v>6444</v>
      </c>
    </row>
    <row r="3174" spans="1:4">
      <c r="A3174" s="276" t="s">
        <v>6513</v>
      </c>
      <c r="B3174" s="276" t="s">
        <v>6514</v>
      </c>
      <c r="C3174" s="273" t="s">
        <v>34</v>
      </c>
      <c r="D3174" s="277" t="s">
        <v>1869</v>
      </c>
    </row>
    <row r="3175" spans="1:4">
      <c r="B3175" s="280" t="s">
        <v>6444</v>
      </c>
    </row>
    <row r="3176" spans="1:4">
      <c r="A3176" s="276" t="s">
        <v>6515</v>
      </c>
      <c r="B3176" s="276" t="s">
        <v>6516</v>
      </c>
      <c r="C3176" s="273" t="s">
        <v>34</v>
      </c>
      <c r="D3176" s="277" t="s">
        <v>39817</v>
      </c>
    </row>
    <row r="3177" spans="1:4">
      <c r="A3177" s="260" t="s">
        <v>2942</v>
      </c>
    </row>
    <row r="3179" spans="1:4">
      <c r="D3179" s="273" t="s">
        <v>39818</v>
      </c>
    </row>
    <row r="3180" spans="1:4" ht="18">
      <c r="B3180" s="274" t="s">
        <v>2864</v>
      </c>
    </row>
    <row r="3181" spans="1:4">
      <c r="A3181" s="275" t="s">
        <v>2865</v>
      </c>
    </row>
    <row r="3182" spans="1:4">
      <c r="A3182" s="275" t="s">
        <v>39302</v>
      </c>
    </row>
    <row r="3183" spans="1:4">
      <c r="A3183" s="275" t="s">
        <v>39303</v>
      </c>
    </row>
    <row r="3184" spans="1:4">
      <c r="A3184" s="275" t="s">
        <v>2866</v>
      </c>
    </row>
    <row r="3185" spans="1:4">
      <c r="A3185" s="275" t="s">
        <v>39304</v>
      </c>
    </row>
    <row r="3186" spans="1:4">
      <c r="A3186" s="275" t="s">
        <v>2867</v>
      </c>
      <c r="B3186" s="276" t="s">
        <v>39305</v>
      </c>
    </row>
    <row r="3187" spans="1:4">
      <c r="B3187" s="276" t="s">
        <v>2868</v>
      </c>
      <c r="C3187" s="277" t="s">
        <v>37724</v>
      </c>
    </row>
    <row r="3188" spans="1:4">
      <c r="A3188" s="275" t="s">
        <v>2869</v>
      </c>
      <c r="B3188" s="275" t="s">
        <v>39306</v>
      </c>
    </row>
    <row r="3189" spans="1:4">
      <c r="D3189" s="261" t="s">
        <v>2870</v>
      </c>
    </row>
    <row r="3190" spans="1:4">
      <c r="A3190" s="260" t="s">
        <v>2871</v>
      </c>
      <c r="B3190" s="260" t="s">
        <v>2872</v>
      </c>
      <c r="C3190" s="261" t="s">
        <v>2873</v>
      </c>
    </row>
    <row r="3191" spans="1:4">
      <c r="D3191" s="261" t="s">
        <v>2874</v>
      </c>
    </row>
    <row r="3192" spans="1:4">
      <c r="B3192" s="280" t="s">
        <v>6444</v>
      </c>
    </row>
    <row r="3193" spans="1:4">
      <c r="A3193" s="276" t="s">
        <v>6517</v>
      </c>
      <c r="B3193" s="276" t="s">
        <v>6518</v>
      </c>
      <c r="C3193" s="273" t="s">
        <v>34</v>
      </c>
      <c r="D3193" s="277" t="s">
        <v>55</v>
      </c>
    </row>
    <row r="3194" spans="1:4">
      <c r="A3194" s="276" t="s">
        <v>6519</v>
      </c>
      <c r="B3194" s="276" t="s">
        <v>6520</v>
      </c>
      <c r="C3194" s="273" t="s">
        <v>34</v>
      </c>
      <c r="D3194" s="277" t="s">
        <v>148</v>
      </c>
    </row>
    <row r="3195" spans="1:4">
      <c r="A3195" s="276" t="s">
        <v>6521</v>
      </c>
      <c r="B3195" s="276" t="s">
        <v>6522</v>
      </c>
      <c r="C3195" s="273" t="s">
        <v>34</v>
      </c>
      <c r="D3195" s="277" t="s">
        <v>1624</v>
      </c>
    </row>
    <row r="3196" spans="1:4">
      <c r="A3196" s="276" t="s">
        <v>6523</v>
      </c>
      <c r="B3196" s="276" t="s">
        <v>6524</v>
      </c>
      <c r="C3196" s="273" t="s">
        <v>34</v>
      </c>
      <c r="D3196" s="277" t="s">
        <v>1667</v>
      </c>
    </row>
    <row r="3197" spans="1:4">
      <c r="A3197" s="276" t="s">
        <v>6525</v>
      </c>
      <c r="B3197" s="276" t="s">
        <v>6526</v>
      </c>
      <c r="C3197" s="273" t="s">
        <v>34</v>
      </c>
      <c r="D3197" s="277" t="s">
        <v>33124</v>
      </c>
    </row>
    <row r="3198" spans="1:4">
      <c r="A3198" s="276" t="s">
        <v>6527</v>
      </c>
      <c r="B3198" s="276" t="s">
        <v>6528</v>
      </c>
      <c r="C3198" s="273" t="s">
        <v>34</v>
      </c>
      <c r="D3198" s="277" t="s">
        <v>978</v>
      </c>
    </row>
    <row r="3199" spans="1:4">
      <c r="A3199" s="276" t="s">
        <v>6529</v>
      </c>
      <c r="B3199" s="276" t="s">
        <v>6530</v>
      </c>
      <c r="C3199" s="273" t="s">
        <v>34</v>
      </c>
      <c r="D3199" s="277" t="s">
        <v>37283</v>
      </c>
    </row>
    <row r="3200" spans="1:4">
      <c r="A3200" s="276" t="s">
        <v>6531</v>
      </c>
      <c r="B3200" s="276" t="s">
        <v>6532</v>
      </c>
      <c r="C3200" s="273" t="s">
        <v>34</v>
      </c>
      <c r="D3200" s="277" t="s">
        <v>39819</v>
      </c>
    </row>
    <row r="3201" spans="1:4">
      <c r="A3201" s="276" t="s">
        <v>6533</v>
      </c>
      <c r="B3201" s="276" t="s">
        <v>6534</v>
      </c>
      <c r="C3201" s="273" t="s">
        <v>34</v>
      </c>
      <c r="D3201" s="277" t="s">
        <v>39205</v>
      </c>
    </row>
    <row r="3202" spans="1:4">
      <c r="A3202" s="276" t="s">
        <v>6535</v>
      </c>
      <c r="B3202" s="276" t="s">
        <v>6536</v>
      </c>
      <c r="C3202" s="273" t="s">
        <v>34</v>
      </c>
      <c r="D3202" s="277" t="s">
        <v>1630</v>
      </c>
    </row>
    <row r="3203" spans="1:4">
      <c r="A3203" s="276" t="s">
        <v>6537</v>
      </c>
      <c r="B3203" s="276" t="s">
        <v>6538</v>
      </c>
      <c r="C3203" s="273" t="s">
        <v>34</v>
      </c>
      <c r="D3203" s="277" t="s">
        <v>2182</v>
      </c>
    </row>
    <row r="3204" spans="1:4">
      <c r="A3204" s="276" t="s">
        <v>6539</v>
      </c>
      <c r="B3204" s="276" t="s">
        <v>6540</v>
      </c>
      <c r="C3204" s="273" t="s">
        <v>34</v>
      </c>
      <c r="D3204" s="277" t="s">
        <v>1492</v>
      </c>
    </row>
    <row r="3205" spans="1:4">
      <c r="A3205" s="276" t="s">
        <v>6541</v>
      </c>
      <c r="B3205" s="276" t="s">
        <v>6542</v>
      </c>
      <c r="C3205" s="273" t="s">
        <v>34</v>
      </c>
      <c r="D3205" s="277" t="s">
        <v>2431</v>
      </c>
    </row>
    <row r="3206" spans="1:4">
      <c r="A3206" s="276" t="s">
        <v>6543</v>
      </c>
      <c r="B3206" s="276" t="s">
        <v>6544</v>
      </c>
      <c r="C3206" s="273" t="s">
        <v>34</v>
      </c>
      <c r="D3206" s="277" t="s">
        <v>2587</v>
      </c>
    </row>
    <row r="3207" spans="1:4">
      <c r="A3207" s="276" t="s">
        <v>6545</v>
      </c>
      <c r="B3207" s="276" t="s">
        <v>6546</v>
      </c>
      <c r="C3207" s="273" t="s">
        <v>34</v>
      </c>
      <c r="D3207" s="277" t="s">
        <v>183</v>
      </c>
    </row>
    <row r="3208" spans="1:4">
      <c r="A3208" s="276" t="s">
        <v>6547</v>
      </c>
      <c r="B3208" s="276" t="s">
        <v>6548</v>
      </c>
      <c r="C3208" s="273" t="s">
        <v>34</v>
      </c>
      <c r="D3208" s="277" t="s">
        <v>2178</v>
      </c>
    </row>
    <row r="3209" spans="1:4">
      <c r="A3209" s="276" t="s">
        <v>6549</v>
      </c>
      <c r="B3209" s="276" t="s">
        <v>6550</v>
      </c>
      <c r="C3209" s="273" t="s">
        <v>34</v>
      </c>
      <c r="D3209" s="277" t="s">
        <v>18941</v>
      </c>
    </row>
    <row r="3210" spans="1:4">
      <c r="A3210" s="276" t="s">
        <v>6551</v>
      </c>
      <c r="B3210" s="276" t="s">
        <v>6552</v>
      </c>
      <c r="C3210" s="273" t="s">
        <v>34</v>
      </c>
      <c r="D3210" s="277" t="s">
        <v>15196</v>
      </c>
    </row>
    <row r="3211" spans="1:4">
      <c r="A3211" s="276" t="s">
        <v>6553</v>
      </c>
      <c r="B3211" s="276" t="s">
        <v>6554</v>
      </c>
      <c r="C3211" s="273" t="s">
        <v>34</v>
      </c>
      <c r="D3211" s="277" t="s">
        <v>37431</v>
      </c>
    </row>
    <row r="3212" spans="1:4">
      <c r="A3212" s="276" t="s">
        <v>6555</v>
      </c>
      <c r="B3212" s="276" t="s">
        <v>6556</v>
      </c>
      <c r="C3212" s="273" t="s">
        <v>34</v>
      </c>
      <c r="D3212" s="277" t="s">
        <v>31617</v>
      </c>
    </row>
    <row r="3213" spans="1:4">
      <c r="A3213" s="276" t="s">
        <v>6557</v>
      </c>
      <c r="B3213" s="276" t="s">
        <v>6558</v>
      </c>
      <c r="C3213" s="273" t="s">
        <v>34</v>
      </c>
      <c r="D3213" s="277" t="s">
        <v>32446</v>
      </c>
    </row>
    <row r="3214" spans="1:4">
      <c r="A3214" s="276" t="s">
        <v>6559</v>
      </c>
      <c r="B3214" s="276" t="s">
        <v>6560</v>
      </c>
      <c r="C3214" s="273" t="s">
        <v>34</v>
      </c>
      <c r="D3214" s="277" t="s">
        <v>2588</v>
      </c>
    </row>
    <row r="3215" spans="1:4">
      <c r="A3215" s="276" t="s">
        <v>6561</v>
      </c>
      <c r="B3215" s="276" t="s">
        <v>6562</v>
      </c>
      <c r="C3215" s="273" t="s">
        <v>34</v>
      </c>
      <c r="D3215" s="277" t="s">
        <v>39820</v>
      </c>
    </row>
    <row r="3216" spans="1:4">
      <c r="A3216" s="276" t="s">
        <v>6563</v>
      </c>
      <c r="B3216" s="276" t="s">
        <v>6564</v>
      </c>
      <c r="C3216" s="273" t="s">
        <v>34</v>
      </c>
      <c r="D3216" s="277" t="s">
        <v>39821</v>
      </c>
    </row>
    <row r="3217" spans="1:4">
      <c r="A3217" s="276" t="s">
        <v>6565</v>
      </c>
      <c r="B3217" s="276" t="s">
        <v>6566</v>
      </c>
      <c r="C3217" s="273" t="s">
        <v>34</v>
      </c>
      <c r="D3217" s="277" t="s">
        <v>36130</v>
      </c>
    </row>
    <row r="3218" spans="1:4">
      <c r="A3218" s="276" t="s">
        <v>6567</v>
      </c>
      <c r="B3218" s="276" t="s">
        <v>6568</v>
      </c>
      <c r="C3218" s="273" t="s">
        <v>34</v>
      </c>
      <c r="D3218" s="277" t="s">
        <v>2195</v>
      </c>
    </row>
    <row r="3219" spans="1:4">
      <c r="A3219" s="276" t="s">
        <v>6569</v>
      </c>
      <c r="B3219" s="276" t="s">
        <v>6570</v>
      </c>
      <c r="C3219" s="273" t="s">
        <v>34</v>
      </c>
      <c r="D3219" s="277" t="s">
        <v>675</v>
      </c>
    </row>
    <row r="3220" spans="1:4">
      <c r="A3220" s="276" t="s">
        <v>6571</v>
      </c>
      <c r="B3220" s="276" t="s">
        <v>6572</v>
      </c>
      <c r="C3220" s="273" t="s">
        <v>34</v>
      </c>
      <c r="D3220" s="277" t="s">
        <v>330</v>
      </c>
    </row>
    <row r="3221" spans="1:4">
      <c r="A3221" s="276" t="s">
        <v>6573</v>
      </c>
      <c r="B3221" s="276" t="s">
        <v>6574</v>
      </c>
      <c r="C3221" s="273" t="s">
        <v>34</v>
      </c>
      <c r="D3221" s="277" t="s">
        <v>1966</v>
      </c>
    </row>
    <row r="3222" spans="1:4">
      <c r="A3222" s="276" t="s">
        <v>6575</v>
      </c>
      <c r="B3222" s="276" t="s">
        <v>6576</v>
      </c>
      <c r="C3222" s="273" t="s">
        <v>34</v>
      </c>
      <c r="D3222" s="277" t="s">
        <v>34562</v>
      </c>
    </row>
    <row r="3223" spans="1:4">
      <c r="A3223" s="276" t="s">
        <v>6577</v>
      </c>
      <c r="B3223" s="276" t="s">
        <v>6578</v>
      </c>
      <c r="C3223" s="273" t="s">
        <v>34</v>
      </c>
      <c r="D3223" s="277" t="s">
        <v>39</v>
      </c>
    </row>
    <row r="3224" spans="1:4">
      <c r="A3224" s="276" t="s">
        <v>37928</v>
      </c>
      <c r="B3224" s="276" t="s">
        <v>37929</v>
      </c>
      <c r="C3224" s="273" t="s">
        <v>34</v>
      </c>
      <c r="D3224" s="277" t="s">
        <v>39822</v>
      </c>
    </row>
    <row r="3225" spans="1:4">
      <c r="B3225" s="276" t="s">
        <v>12020</v>
      </c>
    </row>
    <row r="3226" spans="1:4">
      <c r="A3226" s="276" t="s">
        <v>37930</v>
      </c>
      <c r="B3226" s="276" t="s">
        <v>37931</v>
      </c>
      <c r="C3226" s="273" t="s">
        <v>34</v>
      </c>
      <c r="D3226" s="277" t="s">
        <v>39823</v>
      </c>
    </row>
    <row r="3227" spans="1:4">
      <c r="B3227" s="276" t="s">
        <v>12020</v>
      </c>
    </row>
    <row r="3228" spans="1:4">
      <c r="A3228" s="276" t="s">
        <v>37932</v>
      </c>
      <c r="B3228" s="276" t="s">
        <v>37933</v>
      </c>
      <c r="C3228" s="273" t="s">
        <v>34</v>
      </c>
      <c r="D3228" s="277" t="s">
        <v>39824</v>
      </c>
    </row>
    <row r="3229" spans="1:4">
      <c r="B3229" s="276" t="s">
        <v>12020</v>
      </c>
    </row>
    <row r="3230" spans="1:4">
      <c r="A3230" s="276" t="s">
        <v>37934</v>
      </c>
      <c r="B3230" s="276" t="s">
        <v>37935</v>
      </c>
      <c r="C3230" s="273" t="s">
        <v>34</v>
      </c>
      <c r="D3230" s="277" t="s">
        <v>39825</v>
      </c>
    </row>
    <row r="3231" spans="1:4">
      <c r="B3231" s="276" t="s">
        <v>12020</v>
      </c>
    </row>
    <row r="3232" spans="1:4">
      <c r="A3232" s="276" t="s">
        <v>6579</v>
      </c>
      <c r="B3232" s="276" t="s">
        <v>6580</v>
      </c>
      <c r="C3232" s="273" t="s">
        <v>34</v>
      </c>
      <c r="D3232" s="277" t="s">
        <v>2141</v>
      </c>
    </row>
    <row r="3233" spans="1:4">
      <c r="B3233" s="276" t="s">
        <v>6581</v>
      </c>
    </row>
    <row r="3234" spans="1:4">
      <c r="A3234" s="276" t="s">
        <v>6582</v>
      </c>
      <c r="B3234" s="276" t="s">
        <v>6583</v>
      </c>
      <c r="C3234" s="273" t="s">
        <v>34</v>
      </c>
      <c r="D3234" s="277" t="s">
        <v>37043</v>
      </c>
    </row>
    <row r="3235" spans="1:4">
      <c r="B3235" s="276" t="s">
        <v>6581</v>
      </c>
    </row>
    <row r="3236" spans="1:4">
      <c r="A3236" s="276" t="s">
        <v>6584</v>
      </c>
      <c r="B3236" s="276" t="s">
        <v>6585</v>
      </c>
      <c r="C3236" s="273" t="s">
        <v>34</v>
      </c>
      <c r="D3236" s="277" t="s">
        <v>610</v>
      </c>
    </row>
    <row r="3237" spans="1:4">
      <c r="B3237" s="276" t="s">
        <v>6581</v>
      </c>
    </row>
    <row r="3238" spans="1:4">
      <c r="A3238" s="276" t="s">
        <v>6587</v>
      </c>
      <c r="B3238" s="276" t="s">
        <v>6588</v>
      </c>
      <c r="C3238" s="273" t="s">
        <v>34</v>
      </c>
      <c r="D3238" s="277" t="s">
        <v>743</v>
      </c>
    </row>
    <row r="3239" spans="1:4">
      <c r="A3239" s="276" t="s">
        <v>6589</v>
      </c>
      <c r="B3239" s="276" t="s">
        <v>6590</v>
      </c>
      <c r="C3239" s="273" t="s">
        <v>34</v>
      </c>
      <c r="D3239" s="277" t="s">
        <v>1217</v>
      </c>
    </row>
    <row r="3240" spans="1:4">
      <c r="A3240" s="276" t="s">
        <v>6591</v>
      </c>
      <c r="B3240" s="276" t="s">
        <v>6592</v>
      </c>
      <c r="C3240" s="273" t="s">
        <v>34</v>
      </c>
      <c r="D3240" s="277" t="s">
        <v>909</v>
      </c>
    </row>
    <row r="3241" spans="1:4">
      <c r="A3241" s="260" t="s">
        <v>2942</v>
      </c>
    </row>
    <row r="3243" spans="1:4">
      <c r="D3243" s="273" t="s">
        <v>39826</v>
      </c>
    </row>
    <row r="3244" spans="1:4" ht="18">
      <c r="B3244" s="274" t="s">
        <v>2864</v>
      </c>
    </row>
    <row r="3245" spans="1:4">
      <c r="A3245" s="275" t="s">
        <v>2865</v>
      </c>
    </row>
    <row r="3246" spans="1:4">
      <c r="A3246" s="275" t="s">
        <v>39302</v>
      </c>
    </row>
    <row r="3247" spans="1:4">
      <c r="A3247" s="275" t="s">
        <v>39303</v>
      </c>
    </row>
    <row r="3248" spans="1:4">
      <c r="A3248" s="275" t="s">
        <v>2866</v>
      </c>
    </row>
    <row r="3249" spans="1:4">
      <c r="A3249" s="275" t="s">
        <v>39304</v>
      </c>
    </row>
    <row r="3250" spans="1:4">
      <c r="A3250" s="275" t="s">
        <v>2867</v>
      </c>
      <c r="B3250" s="276" t="s">
        <v>39305</v>
      </c>
    </row>
    <row r="3251" spans="1:4">
      <c r="B3251" s="276" t="s">
        <v>2868</v>
      </c>
      <c r="C3251" s="277" t="s">
        <v>37724</v>
      </c>
    </row>
    <row r="3252" spans="1:4">
      <c r="A3252" s="275" t="s">
        <v>2869</v>
      </c>
      <c r="B3252" s="275" t="s">
        <v>39306</v>
      </c>
    </row>
    <row r="3253" spans="1:4">
      <c r="D3253" s="261" t="s">
        <v>2870</v>
      </c>
    </row>
    <row r="3254" spans="1:4">
      <c r="A3254" s="260" t="s">
        <v>2871</v>
      </c>
      <c r="B3254" s="260" t="s">
        <v>2872</v>
      </c>
      <c r="C3254" s="261" t="s">
        <v>2873</v>
      </c>
    </row>
    <row r="3255" spans="1:4">
      <c r="D3255" s="261" t="s">
        <v>2874</v>
      </c>
    </row>
    <row r="3256" spans="1:4">
      <c r="A3256" s="276" t="s">
        <v>6593</v>
      </c>
      <c r="B3256" s="276" t="s">
        <v>6594</v>
      </c>
      <c r="C3256" s="273" t="s">
        <v>34</v>
      </c>
      <c r="D3256" s="277" t="s">
        <v>39827</v>
      </c>
    </row>
    <row r="3257" spans="1:4">
      <c r="B3257" s="276" t="s">
        <v>6595</v>
      </c>
    </row>
    <row r="3258" spans="1:4">
      <c r="A3258" s="276" t="s">
        <v>6596</v>
      </c>
      <c r="B3258" s="276" t="s">
        <v>6594</v>
      </c>
      <c r="C3258" s="273" t="s">
        <v>34</v>
      </c>
      <c r="D3258" s="277" t="s">
        <v>79</v>
      </c>
    </row>
    <row r="3259" spans="1:4">
      <c r="B3259" s="276" t="s">
        <v>6597</v>
      </c>
    </row>
    <row r="3260" spans="1:4">
      <c r="A3260" s="276" t="s">
        <v>6598</v>
      </c>
      <c r="B3260" s="276" t="s">
        <v>6594</v>
      </c>
      <c r="C3260" s="273" t="s">
        <v>34</v>
      </c>
      <c r="D3260" s="277" t="s">
        <v>1987</v>
      </c>
    </row>
    <row r="3261" spans="1:4">
      <c r="B3261" s="276" t="s">
        <v>6599</v>
      </c>
    </row>
    <row r="3262" spans="1:4">
      <c r="A3262" s="276" t="s">
        <v>6600</v>
      </c>
      <c r="B3262" s="276" t="s">
        <v>6594</v>
      </c>
      <c r="C3262" s="273" t="s">
        <v>34</v>
      </c>
      <c r="D3262" s="277" t="s">
        <v>1130</v>
      </c>
    </row>
    <row r="3263" spans="1:4">
      <c r="B3263" s="276" t="s">
        <v>6601</v>
      </c>
    </row>
    <row r="3264" spans="1:4">
      <c r="A3264" s="276" t="s">
        <v>6602</v>
      </c>
      <c r="B3264" s="276" t="s">
        <v>6594</v>
      </c>
      <c r="C3264" s="273" t="s">
        <v>34</v>
      </c>
      <c r="D3264" s="277" t="s">
        <v>38845</v>
      </c>
    </row>
    <row r="3265" spans="1:4">
      <c r="B3265" s="276" t="s">
        <v>6603</v>
      </c>
    </row>
    <row r="3266" spans="1:4">
      <c r="A3266" s="276" t="s">
        <v>6604</v>
      </c>
      <c r="B3266" s="276" t="s">
        <v>6594</v>
      </c>
      <c r="C3266" s="273" t="s">
        <v>34</v>
      </c>
      <c r="D3266" s="277" t="s">
        <v>2735</v>
      </c>
    </row>
    <row r="3267" spans="1:4">
      <c r="B3267" s="276" t="s">
        <v>6605</v>
      </c>
    </row>
    <row r="3268" spans="1:4">
      <c r="A3268" s="276" t="s">
        <v>6606</v>
      </c>
      <c r="B3268" s="276" t="s">
        <v>6594</v>
      </c>
      <c r="C3268" s="273" t="s">
        <v>34</v>
      </c>
      <c r="D3268" s="277" t="s">
        <v>32786</v>
      </c>
    </row>
    <row r="3269" spans="1:4">
      <c r="B3269" s="276" t="s">
        <v>6607</v>
      </c>
    </row>
    <row r="3270" spans="1:4">
      <c r="A3270" s="276" t="s">
        <v>6608</v>
      </c>
      <c r="B3270" s="276" t="s">
        <v>6594</v>
      </c>
      <c r="C3270" s="273" t="s">
        <v>34</v>
      </c>
      <c r="D3270" s="277" t="s">
        <v>39828</v>
      </c>
    </row>
    <row r="3271" spans="1:4">
      <c r="B3271" s="276" t="s">
        <v>6609</v>
      </c>
    </row>
    <row r="3272" spans="1:4">
      <c r="A3272" s="276" t="s">
        <v>6610</v>
      </c>
      <c r="B3272" s="276" t="s">
        <v>6594</v>
      </c>
      <c r="C3272" s="273" t="s">
        <v>34</v>
      </c>
      <c r="D3272" s="277" t="s">
        <v>39829</v>
      </c>
    </row>
    <row r="3273" spans="1:4">
      <c r="B3273" s="276" t="s">
        <v>6612</v>
      </c>
    </row>
    <row r="3274" spans="1:4">
      <c r="A3274" s="276" t="s">
        <v>6613</v>
      </c>
      <c r="B3274" s="276" t="s">
        <v>6614</v>
      </c>
      <c r="C3274" s="273" t="s">
        <v>34</v>
      </c>
      <c r="D3274" s="277" t="s">
        <v>611</v>
      </c>
    </row>
    <row r="3275" spans="1:4">
      <c r="A3275" s="276" t="s">
        <v>6615</v>
      </c>
      <c r="B3275" s="276" t="s">
        <v>6616</v>
      </c>
      <c r="C3275" s="273" t="s">
        <v>34</v>
      </c>
      <c r="D3275" s="277" t="s">
        <v>628</v>
      </c>
    </row>
    <row r="3276" spans="1:4">
      <c r="A3276" s="276" t="s">
        <v>6617</v>
      </c>
      <c r="B3276" s="276" t="s">
        <v>6618</v>
      </c>
      <c r="C3276" s="273" t="s">
        <v>34</v>
      </c>
      <c r="D3276" s="277" t="s">
        <v>503</v>
      </c>
    </row>
    <row r="3277" spans="1:4">
      <c r="A3277" s="276" t="s">
        <v>6619</v>
      </c>
      <c r="B3277" s="276" t="s">
        <v>6620</v>
      </c>
      <c r="C3277" s="273" t="s">
        <v>34</v>
      </c>
      <c r="D3277" s="277" t="s">
        <v>339</v>
      </c>
    </row>
    <row r="3278" spans="1:4">
      <c r="A3278" s="276" t="s">
        <v>6621</v>
      </c>
      <c r="B3278" s="276" t="s">
        <v>6622</v>
      </c>
      <c r="C3278" s="273" t="s">
        <v>34</v>
      </c>
      <c r="D3278" s="277" t="s">
        <v>1814</v>
      </c>
    </row>
    <row r="3279" spans="1:4">
      <c r="A3279" s="276" t="s">
        <v>6623</v>
      </c>
      <c r="B3279" s="276" t="s">
        <v>6624</v>
      </c>
      <c r="C3279" s="273" t="s">
        <v>34</v>
      </c>
      <c r="D3279" s="277" t="s">
        <v>270</v>
      </c>
    </row>
    <row r="3280" spans="1:4">
      <c r="A3280" s="276" t="s">
        <v>6625</v>
      </c>
      <c r="B3280" s="276" t="s">
        <v>6626</v>
      </c>
      <c r="C3280" s="273" t="s">
        <v>34</v>
      </c>
      <c r="D3280" s="277" t="s">
        <v>1657</v>
      </c>
    </row>
    <row r="3281" spans="1:4">
      <c r="A3281" s="276" t="s">
        <v>6627</v>
      </c>
      <c r="B3281" s="276" t="s">
        <v>6628</v>
      </c>
      <c r="C3281" s="273" t="s">
        <v>34</v>
      </c>
      <c r="D3281" s="277" t="s">
        <v>506</v>
      </c>
    </row>
    <row r="3282" spans="1:4">
      <c r="A3282" s="276" t="s">
        <v>6629</v>
      </c>
      <c r="B3282" s="276" t="s">
        <v>6630</v>
      </c>
      <c r="C3282" s="273" t="s">
        <v>34</v>
      </c>
      <c r="D3282" s="277" t="s">
        <v>2545</v>
      </c>
    </row>
    <row r="3283" spans="1:4">
      <c r="A3283" s="276" t="s">
        <v>6631</v>
      </c>
      <c r="B3283" s="276" t="s">
        <v>6632</v>
      </c>
      <c r="C3283" s="273" t="s">
        <v>34</v>
      </c>
      <c r="D3283" s="277" t="s">
        <v>39830</v>
      </c>
    </row>
    <row r="3284" spans="1:4">
      <c r="A3284" s="276" t="s">
        <v>6634</v>
      </c>
      <c r="B3284" s="276" t="s">
        <v>6635</v>
      </c>
      <c r="C3284" s="273" t="s">
        <v>34</v>
      </c>
      <c r="D3284" s="277" t="s">
        <v>2855</v>
      </c>
    </row>
    <row r="3285" spans="1:4">
      <c r="A3285" s="276" t="s">
        <v>6636</v>
      </c>
      <c r="B3285" s="276" t="s">
        <v>6637</v>
      </c>
      <c r="C3285" s="273" t="s">
        <v>34</v>
      </c>
      <c r="D3285" s="277" t="s">
        <v>39831</v>
      </c>
    </row>
    <row r="3286" spans="1:4">
      <c r="A3286" s="276" t="s">
        <v>6638</v>
      </c>
      <c r="B3286" s="276" t="s">
        <v>6639</v>
      </c>
      <c r="C3286" s="273" t="s">
        <v>34</v>
      </c>
      <c r="D3286" s="277" t="s">
        <v>39832</v>
      </c>
    </row>
    <row r="3287" spans="1:4">
      <c r="A3287" s="276" t="s">
        <v>6640</v>
      </c>
      <c r="B3287" s="276" t="s">
        <v>6641</v>
      </c>
      <c r="C3287" s="273" t="s">
        <v>34</v>
      </c>
      <c r="D3287" s="277" t="s">
        <v>1272</v>
      </c>
    </row>
    <row r="3288" spans="1:4">
      <c r="A3288" s="276" t="s">
        <v>6642</v>
      </c>
      <c r="B3288" s="276" t="s">
        <v>6643</v>
      </c>
      <c r="C3288" s="273" t="s">
        <v>34</v>
      </c>
      <c r="D3288" s="277" t="s">
        <v>39833</v>
      </c>
    </row>
    <row r="3289" spans="1:4">
      <c r="A3289" s="276" t="s">
        <v>6644</v>
      </c>
      <c r="B3289" s="276" t="s">
        <v>6645</v>
      </c>
      <c r="C3289" s="273" t="s">
        <v>34</v>
      </c>
      <c r="D3289" s="277" t="s">
        <v>2145</v>
      </c>
    </row>
    <row r="3290" spans="1:4">
      <c r="A3290" s="276" t="s">
        <v>6646</v>
      </c>
      <c r="B3290" s="276" t="s">
        <v>6647</v>
      </c>
      <c r="C3290" s="273" t="s">
        <v>34</v>
      </c>
      <c r="D3290" s="277" t="s">
        <v>1959</v>
      </c>
    </row>
    <row r="3291" spans="1:4">
      <c r="A3291" s="276" t="s">
        <v>6648</v>
      </c>
      <c r="B3291" s="276" t="s">
        <v>6649</v>
      </c>
      <c r="C3291" s="273" t="s">
        <v>34</v>
      </c>
      <c r="D3291" s="277" t="s">
        <v>37044</v>
      </c>
    </row>
    <row r="3292" spans="1:4">
      <c r="A3292" s="276" t="s">
        <v>6650</v>
      </c>
      <c r="B3292" s="276" t="s">
        <v>6651</v>
      </c>
      <c r="C3292" s="273" t="s">
        <v>34</v>
      </c>
      <c r="D3292" s="277" t="s">
        <v>31288</v>
      </c>
    </row>
    <row r="3293" spans="1:4">
      <c r="A3293" s="276" t="s">
        <v>6652</v>
      </c>
      <c r="B3293" s="276" t="s">
        <v>6653</v>
      </c>
      <c r="C3293" s="273" t="s">
        <v>34</v>
      </c>
      <c r="D3293" s="277" t="s">
        <v>14416</v>
      </c>
    </row>
    <row r="3294" spans="1:4">
      <c r="A3294" s="276" t="s">
        <v>6654</v>
      </c>
      <c r="B3294" s="276" t="s">
        <v>6655</v>
      </c>
      <c r="C3294" s="273" t="s">
        <v>34</v>
      </c>
      <c r="D3294" s="277" t="s">
        <v>39834</v>
      </c>
    </row>
    <row r="3295" spans="1:4">
      <c r="A3295" s="276" t="s">
        <v>6656</v>
      </c>
      <c r="B3295" s="276" t="s">
        <v>6657</v>
      </c>
      <c r="C3295" s="273" t="s">
        <v>34</v>
      </c>
      <c r="D3295" s="277" t="s">
        <v>39835</v>
      </c>
    </row>
    <row r="3296" spans="1:4">
      <c r="A3296" s="276" t="s">
        <v>6658</v>
      </c>
      <c r="B3296" s="276" t="s">
        <v>6659</v>
      </c>
      <c r="C3296" s="273" t="s">
        <v>34</v>
      </c>
      <c r="D3296" s="277" t="s">
        <v>34008</v>
      </c>
    </row>
    <row r="3297" spans="1:4">
      <c r="A3297" s="276" t="s">
        <v>6660</v>
      </c>
      <c r="B3297" s="276" t="s">
        <v>6661</v>
      </c>
      <c r="C3297" s="273" t="s">
        <v>34</v>
      </c>
      <c r="D3297" s="277" t="s">
        <v>39149</v>
      </c>
    </row>
    <row r="3298" spans="1:4">
      <c r="A3298" s="276" t="s">
        <v>6662</v>
      </c>
      <c r="B3298" s="276" t="s">
        <v>6663</v>
      </c>
      <c r="C3298" s="273" t="s">
        <v>34</v>
      </c>
      <c r="D3298" s="277" t="s">
        <v>2563</v>
      </c>
    </row>
    <row r="3299" spans="1:4">
      <c r="A3299" s="276" t="s">
        <v>6664</v>
      </c>
      <c r="B3299" s="276" t="s">
        <v>6665</v>
      </c>
      <c r="C3299" s="273" t="s">
        <v>34</v>
      </c>
      <c r="D3299" s="277" t="s">
        <v>563</v>
      </c>
    </row>
    <row r="3300" spans="1:4">
      <c r="A3300" s="276" t="s">
        <v>6666</v>
      </c>
      <c r="B3300" s="276" t="s">
        <v>6667</v>
      </c>
      <c r="C3300" s="273" t="s">
        <v>34</v>
      </c>
      <c r="D3300" s="277" t="s">
        <v>39836</v>
      </c>
    </row>
    <row r="3301" spans="1:4">
      <c r="A3301" s="276" t="s">
        <v>6668</v>
      </c>
      <c r="B3301" s="276" t="s">
        <v>6669</v>
      </c>
      <c r="C3301" s="273" t="s">
        <v>34</v>
      </c>
      <c r="D3301" s="277" t="s">
        <v>34926</v>
      </c>
    </row>
    <row r="3302" spans="1:4">
      <c r="A3302" s="276" t="s">
        <v>6670</v>
      </c>
      <c r="B3302" s="276" t="s">
        <v>6671</v>
      </c>
      <c r="C3302" s="273" t="s">
        <v>34</v>
      </c>
      <c r="D3302" s="277" t="s">
        <v>211</v>
      </c>
    </row>
    <row r="3303" spans="1:4">
      <c r="A3303" s="276" t="s">
        <v>6672</v>
      </c>
      <c r="B3303" s="276" t="s">
        <v>6673</v>
      </c>
      <c r="C3303" s="273" t="s">
        <v>34</v>
      </c>
      <c r="D3303" s="277" t="s">
        <v>39837</v>
      </c>
    </row>
    <row r="3304" spans="1:4">
      <c r="A3304" s="276" t="s">
        <v>6678</v>
      </c>
      <c r="B3304" s="276" t="s">
        <v>37939</v>
      </c>
      <c r="C3304" s="273" t="s">
        <v>34</v>
      </c>
      <c r="D3304" s="277" t="s">
        <v>39838</v>
      </c>
    </row>
    <row r="3305" spans="1:4">
      <c r="A3305" s="276" t="s">
        <v>6677</v>
      </c>
      <c r="B3305" s="276" t="s">
        <v>37940</v>
      </c>
      <c r="C3305" s="273" t="s">
        <v>34</v>
      </c>
      <c r="D3305" s="277" t="s">
        <v>6911</v>
      </c>
    </row>
    <row r="3306" spans="1:4">
      <c r="A3306" s="260" t="s">
        <v>2942</v>
      </c>
    </row>
    <row r="3308" spans="1:4">
      <c r="D3308" s="273" t="s">
        <v>39839</v>
      </c>
    </row>
    <row r="3309" spans="1:4" ht="18">
      <c r="B3309" s="274" t="s">
        <v>2864</v>
      </c>
    </row>
    <row r="3310" spans="1:4">
      <c r="A3310" s="275" t="s">
        <v>2865</v>
      </c>
    </row>
    <row r="3311" spans="1:4">
      <c r="A3311" s="275" t="s">
        <v>39302</v>
      </c>
    </row>
    <row r="3312" spans="1:4">
      <c r="A3312" s="275" t="s">
        <v>39303</v>
      </c>
    </row>
    <row r="3313" spans="1:4">
      <c r="A3313" s="275" t="s">
        <v>2866</v>
      </c>
    </row>
    <row r="3314" spans="1:4">
      <c r="A3314" s="275" t="s">
        <v>39304</v>
      </c>
    </row>
    <row r="3315" spans="1:4">
      <c r="A3315" s="275" t="s">
        <v>2867</v>
      </c>
      <c r="B3315" s="276" t="s">
        <v>39305</v>
      </c>
    </row>
    <row r="3316" spans="1:4">
      <c r="B3316" s="276" t="s">
        <v>2868</v>
      </c>
      <c r="C3316" s="277" t="s">
        <v>37724</v>
      </c>
    </row>
    <row r="3317" spans="1:4">
      <c r="A3317" s="275" t="s">
        <v>2869</v>
      </c>
      <c r="B3317" s="275" t="s">
        <v>39306</v>
      </c>
    </row>
    <row r="3318" spans="1:4">
      <c r="D3318" s="261" t="s">
        <v>2870</v>
      </c>
    </row>
    <row r="3319" spans="1:4">
      <c r="A3319" s="260" t="s">
        <v>2871</v>
      </c>
      <c r="B3319" s="260" t="s">
        <v>2872</v>
      </c>
      <c r="C3319" s="261" t="s">
        <v>2873</v>
      </c>
    </row>
    <row r="3320" spans="1:4">
      <c r="D3320" s="261" t="s">
        <v>2874</v>
      </c>
    </row>
    <row r="3321" spans="1:4">
      <c r="A3321" s="276" t="s">
        <v>6674</v>
      </c>
      <c r="B3321" s="276" t="s">
        <v>37941</v>
      </c>
      <c r="C3321" s="273" t="s">
        <v>34</v>
      </c>
      <c r="D3321" s="277" t="s">
        <v>1528</v>
      </c>
    </row>
    <row r="3322" spans="1:4">
      <c r="A3322" s="276" t="s">
        <v>6676</v>
      </c>
      <c r="B3322" s="276" t="s">
        <v>37942</v>
      </c>
      <c r="C3322" s="273" t="s">
        <v>34</v>
      </c>
      <c r="D3322" s="277" t="s">
        <v>747</v>
      </c>
    </row>
    <row r="3323" spans="1:4">
      <c r="A3323" s="276" t="s">
        <v>6680</v>
      </c>
      <c r="B3323" s="276" t="s">
        <v>37943</v>
      </c>
      <c r="C3323" s="273" t="s">
        <v>34</v>
      </c>
      <c r="D3323" s="277" t="s">
        <v>39840</v>
      </c>
    </row>
    <row r="3324" spans="1:4">
      <c r="A3324" s="276" t="s">
        <v>6679</v>
      </c>
      <c r="B3324" s="276" t="s">
        <v>37944</v>
      </c>
      <c r="C3324" s="273" t="s">
        <v>34</v>
      </c>
      <c r="D3324" s="277" t="s">
        <v>39841</v>
      </c>
    </row>
    <row r="3325" spans="1:4">
      <c r="A3325" s="276" t="s">
        <v>6675</v>
      </c>
      <c r="B3325" s="276" t="s">
        <v>37945</v>
      </c>
      <c r="C3325" s="273" t="s">
        <v>34</v>
      </c>
      <c r="D3325" s="277" t="s">
        <v>1515</v>
      </c>
    </row>
    <row r="3326" spans="1:4">
      <c r="A3326" s="276" t="s">
        <v>6681</v>
      </c>
      <c r="B3326" s="276" t="s">
        <v>37946</v>
      </c>
      <c r="C3326" s="273" t="s">
        <v>34</v>
      </c>
      <c r="D3326" s="277" t="s">
        <v>39842</v>
      </c>
    </row>
    <row r="3327" spans="1:4">
      <c r="A3327" s="276" t="s">
        <v>6682</v>
      </c>
      <c r="B3327" s="276" t="s">
        <v>6683</v>
      </c>
      <c r="C3327" s="273" t="s">
        <v>34</v>
      </c>
      <c r="D3327" s="277" t="s">
        <v>902</v>
      </c>
    </row>
    <row r="3328" spans="1:4">
      <c r="A3328" s="276" t="s">
        <v>6684</v>
      </c>
      <c r="B3328" s="276" t="s">
        <v>6685</v>
      </c>
      <c r="C3328" s="273" t="s">
        <v>34</v>
      </c>
      <c r="D3328" s="277" t="s">
        <v>707</v>
      </c>
    </row>
    <row r="3329" spans="1:4">
      <c r="A3329" s="276" t="s">
        <v>6686</v>
      </c>
      <c r="B3329" s="276" t="s">
        <v>6687</v>
      </c>
      <c r="C3329" s="273" t="s">
        <v>34</v>
      </c>
      <c r="D3329" s="277" t="s">
        <v>31697</v>
      </c>
    </row>
    <row r="3330" spans="1:4">
      <c r="A3330" s="276" t="s">
        <v>6689</v>
      </c>
      <c r="B3330" s="276" t="s">
        <v>6690</v>
      </c>
      <c r="C3330" s="273" t="s">
        <v>34</v>
      </c>
      <c r="D3330" s="277" t="s">
        <v>39843</v>
      </c>
    </row>
    <row r="3331" spans="1:4">
      <c r="B3331" s="276" t="s">
        <v>6595</v>
      </c>
    </row>
    <row r="3332" spans="1:4">
      <c r="A3332" s="276" t="s">
        <v>6691</v>
      </c>
      <c r="B3332" s="276" t="s">
        <v>6690</v>
      </c>
      <c r="C3332" s="273" t="s">
        <v>34</v>
      </c>
      <c r="D3332" s="277" t="s">
        <v>1558</v>
      </c>
    </row>
    <row r="3333" spans="1:4">
      <c r="B3333" s="276" t="s">
        <v>6597</v>
      </c>
    </row>
    <row r="3334" spans="1:4">
      <c r="A3334" s="276" t="s">
        <v>6692</v>
      </c>
      <c r="B3334" s="276" t="s">
        <v>6690</v>
      </c>
      <c r="C3334" s="273" t="s">
        <v>34</v>
      </c>
      <c r="D3334" s="277" t="s">
        <v>587</v>
      </c>
    </row>
    <row r="3335" spans="1:4">
      <c r="B3335" s="276" t="s">
        <v>6599</v>
      </c>
    </row>
    <row r="3336" spans="1:4">
      <c r="A3336" s="276" t="s">
        <v>6693</v>
      </c>
      <c r="B3336" s="276" t="s">
        <v>6690</v>
      </c>
      <c r="C3336" s="273" t="s">
        <v>34</v>
      </c>
      <c r="D3336" s="277" t="s">
        <v>231</v>
      </c>
    </row>
    <row r="3337" spans="1:4">
      <c r="B3337" s="276" t="s">
        <v>6601</v>
      </c>
    </row>
    <row r="3338" spans="1:4">
      <c r="A3338" s="276" t="s">
        <v>6694</v>
      </c>
      <c r="B3338" s="276" t="s">
        <v>6690</v>
      </c>
      <c r="C3338" s="273" t="s">
        <v>34</v>
      </c>
      <c r="D3338" s="277" t="s">
        <v>34783</v>
      </c>
    </row>
    <row r="3339" spans="1:4">
      <c r="B3339" s="276" t="s">
        <v>6605</v>
      </c>
    </row>
    <row r="3340" spans="1:4">
      <c r="A3340" s="276" t="s">
        <v>6695</v>
      </c>
      <c r="B3340" s="276" t="s">
        <v>6690</v>
      </c>
      <c r="C3340" s="273" t="s">
        <v>34</v>
      </c>
      <c r="D3340" s="277" t="s">
        <v>39844</v>
      </c>
    </row>
    <row r="3341" spans="1:4">
      <c r="B3341" s="276" t="s">
        <v>6607</v>
      </c>
    </row>
    <row r="3342" spans="1:4">
      <c r="A3342" s="276" t="s">
        <v>6696</v>
      </c>
      <c r="B3342" s="276" t="s">
        <v>6690</v>
      </c>
      <c r="C3342" s="273" t="s">
        <v>34</v>
      </c>
      <c r="D3342" s="277" t="s">
        <v>245</v>
      </c>
    </row>
    <row r="3343" spans="1:4">
      <c r="B3343" s="276" t="s">
        <v>6609</v>
      </c>
    </row>
    <row r="3344" spans="1:4">
      <c r="A3344" s="276" t="s">
        <v>6698</v>
      </c>
      <c r="B3344" s="276" t="s">
        <v>6690</v>
      </c>
      <c r="C3344" s="273" t="s">
        <v>34</v>
      </c>
      <c r="D3344" s="277" t="s">
        <v>39845</v>
      </c>
    </row>
    <row r="3345" spans="1:4">
      <c r="B3345" s="276" t="s">
        <v>6612</v>
      </c>
    </row>
    <row r="3346" spans="1:4">
      <c r="A3346" s="276" t="s">
        <v>6699</v>
      </c>
      <c r="B3346" s="276" t="s">
        <v>6700</v>
      </c>
      <c r="C3346" s="273" t="s">
        <v>34</v>
      </c>
      <c r="D3346" s="277">
        <v>9.19</v>
      </c>
    </row>
    <row r="3347" spans="1:4">
      <c r="A3347" s="276" t="s">
        <v>6701</v>
      </c>
      <c r="B3347" s="276" t="s">
        <v>6702</v>
      </c>
      <c r="C3347" s="273" t="s">
        <v>34</v>
      </c>
      <c r="D3347" s="277" t="s">
        <v>36052</v>
      </c>
    </row>
    <row r="3348" spans="1:4">
      <c r="A3348" s="276" t="s">
        <v>6703</v>
      </c>
      <c r="B3348" s="276" t="s">
        <v>6704</v>
      </c>
      <c r="C3348" s="273" t="s">
        <v>34</v>
      </c>
      <c r="D3348" s="277" t="s">
        <v>2863</v>
      </c>
    </row>
    <row r="3349" spans="1:4">
      <c r="A3349" s="276" t="s">
        <v>6705</v>
      </c>
      <c r="B3349" s="276" t="s">
        <v>6706</v>
      </c>
      <c r="C3349" s="273" t="s">
        <v>34</v>
      </c>
      <c r="D3349" s="277" t="s">
        <v>348</v>
      </c>
    </row>
    <row r="3350" spans="1:4">
      <c r="A3350" s="276" t="s">
        <v>6707</v>
      </c>
      <c r="B3350" s="276" t="s">
        <v>6708</v>
      </c>
      <c r="C3350" s="273" t="s">
        <v>34</v>
      </c>
      <c r="D3350" s="277" t="s">
        <v>406</v>
      </c>
    </row>
    <row r="3351" spans="1:4">
      <c r="A3351" s="276" t="s">
        <v>6709</v>
      </c>
      <c r="B3351" s="276" t="s">
        <v>6710</v>
      </c>
      <c r="C3351" s="273" t="s">
        <v>34</v>
      </c>
      <c r="D3351" s="277" t="s">
        <v>39846</v>
      </c>
    </row>
    <row r="3352" spans="1:4">
      <c r="A3352" s="276" t="s">
        <v>6711</v>
      </c>
      <c r="B3352" s="276" t="s">
        <v>6712</v>
      </c>
      <c r="C3352" s="273" t="s">
        <v>34</v>
      </c>
      <c r="D3352" s="277" t="s">
        <v>39847</v>
      </c>
    </row>
    <row r="3353" spans="1:4">
      <c r="A3353" s="276" t="s">
        <v>6713</v>
      </c>
      <c r="B3353" s="276" t="s">
        <v>6714</v>
      </c>
      <c r="C3353" s="273" t="s">
        <v>34</v>
      </c>
      <c r="D3353" s="277" t="s">
        <v>740</v>
      </c>
    </row>
    <row r="3354" spans="1:4">
      <c r="A3354" s="276" t="s">
        <v>6715</v>
      </c>
      <c r="B3354" s="276" t="s">
        <v>6716</v>
      </c>
      <c r="C3354" s="273" t="s">
        <v>34</v>
      </c>
      <c r="D3354" s="277" t="s">
        <v>39848</v>
      </c>
    </row>
    <row r="3355" spans="1:4">
      <c r="A3355" s="276" t="s">
        <v>6717</v>
      </c>
      <c r="B3355" s="276" t="s">
        <v>6718</v>
      </c>
      <c r="C3355" s="273" t="s">
        <v>34</v>
      </c>
      <c r="D3355" s="277" t="s">
        <v>39849</v>
      </c>
    </row>
    <row r="3356" spans="1:4">
      <c r="A3356" s="276" t="s">
        <v>6719</v>
      </c>
      <c r="B3356" s="276" t="s">
        <v>6720</v>
      </c>
      <c r="C3356" s="273" t="s">
        <v>34</v>
      </c>
      <c r="D3356" s="277" t="s">
        <v>37607</v>
      </c>
    </row>
    <row r="3357" spans="1:4">
      <c r="A3357" s="276" t="s">
        <v>6721</v>
      </c>
      <c r="B3357" s="276" t="s">
        <v>6722</v>
      </c>
      <c r="C3357" s="273" t="s">
        <v>34</v>
      </c>
      <c r="D3357" s="277" t="s">
        <v>34494</v>
      </c>
    </row>
    <row r="3358" spans="1:4">
      <c r="A3358" s="276" t="s">
        <v>6723</v>
      </c>
      <c r="B3358" s="276" t="s">
        <v>6724</v>
      </c>
      <c r="C3358" s="273" t="s">
        <v>34</v>
      </c>
      <c r="D3358" s="277" t="s">
        <v>2410</v>
      </c>
    </row>
    <row r="3359" spans="1:4">
      <c r="A3359" s="276" t="s">
        <v>6725</v>
      </c>
      <c r="B3359" s="276" t="s">
        <v>6726</v>
      </c>
      <c r="C3359" s="273" t="s">
        <v>34</v>
      </c>
      <c r="D3359" s="277" t="s">
        <v>19454</v>
      </c>
    </row>
    <row r="3360" spans="1:4">
      <c r="A3360" s="276" t="s">
        <v>6727</v>
      </c>
      <c r="B3360" s="276" t="s">
        <v>6728</v>
      </c>
      <c r="C3360" s="273" t="s">
        <v>34</v>
      </c>
      <c r="D3360" s="277" t="s">
        <v>39850</v>
      </c>
    </row>
    <row r="3361" spans="1:4">
      <c r="A3361" s="276" t="s">
        <v>6729</v>
      </c>
      <c r="B3361" s="276" t="s">
        <v>6730</v>
      </c>
      <c r="C3361" s="273" t="s">
        <v>34</v>
      </c>
      <c r="D3361" s="277" t="s">
        <v>952</v>
      </c>
    </row>
    <row r="3362" spans="1:4">
      <c r="A3362" s="276" t="s">
        <v>6731</v>
      </c>
      <c r="B3362" s="276" t="s">
        <v>6732</v>
      </c>
      <c r="C3362" s="273" t="s">
        <v>34</v>
      </c>
      <c r="D3362" s="277" t="s">
        <v>1172</v>
      </c>
    </row>
    <row r="3363" spans="1:4">
      <c r="A3363" s="276" t="s">
        <v>6733</v>
      </c>
      <c r="B3363" s="276" t="s">
        <v>6734</v>
      </c>
      <c r="C3363" s="273" t="s">
        <v>34</v>
      </c>
      <c r="D3363" s="277" t="s">
        <v>39851</v>
      </c>
    </row>
    <row r="3364" spans="1:4">
      <c r="A3364" s="276" t="s">
        <v>6735</v>
      </c>
      <c r="B3364" s="276" t="s">
        <v>6736</v>
      </c>
      <c r="C3364" s="273" t="s">
        <v>34</v>
      </c>
      <c r="D3364" s="277" t="s">
        <v>39852</v>
      </c>
    </row>
    <row r="3365" spans="1:4">
      <c r="A3365" s="276" t="s">
        <v>6737</v>
      </c>
      <c r="B3365" s="276" t="s">
        <v>6738</v>
      </c>
      <c r="C3365" s="273" t="s">
        <v>34</v>
      </c>
      <c r="D3365" s="277" t="s">
        <v>28964</v>
      </c>
    </row>
    <row r="3366" spans="1:4">
      <c r="A3366" s="276" t="s">
        <v>6739</v>
      </c>
      <c r="B3366" s="276" t="s">
        <v>6740</v>
      </c>
      <c r="C3366" s="273" t="s">
        <v>34</v>
      </c>
      <c r="D3366" s="277" t="s">
        <v>39853</v>
      </c>
    </row>
    <row r="3367" spans="1:4">
      <c r="A3367" s="276" t="s">
        <v>6741</v>
      </c>
      <c r="B3367" s="276" t="s">
        <v>6742</v>
      </c>
      <c r="C3367" s="273" t="s">
        <v>34</v>
      </c>
      <c r="D3367" s="277" t="s">
        <v>349</v>
      </c>
    </row>
    <row r="3368" spans="1:4">
      <c r="A3368" s="276" t="s">
        <v>6743</v>
      </c>
      <c r="B3368" s="276" t="s">
        <v>6744</v>
      </c>
      <c r="C3368" s="273" t="s">
        <v>34</v>
      </c>
      <c r="D3368" s="277" t="s">
        <v>18194</v>
      </c>
    </row>
    <row r="3369" spans="1:4">
      <c r="A3369" s="276" t="s">
        <v>6745</v>
      </c>
      <c r="B3369" s="276" t="s">
        <v>6746</v>
      </c>
      <c r="C3369" s="273" t="s">
        <v>34</v>
      </c>
      <c r="D3369" s="277" t="s">
        <v>39854</v>
      </c>
    </row>
    <row r="3370" spans="1:4">
      <c r="A3370" s="276" t="s">
        <v>6747</v>
      </c>
      <c r="B3370" s="276" t="s">
        <v>6748</v>
      </c>
      <c r="C3370" s="273" t="s">
        <v>34</v>
      </c>
      <c r="D3370" s="277" t="s">
        <v>2083</v>
      </c>
    </row>
    <row r="3371" spans="1:4">
      <c r="A3371" s="260" t="s">
        <v>2942</v>
      </c>
    </row>
    <row r="3373" spans="1:4">
      <c r="D3373" s="273" t="s">
        <v>39855</v>
      </c>
    </row>
    <row r="3374" spans="1:4" ht="18">
      <c r="B3374" s="274" t="s">
        <v>2864</v>
      </c>
    </row>
    <row r="3375" spans="1:4">
      <c r="A3375" s="275" t="s">
        <v>2865</v>
      </c>
    </row>
    <row r="3376" spans="1:4">
      <c r="A3376" s="275" t="s">
        <v>39302</v>
      </c>
    </row>
    <row r="3377" spans="1:4">
      <c r="A3377" s="275" t="s">
        <v>39303</v>
      </c>
    </row>
    <row r="3378" spans="1:4">
      <c r="A3378" s="275" t="s">
        <v>2866</v>
      </c>
    </row>
    <row r="3379" spans="1:4">
      <c r="A3379" s="275" t="s">
        <v>39304</v>
      </c>
    </row>
    <row r="3380" spans="1:4">
      <c r="A3380" s="275" t="s">
        <v>2867</v>
      </c>
      <c r="B3380" s="276" t="s">
        <v>39305</v>
      </c>
    </row>
    <row r="3381" spans="1:4">
      <c r="B3381" s="276" t="s">
        <v>2868</v>
      </c>
      <c r="C3381" s="277" t="s">
        <v>37724</v>
      </c>
    </row>
    <row r="3382" spans="1:4">
      <c r="A3382" s="275" t="s">
        <v>2869</v>
      </c>
      <c r="B3382" s="275" t="s">
        <v>39306</v>
      </c>
    </row>
    <row r="3383" spans="1:4">
      <c r="D3383" s="261" t="s">
        <v>2870</v>
      </c>
    </row>
    <row r="3384" spans="1:4">
      <c r="A3384" s="260" t="s">
        <v>2871</v>
      </c>
      <c r="B3384" s="260" t="s">
        <v>2872</v>
      </c>
      <c r="C3384" s="261" t="s">
        <v>2873</v>
      </c>
    </row>
    <row r="3385" spans="1:4">
      <c r="D3385" s="261" t="s">
        <v>2874</v>
      </c>
    </row>
    <row r="3386" spans="1:4">
      <c r="A3386" s="276" t="s">
        <v>6749</v>
      </c>
      <c r="B3386" s="276" t="s">
        <v>6750</v>
      </c>
      <c r="C3386" s="273" t="s">
        <v>34</v>
      </c>
      <c r="D3386" s="277" t="s">
        <v>286</v>
      </c>
    </row>
    <row r="3387" spans="1:4">
      <c r="A3387" s="276" t="s">
        <v>6751</v>
      </c>
      <c r="B3387" s="276" t="s">
        <v>6752</v>
      </c>
      <c r="C3387" s="273" t="s">
        <v>34</v>
      </c>
      <c r="D3387" s="277" t="s">
        <v>39856</v>
      </c>
    </row>
    <row r="3388" spans="1:4">
      <c r="A3388" s="276" t="s">
        <v>6753</v>
      </c>
      <c r="B3388" s="276" t="s">
        <v>6754</v>
      </c>
      <c r="C3388" s="273" t="s">
        <v>34</v>
      </c>
      <c r="D3388" s="277" t="s">
        <v>39857</v>
      </c>
    </row>
    <row r="3389" spans="1:4">
      <c r="A3389" s="276" t="s">
        <v>6755</v>
      </c>
      <c r="B3389" s="276" t="s">
        <v>6756</v>
      </c>
      <c r="C3389" s="273" t="s">
        <v>34</v>
      </c>
      <c r="D3389" s="277" t="s">
        <v>39858</v>
      </c>
    </row>
    <row r="3390" spans="1:4">
      <c r="A3390" s="276" t="s">
        <v>6761</v>
      </c>
      <c r="B3390" s="276" t="s">
        <v>37952</v>
      </c>
      <c r="C3390" s="273" t="s">
        <v>34</v>
      </c>
      <c r="D3390" s="277" t="s">
        <v>39838</v>
      </c>
    </row>
    <row r="3391" spans="1:4">
      <c r="B3391" s="276" t="s">
        <v>3082</v>
      </c>
    </row>
    <row r="3392" spans="1:4">
      <c r="A3392" s="276" t="s">
        <v>6760</v>
      </c>
      <c r="B3392" s="276" t="s">
        <v>37952</v>
      </c>
      <c r="C3392" s="273" t="s">
        <v>34</v>
      </c>
      <c r="D3392" s="277" t="s">
        <v>6911</v>
      </c>
    </row>
    <row r="3393" spans="1:4">
      <c r="B3393" s="276" t="s">
        <v>2342</v>
      </c>
    </row>
    <row r="3394" spans="1:4">
      <c r="A3394" s="276" t="s">
        <v>6757</v>
      </c>
      <c r="B3394" s="276" t="s">
        <v>37953</v>
      </c>
      <c r="C3394" s="273" t="s">
        <v>34</v>
      </c>
      <c r="D3394" s="277" t="s">
        <v>1528</v>
      </c>
    </row>
    <row r="3395" spans="1:4">
      <c r="A3395" s="276" t="s">
        <v>6759</v>
      </c>
      <c r="B3395" s="276" t="s">
        <v>37954</v>
      </c>
      <c r="C3395" s="273" t="s">
        <v>34</v>
      </c>
      <c r="D3395" s="277" t="s">
        <v>747</v>
      </c>
    </row>
    <row r="3396" spans="1:4">
      <c r="A3396" s="276" t="s">
        <v>6763</v>
      </c>
      <c r="B3396" s="276" t="s">
        <v>37955</v>
      </c>
      <c r="C3396" s="273" t="s">
        <v>34</v>
      </c>
      <c r="D3396" s="277" t="s">
        <v>37408</v>
      </c>
    </row>
    <row r="3397" spans="1:4">
      <c r="B3397" s="276" t="s">
        <v>3082</v>
      </c>
    </row>
    <row r="3398" spans="1:4">
      <c r="A3398" s="276" t="s">
        <v>6762</v>
      </c>
      <c r="B3398" s="276" t="s">
        <v>37956</v>
      </c>
      <c r="C3398" s="273" t="s">
        <v>34</v>
      </c>
      <c r="D3398" s="277" t="s">
        <v>36486</v>
      </c>
    </row>
    <row r="3399" spans="1:4">
      <c r="A3399" s="276" t="s">
        <v>6758</v>
      </c>
      <c r="B3399" s="276" t="s">
        <v>37957</v>
      </c>
      <c r="C3399" s="273" t="s">
        <v>34</v>
      </c>
      <c r="D3399" s="277" t="s">
        <v>1515</v>
      </c>
    </row>
    <row r="3400" spans="1:4">
      <c r="A3400" s="276" t="s">
        <v>6765</v>
      </c>
      <c r="B3400" s="276" t="s">
        <v>37958</v>
      </c>
      <c r="C3400" s="273" t="s">
        <v>34</v>
      </c>
      <c r="D3400" s="277" t="s">
        <v>39859</v>
      </c>
    </row>
    <row r="3401" spans="1:4">
      <c r="A3401" s="276" t="s">
        <v>6766</v>
      </c>
      <c r="B3401" s="276" t="s">
        <v>6767</v>
      </c>
      <c r="C3401" s="273" t="s">
        <v>34</v>
      </c>
      <c r="D3401" s="277" t="s">
        <v>1695</v>
      </c>
    </row>
    <row r="3402" spans="1:4">
      <c r="A3402" s="276" t="s">
        <v>6768</v>
      </c>
      <c r="B3402" s="276" t="s">
        <v>6769</v>
      </c>
      <c r="C3402" s="273" t="s">
        <v>34</v>
      </c>
      <c r="D3402" s="277" t="s">
        <v>36254</v>
      </c>
    </row>
    <row r="3403" spans="1:4">
      <c r="A3403" s="276" t="s">
        <v>6770</v>
      </c>
      <c r="B3403" s="276" t="s">
        <v>6771</v>
      </c>
      <c r="C3403" s="273" t="s">
        <v>34</v>
      </c>
      <c r="D3403" s="277" t="s">
        <v>26491</v>
      </c>
    </row>
    <row r="3404" spans="1:4">
      <c r="A3404" s="276" t="s">
        <v>6772</v>
      </c>
      <c r="B3404" s="276" t="s">
        <v>6773</v>
      </c>
      <c r="C3404" s="273" t="s">
        <v>34</v>
      </c>
      <c r="D3404" s="277" t="s">
        <v>2218</v>
      </c>
    </row>
    <row r="3405" spans="1:4">
      <c r="A3405" s="276" t="s">
        <v>6774</v>
      </c>
      <c r="B3405" s="276" t="s">
        <v>6775</v>
      </c>
      <c r="C3405" s="273" t="s">
        <v>34</v>
      </c>
      <c r="D3405" s="277" t="s">
        <v>330</v>
      </c>
    </row>
    <row r="3406" spans="1:4">
      <c r="A3406" s="276" t="s">
        <v>6776</v>
      </c>
      <c r="B3406" s="276" t="s">
        <v>6777</v>
      </c>
      <c r="C3406" s="273" t="s">
        <v>34</v>
      </c>
      <c r="D3406" s="277" t="s">
        <v>559</v>
      </c>
    </row>
    <row r="3407" spans="1:4">
      <c r="A3407" s="276" t="s">
        <v>6778</v>
      </c>
      <c r="B3407" s="276" t="s">
        <v>6779</v>
      </c>
      <c r="C3407" s="273" t="s">
        <v>34</v>
      </c>
      <c r="D3407" s="277" t="s">
        <v>1822</v>
      </c>
    </row>
    <row r="3408" spans="1:4">
      <c r="A3408" s="276" t="s">
        <v>6780</v>
      </c>
      <c r="B3408" s="276" t="s">
        <v>6781</v>
      </c>
      <c r="C3408" s="273" t="s">
        <v>34</v>
      </c>
      <c r="D3408" s="277" t="s">
        <v>998</v>
      </c>
    </row>
    <row r="3409" spans="1:4">
      <c r="A3409" s="276" t="s">
        <v>6782</v>
      </c>
      <c r="B3409" s="276" t="s">
        <v>6783</v>
      </c>
      <c r="C3409" s="273" t="s">
        <v>34</v>
      </c>
      <c r="D3409" s="277" t="s">
        <v>253</v>
      </c>
    </row>
    <row r="3410" spans="1:4">
      <c r="A3410" s="276" t="s">
        <v>6784</v>
      </c>
      <c r="B3410" s="276" t="s">
        <v>6785</v>
      </c>
      <c r="C3410" s="273" t="s">
        <v>34</v>
      </c>
      <c r="D3410" s="277">
        <v>3.07</v>
      </c>
    </row>
    <row r="3411" spans="1:4">
      <c r="A3411" s="276" t="s">
        <v>6786</v>
      </c>
      <c r="B3411" s="276" t="s">
        <v>6787</v>
      </c>
      <c r="C3411" s="273" t="s">
        <v>34</v>
      </c>
      <c r="D3411" s="277" t="s">
        <v>1431</v>
      </c>
    </row>
    <row r="3412" spans="1:4">
      <c r="A3412" s="276" t="s">
        <v>6788</v>
      </c>
      <c r="B3412" s="276" t="s">
        <v>6789</v>
      </c>
      <c r="C3412" s="273" t="s">
        <v>34</v>
      </c>
      <c r="D3412" s="277" t="s">
        <v>1577</v>
      </c>
    </row>
    <row r="3413" spans="1:4">
      <c r="A3413" s="276" t="s">
        <v>6790</v>
      </c>
      <c r="B3413" s="276" t="s">
        <v>6791</v>
      </c>
      <c r="C3413" s="273" t="s">
        <v>34</v>
      </c>
      <c r="D3413" s="277" t="s">
        <v>1994</v>
      </c>
    </row>
    <row r="3414" spans="1:4">
      <c r="A3414" s="276" t="s">
        <v>6792</v>
      </c>
      <c r="B3414" s="276" t="s">
        <v>6793</v>
      </c>
      <c r="C3414" s="273" t="s">
        <v>34</v>
      </c>
      <c r="D3414" s="277" t="s">
        <v>1007</v>
      </c>
    </row>
    <row r="3415" spans="1:4">
      <c r="A3415" s="276" t="s">
        <v>6794</v>
      </c>
      <c r="B3415" s="276" t="s">
        <v>6795</v>
      </c>
      <c r="C3415" s="273" t="s">
        <v>34</v>
      </c>
      <c r="D3415" s="277" t="s">
        <v>2132</v>
      </c>
    </row>
    <row r="3416" spans="1:4">
      <c r="A3416" s="276" t="s">
        <v>6796</v>
      </c>
      <c r="B3416" s="276" t="s">
        <v>6797</v>
      </c>
      <c r="C3416" s="273" t="s">
        <v>34</v>
      </c>
      <c r="D3416" s="277" t="s">
        <v>39860</v>
      </c>
    </row>
    <row r="3417" spans="1:4">
      <c r="B3417" s="276" t="s">
        <v>6595</v>
      </c>
    </row>
    <row r="3418" spans="1:4">
      <c r="A3418" s="276" t="s">
        <v>6798</v>
      </c>
      <c r="B3418" s="276" t="s">
        <v>6797</v>
      </c>
      <c r="C3418" s="273" t="s">
        <v>34</v>
      </c>
      <c r="D3418" s="277" t="s">
        <v>948</v>
      </c>
    </row>
    <row r="3419" spans="1:4">
      <c r="B3419" s="276" t="s">
        <v>6597</v>
      </c>
    </row>
    <row r="3420" spans="1:4">
      <c r="A3420" s="276" t="s">
        <v>6799</v>
      </c>
      <c r="B3420" s="276" t="s">
        <v>6797</v>
      </c>
      <c r="C3420" s="273" t="s">
        <v>34</v>
      </c>
      <c r="D3420" s="277" t="s">
        <v>1653</v>
      </c>
    </row>
    <row r="3421" spans="1:4">
      <c r="B3421" s="276" t="s">
        <v>6599</v>
      </c>
    </row>
    <row r="3422" spans="1:4">
      <c r="A3422" s="276" t="s">
        <v>6800</v>
      </c>
      <c r="B3422" s="276" t="s">
        <v>6797</v>
      </c>
      <c r="C3422" s="273" t="s">
        <v>34</v>
      </c>
      <c r="D3422" s="277" t="s">
        <v>183</v>
      </c>
    </row>
    <row r="3423" spans="1:4">
      <c r="B3423" s="276" t="s">
        <v>6601</v>
      </c>
    </row>
    <row r="3424" spans="1:4">
      <c r="A3424" s="276" t="s">
        <v>6801</v>
      </c>
      <c r="B3424" s="276" t="s">
        <v>6797</v>
      </c>
      <c r="C3424" s="273" t="s">
        <v>34</v>
      </c>
      <c r="D3424" s="277" t="s">
        <v>249</v>
      </c>
    </row>
    <row r="3425" spans="1:4">
      <c r="B3425" s="276" t="s">
        <v>6603</v>
      </c>
    </row>
    <row r="3426" spans="1:4">
      <c r="A3426" s="276" t="s">
        <v>6802</v>
      </c>
      <c r="B3426" s="276" t="s">
        <v>6797</v>
      </c>
      <c r="C3426" s="273" t="s">
        <v>34</v>
      </c>
      <c r="D3426" s="277" t="s">
        <v>2090</v>
      </c>
    </row>
    <row r="3427" spans="1:4">
      <c r="B3427" s="276" t="s">
        <v>6605</v>
      </c>
    </row>
    <row r="3428" spans="1:4">
      <c r="A3428" s="276" t="s">
        <v>6803</v>
      </c>
      <c r="B3428" s="276" t="s">
        <v>6797</v>
      </c>
      <c r="C3428" s="273" t="s">
        <v>34</v>
      </c>
      <c r="D3428" s="277" t="s">
        <v>261</v>
      </c>
    </row>
    <row r="3429" spans="1:4">
      <c r="B3429" s="276" t="s">
        <v>6607</v>
      </c>
    </row>
    <row r="3430" spans="1:4">
      <c r="A3430" s="276" t="s">
        <v>6804</v>
      </c>
      <c r="B3430" s="276" t="s">
        <v>6797</v>
      </c>
      <c r="C3430" s="273" t="s">
        <v>34</v>
      </c>
      <c r="D3430" s="277" t="s">
        <v>2136</v>
      </c>
    </row>
    <row r="3431" spans="1:4">
      <c r="B3431" s="276" t="s">
        <v>6609</v>
      </c>
    </row>
    <row r="3432" spans="1:4">
      <c r="A3432" s="276" t="s">
        <v>6805</v>
      </c>
      <c r="B3432" s="276" t="s">
        <v>6797</v>
      </c>
      <c r="C3432" s="273" t="s">
        <v>34</v>
      </c>
      <c r="D3432" s="277" t="s">
        <v>39861</v>
      </c>
    </row>
    <row r="3433" spans="1:4">
      <c r="B3433" s="276" t="s">
        <v>6612</v>
      </c>
    </row>
    <row r="3434" spans="1:4">
      <c r="A3434" s="276" t="s">
        <v>6806</v>
      </c>
      <c r="B3434" s="276" t="s">
        <v>6807</v>
      </c>
      <c r="C3434" s="273" t="s">
        <v>34</v>
      </c>
      <c r="D3434" s="277" t="s">
        <v>38598</v>
      </c>
    </row>
    <row r="3435" spans="1:4">
      <c r="A3435" s="276" t="s">
        <v>6808</v>
      </c>
      <c r="B3435" s="276" t="s">
        <v>6809</v>
      </c>
      <c r="C3435" s="273" t="s">
        <v>34</v>
      </c>
      <c r="D3435" s="277" t="s">
        <v>1235</v>
      </c>
    </row>
    <row r="3436" spans="1:4">
      <c r="B3436" s="276" t="s">
        <v>6810</v>
      </c>
    </row>
    <row r="3437" spans="1:4">
      <c r="A3437" s="276" t="s">
        <v>6811</v>
      </c>
      <c r="B3437" s="276" t="s">
        <v>6812</v>
      </c>
      <c r="C3437" s="273" t="s">
        <v>34</v>
      </c>
      <c r="D3437" s="277" t="s">
        <v>1235</v>
      </c>
    </row>
    <row r="3438" spans="1:4">
      <c r="A3438" s="260" t="s">
        <v>2942</v>
      </c>
    </row>
    <row r="3440" spans="1:4">
      <c r="D3440" s="273" t="s">
        <v>39862</v>
      </c>
    </row>
    <row r="3441" spans="1:4" ht="18">
      <c r="B3441" s="274" t="s">
        <v>2864</v>
      </c>
    </row>
    <row r="3442" spans="1:4">
      <c r="A3442" s="275" t="s">
        <v>2865</v>
      </c>
    </row>
    <row r="3443" spans="1:4">
      <c r="A3443" s="275" t="s">
        <v>39302</v>
      </c>
    </row>
    <row r="3444" spans="1:4">
      <c r="A3444" s="275" t="s">
        <v>39303</v>
      </c>
    </row>
    <row r="3445" spans="1:4">
      <c r="A3445" s="275" t="s">
        <v>2866</v>
      </c>
    </row>
    <row r="3446" spans="1:4">
      <c r="A3446" s="275" t="s">
        <v>39304</v>
      </c>
    </row>
    <row r="3447" spans="1:4">
      <c r="A3447" s="275" t="s">
        <v>2867</v>
      </c>
      <c r="B3447" s="276" t="s">
        <v>39305</v>
      </c>
    </row>
    <row r="3448" spans="1:4">
      <c r="B3448" s="276" t="s">
        <v>2868</v>
      </c>
      <c r="C3448" s="277" t="s">
        <v>37724</v>
      </c>
    </row>
    <row r="3449" spans="1:4">
      <c r="A3449" s="275" t="s">
        <v>2869</v>
      </c>
      <c r="B3449" s="275" t="s">
        <v>39306</v>
      </c>
    </row>
    <row r="3450" spans="1:4">
      <c r="D3450" s="261" t="s">
        <v>2870</v>
      </c>
    </row>
    <row r="3451" spans="1:4">
      <c r="A3451" s="260" t="s">
        <v>2871</v>
      </c>
      <c r="B3451" s="260" t="s">
        <v>2872</v>
      </c>
      <c r="C3451" s="261" t="s">
        <v>2873</v>
      </c>
    </row>
    <row r="3452" spans="1:4">
      <c r="D3452" s="261" t="s">
        <v>2874</v>
      </c>
    </row>
    <row r="3453" spans="1:4">
      <c r="A3453" s="276" t="s">
        <v>6813</v>
      </c>
      <c r="B3453" s="276" t="s">
        <v>6814</v>
      </c>
      <c r="C3453" s="273" t="s">
        <v>34</v>
      </c>
      <c r="D3453" s="277" t="s">
        <v>1058</v>
      </c>
    </row>
    <row r="3454" spans="1:4">
      <c r="A3454" s="276" t="s">
        <v>6815</v>
      </c>
      <c r="B3454" s="276" t="s">
        <v>6816</v>
      </c>
      <c r="C3454" s="273" t="s">
        <v>40</v>
      </c>
      <c r="D3454" s="277" t="s">
        <v>2336</v>
      </c>
    </row>
    <row r="3455" spans="1:4">
      <c r="A3455" s="276" t="s">
        <v>6817</v>
      </c>
      <c r="B3455" s="276" t="s">
        <v>6818</v>
      </c>
      <c r="C3455" s="273" t="s">
        <v>3257</v>
      </c>
      <c r="D3455" s="278" t="s">
        <v>39863</v>
      </c>
    </row>
    <row r="3456" spans="1:4">
      <c r="A3456" s="276" t="s">
        <v>6819</v>
      </c>
      <c r="B3456" s="276" t="s">
        <v>6820</v>
      </c>
      <c r="C3456" s="273" t="s">
        <v>40</v>
      </c>
      <c r="D3456" s="277" t="s">
        <v>22964</v>
      </c>
    </row>
    <row r="3457" spans="1:4">
      <c r="A3457" s="276" t="s">
        <v>6821</v>
      </c>
      <c r="B3457" s="276" t="s">
        <v>6822</v>
      </c>
      <c r="C3457" s="273" t="s">
        <v>3257</v>
      </c>
      <c r="D3457" s="278" t="s">
        <v>39864</v>
      </c>
    </row>
    <row r="3458" spans="1:4">
      <c r="A3458" s="276" t="s">
        <v>6823</v>
      </c>
      <c r="B3458" s="276" t="s">
        <v>6824</v>
      </c>
      <c r="C3458" s="273" t="s">
        <v>40</v>
      </c>
      <c r="D3458" s="277" t="s">
        <v>2707</v>
      </c>
    </row>
    <row r="3459" spans="1:4">
      <c r="A3459" s="276" t="s">
        <v>6826</v>
      </c>
      <c r="B3459" s="276" t="s">
        <v>6827</v>
      </c>
      <c r="C3459" s="273" t="s">
        <v>3257</v>
      </c>
      <c r="D3459" s="278" t="s">
        <v>39865</v>
      </c>
    </row>
    <row r="3460" spans="1:4">
      <c r="A3460" s="276" t="s">
        <v>3712</v>
      </c>
      <c r="B3460" s="276" t="s">
        <v>37960</v>
      </c>
      <c r="C3460" s="273" t="s">
        <v>40</v>
      </c>
      <c r="D3460" s="277" t="s">
        <v>2356</v>
      </c>
    </row>
    <row r="3461" spans="1:4">
      <c r="A3461" s="276" t="s">
        <v>6828</v>
      </c>
      <c r="B3461" s="276" t="s">
        <v>6829</v>
      </c>
      <c r="C3461" s="273" t="s">
        <v>3257</v>
      </c>
      <c r="D3461" s="278" t="s">
        <v>39866</v>
      </c>
    </row>
    <row r="3462" spans="1:4">
      <c r="A3462" s="276" t="s">
        <v>6830</v>
      </c>
      <c r="B3462" s="276" t="s">
        <v>6831</v>
      </c>
      <c r="C3462" s="273" t="s">
        <v>612</v>
      </c>
      <c r="D3462" s="277" t="s">
        <v>25705</v>
      </c>
    </row>
    <row r="3463" spans="1:4">
      <c r="A3463" s="276" t="s">
        <v>6832</v>
      </c>
      <c r="B3463" s="276" t="s">
        <v>6833</v>
      </c>
      <c r="C3463" s="273" t="s">
        <v>612</v>
      </c>
      <c r="D3463" s="277" t="s">
        <v>1128</v>
      </c>
    </row>
    <row r="3464" spans="1:4">
      <c r="B3464" s="276" t="s">
        <v>6834</v>
      </c>
    </row>
    <row r="3465" spans="1:4">
      <c r="A3465" s="276" t="s">
        <v>6835</v>
      </c>
      <c r="B3465" s="276" t="s">
        <v>6836</v>
      </c>
      <c r="C3465" s="273" t="s">
        <v>612</v>
      </c>
      <c r="D3465" s="277" t="s">
        <v>1355</v>
      </c>
    </row>
    <row r="3466" spans="1:4">
      <c r="A3466" s="276" t="s">
        <v>6838</v>
      </c>
      <c r="B3466" s="276" t="s">
        <v>6839</v>
      </c>
      <c r="C3466" s="273" t="s">
        <v>612</v>
      </c>
      <c r="D3466" s="277" t="s">
        <v>2373</v>
      </c>
    </row>
    <row r="3467" spans="1:4">
      <c r="A3467" s="276" t="s">
        <v>6840</v>
      </c>
      <c r="B3467" s="276" t="s">
        <v>6841</v>
      </c>
      <c r="C3467" s="273" t="s">
        <v>34</v>
      </c>
      <c r="D3467" s="277" t="s">
        <v>1396</v>
      </c>
    </row>
    <row r="3468" spans="1:4">
      <c r="A3468" s="276" t="s">
        <v>6842</v>
      </c>
      <c r="B3468" s="276" t="s">
        <v>6843</v>
      </c>
      <c r="C3468" s="273" t="s">
        <v>34</v>
      </c>
      <c r="D3468" s="277" t="s">
        <v>14794</v>
      </c>
    </row>
    <row r="3469" spans="1:4">
      <c r="B3469" s="276" t="s">
        <v>6844</v>
      </c>
    </row>
    <row r="3470" spans="1:4">
      <c r="A3470" s="276" t="s">
        <v>6845</v>
      </c>
      <c r="B3470" s="276" t="s">
        <v>6846</v>
      </c>
      <c r="C3470" s="273" t="s">
        <v>34</v>
      </c>
      <c r="D3470" s="277" t="s">
        <v>36080</v>
      </c>
    </row>
    <row r="3471" spans="1:4">
      <c r="B3471" s="276" t="s">
        <v>6847</v>
      </c>
    </row>
    <row r="3472" spans="1:4">
      <c r="A3472" s="276" t="s">
        <v>6848</v>
      </c>
      <c r="B3472" s="276" t="s">
        <v>6849</v>
      </c>
      <c r="C3472" s="273" t="s">
        <v>34</v>
      </c>
      <c r="D3472" s="277" t="s">
        <v>37961</v>
      </c>
    </row>
    <row r="3473" spans="1:4">
      <c r="B3473" s="276" t="s">
        <v>6850</v>
      </c>
    </row>
    <row r="3474" spans="1:4">
      <c r="A3474" s="276" t="s">
        <v>6851</v>
      </c>
      <c r="B3474" s="276" t="s">
        <v>6852</v>
      </c>
      <c r="C3474" s="273" t="s">
        <v>34</v>
      </c>
      <c r="D3474" s="277" t="s">
        <v>19664</v>
      </c>
    </row>
    <row r="3475" spans="1:4">
      <c r="A3475" s="276" t="s">
        <v>6853</v>
      </c>
      <c r="B3475" s="276" t="s">
        <v>6854</v>
      </c>
      <c r="C3475" s="273" t="s">
        <v>34</v>
      </c>
      <c r="D3475" s="277" t="s">
        <v>1692</v>
      </c>
    </row>
    <row r="3476" spans="1:4">
      <c r="B3476" s="276" t="s">
        <v>6855</v>
      </c>
    </row>
    <row r="3477" spans="1:4">
      <c r="A3477" s="276" t="s">
        <v>6856</v>
      </c>
      <c r="B3477" s="276" t="s">
        <v>6857</v>
      </c>
      <c r="C3477" s="273" t="s">
        <v>34</v>
      </c>
      <c r="D3477" s="277" t="s">
        <v>1444</v>
      </c>
    </row>
    <row r="3478" spans="1:4">
      <c r="A3478" s="276" t="s">
        <v>6858</v>
      </c>
      <c r="B3478" s="276" t="s">
        <v>6859</v>
      </c>
      <c r="C3478" s="273" t="s">
        <v>34</v>
      </c>
      <c r="D3478" s="278" t="s">
        <v>39867</v>
      </c>
    </row>
    <row r="3479" spans="1:4">
      <c r="A3479" s="276" t="s">
        <v>6860</v>
      </c>
      <c r="B3479" s="276" t="s">
        <v>6861</v>
      </c>
      <c r="C3479" s="273" t="s">
        <v>34</v>
      </c>
      <c r="D3479" s="279" t="s">
        <v>39868</v>
      </c>
    </row>
    <row r="3480" spans="1:4">
      <c r="B3480" s="276" t="s">
        <v>6862</v>
      </c>
    </row>
    <row r="3481" spans="1:4">
      <c r="A3481" s="276" t="s">
        <v>6863</v>
      </c>
      <c r="B3481" s="276" t="s">
        <v>6864</v>
      </c>
      <c r="C3481" s="273" t="s">
        <v>34</v>
      </c>
      <c r="D3481" s="285">
        <v>1696.65</v>
      </c>
    </row>
    <row r="3482" spans="1:4">
      <c r="B3482" s="276" t="s">
        <v>6862</v>
      </c>
    </row>
    <row r="3483" spans="1:4">
      <c r="A3483" s="276" t="s">
        <v>6865</v>
      </c>
      <c r="B3483" s="276" t="s">
        <v>6866</v>
      </c>
      <c r="C3483" s="273" t="s">
        <v>34</v>
      </c>
      <c r="D3483" s="278" t="s">
        <v>39869</v>
      </c>
    </row>
    <row r="3484" spans="1:4">
      <c r="B3484" s="276" t="s">
        <v>6862</v>
      </c>
    </row>
    <row r="3485" spans="1:4">
      <c r="A3485" s="276" t="s">
        <v>6867</v>
      </c>
      <c r="B3485" s="276" t="s">
        <v>6868</v>
      </c>
      <c r="C3485" s="273" t="s">
        <v>34</v>
      </c>
      <c r="D3485" s="277" t="s">
        <v>39870</v>
      </c>
    </row>
    <row r="3486" spans="1:4">
      <c r="A3486" s="276" t="s">
        <v>6869</v>
      </c>
      <c r="B3486" s="276" t="s">
        <v>6870</v>
      </c>
      <c r="C3486" s="273" t="s">
        <v>34</v>
      </c>
      <c r="D3486" s="277" t="s">
        <v>39871</v>
      </c>
    </row>
    <row r="3487" spans="1:4">
      <c r="A3487" s="276" t="s">
        <v>6871</v>
      </c>
      <c r="B3487" s="276" t="s">
        <v>6872</v>
      </c>
      <c r="C3487" s="273" t="s">
        <v>34</v>
      </c>
      <c r="D3487" s="277" t="s">
        <v>39872</v>
      </c>
    </row>
    <row r="3488" spans="1:4">
      <c r="A3488" s="276" t="s">
        <v>6874</v>
      </c>
      <c r="B3488" s="276" t="s">
        <v>6875</v>
      </c>
      <c r="C3488" s="273" t="s">
        <v>34</v>
      </c>
      <c r="D3488" s="277" t="s">
        <v>39873</v>
      </c>
    </row>
    <row r="3489" spans="1:4">
      <c r="A3489" s="276" t="s">
        <v>6876</v>
      </c>
      <c r="B3489" s="276" t="s">
        <v>6877</v>
      </c>
      <c r="C3489" s="273" t="s">
        <v>34</v>
      </c>
      <c r="D3489" s="277" t="s">
        <v>39874</v>
      </c>
    </row>
    <row r="3490" spans="1:4">
      <c r="A3490" s="276" t="s">
        <v>6878</v>
      </c>
      <c r="B3490" s="276" t="s">
        <v>6879</v>
      </c>
      <c r="C3490" s="273" t="s">
        <v>34</v>
      </c>
      <c r="D3490" s="278" t="s">
        <v>39875</v>
      </c>
    </row>
    <row r="3491" spans="1:4">
      <c r="A3491" s="276" t="s">
        <v>6880</v>
      </c>
      <c r="B3491" s="276" t="s">
        <v>6881</v>
      </c>
      <c r="C3491" s="273" t="s">
        <v>34</v>
      </c>
      <c r="D3491" s="278" t="s">
        <v>39876</v>
      </c>
    </row>
    <row r="3492" spans="1:4">
      <c r="A3492" s="276" t="s">
        <v>6882</v>
      </c>
      <c r="B3492" s="276" t="s">
        <v>6883</v>
      </c>
      <c r="C3492" s="273" t="s">
        <v>34</v>
      </c>
      <c r="D3492" s="278" t="s">
        <v>39876</v>
      </c>
    </row>
    <row r="3493" spans="1:4">
      <c r="A3493" s="276" t="s">
        <v>6884</v>
      </c>
      <c r="B3493" s="276" t="s">
        <v>6885</v>
      </c>
      <c r="C3493" s="273" t="s">
        <v>34</v>
      </c>
      <c r="D3493" s="278" t="s">
        <v>39877</v>
      </c>
    </row>
    <row r="3494" spans="1:4">
      <c r="A3494" s="276" t="s">
        <v>6886</v>
      </c>
      <c r="B3494" s="276" t="s">
        <v>6887</v>
      </c>
      <c r="C3494" s="273" t="s">
        <v>34</v>
      </c>
      <c r="D3494" s="278" t="s">
        <v>39878</v>
      </c>
    </row>
    <row r="3495" spans="1:4">
      <c r="A3495" s="276" t="s">
        <v>6888</v>
      </c>
      <c r="B3495" s="276" t="s">
        <v>6889</v>
      </c>
      <c r="C3495" s="273" t="s">
        <v>34</v>
      </c>
      <c r="D3495" s="277" t="s">
        <v>116</v>
      </c>
    </row>
    <row r="3496" spans="1:4">
      <c r="A3496" s="276" t="s">
        <v>6890</v>
      </c>
      <c r="B3496" s="276" t="s">
        <v>6891</v>
      </c>
      <c r="C3496" s="273" t="s">
        <v>34</v>
      </c>
      <c r="D3496" s="277" t="s">
        <v>37545</v>
      </c>
    </row>
    <row r="3497" spans="1:4">
      <c r="A3497" s="276" t="s">
        <v>6892</v>
      </c>
      <c r="B3497" s="276" t="s">
        <v>6893</v>
      </c>
      <c r="C3497" s="273" t="s">
        <v>34</v>
      </c>
      <c r="D3497" s="277" t="s">
        <v>36515</v>
      </c>
    </row>
    <row r="3498" spans="1:4">
      <c r="A3498" s="276" t="s">
        <v>6894</v>
      </c>
      <c r="B3498" s="276" t="s">
        <v>6895</v>
      </c>
      <c r="C3498" s="273" t="s">
        <v>34</v>
      </c>
      <c r="D3498" s="277" t="s">
        <v>29818</v>
      </c>
    </row>
    <row r="3499" spans="1:4">
      <c r="A3499" s="276" t="s">
        <v>6896</v>
      </c>
      <c r="B3499" s="276" t="s">
        <v>6897</v>
      </c>
      <c r="C3499" s="273" t="s">
        <v>34</v>
      </c>
      <c r="D3499" s="277">
        <v>8.41</v>
      </c>
    </row>
    <row r="3500" spans="1:4">
      <c r="A3500" s="276" t="s">
        <v>6898</v>
      </c>
      <c r="B3500" s="276" t="s">
        <v>6899</v>
      </c>
      <c r="C3500" s="273" t="s">
        <v>34</v>
      </c>
      <c r="D3500" s="277" t="s">
        <v>22925</v>
      </c>
    </row>
    <row r="3501" spans="1:4">
      <c r="A3501" s="276" t="s">
        <v>6900</v>
      </c>
      <c r="B3501" s="276" t="s">
        <v>6901</v>
      </c>
      <c r="C3501" s="273" t="s">
        <v>34</v>
      </c>
      <c r="D3501" s="277">
        <v>59.1</v>
      </c>
    </row>
    <row r="3502" spans="1:4">
      <c r="A3502" s="276" t="s">
        <v>6902</v>
      </c>
      <c r="B3502" s="276" t="s">
        <v>6903</v>
      </c>
      <c r="C3502" s="273" t="s">
        <v>34</v>
      </c>
      <c r="D3502" s="277" t="s">
        <v>39879</v>
      </c>
    </row>
    <row r="3503" spans="1:4">
      <c r="A3503" s="260" t="s">
        <v>2942</v>
      </c>
    </row>
    <row r="3505" spans="1:4">
      <c r="D3505" s="273" t="s">
        <v>39880</v>
      </c>
    </row>
    <row r="3506" spans="1:4" ht="18">
      <c r="B3506" s="274" t="s">
        <v>2864</v>
      </c>
    </row>
    <row r="3507" spans="1:4">
      <c r="A3507" s="275" t="s">
        <v>2865</v>
      </c>
    </row>
    <row r="3508" spans="1:4">
      <c r="A3508" s="275" t="s">
        <v>39302</v>
      </c>
    </row>
    <row r="3509" spans="1:4">
      <c r="A3509" s="275" t="s">
        <v>39303</v>
      </c>
    </row>
    <row r="3510" spans="1:4">
      <c r="A3510" s="275" t="s">
        <v>2866</v>
      </c>
    </row>
    <row r="3511" spans="1:4">
      <c r="A3511" s="275" t="s">
        <v>39304</v>
      </c>
    </row>
    <row r="3512" spans="1:4">
      <c r="A3512" s="275" t="s">
        <v>2867</v>
      </c>
      <c r="B3512" s="276" t="s">
        <v>39305</v>
      </c>
    </row>
    <row r="3513" spans="1:4">
      <c r="B3513" s="276" t="s">
        <v>2868</v>
      </c>
      <c r="C3513" s="277" t="s">
        <v>37724</v>
      </c>
    </row>
    <row r="3514" spans="1:4">
      <c r="A3514" s="275" t="s">
        <v>2869</v>
      </c>
      <c r="B3514" s="275" t="s">
        <v>39306</v>
      </c>
    </row>
    <row r="3515" spans="1:4">
      <c r="D3515" s="261" t="s">
        <v>2870</v>
      </c>
    </row>
    <row r="3516" spans="1:4">
      <c r="A3516" s="260" t="s">
        <v>2871</v>
      </c>
      <c r="B3516" s="260" t="s">
        <v>2872</v>
      </c>
      <c r="C3516" s="261" t="s">
        <v>2873</v>
      </c>
    </row>
    <row r="3517" spans="1:4">
      <c r="D3517" s="261" t="s">
        <v>2874</v>
      </c>
    </row>
    <row r="3518" spans="1:4">
      <c r="A3518" s="276" t="s">
        <v>6905</v>
      </c>
      <c r="B3518" s="276" t="s">
        <v>6906</v>
      </c>
      <c r="C3518" s="273" t="s">
        <v>34</v>
      </c>
      <c r="D3518" s="277" t="s">
        <v>32232</v>
      </c>
    </row>
    <row r="3519" spans="1:4">
      <c r="A3519" s="276" t="s">
        <v>6907</v>
      </c>
      <c r="B3519" s="276" t="s">
        <v>6908</v>
      </c>
      <c r="C3519" s="273" t="s">
        <v>34</v>
      </c>
      <c r="D3519" s="277" t="s">
        <v>29868</v>
      </c>
    </row>
    <row r="3520" spans="1:4">
      <c r="A3520" s="276" t="s">
        <v>6909</v>
      </c>
      <c r="B3520" s="276" t="s">
        <v>6910</v>
      </c>
      <c r="C3520" s="273" t="s">
        <v>34</v>
      </c>
      <c r="D3520" s="277" t="s">
        <v>1788</v>
      </c>
    </row>
    <row r="3521" spans="1:4">
      <c r="A3521" s="276" t="s">
        <v>6912</v>
      </c>
      <c r="B3521" s="276" t="s">
        <v>6913</v>
      </c>
      <c r="C3521" s="273" t="s">
        <v>34</v>
      </c>
      <c r="D3521" s="277" t="s">
        <v>1697</v>
      </c>
    </row>
    <row r="3522" spans="1:4">
      <c r="A3522" s="276" t="s">
        <v>6914</v>
      </c>
      <c r="B3522" s="276" t="s">
        <v>6915</v>
      </c>
      <c r="C3522" s="273" t="s">
        <v>34</v>
      </c>
      <c r="D3522" s="277" t="s">
        <v>39881</v>
      </c>
    </row>
    <row r="3523" spans="1:4">
      <c r="A3523" s="276" t="s">
        <v>6916</v>
      </c>
      <c r="B3523" s="276" t="s">
        <v>6917</v>
      </c>
      <c r="C3523" s="273" t="s">
        <v>34</v>
      </c>
      <c r="D3523" s="277" t="s">
        <v>37080</v>
      </c>
    </row>
    <row r="3524" spans="1:4">
      <c r="A3524" s="276" t="s">
        <v>6918</v>
      </c>
      <c r="B3524" s="276" t="s">
        <v>6919</v>
      </c>
      <c r="C3524" s="273" t="s">
        <v>34</v>
      </c>
      <c r="D3524" s="277" t="s">
        <v>14777</v>
      </c>
    </row>
    <row r="3525" spans="1:4">
      <c r="A3525" s="276" t="s">
        <v>6920</v>
      </c>
      <c r="B3525" s="276" t="s">
        <v>37962</v>
      </c>
      <c r="C3525" s="273" t="s">
        <v>34</v>
      </c>
      <c r="D3525" s="277" t="s">
        <v>39882</v>
      </c>
    </row>
    <row r="3526" spans="1:4">
      <c r="B3526" s="276" t="s">
        <v>6921</v>
      </c>
    </row>
    <row r="3527" spans="1:4">
      <c r="A3527" s="276" t="s">
        <v>6922</v>
      </c>
      <c r="B3527" s="276" t="s">
        <v>6923</v>
      </c>
      <c r="C3527" s="273" t="s">
        <v>34</v>
      </c>
      <c r="D3527" s="277" t="s">
        <v>39883</v>
      </c>
    </row>
    <row r="3528" spans="1:4">
      <c r="B3528" s="276" t="s">
        <v>6921</v>
      </c>
    </row>
    <row r="3529" spans="1:4">
      <c r="A3529" s="276" t="s">
        <v>6924</v>
      </c>
      <c r="B3529" s="276" t="s">
        <v>6925</v>
      </c>
      <c r="C3529" s="273" t="s">
        <v>34</v>
      </c>
      <c r="D3529" s="277" t="s">
        <v>39884</v>
      </c>
    </row>
    <row r="3530" spans="1:4">
      <c r="B3530" s="276" t="s">
        <v>6921</v>
      </c>
    </row>
    <row r="3531" spans="1:4">
      <c r="A3531" s="276" t="s">
        <v>6926</v>
      </c>
      <c r="B3531" s="276" t="s">
        <v>6927</v>
      </c>
      <c r="C3531" s="273" t="s">
        <v>34</v>
      </c>
      <c r="D3531" s="277" t="s">
        <v>38618</v>
      </c>
    </row>
    <row r="3532" spans="1:4">
      <c r="B3532" s="276" t="s">
        <v>6921</v>
      </c>
    </row>
    <row r="3533" spans="1:4">
      <c r="A3533" s="276" t="s">
        <v>6928</v>
      </c>
      <c r="B3533" s="276" t="s">
        <v>6929</v>
      </c>
      <c r="C3533" s="273" t="s">
        <v>34</v>
      </c>
      <c r="D3533" s="277" t="s">
        <v>36486</v>
      </c>
    </row>
    <row r="3534" spans="1:4">
      <c r="B3534" s="276" t="s">
        <v>6921</v>
      </c>
    </row>
    <row r="3535" spans="1:4">
      <c r="A3535" s="276" t="s">
        <v>6930</v>
      </c>
      <c r="B3535" s="276" t="s">
        <v>6931</v>
      </c>
      <c r="C3535" s="273" t="s">
        <v>34</v>
      </c>
      <c r="D3535" s="277" t="s">
        <v>39885</v>
      </c>
    </row>
    <row r="3536" spans="1:4">
      <c r="B3536" s="276" t="s">
        <v>6921</v>
      </c>
    </row>
    <row r="3537" spans="1:4">
      <c r="A3537" s="276" t="s">
        <v>6933</v>
      </c>
      <c r="B3537" s="276" t="s">
        <v>6934</v>
      </c>
      <c r="C3537" s="273" t="s">
        <v>34</v>
      </c>
      <c r="D3537" s="277" t="s">
        <v>39886</v>
      </c>
    </row>
    <row r="3538" spans="1:4">
      <c r="B3538" s="276" t="s">
        <v>6921</v>
      </c>
    </row>
    <row r="3539" spans="1:4">
      <c r="A3539" s="276" t="s">
        <v>6935</v>
      </c>
      <c r="B3539" s="276" t="s">
        <v>6936</v>
      </c>
      <c r="C3539" s="273" t="s">
        <v>34</v>
      </c>
      <c r="D3539" s="277" t="s">
        <v>39887</v>
      </c>
    </row>
    <row r="3540" spans="1:4">
      <c r="B3540" s="276" t="s">
        <v>6921</v>
      </c>
    </row>
    <row r="3541" spans="1:4">
      <c r="A3541" s="276" t="s">
        <v>6937</v>
      </c>
      <c r="B3541" s="276" t="s">
        <v>6938</v>
      </c>
      <c r="C3541" s="273" t="s">
        <v>34</v>
      </c>
      <c r="D3541" s="277" t="s">
        <v>39888</v>
      </c>
    </row>
    <row r="3542" spans="1:4">
      <c r="B3542" s="276" t="s">
        <v>6921</v>
      </c>
    </row>
    <row r="3543" spans="1:4">
      <c r="A3543" s="276" t="s">
        <v>6939</v>
      </c>
      <c r="B3543" s="276" t="s">
        <v>6940</v>
      </c>
      <c r="C3543" s="273" t="s">
        <v>34</v>
      </c>
      <c r="D3543" s="277" t="s">
        <v>31067</v>
      </c>
    </row>
    <row r="3544" spans="1:4">
      <c r="B3544" s="276" t="s">
        <v>6921</v>
      </c>
    </row>
    <row r="3545" spans="1:4">
      <c r="A3545" s="276" t="s">
        <v>6942</v>
      </c>
      <c r="B3545" s="276" t="s">
        <v>6943</v>
      </c>
      <c r="C3545" s="273" t="s">
        <v>34</v>
      </c>
      <c r="D3545" s="277" t="s">
        <v>39889</v>
      </c>
    </row>
    <row r="3546" spans="1:4">
      <c r="B3546" s="276" t="s">
        <v>6921</v>
      </c>
    </row>
    <row r="3547" spans="1:4">
      <c r="A3547" s="276" t="s">
        <v>6944</v>
      </c>
      <c r="B3547" s="276" t="s">
        <v>6945</v>
      </c>
      <c r="C3547" s="273" t="s">
        <v>34</v>
      </c>
      <c r="D3547" s="277" t="s">
        <v>39890</v>
      </c>
    </row>
    <row r="3548" spans="1:4">
      <c r="B3548" s="276" t="s">
        <v>6921</v>
      </c>
    </row>
    <row r="3549" spans="1:4">
      <c r="A3549" s="276" t="s">
        <v>6946</v>
      </c>
      <c r="B3549" s="276" t="s">
        <v>6947</v>
      </c>
      <c r="C3549" s="273" t="s">
        <v>34</v>
      </c>
      <c r="D3549" s="277" t="s">
        <v>37389</v>
      </c>
    </row>
    <row r="3550" spans="1:4">
      <c r="B3550" s="276" t="s">
        <v>6921</v>
      </c>
    </row>
    <row r="3551" spans="1:4">
      <c r="A3551" s="276" t="s">
        <v>6948</v>
      </c>
      <c r="B3551" s="276" t="s">
        <v>6949</v>
      </c>
      <c r="C3551" s="273" t="s">
        <v>34</v>
      </c>
      <c r="D3551" s="277" t="s">
        <v>37212</v>
      </c>
    </row>
    <row r="3552" spans="1:4">
      <c r="B3552" s="276" t="s">
        <v>6921</v>
      </c>
    </row>
    <row r="3553" spans="1:4">
      <c r="A3553" s="276" t="s">
        <v>6950</v>
      </c>
      <c r="B3553" s="276" t="s">
        <v>6951</v>
      </c>
      <c r="C3553" s="273" t="s">
        <v>34</v>
      </c>
      <c r="D3553" s="277" t="s">
        <v>39891</v>
      </c>
    </row>
    <row r="3554" spans="1:4">
      <c r="B3554" s="276" t="s">
        <v>6921</v>
      </c>
    </row>
    <row r="3555" spans="1:4">
      <c r="A3555" s="276" t="s">
        <v>6953</v>
      </c>
      <c r="B3555" s="276" t="s">
        <v>6954</v>
      </c>
      <c r="C3555" s="273" t="s">
        <v>34</v>
      </c>
      <c r="D3555" s="277" t="s">
        <v>39892</v>
      </c>
    </row>
    <row r="3556" spans="1:4">
      <c r="B3556" s="276" t="s">
        <v>6921</v>
      </c>
    </row>
    <row r="3557" spans="1:4">
      <c r="A3557" s="276" t="s">
        <v>6955</v>
      </c>
      <c r="B3557" s="276" t="s">
        <v>6956</v>
      </c>
      <c r="C3557" s="273" t="s">
        <v>34</v>
      </c>
      <c r="D3557" s="277" t="s">
        <v>39893</v>
      </c>
    </row>
    <row r="3558" spans="1:4">
      <c r="A3558" s="276" t="s">
        <v>6957</v>
      </c>
      <c r="B3558" s="276" t="s">
        <v>6958</v>
      </c>
      <c r="C3558" s="273" t="s">
        <v>34</v>
      </c>
      <c r="D3558" s="277" t="s">
        <v>39894</v>
      </c>
    </row>
    <row r="3559" spans="1:4">
      <c r="A3559" s="276" t="s">
        <v>6959</v>
      </c>
      <c r="B3559" s="276" t="s">
        <v>6960</v>
      </c>
      <c r="C3559" s="273" t="s">
        <v>34</v>
      </c>
      <c r="D3559" s="277" t="s">
        <v>39895</v>
      </c>
    </row>
    <row r="3560" spans="1:4">
      <c r="A3560" s="276" t="s">
        <v>6961</v>
      </c>
      <c r="B3560" s="276" t="s">
        <v>6962</v>
      </c>
      <c r="C3560" s="273" t="s">
        <v>34</v>
      </c>
      <c r="D3560" s="277" t="s">
        <v>23577</v>
      </c>
    </row>
    <row r="3561" spans="1:4">
      <c r="A3561" s="276" t="s">
        <v>6964</v>
      </c>
      <c r="B3561" s="276" t="s">
        <v>6965</v>
      </c>
      <c r="C3561" s="273" t="s">
        <v>34</v>
      </c>
      <c r="D3561" s="277" t="s">
        <v>39896</v>
      </c>
    </row>
    <row r="3562" spans="1:4">
      <c r="A3562" s="276" t="s">
        <v>6966</v>
      </c>
      <c r="B3562" s="276" t="s">
        <v>6967</v>
      </c>
      <c r="C3562" s="273" t="s">
        <v>34</v>
      </c>
      <c r="D3562" s="277" t="s">
        <v>37839</v>
      </c>
    </row>
    <row r="3563" spans="1:4">
      <c r="A3563" s="276" t="s">
        <v>6968</v>
      </c>
      <c r="B3563" s="276" t="s">
        <v>6969</v>
      </c>
      <c r="C3563" s="273" t="s">
        <v>34</v>
      </c>
      <c r="D3563" s="277" t="s">
        <v>38905</v>
      </c>
    </row>
    <row r="3564" spans="1:4">
      <c r="A3564" s="276" t="s">
        <v>6970</v>
      </c>
      <c r="B3564" s="276" t="s">
        <v>6971</v>
      </c>
      <c r="C3564" s="273" t="s">
        <v>34</v>
      </c>
      <c r="D3564" s="277" t="s">
        <v>39897</v>
      </c>
    </row>
    <row r="3565" spans="1:4">
      <c r="A3565" s="276" t="s">
        <v>6973</v>
      </c>
      <c r="B3565" s="276" t="s">
        <v>6974</v>
      </c>
      <c r="C3565" s="273" t="s">
        <v>34</v>
      </c>
      <c r="D3565" s="277" t="s">
        <v>29048</v>
      </c>
    </row>
    <row r="3566" spans="1:4">
      <c r="A3566" s="276" t="s">
        <v>6975</v>
      </c>
      <c r="B3566" s="276" t="s">
        <v>6976</v>
      </c>
      <c r="C3566" s="273" t="s">
        <v>34</v>
      </c>
      <c r="D3566" s="277" t="s">
        <v>39898</v>
      </c>
    </row>
    <row r="3567" spans="1:4">
      <c r="A3567" s="276" t="s">
        <v>6977</v>
      </c>
      <c r="B3567" s="276" t="s">
        <v>6978</v>
      </c>
      <c r="C3567" s="273" t="s">
        <v>34</v>
      </c>
      <c r="D3567" s="277" t="s">
        <v>39899</v>
      </c>
    </row>
    <row r="3568" spans="1:4">
      <c r="A3568" s="276" t="s">
        <v>6979</v>
      </c>
      <c r="B3568" s="276" t="s">
        <v>6980</v>
      </c>
      <c r="C3568" s="273" t="s">
        <v>34</v>
      </c>
      <c r="D3568" s="277" t="s">
        <v>37847</v>
      </c>
    </row>
    <row r="3569" spans="1:4">
      <c r="A3569" s="276" t="s">
        <v>6981</v>
      </c>
      <c r="B3569" s="276" t="s">
        <v>6982</v>
      </c>
      <c r="C3569" s="273" t="s">
        <v>34</v>
      </c>
      <c r="D3569" s="277" t="s">
        <v>39900</v>
      </c>
    </row>
    <row r="3570" spans="1:4">
      <c r="A3570" s="276" t="s">
        <v>6983</v>
      </c>
      <c r="B3570" s="276" t="s">
        <v>6984</v>
      </c>
      <c r="C3570" s="273" t="s">
        <v>34</v>
      </c>
      <c r="D3570" s="277" t="s">
        <v>39901</v>
      </c>
    </row>
    <row r="3571" spans="1:4">
      <c r="A3571" s="260" t="s">
        <v>2942</v>
      </c>
    </row>
    <row r="3573" spans="1:4">
      <c r="D3573" s="273" t="s">
        <v>39902</v>
      </c>
    </row>
    <row r="3574" spans="1:4" ht="18">
      <c r="B3574" s="274" t="s">
        <v>2864</v>
      </c>
    </row>
    <row r="3575" spans="1:4">
      <c r="A3575" s="275" t="s">
        <v>2865</v>
      </c>
    </row>
    <row r="3576" spans="1:4">
      <c r="A3576" s="275" t="s">
        <v>39302</v>
      </c>
    </row>
    <row r="3577" spans="1:4">
      <c r="A3577" s="275" t="s">
        <v>39303</v>
      </c>
    </row>
    <row r="3578" spans="1:4">
      <c r="A3578" s="275" t="s">
        <v>2866</v>
      </c>
    </row>
    <row r="3579" spans="1:4">
      <c r="A3579" s="275" t="s">
        <v>39304</v>
      </c>
    </row>
    <row r="3580" spans="1:4">
      <c r="A3580" s="275" t="s">
        <v>2867</v>
      </c>
      <c r="B3580" s="276" t="s">
        <v>39305</v>
      </c>
    </row>
    <row r="3581" spans="1:4">
      <c r="B3581" s="276" t="s">
        <v>2868</v>
      </c>
      <c r="C3581" s="277" t="s">
        <v>37724</v>
      </c>
    </row>
    <row r="3582" spans="1:4">
      <c r="A3582" s="275" t="s">
        <v>2869</v>
      </c>
      <c r="B3582" s="275" t="s">
        <v>39306</v>
      </c>
    </row>
    <row r="3583" spans="1:4">
      <c r="D3583" s="261" t="s">
        <v>2870</v>
      </c>
    </row>
    <row r="3584" spans="1:4">
      <c r="A3584" s="260" t="s">
        <v>2871</v>
      </c>
      <c r="B3584" s="260" t="s">
        <v>2872</v>
      </c>
      <c r="C3584" s="261" t="s">
        <v>2873</v>
      </c>
    </row>
    <row r="3585" spans="1:4">
      <c r="D3585" s="261" t="s">
        <v>2874</v>
      </c>
    </row>
    <row r="3586" spans="1:4">
      <c r="A3586" s="276" t="s">
        <v>6985</v>
      </c>
      <c r="B3586" s="276" t="s">
        <v>6986</v>
      </c>
      <c r="C3586" s="273" t="s">
        <v>34</v>
      </c>
      <c r="D3586" s="277" t="s">
        <v>39903</v>
      </c>
    </row>
    <row r="3587" spans="1:4">
      <c r="A3587" s="276" t="s">
        <v>6987</v>
      </c>
      <c r="B3587" s="276" t="s">
        <v>6988</v>
      </c>
      <c r="C3587" s="273" t="s">
        <v>34</v>
      </c>
      <c r="D3587" s="277" t="s">
        <v>39904</v>
      </c>
    </row>
    <row r="3588" spans="1:4">
      <c r="A3588" s="276" t="s">
        <v>6989</v>
      </c>
      <c r="B3588" s="276" t="s">
        <v>6990</v>
      </c>
      <c r="C3588" s="273" t="s">
        <v>34</v>
      </c>
      <c r="D3588" s="277" t="s">
        <v>39905</v>
      </c>
    </row>
    <row r="3589" spans="1:4">
      <c r="A3589" s="276" t="s">
        <v>6991</v>
      </c>
      <c r="B3589" s="276" t="s">
        <v>6992</v>
      </c>
      <c r="C3589" s="273" t="s">
        <v>34</v>
      </c>
      <c r="D3589" s="277" t="s">
        <v>39906</v>
      </c>
    </row>
    <row r="3590" spans="1:4">
      <c r="A3590" s="276" t="s">
        <v>6993</v>
      </c>
      <c r="B3590" s="276" t="s">
        <v>6994</v>
      </c>
      <c r="C3590" s="273" t="s">
        <v>34</v>
      </c>
      <c r="D3590" s="277" t="s">
        <v>39907</v>
      </c>
    </row>
    <row r="3591" spans="1:4">
      <c r="A3591" s="276" t="s">
        <v>6995</v>
      </c>
      <c r="B3591" s="276" t="s">
        <v>6996</v>
      </c>
      <c r="C3591" s="273" t="s">
        <v>34</v>
      </c>
      <c r="D3591" s="278" t="s">
        <v>39908</v>
      </c>
    </row>
    <row r="3592" spans="1:4">
      <c r="A3592" s="276" t="s">
        <v>6997</v>
      </c>
      <c r="B3592" s="276" t="s">
        <v>6998</v>
      </c>
      <c r="C3592" s="273" t="s">
        <v>34</v>
      </c>
      <c r="D3592" s="278" t="s">
        <v>39909</v>
      </c>
    </row>
    <row r="3593" spans="1:4">
      <c r="B3593" s="276" t="s">
        <v>6999</v>
      </c>
    </row>
    <row r="3594" spans="1:4">
      <c r="A3594" s="276" t="s">
        <v>7000</v>
      </c>
      <c r="B3594" s="276" t="s">
        <v>7001</v>
      </c>
      <c r="C3594" s="273" t="s">
        <v>34</v>
      </c>
      <c r="D3594" s="277" t="s">
        <v>37018</v>
      </c>
    </row>
    <row r="3595" spans="1:4">
      <c r="B3595" s="276" t="s">
        <v>7002</v>
      </c>
    </row>
    <row r="3596" spans="1:4">
      <c r="A3596" s="276" t="s">
        <v>7003</v>
      </c>
      <c r="B3596" s="276" t="s">
        <v>7004</v>
      </c>
      <c r="C3596" s="273" t="s">
        <v>34</v>
      </c>
      <c r="D3596" s="277" t="s">
        <v>2400</v>
      </c>
    </row>
    <row r="3597" spans="1:4">
      <c r="B3597" s="276" t="s">
        <v>7002</v>
      </c>
    </row>
    <row r="3598" spans="1:4">
      <c r="A3598" s="276" t="s">
        <v>7005</v>
      </c>
      <c r="B3598" s="276" t="s">
        <v>7006</v>
      </c>
      <c r="C3598" s="273" t="s">
        <v>34</v>
      </c>
      <c r="D3598" s="277" t="s">
        <v>4525</v>
      </c>
    </row>
    <row r="3599" spans="1:4">
      <c r="B3599" s="276" t="s">
        <v>7002</v>
      </c>
    </row>
    <row r="3600" spans="1:4">
      <c r="A3600" s="276" t="s">
        <v>7007</v>
      </c>
      <c r="B3600" s="276" t="s">
        <v>7008</v>
      </c>
      <c r="C3600" s="273" t="s">
        <v>34</v>
      </c>
      <c r="D3600" s="277" t="s">
        <v>23620</v>
      </c>
    </row>
    <row r="3601" spans="1:4">
      <c r="B3601" s="276" t="s">
        <v>7002</v>
      </c>
    </row>
    <row r="3602" spans="1:4">
      <c r="A3602" s="276" t="s">
        <v>7009</v>
      </c>
      <c r="B3602" s="276" t="s">
        <v>7010</v>
      </c>
      <c r="C3602" s="273" t="s">
        <v>34</v>
      </c>
      <c r="D3602" s="277" t="s">
        <v>15184</v>
      </c>
    </row>
    <row r="3603" spans="1:4">
      <c r="B3603" s="276" t="s">
        <v>6087</v>
      </c>
    </row>
    <row r="3604" spans="1:4">
      <c r="A3604" s="276" t="s">
        <v>7011</v>
      </c>
      <c r="B3604" s="276" t="s">
        <v>7012</v>
      </c>
      <c r="C3604" s="273" t="s">
        <v>34</v>
      </c>
      <c r="D3604" s="277" t="s">
        <v>14567</v>
      </c>
    </row>
    <row r="3605" spans="1:4">
      <c r="B3605" s="276" t="s">
        <v>6087</v>
      </c>
    </row>
    <row r="3606" spans="1:4">
      <c r="A3606" s="276" t="s">
        <v>7013</v>
      </c>
      <c r="B3606" s="276" t="s">
        <v>7014</v>
      </c>
      <c r="C3606" s="273" t="s">
        <v>34</v>
      </c>
      <c r="D3606" s="277" t="s">
        <v>29012</v>
      </c>
    </row>
    <row r="3607" spans="1:4">
      <c r="B3607" s="276" t="s">
        <v>6087</v>
      </c>
    </row>
    <row r="3608" spans="1:4">
      <c r="A3608" s="276" t="s">
        <v>7015</v>
      </c>
      <c r="B3608" s="276" t="s">
        <v>7016</v>
      </c>
      <c r="C3608" s="273" t="s">
        <v>34</v>
      </c>
      <c r="D3608" s="277" t="s">
        <v>39910</v>
      </c>
    </row>
    <row r="3609" spans="1:4">
      <c r="B3609" s="276" t="s">
        <v>6087</v>
      </c>
    </row>
    <row r="3610" spans="1:4">
      <c r="A3610" s="276" t="s">
        <v>7017</v>
      </c>
      <c r="B3610" s="276" t="s">
        <v>7018</v>
      </c>
      <c r="C3610" s="273" t="s">
        <v>34</v>
      </c>
      <c r="D3610" s="277" t="s">
        <v>39911</v>
      </c>
    </row>
    <row r="3611" spans="1:4">
      <c r="B3611" s="276" t="s">
        <v>6087</v>
      </c>
    </row>
    <row r="3612" spans="1:4">
      <c r="A3612" s="276" t="s">
        <v>7019</v>
      </c>
      <c r="B3612" s="276" t="s">
        <v>7020</v>
      </c>
      <c r="C3612" s="273" t="s">
        <v>34</v>
      </c>
      <c r="D3612" s="277" t="s">
        <v>39912</v>
      </c>
    </row>
    <row r="3613" spans="1:4">
      <c r="B3613" s="276" t="s">
        <v>6087</v>
      </c>
    </row>
    <row r="3614" spans="1:4">
      <c r="A3614" s="276" t="s">
        <v>7021</v>
      </c>
      <c r="B3614" s="276" t="s">
        <v>7022</v>
      </c>
      <c r="C3614" s="273" t="s">
        <v>1201</v>
      </c>
      <c r="D3614" s="277" t="s">
        <v>39913</v>
      </c>
    </row>
    <row r="3615" spans="1:4">
      <c r="B3615" s="276" t="s">
        <v>7023</v>
      </c>
    </row>
    <row r="3616" spans="1:4">
      <c r="A3616" s="276" t="s">
        <v>7024</v>
      </c>
      <c r="B3616" s="276" t="s">
        <v>7025</v>
      </c>
      <c r="C3616" s="273" t="s">
        <v>1201</v>
      </c>
      <c r="D3616" s="277" t="s">
        <v>39914</v>
      </c>
    </row>
    <row r="3617" spans="1:4">
      <c r="B3617" s="276" t="s">
        <v>7026</v>
      </c>
    </row>
    <row r="3618" spans="1:4">
      <c r="A3618" s="276" t="s">
        <v>7027</v>
      </c>
      <c r="B3618" s="276" t="s">
        <v>7028</v>
      </c>
      <c r="C3618" s="273" t="s">
        <v>1201</v>
      </c>
      <c r="D3618" s="277" t="s">
        <v>36946</v>
      </c>
    </row>
    <row r="3619" spans="1:4">
      <c r="B3619" s="276" t="s">
        <v>7029</v>
      </c>
    </row>
    <row r="3620" spans="1:4">
      <c r="A3620" s="276" t="s">
        <v>7030</v>
      </c>
      <c r="B3620" s="276" t="s">
        <v>7031</v>
      </c>
      <c r="C3620" s="273" t="s">
        <v>1201</v>
      </c>
      <c r="D3620" s="277" t="s">
        <v>1734</v>
      </c>
    </row>
    <row r="3621" spans="1:4">
      <c r="B3621" s="276" t="s">
        <v>7032</v>
      </c>
    </row>
    <row r="3622" spans="1:4">
      <c r="A3622" s="276" t="s">
        <v>7033</v>
      </c>
      <c r="B3622" s="276" t="s">
        <v>7034</v>
      </c>
      <c r="C3622" s="273" t="s">
        <v>1201</v>
      </c>
      <c r="D3622" s="277" t="s">
        <v>39915</v>
      </c>
    </row>
    <row r="3623" spans="1:4">
      <c r="B3623" s="276" t="s">
        <v>7035</v>
      </c>
    </row>
    <row r="3624" spans="1:4">
      <c r="A3624" s="276" t="s">
        <v>7036</v>
      </c>
      <c r="B3624" s="276" t="s">
        <v>7037</v>
      </c>
      <c r="C3624" s="273" t="s">
        <v>1201</v>
      </c>
      <c r="D3624" s="277" t="s">
        <v>39916</v>
      </c>
    </row>
    <row r="3625" spans="1:4">
      <c r="B3625" s="276" t="s">
        <v>7038</v>
      </c>
    </row>
    <row r="3626" spans="1:4">
      <c r="A3626" s="276" t="s">
        <v>7039</v>
      </c>
      <c r="B3626" s="276" t="s">
        <v>7037</v>
      </c>
      <c r="C3626" s="273" t="s">
        <v>1201</v>
      </c>
      <c r="D3626" s="277" t="s">
        <v>35330</v>
      </c>
    </row>
    <row r="3627" spans="1:4">
      <c r="B3627" s="276" t="s">
        <v>7029</v>
      </c>
    </row>
    <row r="3628" spans="1:4">
      <c r="A3628" s="276" t="s">
        <v>7040</v>
      </c>
      <c r="B3628" s="276" t="s">
        <v>7041</v>
      </c>
      <c r="C3628" s="273" t="s">
        <v>1201</v>
      </c>
      <c r="D3628" s="277" t="s">
        <v>1734</v>
      </c>
    </row>
    <row r="3629" spans="1:4">
      <c r="B3629" s="276" t="s">
        <v>7026</v>
      </c>
    </row>
    <row r="3630" spans="1:4">
      <c r="A3630" s="276" t="s">
        <v>7042</v>
      </c>
      <c r="B3630" s="276" t="s">
        <v>7043</v>
      </c>
      <c r="C3630" s="273" t="s">
        <v>1201</v>
      </c>
      <c r="D3630" s="277" t="s">
        <v>17757</v>
      </c>
    </row>
    <row r="3631" spans="1:4">
      <c r="B3631" s="276" t="s">
        <v>7032</v>
      </c>
    </row>
    <row r="3632" spans="1:4">
      <c r="A3632" s="276" t="s">
        <v>7044</v>
      </c>
      <c r="B3632" s="276" t="s">
        <v>7045</v>
      </c>
      <c r="C3632" s="273" t="s">
        <v>1201</v>
      </c>
      <c r="D3632" s="277" t="s">
        <v>39917</v>
      </c>
    </row>
    <row r="3633" spans="1:4">
      <c r="B3633" s="276" t="s">
        <v>7046</v>
      </c>
    </row>
    <row r="3634" spans="1:4">
      <c r="A3634" s="276" t="s">
        <v>7047</v>
      </c>
      <c r="B3634" s="276" t="s">
        <v>7048</v>
      </c>
      <c r="C3634" s="273" t="s">
        <v>1201</v>
      </c>
      <c r="D3634" s="277" t="s">
        <v>39918</v>
      </c>
    </row>
    <row r="3635" spans="1:4">
      <c r="B3635" s="276" t="s">
        <v>7023</v>
      </c>
    </row>
    <row r="3636" spans="1:4">
      <c r="A3636" s="276" t="s">
        <v>7049</v>
      </c>
      <c r="B3636" s="276" t="s">
        <v>7050</v>
      </c>
      <c r="C3636" s="273" t="s">
        <v>1201</v>
      </c>
      <c r="D3636" s="277" t="s">
        <v>39919</v>
      </c>
    </row>
    <row r="3637" spans="1:4">
      <c r="B3637" s="276" t="s">
        <v>7051</v>
      </c>
    </row>
    <row r="3638" spans="1:4">
      <c r="A3638" s="276" t="s">
        <v>7052</v>
      </c>
      <c r="B3638" s="276" t="s">
        <v>7053</v>
      </c>
      <c r="C3638" s="273" t="s">
        <v>1201</v>
      </c>
      <c r="D3638" s="277" t="s">
        <v>39920</v>
      </c>
    </row>
    <row r="3639" spans="1:4">
      <c r="B3639" s="276" t="s">
        <v>7032</v>
      </c>
    </row>
    <row r="3640" spans="1:4">
      <c r="A3640" s="276" t="s">
        <v>7054</v>
      </c>
      <c r="B3640" s="276" t="s">
        <v>7055</v>
      </c>
      <c r="C3640" s="273" t="s">
        <v>1201</v>
      </c>
      <c r="D3640" s="277" t="s">
        <v>37553</v>
      </c>
    </row>
    <row r="3641" spans="1:4">
      <c r="B3641" s="276" t="s">
        <v>7056</v>
      </c>
    </row>
    <row r="3642" spans="1:4">
      <c r="A3642" s="276" t="s">
        <v>7057</v>
      </c>
      <c r="B3642" s="276" t="s">
        <v>7058</v>
      </c>
      <c r="C3642" s="273" t="s">
        <v>1201</v>
      </c>
      <c r="D3642" s="277" t="s">
        <v>37553</v>
      </c>
    </row>
    <row r="3643" spans="1:4">
      <c r="B3643" s="276" t="s">
        <v>7056</v>
      </c>
    </row>
    <row r="3644" spans="1:4">
      <c r="A3644" s="260" t="s">
        <v>2942</v>
      </c>
    </row>
    <row r="3646" spans="1:4">
      <c r="D3646" s="273" t="s">
        <v>39921</v>
      </c>
    </row>
    <row r="3647" spans="1:4" ht="18">
      <c r="B3647" s="274" t="s">
        <v>2864</v>
      </c>
    </row>
    <row r="3648" spans="1:4">
      <c r="A3648" s="275" t="s">
        <v>2865</v>
      </c>
    </row>
    <row r="3649" spans="1:4">
      <c r="A3649" s="275" t="s">
        <v>39302</v>
      </c>
    </row>
    <row r="3650" spans="1:4">
      <c r="A3650" s="275" t="s">
        <v>39303</v>
      </c>
    </row>
    <row r="3651" spans="1:4">
      <c r="A3651" s="275" t="s">
        <v>2866</v>
      </c>
    </row>
    <row r="3652" spans="1:4">
      <c r="A3652" s="275" t="s">
        <v>39304</v>
      </c>
    </row>
    <row r="3653" spans="1:4">
      <c r="A3653" s="275" t="s">
        <v>2867</v>
      </c>
      <c r="B3653" s="276" t="s">
        <v>39305</v>
      </c>
    </row>
    <row r="3654" spans="1:4">
      <c r="B3654" s="276" t="s">
        <v>2868</v>
      </c>
      <c r="C3654" s="277" t="s">
        <v>37724</v>
      </c>
    </row>
    <row r="3655" spans="1:4">
      <c r="A3655" s="275" t="s">
        <v>2869</v>
      </c>
      <c r="B3655" s="275" t="s">
        <v>39306</v>
      </c>
    </row>
    <row r="3656" spans="1:4">
      <c r="D3656" s="261" t="s">
        <v>2870</v>
      </c>
    </row>
    <row r="3657" spans="1:4">
      <c r="A3657" s="260" t="s">
        <v>2871</v>
      </c>
      <c r="B3657" s="260" t="s">
        <v>2872</v>
      </c>
      <c r="C3657" s="261" t="s">
        <v>2873</v>
      </c>
    </row>
    <row r="3658" spans="1:4">
      <c r="D3658" s="261" t="s">
        <v>2874</v>
      </c>
    </row>
    <row r="3659" spans="1:4">
      <c r="A3659" s="276" t="s">
        <v>7059</v>
      </c>
      <c r="B3659" s="276" t="s">
        <v>7060</v>
      </c>
      <c r="C3659" s="273" t="s">
        <v>1201</v>
      </c>
      <c r="D3659" s="277" t="s">
        <v>35058</v>
      </c>
    </row>
    <row r="3660" spans="1:4">
      <c r="B3660" s="276" t="s">
        <v>7038</v>
      </c>
    </row>
    <row r="3661" spans="1:4">
      <c r="A3661" s="276" t="s">
        <v>7061</v>
      </c>
      <c r="B3661" s="276" t="s">
        <v>7062</v>
      </c>
      <c r="C3661" s="273" t="s">
        <v>1201</v>
      </c>
      <c r="D3661" s="277" t="s">
        <v>39922</v>
      </c>
    </row>
    <row r="3662" spans="1:4">
      <c r="B3662" s="276" t="s">
        <v>7063</v>
      </c>
    </row>
    <row r="3663" spans="1:4">
      <c r="A3663" s="276" t="s">
        <v>7064</v>
      </c>
      <c r="B3663" s="276" t="s">
        <v>37964</v>
      </c>
      <c r="C3663" s="273" t="s">
        <v>1201</v>
      </c>
      <c r="D3663" s="277" t="s">
        <v>2107</v>
      </c>
    </row>
    <row r="3664" spans="1:4">
      <c r="B3664" s="276" t="s">
        <v>7065</v>
      </c>
    </row>
    <row r="3665" spans="1:4">
      <c r="A3665" s="276" t="s">
        <v>7066</v>
      </c>
      <c r="B3665" s="276" t="s">
        <v>7067</v>
      </c>
      <c r="C3665" s="273" t="s">
        <v>1201</v>
      </c>
      <c r="D3665" s="277" t="s">
        <v>39923</v>
      </c>
    </row>
    <row r="3666" spans="1:4">
      <c r="A3666" s="276" t="s">
        <v>7068</v>
      </c>
      <c r="B3666" s="276" t="s">
        <v>7069</v>
      </c>
      <c r="C3666" s="273" t="s">
        <v>1201</v>
      </c>
      <c r="D3666" s="277" t="s">
        <v>38735</v>
      </c>
    </row>
    <row r="3667" spans="1:4">
      <c r="A3667" s="276" t="s">
        <v>7070</v>
      </c>
      <c r="B3667" s="276" t="s">
        <v>7071</v>
      </c>
      <c r="C3667" s="273" t="s">
        <v>34</v>
      </c>
      <c r="D3667" s="278" t="s">
        <v>37967</v>
      </c>
    </row>
    <row r="3668" spans="1:4">
      <c r="B3668" s="276" t="s">
        <v>7072</v>
      </c>
    </row>
    <row r="3669" spans="1:4">
      <c r="A3669" s="276" t="s">
        <v>7073</v>
      </c>
      <c r="B3669" s="276" t="s">
        <v>37968</v>
      </c>
      <c r="C3669" s="273" t="s">
        <v>34</v>
      </c>
      <c r="D3669" s="277" t="s">
        <v>130</v>
      </c>
    </row>
    <row r="3670" spans="1:4">
      <c r="B3670" s="276" t="s">
        <v>7074</v>
      </c>
    </row>
    <row r="3671" spans="1:4">
      <c r="A3671" s="276" t="s">
        <v>7075</v>
      </c>
      <c r="B3671" s="276" t="s">
        <v>7076</v>
      </c>
      <c r="C3671" s="273" t="s">
        <v>34</v>
      </c>
      <c r="D3671" s="277" t="s">
        <v>17904</v>
      </c>
    </row>
    <row r="3672" spans="1:4">
      <c r="B3672" s="276" t="s">
        <v>7074</v>
      </c>
    </row>
    <row r="3673" spans="1:4">
      <c r="A3673" s="276" t="s">
        <v>7077</v>
      </c>
      <c r="B3673" s="276" t="s">
        <v>7076</v>
      </c>
      <c r="C3673" s="273" t="s">
        <v>34</v>
      </c>
      <c r="D3673" s="277" t="s">
        <v>1466</v>
      </c>
    </row>
    <row r="3674" spans="1:4">
      <c r="B3674" s="276" t="s">
        <v>7078</v>
      </c>
    </row>
    <row r="3675" spans="1:4">
      <c r="A3675" s="276" t="s">
        <v>7079</v>
      </c>
      <c r="B3675" s="276" t="s">
        <v>7080</v>
      </c>
      <c r="C3675" s="273" t="s">
        <v>34</v>
      </c>
      <c r="D3675" s="277" t="s">
        <v>1428</v>
      </c>
    </row>
    <row r="3676" spans="1:4">
      <c r="B3676" s="276" t="s">
        <v>7074</v>
      </c>
    </row>
    <row r="3677" spans="1:4">
      <c r="A3677" s="276" t="s">
        <v>7081</v>
      </c>
      <c r="B3677" s="276" t="s">
        <v>7082</v>
      </c>
      <c r="C3677" s="273" t="s">
        <v>34</v>
      </c>
      <c r="D3677" s="277" t="s">
        <v>38031</v>
      </c>
    </row>
    <row r="3678" spans="1:4">
      <c r="B3678" s="276" t="s">
        <v>7083</v>
      </c>
    </row>
    <row r="3679" spans="1:4">
      <c r="A3679" s="276" t="s">
        <v>7084</v>
      </c>
      <c r="B3679" s="276" t="s">
        <v>7085</v>
      </c>
      <c r="C3679" s="273" t="s">
        <v>34</v>
      </c>
      <c r="D3679" s="277" t="s">
        <v>292</v>
      </c>
    </row>
    <row r="3680" spans="1:4">
      <c r="B3680" s="276" t="s">
        <v>7086</v>
      </c>
    </row>
    <row r="3681" spans="1:4">
      <c r="A3681" s="276" t="s">
        <v>7087</v>
      </c>
      <c r="B3681" s="276" t="s">
        <v>7088</v>
      </c>
      <c r="C3681" s="273" t="s">
        <v>34</v>
      </c>
      <c r="D3681" s="277" t="s">
        <v>39924</v>
      </c>
    </row>
    <row r="3682" spans="1:4">
      <c r="A3682" s="276" t="s">
        <v>7089</v>
      </c>
      <c r="B3682" s="276" t="s">
        <v>7090</v>
      </c>
      <c r="C3682" s="273" t="s">
        <v>34</v>
      </c>
      <c r="D3682" s="277" t="s">
        <v>31767</v>
      </c>
    </row>
    <row r="3683" spans="1:4">
      <c r="A3683" s="276" t="s">
        <v>7091</v>
      </c>
      <c r="B3683" s="276" t="s">
        <v>7092</v>
      </c>
      <c r="C3683" s="273" t="s">
        <v>34</v>
      </c>
      <c r="D3683" s="277" t="s">
        <v>34934</v>
      </c>
    </row>
    <row r="3684" spans="1:4">
      <c r="A3684" s="276" t="s">
        <v>7093</v>
      </c>
      <c r="B3684" s="276" t="s">
        <v>7094</v>
      </c>
      <c r="C3684" s="273" t="s">
        <v>34</v>
      </c>
      <c r="D3684" s="277" t="s">
        <v>39925</v>
      </c>
    </row>
    <row r="3685" spans="1:4">
      <c r="A3685" s="276" t="s">
        <v>7095</v>
      </c>
      <c r="B3685" s="276" t="s">
        <v>7096</v>
      </c>
      <c r="C3685" s="273" t="s">
        <v>34</v>
      </c>
      <c r="D3685" s="277" t="s">
        <v>39926</v>
      </c>
    </row>
    <row r="3686" spans="1:4">
      <c r="A3686" s="276" t="s">
        <v>7097</v>
      </c>
      <c r="B3686" s="276" t="s">
        <v>7098</v>
      </c>
      <c r="C3686" s="273" t="s">
        <v>34</v>
      </c>
      <c r="D3686" s="277" t="s">
        <v>39927</v>
      </c>
    </row>
    <row r="3687" spans="1:4">
      <c r="A3687" s="276" t="s">
        <v>7099</v>
      </c>
      <c r="B3687" s="276" t="s">
        <v>7100</v>
      </c>
      <c r="C3687" s="273" t="s">
        <v>34</v>
      </c>
      <c r="D3687" s="277" t="s">
        <v>39928</v>
      </c>
    </row>
    <row r="3688" spans="1:4">
      <c r="A3688" s="276" t="s">
        <v>7101</v>
      </c>
      <c r="B3688" s="276" t="s">
        <v>7102</v>
      </c>
      <c r="C3688" s="273" t="s">
        <v>34</v>
      </c>
      <c r="D3688" s="277" t="s">
        <v>39929</v>
      </c>
    </row>
    <row r="3689" spans="1:4">
      <c r="A3689" s="276" t="s">
        <v>7103</v>
      </c>
      <c r="B3689" s="276" t="s">
        <v>7104</v>
      </c>
      <c r="C3689" s="273" t="s">
        <v>34</v>
      </c>
      <c r="D3689" s="278" t="s">
        <v>39930</v>
      </c>
    </row>
    <row r="3690" spans="1:4">
      <c r="B3690" s="276" t="s">
        <v>7105</v>
      </c>
    </row>
    <row r="3691" spans="1:4">
      <c r="A3691" s="276" t="s">
        <v>7106</v>
      </c>
      <c r="B3691" s="276" t="s">
        <v>7107</v>
      </c>
      <c r="C3691" s="273" t="s">
        <v>34</v>
      </c>
      <c r="D3691" s="277" t="s">
        <v>467</v>
      </c>
    </row>
    <row r="3692" spans="1:4">
      <c r="A3692" s="276" t="s">
        <v>7108</v>
      </c>
      <c r="B3692" s="276" t="s">
        <v>7109</v>
      </c>
      <c r="C3692" s="273" t="s">
        <v>34</v>
      </c>
      <c r="D3692" s="277" t="s">
        <v>830</v>
      </c>
    </row>
    <row r="3693" spans="1:4">
      <c r="A3693" s="276" t="s">
        <v>7110</v>
      </c>
      <c r="B3693" s="276" t="s">
        <v>7111</v>
      </c>
      <c r="C3693" s="273" t="s">
        <v>34</v>
      </c>
      <c r="D3693" s="277" t="s">
        <v>18084</v>
      </c>
    </row>
    <row r="3694" spans="1:4">
      <c r="A3694" s="276" t="s">
        <v>7112</v>
      </c>
      <c r="B3694" s="276" t="s">
        <v>7113</v>
      </c>
      <c r="C3694" s="273" t="s">
        <v>34</v>
      </c>
      <c r="D3694" s="277" t="s">
        <v>1995</v>
      </c>
    </row>
    <row r="3695" spans="1:4">
      <c r="A3695" s="276" t="s">
        <v>7114</v>
      </c>
      <c r="B3695" s="276" t="s">
        <v>7115</v>
      </c>
      <c r="C3695" s="273" t="s">
        <v>34</v>
      </c>
      <c r="D3695" s="277" t="s">
        <v>604</v>
      </c>
    </row>
    <row r="3696" spans="1:4">
      <c r="A3696" s="276" t="s">
        <v>7116</v>
      </c>
      <c r="B3696" s="276" t="s">
        <v>7117</v>
      </c>
      <c r="C3696" s="273" t="s">
        <v>34</v>
      </c>
      <c r="D3696" s="277" t="s">
        <v>736</v>
      </c>
    </row>
    <row r="3697" spans="1:4">
      <c r="A3697" s="276" t="s">
        <v>7118</v>
      </c>
      <c r="B3697" s="276" t="s">
        <v>7119</v>
      </c>
      <c r="C3697" s="273" t="s">
        <v>34</v>
      </c>
      <c r="D3697" s="277" t="s">
        <v>1653</v>
      </c>
    </row>
    <row r="3698" spans="1:4">
      <c r="A3698" s="276" t="s">
        <v>7120</v>
      </c>
      <c r="B3698" s="276" t="s">
        <v>7121</v>
      </c>
      <c r="C3698" s="273" t="s">
        <v>34</v>
      </c>
      <c r="D3698" s="277" t="s">
        <v>1015</v>
      </c>
    </row>
    <row r="3699" spans="1:4">
      <c r="A3699" s="276" t="s">
        <v>7122</v>
      </c>
      <c r="B3699" s="276" t="s">
        <v>7123</v>
      </c>
      <c r="C3699" s="273" t="s">
        <v>34</v>
      </c>
      <c r="D3699" s="277" t="s">
        <v>505</v>
      </c>
    </row>
    <row r="3700" spans="1:4">
      <c r="A3700" s="276" t="s">
        <v>7124</v>
      </c>
      <c r="B3700" s="276" t="s">
        <v>7125</v>
      </c>
      <c r="C3700" s="273" t="s">
        <v>34</v>
      </c>
      <c r="D3700" s="277" t="s">
        <v>1173</v>
      </c>
    </row>
    <row r="3701" spans="1:4">
      <c r="A3701" s="276" t="s">
        <v>7126</v>
      </c>
      <c r="B3701" s="276" t="s">
        <v>7127</v>
      </c>
      <c r="C3701" s="273" t="s">
        <v>34</v>
      </c>
      <c r="D3701" s="277" t="s">
        <v>35525</v>
      </c>
    </row>
    <row r="3702" spans="1:4">
      <c r="A3702" s="276" t="s">
        <v>7128</v>
      </c>
      <c r="B3702" s="276" t="s">
        <v>7129</v>
      </c>
      <c r="C3702" s="273" t="s">
        <v>34</v>
      </c>
      <c r="D3702" s="277" t="s">
        <v>2182</v>
      </c>
    </row>
    <row r="3703" spans="1:4">
      <c r="A3703" s="276" t="s">
        <v>7130</v>
      </c>
      <c r="B3703" s="276" t="s">
        <v>7131</v>
      </c>
      <c r="C3703" s="273" t="s">
        <v>34</v>
      </c>
      <c r="D3703" s="277" t="s">
        <v>2549</v>
      </c>
    </row>
    <row r="3704" spans="1:4">
      <c r="A3704" s="276" t="s">
        <v>7132</v>
      </c>
      <c r="B3704" s="276" t="s">
        <v>7133</v>
      </c>
      <c r="C3704" s="273" t="s">
        <v>34</v>
      </c>
      <c r="D3704" s="277" t="s">
        <v>797</v>
      </c>
    </row>
    <row r="3705" spans="1:4">
      <c r="A3705" s="276" t="s">
        <v>7134</v>
      </c>
      <c r="B3705" s="276" t="s">
        <v>7135</v>
      </c>
      <c r="C3705" s="273" t="s">
        <v>40</v>
      </c>
      <c r="D3705" s="277" t="s">
        <v>1834</v>
      </c>
    </row>
    <row r="3706" spans="1:4">
      <c r="A3706" s="276" t="s">
        <v>7136</v>
      </c>
      <c r="B3706" s="276" t="s">
        <v>7137</v>
      </c>
      <c r="C3706" s="273" t="s">
        <v>3257</v>
      </c>
      <c r="D3706" s="279" t="s">
        <v>37972</v>
      </c>
    </row>
    <row r="3707" spans="1:4">
      <c r="A3707" s="276" t="s">
        <v>7140</v>
      </c>
      <c r="B3707" s="276" t="s">
        <v>37973</v>
      </c>
      <c r="C3707" s="273" t="s">
        <v>40</v>
      </c>
      <c r="D3707" s="277" t="s">
        <v>676</v>
      </c>
    </row>
    <row r="3708" spans="1:4">
      <c r="A3708" s="276" t="s">
        <v>7138</v>
      </c>
      <c r="B3708" s="276" t="s">
        <v>7139</v>
      </c>
      <c r="C3708" s="273" t="s">
        <v>3257</v>
      </c>
      <c r="D3708" s="279" t="s">
        <v>37974</v>
      </c>
    </row>
    <row r="3709" spans="1:4">
      <c r="A3709" s="276" t="s">
        <v>7141</v>
      </c>
      <c r="B3709" s="276" t="s">
        <v>7142</v>
      </c>
      <c r="C3709" s="273" t="s">
        <v>226</v>
      </c>
      <c r="D3709" s="277" t="s">
        <v>1910</v>
      </c>
    </row>
    <row r="3710" spans="1:4">
      <c r="A3710" s="260" t="s">
        <v>2942</v>
      </c>
    </row>
    <row r="3712" spans="1:4">
      <c r="D3712" s="273" t="s">
        <v>39931</v>
      </c>
    </row>
    <row r="3713" spans="1:4" ht="18">
      <c r="B3713" s="274" t="s">
        <v>2864</v>
      </c>
    </row>
    <row r="3714" spans="1:4">
      <c r="A3714" s="275" t="s">
        <v>2865</v>
      </c>
    </row>
    <row r="3715" spans="1:4">
      <c r="A3715" s="275" t="s">
        <v>39302</v>
      </c>
    </row>
    <row r="3716" spans="1:4">
      <c r="A3716" s="275" t="s">
        <v>39303</v>
      </c>
    </row>
    <row r="3717" spans="1:4">
      <c r="A3717" s="275" t="s">
        <v>2866</v>
      </c>
    </row>
    <row r="3718" spans="1:4">
      <c r="A3718" s="275" t="s">
        <v>39304</v>
      </c>
    </row>
    <row r="3719" spans="1:4">
      <c r="A3719" s="275" t="s">
        <v>2867</v>
      </c>
      <c r="B3719" s="276" t="s">
        <v>39305</v>
      </c>
    </row>
    <row r="3720" spans="1:4">
      <c r="B3720" s="276" t="s">
        <v>2868</v>
      </c>
      <c r="C3720" s="277" t="s">
        <v>37724</v>
      </c>
    </row>
    <row r="3721" spans="1:4">
      <c r="A3721" s="275" t="s">
        <v>2869</v>
      </c>
      <c r="B3721" s="275" t="s">
        <v>39306</v>
      </c>
    </row>
    <row r="3722" spans="1:4">
      <c r="D3722" s="261" t="s">
        <v>2870</v>
      </c>
    </row>
    <row r="3723" spans="1:4">
      <c r="A3723" s="260" t="s">
        <v>2871</v>
      </c>
      <c r="B3723" s="260" t="s">
        <v>2872</v>
      </c>
      <c r="C3723" s="261" t="s">
        <v>2873</v>
      </c>
    </row>
    <row r="3724" spans="1:4">
      <c r="D3724" s="261" t="s">
        <v>2874</v>
      </c>
    </row>
    <row r="3725" spans="1:4">
      <c r="A3725" s="276" t="s">
        <v>7143</v>
      </c>
      <c r="B3725" s="276" t="s">
        <v>7144</v>
      </c>
      <c r="C3725" s="273" t="s">
        <v>226</v>
      </c>
      <c r="D3725" s="277" t="s">
        <v>255</v>
      </c>
    </row>
    <row r="3726" spans="1:4">
      <c r="A3726" s="276" t="s">
        <v>7145</v>
      </c>
      <c r="B3726" s="276" t="s">
        <v>7146</v>
      </c>
      <c r="C3726" s="273" t="s">
        <v>226</v>
      </c>
      <c r="D3726" s="277" t="s">
        <v>39932</v>
      </c>
    </row>
    <row r="3727" spans="1:4">
      <c r="A3727" s="276" t="s">
        <v>7147</v>
      </c>
      <c r="B3727" s="276" t="s">
        <v>7148</v>
      </c>
      <c r="C3727" s="273" t="s">
        <v>226</v>
      </c>
      <c r="D3727" s="277" t="s">
        <v>2707</v>
      </c>
    </row>
    <row r="3728" spans="1:4">
      <c r="A3728" s="276" t="s">
        <v>7149</v>
      </c>
      <c r="B3728" s="276" t="s">
        <v>7150</v>
      </c>
      <c r="C3728" s="273" t="s">
        <v>293</v>
      </c>
      <c r="D3728" s="277" t="s">
        <v>81</v>
      </c>
    </row>
    <row r="3729" spans="1:4">
      <c r="A3729" s="276" t="s">
        <v>7151</v>
      </c>
      <c r="B3729" s="276" t="s">
        <v>7152</v>
      </c>
      <c r="C3729" s="273" t="s">
        <v>293</v>
      </c>
      <c r="D3729" s="277" t="s">
        <v>22823</v>
      </c>
    </row>
    <row r="3730" spans="1:4">
      <c r="A3730" s="276" t="s">
        <v>7153</v>
      </c>
      <c r="B3730" s="276" t="s">
        <v>7154</v>
      </c>
      <c r="C3730" s="273" t="s">
        <v>293</v>
      </c>
      <c r="D3730" s="277" t="s">
        <v>258</v>
      </c>
    </row>
    <row r="3731" spans="1:4">
      <c r="A3731" s="276" t="s">
        <v>7155</v>
      </c>
      <c r="B3731" s="276" t="s">
        <v>7156</v>
      </c>
      <c r="C3731" s="273" t="s">
        <v>293</v>
      </c>
      <c r="D3731" s="277" t="s">
        <v>2202</v>
      </c>
    </row>
    <row r="3732" spans="1:4">
      <c r="A3732" s="276" t="s">
        <v>7157</v>
      </c>
      <c r="B3732" s="276" t="s">
        <v>7158</v>
      </c>
      <c r="C3732" s="273" t="s">
        <v>293</v>
      </c>
      <c r="D3732" s="277" t="s">
        <v>1003</v>
      </c>
    </row>
    <row r="3733" spans="1:4">
      <c r="A3733" s="276" t="s">
        <v>7159</v>
      </c>
      <c r="B3733" s="276" t="s">
        <v>7160</v>
      </c>
      <c r="C3733" s="273" t="s">
        <v>293</v>
      </c>
      <c r="D3733" s="277" t="s">
        <v>8674</v>
      </c>
    </row>
    <row r="3734" spans="1:4">
      <c r="A3734" s="276" t="s">
        <v>7161</v>
      </c>
      <c r="B3734" s="276" t="s">
        <v>7162</v>
      </c>
      <c r="C3734" s="273" t="s">
        <v>293</v>
      </c>
      <c r="D3734" s="277" t="s">
        <v>2043</v>
      </c>
    </row>
    <row r="3735" spans="1:4">
      <c r="A3735" s="276" t="s">
        <v>7163</v>
      </c>
      <c r="B3735" s="276" t="s">
        <v>7164</v>
      </c>
      <c r="C3735" s="273" t="s">
        <v>293</v>
      </c>
      <c r="D3735" s="277" t="s">
        <v>758</v>
      </c>
    </row>
    <row r="3736" spans="1:4">
      <c r="A3736" s="276" t="s">
        <v>7165</v>
      </c>
      <c r="B3736" s="276" t="s">
        <v>7166</v>
      </c>
      <c r="C3736" s="273" t="s">
        <v>293</v>
      </c>
      <c r="D3736" s="277" t="s">
        <v>364</v>
      </c>
    </row>
    <row r="3737" spans="1:4">
      <c r="A3737" s="276" t="s">
        <v>7168</v>
      </c>
      <c r="B3737" s="276" t="s">
        <v>7169</v>
      </c>
      <c r="C3737" s="273" t="s">
        <v>293</v>
      </c>
      <c r="D3737" s="277" t="s">
        <v>1819</v>
      </c>
    </row>
    <row r="3738" spans="1:4">
      <c r="A3738" s="276" t="s">
        <v>7170</v>
      </c>
      <c r="B3738" s="276" t="s">
        <v>7171</v>
      </c>
      <c r="C3738" s="273" t="s">
        <v>293</v>
      </c>
      <c r="D3738" s="277" t="s">
        <v>1839</v>
      </c>
    </row>
    <row r="3739" spans="1:4">
      <c r="A3739" s="276" t="s">
        <v>7172</v>
      </c>
      <c r="B3739" s="276" t="s">
        <v>7173</v>
      </c>
      <c r="C3739" s="273" t="s">
        <v>293</v>
      </c>
      <c r="D3739" s="277" t="s">
        <v>1807</v>
      </c>
    </row>
    <row r="3740" spans="1:4">
      <c r="A3740" s="276" t="s">
        <v>7174</v>
      </c>
      <c r="B3740" s="276" t="s">
        <v>7175</v>
      </c>
      <c r="C3740" s="273" t="s">
        <v>293</v>
      </c>
      <c r="D3740" s="277" t="s">
        <v>356</v>
      </c>
    </row>
    <row r="3741" spans="1:4">
      <c r="A3741" s="276" t="s">
        <v>7176</v>
      </c>
      <c r="B3741" s="276" t="s">
        <v>7177</v>
      </c>
      <c r="C3741" s="273" t="s">
        <v>293</v>
      </c>
      <c r="D3741" s="277" t="s">
        <v>2194</v>
      </c>
    </row>
    <row r="3742" spans="1:4">
      <c r="A3742" s="276" t="s">
        <v>7178</v>
      </c>
      <c r="B3742" s="276" t="s">
        <v>7179</v>
      </c>
      <c r="C3742" s="273" t="s">
        <v>293</v>
      </c>
      <c r="D3742" s="277" t="s">
        <v>227</v>
      </c>
    </row>
    <row r="3743" spans="1:4">
      <c r="A3743" s="276" t="s">
        <v>7184</v>
      </c>
      <c r="B3743" s="276" t="s">
        <v>7185</v>
      </c>
      <c r="C3743" s="273" t="s">
        <v>293</v>
      </c>
      <c r="D3743" s="277" t="s">
        <v>659</v>
      </c>
    </row>
    <row r="3744" spans="1:4">
      <c r="A3744" s="276" t="s">
        <v>7186</v>
      </c>
      <c r="B3744" s="276" t="s">
        <v>7187</v>
      </c>
      <c r="C3744" s="273" t="s">
        <v>293</v>
      </c>
      <c r="D3744" s="277" t="s">
        <v>1651</v>
      </c>
    </row>
    <row r="3745" spans="1:4">
      <c r="A3745" s="276" t="s">
        <v>7188</v>
      </c>
      <c r="B3745" s="276" t="s">
        <v>7189</v>
      </c>
      <c r="C3745" s="273" t="s">
        <v>293</v>
      </c>
      <c r="D3745" s="277" t="s">
        <v>766</v>
      </c>
    </row>
    <row r="3746" spans="1:4">
      <c r="A3746" s="276" t="s">
        <v>7190</v>
      </c>
      <c r="B3746" s="276" t="s">
        <v>7191</v>
      </c>
      <c r="C3746" s="273" t="s">
        <v>293</v>
      </c>
      <c r="D3746" s="277" t="s">
        <v>437</v>
      </c>
    </row>
    <row r="3747" spans="1:4">
      <c r="B3747" s="276" t="s">
        <v>7192</v>
      </c>
    </row>
    <row r="3748" spans="1:4">
      <c r="A3748" s="276" t="s">
        <v>7193</v>
      </c>
      <c r="B3748" s="276" t="s">
        <v>7191</v>
      </c>
      <c r="C3748" s="273" t="s">
        <v>293</v>
      </c>
      <c r="D3748" s="277" t="s">
        <v>2599</v>
      </c>
    </row>
    <row r="3749" spans="1:4">
      <c r="B3749" s="276" t="s">
        <v>7195</v>
      </c>
    </row>
    <row r="3750" spans="1:4">
      <c r="A3750" s="276" t="s">
        <v>7196</v>
      </c>
      <c r="B3750" s="276" t="s">
        <v>7191</v>
      </c>
      <c r="C3750" s="273" t="s">
        <v>293</v>
      </c>
      <c r="D3750" s="277" t="s">
        <v>38380</v>
      </c>
    </row>
    <row r="3751" spans="1:4">
      <c r="B3751" s="276" t="s">
        <v>7197</v>
      </c>
    </row>
    <row r="3752" spans="1:4">
      <c r="A3752" s="276" t="s">
        <v>7198</v>
      </c>
      <c r="B3752" s="276" t="s">
        <v>7191</v>
      </c>
      <c r="C3752" s="273" t="s">
        <v>293</v>
      </c>
      <c r="D3752" s="277" t="s">
        <v>20499</v>
      </c>
    </row>
    <row r="3753" spans="1:4">
      <c r="B3753" s="276" t="s">
        <v>7199</v>
      </c>
    </row>
    <row r="3754" spans="1:4">
      <c r="A3754" s="276" t="s">
        <v>7200</v>
      </c>
      <c r="B3754" s="276" t="s">
        <v>7191</v>
      </c>
      <c r="C3754" s="273" t="s">
        <v>293</v>
      </c>
      <c r="D3754" s="277" t="s">
        <v>725</v>
      </c>
    </row>
    <row r="3755" spans="1:4">
      <c r="B3755" s="276" t="s">
        <v>7201</v>
      </c>
    </row>
    <row r="3756" spans="1:4">
      <c r="A3756" s="276" t="s">
        <v>7202</v>
      </c>
      <c r="B3756" s="276" t="s">
        <v>7191</v>
      </c>
      <c r="C3756" s="273" t="s">
        <v>293</v>
      </c>
      <c r="D3756" s="277" t="s">
        <v>39933</v>
      </c>
    </row>
    <row r="3757" spans="1:4">
      <c r="B3757" s="276" t="s">
        <v>7203</v>
      </c>
    </row>
    <row r="3758" spans="1:4">
      <c r="A3758" s="276" t="s">
        <v>7204</v>
      </c>
      <c r="B3758" s="276" t="s">
        <v>7205</v>
      </c>
      <c r="C3758" s="273" t="s">
        <v>293</v>
      </c>
      <c r="D3758" s="277" t="s">
        <v>39934</v>
      </c>
    </row>
    <row r="3759" spans="1:4">
      <c r="A3759" s="276" t="s">
        <v>7206</v>
      </c>
      <c r="B3759" s="276" t="s">
        <v>7207</v>
      </c>
      <c r="C3759" s="273" t="s">
        <v>293</v>
      </c>
      <c r="D3759" s="277" t="s">
        <v>1744</v>
      </c>
    </row>
    <row r="3760" spans="1:4">
      <c r="A3760" s="276" t="s">
        <v>7208</v>
      </c>
      <c r="B3760" s="276" t="s">
        <v>7209</v>
      </c>
      <c r="C3760" s="273" t="s">
        <v>293</v>
      </c>
      <c r="D3760" s="277" t="s">
        <v>2574</v>
      </c>
    </row>
    <row r="3761" spans="1:4">
      <c r="A3761" s="276" t="s">
        <v>7210</v>
      </c>
      <c r="B3761" s="276" t="s">
        <v>7211</v>
      </c>
      <c r="C3761" s="273" t="s">
        <v>293</v>
      </c>
      <c r="D3761" s="277" t="s">
        <v>1639</v>
      </c>
    </row>
    <row r="3762" spans="1:4">
      <c r="A3762" s="276" t="s">
        <v>7212</v>
      </c>
      <c r="B3762" s="276" t="s">
        <v>7213</v>
      </c>
      <c r="C3762" s="273" t="s">
        <v>293</v>
      </c>
      <c r="D3762" s="277" t="s">
        <v>38972</v>
      </c>
    </row>
    <row r="3763" spans="1:4">
      <c r="A3763" s="276" t="s">
        <v>7214</v>
      </c>
      <c r="B3763" s="276" t="s">
        <v>7215</v>
      </c>
      <c r="C3763" s="273" t="s">
        <v>293</v>
      </c>
      <c r="D3763" s="277" t="s">
        <v>1548</v>
      </c>
    </row>
    <row r="3764" spans="1:4">
      <c r="A3764" s="276" t="s">
        <v>7216</v>
      </c>
      <c r="B3764" s="276" t="s">
        <v>7217</v>
      </c>
      <c r="C3764" s="273" t="s">
        <v>293</v>
      </c>
      <c r="D3764" s="277" t="s">
        <v>37342</v>
      </c>
    </row>
    <row r="3765" spans="1:4">
      <c r="A3765" s="276" t="s">
        <v>7218</v>
      </c>
      <c r="B3765" s="276" t="s">
        <v>7219</v>
      </c>
      <c r="C3765" s="273" t="s">
        <v>293</v>
      </c>
      <c r="D3765" s="277" t="s">
        <v>2579</v>
      </c>
    </row>
    <row r="3766" spans="1:4">
      <c r="B3766" s="276" t="s">
        <v>7220</v>
      </c>
    </row>
    <row r="3767" spans="1:4">
      <c r="A3767" s="276" t="s">
        <v>7221</v>
      </c>
      <c r="B3767" s="276" t="s">
        <v>7222</v>
      </c>
      <c r="C3767" s="273" t="s">
        <v>293</v>
      </c>
      <c r="D3767" s="277" t="s">
        <v>584</v>
      </c>
    </row>
    <row r="3768" spans="1:4">
      <c r="A3768" s="276" t="s">
        <v>7223</v>
      </c>
      <c r="B3768" s="276" t="s">
        <v>7224</v>
      </c>
      <c r="C3768" s="273" t="s">
        <v>293</v>
      </c>
      <c r="D3768" s="277" t="s">
        <v>50</v>
      </c>
    </row>
    <row r="3769" spans="1:4">
      <c r="A3769" s="276" t="s">
        <v>7225</v>
      </c>
      <c r="B3769" s="276" t="s">
        <v>7226</v>
      </c>
      <c r="C3769" s="273" t="s">
        <v>293</v>
      </c>
      <c r="D3769" s="277" t="s">
        <v>169</v>
      </c>
    </row>
    <row r="3770" spans="1:4">
      <c r="A3770" s="276" t="s">
        <v>7227</v>
      </c>
      <c r="B3770" s="276" t="s">
        <v>7228</v>
      </c>
      <c r="C3770" s="273" t="s">
        <v>293</v>
      </c>
      <c r="D3770" s="277" t="s">
        <v>458</v>
      </c>
    </row>
    <row r="3771" spans="1:4">
      <c r="A3771" s="276" t="s">
        <v>7229</v>
      </c>
      <c r="B3771" s="276" t="s">
        <v>7230</v>
      </c>
      <c r="C3771" s="273" t="s">
        <v>293</v>
      </c>
      <c r="D3771" s="277" t="s">
        <v>88</v>
      </c>
    </row>
    <row r="3772" spans="1:4">
      <c r="B3772" s="276" t="s">
        <v>7231</v>
      </c>
    </row>
    <row r="3773" spans="1:4">
      <c r="A3773" s="276" t="s">
        <v>7232</v>
      </c>
      <c r="B3773" s="276" t="s">
        <v>7233</v>
      </c>
      <c r="C3773" s="273" t="s">
        <v>293</v>
      </c>
      <c r="D3773" s="277" t="s">
        <v>1994</v>
      </c>
    </row>
    <row r="3774" spans="1:4">
      <c r="B3774" s="276" t="s">
        <v>7231</v>
      </c>
    </row>
    <row r="3775" spans="1:4">
      <c r="A3775" s="260" t="s">
        <v>2942</v>
      </c>
    </row>
    <row r="3777" spans="1:4">
      <c r="D3777" s="273" t="s">
        <v>39935</v>
      </c>
    </row>
    <row r="3778" spans="1:4" ht="18">
      <c r="B3778" s="274" t="s">
        <v>2864</v>
      </c>
    </row>
    <row r="3779" spans="1:4">
      <c r="A3779" s="275" t="s">
        <v>2865</v>
      </c>
    </row>
    <row r="3780" spans="1:4">
      <c r="A3780" s="275" t="s">
        <v>39302</v>
      </c>
    </row>
    <row r="3781" spans="1:4">
      <c r="A3781" s="275" t="s">
        <v>39303</v>
      </c>
    </row>
    <row r="3782" spans="1:4">
      <c r="A3782" s="275" t="s">
        <v>2866</v>
      </c>
    </row>
    <row r="3783" spans="1:4">
      <c r="A3783" s="275" t="s">
        <v>39304</v>
      </c>
    </row>
    <row r="3784" spans="1:4">
      <c r="A3784" s="275" t="s">
        <v>2867</v>
      </c>
      <c r="B3784" s="276" t="s">
        <v>39305</v>
      </c>
    </row>
    <row r="3785" spans="1:4">
      <c r="B3785" s="276" t="s">
        <v>2868</v>
      </c>
      <c r="C3785" s="277" t="s">
        <v>37724</v>
      </c>
    </row>
    <row r="3786" spans="1:4">
      <c r="A3786" s="275" t="s">
        <v>2869</v>
      </c>
      <c r="B3786" s="275" t="s">
        <v>39306</v>
      </c>
    </row>
    <row r="3787" spans="1:4">
      <c r="D3787" s="261" t="s">
        <v>2870</v>
      </c>
    </row>
    <row r="3788" spans="1:4">
      <c r="A3788" s="260" t="s">
        <v>2871</v>
      </c>
      <c r="B3788" s="260" t="s">
        <v>2872</v>
      </c>
      <c r="C3788" s="261" t="s">
        <v>2873</v>
      </c>
    </row>
    <row r="3789" spans="1:4">
      <c r="D3789" s="261" t="s">
        <v>2874</v>
      </c>
    </row>
    <row r="3790" spans="1:4">
      <c r="A3790" s="276" t="s">
        <v>7234</v>
      </c>
      <c r="B3790" s="276" t="s">
        <v>7235</v>
      </c>
      <c r="C3790" s="273" t="s">
        <v>293</v>
      </c>
      <c r="D3790" s="277" t="s">
        <v>497</v>
      </c>
    </row>
    <row r="3791" spans="1:4">
      <c r="B3791" s="276" t="s">
        <v>7231</v>
      </c>
    </row>
    <row r="3792" spans="1:4">
      <c r="A3792" s="276" t="s">
        <v>7236</v>
      </c>
      <c r="B3792" s="276" t="s">
        <v>7237</v>
      </c>
      <c r="C3792" s="273" t="s">
        <v>293</v>
      </c>
      <c r="D3792" s="277" t="s">
        <v>440</v>
      </c>
    </row>
    <row r="3793" spans="1:4">
      <c r="B3793" s="276" t="s">
        <v>7238</v>
      </c>
    </row>
    <row r="3794" spans="1:4">
      <c r="A3794" s="276" t="s">
        <v>7239</v>
      </c>
      <c r="B3794" s="276" t="s">
        <v>7240</v>
      </c>
      <c r="C3794" s="273" t="s">
        <v>293</v>
      </c>
      <c r="D3794" s="277" t="s">
        <v>663</v>
      </c>
    </row>
    <row r="3795" spans="1:4">
      <c r="B3795" s="276" t="s">
        <v>7238</v>
      </c>
    </row>
    <row r="3796" spans="1:4">
      <c r="A3796" s="276" t="s">
        <v>7241</v>
      </c>
      <c r="B3796" s="276" t="s">
        <v>7242</v>
      </c>
      <c r="C3796" s="273" t="s">
        <v>293</v>
      </c>
      <c r="D3796" s="277" t="s">
        <v>1374</v>
      </c>
    </row>
    <row r="3797" spans="1:4">
      <c r="B3797" s="276" t="s">
        <v>7238</v>
      </c>
    </row>
    <row r="3798" spans="1:4">
      <c r="A3798" s="276" t="s">
        <v>7243</v>
      </c>
      <c r="B3798" s="276" t="s">
        <v>7244</v>
      </c>
      <c r="C3798" s="273" t="s">
        <v>293</v>
      </c>
      <c r="D3798" s="277" t="s">
        <v>787</v>
      </c>
    </row>
    <row r="3799" spans="1:4">
      <c r="B3799" s="276" t="s">
        <v>7245</v>
      </c>
    </row>
    <row r="3800" spans="1:4">
      <c r="A3800" s="276" t="s">
        <v>7246</v>
      </c>
      <c r="B3800" s="276" t="s">
        <v>7244</v>
      </c>
      <c r="C3800" s="273" t="s">
        <v>293</v>
      </c>
      <c r="D3800" s="277" t="s">
        <v>2511</v>
      </c>
    </row>
    <row r="3801" spans="1:4">
      <c r="B3801" s="276" t="s">
        <v>7247</v>
      </c>
    </row>
    <row r="3802" spans="1:4">
      <c r="A3802" s="276" t="s">
        <v>7248</v>
      </c>
      <c r="B3802" s="276" t="s">
        <v>7249</v>
      </c>
      <c r="C3802" s="273" t="s">
        <v>293</v>
      </c>
      <c r="D3802" s="277" t="s">
        <v>430</v>
      </c>
    </row>
    <row r="3803" spans="1:4">
      <c r="B3803" s="276" t="s">
        <v>7250</v>
      </c>
    </row>
    <row r="3804" spans="1:4">
      <c r="A3804" s="276" t="s">
        <v>7251</v>
      </c>
      <c r="B3804" s="276" t="s">
        <v>7249</v>
      </c>
      <c r="C3804" s="273" t="s">
        <v>293</v>
      </c>
      <c r="D3804" s="277" t="s">
        <v>196</v>
      </c>
    </row>
    <row r="3805" spans="1:4">
      <c r="B3805" s="276" t="s">
        <v>7252</v>
      </c>
    </row>
    <row r="3806" spans="1:4">
      <c r="A3806" s="276" t="s">
        <v>7253</v>
      </c>
      <c r="B3806" s="276" t="s">
        <v>7249</v>
      </c>
      <c r="C3806" s="273" t="s">
        <v>293</v>
      </c>
      <c r="D3806" s="277" t="s">
        <v>1117</v>
      </c>
    </row>
    <row r="3807" spans="1:4">
      <c r="B3807" s="276" t="s">
        <v>7254</v>
      </c>
    </row>
    <row r="3808" spans="1:4">
      <c r="A3808" s="276" t="s">
        <v>7255</v>
      </c>
      <c r="B3808" s="276" t="s">
        <v>7256</v>
      </c>
      <c r="C3808" s="273" t="s">
        <v>40</v>
      </c>
      <c r="D3808" s="277" t="s">
        <v>1479</v>
      </c>
    </row>
    <row r="3809" spans="1:4">
      <c r="A3809" s="276" t="s">
        <v>7258</v>
      </c>
      <c r="B3809" s="276" t="s">
        <v>7259</v>
      </c>
      <c r="C3809" s="273" t="s">
        <v>3257</v>
      </c>
      <c r="D3809" s="278" t="s">
        <v>37978</v>
      </c>
    </row>
    <row r="3810" spans="1:4">
      <c r="A3810" s="276" t="s">
        <v>7260</v>
      </c>
      <c r="B3810" s="276" t="s">
        <v>7261</v>
      </c>
      <c r="C3810" s="273" t="s">
        <v>34</v>
      </c>
      <c r="D3810" s="279" t="s">
        <v>39936</v>
      </c>
    </row>
    <row r="3811" spans="1:4">
      <c r="B3811" s="276" t="s">
        <v>7262</v>
      </c>
    </row>
    <row r="3812" spans="1:4">
      <c r="B3812" s="276" t="s">
        <v>7263</v>
      </c>
    </row>
    <row r="3813" spans="1:4">
      <c r="A3813" s="276" t="s">
        <v>7264</v>
      </c>
      <c r="B3813" s="276" t="s">
        <v>7265</v>
      </c>
      <c r="C3813" s="273" t="s">
        <v>34</v>
      </c>
      <c r="D3813" s="279" t="s">
        <v>39937</v>
      </c>
    </row>
    <row r="3814" spans="1:4">
      <c r="B3814" s="276" t="s">
        <v>7266</v>
      </c>
    </row>
    <row r="3815" spans="1:4">
      <c r="B3815" s="276" t="s">
        <v>7267</v>
      </c>
    </row>
    <row r="3816" spans="1:4">
      <c r="A3816" s="276" t="s">
        <v>7268</v>
      </c>
      <c r="B3816" s="276" t="s">
        <v>7269</v>
      </c>
      <c r="C3816" s="273" t="s">
        <v>34</v>
      </c>
      <c r="D3816" s="277" t="s">
        <v>2521</v>
      </c>
    </row>
    <row r="3817" spans="1:4">
      <c r="B3817" s="276" t="s">
        <v>2975</v>
      </c>
    </row>
    <row r="3818" spans="1:4">
      <c r="A3818" s="276" t="s">
        <v>7270</v>
      </c>
      <c r="B3818" s="276" t="s">
        <v>7271</v>
      </c>
      <c r="C3818" s="273" t="s">
        <v>34</v>
      </c>
      <c r="D3818" s="279" t="s">
        <v>39938</v>
      </c>
    </row>
    <row r="3819" spans="1:4">
      <c r="B3819" s="276" t="s">
        <v>7272</v>
      </c>
    </row>
    <row r="3820" spans="1:4">
      <c r="B3820" s="276" t="s">
        <v>7273</v>
      </c>
    </row>
    <row r="3821" spans="1:4">
      <c r="A3821" s="276" t="s">
        <v>7274</v>
      </c>
      <c r="B3821" s="276" t="s">
        <v>7275</v>
      </c>
      <c r="C3821" s="273" t="s">
        <v>34</v>
      </c>
      <c r="D3821" s="278" t="s">
        <v>39939</v>
      </c>
    </row>
    <row r="3822" spans="1:4">
      <c r="B3822" s="276" t="s">
        <v>7276</v>
      </c>
    </row>
    <row r="3823" spans="1:4">
      <c r="B3823" s="276" t="s">
        <v>7277</v>
      </c>
    </row>
    <row r="3824" spans="1:4">
      <c r="A3824" s="276" t="s">
        <v>7278</v>
      </c>
      <c r="B3824" s="276" t="s">
        <v>7275</v>
      </c>
      <c r="C3824" s="273" t="s">
        <v>34</v>
      </c>
      <c r="D3824" s="279" t="s">
        <v>39940</v>
      </c>
    </row>
    <row r="3825" spans="1:4">
      <c r="B3825" s="276" t="s">
        <v>7279</v>
      </c>
    </row>
    <row r="3826" spans="1:4">
      <c r="B3826" s="276" t="s">
        <v>7280</v>
      </c>
    </row>
    <row r="3827" spans="1:4">
      <c r="A3827" s="276" t="s">
        <v>7281</v>
      </c>
      <c r="B3827" s="276" t="s">
        <v>7275</v>
      </c>
      <c r="C3827" s="273" t="s">
        <v>34</v>
      </c>
      <c r="D3827" s="278" t="s">
        <v>39941</v>
      </c>
    </row>
    <row r="3828" spans="1:4">
      <c r="B3828" s="276" t="s">
        <v>7272</v>
      </c>
    </row>
    <row r="3829" spans="1:4">
      <c r="B3829" s="276" t="s">
        <v>7282</v>
      </c>
    </row>
    <row r="3830" spans="1:4">
      <c r="A3830" s="276" t="s">
        <v>7283</v>
      </c>
      <c r="B3830" s="276" t="s">
        <v>7275</v>
      </c>
      <c r="C3830" s="273" t="s">
        <v>34</v>
      </c>
      <c r="D3830" s="278" t="s">
        <v>39942</v>
      </c>
    </row>
    <row r="3831" spans="1:4">
      <c r="B3831" s="276" t="s">
        <v>7272</v>
      </c>
    </row>
    <row r="3832" spans="1:4">
      <c r="B3832" s="276" t="s">
        <v>7284</v>
      </c>
    </row>
    <row r="3833" spans="1:4">
      <c r="A3833" s="276" t="s">
        <v>7285</v>
      </c>
      <c r="B3833" s="276" t="s">
        <v>7286</v>
      </c>
      <c r="C3833" s="273" t="s">
        <v>612</v>
      </c>
      <c r="D3833" s="277" t="s">
        <v>302</v>
      </c>
    </row>
    <row r="3834" spans="1:4">
      <c r="A3834" s="276" t="s">
        <v>7287</v>
      </c>
      <c r="B3834" s="276" t="s">
        <v>7288</v>
      </c>
      <c r="C3834" s="273" t="s">
        <v>5326</v>
      </c>
      <c r="D3834" s="278" t="s">
        <v>39943</v>
      </c>
    </row>
    <row r="3835" spans="1:4">
      <c r="B3835" s="276" t="s">
        <v>7289</v>
      </c>
    </row>
    <row r="3836" spans="1:4">
      <c r="A3836" s="276" t="s">
        <v>7290</v>
      </c>
      <c r="B3836" s="276" t="s">
        <v>7291</v>
      </c>
      <c r="C3836" s="273" t="s">
        <v>226</v>
      </c>
      <c r="D3836" s="277" t="s">
        <v>838</v>
      </c>
    </row>
    <row r="3837" spans="1:4">
      <c r="B3837" s="276" t="s">
        <v>7289</v>
      </c>
    </row>
    <row r="3838" spans="1:4">
      <c r="A3838" s="276" t="s">
        <v>7292</v>
      </c>
      <c r="B3838" s="276" t="s">
        <v>7293</v>
      </c>
      <c r="C3838" s="273" t="s">
        <v>226</v>
      </c>
      <c r="D3838" s="277" t="s">
        <v>47</v>
      </c>
    </row>
    <row r="3839" spans="1:4">
      <c r="B3839" s="276" t="s">
        <v>7289</v>
      </c>
    </row>
    <row r="3840" spans="1:4">
      <c r="A3840" s="276" t="s">
        <v>7294</v>
      </c>
      <c r="B3840" s="276" t="s">
        <v>7295</v>
      </c>
      <c r="C3840" s="273" t="s">
        <v>226</v>
      </c>
      <c r="D3840" s="277" t="s">
        <v>1033</v>
      </c>
    </row>
    <row r="3841" spans="1:4">
      <c r="B3841" s="276" t="s">
        <v>7297</v>
      </c>
    </row>
    <row r="3842" spans="1:4">
      <c r="A3842" s="276" t="s">
        <v>7298</v>
      </c>
      <c r="B3842" s="276" t="s">
        <v>7299</v>
      </c>
      <c r="C3842" s="273" t="s">
        <v>226</v>
      </c>
      <c r="D3842" s="277" t="s">
        <v>1033</v>
      </c>
    </row>
    <row r="3843" spans="1:4">
      <c r="B3843" s="276" t="s">
        <v>7297</v>
      </c>
    </row>
    <row r="3844" spans="1:4">
      <c r="A3844" s="276" t="s">
        <v>7300</v>
      </c>
      <c r="B3844" s="276" t="s">
        <v>7301</v>
      </c>
      <c r="C3844" s="273" t="s">
        <v>226</v>
      </c>
      <c r="D3844" s="277" t="s">
        <v>1033</v>
      </c>
    </row>
    <row r="3845" spans="1:4">
      <c r="B3845" s="276" t="s">
        <v>7297</v>
      </c>
    </row>
    <row r="3846" spans="1:4">
      <c r="A3846" s="276" t="s">
        <v>7302</v>
      </c>
      <c r="B3846" s="276" t="s">
        <v>7303</v>
      </c>
      <c r="C3846" s="273" t="s">
        <v>226</v>
      </c>
      <c r="D3846" s="277" t="s">
        <v>247</v>
      </c>
    </row>
    <row r="3847" spans="1:4">
      <c r="B3847" s="276" t="s">
        <v>7297</v>
      </c>
    </row>
    <row r="3848" spans="1:4">
      <c r="A3848" s="276" t="s">
        <v>7304</v>
      </c>
      <c r="B3848" s="276" t="s">
        <v>7305</v>
      </c>
      <c r="C3848" s="273" t="s">
        <v>226</v>
      </c>
      <c r="D3848" s="277" t="s">
        <v>247</v>
      </c>
    </row>
    <row r="3849" spans="1:4">
      <c r="B3849" s="276" t="s">
        <v>7297</v>
      </c>
    </row>
    <row r="3850" spans="1:4">
      <c r="A3850" s="260" t="s">
        <v>2942</v>
      </c>
    </row>
    <row r="3852" spans="1:4">
      <c r="D3852" s="273" t="s">
        <v>39944</v>
      </c>
    </row>
    <row r="3853" spans="1:4" ht="18">
      <c r="B3853" s="274" t="s">
        <v>2864</v>
      </c>
    </row>
    <row r="3854" spans="1:4">
      <c r="A3854" s="275" t="s">
        <v>2865</v>
      </c>
    </row>
    <row r="3855" spans="1:4">
      <c r="A3855" s="275" t="s">
        <v>39302</v>
      </c>
    </row>
    <row r="3856" spans="1:4">
      <c r="A3856" s="275" t="s">
        <v>39303</v>
      </c>
    </row>
    <row r="3857" spans="1:4">
      <c r="A3857" s="275" t="s">
        <v>2866</v>
      </c>
    </row>
    <row r="3858" spans="1:4">
      <c r="A3858" s="275" t="s">
        <v>39304</v>
      </c>
    </row>
    <row r="3859" spans="1:4">
      <c r="A3859" s="275" t="s">
        <v>2867</v>
      </c>
      <c r="B3859" s="276" t="s">
        <v>39305</v>
      </c>
    </row>
    <row r="3860" spans="1:4">
      <c r="B3860" s="276" t="s">
        <v>2868</v>
      </c>
      <c r="C3860" s="277" t="s">
        <v>37724</v>
      </c>
    </row>
    <row r="3861" spans="1:4">
      <c r="A3861" s="275" t="s">
        <v>2869</v>
      </c>
      <c r="B3861" s="275" t="s">
        <v>39306</v>
      </c>
    </row>
    <row r="3862" spans="1:4">
      <c r="D3862" s="261" t="s">
        <v>2870</v>
      </c>
    </row>
    <row r="3863" spans="1:4">
      <c r="A3863" s="260" t="s">
        <v>2871</v>
      </c>
      <c r="B3863" s="260" t="s">
        <v>2872</v>
      </c>
      <c r="C3863" s="261" t="s">
        <v>2873</v>
      </c>
    </row>
    <row r="3864" spans="1:4">
      <c r="D3864" s="261" t="s">
        <v>2874</v>
      </c>
    </row>
    <row r="3865" spans="1:4">
      <c r="A3865" s="276" t="s">
        <v>7306</v>
      </c>
      <c r="B3865" s="276" t="s">
        <v>7307</v>
      </c>
      <c r="C3865" s="273" t="s">
        <v>226</v>
      </c>
      <c r="D3865" s="277" t="s">
        <v>247</v>
      </c>
    </row>
    <row r="3866" spans="1:4">
      <c r="B3866" s="276" t="s">
        <v>7297</v>
      </c>
    </row>
    <row r="3867" spans="1:4">
      <c r="A3867" s="276" t="s">
        <v>7308</v>
      </c>
      <c r="B3867" s="276" t="s">
        <v>7309</v>
      </c>
      <c r="C3867" s="273" t="s">
        <v>40</v>
      </c>
      <c r="D3867" s="277" t="s">
        <v>1834</v>
      </c>
    </row>
    <row r="3868" spans="1:4">
      <c r="A3868" s="276" t="s">
        <v>7310</v>
      </c>
      <c r="B3868" s="276" t="s">
        <v>7311</v>
      </c>
      <c r="C3868" s="273" t="s">
        <v>3257</v>
      </c>
      <c r="D3868" s="279" t="s">
        <v>37972</v>
      </c>
    </row>
    <row r="3869" spans="1:4">
      <c r="A3869" s="276" t="s">
        <v>7312</v>
      </c>
      <c r="B3869" s="276" t="s">
        <v>7313</v>
      </c>
      <c r="C3869" s="273" t="s">
        <v>40</v>
      </c>
      <c r="D3869" s="277" t="s">
        <v>1551</v>
      </c>
    </row>
    <row r="3870" spans="1:4">
      <c r="A3870" s="276" t="s">
        <v>7314</v>
      </c>
      <c r="B3870" s="276" t="s">
        <v>7315</v>
      </c>
      <c r="C3870" s="273" t="s">
        <v>3257</v>
      </c>
      <c r="D3870" s="278" t="s">
        <v>37980</v>
      </c>
    </row>
    <row r="3871" spans="1:4">
      <c r="A3871" s="276" t="s">
        <v>7316</v>
      </c>
      <c r="B3871" s="276" t="s">
        <v>7317</v>
      </c>
      <c r="C3871" s="273" t="s">
        <v>7318</v>
      </c>
      <c r="D3871" s="273" t="s">
        <v>60</v>
      </c>
    </row>
    <row r="3872" spans="1:4">
      <c r="A3872" s="276" t="s">
        <v>7319</v>
      </c>
      <c r="B3872" s="276" t="s">
        <v>7320</v>
      </c>
      <c r="C3872" s="273" t="s">
        <v>7318</v>
      </c>
      <c r="D3872" s="273" t="s">
        <v>519</v>
      </c>
    </row>
    <row r="3873" spans="1:4">
      <c r="B3873" s="276" t="s">
        <v>7321</v>
      </c>
    </row>
    <row r="3874" spans="1:4">
      <c r="A3874" s="276" t="s">
        <v>7322</v>
      </c>
      <c r="B3874" s="276" t="s">
        <v>7323</v>
      </c>
      <c r="C3874" s="273" t="s">
        <v>34</v>
      </c>
      <c r="D3874" s="277">
        <v>29.19</v>
      </c>
    </row>
    <row r="3875" spans="1:4">
      <c r="A3875" s="276" t="s">
        <v>7325</v>
      </c>
      <c r="B3875" s="276" t="s">
        <v>7326</v>
      </c>
      <c r="C3875" s="273" t="s">
        <v>34</v>
      </c>
      <c r="D3875" s="277" t="s">
        <v>1869</v>
      </c>
    </row>
    <row r="3876" spans="1:4">
      <c r="A3876" s="276" t="s">
        <v>7327</v>
      </c>
      <c r="B3876" s="276" t="s">
        <v>7328</v>
      </c>
      <c r="C3876" s="273" t="s">
        <v>34</v>
      </c>
      <c r="D3876" s="277">
        <v>2.7</v>
      </c>
    </row>
    <row r="3877" spans="1:4">
      <c r="A3877" s="276" t="s">
        <v>7329</v>
      </c>
      <c r="B3877" s="276" t="s">
        <v>7330</v>
      </c>
      <c r="C3877" s="273" t="s">
        <v>34</v>
      </c>
      <c r="D3877" s="277" t="s">
        <v>16838</v>
      </c>
    </row>
    <row r="3878" spans="1:4">
      <c r="A3878" s="276" t="s">
        <v>7331</v>
      </c>
      <c r="B3878" s="276" t="s">
        <v>7332</v>
      </c>
      <c r="C3878" s="273" t="s">
        <v>40</v>
      </c>
      <c r="D3878" s="277" t="s">
        <v>14708</v>
      </c>
    </row>
    <row r="3879" spans="1:4">
      <c r="A3879" s="276" t="s">
        <v>7333</v>
      </c>
      <c r="B3879" s="276" t="s">
        <v>7334</v>
      </c>
      <c r="C3879" s="273" t="s">
        <v>3257</v>
      </c>
      <c r="D3879" s="278" t="s">
        <v>39945</v>
      </c>
    </row>
    <row r="3880" spans="1:4">
      <c r="A3880" s="276" t="s">
        <v>7335</v>
      </c>
      <c r="B3880" s="276" t="s">
        <v>7336</v>
      </c>
      <c r="C3880" s="273" t="s">
        <v>40</v>
      </c>
      <c r="D3880" s="277" t="s">
        <v>39946</v>
      </c>
    </row>
    <row r="3881" spans="1:4">
      <c r="A3881" s="276" t="s">
        <v>7337</v>
      </c>
      <c r="B3881" s="276" t="s">
        <v>7338</v>
      </c>
      <c r="C3881" s="273" t="s">
        <v>3257</v>
      </c>
      <c r="D3881" s="278" t="s">
        <v>39947</v>
      </c>
    </row>
    <row r="3882" spans="1:4">
      <c r="A3882" s="276" t="s">
        <v>7339</v>
      </c>
      <c r="B3882" s="276" t="s">
        <v>7340</v>
      </c>
      <c r="C3882" s="273" t="s">
        <v>40</v>
      </c>
      <c r="D3882" s="277" t="s">
        <v>38056</v>
      </c>
    </row>
    <row r="3883" spans="1:4">
      <c r="A3883" s="276" t="s">
        <v>7341</v>
      </c>
      <c r="B3883" s="276" t="s">
        <v>7342</v>
      </c>
      <c r="C3883" s="273" t="s">
        <v>3257</v>
      </c>
      <c r="D3883" s="278" t="s">
        <v>39948</v>
      </c>
    </row>
    <row r="3884" spans="1:4">
      <c r="A3884" s="276" t="s">
        <v>7343</v>
      </c>
      <c r="B3884" s="276" t="s">
        <v>7344</v>
      </c>
      <c r="C3884" s="273" t="s">
        <v>40</v>
      </c>
      <c r="D3884" s="277" t="s">
        <v>39565</v>
      </c>
    </row>
    <row r="3885" spans="1:4">
      <c r="A3885" s="276" t="s">
        <v>7345</v>
      </c>
      <c r="B3885" s="276" t="s">
        <v>7346</v>
      </c>
      <c r="C3885" s="273" t="s">
        <v>3257</v>
      </c>
      <c r="D3885" s="278" t="s">
        <v>39949</v>
      </c>
    </row>
    <row r="3886" spans="1:4">
      <c r="A3886" s="276" t="s">
        <v>7347</v>
      </c>
      <c r="B3886" s="276" t="s">
        <v>7348</v>
      </c>
      <c r="C3886" s="273" t="s">
        <v>40</v>
      </c>
      <c r="D3886" s="277" t="s">
        <v>39950</v>
      </c>
    </row>
    <row r="3887" spans="1:4">
      <c r="A3887" s="276" t="s">
        <v>7349</v>
      </c>
      <c r="B3887" s="276" t="s">
        <v>7350</v>
      </c>
      <c r="C3887" s="273" t="s">
        <v>3257</v>
      </c>
      <c r="D3887" s="278" t="s">
        <v>39951</v>
      </c>
    </row>
    <row r="3888" spans="1:4">
      <c r="A3888" s="276" t="s">
        <v>7351</v>
      </c>
      <c r="B3888" s="276" t="s">
        <v>7352</v>
      </c>
      <c r="C3888" s="273" t="s">
        <v>40</v>
      </c>
      <c r="D3888" s="277" t="s">
        <v>39952</v>
      </c>
    </row>
    <row r="3889" spans="1:4">
      <c r="A3889" s="276" t="s">
        <v>7353</v>
      </c>
      <c r="B3889" s="276" t="s">
        <v>7354</v>
      </c>
      <c r="C3889" s="273" t="s">
        <v>3257</v>
      </c>
      <c r="D3889" s="278" t="s">
        <v>39953</v>
      </c>
    </row>
    <row r="3890" spans="1:4">
      <c r="A3890" s="276" t="s">
        <v>7355</v>
      </c>
      <c r="B3890" s="276" t="s">
        <v>7356</v>
      </c>
      <c r="C3890" s="273" t="s">
        <v>40</v>
      </c>
      <c r="D3890" s="277" t="s">
        <v>39954</v>
      </c>
    </row>
    <row r="3891" spans="1:4">
      <c r="A3891" s="276" t="s">
        <v>7357</v>
      </c>
      <c r="B3891" s="276" t="s">
        <v>7358</v>
      </c>
      <c r="C3891" s="273" t="s">
        <v>3257</v>
      </c>
      <c r="D3891" s="278" t="s">
        <v>39955</v>
      </c>
    </row>
    <row r="3892" spans="1:4">
      <c r="A3892" s="276" t="s">
        <v>7359</v>
      </c>
      <c r="B3892" s="276" t="s">
        <v>7360</v>
      </c>
      <c r="C3892" s="273" t="s">
        <v>40</v>
      </c>
      <c r="D3892" s="277" t="s">
        <v>37040</v>
      </c>
    </row>
    <row r="3893" spans="1:4">
      <c r="A3893" s="276" t="s">
        <v>7361</v>
      </c>
      <c r="B3893" s="276" t="s">
        <v>7362</v>
      </c>
      <c r="C3893" s="273" t="s">
        <v>3257</v>
      </c>
      <c r="D3893" s="278" t="s">
        <v>39956</v>
      </c>
    </row>
    <row r="3894" spans="1:4">
      <c r="A3894" s="276" t="s">
        <v>7363</v>
      </c>
      <c r="B3894" s="276" t="s">
        <v>7364</v>
      </c>
      <c r="C3894" s="273" t="s">
        <v>34</v>
      </c>
      <c r="D3894" s="277" t="s">
        <v>1447</v>
      </c>
    </row>
    <row r="3895" spans="1:4">
      <c r="A3895" s="276" t="s">
        <v>7365</v>
      </c>
      <c r="B3895" s="276" t="s">
        <v>7366</v>
      </c>
      <c r="C3895" s="273" t="s">
        <v>34</v>
      </c>
      <c r="D3895" s="278" t="s">
        <v>37981</v>
      </c>
    </row>
    <row r="3896" spans="1:4">
      <c r="B3896" s="276" t="s">
        <v>7367</v>
      </c>
    </row>
    <row r="3897" spans="1:4">
      <c r="B3897" s="276" t="s">
        <v>7368</v>
      </c>
    </row>
    <row r="3898" spans="1:4">
      <c r="A3898" s="276" t="s">
        <v>7369</v>
      </c>
      <c r="B3898" s="276" t="s">
        <v>7370</v>
      </c>
      <c r="C3898" s="273" t="s">
        <v>34</v>
      </c>
      <c r="D3898" s="278" t="s">
        <v>37982</v>
      </c>
    </row>
    <row r="3899" spans="1:4">
      <c r="B3899" s="276" t="s">
        <v>7371</v>
      </c>
    </row>
    <row r="3900" spans="1:4">
      <c r="B3900" s="276" t="s">
        <v>7372</v>
      </c>
    </row>
    <row r="3901" spans="1:4">
      <c r="A3901" s="276" t="s">
        <v>7373</v>
      </c>
      <c r="B3901" s="276" t="s">
        <v>7374</v>
      </c>
      <c r="C3901" s="273" t="s">
        <v>34</v>
      </c>
      <c r="D3901" s="278" t="s">
        <v>37983</v>
      </c>
    </row>
    <row r="3902" spans="1:4">
      <c r="B3902" s="276" t="s">
        <v>7375</v>
      </c>
    </row>
    <row r="3903" spans="1:4">
      <c r="B3903" s="276" t="s">
        <v>7376</v>
      </c>
    </row>
    <row r="3904" spans="1:4">
      <c r="B3904" s="276" t="s">
        <v>7377</v>
      </c>
    </row>
    <row r="3905" spans="1:4">
      <c r="A3905" s="276" t="s">
        <v>7378</v>
      </c>
      <c r="B3905" s="276" t="s">
        <v>7379</v>
      </c>
      <c r="C3905" s="273" t="s">
        <v>34</v>
      </c>
      <c r="D3905" s="277" t="s">
        <v>33969</v>
      </c>
    </row>
    <row r="3906" spans="1:4">
      <c r="A3906" s="276" t="s">
        <v>7380</v>
      </c>
      <c r="B3906" s="276" t="s">
        <v>7381</v>
      </c>
      <c r="C3906" s="273" t="s">
        <v>34</v>
      </c>
      <c r="D3906" s="277" t="s">
        <v>39957</v>
      </c>
    </row>
    <row r="3907" spans="1:4">
      <c r="A3907" s="276" t="s">
        <v>7382</v>
      </c>
      <c r="B3907" s="276" t="s">
        <v>7383</v>
      </c>
      <c r="C3907" s="273" t="s">
        <v>34</v>
      </c>
      <c r="D3907" s="278" t="s">
        <v>39958</v>
      </c>
    </row>
    <row r="3908" spans="1:4">
      <c r="B3908" s="276" t="s">
        <v>7384</v>
      </c>
    </row>
    <row r="3909" spans="1:4">
      <c r="A3909" s="276" t="s">
        <v>7385</v>
      </c>
      <c r="B3909" s="276" t="s">
        <v>7386</v>
      </c>
      <c r="C3909" s="273" t="s">
        <v>34</v>
      </c>
      <c r="D3909" s="278" t="s">
        <v>39959</v>
      </c>
    </row>
    <row r="3910" spans="1:4">
      <c r="B3910" s="276" t="s">
        <v>7387</v>
      </c>
    </row>
    <row r="3911" spans="1:4">
      <c r="A3911" s="276" t="s">
        <v>7388</v>
      </c>
      <c r="B3911" s="276" t="s">
        <v>7389</v>
      </c>
      <c r="C3911" s="273" t="s">
        <v>34</v>
      </c>
      <c r="D3911" s="279" t="s">
        <v>39960</v>
      </c>
    </row>
    <row r="3912" spans="1:4">
      <c r="B3912" s="276" t="s">
        <v>7390</v>
      </c>
    </row>
    <row r="3913" spans="1:4">
      <c r="A3913" s="276" t="s">
        <v>7391</v>
      </c>
      <c r="B3913" s="276" t="s">
        <v>7392</v>
      </c>
      <c r="C3913" s="273" t="s">
        <v>34</v>
      </c>
      <c r="D3913" s="278" t="s">
        <v>39961</v>
      </c>
    </row>
    <row r="3914" spans="1:4">
      <c r="B3914" s="276" t="s">
        <v>7393</v>
      </c>
    </row>
    <row r="3915" spans="1:4">
      <c r="A3915" s="276" t="s">
        <v>7394</v>
      </c>
      <c r="B3915" s="276" t="s">
        <v>7395</v>
      </c>
      <c r="C3915" s="273" t="s">
        <v>34</v>
      </c>
      <c r="D3915" s="278" t="s">
        <v>39962</v>
      </c>
    </row>
    <row r="3916" spans="1:4">
      <c r="B3916" s="276" t="s">
        <v>7396</v>
      </c>
    </row>
    <row r="3917" spans="1:4">
      <c r="A3917" s="260" t="s">
        <v>2942</v>
      </c>
    </row>
    <row r="3919" spans="1:4">
      <c r="D3919" s="273" t="s">
        <v>39963</v>
      </c>
    </row>
    <row r="3920" spans="1:4" ht="18">
      <c r="B3920" s="274" t="s">
        <v>2864</v>
      </c>
    </row>
    <row r="3921" spans="1:4">
      <c r="A3921" s="275" t="s">
        <v>2865</v>
      </c>
    </row>
    <row r="3922" spans="1:4">
      <c r="A3922" s="275" t="s">
        <v>39302</v>
      </c>
    </row>
    <row r="3923" spans="1:4">
      <c r="A3923" s="275" t="s">
        <v>39303</v>
      </c>
    </row>
    <row r="3924" spans="1:4">
      <c r="A3924" s="275" t="s">
        <v>2866</v>
      </c>
    </row>
    <row r="3925" spans="1:4">
      <c r="A3925" s="275" t="s">
        <v>39304</v>
      </c>
    </row>
    <row r="3926" spans="1:4">
      <c r="A3926" s="275" t="s">
        <v>2867</v>
      </c>
      <c r="B3926" s="276" t="s">
        <v>39305</v>
      </c>
    </row>
    <row r="3927" spans="1:4">
      <c r="B3927" s="276" t="s">
        <v>2868</v>
      </c>
      <c r="C3927" s="277" t="s">
        <v>37724</v>
      </c>
    </row>
    <row r="3928" spans="1:4">
      <c r="A3928" s="275" t="s">
        <v>2869</v>
      </c>
      <c r="B3928" s="275" t="s">
        <v>39306</v>
      </c>
    </row>
    <row r="3929" spans="1:4">
      <c r="D3929" s="261" t="s">
        <v>2870</v>
      </c>
    </row>
    <row r="3930" spans="1:4">
      <c r="A3930" s="260" t="s">
        <v>2871</v>
      </c>
      <c r="B3930" s="260" t="s">
        <v>2872</v>
      </c>
      <c r="C3930" s="261" t="s">
        <v>2873</v>
      </c>
    </row>
    <row r="3931" spans="1:4">
      <c r="D3931" s="261" t="s">
        <v>2874</v>
      </c>
    </row>
    <row r="3932" spans="1:4">
      <c r="A3932" s="276" t="s">
        <v>7397</v>
      </c>
      <c r="B3932" s="276" t="s">
        <v>7398</v>
      </c>
      <c r="C3932" s="273" t="s">
        <v>34</v>
      </c>
      <c r="D3932" s="278" t="s">
        <v>39964</v>
      </c>
    </row>
    <row r="3933" spans="1:4">
      <c r="B3933" s="276" t="s">
        <v>7399</v>
      </c>
    </row>
    <row r="3934" spans="1:4">
      <c r="A3934" s="276" t="s">
        <v>7400</v>
      </c>
      <c r="B3934" s="276" t="s">
        <v>7401</v>
      </c>
      <c r="C3934" s="273" t="s">
        <v>34</v>
      </c>
      <c r="D3934" s="278" t="s">
        <v>39965</v>
      </c>
    </row>
    <row r="3935" spans="1:4">
      <c r="B3935" s="276" t="s">
        <v>7402</v>
      </c>
    </row>
    <row r="3936" spans="1:4">
      <c r="A3936" s="276" t="s">
        <v>7403</v>
      </c>
      <c r="B3936" s="276" t="s">
        <v>7404</v>
      </c>
      <c r="C3936" s="273" t="s">
        <v>34</v>
      </c>
      <c r="D3936" s="279" t="s">
        <v>39966</v>
      </c>
    </row>
    <row r="3937" spans="1:4">
      <c r="B3937" s="276" t="s">
        <v>7405</v>
      </c>
    </row>
    <row r="3938" spans="1:4">
      <c r="A3938" s="276" t="s">
        <v>7406</v>
      </c>
      <c r="B3938" s="276" t="s">
        <v>7407</v>
      </c>
      <c r="C3938" s="273" t="s">
        <v>34</v>
      </c>
      <c r="D3938" s="278" t="s">
        <v>39967</v>
      </c>
    </row>
    <row r="3939" spans="1:4">
      <c r="B3939" s="276" t="s">
        <v>7408</v>
      </c>
    </row>
    <row r="3940" spans="1:4">
      <c r="B3940" s="276" t="s">
        <v>7409</v>
      </c>
    </row>
    <row r="3941" spans="1:4">
      <c r="A3941" s="276" t="s">
        <v>7410</v>
      </c>
      <c r="B3941" s="276" t="s">
        <v>7411</v>
      </c>
      <c r="C3941" s="273" t="s">
        <v>34</v>
      </c>
      <c r="D3941" s="277" t="s">
        <v>34560</v>
      </c>
    </row>
    <row r="3942" spans="1:4">
      <c r="A3942" s="276" t="s">
        <v>7412</v>
      </c>
      <c r="B3942" s="276" t="s">
        <v>7413</v>
      </c>
      <c r="C3942" s="273" t="s">
        <v>34</v>
      </c>
      <c r="D3942" s="277" t="s">
        <v>31961</v>
      </c>
    </row>
    <row r="3943" spans="1:4">
      <c r="B3943" s="276" t="s">
        <v>7414</v>
      </c>
    </row>
    <row r="3944" spans="1:4">
      <c r="A3944" s="276" t="s">
        <v>7415</v>
      </c>
      <c r="B3944" s="276" t="s">
        <v>7416</v>
      </c>
      <c r="C3944" s="273" t="s">
        <v>34</v>
      </c>
      <c r="D3944" s="277" t="s">
        <v>1005</v>
      </c>
    </row>
    <row r="3945" spans="1:4">
      <c r="A3945" s="276" t="s">
        <v>7417</v>
      </c>
      <c r="B3945" s="276" t="s">
        <v>7418</v>
      </c>
      <c r="C3945" s="273" t="s">
        <v>34</v>
      </c>
      <c r="D3945" s="277" t="s">
        <v>20647</v>
      </c>
    </row>
    <row r="3946" spans="1:4">
      <c r="B3946" s="276" t="s">
        <v>7419</v>
      </c>
    </row>
    <row r="3947" spans="1:4">
      <c r="A3947" s="276" t="s">
        <v>7420</v>
      </c>
      <c r="B3947" s="276" t="s">
        <v>7421</v>
      </c>
      <c r="C3947" s="273" t="s">
        <v>34</v>
      </c>
      <c r="D3947" s="277" t="s">
        <v>39968</v>
      </c>
    </row>
    <row r="3948" spans="1:4">
      <c r="B3948" s="276" t="s">
        <v>7419</v>
      </c>
    </row>
    <row r="3949" spans="1:4">
      <c r="A3949" s="276" t="s">
        <v>7422</v>
      </c>
      <c r="B3949" s="276" t="s">
        <v>7423</v>
      </c>
      <c r="C3949" s="273" t="s">
        <v>34</v>
      </c>
      <c r="D3949" s="277" t="s">
        <v>2036</v>
      </c>
    </row>
    <row r="3950" spans="1:4">
      <c r="B3950" s="276" t="s">
        <v>7424</v>
      </c>
    </row>
    <row r="3951" spans="1:4">
      <c r="A3951" s="276" t="s">
        <v>7425</v>
      </c>
      <c r="B3951" s="276" t="s">
        <v>7426</v>
      </c>
      <c r="C3951" s="273" t="s">
        <v>34</v>
      </c>
      <c r="D3951" s="277" t="s">
        <v>15406</v>
      </c>
    </row>
    <row r="3952" spans="1:4">
      <c r="B3952" s="276" t="s">
        <v>7424</v>
      </c>
    </row>
    <row r="3953" spans="1:4">
      <c r="A3953" s="276" t="s">
        <v>7427</v>
      </c>
      <c r="B3953" s="276" t="s">
        <v>7428</v>
      </c>
      <c r="C3953" s="273" t="s">
        <v>34</v>
      </c>
      <c r="D3953" s="277" t="s">
        <v>37295</v>
      </c>
    </row>
    <row r="3954" spans="1:4">
      <c r="B3954" s="276" t="s">
        <v>7424</v>
      </c>
    </row>
    <row r="3955" spans="1:4">
      <c r="A3955" s="276" t="s">
        <v>7430</v>
      </c>
      <c r="B3955" s="276" t="s">
        <v>7431</v>
      </c>
      <c r="C3955" s="273" t="s">
        <v>34</v>
      </c>
      <c r="D3955" s="277" t="s">
        <v>2349</v>
      </c>
    </row>
    <row r="3956" spans="1:4">
      <c r="B3956" s="276" t="s">
        <v>7424</v>
      </c>
    </row>
    <row r="3957" spans="1:4">
      <c r="A3957" s="276" t="s">
        <v>7432</v>
      </c>
      <c r="B3957" s="276" t="s">
        <v>7433</v>
      </c>
      <c r="C3957" s="273" t="s">
        <v>34</v>
      </c>
      <c r="D3957" s="277" t="s">
        <v>2349</v>
      </c>
    </row>
    <row r="3958" spans="1:4">
      <c r="B3958" s="276" t="s">
        <v>7424</v>
      </c>
    </row>
    <row r="3959" spans="1:4">
      <c r="A3959" s="276" t="s">
        <v>7434</v>
      </c>
      <c r="B3959" s="276" t="s">
        <v>7435</v>
      </c>
      <c r="C3959" s="273" t="s">
        <v>34</v>
      </c>
      <c r="D3959" s="277" t="s">
        <v>39110</v>
      </c>
    </row>
    <row r="3960" spans="1:4">
      <c r="B3960" s="276" t="s">
        <v>7424</v>
      </c>
    </row>
    <row r="3961" spans="1:4">
      <c r="A3961" s="276" t="s">
        <v>7436</v>
      </c>
      <c r="B3961" s="276" t="s">
        <v>7437</v>
      </c>
      <c r="C3961" s="273" t="s">
        <v>34</v>
      </c>
      <c r="D3961" s="277" t="s">
        <v>37985</v>
      </c>
    </row>
    <row r="3962" spans="1:4">
      <c r="B3962" s="276" t="s">
        <v>7438</v>
      </c>
    </row>
    <row r="3963" spans="1:4">
      <c r="A3963" s="276" t="s">
        <v>7439</v>
      </c>
      <c r="B3963" s="276" t="s">
        <v>7440</v>
      </c>
      <c r="C3963" s="273" t="s">
        <v>34</v>
      </c>
      <c r="D3963" s="273" t="s">
        <v>520</v>
      </c>
    </row>
    <row r="3964" spans="1:4">
      <c r="B3964" s="276" t="s">
        <v>7441</v>
      </c>
    </row>
    <row r="3965" spans="1:4">
      <c r="A3965" s="276" t="s">
        <v>7442</v>
      </c>
      <c r="B3965" s="276" t="s">
        <v>7443</v>
      </c>
      <c r="C3965" s="273" t="s">
        <v>34</v>
      </c>
      <c r="D3965" s="273" t="s">
        <v>234</v>
      </c>
    </row>
    <row r="3966" spans="1:4">
      <c r="B3966" s="276" t="s">
        <v>7444</v>
      </c>
    </row>
    <row r="3967" spans="1:4">
      <c r="A3967" s="276" t="s">
        <v>7445</v>
      </c>
      <c r="B3967" s="276" t="s">
        <v>7446</v>
      </c>
      <c r="C3967" s="273" t="s">
        <v>34</v>
      </c>
      <c r="D3967" s="273" t="s">
        <v>234</v>
      </c>
    </row>
    <row r="3968" spans="1:4">
      <c r="B3968" s="276" t="s">
        <v>7447</v>
      </c>
    </row>
    <row r="3969" spans="1:4">
      <c r="A3969" s="276" t="s">
        <v>7448</v>
      </c>
      <c r="B3969" s="276" t="s">
        <v>7449</v>
      </c>
      <c r="C3969" s="273" t="s">
        <v>34</v>
      </c>
      <c r="D3969" s="277" t="s">
        <v>2121</v>
      </c>
    </row>
    <row r="3970" spans="1:4">
      <c r="B3970" s="276" t="s">
        <v>7450</v>
      </c>
    </row>
    <row r="3971" spans="1:4">
      <c r="A3971" s="276" t="s">
        <v>7451</v>
      </c>
      <c r="B3971" s="276" t="s">
        <v>7452</v>
      </c>
      <c r="C3971" s="273" t="s">
        <v>34</v>
      </c>
      <c r="D3971" s="277" t="s">
        <v>850</v>
      </c>
    </row>
    <row r="3972" spans="1:4">
      <c r="B3972" s="276" t="s">
        <v>7453</v>
      </c>
    </row>
    <row r="3973" spans="1:4">
      <c r="A3973" s="276" t="s">
        <v>7454</v>
      </c>
      <c r="B3973" s="276" t="s">
        <v>7455</v>
      </c>
      <c r="C3973" s="273" t="s">
        <v>34</v>
      </c>
      <c r="D3973" s="277" t="s">
        <v>274</v>
      </c>
    </row>
    <row r="3974" spans="1:4">
      <c r="A3974" s="276" t="s">
        <v>7456</v>
      </c>
      <c r="B3974" s="276" t="s">
        <v>7457</v>
      </c>
      <c r="C3974" s="273" t="s">
        <v>34</v>
      </c>
      <c r="D3974" s="279" t="s">
        <v>39969</v>
      </c>
    </row>
    <row r="3975" spans="1:4">
      <c r="B3975" s="276" t="s">
        <v>7458</v>
      </c>
    </row>
    <row r="3976" spans="1:4">
      <c r="A3976" s="276" t="s">
        <v>7459</v>
      </c>
      <c r="B3976" s="276" t="s">
        <v>7460</v>
      </c>
      <c r="C3976" s="273" t="s">
        <v>34</v>
      </c>
      <c r="D3976" s="278" t="s">
        <v>39970</v>
      </c>
    </row>
    <row r="3977" spans="1:4">
      <c r="B3977" s="276" t="s">
        <v>7461</v>
      </c>
    </row>
    <row r="3978" spans="1:4">
      <c r="B3978" s="276" t="s">
        <v>7462</v>
      </c>
    </row>
    <row r="3979" spans="1:4">
      <c r="A3979" s="276" t="s">
        <v>7463</v>
      </c>
      <c r="B3979" s="276" t="s">
        <v>7464</v>
      </c>
      <c r="C3979" s="273" t="s">
        <v>34</v>
      </c>
      <c r="D3979" s="277" t="s">
        <v>307</v>
      </c>
    </row>
    <row r="3980" spans="1:4">
      <c r="A3980" s="276" t="s">
        <v>7465</v>
      </c>
      <c r="B3980" s="276" t="s">
        <v>7466</v>
      </c>
      <c r="C3980" s="273" t="s">
        <v>34</v>
      </c>
      <c r="D3980" s="277" t="s">
        <v>973</v>
      </c>
    </row>
    <row r="3981" spans="1:4">
      <c r="A3981" s="276" t="s">
        <v>7467</v>
      </c>
      <c r="B3981" s="276" t="s">
        <v>7468</v>
      </c>
      <c r="C3981" s="273" t="s">
        <v>34</v>
      </c>
      <c r="D3981" s="277" t="s">
        <v>2202</v>
      </c>
    </row>
    <row r="3982" spans="1:4">
      <c r="A3982" s="276" t="s">
        <v>7469</v>
      </c>
      <c r="B3982" s="276" t="s">
        <v>7470</v>
      </c>
      <c r="C3982" s="273" t="s">
        <v>34</v>
      </c>
      <c r="D3982" s="277" t="s">
        <v>984</v>
      </c>
    </row>
    <row r="3983" spans="1:4">
      <c r="A3983" s="276" t="s">
        <v>7471</v>
      </c>
      <c r="B3983" s="276" t="s">
        <v>7472</v>
      </c>
      <c r="C3983" s="273" t="s">
        <v>34</v>
      </c>
      <c r="D3983" s="277" t="s">
        <v>734</v>
      </c>
    </row>
    <row r="3984" spans="1:4">
      <c r="A3984" s="276" t="s">
        <v>7473</v>
      </c>
      <c r="B3984" s="276" t="s">
        <v>7474</v>
      </c>
      <c r="C3984" s="273" t="s">
        <v>34</v>
      </c>
      <c r="D3984" s="277" t="s">
        <v>570</v>
      </c>
    </row>
    <row r="3985" spans="1:4">
      <c r="A3985" s="276" t="s">
        <v>7475</v>
      </c>
      <c r="B3985" s="276" t="s">
        <v>7476</v>
      </c>
      <c r="C3985" s="273" t="s">
        <v>34</v>
      </c>
      <c r="D3985" s="277" t="s">
        <v>999</v>
      </c>
    </row>
    <row r="3986" spans="1:4">
      <c r="A3986" s="276" t="s">
        <v>7477</v>
      </c>
      <c r="B3986" s="276" t="s">
        <v>7478</v>
      </c>
      <c r="C3986" s="273" t="s">
        <v>34</v>
      </c>
      <c r="D3986" s="277" t="s">
        <v>241</v>
      </c>
    </row>
    <row r="3987" spans="1:4">
      <c r="A3987" s="276" t="s">
        <v>7479</v>
      </c>
      <c r="B3987" s="276" t="s">
        <v>7480</v>
      </c>
      <c r="C3987" s="273" t="s">
        <v>34</v>
      </c>
      <c r="D3987" s="277" t="s">
        <v>2633</v>
      </c>
    </row>
    <row r="3988" spans="1:4">
      <c r="A3988" s="260" t="s">
        <v>2942</v>
      </c>
    </row>
    <row r="3990" spans="1:4">
      <c r="D3990" s="273" t="s">
        <v>39971</v>
      </c>
    </row>
    <row r="3991" spans="1:4" ht="18">
      <c r="B3991" s="274" t="s">
        <v>2864</v>
      </c>
    </row>
    <row r="3992" spans="1:4">
      <c r="A3992" s="275" t="s">
        <v>2865</v>
      </c>
    </row>
    <row r="3993" spans="1:4">
      <c r="A3993" s="275" t="s">
        <v>39302</v>
      </c>
    </row>
    <row r="3994" spans="1:4">
      <c r="A3994" s="275" t="s">
        <v>39303</v>
      </c>
    </row>
    <row r="3995" spans="1:4">
      <c r="A3995" s="275" t="s">
        <v>2866</v>
      </c>
    </row>
    <row r="3996" spans="1:4">
      <c r="A3996" s="275" t="s">
        <v>39304</v>
      </c>
    </row>
    <row r="3997" spans="1:4">
      <c r="A3997" s="275" t="s">
        <v>2867</v>
      </c>
      <c r="B3997" s="276" t="s">
        <v>39305</v>
      </c>
    </row>
    <row r="3998" spans="1:4">
      <c r="B3998" s="276" t="s">
        <v>2868</v>
      </c>
      <c r="C3998" s="277" t="s">
        <v>37724</v>
      </c>
    </row>
    <row r="3999" spans="1:4">
      <c r="A3999" s="275" t="s">
        <v>2869</v>
      </c>
      <c r="B3999" s="275" t="s">
        <v>39306</v>
      </c>
    </row>
    <row r="4000" spans="1:4">
      <c r="D4000" s="261" t="s">
        <v>2870</v>
      </c>
    </row>
    <row r="4001" spans="1:4">
      <c r="A4001" s="260" t="s">
        <v>2871</v>
      </c>
      <c r="B4001" s="260" t="s">
        <v>2872</v>
      </c>
      <c r="C4001" s="261" t="s">
        <v>2873</v>
      </c>
    </row>
    <row r="4002" spans="1:4">
      <c r="D4002" s="261" t="s">
        <v>2874</v>
      </c>
    </row>
    <row r="4003" spans="1:4">
      <c r="A4003" s="276" t="s">
        <v>7481</v>
      </c>
      <c r="B4003" s="276" t="s">
        <v>7482</v>
      </c>
      <c r="C4003" s="273" t="s">
        <v>34</v>
      </c>
      <c r="D4003" s="277" t="s">
        <v>2633</v>
      </c>
    </row>
    <row r="4004" spans="1:4">
      <c r="A4004" s="276" t="s">
        <v>7483</v>
      </c>
      <c r="B4004" s="276" t="s">
        <v>7484</v>
      </c>
      <c r="C4004" s="273" t="s">
        <v>1201</v>
      </c>
      <c r="D4004" s="277" t="s">
        <v>32080</v>
      </c>
    </row>
    <row r="4005" spans="1:4">
      <c r="A4005" s="276" t="s">
        <v>7485</v>
      </c>
      <c r="B4005" s="276" t="s">
        <v>7486</v>
      </c>
      <c r="C4005" s="273" t="s">
        <v>3806</v>
      </c>
      <c r="D4005" s="277" t="s">
        <v>1579</v>
      </c>
    </row>
    <row r="4006" spans="1:4">
      <c r="B4006" s="276" t="s">
        <v>7487</v>
      </c>
    </row>
    <row r="4007" spans="1:4">
      <c r="A4007" s="276" t="s">
        <v>7488</v>
      </c>
      <c r="B4007" s="276" t="s">
        <v>7489</v>
      </c>
      <c r="C4007" s="273" t="s">
        <v>3806</v>
      </c>
      <c r="D4007" s="277" t="s">
        <v>1250</v>
      </c>
    </row>
    <row r="4008" spans="1:4">
      <c r="B4008" s="276" t="s">
        <v>7490</v>
      </c>
    </row>
    <row r="4009" spans="1:4">
      <c r="A4009" s="276" t="s">
        <v>7491</v>
      </c>
      <c r="B4009" s="276" t="s">
        <v>7492</v>
      </c>
      <c r="C4009" s="273" t="s">
        <v>34</v>
      </c>
      <c r="D4009" s="277" t="s">
        <v>917</v>
      </c>
    </row>
    <row r="4010" spans="1:4">
      <c r="A4010" s="276" t="s">
        <v>7493</v>
      </c>
      <c r="B4010" s="276" t="s">
        <v>7494</v>
      </c>
      <c r="C4010" s="273" t="s">
        <v>34</v>
      </c>
      <c r="D4010" s="277" t="s">
        <v>1368</v>
      </c>
    </row>
    <row r="4011" spans="1:4">
      <c r="A4011" s="276" t="s">
        <v>7495</v>
      </c>
      <c r="B4011" s="276" t="s">
        <v>7496</v>
      </c>
      <c r="C4011" s="273" t="s">
        <v>34</v>
      </c>
      <c r="D4011" s="277" t="s">
        <v>30137</v>
      </c>
    </row>
    <row r="4012" spans="1:4">
      <c r="A4012" s="276" t="s">
        <v>7497</v>
      </c>
      <c r="B4012" s="276" t="s">
        <v>7498</v>
      </c>
      <c r="C4012" s="273" t="s">
        <v>34</v>
      </c>
      <c r="D4012" s="277" t="s">
        <v>1834</v>
      </c>
    </row>
    <row r="4013" spans="1:4">
      <c r="B4013" s="276" t="s">
        <v>4437</v>
      </c>
    </row>
    <row r="4014" spans="1:4">
      <c r="A4014" s="276" t="s">
        <v>37987</v>
      </c>
      <c r="B4014" s="276" t="s">
        <v>37988</v>
      </c>
      <c r="C4014" s="273" t="s">
        <v>34</v>
      </c>
      <c r="D4014" s="278" t="s">
        <v>39972</v>
      </c>
    </row>
    <row r="4015" spans="1:4">
      <c r="B4015" s="276" t="s">
        <v>37989</v>
      </c>
    </row>
    <row r="4016" spans="1:4">
      <c r="B4016" s="276" t="s">
        <v>37804</v>
      </c>
    </row>
    <row r="4017" spans="1:4">
      <c r="A4017" s="276" t="s">
        <v>7499</v>
      </c>
      <c r="B4017" s="276" t="s">
        <v>7500</v>
      </c>
      <c r="C4017" s="273" t="s">
        <v>293</v>
      </c>
      <c r="D4017" s="277" t="s">
        <v>29439</v>
      </c>
    </row>
    <row r="4018" spans="1:4">
      <c r="B4018" s="276" t="s">
        <v>7501</v>
      </c>
    </row>
    <row r="4019" spans="1:4">
      <c r="B4019" s="276" t="s">
        <v>7502</v>
      </c>
    </row>
    <row r="4020" spans="1:4">
      <c r="A4020" s="276" t="s">
        <v>7503</v>
      </c>
      <c r="B4020" s="276" t="s">
        <v>7504</v>
      </c>
      <c r="C4020" s="273" t="s">
        <v>293</v>
      </c>
      <c r="D4020" s="277" t="s">
        <v>37990</v>
      </c>
    </row>
    <row r="4021" spans="1:4">
      <c r="B4021" s="276" t="s">
        <v>7505</v>
      </c>
    </row>
    <row r="4022" spans="1:4">
      <c r="B4022" s="276" t="s">
        <v>7502</v>
      </c>
    </row>
    <row r="4023" spans="1:4">
      <c r="A4023" s="276" t="s">
        <v>7506</v>
      </c>
      <c r="B4023" s="276" t="s">
        <v>7507</v>
      </c>
      <c r="C4023" s="273" t="s">
        <v>293</v>
      </c>
      <c r="D4023" s="277" t="s">
        <v>37991</v>
      </c>
    </row>
    <row r="4024" spans="1:4">
      <c r="B4024" s="276" t="s">
        <v>7508</v>
      </c>
    </row>
    <row r="4025" spans="1:4">
      <c r="B4025" s="276" t="s">
        <v>7502</v>
      </c>
    </row>
    <row r="4026" spans="1:4">
      <c r="A4026" s="276" t="s">
        <v>7509</v>
      </c>
      <c r="B4026" s="276" t="s">
        <v>7510</v>
      </c>
      <c r="C4026" s="273" t="s">
        <v>34</v>
      </c>
      <c r="D4026" s="277" t="s">
        <v>2387</v>
      </c>
    </row>
    <row r="4027" spans="1:4">
      <c r="A4027" s="276" t="s">
        <v>7511</v>
      </c>
      <c r="B4027" s="276" t="s">
        <v>7512</v>
      </c>
      <c r="C4027" s="273" t="s">
        <v>226</v>
      </c>
      <c r="D4027" s="277" t="s">
        <v>1669</v>
      </c>
    </row>
    <row r="4028" spans="1:4">
      <c r="A4028" s="276" t="s">
        <v>7513</v>
      </c>
      <c r="B4028" s="276" t="s">
        <v>7514</v>
      </c>
      <c r="C4028" s="273" t="s">
        <v>293</v>
      </c>
      <c r="D4028" s="277" t="s">
        <v>332</v>
      </c>
    </row>
    <row r="4029" spans="1:4">
      <c r="A4029" s="276" t="s">
        <v>7515</v>
      </c>
      <c r="B4029" s="276" t="s">
        <v>7516</v>
      </c>
      <c r="C4029" s="273" t="s">
        <v>34</v>
      </c>
      <c r="D4029" s="277" t="s">
        <v>251</v>
      </c>
    </row>
    <row r="4030" spans="1:4">
      <c r="B4030" s="276" t="s">
        <v>7517</v>
      </c>
    </row>
    <row r="4031" spans="1:4">
      <c r="A4031" s="276" t="s">
        <v>7518</v>
      </c>
      <c r="B4031" s="276" t="s">
        <v>7519</v>
      </c>
      <c r="C4031" s="273" t="s">
        <v>40</v>
      </c>
      <c r="D4031" s="277" t="s">
        <v>1403</v>
      </c>
    </row>
    <row r="4032" spans="1:4">
      <c r="A4032" s="276" t="s">
        <v>7520</v>
      </c>
      <c r="B4032" s="276" t="s">
        <v>7521</v>
      </c>
      <c r="C4032" s="273" t="s">
        <v>3257</v>
      </c>
      <c r="D4032" s="278" t="s">
        <v>37992</v>
      </c>
    </row>
    <row r="4033" spans="1:4">
      <c r="A4033" s="276" t="s">
        <v>7522</v>
      </c>
      <c r="B4033" s="276" t="s">
        <v>7523</v>
      </c>
      <c r="C4033" s="273" t="s">
        <v>612</v>
      </c>
      <c r="D4033" s="277" t="s">
        <v>1831</v>
      </c>
    </row>
    <row r="4034" spans="1:4">
      <c r="A4034" s="276" t="s">
        <v>7524</v>
      </c>
      <c r="B4034" s="276" t="s">
        <v>37993</v>
      </c>
      <c r="C4034" s="273" t="s">
        <v>40</v>
      </c>
      <c r="D4034" s="273" t="s">
        <v>185</v>
      </c>
    </row>
    <row r="4035" spans="1:4">
      <c r="A4035" s="276" t="s">
        <v>7525</v>
      </c>
      <c r="B4035" s="276" t="s">
        <v>37994</v>
      </c>
      <c r="C4035" s="273" t="s">
        <v>3257</v>
      </c>
      <c r="D4035" s="277" t="s">
        <v>2791</v>
      </c>
    </row>
    <row r="4036" spans="1:4">
      <c r="A4036" s="276" t="s">
        <v>7526</v>
      </c>
      <c r="B4036" s="276" t="s">
        <v>7527</v>
      </c>
      <c r="C4036" s="273" t="s">
        <v>34</v>
      </c>
      <c r="D4036" s="277" t="s">
        <v>1692</v>
      </c>
    </row>
    <row r="4037" spans="1:4">
      <c r="A4037" s="276" t="s">
        <v>7528</v>
      </c>
      <c r="B4037" s="276" t="s">
        <v>7529</v>
      </c>
      <c r="C4037" s="273" t="s">
        <v>34</v>
      </c>
      <c r="D4037" s="277" t="s">
        <v>37219</v>
      </c>
    </row>
    <row r="4038" spans="1:4">
      <c r="A4038" s="276" t="s">
        <v>7530</v>
      </c>
      <c r="B4038" s="276" t="s">
        <v>7531</v>
      </c>
      <c r="C4038" s="273" t="s">
        <v>34</v>
      </c>
      <c r="D4038" s="277" t="s">
        <v>39973</v>
      </c>
    </row>
    <row r="4039" spans="1:4">
      <c r="A4039" s="276" t="s">
        <v>7532</v>
      </c>
      <c r="B4039" s="276" t="s">
        <v>7533</v>
      </c>
      <c r="C4039" s="273" t="s">
        <v>34</v>
      </c>
      <c r="D4039" s="277" t="s">
        <v>39974</v>
      </c>
    </row>
    <row r="4040" spans="1:4">
      <c r="B4040" s="276" t="s">
        <v>7534</v>
      </c>
    </row>
    <row r="4041" spans="1:4">
      <c r="A4041" s="276" t="s">
        <v>7535</v>
      </c>
      <c r="B4041" s="276" t="s">
        <v>7536</v>
      </c>
      <c r="C4041" s="273" t="s">
        <v>34</v>
      </c>
      <c r="D4041" s="277" t="s">
        <v>39975</v>
      </c>
    </row>
    <row r="4042" spans="1:4">
      <c r="B4042" s="276" t="s">
        <v>7534</v>
      </c>
    </row>
    <row r="4043" spans="1:4">
      <c r="A4043" s="276" t="s">
        <v>7537</v>
      </c>
      <c r="B4043" s="276" t="s">
        <v>7538</v>
      </c>
      <c r="C4043" s="273" t="s">
        <v>34</v>
      </c>
      <c r="D4043" s="277" t="s">
        <v>32847</v>
      </c>
    </row>
    <row r="4044" spans="1:4">
      <c r="B4044" s="276" t="s">
        <v>7539</v>
      </c>
    </row>
    <row r="4045" spans="1:4">
      <c r="A4045" s="276" t="s">
        <v>7540</v>
      </c>
      <c r="B4045" s="276" t="s">
        <v>7541</v>
      </c>
      <c r="C4045" s="273" t="s">
        <v>34</v>
      </c>
      <c r="D4045" s="277" t="s">
        <v>39976</v>
      </c>
    </row>
    <row r="4046" spans="1:4">
      <c r="B4046" s="276" t="s">
        <v>7539</v>
      </c>
    </row>
    <row r="4047" spans="1:4">
      <c r="A4047" s="276" t="s">
        <v>7543</v>
      </c>
      <c r="B4047" s="276" t="s">
        <v>7544</v>
      </c>
      <c r="C4047" s="273" t="s">
        <v>34</v>
      </c>
      <c r="D4047" s="277" t="s">
        <v>39977</v>
      </c>
    </row>
    <row r="4048" spans="1:4">
      <c r="B4048" s="276" t="s">
        <v>7539</v>
      </c>
    </row>
    <row r="4049" spans="1:4">
      <c r="A4049" s="276" t="s">
        <v>7545</v>
      </c>
      <c r="B4049" s="276" t="s">
        <v>7546</v>
      </c>
      <c r="C4049" s="273" t="s">
        <v>34</v>
      </c>
      <c r="D4049" s="277" t="s">
        <v>38235</v>
      </c>
    </row>
    <row r="4050" spans="1:4">
      <c r="B4050" s="276" t="s">
        <v>7539</v>
      </c>
    </row>
    <row r="4051" spans="1:4">
      <c r="A4051" s="276" t="s">
        <v>7547</v>
      </c>
      <c r="B4051" s="276" t="s">
        <v>7548</v>
      </c>
      <c r="C4051" s="273" t="s">
        <v>34</v>
      </c>
      <c r="D4051" s="277" t="s">
        <v>38604</v>
      </c>
    </row>
    <row r="4052" spans="1:4">
      <c r="A4052" s="276" t="s">
        <v>7549</v>
      </c>
      <c r="B4052" s="276" t="s">
        <v>7550</v>
      </c>
      <c r="C4052" s="273" t="s">
        <v>34</v>
      </c>
      <c r="D4052" s="277" t="s">
        <v>34506</v>
      </c>
    </row>
    <row r="4053" spans="1:4">
      <c r="A4053" s="276" t="s">
        <v>7551</v>
      </c>
      <c r="B4053" s="276" t="s">
        <v>7552</v>
      </c>
      <c r="C4053" s="273" t="s">
        <v>34</v>
      </c>
      <c r="D4053" s="277" t="s">
        <v>39978</v>
      </c>
    </row>
    <row r="4054" spans="1:4">
      <c r="A4054" s="276" t="s">
        <v>7553</v>
      </c>
      <c r="B4054" s="276" t="s">
        <v>7554</v>
      </c>
      <c r="C4054" s="273" t="s">
        <v>34</v>
      </c>
      <c r="D4054" s="277" t="s">
        <v>39979</v>
      </c>
    </row>
    <row r="4055" spans="1:4">
      <c r="A4055" s="276" t="s">
        <v>7555</v>
      </c>
      <c r="B4055" s="276" t="s">
        <v>7556</v>
      </c>
      <c r="C4055" s="273" t="s">
        <v>34</v>
      </c>
      <c r="D4055" s="277" t="s">
        <v>27555</v>
      </c>
    </row>
    <row r="4056" spans="1:4">
      <c r="A4056" s="276" t="s">
        <v>7557</v>
      </c>
      <c r="B4056" s="276" t="s">
        <v>7558</v>
      </c>
      <c r="C4056" s="273" t="s">
        <v>34</v>
      </c>
      <c r="D4056" s="277" t="s">
        <v>39980</v>
      </c>
    </row>
    <row r="4057" spans="1:4">
      <c r="A4057" s="260" t="s">
        <v>2942</v>
      </c>
    </row>
    <row r="4059" spans="1:4">
      <c r="D4059" s="273" t="s">
        <v>39981</v>
      </c>
    </row>
    <row r="4060" spans="1:4" ht="18">
      <c r="B4060" s="274" t="s">
        <v>2864</v>
      </c>
    </row>
    <row r="4061" spans="1:4">
      <c r="A4061" s="275" t="s">
        <v>2865</v>
      </c>
    </row>
    <row r="4062" spans="1:4">
      <c r="A4062" s="275" t="s">
        <v>39302</v>
      </c>
    </row>
    <row r="4063" spans="1:4">
      <c r="A4063" s="275" t="s">
        <v>39303</v>
      </c>
    </row>
    <row r="4064" spans="1:4">
      <c r="A4064" s="275" t="s">
        <v>2866</v>
      </c>
    </row>
    <row r="4065" spans="1:4">
      <c r="A4065" s="275" t="s">
        <v>39304</v>
      </c>
    </row>
    <row r="4066" spans="1:4">
      <c r="A4066" s="275" t="s">
        <v>2867</v>
      </c>
      <c r="B4066" s="276" t="s">
        <v>39305</v>
      </c>
    </row>
    <row r="4067" spans="1:4">
      <c r="B4067" s="276" t="s">
        <v>2868</v>
      </c>
      <c r="C4067" s="277" t="s">
        <v>37724</v>
      </c>
    </row>
    <row r="4068" spans="1:4">
      <c r="A4068" s="275" t="s">
        <v>2869</v>
      </c>
      <c r="B4068" s="275" t="s">
        <v>39306</v>
      </c>
    </row>
    <row r="4069" spans="1:4">
      <c r="D4069" s="261" t="s">
        <v>2870</v>
      </c>
    </row>
    <row r="4070" spans="1:4">
      <c r="A4070" s="260" t="s">
        <v>2871</v>
      </c>
      <c r="B4070" s="260" t="s">
        <v>2872</v>
      </c>
      <c r="C4070" s="261" t="s">
        <v>2873</v>
      </c>
    </row>
    <row r="4071" spans="1:4">
      <c r="D4071" s="261" t="s">
        <v>2874</v>
      </c>
    </row>
    <row r="4072" spans="1:4">
      <c r="A4072" s="276" t="s">
        <v>7559</v>
      </c>
      <c r="B4072" s="276" t="s">
        <v>7560</v>
      </c>
      <c r="C4072" s="273" t="s">
        <v>34</v>
      </c>
      <c r="D4072" s="277" t="s">
        <v>657</v>
      </c>
    </row>
    <row r="4073" spans="1:4">
      <c r="B4073" s="276" t="s">
        <v>3082</v>
      </c>
    </row>
    <row r="4074" spans="1:4">
      <c r="A4074" s="276" t="s">
        <v>7562</v>
      </c>
      <c r="B4074" s="276" t="s">
        <v>7560</v>
      </c>
      <c r="C4074" s="273" t="s">
        <v>34</v>
      </c>
      <c r="D4074" s="277" t="s">
        <v>1328</v>
      </c>
    </row>
    <row r="4075" spans="1:4">
      <c r="B4075" s="276" t="s">
        <v>760</v>
      </c>
    </row>
    <row r="4076" spans="1:4">
      <c r="A4076" s="276" t="s">
        <v>7563</v>
      </c>
      <c r="B4076" s="276" t="s">
        <v>7564</v>
      </c>
      <c r="C4076" s="273" t="s">
        <v>34</v>
      </c>
      <c r="D4076" s="277" t="s">
        <v>1296</v>
      </c>
    </row>
    <row r="4077" spans="1:4">
      <c r="B4077" s="276" t="s">
        <v>3082</v>
      </c>
    </row>
    <row r="4078" spans="1:4">
      <c r="A4078" s="276" t="s">
        <v>7565</v>
      </c>
      <c r="B4078" s="276" t="s">
        <v>7564</v>
      </c>
      <c r="C4078" s="273" t="s">
        <v>34</v>
      </c>
      <c r="D4078" s="277" t="s">
        <v>514</v>
      </c>
    </row>
    <row r="4079" spans="1:4">
      <c r="B4079" s="276" t="s">
        <v>760</v>
      </c>
    </row>
    <row r="4080" spans="1:4">
      <c r="A4080" s="276" t="s">
        <v>7566</v>
      </c>
      <c r="B4080" s="276" t="s">
        <v>7567</v>
      </c>
      <c r="C4080" s="273" t="s">
        <v>34</v>
      </c>
      <c r="D4080" s="277" t="s">
        <v>1305</v>
      </c>
    </row>
    <row r="4081" spans="1:4">
      <c r="B4081" s="276" t="s">
        <v>3082</v>
      </c>
    </row>
    <row r="4082" spans="1:4">
      <c r="A4082" s="276" t="s">
        <v>7568</v>
      </c>
      <c r="B4082" s="276" t="s">
        <v>7567</v>
      </c>
      <c r="C4082" s="273" t="s">
        <v>34</v>
      </c>
      <c r="D4082" s="277" t="s">
        <v>657</v>
      </c>
    </row>
    <row r="4083" spans="1:4">
      <c r="B4083" s="276" t="s">
        <v>760</v>
      </c>
    </row>
    <row r="4084" spans="1:4">
      <c r="A4084" s="276" t="s">
        <v>7569</v>
      </c>
      <c r="B4084" s="276" t="s">
        <v>7570</v>
      </c>
      <c r="C4084" s="273" t="s">
        <v>1201</v>
      </c>
      <c r="D4084" s="277" t="s">
        <v>39982</v>
      </c>
    </row>
    <row r="4085" spans="1:4">
      <c r="A4085" s="276" t="s">
        <v>7571</v>
      </c>
      <c r="B4085" s="276" t="s">
        <v>7572</v>
      </c>
      <c r="C4085" s="273" t="s">
        <v>293</v>
      </c>
      <c r="D4085" s="277" t="s">
        <v>2410</v>
      </c>
    </row>
    <row r="4086" spans="1:4">
      <c r="A4086" s="276" t="s">
        <v>7573</v>
      </c>
      <c r="B4086" s="276" t="s">
        <v>7574</v>
      </c>
      <c r="C4086" s="273" t="s">
        <v>34</v>
      </c>
      <c r="D4086" s="277" t="s">
        <v>472</v>
      </c>
    </row>
    <row r="4087" spans="1:4">
      <c r="B4087" s="276" t="s">
        <v>7576</v>
      </c>
    </row>
    <row r="4088" spans="1:4">
      <c r="A4088" s="276" t="s">
        <v>7577</v>
      </c>
      <c r="B4088" s="276" t="s">
        <v>7578</v>
      </c>
      <c r="C4088" s="273" t="s">
        <v>34</v>
      </c>
      <c r="D4088" s="277" t="s">
        <v>15692</v>
      </c>
    </row>
    <row r="4089" spans="1:4">
      <c r="B4089" s="276" t="s">
        <v>7579</v>
      </c>
    </row>
    <row r="4090" spans="1:4">
      <c r="A4090" s="276" t="s">
        <v>7580</v>
      </c>
      <c r="B4090" s="276" t="s">
        <v>7581</v>
      </c>
      <c r="C4090" s="273" t="s">
        <v>6133</v>
      </c>
      <c r="D4090" s="277" t="s">
        <v>366</v>
      </c>
    </row>
    <row r="4091" spans="1:4">
      <c r="B4091" s="276" t="s">
        <v>7582</v>
      </c>
    </row>
    <row r="4092" spans="1:4">
      <c r="A4092" s="276" t="s">
        <v>7583</v>
      </c>
      <c r="B4092" s="276" t="s">
        <v>7584</v>
      </c>
      <c r="C4092" s="273" t="s">
        <v>6133</v>
      </c>
      <c r="D4092" s="277" t="s">
        <v>709</v>
      </c>
    </row>
    <row r="4093" spans="1:4">
      <c r="B4093" s="276" t="s">
        <v>7585</v>
      </c>
    </row>
    <row r="4094" spans="1:4">
      <c r="A4094" s="276" t="s">
        <v>7586</v>
      </c>
      <c r="B4094" s="276" t="s">
        <v>7587</v>
      </c>
      <c r="C4094" s="273" t="s">
        <v>6133</v>
      </c>
      <c r="D4094" s="277" t="s">
        <v>39983</v>
      </c>
    </row>
    <row r="4095" spans="1:4">
      <c r="B4095" s="276" t="s">
        <v>7588</v>
      </c>
    </row>
    <row r="4096" spans="1:4">
      <c r="A4096" s="276" t="s">
        <v>7589</v>
      </c>
      <c r="B4096" s="276" t="s">
        <v>7590</v>
      </c>
      <c r="C4096" s="273" t="s">
        <v>6133</v>
      </c>
      <c r="D4096" s="277" t="s">
        <v>21697</v>
      </c>
    </row>
    <row r="4097" spans="1:4">
      <c r="B4097" s="276" t="s">
        <v>7591</v>
      </c>
    </row>
    <row r="4098" spans="1:4">
      <c r="A4098" s="276" t="s">
        <v>7592</v>
      </c>
      <c r="B4098" s="276" t="s">
        <v>7593</v>
      </c>
      <c r="C4098" s="273" t="s">
        <v>34</v>
      </c>
      <c r="D4098" s="277" t="s">
        <v>950</v>
      </c>
    </row>
    <row r="4099" spans="1:4">
      <c r="A4099" s="276" t="s">
        <v>7594</v>
      </c>
      <c r="B4099" s="276" t="s">
        <v>7595</v>
      </c>
      <c r="C4099" s="273" t="s">
        <v>34</v>
      </c>
      <c r="D4099" s="277" t="s">
        <v>537</v>
      </c>
    </row>
    <row r="4100" spans="1:4">
      <c r="B4100" s="276" t="s">
        <v>7596</v>
      </c>
    </row>
    <row r="4101" spans="1:4">
      <c r="A4101" s="276" t="s">
        <v>7597</v>
      </c>
      <c r="B4101" s="276" t="s">
        <v>7598</v>
      </c>
      <c r="C4101" s="273" t="s">
        <v>6133</v>
      </c>
      <c r="D4101" s="277" t="s">
        <v>35111</v>
      </c>
    </row>
    <row r="4102" spans="1:4">
      <c r="B4102" s="276" t="s">
        <v>7600</v>
      </c>
    </row>
    <row r="4103" spans="1:4">
      <c r="B4103" s="276" t="s">
        <v>7601</v>
      </c>
    </row>
    <row r="4104" spans="1:4">
      <c r="A4104" s="276" t="s">
        <v>7602</v>
      </c>
      <c r="B4104" s="276" t="s">
        <v>7598</v>
      </c>
      <c r="C4104" s="273" t="s">
        <v>6133</v>
      </c>
      <c r="D4104" s="277" t="s">
        <v>39984</v>
      </c>
    </row>
    <row r="4105" spans="1:4">
      <c r="B4105" s="276" t="s">
        <v>7603</v>
      </c>
    </row>
    <row r="4106" spans="1:4">
      <c r="B4106" s="276" t="s">
        <v>7604</v>
      </c>
    </row>
    <row r="4107" spans="1:4">
      <c r="A4107" s="276" t="s">
        <v>7605</v>
      </c>
      <c r="B4107" s="276" t="s">
        <v>7606</v>
      </c>
      <c r="C4107" s="273" t="s">
        <v>6133</v>
      </c>
      <c r="D4107" s="277" t="s">
        <v>34474</v>
      </c>
    </row>
    <row r="4108" spans="1:4">
      <c r="B4108" s="276" t="s">
        <v>7600</v>
      </c>
    </row>
    <row r="4109" spans="1:4">
      <c r="B4109" s="276" t="s">
        <v>7601</v>
      </c>
    </row>
    <row r="4110" spans="1:4">
      <c r="A4110" s="276" t="s">
        <v>7607</v>
      </c>
      <c r="B4110" s="276" t="s">
        <v>7608</v>
      </c>
      <c r="C4110" s="273" t="s">
        <v>6133</v>
      </c>
      <c r="D4110" s="277" t="s">
        <v>117</v>
      </c>
    </row>
    <row r="4111" spans="1:4">
      <c r="B4111" s="276" t="s">
        <v>7609</v>
      </c>
    </row>
    <row r="4112" spans="1:4">
      <c r="B4112" s="276" t="s">
        <v>7601</v>
      </c>
    </row>
    <row r="4113" spans="1:4">
      <c r="A4113" s="276" t="s">
        <v>7610</v>
      </c>
      <c r="B4113" s="276" t="s">
        <v>7611</v>
      </c>
      <c r="C4113" s="273" t="s">
        <v>6133</v>
      </c>
      <c r="D4113" s="277" t="s">
        <v>37498</v>
      </c>
    </row>
    <row r="4114" spans="1:4">
      <c r="B4114" s="276" t="s">
        <v>7609</v>
      </c>
    </row>
    <row r="4115" spans="1:4">
      <c r="B4115" s="276" t="s">
        <v>7601</v>
      </c>
    </row>
    <row r="4116" spans="1:4">
      <c r="A4116" s="276" t="s">
        <v>7612</v>
      </c>
      <c r="B4116" s="276" t="s">
        <v>7613</v>
      </c>
      <c r="C4116" s="273" t="s">
        <v>6133</v>
      </c>
      <c r="D4116" s="277" t="s">
        <v>39985</v>
      </c>
    </row>
    <row r="4117" spans="1:4">
      <c r="B4117" s="276" t="s">
        <v>7615</v>
      </c>
    </row>
    <row r="4118" spans="1:4">
      <c r="B4118" s="276" t="s">
        <v>7601</v>
      </c>
    </row>
    <row r="4119" spans="1:4">
      <c r="A4119" s="276" t="s">
        <v>7616</v>
      </c>
      <c r="B4119" s="276" t="s">
        <v>7617</v>
      </c>
      <c r="C4119" s="273" t="s">
        <v>34</v>
      </c>
      <c r="D4119" s="277" t="s">
        <v>1928</v>
      </c>
    </row>
    <row r="4120" spans="1:4">
      <c r="B4120" s="276" t="s">
        <v>7618</v>
      </c>
    </row>
    <row r="4121" spans="1:4">
      <c r="A4121" s="276" t="s">
        <v>7619</v>
      </c>
      <c r="B4121" s="276" t="s">
        <v>37999</v>
      </c>
      <c r="C4121" s="273" t="s">
        <v>6133</v>
      </c>
      <c r="D4121" s="277" t="s">
        <v>37859</v>
      </c>
    </row>
    <row r="4122" spans="1:4">
      <c r="B4122" s="276" t="s">
        <v>7615</v>
      </c>
    </row>
    <row r="4123" spans="1:4">
      <c r="B4123" s="276" t="s">
        <v>7601</v>
      </c>
    </row>
    <row r="4124" spans="1:4">
      <c r="A4124" s="276" t="s">
        <v>7620</v>
      </c>
      <c r="B4124" s="276" t="s">
        <v>7621</v>
      </c>
      <c r="C4124" s="273" t="s">
        <v>34</v>
      </c>
      <c r="D4124" s="277" t="s">
        <v>36512</v>
      </c>
    </row>
    <row r="4125" spans="1:4">
      <c r="B4125" s="276" t="s">
        <v>7622</v>
      </c>
    </row>
    <row r="4126" spans="1:4">
      <c r="A4126" s="276" t="s">
        <v>7623</v>
      </c>
      <c r="B4126" s="276" t="s">
        <v>7624</v>
      </c>
      <c r="C4126" s="273" t="s">
        <v>6133</v>
      </c>
      <c r="D4126" s="277" t="s">
        <v>1878</v>
      </c>
    </row>
    <row r="4127" spans="1:4">
      <c r="B4127" s="276" t="s">
        <v>7625</v>
      </c>
    </row>
    <row r="4128" spans="1:4">
      <c r="B4128" s="276" t="s">
        <v>7626</v>
      </c>
    </row>
    <row r="4129" spans="1:4">
      <c r="A4129" s="276" t="s">
        <v>7627</v>
      </c>
      <c r="B4129" s="276" t="s">
        <v>7624</v>
      </c>
      <c r="C4129" s="273" t="s">
        <v>6133</v>
      </c>
      <c r="D4129" s="277" t="s">
        <v>31783</v>
      </c>
    </row>
    <row r="4130" spans="1:4">
      <c r="B4130" s="276" t="s">
        <v>7628</v>
      </c>
    </row>
    <row r="4131" spans="1:4">
      <c r="B4131" s="276" t="s">
        <v>7629</v>
      </c>
    </row>
    <row r="4132" spans="1:4">
      <c r="A4132" s="260" t="s">
        <v>2942</v>
      </c>
    </row>
    <row r="4134" spans="1:4">
      <c r="D4134" s="273" t="s">
        <v>39986</v>
      </c>
    </row>
    <row r="4135" spans="1:4" ht="18">
      <c r="B4135" s="274" t="s">
        <v>2864</v>
      </c>
    </row>
    <row r="4136" spans="1:4">
      <c r="A4136" s="275" t="s">
        <v>2865</v>
      </c>
    </row>
    <row r="4137" spans="1:4">
      <c r="A4137" s="275" t="s">
        <v>39302</v>
      </c>
    </row>
    <row r="4138" spans="1:4">
      <c r="A4138" s="275" t="s">
        <v>39303</v>
      </c>
    </row>
    <row r="4139" spans="1:4">
      <c r="A4139" s="275" t="s">
        <v>2866</v>
      </c>
    </row>
    <row r="4140" spans="1:4">
      <c r="A4140" s="275" t="s">
        <v>39304</v>
      </c>
    </row>
    <row r="4141" spans="1:4">
      <c r="A4141" s="275" t="s">
        <v>2867</v>
      </c>
      <c r="B4141" s="276" t="s">
        <v>39305</v>
      </c>
    </row>
    <row r="4142" spans="1:4">
      <c r="B4142" s="276" t="s">
        <v>2868</v>
      </c>
      <c r="C4142" s="277" t="s">
        <v>37724</v>
      </c>
    </row>
    <row r="4143" spans="1:4">
      <c r="A4143" s="275" t="s">
        <v>2869</v>
      </c>
      <c r="B4143" s="275" t="s">
        <v>39306</v>
      </c>
    </row>
    <row r="4144" spans="1:4">
      <c r="D4144" s="261" t="s">
        <v>2870</v>
      </c>
    </row>
    <row r="4145" spans="1:4">
      <c r="A4145" s="260" t="s">
        <v>2871</v>
      </c>
      <c r="B4145" s="260" t="s">
        <v>2872</v>
      </c>
      <c r="C4145" s="261" t="s">
        <v>2873</v>
      </c>
    </row>
    <row r="4146" spans="1:4">
      <c r="D4146" s="261" t="s">
        <v>2874</v>
      </c>
    </row>
    <row r="4147" spans="1:4">
      <c r="A4147" s="276" t="s">
        <v>7630</v>
      </c>
      <c r="B4147" s="276" t="s">
        <v>7631</v>
      </c>
      <c r="C4147" s="273" t="s">
        <v>34</v>
      </c>
      <c r="D4147" s="277" t="s">
        <v>37117</v>
      </c>
    </row>
    <row r="4148" spans="1:4">
      <c r="B4148" s="276" t="s">
        <v>7632</v>
      </c>
    </row>
    <row r="4149" spans="1:4">
      <c r="A4149" s="276" t="s">
        <v>7633</v>
      </c>
      <c r="B4149" s="276" t="s">
        <v>7634</v>
      </c>
      <c r="C4149" s="273" t="s">
        <v>6133</v>
      </c>
      <c r="D4149" s="277" t="s">
        <v>13831</v>
      </c>
    </row>
    <row r="4150" spans="1:4">
      <c r="B4150" s="276" t="s">
        <v>7635</v>
      </c>
    </row>
    <row r="4151" spans="1:4">
      <c r="A4151" s="276" t="s">
        <v>7636</v>
      </c>
      <c r="B4151" s="276" t="s">
        <v>7637</v>
      </c>
      <c r="C4151" s="273" t="s">
        <v>34</v>
      </c>
      <c r="D4151" s="277" t="s">
        <v>2750</v>
      </c>
    </row>
    <row r="4152" spans="1:4">
      <c r="B4152" s="276" t="s">
        <v>7638</v>
      </c>
    </row>
    <row r="4153" spans="1:4">
      <c r="B4153" s="276" t="s">
        <v>7639</v>
      </c>
    </row>
    <row r="4154" spans="1:4">
      <c r="A4154" s="276" t="s">
        <v>7640</v>
      </c>
      <c r="B4154" s="276" t="s">
        <v>7641</v>
      </c>
      <c r="C4154" s="273" t="s">
        <v>34</v>
      </c>
      <c r="D4154" s="277" t="s">
        <v>2374</v>
      </c>
    </row>
    <row r="4155" spans="1:4">
      <c r="B4155" s="276" t="s">
        <v>7643</v>
      </c>
    </row>
    <row r="4156" spans="1:4">
      <c r="A4156" s="276" t="s">
        <v>7644</v>
      </c>
      <c r="B4156" s="276" t="s">
        <v>7645</v>
      </c>
      <c r="C4156" s="273" t="s">
        <v>34</v>
      </c>
      <c r="D4156" s="277" t="s">
        <v>37151</v>
      </c>
    </row>
    <row r="4157" spans="1:4">
      <c r="B4157" s="276" t="s">
        <v>7646</v>
      </c>
    </row>
    <row r="4158" spans="1:4">
      <c r="A4158" s="276" t="s">
        <v>7647</v>
      </c>
      <c r="B4158" s="276" t="s">
        <v>7648</v>
      </c>
      <c r="C4158" s="273" t="s">
        <v>34</v>
      </c>
      <c r="D4158" s="277" t="s">
        <v>1528</v>
      </c>
    </row>
    <row r="4159" spans="1:4">
      <c r="B4159" s="276" t="s">
        <v>7649</v>
      </c>
    </row>
    <row r="4160" spans="1:4">
      <c r="B4160" s="276" t="s">
        <v>7650</v>
      </c>
    </row>
    <row r="4161" spans="1:4">
      <c r="A4161" s="276" t="s">
        <v>7651</v>
      </c>
      <c r="B4161" s="276" t="s">
        <v>7652</v>
      </c>
      <c r="C4161" s="273" t="s">
        <v>6133</v>
      </c>
      <c r="D4161" s="277" t="s">
        <v>2332</v>
      </c>
    </row>
    <row r="4162" spans="1:4">
      <c r="B4162" s="276" t="s">
        <v>7653</v>
      </c>
    </row>
    <row r="4163" spans="1:4">
      <c r="A4163" s="276" t="s">
        <v>7654</v>
      </c>
      <c r="B4163" s="276" t="s">
        <v>7655</v>
      </c>
      <c r="C4163" s="273" t="s">
        <v>6133</v>
      </c>
      <c r="D4163" s="277" t="s">
        <v>5396</v>
      </c>
    </row>
    <row r="4164" spans="1:4">
      <c r="B4164" s="276" t="s">
        <v>7656</v>
      </c>
    </row>
    <row r="4165" spans="1:4">
      <c r="B4165" s="276" t="s">
        <v>7657</v>
      </c>
    </row>
    <row r="4166" spans="1:4">
      <c r="A4166" s="276" t="s">
        <v>7658</v>
      </c>
      <c r="B4166" s="276" t="s">
        <v>7659</v>
      </c>
      <c r="C4166" s="273" t="s">
        <v>6133</v>
      </c>
      <c r="D4166" s="277" t="s">
        <v>2662</v>
      </c>
    </row>
    <row r="4167" spans="1:4">
      <c r="B4167" s="276" t="s">
        <v>7660</v>
      </c>
    </row>
    <row r="4168" spans="1:4">
      <c r="A4168" s="276" t="s">
        <v>7661</v>
      </c>
      <c r="B4168" s="276" t="s">
        <v>7662</v>
      </c>
      <c r="C4168" s="273" t="s">
        <v>6133</v>
      </c>
      <c r="D4168" s="277" t="s">
        <v>39149</v>
      </c>
    </row>
    <row r="4169" spans="1:4">
      <c r="B4169" s="276" t="s">
        <v>7663</v>
      </c>
    </row>
    <row r="4170" spans="1:4">
      <c r="A4170" s="276" t="s">
        <v>7664</v>
      </c>
      <c r="B4170" s="276" t="s">
        <v>7665</v>
      </c>
      <c r="C4170" s="273" t="s">
        <v>34</v>
      </c>
      <c r="D4170" s="277" t="s">
        <v>1068</v>
      </c>
    </row>
    <row r="4171" spans="1:4">
      <c r="B4171" s="276" t="s">
        <v>7666</v>
      </c>
    </row>
    <row r="4172" spans="1:4">
      <c r="A4172" s="276" t="s">
        <v>7667</v>
      </c>
      <c r="B4172" s="276" t="s">
        <v>7668</v>
      </c>
      <c r="C4172" s="273" t="s">
        <v>34</v>
      </c>
      <c r="D4172" s="277" t="s">
        <v>619</v>
      </c>
    </row>
    <row r="4173" spans="1:4">
      <c r="B4173" s="276" t="s">
        <v>7666</v>
      </c>
    </row>
    <row r="4174" spans="1:4">
      <c r="A4174" s="276" t="s">
        <v>7669</v>
      </c>
      <c r="B4174" s="276" t="s">
        <v>7670</v>
      </c>
      <c r="C4174" s="273" t="s">
        <v>34</v>
      </c>
      <c r="D4174" s="277" t="s">
        <v>1956</v>
      </c>
    </row>
    <row r="4175" spans="1:4">
      <c r="B4175" s="276" t="s">
        <v>7666</v>
      </c>
    </row>
    <row r="4176" spans="1:4">
      <c r="A4176" s="276" t="s">
        <v>7671</v>
      </c>
      <c r="B4176" s="276" t="s">
        <v>7672</v>
      </c>
      <c r="C4176" s="273" t="s">
        <v>34</v>
      </c>
      <c r="D4176" s="277" t="s">
        <v>430</v>
      </c>
    </row>
    <row r="4177" spans="1:4">
      <c r="B4177" s="276" t="s">
        <v>7666</v>
      </c>
    </row>
    <row r="4178" spans="1:4">
      <c r="A4178" s="276" t="s">
        <v>7673</v>
      </c>
      <c r="B4178" s="276" t="s">
        <v>7674</v>
      </c>
      <c r="C4178" s="273" t="s">
        <v>34</v>
      </c>
      <c r="D4178" s="277" t="s">
        <v>231</v>
      </c>
    </row>
    <row r="4179" spans="1:4">
      <c r="B4179" s="276" t="s">
        <v>7666</v>
      </c>
    </row>
    <row r="4180" spans="1:4">
      <c r="A4180" s="276" t="s">
        <v>7675</v>
      </c>
      <c r="B4180" s="276" t="s">
        <v>7676</v>
      </c>
      <c r="C4180" s="273" t="s">
        <v>34</v>
      </c>
      <c r="D4180" s="277" t="s">
        <v>5811</v>
      </c>
    </row>
    <row r="4181" spans="1:4">
      <c r="B4181" s="276" t="s">
        <v>7666</v>
      </c>
    </row>
    <row r="4182" spans="1:4">
      <c r="A4182" s="276" t="s">
        <v>7677</v>
      </c>
      <c r="B4182" s="276" t="s">
        <v>7678</v>
      </c>
      <c r="C4182" s="273" t="s">
        <v>34</v>
      </c>
      <c r="D4182" s="277" t="s">
        <v>7679</v>
      </c>
    </row>
    <row r="4183" spans="1:4">
      <c r="B4183" s="276" t="s">
        <v>7680</v>
      </c>
    </row>
    <row r="4184" spans="1:4">
      <c r="A4184" s="276" t="s">
        <v>7681</v>
      </c>
      <c r="B4184" s="276" t="s">
        <v>7682</v>
      </c>
      <c r="C4184" s="273" t="s">
        <v>34</v>
      </c>
      <c r="D4184" s="277" t="s">
        <v>2309</v>
      </c>
    </row>
    <row r="4185" spans="1:4">
      <c r="B4185" s="276" t="s">
        <v>7680</v>
      </c>
    </row>
    <row r="4186" spans="1:4">
      <c r="A4186" s="276" t="s">
        <v>7683</v>
      </c>
      <c r="B4186" s="276" t="s">
        <v>7684</v>
      </c>
      <c r="C4186" s="273" t="s">
        <v>34</v>
      </c>
      <c r="D4186" s="277" t="s">
        <v>827</v>
      </c>
    </row>
    <row r="4187" spans="1:4">
      <c r="B4187" s="276" t="s">
        <v>7680</v>
      </c>
    </row>
    <row r="4188" spans="1:4">
      <c r="A4188" s="276" t="s">
        <v>7685</v>
      </c>
      <c r="B4188" s="276" t="s">
        <v>7686</v>
      </c>
      <c r="C4188" s="273" t="s">
        <v>34</v>
      </c>
      <c r="D4188" s="277" t="s">
        <v>1609</v>
      </c>
    </row>
    <row r="4189" spans="1:4">
      <c r="B4189" s="276" t="s">
        <v>7687</v>
      </c>
    </row>
    <row r="4190" spans="1:4">
      <c r="A4190" s="276" t="s">
        <v>7688</v>
      </c>
      <c r="B4190" s="276" t="s">
        <v>7689</v>
      </c>
      <c r="C4190" s="273" t="s">
        <v>34</v>
      </c>
      <c r="D4190" s="277" t="s">
        <v>975</v>
      </c>
    </row>
    <row r="4191" spans="1:4">
      <c r="B4191" s="276" t="s">
        <v>7690</v>
      </c>
    </row>
    <row r="4192" spans="1:4">
      <c r="A4192" s="276" t="s">
        <v>38002</v>
      </c>
      <c r="B4192" s="276" t="s">
        <v>38003</v>
      </c>
      <c r="C4192" s="273" t="s">
        <v>1201</v>
      </c>
      <c r="D4192" s="277" t="s">
        <v>2059</v>
      </c>
    </row>
    <row r="4193" spans="1:4">
      <c r="B4193" s="276" t="s">
        <v>7691</v>
      </c>
    </row>
    <row r="4194" spans="1:4">
      <c r="A4194" s="276" t="s">
        <v>7692</v>
      </c>
      <c r="B4194" s="276" t="s">
        <v>7693</v>
      </c>
      <c r="C4194" s="273" t="s">
        <v>34</v>
      </c>
      <c r="D4194" s="277" t="s">
        <v>704</v>
      </c>
    </row>
    <row r="4195" spans="1:4">
      <c r="B4195" s="276" t="s">
        <v>7694</v>
      </c>
    </row>
    <row r="4196" spans="1:4">
      <c r="A4196" s="276" t="s">
        <v>7695</v>
      </c>
      <c r="B4196" s="276" t="s">
        <v>7696</v>
      </c>
      <c r="C4196" s="273" t="s">
        <v>34</v>
      </c>
      <c r="D4196" s="277" t="s">
        <v>938</v>
      </c>
    </row>
    <row r="4197" spans="1:4">
      <c r="B4197" s="276" t="s">
        <v>7694</v>
      </c>
    </row>
    <row r="4198" spans="1:4">
      <c r="A4198" s="276" t="s">
        <v>7697</v>
      </c>
      <c r="B4198" s="276" t="s">
        <v>7698</v>
      </c>
      <c r="C4198" s="273" t="s">
        <v>34</v>
      </c>
      <c r="D4198" s="277" t="s">
        <v>1225</v>
      </c>
    </row>
    <row r="4199" spans="1:4">
      <c r="B4199" s="276" t="s">
        <v>7699</v>
      </c>
    </row>
    <row r="4200" spans="1:4">
      <c r="A4200" s="276" t="s">
        <v>7700</v>
      </c>
      <c r="B4200" s="276" t="s">
        <v>7701</v>
      </c>
      <c r="C4200" s="273" t="s">
        <v>226</v>
      </c>
      <c r="D4200" s="277" t="s">
        <v>1162</v>
      </c>
    </row>
    <row r="4201" spans="1:4">
      <c r="A4201" s="276" t="s">
        <v>7702</v>
      </c>
      <c r="B4201" s="276" t="s">
        <v>7703</v>
      </c>
      <c r="C4201" s="273" t="s">
        <v>226</v>
      </c>
      <c r="D4201" s="277" t="s">
        <v>1666</v>
      </c>
    </row>
    <row r="4202" spans="1:4">
      <c r="A4202" s="276" t="s">
        <v>7704</v>
      </c>
      <c r="B4202" s="276" t="s">
        <v>7705</v>
      </c>
      <c r="C4202" s="273" t="s">
        <v>226</v>
      </c>
      <c r="D4202" s="273" t="s">
        <v>329</v>
      </c>
    </row>
    <row r="4203" spans="1:4">
      <c r="A4203" s="276" t="s">
        <v>7706</v>
      </c>
      <c r="B4203" s="276" t="s">
        <v>7707</v>
      </c>
      <c r="C4203" s="273" t="s">
        <v>226</v>
      </c>
      <c r="D4203" s="277" t="s">
        <v>396</v>
      </c>
    </row>
    <row r="4204" spans="1:4">
      <c r="B4204" s="276" t="s">
        <v>7708</v>
      </c>
    </row>
    <row r="4205" spans="1:4">
      <c r="A4205" s="276" t="s">
        <v>7709</v>
      </c>
      <c r="B4205" s="276" t="s">
        <v>7710</v>
      </c>
      <c r="C4205" s="273" t="s">
        <v>34</v>
      </c>
      <c r="D4205" s="277" t="s">
        <v>39987</v>
      </c>
    </row>
    <row r="4206" spans="1:4">
      <c r="B4206" s="276" t="s">
        <v>7711</v>
      </c>
    </row>
    <row r="4207" spans="1:4">
      <c r="A4207" s="260" t="s">
        <v>2942</v>
      </c>
    </row>
    <row r="4209" spans="1:4">
      <c r="D4209" s="273" t="s">
        <v>39988</v>
      </c>
    </row>
    <row r="4210" spans="1:4" ht="18">
      <c r="B4210" s="274" t="s">
        <v>2864</v>
      </c>
    </row>
    <row r="4211" spans="1:4">
      <c r="A4211" s="275" t="s">
        <v>2865</v>
      </c>
    </row>
    <row r="4212" spans="1:4">
      <c r="A4212" s="275" t="s">
        <v>39302</v>
      </c>
    </row>
    <row r="4213" spans="1:4">
      <c r="A4213" s="275" t="s">
        <v>39303</v>
      </c>
    </row>
    <row r="4214" spans="1:4">
      <c r="A4214" s="275" t="s">
        <v>2866</v>
      </c>
    </row>
    <row r="4215" spans="1:4">
      <c r="A4215" s="275" t="s">
        <v>39304</v>
      </c>
    </row>
    <row r="4216" spans="1:4">
      <c r="A4216" s="275" t="s">
        <v>2867</v>
      </c>
      <c r="B4216" s="276" t="s">
        <v>39305</v>
      </c>
    </row>
    <row r="4217" spans="1:4">
      <c r="B4217" s="276" t="s">
        <v>2868</v>
      </c>
      <c r="C4217" s="277" t="s">
        <v>37724</v>
      </c>
    </row>
    <row r="4218" spans="1:4">
      <c r="A4218" s="275" t="s">
        <v>2869</v>
      </c>
      <c r="B4218" s="275" t="s">
        <v>39306</v>
      </c>
    </row>
    <row r="4219" spans="1:4">
      <c r="D4219" s="261" t="s">
        <v>2870</v>
      </c>
    </row>
    <row r="4220" spans="1:4">
      <c r="A4220" s="260" t="s">
        <v>2871</v>
      </c>
      <c r="B4220" s="260" t="s">
        <v>2872</v>
      </c>
      <c r="C4220" s="261" t="s">
        <v>2873</v>
      </c>
    </row>
    <row r="4221" spans="1:4">
      <c r="D4221" s="261" t="s">
        <v>2874</v>
      </c>
    </row>
    <row r="4222" spans="1:4">
      <c r="A4222" s="276" t="s">
        <v>7712</v>
      </c>
      <c r="B4222" s="276" t="s">
        <v>7713</v>
      </c>
      <c r="C4222" s="273" t="s">
        <v>34</v>
      </c>
      <c r="D4222" s="277" t="s">
        <v>39989</v>
      </c>
    </row>
    <row r="4223" spans="1:4">
      <c r="B4223" s="276" t="s">
        <v>7714</v>
      </c>
    </row>
    <row r="4224" spans="1:4">
      <c r="A4224" s="276" t="s">
        <v>7715</v>
      </c>
      <c r="B4224" s="276" t="s">
        <v>7716</v>
      </c>
      <c r="C4224" s="273" t="s">
        <v>34</v>
      </c>
      <c r="D4224" s="278" t="s">
        <v>39990</v>
      </c>
    </row>
    <row r="4225" spans="1:4">
      <c r="B4225" s="276" t="s">
        <v>7714</v>
      </c>
    </row>
    <row r="4226" spans="1:4">
      <c r="A4226" s="276" t="s">
        <v>7717</v>
      </c>
      <c r="B4226" s="276" t="s">
        <v>7718</v>
      </c>
      <c r="C4226" s="273" t="s">
        <v>34</v>
      </c>
      <c r="D4226" s="278" t="s">
        <v>39991</v>
      </c>
    </row>
    <row r="4227" spans="1:4">
      <c r="B4227" s="276" t="s">
        <v>7714</v>
      </c>
    </row>
    <row r="4228" spans="1:4">
      <c r="A4228" s="276" t="s">
        <v>7719</v>
      </c>
      <c r="B4228" s="276" t="s">
        <v>7720</v>
      </c>
      <c r="C4228" s="273" t="s">
        <v>7721</v>
      </c>
      <c r="D4228" s="277" t="s">
        <v>39992</v>
      </c>
    </row>
    <row r="4229" spans="1:4">
      <c r="A4229" s="276" t="s">
        <v>7722</v>
      </c>
      <c r="B4229" s="276" t="s">
        <v>7723</v>
      </c>
      <c r="C4229" s="273" t="s">
        <v>7721</v>
      </c>
      <c r="D4229" s="277" t="s">
        <v>32624</v>
      </c>
    </row>
    <row r="4230" spans="1:4">
      <c r="A4230" s="276" t="s">
        <v>7724</v>
      </c>
      <c r="B4230" s="276" t="s">
        <v>7725</v>
      </c>
      <c r="C4230" s="273" t="s">
        <v>226</v>
      </c>
      <c r="D4230" s="277" t="s">
        <v>2533</v>
      </c>
    </row>
    <row r="4231" spans="1:4">
      <c r="A4231" s="276" t="s">
        <v>7727</v>
      </c>
      <c r="B4231" s="276" t="s">
        <v>7728</v>
      </c>
      <c r="C4231" s="273" t="s">
        <v>226</v>
      </c>
      <c r="D4231" s="277" t="s">
        <v>14357</v>
      </c>
    </row>
    <row r="4232" spans="1:4">
      <c r="A4232" s="276" t="s">
        <v>7729</v>
      </c>
      <c r="B4232" s="276" t="s">
        <v>7730</v>
      </c>
      <c r="C4232" s="273" t="s">
        <v>226</v>
      </c>
      <c r="D4232" s="277" t="s">
        <v>34607</v>
      </c>
    </row>
    <row r="4233" spans="1:4">
      <c r="A4233" s="276" t="s">
        <v>7731</v>
      </c>
      <c r="B4233" s="276" t="s">
        <v>7732</v>
      </c>
      <c r="C4233" s="273" t="s">
        <v>293</v>
      </c>
      <c r="D4233" s="273" t="s">
        <v>1216</v>
      </c>
    </row>
    <row r="4234" spans="1:4">
      <c r="B4234" s="276" t="s">
        <v>7733</v>
      </c>
    </row>
    <row r="4235" spans="1:4">
      <c r="A4235" s="276" t="s">
        <v>7734</v>
      </c>
      <c r="B4235" s="276" t="s">
        <v>7732</v>
      </c>
      <c r="C4235" s="273" t="s">
        <v>293</v>
      </c>
      <c r="D4235" s="277" t="s">
        <v>1824</v>
      </c>
    </row>
    <row r="4236" spans="1:4">
      <c r="B4236" s="276" t="s">
        <v>7735</v>
      </c>
    </row>
    <row r="4237" spans="1:4">
      <c r="A4237" s="276" t="s">
        <v>7736</v>
      </c>
      <c r="B4237" s="276" t="s">
        <v>7732</v>
      </c>
      <c r="C4237" s="273" t="s">
        <v>293</v>
      </c>
      <c r="D4237" s="277" t="s">
        <v>850</v>
      </c>
    </row>
    <row r="4238" spans="1:4">
      <c r="B4238" s="276" t="s">
        <v>7737</v>
      </c>
    </row>
    <row r="4239" spans="1:4">
      <c r="A4239" s="276" t="s">
        <v>7738</v>
      </c>
      <c r="B4239" s="276" t="s">
        <v>7732</v>
      </c>
      <c r="C4239" s="273" t="s">
        <v>293</v>
      </c>
      <c r="D4239" s="277" t="s">
        <v>1727</v>
      </c>
    </row>
    <row r="4240" spans="1:4">
      <c r="B4240" s="276" t="s">
        <v>7739</v>
      </c>
    </row>
    <row r="4241" spans="1:4">
      <c r="A4241" s="276" t="s">
        <v>7740</v>
      </c>
      <c r="B4241" s="276" t="s">
        <v>7732</v>
      </c>
      <c r="C4241" s="273" t="s">
        <v>293</v>
      </c>
      <c r="D4241" s="277" t="s">
        <v>604</v>
      </c>
    </row>
    <row r="4242" spans="1:4">
      <c r="B4242" s="276" t="s">
        <v>7741</v>
      </c>
    </row>
    <row r="4243" spans="1:4">
      <c r="A4243" s="276" t="s">
        <v>7742</v>
      </c>
      <c r="B4243" s="276" t="s">
        <v>7743</v>
      </c>
      <c r="C4243" s="273" t="s">
        <v>293</v>
      </c>
      <c r="D4243" s="273" t="s">
        <v>1908</v>
      </c>
    </row>
    <row r="4244" spans="1:4">
      <c r="B4244" s="276" t="s">
        <v>7744</v>
      </c>
    </row>
    <row r="4245" spans="1:4">
      <c r="A4245" s="276" t="s">
        <v>7745</v>
      </c>
      <c r="B4245" s="276" t="s">
        <v>7746</v>
      </c>
      <c r="C4245" s="273" t="s">
        <v>293</v>
      </c>
      <c r="D4245" s="273" t="s">
        <v>1218</v>
      </c>
    </row>
    <row r="4246" spans="1:4">
      <c r="B4246" s="276" t="s">
        <v>7747</v>
      </c>
    </row>
    <row r="4247" spans="1:4">
      <c r="A4247" s="276" t="s">
        <v>7748</v>
      </c>
      <c r="B4247" s="276" t="s">
        <v>7749</v>
      </c>
      <c r="C4247" s="273" t="s">
        <v>34</v>
      </c>
      <c r="D4247" s="277" t="s">
        <v>39993</v>
      </c>
    </row>
    <row r="4248" spans="1:4">
      <c r="A4248" s="276" t="s">
        <v>38005</v>
      </c>
      <c r="B4248" s="276" t="s">
        <v>38006</v>
      </c>
      <c r="C4248" s="273" t="s">
        <v>293</v>
      </c>
      <c r="D4248" s="273" t="s">
        <v>275</v>
      </c>
    </row>
    <row r="4249" spans="1:4">
      <c r="A4249" s="276" t="s">
        <v>7750</v>
      </c>
      <c r="B4249" s="276" t="s">
        <v>7751</v>
      </c>
      <c r="C4249" s="273" t="s">
        <v>293</v>
      </c>
      <c r="D4249" s="277" t="s">
        <v>497</v>
      </c>
    </row>
    <row r="4250" spans="1:4">
      <c r="B4250" s="276" t="s">
        <v>7752</v>
      </c>
    </row>
    <row r="4251" spans="1:4">
      <c r="A4251" s="276" t="s">
        <v>7753</v>
      </c>
      <c r="B4251" s="276" t="s">
        <v>7754</v>
      </c>
      <c r="C4251" s="273" t="s">
        <v>34</v>
      </c>
      <c r="D4251" s="277" t="s">
        <v>38805</v>
      </c>
    </row>
    <row r="4252" spans="1:4">
      <c r="A4252" s="276" t="s">
        <v>7755</v>
      </c>
      <c r="B4252" s="276" t="s">
        <v>7756</v>
      </c>
      <c r="C4252" s="273" t="s">
        <v>34</v>
      </c>
      <c r="D4252" s="277" t="s">
        <v>179</v>
      </c>
    </row>
    <row r="4253" spans="1:4">
      <c r="A4253" s="276" t="s">
        <v>7757</v>
      </c>
      <c r="B4253" s="276" t="s">
        <v>7758</v>
      </c>
      <c r="C4253" s="273" t="s">
        <v>226</v>
      </c>
      <c r="D4253" s="277" t="s">
        <v>2647</v>
      </c>
    </row>
    <row r="4254" spans="1:4">
      <c r="A4254" s="276" t="s">
        <v>7759</v>
      </c>
      <c r="B4254" s="276" t="s">
        <v>7760</v>
      </c>
      <c r="C4254" s="273" t="s">
        <v>293</v>
      </c>
      <c r="D4254" s="273" t="s">
        <v>520</v>
      </c>
    </row>
    <row r="4255" spans="1:4">
      <c r="B4255" s="276" t="s">
        <v>7761</v>
      </c>
    </row>
    <row r="4256" spans="1:4">
      <c r="A4256" s="276" t="s">
        <v>7762</v>
      </c>
      <c r="B4256" s="276" t="s">
        <v>7763</v>
      </c>
      <c r="C4256" s="273" t="s">
        <v>293</v>
      </c>
      <c r="D4256" s="277" t="s">
        <v>37544</v>
      </c>
    </row>
    <row r="4257" spans="1:4">
      <c r="B4257" s="276" t="s">
        <v>7761</v>
      </c>
    </row>
    <row r="4258" spans="1:4">
      <c r="A4258" s="276" t="s">
        <v>7764</v>
      </c>
      <c r="B4258" s="276" t="s">
        <v>7765</v>
      </c>
      <c r="C4258" s="273" t="s">
        <v>34</v>
      </c>
      <c r="D4258" s="277" t="s">
        <v>146</v>
      </c>
    </row>
    <row r="4259" spans="1:4">
      <c r="A4259" s="276" t="s">
        <v>7766</v>
      </c>
      <c r="B4259" s="276" t="s">
        <v>7767</v>
      </c>
      <c r="C4259" s="273" t="s">
        <v>34</v>
      </c>
      <c r="D4259" s="277" t="s">
        <v>96</v>
      </c>
    </row>
    <row r="4260" spans="1:4">
      <c r="A4260" s="276" t="s">
        <v>7768</v>
      </c>
      <c r="B4260" s="276" t="s">
        <v>7769</v>
      </c>
      <c r="C4260" s="273" t="s">
        <v>293</v>
      </c>
      <c r="D4260" s="273" t="s">
        <v>276</v>
      </c>
    </row>
    <row r="4261" spans="1:4">
      <c r="A4261" s="276" t="s">
        <v>7770</v>
      </c>
      <c r="B4261" s="276" t="s">
        <v>7771</v>
      </c>
      <c r="C4261" s="273" t="s">
        <v>34</v>
      </c>
      <c r="D4261" s="277" t="s">
        <v>15191</v>
      </c>
    </row>
    <row r="4262" spans="1:4">
      <c r="A4262" s="276" t="s">
        <v>7772</v>
      </c>
      <c r="B4262" s="276" t="s">
        <v>7773</v>
      </c>
      <c r="C4262" s="273" t="s">
        <v>34</v>
      </c>
      <c r="D4262" s="277" t="s">
        <v>30811</v>
      </c>
    </row>
    <row r="4263" spans="1:4">
      <c r="A4263" s="276" t="s">
        <v>7774</v>
      </c>
      <c r="B4263" s="276" t="s">
        <v>7775</v>
      </c>
      <c r="C4263" s="273" t="s">
        <v>34</v>
      </c>
      <c r="D4263" s="277" t="s">
        <v>39994</v>
      </c>
    </row>
    <row r="4264" spans="1:4">
      <c r="A4264" s="276" t="s">
        <v>7776</v>
      </c>
      <c r="B4264" s="276" t="s">
        <v>7777</v>
      </c>
      <c r="C4264" s="273" t="s">
        <v>34</v>
      </c>
      <c r="D4264" s="277" t="s">
        <v>36221</v>
      </c>
    </row>
    <row r="4265" spans="1:4">
      <c r="A4265" s="276" t="s">
        <v>7778</v>
      </c>
      <c r="B4265" s="276" t="s">
        <v>7779</v>
      </c>
      <c r="C4265" s="273" t="s">
        <v>293</v>
      </c>
      <c r="D4265" s="273" t="s">
        <v>546</v>
      </c>
    </row>
    <row r="4266" spans="1:4">
      <c r="B4266" s="276" t="s">
        <v>4462</v>
      </c>
    </row>
    <row r="4267" spans="1:4">
      <c r="A4267" s="276" t="s">
        <v>7780</v>
      </c>
      <c r="B4267" s="276" t="s">
        <v>7781</v>
      </c>
      <c r="C4267" s="273" t="s">
        <v>34</v>
      </c>
      <c r="D4267" s="277" t="s">
        <v>253</v>
      </c>
    </row>
    <row r="4268" spans="1:4">
      <c r="A4268" s="276" t="s">
        <v>7782</v>
      </c>
      <c r="B4268" s="276" t="s">
        <v>7783</v>
      </c>
      <c r="C4268" s="273" t="s">
        <v>34</v>
      </c>
      <c r="D4268" s="277">
        <v>4.55</v>
      </c>
    </row>
    <row r="4269" spans="1:4">
      <c r="A4269" s="276" t="s">
        <v>7784</v>
      </c>
      <c r="B4269" s="276" t="s">
        <v>7785</v>
      </c>
      <c r="C4269" s="273" t="s">
        <v>34</v>
      </c>
      <c r="D4269" s="277" t="s">
        <v>1862</v>
      </c>
    </row>
    <row r="4270" spans="1:4">
      <c r="A4270" s="276" t="s">
        <v>7786</v>
      </c>
      <c r="B4270" s="276" t="s">
        <v>7787</v>
      </c>
      <c r="C4270" s="273" t="s">
        <v>34</v>
      </c>
      <c r="D4270" s="277" t="s">
        <v>56</v>
      </c>
    </row>
    <row r="4271" spans="1:4">
      <c r="B4271" s="276" t="s">
        <v>7788</v>
      </c>
    </row>
    <row r="4272" spans="1:4">
      <c r="A4272" s="276" t="s">
        <v>7789</v>
      </c>
      <c r="B4272" s="276" t="s">
        <v>7790</v>
      </c>
      <c r="C4272" s="273" t="s">
        <v>34</v>
      </c>
      <c r="D4272" s="277" t="s">
        <v>2624</v>
      </c>
    </row>
    <row r="4273" spans="1:4">
      <c r="A4273" s="276" t="s">
        <v>7791</v>
      </c>
      <c r="B4273" s="276" t="s">
        <v>7792</v>
      </c>
      <c r="C4273" s="273" t="s">
        <v>34</v>
      </c>
      <c r="D4273" s="277" t="s">
        <v>1239</v>
      </c>
    </row>
    <row r="4274" spans="1:4">
      <c r="B4274" s="276" t="s">
        <v>7788</v>
      </c>
    </row>
    <row r="4275" spans="1:4">
      <c r="A4275" s="260" t="s">
        <v>2942</v>
      </c>
    </row>
    <row r="4277" spans="1:4">
      <c r="D4277" s="273" t="s">
        <v>39995</v>
      </c>
    </row>
    <row r="4278" spans="1:4" ht="18">
      <c r="B4278" s="274" t="s">
        <v>2864</v>
      </c>
    </row>
    <row r="4279" spans="1:4">
      <c r="A4279" s="275" t="s">
        <v>2865</v>
      </c>
    </row>
    <row r="4280" spans="1:4">
      <c r="A4280" s="275" t="s">
        <v>39302</v>
      </c>
    </row>
    <row r="4281" spans="1:4">
      <c r="A4281" s="275" t="s">
        <v>39303</v>
      </c>
    </row>
    <row r="4282" spans="1:4">
      <c r="A4282" s="275" t="s">
        <v>2866</v>
      </c>
    </row>
    <row r="4283" spans="1:4">
      <c r="A4283" s="275" t="s">
        <v>39304</v>
      </c>
    </row>
    <row r="4284" spans="1:4">
      <c r="A4284" s="275" t="s">
        <v>2867</v>
      </c>
      <c r="B4284" s="276" t="s">
        <v>39305</v>
      </c>
    </row>
    <row r="4285" spans="1:4">
      <c r="B4285" s="276" t="s">
        <v>2868</v>
      </c>
      <c r="C4285" s="277" t="s">
        <v>37724</v>
      </c>
    </row>
    <row r="4286" spans="1:4">
      <c r="A4286" s="275" t="s">
        <v>2869</v>
      </c>
      <c r="B4286" s="275" t="s">
        <v>39306</v>
      </c>
    </row>
    <row r="4287" spans="1:4">
      <c r="D4287" s="261" t="s">
        <v>2870</v>
      </c>
    </row>
    <row r="4288" spans="1:4">
      <c r="A4288" s="260" t="s">
        <v>2871</v>
      </c>
      <c r="B4288" s="260" t="s">
        <v>2872</v>
      </c>
      <c r="C4288" s="261" t="s">
        <v>2873</v>
      </c>
    </row>
    <row r="4289" spans="1:4">
      <c r="D4289" s="261" t="s">
        <v>2874</v>
      </c>
    </row>
    <row r="4290" spans="1:4">
      <c r="A4290" s="276" t="s">
        <v>7793</v>
      </c>
      <c r="B4290" s="276" t="s">
        <v>7794</v>
      </c>
      <c r="C4290" s="273" t="s">
        <v>34</v>
      </c>
      <c r="D4290" s="277" t="s">
        <v>253</v>
      </c>
    </row>
    <row r="4291" spans="1:4">
      <c r="A4291" s="276" t="s">
        <v>7795</v>
      </c>
      <c r="B4291" s="276" t="s">
        <v>7796</v>
      </c>
      <c r="C4291" s="273" t="s">
        <v>34</v>
      </c>
      <c r="D4291" s="273" t="s">
        <v>1298</v>
      </c>
    </row>
    <row r="4292" spans="1:4">
      <c r="A4292" s="276" t="s">
        <v>7797</v>
      </c>
      <c r="B4292" s="276" t="s">
        <v>7798</v>
      </c>
      <c r="C4292" s="273" t="s">
        <v>34</v>
      </c>
      <c r="D4292" s="277" t="s">
        <v>1358</v>
      </c>
    </row>
    <row r="4293" spans="1:4">
      <c r="A4293" s="276" t="s">
        <v>7799</v>
      </c>
      <c r="B4293" s="276" t="s">
        <v>7800</v>
      </c>
      <c r="C4293" s="273" t="s">
        <v>34</v>
      </c>
      <c r="D4293" s="277" t="s">
        <v>2179</v>
      </c>
    </row>
    <row r="4294" spans="1:4">
      <c r="A4294" s="276" t="s">
        <v>7801</v>
      </c>
      <c r="B4294" s="276" t="s">
        <v>7802</v>
      </c>
      <c r="C4294" s="273" t="s">
        <v>34</v>
      </c>
      <c r="D4294" s="277" t="s">
        <v>2465</v>
      </c>
    </row>
    <row r="4295" spans="1:4">
      <c r="A4295" s="276" t="s">
        <v>7803</v>
      </c>
      <c r="B4295" s="276" t="s">
        <v>7804</v>
      </c>
      <c r="C4295" s="273" t="s">
        <v>34</v>
      </c>
      <c r="D4295" s="277" t="s">
        <v>749</v>
      </c>
    </row>
    <row r="4296" spans="1:4">
      <c r="A4296" s="276" t="s">
        <v>7805</v>
      </c>
      <c r="B4296" s="276" t="s">
        <v>7806</v>
      </c>
      <c r="C4296" s="273" t="s">
        <v>34</v>
      </c>
      <c r="D4296" s="277" t="s">
        <v>2799</v>
      </c>
    </row>
    <row r="4297" spans="1:4">
      <c r="A4297" s="276" t="s">
        <v>7807</v>
      </c>
      <c r="B4297" s="276" t="s">
        <v>7808</v>
      </c>
      <c r="C4297" s="273" t="s">
        <v>34</v>
      </c>
      <c r="D4297" s="277" t="s">
        <v>2456</v>
      </c>
    </row>
    <row r="4298" spans="1:4">
      <c r="A4298" s="276" t="s">
        <v>7809</v>
      </c>
      <c r="B4298" s="276" t="s">
        <v>7810</v>
      </c>
      <c r="C4298" s="273" t="s">
        <v>34</v>
      </c>
      <c r="D4298" s="277" t="s">
        <v>39996</v>
      </c>
    </row>
    <row r="4299" spans="1:4">
      <c r="A4299" s="276" t="s">
        <v>7811</v>
      </c>
      <c r="B4299" s="276" t="s">
        <v>7812</v>
      </c>
      <c r="C4299" s="273" t="s">
        <v>34</v>
      </c>
      <c r="D4299" s="277" t="s">
        <v>1236</v>
      </c>
    </row>
    <row r="4300" spans="1:4">
      <c r="A4300" s="276" t="s">
        <v>7813</v>
      </c>
      <c r="B4300" s="276" t="s">
        <v>7814</v>
      </c>
      <c r="C4300" s="273" t="s">
        <v>34</v>
      </c>
      <c r="D4300" s="277" t="s">
        <v>31481</v>
      </c>
    </row>
    <row r="4301" spans="1:4">
      <c r="A4301" s="276" t="s">
        <v>7815</v>
      </c>
      <c r="B4301" s="276" t="s">
        <v>7816</v>
      </c>
      <c r="C4301" s="273" t="s">
        <v>34</v>
      </c>
      <c r="D4301" s="277" t="s">
        <v>2700</v>
      </c>
    </row>
    <row r="4302" spans="1:4">
      <c r="A4302" s="276" t="s">
        <v>7818</v>
      </c>
      <c r="B4302" s="276" t="s">
        <v>7819</v>
      </c>
      <c r="C4302" s="273" t="s">
        <v>34</v>
      </c>
      <c r="D4302" s="277" t="s">
        <v>594</v>
      </c>
    </row>
    <row r="4303" spans="1:4">
      <c r="A4303" s="276" t="s">
        <v>7820</v>
      </c>
      <c r="B4303" s="276" t="s">
        <v>7821</v>
      </c>
      <c r="C4303" s="273" t="s">
        <v>34</v>
      </c>
      <c r="D4303" s="277" t="s">
        <v>1554</v>
      </c>
    </row>
    <row r="4304" spans="1:4">
      <c r="A4304" s="276" t="s">
        <v>7822</v>
      </c>
      <c r="B4304" s="276" t="s">
        <v>7823</v>
      </c>
      <c r="C4304" s="273" t="s">
        <v>34</v>
      </c>
      <c r="D4304" s="277" t="s">
        <v>39997</v>
      </c>
    </row>
    <row r="4305" spans="1:4">
      <c r="A4305" s="276" t="s">
        <v>7824</v>
      </c>
      <c r="B4305" s="276" t="s">
        <v>7825</v>
      </c>
      <c r="C4305" s="273" t="s">
        <v>34</v>
      </c>
      <c r="D4305" s="277" t="s">
        <v>18574</v>
      </c>
    </row>
    <row r="4306" spans="1:4">
      <c r="A4306" s="276" t="s">
        <v>7826</v>
      </c>
      <c r="B4306" s="276" t="s">
        <v>7827</v>
      </c>
      <c r="C4306" s="273" t="s">
        <v>34</v>
      </c>
      <c r="D4306" s="277" t="s">
        <v>2787</v>
      </c>
    </row>
    <row r="4307" spans="1:4">
      <c r="A4307" s="276" t="s">
        <v>7828</v>
      </c>
      <c r="B4307" s="276" t="s">
        <v>7829</v>
      </c>
      <c r="C4307" s="273" t="s">
        <v>34</v>
      </c>
      <c r="D4307" s="277" t="s">
        <v>39998</v>
      </c>
    </row>
    <row r="4308" spans="1:4">
      <c r="A4308" s="276" t="s">
        <v>7830</v>
      </c>
      <c r="B4308" s="276" t="s">
        <v>7831</v>
      </c>
      <c r="C4308" s="273" t="s">
        <v>34</v>
      </c>
      <c r="D4308" s="277" t="s">
        <v>17546</v>
      </c>
    </row>
    <row r="4309" spans="1:4">
      <c r="A4309" s="276" t="s">
        <v>7832</v>
      </c>
      <c r="B4309" s="276" t="s">
        <v>7833</v>
      </c>
      <c r="C4309" s="273" t="s">
        <v>34</v>
      </c>
      <c r="D4309" s="277" t="s">
        <v>38501</v>
      </c>
    </row>
    <row r="4310" spans="1:4">
      <c r="A4310" s="276" t="s">
        <v>7834</v>
      </c>
      <c r="B4310" s="276" t="s">
        <v>7835</v>
      </c>
      <c r="C4310" s="273" t="s">
        <v>1201</v>
      </c>
      <c r="D4310" s="277" t="s">
        <v>31288</v>
      </c>
    </row>
    <row r="4311" spans="1:4">
      <c r="B4311" s="276" t="s">
        <v>7836</v>
      </c>
    </row>
    <row r="4312" spans="1:4">
      <c r="A4312" s="276" t="s">
        <v>7837</v>
      </c>
      <c r="B4312" s="276" t="s">
        <v>7838</v>
      </c>
      <c r="C4312" s="273" t="s">
        <v>1201</v>
      </c>
      <c r="D4312" s="277" t="s">
        <v>31550</v>
      </c>
    </row>
    <row r="4313" spans="1:4">
      <c r="B4313" s="276" t="s">
        <v>7839</v>
      </c>
    </row>
    <row r="4314" spans="1:4">
      <c r="B4314" s="276" t="s">
        <v>7840</v>
      </c>
    </row>
    <row r="4315" spans="1:4">
      <c r="A4315" s="276" t="s">
        <v>7841</v>
      </c>
      <c r="B4315" s="276" t="s">
        <v>7842</v>
      </c>
      <c r="C4315" s="273" t="s">
        <v>1201</v>
      </c>
      <c r="D4315" s="277" t="s">
        <v>15182</v>
      </c>
    </row>
    <row r="4316" spans="1:4">
      <c r="B4316" s="276" t="s">
        <v>7839</v>
      </c>
    </row>
    <row r="4317" spans="1:4">
      <c r="B4317" s="276" t="s">
        <v>7840</v>
      </c>
    </row>
    <row r="4318" spans="1:4">
      <c r="A4318" s="276" t="s">
        <v>7843</v>
      </c>
      <c r="B4318" s="276" t="s">
        <v>7844</v>
      </c>
      <c r="C4318" s="273" t="s">
        <v>1201</v>
      </c>
      <c r="D4318" s="277" t="s">
        <v>38008</v>
      </c>
    </row>
    <row r="4319" spans="1:4">
      <c r="B4319" s="276" t="s">
        <v>7845</v>
      </c>
    </row>
    <row r="4320" spans="1:4">
      <c r="B4320" s="276" t="s">
        <v>7840</v>
      </c>
    </row>
    <row r="4321" spans="1:4">
      <c r="A4321" s="276" t="s">
        <v>7846</v>
      </c>
      <c r="B4321" s="276" t="s">
        <v>7847</v>
      </c>
      <c r="C4321" s="273" t="s">
        <v>1201</v>
      </c>
      <c r="D4321" s="277" t="s">
        <v>14664</v>
      </c>
    </row>
    <row r="4322" spans="1:4">
      <c r="B4322" s="276" t="s">
        <v>7848</v>
      </c>
    </row>
    <row r="4323" spans="1:4">
      <c r="A4323" s="276" t="s">
        <v>7849</v>
      </c>
      <c r="B4323" s="276" t="s">
        <v>7850</v>
      </c>
      <c r="C4323" s="273" t="s">
        <v>1201</v>
      </c>
      <c r="D4323" s="277" t="s">
        <v>963</v>
      </c>
    </row>
    <row r="4324" spans="1:4">
      <c r="B4324" s="276" t="s">
        <v>7851</v>
      </c>
    </row>
    <row r="4325" spans="1:4">
      <c r="A4325" s="276" t="s">
        <v>7852</v>
      </c>
      <c r="B4325" s="276" t="s">
        <v>7853</v>
      </c>
      <c r="C4325" s="273" t="s">
        <v>1201</v>
      </c>
      <c r="D4325" s="277" t="s">
        <v>37832</v>
      </c>
    </row>
    <row r="4326" spans="1:4">
      <c r="B4326" s="276" t="s">
        <v>7848</v>
      </c>
    </row>
    <row r="4327" spans="1:4">
      <c r="A4327" s="276" t="s">
        <v>7854</v>
      </c>
      <c r="B4327" s="276" t="s">
        <v>7855</v>
      </c>
      <c r="C4327" s="273" t="s">
        <v>1201</v>
      </c>
      <c r="D4327" s="277" t="s">
        <v>14362</v>
      </c>
    </row>
    <row r="4328" spans="1:4">
      <c r="B4328" s="276" t="s">
        <v>7856</v>
      </c>
    </row>
    <row r="4329" spans="1:4">
      <c r="A4329" s="276" t="s">
        <v>7857</v>
      </c>
      <c r="B4329" s="276" t="s">
        <v>7858</v>
      </c>
      <c r="C4329" s="273" t="s">
        <v>1201</v>
      </c>
      <c r="D4329" s="277" t="s">
        <v>39999</v>
      </c>
    </row>
    <row r="4330" spans="1:4">
      <c r="B4330" s="276" t="s">
        <v>7859</v>
      </c>
    </row>
    <row r="4331" spans="1:4">
      <c r="A4331" s="276" t="s">
        <v>7860</v>
      </c>
      <c r="B4331" s="276" t="s">
        <v>7861</v>
      </c>
      <c r="C4331" s="273" t="s">
        <v>1201</v>
      </c>
      <c r="D4331" s="277" t="s">
        <v>1520</v>
      </c>
    </row>
    <row r="4332" spans="1:4">
      <c r="B4332" s="276" t="s">
        <v>7859</v>
      </c>
    </row>
    <row r="4333" spans="1:4">
      <c r="A4333" s="276" t="s">
        <v>7862</v>
      </c>
      <c r="B4333" s="276" t="s">
        <v>7863</v>
      </c>
      <c r="C4333" s="273" t="s">
        <v>1201</v>
      </c>
      <c r="D4333" s="277" t="s">
        <v>2601</v>
      </c>
    </row>
    <row r="4334" spans="1:4">
      <c r="B4334" s="276" t="s">
        <v>7859</v>
      </c>
    </row>
    <row r="4335" spans="1:4">
      <c r="A4335" s="276" t="s">
        <v>7864</v>
      </c>
      <c r="B4335" s="276" t="s">
        <v>7865</v>
      </c>
      <c r="C4335" s="273" t="s">
        <v>34</v>
      </c>
      <c r="D4335" s="278" t="s">
        <v>40000</v>
      </c>
    </row>
    <row r="4336" spans="1:4">
      <c r="A4336" s="276" t="s">
        <v>7866</v>
      </c>
      <c r="B4336" s="276" t="s">
        <v>7867</v>
      </c>
      <c r="C4336" s="273" t="s">
        <v>34</v>
      </c>
      <c r="D4336" s="278" t="s">
        <v>40001</v>
      </c>
    </row>
    <row r="4337" spans="1:4">
      <c r="A4337" s="276" t="s">
        <v>7868</v>
      </c>
      <c r="B4337" s="276" t="s">
        <v>7869</v>
      </c>
      <c r="C4337" s="273" t="s">
        <v>34</v>
      </c>
      <c r="D4337" s="278" t="s">
        <v>40002</v>
      </c>
    </row>
    <row r="4338" spans="1:4">
      <c r="A4338" s="276" t="s">
        <v>7870</v>
      </c>
      <c r="B4338" s="276" t="s">
        <v>7871</v>
      </c>
      <c r="C4338" s="273" t="s">
        <v>34</v>
      </c>
      <c r="D4338" s="279" t="s">
        <v>40003</v>
      </c>
    </row>
    <row r="4339" spans="1:4">
      <c r="A4339" s="276" t="s">
        <v>7872</v>
      </c>
      <c r="B4339" s="276" t="s">
        <v>7873</v>
      </c>
      <c r="C4339" s="273" t="s">
        <v>34</v>
      </c>
      <c r="D4339" s="278" t="s">
        <v>40004</v>
      </c>
    </row>
    <row r="4340" spans="1:4">
      <c r="A4340" s="276" t="s">
        <v>7874</v>
      </c>
      <c r="B4340" s="276" t="s">
        <v>7875</v>
      </c>
      <c r="C4340" s="273" t="s">
        <v>34</v>
      </c>
      <c r="D4340" s="278" t="s">
        <v>40005</v>
      </c>
    </row>
    <row r="4341" spans="1:4">
      <c r="A4341" s="276" t="s">
        <v>7876</v>
      </c>
      <c r="B4341" s="276" t="s">
        <v>7877</v>
      </c>
      <c r="C4341" s="273" t="s">
        <v>34</v>
      </c>
      <c r="D4341" s="277" t="s">
        <v>40006</v>
      </c>
    </row>
    <row r="4342" spans="1:4">
      <c r="A4342" s="260" t="s">
        <v>2942</v>
      </c>
    </row>
    <row r="4344" spans="1:4">
      <c r="D4344" s="273" t="s">
        <v>40007</v>
      </c>
    </row>
    <row r="4345" spans="1:4" ht="18">
      <c r="B4345" s="274" t="s">
        <v>2864</v>
      </c>
    </row>
    <row r="4346" spans="1:4">
      <c r="A4346" s="275" t="s">
        <v>2865</v>
      </c>
    </row>
    <row r="4347" spans="1:4">
      <c r="A4347" s="275" t="s">
        <v>39302</v>
      </c>
    </row>
    <row r="4348" spans="1:4">
      <c r="A4348" s="275" t="s">
        <v>39303</v>
      </c>
    </row>
    <row r="4349" spans="1:4">
      <c r="A4349" s="275" t="s">
        <v>2866</v>
      </c>
    </row>
    <row r="4350" spans="1:4">
      <c r="A4350" s="275" t="s">
        <v>39304</v>
      </c>
    </row>
    <row r="4351" spans="1:4">
      <c r="A4351" s="275" t="s">
        <v>2867</v>
      </c>
      <c r="B4351" s="276" t="s">
        <v>39305</v>
      </c>
    </row>
    <row r="4352" spans="1:4">
      <c r="B4352" s="276" t="s">
        <v>2868</v>
      </c>
      <c r="C4352" s="277" t="s">
        <v>37724</v>
      </c>
    </row>
    <row r="4353" spans="1:4">
      <c r="A4353" s="275" t="s">
        <v>2869</v>
      </c>
      <c r="B4353" s="275" t="s">
        <v>39306</v>
      </c>
    </row>
    <row r="4354" spans="1:4">
      <c r="D4354" s="261" t="s">
        <v>2870</v>
      </c>
    </row>
    <row r="4355" spans="1:4">
      <c r="A4355" s="260" t="s">
        <v>2871</v>
      </c>
      <c r="B4355" s="260" t="s">
        <v>2872</v>
      </c>
      <c r="C4355" s="261" t="s">
        <v>2873</v>
      </c>
    </row>
    <row r="4356" spans="1:4">
      <c r="D4356" s="261" t="s">
        <v>2874</v>
      </c>
    </row>
    <row r="4357" spans="1:4">
      <c r="A4357" s="276" t="s">
        <v>7878</v>
      </c>
      <c r="B4357" s="276" t="s">
        <v>7879</v>
      </c>
      <c r="C4357" s="273" t="s">
        <v>34</v>
      </c>
      <c r="D4357" s="277" t="s">
        <v>40008</v>
      </c>
    </row>
    <row r="4358" spans="1:4">
      <c r="A4358" s="276" t="s">
        <v>7880</v>
      </c>
      <c r="B4358" s="276" t="s">
        <v>7881</v>
      </c>
      <c r="C4358" s="273" t="s">
        <v>34</v>
      </c>
      <c r="D4358" s="278" t="s">
        <v>40009</v>
      </c>
    </row>
    <row r="4359" spans="1:4">
      <c r="B4359" s="276" t="s">
        <v>7882</v>
      </c>
    </row>
    <row r="4360" spans="1:4">
      <c r="B4360" s="280" t="s">
        <v>7883</v>
      </c>
    </row>
    <row r="4361" spans="1:4">
      <c r="A4361" s="276" t="s">
        <v>7884</v>
      </c>
      <c r="B4361" s="276" t="s">
        <v>7885</v>
      </c>
      <c r="C4361" s="273" t="s">
        <v>34</v>
      </c>
      <c r="D4361" s="277" t="s">
        <v>40010</v>
      </c>
    </row>
    <row r="4362" spans="1:4">
      <c r="B4362" s="276" t="s">
        <v>7886</v>
      </c>
    </row>
    <row r="4363" spans="1:4">
      <c r="B4363" s="280" t="s">
        <v>7883</v>
      </c>
    </row>
    <row r="4364" spans="1:4">
      <c r="A4364" s="276" t="s">
        <v>7887</v>
      </c>
      <c r="B4364" s="276" t="s">
        <v>7888</v>
      </c>
      <c r="C4364" s="273" t="s">
        <v>34</v>
      </c>
      <c r="D4364" s="279" t="s">
        <v>40011</v>
      </c>
    </row>
    <row r="4365" spans="1:4">
      <c r="B4365" s="276" t="s">
        <v>7889</v>
      </c>
    </row>
    <row r="4366" spans="1:4">
      <c r="B4366" s="280" t="s">
        <v>7883</v>
      </c>
    </row>
    <row r="4367" spans="1:4">
      <c r="A4367" s="276" t="s">
        <v>7890</v>
      </c>
      <c r="B4367" s="276" t="s">
        <v>7891</v>
      </c>
      <c r="C4367" s="273" t="s">
        <v>34</v>
      </c>
      <c r="D4367" s="278" t="s">
        <v>40012</v>
      </c>
    </row>
    <row r="4368" spans="1:4">
      <c r="B4368" s="276" t="s">
        <v>7892</v>
      </c>
    </row>
    <row r="4369" spans="1:4">
      <c r="B4369" s="276" t="s">
        <v>7893</v>
      </c>
    </row>
    <row r="4370" spans="1:4">
      <c r="A4370" s="276" t="s">
        <v>7894</v>
      </c>
      <c r="B4370" s="276" t="s">
        <v>7895</v>
      </c>
      <c r="C4370" s="273" t="s">
        <v>34</v>
      </c>
      <c r="D4370" s="286" t="s">
        <v>40013</v>
      </c>
    </row>
    <row r="4371" spans="1:4">
      <c r="B4371" s="276" t="s">
        <v>7896</v>
      </c>
    </row>
    <row r="4372" spans="1:4">
      <c r="A4372" s="276" t="s">
        <v>7897</v>
      </c>
      <c r="B4372" s="276" t="s">
        <v>7898</v>
      </c>
      <c r="C4372" s="273" t="s">
        <v>34</v>
      </c>
      <c r="D4372" s="278" t="s">
        <v>40014</v>
      </c>
    </row>
    <row r="4373" spans="1:4">
      <c r="B4373" s="276" t="s">
        <v>7899</v>
      </c>
    </row>
    <row r="4374" spans="1:4">
      <c r="A4374" s="276" t="s">
        <v>7900</v>
      </c>
      <c r="B4374" s="276" t="s">
        <v>7901</v>
      </c>
      <c r="C4374" s="273" t="s">
        <v>612</v>
      </c>
      <c r="D4374" s="277" t="s">
        <v>37070</v>
      </c>
    </row>
    <row r="4375" spans="1:4">
      <c r="A4375" s="276" t="s">
        <v>7902</v>
      </c>
      <c r="B4375" s="276" t="s">
        <v>7903</v>
      </c>
      <c r="C4375" s="273" t="s">
        <v>612</v>
      </c>
      <c r="D4375" s="277" t="s">
        <v>2251</v>
      </c>
    </row>
    <row r="4376" spans="1:4">
      <c r="A4376" s="276" t="s">
        <v>7904</v>
      </c>
      <c r="B4376" s="276" t="s">
        <v>7905</v>
      </c>
      <c r="C4376" s="273" t="s">
        <v>7906</v>
      </c>
      <c r="D4376" s="277" t="s">
        <v>22973</v>
      </c>
    </row>
    <row r="4377" spans="1:4">
      <c r="A4377" s="276" t="s">
        <v>7907</v>
      </c>
      <c r="B4377" s="276" t="s">
        <v>7908</v>
      </c>
      <c r="C4377" s="273" t="s">
        <v>34</v>
      </c>
      <c r="D4377" s="277" t="s">
        <v>433</v>
      </c>
    </row>
    <row r="4378" spans="1:4">
      <c r="B4378" s="276" t="s">
        <v>7909</v>
      </c>
    </row>
    <row r="4379" spans="1:4">
      <c r="A4379" s="276" t="s">
        <v>7910</v>
      </c>
      <c r="B4379" s="276" t="s">
        <v>7911</v>
      </c>
      <c r="C4379" s="273" t="s">
        <v>34</v>
      </c>
      <c r="D4379" s="277" t="s">
        <v>920</v>
      </c>
    </row>
    <row r="4380" spans="1:4">
      <c r="B4380" s="276" t="s">
        <v>7912</v>
      </c>
    </row>
    <row r="4381" spans="1:4">
      <c r="A4381" s="276" t="s">
        <v>7913</v>
      </c>
      <c r="B4381" s="276" t="s">
        <v>7914</v>
      </c>
      <c r="C4381" s="273" t="s">
        <v>34</v>
      </c>
      <c r="D4381" s="277" t="s">
        <v>1036</v>
      </c>
    </row>
    <row r="4382" spans="1:4">
      <c r="B4382" s="276" t="s">
        <v>7915</v>
      </c>
    </row>
    <row r="4383" spans="1:4">
      <c r="A4383" s="276" t="s">
        <v>7916</v>
      </c>
      <c r="B4383" s="276" t="s">
        <v>7917</v>
      </c>
      <c r="C4383" s="273" t="s">
        <v>34</v>
      </c>
      <c r="D4383" s="277" t="s">
        <v>799</v>
      </c>
    </row>
    <row r="4384" spans="1:4">
      <c r="B4384" s="276" t="s">
        <v>7918</v>
      </c>
    </row>
    <row r="4385" spans="1:4">
      <c r="A4385" s="276" t="s">
        <v>7919</v>
      </c>
      <c r="B4385" s="276" t="s">
        <v>7920</v>
      </c>
      <c r="C4385" s="273" t="s">
        <v>34</v>
      </c>
      <c r="D4385" s="277" t="s">
        <v>5454</v>
      </c>
    </row>
    <row r="4386" spans="1:4">
      <c r="B4386" s="276" t="s">
        <v>7921</v>
      </c>
    </row>
    <row r="4387" spans="1:4">
      <c r="A4387" s="276" t="s">
        <v>7922</v>
      </c>
      <c r="B4387" s="276" t="s">
        <v>7923</v>
      </c>
      <c r="C4387" s="273" t="s">
        <v>34</v>
      </c>
      <c r="D4387" s="277" t="s">
        <v>2041</v>
      </c>
    </row>
    <row r="4388" spans="1:4">
      <c r="B4388" s="276" t="s">
        <v>7921</v>
      </c>
    </row>
    <row r="4389" spans="1:4">
      <c r="A4389" s="276" t="s">
        <v>7924</v>
      </c>
      <c r="B4389" s="276" t="s">
        <v>7925</v>
      </c>
      <c r="C4389" s="273" t="s">
        <v>34</v>
      </c>
      <c r="D4389" s="277" t="s">
        <v>16637</v>
      </c>
    </row>
    <row r="4390" spans="1:4">
      <c r="B4390" s="276" t="s">
        <v>7921</v>
      </c>
    </row>
    <row r="4391" spans="1:4">
      <c r="A4391" s="276" t="s">
        <v>7926</v>
      </c>
      <c r="B4391" s="276" t="s">
        <v>7927</v>
      </c>
      <c r="C4391" s="273" t="s">
        <v>34</v>
      </c>
      <c r="D4391" s="277" t="s">
        <v>5540</v>
      </c>
    </row>
    <row r="4392" spans="1:4">
      <c r="B4392" s="276" t="s">
        <v>7921</v>
      </c>
    </row>
    <row r="4393" spans="1:4">
      <c r="A4393" s="276" t="s">
        <v>7928</v>
      </c>
      <c r="B4393" s="276" t="s">
        <v>7929</v>
      </c>
      <c r="C4393" s="273" t="s">
        <v>34</v>
      </c>
      <c r="D4393" s="277" t="s">
        <v>609</v>
      </c>
    </row>
    <row r="4394" spans="1:4">
      <c r="B4394" s="276" t="s">
        <v>7918</v>
      </c>
    </row>
    <row r="4395" spans="1:4">
      <c r="A4395" s="276" t="s">
        <v>7930</v>
      </c>
      <c r="B4395" s="276" t="s">
        <v>7931</v>
      </c>
      <c r="C4395" s="273" t="s">
        <v>34</v>
      </c>
      <c r="D4395" s="277" t="s">
        <v>40015</v>
      </c>
    </row>
    <row r="4396" spans="1:4">
      <c r="B4396" s="276" t="s">
        <v>7932</v>
      </c>
    </row>
    <row r="4397" spans="1:4">
      <c r="A4397" s="276" t="s">
        <v>7933</v>
      </c>
      <c r="B4397" s="276" t="s">
        <v>40016</v>
      </c>
      <c r="C4397" s="273" t="s">
        <v>34</v>
      </c>
      <c r="D4397" s="278" t="s">
        <v>40017</v>
      </c>
    </row>
    <row r="4398" spans="1:4">
      <c r="B4398" s="276" t="s">
        <v>40018</v>
      </c>
    </row>
    <row r="4399" spans="1:4">
      <c r="A4399" s="276" t="s">
        <v>7934</v>
      </c>
      <c r="B4399" s="276" t="s">
        <v>40016</v>
      </c>
      <c r="C4399" s="273" t="s">
        <v>34</v>
      </c>
      <c r="D4399" s="278" t="s">
        <v>40019</v>
      </c>
    </row>
    <row r="4400" spans="1:4">
      <c r="B4400" s="276" t="s">
        <v>40020</v>
      </c>
    </row>
    <row r="4401" spans="1:4">
      <c r="A4401" s="276" t="s">
        <v>7935</v>
      </c>
      <c r="B4401" s="276" t="s">
        <v>40016</v>
      </c>
      <c r="C4401" s="273" t="s">
        <v>34</v>
      </c>
      <c r="D4401" s="278" t="s">
        <v>40021</v>
      </c>
    </row>
    <row r="4402" spans="1:4">
      <c r="B4402" s="276" t="s">
        <v>40022</v>
      </c>
    </row>
    <row r="4403" spans="1:4">
      <c r="A4403" s="276" t="s">
        <v>7936</v>
      </c>
      <c r="B4403" s="276" t="s">
        <v>40016</v>
      </c>
      <c r="C4403" s="273" t="s">
        <v>1201</v>
      </c>
      <c r="D4403" s="277" t="s">
        <v>40023</v>
      </c>
    </row>
    <row r="4404" spans="1:4">
      <c r="B4404" s="276" t="s">
        <v>40024</v>
      </c>
    </row>
    <row r="4405" spans="1:4">
      <c r="A4405" s="276" t="s">
        <v>7937</v>
      </c>
      <c r="B4405" s="276" t="s">
        <v>40016</v>
      </c>
      <c r="C4405" s="273" t="s">
        <v>1201</v>
      </c>
      <c r="D4405" s="277" t="s">
        <v>36547</v>
      </c>
    </row>
    <row r="4406" spans="1:4">
      <c r="B4406" s="276" t="s">
        <v>40025</v>
      </c>
    </row>
    <row r="4407" spans="1:4">
      <c r="A4407" s="276" t="s">
        <v>7938</v>
      </c>
      <c r="B4407" s="276" t="s">
        <v>40016</v>
      </c>
      <c r="C4407" s="273" t="s">
        <v>1201</v>
      </c>
      <c r="D4407" s="277" t="s">
        <v>40026</v>
      </c>
    </row>
    <row r="4408" spans="1:4">
      <c r="B4408" s="276" t="s">
        <v>40027</v>
      </c>
    </row>
    <row r="4409" spans="1:4">
      <c r="A4409" s="276" t="s">
        <v>7939</v>
      </c>
      <c r="B4409" s="276" t="s">
        <v>40028</v>
      </c>
      <c r="C4409" s="273" t="s">
        <v>34</v>
      </c>
      <c r="D4409" s="277" t="s">
        <v>40029</v>
      </c>
    </row>
    <row r="4410" spans="1:4">
      <c r="B4410" s="276" t="s">
        <v>40030</v>
      </c>
    </row>
    <row r="4411" spans="1:4">
      <c r="A4411" s="276" t="s">
        <v>7940</v>
      </c>
      <c r="B4411" s="276" t="s">
        <v>40031</v>
      </c>
      <c r="C4411" s="273" t="s">
        <v>2888</v>
      </c>
      <c r="D4411" s="277" t="s">
        <v>40029</v>
      </c>
    </row>
    <row r="4412" spans="1:4">
      <c r="B4412" s="276" t="s">
        <v>40032</v>
      </c>
    </row>
    <row r="4413" spans="1:4">
      <c r="A4413" s="276" t="s">
        <v>7941</v>
      </c>
      <c r="B4413" s="276" t="s">
        <v>7942</v>
      </c>
      <c r="C4413" s="273" t="s">
        <v>34</v>
      </c>
      <c r="D4413" s="277" t="s">
        <v>40033</v>
      </c>
    </row>
    <row r="4414" spans="1:4">
      <c r="A4414" s="276" t="s">
        <v>7943</v>
      </c>
      <c r="B4414" s="276" t="s">
        <v>40034</v>
      </c>
      <c r="C4414" s="273" t="s">
        <v>34</v>
      </c>
      <c r="D4414" s="277" t="s">
        <v>40035</v>
      </c>
    </row>
    <row r="4415" spans="1:4">
      <c r="B4415" s="276" t="s">
        <v>40036</v>
      </c>
    </row>
    <row r="4416" spans="1:4">
      <c r="A4416" s="260" t="s">
        <v>2942</v>
      </c>
    </row>
    <row r="4418" spans="1:4">
      <c r="D4418" s="273" t="s">
        <v>40037</v>
      </c>
    </row>
    <row r="4419" spans="1:4" ht="18">
      <c r="B4419" s="274" t="s">
        <v>2864</v>
      </c>
    </row>
    <row r="4420" spans="1:4">
      <c r="A4420" s="275" t="s">
        <v>2865</v>
      </c>
    </row>
    <row r="4421" spans="1:4">
      <c r="A4421" s="275" t="s">
        <v>39302</v>
      </c>
    </row>
    <row r="4422" spans="1:4">
      <c r="A4422" s="275" t="s">
        <v>39303</v>
      </c>
    </row>
    <row r="4423" spans="1:4">
      <c r="A4423" s="275" t="s">
        <v>2866</v>
      </c>
    </row>
    <row r="4424" spans="1:4">
      <c r="A4424" s="275" t="s">
        <v>39304</v>
      </c>
    </row>
    <row r="4425" spans="1:4">
      <c r="A4425" s="275" t="s">
        <v>2867</v>
      </c>
      <c r="B4425" s="276" t="s">
        <v>39305</v>
      </c>
    </row>
    <row r="4426" spans="1:4">
      <c r="B4426" s="276" t="s">
        <v>2868</v>
      </c>
      <c r="C4426" s="277" t="s">
        <v>37724</v>
      </c>
    </row>
    <row r="4427" spans="1:4">
      <c r="A4427" s="275" t="s">
        <v>2869</v>
      </c>
      <c r="B4427" s="275" t="s">
        <v>39306</v>
      </c>
    </row>
    <row r="4428" spans="1:4">
      <c r="D4428" s="261" t="s">
        <v>2870</v>
      </c>
    </row>
    <row r="4429" spans="1:4">
      <c r="A4429" s="260" t="s">
        <v>2871</v>
      </c>
      <c r="B4429" s="260" t="s">
        <v>2872</v>
      </c>
      <c r="C4429" s="261" t="s">
        <v>2873</v>
      </c>
    </row>
    <row r="4430" spans="1:4">
      <c r="D4430" s="261" t="s">
        <v>2874</v>
      </c>
    </row>
    <row r="4431" spans="1:4">
      <c r="A4431" s="276" t="s">
        <v>7944</v>
      </c>
      <c r="B4431" s="276" t="s">
        <v>40034</v>
      </c>
      <c r="C4431" s="273" t="s">
        <v>2888</v>
      </c>
      <c r="D4431" s="277" t="s">
        <v>40038</v>
      </c>
    </row>
    <row r="4432" spans="1:4">
      <c r="B4432" s="276" t="s">
        <v>40039</v>
      </c>
    </row>
    <row r="4433" spans="1:4">
      <c r="A4433" s="276" t="s">
        <v>7945</v>
      </c>
      <c r="B4433" s="276" t="s">
        <v>7946</v>
      </c>
      <c r="C4433" s="273" t="s">
        <v>34</v>
      </c>
      <c r="D4433" s="277" t="s">
        <v>40040</v>
      </c>
    </row>
    <row r="4434" spans="1:4">
      <c r="B4434" s="276" t="s">
        <v>7947</v>
      </c>
    </row>
    <row r="4435" spans="1:4">
      <c r="A4435" s="276" t="s">
        <v>7948</v>
      </c>
      <c r="B4435" s="276" t="s">
        <v>7949</v>
      </c>
      <c r="C4435" s="273" t="s">
        <v>2888</v>
      </c>
      <c r="D4435" s="277" t="s">
        <v>40015</v>
      </c>
    </row>
    <row r="4436" spans="1:4">
      <c r="A4436" s="276" t="s">
        <v>7950</v>
      </c>
      <c r="B4436" s="276" t="s">
        <v>7951</v>
      </c>
      <c r="C4436" s="273" t="s">
        <v>34</v>
      </c>
      <c r="D4436" s="277" t="s">
        <v>40041</v>
      </c>
    </row>
    <row r="4437" spans="1:4">
      <c r="B4437" s="276" t="s">
        <v>40042</v>
      </c>
    </row>
    <row r="4438" spans="1:4">
      <c r="B4438" s="276" t="s">
        <v>40043</v>
      </c>
    </row>
    <row r="4439" spans="1:4">
      <c r="A4439" s="276" t="s">
        <v>7952</v>
      </c>
      <c r="B4439" s="276" t="s">
        <v>7951</v>
      </c>
      <c r="C4439" s="273" t="s">
        <v>34</v>
      </c>
      <c r="D4439" s="277" t="s">
        <v>40044</v>
      </c>
    </row>
    <row r="4440" spans="1:4">
      <c r="B4440" s="276" t="s">
        <v>40045</v>
      </c>
    </row>
    <row r="4441" spans="1:4">
      <c r="B4441" s="276" t="s">
        <v>40043</v>
      </c>
    </row>
    <row r="4442" spans="1:4">
      <c r="A4442" s="276" t="s">
        <v>7953</v>
      </c>
      <c r="B4442" s="276" t="s">
        <v>7951</v>
      </c>
      <c r="C4442" s="273" t="s">
        <v>34</v>
      </c>
      <c r="D4442" s="278" t="s">
        <v>40046</v>
      </c>
    </row>
    <row r="4443" spans="1:4">
      <c r="B4443" s="276" t="s">
        <v>40045</v>
      </c>
    </row>
    <row r="4444" spans="1:4">
      <c r="B4444" s="276" t="s">
        <v>40047</v>
      </c>
    </row>
    <row r="4445" spans="1:4">
      <c r="A4445" s="276" t="s">
        <v>7954</v>
      </c>
      <c r="B4445" s="276" t="s">
        <v>40048</v>
      </c>
      <c r="C4445" s="273" t="s">
        <v>2888</v>
      </c>
      <c r="D4445" s="277" t="s">
        <v>40049</v>
      </c>
    </row>
    <row r="4446" spans="1:4">
      <c r="B4446" s="276" t="s">
        <v>40050</v>
      </c>
    </row>
    <row r="4447" spans="1:4">
      <c r="A4447" s="276" t="s">
        <v>7955</v>
      </c>
      <c r="B4447" s="276" t="s">
        <v>40048</v>
      </c>
      <c r="C4447" s="273" t="s">
        <v>2888</v>
      </c>
      <c r="D4447" s="277" t="s">
        <v>40051</v>
      </c>
    </row>
    <row r="4448" spans="1:4">
      <c r="B4448" s="276" t="s">
        <v>40052</v>
      </c>
    </row>
    <row r="4449" spans="1:4">
      <c r="A4449" s="276" t="s">
        <v>7956</v>
      </c>
      <c r="B4449" s="276" t="s">
        <v>40053</v>
      </c>
      <c r="C4449" s="273" t="s">
        <v>2888</v>
      </c>
      <c r="D4449" s="277" t="s">
        <v>40054</v>
      </c>
    </row>
    <row r="4450" spans="1:4">
      <c r="B4450" s="276" t="s">
        <v>40055</v>
      </c>
    </row>
    <row r="4451" spans="1:4">
      <c r="B4451" s="276" t="s">
        <v>40056</v>
      </c>
    </row>
    <row r="4452" spans="1:4">
      <c r="A4452" s="276" t="s">
        <v>7957</v>
      </c>
      <c r="B4452" s="276" t="s">
        <v>40057</v>
      </c>
      <c r="C4452" s="273" t="s">
        <v>2888</v>
      </c>
      <c r="D4452" s="277" t="s">
        <v>40058</v>
      </c>
    </row>
    <row r="4453" spans="1:4">
      <c r="B4453" s="276" t="s">
        <v>40059</v>
      </c>
    </row>
    <row r="4454" spans="1:4">
      <c r="A4454" s="276" t="s">
        <v>7958</v>
      </c>
      <c r="B4454" s="276" t="s">
        <v>40057</v>
      </c>
      <c r="C4454" s="273" t="s">
        <v>34</v>
      </c>
      <c r="D4454" s="277" t="s">
        <v>40038</v>
      </c>
    </row>
    <row r="4455" spans="1:4">
      <c r="B4455" s="276" t="s">
        <v>40060</v>
      </c>
    </row>
    <row r="4456" spans="1:4">
      <c r="A4456" s="276" t="s">
        <v>7959</v>
      </c>
      <c r="B4456" s="276" t="s">
        <v>7960</v>
      </c>
      <c r="C4456" s="273" t="s">
        <v>2888</v>
      </c>
      <c r="D4456" s="277" t="s">
        <v>40061</v>
      </c>
    </row>
    <row r="4457" spans="1:4">
      <c r="B4457" s="276" t="s">
        <v>7961</v>
      </c>
    </row>
    <row r="4458" spans="1:4">
      <c r="A4458" s="276" t="s">
        <v>7962</v>
      </c>
      <c r="B4458" s="276" t="s">
        <v>7963</v>
      </c>
      <c r="C4458" s="273" t="s">
        <v>2888</v>
      </c>
      <c r="D4458" s="277" t="s">
        <v>40062</v>
      </c>
    </row>
    <row r="4459" spans="1:4">
      <c r="B4459" s="276" t="s">
        <v>7961</v>
      </c>
    </row>
    <row r="4460" spans="1:4">
      <c r="A4460" s="276" t="s">
        <v>7964</v>
      </c>
      <c r="B4460" s="276" t="s">
        <v>7965</v>
      </c>
      <c r="C4460" s="273" t="s">
        <v>34</v>
      </c>
      <c r="D4460" s="277" t="s">
        <v>1212</v>
      </c>
    </row>
    <row r="4461" spans="1:4">
      <c r="B4461" s="276" t="s">
        <v>7966</v>
      </c>
    </row>
    <row r="4462" spans="1:4">
      <c r="A4462" s="276" t="s">
        <v>38013</v>
      </c>
      <c r="B4462" s="276" t="s">
        <v>38014</v>
      </c>
      <c r="C4462" s="273" t="s">
        <v>34</v>
      </c>
      <c r="D4462" s="277" t="s">
        <v>2484</v>
      </c>
    </row>
    <row r="4463" spans="1:4">
      <c r="A4463" s="276" t="s">
        <v>7967</v>
      </c>
      <c r="B4463" s="276" t="s">
        <v>7968</v>
      </c>
      <c r="C4463" s="273" t="s">
        <v>34</v>
      </c>
      <c r="D4463" s="277" t="s">
        <v>2305</v>
      </c>
    </row>
    <row r="4464" spans="1:4">
      <c r="A4464" s="276" t="s">
        <v>7969</v>
      </c>
      <c r="B4464" s="276" t="s">
        <v>7970</v>
      </c>
      <c r="C4464" s="273" t="s">
        <v>226</v>
      </c>
      <c r="D4464" s="277" t="s">
        <v>1797</v>
      </c>
    </row>
    <row r="4465" spans="1:4">
      <c r="A4465" s="276" t="s">
        <v>7971</v>
      </c>
      <c r="B4465" s="276" t="s">
        <v>7972</v>
      </c>
      <c r="C4465" s="273" t="s">
        <v>612</v>
      </c>
      <c r="D4465" s="277" t="s">
        <v>389</v>
      </c>
    </row>
    <row r="4466" spans="1:4">
      <c r="A4466" s="276" t="s">
        <v>7973</v>
      </c>
      <c r="B4466" s="276" t="s">
        <v>7974</v>
      </c>
      <c r="C4466" s="273" t="s">
        <v>1201</v>
      </c>
      <c r="D4466" s="277" t="s">
        <v>2332</v>
      </c>
    </row>
    <row r="4467" spans="1:4">
      <c r="B4467" s="276" t="s">
        <v>7975</v>
      </c>
    </row>
    <row r="4468" spans="1:4">
      <c r="A4468" s="276" t="s">
        <v>7976</v>
      </c>
      <c r="B4468" s="276" t="s">
        <v>7977</v>
      </c>
      <c r="C4468" s="273" t="s">
        <v>1201</v>
      </c>
      <c r="D4468" s="277" t="s">
        <v>1966</v>
      </c>
    </row>
    <row r="4469" spans="1:4">
      <c r="B4469" s="276" t="s">
        <v>7978</v>
      </c>
    </row>
    <row r="4470" spans="1:4">
      <c r="A4470" s="276" t="s">
        <v>7979</v>
      </c>
      <c r="B4470" s="276" t="s">
        <v>7977</v>
      </c>
      <c r="C4470" s="273" t="s">
        <v>1201</v>
      </c>
      <c r="D4470" s="277" t="s">
        <v>34285</v>
      </c>
    </row>
    <row r="4471" spans="1:4">
      <c r="B4471" s="276" t="s">
        <v>7980</v>
      </c>
    </row>
    <row r="4472" spans="1:4">
      <c r="A4472" s="276" t="s">
        <v>7981</v>
      </c>
      <c r="B4472" s="276" t="s">
        <v>7977</v>
      </c>
      <c r="C4472" s="273" t="s">
        <v>1201</v>
      </c>
      <c r="D4472" s="277" t="s">
        <v>721</v>
      </c>
    </row>
    <row r="4473" spans="1:4">
      <c r="B4473" s="276" t="s">
        <v>7982</v>
      </c>
    </row>
    <row r="4474" spans="1:4">
      <c r="A4474" s="276" t="s">
        <v>7983</v>
      </c>
      <c r="B4474" s="276" t="s">
        <v>7977</v>
      </c>
      <c r="C4474" s="273" t="s">
        <v>1201</v>
      </c>
      <c r="D4474" s="277" t="s">
        <v>27039</v>
      </c>
    </row>
    <row r="4475" spans="1:4">
      <c r="B4475" s="276" t="s">
        <v>7984</v>
      </c>
    </row>
    <row r="4476" spans="1:4">
      <c r="A4476" s="276" t="s">
        <v>7985</v>
      </c>
      <c r="B4476" s="276" t="s">
        <v>7977</v>
      </c>
      <c r="C4476" s="273" t="s">
        <v>1201</v>
      </c>
      <c r="D4476" s="277" t="s">
        <v>16943</v>
      </c>
    </row>
    <row r="4477" spans="1:4">
      <c r="B4477" s="276" t="s">
        <v>7986</v>
      </c>
    </row>
    <row r="4478" spans="1:4">
      <c r="A4478" s="276" t="s">
        <v>7987</v>
      </c>
      <c r="B4478" s="276" t="s">
        <v>7977</v>
      </c>
      <c r="C4478" s="273" t="s">
        <v>1201</v>
      </c>
      <c r="D4478" s="277" t="s">
        <v>2573</v>
      </c>
    </row>
    <row r="4479" spans="1:4">
      <c r="B4479" s="276" t="s">
        <v>7988</v>
      </c>
    </row>
    <row r="4480" spans="1:4">
      <c r="A4480" s="276" t="s">
        <v>7989</v>
      </c>
      <c r="B4480" s="276" t="s">
        <v>7977</v>
      </c>
      <c r="C4480" s="273" t="s">
        <v>1201</v>
      </c>
      <c r="D4480" s="277" t="s">
        <v>40063</v>
      </c>
    </row>
    <row r="4481" spans="1:4">
      <c r="B4481" s="276" t="s">
        <v>7990</v>
      </c>
    </row>
    <row r="4482" spans="1:4">
      <c r="A4482" s="276" t="s">
        <v>7991</v>
      </c>
      <c r="B4482" s="276" t="s">
        <v>7992</v>
      </c>
      <c r="C4482" s="273" t="s">
        <v>34</v>
      </c>
      <c r="D4482" s="278" t="s">
        <v>40064</v>
      </c>
    </row>
    <row r="4483" spans="1:4">
      <c r="B4483" s="276" t="s">
        <v>7993</v>
      </c>
    </row>
    <row r="4484" spans="1:4">
      <c r="A4484" s="276" t="s">
        <v>7994</v>
      </c>
      <c r="B4484" s="276" t="s">
        <v>7995</v>
      </c>
      <c r="C4484" s="273" t="s">
        <v>40</v>
      </c>
      <c r="D4484" s="277" t="s">
        <v>992</v>
      </c>
    </row>
    <row r="4485" spans="1:4">
      <c r="A4485" s="276" t="s">
        <v>7996</v>
      </c>
      <c r="B4485" s="276" t="s">
        <v>7997</v>
      </c>
      <c r="C4485" s="273" t="s">
        <v>3257</v>
      </c>
      <c r="D4485" s="278" t="s">
        <v>38015</v>
      </c>
    </row>
    <row r="4486" spans="1:4">
      <c r="A4486" s="276" t="s">
        <v>7998</v>
      </c>
      <c r="B4486" s="276" t="s">
        <v>7999</v>
      </c>
      <c r="C4486" s="273" t="s">
        <v>226</v>
      </c>
      <c r="D4486" s="273" t="s">
        <v>176</v>
      </c>
    </row>
    <row r="4487" spans="1:4">
      <c r="A4487" s="276" t="s">
        <v>8000</v>
      </c>
      <c r="B4487" s="276" t="s">
        <v>8001</v>
      </c>
      <c r="C4487" s="273" t="s">
        <v>226</v>
      </c>
      <c r="D4487" s="273" t="s">
        <v>176</v>
      </c>
    </row>
    <row r="4488" spans="1:4">
      <c r="A4488" s="276" t="s">
        <v>8002</v>
      </c>
      <c r="B4488" s="276" t="s">
        <v>8003</v>
      </c>
      <c r="C4488" s="273" t="s">
        <v>3806</v>
      </c>
      <c r="D4488" s="277" t="s">
        <v>2364</v>
      </c>
    </row>
    <row r="4489" spans="1:4">
      <c r="A4489" s="260" t="s">
        <v>2942</v>
      </c>
    </row>
    <row r="4491" spans="1:4">
      <c r="D4491" s="273" t="s">
        <v>40065</v>
      </c>
    </row>
    <row r="4492" spans="1:4" ht="18">
      <c r="B4492" s="274" t="s">
        <v>2864</v>
      </c>
    </row>
    <row r="4493" spans="1:4">
      <c r="A4493" s="275" t="s">
        <v>2865</v>
      </c>
    </row>
    <row r="4494" spans="1:4">
      <c r="A4494" s="275" t="s">
        <v>39302</v>
      </c>
    </row>
    <row r="4495" spans="1:4">
      <c r="A4495" s="275" t="s">
        <v>39303</v>
      </c>
    </row>
    <row r="4496" spans="1:4">
      <c r="A4496" s="275" t="s">
        <v>2866</v>
      </c>
    </row>
    <row r="4497" spans="1:4">
      <c r="A4497" s="275" t="s">
        <v>39304</v>
      </c>
    </row>
    <row r="4498" spans="1:4">
      <c r="A4498" s="275" t="s">
        <v>2867</v>
      </c>
      <c r="B4498" s="276" t="s">
        <v>39305</v>
      </c>
    </row>
    <row r="4499" spans="1:4">
      <c r="B4499" s="276" t="s">
        <v>2868</v>
      </c>
      <c r="C4499" s="277" t="s">
        <v>37724</v>
      </c>
    </row>
    <row r="4500" spans="1:4">
      <c r="A4500" s="275" t="s">
        <v>2869</v>
      </c>
      <c r="B4500" s="275" t="s">
        <v>39306</v>
      </c>
    </row>
    <row r="4501" spans="1:4">
      <c r="D4501" s="261" t="s">
        <v>2870</v>
      </c>
    </row>
    <row r="4502" spans="1:4">
      <c r="A4502" s="260" t="s">
        <v>2871</v>
      </c>
      <c r="B4502" s="260" t="s">
        <v>2872</v>
      </c>
      <c r="C4502" s="261" t="s">
        <v>2873</v>
      </c>
    </row>
    <row r="4503" spans="1:4">
      <c r="D4503" s="261" t="s">
        <v>2874</v>
      </c>
    </row>
    <row r="4504" spans="1:4">
      <c r="B4504" s="276" t="s">
        <v>8004</v>
      </c>
    </row>
    <row r="4505" spans="1:4">
      <c r="A4505" s="276" t="s">
        <v>8005</v>
      </c>
      <c r="B4505" s="276" t="s">
        <v>8006</v>
      </c>
      <c r="C4505" s="273" t="s">
        <v>3806</v>
      </c>
      <c r="D4505" s="277" t="s">
        <v>1852</v>
      </c>
    </row>
    <row r="4506" spans="1:4">
      <c r="A4506" s="276" t="s">
        <v>8007</v>
      </c>
      <c r="B4506" s="276" t="s">
        <v>8008</v>
      </c>
      <c r="C4506" s="273" t="s">
        <v>34</v>
      </c>
      <c r="D4506" s="278" t="s">
        <v>40066</v>
      </c>
    </row>
    <row r="4507" spans="1:4">
      <c r="B4507" s="276" t="s">
        <v>8009</v>
      </c>
    </row>
    <row r="4508" spans="1:4">
      <c r="A4508" s="276" t="s">
        <v>8010</v>
      </c>
      <c r="B4508" s="276" t="s">
        <v>8011</v>
      </c>
      <c r="C4508" s="273" t="s">
        <v>34</v>
      </c>
      <c r="D4508" s="279" t="s">
        <v>40067</v>
      </c>
    </row>
    <row r="4509" spans="1:4">
      <c r="B4509" s="276" t="s">
        <v>8012</v>
      </c>
    </row>
    <row r="4510" spans="1:4">
      <c r="A4510" s="276" t="s">
        <v>8013</v>
      </c>
      <c r="B4510" s="276" t="s">
        <v>8014</v>
      </c>
      <c r="C4510" s="273" t="s">
        <v>1201</v>
      </c>
      <c r="D4510" s="277" t="s">
        <v>29148</v>
      </c>
    </row>
    <row r="4511" spans="1:4">
      <c r="B4511" s="276" t="s">
        <v>8015</v>
      </c>
    </row>
    <row r="4512" spans="1:4">
      <c r="B4512" s="276" t="s">
        <v>8016</v>
      </c>
    </row>
    <row r="4513" spans="1:4">
      <c r="A4513" s="276" t="s">
        <v>8017</v>
      </c>
      <c r="B4513" s="276" t="s">
        <v>8018</v>
      </c>
      <c r="C4513" s="273" t="s">
        <v>1201</v>
      </c>
      <c r="D4513" s="277" t="s">
        <v>2708</v>
      </c>
    </row>
    <row r="4514" spans="1:4">
      <c r="A4514" s="276" t="s">
        <v>8019</v>
      </c>
      <c r="B4514" s="276" t="s">
        <v>8020</v>
      </c>
      <c r="C4514" s="273" t="s">
        <v>1201</v>
      </c>
      <c r="D4514" s="277" t="s">
        <v>67</v>
      </c>
    </row>
    <row r="4515" spans="1:4">
      <c r="A4515" s="276" t="s">
        <v>40068</v>
      </c>
      <c r="B4515" s="276" t="s">
        <v>40069</v>
      </c>
      <c r="C4515" s="273" t="s">
        <v>1201</v>
      </c>
      <c r="D4515" s="277" t="s">
        <v>598</v>
      </c>
    </row>
    <row r="4516" spans="1:4">
      <c r="B4516" s="276" t="s">
        <v>40070</v>
      </c>
    </row>
    <row r="4517" spans="1:4">
      <c r="B4517" s="276" t="s">
        <v>40071</v>
      </c>
    </row>
    <row r="4518" spans="1:4">
      <c r="B4518" s="276" t="s">
        <v>40072</v>
      </c>
    </row>
    <row r="4519" spans="1:4">
      <c r="B4519" s="276" t="s">
        <v>40073</v>
      </c>
    </row>
    <row r="4520" spans="1:4">
      <c r="A4520" s="276" t="s">
        <v>8021</v>
      </c>
      <c r="B4520" s="276" t="s">
        <v>8022</v>
      </c>
      <c r="C4520" s="273" t="s">
        <v>226</v>
      </c>
      <c r="D4520" s="277" t="s">
        <v>1131</v>
      </c>
    </row>
    <row r="4521" spans="1:4">
      <c r="A4521" s="276" t="s">
        <v>8023</v>
      </c>
      <c r="B4521" s="276" t="s">
        <v>8024</v>
      </c>
      <c r="C4521" s="273" t="s">
        <v>226</v>
      </c>
      <c r="D4521" s="277" t="s">
        <v>2336</v>
      </c>
    </row>
    <row r="4522" spans="1:4">
      <c r="A4522" s="276" t="s">
        <v>8025</v>
      </c>
      <c r="B4522" s="276" t="s">
        <v>8026</v>
      </c>
      <c r="C4522" s="273" t="s">
        <v>34</v>
      </c>
      <c r="D4522" s="277" t="s">
        <v>26685</v>
      </c>
    </row>
    <row r="4523" spans="1:4">
      <c r="B4523" s="276" t="s">
        <v>8027</v>
      </c>
    </row>
    <row r="4524" spans="1:4">
      <c r="A4524" s="276" t="s">
        <v>8028</v>
      </c>
      <c r="B4524" s="276" t="s">
        <v>8029</v>
      </c>
      <c r="C4524" s="273" t="s">
        <v>34</v>
      </c>
      <c r="D4524" s="277" t="s">
        <v>1363</v>
      </c>
    </row>
    <row r="4525" spans="1:4">
      <c r="B4525" s="276" t="s">
        <v>8030</v>
      </c>
    </row>
    <row r="4526" spans="1:4">
      <c r="A4526" s="276" t="s">
        <v>8031</v>
      </c>
      <c r="B4526" s="276" t="s">
        <v>8032</v>
      </c>
      <c r="C4526" s="273" t="s">
        <v>34</v>
      </c>
      <c r="D4526" s="277" t="s">
        <v>1906</v>
      </c>
    </row>
    <row r="4527" spans="1:4">
      <c r="B4527" s="276" t="s">
        <v>8033</v>
      </c>
    </row>
    <row r="4528" spans="1:4">
      <c r="A4528" s="276" t="s">
        <v>8034</v>
      </c>
      <c r="B4528" s="276" t="s">
        <v>8035</v>
      </c>
      <c r="C4528" s="273" t="s">
        <v>34</v>
      </c>
      <c r="D4528" s="277" t="s">
        <v>177</v>
      </c>
    </row>
    <row r="4529" spans="1:4">
      <c r="B4529" s="276" t="s">
        <v>8030</v>
      </c>
    </row>
    <row r="4530" spans="1:4">
      <c r="A4530" s="276" t="s">
        <v>8036</v>
      </c>
      <c r="B4530" s="276" t="s">
        <v>8037</v>
      </c>
      <c r="C4530" s="273" t="s">
        <v>34</v>
      </c>
      <c r="D4530" s="277" t="s">
        <v>2829</v>
      </c>
    </row>
    <row r="4531" spans="1:4">
      <c r="B4531" s="276" t="s">
        <v>8030</v>
      </c>
    </row>
    <row r="4532" spans="1:4">
      <c r="A4532" s="276" t="s">
        <v>8038</v>
      </c>
      <c r="B4532" s="276" t="s">
        <v>8039</v>
      </c>
      <c r="C4532" s="273" t="s">
        <v>34</v>
      </c>
      <c r="D4532" s="277" t="s">
        <v>100</v>
      </c>
    </row>
    <row r="4533" spans="1:4">
      <c r="B4533" s="276" t="s">
        <v>8040</v>
      </c>
    </row>
    <row r="4534" spans="1:4">
      <c r="A4534" s="276" t="s">
        <v>8041</v>
      </c>
      <c r="B4534" s="276" t="s">
        <v>8042</v>
      </c>
      <c r="C4534" s="273" t="s">
        <v>34</v>
      </c>
      <c r="D4534" s="277" t="s">
        <v>15952</v>
      </c>
    </row>
    <row r="4535" spans="1:4">
      <c r="B4535" s="276" t="s">
        <v>8040</v>
      </c>
    </row>
    <row r="4536" spans="1:4">
      <c r="A4536" s="276" t="s">
        <v>8043</v>
      </c>
      <c r="B4536" s="276" t="s">
        <v>8044</v>
      </c>
      <c r="C4536" s="273" t="s">
        <v>34</v>
      </c>
      <c r="D4536" s="277" t="s">
        <v>1148</v>
      </c>
    </row>
    <row r="4537" spans="1:4">
      <c r="A4537" s="276" t="s">
        <v>8045</v>
      </c>
      <c r="B4537" s="276" t="s">
        <v>8046</v>
      </c>
      <c r="C4537" s="273" t="s">
        <v>34</v>
      </c>
      <c r="D4537" s="277" t="s">
        <v>84</v>
      </c>
    </row>
    <row r="4538" spans="1:4">
      <c r="A4538" s="276" t="s">
        <v>8047</v>
      </c>
      <c r="B4538" s="276" t="s">
        <v>8048</v>
      </c>
      <c r="C4538" s="273" t="s">
        <v>8049</v>
      </c>
      <c r="D4538" s="277" t="s">
        <v>40074</v>
      </c>
    </row>
    <row r="4539" spans="1:4">
      <c r="B4539" s="276" t="s">
        <v>8050</v>
      </c>
    </row>
    <row r="4540" spans="1:4">
      <c r="A4540" s="276" t="s">
        <v>8051</v>
      </c>
      <c r="B4540" s="276" t="s">
        <v>8052</v>
      </c>
      <c r="C4540" s="273" t="s">
        <v>8049</v>
      </c>
      <c r="D4540" s="277" t="s">
        <v>40075</v>
      </c>
    </row>
    <row r="4541" spans="1:4">
      <c r="B4541" s="276" t="s">
        <v>8053</v>
      </c>
    </row>
    <row r="4542" spans="1:4">
      <c r="A4542" s="276" t="s">
        <v>8054</v>
      </c>
      <c r="B4542" s="276" t="s">
        <v>8055</v>
      </c>
      <c r="C4542" s="273" t="s">
        <v>8049</v>
      </c>
      <c r="D4542" s="277" t="s">
        <v>40076</v>
      </c>
    </row>
    <row r="4543" spans="1:4">
      <c r="B4543" s="276" t="s">
        <v>8056</v>
      </c>
    </row>
    <row r="4544" spans="1:4">
      <c r="A4544" s="276" t="s">
        <v>8057</v>
      </c>
      <c r="B4544" s="276" t="s">
        <v>8058</v>
      </c>
      <c r="C4544" s="273" t="s">
        <v>8049</v>
      </c>
      <c r="D4544" s="277" t="s">
        <v>665</v>
      </c>
    </row>
    <row r="4545" spans="1:4">
      <c r="B4545" s="276" t="s">
        <v>8059</v>
      </c>
    </row>
    <row r="4546" spans="1:4">
      <c r="A4546" s="276" t="s">
        <v>8060</v>
      </c>
      <c r="B4546" s="276" t="s">
        <v>8061</v>
      </c>
      <c r="C4546" s="273" t="s">
        <v>226</v>
      </c>
      <c r="D4546" s="273" t="s">
        <v>192</v>
      </c>
    </row>
    <row r="4547" spans="1:4">
      <c r="B4547" s="276" t="s">
        <v>8062</v>
      </c>
    </row>
    <row r="4548" spans="1:4">
      <c r="A4548" s="276" t="s">
        <v>8063</v>
      </c>
      <c r="B4548" s="276" t="s">
        <v>38017</v>
      </c>
      <c r="C4548" s="273" t="s">
        <v>1201</v>
      </c>
      <c r="D4548" s="277" t="s">
        <v>8064</v>
      </c>
    </row>
    <row r="4549" spans="1:4">
      <c r="B4549" s="276" t="s">
        <v>8065</v>
      </c>
    </row>
    <row r="4550" spans="1:4">
      <c r="A4550" s="276" t="s">
        <v>8066</v>
      </c>
      <c r="B4550" s="276" t="s">
        <v>8067</v>
      </c>
      <c r="C4550" s="273" t="s">
        <v>226</v>
      </c>
      <c r="D4550" s="277" t="s">
        <v>1239</v>
      </c>
    </row>
    <row r="4551" spans="1:4">
      <c r="A4551" s="276" t="s">
        <v>8068</v>
      </c>
      <c r="B4551" s="276" t="s">
        <v>8069</v>
      </c>
      <c r="C4551" s="273" t="s">
        <v>226</v>
      </c>
      <c r="D4551" s="277" t="s">
        <v>2835</v>
      </c>
    </row>
    <row r="4552" spans="1:4">
      <c r="A4552" s="276" t="s">
        <v>8070</v>
      </c>
      <c r="B4552" s="276" t="s">
        <v>8071</v>
      </c>
      <c r="C4552" s="273" t="s">
        <v>34</v>
      </c>
      <c r="D4552" s="277" t="s">
        <v>19071</v>
      </c>
    </row>
    <row r="4553" spans="1:4">
      <c r="A4553" s="276" t="s">
        <v>8072</v>
      </c>
      <c r="B4553" s="276" t="s">
        <v>8073</v>
      </c>
      <c r="C4553" s="273" t="s">
        <v>34</v>
      </c>
      <c r="D4553" s="277" t="s">
        <v>40077</v>
      </c>
    </row>
    <row r="4554" spans="1:4">
      <c r="A4554" s="276" t="s">
        <v>8074</v>
      </c>
      <c r="B4554" s="276" t="s">
        <v>8075</v>
      </c>
      <c r="C4554" s="273" t="s">
        <v>34</v>
      </c>
      <c r="D4554" s="277" t="s">
        <v>40078</v>
      </c>
    </row>
    <row r="4555" spans="1:4">
      <c r="B4555" s="276" t="s">
        <v>8076</v>
      </c>
    </row>
    <row r="4556" spans="1:4">
      <c r="A4556" s="276" t="s">
        <v>8077</v>
      </c>
      <c r="B4556" s="276" t="s">
        <v>8078</v>
      </c>
      <c r="C4556" s="273" t="s">
        <v>34</v>
      </c>
      <c r="D4556" s="277" t="s">
        <v>38621</v>
      </c>
    </row>
    <row r="4557" spans="1:4">
      <c r="A4557" s="276" t="s">
        <v>8079</v>
      </c>
      <c r="B4557" s="276" t="s">
        <v>8080</v>
      </c>
      <c r="C4557" s="273" t="s">
        <v>34</v>
      </c>
      <c r="D4557" s="277" t="s">
        <v>40079</v>
      </c>
    </row>
    <row r="4558" spans="1:4">
      <c r="A4558" s="276" t="s">
        <v>8081</v>
      </c>
      <c r="B4558" s="276" t="s">
        <v>8082</v>
      </c>
      <c r="C4558" s="273" t="s">
        <v>34</v>
      </c>
      <c r="D4558" s="277" t="s">
        <v>2764</v>
      </c>
    </row>
    <row r="4559" spans="1:4">
      <c r="A4559" s="276" t="s">
        <v>8083</v>
      </c>
      <c r="B4559" s="276" t="s">
        <v>8084</v>
      </c>
      <c r="C4559" s="273" t="s">
        <v>34</v>
      </c>
      <c r="D4559" s="277" t="s">
        <v>23775</v>
      </c>
    </row>
    <row r="4560" spans="1:4">
      <c r="A4560" s="260" t="s">
        <v>2942</v>
      </c>
    </row>
    <row r="4562" spans="1:4">
      <c r="D4562" s="273" t="s">
        <v>40080</v>
      </c>
    </row>
    <row r="4563" spans="1:4" ht="18">
      <c r="B4563" s="274" t="s">
        <v>2864</v>
      </c>
    </row>
    <row r="4564" spans="1:4">
      <c r="A4564" s="275" t="s">
        <v>2865</v>
      </c>
    </row>
    <row r="4565" spans="1:4">
      <c r="A4565" s="275" t="s">
        <v>39302</v>
      </c>
    </row>
    <row r="4566" spans="1:4">
      <c r="A4566" s="275" t="s">
        <v>39303</v>
      </c>
    </row>
    <row r="4567" spans="1:4">
      <c r="A4567" s="275" t="s">
        <v>2866</v>
      </c>
    </row>
    <row r="4568" spans="1:4">
      <c r="A4568" s="275" t="s">
        <v>39304</v>
      </c>
    </row>
    <row r="4569" spans="1:4">
      <c r="A4569" s="275" t="s">
        <v>2867</v>
      </c>
      <c r="B4569" s="276" t="s">
        <v>39305</v>
      </c>
    </row>
    <row r="4570" spans="1:4">
      <c r="B4570" s="276" t="s">
        <v>2868</v>
      </c>
      <c r="C4570" s="277" t="s">
        <v>37724</v>
      </c>
    </row>
    <row r="4571" spans="1:4">
      <c r="A4571" s="275" t="s">
        <v>2869</v>
      </c>
      <c r="B4571" s="275" t="s">
        <v>39306</v>
      </c>
    </row>
    <row r="4572" spans="1:4">
      <c r="D4572" s="261" t="s">
        <v>2870</v>
      </c>
    </row>
    <row r="4573" spans="1:4">
      <c r="A4573" s="260" t="s">
        <v>2871</v>
      </c>
      <c r="B4573" s="260" t="s">
        <v>2872</v>
      </c>
      <c r="C4573" s="261" t="s">
        <v>2873</v>
      </c>
    </row>
    <row r="4574" spans="1:4">
      <c r="D4574" s="261" t="s">
        <v>2874</v>
      </c>
    </row>
    <row r="4575" spans="1:4">
      <c r="A4575" s="276" t="s">
        <v>8085</v>
      </c>
      <c r="B4575" s="276" t="s">
        <v>8086</v>
      </c>
      <c r="C4575" s="273" t="s">
        <v>34</v>
      </c>
      <c r="D4575" s="278" t="s">
        <v>40081</v>
      </c>
    </row>
    <row r="4576" spans="1:4">
      <c r="A4576" s="276" t="s">
        <v>8087</v>
      </c>
      <c r="B4576" s="276" t="s">
        <v>8088</v>
      </c>
      <c r="C4576" s="273" t="s">
        <v>34</v>
      </c>
      <c r="D4576" s="278" t="s">
        <v>40082</v>
      </c>
    </row>
    <row r="4577" spans="1:4">
      <c r="A4577" s="276" t="s">
        <v>8089</v>
      </c>
      <c r="B4577" s="276" t="s">
        <v>8090</v>
      </c>
      <c r="C4577" s="273" t="s">
        <v>34</v>
      </c>
      <c r="D4577" s="278" t="s">
        <v>40083</v>
      </c>
    </row>
    <row r="4578" spans="1:4">
      <c r="A4578" s="276" t="s">
        <v>8091</v>
      </c>
      <c r="B4578" s="276" t="s">
        <v>8092</v>
      </c>
      <c r="C4578" s="273" t="s">
        <v>34</v>
      </c>
      <c r="D4578" s="278" t="s">
        <v>40084</v>
      </c>
    </row>
    <row r="4579" spans="1:4">
      <c r="B4579" s="276" t="s">
        <v>8093</v>
      </c>
    </row>
    <row r="4580" spans="1:4">
      <c r="A4580" s="276" t="s">
        <v>8094</v>
      </c>
      <c r="B4580" s="276" t="s">
        <v>8095</v>
      </c>
      <c r="C4580" s="273" t="s">
        <v>34</v>
      </c>
      <c r="D4580" s="278" t="s">
        <v>40085</v>
      </c>
    </row>
    <row r="4581" spans="1:4">
      <c r="B4581" s="276" t="s">
        <v>8096</v>
      </c>
    </row>
    <row r="4582" spans="1:4">
      <c r="A4582" s="276" t="s">
        <v>8097</v>
      </c>
      <c r="B4582" s="276" t="s">
        <v>8098</v>
      </c>
      <c r="C4582" s="273" t="s">
        <v>34</v>
      </c>
      <c r="D4582" s="278" t="s">
        <v>40086</v>
      </c>
    </row>
    <row r="4583" spans="1:4">
      <c r="B4583" s="276" t="s">
        <v>8099</v>
      </c>
    </row>
    <row r="4584" spans="1:4">
      <c r="A4584" s="276" t="s">
        <v>8100</v>
      </c>
      <c r="B4584" s="276" t="s">
        <v>8101</v>
      </c>
      <c r="C4584" s="273" t="s">
        <v>34</v>
      </c>
      <c r="D4584" s="278" t="s">
        <v>40087</v>
      </c>
    </row>
    <row r="4585" spans="1:4">
      <c r="B4585" s="276" t="s">
        <v>8102</v>
      </c>
    </row>
    <row r="4586" spans="1:4">
      <c r="A4586" s="276" t="s">
        <v>8103</v>
      </c>
      <c r="B4586" s="276" t="s">
        <v>8104</v>
      </c>
      <c r="C4586" s="273" t="s">
        <v>34</v>
      </c>
      <c r="D4586" s="278" t="s">
        <v>40088</v>
      </c>
    </row>
    <row r="4587" spans="1:4">
      <c r="B4587" s="276" t="s">
        <v>8102</v>
      </c>
    </row>
    <row r="4588" spans="1:4">
      <c r="A4588" s="276" t="s">
        <v>8105</v>
      </c>
      <c r="B4588" s="276" t="s">
        <v>8106</v>
      </c>
      <c r="C4588" s="273" t="s">
        <v>34</v>
      </c>
      <c r="D4588" s="279" t="s">
        <v>40089</v>
      </c>
    </row>
    <row r="4589" spans="1:4">
      <c r="B4589" s="276" t="s">
        <v>8102</v>
      </c>
    </row>
    <row r="4590" spans="1:4">
      <c r="A4590" s="276" t="s">
        <v>8107</v>
      </c>
      <c r="B4590" s="276" t="s">
        <v>8108</v>
      </c>
      <c r="C4590" s="273" t="s">
        <v>34</v>
      </c>
      <c r="D4590" s="278" t="s">
        <v>40090</v>
      </c>
    </row>
    <row r="4591" spans="1:4">
      <c r="B4591" s="276" t="s">
        <v>8102</v>
      </c>
    </row>
    <row r="4592" spans="1:4">
      <c r="A4592" s="276" t="s">
        <v>8109</v>
      </c>
      <c r="B4592" s="276" t="s">
        <v>8110</v>
      </c>
      <c r="C4592" s="273" t="s">
        <v>34</v>
      </c>
      <c r="D4592" s="278" t="s">
        <v>40091</v>
      </c>
    </row>
    <row r="4593" spans="1:4">
      <c r="B4593" s="276" t="s">
        <v>8102</v>
      </c>
    </row>
    <row r="4594" spans="1:4">
      <c r="A4594" s="276" t="s">
        <v>8111</v>
      </c>
      <c r="B4594" s="276" t="s">
        <v>8112</v>
      </c>
      <c r="C4594" s="273" t="s">
        <v>34</v>
      </c>
      <c r="D4594" s="278" t="s">
        <v>40092</v>
      </c>
    </row>
    <row r="4595" spans="1:4">
      <c r="B4595" s="276" t="s">
        <v>8102</v>
      </c>
    </row>
    <row r="4596" spans="1:4">
      <c r="A4596" s="276" t="s">
        <v>8113</v>
      </c>
      <c r="B4596" s="276" t="s">
        <v>8114</v>
      </c>
      <c r="C4596" s="273" t="s">
        <v>34</v>
      </c>
      <c r="D4596" s="279" t="s">
        <v>40093</v>
      </c>
    </row>
    <row r="4597" spans="1:4">
      <c r="B4597" s="276" t="s">
        <v>8102</v>
      </c>
    </row>
    <row r="4598" spans="1:4">
      <c r="A4598" s="276" t="s">
        <v>8115</v>
      </c>
      <c r="B4598" s="276" t="s">
        <v>8116</v>
      </c>
      <c r="C4598" s="273" t="s">
        <v>34</v>
      </c>
      <c r="D4598" s="279" t="s">
        <v>40089</v>
      </c>
    </row>
    <row r="4599" spans="1:4">
      <c r="B4599" s="276" t="s">
        <v>8102</v>
      </c>
    </row>
    <row r="4600" spans="1:4">
      <c r="A4600" s="276" t="s">
        <v>8117</v>
      </c>
      <c r="B4600" s="276" t="s">
        <v>8118</v>
      </c>
      <c r="C4600" s="273" t="s">
        <v>34</v>
      </c>
      <c r="D4600" s="279" t="s">
        <v>40094</v>
      </c>
    </row>
    <row r="4601" spans="1:4">
      <c r="B4601" s="276" t="s">
        <v>8102</v>
      </c>
    </row>
    <row r="4602" spans="1:4">
      <c r="A4602" s="276" t="s">
        <v>8119</v>
      </c>
      <c r="B4602" s="276" t="s">
        <v>8120</v>
      </c>
      <c r="C4602" s="273" t="s">
        <v>34</v>
      </c>
      <c r="D4602" s="278" t="s">
        <v>40095</v>
      </c>
    </row>
    <row r="4603" spans="1:4">
      <c r="A4603" s="276" t="s">
        <v>8121</v>
      </c>
      <c r="B4603" s="276" t="s">
        <v>8122</v>
      </c>
      <c r="C4603" s="273" t="s">
        <v>34</v>
      </c>
      <c r="D4603" s="278" t="s">
        <v>40096</v>
      </c>
    </row>
    <row r="4604" spans="1:4">
      <c r="A4604" s="276" t="s">
        <v>8123</v>
      </c>
      <c r="B4604" s="276" t="s">
        <v>8124</v>
      </c>
      <c r="C4604" s="273" t="s">
        <v>34</v>
      </c>
      <c r="D4604" s="278" t="s">
        <v>40097</v>
      </c>
    </row>
    <row r="4605" spans="1:4">
      <c r="A4605" s="276" t="s">
        <v>8125</v>
      </c>
      <c r="B4605" s="276" t="s">
        <v>8126</v>
      </c>
      <c r="C4605" s="273" t="s">
        <v>34</v>
      </c>
      <c r="D4605" s="278" t="s">
        <v>40098</v>
      </c>
    </row>
    <row r="4606" spans="1:4">
      <c r="A4606" s="276" t="s">
        <v>8127</v>
      </c>
      <c r="B4606" s="276" t="s">
        <v>8128</v>
      </c>
      <c r="C4606" s="273" t="s">
        <v>34</v>
      </c>
      <c r="D4606" s="278" t="s">
        <v>40099</v>
      </c>
    </row>
    <row r="4607" spans="1:4">
      <c r="A4607" s="276" t="s">
        <v>8129</v>
      </c>
      <c r="B4607" s="276" t="s">
        <v>8130</v>
      </c>
      <c r="C4607" s="273" t="s">
        <v>293</v>
      </c>
      <c r="D4607" s="277" t="s">
        <v>705</v>
      </c>
    </row>
    <row r="4608" spans="1:4">
      <c r="B4608" s="276" t="s">
        <v>8131</v>
      </c>
    </row>
    <row r="4609" spans="1:4">
      <c r="A4609" s="276" t="s">
        <v>8132</v>
      </c>
      <c r="B4609" s="276" t="s">
        <v>8133</v>
      </c>
      <c r="C4609" s="273" t="s">
        <v>293</v>
      </c>
      <c r="D4609" s="277" t="s">
        <v>1874</v>
      </c>
    </row>
    <row r="4610" spans="1:4">
      <c r="B4610" s="276" t="s">
        <v>4794</v>
      </c>
    </row>
    <row r="4611" spans="1:4">
      <c r="A4611" s="276" t="s">
        <v>8134</v>
      </c>
      <c r="B4611" s="276" t="s">
        <v>8135</v>
      </c>
      <c r="C4611" s="273" t="s">
        <v>3876</v>
      </c>
      <c r="D4611" s="277" t="s">
        <v>40100</v>
      </c>
    </row>
    <row r="4612" spans="1:4">
      <c r="B4612" s="276" t="s">
        <v>8136</v>
      </c>
    </row>
    <row r="4613" spans="1:4">
      <c r="A4613" s="276" t="s">
        <v>8137</v>
      </c>
      <c r="B4613" s="276" t="s">
        <v>8138</v>
      </c>
      <c r="C4613" s="273" t="s">
        <v>3876</v>
      </c>
      <c r="D4613" s="277" t="s">
        <v>40101</v>
      </c>
    </row>
    <row r="4614" spans="1:4">
      <c r="A4614" s="276" t="s">
        <v>8139</v>
      </c>
      <c r="B4614" s="276" t="s">
        <v>8140</v>
      </c>
      <c r="C4614" s="273" t="s">
        <v>3876</v>
      </c>
      <c r="D4614" s="277" t="s">
        <v>16665</v>
      </c>
    </row>
    <row r="4615" spans="1:4">
      <c r="A4615" s="276" t="s">
        <v>8141</v>
      </c>
      <c r="B4615" s="276" t="s">
        <v>8142</v>
      </c>
      <c r="C4615" s="273" t="s">
        <v>293</v>
      </c>
      <c r="D4615" s="277" t="s">
        <v>1364</v>
      </c>
    </row>
    <row r="4616" spans="1:4">
      <c r="B4616" s="276" t="s">
        <v>8143</v>
      </c>
    </row>
    <row r="4617" spans="1:4">
      <c r="A4617" s="276" t="s">
        <v>8144</v>
      </c>
      <c r="B4617" s="276" t="s">
        <v>8145</v>
      </c>
      <c r="C4617" s="273" t="s">
        <v>34</v>
      </c>
      <c r="D4617" s="278" t="s">
        <v>40102</v>
      </c>
    </row>
    <row r="4618" spans="1:4">
      <c r="B4618" s="276" t="s">
        <v>8146</v>
      </c>
    </row>
    <row r="4619" spans="1:4">
      <c r="A4619" s="276" t="s">
        <v>8147</v>
      </c>
      <c r="B4619" s="276" t="s">
        <v>8148</v>
      </c>
      <c r="C4619" s="273" t="s">
        <v>34</v>
      </c>
      <c r="D4619" s="278" t="s">
        <v>40103</v>
      </c>
    </row>
    <row r="4620" spans="1:4">
      <c r="B4620" s="276" t="s">
        <v>8149</v>
      </c>
    </row>
    <row r="4621" spans="1:4">
      <c r="A4621" s="276" t="s">
        <v>8150</v>
      </c>
      <c r="B4621" s="276" t="s">
        <v>8151</v>
      </c>
      <c r="C4621" s="273" t="s">
        <v>34</v>
      </c>
      <c r="D4621" s="278" t="s">
        <v>40104</v>
      </c>
    </row>
    <row r="4622" spans="1:4">
      <c r="B4622" s="276" t="s">
        <v>8152</v>
      </c>
    </row>
    <row r="4623" spans="1:4">
      <c r="A4623" s="276" t="s">
        <v>8153</v>
      </c>
      <c r="B4623" s="276" t="s">
        <v>8154</v>
      </c>
      <c r="C4623" s="273" t="s">
        <v>34</v>
      </c>
      <c r="D4623" s="278" t="s">
        <v>40105</v>
      </c>
    </row>
    <row r="4624" spans="1:4">
      <c r="B4624" s="276" t="s">
        <v>8155</v>
      </c>
    </row>
    <row r="4625" spans="1:4">
      <c r="A4625" s="276" t="s">
        <v>8156</v>
      </c>
      <c r="B4625" s="276" t="s">
        <v>8157</v>
      </c>
      <c r="C4625" s="273" t="s">
        <v>34</v>
      </c>
      <c r="D4625" s="278" t="s">
        <v>40106</v>
      </c>
    </row>
    <row r="4626" spans="1:4">
      <c r="B4626" s="276" t="s">
        <v>8158</v>
      </c>
    </row>
    <row r="4627" spans="1:4">
      <c r="A4627" s="276" t="s">
        <v>8159</v>
      </c>
      <c r="B4627" s="276" t="s">
        <v>8160</v>
      </c>
      <c r="C4627" s="273" t="s">
        <v>34</v>
      </c>
      <c r="D4627" s="278" t="s">
        <v>40107</v>
      </c>
    </row>
    <row r="4628" spans="1:4">
      <c r="B4628" s="276" t="s">
        <v>8161</v>
      </c>
    </row>
    <row r="4629" spans="1:4">
      <c r="A4629" s="276" t="s">
        <v>8162</v>
      </c>
      <c r="B4629" s="276" t="s">
        <v>8163</v>
      </c>
      <c r="C4629" s="273" t="s">
        <v>34</v>
      </c>
      <c r="D4629" s="278" t="s">
        <v>40108</v>
      </c>
    </row>
    <row r="4630" spans="1:4">
      <c r="B4630" s="276" t="s">
        <v>8164</v>
      </c>
    </row>
    <row r="4631" spans="1:4">
      <c r="B4631" s="276" t="s">
        <v>8165</v>
      </c>
    </row>
    <row r="4632" spans="1:4">
      <c r="A4632" s="260" t="s">
        <v>2942</v>
      </c>
    </row>
    <row r="4634" spans="1:4">
      <c r="D4634" s="273" t="s">
        <v>40109</v>
      </c>
    </row>
    <row r="4635" spans="1:4" ht="18">
      <c r="B4635" s="274" t="s">
        <v>2864</v>
      </c>
    </row>
    <row r="4636" spans="1:4">
      <c r="A4636" s="275" t="s">
        <v>2865</v>
      </c>
    </row>
    <row r="4637" spans="1:4">
      <c r="A4637" s="275" t="s">
        <v>39302</v>
      </c>
    </row>
    <row r="4638" spans="1:4">
      <c r="A4638" s="275" t="s">
        <v>39303</v>
      </c>
    </row>
    <row r="4639" spans="1:4">
      <c r="A4639" s="275" t="s">
        <v>2866</v>
      </c>
    </row>
    <row r="4640" spans="1:4">
      <c r="A4640" s="275" t="s">
        <v>39304</v>
      </c>
    </row>
    <row r="4641" spans="1:4">
      <c r="A4641" s="275" t="s">
        <v>2867</v>
      </c>
      <c r="B4641" s="276" t="s">
        <v>39305</v>
      </c>
    </row>
    <row r="4642" spans="1:4">
      <c r="B4642" s="276" t="s">
        <v>2868</v>
      </c>
      <c r="C4642" s="277" t="s">
        <v>37724</v>
      </c>
    </row>
    <row r="4643" spans="1:4">
      <c r="A4643" s="275" t="s">
        <v>2869</v>
      </c>
      <c r="B4643" s="275" t="s">
        <v>39306</v>
      </c>
    </row>
    <row r="4644" spans="1:4">
      <c r="D4644" s="261" t="s">
        <v>2870</v>
      </c>
    </row>
    <row r="4645" spans="1:4">
      <c r="A4645" s="260" t="s">
        <v>2871</v>
      </c>
      <c r="B4645" s="260" t="s">
        <v>2872</v>
      </c>
      <c r="C4645" s="261" t="s">
        <v>2873</v>
      </c>
    </row>
    <row r="4646" spans="1:4">
      <c r="D4646" s="261" t="s">
        <v>2874</v>
      </c>
    </row>
    <row r="4647" spans="1:4">
      <c r="A4647" s="276" t="s">
        <v>8166</v>
      </c>
      <c r="B4647" s="276" t="s">
        <v>8167</v>
      </c>
      <c r="C4647" s="273" t="s">
        <v>34</v>
      </c>
      <c r="D4647" s="278" t="s">
        <v>40110</v>
      </c>
    </row>
    <row r="4648" spans="1:4">
      <c r="B4648" s="276" t="s">
        <v>8168</v>
      </c>
    </row>
    <row r="4649" spans="1:4">
      <c r="B4649" s="276" t="s">
        <v>8169</v>
      </c>
    </row>
    <row r="4650" spans="1:4">
      <c r="A4650" s="276" t="s">
        <v>8170</v>
      </c>
      <c r="B4650" s="276" t="s">
        <v>8171</v>
      </c>
      <c r="C4650" s="273" t="s">
        <v>34</v>
      </c>
      <c r="D4650" s="278" t="s">
        <v>40111</v>
      </c>
    </row>
    <row r="4651" spans="1:4">
      <c r="B4651" s="276" t="s">
        <v>8172</v>
      </c>
    </row>
    <row r="4652" spans="1:4">
      <c r="B4652" s="276" t="s">
        <v>8173</v>
      </c>
    </row>
    <row r="4653" spans="1:4">
      <c r="A4653" s="276" t="s">
        <v>8174</v>
      </c>
      <c r="B4653" s="276" t="s">
        <v>8175</v>
      </c>
      <c r="C4653" s="273" t="s">
        <v>34</v>
      </c>
      <c r="D4653" s="278" t="s">
        <v>40112</v>
      </c>
    </row>
    <row r="4654" spans="1:4">
      <c r="B4654" s="276" t="s">
        <v>8176</v>
      </c>
    </row>
    <row r="4655" spans="1:4">
      <c r="B4655" s="276" t="s">
        <v>8177</v>
      </c>
    </row>
    <row r="4656" spans="1:4">
      <c r="A4656" s="276" t="s">
        <v>8178</v>
      </c>
      <c r="B4656" s="276" t="s">
        <v>8179</v>
      </c>
      <c r="C4656" s="273" t="s">
        <v>34</v>
      </c>
      <c r="D4656" s="279" t="s">
        <v>40113</v>
      </c>
    </row>
    <row r="4657" spans="1:4">
      <c r="B4657" s="276" t="s">
        <v>8180</v>
      </c>
    </row>
    <row r="4658" spans="1:4">
      <c r="B4658" s="276" t="s">
        <v>8181</v>
      </c>
    </row>
    <row r="4659" spans="1:4">
      <c r="A4659" s="276" t="s">
        <v>8182</v>
      </c>
      <c r="B4659" s="276" t="s">
        <v>8183</v>
      </c>
      <c r="C4659" s="273" t="s">
        <v>34</v>
      </c>
      <c r="D4659" s="278" t="s">
        <v>40114</v>
      </c>
    </row>
    <row r="4660" spans="1:4">
      <c r="B4660" s="276" t="s">
        <v>8184</v>
      </c>
    </row>
    <row r="4661" spans="1:4">
      <c r="B4661" s="276" t="s">
        <v>8169</v>
      </c>
    </row>
    <row r="4662" spans="1:4">
      <c r="A4662" s="276" t="s">
        <v>8185</v>
      </c>
      <c r="B4662" s="276" t="s">
        <v>8186</v>
      </c>
      <c r="C4662" s="273" t="s">
        <v>34</v>
      </c>
      <c r="D4662" s="277" t="s">
        <v>21612</v>
      </c>
    </row>
    <row r="4663" spans="1:4">
      <c r="A4663" s="276" t="s">
        <v>8187</v>
      </c>
      <c r="B4663" s="276" t="s">
        <v>8188</v>
      </c>
      <c r="C4663" s="273" t="s">
        <v>34</v>
      </c>
      <c r="D4663" s="277" t="s">
        <v>12706</v>
      </c>
    </row>
    <row r="4664" spans="1:4">
      <c r="A4664" s="276" t="s">
        <v>8193</v>
      </c>
      <c r="B4664" s="276" t="s">
        <v>8194</v>
      </c>
      <c r="C4664" s="273" t="s">
        <v>34</v>
      </c>
      <c r="D4664" s="277" t="s">
        <v>27080</v>
      </c>
    </row>
    <row r="4665" spans="1:4">
      <c r="B4665" s="276" t="s">
        <v>8195</v>
      </c>
    </row>
    <row r="4666" spans="1:4">
      <c r="A4666" s="276" t="s">
        <v>8196</v>
      </c>
      <c r="B4666" s="276" t="s">
        <v>8197</v>
      </c>
      <c r="C4666" s="273" t="s">
        <v>34</v>
      </c>
      <c r="D4666" s="277" t="s">
        <v>4492</v>
      </c>
    </row>
    <row r="4667" spans="1:4">
      <c r="A4667" s="276" t="s">
        <v>8198</v>
      </c>
      <c r="B4667" s="276" t="s">
        <v>8199</v>
      </c>
      <c r="C4667" s="273" t="s">
        <v>6133</v>
      </c>
      <c r="D4667" s="277" t="s">
        <v>1993</v>
      </c>
    </row>
    <row r="4668" spans="1:4">
      <c r="B4668" s="276" t="s">
        <v>8200</v>
      </c>
    </row>
    <row r="4669" spans="1:4">
      <c r="A4669" s="276" t="s">
        <v>8201</v>
      </c>
      <c r="B4669" s="276" t="s">
        <v>8202</v>
      </c>
      <c r="C4669" s="273" t="s">
        <v>34</v>
      </c>
      <c r="D4669" s="277" t="s">
        <v>2291</v>
      </c>
    </row>
    <row r="4670" spans="1:4">
      <c r="B4670" s="276" t="s">
        <v>8203</v>
      </c>
    </row>
    <row r="4671" spans="1:4">
      <c r="A4671" s="276" t="s">
        <v>8204</v>
      </c>
      <c r="B4671" s="276" t="s">
        <v>8205</v>
      </c>
      <c r="C4671" s="273" t="s">
        <v>6133</v>
      </c>
      <c r="D4671" s="277" t="s">
        <v>324</v>
      </c>
    </row>
    <row r="4672" spans="1:4">
      <c r="B4672" s="276" t="s">
        <v>8206</v>
      </c>
    </row>
    <row r="4673" spans="1:4">
      <c r="A4673" s="276" t="s">
        <v>8207</v>
      </c>
      <c r="B4673" s="276" t="s">
        <v>8208</v>
      </c>
      <c r="C4673" s="273" t="s">
        <v>34</v>
      </c>
      <c r="D4673" s="277" t="s">
        <v>909</v>
      </c>
    </row>
    <row r="4674" spans="1:4">
      <c r="B4674" s="276" t="s">
        <v>8203</v>
      </c>
    </row>
    <row r="4675" spans="1:4">
      <c r="A4675" s="276" t="s">
        <v>8209</v>
      </c>
      <c r="B4675" s="276" t="s">
        <v>8210</v>
      </c>
      <c r="C4675" s="273" t="s">
        <v>6133</v>
      </c>
      <c r="D4675" s="277" t="s">
        <v>354</v>
      </c>
    </row>
    <row r="4676" spans="1:4">
      <c r="B4676" s="276" t="s">
        <v>8206</v>
      </c>
    </row>
    <row r="4677" spans="1:4">
      <c r="A4677" s="276" t="s">
        <v>8211</v>
      </c>
      <c r="B4677" s="276" t="s">
        <v>8212</v>
      </c>
      <c r="C4677" s="273" t="s">
        <v>226</v>
      </c>
      <c r="D4677" s="273" t="s">
        <v>518</v>
      </c>
    </row>
    <row r="4678" spans="1:4">
      <c r="A4678" s="276" t="s">
        <v>8213</v>
      </c>
      <c r="B4678" s="276" t="s">
        <v>8214</v>
      </c>
      <c r="C4678" s="273" t="s">
        <v>34</v>
      </c>
      <c r="D4678" s="278" t="s">
        <v>40115</v>
      </c>
    </row>
    <row r="4679" spans="1:4">
      <c r="B4679" s="276" t="s">
        <v>8215</v>
      </c>
    </row>
    <row r="4680" spans="1:4">
      <c r="B4680" s="276" t="s">
        <v>8216</v>
      </c>
    </row>
    <row r="4681" spans="1:4">
      <c r="A4681" s="276" t="s">
        <v>8217</v>
      </c>
      <c r="B4681" s="276" t="s">
        <v>8218</v>
      </c>
      <c r="C4681" s="273" t="s">
        <v>34</v>
      </c>
      <c r="D4681" s="278" t="s">
        <v>40116</v>
      </c>
    </row>
    <row r="4682" spans="1:4">
      <c r="B4682" s="276" t="s">
        <v>8215</v>
      </c>
    </row>
    <row r="4683" spans="1:4">
      <c r="B4683" s="276" t="s">
        <v>8216</v>
      </c>
    </row>
    <row r="4684" spans="1:4">
      <c r="A4684" s="276" t="s">
        <v>8219</v>
      </c>
      <c r="B4684" s="276" t="s">
        <v>8220</v>
      </c>
      <c r="C4684" s="273" t="s">
        <v>34</v>
      </c>
      <c r="D4684" s="278" t="s">
        <v>40117</v>
      </c>
    </row>
    <row r="4685" spans="1:4">
      <c r="A4685" s="276" t="s">
        <v>8221</v>
      </c>
      <c r="B4685" s="276" t="s">
        <v>8222</v>
      </c>
      <c r="C4685" s="273" t="s">
        <v>34</v>
      </c>
      <c r="D4685" s="278" t="s">
        <v>40118</v>
      </c>
    </row>
    <row r="4686" spans="1:4">
      <c r="A4686" s="276" t="s">
        <v>8223</v>
      </c>
      <c r="B4686" s="276" t="s">
        <v>8224</v>
      </c>
      <c r="C4686" s="273" t="s">
        <v>34</v>
      </c>
      <c r="D4686" s="278" t="s">
        <v>38019</v>
      </c>
    </row>
    <row r="4687" spans="1:4">
      <c r="B4687" s="276" t="s">
        <v>8225</v>
      </c>
    </row>
    <row r="4688" spans="1:4">
      <c r="A4688" s="276" t="s">
        <v>8226</v>
      </c>
      <c r="B4688" s="276" t="s">
        <v>8224</v>
      </c>
      <c r="C4688" s="273" t="s">
        <v>34</v>
      </c>
      <c r="D4688" s="278" t="s">
        <v>38020</v>
      </c>
    </row>
    <row r="4689" spans="1:4">
      <c r="B4689" s="276" t="s">
        <v>8227</v>
      </c>
    </row>
    <row r="4690" spans="1:4">
      <c r="B4690" s="276" t="s">
        <v>8228</v>
      </c>
    </row>
    <row r="4691" spans="1:4">
      <c r="A4691" s="276" t="s">
        <v>8229</v>
      </c>
      <c r="B4691" s="276" t="s">
        <v>8230</v>
      </c>
      <c r="C4691" s="273" t="s">
        <v>34</v>
      </c>
      <c r="D4691" s="277" t="s">
        <v>40119</v>
      </c>
    </row>
    <row r="4692" spans="1:4">
      <c r="A4692" s="276" t="s">
        <v>8231</v>
      </c>
      <c r="B4692" s="276" t="s">
        <v>8232</v>
      </c>
      <c r="C4692" s="273" t="s">
        <v>34</v>
      </c>
      <c r="D4692" s="277" t="s">
        <v>40120</v>
      </c>
    </row>
    <row r="4693" spans="1:4">
      <c r="A4693" s="276" t="s">
        <v>8233</v>
      </c>
      <c r="B4693" s="276" t="s">
        <v>8234</v>
      </c>
      <c r="C4693" s="273" t="s">
        <v>34</v>
      </c>
      <c r="D4693" s="277" t="s">
        <v>40121</v>
      </c>
    </row>
    <row r="4694" spans="1:4">
      <c r="A4694" s="276" t="s">
        <v>8235</v>
      </c>
      <c r="B4694" s="276" t="s">
        <v>8236</v>
      </c>
      <c r="C4694" s="273" t="s">
        <v>34</v>
      </c>
      <c r="D4694" s="277" t="s">
        <v>17926</v>
      </c>
    </row>
    <row r="4695" spans="1:4">
      <c r="A4695" s="276" t="s">
        <v>8237</v>
      </c>
      <c r="B4695" s="276" t="s">
        <v>8238</v>
      </c>
      <c r="C4695" s="273" t="s">
        <v>34</v>
      </c>
      <c r="D4695" s="277" t="s">
        <v>30080</v>
      </c>
    </row>
    <row r="4696" spans="1:4">
      <c r="A4696" s="276" t="s">
        <v>8239</v>
      </c>
      <c r="B4696" s="276" t="s">
        <v>8240</v>
      </c>
      <c r="C4696" s="273" t="s">
        <v>34</v>
      </c>
      <c r="D4696" s="277" t="s">
        <v>40122</v>
      </c>
    </row>
    <row r="4697" spans="1:4">
      <c r="A4697" s="276" t="s">
        <v>8241</v>
      </c>
      <c r="B4697" s="276" t="s">
        <v>8242</v>
      </c>
      <c r="C4697" s="273" t="s">
        <v>34</v>
      </c>
      <c r="D4697" s="277" t="s">
        <v>40123</v>
      </c>
    </row>
    <row r="4698" spans="1:4">
      <c r="A4698" s="276" t="s">
        <v>8243</v>
      </c>
      <c r="B4698" s="276" t="s">
        <v>8244</v>
      </c>
      <c r="C4698" s="273" t="s">
        <v>34</v>
      </c>
      <c r="D4698" s="278" t="s">
        <v>40124</v>
      </c>
    </row>
    <row r="4699" spans="1:4">
      <c r="A4699" s="276" t="s">
        <v>8245</v>
      </c>
      <c r="B4699" s="276" t="s">
        <v>8246</v>
      </c>
      <c r="C4699" s="273" t="s">
        <v>34</v>
      </c>
      <c r="D4699" s="278" t="s">
        <v>40125</v>
      </c>
    </row>
    <row r="4700" spans="1:4">
      <c r="A4700" s="276" t="s">
        <v>8247</v>
      </c>
      <c r="B4700" s="276" t="s">
        <v>8248</v>
      </c>
      <c r="C4700" s="273" t="s">
        <v>34</v>
      </c>
      <c r="D4700" s="277" t="s">
        <v>40126</v>
      </c>
    </row>
    <row r="4701" spans="1:4">
      <c r="B4701" s="276" t="s">
        <v>8249</v>
      </c>
    </row>
    <row r="4702" spans="1:4">
      <c r="A4702" s="276" t="s">
        <v>8250</v>
      </c>
      <c r="B4702" s="276" t="s">
        <v>8251</v>
      </c>
      <c r="C4702" s="273" t="s">
        <v>34</v>
      </c>
      <c r="D4702" s="277" t="s">
        <v>472</v>
      </c>
    </row>
    <row r="4703" spans="1:4">
      <c r="B4703" s="276" t="s">
        <v>8252</v>
      </c>
    </row>
    <row r="4704" spans="1:4">
      <c r="A4704" s="260" t="s">
        <v>2942</v>
      </c>
    </row>
    <row r="4706" spans="1:4">
      <c r="D4706" s="273" t="s">
        <v>40127</v>
      </c>
    </row>
    <row r="4707" spans="1:4" ht="18">
      <c r="B4707" s="274" t="s">
        <v>2864</v>
      </c>
    </row>
    <row r="4708" spans="1:4">
      <c r="A4708" s="275" t="s">
        <v>2865</v>
      </c>
    </row>
    <row r="4709" spans="1:4">
      <c r="A4709" s="275" t="s">
        <v>39302</v>
      </c>
    </row>
    <row r="4710" spans="1:4">
      <c r="A4710" s="275" t="s">
        <v>39303</v>
      </c>
    </row>
    <row r="4711" spans="1:4">
      <c r="A4711" s="275" t="s">
        <v>2866</v>
      </c>
    </row>
    <row r="4712" spans="1:4">
      <c r="A4712" s="275" t="s">
        <v>39304</v>
      </c>
    </row>
    <row r="4713" spans="1:4">
      <c r="A4713" s="275" t="s">
        <v>2867</v>
      </c>
      <c r="B4713" s="276" t="s">
        <v>39305</v>
      </c>
    </row>
    <row r="4714" spans="1:4">
      <c r="B4714" s="276" t="s">
        <v>2868</v>
      </c>
      <c r="C4714" s="277" t="s">
        <v>37724</v>
      </c>
    </row>
    <row r="4715" spans="1:4">
      <c r="A4715" s="275" t="s">
        <v>2869</v>
      </c>
      <c r="B4715" s="275" t="s">
        <v>39306</v>
      </c>
    </row>
    <row r="4716" spans="1:4">
      <c r="D4716" s="261" t="s">
        <v>2870</v>
      </c>
    </row>
    <row r="4717" spans="1:4">
      <c r="A4717" s="260" t="s">
        <v>2871</v>
      </c>
      <c r="B4717" s="260" t="s">
        <v>2872</v>
      </c>
      <c r="C4717" s="261" t="s">
        <v>2873</v>
      </c>
    </row>
    <row r="4718" spans="1:4">
      <c r="D4718" s="261" t="s">
        <v>2874</v>
      </c>
    </row>
    <row r="4719" spans="1:4">
      <c r="A4719" s="276" t="s">
        <v>8253</v>
      </c>
      <c r="B4719" s="276" t="s">
        <v>8251</v>
      </c>
      <c r="C4719" s="273" t="s">
        <v>34</v>
      </c>
      <c r="D4719" s="277" t="s">
        <v>38958</v>
      </c>
    </row>
    <row r="4720" spans="1:4">
      <c r="B4720" s="276" t="s">
        <v>8254</v>
      </c>
    </row>
    <row r="4721" spans="1:4">
      <c r="A4721" s="276" t="s">
        <v>8255</v>
      </c>
      <c r="B4721" s="276" t="s">
        <v>8256</v>
      </c>
      <c r="C4721" s="273" t="s">
        <v>40</v>
      </c>
      <c r="D4721" s="277" t="s">
        <v>1390</v>
      </c>
    </row>
    <row r="4722" spans="1:4">
      <c r="A4722" s="276" t="s">
        <v>8258</v>
      </c>
      <c r="B4722" s="276" t="s">
        <v>8259</v>
      </c>
      <c r="C4722" s="273" t="s">
        <v>3257</v>
      </c>
      <c r="D4722" s="278" t="s">
        <v>38021</v>
      </c>
    </row>
    <row r="4723" spans="1:4">
      <c r="A4723" s="276" t="s">
        <v>8260</v>
      </c>
      <c r="B4723" s="276" t="s">
        <v>8261</v>
      </c>
      <c r="C4723" s="273" t="s">
        <v>226</v>
      </c>
      <c r="D4723" s="277" t="s">
        <v>2530</v>
      </c>
    </row>
    <row r="4724" spans="1:4">
      <c r="A4724" s="276" t="s">
        <v>8262</v>
      </c>
      <c r="B4724" s="276" t="s">
        <v>8263</v>
      </c>
      <c r="C4724" s="273" t="s">
        <v>612</v>
      </c>
      <c r="D4724" s="277" t="s">
        <v>38128</v>
      </c>
    </row>
    <row r="4725" spans="1:4">
      <c r="B4725" s="276" t="s">
        <v>8264</v>
      </c>
    </row>
    <row r="4726" spans="1:4">
      <c r="A4726" s="276" t="s">
        <v>8265</v>
      </c>
      <c r="B4726" s="276" t="s">
        <v>8266</v>
      </c>
      <c r="C4726" s="273" t="s">
        <v>612</v>
      </c>
      <c r="D4726" s="277" t="s">
        <v>37138</v>
      </c>
    </row>
    <row r="4727" spans="1:4">
      <c r="A4727" s="276" t="s">
        <v>8267</v>
      </c>
      <c r="B4727" s="276" t="s">
        <v>8268</v>
      </c>
      <c r="C4727" s="273" t="s">
        <v>40</v>
      </c>
      <c r="D4727" s="277" t="s">
        <v>21885</v>
      </c>
    </row>
    <row r="4728" spans="1:4">
      <c r="A4728" s="276" t="s">
        <v>8269</v>
      </c>
      <c r="B4728" s="276" t="s">
        <v>8270</v>
      </c>
      <c r="C4728" s="273" t="s">
        <v>3257</v>
      </c>
      <c r="D4728" s="278" t="s">
        <v>38022</v>
      </c>
    </row>
    <row r="4729" spans="1:4">
      <c r="A4729" s="276" t="s">
        <v>8271</v>
      </c>
      <c r="B4729" s="276" t="s">
        <v>8272</v>
      </c>
      <c r="C4729" s="273" t="s">
        <v>34</v>
      </c>
      <c r="D4729" s="277" t="s">
        <v>688</v>
      </c>
    </row>
    <row r="4730" spans="1:4">
      <c r="A4730" s="276" t="s">
        <v>8274</v>
      </c>
      <c r="B4730" s="276" t="s">
        <v>8275</v>
      </c>
      <c r="C4730" s="273" t="s">
        <v>34</v>
      </c>
      <c r="D4730" s="277" t="s">
        <v>2721</v>
      </c>
    </row>
    <row r="4731" spans="1:4">
      <c r="B4731" s="276" t="s">
        <v>5122</v>
      </c>
    </row>
    <row r="4732" spans="1:4">
      <c r="A4732" s="276" t="s">
        <v>8276</v>
      </c>
      <c r="B4732" s="276" t="s">
        <v>8277</v>
      </c>
      <c r="C4732" s="273" t="s">
        <v>34</v>
      </c>
      <c r="D4732" s="277" t="s">
        <v>14792</v>
      </c>
    </row>
    <row r="4733" spans="1:4">
      <c r="A4733" s="276" t="s">
        <v>8278</v>
      </c>
      <c r="B4733" s="276" t="s">
        <v>8279</v>
      </c>
      <c r="C4733" s="273" t="s">
        <v>34</v>
      </c>
      <c r="D4733" s="277" t="s">
        <v>37976</v>
      </c>
    </row>
    <row r="4734" spans="1:4">
      <c r="B4734" s="276" t="s">
        <v>8280</v>
      </c>
    </row>
    <row r="4735" spans="1:4">
      <c r="A4735" s="276" t="s">
        <v>8281</v>
      </c>
      <c r="B4735" s="276" t="s">
        <v>8282</v>
      </c>
      <c r="C4735" s="273" t="s">
        <v>34</v>
      </c>
      <c r="D4735" s="277" t="s">
        <v>2234</v>
      </c>
    </row>
    <row r="4736" spans="1:4">
      <c r="B4736" s="276" t="s">
        <v>8283</v>
      </c>
    </row>
    <row r="4737" spans="1:4">
      <c r="A4737" s="276" t="s">
        <v>8284</v>
      </c>
      <c r="B4737" s="276" t="s">
        <v>8285</v>
      </c>
      <c r="C4737" s="273" t="s">
        <v>34</v>
      </c>
      <c r="D4737" s="277" t="s">
        <v>1686</v>
      </c>
    </row>
    <row r="4738" spans="1:4">
      <c r="A4738" s="276" t="s">
        <v>8286</v>
      </c>
      <c r="B4738" s="276" t="s">
        <v>8287</v>
      </c>
      <c r="C4738" s="273" t="s">
        <v>34</v>
      </c>
      <c r="D4738" s="277" t="s">
        <v>1560</v>
      </c>
    </row>
    <row r="4739" spans="1:4">
      <c r="B4739" s="276" t="s">
        <v>5122</v>
      </c>
    </row>
    <row r="4740" spans="1:4">
      <c r="A4740" s="276" t="s">
        <v>8288</v>
      </c>
      <c r="B4740" s="276" t="s">
        <v>8289</v>
      </c>
      <c r="C4740" s="273" t="s">
        <v>34</v>
      </c>
      <c r="D4740" s="277" t="s">
        <v>1373</v>
      </c>
    </row>
    <row r="4741" spans="1:4">
      <c r="B4741" s="276" t="s">
        <v>8291</v>
      </c>
    </row>
    <row r="4742" spans="1:4">
      <c r="A4742" s="276" t="s">
        <v>8292</v>
      </c>
      <c r="B4742" s="276" t="s">
        <v>8293</v>
      </c>
      <c r="C4742" s="273" t="s">
        <v>34</v>
      </c>
      <c r="D4742" s="277" t="s">
        <v>424</v>
      </c>
    </row>
    <row r="4743" spans="1:4">
      <c r="B4743" s="276" t="s">
        <v>8295</v>
      </c>
    </row>
    <row r="4744" spans="1:4">
      <c r="A4744" s="276" t="s">
        <v>8296</v>
      </c>
      <c r="B4744" s="276" t="s">
        <v>8297</v>
      </c>
      <c r="C4744" s="273" t="s">
        <v>34</v>
      </c>
      <c r="D4744" s="277" t="s">
        <v>2543</v>
      </c>
    </row>
    <row r="4745" spans="1:4">
      <c r="B4745" s="276" t="s">
        <v>8298</v>
      </c>
    </row>
    <row r="4746" spans="1:4">
      <c r="A4746" s="276" t="s">
        <v>8299</v>
      </c>
      <c r="B4746" s="276" t="s">
        <v>8300</v>
      </c>
      <c r="C4746" s="273" t="s">
        <v>34</v>
      </c>
      <c r="D4746" s="277" t="s">
        <v>2853</v>
      </c>
    </row>
    <row r="4747" spans="1:4">
      <c r="B4747" s="276" t="s">
        <v>8302</v>
      </c>
    </row>
    <row r="4748" spans="1:4">
      <c r="A4748" s="276" t="s">
        <v>8303</v>
      </c>
      <c r="B4748" s="276" t="s">
        <v>8304</v>
      </c>
      <c r="C4748" s="273" t="s">
        <v>34</v>
      </c>
      <c r="D4748" s="277" t="s">
        <v>1360</v>
      </c>
    </row>
    <row r="4749" spans="1:4">
      <c r="A4749" s="276" t="s">
        <v>8305</v>
      </c>
      <c r="B4749" s="276" t="s">
        <v>8306</v>
      </c>
      <c r="C4749" s="273" t="s">
        <v>34</v>
      </c>
      <c r="D4749" s="277" t="s">
        <v>2181</v>
      </c>
    </row>
    <row r="4750" spans="1:4">
      <c r="B4750" s="276" t="s">
        <v>5122</v>
      </c>
    </row>
    <row r="4751" spans="1:4">
      <c r="A4751" s="276" t="s">
        <v>8307</v>
      </c>
      <c r="B4751" s="276" t="s">
        <v>8308</v>
      </c>
      <c r="C4751" s="273" t="s">
        <v>34</v>
      </c>
      <c r="D4751" s="277" t="s">
        <v>1688</v>
      </c>
    </row>
    <row r="4752" spans="1:4">
      <c r="B4752" s="276" t="s">
        <v>8309</v>
      </c>
    </row>
    <row r="4753" spans="1:4">
      <c r="A4753" s="276" t="s">
        <v>8310</v>
      </c>
      <c r="B4753" s="276" t="s">
        <v>8311</v>
      </c>
      <c r="C4753" s="273" t="s">
        <v>34</v>
      </c>
      <c r="D4753" s="277" t="s">
        <v>32244</v>
      </c>
    </row>
    <row r="4754" spans="1:4">
      <c r="B4754" s="276" t="s">
        <v>8312</v>
      </c>
    </row>
    <row r="4755" spans="1:4">
      <c r="A4755" s="276" t="s">
        <v>8313</v>
      </c>
      <c r="B4755" s="276" t="s">
        <v>8314</v>
      </c>
      <c r="C4755" s="273" t="s">
        <v>34</v>
      </c>
      <c r="D4755" s="277" t="s">
        <v>38853</v>
      </c>
    </row>
    <row r="4756" spans="1:4">
      <c r="B4756" s="276" t="s">
        <v>8291</v>
      </c>
    </row>
    <row r="4757" spans="1:4">
      <c r="A4757" s="276" t="s">
        <v>8315</v>
      </c>
      <c r="B4757" s="276" t="s">
        <v>8316</v>
      </c>
      <c r="C4757" s="273" t="s">
        <v>34</v>
      </c>
      <c r="D4757" s="277" t="s">
        <v>868</v>
      </c>
    </row>
    <row r="4758" spans="1:4">
      <c r="B4758" s="276" t="s">
        <v>8283</v>
      </c>
    </row>
    <row r="4759" spans="1:4">
      <c r="A4759" s="276" t="s">
        <v>8317</v>
      </c>
      <c r="B4759" s="276" t="s">
        <v>8318</v>
      </c>
      <c r="C4759" s="273" t="s">
        <v>34</v>
      </c>
      <c r="D4759" s="277" t="s">
        <v>2084</v>
      </c>
    </row>
    <row r="4760" spans="1:4">
      <c r="B4760" s="276" t="s">
        <v>8320</v>
      </c>
    </row>
    <row r="4761" spans="1:4">
      <c r="A4761" s="276" t="s">
        <v>8321</v>
      </c>
      <c r="B4761" s="276" t="s">
        <v>8322</v>
      </c>
      <c r="C4761" s="273" t="s">
        <v>34</v>
      </c>
      <c r="D4761" s="277" t="s">
        <v>37744</v>
      </c>
    </row>
    <row r="4762" spans="1:4">
      <c r="B4762" s="276" t="s">
        <v>8302</v>
      </c>
    </row>
    <row r="4763" spans="1:4">
      <c r="A4763" s="276" t="s">
        <v>8323</v>
      </c>
      <c r="B4763" s="276" t="s">
        <v>8324</v>
      </c>
      <c r="C4763" s="273" t="s">
        <v>34</v>
      </c>
      <c r="D4763" s="277" t="s">
        <v>29367</v>
      </c>
    </row>
    <row r="4764" spans="1:4">
      <c r="B4764" s="276" t="s">
        <v>8291</v>
      </c>
    </row>
    <row r="4765" spans="1:4">
      <c r="A4765" s="276" t="s">
        <v>8325</v>
      </c>
      <c r="B4765" s="276" t="s">
        <v>8326</v>
      </c>
      <c r="C4765" s="273" t="s">
        <v>34</v>
      </c>
      <c r="D4765" s="277" t="s">
        <v>1758</v>
      </c>
    </row>
    <row r="4766" spans="1:4">
      <c r="B4766" s="276" t="s">
        <v>8298</v>
      </c>
    </row>
    <row r="4767" spans="1:4">
      <c r="A4767" s="276" t="s">
        <v>8327</v>
      </c>
      <c r="B4767" s="276" t="s">
        <v>8328</v>
      </c>
      <c r="C4767" s="273" t="s">
        <v>34</v>
      </c>
      <c r="D4767" s="277" t="s">
        <v>2801</v>
      </c>
    </row>
    <row r="4768" spans="1:4">
      <c r="B4768" s="276" t="s">
        <v>8298</v>
      </c>
    </row>
    <row r="4769" spans="1:4">
      <c r="A4769" s="276" t="s">
        <v>8329</v>
      </c>
      <c r="B4769" s="276" t="s">
        <v>8330</v>
      </c>
      <c r="C4769" s="273" t="s">
        <v>34</v>
      </c>
      <c r="D4769" s="278" t="s">
        <v>40128</v>
      </c>
    </row>
    <row r="4770" spans="1:4">
      <c r="B4770" s="276" t="s">
        <v>8331</v>
      </c>
    </row>
    <row r="4771" spans="1:4">
      <c r="A4771" s="276" t="s">
        <v>8332</v>
      </c>
      <c r="B4771" s="276" t="s">
        <v>8333</v>
      </c>
      <c r="C4771" s="273" t="s">
        <v>34</v>
      </c>
      <c r="D4771" s="277" t="s">
        <v>37572</v>
      </c>
    </row>
    <row r="4772" spans="1:4">
      <c r="B4772" s="276" t="s">
        <v>8334</v>
      </c>
    </row>
    <row r="4773" spans="1:4">
      <c r="A4773" s="276" t="s">
        <v>8335</v>
      </c>
      <c r="B4773" s="276" t="s">
        <v>8336</v>
      </c>
      <c r="C4773" s="273" t="s">
        <v>34</v>
      </c>
      <c r="D4773" s="277" t="s">
        <v>40129</v>
      </c>
    </row>
    <row r="4774" spans="1:4">
      <c r="A4774" s="276" t="s">
        <v>8337</v>
      </c>
      <c r="B4774" s="276" t="s">
        <v>8338</v>
      </c>
      <c r="C4774" s="273" t="s">
        <v>34</v>
      </c>
      <c r="D4774" s="277" t="s">
        <v>40130</v>
      </c>
    </row>
    <row r="4775" spans="1:4">
      <c r="A4775" s="260" t="s">
        <v>2942</v>
      </c>
    </row>
    <row r="4777" spans="1:4">
      <c r="D4777" s="273" t="s">
        <v>40131</v>
      </c>
    </row>
    <row r="4778" spans="1:4" ht="18">
      <c r="B4778" s="274" t="s">
        <v>2864</v>
      </c>
    </row>
    <row r="4779" spans="1:4">
      <c r="A4779" s="275" t="s">
        <v>2865</v>
      </c>
    </row>
    <row r="4780" spans="1:4">
      <c r="A4780" s="275" t="s">
        <v>39302</v>
      </c>
    </row>
    <row r="4781" spans="1:4">
      <c r="A4781" s="275" t="s">
        <v>39303</v>
      </c>
    </row>
    <row r="4782" spans="1:4">
      <c r="A4782" s="275" t="s">
        <v>2866</v>
      </c>
    </row>
    <row r="4783" spans="1:4">
      <c r="A4783" s="275" t="s">
        <v>39304</v>
      </c>
    </row>
    <row r="4784" spans="1:4">
      <c r="A4784" s="275" t="s">
        <v>2867</v>
      </c>
      <c r="B4784" s="276" t="s">
        <v>39305</v>
      </c>
    </row>
    <row r="4785" spans="1:4">
      <c r="B4785" s="276" t="s">
        <v>2868</v>
      </c>
      <c r="C4785" s="277" t="s">
        <v>37724</v>
      </c>
    </row>
    <row r="4786" spans="1:4">
      <c r="A4786" s="275" t="s">
        <v>2869</v>
      </c>
      <c r="B4786" s="275" t="s">
        <v>39306</v>
      </c>
    </row>
    <row r="4787" spans="1:4">
      <c r="D4787" s="261" t="s">
        <v>2870</v>
      </c>
    </row>
    <row r="4788" spans="1:4">
      <c r="A4788" s="260" t="s">
        <v>2871</v>
      </c>
      <c r="B4788" s="260" t="s">
        <v>2872</v>
      </c>
      <c r="C4788" s="261" t="s">
        <v>2873</v>
      </c>
    </row>
    <row r="4789" spans="1:4">
      <c r="D4789" s="261" t="s">
        <v>2874</v>
      </c>
    </row>
    <row r="4790" spans="1:4">
      <c r="A4790" s="276" t="s">
        <v>8339</v>
      </c>
      <c r="B4790" s="276" t="s">
        <v>8340</v>
      </c>
      <c r="C4790" s="273" t="s">
        <v>34</v>
      </c>
      <c r="D4790" s="277" t="s">
        <v>244</v>
      </c>
    </row>
    <row r="4791" spans="1:4">
      <c r="A4791" s="276" t="s">
        <v>8341</v>
      </c>
      <c r="B4791" s="276" t="s">
        <v>8342</v>
      </c>
      <c r="C4791" s="273" t="s">
        <v>34</v>
      </c>
      <c r="D4791" s="277" t="s">
        <v>21700</v>
      </c>
    </row>
    <row r="4792" spans="1:4">
      <c r="A4792" s="276" t="s">
        <v>8343</v>
      </c>
      <c r="B4792" s="276" t="s">
        <v>8344</v>
      </c>
      <c r="C4792" s="273" t="s">
        <v>34</v>
      </c>
      <c r="D4792" s="277" t="s">
        <v>1209</v>
      </c>
    </row>
    <row r="4793" spans="1:4">
      <c r="B4793" s="276" t="s">
        <v>8345</v>
      </c>
    </row>
    <row r="4794" spans="1:4">
      <c r="A4794" s="276" t="s">
        <v>8346</v>
      </c>
      <c r="B4794" s="276" t="s">
        <v>8347</v>
      </c>
      <c r="C4794" s="273" t="s">
        <v>34</v>
      </c>
      <c r="D4794" s="277" t="s">
        <v>40132</v>
      </c>
    </row>
    <row r="4795" spans="1:4">
      <c r="B4795" s="276" t="s">
        <v>8348</v>
      </c>
    </row>
    <row r="4796" spans="1:4">
      <c r="A4796" s="276" t="s">
        <v>8349</v>
      </c>
      <c r="B4796" s="276" t="s">
        <v>8350</v>
      </c>
      <c r="C4796" s="273" t="s">
        <v>34</v>
      </c>
      <c r="D4796" s="277" t="s">
        <v>40133</v>
      </c>
    </row>
    <row r="4797" spans="1:4">
      <c r="B4797" s="276" t="s">
        <v>8351</v>
      </c>
    </row>
    <row r="4798" spans="1:4">
      <c r="A4798" s="276" t="s">
        <v>8352</v>
      </c>
      <c r="B4798" s="276" t="s">
        <v>8353</v>
      </c>
      <c r="C4798" s="273" t="s">
        <v>34</v>
      </c>
      <c r="D4798" s="277" t="s">
        <v>40134</v>
      </c>
    </row>
    <row r="4799" spans="1:4">
      <c r="B4799" s="276" t="s">
        <v>8351</v>
      </c>
    </row>
    <row r="4800" spans="1:4">
      <c r="A4800" s="276" t="s">
        <v>8354</v>
      </c>
      <c r="B4800" s="276" t="s">
        <v>8355</v>
      </c>
      <c r="C4800" s="273" t="s">
        <v>1201</v>
      </c>
      <c r="D4800" s="277" t="s">
        <v>40135</v>
      </c>
    </row>
    <row r="4801" spans="1:4">
      <c r="B4801" s="276" t="s">
        <v>8356</v>
      </c>
    </row>
    <row r="4802" spans="1:4">
      <c r="A4802" s="276" t="s">
        <v>8357</v>
      </c>
      <c r="B4802" s="276" t="s">
        <v>8358</v>
      </c>
      <c r="C4802" s="273" t="s">
        <v>34</v>
      </c>
      <c r="D4802" s="277" t="s">
        <v>40136</v>
      </c>
    </row>
    <row r="4803" spans="1:4">
      <c r="B4803" s="276" t="s">
        <v>8359</v>
      </c>
    </row>
    <row r="4804" spans="1:4">
      <c r="B4804" s="276" t="s">
        <v>8360</v>
      </c>
    </row>
    <row r="4805" spans="1:4">
      <c r="A4805" s="276" t="s">
        <v>8361</v>
      </c>
      <c r="B4805" s="276" t="s">
        <v>8358</v>
      </c>
      <c r="C4805" s="273" t="s">
        <v>1201</v>
      </c>
      <c r="D4805" s="277" t="s">
        <v>37195</v>
      </c>
    </row>
    <row r="4806" spans="1:4">
      <c r="B4806" s="276" t="s">
        <v>8362</v>
      </c>
    </row>
    <row r="4807" spans="1:4">
      <c r="B4807" s="276" t="s">
        <v>8360</v>
      </c>
    </row>
    <row r="4808" spans="1:4">
      <c r="A4808" s="276" t="s">
        <v>8363</v>
      </c>
      <c r="B4808" s="276" t="s">
        <v>8364</v>
      </c>
      <c r="C4808" s="273" t="s">
        <v>34</v>
      </c>
      <c r="D4808" s="277" t="s">
        <v>40137</v>
      </c>
    </row>
    <row r="4809" spans="1:4">
      <c r="A4809" s="276" t="s">
        <v>8365</v>
      </c>
      <c r="B4809" s="276" t="s">
        <v>8366</v>
      </c>
      <c r="C4809" s="273" t="s">
        <v>34</v>
      </c>
      <c r="D4809" s="277" t="s">
        <v>40138</v>
      </c>
    </row>
    <row r="4810" spans="1:4">
      <c r="A4810" s="276" t="s">
        <v>8369</v>
      </c>
      <c r="B4810" s="276" t="s">
        <v>8368</v>
      </c>
      <c r="C4810" s="273" t="s">
        <v>1201</v>
      </c>
      <c r="D4810" s="277" t="s">
        <v>40139</v>
      </c>
    </row>
    <row r="4811" spans="1:4">
      <c r="A4811" s="276" t="s">
        <v>8367</v>
      </c>
      <c r="B4811" s="276" t="s">
        <v>8368</v>
      </c>
      <c r="C4811" s="273" t="s">
        <v>34</v>
      </c>
      <c r="D4811" s="277" t="s">
        <v>40140</v>
      </c>
    </row>
    <row r="4812" spans="1:4">
      <c r="A4812" s="276" t="s">
        <v>8370</v>
      </c>
      <c r="B4812" s="276" t="s">
        <v>8371</v>
      </c>
      <c r="C4812" s="273" t="s">
        <v>34</v>
      </c>
      <c r="D4812" s="277" t="s">
        <v>40141</v>
      </c>
    </row>
    <row r="4813" spans="1:4">
      <c r="A4813" s="276" t="s">
        <v>8372</v>
      </c>
      <c r="B4813" s="276" t="s">
        <v>8371</v>
      </c>
      <c r="C4813" s="273" t="s">
        <v>1201</v>
      </c>
      <c r="D4813" s="277" t="s">
        <v>40142</v>
      </c>
    </row>
    <row r="4814" spans="1:4">
      <c r="A4814" s="276" t="s">
        <v>8373</v>
      </c>
      <c r="B4814" s="276" t="s">
        <v>8374</v>
      </c>
      <c r="C4814" s="273" t="s">
        <v>1201</v>
      </c>
      <c r="D4814" s="277" t="s">
        <v>28805</v>
      </c>
    </row>
    <row r="4815" spans="1:4">
      <c r="B4815" s="276" t="s">
        <v>8375</v>
      </c>
    </row>
    <row r="4816" spans="1:4">
      <c r="B4816" s="276" t="s">
        <v>8376</v>
      </c>
    </row>
    <row r="4817" spans="1:4">
      <c r="B4817" s="276" t="s">
        <v>8377</v>
      </c>
    </row>
    <row r="4818" spans="1:4">
      <c r="A4818" s="276" t="s">
        <v>8378</v>
      </c>
      <c r="B4818" s="276" t="s">
        <v>8379</v>
      </c>
      <c r="C4818" s="273" t="s">
        <v>1201</v>
      </c>
      <c r="D4818" s="277" t="s">
        <v>40143</v>
      </c>
    </row>
    <row r="4819" spans="1:4">
      <c r="B4819" s="276" t="s">
        <v>8375</v>
      </c>
    </row>
    <row r="4820" spans="1:4">
      <c r="B4820" s="276" t="s">
        <v>8380</v>
      </c>
    </row>
    <row r="4821" spans="1:4">
      <c r="B4821" s="276" t="s">
        <v>8377</v>
      </c>
    </row>
    <row r="4822" spans="1:4">
      <c r="A4822" s="276" t="s">
        <v>8381</v>
      </c>
      <c r="B4822" s="276" t="s">
        <v>8382</v>
      </c>
      <c r="C4822" s="273" t="s">
        <v>34</v>
      </c>
      <c r="D4822" s="277" t="s">
        <v>33024</v>
      </c>
    </row>
    <row r="4823" spans="1:4">
      <c r="B4823" s="276" t="s">
        <v>8383</v>
      </c>
    </row>
    <row r="4824" spans="1:4">
      <c r="B4824" s="276" t="s">
        <v>8384</v>
      </c>
    </row>
    <row r="4825" spans="1:4">
      <c r="A4825" s="276" t="s">
        <v>8385</v>
      </c>
      <c r="B4825" s="276" t="s">
        <v>8386</v>
      </c>
      <c r="C4825" s="273" t="s">
        <v>34</v>
      </c>
      <c r="D4825" s="277" t="s">
        <v>40144</v>
      </c>
    </row>
    <row r="4826" spans="1:4">
      <c r="B4826" s="276" t="s">
        <v>8383</v>
      </c>
    </row>
    <row r="4827" spans="1:4">
      <c r="B4827" s="276" t="s">
        <v>8384</v>
      </c>
    </row>
    <row r="4828" spans="1:4">
      <c r="A4828" s="276" t="s">
        <v>8387</v>
      </c>
      <c r="B4828" s="276" t="s">
        <v>8388</v>
      </c>
      <c r="C4828" s="273" t="s">
        <v>34</v>
      </c>
      <c r="D4828" s="277" t="s">
        <v>40145</v>
      </c>
    </row>
    <row r="4829" spans="1:4">
      <c r="B4829" s="276" t="s">
        <v>8389</v>
      </c>
    </row>
    <row r="4830" spans="1:4">
      <c r="B4830" s="276" t="s">
        <v>8384</v>
      </c>
    </row>
    <row r="4831" spans="1:4">
      <c r="A4831" s="276" t="s">
        <v>8390</v>
      </c>
      <c r="B4831" s="276" t="s">
        <v>8391</v>
      </c>
      <c r="C4831" s="273" t="s">
        <v>34</v>
      </c>
      <c r="D4831" s="277" t="s">
        <v>40146</v>
      </c>
    </row>
    <row r="4832" spans="1:4">
      <c r="B4832" s="276" t="s">
        <v>8392</v>
      </c>
    </row>
    <row r="4833" spans="1:4">
      <c r="B4833" s="276" t="s">
        <v>8393</v>
      </c>
    </row>
    <row r="4834" spans="1:4">
      <c r="A4834" s="276" t="s">
        <v>8394</v>
      </c>
      <c r="B4834" s="276" t="s">
        <v>8395</v>
      </c>
      <c r="C4834" s="273" t="s">
        <v>34</v>
      </c>
      <c r="D4834" s="277" t="s">
        <v>246</v>
      </c>
    </row>
    <row r="4835" spans="1:4">
      <c r="B4835" s="276" t="s">
        <v>8396</v>
      </c>
    </row>
    <row r="4836" spans="1:4">
      <c r="B4836" s="276" t="s">
        <v>8397</v>
      </c>
    </row>
    <row r="4837" spans="1:4">
      <c r="A4837" s="276" t="s">
        <v>8398</v>
      </c>
      <c r="B4837" s="276" t="s">
        <v>8399</v>
      </c>
      <c r="C4837" s="273" t="s">
        <v>34</v>
      </c>
      <c r="D4837" s="277" t="s">
        <v>40147</v>
      </c>
    </row>
    <row r="4838" spans="1:4">
      <c r="B4838" s="276" t="s">
        <v>8396</v>
      </c>
    </row>
    <row r="4839" spans="1:4">
      <c r="B4839" s="276" t="s">
        <v>8400</v>
      </c>
    </row>
    <row r="4840" spans="1:4">
      <c r="A4840" s="276" t="s">
        <v>8401</v>
      </c>
      <c r="B4840" s="276" t="s">
        <v>8402</v>
      </c>
      <c r="C4840" s="273" t="s">
        <v>34</v>
      </c>
      <c r="D4840" s="277" t="s">
        <v>40148</v>
      </c>
    </row>
    <row r="4841" spans="1:4">
      <c r="B4841" s="276" t="s">
        <v>8396</v>
      </c>
    </row>
    <row r="4842" spans="1:4">
      <c r="B4842" s="276" t="s">
        <v>8400</v>
      </c>
    </row>
    <row r="4843" spans="1:4">
      <c r="A4843" s="276" t="s">
        <v>8403</v>
      </c>
      <c r="B4843" s="276" t="s">
        <v>8402</v>
      </c>
      <c r="C4843" s="273" t="s">
        <v>1201</v>
      </c>
      <c r="D4843" s="277" t="s">
        <v>40149</v>
      </c>
    </row>
    <row r="4844" spans="1:4">
      <c r="B4844" s="276" t="s">
        <v>8396</v>
      </c>
    </row>
    <row r="4845" spans="1:4">
      <c r="B4845" s="276" t="s">
        <v>8400</v>
      </c>
    </row>
    <row r="4846" spans="1:4">
      <c r="A4846" s="276" t="s">
        <v>8404</v>
      </c>
      <c r="B4846" s="276" t="s">
        <v>8402</v>
      </c>
      <c r="C4846" s="273" t="s">
        <v>1201</v>
      </c>
      <c r="D4846" s="277" t="s">
        <v>40150</v>
      </c>
    </row>
    <row r="4847" spans="1:4">
      <c r="B4847" s="276" t="s">
        <v>8405</v>
      </c>
    </row>
    <row r="4848" spans="1:4">
      <c r="A4848" s="276" t="s">
        <v>8406</v>
      </c>
      <c r="B4848" s="276" t="s">
        <v>8407</v>
      </c>
      <c r="C4848" s="273" t="s">
        <v>34</v>
      </c>
      <c r="D4848" s="277" t="s">
        <v>40151</v>
      </c>
    </row>
    <row r="4849" spans="1:4">
      <c r="B4849" s="276" t="s">
        <v>8396</v>
      </c>
    </row>
    <row r="4850" spans="1:4">
      <c r="B4850" s="276" t="s">
        <v>8400</v>
      </c>
    </row>
    <row r="4851" spans="1:4">
      <c r="A4851" s="260" t="s">
        <v>2942</v>
      </c>
    </row>
    <row r="4853" spans="1:4">
      <c r="D4853" s="273" t="s">
        <v>40152</v>
      </c>
    </row>
    <row r="4854" spans="1:4" ht="18">
      <c r="B4854" s="274" t="s">
        <v>2864</v>
      </c>
    </row>
    <row r="4855" spans="1:4">
      <c r="A4855" s="275" t="s">
        <v>2865</v>
      </c>
    </row>
    <row r="4856" spans="1:4">
      <c r="A4856" s="275" t="s">
        <v>39302</v>
      </c>
    </row>
    <row r="4857" spans="1:4">
      <c r="A4857" s="275" t="s">
        <v>39303</v>
      </c>
    </row>
    <row r="4858" spans="1:4">
      <c r="A4858" s="275" t="s">
        <v>2866</v>
      </c>
    </row>
    <row r="4859" spans="1:4">
      <c r="A4859" s="275" t="s">
        <v>39304</v>
      </c>
    </row>
    <row r="4860" spans="1:4">
      <c r="A4860" s="275" t="s">
        <v>2867</v>
      </c>
      <c r="B4860" s="276" t="s">
        <v>39305</v>
      </c>
    </row>
    <row r="4861" spans="1:4">
      <c r="B4861" s="276" t="s">
        <v>2868</v>
      </c>
      <c r="C4861" s="277" t="s">
        <v>37724</v>
      </c>
    </row>
    <row r="4862" spans="1:4">
      <c r="A4862" s="275" t="s">
        <v>2869</v>
      </c>
      <c r="B4862" s="275" t="s">
        <v>39306</v>
      </c>
    </row>
    <row r="4863" spans="1:4">
      <c r="D4863" s="261" t="s">
        <v>2870</v>
      </c>
    </row>
    <row r="4864" spans="1:4">
      <c r="A4864" s="260" t="s">
        <v>2871</v>
      </c>
      <c r="B4864" s="260" t="s">
        <v>2872</v>
      </c>
      <c r="C4864" s="261" t="s">
        <v>2873</v>
      </c>
    </row>
    <row r="4865" spans="1:4">
      <c r="D4865" s="261" t="s">
        <v>2874</v>
      </c>
    </row>
    <row r="4866" spans="1:4">
      <c r="B4866" s="276" t="s">
        <v>8407</v>
      </c>
    </row>
    <row r="4867" spans="1:4">
      <c r="B4867" s="276" t="s">
        <v>8396</v>
      </c>
    </row>
    <row r="4868" spans="1:4">
      <c r="B4868" s="276" t="s">
        <v>8400</v>
      </c>
    </row>
    <row r="4869" spans="1:4">
      <c r="A4869" s="276" t="s">
        <v>8409</v>
      </c>
      <c r="B4869" s="276" t="s">
        <v>8410</v>
      </c>
      <c r="C4869" s="273" t="s">
        <v>34</v>
      </c>
      <c r="D4869" s="277" t="s">
        <v>40153</v>
      </c>
    </row>
    <row r="4870" spans="1:4">
      <c r="B4870" s="276" t="s">
        <v>8411</v>
      </c>
    </row>
    <row r="4871" spans="1:4">
      <c r="B4871" s="276" t="s">
        <v>8400</v>
      </c>
    </row>
    <row r="4872" spans="1:4">
      <c r="A4872" s="276" t="s">
        <v>8412</v>
      </c>
      <c r="B4872" s="276" t="s">
        <v>8413</v>
      </c>
      <c r="C4872" s="273" t="s">
        <v>34</v>
      </c>
      <c r="D4872" s="277" t="s">
        <v>40154</v>
      </c>
    </row>
    <row r="4873" spans="1:4">
      <c r="B4873" s="276" t="s">
        <v>8396</v>
      </c>
    </row>
    <row r="4874" spans="1:4">
      <c r="B4874" s="276" t="s">
        <v>8400</v>
      </c>
    </row>
    <row r="4875" spans="1:4">
      <c r="A4875" s="276" t="s">
        <v>8414</v>
      </c>
      <c r="B4875" s="276" t="s">
        <v>8415</v>
      </c>
      <c r="C4875" s="273" t="s">
        <v>34</v>
      </c>
      <c r="D4875" s="277" t="s">
        <v>40155</v>
      </c>
    </row>
    <row r="4876" spans="1:4">
      <c r="B4876" s="276" t="s">
        <v>8396</v>
      </c>
    </row>
    <row r="4877" spans="1:4">
      <c r="B4877" s="276" t="s">
        <v>8400</v>
      </c>
    </row>
    <row r="4878" spans="1:4">
      <c r="A4878" s="276" t="s">
        <v>8416</v>
      </c>
      <c r="B4878" s="276" t="s">
        <v>8417</v>
      </c>
      <c r="C4878" s="273" t="s">
        <v>34</v>
      </c>
      <c r="D4878" s="277" t="s">
        <v>40156</v>
      </c>
    </row>
    <row r="4879" spans="1:4">
      <c r="B4879" s="276" t="s">
        <v>8396</v>
      </c>
    </row>
    <row r="4880" spans="1:4">
      <c r="B4880" s="276" t="s">
        <v>8400</v>
      </c>
    </row>
    <row r="4881" spans="1:4">
      <c r="A4881" s="276" t="s">
        <v>8418</v>
      </c>
      <c r="B4881" s="276" t="s">
        <v>8419</v>
      </c>
      <c r="C4881" s="273" t="s">
        <v>34</v>
      </c>
      <c r="D4881" s="277" t="s">
        <v>40157</v>
      </c>
    </row>
    <row r="4882" spans="1:4">
      <c r="B4882" s="276" t="s">
        <v>8420</v>
      </c>
    </row>
    <row r="4883" spans="1:4">
      <c r="A4883" s="276" t="s">
        <v>8421</v>
      </c>
      <c r="B4883" s="276" t="s">
        <v>8422</v>
      </c>
      <c r="C4883" s="273" t="s">
        <v>34</v>
      </c>
      <c r="D4883" s="278" t="s">
        <v>40158</v>
      </c>
    </row>
    <row r="4884" spans="1:4">
      <c r="B4884" s="276" t="s">
        <v>8420</v>
      </c>
    </row>
    <row r="4885" spans="1:4">
      <c r="A4885" s="276" t="s">
        <v>8423</v>
      </c>
      <c r="B4885" s="276" t="s">
        <v>8422</v>
      </c>
      <c r="C4885" s="273" t="s">
        <v>34</v>
      </c>
      <c r="D4885" s="278" t="s">
        <v>40159</v>
      </c>
    </row>
    <row r="4886" spans="1:4">
      <c r="B4886" s="276" t="s">
        <v>8424</v>
      </c>
    </row>
    <row r="4887" spans="1:4">
      <c r="A4887" s="276" t="s">
        <v>8425</v>
      </c>
      <c r="B4887" s="276" t="s">
        <v>8422</v>
      </c>
      <c r="C4887" s="273" t="s">
        <v>34</v>
      </c>
      <c r="D4887" s="277" t="s">
        <v>40160</v>
      </c>
    </row>
    <row r="4888" spans="1:4">
      <c r="B4888" s="276" t="s">
        <v>8426</v>
      </c>
    </row>
    <row r="4889" spans="1:4">
      <c r="A4889" s="276" t="s">
        <v>8427</v>
      </c>
      <c r="B4889" s="276" t="s">
        <v>8422</v>
      </c>
      <c r="C4889" s="273" t="s">
        <v>1201</v>
      </c>
      <c r="D4889" s="277" t="s">
        <v>40161</v>
      </c>
    </row>
    <row r="4890" spans="1:4">
      <c r="B4890" s="276" t="s">
        <v>8428</v>
      </c>
    </row>
    <row r="4891" spans="1:4">
      <c r="A4891" s="276" t="s">
        <v>8429</v>
      </c>
      <c r="B4891" s="276" t="s">
        <v>8422</v>
      </c>
      <c r="C4891" s="273" t="s">
        <v>34</v>
      </c>
      <c r="D4891" s="277" t="s">
        <v>40162</v>
      </c>
    </row>
    <row r="4892" spans="1:4">
      <c r="B4892" s="276" t="s">
        <v>8430</v>
      </c>
    </row>
    <row r="4893" spans="1:4">
      <c r="A4893" s="276" t="s">
        <v>8431</v>
      </c>
      <c r="B4893" s="276" t="s">
        <v>8432</v>
      </c>
      <c r="C4893" s="273" t="s">
        <v>1201</v>
      </c>
      <c r="D4893" s="277" t="s">
        <v>40163</v>
      </c>
    </row>
    <row r="4894" spans="1:4">
      <c r="B4894" s="276" t="s">
        <v>8420</v>
      </c>
    </row>
    <row r="4895" spans="1:4">
      <c r="A4895" s="276" t="s">
        <v>8433</v>
      </c>
      <c r="B4895" s="276" t="s">
        <v>8434</v>
      </c>
      <c r="C4895" s="273" t="s">
        <v>34</v>
      </c>
      <c r="D4895" s="277" t="s">
        <v>40164</v>
      </c>
    </row>
    <row r="4896" spans="1:4">
      <c r="B4896" s="276" t="s">
        <v>8424</v>
      </c>
    </row>
    <row r="4897" spans="1:4">
      <c r="A4897" s="276" t="s">
        <v>8435</v>
      </c>
      <c r="B4897" s="276" t="s">
        <v>8436</v>
      </c>
      <c r="C4897" s="273" t="s">
        <v>1201</v>
      </c>
      <c r="D4897" s="277" t="s">
        <v>40165</v>
      </c>
    </row>
    <row r="4898" spans="1:4">
      <c r="B4898" s="276" t="s">
        <v>8437</v>
      </c>
    </row>
    <row r="4899" spans="1:4">
      <c r="A4899" s="276" t="s">
        <v>8438</v>
      </c>
      <c r="B4899" s="276" t="s">
        <v>8436</v>
      </c>
      <c r="C4899" s="273" t="s">
        <v>1201</v>
      </c>
      <c r="D4899" s="277" t="s">
        <v>40166</v>
      </c>
    </row>
    <row r="4900" spans="1:4">
      <c r="B4900" s="276" t="s">
        <v>8439</v>
      </c>
    </row>
    <row r="4901" spans="1:4">
      <c r="A4901" s="276" t="s">
        <v>8440</v>
      </c>
      <c r="B4901" s="276" t="s">
        <v>8441</v>
      </c>
      <c r="C4901" s="273" t="s">
        <v>1201</v>
      </c>
      <c r="D4901" s="277" t="s">
        <v>40167</v>
      </c>
    </row>
    <row r="4902" spans="1:4">
      <c r="B4902" s="276" t="s">
        <v>8442</v>
      </c>
    </row>
    <row r="4903" spans="1:4">
      <c r="B4903" s="276" t="s">
        <v>8443</v>
      </c>
    </row>
    <row r="4904" spans="1:4">
      <c r="A4904" s="276" t="s">
        <v>8444</v>
      </c>
      <c r="B4904" s="276" t="s">
        <v>8441</v>
      </c>
      <c r="C4904" s="273" t="s">
        <v>34</v>
      </c>
      <c r="D4904" s="277" t="s">
        <v>40168</v>
      </c>
    </row>
    <row r="4905" spans="1:4">
      <c r="B4905" s="276" t="s">
        <v>8445</v>
      </c>
    </row>
    <row r="4906" spans="1:4">
      <c r="B4906" s="276" t="s">
        <v>8446</v>
      </c>
    </row>
    <row r="4907" spans="1:4">
      <c r="A4907" s="276" t="s">
        <v>8447</v>
      </c>
      <c r="B4907" s="276" t="s">
        <v>8448</v>
      </c>
      <c r="C4907" s="273" t="s">
        <v>1201</v>
      </c>
      <c r="D4907" s="277" t="s">
        <v>40169</v>
      </c>
    </row>
    <row r="4908" spans="1:4">
      <c r="B4908" s="276" t="s">
        <v>8449</v>
      </c>
    </row>
    <row r="4909" spans="1:4">
      <c r="B4909" s="276" t="s">
        <v>8450</v>
      </c>
    </row>
    <row r="4910" spans="1:4">
      <c r="B4910" s="276" t="s">
        <v>8451</v>
      </c>
    </row>
    <row r="4911" spans="1:4">
      <c r="A4911" s="276" t="s">
        <v>8452</v>
      </c>
      <c r="B4911" s="276" t="s">
        <v>8453</v>
      </c>
      <c r="C4911" s="273" t="s">
        <v>1201</v>
      </c>
      <c r="D4911" s="277" t="s">
        <v>40170</v>
      </c>
    </row>
    <row r="4912" spans="1:4">
      <c r="B4912" s="276" t="s">
        <v>8454</v>
      </c>
    </row>
    <row r="4913" spans="1:4">
      <c r="B4913" s="276" t="s">
        <v>8455</v>
      </c>
    </row>
    <row r="4914" spans="1:4">
      <c r="B4914" s="276" t="s">
        <v>8456</v>
      </c>
    </row>
    <row r="4915" spans="1:4">
      <c r="A4915" s="276" t="s">
        <v>8457</v>
      </c>
      <c r="B4915" s="276" t="s">
        <v>8458</v>
      </c>
      <c r="C4915" s="273" t="s">
        <v>1201</v>
      </c>
      <c r="D4915" s="277" t="s">
        <v>40171</v>
      </c>
    </row>
    <row r="4916" spans="1:4">
      <c r="B4916" s="276" t="s">
        <v>8454</v>
      </c>
    </row>
    <row r="4917" spans="1:4">
      <c r="B4917" s="276" t="s">
        <v>8455</v>
      </c>
    </row>
    <row r="4918" spans="1:4">
      <c r="B4918" s="276" t="s">
        <v>8456</v>
      </c>
    </row>
    <row r="4919" spans="1:4">
      <c r="A4919" s="276" t="s">
        <v>8459</v>
      </c>
      <c r="B4919" s="276" t="s">
        <v>8460</v>
      </c>
      <c r="C4919" s="273" t="s">
        <v>1201</v>
      </c>
      <c r="D4919" s="277" t="s">
        <v>40172</v>
      </c>
    </row>
    <row r="4920" spans="1:4">
      <c r="B4920" s="276" t="s">
        <v>8461</v>
      </c>
    </row>
    <row r="4921" spans="1:4">
      <c r="B4921" s="276" t="s">
        <v>8462</v>
      </c>
    </row>
    <row r="4922" spans="1:4">
      <c r="B4922" s="276" t="s">
        <v>8463</v>
      </c>
    </row>
    <row r="4923" spans="1:4">
      <c r="A4923" s="276" t="s">
        <v>8464</v>
      </c>
      <c r="B4923" s="276" t="s">
        <v>8465</v>
      </c>
      <c r="C4923" s="273" t="s">
        <v>1201</v>
      </c>
      <c r="D4923" s="277" t="s">
        <v>38886</v>
      </c>
    </row>
    <row r="4924" spans="1:4">
      <c r="B4924" s="276" t="s">
        <v>8466</v>
      </c>
    </row>
    <row r="4925" spans="1:4">
      <c r="A4925" s="276" t="s">
        <v>8467</v>
      </c>
      <c r="B4925" s="276" t="s">
        <v>8468</v>
      </c>
      <c r="C4925" s="273" t="s">
        <v>34</v>
      </c>
      <c r="D4925" s="277" t="s">
        <v>37811</v>
      </c>
    </row>
    <row r="4926" spans="1:4">
      <c r="B4926" s="276" t="s">
        <v>8466</v>
      </c>
    </row>
    <row r="4927" spans="1:4">
      <c r="A4927" s="276" t="s">
        <v>8469</v>
      </c>
      <c r="B4927" s="276" t="s">
        <v>8470</v>
      </c>
      <c r="C4927" s="273" t="s">
        <v>34</v>
      </c>
      <c r="D4927" s="277" t="s">
        <v>40173</v>
      </c>
    </row>
    <row r="4928" spans="1:4">
      <c r="B4928" s="276" t="s">
        <v>8466</v>
      </c>
    </row>
    <row r="4929" spans="1:4">
      <c r="A4929" s="260" t="s">
        <v>2942</v>
      </c>
    </row>
    <row r="4931" spans="1:4">
      <c r="D4931" s="273" t="s">
        <v>40174</v>
      </c>
    </row>
    <row r="4932" spans="1:4" ht="18">
      <c r="B4932" s="274" t="s">
        <v>2864</v>
      </c>
    </row>
    <row r="4933" spans="1:4">
      <c r="A4933" s="275" t="s">
        <v>2865</v>
      </c>
    </row>
    <row r="4934" spans="1:4">
      <c r="A4934" s="275" t="s">
        <v>39302</v>
      </c>
    </row>
    <row r="4935" spans="1:4">
      <c r="A4935" s="275" t="s">
        <v>39303</v>
      </c>
    </row>
    <row r="4936" spans="1:4">
      <c r="A4936" s="275" t="s">
        <v>2866</v>
      </c>
    </row>
    <row r="4937" spans="1:4">
      <c r="A4937" s="275" t="s">
        <v>39304</v>
      </c>
    </row>
    <row r="4938" spans="1:4">
      <c r="A4938" s="275" t="s">
        <v>2867</v>
      </c>
      <c r="B4938" s="276" t="s">
        <v>39305</v>
      </c>
    </row>
    <row r="4939" spans="1:4">
      <c r="B4939" s="276" t="s">
        <v>2868</v>
      </c>
      <c r="C4939" s="277" t="s">
        <v>37724</v>
      </c>
    </row>
    <row r="4940" spans="1:4">
      <c r="A4940" s="275" t="s">
        <v>2869</v>
      </c>
      <c r="B4940" s="275" t="s">
        <v>39306</v>
      </c>
    </row>
    <row r="4941" spans="1:4">
      <c r="D4941" s="261" t="s">
        <v>2870</v>
      </c>
    </row>
    <row r="4942" spans="1:4">
      <c r="A4942" s="260" t="s">
        <v>2871</v>
      </c>
      <c r="B4942" s="260" t="s">
        <v>2872</v>
      </c>
      <c r="C4942" s="261" t="s">
        <v>2873</v>
      </c>
    </row>
    <row r="4943" spans="1:4">
      <c r="D4943" s="261" t="s">
        <v>2874</v>
      </c>
    </row>
    <row r="4944" spans="1:4">
      <c r="A4944" s="276" t="s">
        <v>8471</v>
      </c>
      <c r="B4944" s="276" t="s">
        <v>8470</v>
      </c>
      <c r="C4944" s="273" t="s">
        <v>1201</v>
      </c>
      <c r="D4944" s="277" t="s">
        <v>40175</v>
      </c>
    </row>
    <row r="4945" spans="1:4">
      <c r="B4945" s="276" t="s">
        <v>8466</v>
      </c>
    </row>
    <row r="4946" spans="1:4">
      <c r="A4946" s="276" t="s">
        <v>8472</v>
      </c>
      <c r="B4946" s="276" t="s">
        <v>8473</v>
      </c>
      <c r="C4946" s="273" t="s">
        <v>1201</v>
      </c>
      <c r="D4946" s="277" t="s">
        <v>40176</v>
      </c>
    </row>
    <row r="4947" spans="1:4">
      <c r="B4947" s="276" t="s">
        <v>8474</v>
      </c>
    </row>
    <row r="4948" spans="1:4">
      <c r="B4948" s="276" t="s">
        <v>8475</v>
      </c>
    </row>
    <row r="4949" spans="1:4">
      <c r="A4949" s="276" t="s">
        <v>8476</v>
      </c>
      <c r="B4949" s="276" t="s">
        <v>8477</v>
      </c>
      <c r="C4949" s="273" t="s">
        <v>34</v>
      </c>
      <c r="D4949" s="277" t="s">
        <v>40177</v>
      </c>
    </row>
    <row r="4950" spans="1:4">
      <c r="B4950" s="276" t="s">
        <v>8478</v>
      </c>
    </row>
    <row r="4951" spans="1:4">
      <c r="A4951" s="276" t="s">
        <v>8479</v>
      </c>
      <c r="B4951" s="276" t="s">
        <v>8480</v>
      </c>
      <c r="C4951" s="273" t="s">
        <v>1201</v>
      </c>
      <c r="D4951" s="277" t="s">
        <v>40178</v>
      </c>
    </row>
    <row r="4952" spans="1:4">
      <c r="B4952" s="276" t="s">
        <v>8478</v>
      </c>
    </row>
    <row r="4953" spans="1:4">
      <c r="A4953" s="276" t="s">
        <v>8481</v>
      </c>
      <c r="B4953" s="276" t="s">
        <v>8480</v>
      </c>
      <c r="C4953" s="273" t="s">
        <v>1201</v>
      </c>
      <c r="D4953" s="277" t="s">
        <v>37352</v>
      </c>
    </row>
    <row r="4954" spans="1:4">
      <c r="B4954" s="276" t="s">
        <v>8482</v>
      </c>
    </row>
    <row r="4955" spans="1:4">
      <c r="A4955" s="276" t="s">
        <v>8483</v>
      </c>
      <c r="B4955" s="276" t="s">
        <v>8484</v>
      </c>
      <c r="C4955" s="273" t="s">
        <v>40</v>
      </c>
      <c r="D4955" s="277" t="s">
        <v>1344</v>
      </c>
    </row>
    <row r="4956" spans="1:4">
      <c r="A4956" s="276" t="s">
        <v>8485</v>
      </c>
      <c r="B4956" s="276" t="s">
        <v>8486</v>
      </c>
      <c r="C4956" s="273" t="s">
        <v>3257</v>
      </c>
      <c r="D4956" s="278" t="s">
        <v>38030</v>
      </c>
    </row>
    <row r="4957" spans="1:4">
      <c r="A4957" s="276" t="s">
        <v>8487</v>
      </c>
      <c r="B4957" s="276" t="s">
        <v>8488</v>
      </c>
      <c r="C4957" s="273" t="s">
        <v>34</v>
      </c>
      <c r="D4957" s="277" t="s">
        <v>2808</v>
      </c>
    </row>
    <row r="4958" spans="1:4">
      <c r="A4958" s="276" t="s">
        <v>8489</v>
      </c>
      <c r="B4958" s="276" t="s">
        <v>8490</v>
      </c>
      <c r="C4958" s="273" t="s">
        <v>34</v>
      </c>
      <c r="D4958" s="277" t="s">
        <v>241</v>
      </c>
    </row>
    <row r="4959" spans="1:4">
      <c r="A4959" s="276" t="s">
        <v>8491</v>
      </c>
      <c r="B4959" s="276" t="s">
        <v>8492</v>
      </c>
      <c r="C4959" s="273" t="s">
        <v>34</v>
      </c>
      <c r="D4959" s="277" t="s">
        <v>15164</v>
      </c>
    </row>
    <row r="4960" spans="1:4">
      <c r="A4960" s="276" t="s">
        <v>8493</v>
      </c>
      <c r="B4960" s="276" t="s">
        <v>8494</v>
      </c>
      <c r="C4960" s="273" t="s">
        <v>34</v>
      </c>
      <c r="D4960" s="277" t="s">
        <v>2181</v>
      </c>
    </row>
    <row r="4961" spans="1:4">
      <c r="A4961" s="276" t="s">
        <v>8495</v>
      </c>
      <c r="B4961" s="276" t="s">
        <v>8496</v>
      </c>
      <c r="C4961" s="273" t="s">
        <v>34</v>
      </c>
      <c r="D4961" s="277" t="s">
        <v>2637</v>
      </c>
    </row>
    <row r="4962" spans="1:4">
      <c r="A4962" s="276" t="s">
        <v>8497</v>
      </c>
      <c r="B4962" s="276" t="s">
        <v>8498</v>
      </c>
      <c r="C4962" s="273" t="s">
        <v>34</v>
      </c>
      <c r="D4962" s="277" t="s">
        <v>1892</v>
      </c>
    </row>
    <row r="4963" spans="1:4">
      <c r="A4963" s="276" t="s">
        <v>8499</v>
      </c>
      <c r="B4963" s="276" t="s">
        <v>8500</v>
      </c>
      <c r="C4963" s="273" t="s">
        <v>34</v>
      </c>
      <c r="D4963" s="277" t="s">
        <v>32923</v>
      </c>
    </row>
    <row r="4964" spans="1:4">
      <c r="A4964" s="276" t="s">
        <v>8501</v>
      </c>
      <c r="B4964" s="276" t="s">
        <v>8502</v>
      </c>
      <c r="C4964" s="273" t="s">
        <v>34</v>
      </c>
      <c r="D4964" s="277" t="s">
        <v>39637</v>
      </c>
    </row>
    <row r="4965" spans="1:4">
      <c r="A4965" s="276" t="s">
        <v>8503</v>
      </c>
      <c r="B4965" s="276" t="s">
        <v>8504</v>
      </c>
      <c r="C4965" s="273" t="s">
        <v>34</v>
      </c>
      <c r="D4965" s="277" t="s">
        <v>40179</v>
      </c>
    </row>
    <row r="4966" spans="1:4">
      <c r="A4966" s="276" t="s">
        <v>8505</v>
      </c>
      <c r="B4966" s="276" t="s">
        <v>8506</v>
      </c>
      <c r="C4966" s="273" t="s">
        <v>34</v>
      </c>
      <c r="D4966" s="277" t="s">
        <v>552</v>
      </c>
    </row>
    <row r="4967" spans="1:4">
      <c r="A4967" s="276" t="s">
        <v>8507</v>
      </c>
      <c r="B4967" s="276" t="s">
        <v>8508</v>
      </c>
      <c r="C4967" s="273" t="s">
        <v>34</v>
      </c>
      <c r="D4967" s="277" t="s">
        <v>420</v>
      </c>
    </row>
    <row r="4968" spans="1:4">
      <c r="A4968" s="276" t="s">
        <v>8509</v>
      </c>
      <c r="B4968" s="276" t="s">
        <v>8510</v>
      </c>
      <c r="C4968" s="273" t="s">
        <v>34</v>
      </c>
      <c r="D4968" s="277" t="s">
        <v>1141</v>
      </c>
    </row>
    <row r="4969" spans="1:4">
      <c r="A4969" s="276" t="s">
        <v>8511</v>
      </c>
      <c r="B4969" s="276" t="s">
        <v>8512</v>
      </c>
      <c r="C4969" s="273" t="s">
        <v>34</v>
      </c>
      <c r="D4969" s="277" t="s">
        <v>2637</v>
      </c>
    </row>
    <row r="4970" spans="1:4">
      <c r="A4970" s="276" t="s">
        <v>8513</v>
      </c>
      <c r="B4970" s="276" t="s">
        <v>8514</v>
      </c>
      <c r="C4970" s="273" t="s">
        <v>34</v>
      </c>
      <c r="D4970" s="277" t="s">
        <v>1892</v>
      </c>
    </row>
    <row r="4971" spans="1:4">
      <c r="A4971" s="276" t="s">
        <v>8515</v>
      </c>
      <c r="B4971" s="276" t="s">
        <v>8516</v>
      </c>
      <c r="C4971" s="273" t="s">
        <v>34</v>
      </c>
      <c r="D4971" s="277" t="s">
        <v>17886</v>
      </c>
    </row>
    <row r="4972" spans="1:4">
      <c r="A4972" s="276" t="s">
        <v>8517</v>
      </c>
      <c r="B4972" s="276" t="s">
        <v>8518</v>
      </c>
      <c r="C4972" s="273" t="s">
        <v>34</v>
      </c>
      <c r="D4972" s="277" t="s">
        <v>37509</v>
      </c>
    </row>
    <row r="4973" spans="1:4">
      <c r="A4973" s="276" t="s">
        <v>8519</v>
      </c>
      <c r="B4973" s="276" t="s">
        <v>8520</v>
      </c>
      <c r="C4973" s="273" t="s">
        <v>34</v>
      </c>
      <c r="D4973" s="277" t="s">
        <v>31112</v>
      </c>
    </row>
    <row r="4974" spans="1:4">
      <c r="A4974" s="276" t="s">
        <v>8521</v>
      </c>
      <c r="B4974" s="276" t="s">
        <v>8522</v>
      </c>
      <c r="C4974" s="273" t="s">
        <v>34</v>
      </c>
      <c r="D4974" s="277" t="s">
        <v>814</v>
      </c>
    </row>
    <row r="4975" spans="1:4">
      <c r="B4975" s="276" t="s">
        <v>2975</v>
      </c>
    </row>
    <row r="4976" spans="1:4">
      <c r="A4976" s="276" t="s">
        <v>8523</v>
      </c>
      <c r="B4976" s="276" t="s">
        <v>8524</v>
      </c>
      <c r="C4976" s="273" t="s">
        <v>34</v>
      </c>
      <c r="D4976" s="277" t="s">
        <v>2270</v>
      </c>
    </row>
    <row r="4977" spans="1:4">
      <c r="B4977" s="276" t="s">
        <v>2975</v>
      </c>
    </row>
    <row r="4978" spans="1:4">
      <c r="A4978" s="276" t="s">
        <v>8525</v>
      </c>
      <c r="B4978" s="276" t="s">
        <v>8526</v>
      </c>
      <c r="C4978" s="273" t="s">
        <v>34</v>
      </c>
      <c r="D4978" s="277" t="s">
        <v>2267</v>
      </c>
    </row>
    <row r="4979" spans="1:4">
      <c r="B4979" s="276" t="s">
        <v>8527</v>
      </c>
    </row>
    <row r="4980" spans="1:4">
      <c r="A4980" s="276" t="s">
        <v>8528</v>
      </c>
      <c r="B4980" s="276" t="s">
        <v>8529</v>
      </c>
      <c r="C4980" s="273" t="s">
        <v>34</v>
      </c>
      <c r="D4980" s="277" t="s">
        <v>1228</v>
      </c>
    </row>
    <row r="4981" spans="1:4">
      <c r="A4981" s="276" t="s">
        <v>8530</v>
      </c>
      <c r="B4981" s="276" t="s">
        <v>8531</v>
      </c>
      <c r="C4981" s="273" t="s">
        <v>34</v>
      </c>
      <c r="D4981" s="277" t="s">
        <v>272</v>
      </c>
    </row>
    <row r="4982" spans="1:4">
      <c r="A4982" s="276" t="s">
        <v>8532</v>
      </c>
      <c r="B4982" s="276" t="s">
        <v>8533</v>
      </c>
      <c r="C4982" s="273" t="s">
        <v>34</v>
      </c>
      <c r="D4982" s="277" t="s">
        <v>66</v>
      </c>
    </row>
    <row r="4983" spans="1:4">
      <c r="A4983" s="276" t="s">
        <v>8534</v>
      </c>
      <c r="B4983" s="276" t="s">
        <v>8535</v>
      </c>
      <c r="C4983" s="273" t="s">
        <v>34</v>
      </c>
      <c r="D4983" s="277" t="s">
        <v>44</v>
      </c>
    </row>
    <row r="4984" spans="1:4">
      <c r="A4984" s="276" t="s">
        <v>8536</v>
      </c>
      <c r="B4984" s="276" t="s">
        <v>8537</v>
      </c>
      <c r="C4984" s="273" t="s">
        <v>34</v>
      </c>
      <c r="D4984" s="277" t="s">
        <v>675</v>
      </c>
    </row>
    <row r="4985" spans="1:4">
      <c r="A4985" s="276" t="s">
        <v>8538</v>
      </c>
      <c r="B4985" s="276" t="s">
        <v>8539</v>
      </c>
      <c r="C4985" s="273" t="s">
        <v>34</v>
      </c>
      <c r="D4985" s="273" t="s">
        <v>276</v>
      </c>
    </row>
    <row r="4986" spans="1:4">
      <c r="A4986" s="276" t="s">
        <v>8540</v>
      </c>
      <c r="B4986" s="276" t="s">
        <v>8541</v>
      </c>
      <c r="C4986" s="273" t="s">
        <v>34</v>
      </c>
      <c r="D4986" s="277" t="s">
        <v>814</v>
      </c>
    </row>
    <row r="4987" spans="1:4">
      <c r="A4987" s="276" t="s">
        <v>8542</v>
      </c>
      <c r="B4987" s="276" t="s">
        <v>8543</v>
      </c>
      <c r="C4987" s="273" t="s">
        <v>34</v>
      </c>
      <c r="D4987" s="277" t="s">
        <v>1845</v>
      </c>
    </row>
    <row r="4988" spans="1:4">
      <c r="A4988" s="276" t="s">
        <v>8544</v>
      </c>
      <c r="B4988" s="276" t="s">
        <v>8545</v>
      </c>
      <c r="C4988" s="273" t="s">
        <v>34</v>
      </c>
      <c r="D4988" s="277" t="s">
        <v>40180</v>
      </c>
    </row>
    <row r="4989" spans="1:4">
      <c r="A4989" s="276" t="s">
        <v>8546</v>
      </c>
      <c r="B4989" s="276" t="s">
        <v>8547</v>
      </c>
      <c r="C4989" s="273" t="s">
        <v>34</v>
      </c>
      <c r="D4989" s="277" t="s">
        <v>2291</v>
      </c>
    </row>
    <row r="4990" spans="1:4">
      <c r="A4990" s="276" t="s">
        <v>8548</v>
      </c>
      <c r="B4990" s="276" t="s">
        <v>8549</v>
      </c>
      <c r="C4990" s="273" t="s">
        <v>34</v>
      </c>
      <c r="D4990" s="277" t="s">
        <v>70</v>
      </c>
    </row>
    <row r="4991" spans="1:4">
      <c r="A4991" s="276" t="s">
        <v>8550</v>
      </c>
      <c r="B4991" s="276" t="s">
        <v>8551</v>
      </c>
      <c r="C4991" s="273" t="s">
        <v>34</v>
      </c>
      <c r="D4991" s="277" t="s">
        <v>4571</v>
      </c>
    </row>
    <row r="4992" spans="1:4">
      <c r="A4992" s="276" t="s">
        <v>8552</v>
      </c>
      <c r="B4992" s="276" t="s">
        <v>8553</v>
      </c>
      <c r="C4992" s="273" t="s">
        <v>34</v>
      </c>
      <c r="D4992" s="277" t="s">
        <v>294</v>
      </c>
    </row>
    <row r="4993" spans="1:4">
      <c r="A4993" s="276" t="s">
        <v>8554</v>
      </c>
      <c r="B4993" s="276" t="s">
        <v>8555</v>
      </c>
      <c r="C4993" s="273" t="s">
        <v>34</v>
      </c>
      <c r="D4993" s="277" t="s">
        <v>1469</v>
      </c>
    </row>
    <row r="4994" spans="1:4">
      <c r="A4994" s="260" t="s">
        <v>2942</v>
      </c>
    </row>
    <row r="4996" spans="1:4">
      <c r="D4996" s="273" t="s">
        <v>40181</v>
      </c>
    </row>
    <row r="4997" spans="1:4" ht="18">
      <c r="B4997" s="274" t="s">
        <v>2864</v>
      </c>
    </row>
    <row r="4998" spans="1:4">
      <c r="A4998" s="275" t="s">
        <v>2865</v>
      </c>
    </row>
    <row r="4999" spans="1:4">
      <c r="A4999" s="275" t="s">
        <v>39302</v>
      </c>
    </row>
    <row r="5000" spans="1:4">
      <c r="A5000" s="275" t="s">
        <v>39303</v>
      </c>
    </row>
    <row r="5001" spans="1:4">
      <c r="A5001" s="275" t="s">
        <v>2866</v>
      </c>
    </row>
    <row r="5002" spans="1:4">
      <c r="A5002" s="275" t="s">
        <v>39304</v>
      </c>
    </row>
    <row r="5003" spans="1:4">
      <c r="A5003" s="275" t="s">
        <v>2867</v>
      </c>
      <c r="B5003" s="276" t="s">
        <v>39305</v>
      </c>
    </row>
    <row r="5004" spans="1:4">
      <c r="B5004" s="276" t="s">
        <v>2868</v>
      </c>
      <c r="C5004" s="277" t="s">
        <v>37724</v>
      </c>
    </row>
    <row r="5005" spans="1:4">
      <c r="A5005" s="275" t="s">
        <v>2869</v>
      </c>
      <c r="B5005" s="275" t="s">
        <v>39306</v>
      </c>
    </row>
    <row r="5006" spans="1:4">
      <c r="D5006" s="261" t="s">
        <v>2870</v>
      </c>
    </row>
    <row r="5007" spans="1:4">
      <c r="A5007" s="260" t="s">
        <v>2871</v>
      </c>
      <c r="B5007" s="260" t="s">
        <v>2872</v>
      </c>
      <c r="C5007" s="261" t="s">
        <v>2873</v>
      </c>
    </row>
    <row r="5008" spans="1:4">
      <c r="D5008" s="261" t="s">
        <v>2874</v>
      </c>
    </row>
    <row r="5009" spans="1:4">
      <c r="A5009" s="276" t="s">
        <v>8556</v>
      </c>
      <c r="B5009" s="276" t="s">
        <v>8557</v>
      </c>
      <c r="C5009" s="273" t="s">
        <v>34</v>
      </c>
      <c r="D5009" s="277" t="s">
        <v>450</v>
      </c>
    </row>
    <row r="5010" spans="1:4">
      <c r="A5010" s="276" t="s">
        <v>8559</v>
      </c>
      <c r="B5010" s="276" t="s">
        <v>8560</v>
      </c>
      <c r="C5010" s="273" t="s">
        <v>34</v>
      </c>
      <c r="D5010" s="277" t="s">
        <v>38657</v>
      </c>
    </row>
    <row r="5011" spans="1:4">
      <c r="A5011" s="276" t="s">
        <v>8562</v>
      </c>
      <c r="B5011" s="276" t="s">
        <v>8563</v>
      </c>
      <c r="C5011" s="273" t="s">
        <v>34</v>
      </c>
      <c r="D5011" s="277" t="s">
        <v>40182</v>
      </c>
    </row>
    <row r="5012" spans="1:4">
      <c r="A5012" s="276" t="s">
        <v>8564</v>
      </c>
      <c r="B5012" s="276" t="s">
        <v>8565</v>
      </c>
      <c r="C5012" s="273" t="s">
        <v>34</v>
      </c>
      <c r="D5012" s="277" t="s">
        <v>2522</v>
      </c>
    </row>
    <row r="5013" spans="1:4">
      <c r="B5013" s="276" t="s">
        <v>2975</v>
      </c>
    </row>
    <row r="5014" spans="1:4">
      <c r="A5014" s="276" t="s">
        <v>8566</v>
      </c>
      <c r="B5014" s="276" t="s">
        <v>8567</v>
      </c>
      <c r="C5014" s="273" t="s">
        <v>34</v>
      </c>
      <c r="D5014" s="277" t="s">
        <v>118</v>
      </c>
    </row>
    <row r="5015" spans="1:4">
      <c r="A5015" s="276" t="s">
        <v>8568</v>
      </c>
      <c r="B5015" s="276" t="s">
        <v>8569</v>
      </c>
      <c r="C5015" s="273" t="s">
        <v>34</v>
      </c>
      <c r="D5015" s="277" t="s">
        <v>463</v>
      </c>
    </row>
    <row r="5016" spans="1:4">
      <c r="A5016" s="276" t="s">
        <v>8571</v>
      </c>
      <c r="B5016" s="276" t="s">
        <v>8572</v>
      </c>
      <c r="C5016" s="273" t="s">
        <v>34</v>
      </c>
      <c r="D5016" s="277" t="s">
        <v>1924</v>
      </c>
    </row>
    <row r="5017" spans="1:4">
      <c r="A5017" s="276" t="s">
        <v>8573</v>
      </c>
      <c r="B5017" s="276" t="s">
        <v>8574</v>
      </c>
      <c r="C5017" s="273" t="s">
        <v>34</v>
      </c>
      <c r="D5017" s="277" t="s">
        <v>2416</v>
      </c>
    </row>
    <row r="5018" spans="1:4">
      <c r="A5018" s="276" t="s">
        <v>8575</v>
      </c>
      <c r="B5018" s="276" t="s">
        <v>8576</v>
      </c>
      <c r="C5018" s="273" t="s">
        <v>34</v>
      </c>
      <c r="D5018" s="277" t="s">
        <v>839</v>
      </c>
    </row>
    <row r="5019" spans="1:4">
      <c r="A5019" s="276" t="s">
        <v>8577</v>
      </c>
      <c r="B5019" s="276" t="s">
        <v>8578</v>
      </c>
      <c r="C5019" s="273" t="s">
        <v>34</v>
      </c>
      <c r="D5019" s="277" t="s">
        <v>5899</v>
      </c>
    </row>
    <row r="5020" spans="1:4">
      <c r="A5020" s="276" t="s">
        <v>8579</v>
      </c>
      <c r="B5020" s="276" t="s">
        <v>8580</v>
      </c>
      <c r="C5020" s="273" t="s">
        <v>34</v>
      </c>
      <c r="D5020" s="277" t="s">
        <v>1807</v>
      </c>
    </row>
    <row r="5021" spans="1:4">
      <c r="B5021" s="276" t="s">
        <v>8581</v>
      </c>
    </row>
    <row r="5022" spans="1:4">
      <c r="A5022" s="276" t="s">
        <v>8582</v>
      </c>
      <c r="B5022" s="276" t="s">
        <v>8583</v>
      </c>
      <c r="C5022" s="273" t="s">
        <v>34</v>
      </c>
      <c r="D5022" s="277" t="s">
        <v>561</v>
      </c>
    </row>
    <row r="5023" spans="1:4">
      <c r="A5023" s="276" t="s">
        <v>8584</v>
      </c>
      <c r="B5023" s="276" t="s">
        <v>8585</v>
      </c>
      <c r="C5023" s="273" t="s">
        <v>34</v>
      </c>
      <c r="D5023" s="277" t="s">
        <v>1158</v>
      </c>
    </row>
    <row r="5024" spans="1:4">
      <c r="A5024" s="276" t="s">
        <v>8586</v>
      </c>
      <c r="B5024" s="276" t="s">
        <v>8587</v>
      </c>
      <c r="C5024" s="273" t="s">
        <v>34</v>
      </c>
      <c r="D5024" s="277" t="s">
        <v>687</v>
      </c>
    </row>
    <row r="5025" spans="1:4">
      <c r="A5025" s="276" t="s">
        <v>8588</v>
      </c>
      <c r="B5025" s="276" t="s">
        <v>8589</v>
      </c>
      <c r="C5025" s="273" t="s">
        <v>34</v>
      </c>
      <c r="D5025" s="277" t="s">
        <v>2380</v>
      </c>
    </row>
    <row r="5026" spans="1:4">
      <c r="A5026" s="276" t="s">
        <v>8590</v>
      </c>
      <c r="B5026" s="276" t="s">
        <v>8591</v>
      </c>
      <c r="C5026" s="273" t="s">
        <v>34</v>
      </c>
      <c r="D5026" s="277" t="s">
        <v>1316</v>
      </c>
    </row>
    <row r="5027" spans="1:4">
      <c r="A5027" s="276" t="s">
        <v>8592</v>
      </c>
      <c r="B5027" s="276" t="s">
        <v>8593</v>
      </c>
      <c r="C5027" s="273" t="s">
        <v>34</v>
      </c>
      <c r="D5027" s="277" t="s">
        <v>46</v>
      </c>
    </row>
    <row r="5028" spans="1:4">
      <c r="A5028" s="276" t="s">
        <v>8594</v>
      </c>
      <c r="B5028" s="276" t="s">
        <v>8595</v>
      </c>
      <c r="C5028" s="273" t="s">
        <v>34</v>
      </c>
      <c r="D5028" s="273" t="s">
        <v>915</v>
      </c>
    </row>
    <row r="5029" spans="1:4">
      <c r="A5029" s="276" t="s">
        <v>8596</v>
      </c>
      <c r="B5029" s="276" t="s">
        <v>8597</v>
      </c>
      <c r="C5029" s="273" t="s">
        <v>34</v>
      </c>
      <c r="D5029" s="277">
        <v>2.08</v>
      </c>
    </row>
    <row r="5030" spans="1:4">
      <c r="A5030" s="276" t="s">
        <v>8598</v>
      </c>
      <c r="B5030" s="276" t="s">
        <v>8599</v>
      </c>
      <c r="C5030" s="273" t="s">
        <v>34</v>
      </c>
      <c r="D5030" s="277" t="s">
        <v>2220</v>
      </c>
    </row>
    <row r="5031" spans="1:4">
      <c r="B5031" s="276" t="s">
        <v>2975</v>
      </c>
    </row>
    <row r="5032" spans="1:4">
      <c r="A5032" s="276" t="s">
        <v>8600</v>
      </c>
      <c r="B5032" s="276" t="s">
        <v>8601</v>
      </c>
      <c r="C5032" s="273" t="s">
        <v>34</v>
      </c>
      <c r="D5032" s="277" t="s">
        <v>514</v>
      </c>
    </row>
    <row r="5033" spans="1:4">
      <c r="B5033" s="276" t="s">
        <v>2975</v>
      </c>
    </row>
    <row r="5034" spans="1:4">
      <c r="A5034" s="276" t="s">
        <v>8602</v>
      </c>
      <c r="B5034" s="276" t="s">
        <v>8603</v>
      </c>
      <c r="C5034" s="273" t="s">
        <v>34</v>
      </c>
      <c r="D5034" s="277" t="s">
        <v>2560</v>
      </c>
    </row>
    <row r="5035" spans="1:4">
      <c r="B5035" s="276" t="s">
        <v>2975</v>
      </c>
    </row>
    <row r="5036" spans="1:4">
      <c r="A5036" s="276" t="s">
        <v>8604</v>
      </c>
      <c r="B5036" s="276" t="s">
        <v>8605</v>
      </c>
      <c r="C5036" s="273" t="s">
        <v>34</v>
      </c>
      <c r="D5036" s="277" t="s">
        <v>1466</v>
      </c>
    </row>
    <row r="5037" spans="1:4">
      <c r="B5037" s="276" t="s">
        <v>2975</v>
      </c>
    </row>
    <row r="5038" spans="1:4">
      <c r="A5038" s="276" t="s">
        <v>8606</v>
      </c>
      <c r="B5038" s="276" t="s">
        <v>8607</v>
      </c>
      <c r="C5038" s="273" t="s">
        <v>34</v>
      </c>
      <c r="D5038" s="277" t="s">
        <v>224</v>
      </c>
    </row>
    <row r="5039" spans="1:4">
      <c r="A5039" s="276" t="s">
        <v>8608</v>
      </c>
      <c r="B5039" s="276" t="s">
        <v>8609</v>
      </c>
      <c r="C5039" s="273" t="s">
        <v>34</v>
      </c>
      <c r="D5039" s="277" t="s">
        <v>36863</v>
      </c>
    </row>
    <row r="5040" spans="1:4">
      <c r="A5040" s="276" t="s">
        <v>8610</v>
      </c>
      <c r="B5040" s="276" t="s">
        <v>8611</v>
      </c>
      <c r="C5040" s="273" t="s">
        <v>34</v>
      </c>
      <c r="D5040" s="277" t="s">
        <v>50</v>
      </c>
    </row>
    <row r="5041" spans="1:4">
      <c r="A5041" s="276" t="s">
        <v>8612</v>
      </c>
      <c r="B5041" s="276" t="s">
        <v>8613</v>
      </c>
      <c r="C5041" s="273" t="s">
        <v>34</v>
      </c>
      <c r="D5041" s="277">
        <v>1.78</v>
      </c>
    </row>
    <row r="5042" spans="1:4">
      <c r="A5042" s="276" t="s">
        <v>8614</v>
      </c>
      <c r="B5042" s="276" t="s">
        <v>8615</v>
      </c>
      <c r="C5042" s="273" t="s">
        <v>34</v>
      </c>
      <c r="D5042" s="277" t="s">
        <v>498</v>
      </c>
    </row>
    <row r="5043" spans="1:4">
      <c r="A5043" s="276" t="s">
        <v>8616</v>
      </c>
      <c r="B5043" s="276" t="s">
        <v>8617</v>
      </c>
      <c r="C5043" s="273" t="s">
        <v>34</v>
      </c>
      <c r="D5043" s="277">
        <v>4.74</v>
      </c>
    </row>
    <row r="5044" spans="1:4">
      <c r="A5044" s="276" t="s">
        <v>8618</v>
      </c>
      <c r="B5044" s="276" t="s">
        <v>8619</v>
      </c>
      <c r="C5044" s="273" t="s">
        <v>34</v>
      </c>
      <c r="D5044" s="277" t="s">
        <v>463</v>
      </c>
    </row>
    <row r="5045" spans="1:4">
      <c r="A5045" s="276" t="s">
        <v>8620</v>
      </c>
      <c r="B5045" s="276" t="s">
        <v>8621</v>
      </c>
      <c r="C5045" s="273" t="s">
        <v>34</v>
      </c>
      <c r="D5045" s="277" t="s">
        <v>919</v>
      </c>
    </row>
    <row r="5046" spans="1:4">
      <c r="A5046" s="276" t="s">
        <v>8622</v>
      </c>
      <c r="B5046" s="276" t="s">
        <v>8623</v>
      </c>
      <c r="C5046" s="273" t="s">
        <v>34</v>
      </c>
      <c r="D5046" s="277" t="s">
        <v>814</v>
      </c>
    </row>
    <row r="5047" spans="1:4">
      <c r="A5047" s="276" t="s">
        <v>8624</v>
      </c>
      <c r="B5047" s="276" t="s">
        <v>8625</v>
      </c>
      <c r="C5047" s="273" t="s">
        <v>34</v>
      </c>
      <c r="D5047" s="277" t="s">
        <v>2571</v>
      </c>
    </row>
    <row r="5048" spans="1:4">
      <c r="A5048" s="276" t="s">
        <v>8626</v>
      </c>
      <c r="B5048" s="276" t="s">
        <v>8627</v>
      </c>
      <c r="C5048" s="273" t="s">
        <v>34</v>
      </c>
      <c r="D5048" s="277" t="s">
        <v>40183</v>
      </c>
    </row>
    <row r="5049" spans="1:4">
      <c r="A5049" s="276" t="s">
        <v>8628</v>
      </c>
      <c r="B5049" s="276" t="s">
        <v>8629</v>
      </c>
      <c r="C5049" s="273" t="s">
        <v>34</v>
      </c>
      <c r="D5049" s="273" t="s">
        <v>65</v>
      </c>
    </row>
    <row r="5050" spans="1:4">
      <c r="A5050" s="276" t="s">
        <v>8630</v>
      </c>
      <c r="B5050" s="276" t="s">
        <v>8631</v>
      </c>
      <c r="C5050" s="273" t="s">
        <v>34</v>
      </c>
      <c r="D5050" s="273" t="s">
        <v>329</v>
      </c>
    </row>
    <row r="5051" spans="1:4">
      <c r="A5051" s="276" t="s">
        <v>8632</v>
      </c>
      <c r="B5051" s="276" t="s">
        <v>8633</v>
      </c>
      <c r="C5051" s="273" t="s">
        <v>34</v>
      </c>
      <c r="D5051" s="277" t="s">
        <v>812</v>
      </c>
    </row>
    <row r="5052" spans="1:4">
      <c r="A5052" s="276" t="s">
        <v>8634</v>
      </c>
      <c r="B5052" s="276" t="s">
        <v>8635</v>
      </c>
      <c r="C5052" s="273" t="s">
        <v>34</v>
      </c>
      <c r="D5052" s="277" t="s">
        <v>521</v>
      </c>
    </row>
    <row r="5053" spans="1:4">
      <c r="A5053" s="276" t="s">
        <v>8636</v>
      </c>
      <c r="B5053" s="276" t="s">
        <v>8637</v>
      </c>
      <c r="C5053" s="273" t="s">
        <v>34</v>
      </c>
      <c r="D5053" s="277" t="s">
        <v>1355</v>
      </c>
    </row>
    <row r="5054" spans="1:4">
      <c r="A5054" s="276" t="s">
        <v>8638</v>
      </c>
      <c r="B5054" s="276" t="s">
        <v>8639</v>
      </c>
      <c r="C5054" s="273" t="s">
        <v>34</v>
      </c>
      <c r="D5054" s="277" t="s">
        <v>14923</v>
      </c>
    </row>
    <row r="5055" spans="1:4">
      <c r="A5055" s="276" t="s">
        <v>8640</v>
      </c>
      <c r="B5055" s="276" t="s">
        <v>8641</v>
      </c>
      <c r="C5055" s="273" t="s">
        <v>34</v>
      </c>
      <c r="D5055" s="277" t="s">
        <v>40184</v>
      </c>
    </row>
    <row r="5056" spans="1:4">
      <c r="A5056" s="276" t="s">
        <v>8642</v>
      </c>
      <c r="B5056" s="276" t="s">
        <v>8643</v>
      </c>
      <c r="C5056" s="273" t="s">
        <v>34</v>
      </c>
      <c r="D5056" s="277" t="s">
        <v>2228</v>
      </c>
    </row>
    <row r="5057" spans="1:4">
      <c r="A5057" s="276" t="s">
        <v>8644</v>
      </c>
      <c r="B5057" s="276" t="s">
        <v>8645</v>
      </c>
      <c r="C5057" s="273" t="s">
        <v>34</v>
      </c>
      <c r="D5057" s="277" t="s">
        <v>540</v>
      </c>
    </row>
    <row r="5058" spans="1:4">
      <c r="A5058" s="260" t="s">
        <v>2942</v>
      </c>
    </row>
    <row r="5060" spans="1:4">
      <c r="D5060" s="273" t="s">
        <v>40185</v>
      </c>
    </row>
    <row r="5061" spans="1:4" ht="18">
      <c r="B5061" s="274" t="s">
        <v>2864</v>
      </c>
    </row>
    <row r="5062" spans="1:4">
      <c r="A5062" s="275" t="s">
        <v>2865</v>
      </c>
    </row>
    <row r="5063" spans="1:4">
      <c r="A5063" s="275" t="s">
        <v>39302</v>
      </c>
    </row>
    <row r="5064" spans="1:4">
      <c r="A5064" s="275" t="s">
        <v>39303</v>
      </c>
    </row>
    <row r="5065" spans="1:4">
      <c r="A5065" s="275" t="s">
        <v>2866</v>
      </c>
    </row>
    <row r="5066" spans="1:4">
      <c r="A5066" s="275" t="s">
        <v>39304</v>
      </c>
    </row>
    <row r="5067" spans="1:4">
      <c r="A5067" s="275" t="s">
        <v>2867</v>
      </c>
      <c r="B5067" s="276" t="s">
        <v>39305</v>
      </c>
    </row>
    <row r="5068" spans="1:4">
      <c r="B5068" s="276" t="s">
        <v>2868</v>
      </c>
      <c r="C5068" s="277" t="s">
        <v>37724</v>
      </c>
    </row>
    <row r="5069" spans="1:4">
      <c r="A5069" s="275" t="s">
        <v>2869</v>
      </c>
      <c r="B5069" s="275" t="s">
        <v>39306</v>
      </c>
    </row>
    <row r="5070" spans="1:4">
      <c r="D5070" s="261" t="s">
        <v>2870</v>
      </c>
    </row>
    <row r="5071" spans="1:4">
      <c r="A5071" s="260" t="s">
        <v>2871</v>
      </c>
      <c r="B5071" s="260" t="s">
        <v>2872</v>
      </c>
      <c r="C5071" s="261" t="s">
        <v>2873</v>
      </c>
    </row>
    <row r="5072" spans="1:4">
      <c r="D5072" s="261" t="s">
        <v>2874</v>
      </c>
    </row>
    <row r="5073" spans="1:4">
      <c r="A5073" s="276" t="s">
        <v>8646</v>
      </c>
      <c r="B5073" s="276" t="s">
        <v>8647</v>
      </c>
      <c r="C5073" s="273" t="s">
        <v>34</v>
      </c>
      <c r="D5073" s="277" t="s">
        <v>29210</v>
      </c>
    </row>
    <row r="5074" spans="1:4">
      <c r="A5074" s="276" t="s">
        <v>8648</v>
      </c>
      <c r="B5074" s="276" t="s">
        <v>8649</v>
      </c>
      <c r="C5074" s="273" t="s">
        <v>34</v>
      </c>
      <c r="D5074" s="277" t="s">
        <v>2527</v>
      </c>
    </row>
    <row r="5075" spans="1:4">
      <c r="A5075" s="276" t="s">
        <v>8650</v>
      </c>
      <c r="B5075" s="276" t="s">
        <v>8651</v>
      </c>
      <c r="C5075" s="273" t="s">
        <v>34</v>
      </c>
      <c r="D5075" s="277" t="s">
        <v>627</v>
      </c>
    </row>
    <row r="5076" spans="1:4">
      <c r="A5076" s="276" t="s">
        <v>8652</v>
      </c>
      <c r="B5076" s="276" t="s">
        <v>8653</v>
      </c>
      <c r="C5076" s="273" t="s">
        <v>34</v>
      </c>
      <c r="D5076" s="277" t="s">
        <v>2505</v>
      </c>
    </row>
    <row r="5077" spans="1:4">
      <c r="A5077" s="276" t="s">
        <v>8654</v>
      </c>
      <c r="B5077" s="276" t="s">
        <v>8655</v>
      </c>
      <c r="C5077" s="273" t="s">
        <v>34</v>
      </c>
      <c r="D5077" s="277" t="s">
        <v>2399</v>
      </c>
    </row>
    <row r="5078" spans="1:4">
      <c r="A5078" s="276" t="s">
        <v>8656</v>
      </c>
      <c r="B5078" s="276" t="s">
        <v>8657</v>
      </c>
      <c r="C5078" s="273" t="s">
        <v>34</v>
      </c>
      <c r="D5078" s="277" t="s">
        <v>2001</v>
      </c>
    </row>
    <row r="5079" spans="1:4">
      <c r="A5079" s="276" t="s">
        <v>8659</v>
      </c>
      <c r="B5079" s="276" t="s">
        <v>8660</v>
      </c>
      <c r="C5079" s="273" t="s">
        <v>34</v>
      </c>
      <c r="D5079" s="277" t="s">
        <v>2427</v>
      </c>
    </row>
    <row r="5080" spans="1:4">
      <c r="B5080" s="276" t="s">
        <v>8661</v>
      </c>
    </row>
    <row r="5081" spans="1:4">
      <c r="A5081" s="276" t="s">
        <v>8662</v>
      </c>
      <c r="B5081" s="276" t="s">
        <v>8660</v>
      </c>
      <c r="C5081" s="273" t="s">
        <v>34</v>
      </c>
      <c r="D5081" s="277" t="s">
        <v>2312</v>
      </c>
    </row>
    <row r="5082" spans="1:4">
      <c r="B5082" s="276" t="s">
        <v>8663</v>
      </c>
    </row>
    <row r="5083" spans="1:4">
      <c r="A5083" s="276" t="s">
        <v>8664</v>
      </c>
      <c r="B5083" s="276" t="s">
        <v>8660</v>
      </c>
      <c r="C5083" s="273" t="s">
        <v>34</v>
      </c>
      <c r="D5083" s="277" t="s">
        <v>2398</v>
      </c>
    </row>
    <row r="5084" spans="1:4">
      <c r="B5084" s="276" t="s">
        <v>8665</v>
      </c>
    </row>
    <row r="5085" spans="1:4">
      <c r="A5085" s="276" t="s">
        <v>8666</v>
      </c>
      <c r="B5085" s="276" t="s">
        <v>8660</v>
      </c>
      <c r="C5085" s="273" t="s">
        <v>34</v>
      </c>
      <c r="D5085" s="277" t="s">
        <v>825</v>
      </c>
    </row>
    <row r="5086" spans="1:4">
      <c r="B5086" s="276" t="s">
        <v>8667</v>
      </c>
    </row>
    <row r="5087" spans="1:4">
      <c r="A5087" s="276" t="s">
        <v>8668</v>
      </c>
      <c r="B5087" s="276" t="s">
        <v>8669</v>
      </c>
      <c r="C5087" s="273" t="s">
        <v>34</v>
      </c>
      <c r="D5087" s="277" t="s">
        <v>706</v>
      </c>
    </row>
    <row r="5088" spans="1:4">
      <c r="A5088" s="276" t="s">
        <v>8670</v>
      </c>
      <c r="B5088" s="276" t="s">
        <v>8671</v>
      </c>
      <c r="C5088" s="273" t="s">
        <v>34</v>
      </c>
      <c r="D5088" s="277" t="s">
        <v>2681</v>
      </c>
    </row>
    <row r="5089" spans="1:4">
      <c r="A5089" s="276" t="s">
        <v>8672</v>
      </c>
      <c r="B5089" s="276" t="s">
        <v>8673</v>
      </c>
      <c r="C5089" s="273" t="s">
        <v>34</v>
      </c>
      <c r="D5089" s="277" t="s">
        <v>486</v>
      </c>
    </row>
    <row r="5090" spans="1:4">
      <c r="A5090" s="276" t="s">
        <v>8675</v>
      </c>
      <c r="B5090" s="276" t="s">
        <v>8676</v>
      </c>
      <c r="C5090" s="273" t="s">
        <v>34</v>
      </c>
      <c r="D5090" s="277" t="s">
        <v>40186</v>
      </c>
    </row>
    <row r="5091" spans="1:4">
      <c r="A5091" s="276" t="s">
        <v>8678</v>
      </c>
      <c r="B5091" s="276" t="s">
        <v>8679</v>
      </c>
      <c r="C5091" s="273" t="s">
        <v>34</v>
      </c>
      <c r="D5091" s="277" t="s">
        <v>37055</v>
      </c>
    </row>
    <row r="5092" spans="1:4">
      <c r="A5092" s="276" t="s">
        <v>8680</v>
      </c>
      <c r="B5092" s="276" t="s">
        <v>8681</v>
      </c>
      <c r="C5092" s="273" t="s">
        <v>34</v>
      </c>
      <c r="D5092" s="277" t="s">
        <v>936</v>
      </c>
    </row>
    <row r="5093" spans="1:4">
      <c r="B5093" s="276" t="s">
        <v>3456</v>
      </c>
    </row>
    <row r="5094" spans="1:4">
      <c r="A5094" s="276" t="s">
        <v>8682</v>
      </c>
      <c r="B5094" s="276" t="s">
        <v>8683</v>
      </c>
      <c r="C5094" s="273" t="s">
        <v>34</v>
      </c>
      <c r="D5094" s="277" t="s">
        <v>305</v>
      </c>
    </row>
    <row r="5095" spans="1:4">
      <c r="B5095" s="276" t="s">
        <v>3456</v>
      </c>
    </row>
    <row r="5096" spans="1:4">
      <c r="A5096" s="276" t="s">
        <v>8684</v>
      </c>
      <c r="B5096" s="276" t="s">
        <v>8685</v>
      </c>
      <c r="C5096" s="273" t="s">
        <v>34</v>
      </c>
      <c r="D5096" s="277" t="s">
        <v>36254</v>
      </c>
    </row>
    <row r="5097" spans="1:4">
      <c r="B5097" s="276" t="s">
        <v>3456</v>
      </c>
    </row>
    <row r="5098" spans="1:4">
      <c r="A5098" s="276" t="s">
        <v>8686</v>
      </c>
      <c r="B5098" s="276" t="s">
        <v>8687</v>
      </c>
      <c r="C5098" s="273" t="s">
        <v>34</v>
      </c>
      <c r="D5098" s="277" t="s">
        <v>39213</v>
      </c>
    </row>
    <row r="5099" spans="1:4">
      <c r="B5099" s="276" t="s">
        <v>3456</v>
      </c>
    </row>
    <row r="5100" spans="1:4">
      <c r="A5100" s="276" t="s">
        <v>8688</v>
      </c>
      <c r="B5100" s="276" t="s">
        <v>8689</v>
      </c>
      <c r="C5100" s="273" t="s">
        <v>34</v>
      </c>
      <c r="D5100" s="277" t="s">
        <v>33026</v>
      </c>
    </row>
    <row r="5101" spans="1:4">
      <c r="A5101" s="276" t="s">
        <v>8690</v>
      </c>
      <c r="B5101" s="276" t="s">
        <v>8691</v>
      </c>
      <c r="C5101" s="273" t="s">
        <v>34</v>
      </c>
      <c r="D5101" s="277" t="s">
        <v>105</v>
      </c>
    </row>
    <row r="5102" spans="1:4">
      <c r="A5102" s="276" t="s">
        <v>8692</v>
      </c>
      <c r="B5102" s="276" t="s">
        <v>8693</v>
      </c>
      <c r="C5102" s="273" t="s">
        <v>34</v>
      </c>
      <c r="D5102" s="277" t="s">
        <v>668</v>
      </c>
    </row>
    <row r="5103" spans="1:4">
      <c r="A5103" s="276" t="s">
        <v>8694</v>
      </c>
      <c r="B5103" s="276" t="s">
        <v>8695</v>
      </c>
      <c r="C5103" s="273" t="s">
        <v>34</v>
      </c>
      <c r="D5103" s="277" t="s">
        <v>1053</v>
      </c>
    </row>
    <row r="5104" spans="1:4">
      <c r="A5104" s="276" t="s">
        <v>8696</v>
      </c>
      <c r="B5104" s="276" t="s">
        <v>8697</v>
      </c>
      <c r="C5104" s="273" t="s">
        <v>34</v>
      </c>
      <c r="D5104" s="277" t="s">
        <v>1897</v>
      </c>
    </row>
    <row r="5105" spans="1:4">
      <c r="B5105" s="276" t="s">
        <v>8698</v>
      </c>
    </row>
    <row r="5106" spans="1:4">
      <c r="A5106" s="276" t="s">
        <v>8699</v>
      </c>
      <c r="B5106" s="276" t="s">
        <v>8697</v>
      </c>
      <c r="C5106" s="273" t="s">
        <v>34</v>
      </c>
      <c r="D5106" s="277" t="s">
        <v>1160</v>
      </c>
    </row>
    <row r="5107" spans="1:4">
      <c r="B5107" s="276" t="s">
        <v>8700</v>
      </c>
    </row>
    <row r="5108" spans="1:4">
      <c r="A5108" s="276" t="s">
        <v>8701</v>
      </c>
      <c r="B5108" s="276" t="s">
        <v>8697</v>
      </c>
      <c r="C5108" s="273" t="s">
        <v>34</v>
      </c>
      <c r="D5108" s="277" t="s">
        <v>1872</v>
      </c>
    </row>
    <row r="5109" spans="1:4">
      <c r="B5109" s="276" t="s">
        <v>8702</v>
      </c>
    </row>
    <row r="5110" spans="1:4">
      <c r="A5110" s="276" t="s">
        <v>8703</v>
      </c>
      <c r="B5110" s="276" t="s">
        <v>8697</v>
      </c>
      <c r="C5110" s="273" t="s">
        <v>34</v>
      </c>
      <c r="D5110" s="277" t="s">
        <v>2784</v>
      </c>
    </row>
    <row r="5111" spans="1:4">
      <c r="B5111" s="276" t="s">
        <v>8704</v>
      </c>
    </row>
    <row r="5112" spans="1:4">
      <c r="A5112" s="276" t="s">
        <v>8705</v>
      </c>
      <c r="B5112" s="276" t="s">
        <v>8706</v>
      </c>
      <c r="C5112" s="273" t="s">
        <v>34</v>
      </c>
      <c r="D5112" s="277" t="s">
        <v>1416</v>
      </c>
    </row>
    <row r="5113" spans="1:4">
      <c r="B5113" s="276" t="s">
        <v>8707</v>
      </c>
    </row>
    <row r="5114" spans="1:4">
      <c r="A5114" s="276" t="s">
        <v>8708</v>
      </c>
      <c r="B5114" s="276" t="s">
        <v>8706</v>
      </c>
      <c r="C5114" s="273" t="s">
        <v>34</v>
      </c>
      <c r="D5114" s="277" t="s">
        <v>1736</v>
      </c>
    </row>
    <row r="5115" spans="1:4">
      <c r="B5115" s="276" t="s">
        <v>8709</v>
      </c>
    </row>
    <row r="5116" spans="1:4">
      <c r="A5116" s="276" t="s">
        <v>8710</v>
      </c>
      <c r="B5116" s="276" t="s">
        <v>8706</v>
      </c>
      <c r="C5116" s="273" t="s">
        <v>34</v>
      </c>
      <c r="D5116" s="277" t="s">
        <v>72</v>
      </c>
    </row>
    <row r="5117" spans="1:4">
      <c r="B5117" s="276" t="s">
        <v>8711</v>
      </c>
    </row>
    <row r="5118" spans="1:4">
      <c r="A5118" s="276" t="s">
        <v>8712</v>
      </c>
      <c r="B5118" s="276" t="s">
        <v>8706</v>
      </c>
      <c r="C5118" s="273" t="s">
        <v>34</v>
      </c>
      <c r="D5118" s="277" t="s">
        <v>2818</v>
      </c>
    </row>
    <row r="5119" spans="1:4">
      <c r="B5119" s="276" t="s">
        <v>8713</v>
      </c>
    </row>
    <row r="5120" spans="1:4">
      <c r="A5120" s="276" t="s">
        <v>8714</v>
      </c>
      <c r="B5120" s="276" t="s">
        <v>8706</v>
      </c>
      <c r="C5120" s="273" t="s">
        <v>34</v>
      </c>
      <c r="D5120" s="277" t="s">
        <v>158</v>
      </c>
    </row>
    <row r="5121" spans="1:4">
      <c r="B5121" s="276" t="s">
        <v>8715</v>
      </c>
    </row>
    <row r="5122" spans="1:4">
      <c r="A5122" s="276" t="s">
        <v>8716</v>
      </c>
      <c r="B5122" s="276" t="s">
        <v>8706</v>
      </c>
      <c r="C5122" s="273" t="s">
        <v>34</v>
      </c>
      <c r="D5122" s="277" t="s">
        <v>900</v>
      </c>
    </row>
    <row r="5123" spans="1:4">
      <c r="B5123" s="276" t="s">
        <v>8718</v>
      </c>
    </row>
    <row r="5124" spans="1:4">
      <c r="A5124" s="276" t="s">
        <v>8719</v>
      </c>
      <c r="B5124" s="276" t="s">
        <v>8706</v>
      </c>
      <c r="C5124" s="273" t="s">
        <v>34</v>
      </c>
      <c r="D5124" s="277" t="s">
        <v>361</v>
      </c>
    </row>
    <row r="5125" spans="1:4">
      <c r="B5125" s="276" t="s">
        <v>8720</v>
      </c>
    </row>
    <row r="5126" spans="1:4">
      <c r="A5126" s="276" t="s">
        <v>8721</v>
      </c>
      <c r="B5126" s="276" t="s">
        <v>8706</v>
      </c>
      <c r="C5126" s="273" t="s">
        <v>34</v>
      </c>
      <c r="D5126" s="277" t="s">
        <v>2014</v>
      </c>
    </row>
    <row r="5127" spans="1:4">
      <c r="B5127" s="276" t="s">
        <v>8722</v>
      </c>
    </row>
    <row r="5128" spans="1:4">
      <c r="A5128" s="260" t="s">
        <v>2942</v>
      </c>
    </row>
    <row r="5130" spans="1:4">
      <c r="D5130" s="273" t="s">
        <v>40187</v>
      </c>
    </row>
    <row r="5131" spans="1:4" ht="18">
      <c r="B5131" s="274" t="s">
        <v>2864</v>
      </c>
    </row>
    <row r="5132" spans="1:4">
      <c r="A5132" s="275" t="s">
        <v>2865</v>
      </c>
    </row>
    <row r="5133" spans="1:4">
      <c r="A5133" s="275" t="s">
        <v>39302</v>
      </c>
    </row>
    <row r="5134" spans="1:4">
      <c r="A5134" s="275" t="s">
        <v>39303</v>
      </c>
    </row>
    <row r="5135" spans="1:4">
      <c r="A5135" s="275" t="s">
        <v>2866</v>
      </c>
    </row>
    <row r="5136" spans="1:4">
      <c r="A5136" s="275" t="s">
        <v>39304</v>
      </c>
    </row>
    <row r="5137" spans="1:4">
      <c r="A5137" s="275" t="s">
        <v>2867</v>
      </c>
      <c r="B5137" s="276" t="s">
        <v>39305</v>
      </c>
    </row>
    <row r="5138" spans="1:4">
      <c r="B5138" s="276" t="s">
        <v>2868</v>
      </c>
      <c r="C5138" s="277" t="s">
        <v>37724</v>
      </c>
    </row>
    <row r="5139" spans="1:4">
      <c r="A5139" s="275" t="s">
        <v>2869</v>
      </c>
      <c r="B5139" s="275" t="s">
        <v>39306</v>
      </c>
    </row>
    <row r="5140" spans="1:4">
      <c r="D5140" s="261" t="s">
        <v>2870</v>
      </c>
    </row>
    <row r="5141" spans="1:4">
      <c r="A5141" s="260" t="s">
        <v>2871</v>
      </c>
      <c r="B5141" s="260" t="s">
        <v>2872</v>
      </c>
      <c r="C5141" s="261" t="s">
        <v>2873</v>
      </c>
    </row>
    <row r="5142" spans="1:4">
      <c r="D5142" s="261" t="s">
        <v>2874</v>
      </c>
    </row>
    <row r="5143" spans="1:4">
      <c r="A5143" s="276" t="s">
        <v>8723</v>
      </c>
      <c r="B5143" s="276" t="s">
        <v>8724</v>
      </c>
      <c r="C5143" s="273" t="s">
        <v>34</v>
      </c>
      <c r="D5143" s="277" t="s">
        <v>949</v>
      </c>
    </row>
    <row r="5144" spans="1:4">
      <c r="B5144" s="276" t="s">
        <v>8698</v>
      </c>
    </row>
    <row r="5145" spans="1:4">
      <c r="A5145" s="276" t="s">
        <v>8725</v>
      </c>
      <c r="B5145" s="276" t="s">
        <v>8724</v>
      </c>
      <c r="C5145" s="273" t="s">
        <v>34</v>
      </c>
      <c r="D5145" s="277" t="s">
        <v>2619</v>
      </c>
    </row>
    <row r="5146" spans="1:4">
      <c r="B5146" s="276" t="s">
        <v>8700</v>
      </c>
    </row>
    <row r="5147" spans="1:4">
      <c r="A5147" s="276" t="s">
        <v>8726</v>
      </c>
      <c r="B5147" s="276" t="s">
        <v>8724</v>
      </c>
      <c r="C5147" s="273" t="s">
        <v>34</v>
      </c>
      <c r="D5147" s="277" t="s">
        <v>1515</v>
      </c>
    </row>
    <row r="5148" spans="1:4">
      <c r="B5148" s="276" t="s">
        <v>8702</v>
      </c>
    </row>
    <row r="5149" spans="1:4">
      <c r="A5149" s="276" t="s">
        <v>8727</v>
      </c>
      <c r="B5149" s="276" t="s">
        <v>8724</v>
      </c>
      <c r="C5149" s="273" t="s">
        <v>34</v>
      </c>
      <c r="D5149" s="277" t="s">
        <v>38564</v>
      </c>
    </row>
    <row r="5150" spans="1:4">
      <c r="B5150" s="276" t="s">
        <v>8704</v>
      </c>
    </row>
    <row r="5151" spans="1:4">
      <c r="A5151" s="276" t="s">
        <v>8728</v>
      </c>
      <c r="B5151" s="276" t="s">
        <v>8729</v>
      </c>
      <c r="C5151" s="273" t="s">
        <v>34</v>
      </c>
      <c r="D5151" s="277" t="s">
        <v>2732</v>
      </c>
    </row>
    <row r="5152" spans="1:4">
      <c r="B5152" s="276" t="s">
        <v>8715</v>
      </c>
    </row>
    <row r="5153" spans="1:4">
      <c r="A5153" s="276" t="s">
        <v>8730</v>
      </c>
      <c r="B5153" s="276" t="s">
        <v>8729</v>
      </c>
      <c r="C5153" s="273" t="s">
        <v>34</v>
      </c>
      <c r="D5153" s="277" t="s">
        <v>17669</v>
      </c>
    </row>
    <row r="5154" spans="1:4">
      <c r="B5154" s="276" t="s">
        <v>8718</v>
      </c>
    </row>
    <row r="5155" spans="1:4">
      <c r="A5155" s="276" t="s">
        <v>8731</v>
      </c>
      <c r="B5155" s="276" t="s">
        <v>8729</v>
      </c>
      <c r="C5155" s="273" t="s">
        <v>34</v>
      </c>
      <c r="D5155" s="277" t="s">
        <v>591</v>
      </c>
    </row>
    <row r="5156" spans="1:4">
      <c r="B5156" s="276" t="s">
        <v>8722</v>
      </c>
    </row>
    <row r="5157" spans="1:4">
      <c r="A5157" s="276" t="s">
        <v>8733</v>
      </c>
      <c r="B5157" s="276" t="s">
        <v>8734</v>
      </c>
      <c r="C5157" s="273" t="s">
        <v>34</v>
      </c>
      <c r="D5157" s="277" t="s">
        <v>204</v>
      </c>
    </row>
    <row r="5158" spans="1:4">
      <c r="A5158" s="276" t="s">
        <v>8735</v>
      </c>
      <c r="B5158" s="276" t="s">
        <v>8736</v>
      </c>
      <c r="C5158" s="273" t="s">
        <v>34</v>
      </c>
      <c r="D5158" s="277" t="s">
        <v>2709</v>
      </c>
    </row>
    <row r="5159" spans="1:4">
      <c r="A5159" s="276" t="s">
        <v>8738</v>
      </c>
      <c r="B5159" s="276" t="s">
        <v>8739</v>
      </c>
      <c r="C5159" s="273" t="s">
        <v>34</v>
      </c>
      <c r="D5159" s="277" t="s">
        <v>36947</v>
      </c>
    </row>
    <row r="5160" spans="1:4">
      <c r="A5160" s="276" t="s">
        <v>8740</v>
      </c>
      <c r="B5160" s="276" t="s">
        <v>8741</v>
      </c>
      <c r="C5160" s="273" t="s">
        <v>34</v>
      </c>
      <c r="D5160" s="277">
        <v>2.61</v>
      </c>
    </row>
    <row r="5161" spans="1:4">
      <c r="A5161" s="276" t="s">
        <v>8742</v>
      </c>
      <c r="B5161" s="276" t="s">
        <v>8743</v>
      </c>
      <c r="C5161" s="273" t="s">
        <v>34</v>
      </c>
      <c r="D5161" s="277" t="s">
        <v>1098</v>
      </c>
    </row>
    <row r="5162" spans="1:4">
      <c r="A5162" s="276" t="s">
        <v>8744</v>
      </c>
      <c r="B5162" s="276" t="s">
        <v>8745</v>
      </c>
      <c r="C5162" s="273" t="s">
        <v>34</v>
      </c>
      <c r="D5162" s="277" t="s">
        <v>1003</v>
      </c>
    </row>
    <row r="5163" spans="1:4">
      <c r="A5163" s="276" t="s">
        <v>8747</v>
      </c>
      <c r="B5163" s="276" t="s">
        <v>8748</v>
      </c>
      <c r="C5163" s="273" t="s">
        <v>34</v>
      </c>
      <c r="D5163" s="277" t="s">
        <v>8301</v>
      </c>
    </row>
    <row r="5164" spans="1:4">
      <c r="A5164" s="276" t="s">
        <v>8749</v>
      </c>
      <c r="B5164" s="276" t="s">
        <v>8750</v>
      </c>
      <c r="C5164" s="273" t="s">
        <v>34</v>
      </c>
      <c r="D5164" s="277" t="s">
        <v>36226</v>
      </c>
    </row>
    <row r="5165" spans="1:4">
      <c r="A5165" s="276" t="s">
        <v>8751</v>
      </c>
      <c r="B5165" s="276" t="s">
        <v>8752</v>
      </c>
      <c r="C5165" s="273" t="s">
        <v>34</v>
      </c>
      <c r="D5165" s="277" t="s">
        <v>2766</v>
      </c>
    </row>
    <row r="5166" spans="1:4">
      <c r="A5166" s="276" t="s">
        <v>8753</v>
      </c>
      <c r="B5166" s="276" t="s">
        <v>8754</v>
      </c>
      <c r="C5166" s="273" t="s">
        <v>34</v>
      </c>
      <c r="D5166" s="277" t="s">
        <v>23854</v>
      </c>
    </row>
    <row r="5167" spans="1:4">
      <c r="A5167" s="276" t="s">
        <v>8755</v>
      </c>
      <c r="B5167" s="276" t="s">
        <v>8756</v>
      </c>
      <c r="C5167" s="273" t="s">
        <v>34</v>
      </c>
      <c r="D5167" s="277" t="s">
        <v>36960</v>
      </c>
    </row>
    <row r="5168" spans="1:4">
      <c r="A5168" s="276" t="s">
        <v>8757</v>
      </c>
      <c r="B5168" s="276" t="s">
        <v>8758</v>
      </c>
      <c r="C5168" s="273" t="s">
        <v>34</v>
      </c>
      <c r="D5168" s="277" t="s">
        <v>40188</v>
      </c>
    </row>
    <row r="5169" spans="1:4">
      <c r="A5169" s="276" t="s">
        <v>8759</v>
      </c>
      <c r="B5169" s="276" t="s">
        <v>8760</v>
      </c>
      <c r="C5169" s="273" t="s">
        <v>34</v>
      </c>
      <c r="D5169" s="273" t="s">
        <v>1218</v>
      </c>
    </row>
    <row r="5170" spans="1:4">
      <c r="A5170" s="276" t="s">
        <v>8761</v>
      </c>
      <c r="B5170" s="276" t="s">
        <v>8762</v>
      </c>
      <c r="C5170" s="273" t="s">
        <v>34</v>
      </c>
      <c r="D5170" s="273" t="s">
        <v>1992</v>
      </c>
    </row>
    <row r="5171" spans="1:4">
      <c r="A5171" s="276" t="s">
        <v>8763</v>
      </c>
      <c r="B5171" s="276" t="s">
        <v>8764</v>
      </c>
      <c r="C5171" s="273" t="s">
        <v>34</v>
      </c>
      <c r="D5171" s="277" t="s">
        <v>531</v>
      </c>
    </row>
    <row r="5172" spans="1:4">
      <c r="A5172" s="276" t="s">
        <v>8765</v>
      </c>
      <c r="B5172" s="276" t="s">
        <v>8766</v>
      </c>
      <c r="C5172" s="273" t="s">
        <v>34</v>
      </c>
      <c r="D5172" s="277" t="s">
        <v>161</v>
      </c>
    </row>
    <row r="5173" spans="1:4">
      <c r="A5173" s="276" t="s">
        <v>8767</v>
      </c>
      <c r="B5173" s="276" t="s">
        <v>8768</v>
      </c>
      <c r="C5173" s="273" t="s">
        <v>34</v>
      </c>
      <c r="D5173" s="277" t="s">
        <v>929</v>
      </c>
    </row>
    <row r="5174" spans="1:4">
      <c r="A5174" s="276" t="s">
        <v>8769</v>
      </c>
      <c r="B5174" s="276" t="s">
        <v>8770</v>
      </c>
      <c r="C5174" s="273" t="s">
        <v>34</v>
      </c>
      <c r="D5174" s="277" t="s">
        <v>1741</v>
      </c>
    </row>
    <row r="5175" spans="1:4">
      <c r="A5175" s="276" t="s">
        <v>8771</v>
      </c>
      <c r="B5175" s="276" t="s">
        <v>8772</v>
      </c>
      <c r="C5175" s="273" t="s">
        <v>34</v>
      </c>
      <c r="D5175" s="277" t="s">
        <v>31298</v>
      </c>
    </row>
    <row r="5176" spans="1:4">
      <c r="A5176" s="276" t="s">
        <v>8774</v>
      </c>
      <c r="B5176" s="276" t="s">
        <v>8775</v>
      </c>
      <c r="C5176" s="273" t="s">
        <v>34</v>
      </c>
      <c r="D5176" s="277" t="s">
        <v>38666</v>
      </c>
    </row>
    <row r="5177" spans="1:4">
      <c r="A5177" s="276" t="s">
        <v>8777</v>
      </c>
      <c r="B5177" s="276" t="s">
        <v>8778</v>
      </c>
      <c r="C5177" s="273" t="s">
        <v>34</v>
      </c>
      <c r="D5177" s="277" t="s">
        <v>22041</v>
      </c>
    </row>
    <row r="5178" spans="1:4">
      <c r="A5178" s="276" t="s">
        <v>8779</v>
      </c>
      <c r="B5178" s="276" t="s">
        <v>8780</v>
      </c>
      <c r="C5178" s="273" t="s">
        <v>34</v>
      </c>
      <c r="D5178" s="277" t="s">
        <v>1415</v>
      </c>
    </row>
    <row r="5179" spans="1:4">
      <c r="B5179" s="276" t="s">
        <v>8698</v>
      </c>
    </row>
    <row r="5180" spans="1:4">
      <c r="A5180" s="276" t="s">
        <v>8781</v>
      </c>
      <c r="B5180" s="276" t="s">
        <v>8780</v>
      </c>
      <c r="C5180" s="273" t="s">
        <v>34</v>
      </c>
      <c r="D5180" s="277" t="s">
        <v>213</v>
      </c>
    </row>
    <row r="5181" spans="1:4">
      <c r="B5181" s="276" t="s">
        <v>8700</v>
      </c>
    </row>
    <row r="5182" spans="1:4">
      <c r="A5182" s="276" t="s">
        <v>8782</v>
      </c>
      <c r="B5182" s="276" t="s">
        <v>8780</v>
      </c>
      <c r="C5182" s="273" t="s">
        <v>34</v>
      </c>
      <c r="D5182" s="277" t="s">
        <v>37058</v>
      </c>
    </row>
    <row r="5183" spans="1:4">
      <c r="B5183" s="276" t="s">
        <v>8704</v>
      </c>
    </row>
    <row r="5184" spans="1:4">
      <c r="A5184" s="276" t="s">
        <v>8783</v>
      </c>
      <c r="B5184" s="276" t="s">
        <v>8784</v>
      </c>
      <c r="C5184" s="273" t="s">
        <v>34</v>
      </c>
      <c r="D5184" s="277" t="s">
        <v>38603</v>
      </c>
    </row>
    <row r="5185" spans="1:4">
      <c r="B5185" s="276" t="s">
        <v>8786</v>
      </c>
    </row>
    <row r="5186" spans="1:4">
      <c r="A5186" s="276" t="s">
        <v>8787</v>
      </c>
      <c r="B5186" s="276" t="s">
        <v>8788</v>
      </c>
      <c r="C5186" s="273" t="s">
        <v>34</v>
      </c>
      <c r="D5186" s="277" t="s">
        <v>716</v>
      </c>
    </row>
    <row r="5187" spans="1:4">
      <c r="B5187" s="276" t="s">
        <v>8789</v>
      </c>
    </row>
    <row r="5188" spans="1:4">
      <c r="A5188" s="276" t="s">
        <v>8790</v>
      </c>
      <c r="B5188" s="276" t="s">
        <v>8788</v>
      </c>
      <c r="C5188" s="273" t="s">
        <v>34</v>
      </c>
      <c r="D5188" s="277" t="s">
        <v>2714</v>
      </c>
    </row>
    <row r="5189" spans="1:4">
      <c r="B5189" s="276" t="s">
        <v>8665</v>
      </c>
    </row>
    <row r="5190" spans="1:4">
      <c r="A5190" s="276" t="s">
        <v>8791</v>
      </c>
      <c r="B5190" s="276" t="s">
        <v>8792</v>
      </c>
      <c r="C5190" s="273" t="s">
        <v>6133</v>
      </c>
      <c r="D5190" s="277" t="s">
        <v>40189</v>
      </c>
    </row>
    <row r="5191" spans="1:4">
      <c r="B5191" s="276" t="s">
        <v>8793</v>
      </c>
    </row>
    <row r="5192" spans="1:4">
      <c r="B5192" s="276" t="s">
        <v>8794</v>
      </c>
    </row>
    <row r="5193" spans="1:4">
      <c r="A5193" s="276" t="s">
        <v>8795</v>
      </c>
      <c r="B5193" s="276" t="s">
        <v>8796</v>
      </c>
      <c r="C5193" s="273" t="s">
        <v>3876</v>
      </c>
      <c r="D5193" s="277" t="s">
        <v>1116</v>
      </c>
    </row>
    <row r="5194" spans="1:4">
      <c r="B5194" s="276" t="s">
        <v>8797</v>
      </c>
    </row>
    <row r="5195" spans="1:4">
      <c r="A5195" s="276" t="s">
        <v>8798</v>
      </c>
      <c r="B5195" s="276" t="s">
        <v>8799</v>
      </c>
      <c r="C5195" s="273" t="s">
        <v>3876</v>
      </c>
      <c r="D5195" s="277" t="s">
        <v>40190</v>
      </c>
    </row>
    <row r="5196" spans="1:4">
      <c r="B5196" s="276" t="s">
        <v>8800</v>
      </c>
    </row>
    <row r="5197" spans="1:4">
      <c r="A5197" s="260" t="s">
        <v>2942</v>
      </c>
    </row>
    <row r="5199" spans="1:4">
      <c r="D5199" s="273" t="s">
        <v>40191</v>
      </c>
    </row>
    <row r="5200" spans="1:4" ht="18">
      <c r="B5200" s="274" t="s">
        <v>2864</v>
      </c>
    </row>
    <row r="5201" spans="1:4">
      <c r="A5201" s="275" t="s">
        <v>2865</v>
      </c>
    </row>
    <row r="5202" spans="1:4">
      <c r="A5202" s="275" t="s">
        <v>39302</v>
      </c>
    </row>
    <row r="5203" spans="1:4">
      <c r="A5203" s="275" t="s">
        <v>39303</v>
      </c>
    </row>
    <row r="5204" spans="1:4">
      <c r="A5204" s="275" t="s">
        <v>2866</v>
      </c>
    </row>
    <row r="5205" spans="1:4">
      <c r="A5205" s="275" t="s">
        <v>39304</v>
      </c>
    </row>
    <row r="5206" spans="1:4">
      <c r="A5206" s="275" t="s">
        <v>2867</v>
      </c>
      <c r="B5206" s="276" t="s">
        <v>39305</v>
      </c>
    </row>
    <row r="5207" spans="1:4">
      <c r="B5207" s="276" t="s">
        <v>2868</v>
      </c>
      <c r="C5207" s="277" t="s">
        <v>37724</v>
      </c>
    </row>
    <row r="5208" spans="1:4">
      <c r="A5208" s="275" t="s">
        <v>2869</v>
      </c>
      <c r="B5208" s="275" t="s">
        <v>39306</v>
      </c>
    </row>
    <row r="5209" spans="1:4">
      <c r="D5209" s="261" t="s">
        <v>2870</v>
      </c>
    </row>
    <row r="5210" spans="1:4">
      <c r="A5210" s="260" t="s">
        <v>2871</v>
      </c>
      <c r="B5210" s="260" t="s">
        <v>2872</v>
      </c>
      <c r="C5210" s="261" t="s">
        <v>2873</v>
      </c>
    </row>
    <row r="5211" spans="1:4">
      <c r="D5211" s="261" t="s">
        <v>2874</v>
      </c>
    </row>
    <row r="5212" spans="1:4">
      <c r="A5212" s="276" t="s">
        <v>8801</v>
      </c>
      <c r="B5212" s="276" t="s">
        <v>38035</v>
      </c>
      <c r="C5212" s="273" t="s">
        <v>34</v>
      </c>
      <c r="D5212" s="277" t="s">
        <v>1445</v>
      </c>
    </row>
    <row r="5213" spans="1:4">
      <c r="B5213" s="276" t="s">
        <v>8581</v>
      </c>
    </row>
    <row r="5214" spans="1:4">
      <c r="A5214" s="276" t="s">
        <v>8802</v>
      </c>
      <c r="B5214" s="276" t="s">
        <v>8803</v>
      </c>
      <c r="C5214" s="273" t="s">
        <v>34</v>
      </c>
      <c r="D5214" s="277" t="s">
        <v>1033</v>
      </c>
    </row>
    <row r="5215" spans="1:4">
      <c r="B5215" s="276" t="s">
        <v>8581</v>
      </c>
    </row>
    <row r="5216" spans="1:4">
      <c r="A5216" s="276" t="s">
        <v>8804</v>
      </c>
      <c r="B5216" s="276" t="s">
        <v>8805</v>
      </c>
      <c r="C5216" s="273" t="s">
        <v>34</v>
      </c>
      <c r="D5216" s="277" t="s">
        <v>1448</v>
      </c>
    </row>
    <row r="5217" spans="1:4">
      <c r="B5217" s="276" t="s">
        <v>8581</v>
      </c>
    </row>
    <row r="5218" spans="1:4">
      <c r="A5218" s="276" t="s">
        <v>8806</v>
      </c>
      <c r="B5218" s="276" t="s">
        <v>8807</v>
      </c>
      <c r="C5218" s="273" t="s">
        <v>34</v>
      </c>
      <c r="D5218" s="277" t="s">
        <v>37004</v>
      </c>
    </row>
    <row r="5219" spans="1:4">
      <c r="B5219" s="276" t="s">
        <v>8581</v>
      </c>
    </row>
    <row r="5220" spans="1:4">
      <c r="A5220" s="276" t="s">
        <v>8808</v>
      </c>
      <c r="B5220" s="276" t="s">
        <v>8809</v>
      </c>
      <c r="C5220" s="273" t="s">
        <v>34</v>
      </c>
      <c r="D5220" s="277" t="s">
        <v>40192</v>
      </c>
    </row>
    <row r="5221" spans="1:4">
      <c r="A5221" s="276" t="s">
        <v>8810</v>
      </c>
      <c r="B5221" s="276" t="s">
        <v>8811</v>
      </c>
      <c r="C5221" s="273" t="s">
        <v>34</v>
      </c>
      <c r="D5221" s="277" t="s">
        <v>1285</v>
      </c>
    </row>
    <row r="5222" spans="1:4">
      <c r="B5222" s="276" t="s">
        <v>2975</v>
      </c>
    </row>
    <row r="5223" spans="1:4">
      <c r="A5223" s="276" t="s">
        <v>8812</v>
      </c>
      <c r="B5223" s="276" t="s">
        <v>8813</v>
      </c>
      <c r="C5223" s="273" t="s">
        <v>34</v>
      </c>
      <c r="D5223" s="277" t="s">
        <v>1344</v>
      </c>
    </row>
    <row r="5224" spans="1:4">
      <c r="B5224" s="276" t="s">
        <v>2975</v>
      </c>
    </row>
    <row r="5225" spans="1:4">
      <c r="A5225" s="276" t="s">
        <v>8814</v>
      </c>
      <c r="B5225" s="276" t="s">
        <v>8815</v>
      </c>
      <c r="C5225" s="273" t="s">
        <v>34</v>
      </c>
      <c r="D5225" s="277" t="s">
        <v>1390</v>
      </c>
    </row>
    <row r="5226" spans="1:4">
      <c r="A5226" s="276" t="s">
        <v>8816</v>
      </c>
      <c r="B5226" s="276" t="s">
        <v>8817</v>
      </c>
      <c r="C5226" s="273" t="s">
        <v>34</v>
      </c>
      <c r="D5226" s="277" t="s">
        <v>411</v>
      </c>
    </row>
    <row r="5227" spans="1:4">
      <c r="A5227" s="276" t="s">
        <v>8818</v>
      </c>
      <c r="B5227" s="276" t="s">
        <v>8819</v>
      </c>
      <c r="C5227" s="273" t="s">
        <v>34</v>
      </c>
      <c r="D5227" s="277" t="s">
        <v>791</v>
      </c>
    </row>
    <row r="5228" spans="1:4">
      <c r="A5228" s="276" t="s">
        <v>8820</v>
      </c>
      <c r="B5228" s="276" t="s">
        <v>8821</v>
      </c>
      <c r="C5228" s="273" t="s">
        <v>34</v>
      </c>
      <c r="D5228" s="277" t="s">
        <v>497</v>
      </c>
    </row>
    <row r="5229" spans="1:4">
      <c r="A5229" s="276" t="s">
        <v>8822</v>
      </c>
      <c r="B5229" s="276" t="s">
        <v>8823</v>
      </c>
      <c r="C5229" s="273" t="s">
        <v>34</v>
      </c>
      <c r="D5229" s="277" t="s">
        <v>1516</v>
      </c>
    </row>
    <row r="5230" spans="1:4">
      <c r="B5230" s="276" t="s">
        <v>8824</v>
      </c>
    </row>
    <row r="5231" spans="1:4">
      <c r="A5231" s="276" t="s">
        <v>8825</v>
      </c>
      <c r="B5231" s="276" t="s">
        <v>8826</v>
      </c>
      <c r="C5231" s="273" t="s">
        <v>34</v>
      </c>
      <c r="D5231" s="277" t="s">
        <v>38007</v>
      </c>
    </row>
    <row r="5232" spans="1:4">
      <c r="A5232" s="276" t="s">
        <v>8827</v>
      </c>
      <c r="B5232" s="276" t="s">
        <v>8828</v>
      </c>
      <c r="C5232" s="273" t="s">
        <v>34</v>
      </c>
      <c r="D5232" s="277" t="s">
        <v>37258</v>
      </c>
    </row>
    <row r="5233" spans="1:4">
      <c r="A5233" s="276" t="s">
        <v>8829</v>
      </c>
      <c r="B5233" s="276" t="s">
        <v>8830</v>
      </c>
      <c r="C5233" s="273" t="s">
        <v>34</v>
      </c>
      <c r="D5233" s="277" t="s">
        <v>26432</v>
      </c>
    </row>
    <row r="5234" spans="1:4">
      <c r="A5234" s="276" t="s">
        <v>8831</v>
      </c>
      <c r="B5234" s="276" t="s">
        <v>8832</v>
      </c>
      <c r="C5234" s="273" t="s">
        <v>34</v>
      </c>
      <c r="D5234" s="277" t="s">
        <v>2741</v>
      </c>
    </row>
    <row r="5235" spans="1:4">
      <c r="A5235" s="276" t="s">
        <v>8833</v>
      </c>
      <c r="B5235" s="276" t="s">
        <v>8834</v>
      </c>
      <c r="C5235" s="273" t="s">
        <v>34</v>
      </c>
      <c r="D5235" s="277" t="s">
        <v>37201</v>
      </c>
    </row>
    <row r="5236" spans="1:4">
      <c r="A5236" s="276" t="s">
        <v>8835</v>
      </c>
      <c r="B5236" s="276" t="s">
        <v>8836</v>
      </c>
      <c r="C5236" s="273" t="s">
        <v>34</v>
      </c>
      <c r="D5236" s="277" t="s">
        <v>2558</v>
      </c>
    </row>
    <row r="5237" spans="1:4">
      <c r="A5237" s="276" t="s">
        <v>8837</v>
      </c>
      <c r="B5237" s="276" t="s">
        <v>8838</v>
      </c>
      <c r="C5237" s="273" t="s">
        <v>34</v>
      </c>
      <c r="D5237" s="277" t="s">
        <v>2118</v>
      </c>
    </row>
    <row r="5238" spans="1:4">
      <c r="A5238" s="276" t="s">
        <v>8839</v>
      </c>
      <c r="B5238" s="276" t="s">
        <v>8840</v>
      </c>
      <c r="C5238" s="273" t="s">
        <v>34</v>
      </c>
      <c r="D5238" s="277" t="s">
        <v>1685</v>
      </c>
    </row>
    <row r="5239" spans="1:4">
      <c r="A5239" s="276" t="s">
        <v>8841</v>
      </c>
      <c r="B5239" s="276" t="s">
        <v>8842</v>
      </c>
      <c r="C5239" s="273" t="s">
        <v>34</v>
      </c>
      <c r="D5239" s="277" t="s">
        <v>1125</v>
      </c>
    </row>
    <row r="5240" spans="1:4">
      <c r="A5240" s="276" t="s">
        <v>8844</v>
      </c>
      <c r="B5240" s="276" t="s">
        <v>8845</v>
      </c>
      <c r="C5240" s="273" t="s">
        <v>34</v>
      </c>
      <c r="D5240" s="277" t="s">
        <v>2729</v>
      </c>
    </row>
    <row r="5241" spans="1:4">
      <c r="A5241" s="276" t="s">
        <v>8846</v>
      </c>
      <c r="B5241" s="276" t="s">
        <v>8847</v>
      </c>
      <c r="C5241" s="273" t="s">
        <v>34</v>
      </c>
      <c r="D5241" s="277" t="s">
        <v>628</v>
      </c>
    </row>
    <row r="5242" spans="1:4">
      <c r="A5242" s="276" t="s">
        <v>8848</v>
      </c>
      <c r="B5242" s="276" t="s">
        <v>8849</v>
      </c>
      <c r="C5242" s="273" t="s">
        <v>34</v>
      </c>
      <c r="D5242" s="277" t="s">
        <v>2208</v>
      </c>
    </row>
    <row r="5243" spans="1:4">
      <c r="A5243" s="276" t="s">
        <v>8850</v>
      </c>
      <c r="B5243" s="276" t="s">
        <v>8851</v>
      </c>
      <c r="C5243" s="273" t="s">
        <v>34</v>
      </c>
      <c r="D5243" s="277" t="s">
        <v>2773</v>
      </c>
    </row>
    <row r="5244" spans="1:4">
      <c r="A5244" s="276" t="s">
        <v>8852</v>
      </c>
      <c r="B5244" s="276" t="s">
        <v>8853</v>
      </c>
      <c r="C5244" s="273" t="s">
        <v>34</v>
      </c>
      <c r="D5244" s="277" t="s">
        <v>1131</v>
      </c>
    </row>
    <row r="5245" spans="1:4">
      <c r="A5245" s="276" t="s">
        <v>8854</v>
      </c>
      <c r="B5245" s="276" t="s">
        <v>8855</v>
      </c>
      <c r="C5245" s="273" t="s">
        <v>34</v>
      </c>
      <c r="D5245" s="277" t="s">
        <v>839</v>
      </c>
    </row>
    <row r="5246" spans="1:4">
      <c r="A5246" s="276" t="s">
        <v>8856</v>
      </c>
      <c r="B5246" s="276" t="s">
        <v>8857</v>
      </c>
      <c r="C5246" s="273" t="s">
        <v>34</v>
      </c>
      <c r="D5246" s="273" t="s">
        <v>515</v>
      </c>
    </row>
    <row r="5247" spans="1:4">
      <c r="A5247" s="276" t="s">
        <v>8858</v>
      </c>
      <c r="B5247" s="276" t="s">
        <v>8859</v>
      </c>
      <c r="C5247" s="273" t="s">
        <v>34</v>
      </c>
      <c r="D5247" s="277" t="s">
        <v>38683</v>
      </c>
    </row>
    <row r="5248" spans="1:4">
      <c r="B5248" s="280" t="s">
        <v>6444</v>
      </c>
    </row>
    <row r="5249" spans="1:4">
      <c r="A5249" s="276" t="s">
        <v>8860</v>
      </c>
      <c r="B5249" s="276" t="s">
        <v>8861</v>
      </c>
      <c r="C5249" s="273" t="s">
        <v>34</v>
      </c>
      <c r="D5249" s="277" t="s">
        <v>40193</v>
      </c>
    </row>
    <row r="5250" spans="1:4">
      <c r="B5250" s="280" t="s">
        <v>6444</v>
      </c>
    </row>
    <row r="5251" spans="1:4">
      <c r="A5251" s="276" t="s">
        <v>38039</v>
      </c>
      <c r="B5251" s="276" t="s">
        <v>38040</v>
      </c>
      <c r="C5251" s="273" t="s">
        <v>34</v>
      </c>
      <c r="D5251" s="277" t="s">
        <v>40194</v>
      </c>
    </row>
    <row r="5252" spans="1:4">
      <c r="B5252" s="276" t="s">
        <v>38041</v>
      </c>
    </row>
    <row r="5253" spans="1:4">
      <c r="A5253" s="276" t="s">
        <v>38042</v>
      </c>
      <c r="B5253" s="276" t="s">
        <v>38043</v>
      </c>
      <c r="C5253" s="273" t="s">
        <v>34</v>
      </c>
      <c r="D5253" s="277" t="s">
        <v>40195</v>
      </c>
    </row>
    <row r="5254" spans="1:4">
      <c r="B5254" s="276" t="s">
        <v>38041</v>
      </c>
    </row>
    <row r="5255" spans="1:4">
      <c r="A5255" s="276" t="s">
        <v>38044</v>
      </c>
      <c r="B5255" s="276" t="s">
        <v>38045</v>
      </c>
      <c r="C5255" s="273" t="s">
        <v>34</v>
      </c>
      <c r="D5255" s="277" t="s">
        <v>37530</v>
      </c>
    </row>
    <row r="5256" spans="1:4">
      <c r="B5256" s="276" t="s">
        <v>38041</v>
      </c>
    </row>
    <row r="5257" spans="1:4">
      <c r="A5257" s="276" t="s">
        <v>8862</v>
      </c>
      <c r="B5257" s="276" t="s">
        <v>8863</v>
      </c>
      <c r="C5257" s="273" t="s">
        <v>34</v>
      </c>
      <c r="D5257" s="277" t="s">
        <v>40196</v>
      </c>
    </row>
    <row r="5258" spans="1:4">
      <c r="A5258" s="276" t="s">
        <v>8864</v>
      </c>
      <c r="B5258" s="276" t="s">
        <v>8865</v>
      </c>
      <c r="C5258" s="273" t="s">
        <v>34</v>
      </c>
      <c r="D5258" s="277" t="s">
        <v>40197</v>
      </c>
    </row>
    <row r="5259" spans="1:4">
      <c r="A5259" s="276" t="s">
        <v>8866</v>
      </c>
      <c r="B5259" s="276" t="s">
        <v>8867</v>
      </c>
      <c r="C5259" s="273" t="s">
        <v>34</v>
      </c>
      <c r="D5259" s="277" t="s">
        <v>40198</v>
      </c>
    </row>
    <row r="5260" spans="1:4">
      <c r="A5260" s="276" t="s">
        <v>8868</v>
      </c>
      <c r="B5260" s="276" t="s">
        <v>8869</v>
      </c>
      <c r="C5260" s="273" t="s">
        <v>34</v>
      </c>
      <c r="D5260" s="277" t="s">
        <v>40199</v>
      </c>
    </row>
    <row r="5261" spans="1:4">
      <c r="A5261" s="276" t="s">
        <v>8870</v>
      </c>
      <c r="B5261" s="276" t="s">
        <v>8871</v>
      </c>
      <c r="C5261" s="273" t="s">
        <v>34</v>
      </c>
      <c r="D5261" s="277" t="s">
        <v>40200</v>
      </c>
    </row>
    <row r="5262" spans="1:4">
      <c r="A5262" s="276" t="s">
        <v>8872</v>
      </c>
      <c r="B5262" s="276" t="s">
        <v>8873</v>
      </c>
      <c r="C5262" s="273" t="s">
        <v>34</v>
      </c>
      <c r="D5262" s="277" t="s">
        <v>40201</v>
      </c>
    </row>
    <row r="5263" spans="1:4">
      <c r="A5263" s="260" t="s">
        <v>2942</v>
      </c>
    </row>
    <row r="5265" spans="1:4">
      <c r="D5265" s="273" t="s">
        <v>40202</v>
      </c>
    </row>
    <row r="5266" spans="1:4" ht="18">
      <c r="B5266" s="274" t="s">
        <v>2864</v>
      </c>
    </row>
    <row r="5267" spans="1:4">
      <c r="A5267" s="275" t="s">
        <v>2865</v>
      </c>
    </row>
    <row r="5268" spans="1:4">
      <c r="A5268" s="275" t="s">
        <v>39302</v>
      </c>
    </row>
    <row r="5269" spans="1:4">
      <c r="A5269" s="275" t="s">
        <v>39303</v>
      </c>
    </row>
    <row r="5270" spans="1:4">
      <c r="A5270" s="275" t="s">
        <v>2866</v>
      </c>
    </row>
    <row r="5271" spans="1:4">
      <c r="A5271" s="275" t="s">
        <v>39304</v>
      </c>
    </row>
    <row r="5272" spans="1:4">
      <c r="A5272" s="275" t="s">
        <v>2867</v>
      </c>
      <c r="B5272" s="276" t="s">
        <v>39305</v>
      </c>
    </row>
    <row r="5273" spans="1:4">
      <c r="B5273" s="276" t="s">
        <v>2868</v>
      </c>
      <c r="C5273" s="277" t="s">
        <v>37724</v>
      </c>
    </row>
    <row r="5274" spans="1:4">
      <c r="A5274" s="275" t="s">
        <v>2869</v>
      </c>
      <c r="B5274" s="275" t="s">
        <v>39306</v>
      </c>
    </row>
    <row r="5275" spans="1:4">
      <c r="D5275" s="261" t="s">
        <v>2870</v>
      </c>
    </row>
    <row r="5276" spans="1:4">
      <c r="A5276" s="260" t="s">
        <v>2871</v>
      </c>
      <c r="B5276" s="260" t="s">
        <v>2872</v>
      </c>
      <c r="C5276" s="261" t="s">
        <v>2873</v>
      </c>
    </row>
    <row r="5277" spans="1:4">
      <c r="D5277" s="261" t="s">
        <v>2874</v>
      </c>
    </row>
    <row r="5278" spans="1:4">
      <c r="A5278" s="276" t="s">
        <v>8874</v>
      </c>
      <c r="B5278" s="276" t="s">
        <v>8875</v>
      </c>
      <c r="C5278" s="273" t="s">
        <v>34</v>
      </c>
      <c r="D5278" s="277" t="s">
        <v>40203</v>
      </c>
    </row>
    <row r="5279" spans="1:4">
      <c r="A5279" s="276" t="s">
        <v>8876</v>
      </c>
      <c r="B5279" s="276" t="s">
        <v>8877</v>
      </c>
      <c r="C5279" s="273" t="s">
        <v>293</v>
      </c>
      <c r="D5279" s="277" t="s">
        <v>38430</v>
      </c>
    </row>
    <row r="5280" spans="1:4">
      <c r="A5280" s="276" t="s">
        <v>8878</v>
      </c>
      <c r="B5280" s="276" t="s">
        <v>8879</v>
      </c>
      <c r="C5280" s="273" t="s">
        <v>293</v>
      </c>
      <c r="D5280" s="277" t="s">
        <v>1809</v>
      </c>
    </row>
    <row r="5281" spans="1:4">
      <c r="A5281" s="276" t="s">
        <v>8881</v>
      </c>
      <c r="B5281" s="276" t="s">
        <v>8882</v>
      </c>
      <c r="C5281" s="273" t="s">
        <v>293</v>
      </c>
      <c r="D5281" s="277" t="s">
        <v>40204</v>
      </c>
    </row>
    <row r="5282" spans="1:4">
      <c r="A5282" s="276" t="s">
        <v>8883</v>
      </c>
      <c r="B5282" s="276" t="s">
        <v>8884</v>
      </c>
      <c r="C5282" s="273" t="s">
        <v>293</v>
      </c>
      <c r="D5282" s="277" t="s">
        <v>40205</v>
      </c>
    </row>
    <row r="5283" spans="1:4">
      <c r="A5283" s="281">
        <v>3672</v>
      </c>
      <c r="B5283" s="276" t="s">
        <v>77544</v>
      </c>
      <c r="C5283" s="273" t="s">
        <v>293</v>
      </c>
      <c r="D5283" s="273" t="s">
        <v>276</v>
      </c>
    </row>
    <row r="5284" spans="1:4">
      <c r="B5284" s="276" t="s">
        <v>8885</v>
      </c>
    </row>
    <row r="5285" spans="1:4">
      <c r="A5285" s="276" t="s">
        <v>8886</v>
      </c>
      <c r="B5285" s="276" t="s">
        <v>8887</v>
      </c>
      <c r="C5285" s="273" t="s">
        <v>293</v>
      </c>
      <c r="D5285" s="273" t="s">
        <v>951</v>
      </c>
    </row>
    <row r="5286" spans="1:4">
      <c r="A5286" s="276" t="s">
        <v>8888</v>
      </c>
      <c r="B5286" s="276" t="s">
        <v>8889</v>
      </c>
      <c r="C5286" s="273" t="s">
        <v>293</v>
      </c>
      <c r="D5286" s="277" t="s">
        <v>87</v>
      </c>
    </row>
    <row r="5287" spans="1:4">
      <c r="A5287" s="276" t="s">
        <v>8890</v>
      </c>
      <c r="B5287" s="276" t="s">
        <v>8891</v>
      </c>
      <c r="C5287" s="273" t="s">
        <v>34</v>
      </c>
      <c r="D5287" s="277" t="s">
        <v>40206</v>
      </c>
    </row>
    <row r="5288" spans="1:4">
      <c r="B5288" s="276" t="s">
        <v>8892</v>
      </c>
    </row>
    <row r="5289" spans="1:4">
      <c r="A5289" s="276" t="s">
        <v>8893</v>
      </c>
      <c r="B5289" s="276" t="s">
        <v>38047</v>
      </c>
      <c r="C5289" s="273" t="s">
        <v>34</v>
      </c>
      <c r="D5289" s="277" t="s">
        <v>39519</v>
      </c>
    </row>
    <row r="5290" spans="1:4">
      <c r="A5290" s="276" t="s">
        <v>8894</v>
      </c>
      <c r="B5290" s="276" t="s">
        <v>8895</v>
      </c>
      <c r="C5290" s="273" t="s">
        <v>34</v>
      </c>
      <c r="D5290" s="277" t="s">
        <v>40207</v>
      </c>
    </row>
    <row r="5291" spans="1:4">
      <c r="B5291" s="276" t="s">
        <v>8896</v>
      </c>
    </row>
    <row r="5292" spans="1:4">
      <c r="B5292" s="276" t="s">
        <v>8897</v>
      </c>
    </row>
    <row r="5293" spans="1:4">
      <c r="B5293" s="276" t="s">
        <v>8898</v>
      </c>
    </row>
    <row r="5294" spans="1:4">
      <c r="B5294" s="276" t="s">
        <v>8899</v>
      </c>
    </row>
    <row r="5295" spans="1:4">
      <c r="A5295" s="276" t="s">
        <v>8900</v>
      </c>
      <c r="B5295" s="276" t="s">
        <v>8895</v>
      </c>
      <c r="C5295" s="273" t="s">
        <v>34</v>
      </c>
      <c r="D5295" s="277" t="s">
        <v>40208</v>
      </c>
    </row>
    <row r="5296" spans="1:4">
      <c r="B5296" s="276" t="s">
        <v>8896</v>
      </c>
    </row>
    <row r="5297" spans="1:4">
      <c r="B5297" s="276" t="s">
        <v>8897</v>
      </c>
    </row>
    <row r="5298" spans="1:4">
      <c r="B5298" s="276" t="s">
        <v>8901</v>
      </c>
    </row>
    <row r="5299" spans="1:4">
      <c r="B5299" s="276" t="s">
        <v>8902</v>
      </c>
    </row>
    <row r="5300" spans="1:4">
      <c r="A5300" s="276" t="s">
        <v>8903</v>
      </c>
      <c r="B5300" s="276" t="s">
        <v>8904</v>
      </c>
      <c r="C5300" s="273" t="s">
        <v>34</v>
      </c>
      <c r="D5300" s="277" t="s">
        <v>40209</v>
      </c>
    </row>
    <row r="5301" spans="1:4">
      <c r="B5301" s="276" t="s">
        <v>8905</v>
      </c>
    </row>
    <row r="5302" spans="1:4">
      <c r="B5302" s="276" t="s">
        <v>8906</v>
      </c>
    </row>
    <row r="5303" spans="1:4">
      <c r="B5303" s="276" t="s">
        <v>8907</v>
      </c>
    </row>
    <row r="5304" spans="1:4">
      <c r="B5304" s="276" t="s">
        <v>8908</v>
      </c>
    </row>
    <row r="5305" spans="1:4">
      <c r="A5305" s="276" t="s">
        <v>8909</v>
      </c>
      <c r="B5305" s="276" t="s">
        <v>8904</v>
      </c>
      <c r="C5305" s="273" t="s">
        <v>34</v>
      </c>
      <c r="D5305" s="277" t="s">
        <v>37610</v>
      </c>
    </row>
    <row r="5306" spans="1:4">
      <c r="B5306" s="276" t="s">
        <v>8910</v>
      </c>
    </row>
    <row r="5307" spans="1:4">
      <c r="B5307" s="276" t="s">
        <v>8906</v>
      </c>
    </row>
    <row r="5308" spans="1:4">
      <c r="B5308" s="276" t="s">
        <v>8911</v>
      </c>
    </row>
    <row r="5309" spans="1:4">
      <c r="B5309" s="276" t="s">
        <v>8912</v>
      </c>
    </row>
    <row r="5310" spans="1:4">
      <c r="A5310" s="276" t="s">
        <v>8913</v>
      </c>
      <c r="B5310" s="276" t="s">
        <v>8914</v>
      </c>
      <c r="C5310" s="273" t="s">
        <v>34</v>
      </c>
      <c r="D5310" s="277" t="s">
        <v>38929</v>
      </c>
    </row>
    <row r="5311" spans="1:4">
      <c r="B5311" s="276" t="s">
        <v>8915</v>
      </c>
    </row>
    <row r="5312" spans="1:4">
      <c r="B5312" s="276" t="s">
        <v>8916</v>
      </c>
    </row>
    <row r="5313" spans="1:4">
      <c r="B5313" s="276" t="s">
        <v>8917</v>
      </c>
    </row>
    <row r="5314" spans="1:4">
      <c r="B5314" s="276" t="s">
        <v>8899</v>
      </c>
    </row>
    <row r="5315" spans="1:4">
      <c r="A5315" s="276" t="s">
        <v>8918</v>
      </c>
      <c r="B5315" s="276" t="s">
        <v>8914</v>
      </c>
      <c r="C5315" s="273" t="s">
        <v>34</v>
      </c>
      <c r="D5315" s="277" t="s">
        <v>40210</v>
      </c>
    </row>
    <row r="5316" spans="1:4">
      <c r="B5316" s="276" t="s">
        <v>8915</v>
      </c>
    </row>
    <row r="5317" spans="1:4">
      <c r="B5317" s="276" t="s">
        <v>8919</v>
      </c>
    </row>
    <row r="5318" spans="1:4">
      <c r="B5318" s="276" t="s">
        <v>8920</v>
      </c>
    </row>
    <row r="5319" spans="1:4">
      <c r="B5319" s="276" t="s">
        <v>8902</v>
      </c>
    </row>
    <row r="5320" spans="1:4">
      <c r="A5320" s="276" t="s">
        <v>8921</v>
      </c>
      <c r="B5320" s="276" t="s">
        <v>8922</v>
      </c>
      <c r="C5320" s="273" t="s">
        <v>34</v>
      </c>
      <c r="D5320" s="277" t="s">
        <v>40211</v>
      </c>
    </row>
    <row r="5321" spans="1:4">
      <c r="A5321" s="276" t="s">
        <v>8923</v>
      </c>
      <c r="B5321" s="276" t="s">
        <v>8924</v>
      </c>
      <c r="C5321" s="273" t="s">
        <v>34</v>
      </c>
      <c r="D5321" s="277" t="s">
        <v>9727</v>
      </c>
    </row>
    <row r="5322" spans="1:4">
      <c r="B5322" s="276" t="s">
        <v>8925</v>
      </c>
    </row>
    <row r="5323" spans="1:4">
      <c r="A5323" s="276" t="s">
        <v>8926</v>
      </c>
      <c r="B5323" s="276" t="s">
        <v>8927</v>
      </c>
      <c r="C5323" s="273" t="s">
        <v>34</v>
      </c>
      <c r="D5323" s="277" t="s">
        <v>36508</v>
      </c>
    </row>
    <row r="5324" spans="1:4">
      <c r="B5324" s="276" t="s">
        <v>8929</v>
      </c>
    </row>
    <row r="5325" spans="1:4">
      <c r="A5325" s="276" t="s">
        <v>8930</v>
      </c>
      <c r="B5325" s="276" t="s">
        <v>8931</v>
      </c>
      <c r="C5325" s="273" t="s">
        <v>34</v>
      </c>
      <c r="D5325" s="277" t="s">
        <v>40212</v>
      </c>
    </row>
    <row r="5326" spans="1:4">
      <c r="B5326" s="276" t="s">
        <v>8932</v>
      </c>
    </row>
    <row r="5327" spans="1:4">
      <c r="B5327" s="276" t="s">
        <v>8933</v>
      </c>
    </row>
    <row r="5328" spans="1:4">
      <c r="A5328" s="276" t="s">
        <v>8934</v>
      </c>
      <c r="B5328" s="276" t="s">
        <v>8935</v>
      </c>
      <c r="C5328" s="273" t="s">
        <v>34</v>
      </c>
      <c r="D5328" s="277" t="s">
        <v>40213</v>
      </c>
    </row>
    <row r="5329" spans="1:4">
      <c r="B5329" s="276" t="s">
        <v>8936</v>
      </c>
    </row>
    <row r="5330" spans="1:4">
      <c r="B5330" s="276" t="s">
        <v>8937</v>
      </c>
    </row>
    <row r="5331" spans="1:4">
      <c r="A5331" s="276" t="s">
        <v>8938</v>
      </c>
      <c r="B5331" s="276" t="s">
        <v>8939</v>
      </c>
      <c r="C5331" s="273" t="s">
        <v>34</v>
      </c>
      <c r="D5331" s="277" t="s">
        <v>40214</v>
      </c>
    </row>
    <row r="5332" spans="1:4">
      <c r="B5332" s="276" t="s">
        <v>8932</v>
      </c>
    </row>
    <row r="5333" spans="1:4">
      <c r="B5333" s="276" t="s">
        <v>8933</v>
      </c>
    </row>
    <row r="5334" spans="1:4">
      <c r="A5334" s="276" t="s">
        <v>8940</v>
      </c>
      <c r="B5334" s="276" t="s">
        <v>8941</v>
      </c>
      <c r="C5334" s="273" t="s">
        <v>34</v>
      </c>
      <c r="D5334" s="277" t="s">
        <v>40215</v>
      </c>
    </row>
    <row r="5335" spans="1:4">
      <c r="B5335" s="276" t="s">
        <v>8936</v>
      </c>
    </row>
    <row r="5336" spans="1:4">
      <c r="B5336" s="276" t="s">
        <v>8937</v>
      </c>
    </row>
    <row r="5337" spans="1:4">
      <c r="A5337" s="276" t="s">
        <v>8942</v>
      </c>
      <c r="B5337" s="276" t="s">
        <v>8943</v>
      </c>
      <c r="C5337" s="273" t="s">
        <v>34</v>
      </c>
      <c r="D5337" s="277" t="s">
        <v>40216</v>
      </c>
    </row>
    <row r="5338" spans="1:4">
      <c r="B5338" s="276" t="s">
        <v>8932</v>
      </c>
    </row>
    <row r="5339" spans="1:4">
      <c r="B5339" s="276" t="s">
        <v>8933</v>
      </c>
    </row>
    <row r="5340" spans="1:4">
      <c r="A5340" s="260" t="s">
        <v>2942</v>
      </c>
    </row>
    <row r="5342" spans="1:4">
      <c r="D5342" s="273" t="s">
        <v>40217</v>
      </c>
    </row>
    <row r="5343" spans="1:4" ht="18">
      <c r="B5343" s="274" t="s">
        <v>2864</v>
      </c>
    </row>
    <row r="5344" spans="1:4">
      <c r="A5344" s="275" t="s">
        <v>2865</v>
      </c>
    </row>
    <row r="5345" spans="1:4">
      <c r="A5345" s="275" t="s">
        <v>39302</v>
      </c>
    </row>
    <row r="5346" spans="1:4">
      <c r="A5346" s="275" t="s">
        <v>39303</v>
      </c>
    </row>
    <row r="5347" spans="1:4">
      <c r="A5347" s="275" t="s">
        <v>2866</v>
      </c>
    </row>
    <row r="5348" spans="1:4">
      <c r="A5348" s="275" t="s">
        <v>39304</v>
      </c>
    </row>
    <row r="5349" spans="1:4">
      <c r="A5349" s="275" t="s">
        <v>2867</v>
      </c>
      <c r="B5349" s="276" t="s">
        <v>39305</v>
      </c>
    </row>
    <row r="5350" spans="1:4">
      <c r="B5350" s="276" t="s">
        <v>2868</v>
      </c>
      <c r="C5350" s="277" t="s">
        <v>37724</v>
      </c>
    </row>
    <row r="5351" spans="1:4">
      <c r="A5351" s="275" t="s">
        <v>2869</v>
      </c>
      <c r="B5351" s="275" t="s">
        <v>39306</v>
      </c>
    </row>
    <row r="5352" spans="1:4">
      <c r="D5352" s="261" t="s">
        <v>2870</v>
      </c>
    </row>
    <row r="5353" spans="1:4">
      <c r="A5353" s="260" t="s">
        <v>2871</v>
      </c>
      <c r="B5353" s="260" t="s">
        <v>2872</v>
      </c>
      <c r="C5353" s="261" t="s">
        <v>2873</v>
      </c>
    </row>
    <row r="5354" spans="1:4">
      <c r="D5354" s="261" t="s">
        <v>2874</v>
      </c>
    </row>
    <row r="5355" spans="1:4">
      <c r="A5355" s="276" t="s">
        <v>8944</v>
      </c>
      <c r="B5355" s="276" t="s">
        <v>8945</v>
      </c>
      <c r="C5355" s="273" t="s">
        <v>34</v>
      </c>
      <c r="D5355" s="277" t="s">
        <v>40218</v>
      </c>
    </row>
    <row r="5356" spans="1:4">
      <c r="B5356" s="276" t="s">
        <v>8936</v>
      </c>
    </row>
    <row r="5357" spans="1:4">
      <c r="B5357" s="276" t="s">
        <v>8937</v>
      </c>
    </row>
    <row r="5358" spans="1:4">
      <c r="A5358" s="276" t="s">
        <v>8946</v>
      </c>
      <c r="B5358" s="276" t="s">
        <v>8947</v>
      </c>
      <c r="C5358" s="273" t="s">
        <v>34</v>
      </c>
      <c r="D5358" s="277" t="s">
        <v>40219</v>
      </c>
    </row>
    <row r="5359" spans="1:4">
      <c r="B5359" s="276" t="s">
        <v>8932</v>
      </c>
    </row>
    <row r="5360" spans="1:4">
      <c r="B5360" s="276" t="s">
        <v>8933</v>
      </c>
    </row>
    <row r="5361" spans="1:4">
      <c r="A5361" s="276" t="s">
        <v>8948</v>
      </c>
      <c r="B5361" s="276" t="s">
        <v>8949</v>
      </c>
      <c r="C5361" s="273" t="s">
        <v>34</v>
      </c>
      <c r="D5361" s="277" t="s">
        <v>33472</v>
      </c>
    </row>
    <row r="5362" spans="1:4">
      <c r="B5362" s="276" t="s">
        <v>8936</v>
      </c>
    </row>
    <row r="5363" spans="1:4">
      <c r="B5363" s="276" t="s">
        <v>8937</v>
      </c>
    </row>
    <row r="5364" spans="1:4">
      <c r="A5364" s="276" t="s">
        <v>8950</v>
      </c>
      <c r="B5364" s="276" t="s">
        <v>8951</v>
      </c>
      <c r="C5364" s="273" t="s">
        <v>34</v>
      </c>
      <c r="D5364" s="277" t="s">
        <v>40220</v>
      </c>
    </row>
    <row r="5365" spans="1:4">
      <c r="B5365" s="276" t="s">
        <v>8952</v>
      </c>
    </row>
    <row r="5366" spans="1:4">
      <c r="B5366" s="276" t="s">
        <v>8937</v>
      </c>
    </row>
    <row r="5367" spans="1:4">
      <c r="A5367" s="276" t="s">
        <v>8953</v>
      </c>
      <c r="B5367" s="276" t="s">
        <v>8951</v>
      </c>
      <c r="C5367" s="273" t="s">
        <v>34</v>
      </c>
      <c r="D5367" s="277" t="s">
        <v>40221</v>
      </c>
    </row>
    <row r="5368" spans="1:4">
      <c r="B5368" s="276" t="s">
        <v>8952</v>
      </c>
    </row>
    <row r="5369" spans="1:4">
      <c r="B5369" s="276" t="s">
        <v>8954</v>
      </c>
    </row>
    <row r="5370" spans="1:4">
      <c r="A5370" s="276" t="s">
        <v>8955</v>
      </c>
      <c r="B5370" s="276" t="s">
        <v>8956</v>
      </c>
      <c r="C5370" s="273" t="s">
        <v>34</v>
      </c>
      <c r="D5370" s="277" t="s">
        <v>40212</v>
      </c>
    </row>
    <row r="5371" spans="1:4">
      <c r="B5371" s="276" t="s">
        <v>8952</v>
      </c>
    </row>
    <row r="5372" spans="1:4">
      <c r="B5372" s="276" t="s">
        <v>8937</v>
      </c>
    </row>
    <row r="5373" spans="1:4">
      <c r="A5373" s="276" t="s">
        <v>8957</v>
      </c>
      <c r="B5373" s="276" t="s">
        <v>8956</v>
      </c>
      <c r="C5373" s="273" t="s">
        <v>34</v>
      </c>
      <c r="D5373" s="277" t="s">
        <v>40222</v>
      </c>
    </row>
    <row r="5374" spans="1:4">
      <c r="B5374" s="276" t="s">
        <v>8952</v>
      </c>
    </row>
    <row r="5375" spans="1:4">
      <c r="B5375" s="276" t="s">
        <v>8954</v>
      </c>
    </row>
    <row r="5376" spans="1:4">
      <c r="A5376" s="276" t="s">
        <v>8958</v>
      </c>
      <c r="B5376" s="276" t="s">
        <v>8959</v>
      </c>
      <c r="C5376" s="273" t="s">
        <v>34</v>
      </c>
      <c r="D5376" s="277" t="s">
        <v>40223</v>
      </c>
    </row>
    <row r="5377" spans="1:4">
      <c r="B5377" s="276" t="s">
        <v>8952</v>
      </c>
    </row>
    <row r="5378" spans="1:4">
      <c r="B5378" s="276" t="s">
        <v>8937</v>
      </c>
    </row>
    <row r="5379" spans="1:4">
      <c r="A5379" s="276" t="s">
        <v>8960</v>
      </c>
      <c r="B5379" s="276" t="s">
        <v>8959</v>
      </c>
      <c r="C5379" s="273" t="s">
        <v>34</v>
      </c>
      <c r="D5379" s="277" t="s">
        <v>40224</v>
      </c>
    </row>
    <row r="5380" spans="1:4">
      <c r="B5380" s="276" t="s">
        <v>8952</v>
      </c>
    </row>
    <row r="5381" spans="1:4">
      <c r="B5381" s="276" t="s">
        <v>8954</v>
      </c>
    </row>
    <row r="5382" spans="1:4">
      <c r="A5382" s="276" t="s">
        <v>8961</v>
      </c>
      <c r="B5382" s="276" t="s">
        <v>8962</v>
      </c>
      <c r="C5382" s="273" t="s">
        <v>34</v>
      </c>
      <c r="D5382" s="277" t="s">
        <v>40225</v>
      </c>
    </row>
    <row r="5383" spans="1:4">
      <c r="B5383" s="276" t="s">
        <v>8952</v>
      </c>
    </row>
    <row r="5384" spans="1:4">
      <c r="B5384" s="276" t="s">
        <v>8937</v>
      </c>
    </row>
    <row r="5385" spans="1:4">
      <c r="A5385" s="276" t="s">
        <v>8963</v>
      </c>
      <c r="B5385" s="276" t="s">
        <v>8962</v>
      </c>
      <c r="C5385" s="273" t="s">
        <v>34</v>
      </c>
      <c r="D5385" s="277" t="s">
        <v>40226</v>
      </c>
    </row>
    <row r="5386" spans="1:4">
      <c r="B5386" s="276" t="s">
        <v>8952</v>
      </c>
    </row>
    <row r="5387" spans="1:4">
      <c r="B5387" s="276" t="s">
        <v>8954</v>
      </c>
    </row>
    <row r="5388" spans="1:4">
      <c r="A5388" s="276" t="s">
        <v>8964</v>
      </c>
      <c r="B5388" s="276" t="s">
        <v>8965</v>
      </c>
      <c r="C5388" s="273" t="s">
        <v>34</v>
      </c>
      <c r="D5388" s="277" t="s">
        <v>40227</v>
      </c>
    </row>
    <row r="5389" spans="1:4">
      <c r="B5389" s="276" t="s">
        <v>8966</v>
      </c>
    </row>
    <row r="5390" spans="1:4">
      <c r="B5390" s="276" t="s">
        <v>8967</v>
      </c>
    </row>
    <row r="5391" spans="1:4">
      <c r="A5391" s="276" t="s">
        <v>8968</v>
      </c>
      <c r="B5391" s="276" t="s">
        <v>8965</v>
      </c>
      <c r="C5391" s="273" t="s">
        <v>34</v>
      </c>
      <c r="D5391" s="277" t="s">
        <v>40228</v>
      </c>
    </row>
    <row r="5392" spans="1:4">
      <c r="B5392" s="276" t="s">
        <v>8969</v>
      </c>
    </row>
    <row r="5393" spans="1:4">
      <c r="B5393" s="276" t="s">
        <v>8970</v>
      </c>
    </row>
    <row r="5394" spans="1:4">
      <c r="B5394" s="276" t="s">
        <v>8971</v>
      </c>
    </row>
    <row r="5395" spans="1:4">
      <c r="A5395" s="276" t="s">
        <v>8972</v>
      </c>
      <c r="B5395" s="276" t="s">
        <v>8973</v>
      </c>
      <c r="C5395" s="273" t="s">
        <v>34</v>
      </c>
      <c r="D5395" s="277" t="s">
        <v>40229</v>
      </c>
    </row>
    <row r="5396" spans="1:4">
      <c r="B5396" s="276" t="s">
        <v>8966</v>
      </c>
    </row>
    <row r="5397" spans="1:4">
      <c r="B5397" s="276" t="s">
        <v>8967</v>
      </c>
    </row>
    <row r="5398" spans="1:4">
      <c r="A5398" s="276" t="s">
        <v>8974</v>
      </c>
      <c r="B5398" s="276" t="s">
        <v>8973</v>
      </c>
      <c r="C5398" s="273" t="s">
        <v>34</v>
      </c>
      <c r="D5398" s="277" t="s">
        <v>40230</v>
      </c>
    </row>
    <row r="5399" spans="1:4">
      <c r="B5399" s="276" t="s">
        <v>8969</v>
      </c>
    </row>
    <row r="5400" spans="1:4">
      <c r="B5400" s="276" t="s">
        <v>8970</v>
      </c>
    </row>
    <row r="5401" spans="1:4">
      <c r="B5401" s="276" t="s">
        <v>8971</v>
      </c>
    </row>
    <row r="5402" spans="1:4">
      <c r="A5402" s="276" t="s">
        <v>8975</v>
      </c>
      <c r="B5402" s="276" t="s">
        <v>40231</v>
      </c>
      <c r="C5402" s="273" t="s">
        <v>1201</v>
      </c>
      <c r="D5402" s="277" t="s">
        <v>40232</v>
      </c>
    </row>
    <row r="5403" spans="1:4">
      <c r="B5403" s="276" t="s">
        <v>8976</v>
      </c>
    </row>
    <row r="5404" spans="1:4">
      <c r="A5404" s="276" t="s">
        <v>8977</v>
      </c>
      <c r="B5404" s="276" t="s">
        <v>8978</v>
      </c>
      <c r="C5404" s="273" t="s">
        <v>1201</v>
      </c>
      <c r="D5404" s="277" t="s">
        <v>1929</v>
      </c>
    </row>
    <row r="5405" spans="1:4">
      <c r="A5405" s="276" t="s">
        <v>8979</v>
      </c>
      <c r="B5405" s="276" t="s">
        <v>8980</v>
      </c>
      <c r="C5405" s="273" t="s">
        <v>1201</v>
      </c>
      <c r="D5405" s="277" t="s">
        <v>40233</v>
      </c>
    </row>
    <row r="5406" spans="1:4">
      <c r="A5406" s="276" t="s">
        <v>8981</v>
      </c>
      <c r="B5406" s="276" t="s">
        <v>8982</v>
      </c>
      <c r="C5406" s="273" t="s">
        <v>1201</v>
      </c>
      <c r="D5406" s="277" t="s">
        <v>36226</v>
      </c>
    </row>
    <row r="5407" spans="1:4">
      <c r="A5407" s="276" t="s">
        <v>8983</v>
      </c>
      <c r="B5407" s="276" t="s">
        <v>8984</v>
      </c>
      <c r="C5407" s="273" t="s">
        <v>1201</v>
      </c>
      <c r="D5407" s="277" t="s">
        <v>590</v>
      </c>
    </row>
    <row r="5408" spans="1:4">
      <c r="A5408" s="276" t="s">
        <v>8985</v>
      </c>
      <c r="B5408" s="276" t="s">
        <v>8986</v>
      </c>
      <c r="C5408" s="273" t="s">
        <v>1201</v>
      </c>
      <c r="D5408" s="277" t="s">
        <v>38048</v>
      </c>
    </row>
    <row r="5409" spans="1:4">
      <c r="B5409" s="276" t="s">
        <v>8987</v>
      </c>
    </row>
    <row r="5410" spans="1:4">
      <c r="A5410" s="276" t="s">
        <v>8988</v>
      </c>
      <c r="B5410" s="276" t="s">
        <v>8986</v>
      </c>
      <c r="C5410" s="273" t="s">
        <v>1201</v>
      </c>
      <c r="D5410" s="277" t="s">
        <v>2330</v>
      </c>
    </row>
    <row r="5411" spans="1:4">
      <c r="B5411" s="276" t="s">
        <v>8989</v>
      </c>
    </row>
    <row r="5412" spans="1:4">
      <c r="A5412" s="276" t="s">
        <v>8990</v>
      </c>
      <c r="B5412" s="276" t="s">
        <v>8986</v>
      </c>
      <c r="C5412" s="273" t="s">
        <v>1201</v>
      </c>
      <c r="D5412" s="277" t="s">
        <v>37426</v>
      </c>
    </row>
    <row r="5413" spans="1:4">
      <c r="B5413" s="276" t="s">
        <v>8992</v>
      </c>
    </row>
    <row r="5414" spans="1:4">
      <c r="A5414" s="276" t="s">
        <v>8993</v>
      </c>
      <c r="B5414" s="276" t="s">
        <v>8994</v>
      </c>
      <c r="C5414" s="273" t="s">
        <v>1201</v>
      </c>
      <c r="D5414" s="277" t="s">
        <v>32923</v>
      </c>
    </row>
    <row r="5415" spans="1:4">
      <c r="B5415" s="276" t="s">
        <v>8995</v>
      </c>
    </row>
    <row r="5416" spans="1:4">
      <c r="A5416" s="276" t="s">
        <v>8996</v>
      </c>
      <c r="B5416" s="276" t="s">
        <v>8994</v>
      </c>
      <c r="C5416" s="273" t="s">
        <v>1201</v>
      </c>
      <c r="D5416" s="277" t="s">
        <v>597</v>
      </c>
    </row>
    <row r="5417" spans="1:4">
      <c r="A5417" s="260" t="s">
        <v>2942</v>
      </c>
    </row>
    <row r="5419" spans="1:4">
      <c r="D5419" s="273" t="s">
        <v>40234</v>
      </c>
    </row>
    <row r="5420" spans="1:4" ht="18">
      <c r="B5420" s="274" t="s">
        <v>2864</v>
      </c>
    </row>
    <row r="5421" spans="1:4">
      <c r="A5421" s="275" t="s">
        <v>2865</v>
      </c>
    </row>
    <row r="5422" spans="1:4">
      <c r="A5422" s="275" t="s">
        <v>39302</v>
      </c>
    </row>
    <row r="5423" spans="1:4">
      <c r="A5423" s="275" t="s">
        <v>39303</v>
      </c>
    </row>
    <row r="5424" spans="1:4">
      <c r="A5424" s="275" t="s">
        <v>2866</v>
      </c>
    </row>
    <row r="5425" spans="1:4">
      <c r="A5425" s="275" t="s">
        <v>39304</v>
      </c>
    </row>
    <row r="5426" spans="1:4">
      <c r="A5426" s="275" t="s">
        <v>2867</v>
      </c>
      <c r="B5426" s="276" t="s">
        <v>39305</v>
      </c>
    </row>
    <row r="5427" spans="1:4">
      <c r="B5427" s="276" t="s">
        <v>2868</v>
      </c>
      <c r="C5427" s="277" t="s">
        <v>37724</v>
      </c>
    </row>
    <row r="5428" spans="1:4">
      <c r="A5428" s="275" t="s">
        <v>2869</v>
      </c>
      <c r="B5428" s="275" t="s">
        <v>39306</v>
      </c>
    </row>
    <row r="5429" spans="1:4">
      <c r="D5429" s="261" t="s">
        <v>2870</v>
      </c>
    </row>
    <row r="5430" spans="1:4">
      <c r="A5430" s="260" t="s">
        <v>2871</v>
      </c>
      <c r="B5430" s="260" t="s">
        <v>2872</v>
      </c>
      <c r="C5430" s="261" t="s">
        <v>2873</v>
      </c>
    </row>
    <row r="5431" spans="1:4">
      <c r="D5431" s="261" t="s">
        <v>2874</v>
      </c>
    </row>
    <row r="5432" spans="1:4">
      <c r="B5432" s="276" t="s">
        <v>8997</v>
      </c>
    </row>
    <row r="5433" spans="1:4">
      <c r="A5433" s="276" t="s">
        <v>8998</v>
      </c>
      <c r="B5433" s="276" t="s">
        <v>8994</v>
      </c>
      <c r="C5433" s="273" t="s">
        <v>1201</v>
      </c>
      <c r="D5433" s="277" t="s">
        <v>15174</v>
      </c>
    </row>
    <row r="5434" spans="1:4">
      <c r="B5434" s="276" t="s">
        <v>9000</v>
      </c>
    </row>
    <row r="5435" spans="1:4">
      <c r="A5435" s="276" t="s">
        <v>9001</v>
      </c>
      <c r="B5435" s="276" t="s">
        <v>8994</v>
      </c>
      <c r="C5435" s="273" t="s">
        <v>1201</v>
      </c>
      <c r="D5435" s="277" t="s">
        <v>1187</v>
      </c>
    </row>
    <row r="5436" spans="1:4">
      <c r="B5436" s="276" t="s">
        <v>9002</v>
      </c>
    </row>
    <row r="5437" spans="1:4">
      <c r="A5437" s="276" t="s">
        <v>9003</v>
      </c>
      <c r="B5437" s="276" t="s">
        <v>8994</v>
      </c>
      <c r="C5437" s="273" t="s">
        <v>1201</v>
      </c>
      <c r="D5437" s="277" t="s">
        <v>38049</v>
      </c>
    </row>
    <row r="5438" spans="1:4">
      <c r="B5438" s="276" t="s">
        <v>9004</v>
      </c>
    </row>
    <row r="5439" spans="1:4">
      <c r="A5439" s="276" t="s">
        <v>9005</v>
      </c>
      <c r="B5439" s="276" t="s">
        <v>8994</v>
      </c>
      <c r="C5439" s="273" t="s">
        <v>1201</v>
      </c>
      <c r="D5439" s="277" t="s">
        <v>597</v>
      </c>
    </row>
    <row r="5440" spans="1:4">
      <c r="B5440" s="276" t="s">
        <v>9006</v>
      </c>
    </row>
    <row r="5441" spans="1:4">
      <c r="A5441" s="276" t="s">
        <v>9007</v>
      </c>
      <c r="B5441" s="276" t="s">
        <v>9008</v>
      </c>
      <c r="C5441" s="273" t="s">
        <v>34</v>
      </c>
      <c r="D5441" s="277" t="s">
        <v>38050</v>
      </c>
    </row>
    <row r="5442" spans="1:4">
      <c r="B5442" s="276" t="s">
        <v>9009</v>
      </c>
    </row>
    <row r="5443" spans="1:4">
      <c r="A5443" s="276" t="s">
        <v>9010</v>
      </c>
      <c r="B5443" s="276" t="s">
        <v>9011</v>
      </c>
      <c r="C5443" s="273" t="s">
        <v>34</v>
      </c>
      <c r="D5443" s="277" t="s">
        <v>38051</v>
      </c>
    </row>
    <row r="5444" spans="1:4">
      <c r="B5444" s="276" t="s">
        <v>9012</v>
      </c>
    </row>
    <row r="5445" spans="1:4">
      <c r="A5445" s="276" t="s">
        <v>9013</v>
      </c>
      <c r="B5445" s="276" t="s">
        <v>9014</v>
      </c>
      <c r="C5445" s="273" t="s">
        <v>1201</v>
      </c>
      <c r="D5445" s="277" t="s">
        <v>38052</v>
      </c>
    </row>
    <row r="5446" spans="1:4">
      <c r="B5446" s="276" t="s">
        <v>9015</v>
      </c>
    </row>
    <row r="5447" spans="1:4">
      <c r="A5447" s="276" t="s">
        <v>9016</v>
      </c>
      <c r="B5447" s="276" t="s">
        <v>9017</v>
      </c>
      <c r="C5447" s="273" t="s">
        <v>1201</v>
      </c>
      <c r="D5447" s="277" t="s">
        <v>38053</v>
      </c>
    </row>
    <row r="5448" spans="1:4">
      <c r="B5448" s="276" t="s">
        <v>9018</v>
      </c>
    </row>
    <row r="5449" spans="1:4">
      <c r="A5449" s="276" t="s">
        <v>9019</v>
      </c>
      <c r="B5449" s="276" t="s">
        <v>9020</v>
      </c>
      <c r="C5449" s="273" t="s">
        <v>34</v>
      </c>
      <c r="D5449" s="273" t="s">
        <v>126</v>
      </c>
    </row>
    <row r="5450" spans="1:4">
      <c r="A5450" s="276" t="s">
        <v>9021</v>
      </c>
      <c r="B5450" s="276" t="s">
        <v>9022</v>
      </c>
      <c r="C5450" s="273" t="s">
        <v>1201</v>
      </c>
      <c r="D5450" s="277" t="s">
        <v>2619</v>
      </c>
    </row>
    <row r="5451" spans="1:4">
      <c r="A5451" s="276" t="s">
        <v>9023</v>
      </c>
      <c r="B5451" s="276" t="s">
        <v>9024</v>
      </c>
      <c r="C5451" s="273" t="s">
        <v>226</v>
      </c>
      <c r="D5451" s="277" t="s">
        <v>856</v>
      </c>
    </row>
    <row r="5452" spans="1:4">
      <c r="A5452" s="276" t="s">
        <v>9025</v>
      </c>
      <c r="B5452" s="276" t="s">
        <v>9026</v>
      </c>
      <c r="C5452" s="273" t="s">
        <v>34</v>
      </c>
      <c r="D5452" s="277" t="s">
        <v>36002</v>
      </c>
    </row>
    <row r="5453" spans="1:4">
      <c r="A5453" s="276" t="s">
        <v>9027</v>
      </c>
      <c r="B5453" s="276" t="s">
        <v>9028</v>
      </c>
      <c r="C5453" s="273" t="s">
        <v>34</v>
      </c>
      <c r="D5453" s="277" t="s">
        <v>2404</v>
      </c>
    </row>
    <row r="5454" spans="1:4">
      <c r="A5454" s="276" t="s">
        <v>9029</v>
      </c>
      <c r="B5454" s="276" t="s">
        <v>9030</v>
      </c>
      <c r="C5454" s="273" t="s">
        <v>34</v>
      </c>
      <c r="D5454" s="277" t="s">
        <v>2439</v>
      </c>
    </row>
    <row r="5455" spans="1:4">
      <c r="A5455" s="276" t="s">
        <v>9031</v>
      </c>
      <c r="B5455" s="276" t="s">
        <v>9032</v>
      </c>
      <c r="C5455" s="273" t="s">
        <v>34</v>
      </c>
      <c r="D5455" s="277" t="s">
        <v>40235</v>
      </c>
    </row>
    <row r="5456" spans="1:4">
      <c r="A5456" s="276" t="s">
        <v>9033</v>
      </c>
      <c r="B5456" s="276" t="s">
        <v>9034</v>
      </c>
      <c r="C5456" s="273" t="s">
        <v>34</v>
      </c>
      <c r="D5456" s="277" t="s">
        <v>1521</v>
      </c>
    </row>
    <row r="5457" spans="1:4">
      <c r="A5457" s="276" t="s">
        <v>9035</v>
      </c>
      <c r="B5457" s="276" t="s">
        <v>9036</v>
      </c>
      <c r="C5457" s="273" t="s">
        <v>34</v>
      </c>
      <c r="D5457" s="277" t="s">
        <v>1469</v>
      </c>
    </row>
    <row r="5458" spans="1:4">
      <c r="A5458" s="276" t="s">
        <v>9037</v>
      </c>
      <c r="B5458" s="276" t="s">
        <v>9038</v>
      </c>
      <c r="C5458" s="273" t="s">
        <v>34</v>
      </c>
      <c r="D5458" s="277" t="s">
        <v>2411</v>
      </c>
    </row>
    <row r="5459" spans="1:4">
      <c r="A5459" s="276" t="s">
        <v>9039</v>
      </c>
      <c r="B5459" s="276" t="s">
        <v>9040</v>
      </c>
      <c r="C5459" s="273" t="s">
        <v>34</v>
      </c>
      <c r="D5459" s="277" t="s">
        <v>15715</v>
      </c>
    </row>
    <row r="5460" spans="1:4">
      <c r="A5460" s="276" t="s">
        <v>9041</v>
      </c>
      <c r="B5460" s="276" t="s">
        <v>9042</v>
      </c>
      <c r="C5460" s="273" t="s">
        <v>34</v>
      </c>
      <c r="D5460" s="277" t="s">
        <v>28814</v>
      </c>
    </row>
    <row r="5461" spans="1:4">
      <c r="A5461" s="276" t="s">
        <v>9043</v>
      </c>
      <c r="B5461" s="276" t="s">
        <v>9044</v>
      </c>
      <c r="C5461" s="273" t="s">
        <v>34</v>
      </c>
      <c r="D5461" s="277" t="s">
        <v>911</v>
      </c>
    </row>
    <row r="5462" spans="1:4">
      <c r="A5462" s="276" t="s">
        <v>9045</v>
      </c>
      <c r="B5462" s="276" t="s">
        <v>9046</v>
      </c>
      <c r="C5462" s="273" t="s">
        <v>34</v>
      </c>
      <c r="D5462" s="277" t="s">
        <v>2305</v>
      </c>
    </row>
    <row r="5463" spans="1:4">
      <c r="A5463" s="276" t="s">
        <v>9047</v>
      </c>
      <c r="B5463" s="276" t="s">
        <v>9048</v>
      </c>
      <c r="C5463" s="273" t="s">
        <v>34</v>
      </c>
      <c r="D5463" s="277" t="s">
        <v>2831</v>
      </c>
    </row>
    <row r="5464" spans="1:4">
      <c r="A5464" s="276" t="s">
        <v>9049</v>
      </c>
      <c r="B5464" s="276" t="s">
        <v>9050</v>
      </c>
      <c r="C5464" s="273" t="s">
        <v>34</v>
      </c>
      <c r="D5464" s="277" t="s">
        <v>2021</v>
      </c>
    </row>
    <row r="5465" spans="1:4">
      <c r="A5465" s="276" t="s">
        <v>9051</v>
      </c>
      <c r="B5465" s="276" t="s">
        <v>9052</v>
      </c>
      <c r="C5465" s="273" t="s">
        <v>34</v>
      </c>
      <c r="D5465" s="277" t="s">
        <v>1986</v>
      </c>
    </row>
    <row r="5466" spans="1:4">
      <c r="A5466" s="276" t="s">
        <v>9053</v>
      </c>
      <c r="B5466" s="276" t="s">
        <v>9054</v>
      </c>
      <c r="C5466" s="273" t="s">
        <v>34</v>
      </c>
      <c r="D5466" s="277" t="s">
        <v>36537</v>
      </c>
    </row>
    <row r="5467" spans="1:4">
      <c r="A5467" s="276" t="s">
        <v>9055</v>
      </c>
      <c r="B5467" s="276" t="s">
        <v>9056</v>
      </c>
      <c r="C5467" s="273" t="s">
        <v>34</v>
      </c>
      <c r="D5467" s="277" t="s">
        <v>17704</v>
      </c>
    </row>
    <row r="5468" spans="1:4">
      <c r="A5468" s="276" t="s">
        <v>9057</v>
      </c>
      <c r="B5468" s="276" t="s">
        <v>9058</v>
      </c>
      <c r="C5468" s="273" t="s">
        <v>34</v>
      </c>
      <c r="D5468" s="277" t="s">
        <v>2238</v>
      </c>
    </row>
    <row r="5469" spans="1:4">
      <c r="A5469" s="276" t="s">
        <v>9059</v>
      </c>
      <c r="B5469" s="276" t="s">
        <v>9060</v>
      </c>
      <c r="C5469" s="273" t="s">
        <v>34</v>
      </c>
      <c r="D5469" s="277" t="s">
        <v>40236</v>
      </c>
    </row>
    <row r="5470" spans="1:4">
      <c r="A5470" s="276" t="s">
        <v>9061</v>
      </c>
      <c r="B5470" s="276" t="s">
        <v>9062</v>
      </c>
      <c r="C5470" s="273" t="s">
        <v>34</v>
      </c>
      <c r="D5470" s="277" t="s">
        <v>1871</v>
      </c>
    </row>
    <row r="5471" spans="1:4">
      <c r="A5471" s="276" t="s">
        <v>9063</v>
      </c>
      <c r="B5471" s="276" t="s">
        <v>9064</v>
      </c>
      <c r="C5471" s="273" t="s">
        <v>34</v>
      </c>
      <c r="D5471" s="277" t="s">
        <v>14362</v>
      </c>
    </row>
    <row r="5472" spans="1:4">
      <c r="A5472" s="276" t="s">
        <v>9065</v>
      </c>
      <c r="B5472" s="276" t="s">
        <v>9066</v>
      </c>
      <c r="C5472" s="273" t="s">
        <v>34</v>
      </c>
      <c r="D5472" s="277" t="s">
        <v>39514</v>
      </c>
    </row>
    <row r="5473" spans="1:4">
      <c r="A5473" s="276" t="s">
        <v>9067</v>
      </c>
      <c r="B5473" s="276" t="s">
        <v>9068</v>
      </c>
      <c r="C5473" s="273" t="s">
        <v>34</v>
      </c>
      <c r="D5473" s="277" t="s">
        <v>39881</v>
      </c>
    </row>
    <row r="5474" spans="1:4">
      <c r="A5474" s="276" t="s">
        <v>9069</v>
      </c>
      <c r="B5474" s="276" t="s">
        <v>9070</v>
      </c>
      <c r="C5474" s="273" t="s">
        <v>34</v>
      </c>
      <c r="D5474" s="277" t="s">
        <v>1958</v>
      </c>
    </row>
    <row r="5475" spans="1:4">
      <c r="A5475" s="276" t="s">
        <v>9071</v>
      </c>
      <c r="B5475" s="276" t="s">
        <v>9072</v>
      </c>
      <c r="C5475" s="273" t="s">
        <v>34</v>
      </c>
      <c r="D5475" s="277" t="s">
        <v>2103</v>
      </c>
    </row>
    <row r="5476" spans="1:4">
      <c r="A5476" s="276" t="s">
        <v>9073</v>
      </c>
      <c r="B5476" s="276" t="s">
        <v>9074</v>
      </c>
      <c r="C5476" s="273" t="s">
        <v>34</v>
      </c>
      <c r="D5476" s="277" t="s">
        <v>37571</v>
      </c>
    </row>
    <row r="5477" spans="1:4">
      <c r="A5477" s="276" t="s">
        <v>9075</v>
      </c>
      <c r="B5477" s="276" t="s">
        <v>9076</v>
      </c>
      <c r="C5477" s="273" t="s">
        <v>34</v>
      </c>
      <c r="D5477" s="277" t="s">
        <v>34953</v>
      </c>
    </row>
    <row r="5478" spans="1:4">
      <c r="A5478" s="276" t="s">
        <v>9077</v>
      </c>
      <c r="B5478" s="276" t="s">
        <v>9078</v>
      </c>
      <c r="C5478" s="273" t="s">
        <v>34</v>
      </c>
      <c r="D5478" s="279" t="s">
        <v>40237</v>
      </c>
    </row>
    <row r="5479" spans="1:4">
      <c r="B5479" s="276" t="s">
        <v>9079</v>
      </c>
    </row>
    <row r="5480" spans="1:4">
      <c r="A5480" s="276" t="s">
        <v>9080</v>
      </c>
      <c r="B5480" s="276" t="s">
        <v>9081</v>
      </c>
      <c r="C5480" s="273" t="s">
        <v>34</v>
      </c>
      <c r="D5480" s="277" t="s">
        <v>1338</v>
      </c>
    </row>
    <row r="5481" spans="1:4">
      <c r="A5481" s="276" t="s">
        <v>9082</v>
      </c>
      <c r="B5481" s="276" t="s">
        <v>9083</v>
      </c>
      <c r="C5481" s="273" t="s">
        <v>34</v>
      </c>
      <c r="D5481" s="277" t="s">
        <v>35561</v>
      </c>
    </row>
    <row r="5482" spans="1:4">
      <c r="A5482" s="260" t="s">
        <v>2942</v>
      </c>
    </row>
    <row r="5484" spans="1:4">
      <c r="D5484" s="273" t="s">
        <v>40238</v>
      </c>
    </row>
    <row r="5485" spans="1:4" ht="18">
      <c r="B5485" s="274" t="s">
        <v>2864</v>
      </c>
    </row>
    <row r="5486" spans="1:4">
      <c r="A5486" s="275" t="s">
        <v>2865</v>
      </c>
    </row>
    <row r="5487" spans="1:4">
      <c r="A5487" s="275" t="s">
        <v>39302</v>
      </c>
    </row>
    <row r="5488" spans="1:4">
      <c r="A5488" s="275" t="s">
        <v>39303</v>
      </c>
    </row>
    <row r="5489" spans="1:4">
      <c r="A5489" s="275" t="s">
        <v>2866</v>
      </c>
    </row>
    <row r="5490" spans="1:4">
      <c r="A5490" s="275" t="s">
        <v>39304</v>
      </c>
    </row>
    <row r="5491" spans="1:4">
      <c r="A5491" s="275" t="s">
        <v>2867</v>
      </c>
      <c r="B5491" s="276" t="s">
        <v>39305</v>
      </c>
    </row>
    <row r="5492" spans="1:4">
      <c r="B5492" s="276" t="s">
        <v>2868</v>
      </c>
      <c r="C5492" s="277" t="s">
        <v>37724</v>
      </c>
    </row>
    <row r="5493" spans="1:4">
      <c r="A5493" s="275" t="s">
        <v>2869</v>
      </c>
      <c r="B5493" s="275" t="s">
        <v>39306</v>
      </c>
    </row>
    <row r="5494" spans="1:4">
      <c r="D5494" s="261" t="s">
        <v>2870</v>
      </c>
    </row>
    <row r="5495" spans="1:4">
      <c r="A5495" s="260" t="s">
        <v>2871</v>
      </c>
      <c r="B5495" s="260" t="s">
        <v>2872</v>
      </c>
      <c r="C5495" s="261" t="s">
        <v>2873</v>
      </c>
    </row>
    <row r="5496" spans="1:4">
      <c r="D5496" s="261" t="s">
        <v>2874</v>
      </c>
    </row>
    <row r="5497" spans="1:4">
      <c r="A5497" s="276" t="s">
        <v>9084</v>
      </c>
      <c r="B5497" s="276" t="s">
        <v>9085</v>
      </c>
      <c r="C5497" s="273" t="s">
        <v>34</v>
      </c>
      <c r="D5497" s="277" t="s">
        <v>40239</v>
      </c>
    </row>
    <row r="5498" spans="1:4">
      <c r="A5498" s="276" t="s">
        <v>9086</v>
      </c>
      <c r="B5498" s="276" t="s">
        <v>9087</v>
      </c>
      <c r="C5498" s="273" t="s">
        <v>34</v>
      </c>
      <c r="D5498" s="277" t="s">
        <v>40240</v>
      </c>
    </row>
    <row r="5499" spans="1:4">
      <c r="A5499" s="276" t="s">
        <v>9088</v>
      </c>
      <c r="B5499" s="276" t="s">
        <v>9089</v>
      </c>
      <c r="C5499" s="273" t="s">
        <v>34</v>
      </c>
      <c r="D5499" s="277" t="s">
        <v>40241</v>
      </c>
    </row>
    <row r="5500" spans="1:4">
      <c r="A5500" s="276" t="s">
        <v>9090</v>
      </c>
      <c r="B5500" s="276" t="s">
        <v>9091</v>
      </c>
      <c r="C5500" s="273" t="s">
        <v>34</v>
      </c>
      <c r="D5500" s="277" t="s">
        <v>14778</v>
      </c>
    </row>
    <row r="5501" spans="1:4">
      <c r="A5501" s="276" t="s">
        <v>9092</v>
      </c>
      <c r="B5501" s="276" t="s">
        <v>9093</v>
      </c>
      <c r="C5501" s="273" t="s">
        <v>34</v>
      </c>
      <c r="D5501" s="277" t="s">
        <v>37278</v>
      </c>
    </row>
    <row r="5502" spans="1:4">
      <c r="A5502" s="276" t="s">
        <v>9094</v>
      </c>
      <c r="B5502" s="276" t="s">
        <v>9095</v>
      </c>
      <c r="C5502" s="273" t="s">
        <v>34</v>
      </c>
      <c r="D5502" s="277" t="s">
        <v>40242</v>
      </c>
    </row>
    <row r="5503" spans="1:4">
      <c r="A5503" s="276" t="s">
        <v>9097</v>
      </c>
      <c r="B5503" s="276" t="s">
        <v>9098</v>
      </c>
      <c r="C5503" s="273" t="s">
        <v>34</v>
      </c>
      <c r="D5503" s="277" t="s">
        <v>37906</v>
      </c>
    </row>
    <row r="5504" spans="1:4">
      <c r="A5504" s="276" t="s">
        <v>9099</v>
      </c>
      <c r="B5504" s="276" t="s">
        <v>9100</v>
      </c>
      <c r="C5504" s="273" t="s">
        <v>34</v>
      </c>
      <c r="D5504" s="277" t="s">
        <v>40243</v>
      </c>
    </row>
    <row r="5505" spans="1:4">
      <c r="A5505" s="276" t="s">
        <v>9101</v>
      </c>
      <c r="B5505" s="276" t="s">
        <v>9102</v>
      </c>
      <c r="C5505" s="273" t="s">
        <v>34</v>
      </c>
      <c r="D5505" s="277" t="s">
        <v>40244</v>
      </c>
    </row>
    <row r="5506" spans="1:4">
      <c r="A5506" s="276" t="s">
        <v>4777</v>
      </c>
      <c r="B5506" s="276" t="s">
        <v>38057</v>
      </c>
      <c r="C5506" s="273" t="s">
        <v>40</v>
      </c>
      <c r="D5506" s="277" t="s">
        <v>2128</v>
      </c>
    </row>
    <row r="5507" spans="1:4">
      <c r="A5507" s="276" t="s">
        <v>9103</v>
      </c>
      <c r="B5507" s="276" t="s">
        <v>9104</v>
      </c>
      <c r="C5507" s="273" t="s">
        <v>3257</v>
      </c>
      <c r="D5507" s="278" t="s">
        <v>40245</v>
      </c>
    </row>
    <row r="5508" spans="1:4">
      <c r="A5508" s="276" t="s">
        <v>9105</v>
      </c>
      <c r="B5508" s="276" t="s">
        <v>9106</v>
      </c>
      <c r="C5508" s="273" t="s">
        <v>34</v>
      </c>
      <c r="D5508" s="277" t="s">
        <v>40246</v>
      </c>
    </row>
    <row r="5509" spans="1:4">
      <c r="A5509" s="276" t="s">
        <v>9107</v>
      </c>
      <c r="B5509" s="276" t="s">
        <v>9108</v>
      </c>
      <c r="C5509" s="273" t="s">
        <v>3806</v>
      </c>
      <c r="D5509" s="277" t="s">
        <v>1868</v>
      </c>
    </row>
    <row r="5510" spans="1:4">
      <c r="A5510" s="276" t="s">
        <v>9109</v>
      </c>
      <c r="B5510" s="276" t="s">
        <v>9110</v>
      </c>
      <c r="C5510" s="273" t="s">
        <v>34</v>
      </c>
      <c r="D5510" s="279" t="s">
        <v>38058</v>
      </c>
    </row>
    <row r="5511" spans="1:4">
      <c r="B5511" s="276" t="s">
        <v>9111</v>
      </c>
    </row>
    <row r="5512" spans="1:4">
      <c r="A5512" s="276" t="s">
        <v>9112</v>
      </c>
      <c r="B5512" s="276" t="s">
        <v>9113</v>
      </c>
      <c r="C5512" s="273" t="s">
        <v>34</v>
      </c>
      <c r="D5512" s="278" t="s">
        <v>38059</v>
      </c>
    </row>
    <row r="5513" spans="1:4">
      <c r="B5513" s="276" t="s">
        <v>9114</v>
      </c>
    </row>
    <row r="5514" spans="1:4">
      <c r="A5514" s="276" t="s">
        <v>9115</v>
      </c>
      <c r="B5514" s="276" t="s">
        <v>9116</v>
      </c>
      <c r="C5514" s="273" t="s">
        <v>34</v>
      </c>
      <c r="D5514" s="278" t="s">
        <v>38060</v>
      </c>
    </row>
    <row r="5515" spans="1:4">
      <c r="B5515" s="276" t="s">
        <v>4770</v>
      </c>
    </row>
    <row r="5516" spans="1:4">
      <c r="A5516" s="276" t="s">
        <v>9117</v>
      </c>
      <c r="B5516" s="276" t="s">
        <v>9118</v>
      </c>
      <c r="C5516" s="273" t="s">
        <v>34</v>
      </c>
      <c r="D5516" s="278" t="s">
        <v>38061</v>
      </c>
    </row>
    <row r="5517" spans="1:4">
      <c r="B5517" s="276" t="s">
        <v>7368</v>
      </c>
    </row>
    <row r="5518" spans="1:4">
      <c r="A5518" s="276" t="s">
        <v>9119</v>
      </c>
      <c r="B5518" s="276" t="s">
        <v>9120</v>
      </c>
      <c r="C5518" s="273" t="s">
        <v>34</v>
      </c>
      <c r="D5518" s="277" t="s">
        <v>31693</v>
      </c>
    </row>
    <row r="5519" spans="1:4">
      <c r="A5519" s="276" t="s">
        <v>9121</v>
      </c>
      <c r="B5519" s="276" t="s">
        <v>9122</v>
      </c>
      <c r="C5519" s="273" t="s">
        <v>612</v>
      </c>
      <c r="D5519" s="277" t="s">
        <v>17141</v>
      </c>
    </row>
    <row r="5520" spans="1:4">
      <c r="A5520" s="276" t="s">
        <v>9123</v>
      </c>
      <c r="B5520" s="276" t="s">
        <v>9124</v>
      </c>
      <c r="C5520" s="273" t="s">
        <v>34</v>
      </c>
      <c r="D5520" s="277" t="s">
        <v>169</v>
      </c>
    </row>
    <row r="5521" spans="1:4">
      <c r="A5521" s="276" t="s">
        <v>9125</v>
      </c>
      <c r="B5521" s="276" t="s">
        <v>9126</v>
      </c>
      <c r="C5521" s="273" t="s">
        <v>34</v>
      </c>
      <c r="D5521" s="277" t="s">
        <v>619</v>
      </c>
    </row>
    <row r="5522" spans="1:4">
      <c r="A5522" s="276" t="s">
        <v>9127</v>
      </c>
      <c r="B5522" s="276" t="s">
        <v>9128</v>
      </c>
      <c r="C5522" s="273" t="s">
        <v>34</v>
      </c>
      <c r="D5522" s="273" t="s">
        <v>112</v>
      </c>
    </row>
    <row r="5523" spans="1:4">
      <c r="A5523" s="276" t="s">
        <v>9129</v>
      </c>
      <c r="B5523" s="276" t="s">
        <v>9130</v>
      </c>
      <c r="C5523" s="273" t="s">
        <v>34</v>
      </c>
      <c r="D5523" s="279" t="s">
        <v>38062</v>
      </c>
    </row>
    <row r="5524" spans="1:4">
      <c r="B5524" s="276" t="s">
        <v>9131</v>
      </c>
    </row>
    <row r="5525" spans="1:4">
      <c r="A5525" s="276" t="s">
        <v>9132</v>
      </c>
      <c r="B5525" s="276" t="s">
        <v>9133</v>
      </c>
      <c r="C5525" s="273" t="s">
        <v>34</v>
      </c>
      <c r="D5525" s="277" t="s">
        <v>38063</v>
      </c>
    </row>
    <row r="5526" spans="1:4">
      <c r="B5526" s="276" t="s">
        <v>9134</v>
      </c>
    </row>
    <row r="5527" spans="1:4">
      <c r="A5527" s="276" t="s">
        <v>38064</v>
      </c>
      <c r="B5527" s="276" t="s">
        <v>38065</v>
      </c>
      <c r="C5527" s="273" t="s">
        <v>34</v>
      </c>
      <c r="D5527" s="277" t="s">
        <v>40247</v>
      </c>
    </row>
    <row r="5528" spans="1:4">
      <c r="B5528" s="276" t="s">
        <v>38066</v>
      </c>
    </row>
    <row r="5529" spans="1:4">
      <c r="B5529" s="276" t="s">
        <v>38067</v>
      </c>
    </row>
    <row r="5530" spans="1:4">
      <c r="A5530" s="276" t="s">
        <v>9135</v>
      </c>
      <c r="B5530" s="276" t="s">
        <v>9136</v>
      </c>
      <c r="C5530" s="273" t="s">
        <v>38068</v>
      </c>
      <c r="D5530" s="277" t="s">
        <v>2534</v>
      </c>
    </row>
    <row r="5531" spans="1:4">
      <c r="B5531" s="276" t="s">
        <v>9137</v>
      </c>
    </row>
    <row r="5532" spans="1:4">
      <c r="A5532" s="276" t="s">
        <v>9138</v>
      </c>
      <c r="B5532" s="276" t="s">
        <v>38069</v>
      </c>
      <c r="C5532" s="273" t="s">
        <v>38070</v>
      </c>
      <c r="D5532" s="277" t="s">
        <v>571</v>
      </c>
    </row>
    <row r="5533" spans="1:4">
      <c r="B5533" s="276" t="s">
        <v>9139</v>
      </c>
    </row>
    <row r="5534" spans="1:4">
      <c r="A5534" s="276" t="s">
        <v>9140</v>
      </c>
      <c r="B5534" s="276" t="s">
        <v>9141</v>
      </c>
      <c r="C5534" s="273" t="s">
        <v>3257</v>
      </c>
      <c r="D5534" s="277" t="s">
        <v>89</v>
      </c>
    </row>
    <row r="5535" spans="1:4">
      <c r="B5535" s="276" t="s">
        <v>9142</v>
      </c>
    </row>
    <row r="5536" spans="1:4">
      <c r="A5536" s="276" t="s">
        <v>9143</v>
      </c>
      <c r="B5536" s="276" t="s">
        <v>9144</v>
      </c>
      <c r="C5536" s="273" t="s">
        <v>3257</v>
      </c>
      <c r="D5536" s="277" t="s">
        <v>123</v>
      </c>
    </row>
    <row r="5537" spans="1:4">
      <c r="B5537" s="276" t="s">
        <v>9145</v>
      </c>
    </row>
    <row r="5538" spans="1:4">
      <c r="A5538" s="276" t="s">
        <v>9146</v>
      </c>
      <c r="B5538" s="276" t="s">
        <v>9147</v>
      </c>
      <c r="C5538" s="273" t="s">
        <v>3257</v>
      </c>
      <c r="D5538" s="277" t="s">
        <v>838</v>
      </c>
    </row>
    <row r="5539" spans="1:4">
      <c r="B5539" s="276" t="s">
        <v>9148</v>
      </c>
    </row>
    <row r="5540" spans="1:4">
      <c r="A5540" s="276" t="s">
        <v>9149</v>
      </c>
      <c r="B5540" s="276" t="s">
        <v>9150</v>
      </c>
      <c r="C5540" s="273" t="s">
        <v>40</v>
      </c>
      <c r="D5540" s="277" t="s">
        <v>659</v>
      </c>
    </row>
    <row r="5541" spans="1:4">
      <c r="A5541" s="276" t="s">
        <v>9151</v>
      </c>
      <c r="B5541" s="276" t="s">
        <v>9152</v>
      </c>
      <c r="C5541" s="273" t="s">
        <v>40</v>
      </c>
      <c r="D5541" s="277" t="s">
        <v>838</v>
      </c>
    </row>
    <row r="5542" spans="1:4">
      <c r="A5542" s="276" t="s">
        <v>9153</v>
      </c>
      <c r="B5542" s="276" t="s">
        <v>9154</v>
      </c>
      <c r="C5542" s="273" t="s">
        <v>40</v>
      </c>
      <c r="D5542" s="277" t="s">
        <v>75</v>
      </c>
    </row>
    <row r="5543" spans="1:4">
      <c r="B5543" s="276" t="s">
        <v>9155</v>
      </c>
    </row>
    <row r="5544" spans="1:4">
      <c r="B5544" s="276" t="s">
        <v>9156</v>
      </c>
    </row>
    <row r="5545" spans="1:4">
      <c r="A5545" s="276" t="s">
        <v>9157</v>
      </c>
      <c r="B5545" s="276" t="s">
        <v>9154</v>
      </c>
      <c r="C5545" s="273" t="s">
        <v>40</v>
      </c>
      <c r="D5545" s="277" t="s">
        <v>75</v>
      </c>
    </row>
    <row r="5546" spans="1:4">
      <c r="B5546" s="276" t="s">
        <v>9158</v>
      </c>
    </row>
    <row r="5547" spans="1:4">
      <c r="B5547" s="276" t="s">
        <v>9159</v>
      </c>
    </row>
    <row r="5548" spans="1:4">
      <c r="A5548" s="276" t="s">
        <v>9160</v>
      </c>
      <c r="B5548" s="276" t="s">
        <v>9154</v>
      </c>
      <c r="C5548" s="273" t="s">
        <v>40</v>
      </c>
      <c r="D5548" s="277" t="s">
        <v>851</v>
      </c>
    </row>
    <row r="5549" spans="1:4">
      <c r="B5549" s="276" t="s">
        <v>9161</v>
      </c>
    </row>
    <row r="5550" spans="1:4">
      <c r="B5550" s="276" t="s">
        <v>9162</v>
      </c>
    </row>
    <row r="5551" spans="1:4">
      <c r="A5551" s="260" t="s">
        <v>2942</v>
      </c>
    </row>
    <row r="5553" spans="1:4">
      <c r="D5553" s="273" t="s">
        <v>40248</v>
      </c>
    </row>
    <row r="5554" spans="1:4" ht="18">
      <c r="B5554" s="274" t="s">
        <v>2864</v>
      </c>
    </row>
    <row r="5555" spans="1:4">
      <c r="A5555" s="275" t="s">
        <v>2865</v>
      </c>
    </row>
    <row r="5556" spans="1:4">
      <c r="A5556" s="275" t="s">
        <v>39302</v>
      </c>
    </row>
    <row r="5557" spans="1:4">
      <c r="A5557" s="275" t="s">
        <v>39303</v>
      </c>
    </row>
    <row r="5558" spans="1:4">
      <c r="A5558" s="275" t="s">
        <v>2866</v>
      </c>
    </row>
    <row r="5559" spans="1:4">
      <c r="A5559" s="275" t="s">
        <v>39304</v>
      </c>
    </row>
    <row r="5560" spans="1:4">
      <c r="A5560" s="275" t="s">
        <v>2867</v>
      </c>
      <c r="B5560" s="276" t="s">
        <v>39305</v>
      </c>
    </row>
    <row r="5561" spans="1:4">
      <c r="B5561" s="276" t="s">
        <v>2868</v>
      </c>
      <c r="C5561" s="277" t="s">
        <v>37724</v>
      </c>
    </row>
    <row r="5562" spans="1:4">
      <c r="A5562" s="275" t="s">
        <v>2869</v>
      </c>
      <c r="B5562" s="275" t="s">
        <v>39306</v>
      </c>
    </row>
    <row r="5563" spans="1:4">
      <c r="D5563" s="261" t="s">
        <v>2870</v>
      </c>
    </row>
    <row r="5564" spans="1:4">
      <c r="A5564" s="260" t="s">
        <v>2871</v>
      </c>
      <c r="B5564" s="260" t="s">
        <v>2872</v>
      </c>
      <c r="C5564" s="261" t="s">
        <v>2873</v>
      </c>
    </row>
    <row r="5565" spans="1:4">
      <c r="D5565" s="261" t="s">
        <v>2874</v>
      </c>
    </row>
    <row r="5566" spans="1:4">
      <c r="A5566" s="276" t="s">
        <v>9163</v>
      </c>
      <c r="B5566" s="276" t="s">
        <v>9154</v>
      </c>
      <c r="C5566" s="273" t="s">
        <v>40</v>
      </c>
      <c r="D5566" s="277" t="s">
        <v>75</v>
      </c>
    </row>
    <row r="5567" spans="1:4">
      <c r="B5567" s="276" t="s">
        <v>9164</v>
      </c>
    </row>
    <row r="5568" spans="1:4">
      <c r="B5568" s="276" t="s">
        <v>9165</v>
      </c>
    </row>
    <row r="5569" spans="1:4">
      <c r="A5569" s="276" t="s">
        <v>9166</v>
      </c>
      <c r="B5569" s="276" t="s">
        <v>9154</v>
      </c>
      <c r="C5569" s="273" t="s">
        <v>40</v>
      </c>
      <c r="D5569" s="277" t="s">
        <v>6837</v>
      </c>
    </row>
    <row r="5570" spans="1:4">
      <c r="B5570" s="276" t="s">
        <v>9167</v>
      </c>
    </row>
    <row r="5571" spans="1:4">
      <c r="B5571" s="276" t="s">
        <v>9168</v>
      </c>
    </row>
    <row r="5572" spans="1:4">
      <c r="A5572" s="276" t="s">
        <v>9169</v>
      </c>
      <c r="B5572" s="276" t="s">
        <v>38071</v>
      </c>
      <c r="C5572" s="273" t="s">
        <v>3257</v>
      </c>
      <c r="D5572" s="277" t="s">
        <v>1877</v>
      </c>
    </row>
    <row r="5573" spans="1:4">
      <c r="B5573" s="276" t="s">
        <v>38072</v>
      </c>
    </row>
    <row r="5574" spans="1:4">
      <c r="A5574" s="276" t="s">
        <v>20</v>
      </c>
      <c r="B5574" s="276" t="s">
        <v>38073</v>
      </c>
      <c r="C5574" s="273" t="s">
        <v>3257</v>
      </c>
      <c r="D5574" s="277" t="s">
        <v>1875</v>
      </c>
    </row>
    <row r="5575" spans="1:4">
      <c r="B5575" s="276" t="s">
        <v>38074</v>
      </c>
    </row>
    <row r="5576" spans="1:4">
      <c r="A5576" s="276" t="s">
        <v>23</v>
      </c>
      <c r="B5576" s="276" t="s">
        <v>38075</v>
      </c>
      <c r="C5576" s="273" t="s">
        <v>3257</v>
      </c>
      <c r="D5576" s="277" t="s">
        <v>9170</v>
      </c>
    </row>
    <row r="5577" spans="1:4">
      <c r="B5577" s="276" t="s">
        <v>38076</v>
      </c>
    </row>
    <row r="5578" spans="1:4">
      <c r="A5578" s="276" t="s">
        <v>9171</v>
      </c>
      <c r="B5578" s="276" t="s">
        <v>9172</v>
      </c>
      <c r="C5578" s="273" t="s">
        <v>3257</v>
      </c>
      <c r="D5578" s="277" t="s">
        <v>1876</v>
      </c>
    </row>
    <row r="5579" spans="1:4">
      <c r="B5579" s="276" t="s">
        <v>9173</v>
      </c>
    </row>
    <row r="5580" spans="1:4">
      <c r="A5580" s="276" t="s">
        <v>9174</v>
      </c>
      <c r="B5580" s="276" t="s">
        <v>38077</v>
      </c>
      <c r="C5580" s="273" t="s">
        <v>3257</v>
      </c>
      <c r="D5580" s="277" t="s">
        <v>9170</v>
      </c>
    </row>
    <row r="5581" spans="1:4">
      <c r="B5581" s="276" t="s">
        <v>9175</v>
      </c>
    </row>
    <row r="5582" spans="1:4">
      <c r="A5582" s="276" t="s">
        <v>9176</v>
      </c>
      <c r="B5582" s="276" t="s">
        <v>9177</v>
      </c>
      <c r="C5582" s="273" t="s">
        <v>3257</v>
      </c>
      <c r="D5582" s="277" t="s">
        <v>838</v>
      </c>
    </row>
    <row r="5583" spans="1:4">
      <c r="A5583" s="276" t="s">
        <v>9178</v>
      </c>
      <c r="B5583" s="276" t="s">
        <v>9179</v>
      </c>
      <c r="C5583" s="273" t="s">
        <v>40</v>
      </c>
      <c r="D5583" s="277" t="s">
        <v>40249</v>
      </c>
    </row>
    <row r="5584" spans="1:4">
      <c r="B5584" s="276" t="s">
        <v>9180</v>
      </c>
    </row>
    <row r="5585" spans="1:4">
      <c r="B5585" s="276" t="s">
        <v>9181</v>
      </c>
    </row>
    <row r="5586" spans="1:4">
      <c r="A5586" s="276" t="s">
        <v>9182</v>
      </c>
      <c r="B5586" s="276" t="s">
        <v>9183</v>
      </c>
      <c r="C5586" s="273" t="s">
        <v>40</v>
      </c>
      <c r="D5586" s="277" t="s">
        <v>40250</v>
      </c>
    </row>
    <row r="5587" spans="1:4">
      <c r="B5587" s="276" t="s">
        <v>9184</v>
      </c>
    </row>
    <row r="5588" spans="1:4">
      <c r="B5588" s="276" t="s">
        <v>9185</v>
      </c>
    </row>
    <row r="5589" spans="1:4">
      <c r="A5589" s="276" t="s">
        <v>9186</v>
      </c>
      <c r="B5589" s="276" t="s">
        <v>9187</v>
      </c>
      <c r="C5589" s="273" t="s">
        <v>3257</v>
      </c>
      <c r="D5589" s="277" t="s">
        <v>2194</v>
      </c>
    </row>
    <row r="5590" spans="1:4">
      <c r="B5590" s="276" t="s">
        <v>9188</v>
      </c>
    </row>
    <row r="5591" spans="1:4">
      <c r="B5591" s="276" t="s">
        <v>9189</v>
      </c>
    </row>
    <row r="5592" spans="1:4">
      <c r="A5592" s="276" t="s">
        <v>9190</v>
      </c>
      <c r="B5592" s="276" t="s">
        <v>9191</v>
      </c>
      <c r="C5592" s="273" t="s">
        <v>3257</v>
      </c>
      <c r="D5592" s="277" t="s">
        <v>1420</v>
      </c>
    </row>
    <row r="5593" spans="1:4">
      <c r="A5593" s="276" t="s">
        <v>9192</v>
      </c>
      <c r="B5593" s="276" t="s">
        <v>9193</v>
      </c>
      <c r="C5593" s="273" t="s">
        <v>40</v>
      </c>
      <c r="D5593" s="277" t="s">
        <v>2834</v>
      </c>
    </row>
    <row r="5594" spans="1:4">
      <c r="B5594" s="276" t="s">
        <v>9194</v>
      </c>
    </row>
    <row r="5595" spans="1:4">
      <c r="A5595" s="276" t="s">
        <v>9195</v>
      </c>
      <c r="B5595" s="276" t="s">
        <v>9196</v>
      </c>
      <c r="C5595" s="273" t="s">
        <v>40</v>
      </c>
      <c r="D5595" s="277" t="s">
        <v>1076</v>
      </c>
    </row>
    <row r="5596" spans="1:4">
      <c r="B5596" s="276" t="s">
        <v>9198</v>
      </c>
    </row>
    <row r="5597" spans="1:4">
      <c r="A5597" s="276" t="s">
        <v>9199</v>
      </c>
      <c r="B5597" s="276" t="s">
        <v>9200</v>
      </c>
      <c r="C5597" s="273" t="s">
        <v>40</v>
      </c>
      <c r="D5597" s="277" t="s">
        <v>663</v>
      </c>
    </row>
    <row r="5598" spans="1:4">
      <c r="B5598" s="276" t="s">
        <v>9198</v>
      </c>
    </row>
    <row r="5599" spans="1:4">
      <c r="A5599" s="276" t="s">
        <v>9201</v>
      </c>
      <c r="B5599" s="276" t="s">
        <v>9202</v>
      </c>
      <c r="C5599" s="273" t="s">
        <v>40</v>
      </c>
      <c r="D5599" s="277" t="s">
        <v>40251</v>
      </c>
    </row>
    <row r="5600" spans="1:4">
      <c r="A5600" s="276" t="s">
        <v>9203</v>
      </c>
      <c r="B5600" s="276" t="s">
        <v>9204</v>
      </c>
      <c r="C5600" s="273" t="s">
        <v>40</v>
      </c>
      <c r="D5600" s="277" t="s">
        <v>14781</v>
      </c>
    </row>
    <row r="5601" spans="1:4">
      <c r="A5601" s="276" t="s">
        <v>9206</v>
      </c>
      <c r="B5601" s="276" t="s">
        <v>9207</v>
      </c>
      <c r="C5601" s="273" t="s">
        <v>40</v>
      </c>
      <c r="D5601" s="277" t="s">
        <v>2789</v>
      </c>
    </row>
    <row r="5602" spans="1:4">
      <c r="A5602" s="276" t="s">
        <v>9209</v>
      </c>
      <c r="B5602" s="276" t="s">
        <v>9210</v>
      </c>
      <c r="C5602" s="273" t="s">
        <v>40</v>
      </c>
      <c r="D5602" s="277" t="s">
        <v>272</v>
      </c>
    </row>
    <row r="5603" spans="1:4">
      <c r="A5603" s="276" t="s">
        <v>9211</v>
      </c>
      <c r="B5603" s="276" t="s">
        <v>9212</v>
      </c>
      <c r="C5603" s="273" t="s">
        <v>40</v>
      </c>
      <c r="D5603" s="277" t="s">
        <v>1195</v>
      </c>
    </row>
    <row r="5604" spans="1:4">
      <c r="A5604" s="276" t="s">
        <v>9213</v>
      </c>
      <c r="B5604" s="276" t="s">
        <v>9214</v>
      </c>
      <c r="C5604" s="273" t="s">
        <v>40</v>
      </c>
      <c r="D5604" s="277" t="s">
        <v>1228</v>
      </c>
    </row>
    <row r="5605" spans="1:4">
      <c r="A5605" s="276" t="s">
        <v>9215</v>
      </c>
      <c r="B5605" s="276" t="s">
        <v>9216</v>
      </c>
      <c r="C5605" s="273" t="s">
        <v>40</v>
      </c>
      <c r="D5605" s="277" t="s">
        <v>1924</v>
      </c>
    </row>
    <row r="5606" spans="1:4">
      <c r="A5606" s="276" t="s">
        <v>9218</v>
      </c>
      <c r="B5606" s="276" t="s">
        <v>9219</v>
      </c>
      <c r="C5606" s="273" t="s">
        <v>40</v>
      </c>
      <c r="D5606" s="277" t="s">
        <v>274</v>
      </c>
    </row>
    <row r="5607" spans="1:4">
      <c r="A5607" s="276" t="s">
        <v>9220</v>
      </c>
      <c r="B5607" s="276" t="s">
        <v>38078</v>
      </c>
      <c r="C5607" s="273" t="s">
        <v>40</v>
      </c>
      <c r="D5607" s="277" t="s">
        <v>272</v>
      </c>
    </row>
    <row r="5608" spans="1:4">
      <c r="B5608" s="276" t="s">
        <v>9221</v>
      </c>
    </row>
    <row r="5609" spans="1:4">
      <c r="A5609" s="276" t="s">
        <v>9222</v>
      </c>
      <c r="B5609" s="276" t="s">
        <v>9223</v>
      </c>
      <c r="C5609" s="273" t="s">
        <v>3257</v>
      </c>
      <c r="D5609" s="277" t="s">
        <v>581</v>
      </c>
    </row>
    <row r="5610" spans="1:4">
      <c r="B5610" s="276" t="s">
        <v>9224</v>
      </c>
    </row>
    <row r="5611" spans="1:4">
      <c r="A5611" s="276" t="s">
        <v>9225</v>
      </c>
      <c r="B5611" s="276" t="s">
        <v>9226</v>
      </c>
      <c r="C5611" s="273" t="s">
        <v>3257</v>
      </c>
      <c r="D5611" s="277" t="s">
        <v>571</v>
      </c>
    </row>
    <row r="5612" spans="1:4">
      <c r="B5612" s="276" t="s">
        <v>9227</v>
      </c>
    </row>
    <row r="5613" spans="1:4">
      <c r="A5613" s="276" t="s">
        <v>9228</v>
      </c>
      <c r="B5613" s="276" t="s">
        <v>9229</v>
      </c>
      <c r="C5613" s="273" t="s">
        <v>1201</v>
      </c>
      <c r="D5613" s="277" t="s">
        <v>467</v>
      </c>
    </row>
    <row r="5614" spans="1:4">
      <c r="A5614" s="276" t="s">
        <v>38079</v>
      </c>
      <c r="B5614" s="276" t="s">
        <v>38080</v>
      </c>
      <c r="C5614" s="273" t="s">
        <v>1201</v>
      </c>
      <c r="D5614" s="277" t="s">
        <v>1755</v>
      </c>
    </row>
    <row r="5615" spans="1:4">
      <c r="A5615" s="276" t="s">
        <v>9230</v>
      </c>
      <c r="B5615" s="276" t="s">
        <v>9231</v>
      </c>
      <c r="C5615" s="273" t="s">
        <v>293</v>
      </c>
      <c r="D5615" s="277" t="s">
        <v>1135</v>
      </c>
    </row>
    <row r="5616" spans="1:4">
      <c r="A5616" s="276" t="s">
        <v>9232</v>
      </c>
      <c r="B5616" s="276" t="s">
        <v>9233</v>
      </c>
      <c r="C5616" s="273" t="s">
        <v>34</v>
      </c>
      <c r="D5616" s="277" t="s">
        <v>957</v>
      </c>
    </row>
    <row r="5617" spans="1:4">
      <c r="A5617" s="276" t="s">
        <v>9234</v>
      </c>
      <c r="B5617" s="276" t="s">
        <v>9235</v>
      </c>
      <c r="C5617" s="273" t="s">
        <v>34</v>
      </c>
      <c r="D5617" s="277" t="s">
        <v>34711</v>
      </c>
    </row>
    <row r="5618" spans="1:4">
      <c r="B5618" s="276" t="s">
        <v>9236</v>
      </c>
    </row>
    <row r="5619" spans="1:4">
      <c r="A5619" s="276" t="s">
        <v>9237</v>
      </c>
      <c r="B5619" s="276" t="s">
        <v>9238</v>
      </c>
      <c r="C5619" s="273" t="s">
        <v>34</v>
      </c>
      <c r="D5619" s="277" t="s">
        <v>38081</v>
      </c>
    </row>
    <row r="5620" spans="1:4">
      <c r="B5620" s="276" t="s">
        <v>9239</v>
      </c>
    </row>
    <row r="5621" spans="1:4">
      <c r="A5621" s="276" t="s">
        <v>9240</v>
      </c>
      <c r="B5621" s="276" t="s">
        <v>9241</v>
      </c>
      <c r="C5621" s="273" t="s">
        <v>34</v>
      </c>
      <c r="D5621" s="277" t="s">
        <v>38082</v>
      </c>
    </row>
    <row r="5622" spans="1:4">
      <c r="B5622" s="276" t="s">
        <v>9242</v>
      </c>
    </row>
    <row r="5623" spans="1:4">
      <c r="A5623" s="260" t="s">
        <v>2942</v>
      </c>
    </row>
    <row r="5625" spans="1:4">
      <c r="D5625" s="273" t="s">
        <v>40252</v>
      </c>
    </row>
    <row r="5626" spans="1:4" ht="18">
      <c r="B5626" s="274" t="s">
        <v>2864</v>
      </c>
    </row>
    <row r="5627" spans="1:4">
      <c r="A5627" s="275" t="s">
        <v>2865</v>
      </c>
    </row>
    <row r="5628" spans="1:4">
      <c r="A5628" s="275" t="s">
        <v>39302</v>
      </c>
    </row>
    <row r="5629" spans="1:4">
      <c r="A5629" s="275" t="s">
        <v>39303</v>
      </c>
    </row>
    <row r="5630" spans="1:4">
      <c r="A5630" s="275" t="s">
        <v>2866</v>
      </c>
    </row>
    <row r="5631" spans="1:4">
      <c r="A5631" s="275" t="s">
        <v>39304</v>
      </c>
    </row>
    <row r="5632" spans="1:4">
      <c r="A5632" s="275" t="s">
        <v>2867</v>
      </c>
      <c r="B5632" s="276" t="s">
        <v>39305</v>
      </c>
    </row>
    <row r="5633" spans="1:4">
      <c r="B5633" s="276" t="s">
        <v>2868</v>
      </c>
      <c r="C5633" s="277" t="s">
        <v>37724</v>
      </c>
    </row>
    <row r="5634" spans="1:4">
      <c r="A5634" s="275" t="s">
        <v>2869</v>
      </c>
      <c r="B5634" s="275" t="s">
        <v>39306</v>
      </c>
    </row>
    <row r="5635" spans="1:4">
      <c r="D5635" s="261" t="s">
        <v>2870</v>
      </c>
    </row>
    <row r="5636" spans="1:4">
      <c r="A5636" s="260" t="s">
        <v>2871</v>
      </c>
      <c r="B5636" s="260" t="s">
        <v>2872</v>
      </c>
      <c r="C5636" s="261" t="s">
        <v>2873</v>
      </c>
    </row>
    <row r="5637" spans="1:4">
      <c r="D5637" s="261" t="s">
        <v>2874</v>
      </c>
    </row>
    <row r="5638" spans="1:4">
      <c r="A5638" s="276" t="s">
        <v>9243</v>
      </c>
      <c r="B5638" s="276" t="s">
        <v>9244</v>
      </c>
      <c r="C5638" s="273" t="s">
        <v>34</v>
      </c>
      <c r="D5638" s="277" t="s">
        <v>23759</v>
      </c>
    </row>
    <row r="5639" spans="1:4">
      <c r="B5639" s="276" t="s">
        <v>9245</v>
      </c>
    </row>
    <row r="5640" spans="1:4">
      <c r="A5640" s="276" t="s">
        <v>38083</v>
      </c>
      <c r="B5640" s="276" t="s">
        <v>38084</v>
      </c>
      <c r="C5640" s="273" t="s">
        <v>34</v>
      </c>
      <c r="D5640" s="278" t="s">
        <v>40253</v>
      </c>
    </row>
    <row r="5641" spans="1:4">
      <c r="B5641" s="276" t="s">
        <v>38085</v>
      </c>
    </row>
    <row r="5642" spans="1:4">
      <c r="A5642" s="276" t="s">
        <v>9246</v>
      </c>
      <c r="B5642" s="276" t="s">
        <v>9247</v>
      </c>
      <c r="C5642" s="273" t="s">
        <v>34</v>
      </c>
      <c r="D5642" s="277" t="s">
        <v>32214</v>
      </c>
    </row>
    <row r="5643" spans="1:4">
      <c r="B5643" s="276" t="s">
        <v>9236</v>
      </c>
    </row>
    <row r="5644" spans="1:4">
      <c r="A5644" s="276" t="s">
        <v>9248</v>
      </c>
      <c r="B5644" s="276" t="s">
        <v>9249</v>
      </c>
      <c r="C5644" s="273" t="s">
        <v>34</v>
      </c>
      <c r="D5644" s="277" t="s">
        <v>2254</v>
      </c>
    </row>
    <row r="5645" spans="1:4">
      <c r="B5645" s="276" t="s">
        <v>9250</v>
      </c>
    </row>
    <row r="5646" spans="1:4">
      <c r="A5646" s="276" t="s">
        <v>9251</v>
      </c>
      <c r="B5646" s="276" t="s">
        <v>9252</v>
      </c>
      <c r="C5646" s="273" t="s">
        <v>34</v>
      </c>
      <c r="D5646" s="277" t="s">
        <v>30902</v>
      </c>
    </row>
    <row r="5647" spans="1:4">
      <c r="B5647" s="276" t="s">
        <v>9253</v>
      </c>
    </row>
    <row r="5648" spans="1:4">
      <c r="A5648" s="276" t="s">
        <v>9254</v>
      </c>
      <c r="B5648" s="276" t="s">
        <v>9252</v>
      </c>
      <c r="C5648" s="273" t="s">
        <v>34</v>
      </c>
      <c r="D5648" s="277" t="s">
        <v>1060</v>
      </c>
    </row>
    <row r="5649" spans="1:4">
      <c r="B5649" s="276" t="s">
        <v>9255</v>
      </c>
    </row>
    <row r="5650" spans="1:4">
      <c r="A5650" s="276" t="s">
        <v>9256</v>
      </c>
      <c r="B5650" s="276" t="s">
        <v>9257</v>
      </c>
      <c r="C5650" s="273" t="s">
        <v>34</v>
      </c>
      <c r="D5650" s="277" t="s">
        <v>38086</v>
      </c>
    </row>
    <row r="5651" spans="1:4">
      <c r="B5651" s="276" t="s">
        <v>9253</v>
      </c>
    </row>
    <row r="5652" spans="1:4">
      <c r="A5652" s="276" t="s">
        <v>9258</v>
      </c>
      <c r="B5652" s="276" t="s">
        <v>9257</v>
      </c>
      <c r="C5652" s="273" t="s">
        <v>34</v>
      </c>
      <c r="D5652" s="277" t="s">
        <v>34265</v>
      </c>
    </row>
    <row r="5653" spans="1:4">
      <c r="B5653" s="276" t="s">
        <v>9255</v>
      </c>
    </row>
    <row r="5654" spans="1:4">
      <c r="A5654" s="276" t="s">
        <v>9259</v>
      </c>
      <c r="B5654" s="276" t="s">
        <v>9260</v>
      </c>
      <c r="C5654" s="273" t="s">
        <v>34</v>
      </c>
      <c r="D5654" s="277" t="s">
        <v>38087</v>
      </c>
    </row>
    <row r="5655" spans="1:4">
      <c r="B5655" s="276" t="s">
        <v>9261</v>
      </c>
    </row>
    <row r="5656" spans="1:4">
      <c r="A5656" s="276" t="s">
        <v>9262</v>
      </c>
      <c r="B5656" s="276" t="s">
        <v>9260</v>
      </c>
      <c r="C5656" s="273" t="s">
        <v>34</v>
      </c>
      <c r="D5656" s="277" t="s">
        <v>656</v>
      </c>
    </row>
    <row r="5657" spans="1:4">
      <c r="B5657" s="276" t="s">
        <v>9263</v>
      </c>
    </row>
    <row r="5658" spans="1:4">
      <c r="A5658" s="276" t="s">
        <v>9264</v>
      </c>
      <c r="B5658" s="276" t="s">
        <v>9265</v>
      </c>
      <c r="C5658" s="273" t="s">
        <v>34</v>
      </c>
      <c r="D5658" s="277" t="s">
        <v>37213</v>
      </c>
    </row>
    <row r="5659" spans="1:4">
      <c r="B5659" s="276" t="s">
        <v>9261</v>
      </c>
    </row>
    <row r="5660" spans="1:4">
      <c r="A5660" s="276" t="s">
        <v>9266</v>
      </c>
      <c r="B5660" s="276" t="s">
        <v>9265</v>
      </c>
      <c r="C5660" s="273" t="s">
        <v>34</v>
      </c>
      <c r="D5660" s="277" t="s">
        <v>364</v>
      </c>
    </row>
    <row r="5661" spans="1:4">
      <c r="B5661" s="276" t="s">
        <v>9263</v>
      </c>
    </row>
    <row r="5662" spans="1:4">
      <c r="A5662" s="276" t="s">
        <v>9267</v>
      </c>
      <c r="B5662" s="276" t="s">
        <v>9268</v>
      </c>
      <c r="C5662" s="273" t="s">
        <v>34</v>
      </c>
      <c r="D5662" s="277" t="s">
        <v>829</v>
      </c>
    </row>
    <row r="5663" spans="1:4">
      <c r="B5663" s="276" t="s">
        <v>9269</v>
      </c>
    </row>
    <row r="5664" spans="1:4">
      <c r="A5664" s="276" t="s">
        <v>9270</v>
      </c>
      <c r="B5664" s="276" t="s">
        <v>9271</v>
      </c>
      <c r="C5664" s="273" t="s">
        <v>34</v>
      </c>
      <c r="D5664" s="277" t="s">
        <v>38088</v>
      </c>
    </row>
    <row r="5665" spans="1:4">
      <c r="A5665" s="276" t="s">
        <v>9272</v>
      </c>
      <c r="B5665" s="276" t="s">
        <v>9273</v>
      </c>
      <c r="C5665" s="273" t="s">
        <v>34</v>
      </c>
      <c r="D5665" s="277" t="s">
        <v>38089</v>
      </c>
    </row>
    <row r="5666" spans="1:4">
      <c r="A5666" s="276" t="s">
        <v>9274</v>
      </c>
      <c r="B5666" s="276" t="s">
        <v>9275</v>
      </c>
      <c r="C5666" s="273" t="s">
        <v>34</v>
      </c>
      <c r="D5666" s="277" t="s">
        <v>38090</v>
      </c>
    </row>
    <row r="5667" spans="1:4">
      <c r="B5667" s="276" t="s">
        <v>9276</v>
      </c>
    </row>
    <row r="5668" spans="1:4">
      <c r="A5668" s="276" t="s">
        <v>9277</v>
      </c>
      <c r="B5668" s="276" t="s">
        <v>9278</v>
      </c>
      <c r="C5668" s="273" t="s">
        <v>34</v>
      </c>
      <c r="D5668" s="277" t="s">
        <v>38091</v>
      </c>
    </row>
    <row r="5669" spans="1:4">
      <c r="B5669" s="276" t="s">
        <v>9276</v>
      </c>
    </row>
    <row r="5670" spans="1:4">
      <c r="A5670" s="276" t="s">
        <v>9279</v>
      </c>
      <c r="B5670" s="276" t="s">
        <v>9280</v>
      </c>
      <c r="C5670" s="273" t="s">
        <v>34</v>
      </c>
      <c r="D5670" s="277" t="s">
        <v>38092</v>
      </c>
    </row>
    <row r="5671" spans="1:4">
      <c r="A5671" s="276" t="s">
        <v>9281</v>
      </c>
      <c r="B5671" s="276" t="s">
        <v>9282</v>
      </c>
      <c r="C5671" s="273" t="s">
        <v>34</v>
      </c>
      <c r="D5671" s="277" t="s">
        <v>38093</v>
      </c>
    </row>
    <row r="5672" spans="1:4">
      <c r="A5672" s="276" t="s">
        <v>9283</v>
      </c>
      <c r="B5672" s="276" t="s">
        <v>9284</v>
      </c>
      <c r="C5672" s="273" t="s">
        <v>34</v>
      </c>
      <c r="D5672" s="277" t="s">
        <v>38094</v>
      </c>
    </row>
    <row r="5673" spans="1:4">
      <c r="A5673" s="276" t="s">
        <v>9285</v>
      </c>
      <c r="B5673" s="276" t="s">
        <v>9286</v>
      </c>
      <c r="C5673" s="273" t="s">
        <v>34</v>
      </c>
      <c r="D5673" s="277" t="s">
        <v>38095</v>
      </c>
    </row>
    <row r="5674" spans="1:4">
      <c r="A5674" s="276" t="s">
        <v>9287</v>
      </c>
      <c r="B5674" s="276" t="s">
        <v>9288</v>
      </c>
      <c r="C5674" s="273" t="s">
        <v>34</v>
      </c>
      <c r="D5674" s="277" t="s">
        <v>864</v>
      </c>
    </row>
    <row r="5675" spans="1:4">
      <c r="B5675" s="276" t="s">
        <v>9236</v>
      </c>
    </row>
    <row r="5676" spans="1:4">
      <c r="A5676" s="276" t="s">
        <v>9289</v>
      </c>
      <c r="B5676" s="276" t="s">
        <v>9290</v>
      </c>
      <c r="C5676" s="273" t="s">
        <v>34</v>
      </c>
      <c r="D5676" s="277" t="s">
        <v>2131</v>
      </c>
    </row>
    <row r="5677" spans="1:4">
      <c r="B5677" s="276" t="s">
        <v>9250</v>
      </c>
    </row>
    <row r="5678" spans="1:4">
      <c r="A5678" s="276" t="s">
        <v>9291</v>
      </c>
      <c r="B5678" s="276" t="s">
        <v>9292</v>
      </c>
      <c r="C5678" s="273" t="s">
        <v>34</v>
      </c>
      <c r="D5678" s="277" t="s">
        <v>38096</v>
      </c>
    </row>
    <row r="5679" spans="1:4">
      <c r="A5679" s="276" t="s">
        <v>38097</v>
      </c>
      <c r="B5679" s="276" t="s">
        <v>38098</v>
      </c>
      <c r="C5679" s="273" t="s">
        <v>34</v>
      </c>
      <c r="D5679" s="277" t="s">
        <v>40254</v>
      </c>
    </row>
    <row r="5680" spans="1:4">
      <c r="B5680" s="276" t="s">
        <v>38099</v>
      </c>
    </row>
    <row r="5681" spans="1:4">
      <c r="B5681" s="276" t="s">
        <v>38100</v>
      </c>
    </row>
    <row r="5682" spans="1:4">
      <c r="B5682" s="276" t="s">
        <v>38101</v>
      </c>
    </row>
    <row r="5683" spans="1:4">
      <c r="B5683" s="276" t="s">
        <v>38102</v>
      </c>
    </row>
    <row r="5684" spans="1:4">
      <c r="A5684" s="276" t="s">
        <v>9293</v>
      </c>
      <c r="B5684" s="276" t="s">
        <v>9294</v>
      </c>
      <c r="C5684" s="273" t="s">
        <v>34</v>
      </c>
      <c r="D5684" s="277" t="s">
        <v>33788</v>
      </c>
    </row>
    <row r="5685" spans="1:4">
      <c r="B5685" s="276" t="s">
        <v>9236</v>
      </c>
    </row>
    <row r="5686" spans="1:4">
      <c r="A5686" s="276" t="s">
        <v>9295</v>
      </c>
      <c r="B5686" s="276" t="s">
        <v>9296</v>
      </c>
      <c r="C5686" s="273" t="s">
        <v>34</v>
      </c>
      <c r="D5686" s="277" t="s">
        <v>14706</v>
      </c>
    </row>
    <row r="5687" spans="1:4">
      <c r="B5687" s="276" t="s">
        <v>9236</v>
      </c>
    </row>
    <row r="5688" spans="1:4">
      <c r="A5688" s="276" t="s">
        <v>9297</v>
      </c>
      <c r="B5688" s="276" t="s">
        <v>9298</v>
      </c>
      <c r="C5688" s="273" t="s">
        <v>34</v>
      </c>
      <c r="D5688" s="277" t="s">
        <v>10639</v>
      </c>
    </row>
    <row r="5689" spans="1:4">
      <c r="B5689" s="276" t="s">
        <v>9299</v>
      </c>
    </row>
    <row r="5690" spans="1:4">
      <c r="A5690" s="276" t="s">
        <v>9300</v>
      </c>
      <c r="B5690" s="276" t="s">
        <v>9301</v>
      </c>
      <c r="C5690" s="273" t="s">
        <v>34</v>
      </c>
      <c r="D5690" s="277" t="s">
        <v>1211</v>
      </c>
    </row>
    <row r="5691" spans="1:4">
      <c r="A5691" s="276" t="s">
        <v>9302</v>
      </c>
      <c r="B5691" s="276" t="s">
        <v>9303</v>
      </c>
      <c r="C5691" s="273" t="s">
        <v>34</v>
      </c>
      <c r="D5691" s="277" t="s">
        <v>324</v>
      </c>
    </row>
    <row r="5692" spans="1:4">
      <c r="A5692" s="276" t="s">
        <v>9304</v>
      </c>
      <c r="B5692" s="276" t="s">
        <v>9305</v>
      </c>
      <c r="C5692" s="273" t="s">
        <v>34</v>
      </c>
      <c r="D5692" s="277" t="s">
        <v>2799</v>
      </c>
    </row>
    <row r="5693" spans="1:4">
      <c r="A5693" s="276" t="s">
        <v>9306</v>
      </c>
      <c r="B5693" s="276" t="s">
        <v>9307</v>
      </c>
      <c r="C5693" s="273" t="s">
        <v>34</v>
      </c>
      <c r="D5693" s="277" t="s">
        <v>913</v>
      </c>
    </row>
    <row r="5694" spans="1:4">
      <c r="A5694" s="276" t="s">
        <v>9308</v>
      </c>
      <c r="B5694" s="276" t="s">
        <v>9309</v>
      </c>
      <c r="C5694" s="273" t="s">
        <v>34</v>
      </c>
      <c r="D5694" s="277" t="s">
        <v>33877</v>
      </c>
    </row>
    <row r="5695" spans="1:4">
      <c r="A5695" s="260" t="s">
        <v>2942</v>
      </c>
    </row>
    <row r="5697" spans="1:4">
      <c r="D5697" s="273" t="s">
        <v>40255</v>
      </c>
    </row>
    <row r="5698" spans="1:4" ht="18">
      <c r="B5698" s="274" t="s">
        <v>2864</v>
      </c>
    </row>
    <row r="5699" spans="1:4">
      <c r="A5699" s="275" t="s">
        <v>2865</v>
      </c>
    </row>
    <row r="5700" spans="1:4">
      <c r="A5700" s="275" t="s">
        <v>39302</v>
      </c>
    </row>
    <row r="5701" spans="1:4">
      <c r="A5701" s="275" t="s">
        <v>39303</v>
      </c>
    </row>
    <row r="5702" spans="1:4">
      <c r="A5702" s="275" t="s">
        <v>2866</v>
      </c>
    </row>
    <row r="5703" spans="1:4">
      <c r="A5703" s="275" t="s">
        <v>39304</v>
      </c>
    </row>
    <row r="5704" spans="1:4">
      <c r="A5704" s="275" t="s">
        <v>2867</v>
      </c>
      <c r="B5704" s="276" t="s">
        <v>39305</v>
      </c>
    </row>
    <row r="5705" spans="1:4">
      <c r="B5705" s="276" t="s">
        <v>2868</v>
      </c>
      <c r="C5705" s="277" t="s">
        <v>37724</v>
      </c>
    </row>
    <row r="5706" spans="1:4">
      <c r="A5706" s="275" t="s">
        <v>2869</v>
      </c>
      <c r="B5706" s="275" t="s">
        <v>39306</v>
      </c>
    </row>
    <row r="5707" spans="1:4">
      <c r="D5707" s="261" t="s">
        <v>2870</v>
      </c>
    </row>
    <row r="5708" spans="1:4">
      <c r="A5708" s="260" t="s">
        <v>2871</v>
      </c>
      <c r="B5708" s="260" t="s">
        <v>2872</v>
      </c>
      <c r="C5708" s="261" t="s">
        <v>2873</v>
      </c>
    </row>
    <row r="5709" spans="1:4">
      <c r="D5709" s="261" t="s">
        <v>2874</v>
      </c>
    </row>
    <row r="5710" spans="1:4">
      <c r="A5710" s="276" t="s">
        <v>9310</v>
      </c>
      <c r="B5710" s="276" t="s">
        <v>9311</v>
      </c>
      <c r="C5710" s="273" t="s">
        <v>34</v>
      </c>
      <c r="D5710" s="277" t="s">
        <v>2162</v>
      </c>
    </row>
    <row r="5711" spans="1:4">
      <c r="A5711" s="276" t="s">
        <v>9313</v>
      </c>
      <c r="B5711" s="276" t="s">
        <v>9314</v>
      </c>
      <c r="C5711" s="273" t="s">
        <v>34</v>
      </c>
      <c r="D5711" s="277" t="s">
        <v>38444</v>
      </c>
    </row>
    <row r="5712" spans="1:4">
      <c r="A5712" s="276" t="s">
        <v>9315</v>
      </c>
      <c r="B5712" s="276" t="s">
        <v>9316</v>
      </c>
      <c r="C5712" s="273" t="s">
        <v>34</v>
      </c>
      <c r="D5712" s="277" t="s">
        <v>38008</v>
      </c>
    </row>
    <row r="5713" spans="1:4">
      <c r="A5713" s="276" t="s">
        <v>9317</v>
      </c>
      <c r="B5713" s="276" t="s">
        <v>9318</v>
      </c>
      <c r="C5713" s="273" t="s">
        <v>3806</v>
      </c>
      <c r="D5713" s="277" t="s">
        <v>9319</v>
      </c>
    </row>
    <row r="5714" spans="1:4">
      <c r="B5714" s="276" t="s">
        <v>9320</v>
      </c>
    </row>
    <row r="5715" spans="1:4">
      <c r="A5715" s="276" t="s">
        <v>9321</v>
      </c>
      <c r="B5715" s="276" t="s">
        <v>9322</v>
      </c>
      <c r="C5715" s="273" t="s">
        <v>34</v>
      </c>
      <c r="D5715" s="277" t="s">
        <v>40256</v>
      </c>
    </row>
    <row r="5716" spans="1:4">
      <c r="A5716" s="276" t="s">
        <v>9323</v>
      </c>
      <c r="B5716" s="276" t="s">
        <v>9324</v>
      </c>
      <c r="C5716" s="273" t="s">
        <v>34</v>
      </c>
      <c r="D5716" s="277" t="s">
        <v>1143</v>
      </c>
    </row>
    <row r="5717" spans="1:4">
      <c r="A5717" s="276" t="s">
        <v>9325</v>
      </c>
      <c r="B5717" s="276" t="s">
        <v>9326</v>
      </c>
      <c r="C5717" s="273" t="s">
        <v>34</v>
      </c>
      <c r="D5717" s="277" t="s">
        <v>18084</v>
      </c>
    </row>
    <row r="5718" spans="1:4">
      <c r="A5718" s="276" t="s">
        <v>9327</v>
      </c>
      <c r="B5718" s="276" t="s">
        <v>9328</v>
      </c>
      <c r="C5718" s="273" t="s">
        <v>34</v>
      </c>
      <c r="D5718" s="277" t="s">
        <v>66</v>
      </c>
    </row>
    <row r="5719" spans="1:4">
      <c r="A5719" s="276" t="s">
        <v>9329</v>
      </c>
      <c r="B5719" s="276" t="s">
        <v>9330</v>
      </c>
      <c r="C5719" s="273" t="s">
        <v>34</v>
      </c>
      <c r="D5719" s="277" t="s">
        <v>35453</v>
      </c>
    </row>
    <row r="5720" spans="1:4">
      <c r="A5720" s="276" t="s">
        <v>9332</v>
      </c>
      <c r="B5720" s="276" t="s">
        <v>9333</v>
      </c>
      <c r="C5720" s="273" t="s">
        <v>34</v>
      </c>
      <c r="D5720" s="277" t="s">
        <v>32016</v>
      </c>
    </row>
    <row r="5721" spans="1:4">
      <c r="A5721" s="276" t="s">
        <v>9334</v>
      </c>
      <c r="B5721" s="276" t="s">
        <v>9335</v>
      </c>
      <c r="C5721" s="273" t="s">
        <v>34</v>
      </c>
      <c r="D5721" s="277" t="s">
        <v>15041</v>
      </c>
    </row>
    <row r="5722" spans="1:4">
      <c r="A5722" s="276" t="s">
        <v>9336</v>
      </c>
      <c r="B5722" s="276" t="s">
        <v>9337</v>
      </c>
      <c r="C5722" s="273" t="s">
        <v>34</v>
      </c>
      <c r="D5722" s="277" t="s">
        <v>38623</v>
      </c>
    </row>
    <row r="5723" spans="1:4">
      <c r="A5723" s="276" t="s">
        <v>9339</v>
      </c>
      <c r="B5723" s="276" t="s">
        <v>9340</v>
      </c>
      <c r="C5723" s="273" t="s">
        <v>34</v>
      </c>
      <c r="D5723" s="277" t="s">
        <v>40257</v>
      </c>
    </row>
    <row r="5724" spans="1:4">
      <c r="A5724" s="276" t="s">
        <v>9341</v>
      </c>
      <c r="B5724" s="276" t="s">
        <v>9342</v>
      </c>
      <c r="C5724" s="273" t="s">
        <v>34</v>
      </c>
      <c r="D5724" s="277" t="s">
        <v>2449</v>
      </c>
    </row>
    <row r="5725" spans="1:4">
      <c r="A5725" s="276" t="s">
        <v>9343</v>
      </c>
      <c r="B5725" s="276" t="s">
        <v>9344</v>
      </c>
      <c r="C5725" s="273" t="s">
        <v>34</v>
      </c>
      <c r="D5725" s="277" t="s">
        <v>40258</v>
      </c>
    </row>
    <row r="5726" spans="1:4">
      <c r="A5726" s="276" t="s">
        <v>9345</v>
      </c>
      <c r="B5726" s="276" t="s">
        <v>9346</v>
      </c>
      <c r="C5726" s="273" t="s">
        <v>34</v>
      </c>
      <c r="D5726" s="277" t="s">
        <v>40259</v>
      </c>
    </row>
    <row r="5727" spans="1:4">
      <c r="A5727" s="276" t="s">
        <v>9347</v>
      </c>
      <c r="B5727" s="276" t="s">
        <v>9348</v>
      </c>
      <c r="C5727" s="273" t="s">
        <v>34</v>
      </c>
      <c r="D5727" s="277" t="s">
        <v>40260</v>
      </c>
    </row>
    <row r="5728" spans="1:4">
      <c r="A5728" s="276" t="s">
        <v>9349</v>
      </c>
      <c r="B5728" s="276" t="s">
        <v>9350</v>
      </c>
      <c r="C5728" s="273" t="s">
        <v>34</v>
      </c>
      <c r="D5728" s="277" t="s">
        <v>40261</v>
      </c>
    </row>
    <row r="5729" spans="1:4">
      <c r="A5729" s="276" t="s">
        <v>9351</v>
      </c>
      <c r="B5729" s="276" t="s">
        <v>9352</v>
      </c>
      <c r="C5729" s="273" t="s">
        <v>34</v>
      </c>
      <c r="D5729" s="277" t="s">
        <v>40262</v>
      </c>
    </row>
    <row r="5730" spans="1:4">
      <c r="A5730" s="276" t="s">
        <v>9353</v>
      </c>
      <c r="B5730" s="276" t="s">
        <v>9354</v>
      </c>
      <c r="C5730" s="273" t="s">
        <v>34</v>
      </c>
      <c r="D5730" s="277" t="s">
        <v>1343</v>
      </c>
    </row>
    <row r="5731" spans="1:4">
      <c r="A5731" s="276" t="s">
        <v>9355</v>
      </c>
      <c r="B5731" s="276" t="s">
        <v>9356</v>
      </c>
      <c r="C5731" s="273" t="s">
        <v>34</v>
      </c>
      <c r="D5731" s="277" t="s">
        <v>22264</v>
      </c>
    </row>
    <row r="5732" spans="1:4">
      <c r="A5732" s="276" t="s">
        <v>9357</v>
      </c>
      <c r="B5732" s="276" t="s">
        <v>9358</v>
      </c>
      <c r="C5732" s="273" t="s">
        <v>34</v>
      </c>
      <c r="D5732" s="277" t="s">
        <v>1509</v>
      </c>
    </row>
    <row r="5733" spans="1:4">
      <c r="A5733" s="276" t="s">
        <v>9359</v>
      </c>
      <c r="B5733" s="276" t="s">
        <v>9360</v>
      </c>
      <c r="C5733" s="273" t="s">
        <v>34</v>
      </c>
      <c r="D5733" s="277" t="s">
        <v>506</v>
      </c>
    </row>
    <row r="5734" spans="1:4">
      <c r="A5734" s="276" t="s">
        <v>9361</v>
      </c>
      <c r="B5734" s="276" t="s">
        <v>9362</v>
      </c>
      <c r="C5734" s="273" t="s">
        <v>34</v>
      </c>
      <c r="D5734" s="277" t="s">
        <v>2734</v>
      </c>
    </row>
    <row r="5735" spans="1:4">
      <c r="A5735" s="276" t="s">
        <v>9363</v>
      </c>
      <c r="B5735" s="276" t="s">
        <v>9364</v>
      </c>
      <c r="C5735" s="273" t="s">
        <v>34</v>
      </c>
      <c r="D5735" s="277" t="s">
        <v>1431</v>
      </c>
    </row>
    <row r="5736" spans="1:4">
      <c r="A5736" s="276" t="s">
        <v>9365</v>
      </c>
      <c r="B5736" s="276" t="s">
        <v>9366</v>
      </c>
      <c r="C5736" s="273" t="s">
        <v>34</v>
      </c>
      <c r="D5736" s="277" t="s">
        <v>37187</v>
      </c>
    </row>
    <row r="5737" spans="1:4">
      <c r="A5737" s="276" t="s">
        <v>9367</v>
      </c>
      <c r="B5737" s="276" t="s">
        <v>9368</v>
      </c>
      <c r="C5737" s="273" t="s">
        <v>34</v>
      </c>
      <c r="D5737" s="277" t="s">
        <v>359</v>
      </c>
    </row>
    <row r="5738" spans="1:4">
      <c r="A5738" s="276" t="s">
        <v>9369</v>
      </c>
      <c r="B5738" s="276" t="s">
        <v>9370</v>
      </c>
      <c r="C5738" s="273" t="s">
        <v>34</v>
      </c>
      <c r="D5738" s="277" t="s">
        <v>828</v>
      </c>
    </row>
    <row r="5739" spans="1:4">
      <c r="A5739" s="276" t="s">
        <v>9371</v>
      </c>
      <c r="B5739" s="276" t="s">
        <v>9372</v>
      </c>
      <c r="C5739" s="273" t="s">
        <v>34</v>
      </c>
      <c r="D5739" s="277" t="s">
        <v>34805</v>
      </c>
    </row>
    <row r="5740" spans="1:4">
      <c r="A5740" s="276" t="s">
        <v>9373</v>
      </c>
      <c r="B5740" s="276" t="s">
        <v>9374</v>
      </c>
      <c r="C5740" s="273" t="s">
        <v>34</v>
      </c>
      <c r="D5740" s="277" t="s">
        <v>40263</v>
      </c>
    </row>
    <row r="5741" spans="1:4">
      <c r="A5741" s="276" t="s">
        <v>9375</v>
      </c>
      <c r="B5741" s="276" t="s">
        <v>9376</v>
      </c>
      <c r="C5741" s="273" t="s">
        <v>34</v>
      </c>
      <c r="D5741" s="277" t="s">
        <v>40264</v>
      </c>
    </row>
    <row r="5742" spans="1:4">
      <c r="A5742" s="276" t="s">
        <v>9377</v>
      </c>
      <c r="B5742" s="276" t="s">
        <v>9378</v>
      </c>
      <c r="C5742" s="273" t="s">
        <v>34</v>
      </c>
      <c r="D5742" s="277" t="s">
        <v>2571</v>
      </c>
    </row>
    <row r="5743" spans="1:4">
      <c r="A5743" s="276" t="s">
        <v>9379</v>
      </c>
      <c r="B5743" s="276" t="s">
        <v>9380</v>
      </c>
      <c r="C5743" s="273" t="s">
        <v>34</v>
      </c>
      <c r="D5743" s="277" t="s">
        <v>2311</v>
      </c>
    </row>
    <row r="5744" spans="1:4">
      <c r="A5744" s="276" t="s">
        <v>9381</v>
      </c>
      <c r="B5744" s="276" t="s">
        <v>9382</v>
      </c>
      <c r="C5744" s="273" t="s">
        <v>34</v>
      </c>
      <c r="D5744" s="277" t="s">
        <v>1122</v>
      </c>
    </row>
    <row r="5745" spans="1:4">
      <c r="A5745" s="276" t="s">
        <v>9383</v>
      </c>
      <c r="B5745" s="276" t="s">
        <v>9384</v>
      </c>
      <c r="C5745" s="273" t="s">
        <v>34</v>
      </c>
      <c r="D5745" s="277" t="s">
        <v>33089</v>
      </c>
    </row>
    <row r="5746" spans="1:4">
      <c r="A5746" s="276" t="s">
        <v>9385</v>
      </c>
      <c r="B5746" s="276" t="s">
        <v>9386</v>
      </c>
      <c r="C5746" s="273" t="s">
        <v>34</v>
      </c>
      <c r="D5746" s="277" t="s">
        <v>32793</v>
      </c>
    </row>
    <row r="5747" spans="1:4">
      <c r="A5747" s="276" t="s">
        <v>9388</v>
      </c>
      <c r="B5747" s="276" t="s">
        <v>9389</v>
      </c>
      <c r="C5747" s="273" t="s">
        <v>34</v>
      </c>
      <c r="D5747" s="277" t="s">
        <v>1890</v>
      </c>
    </row>
    <row r="5748" spans="1:4">
      <c r="A5748" s="276" t="s">
        <v>9390</v>
      </c>
      <c r="B5748" s="276" t="s">
        <v>9391</v>
      </c>
      <c r="C5748" s="273" t="s">
        <v>34</v>
      </c>
      <c r="D5748" s="277" t="s">
        <v>431</v>
      </c>
    </row>
    <row r="5749" spans="1:4">
      <c r="A5749" s="276" t="s">
        <v>9392</v>
      </c>
      <c r="B5749" s="276" t="s">
        <v>9393</v>
      </c>
      <c r="C5749" s="273" t="s">
        <v>34</v>
      </c>
      <c r="D5749" s="277" t="s">
        <v>1742</v>
      </c>
    </row>
    <row r="5750" spans="1:4">
      <c r="A5750" s="276" t="s">
        <v>9394</v>
      </c>
      <c r="B5750" s="276" t="s">
        <v>9395</v>
      </c>
      <c r="C5750" s="273" t="s">
        <v>34</v>
      </c>
      <c r="D5750" s="277" t="s">
        <v>35123</v>
      </c>
    </row>
    <row r="5751" spans="1:4">
      <c r="A5751" s="276" t="s">
        <v>9396</v>
      </c>
      <c r="B5751" s="276" t="s">
        <v>9397</v>
      </c>
      <c r="C5751" s="273" t="s">
        <v>34</v>
      </c>
      <c r="D5751" s="277" t="s">
        <v>35687</v>
      </c>
    </row>
    <row r="5752" spans="1:4">
      <c r="A5752" s="276" t="s">
        <v>9398</v>
      </c>
      <c r="B5752" s="276" t="s">
        <v>9399</v>
      </c>
      <c r="C5752" s="273" t="s">
        <v>34</v>
      </c>
      <c r="D5752" s="277" t="s">
        <v>2410</v>
      </c>
    </row>
    <row r="5753" spans="1:4">
      <c r="A5753" s="276" t="s">
        <v>9400</v>
      </c>
      <c r="B5753" s="276" t="s">
        <v>9401</v>
      </c>
      <c r="C5753" s="273" t="s">
        <v>34</v>
      </c>
      <c r="D5753" s="277" t="s">
        <v>10169</v>
      </c>
    </row>
    <row r="5754" spans="1:4">
      <c r="A5754" s="276" t="s">
        <v>9402</v>
      </c>
      <c r="B5754" s="276" t="s">
        <v>9403</v>
      </c>
      <c r="C5754" s="273" t="s">
        <v>34</v>
      </c>
      <c r="D5754" s="277" t="s">
        <v>123</v>
      </c>
    </row>
    <row r="5755" spans="1:4">
      <c r="A5755" s="276" t="s">
        <v>9404</v>
      </c>
      <c r="B5755" s="276" t="s">
        <v>9405</v>
      </c>
      <c r="C5755" s="273" t="s">
        <v>34</v>
      </c>
      <c r="D5755" s="277" t="s">
        <v>37979</v>
      </c>
    </row>
    <row r="5756" spans="1:4">
      <c r="A5756" s="260" t="s">
        <v>2942</v>
      </c>
    </row>
    <row r="5758" spans="1:4">
      <c r="D5758" s="273" t="s">
        <v>40265</v>
      </c>
    </row>
    <row r="5759" spans="1:4" ht="18">
      <c r="B5759" s="274" t="s">
        <v>2864</v>
      </c>
    </row>
    <row r="5760" spans="1:4">
      <c r="A5760" s="275" t="s">
        <v>2865</v>
      </c>
    </row>
    <row r="5761" spans="1:4">
      <c r="A5761" s="275" t="s">
        <v>39302</v>
      </c>
    </row>
    <row r="5762" spans="1:4">
      <c r="A5762" s="275" t="s">
        <v>39303</v>
      </c>
    </row>
    <row r="5763" spans="1:4">
      <c r="A5763" s="275" t="s">
        <v>2866</v>
      </c>
    </row>
    <row r="5764" spans="1:4">
      <c r="A5764" s="275" t="s">
        <v>39304</v>
      </c>
    </row>
    <row r="5765" spans="1:4">
      <c r="A5765" s="275" t="s">
        <v>2867</v>
      </c>
      <c r="B5765" s="276" t="s">
        <v>39305</v>
      </c>
    </row>
    <row r="5766" spans="1:4">
      <c r="B5766" s="276" t="s">
        <v>2868</v>
      </c>
      <c r="C5766" s="277" t="s">
        <v>37724</v>
      </c>
    </row>
    <row r="5767" spans="1:4">
      <c r="A5767" s="275" t="s">
        <v>2869</v>
      </c>
      <c r="B5767" s="275" t="s">
        <v>39306</v>
      </c>
    </row>
    <row r="5768" spans="1:4">
      <c r="D5768" s="261" t="s">
        <v>2870</v>
      </c>
    </row>
    <row r="5769" spans="1:4">
      <c r="A5769" s="260" t="s">
        <v>2871</v>
      </c>
      <c r="B5769" s="260" t="s">
        <v>2872</v>
      </c>
      <c r="C5769" s="261" t="s">
        <v>2873</v>
      </c>
    </row>
    <row r="5770" spans="1:4">
      <c r="D5770" s="261" t="s">
        <v>2874</v>
      </c>
    </row>
    <row r="5771" spans="1:4">
      <c r="A5771" s="276" t="s">
        <v>9406</v>
      </c>
      <c r="B5771" s="276" t="s">
        <v>9407</v>
      </c>
      <c r="C5771" s="273" t="s">
        <v>34</v>
      </c>
      <c r="D5771" s="277" t="s">
        <v>227</v>
      </c>
    </row>
    <row r="5772" spans="1:4">
      <c r="A5772" s="276" t="s">
        <v>9408</v>
      </c>
      <c r="B5772" s="276" t="s">
        <v>9409</v>
      </c>
      <c r="C5772" s="273" t="s">
        <v>34</v>
      </c>
      <c r="D5772" s="277" t="s">
        <v>1627</v>
      </c>
    </row>
    <row r="5773" spans="1:4">
      <c r="A5773" s="276" t="s">
        <v>9410</v>
      </c>
      <c r="B5773" s="276" t="s">
        <v>9411</v>
      </c>
      <c r="C5773" s="273" t="s">
        <v>34</v>
      </c>
      <c r="D5773" s="277" t="s">
        <v>813</v>
      </c>
    </row>
    <row r="5774" spans="1:4">
      <c r="A5774" s="276" t="s">
        <v>9412</v>
      </c>
      <c r="B5774" s="276" t="s">
        <v>9413</v>
      </c>
      <c r="C5774" s="273" t="s">
        <v>34</v>
      </c>
      <c r="D5774" s="277" t="s">
        <v>530</v>
      </c>
    </row>
    <row r="5775" spans="1:4">
      <c r="A5775" s="276" t="s">
        <v>9414</v>
      </c>
      <c r="B5775" s="276" t="s">
        <v>9415</v>
      </c>
      <c r="C5775" s="273" t="s">
        <v>34</v>
      </c>
      <c r="D5775" s="277" t="s">
        <v>238</v>
      </c>
    </row>
    <row r="5776" spans="1:4">
      <c r="A5776" s="276" t="s">
        <v>9416</v>
      </c>
      <c r="B5776" s="276" t="s">
        <v>9417</v>
      </c>
      <c r="C5776" s="273" t="s">
        <v>34</v>
      </c>
      <c r="D5776" s="277" t="s">
        <v>36596</v>
      </c>
    </row>
    <row r="5777" spans="1:4">
      <c r="A5777" s="276" t="s">
        <v>9418</v>
      </c>
      <c r="B5777" s="276" t="s">
        <v>9419</v>
      </c>
      <c r="C5777" s="273" t="s">
        <v>34</v>
      </c>
      <c r="D5777" s="277" t="s">
        <v>40266</v>
      </c>
    </row>
    <row r="5778" spans="1:4">
      <c r="A5778" s="276" t="s">
        <v>9420</v>
      </c>
      <c r="B5778" s="276" t="s">
        <v>9421</v>
      </c>
      <c r="C5778" s="273" t="s">
        <v>34</v>
      </c>
      <c r="D5778" s="277" t="s">
        <v>1313</v>
      </c>
    </row>
    <row r="5779" spans="1:4">
      <c r="A5779" s="276" t="s">
        <v>9422</v>
      </c>
      <c r="B5779" s="276" t="s">
        <v>9423</v>
      </c>
      <c r="C5779" s="273" t="s">
        <v>34</v>
      </c>
      <c r="D5779" s="277" t="s">
        <v>40267</v>
      </c>
    </row>
    <row r="5780" spans="1:4">
      <c r="A5780" s="276" t="s">
        <v>9424</v>
      </c>
      <c r="B5780" s="276" t="s">
        <v>9425</v>
      </c>
      <c r="C5780" s="273" t="s">
        <v>34</v>
      </c>
      <c r="D5780" s="277" t="s">
        <v>40268</v>
      </c>
    </row>
    <row r="5781" spans="1:4">
      <c r="A5781" s="276" t="s">
        <v>9426</v>
      </c>
      <c r="B5781" s="276" t="s">
        <v>9427</v>
      </c>
      <c r="C5781" s="273" t="s">
        <v>34</v>
      </c>
      <c r="D5781" s="277" t="s">
        <v>37543</v>
      </c>
    </row>
    <row r="5782" spans="1:4">
      <c r="A5782" s="276" t="s">
        <v>9428</v>
      </c>
      <c r="B5782" s="276" t="s">
        <v>9429</v>
      </c>
      <c r="C5782" s="273" t="s">
        <v>34</v>
      </c>
      <c r="D5782" s="277" t="s">
        <v>40269</v>
      </c>
    </row>
    <row r="5783" spans="1:4">
      <c r="A5783" s="276" t="s">
        <v>9430</v>
      </c>
      <c r="B5783" s="276" t="s">
        <v>9431</v>
      </c>
      <c r="C5783" s="273" t="s">
        <v>34</v>
      </c>
      <c r="D5783" s="273" t="s">
        <v>782</v>
      </c>
    </row>
    <row r="5784" spans="1:4">
      <c r="A5784" s="276" t="s">
        <v>9432</v>
      </c>
      <c r="B5784" s="276" t="s">
        <v>9433</v>
      </c>
      <c r="C5784" s="273" t="s">
        <v>34</v>
      </c>
      <c r="D5784" s="273" t="s">
        <v>2508</v>
      </c>
    </row>
    <row r="5785" spans="1:4">
      <c r="A5785" s="276" t="s">
        <v>9434</v>
      </c>
      <c r="B5785" s="276" t="s">
        <v>9435</v>
      </c>
      <c r="C5785" s="273" t="s">
        <v>34</v>
      </c>
      <c r="D5785" s="277" t="s">
        <v>9217</v>
      </c>
    </row>
    <row r="5786" spans="1:4">
      <c r="A5786" s="276" t="s">
        <v>9436</v>
      </c>
      <c r="B5786" s="276" t="s">
        <v>9437</v>
      </c>
      <c r="C5786" s="273" t="s">
        <v>34</v>
      </c>
      <c r="D5786" s="277" t="s">
        <v>2645</v>
      </c>
    </row>
    <row r="5787" spans="1:4">
      <c r="B5787" s="276" t="s">
        <v>6265</v>
      </c>
    </row>
    <row r="5788" spans="1:4">
      <c r="A5788" s="276" t="s">
        <v>9438</v>
      </c>
      <c r="B5788" s="276" t="s">
        <v>9439</v>
      </c>
      <c r="C5788" s="273" t="s">
        <v>34</v>
      </c>
      <c r="D5788" s="277" t="s">
        <v>12972</v>
      </c>
    </row>
    <row r="5789" spans="1:4">
      <c r="A5789" s="276" t="s">
        <v>9440</v>
      </c>
      <c r="B5789" s="276" t="s">
        <v>9441</v>
      </c>
      <c r="C5789" s="273" t="s">
        <v>34</v>
      </c>
      <c r="D5789" s="277" t="s">
        <v>12972</v>
      </c>
    </row>
    <row r="5790" spans="1:4">
      <c r="A5790" s="276" t="s">
        <v>9442</v>
      </c>
      <c r="B5790" s="276" t="s">
        <v>9443</v>
      </c>
      <c r="C5790" s="273" t="s">
        <v>34</v>
      </c>
      <c r="D5790" s="277" t="s">
        <v>2831</v>
      </c>
    </row>
    <row r="5791" spans="1:4">
      <c r="B5791" s="276" t="s">
        <v>3082</v>
      </c>
    </row>
    <row r="5792" spans="1:4">
      <c r="A5792" s="276" t="s">
        <v>9444</v>
      </c>
      <c r="B5792" s="276" t="s">
        <v>9445</v>
      </c>
      <c r="C5792" s="273" t="s">
        <v>34</v>
      </c>
      <c r="D5792" s="277" t="s">
        <v>134</v>
      </c>
    </row>
    <row r="5793" spans="1:4">
      <c r="A5793" s="276" t="s">
        <v>9446</v>
      </c>
      <c r="B5793" s="276" t="s">
        <v>9447</v>
      </c>
      <c r="C5793" s="273" t="s">
        <v>34</v>
      </c>
      <c r="D5793" s="277" t="s">
        <v>1388</v>
      </c>
    </row>
    <row r="5794" spans="1:4">
      <c r="A5794" s="276" t="s">
        <v>9448</v>
      </c>
      <c r="B5794" s="276" t="s">
        <v>9449</v>
      </c>
      <c r="C5794" s="273" t="s">
        <v>34</v>
      </c>
      <c r="D5794" s="277" t="s">
        <v>134</v>
      </c>
    </row>
    <row r="5795" spans="1:4">
      <c r="A5795" s="276" t="s">
        <v>9450</v>
      </c>
      <c r="B5795" s="276" t="s">
        <v>9451</v>
      </c>
      <c r="C5795" s="273" t="s">
        <v>34</v>
      </c>
      <c r="D5795" s="277" t="s">
        <v>134</v>
      </c>
    </row>
    <row r="5796" spans="1:4">
      <c r="A5796" s="276" t="s">
        <v>9452</v>
      </c>
      <c r="B5796" s="276" t="s">
        <v>9453</v>
      </c>
      <c r="C5796" s="273" t="s">
        <v>34</v>
      </c>
      <c r="D5796" s="277" t="s">
        <v>22106</v>
      </c>
    </row>
    <row r="5797" spans="1:4">
      <c r="A5797" s="276" t="s">
        <v>9454</v>
      </c>
      <c r="B5797" s="276" t="s">
        <v>9455</v>
      </c>
      <c r="C5797" s="273" t="s">
        <v>34</v>
      </c>
      <c r="D5797" s="277" t="s">
        <v>1241</v>
      </c>
    </row>
    <row r="5798" spans="1:4">
      <c r="A5798" s="276" t="s">
        <v>9456</v>
      </c>
      <c r="B5798" s="276" t="s">
        <v>9457</v>
      </c>
      <c r="C5798" s="273" t="s">
        <v>34</v>
      </c>
      <c r="D5798" s="277" t="s">
        <v>22106</v>
      </c>
    </row>
    <row r="5799" spans="1:4">
      <c r="A5799" s="276" t="s">
        <v>9458</v>
      </c>
      <c r="B5799" s="276" t="s">
        <v>9459</v>
      </c>
      <c r="C5799" s="273" t="s">
        <v>34</v>
      </c>
      <c r="D5799" s="277" t="s">
        <v>152</v>
      </c>
    </row>
    <row r="5800" spans="1:4">
      <c r="A5800" s="276" t="s">
        <v>9460</v>
      </c>
      <c r="B5800" s="276" t="s">
        <v>9461</v>
      </c>
      <c r="C5800" s="273" t="s">
        <v>34</v>
      </c>
      <c r="D5800" s="277" t="s">
        <v>1448</v>
      </c>
    </row>
    <row r="5801" spans="1:4">
      <c r="A5801" s="276" t="s">
        <v>9462</v>
      </c>
      <c r="B5801" s="276" t="s">
        <v>9463</v>
      </c>
      <c r="C5801" s="273" t="s">
        <v>34</v>
      </c>
      <c r="D5801" s="277" t="s">
        <v>1424</v>
      </c>
    </row>
    <row r="5802" spans="1:4">
      <c r="A5802" s="276" t="s">
        <v>9464</v>
      </c>
      <c r="B5802" s="276" t="s">
        <v>9465</v>
      </c>
      <c r="C5802" s="273" t="s">
        <v>34</v>
      </c>
      <c r="D5802" s="277" t="s">
        <v>1424</v>
      </c>
    </row>
    <row r="5803" spans="1:4">
      <c r="A5803" s="276" t="s">
        <v>9466</v>
      </c>
      <c r="B5803" s="276" t="s">
        <v>9467</v>
      </c>
      <c r="C5803" s="273" t="s">
        <v>34</v>
      </c>
      <c r="D5803" s="277" t="s">
        <v>1828</v>
      </c>
    </row>
    <row r="5804" spans="1:4">
      <c r="A5804" s="276" t="s">
        <v>9468</v>
      </c>
      <c r="B5804" s="276" t="s">
        <v>9469</v>
      </c>
      <c r="C5804" s="273" t="s">
        <v>34</v>
      </c>
      <c r="D5804" s="277" t="s">
        <v>1828</v>
      </c>
    </row>
    <row r="5805" spans="1:4">
      <c r="A5805" s="276" t="s">
        <v>9470</v>
      </c>
      <c r="B5805" s="276" t="s">
        <v>9471</v>
      </c>
      <c r="C5805" s="273" t="s">
        <v>34</v>
      </c>
      <c r="D5805" s="277" t="s">
        <v>1828</v>
      </c>
    </row>
    <row r="5806" spans="1:4">
      <c r="A5806" s="276" t="s">
        <v>9472</v>
      </c>
      <c r="B5806" s="276" t="s">
        <v>9473</v>
      </c>
      <c r="C5806" s="273" t="s">
        <v>34</v>
      </c>
      <c r="D5806" s="277" t="s">
        <v>551</v>
      </c>
    </row>
    <row r="5807" spans="1:4">
      <c r="A5807" s="276" t="s">
        <v>9474</v>
      </c>
      <c r="B5807" s="276" t="s">
        <v>9475</v>
      </c>
      <c r="C5807" s="273" t="s">
        <v>34</v>
      </c>
      <c r="D5807" s="277" t="s">
        <v>40270</v>
      </c>
    </row>
    <row r="5808" spans="1:4">
      <c r="A5808" s="276" t="s">
        <v>9476</v>
      </c>
      <c r="B5808" s="276" t="s">
        <v>9477</v>
      </c>
      <c r="C5808" s="273" t="s">
        <v>34</v>
      </c>
      <c r="D5808" s="277" t="s">
        <v>40270</v>
      </c>
    </row>
    <row r="5809" spans="1:4">
      <c r="A5809" s="276" t="s">
        <v>9478</v>
      </c>
      <c r="B5809" s="276" t="s">
        <v>9479</v>
      </c>
      <c r="C5809" s="273" t="s">
        <v>34</v>
      </c>
      <c r="D5809" s="277" t="s">
        <v>40270</v>
      </c>
    </row>
    <row r="5810" spans="1:4">
      <c r="A5810" s="276" t="s">
        <v>9480</v>
      </c>
      <c r="B5810" s="276" t="s">
        <v>9481</v>
      </c>
      <c r="C5810" s="273" t="s">
        <v>34</v>
      </c>
      <c r="D5810" s="277" t="s">
        <v>40271</v>
      </c>
    </row>
    <row r="5811" spans="1:4">
      <c r="A5811" s="276" t="s">
        <v>9482</v>
      </c>
      <c r="B5811" s="276" t="s">
        <v>9483</v>
      </c>
      <c r="C5811" s="273" t="s">
        <v>34</v>
      </c>
      <c r="D5811" s="277" t="s">
        <v>40271</v>
      </c>
    </row>
    <row r="5812" spans="1:4">
      <c r="A5812" s="276" t="s">
        <v>9484</v>
      </c>
      <c r="B5812" s="276" t="s">
        <v>9485</v>
      </c>
      <c r="C5812" s="273" t="s">
        <v>34</v>
      </c>
      <c r="D5812" s="277" t="s">
        <v>40271</v>
      </c>
    </row>
    <row r="5813" spans="1:4">
      <c r="A5813" s="276" t="s">
        <v>9486</v>
      </c>
      <c r="B5813" s="276" t="s">
        <v>38109</v>
      </c>
      <c r="C5813" s="273" t="s">
        <v>34</v>
      </c>
      <c r="D5813" s="277" t="s">
        <v>2126</v>
      </c>
    </row>
    <row r="5814" spans="1:4">
      <c r="B5814" s="276" t="s">
        <v>38110</v>
      </c>
    </row>
    <row r="5815" spans="1:4">
      <c r="A5815" s="276" t="s">
        <v>9489</v>
      </c>
      <c r="B5815" s="276" t="s">
        <v>38109</v>
      </c>
      <c r="C5815" s="273" t="s">
        <v>34</v>
      </c>
      <c r="D5815" s="277" t="s">
        <v>564</v>
      </c>
    </row>
    <row r="5816" spans="1:4">
      <c r="B5816" s="276" t="s">
        <v>38111</v>
      </c>
    </row>
    <row r="5817" spans="1:4">
      <c r="A5817" s="276" t="s">
        <v>9488</v>
      </c>
      <c r="B5817" s="276" t="s">
        <v>38109</v>
      </c>
      <c r="C5817" s="273" t="s">
        <v>34</v>
      </c>
      <c r="D5817" s="277" t="s">
        <v>2134</v>
      </c>
    </row>
    <row r="5818" spans="1:4">
      <c r="B5818" s="276" t="s">
        <v>38112</v>
      </c>
    </row>
    <row r="5819" spans="1:4">
      <c r="A5819" s="260" t="s">
        <v>2942</v>
      </c>
    </row>
    <row r="5821" spans="1:4">
      <c r="D5821" s="273" t="s">
        <v>40272</v>
      </c>
    </row>
    <row r="5822" spans="1:4" ht="18">
      <c r="B5822" s="274" t="s">
        <v>2864</v>
      </c>
    </row>
    <row r="5823" spans="1:4">
      <c r="A5823" s="275" t="s">
        <v>2865</v>
      </c>
    </row>
    <row r="5824" spans="1:4">
      <c r="A5824" s="275" t="s">
        <v>39302</v>
      </c>
    </row>
    <row r="5825" spans="1:4">
      <c r="A5825" s="275" t="s">
        <v>39303</v>
      </c>
    </row>
    <row r="5826" spans="1:4">
      <c r="A5826" s="275" t="s">
        <v>2866</v>
      </c>
    </row>
    <row r="5827" spans="1:4">
      <c r="A5827" s="275" t="s">
        <v>39304</v>
      </c>
    </row>
    <row r="5828" spans="1:4">
      <c r="A5828" s="275" t="s">
        <v>2867</v>
      </c>
      <c r="B5828" s="276" t="s">
        <v>39305</v>
      </c>
    </row>
    <row r="5829" spans="1:4">
      <c r="B5829" s="276" t="s">
        <v>2868</v>
      </c>
      <c r="C5829" s="277" t="s">
        <v>37724</v>
      </c>
    </row>
    <row r="5830" spans="1:4">
      <c r="A5830" s="275" t="s">
        <v>2869</v>
      </c>
      <c r="B5830" s="275" t="s">
        <v>39306</v>
      </c>
    </row>
    <row r="5831" spans="1:4">
      <c r="D5831" s="261" t="s">
        <v>2870</v>
      </c>
    </row>
    <row r="5832" spans="1:4">
      <c r="A5832" s="260" t="s">
        <v>2871</v>
      </c>
      <c r="B5832" s="260" t="s">
        <v>2872</v>
      </c>
      <c r="C5832" s="261" t="s">
        <v>2873</v>
      </c>
    </row>
    <row r="5833" spans="1:4">
      <c r="D5833" s="261" t="s">
        <v>2874</v>
      </c>
    </row>
    <row r="5834" spans="1:4">
      <c r="A5834" s="276" t="s">
        <v>9487</v>
      </c>
      <c r="B5834" s="276" t="s">
        <v>38109</v>
      </c>
      <c r="C5834" s="273" t="s">
        <v>34</v>
      </c>
      <c r="D5834" s="277" t="s">
        <v>204</v>
      </c>
    </row>
    <row r="5835" spans="1:4">
      <c r="B5835" s="276" t="s">
        <v>38113</v>
      </c>
    </row>
    <row r="5836" spans="1:4">
      <c r="A5836" s="276" t="s">
        <v>9491</v>
      </c>
      <c r="B5836" s="276" t="s">
        <v>38109</v>
      </c>
      <c r="C5836" s="273" t="s">
        <v>34</v>
      </c>
      <c r="D5836" s="277" t="s">
        <v>19585</v>
      </c>
    </row>
    <row r="5837" spans="1:4">
      <c r="B5837" s="276" t="s">
        <v>38115</v>
      </c>
    </row>
    <row r="5838" spans="1:4">
      <c r="A5838" s="276" t="s">
        <v>9490</v>
      </c>
      <c r="B5838" s="276" t="s">
        <v>38109</v>
      </c>
      <c r="C5838" s="273" t="s">
        <v>34</v>
      </c>
      <c r="D5838" s="277" t="s">
        <v>38387</v>
      </c>
    </row>
    <row r="5839" spans="1:4">
      <c r="B5839" s="276" t="s">
        <v>38116</v>
      </c>
    </row>
    <row r="5840" spans="1:4">
      <c r="A5840" s="276" t="s">
        <v>9492</v>
      </c>
      <c r="B5840" s="276" t="s">
        <v>38109</v>
      </c>
      <c r="C5840" s="273" t="s">
        <v>34</v>
      </c>
      <c r="D5840" s="277" t="s">
        <v>40273</v>
      </c>
    </row>
    <row r="5841" spans="1:4">
      <c r="B5841" s="276" t="s">
        <v>38117</v>
      </c>
    </row>
    <row r="5842" spans="1:4">
      <c r="A5842" s="276" t="s">
        <v>9493</v>
      </c>
      <c r="B5842" s="276" t="s">
        <v>9494</v>
      </c>
      <c r="C5842" s="273" t="s">
        <v>34</v>
      </c>
      <c r="D5842" s="277" t="s">
        <v>460</v>
      </c>
    </row>
    <row r="5843" spans="1:4">
      <c r="B5843" s="276" t="s">
        <v>9495</v>
      </c>
    </row>
    <row r="5844" spans="1:4">
      <c r="A5844" s="276" t="s">
        <v>9496</v>
      </c>
      <c r="B5844" s="276" t="s">
        <v>9494</v>
      </c>
      <c r="C5844" s="273" t="s">
        <v>34</v>
      </c>
      <c r="D5844" s="277" t="s">
        <v>2371</v>
      </c>
    </row>
    <row r="5845" spans="1:4">
      <c r="B5845" s="276" t="s">
        <v>9497</v>
      </c>
    </row>
    <row r="5846" spans="1:4">
      <c r="A5846" s="276" t="s">
        <v>9498</v>
      </c>
      <c r="B5846" s="276" t="s">
        <v>9494</v>
      </c>
      <c r="C5846" s="273" t="s">
        <v>34</v>
      </c>
      <c r="D5846" s="277" t="s">
        <v>10182</v>
      </c>
    </row>
    <row r="5847" spans="1:4">
      <c r="B5847" s="276" t="s">
        <v>9499</v>
      </c>
    </row>
    <row r="5848" spans="1:4">
      <c r="A5848" s="276" t="s">
        <v>9500</v>
      </c>
      <c r="B5848" s="276" t="s">
        <v>9494</v>
      </c>
      <c r="C5848" s="273" t="s">
        <v>34</v>
      </c>
      <c r="D5848" s="277" t="s">
        <v>1440</v>
      </c>
    </row>
    <row r="5849" spans="1:4">
      <c r="B5849" s="276" t="s">
        <v>9501</v>
      </c>
    </row>
    <row r="5850" spans="1:4">
      <c r="A5850" s="276" t="s">
        <v>9502</v>
      </c>
      <c r="B5850" s="276" t="s">
        <v>9503</v>
      </c>
      <c r="C5850" s="273" t="s">
        <v>34</v>
      </c>
      <c r="D5850" s="277" t="s">
        <v>33124</v>
      </c>
    </row>
    <row r="5851" spans="1:4">
      <c r="B5851" s="276" t="s">
        <v>9504</v>
      </c>
    </row>
    <row r="5852" spans="1:4">
      <c r="A5852" s="276" t="s">
        <v>9505</v>
      </c>
      <c r="B5852" s="276" t="s">
        <v>9506</v>
      </c>
      <c r="C5852" s="273" t="s">
        <v>34</v>
      </c>
      <c r="D5852" s="277" t="s">
        <v>40274</v>
      </c>
    </row>
    <row r="5853" spans="1:4">
      <c r="B5853" s="276" t="s">
        <v>9504</v>
      </c>
    </row>
    <row r="5854" spans="1:4">
      <c r="A5854" s="276" t="s">
        <v>9507</v>
      </c>
      <c r="B5854" s="276" t="s">
        <v>9508</v>
      </c>
      <c r="C5854" s="273" t="s">
        <v>34</v>
      </c>
      <c r="D5854" s="277" t="s">
        <v>368</v>
      </c>
    </row>
    <row r="5855" spans="1:4">
      <c r="B5855" s="276" t="s">
        <v>5461</v>
      </c>
    </row>
    <row r="5856" spans="1:4">
      <c r="A5856" s="276" t="s">
        <v>9509</v>
      </c>
      <c r="B5856" s="276" t="s">
        <v>9508</v>
      </c>
      <c r="C5856" s="273" t="s">
        <v>34</v>
      </c>
      <c r="D5856" s="277" t="s">
        <v>13388</v>
      </c>
    </row>
    <row r="5857" spans="1:4">
      <c r="B5857" s="276" t="s">
        <v>5463</v>
      </c>
    </row>
    <row r="5858" spans="1:4">
      <c r="A5858" s="276" t="s">
        <v>9510</v>
      </c>
      <c r="B5858" s="276" t="s">
        <v>9511</v>
      </c>
      <c r="C5858" s="273" t="s">
        <v>34</v>
      </c>
      <c r="D5858" s="277" t="s">
        <v>531</v>
      </c>
    </row>
    <row r="5859" spans="1:4">
      <c r="A5859" s="276" t="s">
        <v>9512</v>
      </c>
      <c r="B5859" s="276" t="s">
        <v>9513</v>
      </c>
      <c r="C5859" s="273" t="s">
        <v>34</v>
      </c>
      <c r="D5859" s="277" t="s">
        <v>2415</v>
      </c>
    </row>
    <row r="5860" spans="1:4">
      <c r="A5860" s="276" t="s">
        <v>9514</v>
      </c>
      <c r="B5860" s="276" t="s">
        <v>9515</v>
      </c>
      <c r="C5860" s="273" t="s">
        <v>34</v>
      </c>
      <c r="D5860" s="273" t="s">
        <v>755</v>
      </c>
    </row>
    <row r="5861" spans="1:4">
      <c r="A5861" s="276" t="s">
        <v>9516</v>
      </c>
      <c r="B5861" s="276" t="s">
        <v>9517</v>
      </c>
      <c r="C5861" s="273" t="s">
        <v>34</v>
      </c>
      <c r="D5861" s="277" t="s">
        <v>1021</v>
      </c>
    </row>
    <row r="5862" spans="1:4">
      <c r="A5862" s="276" t="s">
        <v>9518</v>
      </c>
      <c r="B5862" s="276" t="s">
        <v>9519</v>
      </c>
      <c r="C5862" s="273" t="s">
        <v>34</v>
      </c>
      <c r="D5862" s="277" t="s">
        <v>155</v>
      </c>
    </row>
    <row r="5863" spans="1:4">
      <c r="A5863" s="276" t="s">
        <v>9520</v>
      </c>
      <c r="B5863" s="276" t="s">
        <v>9521</v>
      </c>
      <c r="C5863" s="273" t="s">
        <v>34</v>
      </c>
      <c r="D5863" s="277" t="s">
        <v>2040</v>
      </c>
    </row>
    <row r="5864" spans="1:4">
      <c r="A5864" s="276" t="s">
        <v>9522</v>
      </c>
      <c r="B5864" s="276" t="s">
        <v>9523</v>
      </c>
      <c r="C5864" s="273" t="s">
        <v>34</v>
      </c>
      <c r="D5864" s="277" t="s">
        <v>687</v>
      </c>
    </row>
    <row r="5865" spans="1:4">
      <c r="A5865" s="276" t="s">
        <v>9524</v>
      </c>
      <c r="B5865" s="276" t="s">
        <v>9525</v>
      </c>
      <c r="C5865" s="273" t="s">
        <v>34</v>
      </c>
      <c r="D5865" s="277" t="s">
        <v>2105</v>
      </c>
    </row>
    <row r="5866" spans="1:4">
      <c r="A5866" s="276" t="s">
        <v>9526</v>
      </c>
      <c r="B5866" s="276" t="s">
        <v>9527</v>
      </c>
      <c r="C5866" s="273" t="s">
        <v>34</v>
      </c>
      <c r="D5866" s="277" t="s">
        <v>40275</v>
      </c>
    </row>
    <row r="5867" spans="1:4">
      <c r="A5867" s="276" t="s">
        <v>9528</v>
      </c>
      <c r="B5867" s="276" t="s">
        <v>9529</v>
      </c>
      <c r="C5867" s="273" t="s">
        <v>34</v>
      </c>
      <c r="D5867" s="277" t="s">
        <v>40276</v>
      </c>
    </row>
    <row r="5868" spans="1:4">
      <c r="A5868" s="276" t="s">
        <v>9530</v>
      </c>
      <c r="B5868" s="276" t="s">
        <v>9531</v>
      </c>
      <c r="C5868" s="273" t="s">
        <v>34</v>
      </c>
      <c r="D5868" s="277" t="s">
        <v>3708</v>
      </c>
    </row>
    <row r="5869" spans="1:4">
      <c r="A5869" s="276" t="s">
        <v>9532</v>
      </c>
      <c r="B5869" s="276" t="s">
        <v>9533</v>
      </c>
      <c r="C5869" s="273" t="s">
        <v>34</v>
      </c>
      <c r="D5869" s="277" t="s">
        <v>506</v>
      </c>
    </row>
    <row r="5870" spans="1:4">
      <c r="A5870" s="276" t="s">
        <v>9534</v>
      </c>
      <c r="B5870" s="276" t="s">
        <v>9535</v>
      </c>
      <c r="C5870" s="273" t="s">
        <v>34</v>
      </c>
      <c r="D5870" s="277" t="s">
        <v>171</v>
      </c>
    </row>
    <row r="5871" spans="1:4">
      <c r="A5871" s="276" t="s">
        <v>9540</v>
      </c>
      <c r="B5871" s="276" t="s">
        <v>38118</v>
      </c>
      <c r="C5871" s="273" t="s">
        <v>34</v>
      </c>
      <c r="D5871" s="277" t="s">
        <v>1054</v>
      </c>
    </row>
    <row r="5872" spans="1:4">
      <c r="A5872" s="276" t="s">
        <v>9539</v>
      </c>
      <c r="B5872" s="276" t="s">
        <v>38119</v>
      </c>
      <c r="C5872" s="273" t="s">
        <v>34</v>
      </c>
      <c r="D5872" s="277" t="s">
        <v>2412</v>
      </c>
    </row>
    <row r="5873" spans="1:4">
      <c r="A5873" s="276" t="s">
        <v>9536</v>
      </c>
      <c r="B5873" s="276" t="s">
        <v>38120</v>
      </c>
      <c r="C5873" s="273" t="s">
        <v>34</v>
      </c>
      <c r="D5873" s="277" t="s">
        <v>540</v>
      </c>
    </row>
    <row r="5874" spans="1:4">
      <c r="A5874" s="276" t="s">
        <v>9538</v>
      </c>
      <c r="B5874" s="276" t="s">
        <v>38121</v>
      </c>
      <c r="C5874" s="273" t="s">
        <v>34</v>
      </c>
      <c r="D5874" s="277" t="s">
        <v>1067</v>
      </c>
    </row>
    <row r="5875" spans="1:4">
      <c r="A5875" s="276" t="s">
        <v>9542</v>
      </c>
      <c r="B5875" s="276" t="s">
        <v>38122</v>
      </c>
      <c r="C5875" s="273" t="s">
        <v>34</v>
      </c>
      <c r="D5875" s="277" t="s">
        <v>36865</v>
      </c>
    </row>
    <row r="5876" spans="1:4">
      <c r="A5876" s="276" t="s">
        <v>9541</v>
      </c>
      <c r="B5876" s="276" t="s">
        <v>38123</v>
      </c>
      <c r="C5876" s="273" t="s">
        <v>34</v>
      </c>
      <c r="D5876" s="277" t="s">
        <v>2826</v>
      </c>
    </row>
    <row r="5877" spans="1:4">
      <c r="A5877" s="276" t="s">
        <v>9537</v>
      </c>
      <c r="B5877" s="276" t="s">
        <v>38124</v>
      </c>
      <c r="C5877" s="273" t="s">
        <v>34</v>
      </c>
      <c r="D5877" s="277" t="s">
        <v>204</v>
      </c>
    </row>
    <row r="5878" spans="1:4">
      <c r="A5878" s="276" t="s">
        <v>9543</v>
      </c>
      <c r="B5878" s="276" t="s">
        <v>38125</v>
      </c>
      <c r="C5878" s="273" t="s">
        <v>34</v>
      </c>
      <c r="D5878" s="277" t="s">
        <v>40277</v>
      </c>
    </row>
    <row r="5879" spans="1:4">
      <c r="A5879" s="276" t="s">
        <v>9544</v>
      </c>
      <c r="B5879" s="276" t="s">
        <v>9545</v>
      </c>
      <c r="C5879" s="273" t="s">
        <v>34</v>
      </c>
      <c r="D5879" s="277" t="s">
        <v>330</v>
      </c>
    </row>
    <row r="5880" spans="1:4">
      <c r="A5880" s="276" t="s">
        <v>9546</v>
      </c>
      <c r="B5880" s="276" t="s">
        <v>9547</v>
      </c>
      <c r="C5880" s="273" t="s">
        <v>34</v>
      </c>
      <c r="D5880" s="277" t="s">
        <v>559</v>
      </c>
    </row>
    <row r="5881" spans="1:4">
      <c r="A5881" s="276" t="s">
        <v>9548</v>
      </c>
      <c r="B5881" s="276" t="s">
        <v>9549</v>
      </c>
      <c r="C5881" s="273" t="s">
        <v>34</v>
      </c>
      <c r="D5881" s="273" t="s">
        <v>915</v>
      </c>
    </row>
    <row r="5882" spans="1:4">
      <c r="A5882" s="276" t="s">
        <v>9550</v>
      </c>
      <c r="B5882" s="276" t="s">
        <v>9551</v>
      </c>
      <c r="C5882" s="273" t="s">
        <v>34</v>
      </c>
      <c r="D5882" s="277" t="s">
        <v>50</v>
      </c>
    </row>
    <row r="5883" spans="1:4">
      <c r="A5883" s="276" t="s">
        <v>9552</v>
      </c>
      <c r="B5883" s="276" t="s">
        <v>9553</v>
      </c>
      <c r="C5883" s="273" t="s">
        <v>34</v>
      </c>
      <c r="D5883" s="277" t="s">
        <v>1449</v>
      </c>
    </row>
    <row r="5884" spans="1:4">
      <c r="A5884" s="276" t="s">
        <v>9554</v>
      </c>
      <c r="B5884" s="276" t="s">
        <v>9555</v>
      </c>
      <c r="C5884" s="273" t="s">
        <v>34</v>
      </c>
      <c r="D5884" s="277" t="s">
        <v>1949</v>
      </c>
    </row>
    <row r="5885" spans="1:4">
      <c r="A5885" s="260" t="s">
        <v>2942</v>
      </c>
    </row>
    <row r="5887" spans="1:4">
      <c r="D5887" s="273" t="s">
        <v>40278</v>
      </c>
    </row>
    <row r="5888" spans="1:4" ht="18">
      <c r="B5888" s="274" t="s">
        <v>2864</v>
      </c>
    </row>
    <row r="5889" spans="1:4">
      <c r="A5889" s="275" t="s">
        <v>2865</v>
      </c>
    </row>
    <row r="5890" spans="1:4">
      <c r="A5890" s="275" t="s">
        <v>39302</v>
      </c>
    </row>
    <row r="5891" spans="1:4">
      <c r="A5891" s="275" t="s">
        <v>39303</v>
      </c>
    </row>
    <row r="5892" spans="1:4">
      <c r="A5892" s="275" t="s">
        <v>2866</v>
      </c>
    </row>
    <row r="5893" spans="1:4">
      <c r="A5893" s="275" t="s">
        <v>39304</v>
      </c>
    </row>
    <row r="5894" spans="1:4">
      <c r="A5894" s="275" t="s">
        <v>2867</v>
      </c>
      <c r="B5894" s="276" t="s">
        <v>39305</v>
      </c>
    </row>
    <row r="5895" spans="1:4">
      <c r="B5895" s="276" t="s">
        <v>2868</v>
      </c>
      <c r="C5895" s="277" t="s">
        <v>37724</v>
      </c>
    </row>
    <row r="5896" spans="1:4">
      <c r="A5896" s="275" t="s">
        <v>2869</v>
      </c>
      <c r="B5896" s="275" t="s">
        <v>39306</v>
      </c>
    </row>
    <row r="5897" spans="1:4">
      <c r="D5897" s="261" t="s">
        <v>2870</v>
      </c>
    </row>
    <row r="5898" spans="1:4">
      <c r="A5898" s="260" t="s">
        <v>2871</v>
      </c>
      <c r="B5898" s="260" t="s">
        <v>2872</v>
      </c>
      <c r="C5898" s="261" t="s">
        <v>2873</v>
      </c>
    </row>
    <row r="5899" spans="1:4">
      <c r="D5899" s="261" t="s">
        <v>2874</v>
      </c>
    </row>
    <row r="5900" spans="1:4">
      <c r="A5900" s="276" t="s">
        <v>9556</v>
      </c>
      <c r="B5900" s="276" t="s">
        <v>9557</v>
      </c>
      <c r="C5900" s="273" t="s">
        <v>34</v>
      </c>
      <c r="D5900" s="273" t="s">
        <v>1913</v>
      </c>
    </row>
    <row r="5901" spans="1:4">
      <c r="A5901" s="276" t="s">
        <v>9558</v>
      </c>
      <c r="B5901" s="276" t="s">
        <v>9559</v>
      </c>
      <c r="C5901" s="273" t="s">
        <v>34</v>
      </c>
      <c r="D5901" s="277" t="s">
        <v>1573</v>
      </c>
    </row>
    <row r="5902" spans="1:4">
      <c r="A5902" s="276" t="s">
        <v>9560</v>
      </c>
      <c r="B5902" s="276" t="s">
        <v>9561</v>
      </c>
      <c r="C5902" s="273" t="s">
        <v>34</v>
      </c>
      <c r="D5902" s="277" t="s">
        <v>9562</v>
      </c>
    </row>
    <row r="5903" spans="1:4">
      <c r="A5903" s="276" t="s">
        <v>9563</v>
      </c>
      <c r="B5903" s="276" t="s">
        <v>9564</v>
      </c>
      <c r="C5903" s="273" t="s">
        <v>34</v>
      </c>
      <c r="D5903" s="277" t="s">
        <v>2153</v>
      </c>
    </row>
    <row r="5904" spans="1:4">
      <c r="A5904" s="276" t="s">
        <v>9565</v>
      </c>
      <c r="B5904" s="276" t="s">
        <v>9566</v>
      </c>
      <c r="C5904" s="273" t="s">
        <v>34</v>
      </c>
      <c r="D5904" s="277" t="s">
        <v>418</v>
      </c>
    </row>
    <row r="5905" spans="1:4">
      <c r="A5905" s="276" t="s">
        <v>9567</v>
      </c>
      <c r="B5905" s="276" t="s">
        <v>9568</v>
      </c>
      <c r="C5905" s="273" t="s">
        <v>34</v>
      </c>
      <c r="D5905" s="277" t="s">
        <v>619</v>
      </c>
    </row>
    <row r="5906" spans="1:4">
      <c r="A5906" s="276" t="s">
        <v>9569</v>
      </c>
      <c r="B5906" s="276" t="s">
        <v>9570</v>
      </c>
      <c r="C5906" s="273" t="s">
        <v>34</v>
      </c>
      <c r="D5906" s="277" t="s">
        <v>1524</v>
      </c>
    </row>
    <row r="5907" spans="1:4">
      <c r="A5907" s="276" t="s">
        <v>9571</v>
      </c>
      <c r="B5907" s="276" t="s">
        <v>9572</v>
      </c>
      <c r="C5907" s="273" t="s">
        <v>34</v>
      </c>
      <c r="D5907" s="277" t="s">
        <v>257</v>
      </c>
    </row>
    <row r="5908" spans="1:4">
      <c r="B5908" s="276" t="s">
        <v>9573</v>
      </c>
    </row>
    <row r="5909" spans="1:4">
      <c r="A5909" s="276" t="s">
        <v>9574</v>
      </c>
      <c r="B5909" s="276" t="s">
        <v>9575</v>
      </c>
      <c r="C5909" s="273" t="s">
        <v>34</v>
      </c>
      <c r="D5909" s="277" t="s">
        <v>2324</v>
      </c>
    </row>
    <row r="5910" spans="1:4">
      <c r="B5910" s="276" t="s">
        <v>513</v>
      </c>
    </row>
    <row r="5911" spans="1:4">
      <c r="A5911" s="276" t="s">
        <v>9576</v>
      </c>
      <c r="B5911" s="276" t="s">
        <v>9577</v>
      </c>
      <c r="C5911" s="273" t="s">
        <v>34</v>
      </c>
      <c r="D5911" s="277" t="s">
        <v>20164</v>
      </c>
    </row>
    <row r="5912" spans="1:4">
      <c r="A5912" s="276" t="s">
        <v>9578</v>
      </c>
      <c r="B5912" s="276" t="s">
        <v>9579</v>
      </c>
      <c r="C5912" s="273" t="s">
        <v>34</v>
      </c>
      <c r="D5912" s="277" t="s">
        <v>1752</v>
      </c>
    </row>
    <row r="5913" spans="1:4">
      <c r="B5913" s="276" t="s">
        <v>513</v>
      </c>
    </row>
    <row r="5914" spans="1:4">
      <c r="A5914" s="276" t="s">
        <v>9580</v>
      </c>
      <c r="B5914" s="276" t="s">
        <v>9581</v>
      </c>
      <c r="C5914" s="273" t="s">
        <v>34</v>
      </c>
      <c r="D5914" s="277" t="s">
        <v>7194</v>
      </c>
    </row>
    <row r="5915" spans="1:4">
      <c r="A5915" s="276" t="s">
        <v>9582</v>
      </c>
      <c r="B5915" s="276" t="s">
        <v>9583</v>
      </c>
      <c r="C5915" s="273" t="s">
        <v>34</v>
      </c>
      <c r="D5915" s="277" t="s">
        <v>430</v>
      </c>
    </row>
    <row r="5916" spans="1:4">
      <c r="A5916" s="276" t="s">
        <v>9584</v>
      </c>
      <c r="B5916" s="276" t="s">
        <v>9585</v>
      </c>
      <c r="C5916" s="273" t="s">
        <v>34</v>
      </c>
      <c r="D5916" s="277" t="s">
        <v>1671</v>
      </c>
    </row>
    <row r="5917" spans="1:4">
      <c r="A5917" s="276" t="s">
        <v>9586</v>
      </c>
      <c r="B5917" s="276" t="s">
        <v>9587</v>
      </c>
      <c r="C5917" s="273" t="s">
        <v>34</v>
      </c>
      <c r="D5917" s="277" t="s">
        <v>1639</v>
      </c>
    </row>
    <row r="5918" spans="1:4">
      <c r="A5918" s="276" t="s">
        <v>9588</v>
      </c>
      <c r="B5918" s="276" t="s">
        <v>9589</v>
      </c>
      <c r="C5918" s="273" t="s">
        <v>34</v>
      </c>
      <c r="D5918" s="277" t="s">
        <v>2748</v>
      </c>
    </row>
    <row r="5919" spans="1:4">
      <c r="A5919" s="276" t="s">
        <v>9590</v>
      </c>
      <c r="B5919" s="276" t="s">
        <v>9591</v>
      </c>
      <c r="C5919" s="273" t="s">
        <v>34</v>
      </c>
      <c r="D5919" s="277" t="s">
        <v>1359</v>
      </c>
    </row>
    <row r="5920" spans="1:4">
      <c r="A5920" s="276" t="s">
        <v>9592</v>
      </c>
      <c r="B5920" s="276" t="s">
        <v>9593</v>
      </c>
      <c r="C5920" s="273" t="s">
        <v>34</v>
      </c>
      <c r="D5920" s="277" t="s">
        <v>1422</v>
      </c>
    </row>
    <row r="5921" spans="1:4">
      <c r="A5921" s="276" t="s">
        <v>9594</v>
      </c>
      <c r="B5921" s="276" t="s">
        <v>9595</v>
      </c>
      <c r="C5921" s="273" t="s">
        <v>34</v>
      </c>
      <c r="D5921" s="277" t="s">
        <v>1078</v>
      </c>
    </row>
    <row r="5922" spans="1:4">
      <c r="A5922" s="276" t="s">
        <v>9596</v>
      </c>
      <c r="B5922" s="276" t="s">
        <v>9597</v>
      </c>
      <c r="C5922" s="273" t="s">
        <v>34</v>
      </c>
      <c r="D5922" s="277" t="s">
        <v>2819</v>
      </c>
    </row>
    <row r="5923" spans="1:4">
      <c r="A5923" s="276" t="s">
        <v>9598</v>
      </c>
      <c r="B5923" s="276" t="s">
        <v>9599</v>
      </c>
      <c r="C5923" s="273" t="s">
        <v>34</v>
      </c>
      <c r="D5923" s="277" t="s">
        <v>788</v>
      </c>
    </row>
    <row r="5924" spans="1:4">
      <c r="A5924" s="276" t="s">
        <v>9600</v>
      </c>
      <c r="B5924" s="276" t="s">
        <v>9601</v>
      </c>
      <c r="C5924" s="273" t="s">
        <v>34</v>
      </c>
      <c r="D5924" s="277" t="s">
        <v>161</v>
      </c>
    </row>
    <row r="5925" spans="1:4">
      <c r="A5925" s="276" t="s">
        <v>9602</v>
      </c>
      <c r="B5925" s="276" t="s">
        <v>9603</v>
      </c>
      <c r="C5925" s="273" t="s">
        <v>34</v>
      </c>
      <c r="D5925" s="277" t="s">
        <v>66</v>
      </c>
    </row>
    <row r="5926" spans="1:4">
      <c r="A5926" s="276" t="s">
        <v>9604</v>
      </c>
      <c r="B5926" s="276" t="s">
        <v>9605</v>
      </c>
      <c r="C5926" s="273" t="s">
        <v>34</v>
      </c>
      <c r="D5926" s="277" t="s">
        <v>2679</v>
      </c>
    </row>
    <row r="5927" spans="1:4">
      <c r="A5927" s="276" t="s">
        <v>9606</v>
      </c>
      <c r="B5927" s="276" t="s">
        <v>9607</v>
      </c>
      <c r="C5927" s="273" t="s">
        <v>34</v>
      </c>
      <c r="D5927" s="277" t="s">
        <v>2263</v>
      </c>
    </row>
    <row r="5928" spans="1:4">
      <c r="A5928" s="276" t="s">
        <v>9608</v>
      </c>
      <c r="B5928" s="276" t="s">
        <v>9609</v>
      </c>
      <c r="C5928" s="273" t="s">
        <v>34</v>
      </c>
      <c r="D5928" s="277" t="s">
        <v>38959</v>
      </c>
    </row>
    <row r="5929" spans="1:4">
      <c r="A5929" s="276" t="s">
        <v>9610</v>
      </c>
      <c r="B5929" s="276" t="s">
        <v>9611</v>
      </c>
      <c r="C5929" s="273" t="s">
        <v>34</v>
      </c>
      <c r="D5929" s="277" t="s">
        <v>38623</v>
      </c>
    </row>
    <row r="5930" spans="1:4">
      <c r="A5930" s="276" t="s">
        <v>9612</v>
      </c>
      <c r="B5930" s="276" t="s">
        <v>9613</v>
      </c>
      <c r="C5930" s="273" t="s">
        <v>34</v>
      </c>
      <c r="D5930" s="277" t="s">
        <v>2609</v>
      </c>
    </row>
    <row r="5931" spans="1:4">
      <c r="A5931" s="276" t="s">
        <v>9614</v>
      </c>
      <c r="B5931" s="276" t="s">
        <v>9615</v>
      </c>
      <c r="C5931" s="273" t="s">
        <v>34</v>
      </c>
      <c r="D5931" s="273" t="s">
        <v>276</v>
      </c>
    </row>
    <row r="5932" spans="1:4">
      <c r="A5932" s="276" t="s">
        <v>9616</v>
      </c>
      <c r="B5932" s="276" t="s">
        <v>9617</v>
      </c>
      <c r="C5932" s="273" t="s">
        <v>34</v>
      </c>
      <c r="D5932" s="277" t="s">
        <v>766</v>
      </c>
    </row>
    <row r="5933" spans="1:4">
      <c r="A5933" s="276" t="s">
        <v>9618</v>
      </c>
      <c r="B5933" s="276" t="s">
        <v>9619</v>
      </c>
      <c r="C5933" s="273" t="s">
        <v>34</v>
      </c>
      <c r="D5933" s="277" t="s">
        <v>559</v>
      </c>
    </row>
    <row r="5934" spans="1:4">
      <c r="A5934" s="276" t="s">
        <v>9620</v>
      </c>
      <c r="B5934" s="276" t="s">
        <v>9621</v>
      </c>
      <c r="C5934" s="273" t="s">
        <v>34</v>
      </c>
      <c r="D5934" s="277" t="s">
        <v>1509</v>
      </c>
    </row>
    <row r="5935" spans="1:4">
      <c r="A5935" s="276" t="s">
        <v>9622</v>
      </c>
      <c r="B5935" s="276" t="s">
        <v>9623</v>
      </c>
      <c r="C5935" s="273" t="s">
        <v>34</v>
      </c>
      <c r="D5935" s="277" t="s">
        <v>52</v>
      </c>
    </row>
    <row r="5936" spans="1:4">
      <c r="A5936" s="276" t="s">
        <v>9624</v>
      </c>
      <c r="B5936" s="276" t="s">
        <v>9625</v>
      </c>
      <c r="C5936" s="273" t="s">
        <v>34</v>
      </c>
      <c r="D5936" s="277" t="s">
        <v>1697</v>
      </c>
    </row>
    <row r="5937" spans="1:4">
      <c r="A5937" s="276" t="s">
        <v>9626</v>
      </c>
      <c r="B5937" s="276" t="s">
        <v>9627</v>
      </c>
      <c r="C5937" s="273" t="s">
        <v>34</v>
      </c>
      <c r="D5937" s="277" t="s">
        <v>18706</v>
      </c>
    </row>
    <row r="5938" spans="1:4">
      <c r="A5938" s="276" t="s">
        <v>9628</v>
      </c>
      <c r="B5938" s="276" t="s">
        <v>9629</v>
      </c>
      <c r="C5938" s="273" t="s">
        <v>34</v>
      </c>
      <c r="D5938" s="277" t="s">
        <v>39196</v>
      </c>
    </row>
    <row r="5939" spans="1:4">
      <c r="A5939" s="276" t="s">
        <v>9631</v>
      </c>
      <c r="B5939" s="276" t="s">
        <v>9632</v>
      </c>
      <c r="C5939" s="273" t="s">
        <v>34</v>
      </c>
      <c r="D5939" s="277" t="s">
        <v>40279</v>
      </c>
    </row>
    <row r="5940" spans="1:4">
      <c r="A5940" s="276" t="s">
        <v>9633</v>
      </c>
      <c r="B5940" s="276" t="s">
        <v>9634</v>
      </c>
      <c r="C5940" s="273" t="s">
        <v>34</v>
      </c>
      <c r="D5940" s="273" t="s">
        <v>112</v>
      </c>
    </row>
    <row r="5941" spans="1:4">
      <c r="A5941" s="276" t="s">
        <v>9635</v>
      </c>
      <c r="B5941" s="276" t="s">
        <v>9636</v>
      </c>
      <c r="C5941" s="273" t="s">
        <v>34</v>
      </c>
      <c r="D5941" s="273" t="s">
        <v>401</v>
      </c>
    </row>
    <row r="5942" spans="1:4">
      <c r="A5942" s="276" t="s">
        <v>9637</v>
      </c>
      <c r="B5942" s="276" t="s">
        <v>9638</v>
      </c>
      <c r="C5942" s="273" t="s">
        <v>34</v>
      </c>
      <c r="D5942" s="277" t="s">
        <v>850</v>
      </c>
    </row>
    <row r="5943" spans="1:4">
      <c r="A5943" s="276" t="s">
        <v>9639</v>
      </c>
      <c r="B5943" s="276" t="s">
        <v>9640</v>
      </c>
      <c r="C5943" s="273" t="s">
        <v>34</v>
      </c>
      <c r="D5943" s="277" t="s">
        <v>2270</v>
      </c>
    </row>
    <row r="5944" spans="1:4">
      <c r="A5944" s="276" t="s">
        <v>9641</v>
      </c>
      <c r="B5944" s="276" t="s">
        <v>9642</v>
      </c>
      <c r="C5944" s="273" t="s">
        <v>34</v>
      </c>
      <c r="D5944" s="277" t="s">
        <v>753</v>
      </c>
    </row>
    <row r="5945" spans="1:4">
      <c r="A5945" s="276" t="s">
        <v>9643</v>
      </c>
      <c r="B5945" s="276" t="s">
        <v>9644</v>
      </c>
      <c r="C5945" s="273" t="s">
        <v>34</v>
      </c>
      <c r="D5945" s="277" t="s">
        <v>2563</v>
      </c>
    </row>
    <row r="5946" spans="1:4">
      <c r="A5946" s="276" t="s">
        <v>9645</v>
      </c>
      <c r="B5946" s="276" t="s">
        <v>9646</v>
      </c>
      <c r="C5946" s="273" t="s">
        <v>34</v>
      </c>
      <c r="D5946" s="277" t="s">
        <v>2228</v>
      </c>
    </row>
    <row r="5947" spans="1:4">
      <c r="A5947" s="260" t="s">
        <v>2942</v>
      </c>
    </row>
    <row r="5949" spans="1:4">
      <c r="D5949" s="273" t="s">
        <v>40280</v>
      </c>
    </row>
    <row r="5950" spans="1:4" ht="18">
      <c r="B5950" s="274" t="s">
        <v>2864</v>
      </c>
    </row>
    <row r="5951" spans="1:4">
      <c r="A5951" s="275" t="s">
        <v>2865</v>
      </c>
    </row>
    <row r="5952" spans="1:4">
      <c r="A5952" s="275" t="s">
        <v>39302</v>
      </c>
    </row>
    <row r="5953" spans="1:4">
      <c r="A5953" s="275" t="s">
        <v>39303</v>
      </c>
    </row>
    <row r="5954" spans="1:4">
      <c r="A5954" s="275" t="s">
        <v>2866</v>
      </c>
    </row>
    <row r="5955" spans="1:4">
      <c r="A5955" s="275" t="s">
        <v>39304</v>
      </c>
    </row>
    <row r="5956" spans="1:4">
      <c r="A5956" s="275" t="s">
        <v>2867</v>
      </c>
      <c r="B5956" s="276" t="s">
        <v>39305</v>
      </c>
    </row>
    <row r="5957" spans="1:4">
      <c r="B5957" s="276" t="s">
        <v>2868</v>
      </c>
      <c r="C5957" s="277" t="s">
        <v>37724</v>
      </c>
    </row>
    <row r="5958" spans="1:4">
      <c r="A5958" s="275" t="s">
        <v>2869</v>
      </c>
      <c r="B5958" s="275" t="s">
        <v>39306</v>
      </c>
    </row>
    <row r="5959" spans="1:4">
      <c r="D5959" s="261" t="s">
        <v>2870</v>
      </c>
    </row>
    <row r="5960" spans="1:4">
      <c r="A5960" s="260" t="s">
        <v>2871</v>
      </c>
      <c r="B5960" s="260" t="s">
        <v>2872</v>
      </c>
      <c r="C5960" s="261" t="s">
        <v>2873</v>
      </c>
    </row>
    <row r="5961" spans="1:4">
      <c r="D5961" s="261" t="s">
        <v>2874</v>
      </c>
    </row>
    <row r="5962" spans="1:4">
      <c r="A5962" s="276" t="s">
        <v>9647</v>
      </c>
      <c r="B5962" s="276" t="s">
        <v>9648</v>
      </c>
      <c r="C5962" s="273" t="s">
        <v>34</v>
      </c>
      <c r="D5962" s="277" t="s">
        <v>40281</v>
      </c>
    </row>
    <row r="5963" spans="1:4">
      <c r="A5963" s="276" t="s">
        <v>9649</v>
      </c>
      <c r="B5963" s="276" t="s">
        <v>9650</v>
      </c>
      <c r="C5963" s="273" t="s">
        <v>34</v>
      </c>
      <c r="D5963" s="277" t="s">
        <v>147</v>
      </c>
    </row>
    <row r="5964" spans="1:4">
      <c r="A5964" s="276" t="s">
        <v>9651</v>
      </c>
      <c r="B5964" s="276" t="s">
        <v>9652</v>
      </c>
      <c r="C5964" s="273" t="s">
        <v>34</v>
      </c>
      <c r="D5964" s="277" t="s">
        <v>2459</v>
      </c>
    </row>
    <row r="5965" spans="1:4">
      <c r="A5965" s="276" t="s">
        <v>9653</v>
      </c>
      <c r="B5965" s="276" t="s">
        <v>9654</v>
      </c>
      <c r="C5965" s="273" t="s">
        <v>34</v>
      </c>
      <c r="D5965" s="277" t="s">
        <v>1006</v>
      </c>
    </row>
    <row r="5966" spans="1:4">
      <c r="A5966" s="276" t="s">
        <v>9655</v>
      </c>
      <c r="B5966" s="276" t="s">
        <v>9656</v>
      </c>
      <c r="C5966" s="273" t="s">
        <v>34</v>
      </c>
      <c r="D5966" s="277" t="s">
        <v>1125</v>
      </c>
    </row>
    <row r="5967" spans="1:4">
      <c r="A5967" s="276" t="s">
        <v>9657</v>
      </c>
      <c r="B5967" s="276" t="s">
        <v>9658</v>
      </c>
      <c r="C5967" s="273" t="s">
        <v>34</v>
      </c>
      <c r="D5967" s="277" t="s">
        <v>31273</v>
      </c>
    </row>
    <row r="5968" spans="1:4">
      <c r="A5968" s="276" t="s">
        <v>9659</v>
      </c>
      <c r="B5968" s="276" t="s">
        <v>9660</v>
      </c>
      <c r="C5968" s="273" t="s">
        <v>3806</v>
      </c>
      <c r="D5968" s="277" t="s">
        <v>211</v>
      </c>
    </row>
    <row r="5969" spans="1:4">
      <c r="A5969" s="276" t="s">
        <v>9661</v>
      </c>
      <c r="B5969" s="276" t="s">
        <v>9662</v>
      </c>
      <c r="C5969" s="273" t="s">
        <v>34</v>
      </c>
      <c r="D5969" s="273" t="s">
        <v>2489</v>
      </c>
    </row>
    <row r="5970" spans="1:4">
      <c r="A5970" s="276" t="s">
        <v>9663</v>
      </c>
      <c r="B5970" s="276" t="s">
        <v>9664</v>
      </c>
      <c r="C5970" s="273" t="s">
        <v>34</v>
      </c>
      <c r="D5970" s="277" t="s">
        <v>174</v>
      </c>
    </row>
    <row r="5971" spans="1:4">
      <c r="A5971" s="276" t="s">
        <v>9665</v>
      </c>
      <c r="B5971" s="276" t="s">
        <v>9666</v>
      </c>
      <c r="C5971" s="273" t="s">
        <v>34</v>
      </c>
      <c r="D5971" s="277" t="s">
        <v>766</v>
      </c>
    </row>
    <row r="5972" spans="1:4">
      <c r="A5972" s="276" t="s">
        <v>9667</v>
      </c>
      <c r="B5972" s="276" t="s">
        <v>9668</v>
      </c>
      <c r="C5972" s="273" t="s">
        <v>34</v>
      </c>
      <c r="D5972" s="277" t="s">
        <v>33373</v>
      </c>
    </row>
    <row r="5973" spans="1:4">
      <c r="A5973" s="276" t="s">
        <v>9669</v>
      </c>
      <c r="B5973" s="276" t="s">
        <v>9670</v>
      </c>
      <c r="C5973" s="273" t="s">
        <v>34</v>
      </c>
      <c r="D5973" s="277" t="s">
        <v>8294</v>
      </c>
    </row>
    <row r="5974" spans="1:4">
      <c r="A5974" s="276" t="s">
        <v>9671</v>
      </c>
      <c r="B5974" s="276" t="s">
        <v>9672</v>
      </c>
      <c r="C5974" s="273" t="s">
        <v>34</v>
      </c>
      <c r="D5974" s="277" t="s">
        <v>22952</v>
      </c>
    </row>
    <row r="5975" spans="1:4">
      <c r="A5975" s="276" t="s">
        <v>9673</v>
      </c>
      <c r="B5975" s="276" t="s">
        <v>9674</v>
      </c>
      <c r="C5975" s="273" t="s">
        <v>34</v>
      </c>
      <c r="D5975" s="277" t="s">
        <v>1343</v>
      </c>
    </row>
    <row r="5976" spans="1:4">
      <c r="A5976" s="276" t="s">
        <v>9675</v>
      </c>
      <c r="B5976" s="276" t="s">
        <v>9676</v>
      </c>
      <c r="C5976" s="273" t="s">
        <v>34</v>
      </c>
      <c r="D5976" s="277" t="s">
        <v>2813</v>
      </c>
    </row>
    <row r="5977" spans="1:4">
      <c r="A5977" s="276" t="s">
        <v>9677</v>
      </c>
      <c r="B5977" s="276" t="s">
        <v>9678</v>
      </c>
      <c r="C5977" s="273" t="s">
        <v>34</v>
      </c>
      <c r="D5977" s="277" t="s">
        <v>2274</v>
      </c>
    </row>
    <row r="5978" spans="1:4">
      <c r="A5978" s="276" t="s">
        <v>9679</v>
      </c>
      <c r="B5978" s="276" t="s">
        <v>9680</v>
      </c>
      <c r="C5978" s="273" t="s">
        <v>34</v>
      </c>
      <c r="D5978" s="277" t="s">
        <v>225</v>
      </c>
    </row>
    <row r="5979" spans="1:4">
      <c r="A5979" s="276" t="s">
        <v>9681</v>
      </c>
      <c r="B5979" s="276" t="s">
        <v>9682</v>
      </c>
      <c r="C5979" s="273" t="s">
        <v>34</v>
      </c>
      <c r="D5979" s="277" t="s">
        <v>394</v>
      </c>
    </row>
    <row r="5980" spans="1:4">
      <c r="A5980" s="276" t="s">
        <v>9683</v>
      </c>
      <c r="B5980" s="276" t="s">
        <v>9684</v>
      </c>
      <c r="C5980" s="273" t="s">
        <v>34</v>
      </c>
      <c r="D5980" s="277" t="s">
        <v>791</v>
      </c>
    </row>
    <row r="5981" spans="1:4">
      <c r="A5981" s="276" t="s">
        <v>9685</v>
      </c>
      <c r="B5981" s="276" t="s">
        <v>9686</v>
      </c>
      <c r="C5981" s="273" t="s">
        <v>34</v>
      </c>
      <c r="D5981" s="277" t="s">
        <v>1546</v>
      </c>
    </row>
    <row r="5982" spans="1:4">
      <c r="A5982" s="276" t="s">
        <v>9687</v>
      </c>
      <c r="B5982" s="276" t="s">
        <v>9688</v>
      </c>
      <c r="C5982" s="273" t="s">
        <v>34</v>
      </c>
      <c r="D5982" s="273" t="s">
        <v>771</v>
      </c>
    </row>
    <row r="5983" spans="1:4">
      <c r="A5983" s="276" t="s">
        <v>9689</v>
      </c>
      <c r="B5983" s="276" t="s">
        <v>9690</v>
      </c>
      <c r="C5983" s="273" t="s">
        <v>34</v>
      </c>
      <c r="D5983" s="277" t="s">
        <v>788</v>
      </c>
    </row>
    <row r="5984" spans="1:4">
      <c r="A5984" s="276" t="s">
        <v>9691</v>
      </c>
      <c r="B5984" s="276" t="s">
        <v>9692</v>
      </c>
      <c r="C5984" s="273" t="s">
        <v>34</v>
      </c>
      <c r="D5984" s="277" t="s">
        <v>18084</v>
      </c>
    </row>
    <row r="5985" spans="1:4">
      <c r="A5985" s="276" t="s">
        <v>9693</v>
      </c>
      <c r="B5985" s="276" t="s">
        <v>9694</v>
      </c>
      <c r="C5985" s="273" t="s">
        <v>34</v>
      </c>
      <c r="D5985" s="277" t="s">
        <v>2610</v>
      </c>
    </row>
    <row r="5986" spans="1:4">
      <c r="A5986" s="276" t="s">
        <v>9695</v>
      </c>
      <c r="B5986" s="276" t="s">
        <v>9696</v>
      </c>
      <c r="C5986" s="273" t="s">
        <v>34</v>
      </c>
      <c r="D5986" s="277" t="s">
        <v>439</v>
      </c>
    </row>
    <row r="5987" spans="1:4">
      <c r="A5987" s="276" t="s">
        <v>9697</v>
      </c>
      <c r="B5987" s="276" t="s">
        <v>9698</v>
      </c>
      <c r="C5987" s="273" t="s">
        <v>34</v>
      </c>
      <c r="D5987" s="277" t="s">
        <v>498</v>
      </c>
    </row>
    <row r="5988" spans="1:4">
      <c r="A5988" s="276" t="s">
        <v>9699</v>
      </c>
      <c r="B5988" s="276" t="s">
        <v>9700</v>
      </c>
      <c r="C5988" s="273" t="s">
        <v>34</v>
      </c>
      <c r="D5988" s="277" t="s">
        <v>1866</v>
      </c>
    </row>
    <row r="5989" spans="1:4">
      <c r="A5989" s="276" t="s">
        <v>9701</v>
      </c>
      <c r="B5989" s="276" t="s">
        <v>9702</v>
      </c>
      <c r="C5989" s="273" t="s">
        <v>34</v>
      </c>
      <c r="D5989" s="273" t="s">
        <v>1210</v>
      </c>
    </row>
    <row r="5990" spans="1:4">
      <c r="A5990" s="276" t="s">
        <v>9703</v>
      </c>
      <c r="B5990" s="276" t="s">
        <v>9704</v>
      </c>
      <c r="C5990" s="273" t="s">
        <v>34</v>
      </c>
      <c r="D5990" s="277" t="s">
        <v>273</v>
      </c>
    </row>
    <row r="5991" spans="1:4">
      <c r="A5991" s="276" t="s">
        <v>9705</v>
      </c>
      <c r="B5991" s="276" t="s">
        <v>9706</v>
      </c>
      <c r="C5991" s="273" t="s">
        <v>34</v>
      </c>
      <c r="D5991" s="277" t="s">
        <v>2394</v>
      </c>
    </row>
    <row r="5992" spans="1:4">
      <c r="A5992" s="276" t="s">
        <v>9707</v>
      </c>
      <c r="B5992" s="276" t="s">
        <v>9708</v>
      </c>
      <c r="C5992" s="273" t="s">
        <v>34</v>
      </c>
      <c r="D5992" s="277" t="s">
        <v>1740</v>
      </c>
    </row>
    <row r="5993" spans="1:4">
      <c r="A5993" s="276" t="s">
        <v>9709</v>
      </c>
      <c r="B5993" s="276" t="s">
        <v>9710</v>
      </c>
      <c r="C5993" s="273" t="s">
        <v>34</v>
      </c>
      <c r="D5993" s="277" t="s">
        <v>441</v>
      </c>
    </row>
    <row r="5994" spans="1:4">
      <c r="A5994" s="276" t="s">
        <v>9711</v>
      </c>
      <c r="B5994" s="276" t="s">
        <v>9712</v>
      </c>
      <c r="C5994" s="273" t="s">
        <v>34</v>
      </c>
      <c r="D5994" s="277" t="s">
        <v>1637</v>
      </c>
    </row>
    <row r="5995" spans="1:4">
      <c r="A5995" s="276" t="s">
        <v>9713</v>
      </c>
      <c r="B5995" s="276" t="s">
        <v>9714</v>
      </c>
      <c r="C5995" s="273" t="s">
        <v>34</v>
      </c>
      <c r="D5995" s="278" t="s">
        <v>40282</v>
      </c>
    </row>
    <row r="5996" spans="1:4">
      <c r="A5996" s="276" t="s">
        <v>9715</v>
      </c>
      <c r="B5996" s="276" t="s">
        <v>9716</v>
      </c>
      <c r="C5996" s="273" t="s">
        <v>34</v>
      </c>
      <c r="D5996" s="277" t="s">
        <v>29353</v>
      </c>
    </row>
    <row r="5997" spans="1:4">
      <c r="A5997" s="276" t="s">
        <v>9717</v>
      </c>
      <c r="B5997" s="276" t="s">
        <v>9718</v>
      </c>
      <c r="C5997" s="273" t="s">
        <v>34</v>
      </c>
      <c r="D5997" s="277" t="s">
        <v>37823</v>
      </c>
    </row>
    <row r="5998" spans="1:4">
      <c r="A5998" s="276" t="s">
        <v>9719</v>
      </c>
      <c r="B5998" s="276" t="s">
        <v>9720</v>
      </c>
      <c r="C5998" s="273" t="s">
        <v>34</v>
      </c>
      <c r="D5998" s="277" t="s">
        <v>12784</v>
      </c>
    </row>
    <row r="5999" spans="1:4">
      <c r="A5999" s="276" t="s">
        <v>9721</v>
      </c>
      <c r="B5999" s="276" t="s">
        <v>9722</v>
      </c>
      <c r="C5999" s="273" t="s">
        <v>34</v>
      </c>
      <c r="D5999" s="277" t="s">
        <v>35087</v>
      </c>
    </row>
    <row r="6000" spans="1:4">
      <c r="A6000" s="276" t="s">
        <v>9723</v>
      </c>
      <c r="B6000" s="276" t="s">
        <v>9724</v>
      </c>
      <c r="C6000" s="273" t="s">
        <v>34</v>
      </c>
      <c r="D6000" s="277" t="s">
        <v>1101</v>
      </c>
    </row>
    <row r="6001" spans="1:4">
      <c r="A6001" s="276" t="s">
        <v>9725</v>
      </c>
      <c r="B6001" s="276" t="s">
        <v>9726</v>
      </c>
      <c r="C6001" s="273" t="s">
        <v>3806</v>
      </c>
      <c r="D6001" s="277" t="s">
        <v>1378</v>
      </c>
    </row>
    <row r="6002" spans="1:4">
      <c r="B6002" s="276" t="s">
        <v>9728</v>
      </c>
    </row>
    <row r="6003" spans="1:4">
      <c r="A6003" s="276" t="s">
        <v>9729</v>
      </c>
      <c r="B6003" s="276" t="s">
        <v>9730</v>
      </c>
      <c r="C6003" s="273" t="s">
        <v>3806</v>
      </c>
      <c r="D6003" s="277" t="s">
        <v>2545</v>
      </c>
    </row>
    <row r="6004" spans="1:4">
      <c r="B6004" s="276" t="s">
        <v>9731</v>
      </c>
    </row>
    <row r="6005" spans="1:4">
      <c r="A6005" s="276" t="s">
        <v>9732</v>
      </c>
      <c r="B6005" s="276" t="s">
        <v>9733</v>
      </c>
      <c r="C6005" s="273" t="s">
        <v>3806</v>
      </c>
      <c r="D6005" s="277" t="s">
        <v>32946</v>
      </c>
    </row>
    <row r="6006" spans="1:4">
      <c r="B6006" s="276" t="s">
        <v>9734</v>
      </c>
    </row>
    <row r="6007" spans="1:4">
      <c r="A6007" s="276" t="s">
        <v>9735</v>
      </c>
      <c r="B6007" s="276" t="s">
        <v>9736</v>
      </c>
      <c r="C6007" s="273" t="s">
        <v>34</v>
      </c>
      <c r="D6007" s="277" t="s">
        <v>15192</v>
      </c>
    </row>
    <row r="6008" spans="1:4">
      <c r="A6008" s="276" t="s">
        <v>9737</v>
      </c>
      <c r="B6008" s="276" t="s">
        <v>9738</v>
      </c>
      <c r="C6008" s="273" t="s">
        <v>40</v>
      </c>
      <c r="D6008" s="277" t="s">
        <v>1446</v>
      </c>
    </row>
    <row r="6009" spans="1:4">
      <c r="A6009" s="260" t="s">
        <v>2942</v>
      </c>
    </row>
    <row r="6011" spans="1:4">
      <c r="D6011" s="273" t="s">
        <v>40283</v>
      </c>
    </row>
    <row r="6012" spans="1:4" ht="18">
      <c r="B6012" s="274" t="s">
        <v>2864</v>
      </c>
    </row>
    <row r="6013" spans="1:4">
      <c r="A6013" s="275" t="s">
        <v>2865</v>
      </c>
    </row>
    <row r="6014" spans="1:4">
      <c r="A6014" s="275" t="s">
        <v>39302</v>
      </c>
    </row>
    <row r="6015" spans="1:4">
      <c r="A6015" s="275" t="s">
        <v>39303</v>
      </c>
    </row>
    <row r="6016" spans="1:4">
      <c r="A6016" s="275" t="s">
        <v>2866</v>
      </c>
    </row>
    <row r="6017" spans="1:4">
      <c r="A6017" s="275" t="s">
        <v>39304</v>
      </c>
    </row>
    <row r="6018" spans="1:4">
      <c r="A6018" s="275" t="s">
        <v>2867</v>
      </c>
      <c r="B6018" s="276" t="s">
        <v>39305</v>
      </c>
    </row>
    <row r="6019" spans="1:4">
      <c r="B6019" s="276" t="s">
        <v>2868</v>
      </c>
      <c r="C6019" s="277" t="s">
        <v>37724</v>
      </c>
    </row>
    <row r="6020" spans="1:4">
      <c r="A6020" s="275" t="s">
        <v>2869</v>
      </c>
      <c r="B6020" s="275" t="s">
        <v>39306</v>
      </c>
    </row>
    <row r="6021" spans="1:4">
      <c r="D6021" s="261" t="s">
        <v>2870</v>
      </c>
    </row>
    <row r="6022" spans="1:4">
      <c r="A6022" s="260" t="s">
        <v>2871</v>
      </c>
      <c r="B6022" s="260" t="s">
        <v>2872</v>
      </c>
      <c r="C6022" s="261" t="s">
        <v>2873</v>
      </c>
    </row>
    <row r="6023" spans="1:4">
      <c r="D6023" s="261" t="s">
        <v>2874</v>
      </c>
    </row>
    <row r="6024" spans="1:4">
      <c r="A6024" s="276" t="s">
        <v>9739</v>
      </c>
      <c r="B6024" s="276" t="s">
        <v>9740</v>
      </c>
      <c r="C6024" s="273" t="s">
        <v>3257</v>
      </c>
      <c r="D6024" s="278" t="s">
        <v>38130</v>
      </c>
    </row>
    <row r="6025" spans="1:4">
      <c r="A6025" s="276" t="s">
        <v>9742</v>
      </c>
      <c r="B6025" s="276" t="s">
        <v>9743</v>
      </c>
      <c r="C6025" s="273" t="s">
        <v>293</v>
      </c>
      <c r="D6025" s="277" t="s">
        <v>2202</v>
      </c>
    </row>
    <row r="6026" spans="1:4">
      <c r="B6026" s="276" t="s">
        <v>9744</v>
      </c>
    </row>
    <row r="6027" spans="1:4">
      <c r="A6027" s="276" t="s">
        <v>9745</v>
      </c>
      <c r="B6027" s="276" t="s">
        <v>9743</v>
      </c>
      <c r="C6027" s="273" t="s">
        <v>293</v>
      </c>
      <c r="D6027" s="277" t="s">
        <v>1623</v>
      </c>
    </row>
    <row r="6028" spans="1:4">
      <c r="B6028" s="276" t="s">
        <v>9746</v>
      </c>
    </row>
    <row r="6029" spans="1:4">
      <c r="A6029" s="276" t="s">
        <v>9747</v>
      </c>
      <c r="B6029" s="276" t="s">
        <v>9743</v>
      </c>
      <c r="C6029" s="273" t="s">
        <v>293</v>
      </c>
      <c r="D6029" s="277" t="s">
        <v>1466</v>
      </c>
    </row>
    <row r="6030" spans="1:4">
      <c r="B6030" s="276" t="s">
        <v>9748</v>
      </c>
    </row>
    <row r="6031" spans="1:4">
      <c r="A6031" s="276" t="s">
        <v>9749</v>
      </c>
      <c r="B6031" s="276" t="s">
        <v>9743</v>
      </c>
      <c r="C6031" s="273" t="s">
        <v>293</v>
      </c>
      <c r="D6031" s="277" t="s">
        <v>414</v>
      </c>
    </row>
    <row r="6032" spans="1:4">
      <c r="B6032" s="276" t="s">
        <v>9750</v>
      </c>
    </row>
    <row r="6033" spans="1:4">
      <c r="A6033" s="276" t="s">
        <v>9751</v>
      </c>
      <c r="B6033" s="276" t="s">
        <v>9752</v>
      </c>
      <c r="C6033" s="273" t="s">
        <v>293</v>
      </c>
      <c r="D6033" s="277" t="s">
        <v>607</v>
      </c>
    </row>
    <row r="6034" spans="1:4">
      <c r="B6034" s="276" t="s">
        <v>9744</v>
      </c>
    </row>
    <row r="6035" spans="1:4">
      <c r="A6035" s="276" t="s">
        <v>9753</v>
      </c>
      <c r="B6035" s="276" t="s">
        <v>9752</v>
      </c>
      <c r="C6035" s="273" t="s">
        <v>293</v>
      </c>
      <c r="D6035" s="277" t="s">
        <v>559</v>
      </c>
    </row>
    <row r="6036" spans="1:4">
      <c r="B6036" s="276" t="s">
        <v>9750</v>
      </c>
    </row>
    <row r="6037" spans="1:4">
      <c r="A6037" s="276" t="s">
        <v>9754</v>
      </c>
      <c r="B6037" s="276" t="s">
        <v>9755</v>
      </c>
      <c r="C6037" s="273" t="s">
        <v>293</v>
      </c>
      <c r="D6037" s="277" t="s">
        <v>22961</v>
      </c>
    </row>
    <row r="6038" spans="1:4">
      <c r="B6038" s="276" t="s">
        <v>9757</v>
      </c>
    </row>
    <row r="6039" spans="1:4">
      <c r="A6039" s="276" t="s">
        <v>9758</v>
      </c>
      <c r="B6039" s="276" t="s">
        <v>77541</v>
      </c>
      <c r="C6039" s="273" t="s">
        <v>293</v>
      </c>
      <c r="D6039" s="277" t="s">
        <v>1232</v>
      </c>
    </row>
    <row r="6040" spans="1:4">
      <c r="B6040" s="276" t="s">
        <v>9759</v>
      </c>
    </row>
    <row r="6041" spans="1:4">
      <c r="A6041" s="276" t="s">
        <v>9760</v>
      </c>
      <c r="B6041" s="276" t="s">
        <v>9761</v>
      </c>
      <c r="C6041" s="273" t="s">
        <v>293</v>
      </c>
      <c r="D6041" s="277" t="s">
        <v>147</v>
      </c>
    </row>
    <row r="6042" spans="1:4">
      <c r="B6042" s="276" t="s">
        <v>9759</v>
      </c>
    </row>
    <row r="6043" spans="1:4">
      <c r="A6043" s="276" t="s">
        <v>9762</v>
      </c>
      <c r="B6043" s="276" t="s">
        <v>38131</v>
      </c>
      <c r="C6043" s="273" t="s">
        <v>293</v>
      </c>
      <c r="D6043" s="277" t="s">
        <v>17904</v>
      </c>
    </row>
    <row r="6044" spans="1:4">
      <c r="B6044" s="276" t="s">
        <v>3775</v>
      </c>
    </row>
    <row r="6045" spans="1:4">
      <c r="A6045" s="276" t="s">
        <v>9763</v>
      </c>
      <c r="B6045" s="276" t="s">
        <v>9764</v>
      </c>
      <c r="C6045" s="273" t="s">
        <v>34</v>
      </c>
      <c r="D6045" s="277" t="s">
        <v>21070</v>
      </c>
    </row>
    <row r="6046" spans="1:4">
      <c r="B6046" s="276" t="s">
        <v>9765</v>
      </c>
    </row>
    <row r="6047" spans="1:4">
      <c r="A6047" s="276" t="s">
        <v>9766</v>
      </c>
      <c r="B6047" s="276" t="s">
        <v>9767</v>
      </c>
      <c r="C6047" s="273" t="s">
        <v>293</v>
      </c>
      <c r="D6047" s="277" t="s">
        <v>1768</v>
      </c>
    </row>
    <row r="6048" spans="1:4">
      <c r="B6048" s="276" t="s">
        <v>3775</v>
      </c>
    </row>
    <row r="6049" spans="1:4">
      <c r="A6049" s="276" t="s">
        <v>9768</v>
      </c>
      <c r="B6049" s="276" t="s">
        <v>9769</v>
      </c>
      <c r="C6049" s="273" t="s">
        <v>293</v>
      </c>
      <c r="D6049" s="277" t="s">
        <v>37937</v>
      </c>
    </row>
    <row r="6050" spans="1:4">
      <c r="B6050" s="276" t="s">
        <v>3775</v>
      </c>
    </row>
    <row r="6051" spans="1:4">
      <c r="A6051" s="276" t="s">
        <v>9770</v>
      </c>
      <c r="B6051" s="276" t="s">
        <v>9771</v>
      </c>
      <c r="C6051" s="273" t="s">
        <v>293</v>
      </c>
      <c r="D6051" s="277" t="s">
        <v>40284</v>
      </c>
    </row>
    <row r="6052" spans="1:4">
      <c r="B6052" s="276" t="s">
        <v>3775</v>
      </c>
    </row>
    <row r="6053" spans="1:4">
      <c r="A6053" s="276" t="s">
        <v>9741</v>
      </c>
      <c r="B6053" s="276" t="s">
        <v>38133</v>
      </c>
      <c r="C6053" s="273" t="s">
        <v>2888</v>
      </c>
      <c r="D6053" s="278" t="s">
        <v>38134</v>
      </c>
    </row>
    <row r="6054" spans="1:4">
      <c r="A6054" s="276" t="s">
        <v>9773</v>
      </c>
      <c r="B6054" s="276" t="s">
        <v>9774</v>
      </c>
      <c r="C6054" s="273" t="s">
        <v>34</v>
      </c>
      <c r="D6054" s="277" t="s">
        <v>631</v>
      </c>
    </row>
    <row r="6055" spans="1:4">
      <c r="A6055" s="276" t="s">
        <v>9775</v>
      </c>
      <c r="B6055" s="276" t="s">
        <v>9776</v>
      </c>
      <c r="C6055" s="273" t="s">
        <v>293</v>
      </c>
      <c r="D6055" s="277" t="s">
        <v>837</v>
      </c>
    </row>
    <row r="6056" spans="1:4">
      <c r="A6056" s="276" t="s">
        <v>9777</v>
      </c>
      <c r="B6056" s="276" t="s">
        <v>9778</v>
      </c>
      <c r="C6056" s="273" t="s">
        <v>293</v>
      </c>
      <c r="D6056" s="273" t="s">
        <v>1156</v>
      </c>
    </row>
    <row r="6057" spans="1:4">
      <c r="A6057" s="276" t="s">
        <v>9779</v>
      </c>
      <c r="B6057" s="276" t="s">
        <v>9780</v>
      </c>
      <c r="C6057" s="273" t="s">
        <v>293</v>
      </c>
      <c r="D6057" s="277" t="s">
        <v>769</v>
      </c>
    </row>
    <row r="6058" spans="1:4">
      <c r="B6058" s="276" t="s">
        <v>9781</v>
      </c>
    </row>
    <row r="6059" spans="1:4">
      <c r="A6059" s="276" t="s">
        <v>9782</v>
      </c>
      <c r="B6059" s="276" t="s">
        <v>9783</v>
      </c>
      <c r="C6059" s="273" t="s">
        <v>293</v>
      </c>
      <c r="D6059" s="277" t="s">
        <v>1859</v>
      </c>
    </row>
    <row r="6060" spans="1:4">
      <c r="B6060" s="276" t="s">
        <v>9784</v>
      </c>
    </row>
    <row r="6061" spans="1:4">
      <c r="A6061" s="276" t="s">
        <v>9785</v>
      </c>
      <c r="B6061" s="276" t="s">
        <v>9786</v>
      </c>
      <c r="C6061" s="273" t="s">
        <v>293</v>
      </c>
      <c r="D6061" s="277" t="s">
        <v>1644</v>
      </c>
    </row>
    <row r="6062" spans="1:4">
      <c r="A6062" s="276" t="s">
        <v>9787</v>
      </c>
      <c r="B6062" s="276" t="s">
        <v>9788</v>
      </c>
      <c r="C6062" s="273" t="s">
        <v>293</v>
      </c>
      <c r="D6062" s="273" t="s">
        <v>914</v>
      </c>
    </row>
    <row r="6063" spans="1:4">
      <c r="A6063" s="276" t="s">
        <v>9789</v>
      </c>
      <c r="B6063" s="276" t="s">
        <v>9790</v>
      </c>
      <c r="C6063" s="273" t="s">
        <v>293</v>
      </c>
      <c r="D6063" s="277" t="s">
        <v>2394</v>
      </c>
    </row>
    <row r="6064" spans="1:4">
      <c r="A6064" s="276" t="s">
        <v>9791</v>
      </c>
      <c r="B6064" s="276" t="s">
        <v>9792</v>
      </c>
      <c r="C6064" s="273" t="s">
        <v>293</v>
      </c>
      <c r="D6064" s="277" t="s">
        <v>920</v>
      </c>
    </row>
    <row r="6065" spans="1:4">
      <c r="A6065" s="276" t="s">
        <v>9793</v>
      </c>
      <c r="B6065" s="276" t="s">
        <v>9794</v>
      </c>
      <c r="C6065" s="273" t="s">
        <v>34</v>
      </c>
      <c r="D6065" s="277" t="s">
        <v>18210</v>
      </c>
    </row>
    <row r="6066" spans="1:4">
      <c r="B6066" s="276" t="s">
        <v>9795</v>
      </c>
    </row>
    <row r="6067" spans="1:4">
      <c r="A6067" s="276" t="s">
        <v>9796</v>
      </c>
      <c r="B6067" s="276" t="s">
        <v>9797</v>
      </c>
      <c r="C6067" s="273" t="s">
        <v>34</v>
      </c>
      <c r="D6067" s="277" t="s">
        <v>40285</v>
      </c>
    </row>
    <row r="6068" spans="1:4">
      <c r="B6068" s="276" t="s">
        <v>9795</v>
      </c>
    </row>
    <row r="6069" spans="1:4">
      <c r="A6069" s="276" t="s">
        <v>9798</v>
      </c>
      <c r="B6069" s="276" t="s">
        <v>9799</v>
      </c>
      <c r="C6069" s="273" t="s">
        <v>34</v>
      </c>
      <c r="D6069" s="277" t="s">
        <v>40286</v>
      </c>
    </row>
    <row r="6070" spans="1:4">
      <c r="B6070" s="276" t="s">
        <v>9795</v>
      </c>
    </row>
    <row r="6071" spans="1:4">
      <c r="A6071" s="276" t="s">
        <v>9800</v>
      </c>
      <c r="B6071" s="276" t="s">
        <v>9801</v>
      </c>
      <c r="C6071" s="273" t="s">
        <v>34</v>
      </c>
      <c r="D6071" s="277" t="s">
        <v>40287</v>
      </c>
    </row>
    <row r="6072" spans="1:4">
      <c r="B6072" s="276" t="s">
        <v>9795</v>
      </c>
    </row>
    <row r="6073" spans="1:4">
      <c r="A6073" s="276" t="s">
        <v>9802</v>
      </c>
      <c r="B6073" s="276" t="s">
        <v>9803</v>
      </c>
      <c r="C6073" s="273" t="s">
        <v>34</v>
      </c>
      <c r="D6073" s="277" t="s">
        <v>40288</v>
      </c>
    </row>
    <row r="6074" spans="1:4">
      <c r="B6074" s="276" t="s">
        <v>9795</v>
      </c>
    </row>
    <row r="6075" spans="1:4">
      <c r="A6075" s="276" t="s">
        <v>9804</v>
      </c>
      <c r="B6075" s="276" t="s">
        <v>9805</v>
      </c>
      <c r="C6075" s="273" t="s">
        <v>34</v>
      </c>
      <c r="D6075" s="277" t="s">
        <v>40289</v>
      </c>
    </row>
    <row r="6076" spans="1:4">
      <c r="B6076" s="276" t="s">
        <v>9806</v>
      </c>
    </row>
    <row r="6077" spans="1:4">
      <c r="A6077" s="276" t="s">
        <v>9807</v>
      </c>
      <c r="B6077" s="276" t="s">
        <v>9808</v>
      </c>
      <c r="C6077" s="273" t="s">
        <v>34</v>
      </c>
      <c r="D6077" s="277" t="s">
        <v>40290</v>
      </c>
    </row>
    <row r="6078" spans="1:4">
      <c r="B6078" s="276" t="s">
        <v>9806</v>
      </c>
    </row>
    <row r="6079" spans="1:4">
      <c r="A6079" s="276" t="s">
        <v>9809</v>
      </c>
      <c r="B6079" s="276" t="s">
        <v>9810</v>
      </c>
      <c r="C6079" s="273" t="s">
        <v>34</v>
      </c>
      <c r="D6079" s="277" t="s">
        <v>40291</v>
      </c>
    </row>
    <row r="6080" spans="1:4">
      <c r="B6080" s="276" t="s">
        <v>9806</v>
      </c>
    </row>
    <row r="6081" spans="1:4">
      <c r="A6081" s="260" t="s">
        <v>2942</v>
      </c>
    </row>
    <row r="6083" spans="1:4">
      <c r="D6083" s="273" t="s">
        <v>40292</v>
      </c>
    </row>
    <row r="6084" spans="1:4" ht="18">
      <c r="B6084" s="274" t="s">
        <v>2864</v>
      </c>
    </row>
    <row r="6085" spans="1:4">
      <c r="A6085" s="275" t="s">
        <v>2865</v>
      </c>
    </row>
    <row r="6086" spans="1:4">
      <c r="A6086" s="275" t="s">
        <v>39302</v>
      </c>
    </row>
    <row r="6087" spans="1:4">
      <c r="A6087" s="275" t="s">
        <v>39303</v>
      </c>
    </row>
    <row r="6088" spans="1:4">
      <c r="A6088" s="275" t="s">
        <v>2866</v>
      </c>
    </row>
    <row r="6089" spans="1:4">
      <c r="A6089" s="275" t="s">
        <v>39304</v>
      </c>
    </row>
    <row r="6090" spans="1:4">
      <c r="A6090" s="275" t="s">
        <v>2867</v>
      </c>
      <c r="B6090" s="276" t="s">
        <v>39305</v>
      </c>
    </row>
    <row r="6091" spans="1:4">
      <c r="B6091" s="276" t="s">
        <v>2868</v>
      </c>
      <c r="C6091" s="277" t="s">
        <v>37724</v>
      </c>
    </row>
    <row r="6092" spans="1:4">
      <c r="A6092" s="275" t="s">
        <v>2869</v>
      </c>
      <c r="B6092" s="275" t="s">
        <v>39306</v>
      </c>
    </row>
    <row r="6093" spans="1:4">
      <c r="D6093" s="261" t="s">
        <v>2870</v>
      </c>
    </row>
    <row r="6094" spans="1:4">
      <c r="A6094" s="260" t="s">
        <v>2871</v>
      </c>
      <c r="B6094" s="260" t="s">
        <v>2872</v>
      </c>
      <c r="C6094" s="261" t="s">
        <v>2873</v>
      </c>
    </row>
    <row r="6095" spans="1:4">
      <c r="D6095" s="261" t="s">
        <v>2874</v>
      </c>
    </row>
    <row r="6096" spans="1:4">
      <c r="A6096" s="276" t="s">
        <v>9811</v>
      </c>
      <c r="B6096" s="276" t="s">
        <v>9812</v>
      </c>
      <c r="C6096" s="273" t="s">
        <v>34</v>
      </c>
      <c r="D6096" s="277" t="s">
        <v>40293</v>
      </c>
    </row>
    <row r="6097" spans="1:4">
      <c r="B6097" s="276" t="s">
        <v>9795</v>
      </c>
    </row>
    <row r="6098" spans="1:4">
      <c r="A6098" s="276" t="s">
        <v>9813</v>
      </c>
      <c r="B6098" s="276" t="s">
        <v>9814</v>
      </c>
      <c r="C6098" s="273" t="s">
        <v>34</v>
      </c>
      <c r="D6098" s="277" t="s">
        <v>40294</v>
      </c>
    </row>
    <row r="6099" spans="1:4">
      <c r="B6099" s="276" t="s">
        <v>9806</v>
      </c>
    </row>
    <row r="6100" spans="1:4">
      <c r="A6100" s="276" t="s">
        <v>9815</v>
      </c>
      <c r="B6100" s="276" t="s">
        <v>9816</v>
      </c>
      <c r="C6100" s="273" t="s">
        <v>34</v>
      </c>
      <c r="D6100" s="277" t="s">
        <v>40295</v>
      </c>
    </row>
    <row r="6101" spans="1:4">
      <c r="B6101" s="276" t="s">
        <v>9795</v>
      </c>
    </row>
    <row r="6102" spans="1:4">
      <c r="A6102" s="276" t="s">
        <v>9817</v>
      </c>
      <c r="B6102" s="276" t="s">
        <v>9818</v>
      </c>
      <c r="C6102" s="273" t="s">
        <v>34</v>
      </c>
      <c r="D6102" s="277" t="s">
        <v>40296</v>
      </c>
    </row>
    <row r="6103" spans="1:4">
      <c r="B6103" s="276" t="s">
        <v>9795</v>
      </c>
    </row>
    <row r="6104" spans="1:4">
      <c r="A6104" s="276" t="s">
        <v>9819</v>
      </c>
      <c r="B6104" s="276" t="s">
        <v>9820</v>
      </c>
      <c r="C6104" s="273" t="s">
        <v>293</v>
      </c>
      <c r="D6104" s="277" t="s">
        <v>2562</v>
      </c>
    </row>
    <row r="6105" spans="1:4">
      <c r="B6105" s="276" t="s">
        <v>9821</v>
      </c>
    </row>
    <row r="6106" spans="1:4">
      <c r="A6106" s="276" t="s">
        <v>9822</v>
      </c>
      <c r="B6106" s="276" t="s">
        <v>40297</v>
      </c>
      <c r="C6106" s="273" t="s">
        <v>34</v>
      </c>
      <c r="D6106" s="277" t="s">
        <v>1451</v>
      </c>
    </row>
    <row r="6107" spans="1:4">
      <c r="B6107" s="276" t="s">
        <v>40298</v>
      </c>
    </row>
    <row r="6108" spans="1:4">
      <c r="A6108" s="276" t="s">
        <v>9823</v>
      </c>
      <c r="B6108" s="276" t="s">
        <v>9824</v>
      </c>
      <c r="C6108" s="273" t="s">
        <v>34</v>
      </c>
      <c r="D6108" s="278" t="s">
        <v>40299</v>
      </c>
    </row>
    <row r="6109" spans="1:4">
      <c r="B6109" s="276" t="s">
        <v>9825</v>
      </c>
    </row>
    <row r="6110" spans="1:4">
      <c r="A6110" s="276" t="s">
        <v>9826</v>
      </c>
      <c r="B6110" s="276" t="s">
        <v>9827</v>
      </c>
      <c r="C6110" s="273" t="s">
        <v>34</v>
      </c>
      <c r="D6110" s="279" t="s">
        <v>40300</v>
      </c>
    </row>
    <row r="6111" spans="1:4">
      <c r="B6111" s="276" t="s">
        <v>9828</v>
      </c>
    </row>
    <row r="6112" spans="1:4">
      <c r="A6112" s="276" t="s">
        <v>9829</v>
      </c>
      <c r="B6112" s="276" t="s">
        <v>9830</v>
      </c>
      <c r="C6112" s="273" t="s">
        <v>34</v>
      </c>
      <c r="D6112" s="277">
        <v>100.35</v>
      </c>
    </row>
    <row r="6113" spans="1:4">
      <c r="B6113" s="276" t="s">
        <v>9831</v>
      </c>
    </row>
    <row r="6114" spans="1:4">
      <c r="A6114" s="276" t="s">
        <v>9832</v>
      </c>
      <c r="B6114" s="276" t="s">
        <v>9830</v>
      </c>
      <c r="C6114" s="273" t="s">
        <v>34</v>
      </c>
      <c r="D6114" s="277" t="s">
        <v>40301</v>
      </c>
    </row>
    <row r="6115" spans="1:4">
      <c r="B6115" s="276" t="s">
        <v>9834</v>
      </c>
    </row>
    <row r="6116" spans="1:4">
      <c r="A6116" s="276" t="s">
        <v>38136</v>
      </c>
      <c r="B6116" s="276" t="s">
        <v>38137</v>
      </c>
      <c r="C6116" s="273" t="s">
        <v>1201</v>
      </c>
      <c r="D6116" s="277" t="s">
        <v>738</v>
      </c>
    </row>
    <row r="6117" spans="1:4">
      <c r="A6117" s="276" t="s">
        <v>9835</v>
      </c>
      <c r="B6117" s="276" t="s">
        <v>9836</v>
      </c>
      <c r="C6117" s="273" t="s">
        <v>1201</v>
      </c>
      <c r="D6117" s="277" t="s">
        <v>948</v>
      </c>
    </row>
    <row r="6118" spans="1:4">
      <c r="A6118" s="276" t="s">
        <v>9837</v>
      </c>
      <c r="B6118" s="276" t="s">
        <v>9838</v>
      </c>
      <c r="C6118" s="273" t="s">
        <v>1201</v>
      </c>
      <c r="D6118" s="277" t="s">
        <v>2313</v>
      </c>
    </row>
    <row r="6119" spans="1:4">
      <c r="A6119" s="276" t="s">
        <v>9839</v>
      </c>
      <c r="B6119" s="276" t="s">
        <v>9840</v>
      </c>
      <c r="C6119" s="273" t="s">
        <v>1201</v>
      </c>
      <c r="D6119" s="277" t="s">
        <v>33065</v>
      </c>
    </row>
    <row r="6120" spans="1:4">
      <c r="B6120" s="276" t="s">
        <v>9841</v>
      </c>
    </row>
    <row r="6121" spans="1:4">
      <c r="A6121" s="276" t="s">
        <v>9842</v>
      </c>
      <c r="B6121" s="276" t="s">
        <v>9843</v>
      </c>
      <c r="C6121" s="273" t="s">
        <v>1201</v>
      </c>
      <c r="D6121" s="277" t="s">
        <v>30861</v>
      </c>
    </row>
    <row r="6122" spans="1:4">
      <c r="B6122" s="276" t="s">
        <v>9844</v>
      </c>
    </row>
    <row r="6123" spans="1:4">
      <c r="A6123" s="276" t="s">
        <v>9845</v>
      </c>
      <c r="B6123" s="276" t="s">
        <v>9846</v>
      </c>
      <c r="C6123" s="273" t="s">
        <v>1201</v>
      </c>
      <c r="D6123" s="277" t="s">
        <v>22068</v>
      </c>
    </row>
    <row r="6124" spans="1:4">
      <c r="B6124" s="276" t="s">
        <v>9844</v>
      </c>
    </row>
    <row r="6125" spans="1:4">
      <c r="A6125" s="276" t="s">
        <v>9847</v>
      </c>
      <c r="B6125" s="276" t="s">
        <v>9848</v>
      </c>
      <c r="C6125" s="273" t="s">
        <v>1201</v>
      </c>
      <c r="D6125" s="277" t="s">
        <v>40302</v>
      </c>
    </row>
    <row r="6126" spans="1:4">
      <c r="B6126" s="276" t="s">
        <v>9844</v>
      </c>
    </row>
    <row r="6127" spans="1:4">
      <c r="A6127" s="276" t="s">
        <v>9849</v>
      </c>
      <c r="B6127" s="276" t="s">
        <v>9850</v>
      </c>
      <c r="C6127" s="273" t="s">
        <v>1201</v>
      </c>
      <c r="D6127" s="277" t="s">
        <v>14417</v>
      </c>
    </row>
    <row r="6128" spans="1:4">
      <c r="B6128" s="276" t="s">
        <v>9841</v>
      </c>
    </row>
    <row r="6129" spans="1:4">
      <c r="A6129" s="276" t="s">
        <v>9851</v>
      </c>
      <c r="B6129" s="276" t="s">
        <v>9852</v>
      </c>
      <c r="C6129" s="273" t="s">
        <v>1201</v>
      </c>
      <c r="D6129" s="277" t="s">
        <v>2004</v>
      </c>
    </row>
    <row r="6130" spans="1:4">
      <c r="A6130" s="276" t="s">
        <v>9853</v>
      </c>
      <c r="B6130" s="276" t="s">
        <v>9854</v>
      </c>
      <c r="C6130" s="273" t="s">
        <v>1201</v>
      </c>
      <c r="D6130" s="277" t="s">
        <v>32741</v>
      </c>
    </row>
    <row r="6131" spans="1:4">
      <c r="A6131" s="276" t="s">
        <v>9855</v>
      </c>
      <c r="B6131" s="276" t="s">
        <v>9856</v>
      </c>
      <c r="C6131" s="273" t="s">
        <v>1201</v>
      </c>
      <c r="D6131" s="277" t="s">
        <v>973</v>
      </c>
    </row>
    <row r="6132" spans="1:4">
      <c r="A6132" s="276" t="s">
        <v>38138</v>
      </c>
      <c r="B6132" s="276" t="s">
        <v>38139</v>
      </c>
      <c r="C6132" s="273" t="s">
        <v>1201</v>
      </c>
      <c r="D6132" s="277" t="s">
        <v>36867</v>
      </c>
    </row>
    <row r="6133" spans="1:4">
      <c r="B6133" s="276" t="s">
        <v>9857</v>
      </c>
    </row>
    <row r="6134" spans="1:4">
      <c r="A6134" s="276" t="s">
        <v>9858</v>
      </c>
      <c r="B6134" s="276" t="s">
        <v>9859</v>
      </c>
      <c r="C6134" s="273" t="s">
        <v>1201</v>
      </c>
      <c r="D6134" s="277" t="s">
        <v>2509</v>
      </c>
    </row>
    <row r="6135" spans="1:4">
      <c r="B6135" s="276" t="s">
        <v>9861</v>
      </c>
    </row>
    <row r="6136" spans="1:4">
      <c r="A6136" s="276" t="s">
        <v>9862</v>
      </c>
      <c r="B6136" s="276" t="s">
        <v>9863</v>
      </c>
      <c r="C6136" s="273" t="s">
        <v>226</v>
      </c>
      <c r="D6136" s="277" t="s">
        <v>11628</v>
      </c>
    </row>
    <row r="6137" spans="1:4">
      <c r="B6137" s="276" t="s">
        <v>9864</v>
      </c>
    </row>
    <row r="6138" spans="1:4">
      <c r="B6138" s="276" t="s">
        <v>9865</v>
      </c>
    </row>
    <row r="6139" spans="1:4">
      <c r="A6139" s="276" t="s">
        <v>9866</v>
      </c>
      <c r="B6139" s="276" t="s">
        <v>9867</v>
      </c>
      <c r="C6139" s="273" t="s">
        <v>1201</v>
      </c>
      <c r="D6139" s="277" t="s">
        <v>1415</v>
      </c>
    </row>
    <row r="6140" spans="1:4">
      <c r="A6140" s="276" t="s">
        <v>9868</v>
      </c>
      <c r="B6140" s="276" t="s">
        <v>9869</v>
      </c>
      <c r="C6140" s="273" t="s">
        <v>1201</v>
      </c>
      <c r="D6140" s="277" t="s">
        <v>2507</v>
      </c>
    </row>
    <row r="6141" spans="1:4">
      <c r="A6141" s="276" t="s">
        <v>9870</v>
      </c>
      <c r="B6141" s="276" t="s">
        <v>9871</v>
      </c>
      <c r="C6141" s="273" t="s">
        <v>1201</v>
      </c>
      <c r="D6141" s="277" t="s">
        <v>1520</v>
      </c>
    </row>
    <row r="6142" spans="1:4">
      <c r="A6142" s="276" t="s">
        <v>9872</v>
      </c>
      <c r="B6142" s="276" t="s">
        <v>9873</v>
      </c>
      <c r="C6142" s="273" t="s">
        <v>1201</v>
      </c>
      <c r="D6142" s="277" t="s">
        <v>1314</v>
      </c>
    </row>
    <row r="6143" spans="1:4">
      <c r="A6143" s="276" t="s">
        <v>9874</v>
      </c>
      <c r="B6143" s="276" t="s">
        <v>9875</v>
      </c>
      <c r="C6143" s="273" t="s">
        <v>1201</v>
      </c>
      <c r="D6143" s="277" t="s">
        <v>37912</v>
      </c>
    </row>
    <row r="6144" spans="1:4">
      <c r="A6144" s="276" t="s">
        <v>9876</v>
      </c>
      <c r="B6144" s="276" t="s">
        <v>9877</v>
      </c>
      <c r="C6144" s="273" t="s">
        <v>1201</v>
      </c>
      <c r="D6144" s="277" t="s">
        <v>38231</v>
      </c>
    </row>
    <row r="6145" spans="1:4">
      <c r="A6145" s="276" t="s">
        <v>9878</v>
      </c>
      <c r="B6145" s="276" t="s">
        <v>9879</v>
      </c>
      <c r="C6145" s="273" t="s">
        <v>1201</v>
      </c>
      <c r="D6145" s="277" t="s">
        <v>37468</v>
      </c>
    </row>
    <row r="6146" spans="1:4">
      <c r="A6146" s="276" t="s">
        <v>9880</v>
      </c>
      <c r="B6146" s="276" t="s">
        <v>9881</v>
      </c>
      <c r="C6146" s="273" t="s">
        <v>1201</v>
      </c>
      <c r="D6146" s="277" t="s">
        <v>676</v>
      </c>
    </row>
    <row r="6147" spans="1:4">
      <c r="B6147" s="276" t="s">
        <v>9882</v>
      </c>
    </row>
    <row r="6148" spans="1:4">
      <c r="A6148" s="276" t="s">
        <v>9883</v>
      </c>
      <c r="B6148" s="276" t="s">
        <v>9881</v>
      </c>
      <c r="C6148" s="273" t="s">
        <v>1201</v>
      </c>
      <c r="D6148" s="277" t="s">
        <v>38844</v>
      </c>
    </row>
    <row r="6149" spans="1:4">
      <c r="B6149" s="276" t="s">
        <v>9884</v>
      </c>
    </row>
    <row r="6150" spans="1:4">
      <c r="A6150" s="276" t="s">
        <v>9885</v>
      </c>
      <c r="B6150" s="276" t="s">
        <v>9881</v>
      </c>
      <c r="C6150" s="273" t="s">
        <v>1201</v>
      </c>
      <c r="D6150" s="277" t="s">
        <v>2229</v>
      </c>
    </row>
    <row r="6151" spans="1:4">
      <c r="B6151" s="276" t="s">
        <v>9886</v>
      </c>
    </row>
    <row r="6152" spans="1:4">
      <c r="A6152" s="260" t="s">
        <v>2942</v>
      </c>
    </row>
    <row r="6154" spans="1:4">
      <c r="D6154" s="273" t="s">
        <v>40303</v>
      </c>
    </row>
    <row r="6155" spans="1:4" ht="18">
      <c r="B6155" s="274" t="s">
        <v>2864</v>
      </c>
    </row>
    <row r="6156" spans="1:4">
      <c r="A6156" s="275" t="s">
        <v>2865</v>
      </c>
    </row>
    <row r="6157" spans="1:4">
      <c r="A6157" s="275" t="s">
        <v>39302</v>
      </c>
    </row>
    <row r="6158" spans="1:4">
      <c r="A6158" s="275" t="s">
        <v>39303</v>
      </c>
    </row>
    <row r="6159" spans="1:4">
      <c r="A6159" s="275" t="s">
        <v>2866</v>
      </c>
    </row>
    <row r="6160" spans="1:4">
      <c r="A6160" s="275" t="s">
        <v>39304</v>
      </c>
    </row>
    <row r="6161" spans="1:4">
      <c r="A6161" s="275" t="s">
        <v>2867</v>
      </c>
      <c r="B6161" s="276" t="s">
        <v>39305</v>
      </c>
    </row>
    <row r="6162" spans="1:4">
      <c r="B6162" s="276" t="s">
        <v>2868</v>
      </c>
      <c r="C6162" s="277" t="s">
        <v>37724</v>
      </c>
    </row>
    <row r="6163" spans="1:4">
      <c r="A6163" s="275" t="s">
        <v>2869</v>
      </c>
      <c r="B6163" s="275" t="s">
        <v>39306</v>
      </c>
    </row>
    <row r="6164" spans="1:4">
      <c r="D6164" s="261" t="s">
        <v>2870</v>
      </c>
    </row>
    <row r="6165" spans="1:4">
      <c r="A6165" s="260" t="s">
        <v>2871</v>
      </c>
      <c r="B6165" s="260" t="s">
        <v>2872</v>
      </c>
      <c r="C6165" s="261" t="s">
        <v>2873</v>
      </c>
    </row>
    <row r="6166" spans="1:4">
      <c r="D6166" s="261" t="s">
        <v>2874</v>
      </c>
    </row>
    <row r="6167" spans="1:4">
      <c r="A6167" s="276" t="s">
        <v>9887</v>
      </c>
      <c r="B6167" s="276" t="s">
        <v>9881</v>
      </c>
      <c r="C6167" s="273" t="s">
        <v>1201</v>
      </c>
      <c r="D6167" s="277" t="s">
        <v>18194</v>
      </c>
    </row>
    <row r="6168" spans="1:4">
      <c r="B6168" s="276" t="s">
        <v>9888</v>
      </c>
    </row>
    <row r="6169" spans="1:4">
      <c r="A6169" s="276" t="s">
        <v>9889</v>
      </c>
      <c r="B6169" s="276" t="s">
        <v>9881</v>
      </c>
      <c r="C6169" s="273" t="s">
        <v>1201</v>
      </c>
      <c r="D6169" s="277" t="s">
        <v>40304</v>
      </c>
    </row>
    <row r="6170" spans="1:4">
      <c r="B6170" s="276" t="s">
        <v>9890</v>
      </c>
    </row>
    <row r="6171" spans="1:4">
      <c r="A6171" s="276" t="s">
        <v>9891</v>
      </c>
      <c r="B6171" s="276" t="s">
        <v>9881</v>
      </c>
      <c r="C6171" s="273" t="s">
        <v>1201</v>
      </c>
      <c r="D6171" s="277" t="s">
        <v>6486</v>
      </c>
    </row>
    <row r="6172" spans="1:4">
      <c r="B6172" s="276" t="s">
        <v>9892</v>
      </c>
    </row>
    <row r="6173" spans="1:4">
      <c r="A6173" s="276" t="s">
        <v>9893</v>
      </c>
      <c r="B6173" s="276" t="s">
        <v>9881</v>
      </c>
      <c r="C6173" s="273" t="s">
        <v>1201</v>
      </c>
      <c r="D6173" s="277" t="s">
        <v>15741</v>
      </c>
    </row>
    <row r="6174" spans="1:4">
      <c r="B6174" s="276" t="s">
        <v>9894</v>
      </c>
    </row>
    <row r="6175" spans="1:4">
      <c r="A6175" s="276" t="s">
        <v>9895</v>
      </c>
      <c r="B6175" s="276" t="s">
        <v>9896</v>
      </c>
      <c r="C6175" s="273" t="s">
        <v>34</v>
      </c>
      <c r="D6175" s="278" t="s">
        <v>40305</v>
      </c>
    </row>
    <row r="6176" spans="1:4">
      <c r="B6176" s="276" t="s">
        <v>9897</v>
      </c>
    </row>
    <row r="6177" spans="1:4">
      <c r="A6177" s="276" t="s">
        <v>9898</v>
      </c>
      <c r="B6177" s="276" t="s">
        <v>9899</v>
      </c>
      <c r="C6177" s="273" t="s">
        <v>34</v>
      </c>
      <c r="D6177" s="278" t="s">
        <v>40306</v>
      </c>
    </row>
    <row r="6178" spans="1:4">
      <c r="B6178" s="276" t="s">
        <v>9900</v>
      </c>
    </row>
    <row r="6179" spans="1:4">
      <c r="A6179" s="276" t="s">
        <v>9901</v>
      </c>
      <c r="B6179" s="276" t="s">
        <v>9902</v>
      </c>
      <c r="C6179" s="273" t="s">
        <v>34</v>
      </c>
      <c r="D6179" s="278" t="s">
        <v>40307</v>
      </c>
    </row>
    <row r="6180" spans="1:4">
      <c r="B6180" s="276" t="s">
        <v>9903</v>
      </c>
    </row>
    <row r="6181" spans="1:4">
      <c r="B6181" s="276" t="s">
        <v>9904</v>
      </c>
    </row>
    <row r="6182" spans="1:4">
      <c r="A6182" s="276" t="s">
        <v>9905</v>
      </c>
      <c r="B6182" s="276" t="s">
        <v>9906</v>
      </c>
      <c r="C6182" s="273" t="s">
        <v>34</v>
      </c>
      <c r="D6182" s="279" t="s">
        <v>38140</v>
      </c>
    </row>
    <row r="6183" spans="1:4">
      <c r="B6183" s="276" t="s">
        <v>9907</v>
      </c>
    </row>
    <row r="6184" spans="1:4">
      <c r="A6184" s="276" t="s">
        <v>9908</v>
      </c>
      <c r="B6184" s="276" t="s">
        <v>9909</v>
      </c>
      <c r="C6184" s="273" t="s">
        <v>34</v>
      </c>
      <c r="D6184" s="278" t="s">
        <v>40308</v>
      </c>
    </row>
    <row r="6185" spans="1:4">
      <c r="B6185" s="276" t="s">
        <v>9910</v>
      </c>
    </row>
    <row r="6186" spans="1:4">
      <c r="B6186" s="276" t="s">
        <v>9911</v>
      </c>
    </row>
    <row r="6187" spans="1:4">
      <c r="A6187" s="276" t="s">
        <v>9912</v>
      </c>
      <c r="B6187" s="276" t="s">
        <v>9913</v>
      </c>
      <c r="C6187" s="273" t="s">
        <v>34</v>
      </c>
      <c r="D6187" s="278" t="s">
        <v>40309</v>
      </c>
    </row>
    <row r="6188" spans="1:4">
      <c r="B6188" s="276" t="s">
        <v>9914</v>
      </c>
    </row>
    <row r="6189" spans="1:4">
      <c r="B6189" s="276" t="s">
        <v>9915</v>
      </c>
    </row>
    <row r="6190" spans="1:4">
      <c r="B6190" s="276" t="s">
        <v>9916</v>
      </c>
    </row>
    <row r="6191" spans="1:4">
      <c r="A6191" s="276" t="s">
        <v>40310</v>
      </c>
      <c r="B6191" s="276" t="s">
        <v>40311</v>
      </c>
      <c r="C6191" s="273" t="s">
        <v>34</v>
      </c>
      <c r="D6191" s="277" t="s">
        <v>40312</v>
      </c>
    </row>
    <row r="6192" spans="1:4">
      <c r="B6192" s="276" t="s">
        <v>40313</v>
      </c>
    </row>
    <row r="6193" spans="1:4">
      <c r="B6193" s="276" t="s">
        <v>40314</v>
      </c>
    </row>
    <row r="6194" spans="1:4">
      <c r="A6194" s="276" t="s">
        <v>9917</v>
      </c>
      <c r="B6194" s="276" t="s">
        <v>9918</v>
      </c>
      <c r="C6194" s="273" t="s">
        <v>40</v>
      </c>
      <c r="D6194" s="277" t="s">
        <v>633</v>
      </c>
    </row>
    <row r="6195" spans="1:4">
      <c r="A6195" s="276" t="s">
        <v>9920</v>
      </c>
      <c r="B6195" s="276" t="s">
        <v>9921</v>
      </c>
      <c r="C6195" s="273" t="s">
        <v>3257</v>
      </c>
      <c r="D6195" s="278" t="s">
        <v>38141</v>
      </c>
    </row>
    <row r="6196" spans="1:4">
      <c r="A6196" s="276" t="s">
        <v>9922</v>
      </c>
      <c r="B6196" s="276" t="s">
        <v>9923</v>
      </c>
      <c r="C6196" s="273" t="s">
        <v>40</v>
      </c>
      <c r="D6196" s="277" t="s">
        <v>35453</v>
      </c>
    </row>
    <row r="6197" spans="1:4">
      <c r="A6197" s="276" t="s">
        <v>9924</v>
      </c>
      <c r="B6197" s="276" t="s">
        <v>9925</v>
      </c>
      <c r="C6197" s="273" t="s">
        <v>3257</v>
      </c>
      <c r="D6197" s="278" t="s">
        <v>38142</v>
      </c>
    </row>
    <row r="6198" spans="1:4">
      <c r="A6198" s="276" t="s">
        <v>9926</v>
      </c>
      <c r="B6198" s="276" t="s">
        <v>9927</v>
      </c>
      <c r="C6198" s="273" t="s">
        <v>34</v>
      </c>
      <c r="D6198" s="277" t="s">
        <v>747</v>
      </c>
    </row>
    <row r="6199" spans="1:4">
      <c r="A6199" s="276" t="s">
        <v>9928</v>
      </c>
      <c r="B6199" s="276" t="s">
        <v>9929</v>
      </c>
      <c r="C6199" s="273" t="s">
        <v>34</v>
      </c>
      <c r="D6199" s="279" t="s">
        <v>40315</v>
      </c>
    </row>
    <row r="6200" spans="1:4">
      <c r="B6200" s="276" t="s">
        <v>9930</v>
      </c>
    </row>
    <row r="6201" spans="1:4">
      <c r="A6201" s="276" t="s">
        <v>9931</v>
      </c>
      <c r="B6201" s="276" t="s">
        <v>9932</v>
      </c>
      <c r="C6201" s="273" t="s">
        <v>34</v>
      </c>
      <c r="D6201" s="279" t="s">
        <v>40316</v>
      </c>
    </row>
    <row r="6202" spans="1:4">
      <c r="A6202" s="276" t="s">
        <v>9933</v>
      </c>
      <c r="B6202" s="276" t="s">
        <v>9934</v>
      </c>
      <c r="C6202" s="273" t="s">
        <v>34</v>
      </c>
      <c r="D6202" s="278" t="s">
        <v>40317</v>
      </c>
    </row>
    <row r="6203" spans="1:4">
      <c r="B6203" s="276" t="s">
        <v>226</v>
      </c>
    </row>
    <row r="6204" spans="1:4">
      <c r="A6204" s="276" t="s">
        <v>9935</v>
      </c>
      <c r="B6204" s="276" t="s">
        <v>9936</v>
      </c>
      <c r="C6204" s="273" t="s">
        <v>34</v>
      </c>
      <c r="D6204" s="278" t="s">
        <v>40318</v>
      </c>
    </row>
    <row r="6205" spans="1:4">
      <c r="A6205" s="276" t="s">
        <v>9937</v>
      </c>
      <c r="B6205" s="276" t="s">
        <v>9938</v>
      </c>
      <c r="C6205" s="273" t="s">
        <v>34</v>
      </c>
      <c r="D6205" s="278" t="s">
        <v>40319</v>
      </c>
    </row>
    <row r="6206" spans="1:4">
      <c r="A6206" s="276" t="s">
        <v>9939</v>
      </c>
      <c r="B6206" s="276" t="s">
        <v>9940</v>
      </c>
      <c r="C6206" s="273" t="s">
        <v>34</v>
      </c>
      <c r="D6206" s="278" t="s">
        <v>40320</v>
      </c>
    </row>
    <row r="6207" spans="1:4">
      <c r="B6207" s="276" t="s">
        <v>9941</v>
      </c>
    </row>
    <row r="6208" spans="1:4">
      <c r="A6208" s="276" t="s">
        <v>9942</v>
      </c>
      <c r="B6208" s="276" t="s">
        <v>9943</v>
      </c>
      <c r="C6208" s="273" t="s">
        <v>34</v>
      </c>
      <c r="D6208" s="278" t="s">
        <v>40321</v>
      </c>
    </row>
    <row r="6209" spans="1:4">
      <c r="A6209" s="276" t="s">
        <v>9944</v>
      </c>
      <c r="B6209" s="276" t="s">
        <v>9945</v>
      </c>
      <c r="C6209" s="273" t="s">
        <v>34</v>
      </c>
      <c r="D6209" s="278" t="s">
        <v>40322</v>
      </c>
    </row>
    <row r="6210" spans="1:4">
      <c r="A6210" s="276" t="s">
        <v>9946</v>
      </c>
      <c r="B6210" s="276" t="s">
        <v>9947</v>
      </c>
      <c r="C6210" s="273" t="s">
        <v>34</v>
      </c>
      <c r="D6210" s="277" t="s">
        <v>9948</v>
      </c>
    </row>
    <row r="6211" spans="1:4">
      <c r="B6211" s="276" t="s">
        <v>9949</v>
      </c>
    </row>
    <row r="6212" spans="1:4">
      <c r="A6212" s="276" t="s">
        <v>9950</v>
      </c>
      <c r="B6212" s="276" t="s">
        <v>9951</v>
      </c>
      <c r="C6212" s="273" t="s">
        <v>7906</v>
      </c>
      <c r="D6212" s="277" t="s">
        <v>38999</v>
      </c>
    </row>
    <row r="6213" spans="1:4">
      <c r="A6213" s="276" t="s">
        <v>9952</v>
      </c>
      <c r="B6213" s="276" t="s">
        <v>9953</v>
      </c>
      <c r="C6213" s="273" t="s">
        <v>3232</v>
      </c>
      <c r="D6213" s="277" t="s">
        <v>40323</v>
      </c>
    </row>
    <row r="6214" spans="1:4">
      <c r="A6214" s="276" t="s">
        <v>9954</v>
      </c>
      <c r="B6214" s="276" t="s">
        <v>9955</v>
      </c>
      <c r="C6214" s="273" t="s">
        <v>7906</v>
      </c>
      <c r="D6214" s="277" t="s">
        <v>17669</v>
      </c>
    </row>
    <row r="6215" spans="1:4">
      <c r="A6215" s="276" t="s">
        <v>9956</v>
      </c>
      <c r="B6215" s="276" t="s">
        <v>9957</v>
      </c>
      <c r="C6215" s="273" t="s">
        <v>3232</v>
      </c>
      <c r="D6215" s="277" t="s">
        <v>40324</v>
      </c>
    </row>
    <row r="6216" spans="1:4">
      <c r="A6216" s="276" t="s">
        <v>9958</v>
      </c>
      <c r="B6216" s="276" t="s">
        <v>9957</v>
      </c>
      <c r="C6216" s="273" t="s">
        <v>612</v>
      </c>
      <c r="D6216" s="277" t="s">
        <v>4392</v>
      </c>
    </row>
    <row r="6217" spans="1:4">
      <c r="A6217" s="276" t="s">
        <v>9959</v>
      </c>
      <c r="B6217" s="276" t="s">
        <v>9957</v>
      </c>
      <c r="C6217" s="273" t="s">
        <v>7906</v>
      </c>
      <c r="D6217" s="277" t="s">
        <v>11180</v>
      </c>
    </row>
    <row r="6218" spans="1:4">
      <c r="A6218" s="276" t="s">
        <v>9960</v>
      </c>
      <c r="B6218" s="276" t="s">
        <v>9961</v>
      </c>
      <c r="C6218" s="273" t="s">
        <v>226</v>
      </c>
      <c r="D6218" s="277" t="s">
        <v>17035</v>
      </c>
    </row>
    <row r="6219" spans="1:4">
      <c r="B6219" s="276" t="s">
        <v>9962</v>
      </c>
    </row>
    <row r="6220" spans="1:4">
      <c r="A6220" s="276" t="s">
        <v>9963</v>
      </c>
      <c r="B6220" s="276" t="s">
        <v>9964</v>
      </c>
      <c r="C6220" s="273" t="s">
        <v>226</v>
      </c>
      <c r="D6220" s="277" t="s">
        <v>985</v>
      </c>
    </row>
    <row r="6221" spans="1:4">
      <c r="B6221" s="276" t="s">
        <v>9965</v>
      </c>
    </row>
    <row r="6222" spans="1:4">
      <c r="A6222" s="276" t="s">
        <v>9966</v>
      </c>
      <c r="B6222" s="276" t="s">
        <v>9967</v>
      </c>
      <c r="C6222" s="273" t="s">
        <v>612</v>
      </c>
      <c r="D6222" s="277" t="s">
        <v>2440</v>
      </c>
    </row>
    <row r="6223" spans="1:4">
      <c r="A6223" s="260" t="s">
        <v>2942</v>
      </c>
    </row>
    <row r="6225" spans="1:4">
      <c r="D6225" s="273" t="s">
        <v>40325</v>
      </c>
    </row>
    <row r="6226" spans="1:4" ht="18">
      <c r="B6226" s="274" t="s">
        <v>2864</v>
      </c>
    </row>
    <row r="6227" spans="1:4">
      <c r="A6227" s="275" t="s">
        <v>2865</v>
      </c>
    </row>
    <row r="6228" spans="1:4">
      <c r="A6228" s="275" t="s">
        <v>39302</v>
      </c>
    </row>
    <row r="6229" spans="1:4">
      <c r="A6229" s="275" t="s">
        <v>39303</v>
      </c>
    </row>
    <row r="6230" spans="1:4">
      <c r="A6230" s="275" t="s">
        <v>2866</v>
      </c>
    </row>
    <row r="6231" spans="1:4">
      <c r="A6231" s="275" t="s">
        <v>39304</v>
      </c>
    </row>
    <row r="6232" spans="1:4">
      <c r="A6232" s="275" t="s">
        <v>2867</v>
      </c>
      <c r="B6232" s="276" t="s">
        <v>39305</v>
      </c>
    </row>
    <row r="6233" spans="1:4">
      <c r="B6233" s="276" t="s">
        <v>2868</v>
      </c>
      <c r="C6233" s="277" t="s">
        <v>37724</v>
      </c>
    </row>
    <row r="6234" spans="1:4">
      <c r="A6234" s="275" t="s">
        <v>2869</v>
      </c>
      <c r="B6234" s="275" t="s">
        <v>39306</v>
      </c>
    </row>
    <row r="6235" spans="1:4">
      <c r="D6235" s="261" t="s">
        <v>2870</v>
      </c>
    </row>
    <row r="6236" spans="1:4">
      <c r="A6236" s="260" t="s">
        <v>2871</v>
      </c>
      <c r="B6236" s="260" t="s">
        <v>2872</v>
      </c>
      <c r="C6236" s="261" t="s">
        <v>2873</v>
      </c>
    </row>
    <row r="6237" spans="1:4">
      <c r="D6237" s="261" t="s">
        <v>2874</v>
      </c>
    </row>
    <row r="6238" spans="1:4">
      <c r="A6238" s="276" t="s">
        <v>9968</v>
      </c>
      <c r="B6238" s="276" t="s">
        <v>9969</v>
      </c>
      <c r="C6238" s="273" t="s">
        <v>226</v>
      </c>
      <c r="D6238" s="277" t="s">
        <v>22071</v>
      </c>
    </row>
    <row r="6239" spans="1:4">
      <c r="A6239" s="276" t="s">
        <v>9970</v>
      </c>
      <c r="B6239" s="276" t="s">
        <v>9971</v>
      </c>
      <c r="C6239" s="273" t="s">
        <v>226</v>
      </c>
      <c r="D6239" s="277" t="s">
        <v>1138</v>
      </c>
    </row>
    <row r="6240" spans="1:4">
      <c r="A6240" s="276" t="s">
        <v>9972</v>
      </c>
      <c r="B6240" s="276" t="s">
        <v>9973</v>
      </c>
      <c r="C6240" s="273" t="s">
        <v>226</v>
      </c>
      <c r="D6240" s="277" t="s">
        <v>738</v>
      </c>
    </row>
    <row r="6241" spans="1:4">
      <c r="B6241" s="276" t="s">
        <v>9974</v>
      </c>
    </row>
    <row r="6242" spans="1:4">
      <c r="A6242" s="276" t="s">
        <v>9975</v>
      </c>
      <c r="B6242" s="276" t="s">
        <v>9976</v>
      </c>
      <c r="C6242" s="273" t="s">
        <v>226</v>
      </c>
      <c r="D6242" s="277" t="s">
        <v>20220</v>
      </c>
    </row>
    <row r="6243" spans="1:4">
      <c r="A6243" s="276" t="s">
        <v>9977</v>
      </c>
      <c r="B6243" s="276" t="s">
        <v>9978</v>
      </c>
      <c r="C6243" s="273" t="s">
        <v>226</v>
      </c>
      <c r="D6243" s="277" t="s">
        <v>37586</v>
      </c>
    </row>
    <row r="6244" spans="1:4">
      <c r="A6244" s="276" t="s">
        <v>9979</v>
      </c>
      <c r="B6244" s="276" t="s">
        <v>9980</v>
      </c>
      <c r="C6244" s="273" t="s">
        <v>34</v>
      </c>
      <c r="D6244" s="277" t="s">
        <v>39140</v>
      </c>
    </row>
    <row r="6245" spans="1:4">
      <c r="A6245" s="276" t="s">
        <v>9981</v>
      </c>
      <c r="B6245" s="276" t="s">
        <v>9982</v>
      </c>
      <c r="C6245" s="273" t="s">
        <v>34</v>
      </c>
      <c r="D6245" s="277" t="s">
        <v>40326</v>
      </c>
    </row>
    <row r="6246" spans="1:4">
      <c r="A6246" s="276" t="s">
        <v>9983</v>
      </c>
      <c r="B6246" s="276" t="s">
        <v>9984</v>
      </c>
      <c r="C6246" s="273" t="s">
        <v>2888</v>
      </c>
      <c r="D6246" s="277" t="s">
        <v>40327</v>
      </c>
    </row>
    <row r="6247" spans="1:4">
      <c r="B6247" s="276" t="s">
        <v>9985</v>
      </c>
    </row>
    <row r="6248" spans="1:4">
      <c r="A6248" s="276" t="s">
        <v>9986</v>
      </c>
      <c r="B6248" s="276" t="s">
        <v>9987</v>
      </c>
      <c r="C6248" s="273" t="s">
        <v>2888</v>
      </c>
      <c r="D6248" s="277" t="s">
        <v>40328</v>
      </c>
    </row>
    <row r="6249" spans="1:4">
      <c r="B6249" s="276" t="s">
        <v>9985</v>
      </c>
    </row>
    <row r="6250" spans="1:4">
      <c r="A6250" s="276" t="s">
        <v>9988</v>
      </c>
      <c r="B6250" s="276" t="s">
        <v>9989</v>
      </c>
      <c r="C6250" s="273" t="s">
        <v>40</v>
      </c>
      <c r="D6250" s="277" t="s">
        <v>14416</v>
      </c>
    </row>
    <row r="6251" spans="1:4">
      <c r="A6251" s="276" t="s">
        <v>9990</v>
      </c>
      <c r="B6251" s="276" t="s">
        <v>9991</v>
      </c>
      <c r="C6251" s="273" t="s">
        <v>3257</v>
      </c>
      <c r="D6251" s="279" t="s">
        <v>38146</v>
      </c>
    </row>
    <row r="6252" spans="1:4">
      <c r="A6252" s="276" t="s">
        <v>9992</v>
      </c>
      <c r="B6252" s="276" t="s">
        <v>9993</v>
      </c>
      <c r="C6252" s="273" t="s">
        <v>40</v>
      </c>
      <c r="D6252" s="277" t="s">
        <v>8843</v>
      </c>
    </row>
    <row r="6253" spans="1:4">
      <c r="A6253" s="276" t="s">
        <v>9994</v>
      </c>
      <c r="B6253" s="276" t="s">
        <v>9995</v>
      </c>
      <c r="C6253" s="273" t="s">
        <v>3257</v>
      </c>
      <c r="D6253" s="279" t="s">
        <v>38147</v>
      </c>
    </row>
    <row r="6254" spans="1:4">
      <c r="A6254" s="276" t="s">
        <v>9996</v>
      </c>
      <c r="B6254" s="276" t="s">
        <v>9997</v>
      </c>
      <c r="C6254" s="273" t="s">
        <v>34</v>
      </c>
      <c r="D6254" s="278" t="s">
        <v>40329</v>
      </c>
    </row>
    <row r="6255" spans="1:4">
      <c r="A6255" s="276" t="s">
        <v>9998</v>
      </c>
      <c r="B6255" s="276" t="s">
        <v>9999</v>
      </c>
      <c r="C6255" s="273" t="s">
        <v>293</v>
      </c>
      <c r="D6255" s="277" t="s">
        <v>2560</v>
      </c>
    </row>
    <row r="6256" spans="1:4">
      <c r="B6256" s="276" t="s">
        <v>10000</v>
      </c>
    </row>
    <row r="6257" spans="1:4">
      <c r="A6257" s="276" t="s">
        <v>10001</v>
      </c>
      <c r="B6257" s="276" t="s">
        <v>10002</v>
      </c>
      <c r="C6257" s="273" t="s">
        <v>293</v>
      </c>
      <c r="D6257" s="277" t="s">
        <v>1661</v>
      </c>
    </row>
    <row r="6258" spans="1:4">
      <c r="B6258" s="276" t="s">
        <v>10003</v>
      </c>
    </row>
    <row r="6259" spans="1:4">
      <c r="A6259" s="276" t="s">
        <v>10004</v>
      </c>
      <c r="B6259" s="276" t="s">
        <v>10005</v>
      </c>
      <c r="C6259" s="273" t="s">
        <v>34</v>
      </c>
      <c r="D6259" s="277" t="s">
        <v>1666</v>
      </c>
    </row>
    <row r="6260" spans="1:4">
      <c r="A6260" s="276" t="s">
        <v>10006</v>
      </c>
      <c r="B6260" s="276" t="s">
        <v>10007</v>
      </c>
      <c r="C6260" s="273" t="s">
        <v>34</v>
      </c>
      <c r="D6260" s="277" t="s">
        <v>2106</v>
      </c>
    </row>
    <row r="6261" spans="1:4">
      <c r="A6261" s="276" t="s">
        <v>10008</v>
      </c>
      <c r="B6261" s="276" t="s">
        <v>10009</v>
      </c>
      <c r="C6261" s="273" t="s">
        <v>34</v>
      </c>
      <c r="D6261" s="277" t="s">
        <v>1349</v>
      </c>
    </row>
    <row r="6262" spans="1:4">
      <c r="A6262" s="276" t="s">
        <v>10010</v>
      </c>
      <c r="B6262" s="276" t="s">
        <v>10011</v>
      </c>
      <c r="C6262" s="273" t="s">
        <v>34</v>
      </c>
      <c r="D6262" s="273" t="s">
        <v>124</v>
      </c>
    </row>
    <row r="6263" spans="1:4">
      <c r="A6263" s="276" t="s">
        <v>10012</v>
      </c>
      <c r="B6263" s="276" t="s">
        <v>10013</v>
      </c>
      <c r="C6263" s="273" t="s">
        <v>34</v>
      </c>
      <c r="D6263" s="277" t="s">
        <v>837</v>
      </c>
    </row>
    <row r="6264" spans="1:4">
      <c r="A6264" s="276" t="s">
        <v>10014</v>
      </c>
      <c r="B6264" s="276" t="s">
        <v>10015</v>
      </c>
      <c r="C6264" s="273" t="s">
        <v>34</v>
      </c>
      <c r="D6264" s="277" t="s">
        <v>1142</v>
      </c>
    </row>
    <row r="6265" spans="1:4">
      <c r="A6265" s="276" t="s">
        <v>10016</v>
      </c>
      <c r="B6265" s="276" t="s">
        <v>10017</v>
      </c>
      <c r="C6265" s="273" t="s">
        <v>34</v>
      </c>
      <c r="D6265" s="277" t="s">
        <v>1874</v>
      </c>
    </row>
    <row r="6266" spans="1:4">
      <c r="A6266" s="276" t="s">
        <v>10018</v>
      </c>
      <c r="B6266" s="276" t="s">
        <v>10019</v>
      </c>
      <c r="C6266" s="273" t="s">
        <v>34</v>
      </c>
      <c r="D6266" s="273" t="s">
        <v>2508</v>
      </c>
    </row>
    <row r="6267" spans="1:4">
      <c r="A6267" s="276" t="s">
        <v>10020</v>
      </c>
      <c r="B6267" s="276" t="s">
        <v>10021</v>
      </c>
      <c r="C6267" s="273" t="s">
        <v>34</v>
      </c>
      <c r="D6267" s="273" t="s">
        <v>2508</v>
      </c>
    </row>
    <row r="6268" spans="1:4">
      <c r="A6268" s="276" t="s">
        <v>10022</v>
      </c>
      <c r="B6268" s="276" t="s">
        <v>10023</v>
      </c>
      <c r="C6268" s="273" t="s">
        <v>34</v>
      </c>
      <c r="D6268" s="273" t="s">
        <v>168</v>
      </c>
    </row>
    <row r="6269" spans="1:4">
      <c r="A6269" s="276" t="s">
        <v>10024</v>
      </c>
      <c r="B6269" s="276" t="s">
        <v>10025</v>
      </c>
      <c r="C6269" s="273" t="s">
        <v>34</v>
      </c>
      <c r="D6269" s="273" t="s">
        <v>783</v>
      </c>
    </row>
    <row r="6270" spans="1:4">
      <c r="A6270" s="276" t="s">
        <v>10026</v>
      </c>
      <c r="B6270" s="276" t="s">
        <v>10027</v>
      </c>
      <c r="C6270" s="273" t="s">
        <v>34</v>
      </c>
      <c r="D6270" s="277" t="s">
        <v>19662</v>
      </c>
    </row>
    <row r="6271" spans="1:4">
      <c r="A6271" s="276" t="s">
        <v>10028</v>
      </c>
      <c r="B6271" s="276" t="s">
        <v>10029</v>
      </c>
      <c r="C6271" s="273" t="s">
        <v>34</v>
      </c>
      <c r="D6271" s="277" t="s">
        <v>529</v>
      </c>
    </row>
    <row r="6272" spans="1:4">
      <c r="A6272" s="276" t="s">
        <v>10030</v>
      </c>
      <c r="B6272" s="276" t="s">
        <v>10031</v>
      </c>
      <c r="C6272" s="273" t="s">
        <v>34</v>
      </c>
      <c r="D6272" s="273" t="s">
        <v>2508</v>
      </c>
    </row>
    <row r="6273" spans="1:4">
      <c r="A6273" s="276" t="s">
        <v>10032</v>
      </c>
      <c r="B6273" s="276" t="s">
        <v>10033</v>
      </c>
      <c r="C6273" s="273" t="s">
        <v>34</v>
      </c>
      <c r="D6273" s="277" t="s">
        <v>94</v>
      </c>
    </row>
    <row r="6274" spans="1:4">
      <c r="A6274" s="276" t="s">
        <v>10034</v>
      </c>
      <c r="B6274" s="276" t="s">
        <v>10035</v>
      </c>
      <c r="C6274" s="273" t="s">
        <v>34</v>
      </c>
      <c r="D6274" s="277" t="s">
        <v>269</v>
      </c>
    </row>
    <row r="6275" spans="1:4">
      <c r="A6275" s="276" t="s">
        <v>10036</v>
      </c>
      <c r="B6275" s="276" t="s">
        <v>10037</v>
      </c>
      <c r="C6275" s="273" t="s">
        <v>34</v>
      </c>
      <c r="D6275" s="273" t="s">
        <v>480</v>
      </c>
    </row>
    <row r="6276" spans="1:4">
      <c r="A6276" s="276" t="s">
        <v>10038</v>
      </c>
      <c r="B6276" s="276" t="s">
        <v>10039</v>
      </c>
      <c r="C6276" s="273" t="s">
        <v>34</v>
      </c>
      <c r="D6276" s="277" t="s">
        <v>38564</v>
      </c>
    </row>
    <row r="6277" spans="1:4">
      <c r="A6277" s="276" t="s">
        <v>10040</v>
      </c>
      <c r="B6277" s="276" t="s">
        <v>10041</v>
      </c>
      <c r="C6277" s="273" t="s">
        <v>293</v>
      </c>
      <c r="D6277" s="277" t="s">
        <v>1279</v>
      </c>
    </row>
    <row r="6278" spans="1:4">
      <c r="A6278" s="276" t="s">
        <v>10042</v>
      </c>
      <c r="B6278" s="276" t="s">
        <v>10043</v>
      </c>
      <c r="C6278" s="273" t="s">
        <v>34</v>
      </c>
      <c r="D6278" s="277" t="s">
        <v>11628</v>
      </c>
    </row>
    <row r="6279" spans="1:4">
      <c r="A6279" s="276" t="s">
        <v>10044</v>
      </c>
      <c r="B6279" s="276" t="s">
        <v>10045</v>
      </c>
      <c r="C6279" s="273" t="s">
        <v>34</v>
      </c>
      <c r="D6279" s="279" t="s">
        <v>40330</v>
      </c>
    </row>
    <row r="6280" spans="1:4">
      <c r="B6280" s="276" t="s">
        <v>10046</v>
      </c>
    </row>
    <row r="6281" spans="1:4">
      <c r="A6281" s="276" t="s">
        <v>10047</v>
      </c>
      <c r="B6281" s="276" t="s">
        <v>10048</v>
      </c>
      <c r="C6281" s="273" t="s">
        <v>40</v>
      </c>
      <c r="D6281" s="277" t="s">
        <v>860</v>
      </c>
    </row>
    <row r="6282" spans="1:4">
      <c r="A6282" s="276" t="s">
        <v>10049</v>
      </c>
      <c r="B6282" s="276" t="s">
        <v>10050</v>
      </c>
      <c r="C6282" s="273" t="s">
        <v>3257</v>
      </c>
      <c r="D6282" s="278" t="s">
        <v>38148</v>
      </c>
    </row>
    <row r="6283" spans="1:4">
      <c r="A6283" s="276" t="s">
        <v>10051</v>
      </c>
      <c r="B6283" s="276" t="s">
        <v>10052</v>
      </c>
      <c r="C6283" s="273" t="s">
        <v>226</v>
      </c>
      <c r="D6283" s="277" t="s">
        <v>2415</v>
      </c>
    </row>
    <row r="6284" spans="1:4">
      <c r="A6284" s="276" t="s">
        <v>10053</v>
      </c>
      <c r="B6284" s="276" t="s">
        <v>10054</v>
      </c>
      <c r="C6284" s="273" t="s">
        <v>34</v>
      </c>
      <c r="D6284" s="278" t="s">
        <v>40331</v>
      </c>
    </row>
    <row r="6285" spans="1:4">
      <c r="B6285" s="276" t="s">
        <v>10055</v>
      </c>
    </row>
    <row r="6286" spans="1:4">
      <c r="A6286" s="276" t="s">
        <v>10056</v>
      </c>
      <c r="B6286" s="276" t="s">
        <v>10057</v>
      </c>
      <c r="C6286" s="273" t="s">
        <v>226</v>
      </c>
      <c r="D6286" s="277" t="s">
        <v>2299</v>
      </c>
    </row>
    <row r="6287" spans="1:4">
      <c r="B6287" s="280">
        <v>16184</v>
      </c>
    </row>
    <row r="6288" spans="1:4">
      <c r="A6288" s="260" t="s">
        <v>2942</v>
      </c>
    </row>
    <row r="6290" spans="1:4">
      <c r="D6290" s="273" t="s">
        <v>40332</v>
      </c>
    </row>
    <row r="6291" spans="1:4" ht="18">
      <c r="B6291" s="274" t="s">
        <v>2864</v>
      </c>
    </row>
    <row r="6292" spans="1:4">
      <c r="A6292" s="275" t="s">
        <v>2865</v>
      </c>
    </row>
    <row r="6293" spans="1:4">
      <c r="A6293" s="275" t="s">
        <v>39302</v>
      </c>
    </row>
    <row r="6294" spans="1:4">
      <c r="A6294" s="275" t="s">
        <v>39303</v>
      </c>
    </row>
    <row r="6295" spans="1:4">
      <c r="A6295" s="275" t="s">
        <v>2866</v>
      </c>
    </row>
    <row r="6296" spans="1:4">
      <c r="A6296" s="275" t="s">
        <v>39304</v>
      </c>
    </row>
    <row r="6297" spans="1:4">
      <c r="A6297" s="275" t="s">
        <v>2867</v>
      </c>
      <c r="B6297" s="276" t="s">
        <v>39305</v>
      </c>
    </row>
    <row r="6298" spans="1:4">
      <c r="B6298" s="276" t="s">
        <v>2868</v>
      </c>
      <c r="C6298" s="277" t="s">
        <v>37724</v>
      </c>
    </row>
    <row r="6299" spans="1:4">
      <c r="A6299" s="275" t="s">
        <v>2869</v>
      </c>
      <c r="B6299" s="275" t="s">
        <v>39306</v>
      </c>
    </row>
    <row r="6300" spans="1:4">
      <c r="D6300" s="261" t="s">
        <v>2870</v>
      </c>
    </row>
    <row r="6301" spans="1:4">
      <c r="A6301" s="260" t="s">
        <v>2871</v>
      </c>
      <c r="B6301" s="260" t="s">
        <v>2872</v>
      </c>
      <c r="C6301" s="261" t="s">
        <v>2873</v>
      </c>
    </row>
    <row r="6302" spans="1:4">
      <c r="D6302" s="261" t="s">
        <v>2874</v>
      </c>
    </row>
    <row r="6303" spans="1:4">
      <c r="A6303" s="276" t="s">
        <v>10058</v>
      </c>
      <c r="B6303" s="276" t="s">
        <v>10059</v>
      </c>
      <c r="C6303" s="273" t="s">
        <v>226</v>
      </c>
      <c r="D6303" s="277" t="s">
        <v>2299</v>
      </c>
    </row>
    <row r="6304" spans="1:4">
      <c r="B6304" s="276" t="s">
        <v>10060</v>
      </c>
    </row>
    <row r="6305" spans="1:4">
      <c r="A6305" s="276" t="s">
        <v>10061</v>
      </c>
      <c r="B6305" s="276" t="s">
        <v>10062</v>
      </c>
      <c r="C6305" s="273" t="s">
        <v>34</v>
      </c>
      <c r="D6305" s="277" t="s">
        <v>40333</v>
      </c>
    </row>
    <row r="6306" spans="1:4">
      <c r="A6306" s="276" t="s">
        <v>10063</v>
      </c>
      <c r="B6306" s="276" t="s">
        <v>10064</v>
      </c>
      <c r="C6306" s="273" t="s">
        <v>34</v>
      </c>
      <c r="D6306" s="277" t="s">
        <v>40334</v>
      </c>
    </row>
    <row r="6307" spans="1:4">
      <c r="A6307" s="276" t="s">
        <v>10065</v>
      </c>
      <c r="B6307" s="276" t="s">
        <v>10066</v>
      </c>
      <c r="C6307" s="273" t="s">
        <v>34</v>
      </c>
      <c r="D6307" s="277" t="s">
        <v>40335</v>
      </c>
    </row>
    <row r="6308" spans="1:4">
      <c r="A6308" s="276" t="s">
        <v>10067</v>
      </c>
      <c r="B6308" s="276" t="s">
        <v>10068</v>
      </c>
      <c r="C6308" s="273" t="s">
        <v>34</v>
      </c>
      <c r="D6308" s="277">
        <v>249.27</v>
      </c>
    </row>
    <row r="6309" spans="1:4">
      <c r="A6309" s="276" t="s">
        <v>10069</v>
      </c>
      <c r="B6309" s="276" t="s">
        <v>10070</v>
      </c>
      <c r="C6309" s="273" t="s">
        <v>34</v>
      </c>
      <c r="D6309" s="277" t="s">
        <v>40336</v>
      </c>
    </row>
    <row r="6310" spans="1:4">
      <c r="A6310" s="276" t="s">
        <v>10071</v>
      </c>
      <c r="B6310" s="276" t="s">
        <v>10072</v>
      </c>
      <c r="C6310" s="273" t="s">
        <v>34</v>
      </c>
      <c r="D6310" s="279" t="s">
        <v>40337</v>
      </c>
    </row>
    <row r="6311" spans="1:4">
      <c r="B6311" s="276" t="s">
        <v>10073</v>
      </c>
    </row>
    <row r="6312" spans="1:4">
      <c r="A6312" s="276" t="s">
        <v>10074</v>
      </c>
      <c r="B6312" s="276" t="s">
        <v>10075</v>
      </c>
      <c r="C6312" s="273" t="s">
        <v>34</v>
      </c>
      <c r="D6312" s="278" t="s">
        <v>40338</v>
      </c>
    </row>
    <row r="6313" spans="1:4">
      <c r="B6313" s="276" t="s">
        <v>10076</v>
      </c>
    </row>
    <row r="6314" spans="1:4">
      <c r="A6314" s="276" t="s">
        <v>10077</v>
      </c>
      <c r="B6314" s="276" t="s">
        <v>10078</v>
      </c>
      <c r="C6314" s="273" t="s">
        <v>34</v>
      </c>
      <c r="D6314" s="278" t="s">
        <v>40339</v>
      </c>
    </row>
    <row r="6315" spans="1:4">
      <c r="B6315" s="276" t="s">
        <v>10079</v>
      </c>
    </row>
    <row r="6316" spans="1:4">
      <c r="A6316" s="276" t="s">
        <v>10080</v>
      </c>
      <c r="B6316" s="276" t="s">
        <v>10081</v>
      </c>
      <c r="C6316" s="273" t="s">
        <v>34</v>
      </c>
      <c r="D6316" s="278" t="s">
        <v>40340</v>
      </c>
    </row>
    <row r="6317" spans="1:4">
      <c r="B6317" s="276" t="s">
        <v>10082</v>
      </c>
    </row>
    <row r="6318" spans="1:4">
      <c r="A6318" s="276" t="s">
        <v>10083</v>
      </c>
      <c r="B6318" s="276" t="s">
        <v>10081</v>
      </c>
      <c r="C6318" s="273" t="s">
        <v>34</v>
      </c>
      <c r="D6318" s="278" t="s">
        <v>40341</v>
      </c>
    </row>
    <row r="6319" spans="1:4">
      <c r="B6319" s="276" t="s">
        <v>10084</v>
      </c>
    </row>
    <row r="6320" spans="1:4">
      <c r="A6320" s="276" t="s">
        <v>10085</v>
      </c>
      <c r="B6320" s="276" t="s">
        <v>10086</v>
      </c>
      <c r="C6320" s="273" t="s">
        <v>34</v>
      </c>
      <c r="D6320" s="277" t="s">
        <v>35793</v>
      </c>
    </row>
    <row r="6321" spans="1:4">
      <c r="B6321" s="276" t="s">
        <v>10087</v>
      </c>
    </row>
    <row r="6322" spans="1:4">
      <c r="A6322" s="276" t="s">
        <v>10088</v>
      </c>
      <c r="B6322" s="276" t="s">
        <v>10089</v>
      </c>
      <c r="C6322" s="273" t="s">
        <v>34</v>
      </c>
      <c r="D6322" s="277" t="s">
        <v>34745</v>
      </c>
    </row>
    <row r="6323" spans="1:4">
      <c r="A6323" s="276" t="s">
        <v>10090</v>
      </c>
      <c r="B6323" s="276" t="s">
        <v>10091</v>
      </c>
      <c r="C6323" s="273" t="s">
        <v>34</v>
      </c>
      <c r="D6323" s="277" t="s">
        <v>31086</v>
      </c>
    </row>
    <row r="6324" spans="1:4">
      <c r="A6324" s="276" t="s">
        <v>10092</v>
      </c>
      <c r="B6324" s="276" t="s">
        <v>10093</v>
      </c>
      <c r="C6324" s="273" t="s">
        <v>34</v>
      </c>
      <c r="D6324" s="277" t="s">
        <v>40342</v>
      </c>
    </row>
    <row r="6325" spans="1:4">
      <c r="A6325" s="276" t="s">
        <v>10094</v>
      </c>
      <c r="B6325" s="276" t="s">
        <v>10095</v>
      </c>
      <c r="C6325" s="273" t="s">
        <v>34</v>
      </c>
      <c r="D6325" s="278" t="s">
        <v>40343</v>
      </c>
    </row>
    <row r="6326" spans="1:4">
      <c r="B6326" s="276" t="s">
        <v>10096</v>
      </c>
    </row>
    <row r="6327" spans="1:4">
      <c r="A6327" s="276" t="s">
        <v>10097</v>
      </c>
      <c r="B6327" s="276" t="s">
        <v>10098</v>
      </c>
      <c r="C6327" s="273" t="s">
        <v>34</v>
      </c>
      <c r="D6327" s="278" t="s">
        <v>40344</v>
      </c>
    </row>
    <row r="6328" spans="1:4">
      <c r="B6328" s="276" t="s">
        <v>10099</v>
      </c>
    </row>
    <row r="6329" spans="1:4">
      <c r="A6329" s="276" t="s">
        <v>10100</v>
      </c>
      <c r="B6329" s="276" t="s">
        <v>10101</v>
      </c>
      <c r="C6329" s="273" t="s">
        <v>34</v>
      </c>
      <c r="D6329" s="278" t="s">
        <v>40345</v>
      </c>
    </row>
    <row r="6330" spans="1:4">
      <c r="B6330" s="276" t="s">
        <v>10102</v>
      </c>
    </row>
    <row r="6331" spans="1:4">
      <c r="A6331" s="276" t="s">
        <v>10103</v>
      </c>
      <c r="B6331" s="276" t="s">
        <v>10104</v>
      </c>
      <c r="C6331" s="273" t="s">
        <v>34</v>
      </c>
      <c r="D6331" s="277" t="s">
        <v>40346</v>
      </c>
    </row>
    <row r="6332" spans="1:4">
      <c r="B6332" s="280" t="s">
        <v>10105</v>
      </c>
    </row>
    <row r="6333" spans="1:4">
      <c r="A6333" s="276" t="s">
        <v>10106</v>
      </c>
      <c r="B6333" s="276" t="s">
        <v>10107</v>
      </c>
      <c r="C6333" s="273" t="s">
        <v>34</v>
      </c>
      <c r="D6333" s="278" t="s">
        <v>40347</v>
      </c>
    </row>
    <row r="6334" spans="1:4">
      <c r="B6334" s="276" t="s">
        <v>10108</v>
      </c>
    </row>
    <row r="6335" spans="1:4">
      <c r="B6335" s="276" t="s">
        <v>10109</v>
      </c>
    </row>
    <row r="6336" spans="1:4">
      <c r="A6336" s="276" t="s">
        <v>10110</v>
      </c>
      <c r="B6336" s="276" t="s">
        <v>10111</v>
      </c>
      <c r="C6336" s="273" t="s">
        <v>34</v>
      </c>
      <c r="D6336" s="277" t="s">
        <v>1095</v>
      </c>
    </row>
    <row r="6337" spans="1:4">
      <c r="B6337" s="276" t="s">
        <v>10112</v>
      </c>
    </row>
    <row r="6338" spans="1:4">
      <c r="A6338" s="276" t="s">
        <v>10113</v>
      </c>
      <c r="B6338" s="276" t="s">
        <v>10114</v>
      </c>
      <c r="C6338" s="273" t="s">
        <v>34</v>
      </c>
      <c r="D6338" s="277" t="s">
        <v>40348</v>
      </c>
    </row>
    <row r="6339" spans="1:4">
      <c r="A6339" s="276" t="s">
        <v>10115</v>
      </c>
      <c r="B6339" s="276" t="s">
        <v>10116</v>
      </c>
      <c r="C6339" s="273" t="s">
        <v>34</v>
      </c>
      <c r="D6339" s="277" t="s">
        <v>40349</v>
      </c>
    </row>
    <row r="6340" spans="1:4">
      <c r="A6340" s="276" t="s">
        <v>10117</v>
      </c>
      <c r="B6340" s="276" t="s">
        <v>10118</v>
      </c>
      <c r="C6340" s="273" t="s">
        <v>34</v>
      </c>
      <c r="D6340" s="277" t="s">
        <v>40350</v>
      </c>
    </row>
    <row r="6341" spans="1:4">
      <c r="A6341" s="276" t="s">
        <v>10119</v>
      </c>
      <c r="B6341" s="276" t="s">
        <v>10120</v>
      </c>
      <c r="C6341" s="273" t="s">
        <v>34</v>
      </c>
      <c r="D6341" s="277" t="s">
        <v>40351</v>
      </c>
    </row>
    <row r="6342" spans="1:4">
      <c r="A6342" s="276" t="s">
        <v>10121</v>
      </c>
      <c r="B6342" s="276" t="s">
        <v>10122</v>
      </c>
      <c r="C6342" s="273" t="s">
        <v>34</v>
      </c>
      <c r="D6342" s="278" t="s">
        <v>40352</v>
      </c>
    </row>
    <row r="6343" spans="1:4">
      <c r="A6343" s="276" t="s">
        <v>10130</v>
      </c>
      <c r="B6343" s="276" t="s">
        <v>38153</v>
      </c>
      <c r="C6343" s="273" t="s">
        <v>40</v>
      </c>
      <c r="D6343" s="277" t="s">
        <v>2491</v>
      </c>
    </row>
    <row r="6344" spans="1:4">
      <c r="A6344" s="276" t="s">
        <v>10123</v>
      </c>
      <c r="B6344" s="276" t="s">
        <v>10124</v>
      </c>
      <c r="C6344" s="273" t="s">
        <v>3257</v>
      </c>
      <c r="D6344" s="278" t="s">
        <v>38154</v>
      </c>
    </row>
    <row r="6345" spans="1:4">
      <c r="A6345" s="276" t="s">
        <v>10125</v>
      </c>
      <c r="B6345" s="276" t="s">
        <v>38155</v>
      </c>
      <c r="C6345" s="273" t="s">
        <v>40</v>
      </c>
      <c r="D6345" s="277" t="s">
        <v>443</v>
      </c>
    </row>
    <row r="6346" spans="1:4">
      <c r="A6346" s="276" t="s">
        <v>10126</v>
      </c>
      <c r="B6346" s="276" t="s">
        <v>10127</v>
      </c>
      <c r="C6346" s="273" t="s">
        <v>3257</v>
      </c>
      <c r="D6346" s="278" t="s">
        <v>38156</v>
      </c>
    </row>
    <row r="6347" spans="1:4">
      <c r="A6347" s="276" t="s">
        <v>10131</v>
      </c>
      <c r="B6347" s="276" t="s">
        <v>38157</v>
      </c>
      <c r="C6347" s="273" t="s">
        <v>40</v>
      </c>
      <c r="D6347" s="277" t="s">
        <v>2213</v>
      </c>
    </row>
    <row r="6348" spans="1:4">
      <c r="A6348" s="276" t="s">
        <v>10128</v>
      </c>
      <c r="B6348" s="276" t="s">
        <v>10129</v>
      </c>
      <c r="C6348" s="273" t="s">
        <v>3257</v>
      </c>
      <c r="D6348" s="278" t="s">
        <v>38158</v>
      </c>
    </row>
    <row r="6349" spans="1:4">
      <c r="A6349" s="276" t="s">
        <v>10132</v>
      </c>
      <c r="B6349" s="276" t="s">
        <v>10133</v>
      </c>
      <c r="C6349" s="273" t="s">
        <v>34</v>
      </c>
      <c r="D6349" s="277" t="s">
        <v>40353</v>
      </c>
    </row>
    <row r="6350" spans="1:4">
      <c r="B6350" s="276" t="s">
        <v>10134</v>
      </c>
    </row>
    <row r="6351" spans="1:4">
      <c r="A6351" s="276" t="s">
        <v>10135</v>
      </c>
      <c r="B6351" s="276" t="s">
        <v>10136</v>
      </c>
      <c r="C6351" s="273" t="s">
        <v>34</v>
      </c>
      <c r="D6351" s="278" t="s">
        <v>40354</v>
      </c>
    </row>
    <row r="6352" spans="1:4">
      <c r="B6352" s="276" t="s">
        <v>10137</v>
      </c>
    </row>
    <row r="6353" spans="1:4">
      <c r="A6353" s="276" t="s">
        <v>10138</v>
      </c>
      <c r="B6353" s="276" t="s">
        <v>10139</v>
      </c>
      <c r="C6353" s="273" t="s">
        <v>34</v>
      </c>
      <c r="D6353" s="278" t="s">
        <v>40355</v>
      </c>
    </row>
    <row r="6354" spans="1:4">
      <c r="B6354" s="276" t="s">
        <v>10140</v>
      </c>
    </row>
    <row r="6355" spans="1:4">
      <c r="A6355" s="276" t="s">
        <v>10141</v>
      </c>
      <c r="B6355" s="276" t="s">
        <v>10142</v>
      </c>
      <c r="C6355" s="273" t="s">
        <v>34</v>
      </c>
      <c r="D6355" s="279" t="s">
        <v>40356</v>
      </c>
    </row>
    <row r="6356" spans="1:4">
      <c r="B6356" s="276" t="s">
        <v>10143</v>
      </c>
    </row>
    <row r="6357" spans="1:4">
      <c r="A6357" s="260" t="s">
        <v>2942</v>
      </c>
    </row>
    <row r="6359" spans="1:4">
      <c r="D6359" s="273" t="s">
        <v>40357</v>
      </c>
    </row>
    <row r="6360" spans="1:4" ht="18">
      <c r="B6360" s="274" t="s">
        <v>2864</v>
      </c>
    </row>
    <row r="6361" spans="1:4">
      <c r="A6361" s="275" t="s">
        <v>2865</v>
      </c>
    </row>
    <row r="6362" spans="1:4">
      <c r="A6362" s="275" t="s">
        <v>39302</v>
      </c>
    </row>
    <row r="6363" spans="1:4">
      <c r="A6363" s="275" t="s">
        <v>39303</v>
      </c>
    </row>
    <row r="6364" spans="1:4">
      <c r="A6364" s="275" t="s">
        <v>2866</v>
      </c>
    </row>
    <row r="6365" spans="1:4">
      <c r="A6365" s="275" t="s">
        <v>39304</v>
      </c>
    </row>
    <row r="6366" spans="1:4">
      <c r="A6366" s="275" t="s">
        <v>2867</v>
      </c>
      <c r="B6366" s="276" t="s">
        <v>39305</v>
      </c>
    </row>
    <row r="6367" spans="1:4">
      <c r="B6367" s="276" t="s">
        <v>2868</v>
      </c>
      <c r="C6367" s="277" t="s">
        <v>37724</v>
      </c>
    </row>
    <row r="6368" spans="1:4">
      <c r="A6368" s="275" t="s">
        <v>2869</v>
      </c>
      <c r="B6368" s="275" t="s">
        <v>39306</v>
      </c>
    </row>
    <row r="6369" spans="1:4">
      <c r="D6369" s="261" t="s">
        <v>2870</v>
      </c>
    </row>
    <row r="6370" spans="1:4">
      <c r="A6370" s="260" t="s">
        <v>2871</v>
      </c>
      <c r="B6370" s="260" t="s">
        <v>2872</v>
      </c>
      <c r="C6370" s="261" t="s">
        <v>2873</v>
      </c>
    </row>
    <row r="6371" spans="1:4">
      <c r="D6371" s="261" t="s">
        <v>2874</v>
      </c>
    </row>
    <row r="6372" spans="1:4">
      <c r="A6372" s="276" t="s">
        <v>10144</v>
      </c>
      <c r="B6372" s="276" t="s">
        <v>10145</v>
      </c>
      <c r="C6372" s="273" t="s">
        <v>34</v>
      </c>
      <c r="D6372" s="278" t="s">
        <v>40358</v>
      </c>
    </row>
    <row r="6373" spans="1:4">
      <c r="B6373" s="276" t="s">
        <v>10146</v>
      </c>
    </row>
    <row r="6374" spans="1:4">
      <c r="A6374" s="276" t="s">
        <v>10147</v>
      </c>
      <c r="B6374" s="276" t="s">
        <v>10148</v>
      </c>
      <c r="C6374" s="273" t="s">
        <v>34</v>
      </c>
      <c r="D6374" s="278" t="s">
        <v>40359</v>
      </c>
    </row>
    <row r="6375" spans="1:4">
      <c r="B6375" s="276" t="s">
        <v>10149</v>
      </c>
    </row>
    <row r="6376" spans="1:4">
      <c r="A6376" s="276" t="s">
        <v>10150</v>
      </c>
      <c r="B6376" s="276" t="s">
        <v>10151</v>
      </c>
      <c r="C6376" s="273" t="s">
        <v>34</v>
      </c>
      <c r="D6376" s="279" t="s">
        <v>40360</v>
      </c>
    </row>
    <row r="6377" spans="1:4">
      <c r="B6377" s="276" t="s">
        <v>10152</v>
      </c>
    </row>
    <row r="6378" spans="1:4">
      <c r="A6378" s="276" t="s">
        <v>10153</v>
      </c>
      <c r="B6378" s="276" t="s">
        <v>10154</v>
      </c>
      <c r="C6378" s="273" t="s">
        <v>34</v>
      </c>
      <c r="D6378" s="279" t="s">
        <v>40361</v>
      </c>
    </row>
    <row r="6379" spans="1:4">
      <c r="B6379" s="276" t="s">
        <v>10155</v>
      </c>
    </row>
    <row r="6380" spans="1:4">
      <c r="A6380" s="276" t="s">
        <v>10156</v>
      </c>
      <c r="B6380" s="276" t="s">
        <v>10157</v>
      </c>
      <c r="C6380" s="273" t="s">
        <v>34</v>
      </c>
      <c r="D6380" s="278" t="s">
        <v>40362</v>
      </c>
    </row>
    <row r="6381" spans="1:4">
      <c r="B6381" s="276" t="s">
        <v>10158</v>
      </c>
    </row>
    <row r="6382" spans="1:4">
      <c r="A6382" s="276" t="s">
        <v>10159</v>
      </c>
      <c r="B6382" s="276" t="s">
        <v>10160</v>
      </c>
      <c r="C6382" s="273" t="s">
        <v>34</v>
      </c>
      <c r="D6382" s="278" t="s">
        <v>40363</v>
      </c>
    </row>
    <row r="6383" spans="1:4">
      <c r="A6383" s="276" t="s">
        <v>10161</v>
      </c>
      <c r="B6383" s="276" t="s">
        <v>10162</v>
      </c>
      <c r="C6383" s="273" t="s">
        <v>34</v>
      </c>
      <c r="D6383" s="279" t="s">
        <v>40364</v>
      </c>
    </row>
    <row r="6384" spans="1:4">
      <c r="A6384" s="276" t="s">
        <v>10163</v>
      </c>
      <c r="B6384" s="276" t="s">
        <v>10164</v>
      </c>
      <c r="C6384" s="273" t="s">
        <v>34</v>
      </c>
      <c r="D6384" s="278" t="s">
        <v>40365</v>
      </c>
    </row>
    <row r="6385" spans="1:4">
      <c r="A6385" s="276" t="s">
        <v>10165</v>
      </c>
      <c r="B6385" s="276" t="s">
        <v>10166</v>
      </c>
      <c r="C6385" s="273" t="s">
        <v>34</v>
      </c>
      <c r="D6385" s="279" t="s">
        <v>40366</v>
      </c>
    </row>
    <row r="6386" spans="1:4">
      <c r="A6386" s="276" t="s">
        <v>10167</v>
      </c>
      <c r="B6386" s="276" t="s">
        <v>10168</v>
      </c>
      <c r="C6386" s="273" t="s">
        <v>40</v>
      </c>
      <c r="D6386" s="277" t="s">
        <v>2579</v>
      </c>
    </row>
    <row r="6387" spans="1:4">
      <c r="A6387" s="276" t="s">
        <v>10170</v>
      </c>
      <c r="B6387" s="276" t="s">
        <v>38160</v>
      </c>
      <c r="C6387" s="273" t="s">
        <v>3257</v>
      </c>
      <c r="D6387" s="278" t="s">
        <v>37787</v>
      </c>
    </row>
    <row r="6388" spans="1:4">
      <c r="A6388" s="276" t="s">
        <v>10171</v>
      </c>
      <c r="B6388" s="276" t="s">
        <v>38161</v>
      </c>
      <c r="C6388" s="273" t="s">
        <v>40</v>
      </c>
      <c r="D6388" s="277" t="s">
        <v>160</v>
      </c>
    </row>
    <row r="6389" spans="1:4">
      <c r="A6389" s="276" t="s">
        <v>10173</v>
      </c>
      <c r="B6389" s="276" t="s">
        <v>10174</v>
      </c>
      <c r="C6389" s="273" t="s">
        <v>3257</v>
      </c>
      <c r="D6389" s="278" t="s">
        <v>38162</v>
      </c>
    </row>
    <row r="6390" spans="1:4">
      <c r="A6390" s="276" t="s">
        <v>10172</v>
      </c>
      <c r="B6390" s="276" t="s">
        <v>38163</v>
      </c>
      <c r="C6390" s="273" t="s">
        <v>40</v>
      </c>
      <c r="D6390" s="277" t="s">
        <v>2471</v>
      </c>
    </row>
    <row r="6391" spans="1:4">
      <c r="A6391" s="276" t="s">
        <v>10175</v>
      </c>
      <c r="B6391" s="276" t="s">
        <v>10176</v>
      </c>
      <c r="C6391" s="273" t="s">
        <v>3257</v>
      </c>
      <c r="D6391" s="279" t="s">
        <v>38164</v>
      </c>
    </row>
    <row r="6392" spans="1:4">
      <c r="A6392" s="276" t="s">
        <v>10181</v>
      </c>
      <c r="B6392" s="276" t="s">
        <v>38165</v>
      </c>
      <c r="C6392" s="273" t="s">
        <v>40</v>
      </c>
      <c r="D6392" s="277" t="s">
        <v>10169</v>
      </c>
    </row>
    <row r="6393" spans="1:4">
      <c r="A6393" s="276" t="s">
        <v>10177</v>
      </c>
      <c r="B6393" s="276" t="s">
        <v>10178</v>
      </c>
      <c r="C6393" s="273" t="s">
        <v>3257</v>
      </c>
      <c r="D6393" s="278" t="s">
        <v>38166</v>
      </c>
    </row>
    <row r="6394" spans="1:4">
      <c r="A6394" s="276" t="s">
        <v>10183</v>
      </c>
      <c r="B6394" s="276" t="s">
        <v>38167</v>
      </c>
      <c r="C6394" s="273" t="s">
        <v>40</v>
      </c>
      <c r="D6394" s="277" t="s">
        <v>2189</v>
      </c>
    </row>
    <row r="6395" spans="1:4">
      <c r="A6395" s="276" t="s">
        <v>10179</v>
      </c>
      <c r="B6395" s="276" t="s">
        <v>10180</v>
      </c>
      <c r="C6395" s="273" t="s">
        <v>3257</v>
      </c>
      <c r="D6395" s="278" t="s">
        <v>38168</v>
      </c>
    </row>
    <row r="6396" spans="1:4">
      <c r="A6396" s="276" t="s">
        <v>10186</v>
      </c>
      <c r="B6396" s="276" t="s">
        <v>38169</v>
      </c>
      <c r="C6396" s="273" t="s">
        <v>40</v>
      </c>
      <c r="D6396" s="277" t="s">
        <v>33877</v>
      </c>
    </row>
    <row r="6397" spans="1:4">
      <c r="A6397" s="276" t="s">
        <v>10184</v>
      </c>
      <c r="B6397" s="276" t="s">
        <v>10185</v>
      </c>
      <c r="C6397" s="273" t="s">
        <v>3257</v>
      </c>
      <c r="D6397" s="278" t="s">
        <v>38170</v>
      </c>
    </row>
    <row r="6398" spans="1:4">
      <c r="A6398" s="276" t="s">
        <v>10187</v>
      </c>
      <c r="B6398" s="276" t="s">
        <v>10188</v>
      </c>
      <c r="C6398" s="273" t="s">
        <v>34</v>
      </c>
      <c r="D6398" s="278" t="s">
        <v>40367</v>
      </c>
    </row>
    <row r="6399" spans="1:4">
      <c r="A6399" s="276" t="s">
        <v>10189</v>
      </c>
      <c r="B6399" s="276" t="s">
        <v>10190</v>
      </c>
      <c r="C6399" s="273" t="s">
        <v>34</v>
      </c>
      <c r="D6399" s="277" t="s">
        <v>2199</v>
      </c>
    </row>
    <row r="6400" spans="1:4">
      <c r="B6400" s="276" t="s">
        <v>10191</v>
      </c>
    </row>
    <row r="6401" spans="1:4">
      <c r="A6401" s="276" t="s">
        <v>10192</v>
      </c>
      <c r="B6401" s="276" t="s">
        <v>10193</v>
      </c>
      <c r="C6401" s="273" t="s">
        <v>34</v>
      </c>
      <c r="D6401" s="277" t="s">
        <v>40368</v>
      </c>
    </row>
    <row r="6402" spans="1:4">
      <c r="A6402" s="276" t="s">
        <v>10194</v>
      </c>
      <c r="B6402" s="276" t="s">
        <v>10195</v>
      </c>
      <c r="C6402" s="273" t="s">
        <v>34</v>
      </c>
      <c r="D6402" s="277" t="s">
        <v>1825</v>
      </c>
    </row>
    <row r="6403" spans="1:4">
      <c r="A6403" s="276" t="s">
        <v>10196</v>
      </c>
      <c r="B6403" s="276" t="s">
        <v>10197</v>
      </c>
      <c r="C6403" s="273" t="s">
        <v>34</v>
      </c>
      <c r="D6403" s="277" t="s">
        <v>40369</v>
      </c>
    </row>
    <row r="6404" spans="1:4">
      <c r="A6404" s="276" t="s">
        <v>10198</v>
      </c>
      <c r="B6404" s="276" t="s">
        <v>10199</v>
      </c>
      <c r="C6404" s="273" t="s">
        <v>34</v>
      </c>
      <c r="D6404" s="277" t="s">
        <v>31867</v>
      </c>
    </row>
    <row r="6405" spans="1:4">
      <c r="A6405" s="276" t="s">
        <v>10200</v>
      </c>
      <c r="B6405" s="276" t="s">
        <v>10201</v>
      </c>
      <c r="C6405" s="273" t="s">
        <v>34</v>
      </c>
      <c r="D6405" s="277" t="s">
        <v>40370</v>
      </c>
    </row>
    <row r="6406" spans="1:4">
      <c r="A6406" s="276" t="s">
        <v>10202</v>
      </c>
      <c r="B6406" s="276" t="s">
        <v>10203</v>
      </c>
      <c r="C6406" s="273" t="s">
        <v>34</v>
      </c>
      <c r="D6406" s="277" t="s">
        <v>35548</v>
      </c>
    </row>
    <row r="6407" spans="1:4">
      <c r="B6407" s="276" t="s">
        <v>10204</v>
      </c>
    </row>
    <row r="6408" spans="1:4">
      <c r="A6408" s="276" t="s">
        <v>10205</v>
      </c>
      <c r="B6408" s="276" t="s">
        <v>10206</v>
      </c>
      <c r="C6408" s="273" t="s">
        <v>34</v>
      </c>
      <c r="D6408" s="277" t="s">
        <v>2254</v>
      </c>
    </row>
    <row r="6409" spans="1:4">
      <c r="B6409" s="276" t="s">
        <v>10207</v>
      </c>
    </row>
    <row r="6410" spans="1:4">
      <c r="A6410" s="276" t="s">
        <v>10208</v>
      </c>
      <c r="B6410" s="276" t="s">
        <v>10209</v>
      </c>
      <c r="C6410" s="273" t="s">
        <v>34</v>
      </c>
      <c r="D6410" s="277" t="s">
        <v>32848</v>
      </c>
    </row>
    <row r="6411" spans="1:4">
      <c r="A6411" s="276" t="s">
        <v>10210</v>
      </c>
      <c r="B6411" s="276" t="s">
        <v>10211</v>
      </c>
      <c r="C6411" s="273" t="s">
        <v>34</v>
      </c>
      <c r="D6411" s="277" t="s">
        <v>4392</v>
      </c>
    </row>
    <row r="6412" spans="1:4">
      <c r="A6412" s="276" t="s">
        <v>10212</v>
      </c>
      <c r="B6412" s="276" t="s">
        <v>10213</v>
      </c>
      <c r="C6412" s="273" t="s">
        <v>34</v>
      </c>
      <c r="D6412" s="277" t="s">
        <v>34245</v>
      </c>
    </row>
    <row r="6413" spans="1:4">
      <c r="B6413" s="276" t="s">
        <v>10214</v>
      </c>
    </row>
    <row r="6414" spans="1:4">
      <c r="A6414" s="276" t="s">
        <v>10215</v>
      </c>
      <c r="B6414" s="276" t="s">
        <v>77539</v>
      </c>
      <c r="C6414" s="273" t="s">
        <v>34</v>
      </c>
      <c r="D6414" s="277" t="s">
        <v>37048</v>
      </c>
    </row>
    <row r="6415" spans="1:4">
      <c r="B6415" s="276" t="s">
        <v>10216</v>
      </c>
    </row>
    <row r="6416" spans="1:4">
      <c r="A6416" s="276" t="s">
        <v>10217</v>
      </c>
      <c r="B6416" s="276" t="s">
        <v>10218</v>
      </c>
      <c r="C6416" s="273" t="s">
        <v>34</v>
      </c>
      <c r="D6416" s="277" t="s">
        <v>39211</v>
      </c>
    </row>
    <row r="6417" spans="1:4">
      <c r="A6417" s="276" t="s">
        <v>10219</v>
      </c>
      <c r="B6417" s="276" t="s">
        <v>10220</v>
      </c>
      <c r="C6417" s="273" t="s">
        <v>34</v>
      </c>
      <c r="D6417" s="277" t="s">
        <v>298</v>
      </c>
    </row>
    <row r="6418" spans="1:4">
      <c r="B6418" s="276" t="s">
        <v>10221</v>
      </c>
    </row>
    <row r="6419" spans="1:4">
      <c r="A6419" s="276" t="s">
        <v>10222</v>
      </c>
      <c r="B6419" s="276" t="s">
        <v>10223</v>
      </c>
      <c r="C6419" s="273" t="s">
        <v>34</v>
      </c>
      <c r="D6419" s="277" t="s">
        <v>38174</v>
      </c>
    </row>
    <row r="6420" spans="1:4">
      <c r="B6420" s="276" t="s">
        <v>10224</v>
      </c>
    </row>
    <row r="6421" spans="1:4">
      <c r="A6421" s="276" t="s">
        <v>10225</v>
      </c>
      <c r="B6421" s="276" t="s">
        <v>10226</v>
      </c>
      <c r="C6421" s="273" t="s">
        <v>34</v>
      </c>
      <c r="D6421" s="277" t="s">
        <v>38175</v>
      </c>
    </row>
    <row r="6422" spans="1:4">
      <c r="B6422" s="276" t="s">
        <v>10227</v>
      </c>
    </row>
    <row r="6423" spans="1:4">
      <c r="A6423" s="276" t="s">
        <v>10228</v>
      </c>
      <c r="B6423" s="276" t="s">
        <v>10229</v>
      </c>
      <c r="C6423" s="273" t="s">
        <v>34</v>
      </c>
      <c r="D6423" s="277" t="s">
        <v>38176</v>
      </c>
    </row>
    <row r="6424" spans="1:4">
      <c r="B6424" s="276" t="s">
        <v>10230</v>
      </c>
    </row>
    <row r="6425" spans="1:4">
      <c r="A6425" s="260" t="s">
        <v>2942</v>
      </c>
    </row>
    <row r="6427" spans="1:4">
      <c r="D6427" s="273" t="s">
        <v>40371</v>
      </c>
    </row>
    <row r="6428" spans="1:4" ht="18">
      <c r="B6428" s="274" t="s">
        <v>2864</v>
      </c>
    </row>
    <row r="6429" spans="1:4">
      <c r="A6429" s="275" t="s">
        <v>2865</v>
      </c>
    </row>
    <row r="6430" spans="1:4">
      <c r="A6430" s="275" t="s">
        <v>39302</v>
      </c>
    </row>
    <row r="6431" spans="1:4">
      <c r="A6431" s="275" t="s">
        <v>39303</v>
      </c>
    </row>
    <row r="6432" spans="1:4">
      <c r="A6432" s="275" t="s">
        <v>2866</v>
      </c>
    </row>
    <row r="6433" spans="1:4">
      <c r="A6433" s="275" t="s">
        <v>39304</v>
      </c>
    </row>
    <row r="6434" spans="1:4">
      <c r="A6434" s="275" t="s">
        <v>2867</v>
      </c>
      <c r="B6434" s="276" t="s">
        <v>39305</v>
      </c>
    </row>
    <row r="6435" spans="1:4">
      <c r="B6435" s="276" t="s">
        <v>2868</v>
      </c>
      <c r="C6435" s="277" t="s">
        <v>37724</v>
      </c>
    </row>
    <row r="6436" spans="1:4">
      <c r="A6436" s="275" t="s">
        <v>2869</v>
      </c>
      <c r="B6436" s="275" t="s">
        <v>39306</v>
      </c>
    </row>
    <row r="6437" spans="1:4">
      <c r="D6437" s="261" t="s">
        <v>2870</v>
      </c>
    </row>
    <row r="6438" spans="1:4">
      <c r="A6438" s="260" t="s">
        <v>2871</v>
      </c>
      <c r="B6438" s="260" t="s">
        <v>2872</v>
      </c>
      <c r="C6438" s="261" t="s">
        <v>2873</v>
      </c>
    </row>
    <row r="6439" spans="1:4">
      <c r="D6439" s="261" t="s">
        <v>2874</v>
      </c>
    </row>
    <row r="6440" spans="1:4">
      <c r="B6440" s="276" t="s">
        <v>10229</v>
      </c>
    </row>
    <row r="6441" spans="1:4">
      <c r="B6441" s="276" t="s">
        <v>10230</v>
      </c>
    </row>
    <row r="6442" spans="1:4">
      <c r="A6442" s="276" t="s">
        <v>10231</v>
      </c>
      <c r="B6442" s="276" t="s">
        <v>10232</v>
      </c>
      <c r="C6442" s="273" t="s">
        <v>34</v>
      </c>
      <c r="D6442" s="277" t="s">
        <v>38177</v>
      </c>
    </row>
    <row r="6443" spans="1:4">
      <c r="B6443" s="276" t="s">
        <v>10233</v>
      </c>
    </row>
    <row r="6444" spans="1:4">
      <c r="A6444" s="276" t="s">
        <v>38178</v>
      </c>
      <c r="B6444" s="276" t="s">
        <v>77542</v>
      </c>
      <c r="C6444" s="273" t="s">
        <v>34</v>
      </c>
      <c r="D6444" s="278" t="s">
        <v>40372</v>
      </c>
    </row>
    <row r="6445" spans="1:4">
      <c r="B6445" s="276" t="s">
        <v>38179</v>
      </c>
    </row>
    <row r="6446" spans="1:4">
      <c r="B6446" s="276" t="s">
        <v>38180</v>
      </c>
    </row>
    <row r="6447" spans="1:4">
      <c r="A6447" s="276" t="s">
        <v>10234</v>
      </c>
      <c r="B6447" s="276" t="s">
        <v>10235</v>
      </c>
      <c r="C6447" s="273" t="s">
        <v>34</v>
      </c>
      <c r="D6447" s="277" t="s">
        <v>712</v>
      </c>
    </row>
    <row r="6448" spans="1:4">
      <c r="A6448" s="276" t="s">
        <v>10236</v>
      </c>
      <c r="B6448" s="276" t="s">
        <v>10237</v>
      </c>
      <c r="C6448" s="273" t="s">
        <v>34</v>
      </c>
      <c r="D6448" s="277" t="s">
        <v>16838</v>
      </c>
    </row>
    <row r="6449" spans="1:4">
      <c r="A6449" s="276" t="s">
        <v>10238</v>
      </c>
      <c r="B6449" s="276" t="s">
        <v>10239</v>
      </c>
      <c r="C6449" s="273" t="s">
        <v>34</v>
      </c>
      <c r="D6449" s="273" t="s">
        <v>2478</v>
      </c>
    </row>
    <row r="6450" spans="1:4">
      <c r="A6450" s="276" t="s">
        <v>10240</v>
      </c>
      <c r="B6450" s="276" t="s">
        <v>10241</v>
      </c>
      <c r="C6450" s="273" t="s">
        <v>34</v>
      </c>
      <c r="D6450" s="277" t="s">
        <v>58</v>
      </c>
    </row>
    <row r="6451" spans="1:4">
      <c r="A6451" s="276" t="s">
        <v>10242</v>
      </c>
      <c r="B6451" s="276" t="s">
        <v>10243</v>
      </c>
      <c r="C6451" s="273" t="s">
        <v>34</v>
      </c>
      <c r="D6451" s="277" t="s">
        <v>1501</v>
      </c>
    </row>
    <row r="6452" spans="1:4">
      <c r="A6452" s="276" t="s">
        <v>10244</v>
      </c>
      <c r="B6452" s="276" t="s">
        <v>10245</v>
      </c>
      <c r="C6452" s="273" t="s">
        <v>34</v>
      </c>
      <c r="D6452" s="273" t="s">
        <v>128</v>
      </c>
    </row>
    <row r="6453" spans="1:4">
      <c r="A6453" s="276" t="s">
        <v>10246</v>
      </c>
      <c r="B6453" s="276" t="s">
        <v>10247</v>
      </c>
      <c r="C6453" s="273" t="s">
        <v>34</v>
      </c>
      <c r="D6453" s="277" t="s">
        <v>1521</v>
      </c>
    </row>
    <row r="6454" spans="1:4">
      <c r="A6454" s="276" t="s">
        <v>10248</v>
      </c>
      <c r="B6454" s="276" t="s">
        <v>10249</v>
      </c>
      <c r="C6454" s="273" t="s">
        <v>34</v>
      </c>
      <c r="D6454" s="277" t="s">
        <v>550</v>
      </c>
    </row>
    <row r="6455" spans="1:4">
      <c r="A6455" s="276" t="s">
        <v>10250</v>
      </c>
      <c r="B6455" s="276" t="s">
        <v>10251</v>
      </c>
      <c r="C6455" s="273" t="s">
        <v>34</v>
      </c>
      <c r="D6455" s="277" t="s">
        <v>604</v>
      </c>
    </row>
    <row r="6456" spans="1:4">
      <c r="A6456" s="276" t="s">
        <v>10252</v>
      </c>
      <c r="B6456" s="276" t="s">
        <v>10253</v>
      </c>
      <c r="C6456" s="273" t="s">
        <v>34</v>
      </c>
      <c r="D6456" s="277" t="s">
        <v>159</v>
      </c>
    </row>
    <row r="6457" spans="1:4">
      <c r="A6457" s="276" t="s">
        <v>10254</v>
      </c>
      <c r="B6457" s="276" t="s">
        <v>10255</v>
      </c>
      <c r="C6457" s="273" t="s">
        <v>34</v>
      </c>
      <c r="D6457" s="277" t="s">
        <v>4996</v>
      </c>
    </row>
    <row r="6458" spans="1:4">
      <c r="A6458" s="276" t="s">
        <v>10257</v>
      </c>
      <c r="B6458" s="276" t="s">
        <v>10258</v>
      </c>
      <c r="C6458" s="273" t="s">
        <v>34</v>
      </c>
      <c r="D6458" s="277" t="s">
        <v>154</v>
      </c>
    </row>
    <row r="6459" spans="1:4">
      <c r="A6459" s="276" t="s">
        <v>10259</v>
      </c>
      <c r="B6459" s="276" t="s">
        <v>10260</v>
      </c>
      <c r="C6459" s="273" t="s">
        <v>34</v>
      </c>
      <c r="D6459" s="277" t="s">
        <v>1888</v>
      </c>
    </row>
    <row r="6460" spans="1:4">
      <c r="A6460" s="276" t="s">
        <v>10261</v>
      </c>
      <c r="B6460" s="276" t="s">
        <v>10262</v>
      </c>
      <c r="C6460" s="273" t="s">
        <v>34</v>
      </c>
      <c r="D6460" s="277" t="s">
        <v>40373</v>
      </c>
    </row>
    <row r="6461" spans="1:4">
      <c r="A6461" s="276" t="s">
        <v>10263</v>
      </c>
      <c r="B6461" s="276" t="s">
        <v>10264</v>
      </c>
      <c r="C6461" s="273" t="s">
        <v>34</v>
      </c>
      <c r="D6461" s="277" t="s">
        <v>32196</v>
      </c>
    </row>
    <row r="6462" spans="1:4">
      <c r="A6462" s="276" t="s">
        <v>10265</v>
      </c>
      <c r="B6462" s="276" t="s">
        <v>10266</v>
      </c>
      <c r="C6462" s="273" t="s">
        <v>34</v>
      </c>
      <c r="D6462" s="277" t="s">
        <v>40374</v>
      </c>
    </row>
    <row r="6463" spans="1:4">
      <c r="A6463" s="276" t="s">
        <v>10267</v>
      </c>
      <c r="B6463" s="276" t="s">
        <v>10268</v>
      </c>
      <c r="C6463" s="273" t="s">
        <v>34</v>
      </c>
      <c r="D6463" s="277" t="s">
        <v>40375</v>
      </c>
    </row>
    <row r="6464" spans="1:4">
      <c r="A6464" s="276" t="s">
        <v>10269</v>
      </c>
      <c r="B6464" s="276" t="s">
        <v>10270</v>
      </c>
      <c r="C6464" s="273" t="s">
        <v>34</v>
      </c>
      <c r="D6464" s="277" t="s">
        <v>150</v>
      </c>
    </row>
    <row r="6465" spans="1:4">
      <c r="A6465" s="276" t="s">
        <v>10271</v>
      </c>
      <c r="B6465" s="276" t="s">
        <v>10272</v>
      </c>
      <c r="C6465" s="273" t="s">
        <v>34</v>
      </c>
      <c r="D6465" s="277" t="s">
        <v>150</v>
      </c>
    </row>
    <row r="6466" spans="1:4">
      <c r="A6466" s="276" t="s">
        <v>10273</v>
      </c>
      <c r="B6466" s="276" t="s">
        <v>10274</v>
      </c>
      <c r="C6466" s="273" t="s">
        <v>34</v>
      </c>
      <c r="D6466" s="277" t="s">
        <v>150</v>
      </c>
    </row>
    <row r="6467" spans="1:4">
      <c r="A6467" s="276" t="s">
        <v>10275</v>
      </c>
      <c r="B6467" s="276" t="s">
        <v>10276</v>
      </c>
      <c r="C6467" s="273" t="s">
        <v>34</v>
      </c>
      <c r="D6467" s="277" t="s">
        <v>2536</v>
      </c>
    </row>
    <row r="6468" spans="1:4">
      <c r="A6468" s="276" t="s">
        <v>10277</v>
      </c>
      <c r="B6468" s="276" t="s">
        <v>10278</v>
      </c>
      <c r="C6468" s="273" t="s">
        <v>34</v>
      </c>
      <c r="D6468" s="277" t="s">
        <v>511</v>
      </c>
    </row>
    <row r="6469" spans="1:4">
      <c r="A6469" s="276" t="s">
        <v>10280</v>
      </c>
      <c r="B6469" s="276" t="s">
        <v>10281</v>
      </c>
      <c r="C6469" s="273" t="s">
        <v>34</v>
      </c>
      <c r="D6469" s="277" t="s">
        <v>511</v>
      </c>
    </row>
    <row r="6470" spans="1:4">
      <c r="A6470" s="276" t="s">
        <v>10282</v>
      </c>
      <c r="B6470" s="276" t="s">
        <v>10283</v>
      </c>
      <c r="C6470" s="273" t="s">
        <v>34</v>
      </c>
      <c r="D6470" s="277" t="s">
        <v>998</v>
      </c>
    </row>
    <row r="6471" spans="1:4">
      <c r="A6471" s="276" t="s">
        <v>10284</v>
      </c>
      <c r="B6471" s="276" t="s">
        <v>10285</v>
      </c>
      <c r="C6471" s="273" t="s">
        <v>34</v>
      </c>
      <c r="D6471" s="277" t="s">
        <v>32380</v>
      </c>
    </row>
    <row r="6472" spans="1:4">
      <c r="A6472" s="276" t="s">
        <v>10286</v>
      </c>
      <c r="B6472" s="276" t="s">
        <v>10287</v>
      </c>
      <c r="C6472" s="273" t="s">
        <v>34</v>
      </c>
      <c r="D6472" s="277" t="s">
        <v>32380</v>
      </c>
    </row>
    <row r="6473" spans="1:4">
      <c r="A6473" s="276" t="s">
        <v>10288</v>
      </c>
      <c r="B6473" s="276" t="s">
        <v>10289</v>
      </c>
      <c r="C6473" s="273" t="s">
        <v>34</v>
      </c>
      <c r="D6473" s="277" t="s">
        <v>2172</v>
      </c>
    </row>
    <row r="6474" spans="1:4">
      <c r="A6474" s="276" t="s">
        <v>10290</v>
      </c>
      <c r="B6474" s="276" t="s">
        <v>10291</v>
      </c>
      <c r="C6474" s="273" t="s">
        <v>34</v>
      </c>
      <c r="D6474" s="277" t="s">
        <v>2306</v>
      </c>
    </row>
    <row r="6475" spans="1:4">
      <c r="A6475" s="276" t="s">
        <v>10292</v>
      </c>
      <c r="B6475" s="276" t="s">
        <v>10293</v>
      </c>
      <c r="C6475" s="273" t="s">
        <v>34</v>
      </c>
      <c r="D6475" s="277" t="s">
        <v>2306</v>
      </c>
    </row>
    <row r="6476" spans="1:4">
      <c r="A6476" s="276" t="s">
        <v>10294</v>
      </c>
      <c r="B6476" s="276" t="s">
        <v>10295</v>
      </c>
      <c r="C6476" s="273" t="s">
        <v>34</v>
      </c>
      <c r="D6476" s="277" t="s">
        <v>2306</v>
      </c>
    </row>
    <row r="6477" spans="1:4">
      <c r="A6477" s="276" t="s">
        <v>10296</v>
      </c>
      <c r="B6477" s="276" t="s">
        <v>10297</v>
      </c>
      <c r="C6477" s="273" t="s">
        <v>34</v>
      </c>
      <c r="D6477" s="277" t="s">
        <v>29024</v>
      </c>
    </row>
    <row r="6478" spans="1:4">
      <c r="A6478" s="276" t="s">
        <v>10298</v>
      </c>
      <c r="B6478" s="276" t="s">
        <v>10299</v>
      </c>
      <c r="C6478" s="273" t="s">
        <v>34</v>
      </c>
      <c r="D6478" s="277" t="s">
        <v>39141</v>
      </c>
    </row>
    <row r="6479" spans="1:4">
      <c r="A6479" s="276" t="s">
        <v>10300</v>
      </c>
      <c r="B6479" s="276" t="s">
        <v>10301</v>
      </c>
      <c r="C6479" s="273" t="s">
        <v>34</v>
      </c>
      <c r="D6479" s="277" t="s">
        <v>39647</v>
      </c>
    </row>
    <row r="6480" spans="1:4">
      <c r="A6480" s="276" t="s">
        <v>10307</v>
      </c>
      <c r="B6480" s="276" t="s">
        <v>38181</v>
      </c>
      <c r="C6480" s="273" t="s">
        <v>34</v>
      </c>
      <c r="D6480" s="277" t="s">
        <v>39821</v>
      </c>
    </row>
    <row r="6481" spans="1:4">
      <c r="A6481" s="276" t="s">
        <v>10306</v>
      </c>
      <c r="B6481" s="276" t="s">
        <v>38182</v>
      </c>
      <c r="C6481" s="273" t="s">
        <v>34</v>
      </c>
      <c r="D6481" s="277" t="s">
        <v>1833</v>
      </c>
    </row>
    <row r="6482" spans="1:4">
      <c r="A6482" s="276" t="s">
        <v>10302</v>
      </c>
      <c r="B6482" s="276" t="s">
        <v>38183</v>
      </c>
      <c r="C6482" s="273" t="s">
        <v>34</v>
      </c>
      <c r="D6482" s="277" t="s">
        <v>1860</v>
      </c>
    </row>
    <row r="6483" spans="1:4">
      <c r="A6483" s="276" t="s">
        <v>10304</v>
      </c>
      <c r="B6483" s="276" t="s">
        <v>38184</v>
      </c>
      <c r="C6483" s="273" t="s">
        <v>34</v>
      </c>
      <c r="D6483" s="277" t="s">
        <v>8257</v>
      </c>
    </row>
    <row r="6484" spans="1:4">
      <c r="A6484" s="276" t="s">
        <v>10309</v>
      </c>
      <c r="B6484" s="276" t="s">
        <v>38185</v>
      </c>
      <c r="C6484" s="273" t="s">
        <v>34</v>
      </c>
      <c r="D6484" s="277" t="s">
        <v>2257</v>
      </c>
    </row>
    <row r="6485" spans="1:4">
      <c r="A6485" s="276" t="s">
        <v>10308</v>
      </c>
      <c r="B6485" s="276" t="s">
        <v>38186</v>
      </c>
      <c r="C6485" s="273" t="s">
        <v>34</v>
      </c>
      <c r="D6485" s="277" t="s">
        <v>33630</v>
      </c>
    </row>
    <row r="6486" spans="1:4">
      <c r="A6486" s="276" t="s">
        <v>10303</v>
      </c>
      <c r="B6486" s="276" t="s">
        <v>38187</v>
      </c>
      <c r="C6486" s="273" t="s">
        <v>34</v>
      </c>
      <c r="D6486" s="277" t="s">
        <v>151</v>
      </c>
    </row>
    <row r="6487" spans="1:4">
      <c r="A6487" s="276" t="s">
        <v>10310</v>
      </c>
      <c r="B6487" s="276" t="s">
        <v>10311</v>
      </c>
      <c r="C6487" s="273" t="s">
        <v>40</v>
      </c>
      <c r="D6487" s="277" t="s">
        <v>740</v>
      </c>
    </row>
    <row r="6488" spans="1:4">
      <c r="A6488" s="260" t="s">
        <v>2942</v>
      </c>
    </row>
    <row r="6490" spans="1:4">
      <c r="D6490" s="273" t="s">
        <v>40376</v>
      </c>
    </row>
    <row r="6491" spans="1:4" ht="18">
      <c r="B6491" s="274" t="s">
        <v>2864</v>
      </c>
    </row>
    <row r="6492" spans="1:4">
      <c r="A6492" s="275" t="s">
        <v>2865</v>
      </c>
    </row>
    <row r="6493" spans="1:4">
      <c r="A6493" s="275" t="s">
        <v>39302</v>
      </c>
    </row>
    <row r="6494" spans="1:4">
      <c r="A6494" s="275" t="s">
        <v>39303</v>
      </c>
    </row>
    <row r="6495" spans="1:4">
      <c r="A6495" s="275" t="s">
        <v>2866</v>
      </c>
    </row>
    <row r="6496" spans="1:4">
      <c r="A6496" s="275" t="s">
        <v>39304</v>
      </c>
    </row>
    <row r="6497" spans="1:4">
      <c r="A6497" s="275" t="s">
        <v>2867</v>
      </c>
      <c r="B6497" s="276" t="s">
        <v>39305</v>
      </c>
    </row>
    <row r="6498" spans="1:4">
      <c r="B6498" s="276" t="s">
        <v>2868</v>
      </c>
      <c r="C6498" s="277" t="s">
        <v>37724</v>
      </c>
    </row>
    <row r="6499" spans="1:4">
      <c r="A6499" s="275" t="s">
        <v>2869</v>
      </c>
      <c r="B6499" s="275" t="s">
        <v>39306</v>
      </c>
    </row>
    <row r="6500" spans="1:4">
      <c r="D6500" s="261" t="s">
        <v>2870</v>
      </c>
    </row>
    <row r="6501" spans="1:4">
      <c r="A6501" s="260" t="s">
        <v>2871</v>
      </c>
      <c r="B6501" s="260" t="s">
        <v>2872</v>
      </c>
      <c r="C6501" s="261" t="s">
        <v>2873</v>
      </c>
    </row>
    <row r="6502" spans="1:4">
      <c r="D6502" s="261" t="s">
        <v>2874</v>
      </c>
    </row>
    <row r="6503" spans="1:4">
      <c r="A6503" s="276" t="s">
        <v>10312</v>
      </c>
      <c r="B6503" s="276" t="s">
        <v>10313</v>
      </c>
      <c r="C6503" s="273" t="s">
        <v>3257</v>
      </c>
      <c r="D6503" s="278" t="s">
        <v>40377</v>
      </c>
    </row>
    <row r="6504" spans="1:4">
      <c r="A6504" s="276" t="s">
        <v>10314</v>
      </c>
      <c r="B6504" s="276" t="s">
        <v>10315</v>
      </c>
      <c r="C6504" s="273" t="s">
        <v>34</v>
      </c>
      <c r="D6504" s="277" t="s">
        <v>2370</v>
      </c>
    </row>
    <row r="6505" spans="1:4">
      <c r="B6505" s="276" t="s">
        <v>10316</v>
      </c>
    </row>
    <row r="6506" spans="1:4">
      <c r="A6506" s="276" t="s">
        <v>10317</v>
      </c>
      <c r="B6506" s="276" t="s">
        <v>10318</v>
      </c>
      <c r="C6506" s="273" t="s">
        <v>34</v>
      </c>
      <c r="D6506" s="277" t="s">
        <v>1997</v>
      </c>
    </row>
    <row r="6507" spans="1:4">
      <c r="B6507" s="276" t="s">
        <v>10319</v>
      </c>
    </row>
    <row r="6508" spans="1:4">
      <c r="A6508" s="276" t="s">
        <v>10320</v>
      </c>
      <c r="B6508" s="276" t="s">
        <v>10321</v>
      </c>
      <c r="C6508" s="273" t="s">
        <v>34</v>
      </c>
      <c r="D6508" s="277" t="s">
        <v>708</v>
      </c>
    </row>
    <row r="6509" spans="1:4">
      <c r="B6509" s="276" t="s">
        <v>10322</v>
      </c>
    </row>
    <row r="6510" spans="1:4">
      <c r="A6510" s="276" t="s">
        <v>10323</v>
      </c>
      <c r="B6510" s="276" t="s">
        <v>10324</v>
      </c>
      <c r="C6510" s="273" t="s">
        <v>612</v>
      </c>
      <c r="D6510" s="277" t="s">
        <v>174</v>
      </c>
    </row>
    <row r="6511" spans="1:4">
      <c r="A6511" s="276" t="s">
        <v>10325</v>
      </c>
      <c r="B6511" s="276" t="s">
        <v>10326</v>
      </c>
      <c r="C6511" s="273" t="s">
        <v>612</v>
      </c>
      <c r="D6511" s="277" t="s">
        <v>38852</v>
      </c>
    </row>
    <row r="6512" spans="1:4">
      <c r="A6512" s="276" t="s">
        <v>10327</v>
      </c>
      <c r="B6512" s="276" t="s">
        <v>10328</v>
      </c>
      <c r="C6512" s="273" t="s">
        <v>612</v>
      </c>
      <c r="D6512" s="277" t="s">
        <v>1831</v>
      </c>
    </row>
    <row r="6513" spans="1:4">
      <c r="A6513" s="276" t="s">
        <v>10329</v>
      </c>
      <c r="B6513" s="276" t="s">
        <v>10330</v>
      </c>
      <c r="C6513" s="273" t="s">
        <v>612</v>
      </c>
      <c r="D6513" s="277" t="s">
        <v>244</v>
      </c>
    </row>
    <row r="6514" spans="1:4">
      <c r="B6514" s="276" t="s">
        <v>10331</v>
      </c>
    </row>
    <row r="6515" spans="1:4">
      <c r="A6515" s="276" t="s">
        <v>10332</v>
      </c>
      <c r="B6515" s="276" t="s">
        <v>10333</v>
      </c>
      <c r="C6515" s="273" t="s">
        <v>34</v>
      </c>
      <c r="D6515" s="277" t="s">
        <v>1813</v>
      </c>
    </row>
    <row r="6516" spans="1:4">
      <c r="B6516" s="276" t="s">
        <v>10334</v>
      </c>
    </row>
    <row r="6517" spans="1:4">
      <c r="A6517" s="276" t="s">
        <v>10398</v>
      </c>
      <c r="B6517" s="276" t="s">
        <v>38188</v>
      </c>
      <c r="C6517" s="273" t="s">
        <v>40</v>
      </c>
      <c r="D6517" s="277" t="s">
        <v>1627</v>
      </c>
    </row>
    <row r="6518" spans="1:4">
      <c r="A6518" s="276" t="s">
        <v>10335</v>
      </c>
      <c r="B6518" s="276" t="s">
        <v>10336</v>
      </c>
      <c r="C6518" s="273" t="s">
        <v>3257</v>
      </c>
      <c r="D6518" s="278" t="s">
        <v>38189</v>
      </c>
    </row>
    <row r="6519" spans="1:4">
      <c r="A6519" s="276" t="s">
        <v>10337</v>
      </c>
      <c r="B6519" s="276" t="s">
        <v>10338</v>
      </c>
      <c r="C6519" s="273" t="s">
        <v>40</v>
      </c>
      <c r="D6519" s="277" t="s">
        <v>988</v>
      </c>
    </row>
    <row r="6520" spans="1:4">
      <c r="A6520" s="276" t="s">
        <v>10339</v>
      </c>
      <c r="B6520" s="276" t="s">
        <v>10340</v>
      </c>
      <c r="C6520" s="273" t="s">
        <v>3257</v>
      </c>
      <c r="D6520" s="278" t="s">
        <v>38190</v>
      </c>
    </row>
    <row r="6521" spans="1:4">
      <c r="A6521" s="276" t="s">
        <v>38191</v>
      </c>
      <c r="B6521" s="276" t="s">
        <v>38192</v>
      </c>
      <c r="C6521" s="273" t="s">
        <v>3257</v>
      </c>
      <c r="D6521" s="279" t="s">
        <v>38193</v>
      </c>
    </row>
    <row r="6522" spans="1:4">
      <c r="A6522" s="276" t="s">
        <v>38194</v>
      </c>
      <c r="B6522" s="276" t="s">
        <v>38195</v>
      </c>
      <c r="C6522" s="273" t="s">
        <v>40</v>
      </c>
      <c r="D6522" s="277" t="s">
        <v>1238</v>
      </c>
    </row>
    <row r="6523" spans="1:4">
      <c r="A6523" s="276" t="s">
        <v>10341</v>
      </c>
      <c r="B6523" s="276" t="s">
        <v>10342</v>
      </c>
      <c r="C6523" s="273" t="s">
        <v>40</v>
      </c>
      <c r="D6523" s="277" t="s">
        <v>1117</v>
      </c>
    </row>
    <row r="6524" spans="1:4">
      <c r="A6524" s="276" t="s">
        <v>10343</v>
      </c>
      <c r="B6524" s="276" t="s">
        <v>10344</v>
      </c>
      <c r="C6524" s="273" t="s">
        <v>3257</v>
      </c>
      <c r="D6524" s="278" t="s">
        <v>38196</v>
      </c>
    </row>
    <row r="6525" spans="1:4">
      <c r="A6525" s="276" t="s">
        <v>10345</v>
      </c>
      <c r="B6525" s="276" t="s">
        <v>10346</v>
      </c>
      <c r="C6525" s="273" t="s">
        <v>40</v>
      </c>
      <c r="D6525" s="277" t="s">
        <v>1777</v>
      </c>
    </row>
    <row r="6526" spans="1:4">
      <c r="A6526" s="276" t="s">
        <v>10347</v>
      </c>
      <c r="B6526" s="276" t="s">
        <v>10348</v>
      </c>
      <c r="C6526" s="273" t="s">
        <v>3257</v>
      </c>
      <c r="D6526" s="278" t="s">
        <v>38197</v>
      </c>
    </row>
    <row r="6527" spans="1:4">
      <c r="A6527" s="276" t="s">
        <v>10349</v>
      </c>
      <c r="B6527" s="276" t="s">
        <v>10350</v>
      </c>
      <c r="C6527" s="273" t="s">
        <v>40</v>
      </c>
      <c r="D6527" s="277" t="s">
        <v>1627</v>
      </c>
    </row>
    <row r="6528" spans="1:4">
      <c r="A6528" s="276" t="s">
        <v>10351</v>
      </c>
      <c r="B6528" s="276" t="s">
        <v>10352</v>
      </c>
      <c r="C6528" s="273" t="s">
        <v>3257</v>
      </c>
      <c r="D6528" s="278" t="s">
        <v>37787</v>
      </c>
    </row>
    <row r="6529" spans="1:4">
      <c r="A6529" s="276" t="s">
        <v>10353</v>
      </c>
      <c r="B6529" s="276" t="s">
        <v>10354</v>
      </c>
      <c r="C6529" s="273" t="s">
        <v>40</v>
      </c>
      <c r="D6529" s="277" t="s">
        <v>1643</v>
      </c>
    </row>
    <row r="6530" spans="1:4">
      <c r="A6530" s="276" t="s">
        <v>10355</v>
      </c>
      <c r="B6530" s="276" t="s">
        <v>10356</v>
      </c>
      <c r="C6530" s="273" t="s">
        <v>3257</v>
      </c>
      <c r="D6530" s="279" t="s">
        <v>38198</v>
      </c>
    </row>
    <row r="6531" spans="1:4">
      <c r="A6531" s="276" t="s">
        <v>10357</v>
      </c>
      <c r="B6531" s="276" t="s">
        <v>10358</v>
      </c>
      <c r="C6531" s="273" t="s">
        <v>40</v>
      </c>
      <c r="D6531" s="277" t="s">
        <v>19588</v>
      </c>
    </row>
    <row r="6532" spans="1:4">
      <c r="A6532" s="276" t="s">
        <v>10359</v>
      </c>
      <c r="B6532" s="276" t="s">
        <v>10360</v>
      </c>
      <c r="C6532" s="273" t="s">
        <v>3257</v>
      </c>
      <c r="D6532" s="278" t="s">
        <v>38199</v>
      </c>
    </row>
    <row r="6533" spans="1:4">
      <c r="A6533" s="276" t="s">
        <v>10361</v>
      </c>
      <c r="B6533" s="276" t="s">
        <v>10362</v>
      </c>
      <c r="C6533" s="273" t="s">
        <v>40</v>
      </c>
      <c r="D6533" s="277" t="s">
        <v>774</v>
      </c>
    </row>
    <row r="6534" spans="1:4">
      <c r="A6534" s="276" t="s">
        <v>10363</v>
      </c>
      <c r="B6534" s="276" t="s">
        <v>10364</v>
      </c>
      <c r="C6534" s="273" t="s">
        <v>3257</v>
      </c>
      <c r="D6534" s="278" t="s">
        <v>38200</v>
      </c>
    </row>
    <row r="6535" spans="1:4">
      <c r="A6535" s="276" t="s">
        <v>10365</v>
      </c>
      <c r="B6535" s="276" t="s">
        <v>38201</v>
      </c>
      <c r="C6535" s="273" t="s">
        <v>40</v>
      </c>
      <c r="D6535" s="277" t="s">
        <v>2165</v>
      </c>
    </row>
    <row r="6536" spans="1:4">
      <c r="A6536" s="276" t="s">
        <v>10366</v>
      </c>
      <c r="B6536" s="276" t="s">
        <v>10367</v>
      </c>
      <c r="C6536" s="273" t="s">
        <v>3257</v>
      </c>
      <c r="D6536" s="278" t="s">
        <v>38202</v>
      </c>
    </row>
    <row r="6537" spans="1:4">
      <c r="A6537" s="276" t="s">
        <v>10368</v>
      </c>
      <c r="B6537" s="276" t="s">
        <v>10369</v>
      </c>
      <c r="C6537" s="273" t="s">
        <v>40</v>
      </c>
      <c r="D6537" s="277" t="s">
        <v>1130</v>
      </c>
    </row>
    <row r="6538" spans="1:4">
      <c r="A6538" s="276" t="s">
        <v>10370</v>
      </c>
      <c r="B6538" s="276" t="s">
        <v>10371</v>
      </c>
      <c r="C6538" s="273" t="s">
        <v>3257</v>
      </c>
      <c r="D6538" s="278" t="s">
        <v>38203</v>
      </c>
    </row>
    <row r="6539" spans="1:4">
      <c r="A6539" s="276" t="s">
        <v>10374</v>
      </c>
      <c r="B6539" s="276" t="s">
        <v>38204</v>
      </c>
      <c r="C6539" s="273" t="s">
        <v>40</v>
      </c>
      <c r="D6539" s="277" t="s">
        <v>1863</v>
      </c>
    </row>
    <row r="6540" spans="1:4">
      <c r="A6540" s="276" t="s">
        <v>10372</v>
      </c>
      <c r="B6540" s="276" t="s">
        <v>10373</v>
      </c>
      <c r="C6540" s="273" t="s">
        <v>3257</v>
      </c>
      <c r="D6540" s="278" t="s">
        <v>38205</v>
      </c>
    </row>
    <row r="6541" spans="1:4">
      <c r="A6541" s="276" t="s">
        <v>10375</v>
      </c>
      <c r="B6541" s="276" t="s">
        <v>10376</v>
      </c>
      <c r="C6541" s="273" t="s">
        <v>40</v>
      </c>
      <c r="D6541" s="277" t="s">
        <v>19669</v>
      </c>
    </row>
    <row r="6542" spans="1:4">
      <c r="A6542" s="276" t="s">
        <v>10377</v>
      </c>
      <c r="B6542" s="276" t="s">
        <v>10378</v>
      </c>
      <c r="C6542" s="273" t="s">
        <v>3257</v>
      </c>
      <c r="D6542" s="278" t="s">
        <v>38206</v>
      </c>
    </row>
    <row r="6543" spans="1:4">
      <c r="A6543" s="276" t="s">
        <v>10379</v>
      </c>
      <c r="B6543" s="276" t="s">
        <v>10380</v>
      </c>
      <c r="C6543" s="273" t="s">
        <v>40</v>
      </c>
      <c r="D6543" s="277" t="s">
        <v>2657</v>
      </c>
    </row>
    <row r="6544" spans="1:4">
      <c r="A6544" s="276" t="s">
        <v>10381</v>
      </c>
      <c r="B6544" s="276" t="s">
        <v>10382</v>
      </c>
      <c r="C6544" s="273" t="s">
        <v>3257</v>
      </c>
      <c r="D6544" s="278" t="s">
        <v>38207</v>
      </c>
    </row>
    <row r="6545" spans="1:4">
      <c r="A6545" s="276" t="s">
        <v>10383</v>
      </c>
      <c r="B6545" s="276" t="s">
        <v>10384</v>
      </c>
      <c r="C6545" s="273" t="s">
        <v>40</v>
      </c>
      <c r="D6545" s="277" t="s">
        <v>1172</v>
      </c>
    </row>
    <row r="6546" spans="1:4">
      <c r="A6546" s="276" t="s">
        <v>10385</v>
      </c>
      <c r="B6546" s="276" t="s">
        <v>38208</v>
      </c>
      <c r="C6546" s="273" t="s">
        <v>3257</v>
      </c>
      <c r="D6546" s="278" t="s">
        <v>38209</v>
      </c>
    </row>
    <row r="6547" spans="1:4">
      <c r="A6547" s="276" t="s">
        <v>10386</v>
      </c>
      <c r="B6547" s="276" t="s">
        <v>10387</v>
      </c>
      <c r="C6547" s="273" t="s">
        <v>40</v>
      </c>
      <c r="D6547" s="277" t="s">
        <v>337</v>
      </c>
    </row>
    <row r="6548" spans="1:4">
      <c r="A6548" s="276" t="s">
        <v>10388</v>
      </c>
      <c r="B6548" s="276" t="s">
        <v>10389</v>
      </c>
      <c r="C6548" s="273" t="s">
        <v>3257</v>
      </c>
      <c r="D6548" s="278" t="s">
        <v>38210</v>
      </c>
    </row>
    <row r="6549" spans="1:4">
      <c r="A6549" s="276" t="s">
        <v>10390</v>
      </c>
      <c r="B6549" s="276" t="s">
        <v>38211</v>
      </c>
      <c r="C6549" s="273" t="s">
        <v>40</v>
      </c>
      <c r="D6549" s="277" t="s">
        <v>781</v>
      </c>
    </row>
    <row r="6550" spans="1:4">
      <c r="A6550" s="276" t="s">
        <v>10392</v>
      </c>
      <c r="B6550" s="276" t="s">
        <v>10393</v>
      </c>
      <c r="C6550" s="273" t="s">
        <v>3257</v>
      </c>
      <c r="D6550" s="278" t="s">
        <v>38212</v>
      </c>
    </row>
    <row r="6551" spans="1:4">
      <c r="A6551" s="260" t="s">
        <v>2942</v>
      </c>
    </row>
    <row r="6553" spans="1:4">
      <c r="D6553" s="273" t="s">
        <v>40378</v>
      </c>
    </row>
    <row r="6554" spans="1:4" ht="18">
      <c r="B6554" s="274" t="s">
        <v>2864</v>
      </c>
    </row>
    <row r="6555" spans="1:4">
      <c r="A6555" s="275" t="s">
        <v>2865</v>
      </c>
    </row>
    <row r="6556" spans="1:4">
      <c r="A6556" s="275" t="s">
        <v>39302</v>
      </c>
    </row>
    <row r="6557" spans="1:4">
      <c r="A6557" s="275" t="s">
        <v>39303</v>
      </c>
    </row>
    <row r="6558" spans="1:4">
      <c r="A6558" s="275" t="s">
        <v>2866</v>
      </c>
    </row>
    <row r="6559" spans="1:4">
      <c r="A6559" s="275" t="s">
        <v>39304</v>
      </c>
    </row>
    <row r="6560" spans="1:4">
      <c r="A6560" s="275" t="s">
        <v>2867</v>
      </c>
      <c r="B6560" s="276" t="s">
        <v>39305</v>
      </c>
    </row>
    <row r="6561" spans="1:4">
      <c r="B6561" s="276" t="s">
        <v>2868</v>
      </c>
      <c r="C6561" s="277" t="s">
        <v>37724</v>
      </c>
    </row>
    <row r="6562" spans="1:4">
      <c r="A6562" s="275" t="s">
        <v>2869</v>
      </c>
      <c r="B6562" s="275" t="s">
        <v>39306</v>
      </c>
    </row>
    <row r="6563" spans="1:4">
      <c r="D6563" s="261" t="s">
        <v>2870</v>
      </c>
    </row>
    <row r="6564" spans="1:4">
      <c r="A6564" s="260" t="s">
        <v>2871</v>
      </c>
      <c r="B6564" s="260" t="s">
        <v>2872</v>
      </c>
      <c r="C6564" s="261" t="s">
        <v>2873</v>
      </c>
    </row>
    <row r="6565" spans="1:4">
      <c r="D6565" s="261" t="s">
        <v>2874</v>
      </c>
    </row>
    <row r="6566" spans="1:4">
      <c r="A6566" s="276" t="s">
        <v>10394</v>
      </c>
      <c r="B6566" s="276" t="s">
        <v>10395</v>
      </c>
      <c r="C6566" s="273" t="s">
        <v>40</v>
      </c>
      <c r="D6566" s="277" t="s">
        <v>2579</v>
      </c>
    </row>
    <row r="6567" spans="1:4">
      <c r="A6567" s="276" t="s">
        <v>10396</v>
      </c>
      <c r="B6567" s="276" t="s">
        <v>10397</v>
      </c>
      <c r="C6567" s="273" t="s">
        <v>3257</v>
      </c>
      <c r="D6567" s="278" t="s">
        <v>38213</v>
      </c>
    </row>
    <row r="6568" spans="1:4">
      <c r="A6568" s="276" t="s">
        <v>10399</v>
      </c>
      <c r="B6568" s="276" t="s">
        <v>10400</v>
      </c>
      <c r="C6568" s="273" t="s">
        <v>2888</v>
      </c>
      <c r="D6568" s="277" t="s">
        <v>2251</v>
      </c>
    </row>
    <row r="6569" spans="1:4">
      <c r="A6569" s="276" t="s">
        <v>10401</v>
      </c>
      <c r="B6569" s="276" t="s">
        <v>10402</v>
      </c>
      <c r="C6569" s="273" t="s">
        <v>34</v>
      </c>
      <c r="D6569" s="278" t="s">
        <v>40379</v>
      </c>
    </row>
    <row r="6570" spans="1:4">
      <c r="B6570" s="276" t="s">
        <v>10403</v>
      </c>
    </row>
    <row r="6571" spans="1:4">
      <c r="A6571" s="276" t="s">
        <v>10404</v>
      </c>
      <c r="B6571" s="276" t="s">
        <v>10405</v>
      </c>
      <c r="C6571" s="273" t="s">
        <v>34</v>
      </c>
      <c r="D6571" s="279" t="s">
        <v>40380</v>
      </c>
    </row>
    <row r="6572" spans="1:4">
      <c r="B6572" s="276" t="s">
        <v>10406</v>
      </c>
    </row>
    <row r="6573" spans="1:4">
      <c r="A6573" s="276" t="s">
        <v>10407</v>
      </c>
      <c r="B6573" s="276" t="s">
        <v>10408</v>
      </c>
      <c r="C6573" s="273" t="s">
        <v>34</v>
      </c>
      <c r="D6573" s="279" t="s">
        <v>40381</v>
      </c>
    </row>
    <row r="6574" spans="1:4">
      <c r="B6574" s="276" t="s">
        <v>10409</v>
      </c>
    </row>
    <row r="6575" spans="1:4">
      <c r="A6575" s="276" t="s">
        <v>10410</v>
      </c>
      <c r="B6575" s="276" t="s">
        <v>10411</v>
      </c>
      <c r="C6575" s="273" t="s">
        <v>34</v>
      </c>
      <c r="D6575" s="278" t="s">
        <v>40382</v>
      </c>
    </row>
    <row r="6576" spans="1:4">
      <c r="B6576" s="276" t="s">
        <v>10412</v>
      </c>
    </row>
    <row r="6577" spans="1:4">
      <c r="A6577" s="276" t="s">
        <v>10413</v>
      </c>
      <c r="B6577" s="276" t="s">
        <v>10414</v>
      </c>
      <c r="C6577" s="273" t="s">
        <v>34</v>
      </c>
      <c r="D6577" s="278" t="s">
        <v>40383</v>
      </c>
    </row>
    <row r="6578" spans="1:4">
      <c r="B6578" s="276" t="s">
        <v>10415</v>
      </c>
    </row>
    <row r="6579" spans="1:4">
      <c r="A6579" s="276" t="s">
        <v>10416</v>
      </c>
      <c r="B6579" s="276" t="s">
        <v>10417</v>
      </c>
      <c r="C6579" s="273" t="s">
        <v>34</v>
      </c>
      <c r="D6579" s="277" t="s">
        <v>1558</v>
      </c>
    </row>
    <row r="6580" spans="1:4">
      <c r="A6580" s="276" t="s">
        <v>10418</v>
      </c>
      <c r="B6580" s="276" t="s">
        <v>10419</v>
      </c>
      <c r="C6580" s="273" t="s">
        <v>1201</v>
      </c>
      <c r="D6580" s="277" t="s">
        <v>1425</v>
      </c>
    </row>
    <row r="6581" spans="1:4">
      <c r="A6581" s="276" t="s">
        <v>10420</v>
      </c>
      <c r="B6581" s="276" t="s">
        <v>10421</v>
      </c>
      <c r="C6581" s="273" t="s">
        <v>1201</v>
      </c>
      <c r="D6581" s="277" t="s">
        <v>1790</v>
      </c>
    </row>
    <row r="6582" spans="1:4">
      <c r="A6582" s="276" t="s">
        <v>10422</v>
      </c>
      <c r="B6582" s="276" t="s">
        <v>10423</v>
      </c>
      <c r="C6582" s="273" t="s">
        <v>1201</v>
      </c>
      <c r="D6582" s="277" t="s">
        <v>31646</v>
      </c>
    </row>
    <row r="6583" spans="1:4">
      <c r="A6583" s="276" t="s">
        <v>10424</v>
      </c>
      <c r="B6583" s="276" t="s">
        <v>10425</v>
      </c>
      <c r="C6583" s="273" t="s">
        <v>1201</v>
      </c>
      <c r="D6583" s="277" t="s">
        <v>17367</v>
      </c>
    </row>
    <row r="6584" spans="1:4">
      <c r="A6584" s="276" t="s">
        <v>10426</v>
      </c>
      <c r="B6584" s="276" t="s">
        <v>10427</v>
      </c>
      <c r="C6584" s="273" t="s">
        <v>1201</v>
      </c>
      <c r="D6584" s="277" t="s">
        <v>40384</v>
      </c>
    </row>
    <row r="6585" spans="1:4">
      <c r="B6585" s="276" t="s">
        <v>10428</v>
      </c>
    </row>
    <row r="6586" spans="1:4">
      <c r="A6586" s="276" t="s">
        <v>10429</v>
      </c>
      <c r="B6586" s="276" t="s">
        <v>10427</v>
      </c>
      <c r="C6586" s="273" t="s">
        <v>1201</v>
      </c>
      <c r="D6586" s="277" t="s">
        <v>39005</v>
      </c>
    </row>
    <row r="6587" spans="1:4">
      <c r="B6587" s="276" t="s">
        <v>10430</v>
      </c>
    </row>
    <row r="6588" spans="1:4">
      <c r="A6588" s="276" t="s">
        <v>10431</v>
      </c>
      <c r="B6588" s="276" t="s">
        <v>10427</v>
      </c>
      <c r="C6588" s="273" t="s">
        <v>1201</v>
      </c>
      <c r="D6588" s="277" t="s">
        <v>40385</v>
      </c>
    </row>
    <row r="6589" spans="1:4">
      <c r="B6589" s="276" t="s">
        <v>10432</v>
      </c>
    </row>
    <row r="6590" spans="1:4">
      <c r="A6590" s="276" t="s">
        <v>10433</v>
      </c>
      <c r="B6590" s="276" t="s">
        <v>10434</v>
      </c>
      <c r="C6590" s="273" t="s">
        <v>1201</v>
      </c>
      <c r="D6590" s="277" t="s">
        <v>39068</v>
      </c>
    </row>
    <row r="6591" spans="1:4">
      <c r="B6591" s="276" t="s">
        <v>10435</v>
      </c>
    </row>
    <row r="6592" spans="1:4">
      <c r="B6592" s="276" t="s">
        <v>10436</v>
      </c>
    </row>
    <row r="6593" spans="1:4">
      <c r="A6593" s="276" t="s">
        <v>10437</v>
      </c>
      <c r="B6593" s="276" t="s">
        <v>10434</v>
      </c>
      <c r="C6593" s="273" t="s">
        <v>1201</v>
      </c>
      <c r="D6593" s="277" t="s">
        <v>40386</v>
      </c>
    </row>
    <row r="6594" spans="1:4">
      <c r="B6594" s="276" t="s">
        <v>10438</v>
      </c>
    </row>
    <row r="6595" spans="1:4">
      <c r="B6595" s="276" t="s">
        <v>10436</v>
      </c>
    </row>
    <row r="6596" spans="1:4">
      <c r="A6596" s="276" t="s">
        <v>10439</v>
      </c>
      <c r="B6596" s="276" t="s">
        <v>10440</v>
      </c>
      <c r="C6596" s="273" t="s">
        <v>1201</v>
      </c>
      <c r="D6596" s="277" t="s">
        <v>2597</v>
      </c>
    </row>
    <row r="6597" spans="1:4">
      <c r="A6597" s="276" t="s">
        <v>10441</v>
      </c>
      <c r="B6597" s="276" t="s">
        <v>10442</v>
      </c>
      <c r="C6597" s="273" t="s">
        <v>34</v>
      </c>
      <c r="D6597" s="277">
        <v>16.77</v>
      </c>
    </row>
    <row r="6598" spans="1:4">
      <c r="A6598" s="276" t="s">
        <v>10443</v>
      </c>
      <c r="B6598" s="276" t="s">
        <v>10444</v>
      </c>
      <c r="C6598" s="273" t="s">
        <v>34</v>
      </c>
      <c r="D6598" s="277" t="s">
        <v>40387</v>
      </c>
    </row>
    <row r="6599" spans="1:4">
      <c r="A6599" s="276" t="s">
        <v>10445</v>
      </c>
      <c r="B6599" s="276" t="s">
        <v>10446</v>
      </c>
      <c r="C6599" s="273" t="s">
        <v>34</v>
      </c>
      <c r="D6599" s="278" t="s">
        <v>40388</v>
      </c>
    </row>
    <row r="6600" spans="1:4">
      <c r="B6600" s="276" t="s">
        <v>10447</v>
      </c>
    </row>
    <row r="6601" spans="1:4">
      <c r="A6601" s="276" t="s">
        <v>10448</v>
      </c>
      <c r="B6601" s="276" t="s">
        <v>10449</v>
      </c>
      <c r="C6601" s="273" t="s">
        <v>34</v>
      </c>
      <c r="D6601" s="277" t="s">
        <v>40389</v>
      </c>
    </row>
    <row r="6602" spans="1:4">
      <c r="A6602" s="276" t="s">
        <v>10450</v>
      </c>
      <c r="B6602" s="276" t="s">
        <v>10451</v>
      </c>
      <c r="C6602" s="273" t="s">
        <v>34</v>
      </c>
      <c r="D6602" s="277" t="s">
        <v>38535</v>
      </c>
    </row>
    <row r="6603" spans="1:4">
      <c r="B6603" s="276" t="s">
        <v>10452</v>
      </c>
    </row>
    <row r="6604" spans="1:4">
      <c r="A6604" s="276" t="s">
        <v>10453</v>
      </c>
      <c r="B6604" s="276" t="s">
        <v>10454</v>
      </c>
      <c r="C6604" s="273" t="s">
        <v>34</v>
      </c>
      <c r="D6604" s="277" t="s">
        <v>40390</v>
      </c>
    </row>
    <row r="6605" spans="1:4">
      <c r="B6605" s="276" t="s">
        <v>10455</v>
      </c>
    </row>
    <row r="6606" spans="1:4">
      <c r="A6606" s="276" t="s">
        <v>10456</v>
      </c>
      <c r="B6606" s="276" t="s">
        <v>10457</v>
      </c>
      <c r="C6606" s="273" t="s">
        <v>34</v>
      </c>
      <c r="D6606" s="277" t="s">
        <v>31026</v>
      </c>
    </row>
    <row r="6607" spans="1:4">
      <c r="B6607" s="276" t="s">
        <v>10458</v>
      </c>
    </row>
    <row r="6608" spans="1:4">
      <c r="A6608" s="276" t="s">
        <v>10459</v>
      </c>
      <c r="B6608" s="276" t="s">
        <v>10460</v>
      </c>
      <c r="C6608" s="273" t="s">
        <v>34</v>
      </c>
      <c r="D6608" s="273" t="s">
        <v>528</v>
      </c>
    </row>
    <row r="6609" spans="1:4">
      <c r="B6609" s="276" t="s">
        <v>10461</v>
      </c>
    </row>
    <row r="6610" spans="1:4">
      <c r="B6610" s="276" t="s">
        <v>3456</v>
      </c>
    </row>
    <row r="6611" spans="1:4">
      <c r="A6611" s="276" t="s">
        <v>10462</v>
      </c>
      <c r="B6611" s="276" t="s">
        <v>10463</v>
      </c>
      <c r="C6611" s="273" t="s">
        <v>34</v>
      </c>
      <c r="D6611" s="277" t="s">
        <v>848</v>
      </c>
    </row>
    <row r="6612" spans="1:4">
      <c r="A6612" s="276" t="s">
        <v>10464</v>
      </c>
      <c r="B6612" s="276" t="s">
        <v>10465</v>
      </c>
      <c r="C6612" s="273" t="s">
        <v>34</v>
      </c>
      <c r="D6612" s="277" t="s">
        <v>86</v>
      </c>
    </row>
    <row r="6613" spans="1:4">
      <c r="A6613" s="276" t="s">
        <v>10466</v>
      </c>
      <c r="B6613" s="276" t="s">
        <v>10467</v>
      </c>
      <c r="C6613" s="273" t="s">
        <v>34</v>
      </c>
      <c r="D6613" s="273" t="s">
        <v>544</v>
      </c>
    </row>
    <row r="6614" spans="1:4">
      <c r="B6614" s="276" t="s">
        <v>10468</v>
      </c>
    </row>
    <row r="6615" spans="1:4">
      <c r="A6615" s="276" t="s">
        <v>10469</v>
      </c>
      <c r="B6615" s="276" t="s">
        <v>10467</v>
      </c>
      <c r="C6615" s="273" t="s">
        <v>34</v>
      </c>
      <c r="D6615" s="273" t="s">
        <v>193</v>
      </c>
    </row>
    <row r="6616" spans="1:4">
      <c r="B6616" s="276" t="s">
        <v>10470</v>
      </c>
    </row>
    <row r="6617" spans="1:4">
      <c r="A6617" s="276" t="s">
        <v>10471</v>
      </c>
      <c r="B6617" s="276" t="s">
        <v>10467</v>
      </c>
      <c r="C6617" s="273" t="s">
        <v>34</v>
      </c>
      <c r="D6617" s="273" t="s">
        <v>528</v>
      </c>
    </row>
    <row r="6618" spans="1:4">
      <c r="B6618" s="276" t="s">
        <v>10472</v>
      </c>
    </row>
    <row r="6619" spans="1:4">
      <c r="A6619" s="276" t="s">
        <v>10473</v>
      </c>
      <c r="B6619" s="276" t="s">
        <v>10474</v>
      </c>
      <c r="C6619" s="273" t="s">
        <v>34</v>
      </c>
      <c r="D6619" s="273" t="s">
        <v>54</v>
      </c>
    </row>
    <row r="6620" spans="1:4">
      <c r="B6620" s="276" t="s">
        <v>10475</v>
      </c>
    </row>
    <row r="6621" spans="1:4">
      <c r="A6621" s="276" t="s">
        <v>10476</v>
      </c>
      <c r="B6621" s="276" t="s">
        <v>10477</v>
      </c>
      <c r="C6621" s="273" t="s">
        <v>34</v>
      </c>
      <c r="D6621" s="277" t="s">
        <v>749</v>
      </c>
    </row>
    <row r="6622" spans="1:4">
      <c r="A6622" s="260" t="s">
        <v>2942</v>
      </c>
    </row>
    <row r="6624" spans="1:4">
      <c r="D6624" s="273" t="s">
        <v>40391</v>
      </c>
    </row>
    <row r="6625" spans="1:4" ht="18">
      <c r="B6625" s="274" t="s">
        <v>2864</v>
      </c>
    </row>
    <row r="6626" spans="1:4">
      <c r="A6626" s="275" t="s">
        <v>2865</v>
      </c>
    </row>
    <row r="6627" spans="1:4">
      <c r="A6627" s="275" t="s">
        <v>39302</v>
      </c>
    </row>
    <row r="6628" spans="1:4">
      <c r="A6628" s="275" t="s">
        <v>39303</v>
      </c>
    </row>
    <row r="6629" spans="1:4">
      <c r="A6629" s="275" t="s">
        <v>2866</v>
      </c>
    </row>
    <row r="6630" spans="1:4">
      <c r="A6630" s="275" t="s">
        <v>39304</v>
      </c>
    </row>
    <row r="6631" spans="1:4">
      <c r="A6631" s="275" t="s">
        <v>2867</v>
      </c>
      <c r="B6631" s="276" t="s">
        <v>39305</v>
      </c>
    </row>
    <row r="6632" spans="1:4">
      <c r="B6632" s="276" t="s">
        <v>2868</v>
      </c>
      <c r="C6632" s="277" t="s">
        <v>37724</v>
      </c>
    </row>
    <row r="6633" spans="1:4">
      <c r="A6633" s="275" t="s">
        <v>2869</v>
      </c>
      <c r="B6633" s="275" t="s">
        <v>39306</v>
      </c>
    </row>
    <row r="6634" spans="1:4">
      <c r="D6634" s="261" t="s">
        <v>2870</v>
      </c>
    </row>
    <row r="6635" spans="1:4">
      <c r="A6635" s="260" t="s">
        <v>2871</v>
      </c>
      <c r="B6635" s="260" t="s">
        <v>2872</v>
      </c>
      <c r="C6635" s="261" t="s">
        <v>2873</v>
      </c>
    </row>
    <row r="6636" spans="1:4">
      <c r="D6636" s="261" t="s">
        <v>2874</v>
      </c>
    </row>
    <row r="6637" spans="1:4">
      <c r="B6637" s="276" t="s">
        <v>10478</v>
      </c>
    </row>
    <row r="6638" spans="1:4">
      <c r="A6638" s="276" t="s">
        <v>10479</v>
      </c>
      <c r="B6638" s="276" t="s">
        <v>10480</v>
      </c>
      <c r="C6638" s="273" t="s">
        <v>34</v>
      </c>
      <c r="D6638" s="277" t="s">
        <v>2270</v>
      </c>
    </row>
    <row r="6639" spans="1:4">
      <c r="B6639" s="276" t="s">
        <v>10481</v>
      </c>
    </row>
    <row r="6640" spans="1:4">
      <c r="A6640" s="276" t="s">
        <v>10482</v>
      </c>
      <c r="B6640" s="276" t="s">
        <v>10483</v>
      </c>
      <c r="C6640" s="273" t="s">
        <v>34</v>
      </c>
      <c r="D6640" s="273" t="s">
        <v>57</v>
      </c>
    </row>
    <row r="6641" spans="1:4">
      <c r="B6641" s="276" t="s">
        <v>10484</v>
      </c>
    </row>
    <row r="6642" spans="1:4">
      <c r="A6642" s="276" t="s">
        <v>10485</v>
      </c>
      <c r="B6642" s="276" t="s">
        <v>10483</v>
      </c>
      <c r="C6642" s="273" t="s">
        <v>34</v>
      </c>
      <c r="D6642" s="273" t="s">
        <v>528</v>
      </c>
    </row>
    <row r="6643" spans="1:4">
      <c r="B6643" s="276" t="s">
        <v>10486</v>
      </c>
    </row>
    <row r="6644" spans="1:4">
      <c r="A6644" s="276" t="s">
        <v>10487</v>
      </c>
      <c r="B6644" s="276" t="s">
        <v>10483</v>
      </c>
      <c r="C6644" s="273" t="s">
        <v>34</v>
      </c>
      <c r="D6644" s="277" t="s">
        <v>1142</v>
      </c>
    </row>
    <row r="6645" spans="1:4">
      <c r="B6645" s="276" t="s">
        <v>10488</v>
      </c>
    </row>
    <row r="6646" spans="1:4">
      <c r="A6646" s="276" t="s">
        <v>10489</v>
      </c>
      <c r="B6646" s="276" t="s">
        <v>10490</v>
      </c>
      <c r="C6646" s="273" t="s">
        <v>34</v>
      </c>
      <c r="D6646" s="273" t="s">
        <v>352</v>
      </c>
    </row>
    <row r="6647" spans="1:4">
      <c r="B6647" s="276" t="s">
        <v>10491</v>
      </c>
    </row>
    <row r="6648" spans="1:4">
      <c r="A6648" s="276" t="s">
        <v>10492</v>
      </c>
      <c r="B6648" s="276" t="s">
        <v>10490</v>
      </c>
      <c r="C6648" s="273" t="s">
        <v>34</v>
      </c>
      <c r="D6648" s="273" t="s">
        <v>1191</v>
      </c>
    </row>
    <row r="6649" spans="1:4">
      <c r="B6649" s="276" t="s">
        <v>10493</v>
      </c>
    </row>
    <row r="6650" spans="1:4">
      <c r="A6650" s="276" t="s">
        <v>10494</v>
      </c>
      <c r="B6650" s="276" t="s">
        <v>10490</v>
      </c>
      <c r="C6650" s="273" t="s">
        <v>34</v>
      </c>
      <c r="D6650" s="273" t="s">
        <v>73</v>
      </c>
    </row>
    <row r="6651" spans="1:4">
      <c r="B6651" s="276" t="s">
        <v>10495</v>
      </c>
    </row>
    <row r="6652" spans="1:4">
      <c r="A6652" s="276" t="s">
        <v>10496</v>
      </c>
      <c r="B6652" s="276" t="s">
        <v>10497</v>
      </c>
      <c r="C6652" s="273" t="s">
        <v>34</v>
      </c>
      <c r="D6652" s="273" t="s">
        <v>57</v>
      </c>
    </row>
    <row r="6653" spans="1:4">
      <c r="B6653" s="276" t="s">
        <v>10491</v>
      </c>
    </row>
    <row r="6654" spans="1:4">
      <c r="A6654" s="276" t="s">
        <v>10498</v>
      </c>
      <c r="B6654" s="276" t="s">
        <v>10497</v>
      </c>
      <c r="C6654" s="273" t="s">
        <v>34</v>
      </c>
      <c r="D6654" s="273" t="s">
        <v>546</v>
      </c>
    </row>
    <row r="6655" spans="1:4">
      <c r="B6655" s="276" t="s">
        <v>10493</v>
      </c>
    </row>
    <row r="6656" spans="1:4">
      <c r="A6656" s="276" t="s">
        <v>10499</v>
      </c>
      <c r="B6656" s="276" t="s">
        <v>10497</v>
      </c>
      <c r="C6656" s="273" t="s">
        <v>34</v>
      </c>
      <c r="D6656" s="273" t="s">
        <v>528</v>
      </c>
    </row>
    <row r="6657" spans="1:4">
      <c r="B6657" s="276" t="s">
        <v>10495</v>
      </c>
    </row>
    <row r="6658" spans="1:4">
      <c r="A6658" s="276" t="s">
        <v>10500</v>
      </c>
      <c r="B6658" s="276" t="s">
        <v>10501</v>
      </c>
      <c r="C6658" s="273" t="s">
        <v>34</v>
      </c>
      <c r="D6658" s="273" t="s">
        <v>193</v>
      </c>
    </row>
    <row r="6659" spans="1:4">
      <c r="B6659" s="276" t="s">
        <v>10502</v>
      </c>
    </row>
    <row r="6660" spans="1:4">
      <c r="A6660" s="276" t="s">
        <v>10503</v>
      </c>
      <c r="B6660" s="276" t="s">
        <v>10504</v>
      </c>
      <c r="C6660" s="273" t="s">
        <v>34</v>
      </c>
      <c r="D6660" s="273" t="s">
        <v>946</v>
      </c>
    </row>
    <row r="6661" spans="1:4">
      <c r="B6661" s="276" t="s">
        <v>10505</v>
      </c>
    </row>
    <row r="6662" spans="1:4">
      <c r="A6662" s="276" t="s">
        <v>10506</v>
      </c>
      <c r="B6662" s="276" t="s">
        <v>10507</v>
      </c>
      <c r="C6662" s="273" t="s">
        <v>34</v>
      </c>
      <c r="D6662" s="277" t="s">
        <v>850</v>
      </c>
    </row>
    <row r="6663" spans="1:4">
      <c r="B6663" s="276" t="s">
        <v>10508</v>
      </c>
    </row>
    <row r="6664" spans="1:4">
      <c r="A6664" s="276" t="s">
        <v>10509</v>
      </c>
      <c r="B6664" s="276" t="s">
        <v>10510</v>
      </c>
      <c r="C6664" s="273" t="s">
        <v>34</v>
      </c>
      <c r="D6664" s="277" t="s">
        <v>1784</v>
      </c>
    </row>
    <row r="6665" spans="1:4">
      <c r="B6665" s="276" t="s">
        <v>10511</v>
      </c>
    </row>
    <row r="6666" spans="1:4">
      <c r="A6666" s="276" t="s">
        <v>10512</v>
      </c>
      <c r="B6666" s="276" t="s">
        <v>10513</v>
      </c>
      <c r="C6666" s="273" t="s">
        <v>34</v>
      </c>
      <c r="D6666" s="277" t="s">
        <v>15172</v>
      </c>
    </row>
    <row r="6667" spans="1:4">
      <c r="B6667" s="276" t="s">
        <v>10511</v>
      </c>
    </row>
    <row r="6668" spans="1:4">
      <c r="A6668" s="276" t="s">
        <v>10514</v>
      </c>
      <c r="B6668" s="276" t="s">
        <v>10515</v>
      </c>
      <c r="C6668" s="273" t="s">
        <v>34</v>
      </c>
      <c r="D6668" s="277" t="s">
        <v>967</v>
      </c>
    </row>
    <row r="6669" spans="1:4">
      <c r="B6669" s="276" t="s">
        <v>10516</v>
      </c>
    </row>
    <row r="6670" spans="1:4">
      <c r="A6670" s="276" t="s">
        <v>10517</v>
      </c>
      <c r="B6670" s="276" t="s">
        <v>10518</v>
      </c>
      <c r="C6670" s="273" t="s">
        <v>34</v>
      </c>
      <c r="D6670" s="277" t="s">
        <v>526</v>
      </c>
    </row>
    <row r="6671" spans="1:4">
      <c r="B6671" s="276" t="s">
        <v>10516</v>
      </c>
    </row>
    <row r="6672" spans="1:4">
      <c r="A6672" s="276" t="s">
        <v>10519</v>
      </c>
      <c r="B6672" s="276" t="s">
        <v>10520</v>
      </c>
      <c r="C6672" s="273" t="s">
        <v>34</v>
      </c>
      <c r="D6672" s="277" t="s">
        <v>56</v>
      </c>
    </row>
    <row r="6673" spans="1:4">
      <c r="A6673" s="276" t="s">
        <v>10521</v>
      </c>
      <c r="B6673" s="276" t="s">
        <v>10522</v>
      </c>
      <c r="C6673" s="273" t="s">
        <v>34</v>
      </c>
      <c r="D6673" s="277" t="s">
        <v>741</v>
      </c>
    </row>
    <row r="6674" spans="1:4">
      <c r="B6674" s="276" t="s">
        <v>10523</v>
      </c>
    </row>
    <row r="6675" spans="1:4">
      <c r="A6675" s="276" t="s">
        <v>10524</v>
      </c>
      <c r="B6675" s="276" t="s">
        <v>10525</v>
      </c>
      <c r="C6675" s="273" t="s">
        <v>34</v>
      </c>
      <c r="D6675" s="277" t="s">
        <v>433</v>
      </c>
    </row>
    <row r="6676" spans="1:4">
      <c r="B6676" s="276" t="s">
        <v>10523</v>
      </c>
    </row>
    <row r="6677" spans="1:4">
      <c r="A6677" s="276" t="s">
        <v>10526</v>
      </c>
      <c r="B6677" s="276" t="s">
        <v>10527</v>
      </c>
      <c r="C6677" s="273" t="s">
        <v>34</v>
      </c>
      <c r="D6677" s="277" t="s">
        <v>930</v>
      </c>
    </row>
    <row r="6678" spans="1:4">
      <c r="A6678" s="276" t="s">
        <v>10528</v>
      </c>
      <c r="B6678" s="276" t="s">
        <v>10529</v>
      </c>
      <c r="C6678" s="273" t="s">
        <v>34</v>
      </c>
      <c r="D6678" s="277" t="s">
        <v>1311</v>
      </c>
    </row>
    <row r="6679" spans="1:4">
      <c r="B6679" s="276" t="s">
        <v>10530</v>
      </c>
    </row>
    <row r="6680" spans="1:4">
      <c r="A6680" s="276" t="s">
        <v>10531</v>
      </c>
      <c r="B6680" s="276" t="s">
        <v>10532</v>
      </c>
      <c r="C6680" s="273" t="s">
        <v>34</v>
      </c>
      <c r="D6680" s="277" t="s">
        <v>1230</v>
      </c>
    </row>
    <row r="6681" spans="1:4">
      <c r="B6681" s="276" t="s">
        <v>10530</v>
      </c>
    </row>
    <row r="6682" spans="1:4">
      <c r="A6682" s="276" t="s">
        <v>10533</v>
      </c>
      <c r="B6682" s="276" t="s">
        <v>10534</v>
      </c>
      <c r="C6682" s="273" t="s">
        <v>34</v>
      </c>
      <c r="D6682" s="277">
        <v>7.33</v>
      </c>
    </row>
    <row r="6683" spans="1:4">
      <c r="B6683" s="276" t="s">
        <v>10530</v>
      </c>
    </row>
    <row r="6684" spans="1:4">
      <c r="A6684" s="276" t="s">
        <v>10535</v>
      </c>
      <c r="B6684" s="276" t="s">
        <v>10536</v>
      </c>
      <c r="C6684" s="273" t="s">
        <v>34</v>
      </c>
      <c r="D6684" s="277" t="s">
        <v>620</v>
      </c>
    </row>
    <row r="6685" spans="1:4">
      <c r="B6685" s="276" t="s">
        <v>10530</v>
      </c>
    </row>
    <row r="6686" spans="1:4">
      <c r="A6686" s="276" t="s">
        <v>10537</v>
      </c>
      <c r="B6686" s="276" t="s">
        <v>10538</v>
      </c>
      <c r="C6686" s="273" t="s">
        <v>34</v>
      </c>
      <c r="D6686" s="277" t="s">
        <v>1697</v>
      </c>
    </row>
    <row r="6687" spans="1:4">
      <c r="B6687" s="276" t="s">
        <v>10539</v>
      </c>
    </row>
    <row r="6688" spans="1:4">
      <c r="A6688" s="276" t="s">
        <v>10540</v>
      </c>
      <c r="B6688" s="276" t="s">
        <v>10538</v>
      </c>
      <c r="C6688" s="273" t="s">
        <v>34</v>
      </c>
      <c r="D6688" s="277" t="s">
        <v>11180</v>
      </c>
    </row>
    <row r="6689" spans="1:4">
      <c r="B6689" s="276" t="s">
        <v>10530</v>
      </c>
    </row>
    <row r="6690" spans="1:4">
      <c r="A6690" s="276" t="s">
        <v>10541</v>
      </c>
      <c r="B6690" s="276" t="s">
        <v>10542</v>
      </c>
      <c r="C6690" s="273" t="s">
        <v>34</v>
      </c>
      <c r="D6690" s="277" t="s">
        <v>2196</v>
      </c>
    </row>
    <row r="6691" spans="1:4">
      <c r="B6691" s="276" t="s">
        <v>10530</v>
      </c>
    </row>
    <row r="6692" spans="1:4">
      <c r="A6692" s="276" t="s">
        <v>10543</v>
      </c>
      <c r="B6692" s="276" t="s">
        <v>10544</v>
      </c>
      <c r="C6692" s="273" t="s">
        <v>34</v>
      </c>
      <c r="D6692" s="277" t="s">
        <v>1829</v>
      </c>
    </row>
    <row r="6693" spans="1:4">
      <c r="B6693" s="276" t="s">
        <v>10539</v>
      </c>
    </row>
    <row r="6694" spans="1:4">
      <c r="A6694" s="276" t="s">
        <v>10545</v>
      </c>
      <c r="B6694" s="276" t="s">
        <v>10546</v>
      </c>
      <c r="C6694" s="273" t="s">
        <v>34</v>
      </c>
      <c r="D6694" s="277" t="s">
        <v>30995</v>
      </c>
    </row>
    <row r="6695" spans="1:4">
      <c r="B6695" s="276" t="s">
        <v>10530</v>
      </c>
    </row>
    <row r="6696" spans="1:4">
      <c r="A6696" s="260" t="s">
        <v>2942</v>
      </c>
    </row>
    <row r="6698" spans="1:4">
      <c r="D6698" s="273" t="s">
        <v>40392</v>
      </c>
    </row>
    <row r="6699" spans="1:4" ht="18">
      <c r="B6699" s="274" t="s">
        <v>2864</v>
      </c>
    </row>
    <row r="6700" spans="1:4">
      <c r="A6700" s="275" t="s">
        <v>2865</v>
      </c>
    </row>
    <row r="6701" spans="1:4">
      <c r="A6701" s="275" t="s">
        <v>39302</v>
      </c>
    </row>
    <row r="6702" spans="1:4">
      <c r="A6702" s="275" t="s">
        <v>39303</v>
      </c>
    </row>
    <row r="6703" spans="1:4">
      <c r="A6703" s="275" t="s">
        <v>2866</v>
      </c>
    </row>
    <row r="6704" spans="1:4">
      <c r="A6704" s="275" t="s">
        <v>39304</v>
      </c>
    </row>
    <row r="6705" spans="1:4">
      <c r="A6705" s="275" t="s">
        <v>2867</v>
      </c>
      <c r="B6705" s="276" t="s">
        <v>39305</v>
      </c>
    </row>
    <row r="6706" spans="1:4">
      <c r="B6706" s="276" t="s">
        <v>2868</v>
      </c>
      <c r="C6706" s="277" t="s">
        <v>37724</v>
      </c>
    </row>
    <row r="6707" spans="1:4">
      <c r="A6707" s="275" t="s">
        <v>2869</v>
      </c>
      <c r="B6707" s="275" t="s">
        <v>39306</v>
      </c>
    </row>
    <row r="6708" spans="1:4">
      <c r="D6708" s="261" t="s">
        <v>2870</v>
      </c>
    </row>
    <row r="6709" spans="1:4">
      <c r="A6709" s="260" t="s">
        <v>2871</v>
      </c>
      <c r="B6709" s="260" t="s">
        <v>2872</v>
      </c>
      <c r="C6709" s="261" t="s">
        <v>2873</v>
      </c>
    </row>
    <row r="6710" spans="1:4">
      <c r="D6710" s="261" t="s">
        <v>2874</v>
      </c>
    </row>
    <row r="6711" spans="1:4">
      <c r="A6711" s="276" t="s">
        <v>10547</v>
      </c>
      <c r="B6711" s="276" t="s">
        <v>10548</v>
      </c>
      <c r="C6711" s="273" t="s">
        <v>34</v>
      </c>
      <c r="D6711" s="277" t="s">
        <v>2759</v>
      </c>
    </row>
    <row r="6712" spans="1:4">
      <c r="B6712" s="276" t="s">
        <v>10549</v>
      </c>
    </row>
    <row r="6713" spans="1:4">
      <c r="A6713" s="276" t="s">
        <v>10550</v>
      </c>
      <c r="B6713" s="276" t="s">
        <v>10551</v>
      </c>
      <c r="C6713" s="273" t="s">
        <v>34</v>
      </c>
      <c r="D6713" s="277" t="s">
        <v>1041</v>
      </c>
    </row>
    <row r="6714" spans="1:4">
      <c r="B6714" s="276" t="s">
        <v>10481</v>
      </c>
    </row>
    <row r="6715" spans="1:4">
      <c r="A6715" s="276" t="s">
        <v>10552</v>
      </c>
      <c r="B6715" s="276" t="s">
        <v>10553</v>
      </c>
      <c r="C6715" s="273" t="s">
        <v>34</v>
      </c>
      <c r="D6715" s="277" t="s">
        <v>594</v>
      </c>
    </row>
    <row r="6716" spans="1:4">
      <c r="B6716" s="276" t="s">
        <v>10554</v>
      </c>
    </row>
    <row r="6717" spans="1:4">
      <c r="A6717" s="276" t="s">
        <v>10555</v>
      </c>
      <c r="B6717" s="276" t="s">
        <v>10556</v>
      </c>
      <c r="C6717" s="273" t="s">
        <v>34</v>
      </c>
      <c r="D6717" s="273" t="s">
        <v>544</v>
      </c>
    </row>
    <row r="6718" spans="1:4">
      <c r="A6718" s="276" t="s">
        <v>10557</v>
      </c>
      <c r="B6718" s="276" t="s">
        <v>10558</v>
      </c>
      <c r="C6718" s="273" t="s">
        <v>34</v>
      </c>
      <c r="D6718" s="273" t="s">
        <v>1192</v>
      </c>
    </row>
    <row r="6719" spans="1:4">
      <c r="A6719" s="276" t="s">
        <v>10559</v>
      </c>
      <c r="B6719" s="276" t="s">
        <v>10560</v>
      </c>
      <c r="C6719" s="273" t="s">
        <v>34</v>
      </c>
      <c r="D6719" s="273" t="s">
        <v>352</v>
      </c>
    </row>
    <row r="6720" spans="1:4">
      <c r="A6720" s="276" t="s">
        <v>10561</v>
      </c>
      <c r="B6720" s="276" t="s">
        <v>10562</v>
      </c>
      <c r="C6720" s="273" t="s">
        <v>34</v>
      </c>
      <c r="D6720" s="273" t="s">
        <v>193</v>
      </c>
    </row>
    <row r="6721" spans="1:4">
      <c r="A6721" s="276" t="s">
        <v>10563</v>
      </c>
      <c r="B6721" s="276" t="s">
        <v>10564</v>
      </c>
      <c r="C6721" s="273" t="s">
        <v>34</v>
      </c>
      <c r="D6721" s="273" t="s">
        <v>184</v>
      </c>
    </row>
    <row r="6722" spans="1:4">
      <c r="A6722" s="276" t="s">
        <v>10565</v>
      </c>
      <c r="B6722" s="276" t="s">
        <v>10566</v>
      </c>
      <c r="C6722" s="273" t="s">
        <v>34</v>
      </c>
      <c r="D6722" s="273" t="s">
        <v>54</v>
      </c>
    </row>
    <row r="6723" spans="1:4">
      <c r="A6723" s="276" t="s">
        <v>10567</v>
      </c>
      <c r="B6723" s="276" t="s">
        <v>10568</v>
      </c>
      <c r="C6723" s="273" t="s">
        <v>34</v>
      </c>
      <c r="D6723" s="273" t="s">
        <v>1210</v>
      </c>
    </row>
    <row r="6724" spans="1:4">
      <c r="A6724" s="276" t="s">
        <v>10569</v>
      </c>
      <c r="B6724" s="276" t="s">
        <v>10570</v>
      </c>
      <c r="C6724" s="273" t="s">
        <v>34</v>
      </c>
      <c r="D6724" s="273" t="s">
        <v>755</v>
      </c>
    </row>
    <row r="6725" spans="1:4">
      <c r="B6725" s="276" t="s">
        <v>10571</v>
      </c>
    </row>
    <row r="6726" spans="1:4">
      <c r="A6726" s="276" t="s">
        <v>10572</v>
      </c>
      <c r="B6726" s="276" t="s">
        <v>10573</v>
      </c>
      <c r="C6726" s="273" t="s">
        <v>34</v>
      </c>
      <c r="D6726" s="277" t="s">
        <v>2723</v>
      </c>
    </row>
    <row r="6727" spans="1:4">
      <c r="B6727" s="276" t="s">
        <v>10571</v>
      </c>
    </row>
    <row r="6728" spans="1:4">
      <c r="A6728" s="276" t="s">
        <v>10574</v>
      </c>
      <c r="B6728" s="276" t="s">
        <v>10575</v>
      </c>
      <c r="C6728" s="273" t="s">
        <v>34</v>
      </c>
      <c r="D6728" s="277" t="s">
        <v>2624</v>
      </c>
    </row>
    <row r="6729" spans="1:4">
      <c r="B6729" s="276" t="s">
        <v>10571</v>
      </c>
    </row>
    <row r="6730" spans="1:4">
      <c r="A6730" s="276" t="s">
        <v>10576</v>
      </c>
      <c r="B6730" s="276" t="s">
        <v>10577</v>
      </c>
      <c r="C6730" s="273" t="s">
        <v>34</v>
      </c>
      <c r="D6730" s="277" t="s">
        <v>1839</v>
      </c>
    </row>
    <row r="6731" spans="1:4">
      <c r="B6731" s="276" t="s">
        <v>10571</v>
      </c>
    </row>
    <row r="6732" spans="1:4">
      <c r="A6732" s="276" t="s">
        <v>10578</v>
      </c>
      <c r="B6732" s="276" t="s">
        <v>10579</v>
      </c>
      <c r="C6732" s="273" t="s">
        <v>34</v>
      </c>
      <c r="D6732" s="277" t="s">
        <v>530</v>
      </c>
    </row>
    <row r="6733" spans="1:4">
      <c r="B6733" s="276" t="s">
        <v>10571</v>
      </c>
    </row>
    <row r="6734" spans="1:4">
      <c r="A6734" s="276" t="s">
        <v>10580</v>
      </c>
      <c r="B6734" s="276" t="s">
        <v>10581</v>
      </c>
      <c r="C6734" s="273" t="s">
        <v>34</v>
      </c>
      <c r="D6734" s="277" t="s">
        <v>1807</v>
      </c>
    </row>
    <row r="6735" spans="1:4">
      <c r="B6735" s="276" t="s">
        <v>10571</v>
      </c>
    </row>
    <row r="6736" spans="1:4">
      <c r="A6736" s="276" t="s">
        <v>10582</v>
      </c>
      <c r="B6736" s="276" t="s">
        <v>10583</v>
      </c>
      <c r="C6736" s="273" t="s">
        <v>34</v>
      </c>
      <c r="D6736" s="273" t="s">
        <v>126</v>
      </c>
    </row>
    <row r="6737" spans="1:4">
      <c r="B6737" s="276" t="s">
        <v>10584</v>
      </c>
    </row>
    <row r="6738" spans="1:4">
      <c r="A6738" s="276" t="s">
        <v>10585</v>
      </c>
      <c r="B6738" s="276" t="s">
        <v>10586</v>
      </c>
      <c r="C6738" s="273" t="s">
        <v>34</v>
      </c>
      <c r="D6738" s="273" t="s">
        <v>2393</v>
      </c>
    </row>
    <row r="6739" spans="1:4">
      <c r="B6739" s="276" t="s">
        <v>10584</v>
      </c>
    </row>
    <row r="6740" spans="1:4">
      <c r="A6740" s="276" t="s">
        <v>10587</v>
      </c>
      <c r="B6740" s="276" t="s">
        <v>10588</v>
      </c>
      <c r="C6740" s="273" t="s">
        <v>34</v>
      </c>
      <c r="D6740" s="277" t="s">
        <v>416</v>
      </c>
    </row>
    <row r="6741" spans="1:4">
      <c r="B6741" s="276" t="s">
        <v>10589</v>
      </c>
    </row>
    <row r="6742" spans="1:4">
      <c r="A6742" s="276" t="s">
        <v>10590</v>
      </c>
      <c r="B6742" s="276" t="s">
        <v>10591</v>
      </c>
      <c r="C6742" s="273" t="s">
        <v>34</v>
      </c>
      <c r="D6742" s="273" t="s">
        <v>783</v>
      </c>
    </row>
    <row r="6743" spans="1:4">
      <c r="B6743" s="276" t="s">
        <v>10592</v>
      </c>
    </row>
    <row r="6744" spans="1:4">
      <c r="A6744" s="276" t="s">
        <v>10593</v>
      </c>
      <c r="B6744" s="276" t="s">
        <v>10594</v>
      </c>
      <c r="C6744" s="273" t="s">
        <v>7721</v>
      </c>
      <c r="D6744" s="277" t="s">
        <v>2476</v>
      </c>
    </row>
    <row r="6745" spans="1:4">
      <c r="A6745" s="276" t="s">
        <v>10596</v>
      </c>
      <c r="B6745" s="276" t="s">
        <v>10597</v>
      </c>
      <c r="C6745" s="273" t="s">
        <v>34</v>
      </c>
      <c r="D6745" s="273" t="s">
        <v>73</v>
      </c>
    </row>
    <row r="6746" spans="1:4">
      <c r="A6746" s="276" t="s">
        <v>10598</v>
      </c>
      <c r="B6746" s="276" t="s">
        <v>10599</v>
      </c>
      <c r="C6746" s="273" t="s">
        <v>34</v>
      </c>
      <c r="D6746" s="273" t="s">
        <v>1099</v>
      </c>
    </row>
    <row r="6747" spans="1:4">
      <c r="A6747" s="276" t="s">
        <v>10600</v>
      </c>
      <c r="B6747" s="276" t="s">
        <v>10601</v>
      </c>
      <c r="C6747" s="273" t="s">
        <v>34</v>
      </c>
      <c r="D6747" s="277" t="s">
        <v>458</v>
      </c>
    </row>
    <row r="6748" spans="1:4">
      <c r="B6748" s="276" t="s">
        <v>2342</v>
      </c>
    </row>
    <row r="6749" spans="1:4">
      <c r="A6749" s="276" t="s">
        <v>10603</v>
      </c>
      <c r="B6749" s="276" t="s">
        <v>10604</v>
      </c>
      <c r="C6749" s="273" t="s">
        <v>34</v>
      </c>
      <c r="D6749" s="277" t="s">
        <v>411</v>
      </c>
    </row>
    <row r="6750" spans="1:4">
      <c r="B6750" s="276" t="s">
        <v>10605</v>
      </c>
    </row>
    <row r="6751" spans="1:4">
      <c r="A6751" s="276" t="s">
        <v>10606</v>
      </c>
      <c r="B6751" s="276" t="s">
        <v>10607</v>
      </c>
      <c r="C6751" s="273" t="s">
        <v>34</v>
      </c>
      <c r="D6751" s="273" t="s">
        <v>41</v>
      </c>
    </row>
    <row r="6752" spans="1:4">
      <c r="B6752" s="276" t="s">
        <v>10608</v>
      </c>
    </row>
    <row r="6753" spans="1:4">
      <c r="A6753" s="276" t="s">
        <v>10609</v>
      </c>
      <c r="B6753" s="276" t="s">
        <v>10610</v>
      </c>
      <c r="C6753" s="273" t="s">
        <v>34</v>
      </c>
      <c r="D6753" s="273" t="s">
        <v>195</v>
      </c>
    </row>
    <row r="6754" spans="1:4">
      <c r="B6754" s="276" t="s">
        <v>10611</v>
      </c>
    </row>
    <row r="6755" spans="1:4">
      <c r="A6755" s="276" t="s">
        <v>10612</v>
      </c>
      <c r="B6755" s="276" t="s">
        <v>10610</v>
      </c>
      <c r="C6755" s="273" t="s">
        <v>34</v>
      </c>
      <c r="D6755" s="273" t="s">
        <v>1723</v>
      </c>
    </row>
    <row r="6756" spans="1:4">
      <c r="B6756" s="276" t="s">
        <v>10608</v>
      </c>
    </row>
    <row r="6757" spans="1:4">
      <c r="A6757" s="276" t="s">
        <v>10613</v>
      </c>
      <c r="B6757" s="276" t="s">
        <v>10614</v>
      </c>
      <c r="C6757" s="273" t="s">
        <v>34</v>
      </c>
      <c r="D6757" s="277" t="s">
        <v>40393</v>
      </c>
    </row>
    <row r="6758" spans="1:4">
      <c r="B6758" s="276" t="s">
        <v>10616</v>
      </c>
    </row>
    <row r="6759" spans="1:4">
      <c r="A6759" s="276" t="s">
        <v>10617</v>
      </c>
      <c r="B6759" s="276" t="s">
        <v>10618</v>
      </c>
      <c r="C6759" s="273" t="s">
        <v>7721</v>
      </c>
      <c r="D6759" s="277" t="s">
        <v>40394</v>
      </c>
    </row>
    <row r="6760" spans="1:4">
      <c r="B6760" s="276" t="s">
        <v>10619</v>
      </c>
    </row>
    <row r="6761" spans="1:4">
      <c r="A6761" s="276" t="s">
        <v>10620</v>
      </c>
      <c r="B6761" s="276" t="s">
        <v>10621</v>
      </c>
      <c r="C6761" s="273" t="s">
        <v>7721</v>
      </c>
      <c r="D6761" s="277" t="s">
        <v>21025</v>
      </c>
    </row>
    <row r="6762" spans="1:4">
      <c r="A6762" s="276" t="s">
        <v>10622</v>
      </c>
      <c r="B6762" s="276" t="s">
        <v>10623</v>
      </c>
      <c r="C6762" s="273" t="s">
        <v>7721</v>
      </c>
      <c r="D6762" s="277" t="s">
        <v>40395</v>
      </c>
    </row>
    <row r="6763" spans="1:4">
      <c r="B6763" s="276" t="s">
        <v>10624</v>
      </c>
    </row>
    <row r="6764" spans="1:4">
      <c r="A6764" s="276" t="s">
        <v>10625</v>
      </c>
      <c r="B6764" s="276" t="s">
        <v>10626</v>
      </c>
      <c r="C6764" s="273" t="s">
        <v>3922</v>
      </c>
      <c r="D6764" s="278" t="s">
        <v>38216</v>
      </c>
    </row>
    <row r="6765" spans="1:4">
      <c r="B6765" s="276" t="s">
        <v>10627</v>
      </c>
    </row>
    <row r="6766" spans="1:4">
      <c r="A6766" s="276" t="s">
        <v>10628</v>
      </c>
      <c r="B6766" s="276" t="s">
        <v>10626</v>
      </c>
      <c r="C6766" s="273" t="s">
        <v>1201</v>
      </c>
      <c r="D6766" s="277" t="s">
        <v>38217</v>
      </c>
    </row>
    <row r="6767" spans="1:4">
      <c r="B6767" s="276" t="s">
        <v>10627</v>
      </c>
    </row>
    <row r="6768" spans="1:4">
      <c r="A6768" s="260" t="s">
        <v>2942</v>
      </c>
    </row>
    <row r="6770" spans="1:4">
      <c r="D6770" s="273" t="s">
        <v>40396</v>
      </c>
    </row>
    <row r="6771" spans="1:4" ht="18">
      <c r="B6771" s="274" t="s">
        <v>2864</v>
      </c>
    </row>
    <row r="6772" spans="1:4">
      <c r="A6772" s="275" t="s">
        <v>2865</v>
      </c>
    </row>
    <row r="6773" spans="1:4">
      <c r="A6773" s="275" t="s">
        <v>39302</v>
      </c>
    </row>
    <row r="6774" spans="1:4">
      <c r="A6774" s="275" t="s">
        <v>39303</v>
      </c>
    </row>
    <row r="6775" spans="1:4">
      <c r="A6775" s="275" t="s">
        <v>2866</v>
      </c>
    </row>
    <row r="6776" spans="1:4">
      <c r="A6776" s="275" t="s">
        <v>39304</v>
      </c>
    </row>
    <row r="6777" spans="1:4">
      <c r="A6777" s="275" t="s">
        <v>2867</v>
      </c>
      <c r="B6777" s="276" t="s">
        <v>39305</v>
      </c>
    </row>
    <row r="6778" spans="1:4">
      <c r="B6778" s="276" t="s">
        <v>2868</v>
      </c>
      <c r="C6778" s="277" t="s">
        <v>37724</v>
      </c>
    </row>
    <row r="6779" spans="1:4">
      <c r="A6779" s="275" t="s">
        <v>2869</v>
      </c>
      <c r="B6779" s="275" t="s">
        <v>39306</v>
      </c>
    </row>
    <row r="6780" spans="1:4">
      <c r="D6780" s="261" t="s">
        <v>2870</v>
      </c>
    </row>
    <row r="6781" spans="1:4">
      <c r="A6781" s="260" t="s">
        <v>2871</v>
      </c>
      <c r="B6781" s="260" t="s">
        <v>2872</v>
      </c>
      <c r="C6781" s="261" t="s">
        <v>2873</v>
      </c>
    </row>
    <row r="6782" spans="1:4">
      <c r="D6782" s="261" t="s">
        <v>2874</v>
      </c>
    </row>
    <row r="6783" spans="1:4">
      <c r="A6783" s="276" t="s">
        <v>10629</v>
      </c>
      <c r="B6783" s="276" t="s">
        <v>10630</v>
      </c>
      <c r="C6783" s="273" t="s">
        <v>226</v>
      </c>
      <c r="D6783" s="277" t="s">
        <v>2324</v>
      </c>
    </row>
    <row r="6784" spans="1:4">
      <c r="A6784" s="276" t="s">
        <v>10631</v>
      </c>
      <c r="B6784" s="276" t="s">
        <v>10632</v>
      </c>
      <c r="C6784" s="273" t="s">
        <v>34</v>
      </c>
      <c r="D6784" s="277" t="s">
        <v>2546</v>
      </c>
    </row>
    <row r="6785" spans="1:4">
      <c r="B6785" s="276" t="s">
        <v>10633</v>
      </c>
    </row>
    <row r="6786" spans="1:4">
      <c r="A6786" s="276" t="s">
        <v>10634</v>
      </c>
      <c r="B6786" s="276" t="s">
        <v>10632</v>
      </c>
      <c r="C6786" s="273" t="s">
        <v>34</v>
      </c>
      <c r="D6786" s="277" t="s">
        <v>40397</v>
      </c>
    </row>
    <row r="6787" spans="1:4">
      <c r="B6787" s="276" t="s">
        <v>10635</v>
      </c>
    </row>
    <row r="6788" spans="1:4">
      <c r="A6788" s="276" t="s">
        <v>10636</v>
      </c>
      <c r="B6788" s="276" t="s">
        <v>38218</v>
      </c>
      <c r="C6788" s="273" t="s">
        <v>34</v>
      </c>
      <c r="D6788" s="277" t="s">
        <v>38962</v>
      </c>
    </row>
    <row r="6789" spans="1:4">
      <c r="A6789" s="276" t="s">
        <v>10637</v>
      </c>
      <c r="B6789" s="276" t="s">
        <v>10638</v>
      </c>
      <c r="C6789" s="273" t="s">
        <v>34</v>
      </c>
      <c r="D6789" s="277" t="s">
        <v>38953</v>
      </c>
    </row>
    <row r="6790" spans="1:4">
      <c r="A6790" s="276" t="s">
        <v>10640</v>
      </c>
      <c r="B6790" s="276" t="s">
        <v>10641</v>
      </c>
      <c r="C6790" s="273" t="s">
        <v>1201</v>
      </c>
      <c r="D6790" s="277" t="s">
        <v>40398</v>
      </c>
    </row>
    <row r="6791" spans="1:4">
      <c r="B6791" s="276" t="s">
        <v>10642</v>
      </c>
    </row>
    <row r="6792" spans="1:4">
      <c r="A6792" s="276" t="s">
        <v>10643</v>
      </c>
      <c r="B6792" s="276" t="s">
        <v>10644</v>
      </c>
      <c r="C6792" s="273" t="s">
        <v>1201</v>
      </c>
      <c r="D6792" s="277" t="s">
        <v>40399</v>
      </c>
    </row>
    <row r="6793" spans="1:4">
      <c r="A6793" s="276" t="s">
        <v>10645</v>
      </c>
      <c r="B6793" s="276" t="s">
        <v>10646</v>
      </c>
      <c r="C6793" s="273" t="s">
        <v>1201</v>
      </c>
      <c r="D6793" s="277" t="s">
        <v>40400</v>
      </c>
    </row>
    <row r="6794" spans="1:4">
      <c r="A6794" s="276" t="s">
        <v>10647</v>
      </c>
      <c r="B6794" s="276" t="s">
        <v>10648</v>
      </c>
      <c r="C6794" s="273" t="s">
        <v>1201</v>
      </c>
      <c r="D6794" s="277" t="s">
        <v>40401</v>
      </c>
    </row>
    <row r="6795" spans="1:4">
      <c r="B6795" s="276" t="s">
        <v>3775</v>
      </c>
    </row>
    <row r="6796" spans="1:4">
      <c r="A6796" s="276" t="s">
        <v>10649</v>
      </c>
      <c r="B6796" s="276" t="s">
        <v>10650</v>
      </c>
      <c r="C6796" s="273" t="s">
        <v>1201</v>
      </c>
      <c r="D6796" s="277" t="s">
        <v>29950</v>
      </c>
    </row>
    <row r="6797" spans="1:4">
      <c r="B6797" s="276" t="s">
        <v>10651</v>
      </c>
    </row>
    <row r="6798" spans="1:4">
      <c r="A6798" s="276" t="s">
        <v>10652</v>
      </c>
      <c r="B6798" s="276" t="s">
        <v>10653</v>
      </c>
      <c r="C6798" s="273" t="s">
        <v>1201</v>
      </c>
      <c r="D6798" s="277" t="s">
        <v>40402</v>
      </c>
    </row>
    <row r="6799" spans="1:4">
      <c r="B6799" s="276" t="s">
        <v>10654</v>
      </c>
    </row>
    <row r="6800" spans="1:4">
      <c r="B6800" s="276" t="s">
        <v>3456</v>
      </c>
    </row>
    <row r="6801" spans="1:4">
      <c r="A6801" s="276" t="s">
        <v>10655</v>
      </c>
      <c r="B6801" s="276" t="s">
        <v>10656</v>
      </c>
      <c r="C6801" s="273" t="s">
        <v>1201</v>
      </c>
      <c r="D6801" s="277" t="s">
        <v>40403</v>
      </c>
    </row>
    <row r="6802" spans="1:4">
      <c r="B6802" s="276" t="s">
        <v>10657</v>
      </c>
    </row>
    <row r="6803" spans="1:4">
      <c r="A6803" s="276" t="s">
        <v>10658</v>
      </c>
      <c r="B6803" s="276" t="s">
        <v>10659</v>
      </c>
      <c r="C6803" s="273" t="s">
        <v>40</v>
      </c>
      <c r="D6803" s="277" t="s">
        <v>1941</v>
      </c>
    </row>
    <row r="6804" spans="1:4">
      <c r="A6804" s="276" t="s">
        <v>10660</v>
      </c>
      <c r="B6804" s="276" t="s">
        <v>10661</v>
      </c>
      <c r="C6804" s="273" t="s">
        <v>3257</v>
      </c>
      <c r="D6804" s="279" t="s">
        <v>37797</v>
      </c>
    </row>
    <row r="6805" spans="1:4">
      <c r="A6805" s="276" t="s">
        <v>10662</v>
      </c>
      <c r="B6805" s="276" t="s">
        <v>10663</v>
      </c>
      <c r="C6805" s="273" t="s">
        <v>34</v>
      </c>
      <c r="D6805" s="277" t="s">
        <v>32244</v>
      </c>
    </row>
    <row r="6806" spans="1:4">
      <c r="A6806" s="276" t="s">
        <v>10664</v>
      </c>
      <c r="B6806" s="276" t="s">
        <v>10665</v>
      </c>
      <c r="C6806" s="273" t="s">
        <v>34</v>
      </c>
      <c r="D6806" s="277" t="s">
        <v>2093</v>
      </c>
    </row>
    <row r="6807" spans="1:4">
      <c r="A6807" s="276" t="s">
        <v>10666</v>
      </c>
      <c r="B6807" s="276" t="s">
        <v>10667</v>
      </c>
      <c r="C6807" s="273" t="s">
        <v>34</v>
      </c>
      <c r="D6807" s="277" t="s">
        <v>824</v>
      </c>
    </row>
    <row r="6808" spans="1:4">
      <c r="A6808" s="276" t="s">
        <v>10668</v>
      </c>
      <c r="B6808" s="276" t="s">
        <v>10669</v>
      </c>
      <c r="C6808" s="273" t="s">
        <v>34</v>
      </c>
      <c r="D6808" s="277" t="s">
        <v>1061</v>
      </c>
    </row>
    <row r="6809" spans="1:4">
      <c r="A6809" s="276" t="s">
        <v>10670</v>
      </c>
      <c r="B6809" s="276" t="s">
        <v>10671</v>
      </c>
      <c r="C6809" s="273" t="s">
        <v>34</v>
      </c>
      <c r="D6809" s="277" t="s">
        <v>40404</v>
      </c>
    </row>
    <row r="6810" spans="1:4">
      <c r="A6810" s="276" t="s">
        <v>10672</v>
      </c>
      <c r="B6810" s="276" t="s">
        <v>10673</v>
      </c>
      <c r="C6810" s="273" t="s">
        <v>34</v>
      </c>
      <c r="D6810" s="277" t="s">
        <v>40405</v>
      </c>
    </row>
    <row r="6811" spans="1:4">
      <c r="A6811" s="276" t="s">
        <v>10674</v>
      </c>
      <c r="B6811" s="276" t="s">
        <v>10675</v>
      </c>
      <c r="C6811" s="273" t="s">
        <v>34</v>
      </c>
      <c r="D6811" s="277" t="s">
        <v>40406</v>
      </c>
    </row>
    <row r="6812" spans="1:4">
      <c r="A6812" s="276" t="s">
        <v>10676</v>
      </c>
      <c r="B6812" s="276" t="s">
        <v>10677</v>
      </c>
      <c r="C6812" s="273" t="s">
        <v>34</v>
      </c>
      <c r="D6812" s="277" t="s">
        <v>40407</v>
      </c>
    </row>
    <row r="6813" spans="1:4">
      <c r="A6813" s="276" t="s">
        <v>10678</v>
      </c>
      <c r="B6813" s="276" t="s">
        <v>10679</v>
      </c>
      <c r="C6813" s="273" t="s">
        <v>293</v>
      </c>
      <c r="D6813" s="277" t="s">
        <v>576</v>
      </c>
    </row>
    <row r="6814" spans="1:4">
      <c r="B6814" s="276" t="s">
        <v>4794</v>
      </c>
    </row>
    <row r="6815" spans="1:4">
      <c r="A6815" s="276" t="s">
        <v>10680</v>
      </c>
      <c r="B6815" s="276" t="s">
        <v>10681</v>
      </c>
      <c r="C6815" s="273" t="s">
        <v>293</v>
      </c>
      <c r="D6815" s="277" t="s">
        <v>1446</v>
      </c>
    </row>
    <row r="6816" spans="1:4">
      <c r="B6816" s="276" t="s">
        <v>4794</v>
      </c>
    </row>
    <row r="6817" spans="1:4">
      <c r="A6817" s="276" t="s">
        <v>10691</v>
      </c>
      <c r="B6817" s="276" t="s">
        <v>10692</v>
      </c>
      <c r="C6817" s="273" t="s">
        <v>1201</v>
      </c>
      <c r="D6817" s="277" t="s">
        <v>15608</v>
      </c>
    </row>
    <row r="6818" spans="1:4">
      <c r="A6818" s="276" t="s">
        <v>10693</v>
      </c>
      <c r="B6818" s="276" t="s">
        <v>10694</v>
      </c>
      <c r="C6818" s="273" t="s">
        <v>1201</v>
      </c>
      <c r="D6818" s="277" t="s">
        <v>1149</v>
      </c>
    </row>
    <row r="6819" spans="1:4">
      <c r="A6819" s="276" t="s">
        <v>10695</v>
      </c>
      <c r="B6819" s="276" t="s">
        <v>10696</v>
      </c>
      <c r="C6819" s="273" t="s">
        <v>1201</v>
      </c>
      <c r="D6819" s="277" t="s">
        <v>21454</v>
      </c>
    </row>
    <row r="6820" spans="1:4">
      <c r="A6820" s="276" t="s">
        <v>10698</v>
      </c>
      <c r="B6820" s="276" t="s">
        <v>10699</v>
      </c>
      <c r="C6820" s="273" t="s">
        <v>2888</v>
      </c>
      <c r="D6820" s="277" t="s">
        <v>40408</v>
      </c>
    </row>
    <row r="6821" spans="1:4">
      <c r="A6821" s="276" t="s">
        <v>10700</v>
      </c>
      <c r="B6821" s="276" t="s">
        <v>10701</v>
      </c>
      <c r="C6821" s="273" t="s">
        <v>2888</v>
      </c>
      <c r="D6821" s="277" t="s">
        <v>40409</v>
      </c>
    </row>
    <row r="6822" spans="1:4">
      <c r="B6822" s="276" t="s">
        <v>10702</v>
      </c>
    </row>
    <row r="6823" spans="1:4">
      <c r="A6823" s="276" t="s">
        <v>10703</v>
      </c>
      <c r="B6823" s="276" t="s">
        <v>10704</v>
      </c>
      <c r="C6823" s="273" t="s">
        <v>2888</v>
      </c>
      <c r="D6823" s="277" t="s">
        <v>32256</v>
      </c>
    </row>
    <row r="6824" spans="1:4">
      <c r="A6824" s="276" t="s">
        <v>10705</v>
      </c>
      <c r="B6824" s="276" t="s">
        <v>10706</v>
      </c>
      <c r="C6824" s="273" t="s">
        <v>2888</v>
      </c>
      <c r="D6824" s="277" t="s">
        <v>32256</v>
      </c>
    </row>
    <row r="6825" spans="1:4">
      <c r="A6825" s="276" t="s">
        <v>10707</v>
      </c>
      <c r="B6825" s="276" t="s">
        <v>10708</v>
      </c>
      <c r="C6825" s="273" t="s">
        <v>2888</v>
      </c>
      <c r="D6825" s="277" t="s">
        <v>32256</v>
      </c>
    </row>
    <row r="6826" spans="1:4">
      <c r="A6826" s="276" t="s">
        <v>10709</v>
      </c>
      <c r="B6826" s="276" t="s">
        <v>10710</v>
      </c>
      <c r="C6826" s="273" t="s">
        <v>2888</v>
      </c>
      <c r="D6826" s="277" t="s">
        <v>1183</v>
      </c>
    </row>
    <row r="6827" spans="1:4">
      <c r="A6827" s="276" t="s">
        <v>10711</v>
      </c>
      <c r="B6827" s="276" t="s">
        <v>10712</v>
      </c>
      <c r="C6827" s="273" t="s">
        <v>2888</v>
      </c>
      <c r="D6827" s="277" t="s">
        <v>14372</v>
      </c>
    </row>
    <row r="6828" spans="1:4">
      <c r="A6828" s="276" t="s">
        <v>10713</v>
      </c>
      <c r="B6828" s="276" t="s">
        <v>10714</v>
      </c>
      <c r="C6828" s="273" t="s">
        <v>2888</v>
      </c>
      <c r="D6828" s="277" t="s">
        <v>40410</v>
      </c>
    </row>
    <row r="6829" spans="1:4">
      <c r="B6829" s="276" t="s">
        <v>10715</v>
      </c>
    </row>
    <row r="6830" spans="1:4">
      <c r="A6830" s="276" t="s">
        <v>10716</v>
      </c>
      <c r="B6830" s="276" t="s">
        <v>10717</v>
      </c>
      <c r="C6830" s="273" t="s">
        <v>2888</v>
      </c>
      <c r="D6830" s="277" t="s">
        <v>40411</v>
      </c>
    </row>
    <row r="6831" spans="1:4">
      <c r="B6831" s="276" t="s">
        <v>10718</v>
      </c>
    </row>
    <row r="6832" spans="1:4">
      <c r="A6832" s="276" t="s">
        <v>10719</v>
      </c>
      <c r="B6832" s="276" t="s">
        <v>10720</v>
      </c>
      <c r="C6832" s="273" t="s">
        <v>2888</v>
      </c>
      <c r="D6832" s="277" t="s">
        <v>38220</v>
      </c>
    </row>
    <row r="6833" spans="1:4">
      <c r="B6833" s="276" t="s">
        <v>10721</v>
      </c>
    </row>
    <row r="6834" spans="1:4">
      <c r="B6834" s="276" t="s">
        <v>9985</v>
      </c>
    </row>
    <row r="6835" spans="1:4">
      <c r="A6835" s="276" t="s">
        <v>10722</v>
      </c>
      <c r="B6835" s="276" t="s">
        <v>10723</v>
      </c>
      <c r="C6835" s="273" t="s">
        <v>1201</v>
      </c>
      <c r="D6835" s="277" t="s">
        <v>38221</v>
      </c>
    </row>
    <row r="6836" spans="1:4">
      <c r="A6836" s="260" t="s">
        <v>2942</v>
      </c>
    </row>
    <row r="6838" spans="1:4">
      <c r="D6838" s="273" t="s">
        <v>40412</v>
      </c>
    </row>
    <row r="6839" spans="1:4" ht="18">
      <c r="B6839" s="274" t="s">
        <v>2864</v>
      </c>
    </row>
    <row r="6840" spans="1:4">
      <c r="A6840" s="275" t="s">
        <v>2865</v>
      </c>
    </row>
    <row r="6841" spans="1:4">
      <c r="A6841" s="275" t="s">
        <v>39302</v>
      </c>
    </row>
    <row r="6842" spans="1:4">
      <c r="A6842" s="275" t="s">
        <v>39303</v>
      </c>
    </row>
    <row r="6843" spans="1:4">
      <c r="A6843" s="275" t="s">
        <v>2866</v>
      </c>
    </row>
    <row r="6844" spans="1:4">
      <c r="A6844" s="275" t="s">
        <v>39304</v>
      </c>
    </row>
    <row r="6845" spans="1:4">
      <c r="A6845" s="275" t="s">
        <v>2867</v>
      </c>
      <c r="B6845" s="276" t="s">
        <v>39305</v>
      </c>
    </row>
    <row r="6846" spans="1:4">
      <c r="B6846" s="276" t="s">
        <v>2868</v>
      </c>
      <c r="C6846" s="277" t="s">
        <v>37724</v>
      </c>
    </row>
    <row r="6847" spans="1:4">
      <c r="A6847" s="275" t="s">
        <v>2869</v>
      </c>
      <c r="B6847" s="275" t="s">
        <v>39306</v>
      </c>
    </row>
    <row r="6848" spans="1:4">
      <c r="D6848" s="261" t="s">
        <v>2870</v>
      </c>
    </row>
    <row r="6849" spans="1:4">
      <c r="A6849" s="260" t="s">
        <v>2871</v>
      </c>
      <c r="B6849" s="260" t="s">
        <v>2872</v>
      </c>
      <c r="C6849" s="261" t="s">
        <v>2873</v>
      </c>
    </row>
    <row r="6850" spans="1:4">
      <c r="D6850" s="261" t="s">
        <v>2874</v>
      </c>
    </row>
    <row r="6851" spans="1:4">
      <c r="B6851" s="276" t="s">
        <v>10724</v>
      </c>
    </row>
    <row r="6852" spans="1:4">
      <c r="A6852" s="276" t="s">
        <v>10725</v>
      </c>
      <c r="B6852" s="276" t="s">
        <v>10726</v>
      </c>
      <c r="C6852" s="273" t="s">
        <v>1201</v>
      </c>
      <c r="D6852" s="277" t="s">
        <v>38222</v>
      </c>
    </row>
    <row r="6853" spans="1:4">
      <c r="B6853" s="276" t="s">
        <v>10727</v>
      </c>
    </row>
    <row r="6854" spans="1:4">
      <c r="A6854" s="276" t="s">
        <v>10728</v>
      </c>
      <c r="B6854" s="276" t="s">
        <v>10729</v>
      </c>
      <c r="C6854" s="273" t="s">
        <v>1201</v>
      </c>
      <c r="D6854" s="277" t="s">
        <v>38223</v>
      </c>
    </row>
    <row r="6855" spans="1:4">
      <c r="A6855" s="276" t="s">
        <v>10730</v>
      </c>
      <c r="B6855" s="276" t="s">
        <v>10731</v>
      </c>
      <c r="C6855" s="273" t="s">
        <v>1201</v>
      </c>
      <c r="D6855" s="277" t="s">
        <v>37318</v>
      </c>
    </row>
    <row r="6856" spans="1:4">
      <c r="B6856" s="276" t="s">
        <v>10732</v>
      </c>
    </row>
    <row r="6857" spans="1:4">
      <c r="B6857" s="276" t="s">
        <v>10733</v>
      </c>
    </row>
    <row r="6858" spans="1:4">
      <c r="A6858" s="276" t="s">
        <v>10734</v>
      </c>
      <c r="B6858" s="276" t="s">
        <v>10735</v>
      </c>
      <c r="C6858" s="273" t="s">
        <v>1201</v>
      </c>
      <c r="D6858" s="277" t="s">
        <v>38224</v>
      </c>
    </row>
    <row r="6859" spans="1:4">
      <c r="B6859" s="276" t="s">
        <v>10736</v>
      </c>
    </row>
    <row r="6860" spans="1:4">
      <c r="B6860" s="276" t="s">
        <v>10737</v>
      </c>
    </row>
    <row r="6861" spans="1:4">
      <c r="A6861" s="276" t="s">
        <v>10738</v>
      </c>
      <c r="B6861" s="276" t="s">
        <v>10739</v>
      </c>
      <c r="C6861" s="273" t="s">
        <v>2888</v>
      </c>
      <c r="D6861" s="277" t="s">
        <v>37608</v>
      </c>
    </row>
    <row r="6862" spans="1:4">
      <c r="B6862" s="276" t="s">
        <v>10741</v>
      </c>
    </row>
    <row r="6863" spans="1:4">
      <c r="A6863" s="276" t="s">
        <v>10742</v>
      </c>
      <c r="B6863" s="276" t="s">
        <v>10743</v>
      </c>
      <c r="C6863" s="273" t="s">
        <v>40</v>
      </c>
      <c r="D6863" s="277" t="s">
        <v>1627</v>
      </c>
    </row>
    <row r="6864" spans="1:4">
      <c r="A6864" s="276" t="s">
        <v>10744</v>
      </c>
      <c r="B6864" s="276" t="s">
        <v>10745</v>
      </c>
      <c r="C6864" s="273" t="s">
        <v>3257</v>
      </c>
      <c r="D6864" s="278" t="s">
        <v>37787</v>
      </c>
    </row>
    <row r="6865" spans="1:4">
      <c r="A6865" s="276" t="s">
        <v>10746</v>
      </c>
      <c r="B6865" s="276" t="s">
        <v>10747</v>
      </c>
      <c r="C6865" s="273" t="s">
        <v>293</v>
      </c>
      <c r="D6865" s="277" t="s">
        <v>30902</v>
      </c>
    </row>
    <row r="6866" spans="1:4">
      <c r="B6866" s="276" t="s">
        <v>10748</v>
      </c>
    </row>
    <row r="6867" spans="1:4">
      <c r="A6867" s="276" t="s">
        <v>10749</v>
      </c>
      <c r="B6867" s="276" t="s">
        <v>10750</v>
      </c>
      <c r="C6867" s="273" t="s">
        <v>293</v>
      </c>
      <c r="D6867" s="277" t="s">
        <v>40413</v>
      </c>
    </row>
    <row r="6868" spans="1:4">
      <c r="A6868" s="276" t="s">
        <v>10751</v>
      </c>
      <c r="B6868" s="276" t="s">
        <v>10752</v>
      </c>
      <c r="C6868" s="273" t="s">
        <v>1201</v>
      </c>
      <c r="D6868" s="277" t="s">
        <v>2406</v>
      </c>
    </row>
    <row r="6869" spans="1:4">
      <c r="A6869" s="276" t="s">
        <v>10753</v>
      </c>
      <c r="B6869" s="276" t="s">
        <v>10754</v>
      </c>
      <c r="C6869" s="273" t="s">
        <v>293</v>
      </c>
      <c r="D6869" s="277" t="s">
        <v>38981</v>
      </c>
    </row>
    <row r="6870" spans="1:4">
      <c r="B6870" s="276" t="s">
        <v>10755</v>
      </c>
    </row>
    <row r="6871" spans="1:4">
      <c r="A6871" s="276" t="s">
        <v>10756</v>
      </c>
      <c r="B6871" s="276" t="s">
        <v>10757</v>
      </c>
      <c r="C6871" s="273" t="s">
        <v>1201</v>
      </c>
      <c r="D6871" s="277" t="s">
        <v>40414</v>
      </c>
    </row>
    <row r="6872" spans="1:4">
      <c r="A6872" s="276" t="s">
        <v>10758</v>
      </c>
      <c r="B6872" s="276" t="s">
        <v>10759</v>
      </c>
      <c r="C6872" s="273" t="s">
        <v>34</v>
      </c>
      <c r="D6872" s="277" t="s">
        <v>70</v>
      </c>
    </row>
    <row r="6873" spans="1:4">
      <c r="B6873" s="276" t="s">
        <v>10760</v>
      </c>
    </row>
    <row r="6874" spans="1:4">
      <c r="A6874" s="276" t="s">
        <v>10761</v>
      </c>
      <c r="B6874" s="276" t="s">
        <v>10762</v>
      </c>
      <c r="C6874" s="273" t="s">
        <v>34</v>
      </c>
      <c r="D6874" s="277" t="s">
        <v>125</v>
      </c>
    </row>
    <row r="6875" spans="1:4">
      <c r="B6875" s="276" t="s">
        <v>10763</v>
      </c>
    </row>
    <row r="6876" spans="1:4">
      <c r="A6876" s="276" t="s">
        <v>10764</v>
      </c>
      <c r="B6876" s="276" t="s">
        <v>10765</v>
      </c>
      <c r="C6876" s="273" t="s">
        <v>34</v>
      </c>
      <c r="D6876" s="278" t="s">
        <v>40415</v>
      </c>
    </row>
    <row r="6877" spans="1:4">
      <c r="B6877" s="276" t="s">
        <v>10766</v>
      </c>
    </row>
    <row r="6878" spans="1:4">
      <c r="A6878" s="276" t="s">
        <v>10767</v>
      </c>
      <c r="B6878" s="276" t="s">
        <v>10768</v>
      </c>
      <c r="C6878" s="273" t="s">
        <v>293</v>
      </c>
      <c r="D6878" s="277" t="s">
        <v>40416</v>
      </c>
    </row>
    <row r="6879" spans="1:4">
      <c r="A6879" s="276" t="s">
        <v>10771</v>
      </c>
      <c r="B6879" s="276" t="s">
        <v>10770</v>
      </c>
      <c r="C6879" s="273" t="s">
        <v>226</v>
      </c>
      <c r="D6879" s="277" t="s">
        <v>2551</v>
      </c>
    </row>
    <row r="6880" spans="1:4">
      <c r="A6880" s="276" t="s">
        <v>10769</v>
      </c>
      <c r="B6880" s="276" t="s">
        <v>10770</v>
      </c>
      <c r="C6880" s="273" t="s">
        <v>293</v>
      </c>
      <c r="D6880" s="277" t="s">
        <v>623</v>
      </c>
    </row>
    <row r="6881" spans="1:4">
      <c r="A6881" s="276" t="s">
        <v>10772</v>
      </c>
      <c r="B6881" s="276" t="s">
        <v>10773</v>
      </c>
      <c r="C6881" s="273" t="s">
        <v>293</v>
      </c>
      <c r="D6881" s="277" t="s">
        <v>33989</v>
      </c>
    </row>
    <row r="6882" spans="1:4">
      <c r="A6882" s="276" t="s">
        <v>10774</v>
      </c>
      <c r="B6882" s="276" t="s">
        <v>10775</v>
      </c>
      <c r="C6882" s="273" t="s">
        <v>226</v>
      </c>
      <c r="D6882" s="277" t="s">
        <v>1776</v>
      </c>
    </row>
    <row r="6883" spans="1:4">
      <c r="A6883" s="276" t="s">
        <v>10776</v>
      </c>
      <c r="B6883" s="276" t="s">
        <v>10777</v>
      </c>
      <c r="C6883" s="273" t="s">
        <v>226</v>
      </c>
      <c r="D6883" s="277" t="s">
        <v>123</v>
      </c>
    </row>
    <row r="6884" spans="1:4">
      <c r="A6884" s="276" t="s">
        <v>10778</v>
      </c>
      <c r="B6884" s="276" t="s">
        <v>10779</v>
      </c>
      <c r="C6884" s="273" t="s">
        <v>293</v>
      </c>
      <c r="D6884" s="277" t="s">
        <v>40417</v>
      </c>
    </row>
    <row r="6885" spans="1:4">
      <c r="A6885" s="276" t="s">
        <v>10780</v>
      </c>
      <c r="B6885" s="276" t="s">
        <v>10781</v>
      </c>
      <c r="C6885" s="273" t="s">
        <v>226</v>
      </c>
      <c r="D6885" s="277" t="s">
        <v>123</v>
      </c>
    </row>
    <row r="6886" spans="1:4">
      <c r="A6886" s="276" t="s">
        <v>10784</v>
      </c>
      <c r="B6886" s="276" t="s">
        <v>10783</v>
      </c>
      <c r="C6886" s="273" t="s">
        <v>293</v>
      </c>
      <c r="D6886" s="277" t="s">
        <v>40418</v>
      </c>
    </row>
    <row r="6887" spans="1:4">
      <c r="A6887" s="276" t="s">
        <v>10782</v>
      </c>
      <c r="B6887" s="276" t="s">
        <v>10783</v>
      </c>
      <c r="C6887" s="273" t="s">
        <v>226</v>
      </c>
      <c r="D6887" s="277" t="s">
        <v>2551</v>
      </c>
    </row>
    <row r="6888" spans="1:4">
      <c r="A6888" s="276" t="s">
        <v>10785</v>
      </c>
      <c r="B6888" s="276" t="s">
        <v>10786</v>
      </c>
      <c r="C6888" s="273" t="s">
        <v>226</v>
      </c>
      <c r="D6888" s="277" t="s">
        <v>123</v>
      </c>
    </row>
    <row r="6889" spans="1:4">
      <c r="A6889" s="276" t="s">
        <v>10787</v>
      </c>
      <c r="B6889" s="276" t="s">
        <v>10788</v>
      </c>
      <c r="C6889" s="273" t="s">
        <v>293</v>
      </c>
      <c r="D6889" s="277" t="s">
        <v>17735</v>
      </c>
    </row>
    <row r="6890" spans="1:4">
      <c r="A6890" s="276" t="s">
        <v>10789</v>
      </c>
      <c r="B6890" s="276" t="s">
        <v>10790</v>
      </c>
      <c r="C6890" s="273" t="s">
        <v>293</v>
      </c>
      <c r="D6890" s="277" t="s">
        <v>40419</v>
      </c>
    </row>
    <row r="6891" spans="1:4">
      <c r="A6891" s="276" t="s">
        <v>10791</v>
      </c>
      <c r="B6891" s="276" t="s">
        <v>10792</v>
      </c>
      <c r="C6891" s="273" t="s">
        <v>226</v>
      </c>
      <c r="D6891" s="277" t="s">
        <v>2181</v>
      </c>
    </row>
    <row r="6892" spans="1:4">
      <c r="A6892" s="276" t="s">
        <v>10793</v>
      </c>
      <c r="B6892" s="276" t="s">
        <v>10794</v>
      </c>
      <c r="C6892" s="273" t="s">
        <v>226</v>
      </c>
      <c r="D6892" s="277" t="s">
        <v>2527</v>
      </c>
    </row>
    <row r="6893" spans="1:4">
      <c r="A6893" s="276" t="s">
        <v>10795</v>
      </c>
      <c r="B6893" s="276" t="s">
        <v>10796</v>
      </c>
      <c r="C6893" s="273" t="s">
        <v>226</v>
      </c>
      <c r="D6893" s="277" t="s">
        <v>2527</v>
      </c>
    </row>
    <row r="6894" spans="1:4">
      <c r="A6894" s="276" t="s">
        <v>10797</v>
      </c>
      <c r="B6894" s="276" t="s">
        <v>10798</v>
      </c>
      <c r="C6894" s="273" t="s">
        <v>226</v>
      </c>
      <c r="D6894" s="277" t="s">
        <v>2527</v>
      </c>
    </row>
    <row r="6895" spans="1:4">
      <c r="A6895" s="276" t="s">
        <v>10799</v>
      </c>
      <c r="B6895" s="276" t="s">
        <v>10800</v>
      </c>
      <c r="C6895" s="273" t="s">
        <v>293</v>
      </c>
      <c r="D6895" s="277" t="s">
        <v>389</v>
      </c>
    </row>
    <row r="6896" spans="1:4">
      <c r="B6896" s="276" t="s">
        <v>10801</v>
      </c>
    </row>
    <row r="6897" spans="1:4">
      <c r="A6897" s="276" t="s">
        <v>10802</v>
      </c>
      <c r="B6897" s="276" t="s">
        <v>10803</v>
      </c>
      <c r="C6897" s="273" t="s">
        <v>293</v>
      </c>
      <c r="D6897" s="277" t="s">
        <v>297</v>
      </c>
    </row>
    <row r="6898" spans="1:4">
      <c r="A6898" s="276" t="s">
        <v>10804</v>
      </c>
      <c r="B6898" s="276" t="s">
        <v>10805</v>
      </c>
      <c r="C6898" s="273" t="s">
        <v>293</v>
      </c>
      <c r="D6898" s="277" t="s">
        <v>1651</v>
      </c>
    </row>
    <row r="6899" spans="1:4">
      <c r="B6899" s="276" t="s">
        <v>10806</v>
      </c>
    </row>
    <row r="6900" spans="1:4">
      <c r="A6900" s="276" t="s">
        <v>10807</v>
      </c>
      <c r="B6900" s="276" t="s">
        <v>10808</v>
      </c>
      <c r="C6900" s="273" t="s">
        <v>226</v>
      </c>
      <c r="D6900" s="277" t="s">
        <v>1118</v>
      </c>
    </row>
    <row r="6901" spans="1:4">
      <c r="A6901" s="276" t="s">
        <v>10809</v>
      </c>
      <c r="B6901" s="276" t="s">
        <v>10810</v>
      </c>
      <c r="C6901" s="273" t="s">
        <v>226</v>
      </c>
      <c r="D6901" s="277" t="s">
        <v>37936</v>
      </c>
    </row>
    <row r="6902" spans="1:4">
      <c r="A6902" s="276" t="s">
        <v>10811</v>
      </c>
      <c r="B6902" s="276" t="s">
        <v>10812</v>
      </c>
      <c r="C6902" s="273" t="s">
        <v>293</v>
      </c>
      <c r="D6902" s="277" t="s">
        <v>571</v>
      </c>
    </row>
    <row r="6903" spans="1:4">
      <c r="A6903" s="260" t="s">
        <v>2942</v>
      </c>
    </row>
    <row r="6905" spans="1:4">
      <c r="D6905" s="273" t="s">
        <v>40420</v>
      </c>
    </row>
    <row r="6906" spans="1:4" ht="18">
      <c r="B6906" s="274" t="s">
        <v>2864</v>
      </c>
    </row>
    <row r="6907" spans="1:4">
      <c r="A6907" s="275" t="s">
        <v>2865</v>
      </c>
    </row>
    <row r="6908" spans="1:4">
      <c r="A6908" s="275" t="s">
        <v>39302</v>
      </c>
    </row>
    <row r="6909" spans="1:4">
      <c r="A6909" s="275" t="s">
        <v>39303</v>
      </c>
    </row>
    <row r="6910" spans="1:4">
      <c r="A6910" s="275" t="s">
        <v>2866</v>
      </c>
    </row>
    <row r="6911" spans="1:4">
      <c r="A6911" s="275" t="s">
        <v>39304</v>
      </c>
    </row>
    <row r="6912" spans="1:4">
      <c r="A6912" s="275" t="s">
        <v>2867</v>
      </c>
      <c r="B6912" s="276" t="s">
        <v>39305</v>
      </c>
    </row>
    <row r="6913" spans="1:4">
      <c r="B6913" s="276" t="s">
        <v>2868</v>
      </c>
      <c r="C6913" s="277" t="s">
        <v>37724</v>
      </c>
    </row>
    <row r="6914" spans="1:4">
      <c r="A6914" s="275" t="s">
        <v>2869</v>
      </c>
      <c r="B6914" s="275" t="s">
        <v>39306</v>
      </c>
    </row>
    <row r="6915" spans="1:4">
      <c r="D6915" s="261" t="s">
        <v>2870</v>
      </c>
    </row>
    <row r="6916" spans="1:4">
      <c r="A6916" s="260" t="s">
        <v>2871</v>
      </c>
      <c r="B6916" s="260" t="s">
        <v>2872</v>
      </c>
      <c r="C6916" s="261" t="s">
        <v>2873</v>
      </c>
    </row>
    <row r="6917" spans="1:4">
      <c r="D6917" s="261" t="s">
        <v>2874</v>
      </c>
    </row>
    <row r="6918" spans="1:4">
      <c r="A6918" s="276" t="s">
        <v>10813</v>
      </c>
      <c r="B6918" s="276" t="s">
        <v>10814</v>
      </c>
      <c r="C6918" s="273" t="s">
        <v>293</v>
      </c>
      <c r="D6918" s="277" t="s">
        <v>40421</v>
      </c>
    </row>
    <row r="6919" spans="1:4">
      <c r="B6919" s="276" t="s">
        <v>10815</v>
      </c>
    </row>
    <row r="6920" spans="1:4">
      <c r="A6920" s="276" t="s">
        <v>10816</v>
      </c>
      <c r="B6920" s="276" t="s">
        <v>10817</v>
      </c>
      <c r="C6920" s="273" t="s">
        <v>293</v>
      </c>
      <c r="D6920" s="277" t="s">
        <v>32226</v>
      </c>
    </row>
    <row r="6921" spans="1:4">
      <c r="B6921" s="276" t="s">
        <v>10818</v>
      </c>
    </row>
    <row r="6922" spans="1:4">
      <c r="A6922" s="276" t="s">
        <v>10819</v>
      </c>
      <c r="B6922" s="276" t="s">
        <v>10820</v>
      </c>
      <c r="C6922" s="273" t="s">
        <v>293</v>
      </c>
      <c r="D6922" s="277" t="s">
        <v>137</v>
      </c>
    </row>
    <row r="6923" spans="1:4">
      <c r="B6923" s="276" t="s">
        <v>10821</v>
      </c>
    </row>
    <row r="6924" spans="1:4">
      <c r="A6924" s="276" t="s">
        <v>10822</v>
      </c>
      <c r="B6924" s="276" t="s">
        <v>10820</v>
      </c>
      <c r="C6924" s="273" t="s">
        <v>293</v>
      </c>
      <c r="D6924" s="277" t="s">
        <v>2535</v>
      </c>
    </row>
    <row r="6925" spans="1:4">
      <c r="B6925" s="276" t="s">
        <v>10823</v>
      </c>
    </row>
    <row r="6926" spans="1:4">
      <c r="A6926" s="276" t="s">
        <v>10824</v>
      </c>
      <c r="B6926" s="276" t="s">
        <v>10820</v>
      </c>
      <c r="C6926" s="273" t="s">
        <v>293</v>
      </c>
      <c r="D6926" s="277" t="s">
        <v>627</v>
      </c>
    </row>
    <row r="6927" spans="1:4">
      <c r="B6927" s="276" t="s">
        <v>10825</v>
      </c>
    </row>
    <row r="6928" spans="1:4">
      <c r="A6928" s="276" t="s">
        <v>10826</v>
      </c>
      <c r="B6928" s="276" t="s">
        <v>10827</v>
      </c>
      <c r="C6928" s="273" t="s">
        <v>293</v>
      </c>
      <c r="D6928" s="277" t="s">
        <v>1717</v>
      </c>
    </row>
    <row r="6929" spans="1:4">
      <c r="B6929" s="276" t="s">
        <v>10828</v>
      </c>
    </row>
    <row r="6930" spans="1:4">
      <c r="A6930" s="276" t="s">
        <v>10829</v>
      </c>
      <c r="B6930" s="276" t="s">
        <v>10830</v>
      </c>
      <c r="C6930" s="273" t="s">
        <v>293</v>
      </c>
      <c r="D6930" s="277" t="s">
        <v>1860</v>
      </c>
    </row>
    <row r="6931" spans="1:4">
      <c r="B6931" s="283" t="s">
        <v>10831</v>
      </c>
    </row>
    <row r="6932" spans="1:4">
      <c r="A6932" s="276" t="s">
        <v>10832</v>
      </c>
      <c r="B6932" s="276" t="s">
        <v>10830</v>
      </c>
      <c r="C6932" s="273" t="s">
        <v>293</v>
      </c>
      <c r="D6932" s="277" t="s">
        <v>1177</v>
      </c>
    </row>
    <row r="6933" spans="1:4">
      <c r="B6933" s="283" t="s">
        <v>10833</v>
      </c>
    </row>
    <row r="6934" spans="1:4">
      <c r="A6934" s="276" t="s">
        <v>10834</v>
      </c>
      <c r="B6934" s="276" t="s">
        <v>10830</v>
      </c>
      <c r="C6934" s="273" t="s">
        <v>293</v>
      </c>
      <c r="D6934" s="277" t="s">
        <v>37151</v>
      </c>
    </row>
    <row r="6935" spans="1:4">
      <c r="B6935" s="283" t="s">
        <v>10835</v>
      </c>
    </row>
    <row r="6936" spans="1:4">
      <c r="A6936" s="276" t="s">
        <v>10836</v>
      </c>
      <c r="B6936" s="276" t="s">
        <v>10837</v>
      </c>
      <c r="C6936" s="273" t="s">
        <v>293</v>
      </c>
      <c r="D6936" s="277" t="s">
        <v>37532</v>
      </c>
    </row>
    <row r="6937" spans="1:4">
      <c r="B6937" s="276" t="s">
        <v>10838</v>
      </c>
    </row>
    <row r="6938" spans="1:4">
      <c r="A6938" s="276" t="s">
        <v>10839</v>
      </c>
      <c r="B6938" s="276" t="s">
        <v>10840</v>
      </c>
      <c r="C6938" s="273" t="s">
        <v>293</v>
      </c>
      <c r="D6938" s="277" t="s">
        <v>217</v>
      </c>
    </row>
    <row r="6939" spans="1:4">
      <c r="B6939" s="276" t="s">
        <v>10841</v>
      </c>
    </row>
    <row r="6940" spans="1:4">
      <c r="A6940" s="276" t="s">
        <v>10842</v>
      </c>
      <c r="B6940" s="276" t="s">
        <v>10843</v>
      </c>
      <c r="C6940" s="273" t="s">
        <v>293</v>
      </c>
      <c r="D6940" s="277" t="s">
        <v>2483</v>
      </c>
    </row>
    <row r="6941" spans="1:4">
      <c r="B6941" s="276" t="s">
        <v>10844</v>
      </c>
    </row>
    <row r="6942" spans="1:4">
      <c r="A6942" s="276" t="s">
        <v>10845</v>
      </c>
      <c r="B6942" s="276" t="s">
        <v>10846</v>
      </c>
      <c r="C6942" s="273" t="s">
        <v>293</v>
      </c>
      <c r="D6942" s="277" t="s">
        <v>527</v>
      </c>
    </row>
    <row r="6943" spans="1:4">
      <c r="B6943" s="276" t="s">
        <v>10847</v>
      </c>
    </row>
    <row r="6944" spans="1:4">
      <c r="A6944" s="276" t="s">
        <v>10848</v>
      </c>
      <c r="B6944" s="276" t="s">
        <v>10849</v>
      </c>
      <c r="C6944" s="273" t="s">
        <v>293</v>
      </c>
      <c r="D6944" s="277" t="s">
        <v>1362</v>
      </c>
    </row>
    <row r="6945" spans="1:4">
      <c r="B6945" s="276" t="s">
        <v>10850</v>
      </c>
    </row>
    <row r="6946" spans="1:4">
      <c r="A6946" s="276" t="s">
        <v>10851</v>
      </c>
      <c r="B6946" s="276" t="s">
        <v>10852</v>
      </c>
      <c r="C6946" s="273" t="s">
        <v>293</v>
      </c>
      <c r="D6946" s="277" t="s">
        <v>1312</v>
      </c>
    </row>
    <row r="6947" spans="1:4">
      <c r="B6947" s="276" t="s">
        <v>10853</v>
      </c>
    </row>
    <row r="6948" spans="1:4">
      <c r="A6948" s="276" t="s">
        <v>10854</v>
      </c>
      <c r="B6948" s="276" t="s">
        <v>10855</v>
      </c>
      <c r="C6948" s="273" t="s">
        <v>293</v>
      </c>
      <c r="D6948" s="277" t="s">
        <v>1418</v>
      </c>
    </row>
    <row r="6949" spans="1:4">
      <c r="B6949" s="276" t="s">
        <v>10856</v>
      </c>
    </row>
    <row r="6950" spans="1:4">
      <c r="A6950" s="276" t="s">
        <v>10857</v>
      </c>
      <c r="B6950" s="276" t="s">
        <v>10858</v>
      </c>
      <c r="C6950" s="273" t="s">
        <v>226</v>
      </c>
      <c r="D6950" s="277" t="s">
        <v>2527</v>
      </c>
    </row>
    <row r="6951" spans="1:4">
      <c r="B6951" s="276" t="s">
        <v>10859</v>
      </c>
    </row>
    <row r="6952" spans="1:4">
      <c r="A6952" s="276" t="s">
        <v>10860</v>
      </c>
      <c r="B6952" s="276" t="s">
        <v>10861</v>
      </c>
      <c r="C6952" s="273" t="s">
        <v>293</v>
      </c>
      <c r="D6952" s="277" t="s">
        <v>31712</v>
      </c>
    </row>
    <row r="6953" spans="1:4">
      <c r="A6953" s="276" t="s">
        <v>10863</v>
      </c>
      <c r="B6953" s="276" t="s">
        <v>10864</v>
      </c>
      <c r="C6953" s="273" t="s">
        <v>293</v>
      </c>
      <c r="D6953" s="277" t="s">
        <v>2525</v>
      </c>
    </row>
    <row r="6954" spans="1:4">
      <c r="A6954" s="276" t="s">
        <v>10865</v>
      </c>
      <c r="B6954" s="276" t="s">
        <v>10866</v>
      </c>
      <c r="C6954" s="273" t="s">
        <v>293</v>
      </c>
      <c r="D6954" s="277" t="s">
        <v>417</v>
      </c>
    </row>
    <row r="6955" spans="1:4">
      <c r="A6955" s="276" t="s">
        <v>10867</v>
      </c>
      <c r="B6955" s="276" t="s">
        <v>10868</v>
      </c>
      <c r="C6955" s="273" t="s">
        <v>34</v>
      </c>
      <c r="D6955" s="278" t="s">
        <v>40422</v>
      </c>
    </row>
    <row r="6956" spans="1:4">
      <c r="B6956" s="276" t="s">
        <v>10869</v>
      </c>
    </row>
    <row r="6957" spans="1:4">
      <c r="B6957" s="276" t="s">
        <v>10870</v>
      </c>
    </row>
    <row r="6958" spans="1:4">
      <c r="A6958" s="276" t="s">
        <v>10871</v>
      </c>
      <c r="B6958" s="276" t="s">
        <v>10868</v>
      </c>
      <c r="C6958" s="273" t="s">
        <v>34</v>
      </c>
      <c r="D6958" s="278" t="s">
        <v>40423</v>
      </c>
    </row>
    <row r="6959" spans="1:4">
      <c r="B6959" s="276" t="s">
        <v>10872</v>
      </c>
    </row>
    <row r="6960" spans="1:4">
      <c r="B6960" s="276" t="s">
        <v>10873</v>
      </c>
    </row>
    <row r="6961" spans="1:4">
      <c r="A6961" s="276" t="s">
        <v>10874</v>
      </c>
      <c r="B6961" s="276" t="s">
        <v>10875</v>
      </c>
      <c r="C6961" s="273" t="s">
        <v>34</v>
      </c>
      <c r="D6961" s="279" t="s">
        <v>40424</v>
      </c>
    </row>
    <row r="6962" spans="1:4">
      <c r="B6962" s="276" t="s">
        <v>10876</v>
      </c>
    </row>
    <row r="6963" spans="1:4">
      <c r="B6963" s="276" t="s">
        <v>10877</v>
      </c>
    </row>
    <row r="6964" spans="1:4">
      <c r="A6964" s="276" t="s">
        <v>10878</v>
      </c>
      <c r="B6964" s="276" t="s">
        <v>10879</v>
      </c>
      <c r="C6964" s="273" t="s">
        <v>34</v>
      </c>
      <c r="D6964" s="278" t="s">
        <v>40425</v>
      </c>
    </row>
    <row r="6965" spans="1:4">
      <c r="B6965" s="276" t="s">
        <v>10880</v>
      </c>
    </row>
    <row r="6966" spans="1:4">
      <c r="A6966" s="276" t="s">
        <v>10881</v>
      </c>
      <c r="B6966" s="276" t="s">
        <v>10882</v>
      </c>
      <c r="C6966" s="273" t="s">
        <v>34</v>
      </c>
      <c r="D6966" s="279" t="s">
        <v>40426</v>
      </c>
    </row>
    <row r="6967" spans="1:4">
      <c r="B6967" s="276" t="s">
        <v>10883</v>
      </c>
    </row>
    <row r="6968" spans="1:4">
      <c r="A6968" s="276" t="s">
        <v>10884</v>
      </c>
      <c r="B6968" s="276" t="s">
        <v>10882</v>
      </c>
      <c r="C6968" s="273" t="s">
        <v>34</v>
      </c>
      <c r="D6968" s="278" t="s">
        <v>40427</v>
      </c>
    </row>
    <row r="6969" spans="1:4">
      <c r="B6969" s="276" t="s">
        <v>10885</v>
      </c>
    </row>
    <row r="6970" spans="1:4">
      <c r="A6970" s="276" t="s">
        <v>10886</v>
      </c>
      <c r="B6970" s="276" t="s">
        <v>10887</v>
      </c>
      <c r="C6970" s="273" t="s">
        <v>34</v>
      </c>
      <c r="D6970" s="278" t="s">
        <v>40428</v>
      </c>
    </row>
    <row r="6971" spans="1:4">
      <c r="B6971" s="276" t="s">
        <v>10888</v>
      </c>
    </row>
    <row r="6972" spans="1:4">
      <c r="A6972" s="276" t="s">
        <v>10889</v>
      </c>
      <c r="B6972" s="276" t="s">
        <v>10890</v>
      </c>
      <c r="C6972" s="273" t="s">
        <v>34</v>
      </c>
      <c r="D6972" s="278" t="s">
        <v>40429</v>
      </c>
    </row>
    <row r="6973" spans="1:4">
      <c r="B6973" s="276" t="s">
        <v>10891</v>
      </c>
    </row>
    <row r="6974" spans="1:4">
      <c r="A6974" s="276" t="s">
        <v>10892</v>
      </c>
      <c r="B6974" s="276" t="s">
        <v>10893</v>
      </c>
      <c r="C6974" s="273" t="s">
        <v>34</v>
      </c>
      <c r="D6974" s="278" t="s">
        <v>40430</v>
      </c>
    </row>
    <row r="6975" spans="1:4">
      <c r="B6975" s="276" t="s">
        <v>10894</v>
      </c>
    </row>
    <row r="6976" spans="1:4">
      <c r="A6976" s="276" t="s">
        <v>10895</v>
      </c>
      <c r="B6976" s="276" t="s">
        <v>10896</v>
      </c>
      <c r="C6976" s="273" t="s">
        <v>34</v>
      </c>
      <c r="D6976" s="278" t="s">
        <v>40431</v>
      </c>
    </row>
    <row r="6977" spans="1:4">
      <c r="B6977" s="276" t="s">
        <v>10897</v>
      </c>
    </row>
    <row r="6978" spans="1:4">
      <c r="A6978" s="260" t="s">
        <v>2942</v>
      </c>
    </row>
    <row r="6980" spans="1:4">
      <c r="D6980" s="273" t="s">
        <v>40432</v>
      </c>
    </row>
    <row r="6981" spans="1:4" ht="18">
      <c r="B6981" s="274" t="s">
        <v>2864</v>
      </c>
    </row>
    <row r="6982" spans="1:4">
      <c r="A6982" s="275" t="s">
        <v>2865</v>
      </c>
    </row>
    <row r="6983" spans="1:4">
      <c r="A6983" s="275" t="s">
        <v>39302</v>
      </c>
    </row>
    <row r="6984" spans="1:4">
      <c r="A6984" s="275" t="s">
        <v>39303</v>
      </c>
    </row>
    <row r="6985" spans="1:4">
      <c r="A6985" s="275" t="s">
        <v>2866</v>
      </c>
    </row>
    <row r="6986" spans="1:4">
      <c r="A6986" s="275" t="s">
        <v>39304</v>
      </c>
    </row>
    <row r="6987" spans="1:4">
      <c r="A6987" s="275" t="s">
        <v>2867</v>
      </c>
      <c r="B6987" s="276" t="s">
        <v>39305</v>
      </c>
    </row>
    <row r="6988" spans="1:4">
      <c r="B6988" s="276" t="s">
        <v>2868</v>
      </c>
      <c r="C6988" s="277" t="s">
        <v>37724</v>
      </c>
    </row>
    <row r="6989" spans="1:4">
      <c r="A6989" s="275" t="s">
        <v>2869</v>
      </c>
      <c r="B6989" s="275" t="s">
        <v>39306</v>
      </c>
    </row>
    <row r="6990" spans="1:4">
      <c r="D6990" s="261" t="s">
        <v>2870</v>
      </c>
    </row>
    <row r="6991" spans="1:4">
      <c r="A6991" s="260" t="s">
        <v>2871</v>
      </c>
      <c r="B6991" s="260" t="s">
        <v>2872</v>
      </c>
      <c r="C6991" s="261" t="s">
        <v>2873</v>
      </c>
    </row>
    <row r="6992" spans="1:4">
      <c r="D6992" s="261" t="s">
        <v>2874</v>
      </c>
    </row>
    <row r="6993" spans="1:4">
      <c r="A6993" s="276" t="s">
        <v>5114</v>
      </c>
      <c r="B6993" s="276" t="s">
        <v>40433</v>
      </c>
      <c r="C6993" s="273" t="s">
        <v>34</v>
      </c>
      <c r="D6993" s="278" t="s">
        <v>40434</v>
      </c>
    </row>
    <row r="6994" spans="1:4">
      <c r="B6994" s="276" t="s">
        <v>40435</v>
      </c>
    </row>
    <row r="6995" spans="1:4">
      <c r="A6995" s="276" t="s">
        <v>10898</v>
      </c>
      <c r="B6995" s="276" t="s">
        <v>10899</v>
      </c>
      <c r="C6995" s="273" t="s">
        <v>226</v>
      </c>
      <c r="D6995" s="277" t="s">
        <v>1849</v>
      </c>
    </row>
    <row r="6996" spans="1:4">
      <c r="A6996" s="276" t="s">
        <v>10900</v>
      </c>
      <c r="B6996" s="276" t="s">
        <v>10901</v>
      </c>
      <c r="C6996" s="273" t="s">
        <v>293</v>
      </c>
      <c r="D6996" s="277" t="s">
        <v>34548</v>
      </c>
    </row>
    <row r="6997" spans="1:4">
      <c r="B6997" s="276" t="s">
        <v>4794</v>
      </c>
    </row>
    <row r="6998" spans="1:4">
      <c r="A6998" s="276" t="s">
        <v>10902</v>
      </c>
      <c r="B6998" s="276" t="s">
        <v>10903</v>
      </c>
      <c r="C6998" s="273" t="s">
        <v>293</v>
      </c>
      <c r="D6998" s="277" t="s">
        <v>38229</v>
      </c>
    </row>
    <row r="6999" spans="1:4">
      <c r="B6999" s="276" t="s">
        <v>4794</v>
      </c>
    </row>
    <row r="7000" spans="1:4">
      <c r="A7000" s="276" t="s">
        <v>10904</v>
      </c>
      <c r="B7000" s="276" t="s">
        <v>10905</v>
      </c>
      <c r="C7000" s="273" t="s">
        <v>293</v>
      </c>
      <c r="D7000" s="277" t="s">
        <v>38230</v>
      </c>
    </row>
    <row r="7001" spans="1:4">
      <c r="B7001" s="276" t="s">
        <v>4794</v>
      </c>
    </row>
    <row r="7002" spans="1:4">
      <c r="A7002" s="276" t="s">
        <v>10906</v>
      </c>
      <c r="B7002" s="276" t="s">
        <v>10907</v>
      </c>
      <c r="C7002" s="273" t="s">
        <v>34</v>
      </c>
      <c r="D7002" s="277" t="s">
        <v>2479</v>
      </c>
    </row>
    <row r="7003" spans="1:4">
      <c r="A7003" s="276" t="s">
        <v>10908</v>
      </c>
      <c r="B7003" s="276" t="s">
        <v>10909</v>
      </c>
      <c r="C7003" s="273" t="s">
        <v>34</v>
      </c>
      <c r="D7003" s="273" t="s">
        <v>1298</v>
      </c>
    </row>
    <row r="7004" spans="1:4">
      <c r="B7004" s="276" t="s">
        <v>10910</v>
      </c>
    </row>
    <row r="7005" spans="1:4">
      <c r="A7005" s="276" t="s">
        <v>10911</v>
      </c>
      <c r="B7005" s="276" t="s">
        <v>10912</v>
      </c>
      <c r="C7005" s="273" t="s">
        <v>7721</v>
      </c>
      <c r="D7005" s="277" t="s">
        <v>1672</v>
      </c>
    </row>
    <row r="7006" spans="1:4">
      <c r="B7006" s="276" t="s">
        <v>10913</v>
      </c>
    </row>
    <row r="7007" spans="1:4">
      <c r="A7007" s="276" t="s">
        <v>10914</v>
      </c>
      <c r="B7007" s="276" t="s">
        <v>10915</v>
      </c>
      <c r="C7007" s="273" t="s">
        <v>7721</v>
      </c>
      <c r="D7007" s="277" t="s">
        <v>31845</v>
      </c>
    </row>
    <row r="7008" spans="1:4">
      <c r="A7008" s="276" t="s">
        <v>10916</v>
      </c>
      <c r="B7008" s="276" t="s">
        <v>10917</v>
      </c>
      <c r="C7008" s="273" t="s">
        <v>7721</v>
      </c>
      <c r="D7008" s="277" t="s">
        <v>38969</v>
      </c>
    </row>
    <row r="7009" spans="1:4">
      <c r="B7009" s="276" t="s">
        <v>10918</v>
      </c>
    </row>
    <row r="7010" spans="1:4">
      <c r="A7010" s="276" t="s">
        <v>10919</v>
      </c>
      <c r="B7010" s="276" t="s">
        <v>10920</v>
      </c>
      <c r="C7010" s="273" t="s">
        <v>7721</v>
      </c>
      <c r="D7010" s="277" t="s">
        <v>2802</v>
      </c>
    </row>
    <row r="7011" spans="1:4">
      <c r="A7011" s="276" t="s">
        <v>10921</v>
      </c>
      <c r="B7011" s="276" t="s">
        <v>10922</v>
      </c>
      <c r="C7011" s="273" t="s">
        <v>7721</v>
      </c>
      <c r="D7011" s="277" t="s">
        <v>2809</v>
      </c>
    </row>
    <row r="7012" spans="1:4">
      <c r="A7012" s="276" t="s">
        <v>10924</v>
      </c>
      <c r="B7012" s="276" t="s">
        <v>10925</v>
      </c>
      <c r="C7012" s="273" t="s">
        <v>34</v>
      </c>
      <c r="D7012" s="277" t="s">
        <v>430</v>
      </c>
    </row>
    <row r="7013" spans="1:4">
      <c r="B7013" s="276" t="s">
        <v>10926</v>
      </c>
    </row>
    <row r="7014" spans="1:4">
      <c r="A7014" s="276" t="s">
        <v>10927</v>
      </c>
      <c r="B7014" s="276" t="s">
        <v>10928</v>
      </c>
      <c r="C7014" s="273" t="s">
        <v>34</v>
      </c>
      <c r="D7014" s="277" t="s">
        <v>31634</v>
      </c>
    </row>
    <row r="7015" spans="1:4">
      <c r="B7015" s="276" t="s">
        <v>10929</v>
      </c>
    </row>
    <row r="7016" spans="1:4">
      <c r="A7016" s="276" t="s">
        <v>10930</v>
      </c>
      <c r="B7016" s="276" t="s">
        <v>10931</v>
      </c>
      <c r="C7016" s="273" t="s">
        <v>34</v>
      </c>
      <c r="D7016" s="277" t="s">
        <v>37840</v>
      </c>
    </row>
    <row r="7017" spans="1:4">
      <c r="B7017" s="276" t="s">
        <v>10932</v>
      </c>
    </row>
    <row r="7018" spans="1:4">
      <c r="A7018" s="276" t="s">
        <v>10933</v>
      </c>
      <c r="B7018" s="276" t="s">
        <v>10934</v>
      </c>
      <c r="C7018" s="273" t="s">
        <v>40</v>
      </c>
      <c r="D7018" s="277" t="s">
        <v>2190</v>
      </c>
    </row>
    <row r="7019" spans="1:4">
      <c r="A7019" s="276" t="s">
        <v>10935</v>
      </c>
      <c r="B7019" s="276" t="s">
        <v>10936</v>
      </c>
      <c r="C7019" s="273" t="s">
        <v>3257</v>
      </c>
      <c r="D7019" s="278" t="s">
        <v>37880</v>
      </c>
    </row>
    <row r="7020" spans="1:4">
      <c r="A7020" s="276" t="s">
        <v>10937</v>
      </c>
      <c r="B7020" s="276" t="s">
        <v>10938</v>
      </c>
      <c r="C7020" s="273" t="s">
        <v>40</v>
      </c>
      <c r="D7020" s="277" t="s">
        <v>774</v>
      </c>
    </row>
    <row r="7021" spans="1:4">
      <c r="A7021" s="276" t="s">
        <v>10939</v>
      </c>
      <c r="B7021" s="276" t="s">
        <v>10940</v>
      </c>
      <c r="C7021" s="273" t="s">
        <v>3257</v>
      </c>
      <c r="D7021" s="278" t="s">
        <v>38233</v>
      </c>
    </row>
    <row r="7022" spans="1:4">
      <c r="A7022" s="276" t="s">
        <v>10941</v>
      </c>
      <c r="B7022" s="276" t="s">
        <v>10942</v>
      </c>
      <c r="C7022" s="273" t="s">
        <v>40</v>
      </c>
      <c r="D7022" s="277" t="s">
        <v>2223</v>
      </c>
    </row>
    <row r="7023" spans="1:4">
      <c r="A7023" s="276" t="s">
        <v>10943</v>
      </c>
      <c r="B7023" s="276" t="s">
        <v>10944</v>
      </c>
      <c r="C7023" s="273" t="s">
        <v>3257</v>
      </c>
      <c r="D7023" s="278" t="s">
        <v>38234</v>
      </c>
    </row>
    <row r="7024" spans="1:4">
      <c r="A7024" s="276" t="s">
        <v>10945</v>
      </c>
      <c r="B7024" s="276" t="s">
        <v>10946</v>
      </c>
      <c r="C7024" s="273" t="s">
        <v>1201</v>
      </c>
      <c r="D7024" s="277" t="s">
        <v>4525</v>
      </c>
    </row>
    <row r="7025" spans="1:4">
      <c r="A7025" s="276" t="s">
        <v>10947</v>
      </c>
      <c r="B7025" s="276" t="s">
        <v>10948</v>
      </c>
      <c r="C7025" s="273" t="s">
        <v>1201</v>
      </c>
      <c r="D7025" s="277" t="s">
        <v>38235</v>
      </c>
    </row>
    <row r="7026" spans="1:4">
      <c r="B7026" s="276" t="s">
        <v>10949</v>
      </c>
    </row>
    <row r="7027" spans="1:4">
      <c r="A7027" s="276" t="s">
        <v>10950</v>
      </c>
      <c r="B7027" s="276" t="s">
        <v>10951</v>
      </c>
      <c r="C7027" s="273" t="s">
        <v>1201</v>
      </c>
      <c r="D7027" s="277" t="s">
        <v>38236</v>
      </c>
    </row>
    <row r="7028" spans="1:4">
      <c r="B7028" s="276" t="s">
        <v>10952</v>
      </c>
    </row>
    <row r="7029" spans="1:4">
      <c r="A7029" s="276" t="s">
        <v>10953</v>
      </c>
      <c r="B7029" s="276" t="s">
        <v>10954</v>
      </c>
      <c r="C7029" s="273" t="s">
        <v>1201</v>
      </c>
      <c r="D7029" s="277" t="s">
        <v>36549</v>
      </c>
    </row>
    <row r="7030" spans="1:4">
      <c r="A7030" s="276" t="s">
        <v>10955</v>
      </c>
      <c r="B7030" s="276" t="s">
        <v>10956</v>
      </c>
      <c r="C7030" s="273" t="s">
        <v>1201</v>
      </c>
      <c r="D7030" s="277" t="s">
        <v>38237</v>
      </c>
    </row>
    <row r="7031" spans="1:4">
      <c r="B7031" s="276" t="s">
        <v>10949</v>
      </c>
    </row>
    <row r="7032" spans="1:4">
      <c r="A7032" s="276" t="s">
        <v>10957</v>
      </c>
      <c r="B7032" s="276" t="s">
        <v>10958</v>
      </c>
      <c r="C7032" s="273" t="s">
        <v>1201</v>
      </c>
      <c r="D7032" s="277" t="s">
        <v>40436</v>
      </c>
    </row>
    <row r="7033" spans="1:4">
      <c r="B7033" s="276" t="s">
        <v>10959</v>
      </c>
    </row>
    <row r="7034" spans="1:4">
      <c r="B7034" s="276" t="s">
        <v>10960</v>
      </c>
    </row>
    <row r="7035" spans="1:4">
      <c r="A7035" s="276" t="s">
        <v>10961</v>
      </c>
      <c r="B7035" s="276" t="s">
        <v>38238</v>
      </c>
      <c r="C7035" s="273" t="s">
        <v>1201</v>
      </c>
      <c r="D7035" s="277" t="s">
        <v>35806</v>
      </c>
    </row>
    <row r="7036" spans="1:4">
      <c r="B7036" s="276" t="s">
        <v>10963</v>
      </c>
    </row>
    <row r="7037" spans="1:4">
      <c r="A7037" s="276" t="s">
        <v>10964</v>
      </c>
      <c r="B7037" s="276" t="s">
        <v>10965</v>
      </c>
      <c r="C7037" s="273" t="s">
        <v>1201</v>
      </c>
      <c r="D7037" s="277" t="s">
        <v>1224</v>
      </c>
    </row>
    <row r="7038" spans="1:4">
      <c r="B7038" s="276" t="s">
        <v>10966</v>
      </c>
    </row>
    <row r="7039" spans="1:4">
      <c r="A7039" s="276" t="s">
        <v>10967</v>
      </c>
      <c r="B7039" s="276" t="s">
        <v>10968</v>
      </c>
      <c r="C7039" s="273" t="s">
        <v>1201</v>
      </c>
      <c r="D7039" s="277" t="s">
        <v>1304</v>
      </c>
    </row>
    <row r="7040" spans="1:4">
      <c r="B7040" s="276" t="s">
        <v>10969</v>
      </c>
    </row>
    <row r="7041" spans="1:4">
      <c r="A7041" s="276" t="s">
        <v>10970</v>
      </c>
      <c r="B7041" s="276" t="s">
        <v>10971</v>
      </c>
      <c r="C7041" s="273" t="s">
        <v>1201</v>
      </c>
      <c r="D7041" s="277" t="s">
        <v>16750</v>
      </c>
    </row>
    <row r="7042" spans="1:4">
      <c r="B7042" s="276" t="s">
        <v>10972</v>
      </c>
    </row>
    <row r="7043" spans="1:4">
      <c r="A7043" s="276" t="s">
        <v>10973</v>
      </c>
      <c r="B7043" s="276" t="s">
        <v>10974</v>
      </c>
      <c r="C7043" s="273" t="s">
        <v>1201</v>
      </c>
      <c r="D7043" s="277" t="s">
        <v>246</v>
      </c>
    </row>
    <row r="7044" spans="1:4">
      <c r="B7044" s="276" t="s">
        <v>10975</v>
      </c>
    </row>
    <row r="7045" spans="1:4">
      <c r="B7045" s="276" t="s">
        <v>10976</v>
      </c>
    </row>
    <row r="7046" spans="1:4">
      <c r="A7046" s="276" t="s">
        <v>10977</v>
      </c>
      <c r="B7046" s="276" t="s">
        <v>10978</v>
      </c>
      <c r="C7046" s="273" t="s">
        <v>1201</v>
      </c>
      <c r="D7046" s="277" t="s">
        <v>2009</v>
      </c>
    </row>
    <row r="7047" spans="1:4">
      <c r="B7047" s="276" t="s">
        <v>10979</v>
      </c>
    </row>
    <row r="7048" spans="1:4">
      <c r="A7048" s="276" t="s">
        <v>10980</v>
      </c>
      <c r="B7048" s="276" t="s">
        <v>10981</v>
      </c>
      <c r="C7048" s="273" t="s">
        <v>1201</v>
      </c>
      <c r="D7048" s="277" t="s">
        <v>10982</v>
      </c>
    </row>
    <row r="7049" spans="1:4">
      <c r="B7049" s="276" t="s">
        <v>10983</v>
      </c>
    </row>
    <row r="7050" spans="1:4">
      <c r="A7050" s="260" t="s">
        <v>2942</v>
      </c>
    </row>
    <row r="7052" spans="1:4">
      <c r="D7052" s="273" t="s">
        <v>40437</v>
      </c>
    </row>
    <row r="7053" spans="1:4" ht="18">
      <c r="B7053" s="274" t="s">
        <v>2864</v>
      </c>
    </row>
    <row r="7054" spans="1:4">
      <c r="A7054" s="275" t="s">
        <v>2865</v>
      </c>
    </row>
    <row r="7055" spans="1:4">
      <c r="A7055" s="275" t="s">
        <v>39302</v>
      </c>
    </row>
    <row r="7056" spans="1:4">
      <c r="A7056" s="275" t="s">
        <v>39303</v>
      </c>
    </row>
    <row r="7057" spans="1:4">
      <c r="A7057" s="275" t="s">
        <v>2866</v>
      </c>
    </row>
    <row r="7058" spans="1:4">
      <c r="A7058" s="275" t="s">
        <v>39304</v>
      </c>
    </row>
    <row r="7059" spans="1:4">
      <c r="A7059" s="275" t="s">
        <v>2867</v>
      </c>
      <c r="B7059" s="276" t="s">
        <v>39305</v>
      </c>
    </row>
    <row r="7060" spans="1:4">
      <c r="B7060" s="276" t="s">
        <v>2868</v>
      </c>
      <c r="C7060" s="277" t="s">
        <v>37724</v>
      </c>
    </row>
    <row r="7061" spans="1:4">
      <c r="A7061" s="275" t="s">
        <v>2869</v>
      </c>
      <c r="B7061" s="275" t="s">
        <v>39306</v>
      </c>
    </row>
    <row r="7062" spans="1:4">
      <c r="D7062" s="261" t="s">
        <v>2870</v>
      </c>
    </row>
    <row r="7063" spans="1:4">
      <c r="A7063" s="260" t="s">
        <v>2871</v>
      </c>
      <c r="B7063" s="260" t="s">
        <v>2872</v>
      </c>
      <c r="C7063" s="261" t="s">
        <v>2873</v>
      </c>
    </row>
    <row r="7064" spans="1:4">
      <c r="D7064" s="261" t="s">
        <v>2874</v>
      </c>
    </row>
    <row r="7065" spans="1:4">
      <c r="B7065" s="276" t="s">
        <v>10981</v>
      </c>
    </row>
    <row r="7066" spans="1:4">
      <c r="B7066" s="276" t="s">
        <v>10983</v>
      </c>
    </row>
    <row r="7067" spans="1:4">
      <c r="A7067" s="276" t="s">
        <v>10984</v>
      </c>
      <c r="B7067" s="276" t="s">
        <v>10985</v>
      </c>
      <c r="C7067" s="273" t="s">
        <v>1201</v>
      </c>
      <c r="D7067" s="277" t="s">
        <v>10986</v>
      </c>
    </row>
    <row r="7068" spans="1:4">
      <c r="B7068" s="276" t="s">
        <v>10983</v>
      </c>
    </row>
    <row r="7069" spans="1:4">
      <c r="A7069" s="276" t="s">
        <v>10987</v>
      </c>
      <c r="B7069" s="276" t="s">
        <v>10988</v>
      </c>
      <c r="C7069" s="273" t="s">
        <v>1201</v>
      </c>
      <c r="D7069" s="277" t="s">
        <v>38885</v>
      </c>
    </row>
    <row r="7070" spans="1:4">
      <c r="A7070" s="276" t="s">
        <v>10989</v>
      </c>
      <c r="B7070" s="276" t="s">
        <v>10990</v>
      </c>
      <c r="C7070" s="273" t="s">
        <v>1201</v>
      </c>
      <c r="D7070" s="277" t="s">
        <v>17891</v>
      </c>
    </row>
    <row r="7071" spans="1:4">
      <c r="A7071" s="276" t="s">
        <v>10991</v>
      </c>
      <c r="B7071" s="276" t="s">
        <v>10992</v>
      </c>
      <c r="C7071" s="273" t="s">
        <v>1201</v>
      </c>
      <c r="D7071" s="277" t="s">
        <v>40438</v>
      </c>
    </row>
    <row r="7072" spans="1:4">
      <c r="A7072" s="276" t="s">
        <v>10993</v>
      </c>
      <c r="B7072" s="276" t="s">
        <v>10994</v>
      </c>
      <c r="C7072" s="273" t="s">
        <v>1201</v>
      </c>
      <c r="D7072" s="277" t="s">
        <v>40439</v>
      </c>
    </row>
    <row r="7073" spans="1:4">
      <c r="A7073" s="276" t="s">
        <v>10995</v>
      </c>
      <c r="B7073" s="276" t="s">
        <v>10996</v>
      </c>
      <c r="C7073" s="273" t="s">
        <v>1201</v>
      </c>
      <c r="D7073" s="277" t="s">
        <v>40440</v>
      </c>
    </row>
    <row r="7074" spans="1:4">
      <c r="A7074" s="276" t="s">
        <v>10997</v>
      </c>
      <c r="B7074" s="276" t="s">
        <v>10998</v>
      </c>
      <c r="C7074" s="273" t="s">
        <v>1201</v>
      </c>
      <c r="D7074" s="277" t="s">
        <v>40441</v>
      </c>
    </row>
    <row r="7075" spans="1:4">
      <c r="A7075" s="276" t="s">
        <v>10999</v>
      </c>
      <c r="B7075" s="276" t="s">
        <v>11000</v>
      </c>
      <c r="C7075" s="273" t="s">
        <v>1201</v>
      </c>
      <c r="D7075" s="277" t="s">
        <v>40442</v>
      </c>
    </row>
    <row r="7076" spans="1:4">
      <c r="A7076" s="276" t="s">
        <v>11001</v>
      </c>
      <c r="B7076" s="276" t="s">
        <v>11002</v>
      </c>
      <c r="C7076" s="273" t="s">
        <v>1201</v>
      </c>
      <c r="D7076" s="277" t="s">
        <v>40443</v>
      </c>
    </row>
    <row r="7077" spans="1:4">
      <c r="B7077" s="276" t="s">
        <v>11003</v>
      </c>
    </row>
    <row r="7078" spans="1:4">
      <c r="A7078" s="276" t="s">
        <v>11004</v>
      </c>
      <c r="B7078" s="276" t="s">
        <v>11005</v>
      </c>
      <c r="C7078" s="273" t="s">
        <v>1201</v>
      </c>
      <c r="D7078" s="277" t="s">
        <v>37921</v>
      </c>
    </row>
    <row r="7079" spans="1:4">
      <c r="A7079" s="276" t="s">
        <v>11006</v>
      </c>
      <c r="B7079" s="276" t="s">
        <v>11007</v>
      </c>
      <c r="C7079" s="273" t="s">
        <v>34</v>
      </c>
      <c r="D7079" s="277" t="s">
        <v>1359</v>
      </c>
    </row>
    <row r="7080" spans="1:4">
      <c r="A7080" s="276" t="s">
        <v>11008</v>
      </c>
      <c r="B7080" s="276" t="s">
        <v>11009</v>
      </c>
      <c r="C7080" s="273" t="s">
        <v>1201</v>
      </c>
      <c r="D7080" s="277" t="s">
        <v>17914</v>
      </c>
    </row>
    <row r="7081" spans="1:4">
      <c r="A7081" s="276" t="s">
        <v>11010</v>
      </c>
      <c r="B7081" s="276" t="s">
        <v>11011</v>
      </c>
      <c r="C7081" s="273" t="s">
        <v>1201</v>
      </c>
      <c r="D7081" s="277" t="s">
        <v>32265</v>
      </c>
    </row>
    <row r="7082" spans="1:4">
      <c r="B7082" s="276" t="s">
        <v>11012</v>
      </c>
    </row>
    <row r="7083" spans="1:4">
      <c r="A7083" s="276" t="s">
        <v>11013</v>
      </c>
      <c r="B7083" s="276" t="s">
        <v>11014</v>
      </c>
      <c r="C7083" s="273" t="s">
        <v>1201</v>
      </c>
      <c r="D7083" s="277" t="s">
        <v>17164</v>
      </c>
    </row>
    <row r="7084" spans="1:4">
      <c r="B7084" s="276" t="s">
        <v>11012</v>
      </c>
    </row>
    <row r="7085" spans="1:4">
      <c r="A7085" s="276" t="s">
        <v>11015</v>
      </c>
      <c r="B7085" s="276" t="s">
        <v>11016</v>
      </c>
      <c r="C7085" s="273" t="s">
        <v>1201</v>
      </c>
      <c r="D7085" s="277" t="s">
        <v>37568</v>
      </c>
    </row>
    <row r="7086" spans="1:4">
      <c r="B7086" s="276" t="s">
        <v>10952</v>
      </c>
    </row>
    <row r="7087" spans="1:4">
      <c r="A7087" s="276" t="s">
        <v>11017</v>
      </c>
      <c r="B7087" s="276" t="s">
        <v>11018</v>
      </c>
      <c r="C7087" s="273" t="s">
        <v>1201</v>
      </c>
      <c r="D7087" s="277" t="s">
        <v>38243</v>
      </c>
    </row>
    <row r="7088" spans="1:4">
      <c r="B7088" s="276" t="s">
        <v>11019</v>
      </c>
    </row>
    <row r="7089" spans="1:4">
      <c r="A7089" s="276" t="s">
        <v>11020</v>
      </c>
      <c r="B7089" s="276" t="s">
        <v>11021</v>
      </c>
      <c r="C7089" s="273" t="s">
        <v>1201</v>
      </c>
      <c r="D7089" s="277" t="s">
        <v>40444</v>
      </c>
    </row>
    <row r="7090" spans="1:4">
      <c r="B7090" s="276" t="s">
        <v>11022</v>
      </c>
    </row>
    <row r="7091" spans="1:4">
      <c r="A7091" s="276" t="s">
        <v>11023</v>
      </c>
      <c r="B7091" s="276" t="s">
        <v>11024</v>
      </c>
      <c r="C7091" s="273" t="s">
        <v>1201</v>
      </c>
      <c r="D7091" s="277" t="s">
        <v>2498</v>
      </c>
    </row>
    <row r="7092" spans="1:4">
      <c r="B7092" s="276" t="s">
        <v>11025</v>
      </c>
    </row>
    <row r="7093" spans="1:4">
      <c r="B7093" s="276" t="s">
        <v>11026</v>
      </c>
    </row>
    <row r="7094" spans="1:4">
      <c r="A7094" s="276" t="s">
        <v>11027</v>
      </c>
      <c r="B7094" s="276" t="s">
        <v>11028</v>
      </c>
      <c r="C7094" s="273" t="s">
        <v>1201</v>
      </c>
      <c r="D7094" s="277" t="s">
        <v>36969</v>
      </c>
    </row>
    <row r="7095" spans="1:4">
      <c r="B7095" s="276" t="s">
        <v>11029</v>
      </c>
    </row>
    <row r="7096" spans="1:4">
      <c r="A7096" s="276" t="s">
        <v>11030</v>
      </c>
      <c r="B7096" s="276" t="s">
        <v>11031</v>
      </c>
      <c r="C7096" s="273" t="s">
        <v>1201</v>
      </c>
      <c r="D7096" s="277" t="s">
        <v>16643</v>
      </c>
    </row>
    <row r="7097" spans="1:4">
      <c r="B7097" s="276" t="s">
        <v>11032</v>
      </c>
    </row>
    <row r="7098" spans="1:4">
      <c r="A7098" s="276" t="s">
        <v>11033</v>
      </c>
      <c r="B7098" s="276" t="s">
        <v>11034</v>
      </c>
      <c r="C7098" s="273" t="s">
        <v>1201</v>
      </c>
      <c r="D7098" s="277" t="s">
        <v>38655</v>
      </c>
    </row>
    <row r="7099" spans="1:4">
      <c r="B7099" s="276" t="s">
        <v>11035</v>
      </c>
    </row>
    <row r="7100" spans="1:4">
      <c r="B7100" s="276" t="s">
        <v>11036</v>
      </c>
    </row>
    <row r="7101" spans="1:4">
      <c r="A7101" s="276" t="s">
        <v>11037</v>
      </c>
      <c r="B7101" s="276" t="s">
        <v>11034</v>
      </c>
      <c r="C7101" s="273" t="s">
        <v>1201</v>
      </c>
      <c r="D7101" s="277" t="s">
        <v>1089</v>
      </c>
    </row>
    <row r="7102" spans="1:4">
      <c r="B7102" s="276" t="s">
        <v>11038</v>
      </c>
    </row>
    <row r="7103" spans="1:4">
      <c r="B7103" s="276" t="s">
        <v>11036</v>
      </c>
    </row>
    <row r="7104" spans="1:4">
      <c r="A7104" s="276" t="s">
        <v>11039</v>
      </c>
      <c r="B7104" s="276" t="s">
        <v>11040</v>
      </c>
      <c r="C7104" s="273" t="s">
        <v>1201</v>
      </c>
      <c r="D7104" s="277" t="s">
        <v>20772</v>
      </c>
    </row>
    <row r="7105" spans="1:4">
      <c r="A7105" s="276" t="s">
        <v>11041</v>
      </c>
      <c r="B7105" s="276" t="s">
        <v>11042</v>
      </c>
      <c r="C7105" s="273" t="s">
        <v>1201</v>
      </c>
      <c r="D7105" s="277" t="s">
        <v>31394</v>
      </c>
    </row>
    <row r="7106" spans="1:4">
      <c r="A7106" s="276" t="s">
        <v>11043</v>
      </c>
      <c r="B7106" s="276" t="s">
        <v>11044</v>
      </c>
      <c r="C7106" s="273" t="s">
        <v>34</v>
      </c>
      <c r="D7106" s="277" t="s">
        <v>14834</v>
      </c>
    </row>
    <row r="7107" spans="1:4">
      <c r="A7107" s="276" t="s">
        <v>11045</v>
      </c>
      <c r="B7107" s="276" t="s">
        <v>11046</v>
      </c>
      <c r="C7107" s="273" t="s">
        <v>34</v>
      </c>
      <c r="D7107" s="277" t="s">
        <v>34695</v>
      </c>
    </row>
    <row r="7108" spans="1:4">
      <c r="B7108" s="276" t="s">
        <v>11047</v>
      </c>
    </row>
    <row r="7109" spans="1:4">
      <c r="A7109" s="276" t="s">
        <v>11048</v>
      </c>
      <c r="B7109" s="276" t="s">
        <v>11049</v>
      </c>
      <c r="C7109" s="273" t="s">
        <v>34</v>
      </c>
      <c r="D7109" s="277" t="s">
        <v>19135</v>
      </c>
    </row>
    <row r="7110" spans="1:4">
      <c r="B7110" s="276" t="s">
        <v>11050</v>
      </c>
    </row>
    <row r="7111" spans="1:4">
      <c r="A7111" s="276" t="s">
        <v>11051</v>
      </c>
      <c r="B7111" s="276" t="s">
        <v>11052</v>
      </c>
      <c r="C7111" s="273" t="s">
        <v>34</v>
      </c>
      <c r="D7111" s="277" t="s">
        <v>15228</v>
      </c>
    </row>
    <row r="7112" spans="1:4">
      <c r="B7112" s="276" t="s">
        <v>11053</v>
      </c>
    </row>
    <row r="7113" spans="1:4">
      <c r="A7113" s="276" t="s">
        <v>11054</v>
      </c>
      <c r="B7113" s="276" t="s">
        <v>11055</v>
      </c>
      <c r="C7113" s="273" t="s">
        <v>34</v>
      </c>
      <c r="D7113" s="277" t="s">
        <v>31034</v>
      </c>
    </row>
    <row r="7114" spans="1:4">
      <c r="B7114" s="276" t="s">
        <v>11050</v>
      </c>
    </row>
    <row r="7115" spans="1:4">
      <c r="A7115" s="276" t="s">
        <v>11057</v>
      </c>
      <c r="B7115" s="276" t="s">
        <v>11058</v>
      </c>
      <c r="C7115" s="273" t="s">
        <v>1201</v>
      </c>
      <c r="D7115" s="277" t="s">
        <v>571</v>
      </c>
    </row>
    <row r="7116" spans="1:4">
      <c r="B7116" s="276" t="s">
        <v>11059</v>
      </c>
    </row>
    <row r="7117" spans="1:4">
      <c r="A7117" s="276" t="s">
        <v>11060</v>
      </c>
      <c r="B7117" s="276" t="s">
        <v>11061</v>
      </c>
      <c r="C7117" s="273" t="s">
        <v>34</v>
      </c>
      <c r="D7117" s="278" t="s">
        <v>40445</v>
      </c>
    </row>
    <row r="7118" spans="1:4">
      <c r="A7118" s="276" t="s">
        <v>11062</v>
      </c>
      <c r="B7118" s="276" t="s">
        <v>11063</v>
      </c>
      <c r="C7118" s="273" t="s">
        <v>34</v>
      </c>
      <c r="D7118" s="277" t="s">
        <v>40446</v>
      </c>
    </row>
    <row r="7119" spans="1:4">
      <c r="A7119" s="276" t="s">
        <v>11064</v>
      </c>
      <c r="B7119" s="276" t="s">
        <v>11065</v>
      </c>
      <c r="C7119" s="273" t="s">
        <v>1201</v>
      </c>
      <c r="D7119" s="277" t="s">
        <v>40447</v>
      </c>
    </row>
    <row r="7120" spans="1:4">
      <c r="B7120" s="276" t="s">
        <v>11066</v>
      </c>
    </row>
    <row r="7121" spans="1:4">
      <c r="A7121" s="260" t="s">
        <v>2942</v>
      </c>
    </row>
    <row r="7123" spans="1:4">
      <c r="D7123" s="273" t="s">
        <v>40448</v>
      </c>
    </row>
    <row r="7124" spans="1:4" ht="18">
      <c r="B7124" s="274" t="s">
        <v>2864</v>
      </c>
    </row>
    <row r="7125" spans="1:4">
      <c r="A7125" s="275" t="s">
        <v>2865</v>
      </c>
    </row>
    <row r="7126" spans="1:4">
      <c r="A7126" s="275" t="s">
        <v>39302</v>
      </c>
    </row>
    <row r="7127" spans="1:4">
      <c r="A7127" s="275" t="s">
        <v>39303</v>
      </c>
    </row>
    <row r="7128" spans="1:4">
      <c r="A7128" s="275" t="s">
        <v>2866</v>
      </c>
    </row>
    <row r="7129" spans="1:4">
      <c r="A7129" s="275" t="s">
        <v>39304</v>
      </c>
    </row>
    <row r="7130" spans="1:4">
      <c r="A7130" s="275" t="s">
        <v>2867</v>
      </c>
      <c r="B7130" s="276" t="s">
        <v>39305</v>
      </c>
    </row>
    <row r="7131" spans="1:4">
      <c r="B7131" s="276" t="s">
        <v>2868</v>
      </c>
      <c r="C7131" s="277" t="s">
        <v>37724</v>
      </c>
    </row>
    <row r="7132" spans="1:4">
      <c r="A7132" s="275" t="s">
        <v>2869</v>
      </c>
      <c r="B7132" s="275" t="s">
        <v>39306</v>
      </c>
    </row>
    <row r="7133" spans="1:4">
      <c r="D7133" s="261" t="s">
        <v>2870</v>
      </c>
    </row>
    <row r="7134" spans="1:4">
      <c r="A7134" s="260" t="s">
        <v>2871</v>
      </c>
      <c r="B7134" s="260" t="s">
        <v>2872</v>
      </c>
      <c r="C7134" s="261" t="s">
        <v>2873</v>
      </c>
    </row>
    <row r="7135" spans="1:4">
      <c r="D7135" s="261" t="s">
        <v>2874</v>
      </c>
    </row>
    <row r="7136" spans="1:4">
      <c r="A7136" s="276" t="s">
        <v>11067</v>
      </c>
      <c r="B7136" s="276" t="s">
        <v>11068</v>
      </c>
      <c r="C7136" s="273" t="s">
        <v>34</v>
      </c>
      <c r="D7136" s="277" t="s">
        <v>38246</v>
      </c>
    </row>
    <row r="7137" spans="1:4">
      <c r="B7137" s="276" t="s">
        <v>11069</v>
      </c>
    </row>
    <row r="7138" spans="1:4">
      <c r="B7138" s="276" t="s">
        <v>11070</v>
      </c>
    </row>
    <row r="7139" spans="1:4">
      <c r="A7139" s="276" t="s">
        <v>11071</v>
      </c>
      <c r="B7139" s="276" t="s">
        <v>11072</v>
      </c>
      <c r="C7139" s="273" t="s">
        <v>34</v>
      </c>
      <c r="D7139" s="277" t="s">
        <v>296</v>
      </c>
    </row>
    <row r="7140" spans="1:4">
      <c r="B7140" s="276" t="s">
        <v>11073</v>
      </c>
    </row>
    <row r="7141" spans="1:4">
      <c r="B7141" s="276" t="s">
        <v>11074</v>
      </c>
    </row>
    <row r="7142" spans="1:4">
      <c r="A7142" s="276" t="s">
        <v>11075</v>
      </c>
      <c r="B7142" s="276" t="s">
        <v>11072</v>
      </c>
      <c r="C7142" s="273" t="s">
        <v>34</v>
      </c>
      <c r="D7142" s="277" t="s">
        <v>6911</v>
      </c>
    </row>
    <row r="7143" spans="1:4">
      <c r="B7143" s="276" t="s">
        <v>11076</v>
      </c>
    </row>
    <row r="7144" spans="1:4">
      <c r="B7144" s="276" t="s">
        <v>11074</v>
      </c>
    </row>
    <row r="7145" spans="1:4">
      <c r="A7145" s="276" t="s">
        <v>11077</v>
      </c>
      <c r="B7145" s="276" t="s">
        <v>11072</v>
      </c>
      <c r="C7145" s="273" t="s">
        <v>34</v>
      </c>
      <c r="D7145" s="277" t="s">
        <v>34585</v>
      </c>
    </row>
    <row r="7146" spans="1:4">
      <c r="B7146" s="276" t="s">
        <v>11078</v>
      </c>
    </row>
    <row r="7147" spans="1:4">
      <c r="B7147" s="276" t="s">
        <v>11079</v>
      </c>
    </row>
    <row r="7148" spans="1:4">
      <c r="A7148" s="276" t="s">
        <v>11080</v>
      </c>
      <c r="B7148" s="276" t="s">
        <v>11072</v>
      </c>
      <c r="C7148" s="273" t="s">
        <v>34</v>
      </c>
      <c r="D7148" s="277" t="s">
        <v>334</v>
      </c>
    </row>
    <row r="7149" spans="1:4">
      <c r="B7149" s="276" t="s">
        <v>11081</v>
      </c>
    </row>
    <row r="7150" spans="1:4">
      <c r="B7150" s="276" t="s">
        <v>11079</v>
      </c>
    </row>
    <row r="7151" spans="1:4">
      <c r="A7151" s="276" t="s">
        <v>11082</v>
      </c>
      <c r="B7151" s="276" t="s">
        <v>11072</v>
      </c>
      <c r="C7151" s="273" t="s">
        <v>34</v>
      </c>
      <c r="D7151" s="277" t="s">
        <v>38247</v>
      </c>
    </row>
    <row r="7152" spans="1:4">
      <c r="B7152" s="276" t="s">
        <v>11083</v>
      </c>
    </row>
    <row r="7153" spans="1:4">
      <c r="B7153" s="276" t="s">
        <v>11079</v>
      </c>
    </row>
    <row r="7154" spans="1:4">
      <c r="A7154" s="276" t="s">
        <v>11084</v>
      </c>
      <c r="B7154" s="276" t="s">
        <v>11085</v>
      </c>
      <c r="C7154" s="273" t="s">
        <v>1201</v>
      </c>
      <c r="D7154" s="277" t="s">
        <v>40449</v>
      </c>
    </row>
    <row r="7155" spans="1:4">
      <c r="A7155" s="276" t="s">
        <v>11086</v>
      </c>
      <c r="B7155" s="276" t="s">
        <v>11087</v>
      </c>
      <c r="C7155" s="273" t="s">
        <v>1201</v>
      </c>
      <c r="D7155" s="277" t="s">
        <v>40450</v>
      </c>
    </row>
    <row r="7156" spans="1:4">
      <c r="A7156" s="276" t="s">
        <v>11088</v>
      </c>
      <c r="B7156" s="276" t="s">
        <v>11089</v>
      </c>
      <c r="C7156" s="273" t="s">
        <v>34</v>
      </c>
      <c r="D7156" s="277" t="s">
        <v>1974</v>
      </c>
    </row>
    <row r="7157" spans="1:4">
      <c r="A7157" s="276" t="s">
        <v>11090</v>
      </c>
      <c r="B7157" s="276" t="s">
        <v>11091</v>
      </c>
      <c r="C7157" s="273" t="s">
        <v>34</v>
      </c>
      <c r="D7157" s="277" t="s">
        <v>2635</v>
      </c>
    </row>
    <row r="7158" spans="1:4">
      <c r="A7158" s="276" t="s">
        <v>11092</v>
      </c>
      <c r="B7158" s="276" t="s">
        <v>11093</v>
      </c>
      <c r="C7158" s="273" t="s">
        <v>34</v>
      </c>
      <c r="D7158" s="277" t="s">
        <v>427</v>
      </c>
    </row>
    <row r="7159" spans="1:4">
      <c r="A7159" s="276" t="s">
        <v>38248</v>
      </c>
      <c r="B7159" s="276" t="s">
        <v>38249</v>
      </c>
      <c r="C7159" s="273" t="s">
        <v>34</v>
      </c>
      <c r="D7159" s="278" t="s">
        <v>40451</v>
      </c>
    </row>
    <row r="7160" spans="1:4">
      <c r="B7160" s="276" t="s">
        <v>38250</v>
      </c>
    </row>
    <row r="7161" spans="1:4">
      <c r="B7161" s="276" t="s">
        <v>38251</v>
      </c>
    </row>
    <row r="7162" spans="1:4">
      <c r="A7162" s="276" t="s">
        <v>11094</v>
      </c>
      <c r="B7162" s="276" t="s">
        <v>11095</v>
      </c>
      <c r="C7162" s="273" t="s">
        <v>1201</v>
      </c>
      <c r="D7162" s="277" t="s">
        <v>15410</v>
      </c>
    </row>
    <row r="7163" spans="1:4">
      <c r="A7163" s="276" t="s">
        <v>11096</v>
      </c>
      <c r="B7163" s="276" t="s">
        <v>11097</v>
      </c>
      <c r="C7163" s="273" t="s">
        <v>1201</v>
      </c>
      <c r="D7163" s="277" t="s">
        <v>30307</v>
      </c>
    </row>
    <row r="7164" spans="1:4">
      <c r="B7164" s="276" t="s">
        <v>11098</v>
      </c>
    </row>
    <row r="7165" spans="1:4">
      <c r="A7165" s="276" t="s">
        <v>11099</v>
      </c>
      <c r="B7165" s="276" t="s">
        <v>38252</v>
      </c>
      <c r="C7165" s="273" t="s">
        <v>1201</v>
      </c>
      <c r="D7165" s="277" t="s">
        <v>37820</v>
      </c>
    </row>
    <row r="7166" spans="1:4">
      <c r="B7166" s="276" t="s">
        <v>11100</v>
      </c>
    </row>
    <row r="7167" spans="1:4">
      <c r="A7167" s="276" t="s">
        <v>11101</v>
      </c>
      <c r="B7167" s="276" t="s">
        <v>11102</v>
      </c>
      <c r="C7167" s="273" t="s">
        <v>34</v>
      </c>
      <c r="D7167" s="277" t="s">
        <v>860</v>
      </c>
    </row>
    <row r="7168" spans="1:4">
      <c r="A7168" s="276" t="s">
        <v>11103</v>
      </c>
      <c r="B7168" s="276" t="s">
        <v>11104</v>
      </c>
      <c r="C7168" s="273" t="s">
        <v>34</v>
      </c>
      <c r="D7168" s="277" t="s">
        <v>17582</v>
      </c>
    </row>
    <row r="7169" spans="1:4">
      <c r="A7169" s="276" t="s">
        <v>11105</v>
      </c>
      <c r="B7169" s="276" t="s">
        <v>11106</v>
      </c>
      <c r="C7169" s="273" t="s">
        <v>34</v>
      </c>
      <c r="D7169" s="277" t="s">
        <v>702</v>
      </c>
    </row>
    <row r="7170" spans="1:4">
      <c r="A7170" s="276" t="s">
        <v>11107</v>
      </c>
      <c r="B7170" s="276" t="s">
        <v>11108</v>
      </c>
      <c r="C7170" s="273" t="s">
        <v>34</v>
      </c>
      <c r="D7170" s="277" t="s">
        <v>2415</v>
      </c>
    </row>
    <row r="7171" spans="1:4">
      <c r="A7171" s="276" t="s">
        <v>11109</v>
      </c>
      <c r="B7171" s="276" t="s">
        <v>11110</v>
      </c>
      <c r="C7171" s="273" t="s">
        <v>34</v>
      </c>
      <c r="D7171" s="277" t="s">
        <v>497</v>
      </c>
    </row>
    <row r="7172" spans="1:4">
      <c r="A7172" s="276" t="s">
        <v>11111</v>
      </c>
      <c r="B7172" s="276" t="s">
        <v>11112</v>
      </c>
      <c r="C7172" s="273" t="s">
        <v>34</v>
      </c>
      <c r="D7172" s="277" t="s">
        <v>13630</v>
      </c>
    </row>
    <row r="7173" spans="1:4">
      <c r="A7173" s="276" t="s">
        <v>11113</v>
      </c>
      <c r="B7173" s="276" t="s">
        <v>11114</v>
      </c>
      <c r="C7173" s="273" t="s">
        <v>34</v>
      </c>
      <c r="D7173" s="277" t="s">
        <v>433</v>
      </c>
    </row>
    <row r="7174" spans="1:4">
      <c r="A7174" s="276" t="s">
        <v>11115</v>
      </c>
      <c r="B7174" s="276" t="s">
        <v>11116</v>
      </c>
      <c r="C7174" s="273" t="s">
        <v>34</v>
      </c>
      <c r="D7174" s="277" t="s">
        <v>155</v>
      </c>
    </row>
    <row r="7175" spans="1:4">
      <c r="A7175" s="276" t="s">
        <v>11117</v>
      </c>
      <c r="B7175" s="276" t="s">
        <v>11118</v>
      </c>
      <c r="C7175" s="273" t="s">
        <v>34</v>
      </c>
      <c r="D7175" s="277" t="s">
        <v>40452</v>
      </c>
    </row>
    <row r="7176" spans="1:4">
      <c r="A7176" s="276" t="s">
        <v>11119</v>
      </c>
      <c r="B7176" s="276" t="s">
        <v>11120</v>
      </c>
      <c r="C7176" s="273" t="s">
        <v>34</v>
      </c>
      <c r="D7176" s="277" t="s">
        <v>37342</v>
      </c>
    </row>
    <row r="7177" spans="1:4">
      <c r="A7177" s="276" t="s">
        <v>11121</v>
      </c>
      <c r="B7177" s="276" t="s">
        <v>11122</v>
      </c>
      <c r="C7177" s="273" t="s">
        <v>34</v>
      </c>
      <c r="D7177" s="277" t="s">
        <v>18084</v>
      </c>
    </row>
    <row r="7178" spans="1:4">
      <c r="A7178" s="276" t="s">
        <v>11123</v>
      </c>
      <c r="B7178" s="276" t="s">
        <v>11124</v>
      </c>
      <c r="C7178" s="273" t="s">
        <v>34</v>
      </c>
      <c r="D7178" s="277" t="s">
        <v>628</v>
      </c>
    </row>
    <row r="7179" spans="1:4">
      <c r="A7179" s="276" t="s">
        <v>11125</v>
      </c>
      <c r="B7179" s="276" t="s">
        <v>11126</v>
      </c>
      <c r="C7179" s="273" t="s">
        <v>34</v>
      </c>
      <c r="D7179" s="277" t="s">
        <v>70</v>
      </c>
    </row>
    <row r="7180" spans="1:4">
      <c r="A7180" s="276" t="s">
        <v>11127</v>
      </c>
      <c r="B7180" s="276" t="s">
        <v>11128</v>
      </c>
      <c r="C7180" s="273" t="s">
        <v>34</v>
      </c>
      <c r="D7180" s="273" t="s">
        <v>185</v>
      </c>
    </row>
    <row r="7181" spans="1:4">
      <c r="A7181" s="276" t="s">
        <v>11129</v>
      </c>
      <c r="B7181" s="276" t="s">
        <v>11130</v>
      </c>
      <c r="C7181" s="273" t="s">
        <v>34</v>
      </c>
      <c r="D7181" s="277" t="s">
        <v>1249</v>
      </c>
    </row>
    <row r="7182" spans="1:4">
      <c r="A7182" s="276" t="s">
        <v>11131</v>
      </c>
      <c r="B7182" s="276" t="s">
        <v>11132</v>
      </c>
      <c r="C7182" s="273" t="s">
        <v>34</v>
      </c>
      <c r="D7182" s="277" t="s">
        <v>40453</v>
      </c>
    </row>
    <row r="7183" spans="1:4">
      <c r="A7183" s="276" t="s">
        <v>11133</v>
      </c>
      <c r="B7183" s="276" t="s">
        <v>11134</v>
      </c>
      <c r="C7183" s="273" t="s">
        <v>34</v>
      </c>
      <c r="D7183" s="277" t="s">
        <v>37996</v>
      </c>
    </row>
    <row r="7184" spans="1:4">
      <c r="A7184" s="276" t="s">
        <v>11135</v>
      </c>
      <c r="B7184" s="276" t="s">
        <v>11136</v>
      </c>
      <c r="C7184" s="273" t="s">
        <v>34</v>
      </c>
      <c r="D7184" s="277" t="s">
        <v>40454</v>
      </c>
    </row>
    <row r="7185" spans="1:4">
      <c r="A7185" s="276" t="s">
        <v>11137</v>
      </c>
      <c r="B7185" s="276" t="s">
        <v>11138</v>
      </c>
      <c r="C7185" s="273" t="s">
        <v>34</v>
      </c>
      <c r="D7185" s="277" t="s">
        <v>40455</v>
      </c>
    </row>
    <row r="7186" spans="1:4">
      <c r="A7186" s="276" t="s">
        <v>11139</v>
      </c>
      <c r="B7186" s="276" t="s">
        <v>11140</v>
      </c>
      <c r="C7186" s="273" t="s">
        <v>34</v>
      </c>
      <c r="D7186" s="277" t="s">
        <v>766</v>
      </c>
    </row>
    <row r="7187" spans="1:4">
      <c r="A7187" s="276" t="s">
        <v>11141</v>
      </c>
      <c r="B7187" s="276" t="s">
        <v>11142</v>
      </c>
      <c r="C7187" s="273" t="s">
        <v>34</v>
      </c>
      <c r="D7187" s="273" t="s">
        <v>680</v>
      </c>
    </row>
    <row r="7188" spans="1:4">
      <c r="A7188" s="276" t="s">
        <v>11143</v>
      </c>
      <c r="B7188" s="276" t="s">
        <v>11144</v>
      </c>
      <c r="C7188" s="273" t="s">
        <v>34</v>
      </c>
      <c r="D7188" s="277" t="s">
        <v>2310</v>
      </c>
    </row>
    <row r="7189" spans="1:4">
      <c r="A7189" s="260" t="s">
        <v>2942</v>
      </c>
    </row>
    <row r="7191" spans="1:4">
      <c r="D7191" s="273" t="s">
        <v>40456</v>
      </c>
    </row>
    <row r="7192" spans="1:4" ht="18">
      <c r="B7192" s="274" t="s">
        <v>2864</v>
      </c>
    </row>
    <row r="7193" spans="1:4">
      <c r="A7193" s="275" t="s">
        <v>2865</v>
      </c>
    </row>
    <row r="7194" spans="1:4">
      <c r="A7194" s="275" t="s">
        <v>39302</v>
      </c>
    </row>
    <row r="7195" spans="1:4">
      <c r="A7195" s="275" t="s">
        <v>39303</v>
      </c>
    </row>
    <row r="7196" spans="1:4">
      <c r="A7196" s="275" t="s">
        <v>2866</v>
      </c>
    </row>
    <row r="7197" spans="1:4">
      <c r="A7197" s="275" t="s">
        <v>39304</v>
      </c>
    </row>
    <row r="7198" spans="1:4">
      <c r="A7198" s="275" t="s">
        <v>2867</v>
      </c>
      <c r="B7198" s="276" t="s">
        <v>39305</v>
      </c>
    </row>
    <row r="7199" spans="1:4">
      <c r="B7199" s="276" t="s">
        <v>2868</v>
      </c>
      <c r="C7199" s="277" t="s">
        <v>37724</v>
      </c>
    </row>
    <row r="7200" spans="1:4">
      <c r="A7200" s="275" t="s">
        <v>2869</v>
      </c>
      <c r="B7200" s="275" t="s">
        <v>39306</v>
      </c>
    </row>
    <row r="7201" spans="1:4">
      <c r="D7201" s="261" t="s">
        <v>2870</v>
      </c>
    </row>
    <row r="7202" spans="1:4">
      <c r="A7202" s="260" t="s">
        <v>2871</v>
      </c>
      <c r="B7202" s="260" t="s">
        <v>2872</v>
      </c>
      <c r="C7202" s="261" t="s">
        <v>2873</v>
      </c>
    </row>
    <row r="7203" spans="1:4">
      <c r="D7203" s="261" t="s">
        <v>2874</v>
      </c>
    </row>
    <row r="7204" spans="1:4">
      <c r="A7204" s="276" t="s">
        <v>11145</v>
      </c>
      <c r="B7204" s="276" t="s">
        <v>11146</v>
      </c>
      <c r="C7204" s="273" t="s">
        <v>34</v>
      </c>
      <c r="D7204" s="277" t="s">
        <v>1666</v>
      </c>
    </row>
    <row r="7205" spans="1:4">
      <c r="A7205" s="276" t="s">
        <v>11147</v>
      </c>
      <c r="B7205" s="276" t="s">
        <v>11148</v>
      </c>
      <c r="C7205" s="273" t="s">
        <v>34</v>
      </c>
      <c r="D7205" s="277" t="s">
        <v>217</v>
      </c>
    </row>
    <row r="7206" spans="1:4">
      <c r="A7206" s="276" t="s">
        <v>11149</v>
      </c>
      <c r="B7206" s="276" t="s">
        <v>11150</v>
      </c>
      <c r="C7206" s="273" t="s">
        <v>226</v>
      </c>
      <c r="D7206" s="273" t="s">
        <v>987</v>
      </c>
    </row>
    <row r="7207" spans="1:4">
      <c r="A7207" s="276" t="s">
        <v>11151</v>
      </c>
      <c r="B7207" s="276" t="s">
        <v>11152</v>
      </c>
      <c r="C7207" s="273" t="s">
        <v>2888</v>
      </c>
      <c r="D7207" s="277" t="s">
        <v>2056</v>
      </c>
    </row>
    <row r="7208" spans="1:4">
      <c r="A7208" s="276" t="s">
        <v>11153</v>
      </c>
      <c r="B7208" s="276" t="s">
        <v>11154</v>
      </c>
      <c r="C7208" s="273" t="s">
        <v>40</v>
      </c>
      <c r="D7208" s="277" t="s">
        <v>1642</v>
      </c>
    </row>
    <row r="7209" spans="1:4">
      <c r="A7209" s="276" t="s">
        <v>11155</v>
      </c>
      <c r="B7209" s="276" t="s">
        <v>11156</v>
      </c>
      <c r="C7209" s="273" t="s">
        <v>3257</v>
      </c>
      <c r="D7209" s="278" t="s">
        <v>38254</v>
      </c>
    </row>
    <row r="7210" spans="1:4">
      <c r="A7210" s="276" t="s">
        <v>11157</v>
      </c>
      <c r="B7210" s="276" t="s">
        <v>11158</v>
      </c>
      <c r="C7210" s="273" t="s">
        <v>34</v>
      </c>
      <c r="D7210" s="278" t="s">
        <v>40457</v>
      </c>
    </row>
    <row r="7211" spans="1:4">
      <c r="B7211" s="276" t="s">
        <v>11159</v>
      </c>
    </row>
    <row r="7212" spans="1:4">
      <c r="A7212" s="276" t="s">
        <v>11160</v>
      </c>
      <c r="B7212" s="276" t="s">
        <v>11161</v>
      </c>
      <c r="C7212" s="273" t="s">
        <v>226</v>
      </c>
      <c r="D7212" s="277" t="s">
        <v>1073</v>
      </c>
    </row>
    <row r="7213" spans="1:4">
      <c r="A7213" s="276" t="s">
        <v>11162</v>
      </c>
      <c r="B7213" s="276" t="s">
        <v>11163</v>
      </c>
      <c r="C7213" s="273" t="s">
        <v>2888</v>
      </c>
      <c r="D7213" s="277" t="s">
        <v>40458</v>
      </c>
    </row>
    <row r="7214" spans="1:4">
      <c r="A7214" s="276" t="s">
        <v>11164</v>
      </c>
      <c r="B7214" s="276" t="s">
        <v>11165</v>
      </c>
      <c r="C7214" s="273" t="s">
        <v>1201</v>
      </c>
      <c r="D7214" s="277" t="s">
        <v>1879</v>
      </c>
    </row>
    <row r="7215" spans="1:4">
      <c r="B7215" s="276" t="s">
        <v>11166</v>
      </c>
    </row>
    <row r="7216" spans="1:4">
      <c r="A7216" s="276" t="s">
        <v>11167</v>
      </c>
      <c r="B7216" s="276" t="s">
        <v>11165</v>
      </c>
      <c r="C7216" s="273" t="s">
        <v>1201</v>
      </c>
      <c r="D7216" s="277" t="s">
        <v>82</v>
      </c>
    </row>
    <row r="7217" spans="1:4">
      <c r="B7217" s="276" t="s">
        <v>11168</v>
      </c>
    </row>
    <row r="7218" spans="1:4">
      <c r="A7218" s="276" t="s">
        <v>11169</v>
      </c>
      <c r="B7218" s="276" t="s">
        <v>11165</v>
      </c>
      <c r="C7218" s="273" t="s">
        <v>1201</v>
      </c>
      <c r="D7218" s="277" t="s">
        <v>6082</v>
      </c>
    </row>
    <row r="7219" spans="1:4">
      <c r="B7219" s="276" t="s">
        <v>11170</v>
      </c>
    </row>
    <row r="7220" spans="1:4">
      <c r="A7220" s="276" t="s">
        <v>11171</v>
      </c>
      <c r="B7220" s="276" t="s">
        <v>11172</v>
      </c>
      <c r="C7220" s="273" t="s">
        <v>226</v>
      </c>
      <c r="D7220" s="277" t="s">
        <v>40459</v>
      </c>
    </row>
    <row r="7221" spans="1:4">
      <c r="A7221" s="276" t="s">
        <v>10682</v>
      </c>
      <c r="B7221" s="276" t="s">
        <v>38257</v>
      </c>
      <c r="C7221" s="273" t="s">
        <v>293</v>
      </c>
      <c r="D7221" s="277" t="s">
        <v>217</v>
      </c>
    </row>
    <row r="7222" spans="1:4">
      <c r="B7222" s="276" t="s">
        <v>4794</v>
      </c>
    </row>
    <row r="7223" spans="1:4">
      <c r="A7223" s="276" t="s">
        <v>11173</v>
      </c>
      <c r="B7223" s="276" t="s">
        <v>11174</v>
      </c>
      <c r="C7223" s="273" t="s">
        <v>34</v>
      </c>
      <c r="D7223" s="277" t="s">
        <v>38258</v>
      </c>
    </row>
    <row r="7224" spans="1:4">
      <c r="B7224" s="276" t="s">
        <v>11175</v>
      </c>
    </row>
    <row r="7225" spans="1:4">
      <c r="A7225" s="276" t="s">
        <v>11176</v>
      </c>
      <c r="B7225" s="276" t="s">
        <v>11177</v>
      </c>
      <c r="C7225" s="273" t="s">
        <v>34</v>
      </c>
      <c r="D7225" s="277" t="s">
        <v>2256</v>
      </c>
    </row>
    <row r="7226" spans="1:4">
      <c r="A7226" s="276" t="s">
        <v>11178</v>
      </c>
      <c r="B7226" s="276" t="s">
        <v>11179</v>
      </c>
      <c r="C7226" s="273" t="s">
        <v>34</v>
      </c>
      <c r="D7226" s="277" t="s">
        <v>1507</v>
      </c>
    </row>
    <row r="7227" spans="1:4">
      <c r="A7227" s="276" t="s">
        <v>11181</v>
      </c>
      <c r="B7227" s="276" t="s">
        <v>11182</v>
      </c>
      <c r="C7227" s="273" t="s">
        <v>34</v>
      </c>
      <c r="D7227" s="273" t="s">
        <v>60</v>
      </c>
    </row>
    <row r="7228" spans="1:4">
      <c r="A7228" s="276" t="s">
        <v>11183</v>
      </c>
      <c r="B7228" s="276" t="s">
        <v>11184</v>
      </c>
      <c r="C7228" s="273" t="s">
        <v>34</v>
      </c>
      <c r="D7228" s="273" t="s">
        <v>197</v>
      </c>
    </row>
    <row r="7229" spans="1:4">
      <c r="A7229" s="276" t="s">
        <v>11185</v>
      </c>
      <c r="B7229" s="276" t="s">
        <v>11186</v>
      </c>
      <c r="C7229" s="273" t="s">
        <v>34</v>
      </c>
      <c r="D7229" s="277" t="s">
        <v>87</v>
      </c>
    </row>
    <row r="7230" spans="1:4">
      <c r="A7230" s="276" t="s">
        <v>11187</v>
      </c>
      <c r="B7230" s="276" t="s">
        <v>11188</v>
      </c>
      <c r="C7230" s="273" t="s">
        <v>34</v>
      </c>
      <c r="D7230" s="273" t="s">
        <v>532</v>
      </c>
    </row>
    <row r="7231" spans="1:4">
      <c r="A7231" s="276" t="s">
        <v>11189</v>
      </c>
      <c r="B7231" s="276" t="s">
        <v>11190</v>
      </c>
      <c r="C7231" s="273" t="s">
        <v>34</v>
      </c>
      <c r="D7231" s="273" t="s">
        <v>61</v>
      </c>
    </row>
    <row r="7232" spans="1:4">
      <c r="A7232" s="276" t="s">
        <v>11191</v>
      </c>
      <c r="B7232" s="276" t="s">
        <v>11192</v>
      </c>
      <c r="C7232" s="273" t="s">
        <v>34</v>
      </c>
      <c r="D7232" s="277" t="s">
        <v>2370</v>
      </c>
    </row>
    <row r="7233" spans="1:4">
      <c r="A7233" s="276" t="s">
        <v>11193</v>
      </c>
      <c r="B7233" s="276" t="s">
        <v>11194</v>
      </c>
      <c r="C7233" s="273" t="s">
        <v>34</v>
      </c>
      <c r="D7233" s="273" t="s">
        <v>73</v>
      </c>
    </row>
    <row r="7234" spans="1:4">
      <c r="A7234" s="276" t="s">
        <v>11195</v>
      </c>
      <c r="B7234" s="276" t="s">
        <v>11196</v>
      </c>
      <c r="C7234" s="273" t="s">
        <v>34</v>
      </c>
      <c r="D7234" s="273" t="s">
        <v>57</v>
      </c>
    </row>
    <row r="7235" spans="1:4">
      <c r="A7235" s="276" t="s">
        <v>11197</v>
      </c>
      <c r="B7235" s="276" t="s">
        <v>11198</v>
      </c>
      <c r="C7235" s="273" t="s">
        <v>34</v>
      </c>
      <c r="D7235" s="273" t="s">
        <v>325</v>
      </c>
    </row>
    <row r="7236" spans="1:4">
      <c r="A7236" s="276" t="s">
        <v>11199</v>
      </c>
      <c r="B7236" s="276" t="s">
        <v>11200</v>
      </c>
      <c r="C7236" s="273" t="s">
        <v>34</v>
      </c>
      <c r="D7236" s="277" t="s">
        <v>1443</v>
      </c>
    </row>
    <row r="7237" spans="1:4">
      <c r="A7237" s="276" t="s">
        <v>11201</v>
      </c>
      <c r="B7237" s="276" t="s">
        <v>11202</v>
      </c>
      <c r="C7237" s="273" t="s">
        <v>34</v>
      </c>
      <c r="D7237" s="277" t="s">
        <v>40460</v>
      </c>
    </row>
    <row r="7238" spans="1:4">
      <c r="B7238" s="276" t="s">
        <v>11203</v>
      </c>
    </row>
    <row r="7239" spans="1:4">
      <c r="A7239" s="276" t="s">
        <v>11204</v>
      </c>
      <c r="B7239" s="276" t="s">
        <v>11205</v>
      </c>
      <c r="C7239" s="273" t="s">
        <v>34</v>
      </c>
      <c r="D7239" s="277" t="s">
        <v>29758</v>
      </c>
    </row>
    <row r="7240" spans="1:4">
      <c r="B7240" s="276" t="s">
        <v>11206</v>
      </c>
    </row>
    <row r="7241" spans="1:4">
      <c r="B7241" s="276" t="s">
        <v>11207</v>
      </c>
    </row>
    <row r="7242" spans="1:4">
      <c r="A7242" s="276" t="s">
        <v>11208</v>
      </c>
      <c r="B7242" s="276" t="s">
        <v>11209</v>
      </c>
      <c r="C7242" s="273" t="s">
        <v>34</v>
      </c>
      <c r="D7242" s="277" t="s">
        <v>40461</v>
      </c>
    </row>
    <row r="7243" spans="1:4">
      <c r="B7243" s="276" t="s">
        <v>11210</v>
      </c>
    </row>
    <row r="7244" spans="1:4">
      <c r="A7244" s="276" t="s">
        <v>11211</v>
      </c>
      <c r="B7244" s="276" t="s">
        <v>11212</v>
      </c>
      <c r="C7244" s="273" t="s">
        <v>34</v>
      </c>
      <c r="D7244" s="277" t="s">
        <v>40462</v>
      </c>
    </row>
    <row r="7245" spans="1:4">
      <c r="B7245" s="276" t="s">
        <v>11213</v>
      </c>
    </row>
    <row r="7246" spans="1:4">
      <c r="A7246" s="276" t="s">
        <v>11214</v>
      </c>
      <c r="B7246" s="276" t="s">
        <v>11215</v>
      </c>
      <c r="C7246" s="273" t="s">
        <v>1201</v>
      </c>
      <c r="D7246" s="277" t="s">
        <v>40463</v>
      </c>
    </row>
    <row r="7247" spans="1:4">
      <c r="B7247" s="276" t="s">
        <v>11216</v>
      </c>
    </row>
    <row r="7248" spans="1:4">
      <c r="A7248" s="276" t="s">
        <v>11217</v>
      </c>
      <c r="B7248" s="276" t="s">
        <v>11218</v>
      </c>
      <c r="C7248" s="273" t="s">
        <v>1201</v>
      </c>
      <c r="D7248" s="277" t="s">
        <v>40464</v>
      </c>
    </row>
    <row r="7249" spans="1:4">
      <c r="B7249" s="276" t="s">
        <v>11219</v>
      </c>
    </row>
    <row r="7250" spans="1:4">
      <c r="A7250" s="276" t="s">
        <v>11220</v>
      </c>
      <c r="B7250" s="276" t="s">
        <v>11218</v>
      </c>
      <c r="C7250" s="273" t="s">
        <v>34</v>
      </c>
      <c r="D7250" s="277" t="s">
        <v>40465</v>
      </c>
    </row>
    <row r="7251" spans="1:4">
      <c r="B7251" s="276" t="s">
        <v>11221</v>
      </c>
    </row>
    <row r="7252" spans="1:4">
      <c r="A7252" s="276" t="s">
        <v>11222</v>
      </c>
      <c r="B7252" s="276" t="s">
        <v>11223</v>
      </c>
      <c r="C7252" s="273" t="s">
        <v>1201</v>
      </c>
      <c r="D7252" s="277" t="s">
        <v>40466</v>
      </c>
    </row>
    <row r="7253" spans="1:4">
      <c r="B7253" s="276" t="s">
        <v>11224</v>
      </c>
    </row>
    <row r="7254" spans="1:4">
      <c r="A7254" s="276" t="s">
        <v>11225</v>
      </c>
      <c r="B7254" s="276" t="s">
        <v>11226</v>
      </c>
      <c r="C7254" s="273" t="s">
        <v>1201</v>
      </c>
      <c r="D7254" s="277" t="s">
        <v>40467</v>
      </c>
    </row>
    <row r="7255" spans="1:4">
      <c r="B7255" s="276" t="s">
        <v>11227</v>
      </c>
    </row>
    <row r="7256" spans="1:4">
      <c r="A7256" s="276" t="s">
        <v>11228</v>
      </c>
      <c r="B7256" s="276" t="s">
        <v>38259</v>
      </c>
      <c r="C7256" s="273" t="s">
        <v>1201</v>
      </c>
      <c r="D7256" s="277" t="s">
        <v>38260</v>
      </c>
    </row>
    <row r="7257" spans="1:4">
      <c r="B7257" s="276" t="s">
        <v>11229</v>
      </c>
    </row>
    <row r="7258" spans="1:4">
      <c r="A7258" s="260" t="s">
        <v>2942</v>
      </c>
    </row>
    <row r="7260" spans="1:4">
      <c r="D7260" s="273" t="s">
        <v>40468</v>
      </c>
    </row>
    <row r="7261" spans="1:4" ht="18">
      <c r="B7261" s="274" t="s">
        <v>2864</v>
      </c>
    </row>
    <row r="7262" spans="1:4">
      <c r="A7262" s="275" t="s">
        <v>2865</v>
      </c>
    </row>
    <row r="7263" spans="1:4">
      <c r="A7263" s="275" t="s">
        <v>39302</v>
      </c>
    </row>
    <row r="7264" spans="1:4">
      <c r="A7264" s="275" t="s">
        <v>39303</v>
      </c>
    </row>
    <row r="7265" spans="1:4">
      <c r="A7265" s="275" t="s">
        <v>2866</v>
      </c>
    </row>
    <row r="7266" spans="1:4">
      <c r="A7266" s="275" t="s">
        <v>39304</v>
      </c>
    </row>
    <row r="7267" spans="1:4">
      <c r="A7267" s="275" t="s">
        <v>2867</v>
      </c>
      <c r="B7267" s="276" t="s">
        <v>39305</v>
      </c>
    </row>
    <row r="7268" spans="1:4">
      <c r="B7268" s="276" t="s">
        <v>2868</v>
      </c>
      <c r="C7268" s="277" t="s">
        <v>37724</v>
      </c>
    </row>
    <row r="7269" spans="1:4">
      <c r="A7269" s="275" t="s">
        <v>2869</v>
      </c>
      <c r="B7269" s="275" t="s">
        <v>39306</v>
      </c>
    </row>
    <row r="7270" spans="1:4">
      <c r="D7270" s="261" t="s">
        <v>2870</v>
      </c>
    </row>
    <row r="7271" spans="1:4">
      <c r="A7271" s="260" t="s">
        <v>2871</v>
      </c>
      <c r="B7271" s="260" t="s">
        <v>2872</v>
      </c>
      <c r="C7271" s="261" t="s">
        <v>2873</v>
      </c>
    </row>
    <row r="7272" spans="1:4">
      <c r="D7272" s="261" t="s">
        <v>2874</v>
      </c>
    </row>
    <row r="7273" spans="1:4">
      <c r="A7273" s="276" t="s">
        <v>11230</v>
      </c>
      <c r="B7273" s="276" t="s">
        <v>11231</v>
      </c>
      <c r="C7273" s="273" t="s">
        <v>1201</v>
      </c>
      <c r="D7273" s="277" t="s">
        <v>14695</v>
      </c>
    </row>
    <row r="7274" spans="1:4">
      <c r="B7274" s="276" t="s">
        <v>11232</v>
      </c>
    </row>
    <row r="7275" spans="1:4">
      <c r="A7275" s="276" t="s">
        <v>11233</v>
      </c>
      <c r="B7275" s="276" t="s">
        <v>11231</v>
      </c>
      <c r="C7275" s="273" t="s">
        <v>1201</v>
      </c>
      <c r="D7275" s="277" t="s">
        <v>38260</v>
      </c>
    </row>
    <row r="7276" spans="1:4">
      <c r="B7276" s="276" t="s">
        <v>11234</v>
      </c>
    </row>
    <row r="7277" spans="1:4">
      <c r="A7277" s="276" t="s">
        <v>11235</v>
      </c>
      <c r="B7277" s="276" t="s">
        <v>11236</v>
      </c>
      <c r="C7277" s="273" t="s">
        <v>1201</v>
      </c>
      <c r="D7277" s="277" t="s">
        <v>38261</v>
      </c>
    </row>
    <row r="7278" spans="1:4">
      <c r="B7278" s="276" t="s">
        <v>11229</v>
      </c>
    </row>
    <row r="7279" spans="1:4">
      <c r="A7279" s="276" t="s">
        <v>11237</v>
      </c>
      <c r="B7279" s="276" t="s">
        <v>11238</v>
      </c>
      <c r="C7279" s="273" t="s">
        <v>1201</v>
      </c>
      <c r="D7279" s="277" t="s">
        <v>40469</v>
      </c>
    </row>
    <row r="7280" spans="1:4">
      <c r="B7280" s="276" t="s">
        <v>11239</v>
      </c>
    </row>
    <row r="7281" spans="1:4">
      <c r="A7281" s="276" t="s">
        <v>11240</v>
      </c>
      <c r="B7281" s="276" t="s">
        <v>11241</v>
      </c>
      <c r="C7281" s="273" t="s">
        <v>1201</v>
      </c>
      <c r="D7281" s="277" t="s">
        <v>40470</v>
      </c>
    </row>
    <row r="7282" spans="1:4">
      <c r="A7282" s="276" t="s">
        <v>11242</v>
      </c>
      <c r="B7282" s="276" t="s">
        <v>11243</v>
      </c>
      <c r="C7282" s="273" t="s">
        <v>1201</v>
      </c>
      <c r="D7282" s="277" t="s">
        <v>40471</v>
      </c>
    </row>
    <row r="7283" spans="1:4">
      <c r="B7283" s="276" t="s">
        <v>11239</v>
      </c>
    </row>
    <row r="7284" spans="1:4">
      <c r="A7284" s="276" t="s">
        <v>11244</v>
      </c>
      <c r="B7284" s="276" t="s">
        <v>11245</v>
      </c>
      <c r="C7284" s="273" t="s">
        <v>1201</v>
      </c>
      <c r="D7284" s="277" t="s">
        <v>40472</v>
      </c>
    </row>
    <row r="7285" spans="1:4">
      <c r="B7285" s="276" t="s">
        <v>11246</v>
      </c>
    </row>
    <row r="7286" spans="1:4">
      <c r="A7286" s="276" t="s">
        <v>11247</v>
      </c>
      <c r="B7286" s="276" t="s">
        <v>11248</v>
      </c>
      <c r="C7286" s="273" t="s">
        <v>1201</v>
      </c>
      <c r="D7286" s="277" t="s">
        <v>40473</v>
      </c>
    </row>
    <row r="7287" spans="1:4">
      <c r="B7287" s="276" t="s">
        <v>11249</v>
      </c>
    </row>
    <row r="7288" spans="1:4">
      <c r="A7288" s="276" t="s">
        <v>11250</v>
      </c>
      <c r="B7288" s="276" t="s">
        <v>11251</v>
      </c>
      <c r="C7288" s="273" t="s">
        <v>34</v>
      </c>
      <c r="D7288" s="277" t="s">
        <v>714</v>
      </c>
    </row>
    <row r="7289" spans="1:4">
      <c r="B7289" s="276" t="s">
        <v>11252</v>
      </c>
    </row>
    <row r="7290" spans="1:4">
      <c r="A7290" s="276" t="s">
        <v>11253</v>
      </c>
      <c r="B7290" s="276" t="s">
        <v>11254</v>
      </c>
      <c r="C7290" s="273" t="s">
        <v>34</v>
      </c>
      <c r="D7290" s="277" t="s">
        <v>40474</v>
      </c>
    </row>
    <row r="7291" spans="1:4">
      <c r="B7291" s="276" t="s">
        <v>11252</v>
      </c>
    </row>
    <row r="7292" spans="1:4">
      <c r="A7292" s="276" t="s">
        <v>11255</v>
      </c>
      <c r="B7292" s="276" t="s">
        <v>11256</v>
      </c>
      <c r="C7292" s="273" t="s">
        <v>34</v>
      </c>
      <c r="D7292" s="277" t="s">
        <v>40133</v>
      </c>
    </row>
    <row r="7293" spans="1:4">
      <c r="B7293" s="276" t="s">
        <v>11252</v>
      </c>
    </row>
    <row r="7294" spans="1:4">
      <c r="A7294" s="276" t="s">
        <v>11257</v>
      </c>
      <c r="B7294" s="276" t="s">
        <v>11258</v>
      </c>
      <c r="C7294" s="273" t="s">
        <v>1201</v>
      </c>
      <c r="D7294" s="277" t="s">
        <v>40475</v>
      </c>
    </row>
    <row r="7295" spans="1:4">
      <c r="B7295" s="276" t="s">
        <v>11259</v>
      </c>
    </row>
    <row r="7296" spans="1:4">
      <c r="A7296" s="276" t="s">
        <v>11260</v>
      </c>
      <c r="B7296" s="276" t="s">
        <v>11261</v>
      </c>
      <c r="C7296" s="273" t="s">
        <v>34</v>
      </c>
      <c r="D7296" s="277" t="s">
        <v>40476</v>
      </c>
    </row>
    <row r="7297" spans="1:4">
      <c r="B7297" s="276" t="s">
        <v>11262</v>
      </c>
    </row>
    <row r="7298" spans="1:4">
      <c r="A7298" s="276" t="s">
        <v>11263</v>
      </c>
      <c r="B7298" s="276" t="s">
        <v>11261</v>
      </c>
      <c r="C7298" s="273" t="s">
        <v>34</v>
      </c>
      <c r="D7298" s="277" t="s">
        <v>40477</v>
      </c>
    </row>
    <row r="7299" spans="1:4">
      <c r="B7299" s="276" t="s">
        <v>11264</v>
      </c>
    </row>
    <row r="7300" spans="1:4">
      <c r="A7300" s="276" t="s">
        <v>11265</v>
      </c>
      <c r="B7300" s="276" t="s">
        <v>11266</v>
      </c>
      <c r="C7300" s="273" t="s">
        <v>34</v>
      </c>
      <c r="D7300" s="277" t="s">
        <v>40478</v>
      </c>
    </row>
    <row r="7301" spans="1:4">
      <c r="B7301" s="276" t="s">
        <v>11267</v>
      </c>
    </row>
    <row r="7302" spans="1:4">
      <c r="A7302" s="276" t="s">
        <v>11268</v>
      </c>
      <c r="B7302" s="276" t="s">
        <v>11266</v>
      </c>
      <c r="C7302" s="273" t="s">
        <v>34</v>
      </c>
      <c r="D7302" s="277" t="s">
        <v>40479</v>
      </c>
    </row>
    <row r="7303" spans="1:4">
      <c r="B7303" s="276" t="s">
        <v>11264</v>
      </c>
    </row>
    <row r="7304" spans="1:4">
      <c r="A7304" s="276" t="s">
        <v>11269</v>
      </c>
      <c r="B7304" s="276" t="s">
        <v>11266</v>
      </c>
      <c r="C7304" s="273" t="s">
        <v>34</v>
      </c>
      <c r="D7304" s="277" t="s">
        <v>35772</v>
      </c>
    </row>
    <row r="7305" spans="1:4">
      <c r="B7305" s="276" t="s">
        <v>11270</v>
      </c>
    </row>
    <row r="7306" spans="1:4">
      <c r="A7306" s="276" t="s">
        <v>11271</v>
      </c>
      <c r="B7306" s="276" t="s">
        <v>11272</v>
      </c>
      <c r="C7306" s="273" t="s">
        <v>34</v>
      </c>
      <c r="D7306" s="277" t="s">
        <v>40480</v>
      </c>
    </row>
    <row r="7307" spans="1:4">
      <c r="B7307" s="276" t="s">
        <v>11267</v>
      </c>
    </row>
    <row r="7308" spans="1:4">
      <c r="A7308" s="276" t="s">
        <v>11273</v>
      </c>
      <c r="B7308" s="276" t="s">
        <v>11272</v>
      </c>
      <c r="C7308" s="273" t="s">
        <v>34</v>
      </c>
      <c r="D7308" s="277" t="s">
        <v>2830</v>
      </c>
    </row>
    <row r="7309" spans="1:4">
      <c r="B7309" s="276" t="s">
        <v>11262</v>
      </c>
    </row>
    <row r="7310" spans="1:4">
      <c r="A7310" s="276" t="s">
        <v>11274</v>
      </c>
      <c r="B7310" s="276" t="s">
        <v>11272</v>
      </c>
      <c r="C7310" s="273" t="s">
        <v>34</v>
      </c>
      <c r="D7310" s="277" t="s">
        <v>40481</v>
      </c>
    </row>
    <row r="7311" spans="1:4">
      <c r="B7311" s="276" t="s">
        <v>11264</v>
      </c>
    </row>
    <row r="7312" spans="1:4">
      <c r="A7312" s="276" t="s">
        <v>11275</v>
      </c>
      <c r="B7312" s="276" t="s">
        <v>11276</v>
      </c>
      <c r="C7312" s="273" t="s">
        <v>34</v>
      </c>
      <c r="D7312" s="277" t="s">
        <v>40482</v>
      </c>
    </row>
    <row r="7313" spans="1:4">
      <c r="B7313" s="276" t="s">
        <v>11267</v>
      </c>
    </row>
    <row r="7314" spans="1:4">
      <c r="A7314" s="276" t="s">
        <v>11277</v>
      </c>
      <c r="B7314" s="276" t="s">
        <v>11276</v>
      </c>
      <c r="C7314" s="273" t="s">
        <v>34</v>
      </c>
      <c r="D7314" s="277" t="s">
        <v>40483</v>
      </c>
    </row>
    <row r="7315" spans="1:4">
      <c r="B7315" s="276" t="s">
        <v>11262</v>
      </c>
    </row>
    <row r="7316" spans="1:4">
      <c r="A7316" s="276" t="s">
        <v>11278</v>
      </c>
      <c r="B7316" s="276" t="s">
        <v>11276</v>
      </c>
      <c r="C7316" s="273" t="s">
        <v>34</v>
      </c>
      <c r="D7316" s="277" t="s">
        <v>40484</v>
      </c>
    </row>
    <row r="7317" spans="1:4">
      <c r="B7317" s="276" t="s">
        <v>11264</v>
      </c>
    </row>
    <row r="7318" spans="1:4">
      <c r="A7318" s="276" t="s">
        <v>11279</v>
      </c>
      <c r="B7318" s="276" t="s">
        <v>11280</v>
      </c>
      <c r="C7318" s="273" t="s">
        <v>34</v>
      </c>
      <c r="D7318" s="277" t="s">
        <v>40481</v>
      </c>
    </row>
    <row r="7319" spans="1:4">
      <c r="B7319" s="276" t="s">
        <v>11262</v>
      </c>
    </row>
    <row r="7320" spans="1:4">
      <c r="A7320" s="276" t="s">
        <v>11281</v>
      </c>
      <c r="B7320" s="276" t="s">
        <v>11280</v>
      </c>
      <c r="C7320" s="273" t="s">
        <v>34</v>
      </c>
      <c r="D7320" s="277" t="s">
        <v>40485</v>
      </c>
    </row>
    <row r="7321" spans="1:4">
      <c r="B7321" s="276" t="s">
        <v>11264</v>
      </c>
    </row>
    <row r="7322" spans="1:4">
      <c r="A7322" s="276" t="s">
        <v>11282</v>
      </c>
      <c r="B7322" s="276" t="s">
        <v>11283</v>
      </c>
      <c r="C7322" s="273" t="s">
        <v>1201</v>
      </c>
      <c r="D7322" s="277" t="s">
        <v>37504</v>
      </c>
    </row>
    <row r="7323" spans="1:4">
      <c r="B7323" s="276" t="s">
        <v>11284</v>
      </c>
    </row>
    <row r="7324" spans="1:4">
      <c r="A7324" s="276" t="s">
        <v>11285</v>
      </c>
      <c r="B7324" s="276" t="s">
        <v>11286</v>
      </c>
      <c r="C7324" s="273" t="s">
        <v>34</v>
      </c>
      <c r="D7324" s="277" t="s">
        <v>40486</v>
      </c>
    </row>
    <row r="7325" spans="1:4">
      <c r="B7325" s="276" t="s">
        <v>11287</v>
      </c>
    </row>
    <row r="7326" spans="1:4">
      <c r="A7326" s="276" t="s">
        <v>11288</v>
      </c>
      <c r="B7326" s="276" t="s">
        <v>11286</v>
      </c>
      <c r="C7326" s="273" t="s">
        <v>34</v>
      </c>
      <c r="D7326" s="277" t="s">
        <v>639</v>
      </c>
    </row>
    <row r="7327" spans="1:4">
      <c r="B7327" s="276" t="s">
        <v>11289</v>
      </c>
    </row>
    <row r="7328" spans="1:4">
      <c r="A7328" s="276" t="s">
        <v>11290</v>
      </c>
      <c r="B7328" s="276" t="s">
        <v>11291</v>
      </c>
      <c r="C7328" s="273" t="s">
        <v>34</v>
      </c>
      <c r="D7328" s="277" t="s">
        <v>40487</v>
      </c>
    </row>
    <row r="7329" spans="1:4">
      <c r="B7329" s="276" t="s">
        <v>11287</v>
      </c>
    </row>
    <row r="7330" spans="1:4">
      <c r="A7330" s="276" t="s">
        <v>11292</v>
      </c>
      <c r="B7330" s="276" t="s">
        <v>11291</v>
      </c>
      <c r="C7330" s="273" t="s">
        <v>34</v>
      </c>
      <c r="D7330" s="277" t="s">
        <v>40482</v>
      </c>
    </row>
    <row r="7331" spans="1:4">
      <c r="B7331" s="276" t="s">
        <v>11289</v>
      </c>
    </row>
    <row r="7332" spans="1:4">
      <c r="A7332" s="260" t="s">
        <v>2942</v>
      </c>
    </row>
    <row r="7334" spans="1:4">
      <c r="D7334" s="273" t="s">
        <v>40488</v>
      </c>
    </row>
    <row r="7335" spans="1:4" ht="18">
      <c r="B7335" s="274" t="s">
        <v>2864</v>
      </c>
    </row>
    <row r="7336" spans="1:4">
      <c r="A7336" s="275" t="s">
        <v>2865</v>
      </c>
    </row>
    <row r="7337" spans="1:4">
      <c r="A7337" s="275" t="s">
        <v>39302</v>
      </c>
    </row>
    <row r="7338" spans="1:4">
      <c r="A7338" s="275" t="s">
        <v>39303</v>
      </c>
    </row>
    <row r="7339" spans="1:4">
      <c r="A7339" s="275" t="s">
        <v>2866</v>
      </c>
    </row>
    <row r="7340" spans="1:4">
      <c r="A7340" s="275" t="s">
        <v>39304</v>
      </c>
    </row>
    <row r="7341" spans="1:4">
      <c r="A7341" s="275" t="s">
        <v>2867</v>
      </c>
      <c r="B7341" s="276" t="s">
        <v>39305</v>
      </c>
    </row>
    <row r="7342" spans="1:4">
      <c r="B7342" s="276" t="s">
        <v>2868</v>
      </c>
      <c r="C7342" s="277" t="s">
        <v>37724</v>
      </c>
    </row>
    <row r="7343" spans="1:4">
      <c r="A7343" s="275" t="s">
        <v>2869</v>
      </c>
      <c r="B7343" s="275" t="s">
        <v>39306</v>
      </c>
    </row>
    <row r="7344" spans="1:4">
      <c r="D7344" s="261" t="s">
        <v>2870</v>
      </c>
    </row>
    <row r="7345" spans="1:4">
      <c r="A7345" s="260" t="s">
        <v>2871</v>
      </c>
      <c r="B7345" s="260" t="s">
        <v>2872</v>
      </c>
      <c r="C7345" s="261" t="s">
        <v>2873</v>
      </c>
    </row>
    <row r="7346" spans="1:4">
      <c r="D7346" s="261" t="s">
        <v>2874</v>
      </c>
    </row>
    <row r="7347" spans="1:4">
      <c r="A7347" s="276" t="s">
        <v>11293</v>
      </c>
      <c r="B7347" s="276" t="s">
        <v>11294</v>
      </c>
      <c r="C7347" s="273" t="s">
        <v>34</v>
      </c>
      <c r="D7347" s="277" t="s">
        <v>40489</v>
      </c>
    </row>
    <row r="7348" spans="1:4">
      <c r="A7348" s="276" t="s">
        <v>11295</v>
      </c>
      <c r="B7348" s="276" t="s">
        <v>11296</v>
      </c>
      <c r="C7348" s="273" t="s">
        <v>1201</v>
      </c>
      <c r="D7348" s="277" t="s">
        <v>38264</v>
      </c>
    </row>
    <row r="7349" spans="1:4">
      <c r="B7349" s="276" t="s">
        <v>11297</v>
      </c>
    </row>
    <row r="7350" spans="1:4">
      <c r="A7350" s="276" t="s">
        <v>11298</v>
      </c>
      <c r="B7350" s="276" t="s">
        <v>11299</v>
      </c>
      <c r="C7350" s="273" t="s">
        <v>34</v>
      </c>
      <c r="D7350" s="277" t="s">
        <v>2313</v>
      </c>
    </row>
    <row r="7351" spans="1:4">
      <c r="A7351" s="276" t="s">
        <v>11300</v>
      </c>
      <c r="B7351" s="276" t="s">
        <v>11301</v>
      </c>
      <c r="C7351" s="273" t="s">
        <v>34</v>
      </c>
      <c r="D7351" s="277" t="s">
        <v>2543</v>
      </c>
    </row>
    <row r="7352" spans="1:4">
      <c r="A7352" s="276" t="s">
        <v>11302</v>
      </c>
      <c r="B7352" s="276" t="s">
        <v>11303</v>
      </c>
      <c r="C7352" s="273" t="s">
        <v>1201</v>
      </c>
      <c r="D7352" s="277" t="s">
        <v>40490</v>
      </c>
    </row>
    <row r="7353" spans="1:4">
      <c r="B7353" s="276" t="s">
        <v>11304</v>
      </c>
    </row>
    <row r="7354" spans="1:4">
      <c r="A7354" s="276" t="s">
        <v>11305</v>
      </c>
      <c r="B7354" s="276" t="s">
        <v>11306</v>
      </c>
      <c r="C7354" s="273" t="s">
        <v>1201</v>
      </c>
      <c r="D7354" s="277" t="s">
        <v>40491</v>
      </c>
    </row>
    <row r="7355" spans="1:4">
      <c r="B7355" s="276" t="s">
        <v>11307</v>
      </c>
    </row>
    <row r="7356" spans="1:4">
      <c r="A7356" s="276" t="s">
        <v>11308</v>
      </c>
      <c r="B7356" s="276" t="s">
        <v>11309</v>
      </c>
      <c r="C7356" s="273" t="s">
        <v>1201</v>
      </c>
      <c r="D7356" s="277" t="s">
        <v>37901</v>
      </c>
    </row>
    <row r="7357" spans="1:4">
      <c r="B7357" s="276" t="s">
        <v>11310</v>
      </c>
    </row>
    <row r="7358" spans="1:4">
      <c r="A7358" s="276" t="s">
        <v>11311</v>
      </c>
      <c r="B7358" s="276" t="s">
        <v>11312</v>
      </c>
      <c r="C7358" s="273" t="s">
        <v>1201</v>
      </c>
      <c r="D7358" s="277" t="s">
        <v>40492</v>
      </c>
    </row>
    <row r="7359" spans="1:4">
      <c r="B7359" s="276" t="s">
        <v>11313</v>
      </c>
    </row>
    <row r="7360" spans="1:4">
      <c r="A7360" s="276" t="s">
        <v>11314</v>
      </c>
      <c r="B7360" s="276" t="s">
        <v>11315</v>
      </c>
      <c r="C7360" s="273" t="s">
        <v>1201</v>
      </c>
      <c r="D7360" s="277" t="s">
        <v>40493</v>
      </c>
    </row>
    <row r="7361" spans="1:4">
      <c r="B7361" s="276" t="s">
        <v>11316</v>
      </c>
    </row>
    <row r="7362" spans="1:4">
      <c r="B7362" s="276" t="s">
        <v>11317</v>
      </c>
    </row>
    <row r="7363" spans="1:4">
      <c r="A7363" s="276" t="s">
        <v>11318</v>
      </c>
      <c r="B7363" s="276" t="s">
        <v>11319</v>
      </c>
      <c r="C7363" s="273" t="s">
        <v>1201</v>
      </c>
      <c r="D7363" s="277" t="s">
        <v>40494</v>
      </c>
    </row>
    <row r="7364" spans="1:4">
      <c r="B7364" s="276" t="s">
        <v>11320</v>
      </c>
    </row>
    <row r="7365" spans="1:4">
      <c r="A7365" s="276" t="s">
        <v>11321</v>
      </c>
      <c r="B7365" s="276" t="s">
        <v>11322</v>
      </c>
      <c r="C7365" s="273" t="s">
        <v>34</v>
      </c>
      <c r="D7365" s="277" t="s">
        <v>40495</v>
      </c>
    </row>
    <row r="7366" spans="1:4">
      <c r="B7366" s="276" t="s">
        <v>11324</v>
      </c>
    </row>
    <row r="7367" spans="1:4">
      <c r="A7367" s="276" t="s">
        <v>11325</v>
      </c>
      <c r="B7367" s="276" t="s">
        <v>11326</v>
      </c>
      <c r="C7367" s="273" t="s">
        <v>34</v>
      </c>
      <c r="D7367" s="278" t="s">
        <v>40496</v>
      </c>
    </row>
    <row r="7368" spans="1:4">
      <c r="B7368" s="283" t="s">
        <v>11327</v>
      </c>
    </row>
    <row r="7369" spans="1:4">
      <c r="A7369" s="276" t="s">
        <v>11328</v>
      </c>
      <c r="B7369" s="276" t="s">
        <v>11329</v>
      </c>
      <c r="C7369" s="273" t="s">
        <v>34</v>
      </c>
      <c r="D7369" s="278" t="s">
        <v>40497</v>
      </c>
    </row>
    <row r="7370" spans="1:4">
      <c r="B7370" s="283" t="s">
        <v>11327</v>
      </c>
    </row>
    <row r="7371" spans="1:4">
      <c r="A7371" s="276" t="s">
        <v>11330</v>
      </c>
      <c r="B7371" s="276" t="s">
        <v>11331</v>
      </c>
      <c r="C7371" s="273" t="s">
        <v>34</v>
      </c>
      <c r="D7371" s="278" t="s">
        <v>40498</v>
      </c>
    </row>
    <row r="7372" spans="1:4">
      <c r="B7372" s="276" t="s">
        <v>11332</v>
      </c>
    </row>
    <row r="7373" spans="1:4">
      <c r="A7373" s="276" t="s">
        <v>11333</v>
      </c>
      <c r="B7373" s="276" t="s">
        <v>11334</v>
      </c>
      <c r="C7373" s="273" t="s">
        <v>34</v>
      </c>
      <c r="D7373" s="278" t="s">
        <v>40499</v>
      </c>
    </row>
    <row r="7374" spans="1:4">
      <c r="B7374" s="276" t="s">
        <v>11332</v>
      </c>
    </row>
    <row r="7375" spans="1:4">
      <c r="A7375" s="276" t="s">
        <v>11335</v>
      </c>
      <c r="B7375" s="276" t="s">
        <v>11336</v>
      </c>
      <c r="C7375" s="273" t="s">
        <v>34</v>
      </c>
      <c r="D7375" s="277" t="s">
        <v>40500</v>
      </c>
    </row>
    <row r="7376" spans="1:4">
      <c r="B7376" s="283" t="s">
        <v>11337</v>
      </c>
    </row>
    <row r="7377" spans="1:4">
      <c r="A7377" s="276" t="s">
        <v>11338</v>
      </c>
      <c r="B7377" s="276" t="s">
        <v>11339</v>
      </c>
      <c r="C7377" s="273" t="s">
        <v>34</v>
      </c>
      <c r="D7377" s="277" t="s">
        <v>40501</v>
      </c>
    </row>
    <row r="7378" spans="1:4">
      <c r="B7378" s="276" t="s">
        <v>11340</v>
      </c>
    </row>
    <row r="7379" spans="1:4">
      <c r="A7379" s="276" t="s">
        <v>11341</v>
      </c>
      <c r="B7379" s="276" t="s">
        <v>11342</v>
      </c>
      <c r="C7379" s="273" t="s">
        <v>34</v>
      </c>
      <c r="D7379" s="279" t="s">
        <v>40502</v>
      </c>
    </row>
    <row r="7380" spans="1:4">
      <c r="B7380" s="276" t="s">
        <v>11343</v>
      </c>
    </row>
    <row r="7381" spans="1:4">
      <c r="A7381" s="276" t="s">
        <v>11344</v>
      </c>
      <c r="B7381" s="276" t="s">
        <v>11345</v>
      </c>
      <c r="C7381" s="273" t="s">
        <v>34</v>
      </c>
      <c r="D7381" s="277" t="s">
        <v>40503</v>
      </c>
    </row>
    <row r="7382" spans="1:4">
      <c r="B7382" s="276" t="s">
        <v>11346</v>
      </c>
    </row>
    <row r="7383" spans="1:4">
      <c r="A7383" s="276" t="s">
        <v>11347</v>
      </c>
      <c r="B7383" s="276" t="s">
        <v>11348</v>
      </c>
      <c r="C7383" s="273" t="s">
        <v>34</v>
      </c>
      <c r="D7383" s="277" t="s">
        <v>40504</v>
      </c>
    </row>
    <row r="7384" spans="1:4">
      <c r="B7384" s="276" t="s">
        <v>11349</v>
      </c>
    </row>
    <row r="7385" spans="1:4">
      <c r="A7385" s="276" t="s">
        <v>11350</v>
      </c>
      <c r="B7385" s="276" t="s">
        <v>11351</v>
      </c>
      <c r="C7385" s="273" t="s">
        <v>34</v>
      </c>
      <c r="D7385" s="277" t="s">
        <v>11352</v>
      </c>
    </row>
    <row r="7386" spans="1:4">
      <c r="A7386" s="276" t="s">
        <v>11353</v>
      </c>
      <c r="B7386" s="276" t="s">
        <v>11354</v>
      </c>
      <c r="C7386" s="273" t="s">
        <v>34</v>
      </c>
      <c r="D7386" s="277" t="s">
        <v>11355</v>
      </c>
    </row>
    <row r="7387" spans="1:4">
      <c r="A7387" s="276" t="s">
        <v>11356</v>
      </c>
      <c r="B7387" s="276" t="s">
        <v>11357</v>
      </c>
      <c r="C7387" s="273" t="s">
        <v>34</v>
      </c>
      <c r="D7387" s="277" t="s">
        <v>11358</v>
      </c>
    </row>
    <row r="7388" spans="1:4">
      <c r="A7388" s="276" t="s">
        <v>11359</v>
      </c>
      <c r="B7388" s="276" t="s">
        <v>11360</v>
      </c>
      <c r="C7388" s="273" t="s">
        <v>34</v>
      </c>
      <c r="D7388" s="277" t="s">
        <v>2260</v>
      </c>
    </row>
    <row r="7389" spans="1:4">
      <c r="A7389" s="276" t="s">
        <v>11361</v>
      </c>
      <c r="B7389" s="276" t="s">
        <v>11362</v>
      </c>
      <c r="C7389" s="273" t="s">
        <v>34</v>
      </c>
      <c r="D7389" s="277" t="s">
        <v>11363</v>
      </c>
    </row>
    <row r="7390" spans="1:4">
      <c r="A7390" s="276" t="s">
        <v>11364</v>
      </c>
      <c r="B7390" s="276" t="s">
        <v>11365</v>
      </c>
      <c r="C7390" s="273" t="s">
        <v>34</v>
      </c>
      <c r="D7390" s="277" t="s">
        <v>11366</v>
      </c>
    </row>
    <row r="7391" spans="1:4">
      <c r="A7391" s="276" t="s">
        <v>11367</v>
      </c>
      <c r="B7391" s="276" t="s">
        <v>11368</v>
      </c>
      <c r="C7391" s="273" t="s">
        <v>34</v>
      </c>
      <c r="D7391" s="278" t="s">
        <v>11369</v>
      </c>
    </row>
    <row r="7392" spans="1:4">
      <c r="A7392" s="276" t="s">
        <v>11370</v>
      </c>
      <c r="B7392" s="276" t="s">
        <v>11371</v>
      </c>
      <c r="C7392" s="273" t="s">
        <v>34</v>
      </c>
      <c r="D7392" s="277" t="s">
        <v>11372</v>
      </c>
    </row>
    <row r="7393" spans="1:4">
      <c r="A7393" s="276" t="s">
        <v>11373</v>
      </c>
      <c r="B7393" s="276" t="s">
        <v>11374</v>
      </c>
      <c r="C7393" s="273" t="s">
        <v>34</v>
      </c>
      <c r="D7393" s="279" t="s">
        <v>11375</v>
      </c>
    </row>
    <row r="7394" spans="1:4">
      <c r="A7394" s="276" t="s">
        <v>11376</v>
      </c>
      <c r="B7394" s="276" t="s">
        <v>11377</v>
      </c>
      <c r="C7394" s="273" t="s">
        <v>34</v>
      </c>
      <c r="D7394" s="277" t="s">
        <v>11378</v>
      </c>
    </row>
    <row r="7395" spans="1:4">
      <c r="A7395" s="276" t="s">
        <v>11379</v>
      </c>
      <c r="B7395" s="276" t="s">
        <v>11380</v>
      </c>
      <c r="C7395" s="273" t="s">
        <v>34</v>
      </c>
      <c r="D7395" s="277" t="s">
        <v>1702</v>
      </c>
    </row>
    <row r="7396" spans="1:4">
      <c r="A7396" s="276" t="s">
        <v>11381</v>
      </c>
      <c r="B7396" s="276" t="s">
        <v>11382</v>
      </c>
      <c r="C7396" s="273" t="s">
        <v>34</v>
      </c>
      <c r="D7396" s="277" t="s">
        <v>1704</v>
      </c>
    </row>
    <row r="7397" spans="1:4">
      <c r="A7397" s="276" t="s">
        <v>11383</v>
      </c>
      <c r="B7397" s="276" t="s">
        <v>11384</v>
      </c>
      <c r="C7397" s="273" t="s">
        <v>34</v>
      </c>
      <c r="D7397" s="277" t="s">
        <v>11385</v>
      </c>
    </row>
    <row r="7398" spans="1:4">
      <c r="A7398" s="276" t="s">
        <v>11386</v>
      </c>
      <c r="B7398" s="276" t="s">
        <v>11387</v>
      </c>
      <c r="C7398" s="273" t="s">
        <v>34</v>
      </c>
      <c r="D7398" s="277" t="s">
        <v>1818</v>
      </c>
    </row>
    <row r="7399" spans="1:4">
      <c r="A7399" s="276" t="s">
        <v>11388</v>
      </c>
      <c r="B7399" s="276" t="s">
        <v>11389</v>
      </c>
      <c r="C7399" s="273" t="s">
        <v>34</v>
      </c>
      <c r="D7399" s="277" t="s">
        <v>1703</v>
      </c>
    </row>
    <row r="7400" spans="1:4">
      <c r="A7400" s="276" t="s">
        <v>11390</v>
      </c>
      <c r="B7400" s="276" t="s">
        <v>11391</v>
      </c>
      <c r="C7400" s="273" t="s">
        <v>34</v>
      </c>
      <c r="D7400" s="277" t="s">
        <v>1817</v>
      </c>
    </row>
    <row r="7401" spans="1:4">
      <c r="A7401" s="260" t="s">
        <v>2942</v>
      </c>
    </row>
    <row r="7403" spans="1:4">
      <c r="D7403" s="273" t="s">
        <v>40505</v>
      </c>
    </row>
    <row r="7404" spans="1:4" ht="18">
      <c r="B7404" s="274" t="s">
        <v>2864</v>
      </c>
    </row>
    <row r="7405" spans="1:4">
      <c r="A7405" s="275" t="s">
        <v>2865</v>
      </c>
    </row>
    <row r="7406" spans="1:4">
      <c r="A7406" s="275" t="s">
        <v>39302</v>
      </c>
    </row>
    <row r="7407" spans="1:4">
      <c r="A7407" s="275" t="s">
        <v>39303</v>
      </c>
    </row>
    <row r="7408" spans="1:4">
      <c r="A7408" s="275" t="s">
        <v>2866</v>
      </c>
    </row>
    <row r="7409" spans="1:4">
      <c r="A7409" s="275" t="s">
        <v>39304</v>
      </c>
    </row>
    <row r="7410" spans="1:4">
      <c r="A7410" s="275" t="s">
        <v>2867</v>
      </c>
      <c r="B7410" s="276" t="s">
        <v>39305</v>
      </c>
    </row>
    <row r="7411" spans="1:4">
      <c r="B7411" s="276" t="s">
        <v>2868</v>
      </c>
      <c r="C7411" s="277" t="s">
        <v>37724</v>
      </c>
    </row>
    <row r="7412" spans="1:4">
      <c r="A7412" s="275" t="s">
        <v>2869</v>
      </c>
      <c r="B7412" s="275" t="s">
        <v>39306</v>
      </c>
    </row>
    <row r="7413" spans="1:4">
      <c r="D7413" s="261" t="s">
        <v>2870</v>
      </c>
    </row>
    <row r="7414" spans="1:4">
      <c r="A7414" s="260" t="s">
        <v>2871</v>
      </c>
      <c r="B7414" s="260" t="s">
        <v>2872</v>
      </c>
      <c r="C7414" s="261" t="s">
        <v>2873</v>
      </c>
    </row>
    <row r="7415" spans="1:4">
      <c r="D7415" s="261" t="s">
        <v>2874</v>
      </c>
    </row>
    <row r="7416" spans="1:4">
      <c r="A7416" s="276" t="s">
        <v>11392</v>
      </c>
      <c r="B7416" s="276" t="s">
        <v>11393</v>
      </c>
      <c r="C7416" s="273" t="s">
        <v>34</v>
      </c>
      <c r="D7416" s="277" t="s">
        <v>40506</v>
      </c>
    </row>
    <row r="7417" spans="1:4">
      <c r="A7417" s="276" t="s">
        <v>11394</v>
      </c>
      <c r="B7417" s="276" t="s">
        <v>11395</v>
      </c>
      <c r="C7417" s="273" t="s">
        <v>34</v>
      </c>
      <c r="D7417" s="277" t="s">
        <v>11396</v>
      </c>
    </row>
    <row r="7418" spans="1:4">
      <c r="A7418" s="276" t="s">
        <v>11397</v>
      </c>
      <c r="B7418" s="276" t="s">
        <v>11398</v>
      </c>
      <c r="C7418" s="273" t="s">
        <v>34</v>
      </c>
      <c r="D7418" s="278" t="s">
        <v>11399</v>
      </c>
    </row>
    <row r="7419" spans="1:4">
      <c r="A7419" s="276" t="s">
        <v>11400</v>
      </c>
      <c r="B7419" s="276" t="s">
        <v>11401</v>
      </c>
      <c r="C7419" s="273" t="s">
        <v>5326</v>
      </c>
      <c r="D7419" s="277" t="s">
        <v>40507</v>
      </c>
    </row>
    <row r="7420" spans="1:4">
      <c r="A7420" s="276" t="s">
        <v>11402</v>
      </c>
      <c r="B7420" s="276" t="s">
        <v>11403</v>
      </c>
      <c r="C7420" s="273" t="s">
        <v>293</v>
      </c>
      <c r="D7420" s="277" t="s">
        <v>37892</v>
      </c>
    </row>
    <row r="7421" spans="1:4">
      <c r="B7421" s="276" t="s">
        <v>4794</v>
      </c>
    </row>
    <row r="7422" spans="1:4">
      <c r="A7422" s="276" t="s">
        <v>11404</v>
      </c>
      <c r="B7422" s="276" t="s">
        <v>11405</v>
      </c>
      <c r="C7422" s="273" t="s">
        <v>293</v>
      </c>
      <c r="D7422" s="277" t="s">
        <v>14766</v>
      </c>
    </row>
    <row r="7423" spans="1:4">
      <c r="B7423" s="276" t="s">
        <v>4794</v>
      </c>
    </row>
    <row r="7424" spans="1:4">
      <c r="A7424" s="276" t="s">
        <v>11407</v>
      </c>
      <c r="B7424" s="276" t="s">
        <v>11408</v>
      </c>
      <c r="C7424" s="273" t="s">
        <v>293</v>
      </c>
      <c r="D7424" s="277" t="s">
        <v>27536</v>
      </c>
    </row>
    <row r="7425" spans="1:4">
      <c r="B7425" s="276" t="s">
        <v>4794</v>
      </c>
    </row>
    <row r="7426" spans="1:4">
      <c r="A7426" s="276" t="s">
        <v>11410</v>
      </c>
      <c r="B7426" s="276" t="s">
        <v>11411</v>
      </c>
      <c r="C7426" s="273" t="s">
        <v>293</v>
      </c>
      <c r="D7426" s="277" t="s">
        <v>1886</v>
      </c>
    </row>
    <row r="7427" spans="1:4">
      <c r="B7427" s="276" t="s">
        <v>4794</v>
      </c>
    </row>
    <row r="7428" spans="1:4">
      <c r="A7428" s="276" t="s">
        <v>11412</v>
      </c>
      <c r="B7428" s="276" t="s">
        <v>11413</v>
      </c>
      <c r="C7428" s="273" t="s">
        <v>293</v>
      </c>
      <c r="D7428" s="277" t="s">
        <v>38266</v>
      </c>
    </row>
    <row r="7429" spans="1:4">
      <c r="B7429" s="276" t="s">
        <v>4794</v>
      </c>
    </row>
    <row r="7430" spans="1:4">
      <c r="A7430" s="276" t="s">
        <v>11414</v>
      </c>
      <c r="B7430" s="276" t="s">
        <v>11415</v>
      </c>
      <c r="C7430" s="273" t="s">
        <v>293</v>
      </c>
      <c r="D7430" s="277" t="s">
        <v>38267</v>
      </c>
    </row>
    <row r="7431" spans="1:4">
      <c r="B7431" s="276" t="s">
        <v>4794</v>
      </c>
    </row>
    <row r="7432" spans="1:4">
      <c r="A7432" s="276" t="s">
        <v>11416</v>
      </c>
      <c r="B7432" s="276" t="s">
        <v>11417</v>
      </c>
      <c r="C7432" s="273" t="s">
        <v>293</v>
      </c>
      <c r="D7432" s="277" t="s">
        <v>2673</v>
      </c>
    </row>
    <row r="7433" spans="1:4">
      <c r="B7433" s="276" t="s">
        <v>10221</v>
      </c>
    </row>
    <row r="7434" spans="1:4">
      <c r="A7434" s="276" t="s">
        <v>11418</v>
      </c>
      <c r="B7434" s="276" t="s">
        <v>11419</v>
      </c>
      <c r="C7434" s="273" t="s">
        <v>293</v>
      </c>
      <c r="D7434" s="277" t="s">
        <v>14545</v>
      </c>
    </row>
    <row r="7435" spans="1:4">
      <c r="B7435" s="276" t="s">
        <v>4794</v>
      </c>
    </row>
    <row r="7436" spans="1:4">
      <c r="A7436" s="276" t="s">
        <v>11420</v>
      </c>
      <c r="B7436" s="276" t="s">
        <v>11421</v>
      </c>
      <c r="C7436" s="273" t="s">
        <v>226</v>
      </c>
      <c r="D7436" s="277" t="s">
        <v>2794</v>
      </c>
    </row>
    <row r="7437" spans="1:4">
      <c r="A7437" s="276" t="s">
        <v>11422</v>
      </c>
      <c r="B7437" s="276" t="s">
        <v>11423</v>
      </c>
      <c r="C7437" s="273" t="s">
        <v>226</v>
      </c>
      <c r="D7437" s="277" t="s">
        <v>7817</v>
      </c>
    </row>
    <row r="7438" spans="1:4">
      <c r="A7438" s="276" t="s">
        <v>11424</v>
      </c>
      <c r="B7438" s="276" t="s">
        <v>11425</v>
      </c>
      <c r="C7438" s="273" t="s">
        <v>226</v>
      </c>
      <c r="D7438" s="277" t="s">
        <v>1938</v>
      </c>
    </row>
    <row r="7439" spans="1:4">
      <c r="A7439" s="276" t="s">
        <v>11426</v>
      </c>
      <c r="B7439" s="276" t="s">
        <v>11427</v>
      </c>
      <c r="C7439" s="273" t="s">
        <v>226</v>
      </c>
      <c r="D7439" s="277" t="s">
        <v>1550</v>
      </c>
    </row>
    <row r="7440" spans="1:4">
      <c r="A7440" s="276" t="s">
        <v>11428</v>
      </c>
      <c r="B7440" s="276" t="s">
        <v>11429</v>
      </c>
      <c r="C7440" s="273" t="s">
        <v>226</v>
      </c>
      <c r="D7440" s="277" t="s">
        <v>1834</v>
      </c>
    </row>
    <row r="7441" spans="1:4">
      <c r="A7441" s="276" t="s">
        <v>11430</v>
      </c>
      <c r="B7441" s="276" t="s">
        <v>11431</v>
      </c>
      <c r="C7441" s="273" t="s">
        <v>226</v>
      </c>
      <c r="D7441" s="277" t="s">
        <v>1575</v>
      </c>
    </row>
    <row r="7442" spans="1:4">
      <c r="A7442" s="276" t="s">
        <v>11432</v>
      </c>
      <c r="B7442" s="276" t="s">
        <v>11433</v>
      </c>
      <c r="C7442" s="273" t="s">
        <v>226</v>
      </c>
      <c r="D7442" s="277" t="s">
        <v>1520</v>
      </c>
    </row>
    <row r="7443" spans="1:4">
      <c r="A7443" s="276" t="s">
        <v>11434</v>
      </c>
      <c r="B7443" s="276" t="s">
        <v>11435</v>
      </c>
      <c r="C7443" s="273" t="s">
        <v>226</v>
      </c>
      <c r="D7443" s="277" t="s">
        <v>16886</v>
      </c>
    </row>
    <row r="7444" spans="1:4">
      <c r="A7444" s="276" t="s">
        <v>11436</v>
      </c>
      <c r="B7444" s="276" t="s">
        <v>11437</v>
      </c>
      <c r="C7444" s="273" t="s">
        <v>226</v>
      </c>
      <c r="D7444" s="277" t="s">
        <v>871</v>
      </c>
    </row>
    <row r="7445" spans="1:4">
      <c r="A7445" s="276" t="s">
        <v>11438</v>
      </c>
      <c r="B7445" s="276" t="s">
        <v>11439</v>
      </c>
      <c r="C7445" s="273" t="s">
        <v>226</v>
      </c>
      <c r="D7445" s="277" t="s">
        <v>33492</v>
      </c>
    </row>
    <row r="7446" spans="1:4">
      <c r="A7446" s="276" t="s">
        <v>11440</v>
      </c>
      <c r="B7446" s="276" t="s">
        <v>11441</v>
      </c>
      <c r="C7446" s="273" t="s">
        <v>226</v>
      </c>
      <c r="D7446" s="277" t="s">
        <v>1307</v>
      </c>
    </row>
    <row r="7447" spans="1:4">
      <c r="A7447" s="276" t="s">
        <v>11442</v>
      </c>
      <c r="B7447" s="276" t="s">
        <v>11443</v>
      </c>
      <c r="C7447" s="273" t="s">
        <v>226</v>
      </c>
      <c r="D7447" s="277" t="s">
        <v>1307</v>
      </c>
    </row>
    <row r="7448" spans="1:4">
      <c r="A7448" s="276" t="s">
        <v>11444</v>
      </c>
      <c r="B7448" s="276" t="s">
        <v>11445</v>
      </c>
      <c r="C7448" s="273" t="s">
        <v>226</v>
      </c>
      <c r="D7448" s="277" t="s">
        <v>2189</v>
      </c>
    </row>
    <row r="7449" spans="1:4">
      <c r="A7449" s="276" t="s">
        <v>11446</v>
      </c>
      <c r="B7449" s="276" t="s">
        <v>11447</v>
      </c>
      <c r="C7449" s="273" t="s">
        <v>226</v>
      </c>
      <c r="D7449" s="277" t="s">
        <v>33492</v>
      </c>
    </row>
    <row r="7450" spans="1:4">
      <c r="A7450" s="276" t="s">
        <v>11448</v>
      </c>
      <c r="B7450" s="276" t="s">
        <v>11449</v>
      </c>
      <c r="C7450" s="273" t="s">
        <v>226</v>
      </c>
      <c r="D7450" s="277" t="s">
        <v>247</v>
      </c>
    </row>
    <row r="7451" spans="1:4">
      <c r="A7451" s="276" t="s">
        <v>11450</v>
      </c>
      <c r="B7451" s="276" t="s">
        <v>11451</v>
      </c>
      <c r="C7451" s="273" t="s">
        <v>226</v>
      </c>
      <c r="D7451" s="277" t="s">
        <v>33492</v>
      </c>
    </row>
    <row r="7452" spans="1:4">
      <c r="A7452" s="276" t="s">
        <v>11452</v>
      </c>
      <c r="B7452" s="276" t="s">
        <v>11453</v>
      </c>
      <c r="C7452" s="273" t="s">
        <v>226</v>
      </c>
      <c r="D7452" s="277" t="s">
        <v>1865</v>
      </c>
    </row>
    <row r="7453" spans="1:4">
      <c r="A7453" s="276" t="s">
        <v>11454</v>
      </c>
      <c r="B7453" s="276" t="s">
        <v>11455</v>
      </c>
      <c r="C7453" s="273" t="s">
        <v>226</v>
      </c>
      <c r="D7453" s="277" t="s">
        <v>340</v>
      </c>
    </row>
    <row r="7454" spans="1:4">
      <c r="A7454" s="276" t="s">
        <v>11456</v>
      </c>
      <c r="B7454" s="276" t="s">
        <v>11457</v>
      </c>
      <c r="C7454" s="273" t="s">
        <v>226</v>
      </c>
      <c r="D7454" s="277" t="s">
        <v>1058</v>
      </c>
    </row>
    <row r="7455" spans="1:4">
      <c r="A7455" s="276" t="s">
        <v>11458</v>
      </c>
      <c r="B7455" s="276" t="s">
        <v>11459</v>
      </c>
      <c r="C7455" s="273" t="s">
        <v>226</v>
      </c>
      <c r="D7455" s="277" t="s">
        <v>21070</v>
      </c>
    </row>
    <row r="7456" spans="1:4">
      <c r="A7456" s="276" t="s">
        <v>11460</v>
      </c>
      <c r="B7456" s="276" t="s">
        <v>11461</v>
      </c>
      <c r="C7456" s="273" t="s">
        <v>34</v>
      </c>
      <c r="D7456" s="277" t="s">
        <v>8558</v>
      </c>
    </row>
    <row r="7457" spans="1:4">
      <c r="A7457" s="276" t="s">
        <v>38268</v>
      </c>
      <c r="B7457" s="276" t="s">
        <v>38269</v>
      </c>
      <c r="C7457" s="273" t="s">
        <v>34</v>
      </c>
      <c r="D7457" s="278" t="s">
        <v>40508</v>
      </c>
    </row>
    <row r="7458" spans="1:4">
      <c r="B7458" s="276" t="s">
        <v>37773</v>
      </c>
    </row>
    <row r="7459" spans="1:4">
      <c r="B7459" s="276" t="s">
        <v>37774</v>
      </c>
    </row>
    <row r="7460" spans="1:4">
      <c r="A7460" s="276" t="s">
        <v>11462</v>
      </c>
      <c r="B7460" s="276" t="s">
        <v>11463</v>
      </c>
      <c r="C7460" s="273" t="s">
        <v>7906</v>
      </c>
      <c r="D7460" s="277" t="s">
        <v>38</v>
      </c>
    </row>
    <row r="7461" spans="1:4">
      <c r="A7461" s="276" t="s">
        <v>11464</v>
      </c>
      <c r="B7461" s="276" t="s">
        <v>11465</v>
      </c>
      <c r="C7461" s="273" t="s">
        <v>612</v>
      </c>
      <c r="D7461" s="277" t="s">
        <v>35271</v>
      </c>
    </row>
    <row r="7462" spans="1:4">
      <c r="B7462" s="276" t="s">
        <v>11466</v>
      </c>
    </row>
    <row r="7463" spans="1:4">
      <c r="A7463" s="276" t="s">
        <v>11467</v>
      </c>
      <c r="B7463" s="276" t="s">
        <v>11468</v>
      </c>
      <c r="C7463" s="273" t="s">
        <v>3232</v>
      </c>
      <c r="D7463" s="277" t="s">
        <v>40509</v>
      </c>
    </row>
    <row r="7464" spans="1:4">
      <c r="A7464" s="276" t="s">
        <v>11469</v>
      </c>
      <c r="B7464" s="276" t="s">
        <v>11470</v>
      </c>
      <c r="C7464" s="273" t="s">
        <v>34</v>
      </c>
      <c r="D7464" s="278" t="s">
        <v>40510</v>
      </c>
    </row>
    <row r="7465" spans="1:4">
      <c r="B7465" s="276" t="s">
        <v>11471</v>
      </c>
    </row>
    <row r="7466" spans="1:4">
      <c r="A7466" s="276" t="s">
        <v>11472</v>
      </c>
      <c r="B7466" s="276" t="s">
        <v>11473</v>
      </c>
      <c r="C7466" s="273" t="s">
        <v>34</v>
      </c>
      <c r="D7466" s="278" t="s">
        <v>40511</v>
      </c>
    </row>
    <row r="7467" spans="1:4">
      <c r="B7467" s="276" t="s">
        <v>11474</v>
      </c>
    </row>
    <row r="7468" spans="1:4">
      <c r="A7468" s="260" t="s">
        <v>2942</v>
      </c>
    </row>
    <row r="7470" spans="1:4">
      <c r="D7470" s="273" t="s">
        <v>40512</v>
      </c>
    </row>
    <row r="7471" spans="1:4" ht="18">
      <c r="B7471" s="274" t="s">
        <v>2864</v>
      </c>
    </row>
    <row r="7472" spans="1:4">
      <c r="A7472" s="275" t="s">
        <v>2865</v>
      </c>
    </row>
    <row r="7473" spans="1:4">
      <c r="A7473" s="275" t="s">
        <v>39302</v>
      </c>
    </row>
    <row r="7474" spans="1:4">
      <c r="A7474" s="275" t="s">
        <v>39303</v>
      </c>
    </row>
    <row r="7475" spans="1:4">
      <c r="A7475" s="275" t="s">
        <v>2866</v>
      </c>
    </row>
    <row r="7476" spans="1:4">
      <c r="A7476" s="275" t="s">
        <v>39304</v>
      </c>
    </row>
    <row r="7477" spans="1:4">
      <c r="A7477" s="275" t="s">
        <v>2867</v>
      </c>
      <c r="B7477" s="276" t="s">
        <v>39305</v>
      </c>
    </row>
    <row r="7478" spans="1:4">
      <c r="B7478" s="276" t="s">
        <v>2868</v>
      </c>
      <c r="C7478" s="277" t="s">
        <v>37724</v>
      </c>
    </row>
    <row r="7479" spans="1:4">
      <c r="A7479" s="275" t="s">
        <v>2869</v>
      </c>
      <c r="B7479" s="275" t="s">
        <v>39306</v>
      </c>
    </row>
    <row r="7480" spans="1:4">
      <c r="D7480" s="261" t="s">
        <v>2870</v>
      </c>
    </row>
    <row r="7481" spans="1:4">
      <c r="A7481" s="260" t="s">
        <v>2871</v>
      </c>
      <c r="B7481" s="260" t="s">
        <v>2872</v>
      </c>
      <c r="C7481" s="261" t="s">
        <v>2873</v>
      </c>
    </row>
    <row r="7482" spans="1:4">
      <c r="D7482" s="261" t="s">
        <v>2874</v>
      </c>
    </row>
    <row r="7483" spans="1:4">
      <c r="A7483" s="276" t="s">
        <v>11475</v>
      </c>
      <c r="B7483" s="276" t="s">
        <v>11476</v>
      </c>
      <c r="C7483" s="273" t="s">
        <v>34</v>
      </c>
      <c r="D7483" s="277" t="s">
        <v>40513</v>
      </c>
    </row>
    <row r="7484" spans="1:4">
      <c r="B7484" s="276" t="s">
        <v>11477</v>
      </c>
    </row>
    <row r="7485" spans="1:4">
      <c r="A7485" s="276" t="s">
        <v>11478</v>
      </c>
      <c r="B7485" s="276" t="s">
        <v>11479</v>
      </c>
      <c r="C7485" s="273" t="s">
        <v>34</v>
      </c>
      <c r="D7485" s="277" t="s">
        <v>38274</v>
      </c>
    </row>
    <row r="7486" spans="1:4">
      <c r="B7486" s="276" t="s">
        <v>11480</v>
      </c>
    </row>
    <row r="7487" spans="1:4">
      <c r="B7487" s="276" t="s">
        <v>11481</v>
      </c>
    </row>
    <row r="7488" spans="1:4">
      <c r="A7488" s="276" t="s">
        <v>11482</v>
      </c>
      <c r="B7488" s="276" t="s">
        <v>11483</v>
      </c>
      <c r="C7488" s="273" t="s">
        <v>34</v>
      </c>
      <c r="D7488" s="277" t="s">
        <v>2820</v>
      </c>
    </row>
    <row r="7489" spans="1:4">
      <c r="A7489" s="276" t="s">
        <v>11484</v>
      </c>
      <c r="B7489" s="276" t="s">
        <v>11485</v>
      </c>
      <c r="C7489" s="273" t="s">
        <v>34</v>
      </c>
      <c r="D7489" s="277" t="s">
        <v>916</v>
      </c>
    </row>
    <row r="7490" spans="1:4">
      <c r="A7490" s="276" t="s">
        <v>11486</v>
      </c>
      <c r="B7490" s="276" t="s">
        <v>11487</v>
      </c>
      <c r="C7490" s="273" t="s">
        <v>34</v>
      </c>
      <c r="D7490" s="277" t="s">
        <v>837</v>
      </c>
    </row>
    <row r="7491" spans="1:4">
      <c r="A7491" s="276" t="s">
        <v>11488</v>
      </c>
      <c r="B7491" s="276" t="s">
        <v>11489</v>
      </c>
      <c r="C7491" s="273" t="s">
        <v>34</v>
      </c>
      <c r="D7491" s="277" t="s">
        <v>1217</v>
      </c>
    </row>
    <row r="7492" spans="1:4">
      <c r="A7492" s="276" t="s">
        <v>11490</v>
      </c>
      <c r="B7492" s="276" t="s">
        <v>11491</v>
      </c>
      <c r="C7492" s="273" t="s">
        <v>34</v>
      </c>
      <c r="D7492" s="277" t="s">
        <v>417</v>
      </c>
    </row>
    <row r="7493" spans="1:4">
      <c r="A7493" s="276" t="s">
        <v>11492</v>
      </c>
      <c r="B7493" s="276" t="s">
        <v>11493</v>
      </c>
      <c r="C7493" s="273" t="s">
        <v>34</v>
      </c>
      <c r="D7493" s="277" t="s">
        <v>2279</v>
      </c>
    </row>
    <row r="7494" spans="1:4">
      <c r="A7494" s="276" t="s">
        <v>11494</v>
      </c>
      <c r="B7494" s="276" t="s">
        <v>11495</v>
      </c>
      <c r="C7494" s="273" t="s">
        <v>34</v>
      </c>
      <c r="D7494" s="277" t="s">
        <v>1959</v>
      </c>
    </row>
    <row r="7495" spans="1:4">
      <c r="B7495" s="276" t="s">
        <v>11496</v>
      </c>
    </row>
    <row r="7496" spans="1:4">
      <c r="A7496" s="276" t="s">
        <v>11497</v>
      </c>
      <c r="B7496" s="276" t="s">
        <v>11498</v>
      </c>
      <c r="C7496" s="273" t="s">
        <v>34</v>
      </c>
      <c r="D7496" s="277" t="s">
        <v>56</v>
      </c>
    </row>
    <row r="7497" spans="1:4">
      <c r="B7497" s="276" t="s">
        <v>11496</v>
      </c>
    </row>
    <row r="7498" spans="1:4">
      <c r="A7498" s="276" t="s">
        <v>11499</v>
      </c>
      <c r="B7498" s="276" t="s">
        <v>11500</v>
      </c>
      <c r="C7498" s="273" t="s">
        <v>34</v>
      </c>
      <c r="D7498" s="277" t="s">
        <v>11501</v>
      </c>
    </row>
    <row r="7499" spans="1:4">
      <c r="A7499" s="276" t="s">
        <v>11502</v>
      </c>
      <c r="B7499" s="276" t="s">
        <v>11503</v>
      </c>
      <c r="C7499" s="273" t="s">
        <v>34</v>
      </c>
      <c r="D7499" s="273" t="s">
        <v>2506</v>
      </c>
    </row>
    <row r="7500" spans="1:4">
      <c r="B7500" s="276" t="s">
        <v>11504</v>
      </c>
    </row>
    <row r="7501" spans="1:4">
      <c r="A7501" s="276" t="s">
        <v>11505</v>
      </c>
      <c r="B7501" s="276" t="s">
        <v>11506</v>
      </c>
      <c r="C7501" s="273" t="s">
        <v>34</v>
      </c>
      <c r="D7501" s="277" t="s">
        <v>566</v>
      </c>
    </row>
    <row r="7502" spans="1:4">
      <c r="A7502" s="276" t="s">
        <v>11507</v>
      </c>
      <c r="B7502" s="276" t="s">
        <v>11508</v>
      </c>
      <c r="C7502" s="273" t="s">
        <v>34</v>
      </c>
      <c r="D7502" s="277" t="s">
        <v>40514</v>
      </c>
    </row>
    <row r="7503" spans="1:4">
      <c r="A7503" s="276" t="s">
        <v>11509</v>
      </c>
      <c r="B7503" s="276" t="s">
        <v>11510</v>
      </c>
      <c r="C7503" s="273" t="s">
        <v>34</v>
      </c>
      <c r="D7503" s="277" t="s">
        <v>225</v>
      </c>
    </row>
    <row r="7504" spans="1:4">
      <c r="A7504" s="276" t="s">
        <v>11511</v>
      </c>
      <c r="B7504" s="276" t="s">
        <v>11512</v>
      </c>
      <c r="C7504" s="273" t="s">
        <v>34</v>
      </c>
      <c r="D7504" s="277" t="s">
        <v>1435</v>
      </c>
    </row>
    <row r="7505" spans="1:4">
      <c r="B7505" s="276" t="s">
        <v>5122</v>
      </c>
    </row>
    <row r="7506" spans="1:4">
      <c r="A7506" s="276" t="s">
        <v>11513</v>
      </c>
      <c r="B7506" s="276" t="s">
        <v>11514</v>
      </c>
      <c r="C7506" s="273" t="s">
        <v>34</v>
      </c>
      <c r="D7506" s="277" t="s">
        <v>5811</v>
      </c>
    </row>
    <row r="7507" spans="1:4">
      <c r="A7507" s="276" t="s">
        <v>11515</v>
      </c>
      <c r="B7507" s="276" t="s">
        <v>11516</v>
      </c>
      <c r="C7507" s="273" t="s">
        <v>34</v>
      </c>
      <c r="D7507" s="277" t="s">
        <v>1067</v>
      </c>
    </row>
    <row r="7508" spans="1:4">
      <c r="B7508" s="276" t="s">
        <v>5122</v>
      </c>
    </row>
    <row r="7509" spans="1:4">
      <c r="A7509" s="276" t="s">
        <v>11517</v>
      </c>
      <c r="B7509" s="276" t="s">
        <v>11518</v>
      </c>
      <c r="C7509" s="273" t="s">
        <v>34</v>
      </c>
      <c r="D7509" s="278" t="s">
        <v>40515</v>
      </c>
    </row>
    <row r="7510" spans="1:4">
      <c r="B7510" s="276" t="s">
        <v>4462</v>
      </c>
    </row>
    <row r="7511" spans="1:4">
      <c r="A7511" s="276" t="s">
        <v>11519</v>
      </c>
      <c r="B7511" s="276" t="s">
        <v>11520</v>
      </c>
      <c r="C7511" s="273" t="s">
        <v>34</v>
      </c>
      <c r="D7511" s="277" t="s">
        <v>1557</v>
      </c>
    </row>
    <row r="7512" spans="1:4">
      <c r="B7512" s="276" t="s">
        <v>11521</v>
      </c>
    </row>
    <row r="7513" spans="1:4">
      <c r="A7513" s="276" t="s">
        <v>11522</v>
      </c>
      <c r="B7513" s="276" t="s">
        <v>11523</v>
      </c>
      <c r="C7513" s="273" t="s">
        <v>34</v>
      </c>
      <c r="D7513" s="277" t="s">
        <v>2600</v>
      </c>
    </row>
    <row r="7514" spans="1:4">
      <c r="B7514" s="276" t="s">
        <v>11524</v>
      </c>
    </row>
    <row r="7515" spans="1:4">
      <c r="B7515" s="276" t="s">
        <v>11525</v>
      </c>
    </row>
    <row r="7516" spans="1:4">
      <c r="A7516" s="276" t="s">
        <v>11526</v>
      </c>
      <c r="B7516" s="276" t="s">
        <v>11527</v>
      </c>
      <c r="C7516" s="273" t="s">
        <v>34</v>
      </c>
      <c r="D7516" s="277" t="s">
        <v>1014</v>
      </c>
    </row>
    <row r="7517" spans="1:4">
      <c r="B7517" s="276" t="s">
        <v>11528</v>
      </c>
    </row>
    <row r="7518" spans="1:4">
      <c r="B7518" s="276" t="s">
        <v>11529</v>
      </c>
    </row>
    <row r="7519" spans="1:4">
      <c r="A7519" s="276" t="s">
        <v>11530</v>
      </c>
      <c r="B7519" s="276" t="s">
        <v>11531</v>
      </c>
      <c r="C7519" s="273" t="s">
        <v>34</v>
      </c>
      <c r="D7519" s="277" t="s">
        <v>2065</v>
      </c>
    </row>
    <row r="7520" spans="1:4">
      <c r="B7520" s="276" t="s">
        <v>11532</v>
      </c>
    </row>
    <row r="7521" spans="1:4">
      <c r="A7521" s="276" t="s">
        <v>11533</v>
      </c>
      <c r="B7521" s="276" t="s">
        <v>11534</v>
      </c>
      <c r="C7521" s="273" t="s">
        <v>34</v>
      </c>
      <c r="D7521" s="277" t="s">
        <v>7542</v>
      </c>
    </row>
    <row r="7522" spans="1:4">
      <c r="B7522" s="276" t="s">
        <v>11535</v>
      </c>
    </row>
    <row r="7523" spans="1:4">
      <c r="A7523" s="276" t="s">
        <v>11536</v>
      </c>
      <c r="B7523" s="276" t="s">
        <v>11537</v>
      </c>
      <c r="C7523" s="273" t="s">
        <v>34</v>
      </c>
      <c r="D7523" s="277" t="s">
        <v>40516</v>
      </c>
    </row>
    <row r="7524" spans="1:4">
      <c r="B7524" s="276" t="s">
        <v>11538</v>
      </c>
    </row>
    <row r="7525" spans="1:4">
      <c r="A7525" s="276" t="s">
        <v>11539</v>
      </c>
      <c r="B7525" s="276" t="s">
        <v>11537</v>
      </c>
      <c r="C7525" s="273" t="s">
        <v>34</v>
      </c>
      <c r="D7525" s="277" t="s">
        <v>40517</v>
      </c>
    </row>
    <row r="7526" spans="1:4">
      <c r="B7526" s="276" t="s">
        <v>11540</v>
      </c>
    </row>
    <row r="7527" spans="1:4">
      <c r="A7527" s="276" t="s">
        <v>11541</v>
      </c>
      <c r="B7527" s="276" t="s">
        <v>11537</v>
      </c>
      <c r="C7527" s="273" t="s">
        <v>34</v>
      </c>
      <c r="D7527" s="277" t="s">
        <v>37184</v>
      </c>
    </row>
    <row r="7528" spans="1:4">
      <c r="B7528" s="276" t="s">
        <v>11542</v>
      </c>
    </row>
    <row r="7529" spans="1:4">
      <c r="A7529" s="276" t="s">
        <v>11543</v>
      </c>
      <c r="B7529" s="276" t="s">
        <v>11537</v>
      </c>
      <c r="C7529" s="273" t="s">
        <v>34</v>
      </c>
      <c r="D7529" s="277" t="s">
        <v>40518</v>
      </c>
    </row>
    <row r="7530" spans="1:4">
      <c r="B7530" s="276" t="s">
        <v>11544</v>
      </c>
    </row>
    <row r="7531" spans="1:4">
      <c r="A7531" s="276" t="s">
        <v>11545</v>
      </c>
      <c r="B7531" s="276" t="s">
        <v>11537</v>
      </c>
      <c r="C7531" s="273" t="s">
        <v>34</v>
      </c>
      <c r="D7531" s="277" t="s">
        <v>40519</v>
      </c>
    </row>
    <row r="7532" spans="1:4">
      <c r="B7532" s="276" t="s">
        <v>11546</v>
      </c>
    </row>
    <row r="7533" spans="1:4">
      <c r="A7533" s="281">
        <v>12041</v>
      </c>
      <c r="B7533" s="276" t="s">
        <v>40520</v>
      </c>
      <c r="C7533" s="273" t="s">
        <v>34</v>
      </c>
      <c r="D7533" s="277" t="s">
        <v>40521</v>
      </c>
    </row>
    <row r="7534" spans="1:4">
      <c r="B7534" s="276" t="s">
        <v>11547</v>
      </c>
    </row>
    <row r="7535" spans="1:4">
      <c r="A7535" s="276" t="s">
        <v>11548</v>
      </c>
      <c r="B7535" s="276" t="s">
        <v>11537</v>
      </c>
      <c r="C7535" s="273" t="s">
        <v>34</v>
      </c>
      <c r="D7535" s="277" t="s">
        <v>40522</v>
      </c>
    </row>
    <row r="7536" spans="1:4">
      <c r="B7536" s="276" t="s">
        <v>11549</v>
      </c>
    </row>
    <row r="7537" spans="1:4">
      <c r="A7537" s="276" t="s">
        <v>11550</v>
      </c>
      <c r="B7537" s="276" t="s">
        <v>11537</v>
      </c>
      <c r="C7537" s="273" t="s">
        <v>34</v>
      </c>
      <c r="D7537" s="277" t="s">
        <v>40523</v>
      </c>
    </row>
    <row r="7538" spans="1:4">
      <c r="B7538" s="276" t="s">
        <v>11551</v>
      </c>
    </row>
    <row r="7539" spans="1:4">
      <c r="A7539" s="276" t="s">
        <v>11552</v>
      </c>
      <c r="B7539" s="276" t="s">
        <v>11537</v>
      </c>
      <c r="C7539" s="273" t="s">
        <v>34</v>
      </c>
      <c r="D7539" s="277" t="s">
        <v>40524</v>
      </c>
    </row>
    <row r="7540" spans="1:4">
      <c r="A7540" s="260" t="s">
        <v>2942</v>
      </c>
    </row>
    <row r="7542" spans="1:4">
      <c r="D7542" s="273" t="s">
        <v>40525</v>
      </c>
    </row>
    <row r="7543" spans="1:4" ht="18">
      <c r="B7543" s="274" t="s">
        <v>2864</v>
      </c>
    </row>
    <row r="7544" spans="1:4">
      <c r="A7544" s="275" t="s">
        <v>2865</v>
      </c>
    </row>
    <row r="7545" spans="1:4">
      <c r="A7545" s="275" t="s">
        <v>39302</v>
      </c>
    </row>
    <row r="7546" spans="1:4">
      <c r="A7546" s="275" t="s">
        <v>39303</v>
      </c>
    </row>
    <row r="7547" spans="1:4">
      <c r="A7547" s="275" t="s">
        <v>2866</v>
      </c>
    </row>
    <row r="7548" spans="1:4">
      <c r="A7548" s="275" t="s">
        <v>39304</v>
      </c>
    </row>
    <row r="7549" spans="1:4">
      <c r="A7549" s="275" t="s">
        <v>2867</v>
      </c>
      <c r="B7549" s="276" t="s">
        <v>39305</v>
      </c>
    </row>
    <row r="7550" spans="1:4">
      <c r="B7550" s="276" t="s">
        <v>2868</v>
      </c>
      <c r="C7550" s="277" t="s">
        <v>37724</v>
      </c>
    </row>
    <row r="7551" spans="1:4">
      <c r="A7551" s="275" t="s">
        <v>2869</v>
      </c>
      <c r="B7551" s="275" t="s">
        <v>39306</v>
      </c>
    </row>
    <row r="7552" spans="1:4">
      <c r="D7552" s="261" t="s">
        <v>2870</v>
      </c>
    </row>
    <row r="7553" spans="1:4">
      <c r="A7553" s="260" t="s">
        <v>2871</v>
      </c>
      <c r="B7553" s="260" t="s">
        <v>2872</v>
      </c>
      <c r="C7553" s="261" t="s">
        <v>2873</v>
      </c>
    </row>
    <row r="7554" spans="1:4">
      <c r="D7554" s="261" t="s">
        <v>2874</v>
      </c>
    </row>
    <row r="7555" spans="1:4">
      <c r="B7555" s="276" t="s">
        <v>11553</v>
      </c>
    </row>
    <row r="7556" spans="1:4">
      <c r="A7556" s="276" t="s">
        <v>11554</v>
      </c>
      <c r="B7556" s="276" t="s">
        <v>11537</v>
      </c>
      <c r="C7556" s="273" t="s">
        <v>34</v>
      </c>
      <c r="D7556" s="277" t="s">
        <v>40526</v>
      </c>
    </row>
    <row r="7557" spans="1:4">
      <c r="B7557" s="276" t="s">
        <v>11555</v>
      </c>
    </row>
    <row r="7558" spans="1:4">
      <c r="A7558" s="276" t="s">
        <v>11556</v>
      </c>
      <c r="B7558" s="276" t="s">
        <v>11557</v>
      </c>
      <c r="C7558" s="273" t="s">
        <v>34</v>
      </c>
      <c r="D7558" s="277" t="s">
        <v>40527</v>
      </c>
    </row>
    <row r="7559" spans="1:4">
      <c r="B7559" s="276" t="s">
        <v>11558</v>
      </c>
    </row>
    <row r="7560" spans="1:4">
      <c r="A7560" s="276" t="s">
        <v>11559</v>
      </c>
      <c r="B7560" s="276" t="s">
        <v>11557</v>
      </c>
      <c r="C7560" s="273" t="s">
        <v>34</v>
      </c>
      <c r="D7560" s="277" t="s">
        <v>40528</v>
      </c>
    </row>
    <row r="7561" spans="1:4">
      <c r="B7561" s="276" t="s">
        <v>11560</v>
      </c>
    </row>
    <row r="7562" spans="1:4">
      <c r="A7562" s="276" t="s">
        <v>11561</v>
      </c>
      <c r="B7562" s="276" t="s">
        <v>11557</v>
      </c>
      <c r="C7562" s="273" t="s">
        <v>34</v>
      </c>
      <c r="D7562" s="277" t="s">
        <v>40529</v>
      </c>
    </row>
    <row r="7563" spans="1:4">
      <c r="B7563" s="276" t="s">
        <v>11562</v>
      </c>
    </row>
    <row r="7564" spans="1:4">
      <c r="A7564" s="276" t="s">
        <v>11563</v>
      </c>
      <c r="B7564" s="276" t="s">
        <v>11557</v>
      </c>
      <c r="C7564" s="273" t="s">
        <v>34</v>
      </c>
      <c r="D7564" s="277" t="s">
        <v>32415</v>
      </c>
    </row>
    <row r="7565" spans="1:4">
      <c r="B7565" s="276" t="s">
        <v>11564</v>
      </c>
    </row>
    <row r="7566" spans="1:4">
      <c r="A7566" s="276" t="s">
        <v>11565</v>
      </c>
      <c r="B7566" s="276" t="s">
        <v>11557</v>
      </c>
      <c r="C7566" s="273" t="s">
        <v>34</v>
      </c>
      <c r="D7566" s="277" t="s">
        <v>40530</v>
      </c>
    </row>
    <row r="7567" spans="1:4">
      <c r="B7567" s="276" t="s">
        <v>11566</v>
      </c>
    </row>
    <row r="7568" spans="1:4">
      <c r="A7568" s="276" t="s">
        <v>11567</v>
      </c>
      <c r="B7568" s="276" t="s">
        <v>11557</v>
      </c>
      <c r="C7568" s="273" t="s">
        <v>34</v>
      </c>
      <c r="D7568" s="277" t="s">
        <v>40531</v>
      </c>
    </row>
    <row r="7569" spans="1:4">
      <c r="B7569" s="276" t="s">
        <v>11568</v>
      </c>
    </row>
    <row r="7570" spans="1:4">
      <c r="A7570" s="276" t="s">
        <v>11569</v>
      </c>
      <c r="B7570" s="276" t="s">
        <v>11557</v>
      </c>
      <c r="C7570" s="273" t="s">
        <v>34</v>
      </c>
      <c r="D7570" s="277" t="s">
        <v>40532</v>
      </c>
    </row>
    <row r="7571" spans="1:4">
      <c r="B7571" s="276" t="s">
        <v>11570</v>
      </c>
    </row>
    <row r="7572" spans="1:4">
      <c r="A7572" s="276" t="s">
        <v>11571</v>
      </c>
      <c r="B7572" s="276" t="s">
        <v>11557</v>
      </c>
      <c r="C7572" s="273" t="s">
        <v>34</v>
      </c>
      <c r="D7572" s="277" t="s">
        <v>40533</v>
      </c>
    </row>
    <row r="7573" spans="1:4">
      <c r="B7573" s="276" t="s">
        <v>11572</v>
      </c>
    </row>
    <row r="7574" spans="1:4">
      <c r="A7574" s="276" t="s">
        <v>11573</v>
      </c>
      <c r="B7574" s="276" t="s">
        <v>11574</v>
      </c>
      <c r="C7574" s="273" t="s">
        <v>34</v>
      </c>
      <c r="D7574" s="277" t="s">
        <v>4357</v>
      </c>
    </row>
    <row r="7575" spans="1:4">
      <c r="B7575" s="276" t="s">
        <v>11575</v>
      </c>
    </row>
    <row r="7576" spans="1:4">
      <c r="A7576" s="276" t="s">
        <v>11576</v>
      </c>
      <c r="B7576" s="276" t="s">
        <v>11574</v>
      </c>
      <c r="C7576" s="273" t="s">
        <v>34</v>
      </c>
      <c r="D7576" s="277" t="s">
        <v>1762</v>
      </c>
    </row>
    <row r="7577" spans="1:4">
      <c r="B7577" s="276" t="s">
        <v>11577</v>
      </c>
    </row>
    <row r="7578" spans="1:4">
      <c r="A7578" s="276" t="s">
        <v>11578</v>
      </c>
      <c r="B7578" s="276" t="s">
        <v>11574</v>
      </c>
      <c r="C7578" s="273" t="s">
        <v>34</v>
      </c>
      <c r="D7578" s="277" t="s">
        <v>1061</v>
      </c>
    </row>
    <row r="7579" spans="1:4">
      <c r="B7579" s="276" t="s">
        <v>11579</v>
      </c>
    </row>
    <row r="7580" spans="1:4">
      <c r="A7580" s="276" t="s">
        <v>11580</v>
      </c>
      <c r="B7580" s="276" t="s">
        <v>11581</v>
      </c>
      <c r="C7580" s="273" t="s">
        <v>34</v>
      </c>
      <c r="D7580" s="277" t="s">
        <v>40534</v>
      </c>
    </row>
    <row r="7581" spans="1:4">
      <c r="B7581" s="276" t="s">
        <v>11582</v>
      </c>
    </row>
    <row r="7582" spans="1:4">
      <c r="A7582" s="276" t="s">
        <v>11583</v>
      </c>
      <c r="B7582" s="276" t="s">
        <v>11584</v>
      </c>
      <c r="C7582" s="273" t="s">
        <v>34</v>
      </c>
      <c r="D7582" s="277" t="s">
        <v>40535</v>
      </c>
    </row>
    <row r="7583" spans="1:4">
      <c r="B7583" s="276" t="s">
        <v>11582</v>
      </c>
    </row>
    <row r="7584" spans="1:4">
      <c r="A7584" s="276" t="s">
        <v>11585</v>
      </c>
      <c r="B7584" s="276" t="s">
        <v>11586</v>
      </c>
      <c r="C7584" s="273" t="s">
        <v>34</v>
      </c>
      <c r="D7584" s="277" t="s">
        <v>40536</v>
      </c>
    </row>
    <row r="7585" spans="1:4">
      <c r="B7585" s="276" t="s">
        <v>11582</v>
      </c>
    </row>
    <row r="7586" spans="1:4">
      <c r="A7586" s="276" t="s">
        <v>11587</v>
      </c>
      <c r="B7586" s="276" t="s">
        <v>11588</v>
      </c>
      <c r="C7586" s="273" t="s">
        <v>34</v>
      </c>
      <c r="D7586" s="277" t="s">
        <v>34245</v>
      </c>
    </row>
    <row r="7587" spans="1:4">
      <c r="B7587" s="276" t="s">
        <v>11582</v>
      </c>
    </row>
    <row r="7588" spans="1:4">
      <c r="A7588" s="276" t="s">
        <v>11590</v>
      </c>
      <c r="B7588" s="276" t="s">
        <v>11591</v>
      </c>
      <c r="C7588" s="273" t="s">
        <v>34</v>
      </c>
      <c r="D7588" s="277" t="s">
        <v>39797</v>
      </c>
    </row>
    <row r="7589" spans="1:4">
      <c r="B7589" s="276" t="s">
        <v>11582</v>
      </c>
    </row>
    <row r="7590" spans="1:4">
      <c r="A7590" s="276" t="s">
        <v>11592</v>
      </c>
      <c r="B7590" s="276" t="s">
        <v>11593</v>
      </c>
      <c r="C7590" s="273" t="s">
        <v>34</v>
      </c>
      <c r="D7590" s="277" t="s">
        <v>40537</v>
      </c>
    </row>
    <row r="7591" spans="1:4">
      <c r="B7591" s="276" t="s">
        <v>11582</v>
      </c>
    </row>
    <row r="7592" spans="1:4">
      <c r="A7592" s="276" t="s">
        <v>11594</v>
      </c>
      <c r="B7592" s="276" t="s">
        <v>11595</v>
      </c>
      <c r="C7592" s="273" t="s">
        <v>34</v>
      </c>
      <c r="D7592" s="277" t="s">
        <v>40538</v>
      </c>
    </row>
    <row r="7593" spans="1:4">
      <c r="B7593" s="276" t="s">
        <v>11582</v>
      </c>
    </row>
    <row r="7594" spans="1:4">
      <c r="A7594" s="276" t="s">
        <v>11596</v>
      </c>
      <c r="B7594" s="276" t="s">
        <v>11597</v>
      </c>
      <c r="C7594" s="273" t="s">
        <v>34</v>
      </c>
      <c r="D7594" s="277" t="s">
        <v>37064</v>
      </c>
    </row>
    <row r="7595" spans="1:4">
      <c r="B7595" s="276" t="s">
        <v>11582</v>
      </c>
    </row>
    <row r="7596" spans="1:4">
      <c r="A7596" s="276" t="s">
        <v>11599</v>
      </c>
      <c r="B7596" s="276" t="s">
        <v>11600</v>
      </c>
      <c r="C7596" s="273" t="s">
        <v>34</v>
      </c>
      <c r="D7596" s="277" t="s">
        <v>37482</v>
      </c>
    </row>
    <row r="7597" spans="1:4">
      <c r="B7597" s="276" t="s">
        <v>11582</v>
      </c>
    </row>
    <row r="7598" spans="1:4">
      <c r="A7598" s="276" t="s">
        <v>11601</v>
      </c>
      <c r="B7598" s="276" t="s">
        <v>11602</v>
      </c>
      <c r="C7598" s="273" t="s">
        <v>34</v>
      </c>
      <c r="D7598" s="277" t="s">
        <v>40539</v>
      </c>
    </row>
    <row r="7599" spans="1:4">
      <c r="B7599" s="276" t="s">
        <v>11582</v>
      </c>
    </row>
    <row r="7600" spans="1:4">
      <c r="A7600" s="276" t="s">
        <v>11603</v>
      </c>
      <c r="B7600" s="276" t="s">
        <v>11604</v>
      </c>
      <c r="C7600" s="273" t="s">
        <v>34</v>
      </c>
      <c r="D7600" s="277" t="s">
        <v>40540</v>
      </c>
    </row>
    <row r="7601" spans="1:4">
      <c r="B7601" s="276" t="s">
        <v>11582</v>
      </c>
    </row>
    <row r="7602" spans="1:4">
      <c r="A7602" s="276" t="s">
        <v>11605</v>
      </c>
      <c r="B7602" s="276" t="s">
        <v>11606</v>
      </c>
      <c r="C7602" s="273" t="s">
        <v>34</v>
      </c>
      <c r="D7602" s="277" t="s">
        <v>40541</v>
      </c>
    </row>
    <row r="7603" spans="1:4">
      <c r="B7603" s="276" t="s">
        <v>11582</v>
      </c>
    </row>
    <row r="7604" spans="1:4">
      <c r="A7604" s="276" t="s">
        <v>11607</v>
      </c>
      <c r="B7604" s="276" t="s">
        <v>11608</v>
      </c>
      <c r="C7604" s="273" t="s">
        <v>34</v>
      </c>
      <c r="D7604" s="277" t="s">
        <v>1371</v>
      </c>
    </row>
    <row r="7605" spans="1:4">
      <c r="B7605" s="276" t="s">
        <v>11582</v>
      </c>
    </row>
    <row r="7606" spans="1:4">
      <c r="A7606" s="276" t="s">
        <v>11609</v>
      </c>
      <c r="B7606" s="276" t="s">
        <v>11610</v>
      </c>
      <c r="C7606" s="273" t="s">
        <v>34</v>
      </c>
      <c r="D7606" s="277" t="s">
        <v>2857</v>
      </c>
    </row>
    <row r="7607" spans="1:4">
      <c r="B7607" s="276" t="s">
        <v>11582</v>
      </c>
    </row>
    <row r="7608" spans="1:4">
      <c r="A7608" s="276" t="s">
        <v>11612</v>
      </c>
      <c r="B7608" s="276" t="s">
        <v>11613</v>
      </c>
      <c r="C7608" s="273" t="s">
        <v>612</v>
      </c>
      <c r="D7608" s="277" t="s">
        <v>1315</v>
      </c>
    </row>
    <row r="7609" spans="1:4">
      <c r="A7609" s="276" t="s">
        <v>11614</v>
      </c>
      <c r="B7609" s="276" t="s">
        <v>11615</v>
      </c>
      <c r="C7609" s="273" t="s">
        <v>34</v>
      </c>
      <c r="D7609" s="277" t="s">
        <v>1635</v>
      </c>
    </row>
    <row r="7610" spans="1:4">
      <c r="A7610" s="276" t="s">
        <v>11616</v>
      </c>
      <c r="B7610" s="276" t="s">
        <v>11617</v>
      </c>
      <c r="C7610" s="273" t="s">
        <v>34</v>
      </c>
      <c r="D7610" s="277" t="s">
        <v>37262</v>
      </c>
    </row>
    <row r="7611" spans="1:4">
      <c r="A7611" s="276" t="s">
        <v>11619</v>
      </c>
      <c r="B7611" s="276" t="s">
        <v>11620</v>
      </c>
      <c r="C7611" s="273" t="s">
        <v>34</v>
      </c>
      <c r="D7611" s="277" t="s">
        <v>35651</v>
      </c>
    </row>
    <row r="7612" spans="1:4">
      <c r="A7612" s="276" t="s">
        <v>11621</v>
      </c>
      <c r="B7612" s="276" t="s">
        <v>11622</v>
      </c>
      <c r="C7612" s="273" t="s">
        <v>34</v>
      </c>
      <c r="D7612" s="277" t="s">
        <v>40542</v>
      </c>
    </row>
    <row r="7613" spans="1:4">
      <c r="A7613" s="260" t="s">
        <v>2942</v>
      </c>
    </row>
    <row r="7615" spans="1:4">
      <c r="D7615" s="273" t="s">
        <v>40543</v>
      </c>
    </row>
    <row r="7616" spans="1:4" ht="18">
      <c r="B7616" s="274" t="s">
        <v>2864</v>
      </c>
    </row>
    <row r="7617" spans="1:4">
      <c r="A7617" s="275" t="s">
        <v>2865</v>
      </c>
    </row>
    <row r="7618" spans="1:4">
      <c r="A7618" s="275" t="s">
        <v>39302</v>
      </c>
    </row>
    <row r="7619" spans="1:4">
      <c r="A7619" s="275" t="s">
        <v>39303</v>
      </c>
    </row>
    <row r="7620" spans="1:4">
      <c r="A7620" s="275" t="s">
        <v>2866</v>
      </c>
    </row>
    <row r="7621" spans="1:4">
      <c r="A7621" s="275" t="s">
        <v>39304</v>
      </c>
    </row>
    <row r="7622" spans="1:4">
      <c r="A7622" s="275" t="s">
        <v>2867</v>
      </c>
      <c r="B7622" s="276" t="s">
        <v>39305</v>
      </c>
    </row>
    <row r="7623" spans="1:4">
      <c r="B7623" s="276" t="s">
        <v>2868</v>
      </c>
      <c r="C7623" s="277" t="s">
        <v>37724</v>
      </c>
    </row>
    <row r="7624" spans="1:4">
      <c r="A7624" s="275" t="s">
        <v>2869</v>
      </c>
      <c r="B7624" s="275" t="s">
        <v>39306</v>
      </c>
    </row>
    <row r="7625" spans="1:4">
      <c r="D7625" s="261" t="s">
        <v>2870</v>
      </c>
    </row>
    <row r="7626" spans="1:4">
      <c r="A7626" s="260" t="s">
        <v>2871</v>
      </c>
      <c r="B7626" s="260" t="s">
        <v>2872</v>
      </c>
      <c r="C7626" s="261" t="s">
        <v>2873</v>
      </c>
    </row>
    <row r="7627" spans="1:4">
      <c r="D7627" s="261" t="s">
        <v>2874</v>
      </c>
    </row>
    <row r="7628" spans="1:4">
      <c r="A7628" s="276" t="s">
        <v>11623</v>
      </c>
      <c r="B7628" s="276" t="s">
        <v>11624</v>
      </c>
      <c r="C7628" s="273" t="s">
        <v>34</v>
      </c>
      <c r="D7628" s="277" t="s">
        <v>30441</v>
      </c>
    </row>
    <row r="7629" spans="1:4">
      <c r="A7629" s="276" t="s">
        <v>11626</v>
      </c>
      <c r="B7629" s="276" t="s">
        <v>11627</v>
      </c>
      <c r="C7629" s="273" t="s">
        <v>34</v>
      </c>
      <c r="D7629" s="277" t="s">
        <v>1390</v>
      </c>
    </row>
    <row r="7630" spans="1:4">
      <c r="A7630" s="276" t="s">
        <v>11629</v>
      </c>
      <c r="B7630" s="276" t="s">
        <v>11630</v>
      </c>
      <c r="C7630" s="273" t="s">
        <v>34</v>
      </c>
      <c r="D7630" s="277" t="s">
        <v>37147</v>
      </c>
    </row>
    <row r="7631" spans="1:4">
      <c r="A7631" s="276" t="s">
        <v>11631</v>
      </c>
      <c r="B7631" s="276" t="s">
        <v>11632</v>
      </c>
      <c r="C7631" s="273" t="s">
        <v>34</v>
      </c>
      <c r="D7631" s="277" t="s">
        <v>38281</v>
      </c>
    </row>
    <row r="7632" spans="1:4">
      <c r="A7632" s="276" t="s">
        <v>11633</v>
      </c>
      <c r="B7632" s="276" t="s">
        <v>11634</v>
      </c>
      <c r="C7632" s="273" t="s">
        <v>34</v>
      </c>
      <c r="D7632" s="277" t="s">
        <v>2098</v>
      </c>
    </row>
    <row r="7633" spans="1:4">
      <c r="A7633" s="276" t="s">
        <v>11635</v>
      </c>
      <c r="B7633" s="276" t="s">
        <v>11636</v>
      </c>
      <c r="C7633" s="273" t="s">
        <v>34</v>
      </c>
      <c r="D7633" s="277" t="s">
        <v>1824</v>
      </c>
    </row>
    <row r="7634" spans="1:4">
      <c r="A7634" s="276" t="s">
        <v>11637</v>
      </c>
      <c r="B7634" s="276" t="s">
        <v>11638</v>
      </c>
      <c r="C7634" s="273" t="s">
        <v>34</v>
      </c>
      <c r="D7634" s="277" t="s">
        <v>1448</v>
      </c>
    </row>
    <row r="7635" spans="1:4">
      <c r="A7635" s="276" t="s">
        <v>11639</v>
      </c>
      <c r="B7635" s="276" t="s">
        <v>11640</v>
      </c>
      <c r="C7635" s="273" t="s">
        <v>34</v>
      </c>
      <c r="D7635" s="277" t="s">
        <v>1487</v>
      </c>
    </row>
    <row r="7636" spans="1:4">
      <c r="A7636" s="276" t="s">
        <v>11641</v>
      </c>
      <c r="B7636" s="276" t="s">
        <v>11642</v>
      </c>
      <c r="C7636" s="273" t="s">
        <v>34</v>
      </c>
      <c r="D7636" s="277" t="s">
        <v>973</v>
      </c>
    </row>
    <row r="7637" spans="1:4">
      <c r="A7637" s="276" t="s">
        <v>11643</v>
      </c>
      <c r="B7637" s="276" t="s">
        <v>11644</v>
      </c>
      <c r="C7637" s="273" t="s">
        <v>34</v>
      </c>
      <c r="D7637" s="277" t="s">
        <v>1299</v>
      </c>
    </row>
    <row r="7638" spans="1:4">
      <c r="A7638" s="276" t="s">
        <v>11645</v>
      </c>
      <c r="B7638" s="276" t="s">
        <v>11646</v>
      </c>
      <c r="C7638" s="273" t="s">
        <v>34</v>
      </c>
      <c r="D7638" s="277" t="s">
        <v>1860</v>
      </c>
    </row>
    <row r="7639" spans="1:4">
      <c r="A7639" s="276" t="s">
        <v>11647</v>
      </c>
      <c r="B7639" s="276" t="s">
        <v>11648</v>
      </c>
      <c r="C7639" s="273" t="s">
        <v>40</v>
      </c>
      <c r="D7639" s="277" t="s">
        <v>2511</v>
      </c>
    </row>
    <row r="7640" spans="1:4">
      <c r="A7640" s="276" t="s">
        <v>11649</v>
      </c>
      <c r="B7640" s="276" t="s">
        <v>11650</v>
      </c>
      <c r="C7640" s="273" t="s">
        <v>3257</v>
      </c>
      <c r="D7640" s="278" t="s">
        <v>37794</v>
      </c>
    </row>
    <row r="7641" spans="1:4">
      <c r="A7641" s="276" t="s">
        <v>11651</v>
      </c>
      <c r="B7641" s="276" t="s">
        <v>11652</v>
      </c>
      <c r="C7641" s="273" t="s">
        <v>34</v>
      </c>
      <c r="D7641" s="277" t="s">
        <v>32457</v>
      </c>
    </row>
    <row r="7642" spans="1:4">
      <c r="A7642" s="276" t="s">
        <v>11653</v>
      </c>
      <c r="B7642" s="276" t="s">
        <v>11654</v>
      </c>
      <c r="C7642" s="273" t="s">
        <v>34</v>
      </c>
      <c r="D7642" s="277" t="s">
        <v>1969</v>
      </c>
    </row>
    <row r="7643" spans="1:4">
      <c r="A7643" s="276" t="s">
        <v>11655</v>
      </c>
      <c r="B7643" s="276" t="s">
        <v>11656</v>
      </c>
      <c r="C7643" s="273" t="s">
        <v>34</v>
      </c>
      <c r="D7643" s="277" t="s">
        <v>36515</v>
      </c>
    </row>
    <row r="7644" spans="1:4">
      <c r="A7644" s="276" t="s">
        <v>11657</v>
      </c>
      <c r="B7644" s="276" t="s">
        <v>11658</v>
      </c>
      <c r="C7644" s="273" t="s">
        <v>34</v>
      </c>
      <c r="D7644" s="277" t="s">
        <v>261</v>
      </c>
    </row>
    <row r="7645" spans="1:4">
      <c r="A7645" s="276" t="s">
        <v>11659</v>
      </c>
      <c r="B7645" s="276" t="s">
        <v>11660</v>
      </c>
      <c r="C7645" s="273" t="s">
        <v>34</v>
      </c>
      <c r="D7645" s="277" t="s">
        <v>34549</v>
      </c>
    </row>
    <row r="7646" spans="1:4">
      <c r="A7646" s="276" t="s">
        <v>11661</v>
      </c>
      <c r="B7646" s="276" t="s">
        <v>11662</v>
      </c>
      <c r="C7646" s="273" t="s">
        <v>34</v>
      </c>
      <c r="D7646" s="277" t="s">
        <v>40544</v>
      </c>
    </row>
    <row r="7647" spans="1:4">
      <c r="B7647" s="276" t="s">
        <v>11663</v>
      </c>
    </row>
    <row r="7648" spans="1:4">
      <c r="A7648" s="276" t="s">
        <v>11664</v>
      </c>
      <c r="B7648" s="276" t="s">
        <v>11665</v>
      </c>
      <c r="C7648" s="273" t="s">
        <v>34</v>
      </c>
      <c r="D7648" s="277" t="s">
        <v>38283</v>
      </c>
    </row>
    <row r="7649" spans="1:4">
      <c r="A7649" s="276" t="s">
        <v>11666</v>
      </c>
      <c r="B7649" s="276" t="s">
        <v>11667</v>
      </c>
      <c r="C7649" s="273" t="s">
        <v>34</v>
      </c>
      <c r="D7649" s="277" t="s">
        <v>15235</v>
      </c>
    </row>
    <row r="7650" spans="1:4">
      <c r="A7650" s="276" t="s">
        <v>11668</v>
      </c>
      <c r="B7650" s="276" t="s">
        <v>11669</v>
      </c>
      <c r="C7650" s="273" t="s">
        <v>34</v>
      </c>
      <c r="D7650" s="277" t="s">
        <v>37838</v>
      </c>
    </row>
    <row r="7651" spans="1:4">
      <c r="A7651" s="276" t="s">
        <v>11670</v>
      </c>
      <c r="B7651" s="276" t="s">
        <v>11671</v>
      </c>
      <c r="C7651" s="273" t="s">
        <v>34</v>
      </c>
      <c r="D7651" s="277" t="s">
        <v>38284</v>
      </c>
    </row>
    <row r="7652" spans="1:4">
      <c r="A7652" s="276" t="s">
        <v>11672</v>
      </c>
      <c r="B7652" s="276" t="s">
        <v>11673</v>
      </c>
      <c r="C7652" s="273" t="s">
        <v>226</v>
      </c>
      <c r="D7652" s="277" t="s">
        <v>2797</v>
      </c>
    </row>
    <row r="7653" spans="1:4">
      <c r="A7653" s="276" t="s">
        <v>11674</v>
      </c>
      <c r="B7653" s="276" t="s">
        <v>11675</v>
      </c>
      <c r="C7653" s="273" t="s">
        <v>34</v>
      </c>
      <c r="D7653" s="277" t="s">
        <v>32427</v>
      </c>
    </row>
    <row r="7654" spans="1:4">
      <c r="A7654" s="276" t="s">
        <v>11676</v>
      </c>
      <c r="B7654" s="276" t="s">
        <v>11677</v>
      </c>
      <c r="C7654" s="273" t="s">
        <v>34</v>
      </c>
      <c r="D7654" s="277" t="s">
        <v>7642</v>
      </c>
    </row>
    <row r="7655" spans="1:4">
      <c r="A7655" s="276" t="s">
        <v>11678</v>
      </c>
      <c r="B7655" s="276" t="s">
        <v>11679</v>
      </c>
      <c r="C7655" s="273" t="s">
        <v>34</v>
      </c>
      <c r="D7655" s="278" t="s">
        <v>40545</v>
      </c>
    </row>
    <row r="7656" spans="1:4">
      <c r="B7656" s="276" t="s">
        <v>11680</v>
      </c>
    </row>
    <row r="7657" spans="1:4">
      <c r="A7657" s="276" t="s">
        <v>11681</v>
      </c>
      <c r="B7657" s="276" t="s">
        <v>11682</v>
      </c>
      <c r="C7657" s="273" t="s">
        <v>34</v>
      </c>
      <c r="D7657" s="277" t="s">
        <v>121</v>
      </c>
    </row>
    <row r="7658" spans="1:4">
      <c r="A7658" s="276" t="s">
        <v>11684</v>
      </c>
      <c r="B7658" s="276" t="s">
        <v>11685</v>
      </c>
      <c r="C7658" s="273" t="s">
        <v>34</v>
      </c>
      <c r="D7658" s="277" t="s">
        <v>40546</v>
      </c>
    </row>
    <row r="7659" spans="1:4">
      <c r="A7659" s="276" t="s">
        <v>11686</v>
      </c>
      <c r="B7659" s="276" t="s">
        <v>11687</v>
      </c>
      <c r="C7659" s="273" t="s">
        <v>34</v>
      </c>
      <c r="D7659" s="277" t="s">
        <v>40547</v>
      </c>
    </row>
    <row r="7660" spans="1:4">
      <c r="A7660" s="276" t="s">
        <v>11688</v>
      </c>
      <c r="B7660" s="276" t="s">
        <v>11689</v>
      </c>
      <c r="C7660" s="273" t="s">
        <v>34</v>
      </c>
      <c r="D7660" s="277" t="s">
        <v>498</v>
      </c>
    </row>
    <row r="7661" spans="1:4">
      <c r="A7661" s="276" t="s">
        <v>11690</v>
      </c>
      <c r="B7661" s="276" t="s">
        <v>11691</v>
      </c>
      <c r="C7661" s="273" t="s">
        <v>34</v>
      </c>
      <c r="D7661" s="277" t="s">
        <v>2690</v>
      </c>
    </row>
    <row r="7662" spans="1:4">
      <c r="A7662" s="276" t="s">
        <v>11692</v>
      </c>
      <c r="B7662" s="276" t="s">
        <v>11693</v>
      </c>
      <c r="C7662" s="273" t="s">
        <v>34</v>
      </c>
      <c r="D7662" s="277" t="s">
        <v>2457</v>
      </c>
    </row>
    <row r="7663" spans="1:4">
      <c r="A7663" s="276" t="s">
        <v>11694</v>
      </c>
      <c r="B7663" s="276" t="s">
        <v>11695</v>
      </c>
      <c r="C7663" s="273" t="s">
        <v>34</v>
      </c>
      <c r="D7663" s="277" t="s">
        <v>1680</v>
      </c>
    </row>
    <row r="7664" spans="1:4">
      <c r="A7664" s="276" t="s">
        <v>11696</v>
      </c>
      <c r="B7664" s="276" t="s">
        <v>11697</v>
      </c>
      <c r="C7664" s="273" t="s">
        <v>34</v>
      </c>
      <c r="D7664" s="277" t="s">
        <v>1788</v>
      </c>
    </row>
    <row r="7665" spans="1:4">
      <c r="A7665" s="276" t="s">
        <v>11698</v>
      </c>
      <c r="B7665" s="276" t="s">
        <v>11699</v>
      </c>
      <c r="C7665" s="273" t="s">
        <v>34</v>
      </c>
      <c r="D7665" s="277" t="s">
        <v>1132</v>
      </c>
    </row>
    <row r="7666" spans="1:4">
      <c r="A7666" s="276" t="s">
        <v>11700</v>
      </c>
      <c r="B7666" s="276" t="s">
        <v>11701</v>
      </c>
      <c r="C7666" s="273" t="s">
        <v>34</v>
      </c>
      <c r="D7666" s="277">
        <v>114.28</v>
      </c>
    </row>
    <row r="7667" spans="1:4">
      <c r="B7667" s="276" t="s">
        <v>11702</v>
      </c>
    </row>
    <row r="7668" spans="1:4">
      <c r="A7668" s="276" t="s">
        <v>11703</v>
      </c>
      <c r="B7668" s="276" t="s">
        <v>11704</v>
      </c>
      <c r="C7668" s="273" t="s">
        <v>34</v>
      </c>
      <c r="D7668" s="277" t="s">
        <v>40548</v>
      </c>
    </row>
    <row r="7669" spans="1:4">
      <c r="A7669" s="276" t="s">
        <v>11705</v>
      </c>
      <c r="B7669" s="276" t="s">
        <v>11706</v>
      </c>
      <c r="C7669" s="273" t="s">
        <v>34</v>
      </c>
      <c r="D7669" s="277" t="s">
        <v>5157</v>
      </c>
    </row>
    <row r="7670" spans="1:4">
      <c r="A7670" s="276" t="s">
        <v>11707</v>
      </c>
      <c r="B7670" s="276" t="s">
        <v>11708</v>
      </c>
      <c r="C7670" s="273" t="s">
        <v>34</v>
      </c>
      <c r="D7670" s="277" t="s">
        <v>40549</v>
      </c>
    </row>
    <row r="7671" spans="1:4">
      <c r="A7671" s="276" t="s">
        <v>11709</v>
      </c>
      <c r="B7671" s="276" t="s">
        <v>11710</v>
      </c>
      <c r="C7671" s="273" t="s">
        <v>34</v>
      </c>
      <c r="D7671" s="277" t="s">
        <v>1535</v>
      </c>
    </row>
    <row r="7672" spans="1:4">
      <c r="A7672" s="276" t="s">
        <v>11711</v>
      </c>
      <c r="B7672" s="276" t="s">
        <v>11712</v>
      </c>
      <c r="C7672" s="273" t="s">
        <v>612</v>
      </c>
      <c r="D7672" s="277" t="s">
        <v>3551</v>
      </c>
    </row>
    <row r="7673" spans="1:4">
      <c r="A7673" s="276" t="s">
        <v>11713</v>
      </c>
      <c r="B7673" s="276" t="s">
        <v>11714</v>
      </c>
      <c r="C7673" s="273" t="s">
        <v>34</v>
      </c>
      <c r="D7673" s="277" t="s">
        <v>37471</v>
      </c>
    </row>
    <row r="7674" spans="1:4">
      <c r="B7674" s="276" t="s">
        <v>11715</v>
      </c>
    </row>
    <row r="7675" spans="1:4">
      <c r="B7675" s="276" t="s">
        <v>11716</v>
      </c>
    </row>
    <row r="7676" spans="1:4">
      <c r="A7676" s="260" t="s">
        <v>2942</v>
      </c>
    </row>
    <row r="7678" spans="1:4">
      <c r="D7678" s="273" t="s">
        <v>40550</v>
      </c>
    </row>
    <row r="7679" spans="1:4" ht="18">
      <c r="B7679" s="274" t="s">
        <v>2864</v>
      </c>
    </row>
    <row r="7680" spans="1:4">
      <c r="A7680" s="275" t="s">
        <v>2865</v>
      </c>
    </row>
    <row r="7681" spans="1:4">
      <c r="A7681" s="275" t="s">
        <v>39302</v>
      </c>
    </row>
    <row r="7682" spans="1:4">
      <c r="A7682" s="275" t="s">
        <v>39303</v>
      </c>
    </row>
    <row r="7683" spans="1:4">
      <c r="A7683" s="275" t="s">
        <v>2866</v>
      </c>
    </row>
    <row r="7684" spans="1:4">
      <c r="A7684" s="275" t="s">
        <v>39304</v>
      </c>
    </row>
    <row r="7685" spans="1:4">
      <c r="A7685" s="275" t="s">
        <v>2867</v>
      </c>
      <c r="B7685" s="276" t="s">
        <v>39305</v>
      </c>
    </row>
    <row r="7686" spans="1:4">
      <c r="B7686" s="276" t="s">
        <v>2868</v>
      </c>
      <c r="C7686" s="277" t="s">
        <v>37724</v>
      </c>
    </row>
    <row r="7687" spans="1:4">
      <c r="A7687" s="275" t="s">
        <v>2869</v>
      </c>
      <c r="B7687" s="275" t="s">
        <v>39306</v>
      </c>
    </row>
    <row r="7688" spans="1:4">
      <c r="D7688" s="261" t="s">
        <v>2870</v>
      </c>
    </row>
    <row r="7689" spans="1:4">
      <c r="A7689" s="260" t="s">
        <v>2871</v>
      </c>
      <c r="B7689" s="260" t="s">
        <v>2872</v>
      </c>
      <c r="C7689" s="261" t="s">
        <v>2873</v>
      </c>
    </row>
    <row r="7690" spans="1:4">
      <c r="D7690" s="261" t="s">
        <v>2874</v>
      </c>
    </row>
    <row r="7691" spans="1:4">
      <c r="A7691" s="276" t="s">
        <v>11717</v>
      </c>
      <c r="B7691" s="276" t="s">
        <v>11718</v>
      </c>
      <c r="C7691" s="273" t="s">
        <v>34</v>
      </c>
      <c r="D7691" s="277" t="s">
        <v>1085</v>
      </c>
    </row>
    <row r="7692" spans="1:4">
      <c r="A7692" s="276" t="s">
        <v>11719</v>
      </c>
      <c r="B7692" s="276" t="s">
        <v>11720</v>
      </c>
      <c r="C7692" s="273" t="s">
        <v>34</v>
      </c>
      <c r="D7692" s="277" t="s">
        <v>5899</v>
      </c>
    </row>
    <row r="7693" spans="1:4">
      <c r="A7693" s="276" t="s">
        <v>11721</v>
      </c>
      <c r="B7693" s="276" t="s">
        <v>11722</v>
      </c>
      <c r="C7693" s="273" t="s">
        <v>34</v>
      </c>
      <c r="D7693" s="277" t="s">
        <v>1701</v>
      </c>
    </row>
    <row r="7694" spans="1:4">
      <c r="A7694" s="276" t="s">
        <v>11723</v>
      </c>
      <c r="B7694" s="276" t="s">
        <v>11724</v>
      </c>
      <c r="C7694" s="273" t="s">
        <v>34</v>
      </c>
      <c r="D7694" s="277" t="s">
        <v>1415</v>
      </c>
    </row>
    <row r="7695" spans="1:4">
      <c r="A7695" s="276" t="s">
        <v>11725</v>
      </c>
      <c r="B7695" s="276" t="s">
        <v>11726</v>
      </c>
      <c r="C7695" s="273" t="s">
        <v>34</v>
      </c>
      <c r="D7695" s="277" t="s">
        <v>912</v>
      </c>
    </row>
    <row r="7696" spans="1:4">
      <c r="A7696" s="276" t="s">
        <v>11727</v>
      </c>
      <c r="B7696" s="276" t="s">
        <v>11728</v>
      </c>
      <c r="C7696" s="273" t="s">
        <v>34</v>
      </c>
      <c r="D7696" s="277" t="s">
        <v>888</v>
      </c>
    </row>
    <row r="7697" spans="1:4">
      <c r="A7697" s="276" t="s">
        <v>11729</v>
      </c>
      <c r="B7697" s="276" t="s">
        <v>11730</v>
      </c>
      <c r="C7697" s="273" t="s">
        <v>34</v>
      </c>
      <c r="D7697" s="277" t="s">
        <v>2839</v>
      </c>
    </row>
    <row r="7698" spans="1:4">
      <c r="A7698" s="276" t="s">
        <v>11731</v>
      </c>
      <c r="B7698" s="276" t="s">
        <v>11732</v>
      </c>
      <c r="C7698" s="273" t="s">
        <v>34</v>
      </c>
      <c r="D7698" s="277" t="s">
        <v>2251</v>
      </c>
    </row>
    <row r="7699" spans="1:4">
      <c r="A7699" s="276" t="s">
        <v>11733</v>
      </c>
      <c r="B7699" s="276" t="s">
        <v>11734</v>
      </c>
      <c r="C7699" s="273" t="s">
        <v>34</v>
      </c>
      <c r="D7699" s="277" t="s">
        <v>40063</v>
      </c>
    </row>
    <row r="7700" spans="1:4">
      <c r="A7700" s="276" t="s">
        <v>11735</v>
      </c>
      <c r="B7700" s="276" t="s">
        <v>11736</v>
      </c>
      <c r="C7700" s="273" t="s">
        <v>34</v>
      </c>
      <c r="D7700" s="277" t="s">
        <v>31648</v>
      </c>
    </row>
    <row r="7701" spans="1:4">
      <c r="A7701" s="276" t="s">
        <v>11737</v>
      </c>
      <c r="B7701" s="276" t="s">
        <v>11738</v>
      </c>
      <c r="C7701" s="273" t="s">
        <v>34</v>
      </c>
      <c r="D7701" s="277" t="s">
        <v>1863</v>
      </c>
    </row>
    <row r="7702" spans="1:4">
      <c r="A7702" s="276" t="s">
        <v>11739</v>
      </c>
      <c r="B7702" s="276" t="s">
        <v>11740</v>
      </c>
      <c r="C7702" s="273" t="s">
        <v>34</v>
      </c>
      <c r="D7702" s="277" t="s">
        <v>1449</v>
      </c>
    </row>
    <row r="7703" spans="1:4">
      <c r="B7703" s="276" t="s">
        <v>11741</v>
      </c>
    </row>
    <row r="7704" spans="1:4">
      <c r="A7704" s="276" t="s">
        <v>11742</v>
      </c>
      <c r="B7704" s="276" t="s">
        <v>11743</v>
      </c>
      <c r="C7704" s="273" t="s">
        <v>34</v>
      </c>
      <c r="D7704" s="277" t="s">
        <v>1784</v>
      </c>
    </row>
    <row r="7705" spans="1:4">
      <c r="B7705" s="276" t="s">
        <v>11741</v>
      </c>
    </row>
    <row r="7706" spans="1:4">
      <c r="A7706" s="276" t="s">
        <v>11744</v>
      </c>
      <c r="B7706" s="276" t="s">
        <v>11745</v>
      </c>
      <c r="C7706" s="273" t="s">
        <v>34</v>
      </c>
      <c r="D7706" s="277" t="s">
        <v>8928</v>
      </c>
    </row>
    <row r="7707" spans="1:4">
      <c r="B7707" s="276" t="s">
        <v>11741</v>
      </c>
    </row>
    <row r="7708" spans="1:4">
      <c r="A7708" s="276" t="s">
        <v>11747</v>
      </c>
      <c r="B7708" s="276" t="s">
        <v>11748</v>
      </c>
      <c r="C7708" s="273" t="s">
        <v>34</v>
      </c>
      <c r="D7708" s="277" t="s">
        <v>120</v>
      </c>
    </row>
    <row r="7709" spans="1:4">
      <c r="B7709" s="276" t="s">
        <v>11741</v>
      </c>
    </row>
    <row r="7710" spans="1:4">
      <c r="A7710" s="276" t="s">
        <v>11749</v>
      </c>
      <c r="B7710" s="276" t="s">
        <v>11750</v>
      </c>
      <c r="C7710" s="273" t="s">
        <v>34</v>
      </c>
      <c r="D7710" s="277" t="s">
        <v>980</v>
      </c>
    </row>
    <row r="7711" spans="1:4">
      <c r="B7711" s="276" t="s">
        <v>11741</v>
      </c>
    </row>
    <row r="7712" spans="1:4">
      <c r="A7712" s="276" t="s">
        <v>11751</v>
      </c>
      <c r="B7712" s="276" t="s">
        <v>11752</v>
      </c>
      <c r="C7712" s="273" t="s">
        <v>34</v>
      </c>
      <c r="D7712" s="277" t="s">
        <v>37247</v>
      </c>
    </row>
    <row r="7713" spans="1:4">
      <c r="B7713" s="276" t="s">
        <v>11741</v>
      </c>
    </row>
    <row r="7714" spans="1:4">
      <c r="A7714" s="276" t="s">
        <v>11753</v>
      </c>
      <c r="B7714" s="276" t="s">
        <v>11754</v>
      </c>
      <c r="C7714" s="273" t="s">
        <v>34</v>
      </c>
      <c r="D7714" s="277" t="s">
        <v>1879</v>
      </c>
    </row>
    <row r="7715" spans="1:4">
      <c r="A7715" s="276" t="s">
        <v>11755</v>
      </c>
      <c r="B7715" s="276" t="s">
        <v>11756</v>
      </c>
      <c r="C7715" s="273" t="s">
        <v>34</v>
      </c>
      <c r="D7715" s="277" t="s">
        <v>1015</v>
      </c>
    </row>
    <row r="7716" spans="1:4">
      <c r="A7716" s="276" t="s">
        <v>11757</v>
      </c>
      <c r="B7716" s="276" t="s">
        <v>11758</v>
      </c>
      <c r="C7716" s="273" t="s">
        <v>34</v>
      </c>
      <c r="D7716" s="277" t="s">
        <v>712</v>
      </c>
    </row>
    <row r="7717" spans="1:4">
      <c r="A7717" s="276" t="s">
        <v>11759</v>
      </c>
      <c r="B7717" s="276" t="s">
        <v>11760</v>
      </c>
      <c r="C7717" s="273" t="s">
        <v>34</v>
      </c>
      <c r="D7717" s="277" t="s">
        <v>847</v>
      </c>
    </row>
    <row r="7718" spans="1:4">
      <c r="A7718" s="276" t="s">
        <v>11761</v>
      </c>
      <c r="B7718" s="276" t="s">
        <v>11762</v>
      </c>
      <c r="C7718" s="273" t="s">
        <v>34</v>
      </c>
      <c r="D7718" s="277" t="s">
        <v>34547</v>
      </c>
    </row>
    <row r="7719" spans="1:4">
      <c r="A7719" s="276" t="s">
        <v>11763</v>
      </c>
      <c r="B7719" s="276" t="s">
        <v>11764</v>
      </c>
      <c r="C7719" s="273" t="s">
        <v>34</v>
      </c>
      <c r="D7719" s="277" t="s">
        <v>31823</v>
      </c>
    </row>
    <row r="7720" spans="1:4">
      <c r="A7720" s="276" t="s">
        <v>11765</v>
      </c>
      <c r="B7720" s="276" t="s">
        <v>11766</v>
      </c>
      <c r="C7720" s="273" t="s">
        <v>34</v>
      </c>
      <c r="D7720" s="277" t="s">
        <v>40551</v>
      </c>
    </row>
    <row r="7721" spans="1:4">
      <c r="A7721" s="276" t="s">
        <v>11767</v>
      </c>
      <c r="B7721" s="276" t="s">
        <v>11768</v>
      </c>
      <c r="C7721" s="273" t="s">
        <v>34</v>
      </c>
      <c r="D7721" s="277" t="s">
        <v>2583</v>
      </c>
    </row>
    <row r="7722" spans="1:4">
      <c r="A7722" s="281">
        <v>6028</v>
      </c>
      <c r="B7722" s="276" t="s">
        <v>11769</v>
      </c>
      <c r="C7722" s="273" t="s">
        <v>34</v>
      </c>
      <c r="D7722" s="277" t="s">
        <v>40552</v>
      </c>
    </row>
    <row r="7723" spans="1:4">
      <c r="A7723" s="276" t="s">
        <v>11770</v>
      </c>
      <c r="B7723" s="276" t="s">
        <v>11771</v>
      </c>
      <c r="C7723" s="273" t="s">
        <v>34</v>
      </c>
      <c r="D7723" s="277" t="s">
        <v>40553</v>
      </c>
    </row>
    <row r="7724" spans="1:4">
      <c r="A7724" s="276" t="s">
        <v>11772</v>
      </c>
      <c r="B7724" s="276" t="s">
        <v>11773</v>
      </c>
      <c r="C7724" s="273" t="s">
        <v>34</v>
      </c>
      <c r="D7724" s="277" t="s">
        <v>40554</v>
      </c>
    </row>
    <row r="7725" spans="1:4">
      <c r="A7725" s="276" t="s">
        <v>11774</v>
      </c>
      <c r="B7725" s="276" t="s">
        <v>11775</v>
      </c>
      <c r="C7725" s="273" t="s">
        <v>34</v>
      </c>
      <c r="D7725" s="277" t="s">
        <v>39992</v>
      </c>
    </row>
    <row r="7726" spans="1:4">
      <c r="A7726" s="276" t="s">
        <v>11776</v>
      </c>
      <c r="B7726" s="276" t="s">
        <v>11777</v>
      </c>
      <c r="C7726" s="273" t="s">
        <v>34</v>
      </c>
      <c r="D7726" s="277" t="s">
        <v>40555</v>
      </c>
    </row>
    <row r="7727" spans="1:4">
      <c r="A7727" s="276" t="s">
        <v>11778</v>
      </c>
      <c r="B7727" s="276" t="s">
        <v>11779</v>
      </c>
      <c r="C7727" s="273" t="s">
        <v>34</v>
      </c>
      <c r="D7727" s="277" t="s">
        <v>33454</v>
      </c>
    </row>
    <row r="7728" spans="1:4">
      <c r="B7728" s="280" t="s">
        <v>11780</v>
      </c>
    </row>
    <row r="7729" spans="1:4">
      <c r="A7729" s="276" t="s">
        <v>11781</v>
      </c>
      <c r="B7729" s="276" t="s">
        <v>11782</v>
      </c>
      <c r="C7729" s="273" t="s">
        <v>34</v>
      </c>
      <c r="D7729" s="277" t="s">
        <v>38609</v>
      </c>
    </row>
    <row r="7730" spans="1:4">
      <c r="B7730" s="276" t="s">
        <v>11783</v>
      </c>
    </row>
    <row r="7731" spans="1:4">
      <c r="A7731" s="276" t="s">
        <v>11784</v>
      </c>
      <c r="B7731" s="276" t="s">
        <v>11785</v>
      </c>
      <c r="C7731" s="273" t="s">
        <v>34</v>
      </c>
      <c r="D7731" s="277" t="s">
        <v>40556</v>
      </c>
    </row>
    <row r="7732" spans="1:4">
      <c r="B7732" s="276" t="s">
        <v>11783</v>
      </c>
    </row>
    <row r="7733" spans="1:4">
      <c r="A7733" s="276" t="s">
        <v>11786</v>
      </c>
      <c r="B7733" s="276" t="s">
        <v>11787</v>
      </c>
      <c r="C7733" s="273" t="s">
        <v>34</v>
      </c>
      <c r="D7733" s="277" t="s">
        <v>38566</v>
      </c>
    </row>
    <row r="7734" spans="1:4">
      <c r="B7734" s="280" t="s">
        <v>11780</v>
      </c>
    </row>
    <row r="7735" spans="1:4">
      <c r="A7735" s="276" t="s">
        <v>11788</v>
      </c>
      <c r="B7735" s="276" t="s">
        <v>38285</v>
      </c>
      <c r="C7735" s="273" t="s">
        <v>34</v>
      </c>
      <c r="D7735" s="277" t="s">
        <v>30073</v>
      </c>
    </row>
    <row r="7736" spans="1:4">
      <c r="B7736" s="280" t="s">
        <v>11780</v>
      </c>
    </row>
    <row r="7737" spans="1:4">
      <c r="A7737" s="276" t="s">
        <v>11789</v>
      </c>
      <c r="B7737" s="276" t="s">
        <v>11790</v>
      </c>
      <c r="C7737" s="273" t="s">
        <v>34</v>
      </c>
      <c r="D7737" s="277" t="s">
        <v>2540</v>
      </c>
    </row>
    <row r="7738" spans="1:4">
      <c r="A7738" s="276" t="s">
        <v>11791</v>
      </c>
      <c r="B7738" s="276" t="s">
        <v>11792</v>
      </c>
      <c r="C7738" s="273" t="s">
        <v>34</v>
      </c>
      <c r="D7738" s="277">
        <v>160</v>
      </c>
    </row>
    <row r="7739" spans="1:4">
      <c r="B7739" s="276" t="s">
        <v>11793</v>
      </c>
    </row>
    <row r="7740" spans="1:4">
      <c r="B7740" s="276" t="s">
        <v>11794</v>
      </c>
    </row>
    <row r="7741" spans="1:4">
      <c r="A7741" s="276" t="s">
        <v>11795</v>
      </c>
      <c r="B7741" s="276" t="s">
        <v>11796</v>
      </c>
      <c r="C7741" s="273" t="s">
        <v>34</v>
      </c>
      <c r="D7741" s="277" t="s">
        <v>2582</v>
      </c>
    </row>
    <row r="7742" spans="1:4">
      <c r="A7742" s="276" t="s">
        <v>11797</v>
      </c>
      <c r="B7742" s="276" t="s">
        <v>11798</v>
      </c>
      <c r="C7742" s="273" t="s">
        <v>34</v>
      </c>
      <c r="D7742" s="277" t="s">
        <v>1685</v>
      </c>
    </row>
    <row r="7743" spans="1:4">
      <c r="A7743" s="260" t="s">
        <v>2942</v>
      </c>
    </row>
    <row r="7745" spans="1:4">
      <c r="D7745" s="273" t="s">
        <v>40557</v>
      </c>
    </row>
    <row r="7746" spans="1:4" ht="18">
      <c r="B7746" s="274" t="s">
        <v>2864</v>
      </c>
    </row>
    <row r="7747" spans="1:4">
      <c r="A7747" s="275" t="s">
        <v>2865</v>
      </c>
    </row>
    <row r="7748" spans="1:4">
      <c r="A7748" s="275" t="s">
        <v>39302</v>
      </c>
    </row>
    <row r="7749" spans="1:4">
      <c r="A7749" s="275" t="s">
        <v>39303</v>
      </c>
    </row>
    <row r="7750" spans="1:4">
      <c r="A7750" s="275" t="s">
        <v>2866</v>
      </c>
    </row>
    <row r="7751" spans="1:4">
      <c r="A7751" s="275" t="s">
        <v>39304</v>
      </c>
    </row>
    <row r="7752" spans="1:4">
      <c r="A7752" s="275" t="s">
        <v>2867</v>
      </c>
      <c r="B7752" s="276" t="s">
        <v>39305</v>
      </c>
    </row>
    <row r="7753" spans="1:4">
      <c r="B7753" s="276" t="s">
        <v>2868</v>
      </c>
      <c r="C7753" s="277" t="s">
        <v>37724</v>
      </c>
    </row>
    <row r="7754" spans="1:4">
      <c r="A7754" s="275" t="s">
        <v>2869</v>
      </c>
      <c r="B7754" s="275" t="s">
        <v>39306</v>
      </c>
    </row>
    <row r="7755" spans="1:4">
      <c r="D7755" s="261" t="s">
        <v>2870</v>
      </c>
    </row>
    <row r="7756" spans="1:4">
      <c r="A7756" s="260" t="s">
        <v>2871</v>
      </c>
      <c r="B7756" s="260" t="s">
        <v>2872</v>
      </c>
      <c r="C7756" s="261" t="s">
        <v>2873</v>
      </c>
    </row>
    <row r="7757" spans="1:4">
      <c r="D7757" s="261" t="s">
        <v>2874</v>
      </c>
    </row>
    <row r="7758" spans="1:4">
      <c r="A7758" s="276" t="s">
        <v>11799</v>
      </c>
      <c r="B7758" s="276" t="s">
        <v>11800</v>
      </c>
      <c r="C7758" s="273" t="s">
        <v>34</v>
      </c>
      <c r="D7758" s="277" t="s">
        <v>37205</v>
      </c>
    </row>
    <row r="7759" spans="1:4">
      <c r="B7759" s="280" t="s">
        <v>11801</v>
      </c>
    </row>
    <row r="7760" spans="1:4">
      <c r="A7760" s="276" t="s">
        <v>11802</v>
      </c>
      <c r="B7760" s="276" t="s">
        <v>11803</v>
      </c>
      <c r="C7760" s="273" t="s">
        <v>34</v>
      </c>
      <c r="D7760" s="277" t="s">
        <v>40558</v>
      </c>
    </row>
    <row r="7761" spans="1:4">
      <c r="B7761" s="280" t="s">
        <v>11801</v>
      </c>
    </row>
    <row r="7762" spans="1:4">
      <c r="A7762" s="276" t="s">
        <v>11804</v>
      </c>
      <c r="B7762" s="276" t="s">
        <v>11805</v>
      </c>
      <c r="C7762" s="273" t="s">
        <v>293</v>
      </c>
      <c r="D7762" s="277" t="s">
        <v>15670</v>
      </c>
    </row>
    <row r="7763" spans="1:4">
      <c r="A7763" s="276" t="s">
        <v>11806</v>
      </c>
      <c r="B7763" s="276" t="s">
        <v>11807</v>
      </c>
      <c r="C7763" s="273" t="s">
        <v>34</v>
      </c>
      <c r="D7763" s="278" t="s">
        <v>40559</v>
      </c>
    </row>
    <row r="7764" spans="1:4">
      <c r="B7764" s="276" t="s">
        <v>11808</v>
      </c>
    </row>
    <row r="7765" spans="1:4">
      <c r="A7765" s="276" t="s">
        <v>11809</v>
      </c>
      <c r="B7765" s="276" t="s">
        <v>11810</v>
      </c>
      <c r="C7765" s="273" t="s">
        <v>34</v>
      </c>
      <c r="D7765" s="278" t="s">
        <v>40560</v>
      </c>
    </row>
    <row r="7766" spans="1:4">
      <c r="B7766" s="276" t="s">
        <v>7899</v>
      </c>
    </row>
    <row r="7767" spans="1:4">
      <c r="A7767" s="276" t="s">
        <v>11811</v>
      </c>
      <c r="B7767" s="276" t="s">
        <v>11812</v>
      </c>
      <c r="C7767" s="273" t="s">
        <v>2888</v>
      </c>
      <c r="D7767" s="277" t="s">
        <v>38876</v>
      </c>
    </row>
    <row r="7768" spans="1:4">
      <c r="B7768" s="276" t="s">
        <v>10715</v>
      </c>
    </row>
    <row r="7769" spans="1:4">
      <c r="A7769" s="276" t="s">
        <v>11813</v>
      </c>
      <c r="B7769" s="276" t="s">
        <v>11814</v>
      </c>
      <c r="C7769" s="273" t="s">
        <v>226</v>
      </c>
      <c r="D7769" s="277" t="s">
        <v>736</v>
      </c>
    </row>
    <row r="7770" spans="1:4">
      <c r="A7770" s="276" t="s">
        <v>11815</v>
      </c>
      <c r="B7770" s="276" t="s">
        <v>11816</v>
      </c>
      <c r="C7770" s="273" t="s">
        <v>226</v>
      </c>
      <c r="D7770" s="277" t="s">
        <v>916</v>
      </c>
    </row>
    <row r="7771" spans="1:4">
      <c r="A7771" s="276" t="s">
        <v>11817</v>
      </c>
      <c r="B7771" s="276" t="s">
        <v>11818</v>
      </c>
      <c r="C7771" s="273" t="s">
        <v>226</v>
      </c>
      <c r="D7771" s="277" t="s">
        <v>941</v>
      </c>
    </row>
    <row r="7772" spans="1:4">
      <c r="A7772" s="276" t="s">
        <v>11819</v>
      </c>
      <c r="B7772" s="276" t="s">
        <v>11820</v>
      </c>
      <c r="C7772" s="273" t="s">
        <v>226</v>
      </c>
      <c r="D7772" s="277" t="s">
        <v>1718</v>
      </c>
    </row>
    <row r="7773" spans="1:4">
      <c r="A7773" s="276" t="s">
        <v>11821</v>
      </c>
      <c r="B7773" s="276" t="s">
        <v>11822</v>
      </c>
      <c r="C7773" s="273" t="s">
        <v>34</v>
      </c>
      <c r="D7773" s="277" t="s">
        <v>38289</v>
      </c>
    </row>
    <row r="7774" spans="1:4">
      <c r="A7774" s="276" t="s">
        <v>11823</v>
      </c>
      <c r="B7774" s="276" t="s">
        <v>11824</v>
      </c>
      <c r="C7774" s="273" t="s">
        <v>34</v>
      </c>
      <c r="D7774" s="277" t="s">
        <v>40561</v>
      </c>
    </row>
    <row r="7775" spans="1:4">
      <c r="B7775" s="276" t="s">
        <v>11825</v>
      </c>
    </row>
    <row r="7776" spans="1:4">
      <c r="A7776" s="276" t="s">
        <v>11826</v>
      </c>
      <c r="B7776" s="276" t="s">
        <v>11827</v>
      </c>
      <c r="C7776" s="273" t="s">
        <v>612</v>
      </c>
      <c r="D7776" s="277" t="s">
        <v>36554</v>
      </c>
    </row>
    <row r="7777" spans="1:4">
      <c r="A7777" s="276" t="s">
        <v>11828</v>
      </c>
      <c r="B7777" s="276" t="s">
        <v>11829</v>
      </c>
      <c r="C7777" s="273" t="s">
        <v>612</v>
      </c>
      <c r="D7777" s="277" t="s">
        <v>15197</v>
      </c>
    </row>
    <row r="7778" spans="1:4">
      <c r="A7778" s="276" t="s">
        <v>11830</v>
      </c>
      <c r="B7778" s="276" t="s">
        <v>11831</v>
      </c>
      <c r="C7778" s="273" t="s">
        <v>34</v>
      </c>
      <c r="D7778" s="277" t="s">
        <v>529</v>
      </c>
    </row>
    <row r="7779" spans="1:4">
      <c r="A7779" s="276" t="s">
        <v>11832</v>
      </c>
      <c r="B7779" s="276" t="s">
        <v>11833</v>
      </c>
      <c r="C7779" s="273" t="s">
        <v>34</v>
      </c>
      <c r="D7779" s="277" t="s">
        <v>40562</v>
      </c>
    </row>
    <row r="7780" spans="1:4">
      <c r="A7780" s="276" t="s">
        <v>11834</v>
      </c>
      <c r="B7780" s="276" t="s">
        <v>11835</v>
      </c>
      <c r="C7780" s="273" t="s">
        <v>34</v>
      </c>
      <c r="D7780" s="278" t="s">
        <v>38290</v>
      </c>
    </row>
    <row r="7781" spans="1:4">
      <c r="B7781" s="276" t="s">
        <v>11836</v>
      </c>
    </row>
    <row r="7782" spans="1:4">
      <c r="B7782" s="276" t="s">
        <v>11837</v>
      </c>
    </row>
    <row r="7783" spans="1:4">
      <c r="B7783" s="276" t="s">
        <v>11838</v>
      </c>
    </row>
    <row r="7784" spans="1:4">
      <c r="A7784" s="276" t="s">
        <v>11839</v>
      </c>
      <c r="B7784" s="276" t="s">
        <v>11840</v>
      </c>
      <c r="C7784" s="273" t="s">
        <v>34</v>
      </c>
      <c r="D7784" s="279" t="s">
        <v>38291</v>
      </c>
    </row>
    <row r="7785" spans="1:4">
      <c r="B7785" s="276" t="s">
        <v>11841</v>
      </c>
    </row>
    <row r="7786" spans="1:4">
      <c r="B7786" s="276" t="s">
        <v>11842</v>
      </c>
    </row>
    <row r="7787" spans="1:4">
      <c r="B7787" s="276" t="s">
        <v>11843</v>
      </c>
    </row>
    <row r="7788" spans="1:4">
      <c r="A7788" s="276" t="s">
        <v>11844</v>
      </c>
      <c r="B7788" s="276" t="s">
        <v>11840</v>
      </c>
      <c r="C7788" s="273" t="s">
        <v>34</v>
      </c>
      <c r="D7788" s="278" t="s">
        <v>38292</v>
      </c>
    </row>
    <row r="7789" spans="1:4">
      <c r="B7789" s="276" t="s">
        <v>11845</v>
      </c>
    </row>
    <row r="7790" spans="1:4">
      <c r="B7790" s="276" t="s">
        <v>11846</v>
      </c>
    </row>
    <row r="7791" spans="1:4">
      <c r="B7791" s="276" t="s">
        <v>11838</v>
      </c>
    </row>
    <row r="7792" spans="1:4">
      <c r="A7792" s="276" t="s">
        <v>11847</v>
      </c>
      <c r="B7792" s="276" t="s">
        <v>11848</v>
      </c>
      <c r="C7792" s="273" t="s">
        <v>1201</v>
      </c>
      <c r="D7792" s="277" t="s">
        <v>40563</v>
      </c>
    </row>
    <row r="7793" spans="1:4">
      <c r="B7793" s="276" t="s">
        <v>11849</v>
      </c>
    </row>
    <row r="7794" spans="1:4">
      <c r="A7794" s="276" t="s">
        <v>11850</v>
      </c>
      <c r="B7794" s="276" t="s">
        <v>11851</v>
      </c>
      <c r="C7794" s="273" t="s">
        <v>1201</v>
      </c>
      <c r="D7794" s="277" t="s">
        <v>40564</v>
      </c>
    </row>
    <row r="7795" spans="1:4">
      <c r="B7795" s="276" t="s">
        <v>11022</v>
      </c>
    </row>
    <row r="7796" spans="1:4">
      <c r="A7796" s="276" t="s">
        <v>11852</v>
      </c>
      <c r="B7796" s="276" t="s">
        <v>38295</v>
      </c>
      <c r="C7796" s="273" t="s">
        <v>1201</v>
      </c>
      <c r="D7796" s="277" t="s">
        <v>91</v>
      </c>
    </row>
    <row r="7797" spans="1:4">
      <c r="B7797" s="276" t="s">
        <v>11853</v>
      </c>
    </row>
    <row r="7798" spans="1:4">
      <c r="A7798" s="276" t="s">
        <v>11854</v>
      </c>
      <c r="B7798" s="276" t="s">
        <v>11855</v>
      </c>
      <c r="C7798" s="273" t="s">
        <v>1201</v>
      </c>
      <c r="D7798" s="277" t="s">
        <v>2646</v>
      </c>
    </row>
    <row r="7799" spans="1:4">
      <c r="B7799" s="276" t="s">
        <v>11856</v>
      </c>
    </row>
    <row r="7800" spans="1:4">
      <c r="A7800" s="276" t="s">
        <v>11857</v>
      </c>
      <c r="B7800" s="276" t="s">
        <v>11858</v>
      </c>
      <c r="C7800" s="273" t="s">
        <v>1201</v>
      </c>
      <c r="D7800" s="277" t="s">
        <v>2710</v>
      </c>
    </row>
    <row r="7801" spans="1:4">
      <c r="B7801" s="276" t="s">
        <v>11859</v>
      </c>
    </row>
    <row r="7802" spans="1:4">
      <c r="A7802" s="276" t="s">
        <v>11860</v>
      </c>
      <c r="B7802" s="276" t="s">
        <v>11861</v>
      </c>
      <c r="C7802" s="273" t="s">
        <v>612</v>
      </c>
      <c r="D7802" s="277" t="s">
        <v>14777</v>
      </c>
    </row>
    <row r="7803" spans="1:4">
      <c r="B7803" s="276" t="s">
        <v>11862</v>
      </c>
    </row>
    <row r="7804" spans="1:4">
      <c r="A7804" s="276" t="s">
        <v>11863</v>
      </c>
      <c r="B7804" s="276" t="s">
        <v>11864</v>
      </c>
      <c r="C7804" s="273" t="s">
        <v>1201</v>
      </c>
      <c r="D7804" s="277" t="s">
        <v>14795</v>
      </c>
    </row>
    <row r="7805" spans="1:4">
      <c r="B7805" s="276" t="s">
        <v>11849</v>
      </c>
    </row>
    <row r="7806" spans="1:4">
      <c r="A7806" s="276" t="s">
        <v>11865</v>
      </c>
      <c r="B7806" s="276" t="s">
        <v>11866</v>
      </c>
      <c r="C7806" s="273" t="s">
        <v>293</v>
      </c>
      <c r="D7806" s="277" t="s">
        <v>930</v>
      </c>
    </row>
    <row r="7807" spans="1:4">
      <c r="B7807" s="276" t="s">
        <v>4791</v>
      </c>
    </row>
    <row r="7808" spans="1:4">
      <c r="A7808" s="276" t="s">
        <v>11869</v>
      </c>
      <c r="B7808" s="276" t="s">
        <v>38296</v>
      </c>
      <c r="C7808" s="273" t="s">
        <v>293</v>
      </c>
      <c r="D7808" s="277" t="s">
        <v>324</v>
      </c>
    </row>
    <row r="7809" spans="1:4">
      <c r="B7809" s="276" t="s">
        <v>4791</v>
      </c>
    </row>
    <row r="7810" spans="1:4">
      <c r="A7810" s="276" t="s">
        <v>11867</v>
      </c>
      <c r="B7810" s="276" t="s">
        <v>11868</v>
      </c>
      <c r="C7810" s="273" t="s">
        <v>293</v>
      </c>
      <c r="D7810" s="277" t="s">
        <v>6837</v>
      </c>
    </row>
    <row r="7811" spans="1:4">
      <c r="B7811" s="276" t="s">
        <v>4794</v>
      </c>
    </row>
    <row r="7812" spans="1:4">
      <c r="A7812" s="276" t="s">
        <v>10683</v>
      </c>
      <c r="B7812" s="276" t="s">
        <v>38297</v>
      </c>
      <c r="C7812" s="273" t="s">
        <v>293</v>
      </c>
      <c r="D7812" s="277" t="s">
        <v>1208</v>
      </c>
    </row>
    <row r="7813" spans="1:4">
      <c r="A7813" s="276" t="s">
        <v>11870</v>
      </c>
      <c r="B7813" s="276" t="s">
        <v>11871</v>
      </c>
      <c r="C7813" s="273" t="s">
        <v>34</v>
      </c>
      <c r="D7813" s="279" t="s">
        <v>40565</v>
      </c>
    </row>
    <row r="7814" spans="1:4">
      <c r="A7814" s="276" t="s">
        <v>11872</v>
      </c>
      <c r="B7814" s="276" t="s">
        <v>11873</v>
      </c>
      <c r="C7814" s="273" t="s">
        <v>34</v>
      </c>
      <c r="D7814" s="279" t="s">
        <v>40566</v>
      </c>
    </row>
    <row r="7815" spans="1:4">
      <c r="A7815" s="260" t="s">
        <v>2942</v>
      </c>
    </row>
    <row r="7817" spans="1:4">
      <c r="D7817" s="273" t="s">
        <v>40567</v>
      </c>
    </row>
    <row r="7818" spans="1:4" ht="18">
      <c r="B7818" s="274" t="s">
        <v>2864</v>
      </c>
    </row>
    <row r="7819" spans="1:4">
      <c r="A7819" s="275" t="s">
        <v>2865</v>
      </c>
    </row>
    <row r="7820" spans="1:4">
      <c r="A7820" s="275" t="s">
        <v>39302</v>
      </c>
    </row>
    <row r="7821" spans="1:4">
      <c r="A7821" s="275" t="s">
        <v>39303</v>
      </c>
    </row>
    <row r="7822" spans="1:4">
      <c r="A7822" s="275" t="s">
        <v>2866</v>
      </c>
    </row>
    <row r="7823" spans="1:4">
      <c r="A7823" s="275" t="s">
        <v>39304</v>
      </c>
    </row>
    <row r="7824" spans="1:4">
      <c r="A7824" s="275" t="s">
        <v>2867</v>
      </c>
      <c r="B7824" s="276" t="s">
        <v>39305</v>
      </c>
    </row>
    <row r="7825" spans="1:4">
      <c r="B7825" s="276" t="s">
        <v>2868</v>
      </c>
      <c r="C7825" s="277" t="s">
        <v>37724</v>
      </c>
    </row>
    <row r="7826" spans="1:4">
      <c r="A7826" s="275" t="s">
        <v>2869</v>
      </c>
      <c r="B7826" s="275" t="s">
        <v>39306</v>
      </c>
    </row>
    <row r="7827" spans="1:4">
      <c r="D7827" s="261" t="s">
        <v>2870</v>
      </c>
    </row>
    <row r="7828" spans="1:4">
      <c r="A7828" s="260" t="s">
        <v>2871</v>
      </c>
      <c r="B7828" s="260" t="s">
        <v>2872</v>
      </c>
      <c r="C7828" s="261" t="s">
        <v>2873</v>
      </c>
    </row>
    <row r="7829" spans="1:4">
      <c r="D7829" s="261" t="s">
        <v>2874</v>
      </c>
    </row>
    <row r="7830" spans="1:4">
      <c r="A7830" s="276" t="s">
        <v>11874</v>
      </c>
      <c r="B7830" s="276" t="s">
        <v>11875</v>
      </c>
      <c r="C7830" s="273" t="s">
        <v>293</v>
      </c>
      <c r="D7830" s="277" t="s">
        <v>1805</v>
      </c>
    </row>
    <row r="7831" spans="1:4">
      <c r="A7831" s="276" t="s">
        <v>11876</v>
      </c>
      <c r="B7831" s="276" t="s">
        <v>11877</v>
      </c>
      <c r="C7831" s="273" t="s">
        <v>293</v>
      </c>
      <c r="D7831" s="277" t="s">
        <v>1779</v>
      </c>
    </row>
    <row r="7832" spans="1:4">
      <c r="A7832" s="276" t="s">
        <v>11878</v>
      </c>
      <c r="B7832" s="276" t="s">
        <v>11879</v>
      </c>
      <c r="C7832" s="273" t="s">
        <v>293</v>
      </c>
      <c r="D7832" s="277" t="s">
        <v>510</v>
      </c>
    </row>
    <row r="7833" spans="1:4">
      <c r="A7833" s="276" t="s">
        <v>11880</v>
      </c>
      <c r="B7833" s="276" t="s">
        <v>11881</v>
      </c>
      <c r="C7833" s="273" t="s">
        <v>293</v>
      </c>
      <c r="D7833" s="277" t="s">
        <v>91</v>
      </c>
    </row>
    <row r="7834" spans="1:4">
      <c r="B7834" s="276" t="s">
        <v>11882</v>
      </c>
    </row>
    <row r="7835" spans="1:4">
      <c r="A7835" s="276" t="s">
        <v>11883</v>
      </c>
      <c r="B7835" s="276" t="s">
        <v>11884</v>
      </c>
      <c r="C7835" s="273" t="s">
        <v>293</v>
      </c>
      <c r="D7835" s="277" t="s">
        <v>40568</v>
      </c>
    </row>
    <row r="7836" spans="1:4">
      <c r="A7836" s="276" t="s">
        <v>11885</v>
      </c>
      <c r="B7836" s="276" t="s">
        <v>11886</v>
      </c>
      <c r="C7836" s="273" t="s">
        <v>293</v>
      </c>
      <c r="D7836" s="277" t="s">
        <v>38812</v>
      </c>
    </row>
    <row r="7837" spans="1:4">
      <c r="A7837" s="276" t="s">
        <v>11887</v>
      </c>
      <c r="B7837" s="276" t="s">
        <v>38300</v>
      </c>
      <c r="C7837" s="273" t="s">
        <v>293</v>
      </c>
      <c r="D7837" s="277" t="s">
        <v>1891</v>
      </c>
    </row>
    <row r="7838" spans="1:4">
      <c r="B7838" s="276" t="s">
        <v>11888</v>
      </c>
    </row>
    <row r="7839" spans="1:4">
      <c r="A7839" s="276" t="s">
        <v>11889</v>
      </c>
      <c r="B7839" s="276" t="s">
        <v>11890</v>
      </c>
      <c r="C7839" s="273" t="s">
        <v>293</v>
      </c>
      <c r="D7839" s="277" t="s">
        <v>18025</v>
      </c>
    </row>
    <row r="7840" spans="1:4">
      <c r="A7840" s="276" t="s">
        <v>11891</v>
      </c>
      <c r="B7840" s="276" t="s">
        <v>11892</v>
      </c>
      <c r="C7840" s="273" t="s">
        <v>293</v>
      </c>
      <c r="D7840" s="277" t="s">
        <v>36647</v>
      </c>
    </row>
    <row r="7841" spans="1:4">
      <c r="A7841" s="276" t="s">
        <v>11894</v>
      </c>
      <c r="B7841" s="276" t="s">
        <v>11895</v>
      </c>
      <c r="C7841" s="273" t="s">
        <v>34</v>
      </c>
      <c r="D7841" s="277" t="s">
        <v>1037</v>
      </c>
    </row>
    <row r="7842" spans="1:4">
      <c r="B7842" s="276" t="s">
        <v>11896</v>
      </c>
    </row>
    <row r="7843" spans="1:4">
      <c r="A7843" s="276" t="s">
        <v>11897</v>
      </c>
      <c r="B7843" s="276" t="s">
        <v>11898</v>
      </c>
      <c r="C7843" s="273" t="s">
        <v>34</v>
      </c>
      <c r="D7843" s="277" t="s">
        <v>997</v>
      </c>
    </row>
    <row r="7844" spans="1:4">
      <c r="A7844" s="276" t="s">
        <v>11899</v>
      </c>
      <c r="B7844" s="276" t="s">
        <v>11900</v>
      </c>
      <c r="C7844" s="273" t="s">
        <v>34</v>
      </c>
      <c r="D7844" s="277" t="s">
        <v>408</v>
      </c>
    </row>
    <row r="7845" spans="1:4">
      <c r="B7845" s="276" t="s">
        <v>11901</v>
      </c>
    </row>
    <row r="7846" spans="1:4">
      <c r="A7846" s="276" t="s">
        <v>11902</v>
      </c>
      <c r="B7846" s="276" t="s">
        <v>11903</v>
      </c>
      <c r="C7846" s="273" t="s">
        <v>34</v>
      </c>
      <c r="D7846" s="277" t="s">
        <v>1937</v>
      </c>
    </row>
    <row r="7847" spans="1:4">
      <c r="B7847" s="276" t="s">
        <v>10856</v>
      </c>
    </row>
    <row r="7848" spans="1:4">
      <c r="A7848" s="276" t="s">
        <v>11904</v>
      </c>
      <c r="B7848" s="276" t="s">
        <v>11905</v>
      </c>
      <c r="C7848" s="273" t="s">
        <v>34</v>
      </c>
      <c r="D7848" s="273" t="s">
        <v>234</v>
      </c>
    </row>
    <row r="7849" spans="1:4">
      <c r="B7849" s="276" t="s">
        <v>11906</v>
      </c>
    </row>
    <row r="7850" spans="1:4">
      <c r="A7850" s="276" t="s">
        <v>11907</v>
      </c>
      <c r="B7850" s="276" t="s">
        <v>11908</v>
      </c>
      <c r="C7850" s="273" t="s">
        <v>34</v>
      </c>
      <c r="D7850" s="278" t="s">
        <v>40569</v>
      </c>
    </row>
    <row r="7851" spans="1:4">
      <c r="B7851" s="276" t="s">
        <v>11909</v>
      </c>
    </row>
    <row r="7852" spans="1:4">
      <c r="A7852" s="276" t="s">
        <v>11910</v>
      </c>
      <c r="B7852" s="276" t="s">
        <v>11911</v>
      </c>
      <c r="C7852" s="273" t="s">
        <v>34</v>
      </c>
      <c r="D7852" s="278" t="s">
        <v>40570</v>
      </c>
    </row>
    <row r="7853" spans="1:4">
      <c r="B7853" s="276" t="s">
        <v>11912</v>
      </c>
    </row>
    <row r="7854" spans="1:4">
      <c r="A7854" s="276" t="s">
        <v>11913</v>
      </c>
      <c r="B7854" s="276" t="s">
        <v>11914</v>
      </c>
      <c r="C7854" s="273" t="s">
        <v>34</v>
      </c>
      <c r="D7854" s="278" t="s">
        <v>40571</v>
      </c>
    </row>
    <row r="7855" spans="1:4">
      <c r="B7855" s="276" t="s">
        <v>11915</v>
      </c>
    </row>
    <row r="7856" spans="1:4">
      <c r="B7856" s="276" t="s">
        <v>11916</v>
      </c>
    </row>
    <row r="7857" spans="1:4">
      <c r="A7857" s="276" t="s">
        <v>11917</v>
      </c>
      <c r="B7857" s="276" t="s">
        <v>11918</v>
      </c>
      <c r="C7857" s="273" t="s">
        <v>34</v>
      </c>
      <c r="D7857" s="278" t="s">
        <v>40572</v>
      </c>
    </row>
    <row r="7858" spans="1:4">
      <c r="B7858" s="276" t="s">
        <v>11919</v>
      </c>
    </row>
    <row r="7859" spans="1:4">
      <c r="A7859" s="276" t="s">
        <v>11920</v>
      </c>
      <c r="B7859" s="276" t="s">
        <v>11921</v>
      </c>
      <c r="C7859" s="273" t="s">
        <v>34</v>
      </c>
      <c r="D7859" s="278" t="s">
        <v>40573</v>
      </c>
    </row>
    <row r="7860" spans="1:4">
      <c r="B7860" s="276" t="s">
        <v>11922</v>
      </c>
    </row>
    <row r="7861" spans="1:4">
      <c r="A7861" s="276" t="s">
        <v>11923</v>
      </c>
      <c r="B7861" s="276" t="s">
        <v>11924</v>
      </c>
      <c r="C7861" s="273" t="s">
        <v>34</v>
      </c>
      <c r="D7861" s="278" t="s">
        <v>40574</v>
      </c>
    </row>
    <row r="7862" spans="1:4">
      <c r="B7862" s="276" t="s">
        <v>11925</v>
      </c>
    </row>
    <row r="7863" spans="1:4">
      <c r="A7863" s="276" t="s">
        <v>11926</v>
      </c>
      <c r="B7863" s="276" t="s">
        <v>11927</v>
      </c>
      <c r="C7863" s="273" t="s">
        <v>34</v>
      </c>
      <c r="D7863" s="278" t="s">
        <v>40575</v>
      </c>
    </row>
    <row r="7864" spans="1:4">
      <c r="B7864" s="276" t="s">
        <v>11928</v>
      </c>
    </row>
    <row r="7865" spans="1:4">
      <c r="A7865" s="276" t="s">
        <v>11929</v>
      </c>
      <c r="B7865" s="276" t="s">
        <v>11930</v>
      </c>
      <c r="C7865" s="273" t="s">
        <v>34</v>
      </c>
      <c r="D7865" s="278" t="s">
        <v>40576</v>
      </c>
    </row>
    <row r="7866" spans="1:4">
      <c r="B7866" s="276" t="s">
        <v>11931</v>
      </c>
    </row>
    <row r="7867" spans="1:4">
      <c r="B7867" s="276" t="s">
        <v>11932</v>
      </c>
    </row>
    <row r="7868" spans="1:4">
      <c r="A7868" s="276" t="s">
        <v>11933</v>
      </c>
      <c r="B7868" s="276" t="s">
        <v>11934</v>
      </c>
      <c r="C7868" s="273" t="s">
        <v>34</v>
      </c>
      <c r="D7868" s="278" t="s">
        <v>40577</v>
      </c>
    </row>
    <row r="7869" spans="1:4">
      <c r="B7869" s="276" t="s">
        <v>11935</v>
      </c>
    </row>
    <row r="7870" spans="1:4">
      <c r="A7870" s="276" t="s">
        <v>11936</v>
      </c>
      <c r="B7870" s="276" t="s">
        <v>11937</v>
      </c>
      <c r="C7870" s="273" t="s">
        <v>34</v>
      </c>
      <c r="D7870" s="278" t="s">
        <v>40578</v>
      </c>
    </row>
    <row r="7871" spans="1:4">
      <c r="B7871" s="276" t="s">
        <v>11938</v>
      </c>
    </row>
    <row r="7872" spans="1:4">
      <c r="A7872" s="276" t="s">
        <v>11939</v>
      </c>
      <c r="B7872" s="276" t="s">
        <v>11940</v>
      </c>
      <c r="C7872" s="273" t="s">
        <v>34</v>
      </c>
      <c r="D7872" s="277" t="s">
        <v>16639</v>
      </c>
    </row>
    <row r="7873" spans="1:4">
      <c r="A7873" s="276" t="s">
        <v>11941</v>
      </c>
      <c r="B7873" s="276" t="s">
        <v>11942</v>
      </c>
      <c r="C7873" s="273" t="s">
        <v>34</v>
      </c>
      <c r="D7873" s="277" t="s">
        <v>14035</v>
      </c>
    </row>
    <row r="7874" spans="1:4">
      <c r="A7874" s="276" t="s">
        <v>11943</v>
      </c>
      <c r="B7874" s="276" t="s">
        <v>11944</v>
      </c>
      <c r="C7874" s="273" t="s">
        <v>34</v>
      </c>
      <c r="D7874" s="278" t="s">
        <v>40579</v>
      </c>
    </row>
    <row r="7875" spans="1:4">
      <c r="A7875" s="276" t="s">
        <v>11945</v>
      </c>
      <c r="B7875" s="276" t="s">
        <v>11946</v>
      </c>
      <c r="C7875" s="273" t="s">
        <v>34</v>
      </c>
      <c r="D7875" s="277" t="s">
        <v>1185</v>
      </c>
    </row>
    <row r="7876" spans="1:4">
      <c r="B7876" s="276" t="s">
        <v>11947</v>
      </c>
    </row>
    <row r="7877" spans="1:4">
      <c r="A7877" s="276" t="s">
        <v>11948</v>
      </c>
      <c r="B7877" s="276" t="s">
        <v>11949</v>
      </c>
      <c r="C7877" s="273" t="s">
        <v>34</v>
      </c>
      <c r="D7877" s="277" t="s">
        <v>1668</v>
      </c>
    </row>
    <row r="7878" spans="1:4">
      <c r="B7878" s="276" t="s">
        <v>11950</v>
      </c>
    </row>
    <row r="7879" spans="1:4">
      <c r="A7879" s="276" t="s">
        <v>38301</v>
      </c>
      <c r="B7879" s="276" t="s">
        <v>38302</v>
      </c>
      <c r="C7879" s="273" t="s">
        <v>34</v>
      </c>
      <c r="D7879" s="278" t="s">
        <v>40580</v>
      </c>
    </row>
    <row r="7880" spans="1:4">
      <c r="B7880" s="276" t="s">
        <v>38179</v>
      </c>
    </row>
    <row r="7881" spans="1:4">
      <c r="B7881" s="276" t="s">
        <v>38180</v>
      </c>
    </row>
    <row r="7882" spans="1:4">
      <c r="A7882" s="276" t="s">
        <v>38303</v>
      </c>
      <c r="B7882" s="276" t="s">
        <v>38304</v>
      </c>
      <c r="C7882" s="273" t="s">
        <v>34</v>
      </c>
      <c r="D7882" s="278" t="s">
        <v>40581</v>
      </c>
    </row>
    <row r="7883" spans="1:4">
      <c r="B7883" s="276" t="s">
        <v>37773</v>
      </c>
    </row>
    <row r="7884" spans="1:4">
      <c r="B7884" s="276" t="s">
        <v>37774</v>
      </c>
    </row>
    <row r="7885" spans="1:4">
      <c r="A7885" s="276" t="s">
        <v>11951</v>
      </c>
      <c r="B7885" s="276" t="s">
        <v>11952</v>
      </c>
      <c r="C7885" s="273" t="s">
        <v>293</v>
      </c>
      <c r="D7885" s="277" t="s">
        <v>237</v>
      </c>
    </row>
    <row r="7886" spans="1:4">
      <c r="A7886" s="276" t="s">
        <v>11953</v>
      </c>
      <c r="B7886" s="276" t="s">
        <v>11954</v>
      </c>
      <c r="C7886" s="273" t="s">
        <v>293</v>
      </c>
      <c r="D7886" s="277" t="s">
        <v>2629</v>
      </c>
    </row>
    <row r="7887" spans="1:4">
      <c r="A7887" s="260" t="s">
        <v>2942</v>
      </c>
    </row>
    <row r="7889" spans="1:4">
      <c r="D7889" s="273" t="s">
        <v>40582</v>
      </c>
    </row>
    <row r="7890" spans="1:4" ht="18">
      <c r="B7890" s="274" t="s">
        <v>2864</v>
      </c>
    </row>
    <row r="7891" spans="1:4">
      <c r="A7891" s="275" t="s">
        <v>2865</v>
      </c>
    </row>
    <row r="7892" spans="1:4">
      <c r="A7892" s="275" t="s">
        <v>39302</v>
      </c>
    </row>
    <row r="7893" spans="1:4">
      <c r="A7893" s="275" t="s">
        <v>39303</v>
      </c>
    </row>
    <row r="7894" spans="1:4">
      <c r="A7894" s="275" t="s">
        <v>2866</v>
      </c>
    </row>
    <row r="7895" spans="1:4">
      <c r="A7895" s="275" t="s">
        <v>39304</v>
      </c>
    </row>
    <row r="7896" spans="1:4">
      <c r="A7896" s="275" t="s">
        <v>2867</v>
      </c>
      <c r="B7896" s="276" t="s">
        <v>39305</v>
      </c>
    </row>
    <row r="7897" spans="1:4">
      <c r="B7897" s="276" t="s">
        <v>2868</v>
      </c>
      <c r="C7897" s="277" t="s">
        <v>37724</v>
      </c>
    </row>
    <row r="7898" spans="1:4">
      <c r="A7898" s="275" t="s">
        <v>2869</v>
      </c>
      <c r="B7898" s="275" t="s">
        <v>39306</v>
      </c>
    </row>
    <row r="7899" spans="1:4">
      <c r="D7899" s="261" t="s">
        <v>2870</v>
      </c>
    </row>
    <row r="7900" spans="1:4">
      <c r="A7900" s="260" t="s">
        <v>2871</v>
      </c>
      <c r="B7900" s="260" t="s">
        <v>2872</v>
      </c>
      <c r="C7900" s="261" t="s">
        <v>2873</v>
      </c>
    </row>
    <row r="7901" spans="1:4">
      <c r="D7901" s="261" t="s">
        <v>2874</v>
      </c>
    </row>
    <row r="7902" spans="1:4">
      <c r="A7902" s="276" t="s">
        <v>11955</v>
      </c>
      <c r="B7902" s="276" t="s">
        <v>11956</v>
      </c>
      <c r="C7902" s="273" t="s">
        <v>293</v>
      </c>
      <c r="D7902" s="277" t="s">
        <v>32239</v>
      </c>
    </row>
    <row r="7903" spans="1:4">
      <c r="A7903" s="276" t="s">
        <v>11957</v>
      </c>
      <c r="B7903" s="276" t="s">
        <v>11958</v>
      </c>
      <c r="C7903" s="273" t="s">
        <v>293</v>
      </c>
      <c r="D7903" s="277" t="s">
        <v>20116</v>
      </c>
    </row>
    <row r="7904" spans="1:4">
      <c r="A7904" s="276" t="s">
        <v>11959</v>
      </c>
      <c r="B7904" s="276" t="s">
        <v>11960</v>
      </c>
      <c r="C7904" s="273" t="s">
        <v>293</v>
      </c>
      <c r="D7904" s="277" t="s">
        <v>3551</v>
      </c>
    </row>
    <row r="7905" spans="1:4">
      <c r="B7905" s="276" t="s">
        <v>4462</v>
      </c>
    </row>
    <row r="7906" spans="1:4">
      <c r="A7906" s="276" t="s">
        <v>11961</v>
      </c>
      <c r="B7906" s="276" t="s">
        <v>11962</v>
      </c>
      <c r="C7906" s="273" t="s">
        <v>34</v>
      </c>
      <c r="D7906" s="277" t="s">
        <v>842</v>
      </c>
    </row>
    <row r="7907" spans="1:4">
      <c r="A7907" s="276" t="s">
        <v>11963</v>
      </c>
      <c r="B7907" s="276" t="s">
        <v>11964</v>
      </c>
      <c r="C7907" s="273" t="s">
        <v>34</v>
      </c>
      <c r="D7907" s="277" t="s">
        <v>1372</v>
      </c>
    </row>
    <row r="7908" spans="1:4">
      <c r="B7908" s="276" t="s">
        <v>11965</v>
      </c>
    </row>
    <row r="7909" spans="1:4">
      <c r="A7909" s="276" t="s">
        <v>11966</v>
      </c>
      <c r="B7909" s="276" t="s">
        <v>11967</v>
      </c>
      <c r="C7909" s="273" t="s">
        <v>34</v>
      </c>
      <c r="D7909" s="277" t="s">
        <v>1432</v>
      </c>
    </row>
    <row r="7910" spans="1:4">
      <c r="B7910" s="276" t="s">
        <v>11968</v>
      </c>
    </row>
    <row r="7911" spans="1:4">
      <c r="A7911" s="276" t="s">
        <v>11969</v>
      </c>
      <c r="B7911" s="276" t="s">
        <v>11970</v>
      </c>
      <c r="C7911" s="273" t="s">
        <v>226</v>
      </c>
      <c r="D7911" s="277" t="s">
        <v>146</v>
      </c>
    </row>
    <row r="7912" spans="1:4">
      <c r="A7912" s="276" t="s">
        <v>11971</v>
      </c>
      <c r="B7912" s="276" t="s">
        <v>11972</v>
      </c>
      <c r="C7912" s="273" t="s">
        <v>34</v>
      </c>
      <c r="D7912" s="277" t="s">
        <v>37594</v>
      </c>
    </row>
    <row r="7913" spans="1:4">
      <c r="A7913" s="276" t="s">
        <v>11973</v>
      </c>
      <c r="B7913" s="276" t="s">
        <v>11974</v>
      </c>
      <c r="C7913" s="273" t="s">
        <v>34</v>
      </c>
      <c r="D7913" s="277" t="s">
        <v>30739</v>
      </c>
    </row>
    <row r="7914" spans="1:4">
      <c r="B7914" s="276" t="s">
        <v>11975</v>
      </c>
    </row>
    <row r="7915" spans="1:4">
      <c r="A7915" s="276" t="s">
        <v>11976</v>
      </c>
      <c r="B7915" s="276" t="s">
        <v>11977</v>
      </c>
      <c r="C7915" s="273" t="s">
        <v>34</v>
      </c>
      <c r="D7915" s="277" t="s">
        <v>2638</v>
      </c>
    </row>
    <row r="7916" spans="1:4">
      <c r="A7916" s="276" t="s">
        <v>11978</v>
      </c>
      <c r="B7916" s="276" t="s">
        <v>11979</v>
      </c>
      <c r="C7916" s="273" t="s">
        <v>2888</v>
      </c>
      <c r="D7916" s="277" t="s">
        <v>30073</v>
      </c>
    </row>
    <row r="7917" spans="1:4">
      <c r="A7917" s="276" t="s">
        <v>11980</v>
      </c>
      <c r="B7917" s="276" t="s">
        <v>11981</v>
      </c>
      <c r="C7917" s="273" t="s">
        <v>34</v>
      </c>
      <c r="D7917" s="277" t="s">
        <v>40583</v>
      </c>
    </row>
    <row r="7918" spans="1:4">
      <c r="A7918" s="276" t="s">
        <v>11982</v>
      </c>
      <c r="B7918" s="276" t="s">
        <v>11983</v>
      </c>
      <c r="C7918" s="273" t="s">
        <v>34</v>
      </c>
      <c r="D7918" s="277" t="s">
        <v>40584</v>
      </c>
    </row>
    <row r="7919" spans="1:4">
      <c r="A7919" s="276" t="s">
        <v>11984</v>
      </c>
      <c r="B7919" s="276" t="s">
        <v>11985</v>
      </c>
      <c r="C7919" s="273" t="s">
        <v>34</v>
      </c>
      <c r="D7919" s="277" t="s">
        <v>1649</v>
      </c>
    </row>
    <row r="7920" spans="1:4">
      <c r="A7920" s="276" t="s">
        <v>11986</v>
      </c>
      <c r="B7920" s="276" t="s">
        <v>11987</v>
      </c>
      <c r="C7920" s="273" t="s">
        <v>293</v>
      </c>
      <c r="D7920" s="277" t="s">
        <v>741</v>
      </c>
    </row>
    <row r="7921" spans="1:4">
      <c r="B7921" s="276" t="s">
        <v>4794</v>
      </c>
    </row>
    <row r="7922" spans="1:4">
      <c r="A7922" s="276" t="s">
        <v>11988</v>
      </c>
      <c r="B7922" s="276" t="s">
        <v>11989</v>
      </c>
      <c r="C7922" s="273" t="s">
        <v>293</v>
      </c>
      <c r="D7922" s="277" t="s">
        <v>986</v>
      </c>
    </row>
    <row r="7923" spans="1:4">
      <c r="B7923" s="276" t="s">
        <v>4794</v>
      </c>
    </row>
    <row r="7924" spans="1:4">
      <c r="A7924" s="276" t="s">
        <v>11990</v>
      </c>
      <c r="B7924" s="276" t="s">
        <v>11991</v>
      </c>
      <c r="C7924" s="273" t="s">
        <v>293</v>
      </c>
      <c r="D7924" s="277" t="s">
        <v>277</v>
      </c>
    </row>
    <row r="7925" spans="1:4">
      <c r="B7925" s="276" t="s">
        <v>4794</v>
      </c>
    </row>
    <row r="7926" spans="1:4">
      <c r="A7926" s="276" t="s">
        <v>11992</v>
      </c>
      <c r="B7926" s="276" t="s">
        <v>11993</v>
      </c>
      <c r="C7926" s="273" t="s">
        <v>293</v>
      </c>
      <c r="D7926" s="277" t="s">
        <v>258</v>
      </c>
    </row>
    <row r="7927" spans="1:4">
      <c r="B7927" s="276" t="s">
        <v>4794</v>
      </c>
    </row>
    <row r="7928" spans="1:4">
      <c r="A7928" s="276" t="s">
        <v>10684</v>
      </c>
      <c r="B7928" s="276" t="s">
        <v>38305</v>
      </c>
      <c r="C7928" s="273" t="s">
        <v>293</v>
      </c>
      <c r="D7928" s="277" t="s">
        <v>659</v>
      </c>
    </row>
    <row r="7929" spans="1:4">
      <c r="B7929" s="276" t="s">
        <v>4794</v>
      </c>
    </row>
    <row r="7930" spans="1:4">
      <c r="A7930" s="276" t="s">
        <v>10689</v>
      </c>
      <c r="B7930" s="276" t="s">
        <v>38306</v>
      </c>
      <c r="C7930" s="273" t="s">
        <v>293</v>
      </c>
      <c r="D7930" s="277" t="s">
        <v>2218</v>
      </c>
    </row>
    <row r="7931" spans="1:4">
      <c r="B7931" s="276" t="s">
        <v>4791</v>
      </c>
    </row>
    <row r="7932" spans="1:4">
      <c r="A7932" s="276" t="s">
        <v>11994</v>
      </c>
      <c r="B7932" s="276" t="s">
        <v>11995</v>
      </c>
      <c r="C7932" s="273" t="s">
        <v>293</v>
      </c>
      <c r="D7932" s="277" t="s">
        <v>2193</v>
      </c>
    </row>
    <row r="7933" spans="1:4">
      <c r="B7933" s="276" t="s">
        <v>4794</v>
      </c>
    </row>
    <row r="7934" spans="1:4">
      <c r="A7934" s="276" t="s">
        <v>11996</v>
      </c>
      <c r="B7934" s="276" t="s">
        <v>38307</v>
      </c>
      <c r="C7934" s="273" t="s">
        <v>40</v>
      </c>
      <c r="D7934" s="273" t="s">
        <v>352</v>
      </c>
    </row>
    <row r="7935" spans="1:4">
      <c r="A7935" s="276" t="s">
        <v>11997</v>
      </c>
      <c r="B7935" s="276" t="s">
        <v>38308</v>
      </c>
      <c r="C7935" s="273" t="s">
        <v>3257</v>
      </c>
      <c r="D7935" s="277" t="s">
        <v>2237</v>
      </c>
    </row>
    <row r="7936" spans="1:4">
      <c r="A7936" s="276" t="s">
        <v>11998</v>
      </c>
      <c r="B7936" s="276" t="s">
        <v>11999</v>
      </c>
      <c r="C7936" s="273" t="s">
        <v>2888</v>
      </c>
      <c r="D7936" s="277" t="s">
        <v>38795</v>
      </c>
    </row>
    <row r="7937" spans="1:4">
      <c r="B7937" s="276" t="s">
        <v>9985</v>
      </c>
    </row>
    <row r="7938" spans="1:4">
      <c r="A7938" s="276" t="s">
        <v>12000</v>
      </c>
      <c r="B7938" s="276" t="s">
        <v>12001</v>
      </c>
      <c r="C7938" s="273" t="s">
        <v>612</v>
      </c>
      <c r="D7938" s="277" t="s">
        <v>432</v>
      </c>
    </row>
    <row r="7939" spans="1:4">
      <c r="A7939" s="276" t="s">
        <v>12002</v>
      </c>
      <c r="B7939" s="276" t="s">
        <v>12003</v>
      </c>
      <c r="C7939" s="273" t="s">
        <v>34</v>
      </c>
      <c r="D7939" s="277" t="s">
        <v>38309</v>
      </c>
    </row>
    <row r="7940" spans="1:4">
      <c r="A7940" s="276" t="s">
        <v>12004</v>
      </c>
      <c r="B7940" s="276" t="s">
        <v>12005</v>
      </c>
      <c r="C7940" s="273" t="s">
        <v>612</v>
      </c>
      <c r="D7940" s="277" t="s">
        <v>1241</v>
      </c>
    </row>
    <row r="7941" spans="1:4">
      <c r="A7941" s="276" t="s">
        <v>12006</v>
      </c>
      <c r="B7941" s="276" t="s">
        <v>12007</v>
      </c>
      <c r="C7941" s="273" t="s">
        <v>226</v>
      </c>
      <c r="D7941" s="277" t="s">
        <v>14967</v>
      </c>
    </row>
    <row r="7942" spans="1:4">
      <c r="A7942" s="276" t="s">
        <v>12008</v>
      </c>
      <c r="B7942" s="276" t="s">
        <v>12009</v>
      </c>
      <c r="C7942" s="273" t="s">
        <v>226</v>
      </c>
      <c r="D7942" s="277" t="s">
        <v>1314</v>
      </c>
    </row>
    <row r="7943" spans="1:4">
      <c r="A7943" s="276" t="s">
        <v>12010</v>
      </c>
      <c r="B7943" s="276" t="s">
        <v>12011</v>
      </c>
      <c r="C7943" s="273" t="s">
        <v>226</v>
      </c>
      <c r="D7943" s="277" t="s">
        <v>15171</v>
      </c>
    </row>
    <row r="7944" spans="1:4">
      <c r="A7944" s="276" t="s">
        <v>12012</v>
      </c>
      <c r="B7944" s="276" t="s">
        <v>12013</v>
      </c>
      <c r="C7944" s="273" t="s">
        <v>12014</v>
      </c>
      <c r="D7944" s="277" t="s">
        <v>2792</v>
      </c>
    </row>
    <row r="7945" spans="1:4">
      <c r="A7945" s="276" t="s">
        <v>12015</v>
      </c>
      <c r="B7945" s="276" t="s">
        <v>12016</v>
      </c>
      <c r="C7945" s="273" t="s">
        <v>226</v>
      </c>
      <c r="D7945" s="277" t="s">
        <v>40585</v>
      </c>
    </row>
    <row r="7946" spans="1:4">
      <c r="A7946" s="276" t="s">
        <v>38310</v>
      </c>
      <c r="B7946" s="276" t="s">
        <v>38311</v>
      </c>
      <c r="C7946" s="273" t="s">
        <v>34</v>
      </c>
      <c r="D7946" s="277" t="s">
        <v>37730</v>
      </c>
    </row>
    <row r="7947" spans="1:4">
      <c r="B7947" s="276" t="s">
        <v>12017</v>
      </c>
    </row>
    <row r="7948" spans="1:4">
      <c r="A7948" s="276" t="s">
        <v>38312</v>
      </c>
      <c r="B7948" s="276" t="s">
        <v>38313</v>
      </c>
      <c r="C7948" s="273" t="s">
        <v>34</v>
      </c>
      <c r="D7948" s="277" t="s">
        <v>2858</v>
      </c>
    </row>
    <row r="7949" spans="1:4">
      <c r="B7949" s="276" t="s">
        <v>12017</v>
      </c>
    </row>
    <row r="7950" spans="1:4">
      <c r="A7950" s="276" t="s">
        <v>12018</v>
      </c>
      <c r="B7950" s="276" t="s">
        <v>12019</v>
      </c>
      <c r="C7950" s="273" t="s">
        <v>34</v>
      </c>
      <c r="D7950" s="277" t="s">
        <v>40586</v>
      </c>
    </row>
    <row r="7951" spans="1:4">
      <c r="B7951" s="276" t="s">
        <v>12017</v>
      </c>
    </row>
    <row r="7952" spans="1:4">
      <c r="A7952" s="276" t="s">
        <v>38315</v>
      </c>
      <c r="B7952" s="276" t="s">
        <v>38316</v>
      </c>
      <c r="C7952" s="273" t="s">
        <v>34</v>
      </c>
      <c r="D7952" s="277" t="s">
        <v>23775</v>
      </c>
    </row>
    <row r="7953" spans="1:4">
      <c r="B7953" s="276" t="s">
        <v>12020</v>
      </c>
    </row>
    <row r="7954" spans="1:4">
      <c r="A7954" s="276" t="s">
        <v>38317</v>
      </c>
      <c r="B7954" s="276" t="s">
        <v>38318</v>
      </c>
      <c r="C7954" s="273" t="s">
        <v>34</v>
      </c>
      <c r="D7954" s="277" t="s">
        <v>22068</v>
      </c>
    </row>
    <row r="7955" spans="1:4">
      <c r="B7955" s="276" t="s">
        <v>12494</v>
      </c>
    </row>
    <row r="7956" spans="1:4">
      <c r="A7956" s="260" t="s">
        <v>2942</v>
      </c>
    </row>
    <row r="7958" spans="1:4">
      <c r="D7958" s="273" t="s">
        <v>40587</v>
      </c>
    </row>
    <row r="7959" spans="1:4" ht="18">
      <c r="B7959" s="274" t="s">
        <v>2864</v>
      </c>
    </row>
    <row r="7960" spans="1:4">
      <c r="A7960" s="275" t="s">
        <v>2865</v>
      </c>
    </row>
    <row r="7961" spans="1:4">
      <c r="A7961" s="275" t="s">
        <v>39302</v>
      </c>
    </row>
    <row r="7962" spans="1:4">
      <c r="A7962" s="275" t="s">
        <v>39303</v>
      </c>
    </row>
    <row r="7963" spans="1:4">
      <c r="A7963" s="275" t="s">
        <v>2866</v>
      </c>
    </row>
    <row r="7964" spans="1:4">
      <c r="A7964" s="275" t="s">
        <v>39304</v>
      </c>
    </row>
    <row r="7965" spans="1:4">
      <c r="A7965" s="275" t="s">
        <v>2867</v>
      </c>
      <c r="B7965" s="276" t="s">
        <v>39305</v>
      </c>
    </row>
    <row r="7966" spans="1:4">
      <c r="B7966" s="276" t="s">
        <v>2868</v>
      </c>
      <c r="C7966" s="277" t="s">
        <v>37724</v>
      </c>
    </row>
    <row r="7967" spans="1:4">
      <c r="A7967" s="275" t="s">
        <v>2869</v>
      </c>
      <c r="B7967" s="275" t="s">
        <v>39306</v>
      </c>
    </row>
    <row r="7968" spans="1:4">
      <c r="D7968" s="261" t="s">
        <v>2870</v>
      </c>
    </row>
    <row r="7969" spans="1:4">
      <c r="A7969" s="260" t="s">
        <v>2871</v>
      </c>
      <c r="B7969" s="260" t="s">
        <v>2872</v>
      </c>
      <c r="C7969" s="261" t="s">
        <v>2873</v>
      </c>
    </row>
    <row r="7970" spans="1:4">
      <c r="D7970" s="261" t="s">
        <v>2874</v>
      </c>
    </row>
    <row r="7971" spans="1:4">
      <c r="A7971" s="276" t="s">
        <v>12021</v>
      </c>
      <c r="B7971" s="276" t="s">
        <v>12022</v>
      </c>
      <c r="C7971" s="273" t="s">
        <v>34</v>
      </c>
      <c r="D7971" s="278" t="s">
        <v>38319</v>
      </c>
    </row>
    <row r="7972" spans="1:4">
      <c r="B7972" s="276" t="s">
        <v>12023</v>
      </c>
    </row>
    <row r="7973" spans="1:4">
      <c r="A7973" s="276" t="s">
        <v>12024</v>
      </c>
      <c r="B7973" s="276" t="s">
        <v>12025</v>
      </c>
      <c r="C7973" s="273" t="s">
        <v>34</v>
      </c>
      <c r="D7973" s="278" t="s">
        <v>38320</v>
      </c>
    </row>
    <row r="7974" spans="1:4">
      <c r="B7974" s="276" t="s">
        <v>12026</v>
      </c>
    </row>
    <row r="7975" spans="1:4">
      <c r="A7975" s="276" t="s">
        <v>12027</v>
      </c>
      <c r="B7975" s="276" t="s">
        <v>12028</v>
      </c>
      <c r="C7975" s="273" t="s">
        <v>34</v>
      </c>
      <c r="D7975" s="278" t="s">
        <v>38321</v>
      </c>
    </row>
    <row r="7976" spans="1:4">
      <c r="B7976" s="276" t="s">
        <v>12029</v>
      </c>
    </row>
    <row r="7977" spans="1:4">
      <c r="A7977" s="276" t="s">
        <v>12030</v>
      </c>
      <c r="B7977" s="276" t="s">
        <v>12031</v>
      </c>
      <c r="C7977" s="273" t="s">
        <v>34</v>
      </c>
      <c r="D7977" s="277" t="s">
        <v>37821</v>
      </c>
    </row>
    <row r="7978" spans="1:4">
      <c r="B7978" s="276" t="s">
        <v>12032</v>
      </c>
    </row>
    <row r="7979" spans="1:4">
      <c r="A7979" s="276" t="s">
        <v>12033</v>
      </c>
      <c r="B7979" s="276" t="s">
        <v>12034</v>
      </c>
      <c r="C7979" s="273" t="s">
        <v>34</v>
      </c>
      <c r="D7979" s="277" t="s">
        <v>945</v>
      </c>
    </row>
    <row r="7980" spans="1:4">
      <c r="B7980" s="276" t="s">
        <v>12035</v>
      </c>
    </row>
    <row r="7981" spans="1:4">
      <c r="A7981" s="276" t="s">
        <v>12036</v>
      </c>
      <c r="B7981" s="276" t="s">
        <v>12037</v>
      </c>
      <c r="C7981" s="273" t="s">
        <v>34</v>
      </c>
      <c r="D7981" s="277" t="s">
        <v>34567</v>
      </c>
    </row>
    <row r="7982" spans="1:4">
      <c r="B7982" s="276" t="s">
        <v>12035</v>
      </c>
    </row>
    <row r="7983" spans="1:4">
      <c r="A7983" s="276" t="s">
        <v>12038</v>
      </c>
      <c r="B7983" s="276" t="s">
        <v>12039</v>
      </c>
      <c r="C7983" s="273" t="s">
        <v>34</v>
      </c>
      <c r="D7983" s="277" t="s">
        <v>38048</v>
      </c>
    </row>
    <row r="7984" spans="1:4">
      <c r="B7984" s="276" t="s">
        <v>12035</v>
      </c>
    </row>
    <row r="7985" spans="1:4">
      <c r="A7985" s="276" t="s">
        <v>12040</v>
      </c>
      <c r="B7985" s="276" t="s">
        <v>12041</v>
      </c>
      <c r="C7985" s="273" t="s">
        <v>34</v>
      </c>
      <c r="D7985" s="277" t="s">
        <v>37004</v>
      </c>
    </row>
    <row r="7986" spans="1:4">
      <c r="B7986" s="276" t="s">
        <v>12042</v>
      </c>
    </row>
    <row r="7987" spans="1:4">
      <c r="A7987" s="276" t="s">
        <v>12043</v>
      </c>
      <c r="B7987" s="276" t="s">
        <v>12044</v>
      </c>
      <c r="C7987" s="273" t="s">
        <v>34</v>
      </c>
      <c r="D7987" s="277" t="s">
        <v>38322</v>
      </c>
    </row>
    <row r="7988" spans="1:4">
      <c r="B7988" s="276" t="s">
        <v>12045</v>
      </c>
    </row>
    <row r="7989" spans="1:4">
      <c r="A7989" s="276" t="s">
        <v>12046</v>
      </c>
      <c r="B7989" s="276" t="s">
        <v>12047</v>
      </c>
      <c r="C7989" s="273" t="s">
        <v>34</v>
      </c>
      <c r="D7989" s="278" t="s">
        <v>38323</v>
      </c>
    </row>
    <row r="7990" spans="1:4">
      <c r="B7990" s="276" t="s">
        <v>12048</v>
      </c>
    </row>
    <row r="7991" spans="1:4">
      <c r="A7991" s="276" t="s">
        <v>12049</v>
      </c>
      <c r="B7991" s="276" t="s">
        <v>12050</v>
      </c>
      <c r="C7991" s="273" t="s">
        <v>40</v>
      </c>
      <c r="D7991" s="277" t="s">
        <v>1627</v>
      </c>
    </row>
    <row r="7992" spans="1:4">
      <c r="A7992" s="276" t="s">
        <v>12051</v>
      </c>
      <c r="B7992" s="276" t="s">
        <v>12052</v>
      </c>
      <c r="C7992" s="273" t="s">
        <v>3257</v>
      </c>
      <c r="D7992" s="278" t="s">
        <v>37787</v>
      </c>
    </row>
    <row r="7993" spans="1:4">
      <c r="A7993" s="276" t="s">
        <v>12053</v>
      </c>
      <c r="B7993" s="276" t="s">
        <v>38324</v>
      </c>
      <c r="C7993" s="273" t="s">
        <v>40</v>
      </c>
      <c r="D7993" s="277" t="s">
        <v>1004</v>
      </c>
    </row>
    <row r="7994" spans="1:4">
      <c r="A7994" s="276" t="s">
        <v>12054</v>
      </c>
      <c r="B7994" s="276" t="s">
        <v>12055</v>
      </c>
      <c r="C7994" s="273" t="s">
        <v>3257</v>
      </c>
      <c r="D7994" s="278" t="s">
        <v>40588</v>
      </c>
    </row>
    <row r="7995" spans="1:4">
      <c r="A7995" s="276" t="s">
        <v>12056</v>
      </c>
      <c r="B7995" s="276" t="s">
        <v>12057</v>
      </c>
      <c r="C7995" s="273" t="s">
        <v>2888</v>
      </c>
      <c r="D7995" s="277" t="s">
        <v>32090</v>
      </c>
    </row>
    <row r="7996" spans="1:4">
      <c r="A7996" s="276" t="s">
        <v>12059</v>
      </c>
      <c r="B7996" s="276" t="s">
        <v>12060</v>
      </c>
      <c r="C7996" s="273" t="s">
        <v>34</v>
      </c>
      <c r="D7996" s="277">
        <v>159.99</v>
      </c>
    </row>
    <row r="7997" spans="1:4">
      <c r="A7997" s="276" t="s">
        <v>12061</v>
      </c>
      <c r="B7997" s="276" t="s">
        <v>12062</v>
      </c>
      <c r="C7997" s="273" t="s">
        <v>34</v>
      </c>
      <c r="D7997" s="277" t="s">
        <v>40589</v>
      </c>
    </row>
    <row r="7998" spans="1:4">
      <c r="A7998" s="276" t="s">
        <v>12063</v>
      </c>
      <c r="B7998" s="276" t="s">
        <v>12064</v>
      </c>
      <c r="C7998" s="273" t="s">
        <v>34</v>
      </c>
      <c r="D7998" s="277">
        <v>127.3</v>
      </c>
    </row>
    <row r="7999" spans="1:4">
      <c r="A7999" s="276" t="s">
        <v>12065</v>
      </c>
      <c r="B7999" s="276" t="s">
        <v>12066</v>
      </c>
      <c r="C7999" s="273" t="s">
        <v>34</v>
      </c>
      <c r="D7999" s="277" t="s">
        <v>40590</v>
      </c>
    </row>
    <row r="8000" spans="1:4">
      <c r="A8000" s="276" t="s">
        <v>12067</v>
      </c>
      <c r="B8000" s="276" t="s">
        <v>12068</v>
      </c>
      <c r="C8000" s="273" t="s">
        <v>34</v>
      </c>
      <c r="D8000" s="277" t="s">
        <v>2302</v>
      </c>
    </row>
    <row r="8001" spans="1:4">
      <c r="A8001" s="276" t="s">
        <v>12069</v>
      </c>
      <c r="B8001" s="276" t="s">
        <v>12070</v>
      </c>
      <c r="C8001" s="273" t="s">
        <v>34</v>
      </c>
      <c r="D8001" s="277" t="s">
        <v>332</v>
      </c>
    </row>
    <row r="8002" spans="1:4">
      <c r="A8002" s="276" t="s">
        <v>12071</v>
      </c>
      <c r="B8002" s="276" t="s">
        <v>12072</v>
      </c>
      <c r="C8002" s="273" t="s">
        <v>34</v>
      </c>
      <c r="D8002" s="277" t="s">
        <v>1553</v>
      </c>
    </row>
    <row r="8003" spans="1:4">
      <c r="A8003" s="276" t="s">
        <v>12073</v>
      </c>
      <c r="B8003" s="276" t="s">
        <v>12074</v>
      </c>
      <c r="C8003" s="273" t="s">
        <v>34</v>
      </c>
      <c r="D8003" s="277" t="s">
        <v>425</v>
      </c>
    </row>
    <row r="8004" spans="1:4">
      <c r="A8004" s="276" t="s">
        <v>12075</v>
      </c>
      <c r="B8004" s="276" t="s">
        <v>12076</v>
      </c>
      <c r="C8004" s="273" t="s">
        <v>34</v>
      </c>
      <c r="D8004" s="277">
        <v>10.79</v>
      </c>
    </row>
    <row r="8005" spans="1:4">
      <c r="A8005" s="276" t="s">
        <v>12077</v>
      </c>
      <c r="B8005" s="276" t="s">
        <v>12078</v>
      </c>
      <c r="C8005" s="273" t="s">
        <v>226</v>
      </c>
      <c r="D8005" s="277" t="s">
        <v>736</v>
      </c>
    </row>
    <row r="8006" spans="1:4">
      <c r="A8006" s="276" t="s">
        <v>12079</v>
      </c>
      <c r="B8006" s="276" t="s">
        <v>12080</v>
      </c>
      <c r="C8006" s="273" t="s">
        <v>34</v>
      </c>
      <c r="D8006" s="277" t="s">
        <v>2548</v>
      </c>
    </row>
    <row r="8007" spans="1:4">
      <c r="A8007" s="276" t="s">
        <v>38325</v>
      </c>
      <c r="B8007" s="276" t="s">
        <v>38326</v>
      </c>
      <c r="C8007" s="273" t="s">
        <v>34</v>
      </c>
      <c r="D8007" s="279" t="s">
        <v>40591</v>
      </c>
    </row>
    <row r="8008" spans="1:4">
      <c r="B8008" s="276" t="s">
        <v>37773</v>
      </c>
    </row>
    <row r="8009" spans="1:4">
      <c r="B8009" s="276" t="s">
        <v>37774</v>
      </c>
    </row>
    <row r="8010" spans="1:4">
      <c r="A8010" s="276" t="s">
        <v>38327</v>
      </c>
      <c r="B8010" s="276" t="s">
        <v>38328</v>
      </c>
      <c r="C8010" s="273" t="s">
        <v>34</v>
      </c>
      <c r="D8010" s="278" t="s">
        <v>40592</v>
      </c>
    </row>
    <row r="8011" spans="1:4">
      <c r="B8011" s="276" t="s">
        <v>37773</v>
      </c>
    </row>
    <row r="8012" spans="1:4">
      <c r="B8012" s="276" t="s">
        <v>37774</v>
      </c>
    </row>
    <row r="8013" spans="1:4">
      <c r="A8013" s="276" t="s">
        <v>38329</v>
      </c>
      <c r="B8013" s="276" t="s">
        <v>38330</v>
      </c>
      <c r="C8013" s="273" t="s">
        <v>34</v>
      </c>
      <c r="D8013" s="278" t="s">
        <v>40593</v>
      </c>
    </row>
    <row r="8014" spans="1:4">
      <c r="B8014" s="276" t="s">
        <v>37773</v>
      </c>
    </row>
    <row r="8015" spans="1:4">
      <c r="B8015" s="276" t="s">
        <v>37774</v>
      </c>
    </row>
    <row r="8016" spans="1:4">
      <c r="A8016" s="276" t="s">
        <v>12081</v>
      </c>
      <c r="B8016" s="276" t="s">
        <v>12082</v>
      </c>
      <c r="C8016" s="273" t="s">
        <v>34</v>
      </c>
      <c r="D8016" s="277" t="s">
        <v>39158</v>
      </c>
    </row>
    <row r="8017" spans="1:4">
      <c r="A8017" s="276" t="s">
        <v>12083</v>
      </c>
      <c r="B8017" s="276" t="s">
        <v>12084</v>
      </c>
      <c r="C8017" s="273" t="s">
        <v>226</v>
      </c>
      <c r="D8017" s="277" t="s">
        <v>661</v>
      </c>
    </row>
    <row r="8018" spans="1:4">
      <c r="A8018" s="276" t="s">
        <v>12085</v>
      </c>
      <c r="B8018" s="276" t="s">
        <v>12086</v>
      </c>
      <c r="C8018" s="273" t="s">
        <v>1201</v>
      </c>
      <c r="D8018" s="278" t="s">
        <v>38331</v>
      </c>
    </row>
    <row r="8019" spans="1:4">
      <c r="B8019" s="276" t="s">
        <v>38332</v>
      </c>
    </row>
    <row r="8020" spans="1:4">
      <c r="B8020" s="276" t="s">
        <v>38333</v>
      </c>
    </row>
    <row r="8021" spans="1:4">
      <c r="A8021" s="276" t="s">
        <v>12087</v>
      </c>
      <c r="B8021" s="276" t="s">
        <v>12088</v>
      </c>
      <c r="C8021" s="273" t="s">
        <v>1201</v>
      </c>
      <c r="D8021" s="278" t="s">
        <v>38334</v>
      </c>
    </row>
    <row r="8022" spans="1:4">
      <c r="B8022" s="276" t="s">
        <v>38335</v>
      </c>
    </row>
    <row r="8023" spans="1:4">
      <c r="B8023" s="276" t="s">
        <v>38336</v>
      </c>
    </row>
    <row r="8024" spans="1:4">
      <c r="B8024" s="276" t="s">
        <v>38337</v>
      </c>
    </row>
    <row r="8025" spans="1:4">
      <c r="A8025" s="276" t="s">
        <v>12089</v>
      </c>
      <c r="B8025" s="276" t="s">
        <v>12090</v>
      </c>
      <c r="C8025" s="273" t="s">
        <v>226</v>
      </c>
      <c r="D8025" s="277" t="s">
        <v>1300</v>
      </c>
    </row>
    <row r="8026" spans="1:4">
      <c r="A8026" s="260" t="s">
        <v>2942</v>
      </c>
    </row>
    <row r="8028" spans="1:4">
      <c r="D8028" s="273" t="s">
        <v>40594</v>
      </c>
    </row>
    <row r="8029" spans="1:4" ht="18">
      <c r="B8029" s="274" t="s">
        <v>2864</v>
      </c>
    </row>
    <row r="8030" spans="1:4">
      <c r="A8030" s="275" t="s">
        <v>2865</v>
      </c>
    </row>
    <row r="8031" spans="1:4">
      <c r="A8031" s="275" t="s">
        <v>39302</v>
      </c>
    </row>
    <row r="8032" spans="1:4">
      <c r="A8032" s="275" t="s">
        <v>39303</v>
      </c>
    </row>
    <row r="8033" spans="1:4">
      <c r="A8033" s="275" t="s">
        <v>2866</v>
      </c>
    </row>
    <row r="8034" spans="1:4">
      <c r="A8034" s="275" t="s">
        <v>39304</v>
      </c>
    </row>
    <row r="8035" spans="1:4">
      <c r="A8035" s="275" t="s">
        <v>2867</v>
      </c>
      <c r="B8035" s="276" t="s">
        <v>39305</v>
      </c>
    </row>
    <row r="8036" spans="1:4">
      <c r="B8036" s="276" t="s">
        <v>2868</v>
      </c>
      <c r="C8036" s="277" t="s">
        <v>37724</v>
      </c>
    </row>
    <row r="8037" spans="1:4">
      <c r="A8037" s="275" t="s">
        <v>2869</v>
      </c>
      <c r="B8037" s="275" t="s">
        <v>39306</v>
      </c>
    </row>
    <row r="8038" spans="1:4">
      <c r="D8038" s="261" t="s">
        <v>2870</v>
      </c>
    </row>
    <row r="8039" spans="1:4">
      <c r="A8039" s="260" t="s">
        <v>2871</v>
      </c>
      <c r="B8039" s="260" t="s">
        <v>2872</v>
      </c>
      <c r="C8039" s="261" t="s">
        <v>2873</v>
      </c>
    </row>
    <row r="8040" spans="1:4">
      <c r="D8040" s="261" t="s">
        <v>2874</v>
      </c>
    </row>
    <row r="8041" spans="1:4">
      <c r="A8041" s="276" t="s">
        <v>12091</v>
      </c>
      <c r="B8041" s="276" t="s">
        <v>12092</v>
      </c>
      <c r="C8041" s="273" t="s">
        <v>226</v>
      </c>
      <c r="D8041" s="277" t="s">
        <v>36472</v>
      </c>
    </row>
    <row r="8042" spans="1:4">
      <c r="A8042" s="276" t="s">
        <v>12093</v>
      </c>
      <c r="B8042" s="276" t="s">
        <v>12094</v>
      </c>
      <c r="C8042" s="273" t="s">
        <v>226</v>
      </c>
      <c r="D8042" s="277" t="s">
        <v>40595</v>
      </c>
    </row>
    <row r="8043" spans="1:4">
      <c r="A8043" s="276" t="s">
        <v>12095</v>
      </c>
      <c r="B8043" s="276" t="s">
        <v>12096</v>
      </c>
      <c r="C8043" s="273" t="s">
        <v>34</v>
      </c>
      <c r="D8043" s="277" t="s">
        <v>40596</v>
      </c>
    </row>
    <row r="8044" spans="1:4">
      <c r="B8044" s="276" t="s">
        <v>12097</v>
      </c>
    </row>
    <row r="8045" spans="1:4">
      <c r="A8045" s="276" t="s">
        <v>12098</v>
      </c>
      <c r="B8045" s="276" t="s">
        <v>12099</v>
      </c>
      <c r="C8045" s="273" t="s">
        <v>40</v>
      </c>
      <c r="D8045" s="277" t="s">
        <v>2703</v>
      </c>
    </row>
    <row r="8046" spans="1:4">
      <c r="A8046" s="276" t="s">
        <v>12100</v>
      </c>
      <c r="B8046" s="276" t="s">
        <v>12101</v>
      </c>
      <c r="C8046" s="273" t="s">
        <v>3257</v>
      </c>
      <c r="D8046" s="278" t="s">
        <v>38339</v>
      </c>
    </row>
    <row r="8047" spans="1:4">
      <c r="A8047" s="276" t="s">
        <v>12102</v>
      </c>
      <c r="B8047" s="276" t="s">
        <v>38340</v>
      </c>
      <c r="C8047" s="273" t="s">
        <v>40</v>
      </c>
      <c r="D8047" s="277" t="s">
        <v>17341</v>
      </c>
    </row>
    <row r="8048" spans="1:4">
      <c r="A8048" s="276" t="s">
        <v>12103</v>
      </c>
      <c r="B8048" s="276" t="s">
        <v>12104</v>
      </c>
      <c r="C8048" s="273" t="s">
        <v>3257</v>
      </c>
      <c r="D8048" s="278" t="s">
        <v>38341</v>
      </c>
    </row>
    <row r="8049" spans="1:4">
      <c r="A8049" s="276" t="s">
        <v>12105</v>
      </c>
      <c r="B8049" s="276" t="s">
        <v>38342</v>
      </c>
      <c r="C8049" s="273" t="s">
        <v>293</v>
      </c>
      <c r="D8049" s="277" t="s">
        <v>1367</v>
      </c>
    </row>
    <row r="8050" spans="1:4">
      <c r="B8050" s="276" t="s">
        <v>12106</v>
      </c>
    </row>
    <row r="8051" spans="1:4">
      <c r="A8051" s="276" t="s">
        <v>12107</v>
      </c>
      <c r="B8051" s="276" t="s">
        <v>12108</v>
      </c>
      <c r="C8051" s="273" t="s">
        <v>293</v>
      </c>
      <c r="D8051" s="277" t="s">
        <v>30258</v>
      </c>
    </row>
    <row r="8052" spans="1:4">
      <c r="A8052" s="276" t="s">
        <v>12109</v>
      </c>
      <c r="B8052" s="276" t="s">
        <v>12110</v>
      </c>
      <c r="C8052" s="273" t="s">
        <v>293</v>
      </c>
      <c r="D8052" s="277" t="s">
        <v>38979</v>
      </c>
    </row>
    <row r="8053" spans="1:4">
      <c r="B8053" s="276" t="s">
        <v>10755</v>
      </c>
    </row>
    <row r="8054" spans="1:4">
      <c r="A8054" s="276" t="s">
        <v>12111</v>
      </c>
      <c r="B8054" s="276" t="s">
        <v>12112</v>
      </c>
      <c r="C8054" s="273" t="s">
        <v>293</v>
      </c>
      <c r="D8054" s="277" t="s">
        <v>39119</v>
      </c>
    </row>
    <row r="8055" spans="1:4">
      <c r="A8055" s="276" t="s">
        <v>12113</v>
      </c>
      <c r="B8055" s="276" t="s">
        <v>12114</v>
      </c>
      <c r="C8055" s="273" t="s">
        <v>612</v>
      </c>
      <c r="D8055" s="277" t="s">
        <v>2190</v>
      </c>
    </row>
    <row r="8056" spans="1:4">
      <c r="A8056" s="276" t="s">
        <v>12115</v>
      </c>
      <c r="B8056" s="276" t="s">
        <v>12116</v>
      </c>
      <c r="C8056" s="273" t="s">
        <v>34</v>
      </c>
      <c r="D8056" s="277">
        <v>31.37</v>
      </c>
    </row>
    <row r="8057" spans="1:4">
      <c r="A8057" s="276" t="s">
        <v>12117</v>
      </c>
      <c r="B8057" s="276" t="s">
        <v>12118</v>
      </c>
      <c r="C8057" s="273" t="s">
        <v>34</v>
      </c>
      <c r="D8057" s="277" t="s">
        <v>1578</v>
      </c>
    </row>
    <row r="8058" spans="1:4">
      <c r="A8058" s="276" t="s">
        <v>12119</v>
      </c>
      <c r="B8058" s="276" t="s">
        <v>12120</v>
      </c>
      <c r="C8058" s="273" t="s">
        <v>612</v>
      </c>
      <c r="D8058" s="277" t="s">
        <v>295</v>
      </c>
    </row>
    <row r="8059" spans="1:4">
      <c r="A8059" s="276" t="s">
        <v>12121</v>
      </c>
      <c r="B8059" s="276" t="s">
        <v>12122</v>
      </c>
      <c r="C8059" s="273" t="s">
        <v>612</v>
      </c>
      <c r="D8059" s="277" t="s">
        <v>32248</v>
      </c>
    </row>
    <row r="8060" spans="1:4">
      <c r="A8060" s="276" t="s">
        <v>12123</v>
      </c>
      <c r="B8060" s="276" t="s">
        <v>12124</v>
      </c>
      <c r="C8060" s="273" t="s">
        <v>34</v>
      </c>
      <c r="D8060" s="277" t="s">
        <v>1727</v>
      </c>
    </row>
    <row r="8061" spans="1:4">
      <c r="A8061" s="276" t="s">
        <v>12125</v>
      </c>
      <c r="B8061" s="276" t="s">
        <v>12126</v>
      </c>
      <c r="C8061" s="273" t="s">
        <v>34</v>
      </c>
      <c r="D8061" s="277" t="s">
        <v>1208</v>
      </c>
    </row>
    <row r="8062" spans="1:4">
      <c r="A8062" s="276" t="s">
        <v>12127</v>
      </c>
      <c r="B8062" s="276" t="s">
        <v>12128</v>
      </c>
      <c r="C8062" s="273" t="s">
        <v>34</v>
      </c>
      <c r="D8062" s="277" t="s">
        <v>37979</v>
      </c>
    </row>
    <row r="8063" spans="1:4">
      <c r="A8063" s="276" t="s">
        <v>12129</v>
      </c>
      <c r="B8063" s="276" t="s">
        <v>12130</v>
      </c>
      <c r="C8063" s="273" t="s">
        <v>34</v>
      </c>
      <c r="D8063" s="277" t="s">
        <v>2560</v>
      </c>
    </row>
    <row r="8064" spans="1:4">
      <c r="A8064" s="276" t="s">
        <v>12131</v>
      </c>
      <c r="B8064" s="276" t="s">
        <v>12132</v>
      </c>
      <c r="C8064" s="273" t="s">
        <v>34</v>
      </c>
      <c r="D8064" s="277" t="s">
        <v>1361</v>
      </c>
    </row>
    <row r="8065" spans="1:4">
      <c r="A8065" s="276" t="s">
        <v>12133</v>
      </c>
      <c r="B8065" s="276" t="s">
        <v>12134</v>
      </c>
      <c r="C8065" s="273" t="s">
        <v>34</v>
      </c>
      <c r="D8065" s="277" t="s">
        <v>2063</v>
      </c>
    </row>
    <row r="8066" spans="1:4">
      <c r="B8066" s="276" t="s">
        <v>12135</v>
      </c>
    </row>
    <row r="8067" spans="1:4">
      <c r="A8067" s="276" t="s">
        <v>12136</v>
      </c>
      <c r="B8067" s="276" t="s">
        <v>12134</v>
      </c>
      <c r="C8067" s="273" t="s">
        <v>34</v>
      </c>
      <c r="D8067" s="277" t="s">
        <v>14553</v>
      </c>
    </row>
    <row r="8068" spans="1:4">
      <c r="B8068" s="276" t="s">
        <v>12137</v>
      </c>
    </row>
    <row r="8069" spans="1:4">
      <c r="A8069" s="276" t="s">
        <v>12138</v>
      </c>
      <c r="B8069" s="276" t="s">
        <v>12134</v>
      </c>
      <c r="C8069" s="273" t="s">
        <v>34</v>
      </c>
      <c r="D8069" s="277" t="s">
        <v>31034</v>
      </c>
    </row>
    <row r="8070" spans="1:4">
      <c r="B8070" s="276" t="s">
        <v>12139</v>
      </c>
    </row>
    <row r="8071" spans="1:4">
      <c r="A8071" s="276" t="s">
        <v>12140</v>
      </c>
      <c r="B8071" s="276" t="s">
        <v>12134</v>
      </c>
      <c r="C8071" s="273" t="s">
        <v>34</v>
      </c>
      <c r="D8071" s="277" t="s">
        <v>1768</v>
      </c>
    </row>
    <row r="8072" spans="1:4">
      <c r="B8072" s="276" t="s">
        <v>12141</v>
      </c>
    </row>
    <row r="8073" spans="1:4">
      <c r="A8073" s="276" t="s">
        <v>12142</v>
      </c>
      <c r="B8073" s="276" t="s">
        <v>12143</v>
      </c>
      <c r="C8073" s="273" t="s">
        <v>34</v>
      </c>
      <c r="D8073" s="277" t="s">
        <v>1936</v>
      </c>
    </row>
    <row r="8074" spans="1:4">
      <c r="B8074" s="276" t="s">
        <v>12137</v>
      </c>
    </row>
    <row r="8075" spans="1:4">
      <c r="A8075" s="276" t="s">
        <v>12144</v>
      </c>
      <c r="B8075" s="276" t="s">
        <v>12143</v>
      </c>
      <c r="C8075" s="273" t="s">
        <v>34</v>
      </c>
      <c r="D8075" s="277" t="s">
        <v>40597</v>
      </c>
    </row>
    <row r="8076" spans="1:4">
      <c r="B8076" s="276" t="s">
        <v>12141</v>
      </c>
    </row>
    <row r="8077" spans="1:4">
      <c r="A8077" s="276" t="s">
        <v>12145</v>
      </c>
      <c r="B8077" s="276" t="s">
        <v>12146</v>
      </c>
      <c r="C8077" s="273" t="s">
        <v>34</v>
      </c>
      <c r="D8077" s="277" t="s">
        <v>7257</v>
      </c>
    </row>
    <row r="8078" spans="1:4">
      <c r="B8078" s="276" t="s">
        <v>12147</v>
      </c>
    </row>
    <row r="8079" spans="1:4">
      <c r="A8079" s="276" t="s">
        <v>12148</v>
      </c>
      <c r="B8079" s="276" t="s">
        <v>12149</v>
      </c>
      <c r="C8079" s="273" t="s">
        <v>34</v>
      </c>
      <c r="D8079" s="277" t="s">
        <v>40598</v>
      </c>
    </row>
    <row r="8080" spans="1:4">
      <c r="A8080" s="276" t="s">
        <v>12150</v>
      </c>
      <c r="B8080" s="276" t="s">
        <v>12151</v>
      </c>
      <c r="C8080" s="273" t="s">
        <v>34</v>
      </c>
      <c r="D8080" s="278" t="s">
        <v>40599</v>
      </c>
    </row>
    <row r="8081" spans="1:4">
      <c r="A8081" s="276" t="s">
        <v>12152</v>
      </c>
      <c r="B8081" s="276" t="s">
        <v>12153</v>
      </c>
      <c r="C8081" s="273" t="s">
        <v>34</v>
      </c>
      <c r="D8081" s="278" t="s">
        <v>40600</v>
      </c>
    </row>
    <row r="8082" spans="1:4">
      <c r="A8082" s="276" t="s">
        <v>12154</v>
      </c>
      <c r="B8082" s="276" t="s">
        <v>12155</v>
      </c>
      <c r="C8082" s="273" t="s">
        <v>34</v>
      </c>
      <c r="D8082" s="278" t="s">
        <v>40601</v>
      </c>
    </row>
    <row r="8083" spans="1:4">
      <c r="A8083" s="276" t="s">
        <v>12156</v>
      </c>
      <c r="B8083" s="276" t="s">
        <v>12157</v>
      </c>
      <c r="C8083" s="273" t="s">
        <v>34</v>
      </c>
      <c r="D8083" s="277" t="s">
        <v>40602</v>
      </c>
    </row>
    <row r="8084" spans="1:4">
      <c r="A8084" s="276" t="s">
        <v>12158</v>
      </c>
      <c r="B8084" s="276" t="s">
        <v>12159</v>
      </c>
      <c r="C8084" s="273" t="s">
        <v>34</v>
      </c>
      <c r="D8084" s="278" t="s">
        <v>40603</v>
      </c>
    </row>
    <row r="8085" spans="1:4">
      <c r="A8085" s="276" t="s">
        <v>12160</v>
      </c>
      <c r="B8085" s="276" t="s">
        <v>12161</v>
      </c>
      <c r="C8085" s="273" t="s">
        <v>34</v>
      </c>
      <c r="D8085" s="278" t="s">
        <v>40604</v>
      </c>
    </row>
    <row r="8086" spans="1:4">
      <c r="A8086" s="276" t="s">
        <v>12162</v>
      </c>
      <c r="B8086" s="276" t="s">
        <v>12163</v>
      </c>
      <c r="C8086" s="273" t="s">
        <v>7721</v>
      </c>
      <c r="D8086" s="277" t="s">
        <v>40605</v>
      </c>
    </row>
    <row r="8087" spans="1:4">
      <c r="A8087" s="276" t="s">
        <v>12164</v>
      </c>
      <c r="B8087" s="276" t="s">
        <v>12165</v>
      </c>
      <c r="C8087" s="273" t="s">
        <v>34</v>
      </c>
      <c r="D8087" s="277" t="s">
        <v>2624</v>
      </c>
    </row>
    <row r="8088" spans="1:4">
      <c r="B8088" s="276" t="s">
        <v>12166</v>
      </c>
    </row>
    <row r="8089" spans="1:4">
      <c r="A8089" s="276" t="s">
        <v>12167</v>
      </c>
      <c r="B8089" s="276" t="s">
        <v>12168</v>
      </c>
      <c r="C8089" s="273" t="s">
        <v>34</v>
      </c>
      <c r="D8089" s="277" t="s">
        <v>2415</v>
      </c>
    </row>
    <row r="8090" spans="1:4">
      <c r="B8090" s="276" t="s">
        <v>12166</v>
      </c>
    </row>
    <row r="8091" spans="1:4">
      <c r="A8091" s="276" t="s">
        <v>12169</v>
      </c>
      <c r="B8091" s="276" t="s">
        <v>12170</v>
      </c>
      <c r="C8091" s="273" t="s">
        <v>34</v>
      </c>
      <c r="D8091" s="277" t="s">
        <v>2587</v>
      </c>
    </row>
    <row r="8092" spans="1:4">
      <c r="B8092" s="276" t="s">
        <v>2975</v>
      </c>
    </row>
    <row r="8093" spans="1:4">
      <c r="A8093" s="260" t="s">
        <v>2942</v>
      </c>
    </row>
    <row r="8095" spans="1:4">
      <c r="D8095" s="273" t="s">
        <v>40606</v>
      </c>
    </row>
    <row r="8096" spans="1:4" ht="18">
      <c r="B8096" s="274" t="s">
        <v>2864</v>
      </c>
    </row>
    <row r="8097" spans="1:4">
      <c r="A8097" s="275" t="s">
        <v>2865</v>
      </c>
    </row>
    <row r="8098" spans="1:4">
      <c r="A8098" s="275" t="s">
        <v>39302</v>
      </c>
    </row>
    <row r="8099" spans="1:4">
      <c r="A8099" s="275" t="s">
        <v>39303</v>
      </c>
    </row>
    <row r="8100" spans="1:4">
      <c r="A8100" s="275" t="s">
        <v>2866</v>
      </c>
    </row>
    <row r="8101" spans="1:4">
      <c r="A8101" s="275" t="s">
        <v>39304</v>
      </c>
    </row>
    <row r="8102" spans="1:4">
      <c r="A8102" s="275" t="s">
        <v>2867</v>
      </c>
      <c r="B8102" s="276" t="s">
        <v>39305</v>
      </c>
    </row>
    <row r="8103" spans="1:4">
      <c r="B8103" s="276" t="s">
        <v>2868</v>
      </c>
      <c r="C8103" s="277" t="s">
        <v>37724</v>
      </c>
    </row>
    <row r="8104" spans="1:4">
      <c r="A8104" s="275" t="s">
        <v>2869</v>
      </c>
      <c r="B8104" s="275" t="s">
        <v>39306</v>
      </c>
    </row>
    <row r="8105" spans="1:4">
      <c r="D8105" s="261" t="s">
        <v>2870</v>
      </c>
    </row>
    <row r="8106" spans="1:4">
      <c r="A8106" s="260" t="s">
        <v>2871</v>
      </c>
      <c r="B8106" s="260" t="s">
        <v>2872</v>
      </c>
      <c r="C8106" s="261" t="s">
        <v>2873</v>
      </c>
    </row>
    <row r="8107" spans="1:4">
      <c r="D8107" s="261" t="s">
        <v>2874</v>
      </c>
    </row>
    <row r="8108" spans="1:4">
      <c r="A8108" s="276" t="s">
        <v>12171</v>
      </c>
      <c r="B8108" s="276" t="s">
        <v>12172</v>
      </c>
      <c r="C8108" s="273" t="s">
        <v>34</v>
      </c>
      <c r="D8108" s="277" t="s">
        <v>14769</v>
      </c>
    </row>
    <row r="8109" spans="1:4">
      <c r="B8109" s="276" t="s">
        <v>12173</v>
      </c>
    </row>
    <row r="8110" spans="1:4">
      <c r="A8110" s="276" t="s">
        <v>12174</v>
      </c>
      <c r="B8110" s="276" t="s">
        <v>12175</v>
      </c>
      <c r="C8110" s="273" t="s">
        <v>34</v>
      </c>
      <c r="D8110" s="277" t="s">
        <v>356</v>
      </c>
    </row>
    <row r="8111" spans="1:4">
      <c r="A8111" s="276" t="s">
        <v>12176</v>
      </c>
      <c r="B8111" s="276" t="s">
        <v>12177</v>
      </c>
      <c r="C8111" s="273" t="s">
        <v>34</v>
      </c>
      <c r="D8111" s="277" t="s">
        <v>969</v>
      </c>
    </row>
    <row r="8112" spans="1:4">
      <c r="B8112" s="276" t="s">
        <v>12178</v>
      </c>
    </row>
    <row r="8113" spans="1:4">
      <c r="A8113" s="276" t="s">
        <v>12179</v>
      </c>
      <c r="B8113" s="276" t="s">
        <v>12180</v>
      </c>
      <c r="C8113" s="273" t="s">
        <v>34</v>
      </c>
      <c r="D8113" s="277" t="s">
        <v>1696</v>
      </c>
    </row>
    <row r="8114" spans="1:4">
      <c r="A8114" s="276" t="s">
        <v>12181</v>
      </c>
      <c r="B8114" s="276" t="s">
        <v>12182</v>
      </c>
      <c r="C8114" s="273" t="s">
        <v>34</v>
      </c>
      <c r="D8114" s="277" t="s">
        <v>40607</v>
      </c>
    </row>
    <row r="8115" spans="1:4">
      <c r="B8115" s="276" t="s">
        <v>12183</v>
      </c>
    </row>
    <row r="8116" spans="1:4">
      <c r="A8116" s="276" t="s">
        <v>12184</v>
      </c>
      <c r="B8116" s="276" t="s">
        <v>12185</v>
      </c>
      <c r="C8116" s="273" t="s">
        <v>34</v>
      </c>
      <c r="D8116" s="277" t="s">
        <v>2005</v>
      </c>
    </row>
    <row r="8117" spans="1:4">
      <c r="B8117" s="276" t="s">
        <v>12183</v>
      </c>
    </row>
    <row r="8118" spans="1:4">
      <c r="A8118" s="276" t="s">
        <v>12186</v>
      </c>
      <c r="B8118" s="276" t="s">
        <v>12187</v>
      </c>
      <c r="C8118" s="273" t="s">
        <v>34</v>
      </c>
      <c r="D8118" s="277" t="s">
        <v>1304</v>
      </c>
    </row>
    <row r="8119" spans="1:4">
      <c r="B8119" s="276" t="s">
        <v>12188</v>
      </c>
    </row>
    <row r="8120" spans="1:4">
      <c r="A8120" s="276" t="s">
        <v>12189</v>
      </c>
      <c r="B8120" s="276" t="s">
        <v>12190</v>
      </c>
      <c r="C8120" s="273" t="s">
        <v>34</v>
      </c>
      <c r="D8120" s="277" t="s">
        <v>1822</v>
      </c>
    </row>
    <row r="8121" spans="1:4">
      <c r="A8121" s="276" t="s">
        <v>12191</v>
      </c>
      <c r="B8121" s="276" t="s">
        <v>12192</v>
      </c>
      <c r="C8121" s="273" t="s">
        <v>34</v>
      </c>
      <c r="D8121" s="277" t="s">
        <v>636</v>
      </c>
    </row>
    <row r="8122" spans="1:4">
      <c r="A8122" s="276" t="s">
        <v>38345</v>
      </c>
      <c r="B8122" s="276" t="s">
        <v>38346</v>
      </c>
      <c r="C8122" s="273" t="s">
        <v>34</v>
      </c>
      <c r="D8122" s="278" t="s">
        <v>34994</v>
      </c>
    </row>
    <row r="8123" spans="1:4">
      <c r="B8123" s="276" t="s">
        <v>37989</v>
      </c>
    </row>
    <row r="8124" spans="1:4">
      <c r="B8124" s="276" t="s">
        <v>37804</v>
      </c>
    </row>
    <row r="8125" spans="1:4">
      <c r="A8125" s="276" t="s">
        <v>12193</v>
      </c>
      <c r="B8125" s="276" t="s">
        <v>12194</v>
      </c>
      <c r="C8125" s="273" t="s">
        <v>1201</v>
      </c>
      <c r="D8125" s="277" t="s">
        <v>40608</v>
      </c>
    </row>
    <row r="8126" spans="1:4">
      <c r="B8126" s="276" t="s">
        <v>12195</v>
      </c>
    </row>
    <row r="8127" spans="1:4">
      <c r="A8127" s="276" t="s">
        <v>12196</v>
      </c>
      <c r="B8127" s="276" t="s">
        <v>12194</v>
      </c>
      <c r="C8127" s="273" t="s">
        <v>1201</v>
      </c>
      <c r="D8127" s="277" t="s">
        <v>246</v>
      </c>
    </row>
    <row r="8128" spans="1:4">
      <c r="B8128" s="276" t="s">
        <v>12197</v>
      </c>
    </row>
    <row r="8129" spans="1:4">
      <c r="A8129" s="276" t="s">
        <v>12198</v>
      </c>
      <c r="B8129" s="276" t="s">
        <v>12199</v>
      </c>
      <c r="C8129" s="273" t="s">
        <v>1201</v>
      </c>
      <c r="D8129" s="277" t="s">
        <v>40609</v>
      </c>
    </row>
    <row r="8130" spans="1:4">
      <c r="B8130" s="276" t="s">
        <v>12200</v>
      </c>
    </row>
    <row r="8131" spans="1:4">
      <c r="A8131" s="276" t="s">
        <v>12201</v>
      </c>
      <c r="B8131" s="276" t="s">
        <v>12202</v>
      </c>
      <c r="C8131" s="273" t="s">
        <v>1201</v>
      </c>
      <c r="D8131" s="277" t="s">
        <v>18941</v>
      </c>
    </row>
    <row r="8132" spans="1:4">
      <c r="B8132" s="276" t="s">
        <v>4791</v>
      </c>
    </row>
    <row r="8133" spans="1:4">
      <c r="A8133" s="276" t="s">
        <v>12203</v>
      </c>
      <c r="B8133" s="276" t="s">
        <v>12204</v>
      </c>
      <c r="C8133" s="273" t="s">
        <v>293</v>
      </c>
      <c r="D8133" s="277" t="s">
        <v>7167</v>
      </c>
    </row>
    <row r="8134" spans="1:4">
      <c r="B8134" s="276" t="s">
        <v>4791</v>
      </c>
    </row>
    <row r="8135" spans="1:4">
      <c r="A8135" s="276" t="s">
        <v>12205</v>
      </c>
      <c r="B8135" s="276" t="s">
        <v>12206</v>
      </c>
      <c r="C8135" s="273" t="s">
        <v>293</v>
      </c>
      <c r="D8135" s="277" t="s">
        <v>34538</v>
      </c>
    </row>
    <row r="8136" spans="1:4">
      <c r="B8136" s="276" t="s">
        <v>4791</v>
      </c>
    </row>
    <row r="8137" spans="1:4">
      <c r="A8137" s="276" t="s">
        <v>10687</v>
      </c>
      <c r="B8137" s="276" t="s">
        <v>38348</v>
      </c>
      <c r="C8137" s="273" t="s">
        <v>293</v>
      </c>
      <c r="D8137" s="277" t="s">
        <v>521</v>
      </c>
    </row>
    <row r="8138" spans="1:4">
      <c r="B8138" s="276" t="s">
        <v>4791</v>
      </c>
    </row>
    <row r="8139" spans="1:4">
      <c r="A8139" s="276" t="s">
        <v>10686</v>
      </c>
      <c r="B8139" s="276" t="s">
        <v>38349</v>
      </c>
      <c r="C8139" s="273" t="s">
        <v>293</v>
      </c>
      <c r="D8139" s="277" t="s">
        <v>2193</v>
      </c>
    </row>
    <row r="8140" spans="1:4">
      <c r="B8140" s="276" t="s">
        <v>4791</v>
      </c>
    </row>
    <row r="8141" spans="1:4">
      <c r="A8141" s="276" t="s">
        <v>12207</v>
      </c>
      <c r="B8141" s="276" t="s">
        <v>38350</v>
      </c>
      <c r="C8141" s="273" t="s">
        <v>293</v>
      </c>
      <c r="D8141" s="277" t="s">
        <v>36518</v>
      </c>
    </row>
    <row r="8142" spans="1:4">
      <c r="B8142" s="276" t="s">
        <v>9772</v>
      </c>
    </row>
    <row r="8143" spans="1:4">
      <c r="A8143" s="276" t="s">
        <v>12209</v>
      </c>
      <c r="B8143" s="276" t="s">
        <v>38351</v>
      </c>
      <c r="C8143" s="273" t="s">
        <v>293</v>
      </c>
      <c r="D8143" s="277" t="s">
        <v>52</v>
      </c>
    </row>
    <row r="8144" spans="1:4">
      <c r="B8144" s="276" t="s">
        <v>4791</v>
      </c>
    </row>
    <row r="8145" spans="1:4">
      <c r="A8145" s="276" t="s">
        <v>12210</v>
      </c>
      <c r="B8145" s="276" t="s">
        <v>38352</v>
      </c>
      <c r="C8145" s="273" t="s">
        <v>293</v>
      </c>
      <c r="D8145" s="277" t="s">
        <v>247</v>
      </c>
    </row>
    <row r="8146" spans="1:4">
      <c r="B8146" s="276" t="s">
        <v>4791</v>
      </c>
    </row>
    <row r="8147" spans="1:4">
      <c r="A8147" s="276" t="s">
        <v>12211</v>
      </c>
      <c r="B8147" s="276" t="s">
        <v>38352</v>
      </c>
      <c r="C8147" s="273" t="s">
        <v>1201</v>
      </c>
      <c r="D8147" s="277" t="s">
        <v>32432</v>
      </c>
    </row>
    <row r="8148" spans="1:4">
      <c r="B8148" s="276" t="s">
        <v>4791</v>
      </c>
    </row>
    <row r="8149" spans="1:4">
      <c r="A8149" s="276" t="s">
        <v>12208</v>
      </c>
      <c r="B8149" s="276" t="s">
        <v>38353</v>
      </c>
      <c r="C8149" s="273" t="s">
        <v>293</v>
      </c>
      <c r="D8149" s="277" t="s">
        <v>2229</v>
      </c>
    </row>
    <row r="8150" spans="1:4">
      <c r="B8150" s="276" t="s">
        <v>9772</v>
      </c>
    </row>
    <row r="8151" spans="1:4">
      <c r="A8151" s="276" t="s">
        <v>12212</v>
      </c>
      <c r="B8151" s="276" t="s">
        <v>12213</v>
      </c>
      <c r="C8151" s="273" t="s">
        <v>1201</v>
      </c>
      <c r="D8151" s="277" t="s">
        <v>40610</v>
      </c>
    </row>
    <row r="8152" spans="1:4">
      <c r="B8152" s="276" t="s">
        <v>3775</v>
      </c>
    </row>
    <row r="8153" spans="1:4">
      <c r="A8153" s="276" t="s">
        <v>12214</v>
      </c>
      <c r="B8153" s="276" t="s">
        <v>12215</v>
      </c>
      <c r="C8153" s="273" t="s">
        <v>34</v>
      </c>
      <c r="D8153" s="277" t="s">
        <v>12216</v>
      </c>
    </row>
    <row r="8154" spans="1:4">
      <c r="B8154" s="276" t="s">
        <v>12217</v>
      </c>
    </row>
    <row r="8155" spans="1:4">
      <c r="A8155" s="276" t="s">
        <v>12218</v>
      </c>
      <c r="B8155" s="276" t="s">
        <v>12219</v>
      </c>
      <c r="C8155" s="273" t="s">
        <v>34</v>
      </c>
      <c r="D8155" s="278" t="s">
        <v>40611</v>
      </c>
    </row>
    <row r="8156" spans="1:4">
      <c r="A8156" s="276" t="s">
        <v>12220</v>
      </c>
      <c r="B8156" s="276" t="s">
        <v>12221</v>
      </c>
      <c r="C8156" s="273" t="s">
        <v>34</v>
      </c>
      <c r="D8156" s="277" t="s">
        <v>40612</v>
      </c>
    </row>
    <row r="8157" spans="1:4">
      <c r="A8157" s="276" t="s">
        <v>12222</v>
      </c>
      <c r="B8157" s="276" t="s">
        <v>12223</v>
      </c>
      <c r="C8157" s="273" t="s">
        <v>34</v>
      </c>
      <c r="D8157" s="279" t="s">
        <v>40613</v>
      </c>
    </row>
    <row r="8158" spans="1:4">
      <c r="A8158" s="276" t="s">
        <v>12224</v>
      </c>
      <c r="B8158" s="276" t="s">
        <v>12225</v>
      </c>
      <c r="C8158" s="273" t="s">
        <v>34</v>
      </c>
      <c r="D8158" s="277" t="s">
        <v>2783</v>
      </c>
    </row>
    <row r="8159" spans="1:4">
      <c r="A8159" s="276" t="s">
        <v>12226</v>
      </c>
      <c r="B8159" s="276" t="s">
        <v>12227</v>
      </c>
      <c r="C8159" s="273" t="s">
        <v>34</v>
      </c>
      <c r="D8159" s="277" t="s">
        <v>1676</v>
      </c>
    </row>
    <row r="8160" spans="1:4">
      <c r="A8160" s="276" t="s">
        <v>12228</v>
      </c>
      <c r="B8160" s="276" t="s">
        <v>12229</v>
      </c>
      <c r="C8160" s="273" t="s">
        <v>34</v>
      </c>
      <c r="D8160" s="277" t="s">
        <v>38246</v>
      </c>
    </row>
    <row r="8161" spans="1:4">
      <c r="A8161" s="276" t="s">
        <v>12230</v>
      </c>
      <c r="B8161" s="276" t="s">
        <v>38354</v>
      </c>
      <c r="C8161" s="273" t="s">
        <v>34</v>
      </c>
      <c r="D8161" s="277" t="s">
        <v>2974</v>
      </c>
    </row>
    <row r="8162" spans="1:4">
      <c r="A8162" s="276" t="s">
        <v>12232</v>
      </c>
      <c r="B8162" s="276" t="s">
        <v>38355</v>
      </c>
      <c r="C8162" s="273" t="s">
        <v>34</v>
      </c>
      <c r="D8162" s="277" t="s">
        <v>2974</v>
      </c>
    </row>
    <row r="8163" spans="1:4">
      <c r="A8163" s="276" t="s">
        <v>12231</v>
      </c>
      <c r="B8163" s="276" t="s">
        <v>38356</v>
      </c>
      <c r="C8163" s="273" t="s">
        <v>34</v>
      </c>
      <c r="D8163" s="277" t="s">
        <v>330</v>
      </c>
    </row>
    <row r="8164" spans="1:4">
      <c r="A8164" s="260" t="s">
        <v>2942</v>
      </c>
    </row>
    <row r="8166" spans="1:4">
      <c r="D8166" s="273" t="s">
        <v>40614</v>
      </c>
    </row>
    <row r="8167" spans="1:4" ht="18">
      <c r="B8167" s="274" t="s">
        <v>2864</v>
      </c>
    </row>
    <row r="8168" spans="1:4">
      <c r="A8168" s="275" t="s">
        <v>2865</v>
      </c>
    </row>
    <row r="8169" spans="1:4">
      <c r="A8169" s="275" t="s">
        <v>39302</v>
      </c>
    </row>
    <row r="8170" spans="1:4">
      <c r="A8170" s="275" t="s">
        <v>39303</v>
      </c>
    </row>
    <row r="8171" spans="1:4">
      <c r="A8171" s="275" t="s">
        <v>2866</v>
      </c>
    </row>
    <row r="8172" spans="1:4">
      <c r="A8172" s="275" t="s">
        <v>39304</v>
      </c>
    </row>
    <row r="8173" spans="1:4">
      <c r="A8173" s="275" t="s">
        <v>2867</v>
      </c>
      <c r="B8173" s="276" t="s">
        <v>39305</v>
      </c>
    </row>
    <row r="8174" spans="1:4">
      <c r="B8174" s="276" t="s">
        <v>2868</v>
      </c>
      <c r="C8174" s="277" t="s">
        <v>37724</v>
      </c>
    </row>
    <row r="8175" spans="1:4">
      <c r="A8175" s="275" t="s">
        <v>2869</v>
      </c>
      <c r="B8175" s="275" t="s">
        <v>39306</v>
      </c>
    </row>
    <row r="8176" spans="1:4">
      <c r="D8176" s="261" t="s">
        <v>2870</v>
      </c>
    </row>
    <row r="8177" spans="1:4">
      <c r="A8177" s="260" t="s">
        <v>2871</v>
      </c>
      <c r="B8177" s="260" t="s">
        <v>2872</v>
      </c>
      <c r="C8177" s="261" t="s">
        <v>2873</v>
      </c>
    </row>
    <row r="8178" spans="1:4">
      <c r="D8178" s="261" t="s">
        <v>2874</v>
      </c>
    </row>
    <row r="8179" spans="1:4">
      <c r="A8179" s="276" t="s">
        <v>12233</v>
      </c>
      <c r="B8179" s="276" t="s">
        <v>38357</v>
      </c>
      <c r="C8179" s="273" t="s">
        <v>34</v>
      </c>
      <c r="D8179" s="277" t="s">
        <v>175</v>
      </c>
    </row>
    <row r="8180" spans="1:4">
      <c r="A8180" s="276" t="s">
        <v>12234</v>
      </c>
      <c r="B8180" s="276" t="s">
        <v>12235</v>
      </c>
      <c r="C8180" s="273" t="s">
        <v>34</v>
      </c>
      <c r="D8180" s="277" t="s">
        <v>1644</v>
      </c>
    </row>
    <row r="8181" spans="1:4">
      <c r="A8181" s="276" t="s">
        <v>12236</v>
      </c>
      <c r="B8181" s="276" t="s">
        <v>12237</v>
      </c>
      <c r="C8181" s="273" t="s">
        <v>34</v>
      </c>
      <c r="D8181" s="277" t="s">
        <v>556</v>
      </c>
    </row>
    <row r="8182" spans="1:4">
      <c r="A8182" s="276" t="s">
        <v>12238</v>
      </c>
      <c r="B8182" s="276" t="s">
        <v>12239</v>
      </c>
      <c r="C8182" s="273" t="s">
        <v>34</v>
      </c>
      <c r="D8182" s="277" t="s">
        <v>815</v>
      </c>
    </row>
    <row r="8183" spans="1:4">
      <c r="A8183" s="276" t="s">
        <v>12240</v>
      </c>
      <c r="B8183" s="276" t="s">
        <v>12241</v>
      </c>
      <c r="C8183" s="273" t="s">
        <v>34</v>
      </c>
      <c r="D8183" s="277" t="s">
        <v>26666</v>
      </c>
    </row>
    <row r="8184" spans="1:4">
      <c r="A8184" s="276" t="s">
        <v>12242</v>
      </c>
      <c r="B8184" s="276" t="s">
        <v>12243</v>
      </c>
      <c r="C8184" s="273" t="s">
        <v>34</v>
      </c>
      <c r="D8184" s="277" t="s">
        <v>706</v>
      </c>
    </row>
    <row r="8185" spans="1:4">
      <c r="A8185" s="276" t="s">
        <v>12244</v>
      </c>
      <c r="B8185" s="276" t="s">
        <v>12245</v>
      </c>
      <c r="C8185" s="273" t="s">
        <v>34</v>
      </c>
      <c r="D8185" s="277" t="s">
        <v>279</v>
      </c>
    </row>
    <row r="8186" spans="1:4">
      <c r="B8186" s="276" t="s">
        <v>12246</v>
      </c>
    </row>
    <row r="8187" spans="1:4">
      <c r="A8187" s="276" t="s">
        <v>12247</v>
      </c>
      <c r="B8187" s="276" t="s">
        <v>12248</v>
      </c>
      <c r="C8187" s="273" t="s">
        <v>34</v>
      </c>
      <c r="D8187" s="277" t="s">
        <v>1614</v>
      </c>
    </row>
    <row r="8188" spans="1:4">
      <c r="B8188" s="276" t="s">
        <v>12246</v>
      </c>
    </row>
    <row r="8189" spans="1:4">
      <c r="A8189" s="276" t="s">
        <v>12249</v>
      </c>
      <c r="B8189" s="276" t="s">
        <v>12250</v>
      </c>
      <c r="C8189" s="273" t="s">
        <v>34</v>
      </c>
      <c r="D8189" s="277" t="s">
        <v>1641</v>
      </c>
    </row>
    <row r="8190" spans="1:4">
      <c r="B8190" s="276" t="s">
        <v>12246</v>
      </c>
    </row>
    <row r="8191" spans="1:4">
      <c r="A8191" s="276" t="s">
        <v>12251</v>
      </c>
      <c r="B8191" s="276" t="s">
        <v>12252</v>
      </c>
      <c r="C8191" s="273" t="s">
        <v>34</v>
      </c>
      <c r="D8191" s="277" t="s">
        <v>262</v>
      </c>
    </row>
    <row r="8192" spans="1:4">
      <c r="B8192" s="276" t="s">
        <v>12246</v>
      </c>
    </row>
    <row r="8193" spans="1:4">
      <c r="A8193" s="276" t="s">
        <v>12253</v>
      </c>
      <c r="B8193" s="276" t="s">
        <v>12254</v>
      </c>
      <c r="C8193" s="273" t="s">
        <v>34</v>
      </c>
      <c r="D8193" s="277" t="s">
        <v>40615</v>
      </c>
    </row>
    <row r="8194" spans="1:4">
      <c r="B8194" s="276" t="s">
        <v>12255</v>
      </c>
    </row>
    <row r="8195" spans="1:4">
      <c r="A8195" s="276" t="s">
        <v>12256</v>
      </c>
      <c r="B8195" s="276" t="s">
        <v>12257</v>
      </c>
      <c r="C8195" s="273" t="s">
        <v>34</v>
      </c>
      <c r="D8195" s="277">
        <v>83.8</v>
      </c>
    </row>
    <row r="8196" spans="1:4">
      <c r="B8196" s="276" t="s">
        <v>12255</v>
      </c>
    </row>
    <row r="8197" spans="1:4">
      <c r="A8197" s="276" t="s">
        <v>38359</v>
      </c>
      <c r="B8197" s="276" t="s">
        <v>38360</v>
      </c>
      <c r="C8197" s="273" t="s">
        <v>34</v>
      </c>
      <c r="D8197" s="277" t="s">
        <v>40192</v>
      </c>
    </row>
    <row r="8198" spans="1:4">
      <c r="B8198" s="276" t="s">
        <v>16127</v>
      </c>
    </row>
    <row r="8199" spans="1:4">
      <c r="A8199" s="276" t="s">
        <v>38362</v>
      </c>
      <c r="B8199" s="276" t="s">
        <v>38363</v>
      </c>
      <c r="C8199" s="273" t="s">
        <v>34</v>
      </c>
      <c r="D8199" s="277" t="s">
        <v>40616</v>
      </c>
    </row>
    <row r="8200" spans="1:4">
      <c r="B8200" s="276" t="s">
        <v>16127</v>
      </c>
    </row>
    <row r="8201" spans="1:4">
      <c r="A8201" s="276" t="s">
        <v>38364</v>
      </c>
      <c r="B8201" s="276" t="s">
        <v>38365</v>
      </c>
      <c r="C8201" s="273" t="s">
        <v>34</v>
      </c>
      <c r="D8201" s="277" t="s">
        <v>40617</v>
      </c>
    </row>
    <row r="8202" spans="1:4">
      <c r="B8202" s="276" t="s">
        <v>16127</v>
      </c>
    </row>
    <row r="8203" spans="1:4">
      <c r="A8203" s="276" t="s">
        <v>38367</v>
      </c>
      <c r="B8203" s="276" t="s">
        <v>38368</v>
      </c>
      <c r="C8203" s="273" t="s">
        <v>34</v>
      </c>
      <c r="D8203" s="277" t="s">
        <v>19786</v>
      </c>
    </row>
    <row r="8204" spans="1:4">
      <c r="B8204" s="276" t="s">
        <v>16127</v>
      </c>
    </row>
    <row r="8205" spans="1:4">
      <c r="A8205" s="276" t="s">
        <v>12258</v>
      </c>
      <c r="B8205" s="276" t="s">
        <v>12259</v>
      </c>
      <c r="C8205" s="273" t="s">
        <v>34</v>
      </c>
      <c r="D8205" s="277" t="s">
        <v>28799</v>
      </c>
    </row>
    <row r="8206" spans="1:4">
      <c r="A8206" s="276" t="s">
        <v>12260</v>
      </c>
      <c r="B8206" s="276" t="s">
        <v>12261</v>
      </c>
      <c r="C8206" s="273" t="s">
        <v>34</v>
      </c>
      <c r="D8206" s="277" t="s">
        <v>40618</v>
      </c>
    </row>
    <row r="8207" spans="1:4">
      <c r="A8207" s="276" t="s">
        <v>12262</v>
      </c>
      <c r="B8207" s="276" t="s">
        <v>12263</v>
      </c>
      <c r="C8207" s="273" t="s">
        <v>34</v>
      </c>
      <c r="D8207" s="277" t="s">
        <v>40619</v>
      </c>
    </row>
    <row r="8208" spans="1:4">
      <c r="B8208" s="276" t="s">
        <v>12264</v>
      </c>
    </row>
    <row r="8209" spans="1:4">
      <c r="A8209" s="276" t="s">
        <v>12265</v>
      </c>
      <c r="B8209" s="276" t="s">
        <v>38371</v>
      </c>
      <c r="C8209" s="273" t="s">
        <v>34</v>
      </c>
      <c r="D8209" s="277" t="s">
        <v>40620</v>
      </c>
    </row>
    <row r="8210" spans="1:4">
      <c r="B8210" s="276" t="s">
        <v>12264</v>
      </c>
    </row>
    <row r="8211" spans="1:4">
      <c r="A8211" s="276" t="s">
        <v>12266</v>
      </c>
      <c r="B8211" s="276" t="s">
        <v>12267</v>
      </c>
      <c r="C8211" s="273" t="s">
        <v>34</v>
      </c>
      <c r="D8211" s="277" t="s">
        <v>40621</v>
      </c>
    </row>
    <row r="8212" spans="1:4">
      <c r="B8212" s="276" t="s">
        <v>12268</v>
      </c>
    </row>
    <row r="8213" spans="1:4">
      <c r="A8213" s="276" t="s">
        <v>12269</v>
      </c>
      <c r="B8213" s="276" t="s">
        <v>12270</v>
      </c>
      <c r="C8213" s="273" t="s">
        <v>34</v>
      </c>
      <c r="D8213" s="277" t="s">
        <v>40622</v>
      </c>
    </row>
    <row r="8214" spans="1:4">
      <c r="B8214" s="276" t="s">
        <v>12271</v>
      </c>
    </row>
    <row r="8215" spans="1:4">
      <c r="A8215" s="276" t="s">
        <v>12272</v>
      </c>
      <c r="B8215" s="276" t="s">
        <v>12273</v>
      </c>
      <c r="C8215" s="273" t="s">
        <v>34</v>
      </c>
      <c r="D8215" s="277" t="s">
        <v>40623</v>
      </c>
    </row>
    <row r="8216" spans="1:4">
      <c r="A8216" s="276" t="s">
        <v>12274</v>
      </c>
      <c r="B8216" s="276" t="s">
        <v>12275</v>
      </c>
      <c r="C8216" s="273" t="s">
        <v>34</v>
      </c>
      <c r="D8216" s="277" t="s">
        <v>40624</v>
      </c>
    </row>
    <row r="8217" spans="1:4">
      <c r="B8217" s="276" t="s">
        <v>12276</v>
      </c>
    </row>
    <row r="8218" spans="1:4">
      <c r="A8218" s="276" t="s">
        <v>12277</v>
      </c>
      <c r="B8218" s="276" t="s">
        <v>12278</v>
      </c>
      <c r="C8218" s="273" t="s">
        <v>34</v>
      </c>
      <c r="D8218" s="277" t="s">
        <v>40625</v>
      </c>
    </row>
    <row r="8219" spans="1:4">
      <c r="B8219" s="276" t="s">
        <v>12279</v>
      </c>
    </row>
    <row r="8220" spans="1:4">
      <c r="A8220" s="276" t="s">
        <v>12280</v>
      </c>
      <c r="B8220" s="276" t="s">
        <v>12281</v>
      </c>
      <c r="C8220" s="273" t="s">
        <v>34</v>
      </c>
      <c r="D8220" s="277" t="s">
        <v>40626</v>
      </c>
    </row>
    <row r="8221" spans="1:4">
      <c r="B8221" s="276" t="s">
        <v>12282</v>
      </c>
    </row>
    <row r="8222" spans="1:4">
      <c r="A8222" s="276" t="s">
        <v>12283</v>
      </c>
      <c r="B8222" s="276" t="s">
        <v>40627</v>
      </c>
      <c r="C8222" s="273" t="s">
        <v>34</v>
      </c>
      <c r="D8222" s="277" t="s">
        <v>29125</v>
      </c>
    </row>
    <row r="8223" spans="1:4">
      <c r="B8223" s="276" t="s">
        <v>12282</v>
      </c>
    </row>
    <row r="8224" spans="1:4">
      <c r="A8224" s="276" t="s">
        <v>12284</v>
      </c>
      <c r="B8224" s="276" t="s">
        <v>12285</v>
      </c>
      <c r="C8224" s="273" t="s">
        <v>34</v>
      </c>
      <c r="D8224" s="277" t="s">
        <v>40628</v>
      </c>
    </row>
    <row r="8225" spans="1:4">
      <c r="B8225" s="276" t="s">
        <v>12282</v>
      </c>
    </row>
    <row r="8226" spans="1:4">
      <c r="A8226" s="276" t="s">
        <v>12286</v>
      </c>
      <c r="B8226" s="276" t="s">
        <v>40629</v>
      </c>
      <c r="C8226" s="273" t="s">
        <v>34</v>
      </c>
      <c r="D8226" s="277" t="s">
        <v>40630</v>
      </c>
    </row>
    <row r="8227" spans="1:4">
      <c r="B8227" s="276" t="s">
        <v>12282</v>
      </c>
    </row>
    <row r="8228" spans="1:4">
      <c r="A8228" s="276" t="s">
        <v>12287</v>
      </c>
      <c r="B8228" s="276" t="s">
        <v>12288</v>
      </c>
      <c r="C8228" s="273" t="s">
        <v>34</v>
      </c>
      <c r="D8228" s="278" t="s">
        <v>40631</v>
      </c>
    </row>
    <row r="8229" spans="1:4">
      <c r="B8229" s="276" t="s">
        <v>12282</v>
      </c>
    </row>
    <row r="8230" spans="1:4">
      <c r="A8230" s="276" t="s">
        <v>12289</v>
      </c>
      <c r="B8230" s="276" t="s">
        <v>12290</v>
      </c>
      <c r="C8230" s="273" t="s">
        <v>34</v>
      </c>
      <c r="D8230" s="277" t="s">
        <v>40632</v>
      </c>
    </row>
    <row r="8231" spans="1:4">
      <c r="A8231" s="276" t="s">
        <v>12291</v>
      </c>
      <c r="B8231" s="276" t="s">
        <v>12292</v>
      </c>
      <c r="C8231" s="273" t="s">
        <v>34</v>
      </c>
      <c r="D8231" s="277" t="s">
        <v>970</v>
      </c>
    </row>
    <row r="8232" spans="1:4">
      <c r="B8232" s="276" t="s">
        <v>12293</v>
      </c>
    </row>
    <row r="8233" spans="1:4">
      <c r="A8233" s="276" t="s">
        <v>12294</v>
      </c>
      <c r="B8233" s="276" t="s">
        <v>12295</v>
      </c>
      <c r="C8233" s="273" t="s">
        <v>34</v>
      </c>
      <c r="D8233" s="277" t="s">
        <v>31709</v>
      </c>
    </row>
    <row r="8234" spans="1:4">
      <c r="B8234" s="276" t="s">
        <v>12293</v>
      </c>
    </row>
    <row r="8235" spans="1:4">
      <c r="A8235" s="276" t="s">
        <v>12296</v>
      </c>
      <c r="B8235" s="276" t="s">
        <v>12297</v>
      </c>
      <c r="C8235" s="273" t="s">
        <v>34</v>
      </c>
      <c r="D8235" s="277">
        <v>307.29000000000002</v>
      </c>
    </row>
    <row r="8236" spans="1:4">
      <c r="A8236" s="260" t="s">
        <v>2942</v>
      </c>
    </row>
    <row r="8238" spans="1:4">
      <c r="D8238" s="273" t="s">
        <v>40633</v>
      </c>
    </row>
    <row r="8239" spans="1:4" ht="18">
      <c r="B8239" s="274" t="s">
        <v>2864</v>
      </c>
    </row>
    <row r="8240" spans="1:4">
      <c r="A8240" s="275" t="s">
        <v>2865</v>
      </c>
    </row>
    <row r="8241" spans="1:4">
      <c r="A8241" s="275" t="s">
        <v>39302</v>
      </c>
    </row>
    <row r="8242" spans="1:4">
      <c r="A8242" s="275" t="s">
        <v>39303</v>
      </c>
    </row>
    <row r="8243" spans="1:4">
      <c r="A8243" s="275" t="s">
        <v>2866</v>
      </c>
    </row>
    <row r="8244" spans="1:4">
      <c r="A8244" s="275" t="s">
        <v>39304</v>
      </c>
    </row>
    <row r="8245" spans="1:4">
      <c r="A8245" s="275" t="s">
        <v>2867</v>
      </c>
      <c r="B8245" s="276" t="s">
        <v>39305</v>
      </c>
    </row>
    <row r="8246" spans="1:4">
      <c r="B8246" s="276" t="s">
        <v>2868</v>
      </c>
      <c r="C8246" s="277" t="s">
        <v>37724</v>
      </c>
    </row>
    <row r="8247" spans="1:4">
      <c r="A8247" s="275" t="s">
        <v>2869</v>
      </c>
      <c r="B8247" s="275" t="s">
        <v>39306</v>
      </c>
    </row>
    <row r="8248" spans="1:4">
      <c r="D8248" s="261" t="s">
        <v>2870</v>
      </c>
    </row>
    <row r="8249" spans="1:4">
      <c r="A8249" s="260" t="s">
        <v>2871</v>
      </c>
      <c r="B8249" s="260" t="s">
        <v>2872</v>
      </c>
      <c r="C8249" s="261" t="s">
        <v>2873</v>
      </c>
    </row>
    <row r="8250" spans="1:4">
      <c r="D8250" s="261" t="s">
        <v>2874</v>
      </c>
    </row>
    <row r="8251" spans="1:4">
      <c r="A8251" s="276" t="s">
        <v>12298</v>
      </c>
      <c r="B8251" s="276" t="s">
        <v>12299</v>
      </c>
      <c r="C8251" s="273" t="s">
        <v>34</v>
      </c>
      <c r="D8251" s="279" t="s">
        <v>40634</v>
      </c>
    </row>
    <row r="8252" spans="1:4">
      <c r="B8252" s="276" t="s">
        <v>12300</v>
      </c>
    </row>
    <row r="8253" spans="1:4">
      <c r="B8253" s="276" t="s">
        <v>12301</v>
      </c>
    </row>
    <row r="8254" spans="1:4">
      <c r="A8254" s="276" t="s">
        <v>12302</v>
      </c>
      <c r="B8254" s="276" t="s">
        <v>12303</v>
      </c>
      <c r="C8254" s="273" t="s">
        <v>34</v>
      </c>
      <c r="D8254" s="278" t="s">
        <v>40635</v>
      </c>
    </row>
    <row r="8255" spans="1:4">
      <c r="B8255" s="276" t="s">
        <v>7368</v>
      </c>
    </row>
    <row r="8256" spans="1:4">
      <c r="A8256" s="276" t="s">
        <v>12304</v>
      </c>
      <c r="B8256" s="276" t="s">
        <v>12305</v>
      </c>
      <c r="C8256" s="273" t="s">
        <v>34</v>
      </c>
      <c r="D8256" s="278" t="s">
        <v>40636</v>
      </c>
    </row>
    <row r="8257" spans="1:4">
      <c r="B8257" s="276" t="s">
        <v>7368</v>
      </c>
    </row>
    <row r="8258" spans="1:4">
      <c r="A8258" s="276" t="s">
        <v>12306</v>
      </c>
      <c r="B8258" s="276" t="s">
        <v>12307</v>
      </c>
      <c r="C8258" s="273" t="s">
        <v>34</v>
      </c>
      <c r="D8258" s="278" t="s">
        <v>40637</v>
      </c>
    </row>
    <row r="8259" spans="1:4">
      <c r="B8259" s="276" t="s">
        <v>7368</v>
      </c>
    </row>
    <row r="8260" spans="1:4">
      <c r="A8260" s="276" t="s">
        <v>12308</v>
      </c>
      <c r="B8260" s="276" t="s">
        <v>12309</v>
      </c>
      <c r="C8260" s="273" t="s">
        <v>34</v>
      </c>
      <c r="D8260" s="278" t="s">
        <v>40638</v>
      </c>
    </row>
    <row r="8261" spans="1:4">
      <c r="B8261" s="276" t="s">
        <v>7368</v>
      </c>
    </row>
    <row r="8262" spans="1:4">
      <c r="A8262" s="276" t="s">
        <v>12310</v>
      </c>
      <c r="B8262" s="276" t="s">
        <v>12311</v>
      </c>
      <c r="C8262" s="273" t="s">
        <v>34</v>
      </c>
      <c r="D8262" s="278" t="s">
        <v>40639</v>
      </c>
    </row>
    <row r="8263" spans="1:4">
      <c r="A8263" s="276" t="s">
        <v>12312</v>
      </c>
      <c r="B8263" s="276" t="s">
        <v>12313</v>
      </c>
      <c r="C8263" s="273" t="s">
        <v>34</v>
      </c>
      <c r="D8263" s="278" t="s">
        <v>40640</v>
      </c>
    </row>
    <row r="8264" spans="1:4">
      <c r="A8264" s="276" t="s">
        <v>12314</v>
      </c>
      <c r="B8264" s="276" t="s">
        <v>12315</v>
      </c>
      <c r="C8264" s="273" t="s">
        <v>34</v>
      </c>
      <c r="D8264" s="278" t="s">
        <v>40641</v>
      </c>
    </row>
    <row r="8265" spans="1:4">
      <c r="A8265" s="276" t="s">
        <v>12316</v>
      </c>
      <c r="B8265" s="276" t="s">
        <v>12317</v>
      </c>
      <c r="C8265" s="273" t="s">
        <v>34</v>
      </c>
      <c r="D8265" s="277" t="s">
        <v>30073</v>
      </c>
    </row>
    <row r="8266" spans="1:4">
      <c r="B8266" s="276" t="s">
        <v>12318</v>
      </c>
    </row>
    <row r="8267" spans="1:4">
      <c r="A8267" s="276" t="s">
        <v>12319</v>
      </c>
      <c r="B8267" s="276" t="s">
        <v>12320</v>
      </c>
      <c r="C8267" s="273" t="s">
        <v>34</v>
      </c>
      <c r="D8267" s="277" t="s">
        <v>40642</v>
      </c>
    </row>
    <row r="8268" spans="1:4">
      <c r="A8268" s="276" t="s">
        <v>12321</v>
      </c>
      <c r="B8268" s="276" t="s">
        <v>12322</v>
      </c>
      <c r="C8268" s="273" t="s">
        <v>34</v>
      </c>
      <c r="D8268" s="277" t="s">
        <v>40643</v>
      </c>
    </row>
    <row r="8269" spans="1:4">
      <c r="A8269" s="276" t="s">
        <v>12323</v>
      </c>
      <c r="B8269" s="276" t="s">
        <v>12324</v>
      </c>
      <c r="C8269" s="273" t="s">
        <v>34</v>
      </c>
      <c r="D8269" s="277" t="s">
        <v>40644</v>
      </c>
    </row>
    <row r="8270" spans="1:4">
      <c r="A8270" s="276" t="s">
        <v>12325</v>
      </c>
      <c r="B8270" s="276" t="s">
        <v>12326</v>
      </c>
      <c r="C8270" s="273" t="s">
        <v>34</v>
      </c>
      <c r="D8270" s="277" t="s">
        <v>40645</v>
      </c>
    </row>
    <row r="8271" spans="1:4">
      <c r="A8271" s="276" t="s">
        <v>12327</v>
      </c>
      <c r="B8271" s="276" t="s">
        <v>12328</v>
      </c>
      <c r="C8271" s="273" t="s">
        <v>34</v>
      </c>
      <c r="D8271" s="277" t="s">
        <v>32989</v>
      </c>
    </row>
    <row r="8272" spans="1:4">
      <c r="B8272" s="276" t="s">
        <v>12329</v>
      </c>
    </row>
    <row r="8273" spans="1:4">
      <c r="A8273" s="276" t="s">
        <v>12330</v>
      </c>
      <c r="B8273" s="276" t="s">
        <v>12331</v>
      </c>
      <c r="C8273" s="273" t="s">
        <v>34</v>
      </c>
      <c r="D8273" s="277" t="s">
        <v>22314</v>
      </c>
    </row>
    <row r="8274" spans="1:4">
      <c r="A8274" s="276" t="s">
        <v>12332</v>
      </c>
      <c r="B8274" s="276" t="s">
        <v>12333</v>
      </c>
      <c r="C8274" s="273" t="s">
        <v>40</v>
      </c>
      <c r="D8274" s="277" t="s">
        <v>1123</v>
      </c>
    </row>
    <row r="8275" spans="1:4">
      <c r="A8275" s="276" t="s">
        <v>12334</v>
      </c>
      <c r="B8275" s="276" t="s">
        <v>12335</v>
      </c>
      <c r="C8275" s="273" t="s">
        <v>3257</v>
      </c>
      <c r="D8275" s="278" t="s">
        <v>38375</v>
      </c>
    </row>
    <row r="8276" spans="1:4">
      <c r="A8276" s="276" t="s">
        <v>12336</v>
      </c>
      <c r="B8276" s="276" t="s">
        <v>12337</v>
      </c>
      <c r="C8276" s="273" t="s">
        <v>2888</v>
      </c>
      <c r="D8276" s="277" t="s">
        <v>2715</v>
      </c>
    </row>
    <row r="8277" spans="1:4">
      <c r="A8277" s="276" t="s">
        <v>12338</v>
      </c>
      <c r="B8277" s="276" t="s">
        <v>12339</v>
      </c>
      <c r="C8277" s="273" t="s">
        <v>34</v>
      </c>
      <c r="D8277" s="277" t="s">
        <v>4511</v>
      </c>
    </row>
    <row r="8278" spans="1:4">
      <c r="A8278" s="276" t="s">
        <v>12340</v>
      </c>
      <c r="B8278" s="276" t="s">
        <v>12341</v>
      </c>
      <c r="C8278" s="273" t="s">
        <v>34</v>
      </c>
      <c r="D8278" s="277" t="s">
        <v>839</v>
      </c>
    </row>
    <row r="8279" spans="1:4">
      <c r="A8279" s="276" t="s">
        <v>12342</v>
      </c>
      <c r="B8279" s="276" t="s">
        <v>12343</v>
      </c>
      <c r="C8279" s="273" t="s">
        <v>34</v>
      </c>
      <c r="D8279" s="277" t="s">
        <v>242</v>
      </c>
    </row>
    <row r="8280" spans="1:4">
      <c r="A8280" s="276" t="s">
        <v>12344</v>
      </c>
      <c r="B8280" s="276" t="s">
        <v>12345</v>
      </c>
      <c r="C8280" s="273" t="s">
        <v>34</v>
      </c>
      <c r="D8280" s="277" t="s">
        <v>1453</v>
      </c>
    </row>
    <row r="8281" spans="1:4">
      <c r="A8281" s="276" t="s">
        <v>12346</v>
      </c>
      <c r="B8281" s="276" t="s">
        <v>12347</v>
      </c>
      <c r="C8281" s="273" t="s">
        <v>34</v>
      </c>
      <c r="D8281" s="277" t="s">
        <v>1257</v>
      </c>
    </row>
    <row r="8282" spans="1:4">
      <c r="A8282" s="276" t="s">
        <v>12348</v>
      </c>
      <c r="B8282" s="276" t="s">
        <v>12349</v>
      </c>
      <c r="C8282" s="273" t="s">
        <v>34</v>
      </c>
      <c r="D8282" s="277" t="s">
        <v>15187</v>
      </c>
    </row>
    <row r="8283" spans="1:4">
      <c r="A8283" s="276" t="s">
        <v>12350</v>
      </c>
      <c r="B8283" s="276" t="s">
        <v>12351</v>
      </c>
      <c r="C8283" s="273" t="s">
        <v>34</v>
      </c>
      <c r="D8283" s="277" t="s">
        <v>24422</v>
      </c>
    </row>
    <row r="8284" spans="1:4">
      <c r="A8284" s="276" t="s">
        <v>12352</v>
      </c>
      <c r="B8284" s="276" t="s">
        <v>12353</v>
      </c>
      <c r="C8284" s="273" t="s">
        <v>34</v>
      </c>
      <c r="D8284" s="277" t="s">
        <v>39470</v>
      </c>
    </row>
    <row r="8285" spans="1:4">
      <c r="A8285" s="276" t="s">
        <v>12354</v>
      </c>
      <c r="B8285" s="276" t="s">
        <v>12355</v>
      </c>
      <c r="C8285" s="273" t="s">
        <v>34</v>
      </c>
      <c r="D8285" s="277" t="s">
        <v>40646</v>
      </c>
    </row>
    <row r="8286" spans="1:4">
      <c r="A8286" s="276" t="s">
        <v>12356</v>
      </c>
      <c r="B8286" s="276" t="s">
        <v>12357</v>
      </c>
      <c r="C8286" s="273" t="s">
        <v>34</v>
      </c>
      <c r="D8286" s="277" t="s">
        <v>40647</v>
      </c>
    </row>
    <row r="8287" spans="1:4">
      <c r="A8287" s="276" t="s">
        <v>12358</v>
      </c>
      <c r="B8287" s="276" t="s">
        <v>12359</v>
      </c>
      <c r="C8287" s="273" t="s">
        <v>34</v>
      </c>
      <c r="D8287" s="277" t="s">
        <v>822</v>
      </c>
    </row>
    <row r="8288" spans="1:4">
      <c r="A8288" s="276" t="s">
        <v>12360</v>
      </c>
      <c r="B8288" s="276" t="s">
        <v>12361</v>
      </c>
      <c r="C8288" s="273" t="s">
        <v>34</v>
      </c>
      <c r="D8288" s="277" t="s">
        <v>1701</v>
      </c>
    </row>
    <row r="8289" spans="1:4">
      <c r="A8289" s="276" t="s">
        <v>12362</v>
      </c>
      <c r="B8289" s="276" t="s">
        <v>12363</v>
      </c>
      <c r="C8289" s="273" t="s">
        <v>34</v>
      </c>
      <c r="D8289" s="277" t="s">
        <v>790</v>
      </c>
    </row>
    <row r="8290" spans="1:4">
      <c r="A8290" s="276" t="s">
        <v>12364</v>
      </c>
      <c r="B8290" s="276" t="s">
        <v>12365</v>
      </c>
      <c r="C8290" s="273" t="s">
        <v>34</v>
      </c>
      <c r="D8290" s="277" t="s">
        <v>367</v>
      </c>
    </row>
    <row r="8291" spans="1:4">
      <c r="A8291" s="276" t="s">
        <v>12367</v>
      </c>
      <c r="B8291" s="276" t="s">
        <v>12368</v>
      </c>
      <c r="C8291" s="273" t="s">
        <v>34</v>
      </c>
      <c r="D8291" s="277" t="s">
        <v>1761</v>
      </c>
    </row>
    <row r="8292" spans="1:4">
      <c r="A8292" s="276" t="s">
        <v>12370</v>
      </c>
      <c r="B8292" s="276" t="s">
        <v>12371</v>
      </c>
      <c r="C8292" s="273" t="s">
        <v>34</v>
      </c>
      <c r="D8292" s="277" t="s">
        <v>40648</v>
      </c>
    </row>
    <row r="8293" spans="1:4">
      <c r="A8293" s="276" t="s">
        <v>12372</v>
      </c>
      <c r="B8293" s="276" t="s">
        <v>12373</v>
      </c>
      <c r="C8293" s="273" t="s">
        <v>34</v>
      </c>
      <c r="D8293" s="277" t="s">
        <v>40649</v>
      </c>
    </row>
    <row r="8294" spans="1:4">
      <c r="A8294" s="276" t="s">
        <v>12374</v>
      </c>
      <c r="B8294" s="276" t="s">
        <v>12375</v>
      </c>
      <c r="C8294" s="273" t="s">
        <v>34</v>
      </c>
      <c r="D8294" s="277" t="s">
        <v>40650</v>
      </c>
    </row>
    <row r="8295" spans="1:4">
      <c r="A8295" s="276" t="s">
        <v>12376</v>
      </c>
      <c r="B8295" s="276" t="s">
        <v>12377</v>
      </c>
      <c r="C8295" s="273" t="s">
        <v>34</v>
      </c>
      <c r="D8295" s="277" t="s">
        <v>1951</v>
      </c>
    </row>
    <row r="8296" spans="1:4">
      <c r="A8296" s="276" t="s">
        <v>12378</v>
      </c>
      <c r="B8296" s="276" t="s">
        <v>12379</v>
      </c>
      <c r="C8296" s="273" t="s">
        <v>34</v>
      </c>
      <c r="D8296" s="277" t="s">
        <v>2656</v>
      </c>
    </row>
    <row r="8297" spans="1:4">
      <c r="A8297" s="276" t="s">
        <v>12380</v>
      </c>
      <c r="B8297" s="276" t="s">
        <v>12381</v>
      </c>
      <c r="C8297" s="273" t="s">
        <v>34</v>
      </c>
      <c r="D8297" s="277" t="s">
        <v>188</v>
      </c>
    </row>
    <row r="8298" spans="1:4">
      <c r="A8298" s="276" t="s">
        <v>12382</v>
      </c>
      <c r="B8298" s="276" t="s">
        <v>12383</v>
      </c>
      <c r="C8298" s="273" t="s">
        <v>34</v>
      </c>
      <c r="D8298" s="277" t="s">
        <v>17404</v>
      </c>
    </row>
    <row r="8299" spans="1:4">
      <c r="A8299" s="281">
        <v>6299</v>
      </c>
      <c r="B8299" s="276" t="s">
        <v>12384</v>
      </c>
      <c r="C8299" s="273" t="s">
        <v>34</v>
      </c>
      <c r="D8299" s="277" t="s">
        <v>40651</v>
      </c>
    </row>
    <row r="8300" spans="1:4">
      <c r="A8300" s="276" t="s">
        <v>12385</v>
      </c>
      <c r="B8300" s="276" t="s">
        <v>12386</v>
      </c>
      <c r="C8300" s="273" t="s">
        <v>34</v>
      </c>
      <c r="D8300" s="277" t="s">
        <v>39814</v>
      </c>
    </row>
    <row r="8301" spans="1:4">
      <c r="A8301" s="260" t="s">
        <v>2942</v>
      </c>
    </row>
    <row r="8303" spans="1:4">
      <c r="D8303" s="273" t="s">
        <v>40652</v>
      </c>
    </row>
    <row r="8304" spans="1:4" ht="18">
      <c r="B8304" s="274" t="s">
        <v>2864</v>
      </c>
    </row>
    <row r="8305" spans="1:4">
      <c r="A8305" s="275" t="s">
        <v>2865</v>
      </c>
    </row>
    <row r="8306" spans="1:4">
      <c r="A8306" s="275" t="s">
        <v>39302</v>
      </c>
    </row>
    <row r="8307" spans="1:4">
      <c r="A8307" s="275" t="s">
        <v>39303</v>
      </c>
    </row>
    <row r="8308" spans="1:4">
      <c r="A8308" s="275" t="s">
        <v>2866</v>
      </c>
    </row>
    <row r="8309" spans="1:4">
      <c r="A8309" s="275" t="s">
        <v>39304</v>
      </c>
    </row>
    <row r="8310" spans="1:4">
      <c r="A8310" s="275" t="s">
        <v>2867</v>
      </c>
      <c r="B8310" s="276" t="s">
        <v>39305</v>
      </c>
    </row>
    <row r="8311" spans="1:4">
      <c r="B8311" s="276" t="s">
        <v>2868</v>
      </c>
      <c r="C8311" s="277" t="s">
        <v>37724</v>
      </c>
    </row>
    <row r="8312" spans="1:4">
      <c r="A8312" s="275" t="s">
        <v>2869</v>
      </c>
      <c r="B8312" s="275" t="s">
        <v>39306</v>
      </c>
    </row>
    <row r="8313" spans="1:4">
      <c r="D8313" s="261" t="s">
        <v>2870</v>
      </c>
    </row>
    <row r="8314" spans="1:4">
      <c r="A8314" s="260" t="s">
        <v>2871</v>
      </c>
      <c r="B8314" s="260" t="s">
        <v>2872</v>
      </c>
      <c r="C8314" s="261" t="s">
        <v>2873</v>
      </c>
    </row>
    <row r="8315" spans="1:4">
      <c r="D8315" s="261" t="s">
        <v>2874</v>
      </c>
    </row>
    <row r="8316" spans="1:4">
      <c r="A8316" s="276" t="s">
        <v>12387</v>
      </c>
      <c r="B8316" s="276" t="s">
        <v>12388</v>
      </c>
      <c r="C8316" s="273" t="s">
        <v>34</v>
      </c>
      <c r="D8316" s="277" t="s">
        <v>238</v>
      </c>
    </row>
    <row r="8317" spans="1:4">
      <c r="A8317" s="276" t="s">
        <v>12389</v>
      </c>
      <c r="B8317" s="276" t="s">
        <v>12390</v>
      </c>
      <c r="C8317" s="273" t="s">
        <v>34</v>
      </c>
      <c r="D8317" s="277" t="s">
        <v>15704</v>
      </c>
    </row>
    <row r="8318" spans="1:4">
      <c r="A8318" s="276" t="s">
        <v>12391</v>
      </c>
      <c r="B8318" s="276" t="s">
        <v>12392</v>
      </c>
      <c r="C8318" s="273" t="s">
        <v>34</v>
      </c>
      <c r="D8318" s="277" t="s">
        <v>27553</v>
      </c>
    </row>
    <row r="8319" spans="1:4">
      <c r="A8319" s="276" t="s">
        <v>12393</v>
      </c>
      <c r="B8319" s="276" t="s">
        <v>12394</v>
      </c>
      <c r="C8319" s="273" t="s">
        <v>34</v>
      </c>
      <c r="D8319" s="277" t="s">
        <v>40653</v>
      </c>
    </row>
    <row r="8320" spans="1:4">
      <c r="A8320" s="276" t="s">
        <v>12395</v>
      </c>
      <c r="B8320" s="276" t="s">
        <v>12396</v>
      </c>
      <c r="C8320" s="273" t="s">
        <v>34</v>
      </c>
      <c r="D8320" s="277" t="s">
        <v>40654</v>
      </c>
    </row>
    <row r="8321" spans="1:4">
      <c r="A8321" s="276" t="s">
        <v>12397</v>
      </c>
      <c r="B8321" s="276" t="s">
        <v>12398</v>
      </c>
      <c r="C8321" s="273" t="s">
        <v>34</v>
      </c>
      <c r="D8321" s="277" t="s">
        <v>40655</v>
      </c>
    </row>
    <row r="8322" spans="1:4">
      <c r="A8322" s="276" t="s">
        <v>12399</v>
      </c>
      <c r="B8322" s="276" t="s">
        <v>12400</v>
      </c>
      <c r="C8322" s="273" t="s">
        <v>34</v>
      </c>
      <c r="D8322" s="277" t="s">
        <v>2140</v>
      </c>
    </row>
    <row r="8323" spans="1:4">
      <c r="A8323" s="276" t="s">
        <v>12401</v>
      </c>
      <c r="B8323" s="276" t="s">
        <v>12402</v>
      </c>
      <c r="C8323" s="273" t="s">
        <v>34</v>
      </c>
      <c r="D8323" s="277" t="s">
        <v>40656</v>
      </c>
    </row>
    <row r="8324" spans="1:4">
      <c r="A8324" s="276" t="s">
        <v>12403</v>
      </c>
      <c r="B8324" s="276" t="s">
        <v>12404</v>
      </c>
      <c r="C8324" s="273" t="s">
        <v>34</v>
      </c>
      <c r="D8324" s="277" t="s">
        <v>20013</v>
      </c>
    </row>
    <row r="8325" spans="1:4">
      <c r="A8325" s="276" t="s">
        <v>12405</v>
      </c>
      <c r="B8325" s="276" t="s">
        <v>12406</v>
      </c>
      <c r="C8325" s="273" t="s">
        <v>34</v>
      </c>
      <c r="D8325" s="277" t="s">
        <v>713</v>
      </c>
    </row>
    <row r="8326" spans="1:4">
      <c r="A8326" s="276" t="s">
        <v>12407</v>
      </c>
      <c r="B8326" s="276" t="s">
        <v>12408</v>
      </c>
      <c r="C8326" s="273" t="s">
        <v>34</v>
      </c>
      <c r="D8326" s="277" t="s">
        <v>1313</v>
      </c>
    </row>
    <row r="8327" spans="1:4">
      <c r="A8327" s="276" t="s">
        <v>12409</v>
      </c>
      <c r="B8327" s="276" t="s">
        <v>12410</v>
      </c>
      <c r="C8327" s="273" t="s">
        <v>34</v>
      </c>
      <c r="D8327" s="277" t="s">
        <v>9727</v>
      </c>
    </row>
    <row r="8328" spans="1:4">
      <c r="A8328" s="276" t="s">
        <v>12411</v>
      </c>
      <c r="B8328" s="276" t="s">
        <v>12412</v>
      </c>
      <c r="C8328" s="273" t="s">
        <v>34</v>
      </c>
      <c r="D8328" s="277" t="s">
        <v>9727</v>
      </c>
    </row>
    <row r="8329" spans="1:4">
      <c r="A8329" s="276" t="s">
        <v>12413</v>
      </c>
      <c r="B8329" s="276" t="s">
        <v>12414</v>
      </c>
      <c r="C8329" s="273" t="s">
        <v>34</v>
      </c>
      <c r="D8329" s="277" t="s">
        <v>2201</v>
      </c>
    </row>
    <row r="8330" spans="1:4">
      <c r="A8330" s="276" t="s">
        <v>12415</v>
      </c>
      <c r="B8330" s="276" t="s">
        <v>12416</v>
      </c>
      <c r="C8330" s="273" t="s">
        <v>34</v>
      </c>
      <c r="D8330" s="277" t="s">
        <v>1543</v>
      </c>
    </row>
    <row r="8331" spans="1:4">
      <c r="A8331" s="276" t="s">
        <v>12417</v>
      </c>
      <c r="B8331" s="276" t="s">
        <v>12418</v>
      </c>
      <c r="C8331" s="273" t="s">
        <v>34</v>
      </c>
      <c r="D8331" s="277" t="s">
        <v>1543</v>
      </c>
    </row>
    <row r="8332" spans="1:4">
      <c r="A8332" s="276" t="s">
        <v>12419</v>
      </c>
      <c r="B8332" s="276" t="s">
        <v>12420</v>
      </c>
      <c r="C8332" s="273" t="s">
        <v>34</v>
      </c>
      <c r="D8332" s="277" t="s">
        <v>40657</v>
      </c>
    </row>
    <row r="8333" spans="1:4">
      <c r="A8333" s="276" t="s">
        <v>12421</v>
      </c>
      <c r="B8333" s="276" t="s">
        <v>12422</v>
      </c>
      <c r="C8333" s="273" t="s">
        <v>34</v>
      </c>
      <c r="D8333" s="277" t="s">
        <v>40657</v>
      </c>
    </row>
    <row r="8334" spans="1:4">
      <c r="A8334" s="276" t="s">
        <v>12423</v>
      </c>
      <c r="B8334" s="276" t="s">
        <v>12424</v>
      </c>
      <c r="C8334" s="273" t="s">
        <v>34</v>
      </c>
      <c r="D8334" s="277" t="s">
        <v>40657</v>
      </c>
    </row>
    <row r="8335" spans="1:4">
      <c r="A8335" s="276" t="s">
        <v>12425</v>
      </c>
      <c r="B8335" s="276" t="s">
        <v>12426</v>
      </c>
      <c r="C8335" s="273" t="s">
        <v>34</v>
      </c>
      <c r="D8335" s="277" t="s">
        <v>40658</v>
      </c>
    </row>
    <row r="8336" spans="1:4">
      <c r="A8336" s="276" t="s">
        <v>12427</v>
      </c>
      <c r="B8336" s="276" t="s">
        <v>12428</v>
      </c>
      <c r="C8336" s="273" t="s">
        <v>34</v>
      </c>
      <c r="D8336" s="277" t="s">
        <v>31509</v>
      </c>
    </row>
    <row r="8337" spans="1:4">
      <c r="A8337" s="276" t="s">
        <v>12429</v>
      </c>
      <c r="B8337" s="276" t="s">
        <v>12430</v>
      </c>
      <c r="C8337" s="273" t="s">
        <v>34</v>
      </c>
      <c r="D8337" s="277" t="s">
        <v>31509</v>
      </c>
    </row>
    <row r="8338" spans="1:4">
      <c r="A8338" s="276" t="s">
        <v>12431</v>
      </c>
      <c r="B8338" s="276" t="s">
        <v>12432</v>
      </c>
      <c r="C8338" s="273" t="s">
        <v>34</v>
      </c>
      <c r="D8338" s="277" t="s">
        <v>31509</v>
      </c>
    </row>
    <row r="8339" spans="1:4">
      <c r="A8339" s="276" t="s">
        <v>12433</v>
      </c>
      <c r="B8339" s="276" t="s">
        <v>12434</v>
      </c>
      <c r="C8339" s="273" t="s">
        <v>34</v>
      </c>
      <c r="D8339" s="277" t="s">
        <v>2462</v>
      </c>
    </row>
    <row r="8340" spans="1:4">
      <c r="A8340" s="276" t="s">
        <v>12435</v>
      </c>
      <c r="B8340" s="276" t="s">
        <v>12436</v>
      </c>
      <c r="C8340" s="273" t="s">
        <v>34</v>
      </c>
      <c r="D8340" s="277" t="s">
        <v>37090</v>
      </c>
    </row>
    <row r="8341" spans="1:4">
      <c r="A8341" s="276" t="s">
        <v>12437</v>
      </c>
      <c r="B8341" s="276" t="s">
        <v>12438</v>
      </c>
      <c r="C8341" s="273" t="s">
        <v>34</v>
      </c>
      <c r="D8341" s="277" t="s">
        <v>37090</v>
      </c>
    </row>
    <row r="8342" spans="1:4">
      <c r="A8342" s="276" t="s">
        <v>12439</v>
      </c>
      <c r="B8342" s="276" t="s">
        <v>12440</v>
      </c>
      <c r="C8342" s="273" t="s">
        <v>34</v>
      </c>
      <c r="D8342" s="277" t="s">
        <v>37090</v>
      </c>
    </row>
    <row r="8343" spans="1:4">
      <c r="A8343" s="276" t="s">
        <v>12441</v>
      </c>
      <c r="B8343" s="276" t="s">
        <v>12442</v>
      </c>
      <c r="C8343" s="273" t="s">
        <v>34</v>
      </c>
      <c r="D8343" s="277" t="s">
        <v>37090</v>
      </c>
    </row>
    <row r="8344" spans="1:4">
      <c r="A8344" s="276" t="s">
        <v>12443</v>
      </c>
      <c r="B8344" s="276" t="s">
        <v>12444</v>
      </c>
      <c r="C8344" s="273" t="s">
        <v>34</v>
      </c>
      <c r="D8344" s="277" t="s">
        <v>37090</v>
      </c>
    </row>
    <row r="8345" spans="1:4">
      <c r="A8345" s="276" t="s">
        <v>12445</v>
      </c>
      <c r="B8345" s="276" t="s">
        <v>12446</v>
      </c>
      <c r="C8345" s="273" t="s">
        <v>34</v>
      </c>
      <c r="D8345" s="277" t="s">
        <v>40659</v>
      </c>
    </row>
    <row r="8346" spans="1:4">
      <c r="A8346" s="276" t="s">
        <v>12447</v>
      </c>
      <c r="B8346" s="276" t="s">
        <v>12448</v>
      </c>
      <c r="C8346" s="273" t="s">
        <v>34</v>
      </c>
      <c r="D8346" s="277" t="s">
        <v>40659</v>
      </c>
    </row>
    <row r="8347" spans="1:4">
      <c r="A8347" s="276" t="s">
        <v>12449</v>
      </c>
      <c r="B8347" s="276" t="s">
        <v>12450</v>
      </c>
      <c r="C8347" s="273" t="s">
        <v>34</v>
      </c>
      <c r="D8347" s="277" t="s">
        <v>1446</v>
      </c>
    </row>
    <row r="8348" spans="1:4">
      <c r="B8348" s="276" t="s">
        <v>9495</v>
      </c>
    </row>
    <row r="8349" spans="1:4">
      <c r="A8349" s="276" t="s">
        <v>12451</v>
      </c>
      <c r="B8349" s="276" t="s">
        <v>12450</v>
      </c>
      <c r="C8349" s="273" t="s">
        <v>34</v>
      </c>
      <c r="D8349" s="277" t="s">
        <v>40660</v>
      </c>
    </row>
    <row r="8350" spans="1:4">
      <c r="B8350" s="276" t="s">
        <v>9497</v>
      </c>
    </row>
    <row r="8351" spans="1:4">
      <c r="A8351" s="276" t="s">
        <v>12452</v>
      </c>
      <c r="B8351" s="276" t="s">
        <v>12453</v>
      </c>
      <c r="C8351" s="273" t="s">
        <v>34</v>
      </c>
      <c r="D8351" s="277" t="s">
        <v>585</v>
      </c>
    </row>
    <row r="8352" spans="1:4">
      <c r="B8352" s="276" t="s">
        <v>12454</v>
      </c>
    </row>
    <row r="8353" spans="1:4">
      <c r="A8353" s="276" t="s">
        <v>12455</v>
      </c>
      <c r="B8353" s="276" t="s">
        <v>12453</v>
      </c>
      <c r="C8353" s="273" t="s">
        <v>34</v>
      </c>
      <c r="D8353" s="277" t="s">
        <v>105</v>
      </c>
    </row>
    <row r="8354" spans="1:4">
      <c r="B8354" s="276" t="s">
        <v>12456</v>
      </c>
    </row>
    <row r="8355" spans="1:4">
      <c r="A8355" s="276" t="s">
        <v>12457</v>
      </c>
      <c r="B8355" s="276" t="s">
        <v>12453</v>
      </c>
      <c r="C8355" s="273" t="s">
        <v>34</v>
      </c>
      <c r="D8355" s="277" t="s">
        <v>2507</v>
      </c>
    </row>
    <row r="8356" spans="1:4">
      <c r="B8356" s="276" t="s">
        <v>9495</v>
      </c>
    </row>
    <row r="8357" spans="1:4">
      <c r="A8357" s="276" t="s">
        <v>12458</v>
      </c>
      <c r="B8357" s="276" t="s">
        <v>12453</v>
      </c>
      <c r="C8357" s="273" t="s">
        <v>34</v>
      </c>
      <c r="D8357" s="277" t="s">
        <v>1249</v>
      </c>
    </row>
    <row r="8358" spans="1:4">
      <c r="B8358" s="276" t="s">
        <v>9499</v>
      </c>
    </row>
    <row r="8359" spans="1:4">
      <c r="A8359" s="276" t="s">
        <v>12459</v>
      </c>
      <c r="B8359" s="276" t="s">
        <v>12460</v>
      </c>
      <c r="C8359" s="273" t="s">
        <v>34</v>
      </c>
      <c r="D8359" s="277" t="s">
        <v>2115</v>
      </c>
    </row>
    <row r="8360" spans="1:4">
      <c r="B8360" s="276" t="s">
        <v>12454</v>
      </c>
    </row>
    <row r="8361" spans="1:4">
      <c r="A8361" s="276" t="s">
        <v>12461</v>
      </c>
      <c r="B8361" s="276" t="s">
        <v>12460</v>
      </c>
      <c r="C8361" s="273" t="s">
        <v>34</v>
      </c>
      <c r="D8361" s="277" t="s">
        <v>203</v>
      </c>
    </row>
    <row r="8362" spans="1:4">
      <c r="B8362" s="276" t="s">
        <v>12456</v>
      </c>
    </row>
    <row r="8363" spans="1:4">
      <c r="A8363" s="276" t="s">
        <v>12462</v>
      </c>
      <c r="B8363" s="276" t="s">
        <v>12460</v>
      </c>
      <c r="C8363" s="273" t="s">
        <v>34</v>
      </c>
      <c r="D8363" s="277" t="s">
        <v>825</v>
      </c>
    </row>
    <row r="8364" spans="1:4">
      <c r="B8364" s="276" t="s">
        <v>12463</v>
      </c>
    </row>
    <row r="8365" spans="1:4">
      <c r="A8365" s="276" t="s">
        <v>12464</v>
      </c>
      <c r="B8365" s="276" t="s">
        <v>12460</v>
      </c>
      <c r="C8365" s="273" t="s">
        <v>34</v>
      </c>
      <c r="D8365" s="277" t="s">
        <v>40661</v>
      </c>
    </row>
    <row r="8366" spans="1:4">
      <c r="B8366" s="276" t="s">
        <v>12465</v>
      </c>
    </row>
    <row r="8367" spans="1:4">
      <c r="A8367" s="260" t="s">
        <v>2942</v>
      </c>
    </row>
    <row r="8369" spans="1:4">
      <c r="D8369" s="273" t="s">
        <v>40662</v>
      </c>
    </row>
    <row r="8370" spans="1:4" ht="18">
      <c r="B8370" s="274" t="s">
        <v>2864</v>
      </c>
    </row>
    <row r="8371" spans="1:4">
      <c r="A8371" s="275" t="s">
        <v>2865</v>
      </c>
    </row>
    <row r="8372" spans="1:4">
      <c r="A8372" s="275" t="s">
        <v>39302</v>
      </c>
    </row>
    <row r="8373" spans="1:4">
      <c r="A8373" s="275" t="s">
        <v>39303</v>
      </c>
    </row>
    <row r="8374" spans="1:4">
      <c r="A8374" s="275" t="s">
        <v>2866</v>
      </c>
    </row>
    <row r="8375" spans="1:4">
      <c r="A8375" s="275" t="s">
        <v>39304</v>
      </c>
    </row>
    <row r="8376" spans="1:4">
      <c r="A8376" s="275" t="s">
        <v>2867</v>
      </c>
      <c r="B8376" s="276" t="s">
        <v>39305</v>
      </c>
    </row>
    <row r="8377" spans="1:4">
      <c r="B8377" s="276" t="s">
        <v>2868</v>
      </c>
      <c r="C8377" s="277" t="s">
        <v>37724</v>
      </c>
    </row>
    <row r="8378" spans="1:4">
      <c r="A8378" s="275" t="s">
        <v>2869</v>
      </c>
      <c r="B8378" s="275" t="s">
        <v>39306</v>
      </c>
    </row>
    <row r="8379" spans="1:4">
      <c r="D8379" s="261" t="s">
        <v>2870</v>
      </c>
    </row>
    <row r="8380" spans="1:4">
      <c r="A8380" s="260" t="s">
        <v>2871</v>
      </c>
      <c r="B8380" s="260" t="s">
        <v>2872</v>
      </c>
      <c r="C8380" s="261" t="s">
        <v>2873</v>
      </c>
    </row>
    <row r="8381" spans="1:4">
      <c r="D8381" s="261" t="s">
        <v>2874</v>
      </c>
    </row>
    <row r="8382" spans="1:4">
      <c r="A8382" s="276" t="s">
        <v>12466</v>
      </c>
      <c r="B8382" s="276" t="s">
        <v>12460</v>
      </c>
      <c r="C8382" s="273" t="s">
        <v>34</v>
      </c>
      <c r="D8382" s="277" t="s">
        <v>31684</v>
      </c>
    </row>
    <row r="8383" spans="1:4">
      <c r="B8383" s="276" t="s">
        <v>12467</v>
      </c>
    </row>
    <row r="8384" spans="1:4">
      <c r="A8384" s="276" t="s">
        <v>12468</v>
      </c>
      <c r="B8384" s="276" t="s">
        <v>12460</v>
      </c>
      <c r="C8384" s="273" t="s">
        <v>34</v>
      </c>
      <c r="D8384" s="277" t="s">
        <v>33421</v>
      </c>
    </row>
    <row r="8385" spans="1:4">
      <c r="B8385" s="276" t="s">
        <v>9501</v>
      </c>
    </row>
    <row r="8386" spans="1:4">
      <c r="A8386" s="276" t="s">
        <v>12469</v>
      </c>
      <c r="B8386" s="276" t="s">
        <v>12470</v>
      </c>
      <c r="C8386" s="273" t="s">
        <v>34</v>
      </c>
      <c r="D8386" s="277" t="s">
        <v>1077</v>
      </c>
    </row>
    <row r="8387" spans="1:4">
      <c r="B8387" s="276" t="s">
        <v>12471</v>
      </c>
    </row>
    <row r="8388" spans="1:4">
      <c r="A8388" s="276" t="s">
        <v>12472</v>
      </c>
      <c r="B8388" s="276" t="s">
        <v>12470</v>
      </c>
      <c r="C8388" s="273" t="s">
        <v>34</v>
      </c>
      <c r="D8388" s="277" t="s">
        <v>1986</v>
      </c>
    </row>
    <row r="8389" spans="1:4">
      <c r="B8389" s="276" t="s">
        <v>12473</v>
      </c>
    </row>
    <row r="8390" spans="1:4">
      <c r="A8390" s="276" t="s">
        <v>12474</v>
      </c>
      <c r="B8390" s="276" t="s">
        <v>12470</v>
      </c>
      <c r="C8390" s="273" t="s">
        <v>34</v>
      </c>
      <c r="D8390" s="277" t="s">
        <v>38963</v>
      </c>
    </row>
    <row r="8391" spans="1:4">
      <c r="B8391" s="276" t="s">
        <v>12475</v>
      </c>
    </row>
    <row r="8392" spans="1:4">
      <c r="A8392" s="276" t="s">
        <v>12476</v>
      </c>
      <c r="B8392" s="276" t="s">
        <v>12477</v>
      </c>
      <c r="C8392" s="273" t="s">
        <v>34</v>
      </c>
      <c r="D8392" s="277" t="s">
        <v>704</v>
      </c>
    </row>
    <row r="8393" spans="1:4">
      <c r="A8393" s="276" t="s">
        <v>12478</v>
      </c>
      <c r="B8393" s="276" t="s">
        <v>12479</v>
      </c>
      <c r="C8393" s="273" t="s">
        <v>34</v>
      </c>
      <c r="D8393" s="277" t="s">
        <v>33128</v>
      </c>
    </row>
    <row r="8394" spans="1:4">
      <c r="A8394" s="276" t="s">
        <v>12480</v>
      </c>
      <c r="B8394" s="276" t="s">
        <v>12481</v>
      </c>
      <c r="C8394" s="273" t="s">
        <v>34</v>
      </c>
      <c r="D8394" s="277" t="s">
        <v>2818</v>
      </c>
    </row>
    <row r="8395" spans="1:4">
      <c r="A8395" s="276" t="s">
        <v>12482</v>
      </c>
      <c r="B8395" s="276" t="s">
        <v>12483</v>
      </c>
      <c r="C8395" s="273" t="s">
        <v>34</v>
      </c>
      <c r="D8395" s="277" t="s">
        <v>1053</v>
      </c>
    </row>
    <row r="8396" spans="1:4">
      <c r="A8396" s="276" t="s">
        <v>12484</v>
      </c>
      <c r="B8396" s="276" t="s">
        <v>12485</v>
      </c>
      <c r="C8396" s="273" t="s">
        <v>34</v>
      </c>
      <c r="D8396" s="277" t="s">
        <v>378</v>
      </c>
    </row>
    <row r="8397" spans="1:4">
      <c r="B8397" s="276" t="s">
        <v>12486</v>
      </c>
    </row>
    <row r="8398" spans="1:4">
      <c r="A8398" s="276" t="s">
        <v>12487</v>
      </c>
      <c r="B8398" s="276" t="s">
        <v>12488</v>
      </c>
      <c r="C8398" s="273" t="s">
        <v>34</v>
      </c>
      <c r="D8398" s="277" t="s">
        <v>36227</v>
      </c>
    </row>
    <row r="8399" spans="1:4">
      <c r="B8399" s="280" t="s">
        <v>12489</v>
      </c>
    </row>
    <row r="8400" spans="1:4">
      <c r="A8400" s="276" t="s">
        <v>12490</v>
      </c>
      <c r="B8400" s="276" t="s">
        <v>12491</v>
      </c>
      <c r="C8400" s="273" t="s">
        <v>34</v>
      </c>
      <c r="D8400" s="277" t="s">
        <v>31462</v>
      </c>
    </row>
    <row r="8401" spans="1:4">
      <c r="B8401" s="280" t="s">
        <v>12489</v>
      </c>
    </row>
    <row r="8402" spans="1:4">
      <c r="A8402" s="276" t="s">
        <v>12492</v>
      </c>
      <c r="B8402" s="276" t="s">
        <v>12493</v>
      </c>
      <c r="C8402" s="273" t="s">
        <v>34</v>
      </c>
      <c r="D8402" s="277" t="s">
        <v>40663</v>
      </c>
    </row>
    <row r="8403" spans="1:4">
      <c r="B8403" s="280" t="s">
        <v>12489</v>
      </c>
    </row>
    <row r="8404" spans="1:4">
      <c r="A8404" s="276" t="s">
        <v>38382</v>
      </c>
      <c r="B8404" s="276" t="s">
        <v>38383</v>
      </c>
      <c r="C8404" s="273" t="s">
        <v>34</v>
      </c>
      <c r="D8404" s="277" t="s">
        <v>22691</v>
      </c>
    </row>
    <row r="8405" spans="1:4">
      <c r="B8405" s="276" t="s">
        <v>38384</v>
      </c>
    </row>
    <row r="8406" spans="1:4">
      <c r="A8406" s="276" t="s">
        <v>38385</v>
      </c>
      <c r="B8406" s="276" t="s">
        <v>38386</v>
      </c>
      <c r="C8406" s="273" t="s">
        <v>34</v>
      </c>
      <c r="D8406" s="277" t="s">
        <v>36987</v>
      </c>
    </row>
    <row r="8407" spans="1:4">
      <c r="B8407" s="276" t="s">
        <v>38384</v>
      </c>
    </row>
    <row r="8408" spans="1:4">
      <c r="A8408" s="276" t="s">
        <v>12495</v>
      </c>
      <c r="B8408" s="276" t="s">
        <v>12496</v>
      </c>
      <c r="C8408" s="273" t="s">
        <v>34</v>
      </c>
      <c r="D8408" s="277" t="s">
        <v>40664</v>
      </c>
    </row>
    <row r="8409" spans="1:4">
      <c r="A8409" s="276" t="s">
        <v>12497</v>
      </c>
      <c r="B8409" s="276" t="s">
        <v>12498</v>
      </c>
      <c r="C8409" s="273" t="s">
        <v>34</v>
      </c>
      <c r="D8409" s="277" t="s">
        <v>37544</v>
      </c>
    </row>
    <row r="8410" spans="1:4">
      <c r="A8410" s="276" t="s">
        <v>12499</v>
      </c>
      <c r="B8410" s="276" t="s">
        <v>12500</v>
      </c>
      <c r="C8410" s="273" t="s">
        <v>34</v>
      </c>
      <c r="D8410" s="277" t="s">
        <v>2297</v>
      </c>
    </row>
    <row r="8411" spans="1:4">
      <c r="A8411" s="276" t="s">
        <v>12501</v>
      </c>
      <c r="B8411" s="276" t="s">
        <v>12502</v>
      </c>
      <c r="C8411" s="273" t="s">
        <v>34</v>
      </c>
      <c r="D8411" s="277" t="s">
        <v>859</v>
      </c>
    </row>
    <row r="8412" spans="1:4">
      <c r="A8412" s="276" t="s">
        <v>12503</v>
      </c>
      <c r="B8412" s="276" t="s">
        <v>12504</v>
      </c>
      <c r="C8412" s="273" t="s">
        <v>34</v>
      </c>
      <c r="D8412" s="277" t="s">
        <v>238</v>
      </c>
    </row>
    <row r="8413" spans="1:4">
      <c r="A8413" s="276" t="s">
        <v>12505</v>
      </c>
      <c r="B8413" s="276" t="s">
        <v>12506</v>
      </c>
      <c r="C8413" s="273" t="s">
        <v>34</v>
      </c>
      <c r="D8413" s="277" t="s">
        <v>2524</v>
      </c>
    </row>
    <row r="8414" spans="1:4">
      <c r="A8414" s="276" t="s">
        <v>12507</v>
      </c>
      <c r="B8414" s="276" t="s">
        <v>12508</v>
      </c>
      <c r="C8414" s="273" t="s">
        <v>34</v>
      </c>
      <c r="D8414" s="277" t="s">
        <v>1801</v>
      </c>
    </row>
    <row r="8415" spans="1:4">
      <c r="A8415" s="276" t="s">
        <v>12509</v>
      </c>
      <c r="B8415" s="276" t="s">
        <v>12510</v>
      </c>
      <c r="C8415" s="273" t="s">
        <v>34</v>
      </c>
      <c r="D8415" s="277" t="s">
        <v>1491</v>
      </c>
    </row>
    <row r="8416" spans="1:4">
      <c r="A8416" s="276" t="s">
        <v>12511</v>
      </c>
      <c r="B8416" s="276" t="s">
        <v>12512</v>
      </c>
      <c r="C8416" s="273" t="s">
        <v>34</v>
      </c>
      <c r="D8416" s="277" t="s">
        <v>2808</v>
      </c>
    </row>
    <row r="8417" spans="1:4">
      <c r="A8417" s="276" t="s">
        <v>12513</v>
      </c>
      <c r="B8417" s="276" t="s">
        <v>12514</v>
      </c>
      <c r="C8417" s="273" t="s">
        <v>34</v>
      </c>
      <c r="D8417" s="277" t="s">
        <v>996</v>
      </c>
    </row>
    <row r="8418" spans="1:4">
      <c r="A8418" s="276" t="s">
        <v>12515</v>
      </c>
      <c r="B8418" s="276" t="s">
        <v>12516</v>
      </c>
      <c r="C8418" s="273" t="s">
        <v>34</v>
      </c>
      <c r="D8418" s="277" t="s">
        <v>2092</v>
      </c>
    </row>
    <row r="8419" spans="1:4">
      <c r="B8419" s="276" t="s">
        <v>12517</v>
      </c>
    </row>
    <row r="8420" spans="1:4">
      <c r="A8420" s="276" t="s">
        <v>12518</v>
      </c>
      <c r="B8420" s="276" t="s">
        <v>12519</v>
      </c>
      <c r="C8420" s="273" t="s">
        <v>34</v>
      </c>
      <c r="D8420" s="277" t="s">
        <v>2862</v>
      </c>
    </row>
    <row r="8421" spans="1:4">
      <c r="B8421" s="276" t="s">
        <v>12517</v>
      </c>
    </row>
    <row r="8422" spans="1:4">
      <c r="A8422" s="276" t="s">
        <v>12520</v>
      </c>
      <c r="B8422" s="276" t="s">
        <v>12521</v>
      </c>
      <c r="C8422" s="273" t="s">
        <v>34</v>
      </c>
      <c r="D8422" s="277" t="s">
        <v>717</v>
      </c>
    </row>
    <row r="8423" spans="1:4">
      <c r="B8423" s="276" t="s">
        <v>5652</v>
      </c>
    </row>
    <row r="8424" spans="1:4">
      <c r="A8424" s="276" t="s">
        <v>12522</v>
      </c>
      <c r="B8424" s="276" t="s">
        <v>12523</v>
      </c>
      <c r="C8424" s="273" t="s">
        <v>34</v>
      </c>
      <c r="D8424" s="277" t="s">
        <v>40665</v>
      </c>
    </row>
    <row r="8425" spans="1:4">
      <c r="A8425" s="276" t="s">
        <v>12524</v>
      </c>
      <c r="B8425" s="276" t="s">
        <v>12525</v>
      </c>
      <c r="C8425" s="273" t="s">
        <v>34</v>
      </c>
      <c r="D8425" s="277" t="s">
        <v>40666</v>
      </c>
    </row>
    <row r="8426" spans="1:4">
      <c r="A8426" s="276" t="s">
        <v>12526</v>
      </c>
      <c r="B8426" s="276" t="s">
        <v>12527</v>
      </c>
      <c r="C8426" s="273" t="s">
        <v>34</v>
      </c>
      <c r="D8426" s="277" t="s">
        <v>18182</v>
      </c>
    </row>
    <row r="8427" spans="1:4">
      <c r="A8427" s="276" t="s">
        <v>12528</v>
      </c>
      <c r="B8427" s="276" t="s">
        <v>12529</v>
      </c>
      <c r="C8427" s="273" t="s">
        <v>34</v>
      </c>
      <c r="D8427" s="277" t="s">
        <v>40667</v>
      </c>
    </row>
    <row r="8428" spans="1:4">
      <c r="A8428" s="276" t="s">
        <v>12530</v>
      </c>
      <c r="B8428" s="276" t="s">
        <v>12531</v>
      </c>
      <c r="C8428" s="273" t="s">
        <v>34</v>
      </c>
      <c r="D8428" s="277" t="s">
        <v>40668</v>
      </c>
    </row>
    <row r="8429" spans="1:4">
      <c r="A8429" s="276" t="s">
        <v>12532</v>
      </c>
      <c r="B8429" s="276" t="s">
        <v>12533</v>
      </c>
      <c r="C8429" s="273" t="s">
        <v>34</v>
      </c>
      <c r="D8429" s="277" t="s">
        <v>40669</v>
      </c>
    </row>
    <row r="8430" spans="1:4">
      <c r="A8430" s="276" t="s">
        <v>12534</v>
      </c>
      <c r="B8430" s="276" t="s">
        <v>12535</v>
      </c>
      <c r="C8430" s="273" t="s">
        <v>34</v>
      </c>
      <c r="D8430" s="277" t="s">
        <v>40670</v>
      </c>
    </row>
    <row r="8431" spans="1:4">
      <c r="A8431" s="276" t="s">
        <v>12536</v>
      </c>
      <c r="B8431" s="276" t="s">
        <v>12537</v>
      </c>
      <c r="C8431" s="273" t="s">
        <v>34</v>
      </c>
      <c r="D8431" s="277" t="s">
        <v>40670</v>
      </c>
    </row>
    <row r="8432" spans="1:4">
      <c r="A8432" s="276" t="s">
        <v>12538</v>
      </c>
      <c r="B8432" s="276" t="s">
        <v>12539</v>
      </c>
      <c r="C8432" s="273" t="s">
        <v>34</v>
      </c>
      <c r="D8432" s="277" t="s">
        <v>40671</v>
      </c>
    </row>
    <row r="8433" spans="1:4">
      <c r="A8433" s="276" t="s">
        <v>12540</v>
      </c>
      <c r="B8433" s="276" t="s">
        <v>12541</v>
      </c>
      <c r="C8433" s="273" t="s">
        <v>34</v>
      </c>
      <c r="D8433" s="277" t="s">
        <v>2486</v>
      </c>
    </row>
    <row r="8434" spans="1:4">
      <c r="A8434" s="260" t="s">
        <v>2942</v>
      </c>
    </row>
    <row r="8436" spans="1:4">
      <c r="D8436" s="273" t="s">
        <v>40672</v>
      </c>
    </row>
    <row r="8437" spans="1:4" ht="18">
      <c r="B8437" s="274" t="s">
        <v>2864</v>
      </c>
    </row>
    <row r="8438" spans="1:4">
      <c r="A8438" s="275" t="s">
        <v>2865</v>
      </c>
    </row>
    <row r="8439" spans="1:4">
      <c r="A8439" s="275" t="s">
        <v>39302</v>
      </c>
    </row>
    <row r="8440" spans="1:4">
      <c r="A8440" s="275" t="s">
        <v>39303</v>
      </c>
    </row>
    <row r="8441" spans="1:4">
      <c r="A8441" s="275" t="s">
        <v>2866</v>
      </c>
    </row>
    <row r="8442" spans="1:4">
      <c r="A8442" s="275" t="s">
        <v>39304</v>
      </c>
    </row>
    <row r="8443" spans="1:4">
      <c r="A8443" s="275" t="s">
        <v>2867</v>
      </c>
      <c r="B8443" s="276" t="s">
        <v>39305</v>
      </c>
    </row>
    <row r="8444" spans="1:4">
      <c r="B8444" s="276" t="s">
        <v>2868</v>
      </c>
      <c r="C8444" s="277" t="s">
        <v>37724</v>
      </c>
    </row>
    <row r="8445" spans="1:4">
      <c r="A8445" s="275" t="s">
        <v>2869</v>
      </c>
      <c r="B8445" s="275" t="s">
        <v>39306</v>
      </c>
    </row>
    <row r="8446" spans="1:4">
      <c r="D8446" s="261" t="s">
        <v>2870</v>
      </c>
    </row>
    <row r="8447" spans="1:4">
      <c r="A8447" s="260" t="s">
        <v>2871</v>
      </c>
      <c r="B8447" s="260" t="s">
        <v>2872</v>
      </c>
      <c r="C8447" s="261" t="s">
        <v>2873</v>
      </c>
    </row>
    <row r="8448" spans="1:4">
      <c r="D8448" s="261" t="s">
        <v>2874</v>
      </c>
    </row>
    <row r="8449" spans="1:4">
      <c r="A8449" s="276" t="s">
        <v>12542</v>
      </c>
      <c r="B8449" s="276" t="s">
        <v>12543</v>
      </c>
      <c r="C8449" s="273" t="s">
        <v>34</v>
      </c>
      <c r="D8449" s="277" t="s">
        <v>605</v>
      </c>
    </row>
    <row r="8450" spans="1:4">
      <c r="A8450" s="276" t="s">
        <v>12544</v>
      </c>
      <c r="B8450" s="276" t="s">
        <v>12545</v>
      </c>
      <c r="C8450" s="273" t="s">
        <v>34</v>
      </c>
      <c r="D8450" s="277" t="s">
        <v>1631</v>
      </c>
    </row>
    <row r="8451" spans="1:4">
      <c r="B8451" s="276" t="s">
        <v>12546</v>
      </c>
    </row>
    <row r="8452" spans="1:4">
      <c r="A8452" s="276" t="s">
        <v>12547</v>
      </c>
      <c r="B8452" s="276" t="s">
        <v>12545</v>
      </c>
      <c r="C8452" s="273" t="s">
        <v>34</v>
      </c>
      <c r="D8452" s="277" t="s">
        <v>2849</v>
      </c>
    </row>
    <row r="8453" spans="1:4">
      <c r="B8453" s="276" t="s">
        <v>12548</v>
      </c>
    </row>
    <row r="8454" spans="1:4">
      <c r="A8454" s="276" t="s">
        <v>12549</v>
      </c>
      <c r="B8454" s="276" t="s">
        <v>12550</v>
      </c>
      <c r="C8454" s="273" t="s">
        <v>34</v>
      </c>
      <c r="D8454" s="277" t="s">
        <v>2256</v>
      </c>
    </row>
    <row r="8455" spans="1:4">
      <c r="A8455" s="276" t="s">
        <v>12551</v>
      </c>
      <c r="B8455" s="276" t="s">
        <v>12552</v>
      </c>
      <c r="C8455" s="273" t="s">
        <v>34</v>
      </c>
      <c r="D8455" s="277" t="s">
        <v>1726</v>
      </c>
    </row>
    <row r="8456" spans="1:4">
      <c r="A8456" s="276" t="s">
        <v>12553</v>
      </c>
      <c r="B8456" s="276" t="s">
        <v>12554</v>
      </c>
      <c r="C8456" s="273" t="s">
        <v>34</v>
      </c>
      <c r="D8456" s="277" t="s">
        <v>614</v>
      </c>
    </row>
    <row r="8457" spans="1:4">
      <c r="A8457" s="276" t="s">
        <v>12556</v>
      </c>
      <c r="B8457" s="276" t="s">
        <v>12557</v>
      </c>
      <c r="C8457" s="273" t="s">
        <v>34</v>
      </c>
      <c r="D8457" s="277" t="s">
        <v>37266</v>
      </c>
    </row>
    <row r="8458" spans="1:4">
      <c r="A8458" s="276" t="s">
        <v>12558</v>
      </c>
      <c r="B8458" s="276" t="s">
        <v>12559</v>
      </c>
      <c r="C8458" s="273" t="s">
        <v>34</v>
      </c>
      <c r="D8458" s="277" t="s">
        <v>37951</v>
      </c>
    </row>
    <row r="8459" spans="1:4">
      <c r="B8459" s="276" t="s">
        <v>12560</v>
      </c>
    </row>
    <row r="8460" spans="1:4">
      <c r="A8460" s="276" t="s">
        <v>12561</v>
      </c>
      <c r="B8460" s="276" t="s">
        <v>12562</v>
      </c>
      <c r="C8460" s="273" t="s">
        <v>34</v>
      </c>
      <c r="D8460" s="277" t="s">
        <v>22952</v>
      </c>
    </row>
    <row r="8461" spans="1:4">
      <c r="A8461" s="276" t="s">
        <v>12563</v>
      </c>
      <c r="B8461" s="276" t="s">
        <v>12564</v>
      </c>
      <c r="C8461" s="273" t="s">
        <v>34</v>
      </c>
      <c r="D8461" s="277" t="s">
        <v>40190</v>
      </c>
    </row>
    <row r="8462" spans="1:4">
      <c r="B8462" s="276" t="s">
        <v>12565</v>
      </c>
    </row>
    <row r="8463" spans="1:4">
      <c r="A8463" s="276" t="s">
        <v>12566</v>
      </c>
      <c r="B8463" s="276" t="s">
        <v>12567</v>
      </c>
      <c r="C8463" s="273" t="s">
        <v>34</v>
      </c>
      <c r="D8463" s="277" t="s">
        <v>2698</v>
      </c>
    </row>
    <row r="8464" spans="1:4">
      <c r="B8464" s="276" t="s">
        <v>12568</v>
      </c>
    </row>
    <row r="8465" spans="1:4">
      <c r="A8465" s="276" t="s">
        <v>12569</v>
      </c>
      <c r="B8465" s="276" t="s">
        <v>12570</v>
      </c>
      <c r="C8465" s="273" t="s">
        <v>34</v>
      </c>
      <c r="D8465" s="277" t="s">
        <v>1360</v>
      </c>
    </row>
    <row r="8466" spans="1:4">
      <c r="A8466" s="276" t="s">
        <v>12571</v>
      </c>
      <c r="B8466" s="276" t="s">
        <v>12572</v>
      </c>
      <c r="C8466" s="273" t="s">
        <v>34</v>
      </c>
      <c r="D8466" s="277" t="s">
        <v>605</v>
      </c>
    </row>
    <row r="8467" spans="1:4">
      <c r="A8467" s="276" t="s">
        <v>12573</v>
      </c>
      <c r="B8467" s="276" t="s">
        <v>12574</v>
      </c>
      <c r="C8467" s="273" t="s">
        <v>34</v>
      </c>
      <c r="D8467" s="277" t="s">
        <v>161</v>
      </c>
    </row>
    <row r="8468" spans="1:4">
      <c r="A8468" s="276" t="s">
        <v>12575</v>
      </c>
      <c r="B8468" s="276" t="s">
        <v>12576</v>
      </c>
      <c r="C8468" s="273" t="s">
        <v>34</v>
      </c>
      <c r="D8468" s="277" t="s">
        <v>938</v>
      </c>
    </row>
    <row r="8469" spans="1:4">
      <c r="A8469" s="276" t="s">
        <v>12577</v>
      </c>
      <c r="B8469" s="276" t="s">
        <v>12578</v>
      </c>
      <c r="C8469" s="273" t="s">
        <v>34</v>
      </c>
      <c r="D8469" s="277" t="s">
        <v>19791</v>
      </c>
    </row>
    <row r="8470" spans="1:4">
      <c r="B8470" s="276" t="s">
        <v>2975</v>
      </c>
    </row>
    <row r="8471" spans="1:4">
      <c r="A8471" s="276" t="s">
        <v>12580</v>
      </c>
      <c r="B8471" s="276" t="s">
        <v>12581</v>
      </c>
      <c r="C8471" s="273" t="s">
        <v>34</v>
      </c>
      <c r="D8471" s="277" t="s">
        <v>522</v>
      </c>
    </row>
    <row r="8472" spans="1:4">
      <c r="A8472" s="276" t="s">
        <v>12582</v>
      </c>
      <c r="B8472" s="276" t="s">
        <v>12583</v>
      </c>
      <c r="C8472" s="273" t="s">
        <v>34</v>
      </c>
      <c r="D8472" s="277" t="s">
        <v>838</v>
      </c>
    </row>
    <row r="8473" spans="1:4">
      <c r="A8473" s="276" t="s">
        <v>12584</v>
      </c>
      <c r="B8473" s="276" t="s">
        <v>12585</v>
      </c>
      <c r="C8473" s="273" t="s">
        <v>34</v>
      </c>
      <c r="D8473" s="277" t="s">
        <v>797</v>
      </c>
    </row>
    <row r="8474" spans="1:4">
      <c r="A8474" s="276" t="s">
        <v>12586</v>
      </c>
      <c r="B8474" s="276" t="s">
        <v>12587</v>
      </c>
      <c r="C8474" s="273" t="s">
        <v>34</v>
      </c>
      <c r="D8474" s="277" t="s">
        <v>572</v>
      </c>
    </row>
    <row r="8475" spans="1:4">
      <c r="A8475" s="276" t="s">
        <v>12588</v>
      </c>
      <c r="B8475" s="276" t="s">
        <v>12589</v>
      </c>
      <c r="C8475" s="273" t="s">
        <v>34</v>
      </c>
      <c r="D8475" s="277" t="s">
        <v>1043</v>
      </c>
    </row>
    <row r="8476" spans="1:4">
      <c r="A8476" s="276" t="s">
        <v>12590</v>
      </c>
      <c r="B8476" s="276" t="s">
        <v>12591</v>
      </c>
      <c r="C8476" s="273" t="s">
        <v>34</v>
      </c>
      <c r="D8476" s="277" t="s">
        <v>1828</v>
      </c>
    </row>
    <row r="8477" spans="1:4">
      <c r="A8477" s="276" t="s">
        <v>12592</v>
      </c>
      <c r="B8477" s="276" t="s">
        <v>12593</v>
      </c>
      <c r="C8477" s="273" t="s">
        <v>34</v>
      </c>
      <c r="D8477" s="277" t="s">
        <v>1806</v>
      </c>
    </row>
    <row r="8478" spans="1:4">
      <c r="A8478" s="276" t="s">
        <v>12594</v>
      </c>
      <c r="B8478" s="276" t="s">
        <v>12595</v>
      </c>
      <c r="C8478" s="273" t="s">
        <v>34</v>
      </c>
      <c r="D8478" s="277" t="s">
        <v>36886</v>
      </c>
    </row>
    <row r="8479" spans="1:4">
      <c r="A8479" s="276" t="s">
        <v>12596</v>
      </c>
      <c r="B8479" s="276" t="s">
        <v>12597</v>
      </c>
      <c r="C8479" s="273" t="s">
        <v>34</v>
      </c>
      <c r="D8479" s="277" t="s">
        <v>32380</v>
      </c>
    </row>
    <row r="8480" spans="1:4">
      <c r="A8480" s="276" t="s">
        <v>12598</v>
      </c>
      <c r="B8480" s="276" t="s">
        <v>12599</v>
      </c>
      <c r="C8480" s="273" t="s">
        <v>34</v>
      </c>
      <c r="D8480" s="277" t="s">
        <v>1962</v>
      </c>
    </row>
    <row r="8481" spans="1:4">
      <c r="A8481" s="276" t="s">
        <v>12600</v>
      </c>
      <c r="B8481" s="276" t="s">
        <v>12601</v>
      </c>
      <c r="C8481" s="273" t="s">
        <v>34</v>
      </c>
      <c r="D8481" s="277" t="s">
        <v>34330</v>
      </c>
    </row>
    <row r="8482" spans="1:4">
      <c r="A8482" s="276" t="s">
        <v>12602</v>
      </c>
      <c r="B8482" s="276" t="s">
        <v>12603</v>
      </c>
      <c r="C8482" s="273" t="s">
        <v>34</v>
      </c>
      <c r="D8482" s="277" t="s">
        <v>2679</v>
      </c>
    </row>
    <row r="8483" spans="1:4">
      <c r="A8483" s="276" t="s">
        <v>12604</v>
      </c>
      <c r="B8483" s="276" t="s">
        <v>12605</v>
      </c>
      <c r="C8483" s="273" t="s">
        <v>34</v>
      </c>
      <c r="D8483" s="277" t="s">
        <v>1962</v>
      </c>
    </row>
    <row r="8484" spans="1:4">
      <c r="A8484" s="276" t="s">
        <v>12606</v>
      </c>
      <c r="B8484" s="276" t="s">
        <v>12607</v>
      </c>
      <c r="C8484" s="273" t="s">
        <v>34</v>
      </c>
      <c r="D8484" s="277" t="s">
        <v>1648</v>
      </c>
    </row>
    <row r="8485" spans="1:4">
      <c r="A8485" s="276" t="s">
        <v>12608</v>
      </c>
      <c r="B8485" s="276" t="s">
        <v>12609</v>
      </c>
      <c r="C8485" s="273" t="s">
        <v>34</v>
      </c>
      <c r="D8485" s="277" t="s">
        <v>1140</v>
      </c>
    </row>
    <row r="8486" spans="1:4">
      <c r="A8486" s="276" t="s">
        <v>12610</v>
      </c>
      <c r="B8486" s="276" t="s">
        <v>12611</v>
      </c>
      <c r="C8486" s="273" t="s">
        <v>34</v>
      </c>
      <c r="D8486" s="277" t="s">
        <v>37244</v>
      </c>
    </row>
    <row r="8487" spans="1:4">
      <c r="B8487" s="276" t="s">
        <v>12612</v>
      </c>
    </row>
    <row r="8488" spans="1:4">
      <c r="A8488" s="276" t="s">
        <v>12613</v>
      </c>
      <c r="B8488" s="276" t="s">
        <v>12614</v>
      </c>
      <c r="C8488" s="273" t="s">
        <v>34</v>
      </c>
      <c r="D8488" s="277" t="s">
        <v>1724</v>
      </c>
    </row>
    <row r="8489" spans="1:4">
      <c r="B8489" s="276" t="s">
        <v>12612</v>
      </c>
    </row>
    <row r="8490" spans="1:4">
      <c r="A8490" s="276" t="s">
        <v>12615</v>
      </c>
      <c r="B8490" s="276" t="s">
        <v>12616</v>
      </c>
      <c r="C8490" s="273" t="s">
        <v>34</v>
      </c>
      <c r="D8490" s="277" t="s">
        <v>31433</v>
      </c>
    </row>
    <row r="8491" spans="1:4">
      <c r="B8491" s="276" t="s">
        <v>12612</v>
      </c>
    </row>
    <row r="8492" spans="1:4">
      <c r="A8492" s="276" t="s">
        <v>12617</v>
      </c>
      <c r="B8492" s="276" t="s">
        <v>12618</v>
      </c>
      <c r="C8492" s="273" t="s">
        <v>34</v>
      </c>
      <c r="D8492" s="277" t="s">
        <v>268</v>
      </c>
    </row>
    <row r="8493" spans="1:4">
      <c r="B8493" s="276" t="s">
        <v>12612</v>
      </c>
    </row>
    <row r="8494" spans="1:4">
      <c r="A8494" s="276" t="s">
        <v>12619</v>
      </c>
      <c r="B8494" s="276" t="s">
        <v>38388</v>
      </c>
      <c r="C8494" s="273" t="s">
        <v>34</v>
      </c>
      <c r="D8494" s="277" t="s">
        <v>909</v>
      </c>
    </row>
    <row r="8495" spans="1:4">
      <c r="B8495" s="276" t="s">
        <v>12620</v>
      </c>
    </row>
    <row r="8496" spans="1:4">
      <c r="A8496" s="276" t="s">
        <v>12621</v>
      </c>
      <c r="B8496" s="276" t="s">
        <v>12622</v>
      </c>
      <c r="C8496" s="273" t="s">
        <v>34</v>
      </c>
      <c r="D8496" s="277" t="s">
        <v>163</v>
      </c>
    </row>
    <row r="8497" spans="1:4">
      <c r="B8497" s="276" t="s">
        <v>12620</v>
      </c>
    </row>
    <row r="8498" spans="1:4">
      <c r="A8498" s="276" t="s">
        <v>12623</v>
      </c>
      <c r="B8498" s="276" t="s">
        <v>12624</v>
      </c>
      <c r="C8498" s="273" t="s">
        <v>34</v>
      </c>
      <c r="D8498" s="277" t="s">
        <v>2587</v>
      </c>
    </row>
    <row r="8499" spans="1:4">
      <c r="B8499" s="276" t="s">
        <v>12620</v>
      </c>
    </row>
    <row r="8500" spans="1:4">
      <c r="A8500" s="276" t="s">
        <v>12625</v>
      </c>
      <c r="B8500" s="276" t="s">
        <v>12626</v>
      </c>
      <c r="C8500" s="273" t="s">
        <v>34</v>
      </c>
      <c r="D8500" s="277" t="s">
        <v>148</v>
      </c>
    </row>
    <row r="8501" spans="1:4">
      <c r="B8501" s="276" t="s">
        <v>12620</v>
      </c>
    </row>
    <row r="8502" spans="1:4">
      <c r="A8502" s="260" t="s">
        <v>2942</v>
      </c>
    </row>
    <row r="8504" spans="1:4">
      <c r="D8504" s="273" t="s">
        <v>40673</v>
      </c>
    </row>
    <row r="8505" spans="1:4" ht="18">
      <c r="B8505" s="274" t="s">
        <v>2864</v>
      </c>
    </row>
    <row r="8506" spans="1:4">
      <c r="A8506" s="275" t="s">
        <v>2865</v>
      </c>
    </row>
    <row r="8507" spans="1:4">
      <c r="A8507" s="275" t="s">
        <v>39302</v>
      </c>
    </row>
    <row r="8508" spans="1:4">
      <c r="A8508" s="275" t="s">
        <v>39303</v>
      </c>
    </row>
    <row r="8509" spans="1:4">
      <c r="A8509" s="275" t="s">
        <v>2866</v>
      </c>
    </row>
    <row r="8510" spans="1:4">
      <c r="A8510" s="275" t="s">
        <v>39304</v>
      </c>
    </row>
    <row r="8511" spans="1:4">
      <c r="A8511" s="275" t="s">
        <v>2867</v>
      </c>
      <c r="B8511" s="276" t="s">
        <v>39305</v>
      </c>
    </row>
    <row r="8512" spans="1:4">
      <c r="B8512" s="276" t="s">
        <v>2868</v>
      </c>
      <c r="C8512" s="277" t="s">
        <v>37724</v>
      </c>
    </row>
    <row r="8513" spans="1:4">
      <c r="A8513" s="275" t="s">
        <v>2869</v>
      </c>
      <c r="B8513" s="275" t="s">
        <v>39306</v>
      </c>
    </row>
    <row r="8514" spans="1:4">
      <c r="D8514" s="261" t="s">
        <v>2870</v>
      </c>
    </row>
    <row r="8515" spans="1:4">
      <c r="A8515" s="260" t="s">
        <v>2871</v>
      </c>
      <c r="B8515" s="260" t="s">
        <v>2872</v>
      </c>
      <c r="C8515" s="261" t="s">
        <v>2873</v>
      </c>
    </row>
    <row r="8516" spans="1:4">
      <c r="D8516" s="261" t="s">
        <v>2874</v>
      </c>
    </row>
    <row r="8517" spans="1:4">
      <c r="B8517" s="276" t="s">
        <v>12626</v>
      </c>
    </row>
    <row r="8518" spans="1:4">
      <c r="B8518" s="276" t="s">
        <v>12620</v>
      </c>
    </row>
    <row r="8519" spans="1:4">
      <c r="A8519" s="276" t="s">
        <v>12627</v>
      </c>
      <c r="B8519" s="276" t="s">
        <v>12628</v>
      </c>
      <c r="C8519" s="273" t="s">
        <v>34</v>
      </c>
      <c r="D8519" s="277" t="s">
        <v>32091</v>
      </c>
    </row>
    <row r="8520" spans="1:4">
      <c r="A8520" s="276" t="s">
        <v>12629</v>
      </c>
      <c r="B8520" s="276" t="s">
        <v>12630</v>
      </c>
      <c r="C8520" s="273" t="s">
        <v>34</v>
      </c>
      <c r="D8520" s="277" t="s">
        <v>40674</v>
      </c>
    </row>
    <row r="8521" spans="1:4">
      <c r="A8521" s="276" t="s">
        <v>12631</v>
      </c>
      <c r="B8521" s="276" t="s">
        <v>12632</v>
      </c>
      <c r="C8521" s="273" t="s">
        <v>34</v>
      </c>
      <c r="D8521" s="277" t="s">
        <v>37118</v>
      </c>
    </row>
    <row r="8522" spans="1:4">
      <c r="A8522" s="276" t="s">
        <v>12633</v>
      </c>
      <c r="B8522" s="276" t="s">
        <v>12634</v>
      </c>
      <c r="C8522" s="273" t="s">
        <v>34</v>
      </c>
      <c r="D8522" s="277" t="s">
        <v>15158</v>
      </c>
    </row>
    <row r="8523" spans="1:4">
      <c r="A8523" s="276" t="s">
        <v>12635</v>
      </c>
      <c r="B8523" s="276" t="s">
        <v>12636</v>
      </c>
      <c r="C8523" s="273" t="s">
        <v>34</v>
      </c>
      <c r="D8523" s="277" t="s">
        <v>37243</v>
      </c>
    </row>
    <row r="8524" spans="1:4">
      <c r="B8524" s="276" t="s">
        <v>12565</v>
      </c>
    </row>
    <row r="8525" spans="1:4">
      <c r="A8525" s="276" t="s">
        <v>12637</v>
      </c>
      <c r="B8525" s="276" t="s">
        <v>12638</v>
      </c>
      <c r="C8525" s="273" t="s">
        <v>34</v>
      </c>
      <c r="D8525" s="277" t="s">
        <v>1519</v>
      </c>
    </row>
    <row r="8526" spans="1:4">
      <c r="B8526" s="276" t="s">
        <v>12565</v>
      </c>
    </row>
    <row r="8527" spans="1:4">
      <c r="A8527" s="276" t="s">
        <v>12639</v>
      </c>
      <c r="B8527" s="276" t="s">
        <v>12638</v>
      </c>
      <c r="C8527" s="273" t="s">
        <v>34</v>
      </c>
      <c r="D8527" s="277" t="s">
        <v>1341</v>
      </c>
    </row>
    <row r="8528" spans="1:4">
      <c r="B8528" s="276" t="s">
        <v>12568</v>
      </c>
    </row>
    <row r="8529" spans="1:4">
      <c r="A8529" s="276" t="s">
        <v>12640</v>
      </c>
      <c r="B8529" s="276" t="s">
        <v>12641</v>
      </c>
      <c r="C8529" s="273" t="s">
        <v>34</v>
      </c>
      <c r="D8529" s="277" t="s">
        <v>33816</v>
      </c>
    </row>
    <row r="8530" spans="1:4">
      <c r="B8530" s="276" t="s">
        <v>12565</v>
      </c>
    </row>
    <row r="8531" spans="1:4">
      <c r="A8531" s="276" t="s">
        <v>12642</v>
      </c>
      <c r="B8531" s="276" t="s">
        <v>12641</v>
      </c>
      <c r="C8531" s="273" t="s">
        <v>34</v>
      </c>
      <c r="D8531" s="277" t="s">
        <v>1858</v>
      </c>
    </row>
    <row r="8532" spans="1:4">
      <c r="B8532" s="276" t="s">
        <v>12568</v>
      </c>
    </row>
    <row r="8533" spans="1:4">
      <c r="A8533" s="276" t="s">
        <v>12643</v>
      </c>
      <c r="B8533" s="276" t="s">
        <v>12644</v>
      </c>
      <c r="C8533" s="273" t="s">
        <v>34</v>
      </c>
      <c r="D8533" s="277" t="s">
        <v>12706</v>
      </c>
    </row>
    <row r="8534" spans="1:4">
      <c r="B8534" s="276" t="s">
        <v>12565</v>
      </c>
    </row>
    <row r="8535" spans="1:4">
      <c r="A8535" s="276" t="s">
        <v>12645</v>
      </c>
      <c r="B8535" s="276" t="s">
        <v>12646</v>
      </c>
      <c r="C8535" s="273" t="s">
        <v>34</v>
      </c>
      <c r="D8535" s="277" t="s">
        <v>2336</v>
      </c>
    </row>
    <row r="8536" spans="1:4">
      <c r="B8536" s="276" t="s">
        <v>12565</v>
      </c>
    </row>
    <row r="8537" spans="1:4">
      <c r="A8537" s="276" t="s">
        <v>12647</v>
      </c>
      <c r="B8537" s="276" t="s">
        <v>12646</v>
      </c>
      <c r="C8537" s="273" t="s">
        <v>34</v>
      </c>
      <c r="D8537" s="277" t="s">
        <v>29356</v>
      </c>
    </row>
    <row r="8538" spans="1:4">
      <c r="B8538" s="276" t="s">
        <v>12568</v>
      </c>
    </row>
    <row r="8539" spans="1:4">
      <c r="A8539" s="276" t="s">
        <v>12648</v>
      </c>
      <c r="B8539" s="276" t="s">
        <v>12649</v>
      </c>
      <c r="C8539" s="273" t="s">
        <v>34</v>
      </c>
      <c r="D8539" s="277" t="s">
        <v>32356</v>
      </c>
    </row>
    <row r="8540" spans="1:4">
      <c r="B8540" s="276" t="s">
        <v>12568</v>
      </c>
    </row>
    <row r="8541" spans="1:4">
      <c r="A8541" s="276" t="s">
        <v>12650</v>
      </c>
      <c r="B8541" s="276" t="s">
        <v>12651</v>
      </c>
      <c r="C8541" s="273" t="s">
        <v>34</v>
      </c>
      <c r="D8541" s="277" t="s">
        <v>1276</v>
      </c>
    </row>
    <row r="8542" spans="1:4">
      <c r="B8542" s="276" t="s">
        <v>12652</v>
      </c>
    </row>
    <row r="8543" spans="1:4">
      <c r="A8543" s="276" t="s">
        <v>12653</v>
      </c>
      <c r="B8543" s="276" t="s">
        <v>12651</v>
      </c>
      <c r="C8543" s="273" t="s">
        <v>34</v>
      </c>
      <c r="D8543" s="277" t="s">
        <v>36974</v>
      </c>
    </row>
    <row r="8544" spans="1:4">
      <c r="B8544" s="276" t="s">
        <v>12568</v>
      </c>
    </row>
    <row r="8545" spans="1:4">
      <c r="A8545" s="276" t="s">
        <v>12654</v>
      </c>
      <c r="B8545" s="276" t="s">
        <v>12655</v>
      </c>
      <c r="C8545" s="273" t="s">
        <v>34</v>
      </c>
      <c r="D8545" s="277" t="s">
        <v>1998</v>
      </c>
    </row>
    <row r="8546" spans="1:4">
      <c r="A8546" s="276" t="s">
        <v>12656</v>
      </c>
      <c r="B8546" s="276" t="s">
        <v>12657</v>
      </c>
      <c r="C8546" s="273" t="s">
        <v>34</v>
      </c>
      <c r="D8546" s="277" t="s">
        <v>1127</v>
      </c>
    </row>
    <row r="8547" spans="1:4">
      <c r="A8547" s="276" t="s">
        <v>12658</v>
      </c>
      <c r="B8547" s="276" t="s">
        <v>12659</v>
      </c>
      <c r="C8547" s="273" t="s">
        <v>34</v>
      </c>
      <c r="D8547" s="277" t="s">
        <v>1998</v>
      </c>
    </row>
    <row r="8548" spans="1:4">
      <c r="A8548" s="276" t="s">
        <v>12660</v>
      </c>
      <c r="B8548" s="276" t="s">
        <v>12661</v>
      </c>
      <c r="C8548" s="273" t="s">
        <v>34</v>
      </c>
      <c r="D8548" s="277" t="s">
        <v>1683</v>
      </c>
    </row>
    <row r="8549" spans="1:4">
      <c r="A8549" s="276" t="s">
        <v>12662</v>
      </c>
      <c r="B8549" s="276" t="s">
        <v>12663</v>
      </c>
      <c r="C8549" s="273" t="s">
        <v>34</v>
      </c>
      <c r="D8549" s="277">
        <v>4.04</v>
      </c>
    </row>
    <row r="8550" spans="1:4">
      <c r="A8550" s="276" t="s">
        <v>12664</v>
      </c>
      <c r="B8550" s="276" t="s">
        <v>12665</v>
      </c>
      <c r="C8550" s="273" t="s">
        <v>34</v>
      </c>
      <c r="D8550" s="277" t="s">
        <v>1122</v>
      </c>
    </row>
    <row r="8551" spans="1:4">
      <c r="A8551" s="276" t="s">
        <v>12666</v>
      </c>
      <c r="B8551" s="276" t="s">
        <v>12667</v>
      </c>
      <c r="C8551" s="273" t="s">
        <v>34</v>
      </c>
      <c r="D8551" s="277" t="s">
        <v>1418</v>
      </c>
    </row>
    <row r="8552" spans="1:4">
      <c r="A8552" s="276" t="s">
        <v>12668</v>
      </c>
      <c r="B8552" s="276" t="s">
        <v>12669</v>
      </c>
      <c r="C8552" s="273" t="s">
        <v>34</v>
      </c>
      <c r="D8552" s="277" t="s">
        <v>40675</v>
      </c>
    </row>
    <row r="8553" spans="1:4">
      <c r="A8553" s="276" t="s">
        <v>12671</v>
      </c>
      <c r="B8553" s="276" t="s">
        <v>12672</v>
      </c>
      <c r="C8553" s="273" t="s">
        <v>34</v>
      </c>
      <c r="D8553" s="273" t="s">
        <v>915</v>
      </c>
    </row>
    <row r="8554" spans="1:4">
      <c r="A8554" s="276" t="s">
        <v>12673</v>
      </c>
      <c r="B8554" s="276" t="s">
        <v>12674</v>
      </c>
      <c r="C8554" s="273" t="s">
        <v>34</v>
      </c>
      <c r="D8554" s="273" t="s">
        <v>2508</v>
      </c>
    </row>
    <row r="8555" spans="1:4">
      <c r="A8555" s="276" t="s">
        <v>12675</v>
      </c>
      <c r="B8555" s="276" t="s">
        <v>12676</v>
      </c>
      <c r="C8555" s="273" t="s">
        <v>34</v>
      </c>
      <c r="D8555" s="277" t="s">
        <v>282</v>
      </c>
    </row>
    <row r="8556" spans="1:4">
      <c r="A8556" s="276" t="s">
        <v>12677</v>
      </c>
      <c r="B8556" s="276" t="s">
        <v>12678</v>
      </c>
      <c r="C8556" s="273" t="s">
        <v>34</v>
      </c>
      <c r="D8556" s="277" t="s">
        <v>1457</v>
      </c>
    </row>
    <row r="8557" spans="1:4">
      <c r="A8557" s="276" t="s">
        <v>12679</v>
      </c>
      <c r="B8557" s="276" t="s">
        <v>12680</v>
      </c>
      <c r="C8557" s="273" t="s">
        <v>34</v>
      </c>
      <c r="D8557" s="277" t="s">
        <v>5540</v>
      </c>
    </row>
    <row r="8558" spans="1:4">
      <c r="A8558" s="276" t="s">
        <v>12681</v>
      </c>
      <c r="B8558" s="276" t="s">
        <v>12682</v>
      </c>
      <c r="C8558" s="273" t="s">
        <v>34</v>
      </c>
      <c r="D8558" s="277" t="s">
        <v>20112</v>
      </c>
    </row>
    <row r="8559" spans="1:4">
      <c r="A8559" s="276" t="s">
        <v>12683</v>
      </c>
      <c r="B8559" s="276" t="s">
        <v>12684</v>
      </c>
      <c r="C8559" s="273" t="s">
        <v>34</v>
      </c>
      <c r="D8559" s="277" t="s">
        <v>40676</v>
      </c>
    </row>
    <row r="8560" spans="1:4">
      <c r="A8560" s="276" t="s">
        <v>12685</v>
      </c>
      <c r="B8560" s="276" t="s">
        <v>12686</v>
      </c>
      <c r="C8560" s="273" t="s">
        <v>34</v>
      </c>
      <c r="D8560" s="277" t="s">
        <v>1997</v>
      </c>
    </row>
    <row r="8561" spans="1:4">
      <c r="A8561" s="276" t="s">
        <v>12687</v>
      </c>
      <c r="B8561" s="276" t="s">
        <v>12688</v>
      </c>
      <c r="C8561" s="273" t="s">
        <v>34</v>
      </c>
      <c r="D8561" s="277" t="s">
        <v>24422</v>
      </c>
    </row>
    <row r="8562" spans="1:4">
      <c r="A8562" s="276" t="s">
        <v>12689</v>
      </c>
      <c r="B8562" s="276" t="s">
        <v>12690</v>
      </c>
      <c r="C8562" s="273" t="s">
        <v>34</v>
      </c>
      <c r="D8562" s="277" t="s">
        <v>2054</v>
      </c>
    </row>
    <row r="8563" spans="1:4">
      <c r="A8563" s="276" t="s">
        <v>12691</v>
      </c>
      <c r="B8563" s="276" t="s">
        <v>12692</v>
      </c>
      <c r="C8563" s="273" t="s">
        <v>34</v>
      </c>
      <c r="D8563" s="277" t="s">
        <v>1889</v>
      </c>
    </row>
    <row r="8564" spans="1:4">
      <c r="A8564" s="276" t="s">
        <v>12693</v>
      </c>
      <c r="B8564" s="276" t="s">
        <v>12694</v>
      </c>
      <c r="C8564" s="273" t="s">
        <v>34</v>
      </c>
      <c r="D8564" s="277" t="s">
        <v>28865</v>
      </c>
    </row>
    <row r="8565" spans="1:4">
      <c r="A8565" s="276" t="s">
        <v>12695</v>
      </c>
      <c r="B8565" s="276" t="s">
        <v>12696</v>
      </c>
      <c r="C8565" s="273" t="s">
        <v>34</v>
      </c>
      <c r="D8565" s="277" t="s">
        <v>40677</v>
      </c>
    </row>
    <row r="8566" spans="1:4">
      <c r="A8566" s="276" t="s">
        <v>12697</v>
      </c>
      <c r="B8566" s="276" t="s">
        <v>12698</v>
      </c>
      <c r="C8566" s="273" t="s">
        <v>34</v>
      </c>
      <c r="D8566" s="277" t="s">
        <v>40678</v>
      </c>
    </row>
    <row r="8567" spans="1:4">
      <c r="A8567" s="276" t="s">
        <v>12699</v>
      </c>
      <c r="B8567" s="276" t="s">
        <v>12700</v>
      </c>
      <c r="C8567" s="273" t="s">
        <v>34</v>
      </c>
      <c r="D8567" s="277" t="s">
        <v>350</v>
      </c>
    </row>
    <row r="8568" spans="1:4">
      <c r="A8568" s="260" t="s">
        <v>2942</v>
      </c>
    </row>
    <row r="8570" spans="1:4">
      <c r="D8570" s="273" t="s">
        <v>40679</v>
      </c>
    </row>
    <row r="8571" spans="1:4" ht="18">
      <c r="B8571" s="274" t="s">
        <v>2864</v>
      </c>
    </row>
    <row r="8572" spans="1:4">
      <c r="A8572" s="275" t="s">
        <v>2865</v>
      </c>
    </row>
    <row r="8573" spans="1:4">
      <c r="A8573" s="275" t="s">
        <v>39302</v>
      </c>
    </row>
    <row r="8574" spans="1:4">
      <c r="A8574" s="275" t="s">
        <v>39303</v>
      </c>
    </row>
    <row r="8575" spans="1:4">
      <c r="A8575" s="275" t="s">
        <v>2866</v>
      </c>
    </row>
    <row r="8576" spans="1:4">
      <c r="A8576" s="275" t="s">
        <v>39304</v>
      </c>
    </row>
    <row r="8577" spans="1:4">
      <c r="A8577" s="275" t="s">
        <v>2867</v>
      </c>
      <c r="B8577" s="276" t="s">
        <v>39305</v>
      </c>
    </row>
    <row r="8578" spans="1:4">
      <c r="B8578" s="276" t="s">
        <v>2868</v>
      </c>
      <c r="C8578" s="277" t="s">
        <v>37724</v>
      </c>
    </row>
    <row r="8579" spans="1:4">
      <c r="A8579" s="275" t="s">
        <v>2869</v>
      </c>
      <c r="B8579" s="275" t="s">
        <v>39306</v>
      </c>
    </row>
    <row r="8580" spans="1:4">
      <c r="D8580" s="261" t="s">
        <v>2870</v>
      </c>
    </row>
    <row r="8581" spans="1:4">
      <c r="A8581" s="260" t="s">
        <v>2871</v>
      </c>
      <c r="B8581" s="260" t="s">
        <v>2872</v>
      </c>
      <c r="C8581" s="261" t="s">
        <v>2873</v>
      </c>
    </row>
    <row r="8582" spans="1:4">
      <c r="D8582" s="261" t="s">
        <v>2874</v>
      </c>
    </row>
    <row r="8583" spans="1:4">
      <c r="A8583" s="276" t="s">
        <v>12701</v>
      </c>
      <c r="B8583" s="276" t="s">
        <v>12702</v>
      </c>
      <c r="C8583" s="273" t="s">
        <v>34</v>
      </c>
      <c r="D8583" s="277" t="s">
        <v>40680</v>
      </c>
    </row>
    <row r="8584" spans="1:4">
      <c r="A8584" s="276" t="s">
        <v>12703</v>
      </c>
      <c r="B8584" s="276" t="s">
        <v>12704</v>
      </c>
      <c r="C8584" s="273" t="s">
        <v>34</v>
      </c>
      <c r="D8584" s="277" t="s">
        <v>40681</v>
      </c>
    </row>
    <row r="8585" spans="1:4">
      <c r="A8585" s="276" t="s">
        <v>12710</v>
      </c>
      <c r="B8585" s="276" t="s">
        <v>38392</v>
      </c>
      <c r="C8585" s="273" t="s">
        <v>34</v>
      </c>
      <c r="D8585" s="277" t="s">
        <v>37323</v>
      </c>
    </row>
    <row r="8586" spans="1:4">
      <c r="A8586" s="276" t="s">
        <v>12709</v>
      </c>
      <c r="B8586" s="276" t="s">
        <v>38393</v>
      </c>
      <c r="C8586" s="273" t="s">
        <v>34</v>
      </c>
      <c r="D8586" s="277" t="s">
        <v>39025</v>
      </c>
    </row>
    <row r="8587" spans="1:4">
      <c r="A8587" s="276" t="s">
        <v>12705</v>
      </c>
      <c r="B8587" s="276" t="s">
        <v>38394</v>
      </c>
      <c r="C8587" s="273" t="s">
        <v>34</v>
      </c>
      <c r="D8587" s="277" t="s">
        <v>35400</v>
      </c>
    </row>
    <row r="8588" spans="1:4">
      <c r="A8588" s="276" t="s">
        <v>12708</v>
      </c>
      <c r="B8588" s="276" t="s">
        <v>38395</v>
      </c>
      <c r="C8588" s="273" t="s">
        <v>34</v>
      </c>
      <c r="D8588" s="277" t="s">
        <v>40682</v>
      </c>
    </row>
    <row r="8589" spans="1:4">
      <c r="A8589" s="276" t="s">
        <v>12712</v>
      </c>
      <c r="B8589" s="276" t="s">
        <v>38396</v>
      </c>
      <c r="C8589" s="273" t="s">
        <v>34</v>
      </c>
      <c r="D8589" s="277" t="s">
        <v>40683</v>
      </c>
    </row>
    <row r="8590" spans="1:4">
      <c r="A8590" s="276" t="s">
        <v>12711</v>
      </c>
      <c r="B8590" s="276" t="s">
        <v>38397</v>
      </c>
      <c r="C8590" s="273" t="s">
        <v>34</v>
      </c>
      <c r="D8590" s="277" t="s">
        <v>40684</v>
      </c>
    </row>
    <row r="8591" spans="1:4">
      <c r="A8591" s="276" t="s">
        <v>12707</v>
      </c>
      <c r="B8591" s="276" t="s">
        <v>38398</v>
      </c>
      <c r="C8591" s="273" t="s">
        <v>34</v>
      </c>
      <c r="D8591" s="277" t="s">
        <v>2041</v>
      </c>
    </row>
    <row r="8592" spans="1:4">
      <c r="A8592" s="276" t="s">
        <v>12713</v>
      </c>
      <c r="B8592" s="276" t="s">
        <v>38399</v>
      </c>
      <c r="C8592" s="273" t="s">
        <v>34</v>
      </c>
      <c r="D8592" s="277" t="s">
        <v>40685</v>
      </c>
    </row>
    <row r="8593" spans="1:4">
      <c r="A8593" s="276" t="s">
        <v>12714</v>
      </c>
      <c r="B8593" s="276" t="s">
        <v>12715</v>
      </c>
      <c r="C8593" s="273" t="s">
        <v>34</v>
      </c>
      <c r="D8593" s="277" t="s">
        <v>4757</v>
      </c>
    </row>
    <row r="8594" spans="1:4">
      <c r="A8594" s="276" t="s">
        <v>12716</v>
      </c>
      <c r="B8594" s="276" t="s">
        <v>12717</v>
      </c>
      <c r="C8594" s="273" t="s">
        <v>34</v>
      </c>
      <c r="D8594" s="277" t="s">
        <v>14759</v>
      </c>
    </row>
    <row r="8595" spans="1:4">
      <c r="A8595" s="276" t="s">
        <v>12718</v>
      </c>
      <c r="B8595" s="276" t="s">
        <v>12719</v>
      </c>
      <c r="C8595" s="273" t="s">
        <v>34</v>
      </c>
      <c r="D8595" s="277" t="s">
        <v>40686</v>
      </c>
    </row>
    <row r="8596" spans="1:4">
      <c r="A8596" s="276" t="s">
        <v>12720</v>
      </c>
      <c r="B8596" s="276" t="s">
        <v>12721</v>
      </c>
      <c r="C8596" s="273" t="s">
        <v>34</v>
      </c>
      <c r="D8596" s="277" t="s">
        <v>40687</v>
      </c>
    </row>
    <row r="8597" spans="1:4">
      <c r="A8597" s="276" t="s">
        <v>12722</v>
      </c>
      <c r="B8597" s="276" t="s">
        <v>12723</v>
      </c>
      <c r="C8597" s="273" t="s">
        <v>34</v>
      </c>
      <c r="D8597" s="277" t="s">
        <v>11746</v>
      </c>
    </row>
    <row r="8598" spans="1:4">
      <c r="A8598" s="276" t="s">
        <v>12724</v>
      </c>
      <c r="B8598" s="276" t="s">
        <v>12725</v>
      </c>
      <c r="C8598" s="273" t="s">
        <v>34</v>
      </c>
      <c r="D8598" s="277" t="s">
        <v>17910</v>
      </c>
    </row>
    <row r="8599" spans="1:4">
      <c r="A8599" s="276" t="s">
        <v>12726</v>
      </c>
      <c r="B8599" s="276" t="s">
        <v>12727</v>
      </c>
      <c r="C8599" s="273" t="s">
        <v>34</v>
      </c>
      <c r="D8599" s="277" t="s">
        <v>29274</v>
      </c>
    </row>
    <row r="8600" spans="1:4">
      <c r="A8600" s="276" t="s">
        <v>12728</v>
      </c>
      <c r="B8600" s="276" t="s">
        <v>12729</v>
      </c>
      <c r="C8600" s="273" t="s">
        <v>34</v>
      </c>
      <c r="D8600" s="277" t="s">
        <v>40688</v>
      </c>
    </row>
    <row r="8601" spans="1:4">
      <c r="A8601" s="276" t="s">
        <v>12731</v>
      </c>
      <c r="B8601" s="276" t="s">
        <v>12732</v>
      </c>
      <c r="C8601" s="273" t="s">
        <v>34</v>
      </c>
      <c r="D8601" s="277" t="s">
        <v>20266</v>
      </c>
    </row>
    <row r="8602" spans="1:4">
      <c r="A8602" s="276" t="s">
        <v>12733</v>
      </c>
      <c r="B8602" s="276" t="s">
        <v>12734</v>
      </c>
      <c r="C8602" s="273" t="s">
        <v>34</v>
      </c>
      <c r="D8602" s="277" t="s">
        <v>1080</v>
      </c>
    </row>
    <row r="8603" spans="1:4">
      <c r="A8603" s="276" t="s">
        <v>12735</v>
      </c>
      <c r="B8603" s="276" t="s">
        <v>12736</v>
      </c>
      <c r="C8603" s="273" t="s">
        <v>34</v>
      </c>
      <c r="D8603" s="277" t="s">
        <v>37439</v>
      </c>
    </row>
    <row r="8604" spans="1:4">
      <c r="A8604" s="276" t="s">
        <v>12737</v>
      </c>
      <c r="B8604" s="276" t="s">
        <v>12738</v>
      </c>
      <c r="C8604" s="273" t="s">
        <v>34</v>
      </c>
      <c r="D8604" s="277" t="s">
        <v>40689</v>
      </c>
    </row>
    <row r="8605" spans="1:4">
      <c r="A8605" s="276" t="s">
        <v>12739</v>
      </c>
      <c r="B8605" s="276" t="s">
        <v>12740</v>
      </c>
      <c r="C8605" s="273" t="s">
        <v>34</v>
      </c>
      <c r="D8605" s="277" t="s">
        <v>23715</v>
      </c>
    </row>
    <row r="8606" spans="1:4">
      <c r="A8606" s="276" t="s">
        <v>12741</v>
      </c>
      <c r="B8606" s="276" t="s">
        <v>12742</v>
      </c>
      <c r="C8606" s="273" t="s">
        <v>34</v>
      </c>
      <c r="D8606" s="277" t="s">
        <v>40690</v>
      </c>
    </row>
    <row r="8607" spans="1:4">
      <c r="A8607" s="276" t="s">
        <v>38400</v>
      </c>
      <c r="B8607" s="276" t="s">
        <v>38401</v>
      </c>
      <c r="C8607" s="273" t="s">
        <v>34</v>
      </c>
      <c r="D8607" s="277" t="s">
        <v>40691</v>
      </c>
    </row>
    <row r="8608" spans="1:4">
      <c r="B8608" s="276" t="s">
        <v>38403</v>
      </c>
    </row>
    <row r="8609" spans="1:4">
      <c r="A8609" s="276" t="s">
        <v>12743</v>
      </c>
      <c r="B8609" s="276" t="s">
        <v>12744</v>
      </c>
      <c r="C8609" s="273" t="s">
        <v>34</v>
      </c>
      <c r="D8609" s="277" t="s">
        <v>40692</v>
      </c>
    </row>
    <row r="8610" spans="1:4">
      <c r="A8610" s="276" t="s">
        <v>38404</v>
      </c>
      <c r="B8610" s="276" t="s">
        <v>38405</v>
      </c>
      <c r="C8610" s="273" t="s">
        <v>34</v>
      </c>
      <c r="D8610" s="277" t="s">
        <v>40693</v>
      </c>
    </row>
    <row r="8611" spans="1:4">
      <c r="B8611" s="276" t="s">
        <v>12020</v>
      </c>
    </row>
    <row r="8612" spans="1:4">
      <c r="A8612" s="276" t="s">
        <v>12745</v>
      </c>
      <c r="B8612" s="276" t="s">
        <v>12746</v>
      </c>
      <c r="C8612" s="273" t="s">
        <v>34</v>
      </c>
      <c r="D8612" s="277" t="s">
        <v>40694</v>
      </c>
    </row>
    <row r="8613" spans="1:4">
      <c r="A8613" s="276" t="s">
        <v>38406</v>
      </c>
      <c r="B8613" s="276" t="s">
        <v>38407</v>
      </c>
      <c r="C8613" s="273" t="s">
        <v>34</v>
      </c>
      <c r="D8613" s="277" t="s">
        <v>40695</v>
      </c>
    </row>
    <row r="8614" spans="1:4">
      <c r="B8614" s="276" t="s">
        <v>12020</v>
      </c>
    </row>
    <row r="8615" spans="1:4">
      <c r="A8615" s="276" t="s">
        <v>38408</v>
      </c>
      <c r="B8615" s="276" t="s">
        <v>38409</v>
      </c>
      <c r="C8615" s="273" t="s">
        <v>34</v>
      </c>
      <c r="D8615" s="278" t="s">
        <v>40696</v>
      </c>
    </row>
    <row r="8616" spans="1:4">
      <c r="B8616" s="276" t="s">
        <v>12020</v>
      </c>
    </row>
    <row r="8617" spans="1:4">
      <c r="A8617" s="276" t="s">
        <v>38410</v>
      </c>
      <c r="B8617" s="276" t="s">
        <v>38411</v>
      </c>
      <c r="C8617" s="273" t="s">
        <v>34</v>
      </c>
      <c r="D8617" s="278" t="s">
        <v>40697</v>
      </c>
    </row>
    <row r="8618" spans="1:4">
      <c r="B8618" s="276" t="s">
        <v>12020</v>
      </c>
    </row>
    <row r="8619" spans="1:4">
      <c r="A8619" s="276" t="s">
        <v>12747</v>
      </c>
      <c r="B8619" s="276" t="s">
        <v>12748</v>
      </c>
      <c r="C8619" s="273" t="s">
        <v>34</v>
      </c>
      <c r="D8619" s="277" t="s">
        <v>1621</v>
      </c>
    </row>
    <row r="8620" spans="1:4">
      <c r="A8620" s="276" t="s">
        <v>38412</v>
      </c>
      <c r="B8620" s="276" t="s">
        <v>38413</v>
      </c>
      <c r="C8620" s="273" t="s">
        <v>40</v>
      </c>
      <c r="D8620" s="277" t="s">
        <v>40698</v>
      </c>
    </row>
    <row r="8621" spans="1:4">
      <c r="A8621" s="276" t="s">
        <v>38414</v>
      </c>
      <c r="B8621" s="276" t="s">
        <v>38415</v>
      </c>
      <c r="C8621" s="273" t="s">
        <v>3257</v>
      </c>
      <c r="D8621" s="278" t="s">
        <v>40699</v>
      </c>
    </row>
    <row r="8622" spans="1:4">
      <c r="A8622" s="276" t="s">
        <v>12749</v>
      </c>
      <c r="B8622" s="276" t="s">
        <v>12750</v>
      </c>
      <c r="C8622" s="273" t="s">
        <v>40</v>
      </c>
      <c r="D8622" s="277" t="s">
        <v>875</v>
      </c>
    </row>
    <row r="8623" spans="1:4">
      <c r="A8623" s="276" t="s">
        <v>12751</v>
      </c>
      <c r="B8623" s="276" t="s">
        <v>12752</v>
      </c>
      <c r="C8623" s="273" t="s">
        <v>3257</v>
      </c>
      <c r="D8623" s="278" t="s">
        <v>40700</v>
      </c>
    </row>
    <row r="8624" spans="1:4">
      <c r="A8624" s="276" t="s">
        <v>38416</v>
      </c>
      <c r="B8624" s="276" t="s">
        <v>38417</v>
      </c>
      <c r="C8624" s="273" t="s">
        <v>40</v>
      </c>
      <c r="D8624" s="277" t="s">
        <v>18904</v>
      </c>
    </row>
    <row r="8625" spans="1:4">
      <c r="A8625" s="276" t="s">
        <v>38418</v>
      </c>
      <c r="B8625" s="276" t="s">
        <v>38419</v>
      </c>
      <c r="C8625" s="273" t="s">
        <v>3257</v>
      </c>
      <c r="D8625" s="278" t="s">
        <v>40701</v>
      </c>
    </row>
    <row r="8626" spans="1:4">
      <c r="A8626" s="276" t="s">
        <v>12753</v>
      </c>
      <c r="B8626" s="276" t="s">
        <v>12754</v>
      </c>
      <c r="C8626" s="273" t="s">
        <v>40</v>
      </c>
      <c r="D8626" s="277" t="s">
        <v>2481</v>
      </c>
    </row>
    <row r="8627" spans="1:4">
      <c r="A8627" s="276" t="s">
        <v>12755</v>
      </c>
      <c r="B8627" s="276" t="s">
        <v>12756</v>
      </c>
      <c r="C8627" s="273" t="s">
        <v>3257</v>
      </c>
      <c r="D8627" s="278" t="s">
        <v>38420</v>
      </c>
    </row>
    <row r="8628" spans="1:4">
      <c r="A8628" s="276" t="s">
        <v>12757</v>
      </c>
      <c r="B8628" s="276" t="s">
        <v>40702</v>
      </c>
      <c r="C8628" s="273" t="s">
        <v>1201</v>
      </c>
      <c r="D8628" s="277" t="s">
        <v>37537</v>
      </c>
    </row>
    <row r="8629" spans="1:4">
      <c r="B8629" s="276" t="s">
        <v>40703</v>
      </c>
    </row>
    <row r="8630" spans="1:4">
      <c r="A8630" s="276" t="s">
        <v>12758</v>
      </c>
      <c r="B8630" s="276" t="s">
        <v>12759</v>
      </c>
      <c r="C8630" s="273" t="s">
        <v>293</v>
      </c>
      <c r="D8630" s="277" t="s">
        <v>282</v>
      </c>
    </row>
    <row r="8631" spans="1:4">
      <c r="B8631" s="276" t="s">
        <v>12760</v>
      </c>
    </row>
    <row r="8632" spans="1:4">
      <c r="A8632" s="260" t="s">
        <v>2942</v>
      </c>
    </row>
    <row r="8634" spans="1:4">
      <c r="D8634" s="273" t="s">
        <v>40704</v>
      </c>
    </row>
    <row r="8635" spans="1:4" ht="18">
      <c r="B8635" s="274" t="s">
        <v>2864</v>
      </c>
    </row>
    <row r="8636" spans="1:4">
      <c r="A8636" s="275" t="s">
        <v>2865</v>
      </c>
    </row>
    <row r="8637" spans="1:4">
      <c r="A8637" s="275" t="s">
        <v>39302</v>
      </c>
    </row>
    <row r="8638" spans="1:4">
      <c r="A8638" s="275" t="s">
        <v>39303</v>
      </c>
    </row>
    <row r="8639" spans="1:4">
      <c r="A8639" s="275" t="s">
        <v>2866</v>
      </c>
    </row>
    <row r="8640" spans="1:4">
      <c r="A8640" s="275" t="s">
        <v>39304</v>
      </c>
    </row>
    <row r="8641" spans="1:4">
      <c r="A8641" s="275" t="s">
        <v>2867</v>
      </c>
      <c r="B8641" s="276" t="s">
        <v>39305</v>
      </c>
    </row>
    <row r="8642" spans="1:4">
      <c r="B8642" s="276" t="s">
        <v>2868</v>
      </c>
      <c r="C8642" s="277" t="s">
        <v>37724</v>
      </c>
    </row>
    <row r="8643" spans="1:4">
      <c r="A8643" s="275" t="s">
        <v>2869</v>
      </c>
      <c r="B8643" s="275" t="s">
        <v>39306</v>
      </c>
    </row>
    <row r="8644" spans="1:4">
      <c r="D8644" s="261" t="s">
        <v>2870</v>
      </c>
    </row>
    <row r="8645" spans="1:4">
      <c r="A8645" s="260" t="s">
        <v>2871</v>
      </c>
      <c r="B8645" s="260" t="s">
        <v>2872</v>
      </c>
      <c r="C8645" s="261" t="s">
        <v>2873</v>
      </c>
    </row>
    <row r="8646" spans="1:4">
      <c r="D8646" s="261" t="s">
        <v>2874</v>
      </c>
    </row>
    <row r="8647" spans="1:4">
      <c r="A8647" s="276" t="s">
        <v>12761</v>
      </c>
      <c r="B8647" s="276" t="s">
        <v>12759</v>
      </c>
      <c r="C8647" s="273" t="s">
        <v>293</v>
      </c>
      <c r="D8647" s="277" t="s">
        <v>758</v>
      </c>
    </row>
    <row r="8648" spans="1:4">
      <c r="B8648" s="276" t="s">
        <v>12762</v>
      </c>
    </row>
    <row r="8649" spans="1:4">
      <c r="A8649" s="276" t="s">
        <v>12763</v>
      </c>
      <c r="B8649" s="276" t="s">
        <v>12764</v>
      </c>
      <c r="C8649" s="273" t="s">
        <v>1201</v>
      </c>
      <c r="D8649" s="277" t="s">
        <v>2557</v>
      </c>
    </row>
    <row r="8650" spans="1:4">
      <c r="B8650" s="276" t="s">
        <v>12473</v>
      </c>
    </row>
    <row r="8651" spans="1:4">
      <c r="A8651" s="276" t="s">
        <v>12765</v>
      </c>
      <c r="B8651" s="276" t="s">
        <v>12766</v>
      </c>
      <c r="C8651" s="273" t="s">
        <v>293</v>
      </c>
      <c r="D8651" s="277" t="s">
        <v>2357</v>
      </c>
    </row>
    <row r="8652" spans="1:4">
      <c r="B8652" s="276" t="s">
        <v>12767</v>
      </c>
    </row>
    <row r="8653" spans="1:4">
      <c r="A8653" s="276" t="s">
        <v>12768</v>
      </c>
      <c r="B8653" s="276" t="s">
        <v>12766</v>
      </c>
      <c r="C8653" s="273" t="s">
        <v>293</v>
      </c>
      <c r="D8653" s="273" t="s">
        <v>951</v>
      </c>
    </row>
    <row r="8654" spans="1:4">
      <c r="B8654" s="276" t="s">
        <v>12769</v>
      </c>
    </row>
    <row r="8655" spans="1:4">
      <c r="A8655" s="276" t="s">
        <v>12770</v>
      </c>
      <c r="B8655" s="276" t="s">
        <v>12766</v>
      </c>
      <c r="C8655" s="273" t="s">
        <v>293</v>
      </c>
      <c r="D8655" s="277" t="s">
        <v>2337</v>
      </c>
    </row>
    <row r="8656" spans="1:4">
      <c r="B8656" s="276" t="s">
        <v>12771</v>
      </c>
    </row>
    <row r="8657" spans="1:4">
      <c r="A8657" s="276" t="s">
        <v>12772</v>
      </c>
      <c r="B8657" s="276" t="s">
        <v>12773</v>
      </c>
      <c r="C8657" s="273" t="s">
        <v>1201</v>
      </c>
      <c r="D8657" s="277" t="s">
        <v>2124</v>
      </c>
    </row>
    <row r="8658" spans="1:4">
      <c r="B8658" s="276" t="s">
        <v>12774</v>
      </c>
    </row>
    <row r="8659" spans="1:4">
      <c r="A8659" s="276" t="s">
        <v>12775</v>
      </c>
      <c r="B8659" s="276" t="s">
        <v>12773</v>
      </c>
      <c r="C8659" s="273" t="s">
        <v>226</v>
      </c>
      <c r="D8659" s="277" t="s">
        <v>319</v>
      </c>
    </row>
    <row r="8660" spans="1:4">
      <c r="B8660" s="276" t="s">
        <v>12776</v>
      </c>
    </row>
    <row r="8661" spans="1:4">
      <c r="A8661" s="276" t="s">
        <v>12777</v>
      </c>
      <c r="B8661" s="276" t="s">
        <v>12778</v>
      </c>
      <c r="C8661" s="273" t="s">
        <v>226</v>
      </c>
      <c r="D8661" s="277" t="s">
        <v>51</v>
      </c>
    </row>
    <row r="8662" spans="1:4">
      <c r="B8662" s="276" t="s">
        <v>12779</v>
      </c>
    </row>
    <row r="8663" spans="1:4">
      <c r="A8663" s="276" t="s">
        <v>12780</v>
      </c>
      <c r="B8663" s="276" t="s">
        <v>12778</v>
      </c>
      <c r="C8663" s="273" t="s">
        <v>1201</v>
      </c>
      <c r="D8663" s="277" t="s">
        <v>143</v>
      </c>
    </row>
    <row r="8664" spans="1:4">
      <c r="B8664" s="276" t="s">
        <v>12781</v>
      </c>
    </row>
    <row r="8665" spans="1:4">
      <c r="A8665" s="276" t="s">
        <v>12782</v>
      </c>
      <c r="B8665" s="276" t="s">
        <v>12783</v>
      </c>
      <c r="C8665" s="273" t="s">
        <v>1201</v>
      </c>
      <c r="D8665" s="277" t="s">
        <v>32055</v>
      </c>
    </row>
    <row r="8666" spans="1:4">
      <c r="B8666" s="276" t="s">
        <v>12785</v>
      </c>
    </row>
    <row r="8667" spans="1:4">
      <c r="A8667" s="276" t="s">
        <v>12786</v>
      </c>
      <c r="B8667" s="276" t="s">
        <v>12783</v>
      </c>
      <c r="C8667" s="273" t="s">
        <v>226</v>
      </c>
      <c r="D8667" s="277" t="s">
        <v>30733</v>
      </c>
    </row>
    <row r="8668" spans="1:4">
      <c r="B8668" s="276" t="s">
        <v>12787</v>
      </c>
    </row>
    <row r="8669" spans="1:4">
      <c r="A8669" s="276" t="s">
        <v>12788</v>
      </c>
      <c r="B8669" s="276" t="s">
        <v>12789</v>
      </c>
      <c r="C8669" s="273" t="s">
        <v>1201</v>
      </c>
      <c r="D8669" s="277" t="s">
        <v>40705</v>
      </c>
    </row>
    <row r="8670" spans="1:4">
      <c r="B8670" s="276" t="s">
        <v>12790</v>
      </c>
    </row>
    <row r="8671" spans="1:4">
      <c r="A8671" s="276" t="s">
        <v>12791</v>
      </c>
      <c r="B8671" s="276" t="s">
        <v>12792</v>
      </c>
      <c r="C8671" s="273" t="s">
        <v>1201</v>
      </c>
      <c r="D8671" s="277" t="s">
        <v>17974</v>
      </c>
    </row>
    <row r="8672" spans="1:4">
      <c r="B8672" s="276" t="s">
        <v>12793</v>
      </c>
    </row>
    <row r="8673" spans="1:4">
      <c r="A8673" s="276" t="s">
        <v>12794</v>
      </c>
      <c r="B8673" s="276" t="s">
        <v>12795</v>
      </c>
      <c r="C8673" s="273" t="s">
        <v>1201</v>
      </c>
      <c r="D8673" s="277" t="s">
        <v>39495</v>
      </c>
    </row>
    <row r="8674" spans="1:4">
      <c r="B8674" s="276" t="s">
        <v>12793</v>
      </c>
    </row>
    <row r="8675" spans="1:4">
      <c r="A8675" s="276" t="s">
        <v>12796</v>
      </c>
      <c r="B8675" s="276" t="s">
        <v>12797</v>
      </c>
      <c r="C8675" s="273" t="s">
        <v>1201</v>
      </c>
      <c r="D8675" s="277" t="s">
        <v>2640</v>
      </c>
    </row>
    <row r="8676" spans="1:4">
      <c r="B8676" s="276" t="s">
        <v>12790</v>
      </c>
    </row>
    <row r="8677" spans="1:4">
      <c r="A8677" s="276" t="s">
        <v>12798</v>
      </c>
      <c r="B8677" s="276" t="s">
        <v>12799</v>
      </c>
      <c r="C8677" s="273" t="s">
        <v>1201</v>
      </c>
      <c r="D8677" s="277" t="s">
        <v>988</v>
      </c>
    </row>
    <row r="8678" spans="1:4">
      <c r="A8678" s="276" t="s">
        <v>12800</v>
      </c>
      <c r="B8678" s="276" t="s">
        <v>12801</v>
      </c>
      <c r="C8678" s="273" t="s">
        <v>1201</v>
      </c>
      <c r="D8678" s="277" t="s">
        <v>937</v>
      </c>
    </row>
    <row r="8679" spans="1:4">
      <c r="B8679" s="276" t="s">
        <v>12802</v>
      </c>
    </row>
    <row r="8680" spans="1:4">
      <c r="A8680" s="276" t="s">
        <v>12803</v>
      </c>
      <c r="B8680" s="276" t="s">
        <v>12804</v>
      </c>
      <c r="C8680" s="273" t="s">
        <v>1201</v>
      </c>
      <c r="D8680" s="277" t="s">
        <v>317</v>
      </c>
    </row>
    <row r="8681" spans="1:4">
      <c r="B8681" s="276" t="s">
        <v>12802</v>
      </c>
    </row>
    <row r="8682" spans="1:4">
      <c r="A8682" s="276" t="s">
        <v>12805</v>
      </c>
      <c r="B8682" s="276" t="s">
        <v>12806</v>
      </c>
      <c r="C8682" s="273" t="s">
        <v>1201</v>
      </c>
      <c r="D8682" s="277" t="s">
        <v>2598</v>
      </c>
    </row>
    <row r="8683" spans="1:4">
      <c r="B8683" s="276" t="s">
        <v>12807</v>
      </c>
    </row>
    <row r="8684" spans="1:4">
      <c r="A8684" s="276" t="s">
        <v>12808</v>
      </c>
      <c r="B8684" s="276" t="s">
        <v>12809</v>
      </c>
      <c r="C8684" s="273" t="s">
        <v>1201</v>
      </c>
      <c r="D8684" s="277" t="s">
        <v>475</v>
      </c>
    </row>
    <row r="8685" spans="1:4">
      <c r="B8685" s="276" t="s">
        <v>12802</v>
      </c>
    </row>
    <row r="8686" spans="1:4">
      <c r="A8686" s="276" t="s">
        <v>12810</v>
      </c>
      <c r="B8686" s="276" t="s">
        <v>12811</v>
      </c>
      <c r="C8686" s="273" t="s">
        <v>1201</v>
      </c>
      <c r="D8686" s="277" t="s">
        <v>37782</v>
      </c>
    </row>
    <row r="8687" spans="1:4">
      <c r="B8687" s="276" t="s">
        <v>12802</v>
      </c>
    </row>
    <row r="8688" spans="1:4">
      <c r="A8688" s="276" t="s">
        <v>12812</v>
      </c>
      <c r="B8688" s="276" t="s">
        <v>12813</v>
      </c>
      <c r="C8688" s="273" t="s">
        <v>1201</v>
      </c>
      <c r="D8688" s="277" t="s">
        <v>2739</v>
      </c>
    </row>
    <row r="8689" spans="1:4">
      <c r="B8689" s="276" t="s">
        <v>12802</v>
      </c>
    </row>
    <row r="8690" spans="1:4">
      <c r="A8690" s="276" t="s">
        <v>12814</v>
      </c>
      <c r="B8690" s="276" t="s">
        <v>12815</v>
      </c>
      <c r="C8690" s="273" t="s">
        <v>1201</v>
      </c>
      <c r="D8690" s="277" t="s">
        <v>2246</v>
      </c>
    </row>
    <row r="8691" spans="1:4">
      <c r="B8691" s="276" t="s">
        <v>12802</v>
      </c>
    </row>
    <row r="8692" spans="1:4">
      <c r="A8692" s="276" t="s">
        <v>12816</v>
      </c>
      <c r="B8692" s="276" t="s">
        <v>12817</v>
      </c>
      <c r="C8692" s="273" t="s">
        <v>1201</v>
      </c>
      <c r="D8692" s="277" t="s">
        <v>215</v>
      </c>
    </row>
    <row r="8693" spans="1:4">
      <c r="B8693" s="276" t="s">
        <v>12818</v>
      </c>
    </row>
    <row r="8694" spans="1:4">
      <c r="A8694" s="276" t="s">
        <v>12819</v>
      </c>
      <c r="B8694" s="276" t="s">
        <v>12820</v>
      </c>
      <c r="C8694" s="273" t="s">
        <v>1201</v>
      </c>
      <c r="D8694" s="277" t="s">
        <v>33481</v>
      </c>
    </row>
    <row r="8695" spans="1:4">
      <c r="B8695" s="276" t="s">
        <v>12821</v>
      </c>
    </row>
    <row r="8696" spans="1:4">
      <c r="A8696" s="276" t="s">
        <v>12822</v>
      </c>
      <c r="B8696" s="276" t="s">
        <v>12823</v>
      </c>
      <c r="C8696" s="273" t="s">
        <v>1201</v>
      </c>
      <c r="D8696" s="277" t="s">
        <v>40706</v>
      </c>
    </row>
    <row r="8697" spans="1:4">
      <c r="B8697" s="276" t="s">
        <v>12825</v>
      </c>
    </row>
    <row r="8698" spans="1:4">
      <c r="A8698" s="276" t="s">
        <v>12826</v>
      </c>
      <c r="B8698" s="276" t="s">
        <v>12827</v>
      </c>
      <c r="C8698" s="273" t="s">
        <v>1201</v>
      </c>
      <c r="D8698" s="277" t="s">
        <v>40707</v>
      </c>
    </row>
    <row r="8699" spans="1:4">
      <c r="B8699" s="276" t="s">
        <v>12828</v>
      </c>
    </row>
    <row r="8700" spans="1:4">
      <c r="A8700" s="276" t="s">
        <v>12829</v>
      </c>
      <c r="B8700" s="276" t="s">
        <v>12830</v>
      </c>
      <c r="C8700" s="273" t="s">
        <v>1201</v>
      </c>
      <c r="D8700" s="277" t="s">
        <v>278</v>
      </c>
    </row>
    <row r="8701" spans="1:4">
      <c r="A8701" s="276" t="s">
        <v>12831</v>
      </c>
      <c r="B8701" s="276" t="s">
        <v>40708</v>
      </c>
      <c r="C8701" s="273" t="s">
        <v>1201</v>
      </c>
      <c r="D8701" s="277" t="s">
        <v>25700</v>
      </c>
    </row>
    <row r="8702" spans="1:4">
      <c r="A8702" s="276" t="s">
        <v>12832</v>
      </c>
      <c r="B8702" s="276" t="s">
        <v>12833</v>
      </c>
      <c r="C8702" s="273" t="s">
        <v>1201</v>
      </c>
      <c r="D8702" s="277" t="s">
        <v>37744</v>
      </c>
    </row>
    <row r="8703" spans="1:4">
      <c r="A8703" s="276" t="s">
        <v>12834</v>
      </c>
      <c r="B8703" s="276" t="s">
        <v>40709</v>
      </c>
      <c r="C8703" s="273" t="s">
        <v>34</v>
      </c>
      <c r="D8703" s="277" t="s">
        <v>40710</v>
      </c>
    </row>
    <row r="8704" spans="1:4">
      <c r="B8704" s="276" t="s">
        <v>40711</v>
      </c>
    </row>
    <row r="8705" spans="1:4">
      <c r="B8705" s="276" t="s">
        <v>40712</v>
      </c>
    </row>
    <row r="8706" spans="1:4">
      <c r="A8706" s="260" t="s">
        <v>2942</v>
      </c>
    </row>
    <row r="8708" spans="1:4">
      <c r="D8708" s="273" t="s">
        <v>40713</v>
      </c>
    </row>
    <row r="8709" spans="1:4" ht="18">
      <c r="B8709" s="274" t="s">
        <v>2864</v>
      </c>
    </row>
    <row r="8710" spans="1:4">
      <c r="A8710" s="275" t="s">
        <v>2865</v>
      </c>
    </row>
    <row r="8711" spans="1:4">
      <c r="A8711" s="275" t="s">
        <v>39302</v>
      </c>
    </row>
    <row r="8712" spans="1:4">
      <c r="A8712" s="275" t="s">
        <v>39303</v>
      </c>
    </row>
    <row r="8713" spans="1:4">
      <c r="A8713" s="275" t="s">
        <v>2866</v>
      </c>
    </row>
    <row r="8714" spans="1:4">
      <c r="A8714" s="275" t="s">
        <v>39304</v>
      </c>
    </row>
    <row r="8715" spans="1:4">
      <c r="A8715" s="275" t="s">
        <v>2867</v>
      </c>
      <c r="B8715" s="276" t="s">
        <v>39305</v>
      </c>
    </row>
    <row r="8716" spans="1:4">
      <c r="B8716" s="276" t="s">
        <v>2868</v>
      </c>
      <c r="C8716" s="277" t="s">
        <v>37724</v>
      </c>
    </row>
    <row r="8717" spans="1:4">
      <c r="A8717" s="275" t="s">
        <v>2869</v>
      </c>
      <c r="B8717" s="275" t="s">
        <v>39306</v>
      </c>
    </row>
    <row r="8718" spans="1:4">
      <c r="D8718" s="261" t="s">
        <v>2870</v>
      </c>
    </row>
    <row r="8719" spans="1:4">
      <c r="A8719" s="260" t="s">
        <v>2871</v>
      </c>
      <c r="B8719" s="260" t="s">
        <v>2872</v>
      </c>
      <c r="C8719" s="261" t="s">
        <v>2873</v>
      </c>
    </row>
    <row r="8720" spans="1:4">
      <c r="D8720" s="261" t="s">
        <v>2874</v>
      </c>
    </row>
    <row r="8721" spans="1:4">
      <c r="A8721" s="276" t="s">
        <v>12835</v>
      </c>
      <c r="B8721" s="276" t="s">
        <v>12836</v>
      </c>
      <c r="C8721" s="273" t="s">
        <v>1201</v>
      </c>
      <c r="D8721" s="277" t="s">
        <v>412</v>
      </c>
    </row>
    <row r="8722" spans="1:4">
      <c r="A8722" s="276" t="s">
        <v>12837</v>
      </c>
      <c r="B8722" s="276" t="s">
        <v>12838</v>
      </c>
      <c r="C8722" s="273" t="s">
        <v>1201</v>
      </c>
      <c r="D8722" s="277" t="s">
        <v>1167</v>
      </c>
    </row>
    <row r="8723" spans="1:4">
      <c r="B8723" s="276" t="s">
        <v>12839</v>
      </c>
    </row>
    <row r="8724" spans="1:4">
      <c r="A8724" s="276" t="s">
        <v>12840</v>
      </c>
      <c r="B8724" s="276" t="s">
        <v>12841</v>
      </c>
      <c r="C8724" s="273" t="s">
        <v>293</v>
      </c>
      <c r="D8724" s="277" t="s">
        <v>660</v>
      </c>
    </row>
    <row r="8725" spans="1:4">
      <c r="B8725" s="276" t="s">
        <v>12842</v>
      </c>
    </row>
    <row r="8726" spans="1:4">
      <c r="A8726" s="276" t="s">
        <v>12843</v>
      </c>
      <c r="B8726" s="276" t="s">
        <v>12844</v>
      </c>
      <c r="C8726" s="273" t="s">
        <v>293</v>
      </c>
      <c r="D8726" s="277" t="s">
        <v>560</v>
      </c>
    </row>
    <row r="8727" spans="1:4">
      <c r="B8727" s="276" t="s">
        <v>12845</v>
      </c>
    </row>
    <row r="8728" spans="1:4">
      <c r="A8728" s="276" t="s">
        <v>12846</v>
      </c>
      <c r="B8728" s="276" t="s">
        <v>12847</v>
      </c>
      <c r="C8728" s="273" t="s">
        <v>1201</v>
      </c>
      <c r="D8728" s="277" t="s">
        <v>2553</v>
      </c>
    </row>
    <row r="8729" spans="1:4">
      <c r="A8729" s="276" t="s">
        <v>12848</v>
      </c>
      <c r="B8729" s="276" t="s">
        <v>12849</v>
      </c>
      <c r="C8729" s="273" t="s">
        <v>1201</v>
      </c>
      <c r="D8729" s="277" t="s">
        <v>39076</v>
      </c>
    </row>
    <row r="8730" spans="1:4">
      <c r="A8730" s="276" t="s">
        <v>12850</v>
      </c>
      <c r="B8730" s="276" t="s">
        <v>12851</v>
      </c>
      <c r="C8730" s="273" t="s">
        <v>1201</v>
      </c>
      <c r="D8730" s="277" t="s">
        <v>14497</v>
      </c>
    </row>
    <row r="8731" spans="1:4">
      <c r="A8731" s="276" t="s">
        <v>12852</v>
      </c>
      <c r="B8731" s="276" t="s">
        <v>12853</v>
      </c>
      <c r="C8731" s="273" t="s">
        <v>1201</v>
      </c>
      <c r="D8731" s="277" t="s">
        <v>35785</v>
      </c>
    </row>
    <row r="8732" spans="1:4">
      <c r="A8732" s="276" t="s">
        <v>12854</v>
      </c>
      <c r="B8732" s="276" t="s">
        <v>12855</v>
      </c>
      <c r="C8732" s="273" t="s">
        <v>34</v>
      </c>
      <c r="D8732" s="273" t="s">
        <v>2403</v>
      </c>
    </row>
    <row r="8733" spans="1:4">
      <c r="B8733" s="276" t="s">
        <v>12856</v>
      </c>
    </row>
    <row r="8734" spans="1:4">
      <c r="A8734" s="276" t="s">
        <v>12859</v>
      </c>
      <c r="B8734" s="276" t="s">
        <v>12860</v>
      </c>
      <c r="C8734" s="273" t="s">
        <v>1201</v>
      </c>
      <c r="D8734" s="277" t="s">
        <v>36287</v>
      </c>
    </row>
    <row r="8735" spans="1:4">
      <c r="A8735" s="276" t="s">
        <v>12861</v>
      </c>
      <c r="B8735" s="276" t="s">
        <v>12862</v>
      </c>
      <c r="C8735" s="273" t="s">
        <v>1201</v>
      </c>
      <c r="D8735" s="277" t="s">
        <v>40714</v>
      </c>
    </row>
    <row r="8736" spans="1:4">
      <c r="B8736" s="276" t="s">
        <v>12863</v>
      </c>
    </row>
    <row r="8737" spans="1:4">
      <c r="A8737" s="276" t="s">
        <v>12864</v>
      </c>
      <c r="B8737" s="276" t="s">
        <v>12865</v>
      </c>
      <c r="C8737" s="273" t="s">
        <v>1201</v>
      </c>
      <c r="D8737" s="277" t="s">
        <v>30764</v>
      </c>
    </row>
    <row r="8738" spans="1:4">
      <c r="B8738" s="276" t="s">
        <v>12866</v>
      </c>
    </row>
    <row r="8739" spans="1:4">
      <c r="A8739" s="276" t="s">
        <v>12867</v>
      </c>
      <c r="B8739" s="276" t="s">
        <v>12868</v>
      </c>
      <c r="C8739" s="273" t="s">
        <v>1201</v>
      </c>
      <c r="D8739" s="277" t="s">
        <v>40715</v>
      </c>
    </row>
    <row r="8740" spans="1:4">
      <c r="B8740" s="276" t="s">
        <v>12863</v>
      </c>
    </row>
    <row r="8741" spans="1:4">
      <c r="A8741" s="276" t="s">
        <v>12869</v>
      </c>
      <c r="B8741" s="276" t="s">
        <v>12870</v>
      </c>
      <c r="C8741" s="273" t="s">
        <v>1201</v>
      </c>
      <c r="D8741" s="277" t="s">
        <v>40716</v>
      </c>
    </row>
    <row r="8742" spans="1:4">
      <c r="B8742" s="276" t="s">
        <v>12866</v>
      </c>
    </row>
    <row r="8743" spans="1:4">
      <c r="A8743" s="276" t="s">
        <v>12871</v>
      </c>
      <c r="B8743" s="276" t="s">
        <v>12872</v>
      </c>
      <c r="C8743" s="273" t="s">
        <v>1201</v>
      </c>
      <c r="D8743" s="277" t="s">
        <v>1053</v>
      </c>
    </row>
    <row r="8744" spans="1:4">
      <c r="A8744" s="276" t="s">
        <v>12873</v>
      </c>
      <c r="B8744" s="276" t="s">
        <v>12874</v>
      </c>
      <c r="C8744" s="273" t="s">
        <v>34</v>
      </c>
      <c r="D8744" s="277" t="s">
        <v>40717</v>
      </c>
    </row>
    <row r="8745" spans="1:4">
      <c r="B8745" s="276" t="s">
        <v>12875</v>
      </c>
    </row>
    <row r="8746" spans="1:4">
      <c r="A8746" s="276" t="s">
        <v>12876</v>
      </c>
      <c r="B8746" s="276" t="s">
        <v>12877</v>
      </c>
      <c r="C8746" s="273" t="s">
        <v>34</v>
      </c>
      <c r="D8746" s="277" t="s">
        <v>40718</v>
      </c>
    </row>
    <row r="8747" spans="1:4">
      <c r="B8747" s="276" t="s">
        <v>12875</v>
      </c>
    </row>
    <row r="8748" spans="1:4">
      <c r="A8748" s="276" t="s">
        <v>12857</v>
      </c>
      <c r="B8748" s="276" t="s">
        <v>38423</v>
      </c>
      <c r="C8748" s="273" t="s">
        <v>3922</v>
      </c>
      <c r="D8748" s="277" t="s">
        <v>40719</v>
      </c>
    </row>
    <row r="8749" spans="1:4">
      <c r="B8749" s="276" t="s">
        <v>38424</v>
      </c>
    </row>
    <row r="8750" spans="1:4">
      <c r="A8750" s="276" t="s">
        <v>12858</v>
      </c>
      <c r="B8750" s="276" t="s">
        <v>38425</v>
      </c>
      <c r="C8750" s="273" t="s">
        <v>34</v>
      </c>
      <c r="D8750" s="273" t="s">
        <v>2478</v>
      </c>
    </row>
    <row r="8751" spans="1:4">
      <c r="B8751" s="276" t="s">
        <v>38426</v>
      </c>
    </row>
    <row r="8752" spans="1:4">
      <c r="A8752" s="276" t="s">
        <v>12878</v>
      </c>
      <c r="B8752" s="276" t="s">
        <v>12879</v>
      </c>
      <c r="C8752" s="273" t="s">
        <v>34</v>
      </c>
      <c r="D8752" s="277" t="s">
        <v>1755</v>
      </c>
    </row>
    <row r="8753" spans="1:4">
      <c r="B8753" s="276" t="s">
        <v>12880</v>
      </c>
    </row>
    <row r="8754" spans="1:4">
      <c r="A8754" s="276" t="s">
        <v>12881</v>
      </c>
      <c r="B8754" s="276" t="s">
        <v>12882</v>
      </c>
      <c r="C8754" s="273" t="s">
        <v>1201</v>
      </c>
      <c r="D8754" s="277" t="s">
        <v>40597</v>
      </c>
    </row>
    <row r="8755" spans="1:4">
      <c r="A8755" s="276" t="s">
        <v>12883</v>
      </c>
      <c r="B8755" s="276" t="s">
        <v>12884</v>
      </c>
      <c r="C8755" s="273" t="s">
        <v>34</v>
      </c>
      <c r="D8755" s="277" t="s">
        <v>40720</v>
      </c>
    </row>
    <row r="8756" spans="1:4">
      <c r="A8756" s="276" t="s">
        <v>12885</v>
      </c>
      <c r="B8756" s="276" t="s">
        <v>12886</v>
      </c>
      <c r="C8756" s="273" t="s">
        <v>34</v>
      </c>
      <c r="D8756" s="277" t="s">
        <v>38347</v>
      </c>
    </row>
    <row r="8757" spans="1:4">
      <c r="A8757" s="276" t="s">
        <v>12887</v>
      </c>
      <c r="B8757" s="276" t="s">
        <v>12888</v>
      </c>
      <c r="C8757" s="273" t="s">
        <v>34</v>
      </c>
      <c r="D8757" s="277" t="s">
        <v>40721</v>
      </c>
    </row>
    <row r="8758" spans="1:4">
      <c r="A8758" s="276" t="s">
        <v>12889</v>
      </c>
      <c r="B8758" s="276" t="s">
        <v>12890</v>
      </c>
      <c r="C8758" s="273" t="s">
        <v>34</v>
      </c>
      <c r="D8758" s="277" t="s">
        <v>40722</v>
      </c>
    </row>
    <row r="8759" spans="1:4">
      <c r="A8759" s="276" t="s">
        <v>12891</v>
      </c>
      <c r="B8759" s="276" t="s">
        <v>12892</v>
      </c>
      <c r="C8759" s="273" t="s">
        <v>34</v>
      </c>
      <c r="D8759" s="277" t="s">
        <v>40723</v>
      </c>
    </row>
    <row r="8760" spans="1:4">
      <c r="A8760" s="276" t="s">
        <v>12893</v>
      </c>
      <c r="B8760" s="276" t="s">
        <v>12894</v>
      </c>
      <c r="C8760" s="273" t="s">
        <v>34</v>
      </c>
      <c r="D8760" s="277" t="s">
        <v>40724</v>
      </c>
    </row>
    <row r="8761" spans="1:4">
      <c r="A8761" s="276" t="s">
        <v>12895</v>
      </c>
      <c r="B8761" s="276" t="s">
        <v>12896</v>
      </c>
      <c r="C8761" s="273" t="s">
        <v>1201</v>
      </c>
      <c r="D8761" s="277" t="s">
        <v>2109</v>
      </c>
    </row>
    <row r="8762" spans="1:4">
      <c r="A8762" s="276" t="s">
        <v>12897</v>
      </c>
      <c r="B8762" s="276" t="s">
        <v>12898</v>
      </c>
      <c r="C8762" s="273" t="s">
        <v>34</v>
      </c>
      <c r="D8762" s="277" t="s">
        <v>1559</v>
      </c>
    </row>
    <row r="8763" spans="1:4">
      <c r="A8763" s="276" t="s">
        <v>12899</v>
      </c>
      <c r="B8763" s="276" t="s">
        <v>12900</v>
      </c>
      <c r="C8763" s="273" t="s">
        <v>34</v>
      </c>
      <c r="D8763" s="277" t="s">
        <v>1779</v>
      </c>
    </row>
    <row r="8764" spans="1:4">
      <c r="A8764" s="276" t="s">
        <v>12903</v>
      </c>
      <c r="B8764" s="276" t="s">
        <v>12902</v>
      </c>
      <c r="C8764" s="273" t="s">
        <v>34</v>
      </c>
      <c r="D8764" s="277" t="s">
        <v>9860</v>
      </c>
    </row>
    <row r="8765" spans="1:4">
      <c r="A8765" s="276" t="s">
        <v>12901</v>
      </c>
      <c r="B8765" s="276" t="s">
        <v>12902</v>
      </c>
      <c r="C8765" s="273" t="s">
        <v>1201</v>
      </c>
      <c r="D8765" s="277" t="s">
        <v>1575</v>
      </c>
    </row>
    <row r="8766" spans="1:4">
      <c r="A8766" s="276" t="s">
        <v>12904</v>
      </c>
      <c r="B8766" s="276" t="s">
        <v>12905</v>
      </c>
      <c r="C8766" s="273" t="s">
        <v>34</v>
      </c>
      <c r="D8766" s="277" t="s">
        <v>35906</v>
      </c>
    </row>
    <row r="8767" spans="1:4">
      <c r="A8767" s="276" t="s">
        <v>12906</v>
      </c>
      <c r="B8767" s="276" t="s">
        <v>12907</v>
      </c>
      <c r="C8767" s="273" t="s">
        <v>34</v>
      </c>
      <c r="D8767" s="277" t="s">
        <v>29501</v>
      </c>
    </row>
    <row r="8768" spans="1:4">
      <c r="A8768" s="276" t="s">
        <v>12910</v>
      </c>
      <c r="B8768" s="276" t="s">
        <v>12909</v>
      </c>
      <c r="C8768" s="273" t="s">
        <v>1201</v>
      </c>
      <c r="D8768" s="277" t="s">
        <v>32089</v>
      </c>
    </row>
    <row r="8769" spans="1:4">
      <c r="A8769" s="276" t="s">
        <v>12908</v>
      </c>
      <c r="B8769" s="276" t="s">
        <v>12909</v>
      </c>
      <c r="C8769" s="273" t="s">
        <v>34</v>
      </c>
      <c r="D8769" s="277" t="s">
        <v>26877</v>
      </c>
    </row>
    <row r="8770" spans="1:4">
      <c r="A8770" s="276" t="s">
        <v>12911</v>
      </c>
      <c r="B8770" s="276" t="s">
        <v>12912</v>
      </c>
      <c r="C8770" s="273" t="s">
        <v>34</v>
      </c>
      <c r="D8770" s="277" t="s">
        <v>40725</v>
      </c>
    </row>
    <row r="8771" spans="1:4">
      <c r="A8771" s="276" t="s">
        <v>12913</v>
      </c>
      <c r="B8771" s="276" t="s">
        <v>12914</v>
      </c>
      <c r="C8771" s="273" t="s">
        <v>34</v>
      </c>
      <c r="D8771" s="277" t="s">
        <v>40726</v>
      </c>
    </row>
    <row r="8772" spans="1:4">
      <c r="A8772" s="276" t="s">
        <v>12915</v>
      </c>
      <c r="B8772" s="276" t="s">
        <v>12916</v>
      </c>
      <c r="C8772" s="273" t="s">
        <v>34</v>
      </c>
      <c r="D8772" s="277" t="s">
        <v>40727</v>
      </c>
    </row>
    <row r="8773" spans="1:4">
      <c r="A8773" s="260" t="s">
        <v>2942</v>
      </c>
    </row>
    <row r="8775" spans="1:4">
      <c r="D8775" s="273" t="s">
        <v>40728</v>
      </c>
    </row>
    <row r="8776" spans="1:4" ht="18">
      <c r="B8776" s="274" t="s">
        <v>2864</v>
      </c>
    </row>
    <row r="8777" spans="1:4">
      <c r="A8777" s="275" t="s">
        <v>2865</v>
      </c>
    </row>
    <row r="8778" spans="1:4">
      <c r="A8778" s="275" t="s">
        <v>39302</v>
      </c>
    </row>
    <row r="8779" spans="1:4">
      <c r="A8779" s="275" t="s">
        <v>39303</v>
      </c>
    </row>
    <row r="8780" spans="1:4">
      <c r="A8780" s="275" t="s">
        <v>2866</v>
      </c>
    </row>
    <row r="8781" spans="1:4">
      <c r="A8781" s="275" t="s">
        <v>39304</v>
      </c>
    </row>
    <row r="8782" spans="1:4">
      <c r="A8782" s="275" t="s">
        <v>2867</v>
      </c>
      <c r="B8782" s="276" t="s">
        <v>39305</v>
      </c>
    </row>
    <row r="8783" spans="1:4">
      <c r="B8783" s="276" t="s">
        <v>2868</v>
      </c>
      <c r="C8783" s="277" t="s">
        <v>37724</v>
      </c>
    </row>
    <row r="8784" spans="1:4">
      <c r="A8784" s="275" t="s">
        <v>2869</v>
      </c>
      <c r="B8784" s="275" t="s">
        <v>39306</v>
      </c>
    </row>
    <row r="8785" spans="1:4">
      <c r="D8785" s="261" t="s">
        <v>2870</v>
      </c>
    </row>
    <row r="8786" spans="1:4">
      <c r="A8786" s="260" t="s">
        <v>2871</v>
      </c>
      <c r="B8786" s="260" t="s">
        <v>2872</v>
      </c>
      <c r="C8786" s="261" t="s">
        <v>2873</v>
      </c>
    </row>
    <row r="8787" spans="1:4">
      <c r="D8787" s="261" t="s">
        <v>2874</v>
      </c>
    </row>
    <row r="8788" spans="1:4">
      <c r="A8788" s="276" t="s">
        <v>12917</v>
      </c>
      <c r="B8788" s="276" t="s">
        <v>12918</v>
      </c>
      <c r="C8788" s="273" t="s">
        <v>34</v>
      </c>
      <c r="D8788" s="277" t="s">
        <v>5938</v>
      </c>
    </row>
    <row r="8789" spans="1:4">
      <c r="A8789" s="276" t="s">
        <v>12919</v>
      </c>
      <c r="B8789" s="276" t="s">
        <v>12920</v>
      </c>
      <c r="C8789" s="273" t="s">
        <v>1201</v>
      </c>
      <c r="D8789" s="277" t="s">
        <v>2622</v>
      </c>
    </row>
    <row r="8790" spans="1:4">
      <c r="A8790" s="276" t="s">
        <v>12921</v>
      </c>
      <c r="B8790" s="276" t="s">
        <v>12920</v>
      </c>
      <c r="C8790" s="273" t="s">
        <v>34</v>
      </c>
      <c r="D8790" s="277" t="s">
        <v>37270</v>
      </c>
    </row>
    <row r="8791" spans="1:4">
      <c r="A8791" s="276" t="s">
        <v>12922</v>
      </c>
      <c r="B8791" s="276" t="s">
        <v>12923</v>
      </c>
      <c r="C8791" s="273" t="s">
        <v>34</v>
      </c>
      <c r="D8791" s="277" t="s">
        <v>1410</v>
      </c>
    </row>
    <row r="8792" spans="1:4">
      <c r="A8792" s="276" t="s">
        <v>12924</v>
      </c>
      <c r="B8792" s="276" t="s">
        <v>12925</v>
      </c>
      <c r="C8792" s="273" t="s">
        <v>34</v>
      </c>
      <c r="D8792" s="277" t="s">
        <v>2602</v>
      </c>
    </row>
    <row r="8793" spans="1:4">
      <c r="A8793" s="276" t="s">
        <v>12926</v>
      </c>
      <c r="B8793" s="276" t="s">
        <v>12927</v>
      </c>
      <c r="C8793" s="273" t="s">
        <v>34</v>
      </c>
      <c r="D8793" s="277" t="s">
        <v>40729</v>
      </c>
    </row>
    <row r="8794" spans="1:4">
      <c r="A8794" s="276" t="s">
        <v>12928</v>
      </c>
      <c r="B8794" s="276" t="s">
        <v>12929</v>
      </c>
      <c r="C8794" s="273" t="s">
        <v>34</v>
      </c>
      <c r="D8794" s="277" t="s">
        <v>38632</v>
      </c>
    </row>
    <row r="8795" spans="1:4">
      <c r="A8795" s="276" t="s">
        <v>12930</v>
      </c>
      <c r="B8795" s="276" t="s">
        <v>12931</v>
      </c>
      <c r="C8795" s="273" t="s">
        <v>34</v>
      </c>
      <c r="D8795" s="277" t="s">
        <v>40730</v>
      </c>
    </row>
    <row r="8796" spans="1:4">
      <c r="A8796" s="276" t="s">
        <v>12932</v>
      </c>
      <c r="B8796" s="276" t="s">
        <v>12933</v>
      </c>
      <c r="C8796" s="273" t="s">
        <v>1201</v>
      </c>
      <c r="D8796" s="277" t="s">
        <v>20502</v>
      </c>
    </row>
    <row r="8797" spans="1:4">
      <c r="A8797" s="276" t="s">
        <v>12934</v>
      </c>
      <c r="B8797" s="276" t="s">
        <v>12933</v>
      </c>
      <c r="C8797" s="273" t="s">
        <v>34</v>
      </c>
      <c r="D8797" s="277" t="s">
        <v>40731</v>
      </c>
    </row>
    <row r="8798" spans="1:4">
      <c r="A8798" s="276" t="s">
        <v>12935</v>
      </c>
      <c r="B8798" s="276" t="s">
        <v>12936</v>
      </c>
      <c r="C8798" s="273" t="s">
        <v>34</v>
      </c>
      <c r="D8798" s="277" t="s">
        <v>40732</v>
      </c>
    </row>
    <row r="8799" spans="1:4">
      <c r="A8799" s="276" t="s">
        <v>12937</v>
      </c>
      <c r="B8799" s="276" t="s">
        <v>12938</v>
      </c>
      <c r="C8799" s="273" t="s">
        <v>34</v>
      </c>
      <c r="D8799" s="277" t="s">
        <v>40733</v>
      </c>
    </row>
    <row r="8800" spans="1:4">
      <c r="A8800" s="276" t="s">
        <v>12939</v>
      </c>
      <c r="B8800" s="276" t="s">
        <v>12940</v>
      </c>
      <c r="C8800" s="273" t="s">
        <v>34</v>
      </c>
      <c r="D8800" s="277" t="s">
        <v>40734</v>
      </c>
    </row>
    <row r="8801" spans="1:4">
      <c r="A8801" s="276" t="s">
        <v>12941</v>
      </c>
      <c r="B8801" s="276" t="s">
        <v>12942</v>
      </c>
      <c r="C8801" s="273" t="s">
        <v>34</v>
      </c>
      <c r="D8801" s="277" t="s">
        <v>40735</v>
      </c>
    </row>
    <row r="8802" spans="1:4">
      <c r="A8802" s="276" t="s">
        <v>12943</v>
      </c>
      <c r="B8802" s="276" t="s">
        <v>12944</v>
      </c>
      <c r="C8802" s="273" t="s">
        <v>34</v>
      </c>
      <c r="D8802" s="277" t="s">
        <v>40736</v>
      </c>
    </row>
    <row r="8803" spans="1:4">
      <c r="A8803" s="276" t="s">
        <v>12945</v>
      </c>
      <c r="B8803" s="276" t="s">
        <v>12946</v>
      </c>
      <c r="C8803" s="273" t="s">
        <v>34</v>
      </c>
      <c r="D8803" s="277" t="s">
        <v>20832</v>
      </c>
    </row>
    <row r="8804" spans="1:4">
      <c r="A8804" s="276" t="s">
        <v>12947</v>
      </c>
      <c r="B8804" s="276" t="s">
        <v>12948</v>
      </c>
      <c r="C8804" s="273" t="s">
        <v>34</v>
      </c>
      <c r="D8804" s="277" t="s">
        <v>40737</v>
      </c>
    </row>
    <row r="8805" spans="1:4">
      <c r="A8805" s="276" t="s">
        <v>12949</v>
      </c>
      <c r="B8805" s="276" t="s">
        <v>12950</v>
      </c>
      <c r="C8805" s="273" t="s">
        <v>34</v>
      </c>
      <c r="D8805" s="277" t="s">
        <v>40738</v>
      </c>
    </row>
    <row r="8806" spans="1:4">
      <c r="A8806" s="276" t="s">
        <v>12951</v>
      </c>
      <c r="B8806" s="276" t="s">
        <v>12952</v>
      </c>
      <c r="C8806" s="273" t="s">
        <v>34</v>
      </c>
      <c r="D8806" s="277" t="s">
        <v>35472</v>
      </c>
    </row>
    <row r="8807" spans="1:4">
      <c r="A8807" s="276" t="s">
        <v>12953</v>
      </c>
      <c r="B8807" s="276" t="s">
        <v>12954</v>
      </c>
      <c r="C8807" s="273" t="s">
        <v>34</v>
      </c>
      <c r="D8807" s="277" t="s">
        <v>36525</v>
      </c>
    </row>
    <row r="8808" spans="1:4">
      <c r="A8808" s="276" t="s">
        <v>12955</v>
      </c>
      <c r="B8808" s="276" t="s">
        <v>12956</v>
      </c>
      <c r="C8808" s="273" t="s">
        <v>34</v>
      </c>
      <c r="D8808" s="277" t="s">
        <v>40739</v>
      </c>
    </row>
    <row r="8809" spans="1:4">
      <c r="A8809" s="276" t="s">
        <v>12957</v>
      </c>
      <c r="B8809" s="276" t="s">
        <v>12958</v>
      </c>
      <c r="C8809" s="273" t="s">
        <v>1201</v>
      </c>
      <c r="D8809" s="277" t="s">
        <v>40740</v>
      </c>
    </row>
    <row r="8810" spans="1:4">
      <c r="B8810" s="276" t="s">
        <v>40741</v>
      </c>
    </row>
    <row r="8811" spans="1:4">
      <c r="B8811" s="276" t="s">
        <v>40742</v>
      </c>
    </row>
    <row r="8812" spans="1:4">
      <c r="B8812" s="276" t="s">
        <v>4462</v>
      </c>
    </row>
    <row r="8813" spans="1:4">
      <c r="A8813" s="276" t="s">
        <v>12959</v>
      </c>
      <c r="B8813" s="276" t="s">
        <v>12960</v>
      </c>
      <c r="C8813" s="273" t="s">
        <v>1201</v>
      </c>
      <c r="D8813" s="277" t="s">
        <v>40743</v>
      </c>
    </row>
    <row r="8814" spans="1:4">
      <c r="B8814" s="276" t="s">
        <v>12961</v>
      </c>
    </row>
    <row r="8815" spans="1:4">
      <c r="B8815" s="276" t="s">
        <v>12962</v>
      </c>
    </row>
    <row r="8816" spans="1:4">
      <c r="A8816" s="276" t="s">
        <v>12963</v>
      </c>
      <c r="B8816" s="276" t="s">
        <v>12964</v>
      </c>
      <c r="C8816" s="273" t="s">
        <v>1201</v>
      </c>
      <c r="D8816" s="277" t="s">
        <v>36528</v>
      </c>
    </row>
    <row r="8817" spans="1:4">
      <c r="B8817" s="276" t="s">
        <v>12961</v>
      </c>
    </row>
    <row r="8818" spans="1:4">
      <c r="B8818" s="276" t="s">
        <v>12962</v>
      </c>
    </row>
    <row r="8819" spans="1:4">
      <c r="A8819" s="276" t="s">
        <v>12965</v>
      </c>
      <c r="B8819" s="276" t="s">
        <v>12966</v>
      </c>
      <c r="C8819" s="273" t="s">
        <v>1201</v>
      </c>
      <c r="D8819" s="277" t="s">
        <v>38884</v>
      </c>
    </row>
    <row r="8820" spans="1:4">
      <c r="B8820" s="276" t="s">
        <v>12967</v>
      </c>
    </row>
    <row r="8821" spans="1:4">
      <c r="B8821" s="276" t="s">
        <v>12968</v>
      </c>
    </row>
    <row r="8822" spans="1:4">
      <c r="A8822" s="276" t="s">
        <v>12969</v>
      </c>
      <c r="B8822" s="276" t="s">
        <v>12970</v>
      </c>
      <c r="C8822" s="273" t="s">
        <v>34</v>
      </c>
      <c r="D8822" s="277" t="s">
        <v>37182</v>
      </c>
    </row>
    <row r="8823" spans="1:4">
      <c r="A8823" s="276" t="s">
        <v>12971</v>
      </c>
      <c r="B8823" s="276" t="s">
        <v>38435</v>
      </c>
      <c r="C8823" s="273" t="s">
        <v>40</v>
      </c>
      <c r="D8823" s="277" t="s">
        <v>979</v>
      </c>
    </row>
    <row r="8824" spans="1:4">
      <c r="A8824" s="276" t="s">
        <v>12973</v>
      </c>
      <c r="B8824" s="276" t="s">
        <v>12974</v>
      </c>
      <c r="C8824" s="273" t="s">
        <v>3257</v>
      </c>
      <c r="D8824" s="278" t="s">
        <v>38436</v>
      </c>
    </row>
    <row r="8825" spans="1:4">
      <c r="A8825" s="276" t="s">
        <v>12975</v>
      </c>
      <c r="B8825" s="276" t="s">
        <v>12976</v>
      </c>
      <c r="C8825" s="273" t="s">
        <v>34</v>
      </c>
      <c r="D8825" s="273" t="s">
        <v>783</v>
      </c>
    </row>
    <row r="8826" spans="1:4">
      <c r="B8826" s="276" t="s">
        <v>12977</v>
      </c>
    </row>
    <row r="8827" spans="1:4">
      <c r="A8827" s="276" t="s">
        <v>12978</v>
      </c>
      <c r="B8827" s="276" t="s">
        <v>12979</v>
      </c>
      <c r="C8827" s="273" t="s">
        <v>34</v>
      </c>
      <c r="D8827" s="277" t="s">
        <v>969</v>
      </c>
    </row>
    <row r="8828" spans="1:4">
      <c r="B8828" s="276" t="s">
        <v>12980</v>
      </c>
    </row>
    <row r="8829" spans="1:4">
      <c r="A8829" s="276" t="s">
        <v>12981</v>
      </c>
      <c r="B8829" s="276" t="s">
        <v>12982</v>
      </c>
      <c r="C8829" s="273" t="s">
        <v>34</v>
      </c>
      <c r="D8829" s="277" t="s">
        <v>2376</v>
      </c>
    </row>
    <row r="8830" spans="1:4">
      <c r="B8830" s="276" t="s">
        <v>12977</v>
      </c>
    </row>
    <row r="8831" spans="1:4">
      <c r="A8831" s="276" t="s">
        <v>12983</v>
      </c>
      <c r="B8831" s="276" t="s">
        <v>12984</v>
      </c>
      <c r="C8831" s="273" t="s">
        <v>34</v>
      </c>
      <c r="D8831" s="273" t="s">
        <v>915</v>
      </c>
    </row>
    <row r="8832" spans="1:4">
      <c r="B8832" s="276" t="s">
        <v>12985</v>
      </c>
    </row>
    <row r="8833" spans="1:4">
      <c r="A8833" s="276" t="s">
        <v>12986</v>
      </c>
      <c r="B8833" s="276" t="s">
        <v>12987</v>
      </c>
      <c r="C8833" s="273" t="s">
        <v>34</v>
      </c>
      <c r="D8833" s="277" t="s">
        <v>1143</v>
      </c>
    </row>
    <row r="8834" spans="1:4">
      <c r="B8834" s="276" t="s">
        <v>12988</v>
      </c>
    </row>
    <row r="8835" spans="1:4">
      <c r="A8835" s="276" t="s">
        <v>12989</v>
      </c>
      <c r="B8835" s="276" t="s">
        <v>12990</v>
      </c>
      <c r="C8835" s="273" t="s">
        <v>34</v>
      </c>
      <c r="D8835" s="277" t="s">
        <v>58</v>
      </c>
    </row>
    <row r="8836" spans="1:4">
      <c r="B8836" s="276" t="s">
        <v>12988</v>
      </c>
    </row>
    <row r="8837" spans="1:4">
      <c r="A8837" s="276" t="s">
        <v>12991</v>
      </c>
      <c r="B8837" s="276" t="s">
        <v>12992</v>
      </c>
      <c r="C8837" s="273" t="s">
        <v>34</v>
      </c>
      <c r="D8837" s="273" t="s">
        <v>771</v>
      </c>
    </row>
    <row r="8838" spans="1:4">
      <c r="B8838" s="276" t="s">
        <v>12985</v>
      </c>
    </row>
    <row r="8839" spans="1:4">
      <c r="A8839" s="276" t="s">
        <v>12993</v>
      </c>
      <c r="B8839" s="276" t="s">
        <v>12994</v>
      </c>
      <c r="C8839" s="273" t="s">
        <v>34</v>
      </c>
      <c r="D8839" s="277">
        <v>3.17</v>
      </c>
    </row>
    <row r="8840" spans="1:4">
      <c r="B8840" s="276" t="s">
        <v>12988</v>
      </c>
    </row>
    <row r="8841" spans="1:4">
      <c r="A8841" s="260" t="s">
        <v>2942</v>
      </c>
    </row>
    <row r="8843" spans="1:4">
      <c r="D8843" s="273" t="s">
        <v>40744</v>
      </c>
    </row>
    <row r="8844" spans="1:4" ht="18">
      <c r="B8844" s="274" t="s">
        <v>2864</v>
      </c>
    </row>
    <row r="8845" spans="1:4">
      <c r="A8845" s="275" t="s">
        <v>2865</v>
      </c>
    </row>
    <row r="8846" spans="1:4">
      <c r="A8846" s="275" t="s">
        <v>39302</v>
      </c>
    </row>
    <row r="8847" spans="1:4">
      <c r="A8847" s="275" t="s">
        <v>39303</v>
      </c>
    </row>
    <row r="8848" spans="1:4">
      <c r="A8848" s="275" t="s">
        <v>2866</v>
      </c>
    </row>
    <row r="8849" spans="1:4">
      <c r="A8849" s="275" t="s">
        <v>39304</v>
      </c>
    </row>
    <row r="8850" spans="1:4">
      <c r="A8850" s="275" t="s">
        <v>2867</v>
      </c>
      <c r="B8850" s="276" t="s">
        <v>39305</v>
      </c>
    </row>
    <row r="8851" spans="1:4">
      <c r="B8851" s="276" t="s">
        <v>2868</v>
      </c>
      <c r="C8851" s="277" t="s">
        <v>37724</v>
      </c>
    </row>
    <row r="8852" spans="1:4">
      <c r="A8852" s="275" t="s">
        <v>2869</v>
      </c>
      <c r="B8852" s="275" t="s">
        <v>39306</v>
      </c>
    </row>
    <row r="8853" spans="1:4">
      <c r="D8853" s="261" t="s">
        <v>2870</v>
      </c>
    </row>
    <row r="8854" spans="1:4">
      <c r="A8854" s="260" t="s">
        <v>2871</v>
      </c>
      <c r="B8854" s="260" t="s">
        <v>2872</v>
      </c>
      <c r="C8854" s="261" t="s">
        <v>2873</v>
      </c>
    </row>
    <row r="8855" spans="1:4">
      <c r="D8855" s="261" t="s">
        <v>2874</v>
      </c>
    </row>
    <row r="8856" spans="1:4">
      <c r="A8856" s="276" t="s">
        <v>12995</v>
      </c>
      <c r="B8856" s="276" t="s">
        <v>12996</v>
      </c>
      <c r="C8856" s="273" t="s">
        <v>34</v>
      </c>
      <c r="D8856" s="273" t="s">
        <v>128</v>
      </c>
    </row>
    <row r="8857" spans="1:4">
      <c r="B8857" s="276" t="s">
        <v>12977</v>
      </c>
    </row>
    <row r="8858" spans="1:4">
      <c r="A8858" s="276" t="s">
        <v>12997</v>
      </c>
      <c r="B8858" s="276" t="s">
        <v>12998</v>
      </c>
      <c r="C8858" s="273" t="s">
        <v>34</v>
      </c>
      <c r="D8858" s="277" t="s">
        <v>81</v>
      </c>
    </row>
    <row r="8859" spans="1:4">
      <c r="B8859" s="276" t="s">
        <v>12999</v>
      </c>
    </row>
    <row r="8860" spans="1:4">
      <c r="A8860" s="276" t="s">
        <v>13000</v>
      </c>
      <c r="B8860" s="276" t="s">
        <v>13001</v>
      </c>
      <c r="C8860" s="273" t="s">
        <v>34</v>
      </c>
      <c r="D8860" s="277" t="s">
        <v>1444</v>
      </c>
    </row>
    <row r="8861" spans="1:4">
      <c r="B8861" s="276" t="s">
        <v>12980</v>
      </c>
    </row>
    <row r="8862" spans="1:4">
      <c r="A8862" s="276" t="s">
        <v>13002</v>
      </c>
      <c r="B8862" s="276" t="s">
        <v>13003</v>
      </c>
      <c r="C8862" s="273" t="s">
        <v>34</v>
      </c>
      <c r="D8862" s="277" t="s">
        <v>204</v>
      </c>
    </row>
    <row r="8863" spans="1:4">
      <c r="B8863" s="276" t="s">
        <v>13004</v>
      </c>
    </row>
    <row r="8864" spans="1:4">
      <c r="A8864" s="276" t="s">
        <v>13005</v>
      </c>
      <c r="B8864" s="276" t="s">
        <v>13006</v>
      </c>
      <c r="C8864" s="273" t="s">
        <v>34</v>
      </c>
      <c r="D8864" s="277" t="s">
        <v>2325</v>
      </c>
    </row>
    <row r="8865" spans="1:4">
      <c r="A8865" s="276" t="s">
        <v>13007</v>
      </c>
      <c r="B8865" s="276" t="s">
        <v>13008</v>
      </c>
      <c r="C8865" s="273" t="s">
        <v>34</v>
      </c>
      <c r="D8865" s="277" t="s">
        <v>2460</v>
      </c>
    </row>
    <row r="8866" spans="1:4">
      <c r="A8866" s="276" t="s">
        <v>13009</v>
      </c>
      <c r="B8866" s="276" t="s">
        <v>13010</v>
      </c>
      <c r="C8866" s="273" t="s">
        <v>34</v>
      </c>
      <c r="D8866" s="277" t="s">
        <v>947</v>
      </c>
    </row>
    <row r="8867" spans="1:4">
      <c r="A8867" s="276" t="s">
        <v>13011</v>
      </c>
      <c r="B8867" s="276" t="s">
        <v>13012</v>
      </c>
      <c r="C8867" s="273" t="s">
        <v>34</v>
      </c>
      <c r="D8867" s="277" t="s">
        <v>1184</v>
      </c>
    </row>
    <row r="8868" spans="1:4">
      <c r="A8868" s="276" t="s">
        <v>13013</v>
      </c>
      <c r="B8868" s="276" t="s">
        <v>13014</v>
      </c>
      <c r="C8868" s="273" t="s">
        <v>34</v>
      </c>
      <c r="D8868" s="277" t="s">
        <v>40745</v>
      </c>
    </row>
    <row r="8869" spans="1:4">
      <c r="B8869" s="276" t="s">
        <v>2917</v>
      </c>
    </row>
    <row r="8870" spans="1:4">
      <c r="A8870" s="276" t="s">
        <v>13015</v>
      </c>
      <c r="B8870" s="276" t="s">
        <v>13016</v>
      </c>
      <c r="C8870" s="273" t="s">
        <v>34</v>
      </c>
      <c r="D8870" s="277" t="s">
        <v>690</v>
      </c>
    </row>
    <row r="8871" spans="1:4">
      <c r="A8871" s="276" t="s">
        <v>13017</v>
      </c>
      <c r="B8871" s="276" t="s">
        <v>13018</v>
      </c>
      <c r="C8871" s="273" t="s">
        <v>34</v>
      </c>
      <c r="D8871" s="277" t="s">
        <v>28972</v>
      </c>
    </row>
    <row r="8872" spans="1:4">
      <c r="B8872" s="276" t="s">
        <v>2917</v>
      </c>
    </row>
    <row r="8873" spans="1:4">
      <c r="A8873" s="276" t="s">
        <v>13019</v>
      </c>
      <c r="B8873" s="276" t="s">
        <v>13020</v>
      </c>
      <c r="C8873" s="273" t="s">
        <v>34</v>
      </c>
      <c r="D8873" s="277" t="s">
        <v>356</v>
      </c>
    </row>
    <row r="8874" spans="1:4">
      <c r="A8874" s="276" t="s">
        <v>13021</v>
      </c>
      <c r="B8874" s="276" t="s">
        <v>13022</v>
      </c>
      <c r="C8874" s="273" t="s">
        <v>34</v>
      </c>
      <c r="D8874" s="277" t="s">
        <v>1215</v>
      </c>
    </row>
    <row r="8875" spans="1:4">
      <c r="A8875" s="276" t="s">
        <v>13023</v>
      </c>
      <c r="B8875" s="276" t="s">
        <v>13024</v>
      </c>
      <c r="C8875" s="273" t="s">
        <v>34</v>
      </c>
      <c r="D8875" s="277" t="s">
        <v>372</v>
      </c>
    </row>
    <row r="8876" spans="1:4">
      <c r="A8876" s="276" t="s">
        <v>13025</v>
      </c>
      <c r="B8876" s="276" t="s">
        <v>13026</v>
      </c>
      <c r="C8876" s="273" t="s">
        <v>34</v>
      </c>
      <c r="D8876" s="277" t="s">
        <v>33668</v>
      </c>
    </row>
    <row r="8877" spans="1:4">
      <c r="B8877" s="276" t="s">
        <v>2917</v>
      </c>
    </row>
    <row r="8878" spans="1:4">
      <c r="A8878" s="276" t="s">
        <v>13027</v>
      </c>
      <c r="B8878" s="276" t="s">
        <v>13028</v>
      </c>
      <c r="C8878" s="273" t="s">
        <v>34</v>
      </c>
      <c r="D8878" s="277" t="s">
        <v>789</v>
      </c>
    </row>
    <row r="8879" spans="1:4">
      <c r="A8879" s="276" t="s">
        <v>13029</v>
      </c>
      <c r="B8879" s="276" t="s">
        <v>13030</v>
      </c>
      <c r="C8879" s="273" t="s">
        <v>34</v>
      </c>
      <c r="D8879" s="277" t="s">
        <v>2422</v>
      </c>
    </row>
    <row r="8880" spans="1:4">
      <c r="A8880" s="276" t="s">
        <v>13031</v>
      </c>
      <c r="B8880" s="276" t="s">
        <v>13032</v>
      </c>
      <c r="C8880" s="273" t="s">
        <v>34</v>
      </c>
      <c r="D8880" s="277" t="s">
        <v>177</v>
      </c>
    </row>
    <row r="8881" spans="1:4">
      <c r="A8881" s="276" t="s">
        <v>13033</v>
      </c>
      <c r="B8881" s="276" t="s">
        <v>13034</v>
      </c>
      <c r="C8881" s="273" t="s">
        <v>34</v>
      </c>
      <c r="D8881" s="277" t="s">
        <v>37823</v>
      </c>
    </row>
    <row r="8882" spans="1:4">
      <c r="B8882" s="276" t="s">
        <v>2917</v>
      </c>
    </row>
    <row r="8883" spans="1:4">
      <c r="A8883" s="276" t="s">
        <v>13035</v>
      </c>
      <c r="B8883" s="276" t="s">
        <v>13036</v>
      </c>
      <c r="C8883" s="273" t="s">
        <v>34</v>
      </c>
      <c r="D8883" s="277" t="s">
        <v>2524</v>
      </c>
    </row>
    <row r="8884" spans="1:4">
      <c r="A8884" s="276" t="s">
        <v>13037</v>
      </c>
      <c r="B8884" s="276" t="s">
        <v>13038</v>
      </c>
      <c r="C8884" s="273" t="s">
        <v>34</v>
      </c>
      <c r="D8884" s="277" t="s">
        <v>196</v>
      </c>
    </row>
    <row r="8885" spans="1:4">
      <c r="A8885" s="276" t="s">
        <v>13039</v>
      </c>
      <c r="B8885" s="276" t="s">
        <v>13040</v>
      </c>
      <c r="C8885" s="273" t="s">
        <v>34</v>
      </c>
      <c r="D8885" s="277" t="s">
        <v>2513</v>
      </c>
    </row>
    <row r="8886" spans="1:4">
      <c r="A8886" s="276" t="s">
        <v>13041</v>
      </c>
      <c r="B8886" s="276" t="s">
        <v>13042</v>
      </c>
      <c r="C8886" s="273" t="s">
        <v>34</v>
      </c>
      <c r="D8886" s="277" t="s">
        <v>33808</v>
      </c>
    </row>
    <row r="8887" spans="1:4">
      <c r="B8887" s="276" t="s">
        <v>2917</v>
      </c>
    </row>
    <row r="8888" spans="1:4">
      <c r="A8888" s="276" t="s">
        <v>13043</v>
      </c>
      <c r="B8888" s="276" t="s">
        <v>13044</v>
      </c>
      <c r="C8888" s="273" t="s">
        <v>34</v>
      </c>
      <c r="D8888" s="277" t="s">
        <v>1155</v>
      </c>
    </row>
    <row r="8889" spans="1:4">
      <c r="A8889" s="276" t="s">
        <v>13045</v>
      </c>
      <c r="B8889" s="276" t="s">
        <v>13046</v>
      </c>
      <c r="C8889" s="273" t="s">
        <v>34</v>
      </c>
      <c r="D8889" s="277" t="s">
        <v>37809</v>
      </c>
    </row>
    <row r="8890" spans="1:4">
      <c r="B8890" s="276" t="s">
        <v>2917</v>
      </c>
    </row>
    <row r="8891" spans="1:4">
      <c r="A8891" s="276" t="s">
        <v>13047</v>
      </c>
      <c r="B8891" s="276" t="s">
        <v>13048</v>
      </c>
      <c r="C8891" s="273" t="s">
        <v>34</v>
      </c>
      <c r="D8891" s="277" t="s">
        <v>38438</v>
      </c>
    </row>
    <row r="8892" spans="1:4">
      <c r="B8892" s="276" t="s">
        <v>13049</v>
      </c>
    </row>
    <row r="8893" spans="1:4">
      <c r="A8893" s="276" t="s">
        <v>13050</v>
      </c>
      <c r="B8893" s="276" t="s">
        <v>13051</v>
      </c>
      <c r="C8893" s="273" t="s">
        <v>34</v>
      </c>
      <c r="D8893" s="277" t="s">
        <v>38439</v>
      </c>
    </row>
    <row r="8894" spans="1:4">
      <c r="B8894" s="276" t="s">
        <v>13052</v>
      </c>
    </row>
    <row r="8895" spans="1:4">
      <c r="A8895" s="276" t="s">
        <v>13053</v>
      </c>
      <c r="B8895" s="276" t="s">
        <v>13054</v>
      </c>
      <c r="C8895" s="273" t="s">
        <v>226</v>
      </c>
      <c r="D8895" s="273" t="s">
        <v>192</v>
      </c>
    </row>
    <row r="8896" spans="1:4">
      <c r="A8896" s="276" t="s">
        <v>13055</v>
      </c>
      <c r="B8896" s="276" t="s">
        <v>13056</v>
      </c>
      <c r="C8896" s="273" t="s">
        <v>2888</v>
      </c>
      <c r="D8896" s="277" t="s">
        <v>39622</v>
      </c>
    </row>
    <row r="8897" spans="1:4">
      <c r="A8897" s="276" t="s">
        <v>13057</v>
      </c>
      <c r="B8897" s="276" t="s">
        <v>13058</v>
      </c>
      <c r="C8897" s="273" t="s">
        <v>293</v>
      </c>
      <c r="D8897" s="277" t="s">
        <v>2085</v>
      </c>
    </row>
    <row r="8898" spans="1:4">
      <c r="A8898" s="276" t="s">
        <v>13059</v>
      </c>
      <c r="B8898" s="276" t="s">
        <v>13060</v>
      </c>
      <c r="C8898" s="273" t="s">
        <v>34</v>
      </c>
      <c r="D8898" s="273" t="s">
        <v>124</v>
      </c>
    </row>
    <row r="8899" spans="1:4">
      <c r="A8899" s="276" t="s">
        <v>13061</v>
      </c>
      <c r="B8899" s="276" t="s">
        <v>13062</v>
      </c>
      <c r="C8899" s="273" t="s">
        <v>34</v>
      </c>
      <c r="D8899" s="273" t="s">
        <v>1190</v>
      </c>
    </row>
    <row r="8900" spans="1:4">
      <c r="A8900" s="276" t="s">
        <v>13063</v>
      </c>
      <c r="B8900" s="276" t="s">
        <v>13064</v>
      </c>
      <c r="C8900" s="273" t="s">
        <v>34</v>
      </c>
      <c r="D8900" s="273" t="s">
        <v>1674</v>
      </c>
    </row>
    <row r="8901" spans="1:4">
      <c r="A8901" s="276" t="s">
        <v>13065</v>
      </c>
      <c r="B8901" s="276" t="s">
        <v>13066</v>
      </c>
      <c r="C8901" s="273" t="s">
        <v>34</v>
      </c>
      <c r="D8901" s="273" t="s">
        <v>1821</v>
      </c>
    </row>
    <row r="8902" spans="1:4">
      <c r="A8902" s="276" t="s">
        <v>13067</v>
      </c>
      <c r="B8902" s="276" t="s">
        <v>13068</v>
      </c>
      <c r="C8902" s="273" t="s">
        <v>34</v>
      </c>
      <c r="D8902" s="277" t="s">
        <v>407</v>
      </c>
    </row>
    <row r="8903" spans="1:4">
      <c r="A8903" s="276" t="s">
        <v>13069</v>
      </c>
      <c r="B8903" s="276" t="s">
        <v>13070</v>
      </c>
      <c r="C8903" s="273" t="s">
        <v>34</v>
      </c>
      <c r="D8903" s="277" t="s">
        <v>2479</v>
      </c>
    </row>
    <row r="8904" spans="1:4">
      <c r="A8904" s="276" t="s">
        <v>13071</v>
      </c>
      <c r="B8904" s="276" t="s">
        <v>13072</v>
      </c>
      <c r="C8904" s="273" t="s">
        <v>34</v>
      </c>
      <c r="D8904" s="277" t="s">
        <v>37466</v>
      </c>
    </row>
    <row r="8905" spans="1:4">
      <c r="B8905" s="276" t="s">
        <v>12494</v>
      </c>
    </row>
    <row r="8906" spans="1:4">
      <c r="A8906" s="276" t="s">
        <v>13073</v>
      </c>
      <c r="B8906" s="276" t="s">
        <v>13074</v>
      </c>
      <c r="C8906" s="273" t="s">
        <v>34</v>
      </c>
      <c r="D8906" s="278" t="s">
        <v>40746</v>
      </c>
    </row>
    <row r="8907" spans="1:4">
      <c r="A8907" s="276" t="s">
        <v>13075</v>
      </c>
      <c r="B8907" s="276" t="s">
        <v>13076</v>
      </c>
      <c r="C8907" s="273" t="s">
        <v>34</v>
      </c>
      <c r="D8907" s="277" t="s">
        <v>40747</v>
      </c>
    </row>
    <row r="8908" spans="1:4">
      <c r="B8908" s="276" t="s">
        <v>12017</v>
      </c>
    </row>
    <row r="8909" spans="1:4">
      <c r="A8909" s="260" t="s">
        <v>2942</v>
      </c>
    </row>
    <row r="8911" spans="1:4">
      <c r="D8911" s="273" t="s">
        <v>40748</v>
      </c>
    </row>
    <row r="8912" spans="1:4" ht="18">
      <c r="B8912" s="274" t="s">
        <v>2864</v>
      </c>
    </row>
    <row r="8913" spans="1:4">
      <c r="A8913" s="275" t="s">
        <v>2865</v>
      </c>
    </row>
    <row r="8914" spans="1:4">
      <c r="A8914" s="275" t="s">
        <v>39302</v>
      </c>
    </row>
    <row r="8915" spans="1:4">
      <c r="A8915" s="275" t="s">
        <v>39303</v>
      </c>
    </row>
    <row r="8916" spans="1:4">
      <c r="A8916" s="275" t="s">
        <v>2866</v>
      </c>
    </row>
    <row r="8917" spans="1:4">
      <c r="A8917" s="275" t="s">
        <v>39304</v>
      </c>
    </row>
    <row r="8918" spans="1:4">
      <c r="A8918" s="275" t="s">
        <v>2867</v>
      </c>
      <c r="B8918" s="276" t="s">
        <v>39305</v>
      </c>
    </row>
    <row r="8919" spans="1:4">
      <c r="B8919" s="276" t="s">
        <v>2868</v>
      </c>
      <c r="C8919" s="277" t="s">
        <v>37724</v>
      </c>
    </row>
    <row r="8920" spans="1:4">
      <c r="A8920" s="275" t="s">
        <v>2869</v>
      </c>
      <c r="B8920" s="275" t="s">
        <v>39306</v>
      </c>
    </row>
    <row r="8921" spans="1:4">
      <c r="D8921" s="261" t="s">
        <v>2870</v>
      </c>
    </row>
    <row r="8922" spans="1:4">
      <c r="A8922" s="260" t="s">
        <v>2871</v>
      </c>
      <c r="B8922" s="260" t="s">
        <v>2872</v>
      </c>
      <c r="C8922" s="261" t="s">
        <v>2873</v>
      </c>
    </row>
    <row r="8923" spans="1:4">
      <c r="D8923" s="261" t="s">
        <v>2874</v>
      </c>
    </row>
    <row r="8924" spans="1:4">
      <c r="B8924" s="276" t="s">
        <v>13076</v>
      </c>
    </row>
    <row r="8925" spans="1:4">
      <c r="B8925" s="276" t="s">
        <v>12017</v>
      </c>
    </row>
    <row r="8926" spans="1:4">
      <c r="A8926" s="276" t="s">
        <v>13077</v>
      </c>
      <c r="B8926" s="276" t="s">
        <v>13078</v>
      </c>
      <c r="C8926" s="273" t="s">
        <v>612</v>
      </c>
      <c r="D8926" s="277" t="s">
        <v>444</v>
      </c>
    </row>
    <row r="8927" spans="1:4">
      <c r="B8927" s="276" t="s">
        <v>13079</v>
      </c>
    </row>
    <row r="8928" spans="1:4">
      <c r="A8928" s="276" t="s">
        <v>13080</v>
      </c>
      <c r="B8928" s="276" t="s">
        <v>13081</v>
      </c>
      <c r="C8928" s="273" t="s">
        <v>612</v>
      </c>
      <c r="D8928" s="277" t="s">
        <v>2085</v>
      </c>
    </row>
    <row r="8929" spans="1:4">
      <c r="A8929" s="276" t="s">
        <v>13082</v>
      </c>
      <c r="B8929" s="276" t="s">
        <v>13083</v>
      </c>
      <c r="C8929" s="273" t="s">
        <v>7906</v>
      </c>
      <c r="D8929" s="277" t="s">
        <v>40749</v>
      </c>
    </row>
    <row r="8930" spans="1:4">
      <c r="A8930" s="276" t="s">
        <v>13084</v>
      </c>
      <c r="B8930" s="276" t="s">
        <v>13085</v>
      </c>
      <c r="C8930" s="273" t="s">
        <v>612</v>
      </c>
      <c r="D8930" s="277" t="s">
        <v>37149</v>
      </c>
    </row>
    <row r="8931" spans="1:4">
      <c r="A8931" s="276" t="s">
        <v>13086</v>
      </c>
      <c r="B8931" s="276" t="s">
        <v>13087</v>
      </c>
      <c r="C8931" s="273" t="s">
        <v>612</v>
      </c>
      <c r="D8931" s="277" t="s">
        <v>134</v>
      </c>
    </row>
    <row r="8932" spans="1:4">
      <c r="A8932" s="276" t="s">
        <v>13088</v>
      </c>
      <c r="B8932" s="276" t="s">
        <v>13087</v>
      </c>
      <c r="C8932" s="273" t="s">
        <v>7906</v>
      </c>
      <c r="D8932" s="277" t="s">
        <v>37096</v>
      </c>
    </row>
    <row r="8933" spans="1:4">
      <c r="A8933" s="276" t="s">
        <v>13089</v>
      </c>
      <c r="B8933" s="276" t="s">
        <v>13090</v>
      </c>
      <c r="C8933" s="273" t="s">
        <v>7906</v>
      </c>
      <c r="D8933" s="277" t="s">
        <v>39131</v>
      </c>
    </row>
    <row r="8934" spans="1:4">
      <c r="A8934" s="276" t="s">
        <v>13091</v>
      </c>
      <c r="B8934" s="276" t="s">
        <v>13092</v>
      </c>
      <c r="C8934" s="273" t="s">
        <v>612</v>
      </c>
      <c r="D8934" s="277" t="s">
        <v>975</v>
      </c>
    </row>
    <row r="8935" spans="1:4">
      <c r="A8935" s="276" t="s">
        <v>13093</v>
      </c>
      <c r="B8935" s="276" t="s">
        <v>13094</v>
      </c>
      <c r="C8935" s="273" t="s">
        <v>612</v>
      </c>
      <c r="D8935" s="277" t="s">
        <v>1637</v>
      </c>
    </row>
    <row r="8936" spans="1:4">
      <c r="B8936" s="276" t="s">
        <v>13095</v>
      </c>
    </row>
    <row r="8937" spans="1:4">
      <c r="A8937" s="276" t="s">
        <v>13096</v>
      </c>
      <c r="B8937" s="276" t="s">
        <v>13097</v>
      </c>
      <c r="C8937" s="273" t="s">
        <v>612</v>
      </c>
      <c r="D8937" s="277" t="s">
        <v>992</v>
      </c>
    </row>
    <row r="8938" spans="1:4">
      <c r="A8938" s="276" t="s">
        <v>13098</v>
      </c>
      <c r="B8938" s="276" t="s">
        <v>13099</v>
      </c>
      <c r="C8938" s="273" t="s">
        <v>612</v>
      </c>
      <c r="D8938" s="277" t="s">
        <v>1899</v>
      </c>
    </row>
    <row r="8939" spans="1:4">
      <c r="A8939" s="276" t="s">
        <v>13100</v>
      </c>
      <c r="B8939" s="276" t="s">
        <v>13101</v>
      </c>
      <c r="C8939" s="273" t="s">
        <v>612</v>
      </c>
      <c r="D8939" s="277" t="s">
        <v>40750</v>
      </c>
    </row>
    <row r="8940" spans="1:4">
      <c r="A8940" s="276" t="s">
        <v>13102</v>
      </c>
      <c r="B8940" s="276" t="s">
        <v>13103</v>
      </c>
      <c r="C8940" s="273" t="s">
        <v>612</v>
      </c>
      <c r="D8940" s="277" t="s">
        <v>36051</v>
      </c>
    </row>
    <row r="8941" spans="1:4">
      <c r="A8941" s="276" t="s">
        <v>13104</v>
      </c>
      <c r="B8941" s="276" t="s">
        <v>13105</v>
      </c>
      <c r="C8941" s="273" t="s">
        <v>612</v>
      </c>
      <c r="D8941" s="277" t="s">
        <v>14871</v>
      </c>
    </row>
    <row r="8942" spans="1:4">
      <c r="A8942" s="276" t="s">
        <v>13106</v>
      </c>
      <c r="B8942" s="276" t="s">
        <v>13107</v>
      </c>
      <c r="C8942" s="273" t="s">
        <v>612</v>
      </c>
      <c r="D8942" s="277" t="s">
        <v>3216</v>
      </c>
    </row>
    <row r="8943" spans="1:4">
      <c r="A8943" s="276" t="s">
        <v>13108</v>
      </c>
      <c r="B8943" s="276" t="s">
        <v>13109</v>
      </c>
      <c r="C8943" s="273" t="s">
        <v>612</v>
      </c>
      <c r="D8943" s="277" t="s">
        <v>718</v>
      </c>
    </row>
    <row r="8944" spans="1:4">
      <c r="A8944" s="276" t="s">
        <v>13110</v>
      </c>
      <c r="B8944" s="276" t="s">
        <v>13111</v>
      </c>
      <c r="C8944" s="273" t="s">
        <v>612</v>
      </c>
      <c r="D8944" s="277" t="s">
        <v>935</v>
      </c>
    </row>
    <row r="8945" spans="1:4">
      <c r="A8945" s="276" t="s">
        <v>13112</v>
      </c>
      <c r="B8945" s="276" t="s">
        <v>13113</v>
      </c>
      <c r="C8945" s="273" t="s">
        <v>612</v>
      </c>
      <c r="D8945" s="277" t="s">
        <v>2139</v>
      </c>
    </row>
    <row r="8946" spans="1:4">
      <c r="A8946" s="276" t="s">
        <v>13114</v>
      </c>
      <c r="B8946" s="276" t="s">
        <v>13115</v>
      </c>
      <c r="C8946" s="273" t="s">
        <v>612</v>
      </c>
      <c r="D8946" s="277" t="s">
        <v>1449</v>
      </c>
    </row>
    <row r="8947" spans="1:4">
      <c r="A8947" s="276" t="s">
        <v>13116</v>
      </c>
      <c r="B8947" s="276" t="s">
        <v>13117</v>
      </c>
      <c r="C8947" s="273" t="s">
        <v>612</v>
      </c>
      <c r="D8947" s="277" t="s">
        <v>40751</v>
      </c>
    </row>
    <row r="8948" spans="1:4">
      <c r="A8948" s="276" t="s">
        <v>13118</v>
      </c>
      <c r="B8948" s="276" t="s">
        <v>13119</v>
      </c>
      <c r="C8948" s="273" t="s">
        <v>7906</v>
      </c>
      <c r="D8948" s="277" t="s">
        <v>2078</v>
      </c>
    </row>
    <row r="8949" spans="1:4">
      <c r="A8949" s="276" t="s">
        <v>13120</v>
      </c>
      <c r="B8949" s="276" t="s">
        <v>13121</v>
      </c>
      <c r="C8949" s="273" t="s">
        <v>612</v>
      </c>
      <c r="D8949" s="277" t="s">
        <v>37127</v>
      </c>
    </row>
    <row r="8950" spans="1:4">
      <c r="A8950" s="276" t="s">
        <v>13122</v>
      </c>
      <c r="B8950" s="276" t="s">
        <v>13123</v>
      </c>
      <c r="C8950" s="273" t="s">
        <v>612</v>
      </c>
      <c r="D8950" s="277" t="s">
        <v>2548</v>
      </c>
    </row>
    <row r="8951" spans="1:4">
      <c r="A8951" s="276" t="s">
        <v>13124</v>
      </c>
      <c r="B8951" s="276" t="s">
        <v>13125</v>
      </c>
      <c r="C8951" s="273" t="s">
        <v>226</v>
      </c>
      <c r="D8951" s="277" t="s">
        <v>2357</v>
      </c>
    </row>
    <row r="8952" spans="1:4">
      <c r="A8952" s="276" t="s">
        <v>13126</v>
      </c>
      <c r="B8952" s="276" t="s">
        <v>13127</v>
      </c>
      <c r="C8952" s="273" t="s">
        <v>612</v>
      </c>
      <c r="D8952" s="277" t="s">
        <v>754</v>
      </c>
    </row>
    <row r="8953" spans="1:4">
      <c r="A8953" s="276" t="s">
        <v>13128</v>
      </c>
      <c r="B8953" s="276" t="s">
        <v>13129</v>
      </c>
      <c r="C8953" s="273" t="s">
        <v>612</v>
      </c>
      <c r="D8953" s="277" t="s">
        <v>37328</v>
      </c>
    </row>
    <row r="8954" spans="1:4">
      <c r="A8954" s="276" t="s">
        <v>13130</v>
      </c>
      <c r="B8954" s="276" t="s">
        <v>13131</v>
      </c>
      <c r="C8954" s="273" t="s">
        <v>226</v>
      </c>
      <c r="D8954" s="277" t="s">
        <v>31748</v>
      </c>
    </row>
    <row r="8955" spans="1:4">
      <c r="A8955" s="276" t="s">
        <v>13132</v>
      </c>
      <c r="B8955" s="276" t="s">
        <v>13133</v>
      </c>
      <c r="C8955" s="273" t="s">
        <v>34</v>
      </c>
      <c r="D8955" s="277" t="s">
        <v>81</v>
      </c>
    </row>
    <row r="8956" spans="1:4">
      <c r="B8956" s="276" t="s">
        <v>13134</v>
      </c>
    </row>
    <row r="8957" spans="1:4">
      <c r="A8957" s="276" t="s">
        <v>13135</v>
      </c>
      <c r="B8957" s="276" t="s">
        <v>13136</v>
      </c>
      <c r="C8957" s="273" t="s">
        <v>34</v>
      </c>
      <c r="D8957" s="277" t="s">
        <v>17735</v>
      </c>
    </row>
    <row r="8958" spans="1:4">
      <c r="B8958" s="276" t="s">
        <v>13137</v>
      </c>
    </row>
    <row r="8959" spans="1:4">
      <c r="A8959" s="276" t="s">
        <v>13138</v>
      </c>
      <c r="B8959" s="276" t="s">
        <v>13139</v>
      </c>
      <c r="C8959" s="273" t="s">
        <v>34</v>
      </c>
      <c r="D8959" s="277" t="s">
        <v>40387</v>
      </c>
    </row>
    <row r="8960" spans="1:4">
      <c r="A8960" s="276" t="s">
        <v>13140</v>
      </c>
      <c r="B8960" s="276" t="s">
        <v>13141</v>
      </c>
      <c r="C8960" s="273" t="s">
        <v>34</v>
      </c>
      <c r="D8960" s="277" t="s">
        <v>37172</v>
      </c>
    </row>
    <row r="8961" spans="1:4">
      <c r="A8961" s="276" t="s">
        <v>13143</v>
      </c>
      <c r="B8961" s="276" t="s">
        <v>13144</v>
      </c>
      <c r="C8961" s="273" t="s">
        <v>34</v>
      </c>
      <c r="D8961" s="277" t="s">
        <v>38634</v>
      </c>
    </row>
    <row r="8962" spans="1:4">
      <c r="A8962" s="276" t="s">
        <v>13145</v>
      </c>
      <c r="B8962" s="276" t="s">
        <v>13146</v>
      </c>
      <c r="C8962" s="273" t="s">
        <v>34</v>
      </c>
      <c r="D8962" s="277" t="s">
        <v>1638</v>
      </c>
    </row>
    <row r="8963" spans="1:4">
      <c r="A8963" s="276" t="s">
        <v>13147</v>
      </c>
      <c r="B8963" s="276" t="s">
        <v>13148</v>
      </c>
      <c r="C8963" s="273" t="s">
        <v>34</v>
      </c>
      <c r="D8963" s="277" t="s">
        <v>15167</v>
      </c>
    </row>
    <row r="8964" spans="1:4">
      <c r="B8964" s="276" t="s">
        <v>13149</v>
      </c>
    </row>
    <row r="8965" spans="1:4">
      <c r="A8965" s="276" t="s">
        <v>13150</v>
      </c>
      <c r="B8965" s="276" t="s">
        <v>13151</v>
      </c>
      <c r="C8965" s="273" t="s">
        <v>34</v>
      </c>
      <c r="D8965" s="277" t="s">
        <v>8674</v>
      </c>
    </row>
    <row r="8966" spans="1:4">
      <c r="A8966" s="276" t="s">
        <v>13152</v>
      </c>
      <c r="B8966" s="276" t="s">
        <v>13153</v>
      </c>
      <c r="C8966" s="273" t="s">
        <v>34</v>
      </c>
      <c r="D8966" s="277" t="s">
        <v>1423</v>
      </c>
    </row>
    <row r="8967" spans="1:4">
      <c r="B8967" s="276" t="s">
        <v>8309</v>
      </c>
    </row>
    <row r="8968" spans="1:4">
      <c r="A8968" s="276" t="s">
        <v>13154</v>
      </c>
      <c r="B8968" s="276" t="s">
        <v>13155</v>
      </c>
      <c r="C8968" s="273" t="s">
        <v>34</v>
      </c>
      <c r="D8968" s="277" t="s">
        <v>2665</v>
      </c>
    </row>
    <row r="8969" spans="1:4">
      <c r="A8969" s="276" t="s">
        <v>13156</v>
      </c>
      <c r="B8969" s="276" t="s">
        <v>13157</v>
      </c>
      <c r="C8969" s="273" t="s">
        <v>34</v>
      </c>
      <c r="D8969" s="277" t="s">
        <v>653</v>
      </c>
    </row>
    <row r="8970" spans="1:4">
      <c r="B8970" s="276" t="s">
        <v>5122</v>
      </c>
    </row>
    <row r="8971" spans="1:4">
      <c r="A8971" s="276" t="s">
        <v>13158</v>
      </c>
      <c r="B8971" s="276" t="s">
        <v>13159</v>
      </c>
      <c r="C8971" s="273" t="s">
        <v>34</v>
      </c>
      <c r="D8971" s="277" t="s">
        <v>1812</v>
      </c>
    </row>
    <row r="8972" spans="1:4">
      <c r="A8972" s="276" t="s">
        <v>13160</v>
      </c>
      <c r="B8972" s="276" t="s">
        <v>13161</v>
      </c>
      <c r="C8972" s="273" t="s">
        <v>34</v>
      </c>
      <c r="D8972" s="277" t="s">
        <v>19588</v>
      </c>
    </row>
    <row r="8973" spans="1:4">
      <c r="B8973" s="276" t="s">
        <v>8309</v>
      </c>
    </row>
    <row r="8974" spans="1:4">
      <c r="A8974" s="260" t="s">
        <v>2942</v>
      </c>
    </row>
    <row r="8976" spans="1:4">
      <c r="D8976" s="273" t="s">
        <v>40752</v>
      </c>
    </row>
    <row r="8977" spans="1:4" ht="18">
      <c r="B8977" s="274" t="s">
        <v>2864</v>
      </c>
    </row>
    <row r="8978" spans="1:4">
      <c r="A8978" s="275" t="s">
        <v>2865</v>
      </c>
    </row>
    <row r="8979" spans="1:4">
      <c r="A8979" s="275" t="s">
        <v>39302</v>
      </c>
    </row>
    <row r="8980" spans="1:4">
      <c r="A8980" s="275" t="s">
        <v>39303</v>
      </c>
    </row>
    <row r="8981" spans="1:4">
      <c r="A8981" s="275" t="s">
        <v>2866</v>
      </c>
    </row>
    <row r="8982" spans="1:4">
      <c r="A8982" s="275" t="s">
        <v>39304</v>
      </c>
    </row>
    <row r="8983" spans="1:4">
      <c r="A8983" s="275" t="s">
        <v>2867</v>
      </c>
      <c r="B8983" s="276" t="s">
        <v>39305</v>
      </c>
    </row>
    <row r="8984" spans="1:4">
      <c r="B8984" s="276" t="s">
        <v>2868</v>
      </c>
      <c r="C8984" s="277" t="s">
        <v>37724</v>
      </c>
    </row>
    <row r="8985" spans="1:4">
      <c r="A8985" s="275" t="s">
        <v>2869</v>
      </c>
      <c r="B8985" s="275" t="s">
        <v>39306</v>
      </c>
    </row>
    <row r="8986" spans="1:4">
      <c r="D8986" s="261" t="s">
        <v>2870</v>
      </c>
    </row>
    <row r="8987" spans="1:4">
      <c r="A8987" s="260" t="s">
        <v>2871</v>
      </c>
      <c r="B8987" s="260" t="s">
        <v>2872</v>
      </c>
      <c r="C8987" s="261" t="s">
        <v>2873</v>
      </c>
    </row>
    <row r="8988" spans="1:4">
      <c r="D8988" s="261" t="s">
        <v>2874</v>
      </c>
    </row>
    <row r="8989" spans="1:4">
      <c r="A8989" s="276" t="s">
        <v>13162</v>
      </c>
      <c r="B8989" s="276" t="s">
        <v>13163</v>
      </c>
      <c r="C8989" s="273" t="s">
        <v>34</v>
      </c>
      <c r="D8989" s="277" t="s">
        <v>18279</v>
      </c>
    </row>
    <row r="8990" spans="1:4">
      <c r="A8990" s="276" t="s">
        <v>13164</v>
      </c>
      <c r="B8990" s="276" t="s">
        <v>13165</v>
      </c>
      <c r="C8990" s="273" t="s">
        <v>34</v>
      </c>
      <c r="D8990" s="277" t="s">
        <v>1376</v>
      </c>
    </row>
    <row r="8991" spans="1:4">
      <c r="B8991" s="276" t="s">
        <v>8309</v>
      </c>
    </row>
    <row r="8992" spans="1:4">
      <c r="A8992" s="276" t="s">
        <v>13166</v>
      </c>
      <c r="B8992" s="276" t="s">
        <v>13167</v>
      </c>
      <c r="C8992" s="273" t="s">
        <v>34</v>
      </c>
      <c r="D8992" s="277" t="s">
        <v>423</v>
      </c>
    </row>
    <row r="8993" spans="1:4">
      <c r="A8993" s="276" t="s">
        <v>13168</v>
      </c>
      <c r="B8993" s="276" t="s">
        <v>13169</v>
      </c>
      <c r="C8993" s="273" t="s">
        <v>34</v>
      </c>
      <c r="D8993" s="277" t="s">
        <v>2264</v>
      </c>
    </row>
    <row r="8994" spans="1:4">
      <c r="B8994" s="276" t="s">
        <v>13170</v>
      </c>
    </row>
    <row r="8995" spans="1:4">
      <c r="A8995" s="276" t="s">
        <v>13171</v>
      </c>
      <c r="B8995" s="276" t="s">
        <v>13172</v>
      </c>
      <c r="C8995" s="273" t="s">
        <v>40</v>
      </c>
      <c r="D8995" s="277" t="s">
        <v>1916</v>
      </c>
    </row>
    <row r="8996" spans="1:4">
      <c r="A8996" s="276" t="s">
        <v>13173</v>
      </c>
      <c r="B8996" s="276" t="s">
        <v>13174</v>
      </c>
      <c r="C8996" s="273" t="s">
        <v>3257</v>
      </c>
      <c r="D8996" s="279" t="s">
        <v>40753</v>
      </c>
    </row>
    <row r="8997" spans="1:4">
      <c r="A8997" s="276" t="s">
        <v>13175</v>
      </c>
      <c r="B8997" s="276" t="s">
        <v>13176</v>
      </c>
      <c r="C8997" s="273" t="s">
        <v>34</v>
      </c>
      <c r="D8997" s="277" t="s">
        <v>20101</v>
      </c>
    </row>
    <row r="8998" spans="1:4">
      <c r="A8998" s="276" t="s">
        <v>13177</v>
      </c>
      <c r="B8998" s="276" t="s">
        <v>13178</v>
      </c>
      <c r="C8998" s="273" t="s">
        <v>34</v>
      </c>
      <c r="D8998" s="277" t="s">
        <v>1123</v>
      </c>
    </row>
    <row r="8999" spans="1:4">
      <c r="B8999" s="280" t="s">
        <v>13179</v>
      </c>
    </row>
    <row r="9000" spans="1:4">
      <c r="A9000" s="276" t="s">
        <v>13180</v>
      </c>
      <c r="B9000" s="276" t="s">
        <v>13181</v>
      </c>
      <c r="C9000" s="273" t="s">
        <v>34</v>
      </c>
      <c r="D9000" s="277">
        <v>35.409999999999997</v>
      </c>
    </row>
    <row r="9001" spans="1:4">
      <c r="A9001" s="276" t="s">
        <v>13182</v>
      </c>
      <c r="B9001" s="276" t="s">
        <v>13183</v>
      </c>
      <c r="C9001" s="273" t="s">
        <v>34</v>
      </c>
      <c r="D9001" s="277" t="s">
        <v>32188</v>
      </c>
    </row>
    <row r="9002" spans="1:4">
      <c r="B9002" s="276" t="s">
        <v>13184</v>
      </c>
    </row>
    <row r="9003" spans="1:4">
      <c r="A9003" s="276" t="s">
        <v>13185</v>
      </c>
      <c r="B9003" s="276" t="s">
        <v>13186</v>
      </c>
      <c r="C9003" s="273" t="s">
        <v>34</v>
      </c>
      <c r="D9003" s="277" t="s">
        <v>40754</v>
      </c>
    </row>
    <row r="9004" spans="1:4">
      <c r="A9004" s="276" t="s">
        <v>13187</v>
      </c>
      <c r="B9004" s="276" t="s">
        <v>13188</v>
      </c>
      <c r="C9004" s="273" t="s">
        <v>34</v>
      </c>
      <c r="D9004" s="277" t="s">
        <v>40755</v>
      </c>
    </row>
    <row r="9005" spans="1:4">
      <c r="A9005" s="276" t="s">
        <v>13189</v>
      </c>
      <c r="B9005" s="276" t="s">
        <v>13190</v>
      </c>
      <c r="C9005" s="273" t="s">
        <v>34</v>
      </c>
      <c r="D9005" s="277" t="s">
        <v>34953</v>
      </c>
    </row>
    <row r="9006" spans="1:4">
      <c r="A9006" s="276" t="s">
        <v>13191</v>
      </c>
      <c r="B9006" s="276" t="s">
        <v>13192</v>
      </c>
      <c r="C9006" s="273" t="s">
        <v>34</v>
      </c>
      <c r="D9006" s="277" t="s">
        <v>2862</v>
      </c>
    </row>
    <row r="9007" spans="1:4">
      <c r="B9007" s="280" t="s">
        <v>13193</v>
      </c>
    </row>
    <row r="9008" spans="1:4">
      <c r="A9008" s="276" t="s">
        <v>13194</v>
      </c>
      <c r="B9008" s="276" t="s">
        <v>13195</v>
      </c>
      <c r="C9008" s="273" t="s">
        <v>34</v>
      </c>
      <c r="D9008" s="277" t="s">
        <v>40756</v>
      </c>
    </row>
    <row r="9009" spans="1:4">
      <c r="A9009" s="276" t="s">
        <v>13196</v>
      </c>
      <c r="B9009" s="276" t="s">
        <v>13197</v>
      </c>
      <c r="C9009" s="273" t="s">
        <v>34</v>
      </c>
      <c r="D9009" s="277" t="s">
        <v>34028</v>
      </c>
    </row>
    <row r="9010" spans="1:4">
      <c r="B9010" s="276" t="s">
        <v>13198</v>
      </c>
    </row>
    <row r="9011" spans="1:4">
      <c r="A9011" s="276" t="s">
        <v>13199</v>
      </c>
      <c r="B9011" s="276" t="s">
        <v>13200</v>
      </c>
      <c r="C9011" s="273" t="s">
        <v>34</v>
      </c>
      <c r="D9011" s="277" t="s">
        <v>38579</v>
      </c>
    </row>
    <row r="9012" spans="1:4">
      <c r="A9012" s="276" t="s">
        <v>13201</v>
      </c>
      <c r="B9012" s="276" t="s">
        <v>13202</v>
      </c>
      <c r="C9012" s="273" t="s">
        <v>34</v>
      </c>
      <c r="D9012" s="277" t="s">
        <v>40757</v>
      </c>
    </row>
    <row r="9013" spans="1:4">
      <c r="B9013" s="276" t="s">
        <v>13203</v>
      </c>
    </row>
    <row r="9014" spans="1:4">
      <c r="A9014" s="276" t="s">
        <v>13204</v>
      </c>
      <c r="B9014" s="276" t="s">
        <v>13205</v>
      </c>
      <c r="C9014" s="273" t="s">
        <v>34</v>
      </c>
      <c r="D9014" s="277" t="s">
        <v>826</v>
      </c>
    </row>
    <row r="9015" spans="1:4">
      <c r="B9015" s="276" t="s">
        <v>13206</v>
      </c>
    </row>
    <row r="9016" spans="1:4">
      <c r="A9016" s="276" t="s">
        <v>13207</v>
      </c>
      <c r="B9016" s="276" t="s">
        <v>13208</v>
      </c>
      <c r="C9016" s="273" t="s">
        <v>34</v>
      </c>
      <c r="D9016" s="277" t="s">
        <v>37890</v>
      </c>
    </row>
    <row r="9017" spans="1:4">
      <c r="A9017" s="276" t="s">
        <v>13209</v>
      </c>
      <c r="B9017" s="276" t="s">
        <v>13210</v>
      </c>
      <c r="C9017" s="273" t="s">
        <v>34</v>
      </c>
      <c r="D9017" s="277" t="s">
        <v>2703</v>
      </c>
    </row>
    <row r="9018" spans="1:4">
      <c r="A9018" s="276" t="s">
        <v>13219</v>
      </c>
      <c r="B9018" s="276" t="s">
        <v>40758</v>
      </c>
      <c r="C9018" s="273" t="s">
        <v>34</v>
      </c>
      <c r="D9018" s="277" t="s">
        <v>1063</v>
      </c>
    </row>
    <row r="9019" spans="1:4">
      <c r="B9019" s="276" t="s">
        <v>40759</v>
      </c>
    </row>
    <row r="9020" spans="1:4">
      <c r="A9020" s="276" t="s">
        <v>13220</v>
      </c>
      <c r="B9020" s="276" t="s">
        <v>40760</v>
      </c>
      <c r="C9020" s="273" t="s">
        <v>34</v>
      </c>
      <c r="D9020" s="277" t="s">
        <v>36904</v>
      </c>
    </row>
    <row r="9021" spans="1:4">
      <c r="B9021" s="276" t="s">
        <v>40759</v>
      </c>
    </row>
    <row r="9022" spans="1:4">
      <c r="A9022" s="276" t="s">
        <v>13222</v>
      </c>
      <c r="B9022" s="276" t="s">
        <v>40761</v>
      </c>
      <c r="C9022" s="273" t="s">
        <v>34</v>
      </c>
      <c r="D9022" s="277" t="s">
        <v>9331</v>
      </c>
    </row>
    <row r="9023" spans="1:4">
      <c r="B9023" s="276" t="s">
        <v>40759</v>
      </c>
    </row>
    <row r="9024" spans="1:4">
      <c r="A9024" s="276" t="s">
        <v>13223</v>
      </c>
      <c r="B9024" s="276" t="s">
        <v>40762</v>
      </c>
      <c r="C9024" s="273" t="s">
        <v>34</v>
      </c>
      <c r="D9024" s="277" t="s">
        <v>37594</v>
      </c>
    </row>
    <row r="9025" spans="1:4">
      <c r="B9025" s="276" t="s">
        <v>40759</v>
      </c>
    </row>
    <row r="9026" spans="1:4">
      <c r="A9026" s="276" t="s">
        <v>13224</v>
      </c>
      <c r="B9026" s="276" t="s">
        <v>40763</v>
      </c>
      <c r="C9026" s="273" t="s">
        <v>34</v>
      </c>
      <c r="D9026" s="277" t="s">
        <v>39131</v>
      </c>
    </row>
    <row r="9027" spans="1:4">
      <c r="B9027" s="276" t="s">
        <v>40759</v>
      </c>
    </row>
    <row r="9028" spans="1:4">
      <c r="A9028" s="276" t="s">
        <v>13226</v>
      </c>
      <c r="B9028" s="276" t="s">
        <v>40764</v>
      </c>
      <c r="C9028" s="273" t="s">
        <v>34</v>
      </c>
      <c r="D9028" s="277" t="s">
        <v>6092</v>
      </c>
    </row>
    <row r="9029" spans="1:4">
      <c r="B9029" s="276" t="s">
        <v>40759</v>
      </c>
    </row>
    <row r="9030" spans="1:4">
      <c r="A9030" s="276" t="s">
        <v>13227</v>
      </c>
      <c r="B9030" s="276" t="s">
        <v>40765</v>
      </c>
      <c r="C9030" s="273" t="s">
        <v>34</v>
      </c>
      <c r="D9030" s="277" t="s">
        <v>6082</v>
      </c>
    </row>
    <row r="9031" spans="1:4">
      <c r="B9031" s="276" t="s">
        <v>40759</v>
      </c>
    </row>
    <row r="9032" spans="1:4">
      <c r="A9032" s="276" t="s">
        <v>13228</v>
      </c>
      <c r="B9032" s="276" t="s">
        <v>40766</v>
      </c>
      <c r="C9032" s="273" t="s">
        <v>34</v>
      </c>
      <c r="D9032" s="277" t="s">
        <v>2141</v>
      </c>
    </row>
    <row r="9033" spans="1:4">
      <c r="B9033" s="276" t="s">
        <v>40759</v>
      </c>
    </row>
    <row r="9034" spans="1:4">
      <c r="A9034" s="276" t="s">
        <v>13229</v>
      </c>
      <c r="B9034" s="276" t="s">
        <v>40767</v>
      </c>
      <c r="C9034" s="273" t="s">
        <v>34</v>
      </c>
      <c r="D9034" s="277" t="s">
        <v>2042</v>
      </c>
    </row>
    <row r="9035" spans="1:4">
      <c r="B9035" s="276" t="s">
        <v>40759</v>
      </c>
    </row>
    <row r="9036" spans="1:4">
      <c r="A9036" s="276" t="s">
        <v>13211</v>
      </c>
      <c r="B9036" s="276" t="s">
        <v>13212</v>
      </c>
      <c r="C9036" s="273" t="s">
        <v>34</v>
      </c>
      <c r="D9036" s="277" t="s">
        <v>39809</v>
      </c>
    </row>
    <row r="9037" spans="1:4">
      <c r="A9037" s="276" t="s">
        <v>13213</v>
      </c>
      <c r="B9037" s="276" t="s">
        <v>13214</v>
      </c>
      <c r="C9037" s="273" t="s">
        <v>34</v>
      </c>
      <c r="D9037" s="277" t="s">
        <v>28656</v>
      </c>
    </row>
    <row r="9038" spans="1:4">
      <c r="B9038" s="280" t="s">
        <v>13215</v>
      </c>
    </row>
    <row r="9039" spans="1:4">
      <c r="A9039" s="276" t="s">
        <v>13216</v>
      </c>
      <c r="B9039" s="276" t="s">
        <v>13217</v>
      </c>
      <c r="C9039" s="273" t="s">
        <v>34</v>
      </c>
      <c r="D9039" s="277" t="s">
        <v>33006</v>
      </c>
    </row>
    <row r="9040" spans="1:4">
      <c r="B9040" s="276" t="s">
        <v>13218</v>
      </c>
    </row>
    <row r="9041" spans="1:4">
      <c r="A9041" s="276" t="s">
        <v>13221</v>
      </c>
      <c r="B9041" s="276" t="s">
        <v>40768</v>
      </c>
      <c r="C9041" s="273" t="s">
        <v>34</v>
      </c>
      <c r="D9041" s="277" t="s">
        <v>2268</v>
      </c>
    </row>
    <row r="9042" spans="1:4">
      <c r="B9042" s="276" t="s">
        <v>40769</v>
      </c>
    </row>
    <row r="9043" spans="1:4">
      <c r="A9043" s="276" t="s">
        <v>13225</v>
      </c>
      <c r="B9043" s="276" t="s">
        <v>40770</v>
      </c>
      <c r="C9043" s="273" t="s">
        <v>34</v>
      </c>
      <c r="D9043" s="277" t="s">
        <v>30990</v>
      </c>
    </row>
    <row r="9044" spans="1:4">
      <c r="B9044" s="276" t="s">
        <v>40769</v>
      </c>
    </row>
    <row r="9045" spans="1:4">
      <c r="A9045" s="260" t="s">
        <v>2942</v>
      </c>
    </row>
    <row r="9047" spans="1:4">
      <c r="D9047" s="273" t="s">
        <v>40771</v>
      </c>
    </row>
    <row r="9048" spans="1:4" ht="18">
      <c r="B9048" s="274" t="s">
        <v>2864</v>
      </c>
    </row>
    <row r="9049" spans="1:4">
      <c r="A9049" s="275" t="s">
        <v>2865</v>
      </c>
    </row>
    <row r="9050" spans="1:4">
      <c r="A9050" s="275" t="s">
        <v>39302</v>
      </c>
    </row>
    <row r="9051" spans="1:4">
      <c r="A9051" s="275" t="s">
        <v>39303</v>
      </c>
    </row>
    <row r="9052" spans="1:4">
      <c r="A9052" s="275" t="s">
        <v>2866</v>
      </c>
    </row>
    <row r="9053" spans="1:4">
      <c r="A9053" s="275" t="s">
        <v>39304</v>
      </c>
    </row>
    <row r="9054" spans="1:4">
      <c r="A9054" s="275" t="s">
        <v>2867</v>
      </c>
      <c r="B9054" s="276" t="s">
        <v>39305</v>
      </c>
    </row>
    <row r="9055" spans="1:4">
      <c r="B9055" s="276" t="s">
        <v>2868</v>
      </c>
      <c r="C9055" s="277" t="s">
        <v>37724</v>
      </c>
    </row>
    <row r="9056" spans="1:4">
      <c r="A9056" s="275" t="s">
        <v>2869</v>
      </c>
      <c r="B9056" s="275" t="s">
        <v>39306</v>
      </c>
    </row>
    <row r="9057" spans="1:4">
      <c r="D9057" s="261" t="s">
        <v>2870</v>
      </c>
    </row>
    <row r="9058" spans="1:4">
      <c r="A9058" s="260" t="s">
        <v>2871</v>
      </c>
      <c r="B9058" s="260" t="s">
        <v>2872</v>
      </c>
      <c r="C9058" s="261" t="s">
        <v>2873</v>
      </c>
    </row>
    <row r="9059" spans="1:4">
      <c r="D9059" s="261" t="s">
        <v>2874</v>
      </c>
    </row>
    <row r="9060" spans="1:4">
      <c r="A9060" s="276" t="s">
        <v>13230</v>
      </c>
      <c r="B9060" s="276" t="s">
        <v>13231</v>
      </c>
      <c r="C9060" s="273" t="s">
        <v>34</v>
      </c>
      <c r="D9060" s="277" t="s">
        <v>67</v>
      </c>
    </row>
    <row r="9061" spans="1:4">
      <c r="B9061" s="276" t="s">
        <v>40772</v>
      </c>
    </row>
    <row r="9062" spans="1:4">
      <c r="A9062" s="276" t="s">
        <v>13232</v>
      </c>
      <c r="B9062" s="276" t="s">
        <v>40773</v>
      </c>
      <c r="C9062" s="273" t="s">
        <v>34</v>
      </c>
      <c r="D9062" s="277" t="s">
        <v>2765</v>
      </c>
    </row>
    <row r="9063" spans="1:4">
      <c r="B9063" s="276" t="s">
        <v>40774</v>
      </c>
    </row>
    <row r="9064" spans="1:4">
      <c r="A9064" s="276" t="s">
        <v>13233</v>
      </c>
      <c r="B9064" s="276" t="s">
        <v>13234</v>
      </c>
      <c r="C9064" s="273" t="s">
        <v>34</v>
      </c>
      <c r="D9064" s="277" t="s">
        <v>2821</v>
      </c>
    </row>
    <row r="9065" spans="1:4">
      <c r="A9065" s="276" t="s">
        <v>13236</v>
      </c>
      <c r="B9065" s="276" t="s">
        <v>13237</v>
      </c>
      <c r="C9065" s="273" t="s">
        <v>34</v>
      </c>
      <c r="D9065" s="277" t="s">
        <v>18904</v>
      </c>
    </row>
    <row r="9066" spans="1:4">
      <c r="A9066" s="276" t="s">
        <v>13238</v>
      </c>
      <c r="B9066" s="276" t="s">
        <v>13239</v>
      </c>
      <c r="C9066" s="273" t="s">
        <v>34</v>
      </c>
      <c r="D9066" s="278" t="s">
        <v>38447</v>
      </c>
    </row>
    <row r="9067" spans="1:4">
      <c r="B9067" s="276" t="s">
        <v>13240</v>
      </c>
    </row>
    <row r="9068" spans="1:4">
      <c r="A9068" s="276" t="s">
        <v>13241</v>
      </c>
      <c r="B9068" s="276" t="s">
        <v>13242</v>
      </c>
      <c r="C9068" s="273" t="s">
        <v>34</v>
      </c>
      <c r="D9068" s="278" t="s">
        <v>38448</v>
      </c>
    </row>
    <row r="9069" spans="1:4">
      <c r="B9069" s="276" t="s">
        <v>13240</v>
      </c>
    </row>
    <row r="9070" spans="1:4">
      <c r="A9070" s="276" t="s">
        <v>13243</v>
      </c>
      <c r="B9070" s="276" t="s">
        <v>13244</v>
      </c>
      <c r="C9070" s="273" t="s">
        <v>34</v>
      </c>
      <c r="D9070" s="278" t="s">
        <v>38449</v>
      </c>
    </row>
    <row r="9071" spans="1:4">
      <c r="B9071" s="276" t="s">
        <v>13240</v>
      </c>
    </row>
    <row r="9072" spans="1:4">
      <c r="A9072" s="276" t="s">
        <v>13245</v>
      </c>
      <c r="B9072" s="276" t="s">
        <v>13246</v>
      </c>
      <c r="C9072" s="273" t="s">
        <v>34</v>
      </c>
      <c r="D9072" s="278" t="s">
        <v>38450</v>
      </c>
    </row>
    <row r="9073" spans="1:4">
      <c r="B9073" s="276" t="s">
        <v>13240</v>
      </c>
    </row>
    <row r="9074" spans="1:4">
      <c r="A9074" s="276" t="s">
        <v>13247</v>
      </c>
      <c r="B9074" s="276" t="s">
        <v>13248</v>
      </c>
      <c r="C9074" s="273" t="s">
        <v>34</v>
      </c>
      <c r="D9074" s="278" t="s">
        <v>38451</v>
      </c>
    </row>
    <row r="9075" spans="1:4">
      <c r="B9075" s="276" t="s">
        <v>13240</v>
      </c>
    </row>
    <row r="9076" spans="1:4">
      <c r="A9076" s="276" t="s">
        <v>13249</v>
      </c>
      <c r="B9076" s="276" t="s">
        <v>13250</v>
      </c>
      <c r="C9076" s="273" t="s">
        <v>34</v>
      </c>
      <c r="D9076" s="278" t="s">
        <v>38452</v>
      </c>
    </row>
    <row r="9077" spans="1:4">
      <c r="B9077" s="276" t="s">
        <v>13240</v>
      </c>
    </row>
    <row r="9078" spans="1:4">
      <c r="A9078" s="276" t="s">
        <v>13251</v>
      </c>
      <c r="B9078" s="276" t="s">
        <v>13252</v>
      </c>
      <c r="C9078" s="273" t="s">
        <v>34</v>
      </c>
      <c r="D9078" s="278" t="s">
        <v>38453</v>
      </c>
    </row>
    <row r="9079" spans="1:4">
      <c r="B9079" s="276" t="s">
        <v>13240</v>
      </c>
    </row>
    <row r="9080" spans="1:4">
      <c r="A9080" s="276" t="s">
        <v>13253</v>
      </c>
      <c r="B9080" s="276" t="s">
        <v>13254</v>
      </c>
      <c r="C9080" s="273" t="s">
        <v>34</v>
      </c>
      <c r="D9080" s="279" t="s">
        <v>38454</v>
      </c>
    </row>
    <row r="9081" spans="1:4">
      <c r="B9081" s="276" t="s">
        <v>13240</v>
      </c>
    </row>
    <row r="9082" spans="1:4">
      <c r="A9082" s="276" t="s">
        <v>13255</v>
      </c>
      <c r="B9082" s="276" t="s">
        <v>13256</v>
      </c>
      <c r="C9082" s="273" t="s">
        <v>34</v>
      </c>
      <c r="D9082" s="278" t="s">
        <v>38455</v>
      </c>
    </row>
    <row r="9083" spans="1:4">
      <c r="B9083" s="276" t="s">
        <v>13240</v>
      </c>
    </row>
    <row r="9084" spans="1:4">
      <c r="A9084" s="276" t="s">
        <v>13257</v>
      </c>
      <c r="B9084" s="276" t="s">
        <v>13258</v>
      </c>
      <c r="C9084" s="273" t="s">
        <v>34</v>
      </c>
      <c r="D9084" s="278" t="s">
        <v>38456</v>
      </c>
    </row>
    <row r="9085" spans="1:4">
      <c r="B9085" s="276" t="s">
        <v>13240</v>
      </c>
    </row>
    <row r="9086" spans="1:4">
      <c r="A9086" s="276" t="s">
        <v>13259</v>
      </c>
      <c r="B9086" s="276" t="s">
        <v>13260</v>
      </c>
      <c r="C9086" s="273" t="s">
        <v>34</v>
      </c>
      <c r="D9086" s="279" t="s">
        <v>38457</v>
      </c>
    </row>
    <row r="9087" spans="1:4">
      <c r="B9087" s="276" t="s">
        <v>13240</v>
      </c>
    </row>
    <row r="9088" spans="1:4">
      <c r="A9088" s="276" t="s">
        <v>13261</v>
      </c>
      <c r="B9088" s="276" t="s">
        <v>13262</v>
      </c>
      <c r="C9088" s="273" t="s">
        <v>34</v>
      </c>
      <c r="D9088" s="278" t="s">
        <v>38458</v>
      </c>
    </row>
    <row r="9089" spans="1:4">
      <c r="B9089" s="276" t="s">
        <v>13240</v>
      </c>
    </row>
    <row r="9090" spans="1:4">
      <c r="A9090" s="276" t="s">
        <v>13263</v>
      </c>
      <c r="B9090" s="276" t="s">
        <v>38459</v>
      </c>
      <c r="C9090" s="273" t="s">
        <v>40</v>
      </c>
      <c r="D9090" s="277" t="s">
        <v>762</v>
      </c>
    </row>
    <row r="9091" spans="1:4">
      <c r="A9091" s="276" t="s">
        <v>13264</v>
      </c>
      <c r="B9091" s="276" t="s">
        <v>38460</v>
      </c>
      <c r="C9091" s="273" t="s">
        <v>3257</v>
      </c>
      <c r="D9091" s="277" t="s">
        <v>38461</v>
      </c>
    </row>
    <row r="9092" spans="1:4">
      <c r="A9092" s="276" t="s">
        <v>13265</v>
      </c>
      <c r="B9092" s="276" t="s">
        <v>13266</v>
      </c>
      <c r="C9092" s="273" t="s">
        <v>34</v>
      </c>
      <c r="D9092" s="278" t="s">
        <v>40775</v>
      </c>
    </row>
    <row r="9093" spans="1:4">
      <c r="B9093" s="276" t="s">
        <v>13267</v>
      </c>
    </row>
    <row r="9094" spans="1:4">
      <c r="A9094" s="276" t="s">
        <v>13268</v>
      </c>
      <c r="B9094" s="276" t="s">
        <v>13269</v>
      </c>
      <c r="C9094" s="273" t="s">
        <v>34</v>
      </c>
      <c r="D9094" s="278" t="s">
        <v>40776</v>
      </c>
    </row>
    <row r="9095" spans="1:4">
      <c r="B9095" s="276" t="s">
        <v>13270</v>
      </c>
    </row>
    <row r="9096" spans="1:4">
      <c r="A9096" s="276" t="s">
        <v>13271</v>
      </c>
      <c r="B9096" s="276" t="s">
        <v>13272</v>
      </c>
      <c r="C9096" s="273" t="s">
        <v>34</v>
      </c>
      <c r="D9096" s="278" t="s">
        <v>40777</v>
      </c>
    </row>
    <row r="9097" spans="1:4">
      <c r="B9097" s="276" t="s">
        <v>13273</v>
      </c>
    </row>
    <row r="9098" spans="1:4">
      <c r="A9098" s="276" t="s">
        <v>13274</v>
      </c>
      <c r="B9098" s="276" t="s">
        <v>13275</v>
      </c>
      <c r="C9098" s="273" t="s">
        <v>34</v>
      </c>
      <c r="D9098" s="279" t="s">
        <v>40778</v>
      </c>
    </row>
    <row r="9099" spans="1:4">
      <c r="B9099" s="276" t="s">
        <v>13276</v>
      </c>
    </row>
    <row r="9100" spans="1:4">
      <c r="A9100" s="276" t="s">
        <v>13277</v>
      </c>
      <c r="B9100" s="276" t="s">
        <v>13278</v>
      </c>
      <c r="C9100" s="273" t="s">
        <v>34</v>
      </c>
      <c r="D9100" s="279" t="s">
        <v>40779</v>
      </c>
    </row>
    <row r="9101" spans="1:4">
      <c r="B9101" s="276" t="s">
        <v>13279</v>
      </c>
    </row>
    <row r="9102" spans="1:4">
      <c r="A9102" s="276" t="s">
        <v>13280</v>
      </c>
      <c r="B9102" s="276" t="s">
        <v>13281</v>
      </c>
      <c r="C9102" s="273" t="s">
        <v>34</v>
      </c>
      <c r="D9102" s="278" t="s">
        <v>40776</v>
      </c>
    </row>
    <row r="9103" spans="1:4">
      <c r="B9103" s="276" t="s">
        <v>13282</v>
      </c>
    </row>
    <row r="9104" spans="1:4">
      <c r="A9104" s="276" t="s">
        <v>13283</v>
      </c>
      <c r="B9104" s="276" t="s">
        <v>13284</v>
      </c>
      <c r="C9104" s="273" t="s">
        <v>34</v>
      </c>
      <c r="D9104" s="286" t="s">
        <v>40780</v>
      </c>
    </row>
    <row r="9105" spans="1:4">
      <c r="B9105" s="276" t="s">
        <v>13285</v>
      </c>
    </row>
    <row r="9106" spans="1:4">
      <c r="A9106" s="276" t="s">
        <v>13286</v>
      </c>
      <c r="B9106" s="276" t="s">
        <v>13287</v>
      </c>
      <c r="C9106" s="273" t="s">
        <v>34</v>
      </c>
      <c r="D9106" s="278" t="s">
        <v>40781</v>
      </c>
    </row>
    <row r="9107" spans="1:4">
      <c r="B9107" s="276" t="s">
        <v>13288</v>
      </c>
    </row>
    <row r="9108" spans="1:4">
      <c r="A9108" s="276" t="s">
        <v>13289</v>
      </c>
      <c r="B9108" s="276" t="s">
        <v>13290</v>
      </c>
      <c r="C9108" s="273" t="s">
        <v>34</v>
      </c>
      <c r="D9108" s="278" t="s">
        <v>40782</v>
      </c>
    </row>
    <row r="9109" spans="1:4">
      <c r="B9109" s="276" t="s">
        <v>226</v>
      </c>
    </row>
    <row r="9110" spans="1:4">
      <c r="A9110" s="276" t="s">
        <v>13291</v>
      </c>
      <c r="B9110" s="276" t="s">
        <v>13292</v>
      </c>
      <c r="C9110" s="273" t="s">
        <v>34</v>
      </c>
      <c r="D9110" s="278" t="s">
        <v>40783</v>
      </c>
    </row>
    <row r="9111" spans="1:4">
      <c r="B9111" s="276" t="s">
        <v>226</v>
      </c>
    </row>
    <row r="9112" spans="1:4">
      <c r="A9112" s="276" t="s">
        <v>13293</v>
      </c>
      <c r="B9112" s="276" t="s">
        <v>13294</v>
      </c>
      <c r="C9112" s="273" t="s">
        <v>34</v>
      </c>
      <c r="D9112" s="278" t="s">
        <v>40784</v>
      </c>
    </row>
    <row r="9113" spans="1:4">
      <c r="A9113" s="276" t="s">
        <v>13295</v>
      </c>
      <c r="B9113" s="276" t="s">
        <v>13296</v>
      </c>
      <c r="C9113" s="273" t="s">
        <v>34</v>
      </c>
      <c r="D9113" s="278" t="s">
        <v>40785</v>
      </c>
    </row>
    <row r="9114" spans="1:4">
      <c r="A9114" s="276" t="s">
        <v>13297</v>
      </c>
      <c r="B9114" s="276" t="s">
        <v>13298</v>
      </c>
      <c r="C9114" s="273" t="s">
        <v>34</v>
      </c>
      <c r="D9114" s="279" t="s">
        <v>40786</v>
      </c>
    </row>
    <row r="9115" spans="1:4">
      <c r="A9115" s="276" t="s">
        <v>13299</v>
      </c>
      <c r="B9115" s="276" t="s">
        <v>13300</v>
      </c>
      <c r="C9115" s="273" t="s">
        <v>34</v>
      </c>
      <c r="D9115" s="278" t="s">
        <v>40787</v>
      </c>
    </row>
    <row r="9116" spans="1:4">
      <c r="A9116" s="276" t="s">
        <v>13301</v>
      </c>
      <c r="B9116" s="276" t="s">
        <v>13302</v>
      </c>
      <c r="C9116" s="273" t="s">
        <v>34</v>
      </c>
      <c r="D9116" s="278" t="s">
        <v>40788</v>
      </c>
    </row>
    <row r="9117" spans="1:4">
      <c r="A9117" s="260" t="s">
        <v>2942</v>
      </c>
    </row>
    <row r="9119" spans="1:4">
      <c r="D9119" s="273" t="s">
        <v>40789</v>
      </c>
    </row>
    <row r="9120" spans="1:4" ht="18">
      <c r="B9120" s="274" t="s">
        <v>2864</v>
      </c>
    </row>
    <row r="9121" spans="1:4">
      <c r="A9121" s="275" t="s">
        <v>2865</v>
      </c>
    </row>
    <row r="9122" spans="1:4">
      <c r="A9122" s="275" t="s">
        <v>39302</v>
      </c>
    </row>
    <row r="9123" spans="1:4">
      <c r="A9123" s="275" t="s">
        <v>39303</v>
      </c>
    </row>
    <row r="9124" spans="1:4">
      <c r="A9124" s="275" t="s">
        <v>2866</v>
      </c>
    </row>
    <row r="9125" spans="1:4">
      <c r="A9125" s="275" t="s">
        <v>39304</v>
      </c>
    </row>
    <row r="9126" spans="1:4">
      <c r="A9126" s="275" t="s">
        <v>2867</v>
      </c>
      <c r="B9126" s="276" t="s">
        <v>39305</v>
      </c>
    </row>
    <row r="9127" spans="1:4">
      <c r="B9127" s="276" t="s">
        <v>2868</v>
      </c>
      <c r="C9127" s="277" t="s">
        <v>37724</v>
      </c>
    </row>
    <row r="9128" spans="1:4">
      <c r="A9128" s="275" t="s">
        <v>2869</v>
      </c>
      <c r="B9128" s="275" t="s">
        <v>39306</v>
      </c>
    </row>
    <row r="9129" spans="1:4">
      <c r="D9129" s="261" t="s">
        <v>2870</v>
      </c>
    </row>
    <row r="9130" spans="1:4">
      <c r="A9130" s="260" t="s">
        <v>2871</v>
      </c>
      <c r="B9130" s="260" t="s">
        <v>2872</v>
      </c>
      <c r="C9130" s="261" t="s">
        <v>2873</v>
      </c>
    </row>
    <row r="9131" spans="1:4">
      <c r="D9131" s="261" t="s">
        <v>2874</v>
      </c>
    </row>
    <row r="9132" spans="1:4">
      <c r="A9132" s="276" t="s">
        <v>13303</v>
      </c>
      <c r="B9132" s="276" t="s">
        <v>13304</v>
      </c>
      <c r="C9132" s="273" t="s">
        <v>34</v>
      </c>
      <c r="D9132" s="277" t="s">
        <v>481</v>
      </c>
    </row>
    <row r="9133" spans="1:4">
      <c r="B9133" s="276" t="s">
        <v>13305</v>
      </c>
    </row>
    <row r="9134" spans="1:4">
      <c r="A9134" s="276" t="s">
        <v>38462</v>
      </c>
      <c r="B9134" s="276" t="s">
        <v>38463</v>
      </c>
      <c r="C9134" s="273" t="s">
        <v>293</v>
      </c>
      <c r="D9134" s="277" t="s">
        <v>393</v>
      </c>
    </row>
    <row r="9135" spans="1:4">
      <c r="B9135" s="276" t="s">
        <v>38464</v>
      </c>
    </row>
    <row r="9136" spans="1:4">
      <c r="A9136" s="276" t="s">
        <v>13306</v>
      </c>
      <c r="B9136" s="276" t="s">
        <v>13307</v>
      </c>
      <c r="C9136" s="273" t="s">
        <v>293</v>
      </c>
      <c r="D9136" s="277" t="s">
        <v>1371</v>
      </c>
    </row>
    <row r="9137" spans="1:4">
      <c r="B9137" s="276" t="s">
        <v>3456</v>
      </c>
    </row>
    <row r="9138" spans="1:4">
      <c r="A9138" s="276" t="s">
        <v>13308</v>
      </c>
      <c r="B9138" s="276" t="s">
        <v>13309</v>
      </c>
      <c r="C9138" s="273" t="s">
        <v>293</v>
      </c>
      <c r="D9138" s="277" t="s">
        <v>1777</v>
      </c>
    </row>
    <row r="9139" spans="1:4">
      <c r="A9139" s="276" t="s">
        <v>13310</v>
      </c>
      <c r="B9139" s="276" t="s">
        <v>13311</v>
      </c>
      <c r="C9139" s="273" t="s">
        <v>34</v>
      </c>
      <c r="D9139" s="277" t="s">
        <v>2272</v>
      </c>
    </row>
    <row r="9140" spans="1:4">
      <c r="B9140" s="276" t="s">
        <v>7086</v>
      </c>
    </row>
    <row r="9141" spans="1:4">
      <c r="A9141" s="276" t="s">
        <v>13312</v>
      </c>
      <c r="B9141" s="276" t="s">
        <v>13313</v>
      </c>
      <c r="C9141" s="273" t="s">
        <v>34</v>
      </c>
      <c r="D9141" s="277" t="s">
        <v>40790</v>
      </c>
    </row>
    <row r="9142" spans="1:4">
      <c r="A9142" s="276" t="s">
        <v>13314</v>
      </c>
      <c r="B9142" s="276" t="s">
        <v>13315</v>
      </c>
      <c r="C9142" s="273" t="s">
        <v>293</v>
      </c>
      <c r="D9142" s="277" t="s">
        <v>762</v>
      </c>
    </row>
    <row r="9143" spans="1:4">
      <c r="B9143" s="276" t="s">
        <v>13316</v>
      </c>
    </row>
    <row r="9144" spans="1:4">
      <c r="A9144" s="276" t="s">
        <v>13369</v>
      </c>
      <c r="B9144" s="276" t="s">
        <v>38465</v>
      </c>
      <c r="C9144" s="273" t="s">
        <v>293</v>
      </c>
      <c r="D9144" s="277" t="s">
        <v>2208</v>
      </c>
    </row>
    <row r="9145" spans="1:4">
      <c r="B9145" s="276" t="s">
        <v>13377</v>
      </c>
    </row>
    <row r="9146" spans="1:4">
      <c r="A9146" s="276" t="s">
        <v>13370</v>
      </c>
      <c r="B9146" s="276" t="s">
        <v>38466</v>
      </c>
      <c r="C9146" s="273" t="s">
        <v>293</v>
      </c>
      <c r="D9146" s="277" t="s">
        <v>1599</v>
      </c>
    </row>
    <row r="9147" spans="1:4">
      <c r="B9147" s="276" t="s">
        <v>13377</v>
      </c>
    </row>
    <row r="9148" spans="1:4">
      <c r="A9148" s="276" t="s">
        <v>13371</v>
      </c>
      <c r="B9148" s="276" t="s">
        <v>38467</v>
      </c>
      <c r="C9148" s="273" t="s">
        <v>293</v>
      </c>
      <c r="D9148" s="277" t="s">
        <v>37829</v>
      </c>
    </row>
    <row r="9149" spans="1:4">
      <c r="B9149" s="276" t="s">
        <v>13377</v>
      </c>
    </row>
    <row r="9150" spans="1:4">
      <c r="A9150" s="276" t="s">
        <v>13372</v>
      </c>
      <c r="B9150" s="276" t="s">
        <v>38468</v>
      </c>
      <c r="C9150" s="273" t="s">
        <v>293</v>
      </c>
      <c r="D9150" s="277" t="s">
        <v>37540</v>
      </c>
    </row>
    <row r="9151" spans="1:4">
      <c r="B9151" s="276" t="s">
        <v>13377</v>
      </c>
    </row>
    <row r="9152" spans="1:4">
      <c r="A9152" s="276" t="s">
        <v>13373</v>
      </c>
      <c r="B9152" s="276" t="s">
        <v>38469</v>
      </c>
      <c r="C9152" s="273" t="s">
        <v>293</v>
      </c>
      <c r="D9152" s="277" t="s">
        <v>1199</v>
      </c>
    </row>
    <row r="9153" spans="1:4">
      <c r="B9153" s="276" t="s">
        <v>13374</v>
      </c>
    </row>
    <row r="9154" spans="1:4">
      <c r="A9154" s="276" t="s">
        <v>13375</v>
      </c>
      <c r="B9154" s="276" t="s">
        <v>38470</v>
      </c>
      <c r="C9154" s="273" t="s">
        <v>293</v>
      </c>
      <c r="D9154" s="277" t="s">
        <v>14352</v>
      </c>
    </row>
    <row r="9155" spans="1:4">
      <c r="B9155" s="276" t="s">
        <v>13374</v>
      </c>
    </row>
    <row r="9156" spans="1:4">
      <c r="A9156" s="276" t="s">
        <v>13376</v>
      </c>
      <c r="B9156" s="276" t="s">
        <v>38471</v>
      </c>
      <c r="C9156" s="273" t="s">
        <v>293</v>
      </c>
      <c r="D9156" s="277" t="s">
        <v>15198</v>
      </c>
    </row>
    <row r="9157" spans="1:4">
      <c r="B9157" s="276" t="s">
        <v>13377</v>
      </c>
    </row>
    <row r="9158" spans="1:4">
      <c r="A9158" s="276" t="s">
        <v>13378</v>
      </c>
      <c r="B9158" s="276" t="s">
        <v>38472</v>
      </c>
      <c r="C9158" s="273" t="s">
        <v>293</v>
      </c>
      <c r="D9158" s="277" t="s">
        <v>18165</v>
      </c>
    </row>
    <row r="9159" spans="1:4">
      <c r="A9159" s="276" t="s">
        <v>13380</v>
      </c>
      <c r="B9159" s="276" t="s">
        <v>38473</v>
      </c>
      <c r="C9159" s="273" t="s">
        <v>293</v>
      </c>
      <c r="D9159" s="277" t="s">
        <v>2162</v>
      </c>
    </row>
    <row r="9160" spans="1:4">
      <c r="A9160" s="276" t="s">
        <v>13381</v>
      </c>
      <c r="B9160" s="276" t="s">
        <v>38474</v>
      </c>
      <c r="C9160" s="273" t="s">
        <v>293</v>
      </c>
      <c r="D9160" s="277" t="s">
        <v>34865</v>
      </c>
    </row>
    <row r="9161" spans="1:4">
      <c r="A9161" s="276" t="s">
        <v>13382</v>
      </c>
      <c r="B9161" s="276" t="s">
        <v>38475</v>
      </c>
      <c r="C9161" s="273" t="s">
        <v>293</v>
      </c>
      <c r="D9161" s="277" t="s">
        <v>40791</v>
      </c>
    </row>
    <row r="9162" spans="1:4">
      <c r="A9162" s="276" t="s">
        <v>13383</v>
      </c>
      <c r="B9162" s="276" t="s">
        <v>38476</v>
      </c>
      <c r="C9162" s="273" t="s">
        <v>293</v>
      </c>
      <c r="D9162" s="277" t="s">
        <v>40792</v>
      </c>
    </row>
    <row r="9163" spans="1:4">
      <c r="A9163" s="276" t="s">
        <v>13384</v>
      </c>
      <c r="B9163" s="276" t="s">
        <v>38477</v>
      </c>
      <c r="C9163" s="273" t="s">
        <v>293</v>
      </c>
      <c r="D9163" s="277" t="s">
        <v>945</v>
      </c>
    </row>
    <row r="9164" spans="1:4">
      <c r="A9164" s="276" t="s">
        <v>13385</v>
      </c>
      <c r="B9164" s="276" t="s">
        <v>38478</v>
      </c>
      <c r="C9164" s="273" t="s">
        <v>293</v>
      </c>
      <c r="D9164" s="278" t="s">
        <v>40793</v>
      </c>
    </row>
    <row r="9165" spans="1:4">
      <c r="A9165" s="276" t="s">
        <v>13386</v>
      </c>
      <c r="B9165" s="276" t="s">
        <v>38479</v>
      </c>
      <c r="C9165" s="273" t="s">
        <v>293</v>
      </c>
      <c r="D9165" s="277" t="s">
        <v>40794</v>
      </c>
    </row>
    <row r="9166" spans="1:4">
      <c r="A9166" s="276" t="s">
        <v>13387</v>
      </c>
      <c r="B9166" s="276" t="s">
        <v>38480</v>
      </c>
      <c r="C9166" s="273" t="s">
        <v>293</v>
      </c>
      <c r="D9166" s="277" t="s">
        <v>214</v>
      </c>
    </row>
    <row r="9167" spans="1:4">
      <c r="A9167" s="276" t="s">
        <v>13389</v>
      </c>
      <c r="B9167" s="276" t="s">
        <v>38481</v>
      </c>
      <c r="C9167" s="273" t="s">
        <v>293</v>
      </c>
      <c r="D9167" s="277" t="s">
        <v>34561</v>
      </c>
    </row>
    <row r="9168" spans="1:4">
      <c r="A9168" s="276" t="s">
        <v>13390</v>
      </c>
      <c r="B9168" s="276" t="s">
        <v>38482</v>
      </c>
      <c r="C9168" s="273" t="s">
        <v>293</v>
      </c>
      <c r="D9168" s="277" t="s">
        <v>39179</v>
      </c>
    </row>
    <row r="9169" spans="1:4">
      <c r="A9169" s="276" t="s">
        <v>13391</v>
      </c>
      <c r="B9169" s="276" t="s">
        <v>38483</v>
      </c>
      <c r="C9169" s="273" t="s">
        <v>293</v>
      </c>
      <c r="D9169" s="277" t="s">
        <v>40795</v>
      </c>
    </row>
    <row r="9170" spans="1:4">
      <c r="A9170" s="276" t="s">
        <v>13392</v>
      </c>
      <c r="B9170" s="276" t="s">
        <v>38484</v>
      </c>
      <c r="C9170" s="273" t="s">
        <v>293</v>
      </c>
      <c r="D9170" s="277" t="s">
        <v>33983</v>
      </c>
    </row>
    <row r="9171" spans="1:4">
      <c r="A9171" s="276" t="s">
        <v>13393</v>
      </c>
      <c r="B9171" s="276" t="s">
        <v>38485</v>
      </c>
      <c r="C9171" s="273" t="s">
        <v>293</v>
      </c>
      <c r="D9171" s="277" t="s">
        <v>40796</v>
      </c>
    </row>
    <row r="9172" spans="1:4">
      <c r="A9172" s="276" t="s">
        <v>13394</v>
      </c>
      <c r="B9172" s="276" t="s">
        <v>38486</v>
      </c>
      <c r="C9172" s="273" t="s">
        <v>293</v>
      </c>
      <c r="D9172" s="277" t="s">
        <v>40797</v>
      </c>
    </row>
    <row r="9173" spans="1:4">
      <c r="A9173" s="276" t="s">
        <v>13395</v>
      </c>
      <c r="B9173" s="276" t="s">
        <v>38487</v>
      </c>
      <c r="C9173" s="273" t="s">
        <v>293</v>
      </c>
      <c r="D9173" s="277" t="s">
        <v>40798</v>
      </c>
    </row>
    <row r="9174" spans="1:4">
      <c r="A9174" s="276" t="s">
        <v>13396</v>
      </c>
      <c r="B9174" s="276" t="s">
        <v>38488</v>
      </c>
      <c r="C9174" s="273" t="s">
        <v>293</v>
      </c>
      <c r="D9174" s="277" t="s">
        <v>40214</v>
      </c>
    </row>
    <row r="9175" spans="1:4">
      <c r="A9175" s="276" t="s">
        <v>13397</v>
      </c>
      <c r="B9175" s="276" t="s">
        <v>38489</v>
      </c>
      <c r="C9175" s="273" t="s">
        <v>293</v>
      </c>
      <c r="D9175" s="277" t="s">
        <v>40799</v>
      </c>
    </row>
    <row r="9176" spans="1:4">
      <c r="A9176" s="276" t="s">
        <v>13317</v>
      </c>
      <c r="B9176" s="276" t="s">
        <v>13318</v>
      </c>
      <c r="C9176" s="273" t="s">
        <v>293</v>
      </c>
      <c r="D9176" s="277" t="s">
        <v>40800</v>
      </c>
    </row>
    <row r="9177" spans="1:4">
      <c r="B9177" s="276" t="s">
        <v>13319</v>
      </c>
    </row>
    <row r="9178" spans="1:4">
      <c r="A9178" s="276" t="s">
        <v>13320</v>
      </c>
      <c r="B9178" s="276" t="s">
        <v>13321</v>
      </c>
      <c r="C9178" s="273" t="s">
        <v>293</v>
      </c>
      <c r="D9178" s="277" t="s">
        <v>1816</v>
      </c>
    </row>
    <row r="9179" spans="1:4">
      <c r="B9179" s="276" t="s">
        <v>13322</v>
      </c>
    </row>
    <row r="9180" spans="1:4">
      <c r="A9180" s="276" t="s">
        <v>13323</v>
      </c>
      <c r="B9180" s="276" t="s">
        <v>13324</v>
      </c>
      <c r="C9180" s="273" t="s">
        <v>293</v>
      </c>
      <c r="D9180" s="277" t="s">
        <v>30933</v>
      </c>
    </row>
    <row r="9181" spans="1:4">
      <c r="B9181" s="276" t="s">
        <v>13322</v>
      </c>
    </row>
    <row r="9182" spans="1:4">
      <c r="A9182" s="276" t="s">
        <v>13325</v>
      </c>
      <c r="B9182" s="276" t="s">
        <v>13326</v>
      </c>
      <c r="C9182" s="273" t="s">
        <v>293</v>
      </c>
      <c r="D9182" s="277" t="s">
        <v>92</v>
      </c>
    </row>
    <row r="9183" spans="1:4">
      <c r="B9183" s="276" t="s">
        <v>13322</v>
      </c>
    </row>
    <row r="9184" spans="1:4">
      <c r="A9184" s="276" t="s">
        <v>13327</v>
      </c>
      <c r="B9184" s="276" t="s">
        <v>13328</v>
      </c>
      <c r="C9184" s="273" t="s">
        <v>293</v>
      </c>
      <c r="D9184" s="277" t="s">
        <v>1943</v>
      </c>
    </row>
    <row r="9185" spans="1:4">
      <c r="B9185" s="276" t="s">
        <v>13329</v>
      </c>
    </row>
    <row r="9186" spans="1:4">
      <c r="A9186" s="260" t="s">
        <v>2942</v>
      </c>
    </row>
    <row r="9188" spans="1:4">
      <c r="D9188" s="273" t="s">
        <v>40801</v>
      </c>
    </row>
    <row r="9189" spans="1:4" ht="18">
      <c r="B9189" s="274" t="s">
        <v>2864</v>
      </c>
    </row>
    <row r="9190" spans="1:4">
      <c r="A9190" s="275" t="s">
        <v>2865</v>
      </c>
    </row>
    <row r="9191" spans="1:4">
      <c r="A9191" s="275" t="s">
        <v>39302</v>
      </c>
    </row>
    <row r="9192" spans="1:4">
      <c r="A9192" s="275" t="s">
        <v>39303</v>
      </c>
    </row>
    <row r="9193" spans="1:4">
      <c r="A9193" s="275" t="s">
        <v>2866</v>
      </c>
    </row>
    <row r="9194" spans="1:4">
      <c r="A9194" s="275" t="s">
        <v>39304</v>
      </c>
    </row>
    <row r="9195" spans="1:4">
      <c r="A9195" s="275" t="s">
        <v>2867</v>
      </c>
      <c r="B9195" s="276" t="s">
        <v>39305</v>
      </c>
    </row>
    <row r="9196" spans="1:4">
      <c r="B9196" s="276" t="s">
        <v>2868</v>
      </c>
      <c r="C9196" s="277" t="s">
        <v>37724</v>
      </c>
    </row>
    <row r="9197" spans="1:4">
      <c r="A9197" s="275" t="s">
        <v>2869</v>
      </c>
      <c r="B9197" s="275" t="s">
        <v>39306</v>
      </c>
    </row>
    <row r="9198" spans="1:4">
      <c r="D9198" s="261" t="s">
        <v>2870</v>
      </c>
    </row>
    <row r="9199" spans="1:4">
      <c r="A9199" s="260" t="s">
        <v>2871</v>
      </c>
      <c r="B9199" s="260" t="s">
        <v>2872</v>
      </c>
      <c r="C9199" s="261" t="s">
        <v>2873</v>
      </c>
    </row>
    <row r="9200" spans="1:4">
      <c r="D9200" s="261" t="s">
        <v>2874</v>
      </c>
    </row>
    <row r="9201" spans="1:4">
      <c r="A9201" s="276" t="s">
        <v>13330</v>
      </c>
      <c r="B9201" s="276" t="s">
        <v>13331</v>
      </c>
      <c r="C9201" s="273" t="s">
        <v>293</v>
      </c>
      <c r="D9201" s="277" t="s">
        <v>2642</v>
      </c>
    </row>
    <row r="9202" spans="1:4">
      <c r="B9202" s="276" t="s">
        <v>13332</v>
      </c>
    </row>
    <row r="9203" spans="1:4">
      <c r="A9203" s="276" t="s">
        <v>13333</v>
      </c>
      <c r="B9203" s="276" t="s">
        <v>13334</v>
      </c>
      <c r="C9203" s="273" t="s">
        <v>293</v>
      </c>
      <c r="D9203" s="277" t="s">
        <v>629</v>
      </c>
    </row>
    <row r="9204" spans="1:4">
      <c r="B9204" s="276" t="s">
        <v>13322</v>
      </c>
    </row>
    <row r="9205" spans="1:4">
      <c r="A9205" s="276" t="s">
        <v>13335</v>
      </c>
      <c r="B9205" s="276" t="s">
        <v>13336</v>
      </c>
      <c r="C9205" s="273" t="s">
        <v>293</v>
      </c>
      <c r="D9205" s="277" t="s">
        <v>37034</v>
      </c>
    </row>
    <row r="9206" spans="1:4">
      <c r="B9206" s="276" t="s">
        <v>13337</v>
      </c>
    </row>
    <row r="9207" spans="1:4">
      <c r="A9207" s="276" t="s">
        <v>13338</v>
      </c>
      <c r="B9207" s="276" t="s">
        <v>13339</v>
      </c>
      <c r="C9207" s="273" t="s">
        <v>293</v>
      </c>
      <c r="D9207" s="277" t="s">
        <v>29207</v>
      </c>
    </row>
    <row r="9208" spans="1:4">
      <c r="B9208" s="276" t="s">
        <v>13322</v>
      </c>
    </row>
    <row r="9209" spans="1:4">
      <c r="A9209" s="276" t="s">
        <v>13341</v>
      </c>
      <c r="B9209" s="276" t="s">
        <v>13342</v>
      </c>
      <c r="C9209" s="273" t="s">
        <v>293</v>
      </c>
      <c r="D9209" s="277" t="s">
        <v>1262</v>
      </c>
    </row>
    <row r="9210" spans="1:4">
      <c r="B9210" s="276" t="s">
        <v>13344</v>
      </c>
    </row>
    <row r="9211" spans="1:4">
      <c r="A9211" s="276" t="s">
        <v>13345</v>
      </c>
      <c r="B9211" s="276" t="s">
        <v>13346</v>
      </c>
      <c r="C9211" s="273" t="s">
        <v>293</v>
      </c>
      <c r="D9211" s="277" t="s">
        <v>770</v>
      </c>
    </row>
    <row r="9212" spans="1:4">
      <c r="B9212" s="276" t="s">
        <v>13347</v>
      </c>
    </row>
    <row r="9213" spans="1:4">
      <c r="A9213" s="276" t="s">
        <v>13348</v>
      </c>
      <c r="B9213" s="276" t="s">
        <v>13349</v>
      </c>
      <c r="C9213" s="273" t="s">
        <v>293</v>
      </c>
      <c r="D9213" s="277" t="s">
        <v>1422</v>
      </c>
    </row>
    <row r="9214" spans="1:4">
      <c r="B9214" s="276" t="s">
        <v>13322</v>
      </c>
    </row>
    <row r="9215" spans="1:4">
      <c r="A9215" s="276" t="s">
        <v>13350</v>
      </c>
      <c r="B9215" s="276" t="s">
        <v>13351</v>
      </c>
      <c r="C9215" s="273" t="s">
        <v>293</v>
      </c>
      <c r="D9215" s="277" t="s">
        <v>2503</v>
      </c>
    </row>
    <row r="9216" spans="1:4">
      <c r="B9216" s="276" t="s">
        <v>13322</v>
      </c>
    </row>
    <row r="9217" spans="1:4">
      <c r="A9217" s="276" t="s">
        <v>13352</v>
      </c>
      <c r="B9217" s="276" t="s">
        <v>13353</v>
      </c>
      <c r="C9217" s="273" t="s">
        <v>293</v>
      </c>
      <c r="D9217" s="277" t="s">
        <v>40802</v>
      </c>
    </row>
    <row r="9218" spans="1:4">
      <c r="B9218" s="276" t="s">
        <v>13354</v>
      </c>
    </row>
    <row r="9219" spans="1:4">
      <c r="A9219" s="276" t="s">
        <v>13355</v>
      </c>
      <c r="B9219" s="276" t="s">
        <v>13356</v>
      </c>
      <c r="C9219" s="273" t="s">
        <v>293</v>
      </c>
      <c r="D9219" s="277" t="s">
        <v>40803</v>
      </c>
    </row>
    <row r="9220" spans="1:4">
      <c r="B9220" s="276" t="s">
        <v>13322</v>
      </c>
    </row>
    <row r="9221" spans="1:4">
      <c r="A9221" s="276" t="s">
        <v>13357</v>
      </c>
      <c r="B9221" s="276" t="s">
        <v>13358</v>
      </c>
      <c r="C9221" s="273" t="s">
        <v>293</v>
      </c>
      <c r="D9221" s="277" t="s">
        <v>11628</v>
      </c>
    </row>
    <row r="9222" spans="1:4">
      <c r="B9222" s="276" t="s">
        <v>13322</v>
      </c>
    </row>
    <row r="9223" spans="1:4">
      <c r="A9223" s="276" t="s">
        <v>13359</v>
      </c>
      <c r="B9223" s="276" t="s">
        <v>13360</v>
      </c>
      <c r="C9223" s="273" t="s">
        <v>293</v>
      </c>
      <c r="D9223" s="277" t="s">
        <v>38996</v>
      </c>
    </row>
    <row r="9224" spans="1:4">
      <c r="B9224" s="276" t="s">
        <v>13322</v>
      </c>
    </row>
    <row r="9225" spans="1:4">
      <c r="A9225" s="276" t="s">
        <v>13361</v>
      </c>
      <c r="B9225" s="276" t="s">
        <v>13362</v>
      </c>
      <c r="C9225" s="273" t="s">
        <v>293</v>
      </c>
      <c r="D9225" s="277" t="s">
        <v>38617</v>
      </c>
    </row>
    <row r="9226" spans="1:4">
      <c r="B9226" s="276" t="s">
        <v>13322</v>
      </c>
    </row>
    <row r="9227" spans="1:4">
      <c r="A9227" s="276" t="s">
        <v>13363</v>
      </c>
      <c r="B9227" s="276" t="s">
        <v>13364</v>
      </c>
      <c r="C9227" s="273" t="s">
        <v>293</v>
      </c>
      <c r="D9227" s="277" t="s">
        <v>40804</v>
      </c>
    </row>
    <row r="9228" spans="1:4">
      <c r="B9228" s="276" t="s">
        <v>13322</v>
      </c>
    </row>
    <row r="9229" spans="1:4">
      <c r="A9229" s="276" t="s">
        <v>13365</v>
      </c>
      <c r="B9229" s="276" t="s">
        <v>13366</v>
      </c>
      <c r="C9229" s="273" t="s">
        <v>293</v>
      </c>
      <c r="D9229" s="277" t="s">
        <v>40805</v>
      </c>
    </row>
    <row r="9230" spans="1:4">
      <c r="B9230" s="276" t="s">
        <v>13322</v>
      </c>
    </row>
    <row r="9231" spans="1:4">
      <c r="A9231" s="276" t="s">
        <v>13367</v>
      </c>
      <c r="B9231" s="276" t="s">
        <v>13368</v>
      </c>
      <c r="C9231" s="273" t="s">
        <v>293</v>
      </c>
      <c r="D9231" s="277" t="s">
        <v>18279</v>
      </c>
    </row>
    <row r="9232" spans="1:4">
      <c r="A9232" s="276" t="s">
        <v>13398</v>
      </c>
      <c r="B9232" s="276" t="s">
        <v>13399</v>
      </c>
      <c r="C9232" s="273" t="s">
        <v>293</v>
      </c>
      <c r="D9232" s="277" t="s">
        <v>300</v>
      </c>
    </row>
    <row r="9233" spans="1:4">
      <c r="A9233" s="276" t="s">
        <v>13400</v>
      </c>
      <c r="B9233" s="276" t="s">
        <v>13401</v>
      </c>
      <c r="C9233" s="273" t="s">
        <v>293</v>
      </c>
      <c r="D9233" s="277" t="s">
        <v>33625</v>
      </c>
    </row>
    <row r="9234" spans="1:4">
      <c r="A9234" s="276" t="s">
        <v>13402</v>
      </c>
      <c r="B9234" s="276" t="s">
        <v>13403</v>
      </c>
      <c r="C9234" s="273" t="s">
        <v>293</v>
      </c>
      <c r="D9234" s="277" t="s">
        <v>30116</v>
      </c>
    </row>
    <row r="9235" spans="1:4">
      <c r="A9235" s="276" t="s">
        <v>13404</v>
      </c>
      <c r="B9235" s="276" t="s">
        <v>13405</v>
      </c>
      <c r="C9235" s="273" t="s">
        <v>293</v>
      </c>
      <c r="D9235" s="277" t="s">
        <v>40806</v>
      </c>
    </row>
    <row r="9236" spans="1:4">
      <c r="A9236" s="276" t="s">
        <v>13406</v>
      </c>
      <c r="B9236" s="276" t="s">
        <v>13407</v>
      </c>
      <c r="C9236" s="273" t="s">
        <v>293</v>
      </c>
      <c r="D9236" s="277" t="s">
        <v>40807</v>
      </c>
    </row>
    <row r="9237" spans="1:4">
      <c r="A9237" s="276" t="s">
        <v>13408</v>
      </c>
      <c r="B9237" s="276" t="s">
        <v>13409</v>
      </c>
      <c r="C9237" s="273" t="s">
        <v>293</v>
      </c>
      <c r="D9237" s="277" t="s">
        <v>36480</v>
      </c>
    </row>
    <row r="9238" spans="1:4">
      <c r="A9238" s="276" t="s">
        <v>13410</v>
      </c>
      <c r="B9238" s="276" t="s">
        <v>13411</v>
      </c>
      <c r="C9238" s="273" t="s">
        <v>293</v>
      </c>
      <c r="D9238" s="277" t="s">
        <v>40808</v>
      </c>
    </row>
    <row r="9239" spans="1:4">
      <c r="A9239" s="276" t="s">
        <v>13412</v>
      </c>
      <c r="B9239" s="276" t="s">
        <v>13413</v>
      </c>
      <c r="C9239" s="273" t="s">
        <v>293</v>
      </c>
      <c r="D9239" s="277" t="s">
        <v>40809</v>
      </c>
    </row>
    <row r="9240" spans="1:4">
      <c r="B9240" s="276" t="s">
        <v>13414</v>
      </c>
    </row>
    <row r="9241" spans="1:4">
      <c r="A9241" s="276" t="s">
        <v>13415</v>
      </c>
      <c r="B9241" s="276" t="s">
        <v>13416</v>
      </c>
      <c r="C9241" s="273" t="s">
        <v>293</v>
      </c>
      <c r="D9241" s="277" t="s">
        <v>37111</v>
      </c>
    </row>
    <row r="9242" spans="1:4">
      <c r="B9242" s="280" t="s">
        <v>13417</v>
      </c>
    </row>
    <row r="9243" spans="1:4">
      <c r="A9243" s="276" t="s">
        <v>13418</v>
      </c>
      <c r="B9243" s="276" t="s">
        <v>13419</v>
      </c>
      <c r="C9243" s="273" t="s">
        <v>293</v>
      </c>
      <c r="D9243" s="277" t="s">
        <v>40810</v>
      </c>
    </row>
    <row r="9244" spans="1:4">
      <c r="B9244" s="280" t="s">
        <v>13417</v>
      </c>
    </row>
    <row r="9245" spans="1:4">
      <c r="A9245" s="276" t="s">
        <v>13420</v>
      </c>
      <c r="B9245" s="276" t="s">
        <v>13421</v>
      </c>
      <c r="C9245" s="273" t="s">
        <v>293</v>
      </c>
      <c r="D9245" s="277" t="s">
        <v>36464</v>
      </c>
    </row>
    <row r="9246" spans="1:4">
      <c r="B9246" s="280" t="s">
        <v>13417</v>
      </c>
    </row>
    <row r="9247" spans="1:4">
      <c r="A9247" s="276" t="s">
        <v>13422</v>
      </c>
      <c r="B9247" s="276" t="s">
        <v>13423</v>
      </c>
      <c r="C9247" s="273" t="s">
        <v>293</v>
      </c>
      <c r="D9247" s="277" t="s">
        <v>38645</v>
      </c>
    </row>
    <row r="9248" spans="1:4">
      <c r="B9248" s="280" t="s">
        <v>13417</v>
      </c>
    </row>
    <row r="9249" spans="1:4">
      <c r="A9249" s="276" t="s">
        <v>13424</v>
      </c>
      <c r="B9249" s="276" t="s">
        <v>13425</v>
      </c>
      <c r="C9249" s="273" t="s">
        <v>293</v>
      </c>
      <c r="D9249" s="277" t="s">
        <v>40811</v>
      </c>
    </row>
    <row r="9250" spans="1:4">
      <c r="B9250" s="280" t="s">
        <v>13417</v>
      </c>
    </row>
    <row r="9251" spans="1:4">
      <c r="A9251" s="276" t="s">
        <v>13426</v>
      </c>
      <c r="B9251" s="276" t="s">
        <v>13427</v>
      </c>
      <c r="C9251" s="273" t="s">
        <v>293</v>
      </c>
      <c r="D9251" s="277" t="s">
        <v>39009</v>
      </c>
    </row>
    <row r="9252" spans="1:4">
      <c r="B9252" s="280" t="s">
        <v>13417</v>
      </c>
    </row>
    <row r="9253" spans="1:4">
      <c r="A9253" s="276" t="s">
        <v>13428</v>
      </c>
      <c r="B9253" s="276" t="s">
        <v>13429</v>
      </c>
      <c r="C9253" s="273" t="s">
        <v>293</v>
      </c>
      <c r="D9253" s="277" t="s">
        <v>40812</v>
      </c>
    </row>
    <row r="9254" spans="1:4">
      <c r="B9254" s="280" t="s">
        <v>13417</v>
      </c>
    </row>
    <row r="9255" spans="1:4">
      <c r="A9255" s="276" t="s">
        <v>13430</v>
      </c>
      <c r="B9255" s="276" t="s">
        <v>13431</v>
      </c>
      <c r="C9255" s="273" t="s">
        <v>293</v>
      </c>
      <c r="D9255" s="277" t="s">
        <v>40813</v>
      </c>
    </row>
    <row r="9256" spans="1:4">
      <c r="B9256" s="276" t="s">
        <v>13414</v>
      </c>
    </row>
    <row r="9257" spans="1:4">
      <c r="A9257" s="276" t="s">
        <v>13432</v>
      </c>
      <c r="B9257" s="276" t="s">
        <v>13433</v>
      </c>
      <c r="C9257" s="273" t="s">
        <v>293</v>
      </c>
      <c r="D9257" s="277" t="s">
        <v>40814</v>
      </c>
    </row>
    <row r="9258" spans="1:4">
      <c r="B9258" s="280" t="s">
        <v>13417</v>
      </c>
    </row>
    <row r="9259" spans="1:4">
      <c r="A9259" s="260" t="s">
        <v>2942</v>
      </c>
    </row>
    <row r="9261" spans="1:4">
      <c r="D9261" s="273" t="s">
        <v>40815</v>
      </c>
    </row>
    <row r="9262" spans="1:4" ht="18">
      <c r="B9262" s="274" t="s">
        <v>2864</v>
      </c>
    </row>
    <row r="9263" spans="1:4">
      <c r="A9263" s="275" t="s">
        <v>2865</v>
      </c>
    </row>
    <row r="9264" spans="1:4">
      <c r="A9264" s="275" t="s">
        <v>39302</v>
      </c>
    </row>
    <row r="9265" spans="1:4">
      <c r="A9265" s="275" t="s">
        <v>39303</v>
      </c>
    </row>
    <row r="9266" spans="1:4">
      <c r="A9266" s="275" t="s">
        <v>2866</v>
      </c>
    </row>
    <row r="9267" spans="1:4">
      <c r="A9267" s="275" t="s">
        <v>39304</v>
      </c>
    </row>
    <row r="9268" spans="1:4">
      <c r="A9268" s="275" t="s">
        <v>2867</v>
      </c>
      <c r="B9268" s="276" t="s">
        <v>39305</v>
      </c>
    </row>
    <row r="9269" spans="1:4">
      <c r="B9269" s="276" t="s">
        <v>2868</v>
      </c>
      <c r="C9269" s="277" t="s">
        <v>37724</v>
      </c>
    </row>
    <row r="9270" spans="1:4">
      <c r="A9270" s="275" t="s">
        <v>2869</v>
      </c>
      <c r="B9270" s="275" t="s">
        <v>39306</v>
      </c>
    </row>
    <row r="9271" spans="1:4">
      <c r="D9271" s="261" t="s">
        <v>2870</v>
      </c>
    </row>
    <row r="9272" spans="1:4">
      <c r="A9272" s="260" t="s">
        <v>2871</v>
      </c>
      <c r="B9272" s="260" t="s">
        <v>2872</v>
      </c>
      <c r="C9272" s="261" t="s">
        <v>2873</v>
      </c>
    </row>
    <row r="9273" spans="1:4">
      <c r="D9273" s="261" t="s">
        <v>2874</v>
      </c>
    </row>
    <row r="9274" spans="1:4">
      <c r="B9274" s="276" t="s">
        <v>13433</v>
      </c>
    </row>
    <row r="9275" spans="1:4">
      <c r="B9275" s="280" t="s">
        <v>13417</v>
      </c>
    </row>
    <row r="9276" spans="1:4">
      <c r="A9276" s="276" t="s">
        <v>13434</v>
      </c>
      <c r="B9276" s="276" t="s">
        <v>13435</v>
      </c>
      <c r="C9276" s="273" t="s">
        <v>293</v>
      </c>
      <c r="D9276" s="277" t="s">
        <v>40816</v>
      </c>
    </row>
    <row r="9277" spans="1:4">
      <c r="B9277" s="280" t="s">
        <v>13417</v>
      </c>
    </row>
    <row r="9278" spans="1:4">
      <c r="A9278" s="276" t="s">
        <v>13436</v>
      </c>
      <c r="B9278" s="276" t="s">
        <v>13437</v>
      </c>
      <c r="C9278" s="273" t="s">
        <v>293</v>
      </c>
      <c r="D9278" s="277" t="s">
        <v>38694</v>
      </c>
    </row>
    <row r="9279" spans="1:4">
      <c r="B9279" s="280" t="s">
        <v>13417</v>
      </c>
    </row>
    <row r="9280" spans="1:4">
      <c r="A9280" s="276" t="s">
        <v>13438</v>
      </c>
      <c r="B9280" s="276" t="s">
        <v>13439</v>
      </c>
      <c r="C9280" s="273" t="s">
        <v>293</v>
      </c>
      <c r="D9280" s="277" t="s">
        <v>40817</v>
      </c>
    </row>
    <row r="9281" spans="1:4">
      <c r="B9281" s="280" t="s">
        <v>13417</v>
      </c>
    </row>
    <row r="9282" spans="1:4">
      <c r="A9282" s="276" t="s">
        <v>13440</v>
      </c>
      <c r="B9282" s="276" t="s">
        <v>13441</v>
      </c>
      <c r="C9282" s="273" t="s">
        <v>293</v>
      </c>
      <c r="D9282" s="277" t="s">
        <v>40818</v>
      </c>
    </row>
    <row r="9283" spans="1:4">
      <c r="B9283" s="280" t="s">
        <v>13417</v>
      </c>
    </row>
    <row r="9284" spans="1:4">
      <c r="A9284" s="276" t="s">
        <v>13442</v>
      </c>
      <c r="B9284" s="276" t="s">
        <v>13443</v>
      </c>
      <c r="C9284" s="273" t="s">
        <v>293</v>
      </c>
      <c r="D9284" s="277" t="s">
        <v>40819</v>
      </c>
    </row>
    <row r="9285" spans="1:4">
      <c r="B9285" s="280" t="s">
        <v>13417</v>
      </c>
    </row>
    <row r="9286" spans="1:4">
      <c r="A9286" s="276" t="s">
        <v>13444</v>
      </c>
      <c r="B9286" s="276" t="s">
        <v>13445</v>
      </c>
      <c r="C9286" s="273" t="s">
        <v>293</v>
      </c>
      <c r="D9286" s="277" t="s">
        <v>40820</v>
      </c>
    </row>
    <row r="9287" spans="1:4">
      <c r="B9287" s="280" t="s">
        <v>13417</v>
      </c>
    </row>
    <row r="9288" spans="1:4">
      <c r="A9288" s="276" t="s">
        <v>13446</v>
      </c>
      <c r="B9288" s="276" t="s">
        <v>13447</v>
      </c>
      <c r="C9288" s="273" t="s">
        <v>293</v>
      </c>
      <c r="D9288" s="277" t="s">
        <v>40821</v>
      </c>
    </row>
    <row r="9289" spans="1:4">
      <c r="B9289" s="280" t="s">
        <v>13417</v>
      </c>
    </row>
    <row r="9290" spans="1:4">
      <c r="A9290" s="276" t="s">
        <v>13448</v>
      </c>
      <c r="B9290" s="276" t="s">
        <v>13449</v>
      </c>
      <c r="C9290" s="273" t="s">
        <v>293</v>
      </c>
      <c r="D9290" s="277" t="s">
        <v>40822</v>
      </c>
    </row>
    <row r="9291" spans="1:4">
      <c r="B9291" s="280" t="s">
        <v>13417</v>
      </c>
    </row>
    <row r="9292" spans="1:4">
      <c r="A9292" s="276" t="s">
        <v>13450</v>
      </c>
      <c r="B9292" s="276" t="s">
        <v>13451</v>
      </c>
      <c r="C9292" s="273" t="s">
        <v>293</v>
      </c>
      <c r="D9292" s="277" t="s">
        <v>40823</v>
      </c>
    </row>
    <row r="9293" spans="1:4">
      <c r="B9293" s="280" t="s">
        <v>13417</v>
      </c>
    </row>
    <row r="9294" spans="1:4">
      <c r="A9294" s="276" t="s">
        <v>13452</v>
      </c>
      <c r="B9294" s="276" t="s">
        <v>13453</v>
      </c>
      <c r="C9294" s="273" t="s">
        <v>293</v>
      </c>
      <c r="D9294" s="277" t="s">
        <v>40824</v>
      </c>
    </row>
    <row r="9295" spans="1:4">
      <c r="B9295" s="280" t="s">
        <v>13417</v>
      </c>
    </row>
    <row r="9296" spans="1:4">
      <c r="A9296" s="276" t="s">
        <v>13454</v>
      </c>
      <c r="B9296" s="276" t="s">
        <v>13455</v>
      </c>
      <c r="C9296" s="273" t="s">
        <v>293</v>
      </c>
      <c r="D9296" s="277" t="s">
        <v>38835</v>
      </c>
    </row>
    <row r="9297" spans="1:4">
      <c r="A9297" s="276" t="s">
        <v>13456</v>
      </c>
      <c r="B9297" s="276" t="s">
        <v>13457</v>
      </c>
      <c r="C9297" s="273" t="s">
        <v>293</v>
      </c>
      <c r="D9297" s="277" t="s">
        <v>31977</v>
      </c>
    </row>
    <row r="9298" spans="1:4">
      <c r="A9298" s="276" t="s">
        <v>13458</v>
      </c>
      <c r="B9298" s="276" t="s">
        <v>13459</v>
      </c>
      <c r="C9298" s="273" t="s">
        <v>293</v>
      </c>
      <c r="D9298" s="277" t="s">
        <v>40825</v>
      </c>
    </row>
    <row r="9299" spans="1:4">
      <c r="A9299" s="276" t="s">
        <v>13460</v>
      </c>
      <c r="B9299" s="276" t="s">
        <v>13461</v>
      </c>
      <c r="C9299" s="273" t="s">
        <v>293</v>
      </c>
      <c r="D9299" s="277" t="s">
        <v>30424</v>
      </c>
    </row>
    <row r="9300" spans="1:4">
      <c r="A9300" s="276" t="s">
        <v>13462</v>
      </c>
      <c r="B9300" s="276" t="s">
        <v>13463</v>
      </c>
      <c r="C9300" s="273" t="s">
        <v>293</v>
      </c>
      <c r="D9300" s="277" t="s">
        <v>37805</v>
      </c>
    </row>
    <row r="9301" spans="1:4">
      <c r="A9301" s="276" t="s">
        <v>13464</v>
      </c>
      <c r="B9301" s="276" t="s">
        <v>13465</v>
      </c>
      <c r="C9301" s="273" t="s">
        <v>293</v>
      </c>
      <c r="D9301" s="277" t="s">
        <v>40826</v>
      </c>
    </row>
    <row r="9302" spans="1:4">
      <c r="A9302" s="276" t="s">
        <v>13466</v>
      </c>
      <c r="B9302" s="276" t="s">
        <v>13467</v>
      </c>
      <c r="C9302" s="273" t="s">
        <v>293</v>
      </c>
      <c r="D9302" s="277" t="s">
        <v>40827</v>
      </c>
    </row>
    <row r="9303" spans="1:4">
      <c r="A9303" s="276" t="s">
        <v>13468</v>
      </c>
      <c r="B9303" s="276" t="s">
        <v>13469</v>
      </c>
      <c r="C9303" s="273" t="s">
        <v>293</v>
      </c>
      <c r="D9303" s="277" t="s">
        <v>40828</v>
      </c>
    </row>
    <row r="9304" spans="1:4">
      <c r="B9304" s="280" t="s">
        <v>13417</v>
      </c>
    </row>
    <row r="9305" spans="1:4">
      <c r="A9305" s="276" t="s">
        <v>13470</v>
      </c>
      <c r="B9305" s="276" t="s">
        <v>13471</v>
      </c>
      <c r="C9305" s="273" t="s">
        <v>293</v>
      </c>
      <c r="D9305" s="277" t="s">
        <v>32100</v>
      </c>
    </row>
    <row r="9306" spans="1:4">
      <c r="B9306" s="280" t="s">
        <v>13417</v>
      </c>
    </row>
    <row r="9307" spans="1:4">
      <c r="A9307" s="276" t="s">
        <v>13472</v>
      </c>
      <c r="B9307" s="276" t="s">
        <v>13473</v>
      </c>
      <c r="C9307" s="273" t="s">
        <v>293</v>
      </c>
      <c r="D9307" s="277" t="s">
        <v>40829</v>
      </c>
    </row>
    <row r="9308" spans="1:4">
      <c r="B9308" s="280" t="s">
        <v>13417</v>
      </c>
    </row>
    <row r="9309" spans="1:4">
      <c r="A9309" s="276" t="s">
        <v>13474</v>
      </c>
      <c r="B9309" s="276" t="s">
        <v>13475</v>
      </c>
      <c r="C9309" s="273" t="s">
        <v>293</v>
      </c>
      <c r="D9309" s="277" t="s">
        <v>40830</v>
      </c>
    </row>
    <row r="9310" spans="1:4">
      <c r="B9310" s="280" t="s">
        <v>13417</v>
      </c>
    </row>
    <row r="9311" spans="1:4">
      <c r="A9311" s="276" t="s">
        <v>13476</v>
      </c>
      <c r="B9311" s="276" t="s">
        <v>13477</v>
      </c>
      <c r="C9311" s="273" t="s">
        <v>293</v>
      </c>
      <c r="D9311" s="278" t="s">
        <v>40831</v>
      </c>
    </row>
    <row r="9312" spans="1:4">
      <c r="B9312" s="280" t="s">
        <v>13417</v>
      </c>
    </row>
    <row r="9313" spans="1:4">
      <c r="A9313" s="276" t="s">
        <v>13478</v>
      </c>
      <c r="B9313" s="276" t="s">
        <v>13479</v>
      </c>
      <c r="C9313" s="273" t="s">
        <v>293</v>
      </c>
      <c r="D9313" s="277" t="s">
        <v>32892</v>
      </c>
    </row>
    <row r="9314" spans="1:4">
      <c r="A9314" s="276" t="s">
        <v>13480</v>
      </c>
      <c r="B9314" s="276" t="s">
        <v>13481</v>
      </c>
      <c r="C9314" s="273" t="s">
        <v>293</v>
      </c>
      <c r="D9314" s="277" t="s">
        <v>33729</v>
      </c>
    </row>
    <row r="9315" spans="1:4">
      <c r="A9315" s="276" t="s">
        <v>13482</v>
      </c>
      <c r="B9315" s="276" t="s">
        <v>13483</v>
      </c>
      <c r="C9315" s="273" t="s">
        <v>293</v>
      </c>
      <c r="D9315" s="277" t="s">
        <v>40832</v>
      </c>
    </row>
    <row r="9316" spans="1:4">
      <c r="A9316" s="276" t="s">
        <v>13484</v>
      </c>
      <c r="B9316" s="276" t="s">
        <v>13485</v>
      </c>
      <c r="C9316" s="273" t="s">
        <v>293</v>
      </c>
      <c r="D9316" s="277" t="s">
        <v>40833</v>
      </c>
    </row>
    <row r="9317" spans="1:4">
      <c r="A9317" s="276" t="s">
        <v>13486</v>
      </c>
      <c r="B9317" s="276" t="s">
        <v>13487</v>
      </c>
      <c r="C9317" s="273" t="s">
        <v>293</v>
      </c>
      <c r="D9317" s="277" t="s">
        <v>40834</v>
      </c>
    </row>
    <row r="9318" spans="1:4">
      <c r="A9318" s="276" t="s">
        <v>13488</v>
      </c>
      <c r="B9318" s="276" t="s">
        <v>13489</v>
      </c>
      <c r="C9318" s="273" t="s">
        <v>293</v>
      </c>
      <c r="D9318" s="277" t="s">
        <v>37499</v>
      </c>
    </row>
    <row r="9319" spans="1:4">
      <c r="A9319" s="276" t="s">
        <v>13490</v>
      </c>
      <c r="B9319" s="276" t="s">
        <v>13491</v>
      </c>
      <c r="C9319" s="273" t="s">
        <v>293</v>
      </c>
      <c r="D9319" s="277" t="s">
        <v>36296</v>
      </c>
    </row>
    <row r="9320" spans="1:4">
      <c r="A9320" s="276" t="s">
        <v>13492</v>
      </c>
      <c r="B9320" s="276" t="s">
        <v>13493</v>
      </c>
      <c r="C9320" s="273" t="s">
        <v>293</v>
      </c>
      <c r="D9320" s="277" t="s">
        <v>40835</v>
      </c>
    </row>
    <row r="9321" spans="1:4">
      <c r="B9321" s="280" t="s">
        <v>13417</v>
      </c>
    </row>
    <row r="9322" spans="1:4">
      <c r="A9322" s="276" t="s">
        <v>13494</v>
      </c>
      <c r="B9322" s="276" t="s">
        <v>13495</v>
      </c>
      <c r="C9322" s="273" t="s">
        <v>293</v>
      </c>
      <c r="D9322" s="277" t="s">
        <v>40836</v>
      </c>
    </row>
    <row r="9323" spans="1:4">
      <c r="B9323" s="280" t="s">
        <v>13417</v>
      </c>
    </row>
    <row r="9324" spans="1:4">
      <c r="A9324" s="276" t="s">
        <v>13496</v>
      </c>
      <c r="B9324" s="276" t="s">
        <v>13497</v>
      </c>
      <c r="C9324" s="273" t="s">
        <v>293</v>
      </c>
      <c r="D9324" s="277" t="s">
        <v>40837</v>
      </c>
    </row>
    <row r="9325" spans="1:4">
      <c r="B9325" s="280" t="s">
        <v>13417</v>
      </c>
    </row>
    <row r="9326" spans="1:4">
      <c r="A9326" s="276" t="s">
        <v>13498</v>
      </c>
      <c r="B9326" s="276" t="s">
        <v>13499</v>
      </c>
      <c r="C9326" s="273" t="s">
        <v>293</v>
      </c>
      <c r="D9326" s="277" t="s">
        <v>40838</v>
      </c>
    </row>
    <row r="9327" spans="1:4">
      <c r="B9327" s="280" t="s">
        <v>13417</v>
      </c>
    </row>
    <row r="9328" spans="1:4">
      <c r="A9328" s="276" t="s">
        <v>13500</v>
      </c>
      <c r="B9328" s="276" t="s">
        <v>13501</v>
      </c>
      <c r="C9328" s="273" t="s">
        <v>293</v>
      </c>
      <c r="D9328" s="277" t="s">
        <v>37075</v>
      </c>
    </row>
    <row r="9329" spans="1:4">
      <c r="A9329" s="260" t="s">
        <v>2942</v>
      </c>
    </row>
    <row r="9331" spans="1:4">
      <c r="D9331" s="273" t="s">
        <v>40839</v>
      </c>
    </row>
    <row r="9332" spans="1:4" ht="18">
      <c r="B9332" s="274" t="s">
        <v>2864</v>
      </c>
    </row>
    <row r="9333" spans="1:4">
      <c r="A9333" s="275" t="s">
        <v>2865</v>
      </c>
    </row>
    <row r="9334" spans="1:4">
      <c r="A9334" s="275" t="s">
        <v>39302</v>
      </c>
    </row>
    <row r="9335" spans="1:4">
      <c r="A9335" s="275" t="s">
        <v>39303</v>
      </c>
    </row>
    <row r="9336" spans="1:4">
      <c r="A9336" s="275" t="s">
        <v>2866</v>
      </c>
    </row>
    <row r="9337" spans="1:4">
      <c r="A9337" s="275" t="s">
        <v>39304</v>
      </c>
    </row>
    <row r="9338" spans="1:4">
      <c r="A9338" s="275" t="s">
        <v>2867</v>
      </c>
      <c r="B9338" s="276" t="s">
        <v>39305</v>
      </c>
    </row>
    <row r="9339" spans="1:4">
      <c r="B9339" s="276" t="s">
        <v>2868</v>
      </c>
      <c r="C9339" s="277" t="s">
        <v>37724</v>
      </c>
    </row>
    <row r="9340" spans="1:4">
      <c r="A9340" s="275" t="s">
        <v>2869</v>
      </c>
      <c r="B9340" s="275" t="s">
        <v>39306</v>
      </c>
    </row>
    <row r="9341" spans="1:4">
      <c r="D9341" s="261" t="s">
        <v>2870</v>
      </c>
    </row>
    <row r="9342" spans="1:4">
      <c r="A9342" s="260" t="s">
        <v>2871</v>
      </c>
      <c r="B9342" s="260" t="s">
        <v>2872</v>
      </c>
      <c r="C9342" s="261" t="s">
        <v>2873</v>
      </c>
    </row>
    <row r="9343" spans="1:4">
      <c r="D9343" s="261" t="s">
        <v>2874</v>
      </c>
    </row>
    <row r="9344" spans="1:4">
      <c r="A9344" s="276" t="s">
        <v>13502</v>
      </c>
      <c r="B9344" s="276" t="s">
        <v>13503</v>
      </c>
      <c r="C9344" s="273" t="s">
        <v>293</v>
      </c>
      <c r="D9344" s="277" t="s">
        <v>37294</v>
      </c>
    </row>
    <row r="9345" spans="1:4">
      <c r="A9345" s="276" t="s">
        <v>13504</v>
      </c>
      <c r="B9345" s="276" t="s">
        <v>13505</v>
      </c>
      <c r="C9345" s="273" t="s">
        <v>293</v>
      </c>
      <c r="D9345" s="277" t="s">
        <v>40840</v>
      </c>
    </row>
    <row r="9346" spans="1:4">
      <c r="A9346" s="276" t="s">
        <v>13506</v>
      </c>
      <c r="B9346" s="276" t="s">
        <v>13507</v>
      </c>
      <c r="C9346" s="273" t="s">
        <v>293</v>
      </c>
      <c r="D9346" s="277" t="s">
        <v>40841</v>
      </c>
    </row>
    <row r="9347" spans="1:4">
      <c r="A9347" s="276" t="s">
        <v>13508</v>
      </c>
      <c r="B9347" s="276" t="s">
        <v>13509</v>
      </c>
      <c r="C9347" s="273" t="s">
        <v>293</v>
      </c>
      <c r="D9347" s="277" t="s">
        <v>40842</v>
      </c>
    </row>
    <row r="9348" spans="1:4">
      <c r="A9348" s="276" t="s">
        <v>13510</v>
      </c>
      <c r="B9348" s="276" t="s">
        <v>13511</v>
      </c>
      <c r="C9348" s="273" t="s">
        <v>293</v>
      </c>
      <c r="D9348" s="277" t="s">
        <v>40843</v>
      </c>
    </row>
    <row r="9349" spans="1:4">
      <c r="A9349" s="276" t="s">
        <v>13512</v>
      </c>
      <c r="B9349" s="276" t="s">
        <v>13513</v>
      </c>
      <c r="C9349" s="273" t="s">
        <v>293</v>
      </c>
      <c r="D9349" s="278" t="s">
        <v>40844</v>
      </c>
    </row>
    <row r="9350" spans="1:4">
      <c r="B9350" s="276" t="s">
        <v>13514</v>
      </c>
    </row>
    <row r="9351" spans="1:4">
      <c r="A9351" s="276" t="s">
        <v>13515</v>
      </c>
      <c r="B9351" s="276" t="s">
        <v>13516</v>
      </c>
      <c r="C9351" s="273" t="s">
        <v>293</v>
      </c>
      <c r="D9351" s="277" t="s">
        <v>2606</v>
      </c>
    </row>
    <row r="9352" spans="1:4">
      <c r="B9352" s="276" t="s">
        <v>13514</v>
      </c>
    </row>
    <row r="9353" spans="1:4">
      <c r="A9353" s="276" t="s">
        <v>13517</v>
      </c>
      <c r="B9353" s="276" t="s">
        <v>13518</v>
      </c>
      <c r="C9353" s="273" t="s">
        <v>293</v>
      </c>
      <c r="D9353" s="277" t="s">
        <v>40845</v>
      </c>
    </row>
    <row r="9354" spans="1:4">
      <c r="B9354" s="276" t="s">
        <v>13514</v>
      </c>
    </row>
    <row r="9355" spans="1:4">
      <c r="A9355" s="276" t="s">
        <v>13519</v>
      </c>
      <c r="B9355" s="276" t="s">
        <v>13520</v>
      </c>
      <c r="C9355" s="273" t="s">
        <v>293</v>
      </c>
      <c r="D9355" s="278" t="s">
        <v>40846</v>
      </c>
    </row>
    <row r="9356" spans="1:4">
      <c r="B9356" s="276" t="s">
        <v>13514</v>
      </c>
    </row>
    <row r="9357" spans="1:4">
      <c r="A9357" s="276" t="s">
        <v>13521</v>
      </c>
      <c r="B9357" s="276" t="s">
        <v>13522</v>
      </c>
      <c r="C9357" s="273" t="s">
        <v>293</v>
      </c>
      <c r="D9357" s="277" t="s">
        <v>40847</v>
      </c>
    </row>
    <row r="9358" spans="1:4">
      <c r="B9358" s="276" t="s">
        <v>13514</v>
      </c>
    </row>
    <row r="9359" spans="1:4">
      <c r="A9359" s="276" t="s">
        <v>13523</v>
      </c>
      <c r="B9359" s="276" t="s">
        <v>13524</v>
      </c>
      <c r="C9359" s="273" t="s">
        <v>293</v>
      </c>
      <c r="D9359" s="277" t="s">
        <v>32359</v>
      </c>
    </row>
    <row r="9360" spans="1:4">
      <c r="B9360" s="276" t="s">
        <v>13514</v>
      </c>
    </row>
    <row r="9361" spans="1:4">
      <c r="A9361" s="276" t="s">
        <v>13525</v>
      </c>
      <c r="B9361" s="276" t="s">
        <v>13526</v>
      </c>
      <c r="C9361" s="273" t="s">
        <v>293</v>
      </c>
      <c r="D9361" s="277" t="s">
        <v>40848</v>
      </c>
    </row>
    <row r="9362" spans="1:4">
      <c r="B9362" s="276" t="s">
        <v>13514</v>
      </c>
    </row>
    <row r="9363" spans="1:4">
      <c r="A9363" s="276" t="s">
        <v>13527</v>
      </c>
      <c r="B9363" s="276" t="s">
        <v>13528</v>
      </c>
      <c r="C9363" s="273" t="s">
        <v>293</v>
      </c>
      <c r="D9363" s="277" t="s">
        <v>38878</v>
      </c>
    </row>
    <row r="9364" spans="1:4">
      <c r="A9364" s="276" t="s">
        <v>13529</v>
      </c>
      <c r="B9364" s="276" t="s">
        <v>13530</v>
      </c>
      <c r="C9364" s="273" t="s">
        <v>293</v>
      </c>
      <c r="D9364" s="277" t="s">
        <v>1177</v>
      </c>
    </row>
    <row r="9365" spans="1:4">
      <c r="A9365" s="276" t="s">
        <v>13531</v>
      </c>
      <c r="B9365" s="276" t="s">
        <v>13532</v>
      </c>
      <c r="C9365" s="273" t="s">
        <v>293</v>
      </c>
      <c r="D9365" s="277" t="s">
        <v>2491</v>
      </c>
    </row>
    <row r="9366" spans="1:4">
      <c r="A9366" s="276" t="s">
        <v>13533</v>
      </c>
      <c r="B9366" s="276" t="s">
        <v>13534</v>
      </c>
      <c r="C9366" s="273" t="s">
        <v>293</v>
      </c>
      <c r="D9366" s="277" t="s">
        <v>2503</v>
      </c>
    </row>
    <row r="9367" spans="1:4">
      <c r="A9367" s="276" t="s">
        <v>13535</v>
      </c>
      <c r="B9367" s="276" t="s">
        <v>13536</v>
      </c>
      <c r="C9367" s="273" t="s">
        <v>293</v>
      </c>
      <c r="D9367" s="277" t="s">
        <v>30811</v>
      </c>
    </row>
    <row r="9368" spans="1:4">
      <c r="A9368" s="276" t="s">
        <v>13537</v>
      </c>
      <c r="B9368" s="276" t="s">
        <v>13538</v>
      </c>
      <c r="C9368" s="273" t="s">
        <v>293</v>
      </c>
      <c r="D9368" s="277" t="s">
        <v>40849</v>
      </c>
    </row>
    <row r="9369" spans="1:4">
      <c r="A9369" s="276" t="s">
        <v>13540</v>
      </c>
      <c r="B9369" s="276" t="s">
        <v>13541</v>
      </c>
      <c r="C9369" s="273" t="s">
        <v>293</v>
      </c>
      <c r="D9369" s="277" t="s">
        <v>1111</v>
      </c>
    </row>
    <row r="9370" spans="1:4">
      <c r="A9370" s="276" t="s">
        <v>13542</v>
      </c>
      <c r="B9370" s="276" t="s">
        <v>13543</v>
      </c>
      <c r="C9370" s="273" t="s">
        <v>293</v>
      </c>
      <c r="D9370" s="277" t="s">
        <v>34717</v>
      </c>
    </row>
    <row r="9371" spans="1:4">
      <c r="A9371" s="276" t="s">
        <v>38504</v>
      </c>
      <c r="B9371" s="276" t="s">
        <v>38505</v>
      </c>
      <c r="C9371" s="273" t="s">
        <v>293</v>
      </c>
      <c r="D9371" s="277" t="s">
        <v>6904</v>
      </c>
    </row>
    <row r="9372" spans="1:4">
      <c r="B9372" s="276" t="s">
        <v>38507</v>
      </c>
    </row>
    <row r="9373" spans="1:4">
      <c r="B9373" s="276" t="s">
        <v>38508</v>
      </c>
    </row>
    <row r="9374" spans="1:4">
      <c r="A9374" s="276" t="s">
        <v>38509</v>
      </c>
      <c r="B9374" s="276" t="s">
        <v>38505</v>
      </c>
      <c r="C9374" s="273" t="s">
        <v>293</v>
      </c>
      <c r="D9374" s="277" t="s">
        <v>14600</v>
      </c>
    </row>
    <row r="9375" spans="1:4">
      <c r="B9375" s="276" t="s">
        <v>38510</v>
      </c>
    </row>
    <row r="9376" spans="1:4">
      <c r="B9376" s="276" t="s">
        <v>38508</v>
      </c>
    </row>
    <row r="9377" spans="1:4">
      <c r="A9377" s="276" t="s">
        <v>38511</v>
      </c>
      <c r="B9377" s="276" t="s">
        <v>38505</v>
      </c>
      <c r="C9377" s="273" t="s">
        <v>293</v>
      </c>
      <c r="D9377" s="277" t="s">
        <v>40850</v>
      </c>
    </row>
    <row r="9378" spans="1:4">
      <c r="B9378" s="276" t="s">
        <v>38512</v>
      </c>
    </row>
    <row r="9379" spans="1:4">
      <c r="B9379" s="276" t="s">
        <v>38508</v>
      </c>
    </row>
    <row r="9380" spans="1:4">
      <c r="A9380" s="276" t="s">
        <v>38513</v>
      </c>
      <c r="B9380" s="276" t="s">
        <v>38505</v>
      </c>
      <c r="C9380" s="273" t="s">
        <v>293</v>
      </c>
      <c r="D9380" s="277" t="s">
        <v>33006</v>
      </c>
    </row>
    <row r="9381" spans="1:4">
      <c r="B9381" s="276" t="s">
        <v>38514</v>
      </c>
    </row>
    <row r="9382" spans="1:4">
      <c r="B9382" s="276" t="s">
        <v>38508</v>
      </c>
    </row>
    <row r="9383" spans="1:4">
      <c r="A9383" s="276" t="s">
        <v>38515</v>
      </c>
      <c r="B9383" s="276" t="s">
        <v>38505</v>
      </c>
      <c r="C9383" s="273" t="s">
        <v>293</v>
      </c>
      <c r="D9383" s="277" t="s">
        <v>748</v>
      </c>
    </row>
    <row r="9384" spans="1:4">
      <c r="B9384" s="276" t="s">
        <v>38516</v>
      </c>
    </row>
    <row r="9385" spans="1:4">
      <c r="B9385" s="276" t="s">
        <v>38508</v>
      </c>
    </row>
    <row r="9386" spans="1:4">
      <c r="A9386" s="276" t="s">
        <v>38517</v>
      </c>
      <c r="B9386" s="276" t="s">
        <v>38505</v>
      </c>
      <c r="C9386" s="273" t="s">
        <v>293</v>
      </c>
      <c r="D9386" s="277" t="s">
        <v>32022</v>
      </c>
    </row>
    <row r="9387" spans="1:4">
      <c r="B9387" s="276" t="s">
        <v>38518</v>
      </c>
    </row>
    <row r="9388" spans="1:4">
      <c r="B9388" s="276" t="s">
        <v>38508</v>
      </c>
    </row>
    <row r="9389" spans="1:4">
      <c r="A9389" s="276" t="s">
        <v>38519</v>
      </c>
      <c r="B9389" s="276" t="s">
        <v>38505</v>
      </c>
      <c r="C9389" s="273" t="s">
        <v>293</v>
      </c>
      <c r="D9389" s="277" t="s">
        <v>40851</v>
      </c>
    </row>
    <row r="9390" spans="1:4">
      <c r="B9390" s="276" t="s">
        <v>38520</v>
      </c>
    </row>
    <row r="9391" spans="1:4">
      <c r="B9391" s="276" t="s">
        <v>38508</v>
      </c>
    </row>
    <row r="9392" spans="1:4">
      <c r="A9392" s="276" t="s">
        <v>38521</v>
      </c>
      <c r="B9392" s="276" t="s">
        <v>38505</v>
      </c>
      <c r="C9392" s="273" t="s">
        <v>293</v>
      </c>
      <c r="D9392" s="277" t="s">
        <v>40852</v>
      </c>
    </row>
    <row r="9393" spans="1:4">
      <c r="B9393" s="276" t="s">
        <v>38522</v>
      </c>
    </row>
    <row r="9394" spans="1:4">
      <c r="B9394" s="276" t="s">
        <v>38523</v>
      </c>
    </row>
    <row r="9395" spans="1:4">
      <c r="A9395" s="276" t="s">
        <v>38524</v>
      </c>
      <c r="B9395" s="276" t="s">
        <v>38505</v>
      </c>
      <c r="C9395" s="273" t="s">
        <v>293</v>
      </c>
      <c r="D9395" s="277" t="s">
        <v>38850</v>
      </c>
    </row>
    <row r="9396" spans="1:4">
      <c r="B9396" s="276" t="s">
        <v>38525</v>
      </c>
    </row>
    <row r="9397" spans="1:4">
      <c r="B9397" s="276" t="s">
        <v>38508</v>
      </c>
    </row>
    <row r="9398" spans="1:4">
      <c r="A9398" s="276" t="s">
        <v>38526</v>
      </c>
      <c r="B9398" s="276" t="s">
        <v>38505</v>
      </c>
      <c r="C9398" s="273" t="s">
        <v>293</v>
      </c>
      <c r="D9398" s="277" t="s">
        <v>775</v>
      </c>
    </row>
    <row r="9399" spans="1:4">
      <c r="B9399" s="276" t="s">
        <v>38527</v>
      </c>
    </row>
    <row r="9400" spans="1:4">
      <c r="B9400" s="276" t="s">
        <v>38508</v>
      </c>
    </row>
    <row r="9401" spans="1:4">
      <c r="A9401" s="276" t="s">
        <v>38528</v>
      </c>
      <c r="B9401" s="276" t="s">
        <v>38505</v>
      </c>
      <c r="C9401" s="273" t="s">
        <v>293</v>
      </c>
      <c r="D9401" s="277" t="s">
        <v>362</v>
      </c>
    </row>
    <row r="9402" spans="1:4">
      <c r="A9402" s="260" t="s">
        <v>2942</v>
      </c>
    </row>
    <row r="9404" spans="1:4">
      <c r="D9404" s="273" t="s">
        <v>40853</v>
      </c>
    </row>
    <row r="9405" spans="1:4" ht="18">
      <c r="B9405" s="274" t="s">
        <v>2864</v>
      </c>
    </row>
    <row r="9406" spans="1:4">
      <c r="A9406" s="275" t="s">
        <v>2865</v>
      </c>
    </row>
    <row r="9407" spans="1:4">
      <c r="A9407" s="275" t="s">
        <v>39302</v>
      </c>
    </row>
    <row r="9408" spans="1:4">
      <c r="A9408" s="275" t="s">
        <v>39303</v>
      </c>
    </row>
    <row r="9409" spans="1:4">
      <c r="A9409" s="275" t="s">
        <v>2866</v>
      </c>
    </row>
    <row r="9410" spans="1:4">
      <c r="A9410" s="275" t="s">
        <v>39304</v>
      </c>
    </row>
    <row r="9411" spans="1:4">
      <c r="A9411" s="275" t="s">
        <v>2867</v>
      </c>
      <c r="B9411" s="276" t="s">
        <v>39305</v>
      </c>
    </row>
    <row r="9412" spans="1:4">
      <c r="B9412" s="276" t="s">
        <v>2868</v>
      </c>
      <c r="C9412" s="277" t="s">
        <v>37724</v>
      </c>
    </row>
    <row r="9413" spans="1:4">
      <c r="A9413" s="275" t="s">
        <v>2869</v>
      </c>
      <c r="B9413" s="275" t="s">
        <v>39306</v>
      </c>
    </row>
    <row r="9414" spans="1:4">
      <c r="D9414" s="261" t="s">
        <v>2870</v>
      </c>
    </row>
    <row r="9415" spans="1:4">
      <c r="A9415" s="260" t="s">
        <v>2871</v>
      </c>
      <c r="B9415" s="260" t="s">
        <v>2872</v>
      </c>
      <c r="C9415" s="261" t="s">
        <v>2873</v>
      </c>
    </row>
    <row r="9416" spans="1:4">
      <c r="D9416" s="261" t="s">
        <v>2874</v>
      </c>
    </row>
    <row r="9417" spans="1:4">
      <c r="B9417" s="276" t="s">
        <v>38529</v>
      </c>
    </row>
    <row r="9418" spans="1:4">
      <c r="B9418" s="276" t="s">
        <v>38523</v>
      </c>
    </row>
    <row r="9419" spans="1:4">
      <c r="A9419" s="276" t="s">
        <v>38530</v>
      </c>
      <c r="B9419" s="276" t="s">
        <v>38505</v>
      </c>
      <c r="C9419" s="273" t="s">
        <v>293</v>
      </c>
      <c r="D9419" s="277" t="s">
        <v>2858</v>
      </c>
    </row>
    <row r="9420" spans="1:4">
      <c r="B9420" s="276" t="s">
        <v>38531</v>
      </c>
    </row>
    <row r="9421" spans="1:4">
      <c r="B9421" s="276" t="s">
        <v>38508</v>
      </c>
    </row>
    <row r="9422" spans="1:4">
      <c r="A9422" s="276" t="s">
        <v>13544</v>
      </c>
      <c r="B9422" s="276" t="s">
        <v>13545</v>
      </c>
      <c r="C9422" s="273" t="s">
        <v>293</v>
      </c>
      <c r="D9422" s="277" t="s">
        <v>37785</v>
      </c>
    </row>
    <row r="9423" spans="1:4">
      <c r="B9423" s="276" t="s">
        <v>13546</v>
      </c>
    </row>
    <row r="9424" spans="1:4">
      <c r="A9424" s="276" t="s">
        <v>13547</v>
      </c>
      <c r="B9424" s="276" t="s">
        <v>13548</v>
      </c>
      <c r="C9424" s="273" t="s">
        <v>293</v>
      </c>
      <c r="D9424" s="277" t="s">
        <v>40854</v>
      </c>
    </row>
    <row r="9425" spans="1:4">
      <c r="B9425" s="276" t="s">
        <v>13546</v>
      </c>
    </row>
    <row r="9426" spans="1:4">
      <c r="A9426" s="276" t="s">
        <v>13550</v>
      </c>
      <c r="B9426" s="276" t="s">
        <v>13551</v>
      </c>
      <c r="C9426" s="273" t="s">
        <v>293</v>
      </c>
      <c r="D9426" s="277" t="s">
        <v>33629</v>
      </c>
    </row>
    <row r="9427" spans="1:4">
      <c r="B9427" s="276" t="s">
        <v>13546</v>
      </c>
    </row>
    <row r="9428" spans="1:4">
      <c r="A9428" s="276" t="s">
        <v>13553</v>
      </c>
      <c r="B9428" s="276" t="s">
        <v>13554</v>
      </c>
      <c r="C9428" s="273" t="s">
        <v>293</v>
      </c>
      <c r="D9428" s="277" t="s">
        <v>1612</v>
      </c>
    </row>
    <row r="9429" spans="1:4">
      <c r="B9429" s="276" t="s">
        <v>13546</v>
      </c>
    </row>
    <row r="9430" spans="1:4">
      <c r="A9430" s="276" t="s">
        <v>13555</v>
      </c>
      <c r="B9430" s="276" t="s">
        <v>13556</v>
      </c>
      <c r="C9430" s="273" t="s">
        <v>293</v>
      </c>
      <c r="D9430" s="277" t="s">
        <v>40855</v>
      </c>
    </row>
    <row r="9431" spans="1:4">
      <c r="B9431" s="276" t="s">
        <v>13546</v>
      </c>
    </row>
    <row r="9432" spans="1:4">
      <c r="A9432" s="276" t="s">
        <v>13558</v>
      </c>
      <c r="B9432" s="276" t="s">
        <v>13559</v>
      </c>
      <c r="C9432" s="273" t="s">
        <v>293</v>
      </c>
      <c r="D9432" s="277" t="s">
        <v>40856</v>
      </c>
    </row>
    <row r="9433" spans="1:4">
      <c r="B9433" s="276" t="s">
        <v>13546</v>
      </c>
    </row>
    <row r="9434" spans="1:4">
      <c r="A9434" s="276" t="s">
        <v>13560</v>
      </c>
      <c r="B9434" s="276" t="s">
        <v>13561</v>
      </c>
      <c r="C9434" s="273" t="s">
        <v>293</v>
      </c>
      <c r="D9434" s="277" t="s">
        <v>31596</v>
      </c>
    </row>
    <row r="9435" spans="1:4">
      <c r="B9435" s="276" t="s">
        <v>13546</v>
      </c>
    </row>
    <row r="9436" spans="1:4">
      <c r="A9436" s="276" t="s">
        <v>13562</v>
      </c>
      <c r="B9436" s="276" t="s">
        <v>13563</v>
      </c>
      <c r="C9436" s="273" t="s">
        <v>293</v>
      </c>
      <c r="D9436" s="277" t="s">
        <v>40857</v>
      </c>
    </row>
    <row r="9437" spans="1:4">
      <c r="B9437" s="276" t="s">
        <v>13546</v>
      </c>
    </row>
    <row r="9438" spans="1:4">
      <c r="A9438" s="276" t="s">
        <v>13564</v>
      </c>
      <c r="B9438" s="276" t="s">
        <v>13565</v>
      </c>
      <c r="C9438" s="273" t="s">
        <v>293</v>
      </c>
      <c r="D9438" s="277" t="s">
        <v>40858</v>
      </c>
    </row>
    <row r="9439" spans="1:4">
      <c r="A9439" s="276" t="s">
        <v>13566</v>
      </c>
      <c r="B9439" s="276" t="s">
        <v>13567</v>
      </c>
      <c r="C9439" s="273" t="s">
        <v>293</v>
      </c>
      <c r="D9439" s="277" t="s">
        <v>2580</v>
      </c>
    </row>
    <row r="9440" spans="1:4">
      <c r="A9440" s="276" t="s">
        <v>13568</v>
      </c>
      <c r="B9440" s="276" t="s">
        <v>13569</v>
      </c>
      <c r="C9440" s="273" t="s">
        <v>293</v>
      </c>
      <c r="D9440" s="277" t="s">
        <v>2362</v>
      </c>
    </row>
    <row r="9441" spans="1:4">
      <c r="A9441" s="276" t="s">
        <v>13570</v>
      </c>
      <c r="B9441" s="276" t="s">
        <v>13571</v>
      </c>
      <c r="C9441" s="273" t="s">
        <v>293</v>
      </c>
      <c r="D9441" s="277" t="s">
        <v>1477</v>
      </c>
    </row>
    <row r="9442" spans="1:4">
      <c r="A9442" s="276" t="s">
        <v>13572</v>
      </c>
      <c r="B9442" s="276" t="s">
        <v>13573</v>
      </c>
      <c r="C9442" s="273" t="s">
        <v>293</v>
      </c>
      <c r="D9442" s="277" t="s">
        <v>1750</v>
      </c>
    </row>
    <row r="9443" spans="1:4">
      <c r="A9443" s="276" t="s">
        <v>13574</v>
      </c>
      <c r="B9443" s="276" t="s">
        <v>13575</v>
      </c>
      <c r="C9443" s="273" t="s">
        <v>293</v>
      </c>
      <c r="D9443" s="277" t="s">
        <v>40859</v>
      </c>
    </row>
    <row r="9444" spans="1:4">
      <c r="A9444" s="276" t="s">
        <v>13576</v>
      </c>
      <c r="B9444" s="276" t="s">
        <v>13577</v>
      </c>
      <c r="C9444" s="273" t="s">
        <v>293</v>
      </c>
      <c r="D9444" s="277" t="s">
        <v>25134</v>
      </c>
    </row>
    <row r="9445" spans="1:4">
      <c r="A9445" s="276" t="s">
        <v>13578</v>
      </c>
      <c r="B9445" s="276" t="s">
        <v>13579</v>
      </c>
      <c r="C9445" s="273" t="s">
        <v>293</v>
      </c>
      <c r="D9445" s="277" t="s">
        <v>40860</v>
      </c>
    </row>
    <row r="9446" spans="1:4">
      <c r="A9446" s="276" t="s">
        <v>13580</v>
      </c>
      <c r="B9446" s="276" t="s">
        <v>13581</v>
      </c>
      <c r="C9446" s="273" t="s">
        <v>293</v>
      </c>
      <c r="D9446" s="277" t="s">
        <v>40861</v>
      </c>
    </row>
    <row r="9447" spans="1:4">
      <c r="A9447" s="276" t="s">
        <v>13582</v>
      </c>
      <c r="B9447" s="276" t="s">
        <v>13583</v>
      </c>
      <c r="C9447" s="273" t="s">
        <v>293</v>
      </c>
      <c r="D9447" s="277" t="s">
        <v>36701</v>
      </c>
    </row>
    <row r="9448" spans="1:4">
      <c r="B9448" s="276" t="s">
        <v>13584</v>
      </c>
    </row>
    <row r="9449" spans="1:4">
      <c r="A9449" s="276" t="s">
        <v>13585</v>
      </c>
      <c r="B9449" s="276" t="s">
        <v>13586</v>
      </c>
      <c r="C9449" s="273" t="s">
        <v>293</v>
      </c>
      <c r="D9449" s="277" t="s">
        <v>40862</v>
      </c>
    </row>
    <row r="9450" spans="1:4">
      <c r="B9450" s="276" t="s">
        <v>13584</v>
      </c>
    </row>
    <row r="9451" spans="1:4">
      <c r="A9451" s="276" t="s">
        <v>13587</v>
      </c>
      <c r="B9451" s="276" t="s">
        <v>13588</v>
      </c>
      <c r="C9451" s="273" t="s">
        <v>293</v>
      </c>
      <c r="D9451" s="277" t="s">
        <v>40863</v>
      </c>
    </row>
    <row r="9452" spans="1:4">
      <c r="B9452" s="276" t="s">
        <v>13584</v>
      </c>
    </row>
    <row r="9453" spans="1:4">
      <c r="A9453" s="276" t="s">
        <v>13589</v>
      </c>
      <c r="B9453" s="276" t="s">
        <v>13590</v>
      </c>
      <c r="C9453" s="273" t="s">
        <v>293</v>
      </c>
      <c r="D9453" s="277" t="s">
        <v>35396</v>
      </c>
    </row>
    <row r="9454" spans="1:4">
      <c r="B9454" s="276" t="s">
        <v>13584</v>
      </c>
    </row>
    <row r="9455" spans="1:4">
      <c r="A9455" s="276" t="s">
        <v>13591</v>
      </c>
      <c r="B9455" s="276" t="s">
        <v>13592</v>
      </c>
      <c r="C9455" s="273" t="s">
        <v>293</v>
      </c>
      <c r="D9455" s="277" t="s">
        <v>40864</v>
      </c>
    </row>
    <row r="9456" spans="1:4">
      <c r="B9456" s="276" t="s">
        <v>13584</v>
      </c>
    </row>
    <row r="9457" spans="1:4">
      <c r="A9457" s="276" t="s">
        <v>13593</v>
      </c>
      <c r="B9457" s="276" t="s">
        <v>13594</v>
      </c>
      <c r="C9457" s="273" t="s">
        <v>293</v>
      </c>
      <c r="D9457" s="277" t="s">
        <v>40865</v>
      </c>
    </row>
    <row r="9458" spans="1:4">
      <c r="B9458" s="276" t="s">
        <v>13584</v>
      </c>
    </row>
    <row r="9459" spans="1:4">
      <c r="A9459" s="276" t="s">
        <v>13595</v>
      </c>
      <c r="B9459" s="276" t="s">
        <v>13596</v>
      </c>
      <c r="C9459" s="273" t="s">
        <v>293</v>
      </c>
      <c r="D9459" s="277" t="s">
        <v>40866</v>
      </c>
    </row>
    <row r="9460" spans="1:4">
      <c r="B9460" s="276" t="s">
        <v>13584</v>
      </c>
    </row>
    <row r="9461" spans="1:4">
      <c r="A9461" s="276" t="s">
        <v>13597</v>
      </c>
      <c r="B9461" s="276" t="s">
        <v>13598</v>
      </c>
      <c r="C9461" s="273" t="s">
        <v>293</v>
      </c>
      <c r="D9461" s="277" t="s">
        <v>40867</v>
      </c>
    </row>
    <row r="9462" spans="1:4">
      <c r="B9462" s="276" t="s">
        <v>13584</v>
      </c>
    </row>
    <row r="9463" spans="1:4">
      <c r="A9463" s="276" t="s">
        <v>13599</v>
      </c>
      <c r="B9463" s="276" t="s">
        <v>13600</v>
      </c>
      <c r="C9463" s="273" t="s">
        <v>293</v>
      </c>
      <c r="D9463" s="277" t="s">
        <v>40868</v>
      </c>
    </row>
    <row r="9464" spans="1:4">
      <c r="B9464" s="276" t="s">
        <v>13584</v>
      </c>
    </row>
    <row r="9465" spans="1:4">
      <c r="A9465" s="276" t="s">
        <v>13601</v>
      </c>
      <c r="B9465" s="276" t="s">
        <v>13602</v>
      </c>
      <c r="C9465" s="273" t="s">
        <v>293</v>
      </c>
      <c r="D9465" s="277" t="s">
        <v>14225</v>
      </c>
    </row>
    <row r="9466" spans="1:4">
      <c r="B9466" s="276" t="s">
        <v>13603</v>
      </c>
    </row>
    <row r="9467" spans="1:4">
      <c r="A9467" s="276" t="s">
        <v>13604</v>
      </c>
      <c r="B9467" s="276" t="s">
        <v>13605</v>
      </c>
      <c r="C9467" s="273" t="s">
        <v>293</v>
      </c>
      <c r="D9467" s="277" t="s">
        <v>2757</v>
      </c>
    </row>
    <row r="9468" spans="1:4">
      <c r="B9468" s="276" t="s">
        <v>13603</v>
      </c>
    </row>
    <row r="9469" spans="1:4">
      <c r="A9469" s="276" t="s">
        <v>13606</v>
      </c>
      <c r="B9469" s="276" t="s">
        <v>13607</v>
      </c>
      <c r="C9469" s="273" t="s">
        <v>293</v>
      </c>
      <c r="D9469" s="277" t="s">
        <v>85</v>
      </c>
    </row>
    <row r="9470" spans="1:4">
      <c r="B9470" s="276" t="s">
        <v>13603</v>
      </c>
    </row>
    <row r="9471" spans="1:4">
      <c r="A9471" s="276" t="s">
        <v>13608</v>
      </c>
      <c r="B9471" s="276" t="s">
        <v>13609</v>
      </c>
      <c r="C9471" s="273" t="s">
        <v>293</v>
      </c>
      <c r="D9471" s="277" t="s">
        <v>38381</v>
      </c>
    </row>
    <row r="9472" spans="1:4">
      <c r="B9472" s="276" t="s">
        <v>13603</v>
      </c>
    </row>
    <row r="9473" spans="1:4">
      <c r="A9473" s="276" t="s">
        <v>13610</v>
      </c>
      <c r="B9473" s="276" t="s">
        <v>13611</v>
      </c>
      <c r="C9473" s="273" t="s">
        <v>293</v>
      </c>
      <c r="D9473" s="277" t="s">
        <v>1934</v>
      </c>
    </row>
    <row r="9474" spans="1:4">
      <c r="B9474" s="276" t="s">
        <v>13603</v>
      </c>
    </row>
    <row r="9475" spans="1:4">
      <c r="A9475" s="260" t="s">
        <v>2942</v>
      </c>
    </row>
    <row r="9477" spans="1:4">
      <c r="D9477" s="273" t="s">
        <v>40869</v>
      </c>
    </row>
    <row r="9478" spans="1:4" ht="18">
      <c r="B9478" s="274" t="s">
        <v>2864</v>
      </c>
    </row>
    <row r="9479" spans="1:4">
      <c r="A9479" s="275" t="s">
        <v>2865</v>
      </c>
    </row>
    <row r="9480" spans="1:4">
      <c r="A9480" s="275" t="s">
        <v>39302</v>
      </c>
    </row>
    <row r="9481" spans="1:4">
      <c r="A9481" s="275" t="s">
        <v>39303</v>
      </c>
    </row>
    <row r="9482" spans="1:4">
      <c r="A9482" s="275" t="s">
        <v>2866</v>
      </c>
    </row>
    <row r="9483" spans="1:4">
      <c r="A9483" s="275" t="s">
        <v>39304</v>
      </c>
    </row>
    <row r="9484" spans="1:4">
      <c r="A9484" s="275" t="s">
        <v>2867</v>
      </c>
      <c r="B9484" s="276" t="s">
        <v>39305</v>
      </c>
    </row>
    <row r="9485" spans="1:4">
      <c r="B9485" s="276" t="s">
        <v>2868</v>
      </c>
      <c r="C9485" s="277" t="s">
        <v>37724</v>
      </c>
    </row>
    <row r="9486" spans="1:4">
      <c r="A9486" s="275" t="s">
        <v>2869</v>
      </c>
      <c r="B9486" s="275" t="s">
        <v>39306</v>
      </c>
    </row>
    <row r="9487" spans="1:4">
      <c r="D9487" s="261" t="s">
        <v>2870</v>
      </c>
    </row>
    <row r="9488" spans="1:4">
      <c r="A9488" s="260" t="s">
        <v>2871</v>
      </c>
      <c r="B9488" s="260" t="s">
        <v>2872</v>
      </c>
      <c r="C9488" s="261" t="s">
        <v>2873</v>
      </c>
    </row>
    <row r="9489" spans="1:4">
      <c r="D9489" s="261" t="s">
        <v>2874</v>
      </c>
    </row>
    <row r="9490" spans="1:4">
      <c r="B9490" s="276" t="s">
        <v>13611</v>
      </c>
    </row>
    <row r="9491" spans="1:4">
      <c r="B9491" s="276" t="s">
        <v>13603</v>
      </c>
    </row>
    <row r="9492" spans="1:4">
      <c r="A9492" s="276" t="s">
        <v>13612</v>
      </c>
      <c r="B9492" s="276" t="s">
        <v>13613</v>
      </c>
      <c r="C9492" s="273" t="s">
        <v>293</v>
      </c>
      <c r="D9492" s="277" t="s">
        <v>396</v>
      </c>
    </row>
    <row r="9493" spans="1:4">
      <c r="B9493" s="276" t="s">
        <v>13603</v>
      </c>
    </row>
    <row r="9494" spans="1:4">
      <c r="A9494" s="276" t="s">
        <v>13614</v>
      </c>
      <c r="B9494" s="276" t="s">
        <v>13615</v>
      </c>
      <c r="C9494" s="273" t="s">
        <v>293</v>
      </c>
      <c r="D9494" s="277" t="s">
        <v>2421</v>
      </c>
    </row>
    <row r="9495" spans="1:4">
      <c r="B9495" s="276" t="s">
        <v>13603</v>
      </c>
    </row>
    <row r="9496" spans="1:4">
      <c r="A9496" s="276" t="s">
        <v>13616</v>
      </c>
      <c r="B9496" s="276" t="s">
        <v>13617</v>
      </c>
      <c r="C9496" s="273" t="s">
        <v>293</v>
      </c>
      <c r="D9496" s="277" t="s">
        <v>40870</v>
      </c>
    </row>
    <row r="9497" spans="1:4">
      <c r="B9497" s="276" t="s">
        <v>13546</v>
      </c>
    </row>
    <row r="9498" spans="1:4">
      <c r="A9498" s="276" t="s">
        <v>13618</v>
      </c>
      <c r="B9498" s="276" t="s">
        <v>13619</v>
      </c>
      <c r="C9498" s="273" t="s">
        <v>293</v>
      </c>
      <c r="D9498" s="277" t="s">
        <v>1745</v>
      </c>
    </row>
    <row r="9499" spans="1:4">
      <c r="A9499" s="276" t="s">
        <v>13620</v>
      </c>
      <c r="B9499" s="276" t="s">
        <v>13621</v>
      </c>
      <c r="C9499" s="273" t="s">
        <v>293</v>
      </c>
      <c r="D9499" s="277" t="s">
        <v>37069</v>
      </c>
    </row>
    <row r="9500" spans="1:4">
      <c r="A9500" s="276" t="s">
        <v>13622</v>
      </c>
      <c r="B9500" s="276" t="s">
        <v>13623</v>
      </c>
      <c r="C9500" s="273" t="s">
        <v>293</v>
      </c>
      <c r="D9500" s="277" t="s">
        <v>16010</v>
      </c>
    </row>
    <row r="9501" spans="1:4">
      <c r="B9501" s="276" t="s">
        <v>13414</v>
      </c>
    </row>
    <row r="9502" spans="1:4">
      <c r="A9502" s="276" t="s">
        <v>13624</v>
      </c>
      <c r="B9502" s="276" t="s">
        <v>13625</v>
      </c>
      <c r="C9502" s="273" t="s">
        <v>293</v>
      </c>
      <c r="D9502" s="277" t="s">
        <v>40871</v>
      </c>
    </row>
    <row r="9503" spans="1:4">
      <c r="B9503" s="276" t="s">
        <v>13414</v>
      </c>
    </row>
    <row r="9504" spans="1:4">
      <c r="A9504" s="276" t="s">
        <v>13626</v>
      </c>
      <c r="B9504" s="276" t="s">
        <v>13627</v>
      </c>
      <c r="C9504" s="273" t="s">
        <v>293</v>
      </c>
      <c r="D9504" s="277" t="s">
        <v>7542</v>
      </c>
    </row>
    <row r="9505" spans="1:4">
      <c r="B9505" s="276" t="s">
        <v>13414</v>
      </c>
    </row>
    <row r="9506" spans="1:4">
      <c r="A9506" s="276" t="s">
        <v>13628</v>
      </c>
      <c r="B9506" s="276" t="s">
        <v>13629</v>
      </c>
      <c r="C9506" s="273" t="s">
        <v>293</v>
      </c>
      <c r="D9506" s="277" t="s">
        <v>2680</v>
      </c>
    </row>
    <row r="9507" spans="1:4">
      <c r="B9507" s="276" t="s">
        <v>13631</v>
      </c>
    </row>
    <row r="9508" spans="1:4">
      <c r="A9508" s="276" t="s">
        <v>13632</v>
      </c>
      <c r="B9508" s="276" t="s">
        <v>13633</v>
      </c>
      <c r="C9508" s="273" t="s">
        <v>293</v>
      </c>
      <c r="D9508" s="277" t="s">
        <v>9727</v>
      </c>
    </row>
    <row r="9509" spans="1:4">
      <c r="B9509" s="276" t="s">
        <v>13631</v>
      </c>
    </row>
    <row r="9510" spans="1:4">
      <c r="A9510" s="276" t="s">
        <v>13634</v>
      </c>
      <c r="B9510" s="276" t="s">
        <v>13635</v>
      </c>
      <c r="C9510" s="273" t="s">
        <v>293</v>
      </c>
      <c r="D9510" s="277" t="s">
        <v>2449</v>
      </c>
    </row>
    <row r="9511" spans="1:4">
      <c r="B9511" s="276" t="s">
        <v>13631</v>
      </c>
    </row>
    <row r="9512" spans="1:4">
      <c r="A9512" s="276" t="s">
        <v>13636</v>
      </c>
      <c r="B9512" s="276" t="s">
        <v>13637</v>
      </c>
      <c r="C9512" s="273" t="s">
        <v>293</v>
      </c>
      <c r="D9512" s="277" t="s">
        <v>9756</v>
      </c>
    </row>
    <row r="9513" spans="1:4">
      <c r="B9513" s="276" t="s">
        <v>13631</v>
      </c>
    </row>
    <row r="9514" spans="1:4">
      <c r="A9514" s="276" t="s">
        <v>13638</v>
      </c>
      <c r="B9514" s="276" t="s">
        <v>13639</v>
      </c>
      <c r="C9514" s="273" t="s">
        <v>293</v>
      </c>
      <c r="D9514" s="277" t="s">
        <v>37029</v>
      </c>
    </row>
    <row r="9515" spans="1:4">
      <c r="B9515" s="276" t="s">
        <v>13631</v>
      </c>
    </row>
    <row r="9516" spans="1:4">
      <c r="A9516" s="276" t="s">
        <v>13640</v>
      </c>
      <c r="B9516" s="276" t="s">
        <v>13641</v>
      </c>
      <c r="C9516" s="273" t="s">
        <v>293</v>
      </c>
      <c r="D9516" s="277" t="s">
        <v>37976</v>
      </c>
    </row>
    <row r="9517" spans="1:4">
      <c r="B9517" s="280" t="s">
        <v>13417</v>
      </c>
    </row>
    <row r="9518" spans="1:4">
      <c r="A9518" s="276" t="s">
        <v>13642</v>
      </c>
      <c r="B9518" s="276" t="s">
        <v>13643</v>
      </c>
      <c r="C9518" s="273" t="s">
        <v>293</v>
      </c>
      <c r="D9518" s="277" t="s">
        <v>1595</v>
      </c>
    </row>
    <row r="9519" spans="1:4">
      <c r="B9519" s="280" t="s">
        <v>13417</v>
      </c>
    </row>
    <row r="9520" spans="1:4">
      <c r="A9520" s="276" t="s">
        <v>13644</v>
      </c>
      <c r="B9520" s="276" t="s">
        <v>38538</v>
      </c>
      <c r="C9520" s="273" t="s">
        <v>293</v>
      </c>
      <c r="D9520" s="277" t="s">
        <v>728</v>
      </c>
    </row>
    <row r="9521" spans="1:4">
      <c r="B9521" s="280" t="s">
        <v>13417</v>
      </c>
    </row>
    <row r="9522" spans="1:4">
      <c r="A9522" s="276" t="s">
        <v>13645</v>
      </c>
      <c r="B9522" s="276" t="s">
        <v>13646</v>
      </c>
      <c r="C9522" s="273" t="s">
        <v>293</v>
      </c>
      <c r="D9522" s="277" t="s">
        <v>2125</v>
      </c>
    </row>
    <row r="9523" spans="1:4">
      <c r="B9523" s="280" t="s">
        <v>13417</v>
      </c>
    </row>
    <row r="9524" spans="1:4">
      <c r="A9524" s="276" t="s">
        <v>13647</v>
      </c>
      <c r="B9524" s="276" t="s">
        <v>13648</v>
      </c>
      <c r="C9524" s="273" t="s">
        <v>293</v>
      </c>
      <c r="D9524" s="277" t="s">
        <v>38580</v>
      </c>
    </row>
    <row r="9525" spans="1:4">
      <c r="B9525" s="280" t="s">
        <v>13417</v>
      </c>
    </row>
    <row r="9526" spans="1:4">
      <c r="A9526" s="276" t="s">
        <v>13649</v>
      </c>
      <c r="B9526" s="276" t="s">
        <v>13650</v>
      </c>
      <c r="C9526" s="273" t="s">
        <v>293</v>
      </c>
      <c r="D9526" s="277" t="s">
        <v>14352</v>
      </c>
    </row>
    <row r="9527" spans="1:4">
      <c r="B9527" s="280" t="s">
        <v>13417</v>
      </c>
    </row>
    <row r="9528" spans="1:4">
      <c r="A9528" s="276" t="s">
        <v>13651</v>
      </c>
      <c r="B9528" s="276" t="s">
        <v>13652</v>
      </c>
      <c r="C9528" s="273" t="s">
        <v>293</v>
      </c>
      <c r="D9528" s="277" t="s">
        <v>33205</v>
      </c>
    </row>
    <row r="9529" spans="1:4">
      <c r="B9529" s="280" t="s">
        <v>13417</v>
      </c>
    </row>
    <row r="9530" spans="1:4">
      <c r="A9530" s="276" t="s">
        <v>13653</v>
      </c>
      <c r="B9530" s="276" t="s">
        <v>13654</v>
      </c>
      <c r="C9530" s="273" t="s">
        <v>293</v>
      </c>
      <c r="D9530" s="277" t="s">
        <v>39650</v>
      </c>
    </row>
    <row r="9531" spans="1:4">
      <c r="B9531" s="280" t="s">
        <v>13417</v>
      </c>
    </row>
    <row r="9532" spans="1:4">
      <c r="A9532" s="276" t="s">
        <v>13655</v>
      </c>
      <c r="B9532" s="276" t="s">
        <v>13656</v>
      </c>
      <c r="C9532" s="273" t="s">
        <v>293</v>
      </c>
      <c r="D9532" s="277" t="s">
        <v>40585</v>
      </c>
    </row>
    <row r="9533" spans="1:4">
      <c r="B9533" s="280" t="s">
        <v>13417</v>
      </c>
    </row>
    <row r="9534" spans="1:4">
      <c r="A9534" s="276" t="s">
        <v>13657</v>
      </c>
      <c r="B9534" s="276" t="s">
        <v>13658</v>
      </c>
      <c r="C9534" s="273" t="s">
        <v>293</v>
      </c>
      <c r="D9534" s="277" t="s">
        <v>40872</v>
      </c>
    </row>
    <row r="9535" spans="1:4">
      <c r="B9535" s="280" t="s">
        <v>13417</v>
      </c>
    </row>
    <row r="9536" spans="1:4">
      <c r="A9536" s="276" t="s">
        <v>13659</v>
      </c>
      <c r="B9536" s="276" t="s">
        <v>13660</v>
      </c>
      <c r="C9536" s="273" t="s">
        <v>34</v>
      </c>
      <c r="D9536" s="277" t="s">
        <v>775</v>
      </c>
    </row>
    <row r="9537" spans="1:4">
      <c r="A9537" s="276" t="s">
        <v>13661</v>
      </c>
      <c r="B9537" s="276" t="s">
        <v>13662</v>
      </c>
      <c r="C9537" s="273" t="s">
        <v>34</v>
      </c>
      <c r="D9537" s="277" t="s">
        <v>918</v>
      </c>
    </row>
    <row r="9538" spans="1:4">
      <c r="B9538" s="276" t="s">
        <v>13663</v>
      </c>
    </row>
    <row r="9539" spans="1:4">
      <c r="A9539" s="276" t="s">
        <v>38539</v>
      </c>
      <c r="B9539" s="276" t="s">
        <v>38540</v>
      </c>
      <c r="C9539" s="273" t="s">
        <v>293</v>
      </c>
      <c r="D9539" s="277" t="s">
        <v>604</v>
      </c>
    </row>
    <row r="9540" spans="1:4">
      <c r="B9540" s="276" t="s">
        <v>38541</v>
      </c>
    </row>
    <row r="9541" spans="1:4">
      <c r="A9541" s="276" t="s">
        <v>38542</v>
      </c>
      <c r="B9541" s="276" t="s">
        <v>38540</v>
      </c>
      <c r="C9541" s="273" t="s">
        <v>293</v>
      </c>
      <c r="D9541" s="277" t="s">
        <v>1879</v>
      </c>
    </row>
    <row r="9542" spans="1:4">
      <c r="B9542" s="276" t="s">
        <v>38543</v>
      </c>
    </row>
    <row r="9543" spans="1:4">
      <c r="A9543" s="276" t="s">
        <v>38544</v>
      </c>
      <c r="B9543" s="276" t="s">
        <v>38540</v>
      </c>
      <c r="C9543" s="273" t="s">
        <v>293</v>
      </c>
      <c r="D9543" s="277" t="s">
        <v>2019</v>
      </c>
    </row>
    <row r="9544" spans="1:4">
      <c r="B9544" s="276" t="s">
        <v>38545</v>
      </c>
    </row>
    <row r="9545" spans="1:4">
      <c r="A9545" s="276" t="s">
        <v>38546</v>
      </c>
      <c r="B9545" s="276" t="s">
        <v>38540</v>
      </c>
      <c r="C9545" s="273" t="s">
        <v>293</v>
      </c>
      <c r="D9545" s="277" t="s">
        <v>4571</v>
      </c>
    </row>
    <row r="9546" spans="1:4">
      <c r="B9546" s="276" t="s">
        <v>38547</v>
      </c>
    </row>
    <row r="9547" spans="1:4">
      <c r="A9547" s="276" t="s">
        <v>38548</v>
      </c>
      <c r="B9547" s="276" t="s">
        <v>38540</v>
      </c>
      <c r="C9547" s="273" t="s">
        <v>293</v>
      </c>
      <c r="D9547" s="277" t="s">
        <v>705</v>
      </c>
    </row>
    <row r="9548" spans="1:4">
      <c r="B9548" s="276" t="s">
        <v>38549</v>
      </c>
    </row>
    <row r="9549" spans="1:4">
      <c r="A9549" s="260" t="s">
        <v>2942</v>
      </c>
    </row>
    <row r="9551" spans="1:4">
      <c r="D9551" s="273" t="s">
        <v>40873</v>
      </c>
    </row>
    <row r="9552" spans="1:4" ht="18">
      <c r="B9552" s="274" t="s">
        <v>2864</v>
      </c>
    </row>
    <row r="9553" spans="1:4">
      <c r="A9553" s="275" t="s">
        <v>2865</v>
      </c>
    </row>
    <row r="9554" spans="1:4">
      <c r="A9554" s="275" t="s">
        <v>39302</v>
      </c>
    </row>
    <row r="9555" spans="1:4">
      <c r="A9555" s="275" t="s">
        <v>39303</v>
      </c>
    </row>
    <row r="9556" spans="1:4">
      <c r="A9556" s="275" t="s">
        <v>2866</v>
      </c>
    </row>
    <row r="9557" spans="1:4">
      <c r="A9557" s="275" t="s">
        <v>39304</v>
      </c>
    </row>
    <row r="9558" spans="1:4">
      <c r="A9558" s="275" t="s">
        <v>2867</v>
      </c>
      <c r="B9558" s="276" t="s">
        <v>39305</v>
      </c>
    </row>
    <row r="9559" spans="1:4">
      <c r="B9559" s="276" t="s">
        <v>2868</v>
      </c>
      <c r="C9559" s="277" t="s">
        <v>37724</v>
      </c>
    </row>
    <row r="9560" spans="1:4">
      <c r="A9560" s="275" t="s">
        <v>2869</v>
      </c>
      <c r="B9560" s="275" t="s">
        <v>39306</v>
      </c>
    </row>
    <row r="9561" spans="1:4">
      <c r="D9561" s="261" t="s">
        <v>2870</v>
      </c>
    </row>
    <row r="9562" spans="1:4">
      <c r="A9562" s="260" t="s">
        <v>2871</v>
      </c>
      <c r="B9562" s="260" t="s">
        <v>2872</v>
      </c>
      <c r="C9562" s="261" t="s">
        <v>2873</v>
      </c>
    </row>
    <row r="9563" spans="1:4">
      <c r="D9563" s="261" t="s">
        <v>2874</v>
      </c>
    </row>
    <row r="9564" spans="1:4">
      <c r="A9564" s="276" t="s">
        <v>38550</v>
      </c>
      <c r="B9564" s="276" t="s">
        <v>38540</v>
      </c>
      <c r="C9564" s="273" t="s">
        <v>293</v>
      </c>
      <c r="D9564" s="277" t="s">
        <v>274</v>
      </c>
    </row>
    <row r="9565" spans="1:4">
      <c r="B9565" s="276" t="s">
        <v>38551</v>
      </c>
    </row>
    <row r="9566" spans="1:4">
      <c r="A9566" s="276" t="s">
        <v>38552</v>
      </c>
      <c r="B9566" s="276" t="s">
        <v>38540</v>
      </c>
      <c r="C9566" s="273" t="s">
        <v>293</v>
      </c>
      <c r="D9566" s="273" t="s">
        <v>41</v>
      </c>
    </row>
    <row r="9567" spans="1:4">
      <c r="B9567" s="276" t="s">
        <v>38553</v>
      </c>
    </row>
    <row r="9568" spans="1:4">
      <c r="A9568" s="276" t="s">
        <v>38554</v>
      </c>
      <c r="B9568" s="276" t="s">
        <v>38540</v>
      </c>
      <c r="C9568" s="273" t="s">
        <v>293</v>
      </c>
      <c r="D9568" s="277" t="s">
        <v>734</v>
      </c>
    </row>
    <row r="9569" spans="1:4">
      <c r="B9569" s="276" t="s">
        <v>38555</v>
      </c>
    </row>
    <row r="9570" spans="1:4">
      <c r="A9570" s="276" t="s">
        <v>38556</v>
      </c>
      <c r="B9570" s="276" t="s">
        <v>38540</v>
      </c>
      <c r="C9570" s="273" t="s">
        <v>293</v>
      </c>
      <c r="D9570" s="277" t="s">
        <v>2395</v>
      </c>
    </row>
    <row r="9571" spans="1:4">
      <c r="B9571" s="276" t="s">
        <v>38557</v>
      </c>
    </row>
    <row r="9572" spans="1:4">
      <c r="A9572" s="276" t="s">
        <v>38558</v>
      </c>
      <c r="B9572" s="276" t="s">
        <v>38540</v>
      </c>
      <c r="C9572" s="273" t="s">
        <v>293</v>
      </c>
      <c r="D9572" s="277" t="s">
        <v>584</v>
      </c>
    </row>
    <row r="9573" spans="1:4">
      <c r="B9573" s="276" t="s">
        <v>38559</v>
      </c>
    </row>
    <row r="9574" spans="1:4">
      <c r="A9574" s="276" t="s">
        <v>38560</v>
      </c>
      <c r="B9574" s="276" t="s">
        <v>38540</v>
      </c>
      <c r="C9574" s="273" t="s">
        <v>293</v>
      </c>
      <c r="D9574" s="277" t="s">
        <v>70</v>
      </c>
    </row>
    <row r="9575" spans="1:4">
      <c r="B9575" s="276" t="s">
        <v>38561</v>
      </c>
    </row>
    <row r="9576" spans="1:4">
      <c r="A9576" s="276" t="s">
        <v>13664</v>
      </c>
      <c r="B9576" s="276" t="s">
        <v>13665</v>
      </c>
      <c r="C9576" s="273" t="s">
        <v>293</v>
      </c>
      <c r="D9576" s="277" t="s">
        <v>815</v>
      </c>
    </row>
    <row r="9577" spans="1:4">
      <c r="B9577" s="276" t="s">
        <v>13666</v>
      </c>
    </row>
    <row r="9578" spans="1:4">
      <c r="A9578" s="276" t="s">
        <v>13667</v>
      </c>
      <c r="B9578" s="276" t="s">
        <v>13668</v>
      </c>
      <c r="C9578" s="273" t="s">
        <v>293</v>
      </c>
      <c r="D9578" s="277" t="s">
        <v>2221</v>
      </c>
    </row>
    <row r="9579" spans="1:4">
      <c r="B9579" s="276" t="s">
        <v>13666</v>
      </c>
    </row>
    <row r="9580" spans="1:4">
      <c r="A9580" s="276" t="s">
        <v>13669</v>
      </c>
      <c r="B9580" s="276" t="s">
        <v>13670</v>
      </c>
      <c r="C9580" s="273" t="s">
        <v>293</v>
      </c>
      <c r="D9580" s="279" t="s">
        <v>40874</v>
      </c>
    </row>
    <row r="9581" spans="1:4">
      <c r="B9581" s="276" t="s">
        <v>13671</v>
      </c>
    </row>
    <row r="9582" spans="1:4">
      <c r="A9582" s="276" t="s">
        <v>13672</v>
      </c>
      <c r="B9582" s="276" t="s">
        <v>13673</v>
      </c>
      <c r="C9582" s="273" t="s">
        <v>293</v>
      </c>
      <c r="D9582" s="277" t="s">
        <v>38229</v>
      </c>
    </row>
    <row r="9583" spans="1:4">
      <c r="B9583" s="276" t="s">
        <v>13674</v>
      </c>
    </row>
    <row r="9584" spans="1:4">
      <c r="A9584" s="276" t="s">
        <v>13675</v>
      </c>
      <c r="B9584" s="276" t="s">
        <v>13676</v>
      </c>
      <c r="C9584" s="273" t="s">
        <v>293</v>
      </c>
      <c r="D9584" s="278" t="s">
        <v>40875</v>
      </c>
    </row>
    <row r="9585" spans="1:4">
      <c r="B9585" s="276" t="s">
        <v>13677</v>
      </c>
    </row>
    <row r="9586" spans="1:4">
      <c r="A9586" s="276" t="s">
        <v>13678</v>
      </c>
      <c r="B9586" s="276" t="s">
        <v>13679</v>
      </c>
      <c r="C9586" s="273" t="s">
        <v>293</v>
      </c>
      <c r="D9586" s="278" t="s">
        <v>40876</v>
      </c>
    </row>
    <row r="9587" spans="1:4">
      <c r="B9587" s="276" t="s">
        <v>13680</v>
      </c>
    </row>
    <row r="9588" spans="1:4">
      <c r="A9588" s="276" t="s">
        <v>13681</v>
      </c>
      <c r="B9588" s="276" t="s">
        <v>13682</v>
      </c>
      <c r="C9588" s="273" t="s">
        <v>293</v>
      </c>
      <c r="D9588" s="277" t="s">
        <v>40877</v>
      </c>
    </row>
    <row r="9589" spans="1:4">
      <c r="B9589" s="276" t="s">
        <v>13683</v>
      </c>
    </row>
    <row r="9590" spans="1:4">
      <c r="A9590" s="276" t="s">
        <v>13684</v>
      </c>
      <c r="B9590" s="276" t="s">
        <v>13685</v>
      </c>
      <c r="C9590" s="273" t="s">
        <v>293</v>
      </c>
      <c r="D9590" s="278" t="s">
        <v>40878</v>
      </c>
    </row>
    <row r="9591" spans="1:4">
      <c r="B9591" s="276" t="s">
        <v>13686</v>
      </c>
    </row>
    <row r="9592" spans="1:4">
      <c r="A9592" s="276" t="s">
        <v>13687</v>
      </c>
      <c r="B9592" s="276" t="s">
        <v>13688</v>
      </c>
      <c r="C9592" s="273" t="s">
        <v>293</v>
      </c>
      <c r="D9592" s="279" t="s">
        <v>40879</v>
      </c>
    </row>
    <row r="9593" spans="1:4">
      <c r="B9593" s="276" t="s">
        <v>13689</v>
      </c>
    </row>
    <row r="9594" spans="1:4">
      <c r="A9594" s="276" t="s">
        <v>13690</v>
      </c>
      <c r="B9594" s="276" t="s">
        <v>13691</v>
      </c>
      <c r="C9594" s="273" t="s">
        <v>293</v>
      </c>
      <c r="D9594" s="277" t="s">
        <v>40880</v>
      </c>
    </row>
    <row r="9595" spans="1:4">
      <c r="B9595" s="276" t="s">
        <v>13674</v>
      </c>
    </row>
    <row r="9596" spans="1:4">
      <c r="A9596" s="276" t="s">
        <v>13692</v>
      </c>
      <c r="B9596" s="276" t="s">
        <v>13693</v>
      </c>
      <c r="C9596" s="273" t="s">
        <v>293</v>
      </c>
      <c r="D9596" s="277" t="s">
        <v>40881</v>
      </c>
    </row>
    <row r="9597" spans="1:4">
      <c r="B9597" s="276" t="s">
        <v>13674</v>
      </c>
    </row>
    <row r="9598" spans="1:4">
      <c r="A9598" s="276" t="s">
        <v>13694</v>
      </c>
      <c r="B9598" s="276" t="s">
        <v>13695</v>
      </c>
      <c r="C9598" s="273" t="s">
        <v>293</v>
      </c>
      <c r="D9598" s="278" t="s">
        <v>40882</v>
      </c>
    </row>
    <row r="9599" spans="1:4">
      <c r="B9599" s="276" t="s">
        <v>13674</v>
      </c>
    </row>
    <row r="9600" spans="1:4">
      <c r="A9600" s="276" t="s">
        <v>13696</v>
      </c>
      <c r="B9600" s="276" t="s">
        <v>13697</v>
      </c>
      <c r="C9600" s="273" t="s">
        <v>293</v>
      </c>
      <c r="D9600" s="277" t="s">
        <v>40883</v>
      </c>
    </row>
    <row r="9601" spans="1:4">
      <c r="B9601" s="276" t="s">
        <v>13698</v>
      </c>
    </row>
    <row r="9602" spans="1:4">
      <c r="A9602" s="276" t="s">
        <v>13699</v>
      </c>
      <c r="B9602" s="276" t="s">
        <v>13700</v>
      </c>
      <c r="C9602" s="273" t="s">
        <v>293</v>
      </c>
      <c r="D9602" s="278" t="s">
        <v>40884</v>
      </c>
    </row>
    <row r="9603" spans="1:4">
      <c r="B9603" s="276" t="s">
        <v>13674</v>
      </c>
    </row>
    <row r="9604" spans="1:4">
      <c r="A9604" s="276" t="s">
        <v>13701</v>
      </c>
      <c r="B9604" s="276" t="s">
        <v>13702</v>
      </c>
      <c r="C9604" s="273" t="s">
        <v>293</v>
      </c>
      <c r="D9604" s="278" t="s">
        <v>40885</v>
      </c>
    </row>
    <row r="9605" spans="1:4">
      <c r="B9605" s="276" t="s">
        <v>13683</v>
      </c>
    </row>
    <row r="9606" spans="1:4">
      <c r="A9606" s="276" t="s">
        <v>13703</v>
      </c>
      <c r="B9606" s="276" t="s">
        <v>13704</v>
      </c>
      <c r="C9606" s="273" t="s">
        <v>293</v>
      </c>
      <c r="D9606" s="278" t="s">
        <v>40886</v>
      </c>
    </row>
    <row r="9607" spans="1:4">
      <c r="B9607" s="276" t="s">
        <v>13705</v>
      </c>
    </row>
    <row r="9608" spans="1:4">
      <c r="A9608" s="276" t="s">
        <v>13706</v>
      </c>
      <c r="B9608" s="276" t="s">
        <v>13707</v>
      </c>
      <c r="C9608" s="273" t="s">
        <v>293</v>
      </c>
      <c r="D9608" s="277" t="s">
        <v>924</v>
      </c>
    </row>
    <row r="9609" spans="1:4">
      <c r="B9609" s="276" t="s">
        <v>13708</v>
      </c>
    </row>
    <row r="9610" spans="1:4">
      <c r="A9610" s="276" t="s">
        <v>13709</v>
      </c>
      <c r="B9610" s="276" t="s">
        <v>13710</v>
      </c>
      <c r="C9610" s="273" t="s">
        <v>293</v>
      </c>
      <c r="D9610" s="278" t="s">
        <v>40887</v>
      </c>
    </row>
    <row r="9611" spans="1:4">
      <c r="B9611" s="276" t="s">
        <v>13689</v>
      </c>
    </row>
    <row r="9612" spans="1:4">
      <c r="A9612" s="276" t="s">
        <v>13711</v>
      </c>
      <c r="B9612" s="276" t="s">
        <v>13712</v>
      </c>
      <c r="C9612" s="273" t="s">
        <v>293</v>
      </c>
      <c r="D9612" s="277" t="s">
        <v>290</v>
      </c>
    </row>
    <row r="9613" spans="1:4">
      <c r="A9613" s="276" t="s">
        <v>13713</v>
      </c>
      <c r="B9613" s="276" t="s">
        <v>13714</v>
      </c>
      <c r="C9613" s="273" t="s">
        <v>293</v>
      </c>
      <c r="D9613" s="277" t="s">
        <v>36550</v>
      </c>
    </row>
    <row r="9614" spans="1:4">
      <c r="A9614" s="276" t="s">
        <v>13715</v>
      </c>
      <c r="B9614" s="276" t="s">
        <v>13716</v>
      </c>
      <c r="C9614" s="273" t="s">
        <v>293</v>
      </c>
      <c r="D9614" s="277" t="s">
        <v>38806</v>
      </c>
    </row>
    <row r="9615" spans="1:4">
      <c r="A9615" s="276" t="s">
        <v>13717</v>
      </c>
      <c r="B9615" s="276" t="s">
        <v>13718</v>
      </c>
      <c r="C9615" s="273" t="s">
        <v>293</v>
      </c>
      <c r="D9615" s="277" t="s">
        <v>40888</v>
      </c>
    </row>
    <row r="9616" spans="1:4">
      <c r="A9616" s="276" t="s">
        <v>13719</v>
      </c>
      <c r="B9616" s="276" t="s">
        <v>13720</v>
      </c>
      <c r="C9616" s="273" t="s">
        <v>293</v>
      </c>
      <c r="D9616" s="277" t="s">
        <v>40889</v>
      </c>
    </row>
    <row r="9617" spans="1:4">
      <c r="B9617" s="276" t="s">
        <v>13721</v>
      </c>
    </row>
    <row r="9618" spans="1:4">
      <c r="B9618" s="276" t="s">
        <v>5030</v>
      </c>
    </row>
    <row r="9619" spans="1:4">
      <c r="A9619" s="276" t="s">
        <v>13722</v>
      </c>
      <c r="B9619" s="276" t="s">
        <v>13720</v>
      </c>
      <c r="C9619" s="273" t="s">
        <v>293</v>
      </c>
      <c r="D9619" s="277" t="s">
        <v>40890</v>
      </c>
    </row>
    <row r="9620" spans="1:4">
      <c r="B9620" s="276" t="s">
        <v>13723</v>
      </c>
    </row>
    <row r="9621" spans="1:4">
      <c r="B9621" s="276" t="s">
        <v>5030</v>
      </c>
    </row>
    <row r="9622" spans="1:4">
      <c r="A9622" s="276" t="s">
        <v>13724</v>
      </c>
      <c r="B9622" s="276" t="s">
        <v>13720</v>
      </c>
      <c r="C9622" s="273" t="s">
        <v>293</v>
      </c>
      <c r="D9622" s="278" t="s">
        <v>40891</v>
      </c>
    </row>
    <row r="9623" spans="1:4">
      <c r="A9623" s="260" t="s">
        <v>2942</v>
      </c>
    </row>
    <row r="9625" spans="1:4">
      <c r="D9625" s="273" t="s">
        <v>40892</v>
      </c>
    </row>
    <row r="9626" spans="1:4" ht="18">
      <c r="B9626" s="274" t="s">
        <v>2864</v>
      </c>
    </row>
    <row r="9627" spans="1:4">
      <c r="A9627" s="275" t="s">
        <v>2865</v>
      </c>
    </row>
    <row r="9628" spans="1:4">
      <c r="A9628" s="275" t="s">
        <v>39302</v>
      </c>
    </row>
    <row r="9629" spans="1:4">
      <c r="A9629" s="275" t="s">
        <v>39303</v>
      </c>
    </row>
    <row r="9630" spans="1:4">
      <c r="A9630" s="275" t="s">
        <v>2866</v>
      </c>
    </row>
    <row r="9631" spans="1:4">
      <c r="A9631" s="275" t="s">
        <v>39304</v>
      </c>
    </row>
    <row r="9632" spans="1:4">
      <c r="A9632" s="275" t="s">
        <v>2867</v>
      </c>
      <c r="B9632" s="276" t="s">
        <v>39305</v>
      </c>
    </row>
    <row r="9633" spans="1:4">
      <c r="B9633" s="276" t="s">
        <v>2868</v>
      </c>
      <c r="C9633" s="277" t="s">
        <v>37724</v>
      </c>
    </row>
    <row r="9634" spans="1:4">
      <c r="A9634" s="275" t="s">
        <v>2869</v>
      </c>
      <c r="B9634" s="275" t="s">
        <v>39306</v>
      </c>
    </row>
    <row r="9635" spans="1:4">
      <c r="D9635" s="261" t="s">
        <v>2870</v>
      </c>
    </row>
    <row r="9636" spans="1:4">
      <c r="A9636" s="260" t="s">
        <v>2871</v>
      </c>
      <c r="B9636" s="260" t="s">
        <v>2872</v>
      </c>
      <c r="C9636" s="261" t="s">
        <v>2873</v>
      </c>
    </row>
    <row r="9637" spans="1:4">
      <c r="D9637" s="261" t="s">
        <v>2874</v>
      </c>
    </row>
    <row r="9638" spans="1:4">
      <c r="B9638" s="276" t="s">
        <v>13725</v>
      </c>
    </row>
    <row r="9639" spans="1:4">
      <c r="B9639" s="276" t="s">
        <v>5030</v>
      </c>
    </row>
    <row r="9640" spans="1:4">
      <c r="A9640" s="276" t="s">
        <v>13726</v>
      </c>
      <c r="B9640" s="276" t="s">
        <v>13720</v>
      </c>
      <c r="C9640" s="273" t="s">
        <v>293</v>
      </c>
      <c r="D9640" s="279" t="s">
        <v>40893</v>
      </c>
    </row>
    <row r="9641" spans="1:4">
      <c r="B9641" s="276" t="s">
        <v>13727</v>
      </c>
    </row>
    <row r="9642" spans="1:4">
      <c r="B9642" s="276" t="s">
        <v>5030</v>
      </c>
    </row>
    <row r="9643" spans="1:4">
      <c r="A9643" s="276" t="s">
        <v>13728</v>
      </c>
      <c r="B9643" s="276" t="s">
        <v>13729</v>
      </c>
      <c r="C9643" s="273" t="s">
        <v>293</v>
      </c>
      <c r="D9643" s="277" t="s">
        <v>3539</v>
      </c>
    </row>
    <row r="9644" spans="1:4">
      <c r="B9644" s="276" t="s">
        <v>13730</v>
      </c>
    </row>
    <row r="9645" spans="1:4">
      <c r="B9645" s="276" t="s">
        <v>13731</v>
      </c>
    </row>
    <row r="9646" spans="1:4">
      <c r="A9646" s="276" t="s">
        <v>13732</v>
      </c>
      <c r="B9646" s="276" t="s">
        <v>13729</v>
      </c>
      <c r="C9646" s="273" t="s">
        <v>293</v>
      </c>
      <c r="D9646" s="277" t="s">
        <v>29277</v>
      </c>
    </row>
    <row r="9647" spans="1:4">
      <c r="B9647" s="276" t="s">
        <v>13733</v>
      </c>
    </row>
    <row r="9648" spans="1:4">
      <c r="B9648" s="276" t="s">
        <v>13731</v>
      </c>
    </row>
    <row r="9649" spans="1:4">
      <c r="A9649" s="276" t="s">
        <v>13734</v>
      </c>
      <c r="B9649" s="276" t="s">
        <v>13729</v>
      </c>
      <c r="C9649" s="273" t="s">
        <v>293</v>
      </c>
      <c r="D9649" s="277" t="s">
        <v>432</v>
      </c>
    </row>
    <row r="9650" spans="1:4">
      <c r="B9650" s="276" t="s">
        <v>13735</v>
      </c>
    </row>
    <row r="9651" spans="1:4">
      <c r="B9651" s="276" t="s">
        <v>13736</v>
      </c>
    </row>
    <row r="9652" spans="1:4">
      <c r="A9652" s="276" t="s">
        <v>13737</v>
      </c>
      <c r="B9652" s="276" t="s">
        <v>13729</v>
      </c>
      <c r="C9652" s="273" t="s">
        <v>293</v>
      </c>
      <c r="D9652" s="277" t="s">
        <v>2799</v>
      </c>
    </row>
    <row r="9653" spans="1:4">
      <c r="B9653" s="276" t="s">
        <v>13738</v>
      </c>
    </row>
    <row r="9654" spans="1:4">
      <c r="B9654" s="276" t="s">
        <v>13731</v>
      </c>
    </row>
    <row r="9655" spans="1:4">
      <c r="A9655" s="276" t="s">
        <v>13739</v>
      </c>
      <c r="B9655" s="276" t="s">
        <v>13740</v>
      </c>
      <c r="C9655" s="273" t="s">
        <v>293</v>
      </c>
      <c r="D9655" s="277" t="s">
        <v>1558</v>
      </c>
    </row>
    <row r="9656" spans="1:4">
      <c r="A9656" s="276" t="s">
        <v>13741</v>
      </c>
      <c r="B9656" s="276" t="s">
        <v>13742</v>
      </c>
      <c r="C9656" s="273" t="s">
        <v>293</v>
      </c>
      <c r="D9656" s="277" t="s">
        <v>1148</v>
      </c>
    </row>
    <row r="9657" spans="1:4">
      <c r="A9657" s="276" t="s">
        <v>13743</v>
      </c>
      <c r="B9657" s="276" t="s">
        <v>13744</v>
      </c>
      <c r="C9657" s="273" t="s">
        <v>293</v>
      </c>
      <c r="D9657" s="277" t="s">
        <v>19588</v>
      </c>
    </row>
    <row r="9658" spans="1:4">
      <c r="A9658" s="276" t="s">
        <v>13745</v>
      </c>
      <c r="B9658" s="276" t="s">
        <v>13746</v>
      </c>
      <c r="C9658" s="273" t="s">
        <v>293</v>
      </c>
      <c r="D9658" s="277" t="s">
        <v>1659</v>
      </c>
    </row>
    <row r="9659" spans="1:4">
      <c r="A9659" s="276" t="s">
        <v>13747</v>
      </c>
      <c r="B9659" s="276" t="s">
        <v>13748</v>
      </c>
      <c r="C9659" s="273" t="s">
        <v>293</v>
      </c>
      <c r="D9659" s="277" t="s">
        <v>2748</v>
      </c>
    </row>
    <row r="9660" spans="1:4">
      <c r="A9660" s="276" t="s">
        <v>13749</v>
      </c>
      <c r="B9660" s="276" t="s">
        <v>13750</v>
      </c>
      <c r="C9660" s="273" t="s">
        <v>293</v>
      </c>
      <c r="D9660" s="277" t="s">
        <v>31013</v>
      </c>
    </row>
    <row r="9661" spans="1:4">
      <c r="A9661" s="276" t="s">
        <v>13751</v>
      </c>
      <c r="B9661" s="276" t="s">
        <v>13752</v>
      </c>
      <c r="C9661" s="273" t="s">
        <v>293</v>
      </c>
      <c r="D9661" s="277" t="s">
        <v>1867</v>
      </c>
    </row>
    <row r="9662" spans="1:4">
      <c r="A9662" s="276" t="s">
        <v>13753</v>
      </c>
      <c r="B9662" s="276" t="s">
        <v>13754</v>
      </c>
      <c r="C9662" s="273" t="s">
        <v>293</v>
      </c>
      <c r="D9662" s="277" t="s">
        <v>1598</v>
      </c>
    </row>
    <row r="9663" spans="1:4">
      <c r="A9663" s="276" t="s">
        <v>13755</v>
      </c>
      <c r="B9663" s="276" t="s">
        <v>13756</v>
      </c>
      <c r="C9663" s="273" t="s">
        <v>293</v>
      </c>
      <c r="D9663" s="277" t="s">
        <v>997</v>
      </c>
    </row>
    <row r="9664" spans="1:4">
      <c r="A9664" s="276" t="s">
        <v>13757</v>
      </c>
      <c r="B9664" s="276" t="s">
        <v>13758</v>
      </c>
      <c r="C9664" s="273" t="s">
        <v>293</v>
      </c>
      <c r="D9664" s="277" t="s">
        <v>954</v>
      </c>
    </row>
    <row r="9665" spans="1:4">
      <c r="A9665" s="276" t="s">
        <v>13759</v>
      </c>
      <c r="B9665" s="276" t="s">
        <v>13760</v>
      </c>
      <c r="C9665" s="273" t="s">
        <v>293</v>
      </c>
      <c r="D9665" s="277" t="s">
        <v>40894</v>
      </c>
    </row>
    <row r="9666" spans="1:4">
      <c r="A9666" s="276" t="s">
        <v>13761</v>
      </c>
      <c r="B9666" s="276" t="s">
        <v>13762</v>
      </c>
      <c r="C9666" s="273" t="s">
        <v>293</v>
      </c>
      <c r="D9666" s="277" t="s">
        <v>761</v>
      </c>
    </row>
    <row r="9667" spans="1:4">
      <c r="A9667" s="276" t="s">
        <v>13763</v>
      </c>
      <c r="B9667" s="276" t="s">
        <v>13764</v>
      </c>
      <c r="C9667" s="273" t="s">
        <v>293</v>
      </c>
      <c r="D9667" s="277" t="s">
        <v>1578</v>
      </c>
    </row>
    <row r="9668" spans="1:4">
      <c r="A9668" s="276" t="s">
        <v>13765</v>
      </c>
      <c r="B9668" s="276" t="s">
        <v>13766</v>
      </c>
      <c r="C9668" s="273" t="s">
        <v>293</v>
      </c>
      <c r="D9668" s="277" t="s">
        <v>2468</v>
      </c>
    </row>
    <row r="9669" spans="1:4">
      <c r="A9669" s="276" t="s">
        <v>13767</v>
      </c>
      <c r="B9669" s="276" t="s">
        <v>13768</v>
      </c>
      <c r="C9669" s="273" t="s">
        <v>293</v>
      </c>
      <c r="D9669" s="277" t="s">
        <v>735</v>
      </c>
    </row>
    <row r="9670" spans="1:4">
      <c r="A9670" s="276" t="s">
        <v>13769</v>
      </c>
      <c r="B9670" s="276" t="s">
        <v>13770</v>
      </c>
      <c r="C9670" s="273" t="s">
        <v>293</v>
      </c>
      <c r="D9670" s="277" t="s">
        <v>14358</v>
      </c>
    </row>
    <row r="9671" spans="1:4">
      <c r="A9671" s="276" t="s">
        <v>13771</v>
      </c>
      <c r="B9671" s="276" t="s">
        <v>13772</v>
      </c>
      <c r="C9671" s="273" t="s">
        <v>293</v>
      </c>
      <c r="D9671" s="277" t="s">
        <v>39003</v>
      </c>
    </row>
    <row r="9672" spans="1:4">
      <c r="A9672" s="276" t="s">
        <v>13773</v>
      </c>
      <c r="B9672" s="276" t="s">
        <v>13774</v>
      </c>
      <c r="C9672" s="273" t="s">
        <v>293</v>
      </c>
      <c r="D9672" s="277" t="s">
        <v>40895</v>
      </c>
    </row>
    <row r="9673" spans="1:4">
      <c r="A9673" s="276" t="s">
        <v>13775</v>
      </c>
      <c r="B9673" s="276" t="s">
        <v>13776</v>
      </c>
      <c r="C9673" s="273" t="s">
        <v>293</v>
      </c>
      <c r="D9673" s="277" t="s">
        <v>997</v>
      </c>
    </row>
    <row r="9674" spans="1:4">
      <c r="A9674" s="276" t="s">
        <v>13777</v>
      </c>
      <c r="B9674" s="276" t="s">
        <v>13778</v>
      </c>
      <c r="C9674" s="273" t="s">
        <v>293</v>
      </c>
      <c r="D9674" s="277" t="s">
        <v>954</v>
      </c>
    </row>
    <row r="9675" spans="1:4">
      <c r="A9675" s="276" t="s">
        <v>13779</v>
      </c>
      <c r="B9675" s="276" t="s">
        <v>13780</v>
      </c>
      <c r="C9675" s="273" t="s">
        <v>293</v>
      </c>
      <c r="D9675" s="277" t="s">
        <v>1863</v>
      </c>
    </row>
    <row r="9676" spans="1:4">
      <c r="A9676" s="276" t="s">
        <v>13781</v>
      </c>
      <c r="B9676" s="276" t="s">
        <v>13782</v>
      </c>
      <c r="C9676" s="273" t="s">
        <v>293</v>
      </c>
      <c r="D9676" s="277" t="s">
        <v>2097</v>
      </c>
    </row>
    <row r="9677" spans="1:4">
      <c r="A9677" s="276" t="s">
        <v>13783</v>
      </c>
      <c r="B9677" s="276" t="s">
        <v>13784</v>
      </c>
      <c r="C9677" s="273" t="s">
        <v>293</v>
      </c>
      <c r="D9677" s="277" t="s">
        <v>31679</v>
      </c>
    </row>
    <row r="9678" spans="1:4">
      <c r="A9678" s="276" t="s">
        <v>13785</v>
      </c>
      <c r="B9678" s="276" t="s">
        <v>13786</v>
      </c>
      <c r="C9678" s="273" t="s">
        <v>293</v>
      </c>
      <c r="D9678" s="277" t="s">
        <v>15041</v>
      </c>
    </row>
    <row r="9679" spans="1:4">
      <c r="A9679" s="276" t="s">
        <v>13787</v>
      </c>
      <c r="B9679" s="276" t="s">
        <v>13788</v>
      </c>
      <c r="C9679" s="273" t="s">
        <v>293</v>
      </c>
      <c r="D9679" s="277" t="s">
        <v>32752</v>
      </c>
    </row>
    <row r="9680" spans="1:4">
      <c r="A9680" s="276" t="s">
        <v>13789</v>
      </c>
      <c r="B9680" s="276" t="s">
        <v>13790</v>
      </c>
      <c r="C9680" s="273" t="s">
        <v>293</v>
      </c>
      <c r="D9680" s="277" t="s">
        <v>40896</v>
      </c>
    </row>
    <row r="9681" spans="1:4">
      <c r="A9681" s="276" t="s">
        <v>13791</v>
      </c>
      <c r="B9681" s="276" t="s">
        <v>13792</v>
      </c>
      <c r="C9681" s="273" t="s">
        <v>293</v>
      </c>
      <c r="D9681" s="277">
        <v>8.34</v>
      </c>
    </row>
    <row r="9682" spans="1:4">
      <c r="A9682" s="276" t="s">
        <v>13793</v>
      </c>
      <c r="B9682" s="276" t="s">
        <v>13794</v>
      </c>
      <c r="C9682" s="273" t="s">
        <v>293</v>
      </c>
      <c r="D9682" s="277" t="s">
        <v>37894</v>
      </c>
    </row>
    <row r="9683" spans="1:4">
      <c r="A9683" s="276" t="s">
        <v>13795</v>
      </c>
      <c r="B9683" s="276" t="s">
        <v>13796</v>
      </c>
      <c r="C9683" s="273" t="s">
        <v>293</v>
      </c>
      <c r="D9683" s="277">
        <v>3</v>
      </c>
    </row>
    <row r="9684" spans="1:4">
      <c r="A9684" s="276" t="s">
        <v>13797</v>
      </c>
      <c r="B9684" s="276" t="s">
        <v>13798</v>
      </c>
      <c r="C9684" s="273" t="s">
        <v>293</v>
      </c>
      <c r="D9684" s="277" t="s">
        <v>1384</v>
      </c>
    </row>
    <row r="9685" spans="1:4">
      <c r="A9685" s="276" t="s">
        <v>13799</v>
      </c>
      <c r="B9685" s="276" t="s">
        <v>13800</v>
      </c>
      <c r="C9685" s="273" t="s">
        <v>293</v>
      </c>
      <c r="D9685" s="277" t="s">
        <v>40897</v>
      </c>
    </row>
    <row r="9686" spans="1:4">
      <c r="A9686" s="276" t="s">
        <v>13801</v>
      </c>
      <c r="B9686" s="276" t="s">
        <v>13802</v>
      </c>
      <c r="C9686" s="273" t="s">
        <v>293</v>
      </c>
      <c r="D9686" s="277" t="s">
        <v>35301</v>
      </c>
    </row>
    <row r="9687" spans="1:4">
      <c r="A9687" s="276" t="s">
        <v>13803</v>
      </c>
      <c r="B9687" s="276" t="s">
        <v>13804</v>
      </c>
      <c r="C9687" s="273" t="s">
        <v>293</v>
      </c>
      <c r="D9687" s="277" t="s">
        <v>37222</v>
      </c>
    </row>
    <row r="9688" spans="1:4">
      <c r="A9688" s="276" t="s">
        <v>13805</v>
      </c>
      <c r="B9688" s="276" t="s">
        <v>13806</v>
      </c>
      <c r="C9688" s="273" t="s">
        <v>293</v>
      </c>
      <c r="D9688" s="277" t="s">
        <v>40898</v>
      </c>
    </row>
    <row r="9689" spans="1:4">
      <c r="A9689" s="260" t="s">
        <v>2942</v>
      </c>
    </row>
    <row r="9691" spans="1:4">
      <c r="D9691" s="273" t="s">
        <v>40899</v>
      </c>
    </row>
    <row r="9692" spans="1:4" ht="18">
      <c r="B9692" s="274" t="s">
        <v>2864</v>
      </c>
    </row>
    <row r="9693" spans="1:4">
      <c r="A9693" s="275" t="s">
        <v>2865</v>
      </c>
    </row>
    <row r="9694" spans="1:4">
      <c r="A9694" s="275" t="s">
        <v>39302</v>
      </c>
    </row>
    <row r="9695" spans="1:4">
      <c r="A9695" s="275" t="s">
        <v>39303</v>
      </c>
    </row>
    <row r="9696" spans="1:4">
      <c r="A9696" s="275" t="s">
        <v>2866</v>
      </c>
    </row>
    <row r="9697" spans="1:4">
      <c r="A9697" s="275" t="s">
        <v>39304</v>
      </c>
    </row>
    <row r="9698" spans="1:4">
      <c r="A9698" s="275" t="s">
        <v>2867</v>
      </c>
      <c r="B9698" s="276" t="s">
        <v>39305</v>
      </c>
    </row>
    <row r="9699" spans="1:4">
      <c r="B9699" s="276" t="s">
        <v>2868</v>
      </c>
      <c r="C9699" s="277" t="s">
        <v>37724</v>
      </c>
    </row>
    <row r="9700" spans="1:4">
      <c r="A9700" s="275" t="s">
        <v>2869</v>
      </c>
      <c r="B9700" s="275" t="s">
        <v>39306</v>
      </c>
    </row>
    <row r="9701" spans="1:4">
      <c r="D9701" s="261" t="s">
        <v>2870</v>
      </c>
    </row>
    <row r="9702" spans="1:4">
      <c r="A9702" s="260" t="s">
        <v>2871</v>
      </c>
      <c r="B9702" s="260" t="s">
        <v>2872</v>
      </c>
      <c r="C9702" s="261" t="s">
        <v>2873</v>
      </c>
    </row>
    <row r="9703" spans="1:4">
      <c r="D9703" s="261" t="s">
        <v>2874</v>
      </c>
    </row>
    <row r="9704" spans="1:4">
      <c r="A9704" s="276" t="s">
        <v>13807</v>
      </c>
      <c r="B9704" s="276" t="s">
        <v>13808</v>
      </c>
      <c r="C9704" s="273" t="s">
        <v>293</v>
      </c>
      <c r="D9704" s="277" t="s">
        <v>40900</v>
      </c>
    </row>
    <row r="9705" spans="1:4">
      <c r="A9705" s="276" t="s">
        <v>13809</v>
      </c>
      <c r="B9705" s="276" t="s">
        <v>13810</v>
      </c>
      <c r="C9705" s="273" t="s">
        <v>293</v>
      </c>
      <c r="D9705" s="277" t="s">
        <v>40901</v>
      </c>
    </row>
    <row r="9706" spans="1:4">
      <c r="B9706" s="276" t="s">
        <v>13811</v>
      </c>
    </row>
    <row r="9707" spans="1:4">
      <c r="A9707" s="276" t="s">
        <v>13812</v>
      </c>
      <c r="B9707" s="276" t="s">
        <v>13813</v>
      </c>
      <c r="C9707" s="273" t="s">
        <v>293</v>
      </c>
      <c r="D9707" s="277" t="s">
        <v>40902</v>
      </c>
    </row>
    <row r="9708" spans="1:4">
      <c r="B9708" s="276" t="s">
        <v>13811</v>
      </c>
    </row>
    <row r="9709" spans="1:4">
      <c r="A9709" s="276" t="s">
        <v>13814</v>
      </c>
      <c r="B9709" s="276" t="s">
        <v>13815</v>
      </c>
      <c r="C9709" s="273" t="s">
        <v>293</v>
      </c>
      <c r="D9709" s="277" t="s">
        <v>40903</v>
      </c>
    </row>
    <row r="9710" spans="1:4">
      <c r="B9710" s="276" t="s">
        <v>13811</v>
      </c>
    </row>
    <row r="9711" spans="1:4">
      <c r="A9711" s="276" t="s">
        <v>13816</v>
      </c>
      <c r="B9711" s="276" t="s">
        <v>13817</v>
      </c>
      <c r="C9711" s="273" t="s">
        <v>293</v>
      </c>
      <c r="D9711" s="277" t="s">
        <v>40904</v>
      </c>
    </row>
    <row r="9712" spans="1:4">
      <c r="B9712" s="276" t="s">
        <v>13811</v>
      </c>
    </row>
    <row r="9713" spans="1:4">
      <c r="A9713" s="276" t="s">
        <v>13818</v>
      </c>
      <c r="B9713" s="276" t="s">
        <v>13819</v>
      </c>
      <c r="C9713" s="273" t="s">
        <v>293</v>
      </c>
      <c r="D9713" s="277" t="s">
        <v>40905</v>
      </c>
    </row>
    <row r="9714" spans="1:4">
      <c r="B9714" s="276" t="s">
        <v>13811</v>
      </c>
    </row>
    <row r="9715" spans="1:4">
      <c r="A9715" s="276" t="s">
        <v>13820</v>
      </c>
      <c r="B9715" s="276" t="s">
        <v>13821</v>
      </c>
      <c r="C9715" s="273" t="s">
        <v>293</v>
      </c>
      <c r="D9715" s="277" t="s">
        <v>2343</v>
      </c>
    </row>
    <row r="9716" spans="1:4">
      <c r="A9716" s="276" t="s">
        <v>13822</v>
      </c>
      <c r="B9716" s="276" t="s">
        <v>38563</v>
      </c>
      <c r="C9716" s="273" t="s">
        <v>293</v>
      </c>
      <c r="D9716" s="277" t="s">
        <v>38114</v>
      </c>
    </row>
    <row r="9717" spans="1:4">
      <c r="A9717" s="276" t="s">
        <v>13823</v>
      </c>
      <c r="B9717" s="276" t="s">
        <v>13824</v>
      </c>
      <c r="C9717" s="273" t="s">
        <v>293</v>
      </c>
      <c r="D9717" s="277" t="s">
        <v>39619</v>
      </c>
    </row>
    <row r="9718" spans="1:4">
      <c r="A9718" s="276" t="s">
        <v>13825</v>
      </c>
      <c r="B9718" s="276" t="s">
        <v>13826</v>
      </c>
      <c r="C9718" s="273" t="s">
        <v>293</v>
      </c>
      <c r="D9718" s="277" t="s">
        <v>40906</v>
      </c>
    </row>
    <row r="9719" spans="1:4">
      <c r="A9719" s="276" t="s">
        <v>13827</v>
      </c>
      <c r="B9719" s="276" t="s">
        <v>13828</v>
      </c>
      <c r="C9719" s="273" t="s">
        <v>293</v>
      </c>
      <c r="D9719" s="277" t="s">
        <v>40907</v>
      </c>
    </row>
    <row r="9720" spans="1:4">
      <c r="A9720" s="276" t="s">
        <v>13829</v>
      </c>
      <c r="B9720" s="276" t="s">
        <v>13830</v>
      </c>
      <c r="C9720" s="273" t="s">
        <v>293</v>
      </c>
      <c r="D9720" s="277" t="s">
        <v>2796</v>
      </c>
    </row>
    <row r="9721" spans="1:4">
      <c r="A9721" s="276" t="s">
        <v>13832</v>
      </c>
      <c r="B9721" s="276" t="s">
        <v>13833</v>
      </c>
      <c r="C9721" s="273" t="s">
        <v>293</v>
      </c>
      <c r="D9721" s="277" t="s">
        <v>1844</v>
      </c>
    </row>
    <row r="9722" spans="1:4">
      <c r="A9722" s="276" t="s">
        <v>13834</v>
      </c>
      <c r="B9722" s="276" t="s">
        <v>13835</v>
      </c>
      <c r="C9722" s="273" t="s">
        <v>293</v>
      </c>
      <c r="D9722" s="277" t="s">
        <v>36450</v>
      </c>
    </row>
    <row r="9723" spans="1:4">
      <c r="A9723" s="276" t="s">
        <v>13837</v>
      </c>
      <c r="B9723" s="276" t="s">
        <v>13838</v>
      </c>
      <c r="C9723" s="273" t="s">
        <v>293</v>
      </c>
      <c r="D9723" s="277" t="s">
        <v>40908</v>
      </c>
    </row>
    <row r="9724" spans="1:4">
      <c r="A9724" s="276" t="s">
        <v>13839</v>
      </c>
      <c r="B9724" s="276" t="s">
        <v>13840</v>
      </c>
      <c r="C9724" s="273" t="s">
        <v>293</v>
      </c>
      <c r="D9724" s="277" t="s">
        <v>2097</v>
      </c>
    </row>
    <row r="9725" spans="1:4">
      <c r="A9725" s="276" t="s">
        <v>13841</v>
      </c>
      <c r="B9725" s="276" t="s">
        <v>13842</v>
      </c>
      <c r="C9725" s="273" t="s">
        <v>293</v>
      </c>
      <c r="D9725" s="277" t="s">
        <v>2440</v>
      </c>
    </row>
    <row r="9726" spans="1:4">
      <c r="A9726" s="276" t="s">
        <v>13843</v>
      </c>
      <c r="B9726" s="276" t="s">
        <v>13844</v>
      </c>
      <c r="C9726" s="273" t="s">
        <v>293</v>
      </c>
      <c r="D9726" s="277" t="s">
        <v>26827</v>
      </c>
    </row>
    <row r="9727" spans="1:4">
      <c r="A9727" s="276" t="s">
        <v>13845</v>
      </c>
      <c r="B9727" s="276" t="s">
        <v>13846</v>
      </c>
      <c r="C9727" s="273" t="s">
        <v>293</v>
      </c>
      <c r="D9727" s="277" t="s">
        <v>2743</v>
      </c>
    </row>
    <row r="9728" spans="1:4">
      <c r="A9728" s="276" t="s">
        <v>13847</v>
      </c>
      <c r="B9728" s="276" t="s">
        <v>13848</v>
      </c>
      <c r="C9728" s="273" t="s">
        <v>293</v>
      </c>
      <c r="D9728" s="277" t="s">
        <v>40909</v>
      </c>
    </row>
    <row r="9729" spans="1:4">
      <c r="A9729" s="276" t="s">
        <v>13849</v>
      </c>
      <c r="B9729" s="276" t="s">
        <v>13850</v>
      </c>
      <c r="C9729" s="273" t="s">
        <v>293</v>
      </c>
      <c r="D9729" s="277" t="s">
        <v>2456</v>
      </c>
    </row>
    <row r="9730" spans="1:4">
      <c r="A9730" s="276" t="s">
        <v>13851</v>
      </c>
      <c r="B9730" s="276" t="s">
        <v>13852</v>
      </c>
      <c r="C9730" s="273" t="s">
        <v>293</v>
      </c>
      <c r="D9730" s="277">
        <v>5.12</v>
      </c>
    </row>
    <row r="9731" spans="1:4">
      <c r="A9731" s="276" t="s">
        <v>13853</v>
      </c>
      <c r="B9731" s="276" t="s">
        <v>13854</v>
      </c>
      <c r="C9731" s="273" t="s">
        <v>293</v>
      </c>
      <c r="D9731" s="277" t="s">
        <v>933</v>
      </c>
    </row>
    <row r="9732" spans="1:4">
      <c r="A9732" s="276" t="s">
        <v>13855</v>
      </c>
      <c r="B9732" s="276" t="s">
        <v>13856</v>
      </c>
      <c r="C9732" s="273" t="s">
        <v>293</v>
      </c>
      <c r="D9732" s="277" t="s">
        <v>2531</v>
      </c>
    </row>
    <row r="9733" spans="1:4">
      <c r="B9733" s="276" t="s">
        <v>13857</v>
      </c>
    </row>
    <row r="9734" spans="1:4">
      <c r="A9734" s="276" t="s">
        <v>13858</v>
      </c>
      <c r="B9734" s="276" t="s">
        <v>13859</v>
      </c>
      <c r="C9734" s="273" t="s">
        <v>293</v>
      </c>
      <c r="D9734" s="277" t="s">
        <v>432</v>
      </c>
    </row>
    <row r="9735" spans="1:4">
      <c r="B9735" s="276" t="s">
        <v>13857</v>
      </c>
    </row>
    <row r="9736" spans="1:4">
      <c r="A9736" s="276" t="s">
        <v>13866</v>
      </c>
      <c r="B9736" s="276" t="s">
        <v>13867</v>
      </c>
      <c r="C9736" s="273" t="s">
        <v>293</v>
      </c>
      <c r="D9736" s="277" t="s">
        <v>591</v>
      </c>
    </row>
    <row r="9737" spans="1:4">
      <c r="B9737" s="276" t="s">
        <v>13857</v>
      </c>
    </row>
    <row r="9738" spans="1:4">
      <c r="A9738" s="276" t="s">
        <v>13868</v>
      </c>
      <c r="B9738" s="276" t="s">
        <v>13869</v>
      </c>
      <c r="C9738" s="273" t="s">
        <v>293</v>
      </c>
      <c r="D9738" s="277" t="s">
        <v>14666</v>
      </c>
    </row>
    <row r="9739" spans="1:4">
      <c r="A9739" s="276" t="s">
        <v>13870</v>
      </c>
      <c r="B9739" s="276" t="s">
        <v>13871</v>
      </c>
      <c r="C9739" s="273" t="s">
        <v>293</v>
      </c>
      <c r="D9739" s="277" t="s">
        <v>2440</v>
      </c>
    </row>
    <row r="9740" spans="1:4">
      <c r="A9740" s="276" t="s">
        <v>13872</v>
      </c>
      <c r="B9740" s="276" t="s">
        <v>13873</v>
      </c>
      <c r="C9740" s="273" t="s">
        <v>293</v>
      </c>
      <c r="D9740" s="277" t="s">
        <v>37251</v>
      </c>
    </row>
    <row r="9741" spans="1:4">
      <c r="A9741" s="276" t="s">
        <v>13874</v>
      </c>
      <c r="B9741" s="276" t="s">
        <v>13875</v>
      </c>
      <c r="C9741" s="273" t="s">
        <v>293</v>
      </c>
      <c r="D9741" s="277" t="s">
        <v>108</v>
      </c>
    </row>
    <row r="9742" spans="1:4">
      <c r="A9742" s="276" t="s">
        <v>13876</v>
      </c>
      <c r="B9742" s="276" t="s">
        <v>13877</v>
      </c>
      <c r="C9742" s="273" t="s">
        <v>293</v>
      </c>
      <c r="D9742" s="277" t="s">
        <v>186</v>
      </c>
    </row>
    <row r="9743" spans="1:4">
      <c r="A9743" s="276" t="s">
        <v>13878</v>
      </c>
      <c r="B9743" s="276" t="s">
        <v>13879</v>
      </c>
      <c r="C9743" s="273" t="s">
        <v>293</v>
      </c>
      <c r="D9743" s="277" t="s">
        <v>1865</v>
      </c>
    </row>
    <row r="9744" spans="1:4">
      <c r="A9744" s="276" t="s">
        <v>13880</v>
      </c>
      <c r="B9744" s="276" t="s">
        <v>13881</v>
      </c>
      <c r="C9744" s="273" t="s">
        <v>293</v>
      </c>
      <c r="D9744" s="277" t="s">
        <v>37110</v>
      </c>
    </row>
    <row r="9745" spans="1:4">
      <c r="A9745" s="276" t="s">
        <v>13882</v>
      </c>
      <c r="B9745" s="276" t="s">
        <v>13883</v>
      </c>
      <c r="C9745" s="273" t="s">
        <v>293</v>
      </c>
      <c r="D9745" s="277" t="s">
        <v>2323</v>
      </c>
    </row>
    <row r="9746" spans="1:4">
      <c r="A9746" s="276" t="s">
        <v>13884</v>
      </c>
      <c r="B9746" s="276" t="s">
        <v>13885</v>
      </c>
      <c r="C9746" s="273" t="s">
        <v>293</v>
      </c>
      <c r="D9746" s="277" t="s">
        <v>35605</v>
      </c>
    </row>
    <row r="9747" spans="1:4">
      <c r="A9747" s="276" t="s">
        <v>13886</v>
      </c>
      <c r="B9747" s="276" t="s">
        <v>13887</v>
      </c>
      <c r="C9747" s="273" t="s">
        <v>293</v>
      </c>
      <c r="D9747" s="277" t="s">
        <v>39066</v>
      </c>
    </row>
    <row r="9748" spans="1:4">
      <c r="A9748" s="276" t="s">
        <v>13860</v>
      </c>
      <c r="B9748" s="276" t="s">
        <v>38568</v>
      </c>
      <c r="C9748" s="273" t="s">
        <v>293</v>
      </c>
      <c r="D9748" s="277" t="s">
        <v>5527</v>
      </c>
    </row>
    <row r="9749" spans="1:4">
      <c r="A9749" s="276" t="s">
        <v>13861</v>
      </c>
      <c r="B9749" s="276" t="s">
        <v>38569</v>
      </c>
      <c r="C9749" s="273" t="s">
        <v>293</v>
      </c>
      <c r="D9749" s="277" t="s">
        <v>38379</v>
      </c>
    </row>
    <row r="9750" spans="1:4">
      <c r="A9750" s="276" t="s">
        <v>13862</v>
      </c>
      <c r="B9750" s="276" t="s">
        <v>38570</v>
      </c>
      <c r="C9750" s="273" t="s">
        <v>293</v>
      </c>
      <c r="D9750" s="277" t="s">
        <v>5899</v>
      </c>
    </row>
    <row r="9751" spans="1:4">
      <c r="A9751" s="276" t="s">
        <v>13863</v>
      </c>
      <c r="B9751" s="276" t="s">
        <v>38571</v>
      </c>
      <c r="C9751" s="273" t="s">
        <v>293</v>
      </c>
      <c r="D9751" s="277" t="s">
        <v>33026</v>
      </c>
    </row>
    <row r="9752" spans="1:4">
      <c r="A9752" s="276" t="s">
        <v>13864</v>
      </c>
      <c r="B9752" s="276" t="s">
        <v>38572</v>
      </c>
      <c r="C9752" s="273" t="s">
        <v>293</v>
      </c>
      <c r="D9752" s="277">
        <v>11.75</v>
      </c>
    </row>
    <row r="9753" spans="1:4">
      <c r="A9753" s="276" t="s">
        <v>13888</v>
      </c>
      <c r="B9753" s="276" t="s">
        <v>13889</v>
      </c>
      <c r="C9753" s="273" t="s">
        <v>293</v>
      </c>
      <c r="D9753" s="277" t="s">
        <v>2444</v>
      </c>
    </row>
    <row r="9754" spans="1:4">
      <c r="A9754" s="260" t="s">
        <v>2942</v>
      </c>
    </row>
    <row r="9756" spans="1:4">
      <c r="D9756" s="273" t="s">
        <v>40910</v>
      </c>
    </row>
    <row r="9757" spans="1:4" ht="18">
      <c r="B9757" s="274" t="s">
        <v>2864</v>
      </c>
    </row>
    <row r="9758" spans="1:4">
      <c r="A9758" s="275" t="s">
        <v>2865</v>
      </c>
    </row>
    <row r="9759" spans="1:4">
      <c r="A9759" s="275" t="s">
        <v>39302</v>
      </c>
    </row>
    <row r="9760" spans="1:4">
      <c r="A9760" s="275" t="s">
        <v>39303</v>
      </c>
    </row>
    <row r="9761" spans="1:4">
      <c r="A9761" s="275" t="s">
        <v>2866</v>
      </c>
    </row>
    <row r="9762" spans="1:4">
      <c r="A9762" s="275" t="s">
        <v>39304</v>
      </c>
    </row>
    <row r="9763" spans="1:4">
      <c r="A9763" s="275" t="s">
        <v>2867</v>
      </c>
      <c r="B9763" s="276" t="s">
        <v>39305</v>
      </c>
    </row>
    <row r="9764" spans="1:4">
      <c r="B9764" s="276" t="s">
        <v>2868</v>
      </c>
      <c r="C9764" s="277" t="s">
        <v>37724</v>
      </c>
    </row>
    <row r="9765" spans="1:4">
      <c r="A9765" s="275" t="s">
        <v>2869</v>
      </c>
      <c r="B9765" s="275" t="s">
        <v>39306</v>
      </c>
    </row>
    <row r="9766" spans="1:4">
      <c r="D9766" s="261" t="s">
        <v>2870</v>
      </c>
    </row>
    <row r="9767" spans="1:4">
      <c r="A9767" s="260" t="s">
        <v>2871</v>
      </c>
      <c r="B9767" s="260" t="s">
        <v>2872</v>
      </c>
      <c r="C9767" s="261" t="s">
        <v>2873</v>
      </c>
    </row>
    <row r="9768" spans="1:4">
      <c r="D9768" s="261" t="s">
        <v>2874</v>
      </c>
    </row>
    <row r="9769" spans="1:4">
      <c r="A9769" s="276" t="s">
        <v>13890</v>
      </c>
      <c r="B9769" s="276" t="s">
        <v>13891</v>
      </c>
      <c r="C9769" s="273" t="s">
        <v>293</v>
      </c>
      <c r="D9769" s="277" t="s">
        <v>299</v>
      </c>
    </row>
    <row r="9770" spans="1:4">
      <c r="A9770" s="276" t="s">
        <v>13892</v>
      </c>
      <c r="B9770" s="276" t="s">
        <v>13893</v>
      </c>
      <c r="C9770" s="273" t="s">
        <v>293</v>
      </c>
      <c r="D9770" s="277" t="s">
        <v>1644</v>
      </c>
    </row>
    <row r="9771" spans="1:4">
      <c r="A9771" s="276" t="s">
        <v>13894</v>
      </c>
      <c r="B9771" s="276" t="s">
        <v>13895</v>
      </c>
      <c r="C9771" s="273" t="s">
        <v>293</v>
      </c>
      <c r="D9771" s="277" t="s">
        <v>834</v>
      </c>
    </row>
    <row r="9772" spans="1:4">
      <c r="A9772" s="276" t="s">
        <v>13896</v>
      </c>
      <c r="B9772" s="276" t="s">
        <v>13897</v>
      </c>
      <c r="C9772" s="273" t="s">
        <v>293</v>
      </c>
      <c r="D9772" s="277" t="s">
        <v>1451</v>
      </c>
    </row>
    <row r="9773" spans="1:4">
      <c r="A9773" s="276" t="s">
        <v>13898</v>
      </c>
      <c r="B9773" s="276" t="s">
        <v>13899</v>
      </c>
      <c r="C9773" s="273" t="s">
        <v>293</v>
      </c>
      <c r="D9773" s="277" t="s">
        <v>443</v>
      </c>
    </row>
    <row r="9774" spans="1:4">
      <c r="A9774" s="276" t="s">
        <v>13900</v>
      </c>
      <c r="B9774" s="276" t="s">
        <v>13901</v>
      </c>
      <c r="C9774" s="273" t="s">
        <v>293</v>
      </c>
      <c r="D9774" s="277" t="s">
        <v>34032</v>
      </c>
    </row>
    <row r="9775" spans="1:4">
      <c r="A9775" s="276" t="s">
        <v>13902</v>
      </c>
      <c r="B9775" s="276" t="s">
        <v>13903</v>
      </c>
      <c r="C9775" s="273" t="s">
        <v>293</v>
      </c>
      <c r="D9775" s="277" t="s">
        <v>33860</v>
      </c>
    </row>
    <row r="9776" spans="1:4">
      <c r="A9776" s="276" t="s">
        <v>13904</v>
      </c>
      <c r="B9776" s="276" t="s">
        <v>13905</v>
      </c>
      <c r="C9776" s="273" t="s">
        <v>293</v>
      </c>
      <c r="D9776" s="277" t="s">
        <v>35168</v>
      </c>
    </row>
    <row r="9777" spans="1:4">
      <c r="A9777" s="276" t="s">
        <v>13906</v>
      </c>
      <c r="B9777" s="276" t="s">
        <v>13907</v>
      </c>
      <c r="C9777" s="273" t="s">
        <v>293</v>
      </c>
      <c r="D9777" s="278" t="s">
        <v>40911</v>
      </c>
    </row>
    <row r="9778" spans="1:4">
      <c r="A9778" s="276" t="s">
        <v>13908</v>
      </c>
      <c r="B9778" s="276" t="s">
        <v>13909</v>
      </c>
      <c r="C9778" s="273" t="s">
        <v>293</v>
      </c>
      <c r="D9778" s="278" t="s">
        <v>40912</v>
      </c>
    </row>
    <row r="9779" spans="1:4">
      <c r="A9779" s="276" t="s">
        <v>13910</v>
      </c>
      <c r="B9779" s="276" t="s">
        <v>13911</v>
      </c>
      <c r="C9779" s="273" t="s">
        <v>293</v>
      </c>
      <c r="D9779" s="278" t="s">
        <v>40913</v>
      </c>
    </row>
    <row r="9780" spans="1:4">
      <c r="A9780" s="276" t="s">
        <v>13912</v>
      </c>
      <c r="B9780" s="276" t="s">
        <v>13913</v>
      </c>
      <c r="C9780" s="273" t="s">
        <v>34</v>
      </c>
      <c r="D9780" s="277" t="s">
        <v>1327</v>
      </c>
    </row>
    <row r="9781" spans="1:4">
      <c r="A9781" s="276" t="s">
        <v>13914</v>
      </c>
      <c r="B9781" s="276" t="s">
        <v>13915</v>
      </c>
      <c r="C9781" s="273" t="s">
        <v>34</v>
      </c>
      <c r="D9781" s="277" t="s">
        <v>36549</v>
      </c>
    </row>
    <row r="9782" spans="1:4">
      <c r="A9782" s="276" t="s">
        <v>13916</v>
      </c>
      <c r="B9782" s="276" t="s">
        <v>13917</v>
      </c>
      <c r="C9782" s="273" t="s">
        <v>34</v>
      </c>
      <c r="D9782" s="277" t="s">
        <v>40914</v>
      </c>
    </row>
    <row r="9783" spans="1:4">
      <c r="A9783" s="276" t="s">
        <v>13918</v>
      </c>
      <c r="B9783" s="276" t="s">
        <v>13919</v>
      </c>
      <c r="C9783" s="273" t="s">
        <v>34</v>
      </c>
      <c r="D9783" s="277" t="s">
        <v>33629</v>
      </c>
    </row>
    <row r="9784" spans="1:4">
      <c r="A9784" s="276" t="s">
        <v>13920</v>
      </c>
      <c r="B9784" s="276" t="s">
        <v>13921</v>
      </c>
      <c r="C9784" s="273" t="s">
        <v>34</v>
      </c>
      <c r="D9784" s="277" t="s">
        <v>2055</v>
      </c>
    </row>
    <row r="9785" spans="1:4">
      <c r="A9785" s="276" t="s">
        <v>13922</v>
      </c>
      <c r="B9785" s="276" t="s">
        <v>13923</v>
      </c>
      <c r="C9785" s="273" t="s">
        <v>34</v>
      </c>
      <c r="D9785" s="277" t="s">
        <v>40915</v>
      </c>
    </row>
    <row r="9786" spans="1:4">
      <c r="A9786" s="276" t="s">
        <v>13924</v>
      </c>
      <c r="B9786" s="276" t="s">
        <v>13925</v>
      </c>
      <c r="C9786" s="273" t="s">
        <v>34</v>
      </c>
      <c r="D9786" s="277" t="s">
        <v>33238</v>
      </c>
    </row>
    <row r="9787" spans="1:4">
      <c r="A9787" s="276" t="s">
        <v>13926</v>
      </c>
      <c r="B9787" s="276" t="s">
        <v>13927</v>
      </c>
      <c r="C9787" s="273" t="s">
        <v>34</v>
      </c>
      <c r="D9787" s="277" t="s">
        <v>34634</v>
      </c>
    </row>
    <row r="9788" spans="1:4">
      <c r="A9788" s="276" t="s">
        <v>13928</v>
      </c>
      <c r="B9788" s="276" t="s">
        <v>13929</v>
      </c>
      <c r="C9788" s="273" t="s">
        <v>34</v>
      </c>
      <c r="D9788" s="277" t="s">
        <v>2058</v>
      </c>
    </row>
    <row r="9789" spans="1:4">
      <c r="A9789" s="276" t="s">
        <v>13930</v>
      </c>
      <c r="B9789" s="276" t="s">
        <v>13931</v>
      </c>
      <c r="C9789" s="273" t="s">
        <v>34</v>
      </c>
      <c r="D9789" s="277" t="s">
        <v>19137</v>
      </c>
    </row>
    <row r="9790" spans="1:4">
      <c r="A9790" s="276" t="s">
        <v>13932</v>
      </c>
      <c r="B9790" s="276" t="s">
        <v>13933</v>
      </c>
      <c r="C9790" s="273" t="s">
        <v>34</v>
      </c>
      <c r="D9790" s="277" t="s">
        <v>40916</v>
      </c>
    </row>
    <row r="9791" spans="1:4">
      <c r="A9791" s="276" t="s">
        <v>13934</v>
      </c>
      <c r="B9791" s="276" t="s">
        <v>13935</v>
      </c>
      <c r="C9791" s="273" t="s">
        <v>34</v>
      </c>
      <c r="D9791" s="277" t="s">
        <v>40917</v>
      </c>
    </row>
    <row r="9792" spans="1:4">
      <c r="A9792" s="276" t="s">
        <v>13936</v>
      </c>
      <c r="B9792" s="276" t="s">
        <v>13937</v>
      </c>
      <c r="C9792" s="273" t="s">
        <v>34</v>
      </c>
      <c r="D9792" s="277" t="s">
        <v>8561</v>
      </c>
    </row>
    <row r="9793" spans="1:4">
      <c r="A9793" s="276" t="s">
        <v>13938</v>
      </c>
      <c r="B9793" s="276" t="s">
        <v>13939</v>
      </c>
      <c r="C9793" s="273" t="s">
        <v>34</v>
      </c>
      <c r="D9793" s="277" t="s">
        <v>40918</v>
      </c>
    </row>
    <row r="9794" spans="1:4">
      <c r="A9794" s="276" t="s">
        <v>13940</v>
      </c>
      <c r="B9794" s="276" t="s">
        <v>13941</v>
      </c>
      <c r="C9794" s="273" t="s">
        <v>34</v>
      </c>
      <c r="D9794" s="277" t="s">
        <v>33970</v>
      </c>
    </row>
    <row r="9795" spans="1:4">
      <c r="A9795" s="276" t="s">
        <v>13942</v>
      </c>
      <c r="B9795" s="276" t="s">
        <v>13943</v>
      </c>
      <c r="C9795" s="273" t="s">
        <v>34</v>
      </c>
      <c r="D9795" s="277" t="s">
        <v>37210</v>
      </c>
    </row>
    <row r="9796" spans="1:4">
      <c r="A9796" s="276" t="s">
        <v>13944</v>
      </c>
      <c r="B9796" s="276" t="s">
        <v>13945</v>
      </c>
      <c r="C9796" s="273" t="s">
        <v>34</v>
      </c>
      <c r="D9796" s="277" t="s">
        <v>34550</v>
      </c>
    </row>
    <row r="9797" spans="1:4">
      <c r="A9797" s="276" t="s">
        <v>13946</v>
      </c>
      <c r="B9797" s="276" t="s">
        <v>13947</v>
      </c>
      <c r="C9797" s="273" t="s">
        <v>34</v>
      </c>
      <c r="D9797" s="277" t="s">
        <v>2275</v>
      </c>
    </row>
    <row r="9798" spans="1:4">
      <c r="A9798" s="276" t="s">
        <v>13948</v>
      </c>
      <c r="B9798" s="276" t="s">
        <v>13949</v>
      </c>
      <c r="C9798" s="273" t="s">
        <v>34</v>
      </c>
      <c r="D9798" s="277" t="s">
        <v>33417</v>
      </c>
    </row>
    <row r="9799" spans="1:4">
      <c r="A9799" s="276" t="s">
        <v>13950</v>
      </c>
      <c r="B9799" s="276" t="s">
        <v>13951</v>
      </c>
      <c r="C9799" s="273" t="s">
        <v>34</v>
      </c>
      <c r="D9799" s="277" t="s">
        <v>31134</v>
      </c>
    </row>
    <row r="9800" spans="1:4">
      <c r="A9800" s="276" t="s">
        <v>13952</v>
      </c>
      <c r="B9800" s="276" t="s">
        <v>13953</v>
      </c>
      <c r="C9800" s="273" t="s">
        <v>34</v>
      </c>
      <c r="D9800" s="277" t="s">
        <v>1278</v>
      </c>
    </row>
    <row r="9801" spans="1:4">
      <c r="A9801" s="276" t="s">
        <v>13954</v>
      </c>
      <c r="B9801" s="276" t="s">
        <v>13955</v>
      </c>
      <c r="C9801" s="273" t="s">
        <v>34</v>
      </c>
      <c r="D9801" s="277" t="s">
        <v>2195</v>
      </c>
    </row>
    <row r="9802" spans="1:4">
      <c r="A9802" s="276" t="s">
        <v>13956</v>
      </c>
      <c r="B9802" s="276" t="s">
        <v>13957</v>
      </c>
      <c r="C9802" s="273" t="s">
        <v>34</v>
      </c>
      <c r="D9802" s="277" t="s">
        <v>40919</v>
      </c>
    </row>
    <row r="9803" spans="1:4">
      <c r="A9803" s="276" t="s">
        <v>13958</v>
      </c>
      <c r="B9803" s="276" t="s">
        <v>13959</v>
      </c>
      <c r="C9803" s="273" t="s">
        <v>34</v>
      </c>
      <c r="D9803" s="277" t="s">
        <v>34540</v>
      </c>
    </row>
    <row r="9804" spans="1:4">
      <c r="A9804" s="276" t="s">
        <v>13960</v>
      </c>
      <c r="B9804" s="276" t="s">
        <v>13961</v>
      </c>
      <c r="C9804" s="273" t="s">
        <v>34</v>
      </c>
      <c r="D9804" s="277" t="s">
        <v>38982</v>
      </c>
    </row>
    <row r="9805" spans="1:4">
      <c r="A9805" s="276" t="s">
        <v>13962</v>
      </c>
      <c r="B9805" s="276" t="s">
        <v>13963</v>
      </c>
      <c r="C9805" s="273" t="s">
        <v>34</v>
      </c>
      <c r="D9805" s="277" t="s">
        <v>40920</v>
      </c>
    </row>
    <row r="9806" spans="1:4">
      <c r="A9806" s="276" t="s">
        <v>13964</v>
      </c>
      <c r="B9806" s="276" t="s">
        <v>13965</v>
      </c>
      <c r="C9806" s="273" t="s">
        <v>34</v>
      </c>
      <c r="D9806" s="277" t="s">
        <v>40921</v>
      </c>
    </row>
    <row r="9807" spans="1:4">
      <c r="A9807" s="276" t="s">
        <v>13966</v>
      </c>
      <c r="B9807" s="276" t="s">
        <v>13967</v>
      </c>
      <c r="C9807" s="273" t="s">
        <v>34</v>
      </c>
      <c r="D9807" s="277" t="s">
        <v>20220</v>
      </c>
    </row>
    <row r="9808" spans="1:4">
      <c r="B9808" s="276" t="s">
        <v>9495</v>
      </c>
    </row>
    <row r="9809" spans="1:4">
      <c r="A9809" s="276" t="s">
        <v>13968</v>
      </c>
      <c r="B9809" s="276" t="s">
        <v>13967</v>
      </c>
      <c r="C9809" s="273" t="s">
        <v>34</v>
      </c>
      <c r="D9809" s="277" t="s">
        <v>37208</v>
      </c>
    </row>
    <row r="9810" spans="1:4">
      <c r="B9810" s="276" t="s">
        <v>9497</v>
      </c>
    </row>
    <row r="9811" spans="1:4">
      <c r="A9811" s="276" t="s">
        <v>13969</v>
      </c>
      <c r="B9811" s="276" t="s">
        <v>13967</v>
      </c>
      <c r="C9811" s="273" t="s">
        <v>34</v>
      </c>
      <c r="D9811" s="277" t="s">
        <v>37208</v>
      </c>
    </row>
    <row r="9812" spans="1:4">
      <c r="B9812" s="276" t="s">
        <v>9499</v>
      </c>
    </row>
    <row r="9813" spans="1:4">
      <c r="A9813" s="276" t="s">
        <v>13970</v>
      </c>
      <c r="B9813" s="276" t="s">
        <v>13967</v>
      </c>
      <c r="C9813" s="273" t="s">
        <v>34</v>
      </c>
      <c r="D9813" s="277" t="s">
        <v>92</v>
      </c>
    </row>
    <row r="9814" spans="1:4">
      <c r="B9814" s="276" t="s">
        <v>9501</v>
      </c>
    </row>
    <row r="9815" spans="1:4">
      <c r="A9815" s="276" t="s">
        <v>13971</v>
      </c>
      <c r="B9815" s="276" t="s">
        <v>13972</v>
      </c>
      <c r="C9815" s="273" t="s">
        <v>34</v>
      </c>
      <c r="D9815" s="277" t="s">
        <v>504</v>
      </c>
    </row>
    <row r="9816" spans="1:4">
      <c r="A9816" s="276" t="s">
        <v>13973</v>
      </c>
      <c r="B9816" s="276" t="s">
        <v>13974</v>
      </c>
      <c r="C9816" s="273" t="s">
        <v>34</v>
      </c>
      <c r="D9816" s="277" t="s">
        <v>2632</v>
      </c>
    </row>
    <row r="9817" spans="1:4">
      <c r="A9817" s="260" t="s">
        <v>2942</v>
      </c>
    </row>
    <row r="9819" spans="1:4">
      <c r="D9819" s="273" t="s">
        <v>40922</v>
      </c>
    </row>
    <row r="9820" spans="1:4" ht="18">
      <c r="B9820" s="274" t="s">
        <v>2864</v>
      </c>
    </row>
    <row r="9821" spans="1:4">
      <c r="A9821" s="275" t="s">
        <v>2865</v>
      </c>
    </row>
    <row r="9822" spans="1:4">
      <c r="A9822" s="275" t="s">
        <v>39302</v>
      </c>
    </row>
    <row r="9823" spans="1:4">
      <c r="A9823" s="275" t="s">
        <v>39303</v>
      </c>
    </row>
    <row r="9824" spans="1:4">
      <c r="A9824" s="275" t="s">
        <v>2866</v>
      </c>
    </row>
    <row r="9825" spans="1:4">
      <c r="A9825" s="275" t="s">
        <v>39304</v>
      </c>
    </row>
    <row r="9826" spans="1:4">
      <c r="A9826" s="275" t="s">
        <v>2867</v>
      </c>
      <c r="B9826" s="276" t="s">
        <v>39305</v>
      </c>
    </row>
    <row r="9827" spans="1:4">
      <c r="B9827" s="276" t="s">
        <v>2868</v>
      </c>
      <c r="C9827" s="277" t="s">
        <v>37724</v>
      </c>
    </row>
    <row r="9828" spans="1:4">
      <c r="A9828" s="275" t="s">
        <v>2869</v>
      </c>
      <c r="B9828" s="275" t="s">
        <v>39306</v>
      </c>
    </row>
    <row r="9829" spans="1:4">
      <c r="D9829" s="261" t="s">
        <v>2870</v>
      </c>
    </row>
    <row r="9830" spans="1:4">
      <c r="A9830" s="260" t="s">
        <v>2871</v>
      </c>
      <c r="B9830" s="260" t="s">
        <v>2872</v>
      </c>
      <c r="C9830" s="261" t="s">
        <v>2873</v>
      </c>
    </row>
    <row r="9831" spans="1:4">
      <c r="D9831" s="261" t="s">
        <v>2874</v>
      </c>
    </row>
    <row r="9832" spans="1:4">
      <c r="A9832" s="276" t="s">
        <v>13975</v>
      </c>
      <c r="B9832" s="276" t="s">
        <v>13976</v>
      </c>
      <c r="C9832" s="273" t="s">
        <v>34</v>
      </c>
      <c r="D9832" s="277" t="s">
        <v>430</v>
      </c>
    </row>
    <row r="9833" spans="1:4">
      <c r="A9833" s="276" t="s">
        <v>13977</v>
      </c>
      <c r="B9833" s="276" t="s">
        <v>13978</v>
      </c>
      <c r="C9833" s="273" t="s">
        <v>34</v>
      </c>
      <c r="D9833" s="277" t="s">
        <v>421</v>
      </c>
    </row>
    <row r="9834" spans="1:4">
      <c r="A9834" s="276" t="s">
        <v>13979</v>
      </c>
      <c r="B9834" s="276" t="s">
        <v>13980</v>
      </c>
      <c r="C9834" s="273" t="s">
        <v>34</v>
      </c>
      <c r="D9834" s="277" t="s">
        <v>848</v>
      </c>
    </row>
    <row r="9835" spans="1:4">
      <c r="A9835" s="276" t="s">
        <v>13981</v>
      </c>
      <c r="B9835" s="276" t="s">
        <v>13982</v>
      </c>
      <c r="C9835" s="273" t="s">
        <v>34</v>
      </c>
      <c r="D9835" s="277" t="s">
        <v>2635</v>
      </c>
    </row>
    <row r="9836" spans="1:4">
      <c r="A9836" s="276" t="s">
        <v>13983</v>
      </c>
      <c r="B9836" s="276" t="s">
        <v>13984</v>
      </c>
      <c r="C9836" s="273" t="s">
        <v>34</v>
      </c>
      <c r="D9836" s="277" t="s">
        <v>2600</v>
      </c>
    </row>
    <row r="9837" spans="1:4">
      <c r="A9837" s="276" t="s">
        <v>13985</v>
      </c>
      <c r="B9837" s="276" t="s">
        <v>13986</v>
      </c>
      <c r="C9837" s="273" t="s">
        <v>34</v>
      </c>
      <c r="D9837" s="277" t="s">
        <v>2464</v>
      </c>
    </row>
    <row r="9838" spans="1:4">
      <c r="A9838" s="276" t="s">
        <v>13987</v>
      </c>
      <c r="B9838" s="276" t="s">
        <v>13988</v>
      </c>
      <c r="C9838" s="273" t="s">
        <v>34</v>
      </c>
      <c r="D9838" s="277" t="s">
        <v>822</v>
      </c>
    </row>
    <row r="9839" spans="1:4">
      <c r="A9839" s="276" t="s">
        <v>13989</v>
      </c>
      <c r="B9839" s="276" t="s">
        <v>13990</v>
      </c>
      <c r="C9839" s="273" t="s">
        <v>34</v>
      </c>
      <c r="D9839" s="277" t="s">
        <v>10639</v>
      </c>
    </row>
    <row r="9840" spans="1:4">
      <c r="A9840" s="276" t="s">
        <v>13991</v>
      </c>
      <c r="B9840" s="276" t="s">
        <v>13992</v>
      </c>
      <c r="C9840" s="273" t="s">
        <v>34</v>
      </c>
      <c r="D9840" s="277" t="s">
        <v>34562</v>
      </c>
    </row>
    <row r="9841" spans="1:4">
      <c r="A9841" s="276" t="s">
        <v>13993</v>
      </c>
      <c r="B9841" s="276" t="s">
        <v>13994</v>
      </c>
      <c r="C9841" s="273" t="s">
        <v>34</v>
      </c>
      <c r="D9841" s="277" t="s">
        <v>2129</v>
      </c>
    </row>
    <row r="9842" spans="1:4">
      <c r="A9842" s="276" t="s">
        <v>13995</v>
      </c>
      <c r="B9842" s="276" t="s">
        <v>13996</v>
      </c>
      <c r="C9842" s="273" t="s">
        <v>34</v>
      </c>
      <c r="D9842" s="277" t="s">
        <v>1656</v>
      </c>
    </row>
    <row r="9843" spans="1:4">
      <c r="A9843" s="276" t="s">
        <v>13997</v>
      </c>
      <c r="B9843" s="276" t="s">
        <v>13998</v>
      </c>
      <c r="C9843" s="273" t="s">
        <v>34</v>
      </c>
      <c r="D9843" s="277" t="s">
        <v>31002</v>
      </c>
    </row>
    <row r="9844" spans="1:4">
      <c r="A9844" s="276" t="s">
        <v>14000</v>
      </c>
      <c r="B9844" s="276" t="s">
        <v>14001</v>
      </c>
      <c r="C9844" s="273" t="s">
        <v>34</v>
      </c>
      <c r="D9844" s="277" t="s">
        <v>1291</v>
      </c>
    </row>
    <row r="9845" spans="1:4">
      <c r="A9845" s="276" t="s">
        <v>14002</v>
      </c>
      <c r="B9845" s="276" t="s">
        <v>14003</v>
      </c>
      <c r="C9845" s="273" t="s">
        <v>34</v>
      </c>
      <c r="D9845" s="277" t="s">
        <v>19748</v>
      </c>
    </row>
    <row r="9846" spans="1:4">
      <c r="A9846" s="276" t="s">
        <v>14004</v>
      </c>
      <c r="B9846" s="276" t="s">
        <v>14005</v>
      </c>
      <c r="C9846" s="273" t="s">
        <v>34</v>
      </c>
      <c r="D9846" s="277" t="s">
        <v>40923</v>
      </c>
    </row>
    <row r="9847" spans="1:4">
      <c r="A9847" s="276" t="s">
        <v>14006</v>
      </c>
      <c r="B9847" s="276" t="s">
        <v>14007</v>
      </c>
      <c r="C9847" s="273" t="s">
        <v>34</v>
      </c>
      <c r="D9847" s="277" t="s">
        <v>2754</v>
      </c>
    </row>
    <row r="9848" spans="1:4">
      <c r="A9848" s="276" t="s">
        <v>14008</v>
      </c>
      <c r="B9848" s="276" t="s">
        <v>14009</v>
      </c>
      <c r="C9848" s="273" t="s">
        <v>34</v>
      </c>
      <c r="D9848" s="277" t="s">
        <v>227</v>
      </c>
    </row>
    <row r="9849" spans="1:4">
      <c r="A9849" s="276" t="s">
        <v>14010</v>
      </c>
      <c r="B9849" s="276" t="s">
        <v>14011</v>
      </c>
      <c r="C9849" s="273" t="s">
        <v>34</v>
      </c>
      <c r="D9849" s="277" t="s">
        <v>2485</v>
      </c>
    </row>
    <row r="9850" spans="1:4">
      <c r="A9850" s="276" t="s">
        <v>14012</v>
      </c>
      <c r="B9850" s="276" t="s">
        <v>14013</v>
      </c>
      <c r="C9850" s="273" t="s">
        <v>34</v>
      </c>
      <c r="D9850" s="277" t="s">
        <v>2367</v>
      </c>
    </row>
    <row r="9851" spans="1:4">
      <c r="A9851" s="276" t="s">
        <v>14014</v>
      </c>
      <c r="B9851" s="276" t="s">
        <v>14015</v>
      </c>
      <c r="C9851" s="273" t="s">
        <v>34</v>
      </c>
      <c r="D9851" s="277" t="s">
        <v>1647</v>
      </c>
    </row>
    <row r="9852" spans="1:4">
      <c r="A9852" s="276" t="s">
        <v>14016</v>
      </c>
      <c r="B9852" s="276" t="s">
        <v>14017</v>
      </c>
      <c r="C9852" s="273" t="s">
        <v>34</v>
      </c>
      <c r="D9852" s="277" t="s">
        <v>1381</v>
      </c>
    </row>
    <row r="9853" spans="1:4">
      <c r="A9853" s="276" t="s">
        <v>14018</v>
      </c>
      <c r="B9853" s="276" t="s">
        <v>14019</v>
      </c>
      <c r="C9853" s="273" t="s">
        <v>34</v>
      </c>
      <c r="D9853" s="277" t="s">
        <v>40924</v>
      </c>
    </row>
    <row r="9854" spans="1:4">
      <c r="A9854" s="276" t="s">
        <v>14020</v>
      </c>
      <c r="B9854" s="276" t="s">
        <v>14021</v>
      </c>
      <c r="C9854" s="273" t="s">
        <v>34</v>
      </c>
      <c r="D9854" s="277" t="s">
        <v>40925</v>
      </c>
    </row>
    <row r="9855" spans="1:4">
      <c r="A9855" s="276" t="s">
        <v>14022</v>
      </c>
      <c r="B9855" s="276" t="s">
        <v>14023</v>
      </c>
      <c r="C9855" s="273" t="s">
        <v>34</v>
      </c>
      <c r="D9855" s="277" t="s">
        <v>40926</v>
      </c>
    </row>
    <row r="9856" spans="1:4">
      <c r="B9856" s="276" t="s">
        <v>14024</v>
      </c>
    </row>
    <row r="9857" spans="1:4">
      <c r="A9857" s="276" t="s">
        <v>14025</v>
      </c>
      <c r="B9857" s="276" t="s">
        <v>14023</v>
      </c>
      <c r="C9857" s="273" t="s">
        <v>34</v>
      </c>
      <c r="D9857" s="277" t="s">
        <v>40927</v>
      </c>
    </row>
    <row r="9858" spans="1:4">
      <c r="B9858" s="276" t="s">
        <v>14026</v>
      </c>
    </row>
    <row r="9859" spans="1:4">
      <c r="A9859" s="276" t="s">
        <v>14027</v>
      </c>
      <c r="B9859" s="276" t="s">
        <v>14028</v>
      </c>
      <c r="C9859" s="273" t="s">
        <v>34</v>
      </c>
      <c r="D9859" s="277" t="s">
        <v>2563</v>
      </c>
    </row>
    <row r="9860" spans="1:4">
      <c r="A9860" s="276" t="s">
        <v>14029</v>
      </c>
      <c r="B9860" s="276" t="s">
        <v>14030</v>
      </c>
      <c r="C9860" s="273" t="s">
        <v>34</v>
      </c>
      <c r="D9860" s="277" t="s">
        <v>535</v>
      </c>
    </row>
    <row r="9861" spans="1:4">
      <c r="A9861" s="276" t="s">
        <v>14031</v>
      </c>
      <c r="B9861" s="276" t="s">
        <v>14032</v>
      </c>
      <c r="C9861" s="273" t="s">
        <v>34</v>
      </c>
      <c r="D9861" s="277" t="s">
        <v>2234</v>
      </c>
    </row>
    <row r="9862" spans="1:4">
      <c r="A9862" s="276" t="s">
        <v>14033</v>
      </c>
      <c r="B9862" s="276" t="s">
        <v>14034</v>
      </c>
      <c r="C9862" s="273" t="s">
        <v>34</v>
      </c>
      <c r="D9862" s="277" t="s">
        <v>1107</v>
      </c>
    </row>
    <row r="9863" spans="1:4">
      <c r="A9863" s="276" t="s">
        <v>14036</v>
      </c>
      <c r="B9863" s="276" t="s">
        <v>14037</v>
      </c>
      <c r="C9863" s="273" t="s">
        <v>34</v>
      </c>
      <c r="D9863" s="277" t="s">
        <v>2652</v>
      </c>
    </row>
    <row r="9864" spans="1:4">
      <c r="A9864" s="276" t="s">
        <v>14038</v>
      </c>
      <c r="B9864" s="276" t="s">
        <v>14039</v>
      </c>
      <c r="C9864" s="273" t="s">
        <v>34</v>
      </c>
      <c r="D9864" s="277" t="s">
        <v>37529</v>
      </c>
    </row>
    <row r="9865" spans="1:4">
      <c r="A9865" s="276" t="s">
        <v>14040</v>
      </c>
      <c r="B9865" s="276" t="s">
        <v>14041</v>
      </c>
      <c r="C9865" s="273" t="s">
        <v>34</v>
      </c>
      <c r="D9865" s="277" t="s">
        <v>22067</v>
      </c>
    </row>
    <row r="9866" spans="1:4">
      <c r="A9866" s="276" t="s">
        <v>14042</v>
      </c>
      <c r="B9866" s="276" t="s">
        <v>14043</v>
      </c>
      <c r="C9866" s="273" t="s">
        <v>34</v>
      </c>
      <c r="D9866" s="277" t="s">
        <v>31236</v>
      </c>
    </row>
    <row r="9867" spans="1:4">
      <c r="A9867" s="276" t="s">
        <v>14044</v>
      </c>
      <c r="B9867" s="276" t="s">
        <v>14045</v>
      </c>
      <c r="C9867" s="273" t="s">
        <v>34</v>
      </c>
      <c r="D9867" s="278" t="s">
        <v>40928</v>
      </c>
    </row>
    <row r="9868" spans="1:4">
      <c r="A9868" s="276" t="s">
        <v>14046</v>
      </c>
      <c r="B9868" s="276" t="s">
        <v>14047</v>
      </c>
      <c r="C9868" s="273" t="s">
        <v>34</v>
      </c>
      <c r="D9868" s="278" t="s">
        <v>40929</v>
      </c>
    </row>
    <row r="9869" spans="1:4">
      <c r="A9869" s="276" t="s">
        <v>14048</v>
      </c>
      <c r="B9869" s="276" t="s">
        <v>14049</v>
      </c>
      <c r="C9869" s="273" t="s">
        <v>34</v>
      </c>
      <c r="D9869" s="278" t="s">
        <v>40930</v>
      </c>
    </row>
    <row r="9870" spans="1:4">
      <c r="B9870" s="276" t="s">
        <v>14050</v>
      </c>
    </row>
    <row r="9871" spans="1:4">
      <c r="A9871" s="276" t="s">
        <v>14051</v>
      </c>
      <c r="B9871" s="276" t="s">
        <v>14052</v>
      </c>
      <c r="C9871" s="273" t="s">
        <v>34</v>
      </c>
      <c r="D9871" s="278" t="s">
        <v>40931</v>
      </c>
    </row>
    <row r="9872" spans="1:4">
      <c r="A9872" s="276" t="s">
        <v>14053</v>
      </c>
      <c r="B9872" s="276" t="s">
        <v>14054</v>
      </c>
      <c r="C9872" s="273" t="s">
        <v>34</v>
      </c>
      <c r="D9872" s="278" t="s">
        <v>14055</v>
      </c>
    </row>
    <row r="9873" spans="1:4">
      <c r="A9873" s="276" t="s">
        <v>14056</v>
      </c>
      <c r="B9873" s="276" t="s">
        <v>14057</v>
      </c>
      <c r="C9873" s="273" t="s">
        <v>34</v>
      </c>
      <c r="D9873" s="278" t="s">
        <v>14058</v>
      </c>
    </row>
    <row r="9874" spans="1:4">
      <c r="A9874" s="276" t="s">
        <v>14059</v>
      </c>
      <c r="B9874" s="276" t="s">
        <v>14060</v>
      </c>
      <c r="C9874" s="273" t="s">
        <v>34</v>
      </c>
      <c r="D9874" s="278" t="s">
        <v>14061</v>
      </c>
    </row>
    <row r="9875" spans="1:4">
      <c r="A9875" s="276" t="s">
        <v>14062</v>
      </c>
      <c r="B9875" s="276" t="s">
        <v>14063</v>
      </c>
      <c r="C9875" s="273" t="s">
        <v>34</v>
      </c>
      <c r="D9875" s="279" t="s">
        <v>14064</v>
      </c>
    </row>
    <row r="9876" spans="1:4">
      <c r="A9876" s="276" t="s">
        <v>14065</v>
      </c>
      <c r="B9876" s="276" t="s">
        <v>14066</v>
      </c>
      <c r="C9876" s="273" t="s">
        <v>34</v>
      </c>
      <c r="D9876" s="278" t="s">
        <v>40932</v>
      </c>
    </row>
    <row r="9877" spans="1:4">
      <c r="B9877" s="276" t="s">
        <v>14067</v>
      </c>
    </row>
    <row r="9878" spans="1:4">
      <c r="B9878" s="276" t="s">
        <v>14068</v>
      </c>
    </row>
    <row r="9879" spans="1:4">
      <c r="A9879" s="276" t="s">
        <v>14069</v>
      </c>
      <c r="B9879" s="276" t="s">
        <v>14070</v>
      </c>
      <c r="C9879" s="273" t="s">
        <v>34</v>
      </c>
      <c r="D9879" s="286" t="s">
        <v>40933</v>
      </c>
    </row>
    <row r="9880" spans="1:4">
      <c r="B9880" s="276" t="s">
        <v>14071</v>
      </c>
    </row>
    <row r="9881" spans="1:4">
      <c r="A9881" s="260" t="s">
        <v>2942</v>
      </c>
    </row>
    <row r="9883" spans="1:4">
      <c r="D9883" s="273" t="s">
        <v>40934</v>
      </c>
    </row>
    <row r="9884" spans="1:4" ht="18">
      <c r="B9884" s="274" t="s">
        <v>2864</v>
      </c>
    </row>
    <row r="9885" spans="1:4">
      <c r="A9885" s="275" t="s">
        <v>2865</v>
      </c>
    </row>
    <row r="9886" spans="1:4">
      <c r="A9886" s="275" t="s">
        <v>39302</v>
      </c>
    </row>
    <row r="9887" spans="1:4">
      <c r="A9887" s="275" t="s">
        <v>39303</v>
      </c>
    </row>
    <row r="9888" spans="1:4">
      <c r="A9888" s="275" t="s">
        <v>2866</v>
      </c>
    </row>
    <row r="9889" spans="1:4">
      <c r="A9889" s="275" t="s">
        <v>39304</v>
      </c>
    </row>
    <row r="9890" spans="1:4">
      <c r="A9890" s="275" t="s">
        <v>2867</v>
      </c>
      <c r="B9890" s="276" t="s">
        <v>39305</v>
      </c>
    </row>
    <row r="9891" spans="1:4">
      <c r="B9891" s="276" t="s">
        <v>2868</v>
      </c>
      <c r="C9891" s="277" t="s">
        <v>37724</v>
      </c>
    </row>
    <row r="9892" spans="1:4">
      <c r="A9892" s="275" t="s">
        <v>2869</v>
      </c>
      <c r="B9892" s="275" t="s">
        <v>39306</v>
      </c>
    </row>
    <row r="9893" spans="1:4">
      <c r="D9893" s="261" t="s">
        <v>2870</v>
      </c>
    </row>
    <row r="9894" spans="1:4">
      <c r="A9894" s="260" t="s">
        <v>2871</v>
      </c>
      <c r="B9894" s="260" t="s">
        <v>2872</v>
      </c>
      <c r="C9894" s="261" t="s">
        <v>2873</v>
      </c>
    </row>
    <row r="9895" spans="1:4">
      <c r="D9895" s="261" t="s">
        <v>2874</v>
      </c>
    </row>
    <row r="9896" spans="1:4">
      <c r="A9896" s="276" t="s">
        <v>14072</v>
      </c>
      <c r="B9896" s="276" t="s">
        <v>14073</v>
      </c>
      <c r="C9896" s="273" t="s">
        <v>34</v>
      </c>
      <c r="D9896" s="278" t="s">
        <v>40935</v>
      </c>
    </row>
    <row r="9897" spans="1:4">
      <c r="B9897" s="276" t="s">
        <v>14074</v>
      </c>
    </row>
    <row r="9898" spans="1:4">
      <c r="A9898" s="276" t="s">
        <v>14075</v>
      </c>
      <c r="B9898" s="276" t="s">
        <v>14076</v>
      </c>
      <c r="C9898" s="273" t="s">
        <v>34</v>
      </c>
      <c r="D9898" s="277" t="s">
        <v>40936</v>
      </c>
    </row>
    <row r="9899" spans="1:4">
      <c r="B9899" s="276" t="s">
        <v>14077</v>
      </c>
    </row>
    <row r="9900" spans="1:4">
      <c r="A9900" s="276" t="s">
        <v>14078</v>
      </c>
      <c r="B9900" s="276" t="s">
        <v>14079</v>
      </c>
      <c r="C9900" s="273" t="s">
        <v>34</v>
      </c>
      <c r="D9900" s="277" t="s">
        <v>39473</v>
      </c>
    </row>
    <row r="9901" spans="1:4">
      <c r="A9901" s="276" t="s">
        <v>14080</v>
      </c>
      <c r="B9901" s="276" t="s">
        <v>14081</v>
      </c>
      <c r="C9901" s="273" t="s">
        <v>34</v>
      </c>
      <c r="D9901" s="277" t="s">
        <v>38924</v>
      </c>
    </row>
    <row r="9902" spans="1:4">
      <c r="A9902" s="276" t="s">
        <v>14082</v>
      </c>
      <c r="B9902" s="276" t="s">
        <v>14083</v>
      </c>
      <c r="C9902" s="273" t="s">
        <v>34</v>
      </c>
      <c r="D9902" s="277" t="s">
        <v>17890</v>
      </c>
    </row>
    <row r="9903" spans="1:4">
      <c r="A9903" s="276" t="s">
        <v>14085</v>
      </c>
      <c r="B9903" s="276" t="s">
        <v>14086</v>
      </c>
      <c r="C9903" s="273" t="s">
        <v>34</v>
      </c>
      <c r="D9903" s="277" t="s">
        <v>16661</v>
      </c>
    </row>
    <row r="9904" spans="1:4">
      <c r="A9904" s="276" t="s">
        <v>14087</v>
      </c>
      <c r="B9904" s="276" t="s">
        <v>14088</v>
      </c>
      <c r="C9904" s="273" t="s">
        <v>34</v>
      </c>
      <c r="D9904" s="277" t="s">
        <v>31965</v>
      </c>
    </row>
    <row r="9905" spans="1:4">
      <c r="A9905" s="276" t="s">
        <v>14089</v>
      </c>
      <c r="B9905" s="276" t="s">
        <v>14090</v>
      </c>
      <c r="C9905" s="273" t="s">
        <v>34</v>
      </c>
      <c r="D9905" s="277" t="s">
        <v>924</v>
      </c>
    </row>
    <row r="9906" spans="1:4">
      <c r="A9906" s="276" t="s">
        <v>14092</v>
      </c>
      <c r="B9906" s="276" t="s">
        <v>14093</v>
      </c>
      <c r="C9906" s="273" t="s">
        <v>34</v>
      </c>
      <c r="D9906" s="277" t="s">
        <v>40937</v>
      </c>
    </row>
    <row r="9907" spans="1:4">
      <c r="A9907" s="276" t="s">
        <v>14094</v>
      </c>
      <c r="B9907" s="276" t="s">
        <v>14095</v>
      </c>
      <c r="C9907" s="273" t="s">
        <v>34</v>
      </c>
      <c r="D9907" s="277" t="s">
        <v>26434</v>
      </c>
    </row>
    <row r="9908" spans="1:4">
      <c r="A9908" s="276" t="s">
        <v>14096</v>
      </c>
      <c r="B9908" s="276" t="s">
        <v>40938</v>
      </c>
      <c r="C9908" s="273" t="s">
        <v>34</v>
      </c>
      <c r="D9908" s="277" t="s">
        <v>40939</v>
      </c>
    </row>
    <row r="9909" spans="1:4">
      <c r="B9909" s="276" t="s">
        <v>14098</v>
      </c>
    </row>
    <row r="9910" spans="1:4">
      <c r="A9910" s="276" t="s">
        <v>14099</v>
      </c>
      <c r="B9910" s="276" t="s">
        <v>14097</v>
      </c>
      <c r="C9910" s="273" t="s">
        <v>34</v>
      </c>
      <c r="D9910" s="277" t="s">
        <v>34968</v>
      </c>
    </row>
    <row r="9911" spans="1:4">
      <c r="B9911" s="276" t="s">
        <v>14100</v>
      </c>
    </row>
    <row r="9912" spans="1:4">
      <c r="A9912" s="276" t="s">
        <v>14101</v>
      </c>
      <c r="B9912" s="276" t="s">
        <v>14102</v>
      </c>
      <c r="C9912" s="273" t="s">
        <v>34</v>
      </c>
      <c r="D9912" s="277" t="s">
        <v>20018</v>
      </c>
    </row>
    <row r="9913" spans="1:4">
      <c r="B9913" s="276" t="s">
        <v>14103</v>
      </c>
    </row>
    <row r="9914" spans="1:4">
      <c r="A9914" s="276" t="s">
        <v>14104</v>
      </c>
      <c r="B9914" s="276" t="s">
        <v>14105</v>
      </c>
      <c r="C9914" s="273" t="s">
        <v>34</v>
      </c>
      <c r="D9914" s="277" t="s">
        <v>40940</v>
      </c>
    </row>
    <row r="9915" spans="1:4">
      <c r="B9915" s="276" t="s">
        <v>14098</v>
      </c>
    </row>
    <row r="9916" spans="1:4">
      <c r="A9916" s="281">
        <v>10232</v>
      </c>
      <c r="B9916" s="276" t="s">
        <v>40941</v>
      </c>
      <c r="C9916" s="273" t="s">
        <v>34</v>
      </c>
      <c r="D9916" s="277" t="s">
        <v>40942</v>
      </c>
    </row>
    <row r="9917" spans="1:4">
      <c r="B9917" s="276" t="s">
        <v>14103</v>
      </c>
    </row>
    <row r="9918" spans="1:4">
      <c r="A9918" s="276" t="s">
        <v>14106</v>
      </c>
      <c r="B9918" s="276" t="s">
        <v>14107</v>
      </c>
      <c r="C9918" s="273" t="s">
        <v>34</v>
      </c>
      <c r="D9918" s="277" t="s">
        <v>468</v>
      </c>
    </row>
    <row r="9919" spans="1:4">
      <c r="B9919" s="276" t="s">
        <v>14103</v>
      </c>
    </row>
    <row r="9920" spans="1:4">
      <c r="A9920" s="276" t="s">
        <v>14108</v>
      </c>
      <c r="B9920" s="276" t="s">
        <v>14109</v>
      </c>
      <c r="C9920" s="273" t="s">
        <v>34</v>
      </c>
      <c r="D9920" s="277" t="s">
        <v>40943</v>
      </c>
    </row>
    <row r="9921" spans="1:4">
      <c r="B9921" s="276" t="s">
        <v>14103</v>
      </c>
    </row>
    <row r="9922" spans="1:4">
      <c r="A9922" s="276" t="s">
        <v>14110</v>
      </c>
      <c r="B9922" s="276" t="s">
        <v>14111</v>
      </c>
      <c r="C9922" s="273" t="s">
        <v>34</v>
      </c>
      <c r="D9922" s="277" t="s">
        <v>40944</v>
      </c>
    </row>
    <row r="9923" spans="1:4">
      <c r="B9923" s="276" t="s">
        <v>14103</v>
      </c>
    </row>
    <row r="9924" spans="1:4">
      <c r="A9924" s="281">
        <v>10409</v>
      </c>
      <c r="B9924" s="276" t="s">
        <v>40945</v>
      </c>
      <c r="C9924" s="273" t="s">
        <v>34</v>
      </c>
      <c r="D9924" s="277" t="s">
        <v>40946</v>
      </c>
    </row>
    <row r="9925" spans="1:4">
      <c r="B9925" s="276" t="s">
        <v>14112</v>
      </c>
    </row>
    <row r="9926" spans="1:4">
      <c r="A9926" s="276" t="s">
        <v>14113</v>
      </c>
      <c r="B9926" s="276" t="s">
        <v>14114</v>
      </c>
      <c r="C9926" s="273" t="s">
        <v>34</v>
      </c>
      <c r="D9926" s="277" t="s">
        <v>40947</v>
      </c>
    </row>
    <row r="9927" spans="1:4">
      <c r="B9927" s="276" t="s">
        <v>14112</v>
      </c>
    </row>
    <row r="9928" spans="1:4">
      <c r="A9928" s="276" t="s">
        <v>14115</v>
      </c>
      <c r="B9928" s="276" t="s">
        <v>14116</v>
      </c>
      <c r="C9928" s="273" t="s">
        <v>34</v>
      </c>
      <c r="D9928" s="277" t="s">
        <v>38442</v>
      </c>
    </row>
    <row r="9929" spans="1:4">
      <c r="B9929" s="276" t="s">
        <v>14112</v>
      </c>
    </row>
    <row r="9930" spans="1:4">
      <c r="A9930" s="276" t="s">
        <v>14117</v>
      </c>
      <c r="B9930" s="276" t="s">
        <v>14118</v>
      </c>
      <c r="C9930" s="273" t="s">
        <v>34</v>
      </c>
      <c r="D9930" s="277" t="s">
        <v>2533</v>
      </c>
    </row>
    <row r="9931" spans="1:4">
      <c r="B9931" s="276" t="s">
        <v>14119</v>
      </c>
    </row>
    <row r="9932" spans="1:4">
      <c r="A9932" s="276" t="s">
        <v>14120</v>
      </c>
      <c r="B9932" s="276" t="s">
        <v>14121</v>
      </c>
      <c r="C9932" s="273" t="s">
        <v>34</v>
      </c>
      <c r="D9932" s="277" t="s">
        <v>40948</v>
      </c>
    </row>
    <row r="9933" spans="1:4">
      <c r="B9933" s="276" t="s">
        <v>14112</v>
      </c>
    </row>
    <row r="9934" spans="1:4">
      <c r="A9934" s="276" t="s">
        <v>14122</v>
      </c>
      <c r="B9934" s="276" t="s">
        <v>14123</v>
      </c>
      <c r="C9934" s="273" t="s">
        <v>34</v>
      </c>
      <c r="D9934" s="277" t="s">
        <v>40949</v>
      </c>
    </row>
    <row r="9935" spans="1:4">
      <c r="B9935" s="276" t="s">
        <v>14119</v>
      </c>
    </row>
    <row r="9936" spans="1:4">
      <c r="A9936" s="276" t="s">
        <v>14124</v>
      </c>
      <c r="B9936" s="276" t="s">
        <v>14125</v>
      </c>
      <c r="C9936" s="273" t="s">
        <v>34</v>
      </c>
      <c r="D9936" s="277" t="s">
        <v>37845</v>
      </c>
    </row>
    <row r="9937" spans="1:4">
      <c r="B9937" s="276" t="s">
        <v>14112</v>
      </c>
    </row>
    <row r="9938" spans="1:4">
      <c r="A9938" s="276" t="s">
        <v>14126</v>
      </c>
      <c r="B9938" s="276" t="s">
        <v>14127</v>
      </c>
      <c r="C9938" s="273" t="s">
        <v>34</v>
      </c>
      <c r="D9938" s="277" t="s">
        <v>40950</v>
      </c>
    </row>
    <row r="9939" spans="1:4">
      <c r="B9939" s="276" t="s">
        <v>14119</v>
      </c>
    </row>
    <row r="9940" spans="1:4">
      <c r="A9940" s="276" t="s">
        <v>14128</v>
      </c>
      <c r="B9940" s="276" t="s">
        <v>14129</v>
      </c>
      <c r="C9940" s="273" t="s">
        <v>34</v>
      </c>
      <c r="D9940" s="277" t="s">
        <v>40951</v>
      </c>
    </row>
    <row r="9941" spans="1:4">
      <c r="B9941" s="276" t="s">
        <v>14119</v>
      </c>
    </row>
    <row r="9942" spans="1:4">
      <c r="A9942" s="276" t="s">
        <v>14130</v>
      </c>
      <c r="B9942" s="276" t="s">
        <v>14131</v>
      </c>
      <c r="C9942" s="273" t="s">
        <v>34</v>
      </c>
      <c r="D9942" s="277" t="s">
        <v>31074</v>
      </c>
    </row>
    <row r="9943" spans="1:4">
      <c r="B9943" s="276" t="s">
        <v>14132</v>
      </c>
    </row>
    <row r="9944" spans="1:4">
      <c r="A9944" s="276" t="s">
        <v>14133</v>
      </c>
      <c r="B9944" s="276" t="s">
        <v>14134</v>
      </c>
      <c r="C9944" s="273" t="s">
        <v>34</v>
      </c>
      <c r="D9944" s="277" t="s">
        <v>2453</v>
      </c>
    </row>
    <row r="9945" spans="1:4">
      <c r="B9945" s="276" t="s">
        <v>14132</v>
      </c>
    </row>
    <row r="9946" spans="1:4">
      <c r="A9946" s="276" t="s">
        <v>14135</v>
      </c>
      <c r="B9946" s="276" t="s">
        <v>14136</v>
      </c>
      <c r="C9946" s="273" t="s">
        <v>34</v>
      </c>
      <c r="D9946" s="277" t="s">
        <v>36903</v>
      </c>
    </row>
    <row r="9947" spans="1:4">
      <c r="B9947" s="276" t="s">
        <v>14132</v>
      </c>
    </row>
    <row r="9948" spans="1:4">
      <c r="A9948" s="276" t="s">
        <v>14138</v>
      </c>
      <c r="B9948" s="276" t="s">
        <v>14139</v>
      </c>
      <c r="C9948" s="273" t="s">
        <v>34</v>
      </c>
      <c r="D9948" s="277" t="s">
        <v>31009</v>
      </c>
    </row>
    <row r="9949" spans="1:4">
      <c r="B9949" s="276" t="s">
        <v>14132</v>
      </c>
    </row>
    <row r="9950" spans="1:4">
      <c r="A9950" s="276" t="s">
        <v>14140</v>
      </c>
      <c r="B9950" s="276" t="s">
        <v>14141</v>
      </c>
      <c r="C9950" s="273" t="s">
        <v>34</v>
      </c>
      <c r="D9950" s="277" t="s">
        <v>38784</v>
      </c>
    </row>
    <row r="9951" spans="1:4">
      <c r="B9951" s="276" t="s">
        <v>14132</v>
      </c>
    </row>
    <row r="9952" spans="1:4">
      <c r="A9952" s="276" t="s">
        <v>14142</v>
      </c>
      <c r="B9952" s="276" t="s">
        <v>14143</v>
      </c>
      <c r="C9952" s="273" t="s">
        <v>34</v>
      </c>
      <c r="D9952" s="277" t="s">
        <v>15609</v>
      </c>
    </row>
    <row r="9953" spans="1:4">
      <c r="B9953" s="276" t="s">
        <v>14132</v>
      </c>
    </row>
    <row r="9954" spans="1:4">
      <c r="A9954" s="260" t="s">
        <v>2942</v>
      </c>
    </row>
    <row r="9956" spans="1:4">
      <c r="D9956" s="273" t="s">
        <v>40952</v>
      </c>
    </row>
    <row r="9957" spans="1:4" ht="18">
      <c r="B9957" s="274" t="s">
        <v>2864</v>
      </c>
    </row>
    <row r="9958" spans="1:4">
      <c r="A9958" s="275" t="s">
        <v>2865</v>
      </c>
    </row>
    <row r="9959" spans="1:4">
      <c r="A9959" s="275" t="s">
        <v>39302</v>
      </c>
    </row>
    <row r="9960" spans="1:4">
      <c r="A9960" s="275" t="s">
        <v>39303</v>
      </c>
    </row>
    <row r="9961" spans="1:4">
      <c r="A9961" s="275" t="s">
        <v>2866</v>
      </c>
    </row>
    <row r="9962" spans="1:4">
      <c r="A9962" s="275" t="s">
        <v>39304</v>
      </c>
    </row>
    <row r="9963" spans="1:4">
      <c r="A9963" s="275" t="s">
        <v>2867</v>
      </c>
      <c r="B9963" s="276" t="s">
        <v>39305</v>
      </c>
    </row>
    <row r="9964" spans="1:4">
      <c r="B9964" s="276" t="s">
        <v>2868</v>
      </c>
      <c r="C9964" s="277" t="s">
        <v>37724</v>
      </c>
    </row>
    <row r="9965" spans="1:4">
      <c r="A9965" s="275" t="s">
        <v>2869</v>
      </c>
      <c r="B9965" s="275" t="s">
        <v>39306</v>
      </c>
    </row>
    <row r="9966" spans="1:4">
      <c r="D9966" s="261" t="s">
        <v>2870</v>
      </c>
    </row>
    <row r="9967" spans="1:4">
      <c r="A9967" s="260" t="s">
        <v>2871</v>
      </c>
      <c r="B9967" s="260" t="s">
        <v>2872</v>
      </c>
      <c r="C9967" s="261" t="s">
        <v>2873</v>
      </c>
    </row>
    <row r="9968" spans="1:4">
      <c r="D9968" s="261" t="s">
        <v>2874</v>
      </c>
    </row>
    <row r="9969" spans="1:4">
      <c r="B9969" s="276" t="s">
        <v>14143</v>
      </c>
    </row>
    <row r="9970" spans="1:4">
      <c r="B9970" s="276" t="s">
        <v>14132</v>
      </c>
    </row>
    <row r="9971" spans="1:4">
      <c r="A9971" s="276" t="s">
        <v>14144</v>
      </c>
      <c r="B9971" s="276" t="s">
        <v>14145</v>
      </c>
      <c r="C9971" s="273" t="s">
        <v>34</v>
      </c>
      <c r="D9971" s="277" t="s">
        <v>38871</v>
      </c>
    </row>
    <row r="9972" spans="1:4">
      <c r="B9972" s="276" t="s">
        <v>14132</v>
      </c>
    </row>
    <row r="9973" spans="1:4">
      <c r="A9973" s="276" t="s">
        <v>14146</v>
      </c>
      <c r="B9973" s="276" t="s">
        <v>14147</v>
      </c>
      <c r="C9973" s="273" t="s">
        <v>34</v>
      </c>
      <c r="D9973" s="277" t="s">
        <v>40953</v>
      </c>
    </row>
    <row r="9974" spans="1:4">
      <c r="B9974" s="276" t="s">
        <v>14132</v>
      </c>
    </row>
    <row r="9975" spans="1:4">
      <c r="A9975" s="276" t="s">
        <v>14148</v>
      </c>
      <c r="B9975" s="276" t="s">
        <v>14149</v>
      </c>
      <c r="C9975" s="273" t="s">
        <v>34</v>
      </c>
      <c r="D9975" s="277" t="s">
        <v>40954</v>
      </c>
    </row>
    <row r="9976" spans="1:4">
      <c r="B9976" s="276" t="s">
        <v>14132</v>
      </c>
    </row>
    <row r="9977" spans="1:4">
      <c r="A9977" s="276" t="s">
        <v>14150</v>
      </c>
      <c r="B9977" s="276" t="s">
        <v>14151</v>
      </c>
      <c r="C9977" s="273" t="s">
        <v>34</v>
      </c>
      <c r="D9977" s="277" t="s">
        <v>40955</v>
      </c>
    </row>
    <row r="9978" spans="1:4">
      <c r="A9978" s="276" t="s">
        <v>14152</v>
      </c>
      <c r="B9978" s="276" t="s">
        <v>14153</v>
      </c>
      <c r="C9978" s="273" t="s">
        <v>34</v>
      </c>
      <c r="D9978" s="277">
        <v>43.47</v>
      </c>
    </row>
    <row r="9979" spans="1:4">
      <c r="A9979" s="276" t="s">
        <v>14154</v>
      </c>
      <c r="B9979" s="276" t="s">
        <v>14155</v>
      </c>
      <c r="C9979" s="273" t="s">
        <v>34</v>
      </c>
      <c r="D9979" s="277" t="s">
        <v>2398</v>
      </c>
    </row>
    <row r="9980" spans="1:4">
      <c r="A9980" s="276" t="s">
        <v>14156</v>
      </c>
      <c r="B9980" s="276" t="s">
        <v>14157</v>
      </c>
      <c r="C9980" s="273" t="s">
        <v>34</v>
      </c>
      <c r="D9980" s="277" t="s">
        <v>1168</v>
      </c>
    </row>
    <row r="9981" spans="1:4">
      <c r="A9981" s="276" t="s">
        <v>14158</v>
      </c>
      <c r="B9981" s="276" t="s">
        <v>14159</v>
      </c>
      <c r="C9981" s="273" t="s">
        <v>34</v>
      </c>
      <c r="D9981" s="277" t="s">
        <v>297</v>
      </c>
    </row>
    <row r="9982" spans="1:4">
      <c r="A9982" s="276" t="s">
        <v>14160</v>
      </c>
      <c r="B9982" s="276" t="s">
        <v>14161</v>
      </c>
      <c r="C9982" s="273" t="s">
        <v>34</v>
      </c>
      <c r="D9982" s="277" t="s">
        <v>1926</v>
      </c>
    </row>
    <row r="9983" spans="1:4">
      <c r="B9983" s="276" t="s">
        <v>14162</v>
      </c>
    </row>
    <row r="9984" spans="1:4">
      <c r="A9984" s="276" t="s">
        <v>14163</v>
      </c>
      <c r="B9984" s="276" t="s">
        <v>14164</v>
      </c>
      <c r="C9984" s="273" t="s">
        <v>34</v>
      </c>
      <c r="D9984" s="277" t="s">
        <v>17035</v>
      </c>
    </row>
    <row r="9985" spans="1:4">
      <c r="A9985" s="276" t="s">
        <v>14165</v>
      </c>
      <c r="B9985" s="276" t="s">
        <v>14166</v>
      </c>
      <c r="C9985" s="273" t="s">
        <v>34</v>
      </c>
      <c r="D9985" s="277">
        <v>5.16</v>
      </c>
    </row>
    <row r="9986" spans="1:4">
      <c r="A9986" s="276" t="s">
        <v>14167</v>
      </c>
      <c r="B9986" s="276" t="s">
        <v>14168</v>
      </c>
      <c r="C9986" s="273" t="s">
        <v>34</v>
      </c>
      <c r="D9986" s="277" t="s">
        <v>1813</v>
      </c>
    </row>
    <row r="9987" spans="1:4">
      <c r="B9987" s="276" t="s">
        <v>14169</v>
      </c>
    </row>
    <row r="9988" spans="1:4">
      <c r="A9988" s="276" t="s">
        <v>14170</v>
      </c>
      <c r="B9988" s="276" t="s">
        <v>14171</v>
      </c>
      <c r="C9988" s="273" t="s">
        <v>34</v>
      </c>
      <c r="D9988" s="277" t="s">
        <v>14172</v>
      </c>
    </row>
    <row r="9989" spans="1:4">
      <c r="A9989" s="276" t="s">
        <v>14173</v>
      </c>
      <c r="B9989" s="276" t="s">
        <v>14174</v>
      </c>
      <c r="C9989" s="273" t="s">
        <v>34</v>
      </c>
      <c r="D9989" s="277" t="s">
        <v>1840</v>
      </c>
    </row>
    <row r="9990" spans="1:4">
      <c r="A9990" s="276" t="s">
        <v>14175</v>
      </c>
      <c r="B9990" s="276" t="s">
        <v>14176</v>
      </c>
      <c r="C9990" s="273" t="s">
        <v>34</v>
      </c>
      <c r="D9990" s="277" t="s">
        <v>1549</v>
      </c>
    </row>
    <row r="9991" spans="1:4">
      <c r="A9991" s="276" t="s">
        <v>14177</v>
      </c>
      <c r="B9991" s="276" t="s">
        <v>14178</v>
      </c>
      <c r="C9991" s="273" t="s">
        <v>34</v>
      </c>
      <c r="D9991" s="277" t="s">
        <v>1493</v>
      </c>
    </row>
    <row r="9992" spans="1:4">
      <c r="A9992" s="276" t="s">
        <v>14180</v>
      </c>
      <c r="B9992" s="276" t="s">
        <v>14181</v>
      </c>
      <c r="C9992" s="273" t="s">
        <v>34</v>
      </c>
      <c r="D9992" s="277" t="s">
        <v>40956</v>
      </c>
    </row>
    <row r="9993" spans="1:4">
      <c r="B9993" s="276" t="s">
        <v>13149</v>
      </c>
    </row>
    <row r="9994" spans="1:4">
      <c r="A9994" s="276" t="s">
        <v>14182</v>
      </c>
      <c r="B9994" s="276" t="s">
        <v>14183</v>
      </c>
      <c r="C9994" s="273" t="s">
        <v>34</v>
      </c>
      <c r="D9994" s="277" t="s">
        <v>40957</v>
      </c>
    </row>
    <row r="9995" spans="1:4">
      <c r="A9995" s="276" t="s">
        <v>14184</v>
      </c>
      <c r="B9995" s="276" t="s">
        <v>14185</v>
      </c>
      <c r="C9995" s="273" t="s">
        <v>34</v>
      </c>
      <c r="D9995" s="277" t="s">
        <v>40958</v>
      </c>
    </row>
    <row r="9996" spans="1:4">
      <c r="B9996" s="276" t="s">
        <v>13149</v>
      </c>
    </row>
    <row r="9997" spans="1:4">
      <c r="A9997" s="276" t="s">
        <v>14187</v>
      </c>
      <c r="B9997" s="276" t="s">
        <v>14188</v>
      </c>
      <c r="C9997" s="273" t="s">
        <v>34</v>
      </c>
      <c r="D9997" s="277" t="s">
        <v>1368</v>
      </c>
    </row>
    <row r="9998" spans="1:4">
      <c r="A9998" s="276" t="s">
        <v>14189</v>
      </c>
      <c r="B9998" s="276" t="s">
        <v>14190</v>
      </c>
      <c r="C9998" s="273" t="s">
        <v>34</v>
      </c>
      <c r="D9998" s="277" t="s">
        <v>40959</v>
      </c>
    </row>
    <row r="9999" spans="1:4">
      <c r="B9999" s="276" t="s">
        <v>14192</v>
      </c>
    </row>
    <row r="10000" spans="1:4">
      <c r="B10000" s="276" t="s">
        <v>14193</v>
      </c>
    </row>
    <row r="10001" spans="1:4">
      <c r="A10001" s="276" t="s">
        <v>14194</v>
      </c>
      <c r="B10001" s="276" t="s">
        <v>14195</v>
      </c>
      <c r="C10001" s="273" t="s">
        <v>34</v>
      </c>
      <c r="D10001" s="277" t="s">
        <v>2404</v>
      </c>
    </row>
    <row r="10002" spans="1:4">
      <c r="A10002" s="276" t="s">
        <v>14196</v>
      </c>
      <c r="B10002" s="276" t="s">
        <v>14197</v>
      </c>
      <c r="C10002" s="273" t="s">
        <v>34</v>
      </c>
      <c r="D10002" s="277" t="s">
        <v>38799</v>
      </c>
    </row>
    <row r="10003" spans="1:4">
      <c r="B10003" s="276" t="s">
        <v>14192</v>
      </c>
    </row>
    <row r="10004" spans="1:4">
      <c r="B10004" s="276" t="s">
        <v>14193</v>
      </c>
    </row>
    <row r="10005" spans="1:4">
      <c r="A10005" s="276" t="s">
        <v>14198</v>
      </c>
      <c r="B10005" s="276" t="s">
        <v>14199</v>
      </c>
      <c r="C10005" s="273" t="s">
        <v>34</v>
      </c>
      <c r="D10005" s="277" t="s">
        <v>40960</v>
      </c>
    </row>
    <row r="10006" spans="1:4">
      <c r="A10006" s="276" t="s">
        <v>14200</v>
      </c>
      <c r="B10006" s="276" t="s">
        <v>14201</v>
      </c>
      <c r="C10006" s="273" t="s">
        <v>34</v>
      </c>
      <c r="D10006" s="278" t="s">
        <v>40961</v>
      </c>
    </row>
    <row r="10007" spans="1:4">
      <c r="B10007" s="276" t="s">
        <v>14202</v>
      </c>
    </row>
    <row r="10008" spans="1:4">
      <c r="A10008" s="276" t="s">
        <v>14203</v>
      </c>
      <c r="B10008" s="276" t="s">
        <v>14204</v>
      </c>
      <c r="C10008" s="273" t="s">
        <v>34</v>
      </c>
      <c r="D10008" s="277" t="s">
        <v>2486</v>
      </c>
    </row>
    <row r="10009" spans="1:4">
      <c r="A10009" s="276" t="s">
        <v>14205</v>
      </c>
      <c r="B10009" s="276" t="s">
        <v>14206</v>
      </c>
      <c r="C10009" s="273" t="s">
        <v>34</v>
      </c>
      <c r="D10009" s="273" t="s">
        <v>112</v>
      </c>
    </row>
    <row r="10010" spans="1:4">
      <c r="B10010" s="276" t="s">
        <v>14207</v>
      </c>
    </row>
    <row r="10011" spans="1:4">
      <c r="A10011" s="276" t="s">
        <v>14208</v>
      </c>
      <c r="B10011" s="276" t="s">
        <v>14209</v>
      </c>
      <c r="C10011" s="273" t="s">
        <v>34</v>
      </c>
      <c r="D10011" s="277" t="s">
        <v>1349</v>
      </c>
    </row>
    <row r="10012" spans="1:4">
      <c r="A10012" s="276" t="s">
        <v>14211</v>
      </c>
      <c r="B10012" s="276" t="s">
        <v>14212</v>
      </c>
      <c r="C10012" s="273" t="s">
        <v>293</v>
      </c>
      <c r="D10012" s="277" t="s">
        <v>560</v>
      </c>
    </row>
    <row r="10013" spans="1:4">
      <c r="A10013" s="276" t="s">
        <v>14213</v>
      </c>
      <c r="B10013" s="276" t="s">
        <v>14214</v>
      </c>
      <c r="C10013" s="273" t="s">
        <v>612</v>
      </c>
      <c r="D10013" s="277" t="s">
        <v>37829</v>
      </c>
    </row>
    <row r="10014" spans="1:4">
      <c r="B10014" s="276" t="s">
        <v>9974</v>
      </c>
    </row>
    <row r="10015" spans="1:4">
      <c r="A10015" s="276" t="s">
        <v>14215</v>
      </c>
      <c r="B10015" s="276" t="s">
        <v>14216</v>
      </c>
      <c r="C10015" s="273" t="s">
        <v>612</v>
      </c>
      <c r="D10015" s="277" t="s">
        <v>40962</v>
      </c>
    </row>
    <row r="10016" spans="1:4">
      <c r="B10016" s="276" t="s">
        <v>9974</v>
      </c>
    </row>
    <row r="10017" spans="1:4">
      <c r="A10017" s="276" t="s">
        <v>14218</v>
      </c>
      <c r="B10017" s="276" t="s">
        <v>14219</v>
      </c>
      <c r="C10017" s="273" t="s">
        <v>612</v>
      </c>
      <c r="D10017" s="277" t="s">
        <v>35777</v>
      </c>
    </row>
    <row r="10018" spans="1:4">
      <c r="A10018" s="276" t="s">
        <v>14220</v>
      </c>
      <c r="B10018" s="276" t="s">
        <v>14221</v>
      </c>
      <c r="C10018" s="273" t="s">
        <v>612</v>
      </c>
      <c r="D10018" s="277" t="s">
        <v>28865</v>
      </c>
    </row>
    <row r="10019" spans="1:4">
      <c r="B10019" s="276" t="s">
        <v>14222</v>
      </c>
    </row>
    <row r="10020" spans="1:4">
      <c r="A10020" s="276" t="s">
        <v>14223</v>
      </c>
      <c r="B10020" s="276" t="s">
        <v>14224</v>
      </c>
      <c r="C10020" s="273" t="s">
        <v>1201</v>
      </c>
      <c r="D10020" s="277" t="s">
        <v>31845</v>
      </c>
    </row>
    <row r="10021" spans="1:4">
      <c r="A10021" s="276" t="s">
        <v>14226</v>
      </c>
      <c r="B10021" s="276" t="s">
        <v>14227</v>
      </c>
      <c r="C10021" s="273" t="s">
        <v>1201</v>
      </c>
      <c r="D10021" s="277" t="s">
        <v>279</v>
      </c>
    </row>
    <row r="10022" spans="1:4">
      <c r="A10022" s="276" t="s">
        <v>14228</v>
      </c>
      <c r="B10022" s="276" t="s">
        <v>14229</v>
      </c>
      <c r="C10022" s="273" t="s">
        <v>34</v>
      </c>
      <c r="D10022" s="277" t="s">
        <v>40963</v>
      </c>
    </row>
    <row r="10023" spans="1:4">
      <c r="A10023" s="260" t="s">
        <v>2942</v>
      </c>
    </row>
    <row r="10025" spans="1:4">
      <c r="D10025" s="273" t="s">
        <v>40964</v>
      </c>
    </row>
    <row r="10026" spans="1:4" ht="18">
      <c r="B10026" s="274" t="s">
        <v>2864</v>
      </c>
    </row>
    <row r="10027" spans="1:4">
      <c r="A10027" s="275" t="s">
        <v>2865</v>
      </c>
    </row>
    <row r="10028" spans="1:4">
      <c r="A10028" s="275" t="s">
        <v>39302</v>
      </c>
    </row>
    <row r="10029" spans="1:4">
      <c r="A10029" s="275" t="s">
        <v>39303</v>
      </c>
    </row>
    <row r="10030" spans="1:4">
      <c r="A10030" s="275" t="s">
        <v>2866</v>
      </c>
    </row>
    <row r="10031" spans="1:4">
      <c r="A10031" s="275" t="s">
        <v>39304</v>
      </c>
    </row>
    <row r="10032" spans="1:4">
      <c r="A10032" s="275" t="s">
        <v>2867</v>
      </c>
      <c r="B10032" s="276" t="s">
        <v>39305</v>
      </c>
    </row>
    <row r="10033" spans="1:4">
      <c r="B10033" s="276" t="s">
        <v>2868</v>
      </c>
      <c r="C10033" s="277" t="s">
        <v>37724</v>
      </c>
    </row>
    <row r="10034" spans="1:4">
      <c r="A10034" s="275" t="s">
        <v>2869</v>
      </c>
      <c r="B10034" s="275" t="s">
        <v>39306</v>
      </c>
    </row>
    <row r="10035" spans="1:4">
      <c r="D10035" s="261" t="s">
        <v>2870</v>
      </c>
    </row>
    <row r="10036" spans="1:4">
      <c r="A10036" s="260" t="s">
        <v>2871</v>
      </c>
      <c r="B10036" s="260" t="s">
        <v>2872</v>
      </c>
      <c r="C10036" s="261" t="s">
        <v>2873</v>
      </c>
    </row>
    <row r="10037" spans="1:4">
      <c r="D10037" s="261" t="s">
        <v>2874</v>
      </c>
    </row>
    <row r="10038" spans="1:4">
      <c r="A10038" s="276" t="s">
        <v>14230</v>
      </c>
      <c r="B10038" s="276" t="s">
        <v>14231</v>
      </c>
      <c r="C10038" s="273" t="s">
        <v>34</v>
      </c>
      <c r="D10038" s="277" t="s">
        <v>40965</v>
      </c>
    </row>
    <row r="10039" spans="1:4">
      <c r="A10039" s="276" t="s">
        <v>14232</v>
      </c>
      <c r="B10039" s="276" t="s">
        <v>14233</v>
      </c>
      <c r="C10039" s="273" t="s">
        <v>34</v>
      </c>
      <c r="D10039" s="277" t="s">
        <v>40966</v>
      </c>
    </row>
    <row r="10040" spans="1:4">
      <c r="A10040" s="276" t="s">
        <v>14234</v>
      </c>
      <c r="B10040" s="276" t="s">
        <v>14235</v>
      </c>
      <c r="C10040" s="273" t="s">
        <v>34</v>
      </c>
      <c r="D10040" s="279" t="s">
        <v>40967</v>
      </c>
    </row>
    <row r="10041" spans="1:4">
      <c r="B10041" s="276" t="s">
        <v>14236</v>
      </c>
    </row>
    <row r="10042" spans="1:4">
      <c r="A10042" s="276" t="s">
        <v>14237</v>
      </c>
      <c r="B10042" s="276" t="s">
        <v>14238</v>
      </c>
      <c r="C10042" s="273" t="s">
        <v>34</v>
      </c>
      <c r="D10042" s="278" t="s">
        <v>40968</v>
      </c>
    </row>
    <row r="10043" spans="1:4">
      <c r="B10043" s="276" t="s">
        <v>14239</v>
      </c>
    </row>
    <row r="10044" spans="1:4">
      <c r="A10044" s="276" t="s">
        <v>14240</v>
      </c>
      <c r="B10044" s="276" t="s">
        <v>14241</v>
      </c>
      <c r="C10044" s="273" t="s">
        <v>34</v>
      </c>
      <c r="D10044" s="278" t="s">
        <v>40969</v>
      </c>
    </row>
    <row r="10045" spans="1:4">
      <c r="B10045" s="276" t="s">
        <v>14236</v>
      </c>
    </row>
    <row r="10046" spans="1:4">
      <c r="A10046" s="276" t="s">
        <v>14242</v>
      </c>
      <c r="B10046" s="276" t="s">
        <v>14243</v>
      </c>
      <c r="C10046" s="273" t="s">
        <v>34</v>
      </c>
      <c r="D10046" s="278" t="s">
        <v>40970</v>
      </c>
    </row>
    <row r="10047" spans="1:4">
      <c r="B10047" s="276" t="s">
        <v>14244</v>
      </c>
    </row>
    <row r="10048" spans="1:4">
      <c r="A10048" s="276" t="s">
        <v>14245</v>
      </c>
      <c r="B10048" s="276" t="s">
        <v>14246</v>
      </c>
      <c r="C10048" s="273" t="s">
        <v>34</v>
      </c>
      <c r="D10048" s="278" t="s">
        <v>40971</v>
      </c>
    </row>
    <row r="10049" spans="1:4">
      <c r="B10049" s="276" t="s">
        <v>14247</v>
      </c>
    </row>
    <row r="10050" spans="1:4">
      <c r="A10050" s="276" t="s">
        <v>14248</v>
      </c>
      <c r="B10050" s="276" t="s">
        <v>14249</v>
      </c>
      <c r="C10050" s="273" t="s">
        <v>34</v>
      </c>
      <c r="D10050" s="278" t="s">
        <v>40972</v>
      </c>
    </row>
    <row r="10051" spans="1:4">
      <c r="B10051" s="276" t="s">
        <v>14250</v>
      </c>
    </row>
    <row r="10052" spans="1:4">
      <c r="A10052" s="276" t="s">
        <v>14251</v>
      </c>
      <c r="B10052" s="276" t="s">
        <v>14252</v>
      </c>
      <c r="C10052" s="273" t="s">
        <v>34</v>
      </c>
      <c r="D10052" s="286" t="s">
        <v>40973</v>
      </c>
    </row>
    <row r="10053" spans="1:4">
      <c r="B10053" s="276" t="s">
        <v>14253</v>
      </c>
    </row>
    <row r="10054" spans="1:4">
      <c r="A10054" s="276" t="s">
        <v>14254</v>
      </c>
      <c r="B10054" s="276" t="s">
        <v>14255</v>
      </c>
      <c r="C10054" s="273" t="s">
        <v>34</v>
      </c>
      <c r="D10054" s="278" t="s">
        <v>40974</v>
      </c>
    </row>
    <row r="10055" spans="1:4">
      <c r="B10055" s="276" t="s">
        <v>14256</v>
      </c>
    </row>
    <row r="10056" spans="1:4">
      <c r="A10056" s="276" t="s">
        <v>14257</v>
      </c>
      <c r="B10056" s="276" t="s">
        <v>14258</v>
      </c>
      <c r="C10056" s="273" t="s">
        <v>40</v>
      </c>
      <c r="D10056" s="277" t="s">
        <v>813</v>
      </c>
    </row>
    <row r="10057" spans="1:4">
      <c r="A10057" s="276" t="s">
        <v>14259</v>
      </c>
      <c r="B10057" s="276" t="s">
        <v>14260</v>
      </c>
      <c r="C10057" s="273" t="s">
        <v>3257</v>
      </c>
      <c r="D10057" s="278" t="s">
        <v>38587</v>
      </c>
    </row>
    <row r="10058" spans="1:4">
      <c r="A10058" s="276" t="s">
        <v>14261</v>
      </c>
      <c r="B10058" s="276" t="s">
        <v>14262</v>
      </c>
      <c r="C10058" s="273" t="s">
        <v>1201</v>
      </c>
      <c r="D10058" s="277" t="s">
        <v>32970</v>
      </c>
    </row>
    <row r="10059" spans="1:4">
      <c r="B10059" s="276" t="s">
        <v>14263</v>
      </c>
    </row>
    <row r="10060" spans="1:4">
      <c r="A10060" s="276" t="s">
        <v>14264</v>
      </c>
      <c r="B10060" s="276" t="s">
        <v>14265</v>
      </c>
      <c r="C10060" s="273" t="s">
        <v>1201</v>
      </c>
      <c r="D10060" s="277" t="s">
        <v>33012</v>
      </c>
    </row>
    <row r="10061" spans="1:4">
      <c r="B10061" s="276" t="s">
        <v>14266</v>
      </c>
    </row>
    <row r="10062" spans="1:4">
      <c r="A10062" s="276" t="s">
        <v>14267</v>
      </c>
      <c r="B10062" s="276" t="s">
        <v>14268</v>
      </c>
      <c r="C10062" s="273" t="s">
        <v>1201</v>
      </c>
      <c r="D10062" s="278" t="s">
        <v>40975</v>
      </c>
    </row>
    <row r="10063" spans="1:4">
      <c r="B10063" s="276" t="s">
        <v>14269</v>
      </c>
    </row>
    <row r="10064" spans="1:4">
      <c r="A10064" s="276" t="s">
        <v>14270</v>
      </c>
      <c r="B10064" s="276" t="s">
        <v>14271</v>
      </c>
      <c r="C10064" s="273" t="s">
        <v>1201</v>
      </c>
      <c r="D10064" s="278" t="s">
        <v>40976</v>
      </c>
    </row>
    <row r="10065" spans="1:4">
      <c r="B10065" s="276" t="s">
        <v>14272</v>
      </c>
    </row>
    <row r="10066" spans="1:4">
      <c r="A10066" s="276" t="s">
        <v>14273</v>
      </c>
      <c r="B10066" s="276" t="s">
        <v>14274</v>
      </c>
      <c r="C10066" s="273" t="s">
        <v>1201</v>
      </c>
      <c r="D10066" s="277" t="s">
        <v>40977</v>
      </c>
    </row>
    <row r="10067" spans="1:4">
      <c r="A10067" s="276" t="s">
        <v>14275</v>
      </c>
      <c r="B10067" s="276" t="s">
        <v>14276</v>
      </c>
      <c r="C10067" s="273" t="s">
        <v>1201</v>
      </c>
      <c r="D10067" s="277" t="s">
        <v>32070</v>
      </c>
    </row>
    <row r="10068" spans="1:4">
      <c r="A10068" s="276" t="s">
        <v>14277</v>
      </c>
      <c r="B10068" s="276" t="s">
        <v>14278</v>
      </c>
      <c r="C10068" s="273" t="s">
        <v>1201</v>
      </c>
      <c r="D10068" s="277" t="s">
        <v>32413</v>
      </c>
    </row>
    <row r="10069" spans="1:4">
      <c r="A10069" s="276" t="s">
        <v>14279</v>
      </c>
      <c r="B10069" s="276" t="s">
        <v>14280</v>
      </c>
      <c r="C10069" s="273" t="s">
        <v>1201</v>
      </c>
      <c r="D10069" s="277" t="s">
        <v>40978</v>
      </c>
    </row>
    <row r="10070" spans="1:4">
      <c r="A10070" s="276" t="s">
        <v>14281</v>
      </c>
      <c r="B10070" s="276" t="s">
        <v>14282</v>
      </c>
      <c r="C10070" s="273" t="s">
        <v>1201</v>
      </c>
      <c r="D10070" s="277" t="s">
        <v>40979</v>
      </c>
    </row>
    <row r="10071" spans="1:4">
      <c r="A10071" s="276" t="s">
        <v>14283</v>
      </c>
      <c r="B10071" s="276" t="s">
        <v>14284</v>
      </c>
      <c r="C10071" s="273" t="s">
        <v>1201</v>
      </c>
      <c r="D10071" s="277" t="s">
        <v>32074</v>
      </c>
    </row>
    <row r="10072" spans="1:4">
      <c r="A10072" s="276" t="s">
        <v>14285</v>
      </c>
      <c r="B10072" s="276" t="s">
        <v>14286</v>
      </c>
      <c r="C10072" s="273" t="s">
        <v>1201</v>
      </c>
      <c r="D10072" s="277" t="s">
        <v>40980</v>
      </c>
    </row>
    <row r="10073" spans="1:4">
      <c r="A10073" s="276" t="s">
        <v>14287</v>
      </c>
      <c r="B10073" s="276" t="s">
        <v>14288</v>
      </c>
      <c r="C10073" s="273" t="s">
        <v>1201</v>
      </c>
      <c r="D10073" s="277" t="s">
        <v>40981</v>
      </c>
    </row>
    <row r="10074" spans="1:4">
      <c r="A10074" s="276" t="s">
        <v>14289</v>
      </c>
      <c r="B10074" s="276" t="s">
        <v>14290</v>
      </c>
      <c r="C10074" s="273" t="s">
        <v>1201</v>
      </c>
      <c r="D10074" s="277" t="s">
        <v>30080</v>
      </c>
    </row>
    <row r="10075" spans="1:4">
      <c r="A10075" s="276" t="s">
        <v>14291</v>
      </c>
      <c r="B10075" s="276" t="s">
        <v>14292</v>
      </c>
      <c r="C10075" s="273" t="s">
        <v>1201</v>
      </c>
      <c r="D10075" s="277" t="s">
        <v>40982</v>
      </c>
    </row>
    <row r="10076" spans="1:4">
      <c r="A10076" s="276" t="s">
        <v>14293</v>
      </c>
      <c r="B10076" s="276" t="s">
        <v>14294</v>
      </c>
      <c r="C10076" s="273" t="s">
        <v>1201</v>
      </c>
      <c r="D10076" s="277" t="s">
        <v>32070</v>
      </c>
    </row>
    <row r="10077" spans="1:4">
      <c r="A10077" s="276" t="s">
        <v>14295</v>
      </c>
      <c r="B10077" s="276" t="s">
        <v>14296</v>
      </c>
      <c r="C10077" s="273" t="s">
        <v>1201</v>
      </c>
      <c r="D10077" s="277" t="s">
        <v>40983</v>
      </c>
    </row>
    <row r="10078" spans="1:4">
      <c r="A10078" s="276" t="s">
        <v>14297</v>
      </c>
      <c r="B10078" s="276" t="s">
        <v>14298</v>
      </c>
      <c r="C10078" s="273" t="s">
        <v>1201</v>
      </c>
      <c r="D10078" s="277" t="s">
        <v>40984</v>
      </c>
    </row>
    <row r="10079" spans="1:4">
      <c r="A10079" s="276" t="s">
        <v>14299</v>
      </c>
      <c r="B10079" s="276" t="s">
        <v>14300</v>
      </c>
      <c r="C10079" s="273" t="s">
        <v>1201</v>
      </c>
      <c r="D10079" s="277" t="s">
        <v>38730</v>
      </c>
    </row>
    <row r="10080" spans="1:4">
      <c r="A10080" s="276" t="s">
        <v>14301</v>
      </c>
      <c r="B10080" s="276" t="s">
        <v>14302</v>
      </c>
      <c r="C10080" s="273" t="s">
        <v>1201</v>
      </c>
      <c r="D10080" s="277" t="s">
        <v>40981</v>
      </c>
    </row>
    <row r="10081" spans="1:4">
      <c r="A10081" s="276" t="s">
        <v>14303</v>
      </c>
      <c r="B10081" s="276" t="s">
        <v>14304</v>
      </c>
      <c r="C10081" s="273" t="s">
        <v>1201</v>
      </c>
      <c r="D10081" s="277" t="s">
        <v>40985</v>
      </c>
    </row>
    <row r="10082" spans="1:4">
      <c r="A10082" s="276" t="s">
        <v>14305</v>
      </c>
      <c r="B10082" s="276" t="s">
        <v>14306</v>
      </c>
      <c r="C10082" s="273" t="s">
        <v>1201</v>
      </c>
      <c r="D10082" s="277" t="s">
        <v>34505</v>
      </c>
    </row>
    <row r="10083" spans="1:4">
      <c r="A10083" s="276" t="s">
        <v>14307</v>
      </c>
      <c r="B10083" s="276" t="s">
        <v>14308</v>
      </c>
      <c r="C10083" s="273" t="s">
        <v>1201</v>
      </c>
      <c r="D10083" s="277" t="s">
        <v>40986</v>
      </c>
    </row>
    <row r="10084" spans="1:4">
      <c r="A10084" s="276" t="s">
        <v>14309</v>
      </c>
      <c r="B10084" s="276" t="s">
        <v>14310</v>
      </c>
      <c r="C10084" s="273" t="s">
        <v>1201</v>
      </c>
      <c r="D10084" s="277" t="s">
        <v>40987</v>
      </c>
    </row>
    <row r="10085" spans="1:4">
      <c r="A10085" s="276" t="s">
        <v>14311</v>
      </c>
      <c r="B10085" s="276" t="s">
        <v>14312</v>
      </c>
      <c r="C10085" s="273" t="s">
        <v>1201</v>
      </c>
      <c r="D10085" s="277" t="s">
        <v>40988</v>
      </c>
    </row>
    <row r="10086" spans="1:4">
      <c r="B10086" s="276" t="s">
        <v>11098</v>
      </c>
    </row>
    <row r="10087" spans="1:4">
      <c r="A10087" s="276" t="s">
        <v>14313</v>
      </c>
      <c r="B10087" s="276" t="s">
        <v>14314</v>
      </c>
      <c r="C10087" s="273" t="s">
        <v>1201</v>
      </c>
      <c r="D10087" s="277" t="s">
        <v>40989</v>
      </c>
    </row>
    <row r="10088" spans="1:4">
      <c r="A10088" s="276" t="s">
        <v>14315</v>
      </c>
      <c r="B10088" s="276" t="s">
        <v>14316</v>
      </c>
      <c r="C10088" s="273" t="s">
        <v>1201</v>
      </c>
      <c r="D10088" s="277" t="s">
        <v>40990</v>
      </c>
    </row>
    <row r="10089" spans="1:4">
      <c r="A10089" s="276" t="s">
        <v>14317</v>
      </c>
      <c r="B10089" s="276" t="s">
        <v>14318</v>
      </c>
      <c r="C10089" s="273" t="s">
        <v>1201</v>
      </c>
      <c r="D10089" s="277" t="s">
        <v>20595</v>
      </c>
    </row>
    <row r="10090" spans="1:4">
      <c r="A10090" s="260" t="s">
        <v>2942</v>
      </c>
    </row>
    <row r="10092" spans="1:4">
      <c r="D10092" s="273" t="s">
        <v>40991</v>
      </c>
    </row>
    <row r="10093" spans="1:4" ht="18">
      <c r="B10093" s="274" t="s">
        <v>2864</v>
      </c>
    </row>
    <row r="10094" spans="1:4">
      <c r="A10094" s="275" t="s">
        <v>2865</v>
      </c>
    </row>
    <row r="10095" spans="1:4">
      <c r="A10095" s="275" t="s">
        <v>39302</v>
      </c>
    </row>
    <row r="10096" spans="1:4">
      <c r="A10096" s="275" t="s">
        <v>39303</v>
      </c>
    </row>
    <row r="10097" spans="1:4">
      <c r="A10097" s="275" t="s">
        <v>2866</v>
      </c>
    </row>
    <row r="10098" spans="1:4">
      <c r="A10098" s="275" t="s">
        <v>39304</v>
      </c>
    </row>
    <row r="10099" spans="1:4">
      <c r="A10099" s="275" t="s">
        <v>2867</v>
      </c>
      <c r="B10099" s="276" t="s">
        <v>39305</v>
      </c>
    </row>
    <row r="10100" spans="1:4">
      <c r="B10100" s="276" t="s">
        <v>2868</v>
      </c>
      <c r="C10100" s="277" t="s">
        <v>37724</v>
      </c>
    </row>
    <row r="10101" spans="1:4">
      <c r="A10101" s="275" t="s">
        <v>2869</v>
      </c>
      <c r="B10101" s="275" t="s">
        <v>39306</v>
      </c>
    </row>
    <row r="10102" spans="1:4">
      <c r="D10102" s="261" t="s">
        <v>2870</v>
      </c>
    </row>
    <row r="10103" spans="1:4">
      <c r="A10103" s="260" t="s">
        <v>40992</v>
      </c>
      <c r="C10103" s="261" t="s">
        <v>2873</v>
      </c>
    </row>
    <row r="10104" spans="1:4">
      <c r="D10104" s="261" t="s">
        <v>2874</v>
      </c>
    </row>
    <row r="10105" spans="1:4">
      <c r="A10105" s="276" t="s">
        <v>14319</v>
      </c>
      <c r="B10105" s="276" t="s">
        <v>14320</v>
      </c>
      <c r="C10105" s="273" t="s">
        <v>293</v>
      </c>
      <c r="D10105" s="277" t="s">
        <v>39152</v>
      </c>
    </row>
    <row r="10106" spans="1:4">
      <c r="B10106" s="276" t="s">
        <v>14321</v>
      </c>
    </row>
    <row r="10107" spans="1:4">
      <c r="A10107" s="276" t="s">
        <v>14322</v>
      </c>
      <c r="B10107" s="276" t="s">
        <v>14323</v>
      </c>
      <c r="C10107" s="273" t="s">
        <v>293</v>
      </c>
      <c r="D10107" s="277" t="s">
        <v>462</v>
      </c>
    </row>
    <row r="10108" spans="1:4">
      <c r="B10108" s="276" t="s">
        <v>9772</v>
      </c>
    </row>
    <row r="10109" spans="1:4">
      <c r="A10109" s="276" t="s">
        <v>14324</v>
      </c>
      <c r="B10109" s="276" t="s">
        <v>38590</v>
      </c>
      <c r="C10109" s="273" t="s">
        <v>293</v>
      </c>
      <c r="D10109" s="277" t="s">
        <v>30836</v>
      </c>
    </row>
    <row r="10110" spans="1:4">
      <c r="B10110" s="276" t="s">
        <v>9772</v>
      </c>
    </row>
    <row r="10111" spans="1:4">
      <c r="A10111" s="276" t="s">
        <v>14325</v>
      </c>
      <c r="B10111" s="276" t="s">
        <v>14326</v>
      </c>
      <c r="C10111" s="273" t="s">
        <v>293</v>
      </c>
      <c r="D10111" s="277" t="s">
        <v>2424</v>
      </c>
    </row>
    <row r="10112" spans="1:4">
      <c r="B10112" s="276" t="s">
        <v>4794</v>
      </c>
    </row>
    <row r="10113" spans="1:4">
      <c r="A10113" s="276" t="s">
        <v>14327</v>
      </c>
      <c r="B10113" s="276" t="s">
        <v>14328</v>
      </c>
      <c r="C10113" s="273" t="s">
        <v>293</v>
      </c>
      <c r="D10113" s="277" t="s">
        <v>38591</v>
      </c>
    </row>
    <row r="10114" spans="1:4">
      <c r="B10114" s="276" t="s">
        <v>4794</v>
      </c>
    </row>
    <row r="10115" spans="1:4">
      <c r="A10115" s="276" t="s">
        <v>10685</v>
      </c>
      <c r="B10115" s="276" t="s">
        <v>38592</v>
      </c>
      <c r="C10115" s="273" t="s">
        <v>293</v>
      </c>
      <c r="D10115" s="277" t="s">
        <v>2241</v>
      </c>
    </row>
    <row r="10116" spans="1:4">
      <c r="B10116" s="276" t="s">
        <v>4791</v>
      </c>
    </row>
    <row r="10117" spans="1:4">
      <c r="A10117" s="276" t="s">
        <v>14329</v>
      </c>
      <c r="B10117" s="276" t="s">
        <v>14330</v>
      </c>
      <c r="C10117" s="273" t="s">
        <v>293</v>
      </c>
      <c r="D10117" s="277" t="s">
        <v>229</v>
      </c>
    </row>
    <row r="10118" spans="1:4">
      <c r="B10118" s="276" t="s">
        <v>4791</v>
      </c>
    </row>
    <row r="10119" spans="1:4">
      <c r="A10119" s="276" t="s">
        <v>14331</v>
      </c>
      <c r="B10119" s="276" t="s">
        <v>38593</v>
      </c>
      <c r="C10119" s="273" t="s">
        <v>293</v>
      </c>
      <c r="D10119" s="277" t="s">
        <v>10697</v>
      </c>
    </row>
    <row r="10120" spans="1:4">
      <c r="B10120" s="276" t="s">
        <v>4791</v>
      </c>
    </row>
    <row r="10121" spans="1:4">
      <c r="A10121" s="276" t="s">
        <v>14332</v>
      </c>
      <c r="B10121" s="276" t="s">
        <v>14333</v>
      </c>
      <c r="C10121" s="273" t="s">
        <v>40</v>
      </c>
      <c r="D10121" s="277" t="s">
        <v>1897</v>
      </c>
    </row>
    <row r="10122" spans="1:4">
      <c r="A10122" s="276" t="s">
        <v>14334</v>
      </c>
      <c r="B10122" s="276" t="s">
        <v>14335</v>
      </c>
      <c r="C10122" s="273" t="s">
        <v>3257</v>
      </c>
      <c r="D10122" s="278" t="s">
        <v>40993</v>
      </c>
    </row>
    <row r="10123" spans="1:4">
      <c r="A10123" s="276" t="s">
        <v>14336</v>
      </c>
      <c r="B10123" s="276" t="s">
        <v>14337</v>
      </c>
      <c r="C10123" s="273" t="s">
        <v>40</v>
      </c>
      <c r="D10123" s="277" t="s">
        <v>8257</v>
      </c>
    </row>
    <row r="10124" spans="1:4">
      <c r="B10124" s="276" t="s">
        <v>14338</v>
      </c>
    </row>
    <row r="10125" spans="1:4">
      <c r="A10125" s="276" t="s">
        <v>14339</v>
      </c>
      <c r="B10125" s="276" t="s">
        <v>14340</v>
      </c>
      <c r="C10125" s="273" t="s">
        <v>293</v>
      </c>
      <c r="D10125" s="277" t="s">
        <v>983</v>
      </c>
    </row>
    <row r="10126" spans="1:4">
      <c r="B10126" s="276" t="s">
        <v>4794</v>
      </c>
    </row>
    <row r="10127" spans="1:4">
      <c r="A10127" s="276" t="s">
        <v>14341</v>
      </c>
      <c r="B10127" s="276" t="s">
        <v>14342</v>
      </c>
      <c r="C10127" s="273" t="s">
        <v>7906</v>
      </c>
      <c r="D10127" s="277" t="s">
        <v>40994</v>
      </c>
    </row>
    <row r="10128" spans="1:4">
      <c r="A10128" s="260" t="s">
        <v>14343</v>
      </c>
      <c r="B10128" s="262">
        <v>5.2869999999999999</v>
      </c>
    </row>
    <row r="10129" spans="1:5">
      <c r="A10129" s="260" t="s">
        <v>14344</v>
      </c>
    </row>
    <row r="10130" spans="1:5">
      <c r="A10130" s="260" t="s">
        <v>14345</v>
      </c>
    </row>
    <row r="10131" spans="1:5">
      <c r="A10131" s="260" t="s">
        <v>14346</v>
      </c>
    </row>
    <row r="10132" spans="1:5">
      <c r="A10132" s="263"/>
      <c r="B10132" s="263"/>
      <c r="C10132" s="264"/>
      <c r="D10132" s="264"/>
      <c r="E10132" s="264"/>
    </row>
    <row r="10133" spans="1:5">
      <c r="A10133" s="263"/>
      <c r="B10133" s="263"/>
      <c r="C10133" s="264"/>
      <c r="D10133" s="264"/>
      <c r="E10133" s="264"/>
    </row>
    <row r="10134" spans="1:5">
      <c r="A10134" s="263"/>
      <c r="B10134" s="263"/>
      <c r="C10134" s="264"/>
      <c r="D10134" s="264"/>
      <c r="E10134" s="264"/>
    </row>
    <row r="10135" spans="1:5">
      <c r="A10135" s="263"/>
      <c r="B10135" s="263"/>
      <c r="C10135" s="264"/>
      <c r="D10135" s="264"/>
      <c r="E10135" s="264"/>
    </row>
    <row r="10136" spans="1:5">
      <c r="A10136" s="263"/>
      <c r="B10136" s="263"/>
      <c r="C10136" s="264"/>
      <c r="D10136" s="264"/>
      <c r="E10136" s="264"/>
    </row>
    <row r="10137" spans="1:5">
      <c r="A10137" s="263"/>
      <c r="B10137" s="263"/>
      <c r="C10137" s="264"/>
      <c r="D10137" s="264"/>
      <c r="E10137" s="264"/>
    </row>
    <row r="10138" spans="1:5">
      <c r="A10138" s="263"/>
      <c r="B10138" s="263"/>
      <c r="C10138" s="264"/>
      <c r="D10138" s="264"/>
      <c r="E10138" s="264"/>
    </row>
    <row r="10139" spans="1:5">
      <c r="A10139" s="263"/>
      <c r="B10139" s="263"/>
      <c r="C10139" s="264"/>
      <c r="D10139" s="264"/>
      <c r="E10139" s="264"/>
    </row>
    <row r="10140" spans="1:5">
      <c r="A10140" s="263"/>
      <c r="B10140" s="263"/>
      <c r="C10140" s="264"/>
      <c r="D10140" s="264"/>
      <c r="E10140" s="264"/>
    </row>
    <row r="10141" spans="1:5">
      <c r="A10141" s="287" t="s">
        <v>40995</v>
      </c>
      <c r="B10141"/>
      <c r="D10141" s="288" t="s">
        <v>40996</v>
      </c>
    </row>
    <row r="10142" spans="1:5">
      <c r="A10142" s="289" t="s">
        <v>40997</v>
      </c>
      <c r="B10142"/>
    </row>
    <row r="10143" spans="1:5">
      <c r="A10143"/>
      <c r="B10143"/>
    </row>
    <row r="10144" spans="1:5">
      <c r="A10144" s="289" t="s">
        <v>40998</v>
      </c>
      <c r="B10144" s="289" t="s">
        <v>40999</v>
      </c>
    </row>
    <row r="10145" spans="1:4">
      <c r="A10145" s="290" t="s">
        <v>16137</v>
      </c>
      <c r="B10145" s="290" t="s">
        <v>41000</v>
      </c>
      <c r="C10145" s="291" t="s">
        <v>41001</v>
      </c>
      <c r="D10145" s="291" t="s">
        <v>41002</v>
      </c>
    </row>
    <row r="10146" spans="1:4">
      <c r="A10146" s="289" t="s">
        <v>41003</v>
      </c>
      <c r="B10146" s="289" t="s">
        <v>14347</v>
      </c>
    </row>
    <row r="10147" spans="1:4">
      <c r="A10147" s="289" t="s">
        <v>14348</v>
      </c>
      <c r="B10147" s="289" t="s">
        <v>14349</v>
      </c>
    </row>
    <row r="10148" spans="1:4">
      <c r="A10148" s="289" t="s">
        <v>14350</v>
      </c>
      <c r="B10148" s="289" t="s">
        <v>14351</v>
      </c>
    </row>
    <row r="10149" spans="1:4">
      <c r="A10149" s="292">
        <v>97141</v>
      </c>
      <c r="B10149" s="289" t="s">
        <v>41004</v>
      </c>
      <c r="D10149" s="293" t="s">
        <v>1800</v>
      </c>
    </row>
    <row r="10150" spans="1:4">
      <c r="A10150"/>
      <c r="B10150" s="289" t="s">
        <v>41005</v>
      </c>
    </row>
    <row r="10151" spans="1:4">
      <c r="A10151"/>
      <c r="B10151" s="289" t="s">
        <v>41006</v>
      </c>
    </row>
    <row r="10152" spans="1:4">
      <c r="A10152" s="292">
        <v>97142</v>
      </c>
      <c r="B10152" s="289" t="s">
        <v>41007</v>
      </c>
      <c r="D10152" s="293" t="s">
        <v>22099</v>
      </c>
    </row>
    <row r="10153" spans="1:4">
      <c r="A10153"/>
      <c r="B10153" s="289" t="s">
        <v>41008</v>
      </c>
    </row>
    <row r="10154" spans="1:4">
      <c r="A10154"/>
      <c r="B10154" s="289" t="s">
        <v>41006</v>
      </c>
    </row>
    <row r="10155" spans="1:4">
      <c r="A10155" s="292">
        <v>97143</v>
      </c>
      <c r="B10155" s="289" t="s">
        <v>41009</v>
      </c>
      <c r="D10155" s="293" t="s">
        <v>589</v>
      </c>
    </row>
    <row r="10156" spans="1:4">
      <c r="A10156"/>
      <c r="B10156" s="289" t="s">
        <v>41008</v>
      </c>
    </row>
    <row r="10157" spans="1:4">
      <c r="A10157"/>
      <c r="B10157" s="289" t="s">
        <v>41006</v>
      </c>
    </row>
    <row r="10158" spans="1:4">
      <c r="A10158" s="292">
        <v>97144</v>
      </c>
      <c r="B10158" s="289" t="s">
        <v>41010</v>
      </c>
      <c r="D10158" s="293" t="s">
        <v>259</v>
      </c>
    </row>
    <row r="10159" spans="1:4">
      <c r="A10159"/>
      <c r="B10159" s="289" t="s">
        <v>41008</v>
      </c>
    </row>
    <row r="10160" spans="1:4">
      <c r="A10160"/>
      <c r="B10160" s="289" t="s">
        <v>41006</v>
      </c>
    </row>
    <row r="10161" spans="1:4">
      <c r="A10161" s="292">
        <v>97145</v>
      </c>
      <c r="B10161" s="289" t="s">
        <v>41011</v>
      </c>
      <c r="D10161" s="293" t="s">
        <v>501</v>
      </c>
    </row>
    <row r="10162" spans="1:4">
      <c r="A10162"/>
      <c r="B10162" s="289" t="s">
        <v>41008</v>
      </c>
    </row>
    <row r="10163" spans="1:4">
      <c r="A10163"/>
      <c r="B10163" s="289" t="s">
        <v>41006</v>
      </c>
    </row>
    <row r="10164" spans="1:4">
      <c r="A10164" s="292">
        <v>97146</v>
      </c>
      <c r="B10164" s="289" t="s">
        <v>41012</v>
      </c>
      <c r="D10164" s="293" t="s">
        <v>1172</v>
      </c>
    </row>
    <row r="10165" spans="1:4">
      <c r="A10165"/>
      <c r="B10165" s="289" t="s">
        <v>41008</v>
      </c>
    </row>
    <row r="10166" spans="1:4">
      <c r="A10166"/>
      <c r="B10166" s="289" t="s">
        <v>41006</v>
      </c>
    </row>
    <row r="10167" spans="1:4">
      <c r="A10167" s="292">
        <v>97147</v>
      </c>
      <c r="B10167" s="289" t="s">
        <v>41013</v>
      </c>
      <c r="D10167" s="293" t="s">
        <v>1346</v>
      </c>
    </row>
    <row r="10168" spans="1:4">
      <c r="A10168"/>
      <c r="B10168" s="289" t="s">
        <v>41008</v>
      </c>
    </row>
    <row r="10169" spans="1:4">
      <c r="A10169"/>
      <c r="B10169" s="289" t="s">
        <v>41006</v>
      </c>
    </row>
    <row r="10170" spans="1:4">
      <c r="A10170" s="292">
        <v>97148</v>
      </c>
      <c r="B10170" s="289" t="s">
        <v>41014</v>
      </c>
      <c r="D10170" s="293" t="s">
        <v>1535</v>
      </c>
    </row>
    <row r="10171" spans="1:4">
      <c r="A10171"/>
      <c r="B10171" s="289" t="s">
        <v>41008</v>
      </c>
    </row>
    <row r="10172" spans="1:4">
      <c r="A10172"/>
      <c r="B10172" s="289" t="s">
        <v>41006</v>
      </c>
    </row>
    <row r="10174" spans="1:4">
      <c r="A10174" s="287" t="s">
        <v>40995</v>
      </c>
      <c r="B10174"/>
      <c r="D10174" s="288" t="s">
        <v>41015</v>
      </c>
    </row>
    <row r="10175" spans="1:4">
      <c r="A10175" s="289" t="s">
        <v>40997</v>
      </c>
      <c r="B10175"/>
    </row>
    <row r="10176" spans="1:4">
      <c r="A10176"/>
      <c r="B10176"/>
    </row>
    <row r="10177" spans="1:4">
      <c r="A10177" s="289" t="s">
        <v>40998</v>
      </c>
      <c r="B10177" s="289" t="s">
        <v>40999</v>
      </c>
    </row>
    <row r="10178" spans="1:4">
      <c r="A10178" s="290" t="s">
        <v>16137</v>
      </c>
      <c r="B10178" s="290" t="s">
        <v>41000</v>
      </c>
      <c r="C10178" s="291" t="s">
        <v>41001</v>
      </c>
      <c r="D10178" s="291" t="s">
        <v>41002</v>
      </c>
    </row>
    <row r="10179" spans="1:4">
      <c r="A10179" s="289" t="s">
        <v>41003</v>
      </c>
      <c r="B10179" s="289" t="s">
        <v>14347</v>
      </c>
    </row>
    <row r="10180" spans="1:4">
      <c r="A10180" s="292">
        <v>97149</v>
      </c>
      <c r="B10180" s="289" t="s">
        <v>41016</v>
      </c>
      <c r="D10180" s="293" t="s">
        <v>2732</v>
      </c>
    </row>
    <row r="10181" spans="1:4">
      <c r="A10181"/>
      <c r="B10181" s="289" t="s">
        <v>41008</v>
      </c>
    </row>
    <row r="10182" spans="1:4">
      <c r="A10182"/>
      <c r="B10182" s="289" t="s">
        <v>41006</v>
      </c>
    </row>
    <row r="10183" spans="1:4">
      <c r="A10183" s="292">
        <v>97150</v>
      </c>
      <c r="B10183" s="289" t="s">
        <v>41017</v>
      </c>
      <c r="D10183" s="293" t="s">
        <v>2432</v>
      </c>
    </row>
    <row r="10184" spans="1:4">
      <c r="A10184"/>
      <c r="B10184" s="289" t="s">
        <v>41008</v>
      </c>
    </row>
    <row r="10185" spans="1:4">
      <c r="A10185"/>
      <c r="B10185" s="289" t="s">
        <v>41006</v>
      </c>
    </row>
    <row r="10186" spans="1:4">
      <c r="A10186" s="292">
        <v>97151</v>
      </c>
      <c r="B10186" s="289" t="s">
        <v>41018</v>
      </c>
      <c r="D10186" s="293" t="s">
        <v>1517</v>
      </c>
    </row>
    <row r="10187" spans="1:4">
      <c r="A10187"/>
      <c r="B10187" s="289" t="s">
        <v>41008</v>
      </c>
    </row>
    <row r="10188" spans="1:4">
      <c r="A10188"/>
      <c r="B10188" s="289" t="s">
        <v>41006</v>
      </c>
    </row>
    <row r="10189" spans="1:4">
      <c r="A10189" s="292">
        <v>97152</v>
      </c>
      <c r="B10189" s="289" t="s">
        <v>41019</v>
      </c>
      <c r="D10189" s="293" t="s">
        <v>2139</v>
      </c>
    </row>
    <row r="10190" spans="1:4">
      <c r="A10190"/>
      <c r="B10190" s="289" t="s">
        <v>41008</v>
      </c>
    </row>
    <row r="10191" spans="1:4">
      <c r="A10191"/>
      <c r="B10191" s="289" t="s">
        <v>41006</v>
      </c>
    </row>
    <row r="10192" spans="1:4">
      <c r="A10192" s="292">
        <v>97153</v>
      </c>
      <c r="B10192" s="289" t="s">
        <v>41020</v>
      </c>
      <c r="D10192" s="293" t="s">
        <v>38565</v>
      </c>
    </row>
    <row r="10193" spans="1:4">
      <c r="A10193"/>
      <c r="B10193" s="289" t="s">
        <v>41008</v>
      </c>
    </row>
    <row r="10194" spans="1:4">
      <c r="A10194"/>
      <c r="B10194" s="289" t="s">
        <v>41006</v>
      </c>
    </row>
    <row r="10195" spans="1:4">
      <c r="A10195" s="292">
        <v>97154</v>
      </c>
      <c r="B10195" s="289" t="s">
        <v>41021</v>
      </c>
      <c r="D10195" s="293" t="s">
        <v>40682</v>
      </c>
    </row>
    <row r="10196" spans="1:4">
      <c r="A10196"/>
      <c r="B10196" s="289" t="s">
        <v>41008</v>
      </c>
    </row>
    <row r="10197" spans="1:4">
      <c r="A10197"/>
      <c r="B10197" s="289" t="s">
        <v>41006</v>
      </c>
    </row>
    <row r="10198" spans="1:4">
      <c r="A10198" s="292">
        <v>97155</v>
      </c>
      <c r="B10198" s="289" t="s">
        <v>41022</v>
      </c>
      <c r="D10198" s="293" t="s">
        <v>14963</v>
      </c>
    </row>
    <row r="10199" spans="1:4">
      <c r="A10199"/>
      <c r="B10199" s="289" t="s">
        <v>41023</v>
      </c>
    </row>
    <row r="10200" spans="1:4">
      <c r="A10200"/>
      <c r="B10200" s="289" t="s">
        <v>41024</v>
      </c>
    </row>
    <row r="10201" spans="1:4">
      <c r="A10201" s="292">
        <v>97156</v>
      </c>
      <c r="B10201" s="289" t="s">
        <v>41025</v>
      </c>
      <c r="D10201" s="293" t="s">
        <v>37139</v>
      </c>
    </row>
    <row r="10202" spans="1:4">
      <c r="A10202"/>
      <c r="B10202" s="289" t="s">
        <v>41023</v>
      </c>
    </row>
    <row r="10203" spans="1:4">
      <c r="A10203"/>
      <c r="B10203" s="289" t="s">
        <v>41024</v>
      </c>
    </row>
    <row r="10204" spans="1:4">
      <c r="A10204" s="292">
        <v>97157</v>
      </c>
      <c r="B10204" s="289" t="s">
        <v>41004</v>
      </c>
      <c r="D10204" s="293" t="s">
        <v>687</v>
      </c>
    </row>
    <row r="10205" spans="1:4">
      <c r="A10205"/>
      <c r="B10205" s="289" t="s">
        <v>41026</v>
      </c>
    </row>
    <row r="10206" spans="1:4">
      <c r="A10206"/>
      <c r="B10206" s="289" t="s">
        <v>41006</v>
      </c>
    </row>
    <row r="10208" spans="1:4">
      <c r="A10208" s="287" t="s">
        <v>40995</v>
      </c>
      <c r="B10208"/>
      <c r="D10208" s="288" t="s">
        <v>41027</v>
      </c>
    </row>
    <row r="10209" spans="1:4">
      <c r="A10209" s="289" t="s">
        <v>40997</v>
      </c>
      <c r="B10209"/>
    </row>
    <row r="10210" spans="1:4">
      <c r="A10210"/>
      <c r="B10210"/>
    </row>
    <row r="10211" spans="1:4">
      <c r="A10211" s="289" t="s">
        <v>40998</v>
      </c>
      <c r="B10211" s="289" t="s">
        <v>40999</v>
      </c>
    </row>
    <row r="10212" spans="1:4">
      <c r="A10212" s="290" t="s">
        <v>16137</v>
      </c>
      <c r="B10212" s="290" t="s">
        <v>41000</v>
      </c>
      <c r="C10212" s="291" t="s">
        <v>41001</v>
      </c>
      <c r="D10212" s="291" t="s">
        <v>41002</v>
      </c>
    </row>
    <row r="10213" spans="1:4">
      <c r="A10213" s="289" t="s">
        <v>41003</v>
      </c>
      <c r="B10213" s="289" t="s">
        <v>14347</v>
      </c>
    </row>
    <row r="10214" spans="1:4">
      <c r="A10214" s="292">
        <v>97158</v>
      </c>
      <c r="B10214" s="289" t="s">
        <v>41007</v>
      </c>
      <c r="D10214" s="293" t="s">
        <v>281</v>
      </c>
    </row>
    <row r="10215" spans="1:4">
      <c r="A10215"/>
      <c r="B10215" s="289" t="s">
        <v>41028</v>
      </c>
    </row>
    <row r="10216" spans="1:4">
      <c r="A10216"/>
      <c r="B10216" s="289" t="s">
        <v>41024</v>
      </c>
    </row>
    <row r="10217" spans="1:4">
      <c r="A10217" s="292">
        <v>97159</v>
      </c>
      <c r="B10217" s="289" t="s">
        <v>41009</v>
      </c>
      <c r="D10217" s="293" t="s">
        <v>2585</v>
      </c>
    </row>
    <row r="10218" spans="1:4">
      <c r="A10218"/>
      <c r="B10218" s="289" t="s">
        <v>41028</v>
      </c>
    </row>
    <row r="10219" spans="1:4">
      <c r="A10219"/>
      <c r="B10219" s="289" t="s">
        <v>41024</v>
      </c>
    </row>
    <row r="10220" spans="1:4">
      <c r="A10220" s="292">
        <v>97160</v>
      </c>
      <c r="B10220" s="289" t="s">
        <v>41010</v>
      </c>
      <c r="D10220" s="293" t="s">
        <v>1940</v>
      </c>
    </row>
    <row r="10221" spans="1:4">
      <c r="A10221"/>
      <c r="B10221" s="289" t="s">
        <v>41028</v>
      </c>
    </row>
    <row r="10222" spans="1:4">
      <c r="A10222"/>
      <c r="B10222" s="289" t="s">
        <v>41024</v>
      </c>
    </row>
    <row r="10223" spans="1:4">
      <c r="A10223" s="292">
        <v>97161</v>
      </c>
      <c r="B10223" s="289" t="s">
        <v>41011</v>
      </c>
      <c r="D10223" s="293" t="s">
        <v>2458</v>
      </c>
    </row>
    <row r="10224" spans="1:4">
      <c r="A10224"/>
      <c r="B10224" s="289" t="s">
        <v>41028</v>
      </c>
    </row>
    <row r="10225" spans="1:4">
      <c r="A10225"/>
      <c r="B10225" s="289" t="s">
        <v>41024</v>
      </c>
    </row>
    <row r="10226" spans="1:4">
      <c r="A10226" s="292">
        <v>97162</v>
      </c>
      <c r="B10226" s="289" t="s">
        <v>41012</v>
      </c>
      <c r="D10226" s="293" t="s">
        <v>2318</v>
      </c>
    </row>
    <row r="10227" spans="1:4">
      <c r="A10227"/>
      <c r="B10227" s="289" t="s">
        <v>41028</v>
      </c>
    </row>
    <row r="10228" spans="1:4">
      <c r="A10228"/>
      <c r="B10228" s="289" t="s">
        <v>41024</v>
      </c>
    </row>
    <row r="10229" spans="1:4">
      <c r="A10229" s="292">
        <v>97163</v>
      </c>
      <c r="B10229" s="289" t="s">
        <v>41013</v>
      </c>
      <c r="D10229" s="293" t="s">
        <v>1158</v>
      </c>
    </row>
    <row r="10230" spans="1:4">
      <c r="A10230"/>
      <c r="B10230" s="289" t="s">
        <v>41028</v>
      </c>
    </row>
    <row r="10231" spans="1:4">
      <c r="A10231"/>
      <c r="B10231" s="289" t="s">
        <v>41024</v>
      </c>
    </row>
    <row r="10232" spans="1:4">
      <c r="A10232" s="292">
        <v>97164</v>
      </c>
      <c r="B10232" s="289" t="s">
        <v>41014</v>
      </c>
      <c r="D10232" s="293" t="s">
        <v>1698</v>
      </c>
    </row>
    <row r="10233" spans="1:4">
      <c r="A10233"/>
      <c r="B10233" s="289" t="s">
        <v>41028</v>
      </c>
    </row>
    <row r="10234" spans="1:4">
      <c r="A10234"/>
      <c r="B10234" s="289" t="s">
        <v>41024</v>
      </c>
    </row>
    <row r="10235" spans="1:4">
      <c r="A10235" s="292">
        <v>97165</v>
      </c>
      <c r="B10235" s="289" t="s">
        <v>41016</v>
      </c>
      <c r="D10235" s="293" t="s">
        <v>2579</v>
      </c>
    </row>
    <row r="10236" spans="1:4">
      <c r="A10236"/>
      <c r="B10236" s="289" t="s">
        <v>41028</v>
      </c>
    </row>
    <row r="10237" spans="1:4">
      <c r="A10237"/>
      <c r="B10237" s="289" t="s">
        <v>41024</v>
      </c>
    </row>
    <row r="10238" spans="1:4">
      <c r="A10238" s="292">
        <v>97166</v>
      </c>
      <c r="B10238" s="289" t="s">
        <v>41017</v>
      </c>
      <c r="D10238" s="293" t="s">
        <v>40705</v>
      </c>
    </row>
    <row r="10239" spans="1:4">
      <c r="A10239"/>
      <c r="B10239" s="289" t="s">
        <v>41028</v>
      </c>
    </row>
    <row r="10240" spans="1:4">
      <c r="A10240"/>
      <c r="B10240" s="289" t="s">
        <v>41024</v>
      </c>
    </row>
    <row r="10242" spans="1:4">
      <c r="A10242" s="287" t="s">
        <v>40995</v>
      </c>
      <c r="B10242"/>
      <c r="D10242" s="288" t="s">
        <v>41029</v>
      </c>
    </row>
    <row r="10243" spans="1:4">
      <c r="A10243" s="289" t="s">
        <v>40997</v>
      </c>
      <c r="B10243"/>
    </row>
    <row r="10244" spans="1:4">
      <c r="A10244"/>
      <c r="B10244"/>
    </row>
    <row r="10245" spans="1:4">
      <c r="A10245" s="289" t="s">
        <v>40998</v>
      </c>
      <c r="B10245" s="289" t="s">
        <v>40999</v>
      </c>
    </row>
    <row r="10246" spans="1:4">
      <c r="A10246" s="290" t="s">
        <v>16137</v>
      </c>
      <c r="B10246" s="290" t="s">
        <v>41000</v>
      </c>
      <c r="C10246" s="291" t="s">
        <v>41001</v>
      </c>
      <c r="D10246" s="291" t="s">
        <v>41002</v>
      </c>
    </row>
    <row r="10247" spans="1:4">
      <c r="A10247" s="289" t="s">
        <v>41003</v>
      </c>
      <c r="B10247" s="289" t="s">
        <v>14347</v>
      </c>
    </row>
    <row r="10248" spans="1:4">
      <c r="A10248" s="292">
        <v>97167</v>
      </c>
      <c r="B10248" s="289" t="s">
        <v>41018</v>
      </c>
      <c r="D10248" s="293" t="s">
        <v>24415</v>
      </c>
    </row>
    <row r="10249" spans="1:4">
      <c r="A10249"/>
      <c r="B10249" s="289" t="s">
        <v>41028</v>
      </c>
    </row>
    <row r="10250" spans="1:4">
      <c r="A10250"/>
      <c r="B10250" s="289" t="s">
        <v>41024</v>
      </c>
    </row>
    <row r="10251" spans="1:4">
      <c r="A10251" s="292">
        <v>97168</v>
      </c>
      <c r="B10251" s="289" t="s">
        <v>41019</v>
      </c>
      <c r="D10251" s="293" t="s">
        <v>548</v>
      </c>
    </row>
    <row r="10252" spans="1:4">
      <c r="A10252"/>
      <c r="B10252" s="289" t="s">
        <v>41028</v>
      </c>
    </row>
    <row r="10253" spans="1:4">
      <c r="A10253"/>
      <c r="B10253" s="289" t="s">
        <v>41024</v>
      </c>
    </row>
    <row r="10254" spans="1:4">
      <c r="A10254" s="292">
        <v>97169</v>
      </c>
      <c r="B10254" s="289" t="s">
        <v>41020</v>
      </c>
      <c r="D10254" s="293" t="s">
        <v>2580</v>
      </c>
    </row>
    <row r="10255" spans="1:4">
      <c r="A10255"/>
      <c r="B10255" s="289" t="s">
        <v>41028</v>
      </c>
    </row>
    <row r="10256" spans="1:4">
      <c r="A10256"/>
      <c r="B10256" s="289" t="s">
        <v>41024</v>
      </c>
    </row>
    <row r="10257" spans="1:4">
      <c r="A10257" s="292">
        <v>97170</v>
      </c>
      <c r="B10257" s="289" t="s">
        <v>41021</v>
      </c>
      <c r="D10257" s="293" t="s">
        <v>2398</v>
      </c>
    </row>
    <row r="10258" spans="1:4">
      <c r="A10258"/>
      <c r="B10258" s="289" t="s">
        <v>41028</v>
      </c>
    </row>
    <row r="10259" spans="1:4">
      <c r="A10259"/>
      <c r="B10259" s="289" t="s">
        <v>41024</v>
      </c>
    </row>
    <row r="10260" spans="1:4">
      <c r="A10260" s="292">
        <v>97171</v>
      </c>
      <c r="B10260" s="289" t="s">
        <v>41022</v>
      </c>
      <c r="D10260" s="293" t="s">
        <v>1983</v>
      </c>
    </row>
    <row r="10261" spans="1:4">
      <c r="A10261"/>
      <c r="B10261" s="289" t="s">
        <v>41030</v>
      </c>
    </row>
    <row r="10262" spans="1:4">
      <c r="A10262"/>
      <c r="B10262" s="289" t="s">
        <v>41031</v>
      </c>
    </row>
    <row r="10263" spans="1:4">
      <c r="A10263" s="292">
        <v>97172</v>
      </c>
      <c r="B10263" s="289" t="s">
        <v>41025</v>
      </c>
      <c r="D10263" s="293" t="s">
        <v>38344</v>
      </c>
    </row>
    <row r="10264" spans="1:4">
      <c r="A10264"/>
      <c r="B10264" s="289" t="s">
        <v>41030</v>
      </c>
    </row>
    <row r="10265" spans="1:4">
      <c r="A10265"/>
      <c r="B10265" s="289" t="s">
        <v>41031</v>
      </c>
    </row>
    <row r="10266" spans="1:4">
      <c r="A10266" s="289" t="s">
        <v>14353</v>
      </c>
      <c r="B10266" s="289" t="s">
        <v>14354</v>
      </c>
    </row>
    <row r="10267" spans="1:4">
      <c r="A10267" s="292">
        <v>97173</v>
      </c>
      <c r="B10267" s="289" t="s">
        <v>41032</v>
      </c>
      <c r="D10267" s="293" t="s">
        <v>2696</v>
      </c>
    </row>
    <row r="10268" spans="1:4">
      <c r="A10268"/>
      <c r="B10268" s="289" t="s">
        <v>41033</v>
      </c>
    </row>
    <row r="10269" spans="1:4">
      <c r="A10269"/>
      <c r="B10269" s="289" t="s">
        <v>41034</v>
      </c>
    </row>
    <row r="10270" spans="1:4">
      <c r="A10270" s="292">
        <v>97174</v>
      </c>
      <c r="B10270" s="289" t="s">
        <v>41035</v>
      </c>
      <c r="D10270" s="293" t="s">
        <v>1584</v>
      </c>
    </row>
    <row r="10271" spans="1:4">
      <c r="A10271"/>
      <c r="B10271" s="289" t="s">
        <v>41033</v>
      </c>
    </row>
    <row r="10272" spans="1:4">
      <c r="A10272"/>
      <c r="B10272" s="289" t="s">
        <v>41034</v>
      </c>
    </row>
    <row r="10274" spans="1:4">
      <c r="A10274" s="287" t="s">
        <v>40995</v>
      </c>
      <c r="B10274"/>
      <c r="D10274" s="288" t="s">
        <v>41036</v>
      </c>
    </row>
    <row r="10275" spans="1:4">
      <c r="A10275" s="289" t="s">
        <v>40997</v>
      </c>
      <c r="B10275"/>
    </row>
    <row r="10276" spans="1:4">
      <c r="A10276"/>
      <c r="B10276"/>
    </row>
    <row r="10277" spans="1:4">
      <c r="A10277" s="289" t="s">
        <v>40998</v>
      </c>
      <c r="B10277" s="289" t="s">
        <v>40999</v>
      </c>
    </row>
    <row r="10278" spans="1:4">
      <c r="A10278" s="290" t="s">
        <v>16137</v>
      </c>
      <c r="B10278" s="290" t="s">
        <v>41000</v>
      </c>
      <c r="C10278" s="291" t="s">
        <v>41001</v>
      </c>
      <c r="D10278" s="291" t="s">
        <v>41002</v>
      </c>
    </row>
    <row r="10279" spans="1:4">
      <c r="A10279" s="289" t="s">
        <v>41003</v>
      </c>
      <c r="B10279" s="289" t="s">
        <v>14347</v>
      </c>
    </row>
    <row r="10280" spans="1:4">
      <c r="A10280" s="292">
        <v>97175</v>
      </c>
      <c r="B10280" s="289" t="s">
        <v>41037</v>
      </c>
      <c r="D10280" s="293" t="s">
        <v>190</v>
      </c>
    </row>
    <row r="10281" spans="1:4">
      <c r="A10281"/>
      <c r="B10281" s="289" t="s">
        <v>41033</v>
      </c>
    </row>
    <row r="10282" spans="1:4">
      <c r="A10282"/>
      <c r="B10282" s="289" t="s">
        <v>41034</v>
      </c>
    </row>
    <row r="10283" spans="1:4">
      <c r="A10283" s="292">
        <v>97176</v>
      </c>
      <c r="B10283" s="289" t="s">
        <v>41038</v>
      </c>
      <c r="D10283" s="293" t="s">
        <v>15181</v>
      </c>
    </row>
    <row r="10284" spans="1:4">
      <c r="A10284"/>
      <c r="B10284" s="289" t="s">
        <v>41033</v>
      </c>
    </row>
    <row r="10285" spans="1:4">
      <c r="A10285"/>
      <c r="B10285" s="289" t="s">
        <v>41034</v>
      </c>
    </row>
    <row r="10286" spans="1:4">
      <c r="A10286" s="292">
        <v>97177</v>
      </c>
      <c r="B10286" s="289" t="s">
        <v>41039</v>
      </c>
      <c r="D10286" s="293" t="s">
        <v>37166</v>
      </c>
    </row>
    <row r="10287" spans="1:4">
      <c r="A10287"/>
      <c r="B10287" s="289" t="s">
        <v>41040</v>
      </c>
    </row>
    <row r="10288" spans="1:4">
      <c r="A10288"/>
      <c r="B10288" s="289" t="s">
        <v>41041</v>
      </c>
    </row>
    <row r="10289" spans="1:4">
      <c r="A10289" s="292">
        <v>97178</v>
      </c>
      <c r="B10289" s="289" t="s">
        <v>41042</v>
      </c>
      <c r="D10289" s="293" t="s">
        <v>391</v>
      </c>
    </row>
    <row r="10290" spans="1:4">
      <c r="A10290"/>
      <c r="B10290" s="289" t="s">
        <v>41043</v>
      </c>
    </row>
    <row r="10291" spans="1:4">
      <c r="A10291"/>
      <c r="B10291" s="289" t="s">
        <v>41041</v>
      </c>
    </row>
    <row r="10292" spans="1:4">
      <c r="A10292" s="292">
        <v>97179</v>
      </c>
      <c r="B10292" s="289" t="s">
        <v>41044</v>
      </c>
      <c r="D10292" s="293" t="s">
        <v>23359</v>
      </c>
    </row>
    <row r="10293" spans="1:4">
      <c r="A10293"/>
      <c r="B10293" s="294" t="s">
        <v>41045</v>
      </c>
    </row>
    <row r="10294" spans="1:4">
      <c r="A10294"/>
      <c r="B10294" s="289" t="s">
        <v>41041</v>
      </c>
    </row>
    <row r="10295" spans="1:4">
      <c r="A10295" s="292">
        <v>97180</v>
      </c>
      <c r="B10295" s="289" t="s">
        <v>41046</v>
      </c>
      <c r="D10295" s="293" t="s">
        <v>41047</v>
      </c>
    </row>
    <row r="10296" spans="1:4">
      <c r="A10296"/>
      <c r="B10296" s="289" t="s">
        <v>41048</v>
      </c>
    </row>
    <row r="10297" spans="1:4">
      <c r="A10297"/>
      <c r="B10297" s="289" t="s">
        <v>41041</v>
      </c>
    </row>
    <row r="10298" spans="1:4">
      <c r="A10298" s="292">
        <v>97181</v>
      </c>
      <c r="B10298" s="289" t="s">
        <v>41049</v>
      </c>
      <c r="D10298" s="293" t="s">
        <v>41050</v>
      </c>
    </row>
    <row r="10299" spans="1:4">
      <c r="A10299"/>
      <c r="B10299" s="289" t="s">
        <v>41051</v>
      </c>
    </row>
    <row r="10300" spans="1:4">
      <c r="A10300"/>
      <c r="B10300" s="289" t="s">
        <v>41041</v>
      </c>
    </row>
    <row r="10301" spans="1:4">
      <c r="A10301" s="292">
        <v>97182</v>
      </c>
      <c r="B10301" s="289" t="s">
        <v>41052</v>
      </c>
      <c r="D10301" s="293" t="s">
        <v>37055</v>
      </c>
    </row>
    <row r="10302" spans="1:4">
      <c r="A10302"/>
      <c r="B10302" s="289" t="s">
        <v>41053</v>
      </c>
    </row>
    <row r="10303" spans="1:4">
      <c r="A10303"/>
      <c r="B10303" s="289" t="s">
        <v>41041</v>
      </c>
    </row>
    <row r="10304" spans="1:4">
      <c r="A10304" s="292">
        <v>97183</v>
      </c>
      <c r="B10304" s="289" t="s">
        <v>41032</v>
      </c>
      <c r="D10304" s="293" t="s">
        <v>1055</v>
      </c>
    </row>
    <row r="10305" spans="1:4">
      <c r="A10305"/>
      <c r="B10305" s="289" t="s">
        <v>41054</v>
      </c>
    </row>
    <row r="10306" spans="1:4">
      <c r="A10306"/>
      <c r="B10306" s="289" t="s">
        <v>41034</v>
      </c>
    </row>
    <row r="10308" spans="1:4">
      <c r="A10308" s="287" t="s">
        <v>40995</v>
      </c>
      <c r="B10308"/>
      <c r="D10308" s="288" t="s">
        <v>41055</v>
      </c>
    </row>
    <row r="10309" spans="1:4">
      <c r="A10309" s="289" t="s">
        <v>40997</v>
      </c>
      <c r="B10309"/>
    </row>
    <row r="10310" spans="1:4">
      <c r="A10310"/>
      <c r="B10310"/>
    </row>
    <row r="10311" spans="1:4">
      <c r="A10311" s="289" t="s">
        <v>40998</v>
      </c>
      <c r="B10311" s="289" t="s">
        <v>40999</v>
      </c>
    </row>
    <row r="10312" spans="1:4">
      <c r="A10312" s="290" t="s">
        <v>16137</v>
      </c>
      <c r="B10312" s="290" t="s">
        <v>41000</v>
      </c>
      <c r="C10312" s="291" t="s">
        <v>41001</v>
      </c>
      <c r="D10312" s="291" t="s">
        <v>41002</v>
      </c>
    </row>
    <row r="10313" spans="1:4">
      <c r="A10313" s="289" t="s">
        <v>41003</v>
      </c>
      <c r="B10313" s="289" t="s">
        <v>14347</v>
      </c>
    </row>
    <row r="10314" spans="1:4">
      <c r="A10314" s="292">
        <v>97184</v>
      </c>
      <c r="B10314" s="289" t="s">
        <v>41035</v>
      </c>
      <c r="D10314" s="293" t="s">
        <v>456</v>
      </c>
    </row>
    <row r="10315" spans="1:4">
      <c r="A10315"/>
      <c r="B10315" s="289" t="s">
        <v>41054</v>
      </c>
    </row>
    <row r="10316" spans="1:4">
      <c r="A10316"/>
      <c r="B10316" s="289" t="s">
        <v>41034</v>
      </c>
    </row>
    <row r="10317" spans="1:4">
      <c r="A10317" s="292">
        <v>97185</v>
      </c>
      <c r="B10317" s="289" t="s">
        <v>41037</v>
      </c>
      <c r="D10317" s="293" t="s">
        <v>34685</v>
      </c>
    </row>
    <row r="10318" spans="1:4">
      <c r="A10318"/>
      <c r="B10318" s="289" t="s">
        <v>41054</v>
      </c>
    </row>
    <row r="10319" spans="1:4">
      <c r="A10319"/>
      <c r="B10319" s="289" t="s">
        <v>41034</v>
      </c>
    </row>
    <row r="10320" spans="1:4">
      <c r="A10320" s="292">
        <v>97186</v>
      </c>
      <c r="B10320" s="289" t="s">
        <v>41038</v>
      </c>
      <c r="D10320" s="293" t="s">
        <v>14646</v>
      </c>
    </row>
    <row r="10321" spans="1:4">
      <c r="A10321"/>
      <c r="B10321" s="289" t="s">
        <v>41054</v>
      </c>
    </row>
    <row r="10322" spans="1:4">
      <c r="A10322"/>
      <c r="B10322" s="289" t="s">
        <v>41034</v>
      </c>
    </row>
    <row r="10323" spans="1:4">
      <c r="A10323" s="292">
        <v>97187</v>
      </c>
      <c r="B10323" s="289" t="s">
        <v>41056</v>
      </c>
      <c r="D10323" s="293" t="s">
        <v>1512</v>
      </c>
    </row>
    <row r="10324" spans="1:4">
      <c r="A10324"/>
      <c r="B10324" s="289" t="s">
        <v>41057</v>
      </c>
    </row>
    <row r="10325" spans="1:4">
      <c r="A10325"/>
      <c r="B10325" s="289" t="s">
        <v>41058</v>
      </c>
    </row>
    <row r="10326" spans="1:4">
      <c r="A10326" s="292">
        <v>97188</v>
      </c>
      <c r="B10326" s="289" t="s">
        <v>41042</v>
      </c>
      <c r="D10326" s="293" t="s">
        <v>41059</v>
      </c>
    </row>
    <row r="10327" spans="1:4">
      <c r="A10327"/>
      <c r="B10327" s="289" t="s">
        <v>41060</v>
      </c>
    </row>
    <row r="10328" spans="1:4">
      <c r="A10328"/>
      <c r="B10328" s="289" t="s">
        <v>41058</v>
      </c>
    </row>
    <row r="10329" spans="1:4">
      <c r="A10329" s="292">
        <v>97189</v>
      </c>
      <c r="B10329" s="289" t="s">
        <v>41044</v>
      </c>
      <c r="D10329" s="293" t="s">
        <v>41061</v>
      </c>
    </row>
    <row r="10330" spans="1:4">
      <c r="A10330"/>
      <c r="B10330" s="294" t="s">
        <v>41062</v>
      </c>
    </row>
    <row r="10331" spans="1:4">
      <c r="A10331"/>
      <c r="B10331" s="289" t="s">
        <v>41058</v>
      </c>
    </row>
    <row r="10332" spans="1:4">
      <c r="A10332" s="292">
        <v>97190</v>
      </c>
      <c r="B10332" s="289" t="s">
        <v>41046</v>
      </c>
      <c r="D10332" s="293" t="s">
        <v>41063</v>
      </c>
    </row>
    <row r="10333" spans="1:4">
      <c r="A10333"/>
      <c r="B10333" s="289" t="s">
        <v>41064</v>
      </c>
    </row>
    <row r="10334" spans="1:4">
      <c r="A10334"/>
      <c r="B10334" s="289" t="s">
        <v>41058</v>
      </c>
    </row>
    <row r="10335" spans="1:4">
      <c r="A10335" s="292">
        <v>97191</v>
      </c>
      <c r="B10335" s="289" t="s">
        <v>41049</v>
      </c>
      <c r="D10335" s="293" t="s">
        <v>38108</v>
      </c>
    </row>
    <row r="10336" spans="1:4">
      <c r="A10336"/>
      <c r="B10336" s="289" t="s">
        <v>41065</v>
      </c>
    </row>
    <row r="10337" spans="1:4">
      <c r="A10337"/>
      <c r="B10337" s="289" t="s">
        <v>41058</v>
      </c>
    </row>
    <row r="10338" spans="1:4">
      <c r="A10338" s="292">
        <v>97192</v>
      </c>
      <c r="B10338" s="289" t="s">
        <v>41052</v>
      </c>
      <c r="D10338" s="293" t="s">
        <v>1711</v>
      </c>
    </row>
    <row r="10339" spans="1:4">
      <c r="A10339"/>
      <c r="B10339" s="289" t="s">
        <v>41066</v>
      </c>
    </row>
    <row r="10340" spans="1:4">
      <c r="A10340"/>
      <c r="B10340" s="289" t="s">
        <v>41058</v>
      </c>
    </row>
    <row r="10341" spans="1:4">
      <c r="A10341" s="289" t="s">
        <v>14359</v>
      </c>
      <c r="B10341" s="289" t="s">
        <v>14360</v>
      </c>
    </row>
    <row r="10343" spans="1:4">
      <c r="A10343" s="287" t="s">
        <v>40995</v>
      </c>
      <c r="B10343"/>
      <c r="D10343" s="288" t="s">
        <v>41067</v>
      </c>
    </row>
    <row r="10344" spans="1:4">
      <c r="A10344" s="289" t="s">
        <v>40997</v>
      </c>
      <c r="B10344"/>
    </row>
    <row r="10345" spans="1:4">
      <c r="A10345"/>
      <c r="B10345"/>
    </row>
    <row r="10346" spans="1:4">
      <c r="A10346" s="289" t="s">
        <v>40998</v>
      </c>
      <c r="B10346" s="289" t="s">
        <v>40999</v>
      </c>
    </row>
    <row r="10347" spans="1:4">
      <c r="A10347" s="290" t="s">
        <v>16137</v>
      </c>
      <c r="B10347" s="290" t="s">
        <v>41000</v>
      </c>
      <c r="C10347" s="291" t="s">
        <v>41001</v>
      </c>
      <c r="D10347" s="291" t="s">
        <v>41002</v>
      </c>
    </row>
    <row r="10348" spans="1:4">
      <c r="A10348" s="289" t="s">
        <v>41003</v>
      </c>
      <c r="B10348" s="289" t="s">
        <v>14347</v>
      </c>
    </row>
    <row r="10349" spans="1:4">
      <c r="A10349" s="292">
        <v>90694</v>
      </c>
      <c r="B10349" s="289" t="s">
        <v>41068</v>
      </c>
      <c r="D10349" s="293" t="s">
        <v>2696</v>
      </c>
    </row>
    <row r="10350" spans="1:4">
      <c r="A10350"/>
      <c r="B10350" s="289" t="s">
        <v>41069</v>
      </c>
    </row>
    <row r="10351" spans="1:4">
      <c r="A10351"/>
      <c r="B10351" s="289" t="s">
        <v>38596</v>
      </c>
    </row>
    <row r="10352" spans="1:4">
      <c r="A10352" s="292">
        <v>90695</v>
      </c>
      <c r="B10352" s="289" t="s">
        <v>41070</v>
      </c>
      <c r="D10352" s="293" t="s">
        <v>40233</v>
      </c>
    </row>
    <row r="10353" spans="1:4">
      <c r="A10353"/>
      <c r="B10353" s="289" t="s">
        <v>41069</v>
      </c>
    </row>
    <row r="10354" spans="1:4">
      <c r="A10354"/>
      <c r="B10354" s="289" t="s">
        <v>38596</v>
      </c>
    </row>
    <row r="10355" spans="1:4">
      <c r="A10355" s="292">
        <v>90696</v>
      </c>
      <c r="B10355" s="289" t="s">
        <v>41071</v>
      </c>
      <c r="D10355" s="293" t="s">
        <v>41072</v>
      </c>
    </row>
    <row r="10356" spans="1:4">
      <c r="A10356"/>
      <c r="B10356" s="289" t="s">
        <v>41069</v>
      </c>
    </row>
    <row r="10357" spans="1:4">
      <c r="A10357"/>
      <c r="B10357" s="289" t="s">
        <v>38596</v>
      </c>
    </row>
    <row r="10358" spans="1:4">
      <c r="A10358" s="292">
        <v>90697</v>
      </c>
      <c r="B10358" s="289" t="s">
        <v>41073</v>
      </c>
      <c r="D10358" s="293" t="s">
        <v>41074</v>
      </c>
    </row>
    <row r="10359" spans="1:4">
      <c r="A10359"/>
      <c r="B10359" s="289" t="s">
        <v>41069</v>
      </c>
    </row>
    <row r="10360" spans="1:4">
      <c r="A10360"/>
      <c r="B10360" s="289" t="s">
        <v>38596</v>
      </c>
    </row>
    <row r="10361" spans="1:4">
      <c r="A10361" s="292">
        <v>90698</v>
      </c>
      <c r="B10361" s="289" t="s">
        <v>41075</v>
      </c>
      <c r="D10361" s="293" t="s">
        <v>41076</v>
      </c>
    </row>
    <row r="10362" spans="1:4">
      <c r="A10362"/>
      <c r="B10362" s="289" t="s">
        <v>41069</v>
      </c>
    </row>
    <row r="10363" spans="1:4">
      <c r="A10363"/>
      <c r="B10363" s="289" t="s">
        <v>38596</v>
      </c>
    </row>
    <row r="10364" spans="1:4">
      <c r="A10364" s="292">
        <v>90699</v>
      </c>
      <c r="B10364" s="289" t="s">
        <v>41077</v>
      </c>
      <c r="D10364" s="293" t="s">
        <v>41078</v>
      </c>
    </row>
    <row r="10365" spans="1:4">
      <c r="A10365"/>
      <c r="B10365" s="289" t="s">
        <v>41069</v>
      </c>
    </row>
    <row r="10366" spans="1:4">
      <c r="A10366"/>
      <c r="B10366" s="289" t="s">
        <v>38596</v>
      </c>
    </row>
    <row r="10367" spans="1:4">
      <c r="A10367" s="292">
        <v>90700</v>
      </c>
      <c r="B10367" s="289" t="s">
        <v>41079</v>
      </c>
      <c r="D10367" s="293" t="s">
        <v>18303</v>
      </c>
    </row>
    <row r="10368" spans="1:4">
      <c r="A10368"/>
      <c r="B10368" s="289" t="s">
        <v>41069</v>
      </c>
    </row>
    <row r="10369" spans="1:4">
      <c r="A10369"/>
      <c r="B10369" s="289" t="s">
        <v>38596</v>
      </c>
    </row>
    <row r="10370" spans="1:4">
      <c r="A10370" s="292">
        <v>90701</v>
      </c>
      <c r="B10370" s="289" t="s">
        <v>41080</v>
      </c>
      <c r="D10370" s="293" t="s">
        <v>30841</v>
      </c>
    </row>
    <row r="10371" spans="1:4">
      <c r="A10371"/>
      <c r="B10371" s="289" t="s">
        <v>41081</v>
      </c>
    </row>
    <row r="10372" spans="1:4">
      <c r="A10372"/>
      <c r="B10372" s="289" t="s">
        <v>41082</v>
      </c>
    </row>
    <row r="10373" spans="1:4">
      <c r="A10373" s="292">
        <v>90702</v>
      </c>
      <c r="B10373" s="289" t="s">
        <v>41080</v>
      </c>
      <c r="D10373" s="293" t="s">
        <v>41083</v>
      </c>
    </row>
    <row r="10374" spans="1:4">
      <c r="A10374"/>
      <c r="B10374" s="289" t="s">
        <v>41084</v>
      </c>
    </row>
    <row r="10375" spans="1:4">
      <c r="A10375"/>
      <c r="B10375" s="289" t="s">
        <v>41082</v>
      </c>
    </row>
    <row r="10377" spans="1:4">
      <c r="A10377" s="287" t="s">
        <v>40995</v>
      </c>
      <c r="B10377"/>
      <c r="D10377" s="288" t="s">
        <v>41085</v>
      </c>
    </row>
    <row r="10378" spans="1:4">
      <c r="A10378" s="289" t="s">
        <v>40997</v>
      </c>
      <c r="B10378"/>
    </row>
    <row r="10379" spans="1:4">
      <c r="A10379"/>
      <c r="B10379"/>
    </row>
    <row r="10380" spans="1:4">
      <c r="A10380" s="289" t="s">
        <v>40998</v>
      </c>
      <c r="B10380" s="289" t="s">
        <v>40999</v>
      </c>
    </row>
    <row r="10381" spans="1:4">
      <c r="A10381" s="290" t="s">
        <v>16137</v>
      </c>
      <c r="B10381" s="290" t="s">
        <v>41000</v>
      </c>
      <c r="C10381" s="291" t="s">
        <v>41001</v>
      </c>
      <c r="D10381" s="291" t="s">
        <v>41002</v>
      </c>
    </row>
    <row r="10382" spans="1:4">
      <c r="A10382" s="289" t="s">
        <v>41003</v>
      </c>
      <c r="B10382" s="289" t="s">
        <v>14347</v>
      </c>
    </row>
    <row r="10383" spans="1:4">
      <c r="A10383" s="292">
        <v>90703</v>
      </c>
      <c r="B10383" s="289" t="s">
        <v>41080</v>
      </c>
      <c r="D10383" s="293" t="s">
        <v>41086</v>
      </c>
    </row>
    <row r="10384" spans="1:4">
      <c r="A10384"/>
      <c r="B10384" s="289" t="s">
        <v>41087</v>
      </c>
    </row>
    <row r="10385" spans="1:4">
      <c r="A10385"/>
      <c r="B10385" s="289" t="s">
        <v>41082</v>
      </c>
    </row>
    <row r="10386" spans="1:4">
      <c r="A10386" s="292">
        <v>90704</v>
      </c>
      <c r="B10386" s="289" t="s">
        <v>41080</v>
      </c>
      <c r="D10386" s="293" t="s">
        <v>41088</v>
      </c>
    </row>
    <row r="10387" spans="1:4">
      <c r="A10387"/>
      <c r="B10387" s="289" t="s">
        <v>41089</v>
      </c>
    </row>
    <row r="10388" spans="1:4">
      <c r="A10388"/>
      <c r="B10388" s="289" t="s">
        <v>41082</v>
      </c>
    </row>
    <row r="10389" spans="1:4">
      <c r="A10389" s="292">
        <v>90705</v>
      </c>
      <c r="B10389" s="289" t="s">
        <v>41080</v>
      </c>
      <c r="D10389" s="293" t="s">
        <v>41090</v>
      </c>
    </row>
    <row r="10390" spans="1:4">
      <c r="A10390"/>
      <c r="B10390" s="289" t="s">
        <v>41091</v>
      </c>
    </row>
    <row r="10391" spans="1:4">
      <c r="A10391"/>
      <c r="B10391" s="289" t="s">
        <v>41082</v>
      </c>
    </row>
    <row r="10392" spans="1:4">
      <c r="A10392" s="292">
        <v>90706</v>
      </c>
      <c r="B10392" s="289" t="s">
        <v>41080</v>
      </c>
      <c r="D10392" s="293" t="s">
        <v>41092</v>
      </c>
    </row>
    <row r="10393" spans="1:4">
      <c r="A10393"/>
      <c r="B10393" s="289" t="s">
        <v>41093</v>
      </c>
    </row>
    <row r="10394" spans="1:4">
      <c r="A10394"/>
      <c r="B10394" s="289" t="s">
        <v>41082</v>
      </c>
    </row>
    <row r="10395" spans="1:4">
      <c r="A10395" s="292">
        <v>90708</v>
      </c>
      <c r="B10395" s="289" t="s">
        <v>41094</v>
      </c>
      <c r="D10395" s="293" t="s">
        <v>41095</v>
      </c>
    </row>
    <row r="10396" spans="1:4">
      <c r="A10396"/>
      <c r="B10396" s="289" t="s">
        <v>41096</v>
      </c>
    </row>
    <row r="10397" spans="1:4">
      <c r="A10397"/>
      <c r="B10397" s="289" t="s">
        <v>41097</v>
      </c>
    </row>
    <row r="10398" spans="1:4">
      <c r="A10398" s="292">
        <v>90709</v>
      </c>
      <c r="B10398" s="289" t="s">
        <v>41068</v>
      </c>
      <c r="D10398" s="293" t="s">
        <v>2082</v>
      </c>
    </row>
    <row r="10399" spans="1:4">
      <c r="A10399"/>
      <c r="B10399" s="289" t="s">
        <v>41098</v>
      </c>
    </row>
    <row r="10400" spans="1:4">
      <c r="A10400"/>
      <c r="B10400" s="289" t="s">
        <v>38596</v>
      </c>
    </row>
    <row r="10401" spans="1:4">
      <c r="A10401" s="292">
        <v>90710</v>
      </c>
      <c r="B10401" s="289" t="s">
        <v>41070</v>
      </c>
      <c r="D10401" s="293" t="s">
        <v>41099</v>
      </c>
    </row>
    <row r="10402" spans="1:4">
      <c r="A10402"/>
      <c r="B10402" s="289" t="s">
        <v>41098</v>
      </c>
    </row>
    <row r="10403" spans="1:4">
      <c r="A10403"/>
      <c r="B10403" s="289" t="s">
        <v>38596</v>
      </c>
    </row>
    <row r="10404" spans="1:4">
      <c r="A10404" s="292">
        <v>90711</v>
      </c>
      <c r="B10404" s="289" t="s">
        <v>41071</v>
      </c>
      <c r="D10404" s="293" t="s">
        <v>33331</v>
      </c>
    </row>
    <row r="10405" spans="1:4">
      <c r="A10405"/>
      <c r="B10405" s="289" t="s">
        <v>41098</v>
      </c>
    </row>
    <row r="10406" spans="1:4">
      <c r="A10406"/>
      <c r="B10406" s="289" t="s">
        <v>38596</v>
      </c>
    </row>
    <row r="10407" spans="1:4">
      <c r="A10407" s="292">
        <v>90712</v>
      </c>
      <c r="B10407" s="289" t="s">
        <v>41073</v>
      </c>
      <c r="D10407" s="293" t="s">
        <v>41100</v>
      </c>
    </row>
    <row r="10408" spans="1:4">
      <c r="A10408"/>
      <c r="B10408" s="289" t="s">
        <v>41098</v>
      </c>
    </row>
    <row r="10409" spans="1:4">
      <c r="A10409"/>
      <c r="B10409" s="289" t="s">
        <v>38596</v>
      </c>
    </row>
    <row r="10411" spans="1:4">
      <c r="A10411" s="287" t="s">
        <v>40995</v>
      </c>
      <c r="B10411"/>
      <c r="D10411" s="288" t="s">
        <v>41101</v>
      </c>
    </row>
    <row r="10412" spans="1:4">
      <c r="A10412" s="289" t="s">
        <v>40997</v>
      </c>
      <c r="B10412"/>
    </row>
    <row r="10413" spans="1:4">
      <c r="A10413"/>
      <c r="B10413"/>
    </row>
    <row r="10414" spans="1:4">
      <c r="A10414" s="289" t="s">
        <v>40998</v>
      </c>
      <c r="B10414" s="289" t="s">
        <v>40999</v>
      </c>
    </row>
    <row r="10415" spans="1:4">
      <c r="A10415" s="290" t="s">
        <v>16137</v>
      </c>
      <c r="B10415" s="290" t="s">
        <v>41000</v>
      </c>
      <c r="C10415" s="291" t="s">
        <v>41001</v>
      </c>
      <c r="D10415" s="291" t="s">
        <v>41002</v>
      </c>
    </row>
    <row r="10416" spans="1:4">
      <c r="A10416" s="289" t="s">
        <v>41003</v>
      </c>
      <c r="B10416" s="289" t="s">
        <v>14347</v>
      </c>
    </row>
    <row r="10417" spans="1:4">
      <c r="A10417" s="292">
        <v>90713</v>
      </c>
      <c r="B10417" s="289" t="s">
        <v>41075</v>
      </c>
      <c r="D10417" s="293" t="s">
        <v>41102</v>
      </c>
    </row>
    <row r="10418" spans="1:4">
      <c r="A10418"/>
      <c r="B10418" s="289" t="s">
        <v>41098</v>
      </c>
    </row>
    <row r="10419" spans="1:4">
      <c r="A10419"/>
      <c r="B10419" s="289" t="s">
        <v>38596</v>
      </c>
    </row>
    <row r="10420" spans="1:4">
      <c r="A10420" s="292">
        <v>90714</v>
      </c>
      <c r="B10420" s="289" t="s">
        <v>41077</v>
      </c>
      <c r="D10420" s="293" t="s">
        <v>41103</v>
      </c>
    </row>
    <row r="10421" spans="1:4">
      <c r="A10421"/>
      <c r="B10421" s="289" t="s">
        <v>41098</v>
      </c>
    </row>
    <row r="10422" spans="1:4">
      <c r="A10422"/>
      <c r="B10422" s="289" t="s">
        <v>38596</v>
      </c>
    </row>
    <row r="10423" spans="1:4">
      <c r="A10423" s="292">
        <v>90715</v>
      </c>
      <c r="B10423" s="289" t="s">
        <v>41079</v>
      </c>
      <c r="D10423" s="293" t="s">
        <v>41104</v>
      </c>
    </row>
    <row r="10424" spans="1:4">
      <c r="A10424"/>
      <c r="B10424" s="289" t="s">
        <v>41098</v>
      </c>
    </row>
    <row r="10425" spans="1:4">
      <c r="A10425"/>
      <c r="B10425" s="289" t="s">
        <v>38596</v>
      </c>
    </row>
    <row r="10426" spans="1:4">
      <c r="A10426" s="292">
        <v>90716</v>
      </c>
      <c r="B10426" s="289" t="s">
        <v>41080</v>
      </c>
      <c r="D10426" s="293" t="s">
        <v>41105</v>
      </c>
    </row>
    <row r="10427" spans="1:4">
      <c r="A10427"/>
      <c r="B10427" s="289" t="s">
        <v>41106</v>
      </c>
    </row>
    <row r="10428" spans="1:4">
      <c r="A10428"/>
      <c r="B10428" s="289" t="s">
        <v>41107</v>
      </c>
    </row>
    <row r="10429" spans="1:4">
      <c r="A10429" s="292">
        <v>90717</v>
      </c>
      <c r="B10429" s="289" t="s">
        <v>41080</v>
      </c>
      <c r="D10429" s="293" t="s">
        <v>35876</v>
      </c>
    </row>
    <row r="10430" spans="1:4">
      <c r="A10430"/>
      <c r="B10430" s="289" t="s">
        <v>41108</v>
      </c>
    </row>
    <row r="10431" spans="1:4">
      <c r="A10431"/>
      <c r="B10431" s="289" t="s">
        <v>41107</v>
      </c>
    </row>
    <row r="10432" spans="1:4">
      <c r="A10432" s="292">
        <v>90718</v>
      </c>
      <c r="B10432" s="289" t="s">
        <v>41080</v>
      </c>
      <c r="D10432" s="293" t="s">
        <v>37589</v>
      </c>
    </row>
    <row r="10433" spans="1:4">
      <c r="A10433"/>
      <c r="B10433" s="289" t="s">
        <v>41109</v>
      </c>
    </row>
    <row r="10434" spans="1:4">
      <c r="A10434"/>
      <c r="B10434" s="289" t="s">
        <v>41107</v>
      </c>
    </row>
    <row r="10435" spans="1:4">
      <c r="A10435" s="292">
        <v>90719</v>
      </c>
      <c r="B10435" s="289" t="s">
        <v>41080</v>
      </c>
      <c r="D10435" s="293" t="s">
        <v>38096</v>
      </c>
    </row>
    <row r="10436" spans="1:4">
      <c r="A10436"/>
      <c r="B10436" s="289" t="s">
        <v>41110</v>
      </c>
    </row>
    <row r="10437" spans="1:4">
      <c r="A10437"/>
      <c r="B10437" s="289" t="s">
        <v>41107</v>
      </c>
    </row>
    <row r="10438" spans="1:4">
      <c r="A10438" s="292">
        <v>90720</v>
      </c>
      <c r="B10438" s="289" t="s">
        <v>41080</v>
      </c>
      <c r="D10438" s="293" t="s">
        <v>41111</v>
      </c>
    </row>
    <row r="10439" spans="1:4">
      <c r="A10439"/>
      <c r="B10439" s="289" t="s">
        <v>41112</v>
      </c>
    </row>
    <row r="10440" spans="1:4">
      <c r="A10440"/>
      <c r="B10440" s="289" t="s">
        <v>41107</v>
      </c>
    </row>
    <row r="10441" spans="1:4">
      <c r="A10441" s="292">
        <v>90721</v>
      </c>
      <c r="B10441" s="289" t="s">
        <v>41080</v>
      </c>
      <c r="D10441" s="293" t="s">
        <v>41113</v>
      </c>
    </row>
    <row r="10442" spans="1:4">
      <c r="A10442"/>
      <c r="B10442" s="289" t="s">
        <v>41114</v>
      </c>
    </row>
    <row r="10443" spans="1:4">
      <c r="A10443"/>
      <c r="B10443" s="289" t="s">
        <v>41115</v>
      </c>
    </row>
    <row r="10445" spans="1:4">
      <c r="A10445" s="287" t="s">
        <v>40995</v>
      </c>
      <c r="B10445"/>
      <c r="D10445" s="288" t="s">
        <v>41116</v>
      </c>
    </row>
    <row r="10446" spans="1:4">
      <c r="A10446" s="289" t="s">
        <v>40997</v>
      </c>
      <c r="B10446"/>
    </row>
    <row r="10447" spans="1:4">
      <c r="A10447"/>
      <c r="B10447"/>
    </row>
    <row r="10448" spans="1:4">
      <c r="A10448" s="289" t="s">
        <v>40998</v>
      </c>
      <c r="B10448" s="289" t="s">
        <v>40999</v>
      </c>
    </row>
    <row r="10449" spans="1:4">
      <c r="A10449" s="290" t="s">
        <v>16137</v>
      </c>
      <c r="B10449" s="290" t="s">
        <v>41000</v>
      </c>
      <c r="C10449" s="291" t="s">
        <v>41001</v>
      </c>
      <c r="D10449" s="291" t="s">
        <v>41002</v>
      </c>
    </row>
    <row r="10450" spans="1:4">
      <c r="A10450" s="289" t="s">
        <v>41003</v>
      </c>
      <c r="B10450" s="289" t="s">
        <v>14347</v>
      </c>
    </row>
    <row r="10451" spans="1:4">
      <c r="A10451" s="292">
        <v>90723</v>
      </c>
      <c r="B10451" s="289" t="s">
        <v>41094</v>
      </c>
      <c r="D10451" s="293" t="s">
        <v>41117</v>
      </c>
    </row>
    <row r="10452" spans="1:4">
      <c r="A10452"/>
      <c r="B10452" s="289" t="s">
        <v>41118</v>
      </c>
    </row>
    <row r="10453" spans="1:4">
      <c r="A10453"/>
      <c r="B10453" s="289" t="s">
        <v>41097</v>
      </c>
    </row>
    <row r="10454" spans="1:4">
      <c r="A10454" s="292">
        <v>90724</v>
      </c>
      <c r="B10454" s="289" t="s">
        <v>41119</v>
      </c>
      <c r="D10454" s="293" t="s">
        <v>2408</v>
      </c>
    </row>
    <row r="10455" spans="1:4">
      <c r="A10455"/>
      <c r="B10455" s="289" t="s">
        <v>41120</v>
      </c>
    </row>
    <row r="10456" spans="1:4">
      <c r="A10456" s="292">
        <v>90725</v>
      </c>
      <c r="B10456" s="289" t="s">
        <v>41121</v>
      </c>
      <c r="D10456" s="293" t="s">
        <v>2429</v>
      </c>
    </row>
    <row r="10457" spans="1:4">
      <c r="A10457"/>
      <c r="B10457" s="289" t="s">
        <v>41120</v>
      </c>
    </row>
    <row r="10458" spans="1:4">
      <c r="A10458" s="292">
        <v>90726</v>
      </c>
      <c r="B10458" s="289" t="s">
        <v>41122</v>
      </c>
      <c r="D10458" s="293" t="s">
        <v>12366</v>
      </c>
    </row>
    <row r="10459" spans="1:4">
      <c r="A10459"/>
      <c r="B10459" s="289" t="s">
        <v>41123</v>
      </c>
    </row>
    <row r="10460" spans="1:4">
      <c r="A10460" s="292">
        <v>90727</v>
      </c>
      <c r="B10460" s="289" t="s">
        <v>41124</v>
      </c>
      <c r="D10460" s="293" t="s">
        <v>1537</v>
      </c>
    </row>
    <row r="10461" spans="1:4">
      <c r="A10461"/>
      <c r="B10461" s="289" t="s">
        <v>41120</v>
      </c>
    </row>
    <row r="10462" spans="1:4">
      <c r="A10462" s="292">
        <v>90728</v>
      </c>
      <c r="B10462" s="289" t="s">
        <v>41125</v>
      </c>
      <c r="D10462" s="293" t="s">
        <v>2542</v>
      </c>
    </row>
    <row r="10463" spans="1:4">
      <c r="A10463"/>
      <c r="B10463" s="289" t="s">
        <v>41120</v>
      </c>
    </row>
    <row r="10464" spans="1:4">
      <c r="A10464" s="292">
        <v>90729</v>
      </c>
      <c r="B10464" s="289" t="s">
        <v>41126</v>
      </c>
      <c r="D10464" s="293" t="s">
        <v>2815</v>
      </c>
    </row>
    <row r="10465" spans="1:4">
      <c r="A10465"/>
      <c r="B10465" s="289" t="s">
        <v>41120</v>
      </c>
    </row>
    <row r="10466" spans="1:4">
      <c r="A10466" s="292">
        <v>90730</v>
      </c>
      <c r="B10466" s="289" t="s">
        <v>41127</v>
      </c>
      <c r="D10466" s="293" t="s">
        <v>32451</v>
      </c>
    </row>
    <row r="10467" spans="1:4">
      <c r="A10467"/>
      <c r="B10467" s="289" t="s">
        <v>41120</v>
      </c>
    </row>
    <row r="10468" spans="1:4">
      <c r="A10468" s="292">
        <v>90731</v>
      </c>
      <c r="B10468" s="289" t="s">
        <v>41128</v>
      </c>
      <c r="D10468" s="293" t="s">
        <v>32796</v>
      </c>
    </row>
    <row r="10469" spans="1:4">
      <c r="A10469"/>
      <c r="B10469" s="289" t="s">
        <v>41120</v>
      </c>
    </row>
    <row r="10470" spans="1:4">
      <c r="A10470" s="292">
        <v>90732</v>
      </c>
      <c r="B10470" s="289" t="s">
        <v>41129</v>
      </c>
      <c r="D10470" s="293" t="s">
        <v>39102</v>
      </c>
    </row>
    <row r="10471" spans="1:4">
      <c r="A10471"/>
      <c r="B10471" s="289" t="s">
        <v>41120</v>
      </c>
    </row>
    <row r="10472" spans="1:4">
      <c r="A10472" s="292">
        <v>90733</v>
      </c>
      <c r="B10472" s="289" t="s">
        <v>41130</v>
      </c>
      <c r="D10472" s="293" t="s">
        <v>405</v>
      </c>
    </row>
    <row r="10473" spans="1:4">
      <c r="A10473"/>
      <c r="B10473" s="289" t="s">
        <v>41131</v>
      </c>
    </row>
    <row r="10474" spans="1:4">
      <c r="A10474"/>
      <c r="B10474" s="289" t="s">
        <v>41132</v>
      </c>
    </row>
    <row r="10475" spans="1:4">
      <c r="A10475" s="292">
        <v>90734</v>
      </c>
      <c r="B10475" s="289" t="s">
        <v>41130</v>
      </c>
      <c r="D10475" s="293" t="s">
        <v>2121</v>
      </c>
    </row>
    <row r="10476" spans="1:4">
      <c r="A10476"/>
      <c r="B10476" s="289" t="s">
        <v>41133</v>
      </c>
    </row>
    <row r="10477" spans="1:4">
      <c r="A10477"/>
      <c r="B10477" s="289" t="s">
        <v>41132</v>
      </c>
    </row>
    <row r="10479" spans="1:4">
      <c r="A10479" s="287" t="s">
        <v>40995</v>
      </c>
      <c r="B10479"/>
      <c r="D10479" s="288" t="s">
        <v>41134</v>
      </c>
    </row>
    <row r="10480" spans="1:4">
      <c r="A10480" s="289" t="s">
        <v>40997</v>
      </c>
      <c r="B10480"/>
    </row>
    <row r="10481" spans="1:4">
      <c r="A10481"/>
      <c r="B10481"/>
    </row>
    <row r="10482" spans="1:4">
      <c r="A10482" s="289" t="s">
        <v>40998</v>
      </c>
      <c r="B10482" s="289" t="s">
        <v>40999</v>
      </c>
    </row>
    <row r="10483" spans="1:4">
      <c r="A10483" s="290" t="s">
        <v>16137</v>
      </c>
      <c r="B10483" s="290" t="s">
        <v>41000</v>
      </c>
      <c r="C10483" s="291" t="s">
        <v>41001</v>
      </c>
      <c r="D10483" s="291" t="s">
        <v>41002</v>
      </c>
    </row>
    <row r="10484" spans="1:4">
      <c r="A10484" s="289" t="s">
        <v>41003</v>
      </c>
      <c r="B10484" s="289" t="s">
        <v>14347</v>
      </c>
    </row>
    <row r="10485" spans="1:4">
      <c r="A10485" s="292">
        <v>90735</v>
      </c>
      <c r="B10485" s="289" t="s">
        <v>41130</v>
      </c>
      <c r="D10485" s="293" t="s">
        <v>1807</v>
      </c>
    </row>
    <row r="10486" spans="1:4">
      <c r="A10486"/>
      <c r="B10486" s="289" t="s">
        <v>41135</v>
      </c>
    </row>
    <row r="10487" spans="1:4">
      <c r="A10487"/>
      <c r="B10487" s="289" t="s">
        <v>41132</v>
      </c>
    </row>
    <row r="10488" spans="1:4">
      <c r="A10488" s="292">
        <v>90736</v>
      </c>
      <c r="B10488" s="289" t="s">
        <v>41130</v>
      </c>
      <c r="D10488" s="293" t="s">
        <v>330</v>
      </c>
    </row>
    <row r="10489" spans="1:4">
      <c r="A10489"/>
      <c r="B10489" s="289" t="s">
        <v>41136</v>
      </c>
    </row>
    <row r="10490" spans="1:4">
      <c r="A10490"/>
      <c r="B10490" s="289" t="s">
        <v>41132</v>
      </c>
    </row>
    <row r="10491" spans="1:4">
      <c r="A10491" s="292">
        <v>90737</v>
      </c>
      <c r="B10491" s="289" t="s">
        <v>41130</v>
      </c>
      <c r="D10491" s="293" t="s">
        <v>560</v>
      </c>
    </row>
    <row r="10492" spans="1:4">
      <c r="A10492"/>
      <c r="B10492" s="289" t="s">
        <v>41137</v>
      </c>
    </row>
    <row r="10493" spans="1:4">
      <c r="A10493"/>
      <c r="B10493" s="289" t="s">
        <v>41132</v>
      </c>
    </row>
    <row r="10494" spans="1:4">
      <c r="A10494" s="292">
        <v>90738</v>
      </c>
      <c r="B10494" s="289" t="s">
        <v>41130</v>
      </c>
      <c r="D10494" s="293" t="s">
        <v>39</v>
      </c>
    </row>
    <row r="10495" spans="1:4">
      <c r="A10495"/>
      <c r="B10495" s="289" t="s">
        <v>41138</v>
      </c>
    </row>
    <row r="10496" spans="1:4">
      <c r="A10496"/>
      <c r="B10496" s="289" t="s">
        <v>41132</v>
      </c>
    </row>
    <row r="10497" spans="1:4">
      <c r="A10497" s="292">
        <v>90739</v>
      </c>
      <c r="B10497" s="289" t="s">
        <v>41130</v>
      </c>
      <c r="D10497" s="293" t="s">
        <v>1973</v>
      </c>
    </row>
    <row r="10498" spans="1:4">
      <c r="A10498"/>
      <c r="B10498" s="289" t="s">
        <v>41139</v>
      </c>
    </row>
    <row r="10499" spans="1:4">
      <c r="A10499"/>
      <c r="B10499" s="289" t="s">
        <v>41132</v>
      </c>
    </row>
    <row r="10500" spans="1:4">
      <c r="A10500" s="292">
        <v>90740</v>
      </c>
      <c r="B10500" s="289" t="s">
        <v>41140</v>
      </c>
      <c r="D10500" s="293" t="s">
        <v>257</v>
      </c>
    </row>
    <row r="10501" spans="1:4">
      <c r="A10501"/>
      <c r="B10501" s="289" t="s">
        <v>41141</v>
      </c>
    </row>
    <row r="10502" spans="1:4">
      <c r="A10502"/>
      <c r="B10502" s="289" t="s">
        <v>41142</v>
      </c>
    </row>
    <row r="10503" spans="1:4">
      <c r="A10503" s="292">
        <v>90741</v>
      </c>
      <c r="B10503" s="289" t="s">
        <v>41140</v>
      </c>
      <c r="D10503" s="293" t="s">
        <v>161</v>
      </c>
    </row>
    <row r="10504" spans="1:4">
      <c r="A10504"/>
      <c r="B10504" s="289" t="s">
        <v>41143</v>
      </c>
    </row>
    <row r="10505" spans="1:4">
      <c r="A10505"/>
      <c r="B10505" s="289" t="s">
        <v>41142</v>
      </c>
    </row>
    <row r="10506" spans="1:4">
      <c r="A10506" s="292">
        <v>90742</v>
      </c>
      <c r="B10506" s="289" t="s">
        <v>41140</v>
      </c>
      <c r="D10506" s="293" t="s">
        <v>2597</v>
      </c>
    </row>
    <row r="10507" spans="1:4">
      <c r="A10507"/>
      <c r="B10507" s="289" t="s">
        <v>41144</v>
      </c>
    </row>
    <row r="10508" spans="1:4">
      <c r="A10508"/>
      <c r="B10508" s="289" t="s">
        <v>41142</v>
      </c>
    </row>
    <row r="10509" spans="1:4">
      <c r="A10509" s="292">
        <v>90743</v>
      </c>
      <c r="B10509" s="289" t="s">
        <v>41140</v>
      </c>
      <c r="D10509" s="293" t="s">
        <v>1364</v>
      </c>
    </row>
    <row r="10510" spans="1:4">
      <c r="A10510"/>
      <c r="B10510" s="289" t="s">
        <v>41145</v>
      </c>
    </row>
    <row r="10511" spans="1:4">
      <c r="A10511"/>
      <c r="B10511" s="289" t="s">
        <v>41142</v>
      </c>
    </row>
    <row r="10513" spans="1:4">
      <c r="A10513" s="287" t="s">
        <v>40995</v>
      </c>
      <c r="B10513"/>
      <c r="D10513" s="288" t="s">
        <v>41146</v>
      </c>
    </row>
    <row r="10514" spans="1:4">
      <c r="A10514" s="289" t="s">
        <v>40997</v>
      </c>
      <c r="B10514"/>
    </row>
    <row r="10515" spans="1:4">
      <c r="A10515"/>
      <c r="B10515"/>
    </row>
    <row r="10516" spans="1:4">
      <c r="A10516" s="289" t="s">
        <v>40998</v>
      </c>
      <c r="B10516" s="289" t="s">
        <v>40999</v>
      </c>
    </row>
    <row r="10517" spans="1:4">
      <c r="A10517" s="290" t="s">
        <v>16137</v>
      </c>
      <c r="B10517" s="290" t="s">
        <v>41000</v>
      </c>
      <c r="C10517" s="291" t="s">
        <v>41001</v>
      </c>
      <c r="D10517" s="291" t="s">
        <v>41002</v>
      </c>
    </row>
    <row r="10518" spans="1:4">
      <c r="A10518" s="289" t="s">
        <v>41003</v>
      </c>
      <c r="B10518" s="289" t="s">
        <v>14347</v>
      </c>
    </row>
    <row r="10519" spans="1:4">
      <c r="A10519" s="292">
        <v>90744</v>
      </c>
      <c r="B10519" s="289" t="s">
        <v>41140</v>
      </c>
      <c r="D10519" s="293" t="s">
        <v>695</v>
      </c>
    </row>
    <row r="10520" spans="1:4">
      <c r="A10520"/>
      <c r="B10520" s="289" t="s">
        <v>41147</v>
      </c>
    </row>
    <row r="10521" spans="1:4">
      <c r="A10521"/>
      <c r="B10521" s="289" t="s">
        <v>41142</v>
      </c>
    </row>
    <row r="10522" spans="1:4">
      <c r="A10522" s="292">
        <v>90745</v>
      </c>
      <c r="B10522" s="289" t="s">
        <v>41140</v>
      </c>
      <c r="D10522" s="293" t="s">
        <v>1574</v>
      </c>
    </row>
    <row r="10523" spans="1:4">
      <c r="A10523"/>
      <c r="B10523" s="289" t="s">
        <v>41148</v>
      </c>
    </row>
    <row r="10524" spans="1:4">
      <c r="A10524"/>
      <c r="B10524" s="289" t="s">
        <v>41142</v>
      </c>
    </row>
    <row r="10525" spans="1:4">
      <c r="A10525" s="292">
        <v>90746</v>
      </c>
      <c r="B10525" s="289" t="s">
        <v>41149</v>
      </c>
      <c r="D10525" s="293" t="s">
        <v>1950</v>
      </c>
    </row>
    <row r="10526" spans="1:4">
      <c r="A10526"/>
      <c r="B10526" s="289" t="s">
        <v>41150</v>
      </c>
    </row>
    <row r="10527" spans="1:4">
      <c r="A10527"/>
      <c r="B10527" s="289" t="s">
        <v>41151</v>
      </c>
    </row>
    <row r="10528" spans="1:4">
      <c r="A10528"/>
      <c r="B10528" s="292">
        <v>15</v>
      </c>
    </row>
    <row r="10529" spans="1:4">
      <c r="A10529" s="292">
        <v>90747</v>
      </c>
      <c r="B10529" s="289" t="s">
        <v>41149</v>
      </c>
      <c r="D10529" s="293" t="s">
        <v>91</v>
      </c>
    </row>
    <row r="10530" spans="1:4">
      <c r="A10530"/>
      <c r="B10530" s="289" t="s">
        <v>41152</v>
      </c>
    </row>
    <row r="10531" spans="1:4">
      <c r="A10531"/>
      <c r="B10531" s="289" t="s">
        <v>41151</v>
      </c>
    </row>
    <row r="10532" spans="1:4">
      <c r="A10532"/>
      <c r="B10532" s="292">
        <v>15</v>
      </c>
    </row>
    <row r="10533" spans="1:4">
      <c r="A10533" s="292">
        <v>90748</v>
      </c>
      <c r="B10533" s="289" t="s">
        <v>41130</v>
      </c>
      <c r="D10533" s="293" t="s">
        <v>1948</v>
      </c>
    </row>
    <row r="10534" spans="1:4">
      <c r="A10534"/>
      <c r="B10534" s="289" t="s">
        <v>41153</v>
      </c>
    </row>
    <row r="10535" spans="1:4">
      <c r="A10535"/>
      <c r="B10535" s="289" t="s">
        <v>41154</v>
      </c>
    </row>
    <row r="10536" spans="1:4">
      <c r="A10536" s="292">
        <v>90749</v>
      </c>
      <c r="B10536" s="289" t="s">
        <v>41130</v>
      </c>
      <c r="D10536" s="293" t="s">
        <v>356</v>
      </c>
    </row>
    <row r="10537" spans="1:4">
      <c r="A10537"/>
      <c r="B10537" s="289" t="s">
        <v>41155</v>
      </c>
    </row>
    <row r="10538" spans="1:4">
      <c r="A10538"/>
      <c r="B10538" s="289" t="s">
        <v>41154</v>
      </c>
    </row>
    <row r="10539" spans="1:4">
      <c r="A10539" s="292">
        <v>90750</v>
      </c>
      <c r="B10539" s="289" t="s">
        <v>41130</v>
      </c>
      <c r="D10539" s="293" t="s">
        <v>1355</v>
      </c>
    </row>
    <row r="10540" spans="1:4">
      <c r="A10540"/>
      <c r="B10540" s="289" t="s">
        <v>41156</v>
      </c>
    </row>
    <row r="10541" spans="1:4">
      <c r="A10541"/>
      <c r="B10541" s="289" t="s">
        <v>41154</v>
      </c>
    </row>
    <row r="10542" spans="1:4">
      <c r="A10542" s="292">
        <v>90751</v>
      </c>
      <c r="B10542" s="289" t="s">
        <v>41130</v>
      </c>
      <c r="D10542" s="293" t="s">
        <v>1316</v>
      </c>
    </row>
    <row r="10543" spans="1:4">
      <c r="A10543"/>
      <c r="B10543" s="289" t="s">
        <v>41157</v>
      </c>
    </row>
    <row r="10544" spans="1:4">
      <c r="A10544"/>
      <c r="B10544" s="289" t="s">
        <v>41154</v>
      </c>
    </row>
    <row r="10546" spans="1:4">
      <c r="A10546" s="287" t="s">
        <v>40995</v>
      </c>
      <c r="B10546"/>
      <c r="D10546" s="288" t="s">
        <v>41158</v>
      </c>
    </row>
    <row r="10547" spans="1:4">
      <c r="A10547" s="289" t="s">
        <v>40997</v>
      </c>
      <c r="B10547"/>
    </row>
    <row r="10548" spans="1:4">
      <c r="A10548"/>
      <c r="B10548"/>
    </row>
    <row r="10549" spans="1:4">
      <c r="A10549" s="289" t="s">
        <v>40998</v>
      </c>
      <c r="B10549" s="289" t="s">
        <v>40999</v>
      </c>
    </row>
    <row r="10550" spans="1:4">
      <c r="A10550" s="290" t="s">
        <v>16137</v>
      </c>
      <c r="B10550" s="290" t="s">
        <v>41000</v>
      </c>
      <c r="C10550" s="291" t="s">
        <v>41001</v>
      </c>
      <c r="D10550" s="291" t="s">
        <v>41002</v>
      </c>
    </row>
    <row r="10551" spans="1:4">
      <c r="A10551" s="289" t="s">
        <v>41003</v>
      </c>
      <c r="B10551" s="289" t="s">
        <v>14347</v>
      </c>
    </row>
    <row r="10552" spans="1:4">
      <c r="A10552" s="292">
        <v>90752</v>
      </c>
      <c r="B10552" s="289" t="s">
        <v>41130</v>
      </c>
      <c r="D10552" s="293" t="s">
        <v>756</v>
      </c>
    </row>
    <row r="10553" spans="1:4">
      <c r="A10553"/>
      <c r="B10553" s="289" t="s">
        <v>41159</v>
      </c>
    </row>
    <row r="10554" spans="1:4">
      <c r="A10554"/>
      <c r="B10554" s="289" t="s">
        <v>41154</v>
      </c>
    </row>
    <row r="10555" spans="1:4">
      <c r="A10555" s="292">
        <v>90753</v>
      </c>
      <c r="B10555" s="289" t="s">
        <v>41130</v>
      </c>
      <c r="D10555" s="293" t="s">
        <v>412</v>
      </c>
    </row>
    <row r="10556" spans="1:4">
      <c r="A10556"/>
      <c r="B10556" s="289" t="s">
        <v>41160</v>
      </c>
    </row>
    <row r="10557" spans="1:4">
      <c r="A10557"/>
      <c r="B10557" s="289" t="s">
        <v>41154</v>
      </c>
    </row>
    <row r="10558" spans="1:4">
      <c r="A10558" s="292">
        <v>90754</v>
      </c>
      <c r="B10558" s="289" t="s">
        <v>41130</v>
      </c>
      <c r="D10558" s="293" t="s">
        <v>26407</v>
      </c>
    </row>
    <row r="10559" spans="1:4">
      <c r="A10559"/>
      <c r="B10559" s="289" t="s">
        <v>41161</v>
      </c>
    </row>
    <row r="10560" spans="1:4">
      <c r="A10560"/>
      <c r="B10560" s="289" t="s">
        <v>41154</v>
      </c>
    </row>
    <row r="10561" spans="1:4">
      <c r="A10561" s="292">
        <v>90755</v>
      </c>
      <c r="B10561" s="289" t="s">
        <v>41140</v>
      </c>
      <c r="D10561" s="293" t="s">
        <v>79</v>
      </c>
    </row>
    <row r="10562" spans="1:4">
      <c r="A10562"/>
      <c r="B10562" s="289" t="s">
        <v>41141</v>
      </c>
    </row>
    <row r="10563" spans="1:4">
      <c r="A10563"/>
      <c r="B10563" s="289" t="s">
        <v>41162</v>
      </c>
    </row>
    <row r="10564" spans="1:4">
      <c r="A10564" s="292">
        <v>90756</v>
      </c>
      <c r="B10564" s="289" t="s">
        <v>41140</v>
      </c>
      <c r="D10564" s="293" t="s">
        <v>2492</v>
      </c>
    </row>
    <row r="10565" spans="1:4">
      <c r="A10565"/>
      <c r="B10565" s="289" t="s">
        <v>41143</v>
      </c>
    </row>
    <row r="10566" spans="1:4">
      <c r="A10566"/>
      <c r="B10566" s="289" t="s">
        <v>41162</v>
      </c>
    </row>
    <row r="10567" spans="1:4">
      <c r="A10567" s="292">
        <v>90757</v>
      </c>
      <c r="B10567" s="289" t="s">
        <v>41140</v>
      </c>
      <c r="D10567" s="293" t="s">
        <v>2693</v>
      </c>
    </row>
    <row r="10568" spans="1:4">
      <c r="A10568"/>
      <c r="B10568" s="289" t="s">
        <v>41144</v>
      </c>
    </row>
    <row r="10569" spans="1:4">
      <c r="A10569"/>
      <c r="B10569" s="289" t="s">
        <v>41162</v>
      </c>
    </row>
    <row r="10570" spans="1:4">
      <c r="A10570" s="292">
        <v>90758</v>
      </c>
      <c r="B10570" s="289" t="s">
        <v>41140</v>
      </c>
      <c r="D10570" s="293" t="s">
        <v>159</v>
      </c>
    </row>
    <row r="10571" spans="1:4">
      <c r="A10571"/>
      <c r="B10571" s="289" t="s">
        <v>41145</v>
      </c>
    </row>
    <row r="10572" spans="1:4">
      <c r="A10572"/>
      <c r="B10572" s="289" t="s">
        <v>41162</v>
      </c>
    </row>
    <row r="10573" spans="1:4">
      <c r="A10573" s="292">
        <v>90759</v>
      </c>
      <c r="B10573" s="289" t="s">
        <v>41140</v>
      </c>
      <c r="D10573" s="293" t="s">
        <v>967</v>
      </c>
    </row>
    <row r="10574" spans="1:4">
      <c r="A10574"/>
      <c r="B10574" s="289" t="s">
        <v>41147</v>
      </c>
    </row>
    <row r="10575" spans="1:4">
      <c r="A10575"/>
      <c r="B10575" s="289" t="s">
        <v>41162</v>
      </c>
    </row>
    <row r="10576" spans="1:4">
      <c r="A10576" s="292">
        <v>90760</v>
      </c>
      <c r="B10576" s="289" t="s">
        <v>41140</v>
      </c>
      <c r="D10576" s="293" t="s">
        <v>1033</v>
      </c>
    </row>
    <row r="10577" spans="1:4">
      <c r="A10577"/>
      <c r="B10577" s="289" t="s">
        <v>41163</v>
      </c>
    </row>
    <row r="10578" spans="1:4">
      <c r="A10578"/>
      <c r="B10578" s="289" t="s">
        <v>41164</v>
      </c>
    </row>
    <row r="10580" spans="1:4">
      <c r="A10580" s="287" t="s">
        <v>40995</v>
      </c>
      <c r="B10580"/>
      <c r="D10580" s="288" t="s">
        <v>41165</v>
      </c>
    </row>
    <row r="10581" spans="1:4">
      <c r="A10581" s="289" t="s">
        <v>40997</v>
      </c>
      <c r="B10581"/>
    </row>
    <row r="10582" spans="1:4">
      <c r="A10582"/>
      <c r="B10582"/>
    </row>
    <row r="10583" spans="1:4">
      <c r="A10583" s="289" t="s">
        <v>40998</v>
      </c>
      <c r="B10583" s="289" t="s">
        <v>40999</v>
      </c>
    </row>
    <row r="10584" spans="1:4">
      <c r="A10584" s="290" t="s">
        <v>16137</v>
      </c>
      <c r="B10584" s="290" t="s">
        <v>41000</v>
      </c>
      <c r="C10584" s="291" t="s">
        <v>41001</v>
      </c>
      <c r="D10584" s="291" t="s">
        <v>41002</v>
      </c>
    </row>
    <row r="10585" spans="1:4">
      <c r="A10585" s="289" t="s">
        <v>41003</v>
      </c>
      <c r="B10585" s="289" t="s">
        <v>14347</v>
      </c>
    </row>
    <row r="10586" spans="1:4">
      <c r="A10586" s="292">
        <v>90761</v>
      </c>
      <c r="B10586" s="289" t="s">
        <v>41149</v>
      </c>
      <c r="D10586" s="293" t="s">
        <v>846</v>
      </c>
    </row>
    <row r="10587" spans="1:4">
      <c r="A10587"/>
      <c r="B10587" s="289" t="s">
        <v>41150</v>
      </c>
    </row>
    <row r="10588" spans="1:4">
      <c r="A10588"/>
      <c r="B10588" s="289" t="s">
        <v>41166</v>
      </c>
    </row>
    <row r="10589" spans="1:4">
      <c r="A10589"/>
      <c r="B10589" s="292">
        <v>5</v>
      </c>
    </row>
    <row r="10590" spans="1:4">
      <c r="A10590" s="292">
        <v>90762</v>
      </c>
      <c r="B10590" s="289" t="s">
        <v>41149</v>
      </c>
      <c r="D10590" s="293" t="s">
        <v>32706</v>
      </c>
    </row>
    <row r="10591" spans="1:4">
      <c r="A10591"/>
      <c r="B10591" s="289" t="s">
        <v>41152</v>
      </c>
    </row>
    <row r="10592" spans="1:4">
      <c r="A10592"/>
      <c r="B10592" s="289" t="s">
        <v>41166</v>
      </c>
    </row>
    <row r="10593" spans="1:4">
      <c r="A10593"/>
      <c r="B10593" s="292">
        <v>5</v>
      </c>
    </row>
    <row r="10594" spans="1:4">
      <c r="A10594" s="292">
        <v>94869</v>
      </c>
      <c r="B10594" s="289" t="s">
        <v>41094</v>
      </c>
      <c r="D10594" s="293" t="s">
        <v>41167</v>
      </c>
    </row>
    <row r="10595" spans="1:4">
      <c r="A10595"/>
      <c r="B10595" s="289" t="s">
        <v>41168</v>
      </c>
    </row>
    <row r="10596" spans="1:4">
      <c r="A10596"/>
      <c r="B10596" s="289" t="s">
        <v>41169</v>
      </c>
    </row>
    <row r="10597" spans="1:4">
      <c r="A10597" s="292">
        <v>94870</v>
      </c>
      <c r="B10597" s="289" t="s">
        <v>41149</v>
      </c>
      <c r="D10597" s="288" t="s">
        <v>1821</v>
      </c>
    </row>
    <row r="10598" spans="1:4">
      <c r="A10598"/>
      <c r="B10598" s="289" t="s">
        <v>41170</v>
      </c>
    </row>
    <row r="10599" spans="1:4">
      <c r="A10599"/>
      <c r="B10599" s="289" t="s">
        <v>41151</v>
      </c>
    </row>
    <row r="10600" spans="1:4">
      <c r="A10600"/>
      <c r="B10600" s="292">
        <v>16</v>
      </c>
    </row>
    <row r="10601" spans="1:4">
      <c r="A10601" s="292">
        <v>94871</v>
      </c>
      <c r="B10601" s="289" t="s">
        <v>41094</v>
      </c>
      <c r="D10601" s="293" t="s">
        <v>41171</v>
      </c>
    </row>
    <row r="10602" spans="1:4">
      <c r="A10602"/>
      <c r="B10602" s="289" t="s">
        <v>41172</v>
      </c>
    </row>
    <row r="10603" spans="1:4">
      <c r="A10603"/>
      <c r="B10603" s="289" t="s">
        <v>41169</v>
      </c>
    </row>
    <row r="10604" spans="1:4">
      <c r="A10604" s="292">
        <v>94872</v>
      </c>
      <c r="B10604" s="289" t="s">
        <v>41149</v>
      </c>
      <c r="D10604" s="288" t="s">
        <v>128</v>
      </c>
    </row>
    <row r="10605" spans="1:4">
      <c r="A10605"/>
      <c r="B10605" s="289" t="s">
        <v>41173</v>
      </c>
    </row>
    <row r="10606" spans="1:4">
      <c r="A10606"/>
      <c r="B10606" s="289" t="s">
        <v>41151</v>
      </c>
    </row>
    <row r="10607" spans="1:4">
      <c r="A10607"/>
      <c r="B10607" s="292">
        <v>16</v>
      </c>
    </row>
    <row r="10608" spans="1:4">
      <c r="A10608" s="292">
        <v>94875</v>
      </c>
      <c r="B10608" s="289" t="s">
        <v>41094</v>
      </c>
      <c r="D10608" s="293" t="s">
        <v>41174</v>
      </c>
    </row>
    <row r="10609" spans="1:4">
      <c r="A10609"/>
      <c r="B10609" s="289" t="s">
        <v>41175</v>
      </c>
    </row>
    <row r="10610" spans="1:4">
      <c r="A10610"/>
      <c r="B10610" s="289" t="s">
        <v>41169</v>
      </c>
    </row>
    <row r="10612" spans="1:4">
      <c r="A10612" s="287" t="s">
        <v>40995</v>
      </c>
      <c r="B10612"/>
      <c r="D10612" s="288" t="s">
        <v>41176</v>
      </c>
    </row>
    <row r="10613" spans="1:4">
      <c r="A10613" s="289" t="s">
        <v>40997</v>
      </c>
      <c r="B10613"/>
    </row>
    <row r="10614" spans="1:4">
      <c r="A10614"/>
      <c r="B10614"/>
    </row>
    <row r="10615" spans="1:4">
      <c r="A10615" s="289" t="s">
        <v>40998</v>
      </c>
      <c r="B10615" s="289" t="s">
        <v>40999</v>
      </c>
    </row>
    <row r="10616" spans="1:4">
      <c r="A10616" s="290" t="s">
        <v>16137</v>
      </c>
      <c r="B10616" s="290" t="s">
        <v>41000</v>
      </c>
      <c r="C10616" s="291" t="s">
        <v>41001</v>
      </c>
      <c r="D10616" s="291" t="s">
        <v>41002</v>
      </c>
    </row>
    <row r="10617" spans="1:4">
      <c r="A10617" s="289" t="s">
        <v>41003</v>
      </c>
      <c r="B10617" s="289" t="s">
        <v>14347</v>
      </c>
    </row>
    <row r="10618" spans="1:4">
      <c r="A10618" s="292">
        <v>94876</v>
      </c>
      <c r="B10618" s="289" t="s">
        <v>41149</v>
      </c>
      <c r="D10618" s="293" t="s">
        <v>156</v>
      </c>
    </row>
    <row r="10619" spans="1:4">
      <c r="A10619"/>
      <c r="B10619" s="289" t="s">
        <v>41177</v>
      </c>
    </row>
    <row r="10620" spans="1:4">
      <c r="A10620"/>
      <c r="B10620" s="289" t="s">
        <v>41151</v>
      </c>
    </row>
    <row r="10621" spans="1:4">
      <c r="A10621"/>
      <c r="B10621" s="292">
        <v>16</v>
      </c>
    </row>
    <row r="10622" spans="1:4">
      <c r="A10622" s="292">
        <v>94878</v>
      </c>
      <c r="B10622" s="289" t="s">
        <v>41149</v>
      </c>
      <c r="D10622" s="293" t="s">
        <v>2759</v>
      </c>
    </row>
    <row r="10623" spans="1:4">
      <c r="A10623"/>
      <c r="B10623" s="289" t="s">
        <v>41178</v>
      </c>
    </row>
    <row r="10624" spans="1:4">
      <c r="A10624"/>
      <c r="B10624" s="289" t="s">
        <v>41151</v>
      </c>
    </row>
    <row r="10625" spans="1:4">
      <c r="A10625"/>
      <c r="B10625" s="292">
        <v>16</v>
      </c>
    </row>
    <row r="10626" spans="1:4">
      <c r="A10626" s="292">
        <v>94879</v>
      </c>
      <c r="B10626" s="289" t="s">
        <v>41094</v>
      </c>
      <c r="D10626" s="295" t="s">
        <v>41179</v>
      </c>
    </row>
    <row r="10627" spans="1:4">
      <c r="A10627"/>
      <c r="B10627" s="289" t="s">
        <v>41180</v>
      </c>
    </row>
    <row r="10628" spans="1:4">
      <c r="A10628"/>
      <c r="B10628" s="289" t="s">
        <v>41181</v>
      </c>
    </row>
    <row r="10629" spans="1:4">
      <c r="A10629" s="292">
        <v>94880</v>
      </c>
      <c r="B10629" s="289" t="s">
        <v>41149</v>
      </c>
      <c r="D10629" s="293" t="s">
        <v>32929</v>
      </c>
    </row>
    <row r="10630" spans="1:4">
      <c r="A10630"/>
      <c r="B10630" s="289" t="s">
        <v>41182</v>
      </c>
    </row>
    <row r="10631" spans="1:4">
      <c r="A10631"/>
      <c r="B10631" s="289" t="s">
        <v>41183</v>
      </c>
    </row>
    <row r="10632" spans="1:4">
      <c r="A10632"/>
      <c r="B10632" s="289" t="s">
        <v>14365</v>
      </c>
    </row>
    <row r="10633" spans="1:4">
      <c r="A10633" s="292">
        <v>94881</v>
      </c>
      <c r="B10633" s="289" t="s">
        <v>41094</v>
      </c>
      <c r="D10633" s="295" t="s">
        <v>41184</v>
      </c>
    </row>
    <row r="10634" spans="1:4">
      <c r="A10634"/>
      <c r="B10634" s="289" t="s">
        <v>41185</v>
      </c>
    </row>
    <row r="10635" spans="1:4">
      <c r="A10635"/>
      <c r="B10635" s="289" t="s">
        <v>41181</v>
      </c>
    </row>
    <row r="10636" spans="1:4">
      <c r="A10636" s="292">
        <v>94882</v>
      </c>
      <c r="B10636" s="289" t="s">
        <v>41149</v>
      </c>
      <c r="D10636" s="293" t="s">
        <v>2646</v>
      </c>
    </row>
    <row r="10637" spans="1:4">
      <c r="A10637"/>
      <c r="B10637" s="289" t="s">
        <v>41186</v>
      </c>
    </row>
    <row r="10638" spans="1:4">
      <c r="A10638"/>
      <c r="B10638" s="289" t="s">
        <v>41183</v>
      </c>
    </row>
    <row r="10639" spans="1:4">
      <c r="A10639"/>
      <c r="B10639" s="289" t="s">
        <v>14365</v>
      </c>
    </row>
    <row r="10640" spans="1:4">
      <c r="A10640" s="292">
        <v>94884</v>
      </c>
      <c r="B10640" s="289" t="s">
        <v>41149</v>
      </c>
      <c r="D10640" s="293" t="s">
        <v>1441</v>
      </c>
    </row>
    <row r="10641" spans="1:4">
      <c r="A10641"/>
      <c r="B10641" s="289" t="s">
        <v>41187</v>
      </c>
    </row>
    <row r="10642" spans="1:4">
      <c r="A10642"/>
      <c r="B10642" s="289" t="s">
        <v>41183</v>
      </c>
    </row>
    <row r="10643" spans="1:4">
      <c r="A10643"/>
      <c r="B10643" s="289" t="s">
        <v>14365</v>
      </c>
    </row>
    <row r="10645" spans="1:4">
      <c r="A10645" s="287" t="s">
        <v>40995</v>
      </c>
      <c r="B10645"/>
      <c r="D10645" s="288" t="s">
        <v>41188</v>
      </c>
    </row>
    <row r="10646" spans="1:4">
      <c r="A10646" s="289" t="s">
        <v>40997</v>
      </c>
      <c r="B10646"/>
    </row>
    <row r="10647" spans="1:4">
      <c r="A10647"/>
      <c r="B10647"/>
    </row>
    <row r="10648" spans="1:4">
      <c r="A10648" s="289" t="s">
        <v>40998</v>
      </c>
      <c r="B10648" s="289" t="s">
        <v>40999</v>
      </c>
    </row>
    <row r="10649" spans="1:4">
      <c r="A10649" s="290" t="s">
        <v>16137</v>
      </c>
      <c r="B10649" s="290" t="s">
        <v>41000</v>
      </c>
      <c r="C10649" s="291" t="s">
        <v>41001</v>
      </c>
      <c r="D10649" s="291" t="s">
        <v>41002</v>
      </c>
    </row>
    <row r="10650" spans="1:4">
      <c r="A10650" s="289" t="s">
        <v>41003</v>
      </c>
      <c r="B10650" s="289" t="s">
        <v>14347</v>
      </c>
    </row>
    <row r="10651" spans="1:4">
      <c r="A10651" s="292">
        <v>94885</v>
      </c>
      <c r="B10651" s="289" t="s">
        <v>41094</v>
      </c>
      <c r="D10651" s="293" t="s">
        <v>41189</v>
      </c>
    </row>
    <row r="10652" spans="1:4">
      <c r="A10652"/>
      <c r="B10652" s="289" t="s">
        <v>41190</v>
      </c>
    </row>
    <row r="10653" spans="1:4">
      <c r="A10653"/>
      <c r="B10653" s="289" t="s">
        <v>41169</v>
      </c>
    </row>
    <row r="10654" spans="1:4">
      <c r="A10654" s="292">
        <v>94886</v>
      </c>
      <c r="B10654" s="289" t="s">
        <v>41149</v>
      </c>
      <c r="D10654" s="288" t="s">
        <v>2506</v>
      </c>
    </row>
    <row r="10655" spans="1:4">
      <c r="A10655"/>
      <c r="B10655" s="289" t="s">
        <v>41170</v>
      </c>
    </row>
    <row r="10656" spans="1:4">
      <c r="A10656"/>
      <c r="B10656" s="289" t="s">
        <v>41166</v>
      </c>
    </row>
    <row r="10657" spans="1:4">
      <c r="A10657"/>
      <c r="B10657" s="292">
        <v>6</v>
      </c>
    </row>
    <row r="10658" spans="1:4">
      <c r="A10658" s="292">
        <v>94887</v>
      </c>
      <c r="B10658" s="289" t="s">
        <v>41094</v>
      </c>
      <c r="D10658" s="293" t="s">
        <v>41191</v>
      </c>
    </row>
    <row r="10659" spans="1:4">
      <c r="A10659"/>
      <c r="B10659" s="289" t="s">
        <v>41192</v>
      </c>
    </row>
    <row r="10660" spans="1:4">
      <c r="A10660"/>
      <c r="B10660" s="289" t="s">
        <v>41169</v>
      </c>
    </row>
    <row r="10661" spans="1:4">
      <c r="A10661" s="292">
        <v>94888</v>
      </c>
      <c r="B10661" s="289" t="s">
        <v>41149</v>
      </c>
      <c r="D10661" s="293" t="s">
        <v>19662</v>
      </c>
    </row>
    <row r="10662" spans="1:4">
      <c r="A10662"/>
      <c r="B10662" s="289" t="s">
        <v>41173</v>
      </c>
    </row>
    <row r="10663" spans="1:4">
      <c r="A10663"/>
      <c r="B10663" s="289" t="s">
        <v>41166</v>
      </c>
    </row>
    <row r="10664" spans="1:4">
      <c r="A10664"/>
      <c r="B10664" s="292">
        <v>6</v>
      </c>
    </row>
    <row r="10665" spans="1:4">
      <c r="A10665" s="292">
        <v>94891</v>
      </c>
      <c r="B10665" s="289" t="s">
        <v>41094</v>
      </c>
      <c r="D10665" s="293" t="s">
        <v>41193</v>
      </c>
    </row>
    <row r="10666" spans="1:4">
      <c r="A10666"/>
      <c r="B10666" s="289" t="s">
        <v>41194</v>
      </c>
    </row>
    <row r="10667" spans="1:4">
      <c r="A10667"/>
      <c r="B10667" s="289" t="s">
        <v>41169</v>
      </c>
    </row>
    <row r="10668" spans="1:4">
      <c r="A10668" s="292">
        <v>94892</v>
      </c>
      <c r="B10668" s="289" t="s">
        <v>41149</v>
      </c>
      <c r="D10668" s="293" t="s">
        <v>41195</v>
      </c>
    </row>
    <row r="10669" spans="1:4">
      <c r="A10669"/>
      <c r="B10669" s="289" t="s">
        <v>41177</v>
      </c>
    </row>
    <row r="10670" spans="1:4">
      <c r="A10670"/>
      <c r="B10670" s="289" t="s">
        <v>41166</v>
      </c>
    </row>
    <row r="10671" spans="1:4">
      <c r="A10671"/>
      <c r="B10671" s="292">
        <v>6</v>
      </c>
    </row>
    <row r="10672" spans="1:4">
      <c r="A10672" s="292">
        <v>94894</v>
      </c>
      <c r="B10672" s="289" t="s">
        <v>41149</v>
      </c>
      <c r="D10672" s="293" t="s">
        <v>1915</v>
      </c>
    </row>
    <row r="10673" spans="1:4">
      <c r="A10673"/>
      <c r="B10673" s="289" t="s">
        <v>41178</v>
      </c>
    </row>
    <row r="10674" spans="1:4">
      <c r="A10674"/>
      <c r="B10674" s="289" t="s">
        <v>41166</v>
      </c>
    </row>
    <row r="10675" spans="1:4">
      <c r="A10675"/>
      <c r="B10675" s="292">
        <v>6</v>
      </c>
    </row>
    <row r="10677" spans="1:4">
      <c r="A10677" s="287" t="s">
        <v>40995</v>
      </c>
      <c r="B10677"/>
      <c r="D10677" s="288" t="s">
        <v>41196</v>
      </c>
    </row>
    <row r="10678" spans="1:4">
      <c r="A10678" s="289" t="s">
        <v>40997</v>
      </c>
      <c r="B10678"/>
    </row>
    <row r="10679" spans="1:4">
      <c r="A10679"/>
      <c r="B10679"/>
    </row>
    <row r="10680" spans="1:4">
      <c r="A10680" s="289" t="s">
        <v>40998</v>
      </c>
      <c r="B10680" s="289" t="s">
        <v>40999</v>
      </c>
    </row>
    <row r="10681" spans="1:4">
      <c r="A10681" s="290" t="s">
        <v>16137</v>
      </c>
      <c r="B10681" s="290" t="s">
        <v>41000</v>
      </c>
      <c r="C10681" s="291" t="s">
        <v>41001</v>
      </c>
      <c r="D10681" s="291" t="s">
        <v>41002</v>
      </c>
    </row>
    <row r="10682" spans="1:4">
      <c r="A10682" s="289" t="s">
        <v>41003</v>
      </c>
      <c r="B10682" s="289" t="s">
        <v>14347</v>
      </c>
    </row>
    <row r="10683" spans="1:4">
      <c r="A10683" s="292">
        <v>94895</v>
      </c>
      <c r="B10683" s="289" t="s">
        <v>41094</v>
      </c>
      <c r="D10683" s="295" t="s">
        <v>41197</v>
      </c>
    </row>
    <row r="10684" spans="1:4">
      <c r="A10684"/>
      <c r="B10684" s="289" t="s">
        <v>41198</v>
      </c>
    </row>
    <row r="10685" spans="1:4">
      <c r="A10685"/>
      <c r="B10685" s="289" t="s">
        <v>41169</v>
      </c>
    </row>
    <row r="10686" spans="1:4">
      <c r="A10686" s="292">
        <v>94896</v>
      </c>
      <c r="B10686" s="289" t="s">
        <v>41149</v>
      </c>
      <c r="D10686" s="293" t="s">
        <v>33860</v>
      </c>
    </row>
    <row r="10687" spans="1:4">
      <c r="A10687"/>
      <c r="B10687" s="289" t="s">
        <v>41182</v>
      </c>
    </row>
    <row r="10688" spans="1:4">
      <c r="A10688"/>
      <c r="B10688" s="289" t="s">
        <v>41199</v>
      </c>
    </row>
    <row r="10689" spans="1:4">
      <c r="A10689"/>
      <c r="B10689" s="292">
        <v>16</v>
      </c>
    </row>
    <row r="10690" spans="1:4">
      <c r="A10690" s="292">
        <v>94897</v>
      </c>
      <c r="B10690" s="289" t="s">
        <v>41094</v>
      </c>
      <c r="D10690" s="296" t="s">
        <v>41200</v>
      </c>
    </row>
    <row r="10691" spans="1:4">
      <c r="A10691"/>
      <c r="B10691" s="289" t="s">
        <v>41201</v>
      </c>
    </row>
    <row r="10692" spans="1:4">
      <c r="A10692"/>
      <c r="B10692" s="289" t="s">
        <v>41169</v>
      </c>
    </row>
    <row r="10693" spans="1:4">
      <c r="A10693" s="292">
        <v>94898</v>
      </c>
      <c r="B10693" s="289" t="s">
        <v>41149</v>
      </c>
      <c r="D10693" s="293" t="s">
        <v>21682</v>
      </c>
    </row>
    <row r="10694" spans="1:4">
      <c r="A10694"/>
      <c r="B10694" s="289" t="s">
        <v>41186</v>
      </c>
    </row>
    <row r="10695" spans="1:4">
      <c r="A10695"/>
      <c r="B10695" s="289" t="s">
        <v>41199</v>
      </c>
    </row>
    <row r="10696" spans="1:4">
      <c r="A10696"/>
      <c r="B10696" s="292">
        <v>16</v>
      </c>
    </row>
    <row r="10697" spans="1:4">
      <c r="A10697" s="292">
        <v>94900</v>
      </c>
      <c r="B10697" s="289" t="s">
        <v>41149</v>
      </c>
      <c r="D10697" s="293" t="s">
        <v>39177</v>
      </c>
    </row>
    <row r="10698" spans="1:4">
      <c r="A10698"/>
      <c r="B10698" s="289" t="s">
        <v>41187</v>
      </c>
    </row>
    <row r="10699" spans="1:4">
      <c r="A10699"/>
      <c r="B10699" s="289" t="s">
        <v>41199</v>
      </c>
    </row>
    <row r="10700" spans="1:4">
      <c r="A10700"/>
      <c r="B10700" s="292">
        <v>16</v>
      </c>
    </row>
    <row r="10701" spans="1:4">
      <c r="A10701" s="292">
        <v>97121</v>
      </c>
      <c r="B10701" s="289" t="s">
        <v>41202</v>
      </c>
      <c r="D10701" s="293" t="s">
        <v>2376</v>
      </c>
    </row>
    <row r="10702" spans="1:4">
      <c r="A10702"/>
      <c r="B10702" s="289" t="s">
        <v>41203</v>
      </c>
    </row>
    <row r="10703" spans="1:4">
      <c r="A10703"/>
      <c r="B10703" s="289" t="s">
        <v>41204</v>
      </c>
    </row>
    <row r="10704" spans="1:4">
      <c r="A10704" s="292">
        <v>97122</v>
      </c>
      <c r="B10704" s="289" t="s">
        <v>41205</v>
      </c>
      <c r="D10704" s="293" t="s">
        <v>1666</v>
      </c>
    </row>
    <row r="10705" spans="1:4">
      <c r="A10705"/>
      <c r="B10705" s="289" t="s">
        <v>41203</v>
      </c>
    </row>
    <row r="10706" spans="1:4">
      <c r="A10706"/>
      <c r="B10706" s="289" t="s">
        <v>41204</v>
      </c>
    </row>
    <row r="10707" spans="1:4">
      <c r="A10707" s="292">
        <v>97123</v>
      </c>
      <c r="B10707" s="289" t="s">
        <v>41206</v>
      </c>
      <c r="D10707" s="293" t="s">
        <v>1727</v>
      </c>
    </row>
    <row r="10708" spans="1:4">
      <c r="A10708"/>
      <c r="B10708" s="289" t="s">
        <v>41207</v>
      </c>
    </row>
    <row r="10709" spans="1:4">
      <c r="A10709"/>
      <c r="B10709" s="289" t="s">
        <v>41034</v>
      </c>
    </row>
    <row r="10711" spans="1:4">
      <c r="A10711" s="287" t="s">
        <v>40995</v>
      </c>
      <c r="B10711"/>
      <c r="D10711" s="288" t="s">
        <v>41208</v>
      </c>
    </row>
    <row r="10712" spans="1:4">
      <c r="A10712" s="289" t="s">
        <v>40997</v>
      </c>
      <c r="B10712"/>
    </row>
    <row r="10713" spans="1:4">
      <c r="A10713"/>
      <c r="B10713"/>
    </row>
    <row r="10714" spans="1:4">
      <c r="A10714" s="289" t="s">
        <v>40998</v>
      </c>
      <c r="B10714" s="289" t="s">
        <v>40999</v>
      </c>
    </row>
    <row r="10715" spans="1:4">
      <c r="A10715" s="290" t="s">
        <v>16137</v>
      </c>
      <c r="B10715" s="290" t="s">
        <v>41000</v>
      </c>
      <c r="C10715" s="291" t="s">
        <v>41001</v>
      </c>
      <c r="D10715" s="291" t="s">
        <v>41002</v>
      </c>
    </row>
    <row r="10716" spans="1:4">
      <c r="A10716" s="289" t="s">
        <v>41003</v>
      </c>
      <c r="B10716" s="289" t="s">
        <v>14347</v>
      </c>
    </row>
    <row r="10717" spans="1:4">
      <c r="A10717" s="292">
        <v>97124</v>
      </c>
      <c r="B10717" s="289" t="s">
        <v>41202</v>
      </c>
      <c r="D10717" s="288" t="s">
        <v>680</v>
      </c>
    </row>
    <row r="10718" spans="1:4">
      <c r="A10718"/>
      <c r="B10718" s="289" t="s">
        <v>41209</v>
      </c>
    </row>
    <row r="10719" spans="1:4">
      <c r="A10719"/>
      <c r="B10719" s="289" t="s">
        <v>41034</v>
      </c>
    </row>
    <row r="10720" spans="1:4">
      <c r="A10720" s="292">
        <v>97125</v>
      </c>
      <c r="B10720" s="289" t="s">
        <v>41205</v>
      </c>
      <c r="D10720" s="288" t="s">
        <v>852</v>
      </c>
    </row>
    <row r="10721" spans="1:4">
      <c r="A10721"/>
      <c r="B10721" s="289" t="s">
        <v>41209</v>
      </c>
    </row>
    <row r="10722" spans="1:4">
      <c r="A10722"/>
      <c r="B10722" s="289" t="s">
        <v>41034</v>
      </c>
    </row>
    <row r="10723" spans="1:4">
      <c r="A10723" s="292">
        <v>97126</v>
      </c>
      <c r="B10723" s="289" t="s">
        <v>41206</v>
      </c>
      <c r="D10723" s="288" t="s">
        <v>128</v>
      </c>
    </row>
    <row r="10724" spans="1:4">
      <c r="A10724"/>
      <c r="B10724" s="289" t="s">
        <v>41210</v>
      </c>
    </row>
    <row r="10725" spans="1:4">
      <c r="A10725"/>
      <c r="B10725" s="289" t="s">
        <v>41034</v>
      </c>
    </row>
    <row r="10726" spans="1:4">
      <c r="A10726" s="289" t="s">
        <v>14367</v>
      </c>
      <c r="B10726" s="289" t="s">
        <v>14368</v>
      </c>
    </row>
    <row r="10727" spans="1:4">
      <c r="A10727" s="292">
        <v>92833</v>
      </c>
      <c r="B10727" s="289" t="s">
        <v>41211</v>
      </c>
      <c r="D10727" s="293" t="s">
        <v>41212</v>
      </c>
    </row>
    <row r="10728" spans="1:4">
      <c r="A10728"/>
      <c r="B10728" s="289" t="s">
        <v>41213</v>
      </c>
    </row>
    <row r="10729" spans="1:4">
      <c r="A10729"/>
      <c r="B10729" s="289" t="s">
        <v>41214</v>
      </c>
    </row>
    <row r="10730" spans="1:4">
      <c r="A10730" s="292">
        <v>92834</v>
      </c>
      <c r="B10730" s="289" t="s">
        <v>41215</v>
      </c>
      <c r="D10730" s="293" t="s">
        <v>1670</v>
      </c>
    </row>
    <row r="10731" spans="1:4">
      <c r="A10731"/>
      <c r="B10731" s="289" t="s">
        <v>41216</v>
      </c>
    </row>
    <row r="10732" spans="1:4">
      <c r="A10732"/>
      <c r="B10732" s="289" t="s">
        <v>41217</v>
      </c>
    </row>
    <row r="10733" spans="1:4">
      <c r="A10733" s="292">
        <v>92835</v>
      </c>
      <c r="B10733" s="289" t="s">
        <v>41211</v>
      </c>
      <c r="D10733" s="293" t="s">
        <v>41218</v>
      </c>
    </row>
    <row r="10734" spans="1:4">
      <c r="A10734"/>
      <c r="B10734" s="289" t="s">
        <v>41219</v>
      </c>
    </row>
    <row r="10735" spans="1:4">
      <c r="A10735"/>
      <c r="B10735" s="289" t="s">
        <v>41214</v>
      </c>
    </row>
    <row r="10736" spans="1:4">
      <c r="A10736" s="292">
        <v>92836</v>
      </c>
      <c r="B10736" s="289" t="s">
        <v>41215</v>
      </c>
      <c r="D10736" s="293" t="s">
        <v>148</v>
      </c>
    </row>
    <row r="10737" spans="1:4">
      <c r="A10737"/>
      <c r="B10737" s="289" t="s">
        <v>41220</v>
      </c>
    </row>
    <row r="10738" spans="1:4">
      <c r="A10738"/>
      <c r="B10738" s="289" t="s">
        <v>41217</v>
      </c>
    </row>
    <row r="10739" spans="1:4">
      <c r="A10739" s="292">
        <v>92837</v>
      </c>
      <c r="B10739" s="289" t="s">
        <v>41211</v>
      </c>
      <c r="D10739" s="293" t="s">
        <v>41221</v>
      </c>
    </row>
    <row r="10740" spans="1:4">
      <c r="A10740"/>
      <c r="B10740" s="289" t="s">
        <v>41222</v>
      </c>
    </row>
    <row r="10741" spans="1:4">
      <c r="A10741"/>
      <c r="B10741" s="289" t="s">
        <v>41214</v>
      </c>
    </row>
    <row r="10743" spans="1:4">
      <c r="A10743" s="287" t="s">
        <v>40995</v>
      </c>
      <c r="B10743"/>
      <c r="D10743" s="288" t="s">
        <v>41223</v>
      </c>
    </row>
    <row r="10744" spans="1:4">
      <c r="A10744" s="289" t="s">
        <v>40997</v>
      </c>
      <c r="B10744"/>
    </row>
    <row r="10745" spans="1:4">
      <c r="A10745"/>
      <c r="B10745"/>
    </row>
    <row r="10746" spans="1:4">
      <c r="A10746" s="289" t="s">
        <v>40998</v>
      </c>
      <c r="B10746" s="289" t="s">
        <v>40999</v>
      </c>
    </row>
    <row r="10747" spans="1:4">
      <c r="A10747" s="290" t="s">
        <v>16137</v>
      </c>
      <c r="B10747" s="290" t="s">
        <v>41000</v>
      </c>
      <c r="C10747" s="291" t="s">
        <v>41001</v>
      </c>
      <c r="D10747" s="291" t="s">
        <v>41002</v>
      </c>
    </row>
    <row r="10748" spans="1:4">
      <c r="A10748" s="289" t="s">
        <v>41003</v>
      </c>
      <c r="B10748" s="289" t="s">
        <v>14347</v>
      </c>
    </row>
    <row r="10749" spans="1:4">
      <c r="A10749" s="292">
        <v>92838</v>
      </c>
      <c r="B10749" s="289" t="s">
        <v>41215</v>
      </c>
      <c r="D10749" s="293" t="s">
        <v>1454</v>
      </c>
    </row>
    <row r="10750" spans="1:4">
      <c r="A10750"/>
      <c r="B10750" s="289" t="s">
        <v>41224</v>
      </c>
    </row>
    <row r="10751" spans="1:4">
      <c r="A10751"/>
      <c r="B10751" s="289" t="s">
        <v>41217</v>
      </c>
    </row>
    <row r="10752" spans="1:4">
      <c r="A10752" s="292">
        <v>92839</v>
      </c>
      <c r="B10752" s="289" t="s">
        <v>41211</v>
      </c>
      <c r="D10752" s="293" t="s">
        <v>686</v>
      </c>
    </row>
    <row r="10753" spans="1:4">
      <c r="A10753"/>
      <c r="B10753" s="289" t="s">
        <v>41225</v>
      </c>
    </row>
    <row r="10754" spans="1:4">
      <c r="A10754"/>
      <c r="B10754" s="289" t="s">
        <v>41214</v>
      </c>
    </row>
    <row r="10755" spans="1:4">
      <c r="A10755" s="292">
        <v>92840</v>
      </c>
      <c r="B10755" s="289" t="s">
        <v>41215</v>
      </c>
      <c r="D10755" s="293" t="s">
        <v>863</v>
      </c>
    </row>
    <row r="10756" spans="1:4">
      <c r="A10756"/>
      <c r="B10756" s="289" t="s">
        <v>41226</v>
      </c>
    </row>
    <row r="10757" spans="1:4">
      <c r="A10757"/>
      <c r="B10757" s="289" t="s">
        <v>41217</v>
      </c>
    </row>
    <row r="10758" spans="1:4">
      <c r="A10758" s="292">
        <v>92841</v>
      </c>
      <c r="B10758" s="289" t="s">
        <v>41211</v>
      </c>
      <c r="D10758" s="293" t="s">
        <v>41227</v>
      </c>
    </row>
    <row r="10759" spans="1:4">
      <c r="A10759"/>
      <c r="B10759" s="289" t="s">
        <v>41228</v>
      </c>
    </row>
    <row r="10760" spans="1:4">
      <c r="A10760"/>
      <c r="B10760" s="289" t="s">
        <v>41214</v>
      </c>
    </row>
    <row r="10761" spans="1:4">
      <c r="A10761" s="292">
        <v>92842</v>
      </c>
      <c r="B10761" s="289" t="s">
        <v>41215</v>
      </c>
      <c r="D10761" s="293" t="s">
        <v>2757</v>
      </c>
    </row>
    <row r="10762" spans="1:4">
      <c r="A10762"/>
      <c r="B10762" s="289" t="s">
        <v>41229</v>
      </c>
    </row>
    <row r="10763" spans="1:4">
      <c r="A10763"/>
      <c r="B10763" s="289" t="s">
        <v>41217</v>
      </c>
    </row>
    <row r="10764" spans="1:4">
      <c r="A10764" s="292">
        <v>92844</v>
      </c>
      <c r="B10764" s="289" t="s">
        <v>41215</v>
      </c>
      <c r="D10764" s="293" t="s">
        <v>970</v>
      </c>
    </row>
    <row r="10765" spans="1:4">
      <c r="A10765"/>
      <c r="B10765" s="289" t="s">
        <v>41230</v>
      </c>
    </row>
    <row r="10766" spans="1:4">
      <c r="A10766"/>
      <c r="B10766" s="289" t="s">
        <v>41217</v>
      </c>
    </row>
    <row r="10767" spans="1:4">
      <c r="A10767" s="292">
        <v>92846</v>
      </c>
      <c r="B10767" s="289" t="s">
        <v>41215</v>
      </c>
      <c r="D10767" s="293" t="s">
        <v>2234</v>
      </c>
    </row>
    <row r="10768" spans="1:4">
      <c r="A10768"/>
      <c r="B10768" s="289" t="s">
        <v>41231</v>
      </c>
    </row>
    <row r="10769" spans="1:4">
      <c r="A10769"/>
      <c r="B10769" s="289" t="s">
        <v>41217</v>
      </c>
    </row>
    <row r="10770" spans="1:4">
      <c r="A10770" s="292">
        <v>92847</v>
      </c>
      <c r="B10770" s="289" t="s">
        <v>41211</v>
      </c>
      <c r="D10770" s="293" t="s">
        <v>41232</v>
      </c>
    </row>
    <row r="10771" spans="1:4">
      <c r="A10771"/>
      <c r="B10771" s="289" t="s">
        <v>41233</v>
      </c>
    </row>
    <row r="10772" spans="1:4">
      <c r="A10772"/>
      <c r="B10772" s="289" t="s">
        <v>41234</v>
      </c>
    </row>
    <row r="10773" spans="1:4">
      <c r="A10773" s="292">
        <v>92848</v>
      </c>
      <c r="B10773" s="289" t="s">
        <v>41215</v>
      </c>
      <c r="D10773" s="293" t="s">
        <v>533</v>
      </c>
    </row>
    <row r="10774" spans="1:4">
      <c r="A10774"/>
      <c r="B10774" s="289" t="s">
        <v>41235</v>
      </c>
    </row>
    <row r="10775" spans="1:4">
      <c r="A10775"/>
      <c r="B10775" s="289" t="s">
        <v>41217</v>
      </c>
    </row>
    <row r="10777" spans="1:4">
      <c r="A10777" s="287" t="s">
        <v>40995</v>
      </c>
      <c r="B10777"/>
      <c r="D10777" s="288" t="s">
        <v>41236</v>
      </c>
    </row>
    <row r="10778" spans="1:4">
      <c r="A10778" s="289" t="s">
        <v>40997</v>
      </c>
      <c r="B10778"/>
    </row>
    <row r="10779" spans="1:4">
      <c r="A10779"/>
      <c r="B10779"/>
    </row>
    <row r="10780" spans="1:4">
      <c r="A10780" s="289" t="s">
        <v>40998</v>
      </c>
      <c r="B10780" s="289" t="s">
        <v>40999</v>
      </c>
    </row>
    <row r="10781" spans="1:4">
      <c r="A10781" s="290" t="s">
        <v>16137</v>
      </c>
      <c r="B10781" s="290" t="s">
        <v>41000</v>
      </c>
      <c r="C10781" s="291" t="s">
        <v>41001</v>
      </c>
      <c r="D10781" s="291" t="s">
        <v>41002</v>
      </c>
    </row>
    <row r="10782" spans="1:4">
      <c r="A10782" s="289" t="s">
        <v>41003</v>
      </c>
      <c r="B10782" s="289" t="s">
        <v>14347</v>
      </c>
    </row>
    <row r="10783" spans="1:4">
      <c r="A10783" s="292">
        <v>92849</v>
      </c>
      <c r="B10783" s="289" t="s">
        <v>41211</v>
      </c>
      <c r="D10783" s="293" t="s">
        <v>41237</v>
      </c>
    </row>
    <row r="10784" spans="1:4">
      <c r="A10784"/>
      <c r="B10784" s="289" t="s">
        <v>41238</v>
      </c>
    </row>
    <row r="10785" spans="1:4">
      <c r="A10785"/>
      <c r="B10785" s="289" t="s">
        <v>41239</v>
      </c>
    </row>
    <row r="10786" spans="1:4">
      <c r="A10786" s="292">
        <v>92850</v>
      </c>
      <c r="B10786" s="289" t="s">
        <v>41215</v>
      </c>
      <c r="D10786" s="293" t="s">
        <v>1126</v>
      </c>
    </row>
    <row r="10787" spans="1:4">
      <c r="A10787"/>
      <c r="B10787" s="289" t="s">
        <v>41240</v>
      </c>
    </row>
    <row r="10788" spans="1:4">
      <c r="A10788"/>
      <c r="B10788" s="289" t="s">
        <v>41241</v>
      </c>
    </row>
    <row r="10789" spans="1:4">
      <c r="A10789" s="292">
        <v>92851</v>
      </c>
      <c r="B10789" s="289" t="s">
        <v>41211</v>
      </c>
      <c r="D10789" s="293" t="s">
        <v>41242</v>
      </c>
    </row>
    <row r="10790" spans="1:4">
      <c r="A10790"/>
      <c r="B10790" s="289" t="s">
        <v>41243</v>
      </c>
    </row>
    <row r="10791" spans="1:4">
      <c r="A10791"/>
      <c r="B10791" s="289" t="s">
        <v>41239</v>
      </c>
    </row>
    <row r="10792" spans="1:4">
      <c r="A10792" s="292">
        <v>92852</v>
      </c>
      <c r="B10792" s="289" t="s">
        <v>41215</v>
      </c>
      <c r="D10792" s="293" t="s">
        <v>2379</v>
      </c>
    </row>
    <row r="10793" spans="1:4">
      <c r="A10793"/>
      <c r="B10793" s="289" t="s">
        <v>41244</v>
      </c>
    </row>
    <row r="10794" spans="1:4">
      <c r="A10794"/>
      <c r="B10794" s="289" t="s">
        <v>41241</v>
      </c>
    </row>
    <row r="10795" spans="1:4">
      <c r="A10795" s="292">
        <v>92853</v>
      </c>
      <c r="B10795" s="289" t="s">
        <v>41211</v>
      </c>
      <c r="D10795" s="293" t="s">
        <v>41245</v>
      </c>
    </row>
    <row r="10796" spans="1:4">
      <c r="A10796"/>
      <c r="B10796" s="289" t="s">
        <v>41246</v>
      </c>
    </row>
    <row r="10797" spans="1:4">
      <c r="A10797"/>
      <c r="B10797" s="289" t="s">
        <v>41239</v>
      </c>
    </row>
    <row r="10798" spans="1:4">
      <c r="A10798" s="292">
        <v>92854</v>
      </c>
      <c r="B10798" s="289" t="s">
        <v>41215</v>
      </c>
      <c r="D10798" s="293" t="s">
        <v>1637</v>
      </c>
    </row>
    <row r="10799" spans="1:4">
      <c r="A10799"/>
      <c r="B10799" s="289" t="s">
        <v>41247</v>
      </c>
    </row>
    <row r="10800" spans="1:4">
      <c r="A10800"/>
      <c r="B10800" s="289" t="s">
        <v>41241</v>
      </c>
    </row>
    <row r="10801" spans="1:4">
      <c r="A10801" s="292">
        <v>92855</v>
      </c>
      <c r="B10801" s="289" t="s">
        <v>41211</v>
      </c>
      <c r="D10801" s="293" t="s">
        <v>41248</v>
      </c>
    </row>
    <row r="10802" spans="1:4">
      <c r="A10802"/>
      <c r="B10802" s="289" t="s">
        <v>41249</v>
      </c>
    </row>
    <row r="10803" spans="1:4">
      <c r="A10803"/>
      <c r="B10803" s="289" t="s">
        <v>41239</v>
      </c>
    </row>
    <row r="10804" spans="1:4">
      <c r="A10804" s="292">
        <v>92856</v>
      </c>
      <c r="B10804" s="289" t="s">
        <v>41215</v>
      </c>
      <c r="D10804" s="293" t="s">
        <v>1781</v>
      </c>
    </row>
    <row r="10805" spans="1:4">
      <c r="A10805"/>
      <c r="B10805" s="289" t="s">
        <v>41250</v>
      </c>
    </row>
    <row r="10806" spans="1:4">
      <c r="A10806"/>
      <c r="B10806" s="289" t="s">
        <v>41241</v>
      </c>
    </row>
    <row r="10807" spans="1:4">
      <c r="A10807" s="292">
        <v>92857</v>
      </c>
      <c r="B10807" s="289" t="s">
        <v>41211</v>
      </c>
      <c r="D10807" s="293" t="s">
        <v>41251</v>
      </c>
    </row>
    <row r="10808" spans="1:4">
      <c r="A10808"/>
      <c r="B10808" s="289" t="s">
        <v>41252</v>
      </c>
    </row>
    <row r="10809" spans="1:4">
      <c r="A10809"/>
      <c r="B10809" s="289" t="s">
        <v>41239</v>
      </c>
    </row>
    <row r="10811" spans="1:4">
      <c r="A10811" s="287" t="s">
        <v>40995</v>
      </c>
      <c r="B10811"/>
      <c r="D10811" s="288" t="s">
        <v>41253</v>
      </c>
    </row>
    <row r="10812" spans="1:4">
      <c r="A10812" s="289" t="s">
        <v>40997</v>
      </c>
      <c r="B10812"/>
    </row>
    <row r="10813" spans="1:4">
      <c r="A10813"/>
      <c r="B10813"/>
    </row>
    <row r="10814" spans="1:4">
      <c r="A10814" s="289" t="s">
        <v>40998</v>
      </c>
      <c r="B10814" s="289" t="s">
        <v>40999</v>
      </c>
    </row>
    <row r="10815" spans="1:4">
      <c r="A10815" s="290" t="s">
        <v>16137</v>
      </c>
      <c r="B10815" s="290" t="s">
        <v>41000</v>
      </c>
      <c r="C10815" s="291" t="s">
        <v>41001</v>
      </c>
      <c r="D10815" s="291" t="s">
        <v>41002</v>
      </c>
    </row>
    <row r="10816" spans="1:4">
      <c r="A10816" s="289" t="s">
        <v>41003</v>
      </c>
      <c r="B10816" s="289" t="s">
        <v>14347</v>
      </c>
    </row>
    <row r="10817" spans="1:4">
      <c r="A10817" s="292">
        <v>92858</v>
      </c>
      <c r="B10817" s="289" t="s">
        <v>41215</v>
      </c>
      <c r="D10817" s="293" t="s">
        <v>34572</v>
      </c>
    </row>
    <row r="10818" spans="1:4">
      <c r="A10818"/>
      <c r="B10818" s="289" t="s">
        <v>41254</v>
      </c>
    </row>
    <row r="10819" spans="1:4">
      <c r="A10819"/>
      <c r="B10819" s="289" t="s">
        <v>41241</v>
      </c>
    </row>
    <row r="10820" spans="1:4">
      <c r="A10820" s="292">
        <v>92860</v>
      </c>
      <c r="B10820" s="289" t="s">
        <v>41215</v>
      </c>
      <c r="D10820" s="293" t="s">
        <v>2082</v>
      </c>
    </row>
    <row r="10821" spans="1:4">
      <c r="A10821"/>
      <c r="B10821" s="289" t="s">
        <v>41255</v>
      </c>
    </row>
    <row r="10822" spans="1:4">
      <c r="A10822"/>
      <c r="B10822" s="289" t="s">
        <v>41241</v>
      </c>
    </row>
    <row r="10823" spans="1:4">
      <c r="A10823" s="292">
        <v>92862</v>
      </c>
      <c r="B10823" s="289" t="s">
        <v>41215</v>
      </c>
      <c r="D10823" s="293" t="s">
        <v>36503</v>
      </c>
    </row>
    <row r="10824" spans="1:4">
      <c r="A10824"/>
      <c r="B10824" s="289" t="s">
        <v>41256</v>
      </c>
    </row>
    <row r="10825" spans="1:4">
      <c r="A10825"/>
      <c r="B10825" s="289" t="s">
        <v>41241</v>
      </c>
    </row>
    <row r="10826" spans="1:4">
      <c r="A10826" s="292">
        <v>92863</v>
      </c>
      <c r="B10826" s="289" t="s">
        <v>41211</v>
      </c>
      <c r="D10826" s="293" t="s">
        <v>41257</v>
      </c>
    </row>
    <row r="10827" spans="1:4">
      <c r="A10827"/>
      <c r="B10827" s="289" t="s">
        <v>41258</v>
      </c>
    </row>
    <row r="10828" spans="1:4">
      <c r="A10828"/>
      <c r="B10828" s="289" t="s">
        <v>41214</v>
      </c>
    </row>
    <row r="10829" spans="1:4">
      <c r="A10829" s="292">
        <v>92864</v>
      </c>
      <c r="B10829" s="289" t="s">
        <v>41215</v>
      </c>
      <c r="D10829" s="293" t="s">
        <v>38674</v>
      </c>
    </row>
    <row r="10830" spans="1:4">
      <c r="A10830"/>
      <c r="B10830" s="289" t="s">
        <v>41259</v>
      </c>
    </row>
    <row r="10831" spans="1:4">
      <c r="A10831"/>
      <c r="B10831" s="289" t="s">
        <v>41217</v>
      </c>
    </row>
    <row r="10832" spans="1:4">
      <c r="A10832" s="289" t="s">
        <v>14370</v>
      </c>
      <c r="B10832" s="289" t="s">
        <v>14371</v>
      </c>
    </row>
    <row r="10833" spans="1:4">
      <c r="A10833" s="292">
        <v>92210</v>
      </c>
      <c r="B10833" s="289" t="s">
        <v>41260</v>
      </c>
      <c r="D10833" s="293" t="s">
        <v>41261</v>
      </c>
    </row>
    <row r="10834" spans="1:4">
      <c r="A10834"/>
      <c r="B10834" s="289" t="s">
        <v>41262</v>
      </c>
    </row>
    <row r="10835" spans="1:4">
      <c r="A10835"/>
      <c r="B10835" s="289" t="s">
        <v>41263</v>
      </c>
    </row>
    <row r="10836" spans="1:4">
      <c r="A10836" s="292">
        <v>92211</v>
      </c>
      <c r="B10836" s="289" t="s">
        <v>41264</v>
      </c>
      <c r="D10836" s="293" t="s">
        <v>41265</v>
      </c>
    </row>
    <row r="10837" spans="1:4">
      <c r="A10837"/>
      <c r="B10837" s="289" t="s">
        <v>41262</v>
      </c>
    </row>
    <row r="10838" spans="1:4">
      <c r="A10838"/>
      <c r="B10838" s="289" t="s">
        <v>41263</v>
      </c>
    </row>
    <row r="10839" spans="1:4">
      <c r="A10839" s="292">
        <v>92212</v>
      </c>
      <c r="B10839" s="289" t="s">
        <v>41266</v>
      </c>
      <c r="D10839" s="293" t="s">
        <v>6963</v>
      </c>
    </row>
    <row r="10840" spans="1:4">
      <c r="A10840"/>
      <c r="B10840" s="289" t="s">
        <v>41262</v>
      </c>
    </row>
    <row r="10841" spans="1:4">
      <c r="A10841"/>
      <c r="B10841" s="289" t="s">
        <v>41263</v>
      </c>
    </row>
    <row r="10843" spans="1:4">
      <c r="A10843" s="287" t="s">
        <v>40995</v>
      </c>
      <c r="B10843"/>
      <c r="D10843" s="288" t="s">
        <v>41267</v>
      </c>
    </row>
    <row r="10844" spans="1:4">
      <c r="A10844" s="289" t="s">
        <v>40997</v>
      </c>
      <c r="B10844"/>
    </row>
    <row r="10845" spans="1:4">
      <c r="A10845"/>
      <c r="B10845"/>
    </row>
    <row r="10846" spans="1:4">
      <c r="A10846" s="289" t="s">
        <v>40998</v>
      </c>
      <c r="B10846" s="289" t="s">
        <v>40999</v>
      </c>
    </row>
    <row r="10847" spans="1:4">
      <c r="A10847" s="290" t="s">
        <v>16137</v>
      </c>
      <c r="B10847" s="290" t="s">
        <v>41000</v>
      </c>
      <c r="C10847" s="291" t="s">
        <v>41001</v>
      </c>
      <c r="D10847" s="291" t="s">
        <v>41002</v>
      </c>
    </row>
    <row r="10848" spans="1:4">
      <c r="A10848" s="289" t="s">
        <v>41003</v>
      </c>
      <c r="B10848" s="289" t="s">
        <v>14347</v>
      </c>
    </row>
    <row r="10849" spans="1:4">
      <c r="A10849" s="292">
        <v>92213</v>
      </c>
      <c r="B10849" s="289" t="s">
        <v>41268</v>
      </c>
      <c r="D10849" s="293" t="s">
        <v>41269</v>
      </c>
    </row>
    <row r="10850" spans="1:4">
      <c r="A10850"/>
      <c r="B10850" s="289" t="s">
        <v>41262</v>
      </c>
    </row>
    <row r="10851" spans="1:4">
      <c r="A10851"/>
      <c r="B10851" s="289" t="s">
        <v>41263</v>
      </c>
    </row>
    <row r="10852" spans="1:4">
      <c r="A10852" s="292">
        <v>92214</v>
      </c>
      <c r="B10852" s="289" t="s">
        <v>41270</v>
      </c>
      <c r="D10852" s="293" t="s">
        <v>41271</v>
      </c>
    </row>
    <row r="10853" spans="1:4">
      <c r="A10853"/>
      <c r="B10853" s="289" t="s">
        <v>41262</v>
      </c>
    </row>
    <row r="10854" spans="1:4">
      <c r="A10854"/>
      <c r="B10854" s="289" t="s">
        <v>41263</v>
      </c>
    </row>
    <row r="10855" spans="1:4">
      <c r="A10855" s="292">
        <v>92215</v>
      </c>
      <c r="B10855" s="289" t="s">
        <v>41272</v>
      </c>
      <c r="D10855" s="293" t="s">
        <v>31753</v>
      </c>
    </row>
    <row r="10856" spans="1:4">
      <c r="A10856"/>
      <c r="B10856" s="289" t="s">
        <v>41262</v>
      </c>
    </row>
    <row r="10857" spans="1:4">
      <c r="A10857"/>
      <c r="B10857" s="289" t="s">
        <v>41263</v>
      </c>
    </row>
    <row r="10858" spans="1:4">
      <c r="A10858" s="292">
        <v>92216</v>
      </c>
      <c r="B10858" s="289" t="s">
        <v>41273</v>
      </c>
      <c r="D10858" s="293" t="s">
        <v>41274</v>
      </c>
    </row>
    <row r="10859" spans="1:4">
      <c r="A10859"/>
      <c r="B10859" s="289" t="s">
        <v>41275</v>
      </c>
    </row>
    <row r="10860" spans="1:4">
      <c r="A10860"/>
      <c r="B10860" s="289" t="s">
        <v>41276</v>
      </c>
    </row>
    <row r="10861" spans="1:4">
      <c r="A10861" s="292">
        <v>92219</v>
      </c>
      <c r="B10861" s="289" t="s">
        <v>41260</v>
      </c>
      <c r="D10861" s="293" t="s">
        <v>41277</v>
      </c>
    </row>
    <row r="10862" spans="1:4">
      <c r="A10862"/>
      <c r="B10862" s="289" t="s">
        <v>41278</v>
      </c>
    </row>
    <row r="10863" spans="1:4">
      <c r="A10863"/>
      <c r="B10863" s="289" t="s">
        <v>41279</v>
      </c>
    </row>
    <row r="10864" spans="1:4">
      <c r="A10864" s="292">
        <v>92220</v>
      </c>
      <c r="B10864" s="289" t="s">
        <v>41264</v>
      </c>
      <c r="D10864" s="293" t="s">
        <v>41280</v>
      </c>
    </row>
    <row r="10865" spans="1:4">
      <c r="A10865"/>
      <c r="B10865" s="289" t="s">
        <v>41278</v>
      </c>
    </row>
    <row r="10866" spans="1:4">
      <c r="A10866"/>
      <c r="B10866" s="289" t="s">
        <v>41279</v>
      </c>
    </row>
    <row r="10867" spans="1:4">
      <c r="A10867" s="292">
        <v>92221</v>
      </c>
      <c r="B10867" s="289" t="s">
        <v>41266</v>
      </c>
      <c r="D10867" s="293" t="s">
        <v>41281</v>
      </c>
    </row>
    <row r="10868" spans="1:4">
      <c r="A10868"/>
      <c r="B10868" s="289" t="s">
        <v>41278</v>
      </c>
    </row>
    <row r="10869" spans="1:4">
      <c r="A10869"/>
      <c r="B10869" s="289" t="s">
        <v>41279</v>
      </c>
    </row>
    <row r="10870" spans="1:4">
      <c r="A10870" s="292">
        <v>92222</v>
      </c>
      <c r="B10870" s="289" t="s">
        <v>41268</v>
      </c>
      <c r="D10870" s="293" t="s">
        <v>41282</v>
      </c>
    </row>
    <row r="10871" spans="1:4">
      <c r="A10871"/>
      <c r="B10871" s="289" t="s">
        <v>41278</v>
      </c>
    </row>
    <row r="10872" spans="1:4">
      <c r="A10872"/>
      <c r="B10872" s="289" t="s">
        <v>41279</v>
      </c>
    </row>
    <row r="10873" spans="1:4">
      <c r="A10873" s="292">
        <v>92223</v>
      </c>
      <c r="B10873" s="289" t="s">
        <v>41270</v>
      </c>
      <c r="D10873" s="293" t="s">
        <v>41283</v>
      </c>
    </row>
    <row r="10874" spans="1:4">
      <c r="A10874"/>
      <c r="B10874" s="289" t="s">
        <v>41278</v>
      </c>
    </row>
    <row r="10875" spans="1:4">
      <c r="A10875"/>
      <c r="B10875" s="289" t="s">
        <v>41279</v>
      </c>
    </row>
    <row r="10877" spans="1:4">
      <c r="A10877" s="287" t="s">
        <v>40995</v>
      </c>
      <c r="B10877"/>
      <c r="D10877" s="288" t="s">
        <v>41284</v>
      </c>
    </row>
    <row r="10878" spans="1:4">
      <c r="A10878" s="289" t="s">
        <v>40997</v>
      </c>
      <c r="B10878"/>
    </row>
    <row r="10879" spans="1:4">
      <c r="A10879"/>
      <c r="B10879"/>
    </row>
    <row r="10880" spans="1:4">
      <c r="A10880" s="289" t="s">
        <v>40998</v>
      </c>
      <c r="B10880" s="289" t="s">
        <v>40999</v>
      </c>
    </row>
    <row r="10881" spans="1:4">
      <c r="A10881" s="290" t="s">
        <v>16137</v>
      </c>
      <c r="B10881" s="290" t="s">
        <v>41000</v>
      </c>
      <c r="C10881" s="291" t="s">
        <v>41001</v>
      </c>
      <c r="D10881" s="291" t="s">
        <v>41002</v>
      </c>
    </row>
    <row r="10882" spans="1:4">
      <c r="A10882" s="289" t="s">
        <v>41003</v>
      </c>
      <c r="B10882" s="289" t="s">
        <v>14347</v>
      </c>
    </row>
    <row r="10883" spans="1:4">
      <c r="A10883" s="292">
        <v>92224</v>
      </c>
      <c r="B10883" s="289" t="s">
        <v>41272</v>
      </c>
      <c r="D10883" s="293" t="s">
        <v>30715</v>
      </c>
    </row>
    <row r="10884" spans="1:4">
      <c r="A10884"/>
      <c r="B10884" s="289" t="s">
        <v>41278</v>
      </c>
    </row>
    <row r="10885" spans="1:4">
      <c r="A10885"/>
      <c r="B10885" s="289" t="s">
        <v>41279</v>
      </c>
    </row>
    <row r="10886" spans="1:4">
      <c r="A10886" s="292">
        <v>92226</v>
      </c>
      <c r="B10886" s="289" t="s">
        <v>41273</v>
      </c>
      <c r="D10886" s="293" t="s">
        <v>41285</v>
      </c>
    </row>
    <row r="10887" spans="1:4">
      <c r="A10887"/>
      <c r="B10887" s="289" t="s">
        <v>41286</v>
      </c>
    </row>
    <row r="10888" spans="1:4">
      <c r="A10888"/>
      <c r="B10888" s="289" t="s">
        <v>41263</v>
      </c>
    </row>
    <row r="10889" spans="1:4">
      <c r="A10889" s="292">
        <v>92808</v>
      </c>
      <c r="B10889" s="289" t="s">
        <v>41287</v>
      </c>
      <c r="D10889" s="293" t="s">
        <v>34562</v>
      </c>
    </row>
    <row r="10890" spans="1:4">
      <c r="A10890"/>
      <c r="B10890" s="289" t="s">
        <v>41288</v>
      </c>
    </row>
    <row r="10891" spans="1:4">
      <c r="A10891"/>
      <c r="B10891" s="289" t="s">
        <v>41289</v>
      </c>
    </row>
    <row r="10892" spans="1:4">
      <c r="A10892" s="292">
        <v>92809</v>
      </c>
      <c r="B10892" s="289" t="s">
        <v>41287</v>
      </c>
      <c r="D10892" s="293" t="s">
        <v>37026</v>
      </c>
    </row>
    <row r="10893" spans="1:4">
      <c r="A10893"/>
      <c r="B10893" s="289" t="s">
        <v>41290</v>
      </c>
    </row>
    <row r="10894" spans="1:4">
      <c r="A10894"/>
      <c r="B10894" s="289" t="s">
        <v>41289</v>
      </c>
    </row>
    <row r="10895" spans="1:4">
      <c r="A10895" s="292">
        <v>92810</v>
      </c>
      <c r="B10895" s="289" t="s">
        <v>41287</v>
      </c>
      <c r="D10895" s="293" t="s">
        <v>2374</v>
      </c>
    </row>
    <row r="10896" spans="1:4">
      <c r="A10896"/>
      <c r="B10896" s="289" t="s">
        <v>41291</v>
      </c>
    </row>
    <row r="10897" spans="1:4">
      <c r="A10897"/>
      <c r="B10897" s="289" t="s">
        <v>41289</v>
      </c>
    </row>
    <row r="10898" spans="1:4">
      <c r="A10898" s="292">
        <v>92811</v>
      </c>
      <c r="B10898" s="289" t="s">
        <v>41287</v>
      </c>
      <c r="D10898" s="293" t="s">
        <v>828</v>
      </c>
    </row>
    <row r="10899" spans="1:4">
      <c r="A10899"/>
      <c r="B10899" s="289" t="s">
        <v>41292</v>
      </c>
    </row>
    <row r="10900" spans="1:4">
      <c r="A10900"/>
      <c r="B10900" s="289" t="s">
        <v>41289</v>
      </c>
    </row>
    <row r="10901" spans="1:4">
      <c r="A10901" s="292">
        <v>92812</v>
      </c>
      <c r="B10901" s="289" t="s">
        <v>41287</v>
      </c>
      <c r="D10901" s="293" t="s">
        <v>26997</v>
      </c>
    </row>
    <row r="10902" spans="1:4">
      <c r="A10902"/>
      <c r="B10902" s="289" t="s">
        <v>41293</v>
      </c>
    </row>
    <row r="10903" spans="1:4">
      <c r="A10903"/>
      <c r="B10903" s="289" t="s">
        <v>41289</v>
      </c>
    </row>
    <row r="10904" spans="1:4">
      <c r="A10904" s="292">
        <v>92813</v>
      </c>
      <c r="B10904" s="289" t="s">
        <v>41287</v>
      </c>
      <c r="D10904" s="293" t="s">
        <v>41294</v>
      </c>
    </row>
    <row r="10905" spans="1:4">
      <c r="A10905"/>
      <c r="B10905" s="289" t="s">
        <v>41295</v>
      </c>
    </row>
    <row r="10906" spans="1:4">
      <c r="A10906"/>
      <c r="B10906" s="289" t="s">
        <v>41289</v>
      </c>
    </row>
    <row r="10907" spans="1:4">
      <c r="A10907" s="292">
        <v>92814</v>
      </c>
      <c r="B10907" s="289" t="s">
        <v>41287</v>
      </c>
      <c r="D10907" s="293" t="s">
        <v>41296</v>
      </c>
    </row>
    <row r="10908" spans="1:4">
      <c r="A10908"/>
      <c r="B10908" s="289" t="s">
        <v>41297</v>
      </c>
    </row>
    <row r="10909" spans="1:4">
      <c r="A10909"/>
      <c r="B10909" s="289" t="s">
        <v>41289</v>
      </c>
    </row>
    <row r="10911" spans="1:4">
      <c r="A10911" s="287" t="s">
        <v>40995</v>
      </c>
      <c r="B10911"/>
      <c r="D10911" s="288" t="s">
        <v>41298</v>
      </c>
    </row>
    <row r="10912" spans="1:4">
      <c r="A10912" s="289" t="s">
        <v>40997</v>
      </c>
      <c r="B10912"/>
    </row>
    <row r="10913" spans="1:4">
      <c r="A10913"/>
      <c r="B10913"/>
    </row>
    <row r="10914" spans="1:4">
      <c r="A10914" s="289" t="s">
        <v>40998</v>
      </c>
      <c r="B10914" s="289" t="s">
        <v>40999</v>
      </c>
    </row>
    <row r="10915" spans="1:4">
      <c r="A10915" s="290" t="s">
        <v>16137</v>
      </c>
      <c r="B10915" s="290" t="s">
        <v>41000</v>
      </c>
      <c r="C10915" s="291" t="s">
        <v>41001</v>
      </c>
      <c r="D10915" s="291" t="s">
        <v>41002</v>
      </c>
    </row>
    <row r="10916" spans="1:4">
      <c r="A10916" s="289" t="s">
        <v>41003</v>
      </c>
      <c r="B10916" s="289" t="s">
        <v>14347</v>
      </c>
    </row>
    <row r="10917" spans="1:4">
      <c r="A10917" s="292">
        <v>92815</v>
      </c>
      <c r="B10917" s="289" t="s">
        <v>41287</v>
      </c>
      <c r="D10917" s="293" t="s">
        <v>41299</v>
      </c>
    </row>
    <row r="10918" spans="1:4">
      <c r="A10918"/>
      <c r="B10918" s="289" t="s">
        <v>41300</v>
      </c>
    </row>
    <row r="10919" spans="1:4">
      <c r="A10919"/>
      <c r="B10919" s="289" t="s">
        <v>41301</v>
      </c>
    </row>
    <row r="10920" spans="1:4">
      <c r="A10920" s="292">
        <v>92816</v>
      </c>
      <c r="B10920" s="289" t="s">
        <v>41273</v>
      </c>
      <c r="D10920" s="293" t="s">
        <v>41302</v>
      </c>
    </row>
    <row r="10921" spans="1:4">
      <c r="A10921"/>
      <c r="B10921" s="289" t="s">
        <v>41303</v>
      </c>
    </row>
    <row r="10922" spans="1:4">
      <c r="A10922"/>
      <c r="B10922" s="289" t="s">
        <v>41276</v>
      </c>
    </row>
    <row r="10923" spans="1:4">
      <c r="A10923" s="292">
        <v>92817</v>
      </c>
      <c r="B10923" s="289" t="s">
        <v>41287</v>
      </c>
      <c r="D10923" s="293" t="s">
        <v>34534</v>
      </c>
    </row>
    <row r="10924" spans="1:4">
      <c r="A10924"/>
      <c r="B10924" s="289" t="s">
        <v>41304</v>
      </c>
    </row>
    <row r="10925" spans="1:4">
      <c r="A10925"/>
      <c r="B10925" s="289" t="s">
        <v>41301</v>
      </c>
    </row>
    <row r="10926" spans="1:4">
      <c r="A10926" s="292">
        <v>92818</v>
      </c>
      <c r="B10926" s="289" t="s">
        <v>41273</v>
      </c>
      <c r="D10926" s="293" t="s">
        <v>41305</v>
      </c>
    </row>
    <row r="10927" spans="1:4">
      <c r="A10927"/>
      <c r="B10927" s="289" t="s">
        <v>41306</v>
      </c>
    </row>
    <row r="10928" spans="1:4">
      <c r="A10928"/>
      <c r="B10928" s="289" t="s">
        <v>41276</v>
      </c>
    </row>
    <row r="10929" spans="1:4">
      <c r="A10929" s="292">
        <v>92819</v>
      </c>
      <c r="B10929" s="289" t="s">
        <v>41287</v>
      </c>
      <c r="D10929" s="293" t="s">
        <v>41307</v>
      </c>
    </row>
    <row r="10930" spans="1:4">
      <c r="A10930"/>
      <c r="B10930" s="289" t="s">
        <v>41308</v>
      </c>
    </row>
    <row r="10931" spans="1:4">
      <c r="A10931"/>
      <c r="B10931" s="289" t="s">
        <v>41301</v>
      </c>
    </row>
    <row r="10932" spans="1:4">
      <c r="A10932" s="292">
        <v>92820</v>
      </c>
      <c r="B10932" s="289" t="s">
        <v>41287</v>
      </c>
      <c r="D10932" s="293" t="s">
        <v>37492</v>
      </c>
    </row>
    <row r="10933" spans="1:4">
      <c r="A10933"/>
      <c r="B10933" s="289" t="s">
        <v>41309</v>
      </c>
    </row>
    <row r="10934" spans="1:4">
      <c r="A10934"/>
      <c r="B10934" s="289" t="s">
        <v>41310</v>
      </c>
    </row>
    <row r="10935" spans="1:4">
      <c r="A10935" s="292">
        <v>92821</v>
      </c>
      <c r="B10935" s="289" t="s">
        <v>41287</v>
      </c>
      <c r="D10935" s="293" t="s">
        <v>2294</v>
      </c>
    </row>
    <row r="10936" spans="1:4">
      <c r="A10936"/>
      <c r="B10936" s="289" t="s">
        <v>41311</v>
      </c>
    </row>
    <row r="10937" spans="1:4">
      <c r="A10937"/>
      <c r="B10937" s="289" t="s">
        <v>41310</v>
      </c>
    </row>
    <row r="10938" spans="1:4">
      <c r="A10938" s="292">
        <v>92822</v>
      </c>
      <c r="B10938" s="289" t="s">
        <v>41287</v>
      </c>
      <c r="D10938" s="293" t="s">
        <v>37082</v>
      </c>
    </row>
    <row r="10939" spans="1:4">
      <c r="A10939"/>
      <c r="B10939" s="289" t="s">
        <v>41312</v>
      </c>
    </row>
    <row r="10940" spans="1:4">
      <c r="A10940"/>
      <c r="B10940" s="289" t="s">
        <v>41310</v>
      </c>
    </row>
    <row r="10941" spans="1:4">
      <c r="A10941" s="292">
        <v>92824</v>
      </c>
      <c r="B10941" s="289" t="s">
        <v>41287</v>
      </c>
      <c r="D10941" s="293" t="s">
        <v>24836</v>
      </c>
    </row>
    <row r="10942" spans="1:4">
      <c r="A10942"/>
      <c r="B10942" s="289" t="s">
        <v>41313</v>
      </c>
    </row>
    <row r="10943" spans="1:4">
      <c r="A10943"/>
      <c r="B10943" s="289" t="s">
        <v>41310</v>
      </c>
    </row>
    <row r="10945" spans="1:4">
      <c r="A10945" s="287" t="s">
        <v>40995</v>
      </c>
      <c r="B10945"/>
      <c r="D10945" s="288" t="s">
        <v>41314</v>
      </c>
    </row>
    <row r="10946" spans="1:4">
      <c r="A10946" s="289" t="s">
        <v>40997</v>
      </c>
      <c r="B10946"/>
    </row>
    <row r="10947" spans="1:4">
      <c r="A10947"/>
      <c r="B10947"/>
    </row>
    <row r="10948" spans="1:4">
      <c r="A10948" s="289" t="s">
        <v>40998</v>
      </c>
      <c r="B10948" s="289" t="s">
        <v>40999</v>
      </c>
    </row>
    <row r="10949" spans="1:4">
      <c r="A10949" s="290" t="s">
        <v>16137</v>
      </c>
      <c r="B10949" s="290" t="s">
        <v>41000</v>
      </c>
      <c r="C10949" s="291" t="s">
        <v>41001</v>
      </c>
      <c r="D10949" s="291" t="s">
        <v>41002</v>
      </c>
    </row>
    <row r="10950" spans="1:4">
      <c r="A10950" s="289" t="s">
        <v>41003</v>
      </c>
      <c r="B10950" s="289" t="s">
        <v>14347</v>
      </c>
    </row>
    <row r="10951" spans="1:4">
      <c r="A10951" s="292">
        <v>92825</v>
      </c>
      <c r="B10951" s="289" t="s">
        <v>41287</v>
      </c>
      <c r="D10951" s="293" t="s">
        <v>38975</v>
      </c>
    </row>
    <row r="10952" spans="1:4">
      <c r="A10952"/>
      <c r="B10952" s="289" t="s">
        <v>41315</v>
      </c>
    </row>
    <row r="10953" spans="1:4">
      <c r="A10953"/>
      <c r="B10953" s="289" t="s">
        <v>41310</v>
      </c>
    </row>
    <row r="10954" spans="1:4">
      <c r="A10954" s="292">
        <v>92826</v>
      </c>
      <c r="B10954" s="289" t="s">
        <v>41287</v>
      </c>
      <c r="D10954" s="293" t="s">
        <v>32942</v>
      </c>
    </row>
    <row r="10955" spans="1:4">
      <c r="A10955"/>
      <c r="B10955" s="289" t="s">
        <v>41316</v>
      </c>
    </row>
    <row r="10956" spans="1:4">
      <c r="A10956"/>
      <c r="B10956" s="289" t="s">
        <v>41310</v>
      </c>
    </row>
    <row r="10957" spans="1:4">
      <c r="A10957" s="292">
        <v>92827</v>
      </c>
      <c r="B10957" s="289" t="s">
        <v>41287</v>
      </c>
      <c r="D10957" s="293" t="s">
        <v>41317</v>
      </c>
    </row>
    <row r="10958" spans="1:4">
      <c r="A10958"/>
      <c r="B10958" s="289" t="s">
        <v>41318</v>
      </c>
    </row>
    <row r="10959" spans="1:4">
      <c r="A10959"/>
      <c r="B10959" s="289" t="s">
        <v>41310</v>
      </c>
    </row>
    <row r="10960" spans="1:4">
      <c r="A10960" s="292">
        <v>92828</v>
      </c>
      <c r="B10960" s="289" t="s">
        <v>41287</v>
      </c>
      <c r="D10960" s="293" t="s">
        <v>32455</v>
      </c>
    </row>
    <row r="10961" spans="1:4">
      <c r="A10961"/>
      <c r="B10961" s="289" t="s">
        <v>41319</v>
      </c>
    </row>
    <row r="10962" spans="1:4">
      <c r="A10962"/>
      <c r="B10962" s="289" t="s">
        <v>41289</v>
      </c>
    </row>
    <row r="10963" spans="1:4">
      <c r="A10963" s="292">
        <v>92829</v>
      </c>
      <c r="B10963" s="289" t="s">
        <v>41273</v>
      </c>
      <c r="D10963" s="293" t="s">
        <v>41320</v>
      </c>
    </row>
    <row r="10964" spans="1:4">
      <c r="A10964"/>
      <c r="B10964" s="289" t="s">
        <v>41321</v>
      </c>
    </row>
    <row r="10965" spans="1:4">
      <c r="A10965"/>
      <c r="B10965" s="289" t="s">
        <v>41263</v>
      </c>
    </row>
    <row r="10966" spans="1:4">
      <c r="A10966" s="292">
        <v>92830</v>
      </c>
      <c r="B10966" s="289" t="s">
        <v>41287</v>
      </c>
      <c r="D10966" s="293" t="s">
        <v>27609</v>
      </c>
    </row>
    <row r="10967" spans="1:4">
      <c r="A10967"/>
      <c r="B10967" s="289" t="s">
        <v>41322</v>
      </c>
    </row>
    <row r="10968" spans="1:4">
      <c r="A10968"/>
      <c r="B10968" s="289" t="s">
        <v>41289</v>
      </c>
    </row>
    <row r="10969" spans="1:4">
      <c r="A10969" s="292">
        <v>92831</v>
      </c>
      <c r="B10969" s="289" t="s">
        <v>41273</v>
      </c>
      <c r="D10969" s="293" t="s">
        <v>41323</v>
      </c>
    </row>
    <row r="10970" spans="1:4">
      <c r="A10970"/>
      <c r="B10970" s="289" t="s">
        <v>41324</v>
      </c>
    </row>
    <row r="10971" spans="1:4">
      <c r="A10971"/>
      <c r="B10971" s="289" t="s">
        <v>41263</v>
      </c>
    </row>
    <row r="10972" spans="1:4">
      <c r="A10972" s="292">
        <v>92832</v>
      </c>
      <c r="B10972" s="289" t="s">
        <v>41287</v>
      </c>
      <c r="D10972" s="293" t="s">
        <v>2594</v>
      </c>
    </row>
    <row r="10973" spans="1:4">
      <c r="A10973"/>
      <c r="B10973" s="289" t="s">
        <v>41325</v>
      </c>
    </row>
    <row r="10974" spans="1:4">
      <c r="A10974"/>
      <c r="B10974" s="289" t="s">
        <v>41289</v>
      </c>
    </row>
    <row r="10975" spans="1:4">
      <c r="A10975" s="292">
        <v>95565</v>
      </c>
      <c r="B10975" s="289" t="s">
        <v>41326</v>
      </c>
      <c r="D10975" s="293" t="s">
        <v>36976</v>
      </c>
    </row>
    <row r="10976" spans="1:4">
      <c r="A10976"/>
      <c r="B10976" s="289" t="s">
        <v>41327</v>
      </c>
    </row>
    <row r="10977" spans="1:4">
      <c r="A10977"/>
      <c r="B10977" s="289" t="s">
        <v>41279</v>
      </c>
    </row>
    <row r="10979" spans="1:4">
      <c r="A10979" s="287" t="s">
        <v>40995</v>
      </c>
      <c r="B10979"/>
      <c r="D10979" s="288" t="s">
        <v>41328</v>
      </c>
    </row>
    <row r="10980" spans="1:4">
      <c r="A10980" s="289" t="s">
        <v>40997</v>
      </c>
      <c r="B10980"/>
    </row>
    <row r="10981" spans="1:4">
      <c r="A10981"/>
      <c r="B10981"/>
    </row>
    <row r="10982" spans="1:4">
      <c r="A10982" s="289" t="s">
        <v>40998</v>
      </c>
      <c r="B10982" s="289" t="s">
        <v>40999</v>
      </c>
    </row>
    <row r="10983" spans="1:4">
      <c r="A10983" s="290" t="s">
        <v>16137</v>
      </c>
      <c r="B10983" s="290" t="s">
        <v>41000</v>
      </c>
      <c r="C10983" s="291" t="s">
        <v>41001</v>
      </c>
      <c r="D10983" s="291" t="s">
        <v>41002</v>
      </c>
    </row>
    <row r="10984" spans="1:4">
      <c r="A10984" s="289" t="s">
        <v>41003</v>
      </c>
      <c r="B10984" s="289" t="s">
        <v>14347</v>
      </c>
    </row>
    <row r="10985" spans="1:4">
      <c r="A10985" s="292">
        <v>95566</v>
      </c>
      <c r="B10985" s="289" t="s">
        <v>41326</v>
      </c>
      <c r="D10985" s="293" t="s">
        <v>41329</v>
      </c>
    </row>
    <row r="10986" spans="1:4">
      <c r="A10986"/>
      <c r="B10986" s="289" t="s">
        <v>41330</v>
      </c>
    </row>
    <row r="10987" spans="1:4">
      <c r="A10987"/>
      <c r="B10987" s="289" t="s">
        <v>41331</v>
      </c>
    </row>
    <row r="10988" spans="1:4">
      <c r="A10988" s="292">
        <v>95567</v>
      </c>
      <c r="B10988" s="289" t="s">
        <v>41332</v>
      </c>
      <c r="D10988" s="293" t="s">
        <v>41333</v>
      </c>
    </row>
    <row r="10989" spans="1:4">
      <c r="A10989"/>
      <c r="B10989" s="289" t="s">
        <v>41334</v>
      </c>
    </row>
    <row r="10990" spans="1:4">
      <c r="A10990"/>
      <c r="B10990" s="289" t="s">
        <v>41335</v>
      </c>
    </row>
    <row r="10991" spans="1:4">
      <c r="A10991" s="292">
        <v>95568</v>
      </c>
      <c r="B10991" s="289" t="s">
        <v>41332</v>
      </c>
      <c r="D10991" s="293" t="s">
        <v>41336</v>
      </c>
    </row>
    <row r="10992" spans="1:4">
      <c r="A10992"/>
      <c r="B10992" s="289" t="s">
        <v>41337</v>
      </c>
    </row>
    <row r="10993" spans="1:4">
      <c r="A10993"/>
      <c r="B10993" s="289" t="s">
        <v>41335</v>
      </c>
    </row>
    <row r="10994" spans="1:4">
      <c r="A10994" s="292">
        <v>95569</v>
      </c>
      <c r="B10994" s="289" t="s">
        <v>41332</v>
      </c>
      <c r="D10994" s="293" t="s">
        <v>34805</v>
      </c>
    </row>
    <row r="10995" spans="1:4">
      <c r="A10995"/>
      <c r="B10995" s="289" t="s">
        <v>41338</v>
      </c>
    </row>
    <row r="10996" spans="1:4">
      <c r="A10996"/>
      <c r="B10996" s="289" t="s">
        <v>41335</v>
      </c>
    </row>
    <row r="10997" spans="1:4">
      <c r="A10997" s="292">
        <v>95570</v>
      </c>
      <c r="B10997" s="289" t="s">
        <v>41332</v>
      </c>
      <c r="D10997" s="293" t="s">
        <v>2017</v>
      </c>
    </row>
    <row r="10998" spans="1:4">
      <c r="A10998"/>
      <c r="B10998" s="289" t="s">
        <v>41339</v>
      </c>
    </row>
    <row r="10999" spans="1:4">
      <c r="A10999"/>
      <c r="B10999" s="289" t="s">
        <v>41340</v>
      </c>
    </row>
    <row r="11000" spans="1:4">
      <c r="A11000" s="292">
        <v>95571</v>
      </c>
      <c r="B11000" s="289" t="s">
        <v>41332</v>
      </c>
      <c r="D11000" s="293" t="s">
        <v>2532</v>
      </c>
    </row>
    <row r="11001" spans="1:4">
      <c r="A11001"/>
      <c r="B11001" s="289" t="s">
        <v>41341</v>
      </c>
    </row>
    <row r="11002" spans="1:4">
      <c r="A11002"/>
      <c r="B11002" s="289" t="s">
        <v>41340</v>
      </c>
    </row>
    <row r="11003" spans="1:4">
      <c r="A11003" s="292">
        <v>95572</v>
      </c>
      <c r="B11003" s="289" t="s">
        <v>41332</v>
      </c>
      <c r="D11003" s="293" t="s">
        <v>41342</v>
      </c>
    </row>
    <row r="11004" spans="1:4">
      <c r="A11004"/>
      <c r="B11004" s="289" t="s">
        <v>41343</v>
      </c>
    </row>
    <row r="11005" spans="1:4">
      <c r="A11005"/>
      <c r="B11005" s="289" t="s">
        <v>41340</v>
      </c>
    </row>
    <row r="11006" spans="1:4">
      <c r="A11006" s="289" t="s">
        <v>14373</v>
      </c>
      <c r="B11006" s="289" t="s">
        <v>14374</v>
      </c>
    </row>
    <row r="11007" spans="1:4">
      <c r="A11007" s="292">
        <v>73606</v>
      </c>
      <c r="B11007" s="289" t="s">
        <v>14375</v>
      </c>
      <c r="C11007" s="288" t="s">
        <v>34</v>
      </c>
      <c r="D11007" s="293" t="s">
        <v>35127</v>
      </c>
    </row>
    <row r="11008" spans="1:4">
      <c r="A11008" s="292">
        <v>73607</v>
      </c>
      <c r="B11008" s="289" t="s">
        <v>14376</v>
      </c>
      <c r="C11008" s="288" t="s">
        <v>34</v>
      </c>
      <c r="D11008" s="293">
        <v>66.819999999999993</v>
      </c>
    </row>
    <row r="11009" spans="1:4">
      <c r="A11009" s="292">
        <v>83623</v>
      </c>
      <c r="B11009" s="289" t="s">
        <v>41344</v>
      </c>
      <c r="D11009" s="293" t="s">
        <v>41345</v>
      </c>
    </row>
    <row r="11010" spans="1:4">
      <c r="A11010"/>
      <c r="B11010" s="289" t="s">
        <v>14377</v>
      </c>
    </row>
    <row r="11012" spans="1:4">
      <c r="A11012" s="287" t="s">
        <v>40995</v>
      </c>
      <c r="B11012"/>
      <c r="D11012" s="288" t="s">
        <v>41346</v>
      </c>
    </row>
    <row r="11013" spans="1:4">
      <c r="A11013" s="289" t="s">
        <v>40997</v>
      </c>
      <c r="B11013"/>
    </row>
    <row r="11014" spans="1:4">
      <c r="A11014"/>
      <c r="B11014"/>
    </row>
    <row r="11015" spans="1:4">
      <c r="A11015" s="289" t="s">
        <v>40998</v>
      </c>
      <c r="B11015" s="289" t="s">
        <v>40999</v>
      </c>
    </row>
    <row r="11016" spans="1:4">
      <c r="A11016" s="290" t="s">
        <v>16137</v>
      </c>
      <c r="B11016" s="290" t="s">
        <v>41000</v>
      </c>
      <c r="C11016" s="291" t="s">
        <v>41001</v>
      </c>
      <c r="D11016" s="291" t="s">
        <v>41002</v>
      </c>
    </row>
    <row r="11017" spans="1:4">
      <c r="A11017" s="289" t="s">
        <v>41003</v>
      </c>
      <c r="B11017" s="289" t="s">
        <v>14347</v>
      </c>
    </row>
    <row r="11018" spans="1:4">
      <c r="A11018" s="292">
        <v>83624</v>
      </c>
      <c r="B11018" s="289" t="s">
        <v>41347</v>
      </c>
      <c r="D11018" s="293" t="s">
        <v>41348</v>
      </c>
    </row>
    <row r="11019" spans="1:4">
      <c r="A11019"/>
      <c r="B11019" s="289" t="s">
        <v>14377</v>
      </c>
    </row>
    <row r="11020" spans="1:4">
      <c r="A11020" s="292">
        <v>83626</v>
      </c>
      <c r="B11020" s="289" t="s">
        <v>41349</v>
      </c>
      <c r="D11020" s="293" t="s">
        <v>41350</v>
      </c>
    </row>
    <row r="11021" spans="1:4">
      <c r="A11021"/>
      <c r="B11021" s="289" t="s">
        <v>14377</v>
      </c>
    </row>
    <row r="11022" spans="1:4">
      <c r="A11022" s="292">
        <v>83627</v>
      </c>
      <c r="B11022" s="289" t="s">
        <v>41351</v>
      </c>
      <c r="D11022" s="293" t="s">
        <v>41352</v>
      </c>
    </row>
    <row r="11023" spans="1:4">
      <c r="A11023"/>
      <c r="B11023" s="289" t="s">
        <v>41353</v>
      </c>
    </row>
    <row r="11024" spans="1:4">
      <c r="A11024"/>
      <c r="B11024" s="289" t="s">
        <v>41354</v>
      </c>
    </row>
    <row r="11025" spans="1:4">
      <c r="A11025" s="292">
        <v>83724</v>
      </c>
      <c r="B11025" s="289" t="s">
        <v>41355</v>
      </c>
      <c r="D11025" s="293" t="s">
        <v>86</v>
      </c>
    </row>
    <row r="11026" spans="1:4">
      <c r="A11026"/>
      <c r="B11026" s="289" t="s">
        <v>14378</v>
      </c>
    </row>
    <row r="11027" spans="1:4">
      <c r="A11027"/>
      <c r="B11027" s="289" t="s">
        <v>14379</v>
      </c>
    </row>
    <row r="11028" spans="1:4">
      <c r="A11028" s="292">
        <v>83725</v>
      </c>
      <c r="B11028" s="289" t="s">
        <v>41355</v>
      </c>
      <c r="D11028" s="288" t="s">
        <v>2403</v>
      </c>
    </row>
    <row r="11029" spans="1:4">
      <c r="A11029"/>
      <c r="B11029" s="289" t="s">
        <v>14380</v>
      </c>
    </row>
    <row r="11030" spans="1:4">
      <c r="A11030"/>
      <c r="B11030" s="289" t="s">
        <v>14381</v>
      </c>
    </row>
    <row r="11031" spans="1:4">
      <c r="A11031" s="292">
        <v>83726</v>
      </c>
      <c r="B11031" s="289" t="s">
        <v>41355</v>
      </c>
      <c r="D11031" s="288" t="s">
        <v>2478</v>
      </c>
    </row>
    <row r="11032" spans="1:4">
      <c r="A11032"/>
      <c r="B11032" s="289" t="s">
        <v>14382</v>
      </c>
    </row>
    <row r="11033" spans="1:4">
      <c r="A11033"/>
      <c r="B11033" s="289" t="s">
        <v>14383</v>
      </c>
    </row>
    <row r="11034" spans="1:4">
      <c r="A11034" s="289" t="s">
        <v>14384</v>
      </c>
      <c r="B11034" s="289" t="s">
        <v>14385</v>
      </c>
    </row>
    <row r="11035" spans="1:4">
      <c r="A11035" s="292">
        <v>97127</v>
      </c>
      <c r="B11035" s="289" t="s">
        <v>41356</v>
      </c>
      <c r="D11035" s="293" t="s">
        <v>420</v>
      </c>
    </row>
    <row r="11036" spans="1:4">
      <c r="A11036"/>
      <c r="B11036" s="289" t="s">
        <v>41357</v>
      </c>
    </row>
    <row r="11037" spans="1:4">
      <c r="A11037"/>
      <c r="B11037" s="289" t="s">
        <v>41358</v>
      </c>
    </row>
    <row r="11038" spans="1:4">
      <c r="A11038" s="292">
        <v>97128</v>
      </c>
      <c r="B11038" s="289" t="s">
        <v>41356</v>
      </c>
      <c r="D11038" s="293" t="s">
        <v>2126</v>
      </c>
    </row>
    <row r="11039" spans="1:4">
      <c r="A11039"/>
      <c r="B11039" s="289" t="s">
        <v>41359</v>
      </c>
    </row>
    <row r="11040" spans="1:4">
      <c r="A11040"/>
      <c r="B11040" s="289" t="s">
        <v>41358</v>
      </c>
    </row>
    <row r="11041" spans="1:4">
      <c r="A11041" s="292">
        <v>97129</v>
      </c>
      <c r="B11041" s="289" t="s">
        <v>41356</v>
      </c>
      <c r="D11041" s="293" t="s">
        <v>630</v>
      </c>
    </row>
    <row r="11042" spans="1:4">
      <c r="A11042"/>
      <c r="B11042" s="289" t="s">
        <v>41360</v>
      </c>
    </row>
    <row r="11043" spans="1:4">
      <c r="A11043"/>
      <c r="B11043" s="289" t="s">
        <v>41358</v>
      </c>
    </row>
    <row r="11045" spans="1:4">
      <c r="A11045" s="287" t="s">
        <v>40995</v>
      </c>
      <c r="B11045"/>
      <c r="D11045" s="288" t="s">
        <v>41361</v>
      </c>
    </row>
    <row r="11046" spans="1:4">
      <c r="A11046" s="289" t="s">
        <v>40997</v>
      </c>
      <c r="B11046"/>
    </row>
    <row r="11047" spans="1:4">
      <c r="A11047"/>
      <c r="B11047"/>
    </row>
    <row r="11048" spans="1:4">
      <c r="A11048" s="289" t="s">
        <v>40998</v>
      </c>
      <c r="B11048" s="289" t="s">
        <v>40999</v>
      </c>
    </row>
    <row r="11049" spans="1:4">
      <c r="A11049" s="290" t="s">
        <v>16137</v>
      </c>
      <c r="B11049" s="290" t="s">
        <v>41000</v>
      </c>
      <c r="C11049" s="291" t="s">
        <v>41001</v>
      </c>
      <c r="D11049" s="291" t="s">
        <v>41002</v>
      </c>
    </row>
    <row r="11050" spans="1:4">
      <c r="A11050" s="289" t="s">
        <v>41003</v>
      </c>
      <c r="B11050" s="289" t="s">
        <v>14347</v>
      </c>
    </row>
    <row r="11051" spans="1:4">
      <c r="A11051" s="292">
        <v>97130</v>
      </c>
      <c r="B11051" s="289" t="s">
        <v>41356</v>
      </c>
      <c r="D11051" s="293" t="s">
        <v>809</v>
      </c>
    </row>
    <row r="11052" spans="1:4">
      <c r="A11052"/>
      <c r="B11052" s="289" t="s">
        <v>41362</v>
      </c>
    </row>
    <row r="11053" spans="1:4">
      <c r="A11053"/>
      <c r="B11053" s="289" t="s">
        <v>41358</v>
      </c>
    </row>
    <row r="11054" spans="1:4">
      <c r="A11054" s="292">
        <v>97131</v>
      </c>
      <c r="B11054" s="289" t="s">
        <v>41356</v>
      </c>
      <c r="D11054" s="293" t="s">
        <v>22601</v>
      </c>
    </row>
    <row r="11055" spans="1:4">
      <c r="A11055"/>
      <c r="B11055" s="289" t="s">
        <v>41363</v>
      </c>
    </row>
    <row r="11056" spans="1:4">
      <c r="A11056"/>
      <c r="B11056" s="289" t="s">
        <v>41358</v>
      </c>
    </row>
    <row r="11057" spans="1:4">
      <c r="A11057" s="292">
        <v>97132</v>
      </c>
      <c r="B11057" s="289" t="s">
        <v>41356</v>
      </c>
      <c r="D11057" s="293" t="s">
        <v>286</v>
      </c>
    </row>
    <row r="11058" spans="1:4">
      <c r="A11058"/>
      <c r="B11058" s="289" t="s">
        <v>41364</v>
      </c>
    </row>
    <row r="11059" spans="1:4">
      <c r="A11059"/>
      <c r="B11059" s="289" t="s">
        <v>41358</v>
      </c>
    </row>
    <row r="11060" spans="1:4">
      <c r="A11060" s="292">
        <v>97133</v>
      </c>
      <c r="B11060" s="289" t="s">
        <v>41356</v>
      </c>
      <c r="D11060" s="293" t="s">
        <v>38564</v>
      </c>
    </row>
    <row r="11061" spans="1:4">
      <c r="A11061"/>
      <c r="B11061" s="289" t="s">
        <v>41365</v>
      </c>
    </row>
    <row r="11062" spans="1:4">
      <c r="A11062"/>
      <c r="B11062" s="289" t="s">
        <v>41358</v>
      </c>
    </row>
    <row r="11063" spans="1:4">
      <c r="A11063" s="292">
        <v>97134</v>
      </c>
      <c r="B11063" s="289" t="s">
        <v>41356</v>
      </c>
      <c r="D11063" s="293" t="s">
        <v>86</v>
      </c>
    </row>
    <row r="11064" spans="1:4">
      <c r="A11064"/>
      <c r="B11064" s="289" t="s">
        <v>41366</v>
      </c>
    </row>
    <row r="11065" spans="1:4">
      <c r="A11065"/>
      <c r="B11065" s="289" t="s">
        <v>41367</v>
      </c>
    </row>
    <row r="11066" spans="1:4">
      <c r="A11066" s="292">
        <v>97135</v>
      </c>
      <c r="B11066" s="289" t="s">
        <v>41356</v>
      </c>
      <c r="D11066" s="293" t="s">
        <v>2274</v>
      </c>
    </row>
    <row r="11067" spans="1:4">
      <c r="A11067"/>
      <c r="B11067" s="289" t="s">
        <v>41368</v>
      </c>
    </row>
    <row r="11068" spans="1:4">
      <c r="A11068"/>
      <c r="B11068" s="289" t="s">
        <v>41367</v>
      </c>
    </row>
    <row r="11069" spans="1:4">
      <c r="A11069" s="292">
        <v>97136</v>
      </c>
      <c r="B11069" s="289" t="s">
        <v>41356</v>
      </c>
      <c r="D11069" s="293" t="s">
        <v>1949</v>
      </c>
    </row>
    <row r="11070" spans="1:4">
      <c r="A11070"/>
      <c r="B11070" s="289" t="s">
        <v>41369</v>
      </c>
    </row>
    <row r="11071" spans="1:4">
      <c r="A11071"/>
      <c r="B11071" s="289" t="s">
        <v>41367</v>
      </c>
    </row>
    <row r="11072" spans="1:4">
      <c r="A11072" s="292">
        <v>97137</v>
      </c>
      <c r="B11072" s="289" t="s">
        <v>41356</v>
      </c>
      <c r="D11072" s="293" t="s">
        <v>110</v>
      </c>
    </row>
    <row r="11073" spans="1:4">
      <c r="A11073"/>
      <c r="B11073" s="289" t="s">
        <v>41370</v>
      </c>
    </row>
    <row r="11074" spans="1:4">
      <c r="A11074"/>
      <c r="B11074" s="289" t="s">
        <v>41367</v>
      </c>
    </row>
    <row r="11075" spans="1:4">
      <c r="A11075" s="292">
        <v>97138</v>
      </c>
      <c r="B11075" s="289" t="s">
        <v>41356</v>
      </c>
      <c r="D11075" s="293" t="s">
        <v>1664</v>
      </c>
    </row>
    <row r="11076" spans="1:4">
      <c r="A11076"/>
      <c r="B11076" s="289" t="s">
        <v>41371</v>
      </c>
    </row>
    <row r="11077" spans="1:4">
      <c r="A11077"/>
      <c r="B11077" s="289" t="s">
        <v>41367</v>
      </c>
    </row>
    <row r="11079" spans="1:4">
      <c r="A11079" s="287" t="s">
        <v>40995</v>
      </c>
      <c r="B11079"/>
      <c r="D11079" s="288" t="s">
        <v>41372</v>
      </c>
    </row>
    <row r="11080" spans="1:4">
      <c r="A11080" s="289" t="s">
        <v>40997</v>
      </c>
      <c r="B11080"/>
    </row>
    <row r="11081" spans="1:4">
      <c r="A11081"/>
      <c r="B11081"/>
    </row>
    <row r="11082" spans="1:4">
      <c r="A11082" s="289" t="s">
        <v>40998</v>
      </c>
      <c r="B11082" s="289" t="s">
        <v>40999</v>
      </c>
    </row>
    <row r="11083" spans="1:4">
      <c r="A11083" s="290" t="s">
        <v>16137</v>
      </c>
      <c r="B11083" s="290" t="s">
        <v>41000</v>
      </c>
      <c r="C11083" s="291" t="s">
        <v>41001</v>
      </c>
      <c r="D11083" s="291" t="s">
        <v>41002</v>
      </c>
    </row>
    <row r="11084" spans="1:4">
      <c r="A11084" s="289" t="s">
        <v>41003</v>
      </c>
      <c r="B11084" s="289" t="s">
        <v>14347</v>
      </c>
    </row>
    <row r="11085" spans="1:4">
      <c r="A11085" s="292">
        <v>97139</v>
      </c>
      <c r="B11085" s="289" t="s">
        <v>41356</v>
      </c>
      <c r="D11085" s="293" t="s">
        <v>2181</v>
      </c>
    </row>
    <row r="11086" spans="1:4">
      <c r="A11086"/>
      <c r="B11086" s="289" t="s">
        <v>41373</v>
      </c>
    </row>
    <row r="11087" spans="1:4">
      <c r="A11087"/>
      <c r="B11087" s="289" t="s">
        <v>41367</v>
      </c>
    </row>
    <row r="11088" spans="1:4">
      <c r="A11088" s="292">
        <v>97140</v>
      </c>
      <c r="B11088" s="289" t="s">
        <v>41356</v>
      </c>
      <c r="D11088" s="293" t="s">
        <v>630</v>
      </c>
    </row>
    <row r="11089" spans="1:4">
      <c r="A11089"/>
      <c r="B11089" s="289" t="s">
        <v>41374</v>
      </c>
    </row>
    <row r="11090" spans="1:4">
      <c r="A11090"/>
      <c r="B11090" s="289" t="s">
        <v>41367</v>
      </c>
    </row>
    <row r="11091" spans="1:4">
      <c r="A11091" s="289" t="s">
        <v>14386</v>
      </c>
      <c r="B11091" s="289" t="s">
        <v>14387</v>
      </c>
    </row>
    <row r="11092" spans="1:4">
      <c r="A11092" s="292">
        <v>83520</v>
      </c>
      <c r="B11092" s="289" t="s">
        <v>14388</v>
      </c>
      <c r="C11092" s="288" t="s">
        <v>34</v>
      </c>
      <c r="D11092" s="293" t="s">
        <v>37776</v>
      </c>
    </row>
    <row r="11093" spans="1:4">
      <c r="A11093" s="292">
        <v>83531</v>
      </c>
      <c r="B11093" s="289" t="s">
        <v>41375</v>
      </c>
      <c r="D11093" s="293" t="s">
        <v>41376</v>
      </c>
    </row>
    <row r="11094" spans="1:4">
      <c r="A11094"/>
      <c r="B11094" s="289" t="s">
        <v>14389</v>
      </c>
    </row>
    <row r="11095" spans="1:4">
      <c r="A11095" s="292">
        <v>83535</v>
      </c>
      <c r="B11095" s="289" t="s">
        <v>41377</v>
      </c>
      <c r="D11095" s="293" t="s">
        <v>38588</v>
      </c>
    </row>
    <row r="11096" spans="1:4">
      <c r="A11096"/>
      <c r="B11096" s="289" t="s">
        <v>14390</v>
      </c>
    </row>
    <row r="11097" spans="1:4">
      <c r="A11097" s="289" t="s">
        <v>14391</v>
      </c>
      <c r="B11097" s="289" t="s">
        <v>14392</v>
      </c>
    </row>
    <row r="11098" spans="1:4">
      <c r="A11098" s="289" t="s">
        <v>14393</v>
      </c>
      <c r="B11098" s="289" t="s">
        <v>14394</v>
      </c>
    </row>
    <row r="11099" spans="1:4">
      <c r="A11099" s="292">
        <v>92235</v>
      </c>
      <c r="B11099" s="289" t="s">
        <v>41378</v>
      </c>
      <c r="D11099" s="293" t="s">
        <v>31043</v>
      </c>
    </row>
    <row r="11100" spans="1:4">
      <c r="A11100"/>
      <c r="B11100" s="289" t="s">
        <v>41379</v>
      </c>
    </row>
    <row r="11101" spans="1:4">
      <c r="A11101" s="292">
        <v>93206</v>
      </c>
      <c r="B11101" s="289" t="s">
        <v>41380</v>
      </c>
      <c r="D11101" s="293" t="s">
        <v>41381</v>
      </c>
    </row>
    <row r="11102" spans="1:4">
      <c r="A11102"/>
      <c r="B11102" s="289" t="s">
        <v>41382</v>
      </c>
    </row>
    <row r="11103" spans="1:4">
      <c r="A11103" s="292">
        <v>93207</v>
      </c>
      <c r="B11103" s="289" t="s">
        <v>41383</v>
      </c>
      <c r="D11103" s="293" t="s">
        <v>37228</v>
      </c>
    </row>
    <row r="11104" spans="1:4">
      <c r="A11104"/>
      <c r="B11104" s="289" t="s">
        <v>41384</v>
      </c>
    </row>
    <row r="11105" spans="1:4">
      <c r="A11105" s="292">
        <v>93208</v>
      </c>
      <c r="B11105" s="289" t="s">
        <v>41385</v>
      </c>
      <c r="D11105" s="293" t="s">
        <v>41386</v>
      </c>
    </row>
    <row r="11106" spans="1:4">
      <c r="A11106"/>
      <c r="B11106" s="289" t="s">
        <v>41387</v>
      </c>
    </row>
    <row r="11107" spans="1:4">
      <c r="A11107" s="292">
        <v>93209</v>
      </c>
      <c r="B11107" s="289" t="s">
        <v>41388</v>
      </c>
      <c r="D11107" s="293" t="s">
        <v>41389</v>
      </c>
    </row>
    <row r="11108" spans="1:4">
      <c r="A11108"/>
      <c r="B11108" s="289" t="s">
        <v>41390</v>
      </c>
    </row>
    <row r="11109" spans="1:4">
      <c r="A11109" s="292">
        <v>93210</v>
      </c>
      <c r="B11109" s="289" t="s">
        <v>41391</v>
      </c>
      <c r="D11109" s="293" t="s">
        <v>41392</v>
      </c>
    </row>
    <row r="11110" spans="1:4">
      <c r="A11110"/>
      <c r="B11110" s="289" t="s">
        <v>41384</v>
      </c>
    </row>
    <row r="11112" spans="1:4">
      <c r="A11112" s="287" t="s">
        <v>40995</v>
      </c>
      <c r="B11112"/>
      <c r="D11112" s="288" t="s">
        <v>41393</v>
      </c>
    </row>
    <row r="11113" spans="1:4">
      <c r="A11113" s="289" t="s">
        <v>40997</v>
      </c>
      <c r="B11113"/>
    </row>
    <row r="11114" spans="1:4">
      <c r="A11114"/>
      <c r="B11114"/>
    </row>
    <row r="11115" spans="1:4">
      <c r="A11115" s="289" t="s">
        <v>40998</v>
      </c>
      <c r="B11115" s="289" t="s">
        <v>40999</v>
      </c>
    </row>
    <row r="11116" spans="1:4">
      <c r="A11116" s="290" t="s">
        <v>16137</v>
      </c>
      <c r="B11116" s="290" t="s">
        <v>41000</v>
      </c>
      <c r="C11116" s="291" t="s">
        <v>41001</v>
      </c>
      <c r="D11116" s="291" t="s">
        <v>41002</v>
      </c>
    </row>
    <row r="11117" spans="1:4">
      <c r="A11117" s="289" t="s">
        <v>41003</v>
      </c>
      <c r="B11117" s="289" t="s">
        <v>14347</v>
      </c>
    </row>
    <row r="11118" spans="1:4">
      <c r="A11118" s="292">
        <v>93211</v>
      </c>
      <c r="B11118" s="289" t="s">
        <v>41394</v>
      </c>
      <c r="D11118" s="293" t="s">
        <v>41395</v>
      </c>
    </row>
    <row r="11119" spans="1:4">
      <c r="A11119"/>
      <c r="B11119" s="289" t="s">
        <v>41382</v>
      </c>
    </row>
    <row r="11120" spans="1:4">
      <c r="A11120" s="292">
        <v>93212</v>
      </c>
      <c r="B11120" s="289" t="s">
        <v>41396</v>
      </c>
      <c r="D11120" s="293" t="s">
        <v>41397</v>
      </c>
    </row>
    <row r="11121" spans="1:4">
      <c r="A11121"/>
      <c r="B11121" s="289" t="s">
        <v>41398</v>
      </c>
    </row>
    <row r="11122" spans="1:4">
      <c r="A11122" s="292">
        <v>93213</v>
      </c>
      <c r="B11122" s="289" t="s">
        <v>41399</v>
      </c>
      <c r="D11122" s="293" t="s">
        <v>41400</v>
      </c>
    </row>
    <row r="11123" spans="1:4">
      <c r="A11123"/>
      <c r="B11123" s="289" t="s">
        <v>41401</v>
      </c>
    </row>
    <row r="11124" spans="1:4">
      <c r="A11124" s="292">
        <v>93214</v>
      </c>
      <c r="B11124" s="289" t="s">
        <v>41402</v>
      </c>
      <c r="D11124" s="295" t="s">
        <v>41403</v>
      </c>
    </row>
    <row r="11125" spans="1:4">
      <c r="A11125"/>
      <c r="B11125" s="289" t="s">
        <v>41404</v>
      </c>
    </row>
    <row r="11126" spans="1:4">
      <c r="A11126" s="292">
        <v>93243</v>
      </c>
      <c r="B11126" s="289" t="s">
        <v>41405</v>
      </c>
      <c r="D11126" s="295" t="s">
        <v>41406</v>
      </c>
    </row>
    <row r="11127" spans="1:4">
      <c r="A11127"/>
      <c r="B11127" s="289" t="s">
        <v>41404</v>
      </c>
    </row>
    <row r="11128" spans="1:4">
      <c r="A11128" s="292">
        <v>93582</v>
      </c>
      <c r="B11128" s="289" t="s">
        <v>41407</v>
      </c>
      <c r="D11128" s="293" t="s">
        <v>34109</v>
      </c>
    </row>
    <row r="11129" spans="1:4">
      <c r="A11129"/>
      <c r="B11129" s="289" t="s">
        <v>41408</v>
      </c>
    </row>
    <row r="11130" spans="1:4">
      <c r="A11130" s="292">
        <v>93583</v>
      </c>
      <c r="B11130" s="289" t="s">
        <v>41409</v>
      </c>
      <c r="D11130" s="293" t="s">
        <v>41410</v>
      </c>
    </row>
    <row r="11131" spans="1:4">
      <c r="A11131"/>
      <c r="B11131" s="289" t="s">
        <v>41411</v>
      </c>
    </row>
    <row r="11132" spans="1:4">
      <c r="A11132" s="292">
        <v>93584</v>
      </c>
      <c r="B11132" s="289" t="s">
        <v>41412</v>
      </c>
      <c r="D11132" s="293" t="s">
        <v>41413</v>
      </c>
    </row>
    <row r="11133" spans="1:4">
      <c r="A11133"/>
      <c r="B11133" s="289" t="s">
        <v>41414</v>
      </c>
    </row>
    <row r="11134" spans="1:4">
      <c r="A11134" s="292">
        <v>93585</v>
      </c>
      <c r="B11134" s="289" t="s">
        <v>41415</v>
      </c>
      <c r="D11134" s="293" t="s">
        <v>41416</v>
      </c>
    </row>
    <row r="11135" spans="1:4">
      <c r="A11135"/>
      <c r="B11135" s="289" t="s">
        <v>41417</v>
      </c>
    </row>
    <row r="11136" spans="1:4">
      <c r="A11136" s="292">
        <v>98441</v>
      </c>
      <c r="B11136" s="289" t="s">
        <v>41418</v>
      </c>
      <c r="D11136" s="293" t="s">
        <v>15801</v>
      </c>
    </row>
    <row r="11137" spans="1:4">
      <c r="A11137"/>
      <c r="B11137" s="289" t="s">
        <v>41419</v>
      </c>
    </row>
    <row r="11138" spans="1:4">
      <c r="A11138"/>
      <c r="B11138" s="292">
        <v>18</v>
      </c>
    </row>
    <row r="11139" spans="1:4">
      <c r="A11139" s="292">
        <v>98442</v>
      </c>
      <c r="B11139" s="289" t="s">
        <v>41418</v>
      </c>
      <c r="D11139" s="293" t="s">
        <v>33324</v>
      </c>
    </row>
    <row r="11140" spans="1:4">
      <c r="A11140"/>
      <c r="B11140" s="289" t="s">
        <v>41420</v>
      </c>
    </row>
    <row r="11141" spans="1:4">
      <c r="A11141" s="292">
        <v>98443</v>
      </c>
      <c r="B11141" s="289" t="s">
        <v>41418</v>
      </c>
      <c r="D11141" s="293" t="s">
        <v>38629</v>
      </c>
    </row>
    <row r="11142" spans="1:4">
      <c r="A11142"/>
      <c r="B11142" s="289" t="s">
        <v>41421</v>
      </c>
    </row>
    <row r="11143" spans="1:4">
      <c r="A11143"/>
      <c r="B11143" s="292">
        <v>18</v>
      </c>
    </row>
    <row r="11145" spans="1:4">
      <c r="A11145" s="287" t="s">
        <v>40995</v>
      </c>
      <c r="B11145"/>
      <c r="D11145" s="288" t="s">
        <v>41422</v>
      </c>
    </row>
    <row r="11146" spans="1:4">
      <c r="A11146" s="289" t="s">
        <v>40997</v>
      </c>
      <c r="B11146"/>
    </row>
    <row r="11147" spans="1:4">
      <c r="A11147"/>
      <c r="B11147"/>
    </row>
    <row r="11148" spans="1:4">
      <c r="A11148" s="289" t="s">
        <v>40998</v>
      </c>
      <c r="B11148" s="289" t="s">
        <v>40999</v>
      </c>
    </row>
    <row r="11149" spans="1:4">
      <c r="A11149" s="290" t="s">
        <v>16137</v>
      </c>
      <c r="B11149" s="290" t="s">
        <v>41000</v>
      </c>
      <c r="C11149" s="291" t="s">
        <v>41001</v>
      </c>
      <c r="D11149" s="291" t="s">
        <v>41002</v>
      </c>
    </row>
    <row r="11150" spans="1:4">
      <c r="A11150" s="289" t="s">
        <v>41003</v>
      </c>
      <c r="B11150" s="289" t="s">
        <v>14347</v>
      </c>
    </row>
    <row r="11151" spans="1:4">
      <c r="A11151" s="292">
        <v>98444</v>
      </c>
      <c r="B11151" s="289" t="s">
        <v>41418</v>
      </c>
      <c r="D11151" s="293" t="s">
        <v>32599</v>
      </c>
    </row>
    <row r="11152" spans="1:4">
      <c r="A11152"/>
      <c r="B11152" s="289" t="s">
        <v>41423</v>
      </c>
    </row>
    <row r="11153" spans="1:4">
      <c r="A11153" s="292">
        <v>98445</v>
      </c>
      <c r="B11153" s="289" t="s">
        <v>41418</v>
      </c>
      <c r="D11153" s="293" t="s">
        <v>29871</v>
      </c>
    </row>
    <row r="11154" spans="1:4">
      <c r="A11154"/>
      <c r="B11154" s="289" t="s">
        <v>41424</v>
      </c>
    </row>
    <row r="11155" spans="1:4">
      <c r="A11155"/>
      <c r="B11155" s="292">
        <v>18</v>
      </c>
    </row>
    <row r="11156" spans="1:4">
      <c r="A11156" s="292">
        <v>98446</v>
      </c>
      <c r="B11156" s="289" t="s">
        <v>41418</v>
      </c>
      <c r="D11156" s="293" t="s">
        <v>37609</v>
      </c>
    </row>
    <row r="11157" spans="1:4">
      <c r="A11157"/>
      <c r="B11157" s="289" t="s">
        <v>41425</v>
      </c>
    </row>
    <row r="11158" spans="1:4">
      <c r="A11158" s="292">
        <v>98447</v>
      </c>
      <c r="B11158" s="289" t="s">
        <v>41418</v>
      </c>
      <c r="D11158" s="293" t="s">
        <v>41426</v>
      </c>
    </row>
    <row r="11159" spans="1:4">
      <c r="A11159"/>
      <c r="B11159" s="289" t="s">
        <v>41427</v>
      </c>
    </row>
    <row r="11160" spans="1:4">
      <c r="A11160"/>
      <c r="B11160" s="292">
        <v>18</v>
      </c>
    </row>
    <row r="11161" spans="1:4">
      <c r="A11161" s="292">
        <v>98448</v>
      </c>
      <c r="B11161" s="289" t="s">
        <v>41418</v>
      </c>
      <c r="D11161" s="293" t="s">
        <v>32842</v>
      </c>
    </row>
    <row r="11162" spans="1:4">
      <c r="A11162"/>
      <c r="B11162" s="289" t="s">
        <v>41428</v>
      </c>
    </row>
    <row r="11163" spans="1:4">
      <c r="A11163" s="292">
        <v>98449</v>
      </c>
      <c r="B11163" s="289" t="s">
        <v>41429</v>
      </c>
      <c r="D11163" s="293" t="s">
        <v>41430</v>
      </c>
    </row>
    <row r="11164" spans="1:4">
      <c r="A11164"/>
      <c r="B11164" s="289" t="s">
        <v>41431</v>
      </c>
    </row>
    <row r="11165" spans="1:4">
      <c r="A11165" s="292">
        <v>98450</v>
      </c>
      <c r="B11165" s="289" t="s">
        <v>41429</v>
      </c>
      <c r="D11165" s="293" t="s">
        <v>39024</v>
      </c>
    </row>
    <row r="11166" spans="1:4">
      <c r="A11166"/>
      <c r="B11166" s="289" t="s">
        <v>41432</v>
      </c>
    </row>
    <row r="11167" spans="1:4">
      <c r="A11167" s="292">
        <v>98451</v>
      </c>
      <c r="B11167" s="289" t="s">
        <v>41429</v>
      </c>
      <c r="D11167" s="293" t="s">
        <v>38995</v>
      </c>
    </row>
    <row r="11168" spans="1:4">
      <c r="A11168"/>
      <c r="B11168" s="289" t="s">
        <v>41433</v>
      </c>
    </row>
    <row r="11169" spans="1:4">
      <c r="A11169" s="292">
        <v>98452</v>
      </c>
      <c r="B11169" s="289" t="s">
        <v>41429</v>
      </c>
      <c r="D11169" s="293" t="s">
        <v>41434</v>
      </c>
    </row>
    <row r="11170" spans="1:4">
      <c r="A11170"/>
      <c r="B11170" s="289" t="s">
        <v>41435</v>
      </c>
    </row>
    <row r="11171" spans="1:4">
      <c r="A11171" s="292">
        <v>98453</v>
      </c>
      <c r="B11171" s="289" t="s">
        <v>41429</v>
      </c>
      <c r="D11171" s="293" t="s">
        <v>41436</v>
      </c>
    </row>
    <row r="11172" spans="1:4">
      <c r="A11172"/>
      <c r="B11172" s="289" t="s">
        <v>41437</v>
      </c>
    </row>
    <row r="11173" spans="1:4">
      <c r="A11173"/>
      <c r="B11173" s="292">
        <v>2018</v>
      </c>
    </row>
    <row r="11174" spans="1:4">
      <c r="A11174" s="292">
        <v>98454</v>
      </c>
      <c r="B11174" s="289" t="s">
        <v>41429</v>
      </c>
      <c r="D11174" s="293" t="s">
        <v>41438</v>
      </c>
    </row>
    <row r="11175" spans="1:4">
      <c r="A11175"/>
      <c r="B11175" s="289" t="s">
        <v>41439</v>
      </c>
    </row>
    <row r="11176" spans="1:4">
      <c r="A11176" s="292">
        <v>98455</v>
      </c>
      <c r="B11176" s="289" t="s">
        <v>41429</v>
      </c>
      <c r="D11176" s="293" t="s">
        <v>41440</v>
      </c>
    </row>
    <row r="11177" spans="1:4">
      <c r="A11177"/>
      <c r="B11177" s="289" t="s">
        <v>41441</v>
      </c>
    </row>
    <row r="11179" spans="1:4">
      <c r="A11179" s="287" t="s">
        <v>40995</v>
      </c>
      <c r="B11179"/>
      <c r="D11179" s="288" t="s">
        <v>41442</v>
      </c>
    </row>
    <row r="11180" spans="1:4">
      <c r="A11180" s="289" t="s">
        <v>40997</v>
      </c>
      <c r="B11180"/>
    </row>
    <row r="11181" spans="1:4">
      <c r="A11181"/>
      <c r="B11181"/>
    </row>
    <row r="11182" spans="1:4">
      <c r="A11182" s="289" t="s">
        <v>40998</v>
      </c>
      <c r="B11182" s="289" t="s">
        <v>40999</v>
      </c>
    </row>
    <row r="11183" spans="1:4">
      <c r="A11183" s="290" t="s">
        <v>16137</v>
      </c>
      <c r="B11183" s="290" t="s">
        <v>41000</v>
      </c>
      <c r="C11183" s="291" t="s">
        <v>41001</v>
      </c>
      <c r="D11183" s="291" t="s">
        <v>41002</v>
      </c>
    </row>
    <row r="11184" spans="1:4">
      <c r="A11184" s="289" t="s">
        <v>41443</v>
      </c>
      <c r="B11184" s="289" t="s">
        <v>41444</v>
      </c>
    </row>
    <row r="11185" spans="1:4">
      <c r="A11185" s="292">
        <v>98456</v>
      </c>
      <c r="B11185" s="289" t="s">
        <v>41429</v>
      </c>
      <c r="D11185" s="293" t="s">
        <v>41445</v>
      </c>
    </row>
    <row r="11186" spans="1:4">
      <c r="A11186"/>
      <c r="B11186" s="289" t="s">
        <v>41446</v>
      </c>
    </row>
    <row r="11187" spans="1:4">
      <c r="A11187" s="292">
        <v>98458</v>
      </c>
      <c r="B11187" s="289" t="s">
        <v>41447</v>
      </c>
      <c r="C11187" s="288" t="s">
        <v>1201</v>
      </c>
      <c r="D11187" s="293" t="s">
        <v>41448</v>
      </c>
    </row>
    <row r="11188" spans="1:4">
      <c r="A11188" s="292">
        <v>98459</v>
      </c>
      <c r="B11188" s="289" t="s">
        <v>41449</v>
      </c>
      <c r="C11188" s="288" t="s">
        <v>1201</v>
      </c>
      <c r="D11188" s="293" t="s">
        <v>41450</v>
      </c>
    </row>
    <row r="11189" spans="1:4">
      <c r="A11189" s="292">
        <v>98460</v>
      </c>
      <c r="B11189" s="289" t="s">
        <v>41451</v>
      </c>
      <c r="D11189" s="293" t="s">
        <v>41452</v>
      </c>
    </row>
    <row r="11190" spans="1:4">
      <c r="A11190"/>
      <c r="B11190" s="289" t="s">
        <v>38625</v>
      </c>
    </row>
    <row r="11191" spans="1:4">
      <c r="A11191" s="292">
        <v>98461</v>
      </c>
      <c r="B11191" s="289" t="s">
        <v>41453</v>
      </c>
      <c r="D11191" s="295" t="s">
        <v>41454</v>
      </c>
    </row>
    <row r="11192" spans="1:4">
      <c r="A11192"/>
      <c r="B11192" s="289" t="s">
        <v>41455</v>
      </c>
    </row>
    <row r="11193" spans="1:4">
      <c r="A11193" s="292">
        <v>98462</v>
      </c>
      <c r="B11193" s="289" t="s">
        <v>41453</v>
      </c>
      <c r="D11193" s="295" t="s">
        <v>41456</v>
      </c>
    </row>
    <row r="11194" spans="1:4">
      <c r="A11194"/>
      <c r="B11194" s="289" t="s">
        <v>41457</v>
      </c>
    </row>
    <row r="11195" spans="1:4">
      <c r="A11195" s="289" t="s">
        <v>14395</v>
      </c>
      <c r="B11195" s="289" t="s">
        <v>14396</v>
      </c>
    </row>
    <row r="11196" spans="1:4">
      <c r="A11196" s="292">
        <v>74209</v>
      </c>
      <c r="B11196" s="289" t="s">
        <v>14397</v>
      </c>
    </row>
    <row r="11197" spans="1:4">
      <c r="A11197" s="292" t="s">
        <v>25</v>
      </c>
      <c r="B11197" s="289" t="s">
        <v>41458</v>
      </c>
      <c r="C11197" s="288" t="s">
        <v>1201</v>
      </c>
      <c r="D11197" s="293" t="s">
        <v>41459</v>
      </c>
    </row>
    <row r="11198" spans="1:4">
      <c r="A11198" s="289" t="s">
        <v>41460</v>
      </c>
      <c r="B11198" s="289" t="s">
        <v>41461</v>
      </c>
    </row>
    <row r="11199" spans="1:4">
      <c r="A11199" s="289" t="s">
        <v>14398</v>
      </c>
      <c r="B11199" s="289" t="s">
        <v>41462</v>
      </c>
    </row>
    <row r="11200" spans="1:4">
      <c r="A11200" s="292">
        <v>5631</v>
      </c>
      <c r="B11200" s="289" t="s">
        <v>41463</v>
      </c>
      <c r="D11200" s="293" t="s">
        <v>41464</v>
      </c>
    </row>
    <row r="11201" spans="1:4">
      <c r="A11201"/>
      <c r="B11201" s="289" t="s">
        <v>41465</v>
      </c>
    </row>
    <row r="11202" spans="1:4">
      <c r="A11202" s="292">
        <v>5678</v>
      </c>
      <c r="B11202" s="289" t="s">
        <v>41466</v>
      </c>
      <c r="D11202" s="293" t="s">
        <v>41467</v>
      </c>
    </row>
    <row r="11203" spans="1:4">
      <c r="A11203"/>
      <c r="B11203" s="289" t="s">
        <v>41468</v>
      </c>
    </row>
    <row r="11204" spans="1:4">
      <c r="A11204"/>
      <c r="B11204" s="289" t="s">
        <v>41469</v>
      </c>
    </row>
    <row r="11205" spans="1:4">
      <c r="A11205"/>
      <c r="B11205" s="289" t="s">
        <v>41470</v>
      </c>
    </row>
    <row r="11206" spans="1:4">
      <c r="A11206" s="292">
        <v>5680</v>
      </c>
      <c r="B11206" s="289" t="s">
        <v>41471</v>
      </c>
      <c r="D11206" s="293" t="s">
        <v>2746</v>
      </c>
    </row>
    <row r="11207" spans="1:4">
      <c r="A11207"/>
      <c r="B11207" s="289" t="s">
        <v>41472</v>
      </c>
    </row>
    <row r="11208" spans="1:4">
      <c r="A11208"/>
      <c r="B11208" s="289" t="s">
        <v>41473</v>
      </c>
    </row>
    <row r="11209" spans="1:4">
      <c r="A11209"/>
      <c r="B11209" s="289" t="s">
        <v>41470</v>
      </c>
    </row>
    <row r="11211" spans="1:4">
      <c r="A11211" s="287" t="s">
        <v>40995</v>
      </c>
      <c r="B11211"/>
      <c r="D11211" s="288" t="s">
        <v>41474</v>
      </c>
    </row>
    <row r="11212" spans="1:4">
      <c r="A11212" s="289" t="s">
        <v>40997</v>
      </c>
      <c r="B11212"/>
    </row>
    <row r="11213" spans="1:4">
      <c r="A11213"/>
      <c r="B11213"/>
    </row>
    <row r="11214" spans="1:4">
      <c r="A11214" s="289" t="s">
        <v>40998</v>
      </c>
      <c r="B11214" s="289" t="s">
        <v>40999</v>
      </c>
    </row>
    <row r="11215" spans="1:4">
      <c r="A11215" s="290" t="s">
        <v>16137</v>
      </c>
      <c r="B11215" s="290" t="s">
        <v>41000</v>
      </c>
      <c r="C11215" s="291" t="s">
        <v>41001</v>
      </c>
      <c r="D11215" s="291" t="s">
        <v>41002</v>
      </c>
    </row>
    <row r="11216" spans="1:4">
      <c r="A11216" s="289" t="s">
        <v>41003</v>
      </c>
      <c r="B11216" s="289" t="s">
        <v>14347</v>
      </c>
    </row>
    <row r="11217" spans="1:4">
      <c r="A11217" s="292">
        <v>5684</v>
      </c>
      <c r="B11217" s="289" t="s">
        <v>41475</v>
      </c>
      <c r="D11217" s="293" t="s">
        <v>12579</v>
      </c>
    </row>
    <row r="11218" spans="1:4">
      <c r="A11218"/>
      <c r="B11218" s="289" t="s">
        <v>41476</v>
      </c>
    </row>
    <row r="11219" spans="1:4">
      <c r="A11219"/>
      <c r="B11219" s="289" t="s">
        <v>41477</v>
      </c>
    </row>
    <row r="11220" spans="1:4">
      <c r="A11220" s="292">
        <v>5689</v>
      </c>
      <c r="B11220" s="289" t="s">
        <v>41478</v>
      </c>
      <c r="D11220" s="293" t="s">
        <v>2799</v>
      </c>
    </row>
    <row r="11221" spans="1:4">
      <c r="A11221"/>
      <c r="B11221" s="289" t="s">
        <v>41479</v>
      </c>
    </row>
    <row r="11222" spans="1:4">
      <c r="A11222" s="292">
        <v>5795</v>
      </c>
      <c r="B11222" s="289" t="s">
        <v>41480</v>
      </c>
      <c r="D11222" s="293" t="s">
        <v>1615</v>
      </c>
    </row>
    <row r="11223" spans="1:4">
      <c r="A11223"/>
      <c r="B11223" s="289" t="s">
        <v>38627</v>
      </c>
    </row>
    <row r="11224" spans="1:4">
      <c r="A11224" s="292">
        <v>5811</v>
      </c>
      <c r="B11224" s="289" t="s">
        <v>41481</v>
      </c>
      <c r="D11224" s="293" t="s">
        <v>41482</v>
      </c>
    </row>
    <row r="11225" spans="1:4">
      <c r="A11225"/>
      <c r="B11225" s="289" t="s">
        <v>41483</v>
      </c>
    </row>
    <row r="11226" spans="1:4">
      <c r="A11226"/>
      <c r="B11226" s="289" t="s">
        <v>41484</v>
      </c>
    </row>
    <row r="11227" spans="1:4">
      <c r="A11227" s="292">
        <v>5823</v>
      </c>
      <c r="B11227" s="289" t="s">
        <v>41485</v>
      </c>
      <c r="D11227" s="293" t="s">
        <v>41486</v>
      </c>
    </row>
    <row r="11228" spans="1:4">
      <c r="A11228"/>
      <c r="B11228" s="289" t="s">
        <v>41487</v>
      </c>
    </row>
    <row r="11229" spans="1:4">
      <c r="A11229" s="292">
        <v>5824</v>
      </c>
      <c r="B11229" s="289" t="s">
        <v>41488</v>
      </c>
      <c r="D11229" s="293" t="s">
        <v>41489</v>
      </c>
    </row>
    <row r="11230" spans="1:4">
      <c r="A11230"/>
      <c r="B11230" s="289" t="s">
        <v>41490</v>
      </c>
    </row>
    <row r="11231" spans="1:4">
      <c r="A11231"/>
      <c r="B11231" s="289" t="s">
        <v>41491</v>
      </c>
    </row>
    <row r="11232" spans="1:4">
      <c r="A11232"/>
      <c r="B11232" s="289" t="s">
        <v>41492</v>
      </c>
    </row>
    <row r="11233" spans="1:4">
      <c r="A11233" s="292">
        <v>5835</v>
      </c>
      <c r="B11233" s="289" t="s">
        <v>41493</v>
      </c>
      <c r="D11233" s="293" t="s">
        <v>41494</v>
      </c>
    </row>
    <row r="11234" spans="1:4">
      <c r="A11234"/>
      <c r="B11234" s="289" t="s">
        <v>41495</v>
      </c>
    </row>
    <row r="11235" spans="1:4">
      <c r="A11235"/>
      <c r="B11235" s="292">
        <v>14</v>
      </c>
    </row>
    <row r="11236" spans="1:4">
      <c r="A11236" s="292">
        <v>5839</v>
      </c>
      <c r="B11236" s="289" t="s">
        <v>41496</v>
      </c>
      <c r="D11236" s="293" t="s">
        <v>925</v>
      </c>
    </row>
    <row r="11237" spans="1:4">
      <c r="A11237"/>
      <c r="B11237" s="289" t="s">
        <v>41497</v>
      </c>
    </row>
    <row r="11238" spans="1:4">
      <c r="A11238" s="292">
        <v>5843</v>
      </c>
      <c r="B11238" s="289" t="s">
        <v>41498</v>
      </c>
      <c r="D11238" s="293" t="s">
        <v>41499</v>
      </c>
    </row>
    <row r="11239" spans="1:4">
      <c r="A11239"/>
      <c r="B11239" s="289" t="s">
        <v>41500</v>
      </c>
    </row>
    <row r="11240" spans="1:4">
      <c r="A11240" s="292">
        <v>5847</v>
      </c>
      <c r="B11240" s="289" t="s">
        <v>41501</v>
      </c>
      <c r="D11240" s="293" t="s">
        <v>38769</v>
      </c>
    </row>
    <row r="11241" spans="1:4">
      <c r="A11241"/>
      <c r="B11241" s="289" t="s">
        <v>41502</v>
      </c>
    </row>
    <row r="11242" spans="1:4">
      <c r="A11242" s="292">
        <v>5851</v>
      </c>
      <c r="B11242" s="289" t="s">
        <v>41503</v>
      </c>
      <c r="D11242" s="293" t="s">
        <v>41504</v>
      </c>
    </row>
    <row r="11243" spans="1:4">
      <c r="A11243"/>
      <c r="B11243" s="289" t="s">
        <v>41505</v>
      </c>
    </row>
    <row r="11245" spans="1:4">
      <c r="A11245" s="287" t="s">
        <v>40995</v>
      </c>
      <c r="B11245"/>
      <c r="D11245" s="288" t="s">
        <v>41506</v>
      </c>
    </row>
    <row r="11246" spans="1:4">
      <c r="A11246" s="289" t="s">
        <v>40997</v>
      </c>
      <c r="B11246"/>
    </row>
    <row r="11247" spans="1:4">
      <c r="A11247"/>
      <c r="B11247"/>
    </row>
    <row r="11248" spans="1:4">
      <c r="A11248" s="289" t="s">
        <v>40998</v>
      </c>
      <c r="B11248" s="289" t="s">
        <v>40999</v>
      </c>
    </row>
    <row r="11249" spans="1:4">
      <c r="A11249" s="290" t="s">
        <v>16137</v>
      </c>
      <c r="B11249" s="290" t="s">
        <v>41000</v>
      </c>
      <c r="C11249" s="291" t="s">
        <v>41001</v>
      </c>
      <c r="D11249" s="291" t="s">
        <v>41002</v>
      </c>
    </row>
    <row r="11250" spans="1:4">
      <c r="A11250" s="289" t="s">
        <v>41003</v>
      </c>
      <c r="B11250" s="289" t="s">
        <v>14347</v>
      </c>
    </row>
    <row r="11251" spans="1:4">
      <c r="A11251" s="292">
        <v>5855</v>
      </c>
      <c r="B11251" s="289" t="s">
        <v>41507</v>
      </c>
      <c r="D11251" s="293" t="s">
        <v>41508</v>
      </c>
    </row>
    <row r="11252" spans="1:4">
      <c r="A11252"/>
      <c r="B11252" s="289" t="s">
        <v>41509</v>
      </c>
    </row>
    <row r="11253" spans="1:4">
      <c r="A11253" s="292">
        <v>5863</v>
      </c>
      <c r="B11253" s="289" t="s">
        <v>41510</v>
      </c>
      <c r="D11253" s="293" t="s">
        <v>1067</v>
      </c>
    </row>
    <row r="11254" spans="1:4">
      <c r="A11254"/>
      <c r="B11254" s="289" t="s">
        <v>41511</v>
      </c>
    </row>
    <row r="11255" spans="1:4">
      <c r="A11255"/>
      <c r="B11255" s="289" t="s">
        <v>41512</v>
      </c>
    </row>
    <row r="11256" spans="1:4">
      <c r="A11256" s="292">
        <v>5867</v>
      </c>
      <c r="B11256" s="289" t="s">
        <v>41513</v>
      </c>
      <c r="D11256" s="293" t="s">
        <v>41514</v>
      </c>
    </row>
    <row r="11257" spans="1:4">
      <c r="A11257"/>
      <c r="B11257" s="289" t="s">
        <v>41515</v>
      </c>
    </row>
    <row r="11258" spans="1:4">
      <c r="A11258"/>
      <c r="B11258" s="292">
        <v>2014</v>
      </c>
    </row>
    <row r="11259" spans="1:4">
      <c r="A11259" s="292">
        <v>5875</v>
      </c>
      <c r="B11259" s="289" t="s">
        <v>41466</v>
      </c>
      <c r="D11259" s="293" t="s">
        <v>41516</v>
      </c>
    </row>
    <row r="11260" spans="1:4">
      <c r="A11260"/>
      <c r="B11260" s="289" t="s">
        <v>41517</v>
      </c>
    </row>
    <row r="11261" spans="1:4">
      <c r="A11261"/>
      <c r="B11261" s="289" t="s">
        <v>41518</v>
      </c>
    </row>
    <row r="11262" spans="1:4">
      <c r="A11262"/>
      <c r="B11262" s="289" t="s">
        <v>41519</v>
      </c>
    </row>
    <row r="11263" spans="1:4">
      <c r="A11263" s="292">
        <v>5879</v>
      </c>
      <c r="B11263" s="289" t="s">
        <v>41520</v>
      </c>
      <c r="D11263" s="293" t="s">
        <v>38768</v>
      </c>
    </row>
    <row r="11264" spans="1:4">
      <c r="A11264"/>
      <c r="B11264" s="289" t="s">
        <v>41521</v>
      </c>
    </row>
    <row r="11265" spans="1:4">
      <c r="A11265"/>
      <c r="B11265" s="289" t="s">
        <v>41522</v>
      </c>
    </row>
    <row r="11266" spans="1:4">
      <c r="A11266" s="292">
        <v>5882</v>
      </c>
      <c r="B11266" s="289" t="s">
        <v>41523</v>
      </c>
      <c r="D11266" s="293" t="s">
        <v>38494</v>
      </c>
    </row>
    <row r="11267" spans="1:4">
      <c r="A11267"/>
      <c r="B11267" s="289" t="s">
        <v>41524</v>
      </c>
    </row>
    <row r="11268" spans="1:4">
      <c r="A11268"/>
      <c r="B11268" s="289" t="s">
        <v>41525</v>
      </c>
    </row>
    <row r="11269" spans="1:4">
      <c r="A11269" s="292">
        <v>5890</v>
      </c>
      <c r="B11269" s="289" t="s">
        <v>41526</v>
      </c>
      <c r="D11269" s="293" t="s">
        <v>41527</v>
      </c>
    </row>
    <row r="11270" spans="1:4">
      <c r="A11270"/>
      <c r="B11270" s="289" t="s">
        <v>41528</v>
      </c>
    </row>
    <row r="11271" spans="1:4">
      <c r="A11271"/>
      <c r="B11271" s="289" t="s">
        <v>41519</v>
      </c>
    </row>
    <row r="11272" spans="1:4">
      <c r="A11272" s="292">
        <v>5894</v>
      </c>
      <c r="B11272" s="289" t="s">
        <v>41529</v>
      </c>
      <c r="D11272" s="293" t="s">
        <v>38230</v>
      </c>
    </row>
    <row r="11273" spans="1:4">
      <c r="A11273"/>
      <c r="B11273" s="289" t="s">
        <v>41530</v>
      </c>
    </row>
    <row r="11274" spans="1:4">
      <c r="A11274"/>
      <c r="B11274" s="289" t="s">
        <v>41531</v>
      </c>
    </row>
    <row r="11275" spans="1:4">
      <c r="A11275" s="292">
        <v>5901</v>
      </c>
      <c r="B11275" s="289" t="s">
        <v>41532</v>
      </c>
      <c r="D11275" s="293" t="s">
        <v>2717</v>
      </c>
    </row>
    <row r="11276" spans="1:4">
      <c r="A11276"/>
      <c r="B11276" s="289" t="s">
        <v>41533</v>
      </c>
    </row>
    <row r="11277" spans="1:4">
      <c r="A11277"/>
      <c r="B11277" s="289" t="s">
        <v>41534</v>
      </c>
    </row>
    <row r="11279" spans="1:4">
      <c r="A11279" s="287" t="s">
        <v>40995</v>
      </c>
      <c r="B11279"/>
      <c r="D11279" s="288" t="s">
        <v>41535</v>
      </c>
    </row>
    <row r="11280" spans="1:4">
      <c r="A11280" s="289" t="s">
        <v>40997</v>
      </c>
      <c r="B11280"/>
    </row>
    <row r="11281" spans="1:4">
      <c r="A11281"/>
      <c r="B11281"/>
    </row>
    <row r="11282" spans="1:4">
      <c r="A11282" s="289" t="s">
        <v>40998</v>
      </c>
      <c r="B11282" s="289" t="s">
        <v>40999</v>
      </c>
    </row>
    <row r="11283" spans="1:4">
      <c r="A11283" s="290" t="s">
        <v>16137</v>
      </c>
      <c r="B11283" s="290" t="s">
        <v>41000</v>
      </c>
      <c r="C11283" s="291" t="s">
        <v>41001</v>
      </c>
      <c r="D11283" s="291" t="s">
        <v>41002</v>
      </c>
    </row>
    <row r="11284" spans="1:4">
      <c r="A11284" s="289" t="s">
        <v>41003</v>
      </c>
      <c r="B11284" s="289" t="s">
        <v>14347</v>
      </c>
    </row>
    <row r="11285" spans="1:4">
      <c r="A11285" s="292">
        <v>5909</v>
      </c>
      <c r="B11285" s="289" t="s">
        <v>41536</v>
      </c>
      <c r="D11285" s="293" t="s">
        <v>2680</v>
      </c>
    </row>
    <row r="11286" spans="1:4">
      <c r="A11286"/>
      <c r="B11286" s="289" t="s">
        <v>41537</v>
      </c>
    </row>
    <row r="11287" spans="1:4">
      <c r="A11287" s="292">
        <v>5921</v>
      </c>
      <c r="B11287" s="289" t="s">
        <v>41538</v>
      </c>
      <c r="D11287" s="293" t="s">
        <v>282</v>
      </c>
    </row>
    <row r="11288" spans="1:4">
      <c r="A11288"/>
      <c r="B11288" s="289" t="s">
        <v>41539</v>
      </c>
    </row>
    <row r="11289" spans="1:4">
      <c r="A11289" s="292">
        <v>5928</v>
      </c>
      <c r="B11289" s="289" t="s">
        <v>41540</v>
      </c>
      <c r="D11289" s="293" t="s">
        <v>41541</v>
      </c>
    </row>
    <row r="11290" spans="1:4">
      <c r="A11290"/>
      <c r="B11290" s="289" t="s">
        <v>41542</v>
      </c>
    </row>
    <row r="11291" spans="1:4">
      <c r="A11291"/>
      <c r="B11291" s="289" t="s">
        <v>41543</v>
      </c>
    </row>
    <row r="11292" spans="1:4">
      <c r="A11292" s="292">
        <v>5932</v>
      </c>
      <c r="B11292" s="289" t="s">
        <v>41544</v>
      </c>
      <c r="D11292" s="293" t="s">
        <v>37609</v>
      </c>
    </row>
    <row r="11293" spans="1:4">
      <c r="A11293"/>
      <c r="B11293" s="289" t="s">
        <v>41545</v>
      </c>
    </row>
    <row r="11294" spans="1:4">
      <c r="A11294" s="292">
        <v>5940</v>
      </c>
      <c r="B11294" s="289" t="s">
        <v>41546</v>
      </c>
      <c r="D11294" s="293" t="s">
        <v>40677</v>
      </c>
    </row>
    <row r="11295" spans="1:4">
      <c r="A11295"/>
      <c r="B11295" s="289" t="s">
        <v>41547</v>
      </c>
    </row>
    <row r="11296" spans="1:4">
      <c r="A11296" s="292">
        <v>5944</v>
      </c>
      <c r="B11296" s="289" t="s">
        <v>41548</v>
      </c>
      <c r="D11296" s="293" t="s">
        <v>36907</v>
      </c>
    </row>
    <row r="11297" spans="1:4">
      <c r="A11297"/>
      <c r="B11297" s="289" t="s">
        <v>41549</v>
      </c>
    </row>
    <row r="11298" spans="1:4">
      <c r="A11298" s="292">
        <v>5953</v>
      </c>
      <c r="B11298" s="289" t="s">
        <v>41550</v>
      </c>
      <c r="D11298" s="293" t="s">
        <v>32277</v>
      </c>
    </row>
    <row r="11299" spans="1:4">
      <c r="A11299"/>
      <c r="B11299" s="289" t="s">
        <v>41551</v>
      </c>
    </row>
    <row r="11300" spans="1:4">
      <c r="A11300" s="292">
        <v>6259</v>
      </c>
      <c r="B11300" s="289" t="s">
        <v>41552</v>
      </c>
      <c r="D11300" s="293" t="s">
        <v>41553</v>
      </c>
    </row>
    <row r="11301" spans="1:4">
      <c r="A11301"/>
      <c r="B11301" s="289" t="s">
        <v>41554</v>
      </c>
    </row>
    <row r="11302" spans="1:4">
      <c r="A11302"/>
      <c r="B11302" s="289" t="s">
        <v>41555</v>
      </c>
    </row>
    <row r="11303" spans="1:4">
      <c r="A11303" s="292">
        <v>6879</v>
      </c>
      <c r="B11303" s="289" t="s">
        <v>41556</v>
      </c>
      <c r="D11303" s="293" t="s">
        <v>41557</v>
      </c>
    </row>
    <row r="11304" spans="1:4">
      <c r="A11304"/>
      <c r="B11304" s="289" t="s">
        <v>41558</v>
      </c>
    </row>
    <row r="11305" spans="1:4">
      <c r="A11305"/>
      <c r="B11305" s="289" t="s">
        <v>38635</v>
      </c>
    </row>
    <row r="11306" spans="1:4">
      <c r="A11306" s="292">
        <v>7030</v>
      </c>
      <c r="B11306" s="289" t="s">
        <v>41559</v>
      </c>
      <c r="D11306" s="293" t="s">
        <v>41560</v>
      </c>
    </row>
    <row r="11307" spans="1:4">
      <c r="A11307"/>
      <c r="B11307" s="289" t="s">
        <v>41470</v>
      </c>
    </row>
    <row r="11308" spans="1:4">
      <c r="A11308" s="292">
        <v>7042</v>
      </c>
      <c r="B11308" s="289" t="s">
        <v>41561</v>
      </c>
      <c r="D11308" s="293" t="s">
        <v>240</v>
      </c>
    </row>
    <row r="11309" spans="1:4">
      <c r="A11309"/>
      <c r="B11309" s="289" t="s">
        <v>41562</v>
      </c>
    </row>
    <row r="11310" spans="1:4">
      <c r="A11310"/>
      <c r="B11310" s="289" t="s">
        <v>41563</v>
      </c>
    </row>
    <row r="11312" spans="1:4">
      <c r="A11312" s="287" t="s">
        <v>40995</v>
      </c>
      <c r="B11312"/>
      <c r="D11312" s="288" t="s">
        <v>41564</v>
      </c>
    </row>
    <row r="11313" spans="1:4">
      <c r="A11313" s="289" t="s">
        <v>40997</v>
      </c>
      <c r="B11313"/>
    </row>
    <row r="11314" spans="1:4">
      <c r="A11314"/>
      <c r="B11314"/>
    </row>
    <row r="11315" spans="1:4">
      <c r="A11315" s="289" t="s">
        <v>40998</v>
      </c>
      <c r="B11315" s="289" t="s">
        <v>40999</v>
      </c>
    </row>
    <row r="11316" spans="1:4">
      <c r="A11316" s="290" t="s">
        <v>16137</v>
      </c>
      <c r="B11316" s="290" t="s">
        <v>41000</v>
      </c>
      <c r="C11316" s="291" t="s">
        <v>41001</v>
      </c>
      <c r="D11316" s="291" t="s">
        <v>41002</v>
      </c>
    </row>
    <row r="11317" spans="1:4">
      <c r="A11317" s="289" t="s">
        <v>41003</v>
      </c>
      <c r="B11317" s="289" t="s">
        <v>14347</v>
      </c>
    </row>
    <row r="11318" spans="1:4">
      <c r="A11318" s="292">
        <v>7049</v>
      </c>
      <c r="B11318" s="289" t="s">
        <v>41565</v>
      </c>
      <c r="D11318" s="293" t="s">
        <v>41566</v>
      </c>
    </row>
    <row r="11319" spans="1:4">
      <c r="A11319"/>
      <c r="B11319" s="289" t="s">
        <v>14401</v>
      </c>
    </row>
    <row r="11320" spans="1:4">
      <c r="A11320"/>
      <c r="B11320" s="289" t="s">
        <v>41567</v>
      </c>
    </row>
    <row r="11321" spans="1:4">
      <c r="A11321" s="292">
        <v>67826</v>
      </c>
      <c r="B11321" s="289" t="s">
        <v>41568</v>
      </c>
      <c r="D11321" s="293" t="s">
        <v>38641</v>
      </c>
    </row>
    <row r="11322" spans="1:4">
      <c r="A11322"/>
      <c r="B11322" s="289" t="s">
        <v>41569</v>
      </c>
    </row>
    <row r="11323" spans="1:4">
      <c r="A11323"/>
      <c r="B11323" s="289" t="s">
        <v>41570</v>
      </c>
    </row>
    <row r="11324" spans="1:4">
      <c r="A11324" s="292">
        <v>73417</v>
      </c>
      <c r="B11324" s="289" t="s">
        <v>41571</v>
      </c>
      <c r="D11324" s="293" t="s">
        <v>39592</v>
      </c>
    </row>
    <row r="11325" spans="1:4">
      <c r="A11325"/>
      <c r="B11325" s="289" t="s">
        <v>41572</v>
      </c>
    </row>
    <row r="11326" spans="1:4">
      <c r="A11326" s="292">
        <v>73436</v>
      </c>
      <c r="B11326" s="289" t="s">
        <v>41573</v>
      </c>
      <c r="D11326" s="293" t="s">
        <v>31020</v>
      </c>
    </row>
    <row r="11327" spans="1:4">
      <c r="A11327"/>
      <c r="B11327" s="289" t="s">
        <v>41574</v>
      </c>
    </row>
    <row r="11328" spans="1:4">
      <c r="A11328"/>
      <c r="B11328" s="289" t="s">
        <v>41575</v>
      </c>
    </row>
    <row r="11329" spans="1:4">
      <c r="A11329" s="292">
        <v>73467</v>
      </c>
      <c r="B11329" s="289" t="s">
        <v>41576</v>
      </c>
      <c r="D11329" s="293" t="s">
        <v>41577</v>
      </c>
    </row>
    <row r="11330" spans="1:4">
      <c r="A11330"/>
      <c r="B11330" s="289" t="s">
        <v>41578</v>
      </c>
    </row>
    <row r="11331" spans="1:4">
      <c r="A11331"/>
      <c r="B11331" s="289" t="s">
        <v>14403</v>
      </c>
    </row>
    <row r="11332" spans="1:4">
      <c r="A11332"/>
      <c r="B11332" s="289" t="s">
        <v>41492</v>
      </c>
    </row>
    <row r="11333" spans="1:4">
      <c r="A11333" s="292">
        <v>73536</v>
      </c>
      <c r="B11333" s="289" t="s">
        <v>41579</v>
      </c>
      <c r="D11333" s="293" t="s">
        <v>1717</v>
      </c>
    </row>
    <row r="11334" spans="1:4">
      <c r="A11334"/>
      <c r="B11334" s="289" t="s">
        <v>41580</v>
      </c>
    </row>
    <row r="11335" spans="1:4">
      <c r="A11335"/>
      <c r="B11335" s="289" t="s">
        <v>41581</v>
      </c>
    </row>
    <row r="11336" spans="1:4">
      <c r="A11336" s="292">
        <v>83362</v>
      </c>
      <c r="B11336" s="289" t="s">
        <v>41582</v>
      </c>
      <c r="D11336" s="293" t="s">
        <v>41583</v>
      </c>
    </row>
    <row r="11337" spans="1:4">
      <c r="A11337"/>
      <c r="B11337" s="289" t="s">
        <v>41584</v>
      </c>
    </row>
    <row r="11338" spans="1:4">
      <c r="A11338"/>
      <c r="B11338" s="289" t="s">
        <v>41585</v>
      </c>
    </row>
    <row r="11339" spans="1:4">
      <c r="A11339"/>
      <c r="B11339" s="292">
        <v>5</v>
      </c>
    </row>
    <row r="11340" spans="1:4">
      <c r="A11340" s="292">
        <v>83765</v>
      </c>
      <c r="B11340" s="289" t="s">
        <v>41586</v>
      </c>
      <c r="D11340" s="293" t="s">
        <v>41587</v>
      </c>
    </row>
    <row r="11341" spans="1:4">
      <c r="A11341"/>
      <c r="B11341" s="289" t="s">
        <v>41588</v>
      </c>
    </row>
    <row r="11342" spans="1:4">
      <c r="A11342" s="292">
        <v>87445</v>
      </c>
      <c r="B11342" s="289" t="s">
        <v>41589</v>
      </c>
      <c r="D11342" s="293" t="s">
        <v>2274</v>
      </c>
    </row>
    <row r="11343" spans="1:4">
      <c r="A11343"/>
      <c r="B11343" s="289" t="s">
        <v>41590</v>
      </c>
    </row>
    <row r="11345" spans="1:4">
      <c r="A11345" s="287" t="s">
        <v>40995</v>
      </c>
      <c r="B11345"/>
      <c r="D11345" s="288" t="s">
        <v>41591</v>
      </c>
    </row>
    <row r="11346" spans="1:4">
      <c r="A11346" s="289" t="s">
        <v>40997</v>
      </c>
      <c r="B11346"/>
    </row>
    <row r="11347" spans="1:4">
      <c r="A11347"/>
      <c r="B11347"/>
    </row>
    <row r="11348" spans="1:4">
      <c r="A11348" s="289" t="s">
        <v>40998</v>
      </c>
      <c r="B11348" s="289" t="s">
        <v>40999</v>
      </c>
    </row>
    <row r="11349" spans="1:4">
      <c r="A11349" s="290" t="s">
        <v>16137</v>
      </c>
      <c r="B11349" s="290" t="s">
        <v>41000</v>
      </c>
      <c r="C11349" s="291" t="s">
        <v>41001</v>
      </c>
      <c r="D11349" s="291" t="s">
        <v>41002</v>
      </c>
    </row>
    <row r="11350" spans="1:4">
      <c r="A11350" s="289" t="s">
        <v>41003</v>
      </c>
      <c r="B11350" s="289" t="s">
        <v>14347</v>
      </c>
    </row>
    <row r="11351" spans="1:4">
      <c r="A11351" s="292">
        <v>88386</v>
      </c>
      <c r="B11351" s="289" t="s">
        <v>41592</v>
      </c>
      <c r="D11351" s="293" t="s">
        <v>705</v>
      </c>
    </row>
    <row r="11352" spans="1:4">
      <c r="A11352"/>
      <c r="B11352" s="289" t="s">
        <v>41593</v>
      </c>
    </row>
    <row r="11353" spans="1:4">
      <c r="A11353" s="292">
        <v>88393</v>
      </c>
      <c r="B11353" s="289" t="s">
        <v>41594</v>
      </c>
      <c r="D11353" s="293" t="s">
        <v>1220</v>
      </c>
    </row>
    <row r="11354" spans="1:4">
      <c r="A11354"/>
      <c r="B11354" s="289" t="s">
        <v>41595</v>
      </c>
    </row>
    <row r="11355" spans="1:4">
      <c r="A11355" s="292">
        <v>88399</v>
      </c>
      <c r="B11355" s="289" t="s">
        <v>41596</v>
      </c>
      <c r="D11355" s="293" t="s">
        <v>830</v>
      </c>
    </row>
    <row r="11356" spans="1:4">
      <c r="A11356"/>
      <c r="B11356" s="289" t="s">
        <v>41597</v>
      </c>
    </row>
    <row r="11357" spans="1:4">
      <c r="A11357" s="292">
        <v>88418</v>
      </c>
      <c r="B11357" s="289" t="s">
        <v>41598</v>
      </c>
      <c r="D11357" s="293" t="s">
        <v>1445</v>
      </c>
    </row>
    <row r="11358" spans="1:4">
      <c r="A11358"/>
      <c r="B11358" s="289" t="s">
        <v>41599</v>
      </c>
    </row>
    <row r="11359" spans="1:4">
      <c r="A11359" s="292">
        <v>88433</v>
      </c>
      <c r="B11359" s="289" t="s">
        <v>41600</v>
      </c>
      <c r="D11359" s="293" t="s">
        <v>1050</v>
      </c>
    </row>
    <row r="11360" spans="1:4">
      <c r="A11360"/>
      <c r="B11360" s="289" t="s">
        <v>41601</v>
      </c>
    </row>
    <row r="11361" spans="1:4">
      <c r="A11361" s="292">
        <v>88830</v>
      </c>
      <c r="B11361" s="289" t="s">
        <v>41602</v>
      </c>
      <c r="D11361" s="293" t="s">
        <v>2106</v>
      </c>
    </row>
    <row r="11362" spans="1:4">
      <c r="A11362"/>
      <c r="B11362" s="289" t="s">
        <v>41603</v>
      </c>
    </row>
    <row r="11363" spans="1:4">
      <c r="A11363"/>
      <c r="B11363" s="289" t="s">
        <v>38659</v>
      </c>
    </row>
    <row r="11364" spans="1:4">
      <c r="A11364" s="292">
        <v>88843</v>
      </c>
      <c r="B11364" s="289" t="s">
        <v>41604</v>
      </c>
      <c r="D11364" s="293" t="s">
        <v>41605</v>
      </c>
    </row>
    <row r="11365" spans="1:4">
      <c r="A11365"/>
      <c r="B11365" s="289" t="s">
        <v>41606</v>
      </c>
    </row>
    <row r="11366" spans="1:4">
      <c r="A11366" s="292">
        <v>88907</v>
      </c>
      <c r="B11366" s="289" t="s">
        <v>41607</v>
      </c>
      <c r="D11366" s="293" t="s">
        <v>41608</v>
      </c>
    </row>
    <row r="11367" spans="1:4">
      <c r="A11367"/>
      <c r="B11367" s="289" t="s">
        <v>41609</v>
      </c>
    </row>
    <row r="11368" spans="1:4">
      <c r="A11368" s="292">
        <v>89021</v>
      </c>
      <c r="B11368" s="289" t="s">
        <v>41610</v>
      </c>
      <c r="D11368" s="293" t="s">
        <v>397</v>
      </c>
    </row>
    <row r="11369" spans="1:4">
      <c r="A11369"/>
      <c r="B11369" s="289" t="s">
        <v>41611</v>
      </c>
    </row>
    <row r="11370" spans="1:4">
      <c r="A11370"/>
      <c r="B11370" s="289" t="s">
        <v>41612</v>
      </c>
    </row>
    <row r="11371" spans="1:4">
      <c r="A11371" s="292">
        <v>89028</v>
      </c>
      <c r="B11371" s="289" t="s">
        <v>41613</v>
      </c>
      <c r="D11371" s="293" t="s">
        <v>41614</v>
      </c>
    </row>
    <row r="11372" spans="1:4">
      <c r="A11372"/>
      <c r="B11372" s="289" t="s">
        <v>41615</v>
      </c>
    </row>
    <row r="11373" spans="1:4">
      <c r="A11373" s="292">
        <v>89032</v>
      </c>
      <c r="B11373" s="289" t="s">
        <v>41616</v>
      </c>
      <c r="D11373" s="293" t="s">
        <v>40273</v>
      </c>
    </row>
    <row r="11374" spans="1:4">
      <c r="A11374"/>
      <c r="B11374" s="289" t="s">
        <v>41617</v>
      </c>
    </row>
    <row r="11375" spans="1:4">
      <c r="A11375" s="292">
        <v>89035</v>
      </c>
      <c r="B11375" s="289" t="s">
        <v>41618</v>
      </c>
      <c r="D11375" s="293" t="s">
        <v>41619</v>
      </c>
    </row>
    <row r="11376" spans="1:4">
      <c r="A11376"/>
      <c r="B11376" s="289" t="s">
        <v>41500</v>
      </c>
    </row>
    <row r="11378" spans="1:4">
      <c r="A11378" s="287" t="s">
        <v>40995</v>
      </c>
      <c r="B11378"/>
      <c r="D11378" s="288" t="s">
        <v>41620</v>
      </c>
    </row>
    <row r="11379" spans="1:4">
      <c r="A11379" s="289" t="s">
        <v>40997</v>
      </c>
      <c r="B11379"/>
    </row>
    <row r="11380" spans="1:4">
      <c r="A11380"/>
      <c r="B11380"/>
    </row>
    <row r="11381" spans="1:4">
      <c r="A11381" s="289" t="s">
        <v>40998</v>
      </c>
      <c r="B11381" s="289" t="s">
        <v>40999</v>
      </c>
    </row>
    <row r="11382" spans="1:4">
      <c r="A11382" s="290" t="s">
        <v>16137</v>
      </c>
      <c r="B11382" s="290" t="s">
        <v>41000</v>
      </c>
      <c r="C11382" s="291" t="s">
        <v>41001</v>
      </c>
      <c r="D11382" s="291" t="s">
        <v>41002</v>
      </c>
    </row>
    <row r="11383" spans="1:4">
      <c r="A11383" s="289" t="s">
        <v>41003</v>
      </c>
      <c r="B11383" s="289" t="s">
        <v>14347</v>
      </c>
    </row>
    <row r="11384" spans="1:4">
      <c r="A11384" s="292">
        <v>89225</v>
      </c>
      <c r="B11384" s="289" t="s">
        <v>41621</v>
      </c>
      <c r="D11384" s="293" t="s">
        <v>547</v>
      </c>
    </row>
    <row r="11385" spans="1:4">
      <c r="A11385"/>
      <c r="B11385" s="289" t="s">
        <v>41622</v>
      </c>
    </row>
    <row r="11386" spans="1:4">
      <c r="A11386"/>
      <c r="B11386" s="289" t="s">
        <v>38638</v>
      </c>
    </row>
    <row r="11387" spans="1:4">
      <c r="A11387" s="292">
        <v>89234</v>
      </c>
      <c r="B11387" s="289" t="s">
        <v>41623</v>
      </c>
      <c r="D11387" s="293" t="s">
        <v>41624</v>
      </c>
    </row>
    <row r="11388" spans="1:4">
      <c r="A11388"/>
      <c r="B11388" s="289" t="s">
        <v>41625</v>
      </c>
    </row>
    <row r="11389" spans="1:4">
      <c r="A11389" s="292">
        <v>89242</v>
      </c>
      <c r="B11389" s="289" t="s">
        <v>41626</v>
      </c>
      <c r="D11389" s="293" t="s">
        <v>41627</v>
      </c>
    </row>
    <row r="11390" spans="1:4">
      <c r="A11390"/>
      <c r="B11390" s="289" t="s">
        <v>41628</v>
      </c>
    </row>
    <row r="11391" spans="1:4">
      <c r="A11391" s="292">
        <v>89250</v>
      </c>
      <c r="B11391" s="289" t="s">
        <v>41629</v>
      </c>
      <c r="D11391" s="293" t="s">
        <v>41630</v>
      </c>
    </row>
    <row r="11392" spans="1:4">
      <c r="A11392"/>
      <c r="B11392" s="289" t="s">
        <v>41631</v>
      </c>
    </row>
    <row r="11393" spans="1:4">
      <c r="A11393" s="292">
        <v>89257</v>
      </c>
      <c r="B11393" s="289" t="s">
        <v>41632</v>
      </c>
      <c r="D11393" s="293" t="s">
        <v>41633</v>
      </c>
    </row>
    <row r="11394" spans="1:4">
      <c r="A11394"/>
      <c r="B11394" s="289" t="s">
        <v>41634</v>
      </c>
    </row>
    <row r="11395" spans="1:4">
      <c r="A11395"/>
      <c r="B11395" s="292">
        <v>14</v>
      </c>
    </row>
    <row r="11396" spans="1:4">
      <c r="A11396" s="292">
        <v>89272</v>
      </c>
      <c r="B11396" s="289" t="s">
        <v>41635</v>
      </c>
      <c r="D11396" s="293" t="s">
        <v>41636</v>
      </c>
    </row>
    <row r="11397" spans="1:4">
      <c r="A11397"/>
      <c r="B11397" s="289" t="s">
        <v>41637</v>
      </c>
    </row>
    <row r="11398" spans="1:4">
      <c r="A11398"/>
      <c r="B11398" s="292">
        <v>2014</v>
      </c>
    </row>
    <row r="11399" spans="1:4">
      <c r="A11399" s="292">
        <v>89278</v>
      </c>
      <c r="B11399" s="289" t="s">
        <v>41638</v>
      </c>
      <c r="D11399" s="293" t="s">
        <v>17582</v>
      </c>
    </row>
    <row r="11400" spans="1:4">
      <c r="A11400"/>
      <c r="B11400" s="289" t="s">
        <v>41639</v>
      </c>
    </row>
    <row r="11401" spans="1:4">
      <c r="A11401" s="292">
        <v>89843</v>
      </c>
      <c r="B11401" s="289" t="s">
        <v>41640</v>
      </c>
      <c r="D11401" s="293" t="s">
        <v>41641</v>
      </c>
    </row>
    <row r="11402" spans="1:4">
      <c r="A11402"/>
      <c r="B11402" s="289" t="s">
        <v>41642</v>
      </c>
    </row>
    <row r="11403" spans="1:4">
      <c r="A11403" s="292">
        <v>89876</v>
      </c>
      <c r="B11403" s="289" t="s">
        <v>41643</v>
      </c>
      <c r="D11403" s="293" t="s">
        <v>38377</v>
      </c>
    </row>
    <row r="11404" spans="1:4">
      <c r="A11404"/>
      <c r="B11404" s="289" t="s">
        <v>41644</v>
      </c>
    </row>
    <row r="11405" spans="1:4">
      <c r="A11405"/>
      <c r="B11405" s="289" t="s">
        <v>41645</v>
      </c>
    </row>
    <row r="11406" spans="1:4">
      <c r="A11406" s="292">
        <v>89883</v>
      </c>
      <c r="B11406" s="289" t="s">
        <v>41646</v>
      </c>
      <c r="D11406" s="293" t="s">
        <v>41647</v>
      </c>
    </row>
    <row r="11407" spans="1:4">
      <c r="A11407"/>
      <c r="B11407" s="289" t="s">
        <v>41648</v>
      </c>
    </row>
    <row r="11408" spans="1:4">
      <c r="A11408"/>
      <c r="B11408" s="289" t="s">
        <v>41645</v>
      </c>
    </row>
    <row r="11409" spans="1:4">
      <c r="A11409" s="292">
        <v>90586</v>
      </c>
      <c r="B11409" s="289" t="s">
        <v>41649</v>
      </c>
      <c r="D11409" s="293" t="s">
        <v>269</v>
      </c>
    </row>
    <row r="11410" spans="1:4">
      <c r="A11410"/>
      <c r="B11410" s="289" t="s">
        <v>41650</v>
      </c>
    </row>
    <row r="11412" spans="1:4">
      <c r="A11412" s="287" t="s">
        <v>40995</v>
      </c>
      <c r="B11412"/>
      <c r="D11412" s="288" t="s">
        <v>41651</v>
      </c>
    </row>
    <row r="11413" spans="1:4">
      <c r="A11413" s="289" t="s">
        <v>40997</v>
      </c>
      <c r="B11413"/>
    </row>
    <row r="11414" spans="1:4">
      <c r="A11414"/>
      <c r="B11414"/>
    </row>
    <row r="11415" spans="1:4">
      <c r="A11415" s="289" t="s">
        <v>40998</v>
      </c>
      <c r="B11415" s="289" t="s">
        <v>40999</v>
      </c>
    </row>
    <row r="11416" spans="1:4">
      <c r="A11416" s="290" t="s">
        <v>16137</v>
      </c>
      <c r="B11416" s="290" t="s">
        <v>41000</v>
      </c>
      <c r="C11416" s="291" t="s">
        <v>41001</v>
      </c>
      <c r="D11416" s="291" t="s">
        <v>41002</v>
      </c>
    </row>
    <row r="11417" spans="1:4">
      <c r="A11417" s="289" t="s">
        <v>41003</v>
      </c>
      <c r="B11417" s="289" t="s">
        <v>14347</v>
      </c>
    </row>
    <row r="11418" spans="1:4">
      <c r="A11418" s="292">
        <v>90625</v>
      </c>
      <c r="B11418" s="289" t="s">
        <v>41652</v>
      </c>
      <c r="D11418" s="293" t="s">
        <v>1358</v>
      </c>
    </row>
    <row r="11419" spans="1:4">
      <c r="A11419"/>
      <c r="B11419" s="289" t="s">
        <v>41653</v>
      </c>
    </row>
    <row r="11420" spans="1:4">
      <c r="A11420" s="292">
        <v>90631</v>
      </c>
      <c r="B11420" s="289" t="s">
        <v>41654</v>
      </c>
      <c r="D11420" s="293" t="s">
        <v>41655</v>
      </c>
    </row>
    <row r="11421" spans="1:4">
      <c r="A11421"/>
      <c r="B11421" s="289" t="s">
        <v>41656</v>
      </c>
    </row>
    <row r="11422" spans="1:4">
      <c r="A11422" s="292">
        <v>90637</v>
      </c>
      <c r="B11422" s="289" t="s">
        <v>41657</v>
      </c>
      <c r="D11422" s="293" t="s">
        <v>1998</v>
      </c>
    </row>
    <row r="11423" spans="1:4">
      <c r="A11423"/>
      <c r="B11423" s="289" t="s">
        <v>41658</v>
      </c>
    </row>
    <row r="11424" spans="1:4">
      <c r="A11424"/>
      <c r="B11424" s="289" t="s">
        <v>41659</v>
      </c>
    </row>
    <row r="11425" spans="1:4">
      <c r="A11425" s="292">
        <v>90643</v>
      </c>
      <c r="B11425" s="289" t="s">
        <v>41660</v>
      </c>
      <c r="D11425" s="293" t="s">
        <v>1739</v>
      </c>
    </row>
    <row r="11426" spans="1:4">
      <c r="A11426"/>
      <c r="B11426" s="289" t="s">
        <v>41661</v>
      </c>
    </row>
    <row r="11427" spans="1:4">
      <c r="A11427" s="292">
        <v>90650</v>
      </c>
      <c r="B11427" s="289" t="s">
        <v>41662</v>
      </c>
      <c r="D11427" s="293" t="s">
        <v>422</v>
      </c>
    </row>
    <row r="11428" spans="1:4">
      <c r="A11428"/>
      <c r="B11428" s="289" t="s">
        <v>41663</v>
      </c>
    </row>
    <row r="11429" spans="1:4">
      <c r="A11429"/>
      <c r="B11429" s="289" t="s">
        <v>41664</v>
      </c>
    </row>
    <row r="11430" spans="1:4">
      <c r="A11430" s="292">
        <v>90656</v>
      </c>
      <c r="B11430" s="289" t="s">
        <v>41665</v>
      </c>
      <c r="D11430" s="293" t="s">
        <v>2305</v>
      </c>
    </row>
    <row r="11431" spans="1:4">
      <c r="A11431"/>
      <c r="B11431" s="289" t="s">
        <v>38661</v>
      </c>
    </row>
    <row r="11432" spans="1:4">
      <c r="A11432" s="292">
        <v>90662</v>
      </c>
      <c r="B11432" s="289" t="s">
        <v>41666</v>
      </c>
      <c r="D11432" s="293" t="s">
        <v>1503</v>
      </c>
    </row>
    <row r="11433" spans="1:4">
      <c r="A11433"/>
      <c r="B11433" s="289" t="s">
        <v>38661</v>
      </c>
    </row>
    <row r="11434" spans="1:4">
      <c r="A11434" s="292">
        <v>90668</v>
      </c>
      <c r="B11434" s="289" t="s">
        <v>41667</v>
      </c>
      <c r="D11434" s="293" t="s">
        <v>18194</v>
      </c>
    </row>
    <row r="11435" spans="1:4">
      <c r="A11435"/>
      <c r="B11435" s="289" t="s">
        <v>41668</v>
      </c>
    </row>
    <row r="11436" spans="1:4">
      <c r="A11436"/>
      <c r="B11436" s="289" t="s">
        <v>41669</v>
      </c>
    </row>
    <row r="11437" spans="1:4">
      <c r="A11437" s="292">
        <v>90674</v>
      </c>
      <c r="B11437" s="289" t="s">
        <v>41670</v>
      </c>
      <c r="D11437" s="293" t="s">
        <v>41671</v>
      </c>
    </row>
    <row r="11438" spans="1:4">
      <c r="A11438"/>
      <c r="B11438" s="289" t="s">
        <v>41672</v>
      </c>
    </row>
    <row r="11439" spans="1:4">
      <c r="A11439"/>
      <c r="B11439" s="289" t="s">
        <v>41673</v>
      </c>
    </row>
    <row r="11440" spans="1:4">
      <c r="A11440"/>
      <c r="B11440" s="289" t="s">
        <v>38642</v>
      </c>
    </row>
    <row r="11441" spans="1:4">
      <c r="A11441" s="292">
        <v>90680</v>
      </c>
      <c r="B11441" s="289" t="s">
        <v>41674</v>
      </c>
      <c r="D11441" s="293" t="s">
        <v>41675</v>
      </c>
    </row>
    <row r="11442" spans="1:4">
      <c r="A11442"/>
      <c r="B11442" s="289" t="s">
        <v>41676</v>
      </c>
    </row>
    <row r="11443" spans="1:4">
      <c r="A11443"/>
      <c r="B11443" s="289" t="s">
        <v>41677</v>
      </c>
    </row>
    <row r="11444" spans="1:4">
      <c r="A11444"/>
      <c r="B11444" s="289" t="s">
        <v>14404</v>
      </c>
    </row>
    <row r="11446" spans="1:4">
      <c r="A11446" s="287" t="s">
        <v>40995</v>
      </c>
      <c r="B11446"/>
      <c r="D11446" s="288" t="s">
        <v>41678</v>
      </c>
    </row>
    <row r="11447" spans="1:4">
      <c r="A11447" s="289" t="s">
        <v>40997</v>
      </c>
      <c r="B11447"/>
    </row>
    <row r="11448" spans="1:4">
      <c r="A11448"/>
      <c r="B11448"/>
    </row>
    <row r="11449" spans="1:4">
      <c r="A11449" s="289" t="s">
        <v>40998</v>
      </c>
      <c r="B11449" s="289" t="s">
        <v>40999</v>
      </c>
    </row>
    <row r="11450" spans="1:4">
      <c r="A11450" s="290" t="s">
        <v>16137</v>
      </c>
      <c r="B11450" s="290" t="s">
        <v>41000</v>
      </c>
      <c r="C11450" s="291" t="s">
        <v>41001</v>
      </c>
      <c r="D11450" s="291" t="s">
        <v>41002</v>
      </c>
    </row>
    <row r="11451" spans="1:4">
      <c r="A11451" s="289" t="s">
        <v>41003</v>
      </c>
      <c r="B11451" s="289" t="s">
        <v>14347</v>
      </c>
    </row>
    <row r="11452" spans="1:4">
      <c r="A11452" s="292">
        <v>90686</v>
      </c>
      <c r="B11452" s="289" t="s">
        <v>41679</v>
      </c>
      <c r="D11452" s="293" t="s">
        <v>41680</v>
      </c>
    </row>
    <row r="11453" spans="1:4">
      <c r="A11453"/>
      <c r="B11453" s="289" t="s">
        <v>41681</v>
      </c>
    </row>
    <row r="11454" spans="1:4">
      <c r="A11454" s="292">
        <v>90692</v>
      </c>
      <c r="B11454" s="289" t="s">
        <v>41682</v>
      </c>
      <c r="D11454" s="293" t="s">
        <v>33564</v>
      </c>
    </row>
    <row r="11455" spans="1:4">
      <c r="A11455"/>
      <c r="B11455" s="289" t="s">
        <v>41683</v>
      </c>
    </row>
    <row r="11456" spans="1:4">
      <c r="A11456" s="292">
        <v>90964</v>
      </c>
      <c r="B11456" s="289" t="s">
        <v>41684</v>
      </c>
      <c r="D11456" s="293" t="s">
        <v>1700</v>
      </c>
    </row>
    <row r="11457" spans="1:4">
      <c r="A11457"/>
      <c r="B11457" s="289" t="s">
        <v>41685</v>
      </c>
    </row>
    <row r="11458" spans="1:4">
      <c r="A11458" s="292">
        <v>90972</v>
      </c>
      <c r="B11458" s="289" t="s">
        <v>41686</v>
      </c>
      <c r="D11458" s="293" t="s">
        <v>2044</v>
      </c>
    </row>
    <row r="11459" spans="1:4">
      <c r="A11459"/>
      <c r="B11459" s="289" t="s">
        <v>41687</v>
      </c>
    </row>
    <row r="11460" spans="1:4">
      <c r="A11460" s="292">
        <v>90979</v>
      </c>
      <c r="B11460" s="289" t="s">
        <v>41688</v>
      </c>
      <c r="D11460" s="293" t="s">
        <v>39126</v>
      </c>
    </row>
    <row r="11461" spans="1:4">
      <c r="A11461"/>
      <c r="B11461" s="289" t="s">
        <v>41689</v>
      </c>
    </row>
    <row r="11462" spans="1:4">
      <c r="A11462" s="292">
        <v>90991</v>
      </c>
      <c r="B11462" s="289" t="s">
        <v>41463</v>
      </c>
      <c r="D11462" s="293" t="s">
        <v>41690</v>
      </c>
    </row>
    <row r="11463" spans="1:4">
      <c r="A11463"/>
      <c r="B11463" s="289" t="s">
        <v>41691</v>
      </c>
    </row>
    <row r="11464" spans="1:4">
      <c r="A11464" s="292">
        <v>90999</v>
      </c>
      <c r="B11464" s="289" t="s">
        <v>41692</v>
      </c>
      <c r="D11464" s="293" t="s">
        <v>38225</v>
      </c>
    </row>
    <row r="11465" spans="1:4">
      <c r="A11465"/>
      <c r="B11465" s="289" t="s">
        <v>41693</v>
      </c>
    </row>
    <row r="11466" spans="1:4">
      <c r="A11466" s="292">
        <v>91031</v>
      </c>
      <c r="B11466" s="289" t="s">
        <v>41694</v>
      </c>
      <c r="D11466" s="293" t="s">
        <v>2390</v>
      </c>
    </row>
    <row r="11467" spans="1:4">
      <c r="A11467"/>
      <c r="B11467" s="294" t="s">
        <v>14405</v>
      </c>
    </row>
    <row r="11468" spans="1:4">
      <c r="A11468"/>
      <c r="B11468" s="289" t="s">
        <v>41695</v>
      </c>
    </row>
    <row r="11469" spans="1:4">
      <c r="A11469" s="292">
        <v>91277</v>
      </c>
      <c r="B11469" s="289" t="s">
        <v>41696</v>
      </c>
      <c r="D11469" s="293" t="s">
        <v>695</v>
      </c>
    </row>
    <row r="11470" spans="1:4">
      <c r="A11470"/>
      <c r="B11470" s="289" t="s">
        <v>41697</v>
      </c>
    </row>
    <row r="11471" spans="1:4">
      <c r="A11471" s="292">
        <v>91283</v>
      </c>
      <c r="B11471" s="289" t="s">
        <v>41698</v>
      </c>
      <c r="D11471" s="293" t="s">
        <v>1117</v>
      </c>
    </row>
    <row r="11472" spans="1:4">
      <c r="A11472"/>
      <c r="B11472" s="289" t="s">
        <v>41699</v>
      </c>
    </row>
    <row r="11473" spans="1:4">
      <c r="A11473"/>
      <c r="B11473" s="289" t="s">
        <v>41700</v>
      </c>
    </row>
    <row r="11474" spans="1:4">
      <c r="A11474" s="292">
        <v>91386</v>
      </c>
      <c r="B11474" s="289" t="s">
        <v>41701</v>
      </c>
      <c r="D11474" s="293" t="s">
        <v>38929</v>
      </c>
    </row>
    <row r="11475" spans="1:4">
      <c r="A11475"/>
      <c r="B11475" s="289" t="s">
        <v>41702</v>
      </c>
    </row>
    <row r="11476" spans="1:4">
      <c r="A11476"/>
      <c r="B11476" s="289" t="s">
        <v>41703</v>
      </c>
    </row>
    <row r="11477" spans="1:4">
      <c r="A11477" s="292">
        <v>91533</v>
      </c>
      <c r="B11477" s="289" t="s">
        <v>41704</v>
      </c>
      <c r="D11477" s="293" t="s">
        <v>92</v>
      </c>
    </row>
    <row r="11478" spans="1:4">
      <c r="A11478"/>
      <c r="B11478" s="289" t="s">
        <v>41705</v>
      </c>
    </row>
    <row r="11480" spans="1:4">
      <c r="A11480" s="287" t="s">
        <v>40995</v>
      </c>
      <c r="B11480"/>
      <c r="D11480" s="288" t="s">
        <v>41706</v>
      </c>
    </row>
    <row r="11481" spans="1:4">
      <c r="A11481" s="289" t="s">
        <v>40997</v>
      </c>
      <c r="B11481"/>
    </row>
    <row r="11482" spans="1:4">
      <c r="A11482"/>
      <c r="B11482"/>
    </row>
    <row r="11483" spans="1:4">
      <c r="A11483" s="289" t="s">
        <v>40998</v>
      </c>
      <c r="B11483" s="289" t="s">
        <v>40999</v>
      </c>
    </row>
    <row r="11484" spans="1:4">
      <c r="A11484" s="290" t="s">
        <v>16137</v>
      </c>
      <c r="B11484" s="290" t="s">
        <v>41000</v>
      </c>
      <c r="C11484" s="291" t="s">
        <v>41001</v>
      </c>
      <c r="D11484" s="291" t="s">
        <v>41002</v>
      </c>
    </row>
    <row r="11485" spans="1:4">
      <c r="A11485" s="289" t="s">
        <v>41003</v>
      </c>
      <c r="B11485" s="289" t="s">
        <v>14347</v>
      </c>
    </row>
    <row r="11486" spans="1:4">
      <c r="A11486" s="292">
        <v>91634</v>
      </c>
      <c r="B11486" s="289" t="s">
        <v>41707</v>
      </c>
      <c r="D11486" s="293" t="s">
        <v>38602</v>
      </c>
    </row>
    <row r="11487" spans="1:4">
      <c r="A11487"/>
      <c r="B11487" s="289" t="s">
        <v>41708</v>
      </c>
    </row>
    <row r="11488" spans="1:4">
      <c r="A11488"/>
      <c r="B11488" s="289" t="s">
        <v>41709</v>
      </c>
    </row>
    <row r="11489" spans="1:4">
      <c r="A11489" s="292">
        <v>91645</v>
      </c>
      <c r="B11489" s="289" t="s">
        <v>41710</v>
      </c>
      <c r="D11489" s="293" t="s">
        <v>41711</v>
      </c>
    </row>
    <row r="11490" spans="1:4">
      <c r="A11490"/>
      <c r="B11490" s="289" t="s">
        <v>41712</v>
      </c>
    </row>
    <row r="11491" spans="1:4">
      <c r="A11491"/>
      <c r="B11491" s="289" t="s">
        <v>41713</v>
      </c>
    </row>
    <row r="11492" spans="1:4">
      <c r="A11492"/>
      <c r="B11492" s="292">
        <v>2015</v>
      </c>
    </row>
    <row r="11493" spans="1:4">
      <c r="A11493" s="292">
        <v>91692</v>
      </c>
      <c r="B11493" s="289" t="s">
        <v>41714</v>
      </c>
      <c r="D11493" s="293" t="s">
        <v>882</v>
      </c>
    </row>
    <row r="11494" spans="1:4">
      <c r="A11494"/>
      <c r="B11494" s="289" t="s">
        <v>41715</v>
      </c>
    </row>
    <row r="11495" spans="1:4">
      <c r="A11495" s="292">
        <v>92043</v>
      </c>
      <c r="B11495" s="289" t="s">
        <v>41716</v>
      </c>
      <c r="D11495" s="293" t="s">
        <v>1004</v>
      </c>
    </row>
    <row r="11496" spans="1:4">
      <c r="A11496"/>
      <c r="B11496" s="289" t="s">
        <v>41717</v>
      </c>
    </row>
    <row r="11497" spans="1:4">
      <c r="A11497" s="292">
        <v>92106</v>
      </c>
      <c r="B11497" s="289" t="s">
        <v>41718</v>
      </c>
      <c r="D11497" s="293" t="s">
        <v>32848</v>
      </c>
    </row>
    <row r="11498" spans="1:4">
      <c r="A11498"/>
      <c r="B11498" s="289" t="s">
        <v>41719</v>
      </c>
    </row>
    <row r="11499" spans="1:4">
      <c r="A11499"/>
      <c r="B11499" s="289" t="s">
        <v>41720</v>
      </c>
    </row>
    <row r="11500" spans="1:4">
      <c r="A11500"/>
      <c r="B11500" s="289" t="s">
        <v>41721</v>
      </c>
    </row>
    <row r="11501" spans="1:4">
      <c r="A11501" s="292">
        <v>92112</v>
      </c>
      <c r="B11501" s="289" t="s">
        <v>41722</v>
      </c>
      <c r="D11501" s="293" t="s">
        <v>344</v>
      </c>
    </row>
    <row r="11502" spans="1:4">
      <c r="A11502"/>
      <c r="B11502" s="289" t="s">
        <v>41723</v>
      </c>
    </row>
    <row r="11503" spans="1:4">
      <c r="A11503" s="292">
        <v>92118</v>
      </c>
      <c r="B11503" s="289" t="s">
        <v>41724</v>
      </c>
      <c r="C11503" s="288" t="s">
        <v>14399</v>
      </c>
      <c r="D11503" s="288" t="s">
        <v>528</v>
      </c>
    </row>
    <row r="11504" spans="1:4">
      <c r="A11504" s="292">
        <v>92138</v>
      </c>
      <c r="B11504" s="289" t="s">
        <v>41725</v>
      </c>
      <c r="D11504" s="293" t="s">
        <v>37510</v>
      </c>
    </row>
    <row r="11505" spans="1:4">
      <c r="A11505"/>
      <c r="B11505" s="289" t="s">
        <v>41726</v>
      </c>
    </row>
    <row r="11506" spans="1:4">
      <c r="A11506" s="292">
        <v>92145</v>
      </c>
      <c r="B11506" s="289" t="s">
        <v>41727</v>
      </c>
      <c r="D11506" s="293" t="s">
        <v>41728</v>
      </c>
    </row>
    <row r="11507" spans="1:4">
      <c r="A11507"/>
      <c r="B11507" s="289" t="s">
        <v>41729</v>
      </c>
    </row>
    <row r="11508" spans="1:4">
      <c r="A11508" s="292">
        <v>92242</v>
      </c>
      <c r="B11508" s="289" t="s">
        <v>41730</v>
      </c>
      <c r="D11508" s="293" t="s">
        <v>41731</v>
      </c>
    </row>
    <row r="11509" spans="1:4">
      <c r="A11509"/>
      <c r="B11509" s="289" t="s">
        <v>41732</v>
      </c>
    </row>
    <row r="11510" spans="1:4">
      <c r="A11510"/>
      <c r="B11510" s="289" t="s">
        <v>41733</v>
      </c>
    </row>
    <row r="11511" spans="1:4">
      <c r="A11511"/>
      <c r="B11511" s="292">
        <v>15</v>
      </c>
    </row>
    <row r="11513" spans="1:4">
      <c r="A11513" s="287" t="s">
        <v>40995</v>
      </c>
      <c r="B11513"/>
      <c r="D11513" s="288" t="s">
        <v>41734</v>
      </c>
    </row>
    <row r="11514" spans="1:4">
      <c r="A11514" s="289" t="s">
        <v>40997</v>
      </c>
      <c r="B11514"/>
    </row>
    <row r="11515" spans="1:4">
      <c r="A11515"/>
      <c r="B11515"/>
    </row>
    <row r="11516" spans="1:4">
      <c r="A11516" s="289" t="s">
        <v>40998</v>
      </c>
      <c r="B11516" s="289" t="s">
        <v>40999</v>
      </c>
    </row>
    <row r="11517" spans="1:4">
      <c r="A11517" s="290" t="s">
        <v>16137</v>
      </c>
      <c r="B11517" s="290" t="s">
        <v>41000</v>
      </c>
      <c r="C11517" s="291" t="s">
        <v>41001</v>
      </c>
      <c r="D11517" s="291" t="s">
        <v>41002</v>
      </c>
    </row>
    <row r="11518" spans="1:4">
      <c r="A11518" s="289" t="s">
        <v>41003</v>
      </c>
      <c r="B11518" s="289" t="s">
        <v>14347</v>
      </c>
    </row>
    <row r="11519" spans="1:4">
      <c r="A11519" s="292">
        <v>92716</v>
      </c>
      <c r="B11519" s="289" t="s">
        <v>41735</v>
      </c>
      <c r="D11519" s="293" t="s">
        <v>33019</v>
      </c>
    </row>
    <row r="11520" spans="1:4">
      <c r="A11520"/>
      <c r="B11520" s="289" t="s">
        <v>41736</v>
      </c>
    </row>
    <row r="11521" spans="1:4">
      <c r="A11521" s="292">
        <v>92960</v>
      </c>
      <c r="B11521" s="289" t="s">
        <v>41737</v>
      </c>
      <c r="D11521" s="293" t="s">
        <v>1170</v>
      </c>
    </row>
    <row r="11522" spans="1:4">
      <c r="A11522"/>
      <c r="B11522" s="289" t="s">
        <v>41738</v>
      </c>
    </row>
    <row r="11523" spans="1:4">
      <c r="A11523" s="292">
        <v>92966</v>
      </c>
      <c r="B11523" s="289" t="s">
        <v>41739</v>
      </c>
      <c r="D11523" s="293" t="s">
        <v>1551</v>
      </c>
    </row>
    <row r="11524" spans="1:4">
      <c r="A11524"/>
      <c r="B11524" s="289" t="s">
        <v>41740</v>
      </c>
    </row>
    <row r="11525" spans="1:4">
      <c r="A11525" s="292">
        <v>93224</v>
      </c>
      <c r="B11525" s="289" t="s">
        <v>41670</v>
      </c>
      <c r="D11525" s="293" t="s">
        <v>41741</v>
      </c>
    </row>
    <row r="11526" spans="1:4">
      <c r="A11526"/>
      <c r="B11526" s="289" t="s">
        <v>41742</v>
      </c>
    </row>
    <row r="11527" spans="1:4">
      <c r="A11527"/>
      <c r="B11527" s="289" t="s">
        <v>41743</v>
      </c>
    </row>
    <row r="11528" spans="1:4">
      <c r="A11528"/>
      <c r="B11528" s="289" t="s">
        <v>41744</v>
      </c>
    </row>
    <row r="11529" spans="1:4">
      <c r="A11529" s="292">
        <v>93233</v>
      </c>
      <c r="B11529" s="289" t="s">
        <v>41589</v>
      </c>
      <c r="D11529" s="293" t="s">
        <v>2310</v>
      </c>
    </row>
    <row r="11530" spans="1:4">
      <c r="A11530"/>
      <c r="B11530" s="289" t="s">
        <v>41745</v>
      </c>
    </row>
    <row r="11531" spans="1:4">
      <c r="A11531" s="292">
        <v>93272</v>
      </c>
      <c r="B11531" s="289" t="s">
        <v>41746</v>
      </c>
      <c r="D11531" s="293" t="s">
        <v>41747</v>
      </c>
    </row>
    <row r="11532" spans="1:4">
      <c r="A11532"/>
      <c r="B11532" s="289" t="s">
        <v>41748</v>
      </c>
    </row>
    <row r="11533" spans="1:4">
      <c r="A11533" s="292">
        <v>93281</v>
      </c>
      <c r="B11533" s="289" t="s">
        <v>41749</v>
      </c>
      <c r="D11533" s="293" t="s">
        <v>16886</v>
      </c>
    </row>
    <row r="11534" spans="1:4">
      <c r="A11534"/>
      <c r="B11534" s="289" t="s">
        <v>41750</v>
      </c>
    </row>
    <row r="11535" spans="1:4">
      <c r="A11535" s="292">
        <v>93287</v>
      </c>
      <c r="B11535" s="289" t="s">
        <v>41751</v>
      </c>
      <c r="D11535" s="293" t="s">
        <v>41752</v>
      </c>
    </row>
    <row r="11536" spans="1:4">
      <c r="A11536"/>
      <c r="B11536" s="289" t="s">
        <v>41753</v>
      </c>
    </row>
    <row r="11537" spans="1:4">
      <c r="A11537" s="292">
        <v>93402</v>
      </c>
      <c r="B11537" s="289" t="s">
        <v>41754</v>
      </c>
      <c r="D11537" s="293" t="s">
        <v>41605</v>
      </c>
    </row>
    <row r="11538" spans="1:4">
      <c r="A11538"/>
      <c r="B11538" s="289" t="s">
        <v>41708</v>
      </c>
    </row>
    <row r="11539" spans="1:4">
      <c r="A11539"/>
      <c r="B11539" s="289" t="s">
        <v>41755</v>
      </c>
    </row>
    <row r="11540" spans="1:4">
      <c r="A11540" s="292">
        <v>93408</v>
      </c>
      <c r="B11540" s="289" t="s">
        <v>41756</v>
      </c>
      <c r="D11540" s="293" t="s">
        <v>41757</v>
      </c>
    </row>
    <row r="11541" spans="1:4">
      <c r="A11541"/>
      <c r="B11541" s="289" t="s">
        <v>41758</v>
      </c>
    </row>
    <row r="11542" spans="1:4">
      <c r="A11542"/>
      <c r="B11542" s="289" t="s">
        <v>41759</v>
      </c>
    </row>
    <row r="11543" spans="1:4">
      <c r="A11543"/>
      <c r="B11543" s="289" t="s">
        <v>41760</v>
      </c>
    </row>
    <row r="11544" spans="1:4">
      <c r="A11544" s="292">
        <v>93415</v>
      </c>
      <c r="B11544" s="289" t="s">
        <v>41761</v>
      </c>
      <c r="D11544" s="293" t="s">
        <v>2098</v>
      </c>
    </row>
    <row r="11545" spans="1:4">
      <c r="A11545"/>
      <c r="B11545" s="289" t="s">
        <v>41762</v>
      </c>
    </row>
    <row r="11547" spans="1:4">
      <c r="A11547" s="287" t="s">
        <v>40995</v>
      </c>
      <c r="B11547"/>
      <c r="D11547" s="288" t="s">
        <v>41763</v>
      </c>
    </row>
    <row r="11548" spans="1:4">
      <c r="A11548" s="289" t="s">
        <v>40997</v>
      </c>
      <c r="B11548"/>
    </row>
    <row r="11549" spans="1:4">
      <c r="A11549"/>
      <c r="B11549"/>
    </row>
    <row r="11550" spans="1:4">
      <c r="A11550" s="289" t="s">
        <v>40998</v>
      </c>
      <c r="B11550" s="289" t="s">
        <v>40999</v>
      </c>
    </row>
    <row r="11551" spans="1:4">
      <c r="A11551" s="290" t="s">
        <v>16137</v>
      </c>
      <c r="B11551" s="290" t="s">
        <v>41000</v>
      </c>
      <c r="C11551" s="291" t="s">
        <v>41001</v>
      </c>
      <c r="D11551" s="291" t="s">
        <v>41002</v>
      </c>
    </row>
    <row r="11552" spans="1:4">
      <c r="A11552" s="289" t="s">
        <v>41003</v>
      </c>
      <c r="B11552" s="289" t="s">
        <v>14347</v>
      </c>
    </row>
    <row r="11553" spans="1:4">
      <c r="A11553" s="292">
        <v>93421</v>
      </c>
      <c r="B11553" s="289" t="s">
        <v>41764</v>
      </c>
      <c r="D11553" s="293" t="s">
        <v>38562</v>
      </c>
    </row>
    <row r="11554" spans="1:4">
      <c r="A11554"/>
      <c r="B11554" s="289" t="s">
        <v>38648</v>
      </c>
    </row>
    <row r="11555" spans="1:4">
      <c r="A11555" s="292">
        <v>93427</v>
      </c>
      <c r="B11555" s="289" t="s">
        <v>41765</v>
      </c>
      <c r="D11555" s="293" t="s">
        <v>41766</v>
      </c>
    </row>
    <row r="11556" spans="1:4">
      <c r="A11556"/>
      <c r="B11556" s="289" t="s">
        <v>38662</v>
      </c>
    </row>
    <row r="11557" spans="1:4">
      <c r="A11557" s="292">
        <v>93433</v>
      </c>
      <c r="B11557" s="289" t="s">
        <v>41767</v>
      </c>
      <c r="D11557" s="295" t="s">
        <v>41768</v>
      </c>
    </row>
    <row r="11558" spans="1:4">
      <c r="A11558"/>
      <c r="B11558" s="289" t="s">
        <v>41769</v>
      </c>
    </row>
    <row r="11559" spans="1:4">
      <c r="A11559" s="292">
        <v>93439</v>
      </c>
      <c r="B11559" s="289" t="s">
        <v>41770</v>
      </c>
      <c r="D11559" s="293" t="s">
        <v>41771</v>
      </c>
    </row>
    <row r="11560" spans="1:4">
      <c r="A11560"/>
      <c r="B11560" s="289" t="s">
        <v>41772</v>
      </c>
    </row>
    <row r="11561" spans="1:4">
      <c r="A11561" s="292">
        <v>95121</v>
      </c>
      <c r="B11561" s="289" t="s">
        <v>41773</v>
      </c>
      <c r="D11561" s="293" t="s">
        <v>41774</v>
      </c>
    </row>
    <row r="11562" spans="1:4">
      <c r="A11562"/>
      <c r="B11562" s="289" t="s">
        <v>41775</v>
      </c>
    </row>
    <row r="11563" spans="1:4">
      <c r="A11563" s="292">
        <v>95127</v>
      </c>
      <c r="B11563" s="289" t="s">
        <v>41776</v>
      </c>
      <c r="D11563" s="293" t="s">
        <v>30955</v>
      </c>
    </row>
    <row r="11564" spans="1:4">
      <c r="A11564"/>
      <c r="B11564" s="289" t="s">
        <v>41777</v>
      </c>
    </row>
    <row r="11565" spans="1:4">
      <c r="A11565" s="292">
        <v>95133</v>
      </c>
      <c r="B11565" s="289" t="s">
        <v>41778</v>
      </c>
      <c r="D11565" s="293" t="s">
        <v>1244</v>
      </c>
    </row>
    <row r="11566" spans="1:4">
      <c r="A11566"/>
      <c r="B11566" s="289" t="s">
        <v>41779</v>
      </c>
    </row>
    <row r="11567" spans="1:4">
      <c r="A11567" s="292">
        <v>95139</v>
      </c>
      <c r="B11567" s="289" t="s">
        <v>41780</v>
      </c>
      <c r="D11567" s="288" t="s">
        <v>764</v>
      </c>
    </row>
    <row r="11568" spans="1:4">
      <c r="A11568"/>
      <c r="B11568" s="289" t="s">
        <v>41781</v>
      </c>
    </row>
    <row r="11569" spans="1:4">
      <c r="A11569" s="292">
        <v>95212</v>
      </c>
      <c r="B11569" s="289" t="s">
        <v>41782</v>
      </c>
      <c r="D11569" s="293" t="s">
        <v>41783</v>
      </c>
    </row>
    <row r="11570" spans="1:4">
      <c r="A11570"/>
      <c r="B11570" s="289" t="s">
        <v>41784</v>
      </c>
    </row>
    <row r="11571" spans="1:4">
      <c r="A11571" s="292">
        <v>95218</v>
      </c>
      <c r="B11571" s="289" t="s">
        <v>41785</v>
      </c>
      <c r="D11571" s="293" t="s">
        <v>2369</v>
      </c>
    </row>
    <row r="11572" spans="1:4">
      <c r="A11572"/>
      <c r="B11572" s="289" t="s">
        <v>41786</v>
      </c>
    </row>
    <row r="11573" spans="1:4">
      <c r="A11573" s="292">
        <v>95258</v>
      </c>
      <c r="B11573" s="289" t="s">
        <v>41787</v>
      </c>
      <c r="C11573" s="288" t="s">
        <v>14399</v>
      </c>
      <c r="D11573" s="293" t="s">
        <v>296</v>
      </c>
    </row>
    <row r="11574" spans="1:4">
      <c r="A11574" s="292">
        <v>95264</v>
      </c>
      <c r="B11574" s="289" t="s">
        <v>41788</v>
      </c>
      <c r="D11574" s="293" t="s">
        <v>166</v>
      </c>
    </row>
    <row r="11575" spans="1:4">
      <c r="A11575"/>
      <c r="B11575" s="289" t="s">
        <v>41789</v>
      </c>
    </row>
    <row r="11576" spans="1:4">
      <c r="A11576" s="292">
        <v>95270</v>
      </c>
      <c r="B11576" s="289" t="s">
        <v>41790</v>
      </c>
      <c r="D11576" s="293" t="s">
        <v>224</v>
      </c>
    </row>
    <row r="11577" spans="1:4">
      <c r="A11577"/>
      <c r="B11577" s="289" t="s">
        <v>41791</v>
      </c>
    </row>
    <row r="11578" spans="1:4">
      <c r="A11578" s="292">
        <v>95276</v>
      </c>
      <c r="B11578" s="289" t="s">
        <v>41792</v>
      </c>
      <c r="D11578" s="293" t="s">
        <v>407</v>
      </c>
    </row>
    <row r="11579" spans="1:4">
      <c r="A11579"/>
      <c r="B11579" s="289" t="s">
        <v>41793</v>
      </c>
    </row>
    <row r="11581" spans="1:4">
      <c r="A11581" s="287" t="s">
        <v>40995</v>
      </c>
      <c r="B11581"/>
      <c r="D11581" s="288" t="s">
        <v>41794</v>
      </c>
    </row>
    <row r="11582" spans="1:4">
      <c r="A11582" s="289" t="s">
        <v>40997</v>
      </c>
      <c r="B11582"/>
    </row>
    <row r="11583" spans="1:4">
      <c r="A11583"/>
      <c r="B11583"/>
    </row>
    <row r="11584" spans="1:4">
      <c r="A11584" s="289" t="s">
        <v>40998</v>
      </c>
      <c r="B11584" s="289" t="s">
        <v>40999</v>
      </c>
    </row>
    <row r="11585" spans="1:4">
      <c r="A11585" s="290" t="s">
        <v>16137</v>
      </c>
      <c r="B11585" s="290" t="s">
        <v>41000</v>
      </c>
      <c r="C11585" s="291" t="s">
        <v>41001</v>
      </c>
      <c r="D11585" s="291" t="s">
        <v>41002</v>
      </c>
    </row>
    <row r="11586" spans="1:4">
      <c r="A11586" s="289" t="s">
        <v>41003</v>
      </c>
      <c r="B11586" s="289" t="s">
        <v>14347</v>
      </c>
    </row>
    <row r="11587" spans="1:4">
      <c r="A11587" s="292">
        <v>95282</v>
      </c>
      <c r="B11587" s="289" t="s">
        <v>41795</v>
      </c>
      <c r="D11587" s="293" t="s">
        <v>748</v>
      </c>
    </row>
    <row r="11588" spans="1:4">
      <c r="A11588"/>
      <c r="B11588" s="289" t="s">
        <v>41796</v>
      </c>
    </row>
    <row r="11589" spans="1:4">
      <c r="A11589" s="292">
        <v>95620</v>
      </c>
      <c r="B11589" s="289" t="s">
        <v>41797</v>
      </c>
      <c r="D11589" s="293" t="s">
        <v>2573</v>
      </c>
    </row>
    <row r="11590" spans="1:4">
      <c r="A11590"/>
      <c r="B11590" s="289" t="s">
        <v>41798</v>
      </c>
    </row>
    <row r="11591" spans="1:4">
      <c r="A11591"/>
      <c r="B11591" s="289" t="s">
        <v>38664</v>
      </c>
    </row>
    <row r="11592" spans="1:4">
      <c r="A11592" s="292">
        <v>95631</v>
      </c>
      <c r="B11592" s="289" t="s">
        <v>41799</v>
      </c>
      <c r="D11592" s="293" t="s">
        <v>32041</v>
      </c>
    </row>
    <row r="11593" spans="1:4">
      <c r="A11593"/>
      <c r="B11593" s="289" t="s">
        <v>41800</v>
      </c>
    </row>
    <row r="11594" spans="1:4">
      <c r="A11594"/>
      <c r="B11594" s="289" t="s">
        <v>41801</v>
      </c>
    </row>
    <row r="11595" spans="1:4">
      <c r="A11595" s="292">
        <v>95702</v>
      </c>
      <c r="B11595" s="289" t="s">
        <v>41802</v>
      </c>
      <c r="D11595" s="293" t="s">
        <v>2730</v>
      </c>
    </row>
    <row r="11596" spans="1:4">
      <c r="A11596"/>
      <c r="B11596" s="289" t="s">
        <v>41803</v>
      </c>
    </row>
    <row r="11597" spans="1:4">
      <c r="A11597" s="292">
        <v>95708</v>
      </c>
      <c r="B11597" s="289" t="s">
        <v>41804</v>
      </c>
      <c r="D11597" s="293" t="s">
        <v>30780</v>
      </c>
    </row>
    <row r="11598" spans="1:4">
      <c r="A11598"/>
      <c r="B11598" s="289" t="s">
        <v>41805</v>
      </c>
    </row>
    <row r="11599" spans="1:4">
      <c r="A11599" s="292">
        <v>95714</v>
      </c>
      <c r="B11599" s="289" t="s">
        <v>41806</v>
      </c>
      <c r="D11599" s="293" t="s">
        <v>41807</v>
      </c>
    </row>
    <row r="11600" spans="1:4">
      <c r="A11600"/>
      <c r="B11600" s="289" t="s">
        <v>14408</v>
      </c>
    </row>
    <row r="11601" spans="1:4">
      <c r="A11601"/>
      <c r="B11601" s="289" t="s">
        <v>41808</v>
      </c>
    </row>
    <row r="11602" spans="1:4">
      <c r="A11602" s="292">
        <v>95720</v>
      </c>
      <c r="B11602" s="289" t="s">
        <v>41809</v>
      </c>
      <c r="D11602" s="293" t="s">
        <v>41810</v>
      </c>
    </row>
    <row r="11603" spans="1:4">
      <c r="A11603"/>
      <c r="B11603" s="289" t="s">
        <v>41811</v>
      </c>
    </row>
    <row r="11604" spans="1:4">
      <c r="A11604"/>
      <c r="B11604" s="289" t="s">
        <v>41812</v>
      </c>
    </row>
    <row r="11605" spans="1:4">
      <c r="A11605"/>
      <c r="B11605" s="292">
        <v>16</v>
      </c>
    </row>
    <row r="11606" spans="1:4">
      <c r="A11606" s="292">
        <v>95872</v>
      </c>
      <c r="B11606" s="289" t="s">
        <v>41813</v>
      </c>
      <c r="D11606" s="293" t="s">
        <v>38931</v>
      </c>
    </row>
    <row r="11607" spans="1:4">
      <c r="A11607"/>
      <c r="B11607" s="289" t="s">
        <v>41814</v>
      </c>
    </row>
    <row r="11608" spans="1:4">
      <c r="A11608" s="292">
        <v>96013</v>
      </c>
      <c r="B11608" s="289" t="s">
        <v>41815</v>
      </c>
      <c r="D11608" s="293" t="s">
        <v>28608</v>
      </c>
    </row>
    <row r="11609" spans="1:4">
      <c r="A11609"/>
      <c r="B11609" s="289" t="s">
        <v>41816</v>
      </c>
    </row>
    <row r="11610" spans="1:4">
      <c r="A11610" s="292">
        <v>96020</v>
      </c>
      <c r="B11610" s="289" t="s">
        <v>41817</v>
      </c>
      <c r="D11610" s="293" t="s">
        <v>39095</v>
      </c>
    </row>
    <row r="11611" spans="1:4">
      <c r="A11611"/>
      <c r="B11611" s="289" t="s">
        <v>41818</v>
      </c>
    </row>
    <row r="11612" spans="1:4">
      <c r="A11612" s="292">
        <v>96028</v>
      </c>
      <c r="B11612" s="289" t="s">
        <v>41819</v>
      </c>
      <c r="D11612" s="293" t="s">
        <v>37776</v>
      </c>
    </row>
    <row r="11613" spans="1:4">
      <c r="A11613"/>
      <c r="B11613" s="289" t="s">
        <v>41820</v>
      </c>
    </row>
    <row r="11615" spans="1:4">
      <c r="A11615" s="287" t="s">
        <v>40995</v>
      </c>
      <c r="B11615"/>
      <c r="D11615" s="288" t="s">
        <v>41821</v>
      </c>
    </row>
    <row r="11616" spans="1:4">
      <c r="A11616" s="289" t="s">
        <v>40997</v>
      </c>
      <c r="B11616"/>
    </row>
    <row r="11617" spans="1:4">
      <c r="A11617"/>
      <c r="B11617"/>
    </row>
    <row r="11618" spans="1:4">
      <c r="A11618" s="289" t="s">
        <v>40998</v>
      </c>
      <c r="B11618" s="289" t="s">
        <v>40999</v>
      </c>
    </row>
    <row r="11619" spans="1:4">
      <c r="A11619" s="290" t="s">
        <v>16137</v>
      </c>
      <c r="B11619" s="290" t="s">
        <v>41000</v>
      </c>
      <c r="C11619" s="291" t="s">
        <v>41001</v>
      </c>
      <c r="D11619" s="291" t="s">
        <v>41002</v>
      </c>
    </row>
    <row r="11620" spans="1:4">
      <c r="A11620" s="289" t="s">
        <v>41003</v>
      </c>
      <c r="B11620" s="289" t="s">
        <v>14347</v>
      </c>
    </row>
    <row r="11621" spans="1:4">
      <c r="A11621" s="292">
        <v>96035</v>
      </c>
      <c r="B11621" s="289" t="s">
        <v>41822</v>
      </c>
      <c r="D11621" s="293" t="s">
        <v>41823</v>
      </c>
    </row>
    <row r="11622" spans="1:4">
      <c r="A11622"/>
      <c r="B11622" s="289" t="s">
        <v>41824</v>
      </c>
    </row>
    <row r="11623" spans="1:4">
      <c r="A11623"/>
      <c r="B11623" s="292">
        <v>2017</v>
      </c>
    </row>
    <row r="11624" spans="1:4">
      <c r="A11624" s="292">
        <v>96157</v>
      </c>
      <c r="B11624" s="289" t="s">
        <v>41825</v>
      </c>
      <c r="D11624" s="293" t="s">
        <v>30787</v>
      </c>
    </row>
    <row r="11625" spans="1:4">
      <c r="A11625"/>
      <c r="B11625" s="289" t="s">
        <v>41826</v>
      </c>
    </row>
    <row r="11626" spans="1:4">
      <c r="A11626" s="292">
        <v>96158</v>
      </c>
      <c r="B11626" s="289" t="s">
        <v>41827</v>
      </c>
      <c r="D11626" s="293" t="s">
        <v>34406</v>
      </c>
    </row>
    <row r="11627" spans="1:4">
      <c r="A11627"/>
      <c r="B11627" s="289" t="s">
        <v>41828</v>
      </c>
    </row>
    <row r="11628" spans="1:4">
      <c r="A11628" s="292">
        <v>96245</v>
      </c>
      <c r="B11628" s="289" t="s">
        <v>41829</v>
      </c>
      <c r="D11628" s="293" t="s">
        <v>2032</v>
      </c>
    </row>
    <row r="11629" spans="1:4">
      <c r="A11629"/>
      <c r="B11629" s="289" t="s">
        <v>41830</v>
      </c>
    </row>
    <row r="11630" spans="1:4">
      <c r="A11630" s="292">
        <v>96303</v>
      </c>
      <c r="B11630" s="289" t="s">
        <v>41831</v>
      </c>
      <c r="D11630" s="293" t="s">
        <v>41832</v>
      </c>
    </row>
    <row r="11631" spans="1:4">
      <c r="A11631"/>
      <c r="B11631" s="289" t="s">
        <v>41833</v>
      </c>
    </row>
    <row r="11632" spans="1:4">
      <c r="A11632" s="292">
        <v>96309</v>
      </c>
      <c r="B11632" s="289" t="s">
        <v>41834</v>
      </c>
      <c r="D11632" s="293" t="s">
        <v>127</v>
      </c>
    </row>
    <row r="11633" spans="1:4">
      <c r="A11633"/>
      <c r="B11633" s="289" t="s">
        <v>41835</v>
      </c>
    </row>
    <row r="11634" spans="1:4">
      <c r="A11634"/>
      <c r="B11634" s="289" t="s">
        <v>41836</v>
      </c>
    </row>
    <row r="11635" spans="1:4">
      <c r="A11635" s="292">
        <v>96463</v>
      </c>
      <c r="B11635" s="289" t="s">
        <v>41837</v>
      </c>
      <c r="D11635" s="293" t="s">
        <v>41838</v>
      </c>
    </row>
    <row r="11636" spans="1:4">
      <c r="A11636"/>
      <c r="B11636" s="289" t="s">
        <v>38653</v>
      </c>
    </row>
    <row r="11637" spans="1:4">
      <c r="A11637"/>
      <c r="B11637" s="289" t="s">
        <v>41839</v>
      </c>
    </row>
    <row r="11638" spans="1:4">
      <c r="A11638" s="292">
        <v>98764</v>
      </c>
      <c r="B11638" s="289" t="s">
        <v>41840</v>
      </c>
      <c r="D11638" s="293" t="s">
        <v>672</v>
      </c>
    </row>
    <row r="11639" spans="1:4">
      <c r="A11639"/>
      <c r="B11639" s="289" t="s">
        <v>38654</v>
      </c>
    </row>
    <row r="11640" spans="1:4">
      <c r="A11640"/>
      <c r="B11640" s="289" t="s">
        <v>41841</v>
      </c>
    </row>
    <row r="11641" spans="1:4">
      <c r="A11641" s="292">
        <v>99833</v>
      </c>
      <c r="B11641" s="289" t="s">
        <v>41842</v>
      </c>
      <c r="D11641" s="293" t="s">
        <v>1211</v>
      </c>
    </row>
    <row r="11642" spans="1:4">
      <c r="A11642"/>
      <c r="B11642" s="289" t="s">
        <v>41843</v>
      </c>
    </row>
    <row r="11643" spans="1:4">
      <c r="A11643"/>
      <c r="B11643" s="289" t="s">
        <v>41844</v>
      </c>
    </row>
    <row r="11644" spans="1:4">
      <c r="A11644" s="289" t="s">
        <v>14410</v>
      </c>
      <c r="B11644" s="289" t="s">
        <v>41845</v>
      </c>
    </row>
    <row r="11645" spans="1:4">
      <c r="A11645" s="292">
        <v>5632</v>
      </c>
      <c r="B11645" s="289" t="s">
        <v>41846</v>
      </c>
      <c r="D11645" s="293" t="s">
        <v>38789</v>
      </c>
    </row>
    <row r="11646" spans="1:4">
      <c r="A11646"/>
      <c r="B11646" s="289" t="s">
        <v>41847</v>
      </c>
    </row>
    <row r="11648" spans="1:4">
      <c r="A11648" s="287" t="s">
        <v>40995</v>
      </c>
      <c r="B11648"/>
      <c r="D11648" s="288" t="s">
        <v>41848</v>
      </c>
    </row>
    <row r="11649" spans="1:4">
      <c r="A11649" s="289" t="s">
        <v>40997</v>
      </c>
      <c r="B11649"/>
    </row>
    <row r="11650" spans="1:4">
      <c r="A11650"/>
      <c r="B11650"/>
    </row>
    <row r="11651" spans="1:4">
      <c r="A11651" s="289" t="s">
        <v>40998</v>
      </c>
      <c r="B11651" s="289" t="s">
        <v>40999</v>
      </c>
    </row>
    <row r="11652" spans="1:4">
      <c r="A11652" s="290" t="s">
        <v>16137</v>
      </c>
      <c r="B11652" s="290" t="s">
        <v>41000</v>
      </c>
      <c r="C11652" s="291" t="s">
        <v>41001</v>
      </c>
      <c r="D11652" s="291" t="s">
        <v>41002</v>
      </c>
    </row>
    <row r="11653" spans="1:4">
      <c r="A11653" s="289" t="s">
        <v>41003</v>
      </c>
      <c r="B11653" s="289" t="s">
        <v>14347</v>
      </c>
    </row>
    <row r="11654" spans="1:4">
      <c r="A11654" s="292">
        <v>5679</v>
      </c>
      <c r="B11654" s="289" t="s">
        <v>41849</v>
      </c>
      <c r="D11654" s="293" t="s">
        <v>38655</v>
      </c>
    </row>
    <row r="11655" spans="1:4">
      <c r="A11655"/>
      <c r="B11655" s="289" t="s">
        <v>41468</v>
      </c>
    </row>
    <row r="11656" spans="1:4">
      <c r="A11656"/>
      <c r="B11656" s="289" t="s">
        <v>41469</v>
      </c>
    </row>
    <row r="11657" spans="1:4">
      <c r="A11657"/>
      <c r="B11657" s="289" t="s">
        <v>41850</v>
      </c>
    </row>
    <row r="11658" spans="1:4">
      <c r="A11658" s="292">
        <v>5681</v>
      </c>
      <c r="B11658" s="289" t="s">
        <v>41851</v>
      </c>
      <c r="D11658" s="293" t="s">
        <v>34596</v>
      </c>
    </row>
    <row r="11659" spans="1:4">
      <c r="A11659"/>
      <c r="B11659" s="289" t="s">
        <v>41472</v>
      </c>
    </row>
    <row r="11660" spans="1:4">
      <c r="A11660"/>
      <c r="B11660" s="289" t="s">
        <v>41473</v>
      </c>
    </row>
    <row r="11661" spans="1:4">
      <c r="A11661"/>
      <c r="B11661" s="289" t="s">
        <v>41850</v>
      </c>
    </row>
    <row r="11662" spans="1:4">
      <c r="A11662" s="292">
        <v>5685</v>
      </c>
      <c r="B11662" s="289" t="s">
        <v>41852</v>
      </c>
      <c r="D11662" s="293" t="s">
        <v>36800</v>
      </c>
    </row>
    <row r="11663" spans="1:4">
      <c r="A11663"/>
      <c r="B11663" s="289" t="s">
        <v>41476</v>
      </c>
    </row>
    <row r="11664" spans="1:4">
      <c r="A11664"/>
      <c r="B11664" s="289" t="s">
        <v>41853</v>
      </c>
    </row>
    <row r="11665" spans="1:4">
      <c r="A11665" s="292">
        <v>5690</v>
      </c>
      <c r="B11665" s="289" t="s">
        <v>41854</v>
      </c>
      <c r="D11665" s="293" t="s">
        <v>1950</v>
      </c>
    </row>
    <row r="11666" spans="1:4">
      <c r="A11666"/>
      <c r="B11666" s="289" t="s">
        <v>41855</v>
      </c>
    </row>
    <row r="11667" spans="1:4">
      <c r="A11667" s="292">
        <v>5806</v>
      </c>
      <c r="B11667" s="289" t="s">
        <v>41856</v>
      </c>
      <c r="D11667" s="288" t="s">
        <v>234</v>
      </c>
    </row>
    <row r="11668" spans="1:4">
      <c r="A11668"/>
      <c r="B11668" s="289" t="s">
        <v>41580</v>
      </c>
    </row>
    <row r="11669" spans="1:4">
      <c r="A11669"/>
      <c r="B11669" s="289" t="s">
        <v>41857</v>
      </c>
    </row>
    <row r="11670" spans="1:4">
      <c r="A11670" s="292">
        <v>5826</v>
      </c>
      <c r="B11670" s="289" t="s">
        <v>41858</v>
      </c>
      <c r="D11670" s="293" t="s">
        <v>347</v>
      </c>
    </row>
    <row r="11671" spans="1:4">
      <c r="A11671"/>
      <c r="B11671" s="289" t="s">
        <v>41490</v>
      </c>
    </row>
    <row r="11672" spans="1:4">
      <c r="A11672"/>
      <c r="B11672" s="289" t="s">
        <v>41491</v>
      </c>
    </row>
    <row r="11673" spans="1:4">
      <c r="A11673"/>
      <c r="B11673" s="289" t="s">
        <v>41859</v>
      </c>
    </row>
    <row r="11674" spans="1:4">
      <c r="A11674" s="292">
        <v>5829</v>
      </c>
      <c r="B11674" s="289" t="s">
        <v>41860</v>
      </c>
      <c r="D11674" s="293" t="s">
        <v>41861</v>
      </c>
    </row>
    <row r="11675" spans="1:4">
      <c r="A11675"/>
      <c r="B11675" s="289" t="s">
        <v>41862</v>
      </c>
    </row>
    <row r="11676" spans="1:4">
      <c r="A11676" s="292">
        <v>5837</v>
      </c>
      <c r="B11676" s="289" t="s">
        <v>41863</v>
      </c>
      <c r="D11676" s="293" t="s">
        <v>41864</v>
      </c>
    </row>
    <row r="11677" spans="1:4">
      <c r="A11677"/>
      <c r="B11677" s="289" t="s">
        <v>41865</v>
      </c>
    </row>
    <row r="11678" spans="1:4">
      <c r="A11678"/>
      <c r="B11678" s="292">
        <v>14</v>
      </c>
    </row>
    <row r="11679" spans="1:4">
      <c r="A11679" s="292">
        <v>5841</v>
      </c>
      <c r="B11679" s="289" t="s">
        <v>41866</v>
      </c>
      <c r="D11679" s="293" t="s">
        <v>1667</v>
      </c>
    </row>
    <row r="11680" spans="1:4">
      <c r="A11680"/>
      <c r="B11680" s="289" t="s">
        <v>41867</v>
      </c>
    </row>
    <row r="11682" spans="1:4">
      <c r="A11682" s="287" t="s">
        <v>40995</v>
      </c>
      <c r="B11682"/>
      <c r="D11682" s="288" t="s">
        <v>41868</v>
      </c>
    </row>
    <row r="11683" spans="1:4">
      <c r="A11683" s="289" t="s">
        <v>40997</v>
      </c>
      <c r="B11683"/>
    </row>
    <row r="11684" spans="1:4">
      <c r="A11684"/>
      <c r="B11684"/>
    </row>
    <row r="11685" spans="1:4">
      <c r="A11685" s="289" t="s">
        <v>40998</v>
      </c>
      <c r="B11685" s="289" t="s">
        <v>40999</v>
      </c>
    </row>
    <row r="11686" spans="1:4">
      <c r="A11686" s="290" t="s">
        <v>16137</v>
      </c>
      <c r="B11686" s="290" t="s">
        <v>41000</v>
      </c>
      <c r="C11686" s="291" t="s">
        <v>41001</v>
      </c>
      <c r="D11686" s="291" t="s">
        <v>41002</v>
      </c>
    </row>
    <row r="11687" spans="1:4">
      <c r="A11687" s="289" t="s">
        <v>41003</v>
      </c>
      <c r="B11687" s="289" t="s">
        <v>14347</v>
      </c>
    </row>
    <row r="11688" spans="1:4">
      <c r="A11688" s="292">
        <v>5845</v>
      </c>
      <c r="B11688" s="289" t="s">
        <v>41869</v>
      </c>
      <c r="D11688" s="293" t="s">
        <v>5431</v>
      </c>
    </row>
    <row r="11689" spans="1:4">
      <c r="A11689"/>
      <c r="B11689" s="289" t="s">
        <v>41870</v>
      </c>
    </row>
    <row r="11690" spans="1:4">
      <c r="A11690" s="292">
        <v>5849</v>
      </c>
      <c r="B11690" s="289" t="s">
        <v>41871</v>
      </c>
      <c r="D11690" s="293" t="s">
        <v>41872</v>
      </c>
    </row>
    <row r="11691" spans="1:4">
      <c r="A11691"/>
      <c r="B11691" s="289" t="s">
        <v>41873</v>
      </c>
    </row>
    <row r="11692" spans="1:4">
      <c r="A11692" s="292">
        <v>5853</v>
      </c>
      <c r="B11692" s="289" t="s">
        <v>41874</v>
      </c>
      <c r="D11692" s="293" t="s">
        <v>31579</v>
      </c>
    </row>
    <row r="11693" spans="1:4">
      <c r="A11693"/>
      <c r="B11693" s="289" t="s">
        <v>41875</v>
      </c>
    </row>
    <row r="11694" spans="1:4">
      <c r="A11694" s="292">
        <v>5857</v>
      </c>
      <c r="B11694" s="289" t="s">
        <v>41876</v>
      </c>
      <c r="D11694" s="293" t="s">
        <v>41100</v>
      </c>
    </row>
    <row r="11695" spans="1:4">
      <c r="A11695"/>
      <c r="B11695" s="289" t="s">
        <v>41877</v>
      </c>
    </row>
    <row r="11696" spans="1:4">
      <c r="A11696" s="292">
        <v>5865</v>
      </c>
      <c r="B11696" s="289" t="s">
        <v>41878</v>
      </c>
      <c r="D11696" s="293" t="s">
        <v>1796</v>
      </c>
    </row>
    <row r="11697" spans="1:4">
      <c r="A11697"/>
      <c r="B11697" s="289" t="s">
        <v>41511</v>
      </c>
    </row>
    <row r="11698" spans="1:4">
      <c r="A11698"/>
      <c r="B11698" s="289" t="s">
        <v>41879</v>
      </c>
    </row>
    <row r="11699" spans="1:4">
      <c r="A11699" s="292">
        <v>5869</v>
      </c>
      <c r="B11699" s="289" t="s">
        <v>41880</v>
      </c>
      <c r="D11699" s="293" t="s">
        <v>2857</v>
      </c>
    </row>
    <row r="11700" spans="1:4">
      <c r="A11700"/>
      <c r="B11700" s="289" t="s">
        <v>41881</v>
      </c>
    </row>
    <row r="11701" spans="1:4">
      <c r="A11701"/>
      <c r="B11701" s="292">
        <v>2014</v>
      </c>
    </row>
    <row r="11702" spans="1:4">
      <c r="A11702" s="292">
        <v>5877</v>
      </c>
      <c r="B11702" s="289" t="s">
        <v>41849</v>
      </c>
      <c r="D11702" s="293" t="s">
        <v>24362</v>
      </c>
    </row>
    <row r="11703" spans="1:4">
      <c r="A11703"/>
      <c r="B11703" s="289" t="s">
        <v>41517</v>
      </c>
    </row>
    <row r="11704" spans="1:4">
      <c r="A11704"/>
      <c r="B11704" s="289" t="s">
        <v>41518</v>
      </c>
    </row>
    <row r="11705" spans="1:4">
      <c r="A11705"/>
      <c r="B11705" s="289" t="s">
        <v>41882</v>
      </c>
    </row>
    <row r="11706" spans="1:4">
      <c r="A11706" s="292">
        <v>5881</v>
      </c>
      <c r="B11706" s="289" t="s">
        <v>41883</v>
      </c>
      <c r="D11706" s="293" t="s">
        <v>41884</v>
      </c>
    </row>
    <row r="11707" spans="1:4">
      <c r="A11707"/>
      <c r="B11707" s="289" t="s">
        <v>41521</v>
      </c>
    </row>
    <row r="11708" spans="1:4">
      <c r="A11708"/>
      <c r="B11708" s="289" t="s">
        <v>41885</v>
      </c>
    </row>
    <row r="11709" spans="1:4">
      <c r="A11709" s="292">
        <v>5884</v>
      </c>
      <c r="B11709" s="289" t="s">
        <v>41886</v>
      </c>
      <c r="D11709" s="293" t="s">
        <v>41887</v>
      </c>
    </row>
    <row r="11710" spans="1:4">
      <c r="A11710"/>
      <c r="B11710" s="289" t="s">
        <v>41524</v>
      </c>
    </row>
    <row r="11711" spans="1:4">
      <c r="A11711"/>
      <c r="B11711" s="289" t="s">
        <v>41888</v>
      </c>
    </row>
    <row r="11712" spans="1:4">
      <c r="A11712" s="292">
        <v>5892</v>
      </c>
      <c r="B11712" s="289" t="s">
        <v>41889</v>
      </c>
      <c r="D11712" s="293" t="s">
        <v>1268</v>
      </c>
    </row>
    <row r="11713" spans="1:4">
      <c r="A11713"/>
      <c r="B11713" s="289" t="s">
        <v>41528</v>
      </c>
    </row>
    <row r="11714" spans="1:4">
      <c r="A11714"/>
      <c r="B11714" s="289" t="s">
        <v>41882</v>
      </c>
    </row>
    <row r="11716" spans="1:4">
      <c r="A11716" s="287" t="s">
        <v>40995</v>
      </c>
      <c r="B11716"/>
      <c r="D11716" s="288" t="s">
        <v>41890</v>
      </c>
    </row>
    <row r="11717" spans="1:4">
      <c r="A11717" s="289" t="s">
        <v>40997</v>
      </c>
      <c r="B11717"/>
    </row>
    <row r="11718" spans="1:4">
      <c r="A11718"/>
      <c r="B11718"/>
    </row>
    <row r="11719" spans="1:4">
      <c r="A11719" s="289" t="s">
        <v>40998</v>
      </c>
      <c r="B11719" s="289" t="s">
        <v>40999</v>
      </c>
    </row>
    <row r="11720" spans="1:4">
      <c r="A11720" s="290" t="s">
        <v>16137</v>
      </c>
      <c r="B11720" s="290" t="s">
        <v>41000</v>
      </c>
      <c r="C11720" s="291" t="s">
        <v>41001</v>
      </c>
      <c r="D11720" s="291" t="s">
        <v>41002</v>
      </c>
    </row>
    <row r="11721" spans="1:4">
      <c r="A11721" s="289" t="s">
        <v>41003</v>
      </c>
      <c r="B11721" s="289" t="s">
        <v>14347</v>
      </c>
    </row>
    <row r="11722" spans="1:4">
      <c r="A11722" s="292">
        <v>5896</v>
      </c>
      <c r="B11722" s="289" t="s">
        <v>41891</v>
      </c>
      <c r="D11722" s="293" t="s">
        <v>1620</v>
      </c>
    </row>
    <row r="11723" spans="1:4">
      <c r="A11723"/>
      <c r="B11723" s="289" t="s">
        <v>41530</v>
      </c>
    </row>
    <row r="11724" spans="1:4">
      <c r="A11724"/>
      <c r="B11724" s="289" t="s">
        <v>41892</v>
      </c>
    </row>
    <row r="11725" spans="1:4">
      <c r="A11725" s="292">
        <v>5903</v>
      </c>
      <c r="B11725" s="289" t="s">
        <v>41893</v>
      </c>
      <c r="D11725" s="293" t="s">
        <v>20266</v>
      </c>
    </row>
    <row r="11726" spans="1:4">
      <c r="A11726"/>
      <c r="B11726" s="289" t="s">
        <v>41533</v>
      </c>
    </row>
    <row r="11727" spans="1:4">
      <c r="A11727"/>
      <c r="B11727" s="289" t="s">
        <v>41894</v>
      </c>
    </row>
    <row r="11728" spans="1:4">
      <c r="A11728" s="292">
        <v>5911</v>
      </c>
      <c r="B11728" s="289" t="s">
        <v>41895</v>
      </c>
      <c r="D11728" s="293" t="s">
        <v>1930</v>
      </c>
    </row>
    <row r="11729" spans="1:4">
      <c r="A11729"/>
      <c r="B11729" s="289" t="s">
        <v>41896</v>
      </c>
    </row>
    <row r="11730" spans="1:4">
      <c r="A11730" s="292">
        <v>5923</v>
      </c>
      <c r="B11730" s="289" t="s">
        <v>41897</v>
      </c>
      <c r="D11730" s="293" t="s">
        <v>488</v>
      </c>
    </row>
    <row r="11731" spans="1:4">
      <c r="A11731"/>
      <c r="B11731" s="289" t="s">
        <v>41898</v>
      </c>
    </row>
    <row r="11732" spans="1:4">
      <c r="A11732" s="292">
        <v>5930</v>
      </c>
      <c r="B11732" s="289" t="s">
        <v>41899</v>
      </c>
      <c r="D11732" s="293" t="s">
        <v>13343</v>
      </c>
    </row>
    <row r="11733" spans="1:4">
      <c r="A11733"/>
      <c r="B11733" s="289" t="s">
        <v>41542</v>
      </c>
    </row>
    <row r="11734" spans="1:4">
      <c r="A11734"/>
      <c r="B11734" s="289" t="s">
        <v>41900</v>
      </c>
    </row>
    <row r="11735" spans="1:4">
      <c r="A11735" s="292">
        <v>5934</v>
      </c>
      <c r="B11735" s="289" t="s">
        <v>41901</v>
      </c>
      <c r="D11735" s="293" t="s">
        <v>1848</v>
      </c>
    </row>
    <row r="11736" spans="1:4">
      <c r="A11736"/>
      <c r="B11736" s="289" t="s">
        <v>41902</v>
      </c>
    </row>
    <row r="11737" spans="1:4">
      <c r="A11737" s="292">
        <v>5942</v>
      </c>
      <c r="B11737" s="289" t="s">
        <v>41903</v>
      </c>
      <c r="D11737" s="293" t="s">
        <v>35906</v>
      </c>
    </row>
    <row r="11738" spans="1:4">
      <c r="A11738"/>
      <c r="B11738" s="289" t="s">
        <v>41904</v>
      </c>
    </row>
    <row r="11739" spans="1:4">
      <c r="A11739" s="292">
        <v>5946</v>
      </c>
      <c r="B11739" s="289" t="s">
        <v>41905</v>
      </c>
      <c r="D11739" s="293" t="s">
        <v>22007</v>
      </c>
    </row>
    <row r="11740" spans="1:4">
      <c r="A11740"/>
      <c r="B11740" s="289" t="s">
        <v>41906</v>
      </c>
    </row>
    <row r="11741" spans="1:4">
      <c r="A11741" s="292">
        <v>5952</v>
      </c>
      <c r="B11741" s="289" t="s">
        <v>41907</v>
      </c>
      <c r="D11741" s="293" t="s">
        <v>1440</v>
      </c>
    </row>
    <row r="11742" spans="1:4">
      <c r="A11742"/>
      <c r="B11742" s="289" t="s">
        <v>38627</v>
      </c>
    </row>
    <row r="11743" spans="1:4">
      <c r="A11743" s="292">
        <v>5954</v>
      </c>
      <c r="B11743" s="289" t="s">
        <v>41908</v>
      </c>
      <c r="D11743" s="293" t="s">
        <v>2587</v>
      </c>
    </row>
    <row r="11744" spans="1:4">
      <c r="A11744"/>
      <c r="B11744" s="289" t="s">
        <v>41909</v>
      </c>
    </row>
    <row r="11745" spans="1:4">
      <c r="A11745" s="292">
        <v>5961</v>
      </c>
      <c r="B11745" s="289" t="s">
        <v>41910</v>
      </c>
      <c r="D11745" s="293" t="s">
        <v>14786</v>
      </c>
    </row>
    <row r="11746" spans="1:4">
      <c r="A11746"/>
      <c r="B11746" s="289" t="s">
        <v>41483</v>
      </c>
    </row>
    <row r="11747" spans="1:4">
      <c r="A11747"/>
      <c r="B11747" s="289" t="s">
        <v>41911</v>
      </c>
    </row>
    <row r="11749" spans="1:4">
      <c r="A11749" s="287" t="s">
        <v>40995</v>
      </c>
      <c r="B11749"/>
      <c r="D11749" s="288" t="s">
        <v>41912</v>
      </c>
    </row>
    <row r="11750" spans="1:4">
      <c r="A11750" s="289" t="s">
        <v>40997</v>
      </c>
      <c r="B11750"/>
    </row>
    <row r="11751" spans="1:4">
      <c r="A11751"/>
      <c r="B11751"/>
    </row>
    <row r="11752" spans="1:4">
      <c r="A11752" s="289" t="s">
        <v>40998</v>
      </c>
      <c r="B11752" s="289" t="s">
        <v>40999</v>
      </c>
    </row>
    <row r="11753" spans="1:4">
      <c r="A11753" s="290" t="s">
        <v>16137</v>
      </c>
      <c r="B11753" s="290" t="s">
        <v>41000</v>
      </c>
      <c r="C11753" s="291" t="s">
        <v>41001</v>
      </c>
      <c r="D11753" s="291" t="s">
        <v>41002</v>
      </c>
    </row>
    <row r="11754" spans="1:4">
      <c r="A11754" s="289" t="s">
        <v>41003</v>
      </c>
      <c r="B11754" s="289" t="s">
        <v>14347</v>
      </c>
    </row>
    <row r="11755" spans="1:4">
      <c r="A11755" s="292">
        <v>6260</v>
      </c>
      <c r="B11755" s="289" t="s">
        <v>41913</v>
      </c>
      <c r="D11755" s="293" t="s">
        <v>1378</v>
      </c>
    </row>
    <row r="11756" spans="1:4">
      <c r="A11756"/>
      <c r="B11756" s="289" t="s">
        <v>41554</v>
      </c>
    </row>
    <row r="11757" spans="1:4">
      <c r="A11757"/>
      <c r="B11757" s="289" t="s">
        <v>41914</v>
      </c>
    </row>
    <row r="11758" spans="1:4">
      <c r="A11758" s="292">
        <v>6880</v>
      </c>
      <c r="B11758" s="289" t="s">
        <v>41915</v>
      </c>
      <c r="D11758" s="293" t="s">
        <v>454</v>
      </c>
    </row>
    <row r="11759" spans="1:4">
      <c r="A11759"/>
      <c r="B11759" s="289" t="s">
        <v>41916</v>
      </c>
    </row>
    <row r="11760" spans="1:4">
      <c r="A11760"/>
      <c r="B11760" s="289" t="s">
        <v>38635</v>
      </c>
    </row>
    <row r="11761" spans="1:4">
      <c r="A11761" s="292">
        <v>7031</v>
      </c>
      <c r="B11761" s="289" t="s">
        <v>41917</v>
      </c>
      <c r="D11761" s="293" t="s">
        <v>1888</v>
      </c>
    </row>
    <row r="11762" spans="1:4">
      <c r="A11762"/>
      <c r="B11762" s="289" t="s">
        <v>41850</v>
      </c>
    </row>
    <row r="11763" spans="1:4">
      <c r="A11763" s="292">
        <v>7043</v>
      </c>
      <c r="B11763" s="289" t="s">
        <v>41918</v>
      </c>
      <c r="D11763" s="288" t="s">
        <v>532</v>
      </c>
    </row>
    <row r="11764" spans="1:4">
      <c r="A11764"/>
      <c r="B11764" s="289" t="s">
        <v>41562</v>
      </c>
    </row>
    <row r="11765" spans="1:4">
      <c r="A11765"/>
      <c r="B11765" s="289" t="s">
        <v>41919</v>
      </c>
    </row>
    <row r="11766" spans="1:4">
      <c r="A11766" s="292">
        <v>7050</v>
      </c>
      <c r="B11766" s="289" t="s">
        <v>41920</v>
      </c>
      <c r="D11766" s="293" t="s">
        <v>31934</v>
      </c>
    </row>
    <row r="11767" spans="1:4">
      <c r="A11767"/>
      <c r="B11767" s="289" t="s">
        <v>14401</v>
      </c>
    </row>
    <row r="11768" spans="1:4">
      <c r="A11768"/>
      <c r="B11768" s="289" t="s">
        <v>41921</v>
      </c>
    </row>
    <row r="11769" spans="1:4">
      <c r="A11769" s="292">
        <v>67827</v>
      </c>
      <c r="B11769" s="289" t="s">
        <v>41922</v>
      </c>
      <c r="D11769" s="293" t="s">
        <v>1749</v>
      </c>
    </row>
    <row r="11770" spans="1:4">
      <c r="A11770"/>
      <c r="B11770" s="289" t="s">
        <v>41569</v>
      </c>
    </row>
    <row r="11771" spans="1:4">
      <c r="A11771"/>
      <c r="B11771" s="289" t="s">
        <v>41923</v>
      </c>
    </row>
    <row r="11772" spans="1:4">
      <c r="A11772" s="292">
        <v>73395</v>
      </c>
      <c r="B11772" s="289" t="s">
        <v>41924</v>
      </c>
      <c r="D11772" s="293" t="s">
        <v>1081</v>
      </c>
    </row>
    <row r="11773" spans="1:4">
      <c r="A11773"/>
      <c r="B11773" s="289" t="s">
        <v>41572</v>
      </c>
    </row>
    <row r="11774" spans="1:4">
      <c r="A11774" s="292">
        <v>83766</v>
      </c>
      <c r="B11774" s="289" t="s">
        <v>41925</v>
      </c>
      <c r="D11774" s="293" t="s">
        <v>1885</v>
      </c>
    </row>
    <row r="11775" spans="1:4">
      <c r="A11775"/>
      <c r="B11775" s="289" t="s">
        <v>41926</v>
      </c>
    </row>
    <row r="11776" spans="1:4">
      <c r="A11776" s="292">
        <v>84013</v>
      </c>
      <c r="B11776" s="289" t="s">
        <v>41846</v>
      </c>
      <c r="D11776" s="293" t="s">
        <v>36219</v>
      </c>
    </row>
    <row r="11777" spans="1:4">
      <c r="A11777"/>
      <c r="B11777" s="289" t="s">
        <v>41927</v>
      </c>
    </row>
    <row r="11778" spans="1:4">
      <c r="A11778" s="292">
        <v>87446</v>
      </c>
      <c r="B11778" s="289" t="s">
        <v>41928</v>
      </c>
      <c r="D11778" s="288" t="s">
        <v>733</v>
      </c>
    </row>
    <row r="11779" spans="1:4">
      <c r="A11779"/>
      <c r="B11779" s="289" t="s">
        <v>41929</v>
      </c>
    </row>
    <row r="11780" spans="1:4">
      <c r="A11780" s="292">
        <v>88392</v>
      </c>
      <c r="B11780" s="289" t="s">
        <v>41930</v>
      </c>
      <c r="D11780" s="288" t="s">
        <v>914</v>
      </c>
    </row>
    <row r="11781" spans="1:4">
      <c r="A11781"/>
      <c r="B11781" s="289" t="s">
        <v>41931</v>
      </c>
    </row>
    <row r="11783" spans="1:4">
      <c r="A11783" s="287" t="s">
        <v>40995</v>
      </c>
      <c r="B11783"/>
      <c r="D11783" s="288" t="s">
        <v>41932</v>
      </c>
    </row>
    <row r="11784" spans="1:4">
      <c r="A11784" s="289" t="s">
        <v>40997</v>
      </c>
      <c r="B11784"/>
    </row>
    <row r="11785" spans="1:4">
      <c r="A11785"/>
      <c r="B11785"/>
    </row>
    <row r="11786" spans="1:4">
      <c r="A11786" s="289" t="s">
        <v>40998</v>
      </c>
      <c r="B11786" s="289" t="s">
        <v>40999</v>
      </c>
    </row>
    <row r="11787" spans="1:4">
      <c r="A11787" s="290" t="s">
        <v>16137</v>
      </c>
      <c r="B11787" s="290" t="s">
        <v>41000</v>
      </c>
      <c r="C11787" s="291" t="s">
        <v>41001</v>
      </c>
      <c r="D11787" s="291" t="s">
        <v>41002</v>
      </c>
    </row>
    <row r="11788" spans="1:4">
      <c r="A11788" s="289" t="s">
        <v>41003</v>
      </c>
      <c r="B11788" s="289" t="s">
        <v>14347</v>
      </c>
    </row>
    <row r="11789" spans="1:4">
      <c r="A11789" s="292">
        <v>88398</v>
      </c>
      <c r="B11789" s="289" t="s">
        <v>41933</v>
      </c>
      <c r="D11789" s="288" t="s">
        <v>480</v>
      </c>
    </row>
    <row r="11790" spans="1:4">
      <c r="A11790"/>
      <c r="B11790" s="289" t="s">
        <v>41934</v>
      </c>
    </row>
    <row r="11791" spans="1:4">
      <c r="A11791" s="292">
        <v>88404</v>
      </c>
      <c r="B11791" s="289" t="s">
        <v>41935</v>
      </c>
      <c r="D11791" s="288" t="s">
        <v>60</v>
      </c>
    </row>
    <row r="11792" spans="1:4">
      <c r="A11792"/>
      <c r="B11792" s="289" t="s">
        <v>41936</v>
      </c>
    </row>
    <row r="11793" spans="1:4">
      <c r="A11793" s="292">
        <v>88430</v>
      </c>
      <c r="B11793" s="289" t="s">
        <v>41937</v>
      </c>
      <c r="D11793" s="293" t="s">
        <v>1770</v>
      </c>
    </row>
    <row r="11794" spans="1:4">
      <c r="A11794"/>
      <c r="B11794" s="289" t="s">
        <v>41938</v>
      </c>
    </row>
    <row r="11795" spans="1:4">
      <c r="A11795" s="292">
        <v>88438</v>
      </c>
      <c r="B11795" s="289" t="s">
        <v>41939</v>
      </c>
      <c r="D11795" s="293" t="s">
        <v>240</v>
      </c>
    </row>
    <row r="11796" spans="1:4">
      <c r="A11796"/>
      <c r="B11796" s="289" t="s">
        <v>41940</v>
      </c>
    </row>
    <row r="11797" spans="1:4">
      <c r="A11797" s="292">
        <v>88831</v>
      </c>
      <c r="B11797" s="289" t="s">
        <v>41941</v>
      </c>
      <c r="D11797" s="288" t="s">
        <v>1012</v>
      </c>
    </row>
    <row r="11798" spans="1:4">
      <c r="A11798"/>
      <c r="B11798" s="289" t="s">
        <v>41942</v>
      </c>
    </row>
    <row r="11799" spans="1:4">
      <c r="A11799"/>
      <c r="B11799" s="289" t="s">
        <v>38659</v>
      </c>
    </row>
    <row r="11800" spans="1:4">
      <c r="A11800" s="292">
        <v>88844</v>
      </c>
      <c r="B11800" s="289" t="s">
        <v>41943</v>
      </c>
      <c r="D11800" s="293" t="s">
        <v>37139</v>
      </c>
    </row>
    <row r="11801" spans="1:4">
      <c r="A11801"/>
      <c r="B11801" s="289" t="s">
        <v>41944</v>
      </c>
    </row>
    <row r="11802" spans="1:4">
      <c r="A11802" s="292">
        <v>88908</v>
      </c>
      <c r="B11802" s="289" t="s">
        <v>41945</v>
      </c>
      <c r="D11802" s="293" t="s">
        <v>23263</v>
      </c>
    </row>
    <row r="11803" spans="1:4">
      <c r="A11803"/>
      <c r="B11803" s="289" t="s">
        <v>41946</v>
      </c>
    </row>
    <row r="11804" spans="1:4">
      <c r="A11804" s="292">
        <v>89022</v>
      </c>
      <c r="B11804" s="289" t="s">
        <v>41947</v>
      </c>
      <c r="D11804" s="288" t="s">
        <v>532</v>
      </c>
    </row>
    <row r="11805" spans="1:4">
      <c r="A11805"/>
      <c r="B11805" s="289" t="s">
        <v>41611</v>
      </c>
    </row>
    <row r="11806" spans="1:4">
      <c r="A11806"/>
      <c r="B11806" s="289" t="s">
        <v>41948</v>
      </c>
    </row>
    <row r="11807" spans="1:4">
      <c r="A11807" s="292">
        <v>89027</v>
      </c>
      <c r="B11807" s="289" t="s">
        <v>41949</v>
      </c>
      <c r="D11807" s="293" t="s">
        <v>1660</v>
      </c>
    </row>
    <row r="11808" spans="1:4">
      <c r="A11808"/>
      <c r="B11808" s="289" t="s">
        <v>41615</v>
      </c>
    </row>
    <row r="11809" spans="1:4">
      <c r="A11809" s="292">
        <v>89031</v>
      </c>
      <c r="B11809" s="289" t="s">
        <v>41950</v>
      </c>
      <c r="D11809" s="293" t="s">
        <v>1109</v>
      </c>
    </row>
    <row r="11810" spans="1:4">
      <c r="A11810"/>
      <c r="B11810" s="289" t="s">
        <v>41951</v>
      </c>
    </row>
    <row r="11811" spans="1:4">
      <c r="A11811" s="292">
        <v>89036</v>
      </c>
      <c r="B11811" s="289" t="s">
        <v>41952</v>
      </c>
      <c r="D11811" s="293" t="s">
        <v>541</v>
      </c>
    </row>
    <row r="11812" spans="1:4">
      <c r="A11812"/>
      <c r="B11812" s="289" t="s">
        <v>41870</v>
      </c>
    </row>
    <row r="11813" spans="1:4">
      <c r="A11813" s="292">
        <v>89218</v>
      </c>
      <c r="B11813" s="289" t="s">
        <v>41953</v>
      </c>
      <c r="D11813" s="293" t="s">
        <v>2444</v>
      </c>
    </row>
    <row r="11814" spans="1:4">
      <c r="A11814"/>
      <c r="B11814" s="289" t="s">
        <v>41954</v>
      </c>
    </row>
    <row r="11816" spans="1:4">
      <c r="A11816" s="287" t="s">
        <v>40995</v>
      </c>
      <c r="B11816"/>
      <c r="D11816" s="288" t="s">
        <v>41955</v>
      </c>
    </row>
    <row r="11817" spans="1:4">
      <c r="A11817" s="289" t="s">
        <v>40997</v>
      </c>
      <c r="B11817"/>
    </row>
    <row r="11818" spans="1:4">
      <c r="A11818"/>
      <c r="B11818"/>
    </row>
    <row r="11819" spans="1:4">
      <c r="A11819" s="289" t="s">
        <v>40998</v>
      </c>
      <c r="B11819" s="289" t="s">
        <v>40999</v>
      </c>
    </row>
    <row r="11820" spans="1:4">
      <c r="A11820" s="290" t="s">
        <v>16137</v>
      </c>
      <c r="B11820" s="290" t="s">
        <v>41000</v>
      </c>
      <c r="C11820" s="291" t="s">
        <v>41001</v>
      </c>
      <c r="D11820" s="291" t="s">
        <v>41002</v>
      </c>
    </row>
    <row r="11821" spans="1:4">
      <c r="A11821" s="289" t="s">
        <v>41003</v>
      </c>
      <c r="B11821" s="289" t="s">
        <v>14347</v>
      </c>
    </row>
    <row r="11822" spans="1:4">
      <c r="A11822" s="292">
        <v>89226</v>
      </c>
      <c r="B11822" s="289" t="s">
        <v>41956</v>
      </c>
      <c r="D11822" s="288" t="s">
        <v>1992</v>
      </c>
    </row>
    <row r="11823" spans="1:4">
      <c r="A11823"/>
      <c r="B11823" s="289" t="s">
        <v>41957</v>
      </c>
    </row>
    <row r="11824" spans="1:4">
      <c r="A11824"/>
      <c r="B11824" s="289" t="s">
        <v>38638</v>
      </c>
    </row>
    <row r="11825" spans="1:4">
      <c r="A11825" s="292">
        <v>89235</v>
      </c>
      <c r="B11825" s="289" t="s">
        <v>41958</v>
      </c>
      <c r="D11825" s="293" t="s">
        <v>29867</v>
      </c>
    </row>
    <row r="11826" spans="1:4">
      <c r="A11826"/>
      <c r="B11826" s="289" t="s">
        <v>41959</v>
      </c>
    </row>
    <row r="11827" spans="1:4">
      <c r="A11827" s="292">
        <v>89243</v>
      </c>
      <c r="B11827" s="289" t="s">
        <v>41960</v>
      </c>
      <c r="D11827" s="293" t="s">
        <v>41961</v>
      </c>
    </row>
    <row r="11828" spans="1:4">
      <c r="A11828"/>
      <c r="B11828" s="289" t="s">
        <v>41962</v>
      </c>
    </row>
    <row r="11829" spans="1:4">
      <c r="A11829" s="292">
        <v>89251</v>
      </c>
      <c r="B11829" s="289" t="s">
        <v>41963</v>
      </c>
      <c r="D11829" s="293" t="s">
        <v>41964</v>
      </c>
    </row>
    <row r="11830" spans="1:4">
      <c r="A11830"/>
      <c r="B11830" s="289" t="s">
        <v>41965</v>
      </c>
    </row>
    <row r="11831" spans="1:4">
      <c r="A11831" s="292">
        <v>89258</v>
      </c>
      <c r="B11831" s="289" t="s">
        <v>41966</v>
      </c>
      <c r="D11831" s="293" t="s">
        <v>41967</v>
      </c>
    </row>
    <row r="11832" spans="1:4">
      <c r="A11832"/>
      <c r="B11832" s="289" t="s">
        <v>41968</v>
      </c>
    </row>
    <row r="11833" spans="1:4">
      <c r="A11833"/>
      <c r="B11833" s="289" t="s">
        <v>14413</v>
      </c>
    </row>
    <row r="11834" spans="1:4">
      <c r="A11834" s="292">
        <v>89273</v>
      </c>
      <c r="B11834" s="289" t="s">
        <v>41969</v>
      </c>
      <c r="D11834" s="293" t="s">
        <v>41970</v>
      </c>
    </row>
    <row r="11835" spans="1:4">
      <c r="A11835"/>
      <c r="B11835" s="289" t="s">
        <v>41971</v>
      </c>
    </row>
    <row r="11836" spans="1:4">
      <c r="A11836"/>
      <c r="B11836" s="292">
        <v>2014</v>
      </c>
    </row>
    <row r="11837" spans="1:4">
      <c r="A11837" s="292">
        <v>89279</v>
      </c>
      <c r="B11837" s="289" t="s">
        <v>41972</v>
      </c>
      <c r="D11837" s="293" t="s">
        <v>762</v>
      </c>
    </row>
    <row r="11838" spans="1:4">
      <c r="A11838"/>
      <c r="B11838" s="289" t="s">
        <v>41973</v>
      </c>
    </row>
    <row r="11839" spans="1:4">
      <c r="A11839" s="292">
        <v>89877</v>
      </c>
      <c r="B11839" s="289" t="s">
        <v>41974</v>
      </c>
      <c r="D11839" s="293" t="s">
        <v>2861</v>
      </c>
    </row>
    <row r="11840" spans="1:4">
      <c r="A11840"/>
      <c r="B11840" s="289" t="s">
        <v>41644</v>
      </c>
    </row>
    <row r="11841" spans="1:4">
      <c r="A11841"/>
      <c r="B11841" s="289" t="s">
        <v>41975</v>
      </c>
    </row>
    <row r="11842" spans="1:4">
      <c r="A11842" s="292">
        <v>89884</v>
      </c>
      <c r="B11842" s="289" t="s">
        <v>41976</v>
      </c>
      <c r="D11842" s="293" t="s">
        <v>41977</v>
      </c>
    </row>
    <row r="11843" spans="1:4">
      <c r="A11843"/>
      <c r="B11843" s="289" t="s">
        <v>41648</v>
      </c>
    </row>
    <row r="11844" spans="1:4">
      <c r="A11844"/>
      <c r="B11844" s="289" t="s">
        <v>41975</v>
      </c>
    </row>
    <row r="11845" spans="1:4">
      <c r="A11845" s="292">
        <v>90587</v>
      </c>
      <c r="B11845" s="289" t="s">
        <v>41978</v>
      </c>
      <c r="D11845" s="288" t="s">
        <v>1190</v>
      </c>
    </row>
    <row r="11846" spans="1:4">
      <c r="A11846"/>
      <c r="B11846" s="289" t="s">
        <v>41979</v>
      </c>
    </row>
    <row r="11847" spans="1:4">
      <c r="A11847" s="292">
        <v>90626</v>
      </c>
      <c r="B11847" s="289" t="s">
        <v>41980</v>
      </c>
      <c r="D11847" s="293" t="s">
        <v>763</v>
      </c>
    </row>
    <row r="11848" spans="1:4">
      <c r="A11848"/>
      <c r="B11848" s="289" t="s">
        <v>41981</v>
      </c>
    </row>
    <row r="11850" spans="1:4">
      <c r="A11850" s="287" t="s">
        <v>40995</v>
      </c>
      <c r="B11850"/>
      <c r="D11850" s="288" t="s">
        <v>41982</v>
      </c>
    </row>
    <row r="11851" spans="1:4">
      <c r="A11851" s="289" t="s">
        <v>40997</v>
      </c>
      <c r="B11851"/>
    </row>
    <row r="11852" spans="1:4">
      <c r="A11852"/>
      <c r="B11852"/>
    </row>
    <row r="11853" spans="1:4">
      <c r="A11853" s="289" t="s">
        <v>40998</v>
      </c>
      <c r="B11853" s="289" t="s">
        <v>40999</v>
      </c>
    </row>
    <row r="11854" spans="1:4">
      <c r="A11854" s="290" t="s">
        <v>16137</v>
      </c>
      <c r="B11854" s="290" t="s">
        <v>41000</v>
      </c>
      <c r="C11854" s="291" t="s">
        <v>41001</v>
      </c>
      <c r="D11854" s="291" t="s">
        <v>41002</v>
      </c>
    </row>
    <row r="11855" spans="1:4">
      <c r="A11855" s="289" t="s">
        <v>41003</v>
      </c>
      <c r="B11855" s="289" t="s">
        <v>14347</v>
      </c>
    </row>
    <row r="11856" spans="1:4">
      <c r="A11856" s="292">
        <v>90632</v>
      </c>
      <c r="B11856" s="289" t="s">
        <v>41983</v>
      </c>
      <c r="D11856" s="293" t="s">
        <v>31596</v>
      </c>
    </row>
    <row r="11857" spans="1:4">
      <c r="A11857"/>
      <c r="B11857" s="289" t="s">
        <v>41984</v>
      </c>
    </row>
    <row r="11858" spans="1:4">
      <c r="A11858" s="292">
        <v>90638</v>
      </c>
      <c r="B11858" s="289" t="s">
        <v>41985</v>
      </c>
      <c r="D11858" s="293" t="s">
        <v>1228</v>
      </c>
    </row>
    <row r="11859" spans="1:4">
      <c r="A11859"/>
      <c r="B11859" s="289" t="s">
        <v>41658</v>
      </c>
    </row>
    <row r="11860" spans="1:4">
      <c r="A11860"/>
      <c r="B11860" s="289" t="s">
        <v>41986</v>
      </c>
    </row>
    <row r="11861" spans="1:4">
      <c r="A11861" s="292">
        <v>90644</v>
      </c>
      <c r="B11861" s="289" t="s">
        <v>41987</v>
      </c>
      <c r="D11861" s="293" t="s">
        <v>1974</v>
      </c>
    </row>
    <row r="11862" spans="1:4">
      <c r="A11862"/>
      <c r="B11862" s="289" t="s">
        <v>41988</v>
      </c>
    </row>
    <row r="11863" spans="1:4">
      <c r="A11863" s="292">
        <v>90651</v>
      </c>
      <c r="B11863" s="289" t="s">
        <v>41989</v>
      </c>
      <c r="D11863" s="288" t="s">
        <v>1913</v>
      </c>
    </row>
    <row r="11864" spans="1:4">
      <c r="A11864"/>
      <c r="B11864" s="289" t="s">
        <v>41663</v>
      </c>
    </row>
    <row r="11865" spans="1:4">
      <c r="A11865"/>
      <c r="B11865" s="289" t="s">
        <v>41990</v>
      </c>
    </row>
    <row r="11866" spans="1:4">
      <c r="A11866" s="292">
        <v>90657</v>
      </c>
      <c r="B11866" s="289" t="s">
        <v>41991</v>
      </c>
      <c r="D11866" s="293" t="s">
        <v>1350</v>
      </c>
    </row>
    <row r="11867" spans="1:4">
      <c r="A11867"/>
      <c r="B11867" s="289" t="s">
        <v>38661</v>
      </c>
    </row>
    <row r="11868" spans="1:4">
      <c r="A11868" s="292">
        <v>90663</v>
      </c>
      <c r="B11868" s="289" t="s">
        <v>41992</v>
      </c>
      <c r="D11868" s="293" t="s">
        <v>687</v>
      </c>
    </row>
    <row r="11869" spans="1:4">
      <c r="A11869"/>
      <c r="B11869" s="289" t="s">
        <v>38661</v>
      </c>
    </row>
    <row r="11870" spans="1:4">
      <c r="A11870" s="292">
        <v>90669</v>
      </c>
      <c r="B11870" s="289" t="s">
        <v>41993</v>
      </c>
      <c r="D11870" s="293" t="s">
        <v>1081</v>
      </c>
    </row>
    <row r="11871" spans="1:4">
      <c r="A11871"/>
      <c r="B11871" s="289" t="s">
        <v>41668</v>
      </c>
    </row>
    <row r="11872" spans="1:4">
      <c r="A11872"/>
      <c r="B11872" s="289" t="s">
        <v>41994</v>
      </c>
    </row>
    <row r="11873" spans="1:4">
      <c r="A11873" s="292">
        <v>90675</v>
      </c>
      <c r="B11873" s="289" t="s">
        <v>41995</v>
      </c>
      <c r="D11873" s="293" t="s">
        <v>20360</v>
      </c>
    </row>
    <row r="11874" spans="1:4">
      <c r="A11874"/>
      <c r="B11874" s="289" t="s">
        <v>41672</v>
      </c>
    </row>
    <row r="11875" spans="1:4">
      <c r="A11875"/>
      <c r="B11875" s="289" t="s">
        <v>41996</v>
      </c>
    </row>
    <row r="11876" spans="1:4">
      <c r="A11876"/>
      <c r="B11876" s="289" t="s">
        <v>38642</v>
      </c>
    </row>
    <row r="11877" spans="1:4">
      <c r="A11877" s="292">
        <v>90681</v>
      </c>
      <c r="B11877" s="289" t="s">
        <v>41997</v>
      </c>
      <c r="D11877" s="293" t="s">
        <v>15410</v>
      </c>
    </row>
    <row r="11878" spans="1:4">
      <c r="A11878"/>
      <c r="B11878" s="289" t="s">
        <v>41676</v>
      </c>
    </row>
    <row r="11879" spans="1:4">
      <c r="A11879"/>
      <c r="B11879" s="289" t="s">
        <v>41998</v>
      </c>
    </row>
    <row r="11880" spans="1:4">
      <c r="A11880"/>
      <c r="B11880" s="289" t="s">
        <v>14404</v>
      </c>
    </row>
    <row r="11881" spans="1:4">
      <c r="A11881" s="292">
        <v>90687</v>
      </c>
      <c r="B11881" s="289" t="s">
        <v>41999</v>
      </c>
      <c r="D11881" s="293" t="s">
        <v>2770</v>
      </c>
    </row>
    <row r="11882" spans="1:4">
      <c r="A11882"/>
      <c r="B11882" s="289" t="s">
        <v>42000</v>
      </c>
    </row>
    <row r="11884" spans="1:4">
      <c r="A11884" s="287" t="s">
        <v>40995</v>
      </c>
      <c r="B11884"/>
      <c r="D11884" s="288" t="s">
        <v>42001</v>
      </c>
    </row>
    <row r="11885" spans="1:4">
      <c r="A11885" s="289" t="s">
        <v>40997</v>
      </c>
      <c r="B11885"/>
    </row>
    <row r="11886" spans="1:4">
      <c r="A11886"/>
      <c r="B11886"/>
    </row>
    <row r="11887" spans="1:4">
      <c r="A11887" s="289" t="s">
        <v>40998</v>
      </c>
      <c r="B11887" s="289" t="s">
        <v>40999</v>
      </c>
    </row>
    <row r="11888" spans="1:4">
      <c r="A11888" s="290" t="s">
        <v>16137</v>
      </c>
      <c r="B11888" s="290" t="s">
        <v>41000</v>
      </c>
      <c r="C11888" s="291" t="s">
        <v>41001</v>
      </c>
      <c r="D11888" s="291" t="s">
        <v>41002</v>
      </c>
    </row>
    <row r="11889" spans="1:4">
      <c r="A11889" s="289" t="s">
        <v>41003</v>
      </c>
      <c r="B11889" s="289" t="s">
        <v>14347</v>
      </c>
    </row>
    <row r="11890" spans="1:4">
      <c r="A11890" s="292">
        <v>90693</v>
      </c>
      <c r="B11890" s="289" t="s">
        <v>42002</v>
      </c>
      <c r="D11890" s="293" t="s">
        <v>1631</v>
      </c>
    </row>
    <row r="11891" spans="1:4">
      <c r="A11891"/>
      <c r="B11891" s="289" t="s">
        <v>42003</v>
      </c>
    </row>
    <row r="11892" spans="1:4">
      <c r="A11892" s="292">
        <v>90965</v>
      </c>
      <c r="B11892" s="289" t="s">
        <v>42004</v>
      </c>
      <c r="D11892" s="293" t="s">
        <v>527</v>
      </c>
    </row>
    <row r="11893" spans="1:4">
      <c r="A11893"/>
      <c r="B11893" s="289" t="s">
        <v>42005</v>
      </c>
    </row>
    <row r="11894" spans="1:4">
      <c r="A11894" s="292">
        <v>90973</v>
      </c>
      <c r="B11894" s="289" t="s">
        <v>42006</v>
      </c>
      <c r="D11894" s="293" t="s">
        <v>1676</v>
      </c>
    </row>
    <row r="11895" spans="1:4">
      <c r="A11895"/>
      <c r="B11895" s="289" t="s">
        <v>42007</v>
      </c>
    </row>
    <row r="11896" spans="1:4">
      <c r="A11896" s="292">
        <v>90982</v>
      </c>
      <c r="B11896" s="289" t="s">
        <v>42008</v>
      </c>
      <c r="D11896" s="293" t="s">
        <v>1126</v>
      </c>
    </row>
    <row r="11897" spans="1:4">
      <c r="A11897"/>
      <c r="B11897" s="289" t="s">
        <v>42009</v>
      </c>
    </row>
    <row r="11898" spans="1:4">
      <c r="A11898" s="292">
        <v>91001</v>
      </c>
      <c r="B11898" s="289" t="s">
        <v>42010</v>
      </c>
      <c r="D11898" s="293" t="s">
        <v>389</v>
      </c>
    </row>
    <row r="11899" spans="1:4">
      <c r="A11899"/>
      <c r="B11899" s="289" t="s">
        <v>42011</v>
      </c>
    </row>
    <row r="11900" spans="1:4">
      <c r="A11900" s="292">
        <v>91032</v>
      </c>
      <c r="B11900" s="289" t="s">
        <v>42012</v>
      </c>
      <c r="D11900" s="293" t="s">
        <v>42013</v>
      </c>
    </row>
    <row r="11901" spans="1:4">
      <c r="A11901"/>
      <c r="B11901" s="294" t="s">
        <v>14405</v>
      </c>
    </row>
    <row r="11902" spans="1:4">
      <c r="A11902"/>
      <c r="B11902" s="289" t="s">
        <v>42014</v>
      </c>
    </row>
    <row r="11903" spans="1:4">
      <c r="A11903" s="292">
        <v>91278</v>
      </c>
      <c r="B11903" s="289" t="s">
        <v>42015</v>
      </c>
      <c r="D11903" s="288" t="s">
        <v>197</v>
      </c>
    </row>
    <row r="11904" spans="1:4">
      <c r="A11904"/>
      <c r="B11904" s="289" t="s">
        <v>42016</v>
      </c>
    </row>
    <row r="11905" spans="1:4">
      <c r="A11905" s="292">
        <v>91285</v>
      </c>
      <c r="B11905" s="289" t="s">
        <v>42017</v>
      </c>
      <c r="D11905" s="288" t="s">
        <v>2393</v>
      </c>
    </row>
    <row r="11906" spans="1:4">
      <c r="A11906"/>
      <c r="B11906" s="289" t="s">
        <v>41699</v>
      </c>
    </row>
    <row r="11907" spans="1:4">
      <c r="A11907"/>
      <c r="B11907" s="289" t="s">
        <v>42018</v>
      </c>
    </row>
    <row r="11908" spans="1:4">
      <c r="A11908" s="292">
        <v>91387</v>
      </c>
      <c r="B11908" s="289" t="s">
        <v>42019</v>
      </c>
      <c r="D11908" s="293" t="s">
        <v>37266</v>
      </c>
    </row>
    <row r="11909" spans="1:4">
      <c r="A11909"/>
      <c r="B11909" s="289" t="s">
        <v>41702</v>
      </c>
    </row>
    <row r="11910" spans="1:4">
      <c r="A11910"/>
      <c r="B11910" s="289" t="s">
        <v>42020</v>
      </c>
    </row>
    <row r="11911" spans="1:4">
      <c r="A11911" s="292">
        <v>91395</v>
      </c>
      <c r="B11911" s="289" t="s">
        <v>42021</v>
      </c>
      <c r="D11911" s="293" t="s">
        <v>14665</v>
      </c>
    </row>
    <row r="11912" spans="1:4">
      <c r="A11912"/>
      <c r="B11912" s="289" t="s">
        <v>41578</v>
      </c>
    </row>
    <row r="11913" spans="1:4">
      <c r="A11913"/>
      <c r="B11913" s="289" t="s">
        <v>14403</v>
      </c>
    </row>
    <row r="11914" spans="1:4">
      <c r="A11914"/>
      <c r="B11914" s="289" t="s">
        <v>41859</v>
      </c>
    </row>
    <row r="11916" spans="1:4">
      <c r="A11916" s="287" t="s">
        <v>40995</v>
      </c>
      <c r="B11916"/>
      <c r="D11916" s="288" t="s">
        <v>42022</v>
      </c>
    </row>
    <row r="11917" spans="1:4">
      <c r="A11917" s="289" t="s">
        <v>40997</v>
      </c>
      <c r="B11917"/>
    </row>
    <row r="11918" spans="1:4">
      <c r="A11918"/>
      <c r="B11918"/>
    </row>
    <row r="11919" spans="1:4">
      <c r="A11919" s="289" t="s">
        <v>40998</v>
      </c>
      <c r="B11919" s="289" t="s">
        <v>40999</v>
      </c>
    </row>
    <row r="11920" spans="1:4">
      <c r="A11920" s="290" t="s">
        <v>16137</v>
      </c>
      <c r="B11920" s="290" t="s">
        <v>41000</v>
      </c>
      <c r="C11920" s="291" t="s">
        <v>41001</v>
      </c>
      <c r="D11920" s="291" t="s">
        <v>41002</v>
      </c>
    </row>
    <row r="11921" spans="1:4">
      <c r="A11921" s="289" t="s">
        <v>41003</v>
      </c>
      <c r="B11921" s="289" t="s">
        <v>14347</v>
      </c>
    </row>
    <row r="11922" spans="1:4">
      <c r="A11922" s="292">
        <v>91486</v>
      </c>
      <c r="B11922" s="289" t="s">
        <v>42023</v>
      </c>
      <c r="D11922" s="293" t="s">
        <v>33205</v>
      </c>
    </row>
    <row r="11923" spans="1:4">
      <c r="A11923"/>
      <c r="B11923" s="289" t="s">
        <v>41584</v>
      </c>
    </row>
    <row r="11924" spans="1:4">
      <c r="A11924"/>
      <c r="B11924" s="289" t="s">
        <v>42024</v>
      </c>
    </row>
    <row r="11925" spans="1:4">
      <c r="A11925"/>
      <c r="B11925" s="292">
        <v>5</v>
      </c>
    </row>
    <row r="11926" spans="1:4">
      <c r="A11926" s="292">
        <v>91534</v>
      </c>
      <c r="B11926" s="289" t="s">
        <v>42025</v>
      </c>
      <c r="D11926" s="293" t="s">
        <v>2794</v>
      </c>
    </row>
    <row r="11927" spans="1:4">
      <c r="A11927"/>
      <c r="B11927" s="289" t="s">
        <v>42026</v>
      </c>
    </row>
    <row r="11928" spans="1:4">
      <c r="A11928" s="292">
        <v>91635</v>
      </c>
      <c r="B11928" s="289" t="s">
        <v>42027</v>
      </c>
      <c r="D11928" s="293" t="s">
        <v>34858</v>
      </c>
    </row>
    <row r="11929" spans="1:4">
      <c r="A11929"/>
      <c r="B11929" s="289" t="s">
        <v>41708</v>
      </c>
    </row>
    <row r="11930" spans="1:4">
      <c r="A11930"/>
      <c r="B11930" s="289" t="s">
        <v>42028</v>
      </c>
    </row>
    <row r="11931" spans="1:4">
      <c r="A11931" s="292">
        <v>91646</v>
      </c>
      <c r="B11931" s="289" t="s">
        <v>42029</v>
      </c>
      <c r="D11931" s="293" t="s">
        <v>539</v>
      </c>
    </row>
    <row r="11932" spans="1:4">
      <c r="A11932"/>
      <c r="B11932" s="289" t="s">
        <v>41712</v>
      </c>
    </row>
    <row r="11933" spans="1:4">
      <c r="A11933"/>
      <c r="B11933" s="289" t="s">
        <v>42030</v>
      </c>
    </row>
    <row r="11934" spans="1:4">
      <c r="A11934"/>
      <c r="B11934" s="292">
        <v>2015</v>
      </c>
    </row>
    <row r="11935" spans="1:4">
      <c r="A11935" s="292">
        <v>91693</v>
      </c>
      <c r="B11935" s="289" t="s">
        <v>42031</v>
      </c>
      <c r="D11935" s="293" t="s">
        <v>31709</v>
      </c>
    </row>
    <row r="11936" spans="1:4">
      <c r="A11936"/>
      <c r="B11936" s="289" t="s">
        <v>42032</v>
      </c>
    </row>
    <row r="11937" spans="1:4">
      <c r="A11937" s="292">
        <v>92044</v>
      </c>
      <c r="B11937" s="289" t="s">
        <v>42033</v>
      </c>
      <c r="D11937" s="293" t="s">
        <v>2633</v>
      </c>
    </row>
    <row r="11938" spans="1:4">
      <c r="A11938"/>
      <c r="B11938" s="289" t="s">
        <v>42034</v>
      </c>
    </row>
    <row r="11939" spans="1:4">
      <c r="A11939" s="292">
        <v>92107</v>
      </c>
      <c r="B11939" s="289" t="s">
        <v>42035</v>
      </c>
      <c r="D11939" s="293" t="s">
        <v>42036</v>
      </c>
    </row>
    <row r="11940" spans="1:4">
      <c r="A11940"/>
      <c r="B11940" s="289" t="s">
        <v>42037</v>
      </c>
    </row>
    <row r="11941" spans="1:4">
      <c r="A11941"/>
      <c r="B11941" s="289" t="s">
        <v>42038</v>
      </c>
    </row>
    <row r="11942" spans="1:4">
      <c r="A11942"/>
      <c r="B11942" s="289" t="s">
        <v>42039</v>
      </c>
    </row>
    <row r="11943" spans="1:4">
      <c r="A11943" s="292">
        <v>92113</v>
      </c>
      <c r="B11943" s="289" t="s">
        <v>42040</v>
      </c>
      <c r="D11943" s="288" t="s">
        <v>772</v>
      </c>
    </row>
    <row r="11944" spans="1:4">
      <c r="A11944"/>
      <c r="B11944" s="289" t="s">
        <v>42041</v>
      </c>
    </row>
    <row r="11945" spans="1:4">
      <c r="A11945" s="292">
        <v>92119</v>
      </c>
      <c r="B11945" s="289" t="s">
        <v>42042</v>
      </c>
      <c r="C11945" s="288" t="s">
        <v>14411</v>
      </c>
      <c r="D11945" s="288" t="s">
        <v>69</v>
      </c>
    </row>
    <row r="11946" spans="1:4">
      <c r="A11946" s="292">
        <v>92139</v>
      </c>
      <c r="B11946" s="289" t="s">
        <v>42043</v>
      </c>
      <c r="D11946" s="293" t="s">
        <v>13388</v>
      </c>
    </row>
    <row r="11947" spans="1:4">
      <c r="A11947"/>
      <c r="B11947" s="289" t="s">
        <v>42044</v>
      </c>
    </row>
    <row r="11949" spans="1:4">
      <c r="A11949" s="287" t="s">
        <v>40995</v>
      </c>
      <c r="B11949"/>
      <c r="D11949" s="288" t="s">
        <v>42045</v>
      </c>
    </row>
    <row r="11950" spans="1:4">
      <c r="A11950" s="289" t="s">
        <v>40997</v>
      </c>
      <c r="B11950"/>
    </row>
    <row r="11951" spans="1:4">
      <c r="A11951"/>
      <c r="B11951"/>
    </row>
    <row r="11952" spans="1:4">
      <c r="A11952" s="289" t="s">
        <v>40998</v>
      </c>
      <c r="B11952" s="289" t="s">
        <v>40999</v>
      </c>
    </row>
    <row r="11953" spans="1:4">
      <c r="A11953" s="290" t="s">
        <v>16137</v>
      </c>
      <c r="B11953" s="290" t="s">
        <v>41000</v>
      </c>
      <c r="C11953" s="291" t="s">
        <v>41001</v>
      </c>
      <c r="D11953" s="291" t="s">
        <v>41002</v>
      </c>
    </row>
    <row r="11954" spans="1:4">
      <c r="A11954" s="289" t="s">
        <v>41003</v>
      </c>
      <c r="B11954" s="289" t="s">
        <v>14347</v>
      </c>
    </row>
    <row r="11955" spans="1:4">
      <c r="A11955" s="292">
        <v>92146</v>
      </c>
      <c r="B11955" s="289" t="s">
        <v>42046</v>
      </c>
      <c r="D11955" s="293" t="s">
        <v>14172</v>
      </c>
    </row>
    <row r="11956" spans="1:4">
      <c r="A11956"/>
      <c r="B11956" s="289" t="s">
        <v>42047</v>
      </c>
    </row>
    <row r="11957" spans="1:4">
      <c r="A11957" s="292">
        <v>92243</v>
      </c>
      <c r="B11957" s="289" t="s">
        <v>42048</v>
      </c>
      <c r="D11957" s="293" t="s">
        <v>31868</v>
      </c>
    </row>
    <row r="11958" spans="1:4">
      <c r="A11958"/>
      <c r="B11958" s="289" t="s">
        <v>41732</v>
      </c>
    </row>
    <row r="11959" spans="1:4">
      <c r="A11959"/>
      <c r="B11959" s="289" t="s">
        <v>42049</v>
      </c>
    </row>
    <row r="11960" spans="1:4">
      <c r="A11960"/>
      <c r="B11960" s="292">
        <v>15</v>
      </c>
    </row>
    <row r="11961" spans="1:4">
      <c r="A11961" s="292">
        <v>92717</v>
      </c>
      <c r="B11961" s="289" t="s">
        <v>42050</v>
      </c>
      <c r="D11961" s="288" t="s">
        <v>182</v>
      </c>
    </row>
    <row r="11962" spans="1:4">
      <c r="A11962"/>
      <c r="B11962" s="289" t="s">
        <v>42051</v>
      </c>
    </row>
    <row r="11963" spans="1:4">
      <c r="A11963" s="292">
        <v>92961</v>
      </c>
      <c r="B11963" s="289" t="s">
        <v>42052</v>
      </c>
      <c r="D11963" s="293" t="s">
        <v>37244</v>
      </c>
    </row>
    <row r="11964" spans="1:4">
      <c r="A11964"/>
      <c r="B11964" s="289" t="s">
        <v>42053</v>
      </c>
    </row>
    <row r="11965" spans="1:4">
      <c r="A11965" s="292">
        <v>92967</v>
      </c>
      <c r="B11965" s="289" t="s">
        <v>42054</v>
      </c>
      <c r="D11965" s="293" t="s">
        <v>1303</v>
      </c>
    </row>
    <row r="11966" spans="1:4">
      <c r="A11966"/>
      <c r="B11966" s="289" t="s">
        <v>41740</v>
      </c>
    </row>
    <row r="11967" spans="1:4">
      <c r="A11967" s="292">
        <v>93225</v>
      </c>
      <c r="B11967" s="289" t="s">
        <v>41995</v>
      </c>
      <c r="D11967" s="293" t="s">
        <v>42055</v>
      </c>
    </row>
    <row r="11968" spans="1:4">
      <c r="A11968"/>
      <c r="B11968" s="289" t="s">
        <v>41742</v>
      </c>
    </row>
    <row r="11969" spans="1:4">
      <c r="A11969"/>
      <c r="B11969" s="289" t="s">
        <v>42056</v>
      </c>
    </row>
    <row r="11970" spans="1:4">
      <c r="A11970"/>
      <c r="B11970" s="289" t="s">
        <v>41744</v>
      </c>
    </row>
    <row r="11971" spans="1:4">
      <c r="A11971" s="292">
        <v>93234</v>
      </c>
      <c r="B11971" s="289" t="s">
        <v>41928</v>
      </c>
      <c r="D11971" s="288" t="s">
        <v>525</v>
      </c>
    </row>
    <row r="11972" spans="1:4">
      <c r="A11972"/>
      <c r="B11972" s="289" t="s">
        <v>42057</v>
      </c>
    </row>
    <row r="11973" spans="1:4">
      <c r="A11973" s="292">
        <v>93244</v>
      </c>
      <c r="B11973" s="289" t="s">
        <v>42058</v>
      </c>
      <c r="D11973" s="293" t="s">
        <v>42059</v>
      </c>
    </row>
    <row r="11974" spans="1:4">
      <c r="A11974"/>
      <c r="B11974" s="289" t="s">
        <v>41574</v>
      </c>
    </row>
    <row r="11975" spans="1:4">
      <c r="A11975"/>
      <c r="B11975" s="289" t="s">
        <v>42060</v>
      </c>
    </row>
    <row r="11976" spans="1:4">
      <c r="A11976" s="292">
        <v>93274</v>
      </c>
      <c r="B11976" s="289" t="s">
        <v>42061</v>
      </c>
      <c r="D11976" s="293" t="s">
        <v>37588</v>
      </c>
    </row>
    <row r="11977" spans="1:4">
      <c r="A11977"/>
      <c r="B11977" s="289" t="s">
        <v>42062</v>
      </c>
    </row>
    <row r="11978" spans="1:4">
      <c r="A11978" s="292">
        <v>93282</v>
      </c>
      <c r="B11978" s="289" t="s">
        <v>42063</v>
      </c>
      <c r="D11978" s="293" t="s">
        <v>104</v>
      </c>
    </row>
    <row r="11979" spans="1:4">
      <c r="A11979"/>
      <c r="B11979" s="289" t="s">
        <v>42064</v>
      </c>
    </row>
    <row r="11980" spans="1:4">
      <c r="A11980" s="292">
        <v>93288</v>
      </c>
      <c r="B11980" s="289" t="s">
        <v>42065</v>
      </c>
      <c r="D11980" s="293" t="s">
        <v>42066</v>
      </c>
    </row>
    <row r="11981" spans="1:4">
      <c r="A11981"/>
      <c r="B11981" s="289" t="s">
        <v>42067</v>
      </c>
    </row>
    <row r="11983" spans="1:4">
      <c r="A11983" s="287" t="s">
        <v>40995</v>
      </c>
      <c r="B11983"/>
      <c r="D11983" s="288" t="s">
        <v>42068</v>
      </c>
    </row>
    <row r="11984" spans="1:4">
      <c r="A11984" s="289" t="s">
        <v>40997</v>
      </c>
      <c r="B11984"/>
    </row>
    <row r="11985" spans="1:4">
      <c r="A11985"/>
      <c r="B11985"/>
    </row>
    <row r="11986" spans="1:4">
      <c r="A11986" s="289" t="s">
        <v>40998</v>
      </c>
      <c r="B11986" s="289" t="s">
        <v>40999</v>
      </c>
    </row>
    <row r="11987" spans="1:4">
      <c r="A11987" s="290" t="s">
        <v>16137</v>
      </c>
      <c r="B11987" s="290" t="s">
        <v>41000</v>
      </c>
      <c r="C11987" s="291" t="s">
        <v>41001</v>
      </c>
      <c r="D11987" s="291" t="s">
        <v>41002</v>
      </c>
    </row>
    <row r="11988" spans="1:4">
      <c r="A11988" s="289" t="s">
        <v>41003</v>
      </c>
      <c r="B11988" s="289" t="s">
        <v>14347</v>
      </c>
    </row>
    <row r="11989" spans="1:4">
      <c r="A11989" s="292">
        <v>93403</v>
      </c>
      <c r="B11989" s="289" t="s">
        <v>42069</v>
      </c>
      <c r="D11989" s="293" t="s">
        <v>34858</v>
      </c>
    </row>
    <row r="11990" spans="1:4">
      <c r="A11990"/>
      <c r="B11990" s="289" t="s">
        <v>41708</v>
      </c>
    </row>
    <row r="11991" spans="1:4">
      <c r="A11991"/>
      <c r="B11991" s="289" t="s">
        <v>42070</v>
      </c>
    </row>
    <row r="11992" spans="1:4">
      <c r="A11992" s="292">
        <v>93409</v>
      </c>
      <c r="B11992" s="289" t="s">
        <v>42071</v>
      </c>
      <c r="D11992" s="293" t="s">
        <v>980</v>
      </c>
    </row>
    <row r="11993" spans="1:4">
      <c r="A11993"/>
      <c r="B11993" s="289" t="s">
        <v>41758</v>
      </c>
    </row>
    <row r="11994" spans="1:4">
      <c r="A11994"/>
      <c r="B11994" s="289" t="s">
        <v>41759</v>
      </c>
    </row>
    <row r="11995" spans="1:4">
      <c r="A11995"/>
      <c r="B11995" s="289" t="s">
        <v>42072</v>
      </c>
    </row>
    <row r="11996" spans="1:4">
      <c r="A11996" s="292">
        <v>93416</v>
      </c>
      <c r="B11996" s="289" t="s">
        <v>42073</v>
      </c>
      <c r="D11996" s="288" t="s">
        <v>496</v>
      </c>
    </row>
    <row r="11997" spans="1:4">
      <c r="A11997"/>
      <c r="B11997" s="289" t="s">
        <v>42074</v>
      </c>
    </row>
    <row r="11998" spans="1:4">
      <c r="A11998" s="292">
        <v>93422</v>
      </c>
      <c r="B11998" s="289" t="s">
        <v>42075</v>
      </c>
      <c r="D11998" s="293" t="s">
        <v>163</v>
      </c>
    </row>
    <row r="11999" spans="1:4">
      <c r="A11999"/>
      <c r="B11999" s="289" t="s">
        <v>38648</v>
      </c>
    </row>
    <row r="12000" spans="1:4">
      <c r="A12000" s="292">
        <v>93428</v>
      </c>
      <c r="B12000" s="289" t="s">
        <v>42076</v>
      </c>
      <c r="D12000" s="293" t="s">
        <v>177</v>
      </c>
    </row>
    <row r="12001" spans="1:4">
      <c r="A12001"/>
      <c r="B12001" s="289" t="s">
        <v>38662</v>
      </c>
    </row>
    <row r="12002" spans="1:4">
      <c r="A12002" s="292">
        <v>93434</v>
      </c>
      <c r="B12002" s="289" t="s">
        <v>42077</v>
      </c>
      <c r="D12002" s="293" t="s">
        <v>42078</v>
      </c>
    </row>
    <row r="12003" spans="1:4">
      <c r="A12003"/>
      <c r="B12003" s="289" t="s">
        <v>42079</v>
      </c>
    </row>
    <row r="12004" spans="1:4">
      <c r="A12004" s="292">
        <v>93440</v>
      </c>
      <c r="B12004" s="289" t="s">
        <v>42080</v>
      </c>
      <c r="D12004" s="293" t="s">
        <v>2496</v>
      </c>
    </row>
    <row r="12005" spans="1:4">
      <c r="A12005"/>
      <c r="B12005" s="289" t="s">
        <v>42081</v>
      </c>
    </row>
    <row r="12006" spans="1:4">
      <c r="A12006" s="292">
        <v>95122</v>
      </c>
      <c r="B12006" s="289" t="s">
        <v>42082</v>
      </c>
      <c r="D12006" s="293" t="s">
        <v>42083</v>
      </c>
    </row>
    <row r="12007" spans="1:4">
      <c r="A12007"/>
      <c r="B12007" s="289" t="s">
        <v>42084</v>
      </c>
    </row>
    <row r="12008" spans="1:4">
      <c r="A12008" s="292">
        <v>95128</v>
      </c>
      <c r="B12008" s="289" t="s">
        <v>42085</v>
      </c>
      <c r="D12008" s="293" t="s">
        <v>1853</v>
      </c>
    </row>
    <row r="12009" spans="1:4">
      <c r="A12009"/>
      <c r="B12009" s="289" t="s">
        <v>42086</v>
      </c>
    </row>
    <row r="12010" spans="1:4">
      <c r="A12010" s="292">
        <v>95140</v>
      </c>
      <c r="B12010" s="289" t="s">
        <v>42087</v>
      </c>
      <c r="D12010" s="288" t="s">
        <v>1192</v>
      </c>
    </row>
    <row r="12011" spans="1:4">
      <c r="A12011"/>
      <c r="B12011" s="289" t="s">
        <v>42088</v>
      </c>
    </row>
    <row r="12012" spans="1:4">
      <c r="A12012" s="292">
        <v>95213</v>
      </c>
      <c r="B12012" s="289" t="s">
        <v>42089</v>
      </c>
      <c r="D12012" s="293" t="s">
        <v>1397</v>
      </c>
    </row>
    <row r="12013" spans="1:4">
      <c r="A12013"/>
      <c r="B12013" s="289" t="s">
        <v>42090</v>
      </c>
    </row>
    <row r="12014" spans="1:4">
      <c r="A12014" s="292">
        <v>95219</v>
      </c>
      <c r="B12014" s="289" t="s">
        <v>42091</v>
      </c>
      <c r="D12014" s="293" t="s">
        <v>22905</v>
      </c>
    </row>
    <row r="12015" spans="1:4">
      <c r="A12015"/>
      <c r="B12015" s="289" t="s">
        <v>42092</v>
      </c>
    </row>
    <row r="12017" spans="1:4">
      <c r="A12017" s="287" t="s">
        <v>40995</v>
      </c>
      <c r="B12017"/>
      <c r="D12017" s="288" t="s">
        <v>42093</v>
      </c>
    </row>
    <row r="12018" spans="1:4">
      <c r="A12018" s="289" t="s">
        <v>40997</v>
      </c>
      <c r="B12018"/>
    </row>
    <row r="12019" spans="1:4">
      <c r="A12019"/>
      <c r="B12019"/>
    </row>
    <row r="12020" spans="1:4">
      <c r="A12020" s="289" t="s">
        <v>40998</v>
      </c>
      <c r="B12020" s="289" t="s">
        <v>40999</v>
      </c>
    </row>
    <row r="12021" spans="1:4">
      <c r="A12021" s="290" t="s">
        <v>16137</v>
      </c>
      <c r="B12021" s="290" t="s">
        <v>41000</v>
      </c>
      <c r="C12021" s="291" t="s">
        <v>41001</v>
      </c>
      <c r="D12021" s="291" t="s">
        <v>41002</v>
      </c>
    </row>
    <row r="12022" spans="1:4">
      <c r="A12022" s="289" t="s">
        <v>41003</v>
      </c>
      <c r="B12022" s="289" t="s">
        <v>14347</v>
      </c>
    </row>
    <row r="12023" spans="1:4">
      <c r="A12023" s="292">
        <v>95259</v>
      </c>
      <c r="B12023" s="289" t="s">
        <v>42094</v>
      </c>
      <c r="C12023" s="288" t="s">
        <v>14411</v>
      </c>
      <c r="D12023" s="293" t="s">
        <v>35537</v>
      </c>
    </row>
    <row r="12024" spans="1:4">
      <c r="A12024" s="292">
        <v>95265</v>
      </c>
      <c r="B12024" s="289" t="s">
        <v>42095</v>
      </c>
      <c r="D12024" s="288" t="s">
        <v>852</v>
      </c>
    </row>
    <row r="12025" spans="1:4">
      <c r="A12025"/>
      <c r="B12025" s="289" t="s">
        <v>42096</v>
      </c>
    </row>
    <row r="12026" spans="1:4">
      <c r="A12026" s="292">
        <v>95271</v>
      </c>
      <c r="B12026" s="289" t="s">
        <v>42097</v>
      </c>
      <c r="D12026" s="288" t="s">
        <v>401</v>
      </c>
    </row>
    <row r="12027" spans="1:4">
      <c r="A12027"/>
      <c r="B12027" s="289" t="s">
        <v>42098</v>
      </c>
    </row>
    <row r="12028" spans="1:4">
      <c r="A12028" s="292">
        <v>95277</v>
      </c>
      <c r="B12028" s="289" t="s">
        <v>42099</v>
      </c>
      <c r="D12028" s="288" t="s">
        <v>401</v>
      </c>
    </row>
    <row r="12029" spans="1:4">
      <c r="A12029"/>
      <c r="B12029" s="289" t="s">
        <v>42100</v>
      </c>
    </row>
    <row r="12030" spans="1:4">
      <c r="A12030" s="292">
        <v>95283</v>
      </c>
      <c r="B12030" s="289" t="s">
        <v>42101</v>
      </c>
      <c r="D12030" s="288" t="s">
        <v>1159</v>
      </c>
    </row>
    <row r="12031" spans="1:4">
      <c r="A12031"/>
      <c r="B12031" s="289" t="s">
        <v>42102</v>
      </c>
    </row>
    <row r="12032" spans="1:4">
      <c r="A12032" s="292">
        <v>95621</v>
      </c>
      <c r="B12032" s="289" t="s">
        <v>42103</v>
      </c>
      <c r="D12032" s="293" t="s">
        <v>972</v>
      </c>
    </row>
    <row r="12033" spans="1:4">
      <c r="A12033"/>
      <c r="B12033" s="289" t="s">
        <v>42104</v>
      </c>
    </row>
    <row r="12034" spans="1:4">
      <c r="A12034"/>
      <c r="B12034" s="289" t="s">
        <v>38664</v>
      </c>
    </row>
    <row r="12035" spans="1:4">
      <c r="A12035" s="292">
        <v>95632</v>
      </c>
      <c r="B12035" s="289" t="s">
        <v>42105</v>
      </c>
      <c r="D12035" s="293" t="s">
        <v>2437</v>
      </c>
    </row>
    <row r="12036" spans="1:4">
      <c r="A12036"/>
      <c r="B12036" s="289" t="s">
        <v>42106</v>
      </c>
    </row>
    <row r="12037" spans="1:4">
      <c r="A12037"/>
      <c r="B12037" s="289" t="s">
        <v>41801</v>
      </c>
    </row>
    <row r="12038" spans="1:4">
      <c r="A12038" s="292">
        <v>95703</v>
      </c>
      <c r="B12038" s="289" t="s">
        <v>42107</v>
      </c>
      <c r="D12038" s="293" t="s">
        <v>1802</v>
      </c>
    </row>
    <row r="12039" spans="1:4">
      <c r="A12039"/>
      <c r="B12039" s="289" t="s">
        <v>42108</v>
      </c>
    </row>
    <row r="12040" spans="1:4">
      <c r="A12040" s="292">
        <v>95709</v>
      </c>
      <c r="B12040" s="289" t="s">
        <v>42109</v>
      </c>
      <c r="D12040" s="293" t="s">
        <v>34672</v>
      </c>
    </row>
    <row r="12041" spans="1:4">
      <c r="A12041"/>
      <c r="B12041" s="289" t="s">
        <v>42110</v>
      </c>
    </row>
    <row r="12042" spans="1:4">
      <c r="A12042" s="292">
        <v>95715</v>
      </c>
      <c r="B12042" s="289" t="s">
        <v>42111</v>
      </c>
      <c r="D12042" s="293" t="s">
        <v>29623</v>
      </c>
    </row>
    <row r="12043" spans="1:4">
      <c r="A12043"/>
      <c r="B12043" s="289" t="s">
        <v>14408</v>
      </c>
    </row>
    <row r="12044" spans="1:4">
      <c r="A12044"/>
      <c r="B12044" s="289" t="s">
        <v>42112</v>
      </c>
    </row>
    <row r="12045" spans="1:4">
      <c r="A12045" s="292">
        <v>95721</v>
      </c>
      <c r="B12045" s="289" t="s">
        <v>42113</v>
      </c>
      <c r="D12045" s="293" t="s">
        <v>37822</v>
      </c>
    </row>
    <row r="12046" spans="1:4">
      <c r="A12046"/>
      <c r="B12046" s="289" t="s">
        <v>41811</v>
      </c>
    </row>
    <row r="12047" spans="1:4">
      <c r="A12047"/>
      <c r="B12047" s="289" t="s">
        <v>42114</v>
      </c>
    </row>
    <row r="12048" spans="1:4">
      <c r="A12048"/>
      <c r="B12048" s="292">
        <v>16</v>
      </c>
    </row>
    <row r="12050" spans="1:4">
      <c r="A12050" s="287" t="s">
        <v>40995</v>
      </c>
      <c r="B12050"/>
      <c r="D12050" s="288" t="s">
        <v>42115</v>
      </c>
    </row>
    <row r="12051" spans="1:4">
      <c r="A12051" s="289" t="s">
        <v>40997</v>
      </c>
      <c r="B12051"/>
    </row>
    <row r="12052" spans="1:4">
      <c r="A12052"/>
      <c r="B12052"/>
    </row>
    <row r="12053" spans="1:4">
      <c r="A12053" s="289" t="s">
        <v>40998</v>
      </c>
      <c r="B12053" s="289" t="s">
        <v>40999</v>
      </c>
    </row>
    <row r="12054" spans="1:4">
      <c r="A12054" s="290" t="s">
        <v>16137</v>
      </c>
      <c r="B12054" s="290" t="s">
        <v>41000</v>
      </c>
      <c r="C12054" s="291" t="s">
        <v>41001</v>
      </c>
      <c r="D12054" s="291" t="s">
        <v>41002</v>
      </c>
    </row>
    <row r="12055" spans="1:4">
      <c r="A12055" s="289" t="s">
        <v>41003</v>
      </c>
      <c r="B12055" s="289" t="s">
        <v>14347</v>
      </c>
    </row>
    <row r="12056" spans="1:4">
      <c r="A12056" s="292">
        <v>95873</v>
      </c>
      <c r="B12056" s="289" t="s">
        <v>42116</v>
      </c>
      <c r="D12056" s="293" t="s">
        <v>1812</v>
      </c>
    </row>
    <row r="12057" spans="1:4">
      <c r="A12057"/>
      <c r="B12057" s="289" t="s">
        <v>42117</v>
      </c>
    </row>
    <row r="12058" spans="1:4">
      <c r="A12058" s="292">
        <v>96014</v>
      </c>
      <c r="B12058" s="289" t="s">
        <v>42118</v>
      </c>
      <c r="D12058" s="293" t="s">
        <v>31143</v>
      </c>
    </row>
    <row r="12059" spans="1:4">
      <c r="A12059"/>
      <c r="B12059" s="289" t="s">
        <v>42119</v>
      </c>
    </row>
    <row r="12060" spans="1:4">
      <c r="A12060" s="292">
        <v>96021</v>
      </c>
      <c r="B12060" s="289" t="s">
        <v>42120</v>
      </c>
      <c r="D12060" s="293" t="s">
        <v>37209</v>
      </c>
    </row>
    <row r="12061" spans="1:4">
      <c r="A12061"/>
      <c r="B12061" s="289" t="s">
        <v>42121</v>
      </c>
    </row>
    <row r="12062" spans="1:4">
      <c r="A12062" s="292">
        <v>96029</v>
      </c>
      <c r="B12062" s="289" t="s">
        <v>42122</v>
      </c>
      <c r="D12062" s="293" t="s">
        <v>20499</v>
      </c>
    </row>
    <row r="12063" spans="1:4">
      <c r="A12063"/>
      <c r="B12063" s="289" t="s">
        <v>42123</v>
      </c>
    </row>
    <row r="12064" spans="1:4">
      <c r="A12064" s="292">
        <v>96036</v>
      </c>
      <c r="B12064" s="289" t="s">
        <v>42124</v>
      </c>
      <c r="D12064" s="293" t="s">
        <v>38143</v>
      </c>
    </row>
    <row r="12065" spans="1:4">
      <c r="A12065"/>
      <c r="B12065" s="289" t="s">
        <v>42125</v>
      </c>
    </row>
    <row r="12066" spans="1:4">
      <c r="A12066"/>
      <c r="B12066" s="292">
        <v>2017</v>
      </c>
    </row>
    <row r="12067" spans="1:4">
      <c r="A12067" s="292">
        <v>96155</v>
      </c>
      <c r="B12067" s="289" t="s">
        <v>42126</v>
      </c>
      <c r="D12067" s="293" t="s">
        <v>34575</v>
      </c>
    </row>
    <row r="12068" spans="1:4">
      <c r="A12068"/>
      <c r="B12068" s="289" t="s">
        <v>42127</v>
      </c>
    </row>
    <row r="12069" spans="1:4">
      <c r="A12069" s="292">
        <v>96156</v>
      </c>
      <c r="B12069" s="289" t="s">
        <v>42128</v>
      </c>
      <c r="D12069" s="293" t="s">
        <v>1869</v>
      </c>
    </row>
    <row r="12070" spans="1:4">
      <c r="A12070"/>
      <c r="B12070" s="289" t="s">
        <v>42129</v>
      </c>
    </row>
    <row r="12071" spans="1:4">
      <c r="A12071" s="292">
        <v>96159</v>
      </c>
      <c r="B12071" s="289" t="s">
        <v>42130</v>
      </c>
      <c r="D12071" s="293" t="s">
        <v>22436</v>
      </c>
    </row>
    <row r="12072" spans="1:4">
      <c r="A12072"/>
      <c r="B12072" s="289" t="s">
        <v>42131</v>
      </c>
    </row>
    <row r="12073" spans="1:4">
      <c r="A12073" s="292">
        <v>96246</v>
      </c>
      <c r="B12073" s="289" t="s">
        <v>42132</v>
      </c>
      <c r="D12073" s="293" t="s">
        <v>9948</v>
      </c>
    </row>
    <row r="12074" spans="1:4">
      <c r="A12074"/>
      <c r="B12074" s="289" t="s">
        <v>42133</v>
      </c>
    </row>
    <row r="12075" spans="1:4">
      <c r="A12075" s="292">
        <v>96302</v>
      </c>
      <c r="B12075" s="289" t="s">
        <v>42134</v>
      </c>
      <c r="D12075" s="293" t="s">
        <v>30848</v>
      </c>
    </row>
    <row r="12076" spans="1:4">
      <c r="A12076"/>
      <c r="B12076" s="289" t="s">
        <v>42135</v>
      </c>
    </row>
    <row r="12077" spans="1:4">
      <c r="A12077" s="292">
        <v>96308</v>
      </c>
      <c r="B12077" s="289" t="s">
        <v>42136</v>
      </c>
      <c r="D12077" s="288" t="s">
        <v>528</v>
      </c>
    </row>
    <row r="12078" spans="1:4">
      <c r="A12078"/>
      <c r="B12078" s="289" t="s">
        <v>42137</v>
      </c>
    </row>
    <row r="12079" spans="1:4">
      <c r="A12079"/>
      <c r="B12079" s="289" t="s">
        <v>41836</v>
      </c>
    </row>
    <row r="12080" spans="1:4">
      <c r="A12080" s="292">
        <v>96464</v>
      </c>
      <c r="B12080" s="289" t="s">
        <v>42138</v>
      </c>
      <c r="D12080" s="293" t="s">
        <v>2087</v>
      </c>
    </row>
    <row r="12081" spans="1:4">
      <c r="A12081"/>
      <c r="B12081" s="289" t="s">
        <v>38669</v>
      </c>
    </row>
    <row r="12082" spans="1:4">
      <c r="A12082"/>
      <c r="B12082" s="289" t="s">
        <v>41839</v>
      </c>
    </row>
    <row r="12084" spans="1:4">
      <c r="A12084" s="287" t="s">
        <v>40995</v>
      </c>
      <c r="B12084"/>
      <c r="D12084" s="288" t="s">
        <v>42139</v>
      </c>
    </row>
    <row r="12085" spans="1:4">
      <c r="A12085" s="289" t="s">
        <v>40997</v>
      </c>
      <c r="B12085"/>
    </row>
    <row r="12086" spans="1:4">
      <c r="A12086"/>
      <c r="B12086"/>
    </row>
    <row r="12087" spans="1:4">
      <c r="A12087" s="289" t="s">
        <v>40998</v>
      </c>
      <c r="B12087" s="289" t="s">
        <v>40999</v>
      </c>
    </row>
    <row r="12088" spans="1:4">
      <c r="A12088" s="290" t="s">
        <v>16137</v>
      </c>
      <c r="B12088" s="290" t="s">
        <v>41000</v>
      </c>
      <c r="C12088" s="291" t="s">
        <v>41001</v>
      </c>
      <c r="D12088" s="291" t="s">
        <v>41002</v>
      </c>
    </row>
    <row r="12089" spans="1:4">
      <c r="A12089" s="289" t="s">
        <v>41003</v>
      </c>
      <c r="B12089" s="289" t="s">
        <v>14347</v>
      </c>
    </row>
    <row r="12090" spans="1:4">
      <c r="A12090" s="292">
        <v>98765</v>
      </c>
      <c r="B12090" s="289" t="s">
        <v>42140</v>
      </c>
      <c r="D12090" s="288" t="s">
        <v>57</v>
      </c>
    </row>
    <row r="12091" spans="1:4">
      <c r="A12091"/>
      <c r="B12091" s="289" t="s">
        <v>38670</v>
      </c>
    </row>
    <row r="12092" spans="1:4">
      <c r="A12092"/>
      <c r="B12092" s="289" t="s">
        <v>41841</v>
      </c>
    </row>
    <row r="12093" spans="1:4">
      <c r="A12093" s="292">
        <v>99834</v>
      </c>
      <c r="B12093" s="289" t="s">
        <v>42141</v>
      </c>
      <c r="D12093" s="288" t="s">
        <v>784</v>
      </c>
    </row>
    <row r="12094" spans="1:4">
      <c r="A12094"/>
      <c r="B12094" s="289" t="s">
        <v>42142</v>
      </c>
    </row>
    <row r="12095" spans="1:4">
      <c r="A12095"/>
      <c r="B12095" s="289" t="s">
        <v>41844</v>
      </c>
    </row>
    <row r="12096" spans="1:4">
      <c r="A12096" s="289" t="s">
        <v>14420</v>
      </c>
      <c r="B12096" s="289" t="s">
        <v>42143</v>
      </c>
    </row>
    <row r="12097" spans="1:4">
      <c r="A12097" s="292">
        <v>5089</v>
      </c>
      <c r="B12097" s="289" t="s">
        <v>42144</v>
      </c>
      <c r="D12097" s="293" t="s">
        <v>1320</v>
      </c>
    </row>
    <row r="12098" spans="1:4">
      <c r="A12098"/>
      <c r="B12098" s="289" t="s">
        <v>41574</v>
      </c>
    </row>
    <row r="12099" spans="1:4">
      <c r="A12099"/>
      <c r="B12099" s="289" t="s">
        <v>42145</v>
      </c>
    </row>
    <row r="12100" spans="1:4">
      <c r="A12100" s="292">
        <v>5627</v>
      </c>
      <c r="B12100" s="289" t="s">
        <v>42146</v>
      </c>
      <c r="D12100" s="293" t="s">
        <v>2158</v>
      </c>
    </row>
    <row r="12101" spans="1:4">
      <c r="A12101"/>
      <c r="B12101" s="289" t="s">
        <v>42147</v>
      </c>
    </row>
    <row r="12102" spans="1:4">
      <c r="A12102" s="292">
        <v>5628</v>
      </c>
      <c r="B12102" s="289" t="s">
        <v>42146</v>
      </c>
      <c r="D12102" s="293" t="s">
        <v>123</v>
      </c>
    </row>
    <row r="12103" spans="1:4">
      <c r="A12103"/>
      <c r="B12103" s="289" t="s">
        <v>42148</v>
      </c>
    </row>
    <row r="12104" spans="1:4">
      <c r="A12104" s="292">
        <v>5629</v>
      </c>
      <c r="B12104" s="289" t="s">
        <v>42146</v>
      </c>
      <c r="D12104" s="293" t="s">
        <v>37870</v>
      </c>
    </row>
    <row r="12105" spans="1:4">
      <c r="A12105"/>
      <c r="B12105" s="289" t="s">
        <v>42149</v>
      </c>
    </row>
    <row r="12106" spans="1:4">
      <c r="A12106" s="292">
        <v>5630</v>
      </c>
      <c r="B12106" s="289" t="s">
        <v>42146</v>
      </c>
      <c r="D12106" s="293" t="s">
        <v>39683</v>
      </c>
    </row>
    <row r="12107" spans="1:4">
      <c r="A12107"/>
      <c r="B12107" s="289" t="s">
        <v>42150</v>
      </c>
    </row>
    <row r="12108" spans="1:4">
      <c r="A12108" s="292">
        <v>5658</v>
      </c>
      <c r="B12108" s="289" t="s">
        <v>42151</v>
      </c>
      <c r="D12108" s="293" t="s">
        <v>2376</v>
      </c>
    </row>
    <row r="12109" spans="1:4">
      <c r="A12109"/>
      <c r="B12109" s="289" t="s">
        <v>42152</v>
      </c>
    </row>
    <row r="12110" spans="1:4">
      <c r="A12110" s="292">
        <v>5664</v>
      </c>
      <c r="B12110" s="289" t="s">
        <v>42153</v>
      </c>
      <c r="D12110" s="293" t="s">
        <v>140</v>
      </c>
    </row>
    <row r="12111" spans="1:4">
      <c r="A12111"/>
      <c r="B12111" s="289" t="s">
        <v>41468</v>
      </c>
    </row>
    <row r="12112" spans="1:4">
      <c r="A12112"/>
      <c r="B12112" s="289" t="s">
        <v>42154</v>
      </c>
    </row>
    <row r="12113" spans="1:4">
      <c r="A12113"/>
      <c r="B12113" s="289" t="s">
        <v>42155</v>
      </c>
    </row>
    <row r="12115" spans="1:4">
      <c r="A12115" s="287" t="s">
        <v>40995</v>
      </c>
      <c r="B12115"/>
      <c r="D12115" s="288" t="s">
        <v>42156</v>
      </c>
    </row>
    <row r="12116" spans="1:4">
      <c r="A12116" s="289" t="s">
        <v>40997</v>
      </c>
      <c r="B12116"/>
    </row>
    <row r="12117" spans="1:4">
      <c r="A12117"/>
      <c r="B12117"/>
    </row>
    <row r="12118" spans="1:4">
      <c r="A12118" s="289" t="s">
        <v>40998</v>
      </c>
      <c r="B12118" s="289" t="s">
        <v>40999</v>
      </c>
    </row>
    <row r="12119" spans="1:4">
      <c r="A12119" s="290" t="s">
        <v>16137</v>
      </c>
      <c r="B12119" s="290" t="s">
        <v>41000</v>
      </c>
      <c r="C12119" s="291" t="s">
        <v>41001</v>
      </c>
      <c r="D12119" s="291" t="s">
        <v>41002</v>
      </c>
    </row>
    <row r="12120" spans="1:4">
      <c r="A12120" s="289" t="s">
        <v>41003</v>
      </c>
      <c r="B12120" s="289" t="s">
        <v>14347</v>
      </c>
    </row>
    <row r="12121" spans="1:4">
      <c r="A12121" s="292">
        <v>5667</v>
      </c>
      <c r="B12121" s="289" t="s">
        <v>42157</v>
      </c>
      <c r="D12121" s="293" t="s">
        <v>2576</v>
      </c>
    </row>
    <row r="12122" spans="1:4">
      <c r="A12122"/>
      <c r="B12122" s="289" t="s">
        <v>41472</v>
      </c>
    </row>
    <row r="12123" spans="1:4">
      <c r="A12123"/>
      <c r="B12123" s="289" t="s">
        <v>42158</v>
      </c>
    </row>
    <row r="12124" spans="1:4">
      <c r="A12124"/>
      <c r="B12124" s="289" t="s">
        <v>42155</v>
      </c>
    </row>
    <row r="12125" spans="1:4">
      <c r="A12125" s="292">
        <v>5668</v>
      </c>
      <c r="B12125" s="289" t="s">
        <v>42157</v>
      </c>
      <c r="D12125" s="293" t="s">
        <v>2076</v>
      </c>
    </row>
    <row r="12126" spans="1:4">
      <c r="A12126"/>
      <c r="B12126" s="289" t="s">
        <v>41472</v>
      </c>
    </row>
    <row r="12127" spans="1:4">
      <c r="A12127"/>
      <c r="B12127" s="289" t="s">
        <v>42158</v>
      </c>
    </row>
    <row r="12128" spans="1:4">
      <c r="A12128"/>
      <c r="B12128" s="289" t="s">
        <v>42159</v>
      </c>
    </row>
    <row r="12129" spans="1:4">
      <c r="A12129" s="292">
        <v>5674</v>
      </c>
      <c r="B12129" s="289" t="s">
        <v>42160</v>
      </c>
      <c r="D12129" s="293" t="s">
        <v>1055</v>
      </c>
    </row>
    <row r="12130" spans="1:4">
      <c r="A12130"/>
      <c r="B12130" s="289" t="s">
        <v>41476</v>
      </c>
    </row>
    <row r="12131" spans="1:4">
      <c r="A12131"/>
      <c r="B12131" s="289" t="s">
        <v>42161</v>
      </c>
    </row>
    <row r="12132" spans="1:4">
      <c r="A12132" s="292">
        <v>5692</v>
      </c>
      <c r="B12132" s="289" t="s">
        <v>42162</v>
      </c>
      <c r="D12132" s="288" t="s">
        <v>182</v>
      </c>
    </row>
    <row r="12133" spans="1:4">
      <c r="A12133"/>
      <c r="B12133" s="289" t="s">
        <v>41580</v>
      </c>
    </row>
    <row r="12134" spans="1:4">
      <c r="A12134"/>
      <c r="B12134" s="289" t="s">
        <v>42163</v>
      </c>
    </row>
    <row r="12135" spans="1:4">
      <c r="A12135" s="292">
        <v>5693</v>
      </c>
      <c r="B12135" s="289" t="s">
        <v>42162</v>
      </c>
      <c r="D12135" s="293" t="s">
        <v>16838</v>
      </c>
    </row>
    <row r="12136" spans="1:4">
      <c r="A12136"/>
      <c r="B12136" s="289" t="s">
        <v>41580</v>
      </c>
    </row>
    <row r="12137" spans="1:4">
      <c r="A12137"/>
      <c r="B12137" s="289" t="s">
        <v>42164</v>
      </c>
    </row>
    <row r="12138" spans="1:4">
      <c r="A12138" s="292">
        <v>5695</v>
      </c>
      <c r="B12138" s="289" t="s">
        <v>42165</v>
      </c>
      <c r="D12138" s="293" t="s">
        <v>33668</v>
      </c>
    </row>
    <row r="12139" spans="1:4">
      <c r="A12139"/>
      <c r="B12139" s="289" t="s">
        <v>41483</v>
      </c>
    </row>
    <row r="12140" spans="1:4">
      <c r="A12140"/>
      <c r="B12140" s="289" t="s">
        <v>42166</v>
      </c>
    </row>
    <row r="12141" spans="1:4">
      <c r="A12141" s="292">
        <v>5703</v>
      </c>
      <c r="B12141" s="289" t="s">
        <v>42167</v>
      </c>
      <c r="D12141" s="293" t="s">
        <v>8273</v>
      </c>
    </row>
    <row r="12142" spans="1:4">
      <c r="A12142"/>
      <c r="B12142" s="289" t="s">
        <v>42168</v>
      </c>
    </row>
    <row r="12143" spans="1:4">
      <c r="A12143" s="292">
        <v>5705</v>
      </c>
      <c r="B12143" s="289" t="s">
        <v>42169</v>
      </c>
      <c r="D12143" s="293" t="s">
        <v>249</v>
      </c>
    </row>
    <row r="12144" spans="1:4">
      <c r="A12144"/>
      <c r="B12144" s="289" t="s">
        <v>41490</v>
      </c>
    </row>
    <row r="12145" spans="1:4">
      <c r="A12145"/>
      <c r="B12145" s="289" t="s">
        <v>41491</v>
      </c>
    </row>
    <row r="12146" spans="1:4">
      <c r="A12146"/>
      <c r="B12146" s="289" t="s">
        <v>42170</v>
      </c>
    </row>
    <row r="12148" spans="1:4">
      <c r="A12148" s="287" t="s">
        <v>40995</v>
      </c>
      <c r="B12148"/>
      <c r="D12148" s="288" t="s">
        <v>42171</v>
      </c>
    </row>
    <row r="12149" spans="1:4">
      <c r="A12149" s="289" t="s">
        <v>40997</v>
      </c>
      <c r="B12149"/>
    </row>
    <row r="12150" spans="1:4">
      <c r="A12150"/>
      <c r="B12150"/>
    </row>
    <row r="12151" spans="1:4">
      <c r="A12151" s="289" t="s">
        <v>40998</v>
      </c>
      <c r="B12151" s="289" t="s">
        <v>40999</v>
      </c>
    </row>
    <row r="12152" spans="1:4">
      <c r="A12152" s="290" t="s">
        <v>16137</v>
      </c>
      <c r="B12152" s="290" t="s">
        <v>41000</v>
      </c>
      <c r="C12152" s="291" t="s">
        <v>41001</v>
      </c>
      <c r="D12152" s="291" t="s">
        <v>41002</v>
      </c>
    </row>
    <row r="12153" spans="1:4">
      <c r="A12153" s="289" t="s">
        <v>41003</v>
      </c>
      <c r="B12153" s="289" t="s">
        <v>14347</v>
      </c>
    </row>
    <row r="12154" spans="1:4">
      <c r="A12154" s="292">
        <v>5707</v>
      </c>
      <c r="B12154" s="289" t="s">
        <v>42172</v>
      </c>
      <c r="D12154" s="293" t="s">
        <v>37534</v>
      </c>
    </row>
    <row r="12155" spans="1:4">
      <c r="A12155"/>
      <c r="B12155" s="289" t="s">
        <v>42173</v>
      </c>
    </row>
    <row r="12156" spans="1:4">
      <c r="A12156" s="292">
        <v>5710</v>
      </c>
      <c r="B12156" s="289" t="s">
        <v>42174</v>
      </c>
      <c r="D12156" s="293" t="s">
        <v>42175</v>
      </c>
    </row>
    <row r="12157" spans="1:4">
      <c r="A12157"/>
      <c r="B12157" s="289" t="s">
        <v>42176</v>
      </c>
    </row>
    <row r="12158" spans="1:4">
      <c r="A12158"/>
      <c r="B12158" s="292">
        <v>14</v>
      </c>
    </row>
    <row r="12159" spans="1:4">
      <c r="A12159" s="292">
        <v>5711</v>
      </c>
      <c r="B12159" s="289" t="s">
        <v>42174</v>
      </c>
      <c r="D12159" s="293" t="s">
        <v>28776</v>
      </c>
    </row>
    <row r="12160" spans="1:4">
      <c r="A12160"/>
      <c r="B12160" s="289" t="s">
        <v>42177</v>
      </c>
    </row>
    <row r="12161" spans="1:4">
      <c r="A12161"/>
      <c r="B12161" s="289" t="s">
        <v>42178</v>
      </c>
    </row>
    <row r="12162" spans="1:4">
      <c r="A12162" s="292">
        <v>5714</v>
      </c>
      <c r="B12162" s="289" t="s">
        <v>42179</v>
      </c>
      <c r="D12162" s="293" t="s">
        <v>2511</v>
      </c>
    </row>
    <row r="12163" spans="1:4">
      <c r="A12163"/>
      <c r="B12163" s="289" t="s">
        <v>42180</v>
      </c>
    </row>
    <row r="12164" spans="1:4">
      <c r="A12164" s="292">
        <v>5715</v>
      </c>
      <c r="B12164" s="289" t="s">
        <v>42179</v>
      </c>
      <c r="D12164" s="293" t="s">
        <v>36892</v>
      </c>
    </row>
    <row r="12165" spans="1:4">
      <c r="A12165"/>
      <c r="B12165" s="289" t="s">
        <v>42181</v>
      </c>
    </row>
    <row r="12166" spans="1:4">
      <c r="A12166" s="292">
        <v>5718</v>
      </c>
      <c r="B12166" s="289" t="s">
        <v>42182</v>
      </c>
      <c r="D12166" s="293" t="s">
        <v>42183</v>
      </c>
    </row>
    <row r="12167" spans="1:4">
      <c r="A12167"/>
      <c r="B12167" s="289" t="s">
        <v>42184</v>
      </c>
    </row>
    <row r="12168" spans="1:4">
      <c r="A12168" s="292">
        <v>5721</v>
      </c>
      <c r="B12168" s="289" t="s">
        <v>42185</v>
      </c>
      <c r="D12168" s="293" t="s">
        <v>2287</v>
      </c>
    </row>
    <row r="12169" spans="1:4">
      <c r="A12169"/>
      <c r="B12169" s="289" t="s">
        <v>42186</v>
      </c>
    </row>
    <row r="12170" spans="1:4">
      <c r="A12170" s="292">
        <v>5722</v>
      </c>
      <c r="B12170" s="289" t="s">
        <v>42187</v>
      </c>
      <c r="D12170" s="293" t="s">
        <v>18644</v>
      </c>
    </row>
    <row r="12171" spans="1:4">
      <c r="A12171"/>
      <c r="B12171" s="289" t="s">
        <v>42188</v>
      </c>
    </row>
    <row r="12172" spans="1:4">
      <c r="A12172" s="292">
        <v>5724</v>
      </c>
      <c r="B12172" s="289" t="s">
        <v>42189</v>
      </c>
      <c r="D12172" s="293" t="s">
        <v>15672</v>
      </c>
    </row>
    <row r="12173" spans="1:4">
      <c r="A12173"/>
      <c r="B12173" s="289" t="s">
        <v>42190</v>
      </c>
    </row>
    <row r="12174" spans="1:4">
      <c r="A12174" s="292">
        <v>5727</v>
      </c>
      <c r="B12174" s="289" t="s">
        <v>42191</v>
      </c>
      <c r="D12174" s="293" t="s">
        <v>77</v>
      </c>
    </row>
    <row r="12175" spans="1:4">
      <c r="A12175"/>
      <c r="B12175" s="289" t="s">
        <v>41511</v>
      </c>
    </row>
    <row r="12176" spans="1:4">
      <c r="A12176"/>
      <c r="B12176" s="289" t="s">
        <v>42192</v>
      </c>
    </row>
    <row r="12177" spans="1:4">
      <c r="A12177" s="292">
        <v>5729</v>
      </c>
      <c r="B12177" s="289" t="s">
        <v>42193</v>
      </c>
      <c r="D12177" s="293" t="s">
        <v>42194</v>
      </c>
    </row>
    <row r="12178" spans="1:4">
      <c r="A12178"/>
      <c r="B12178" s="289" t="s">
        <v>42195</v>
      </c>
    </row>
    <row r="12179" spans="1:4">
      <c r="A12179"/>
      <c r="B12179" s="292">
        <v>2014</v>
      </c>
    </row>
    <row r="12181" spans="1:4">
      <c r="A12181" s="287" t="s">
        <v>40995</v>
      </c>
      <c r="B12181"/>
      <c r="D12181" s="288" t="s">
        <v>42196</v>
      </c>
    </row>
    <row r="12182" spans="1:4">
      <c r="A12182" s="289" t="s">
        <v>40997</v>
      </c>
      <c r="B12182"/>
    </row>
    <row r="12183" spans="1:4">
      <c r="A12183"/>
      <c r="B12183"/>
    </row>
    <row r="12184" spans="1:4">
      <c r="A12184" s="289" t="s">
        <v>40998</v>
      </c>
      <c r="B12184" s="289" t="s">
        <v>40999</v>
      </c>
    </row>
    <row r="12185" spans="1:4">
      <c r="A12185" s="290" t="s">
        <v>16137</v>
      </c>
      <c r="B12185" s="290" t="s">
        <v>41000</v>
      </c>
      <c r="C12185" s="291" t="s">
        <v>41001</v>
      </c>
      <c r="D12185" s="291" t="s">
        <v>41002</v>
      </c>
    </row>
    <row r="12186" spans="1:4">
      <c r="A12186" s="289" t="s">
        <v>41003</v>
      </c>
      <c r="B12186" s="289" t="s">
        <v>14347</v>
      </c>
    </row>
    <row r="12187" spans="1:4">
      <c r="A12187" s="292">
        <v>5730</v>
      </c>
      <c r="B12187" s="289" t="s">
        <v>42193</v>
      </c>
      <c r="D12187" s="293" t="s">
        <v>42197</v>
      </c>
    </row>
    <row r="12188" spans="1:4">
      <c r="A12188"/>
      <c r="B12188" s="289" t="s">
        <v>42198</v>
      </c>
    </row>
    <row r="12189" spans="1:4">
      <c r="A12189"/>
      <c r="B12189" s="289" t="s">
        <v>42199</v>
      </c>
    </row>
    <row r="12190" spans="1:4">
      <c r="A12190" s="292">
        <v>5735</v>
      </c>
      <c r="B12190" s="289" t="s">
        <v>42153</v>
      </c>
      <c r="D12190" s="293" t="s">
        <v>35273</v>
      </c>
    </row>
    <row r="12191" spans="1:4">
      <c r="A12191"/>
      <c r="B12191" s="289" t="s">
        <v>41517</v>
      </c>
    </row>
    <row r="12192" spans="1:4">
      <c r="A12192"/>
      <c r="B12192" s="289" t="s">
        <v>41518</v>
      </c>
    </row>
    <row r="12193" spans="1:4">
      <c r="A12193"/>
      <c r="B12193" s="289" t="s">
        <v>42200</v>
      </c>
    </row>
    <row r="12194" spans="1:4">
      <c r="A12194" s="292">
        <v>5736</v>
      </c>
      <c r="B12194" s="289" t="s">
        <v>42153</v>
      </c>
      <c r="D12194" s="293" t="s">
        <v>42201</v>
      </c>
    </row>
    <row r="12195" spans="1:4">
      <c r="A12195"/>
      <c r="B12195" s="289" t="s">
        <v>41517</v>
      </c>
    </row>
    <row r="12196" spans="1:4">
      <c r="A12196"/>
      <c r="B12196" s="289" t="s">
        <v>41518</v>
      </c>
    </row>
    <row r="12197" spans="1:4">
      <c r="A12197"/>
      <c r="B12197" s="289" t="s">
        <v>42202</v>
      </c>
    </row>
    <row r="12198" spans="1:4">
      <c r="A12198" s="292">
        <v>5738</v>
      </c>
      <c r="B12198" s="289" t="s">
        <v>42203</v>
      </c>
      <c r="D12198" s="293" t="s">
        <v>6053</v>
      </c>
    </row>
    <row r="12199" spans="1:4">
      <c r="A12199"/>
      <c r="B12199" s="289" t="s">
        <v>41521</v>
      </c>
    </row>
    <row r="12200" spans="1:4">
      <c r="A12200"/>
      <c r="B12200" s="289" t="s">
        <v>42204</v>
      </c>
    </row>
    <row r="12201" spans="1:4">
      <c r="A12201" s="292">
        <v>5739</v>
      </c>
      <c r="B12201" s="289" t="s">
        <v>42203</v>
      </c>
      <c r="D12201" s="293" t="s">
        <v>26989</v>
      </c>
    </row>
    <row r="12202" spans="1:4">
      <c r="A12202"/>
      <c r="B12202" s="289" t="s">
        <v>41521</v>
      </c>
    </row>
    <row r="12203" spans="1:4">
      <c r="A12203"/>
      <c r="B12203" s="289" t="s">
        <v>42205</v>
      </c>
    </row>
    <row r="12204" spans="1:4">
      <c r="A12204" s="292">
        <v>5741</v>
      </c>
      <c r="B12204" s="289" t="s">
        <v>42206</v>
      </c>
      <c r="D12204" s="293" t="s">
        <v>21659</v>
      </c>
    </row>
    <row r="12205" spans="1:4">
      <c r="A12205"/>
      <c r="B12205" s="289" t="s">
        <v>41524</v>
      </c>
    </row>
    <row r="12206" spans="1:4">
      <c r="A12206"/>
      <c r="B12206" s="289" t="s">
        <v>42207</v>
      </c>
    </row>
    <row r="12207" spans="1:4">
      <c r="A12207" s="292">
        <v>5742</v>
      </c>
      <c r="B12207" s="289" t="s">
        <v>42206</v>
      </c>
      <c r="D12207" s="293" t="s">
        <v>835</v>
      </c>
    </row>
    <row r="12208" spans="1:4">
      <c r="A12208"/>
      <c r="B12208" s="289" t="s">
        <v>41524</v>
      </c>
    </row>
    <row r="12209" spans="1:4">
      <c r="A12209"/>
      <c r="B12209" s="289" t="s">
        <v>42208</v>
      </c>
    </row>
    <row r="12210" spans="1:4">
      <c r="A12210" s="292">
        <v>5747</v>
      </c>
      <c r="B12210" s="289" t="s">
        <v>42209</v>
      </c>
      <c r="D12210" s="293" t="s">
        <v>34990</v>
      </c>
    </row>
    <row r="12211" spans="1:4">
      <c r="A12211"/>
      <c r="B12211" s="289" t="s">
        <v>41554</v>
      </c>
    </row>
    <row r="12212" spans="1:4">
      <c r="A12212"/>
      <c r="B12212" s="289" t="s">
        <v>42210</v>
      </c>
    </row>
    <row r="12214" spans="1:4">
      <c r="A12214" s="287" t="s">
        <v>40995</v>
      </c>
      <c r="B12214"/>
      <c r="D12214" s="288" t="s">
        <v>42211</v>
      </c>
    </row>
    <row r="12215" spans="1:4">
      <c r="A12215" s="289" t="s">
        <v>40997</v>
      </c>
      <c r="B12215"/>
    </row>
    <row r="12216" spans="1:4">
      <c r="A12216"/>
      <c r="B12216"/>
    </row>
    <row r="12217" spans="1:4">
      <c r="A12217" s="289" t="s">
        <v>40998</v>
      </c>
      <c r="B12217" s="289" t="s">
        <v>40999</v>
      </c>
    </row>
    <row r="12218" spans="1:4">
      <c r="A12218" s="290" t="s">
        <v>16137</v>
      </c>
      <c r="B12218" s="290" t="s">
        <v>41000</v>
      </c>
      <c r="C12218" s="291" t="s">
        <v>41001</v>
      </c>
      <c r="D12218" s="291" t="s">
        <v>41002</v>
      </c>
    </row>
    <row r="12219" spans="1:4">
      <c r="A12219" s="289" t="s">
        <v>41003</v>
      </c>
      <c r="B12219" s="289" t="s">
        <v>14347</v>
      </c>
    </row>
    <row r="12220" spans="1:4">
      <c r="A12220" s="292">
        <v>5751</v>
      </c>
      <c r="B12220" s="289" t="s">
        <v>42212</v>
      </c>
      <c r="D12220" s="293" t="s">
        <v>291</v>
      </c>
    </row>
    <row r="12221" spans="1:4">
      <c r="A12221"/>
      <c r="B12221" s="289" t="s">
        <v>41528</v>
      </c>
    </row>
    <row r="12222" spans="1:4">
      <c r="A12222"/>
      <c r="B12222" s="289" t="s">
        <v>42200</v>
      </c>
    </row>
    <row r="12223" spans="1:4">
      <c r="A12223" s="292">
        <v>5754</v>
      </c>
      <c r="B12223" s="289" t="s">
        <v>42213</v>
      </c>
      <c r="D12223" s="293" t="s">
        <v>33006</v>
      </c>
    </row>
    <row r="12224" spans="1:4">
      <c r="A12224"/>
      <c r="B12224" s="289" t="s">
        <v>41530</v>
      </c>
    </row>
    <row r="12225" spans="1:4">
      <c r="A12225"/>
      <c r="B12225" s="289" t="s">
        <v>42214</v>
      </c>
    </row>
    <row r="12226" spans="1:4">
      <c r="A12226" s="292">
        <v>5763</v>
      </c>
      <c r="B12226" s="289" t="s">
        <v>42215</v>
      </c>
      <c r="D12226" s="293" t="s">
        <v>372</v>
      </c>
    </row>
    <row r="12227" spans="1:4">
      <c r="A12227"/>
      <c r="B12227" s="289" t="s">
        <v>41533</v>
      </c>
    </row>
    <row r="12228" spans="1:4">
      <c r="A12228"/>
      <c r="B12228" s="289" t="s">
        <v>42216</v>
      </c>
    </row>
    <row r="12229" spans="1:4">
      <c r="A12229" s="292">
        <v>5765</v>
      </c>
      <c r="B12229" s="289" t="s">
        <v>42217</v>
      </c>
      <c r="D12229" s="293" t="s">
        <v>734</v>
      </c>
    </row>
    <row r="12230" spans="1:4">
      <c r="A12230"/>
      <c r="B12230" s="289" t="s">
        <v>42218</v>
      </c>
    </row>
    <row r="12231" spans="1:4">
      <c r="A12231" s="292">
        <v>5766</v>
      </c>
      <c r="B12231" s="289" t="s">
        <v>42217</v>
      </c>
      <c r="D12231" s="293" t="s">
        <v>18500</v>
      </c>
    </row>
    <row r="12232" spans="1:4">
      <c r="A12232"/>
      <c r="B12232" s="289" t="s">
        <v>42219</v>
      </c>
    </row>
    <row r="12233" spans="1:4">
      <c r="A12233" s="292">
        <v>5779</v>
      </c>
      <c r="B12233" s="289" t="s">
        <v>42220</v>
      </c>
      <c r="D12233" s="293" t="s">
        <v>10697</v>
      </c>
    </row>
    <row r="12234" spans="1:4">
      <c r="A12234"/>
      <c r="B12234" s="289" t="s">
        <v>42221</v>
      </c>
    </row>
    <row r="12235" spans="1:4">
      <c r="A12235" s="292">
        <v>5787</v>
      </c>
      <c r="B12235" s="289" t="s">
        <v>42222</v>
      </c>
      <c r="D12235" s="293" t="s">
        <v>429</v>
      </c>
    </row>
    <row r="12236" spans="1:4">
      <c r="A12236"/>
      <c r="B12236" s="289" t="s">
        <v>42223</v>
      </c>
    </row>
    <row r="12237" spans="1:4">
      <c r="A12237"/>
      <c r="B12237" s="289" t="s">
        <v>14413</v>
      </c>
    </row>
    <row r="12238" spans="1:4">
      <c r="A12238" s="292">
        <v>5797</v>
      </c>
      <c r="B12238" s="289" t="s">
        <v>42224</v>
      </c>
      <c r="D12238" s="293" t="s">
        <v>1228</v>
      </c>
    </row>
    <row r="12239" spans="1:4">
      <c r="A12239"/>
      <c r="B12239" s="289" t="s">
        <v>42225</v>
      </c>
    </row>
    <row r="12240" spans="1:4">
      <c r="A12240" s="292">
        <v>5800</v>
      </c>
      <c r="B12240" s="289" t="s">
        <v>42226</v>
      </c>
      <c r="D12240" s="288" t="s">
        <v>192</v>
      </c>
    </row>
    <row r="12241" spans="1:4">
      <c r="A12241"/>
      <c r="B12241" s="289" t="s">
        <v>41611</v>
      </c>
    </row>
    <row r="12242" spans="1:4">
      <c r="A12242"/>
      <c r="B12242" s="289" t="s">
        <v>42227</v>
      </c>
    </row>
    <row r="12243" spans="1:4">
      <c r="A12243" s="292">
        <v>7032</v>
      </c>
      <c r="B12243" s="289" t="s">
        <v>42228</v>
      </c>
      <c r="D12243" s="293" t="s">
        <v>2029</v>
      </c>
    </row>
    <row r="12244" spans="1:4">
      <c r="A12244"/>
      <c r="B12244" s="289" t="s">
        <v>42229</v>
      </c>
    </row>
    <row r="12245" spans="1:4">
      <c r="A12245" s="292">
        <v>7033</v>
      </c>
      <c r="B12245" s="289" t="s">
        <v>42230</v>
      </c>
      <c r="D12245" s="293" t="s">
        <v>1142</v>
      </c>
    </row>
    <row r="12246" spans="1:4">
      <c r="A12246"/>
      <c r="B12246" s="289" t="s">
        <v>42231</v>
      </c>
    </row>
    <row r="12248" spans="1:4">
      <c r="A12248" s="287" t="s">
        <v>40995</v>
      </c>
      <c r="B12248"/>
      <c r="D12248" s="288" t="s">
        <v>42232</v>
      </c>
    </row>
    <row r="12249" spans="1:4">
      <c r="A12249" s="289" t="s">
        <v>40997</v>
      </c>
      <c r="B12249"/>
    </row>
    <row r="12250" spans="1:4">
      <c r="A12250"/>
      <c r="B12250"/>
    </row>
    <row r="12251" spans="1:4">
      <c r="A12251" s="289" t="s">
        <v>40998</v>
      </c>
      <c r="B12251" s="289" t="s">
        <v>40999</v>
      </c>
    </row>
    <row r="12252" spans="1:4">
      <c r="A12252" s="290" t="s">
        <v>16137</v>
      </c>
      <c r="B12252" s="290" t="s">
        <v>41000</v>
      </c>
      <c r="C12252" s="291" t="s">
        <v>41001</v>
      </c>
      <c r="D12252" s="291" t="s">
        <v>41002</v>
      </c>
    </row>
    <row r="12253" spans="1:4">
      <c r="A12253" s="289" t="s">
        <v>41003</v>
      </c>
      <c r="B12253" s="289" t="s">
        <v>14347</v>
      </c>
    </row>
    <row r="12254" spans="1:4">
      <c r="A12254" s="292">
        <v>7034</v>
      </c>
      <c r="B12254" s="289" t="s">
        <v>42233</v>
      </c>
      <c r="D12254" s="293" t="s">
        <v>2504</v>
      </c>
    </row>
    <row r="12255" spans="1:4">
      <c r="A12255"/>
      <c r="B12255" s="289" t="s">
        <v>42155</v>
      </c>
    </row>
    <row r="12256" spans="1:4">
      <c r="A12256" s="292">
        <v>7035</v>
      </c>
      <c r="B12256" s="289" t="s">
        <v>42233</v>
      </c>
      <c r="D12256" s="293" t="s">
        <v>42234</v>
      </c>
    </row>
    <row r="12257" spans="1:4">
      <c r="A12257"/>
      <c r="B12257" s="289" t="s">
        <v>42159</v>
      </c>
    </row>
    <row r="12258" spans="1:4">
      <c r="A12258" s="292">
        <v>7038</v>
      </c>
      <c r="B12258" s="289" t="s">
        <v>42235</v>
      </c>
      <c r="D12258" s="293" t="s">
        <v>1588</v>
      </c>
    </row>
    <row r="12259" spans="1:4">
      <c r="A12259"/>
      <c r="B12259" s="289" t="s">
        <v>42236</v>
      </c>
    </row>
    <row r="12260" spans="1:4">
      <c r="A12260"/>
      <c r="B12260" s="289" t="s">
        <v>42237</v>
      </c>
    </row>
    <row r="12261" spans="1:4">
      <c r="A12261" s="292">
        <v>7039</v>
      </c>
      <c r="B12261" s="289" t="s">
        <v>42235</v>
      </c>
      <c r="D12261" s="293" t="s">
        <v>1230</v>
      </c>
    </row>
    <row r="12262" spans="1:4">
      <c r="A12262"/>
      <c r="B12262" s="289" t="s">
        <v>42238</v>
      </c>
    </row>
    <row r="12263" spans="1:4">
      <c r="A12263"/>
      <c r="B12263" s="289" t="s">
        <v>42239</v>
      </c>
    </row>
    <row r="12264" spans="1:4">
      <c r="A12264" s="292">
        <v>7040</v>
      </c>
      <c r="B12264" s="289" t="s">
        <v>42235</v>
      </c>
      <c r="D12264" s="293" t="s">
        <v>21682</v>
      </c>
    </row>
    <row r="12265" spans="1:4">
      <c r="A12265"/>
      <c r="B12265" s="289" t="s">
        <v>42240</v>
      </c>
    </row>
    <row r="12266" spans="1:4">
      <c r="A12266"/>
      <c r="B12266" s="289" t="s">
        <v>42241</v>
      </c>
    </row>
    <row r="12267" spans="1:4">
      <c r="A12267" s="292">
        <v>7044</v>
      </c>
      <c r="B12267" s="289" t="s">
        <v>42242</v>
      </c>
      <c r="D12267" s="288" t="s">
        <v>54</v>
      </c>
    </row>
    <row r="12268" spans="1:4">
      <c r="A12268"/>
      <c r="B12268" s="289" t="s">
        <v>41562</v>
      </c>
    </row>
    <row r="12269" spans="1:4">
      <c r="A12269"/>
      <c r="B12269" s="289" t="s">
        <v>42243</v>
      </c>
    </row>
    <row r="12270" spans="1:4">
      <c r="A12270" s="292">
        <v>7045</v>
      </c>
      <c r="B12270" s="289" t="s">
        <v>42242</v>
      </c>
      <c r="D12270" s="288" t="s">
        <v>352</v>
      </c>
    </row>
    <row r="12271" spans="1:4">
      <c r="A12271"/>
      <c r="B12271" s="289" t="s">
        <v>41562</v>
      </c>
    </row>
    <row r="12272" spans="1:4">
      <c r="A12272"/>
      <c r="B12272" s="289" t="s">
        <v>42244</v>
      </c>
    </row>
    <row r="12273" spans="1:4">
      <c r="A12273" s="292">
        <v>7046</v>
      </c>
      <c r="B12273" s="289" t="s">
        <v>42242</v>
      </c>
      <c r="D12273" s="288" t="s">
        <v>192</v>
      </c>
    </row>
    <row r="12274" spans="1:4">
      <c r="A12274"/>
      <c r="B12274" s="289" t="s">
        <v>41562</v>
      </c>
    </row>
    <row r="12275" spans="1:4">
      <c r="A12275"/>
      <c r="B12275" s="289" t="s">
        <v>42245</v>
      </c>
    </row>
    <row r="12276" spans="1:4">
      <c r="A12276" s="292">
        <v>7047</v>
      </c>
      <c r="B12276" s="289" t="s">
        <v>42242</v>
      </c>
      <c r="D12276" s="293" t="s">
        <v>191</v>
      </c>
    </row>
    <row r="12277" spans="1:4">
      <c r="A12277"/>
      <c r="B12277" s="289" t="s">
        <v>41562</v>
      </c>
    </row>
    <row r="12278" spans="1:4">
      <c r="A12278"/>
      <c r="B12278" s="289" t="s">
        <v>42246</v>
      </c>
    </row>
    <row r="12280" spans="1:4">
      <c r="A12280" s="287" t="s">
        <v>40995</v>
      </c>
      <c r="B12280"/>
      <c r="D12280" s="288" t="s">
        <v>42247</v>
      </c>
    </row>
    <row r="12281" spans="1:4">
      <c r="A12281" s="289" t="s">
        <v>40997</v>
      </c>
      <c r="B12281"/>
    </row>
    <row r="12282" spans="1:4">
      <c r="A12282"/>
      <c r="B12282"/>
    </row>
    <row r="12283" spans="1:4">
      <c r="A12283" s="289" t="s">
        <v>40998</v>
      </c>
      <c r="B12283" s="289" t="s">
        <v>40999</v>
      </c>
    </row>
    <row r="12284" spans="1:4">
      <c r="A12284" s="290" t="s">
        <v>16137</v>
      </c>
      <c r="B12284" s="290" t="s">
        <v>41000</v>
      </c>
      <c r="C12284" s="291" t="s">
        <v>41001</v>
      </c>
      <c r="D12284" s="291" t="s">
        <v>41002</v>
      </c>
    </row>
    <row r="12285" spans="1:4">
      <c r="A12285" s="289" t="s">
        <v>41003</v>
      </c>
      <c r="B12285" s="289" t="s">
        <v>14347</v>
      </c>
    </row>
    <row r="12286" spans="1:4">
      <c r="A12286" s="292">
        <v>7051</v>
      </c>
      <c r="B12286" s="289" t="s">
        <v>42248</v>
      </c>
      <c r="D12286" s="293" t="s">
        <v>36002</v>
      </c>
    </row>
    <row r="12287" spans="1:4">
      <c r="A12287"/>
      <c r="B12287" s="289" t="s">
        <v>14401</v>
      </c>
    </row>
    <row r="12288" spans="1:4">
      <c r="A12288"/>
      <c r="B12288" s="289" t="s">
        <v>42249</v>
      </c>
    </row>
    <row r="12289" spans="1:4">
      <c r="A12289" s="292">
        <v>7052</v>
      </c>
      <c r="B12289" s="289" t="s">
        <v>42248</v>
      </c>
      <c r="D12289" s="293" t="s">
        <v>279</v>
      </c>
    </row>
    <row r="12290" spans="1:4">
      <c r="A12290"/>
      <c r="B12290" s="289" t="s">
        <v>14401</v>
      </c>
    </row>
    <row r="12291" spans="1:4">
      <c r="A12291"/>
      <c r="B12291" s="289" t="s">
        <v>42250</v>
      </c>
    </row>
    <row r="12292" spans="1:4">
      <c r="A12292" s="292">
        <v>7053</v>
      </c>
      <c r="B12292" s="289" t="s">
        <v>42248</v>
      </c>
      <c r="D12292" s="293" t="s">
        <v>1743</v>
      </c>
    </row>
    <row r="12293" spans="1:4">
      <c r="A12293"/>
      <c r="B12293" s="289" t="s">
        <v>14401</v>
      </c>
    </row>
    <row r="12294" spans="1:4">
      <c r="A12294"/>
      <c r="B12294" s="289" t="s">
        <v>42251</v>
      </c>
    </row>
    <row r="12295" spans="1:4">
      <c r="A12295" s="292">
        <v>7054</v>
      </c>
      <c r="B12295" s="289" t="s">
        <v>42248</v>
      </c>
      <c r="D12295" s="293" t="s">
        <v>37179</v>
      </c>
    </row>
    <row r="12296" spans="1:4">
      <c r="A12296"/>
      <c r="B12296" s="289" t="s">
        <v>14401</v>
      </c>
    </row>
    <row r="12297" spans="1:4">
      <c r="A12297"/>
      <c r="B12297" s="289" t="s">
        <v>42252</v>
      </c>
    </row>
    <row r="12298" spans="1:4">
      <c r="A12298" s="292">
        <v>7058</v>
      </c>
      <c r="B12298" s="289" t="s">
        <v>42253</v>
      </c>
      <c r="D12298" s="293" t="s">
        <v>1835</v>
      </c>
    </row>
    <row r="12299" spans="1:4">
      <c r="A12299"/>
      <c r="B12299" s="289" t="s">
        <v>41569</v>
      </c>
    </row>
    <row r="12300" spans="1:4">
      <c r="A12300"/>
      <c r="B12300" s="289" t="s">
        <v>42254</v>
      </c>
    </row>
    <row r="12301" spans="1:4">
      <c r="A12301" s="292">
        <v>7059</v>
      </c>
      <c r="B12301" s="289" t="s">
        <v>42253</v>
      </c>
      <c r="D12301" s="293" t="s">
        <v>948</v>
      </c>
    </row>
    <row r="12302" spans="1:4">
      <c r="A12302"/>
      <c r="B12302" s="289" t="s">
        <v>41569</v>
      </c>
    </row>
    <row r="12303" spans="1:4">
      <c r="A12303"/>
      <c r="B12303" s="289" t="s">
        <v>42255</v>
      </c>
    </row>
    <row r="12304" spans="1:4">
      <c r="A12304" s="292">
        <v>7060</v>
      </c>
      <c r="B12304" s="289" t="s">
        <v>42253</v>
      </c>
      <c r="D12304" s="293" t="s">
        <v>456</v>
      </c>
    </row>
    <row r="12305" spans="1:4">
      <c r="A12305"/>
      <c r="B12305" s="289" t="s">
        <v>41569</v>
      </c>
    </row>
    <row r="12306" spans="1:4">
      <c r="A12306"/>
      <c r="B12306" s="289" t="s">
        <v>42256</v>
      </c>
    </row>
    <row r="12307" spans="1:4">
      <c r="A12307" s="292">
        <v>7061</v>
      </c>
      <c r="B12307" s="289" t="s">
        <v>42253</v>
      </c>
      <c r="D12307" s="293" t="s">
        <v>31069</v>
      </c>
    </row>
    <row r="12308" spans="1:4">
      <c r="A12308"/>
      <c r="B12308" s="289" t="s">
        <v>41569</v>
      </c>
    </row>
    <row r="12309" spans="1:4">
      <c r="A12309"/>
      <c r="B12309" s="289" t="s">
        <v>42257</v>
      </c>
    </row>
    <row r="12310" spans="1:4">
      <c r="A12310" s="292">
        <v>7063</v>
      </c>
      <c r="B12310" s="289" t="s">
        <v>42258</v>
      </c>
      <c r="D12310" s="293" t="s">
        <v>562</v>
      </c>
    </row>
    <row r="12311" spans="1:4">
      <c r="A12311"/>
      <c r="B12311" s="289" t="s">
        <v>42259</v>
      </c>
    </row>
    <row r="12313" spans="1:4">
      <c r="A12313" s="287" t="s">
        <v>40995</v>
      </c>
      <c r="B12313"/>
      <c r="D12313" s="288" t="s">
        <v>42260</v>
      </c>
    </row>
    <row r="12314" spans="1:4">
      <c r="A12314" s="289" t="s">
        <v>40997</v>
      </c>
      <c r="B12314"/>
    </row>
    <row r="12315" spans="1:4">
      <c r="A12315"/>
      <c r="B12315"/>
    </row>
    <row r="12316" spans="1:4">
      <c r="A12316" s="289" t="s">
        <v>40998</v>
      </c>
      <c r="B12316" s="289" t="s">
        <v>40999</v>
      </c>
    </row>
    <row r="12317" spans="1:4">
      <c r="A12317" s="290" t="s">
        <v>16137</v>
      </c>
      <c r="B12317" s="290" t="s">
        <v>41000</v>
      </c>
      <c r="C12317" s="291" t="s">
        <v>41001</v>
      </c>
      <c r="D12317" s="291" t="s">
        <v>41002</v>
      </c>
    </row>
    <row r="12318" spans="1:4">
      <c r="A12318" s="289" t="s">
        <v>41003</v>
      </c>
      <c r="B12318" s="289" t="s">
        <v>14347</v>
      </c>
    </row>
    <row r="12319" spans="1:4">
      <c r="A12319" s="292">
        <v>7064</v>
      </c>
      <c r="B12319" s="289" t="s">
        <v>42258</v>
      </c>
      <c r="D12319" s="293" t="s">
        <v>241</v>
      </c>
    </row>
    <row r="12320" spans="1:4">
      <c r="A12320"/>
      <c r="B12320" s="289" t="s">
        <v>42261</v>
      </c>
    </row>
    <row r="12321" spans="1:4">
      <c r="A12321" s="292">
        <v>7065</v>
      </c>
      <c r="B12321" s="289" t="s">
        <v>42258</v>
      </c>
      <c r="D12321" s="293" t="s">
        <v>37279</v>
      </c>
    </row>
    <row r="12322" spans="1:4">
      <c r="A12322"/>
      <c r="B12322" s="289" t="s">
        <v>42180</v>
      </c>
    </row>
    <row r="12323" spans="1:4">
      <c r="A12323" s="292">
        <v>7066</v>
      </c>
      <c r="B12323" s="289" t="s">
        <v>42258</v>
      </c>
      <c r="D12323" s="293" t="s">
        <v>42262</v>
      </c>
    </row>
    <row r="12324" spans="1:4">
      <c r="A12324"/>
      <c r="B12324" s="289" t="s">
        <v>42181</v>
      </c>
    </row>
    <row r="12325" spans="1:4">
      <c r="A12325" s="292">
        <v>53786</v>
      </c>
      <c r="B12325" s="289" t="s">
        <v>42153</v>
      </c>
      <c r="D12325" s="293" t="s">
        <v>42263</v>
      </c>
    </row>
    <row r="12326" spans="1:4">
      <c r="A12326"/>
      <c r="B12326" s="289" t="s">
        <v>41468</v>
      </c>
    </row>
    <row r="12327" spans="1:4">
      <c r="A12327"/>
      <c r="B12327" s="289" t="s">
        <v>42154</v>
      </c>
    </row>
    <row r="12328" spans="1:4">
      <c r="A12328"/>
      <c r="B12328" s="289" t="s">
        <v>42159</v>
      </c>
    </row>
    <row r="12329" spans="1:4">
      <c r="A12329" s="292">
        <v>53788</v>
      </c>
      <c r="B12329" s="289" t="s">
        <v>42160</v>
      </c>
      <c r="D12329" s="293" t="s">
        <v>42264</v>
      </c>
    </row>
    <row r="12330" spans="1:4">
      <c r="A12330"/>
      <c r="B12330" s="289" t="s">
        <v>41476</v>
      </c>
    </row>
    <row r="12331" spans="1:4">
      <c r="A12331"/>
      <c r="B12331" s="289" t="s">
        <v>42265</v>
      </c>
    </row>
    <row r="12332" spans="1:4">
      <c r="A12332" s="292">
        <v>53792</v>
      </c>
      <c r="B12332" s="289" t="s">
        <v>42165</v>
      </c>
      <c r="D12332" s="293" t="s">
        <v>34546</v>
      </c>
    </row>
    <row r="12333" spans="1:4">
      <c r="A12333"/>
      <c r="B12333" s="289" t="s">
        <v>41483</v>
      </c>
    </row>
    <row r="12334" spans="1:4">
      <c r="A12334"/>
      <c r="B12334" s="289" t="s">
        <v>42266</v>
      </c>
    </row>
    <row r="12335" spans="1:4">
      <c r="A12335" s="292">
        <v>53794</v>
      </c>
      <c r="B12335" s="289" t="s">
        <v>42167</v>
      </c>
      <c r="D12335" s="293" t="s">
        <v>93</v>
      </c>
    </row>
    <row r="12336" spans="1:4">
      <c r="A12336"/>
      <c r="B12336" s="289" t="s">
        <v>42267</v>
      </c>
    </row>
    <row r="12337" spans="1:4">
      <c r="A12337" s="292">
        <v>53797</v>
      </c>
      <c r="B12337" s="289" t="s">
        <v>42169</v>
      </c>
      <c r="D12337" s="293" t="s">
        <v>34990</v>
      </c>
    </row>
    <row r="12338" spans="1:4">
      <c r="A12338"/>
      <c r="B12338" s="289" t="s">
        <v>41490</v>
      </c>
    </row>
    <row r="12339" spans="1:4">
      <c r="A12339"/>
      <c r="B12339" s="289" t="s">
        <v>41491</v>
      </c>
    </row>
    <row r="12340" spans="1:4">
      <c r="A12340"/>
      <c r="B12340" s="289" t="s">
        <v>42268</v>
      </c>
    </row>
    <row r="12341" spans="1:4">
      <c r="A12341" s="292">
        <v>53804</v>
      </c>
      <c r="B12341" s="289" t="s">
        <v>42269</v>
      </c>
      <c r="D12341" s="293" t="s">
        <v>241</v>
      </c>
    </row>
    <row r="12342" spans="1:4">
      <c r="A12342"/>
      <c r="B12342" s="289" t="s">
        <v>42270</v>
      </c>
    </row>
    <row r="12343" spans="1:4">
      <c r="A12343" s="292">
        <v>53806</v>
      </c>
      <c r="B12343" s="289" t="s">
        <v>42182</v>
      </c>
      <c r="D12343" s="293" t="s">
        <v>42271</v>
      </c>
    </row>
    <row r="12344" spans="1:4">
      <c r="A12344"/>
      <c r="B12344" s="289" t="s">
        <v>42272</v>
      </c>
    </row>
    <row r="12346" spans="1:4">
      <c r="A12346" s="287" t="s">
        <v>40995</v>
      </c>
      <c r="B12346"/>
      <c r="D12346" s="288" t="s">
        <v>42273</v>
      </c>
    </row>
    <row r="12347" spans="1:4">
      <c r="A12347" s="289" t="s">
        <v>40997</v>
      </c>
      <c r="B12347"/>
    </row>
    <row r="12348" spans="1:4">
      <c r="A12348"/>
      <c r="B12348"/>
    </row>
    <row r="12349" spans="1:4">
      <c r="A12349" s="289" t="s">
        <v>40998</v>
      </c>
      <c r="B12349" s="289" t="s">
        <v>40999</v>
      </c>
    </row>
    <row r="12350" spans="1:4">
      <c r="A12350" s="290" t="s">
        <v>16137</v>
      </c>
      <c r="B12350" s="290" t="s">
        <v>41000</v>
      </c>
      <c r="C12350" s="291" t="s">
        <v>41001</v>
      </c>
      <c r="D12350" s="291" t="s">
        <v>41002</v>
      </c>
    </row>
    <row r="12351" spans="1:4">
      <c r="A12351" s="289" t="s">
        <v>41003</v>
      </c>
      <c r="B12351" s="289" t="s">
        <v>14347</v>
      </c>
    </row>
    <row r="12352" spans="1:4">
      <c r="A12352" s="292">
        <v>53810</v>
      </c>
      <c r="B12352" s="289" t="s">
        <v>42185</v>
      </c>
      <c r="D12352" s="293" t="s">
        <v>42274</v>
      </c>
    </row>
    <row r="12353" spans="1:4">
      <c r="A12353"/>
      <c r="B12353" s="289" t="s">
        <v>42275</v>
      </c>
    </row>
    <row r="12354" spans="1:4">
      <c r="A12354" s="292">
        <v>53814</v>
      </c>
      <c r="B12354" s="289" t="s">
        <v>42187</v>
      </c>
      <c r="D12354" s="293" t="s">
        <v>40074</v>
      </c>
    </row>
    <row r="12355" spans="1:4">
      <c r="A12355"/>
      <c r="B12355" s="289" t="s">
        <v>42276</v>
      </c>
    </row>
    <row r="12356" spans="1:4">
      <c r="A12356" s="292">
        <v>53817</v>
      </c>
      <c r="B12356" s="289" t="s">
        <v>42189</v>
      </c>
      <c r="D12356" s="293" t="s">
        <v>24561</v>
      </c>
    </row>
    <row r="12357" spans="1:4">
      <c r="A12357"/>
      <c r="B12357" s="289" t="s">
        <v>42277</v>
      </c>
    </row>
    <row r="12358" spans="1:4">
      <c r="A12358" s="292">
        <v>53818</v>
      </c>
      <c r="B12358" s="289" t="s">
        <v>42191</v>
      </c>
      <c r="D12358" s="293" t="s">
        <v>587</v>
      </c>
    </row>
    <row r="12359" spans="1:4">
      <c r="A12359"/>
      <c r="B12359" s="289" t="s">
        <v>41511</v>
      </c>
    </row>
    <row r="12360" spans="1:4">
      <c r="A12360"/>
      <c r="B12360" s="289" t="s">
        <v>42278</v>
      </c>
    </row>
    <row r="12361" spans="1:4">
      <c r="A12361" s="292">
        <v>53827</v>
      </c>
      <c r="B12361" s="289" t="s">
        <v>42212</v>
      </c>
      <c r="D12361" s="293" t="s">
        <v>31069</v>
      </c>
    </row>
    <row r="12362" spans="1:4">
      <c r="A12362"/>
      <c r="B12362" s="289" t="s">
        <v>41528</v>
      </c>
    </row>
    <row r="12363" spans="1:4">
      <c r="A12363"/>
      <c r="B12363" s="289" t="s">
        <v>42202</v>
      </c>
    </row>
    <row r="12364" spans="1:4">
      <c r="A12364" s="292">
        <v>53829</v>
      </c>
      <c r="B12364" s="289" t="s">
        <v>42213</v>
      </c>
      <c r="D12364" s="293" t="s">
        <v>34990</v>
      </c>
    </row>
    <row r="12365" spans="1:4">
      <c r="A12365"/>
      <c r="B12365" s="289" t="s">
        <v>41530</v>
      </c>
    </row>
    <row r="12366" spans="1:4">
      <c r="A12366"/>
      <c r="B12366" s="289" t="s">
        <v>42279</v>
      </c>
    </row>
    <row r="12367" spans="1:4">
      <c r="A12367" s="292">
        <v>53831</v>
      </c>
      <c r="B12367" s="289" t="s">
        <v>42215</v>
      </c>
      <c r="D12367" s="293" t="s">
        <v>34546</v>
      </c>
    </row>
    <row r="12368" spans="1:4">
      <c r="A12368"/>
      <c r="B12368" s="289" t="s">
        <v>41533</v>
      </c>
    </row>
    <row r="12369" spans="1:4">
      <c r="A12369"/>
      <c r="B12369" s="289" t="s">
        <v>42280</v>
      </c>
    </row>
    <row r="12370" spans="1:4">
      <c r="A12370"/>
      <c r="B12370" s="289" t="s">
        <v>42281</v>
      </c>
    </row>
    <row r="12371" spans="1:4">
      <c r="A12371" s="292">
        <v>53840</v>
      </c>
      <c r="B12371" s="289" t="s">
        <v>42282</v>
      </c>
      <c r="D12371" s="293" t="s">
        <v>86</v>
      </c>
    </row>
    <row r="12372" spans="1:4">
      <c r="A12372"/>
      <c r="B12372" s="289" t="s">
        <v>42283</v>
      </c>
    </row>
    <row r="12373" spans="1:4">
      <c r="A12373" s="292">
        <v>53841</v>
      </c>
      <c r="B12373" s="289" t="s">
        <v>42282</v>
      </c>
      <c r="D12373" s="288" t="s">
        <v>124</v>
      </c>
    </row>
    <row r="12374" spans="1:4">
      <c r="A12374"/>
      <c r="B12374" s="289" t="s">
        <v>42284</v>
      </c>
    </row>
    <row r="12375" spans="1:4">
      <c r="A12375" s="292">
        <v>53849</v>
      </c>
      <c r="B12375" s="289" t="s">
        <v>42220</v>
      </c>
      <c r="D12375" s="293" t="s">
        <v>37179</v>
      </c>
    </row>
    <row r="12376" spans="1:4">
      <c r="A12376"/>
      <c r="B12376" s="289" t="s">
        <v>42285</v>
      </c>
    </row>
    <row r="12377" spans="1:4">
      <c r="A12377"/>
      <c r="B12377" s="289" t="s">
        <v>42281</v>
      </c>
    </row>
    <row r="12379" spans="1:4">
      <c r="A12379" s="287" t="s">
        <v>40995</v>
      </c>
      <c r="B12379"/>
      <c r="D12379" s="288" t="s">
        <v>42286</v>
      </c>
    </row>
    <row r="12380" spans="1:4">
      <c r="A12380" s="289" t="s">
        <v>40997</v>
      </c>
      <c r="B12380"/>
    </row>
    <row r="12381" spans="1:4">
      <c r="A12381"/>
      <c r="B12381"/>
    </row>
    <row r="12382" spans="1:4">
      <c r="A12382" s="289" t="s">
        <v>40998</v>
      </c>
      <c r="B12382" s="289" t="s">
        <v>40999</v>
      </c>
    </row>
    <row r="12383" spans="1:4">
      <c r="A12383" s="290" t="s">
        <v>16137</v>
      </c>
      <c r="B12383" s="290" t="s">
        <v>41000</v>
      </c>
      <c r="C12383" s="291" t="s">
        <v>41001</v>
      </c>
      <c r="D12383" s="291" t="s">
        <v>41002</v>
      </c>
    </row>
    <row r="12384" spans="1:4">
      <c r="A12384" s="289" t="s">
        <v>41003</v>
      </c>
      <c r="B12384" s="289" t="s">
        <v>14347</v>
      </c>
    </row>
    <row r="12385" spans="1:4">
      <c r="A12385" s="292">
        <v>53857</v>
      </c>
      <c r="B12385" s="289" t="s">
        <v>42287</v>
      </c>
      <c r="D12385" s="293" t="s">
        <v>2271</v>
      </c>
    </row>
    <row r="12386" spans="1:4">
      <c r="A12386"/>
      <c r="B12386" s="289" t="s">
        <v>42288</v>
      </c>
    </row>
    <row r="12387" spans="1:4">
      <c r="A12387" s="292">
        <v>53858</v>
      </c>
      <c r="B12387" s="289" t="s">
        <v>42287</v>
      </c>
      <c r="D12387" s="293" t="s">
        <v>18246</v>
      </c>
    </row>
    <row r="12388" spans="1:4">
      <c r="A12388"/>
      <c r="B12388" s="289" t="s">
        <v>42289</v>
      </c>
    </row>
    <row r="12389" spans="1:4">
      <c r="A12389"/>
      <c r="B12389" s="289" t="s">
        <v>38680</v>
      </c>
    </row>
    <row r="12390" spans="1:4">
      <c r="A12390" s="292">
        <v>53861</v>
      </c>
      <c r="B12390" s="289" t="s">
        <v>42222</v>
      </c>
      <c r="D12390" s="293" t="s">
        <v>1405</v>
      </c>
    </row>
    <row r="12391" spans="1:4">
      <c r="A12391"/>
      <c r="B12391" s="289" t="s">
        <v>42290</v>
      </c>
    </row>
    <row r="12392" spans="1:4">
      <c r="A12392" s="292">
        <v>53863</v>
      </c>
      <c r="B12392" s="289" t="s">
        <v>42291</v>
      </c>
      <c r="D12392" s="293" t="s">
        <v>1993</v>
      </c>
    </row>
    <row r="12393" spans="1:4">
      <c r="A12393"/>
      <c r="B12393" s="289" t="s">
        <v>42292</v>
      </c>
    </row>
    <row r="12394" spans="1:4">
      <c r="A12394" s="292">
        <v>53865</v>
      </c>
      <c r="B12394" s="289" t="s">
        <v>42224</v>
      </c>
      <c r="D12394" s="293" t="s">
        <v>34404</v>
      </c>
    </row>
    <row r="12395" spans="1:4">
      <c r="A12395"/>
      <c r="B12395" s="289" t="s">
        <v>42293</v>
      </c>
    </row>
    <row r="12396" spans="1:4">
      <c r="A12396"/>
      <c r="B12396" s="292">
        <v>2015</v>
      </c>
    </row>
    <row r="12397" spans="1:4">
      <c r="A12397" s="292">
        <v>53866</v>
      </c>
      <c r="B12397" s="289" t="s">
        <v>42226</v>
      </c>
      <c r="D12397" s="293" t="s">
        <v>2723</v>
      </c>
    </row>
    <row r="12398" spans="1:4">
      <c r="A12398"/>
      <c r="B12398" s="289" t="s">
        <v>41611</v>
      </c>
    </row>
    <row r="12399" spans="1:4">
      <c r="A12399"/>
      <c r="B12399" s="289" t="s">
        <v>42294</v>
      </c>
    </row>
    <row r="12400" spans="1:4">
      <c r="A12400" s="292">
        <v>53882</v>
      </c>
      <c r="B12400" s="289" t="s">
        <v>42209</v>
      </c>
      <c r="D12400" s="293" t="s">
        <v>37456</v>
      </c>
    </row>
    <row r="12401" spans="1:4">
      <c r="A12401"/>
      <c r="B12401" s="289" t="s">
        <v>41554</v>
      </c>
    </row>
    <row r="12402" spans="1:4">
      <c r="A12402"/>
      <c r="B12402" s="289" t="s">
        <v>42295</v>
      </c>
    </row>
    <row r="12403" spans="1:4">
      <c r="A12403" s="292">
        <v>55263</v>
      </c>
      <c r="B12403" s="289" t="s">
        <v>42235</v>
      </c>
      <c r="D12403" s="293" t="s">
        <v>39683</v>
      </c>
    </row>
    <row r="12404" spans="1:4">
      <c r="A12404"/>
      <c r="B12404" s="289" t="s">
        <v>42296</v>
      </c>
    </row>
    <row r="12405" spans="1:4">
      <c r="A12405"/>
      <c r="B12405" s="289" t="s">
        <v>42297</v>
      </c>
    </row>
    <row r="12406" spans="1:4">
      <c r="A12406" s="292">
        <v>73303</v>
      </c>
      <c r="B12406" s="289" t="s">
        <v>42298</v>
      </c>
      <c r="D12406" s="293" t="s">
        <v>242</v>
      </c>
    </row>
    <row r="12407" spans="1:4">
      <c r="A12407"/>
      <c r="B12407" s="289" t="s">
        <v>42299</v>
      </c>
    </row>
    <row r="12408" spans="1:4">
      <c r="A12408" s="292">
        <v>73307</v>
      </c>
      <c r="B12408" s="289" t="s">
        <v>42300</v>
      </c>
      <c r="D12408" s="293" t="s">
        <v>1815</v>
      </c>
    </row>
    <row r="12409" spans="1:4">
      <c r="A12409"/>
      <c r="B12409" s="289" t="s">
        <v>41572</v>
      </c>
    </row>
    <row r="12411" spans="1:4">
      <c r="A12411" s="287" t="s">
        <v>40995</v>
      </c>
      <c r="B12411"/>
      <c r="D12411" s="288" t="s">
        <v>42301</v>
      </c>
    </row>
    <row r="12412" spans="1:4">
      <c r="A12412" s="289" t="s">
        <v>40997</v>
      </c>
      <c r="B12412"/>
    </row>
    <row r="12413" spans="1:4">
      <c r="A12413"/>
      <c r="B12413"/>
    </row>
    <row r="12414" spans="1:4">
      <c r="A12414" s="289" t="s">
        <v>40998</v>
      </c>
      <c r="B12414" s="289" t="s">
        <v>40999</v>
      </c>
    </row>
    <row r="12415" spans="1:4">
      <c r="A12415" s="290" t="s">
        <v>16137</v>
      </c>
      <c r="B12415" s="290" t="s">
        <v>41000</v>
      </c>
      <c r="C12415" s="291" t="s">
        <v>41001</v>
      </c>
      <c r="D12415" s="291" t="s">
        <v>41002</v>
      </c>
    </row>
    <row r="12416" spans="1:4">
      <c r="A12416" s="289" t="s">
        <v>41003</v>
      </c>
      <c r="B12416" s="289" t="s">
        <v>14347</v>
      </c>
    </row>
    <row r="12417" spans="1:4">
      <c r="A12417" s="292">
        <v>73309</v>
      </c>
      <c r="B12417" s="289" t="s">
        <v>42144</v>
      </c>
      <c r="D12417" s="293" t="s">
        <v>35400</v>
      </c>
    </row>
    <row r="12418" spans="1:4">
      <c r="A12418"/>
      <c r="B12418" s="289" t="s">
        <v>41574</v>
      </c>
    </row>
    <row r="12419" spans="1:4">
      <c r="A12419"/>
      <c r="B12419" s="289" t="s">
        <v>42302</v>
      </c>
    </row>
    <row r="12420" spans="1:4">
      <c r="A12420" s="292">
        <v>73311</v>
      </c>
      <c r="B12420" s="289" t="s">
        <v>42303</v>
      </c>
      <c r="D12420" s="293" t="s">
        <v>37472</v>
      </c>
    </row>
    <row r="12421" spans="1:4">
      <c r="A12421"/>
      <c r="B12421" s="289" t="s">
        <v>42304</v>
      </c>
    </row>
    <row r="12422" spans="1:4">
      <c r="A12422" s="292">
        <v>73313</v>
      </c>
      <c r="B12422" s="289" t="s">
        <v>42144</v>
      </c>
      <c r="D12422" s="293" t="s">
        <v>2780</v>
      </c>
    </row>
    <row r="12423" spans="1:4">
      <c r="A12423"/>
      <c r="B12423" s="289" t="s">
        <v>41574</v>
      </c>
    </row>
    <row r="12424" spans="1:4">
      <c r="A12424"/>
      <c r="B12424" s="289" t="s">
        <v>42305</v>
      </c>
    </row>
    <row r="12425" spans="1:4">
      <c r="A12425" s="292">
        <v>73315</v>
      </c>
      <c r="B12425" s="289" t="s">
        <v>42144</v>
      </c>
      <c r="D12425" s="293" t="s">
        <v>42264</v>
      </c>
    </row>
    <row r="12426" spans="1:4">
      <c r="A12426"/>
      <c r="B12426" s="289" t="s">
        <v>41574</v>
      </c>
    </row>
    <row r="12427" spans="1:4">
      <c r="A12427"/>
      <c r="B12427" s="289" t="s">
        <v>42306</v>
      </c>
    </row>
    <row r="12428" spans="1:4">
      <c r="A12428" s="292">
        <v>73335</v>
      </c>
      <c r="B12428" s="289" t="s">
        <v>42307</v>
      </c>
      <c r="D12428" s="293" t="s">
        <v>482</v>
      </c>
    </row>
    <row r="12429" spans="1:4">
      <c r="A12429"/>
      <c r="B12429" s="289" t="s">
        <v>41578</v>
      </c>
    </row>
    <row r="12430" spans="1:4">
      <c r="A12430"/>
      <c r="B12430" s="289" t="s">
        <v>14403</v>
      </c>
    </row>
    <row r="12431" spans="1:4">
      <c r="A12431"/>
      <c r="B12431" s="289" t="s">
        <v>42170</v>
      </c>
    </row>
    <row r="12432" spans="1:4">
      <c r="A12432" s="292">
        <v>73340</v>
      </c>
      <c r="B12432" s="289" t="s">
        <v>42307</v>
      </c>
      <c r="D12432" s="293" t="s">
        <v>31069</v>
      </c>
    </row>
    <row r="12433" spans="1:4">
      <c r="A12433"/>
      <c r="B12433" s="289" t="s">
        <v>41578</v>
      </c>
    </row>
    <row r="12434" spans="1:4">
      <c r="A12434"/>
      <c r="B12434" s="289" t="s">
        <v>14403</v>
      </c>
    </row>
    <row r="12435" spans="1:4">
      <c r="A12435"/>
      <c r="B12435" s="289" t="s">
        <v>42268</v>
      </c>
    </row>
    <row r="12436" spans="1:4">
      <c r="A12436" s="292">
        <v>83361</v>
      </c>
      <c r="B12436" s="289" t="s">
        <v>42308</v>
      </c>
      <c r="D12436" s="293" t="s">
        <v>2545</v>
      </c>
    </row>
    <row r="12437" spans="1:4">
      <c r="A12437"/>
      <c r="B12437" s="289" t="s">
        <v>41584</v>
      </c>
    </row>
    <row r="12438" spans="1:4">
      <c r="A12438"/>
      <c r="B12438" s="289" t="s">
        <v>42309</v>
      </c>
    </row>
    <row r="12439" spans="1:4">
      <c r="A12439"/>
      <c r="B12439" s="292">
        <v>5</v>
      </c>
    </row>
    <row r="12440" spans="1:4">
      <c r="A12440" s="292">
        <v>83761</v>
      </c>
      <c r="B12440" s="289" t="s">
        <v>42310</v>
      </c>
      <c r="D12440" s="293" t="s">
        <v>52</v>
      </c>
    </row>
    <row r="12441" spans="1:4">
      <c r="A12441"/>
      <c r="B12441" s="289" t="s">
        <v>42311</v>
      </c>
    </row>
    <row r="12442" spans="1:4">
      <c r="A12442" s="292">
        <v>83762</v>
      </c>
      <c r="B12442" s="289" t="s">
        <v>42310</v>
      </c>
      <c r="D12442" s="293" t="s">
        <v>986</v>
      </c>
    </row>
    <row r="12443" spans="1:4">
      <c r="A12443"/>
      <c r="B12443" s="289" t="s">
        <v>42312</v>
      </c>
    </row>
    <row r="12445" spans="1:4">
      <c r="A12445" s="287" t="s">
        <v>40995</v>
      </c>
      <c r="B12445"/>
      <c r="D12445" s="288" t="s">
        <v>42313</v>
      </c>
    </row>
    <row r="12446" spans="1:4">
      <c r="A12446" s="289" t="s">
        <v>40997</v>
      </c>
      <c r="B12446"/>
    </row>
    <row r="12447" spans="1:4">
      <c r="A12447"/>
      <c r="B12447"/>
    </row>
    <row r="12448" spans="1:4">
      <c r="A12448" s="289" t="s">
        <v>40998</v>
      </c>
      <c r="B12448" s="289" t="s">
        <v>40999</v>
      </c>
    </row>
    <row r="12449" spans="1:4">
      <c r="A12449" s="290" t="s">
        <v>16137</v>
      </c>
      <c r="B12449" s="290" t="s">
        <v>41000</v>
      </c>
      <c r="C12449" s="291" t="s">
        <v>41001</v>
      </c>
      <c r="D12449" s="291" t="s">
        <v>41002</v>
      </c>
    </row>
    <row r="12450" spans="1:4">
      <c r="A12450" s="289" t="s">
        <v>41003</v>
      </c>
      <c r="B12450" s="289" t="s">
        <v>14347</v>
      </c>
    </row>
    <row r="12451" spans="1:4">
      <c r="A12451" s="292">
        <v>83763</v>
      </c>
      <c r="B12451" s="289" t="s">
        <v>42310</v>
      </c>
      <c r="D12451" s="293" t="s">
        <v>42314</v>
      </c>
    </row>
    <row r="12452" spans="1:4">
      <c r="A12452"/>
      <c r="B12452" s="289" t="s">
        <v>42315</v>
      </c>
    </row>
    <row r="12453" spans="1:4">
      <c r="A12453"/>
      <c r="B12453" s="289" t="s">
        <v>14424</v>
      </c>
    </row>
    <row r="12454" spans="1:4">
      <c r="A12454" s="292">
        <v>83764</v>
      </c>
      <c r="B12454" s="289" t="s">
        <v>42310</v>
      </c>
      <c r="D12454" s="293" t="s">
        <v>788</v>
      </c>
    </row>
    <row r="12455" spans="1:4">
      <c r="A12455"/>
      <c r="B12455" s="289" t="s">
        <v>42316</v>
      </c>
    </row>
    <row r="12456" spans="1:4">
      <c r="A12456" s="292">
        <v>87026</v>
      </c>
      <c r="B12456" s="289" t="s">
        <v>42282</v>
      </c>
      <c r="D12456" s="288" t="s">
        <v>987</v>
      </c>
    </row>
    <row r="12457" spans="1:4">
      <c r="A12457"/>
      <c r="B12457" s="289" t="s">
        <v>42317</v>
      </c>
    </row>
    <row r="12458" spans="1:4">
      <c r="A12458" s="292">
        <v>87441</v>
      </c>
      <c r="B12458" s="289" t="s">
        <v>42318</v>
      </c>
      <c r="D12458" s="288" t="s">
        <v>785</v>
      </c>
    </row>
    <row r="12459" spans="1:4">
      <c r="A12459"/>
      <c r="B12459" s="289" t="s">
        <v>42319</v>
      </c>
    </row>
    <row r="12460" spans="1:4">
      <c r="A12460" s="292">
        <v>87442</v>
      </c>
      <c r="B12460" s="289" t="s">
        <v>42318</v>
      </c>
      <c r="D12460" s="288" t="s">
        <v>352</v>
      </c>
    </row>
    <row r="12461" spans="1:4">
      <c r="A12461"/>
      <c r="B12461" s="289" t="s">
        <v>42320</v>
      </c>
    </row>
    <row r="12462" spans="1:4">
      <c r="A12462" s="292">
        <v>87443</v>
      </c>
      <c r="B12462" s="289" t="s">
        <v>42318</v>
      </c>
      <c r="D12462" s="288" t="s">
        <v>234</v>
      </c>
    </row>
    <row r="12463" spans="1:4">
      <c r="A12463"/>
      <c r="B12463" s="289" t="s">
        <v>42321</v>
      </c>
    </row>
    <row r="12464" spans="1:4">
      <c r="A12464" s="292">
        <v>87444</v>
      </c>
      <c r="B12464" s="289" t="s">
        <v>42318</v>
      </c>
      <c r="D12464" s="293" t="s">
        <v>758</v>
      </c>
    </row>
    <row r="12465" spans="1:4">
      <c r="A12465"/>
      <c r="B12465" s="289" t="s">
        <v>42322</v>
      </c>
    </row>
    <row r="12466" spans="1:4">
      <c r="A12466"/>
      <c r="B12466" s="289" t="s">
        <v>14423</v>
      </c>
    </row>
    <row r="12467" spans="1:4">
      <c r="A12467" s="292">
        <v>88387</v>
      </c>
      <c r="B12467" s="289" t="s">
        <v>42323</v>
      </c>
      <c r="D12467" s="288" t="s">
        <v>90</v>
      </c>
    </row>
    <row r="12468" spans="1:4">
      <c r="A12468"/>
      <c r="B12468" s="289" t="s">
        <v>42324</v>
      </c>
    </row>
    <row r="12469" spans="1:4">
      <c r="A12469" s="292">
        <v>88389</v>
      </c>
      <c r="B12469" s="289" t="s">
        <v>42323</v>
      </c>
      <c r="D12469" s="288" t="s">
        <v>546</v>
      </c>
    </row>
    <row r="12470" spans="1:4">
      <c r="A12470"/>
      <c r="B12470" s="289" t="s">
        <v>42325</v>
      </c>
    </row>
    <row r="12471" spans="1:4">
      <c r="A12471" s="292">
        <v>88390</v>
      </c>
      <c r="B12471" s="289" t="s">
        <v>42323</v>
      </c>
      <c r="D12471" s="288" t="s">
        <v>2478</v>
      </c>
    </row>
    <row r="12472" spans="1:4">
      <c r="A12472"/>
      <c r="B12472" s="289" t="s">
        <v>42326</v>
      </c>
    </row>
    <row r="12473" spans="1:4">
      <c r="A12473" s="292">
        <v>88391</v>
      </c>
      <c r="B12473" s="289" t="s">
        <v>42323</v>
      </c>
      <c r="D12473" s="293" t="s">
        <v>503</v>
      </c>
    </row>
    <row r="12474" spans="1:4">
      <c r="A12474"/>
      <c r="B12474" s="289" t="s">
        <v>42327</v>
      </c>
    </row>
    <row r="12475" spans="1:4">
      <c r="A12475" s="292">
        <v>88394</v>
      </c>
      <c r="B12475" s="289" t="s">
        <v>42328</v>
      </c>
      <c r="D12475" s="288" t="s">
        <v>1099</v>
      </c>
    </row>
    <row r="12476" spans="1:4">
      <c r="A12476"/>
      <c r="B12476" s="289" t="s">
        <v>42329</v>
      </c>
    </row>
    <row r="12478" spans="1:4">
      <c r="A12478" s="287" t="s">
        <v>40995</v>
      </c>
      <c r="B12478"/>
      <c r="D12478" s="288" t="s">
        <v>42330</v>
      </c>
    </row>
    <row r="12479" spans="1:4">
      <c r="A12479" s="289" t="s">
        <v>40997</v>
      </c>
      <c r="B12479"/>
    </row>
    <row r="12480" spans="1:4">
      <c r="A12480"/>
      <c r="B12480"/>
    </row>
    <row r="12481" spans="1:4">
      <c r="A12481" s="289" t="s">
        <v>40998</v>
      </c>
      <c r="B12481" s="289" t="s">
        <v>40999</v>
      </c>
    </row>
    <row r="12482" spans="1:4">
      <c r="A12482" s="290" t="s">
        <v>16137</v>
      </c>
      <c r="B12482" s="290" t="s">
        <v>41000</v>
      </c>
      <c r="C12482" s="291" t="s">
        <v>41001</v>
      </c>
      <c r="D12482" s="291" t="s">
        <v>41002</v>
      </c>
    </row>
    <row r="12483" spans="1:4">
      <c r="A12483" s="289" t="s">
        <v>41003</v>
      </c>
      <c r="B12483" s="289" t="s">
        <v>14347</v>
      </c>
    </row>
    <row r="12484" spans="1:4">
      <c r="A12484" s="292">
        <v>88395</v>
      </c>
      <c r="B12484" s="289" t="s">
        <v>42328</v>
      </c>
      <c r="D12484" s="288" t="s">
        <v>946</v>
      </c>
    </row>
    <row r="12485" spans="1:4">
      <c r="A12485"/>
      <c r="B12485" s="289" t="s">
        <v>42331</v>
      </c>
    </row>
    <row r="12486" spans="1:4">
      <c r="A12486" s="292">
        <v>88396</v>
      </c>
      <c r="B12486" s="289" t="s">
        <v>42328</v>
      </c>
      <c r="D12486" s="288" t="s">
        <v>1216</v>
      </c>
    </row>
    <row r="12487" spans="1:4">
      <c r="A12487"/>
      <c r="B12487" s="289" t="s">
        <v>42332</v>
      </c>
    </row>
    <row r="12488" spans="1:4">
      <c r="A12488" s="292">
        <v>88397</v>
      </c>
      <c r="B12488" s="289" t="s">
        <v>42328</v>
      </c>
      <c r="D12488" s="293" t="s">
        <v>1361</v>
      </c>
    </row>
    <row r="12489" spans="1:4">
      <c r="A12489"/>
      <c r="B12489" s="289" t="s">
        <v>42333</v>
      </c>
    </row>
    <row r="12490" spans="1:4">
      <c r="A12490" s="292">
        <v>88400</v>
      </c>
      <c r="B12490" s="289" t="s">
        <v>42334</v>
      </c>
      <c r="D12490" s="288" t="s">
        <v>20227</v>
      </c>
    </row>
    <row r="12491" spans="1:4">
      <c r="A12491"/>
      <c r="B12491" s="289" t="s">
        <v>42335</v>
      </c>
    </row>
    <row r="12492" spans="1:4">
      <c r="A12492" s="292">
        <v>88401</v>
      </c>
      <c r="B12492" s="289" t="s">
        <v>42334</v>
      </c>
      <c r="D12492" s="288" t="s">
        <v>193</v>
      </c>
    </row>
    <row r="12493" spans="1:4">
      <c r="A12493"/>
      <c r="B12493" s="289" t="s">
        <v>42336</v>
      </c>
    </row>
    <row r="12494" spans="1:4">
      <c r="A12494" s="292">
        <v>88402</v>
      </c>
      <c r="B12494" s="289" t="s">
        <v>42334</v>
      </c>
      <c r="D12494" s="288" t="s">
        <v>915</v>
      </c>
    </row>
    <row r="12495" spans="1:4">
      <c r="A12495"/>
      <c r="B12495" s="289" t="s">
        <v>42337</v>
      </c>
    </row>
    <row r="12496" spans="1:4">
      <c r="A12496" s="292">
        <v>88403</v>
      </c>
      <c r="B12496" s="289" t="s">
        <v>42334</v>
      </c>
      <c r="D12496" s="293" t="s">
        <v>919</v>
      </c>
    </row>
    <row r="12497" spans="1:4">
      <c r="A12497"/>
      <c r="B12497" s="289" t="s">
        <v>42338</v>
      </c>
    </row>
    <row r="12498" spans="1:4">
      <c r="A12498" s="292">
        <v>88419</v>
      </c>
      <c r="B12498" s="289" t="s">
        <v>42339</v>
      </c>
      <c r="D12498" s="293" t="s">
        <v>18084</v>
      </c>
    </row>
    <row r="12499" spans="1:4">
      <c r="A12499"/>
      <c r="B12499" s="289" t="s">
        <v>42340</v>
      </c>
    </row>
    <row r="12500" spans="1:4">
      <c r="A12500" s="292">
        <v>88422</v>
      </c>
      <c r="B12500" s="289" t="s">
        <v>42339</v>
      </c>
      <c r="D12500" s="288" t="s">
        <v>1150</v>
      </c>
    </row>
    <row r="12501" spans="1:4">
      <c r="A12501"/>
      <c r="B12501" s="289" t="s">
        <v>42341</v>
      </c>
    </row>
    <row r="12502" spans="1:4">
      <c r="A12502" s="292">
        <v>88425</v>
      </c>
      <c r="B12502" s="289" t="s">
        <v>42339</v>
      </c>
      <c r="D12502" s="293" t="s">
        <v>439</v>
      </c>
    </row>
    <row r="12503" spans="1:4">
      <c r="A12503"/>
      <c r="B12503" s="289" t="s">
        <v>42342</v>
      </c>
    </row>
    <row r="12504" spans="1:4">
      <c r="A12504" s="292">
        <v>88427</v>
      </c>
      <c r="B12504" s="289" t="s">
        <v>42339</v>
      </c>
      <c r="D12504" s="293" t="s">
        <v>531</v>
      </c>
    </row>
    <row r="12505" spans="1:4">
      <c r="A12505"/>
      <c r="B12505" s="289" t="s">
        <v>42343</v>
      </c>
    </row>
    <row r="12506" spans="1:4">
      <c r="A12506"/>
      <c r="B12506" s="289" t="s">
        <v>14425</v>
      </c>
    </row>
    <row r="12507" spans="1:4">
      <c r="A12507" s="292">
        <v>88434</v>
      </c>
      <c r="B12507" s="289" t="s">
        <v>42344</v>
      </c>
      <c r="D12507" s="293" t="s">
        <v>2156</v>
      </c>
    </row>
    <row r="12508" spans="1:4">
      <c r="A12508"/>
      <c r="B12508" s="289" t="s">
        <v>42345</v>
      </c>
    </row>
    <row r="12509" spans="1:4">
      <c r="A12509" s="292">
        <v>88435</v>
      </c>
      <c r="B12509" s="289" t="s">
        <v>42344</v>
      </c>
      <c r="D12509" s="288" t="s">
        <v>124</v>
      </c>
    </row>
    <row r="12510" spans="1:4">
      <c r="A12510"/>
      <c r="B12510" s="289" t="s">
        <v>42346</v>
      </c>
    </row>
    <row r="12512" spans="1:4">
      <c r="A12512" s="287" t="s">
        <v>40995</v>
      </c>
      <c r="B12512"/>
      <c r="D12512" s="288" t="s">
        <v>42347</v>
      </c>
    </row>
    <row r="12513" spans="1:4">
      <c r="A12513" s="289" t="s">
        <v>40997</v>
      </c>
      <c r="B12513"/>
    </row>
    <row r="12514" spans="1:4">
      <c r="A12514"/>
      <c r="B12514"/>
    </row>
    <row r="12515" spans="1:4">
      <c r="A12515" s="289" t="s">
        <v>40998</v>
      </c>
      <c r="B12515" s="289" t="s">
        <v>40999</v>
      </c>
    </row>
    <row r="12516" spans="1:4">
      <c r="A12516" s="290" t="s">
        <v>16137</v>
      </c>
      <c r="B12516" s="290" t="s">
        <v>41000</v>
      </c>
      <c r="C12516" s="291" t="s">
        <v>41001</v>
      </c>
      <c r="D12516" s="291" t="s">
        <v>41002</v>
      </c>
    </row>
    <row r="12517" spans="1:4">
      <c r="A12517" s="289" t="s">
        <v>41003</v>
      </c>
      <c r="B12517" s="289" t="s">
        <v>14347</v>
      </c>
    </row>
    <row r="12518" spans="1:4">
      <c r="A12518" s="292">
        <v>88436</v>
      </c>
      <c r="B12518" s="289" t="s">
        <v>42344</v>
      </c>
      <c r="D12518" s="293" t="s">
        <v>1653</v>
      </c>
    </row>
    <row r="12519" spans="1:4">
      <c r="A12519"/>
      <c r="B12519" s="289" t="s">
        <v>42348</v>
      </c>
    </row>
    <row r="12520" spans="1:4">
      <c r="A12520" s="292">
        <v>88437</v>
      </c>
      <c r="B12520" s="289" t="s">
        <v>42344</v>
      </c>
      <c r="D12520" s="293" t="s">
        <v>531</v>
      </c>
    </row>
    <row r="12521" spans="1:4">
      <c r="A12521"/>
      <c r="B12521" s="289" t="s">
        <v>42349</v>
      </c>
    </row>
    <row r="12522" spans="1:4">
      <c r="A12522" s="292">
        <v>88569</v>
      </c>
      <c r="B12522" s="289" t="s">
        <v>42217</v>
      </c>
      <c r="D12522" s="293" t="s">
        <v>2270</v>
      </c>
    </row>
    <row r="12523" spans="1:4">
      <c r="A12523"/>
      <c r="B12523" s="289" t="s">
        <v>42350</v>
      </c>
    </row>
    <row r="12524" spans="1:4">
      <c r="A12524" s="292">
        <v>88570</v>
      </c>
      <c r="B12524" s="289" t="s">
        <v>42217</v>
      </c>
      <c r="D12524" s="288" t="s">
        <v>41</v>
      </c>
    </row>
    <row r="12525" spans="1:4">
      <c r="A12525"/>
      <c r="B12525" s="289" t="s">
        <v>42351</v>
      </c>
    </row>
    <row r="12526" spans="1:4">
      <c r="A12526" s="292">
        <v>88826</v>
      </c>
      <c r="B12526" s="289" t="s">
        <v>42352</v>
      </c>
      <c r="D12526" s="288" t="s">
        <v>184</v>
      </c>
    </row>
    <row r="12527" spans="1:4">
      <c r="A12527"/>
      <c r="B12527" s="289" t="s">
        <v>42353</v>
      </c>
    </row>
    <row r="12528" spans="1:4">
      <c r="A12528"/>
      <c r="B12528" s="289" t="s">
        <v>38659</v>
      </c>
    </row>
    <row r="12529" spans="1:4">
      <c r="A12529" s="292">
        <v>88827</v>
      </c>
      <c r="B12529" s="289" t="s">
        <v>42352</v>
      </c>
      <c r="D12529" s="288" t="s">
        <v>1192</v>
      </c>
    </row>
    <row r="12530" spans="1:4">
      <c r="A12530"/>
      <c r="B12530" s="289" t="s">
        <v>42354</v>
      </c>
    </row>
    <row r="12531" spans="1:4">
      <c r="A12531"/>
      <c r="B12531" s="289" t="s">
        <v>14426</v>
      </c>
    </row>
    <row r="12532" spans="1:4">
      <c r="A12532" s="292">
        <v>88828</v>
      </c>
      <c r="B12532" s="289" t="s">
        <v>42352</v>
      </c>
      <c r="D12532" s="288" t="s">
        <v>48</v>
      </c>
    </row>
    <row r="12533" spans="1:4">
      <c r="A12533"/>
      <c r="B12533" s="289" t="s">
        <v>42355</v>
      </c>
    </row>
    <row r="12534" spans="1:4">
      <c r="A12534"/>
      <c r="B12534" s="289" t="s">
        <v>38659</v>
      </c>
    </row>
    <row r="12535" spans="1:4">
      <c r="A12535" s="292">
        <v>88829</v>
      </c>
      <c r="B12535" s="289" t="s">
        <v>42352</v>
      </c>
      <c r="D12535" s="288" t="s">
        <v>852</v>
      </c>
    </row>
    <row r="12536" spans="1:4">
      <c r="A12536"/>
      <c r="B12536" s="289" t="s">
        <v>42356</v>
      </c>
    </row>
    <row r="12537" spans="1:4">
      <c r="A12537"/>
      <c r="B12537" s="289" t="s">
        <v>42357</v>
      </c>
    </row>
    <row r="12538" spans="1:4">
      <c r="A12538" s="292">
        <v>88832</v>
      </c>
      <c r="B12538" s="289" t="s">
        <v>42146</v>
      </c>
      <c r="D12538" s="293" t="s">
        <v>4993</v>
      </c>
    </row>
    <row r="12539" spans="1:4">
      <c r="A12539"/>
      <c r="B12539" s="289" t="s">
        <v>42358</v>
      </c>
    </row>
    <row r="12540" spans="1:4">
      <c r="A12540" s="292">
        <v>88834</v>
      </c>
      <c r="B12540" s="289" t="s">
        <v>42146</v>
      </c>
      <c r="D12540" s="293" t="s">
        <v>77</v>
      </c>
    </row>
    <row r="12541" spans="1:4">
      <c r="A12541"/>
      <c r="B12541" s="289" t="s">
        <v>42359</v>
      </c>
    </row>
    <row r="12542" spans="1:4">
      <c r="A12542" s="292">
        <v>88835</v>
      </c>
      <c r="B12542" s="289" t="s">
        <v>42146</v>
      </c>
      <c r="D12542" s="293" t="s">
        <v>37187</v>
      </c>
    </row>
    <row r="12543" spans="1:4">
      <c r="A12543"/>
      <c r="B12543" s="289" t="s">
        <v>42360</v>
      </c>
    </row>
    <row r="12545" spans="1:4">
      <c r="A12545" s="287" t="s">
        <v>40995</v>
      </c>
      <c r="B12545"/>
      <c r="D12545" s="288" t="s">
        <v>42361</v>
      </c>
    </row>
    <row r="12546" spans="1:4">
      <c r="A12546" s="289" t="s">
        <v>40997</v>
      </c>
      <c r="B12546"/>
    </row>
    <row r="12547" spans="1:4">
      <c r="A12547"/>
      <c r="B12547"/>
    </row>
    <row r="12548" spans="1:4">
      <c r="A12548" s="289" t="s">
        <v>40998</v>
      </c>
      <c r="B12548" s="289" t="s">
        <v>40999</v>
      </c>
    </row>
    <row r="12549" spans="1:4">
      <c r="A12549" s="290" t="s">
        <v>16137</v>
      </c>
      <c r="B12549" s="290" t="s">
        <v>41000</v>
      </c>
      <c r="C12549" s="291" t="s">
        <v>41001</v>
      </c>
      <c r="D12549" s="291" t="s">
        <v>41002</v>
      </c>
    </row>
    <row r="12550" spans="1:4">
      <c r="A12550" s="289" t="s">
        <v>41003</v>
      </c>
      <c r="B12550" s="289" t="s">
        <v>14347</v>
      </c>
    </row>
    <row r="12551" spans="1:4">
      <c r="A12551" s="292">
        <v>88836</v>
      </c>
      <c r="B12551" s="289" t="s">
        <v>42146</v>
      </c>
      <c r="D12551" s="293" t="s">
        <v>18118</v>
      </c>
    </row>
    <row r="12552" spans="1:4">
      <c r="A12552"/>
      <c r="B12552" s="289" t="s">
        <v>42362</v>
      </c>
    </row>
    <row r="12553" spans="1:4">
      <c r="A12553" s="292">
        <v>88839</v>
      </c>
      <c r="B12553" s="289" t="s">
        <v>42363</v>
      </c>
      <c r="D12553" s="293" t="s">
        <v>965</v>
      </c>
    </row>
    <row r="12554" spans="1:4">
      <c r="A12554"/>
      <c r="B12554" s="289" t="s">
        <v>42364</v>
      </c>
    </row>
    <row r="12555" spans="1:4">
      <c r="A12555" s="292">
        <v>88840</v>
      </c>
      <c r="B12555" s="289" t="s">
        <v>42363</v>
      </c>
      <c r="D12555" s="293" t="s">
        <v>918</v>
      </c>
    </row>
    <row r="12556" spans="1:4">
      <c r="A12556"/>
      <c r="B12556" s="289" t="s">
        <v>42365</v>
      </c>
    </row>
    <row r="12557" spans="1:4">
      <c r="A12557" s="292">
        <v>88841</v>
      </c>
      <c r="B12557" s="289" t="s">
        <v>42363</v>
      </c>
      <c r="D12557" s="293" t="s">
        <v>30814</v>
      </c>
    </row>
    <row r="12558" spans="1:4">
      <c r="A12558"/>
      <c r="B12558" s="289" t="s">
        <v>42366</v>
      </c>
    </row>
    <row r="12559" spans="1:4">
      <c r="A12559" s="292">
        <v>88842</v>
      </c>
      <c r="B12559" s="289" t="s">
        <v>42363</v>
      </c>
      <c r="D12559" s="293" t="s">
        <v>37179</v>
      </c>
    </row>
    <row r="12560" spans="1:4">
      <c r="A12560"/>
      <c r="B12560" s="289" t="s">
        <v>42367</v>
      </c>
    </row>
    <row r="12561" spans="1:4">
      <c r="A12561" s="292">
        <v>88847</v>
      </c>
      <c r="B12561" s="289" t="s">
        <v>42206</v>
      </c>
      <c r="D12561" s="293" t="s">
        <v>147</v>
      </c>
    </row>
    <row r="12562" spans="1:4">
      <c r="A12562"/>
      <c r="B12562" s="289" t="s">
        <v>41524</v>
      </c>
    </row>
    <row r="12563" spans="1:4">
      <c r="A12563"/>
      <c r="B12563" s="289" t="s">
        <v>42368</v>
      </c>
    </row>
    <row r="12564" spans="1:4">
      <c r="A12564" s="292">
        <v>88848</v>
      </c>
      <c r="B12564" s="289" t="s">
        <v>42206</v>
      </c>
      <c r="D12564" s="293" t="s">
        <v>159</v>
      </c>
    </row>
    <row r="12565" spans="1:4">
      <c r="A12565"/>
      <c r="B12565" s="289" t="s">
        <v>41524</v>
      </c>
    </row>
    <row r="12566" spans="1:4">
      <c r="A12566"/>
      <c r="B12566" s="289" t="s">
        <v>42369</v>
      </c>
    </row>
    <row r="12567" spans="1:4">
      <c r="A12567" s="292">
        <v>88853</v>
      </c>
      <c r="B12567" s="289" t="s">
        <v>42162</v>
      </c>
      <c r="D12567" s="288" t="s">
        <v>784</v>
      </c>
    </row>
    <row r="12568" spans="1:4">
      <c r="A12568"/>
      <c r="B12568" s="289" t="s">
        <v>41580</v>
      </c>
    </row>
    <row r="12569" spans="1:4">
      <c r="A12569"/>
      <c r="B12569" s="289" t="s">
        <v>42370</v>
      </c>
    </row>
    <row r="12570" spans="1:4">
      <c r="A12570" s="292">
        <v>88854</v>
      </c>
      <c r="B12570" s="289" t="s">
        <v>42162</v>
      </c>
      <c r="D12570" s="288" t="s">
        <v>1192</v>
      </c>
    </row>
    <row r="12571" spans="1:4">
      <c r="A12571"/>
      <c r="B12571" s="289" t="s">
        <v>41580</v>
      </c>
    </row>
    <row r="12572" spans="1:4">
      <c r="A12572"/>
      <c r="B12572" s="289" t="s">
        <v>42371</v>
      </c>
    </row>
    <row r="12573" spans="1:4">
      <c r="A12573" s="292">
        <v>88855</v>
      </c>
      <c r="B12573" s="289" t="s">
        <v>42151</v>
      </c>
      <c r="D12573" s="293" t="s">
        <v>2357</v>
      </c>
    </row>
    <row r="12574" spans="1:4">
      <c r="A12574"/>
      <c r="B12574" s="289" t="s">
        <v>42372</v>
      </c>
    </row>
    <row r="12575" spans="1:4">
      <c r="A12575" s="292">
        <v>88856</v>
      </c>
      <c r="B12575" s="289" t="s">
        <v>42151</v>
      </c>
      <c r="D12575" s="288" t="s">
        <v>1112</v>
      </c>
    </row>
    <row r="12576" spans="1:4">
      <c r="A12576"/>
      <c r="B12576" s="289" t="s">
        <v>42373</v>
      </c>
    </row>
    <row r="12578" spans="1:4">
      <c r="A12578" s="287" t="s">
        <v>40995</v>
      </c>
      <c r="B12578"/>
      <c r="D12578" s="288" t="s">
        <v>42374</v>
      </c>
    </row>
    <row r="12579" spans="1:4">
      <c r="A12579" s="289" t="s">
        <v>40997</v>
      </c>
      <c r="B12579"/>
    </row>
    <row r="12580" spans="1:4">
      <c r="A12580"/>
      <c r="B12580"/>
    </row>
    <row r="12581" spans="1:4">
      <c r="A12581" s="289" t="s">
        <v>40998</v>
      </c>
      <c r="B12581" s="289" t="s">
        <v>40999</v>
      </c>
    </row>
    <row r="12582" spans="1:4">
      <c r="A12582" s="290" t="s">
        <v>16137</v>
      </c>
      <c r="B12582" s="290" t="s">
        <v>41000</v>
      </c>
      <c r="C12582" s="291" t="s">
        <v>41001</v>
      </c>
      <c r="D12582" s="291" t="s">
        <v>41002</v>
      </c>
    </row>
    <row r="12583" spans="1:4">
      <c r="A12583" s="289" t="s">
        <v>41003</v>
      </c>
      <c r="B12583" s="289" t="s">
        <v>14347</v>
      </c>
    </row>
    <row r="12584" spans="1:4">
      <c r="A12584" s="292">
        <v>88857</v>
      </c>
      <c r="B12584" s="289" t="s">
        <v>42153</v>
      </c>
      <c r="D12584" s="293" t="s">
        <v>15952</v>
      </c>
    </row>
    <row r="12585" spans="1:4">
      <c r="A12585"/>
      <c r="B12585" s="289" t="s">
        <v>41468</v>
      </c>
    </row>
    <row r="12586" spans="1:4">
      <c r="A12586"/>
      <c r="B12586" s="289" t="s">
        <v>42375</v>
      </c>
    </row>
    <row r="12587" spans="1:4">
      <c r="A12587"/>
      <c r="B12587" s="289" t="s">
        <v>42229</v>
      </c>
    </row>
    <row r="12588" spans="1:4">
      <c r="A12588" s="292">
        <v>88858</v>
      </c>
      <c r="B12588" s="289" t="s">
        <v>42153</v>
      </c>
      <c r="D12588" s="293" t="s">
        <v>1065</v>
      </c>
    </row>
    <row r="12589" spans="1:4">
      <c r="A12589"/>
      <c r="B12589" s="289" t="s">
        <v>41468</v>
      </c>
    </row>
    <row r="12590" spans="1:4">
      <c r="A12590"/>
      <c r="B12590" s="289" t="s">
        <v>42376</v>
      </c>
    </row>
    <row r="12591" spans="1:4">
      <c r="A12591"/>
      <c r="B12591" s="289" t="s">
        <v>42231</v>
      </c>
    </row>
    <row r="12592" spans="1:4">
      <c r="A12592" s="292">
        <v>88859</v>
      </c>
      <c r="B12592" s="289" t="s">
        <v>42157</v>
      </c>
      <c r="D12592" s="293" t="s">
        <v>1758</v>
      </c>
    </row>
    <row r="12593" spans="1:4">
      <c r="A12593"/>
      <c r="B12593" s="289" t="s">
        <v>41472</v>
      </c>
    </row>
    <row r="12594" spans="1:4">
      <c r="A12594"/>
      <c r="B12594" s="289" t="s">
        <v>42377</v>
      </c>
    </row>
    <row r="12595" spans="1:4">
      <c r="A12595"/>
      <c r="B12595" s="289" t="s">
        <v>42229</v>
      </c>
    </row>
    <row r="12596" spans="1:4">
      <c r="A12596" s="292">
        <v>88860</v>
      </c>
      <c r="B12596" s="289" t="s">
        <v>42157</v>
      </c>
      <c r="D12596" s="293" t="s">
        <v>18084</v>
      </c>
    </row>
    <row r="12597" spans="1:4">
      <c r="A12597"/>
      <c r="B12597" s="289" t="s">
        <v>41472</v>
      </c>
    </row>
    <row r="12598" spans="1:4">
      <c r="A12598"/>
      <c r="B12598" s="289" t="s">
        <v>42378</v>
      </c>
    </row>
    <row r="12599" spans="1:4">
      <c r="A12599"/>
      <c r="B12599" s="289" t="s">
        <v>42231</v>
      </c>
    </row>
    <row r="12600" spans="1:4">
      <c r="A12600" s="292">
        <v>88900</v>
      </c>
      <c r="B12600" s="289" t="s">
        <v>42379</v>
      </c>
      <c r="D12600" s="293" t="s">
        <v>36195</v>
      </c>
    </row>
    <row r="12601" spans="1:4">
      <c r="A12601"/>
      <c r="B12601" s="289" t="s">
        <v>42380</v>
      </c>
    </row>
    <row r="12602" spans="1:4">
      <c r="A12602" s="292">
        <v>88902</v>
      </c>
      <c r="B12602" s="289" t="s">
        <v>42379</v>
      </c>
      <c r="D12602" s="293" t="s">
        <v>2221</v>
      </c>
    </row>
    <row r="12603" spans="1:4">
      <c r="A12603"/>
      <c r="B12603" s="289" t="s">
        <v>42381</v>
      </c>
    </row>
    <row r="12604" spans="1:4">
      <c r="A12604" s="292">
        <v>88903</v>
      </c>
      <c r="B12604" s="289" t="s">
        <v>42379</v>
      </c>
      <c r="D12604" s="293" t="s">
        <v>28764</v>
      </c>
    </row>
    <row r="12605" spans="1:4">
      <c r="A12605"/>
      <c r="B12605" s="289" t="s">
        <v>42382</v>
      </c>
    </row>
    <row r="12606" spans="1:4">
      <c r="A12606" s="292">
        <v>88904</v>
      </c>
      <c r="B12606" s="289" t="s">
        <v>42379</v>
      </c>
      <c r="D12606" s="293" t="s">
        <v>962</v>
      </c>
    </row>
    <row r="12607" spans="1:4">
      <c r="A12607"/>
      <c r="B12607" s="289" t="s">
        <v>42383</v>
      </c>
    </row>
    <row r="12608" spans="1:4">
      <c r="A12608" s="292">
        <v>89009</v>
      </c>
      <c r="B12608" s="289" t="s">
        <v>42185</v>
      </c>
      <c r="D12608" s="293" t="s">
        <v>2722</v>
      </c>
    </row>
    <row r="12609" spans="1:4">
      <c r="A12609"/>
      <c r="B12609" s="289" t="s">
        <v>42384</v>
      </c>
    </row>
    <row r="12611" spans="1:4">
      <c r="A12611" s="287" t="s">
        <v>40995</v>
      </c>
      <c r="B12611"/>
      <c r="D12611" s="288" t="s">
        <v>42385</v>
      </c>
    </row>
    <row r="12612" spans="1:4">
      <c r="A12612" s="289" t="s">
        <v>40997</v>
      </c>
      <c r="B12612"/>
    </row>
    <row r="12613" spans="1:4">
      <c r="A12613"/>
      <c r="B12613"/>
    </row>
    <row r="12614" spans="1:4">
      <c r="A12614" s="289" t="s">
        <v>40998</v>
      </c>
      <c r="B12614" s="289" t="s">
        <v>40999</v>
      </c>
    </row>
    <row r="12615" spans="1:4">
      <c r="A12615" s="290" t="s">
        <v>16137</v>
      </c>
      <c r="B12615" s="290" t="s">
        <v>41000</v>
      </c>
      <c r="C12615" s="291" t="s">
        <v>41001</v>
      </c>
      <c r="D12615" s="291" t="s">
        <v>41002</v>
      </c>
    </row>
    <row r="12616" spans="1:4">
      <c r="A12616" s="289" t="s">
        <v>41003</v>
      </c>
      <c r="B12616" s="289" t="s">
        <v>14347</v>
      </c>
    </row>
    <row r="12617" spans="1:4">
      <c r="A12617" s="292">
        <v>89010</v>
      </c>
      <c r="B12617" s="289" t="s">
        <v>42185</v>
      </c>
      <c r="D12617" s="293" t="s">
        <v>26438</v>
      </c>
    </row>
    <row r="12618" spans="1:4">
      <c r="A12618"/>
      <c r="B12618" s="289" t="s">
        <v>42386</v>
      </c>
    </row>
    <row r="12619" spans="1:4">
      <c r="A12619" s="292">
        <v>89011</v>
      </c>
      <c r="B12619" s="289" t="s">
        <v>42153</v>
      </c>
      <c r="D12619" s="293" t="s">
        <v>2364</v>
      </c>
    </row>
    <row r="12620" spans="1:4">
      <c r="A12620"/>
      <c r="B12620" s="289" t="s">
        <v>41517</v>
      </c>
    </row>
    <row r="12621" spans="1:4">
      <c r="A12621"/>
      <c r="B12621" s="289" t="s">
        <v>41518</v>
      </c>
    </row>
    <row r="12622" spans="1:4">
      <c r="A12622"/>
      <c r="B12622" s="289" t="s">
        <v>42387</v>
      </c>
    </row>
    <row r="12623" spans="1:4">
      <c r="A12623" s="292">
        <v>89012</v>
      </c>
      <c r="B12623" s="289" t="s">
        <v>42153</v>
      </c>
      <c r="D12623" s="293" t="s">
        <v>2020</v>
      </c>
    </row>
    <row r="12624" spans="1:4">
      <c r="A12624"/>
      <c r="B12624" s="289" t="s">
        <v>41517</v>
      </c>
    </row>
    <row r="12625" spans="1:4">
      <c r="A12625"/>
      <c r="B12625" s="289" t="s">
        <v>41518</v>
      </c>
    </row>
    <row r="12626" spans="1:4">
      <c r="A12626"/>
      <c r="B12626" s="289" t="s">
        <v>42388</v>
      </c>
    </row>
    <row r="12627" spans="1:4">
      <c r="A12627" s="292">
        <v>89013</v>
      </c>
      <c r="B12627" s="289" t="s">
        <v>42187</v>
      </c>
      <c r="D12627" s="293" t="s">
        <v>40825</v>
      </c>
    </row>
    <row r="12628" spans="1:4">
      <c r="A12628"/>
      <c r="B12628" s="289" t="s">
        <v>42389</v>
      </c>
    </row>
    <row r="12629" spans="1:4">
      <c r="A12629" s="292">
        <v>89014</v>
      </c>
      <c r="B12629" s="289" t="s">
        <v>42187</v>
      </c>
      <c r="D12629" s="293" t="s">
        <v>30846</v>
      </c>
    </row>
    <row r="12630" spans="1:4">
      <c r="A12630"/>
      <c r="B12630" s="289" t="s">
        <v>42390</v>
      </c>
    </row>
    <row r="12631" spans="1:4">
      <c r="A12631" s="292">
        <v>89015</v>
      </c>
      <c r="B12631" s="289" t="s">
        <v>42269</v>
      </c>
      <c r="D12631" s="293" t="s">
        <v>10602</v>
      </c>
    </row>
    <row r="12632" spans="1:4">
      <c r="A12632"/>
      <c r="B12632" s="289" t="s">
        <v>42391</v>
      </c>
    </row>
    <row r="12633" spans="1:4">
      <c r="A12633" s="292">
        <v>89016</v>
      </c>
      <c r="B12633" s="289" t="s">
        <v>42269</v>
      </c>
      <c r="D12633" s="288" t="s">
        <v>90</v>
      </c>
    </row>
    <row r="12634" spans="1:4">
      <c r="A12634"/>
      <c r="B12634" s="289" t="s">
        <v>42392</v>
      </c>
    </row>
    <row r="12635" spans="1:4">
      <c r="A12635" s="292">
        <v>89017</v>
      </c>
      <c r="B12635" s="289" t="s">
        <v>42182</v>
      </c>
      <c r="D12635" s="293" t="s">
        <v>5170</v>
      </c>
    </row>
    <row r="12636" spans="1:4">
      <c r="A12636"/>
      <c r="B12636" s="289" t="s">
        <v>42393</v>
      </c>
    </row>
    <row r="12637" spans="1:4">
      <c r="A12637" s="292">
        <v>89018</v>
      </c>
      <c r="B12637" s="289" t="s">
        <v>42182</v>
      </c>
      <c r="D12637" s="293" t="s">
        <v>2465</v>
      </c>
    </row>
    <row r="12638" spans="1:4">
      <c r="A12638"/>
      <c r="B12638" s="289" t="s">
        <v>42394</v>
      </c>
    </row>
    <row r="12639" spans="1:4">
      <c r="A12639" s="292">
        <v>89019</v>
      </c>
      <c r="B12639" s="289" t="s">
        <v>42226</v>
      </c>
      <c r="D12639" s="288" t="s">
        <v>54</v>
      </c>
    </row>
    <row r="12640" spans="1:4">
      <c r="A12640"/>
      <c r="B12640" s="289" t="s">
        <v>41611</v>
      </c>
    </row>
    <row r="12641" spans="1:4">
      <c r="A12641"/>
      <c r="B12641" s="289" t="s">
        <v>42395</v>
      </c>
    </row>
    <row r="12643" spans="1:4">
      <c r="A12643" s="287" t="s">
        <v>40995</v>
      </c>
      <c r="B12643"/>
      <c r="D12643" s="288" t="s">
        <v>42396</v>
      </c>
    </row>
    <row r="12644" spans="1:4">
      <c r="A12644" s="289" t="s">
        <v>40997</v>
      </c>
      <c r="B12644"/>
    </row>
    <row r="12645" spans="1:4">
      <c r="A12645"/>
      <c r="B12645"/>
    </row>
    <row r="12646" spans="1:4">
      <c r="A12646" s="289" t="s">
        <v>40998</v>
      </c>
      <c r="B12646" s="289" t="s">
        <v>40999</v>
      </c>
    </row>
    <row r="12647" spans="1:4">
      <c r="A12647" s="290" t="s">
        <v>16137</v>
      </c>
      <c r="B12647" s="290" t="s">
        <v>41000</v>
      </c>
      <c r="C12647" s="291" t="s">
        <v>41001</v>
      </c>
      <c r="D12647" s="291" t="s">
        <v>41002</v>
      </c>
    </row>
    <row r="12648" spans="1:4">
      <c r="A12648" s="289" t="s">
        <v>41003</v>
      </c>
      <c r="B12648" s="289" t="s">
        <v>14347</v>
      </c>
    </row>
    <row r="12649" spans="1:4">
      <c r="A12649" s="292">
        <v>89020</v>
      </c>
      <c r="B12649" s="289" t="s">
        <v>42226</v>
      </c>
      <c r="D12649" s="288" t="s">
        <v>352</v>
      </c>
    </row>
    <row r="12650" spans="1:4">
      <c r="A12650"/>
      <c r="B12650" s="289" t="s">
        <v>41611</v>
      </c>
    </row>
    <row r="12651" spans="1:4">
      <c r="A12651"/>
      <c r="B12651" s="289" t="s">
        <v>42397</v>
      </c>
    </row>
    <row r="12652" spans="1:4">
      <c r="A12652" s="292">
        <v>89023</v>
      </c>
      <c r="B12652" s="289" t="s">
        <v>42398</v>
      </c>
      <c r="D12652" s="293" t="s">
        <v>1807</v>
      </c>
    </row>
    <row r="12653" spans="1:4">
      <c r="A12653"/>
      <c r="B12653" s="289" t="s">
        <v>42399</v>
      </c>
    </row>
    <row r="12654" spans="1:4">
      <c r="A12654" s="292">
        <v>89024</v>
      </c>
      <c r="B12654" s="289" t="s">
        <v>42400</v>
      </c>
      <c r="D12654" s="288" t="s">
        <v>128</v>
      </c>
    </row>
    <row r="12655" spans="1:4">
      <c r="A12655"/>
      <c r="B12655" s="289" t="s">
        <v>42401</v>
      </c>
    </row>
    <row r="12656" spans="1:4">
      <c r="A12656" s="292">
        <v>89025</v>
      </c>
      <c r="B12656" s="289" t="s">
        <v>42402</v>
      </c>
      <c r="D12656" s="293" t="s">
        <v>434</v>
      </c>
    </row>
    <row r="12657" spans="1:4">
      <c r="A12657"/>
      <c r="B12657" s="289" t="s">
        <v>42403</v>
      </c>
    </row>
    <row r="12658" spans="1:4">
      <c r="A12658" s="292">
        <v>89026</v>
      </c>
      <c r="B12658" s="289" t="s">
        <v>42404</v>
      </c>
      <c r="D12658" s="293" t="s">
        <v>42405</v>
      </c>
    </row>
    <row r="12659" spans="1:4">
      <c r="A12659"/>
      <c r="B12659" s="289" t="s">
        <v>42406</v>
      </c>
    </row>
    <row r="12660" spans="1:4">
      <c r="A12660" s="292">
        <v>89029</v>
      </c>
      <c r="B12660" s="289" t="s">
        <v>42189</v>
      </c>
      <c r="D12660" s="293" t="s">
        <v>1502</v>
      </c>
    </row>
    <row r="12661" spans="1:4">
      <c r="A12661"/>
      <c r="B12661" s="289" t="s">
        <v>42407</v>
      </c>
    </row>
    <row r="12662" spans="1:4">
      <c r="A12662" s="292">
        <v>89030</v>
      </c>
      <c r="B12662" s="289" t="s">
        <v>42189</v>
      </c>
      <c r="D12662" s="293" t="s">
        <v>721</v>
      </c>
    </row>
    <row r="12663" spans="1:4">
      <c r="A12663"/>
      <c r="B12663" s="289" t="s">
        <v>42408</v>
      </c>
    </row>
    <row r="12664" spans="1:4">
      <c r="A12664" s="292">
        <v>89033</v>
      </c>
      <c r="B12664" s="289" t="s">
        <v>42179</v>
      </c>
      <c r="D12664" s="293" t="s">
        <v>394</v>
      </c>
    </row>
    <row r="12665" spans="1:4">
      <c r="A12665"/>
      <c r="B12665" s="289" t="s">
        <v>42259</v>
      </c>
    </row>
    <row r="12666" spans="1:4">
      <c r="A12666" s="292">
        <v>89034</v>
      </c>
      <c r="B12666" s="289" t="s">
        <v>42179</v>
      </c>
      <c r="D12666" s="293" t="s">
        <v>757</v>
      </c>
    </row>
    <row r="12667" spans="1:4">
      <c r="A12667"/>
      <c r="B12667" s="289" t="s">
        <v>42261</v>
      </c>
    </row>
    <row r="12668" spans="1:4">
      <c r="A12668" s="292">
        <v>89128</v>
      </c>
      <c r="B12668" s="289" t="s">
        <v>42287</v>
      </c>
      <c r="D12668" s="293" t="s">
        <v>37251</v>
      </c>
    </row>
    <row r="12669" spans="1:4">
      <c r="A12669"/>
      <c r="B12669" s="289" t="s">
        <v>42409</v>
      </c>
    </row>
    <row r="12670" spans="1:4">
      <c r="A12670"/>
      <c r="B12670" s="292">
        <v>4</v>
      </c>
    </row>
    <row r="12671" spans="1:4">
      <c r="A12671" s="292">
        <v>89129</v>
      </c>
      <c r="B12671" s="289" t="s">
        <v>42287</v>
      </c>
      <c r="D12671" s="293" t="s">
        <v>2504</v>
      </c>
    </row>
    <row r="12672" spans="1:4">
      <c r="A12672"/>
      <c r="B12672" s="289" t="s">
        <v>42410</v>
      </c>
    </row>
    <row r="12673" spans="1:4">
      <c r="A12673" s="292">
        <v>89130</v>
      </c>
      <c r="B12673" s="289" t="s">
        <v>42222</v>
      </c>
      <c r="D12673" s="293" t="s">
        <v>37492</v>
      </c>
    </row>
    <row r="12674" spans="1:4">
      <c r="A12674"/>
      <c r="B12674" s="289" t="s">
        <v>42411</v>
      </c>
    </row>
    <row r="12676" spans="1:4">
      <c r="A12676" s="287" t="s">
        <v>40995</v>
      </c>
      <c r="B12676"/>
      <c r="D12676" s="288" t="s">
        <v>42412</v>
      </c>
    </row>
    <row r="12677" spans="1:4">
      <c r="A12677" s="289" t="s">
        <v>40997</v>
      </c>
      <c r="B12677"/>
    </row>
    <row r="12678" spans="1:4">
      <c r="A12678"/>
      <c r="B12678"/>
    </row>
    <row r="12679" spans="1:4">
      <c r="A12679" s="289" t="s">
        <v>40998</v>
      </c>
      <c r="B12679" s="289" t="s">
        <v>40999</v>
      </c>
    </row>
    <row r="12680" spans="1:4">
      <c r="A12680" s="290" t="s">
        <v>16137</v>
      </c>
      <c r="B12680" s="290" t="s">
        <v>41000</v>
      </c>
      <c r="C12680" s="291" t="s">
        <v>41001</v>
      </c>
      <c r="D12680" s="291" t="s">
        <v>41002</v>
      </c>
    </row>
    <row r="12681" spans="1:4">
      <c r="A12681" s="289" t="s">
        <v>41003</v>
      </c>
      <c r="B12681" s="289" t="s">
        <v>14347</v>
      </c>
    </row>
    <row r="12682" spans="1:4">
      <c r="A12682" s="292">
        <v>89131</v>
      </c>
      <c r="B12682" s="289" t="s">
        <v>42222</v>
      </c>
      <c r="D12682" s="293" t="s">
        <v>52</v>
      </c>
    </row>
    <row r="12683" spans="1:4">
      <c r="A12683"/>
      <c r="B12683" s="289" t="s">
        <v>42413</v>
      </c>
    </row>
    <row r="12684" spans="1:4">
      <c r="A12684" s="292">
        <v>89210</v>
      </c>
      <c r="B12684" s="289" t="s">
        <v>42160</v>
      </c>
      <c r="D12684" s="293" t="s">
        <v>35982</v>
      </c>
    </row>
    <row r="12685" spans="1:4">
      <c r="A12685"/>
      <c r="B12685" s="289" t="s">
        <v>41476</v>
      </c>
    </row>
    <row r="12686" spans="1:4">
      <c r="A12686"/>
      <c r="B12686" s="289" t="s">
        <v>42414</v>
      </c>
    </row>
    <row r="12687" spans="1:4">
      <c r="A12687" s="292">
        <v>89211</v>
      </c>
      <c r="B12687" s="289" t="s">
        <v>42160</v>
      </c>
      <c r="D12687" s="293" t="s">
        <v>1316</v>
      </c>
    </row>
    <row r="12688" spans="1:4">
      <c r="A12688"/>
      <c r="B12688" s="289" t="s">
        <v>41476</v>
      </c>
    </row>
    <row r="12689" spans="1:4">
      <c r="A12689"/>
      <c r="B12689" s="289" t="s">
        <v>42415</v>
      </c>
    </row>
    <row r="12690" spans="1:4">
      <c r="A12690" s="292">
        <v>89212</v>
      </c>
      <c r="B12690" s="289" t="s">
        <v>42416</v>
      </c>
      <c r="D12690" s="293" t="s">
        <v>30994</v>
      </c>
    </row>
    <row r="12691" spans="1:4">
      <c r="A12691"/>
      <c r="B12691" s="289" t="s">
        <v>42417</v>
      </c>
    </row>
    <row r="12692" spans="1:4">
      <c r="A12692" s="292">
        <v>89213</v>
      </c>
      <c r="B12692" s="289" t="s">
        <v>42416</v>
      </c>
      <c r="D12692" s="293" t="s">
        <v>434</v>
      </c>
    </row>
    <row r="12693" spans="1:4">
      <c r="A12693"/>
      <c r="B12693" s="289" t="s">
        <v>42418</v>
      </c>
    </row>
    <row r="12694" spans="1:4">
      <c r="A12694" s="292">
        <v>89214</v>
      </c>
      <c r="B12694" s="289" t="s">
        <v>42416</v>
      </c>
      <c r="D12694" s="293" t="s">
        <v>1852</v>
      </c>
    </row>
    <row r="12695" spans="1:4">
      <c r="A12695"/>
      <c r="B12695" s="289" t="s">
        <v>42419</v>
      </c>
    </row>
    <row r="12696" spans="1:4">
      <c r="A12696" s="292">
        <v>89215</v>
      </c>
      <c r="B12696" s="289" t="s">
        <v>42416</v>
      </c>
      <c r="D12696" s="293" t="s">
        <v>42420</v>
      </c>
    </row>
    <row r="12697" spans="1:4">
      <c r="A12697"/>
      <c r="B12697" s="289" t="s">
        <v>42421</v>
      </c>
    </row>
    <row r="12698" spans="1:4">
      <c r="A12698" s="292">
        <v>89221</v>
      </c>
      <c r="B12698" s="289" t="s">
        <v>42422</v>
      </c>
      <c r="D12698" s="288" t="s">
        <v>221</v>
      </c>
    </row>
    <row r="12699" spans="1:4">
      <c r="A12699"/>
      <c r="B12699" s="289" t="s">
        <v>42423</v>
      </c>
    </row>
    <row r="12700" spans="1:4">
      <c r="A12700"/>
      <c r="B12700" s="289" t="s">
        <v>38638</v>
      </c>
    </row>
    <row r="12701" spans="1:4">
      <c r="A12701" s="292">
        <v>89222</v>
      </c>
      <c r="B12701" s="289" t="s">
        <v>42422</v>
      </c>
      <c r="D12701" s="288" t="s">
        <v>48</v>
      </c>
    </row>
    <row r="12702" spans="1:4">
      <c r="A12702"/>
      <c r="B12702" s="289" t="s">
        <v>42424</v>
      </c>
    </row>
    <row r="12703" spans="1:4">
      <c r="A12703"/>
      <c r="B12703" s="289" t="s">
        <v>14426</v>
      </c>
    </row>
    <row r="12704" spans="1:4">
      <c r="A12704" s="292">
        <v>89223</v>
      </c>
      <c r="B12704" s="289" t="s">
        <v>42422</v>
      </c>
      <c r="D12704" s="288" t="s">
        <v>1908</v>
      </c>
    </row>
    <row r="12705" spans="1:4">
      <c r="A12705"/>
      <c r="B12705" s="289" t="s">
        <v>42425</v>
      </c>
    </row>
    <row r="12706" spans="1:4">
      <c r="A12706"/>
      <c r="B12706" s="289" t="s">
        <v>38638</v>
      </c>
    </row>
    <row r="12708" spans="1:4">
      <c r="A12708" s="287" t="s">
        <v>40995</v>
      </c>
      <c r="B12708"/>
      <c r="D12708" s="288" t="s">
        <v>42426</v>
      </c>
    </row>
    <row r="12709" spans="1:4">
      <c r="A12709" s="289" t="s">
        <v>40997</v>
      </c>
      <c r="B12709"/>
    </row>
    <row r="12710" spans="1:4">
      <c r="A12710"/>
      <c r="B12710"/>
    </row>
    <row r="12711" spans="1:4">
      <c r="A12711" s="289" t="s">
        <v>40998</v>
      </c>
      <c r="B12711" s="289" t="s">
        <v>40999</v>
      </c>
    </row>
    <row r="12712" spans="1:4">
      <c r="A12712" s="290" t="s">
        <v>16137</v>
      </c>
      <c r="B12712" s="290" t="s">
        <v>41000</v>
      </c>
      <c r="C12712" s="291" t="s">
        <v>41001</v>
      </c>
      <c r="D12712" s="291" t="s">
        <v>41002</v>
      </c>
    </row>
    <row r="12713" spans="1:4">
      <c r="A12713" s="289" t="s">
        <v>41003</v>
      </c>
      <c r="B12713" s="289" t="s">
        <v>14347</v>
      </c>
    </row>
    <row r="12714" spans="1:4">
      <c r="A12714" s="292">
        <v>89224</v>
      </c>
      <c r="B12714" s="289" t="s">
        <v>42422</v>
      </c>
      <c r="D12714" s="293" t="s">
        <v>1995</v>
      </c>
    </row>
    <row r="12715" spans="1:4">
      <c r="A12715"/>
      <c r="B12715" s="289" t="s">
        <v>42427</v>
      </c>
    </row>
    <row r="12716" spans="1:4">
      <c r="A12716"/>
      <c r="B12716" s="289" t="s">
        <v>42428</v>
      </c>
    </row>
    <row r="12717" spans="1:4">
      <c r="A12717" s="292">
        <v>89228</v>
      </c>
      <c r="B12717" s="289" t="s">
        <v>42220</v>
      </c>
      <c r="D12717" s="293" t="s">
        <v>2472</v>
      </c>
    </row>
    <row r="12718" spans="1:4">
      <c r="A12718"/>
      <c r="B12718" s="289" t="s">
        <v>42429</v>
      </c>
    </row>
    <row r="12719" spans="1:4">
      <c r="A12719" s="292">
        <v>89229</v>
      </c>
      <c r="B12719" s="289" t="s">
        <v>42220</v>
      </c>
      <c r="D12719" s="293" t="s">
        <v>608</v>
      </c>
    </row>
    <row r="12720" spans="1:4">
      <c r="A12720"/>
      <c r="B12720" s="289" t="s">
        <v>42430</v>
      </c>
    </row>
    <row r="12721" spans="1:4">
      <c r="A12721" s="292">
        <v>89230</v>
      </c>
      <c r="B12721" s="289" t="s">
        <v>42431</v>
      </c>
      <c r="D12721" s="293" t="s">
        <v>42432</v>
      </c>
    </row>
    <row r="12722" spans="1:4">
      <c r="A12722"/>
      <c r="B12722" s="289" t="s">
        <v>42433</v>
      </c>
    </row>
    <row r="12723" spans="1:4">
      <c r="A12723" s="292">
        <v>89231</v>
      </c>
      <c r="B12723" s="289" t="s">
        <v>42431</v>
      </c>
      <c r="D12723" s="293" t="s">
        <v>32376</v>
      </c>
    </row>
    <row r="12724" spans="1:4">
      <c r="A12724"/>
      <c r="B12724" s="289" t="s">
        <v>42434</v>
      </c>
    </row>
    <row r="12725" spans="1:4">
      <c r="A12725" s="292">
        <v>89232</v>
      </c>
      <c r="B12725" s="289" t="s">
        <v>42431</v>
      </c>
      <c r="D12725" s="293" t="s">
        <v>42435</v>
      </c>
    </row>
    <row r="12726" spans="1:4">
      <c r="A12726"/>
      <c r="B12726" s="289" t="s">
        <v>42436</v>
      </c>
    </row>
    <row r="12727" spans="1:4">
      <c r="A12727" s="292">
        <v>89233</v>
      </c>
      <c r="B12727" s="289" t="s">
        <v>42431</v>
      </c>
      <c r="D12727" s="293" t="s">
        <v>14418</v>
      </c>
    </row>
    <row r="12728" spans="1:4">
      <c r="A12728"/>
      <c r="B12728" s="289" t="s">
        <v>42437</v>
      </c>
    </row>
    <row r="12729" spans="1:4">
      <c r="A12729" s="292">
        <v>89236</v>
      </c>
      <c r="B12729" s="289" t="s">
        <v>42438</v>
      </c>
      <c r="D12729" s="293" t="s">
        <v>42439</v>
      </c>
    </row>
    <row r="12730" spans="1:4">
      <c r="A12730"/>
      <c r="B12730" s="289" t="s">
        <v>42440</v>
      </c>
    </row>
    <row r="12731" spans="1:4">
      <c r="A12731" s="292">
        <v>89237</v>
      </c>
      <c r="B12731" s="289" t="s">
        <v>42438</v>
      </c>
      <c r="D12731" s="293" t="s">
        <v>42441</v>
      </c>
    </row>
    <row r="12732" spans="1:4">
      <c r="A12732"/>
      <c r="B12732" s="289" t="s">
        <v>42442</v>
      </c>
    </row>
    <row r="12733" spans="1:4">
      <c r="A12733" s="292">
        <v>89238</v>
      </c>
      <c r="B12733" s="289" t="s">
        <v>42438</v>
      </c>
      <c r="D12733" s="293" t="s">
        <v>42443</v>
      </c>
    </row>
    <row r="12734" spans="1:4">
      <c r="A12734"/>
      <c r="B12734" s="289" t="s">
        <v>42444</v>
      </c>
    </row>
    <row r="12735" spans="1:4">
      <c r="A12735" s="292">
        <v>89239</v>
      </c>
      <c r="B12735" s="289" t="s">
        <v>42438</v>
      </c>
      <c r="D12735" s="293" t="s">
        <v>42445</v>
      </c>
    </row>
    <row r="12736" spans="1:4">
      <c r="A12736"/>
      <c r="B12736" s="289" t="s">
        <v>42446</v>
      </c>
    </row>
    <row r="12737" spans="1:4">
      <c r="A12737" s="292">
        <v>89240</v>
      </c>
      <c r="B12737" s="289" t="s">
        <v>42174</v>
      </c>
      <c r="D12737" s="293" t="s">
        <v>42447</v>
      </c>
    </row>
    <row r="12738" spans="1:4">
      <c r="A12738"/>
      <c r="B12738" s="289" t="s">
        <v>42448</v>
      </c>
    </row>
    <row r="12739" spans="1:4">
      <c r="A12739"/>
      <c r="B12739" s="289" t="s">
        <v>14413</v>
      </c>
    </row>
    <row r="12741" spans="1:4">
      <c r="A12741" s="287" t="s">
        <v>40995</v>
      </c>
      <c r="B12741"/>
      <c r="D12741" s="288" t="s">
        <v>42449</v>
      </c>
    </row>
    <row r="12742" spans="1:4">
      <c r="A12742" s="289" t="s">
        <v>40997</v>
      </c>
      <c r="B12742"/>
    </row>
    <row r="12743" spans="1:4">
      <c r="A12743"/>
      <c r="B12743"/>
    </row>
    <row r="12744" spans="1:4">
      <c r="A12744" s="289" t="s">
        <v>40998</v>
      </c>
      <c r="B12744" s="289" t="s">
        <v>40999</v>
      </c>
    </row>
    <row r="12745" spans="1:4">
      <c r="A12745" s="290" t="s">
        <v>16137</v>
      </c>
      <c r="B12745" s="290" t="s">
        <v>41000</v>
      </c>
      <c r="C12745" s="291" t="s">
        <v>41001</v>
      </c>
      <c r="D12745" s="291" t="s">
        <v>41002</v>
      </c>
    </row>
    <row r="12746" spans="1:4">
      <c r="A12746" s="289" t="s">
        <v>41003</v>
      </c>
      <c r="B12746" s="289" t="s">
        <v>14347</v>
      </c>
    </row>
    <row r="12747" spans="1:4">
      <c r="A12747" s="292">
        <v>89241</v>
      </c>
      <c r="B12747" s="289" t="s">
        <v>42174</v>
      </c>
      <c r="D12747" s="293" t="s">
        <v>2712</v>
      </c>
    </row>
    <row r="12748" spans="1:4">
      <c r="A12748"/>
      <c r="B12748" s="289" t="s">
        <v>42450</v>
      </c>
    </row>
    <row r="12749" spans="1:4">
      <c r="A12749" s="292">
        <v>89246</v>
      </c>
      <c r="B12749" s="289" t="s">
        <v>42451</v>
      </c>
      <c r="D12749" s="293" t="s">
        <v>42452</v>
      </c>
    </row>
    <row r="12750" spans="1:4">
      <c r="A12750"/>
      <c r="B12750" s="289" t="s">
        <v>42453</v>
      </c>
    </row>
    <row r="12751" spans="1:4">
      <c r="A12751" s="292">
        <v>89247</v>
      </c>
      <c r="B12751" s="289" t="s">
        <v>42451</v>
      </c>
      <c r="D12751" s="293" t="s">
        <v>1786</v>
      </c>
    </row>
    <row r="12752" spans="1:4">
      <c r="A12752"/>
      <c r="B12752" s="289" t="s">
        <v>42454</v>
      </c>
    </row>
    <row r="12753" spans="1:4">
      <c r="A12753" s="292">
        <v>89248</v>
      </c>
      <c r="B12753" s="289" t="s">
        <v>42451</v>
      </c>
      <c r="D12753" s="293" t="s">
        <v>42455</v>
      </c>
    </row>
    <row r="12754" spans="1:4">
      <c r="A12754"/>
      <c r="B12754" s="289" t="s">
        <v>42456</v>
      </c>
    </row>
    <row r="12755" spans="1:4">
      <c r="A12755" s="292">
        <v>89249</v>
      </c>
      <c r="B12755" s="289" t="s">
        <v>42451</v>
      </c>
      <c r="D12755" s="293" t="s">
        <v>42457</v>
      </c>
    </row>
    <row r="12756" spans="1:4">
      <c r="A12756"/>
      <c r="B12756" s="289" t="s">
        <v>42458</v>
      </c>
    </row>
    <row r="12757" spans="1:4">
      <c r="A12757" s="292">
        <v>89253</v>
      </c>
      <c r="B12757" s="289" t="s">
        <v>42459</v>
      </c>
      <c r="D12757" s="293" t="s">
        <v>31402</v>
      </c>
    </row>
    <row r="12758" spans="1:4">
      <c r="A12758"/>
      <c r="B12758" s="289" t="s">
        <v>42460</v>
      </c>
    </row>
    <row r="12759" spans="1:4">
      <c r="A12759"/>
      <c r="B12759" s="292">
        <v>2014</v>
      </c>
    </row>
    <row r="12760" spans="1:4">
      <c r="A12760" s="292">
        <v>89254</v>
      </c>
      <c r="B12760" s="289" t="s">
        <v>42459</v>
      </c>
      <c r="D12760" s="293" t="s">
        <v>25804</v>
      </c>
    </row>
    <row r="12761" spans="1:4">
      <c r="A12761"/>
      <c r="B12761" s="289" t="s">
        <v>42461</v>
      </c>
    </row>
    <row r="12762" spans="1:4">
      <c r="A12762" s="292">
        <v>89255</v>
      </c>
      <c r="B12762" s="289" t="s">
        <v>42459</v>
      </c>
      <c r="D12762" s="293" t="s">
        <v>729</v>
      </c>
    </row>
    <row r="12763" spans="1:4">
      <c r="A12763"/>
      <c r="B12763" s="289" t="s">
        <v>42462</v>
      </c>
    </row>
    <row r="12764" spans="1:4">
      <c r="A12764"/>
      <c r="B12764" s="289" t="s">
        <v>14413</v>
      </c>
    </row>
    <row r="12765" spans="1:4">
      <c r="A12765" s="292">
        <v>89256</v>
      </c>
      <c r="B12765" s="289" t="s">
        <v>42459</v>
      </c>
      <c r="D12765" s="293" t="s">
        <v>24561</v>
      </c>
    </row>
    <row r="12766" spans="1:4">
      <c r="A12766"/>
      <c r="B12766" s="289" t="s">
        <v>42463</v>
      </c>
    </row>
    <row r="12767" spans="1:4">
      <c r="A12767"/>
      <c r="B12767" s="289" t="s">
        <v>42464</v>
      </c>
    </row>
    <row r="12768" spans="1:4">
      <c r="A12768" s="292">
        <v>89259</v>
      </c>
      <c r="B12768" s="289" t="s">
        <v>42465</v>
      </c>
      <c r="D12768" s="293" t="s">
        <v>11180</v>
      </c>
    </row>
    <row r="12769" spans="1:4">
      <c r="A12769"/>
      <c r="B12769" s="289" t="s">
        <v>41542</v>
      </c>
    </row>
    <row r="12770" spans="1:4">
      <c r="A12770"/>
      <c r="B12770" s="289" t="s">
        <v>42466</v>
      </c>
    </row>
    <row r="12771" spans="1:4">
      <c r="A12771" s="292">
        <v>89260</v>
      </c>
      <c r="B12771" s="289" t="s">
        <v>42465</v>
      </c>
      <c r="D12771" s="293" t="s">
        <v>1039</v>
      </c>
    </row>
    <row r="12772" spans="1:4">
      <c r="A12772"/>
      <c r="B12772" s="289" t="s">
        <v>41542</v>
      </c>
    </row>
    <row r="12773" spans="1:4">
      <c r="A12773"/>
      <c r="B12773" s="289" t="s">
        <v>42467</v>
      </c>
    </row>
    <row r="12775" spans="1:4">
      <c r="A12775" s="287" t="s">
        <v>40995</v>
      </c>
      <c r="B12775"/>
      <c r="D12775" s="288" t="s">
        <v>42468</v>
      </c>
    </row>
    <row r="12776" spans="1:4">
      <c r="A12776" s="289" t="s">
        <v>40997</v>
      </c>
      <c r="B12776"/>
    </row>
    <row r="12777" spans="1:4">
      <c r="A12777"/>
      <c r="B12777"/>
    </row>
    <row r="12778" spans="1:4">
      <c r="A12778" s="289" t="s">
        <v>40998</v>
      </c>
      <c r="B12778" s="289" t="s">
        <v>40999</v>
      </c>
    </row>
    <row r="12779" spans="1:4">
      <c r="A12779" s="290" t="s">
        <v>16137</v>
      </c>
      <c r="B12779" s="290" t="s">
        <v>41000</v>
      </c>
      <c r="C12779" s="291" t="s">
        <v>41001</v>
      </c>
      <c r="D12779" s="291" t="s">
        <v>41002</v>
      </c>
    </row>
    <row r="12780" spans="1:4">
      <c r="A12780" s="289" t="s">
        <v>41003</v>
      </c>
      <c r="B12780" s="289" t="s">
        <v>14347</v>
      </c>
    </row>
    <row r="12781" spans="1:4">
      <c r="A12781" s="292">
        <v>89262</v>
      </c>
      <c r="B12781" s="289" t="s">
        <v>42465</v>
      </c>
      <c r="D12781" s="293" t="s">
        <v>1429</v>
      </c>
    </row>
    <row r="12782" spans="1:4">
      <c r="A12782"/>
      <c r="B12782" s="289" t="s">
        <v>41542</v>
      </c>
    </row>
    <row r="12783" spans="1:4">
      <c r="A12783"/>
      <c r="B12783" s="289" t="s">
        <v>42469</v>
      </c>
    </row>
    <row r="12784" spans="1:4">
      <c r="A12784" s="292">
        <v>89264</v>
      </c>
      <c r="B12784" s="289" t="s">
        <v>42169</v>
      </c>
      <c r="D12784" s="293" t="s">
        <v>85</v>
      </c>
    </row>
    <row r="12785" spans="1:4">
      <c r="A12785"/>
      <c r="B12785" s="289" t="s">
        <v>41490</v>
      </c>
    </row>
    <row r="12786" spans="1:4">
      <c r="A12786"/>
      <c r="B12786" s="289" t="s">
        <v>41491</v>
      </c>
    </row>
    <row r="12787" spans="1:4">
      <c r="A12787"/>
      <c r="B12787" s="289" t="s">
        <v>42470</v>
      </c>
    </row>
    <row r="12788" spans="1:4">
      <c r="A12788" s="292">
        <v>89265</v>
      </c>
      <c r="B12788" s="289" t="s">
        <v>42169</v>
      </c>
      <c r="D12788" s="293" t="s">
        <v>1225</v>
      </c>
    </row>
    <row r="12789" spans="1:4">
      <c r="A12789"/>
      <c r="B12789" s="289" t="s">
        <v>41490</v>
      </c>
    </row>
    <row r="12790" spans="1:4">
      <c r="A12790"/>
      <c r="B12790" s="289" t="s">
        <v>41491</v>
      </c>
    </row>
    <row r="12791" spans="1:4">
      <c r="A12791"/>
      <c r="B12791" s="289" t="s">
        <v>42471</v>
      </c>
    </row>
    <row r="12792" spans="1:4">
      <c r="A12792" s="292">
        <v>89266</v>
      </c>
      <c r="B12792" s="289" t="s">
        <v>42169</v>
      </c>
      <c r="D12792" s="288" t="s">
        <v>1099</v>
      </c>
    </row>
    <row r="12793" spans="1:4">
      <c r="A12793"/>
      <c r="B12793" s="289" t="s">
        <v>41490</v>
      </c>
    </row>
    <row r="12794" spans="1:4">
      <c r="A12794"/>
      <c r="B12794" s="289" t="s">
        <v>41491</v>
      </c>
    </row>
    <row r="12795" spans="1:4">
      <c r="A12795"/>
      <c r="B12795" s="289" t="s">
        <v>42472</v>
      </c>
    </row>
    <row r="12796" spans="1:4">
      <c r="A12796" s="292">
        <v>89267</v>
      </c>
      <c r="B12796" s="289" t="s">
        <v>42473</v>
      </c>
      <c r="D12796" s="293" t="s">
        <v>2071</v>
      </c>
    </row>
    <row r="12797" spans="1:4">
      <c r="A12797"/>
      <c r="B12797" s="289" t="s">
        <v>42474</v>
      </c>
    </row>
    <row r="12798" spans="1:4">
      <c r="A12798"/>
      <c r="B12798" s="289" t="s">
        <v>14426</v>
      </c>
    </row>
    <row r="12799" spans="1:4">
      <c r="A12799" s="292">
        <v>89268</v>
      </c>
      <c r="B12799" s="289" t="s">
        <v>42473</v>
      </c>
      <c r="D12799" s="293" t="s">
        <v>550</v>
      </c>
    </row>
    <row r="12800" spans="1:4">
      <c r="A12800"/>
      <c r="B12800" s="289" t="s">
        <v>42475</v>
      </c>
    </row>
    <row r="12801" spans="1:4">
      <c r="A12801" s="292">
        <v>89269</v>
      </c>
      <c r="B12801" s="289" t="s">
        <v>42473</v>
      </c>
      <c r="D12801" s="293" t="s">
        <v>2484</v>
      </c>
    </row>
    <row r="12802" spans="1:4">
      <c r="A12802"/>
      <c r="B12802" s="289" t="s">
        <v>42476</v>
      </c>
    </row>
    <row r="12803" spans="1:4">
      <c r="A12803"/>
      <c r="B12803" s="289" t="s">
        <v>42477</v>
      </c>
    </row>
    <row r="12804" spans="1:4">
      <c r="A12804" s="292">
        <v>89270</v>
      </c>
      <c r="B12804" s="289" t="s">
        <v>42473</v>
      </c>
      <c r="D12804" s="293" t="s">
        <v>39180</v>
      </c>
    </row>
    <row r="12805" spans="1:4">
      <c r="A12805"/>
      <c r="B12805" s="289" t="s">
        <v>42478</v>
      </c>
    </row>
    <row r="12806" spans="1:4">
      <c r="A12806"/>
      <c r="B12806" s="292">
        <v>2014</v>
      </c>
    </row>
    <row r="12808" spans="1:4">
      <c r="A12808" s="287" t="s">
        <v>40995</v>
      </c>
      <c r="B12808"/>
      <c r="D12808" s="288" t="s">
        <v>42479</v>
      </c>
    </row>
    <row r="12809" spans="1:4">
      <c r="A12809" s="289" t="s">
        <v>40997</v>
      </c>
      <c r="B12809"/>
    </row>
    <row r="12810" spans="1:4">
      <c r="A12810"/>
      <c r="B12810"/>
    </row>
    <row r="12811" spans="1:4">
      <c r="A12811" s="289" t="s">
        <v>40998</v>
      </c>
      <c r="B12811" s="289" t="s">
        <v>40999</v>
      </c>
    </row>
    <row r="12812" spans="1:4">
      <c r="A12812" s="290" t="s">
        <v>16137</v>
      </c>
      <c r="B12812" s="290" t="s">
        <v>41000</v>
      </c>
      <c r="C12812" s="291" t="s">
        <v>41001</v>
      </c>
      <c r="D12812" s="291" t="s">
        <v>41002</v>
      </c>
    </row>
    <row r="12813" spans="1:4">
      <c r="A12813" s="289" t="s">
        <v>41003</v>
      </c>
      <c r="B12813" s="289" t="s">
        <v>14347</v>
      </c>
    </row>
    <row r="12814" spans="1:4">
      <c r="A12814" s="292">
        <v>89271</v>
      </c>
      <c r="B12814" s="289" t="s">
        <v>42473</v>
      </c>
      <c r="D12814" s="293" t="s">
        <v>42480</v>
      </c>
    </row>
    <row r="12815" spans="1:4">
      <c r="A12815"/>
      <c r="B12815" s="289" t="s">
        <v>42481</v>
      </c>
    </row>
    <row r="12816" spans="1:4">
      <c r="A12816"/>
      <c r="B12816" s="289" t="s">
        <v>42482</v>
      </c>
    </row>
    <row r="12817" spans="1:4">
      <c r="A12817" s="292">
        <v>89274</v>
      </c>
      <c r="B12817" s="289" t="s">
        <v>42483</v>
      </c>
      <c r="D12817" s="288" t="s">
        <v>1992</v>
      </c>
    </row>
    <row r="12818" spans="1:4">
      <c r="A12818"/>
      <c r="B12818" s="289" t="s">
        <v>42484</v>
      </c>
    </row>
    <row r="12819" spans="1:4">
      <c r="A12819" s="292">
        <v>89275</v>
      </c>
      <c r="B12819" s="289" t="s">
        <v>42483</v>
      </c>
      <c r="D12819" s="288" t="s">
        <v>496</v>
      </c>
    </row>
    <row r="12820" spans="1:4">
      <c r="A12820"/>
      <c r="B12820" s="289" t="s">
        <v>42485</v>
      </c>
    </row>
    <row r="12821" spans="1:4">
      <c r="A12821" s="292">
        <v>89276</v>
      </c>
      <c r="B12821" s="289" t="s">
        <v>42483</v>
      </c>
      <c r="D12821" s="288" t="s">
        <v>1913</v>
      </c>
    </row>
    <row r="12822" spans="1:4">
      <c r="A12822"/>
      <c r="B12822" s="289" t="s">
        <v>42486</v>
      </c>
    </row>
    <row r="12823" spans="1:4">
      <c r="A12823" s="292">
        <v>89277</v>
      </c>
      <c r="B12823" s="289" t="s">
        <v>42483</v>
      </c>
      <c r="D12823" s="293" t="s">
        <v>240</v>
      </c>
    </row>
    <row r="12824" spans="1:4">
      <c r="A12824"/>
      <c r="B12824" s="289" t="s">
        <v>42487</v>
      </c>
    </row>
    <row r="12825" spans="1:4">
      <c r="A12825"/>
      <c r="B12825" s="289" t="s">
        <v>42488</v>
      </c>
    </row>
    <row r="12826" spans="1:4">
      <c r="A12826" s="292">
        <v>89280</v>
      </c>
      <c r="B12826" s="289" t="s">
        <v>42193</v>
      </c>
      <c r="D12826" s="293" t="s">
        <v>1778</v>
      </c>
    </row>
    <row r="12827" spans="1:4">
      <c r="A12827"/>
      <c r="B12827" s="289" t="s">
        <v>42489</v>
      </c>
    </row>
    <row r="12828" spans="1:4">
      <c r="A12828"/>
      <c r="B12828" s="289" t="s">
        <v>14426</v>
      </c>
    </row>
    <row r="12829" spans="1:4">
      <c r="A12829" s="292">
        <v>89281</v>
      </c>
      <c r="B12829" s="289" t="s">
        <v>42193</v>
      </c>
      <c r="D12829" s="293" t="s">
        <v>1358</v>
      </c>
    </row>
    <row r="12830" spans="1:4">
      <c r="A12830"/>
      <c r="B12830" s="289" t="s">
        <v>42490</v>
      </c>
    </row>
    <row r="12831" spans="1:4">
      <c r="A12831" s="292">
        <v>89870</v>
      </c>
      <c r="B12831" s="289" t="s">
        <v>42491</v>
      </c>
      <c r="D12831" s="293" t="s">
        <v>2200</v>
      </c>
    </row>
    <row r="12832" spans="1:4">
      <c r="A12832"/>
      <c r="B12832" s="289" t="s">
        <v>41644</v>
      </c>
    </row>
    <row r="12833" spans="1:4">
      <c r="A12833"/>
      <c r="B12833" s="289" t="s">
        <v>42492</v>
      </c>
    </row>
    <row r="12834" spans="1:4">
      <c r="A12834" s="292">
        <v>89871</v>
      </c>
      <c r="B12834" s="289" t="s">
        <v>42491</v>
      </c>
      <c r="D12834" s="293" t="s">
        <v>2456</v>
      </c>
    </row>
    <row r="12835" spans="1:4">
      <c r="A12835"/>
      <c r="B12835" s="289" t="s">
        <v>41644</v>
      </c>
    </row>
    <row r="12836" spans="1:4">
      <c r="A12836"/>
      <c r="B12836" s="289" t="s">
        <v>42493</v>
      </c>
    </row>
    <row r="12837" spans="1:4">
      <c r="A12837" s="292">
        <v>89872</v>
      </c>
      <c r="B12837" s="289" t="s">
        <v>42491</v>
      </c>
      <c r="D12837" s="293" t="s">
        <v>1002</v>
      </c>
    </row>
    <row r="12838" spans="1:4">
      <c r="A12838"/>
      <c r="B12838" s="289" t="s">
        <v>41644</v>
      </c>
    </row>
    <row r="12839" spans="1:4">
      <c r="A12839"/>
      <c r="B12839" s="289" t="s">
        <v>42494</v>
      </c>
    </row>
    <row r="12841" spans="1:4">
      <c r="A12841" s="287" t="s">
        <v>40995</v>
      </c>
      <c r="B12841"/>
      <c r="D12841" s="288" t="s">
        <v>42495</v>
      </c>
    </row>
    <row r="12842" spans="1:4">
      <c r="A12842" s="289" t="s">
        <v>40997</v>
      </c>
      <c r="B12842"/>
    </row>
    <row r="12843" spans="1:4">
      <c r="A12843"/>
      <c r="B12843"/>
    </row>
    <row r="12844" spans="1:4">
      <c r="A12844" s="289" t="s">
        <v>40998</v>
      </c>
      <c r="B12844" s="289" t="s">
        <v>40999</v>
      </c>
    </row>
    <row r="12845" spans="1:4">
      <c r="A12845" s="290" t="s">
        <v>16137</v>
      </c>
      <c r="B12845" s="290" t="s">
        <v>41000</v>
      </c>
      <c r="C12845" s="291" t="s">
        <v>41001</v>
      </c>
      <c r="D12845" s="291" t="s">
        <v>41002</v>
      </c>
    </row>
    <row r="12846" spans="1:4">
      <c r="A12846" s="289" t="s">
        <v>41003</v>
      </c>
      <c r="B12846" s="289" t="s">
        <v>14347</v>
      </c>
    </row>
    <row r="12847" spans="1:4">
      <c r="A12847" s="292">
        <v>89873</v>
      </c>
      <c r="B12847" s="289" t="s">
        <v>42491</v>
      </c>
      <c r="D12847" s="293" t="s">
        <v>14355</v>
      </c>
    </row>
    <row r="12848" spans="1:4">
      <c r="A12848"/>
      <c r="B12848" s="289" t="s">
        <v>41644</v>
      </c>
    </row>
    <row r="12849" spans="1:4">
      <c r="A12849"/>
      <c r="B12849" s="289" t="s">
        <v>42496</v>
      </c>
    </row>
    <row r="12850" spans="1:4">
      <c r="A12850" s="292">
        <v>89874</v>
      </c>
      <c r="B12850" s="289" t="s">
        <v>42491</v>
      </c>
      <c r="D12850" s="293" t="s">
        <v>38921</v>
      </c>
    </row>
    <row r="12851" spans="1:4">
      <c r="A12851"/>
      <c r="B12851" s="289" t="s">
        <v>41644</v>
      </c>
    </row>
    <row r="12852" spans="1:4">
      <c r="A12852"/>
      <c r="B12852" s="289" t="s">
        <v>42497</v>
      </c>
    </row>
    <row r="12853" spans="1:4">
      <c r="A12853" s="292">
        <v>89878</v>
      </c>
      <c r="B12853" s="289" t="s">
        <v>42498</v>
      </c>
      <c r="D12853" s="293" t="s">
        <v>36508</v>
      </c>
    </row>
    <row r="12854" spans="1:4">
      <c r="A12854"/>
      <c r="B12854" s="289" t="s">
        <v>41648</v>
      </c>
    </row>
    <row r="12855" spans="1:4">
      <c r="A12855"/>
      <c r="B12855" s="289" t="s">
        <v>42492</v>
      </c>
    </row>
    <row r="12856" spans="1:4">
      <c r="A12856" s="292">
        <v>89879</v>
      </c>
      <c r="B12856" s="289" t="s">
        <v>42498</v>
      </c>
      <c r="D12856" s="293" t="s">
        <v>28884</v>
      </c>
    </row>
    <row r="12857" spans="1:4">
      <c r="A12857"/>
      <c r="B12857" s="289" t="s">
        <v>41648</v>
      </c>
    </row>
    <row r="12858" spans="1:4">
      <c r="A12858"/>
      <c r="B12858" s="289" t="s">
        <v>42493</v>
      </c>
    </row>
    <row r="12859" spans="1:4">
      <c r="A12859" s="292">
        <v>89880</v>
      </c>
      <c r="B12859" s="289" t="s">
        <v>42498</v>
      </c>
      <c r="D12859" s="293" t="s">
        <v>2395</v>
      </c>
    </row>
    <row r="12860" spans="1:4">
      <c r="A12860"/>
      <c r="B12860" s="289" t="s">
        <v>41648</v>
      </c>
    </row>
    <row r="12861" spans="1:4">
      <c r="A12861"/>
      <c r="B12861" s="289" t="s">
        <v>42494</v>
      </c>
    </row>
    <row r="12862" spans="1:4">
      <c r="A12862" s="292">
        <v>89881</v>
      </c>
      <c r="B12862" s="289" t="s">
        <v>42498</v>
      </c>
      <c r="D12862" s="293" t="s">
        <v>11611</v>
      </c>
    </row>
    <row r="12863" spans="1:4">
      <c r="A12863"/>
      <c r="B12863" s="289" t="s">
        <v>41648</v>
      </c>
    </row>
    <row r="12864" spans="1:4">
      <c r="A12864"/>
      <c r="B12864" s="289" t="s">
        <v>42496</v>
      </c>
    </row>
    <row r="12865" spans="1:4">
      <c r="A12865" s="292">
        <v>89882</v>
      </c>
      <c r="B12865" s="289" t="s">
        <v>42498</v>
      </c>
      <c r="D12865" s="293" t="s">
        <v>42499</v>
      </c>
    </row>
    <row r="12866" spans="1:4">
      <c r="A12866"/>
      <c r="B12866" s="289" t="s">
        <v>41648</v>
      </c>
    </row>
    <row r="12867" spans="1:4">
      <c r="A12867"/>
      <c r="B12867" s="289" t="s">
        <v>42497</v>
      </c>
    </row>
    <row r="12868" spans="1:4">
      <c r="A12868" s="292">
        <v>90582</v>
      </c>
      <c r="B12868" s="289" t="s">
        <v>42500</v>
      </c>
      <c r="D12868" s="288" t="s">
        <v>234</v>
      </c>
    </row>
    <row r="12869" spans="1:4">
      <c r="A12869"/>
      <c r="B12869" s="289" t="s">
        <v>42501</v>
      </c>
    </row>
    <row r="12870" spans="1:4">
      <c r="A12870" s="292">
        <v>90583</v>
      </c>
      <c r="B12870" s="289" t="s">
        <v>42500</v>
      </c>
      <c r="D12870" s="288" t="s">
        <v>352</v>
      </c>
    </row>
    <row r="12871" spans="1:4">
      <c r="A12871"/>
      <c r="B12871" s="289" t="s">
        <v>42502</v>
      </c>
    </row>
    <row r="12872" spans="1:4">
      <c r="A12872" s="292">
        <v>90584</v>
      </c>
      <c r="B12872" s="289" t="s">
        <v>42500</v>
      </c>
      <c r="D12872" s="288" t="s">
        <v>184</v>
      </c>
    </row>
    <row r="12873" spans="1:4">
      <c r="A12873"/>
      <c r="B12873" s="289" t="s">
        <v>42503</v>
      </c>
    </row>
    <row r="12875" spans="1:4">
      <c r="A12875" s="287" t="s">
        <v>40995</v>
      </c>
      <c r="B12875"/>
      <c r="D12875" s="288" t="s">
        <v>42504</v>
      </c>
    </row>
    <row r="12876" spans="1:4">
      <c r="A12876" s="289" t="s">
        <v>40997</v>
      </c>
      <c r="B12876"/>
    </row>
    <row r="12877" spans="1:4">
      <c r="A12877"/>
      <c r="B12877"/>
    </row>
    <row r="12878" spans="1:4">
      <c r="A12878" s="289" t="s">
        <v>40998</v>
      </c>
      <c r="B12878" s="289" t="s">
        <v>40999</v>
      </c>
    </row>
    <row r="12879" spans="1:4">
      <c r="A12879" s="290" t="s">
        <v>16137</v>
      </c>
      <c r="B12879" s="290" t="s">
        <v>41000</v>
      </c>
      <c r="C12879" s="291" t="s">
        <v>41001</v>
      </c>
      <c r="D12879" s="291" t="s">
        <v>41002</v>
      </c>
    </row>
    <row r="12880" spans="1:4">
      <c r="A12880" s="289" t="s">
        <v>41003</v>
      </c>
      <c r="B12880" s="289" t="s">
        <v>14347</v>
      </c>
    </row>
    <row r="12881" spans="1:4">
      <c r="A12881" s="292">
        <v>90585</v>
      </c>
      <c r="B12881" s="289" t="s">
        <v>42500</v>
      </c>
      <c r="D12881" s="288" t="s">
        <v>852</v>
      </c>
    </row>
    <row r="12882" spans="1:4">
      <c r="A12882"/>
      <c r="B12882" s="289" t="s">
        <v>42505</v>
      </c>
    </row>
    <row r="12883" spans="1:4">
      <c r="A12883" s="292">
        <v>90621</v>
      </c>
      <c r="B12883" s="289" t="s">
        <v>42506</v>
      </c>
      <c r="D12883" s="293" t="s">
        <v>483</v>
      </c>
    </row>
    <row r="12884" spans="1:4">
      <c r="A12884"/>
      <c r="B12884" s="289" t="s">
        <v>42507</v>
      </c>
    </row>
    <row r="12885" spans="1:4">
      <c r="A12885" s="292">
        <v>90622</v>
      </c>
      <c r="B12885" s="289" t="s">
        <v>42506</v>
      </c>
      <c r="D12885" s="288" t="s">
        <v>192</v>
      </c>
    </row>
    <row r="12886" spans="1:4">
      <c r="A12886"/>
      <c r="B12886" s="289" t="s">
        <v>42508</v>
      </c>
    </row>
    <row r="12887" spans="1:4">
      <c r="A12887" s="292">
        <v>90623</v>
      </c>
      <c r="B12887" s="289" t="s">
        <v>42506</v>
      </c>
      <c r="D12887" s="293" t="s">
        <v>2767</v>
      </c>
    </row>
    <row r="12888" spans="1:4">
      <c r="A12888"/>
      <c r="B12888" s="289" t="s">
        <v>42509</v>
      </c>
    </row>
    <row r="12889" spans="1:4">
      <c r="A12889" s="292">
        <v>90624</v>
      </c>
      <c r="B12889" s="289" t="s">
        <v>42506</v>
      </c>
      <c r="D12889" s="293" t="s">
        <v>503</v>
      </c>
    </row>
    <row r="12890" spans="1:4">
      <c r="A12890"/>
      <c r="B12890" s="289" t="s">
        <v>42510</v>
      </c>
    </row>
    <row r="12891" spans="1:4">
      <c r="A12891" s="292">
        <v>90627</v>
      </c>
      <c r="B12891" s="289" t="s">
        <v>42511</v>
      </c>
      <c r="D12891" s="293" t="s">
        <v>2059</v>
      </c>
    </row>
    <row r="12892" spans="1:4">
      <c r="A12892"/>
      <c r="B12892" s="289" t="s">
        <v>42512</v>
      </c>
    </row>
    <row r="12893" spans="1:4">
      <c r="A12893" s="292">
        <v>90628</v>
      </c>
      <c r="B12893" s="289" t="s">
        <v>42511</v>
      </c>
      <c r="D12893" s="293" t="s">
        <v>1576</v>
      </c>
    </row>
    <row r="12894" spans="1:4">
      <c r="A12894"/>
      <c r="B12894" s="289" t="s">
        <v>42513</v>
      </c>
    </row>
    <row r="12895" spans="1:4">
      <c r="A12895" s="292">
        <v>90629</v>
      </c>
      <c r="B12895" s="289" t="s">
        <v>42511</v>
      </c>
      <c r="D12895" s="293" t="s">
        <v>34574</v>
      </c>
    </row>
    <row r="12896" spans="1:4">
      <c r="A12896"/>
      <c r="B12896" s="289" t="s">
        <v>42514</v>
      </c>
    </row>
    <row r="12897" spans="1:4">
      <c r="A12897" s="292">
        <v>90630</v>
      </c>
      <c r="B12897" s="289" t="s">
        <v>42511</v>
      </c>
      <c r="D12897" s="293" t="s">
        <v>2040</v>
      </c>
    </row>
    <row r="12898" spans="1:4">
      <c r="A12898"/>
      <c r="B12898" s="289" t="s">
        <v>42515</v>
      </c>
    </row>
    <row r="12899" spans="1:4">
      <c r="A12899"/>
      <c r="B12899" s="292">
        <v>5</v>
      </c>
    </row>
    <row r="12900" spans="1:4">
      <c r="A12900" s="292">
        <v>90633</v>
      </c>
      <c r="B12900" s="289" t="s">
        <v>42516</v>
      </c>
      <c r="D12900" s="293" t="s">
        <v>1956</v>
      </c>
    </row>
    <row r="12901" spans="1:4">
      <c r="A12901"/>
      <c r="B12901" s="289" t="s">
        <v>41658</v>
      </c>
    </row>
    <row r="12902" spans="1:4">
      <c r="A12902"/>
      <c r="B12902" s="289" t="s">
        <v>42517</v>
      </c>
    </row>
    <row r="12903" spans="1:4">
      <c r="A12903" s="292">
        <v>90634</v>
      </c>
      <c r="B12903" s="289" t="s">
        <v>42516</v>
      </c>
      <c r="D12903" s="288" t="s">
        <v>1159</v>
      </c>
    </row>
    <row r="12904" spans="1:4">
      <c r="A12904"/>
      <c r="B12904" s="289" t="s">
        <v>41658</v>
      </c>
    </row>
    <row r="12905" spans="1:4">
      <c r="A12905"/>
      <c r="B12905" s="289" t="s">
        <v>42518</v>
      </c>
    </row>
    <row r="12907" spans="1:4">
      <c r="A12907" s="287" t="s">
        <v>40995</v>
      </c>
      <c r="B12907"/>
      <c r="D12907" s="288" t="s">
        <v>42519</v>
      </c>
    </row>
    <row r="12908" spans="1:4">
      <c r="A12908" s="289" t="s">
        <v>40997</v>
      </c>
      <c r="B12908"/>
    </row>
    <row r="12909" spans="1:4">
      <c r="A12909"/>
      <c r="B12909"/>
    </row>
    <row r="12910" spans="1:4">
      <c r="A12910" s="289" t="s">
        <v>40998</v>
      </c>
      <c r="B12910" s="289" t="s">
        <v>40999</v>
      </c>
    </row>
    <row r="12911" spans="1:4">
      <c r="A12911" s="290" t="s">
        <v>16137</v>
      </c>
      <c r="B12911" s="290" t="s">
        <v>41000</v>
      </c>
      <c r="C12911" s="291" t="s">
        <v>41001</v>
      </c>
      <c r="D12911" s="291" t="s">
        <v>41002</v>
      </c>
    </row>
    <row r="12912" spans="1:4">
      <c r="A12912" s="289" t="s">
        <v>41003</v>
      </c>
      <c r="B12912" s="289" t="s">
        <v>14347</v>
      </c>
    </row>
    <row r="12913" spans="1:4">
      <c r="A12913" s="292">
        <v>90635</v>
      </c>
      <c r="B12913" s="289" t="s">
        <v>42516</v>
      </c>
      <c r="D12913" s="293" t="s">
        <v>330</v>
      </c>
    </row>
    <row r="12914" spans="1:4">
      <c r="A12914"/>
      <c r="B12914" s="289" t="s">
        <v>41658</v>
      </c>
    </row>
    <row r="12915" spans="1:4">
      <c r="A12915"/>
      <c r="B12915" s="289" t="s">
        <v>42520</v>
      </c>
    </row>
    <row r="12916" spans="1:4">
      <c r="A12916" s="292">
        <v>90636</v>
      </c>
      <c r="B12916" s="289" t="s">
        <v>42516</v>
      </c>
      <c r="D12916" s="293" t="s">
        <v>2220</v>
      </c>
    </row>
    <row r="12917" spans="1:4">
      <c r="A12917"/>
      <c r="B12917" s="289" t="s">
        <v>41658</v>
      </c>
    </row>
    <row r="12918" spans="1:4">
      <c r="A12918"/>
      <c r="B12918" s="289" t="s">
        <v>42521</v>
      </c>
    </row>
    <row r="12919" spans="1:4">
      <c r="A12919" s="292">
        <v>90639</v>
      </c>
      <c r="B12919" s="289" t="s">
        <v>42522</v>
      </c>
      <c r="D12919" s="293" t="s">
        <v>2457</v>
      </c>
    </row>
    <row r="12920" spans="1:4">
      <c r="A12920"/>
      <c r="B12920" s="289" t="s">
        <v>42523</v>
      </c>
    </row>
    <row r="12921" spans="1:4">
      <c r="A12921" s="292">
        <v>90640</v>
      </c>
      <c r="B12921" s="289" t="s">
        <v>42522</v>
      </c>
      <c r="D12921" s="288" t="s">
        <v>755</v>
      </c>
    </row>
    <row r="12922" spans="1:4">
      <c r="A12922"/>
      <c r="B12922" s="289" t="s">
        <v>42524</v>
      </c>
    </row>
    <row r="12923" spans="1:4">
      <c r="A12923" s="292">
        <v>90641</v>
      </c>
      <c r="B12923" s="289" t="s">
        <v>42522</v>
      </c>
      <c r="D12923" s="293" t="s">
        <v>2460</v>
      </c>
    </row>
    <row r="12924" spans="1:4">
      <c r="A12924"/>
      <c r="B12924" s="289" t="s">
        <v>42525</v>
      </c>
    </row>
    <row r="12925" spans="1:4">
      <c r="A12925" s="292">
        <v>90642</v>
      </c>
      <c r="B12925" s="289" t="s">
        <v>42522</v>
      </c>
      <c r="D12925" s="293" t="s">
        <v>1219</v>
      </c>
    </row>
    <row r="12926" spans="1:4">
      <c r="A12926"/>
      <c r="B12926" s="289" t="s">
        <v>42526</v>
      </c>
    </row>
    <row r="12927" spans="1:4">
      <c r="A12927"/>
      <c r="B12927" s="289" t="s">
        <v>14428</v>
      </c>
    </row>
    <row r="12928" spans="1:4">
      <c r="A12928" s="292">
        <v>90646</v>
      </c>
      <c r="B12928" s="289" t="s">
        <v>42527</v>
      </c>
      <c r="D12928" s="288" t="s">
        <v>1908</v>
      </c>
    </row>
    <row r="12929" spans="1:4">
      <c r="A12929"/>
      <c r="B12929" s="289" t="s">
        <v>41663</v>
      </c>
    </row>
    <row r="12930" spans="1:4">
      <c r="A12930"/>
      <c r="B12930" s="289" t="s">
        <v>42528</v>
      </c>
    </row>
    <row r="12931" spans="1:4">
      <c r="A12931" s="292">
        <v>90647</v>
      </c>
      <c r="B12931" s="289" t="s">
        <v>42527</v>
      </c>
      <c r="D12931" s="288" t="s">
        <v>61</v>
      </c>
    </row>
    <row r="12932" spans="1:4">
      <c r="A12932"/>
      <c r="B12932" s="289" t="s">
        <v>41663</v>
      </c>
    </row>
    <row r="12933" spans="1:4">
      <c r="A12933"/>
      <c r="B12933" s="289" t="s">
        <v>42529</v>
      </c>
    </row>
    <row r="12934" spans="1:4">
      <c r="A12934" s="292">
        <v>90648</v>
      </c>
      <c r="B12934" s="289" t="s">
        <v>42527</v>
      </c>
      <c r="D12934" s="288" t="s">
        <v>2508</v>
      </c>
    </row>
    <row r="12935" spans="1:4">
      <c r="A12935"/>
      <c r="B12935" s="289" t="s">
        <v>41663</v>
      </c>
    </row>
    <row r="12936" spans="1:4">
      <c r="A12936"/>
      <c r="B12936" s="289" t="s">
        <v>42530</v>
      </c>
    </row>
    <row r="12937" spans="1:4">
      <c r="A12937" s="292">
        <v>90649</v>
      </c>
      <c r="B12937" s="289" t="s">
        <v>42527</v>
      </c>
      <c r="D12937" s="293" t="s">
        <v>1311</v>
      </c>
    </row>
    <row r="12938" spans="1:4">
      <c r="A12938"/>
      <c r="B12938" s="289" t="s">
        <v>41663</v>
      </c>
    </row>
    <row r="12939" spans="1:4">
      <c r="A12939"/>
      <c r="B12939" s="289" t="s">
        <v>42531</v>
      </c>
    </row>
    <row r="12941" spans="1:4">
      <c r="A12941" s="287" t="s">
        <v>40995</v>
      </c>
      <c r="B12941"/>
      <c r="D12941" s="288" t="s">
        <v>42532</v>
      </c>
    </row>
    <row r="12942" spans="1:4">
      <c r="A12942" s="289" t="s">
        <v>40997</v>
      </c>
      <c r="B12942"/>
    </row>
    <row r="12943" spans="1:4">
      <c r="A12943"/>
      <c r="B12943"/>
    </row>
    <row r="12944" spans="1:4">
      <c r="A12944" s="289" t="s">
        <v>40998</v>
      </c>
      <c r="B12944" s="289" t="s">
        <v>40999</v>
      </c>
    </row>
    <row r="12945" spans="1:4">
      <c r="A12945" s="290" t="s">
        <v>16137</v>
      </c>
      <c r="B12945" s="290" t="s">
        <v>41000</v>
      </c>
      <c r="C12945" s="291" t="s">
        <v>41001</v>
      </c>
      <c r="D12945" s="291" t="s">
        <v>41002</v>
      </c>
    </row>
    <row r="12946" spans="1:4">
      <c r="A12946" s="289" t="s">
        <v>41003</v>
      </c>
      <c r="B12946" s="289" t="s">
        <v>14347</v>
      </c>
    </row>
    <row r="12947" spans="1:4">
      <c r="A12947" s="292">
        <v>90652</v>
      </c>
      <c r="B12947" s="289" t="s">
        <v>42533</v>
      </c>
      <c r="D12947" s="293" t="s">
        <v>1644</v>
      </c>
    </row>
    <row r="12948" spans="1:4">
      <c r="A12948"/>
      <c r="B12948" s="289" t="s">
        <v>42534</v>
      </c>
    </row>
    <row r="12949" spans="1:4">
      <c r="A12949" s="292">
        <v>90653</v>
      </c>
      <c r="B12949" s="289" t="s">
        <v>42535</v>
      </c>
      <c r="D12949" s="288" t="s">
        <v>1821</v>
      </c>
    </row>
    <row r="12950" spans="1:4">
      <c r="A12950"/>
      <c r="B12950" s="289" t="s">
        <v>38685</v>
      </c>
    </row>
    <row r="12951" spans="1:4">
      <c r="A12951" s="292">
        <v>90654</v>
      </c>
      <c r="B12951" s="289" t="s">
        <v>42536</v>
      </c>
      <c r="D12951" s="293" t="s">
        <v>1805</v>
      </c>
    </row>
    <row r="12952" spans="1:4">
      <c r="A12952"/>
      <c r="B12952" s="289" t="s">
        <v>42537</v>
      </c>
    </row>
    <row r="12953" spans="1:4">
      <c r="A12953" s="292">
        <v>90655</v>
      </c>
      <c r="B12953" s="289" t="s">
        <v>42538</v>
      </c>
      <c r="D12953" s="293" t="s">
        <v>2015</v>
      </c>
    </row>
    <row r="12954" spans="1:4">
      <c r="A12954"/>
      <c r="B12954" s="289" t="s">
        <v>42539</v>
      </c>
    </row>
    <row r="12955" spans="1:4">
      <c r="A12955" s="292">
        <v>90658</v>
      </c>
      <c r="B12955" s="289" t="s">
        <v>42540</v>
      </c>
      <c r="D12955" s="293" t="s">
        <v>1140</v>
      </c>
    </row>
    <row r="12956" spans="1:4">
      <c r="A12956"/>
      <c r="B12956" s="289" t="s">
        <v>42534</v>
      </c>
    </row>
    <row r="12957" spans="1:4">
      <c r="A12957" s="292">
        <v>90659</v>
      </c>
      <c r="B12957" s="289" t="s">
        <v>42541</v>
      </c>
      <c r="D12957" s="288" t="s">
        <v>197</v>
      </c>
    </row>
    <row r="12958" spans="1:4">
      <c r="A12958"/>
      <c r="B12958" s="289" t="s">
        <v>38685</v>
      </c>
    </row>
    <row r="12959" spans="1:4">
      <c r="A12959" s="292">
        <v>90660</v>
      </c>
      <c r="B12959" s="289" t="s">
        <v>42542</v>
      </c>
      <c r="D12959" s="293" t="s">
        <v>17035</v>
      </c>
    </row>
    <row r="12960" spans="1:4">
      <c r="A12960"/>
      <c r="B12960" s="289" t="s">
        <v>42537</v>
      </c>
    </row>
    <row r="12961" spans="1:4">
      <c r="A12961" s="292">
        <v>90661</v>
      </c>
      <c r="B12961" s="289" t="s">
        <v>42543</v>
      </c>
      <c r="D12961" s="293" t="s">
        <v>2015</v>
      </c>
    </row>
    <row r="12962" spans="1:4">
      <c r="A12962"/>
      <c r="B12962" s="289" t="s">
        <v>42539</v>
      </c>
    </row>
    <row r="12963" spans="1:4">
      <c r="A12963" s="292">
        <v>90664</v>
      </c>
      <c r="B12963" s="289" t="s">
        <v>42544</v>
      </c>
      <c r="D12963" s="293" t="s">
        <v>810</v>
      </c>
    </row>
    <row r="12964" spans="1:4">
      <c r="A12964"/>
      <c r="B12964" s="289" t="s">
        <v>41668</v>
      </c>
    </row>
    <row r="12965" spans="1:4">
      <c r="A12965"/>
      <c r="B12965" s="289" t="s">
        <v>42545</v>
      </c>
    </row>
    <row r="12966" spans="1:4">
      <c r="A12966" s="292">
        <v>90665</v>
      </c>
      <c r="B12966" s="289" t="s">
        <v>42544</v>
      </c>
      <c r="D12966" s="288" t="s">
        <v>275</v>
      </c>
    </row>
    <row r="12967" spans="1:4">
      <c r="A12967"/>
      <c r="B12967" s="289" t="s">
        <v>41668</v>
      </c>
    </row>
    <row r="12968" spans="1:4">
      <c r="A12968"/>
      <c r="B12968" s="289" t="s">
        <v>42546</v>
      </c>
    </row>
    <row r="12969" spans="1:4">
      <c r="A12969" s="292">
        <v>90666</v>
      </c>
      <c r="B12969" s="289" t="s">
        <v>42544</v>
      </c>
      <c r="D12969" s="293" t="s">
        <v>1312</v>
      </c>
    </row>
    <row r="12970" spans="1:4">
      <c r="A12970"/>
      <c r="B12970" s="289" t="s">
        <v>41668</v>
      </c>
    </row>
    <row r="12971" spans="1:4">
      <c r="A12971"/>
      <c r="B12971" s="289" t="s">
        <v>42547</v>
      </c>
    </row>
    <row r="12973" spans="1:4">
      <c r="A12973" s="287" t="s">
        <v>40995</v>
      </c>
      <c r="B12973"/>
      <c r="D12973" s="288" t="s">
        <v>42548</v>
      </c>
    </row>
    <row r="12974" spans="1:4">
      <c r="A12974" s="289" t="s">
        <v>40997</v>
      </c>
      <c r="B12974"/>
    </row>
    <row r="12975" spans="1:4">
      <c r="A12975"/>
      <c r="B12975"/>
    </row>
    <row r="12976" spans="1:4">
      <c r="A12976" s="289" t="s">
        <v>40998</v>
      </c>
      <c r="B12976" s="289" t="s">
        <v>40999</v>
      </c>
    </row>
    <row r="12977" spans="1:4">
      <c r="A12977" s="290" t="s">
        <v>16137</v>
      </c>
      <c r="B12977" s="290" t="s">
        <v>41000</v>
      </c>
      <c r="C12977" s="291" t="s">
        <v>41001</v>
      </c>
      <c r="D12977" s="291" t="s">
        <v>41002</v>
      </c>
    </row>
    <row r="12978" spans="1:4">
      <c r="A12978" s="289" t="s">
        <v>41003</v>
      </c>
      <c r="B12978" s="289" t="s">
        <v>14347</v>
      </c>
    </row>
    <row r="12979" spans="1:4">
      <c r="A12979" s="292">
        <v>90667</v>
      </c>
      <c r="B12979" s="289" t="s">
        <v>42544</v>
      </c>
      <c r="D12979" s="293" t="s">
        <v>1528</v>
      </c>
    </row>
    <row r="12980" spans="1:4">
      <c r="A12980"/>
      <c r="B12980" s="289" t="s">
        <v>41668</v>
      </c>
    </row>
    <row r="12981" spans="1:4">
      <c r="A12981"/>
      <c r="B12981" s="289" t="s">
        <v>42549</v>
      </c>
    </row>
    <row r="12982" spans="1:4">
      <c r="A12982" s="292">
        <v>90670</v>
      </c>
      <c r="B12982" s="289" t="s">
        <v>42550</v>
      </c>
      <c r="D12982" s="293" t="s">
        <v>42551</v>
      </c>
    </row>
    <row r="12983" spans="1:4">
      <c r="A12983"/>
      <c r="B12983" s="289" t="s">
        <v>41672</v>
      </c>
    </row>
    <row r="12984" spans="1:4">
      <c r="A12984"/>
      <c r="B12984" s="289" t="s">
        <v>42552</v>
      </c>
    </row>
    <row r="12985" spans="1:4">
      <c r="A12985"/>
      <c r="B12985" s="289" t="s">
        <v>42553</v>
      </c>
    </row>
    <row r="12986" spans="1:4">
      <c r="A12986" s="292">
        <v>90671</v>
      </c>
      <c r="B12986" s="289" t="s">
        <v>42550</v>
      </c>
      <c r="D12986" s="293" t="s">
        <v>2643</v>
      </c>
    </row>
    <row r="12987" spans="1:4">
      <c r="A12987"/>
      <c r="B12987" s="289" t="s">
        <v>41672</v>
      </c>
    </row>
    <row r="12988" spans="1:4">
      <c r="A12988"/>
      <c r="B12988" s="289" t="s">
        <v>42554</v>
      </c>
    </row>
    <row r="12989" spans="1:4">
      <c r="A12989"/>
      <c r="B12989" s="289" t="s">
        <v>38686</v>
      </c>
    </row>
    <row r="12990" spans="1:4">
      <c r="A12990" s="292">
        <v>90672</v>
      </c>
      <c r="B12990" s="289" t="s">
        <v>42550</v>
      </c>
      <c r="D12990" s="293" t="s">
        <v>40076</v>
      </c>
    </row>
    <row r="12991" spans="1:4">
      <c r="A12991"/>
      <c r="B12991" s="289" t="s">
        <v>41672</v>
      </c>
    </row>
    <row r="12992" spans="1:4">
      <c r="A12992"/>
      <c r="B12992" s="289" t="s">
        <v>42555</v>
      </c>
    </row>
    <row r="12993" spans="1:4">
      <c r="A12993"/>
      <c r="B12993" s="289" t="s">
        <v>42556</v>
      </c>
    </row>
    <row r="12994" spans="1:4">
      <c r="A12994" s="292">
        <v>90673</v>
      </c>
      <c r="B12994" s="289" t="s">
        <v>42550</v>
      </c>
      <c r="D12994" s="293" t="s">
        <v>37361</v>
      </c>
    </row>
    <row r="12995" spans="1:4">
      <c r="A12995"/>
      <c r="B12995" s="289" t="s">
        <v>41672</v>
      </c>
    </row>
    <row r="12996" spans="1:4">
      <c r="A12996"/>
      <c r="B12996" s="289" t="s">
        <v>42557</v>
      </c>
    </row>
    <row r="12997" spans="1:4">
      <c r="A12997"/>
      <c r="B12997" s="289" t="s">
        <v>42558</v>
      </c>
    </row>
    <row r="12998" spans="1:4">
      <c r="A12998" s="292">
        <v>90676</v>
      </c>
      <c r="B12998" s="289" t="s">
        <v>42559</v>
      </c>
      <c r="D12998" s="293" t="s">
        <v>2515</v>
      </c>
    </row>
    <row r="12999" spans="1:4">
      <c r="A12999"/>
      <c r="B12999" s="289" t="s">
        <v>41676</v>
      </c>
    </row>
    <row r="13000" spans="1:4">
      <c r="A13000"/>
      <c r="B13000" s="289" t="s">
        <v>42560</v>
      </c>
    </row>
    <row r="13001" spans="1:4">
      <c r="A13001"/>
      <c r="B13001" s="289" t="s">
        <v>42561</v>
      </c>
    </row>
    <row r="13002" spans="1:4">
      <c r="A13002" s="292">
        <v>90677</v>
      </c>
      <c r="B13002" s="289" t="s">
        <v>42559</v>
      </c>
      <c r="D13002" s="293" t="s">
        <v>20205</v>
      </c>
    </row>
    <row r="13003" spans="1:4">
      <c r="A13003"/>
      <c r="B13003" s="289" t="s">
        <v>41676</v>
      </c>
    </row>
    <row r="13004" spans="1:4">
      <c r="A13004"/>
      <c r="B13004" s="289" t="s">
        <v>42562</v>
      </c>
    </row>
    <row r="13005" spans="1:4">
      <c r="A13005"/>
      <c r="B13005" s="292">
        <v>15</v>
      </c>
    </row>
    <row r="13007" spans="1:4">
      <c r="A13007" s="287" t="s">
        <v>40995</v>
      </c>
      <c r="B13007"/>
      <c r="D13007" s="288" t="s">
        <v>42563</v>
      </c>
    </row>
    <row r="13008" spans="1:4">
      <c r="A13008" s="289" t="s">
        <v>40997</v>
      </c>
      <c r="B13008"/>
    </row>
    <row r="13009" spans="1:4">
      <c r="A13009"/>
      <c r="B13009"/>
    </row>
    <row r="13010" spans="1:4">
      <c r="A13010" s="289" t="s">
        <v>40998</v>
      </c>
      <c r="B13010" s="289" t="s">
        <v>40999</v>
      </c>
    </row>
    <row r="13011" spans="1:4">
      <c r="A13011" s="290" t="s">
        <v>16137</v>
      </c>
      <c r="B13011" s="290" t="s">
        <v>41000</v>
      </c>
      <c r="C13011" s="291" t="s">
        <v>41001</v>
      </c>
      <c r="D13011" s="291" t="s">
        <v>41002</v>
      </c>
    </row>
    <row r="13012" spans="1:4">
      <c r="A13012" s="289" t="s">
        <v>41003</v>
      </c>
      <c r="B13012" s="289" t="s">
        <v>14347</v>
      </c>
    </row>
    <row r="13013" spans="1:4">
      <c r="A13013" s="292">
        <v>90678</v>
      </c>
      <c r="B13013" s="289" t="s">
        <v>42559</v>
      </c>
      <c r="D13013" s="293" t="s">
        <v>42564</v>
      </c>
    </row>
    <row r="13014" spans="1:4">
      <c r="A13014"/>
      <c r="B13014" s="289" t="s">
        <v>41676</v>
      </c>
    </row>
    <row r="13015" spans="1:4">
      <c r="A13015"/>
      <c r="B13015" s="289" t="s">
        <v>42565</v>
      </c>
    </row>
    <row r="13016" spans="1:4">
      <c r="A13016"/>
      <c r="B13016" s="289" t="s">
        <v>14404</v>
      </c>
    </row>
    <row r="13017" spans="1:4">
      <c r="A13017" s="292">
        <v>90679</v>
      </c>
      <c r="B13017" s="289" t="s">
        <v>42559</v>
      </c>
      <c r="D13017" s="293" t="s">
        <v>32312</v>
      </c>
    </row>
    <row r="13018" spans="1:4">
      <c r="A13018"/>
      <c r="B13018" s="289" t="s">
        <v>41676</v>
      </c>
    </row>
    <row r="13019" spans="1:4">
      <c r="A13019"/>
      <c r="B13019" s="289" t="s">
        <v>42566</v>
      </c>
    </row>
    <row r="13020" spans="1:4">
      <c r="A13020"/>
      <c r="B13020" s="289" t="s">
        <v>42567</v>
      </c>
    </row>
    <row r="13021" spans="1:4">
      <c r="A13021" s="292">
        <v>90682</v>
      </c>
      <c r="B13021" s="289" t="s">
        <v>42568</v>
      </c>
      <c r="D13021" s="293" t="s">
        <v>36940</v>
      </c>
    </row>
    <row r="13022" spans="1:4">
      <c r="A13022"/>
      <c r="B13022" s="289" t="s">
        <v>42569</v>
      </c>
    </row>
    <row r="13023" spans="1:4">
      <c r="A13023" s="292">
        <v>90683</v>
      </c>
      <c r="B13023" s="289" t="s">
        <v>42568</v>
      </c>
      <c r="D13023" s="293" t="s">
        <v>183</v>
      </c>
    </row>
    <row r="13024" spans="1:4">
      <c r="A13024"/>
      <c r="B13024" s="289" t="s">
        <v>42570</v>
      </c>
    </row>
    <row r="13025" spans="1:4">
      <c r="A13025" s="292">
        <v>90684</v>
      </c>
      <c r="B13025" s="289" t="s">
        <v>42568</v>
      </c>
      <c r="D13025" s="293" t="s">
        <v>34558</v>
      </c>
    </row>
    <row r="13026" spans="1:4">
      <c r="A13026"/>
      <c r="B13026" s="289" t="s">
        <v>42571</v>
      </c>
    </row>
    <row r="13027" spans="1:4">
      <c r="A13027" s="292">
        <v>90685</v>
      </c>
      <c r="B13027" s="289" t="s">
        <v>42568</v>
      </c>
      <c r="D13027" s="293" t="s">
        <v>2076</v>
      </c>
    </row>
    <row r="13028" spans="1:4">
      <c r="A13028"/>
      <c r="B13028" s="289" t="s">
        <v>42572</v>
      </c>
    </row>
    <row r="13029" spans="1:4">
      <c r="A13029"/>
      <c r="B13029" s="289" t="s">
        <v>42561</v>
      </c>
    </row>
    <row r="13030" spans="1:4">
      <c r="A13030" s="292">
        <v>90688</v>
      </c>
      <c r="B13030" s="289" t="s">
        <v>42573</v>
      </c>
      <c r="D13030" s="293" t="s">
        <v>1402</v>
      </c>
    </row>
    <row r="13031" spans="1:4">
      <c r="A13031"/>
      <c r="B13031" s="289" t="s">
        <v>42574</v>
      </c>
    </row>
    <row r="13032" spans="1:4">
      <c r="A13032" s="292">
        <v>90689</v>
      </c>
      <c r="B13032" s="289" t="s">
        <v>42573</v>
      </c>
      <c r="D13032" s="293" t="s">
        <v>241</v>
      </c>
    </row>
    <row r="13033" spans="1:4">
      <c r="A13033"/>
      <c r="B13033" s="289" t="s">
        <v>42575</v>
      </c>
    </row>
    <row r="13034" spans="1:4">
      <c r="A13034" s="292">
        <v>90690</v>
      </c>
      <c r="B13034" s="289" t="s">
        <v>42573</v>
      </c>
      <c r="D13034" s="293" t="s">
        <v>232</v>
      </c>
    </row>
    <row r="13035" spans="1:4">
      <c r="A13035"/>
      <c r="B13035" s="289" t="s">
        <v>42576</v>
      </c>
    </row>
    <row r="13036" spans="1:4">
      <c r="A13036" s="292">
        <v>90691</v>
      </c>
      <c r="B13036" s="289" t="s">
        <v>42573</v>
      </c>
      <c r="D13036" s="293" t="s">
        <v>42577</v>
      </c>
    </row>
    <row r="13037" spans="1:4">
      <c r="A13037"/>
      <c r="B13037" s="289" t="s">
        <v>42578</v>
      </c>
    </row>
    <row r="13038" spans="1:4">
      <c r="A13038" s="292">
        <v>90957</v>
      </c>
      <c r="B13038" s="289" t="s">
        <v>42224</v>
      </c>
      <c r="D13038" s="293" t="s">
        <v>1644</v>
      </c>
    </row>
    <row r="13039" spans="1:4">
      <c r="A13039"/>
      <c r="B13039" s="289" t="s">
        <v>42579</v>
      </c>
    </row>
    <row r="13041" spans="1:4">
      <c r="A13041" s="287" t="s">
        <v>40995</v>
      </c>
      <c r="B13041"/>
      <c r="D13041" s="288" t="s">
        <v>42580</v>
      </c>
    </row>
    <row r="13042" spans="1:4">
      <c r="A13042" s="289" t="s">
        <v>40997</v>
      </c>
      <c r="B13042"/>
    </row>
    <row r="13043" spans="1:4">
      <c r="A13043"/>
      <c r="B13043"/>
    </row>
    <row r="13044" spans="1:4">
      <c r="A13044" s="289" t="s">
        <v>40998</v>
      </c>
      <c r="B13044" s="289" t="s">
        <v>40999</v>
      </c>
    </row>
    <row r="13045" spans="1:4">
      <c r="A13045" s="290" t="s">
        <v>16137</v>
      </c>
      <c r="B13045" s="290" t="s">
        <v>41000</v>
      </c>
      <c r="C13045" s="291" t="s">
        <v>41001</v>
      </c>
      <c r="D13045" s="291" t="s">
        <v>41002</v>
      </c>
    </row>
    <row r="13046" spans="1:4">
      <c r="A13046" s="289" t="s">
        <v>41003</v>
      </c>
      <c r="B13046" s="289" t="s">
        <v>14347</v>
      </c>
    </row>
    <row r="13047" spans="1:4">
      <c r="A13047" s="292">
        <v>90958</v>
      </c>
      <c r="B13047" s="289" t="s">
        <v>42224</v>
      </c>
      <c r="D13047" s="288" t="s">
        <v>914</v>
      </c>
    </row>
    <row r="13048" spans="1:4">
      <c r="A13048"/>
      <c r="B13048" s="289" t="s">
        <v>42581</v>
      </c>
    </row>
    <row r="13049" spans="1:4">
      <c r="A13049" s="292">
        <v>90960</v>
      </c>
      <c r="B13049" s="289" t="s">
        <v>42582</v>
      </c>
      <c r="D13049" s="293" t="s">
        <v>18084</v>
      </c>
    </row>
    <row r="13050" spans="1:4">
      <c r="A13050"/>
      <c r="B13050" s="289" t="s">
        <v>42583</v>
      </c>
    </row>
    <row r="13051" spans="1:4">
      <c r="A13051" s="292">
        <v>90961</v>
      </c>
      <c r="B13051" s="289" t="s">
        <v>42582</v>
      </c>
      <c r="D13051" s="288" t="s">
        <v>1925</v>
      </c>
    </row>
    <row r="13052" spans="1:4">
      <c r="A13052"/>
      <c r="B13052" s="289" t="s">
        <v>42584</v>
      </c>
    </row>
    <row r="13053" spans="1:4">
      <c r="A13053" s="292">
        <v>90962</v>
      </c>
      <c r="B13053" s="289" t="s">
        <v>42582</v>
      </c>
      <c r="D13053" s="293" t="s">
        <v>497</v>
      </c>
    </row>
    <row r="13054" spans="1:4">
      <c r="A13054"/>
      <c r="B13054" s="289" t="s">
        <v>42585</v>
      </c>
    </row>
    <row r="13055" spans="1:4">
      <c r="A13055" s="292">
        <v>90963</v>
      </c>
      <c r="B13055" s="289" t="s">
        <v>42582</v>
      </c>
      <c r="D13055" s="293" t="s">
        <v>1528</v>
      </c>
    </row>
    <row r="13056" spans="1:4">
      <c r="A13056"/>
      <c r="B13056" s="289" t="s">
        <v>42586</v>
      </c>
    </row>
    <row r="13057" spans="1:4">
      <c r="A13057"/>
      <c r="B13057" s="289" t="s">
        <v>14428</v>
      </c>
    </row>
    <row r="13058" spans="1:4">
      <c r="A13058" s="292">
        <v>90968</v>
      </c>
      <c r="B13058" s="289" t="s">
        <v>42587</v>
      </c>
      <c r="D13058" s="293" t="s">
        <v>2368</v>
      </c>
    </row>
    <row r="13059" spans="1:4">
      <c r="A13059"/>
      <c r="B13059" s="289" t="s">
        <v>42588</v>
      </c>
    </row>
    <row r="13060" spans="1:4">
      <c r="A13060" s="292">
        <v>90969</v>
      </c>
      <c r="B13060" s="289" t="s">
        <v>42587</v>
      </c>
      <c r="D13060" s="288" t="s">
        <v>1156</v>
      </c>
    </row>
    <row r="13061" spans="1:4">
      <c r="A13061"/>
      <c r="B13061" s="289" t="s">
        <v>42589</v>
      </c>
    </row>
    <row r="13062" spans="1:4">
      <c r="A13062" s="292">
        <v>90970</v>
      </c>
      <c r="B13062" s="289" t="s">
        <v>42587</v>
      </c>
      <c r="D13062" s="293" t="s">
        <v>2460</v>
      </c>
    </row>
    <row r="13063" spans="1:4">
      <c r="A13063"/>
      <c r="B13063" s="289" t="s">
        <v>42590</v>
      </c>
    </row>
    <row r="13064" spans="1:4">
      <c r="A13064" s="292">
        <v>90971</v>
      </c>
      <c r="B13064" s="289" t="s">
        <v>42587</v>
      </c>
      <c r="D13064" s="293" t="s">
        <v>37606</v>
      </c>
    </row>
    <row r="13065" spans="1:4">
      <c r="A13065"/>
      <c r="B13065" s="289" t="s">
        <v>42591</v>
      </c>
    </row>
    <row r="13066" spans="1:4">
      <c r="A13066" s="292">
        <v>90975</v>
      </c>
      <c r="B13066" s="289" t="s">
        <v>42592</v>
      </c>
      <c r="D13066" s="293" t="s">
        <v>1122</v>
      </c>
    </row>
    <row r="13067" spans="1:4">
      <c r="A13067"/>
      <c r="B13067" s="289" t="s">
        <v>42593</v>
      </c>
    </row>
    <row r="13068" spans="1:4">
      <c r="A13068" s="292">
        <v>90976</v>
      </c>
      <c r="B13068" s="289" t="s">
        <v>42592</v>
      </c>
      <c r="D13068" s="293" t="s">
        <v>777</v>
      </c>
    </row>
    <row r="13069" spans="1:4">
      <c r="A13069"/>
      <c r="B13069" s="289" t="s">
        <v>42594</v>
      </c>
    </row>
    <row r="13070" spans="1:4">
      <c r="A13070" s="292">
        <v>90977</v>
      </c>
      <c r="B13070" s="289" t="s">
        <v>42592</v>
      </c>
      <c r="D13070" s="293" t="s">
        <v>779</v>
      </c>
    </row>
    <row r="13071" spans="1:4">
      <c r="A13071"/>
      <c r="B13071" s="289" t="s">
        <v>42595</v>
      </c>
    </row>
    <row r="13073" spans="1:4">
      <c r="A13073" s="287" t="s">
        <v>40995</v>
      </c>
      <c r="B13073"/>
      <c r="D13073" s="288" t="s">
        <v>42596</v>
      </c>
    </row>
    <row r="13074" spans="1:4">
      <c r="A13074" s="289" t="s">
        <v>40997</v>
      </c>
      <c r="B13074"/>
    </row>
    <row r="13075" spans="1:4">
      <c r="A13075"/>
      <c r="B13075"/>
    </row>
    <row r="13076" spans="1:4">
      <c r="A13076" s="289" t="s">
        <v>40998</v>
      </c>
      <c r="B13076" s="289" t="s">
        <v>40999</v>
      </c>
    </row>
    <row r="13077" spans="1:4">
      <c r="A13077" s="290" t="s">
        <v>16137</v>
      </c>
      <c r="B13077" s="290" t="s">
        <v>41000</v>
      </c>
      <c r="C13077" s="291" t="s">
        <v>41001</v>
      </c>
      <c r="D13077" s="291" t="s">
        <v>41002</v>
      </c>
    </row>
    <row r="13078" spans="1:4">
      <c r="A13078" s="289" t="s">
        <v>41003</v>
      </c>
      <c r="B13078" s="289" t="s">
        <v>14347</v>
      </c>
    </row>
    <row r="13079" spans="1:4">
      <c r="A13079" s="292">
        <v>90978</v>
      </c>
      <c r="B13079" s="289" t="s">
        <v>42592</v>
      </c>
      <c r="D13079" s="293" t="s">
        <v>38567</v>
      </c>
    </row>
    <row r="13080" spans="1:4">
      <c r="A13080"/>
      <c r="B13080" s="289" t="s">
        <v>42597</v>
      </c>
    </row>
    <row r="13081" spans="1:4">
      <c r="A13081"/>
      <c r="B13081" s="289" t="s">
        <v>14430</v>
      </c>
    </row>
    <row r="13082" spans="1:4">
      <c r="A13082" s="292">
        <v>90992</v>
      </c>
      <c r="B13082" s="289" t="s">
        <v>42598</v>
      </c>
      <c r="D13082" s="293" t="s">
        <v>1039</v>
      </c>
    </row>
    <row r="13083" spans="1:4">
      <c r="A13083"/>
      <c r="B13083" s="289" t="s">
        <v>42599</v>
      </c>
    </row>
    <row r="13084" spans="1:4">
      <c r="A13084" s="292">
        <v>90993</v>
      </c>
      <c r="B13084" s="289" t="s">
        <v>42598</v>
      </c>
      <c r="D13084" s="288" t="s">
        <v>1298</v>
      </c>
    </row>
    <row r="13085" spans="1:4">
      <c r="A13085"/>
      <c r="B13085" s="289" t="s">
        <v>42600</v>
      </c>
    </row>
    <row r="13086" spans="1:4">
      <c r="A13086" s="292">
        <v>90994</v>
      </c>
      <c r="B13086" s="289" t="s">
        <v>42598</v>
      </c>
      <c r="D13086" s="293" t="s">
        <v>929</v>
      </c>
    </row>
    <row r="13087" spans="1:4">
      <c r="A13087"/>
      <c r="B13087" s="289" t="s">
        <v>42601</v>
      </c>
    </row>
    <row r="13088" spans="1:4">
      <c r="A13088" s="292">
        <v>90995</v>
      </c>
      <c r="B13088" s="289" t="s">
        <v>42598</v>
      </c>
      <c r="D13088" s="293" t="s">
        <v>2133</v>
      </c>
    </row>
    <row r="13089" spans="1:4">
      <c r="A13089"/>
      <c r="B13089" s="289" t="s">
        <v>42602</v>
      </c>
    </row>
    <row r="13090" spans="1:4">
      <c r="A13090" s="292">
        <v>91021</v>
      </c>
      <c r="B13090" s="289" t="s">
        <v>42559</v>
      </c>
      <c r="D13090" s="293" t="s">
        <v>687</v>
      </c>
    </row>
    <row r="13091" spans="1:4">
      <c r="A13091"/>
      <c r="B13091" s="289" t="s">
        <v>41676</v>
      </c>
    </row>
    <row r="13092" spans="1:4">
      <c r="A13092"/>
      <c r="B13092" s="289" t="s">
        <v>42603</v>
      </c>
    </row>
    <row r="13093" spans="1:4">
      <c r="A13093"/>
      <c r="B13093" s="289" t="s">
        <v>42604</v>
      </c>
    </row>
    <row r="13094" spans="1:4">
      <c r="A13094" s="292">
        <v>91026</v>
      </c>
      <c r="B13094" s="289" t="s">
        <v>42605</v>
      </c>
      <c r="D13094" s="293" t="s">
        <v>1084</v>
      </c>
    </row>
    <row r="13095" spans="1:4">
      <c r="A13095"/>
      <c r="B13095" s="294" t="s">
        <v>14405</v>
      </c>
    </row>
    <row r="13096" spans="1:4">
      <c r="A13096"/>
      <c r="B13096" s="289" t="s">
        <v>42606</v>
      </c>
    </row>
    <row r="13097" spans="1:4">
      <c r="A13097" s="292">
        <v>91027</v>
      </c>
      <c r="B13097" s="289" t="s">
        <v>42605</v>
      </c>
      <c r="D13097" s="293" t="s">
        <v>2597</v>
      </c>
    </row>
    <row r="13098" spans="1:4">
      <c r="A13098"/>
      <c r="B13098" s="294" t="s">
        <v>14405</v>
      </c>
    </row>
    <row r="13099" spans="1:4">
      <c r="A13099"/>
      <c r="B13099" s="289" t="s">
        <v>42607</v>
      </c>
    </row>
    <row r="13100" spans="1:4">
      <c r="A13100" s="292">
        <v>91028</v>
      </c>
      <c r="B13100" s="289" t="s">
        <v>42605</v>
      </c>
      <c r="D13100" s="288" t="s">
        <v>168</v>
      </c>
    </row>
    <row r="13101" spans="1:4">
      <c r="A13101"/>
      <c r="B13101" s="294" t="s">
        <v>14405</v>
      </c>
    </row>
    <row r="13102" spans="1:4">
      <c r="A13102"/>
      <c r="B13102" s="289" t="s">
        <v>42608</v>
      </c>
    </row>
    <row r="13103" spans="1:4">
      <c r="A13103" s="292">
        <v>91029</v>
      </c>
      <c r="B13103" s="289" t="s">
        <v>42605</v>
      </c>
      <c r="D13103" s="293" t="s">
        <v>19664</v>
      </c>
    </row>
    <row r="13104" spans="1:4">
      <c r="A13104"/>
      <c r="B13104" s="294" t="s">
        <v>14405</v>
      </c>
    </row>
    <row r="13105" spans="1:4">
      <c r="A13105"/>
      <c r="B13105" s="289" t="s">
        <v>42609</v>
      </c>
    </row>
    <row r="13107" spans="1:4">
      <c r="A13107" s="287" t="s">
        <v>40995</v>
      </c>
      <c r="B13107"/>
      <c r="D13107" s="288" t="s">
        <v>42610</v>
      </c>
    </row>
    <row r="13108" spans="1:4">
      <c r="A13108" s="289" t="s">
        <v>40997</v>
      </c>
      <c r="B13108"/>
    </row>
    <row r="13109" spans="1:4">
      <c r="A13109"/>
      <c r="B13109"/>
    </row>
    <row r="13110" spans="1:4">
      <c r="A13110" s="289" t="s">
        <v>40998</v>
      </c>
      <c r="B13110" s="289" t="s">
        <v>40999</v>
      </c>
    </row>
    <row r="13111" spans="1:4">
      <c r="A13111" s="290" t="s">
        <v>16137</v>
      </c>
      <c r="B13111" s="290" t="s">
        <v>41000</v>
      </c>
      <c r="C13111" s="291" t="s">
        <v>41001</v>
      </c>
      <c r="D13111" s="291" t="s">
        <v>41002</v>
      </c>
    </row>
    <row r="13112" spans="1:4">
      <c r="A13112" s="289" t="s">
        <v>41003</v>
      </c>
      <c r="B13112" s="289" t="s">
        <v>14347</v>
      </c>
    </row>
    <row r="13113" spans="1:4">
      <c r="A13113" s="292">
        <v>91030</v>
      </c>
      <c r="B13113" s="289" t="s">
        <v>42605</v>
      </c>
      <c r="D13113" s="293" t="s">
        <v>42611</v>
      </c>
    </row>
    <row r="13114" spans="1:4">
      <c r="A13114"/>
      <c r="B13114" s="294" t="s">
        <v>14405</v>
      </c>
    </row>
    <row r="13115" spans="1:4">
      <c r="A13115"/>
      <c r="B13115" s="289" t="s">
        <v>42612</v>
      </c>
    </row>
    <row r="13116" spans="1:4">
      <c r="A13116" s="292">
        <v>91273</v>
      </c>
      <c r="B13116" s="289" t="s">
        <v>42613</v>
      </c>
      <c r="D13116" s="288" t="s">
        <v>1112</v>
      </c>
    </row>
    <row r="13117" spans="1:4">
      <c r="A13117"/>
      <c r="B13117" s="289" t="s">
        <v>42614</v>
      </c>
    </row>
    <row r="13118" spans="1:4">
      <c r="A13118" s="292">
        <v>91274</v>
      </c>
      <c r="B13118" s="289" t="s">
        <v>42613</v>
      </c>
      <c r="D13118" s="288" t="s">
        <v>546</v>
      </c>
    </row>
    <row r="13119" spans="1:4">
      <c r="A13119"/>
      <c r="B13119" s="289" t="s">
        <v>42615</v>
      </c>
    </row>
    <row r="13120" spans="1:4">
      <c r="A13120" s="292">
        <v>91275</v>
      </c>
      <c r="B13120" s="289" t="s">
        <v>42613</v>
      </c>
      <c r="D13120" s="288" t="s">
        <v>60</v>
      </c>
    </row>
    <row r="13121" spans="1:4">
      <c r="A13121"/>
      <c r="B13121" s="289" t="s">
        <v>42616</v>
      </c>
    </row>
    <row r="13122" spans="1:4">
      <c r="A13122" s="292">
        <v>91276</v>
      </c>
      <c r="B13122" s="289" t="s">
        <v>42613</v>
      </c>
      <c r="D13122" s="293" t="s">
        <v>16838</v>
      </c>
    </row>
    <row r="13123" spans="1:4">
      <c r="A13123"/>
      <c r="B13123" s="289" t="s">
        <v>42617</v>
      </c>
    </row>
    <row r="13124" spans="1:4">
      <c r="A13124"/>
      <c r="B13124" s="289" t="s">
        <v>42618</v>
      </c>
    </row>
    <row r="13125" spans="1:4">
      <c r="A13125" s="292">
        <v>91279</v>
      </c>
      <c r="B13125" s="289" t="s">
        <v>42619</v>
      </c>
      <c r="D13125" s="288" t="s">
        <v>1218</v>
      </c>
    </row>
    <row r="13126" spans="1:4">
      <c r="A13126"/>
      <c r="B13126" s="289" t="s">
        <v>41699</v>
      </c>
    </row>
    <row r="13127" spans="1:4">
      <c r="A13127"/>
      <c r="B13127" s="289" t="s">
        <v>42620</v>
      </c>
    </row>
    <row r="13128" spans="1:4">
      <c r="A13128" s="292">
        <v>91280</v>
      </c>
      <c r="B13128" s="289" t="s">
        <v>42619</v>
      </c>
      <c r="D13128" s="288" t="s">
        <v>546</v>
      </c>
    </row>
    <row r="13129" spans="1:4">
      <c r="A13129"/>
      <c r="B13129" s="289" t="s">
        <v>41699</v>
      </c>
    </row>
    <row r="13130" spans="1:4">
      <c r="A13130"/>
      <c r="B13130" s="289" t="s">
        <v>42621</v>
      </c>
    </row>
    <row r="13131" spans="1:4">
      <c r="A13131" s="292">
        <v>91281</v>
      </c>
      <c r="B13131" s="289" t="s">
        <v>42619</v>
      </c>
      <c r="D13131" s="288" t="s">
        <v>782</v>
      </c>
    </row>
    <row r="13132" spans="1:4">
      <c r="A13132"/>
      <c r="B13132" s="289" t="s">
        <v>41699</v>
      </c>
    </row>
    <row r="13133" spans="1:4">
      <c r="A13133"/>
      <c r="B13133" s="289" t="s">
        <v>42622</v>
      </c>
    </row>
    <row r="13134" spans="1:4">
      <c r="A13134" s="292">
        <v>91282</v>
      </c>
      <c r="B13134" s="289" t="s">
        <v>42619</v>
      </c>
      <c r="D13134" s="293" t="s">
        <v>2505</v>
      </c>
    </row>
    <row r="13135" spans="1:4">
      <c r="A13135"/>
      <c r="B13135" s="289" t="s">
        <v>41699</v>
      </c>
    </row>
    <row r="13136" spans="1:4">
      <c r="A13136"/>
      <c r="B13136" s="289" t="s">
        <v>42623</v>
      </c>
    </row>
    <row r="13137" spans="1:4">
      <c r="A13137" s="292">
        <v>91354</v>
      </c>
      <c r="B13137" s="289" t="s">
        <v>42212</v>
      </c>
      <c r="D13137" s="293" t="s">
        <v>5811</v>
      </c>
    </row>
    <row r="13138" spans="1:4">
      <c r="A13138"/>
      <c r="B13138" s="289" t="s">
        <v>41528</v>
      </c>
    </row>
    <row r="13139" spans="1:4">
      <c r="A13139"/>
      <c r="B13139" s="289" t="s">
        <v>42387</v>
      </c>
    </row>
    <row r="13141" spans="1:4">
      <c r="A13141" s="287" t="s">
        <v>40995</v>
      </c>
      <c r="B13141"/>
      <c r="D13141" s="288" t="s">
        <v>42624</v>
      </c>
    </row>
    <row r="13142" spans="1:4">
      <c r="A13142" s="289" t="s">
        <v>40997</v>
      </c>
      <c r="B13142"/>
    </row>
    <row r="13143" spans="1:4">
      <c r="A13143"/>
      <c r="B13143"/>
    </row>
    <row r="13144" spans="1:4">
      <c r="A13144" s="289" t="s">
        <v>40998</v>
      </c>
      <c r="B13144" s="289" t="s">
        <v>40999</v>
      </c>
    </row>
    <row r="13145" spans="1:4">
      <c r="A13145" s="290" t="s">
        <v>16137</v>
      </c>
      <c r="B13145" s="290" t="s">
        <v>41000</v>
      </c>
      <c r="C13145" s="291" t="s">
        <v>41001</v>
      </c>
      <c r="D13145" s="291" t="s">
        <v>41002</v>
      </c>
    </row>
    <row r="13146" spans="1:4">
      <c r="A13146" s="289" t="s">
        <v>41003</v>
      </c>
      <c r="B13146" s="289" t="s">
        <v>14347</v>
      </c>
    </row>
    <row r="13147" spans="1:4">
      <c r="A13147" s="292">
        <v>91355</v>
      </c>
      <c r="B13147" s="289" t="s">
        <v>42212</v>
      </c>
      <c r="D13147" s="293" t="s">
        <v>538</v>
      </c>
    </row>
    <row r="13148" spans="1:4">
      <c r="A13148"/>
      <c r="B13148" s="289" t="s">
        <v>41528</v>
      </c>
    </row>
    <row r="13149" spans="1:4">
      <c r="A13149"/>
      <c r="B13149" s="289" t="s">
        <v>42388</v>
      </c>
    </row>
    <row r="13150" spans="1:4">
      <c r="A13150" s="292">
        <v>91356</v>
      </c>
      <c r="B13150" s="289" t="s">
        <v>42212</v>
      </c>
      <c r="D13150" s="288" t="s">
        <v>2506</v>
      </c>
    </row>
    <row r="13151" spans="1:4">
      <c r="A13151"/>
      <c r="B13151" s="289" t="s">
        <v>41528</v>
      </c>
    </row>
    <row r="13152" spans="1:4">
      <c r="A13152"/>
      <c r="B13152" s="289" t="s">
        <v>42625</v>
      </c>
    </row>
    <row r="13153" spans="1:4">
      <c r="A13153" s="292">
        <v>91359</v>
      </c>
      <c r="B13153" s="289" t="s">
        <v>42209</v>
      </c>
      <c r="D13153" s="293" t="s">
        <v>42626</v>
      </c>
    </row>
    <row r="13154" spans="1:4">
      <c r="A13154"/>
      <c r="B13154" s="289" t="s">
        <v>41554</v>
      </c>
    </row>
    <row r="13155" spans="1:4">
      <c r="A13155"/>
      <c r="B13155" s="289" t="s">
        <v>42627</v>
      </c>
    </row>
    <row r="13156" spans="1:4">
      <c r="A13156" s="292">
        <v>91360</v>
      </c>
      <c r="B13156" s="289" t="s">
        <v>42209</v>
      </c>
      <c r="D13156" s="293" t="s">
        <v>556</v>
      </c>
    </row>
    <row r="13157" spans="1:4">
      <c r="A13157"/>
      <c r="B13157" s="289" t="s">
        <v>41554</v>
      </c>
    </row>
    <row r="13158" spans="1:4">
      <c r="A13158"/>
      <c r="B13158" s="289" t="s">
        <v>42628</v>
      </c>
    </row>
    <row r="13159" spans="1:4">
      <c r="A13159" s="292">
        <v>91361</v>
      </c>
      <c r="B13159" s="289" t="s">
        <v>42209</v>
      </c>
      <c r="D13159" s="288" t="s">
        <v>1216</v>
      </c>
    </row>
    <row r="13160" spans="1:4">
      <c r="A13160"/>
      <c r="B13160" s="289" t="s">
        <v>41554</v>
      </c>
    </row>
    <row r="13161" spans="1:4">
      <c r="A13161"/>
      <c r="B13161" s="289" t="s">
        <v>42629</v>
      </c>
    </row>
    <row r="13162" spans="1:4">
      <c r="A13162" s="292">
        <v>91367</v>
      </c>
      <c r="B13162" s="289" t="s">
        <v>42165</v>
      </c>
      <c r="D13162" s="293" t="s">
        <v>26407</v>
      </c>
    </row>
    <row r="13163" spans="1:4">
      <c r="A13163"/>
      <c r="B13163" s="289" t="s">
        <v>41483</v>
      </c>
    </row>
    <row r="13164" spans="1:4">
      <c r="A13164"/>
      <c r="B13164" s="289" t="s">
        <v>42630</v>
      </c>
    </row>
    <row r="13165" spans="1:4">
      <c r="A13165" s="292">
        <v>91368</v>
      </c>
      <c r="B13165" s="289" t="s">
        <v>42165</v>
      </c>
      <c r="D13165" s="293" t="s">
        <v>1822</v>
      </c>
    </row>
    <row r="13166" spans="1:4">
      <c r="A13166"/>
      <c r="B13166" s="289" t="s">
        <v>41483</v>
      </c>
    </row>
    <row r="13167" spans="1:4">
      <c r="A13167"/>
      <c r="B13167" s="289" t="s">
        <v>42631</v>
      </c>
    </row>
    <row r="13168" spans="1:4">
      <c r="A13168" s="292">
        <v>91369</v>
      </c>
      <c r="B13168" s="289" t="s">
        <v>42165</v>
      </c>
      <c r="D13168" s="288" t="s">
        <v>168</v>
      </c>
    </row>
    <row r="13169" spans="1:4">
      <c r="A13169"/>
      <c r="B13169" s="289" t="s">
        <v>41483</v>
      </c>
    </row>
    <row r="13170" spans="1:4">
      <c r="A13170"/>
      <c r="B13170" s="289" t="s">
        <v>42632</v>
      </c>
    </row>
    <row r="13171" spans="1:4">
      <c r="A13171" s="292">
        <v>91375</v>
      </c>
      <c r="B13171" s="289" t="s">
        <v>42213</v>
      </c>
      <c r="D13171" s="293" t="s">
        <v>2279</v>
      </c>
    </row>
    <row r="13172" spans="1:4">
      <c r="A13172"/>
      <c r="B13172" s="289" t="s">
        <v>41530</v>
      </c>
    </row>
    <row r="13173" spans="1:4">
      <c r="A13173"/>
      <c r="B13173" s="289" t="s">
        <v>42633</v>
      </c>
    </row>
    <row r="13175" spans="1:4">
      <c r="A13175" s="287" t="s">
        <v>40995</v>
      </c>
      <c r="B13175"/>
      <c r="D13175" s="288" t="s">
        <v>42634</v>
      </c>
    </row>
    <row r="13176" spans="1:4">
      <c r="A13176" s="289" t="s">
        <v>40997</v>
      </c>
      <c r="B13176"/>
    </row>
    <row r="13177" spans="1:4">
      <c r="A13177"/>
      <c r="B13177"/>
    </row>
    <row r="13178" spans="1:4">
      <c r="A13178" s="289" t="s">
        <v>40998</v>
      </c>
      <c r="B13178" s="289" t="s">
        <v>40999</v>
      </c>
    </row>
    <row r="13179" spans="1:4">
      <c r="A13179" s="290" t="s">
        <v>16137</v>
      </c>
      <c r="B13179" s="290" t="s">
        <v>41000</v>
      </c>
      <c r="C13179" s="291" t="s">
        <v>41001</v>
      </c>
      <c r="D13179" s="291" t="s">
        <v>41002</v>
      </c>
    </row>
    <row r="13180" spans="1:4">
      <c r="A13180" s="289" t="s">
        <v>41003</v>
      </c>
      <c r="B13180" s="289" t="s">
        <v>14347</v>
      </c>
    </row>
    <row r="13181" spans="1:4">
      <c r="A13181" s="292">
        <v>91376</v>
      </c>
      <c r="B13181" s="289" t="s">
        <v>42213</v>
      </c>
      <c r="D13181" s="293" t="s">
        <v>1879</v>
      </c>
    </row>
    <row r="13182" spans="1:4">
      <c r="A13182"/>
      <c r="B13182" s="289" t="s">
        <v>41530</v>
      </c>
    </row>
    <row r="13183" spans="1:4">
      <c r="A13183"/>
      <c r="B13183" s="289" t="s">
        <v>42635</v>
      </c>
    </row>
    <row r="13184" spans="1:4">
      <c r="A13184" s="292">
        <v>91377</v>
      </c>
      <c r="B13184" s="289" t="s">
        <v>42213</v>
      </c>
      <c r="D13184" s="288" t="s">
        <v>197</v>
      </c>
    </row>
    <row r="13185" spans="1:4">
      <c r="A13185"/>
      <c r="B13185" s="289" t="s">
        <v>41530</v>
      </c>
    </row>
    <row r="13186" spans="1:4">
      <c r="A13186"/>
      <c r="B13186" s="289" t="s">
        <v>42636</v>
      </c>
    </row>
    <row r="13187" spans="1:4">
      <c r="A13187" s="292">
        <v>91380</v>
      </c>
      <c r="B13187" s="289" t="s">
        <v>42637</v>
      </c>
      <c r="D13187" s="293" t="s">
        <v>2154</v>
      </c>
    </row>
    <row r="13188" spans="1:4">
      <c r="A13188"/>
      <c r="B13188" s="289" t="s">
        <v>41702</v>
      </c>
    </row>
    <row r="13189" spans="1:4">
      <c r="A13189"/>
      <c r="B13189" s="289" t="s">
        <v>42638</v>
      </c>
    </row>
    <row r="13190" spans="1:4">
      <c r="A13190" s="292">
        <v>91381</v>
      </c>
      <c r="B13190" s="289" t="s">
        <v>42637</v>
      </c>
      <c r="D13190" s="293" t="s">
        <v>188</v>
      </c>
    </row>
    <row r="13191" spans="1:4">
      <c r="A13191"/>
      <c r="B13191" s="289" t="s">
        <v>41702</v>
      </c>
    </row>
    <row r="13192" spans="1:4">
      <c r="A13192"/>
      <c r="B13192" s="289" t="s">
        <v>42639</v>
      </c>
    </row>
    <row r="13193" spans="1:4">
      <c r="A13193" s="292">
        <v>91382</v>
      </c>
      <c r="B13193" s="289" t="s">
        <v>42637</v>
      </c>
      <c r="D13193" s="288" t="s">
        <v>1298</v>
      </c>
    </row>
    <row r="13194" spans="1:4">
      <c r="A13194"/>
      <c r="B13194" s="289" t="s">
        <v>41702</v>
      </c>
    </row>
    <row r="13195" spans="1:4">
      <c r="A13195"/>
      <c r="B13195" s="289" t="s">
        <v>42640</v>
      </c>
    </row>
    <row r="13196" spans="1:4">
      <c r="A13196"/>
      <c r="B13196" s="289" t="s">
        <v>14413</v>
      </c>
    </row>
    <row r="13197" spans="1:4">
      <c r="A13197" s="292">
        <v>91383</v>
      </c>
      <c r="B13197" s="289" t="s">
        <v>42637</v>
      </c>
      <c r="D13197" s="293" t="s">
        <v>2570</v>
      </c>
    </row>
    <row r="13198" spans="1:4">
      <c r="A13198"/>
      <c r="B13198" s="289" t="s">
        <v>41702</v>
      </c>
    </row>
    <row r="13199" spans="1:4">
      <c r="A13199"/>
      <c r="B13199" s="289" t="s">
        <v>42641</v>
      </c>
    </row>
    <row r="13200" spans="1:4">
      <c r="A13200" s="292">
        <v>91384</v>
      </c>
      <c r="B13200" s="289" t="s">
        <v>42637</v>
      </c>
      <c r="D13200" s="293" t="s">
        <v>34546</v>
      </c>
    </row>
    <row r="13201" spans="1:4">
      <c r="A13201"/>
      <c r="B13201" s="289" t="s">
        <v>41702</v>
      </c>
    </row>
    <row r="13202" spans="1:4">
      <c r="A13202"/>
      <c r="B13202" s="289" t="s">
        <v>42642</v>
      </c>
    </row>
    <row r="13203" spans="1:4">
      <c r="A13203"/>
      <c r="B13203" s="289" t="s">
        <v>14425</v>
      </c>
    </row>
    <row r="13204" spans="1:4">
      <c r="A13204" s="292">
        <v>91390</v>
      </c>
      <c r="B13204" s="289" t="s">
        <v>42307</v>
      </c>
      <c r="D13204" s="293" t="s">
        <v>2339</v>
      </c>
    </row>
    <row r="13205" spans="1:4">
      <c r="A13205"/>
      <c r="B13205" s="289" t="s">
        <v>41578</v>
      </c>
    </row>
    <row r="13206" spans="1:4">
      <c r="A13206"/>
      <c r="B13206" s="289" t="s">
        <v>14403</v>
      </c>
    </row>
    <row r="13207" spans="1:4">
      <c r="A13207"/>
      <c r="B13207" s="289" t="s">
        <v>42470</v>
      </c>
    </row>
    <row r="13209" spans="1:4">
      <c r="A13209" s="287" t="s">
        <v>40995</v>
      </c>
      <c r="B13209"/>
      <c r="D13209" s="288" t="s">
        <v>42643</v>
      </c>
    </row>
    <row r="13210" spans="1:4">
      <c r="A13210" s="289" t="s">
        <v>40997</v>
      </c>
      <c r="B13210"/>
    </row>
    <row r="13211" spans="1:4">
      <c r="A13211"/>
      <c r="B13211"/>
    </row>
    <row r="13212" spans="1:4">
      <c r="A13212" s="289" t="s">
        <v>40998</v>
      </c>
      <c r="B13212" s="289" t="s">
        <v>40999</v>
      </c>
    </row>
    <row r="13213" spans="1:4">
      <c r="A13213" s="290" t="s">
        <v>16137</v>
      </c>
      <c r="B13213" s="290" t="s">
        <v>41000</v>
      </c>
      <c r="C13213" s="291" t="s">
        <v>41001</v>
      </c>
      <c r="D13213" s="291" t="s">
        <v>41002</v>
      </c>
    </row>
    <row r="13214" spans="1:4">
      <c r="A13214" s="289" t="s">
        <v>41003</v>
      </c>
      <c r="B13214" s="289" t="s">
        <v>14347</v>
      </c>
    </row>
    <row r="13215" spans="1:4">
      <c r="A13215" s="292">
        <v>91391</v>
      </c>
      <c r="B13215" s="289" t="s">
        <v>42307</v>
      </c>
      <c r="D13215" s="293" t="s">
        <v>938</v>
      </c>
    </row>
    <row r="13216" spans="1:4">
      <c r="A13216"/>
      <c r="B13216" s="289" t="s">
        <v>41578</v>
      </c>
    </row>
    <row r="13217" spans="1:4">
      <c r="A13217"/>
      <c r="B13217" s="289" t="s">
        <v>14403</v>
      </c>
    </row>
    <row r="13218" spans="1:4">
      <c r="A13218"/>
      <c r="B13218" s="289" t="s">
        <v>42471</v>
      </c>
    </row>
    <row r="13219" spans="1:4">
      <c r="A13219" s="292">
        <v>91392</v>
      </c>
      <c r="B13219" s="289" t="s">
        <v>42307</v>
      </c>
      <c r="D13219" s="288" t="s">
        <v>1908</v>
      </c>
    </row>
    <row r="13220" spans="1:4">
      <c r="A13220"/>
      <c r="B13220" s="289" t="s">
        <v>41578</v>
      </c>
    </row>
    <row r="13221" spans="1:4">
      <c r="A13221"/>
      <c r="B13221" s="289" t="s">
        <v>14403</v>
      </c>
    </row>
    <row r="13222" spans="1:4">
      <c r="A13222"/>
      <c r="B13222" s="289" t="s">
        <v>42472</v>
      </c>
    </row>
    <row r="13223" spans="1:4">
      <c r="A13223" s="292">
        <v>91396</v>
      </c>
      <c r="B13223" s="289" t="s">
        <v>42215</v>
      </c>
      <c r="D13223" s="293" t="s">
        <v>35</v>
      </c>
    </row>
    <row r="13224" spans="1:4">
      <c r="A13224"/>
      <c r="B13224" s="289" t="s">
        <v>41533</v>
      </c>
    </row>
    <row r="13225" spans="1:4">
      <c r="A13225"/>
      <c r="B13225" s="289" t="s">
        <v>42644</v>
      </c>
    </row>
    <row r="13226" spans="1:4">
      <c r="A13226" s="292">
        <v>91397</v>
      </c>
      <c r="B13226" s="289" t="s">
        <v>42215</v>
      </c>
      <c r="D13226" s="293" t="s">
        <v>188</v>
      </c>
    </row>
    <row r="13227" spans="1:4">
      <c r="A13227"/>
      <c r="B13227" s="289" t="s">
        <v>41533</v>
      </c>
    </row>
    <row r="13228" spans="1:4">
      <c r="A13228"/>
      <c r="B13228" s="289" t="s">
        <v>42645</v>
      </c>
    </row>
    <row r="13229" spans="1:4">
      <c r="A13229" s="292">
        <v>91398</v>
      </c>
      <c r="B13229" s="289" t="s">
        <v>42215</v>
      </c>
      <c r="D13229" s="288" t="s">
        <v>2489</v>
      </c>
    </row>
    <row r="13230" spans="1:4">
      <c r="A13230"/>
      <c r="B13230" s="289" t="s">
        <v>41533</v>
      </c>
    </row>
    <row r="13231" spans="1:4">
      <c r="A13231"/>
      <c r="B13231" s="289" t="s">
        <v>42646</v>
      </c>
    </row>
    <row r="13232" spans="1:4">
      <c r="A13232"/>
      <c r="B13232" s="289" t="s">
        <v>14426</v>
      </c>
    </row>
    <row r="13233" spans="1:4">
      <c r="A13233" s="292">
        <v>91402</v>
      </c>
      <c r="B13233" s="289" t="s">
        <v>42253</v>
      </c>
      <c r="D13233" s="288" t="s">
        <v>1156</v>
      </c>
    </row>
    <row r="13234" spans="1:4">
      <c r="A13234"/>
      <c r="B13234" s="289" t="s">
        <v>41569</v>
      </c>
    </row>
    <row r="13235" spans="1:4">
      <c r="A13235"/>
      <c r="B13235" s="289" t="s">
        <v>42647</v>
      </c>
    </row>
    <row r="13236" spans="1:4">
      <c r="A13236" s="292">
        <v>91466</v>
      </c>
      <c r="B13236" s="289" t="s">
        <v>42465</v>
      </c>
      <c r="D13236" s="288" t="s">
        <v>1216</v>
      </c>
    </row>
    <row r="13237" spans="1:4">
      <c r="A13237"/>
      <c r="B13237" s="289" t="s">
        <v>41542</v>
      </c>
    </row>
    <row r="13238" spans="1:4">
      <c r="A13238"/>
      <c r="B13238" s="289" t="s">
        <v>42648</v>
      </c>
    </row>
    <row r="13239" spans="1:4">
      <c r="A13239"/>
      <c r="B13239" s="289" t="s">
        <v>14430</v>
      </c>
    </row>
    <row r="13241" spans="1:4">
      <c r="A13241" s="287" t="s">
        <v>40995</v>
      </c>
      <c r="B13241"/>
      <c r="D13241" s="288" t="s">
        <v>42649</v>
      </c>
    </row>
    <row r="13242" spans="1:4">
      <c r="A13242" s="289" t="s">
        <v>40997</v>
      </c>
      <c r="B13242"/>
    </row>
    <row r="13243" spans="1:4">
      <c r="A13243"/>
      <c r="B13243"/>
    </row>
    <row r="13244" spans="1:4">
      <c r="A13244" s="289" t="s">
        <v>40998</v>
      </c>
      <c r="B13244" s="289" t="s">
        <v>40999</v>
      </c>
    </row>
    <row r="13245" spans="1:4">
      <c r="A13245" s="290" t="s">
        <v>16137</v>
      </c>
      <c r="B13245" s="290" t="s">
        <v>41000</v>
      </c>
      <c r="C13245" s="291" t="s">
        <v>41001</v>
      </c>
      <c r="D13245" s="291" t="s">
        <v>41002</v>
      </c>
    </row>
    <row r="13246" spans="1:4">
      <c r="A13246" s="289" t="s">
        <v>41003</v>
      </c>
      <c r="B13246" s="289" t="s">
        <v>14347</v>
      </c>
    </row>
    <row r="13247" spans="1:4">
      <c r="A13247" s="292">
        <v>91467</v>
      </c>
      <c r="B13247" s="289" t="s">
        <v>42465</v>
      </c>
      <c r="D13247" s="293" t="s">
        <v>34990</v>
      </c>
    </row>
    <row r="13248" spans="1:4">
      <c r="A13248"/>
      <c r="B13248" s="289" t="s">
        <v>41542</v>
      </c>
    </row>
    <row r="13249" spans="1:4">
      <c r="A13249"/>
      <c r="B13249" s="289" t="s">
        <v>42650</v>
      </c>
    </row>
    <row r="13250" spans="1:4">
      <c r="A13250"/>
      <c r="B13250" s="289" t="s">
        <v>42618</v>
      </c>
    </row>
    <row r="13251" spans="1:4">
      <c r="A13251" s="292">
        <v>91468</v>
      </c>
      <c r="B13251" s="289" t="s">
        <v>42308</v>
      </c>
      <c r="D13251" s="293" t="s">
        <v>2469</v>
      </c>
    </row>
    <row r="13252" spans="1:4">
      <c r="A13252"/>
      <c r="B13252" s="289" t="s">
        <v>41584</v>
      </c>
    </row>
    <row r="13253" spans="1:4">
      <c r="A13253"/>
      <c r="B13253" s="289" t="s">
        <v>42651</v>
      </c>
    </row>
    <row r="13254" spans="1:4">
      <c r="A13254"/>
      <c r="B13254" s="292">
        <v>15</v>
      </c>
    </row>
    <row r="13255" spans="1:4">
      <c r="A13255" s="292">
        <v>91469</v>
      </c>
      <c r="B13255" s="289" t="s">
        <v>42308</v>
      </c>
      <c r="D13255" s="293" t="s">
        <v>703</v>
      </c>
    </row>
    <row r="13256" spans="1:4">
      <c r="A13256"/>
      <c r="B13256" s="289" t="s">
        <v>41584</v>
      </c>
    </row>
    <row r="13257" spans="1:4">
      <c r="A13257"/>
      <c r="B13257" s="289" t="s">
        <v>42652</v>
      </c>
    </row>
    <row r="13258" spans="1:4">
      <c r="A13258" s="292">
        <v>91484</v>
      </c>
      <c r="B13258" s="289" t="s">
        <v>42308</v>
      </c>
      <c r="D13258" s="288" t="s">
        <v>128</v>
      </c>
    </row>
    <row r="13259" spans="1:4">
      <c r="A13259"/>
      <c r="B13259" s="289" t="s">
        <v>41584</v>
      </c>
    </row>
    <row r="13260" spans="1:4">
      <c r="A13260"/>
      <c r="B13260" s="289" t="s">
        <v>42653</v>
      </c>
    </row>
    <row r="13261" spans="1:4">
      <c r="A13261"/>
      <c r="B13261" s="289" t="s">
        <v>38689</v>
      </c>
    </row>
    <row r="13262" spans="1:4">
      <c r="A13262" s="292">
        <v>91485</v>
      </c>
      <c r="B13262" s="289" t="s">
        <v>42308</v>
      </c>
      <c r="D13262" s="293" t="s">
        <v>36314</v>
      </c>
    </row>
    <row r="13263" spans="1:4">
      <c r="A13263"/>
      <c r="B13263" s="289" t="s">
        <v>41584</v>
      </c>
    </row>
    <row r="13264" spans="1:4">
      <c r="A13264"/>
      <c r="B13264" s="289" t="s">
        <v>42654</v>
      </c>
    </row>
    <row r="13265" spans="1:4">
      <c r="A13265"/>
      <c r="B13265" s="289" t="s">
        <v>42655</v>
      </c>
    </row>
    <row r="13266" spans="1:4">
      <c r="A13266" s="292">
        <v>91529</v>
      </c>
      <c r="B13266" s="289" t="s">
        <v>42656</v>
      </c>
      <c r="D13266" s="288" t="s">
        <v>2506</v>
      </c>
    </row>
    <row r="13267" spans="1:4">
      <c r="A13267"/>
      <c r="B13267" s="289" t="s">
        <v>42657</v>
      </c>
    </row>
    <row r="13268" spans="1:4">
      <c r="A13268" s="292">
        <v>91530</v>
      </c>
      <c r="B13268" s="289" t="s">
        <v>42656</v>
      </c>
      <c r="D13268" s="288" t="s">
        <v>48</v>
      </c>
    </row>
    <row r="13269" spans="1:4">
      <c r="A13269"/>
      <c r="B13269" s="289" t="s">
        <v>42658</v>
      </c>
    </row>
    <row r="13270" spans="1:4">
      <c r="A13270" s="292">
        <v>91531</v>
      </c>
      <c r="B13270" s="289" t="s">
        <v>42656</v>
      </c>
      <c r="D13270" s="288" t="s">
        <v>275</v>
      </c>
    </row>
    <row r="13271" spans="1:4">
      <c r="A13271"/>
      <c r="B13271" s="289" t="s">
        <v>42659</v>
      </c>
    </row>
    <row r="13272" spans="1:4">
      <c r="A13272" s="292">
        <v>91532</v>
      </c>
      <c r="B13272" s="289" t="s">
        <v>42656</v>
      </c>
      <c r="D13272" s="293" t="s">
        <v>1661</v>
      </c>
    </row>
    <row r="13273" spans="1:4">
      <c r="A13273"/>
      <c r="B13273" s="289" t="s">
        <v>42660</v>
      </c>
    </row>
    <row r="13275" spans="1:4">
      <c r="A13275" s="287" t="s">
        <v>40995</v>
      </c>
      <c r="B13275"/>
      <c r="D13275" s="288" t="s">
        <v>42661</v>
      </c>
    </row>
    <row r="13276" spans="1:4">
      <c r="A13276" s="289" t="s">
        <v>40997</v>
      </c>
      <c r="B13276"/>
    </row>
    <row r="13277" spans="1:4">
      <c r="A13277"/>
      <c r="B13277"/>
    </row>
    <row r="13278" spans="1:4">
      <c r="A13278" s="289" t="s">
        <v>40998</v>
      </c>
      <c r="B13278" s="289" t="s">
        <v>40999</v>
      </c>
    </row>
    <row r="13279" spans="1:4">
      <c r="A13279" s="290" t="s">
        <v>16137</v>
      </c>
      <c r="B13279" s="290" t="s">
        <v>41000</v>
      </c>
      <c r="C13279" s="291" t="s">
        <v>41001</v>
      </c>
      <c r="D13279" s="291" t="s">
        <v>41002</v>
      </c>
    </row>
    <row r="13280" spans="1:4">
      <c r="A13280" s="289" t="s">
        <v>41003</v>
      </c>
      <c r="B13280" s="289" t="s">
        <v>14347</v>
      </c>
    </row>
    <row r="13281" spans="1:4">
      <c r="A13281" s="292">
        <v>91629</v>
      </c>
      <c r="B13281" s="289" t="s">
        <v>42662</v>
      </c>
      <c r="D13281" s="293" t="s">
        <v>26666</v>
      </c>
    </row>
    <row r="13282" spans="1:4">
      <c r="A13282"/>
      <c r="B13282" s="289" t="s">
        <v>41708</v>
      </c>
    </row>
    <row r="13283" spans="1:4">
      <c r="A13283"/>
      <c r="B13283" s="289" t="s">
        <v>42663</v>
      </c>
    </row>
    <row r="13284" spans="1:4">
      <c r="A13284" s="292">
        <v>91630</v>
      </c>
      <c r="B13284" s="289" t="s">
        <v>42662</v>
      </c>
      <c r="D13284" s="293" t="s">
        <v>242</v>
      </c>
    </row>
    <row r="13285" spans="1:4">
      <c r="A13285"/>
      <c r="B13285" s="289" t="s">
        <v>41708</v>
      </c>
    </row>
    <row r="13286" spans="1:4">
      <c r="A13286"/>
      <c r="B13286" s="289" t="s">
        <v>42664</v>
      </c>
    </row>
    <row r="13287" spans="1:4">
      <c r="A13287" s="292">
        <v>91631</v>
      </c>
      <c r="B13287" s="289" t="s">
        <v>42662</v>
      </c>
      <c r="D13287" s="288" t="s">
        <v>782</v>
      </c>
    </row>
    <row r="13288" spans="1:4">
      <c r="A13288"/>
      <c r="B13288" s="289" t="s">
        <v>41708</v>
      </c>
    </row>
    <row r="13289" spans="1:4">
      <c r="A13289"/>
      <c r="B13289" s="289" t="s">
        <v>42665</v>
      </c>
    </row>
    <row r="13290" spans="1:4">
      <c r="A13290"/>
      <c r="B13290" s="289" t="s">
        <v>14428</v>
      </c>
    </row>
    <row r="13291" spans="1:4">
      <c r="A13291" s="292">
        <v>91632</v>
      </c>
      <c r="B13291" s="289" t="s">
        <v>42662</v>
      </c>
      <c r="D13291" s="293" t="s">
        <v>882</v>
      </c>
    </row>
    <row r="13292" spans="1:4">
      <c r="A13292"/>
      <c r="B13292" s="289" t="s">
        <v>41708</v>
      </c>
    </row>
    <row r="13293" spans="1:4">
      <c r="A13293"/>
      <c r="B13293" s="289" t="s">
        <v>42666</v>
      </c>
    </row>
    <row r="13294" spans="1:4">
      <c r="A13294" s="292">
        <v>91633</v>
      </c>
      <c r="B13294" s="289" t="s">
        <v>42662</v>
      </c>
      <c r="D13294" s="293" t="s">
        <v>38966</v>
      </c>
    </row>
    <row r="13295" spans="1:4">
      <c r="A13295"/>
      <c r="B13295" s="289" t="s">
        <v>41708</v>
      </c>
    </row>
    <row r="13296" spans="1:4">
      <c r="A13296"/>
      <c r="B13296" s="289" t="s">
        <v>42667</v>
      </c>
    </row>
    <row r="13297" spans="1:4">
      <c r="A13297"/>
      <c r="B13297" s="289" t="s">
        <v>14432</v>
      </c>
    </row>
    <row r="13298" spans="1:4">
      <c r="A13298" s="292">
        <v>91640</v>
      </c>
      <c r="B13298" s="289" t="s">
        <v>42668</v>
      </c>
      <c r="D13298" s="293" t="s">
        <v>236</v>
      </c>
    </row>
    <row r="13299" spans="1:4">
      <c r="A13299"/>
      <c r="B13299" s="289" t="s">
        <v>41712</v>
      </c>
    </row>
    <row r="13300" spans="1:4">
      <c r="A13300"/>
      <c r="B13300" s="289" t="s">
        <v>42669</v>
      </c>
    </row>
    <row r="13301" spans="1:4">
      <c r="A13301"/>
      <c r="B13301" s="289" t="s">
        <v>14430</v>
      </c>
    </row>
    <row r="13302" spans="1:4">
      <c r="A13302" s="292">
        <v>91641</v>
      </c>
      <c r="B13302" s="289" t="s">
        <v>42668</v>
      </c>
      <c r="D13302" s="293" t="s">
        <v>1686</v>
      </c>
    </row>
    <row r="13303" spans="1:4">
      <c r="A13303"/>
      <c r="B13303" s="289" t="s">
        <v>41712</v>
      </c>
    </row>
    <row r="13304" spans="1:4">
      <c r="A13304"/>
      <c r="B13304" s="289" t="s">
        <v>42670</v>
      </c>
    </row>
    <row r="13306" spans="1:4">
      <c r="A13306" s="287" t="s">
        <v>40995</v>
      </c>
      <c r="B13306"/>
      <c r="D13306" s="288" t="s">
        <v>42671</v>
      </c>
    </row>
    <row r="13307" spans="1:4">
      <c r="A13307" s="289" t="s">
        <v>40997</v>
      </c>
      <c r="B13307"/>
    </row>
    <row r="13308" spans="1:4">
      <c r="A13308"/>
      <c r="B13308"/>
    </row>
    <row r="13309" spans="1:4">
      <c r="A13309" s="289" t="s">
        <v>40998</v>
      </c>
      <c r="B13309" s="289" t="s">
        <v>40999</v>
      </c>
    </row>
    <row r="13310" spans="1:4">
      <c r="A13310" s="290" t="s">
        <v>16137</v>
      </c>
      <c r="B13310" s="290" t="s">
        <v>41000</v>
      </c>
      <c r="C13310" s="291" t="s">
        <v>41001</v>
      </c>
      <c r="D13310" s="291" t="s">
        <v>41002</v>
      </c>
    </row>
    <row r="13311" spans="1:4">
      <c r="A13311" s="289" t="s">
        <v>41003</v>
      </c>
      <c r="B13311" s="289" t="s">
        <v>14347</v>
      </c>
    </row>
    <row r="13312" spans="1:4">
      <c r="A13312" s="292">
        <v>91642</v>
      </c>
      <c r="B13312" s="289" t="s">
        <v>42668</v>
      </c>
      <c r="D13312" s="293" t="s">
        <v>522</v>
      </c>
    </row>
    <row r="13313" spans="1:4">
      <c r="A13313"/>
      <c r="B13313" s="289" t="s">
        <v>41712</v>
      </c>
    </row>
    <row r="13314" spans="1:4">
      <c r="A13314"/>
      <c r="B13314" s="289" t="s">
        <v>14433</v>
      </c>
    </row>
    <row r="13315" spans="1:4">
      <c r="A13315"/>
      <c r="B13315" s="289" t="s">
        <v>42655</v>
      </c>
    </row>
    <row r="13316" spans="1:4">
      <c r="A13316" s="292">
        <v>91643</v>
      </c>
      <c r="B13316" s="289" t="s">
        <v>42668</v>
      </c>
      <c r="D13316" s="293" t="s">
        <v>14415</v>
      </c>
    </row>
    <row r="13317" spans="1:4">
      <c r="A13317"/>
      <c r="B13317" s="289" t="s">
        <v>41712</v>
      </c>
    </row>
    <row r="13318" spans="1:4">
      <c r="A13318"/>
      <c r="B13318" s="289" t="s">
        <v>42672</v>
      </c>
    </row>
    <row r="13319" spans="1:4">
      <c r="A13319"/>
      <c r="B13319" s="292">
        <v>2015</v>
      </c>
    </row>
    <row r="13320" spans="1:4">
      <c r="A13320" s="292">
        <v>91644</v>
      </c>
      <c r="B13320" s="289" t="s">
        <v>42668</v>
      </c>
      <c r="D13320" s="293" t="s">
        <v>42673</v>
      </c>
    </row>
    <row r="13321" spans="1:4">
      <c r="A13321"/>
      <c r="B13321" s="289" t="s">
        <v>41712</v>
      </c>
    </row>
    <row r="13322" spans="1:4">
      <c r="A13322"/>
      <c r="B13322" s="289" t="s">
        <v>14434</v>
      </c>
    </row>
    <row r="13323" spans="1:4">
      <c r="A13323"/>
      <c r="B13323" s="289" t="s">
        <v>42674</v>
      </c>
    </row>
    <row r="13324" spans="1:4">
      <c r="A13324" s="292">
        <v>91688</v>
      </c>
      <c r="B13324" s="289" t="s">
        <v>42675</v>
      </c>
      <c r="D13324" s="288" t="s">
        <v>764</v>
      </c>
    </row>
    <row r="13325" spans="1:4">
      <c r="A13325"/>
      <c r="B13325" s="289" t="s">
        <v>42676</v>
      </c>
    </row>
    <row r="13326" spans="1:4">
      <c r="A13326" s="292">
        <v>91689</v>
      </c>
      <c r="B13326" s="289" t="s">
        <v>42675</v>
      </c>
      <c r="D13326" s="288" t="s">
        <v>2627</v>
      </c>
    </row>
    <row r="13327" spans="1:4">
      <c r="A13327"/>
      <c r="B13327" s="289" t="s">
        <v>42677</v>
      </c>
    </row>
    <row r="13328" spans="1:4">
      <c r="A13328" s="292">
        <v>91690</v>
      </c>
      <c r="B13328" s="289" t="s">
        <v>42675</v>
      </c>
      <c r="D13328" s="288" t="s">
        <v>1192</v>
      </c>
    </row>
    <row r="13329" spans="1:4">
      <c r="A13329"/>
      <c r="B13329" s="289" t="s">
        <v>42678</v>
      </c>
    </row>
    <row r="13330" spans="1:4">
      <c r="A13330" s="292">
        <v>91691</v>
      </c>
      <c r="B13330" s="289" t="s">
        <v>42675</v>
      </c>
      <c r="D13330" s="293" t="s">
        <v>56</v>
      </c>
    </row>
    <row r="13331" spans="1:4">
      <c r="A13331"/>
      <c r="B13331" s="289" t="s">
        <v>42679</v>
      </c>
    </row>
    <row r="13332" spans="1:4">
      <c r="A13332" s="292">
        <v>92040</v>
      </c>
      <c r="B13332" s="289" t="s">
        <v>42680</v>
      </c>
      <c r="D13332" s="293" t="s">
        <v>2156</v>
      </c>
    </row>
    <row r="13333" spans="1:4">
      <c r="A13333"/>
      <c r="B13333" s="289" t="s">
        <v>42681</v>
      </c>
    </row>
    <row r="13334" spans="1:4">
      <c r="A13334" s="292">
        <v>92041</v>
      </c>
      <c r="B13334" s="289" t="s">
        <v>42680</v>
      </c>
      <c r="D13334" s="288" t="s">
        <v>1156</v>
      </c>
    </row>
    <row r="13335" spans="1:4">
      <c r="A13335"/>
      <c r="B13335" s="289" t="s">
        <v>42682</v>
      </c>
    </row>
    <row r="13336" spans="1:4">
      <c r="A13336" s="292">
        <v>92042</v>
      </c>
      <c r="B13336" s="289" t="s">
        <v>42680</v>
      </c>
      <c r="D13336" s="293" t="s">
        <v>1113</v>
      </c>
    </row>
    <row r="13337" spans="1:4">
      <c r="A13337"/>
      <c r="B13337" s="289" t="s">
        <v>42683</v>
      </c>
    </row>
    <row r="13339" spans="1:4">
      <c r="A13339" s="287" t="s">
        <v>40995</v>
      </c>
      <c r="B13339"/>
      <c r="D13339" s="288" t="s">
        <v>42684</v>
      </c>
    </row>
    <row r="13340" spans="1:4">
      <c r="A13340" s="289" t="s">
        <v>40997</v>
      </c>
      <c r="B13340"/>
    </row>
    <row r="13341" spans="1:4">
      <c r="A13341"/>
      <c r="B13341"/>
    </row>
    <row r="13342" spans="1:4">
      <c r="A13342" s="289" t="s">
        <v>40998</v>
      </c>
      <c r="B13342" s="289" t="s">
        <v>40999</v>
      </c>
    </row>
    <row r="13343" spans="1:4">
      <c r="A13343" s="290" t="s">
        <v>16137</v>
      </c>
      <c r="B13343" s="290" t="s">
        <v>41000</v>
      </c>
      <c r="C13343" s="291" t="s">
        <v>41001</v>
      </c>
      <c r="D13343" s="291" t="s">
        <v>41002</v>
      </c>
    </row>
    <row r="13344" spans="1:4">
      <c r="A13344" s="289" t="s">
        <v>41003</v>
      </c>
      <c r="B13344" s="289" t="s">
        <v>14347</v>
      </c>
    </row>
    <row r="13345" spans="1:4">
      <c r="A13345" s="292">
        <v>92101</v>
      </c>
      <c r="B13345" s="289" t="s">
        <v>42685</v>
      </c>
      <c r="D13345" s="293" t="s">
        <v>2599</v>
      </c>
    </row>
    <row r="13346" spans="1:4">
      <c r="A13346"/>
      <c r="B13346" s="289" t="s">
        <v>42037</v>
      </c>
    </row>
    <row r="13347" spans="1:4">
      <c r="A13347"/>
      <c r="B13347" s="289" t="s">
        <v>42038</v>
      </c>
    </row>
    <row r="13348" spans="1:4">
      <c r="A13348"/>
      <c r="B13348" s="289" t="s">
        <v>42686</v>
      </c>
    </row>
    <row r="13349" spans="1:4">
      <c r="A13349" s="292">
        <v>92102</v>
      </c>
      <c r="B13349" s="289" t="s">
        <v>42685</v>
      </c>
      <c r="D13349" s="293" t="s">
        <v>279</v>
      </c>
    </row>
    <row r="13350" spans="1:4">
      <c r="A13350"/>
      <c r="B13350" s="289" t="s">
        <v>42037</v>
      </c>
    </row>
    <row r="13351" spans="1:4">
      <c r="A13351"/>
      <c r="B13351" s="289" t="s">
        <v>42038</v>
      </c>
    </row>
    <row r="13352" spans="1:4">
      <c r="A13352"/>
      <c r="B13352" s="289" t="s">
        <v>42687</v>
      </c>
    </row>
    <row r="13353" spans="1:4">
      <c r="A13353" s="292">
        <v>92103</v>
      </c>
      <c r="B13353" s="289" t="s">
        <v>42685</v>
      </c>
      <c r="D13353" s="293" t="s">
        <v>2723</v>
      </c>
    </row>
    <row r="13354" spans="1:4">
      <c r="A13354"/>
      <c r="B13354" s="289" t="s">
        <v>42037</v>
      </c>
    </row>
    <row r="13355" spans="1:4">
      <c r="A13355"/>
      <c r="B13355" s="289" t="s">
        <v>42038</v>
      </c>
    </row>
    <row r="13356" spans="1:4">
      <c r="A13356"/>
      <c r="B13356" s="289" t="s">
        <v>42688</v>
      </c>
    </row>
    <row r="13357" spans="1:4">
      <c r="A13357" s="292">
        <v>92104</v>
      </c>
      <c r="B13357" s="289" t="s">
        <v>42685</v>
      </c>
      <c r="D13357" s="293" t="s">
        <v>38344</v>
      </c>
    </row>
    <row r="13358" spans="1:4">
      <c r="A13358"/>
      <c r="B13358" s="289" t="s">
        <v>42037</v>
      </c>
    </row>
    <row r="13359" spans="1:4">
      <c r="A13359"/>
      <c r="B13359" s="289" t="s">
        <v>42038</v>
      </c>
    </row>
    <row r="13360" spans="1:4">
      <c r="A13360"/>
      <c r="B13360" s="289" t="s">
        <v>42689</v>
      </c>
    </row>
    <row r="13361" spans="1:4">
      <c r="A13361" s="292">
        <v>92105</v>
      </c>
      <c r="B13361" s="289" t="s">
        <v>42685</v>
      </c>
      <c r="D13361" s="293" t="s">
        <v>34546</v>
      </c>
    </row>
    <row r="13362" spans="1:4">
      <c r="A13362"/>
      <c r="B13362" s="289" t="s">
        <v>42690</v>
      </c>
    </row>
    <row r="13363" spans="1:4">
      <c r="A13363"/>
      <c r="B13363" s="289" t="s">
        <v>42691</v>
      </c>
    </row>
    <row r="13364" spans="1:4">
      <c r="A13364"/>
      <c r="B13364" s="289" t="s">
        <v>42692</v>
      </c>
    </row>
    <row r="13365" spans="1:4">
      <c r="A13365" s="292">
        <v>92108</v>
      </c>
      <c r="B13365" s="289" t="s">
        <v>42693</v>
      </c>
      <c r="D13365" s="288" t="s">
        <v>197</v>
      </c>
    </row>
    <row r="13366" spans="1:4">
      <c r="A13366"/>
      <c r="B13366" s="289" t="s">
        <v>42694</v>
      </c>
    </row>
    <row r="13367" spans="1:4">
      <c r="A13367" s="292">
        <v>92109</v>
      </c>
      <c r="B13367" s="289" t="s">
        <v>42693</v>
      </c>
      <c r="D13367" s="288" t="s">
        <v>73</v>
      </c>
    </row>
    <row r="13368" spans="1:4">
      <c r="A13368"/>
      <c r="B13368" s="289" t="s">
        <v>42695</v>
      </c>
    </row>
    <row r="13369" spans="1:4">
      <c r="A13369" s="292">
        <v>92110</v>
      </c>
      <c r="B13369" s="289" t="s">
        <v>42693</v>
      </c>
      <c r="D13369" s="288" t="s">
        <v>129</v>
      </c>
    </row>
    <row r="13370" spans="1:4">
      <c r="A13370"/>
      <c r="B13370" s="289" t="s">
        <v>42696</v>
      </c>
    </row>
    <row r="13372" spans="1:4">
      <c r="A13372" s="287" t="s">
        <v>40995</v>
      </c>
      <c r="B13372"/>
      <c r="D13372" s="288" t="s">
        <v>42697</v>
      </c>
    </row>
    <row r="13373" spans="1:4">
      <c r="A13373" s="289" t="s">
        <v>40997</v>
      </c>
      <c r="B13373"/>
    </row>
    <row r="13374" spans="1:4">
      <c r="A13374"/>
      <c r="B13374"/>
    </row>
    <row r="13375" spans="1:4">
      <c r="A13375" s="289" t="s">
        <v>40998</v>
      </c>
      <c r="B13375" s="289" t="s">
        <v>40999</v>
      </c>
    </row>
    <row r="13376" spans="1:4">
      <c r="A13376" s="290" t="s">
        <v>16137</v>
      </c>
      <c r="B13376" s="290" t="s">
        <v>41000</v>
      </c>
      <c r="C13376" s="291" t="s">
        <v>41001</v>
      </c>
      <c r="D13376" s="291" t="s">
        <v>41002</v>
      </c>
    </row>
    <row r="13377" spans="1:4">
      <c r="A13377" s="289" t="s">
        <v>41003</v>
      </c>
      <c r="B13377" s="289" t="s">
        <v>14347</v>
      </c>
    </row>
    <row r="13378" spans="1:4">
      <c r="A13378" s="292">
        <v>92111</v>
      </c>
      <c r="B13378" s="289" t="s">
        <v>42693</v>
      </c>
      <c r="D13378" s="288" t="s">
        <v>852</v>
      </c>
    </row>
    <row r="13379" spans="1:4">
      <c r="A13379"/>
      <c r="B13379" s="289" t="s">
        <v>42698</v>
      </c>
    </row>
    <row r="13380" spans="1:4">
      <c r="A13380" s="292">
        <v>92114</v>
      </c>
      <c r="B13380" s="289" t="s">
        <v>42699</v>
      </c>
      <c r="C13380" s="288" t="s">
        <v>40</v>
      </c>
      <c r="D13380" s="288" t="s">
        <v>764</v>
      </c>
    </row>
    <row r="13381" spans="1:4">
      <c r="A13381" s="292">
        <v>92115</v>
      </c>
      <c r="B13381" s="289" t="s">
        <v>42700</v>
      </c>
      <c r="C13381" s="288" t="s">
        <v>40</v>
      </c>
      <c r="D13381" s="288" t="s">
        <v>2627</v>
      </c>
    </row>
    <row r="13382" spans="1:4">
      <c r="A13382" s="292">
        <v>92116</v>
      </c>
      <c r="B13382" s="289" t="s">
        <v>42701</v>
      </c>
      <c r="C13382" s="288" t="s">
        <v>40</v>
      </c>
      <c r="D13382" s="288" t="s">
        <v>69</v>
      </c>
    </row>
    <row r="13383" spans="1:4">
      <c r="A13383" s="292">
        <v>92133</v>
      </c>
      <c r="B13383" s="289" t="s">
        <v>42702</v>
      </c>
      <c r="D13383" s="293" t="s">
        <v>1374</v>
      </c>
    </row>
    <row r="13384" spans="1:4">
      <c r="A13384"/>
      <c r="B13384" s="289" t="s">
        <v>42703</v>
      </c>
    </row>
    <row r="13385" spans="1:4">
      <c r="A13385" s="292">
        <v>92134</v>
      </c>
      <c r="B13385" s="289" t="s">
        <v>42704</v>
      </c>
      <c r="D13385" s="293" t="s">
        <v>830</v>
      </c>
    </row>
    <row r="13386" spans="1:4">
      <c r="A13386"/>
      <c r="B13386" s="289" t="s">
        <v>42705</v>
      </c>
    </row>
    <row r="13387" spans="1:4">
      <c r="A13387" s="292">
        <v>92135</v>
      </c>
      <c r="B13387" s="289" t="s">
        <v>42706</v>
      </c>
      <c r="D13387" s="288" t="s">
        <v>329</v>
      </c>
    </row>
    <row r="13388" spans="1:4">
      <c r="A13388"/>
      <c r="B13388" s="289" t="s">
        <v>38691</v>
      </c>
    </row>
    <row r="13389" spans="1:4">
      <c r="A13389" s="292">
        <v>92136</v>
      </c>
      <c r="B13389" s="289" t="s">
        <v>42707</v>
      </c>
      <c r="D13389" s="293" t="s">
        <v>11180</v>
      </c>
    </row>
    <row r="13390" spans="1:4">
      <c r="A13390"/>
      <c r="B13390" s="289" t="s">
        <v>42708</v>
      </c>
    </row>
    <row r="13391" spans="1:4">
      <c r="A13391" s="292">
        <v>92137</v>
      </c>
      <c r="B13391" s="289" t="s">
        <v>42707</v>
      </c>
      <c r="D13391" s="293" t="s">
        <v>42709</v>
      </c>
    </row>
    <row r="13392" spans="1:4">
      <c r="A13392"/>
      <c r="B13392" s="289" t="s">
        <v>42710</v>
      </c>
    </row>
    <row r="13393" spans="1:4">
      <c r="A13393" s="292">
        <v>92140</v>
      </c>
      <c r="B13393" s="289" t="s">
        <v>42711</v>
      </c>
      <c r="D13393" s="293" t="s">
        <v>558</v>
      </c>
    </row>
    <row r="13394" spans="1:4">
      <c r="A13394"/>
      <c r="B13394" s="289" t="s">
        <v>42712</v>
      </c>
    </row>
    <row r="13395" spans="1:4">
      <c r="A13395" s="292">
        <v>92141</v>
      </c>
      <c r="B13395" s="289" t="s">
        <v>42711</v>
      </c>
      <c r="D13395" s="288" t="s">
        <v>772</v>
      </c>
    </row>
    <row r="13396" spans="1:4">
      <c r="A13396"/>
      <c r="B13396" s="289" t="s">
        <v>42713</v>
      </c>
    </row>
    <row r="13397" spans="1:4">
      <c r="A13397" s="292">
        <v>92142</v>
      </c>
      <c r="B13397" s="289" t="s">
        <v>42711</v>
      </c>
      <c r="D13397" s="288" t="s">
        <v>528</v>
      </c>
    </row>
    <row r="13398" spans="1:4">
      <c r="A13398"/>
      <c r="B13398" s="289" t="s">
        <v>42714</v>
      </c>
    </row>
    <row r="13399" spans="1:4">
      <c r="A13399" s="292">
        <v>92143</v>
      </c>
      <c r="B13399" s="289" t="s">
        <v>42711</v>
      </c>
      <c r="D13399" s="293" t="s">
        <v>398</v>
      </c>
    </row>
    <row r="13400" spans="1:4">
      <c r="A13400"/>
      <c r="B13400" s="289" t="s">
        <v>42715</v>
      </c>
    </row>
    <row r="13401" spans="1:4">
      <c r="A13401" s="292">
        <v>92144</v>
      </c>
      <c r="B13401" s="289" t="s">
        <v>42711</v>
      </c>
      <c r="D13401" s="293" t="s">
        <v>42716</v>
      </c>
    </row>
    <row r="13402" spans="1:4">
      <c r="A13402"/>
      <c r="B13402" s="289" t="s">
        <v>42717</v>
      </c>
    </row>
    <row r="13404" spans="1:4">
      <c r="A13404" s="287" t="s">
        <v>40995</v>
      </c>
      <c r="B13404"/>
      <c r="D13404" s="288" t="s">
        <v>42718</v>
      </c>
    </row>
    <row r="13405" spans="1:4">
      <c r="A13405" s="289" t="s">
        <v>40997</v>
      </c>
      <c r="B13405"/>
    </row>
    <row r="13406" spans="1:4">
      <c r="A13406"/>
      <c r="B13406"/>
    </row>
    <row r="13407" spans="1:4">
      <c r="A13407" s="289" t="s">
        <v>40998</v>
      </c>
      <c r="B13407" s="289" t="s">
        <v>40999</v>
      </c>
    </row>
    <row r="13408" spans="1:4">
      <c r="A13408" s="290" t="s">
        <v>16137</v>
      </c>
      <c r="B13408" s="290" t="s">
        <v>41000</v>
      </c>
      <c r="C13408" s="291" t="s">
        <v>41001</v>
      </c>
      <c r="D13408" s="291" t="s">
        <v>41002</v>
      </c>
    </row>
    <row r="13409" spans="1:4">
      <c r="A13409" s="289" t="s">
        <v>41003</v>
      </c>
      <c r="B13409" s="289" t="s">
        <v>14347</v>
      </c>
    </row>
    <row r="13410" spans="1:4">
      <c r="A13410" s="292">
        <v>92237</v>
      </c>
      <c r="B13410" s="289" t="s">
        <v>42719</v>
      </c>
      <c r="D13410" s="293" t="s">
        <v>1322</v>
      </c>
    </row>
    <row r="13411" spans="1:4">
      <c r="A13411"/>
      <c r="B13411" s="289" t="s">
        <v>41732</v>
      </c>
    </row>
    <row r="13412" spans="1:4">
      <c r="A13412"/>
      <c r="B13412" s="289" t="s">
        <v>42720</v>
      </c>
    </row>
    <row r="13413" spans="1:4">
      <c r="A13413"/>
      <c r="B13413" s="289" t="s">
        <v>14428</v>
      </c>
    </row>
    <row r="13414" spans="1:4">
      <c r="A13414" s="292">
        <v>92238</v>
      </c>
      <c r="B13414" s="289" t="s">
        <v>42719</v>
      </c>
      <c r="D13414" s="293" t="s">
        <v>22099</v>
      </c>
    </row>
    <row r="13415" spans="1:4">
      <c r="A13415"/>
      <c r="B13415" s="289" t="s">
        <v>41732</v>
      </c>
    </row>
    <row r="13416" spans="1:4">
      <c r="A13416"/>
      <c r="B13416" s="289" t="s">
        <v>42721</v>
      </c>
    </row>
    <row r="13417" spans="1:4">
      <c r="A13417" s="292">
        <v>92239</v>
      </c>
      <c r="B13417" s="289" t="s">
        <v>42719</v>
      </c>
      <c r="D13417" s="293" t="s">
        <v>2106</v>
      </c>
    </row>
    <row r="13418" spans="1:4">
      <c r="A13418"/>
      <c r="B13418" s="289" t="s">
        <v>41732</v>
      </c>
    </row>
    <row r="13419" spans="1:4">
      <c r="A13419"/>
      <c r="B13419" s="289" t="s">
        <v>42722</v>
      </c>
    </row>
    <row r="13420" spans="1:4">
      <c r="A13420"/>
      <c r="B13420" s="289" t="s">
        <v>38692</v>
      </c>
    </row>
    <row r="13421" spans="1:4">
      <c r="A13421" s="292">
        <v>92240</v>
      </c>
      <c r="B13421" s="289" t="s">
        <v>42719</v>
      </c>
      <c r="D13421" s="293" t="s">
        <v>8570</v>
      </c>
    </row>
    <row r="13422" spans="1:4">
      <c r="A13422"/>
      <c r="B13422" s="289" t="s">
        <v>41732</v>
      </c>
    </row>
    <row r="13423" spans="1:4">
      <c r="A13423"/>
      <c r="B13423" s="289" t="s">
        <v>42723</v>
      </c>
    </row>
    <row r="13424" spans="1:4">
      <c r="A13424"/>
      <c r="B13424" s="292">
        <v>15</v>
      </c>
    </row>
    <row r="13425" spans="1:4">
      <c r="A13425" s="292">
        <v>92241</v>
      </c>
      <c r="B13425" s="289" t="s">
        <v>42719</v>
      </c>
      <c r="D13425" s="293" t="s">
        <v>42499</v>
      </c>
    </row>
    <row r="13426" spans="1:4">
      <c r="A13426"/>
      <c r="B13426" s="289" t="s">
        <v>41732</v>
      </c>
    </row>
    <row r="13427" spans="1:4">
      <c r="A13427"/>
      <c r="B13427" s="289" t="s">
        <v>42724</v>
      </c>
    </row>
    <row r="13428" spans="1:4">
      <c r="A13428"/>
      <c r="B13428" s="289" t="s">
        <v>42725</v>
      </c>
    </row>
    <row r="13429" spans="1:4">
      <c r="A13429" s="292">
        <v>92712</v>
      </c>
      <c r="B13429" s="289" t="s">
        <v>42726</v>
      </c>
      <c r="D13429" s="288" t="s">
        <v>1189</v>
      </c>
    </row>
    <row r="13430" spans="1:4">
      <c r="A13430"/>
      <c r="B13430" s="289" t="s">
        <v>42727</v>
      </c>
    </row>
    <row r="13431" spans="1:4">
      <c r="A13431" s="292">
        <v>92713</v>
      </c>
      <c r="B13431" s="289" t="s">
        <v>42726</v>
      </c>
      <c r="D13431" s="288" t="s">
        <v>1192</v>
      </c>
    </row>
    <row r="13432" spans="1:4">
      <c r="A13432"/>
      <c r="B13432" s="289" t="s">
        <v>42728</v>
      </c>
    </row>
    <row r="13433" spans="1:4">
      <c r="A13433" s="292">
        <v>92714</v>
      </c>
      <c r="B13433" s="289" t="s">
        <v>42726</v>
      </c>
      <c r="D13433" s="288" t="s">
        <v>1012</v>
      </c>
    </row>
    <row r="13434" spans="1:4">
      <c r="A13434"/>
      <c r="B13434" s="289" t="s">
        <v>42729</v>
      </c>
    </row>
    <row r="13435" spans="1:4">
      <c r="A13435" s="292">
        <v>92715</v>
      </c>
      <c r="B13435" s="289" t="s">
        <v>42726</v>
      </c>
      <c r="D13435" s="293" t="s">
        <v>1242</v>
      </c>
    </row>
    <row r="13436" spans="1:4">
      <c r="A13436"/>
      <c r="B13436" s="289" t="s">
        <v>42730</v>
      </c>
    </row>
    <row r="13438" spans="1:4">
      <c r="A13438" s="287" t="s">
        <v>40995</v>
      </c>
      <c r="B13438"/>
      <c r="D13438" s="288" t="s">
        <v>42731</v>
      </c>
    </row>
    <row r="13439" spans="1:4">
      <c r="A13439" s="289" t="s">
        <v>40997</v>
      </c>
      <c r="B13439"/>
    </row>
    <row r="13440" spans="1:4">
      <c r="A13440"/>
      <c r="B13440"/>
    </row>
    <row r="13441" spans="1:4">
      <c r="A13441" s="289" t="s">
        <v>40998</v>
      </c>
      <c r="B13441" s="289" t="s">
        <v>40999</v>
      </c>
    </row>
    <row r="13442" spans="1:4">
      <c r="A13442" s="290" t="s">
        <v>16137</v>
      </c>
      <c r="B13442" s="290" t="s">
        <v>41000</v>
      </c>
      <c r="C13442" s="291" t="s">
        <v>41001</v>
      </c>
      <c r="D13442" s="291" t="s">
        <v>41002</v>
      </c>
    </row>
    <row r="13443" spans="1:4">
      <c r="A13443" s="289" t="s">
        <v>41003</v>
      </c>
      <c r="B13443" s="289" t="s">
        <v>14347</v>
      </c>
    </row>
    <row r="13444" spans="1:4">
      <c r="A13444" s="292">
        <v>92956</v>
      </c>
      <c r="B13444" s="289" t="s">
        <v>42732</v>
      </c>
      <c r="D13444" s="293" t="s">
        <v>223</v>
      </c>
    </row>
    <row r="13445" spans="1:4">
      <c r="A13445"/>
      <c r="B13445" s="289" t="s">
        <v>42733</v>
      </c>
    </row>
    <row r="13446" spans="1:4">
      <c r="A13446" s="292">
        <v>92957</v>
      </c>
      <c r="B13446" s="289" t="s">
        <v>42732</v>
      </c>
      <c r="D13446" s="293" t="s">
        <v>1142</v>
      </c>
    </row>
    <row r="13447" spans="1:4">
      <c r="A13447"/>
      <c r="B13447" s="289" t="s">
        <v>42734</v>
      </c>
    </row>
    <row r="13448" spans="1:4">
      <c r="A13448" s="292">
        <v>92958</v>
      </c>
      <c r="B13448" s="289" t="s">
        <v>42732</v>
      </c>
      <c r="D13448" s="293" t="s">
        <v>22099</v>
      </c>
    </row>
    <row r="13449" spans="1:4">
      <c r="A13449"/>
      <c r="B13449" s="289" t="s">
        <v>42735</v>
      </c>
    </row>
    <row r="13450" spans="1:4">
      <c r="A13450" s="292">
        <v>92959</v>
      </c>
      <c r="B13450" s="289" t="s">
        <v>42732</v>
      </c>
      <c r="D13450" s="293" t="s">
        <v>141</v>
      </c>
    </row>
    <row r="13451" spans="1:4">
      <c r="A13451"/>
      <c r="B13451" s="289" t="s">
        <v>42736</v>
      </c>
    </row>
    <row r="13452" spans="1:4">
      <c r="A13452" s="292">
        <v>92963</v>
      </c>
      <c r="B13452" s="289" t="s">
        <v>42737</v>
      </c>
      <c r="D13452" s="288" t="s">
        <v>2482</v>
      </c>
    </row>
    <row r="13453" spans="1:4">
      <c r="A13453"/>
      <c r="B13453" s="289" t="s">
        <v>42738</v>
      </c>
    </row>
    <row r="13454" spans="1:4">
      <c r="A13454" s="292">
        <v>92964</v>
      </c>
      <c r="B13454" s="289" t="s">
        <v>42739</v>
      </c>
      <c r="D13454" s="288" t="s">
        <v>496</v>
      </c>
    </row>
    <row r="13455" spans="1:4">
      <c r="A13455"/>
      <c r="B13455" s="289" t="s">
        <v>38692</v>
      </c>
    </row>
    <row r="13456" spans="1:4">
      <c r="A13456" s="292">
        <v>92965</v>
      </c>
      <c r="B13456" s="289" t="s">
        <v>42740</v>
      </c>
      <c r="D13456" s="293" t="s">
        <v>2376</v>
      </c>
    </row>
    <row r="13457" spans="1:4">
      <c r="A13457"/>
      <c r="B13457" s="289" t="s">
        <v>42741</v>
      </c>
    </row>
    <row r="13458" spans="1:4">
      <c r="A13458" s="292">
        <v>93220</v>
      </c>
      <c r="B13458" s="289" t="s">
        <v>42550</v>
      </c>
      <c r="D13458" s="293" t="s">
        <v>42742</v>
      </c>
    </row>
    <row r="13459" spans="1:4">
      <c r="A13459"/>
      <c r="B13459" s="289" t="s">
        <v>41742</v>
      </c>
    </row>
    <row r="13460" spans="1:4">
      <c r="A13460"/>
      <c r="B13460" s="289" t="s">
        <v>42743</v>
      </c>
    </row>
    <row r="13461" spans="1:4">
      <c r="A13461"/>
      <c r="B13461" s="289" t="s">
        <v>42744</v>
      </c>
    </row>
    <row r="13462" spans="1:4">
      <c r="A13462" s="292">
        <v>93221</v>
      </c>
      <c r="B13462" s="289" t="s">
        <v>42550</v>
      </c>
      <c r="D13462" s="293" t="s">
        <v>36346</v>
      </c>
    </row>
    <row r="13463" spans="1:4">
      <c r="A13463"/>
      <c r="B13463" s="289" t="s">
        <v>41742</v>
      </c>
    </row>
    <row r="13464" spans="1:4">
      <c r="A13464"/>
      <c r="B13464" s="289" t="s">
        <v>42745</v>
      </c>
    </row>
    <row r="13465" spans="1:4">
      <c r="A13465"/>
      <c r="B13465" s="289" t="s">
        <v>42746</v>
      </c>
    </row>
    <row r="13466" spans="1:4">
      <c r="A13466" s="292">
        <v>93222</v>
      </c>
      <c r="B13466" s="289" t="s">
        <v>42550</v>
      </c>
      <c r="D13466" s="293" t="s">
        <v>42747</v>
      </c>
    </row>
    <row r="13467" spans="1:4">
      <c r="A13467"/>
      <c r="B13467" s="289" t="s">
        <v>41742</v>
      </c>
    </row>
    <row r="13468" spans="1:4">
      <c r="A13468"/>
      <c r="B13468" s="289" t="s">
        <v>42748</v>
      </c>
    </row>
    <row r="13469" spans="1:4">
      <c r="A13469"/>
      <c r="B13469" s="289" t="s">
        <v>42749</v>
      </c>
    </row>
    <row r="13471" spans="1:4">
      <c r="A13471" s="287" t="s">
        <v>40995</v>
      </c>
      <c r="B13471"/>
      <c r="D13471" s="288" t="s">
        <v>42750</v>
      </c>
    </row>
    <row r="13472" spans="1:4">
      <c r="A13472" s="289" t="s">
        <v>40997</v>
      </c>
      <c r="B13472"/>
    </row>
    <row r="13473" spans="1:4">
      <c r="A13473"/>
      <c r="B13473"/>
    </row>
    <row r="13474" spans="1:4">
      <c r="A13474" s="289" t="s">
        <v>40998</v>
      </c>
      <c r="B13474" s="289" t="s">
        <v>40999</v>
      </c>
    </row>
    <row r="13475" spans="1:4">
      <c r="A13475" s="290" t="s">
        <v>16137</v>
      </c>
      <c r="B13475" s="290" t="s">
        <v>41000</v>
      </c>
      <c r="C13475" s="291" t="s">
        <v>41001</v>
      </c>
      <c r="D13475" s="291" t="s">
        <v>41002</v>
      </c>
    </row>
    <row r="13476" spans="1:4">
      <c r="A13476" s="289" t="s">
        <v>41003</v>
      </c>
      <c r="B13476" s="289" t="s">
        <v>14347</v>
      </c>
    </row>
    <row r="13477" spans="1:4">
      <c r="A13477" s="292">
        <v>93223</v>
      </c>
      <c r="B13477" s="289" t="s">
        <v>42550</v>
      </c>
      <c r="D13477" s="293" t="s">
        <v>38378</v>
      </c>
    </row>
    <row r="13478" spans="1:4">
      <c r="A13478"/>
      <c r="B13478" s="289" t="s">
        <v>41742</v>
      </c>
    </row>
    <row r="13479" spans="1:4">
      <c r="A13479"/>
      <c r="B13479" s="289" t="s">
        <v>42751</v>
      </c>
    </row>
    <row r="13480" spans="1:4">
      <c r="A13480"/>
      <c r="B13480" s="289" t="s">
        <v>42752</v>
      </c>
    </row>
    <row r="13481" spans="1:4">
      <c r="A13481" s="292">
        <v>93229</v>
      </c>
      <c r="B13481" s="289" t="s">
        <v>42318</v>
      </c>
      <c r="D13481" s="288" t="s">
        <v>1012</v>
      </c>
    </row>
    <row r="13482" spans="1:4">
      <c r="A13482"/>
      <c r="B13482" s="289" t="s">
        <v>42753</v>
      </c>
    </row>
    <row r="13483" spans="1:4">
      <c r="A13483" s="292">
        <v>93230</v>
      </c>
      <c r="B13483" s="289" t="s">
        <v>42318</v>
      </c>
      <c r="D13483" s="288" t="s">
        <v>352</v>
      </c>
    </row>
    <row r="13484" spans="1:4">
      <c r="A13484"/>
      <c r="B13484" s="289" t="s">
        <v>42754</v>
      </c>
    </row>
    <row r="13485" spans="1:4">
      <c r="A13485" s="292">
        <v>93231</v>
      </c>
      <c r="B13485" s="289" t="s">
        <v>42318</v>
      </c>
      <c r="D13485" s="288" t="s">
        <v>182</v>
      </c>
    </row>
    <row r="13486" spans="1:4">
      <c r="A13486"/>
      <c r="B13486" s="289" t="s">
        <v>42755</v>
      </c>
    </row>
    <row r="13487" spans="1:4">
      <c r="A13487" s="292">
        <v>93232</v>
      </c>
      <c r="B13487" s="289" t="s">
        <v>42318</v>
      </c>
      <c r="D13487" s="293" t="s">
        <v>2613</v>
      </c>
    </row>
    <row r="13488" spans="1:4">
      <c r="A13488"/>
      <c r="B13488" s="289" t="s">
        <v>42756</v>
      </c>
    </row>
    <row r="13489" spans="1:4">
      <c r="A13489"/>
      <c r="B13489" s="289" t="s">
        <v>42757</v>
      </c>
    </row>
    <row r="13490" spans="1:4">
      <c r="A13490" s="292">
        <v>93235</v>
      </c>
      <c r="B13490" s="289" t="s">
        <v>42758</v>
      </c>
      <c r="D13490" s="293" t="s">
        <v>2376</v>
      </c>
    </row>
    <row r="13491" spans="1:4">
      <c r="A13491"/>
      <c r="B13491" s="289" t="s">
        <v>14435</v>
      </c>
    </row>
    <row r="13492" spans="1:4">
      <c r="A13492" s="292">
        <v>93238</v>
      </c>
      <c r="B13492" s="289" t="s">
        <v>42191</v>
      </c>
      <c r="D13492" s="293" t="s">
        <v>2376</v>
      </c>
    </row>
    <row r="13493" spans="1:4">
      <c r="A13493"/>
      <c r="B13493" s="289" t="s">
        <v>41511</v>
      </c>
    </row>
    <row r="13494" spans="1:4">
      <c r="A13494"/>
      <c r="B13494" s="289" t="s">
        <v>42759</v>
      </c>
    </row>
    <row r="13495" spans="1:4">
      <c r="A13495" s="292">
        <v>93239</v>
      </c>
      <c r="B13495" s="289" t="s">
        <v>42203</v>
      </c>
      <c r="D13495" s="293" t="s">
        <v>22923</v>
      </c>
    </row>
    <row r="13496" spans="1:4">
      <c r="A13496"/>
      <c r="B13496" s="289" t="s">
        <v>41521</v>
      </c>
    </row>
    <row r="13497" spans="1:4">
      <c r="A13497"/>
      <c r="B13497" s="289" t="s">
        <v>42760</v>
      </c>
    </row>
    <row r="13498" spans="1:4">
      <c r="A13498" s="292">
        <v>93240</v>
      </c>
      <c r="B13498" s="289" t="s">
        <v>42203</v>
      </c>
      <c r="D13498" s="293" t="s">
        <v>1306</v>
      </c>
    </row>
    <row r="13499" spans="1:4">
      <c r="A13499"/>
      <c r="B13499" s="289" t="s">
        <v>41521</v>
      </c>
    </row>
    <row r="13500" spans="1:4">
      <c r="A13500"/>
      <c r="B13500" s="289" t="s">
        <v>42761</v>
      </c>
    </row>
    <row r="13501" spans="1:4">
      <c r="A13501" s="292">
        <v>93267</v>
      </c>
      <c r="B13501" s="289" t="s">
        <v>42762</v>
      </c>
      <c r="D13501" s="293" t="s">
        <v>2224</v>
      </c>
    </row>
    <row r="13502" spans="1:4">
      <c r="A13502"/>
      <c r="B13502" s="289" t="s">
        <v>42763</v>
      </c>
    </row>
    <row r="13504" spans="1:4">
      <c r="A13504" s="287" t="s">
        <v>40995</v>
      </c>
      <c r="B13504"/>
      <c r="D13504" s="288" t="s">
        <v>42764</v>
      </c>
    </row>
    <row r="13505" spans="1:4">
      <c r="A13505" s="289" t="s">
        <v>40997</v>
      </c>
      <c r="B13505"/>
    </row>
    <row r="13506" spans="1:4">
      <c r="A13506"/>
      <c r="B13506"/>
    </row>
    <row r="13507" spans="1:4">
      <c r="A13507" s="289" t="s">
        <v>40998</v>
      </c>
      <c r="B13507" s="289" t="s">
        <v>40999</v>
      </c>
    </row>
    <row r="13508" spans="1:4">
      <c r="A13508" s="290" t="s">
        <v>16137</v>
      </c>
      <c r="B13508" s="290" t="s">
        <v>41000</v>
      </c>
      <c r="C13508" s="291" t="s">
        <v>41001</v>
      </c>
      <c r="D13508" s="291" t="s">
        <v>41002</v>
      </c>
    </row>
    <row r="13509" spans="1:4">
      <c r="A13509" s="289" t="s">
        <v>41003</v>
      </c>
      <c r="B13509" s="289" t="s">
        <v>14347</v>
      </c>
    </row>
    <row r="13510" spans="1:4">
      <c r="A13510" s="292">
        <v>93269</v>
      </c>
      <c r="B13510" s="289" t="s">
        <v>42762</v>
      </c>
      <c r="D13510" s="293" t="s">
        <v>42765</v>
      </c>
    </row>
    <row r="13511" spans="1:4">
      <c r="A13511"/>
      <c r="B13511" s="289" t="s">
        <v>42766</v>
      </c>
    </row>
    <row r="13512" spans="1:4">
      <c r="A13512" s="292">
        <v>93270</v>
      </c>
      <c r="B13512" s="289" t="s">
        <v>42762</v>
      </c>
      <c r="D13512" s="293" t="s">
        <v>1855</v>
      </c>
    </row>
    <row r="13513" spans="1:4">
      <c r="A13513"/>
      <c r="B13513" s="289" t="s">
        <v>42767</v>
      </c>
    </row>
    <row r="13514" spans="1:4">
      <c r="A13514" s="292">
        <v>93271</v>
      </c>
      <c r="B13514" s="289" t="s">
        <v>42762</v>
      </c>
      <c r="D13514" s="293" t="s">
        <v>432</v>
      </c>
    </row>
    <row r="13515" spans="1:4">
      <c r="A13515"/>
      <c r="B13515" s="289" t="s">
        <v>42768</v>
      </c>
    </row>
    <row r="13516" spans="1:4">
      <c r="A13516" s="292">
        <v>93277</v>
      </c>
      <c r="B13516" s="289" t="s">
        <v>42769</v>
      </c>
      <c r="D13516" s="288" t="s">
        <v>192</v>
      </c>
    </row>
    <row r="13517" spans="1:4">
      <c r="A13517"/>
      <c r="B13517" s="289" t="s">
        <v>42770</v>
      </c>
    </row>
    <row r="13518" spans="1:4">
      <c r="A13518" s="292">
        <v>93278</v>
      </c>
      <c r="B13518" s="289" t="s">
        <v>42769</v>
      </c>
      <c r="D13518" s="288" t="s">
        <v>764</v>
      </c>
    </row>
    <row r="13519" spans="1:4">
      <c r="A13519"/>
      <c r="B13519" s="289" t="s">
        <v>42771</v>
      </c>
    </row>
    <row r="13520" spans="1:4">
      <c r="A13520" s="292">
        <v>93279</v>
      </c>
      <c r="B13520" s="289" t="s">
        <v>42769</v>
      </c>
      <c r="D13520" s="288" t="s">
        <v>54</v>
      </c>
    </row>
    <row r="13521" spans="1:4">
      <c r="A13521"/>
      <c r="B13521" s="289" t="s">
        <v>42772</v>
      </c>
    </row>
    <row r="13522" spans="1:4">
      <c r="A13522" s="292">
        <v>93280</v>
      </c>
      <c r="B13522" s="289" t="s">
        <v>42769</v>
      </c>
      <c r="D13522" s="288" t="s">
        <v>1658</v>
      </c>
    </row>
    <row r="13523" spans="1:4">
      <c r="A13523"/>
      <c r="B13523" s="289" t="s">
        <v>42773</v>
      </c>
    </row>
    <row r="13524" spans="1:4">
      <c r="A13524" s="292">
        <v>93283</v>
      </c>
      <c r="B13524" s="289" t="s">
        <v>42774</v>
      </c>
      <c r="D13524" s="293" t="s">
        <v>727</v>
      </c>
    </row>
    <row r="13525" spans="1:4">
      <c r="A13525"/>
      <c r="B13525" s="289" t="s">
        <v>42775</v>
      </c>
    </row>
    <row r="13526" spans="1:4">
      <c r="A13526" s="292">
        <v>93284</v>
      </c>
      <c r="B13526" s="289" t="s">
        <v>42774</v>
      </c>
      <c r="D13526" s="293" t="s">
        <v>1465</v>
      </c>
    </row>
    <row r="13527" spans="1:4">
      <c r="A13527"/>
      <c r="B13527" s="289" t="s">
        <v>42776</v>
      </c>
    </row>
    <row r="13528" spans="1:4">
      <c r="A13528" s="292">
        <v>93285</v>
      </c>
      <c r="B13528" s="289" t="s">
        <v>42774</v>
      </c>
      <c r="D13528" s="293" t="s">
        <v>42777</v>
      </c>
    </row>
    <row r="13529" spans="1:4">
      <c r="A13529"/>
      <c r="B13529" s="289" t="s">
        <v>42778</v>
      </c>
    </row>
    <row r="13530" spans="1:4">
      <c r="A13530" s="292">
        <v>93286</v>
      </c>
      <c r="B13530" s="289" t="s">
        <v>42774</v>
      </c>
      <c r="D13530" s="293" t="s">
        <v>42779</v>
      </c>
    </row>
    <row r="13531" spans="1:4">
      <c r="A13531"/>
      <c r="B13531" s="289" t="s">
        <v>42780</v>
      </c>
    </row>
    <row r="13532" spans="1:4">
      <c r="A13532" s="292">
        <v>93296</v>
      </c>
      <c r="B13532" s="289" t="s">
        <v>42774</v>
      </c>
      <c r="D13532" s="293" t="s">
        <v>2766</v>
      </c>
    </row>
    <row r="13533" spans="1:4">
      <c r="A13533"/>
      <c r="B13533" s="289" t="s">
        <v>42781</v>
      </c>
    </row>
    <row r="13534" spans="1:4">
      <c r="A13534" s="292">
        <v>93397</v>
      </c>
      <c r="B13534" s="289" t="s">
        <v>42782</v>
      </c>
      <c r="D13534" s="293" t="s">
        <v>26666</v>
      </c>
    </row>
    <row r="13535" spans="1:4">
      <c r="A13535"/>
      <c r="B13535" s="289" t="s">
        <v>41708</v>
      </c>
    </row>
    <row r="13536" spans="1:4">
      <c r="A13536"/>
      <c r="B13536" s="289" t="s">
        <v>42783</v>
      </c>
    </row>
    <row r="13538" spans="1:4">
      <c r="A13538" s="287" t="s">
        <v>40995</v>
      </c>
      <c r="B13538"/>
      <c r="D13538" s="288" t="s">
        <v>42784</v>
      </c>
    </row>
    <row r="13539" spans="1:4">
      <c r="A13539" s="289" t="s">
        <v>40997</v>
      </c>
      <c r="B13539"/>
    </row>
    <row r="13540" spans="1:4">
      <c r="A13540"/>
      <c r="B13540"/>
    </row>
    <row r="13541" spans="1:4">
      <c r="A13541" s="289" t="s">
        <v>40998</v>
      </c>
      <c r="B13541" s="289" t="s">
        <v>40999</v>
      </c>
    </row>
    <row r="13542" spans="1:4">
      <c r="A13542" s="290" t="s">
        <v>16137</v>
      </c>
      <c r="B13542" s="290" t="s">
        <v>41000</v>
      </c>
      <c r="C13542" s="291" t="s">
        <v>41001</v>
      </c>
      <c r="D13542" s="291" t="s">
        <v>41002</v>
      </c>
    </row>
    <row r="13543" spans="1:4">
      <c r="A13543" s="289" t="s">
        <v>41003</v>
      </c>
      <c r="B13543" s="289" t="s">
        <v>14347</v>
      </c>
    </row>
    <row r="13544" spans="1:4">
      <c r="A13544" s="292">
        <v>93398</v>
      </c>
      <c r="B13544" s="289" t="s">
        <v>42782</v>
      </c>
      <c r="D13544" s="293" t="s">
        <v>242</v>
      </c>
    </row>
    <row r="13545" spans="1:4">
      <c r="A13545"/>
      <c r="B13545" s="289" t="s">
        <v>41708</v>
      </c>
    </row>
    <row r="13546" spans="1:4">
      <c r="A13546"/>
      <c r="B13546" s="289" t="s">
        <v>42785</v>
      </c>
    </row>
    <row r="13547" spans="1:4">
      <c r="A13547" s="292">
        <v>93399</v>
      </c>
      <c r="B13547" s="289" t="s">
        <v>42782</v>
      </c>
      <c r="D13547" s="288" t="s">
        <v>782</v>
      </c>
    </row>
    <row r="13548" spans="1:4">
      <c r="A13548"/>
      <c r="B13548" s="289" t="s">
        <v>41708</v>
      </c>
    </row>
    <row r="13549" spans="1:4">
      <c r="A13549"/>
      <c r="B13549" s="289" t="s">
        <v>42786</v>
      </c>
    </row>
    <row r="13550" spans="1:4">
      <c r="A13550"/>
      <c r="B13550" s="292">
        <v>2016</v>
      </c>
    </row>
    <row r="13551" spans="1:4">
      <c r="A13551" s="292">
        <v>93400</v>
      </c>
      <c r="B13551" s="289" t="s">
        <v>42782</v>
      </c>
      <c r="D13551" s="293" t="s">
        <v>882</v>
      </c>
    </row>
    <row r="13552" spans="1:4">
      <c r="A13552"/>
      <c r="B13552" s="289" t="s">
        <v>41708</v>
      </c>
    </row>
    <row r="13553" spans="1:4">
      <c r="A13553"/>
      <c r="B13553" s="289" t="s">
        <v>42787</v>
      </c>
    </row>
    <row r="13554" spans="1:4">
      <c r="A13554" s="292">
        <v>93401</v>
      </c>
      <c r="B13554" s="289" t="s">
        <v>42782</v>
      </c>
      <c r="D13554" s="293" t="s">
        <v>34990</v>
      </c>
    </row>
    <row r="13555" spans="1:4">
      <c r="A13555"/>
      <c r="B13555" s="289" t="s">
        <v>41708</v>
      </c>
    </row>
    <row r="13556" spans="1:4">
      <c r="A13556"/>
      <c r="B13556" s="289" t="s">
        <v>42788</v>
      </c>
    </row>
    <row r="13557" spans="1:4">
      <c r="A13557"/>
      <c r="B13557" s="289" t="s">
        <v>14436</v>
      </c>
    </row>
    <row r="13558" spans="1:4">
      <c r="A13558" s="292">
        <v>93404</v>
      </c>
      <c r="B13558" s="289" t="s">
        <v>42789</v>
      </c>
      <c r="D13558" s="293" t="s">
        <v>632</v>
      </c>
    </row>
    <row r="13559" spans="1:4">
      <c r="A13559"/>
      <c r="B13559" s="289" t="s">
        <v>41758</v>
      </c>
    </row>
    <row r="13560" spans="1:4">
      <c r="A13560"/>
      <c r="B13560" s="289" t="s">
        <v>41759</v>
      </c>
    </row>
    <row r="13561" spans="1:4">
      <c r="A13561"/>
      <c r="B13561" s="289" t="s">
        <v>42790</v>
      </c>
    </row>
    <row r="13562" spans="1:4">
      <c r="A13562" s="292">
        <v>93405</v>
      </c>
      <c r="B13562" s="289" t="s">
        <v>42789</v>
      </c>
      <c r="D13562" s="288" t="s">
        <v>2403</v>
      </c>
    </row>
    <row r="13563" spans="1:4">
      <c r="A13563"/>
      <c r="B13563" s="289" t="s">
        <v>41758</v>
      </c>
    </row>
    <row r="13564" spans="1:4">
      <c r="A13564"/>
      <c r="B13564" s="289" t="s">
        <v>41759</v>
      </c>
    </row>
    <row r="13565" spans="1:4">
      <c r="A13565"/>
      <c r="B13565" s="289" t="s">
        <v>42791</v>
      </c>
    </row>
    <row r="13566" spans="1:4">
      <c r="A13566" s="292">
        <v>93406</v>
      </c>
      <c r="B13566" s="289" t="s">
        <v>42789</v>
      </c>
      <c r="D13566" s="293" t="s">
        <v>138</v>
      </c>
    </row>
    <row r="13567" spans="1:4">
      <c r="A13567"/>
      <c r="B13567" s="289" t="s">
        <v>41758</v>
      </c>
    </row>
    <row r="13568" spans="1:4">
      <c r="A13568"/>
      <c r="B13568" s="289" t="s">
        <v>41759</v>
      </c>
    </row>
    <row r="13569" spans="1:4">
      <c r="A13569"/>
      <c r="B13569" s="289" t="s">
        <v>42792</v>
      </c>
    </row>
    <row r="13571" spans="1:4">
      <c r="A13571" s="287" t="s">
        <v>40995</v>
      </c>
      <c r="B13571"/>
      <c r="D13571" s="288" t="s">
        <v>42793</v>
      </c>
    </row>
    <row r="13572" spans="1:4">
      <c r="A13572" s="289" t="s">
        <v>40997</v>
      </c>
      <c r="B13572"/>
    </row>
    <row r="13573" spans="1:4">
      <c r="A13573"/>
      <c r="B13573"/>
    </row>
    <row r="13574" spans="1:4">
      <c r="A13574" s="289" t="s">
        <v>40998</v>
      </c>
      <c r="B13574" s="289" t="s">
        <v>40999</v>
      </c>
    </row>
    <row r="13575" spans="1:4">
      <c r="A13575" s="290" t="s">
        <v>16137</v>
      </c>
      <c r="B13575" s="290" t="s">
        <v>41000</v>
      </c>
      <c r="C13575" s="291" t="s">
        <v>41001</v>
      </c>
      <c r="D13575" s="291" t="s">
        <v>41002</v>
      </c>
    </row>
    <row r="13576" spans="1:4">
      <c r="A13576" s="289" t="s">
        <v>41003</v>
      </c>
      <c r="B13576" s="289" t="s">
        <v>14347</v>
      </c>
    </row>
    <row r="13577" spans="1:4">
      <c r="A13577" s="292">
        <v>93407</v>
      </c>
      <c r="B13577" s="289" t="s">
        <v>42789</v>
      </c>
      <c r="D13577" s="293" t="s">
        <v>34404</v>
      </c>
    </row>
    <row r="13578" spans="1:4">
      <c r="A13578"/>
      <c r="B13578" s="289" t="s">
        <v>41758</v>
      </c>
    </row>
    <row r="13579" spans="1:4">
      <c r="A13579"/>
      <c r="B13579" s="289" t="s">
        <v>41759</v>
      </c>
    </row>
    <row r="13580" spans="1:4">
      <c r="A13580"/>
      <c r="B13580" s="289" t="s">
        <v>42794</v>
      </c>
    </row>
    <row r="13581" spans="1:4">
      <c r="A13581"/>
      <c r="B13581" s="289" t="s">
        <v>42795</v>
      </c>
    </row>
    <row r="13582" spans="1:4">
      <c r="A13582" s="292">
        <v>93411</v>
      </c>
      <c r="B13582" s="289" t="s">
        <v>42796</v>
      </c>
      <c r="D13582" s="288" t="s">
        <v>61</v>
      </c>
    </row>
    <row r="13583" spans="1:4">
      <c r="A13583"/>
      <c r="B13583" s="289" t="s">
        <v>42797</v>
      </c>
    </row>
    <row r="13584" spans="1:4">
      <c r="A13584" s="292">
        <v>93412</v>
      </c>
      <c r="B13584" s="289" t="s">
        <v>42796</v>
      </c>
      <c r="D13584" s="288" t="s">
        <v>352</v>
      </c>
    </row>
    <row r="13585" spans="1:4">
      <c r="A13585"/>
      <c r="B13585" s="289" t="s">
        <v>42798</v>
      </c>
    </row>
    <row r="13586" spans="1:4">
      <c r="A13586" s="292">
        <v>93413</v>
      </c>
      <c r="B13586" s="289" t="s">
        <v>42796</v>
      </c>
      <c r="D13586" s="288" t="s">
        <v>528</v>
      </c>
    </row>
    <row r="13587" spans="1:4">
      <c r="A13587"/>
      <c r="B13587" s="289" t="s">
        <v>42799</v>
      </c>
    </row>
    <row r="13588" spans="1:4">
      <c r="A13588" s="292">
        <v>93414</v>
      </c>
      <c r="B13588" s="289" t="s">
        <v>42796</v>
      </c>
      <c r="D13588" s="293" t="s">
        <v>207</v>
      </c>
    </row>
    <row r="13589" spans="1:4">
      <c r="A13589"/>
      <c r="B13589" s="289" t="s">
        <v>42800</v>
      </c>
    </row>
    <row r="13590" spans="1:4">
      <c r="A13590" s="292">
        <v>93417</v>
      </c>
      <c r="B13590" s="289" t="s">
        <v>42801</v>
      </c>
      <c r="D13590" s="293" t="s">
        <v>1926</v>
      </c>
    </row>
    <row r="13591" spans="1:4">
      <c r="A13591"/>
      <c r="B13591" s="289" t="s">
        <v>42802</v>
      </c>
    </row>
    <row r="13592" spans="1:4">
      <c r="A13592" s="292">
        <v>93418</v>
      </c>
      <c r="B13592" s="289" t="s">
        <v>42803</v>
      </c>
      <c r="D13592" s="288" t="s">
        <v>1991</v>
      </c>
    </row>
    <row r="13593" spans="1:4">
      <c r="A13593"/>
      <c r="B13593" s="289" t="s">
        <v>14437</v>
      </c>
    </row>
    <row r="13594" spans="1:4">
      <c r="A13594" s="292">
        <v>93419</v>
      </c>
      <c r="B13594" s="289" t="s">
        <v>42804</v>
      </c>
      <c r="D13594" s="293" t="s">
        <v>734</v>
      </c>
    </row>
    <row r="13595" spans="1:4">
      <c r="A13595"/>
      <c r="B13595" s="289" t="s">
        <v>38648</v>
      </c>
    </row>
    <row r="13596" spans="1:4">
      <c r="A13596" s="292">
        <v>93420</v>
      </c>
      <c r="B13596" s="289" t="s">
        <v>42805</v>
      </c>
      <c r="D13596" s="293" t="s">
        <v>845</v>
      </c>
    </row>
    <row r="13597" spans="1:4">
      <c r="A13597"/>
      <c r="B13597" s="289" t="s">
        <v>42806</v>
      </c>
    </row>
    <row r="13598" spans="1:4">
      <c r="A13598" s="292">
        <v>93423</v>
      </c>
      <c r="B13598" s="289" t="s">
        <v>42807</v>
      </c>
      <c r="D13598" s="293" t="s">
        <v>687</v>
      </c>
    </row>
    <row r="13599" spans="1:4">
      <c r="A13599"/>
      <c r="B13599" s="289" t="s">
        <v>42808</v>
      </c>
    </row>
    <row r="13600" spans="1:4">
      <c r="A13600" s="292">
        <v>93424</v>
      </c>
      <c r="B13600" s="289" t="s">
        <v>42809</v>
      </c>
      <c r="D13600" s="293" t="s">
        <v>94</v>
      </c>
    </row>
    <row r="13601" spans="1:4">
      <c r="A13601"/>
      <c r="B13601" s="289" t="s">
        <v>42810</v>
      </c>
    </row>
    <row r="13602" spans="1:4">
      <c r="A13602" s="292">
        <v>93425</v>
      </c>
      <c r="B13602" s="289" t="s">
        <v>42811</v>
      </c>
      <c r="D13602" s="293" t="s">
        <v>17035</v>
      </c>
    </row>
    <row r="13603" spans="1:4">
      <c r="A13603"/>
      <c r="B13603" s="289" t="s">
        <v>42812</v>
      </c>
    </row>
    <row r="13605" spans="1:4">
      <c r="A13605" s="287" t="s">
        <v>40995</v>
      </c>
      <c r="B13605"/>
      <c r="D13605" s="288" t="s">
        <v>42813</v>
      </c>
    </row>
    <row r="13606" spans="1:4">
      <c r="A13606" s="289" t="s">
        <v>40997</v>
      </c>
      <c r="B13606"/>
    </row>
    <row r="13607" spans="1:4">
      <c r="A13607"/>
      <c r="B13607"/>
    </row>
    <row r="13608" spans="1:4">
      <c r="A13608" s="289" t="s">
        <v>40998</v>
      </c>
      <c r="B13608" s="289" t="s">
        <v>40999</v>
      </c>
    </row>
    <row r="13609" spans="1:4">
      <c r="A13609" s="290" t="s">
        <v>16137</v>
      </c>
      <c r="B13609" s="290" t="s">
        <v>41000</v>
      </c>
      <c r="C13609" s="291" t="s">
        <v>41001</v>
      </c>
      <c r="D13609" s="291" t="s">
        <v>41002</v>
      </c>
    </row>
    <row r="13610" spans="1:4">
      <c r="A13610" s="289" t="s">
        <v>41003</v>
      </c>
      <c r="B13610" s="289" t="s">
        <v>14347</v>
      </c>
    </row>
    <row r="13611" spans="1:4">
      <c r="A13611" s="292">
        <v>93426</v>
      </c>
      <c r="B13611" s="289" t="s">
        <v>42814</v>
      </c>
      <c r="D13611" s="293" t="s">
        <v>38626</v>
      </c>
    </row>
    <row r="13612" spans="1:4">
      <c r="A13612"/>
      <c r="B13612" s="289" t="s">
        <v>42815</v>
      </c>
    </row>
    <row r="13613" spans="1:4">
      <c r="A13613" s="292">
        <v>93429</v>
      </c>
      <c r="B13613" s="289" t="s">
        <v>42816</v>
      </c>
      <c r="D13613" s="293" t="s">
        <v>28653</v>
      </c>
    </row>
    <row r="13614" spans="1:4">
      <c r="A13614"/>
      <c r="B13614" s="289" t="s">
        <v>42817</v>
      </c>
    </row>
    <row r="13615" spans="1:4">
      <c r="A13615" s="292">
        <v>93430</v>
      </c>
      <c r="B13615" s="289" t="s">
        <v>42816</v>
      </c>
      <c r="D13615" s="293" t="s">
        <v>1107</v>
      </c>
    </row>
    <row r="13616" spans="1:4">
      <c r="A13616"/>
      <c r="B13616" s="289" t="s">
        <v>42818</v>
      </c>
    </row>
    <row r="13617" spans="1:4">
      <c r="A13617" s="292">
        <v>93431</v>
      </c>
      <c r="B13617" s="289" t="s">
        <v>42816</v>
      </c>
      <c r="D13617" s="293" t="s">
        <v>42819</v>
      </c>
    </row>
    <row r="13618" spans="1:4">
      <c r="A13618"/>
      <c r="B13618" s="289" t="s">
        <v>42820</v>
      </c>
    </row>
    <row r="13619" spans="1:4">
      <c r="A13619" s="292">
        <v>93432</v>
      </c>
      <c r="B13619" s="289" t="s">
        <v>42816</v>
      </c>
      <c r="D13619" s="296" t="s">
        <v>42821</v>
      </c>
    </row>
    <row r="13620" spans="1:4">
      <c r="A13620"/>
      <c r="B13620" s="289" t="s">
        <v>42822</v>
      </c>
    </row>
    <row r="13621" spans="1:4">
      <c r="A13621" s="292">
        <v>93435</v>
      </c>
      <c r="B13621" s="289" t="s">
        <v>42823</v>
      </c>
      <c r="D13621" s="293" t="s">
        <v>37145</v>
      </c>
    </row>
    <row r="13622" spans="1:4">
      <c r="A13622"/>
      <c r="B13622" s="289" t="s">
        <v>42824</v>
      </c>
    </row>
    <row r="13623" spans="1:4">
      <c r="A13623" s="292">
        <v>93436</v>
      </c>
      <c r="B13623" s="289" t="s">
        <v>42823</v>
      </c>
      <c r="D13623" s="293" t="s">
        <v>169</v>
      </c>
    </row>
    <row r="13624" spans="1:4">
      <c r="A13624"/>
      <c r="B13624" s="289" t="s">
        <v>42825</v>
      </c>
    </row>
    <row r="13625" spans="1:4">
      <c r="A13625" s="292">
        <v>93437</v>
      </c>
      <c r="B13625" s="289" t="s">
        <v>42823</v>
      </c>
      <c r="D13625" s="293" t="s">
        <v>66</v>
      </c>
    </row>
    <row r="13626" spans="1:4">
      <c r="A13626"/>
      <c r="B13626" s="289" t="s">
        <v>42826</v>
      </c>
    </row>
    <row r="13627" spans="1:4">
      <c r="A13627" s="292">
        <v>93438</v>
      </c>
      <c r="B13627" s="289" t="s">
        <v>42823</v>
      </c>
      <c r="D13627" s="293" t="s">
        <v>8301</v>
      </c>
    </row>
    <row r="13628" spans="1:4">
      <c r="A13628"/>
      <c r="B13628" s="289" t="s">
        <v>42827</v>
      </c>
    </row>
    <row r="13629" spans="1:4">
      <c r="A13629" s="292">
        <v>95114</v>
      </c>
      <c r="B13629" s="289" t="s">
        <v>42828</v>
      </c>
      <c r="D13629" s="288" t="s">
        <v>128</v>
      </c>
    </row>
    <row r="13630" spans="1:4">
      <c r="A13630"/>
      <c r="B13630" s="289" t="s">
        <v>42829</v>
      </c>
    </row>
    <row r="13631" spans="1:4">
      <c r="A13631" s="292">
        <v>95115</v>
      </c>
      <c r="B13631" s="289" t="s">
        <v>42830</v>
      </c>
      <c r="D13631" s="288" t="s">
        <v>784</v>
      </c>
    </row>
    <row r="13632" spans="1:4">
      <c r="A13632"/>
      <c r="B13632" s="289" t="s">
        <v>42831</v>
      </c>
    </row>
    <row r="13633" spans="1:4">
      <c r="A13633" s="292">
        <v>95116</v>
      </c>
      <c r="B13633" s="289" t="s">
        <v>42167</v>
      </c>
      <c r="D13633" s="293" t="s">
        <v>2756</v>
      </c>
    </row>
    <row r="13634" spans="1:4">
      <c r="A13634"/>
      <c r="B13634" s="289" t="s">
        <v>42832</v>
      </c>
    </row>
    <row r="13635" spans="1:4">
      <c r="A13635" s="292">
        <v>95117</v>
      </c>
      <c r="B13635" s="289" t="s">
        <v>42167</v>
      </c>
      <c r="D13635" s="293" t="s">
        <v>2567</v>
      </c>
    </row>
    <row r="13636" spans="1:4">
      <c r="A13636"/>
      <c r="B13636" s="289" t="s">
        <v>42833</v>
      </c>
    </row>
    <row r="13638" spans="1:4">
      <c r="A13638" s="287" t="s">
        <v>40995</v>
      </c>
      <c r="B13638"/>
      <c r="D13638" s="288" t="s">
        <v>42834</v>
      </c>
    </row>
    <row r="13639" spans="1:4">
      <c r="A13639" s="289" t="s">
        <v>40997</v>
      </c>
      <c r="B13639"/>
    </row>
    <row r="13640" spans="1:4">
      <c r="A13640"/>
      <c r="B13640"/>
    </row>
    <row r="13641" spans="1:4">
      <c r="A13641" s="289" t="s">
        <v>40998</v>
      </c>
      <c r="B13641" s="289" t="s">
        <v>40999</v>
      </c>
    </row>
    <row r="13642" spans="1:4">
      <c r="A13642" s="290" t="s">
        <v>16137</v>
      </c>
      <c r="B13642" s="290" t="s">
        <v>41000</v>
      </c>
      <c r="C13642" s="291" t="s">
        <v>41001</v>
      </c>
      <c r="D13642" s="291" t="s">
        <v>41002</v>
      </c>
    </row>
    <row r="13643" spans="1:4">
      <c r="A13643" s="289" t="s">
        <v>41003</v>
      </c>
      <c r="B13643" s="289" t="s">
        <v>14347</v>
      </c>
    </row>
    <row r="13644" spans="1:4">
      <c r="A13644" s="292">
        <v>95118</v>
      </c>
      <c r="B13644" s="289" t="s">
        <v>42172</v>
      </c>
      <c r="D13644" s="293" t="s">
        <v>42835</v>
      </c>
    </row>
    <row r="13645" spans="1:4">
      <c r="A13645"/>
      <c r="B13645" s="289" t="s">
        <v>42836</v>
      </c>
    </row>
    <row r="13646" spans="1:4">
      <c r="A13646" s="292">
        <v>95119</v>
      </c>
      <c r="B13646" s="289" t="s">
        <v>42172</v>
      </c>
      <c r="D13646" s="293" t="s">
        <v>1889</v>
      </c>
    </row>
    <row r="13647" spans="1:4">
      <c r="A13647"/>
      <c r="B13647" s="289" t="s">
        <v>42837</v>
      </c>
    </row>
    <row r="13648" spans="1:4">
      <c r="A13648" s="292">
        <v>95120</v>
      </c>
      <c r="B13648" s="289" t="s">
        <v>42172</v>
      </c>
      <c r="D13648" s="293" t="s">
        <v>32119</v>
      </c>
    </row>
    <row r="13649" spans="1:4">
      <c r="A13649"/>
      <c r="B13649" s="289" t="s">
        <v>42838</v>
      </c>
    </row>
    <row r="13650" spans="1:4">
      <c r="A13650" s="292">
        <v>95123</v>
      </c>
      <c r="B13650" s="289" t="s">
        <v>42839</v>
      </c>
      <c r="D13650" s="293" t="s">
        <v>17904</v>
      </c>
    </row>
    <row r="13651" spans="1:4">
      <c r="A13651"/>
      <c r="B13651" s="289" t="s">
        <v>42840</v>
      </c>
    </row>
    <row r="13652" spans="1:4">
      <c r="A13652" s="292">
        <v>95124</v>
      </c>
      <c r="B13652" s="289" t="s">
        <v>42841</v>
      </c>
      <c r="D13652" s="293" t="s">
        <v>439</v>
      </c>
    </row>
    <row r="13653" spans="1:4">
      <c r="A13653"/>
      <c r="B13653" s="289" t="s">
        <v>42842</v>
      </c>
    </row>
    <row r="13654" spans="1:4">
      <c r="A13654" s="292">
        <v>95125</v>
      </c>
      <c r="B13654" s="289" t="s">
        <v>42839</v>
      </c>
      <c r="D13654" s="293" t="s">
        <v>970</v>
      </c>
    </row>
    <row r="13655" spans="1:4">
      <c r="A13655"/>
      <c r="B13655" s="289" t="s">
        <v>42843</v>
      </c>
    </row>
    <row r="13656" spans="1:4">
      <c r="A13656" s="292">
        <v>95126</v>
      </c>
      <c r="B13656" s="289" t="s">
        <v>42839</v>
      </c>
      <c r="D13656" s="293" t="s">
        <v>42844</v>
      </c>
    </row>
    <row r="13657" spans="1:4">
      <c r="A13657"/>
      <c r="B13657" s="289" t="s">
        <v>42845</v>
      </c>
    </row>
    <row r="13658" spans="1:4">
      <c r="A13658" s="292">
        <v>95129</v>
      </c>
      <c r="B13658" s="289" t="s">
        <v>42846</v>
      </c>
      <c r="D13658" s="293" t="s">
        <v>479</v>
      </c>
    </row>
    <row r="13659" spans="1:4">
      <c r="A13659"/>
      <c r="B13659" s="289" t="s">
        <v>42847</v>
      </c>
    </row>
    <row r="13660" spans="1:4">
      <c r="A13660" s="292">
        <v>95130</v>
      </c>
      <c r="B13660" s="289" t="s">
        <v>42846</v>
      </c>
      <c r="D13660" s="293" t="s">
        <v>17582</v>
      </c>
    </row>
    <row r="13661" spans="1:4">
      <c r="A13661"/>
      <c r="B13661" s="289" t="s">
        <v>42848</v>
      </c>
    </row>
    <row r="13662" spans="1:4">
      <c r="A13662" s="292">
        <v>95131</v>
      </c>
      <c r="B13662" s="289" t="s">
        <v>42846</v>
      </c>
      <c r="D13662" s="293" t="s">
        <v>28895</v>
      </c>
    </row>
    <row r="13663" spans="1:4">
      <c r="A13663"/>
      <c r="B13663" s="289" t="s">
        <v>42849</v>
      </c>
    </row>
    <row r="13664" spans="1:4">
      <c r="A13664" s="292">
        <v>95132</v>
      </c>
      <c r="B13664" s="289" t="s">
        <v>42846</v>
      </c>
      <c r="D13664" s="293" t="s">
        <v>33544</v>
      </c>
    </row>
    <row r="13665" spans="1:4">
      <c r="A13665"/>
      <c r="B13665" s="289" t="s">
        <v>42850</v>
      </c>
    </row>
    <row r="13666" spans="1:4">
      <c r="A13666" s="292">
        <v>95136</v>
      </c>
      <c r="B13666" s="289" t="s">
        <v>42851</v>
      </c>
      <c r="D13666" s="288" t="s">
        <v>545</v>
      </c>
    </row>
    <row r="13667" spans="1:4">
      <c r="A13667"/>
      <c r="B13667" s="289" t="s">
        <v>42852</v>
      </c>
    </row>
    <row r="13668" spans="1:4">
      <c r="A13668" s="292">
        <v>95137</v>
      </c>
      <c r="B13668" s="289" t="s">
        <v>42853</v>
      </c>
      <c r="D13668" s="288" t="s">
        <v>2627</v>
      </c>
    </row>
    <row r="13669" spans="1:4">
      <c r="A13669"/>
      <c r="B13669" s="289" t="s">
        <v>42854</v>
      </c>
    </row>
    <row r="13671" spans="1:4">
      <c r="A13671" s="287" t="s">
        <v>40995</v>
      </c>
      <c r="B13671"/>
      <c r="D13671" s="288" t="s">
        <v>42855</v>
      </c>
    </row>
    <row r="13672" spans="1:4">
      <c r="A13672" s="289" t="s">
        <v>40997</v>
      </c>
      <c r="B13672"/>
    </row>
    <row r="13673" spans="1:4">
      <c r="A13673"/>
      <c r="B13673"/>
    </row>
    <row r="13674" spans="1:4">
      <c r="A13674" s="289" t="s">
        <v>40998</v>
      </c>
      <c r="B13674" s="289" t="s">
        <v>40999</v>
      </c>
    </row>
    <row r="13675" spans="1:4">
      <c r="A13675" s="290" t="s">
        <v>16137</v>
      </c>
      <c r="B13675" s="290" t="s">
        <v>41000</v>
      </c>
      <c r="C13675" s="291" t="s">
        <v>41001</v>
      </c>
      <c r="D13675" s="291" t="s">
        <v>41002</v>
      </c>
    </row>
    <row r="13676" spans="1:4">
      <c r="A13676" s="289" t="s">
        <v>41003</v>
      </c>
      <c r="B13676" s="289" t="s">
        <v>14347</v>
      </c>
    </row>
    <row r="13677" spans="1:4">
      <c r="A13677" s="292">
        <v>95138</v>
      </c>
      <c r="B13677" s="289" t="s">
        <v>42856</v>
      </c>
      <c r="D13677" s="288" t="s">
        <v>544</v>
      </c>
    </row>
    <row r="13678" spans="1:4">
      <c r="A13678"/>
      <c r="B13678" s="289" t="s">
        <v>42857</v>
      </c>
    </row>
    <row r="13679" spans="1:4">
      <c r="A13679" s="292">
        <v>95208</v>
      </c>
      <c r="B13679" s="289" t="s">
        <v>42858</v>
      </c>
      <c r="D13679" s="293" t="s">
        <v>378</v>
      </c>
    </row>
    <row r="13680" spans="1:4">
      <c r="A13680"/>
      <c r="B13680" s="289" t="s">
        <v>42859</v>
      </c>
    </row>
    <row r="13681" spans="1:4">
      <c r="A13681" s="292">
        <v>95209</v>
      </c>
      <c r="B13681" s="289" t="s">
        <v>42860</v>
      </c>
      <c r="D13681" s="293" t="s">
        <v>769</v>
      </c>
    </row>
    <row r="13682" spans="1:4">
      <c r="A13682"/>
      <c r="B13682" s="289" t="s">
        <v>42861</v>
      </c>
    </row>
    <row r="13683" spans="1:4">
      <c r="A13683" s="292">
        <v>95210</v>
      </c>
      <c r="B13683" s="289" t="s">
        <v>42860</v>
      </c>
      <c r="D13683" s="293" t="s">
        <v>12369</v>
      </c>
    </row>
    <row r="13684" spans="1:4">
      <c r="A13684"/>
      <c r="B13684" s="289" t="s">
        <v>42862</v>
      </c>
    </row>
    <row r="13685" spans="1:4">
      <c r="A13685" s="292">
        <v>95211</v>
      </c>
      <c r="B13685" s="289" t="s">
        <v>42860</v>
      </c>
      <c r="D13685" s="293" t="s">
        <v>432</v>
      </c>
    </row>
    <row r="13686" spans="1:4">
      <c r="A13686"/>
      <c r="B13686" s="289" t="s">
        <v>42863</v>
      </c>
    </row>
    <row r="13687" spans="1:4">
      <c r="A13687" s="292">
        <v>95214</v>
      </c>
      <c r="B13687" s="289" t="s">
        <v>42864</v>
      </c>
      <c r="D13687" s="288" t="s">
        <v>733</v>
      </c>
    </row>
    <row r="13688" spans="1:4">
      <c r="A13688"/>
      <c r="B13688" s="289" t="s">
        <v>42865</v>
      </c>
    </row>
    <row r="13689" spans="1:4">
      <c r="A13689" s="292">
        <v>95215</v>
      </c>
      <c r="B13689" s="289" t="s">
        <v>42864</v>
      </c>
      <c r="D13689" s="288" t="s">
        <v>764</v>
      </c>
    </row>
    <row r="13690" spans="1:4">
      <c r="A13690"/>
      <c r="B13690" s="289" t="s">
        <v>42866</v>
      </c>
    </row>
    <row r="13691" spans="1:4">
      <c r="A13691" s="292">
        <v>95216</v>
      </c>
      <c r="B13691" s="289" t="s">
        <v>42864</v>
      </c>
      <c r="D13691" s="288" t="s">
        <v>496</v>
      </c>
    </row>
    <row r="13692" spans="1:4">
      <c r="A13692"/>
      <c r="B13692" s="289" t="s">
        <v>42867</v>
      </c>
    </row>
    <row r="13693" spans="1:4">
      <c r="A13693" s="292">
        <v>95217</v>
      </c>
      <c r="B13693" s="289" t="s">
        <v>42864</v>
      </c>
      <c r="D13693" s="288" t="s">
        <v>987</v>
      </c>
    </row>
    <row r="13694" spans="1:4">
      <c r="A13694"/>
      <c r="B13694" s="289" t="s">
        <v>42868</v>
      </c>
    </row>
    <row r="13695" spans="1:4">
      <c r="A13695" s="292">
        <v>95255</v>
      </c>
      <c r="B13695" s="289" t="s">
        <v>42869</v>
      </c>
      <c r="C13695" s="288" t="s">
        <v>40</v>
      </c>
      <c r="D13695" s="288" t="s">
        <v>755</v>
      </c>
    </row>
    <row r="13696" spans="1:4">
      <c r="A13696" s="292">
        <v>95256</v>
      </c>
      <c r="B13696" s="289" t="s">
        <v>42870</v>
      </c>
      <c r="C13696" s="288" t="s">
        <v>40</v>
      </c>
      <c r="D13696" s="288" t="s">
        <v>1189</v>
      </c>
    </row>
    <row r="13697" spans="1:4">
      <c r="A13697" s="292">
        <v>95257</v>
      </c>
      <c r="B13697" s="289" t="s">
        <v>42871</v>
      </c>
      <c r="C13697" s="288" t="s">
        <v>40</v>
      </c>
      <c r="D13697" s="293" t="s">
        <v>19247</v>
      </c>
    </row>
    <row r="13698" spans="1:4">
      <c r="A13698" s="292">
        <v>95260</v>
      </c>
      <c r="B13698" s="289" t="s">
        <v>42872</v>
      </c>
      <c r="D13698" s="288" t="s">
        <v>126</v>
      </c>
    </row>
    <row r="13699" spans="1:4">
      <c r="A13699"/>
      <c r="B13699" s="289" t="s">
        <v>42873</v>
      </c>
    </row>
    <row r="13700" spans="1:4">
      <c r="A13700" s="292">
        <v>95261</v>
      </c>
      <c r="B13700" s="289" t="s">
        <v>42872</v>
      </c>
      <c r="D13700" s="288" t="s">
        <v>48</v>
      </c>
    </row>
    <row r="13701" spans="1:4">
      <c r="A13701"/>
      <c r="B13701" s="289" t="s">
        <v>42874</v>
      </c>
    </row>
    <row r="13702" spans="1:4">
      <c r="A13702" s="292">
        <v>95262</v>
      </c>
      <c r="B13702" s="289" t="s">
        <v>42872</v>
      </c>
      <c r="D13702" s="288" t="s">
        <v>275</v>
      </c>
    </row>
    <row r="13703" spans="1:4">
      <c r="A13703"/>
      <c r="B13703" s="289" t="s">
        <v>42875</v>
      </c>
    </row>
    <row r="13705" spans="1:4">
      <c r="A13705" s="287" t="s">
        <v>40995</v>
      </c>
      <c r="B13705"/>
      <c r="D13705" s="288" t="s">
        <v>42876</v>
      </c>
    </row>
    <row r="13706" spans="1:4">
      <c r="A13706" s="289" t="s">
        <v>40997</v>
      </c>
      <c r="B13706"/>
    </row>
    <row r="13707" spans="1:4">
      <c r="A13707"/>
      <c r="B13707"/>
    </row>
    <row r="13708" spans="1:4">
      <c r="A13708" s="289" t="s">
        <v>40998</v>
      </c>
      <c r="B13708" s="289" t="s">
        <v>40999</v>
      </c>
    </row>
    <row r="13709" spans="1:4">
      <c r="A13709" s="290" t="s">
        <v>16137</v>
      </c>
      <c r="B13709" s="290" t="s">
        <v>41000</v>
      </c>
      <c r="C13709" s="291" t="s">
        <v>41001</v>
      </c>
      <c r="D13709" s="291" t="s">
        <v>41002</v>
      </c>
    </row>
    <row r="13710" spans="1:4">
      <c r="A13710" s="289" t="s">
        <v>41003</v>
      </c>
      <c r="B13710" s="289" t="s">
        <v>14347</v>
      </c>
    </row>
    <row r="13711" spans="1:4">
      <c r="A13711" s="292">
        <v>95263</v>
      </c>
      <c r="B13711" s="289" t="s">
        <v>42872</v>
      </c>
      <c r="D13711" s="293" t="s">
        <v>1727</v>
      </c>
    </row>
    <row r="13712" spans="1:4">
      <c r="A13712"/>
      <c r="B13712" s="289" t="s">
        <v>42877</v>
      </c>
    </row>
    <row r="13713" spans="1:4">
      <c r="A13713" s="292">
        <v>95266</v>
      </c>
      <c r="B13713" s="289" t="s">
        <v>42878</v>
      </c>
      <c r="D13713" s="288" t="s">
        <v>326</v>
      </c>
    </row>
    <row r="13714" spans="1:4">
      <c r="A13714"/>
      <c r="B13714" s="289" t="s">
        <v>42879</v>
      </c>
    </row>
    <row r="13715" spans="1:4">
      <c r="A13715" s="292">
        <v>95267</v>
      </c>
      <c r="B13715" s="289" t="s">
        <v>42878</v>
      </c>
      <c r="D13715" s="288" t="s">
        <v>57</v>
      </c>
    </row>
    <row r="13716" spans="1:4">
      <c r="A13716"/>
      <c r="B13716" s="289" t="s">
        <v>42880</v>
      </c>
    </row>
    <row r="13717" spans="1:4">
      <c r="A13717" s="292">
        <v>95268</v>
      </c>
      <c r="B13717" s="289" t="s">
        <v>42878</v>
      </c>
      <c r="D13717" s="288" t="s">
        <v>112</v>
      </c>
    </row>
    <row r="13718" spans="1:4">
      <c r="A13718"/>
      <c r="B13718" s="289" t="s">
        <v>42881</v>
      </c>
    </row>
    <row r="13719" spans="1:4">
      <c r="A13719" s="292">
        <v>95269</v>
      </c>
      <c r="B13719" s="289" t="s">
        <v>42878</v>
      </c>
      <c r="D13719" s="293" t="s">
        <v>2613</v>
      </c>
    </row>
    <row r="13720" spans="1:4">
      <c r="A13720"/>
      <c r="B13720" s="289" t="s">
        <v>42882</v>
      </c>
    </row>
    <row r="13721" spans="1:4">
      <c r="A13721"/>
      <c r="B13721" s="292">
        <v>16</v>
      </c>
    </row>
    <row r="13722" spans="1:4">
      <c r="A13722" s="292">
        <v>95272</v>
      </c>
      <c r="B13722" s="289" t="s">
        <v>42883</v>
      </c>
      <c r="D13722" s="288" t="s">
        <v>112</v>
      </c>
    </row>
    <row r="13723" spans="1:4">
      <c r="A13723"/>
      <c r="B13723" s="289" t="s">
        <v>42884</v>
      </c>
    </row>
    <row r="13724" spans="1:4">
      <c r="A13724" s="292">
        <v>95273</v>
      </c>
      <c r="B13724" s="289" t="s">
        <v>42883</v>
      </c>
      <c r="D13724" s="288" t="s">
        <v>1191</v>
      </c>
    </row>
    <row r="13725" spans="1:4">
      <c r="A13725"/>
      <c r="B13725" s="289" t="s">
        <v>42885</v>
      </c>
    </row>
    <row r="13726" spans="1:4">
      <c r="A13726" s="292">
        <v>95274</v>
      </c>
      <c r="B13726" s="289" t="s">
        <v>42883</v>
      </c>
      <c r="D13726" s="288" t="s">
        <v>733</v>
      </c>
    </row>
    <row r="13727" spans="1:4">
      <c r="A13727"/>
      <c r="B13727" s="289" t="s">
        <v>42886</v>
      </c>
    </row>
    <row r="13728" spans="1:4">
      <c r="A13728" s="292">
        <v>95275</v>
      </c>
      <c r="B13728" s="289" t="s">
        <v>42883</v>
      </c>
      <c r="D13728" s="293" t="s">
        <v>2319</v>
      </c>
    </row>
    <row r="13729" spans="1:4">
      <c r="A13729"/>
      <c r="B13729" s="289" t="s">
        <v>42887</v>
      </c>
    </row>
    <row r="13730" spans="1:4">
      <c r="A13730" s="292">
        <v>95278</v>
      </c>
      <c r="B13730" s="289" t="s">
        <v>42888</v>
      </c>
      <c r="D13730" s="288" t="s">
        <v>1658</v>
      </c>
    </row>
    <row r="13731" spans="1:4">
      <c r="A13731"/>
      <c r="B13731" s="289" t="s">
        <v>42889</v>
      </c>
    </row>
    <row r="13732" spans="1:4">
      <c r="A13732" s="292">
        <v>95279</v>
      </c>
      <c r="B13732" s="289" t="s">
        <v>42888</v>
      </c>
      <c r="D13732" s="288" t="s">
        <v>1191</v>
      </c>
    </row>
    <row r="13733" spans="1:4">
      <c r="A13733"/>
      <c r="B13733" s="289" t="s">
        <v>42890</v>
      </c>
    </row>
    <row r="13734" spans="1:4">
      <c r="A13734" s="292">
        <v>95280</v>
      </c>
      <c r="B13734" s="289" t="s">
        <v>42888</v>
      </c>
      <c r="D13734" s="288" t="s">
        <v>185</v>
      </c>
    </row>
    <row r="13735" spans="1:4">
      <c r="A13735"/>
      <c r="B13735" s="289" t="s">
        <v>42891</v>
      </c>
    </row>
    <row r="13736" spans="1:4">
      <c r="A13736" s="292">
        <v>95281</v>
      </c>
      <c r="B13736" s="289" t="s">
        <v>42888</v>
      </c>
      <c r="D13736" s="293" t="s">
        <v>2613</v>
      </c>
    </row>
    <row r="13737" spans="1:4">
      <c r="A13737"/>
      <c r="B13737" s="289" t="s">
        <v>42892</v>
      </c>
    </row>
    <row r="13739" spans="1:4">
      <c r="A13739" s="287" t="s">
        <v>40995</v>
      </c>
      <c r="B13739"/>
      <c r="D13739" s="288" t="s">
        <v>42893</v>
      </c>
    </row>
    <row r="13740" spans="1:4">
      <c r="A13740" s="289" t="s">
        <v>40997</v>
      </c>
      <c r="B13740"/>
    </row>
    <row r="13741" spans="1:4">
      <c r="A13741"/>
      <c r="B13741"/>
    </row>
    <row r="13742" spans="1:4">
      <c r="A13742" s="289" t="s">
        <v>40998</v>
      </c>
      <c r="B13742" s="289" t="s">
        <v>40999</v>
      </c>
    </row>
    <row r="13743" spans="1:4">
      <c r="A13743" s="290" t="s">
        <v>16137</v>
      </c>
      <c r="B13743" s="290" t="s">
        <v>41000</v>
      </c>
      <c r="C13743" s="291" t="s">
        <v>41001</v>
      </c>
      <c r="D13743" s="291" t="s">
        <v>41002</v>
      </c>
    </row>
    <row r="13744" spans="1:4">
      <c r="A13744" s="289" t="s">
        <v>41003</v>
      </c>
      <c r="B13744" s="289" t="s">
        <v>14347</v>
      </c>
    </row>
    <row r="13745" spans="1:4">
      <c r="A13745" s="292">
        <v>95617</v>
      </c>
      <c r="B13745" s="289" t="s">
        <v>42894</v>
      </c>
      <c r="D13745" s="288" t="s">
        <v>2393</v>
      </c>
    </row>
    <row r="13746" spans="1:4">
      <c r="A13746"/>
      <c r="B13746" s="289" t="s">
        <v>42895</v>
      </c>
    </row>
    <row r="13747" spans="1:4">
      <c r="A13747"/>
      <c r="B13747" s="289" t="s">
        <v>42896</v>
      </c>
    </row>
    <row r="13748" spans="1:4">
      <c r="A13748" s="292">
        <v>95618</v>
      </c>
      <c r="B13748" s="289" t="s">
        <v>42894</v>
      </c>
      <c r="D13748" s="288" t="s">
        <v>528</v>
      </c>
    </row>
    <row r="13749" spans="1:4">
      <c r="A13749"/>
      <c r="B13749" s="289" t="s">
        <v>42897</v>
      </c>
    </row>
    <row r="13750" spans="1:4">
      <c r="A13750"/>
      <c r="B13750" s="289" t="s">
        <v>14438</v>
      </c>
    </row>
    <row r="13751" spans="1:4">
      <c r="A13751" s="292">
        <v>95619</v>
      </c>
      <c r="B13751" s="289" t="s">
        <v>42894</v>
      </c>
      <c r="D13751" s="288" t="s">
        <v>1156</v>
      </c>
    </row>
    <row r="13752" spans="1:4">
      <c r="A13752"/>
      <c r="B13752" s="289" t="s">
        <v>42898</v>
      </c>
    </row>
    <row r="13753" spans="1:4">
      <c r="A13753"/>
      <c r="B13753" s="289" t="s">
        <v>38664</v>
      </c>
    </row>
    <row r="13754" spans="1:4">
      <c r="A13754" s="292">
        <v>95627</v>
      </c>
      <c r="B13754" s="289" t="s">
        <v>42899</v>
      </c>
      <c r="D13754" s="293" t="s">
        <v>2001</v>
      </c>
    </row>
    <row r="13755" spans="1:4">
      <c r="A13755"/>
      <c r="B13755" s="289" t="s">
        <v>42900</v>
      </c>
    </row>
    <row r="13756" spans="1:4">
      <c r="A13756"/>
      <c r="B13756" s="289" t="s">
        <v>38664</v>
      </c>
    </row>
    <row r="13757" spans="1:4">
      <c r="A13757" s="292">
        <v>95628</v>
      </c>
      <c r="B13757" s="289" t="s">
        <v>42899</v>
      </c>
      <c r="D13757" s="293" t="s">
        <v>159</v>
      </c>
    </row>
    <row r="13758" spans="1:4">
      <c r="A13758"/>
      <c r="B13758" s="289" t="s">
        <v>42901</v>
      </c>
    </row>
    <row r="13759" spans="1:4">
      <c r="A13759"/>
      <c r="B13759" s="292">
        <v>2016</v>
      </c>
    </row>
    <row r="13760" spans="1:4">
      <c r="A13760" s="292">
        <v>95629</v>
      </c>
      <c r="B13760" s="289" t="s">
        <v>42899</v>
      </c>
      <c r="D13760" s="293" t="s">
        <v>40304</v>
      </c>
    </row>
    <row r="13761" spans="1:4">
      <c r="A13761"/>
      <c r="B13761" s="289" t="s">
        <v>42902</v>
      </c>
    </row>
    <row r="13762" spans="1:4">
      <c r="A13762"/>
      <c r="B13762" s="289" t="s">
        <v>41801</v>
      </c>
    </row>
    <row r="13763" spans="1:4">
      <c r="A13763" s="292">
        <v>95630</v>
      </c>
      <c r="B13763" s="289" t="s">
        <v>42899</v>
      </c>
      <c r="D13763" s="293" t="s">
        <v>37179</v>
      </c>
    </row>
    <row r="13764" spans="1:4">
      <c r="A13764"/>
      <c r="B13764" s="289" t="s">
        <v>42903</v>
      </c>
    </row>
    <row r="13765" spans="1:4">
      <c r="A13765"/>
      <c r="B13765" s="289" t="s">
        <v>42904</v>
      </c>
    </row>
    <row r="13766" spans="1:4">
      <c r="A13766" s="292">
        <v>95698</v>
      </c>
      <c r="B13766" s="289" t="s">
        <v>42905</v>
      </c>
      <c r="D13766" s="293" t="s">
        <v>4571</v>
      </c>
    </row>
    <row r="13767" spans="1:4">
      <c r="A13767"/>
      <c r="B13767" s="289" t="s">
        <v>42906</v>
      </c>
    </row>
    <row r="13768" spans="1:4">
      <c r="A13768" s="292">
        <v>95699</v>
      </c>
      <c r="B13768" s="289" t="s">
        <v>42905</v>
      </c>
      <c r="D13768" s="288" t="s">
        <v>1099</v>
      </c>
    </row>
    <row r="13769" spans="1:4">
      <c r="A13769"/>
      <c r="B13769" s="289" t="s">
        <v>42907</v>
      </c>
    </row>
    <row r="13770" spans="1:4">
      <c r="A13770" s="292">
        <v>95700</v>
      </c>
      <c r="B13770" s="289" t="s">
        <v>42905</v>
      </c>
      <c r="D13770" s="293" t="s">
        <v>2766</v>
      </c>
    </row>
    <row r="13771" spans="1:4">
      <c r="A13771"/>
      <c r="B13771" s="289" t="s">
        <v>42908</v>
      </c>
    </row>
    <row r="13773" spans="1:4">
      <c r="A13773" s="287" t="s">
        <v>40995</v>
      </c>
      <c r="B13773"/>
      <c r="D13773" s="288" t="s">
        <v>42909</v>
      </c>
    </row>
    <row r="13774" spans="1:4">
      <c r="A13774" s="289" t="s">
        <v>40997</v>
      </c>
      <c r="B13774"/>
    </row>
    <row r="13775" spans="1:4">
      <c r="A13775"/>
      <c r="B13775"/>
    </row>
    <row r="13776" spans="1:4">
      <c r="A13776" s="289" t="s">
        <v>40998</v>
      </c>
      <c r="B13776" s="289" t="s">
        <v>40999</v>
      </c>
    </row>
    <row r="13777" spans="1:4">
      <c r="A13777" s="290" t="s">
        <v>16137</v>
      </c>
      <c r="B13777" s="290" t="s">
        <v>41000</v>
      </c>
      <c r="C13777" s="291" t="s">
        <v>41001</v>
      </c>
      <c r="D13777" s="291" t="s">
        <v>41002</v>
      </c>
    </row>
    <row r="13778" spans="1:4">
      <c r="A13778" s="289" t="s">
        <v>41003</v>
      </c>
      <c r="B13778" s="289" t="s">
        <v>14347</v>
      </c>
    </row>
    <row r="13779" spans="1:4">
      <c r="A13779" s="292">
        <v>95701</v>
      </c>
      <c r="B13779" s="289" t="s">
        <v>42905</v>
      </c>
      <c r="D13779" s="293" t="s">
        <v>503</v>
      </c>
    </row>
    <row r="13780" spans="1:4">
      <c r="A13780"/>
      <c r="B13780" s="289" t="s">
        <v>42910</v>
      </c>
    </row>
    <row r="13781" spans="1:4">
      <c r="A13781" s="292">
        <v>95704</v>
      </c>
      <c r="B13781" s="289" t="s">
        <v>42911</v>
      </c>
      <c r="D13781" s="293" t="s">
        <v>2166</v>
      </c>
    </row>
    <row r="13782" spans="1:4">
      <c r="A13782"/>
      <c r="B13782" s="289" t="s">
        <v>42912</v>
      </c>
    </row>
    <row r="13783" spans="1:4">
      <c r="A13783" s="292">
        <v>95705</v>
      </c>
      <c r="B13783" s="289" t="s">
        <v>42911</v>
      </c>
      <c r="D13783" s="293" t="s">
        <v>440</v>
      </c>
    </row>
    <row r="13784" spans="1:4">
      <c r="A13784"/>
      <c r="B13784" s="289" t="s">
        <v>42913</v>
      </c>
    </row>
    <row r="13785" spans="1:4">
      <c r="A13785" s="292">
        <v>95706</v>
      </c>
      <c r="B13785" s="289" t="s">
        <v>42911</v>
      </c>
      <c r="D13785" s="293" t="s">
        <v>15195</v>
      </c>
    </row>
    <row r="13786" spans="1:4">
      <c r="A13786"/>
      <c r="B13786" s="289" t="s">
        <v>42914</v>
      </c>
    </row>
    <row r="13787" spans="1:4">
      <c r="A13787" s="292">
        <v>95707</v>
      </c>
      <c r="B13787" s="289" t="s">
        <v>42911</v>
      </c>
      <c r="D13787" s="293" t="s">
        <v>9562</v>
      </c>
    </row>
    <row r="13788" spans="1:4">
      <c r="A13788"/>
      <c r="B13788" s="289" t="s">
        <v>42915</v>
      </c>
    </row>
    <row r="13789" spans="1:4">
      <c r="A13789" s="292">
        <v>95710</v>
      </c>
      <c r="B13789" s="289" t="s">
        <v>42916</v>
      </c>
      <c r="D13789" s="293" t="s">
        <v>457</v>
      </c>
    </row>
    <row r="13790" spans="1:4">
      <c r="A13790"/>
      <c r="B13790" s="289" t="s">
        <v>14408</v>
      </c>
    </row>
    <row r="13791" spans="1:4">
      <c r="A13791"/>
      <c r="B13791" s="289" t="s">
        <v>42917</v>
      </c>
    </row>
    <row r="13792" spans="1:4">
      <c r="A13792" s="292">
        <v>95711</v>
      </c>
      <c r="B13792" s="289" t="s">
        <v>42916</v>
      </c>
      <c r="D13792" s="293" t="s">
        <v>2318</v>
      </c>
    </row>
    <row r="13793" spans="1:4">
      <c r="A13793"/>
      <c r="B13793" s="289" t="s">
        <v>14408</v>
      </c>
    </row>
    <row r="13794" spans="1:4">
      <c r="A13794"/>
      <c r="B13794" s="289" t="s">
        <v>42918</v>
      </c>
    </row>
    <row r="13795" spans="1:4">
      <c r="A13795" s="292">
        <v>95712</v>
      </c>
      <c r="B13795" s="289" t="s">
        <v>42916</v>
      </c>
      <c r="D13795" s="293" t="s">
        <v>642</v>
      </c>
    </row>
    <row r="13796" spans="1:4">
      <c r="A13796"/>
      <c r="B13796" s="289" t="s">
        <v>14408</v>
      </c>
    </row>
    <row r="13797" spans="1:4">
      <c r="A13797"/>
      <c r="B13797" s="289" t="s">
        <v>42919</v>
      </c>
    </row>
    <row r="13798" spans="1:4">
      <c r="A13798" s="292">
        <v>95713</v>
      </c>
      <c r="B13798" s="289" t="s">
        <v>42916</v>
      </c>
      <c r="D13798" s="293" t="s">
        <v>962</v>
      </c>
    </row>
    <row r="13799" spans="1:4">
      <c r="A13799"/>
      <c r="B13799" s="289" t="s">
        <v>14408</v>
      </c>
    </row>
    <row r="13800" spans="1:4">
      <c r="A13800"/>
      <c r="B13800" s="289" t="s">
        <v>42920</v>
      </c>
    </row>
    <row r="13801" spans="1:4">
      <c r="A13801" s="292">
        <v>95716</v>
      </c>
      <c r="B13801" s="289" t="s">
        <v>42921</v>
      </c>
      <c r="D13801" s="293" t="s">
        <v>37612</v>
      </c>
    </row>
    <row r="13802" spans="1:4">
      <c r="A13802"/>
      <c r="B13802" s="289" t="s">
        <v>41811</v>
      </c>
    </row>
    <row r="13803" spans="1:4">
      <c r="A13803"/>
      <c r="B13803" s="289" t="s">
        <v>42922</v>
      </c>
    </row>
    <row r="13804" spans="1:4">
      <c r="A13804"/>
      <c r="B13804" s="289" t="s">
        <v>14365</v>
      </c>
    </row>
    <row r="13806" spans="1:4">
      <c r="A13806" s="287" t="s">
        <v>40995</v>
      </c>
      <c r="B13806"/>
      <c r="D13806" s="288" t="s">
        <v>42923</v>
      </c>
    </row>
    <row r="13807" spans="1:4">
      <c r="A13807" s="289" t="s">
        <v>40997</v>
      </c>
      <c r="B13807"/>
    </row>
    <row r="13808" spans="1:4">
      <c r="A13808"/>
      <c r="B13808"/>
    </row>
    <row r="13809" spans="1:4">
      <c r="A13809" s="289" t="s">
        <v>40998</v>
      </c>
      <c r="B13809" s="289" t="s">
        <v>40999</v>
      </c>
    </row>
    <row r="13810" spans="1:4">
      <c r="A13810" s="290" t="s">
        <v>16137</v>
      </c>
      <c r="B13810" s="290" t="s">
        <v>41000</v>
      </c>
      <c r="C13810" s="291" t="s">
        <v>41001</v>
      </c>
      <c r="D13810" s="291" t="s">
        <v>41002</v>
      </c>
    </row>
    <row r="13811" spans="1:4">
      <c r="A13811" s="289" t="s">
        <v>41003</v>
      </c>
      <c r="B13811" s="289" t="s">
        <v>14347</v>
      </c>
    </row>
    <row r="13812" spans="1:4">
      <c r="A13812" s="292">
        <v>95717</v>
      </c>
      <c r="B13812" s="289" t="s">
        <v>42921</v>
      </c>
      <c r="D13812" s="293" t="s">
        <v>2486</v>
      </c>
    </row>
    <row r="13813" spans="1:4">
      <c r="A13813"/>
      <c r="B13813" s="289" t="s">
        <v>41811</v>
      </c>
    </row>
    <row r="13814" spans="1:4">
      <c r="A13814"/>
      <c r="B13814" s="289" t="s">
        <v>42924</v>
      </c>
    </row>
    <row r="13815" spans="1:4">
      <c r="A13815" s="292">
        <v>95718</v>
      </c>
      <c r="B13815" s="289" t="s">
        <v>42921</v>
      </c>
      <c r="D13815" s="293" t="s">
        <v>42925</v>
      </c>
    </row>
    <row r="13816" spans="1:4">
      <c r="A13816"/>
      <c r="B13816" s="289" t="s">
        <v>41811</v>
      </c>
    </row>
    <row r="13817" spans="1:4">
      <c r="A13817"/>
      <c r="B13817" s="289" t="s">
        <v>42926</v>
      </c>
    </row>
    <row r="13818" spans="1:4">
      <c r="A13818"/>
      <c r="B13818" s="292">
        <v>16</v>
      </c>
    </row>
    <row r="13819" spans="1:4">
      <c r="A13819" s="292">
        <v>95719</v>
      </c>
      <c r="B13819" s="289" t="s">
        <v>42921</v>
      </c>
      <c r="D13819" s="293" t="s">
        <v>962</v>
      </c>
    </row>
    <row r="13820" spans="1:4">
      <c r="A13820"/>
      <c r="B13820" s="289" t="s">
        <v>41811</v>
      </c>
    </row>
    <row r="13821" spans="1:4">
      <c r="A13821"/>
      <c r="B13821" s="289" t="s">
        <v>42927</v>
      </c>
    </row>
    <row r="13822" spans="1:4">
      <c r="A13822"/>
      <c r="B13822" s="289" t="s">
        <v>42928</v>
      </c>
    </row>
    <row r="13823" spans="1:4">
      <c r="A13823" s="292">
        <v>95869</v>
      </c>
      <c r="B13823" s="289" t="s">
        <v>42929</v>
      </c>
      <c r="D13823" s="293" t="s">
        <v>488</v>
      </c>
    </row>
    <row r="13824" spans="1:4">
      <c r="A13824"/>
      <c r="B13824" s="289" t="s">
        <v>42930</v>
      </c>
    </row>
    <row r="13825" spans="1:4">
      <c r="A13825" s="292">
        <v>95870</v>
      </c>
      <c r="B13825" s="289" t="s">
        <v>42929</v>
      </c>
      <c r="D13825" s="293" t="s">
        <v>829</v>
      </c>
    </row>
    <row r="13826" spans="1:4">
      <c r="A13826"/>
      <c r="B13826" s="289" t="s">
        <v>42931</v>
      </c>
    </row>
    <row r="13827" spans="1:4">
      <c r="A13827" s="292">
        <v>95871</v>
      </c>
      <c r="B13827" s="289" t="s">
        <v>42929</v>
      </c>
      <c r="D13827" s="293" t="s">
        <v>17587</v>
      </c>
    </row>
    <row r="13828" spans="1:4">
      <c r="A13828"/>
      <c r="B13828" s="289" t="s">
        <v>42932</v>
      </c>
    </row>
    <row r="13829" spans="1:4">
      <c r="A13829" s="292">
        <v>95874</v>
      </c>
      <c r="B13829" s="289" t="s">
        <v>42929</v>
      </c>
      <c r="D13829" s="293" t="s">
        <v>7561</v>
      </c>
    </row>
    <row r="13830" spans="1:4">
      <c r="A13830"/>
      <c r="B13830" s="289" t="s">
        <v>42933</v>
      </c>
    </row>
    <row r="13831" spans="1:4">
      <c r="A13831" s="292">
        <v>96008</v>
      </c>
      <c r="B13831" s="289" t="s">
        <v>42934</v>
      </c>
      <c r="D13831" s="293" t="s">
        <v>1625</v>
      </c>
    </row>
    <row r="13832" spans="1:4">
      <c r="A13832"/>
      <c r="B13832" s="289" t="s">
        <v>42935</v>
      </c>
    </row>
    <row r="13833" spans="1:4">
      <c r="A13833" s="292">
        <v>96009</v>
      </c>
      <c r="B13833" s="289" t="s">
        <v>42934</v>
      </c>
      <c r="D13833" s="293" t="s">
        <v>1228</v>
      </c>
    </row>
    <row r="13834" spans="1:4">
      <c r="A13834"/>
      <c r="B13834" s="289" t="s">
        <v>42936</v>
      </c>
    </row>
    <row r="13835" spans="1:4">
      <c r="A13835" s="292">
        <v>96011</v>
      </c>
      <c r="B13835" s="289" t="s">
        <v>42934</v>
      </c>
      <c r="D13835" s="293" t="s">
        <v>1278</v>
      </c>
    </row>
    <row r="13836" spans="1:4">
      <c r="A13836"/>
      <c r="B13836" s="289" t="s">
        <v>42937</v>
      </c>
    </row>
    <row r="13837" spans="1:4">
      <c r="A13837" s="292">
        <v>96012</v>
      </c>
      <c r="B13837" s="289" t="s">
        <v>42934</v>
      </c>
      <c r="D13837" s="293" t="s">
        <v>42262</v>
      </c>
    </row>
    <row r="13838" spans="1:4">
      <c r="A13838"/>
      <c r="B13838" s="289" t="s">
        <v>42938</v>
      </c>
    </row>
    <row r="13840" spans="1:4">
      <c r="A13840" s="287" t="s">
        <v>40995</v>
      </c>
      <c r="B13840"/>
      <c r="D13840" s="288" t="s">
        <v>42939</v>
      </c>
    </row>
    <row r="13841" spans="1:4">
      <c r="A13841" s="289" t="s">
        <v>40997</v>
      </c>
      <c r="B13841"/>
    </row>
    <row r="13842" spans="1:4">
      <c r="A13842"/>
      <c r="B13842"/>
    </row>
    <row r="13843" spans="1:4">
      <c r="A13843" s="289" t="s">
        <v>40998</v>
      </c>
      <c r="B13843" s="289" t="s">
        <v>40999</v>
      </c>
    </row>
    <row r="13844" spans="1:4">
      <c r="A13844" s="290" t="s">
        <v>16137</v>
      </c>
      <c r="B13844" s="290" t="s">
        <v>41000</v>
      </c>
      <c r="C13844" s="291" t="s">
        <v>41001</v>
      </c>
      <c r="D13844" s="291" t="s">
        <v>41002</v>
      </c>
    </row>
    <row r="13845" spans="1:4">
      <c r="A13845" s="289" t="s">
        <v>41003</v>
      </c>
      <c r="B13845" s="289" t="s">
        <v>14347</v>
      </c>
    </row>
    <row r="13846" spans="1:4">
      <c r="A13846" s="292">
        <v>96015</v>
      </c>
      <c r="B13846" s="289" t="s">
        <v>42940</v>
      </c>
      <c r="D13846" s="293" t="s">
        <v>1172</v>
      </c>
    </row>
    <row r="13847" spans="1:4">
      <c r="A13847"/>
      <c r="B13847" s="289" t="s">
        <v>42941</v>
      </c>
    </row>
    <row r="13848" spans="1:4">
      <c r="A13848" s="292">
        <v>96016</v>
      </c>
      <c r="B13848" s="289" t="s">
        <v>42940</v>
      </c>
      <c r="D13848" s="293" t="s">
        <v>163</v>
      </c>
    </row>
    <row r="13849" spans="1:4">
      <c r="A13849"/>
      <c r="B13849" s="289" t="s">
        <v>42942</v>
      </c>
    </row>
    <row r="13850" spans="1:4">
      <c r="A13850" s="292">
        <v>96018</v>
      </c>
      <c r="B13850" s="289" t="s">
        <v>42940</v>
      </c>
      <c r="D13850" s="293" t="s">
        <v>1446</v>
      </c>
    </row>
    <row r="13851" spans="1:4">
      <c r="A13851"/>
      <c r="B13851" s="289" t="s">
        <v>42943</v>
      </c>
    </row>
    <row r="13852" spans="1:4">
      <c r="A13852" s="292">
        <v>96019</v>
      </c>
      <c r="B13852" s="289" t="s">
        <v>42940</v>
      </c>
      <c r="D13852" s="293" t="s">
        <v>42262</v>
      </c>
    </row>
    <row r="13853" spans="1:4">
      <c r="A13853"/>
      <c r="B13853" s="289" t="s">
        <v>42944</v>
      </c>
    </row>
    <row r="13854" spans="1:4">
      <c r="A13854" s="292">
        <v>96023</v>
      </c>
      <c r="B13854" s="289" t="s">
        <v>42945</v>
      </c>
      <c r="D13854" s="293" t="s">
        <v>744</v>
      </c>
    </row>
    <row r="13855" spans="1:4">
      <c r="A13855"/>
      <c r="B13855" s="289" t="s">
        <v>42946</v>
      </c>
    </row>
    <row r="13856" spans="1:4">
      <c r="A13856" s="292">
        <v>96024</v>
      </c>
      <c r="B13856" s="289" t="s">
        <v>42945</v>
      </c>
      <c r="D13856" s="293" t="s">
        <v>838</v>
      </c>
    </row>
    <row r="13857" spans="1:4">
      <c r="A13857"/>
      <c r="B13857" s="289" t="s">
        <v>42947</v>
      </c>
    </row>
    <row r="13858" spans="1:4">
      <c r="A13858" s="292">
        <v>96026</v>
      </c>
      <c r="B13858" s="289" t="s">
        <v>42945</v>
      </c>
      <c r="D13858" s="293" t="s">
        <v>33825</v>
      </c>
    </row>
    <row r="13859" spans="1:4">
      <c r="A13859"/>
      <c r="B13859" s="289" t="s">
        <v>42948</v>
      </c>
    </row>
    <row r="13860" spans="1:4">
      <c r="A13860" s="292">
        <v>96027</v>
      </c>
      <c r="B13860" s="289" t="s">
        <v>42945</v>
      </c>
      <c r="D13860" s="293" t="s">
        <v>36892</v>
      </c>
    </row>
    <row r="13861" spans="1:4">
      <c r="A13861"/>
      <c r="B13861" s="289" t="s">
        <v>42949</v>
      </c>
    </row>
    <row r="13862" spans="1:4">
      <c r="A13862" s="292">
        <v>96030</v>
      </c>
      <c r="B13862" s="289" t="s">
        <v>42950</v>
      </c>
      <c r="D13862" s="293" t="s">
        <v>35405</v>
      </c>
    </row>
    <row r="13863" spans="1:4">
      <c r="A13863"/>
      <c r="B13863" s="289" t="s">
        <v>42951</v>
      </c>
    </row>
    <row r="13864" spans="1:4">
      <c r="A13864"/>
      <c r="B13864" s="289" t="s">
        <v>14439</v>
      </c>
    </row>
    <row r="13865" spans="1:4">
      <c r="A13865" s="292">
        <v>96031</v>
      </c>
      <c r="B13865" s="289" t="s">
        <v>42950</v>
      </c>
      <c r="D13865" s="293" t="s">
        <v>136</v>
      </c>
    </row>
    <row r="13866" spans="1:4">
      <c r="A13866"/>
      <c r="B13866" s="289" t="s">
        <v>42952</v>
      </c>
    </row>
    <row r="13867" spans="1:4">
      <c r="A13867" s="292">
        <v>96032</v>
      </c>
      <c r="B13867" s="289" t="s">
        <v>42950</v>
      </c>
      <c r="D13867" s="293" t="s">
        <v>1993</v>
      </c>
    </row>
    <row r="13868" spans="1:4">
      <c r="A13868"/>
      <c r="B13868" s="289" t="s">
        <v>42953</v>
      </c>
    </row>
    <row r="13869" spans="1:4">
      <c r="A13869"/>
      <c r="B13869" s="289" t="s">
        <v>42954</v>
      </c>
    </row>
    <row r="13870" spans="1:4">
      <c r="A13870" s="292">
        <v>96033</v>
      </c>
      <c r="B13870" s="289" t="s">
        <v>42950</v>
      </c>
      <c r="D13870" s="293" t="s">
        <v>42955</v>
      </c>
    </row>
    <row r="13871" spans="1:4">
      <c r="A13871"/>
      <c r="B13871" s="289" t="s">
        <v>42956</v>
      </c>
    </row>
    <row r="13872" spans="1:4">
      <c r="A13872"/>
      <c r="B13872" s="292">
        <v>2017</v>
      </c>
    </row>
    <row r="13874" spans="1:4">
      <c r="A13874" s="287" t="s">
        <v>40995</v>
      </c>
      <c r="B13874"/>
      <c r="D13874" s="288" t="s">
        <v>42957</v>
      </c>
    </row>
    <row r="13875" spans="1:4">
      <c r="A13875" s="289" t="s">
        <v>40997</v>
      </c>
      <c r="B13875"/>
    </row>
    <row r="13876" spans="1:4">
      <c r="A13876"/>
      <c r="B13876"/>
    </row>
    <row r="13877" spans="1:4">
      <c r="A13877" s="289" t="s">
        <v>40998</v>
      </c>
      <c r="B13877" s="289" t="s">
        <v>40999</v>
      </c>
    </row>
    <row r="13878" spans="1:4">
      <c r="A13878" s="290" t="s">
        <v>16137</v>
      </c>
      <c r="B13878" s="290" t="s">
        <v>41000</v>
      </c>
      <c r="C13878" s="291" t="s">
        <v>41001</v>
      </c>
      <c r="D13878" s="291" t="s">
        <v>41002</v>
      </c>
    </row>
    <row r="13879" spans="1:4">
      <c r="A13879" s="289" t="s">
        <v>41003</v>
      </c>
      <c r="B13879" s="289" t="s">
        <v>14347</v>
      </c>
    </row>
    <row r="13880" spans="1:4">
      <c r="A13880" s="292">
        <v>96034</v>
      </c>
      <c r="B13880" s="289" t="s">
        <v>42950</v>
      </c>
      <c r="D13880" s="293" t="s">
        <v>34546</v>
      </c>
    </row>
    <row r="13881" spans="1:4">
      <c r="A13881"/>
      <c r="B13881" s="289" t="s">
        <v>42958</v>
      </c>
    </row>
    <row r="13882" spans="1:4">
      <c r="A13882"/>
      <c r="B13882" s="289" t="s">
        <v>42959</v>
      </c>
    </row>
    <row r="13883" spans="1:4">
      <c r="A13883" s="292">
        <v>96053</v>
      </c>
      <c r="B13883" s="289" t="s">
        <v>42960</v>
      </c>
      <c r="D13883" s="293" t="s">
        <v>27039</v>
      </c>
    </row>
    <row r="13884" spans="1:4">
      <c r="A13884"/>
      <c r="B13884" s="289" t="s">
        <v>42961</v>
      </c>
    </row>
    <row r="13885" spans="1:4">
      <c r="A13885" s="292">
        <v>96054</v>
      </c>
      <c r="B13885" s="289" t="s">
        <v>42962</v>
      </c>
      <c r="D13885" s="293" t="s">
        <v>362</v>
      </c>
    </row>
    <row r="13886" spans="1:4">
      <c r="A13886"/>
      <c r="B13886" s="289" t="s">
        <v>42963</v>
      </c>
    </row>
    <row r="13887" spans="1:4">
      <c r="A13887" s="292">
        <v>96055</v>
      </c>
      <c r="B13887" s="289" t="s">
        <v>42960</v>
      </c>
      <c r="D13887" s="293" t="s">
        <v>458</v>
      </c>
    </row>
    <row r="13888" spans="1:4">
      <c r="A13888"/>
      <c r="B13888" s="289" t="s">
        <v>42964</v>
      </c>
    </row>
    <row r="13889" spans="1:4">
      <c r="A13889" s="292">
        <v>96056</v>
      </c>
      <c r="B13889" s="289" t="s">
        <v>42960</v>
      </c>
      <c r="D13889" s="293" t="s">
        <v>2128</v>
      </c>
    </row>
    <row r="13890" spans="1:4">
      <c r="A13890"/>
      <c r="B13890" s="289" t="s">
        <v>42965</v>
      </c>
    </row>
    <row r="13891" spans="1:4">
      <c r="A13891" s="292">
        <v>96057</v>
      </c>
      <c r="B13891" s="289" t="s">
        <v>42960</v>
      </c>
      <c r="D13891" s="293" t="s">
        <v>36892</v>
      </c>
    </row>
    <row r="13892" spans="1:4">
      <c r="A13892"/>
      <c r="B13892" s="289" t="s">
        <v>42966</v>
      </c>
    </row>
    <row r="13893" spans="1:4">
      <c r="A13893" s="292">
        <v>96060</v>
      </c>
      <c r="B13893" s="289" t="s">
        <v>42962</v>
      </c>
      <c r="D13893" s="293" t="s">
        <v>560</v>
      </c>
    </row>
    <row r="13894" spans="1:4">
      <c r="A13894"/>
      <c r="B13894" s="289" t="s">
        <v>42967</v>
      </c>
    </row>
    <row r="13895" spans="1:4">
      <c r="A13895" s="292">
        <v>96061</v>
      </c>
      <c r="B13895" s="289" t="s">
        <v>42962</v>
      </c>
      <c r="D13895" s="293" t="s">
        <v>8319</v>
      </c>
    </row>
    <row r="13896" spans="1:4">
      <c r="A13896"/>
      <c r="B13896" s="289" t="s">
        <v>42968</v>
      </c>
    </row>
    <row r="13897" spans="1:4">
      <c r="A13897" s="292">
        <v>96062</v>
      </c>
      <c r="B13897" s="289" t="s">
        <v>42962</v>
      </c>
      <c r="D13897" s="293" t="s">
        <v>42577</v>
      </c>
    </row>
    <row r="13898" spans="1:4">
      <c r="A13898"/>
      <c r="B13898" s="289" t="s">
        <v>42969</v>
      </c>
    </row>
    <row r="13899" spans="1:4">
      <c r="A13899" s="292">
        <v>96241</v>
      </c>
      <c r="B13899" s="289" t="s">
        <v>42970</v>
      </c>
      <c r="D13899" s="293" t="s">
        <v>37809</v>
      </c>
    </row>
    <row r="13900" spans="1:4">
      <c r="A13900"/>
      <c r="B13900" s="289" t="s">
        <v>42971</v>
      </c>
    </row>
    <row r="13901" spans="1:4">
      <c r="A13901" s="292">
        <v>96242</v>
      </c>
      <c r="B13901" s="289" t="s">
        <v>42970</v>
      </c>
      <c r="D13901" s="293" t="s">
        <v>270</v>
      </c>
    </row>
    <row r="13902" spans="1:4">
      <c r="A13902"/>
      <c r="B13902" s="289" t="s">
        <v>42972</v>
      </c>
    </row>
    <row r="13903" spans="1:4">
      <c r="A13903" s="292">
        <v>96243</v>
      </c>
      <c r="B13903" s="289" t="s">
        <v>42970</v>
      </c>
      <c r="D13903" s="293" t="s">
        <v>20245</v>
      </c>
    </row>
    <row r="13904" spans="1:4">
      <c r="A13904"/>
      <c r="B13904" s="289" t="s">
        <v>42973</v>
      </c>
    </row>
    <row r="13905" spans="1:4">
      <c r="A13905" s="292">
        <v>96244</v>
      </c>
      <c r="B13905" s="289" t="s">
        <v>42970</v>
      </c>
      <c r="D13905" s="293" t="s">
        <v>1615</v>
      </c>
    </row>
    <row r="13906" spans="1:4">
      <c r="A13906"/>
      <c r="B13906" s="289" t="s">
        <v>42974</v>
      </c>
    </row>
    <row r="13908" spans="1:4">
      <c r="A13908" s="287" t="s">
        <v>40995</v>
      </c>
      <c r="B13908"/>
      <c r="D13908" s="288" t="s">
        <v>42975</v>
      </c>
    </row>
    <row r="13909" spans="1:4">
      <c r="A13909" s="289" t="s">
        <v>40997</v>
      </c>
      <c r="B13909"/>
    </row>
    <row r="13910" spans="1:4">
      <c r="A13910"/>
      <c r="B13910"/>
    </row>
    <row r="13911" spans="1:4">
      <c r="A13911" s="289" t="s">
        <v>40998</v>
      </c>
      <c r="B13911" s="289" t="s">
        <v>40999</v>
      </c>
    </row>
    <row r="13912" spans="1:4">
      <c r="A13912" s="290" t="s">
        <v>16137</v>
      </c>
      <c r="B13912" s="290" t="s">
        <v>41000</v>
      </c>
      <c r="C13912" s="291" t="s">
        <v>41001</v>
      </c>
      <c r="D13912" s="291" t="s">
        <v>41002</v>
      </c>
    </row>
    <row r="13913" spans="1:4">
      <c r="A13913" s="289" t="s">
        <v>41003</v>
      </c>
      <c r="B13913" s="289" t="s">
        <v>14347</v>
      </c>
    </row>
    <row r="13914" spans="1:4">
      <c r="A13914" s="292">
        <v>96298</v>
      </c>
      <c r="B13914" s="289" t="s">
        <v>42976</v>
      </c>
      <c r="D13914" s="293" t="s">
        <v>42977</v>
      </c>
    </row>
    <row r="13915" spans="1:4">
      <c r="A13915"/>
      <c r="B13915" s="289" t="s">
        <v>42978</v>
      </c>
    </row>
    <row r="13916" spans="1:4">
      <c r="A13916" s="292">
        <v>96299</v>
      </c>
      <c r="B13916" s="289" t="s">
        <v>42976</v>
      </c>
      <c r="D13916" s="293" t="s">
        <v>489</v>
      </c>
    </row>
    <row r="13917" spans="1:4">
      <c r="A13917"/>
      <c r="B13917" s="289" t="s">
        <v>42979</v>
      </c>
    </row>
    <row r="13918" spans="1:4">
      <c r="A13918" s="292">
        <v>96300</v>
      </c>
      <c r="B13918" s="289" t="s">
        <v>42976</v>
      </c>
      <c r="D13918" s="293" t="s">
        <v>42980</v>
      </c>
    </row>
    <row r="13919" spans="1:4">
      <c r="A13919"/>
      <c r="B13919" s="289" t="s">
        <v>42981</v>
      </c>
    </row>
    <row r="13920" spans="1:4">
      <c r="A13920" s="292">
        <v>96301</v>
      </c>
      <c r="B13920" s="289" t="s">
        <v>42976</v>
      </c>
      <c r="D13920" s="293" t="s">
        <v>18118</v>
      </c>
    </row>
    <row r="13921" spans="1:4">
      <c r="A13921"/>
      <c r="B13921" s="289" t="s">
        <v>42982</v>
      </c>
    </row>
    <row r="13922" spans="1:4">
      <c r="A13922" s="292">
        <v>96304</v>
      </c>
      <c r="B13922" s="289" t="s">
        <v>42983</v>
      </c>
      <c r="D13922" s="288" t="s">
        <v>546</v>
      </c>
    </row>
    <row r="13923" spans="1:4">
      <c r="A13923"/>
      <c r="B13923" s="289" t="s">
        <v>42984</v>
      </c>
    </row>
    <row r="13924" spans="1:4">
      <c r="A13924"/>
      <c r="B13924" s="289" t="s">
        <v>42985</v>
      </c>
    </row>
    <row r="13925" spans="1:4">
      <c r="A13925" s="292">
        <v>96305</v>
      </c>
      <c r="B13925" s="289" t="s">
        <v>42983</v>
      </c>
      <c r="D13925" s="288" t="s">
        <v>545</v>
      </c>
    </row>
    <row r="13926" spans="1:4">
      <c r="A13926"/>
      <c r="B13926" s="289" t="s">
        <v>42986</v>
      </c>
    </row>
    <row r="13927" spans="1:4">
      <c r="A13927"/>
      <c r="B13927" s="289" t="s">
        <v>42987</v>
      </c>
    </row>
    <row r="13928" spans="1:4">
      <c r="A13928" s="292">
        <v>96306</v>
      </c>
      <c r="B13928" s="289" t="s">
        <v>42983</v>
      </c>
      <c r="D13928" s="288" t="s">
        <v>528</v>
      </c>
    </row>
    <row r="13929" spans="1:4">
      <c r="A13929"/>
      <c r="B13929" s="289" t="s">
        <v>42988</v>
      </c>
    </row>
    <row r="13930" spans="1:4">
      <c r="A13930"/>
      <c r="B13930" s="289" t="s">
        <v>42989</v>
      </c>
    </row>
    <row r="13931" spans="1:4">
      <c r="A13931" s="292">
        <v>96307</v>
      </c>
      <c r="B13931" s="289" t="s">
        <v>42983</v>
      </c>
      <c r="D13931" s="288" t="s">
        <v>1908</v>
      </c>
    </row>
    <row r="13932" spans="1:4">
      <c r="A13932"/>
      <c r="B13932" s="289" t="s">
        <v>42990</v>
      </c>
    </row>
    <row r="13933" spans="1:4">
      <c r="A13933"/>
      <c r="B13933" s="289" t="s">
        <v>42991</v>
      </c>
    </row>
    <row r="13934" spans="1:4">
      <c r="A13934" s="292">
        <v>96457</v>
      </c>
      <c r="B13934" s="289" t="s">
        <v>42992</v>
      </c>
      <c r="D13934" s="293" t="s">
        <v>18118</v>
      </c>
    </row>
    <row r="13935" spans="1:4">
      <c r="A13935"/>
      <c r="B13935" s="289" t="s">
        <v>38700</v>
      </c>
    </row>
    <row r="13936" spans="1:4">
      <c r="A13936"/>
      <c r="B13936" s="289" t="s">
        <v>38701</v>
      </c>
    </row>
    <row r="13937" spans="1:4">
      <c r="A13937" s="292">
        <v>96458</v>
      </c>
      <c r="B13937" s="289" t="s">
        <v>42992</v>
      </c>
      <c r="D13937" s="293" t="s">
        <v>32364</v>
      </c>
    </row>
    <row r="13938" spans="1:4">
      <c r="A13938"/>
      <c r="B13938" s="289" t="s">
        <v>38702</v>
      </c>
    </row>
    <row r="13939" spans="1:4">
      <c r="A13939"/>
      <c r="B13939" s="289" t="s">
        <v>41839</v>
      </c>
    </row>
    <row r="13941" spans="1:4">
      <c r="A13941" s="287" t="s">
        <v>40995</v>
      </c>
      <c r="B13941"/>
      <c r="D13941" s="288" t="s">
        <v>42993</v>
      </c>
    </row>
    <row r="13942" spans="1:4">
      <c r="A13942" s="289" t="s">
        <v>40997</v>
      </c>
      <c r="B13942"/>
    </row>
    <row r="13943" spans="1:4">
      <c r="A13943"/>
      <c r="B13943"/>
    </row>
    <row r="13944" spans="1:4">
      <c r="A13944" s="289" t="s">
        <v>40998</v>
      </c>
      <c r="B13944" s="289" t="s">
        <v>40999</v>
      </c>
    </row>
    <row r="13945" spans="1:4">
      <c r="A13945" s="290" t="s">
        <v>16137</v>
      </c>
      <c r="B13945" s="290" t="s">
        <v>41000</v>
      </c>
      <c r="C13945" s="291" t="s">
        <v>41001</v>
      </c>
      <c r="D13945" s="291" t="s">
        <v>41002</v>
      </c>
    </row>
    <row r="13946" spans="1:4">
      <c r="A13946" s="289" t="s">
        <v>41003</v>
      </c>
      <c r="B13946" s="289" t="s">
        <v>14347</v>
      </c>
    </row>
    <row r="13947" spans="1:4">
      <c r="A13947" s="292">
        <v>96459</v>
      </c>
      <c r="B13947" s="289" t="s">
        <v>42992</v>
      </c>
      <c r="D13947" s="293" t="s">
        <v>698</v>
      </c>
    </row>
    <row r="13948" spans="1:4">
      <c r="A13948"/>
      <c r="B13948" s="289" t="s">
        <v>42994</v>
      </c>
    </row>
    <row r="13949" spans="1:4">
      <c r="A13949"/>
      <c r="B13949" s="289" t="s">
        <v>42995</v>
      </c>
    </row>
    <row r="13950" spans="1:4">
      <c r="A13950" s="292">
        <v>96460</v>
      </c>
      <c r="B13950" s="289" t="s">
        <v>42992</v>
      </c>
      <c r="D13950" s="293" t="s">
        <v>1965</v>
      </c>
    </row>
    <row r="13951" spans="1:4">
      <c r="A13951"/>
      <c r="B13951" s="289" t="s">
        <v>42996</v>
      </c>
    </row>
    <row r="13952" spans="1:4">
      <c r="A13952"/>
      <c r="B13952" s="289" t="s">
        <v>42997</v>
      </c>
    </row>
    <row r="13953" spans="1:4">
      <c r="A13953" s="292">
        <v>98760</v>
      </c>
      <c r="B13953" s="289" t="s">
        <v>42998</v>
      </c>
      <c r="D13953" s="288" t="s">
        <v>69</v>
      </c>
    </row>
    <row r="13954" spans="1:4">
      <c r="A13954"/>
      <c r="B13954" s="289" t="s">
        <v>38704</v>
      </c>
    </row>
    <row r="13955" spans="1:4">
      <c r="A13955"/>
      <c r="B13955" s="289" t="s">
        <v>42999</v>
      </c>
    </row>
    <row r="13956" spans="1:4">
      <c r="A13956" s="292">
        <v>98761</v>
      </c>
      <c r="B13956" s="289" t="s">
        <v>42998</v>
      </c>
      <c r="D13956" s="288" t="s">
        <v>2627</v>
      </c>
    </row>
    <row r="13957" spans="1:4">
      <c r="A13957"/>
      <c r="B13957" s="289" t="s">
        <v>43000</v>
      </c>
    </row>
    <row r="13958" spans="1:4">
      <c r="A13958"/>
      <c r="B13958" s="289" t="s">
        <v>38705</v>
      </c>
    </row>
    <row r="13959" spans="1:4">
      <c r="A13959" s="292">
        <v>98762</v>
      </c>
      <c r="B13959" s="289" t="s">
        <v>42998</v>
      </c>
      <c r="D13959" s="288" t="s">
        <v>57</v>
      </c>
    </row>
    <row r="13960" spans="1:4">
      <c r="A13960"/>
      <c r="B13960" s="289" t="s">
        <v>38706</v>
      </c>
    </row>
    <row r="13961" spans="1:4">
      <c r="A13961"/>
      <c r="B13961" s="289" t="s">
        <v>43001</v>
      </c>
    </row>
    <row r="13962" spans="1:4">
      <c r="A13962" s="292">
        <v>98763</v>
      </c>
      <c r="B13962" s="289" t="s">
        <v>42998</v>
      </c>
      <c r="D13962" s="293" t="s">
        <v>846</v>
      </c>
    </row>
    <row r="13963" spans="1:4">
      <c r="A13963"/>
      <c r="B13963" s="289" t="s">
        <v>38707</v>
      </c>
    </row>
    <row r="13964" spans="1:4">
      <c r="A13964"/>
      <c r="B13964" s="289" t="s">
        <v>43002</v>
      </c>
    </row>
    <row r="13965" spans="1:4">
      <c r="A13965" s="292">
        <v>99829</v>
      </c>
      <c r="B13965" s="289" t="s">
        <v>43003</v>
      </c>
      <c r="D13965" s="288" t="s">
        <v>48</v>
      </c>
    </row>
    <row r="13966" spans="1:4">
      <c r="A13966"/>
      <c r="B13966" s="289" t="s">
        <v>43004</v>
      </c>
    </row>
    <row r="13967" spans="1:4">
      <c r="A13967"/>
      <c r="B13967" s="289" t="s">
        <v>43005</v>
      </c>
    </row>
    <row r="13968" spans="1:4">
      <c r="A13968" s="292">
        <v>99830</v>
      </c>
      <c r="B13968" s="289" t="s">
        <v>43003</v>
      </c>
      <c r="D13968" s="288" t="s">
        <v>545</v>
      </c>
    </row>
    <row r="13969" spans="1:4">
      <c r="A13969"/>
      <c r="B13969" s="289" t="s">
        <v>43006</v>
      </c>
    </row>
    <row r="13970" spans="1:4">
      <c r="A13970"/>
      <c r="B13970" s="289" t="s">
        <v>43007</v>
      </c>
    </row>
    <row r="13971" spans="1:4">
      <c r="A13971" s="292">
        <v>99831</v>
      </c>
      <c r="B13971" s="289" t="s">
        <v>43003</v>
      </c>
      <c r="D13971" s="288" t="s">
        <v>1012</v>
      </c>
    </row>
    <row r="13972" spans="1:4">
      <c r="A13972"/>
      <c r="B13972" s="289" t="s">
        <v>43008</v>
      </c>
    </row>
    <row r="13973" spans="1:4">
      <c r="A13973"/>
      <c r="B13973" s="289" t="s">
        <v>43009</v>
      </c>
    </row>
    <row r="13975" spans="1:4">
      <c r="A13975" s="287" t="s">
        <v>40995</v>
      </c>
      <c r="B13975"/>
      <c r="D13975" s="288" t="s">
        <v>43010</v>
      </c>
    </row>
    <row r="13976" spans="1:4">
      <c r="A13976" s="289" t="s">
        <v>40997</v>
      </c>
      <c r="B13976"/>
    </row>
    <row r="13977" spans="1:4">
      <c r="A13977"/>
      <c r="B13977"/>
    </row>
    <row r="13978" spans="1:4">
      <c r="A13978" s="289" t="s">
        <v>40998</v>
      </c>
      <c r="B13978" s="289" t="s">
        <v>40999</v>
      </c>
    </row>
    <row r="13979" spans="1:4">
      <c r="A13979" s="290" t="s">
        <v>16137</v>
      </c>
      <c r="B13979" s="290" t="s">
        <v>41000</v>
      </c>
      <c r="C13979" s="291" t="s">
        <v>41001</v>
      </c>
      <c r="D13979" s="291" t="s">
        <v>41002</v>
      </c>
    </row>
    <row r="13980" spans="1:4">
      <c r="A13980" s="289" t="s">
        <v>41003</v>
      </c>
      <c r="B13980" s="289" t="s">
        <v>14347</v>
      </c>
    </row>
    <row r="13981" spans="1:4">
      <c r="A13981" s="292">
        <v>99832</v>
      </c>
      <c r="B13981" s="289" t="s">
        <v>43003</v>
      </c>
      <c r="D13981" s="288" t="s">
        <v>2506</v>
      </c>
    </row>
    <row r="13982" spans="1:4">
      <c r="A13982"/>
      <c r="B13982" s="289" t="s">
        <v>43011</v>
      </c>
    </row>
    <row r="13983" spans="1:4">
      <c r="A13983"/>
      <c r="B13983" s="289" t="s">
        <v>43012</v>
      </c>
    </row>
    <row r="13984" spans="1:4">
      <c r="A13984" s="289" t="s">
        <v>43013</v>
      </c>
      <c r="B13984" s="289" t="s">
        <v>14443</v>
      </c>
    </row>
    <row r="13985" spans="1:4">
      <c r="A13985" s="289" t="s">
        <v>14444</v>
      </c>
      <c r="B13985" s="289" t="s">
        <v>14445</v>
      </c>
    </row>
    <row r="13986" spans="1:4">
      <c r="A13986" s="292">
        <v>55960</v>
      </c>
      <c r="B13986" s="289" t="s">
        <v>43014</v>
      </c>
      <c r="D13986" s="293" t="s">
        <v>999</v>
      </c>
    </row>
    <row r="13987" spans="1:4">
      <c r="A13987"/>
      <c r="B13987" s="289" t="s">
        <v>14446</v>
      </c>
    </row>
    <row r="13988" spans="1:4">
      <c r="A13988" s="292">
        <v>72085</v>
      </c>
      <c r="B13988" s="289" t="s">
        <v>43015</v>
      </c>
      <c r="D13988" s="293" t="s">
        <v>766</v>
      </c>
    </row>
    <row r="13989" spans="1:4">
      <c r="A13989"/>
      <c r="B13989" s="289" t="s">
        <v>14447</v>
      </c>
    </row>
    <row r="13990" spans="1:4">
      <c r="A13990" s="292">
        <v>72086</v>
      </c>
      <c r="B13990" s="289" t="s">
        <v>43016</v>
      </c>
      <c r="D13990" s="293" t="s">
        <v>1826</v>
      </c>
    </row>
    <row r="13991" spans="1:4">
      <c r="A13991"/>
      <c r="B13991" s="289" t="s">
        <v>14448</v>
      </c>
    </row>
    <row r="13992" spans="1:4">
      <c r="A13992" s="292">
        <v>92259</v>
      </c>
      <c r="B13992" s="289" t="s">
        <v>43017</v>
      </c>
      <c r="D13992" s="293" t="s">
        <v>43018</v>
      </c>
    </row>
    <row r="13993" spans="1:4">
      <c r="A13993"/>
      <c r="B13993" s="289" t="s">
        <v>43019</v>
      </c>
    </row>
    <row r="13994" spans="1:4">
      <c r="A13994"/>
      <c r="B13994" s="289" t="s">
        <v>43020</v>
      </c>
    </row>
    <row r="13995" spans="1:4">
      <c r="A13995" s="292">
        <v>92260</v>
      </c>
      <c r="B13995" s="289" t="s">
        <v>43017</v>
      </c>
      <c r="D13995" s="293" t="s">
        <v>43021</v>
      </c>
    </row>
    <row r="13996" spans="1:4">
      <c r="A13996"/>
      <c r="B13996" s="289" t="s">
        <v>43022</v>
      </c>
    </row>
    <row r="13997" spans="1:4">
      <c r="A13997"/>
      <c r="B13997" s="289" t="s">
        <v>43020</v>
      </c>
    </row>
    <row r="13998" spans="1:4">
      <c r="A13998" s="292">
        <v>92261</v>
      </c>
      <c r="B13998" s="289" t="s">
        <v>43017</v>
      </c>
      <c r="D13998" s="293" t="s">
        <v>43023</v>
      </c>
    </row>
    <row r="13999" spans="1:4">
      <c r="A13999"/>
      <c r="B13999" s="289" t="s">
        <v>43024</v>
      </c>
    </row>
    <row r="14000" spans="1:4">
      <c r="A14000"/>
      <c r="B14000" s="289" t="s">
        <v>43025</v>
      </c>
    </row>
    <row r="14001" spans="1:4">
      <c r="A14001" s="292">
        <v>92262</v>
      </c>
      <c r="B14001" s="289" t="s">
        <v>43017</v>
      </c>
      <c r="D14001" s="293" t="s">
        <v>43026</v>
      </c>
    </row>
    <row r="14002" spans="1:4">
      <c r="A14002"/>
      <c r="B14002" s="289" t="s">
        <v>43027</v>
      </c>
    </row>
    <row r="14003" spans="1:4">
      <c r="A14003"/>
      <c r="B14003" s="289" t="s">
        <v>43028</v>
      </c>
    </row>
    <row r="14004" spans="1:4">
      <c r="A14004" s="292">
        <v>92539</v>
      </c>
      <c r="B14004" s="289" t="s">
        <v>43029</v>
      </c>
      <c r="D14004" s="293" t="s">
        <v>38682</v>
      </c>
    </row>
    <row r="14005" spans="1:4">
      <c r="A14005"/>
      <c r="B14005" s="289" t="s">
        <v>43030</v>
      </c>
    </row>
    <row r="14006" spans="1:4">
      <c r="A14006"/>
      <c r="B14006" s="289" t="s">
        <v>43031</v>
      </c>
    </row>
    <row r="14008" spans="1:4">
      <c r="A14008" s="287" t="s">
        <v>40995</v>
      </c>
      <c r="B14008"/>
      <c r="D14008" s="288" t="s">
        <v>43032</v>
      </c>
    </row>
    <row r="14009" spans="1:4">
      <c r="A14009" s="289" t="s">
        <v>40997</v>
      </c>
      <c r="B14009"/>
    </row>
    <row r="14010" spans="1:4">
      <c r="A14010"/>
      <c r="B14010"/>
    </row>
    <row r="14011" spans="1:4">
      <c r="A14011" s="289" t="s">
        <v>40998</v>
      </c>
      <c r="B14011" s="289" t="s">
        <v>40999</v>
      </c>
    </row>
    <row r="14012" spans="1:4">
      <c r="A14012" s="290" t="s">
        <v>16137</v>
      </c>
      <c r="B14012" s="290" t="s">
        <v>41000</v>
      </c>
      <c r="C14012" s="291" t="s">
        <v>41001</v>
      </c>
      <c r="D14012" s="291" t="s">
        <v>41002</v>
      </c>
    </row>
    <row r="14013" spans="1:4">
      <c r="A14013" s="289" t="s">
        <v>41003</v>
      </c>
      <c r="B14013" s="289" t="s">
        <v>14347</v>
      </c>
    </row>
    <row r="14014" spans="1:4">
      <c r="A14014" s="292">
        <v>92540</v>
      </c>
      <c r="B14014" s="289" t="s">
        <v>43029</v>
      </c>
      <c r="D14014" s="293" t="s">
        <v>27284</v>
      </c>
    </row>
    <row r="14015" spans="1:4">
      <c r="A14015"/>
      <c r="B14015" s="289" t="s">
        <v>43033</v>
      </c>
    </row>
    <row r="14016" spans="1:4">
      <c r="A14016"/>
      <c r="B14016" s="289" t="s">
        <v>43034</v>
      </c>
    </row>
    <row r="14017" spans="1:4">
      <c r="A14017" s="292">
        <v>92541</v>
      </c>
      <c r="B14017" s="289" t="s">
        <v>43029</v>
      </c>
      <c r="D14017" s="293" t="s">
        <v>24821</v>
      </c>
    </row>
    <row r="14018" spans="1:4">
      <c r="A14018"/>
      <c r="B14018" s="289" t="s">
        <v>43035</v>
      </c>
    </row>
    <row r="14019" spans="1:4">
      <c r="A14019"/>
      <c r="B14019" s="289" t="s">
        <v>43036</v>
      </c>
    </row>
    <row r="14020" spans="1:4">
      <c r="A14020" s="292">
        <v>92542</v>
      </c>
      <c r="B14020" s="289" t="s">
        <v>43029</v>
      </c>
      <c r="D14020" s="293" t="s">
        <v>38687</v>
      </c>
    </row>
    <row r="14021" spans="1:4">
      <c r="A14021"/>
      <c r="B14021" s="289" t="s">
        <v>43037</v>
      </c>
    </row>
    <row r="14022" spans="1:4">
      <c r="A14022"/>
      <c r="B14022" s="289" t="s">
        <v>43038</v>
      </c>
    </row>
    <row r="14023" spans="1:4">
      <c r="A14023" s="292">
        <v>92543</v>
      </c>
      <c r="B14023" s="289" t="s">
        <v>43039</v>
      </c>
      <c r="D14023" s="293" t="s">
        <v>1139</v>
      </c>
    </row>
    <row r="14024" spans="1:4">
      <c r="A14024"/>
      <c r="B14024" s="289" t="s">
        <v>43040</v>
      </c>
    </row>
    <row r="14025" spans="1:4">
      <c r="A14025"/>
      <c r="B14025" s="289" t="s">
        <v>43041</v>
      </c>
    </row>
    <row r="14026" spans="1:4">
      <c r="A14026" s="292">
        <v>92544</v>
      </c>
      <c r="B14026" s="289" t="s">
        <v>43039</v>
      </c>
      <c r="D14026" s="293" t="s">
        <v>2364</v>
      </c>
    </row>
    <row r="14027" spans="1:4">
      <c r="A14027"/>
      <c r="B14027" s="289" t="s">
        <v>43042</v>
      </c>
    </row>
    <row r="14028" spans="1:4">
      <c r="A14028"/>
      <c r="B14028" s="292">
        <v>2015</v>
      </c>
    </row>
    <row r="14029" spans="1:4">
      <c r="A14029" s="292">
        <v>92545</v>
      </c>
      <c r="B14029" s="289" t="s">
        <v>43043</v>
      </c>
      <c r="D14029" s="293" t="s">
        <v>43044</v>
      </c>
    </row>
    <row r="14030" spans="1:4">
      <c r="A14030"/>
      <c r="B14030" s="289" t="s">
        <v>43045</v>
      </c>
    </row>
    <row r="14031" spans="1:4">
      <c r="A14031"/>
      <c r="B14031" s="289" t="s">
        <v>14450</v>
      </c>
    </row>
    <row r="14032" spans="1:4">
      <c r="A14032" s="292">
        <v>92546</v>
      </c>
      <c r="B14032" s="289" t="s">
        <v>43043</v>
      </c>
      <c r="D14032" s="293" t="s">
        <v>43046</v>
      </c>
    </row>
    <row r="14033" spans="1:4">
      <c r="A14033"/>
      <c r="B14033" s="289" t="s">
        <v>43047</v>
      </c>
    </row>
    <row r="14034" spans="1:4">
      <c r="A14034"/>
      <c r="B14034" s="289" t="s">
        <v>14450</v>
      </c>
    </row>
    <row r="14035" spans="1:4">
      <c r="A14035" s="292">
        <v>92547</v>
      </c>
      <c r="B14035" s="289" t="s">
        <v>43043</v>
      </c>
      <c r="D14035" s="293" t="s">
        <v>43048</v>
      </c>
    </row>
    <row r="14036" spans="1:4">
      <c r="A14036"/>
      <c r="B14036" s="289" t="s">
        <v>43049</v>
      </c>
    </row>
    <row r="14037" spans="1:4">
      <c r="A14037"/>
      <c r="B14037" s="289" t="s">
        <v>14450</v>
      </c>
    </row>
    <row r="14038" spans="1:4">
      <c r="A14038" s="292">
        <v>92548</v>
      </c>
      <c r="B14038" s="289" t="s">
        <v>43043</v>
      </c>
      <c r="D14038" s="293" t="s">
        <v>43050</v>
      </c>
    </row>
    <row r="14039" spans="1:4">
      <c r="A14039"/>
      <c r="B14039" s="289" t="s">
        <v>43051</v>
      </c>
    </row>
    <row r="14040" spans="1:4">
      <c r="A14040"/>
      <c r="B14040" s="289" t="s">
        <v>14450</v>
      </c>
    </row>
    <row r="14042" spans="1:4">
      <c r="A14042" s="287" t="s">
        <v>40995</v>
      </c>
      <c r="B14042"/>
      <c r="D14042" s="288" t="s">
        <v>43052</v>
      </c>
    </row>
    <row r="14043" spans="1:4">
      <c r="A14043" s="289" t="s">
        <v>40997</v>
      </c>
      <c r="B14043"/>
    </row>
    <row r="14044" spans="1:4">
      <c r="A14044"/>
      <c r="B14044"/>
    </row>
    <row r="14045" spans="1:4">
      <c r="A14045" s="289" t="s">
        <v>40998</v>
      </c>
      <c r="B14045" s="289" t="s">
        <v>40999</v>
      </c>
    </row>
    <row r="14046" spans="1:4">
      <c r="A14046" s="290" t="s">
        <v>16137</v>
      </c>
      <c r="B14046" s="290" t="s">
        <v>41000</v>
      </c>
      <c r="C14046" s="291" t="s">
        <v>41001</v>
      </c>
      <c r="D14046" s="291" t="s">
        <v>41002</v>
      </c>
    </row>
    <row r="14047" spans="1:4">
      <c r="A14047" s="289" t="s">
        <v>41003</v>
      </c>
      <c r="B14047" s="289" t="s">
        <v>14347</v>
      </c>
    </row>
    <row r="14048" spans="1:4">
      <c r="A14048" s="292">
        <v>92549</v>
      </c>
      <c r="B14048" s="289" t="s">
        <v>43043</v>
      </c>
      <c r="D14048" s="296" t="s">
        <v>43053</v>
      </c>
    </row>
    <row r="14049" spans="1:4">
      <c r="A14049"/>
      <c r="B14049" s="289" t="s">
        <v>43054</v>
      </c>
    </row>
    <row r="14050" spans="1:4">
      <c r="A14050"/>
      <c r="B14050" s="289" t="s">
        <v>14450</v>
      </c>
    </row>
    <row r="14051" spans="1:4">
      <c r="A14051" s="292">
        <v>92550</v>
      </c>
      <c r="B14051" s="289" t="s">
        <v>43043</v>
      </c>
      <c r="D14051" s="295" t="s">
        <v>43055</v>
      </c>
    </row>
    <row r="14052" spans="1:4">
      <c r="A14052"/>
      <c r="B14052" s="289" t="s">
        <v>43056</v>
      </c>
    </row>
    <row r="14053" spans="1:4">
      <c r="A14053"/>
      <c r="B14053" s="289" t="s">
        <v>14450</v>
      </c>
    </row>
    <row r="14054" spans="1:4">
      <c r="A14054" s="292">
        <v>92551</v>
      </c>
      <c r="B14054" s="289" t="s">
        <v>43043</v>
      </c>
      <c r="D14054" s="295" t="s">
        <v>43057</v>
      </c>
    </row>
    <row r="14055" spans="1:4">
      <c r="A14055"/>
      <c r="B14055" s="289" t="s">
        <v>43058</v>
      </c>
    </row>
    <row r="14056" spans="1:4">
      <c r="A14056"/>
      <c r="B14056" s="289" t="s">
        <v>14450</v>
      </c>
    </row>
    <row r="14057" spans="1:4">
      <c r="A14057" s="292">
        <v>92552</v>
      </c>
      <c r="B14057" s="289" t="s">
        <v>43043</v>
      </c>
      <c r="D14057" s="295" t="s">
        <v>43059</v>
      </c>
    </row>
    <row r="14058" spans="1:4">
      <c r="A14058"/>
      <c r="B14058" s="289" t="s">
        <v>43060</v>
      </c>
    </row>
    <row r="14059" spans="1:4">
      <c r="A14059"/>
      <c r="B14059" s="289" t="s">
        <v>14451</v>
      </c>
    </row>
    <row r="14060" spans="1:4">
      <c r="A14060" s="292">
        <v>92553</v>
      </c>
      <c r="B14060" s="289" t="s">
        <v>43043</v>
      </c>
      <c r="D14060" s="295" t="s">
        <v>43061</v>
      </c>
    </row>
    <row r="14061" spans="1:4">
      <c r="A14061"/>
      <c r="B14061" s="289" t="s">
        <v>43062</v>
      </c>
    </row>
    <row r="14062" spans="1:4">
      <c r="A14062"/>
      <c r="B14062" s="289" t="s">
        <v>14451</v>
      </c>
    </row>
    <row r="14063" spans="1:4">
      <c r="A14063" s="292">
        <v>92554</v>
      </c>
      <c r="B14063" s="289" t="s">
        <v>43043</v>
      </c>
      <c r="D14063" s="295" t="s">
        <v>43063</v>
      </c>
    </row>
    <row r="14064" spans="1:4">
      <c r="A14064"/>
      <c r="B14064" s="289" t="s">
        <v>43064</v>
      </c>
    </row>
    <row r="14065" spans="1:4">
      <c r="A14065"/>
      <c r="B14065" s="289" t="s">
        <v>14451</v>
      </c>
    </row>
    <row r="14066" spans="1:4">
      <c r="A14066" s="292">
        <v>92555</v>
      </c>
      <c r="B14066" s="289" t="s">
        <v>43043</v>
      </c>
      <c r="D14066" s="293" t="s">
        <v>43065</v>
      </c>
    </row>
    <row r="14067" spans="1:4">
      <c r="A14067"/>
      <c r="B14067" s="289" t="s">
        <v>43066</v>
      </c>
    </row>
    <row r="14068" spans="1:4">
      <c r="A14068"/>
      <c r="B14068" s="289" t="s">
        <v>43067</v>
      </c>
    </row>
    <row r="14069" spans="1:4">
      <c r="A14069" s="292">
        <v>92556</v>
      </c>
      <c r="B14069" s="289" t="s">
        <v>43043</v>
      </c>
      <c r="D14069" s="293" t="s">
        <v>43068</v>
      </c>
    </row>
    <row r="14070" spans="1:4">
      <c r="A14070"/>
      <c r="B14070" s="289" t="s">
        <v>43069</v>
      </c>
    </row>
    <row r="14071" spans="1:4">
      <c r="A14071"/>
      <c r="B14071" s="289" t="s">
        <v>43067</v>
      </c>
    </row>
    <row r="14072" spans="1:4">
      <c r="A14072" s="292">
        <v>92557</v>
      </c>
      <c r="B14072" s="289" t="s">
        <v>43043</v>
      </c>
      <c r="D14072" s="293" t="s">
        <v>43070</v>
      </c>
    </row>
    <row r="14073" spans="1:4">
      <c r="A14073"/>
      <c r="B14073" s="289" t="s">
        <v>43071</v>
      </c>
    </row>
    <row r="14074" spans="1:4">
      <c r="A14074"/>
      <c r="B14074" s="289" t="s">
        <v>43067</v>
      </c>
    </row>
    <row r="14076" spans="1:4">
      <c r="A14076" s="287" t="s">
        <v>40995</v>
      </c>
      <c r="B14076"/>
      <c r="D14076" s="288" t="s">
        <v>43072</v>
      </c>
    </row>
    <row r="14077" spans="1:4">
      <c r="A14077" s="289" t="s">
        <v>40997</v>
      </c>
      <c r="B14077"/>
    </row>
    <row r="14078" spans="1:4">
      <c r="A14078"/>
      <c r="B14078"/>
    </row>
    <row r="14079" spans="1:4">
      <c r="A14079" s="289" t="s">
        <v>40998</v>
      </c>
      <c r="B14079" s="289" t="s">
        <v>40999</v>
      </c>
    </row>
    <row r="14080" spans="1:4">
      <c r="A14080" s="290" t="s">
        <v>16137</v>
      </c>
      <c r="B14080" s="290" t="s">
        <v>41000</v>
      </c>
      <c r="C14080" s="291" t="s">
        <v>41001</v>
      </c>
      <c r="D14080" s="291" t="s">
        <v>41002</v>
      </c>
    </row>
    <row r="14081" spans="1:4">
      <c r="A14081" s="289" t="s">
        <v>41003</v>
      </c>
      <c r="B14081" s="289" t="s">
        <v>14347</v>
      </c>
    </row>
    <row r="14082" spans="1:4">
      <c r="A14082" s="292">
        <v>92558</v>
      </c>
      <c r="B14082" s="289" t="s">
        <v>43043</v>
      </c>
      <c r="D14082" s="293" t="s">
        <v>43073</v>
      </c>
    </row>
    <row r="14083" spans="1:4">
      <c r="A14083"/>
      <c r="B14083" s="289" t="s">
        <v>43074</v>
      </c>
    </row>
    <row r="14084" spans="1:4">
      <c r="A14084"/>
      <c r="B14084" s="289" t="s">
        <v>43067</v>
      </c>
    </row>
    <row r="14085" spans="1:4">
      <c r="A14085" s="292">
        <v>92559</v>
      </c>
      <c r="B14085" s="289" t="s">
        <v>43043</v>
      </c>
      <c r="D14085" s="295" t="s">
        <v>43075</v>
      </c>
    </row>
    <row r="14086" spans="1:4">
      <c r="A14086"/>
      <c r="B14086" s="289" t="s">
        <v>43076</v>
      </c>
    </row>
    <row r="14087" spans="1:4">
      <c r="A14087"/>
      <c r="B14087" s="289" t="s">
        <v>43067</v>
      </c>
    </row>
    <row r="14088" spans="1:4">
      <c r="A14088" s="292">
        <v>92560</v>
      </c>
      <c r="B14088" s="289" t="s">
        <v>43043</v>
      </c>
      <c r="D14088" s="295" t="s">
        <v>43077</v>
      </c>
    </row>
    <row r="14089" spans="1:4">
      <c r="A14089"/>
      <c r="B14089" s="289" t="s">
        <v>43078</v>
      </c>
    </row>
    <row r="14090" spans="1:4">
      <c r="A14090"/>
      <c r="B14090" s="289" t="s">
        <v>43067</v>
      </c>
    </row>
    <row r="14091" spans="1:4">
      <c r="A14091" s="292">
        <v>92561</v>
      </c>
      <c r="B14091" s="289" t="s">
        <v>43043</v>
      </c>
      <c r="D14091" s="295" t="s">
        <v>43079</v>
      </c>
    </row>
    <row r="14092" spans="1:4">
      <c r="A14092"/>
      <c r="B14092" s="289" t="s">
        <v>43080</v>
      </c>
    </row>
    <row r="14093" spans="1:4">
      <c r="A14093"/>
      <c r="B14093" s="289" t="s">
        <v>43067</v>
      </c>
    </row>
    <row r="14094" spans="1:4">
      <c r="A14094" s="292">
        <v>92562</v>
      </c>
      <c r="B14094" s="289" t="s">
        <v>43043</v>
      </c>
      <c r="D14094" s="295" t="s">
        <v>43081</v>
      </c>
    </row>
    <row r="14095" spans="1:4">
      <c r="A14095"/>
      <c r="B14095" s="289" t="s">
        <v>43082</v>
      </c>
    </row>
    <row r="14096" spans="1:4">
      <c r="A14096"/>
      <c r="B14096" s="289" t="s">
        <v>43083</v>
      </c>
    </row>
    <row r="14097" spans="1:4">
      <c r="A14097" s="292">
        <v>92563</v>
      </c>
      <c r="B14097" s="289" t="s">
        <v>43043</v>
      </c>
      <c r="D14097" s="295" t="s">
        <v>43084</v>
      </c>
    </row>
    <row r="14098" spans="1:4">
      <c r="A14098"/>
      <c r="B14098" s="289" t="s">
        <v>43085</v>
      </c>
    </row>
    <row r="14099" spans="1:4">
      <c r="A14099"/>
      <c r="B14099" s="289" t="s">
        <v>43083</v>
      </c>
    </row>
    <row r="14100" spans="1:4">
      <c r="A14100" s="292">
        <v>92564</v>
      </c>
      <c r="B14100" s="289" t="s">
        <v>43043</v>
      </c>
      <c r="D14100" s="295" t="s">
        <v>43086</v>
      </c>
    </row>
    <row r="14101" spans="1:4">
      <c r="A14101"/>
      <c r="B14101" s="289" t="s">
        <v>43087</v>
      </c>
    </row>
    <row r="14102" spans="1:4">
      <c r="A14102"/>
      <c r="B14102" s="289" t="s">
        <v>43083</v>
      </c>
    </row>
    <row r="14103" spans="1:4">
      <c r="A14103" s="292">
        <v>92565</v>
      </c>
      <c r="B14103" s="289" t="s">
        <v>43088</v>
      </c>
      <c r="D14103" s="293" t="s">
        <v>2840</v>
      </c>
    </row>
    <row r="14104" spans="1:4">
      <c r="A14104"/>
      <c r="B14104" s="289" t="s">
        <v>43089</v>
      </c>
    </row>
    <row r="14105" spans="1:4">
      <c r="A14105"/>
      <c r="B14105" s="289" t="s">
        <v>43090</v>
      </c>
    </row>
    <row r="14107" spans="1:4">
      <c r="A14107" s="287" t="s">
        <v>40995</v>
      </c>
      <c r="B14107"/>
      <c r="D14107" s="288" t="s">
        <v>43091</v>
      </c>
    </row>
    <row r="14108" spans="1:4">
      <c r="A14108" s="289" t="s">
        <v>40997</v>
      </c>
      <c r="B14108"/>
    </row>
    <row r="14109" spans="1:4">
      <c r="A14109"/>
      <c r="B14109"/>
    </row>
    <row r="14110" spans="1:4">
      <c r="A14110" s="289" t="s">
        <v>40998</v>
      </c>
      <c r="B14110" s="289" t="s">
        <v>40999</v>
      </c>
    </row>
    <row r="14111" spans="1:4">
      <c r="A14111" s="290" t="s">
        <v>16137</v>
      </c>
      <c r="B14111" s="290" t="s">
        <v>41000</v>
      </c>
      <c r="C14111" s="291" t="s">
        <v>41001</v>
      </c>
      <c r="D14111" s="291" t="s">
        <v>41002</v>
      </c>
    </row>
    <row r="14112" spans="1:4">
      <c r="A14112" s="289" t="s">
        <v>41003</v>
      </c>
      <c r="B14112" s="289" t="s">
        <v>14347</v>
      </c>
    </row>
    <row r="14113" spans="1:4">
      <c r="A14113" s="292">
        <v>92566</v>
      </c>
      <c r="B14113" s="289" t="s">
        <v>43088</v>
      </c>
      <c r="D14113" s="293" t="s">
        <v>976</v>
      </c>
    </row>
    <row r="14114" spans="1:4">
      <c r="A14114"/>
      <c r="B14114" s="289" t="s">
        <v>43092</v>
      </c>
    </row>
    <row r="14115" spans="1:4">
      <c r="A14115"/>
      <c r="B14115" s="289" t="s">
        <v>43093</v>
      </c>
    </row>
    <row r="14116" spans="1:4">
      <c r="A14116"/>
      <c r="B14116" s="289" t="s">
        <v>38692</v>
      </c>
    </row>
    <row r="14117" spans="1:4">
      <c r="A14117" s="292">
        <v>92567</v>
      </c>
      <c r="B14117" s="289" t="s">
        <v>43088</v>
      </c>
      <c r="D14117" s="293" t="s">
        <v>33104</v>
      </c>
    </row>
    <row r="14118" spans="1:4">
      <c r="A14118"/>
      <c r="B14118" s="289" t="s">
        <v>43094</v>
      </c>
    </row>
    <row r="14119" spans="1:4">
      <c r="A14119"/>
      <c r="B14119" s="289" t="s">
        <v>43095</v>
      </c>
    </row>
    <row r="14120" spans="1:4">
      <c r="A14120" s="289" t="s">
        <v>14452</v>
      </c>
      <c r="B14120" s="289" t="s">
        <v>14453</v>
      </c>
    </row>
    <row r="14121" spans="1:4">
      <c r="A14121" s="292">
        <v>72089</v>
      </c>
      <c r="B14121" s="289" t="s">
        <v>43096</v>
      </c>
      <c r="D14121" s="293" t="s">
        <v>43097</v>
      </c>
    </row>
    <row r="14122" spans="1:4">
      <c r="A14122"/>
      <c r="B14122" s="289" t="s">
        <v>14454</v>
      </c>
    </row>
    <row r="14123" spans="1:4">
      <c r="A14123" s="292">
        <v>94189</v>
      </c>
      <c r="B14123" s="289" t="s">
        <v>43098</v>
      </c>
      <c r="D14123" s="293" t="s">
        <v>2838</v>
      </c>
    </row>
    <row r="14124" spans="1:4">
      <c r="A14124"/>
      <c r="B14124" s="289" t="s">
        <v>43099</v>
      </c>
    </row>
    <row r="14125" spans="1:4">
      <c r="A14125" s="292">
        <v>94192</v>
      </c>
      <c r="B14125" s="289" t="s">
        <v>43100</v>
      </c>
      <c r="D14125" s="293" t="s">
        <v>31422</v>
      </c>
    </row>
    <row r="14126" spans="1:4">
      <c r="A14126"/>
      <c r="B14126" s="289" t="s">
        <v>43101</v>
      </c>
    </row>
    <row r="14127" spans="1:4">
      <c r="A14127" s="292">
        <v>94195</v>
      </c>
      <c r="B14127" s="289" t="s">
        <v>43102</v>
      </c>
      <c r="D14127" s="293" t="s">
        <v>33019</v>
      </c>
    </row>
    <row r="14128" spans="1:4">
      <c r="A14128"/>
      <c r="B14128" s="289" t="s">
        <v>43103</v>
      </c>
    </row>
    <row r="14129" spans="1:4">
      <c r="A14129" s="292">
        <v>94198</v>
      </c>
      <c r="B14129" s="289" t="s">
        <v>43104</v>
      </c>
      <c r="D14129" s="293" t="s">
        <v>588</v>
      </c>
    </row>
    <row r="14130" spans="1:4">
      <c r="A14130"/>
      <c r="B14130" s="289" t="s">
        <v>43105</v>
      </c>
    </row>
    <row r="14131" spans="1:4">
      <c r="A14131" s="292">
        <v>94201</v>
      </c>
      <c r="B14131" s="289" t="s">
        <v>43106</v>
      </c>
      <c r="D14131" s="293" t="s">
        <v>38957</v>
      </c>
    </row>
    <row r="14132" spans="1:4">
      <c r="A14132"/>
      <c r="B14132" s="289" t="s">
        <v>43107</v>
      </c>
    </row>
    <row r="14133" spans="1:4">
      <c r="A14133" s="292">
        <v>94204</v>
      </c>
      <c r="B14133" s="289" t="s">
        <v>43108</v>
      </c>
      <c r="D14133" s="293" t="s">
        <v>1088</v>
      </c>
    </row>
    <row r="14134" spans="1:4">
      <c r="A14134"/>
      <c r="B14134" s="289" t="s">
        <v>43109</v>
      </c>
    </row>
    <row r="14135" spans="1:4">
      <c r="A14135" s="292">
        <v>94224</v>
      </c>
      <c r="B14135" s="289" t="s">
        <v>43110</v>
      </c>
      <c r="D14135" s="293" t="s">
        <v>40063</v>
      </c>
    </row>
    <row r="14136" spans="1:4">
      <c r="A14136"/>
      <c r="B14136" s="292">
        <v>16</v>
      </c>
    </row>
    <row r="14137" spans="1:4">
      <c r="A14137" s="292">
        <v>94225</v>
      </c>
      <c r="B14137" s="289" t="s">
        <v>43111</v>
      </c>
      <c r="D14137" s="293" t="s">
        <v>31856</v>
      </c>
    </row>
    <row r="14138" spans="1:4">
      <c r="A14138"/>
      <c r="B14138" s="289" t="s">
        <v>43112</v>
      </c>
    </row>
    <row r="14140" spans="1:4">
      <c r="A14140" s="287" t="s">
        <v>40995</v>
      </c>
      <c r="B14140"/>
      <c r="D14140" s="288" t="s">
        <v>43113</v>
      </c>
    </row>
    <row r="14141" spans="1:4">
      <c r="A14141" s="289" t="s">
        <v>40997</v>
      </c>
      <c r="B14141"/>
    </row>
    <row r="14142" spans="1:4">
      <c r="A14142"/>
      <c r="B14142"/>
    </row>
    <row r="14143" spans="1:4">
      <c r="A14143" s="289" t="s">
        <v>40998</v>
      </c>
      <c r="B14143" s="289" t="s">
        <v>40999</v>
      </c>
    </row>
    <row r="14144" spans="1:4">
      <c r="A14144" s="290" t="s">
        <v>16137</v>
      </c>
      <c r="B14144" s="290" t="s">
        <v>41000</v>
      </c>
      <c r="C14144" s="291" t="s">
        <v>41001</v>
      </c>
      <c r="D14144" s="291" t="s">
        <v>41002</v>
      </c>
    </row>
    <row r="14145" spans="1:4">
      <c r="A14145" s="289" t="s">
        <v>41003</v>
      </c>
      <c r="B14145" s="289" t="s">
        <v>14347</v>
      </c>
    </row>
    <row r="14146" spans="1:4">
      <c r="A14146" s="292">
        <v>94226</v>
      </c>
      <c r="B14146" s="289" t="s">
        <v>43114</v>
      </c>
      <c r="D14146" s="293" t="s">
        <v>1896</v>
      </c>
    </row>
    <row r="14147" spans="1:4">
      <c r="A14147"/>
      <c r="B14147" s="289" t="s">
        <v>43115</v>
      </c>
    </row>
    <row r="14148" spans="1:4">
      <c r="A14148" s="292">
        <v>94232</v>
      </c>
      <c r="B14148" s="289" t="s">
        <v>43116</v>
      </c>
      <c r="C14148" s="288" t="s">
        <v>34</v>
      </c>
      <c r="D14148" s="293" t="s">
        <v>1994</v>
      </c>
    </row>
    <row r="14149" spans="1:4">
      <c r="A14149" s="292">
        <v>94440</v>
      </c>
      <c r="B14149" s="289" t="s">
        <v>43117</v>
      </c>
      <c r="D14149" s="293" t="s">
        <v>33019</v>
      </c>
    </row>
    <row r="14150" spans="1:4">
      <c r="A14150"/>
      <c r="B14150" s="289" t="s">
        <v>43107</v>
      </c>
    </row>
    <row r="14151" spans="1:4">
      <c r="A14151" s="292">
        <v>94441</v>
      </c>
      <c r="B14151" s="289" t="s">
        <v>43118</v>
      </c>
      <c r="D14151" s="293" t="s">
        <v>588</v>
      </c>
    </row>
    <row r="14152" spans="1:4">
      <c r="A14152"/>
      <c r="B14152" s="289" t="s">
        <v>43109</v>
      </c>
    </row>
    <row r="14153" spans="1:4">
      <c r="A14153" s="292">
        <v>94442</v>
      </c>
      <c r="B14153" s="289" t="s">
        <v>43119</v>
      </c>
      <c r="D14153" s="293" t="s">
        <v>33019</v>
      </c>
    </row>
    <row r="14154" spans="1:4">
      <c r="A14154"/>
      <c r="B14154" s="289" t="s">
        <v>43120</v>
      </c>
    </row>
    <row r="14155" spans="1:4">
      <c r="A14155" s="292">
        <v>94443</v>
      </c>
      <c r="B14155" s="289" t="s">
        <v>43121</v>
      </c>
      <c r="D14155" s="293" t="s">
        <v>588</v>
      </c>
    </row>
    <row r="14156" spans="1:4">
      <c r="A14156"/>
      <c r="B14156" s="289" t="s">
        <v>43103</v>
      </c>
    </row>
    <row r="14157" spans="1:4">
      <c r="A14157" s="292">
        <v>94445</v>
      </c>
      <c r="B14157" s="289" t="s">
        <v>43122</v>
      </c>
      <c r="D14157" s="293" t="s">
        <v>38957</v>
      </c>
    </row>
    <row r="14158" spans="1:4">
      <c r="A14158"/>
      <c r="B14158" s="289" t="s">
        <v>38713</v>
      </c>
    </row>
    <row r="14159" spans="1:4">
      <c r="A14159" s="292">
        <v>94446</v>
      </c>
      <c r="B14159" s="289" t="s">
        <v>43123</v>
      </c>
      <c r="D14159" s="293" t="s">
        <v>1088</v>
      </c>
    </row>
    <row r="14160" spans="1:4">
      <c r="A14160"/>
      <c r="B14160" s="289" t="s">
        <v>43107</v>
      </c>
    </row>
    <row r="14161" spans="1:4">
      <c r="A14161" s="292">
        <v>94447</v>
      </c>
      <c r="B14161" s="289" t="s">
        <v>43124</v>
      </c>
      <c r="D14161" s="293" t="s">
        <v>38957</v>
      </c>
    </row>
    <row r="14162" spans="1:4">
      <c r="A14162"/>
      <c r="B14162" s="289" t="s">
        <v>43107</v>
      </c>
    </row>
    <row r="14163" spans="1:4">
      <c r="A14163" s="292">
        <v>94448</v>
      </c>
      <c r="B14163" s="289" t="s">
        <v>43125</v>
      </c>
      <c r="D14163" s="293" t="s">
        <v>1088</v>
      </c>
    </row>
    <row r="14164" spans="1:4">
      <c r="A14164"/>
      <c r="B14164" s="289" t="s">
        <v>43109</v>
      </c>
    </row>
    <row r="14165" spans="1:4">
      <c r="A14165" s="289" t="s">
        <v>14455</v>
      </c>
      <c r="B14165" s="289" t="s">
        <v>14456</v>
      </c>
    </row>
    <row r="14166" spans="1:4">
      <c r="A14166" s="292">
        <v>94207</v>
      </c>
      <c r="B14166" s="289" t="s">
        <v>43126</v>
      </c>
      <c r="D14166" s="293" t="s">
        <v>33772</v>
      </c>
    </row>
    <row r="14167" spans="1:4">
      <c r="A14167"/>
      <c r="B14167" s="289" t="s">
        <v>43127</v>
      </c>
    </row>
    <row r="14168" spans="1:4">
      <c r="A14168"/>
      <c r="B14168" s="289" t="s">
        <v>43128</v>
      </c>
    </row>
    <row r="14169" spans="1:4">
      <c r="A14169" s="292">
        <v>94210</v>
      </c>
      <c r="B14169" s="289" t="s">
        <v>43126</v>
      </c>
      <c r="D14169" s="293" t="s">
        <v>15069</v>
      </c>
    </row>
    <row r="14170" spans="1:4">
      <c r="A14170"/>
      <c r="B14170" s="289" t="s">
        <v>43129</v>
      </c>
    </row>
    <row r="14171" spans="1:4">
      <c r="A14171"/>
      <c r="B14171" s="289" t="s">
        <v>43130</v>
      </c>
    </row>
    <row r="14173" spans="1:4">
      <c r="A14173" s="287" t="s">
        <v>40995</v>
      </c>
      <c r="B14173"/>
      <c r="D14173" s="288" t="s">
        <v>43131</v>
      </c>
    </row>
    <row r="14174" spans="1:4">
      <c r="A14174" s="289" t="s">
        <v>40997</v>
      </c>
      <c r="B14174"/>
    </row>
    <row r="14175" spans="1:4">
      <c r="A14175"/>
      <c r="B14175"/>
    </row>
    <row r="14176" spans="1:4">
      <c r="A14176" s="289" t="s">
        <v>40998</v>
      </c>
      <c r="B14176" s="289" t="s">
        <v>40999</v>
      </c>
    </row>
    <row r="14177" spans="1:4">
      <c r="A14177" s="290" t="s">
        <v>16137</v>
      </c>
      <c r="B14177" s="290" t="s">
        <v>41000</v>
      </c>
      <c r="C14177" s="291" t="s">
        <v>41001</v>
      </c>
      <c r="D14177" s="291" t="s">
        <v>41002</v>
      </c>
    </row>
    <row r="14178" spans="1:4">
      <c r="A14178" s="289" t="s">
        <v>41443</v>
      </c>
      <c r="B14178" s="289" t="s">
        <v>41444</v>
      </c>
    </row>
    <row r="14179" spans="1:4">
      <c r="A14179" s="292">
        <v>94218</v>
      </c>
      <c r="B14179" s="289" t="s">
        <v>43132</v>
      </c>
      <c r="D14179" s="293" t="s">
        <v>2769</v>
      </c>
    </row>
    <row r="14180" spans="1:4">
      <c r="A14180"/>
      <c r="B14180" s="289" t="s">
        <v>43133</v>
      </c>
    </row>
    <row r="14181" spans="1:4">
      <c r="A14181" s="289" t="s">
        <v>14457</v>
      </c>
      <c r="B14181" s="289" t="s">
        <v>14458</v>
      </c>
    </row>
    <row r="14182" spans="1:4">
      <c r="A14182" s="292">
        <v>73866</v>
      </c>
      <c r="B14182" s="289" t="s">
        <v>14459</v>
      </c>
    </row>
    <row r="14183" spans="1:4">
      <c r="A14183" s="289" t="s">
        <v>14460</v>
      </c>
      <c r="B14183" s="289" t="s">
        <v>43134</v>
      </c>
      <c r="D14183" s="293" t="s">
        <v>43135</v>
      </c>
    </row>
    <row r="14184" spans="1:4">
      <c r="A14184"/>
      <c r="B14184" s="289" t="s">
        <v>14461</v>
      </c>
    </row>
    <row r="14185" spans="1:4">
      <c r="A14185" s="289" t="s">
        <v>14462</v>
      </c>
      <c r="B14185" s="289" t="s">
        <v>43136</v>
      </c>
      <c r="D14185" s="293" t="s">
        <v>43137</v>
      </c>
    </row>
    <row r="14186" spans="1:4">
      <c r="A14186"/>
      <c r="B14186" s="289" t="s">
        <v>14461</v>
      </c>
    </row>
    <row r="14187" spans="1:4">
      <c r="A14187" s="289" t="s">
        <v>14463</v>
      </c>
      <c r="B14187" s="289" t="s">
        <v>43138</v>
      </c>
      <c r="D14187" s="293" t="s">
        <v>43139</v>
      </c>
    </row>
    <row r="14188" spans="1:4">
      <c r="A14188"/>
      <c r="B14188" s="289" t="s">
        <v>14461</v>
      </c>
    </row>
    <row r="14189" spans="1:4">
      <c r="A14189" s="289" t="s">
        <v>14464</v>
      </c>
      <c r="B14189" s="289" t="s">
        <v>43140</v>
      </c>
      <c r="D14189" s="293" t="s">
        <v>43141</v>
      </c>
    </row>
    <row r="14190" spans="1:4">
      <c r="A14190"/>
      <c r="B14190" s="289" t="s">
        <v>14465</v>
      </c>
    </row>
    <row r="14191" spans="1:4">
      <c r="A14191" s="289" t="s">
        <v>14466</v>
      </c>
      <c r="B14191" s="289" t="s">
        <v>43142</v>
      </c>
      <c r="D14191" s="293" t="s">
        <v>33987</v>
      </c>
    </row>
    <row r="14192" spans="1:4">
      <c r="A14192"/>
      <c r="B14192" s="289" t="s">
        <v>14465</v>
      </c>
    </row>
    <row r="14193" spans="1:4">
      <c r="A14193" s="289" t="s">
        <v>14467</v>
      </c>
      <c r="B14193" s="289" t="s">
        <v>43143</v>
      </c>
      <c r="D14193" s="293" t="s">
        <v>43144</v>
      </c>
    </row>
    <row r="14194" spans="1:4">
      <c r="A14194"/>
      <c r="B14194" s="289" t="s">
        <v>14465</v>
      </c>
    </row>
    <row r="14195" spans="1:4">
      <c r="A14195" s="292">
        <v>73867</v>
      </c>
      <c r="B14195" s="289" t="s">
        <v>14468</v>
      </c>
    </row>
    <row r="14196" spans="1:4">
      <c r="A14196" s="289" t="s">
        <v>14469</v>
      </c>
      <c r="B14196" s="289" t="s">
        <v>14470</v>
      </c>
      <c r="C14196" s="288" t="s">
        <v>1201</v>
      </c>
      <c r="D14196" s="293" t="s">
        <v>43145</v>
      </c>
    </row>
    <row r="14197" spans="1:4">
      <c r="A14197" s="289" t="s">
        <v>14471</v>
      </c>
      <c r="B14197" s="289" t="s">
        <v>14472</v>
      </c>
      <c r="C14197" s="288" t="s">
        <v>1201</v>
      </c>
      <c r="D14197" s="293" t="s">
        <v>43146</v>
      </c>
    </row>
    <row r="14198" spans="1:4">
      <c r="A14198" s="289" t="s">
        <v>14473</v>
      </c>
      <c r="B14198" s="289" t="s">
        <v>14474</v>
      </c>
      <c r="C14198" s="288" t="s">
        <v>1201</v>
      </c>
      <c r="D14198" s="293" t="s">
        <v>43021</v>
      </c>
    </row>
    <row r="14199" spans="1:4">
      <c r="A14199" s="289" t="s">
        <v>14475</v>
      </c>
      <c r="B14199" s="289" t="s">
        <v>14476</v>
      </c>
      <c r="C14199" s="288" t="s">
        <v>1201</v>
      </c>
      <c r="D14199" s="293" t="s">
        <v>43147</v>
      </c>
    </row>
    <row r="14200" spans="1:4">
      <c r="A14200" s="292">
        <v>75220</v>
      </c>
      <c r="B14200" s="289" t="s">
        <v>43148</v>
      </c>
      <c r="C14200" s="288" t="s">
        <v>293</v>
      </c>
      <c r="D14200" s="293" t="s">
        <v>30763</v>
      </c>
    </row>
    <row r="14201" spans="1:4">
      <c r="A14201" s="292">
        <v>94213</v>
      </c>
      <c r="B14201" s="289" t="s">
        <v>43149</v>
      </c>
      <c r="D14201" s="293" t="s">
        <v>586</v>
      </c>
    </row>
    <row r="14202" spans="1:4">
      <c r="A14202"/>
      <c r="B14202" s="289" t="s">
        <v>43150</v>
      </c>
    </row>
    <row r="14203" spans="1:4">
      <c r="A14203" s="292">
        <v>94216</v>
      </c>
      <c r="B14203" s="289" t="s">
        <v>43151</v>
      </c>
      <c r="D14203" s="293" t="s">
        <v>43152</v>
      </c>
    </row>
    <row r="14204" spans="1:4">
      <c r="A14204"/>
      <c r="B14204" s="289" t="s">
        <v>43153</v>
      </c>
    </row>
    <row r="14205" spans="1:4">
      <c r="A14205" s="289" t="s">
        <v>14477</v>
      </c>
      <c r="B14205" s="289" t="s">
        <v>14478</v>
      </c>
    </row>
    <row r="14207" spans="1:4">
      <c r="A14207" s="287" t="s">
        <v>40995</v>
      </c>
      <c r="B14207"/>
      <c r="D14207" s="288" t="s">
        <v>43154</v>
      </c>
    </row>
    <row r="14208" spans="1:4">
      <c r="A14208" s="289" t="s">
        <v>40997</v>
      </c>
      <c r="B14208"/>
    </row>
    <row r="14209" spans="1:4">
      <c r="A14209"/>
      <c r="B14209"/>
    </row>
    <row r="14210" spans="1:4">
      <c r="A14210" s="289" t="s">
        <v>40998</v>
      </c>
      <c r="B14210" s="289" t="s">
        <v>40999</v>
      </c>
    </row>
    <row r="14211" spans="1:4">
      <c r="A14211" s="290" t="s">
        <v>16137</v>
      </c>
      <c r="B14211" s="290" t="s">
        <v>41000</v>
      </c>
      <c r="C14211" s="291" t="s">
        <v>41001</v>
      </c>
      <c r="D14211" s="291" t="s">
        <v>41002</v>
      </c>
    </row>
    <row r="14212" spans="1:4">
      <c r="A14212" s="289" t="s">
        <v>41443</v>
      </c>
      <c r="B14212" s="289" t="s">
        <v>41444</v>
      </c>
    </row>
    <row r="14213" spans="1:4">
      <c r="A14213" s="292">
        <v>94219</v>
      </c>
      <c r="B14213" s="289" t="s">
        <v>43155</v>
      </c>
      <c r="D14213" s="293" t="s">
        <v>40661</v>
      </c>
    </row>
    <row r="14214" spans="1:4">
      <c r="A14214"/>
      <c r="B14214" s="289" t="s">
        <v>43156</v>
      </c>
    </row>
    <row r="14215" spans="1:4">
      <c r="A14215"/>
      <c r="B14215" s="289" t="s">
        <v>43099</v>
      </c>
    </row>
    <row r="14216" spans="1:4">
      <c r="A14216" s="292">
        <v>94220</v>
      </c>
      <c r="B14216" s="289" t="s">
        <v>43157</v>
      </c>
      <c r="D14216" s="293" t="s">
        <v>32263</v>
      </c>
    </row>
    <row r="14217" spans="1:4">
      <c r="A14217"/>
      <c r="B14217" s="289" t="s">
        <v>43158</v>
      </c>
    </row>
    <row r="14218" spans="1:4">
      <c r="A14218"/>
      <c r="B14218" s="289" t="s">
        <v>43101</v>
      </c>
    </row>
    <row r="14219" spans="1:4">
      <c r="A14219" s="292">
        <v>94221</v>
      </c>
      <c r="B14219" s="289" t="s">
        <v>43159</v>
      </c>
      <c r="D14219" s="293" t="s">
        <v>248</v>
      </c>
    </row>
    <row r="14220" spans="1:4">
      <c r="A14220"/>
      <c r="B14220" s="289" t="s">
        <v>43160</v>
      </c>
    </row>
    <row r="14221" spans="1:4">
      <c r="A14221"/>
      <c r="B14221" s="289" t="s">
        <v>43161</v>
      </c>
    </row>
    <row r="14222" spans="1:4">
      <c r="A14222" s="292">
        <v>94222</v>
      </c>
      <c r="B14222" s="289" t="s">
        <v>43162</v>
      </c>
      <c r="D14222" s="293" t="s">
        <v>1731</v>
      </c>
    </row>
    <row r="14223" spans="1:4">
      <c r="A14223"/>
      <c r="B14223" s="289" t="s">
        <v>43163</v>
      </c>
    </row>
    <row r="14224" spans="1:4">
      <c r="A14224"/>
      <c r="B14224" s="289" t="s">
        <v>43164</v>
      </c>
    </row>
    <row r="14225" spans="1:4">
      <c r="A14225" s="289" t="s">
        <v>14479</v>
      </c>
      <c r="B14225" s="289" t="s">
        <v>14480</v>
      </c>
    </row>
    <row r="14226" spans="1:4">
      <c r="A14226" s="292">
        <v>74045</v>
      </c>
      <c r="B14226" s="289" t="s">
        <v>14481</v>
      </c>
    </row>
    <row r="14227" spans="1:4">
      <c r="A14227" s="289" t="s">
        <v>14482</v>
      </c>
      <c r="B14227" s="289" t="s">
        <v>43165</v>
      </c>
      <c r="D14227" s="293" t="s">
        <v>5500</v>
      </c>
    </row>
    <row r="14228" spans="1:4">
      <c r="A14228"/>
      <c r="B14228" s="289" t="s">
        <v>14483</v>
      </c>
    </row>
    <row r="14229" spans="1:4">
      <c r="A14229" s="292">
        <v>94223</v>
      </c>
      <c r="B14229" s="289" t="s">
        <v>43166</v>
      </c>
      <c r="D14229" s="293" t="s">
        <v>36515</v>
      </c>
    </row>
    <row r="14230" spans="1:4">
      <c r="A14230"/>
      <c r="B14230" s="289" t="s">
        <v>43167</v>
      </c>
    </row>
    <row r="14231" spans="1:4">
      <c r="A14231" s="292">
        <v>94451</v>
      </c>
      <c r="B14231" s="289" t="s">
        <v>43168</v>
      </c>
      <c r="D14231" s="293" t="s">
        <v>43169</v>
      </c>
    </row>
    <row r="14232" spans="1:4">
      <c r="A14232"/>
      <c r="B14232" s="289" t="s">
        <v>43170</v>
      </c>
    </row>
    <row r="14233" spans="1:4">
      <c r="A14233" s="289" t="s">
        <v>14484</v>
      </c>
      <c r="B14233" s="289" t="s">
        <v>14485</v>
      </c>
    </row>
    <row r="14234" spans="1:4">
      <c r="A14234" s="292">
        <v>94230</v>
      </c>
      <c r="B14234" s="289" t="s">
        <v>43171</v>
      </c>
      <c r="D14234" s="293" t="s">
        <v>15697</v>
      </c>
    </row>
    <row r="14235" spans="1:4">
      <c r="A14235"/>
      <c r="B14235" s="289" t="s">
        <v>43172</v>
      </c>
    </row>
    <row r="14236" spans="1:4">
      <c r="A14236"/>
      <c r="B14236" s="289" t="s">
        <v>43115</v>
      </c>
    </row>
    <row r="14237" spans="1:4">
      <c r="A14237" s="289" t="s">
        <v>14486</v>
      </c>
      <c r="B14237" s="289" t="s">
        <v>14487</v>
      </c>
    </row>
    <row r="14238" spans="1:4">
      <c r="A14238" s="292">
        <v>94227</v>
      </c>
      <c r="B14238" s="289" t="s">
        <v>43173</v>
      </c>
      <c r="D14238" s="293" t="s">
        <v>32132</v>
      </c>
    </row>
    <row r="14239" spans="1:4">
      <c r="A14239"/>
      <c r="B14239" s="289" t="s">
        <v>38713</v>
      </c>
    </row>
    <row r="14241" spans="1:4">
      <c r="A14241" s="287" t="s">
        <v>40995</v>
      </c>
      <c r="B14241"/>
      <c r="D14241" s="288" t="s">
        <v>43174</v>
      </c>
    </row>
    <row r="14242" spans="1:4">
      <c r="A14242" s="289" t="s">
        <v>40997</v>
      </c>
      <c r="B14242"/>
    </row>
    <row r="14243" spans="1:4">
      <c r="A14243"/>
      <c r="B14243"/>
    </row>
    <row r="14244" spans="1:4">
      <c r="A14244" s="289" t="s">
        <v>40998</v>
      </c>
      <c r="B14244" s="289" t="s">
        <v>40999</v>
      </c>
    </row>
    <row r="14245" spans="1:4">
      <c r="A14245" s="290" t="s">
        <v>16137</v>
      </c>
      <c r="B14245" s="290" t="s">
        <v>41000</v>
      </c>
      <c r="C14245" s="291" t="s">
        <v>41001</v>
      </c>
      <c r="D14245" s="291" t="s">
        <v>41002</v>
      </c>
    </row>
    <row r="14246" spans="1:4">
      <c r="A14246" s="289" t="s">
        <v>41443</v>
      </c>
      <c r="B14246" s="289" t="s">
        <v>41444</v>
      </c>
    </row>
    <row r="14247" spans="1:4">
      <c r="A14247" s="292">
        <v>94228</v>
      </c>
      <c r="B14247" s="289" t="s">
        <v>43175</v>
      </c>
      <c r="D14247" s="293" t="s">
        <v>38499</v>
      </c>
    </row>
    <row r="14248" spans="1:4">
      <c r="A14248"/>
      <c r="B14248" s="289" t="s">
        <v>38713</v>
      </c>
    </row>
    <row r="14249" spans="1:4">
      <c r="A14249" s="292">
        <v>94229</v>
      </c>
      <c r="B14249" s="289" t="s">
        <v>43176</v>
      </c>
      <c r="D14249" s="293" t="s">
        <v>43177</v>
      </c>
    </row>
    <row r="14250" spans="1:4">
      <c r="A14250"/>
      <c r="B14250" s="289" t="s">
        <v>43120</v>
      </c>
    </row>
    <row r="14251" spans="1:4">
      <c r="A14251" s="289" t="s">
        <v>14488</v>
      </c>
      <c r="B14251" s="289" t="s">
        <v>14489</v>
      </c>
    </row>
    <row r="14252" spans="1:4">
      <c r="A14252" s="292">
        <v>94231</v>
      </c>
      <c r="B14252" s="289" t="s">
        <v>43178</v>
      </c>
      <c r="D14252" s="293" t="s">
        <v>2350</v>
      </c>
    </row>
    <row r="14253" spans="1:4">
      <c r="A14253"/>
      <c r="B14253" s="289" t="s">
        <v>43179</v>
      </c>
    </row>
    <row r="14254" spans="1:4">
      <c r="A14254" s="289" t="s">
        <v>14490</v>
      </c>
      <c r="B14254" s="289" t="s">
        <v>14491</v>
      </c>
    </row>
    <row r="14255" spans="1:4">
      <c r="A14255" s="292">
        <v>94450</v>
      </c>
      <c r="B14255" s="289" t="s">
        <v>43180</v>
      </c>
      <c r="D14255" s="293" t="s">
        <v>2138</v>
      </c>
    </row>
    <row r="14256" spans="1:4">
      <c r="A14256"/>
      <c r="B14256" s="289" t="s">
        <v>43181</v>
      </c>
    </row>
    <row r="14257" spans="1:4">
      <c r="A14257" s="289" t="s">
        <v>14492</v>
      </c>
      <c r="B14257" s="289" t="s">
        <v>14493</v>
      </c>
    </row>
    <row r="14258" spans="1:4">
      <c r="A14258" s="292">
        <v>94449</v>
      </c>
      <c r="B14258" s="289" t="s">
        <v>43182</v>
      </c>
      <c r="D14258" s="293" t="s">
        <v>1594</v>
      </c>
    </row>
    <row r="14259" spans="1:4">
      <c r="A14259"/>
      <c r="B14259" s="289" t="s">
        <v>43183</v>
      </c>
    </row>
    <row r="14260" spans="1:4">
      <c r="A14260"/>
      <c r="B14260" s="289" t="s">
        <v>43184</v>
      </c>
    </row>
    <row r="14261" spans="1:4">
      <c r="A14261" s="289" t="s">
        <v>14495</v>
      </c>
      <c r="B14261" s="289" t="s">
        <v>14496</v>
      </c>
    </row>
    <row r="14262" spans="1:4">
      <c r="A14262" s="292">
        <v>73970</v>
      </c>
      <c r="B14262" s="289" t="s">
        <v>14498</v>
      </c>
    </row>
    <row r="14263" spans="1:4">
      <c r="A14263" s="289" t="s">
        <v>14499</v>
      </c>
      <c r="B14263" s="289" t="s">
        <v>14500</v>
      </c>
      <c r="D14263" s="293" t="s">
        <v>37</v>
      </c>
    </row>
    <row r="14264" spans="1:4">
      <c r="A14264" s="289" t="s">
        <v>14501</v>
      </c>
      <c r="B14264" s="289" t="s">
        <v>14502</v>
      </c>
      <c r="D14264" s="293" t="s">
        <v>1146</v>
      </c>
    </row>
    <row r="14265" spans="1:4">
      <c r="A14265" s="292">
        <v>92255</v>
      </c>
      <c r="B14265" s="289" t="s">
        <v>43185</v>
      </c>
      <c r="D14265" s="293" t="s">
        <v>43186</v>
      </c>
    </row>
    <row r="14266" spans="1:4">
      <c r="A14266"/>
      <c r="B14266" s="289" t="s">
        <v>43187</v>
      </c>
    </row>
    <row r="14267" spans="1:4">
      <c r="A14267" s="292">
        <v>92256</v>
      </c>
      <c r="B14267" s="289" t="s">
        <v>43185</v>
      </c>
      <c r="D14267" s="293" t="s">
        <v>36534</v>
      </c>
    </row>
    <row r="14268" spans="1:4">
      <c r="A14268"/>
      <c r="B14268" s="289" t="s">
        <v>43188</v>
      </c>
    </row>
    <row r="14269" spans="1:4">
      <c r="A14269" s="292">
        <v>92257</v>
      </c>
      <c r="B14269" s="289" t="s">
        <v>43185</v>
      </c>
      <c r="D14269" s="293" t="s">
        <v>2385</v>
      </c>
    </row>
    <row r="14270" spans="1:4">
      <c r="A14270"/>
      <c r="B14270" s="289" t="s">
        <v>43189</v>
      </c>
    </row>
    <row r="14271" spans="1:4">
      <c r="A14271" s="292">
        <v>92258</v>
      </c>
      <c r="B14271" s="289" t="s">
        <v>43185</v>
      </c>
      <c r="D14271" s="293" t="s">
        <v>43190</v>
      </c>
    </row>
    <row r="14272" spans="1:4">
      <c r="A14272"/>
      <c r="B14272" s="289" t="s">
        <v>43191</v>
      </c>
    </row>
    <row r="14274" spans="1:4">
      <c r="A14274" s="287" t="s">
        <v>40995</v>
      </c>
      <c r="B14274"/>
      <c r="D14274" s="288" t="s">
        <v>43192</v>
      </c>
    </row>
    <row r="14275" spans="1:4">
      <c r="A14275" s="289" t="s">
        <v>40997</v>
      </c>
      <c r="B14275"/>
    </row>
    <row r="14276" spans="1:4">
      <c r="A14276"/>
      <c r="B14276"/>
    </row>
    <row r="14277" spans="1:4">
      <c r="A14277" s="289" t="s">
        <v>40998</v>
      </c>
      <c r="B14277" s="289" t="s">
        <v>40999</v>
      </c>
    </row>
    <row r="14278" spans="1:4">
      <c r="A14278" s="290" t="s">
        <v>16137</v>
      </c>
      <c r="B14278" s="290" t="s">
        <v>41000</v>
      </c>
      <c r="C14278" s="291" t="s">
        <v>41001</v>
      </c>
      <c r="D14278" s="291" t="s">
        <v>41002</v>
      </c>
    </row>
    <row r="14279" spans="1:4">
      <c r="A14279" s="289" t="s">
        <v>41003</v>
      </c>
      <c r="B14279" s="289" t="s">
        <v>14347</v>
      </c>
    </row>
    <row r="14280" spans="1:4">
      <c r="A14280" s="292">
        <v>92568</v>
      </c>
      <c r="B14280" s="289" t="s">
        <v>43193</v>
      </c>
      <c r="D14280" s="293" t="s">
        <v>37501</v>
      </c>
    </row>
    <row r="14281" spans="1:4">
      <c r="A14281"/>
      <c r="B14281" s="289" t="s">
        <v>43194</v>
      </c>
    </row>
    <row r="14282" spans="1:4">
      <c r="A14282"/>
      <c r="B14282" s="289" t="s">
        <v>43195</v>
      </c>
    </row>
    <row r="14283" spans="1:4">
      <c r="A14283" s="292">
        <v>92569</v>
      </c>
      <c r="B14283" s="289" t="s">
        <v>43196</v>
      </c>
      <c r="D14283" s="293" t="s">
        <v>27080</v>
      </c>
    </row>
    <row r="14284" spans="1:4">
      <c r="A14284"/>
      <c r="B14284" s="289" t="s">
        <v>43197</v>
      </c>
    </row>
    <row r="14285" spans="1:4">
      <c r="A14285"/>
      <c r="B14285" s="289" t="s">
        <v>38715</v>
      </c>
    </row>
    <row r="14286" spans="1:4">
      <c r="A14286" s="292">
        <v>92570</v>
      </c>
      <c r="B14286" s="289" t="s">
        <v>43198</v>
      </c>
      <c r="D14286" s="293" t="s">
        <v>1440</v>
      </c>
    </row>
    <row r="14287" spans="1:4">
      <c r="A14287"/>
      <c r="B14287" s="289" t="s">
        <v>43199</v>
      </c>
    </row>
    <row r="14288" spans="1:4">
      <c r="A14288"/>
      <c r="B14288" s="289" t="s">
        <v>38692</v>
      </c>
    </row>
    <row r="14289" spans="1:4">
      <c r="A14289" s="292">
        <v>92571</v>
      </c>
      <c r="B14289" s="289" t="s">
        <v>43200</v>
      </c>
      <c r="D14289" s="293" t="s">
        <v>43201</v>
      </c>
    </row>
    <row r="14290" spans="1:4">
      <c r="A14290"/>
      <c r="B14290" s="289" t="s">
        <v>43202</v>
      </c>
    </row>
    <row r="14291" spans="1:4">
      <c r="A14291"/>
      <c r="B14291" s="289" t="s">
        <v>43031</v>
      </c>
    </row>
    <row r="14292" spans="1:4">
      <c r="A14292" s="292">
        <v>92572</v>
      </c>
      <c r="B14292" s="289" t="s">
        <v>43203</v>
      </c>
      <c r="D14292" s="293" t="s">
        <v>1884</v>
      </c>
    </row>
    <row r="14293" spans="1:4">
      <c r="A14293"/>
      <c r="B14293" s="289" t="s">
        <v>43204</v>
      </c>
    </row>
    <row r="14294" spans="1:4">
      <c r="A14294"/>
      <c r="B14294" s="289" t="s">
        <v>43205</v>
      </c>
    </row>
    <row r="14295" spans="1:4">
      <c r="A14295" s="292">
        <v>92573</v>
      </c>
      <c r="B14295" s="289" t="s">
        <v>43206</v>
      </c>
      <c r="D14295" s="293" t="s">
        <v>37463</v>
      </c>
    </row>
    <row r="14296" spans="1:4">
      <c r="A14296"/>
      <c r="B14296" s="289" t="s">
        <v>43207</v>
      </c>
    </row>
    <row r="14297" spans="1:4">
      <c r="A14297"/>
      <c r="B14297" s="289" t="s">
        <v>43208</v>
      </c>
    </row>
    <row r="14298" spans="1:4">
      <c r="A14298" s="292">
        <v>92574</v>
      </c>
      <c r="B14298" s="289" t="s">
        <v>43193</v>
      </c>
      <c r="D14298" s="293" t="s">
        <v>43209</v>
      </c>
    </row>
    <row r="14299" spans="1:4">
      <c r="A14299"/>
      <c r="B14299" s="289" t="s">
        <v>43210</v>
      </c>
    </row>
    <row r="14300" spans="1:4">
      <c r="A14300"/>
      <c r="B14300" s="289" t="s">
        <v>38692</v>
      </c>
    </row>
    <row r="14301" spans="1:4">
      <c r="A14301" s="292">
        <v>92575</v>
      </c>
      <c r="B14301" s="289" t="s">
        <v>43196</v>
      </c>
      <c r="D14301" s="293" t="s">
        <v>43211</v>
      </c>
    </row>
    <row r="14302" spans="1:4">
      <c r="A14302"/>
      <c r="B14302" s="289" t="s">
        <v>43212</v>
      </c>
    </row>
    <row r="14303" spans="1:4">
      <c r="A14303"/>
      <c r="B14303" s="292">
        <v>15</v>
      </c>
    </row>
    <row r="14304" spans="1:4">
      <c r="A14304" s="292">
        <v>92576</v>
      </c>
      <c r="B14304" s="289" t="s">
        <v>43198</v>
      </c>
      <c r="D14304" s="293" t="s">
        <v>17904</v>
      </c>
    </row>
    <row r="14305" spans="1:4">
      <c r="A14305"/>
      <c r="B14305" s="289" t="s">
        <v>43213</v>
      </c>
    </row>
    <row r="14307" spans="1:4">
      <c r="A14307" s="287" t="s">
        <v>40995</v>
      </c>
      <c r="B14307"/>
      <c r="D14307" s="288" t="s">
        <v>43214</v>
      </c>
    </row>
    <row r="14308" spans="1:4">
      <c r="A14308" s="289" t="s">
        <v>40997</v>
      </c>
      <c r="B14308"/>
    </row>
    <row r="14309" spans="1:4">
      <c r="A14309"/>
      <c r="B14309"/>
    </row>
    <row r="14310" spans="1:4">
      <c r="A14310" s="289" t="s">
        <v>40998</v>
      </c>
      <c r="B14310" s="289" t="s">
        <v>40999</v>
      </c>
    </row>
    <row r="14311" spans="1:4">
      <c r="A14311" s="290" t="s">
        <v>16137</v>
      </c>
      <c r="B14311" s="290" t="s">
        <v>41000</v>
      </c>
      <c r="C14311" s="291" t="s">
        <v>41001</v>
      </c>
      <c r="D14311" s="291" t="s">
        <v>41002</v>
      </c>
    </row>
    <row r="14312" spans="1:4">
      <c r="A14312" s="289" t="s">
        <v>41003</v>
      </c>
      <c r="B14312" s="289" t="s">
        <v>14347</v>
      </c>
    </row>
    <row r="14313" spans="1:4">
      <c r="A14313" s="292">
        <v>92577</v>
      </c>
      <c r="B14313" s="289" t="s">
        <v>43200</v>
      </c>
      <c r="D14313" s="293" t="s">
        <v>43215</v>
      </c>
    </row>
    <row r="14314" spans="1:4">
      <c r="A14314"/>
      <c r="B14314" s="289" t="s">
        <v>43216</v>
      </c>
    </row>
    <row r="14315" spans="1:4">
      <c r="A14315"/>
      <c r="B14315" s="289" t="s">
        <v>43036</v>
      </c>
    </row>
    <row r="14316" spans="1:4">
      <c r="A14316" s="292">
        <v>92578</v>
      </c>
      <c r="B14316" s="289" t="s">
        <v>43203</v>
      </c>
      <c r="D14316" s="293" t="s">
        <v>2806</v>
      </c>
    </row>
    <row r="14317" spans="1:4">
      <c r="A14317"/>
      <c r="B14317" s="289" t="s">
        <v>43217</v>
      </c>
    </row>
    <row r="14318" spans="1:4">
      <c r="A14318"/>
      <c r="B14318" s="289" t="s">
        <v>14450</v>
      </c>
    </row>
    <row r="14319" spans="1:4">
      <c r="A14319" s="292">
        <v>92579</v>
      </c>
      <c r="B14319" s="289" t="s">
        <v>43206</v>
      </c>
      <c r="D14319" s="293" t="s">
        <v>696</v>
      </c>
    </row>
    <row r="14320" spans="1:4">
      <c r="A14320"/>
      <c r="B14320" s="289" t="s">
        <v>43218</v>
      </c>
    </row>
    <row r="14321" spans="1:4">
      <c r="A14321" s="292">
        <v>92580</v>
      </c>
      <c r="B14321" s="289" t="s">
        <v>43219</v>
      </c>
      <c r="D14321" s="293" t="s">
        <v>2713</v>
      </c>
    </row>
    <row r="14322" spans="1:4">
      <c r="A14322"/>
      <c r="B14322" s="289" t="s">
        <v>43220</v>
      </c>
    </row>
    <row r="14323" spans="1:4">
      <c r="A14323"/>
      <c r="B14323" s="289" t="s">
        <v>43221</v>
      </c>
    </row>
    <row r="14324" spans="1:4">
      <c r="A14324" s="292">
        <v>92581</v>
      </c>
      <c r="B14324" s="289" t="s">
        <v>43219</v>
      </c>
      <c r="D14324" s="293" t="s">
        <v>38381</v>
      </c>
    </row>
    <row r="14325" spans="1:4">
      <c r="A14325"/>
      <c r="B14325" s="289" t="s">
        <v>43222</v>
      </c>
    </row>
    <row r="14326" spans="1:4">
      <c r="A14326" s="292">
        <v>92582</v>
      </c>
      <c r="B14326" s="289" t="s">
        <v>43223</v>
      </c>
      <c r="D14326" s="293" t="s">
        <v>43224</v>
      </c>
    </row>
    <row r="14327" spans="1:4">
      <c r="A14327"/>
      <c r="B14327" s="289" t="s">
        <v>43225</v>
      </c>
    </row>
    <row r="14328" spans="1:4">
      <c r="A14328" s="292">
        <v>92584</v>
      </c>
      <c r="B14328" s="289" t="s">
        <v>43226</v>
      </c>
      <c r="D14328" s="293" t="s">
        <v>43227</v>
      </c>
    </row>
    <row r="14329" spans="1:4">
      <c r="A14329"/>
      <c r="B14329" s="289" t="s">
        <v>43225</v>
      </c>
    </row>
    <row r="14330" spans="1:4">
      <c r="A14330" s="292">
        <v>92586</v>
      </c>
      <c r="B14330" s="289" t="s">
        <v>43228</v>
      </c>
      <c r="D14330" s="293" t="s">
        <v>43229</v>
      </c>
    </row>
    <row r="14331" spans="1:4">
      <c r="A14331"/>
      <c r="B14331" s="289" t="s">
        <v>43225</v>
      </c>
    </row>
    <row r="14332" spans="1:4">
      <c r="A14332" s="292">
        <v>92588</v>
      </c>
      <c r="B14332" s="289" t="s">
        <v>43230</v>
      </c>
      <c r="D14332" s="293" t="s">
        <v>43231</v>
      </c>
    </row>
    <row r="14333" spans="1:4">
      <c r="A14333"/>
      <c r="B14333" s="289" t="s">
        <v>43225</v>
      </c>
    </row>
    <row r="14334" spans="1:4">
      <c r="A14334" s="292">
        <v>92590</v>
      </c>
      <c r="B14334" s="289" t="s">
        <v>43232</v>
      </c>
      <c r="D14334" s="293" t="s">
        <v>43233</v>
      </c>
    </row>
    <row r="14335" spans="1:4">
      <c r="A14335"/>
      <c r="B14335" s="289" t="s">
        <v>43225</v>
      </c>
    </row>
    <row r="14336" spans="1:4">
      <c r="A14336" s="292">
        <v>92592</v>
      </c>
      <c r="B14336" s="289" t="s">
        <v>43234</v>
      </c>
      <c r="D14336" s="293" t="s">
        <v>43235</v>
      </c>
    </row>
    <row r="14337" spans="1:4">
      <c r="A14337"/>
      <c r="B14337" s="289" t="s">
        <v>43225</v>
      </c>
    </row>
    <row r="14339" spans="1:4">
      <c r="A14339" s="287" t="s">
        <v>40995</v>
      </c>
      <c r="B14339"/>
      <c r="D14339" s="288" t="s">
        <v>43236</v>
      </c>
    </row>
    <row r="14340" spans="1:4">
      <c r="A14340" s="289" t="s">
        <v>40997</v>
      </c>
      <c r="B14340"/>
    </row>
    <row r="14341" spans="1:4">
      <c r="A14341"/>
      <c r="B14341"/>
    </row>
    <row r="14342" spans="1:4">
      <c r="A14342" s="289" t="s">
        <v>40998</v>
      </c>
      <c r="B14342" s="289" t="s">
        <v>40999</v>
      </c>
    </row>
    <row r="14343" spans="1:4">
      <c r="A14343" s="290" t="s">
        <v>16137</v>
      </c>
      <c r="B14343" s="290" t="s">
        <v>41000</v>
      </c>
      <c r="C14343" s="291" t="s">
        <v>41001</v>
      </c>
      <c r="D14343" s="291" t="s">
        <v>41002</v>
      </c>
    </row>
    <row r="14344" spans="1:4">
      <c r="A14344" s="289" t="s">
        <v>41003</v>
      </c>
      <c r="B14344" s="289" t="s">
        <v>14347</v>
      </c>
    </row>
    <row r="14345" spans="1:4">
      <c r="A14345" s="292">
        <v>92593</v>
      </c>
      <c r="B14345" s="289" t="s">
        <v>43237</v>
      </c>
      <c r="D14345" s="293" t="s">
        <v>1464</v>
      </c>
    </row>
    <row r="14346" spans="1:4">
      <c r="A14346"/>
      <c r="B14346" s="289" t="s">
        <v>43238</v>
      </c>
    </row>
    <row r="14347" spans="1:4">
      <c r="A14347"/>
      <c r="B14347" s="289" t="s">
        <v>43239</v>
      </c>
    </row>
    <row r="14348" spans="1:4">
      <c r="A14348" s="292">
        <v>92594</v>
      </c>
      <c r="B14348" s="289" t="s">
        <v>43240</v>
      </c>
      <c r="D14348" s="295" t="s">
        <v>43241</v>
      </c>
    </row>
    <row r="14349" spans="1:4">
      <c r="A14349"/>
      <c r="B14349" s="289" t="s">
        <v>43225</v>
      </c>
    </row>
    <row r="14350" spans="1:4">
      <c r="A14350" s="292">
        <v>92596</v>
      </c>
      <c r="B14350" s="289" t="s">
        <v>43242</v>
      </c>
      <c r="D14350" s="295" t="s">
        <v>43243</v>
      </c>
    </row>
    <row r="14351" spans="1:4">
      <c r="A14351"/>
      <c r="B14351" s="289" t="s">
        <v>43244</v>
      </c>
    </row>
    <row r="14352" spans="1:4">
      <c r="A14352" s="292">
        <v>92598</v>
      </c>
      <c r="B14352" s="289" t="s">
        <v>43245</v>
      </c>
      <c r="D14352" s="295" t="s">
        <v>43246</v>
      </c>
    </row>
    <row r="14353" spans="1:4">
      <c r="A14353"/>
      <c r="B14353" s="289" t="s">
        <v>43244</v>
      </c>
    </row>
    <row r="14354" spans="1:4">
      <c r="A14354" s="292">
        <v>92600</v>
      </c>
      <c r="B14354" s="289" t="s">
        <v>43247</v>
      </c>
      <c r="D14354" s="295" t="s">
        <v>43248</v>
      </c>
    </row>
    <row r="14355" spans="1:4">
      <c r="A14355"/>
      <c r="B14355" s="289" t="s">
        <v>43244</v>
      </c>
    </row>
    <row r="14356" spans="1:4">
      <c r="A14356" s="292">
        <v>92602</v>
      </c>
      <c r="B14356" s="289" t="s">
        <v>43223</v>
      </c>
      <c r="D14356" s="293" t="s">
        <v>43224</v>
      </c>
    </row>
    <row r="14357" spans="1:4">
      <c r="A14357"/>
      <c r="B14357" s="289" t="s">
        <v>43249</v>
      </c>
    </row>
    <row r="14358" spans="1:4">
      <c r="A14358"/>
      <c r="B14358" s="289" t="s">
        <v>43250</v>
      </c>
    </row>
    <row r="14359" spans="1:4">
      <c r="A14359" s="292">
        <v>92604</v>
      </c>
      <c r="B14359" s="289" t="s">
        <v>43226</v>
      </c>
      <c r="D14359" s="293" t="s">
        <v>43251</v>
      </c>
    </row>
    <row r="14360" spans="1:4">
      <c r="A14360"/>
      <c r="B14360" s="289" t="s">
        <v>43249</v>
      </c>
    </row>
    <row r="14361" spans="1:4">
      <c r="A14361"/>
      <c r="B14361" s="289" t="s">
        <v>43025</v>
      </c>
    </row>
    <row r="14362" spans="1:4">
      <c r="A14362" s="292">
        <v>92606</v>
      </c>
      <c r="B14362" s="289" t="s">
        <v>43228</v>
      </c>
      <c r="D14362" s="293" t="s">
        <v>43252</v>
      </c>
    </row>
    <row r="14363" spans="1:4">
      <c r="A14363"/>
      <c r="B14363" s="289" t="s">
        <v>43249</v>
      </c>
    </row>
    <row r="14364" spans="1:4">
      <c r="A14364"/>
      <c r="B14364" s="289" t="s">
        <v>43025</v>
      </c>
    </row>
    <row r="14365" spans="1:4">
      <c r="A14365" s="292">
        <v>92608</v>
      </c>
      <c r="B14365" s="289" t="s">
        <v>43230</v>
      </c>
      <c r="D14365" s="293" t="s">
        <v>43253</v>
      </c>
    </row>
    <row r="14366" spans="1:4">
      <c r="A14366"/>
      <c r="B14366" s="289" t="s">
        <v>43249</v>
      </c>
    </row>
    <row r="14367" spans="1:4">
      <c r="A14367"/>
      <c r="B14367" s="289" t="s">
        <v>43025</v>
      </c>
    </row>
    <row r="14368" spans="1:4">
      <c r="A14368" s="292">
        <v>92610</v>
      </c>
      <c r="B14368" s="289" t="s">
        <v>43232</v>
      </c>
      <c r="D14368" s="293" t="s">
        <v>43254</v>
      </c>
    </row>
    <row r="14369" spans="1:4">
      <c r="A14369"/>
      <c r="B14369" s="289" t="s">
        <v>43249</v>
      </c>
    </row>
    <row r="14370" spans="1:4">
      <c r="A14370"/>
      <c r="B14370" s="289" t="s">
        <v>43025</v>
      </c>
    </row>
    <row r="14372" spans="1:4">
      <c r="A14372" s="287" t="s">
        <v>40995</v>
      </c>
      <c r="B14372"/>
      <c r="D14372" s="288" t="s">
        <v>43255</v>
      </c>
    </row>
    <row r="14373" spans="1:4">
      <c r="A14373" s="289" t="s">
        <v>40997</v>
      </c>
      <c r="B14373"/>
    </row>
    <row r="14374" spans="1:4">
      <c r="A14374"/>
      <c r="B14374"/>
    </row>
    <row r="14375" spans="1:4">
      <c r="A14375" s="289" t="s">
        <v>40998</v>
      </c>
      <c r="B14375" s="289" t="s">
        <v>40999</v>
      </c>
    </row>
    <row r="14376" spans="1:4">
      <c r="A14376" s="290" t="s">
        <v>16137</v>
      </c>
      <c r="B14376" s="290" t="s">
        <v>41000</v>
      </c>
      <c r="C14376" s="291" t="s">
        <v>41001</v>
      </c>
      <c r="D14376" s="291" t="s">
        <v>41002</v>
      </c>
    </row>
    <row r="14377" spans="1:4">
      <c r="A14377" s="289" t="s">
        <v>41003</v>
      </c>
      <c r="B14377" s="289" t="s">
        <v>14347</v>
      </c>
    </row>
    <row r="14378" spans="1:4">
      <c r="A14378" s="292">
        <v>92612</v>
      </c>
      <c r="B14378" s="289" t="s">
        <v>43234</v>
      </c>
      <c r="D14378" s="293" t="s">
        <v>43256</v>
      </c>
    </row>
    <row r="14379" spans="1:4">
      <c r="A14379"/>
      <c r="B14379" s="289" t="s">
        <v>43249</v>
      </c>
    </row>
    <row r="14380" spans="1:4">
      <c r="A14380"/>
      <c r="B14380" s="289" t="s">
        <v>43257</v>
      </c>
    </row>
    <row r="14381" spans="1:4">
      <c r="A14381" s="292">
        <v>92614</v>
      </c>
      <c r="B14381" s="289" t="s">
        <v>43240</v>
      </c>
      <c r="D14381" s="295" t="s">
        <v>43258</v>
      </c>
    </row>
    <row r="14382" spans="1:4">
      <c r="A14382"/>
      <c r="B14382" s="289" t="s">
        <v>43249</v>
      </c>
    </row>
    <row r="14383" spans="1:4">
      <c r="A14383"/>
      <c r="B14383" s="289" t="s">
        <v>43025</v>
      </c>
    </row>
    <row r="14384" spans="1:4">
      <c r="A14384" s="292">
        <v>92616</v>
      </c>
      <c r="B14384" s="289" t="s">
        <v>43242</v>
      </c>
      <c r="D14384" s="295" t="s">
        <v>43259</v>
      </c>
    </row>
    <row r="14385" spans="1:4">
      <c r="A14385"/>
      <c r="B14385" s="289" t="s">
        <v>43260</v>
      </c>
    </row>
    <row r="14386" spans="1:4">
      <c r="A14386"/>
      <c r="B14386" s="289" t="s">
        <v>43028</v>
      </c>
    </row>
    <row r="14387" spans="1:4">
      <c r="A14387" s="292">
        <v>92618</v>
      </c>
      <c r="B14387" s="289" t="s">
        <v>43245</v>
      </c>
      <c r="D14387" s="296" t="s">
        <v>43261</v>
      </c>
    </row>
    <row r="14388" spans="1:4">
      <c r="A14388"/>
      <c r="B14388" s="289" t="s">
        <v>43260</v>
      </c>
    </row>
    <row r="14389" spans="1:4">
      <c r="A14389"/>
      <c r="B14389" s="289" t="s">
        <v>43028</v>
      </c>
    </row>
    <row r="14390" spans="1:4">
      <c r="A14390" s="292">
        <v>92620</v>
      </c>
      <c r="B14390" s="289" t="s">
        <v>43247</v>
      </c>
      <c r="D14390" s="295" t="s">
        <v>43262</v>
      </c>
    </row>
    <row r="14391" spans="1:4">
      <c r="A14391"/>
      <c r="B14391" s="289" t="s">
        <v>43260</v>
      </c>
    </row>
    <row r="14392" spans="1:4">
      <c r="A14392"/>
      <c r="B14392" s="289" t="s">
        <v>43028</v>
      </c>
    </row>
    <row r="14393" spans="1:4">
      <c r="A14393" s="289" t="s">
        <v>14505</v>
      </c>
      <c r="B14393" s="289" t="s">
        <v>14506</v>
      </c>
    </row>
    <row r="14394" spans="1:4">
      <c r="A14394" s="292">
        <v>94444</v>
      </c>
      <c r="B14394" s="289" t="s">
        <v>43263</v>
      </c>
      <c r="D14394" s="293" t="s">
        <v>43264</v>
      </c>
    </row>
    <row r="14395" spans="1:4">
      <c r="A14395"/>
      <c r="B14395" s="289" t="s">
        <v>43107</v>
      </c>
    </row>
    <row r="14396" spans="1:4">
      <c r="A14396" s="289" t="s">
        <v>14507</v>
      </c>
      <c r="B14396" s="289" t="s">
        <v>14508</v>
      </c>
    </row>
    <row r="14397" spans="1:4">
      <c r="A14397" s="289" t="s">
        <v>14509</v>
      </c>
      <c r="B14397" s="289" t="s">
        <v>14510</v>
      </c>
    </row>
    <row r="14398" spans="1:4">
      <c r="A14398" s="292">
        <v>73891</v>
      </c>
      <c r="B14398" s="289" t="s">
        <v>14511</v>
      </c>
    </row>
    <row r="14399" spans="1:4">
      <c r="A14399" s="289" t="s">
        <v>14512</v>
      </c>
      <c r="B14399" s="289" t="s">
        <v>14513</v>
      </c>
      <c r="C14399" s="288" t="s">
        <v>40</v>
      </c>
      <c r="D14399" s="293" t="s">
        <v>1219</v>
      </c>
    </row>
    <row r="14400" spans="1:4">
      <c r="A14400" s="289" t="s">
        <v>14514</v>
      </c>
      <c r="B14400" s="289" t="s">
        <v>14515</v>
      </c>
    </row>
    <row r="14401" spans="1:4">
      <c r="A14401" s="292">
        <v>73882</v>
      </c>
      <c r="B14401" s="289" t="s">
        <v>14516</v>
      </c>
    </row>
    <row r="14402" spans="1:4">
      <c r="A14402" s="289" t="s">
        <v>14517</v>
      </c>
      <c r="B14402" s="289" t="s">
        <v>38717</v>
      </c>
      <c r="C14402" s="288" t="s">
        <v>293</v>
      </c>
      <c r="D14402" s="293" t="s">
        <v>1598</v>
      </c>
    </row>
    <row r="14403" spans="1:4">
      <c r="A14403" s="289" t="s">
        <v>14518</v>
      </c>
      <c r="B14403" s="289" t="s">
        <v>38718</v>
      </c>
      <c r="C14403" s="288" t="s">
        <v>293</v>
      </c>
      <c r="D14403" s="293" t="s">
        <v>40184</v>
      </c>
    </row>
    <row r="14404" spans="1:4">
      <c r="A14404" s="289" t="s">
        <v>14519</v>
      </c>
      <c r="B14404" s="289" t="s">
        <v>14520</v>
      </c>
    </row>
    <row r="14406" spans="1:4">
      <c r="A14406" s="287" t="s">
        <v>40995</v>
      </c>
      <c r="B14406"/>
      <c r="D14406" s="288" t="s">
        <v>43265</v>
      </c>
    </row>
    <row r="14407" spans="1:4">
      <c r="A14407" s="289" t="s">
        <v>40997</v>
      </c>
      <c r="B14407"/>
    </row>
    <row r="14408" spans="1:4">
      <c r="A14408"/>
      <c r="B14408"/>
    </row>
    <row r="14409" spans="1:4">
      <c r="A14409" s="289" t="s">
        <v>40998</v>
      </c>
      <c r="B14409" s="289" t="s">
        <v>40999</v>
      </c>
    </row>
    <row r="14410" spans="1:4">
      <c r="A14410" s="290" t="s">
        <v>16137</v>
      </c>
      <c r="B14410" s="290" t="s">
        <v>41000</v>
      </c>
      <c r="C14410" s="291" t="s">
        <v>41001</v>
      </c>
      <c r="D14410" s="291" t="s">
        <v>41002</v>
      </c>
    </row>
    <row r="14411" spans="1:4">
      <c r="A14411" s="289" t="s">
        <v>41443</v>
      </c>
      <c r="B14411" s="289" t="s">
        <v>41444</v>
      </c>
    </row>
    <row r="14412" spans="1:4">
      <c r="A14412" s="292">
        <v>73816</v>
      </c>
      <c r="B14412" s="289" t="s">
        <v>14521</v>
      </c>
    </row>
    <row r="14413" spans="1:4">
      <c r="A14413" s="289" t="s">
        <v>14522</v>
      </c>
      <c r="B14413" s="289" t="s">
        <v>43266</v>
      </c>
      <c r="D14413" s="293" t="s">
        <v>1621</v>
      </c>
    </row>
    <row r="14414" spans="1:4">
      <c r="A14414"/>
      <c r="B14414" s="289" t="s">
        <v>14523</v>
      </c>
    </row>
    <row r="14415" spans="1:4">
      <c r="A14415" s="289" t="s">
        <v>14524</v>
      </c>
      <c r="B14415" s="289" t="s">
        <v>14525</v>
      </c>
      <c r="C14415" s="288" t="s">
        <v>293</v>
      </c>
      <c r="D14415" s="293" t="s">
        <v>1366</v>
      </c>
    </row>
    <row r="14416" spans="1:4">
      <c r="A14416" s="292">
        <v>73881</v>
      </c>
      <c r="B14416" s="289" t="s">
        <v>14526</v>
      </c>
    </row>
    <row r="14417" spans="1:4">
      <c r="A14417" s="289" t="s">
        <v>14527</v>
      </c>
      <c r="B14417" s="289" t="s">
        <v>14528</v>
      </c>
      <c r="C14417" s="288" t="s">
        <v>1201</v>
      </c>
      <c r="D14417" s="293" t="s">
        <v>1997</v>
      </c>
    </row>
    <row r="14418" spans="1:4">
      <c r="A14418" s="289" t="s">
        <v>14529</v>
      </c>
      <c r="B14418" s="289" t="s">
        <v>14530</v>
      </c>
      <c r="C14418" s="288" t="s">
        <v>1201</v>
      </c>
      <c r="D14418" s="293" t="s">
        <v>970</v>
      </c>
    </row>
    <row r="14419" spans="1:4">
      <c r="A14419" s="292">
        <v>73883</v>
      </c>
      <c r="B14419" s="289" t="s">
        <v>14531</v>
      </c>
    </row>
    <row r="14420" spans="1:4">
      <c r="A14420" s="289" t="s">
        <v>14532</v>
      </c>
      <c r="B14420" s="289" t="s">
        <v>14533</v>
      </c>
      <c r="C14420" s="288" t="s">
        <v>2888</v>
      </c>
      <c r="D14420" s="293" t="s">
        <v>43267</v>
      </c>
    </row>
    <row r="14421" spans="1:4">
      <c r="A14421" s="289" t="s">
        <v>14534</v>
      </c>
      <c r="B14421" s="289" t="s">
        <v>14535</v>
      </c>
      <c r="C14421" s="288" t="s">
        <v>2888</v>
      </c>
      <c r="D14421" s="293" t="s">
        <v>43268</v>
      </c>
    </row>
    <row r="14422" spans="1:4">
      <c r="A14422" s="289" t="s">
        <v>14536</v>
      </c>
      <c r="B14422" s="289" t="s">
        <v>14537</v>
      </c>
      <c r="C14422" s="288" t="s">
        <v>2888</v>
      </c>
      <c r="D14422" s="293" t="s">
        <v>34573</v>
      </c>
    </row>
    <row r="14423" spans="1:4">
      <c r="A14423" s="292">
        <v>73902</v>
      </c>
      <c r="B14423" s="289" t="s">
        <v>14538</v>
      </c>
    </row>
    <row r="14424" spans="1:4">
      <c r="A14424" s="289" t="s">
        <v>14539</v>
      </c>
      <c r="B14424" s="289" t="s">
        <v>14540</v>
      </c>
      <c r="C14424" s="288" t="s">
        <v>2888</v>
      </c>
      <c r="D14424" s="293" t="s">
        <v>38988</v>
      </c>
    </row>
    <row r="14425" spans="1:4">
      <c r="A14425" s="292">
        <v>73968</v>
      </c>
      <c r="B14425" s="289" t="s">
        <v>14541</v>
      </c>
    </row>
    <row r="14426" spans="1:4">
      <c r="A14426" s="289" t="s">
        <v>14542</v>
      </c>
      <c r="B14426" s="289" t="s">
        <v>43269</v>
      </c>
      <c r="D14426" s="293" t="s">
        <v>43270</v>
      </c>
    </row>
    <row r="14427" spans="1:4">
      <c r="A14427" s="292">
        <v>73969</v>
      </c>
      <c r="B14427" s="289" t="s">
        <v>14543</v>
      </c>
    </row>
    <row r="14428" spans="1:4">
      <c r="A14428" s="289" t="s">
        <v>14544</v>
      </c>
      <c r="B14428" s="289" t="s">
        <v>43271</v>
      </c>
      <c r="D14428" s="293" t="s">
        <v>39131</v>
      </c>
    </row>
    <row r="14429" spans="1:4">
      <c r="A14429"/>
      <c r="B14429" s="289" t="s">
        <v>14546</v>
      </c>
    </row>
    <row r="14430" spans="1:4">
      <c r="A14430" s="292">
        <v>74017</v>
      </c>
      <c r="B14430" s="289" t="s">
        <v>14547</v>
      </c>
    </row>
    <row r="14431" spans="1:4">
      <c r="A14431" s="289" t="s">
        <v>14548</v>
      </c>
      <c r="B14431" s="289" t="s">
        <v>43272</v>
      </c>
      <c r="D14431" s="293" t="s">
        <v>1848</v>
      </c>
    </row>
    <row r="14432" spans="1:4">
      <c r="A14432"/>
      <c r="B14432" s="289" t="s">
        <v>14549</v>
      </c>
    </row>
    <row r="14433" spans="1:4">
      <c r="A14433" s="289" t="s">
        <v>14550</v>
      </c>
      <c r="B14433" s="289" t="s">
        <v>43273</v>
      </c>
      <c r="D14433" s="293" t="s">
        <v>15343</v>
      </c>
    </row>
    <row r="14434" spans="1:4">
      <c r="A14434"/>
      <c r="B14434" s="289" t="s">
        <v>14549</v>
      </c>
    </row>
    <row r="14435" spans="1:4">
      <c r="A14435" s="292">
        <v>75029</v>
      </c>
      <c r="B14435" s="289" t="s">
        <v>43274</v>
      </c>
    </row>
    <row r="14436" spans="1:4">
      <c r="A14436" s="289" t="s">
        <v>14551</v>
      </c>
      <c r="B14436" s="289" t="s">
        <v>43275</v>
      </c>
      <c r="D14436" s="293" t="s">
        <v>35331</v>
      </c>
    </row>
    <row r="14437" spans="1:4">
      <c r="A14437"/>
      <c r="B14437" s="289" t="s">
        <v>43276</v>
      </c>
    </row>
    <row r="14438" spans="1:4">
      <c r="A14438" s="292">
        <v>83651</v>
      </c>
      <c r="B14438" s="289" t="s">
        <v>14552</v>
      </c>
      <c r="C14438" s="288" t="s">
        <v>293</v>
      </c>
      <c r="D14438" s="293" t="s">
        <v>1713</v>
      </c>
    </row>
    <row r="14440" spans="1:4">
      <c r="A14440" s="287" t="s">
        <v>40995</v>
      </c>
      <c r="B14440"/>
      <c r="D14440" s="288" t="s">
        <v>43277</v>
      </c>
    </row>
    <row r="14441" spans="1:4">
      <c r="A14441" s="289" t="s">
        <v>40997</v>
      </c>
      <c r="B14441"/>
    </row>
    <row r="14442" spans="1:4">
      <c r="A14442"/>
      <c r="B14442"/>
    </row>
    <row r="14443" spans="1:4">
      <c r="A14443" s="289" t="s">
        <v>40998</v>
      </c>
      <c r="B14443" s="289" t="s">
        <v>40999</v>
      </c>
    </row>
    <row r="14444" spans="1:4">
      <c r="A14444" s="290" t="s">
        <v>16137</v>
      </c>
      <c r="B14444" s="290" t="s">
        <v>41000</v>
      </c>
      <c r="C14444" s="291" t="s">
        <v>41001</v>
      </c>
      <c r="D14444" s="291" t="s">
        <v>41002</v>
      </c>
    </row>
    <row r="14445" spans="1:4">
      <c r="A14445" s="289" t="s">
        <v>41003</v>
      </c>
      <c r="B14445" s="289" t="s">
        <v>14347</v>
      </c>
    </row>
    <row r="14446" spans="1:4">
      <c r="A14446" s="292">
        <v>83656</v>
      </c>
      <c r="B14446" s="289" t="s">
        <v>43278</v>
      </c>
      <c r="D14446" s="293" t="s">
        <v>35331</v>
      </c>
    </row>
    <row r="14447" spans="1:4">
      <c r="A14447"/>
      <c r="B14447" s="289" t="s">
        <v>14554</v>
      </c>
    </row>
    <row r="14448" spans="1:4">
      <c r="A14448" s="292">
        <v>83658</v>
      </c>
      <c r="B14448" s="289" t="s">
        <v>43279</v>
      </c>
      <c r="D14448" s="293" t="s">
        <v>43280</v>
      </c>
    </row>
    <row r="14449" spans="1:4">
      <c r="A14449"/>
      <c r="B14449" s="289" t="s">
        <v>14555</v>
      </c>
    </row>
    <row r="14450" spans="1:4">
      <c r="A14450"/>
      <c r="B14450" s="289" t="s">
        <v>14556</v>
      </c>
    </row>
    <row r="14451" spans="1:4">
      <c r="A14451" s="292">
        <v>83661</v>
      </c>
      <c r="B14451" s="289" t="s">
        <v>43281</v>
      </c>
      <c r="C14451" s="288" t="s">
        <v>293</v>
      </c>
      <c r="D14451" s="293" t="s">
        <v>43282</v>
      </c>
    </row>
    <row r="14452" spans="1:4">
      <c r="A14452" s="292">
        <v>83662</v>
      </c>
      <c r="B14452" s="289" t="s">
        <v>14557</v>
      </c>
      <c r="C14452" s="288" t="s">
        <v>2888</v>
      </c>
      <c r="D14452" s="293" t="s">
        <v>43283</v>
      </c>
    </row>
    <row r="14453" spans="1:4">
      <c r="A14453" s="292">
        <v>83664</v>
      </c>
      <c r="B14453" s="289" t="s">
        <v>43284</v>
      </c>
      <c r="D14453" s="293" t="s">
        <v>43285</v>
      </c>
    </row>
    <row r="14454" spans="1:4">
      <c r="A14454"/>
      <c r="B14454" s="289" t="s">
        <v>14558</v>
      </c>
    </row>
    <row r="14455" spans="1:4">
      <c r="A14455" s="292">
        <v>83665</v>
      </c>
      <c r="B14455" s="289" t="s">
        <v>14559</v>
      </c>
      <c r="C14455" s="288" t="s">
        <v>1201</v>
      </c>
      <c r="D14455" s="293" t="s">
        <v>1559</v>
      </c>
    </row>
    <row r="14456" spans="1:4">
      <c r="A14456" s="292">
        <v>83667</v>
      </c>
      <c r="B14456" s="289" t="s">
        <v>38720</v>
      </c>
      <c r="C14456" s="288" t="s">
        <v>2888</v>
      </c>
      <c r="D14456" s="293" t="s">
        <v>43286</v>
      </c>
    </row>
    <row r="14457" spans="1:4">
      <c r="A14457" s="292">
        <v>83668</v>
      </c>
      <c r="B14457" s="289" t="s">
        <v>14560</v>
      </c>
      <c r="C14457" s="288" t="s">
        <v>2888</v>
      </c>
      <c r="D14457" s="293" t="s">
        <v>43287</v>
      </c>
    </row>
    <row r="14458" spans="1:4">
      <c r="A14458" s="292">
        <v>83669</v>
      </c>
      <c r="B14458" s="289" t="s">
        <v>14561</v>
      </c>
      <c r="C14458" s="288" t="s">
        <v>1201</v>
      </c>
      <c r="D14458" s="293" t="s">
        <v>636</v>
      </c>
    </row>
    <row r="14459" spans="1:4">
      <c r="A14459" s="292">
        <v>83670</v>
      </c>
      <c r="B14459" s="289" t="s">
        <v>14562</v>
      </c>
      <c r="C14459" s="288" t="s">
        <v>293</v>
      </c>
      <c r="D14459" s="293" t="s">
        <v>30586</v>
      </c>
    </row>
    <row r="14460" spans="1:4">
      <c r="A14460" s="292">
        <v>83671</v>
      </c>
      <c r="B14460" s="289" t="s">
        <v>14563</v>
      </c>
      <c r="C14460" s="288" t="s">
        <v>293</v>
      </c>
      <c r="D14460" s="293" t="s">
        <v>24662</v>
      </c>
    </row>
    <row r="14461" spans="1:4">
      <c r="A14461" s="292">
        <v>83675</v>
      </c>
      <c r="B14461" s="289" t="s">
        <v>43288</v>
      </c>
      <c r="D14461" s="293" t="s">
        <v>43289</v>
      </c>
    </row>
    <row r="14462" spans="1:4">
      <c r="A14462"/>
      <c r="B14462" s="289" t="s">
        <v>14564</v>
      </c>
    </row>
    <row r="14463" spans="1:4">
      <c r="A14463" s="292">
        <v>83676</v>
      </c>
      <c r="B14463" s="289" t="s">
        <v>43290</v>
      </c>
      <c r="D14463" s="293" t="s">
        <v>43291</v>
      </c>
    </row>
    <row r="14464" spans="1:4">
      <c r="A14464"/>
      <c r="B14464" s="289" t="s">
        <v>14566</v>
      </c>
    </row>
    <row r="14465" spans="1:4">
      <c r="A14465" s="292">
        <v>83677</v>
      </c>
      <c r="B14465" s="289" t="s">
        <v>43292</v>
      </c>
      <c r="D14465" s="293" t="s">
        <v>43293</v>
      </c>
    </row>
    <row r="14466" spans="1:4">
      <c r="A14466"/>
      <c r="B14466" s="289" t="s">
        <v>14568</v>
      </c>
    </row>
    <row r="14467" spans="1:4">
      <c r="A14467" s="292">
        <v>83678</v>
      </c>
      <c r="B14467" s="289" t="s">
        <v>43294</v>
      </c>
      <c r="D14467" s="293" t="s">
        <v>43295</v>
      </c>
    </row>
    <row r="14468" spans="1:4">
      <c r="A14468"/>
      <c r="B14468" s="289" t="s">
        <v>14569</v>
      </c>
    </row>
    <row r="14469" spans="1:4">
      <c r="A14469" s="292">
        <v>83679</v>
      </c>
      <c r="B14469" s="289" t="s">
        <v>43296</v>
      </c>
      <c r="D14469" s="293" t="s">
        <v>1236</v>
      </c>
    </row>
    <row r="14470" spans="1:4">
      <c r="A14470"/>
      <c r="B14470" s="289" t="s">
        <v>14570</v>
      </c>
    </row>
    <row r="14471" spans="1:4">
      <c r="A14471" s="292">
        <v>83680</v>
      </c>
      <c r="B14471" s="289" t="s">
        <v>43297</v>
      </c>
      <c r="D14471" s="293" t="s">
        <v>40274</v>
      </c>
    </row>
    <row r="14472" spans="1:4">
      <c r="A14472"/>
      <c r="B14472" s="289" t="s">
        <v>14570</v>
      </c>
    </row>
    <row r="14474" spans="1:4">
      <c r="A14474" s="287" t="s">
        <v>40995</v>
      </c>
      <c r="B14474"/>
      <c r="D14474" s="288" t="s">
        <v>43298</v>
      </c>
    </row>
    <row r="14475" spans="1:4">
      <c r="A14475" s="289" t="s">
        <v>40997</v>
      </c>
      <c r="B14475"/>
    </row>
    <row r="14476" spans="1:4">
      <c r="A14476"/>
      <c r="B14476"/>
    </row>
    <row r="14477" spans="1:4">
      <c r="A14477" s="289" t="s">
        <v>40998</v>
      </c>
      <c r="B14477" s="289" t="s">
        <v>40999</v>
      </c>
    </row>
    <row r="14478" spans="1:4">
      <c r="A14478" s="290" t="s">
        <v>16137</v>
      </c>
      <c r="B14478" s="290" t="s">
        <v>41000</v>
      </c>
      <c r="C14478" s="291" t="s">
        <v>41001</v>
      </c>
      <c r="D14478" s="291" t="s">
        <v>41002</v>
      </c>
    </row>
    <row r="14479" spans="1:4">
      <c r="A14479" s="289" t="s">
        <v>41443</v>
      </c>
      <c r="B14479" s="289" t="s">
        <v>41444</v>
      </c>
    </row>
    <row r="14480" spans="1:4">
      <c r="A14480" s="292">
        <v>83681</v>
      </c>
      <c r="B14480" s="289" t="s">
        <v>43299</v>
      </c>
      <c r="D14480" s="293" t="s">
        <v>1518</v>
      </c>
    </row>
    <row r="14481" spans="1:4">
      <c r="A14481"/>
      <c r="B14481" s="289" t="s">
        <v>14570</v>
      </c>
    </row>
    <row r="14482" spans="1:4">
      <c r="A14482" s="292">
        <v>83682</v>
      </c>
      <c r="B14482" s="289" t="s">
        <v>14571</v>
      </c>
      <c r="C14482" s="288" t="s">
        <v>2888</v>
      </c>
      <c r="D14482" s="293" t="s">
        <v>43300</v>
      </c>
    </row>
    <row r="14483" spans="1:4">
      <c r="A14483" s="292">
        <v>83683</v>
      </c>
      <c r="B14483" s="289" t="s">
        <v>38723</v>
      </c>
      <c r="C14483" s="288" t="s">
        <v>2888</v>
      </c>
      <c r="D14483" s="293" t="s">
        <v>6941</v>
      </c>
    </row>
    <row r="14484" spans="1:4">
      <c r="A14484" s="292">
        <v>83729</v>
      </c>
      <c r="B14484" s="289" t="s">
        <v>14572</v>
      </c>
      <c r="C14484" s="288" t="s">
        <v>1201</v>
      </c>
      <c r="D14484" s="293" t="s">
        <v>36199</v>
      </c>
    </row>
    <row r="14485" spans="1:4">
      <c r="A14485" s="292">
        <v>83739</v>
      </c>
      <c r="B14485" s="289" t="s">
        <v>43301</v>
      </c>
      <c r="C14485" s="288" t="s">
        <v>1201</v>
      </c>
      <c r="D14485" s="293" t="s">
        <v>30733</v>
      </c>
    </row>
    <row r="14486" spans="1:4">
      <c r="A14486" s="289" t="s">
        <v>14573</v>
      </c>
      <c r="B14486" s="289" t="s">
        <v>14574</v>
      </c>
    </row>
    <row r="14487" spans="1:4">
      <c r="A14487" s="292">
        <v>6454</v>
      </c>
      <c r="B14487" s="289" t="s">
        <v>14575</v>
      </c>
      <c r="C14487" s="288" t="s">
        <v>2888</v>
      </c>
      <c r="D14487" s="293" t="s">
        <v>43302</v>
      </c>
    </row>
    <row r="14488" spans="1:4">
      <c r="A14488" s="292">
        <v>73611</v>
      </c>
      <c r="B14488" s="289" t="s">
        <v>43303</v>
      </c>
      <c r="C14488" s="288" t="s">
        <v>2888</v>
      </c>
      <c r="D14488" s="293" t="s">
        <v>43304</v>
      </c>
    </row>
    <row r="14489" spans="1:4">
      <c r="A14489" s="292">
        <v>73697</v>
      </c>
      <c r="B14489" s="289" t="s">
        <v>14576</v>
      </c>
      <c r="C14489" s="288" t="s">
        <v>2888</v>
      </c>
      <c r="D14489" s="293" t="s">
        <v>43305</v>
      </c>
    </row>
    <row r="14490" spans="1:4">
      <c r="A14490" s="292">
        <v>73698</v>
      </c>
      <c r="B14490" s="289" t="s">
        <v>14577</v>
      </c>
      <c r="C14490" s="288" t="s">
        <v>2888</v>
      </c>
      <c r="D14490" s="293" t="s">
        <v>43306</v>
      </c>
    </row>
    <row r="14491" spans="1:4">
      <c r="A14491" s="289" t="s">
        <v>14578</v>
      </c>
      <c r="B14491" s="289" t="s">
        <v>14579</v>
      </c>
    </row>
    <row r="14492" spans="1:4">
      <c r="A14492" s="292">
        <v>73890</v>
      </c>
      <c r="B14492" s="289" t="s">
        <v>14580</v>
      </c>
    </row>
    <row r="14493" spans="1:4">
      <c r="A14493"/>
      <c r="B14493" s="289" t="s">
        <v>43307</v>
      </c>
      <c r="C14493" s="288" t="s">
        <v>1201</v>
      </c>
      <c r="D14493" s="293" t="s">
        <v>1252</v>
      </c>
    </row>
    <row r="14494" spans="1:4">
      <c r="A14494"/>
      <c r="B14494" s="289" t="s">
        <v>43308</v>
      </c>
      <c r="C14494" s="288" t="s">
        <v>1201</v>
      </c>
      <c r="D14494" s="293" t="s">
        <v>43309</v>
      </c>
    </row>
    <row r="14495" spans="1:4">
      <c r="A14495" s="289" t="s">
        <v>14581</v>
      </c>
      <c r="B14495" s="289" t="s">
        <v>14582</v>
      </c>
    </row>
    <row r="14496" spans="1:4">
      <c r="A14496" s="292">
        <v>92743</v>
      </c>
      <c r="B14496" s="289" t="s">
        <v>43310</v>
      </c>
      <c r="D14496" s="293" t="s">
        <v>43311</v>
      </c>
    </row>
    <row r="14497" spans="1:4">
      <c r="A14497"/>
      <c r="B14497" s="289" t="s">
        <v>43312</v>
      </c>
    </row>
    <row r="14498" spans="1:4">
      <c r="A14498"/>
      <c r="B14498" s="289" t="s">
        <v>43313</v>
      </c>
    </row>
    <row r="14499" spans="1:4">
      <c r="A14499" s="292">
        <v>92744</v>
      </c>
      <c r="B14499" s="289" t="s">
        <v>43310</v>
      </c>
      <c r="D14499" s="293" t="s">
        <v>43314</v>
      </c>
    </row>
    <row r="14500" spans="1:4">
      <c r="A14500"/>
      <c r="B14500" s="289" t="s">
        <v>43315</v>
      </c>
    </row>
    <row r="14501" spans="1:4">
      <c r="A14501"/>
      <c r="B14501" s="289" t="s">
        <v>43313</v>
      </c>
    </row>
    <row r="14502" spans="1:4">
      <c r="A14502" s="292">
        <v>92745</v>
      </c>
      <c r="B14502" s="289" t="s">
        <v>43310</v>
      </c>
      <c r="D14502" s="293" t="s">
        <v>43316</v>
      </c>
    </row>
    <row r="14503" spans="1:4">
      <c r="A14503"/>
      <c r="B14503" s="289" t="s">
        <v>38724</v>
      </c>
    </row>
    <row r="14504" spans="1:4">
      <c r="A14504"/>
      <c r="B14504" s="289" t="s">
        <v>43317</v>
      </c>
    </row>
    <row r="14506" spans="1:4">
      <c r="A14506" s="287" t="s">
        <v>40995</v>
      </c>
      <c r="B14506"/>
      <c r="D14506" s="288" t="s">
        <v>43318</v>
      </c>
    </row>
    <row r="14507" spans="1:4">
      <c r="A14507" s="289" t="s">
        <v>40997</v>
      </c>
      <c r="B14507"/>
    </row>
    <row r="14508" spans="1:4">
      <c r="A14508"/>
      <c r="B14508"/>
    </row>
    <row r="14509" spans="1:4">
      <c r="A14509" s="289" t="s">
        <v>40998</v>
      </c>
      <c r="B14509" s="289" t="s">
        <v>40999</v>
      </c>
    </row>
    <row r="14510" spans="1:4">
      <c r="A14510" s="290" t="s">
        <v>16137</v>
      </c>
      <c r="B14510" s="290" t="s">
        <v>41000</v>
      </c>
      <c r="C14510" s="291" t="s">
        <v>41001</v>
      </c>
      <c r="D14510" s="291" t="s">
        <v>41002</v>
      </c>
    </row>
    <row r="14511" spans="1:4">
      <c r="A14511" s="289" t="s">
        <v>41003</v>
      </c>
      <c r="B14511" s="289" t="s">
        <v>14347</v>
      </c>
    </row>
    <row r="14512" spans="1:4">
      <c r="A14512" s="292">
        <v>92746</v>
      </c>
      <c r="B14512" s="289" t="s">
        <v>43310</v>
      </c>
      <c r="D14512" s="293" t="s">
        <v>43319</v>
      </c>
    </row>
    <row r="14513" spans="1:4">
      <c r="A14513"/>
      <c r="B14513" s="289" t="s">
        <v>38725</v>
      </c>
    </row>
    <row r="14514" spans="1:4">
      <c r="A14514"/>
      <c r="B14514" s="289" t="s">
        <v>43320</v>
      </c>
    </row>
    <row r="14515" spans="1:4">
      <c r="A14515" s="292">
        <v>92747</v>
      </c>
      <c r="B14515" s="289" t="s">
        <v>43310</v>
      </c>
      <c r="D14515" s="293" t="s">
        <v>43321</v>
      </c>
    </row>
    <row r="14516" spans="1:4">
      <c r="A14516"/>
      <c r="B14516" s="289" t="s">
        <v>38724</v>
      </c>
    </row>
    <row r="14517" spans="1:4">
      <c r="A14517"/>
      <c r="B14517" s="289" t="s">
        <v>43322</v>
      </c>
    </row>
    <row r="14518" spans="1:4">
      <c r="A14518" s="292">
        <v>92748</v>
      </c>
      <c r="B14518" s="289" t="s">
        <v>43310</v>
      </c>
      <c r="D14518" s="293" t="s">
        <v>43323</v>
      </c>
    </row>
    <row r="14519" spans="1:4">
      <c r="A14519"/>
      <c r="B14519" s="289" t="s">
        <v>38725</v>
      </c>
    </row>
    <row r="14520" spans="1:4">
      <c r="A14520"/>
      <c r="B14520" s="289" t="s">
        <v>43324</v>
      </c>
    </row>
    <row r="14521" spans="1:4">
      <c r="A14521" s="292">
        <v>92749</v>
      </c>
      <c r="B14521" s="289" t="s">
        <v>43325</v>
      </c>
      <c r="D14521" s="293" t="s">
        <v>43326</v>
      </c>
    </row>
    <row r="14522" spans="1:4">
      <c r="A14522"/>
      <c r="B14522" s="289" t="s">
        <v>43327</v>
      </c>
    </row>
    <row r="14523" spans="1:4">
      <c r="A14523"/>
      <c r="B14523" s="289" t="s">
        <v>43328</v>
      </c>
    </row>
    <row r="14524" spans="1:4">
      <c r="A14524" s="292">
        <v>92750</v>
      </c>
      <c r="B14524" s="289" t="s">
        <v>43325</v>
      </c>
      <c r="D14524" s="295" t="s">
        <v>43329</v>
      </c>
    </row>
    <row r="14525" spans="1:4">
      <c r="A14525"/>
      <c r="B14525" s="289" t="s">
        <v>43330</v>
      </c>
    </row>
    <row r="14526" spans="1:4">
      <c r="A14526"/>
      <c r="B14526" s="289" t="s">
        <v>43331</v>
      </c>
    </row>
    <row r="14527" spans="1:4">
      <c r="A14527" s="292">
        <v>92751</v>
      </c>
      <c r="B14527" s="289" t="s">
        <v>43325</v>
      </c>
      <c r="D14527" s="295" t="s">
        <v>43332</v>
      </c>
    </row>
    <row r="14528" spans="1:4">
      <c r="A14528"/>
      <c r="B14528" s="289" t="s">
        <v>43333</v>
      </c>
    </row>
    <row r="14529" spans="1:4">
      <c r="A14529"/>
      <c r="B14529" s="289" t="s">
        <v>43334</v>
      </c>
    </row>
    <row r="14530" spans="1:4">
      <c r="A14530" s="292">
        <v>92752</v>
      </c>
      <c r="B14530" s="289" t="s">
        <v>43325</v>
      </c>
      <c r="D14530" s="295" t="s">
        <v>43335</v>
      </c>
    </row>
    <row r="14531" spans="1:4">
      <c r="A14531"/>
      <c r="B14531" s="289" t="s">
        <v>43336</v>
      </c>
    </row>
    <row r="14532" spans="1:4">
      <c r="A14532"/>
      <c r="B14532" s="289" t="s">
        <v>43334</v>
      </c>
    </row>
    <row r="14533" spans="1:4">
      <c r="A14533" s="292">
        <v>92753</v>
      </c>
      <c r="B14533" s="289" t="s">
        <v>43337</v>
      </c>
      <c r="D14533" s="293" t="s">
        <v>43338</v>
      </c>
    </row>
    <row r="14534" spans="1:4">
      <c r="A14534"/>
      <c r="B14534" s="289" t="s">
        <v>38726</v>
      </c>
    </row>
    <row r="14535" spans="1:4">
      <c r="A14535"/>
      <c r="B14535" s="289" t="s">
        <v>43339</v>
      </c>
    </row>
    <row r="14536" spans="1:4">
      <c r="A14536"/>
      <c r="B14536" s="292">
        <v>5</v>
      </c>
    </row>
    <row r="14538" spans="1:4">
      <c r="A14538" s="287" t="s">
        <v>40995</v>
      </c>
      <c r="B14538"/>
      <c r="D14538" s="288" t="s">
        <v>43340</v>
      </c>
    </row>
    <row r="14539" spans="1:4">
      <c r="A14539" s="289" t="s">
        <v>40997</v>
      </c>
      <c r="B14539"/>
    </row>
    <row r="14540" spans="1:4">
      <c r="A14540"/>
      <c r="B14540"/>
    </row>
    <row r="14541" spans="1:4">
      <c r="A14541" s="289" t="s">
        <v>40998</v>
      </c>
      <c r="B14541" s="289" t="s">
        <v>40999</v>
      </c>
    </row>
    <row r="14542" spans="1:4">
      <c r="A14542" s="290" t="s">
        <v>16137</v>
      </c>
      <c r="B14542" s="290" t="s">
        <v>41000</v>
      </c>
      <c r="C14542" s="291" t="s">
        <v>41001</v>
      </c>
      <c r="D14542" s="291" t="s">
        <v>41002</v>
      </c>
    </row>
    <row r="14543" spans="1:4">
      <c r="A14543" s="289" t="s">
        <v>41443</v>
      </c>
      <c r="B14543" s="289" t="s">
        <v>41444</v>
      </c>
    </row>
    <row r="14544" spans="1:4">
      <c r="A14544" s="292">
        <v>92754</v>
      </c>
      <c r="B14544" s="289" t="s">
        <v>43337</v>
      </c>
      <c r="D14544" s="293" t="s">
        <v>43341</v>
      </c>
    </row>
    <row r="14545" spans="1:4">
      <c r="A14545"/>
      <c r="B14545" s="289" t="s">
        <v>38726</v>
      </c>
    </row>
    <row r="14546" spans="1:4">
      <c r="A14546"/>
      <c r="B14546" s="289" t="s">
        <v>38727</v>
      </c>
    </row>
    <row r="14547" spans="1:4">
      <c r="A14547"/>
      <c r="B14547" s="289" t="s">
        <v>43342</v>
      </c>
    </row>
    <row r="14548" spans="1:4">
      <c r="A14548" s="292">
        <v>92755</v>
      </c>
      <c r="B14548" s="289" t="s">
        <v>43343</v>
      </c>
      <c r="D14548" s="293" t="s">
        <v>43344</v>
      </c>
    </row>
    <row r="14549" spans="1:4">
      <c r="A14549"/>
      <c r="B14549" s="289" t="s">
        <v>43345</v>
      </c>
    </row>
    <row r="14550" spans="1:4">
      <c r="A14550"/>
      <c r="B14550" s="289" t="s">
        <v>43328</v>
      </c>
    </row>
    <row r="14551" spans="1:4">
      <c r="A14551" s="292">
        <v>92756</v>
      </c>
      <c r="B14551" s="289" t="s">
        <v>43346</v>
      </c>
      <c r="D14551" s="293" t="s">
        <v>43347</v>
      </c>
    </row>
    <row r="14552" spans="1:4">
      <c r="A14552"/>
      <c r="B14552" s="289" t="s">
        <v>43345</v>
      </c>
    </row>
    <row r="14553" spans="1:4">
      <c r="A14553"/>
      <c r="B14553" s="289" t="s">
        <v>43328</v>
      </c>
    </row>
    <row r="14554" spans="1:4">
      <c r="A14554" s="292">
        <v>92757</v>
      </c>
      <c r="B14554" s="289" t="s">
        <v>43348</v>
      </c>
      <c r="D14554" s="293" t="s">
        <v>43349</v>
      </c>
    </row>
    <row r="14555" spans="1:4">
      <c r="A14555"/>
      <c r="B14555" s="289" t="s">
        <v>43345</v>
      </c>
    </row>
    <row r="14556" spans="1:4">
      <c r="A14556"/>
      <c r="B14556" s="289" t="s">
        <v>43328</v>
      </c>
    </row>
    <row r="14557" spans="1:4">
      <c r="A14557" s="292">
        <v>92758</v>
      </c>
      <c r="B14557" s="289" t="s">
        <v>43350</v>
      </c>
      <c r="D14557" s="293" t="s">
        <v>43351</v>
      </c>
    </row>
    <row r="14558" spans="1:4">
      <c r="A14558"/>
      <c r="B14558" s="289" t="s">
        <v>43352</v>
      </c>
    </row>
    <row r="14559" spans="1:4">
      <c r="A14559"/>
      <c r="B14559" s="289" t="s">
        <v>43353</v>
      </c>
    </row>
    <row r="14560" spans="1:4">
      <c r="A14560" s="289" t="s">
        <v>14583</v>
      </c>
      <c r="B14560" s="289" t="s">
        <v>14584</v>
      </c>
    </row>
    <row r="14561" spans="1:4">
      <c r="A14561" s="292">
        <v>73843</v>
      </c>
      <c r="B14561" s="289" t="s">
        <v>14585</v>
      </c>
    </row>
    <row r="14562" spans="1:4">
      <c r="A14562" s="289" t="s">
        <v>14586</v>
      </c>
      <c r="B14562" s="289" t="s">
        <v>14587</v>
      </c>
      <c r="C14562" s="288" t="s">
        <v>2888</v>
      </c>
      <c r="D14562" s="293" t="s">
        <v>43354</v>
      </c>
    </row>
    <row r="14563" spans="1:4">
      <c r="A14563" s="292">
        <v>73844</v>
      </c>
      <c r="B14563" s="289" t="s">
        <v>14588</v>
      </c>
    </row>
    <row r="14564" spans="1:4">
      <c r="A14564" s="289" t="s">
        <v>14589</v>
      </c>
      <c r="B14564" s="289" t="s">
        <v>14590</v>
      </c>
      <c r="C14564" s="288" t="s">
        <v>2888</v>
      </c>
      <c r="D14564" s="293" t="s">
        <v>43355</v>
      </c>
    </row>
    <row r="14565" spans="1:4">
      <c r="A14565" s="289" t="s">
        <v>14591</v>
      </c>
      <c r="B14565" s="289" t="s">
        <v>14592</v>
      </c>
      <c r="C14565" s="288" t="s">
        <v>2888</v>
      </c>
      <c r="D14565" s="293" t="s">
        <v>43356</v>
      </c>
    </row>
    <row r="14566" spans="1:4">
      <c r="A14566" s="292">
        <v>73846</v>
      </c>
      <c r="B14566" s="289" t="s">
        <v>14593</v>
      </c>
    </row>
    <row r="14567" spans="1:4">
      <c r="A14567" s="289" t="s">
        <v>14594</v>
      </c>
      <c r="B14567" s="289" t="s">
        <v>14595</v>
      </c>
      <c r="C14567" s="288" t="s">
        <v>2888</v>
      </c>
      <c r="D14567" s="293" t="s">
        <v>43357</v>
      </c>
    </row>
    <row r="14568" spans="1:4">
      <c r="A14568"/>
      <c r="B14568" s="289" t="s">
        <v>14596</v>
      </c>
    </row>
    <row r="14569" spans="1:4">
      <c r="A14569" s="289" t="s">
        <v>14597</v>
      </c>
      <c r="B14569" s="289" t="s">
        <v>14598</v>
      </c>
      <c r="C14569" s="288" t="s">
        <v>2888</v>
      </c>
      <c r="D14569" s="293" t="s">
        <v>43358</v>
      </c>
    </row>
    <row r="14570" spans="1:4">
      <c r="A14570"/>
      <c r="B14570" s="289" t="s">
        <v>14599</v>
      </c>
    </row>
    <row r="14572" spans="1:4">
      <c r="A14572" s="287" t="s">
        <v>40995</v>
      </c>
      <c r="B14572"/>
      <c r="D14572" s="288" t="s">
        <v>43359</v>
      </c>
    </row>
    <row r="14573" spans="1:4">
      <c r="A14573" s="289" t="s">
        <v>40997</v>
      </c>
      <c r="B14573"/>
    </row>
    <row r="14574" spans="1:4">
      <c r="A14574"/>
      <c r="B14574"/>
    </row>
    <row r="14575" spans="1:4">
      <c r="A14575" s="289" t="s">
        <v>40998</v>
      </c>
      <c r="B14575" s="289" t="s">
        <v>40999</v>
      </c>
    </row>
    <row r="14576" spans="1:4">
      <c r="A14576" s="290" t="s">
        <v>16137</v>
      </c>
      <c r="B14576" s="290" t="s">
        <v>41000</v>
      </c>
      <c r="C14576" s="291" t="s">
        <v>41001</v>
      </c>
      <c r="D14576" s="291" t="s">
        <v>41002</v>
      </c>
    </row>
    <row r="14577" spans="1:4">
      <c r="A14577" s="289" t="s">
        <v>41003</v>
      </c>
      <c r="B14577" s="289" t="s">
        <v>14347</v>
      </c>
    </row>
    <row r="14578" spans="1:4">
      <c r="A14578" s="292">
        <v>91069</v>
      </c>
      <c r="B14578" s="289" t="s">
        <v>43360</v>
      </c>
      <c r="D14578" s="293" t="s">
        <v>22074</v>
      </c>
    </row>
    <row r="14579" spans="1:4">
      <c r="A14579"/>
      <c r="B14579" s="289" t="s">
        <v>43361</v>
      </c>
    </row>
    <row r="14580" spans="1:4">
      <c r="A14580"/>
      <c r="B14580" s="289" t="s">
        <v>43362</v>
      </c>
    </row>
    <row r="14581" spans="1:4">
      <c r="A14581" s="292">
        <v>91070</v>
      </c>
      <c r="B14581" s="289" t="s">
        <v>43363</v>
      </c>
      <c r="D14581" s="293" t="s">
        <v>43364</v>
      </c>
    </row>
    <row r="14582" spans="1:4">
      <c r="A14582"/>
      <c r="B14582" s="289" t="s">
        <v>43365</v>
      </c>
    </row>
    <row r="14583" spans="1:4">
      <c r="A14583"/>
      <c r="B14583" s="289" t="s">
        <v>43366</v>
      </c>
    </row>
    <row r="14584" spans="1:4">
      <c r="A14584" s="292">
        <v>91071</v>
      </c>
      <c r="B14584" s="289" t="s">
        <v>43360</v>
      </c>
      <c r="D14584" s="293" t="s">
        <v>38722</v>
      </c>
    </row>
    <row r="14585" spans="1:4">
      <c r="A14585"/>
      <c r="B14585" s="289" t="s">
        <v>43367</v>
      </c>
    </row>
    <row r="14586" spans="1:4">
      <c r="A14586"/>
      <c r="B14586" s="289" t="s">
        <v>43368</v>
      </c>
    </row>
    <row r="14587" spans="1:4">
      <c r="A14587" s="292">
        <v>91072</v>
      </c>
      <c r="B14587" s="289" t="s">
        <v>43363</v>
      </c>
      <c r="D14587" s="293" t="s">
        <v>43369</v>
      </c>
    </row>
    <row r="14588" spans="1:4">
      <c r="A14588"/>
      <c r="B14588" s="289" t="s">
        <v>43370</v>
      </c>
    </row>
    <row r="14589" spans="1:4">
      <c r="A14589"/>
      <c r="B14589" s="289" t="s">
        <v>43371</v>
      </c>
    </row>
    <row r="14590" spans="1:4">
      <c r="A14590" s="292">
        <v>91073</v>
      </c>
      <c r="B14590" s="289" t="s">
        <v>43360</v>
      </c>
      <c r="D14590" s="293" t="s">
        <v>43372</v>
      </c>
    </row>
    <row r="14591" spans="1:4">
      <c r="A14591"/>
      <c r="B14591" s="289" t="s">
        <v>43361</v>
      </c>
    </row>
    <row r="14592" spans="1:4">
      <c r="A14592"/>
      <c r="B14592" s="289" t="s">
        <v>43373</v>
      </c>
    </row>
    <row r="14593" spans="1:4">
      <c r="A14593" s="292">
        <v>91074</v>
      </c>
      <c r="B14593" s="289" t="s">
        <v>43363</v>
      </c>
      <c r="D14593" s="293" t="s">
        <v>26350</v>
      </c>
    </row>
    <row r="14594" spans="1:4">
      <c r="A14594"/>
      <c r="B14594" s="289" t="s">
        <v>43365</v>
      </c>
    </row>
    <row r="14595" spans="1:4">
      <c r="A14595"/>
      <c r="B14595" s="289" t="s">
        <v>43374</v>
      </c>
    </row>
    <row r="14596" spans="1:4">
      <c r="A14596" s="292">
        <v>91075</v>
      </c>
      <c r="B14596" s="289" t="s">
        <v>43360</v>
      </c>
      <c r="D14596" s="293" t="s">
        <v>36559</v>
      </c>
    </row>
    <row r="14597" spans="1:4">
      <c r="A14597"/>
      <c r="B14597" s="289" t="s">
        <v>43367</v>
      </c>
    </row>
    <row r="14598" spans="1:4">
      <c r="A14598"/>
      <c r="B14598" s="289" t="s">
        <v>43375</v>
      </c>
    </row>
    <row r="14599" spans="1:4">
      <c r="A14599" s="292">
        <v>91076</v>
      </c>
      <c r="B14599" s="289" t="s">
        <v>43363</v>
      </c>
      <c r="D14599" s="293" t="s">
        <v>39234</v>
      </c>
    </row>
    <row r="14600" spans="1:4">
      <c r="A14600"/>
      <c r="B14600" s="289" t="s">
        <v>43370</v>
      </c>
    </row>
    <row r="14601" spans="1:4">
      <c r="A14601"/>
      <c r="B14601" s="289" t="s">
        <v>43376</v>
      </c>
    </row>
    <row r="14603" spans="1:4">
      <c r="A14603" s="287" t="s">
        <v>40995</v>
      </c>
      <c r="B14603"/>
      <c r="D14603" s="288" t="s">
        <v>43377</v>
      </c>
    </row>
    <row r="14604" spans="1:4">
      <c r="A14604" s="289" t="s">
        <v>40997</v>
      </c>
      <c r="B14604"/>
    </row>
    <row r="14605" spans="1:4">
      <c r="A14605"/>
      <c r="B14605"/>
    </row>
    <row r="14606" spans="1:4">
      <c r="A14606" s="289" t="s">
        <v>40998</v>
      </c>
      <c r="B14606" s="289" t="s">
        <v>40999</v>
      </c>
    </row>
    <row r="14607" spans="1:4">
      <c r="A14607" s="290" t="s">
        <v>16137</v>
      </c>
      <c r="B14607" s="290" t="s">
        <v>41000</v>
      </c>
      <c r="C14607" s="291" t="s">
        <v>41001</v>
      </c>
      <c r="D14607" s="291" t="s">
        <v>41002</v>
      </c>
    </row>
    <row r="14608" spans="1:4">
      <c r="A14608" s="289" t="s">
        <v>41003</v>
      </c>
      <c r="B14608" s="289" t="s">
        <v>14347</v>
      </c>
    </row>
    <row r="14609" spans="1:4">
      <c r="A14609" s="292">
        <v>91077</v>
      </c>
      <c r="B14609" s="289" t="s">
        <v>43360</v>
      </c>
      <c r="D14609" s="293" t="s">
        <v>43378</v>
      </c>
    </row>
    <row r="14610" spans="1:4">
      <c r="A14610"/>
      <c r="B14610" s="289" t="s">
        <v>43379</v>
      </c>
    </row>
    <row r="14611" spans="1:4">
      <c r="A14611"/>
      <c r="B14611" s="289" t="s">
        <v>43380</v>
      </c>
    </row>
    <row r="14612" spans="1:4">
      <c r="A14612"/>
      <c r="B14612" s="289" t="s">
        <v>14365</v>
      </c>
    </row>
    <row r="14613" spans="1:4">
      <c r="A14613" s="292">
        <v>91078</v>
      </c>
      <c r="B14613" s="289" t="s">
        <v>43363</v>
      </c>
      <c r="D14613" s="293" t="s">
        <v>40755</v>
      </c>
    </row>
    <row r="14614" spans="1:4">
      <c r="A14614"/>
      <c r="B14614" s="289" t="s">
        <v>43381</v>
      </c>
    </row>
    <row r="14615" spans="1:4">
      <c r="A14615"/>
      <c r="B14615" s="289" t="s">
        <v>43382</v>
      </c>
    </row>
    <row r="14616" spans="1:4">
      <c r="A14616"/>
      <c r="B14616" s="292">
        <v>2016</v>
      </c>
    </row>
    <row r="14617" spans="1:4">
      <c r="A14617" s="292">
        <v>91079</v>
      </c>
      <c r="B14617" s="289" t="s">
        <v>43360</v>
      </c>
      <c r="D14617" s="293" t="s">
        <v>43383</v>
      </c>
    </row>
    <row r="14618" spans="1:4">
      <c r="A14618"/>
      <c r="B14618" s="289" t="s">
        <v>43384</v>
      </c>
    </row>
    <row r="14619" spans="1:4">
      <c r="A14619"/>
      <c r="B14619" s="289" t="s">
        <v>43385</v>
      </c>
    </row>
    <row r="14620" spans="1:4">
      <c r="A14620" s="292">
        <v>91080</v>
      </c>
      <c r="B14620" s="289" t="s">
        <v>43363</v>
      </c>
      <c r="D14620" s="293" t="s">
        <v>26016</v>
      </c>
    </row>
    <row r="14621" spans="1:4">
      <c r="A14621"/>
      <c r="B14621" s="289" t="s">
        <v>43386</v>
      </c>
    </row>
    <row r="14622" spans="1:4">
      <c r="A14622"/>
      <c r="B14622" s="289" t="s">
        <v>43387</v>
      </c>
    </row>
    <row r="14623" spans="1:4">
      <c r="A14623" s="292">
        <v>91081</v>
      </c>
      <c r="B14623" s="289" t="s">
        <v>43360</v>
      </c>
      <c r="D14623" s="293" t="s">
        <v>43388</v>
      </c>
    </row>
    <row r="14624" spans="1:4">
      <c r="A14624"/>
      <c r="B14624" s="289" t="s">
        <v>43379</v>
      </c>
    </row>
    <row r="14625" spans="1:4">
      <c r="A14625"/>
      <c r="B14625" s="289" t="s">
        <v>43389</v>
      </c>
    </row>
    <row r="14626" spans="1:4">
      <c r="A14626"/>
      <c r="B14626" s="289" t="s">
        <v>14365</v>
      </c>
    </row>
    <row r="14627" spans="1:4">
      <c r="A14627" s="292">
        <v>91082</v>
      </c>
      <c r="B14627" s="289" t="s">
        <v>43363</v>
      </c>
      <c r="D14627" s="293" t="s">
        <v>43305</v>
      </c>
    </row>
    <row r="14628" spans="1:4">
      <c r="A14628"/>
      <c r="B14628" s="289" t="s">
        <v>43381</v>
      </c>
    </row>
    <row r="14629" spans="1:4">
      <c r="A14629"/>
      <c r="B14629" s="289" t="s">
        <v>43390</v>
      </c>
    </row>
    <row r="14630" spans="1:4">
      <c r="A14630"/>
      <c r="B14630" s="292">
        <v>2016</v>
      </c>
    </row>
    <row r="14631" spans="1:4">
      <c r="A14631" s="292">
        <v>91083</v>
      </c>
      <c r="B14631" s="289" t="s">
        <v>43360</v>
      </c>
      <c r="D14631" s="293" t="s">
        <v>43391</v>
      </c>
    </row>
    <row r="14632" spans="1:4">
      <c r="A14632"/>
      <c r="B14632" s="289" t="s">
        <v>43384</v>
      </c>
    </row>
    <row r="14633" spans="1:4">
      <c r="A14633"/>
      <c r="B14633" s="289" t="s">
        <v>43392</v>
      </c>
    </row>
    <row r="14635" spans="1:4">
      <c r="A14635" s="287" t="s">
        <v>40995</v>
      </c>
      <c r="B14635"/>
      <c r="D14635" s="288" t="s">
        <v>43393</v>
      </c>
    </row>
    <row r="14636" spans="1:4">
      <c r="A14636" s="289" t="s">
        <v>40997</v>
      </c>
      <c r="B14636"/>
    </row>
    <row r="14637" spans="1:4">
      <c r="A14637"/>
      <c r="B14637"/>
    </row>
    <row r="14638" spans="1:4">
      <c r="A14638" s="289" t="s">
        <v>40998</v>
      </c>
      <c r="B14638" s="289" t="s">
        <v>40999</v>
      </c>
    </row>
    <row r="14639" spans="1:4">
      <c r="A14639" s="290" t="s">
        <v>16137</v>
      </c>
      <c r="B14639" s="290" t="s">
        <v>41000</v>
      </c>
      <c r="C14639" s="291" t="s">
        <v>41001</v>
      </c>
      <c r="D14639" s="291" t="s">
        <v>41002</v>
      </c>
    </row>
    <row r="14640" spans="1:4">
      <c r="A14640" s="289" t="s">
        <v>41003</v>
      </c>
      <c r="B14640" s="289" t="s">
        <v>14347</v>
      </c>
    </row>
    <row r="14641" spans="1:4">
      <c r="A14641" s="292">
        <v>91084</v>
      </c>
      <c r="B14641" s="289" t="s">
        <v>43363</v>
      </c>
      <c r="D14641" s="293" t="s">
        <v>43394</v>
      </c>
    </row>
    <row r="14642" spans="1:4">
      <c r="A14642"/>
      <c r="B14642" s="289" t="s">
        <v>43386</v>
      </c>
    </row>
    <row r="14643" spans="1:4">
      <c r="A14643"/>
      <c r="B14643" s="289" t="s">
        <v>43395</v>
      </c>
    </row>
    <row r="14644" spans="1:4">
      <c r="A14644" s="292">
        <v>91086</v>
      </c>
      <c r="B14644" s="289" t="s">
        <v>43360</v>
      </c>
      <c r="D14644" s="293" t="s">
        <v>43396</v>
      </c>
    </row>
    <row r="14645" spans="1:4">
      <c r="A14645"/>
      <c r="B14645" s="289" t="s">
        <v>43397</v>
      </c>
    </row>
    <row r="14646" spans="1:4">
      <c r="A14646"/>
      <c r="B14646" s="289" t="s">
        <v>43387</v>
      </c>
    </row>
    <row r="14647" spans="1:4">
      <c r="A14647" s="292">
        <v>91087</v>
      </c>
      <c r="B14647" s="289" t="s">
        <v>43363</v>
      </c>
      <c r="D14647" s="293" t="s">
        <v>38860</v>
      </c>
    </row>
    <row r="14648" spans="1:4">
      <c r="A14648"/>
      <c r="B14648" s="289" t="s">
        <v>43398</v>
      </c>
    </row>
    <row r="14649" spans="1:4">
      <c r="A14649"/>
      <c r="B14649" s="289" t="s">
        <v>43399</v>
      </c>
    </row>
    <row r="14650" spans="1:4">
      <c r="A14650" s="292">
        <v>91088</v>
      </c>
      <c r="B14650" s="289" t="s">
        <v>43360</v>
      </c>
      <c r="D14650" s="293" t="s">
        <v>33648</v>
      </c>
    </row>
    <row r="14651" spans="1:4">
      <c r="A14651"/>
      <c r="B14651" s="289" t="s">
        <v>43400</v>
      </c>
    </row>
    <row r="14652" spans="1:4">
      <c r="A14652"/>
      <c r="B14652" s="289" t="s">
        <v>43401</v>
      </c>
    </row>
    <row r="14653" spans="1:4">
      <c r="A14653" s="292">
        <v>91089</v>
      </c>
      <c r="B14653" s="289" t="s">
        <v>43363</v>
      </c>
      <c r="D14653" s="293" t="s">
        <v>43402</v>
      </c>
    </row>
    <row r="14654" spans="1:4">
      <c r="A14654"/>
      <c r="B14654" s="289" t="s">
        <v>43400</v>
      </c>
    </row>
    <row r="14655" spans="1:4">
      <c r="A14655"/>
      <c r="B14655" s="289" t="s">
        <v>43401</v>
      </c>
    </row>
    <row r="14656" spans="1:4">
      <c r="A14656" s="292">
        <v>91090</v>
      </c>
      <c r="B14656" s="289" t="s">
        <v>43360</v>
      </c>
      <c r="D14656" s="293" t="s">
        <v>43403</v>
      </c>
    </row>
    <row r="14657" spans="1:4">
      <c r="A14657"/>
      <c r="B14657" s="289" t="s">
        <v>43397</v>
      </c>
    </row>
    <row r="14658" spans="1:4">
      <c r="A14658"/>
      <c r="B14658" s="289" t="s">
        <v>43395</v>
      </c>
    </row>
    <row r="14659" spans="1:4">
      <c r="A14659" s="292">
        <v>91091</v>
      </c>
      <c r="B14659" s="289" t="s">
        <v>43363</v>
      </c>
      <c r="D14659" s="293" t="s">
        <v>43404</v>
      </c>
    </row>
    <row r="14660" spans="1:4">
      <c r="A14660"/>
      <c r="B14660" s="289" t="s">
        <v>43398</v>
      </c>
    </row>
    <row r="14661" spans="1:4">
      <c r="A14661"/>
      <c r="B14661" s="289" t="s">
        <v>43405</v>
      </c>
    </row>
    <row r="14662" spans="1:4">
      <c r="A14662" s="292">
        <v>91092</v>
      </c>
      <c r="B14662" s="289" t="s">
        <v>43360</v>
      </c>
      <c r="D14662" s="293" t="s">
        <v>43406</v>
      </c>
    </row>
    <row r="14663" spans="1:4">
      <c r="A14663"/>
      <c r="B14663" s="289" t="s">
        <v>43400</v>
      </c>
    </row>
    <row r="14664" spans="1:4">
      <c r="A14664"/>
      <c r="B14664" s="289" t="s">
        <v>43407</v>
      </c>
    </row>
    <row r="14665" spans="1:4">
      <c r="A14665" s="292">
        <v>91093</v>
      </c>
      <c r="B14665" s="289" t="s">
        <v>43363</v>
      </c>
      <c r="D14665" s="293" t="s">
        <v>43408</v>
      </c>
    </row>
    <row r="14666" spans="1:4">
      <c r="A14666"/>
      <c r="B14666" s="289" t="s">
        <v>43400</v>
      </c>
    </row>
    <row r="14667" spans="1:4">
      <c r="A14667"/>
      <c r="B14667" s="289" t="s">
        <v>43407</v>
      </c>
    </row>
    <row r="14669" spans="1:4">
      <c r="A14669" s="287" t="s">
        <v>40995</v>
      </c>
      <c r="B14669"/>
      <c r="D14669" s="288" t="s">
        <v>43409</v>
      </c>
    </row>
    <row r="14670" spans="1:4">
      <c r="A14670" s="289" t="s">
        <v>40997</v>
      </c>
      <c r="B14670"/>
    </row>
    <row r="14671" spans="1:4">
      <c r="A14671"/>
      <c r="B14671"/>
    </row>
    <row r="14672" spans="1:4">
      <c r="A14672" s="289" t="s">
        <v>40998</v>
      </c>
      <c r="B14672" s="289" t="s">
        <v>40999</v>
      </c>
    </row>
    <row r="14673" spans="1:4">
      <c r="A14673" s="290" t="s">
        <v>16137</v>
      </c>
      <c r="B14673" s="290" t="s">
        <v>41000</v>
      </c>
      <c r="C14673" s="291" t="s">
        <v>41001</v>
      </c>
      <c r="D14673" s="291" t="s">
        <v>41002</v>
      </c>
    </row>
    <row r="14674" spans="1:4">
      <c r="A14674" s="289" t="s">
        <v>41003</v>
      </c>
      <c r="B14674" s="289" t="s">
        <v>14347</v>
      </c>
    </row>
    <row r="14675" spans="1:4">
      <c r="A14675" s="292">
        <v>91094</v>
      </c>
      <c r="B14675" s="289" t="s">
        <v>43360</v>
      </c>
      <c r="D14675" s="293" t="s">
        <v>32849</v>
      </c>
    </row>
    <row r="14676" spans="1:4">
      <c r="A14676"/>
      <c r="B14676" s="289" t="s">
        <v>43410</v>
      </c>
    </row>
    <row r="14677" spans="1:4">
      <c r="A14677"/>
      <c r="B14677" s="289" t="s">
        <v>43411</v>
      </c>
    </row>
    <row r="14678" spans="1:4">
      <c r="A14678"/>
      <c r="B14678" s="289" t="s">
        <v>14438</v>
      </c>
    </row>
    <row r="14679" spans="1:4">
      <c r="A14679" s="292">
        <v>91095</v>
      </c>
      <c r="B14679" s="289" t="s">
        <v>43363</v>
      </c>
      <c r="D14679" s="293" t="s">
        <v>43412</v>
      </c>
    </row>
    <row r="14680" spans="1:4">
      <c r="A14680"/>
      <c r="B14680" s="289" t="s">
        <v>43413</v>
      </c>
    </row>
    <row r="14681" spans="1:4">
      <c r="A14681"/>
      <c r="B14681" s="289" t="s">
        <v>43414</v>
      </c>
    </row>
    <row r="14682" spans="1:4">
      <c r="A14682"/>
      <c r="B14682" s="289" t="s">
        <v>14601</v>
      </c>
    </row>
    <row r="14683" spans="1:4">
      <c r="A14683" s="292">
        <v>91096</v>
      </c>
      <c r="B14683" s="289" t="s">
        <v>43360</v>
      </c>
      <c r="D14683" s="293" t="s">
        <v>43415</v>
      </c>
    </row>
    <row r="14684" spans="1:4">
      <c r="A14684"/>
      <c r="B14684" s="289" t="s">
        <v>43416</v>
      </c>
    </row>
    <row r="14685" spans="1:4">
      <c r="A14685"/>
      <c r="B14685" s="289" t="s">
        <v>43417</v>
      </c>
    </row>
    <row r="14686" spans="1:4">
      <c r="A14686" s="292">
        <v>91097</v>
      </c>
      <c r="B14686" s="289" t="s">
        <v>43363</v>
      </c>
      <c r="D14686" s="293" t="s">
        <v>38578</v>
      </c>
    </row>
    <row r="14687" spans="1:4">
      <c r="A14687"/>
      <c r="B14687" s="289" t="s">
        <v>43418</v>
      </c>
    </row>
    <row r="14688" spans="1:4">
      <c r="A14688"/>
      <c r="B14688" s="289" t="s">
        <v>43419</v>
      </c>
    </row>
    <row r="14689" spans="1:4">
      <c r="A14689" s="292">
        <v>91098</v>
      </c>
      <c r="B14689" s="289" t="s">
        <v>43360</v>
      </c>
      <c r="D14689" s="293" t="s">
        <v>43420</v>
      </c>
    </row>
    <row r="14690" spans="1:4">
      <c r="A14690"/>
      <c r="B14690" s="289" t="s">
        <v>43410</v>
      </c>
    </row>
    <row r="14691" spans="1:4">
      <c r="A14691"/>
      <c r="B14691" s="289" t="s">
        <v>43421</v>
      </c>
    </row>
    <row r="14692" spans="1:4">
      <c r="A14692"/>
      <c r="B14692" s="289" t="s">
        <v>14438</v>
      </c>
    </row>
    <row r="14693" spans="1:4">
      <c r="A14693" s="292">
        <v>91099</v>
      </c>
      <c r="B14693" s="289" t="s">
        <v>43363</v>
      </c>
      <c r="D14693" s="293" t="s">
        <v>43422</v>
      </c>
    </row>
    <row r="14694" spans="1:4">
      <c r="A14694"/>
      <c r="B14694" s="289" t="s">
        <v>43413</v>
      </c>
    </row>
    <row r="14695" spans="1:4">
      <c r="A14695"/>
      <c r="B14695" s="289" t="s">
        <v>43423</v>
      </c>
    </row>
    <row r="14696" spans="1:4">
      <c r="A14696"/>
      <c r="B14696" s="289" t="s">
        <v>14601</v>
      </c>
    </row>
    <row r="14697" spans="1:4">
      <c r="A14697" s="292">
        <v>91100</v>
      </c>
      <c r="B14697" s="289" t="s">
        <v>43360</v>
      </c>
      <c r="D14697" s="293" t="s">
        <v>43424</v>
      </c>
    </row>
    <row r="14698" spans="1:4">
      <c r="A14698"/>
      <c r="B14698" s="289" t="s">
        <v>43416</v>
      </c>
    </row>
    <row r="14699" spans="1:4">
      <c r="A14699"/>
      <c r="B14699" s="289" t="s">
        <v>43425</v>
      </c>
    </row>
    <row r="14701" spans="1:4">
      <c r="A14701" s="287" t="s">
        <v>40995</v>
      </c>
      <c r="B14701"/>
      <c r="D14701" s="288" t="s">
        <v>43426</v>
      </c>
    </row>
    <row r="14702" spans="1:4">
      <c r="A14702" s="289" t="s">
        <v>40997</v>
      </c>
      <c r="B14702"/>
    </row>
    <row r="14703" spans="1:4">
      <c r="A14703"/>
      <c r="B14703"/>
    </row>
    <row r="14704" spans="1:4">
      <c r="A14704" s="289" t="s">
        <v>40998</v>
      </c>
      <c r="B14704" s="289" t="s">
        <v>40999</v>
      </c>
    </row>
    <row r="14705" spans="1:4">
      <c r="A14705" s="290" t="s">
        <v>16137</v>
      </c>
      <c r="B14705" s="290" t="s">
        <v>41000</v>
      </c>
      <c r="C14705" s="291" t="s">
        <v>41001</v>
      </c>
      <c r="D14705" s="291" t="s">
        <v>41002</v>
      </c>
    </row>
    <row r="14706" spans="1:4">
      <c r="A14706" s="289" t="s">
        <v>41003</v>
      </c>
      <c r="B14706" s="289" t="s">
        <v>14347</v>
      </c>
    </row>
    <row r="14707" spans="1:4">
      <c r="A14707" s="292">
        <v>91101</v>
      </c>
      <c r="B14707" s="289" t="s">
        <v>43363</v>
      </c>
      <c r="D14707" s="293" t="s">
        <v>37566</v>
      </c>
    </row>
    <row r="14708" spans="1:4">
      <c r="A14708"/>
      <c r="B14708" s="289" t="s">
        <v>43418</v>
      </c>
    </row>
    <row r="14709" spans="1:4">
      <c r="A14709"/>
      <c r="B14709" s="289" t="s">
        <v>43427</v>
      </c>
    </row>
    <row r="14710" spans="1:4">
      <c r="A14710" s="292">
        <v>93952</v>
      </c>
      <c r="B14710" s="289" t="s">
        <v>43428</v>
      </c>
      <c r="D14710" s="293" t="s">
        <v>37615</v>
      </c>
    </row>
    <row r="14711" spans="1:4">
      <c r="A14711"/>
      <c r="B14711" s="289" t="s">
        <v>43429</v>
      </c>
    </row>
    <row r="14712" spans="1:4">
      <c r="A14712"/>
      <c r="B14712" s="289" t="s">
        <v>43430</v>
      </c>
    </row>
    <row r="14713" spans="1:4">
      <c r="A14713" s="292">
        <v>93953</v>
      </c>
      <c r="B14713" s="289" t="s">
        <v>43431</v>
      </c>
      <c r="D14713" s="293" t="s">
        <v>43432</v>
      </c>
    </row>
    <row r="14714" spans="1:4">
      <c r="A14714"/>
      <c r="B14714" s="289" t="s">
        <v>43433</v>
      </c>
    </row>
    <row r="14715" spans="1:4">
      <c r="A14715"/>
      <c r="B14715" s="289" t="s">
        <v>43434</v>
      </c>
    </row>
    <row r="14716" spans="1:4">
      <c r="A14716" s="292">
        <v>93954</v>
      </c>
      <c r="B14716" s="289" t="s">
        <v>43435</v>
      </c>
      <c r="D14716" s="293" t="s">
        <v>34389</v>
      </c>
    </row>
    <row r="14717" spans="1:4">
      <c r="A14717"/>
      <c r="B14717" s="289" t="s">
        <v>43436</v>
      </c>
    </row>
    <row r="14718" spans="1:4">
      <c r="A14718"/>
      <c r="B14718" s="289" t="s">
        <v>43434</v>
      </c>
    </row>
    <row r="14719" spans="1:4">
      <c r="A14719" s="292">
        <v>93955</v>
      </c>
      <c r="B14719" s="289" t="s">
        <v>43437</v>
      </c>
      <c r="D14719" s="293" t="s">
        <v>37445</v>
      </c>
    </row>
    <row r="14720" spans="1:4">
      <c r="A14720"/>
      <c r="B14720" s="289" t="s">
        <v>43438</v>
      </c>
    </row>
    <row r="14721" spans="1:4">
      <c r="A14721"/>
      <c r="B14721" s="289" t="s">
        <v>43439</v>
      </c>
    </row>
    <row r="14722" spans="1:4">
      <c r="A14722" s="292">
        <v>93956</v>
      </c>
      <c r="B14722" s="289" t="s">
        <v>43440</v>
      </c>
      <c r="D14722" s="293" t="s">
        <v>43441</v>
      </c>
    </row>
    <row r="14723" spans="1:4">
      <c r="A14723"/>
      <c r="B14723" s="289" t="s">
        <v>43442</v>
      </c>
    </row>
    <row r="14724" spans="1:4">
      <c r="A14724"/>
      <c r="B14724" s="289" t="s">
        <v>43443</v>
      </c>
    </row>
    <row r="14725" spans="1:4">
      <c r="A14725" s="292">
        <v>93957</v>
      </c>
      <c r="B14725" s="289" t="s">
        <v>43428</v>
      </c>
      <c r="D14725" s="293" t="s">
        <v>37560</v>
      </c>
    </row>
    <row r="14726" spans="1:4">
      <c r="A14726"/>
      <c r="B14726" s="289" t="s">
        <v>43429</v>
      </c>
    </row>
    <row r="14727" spans="1:4">
      <c r="A14727"/>
      <c r="B14727" s="289" t="s">
        <v>43444</v>
      </c>
    </row>
    <row r="14728" spans="1:4">
      <c r="A14728" s="292">
        <v>93958</v>
      </c>
      <c r="B14728" s="289" t="s">
        <v>43431</v>
      </c>
      <c r="D14728" s="293" t="s">
        <v>34667</v>
      </c>
    </row>
    <row r="14729" spans="1:4">
      <c r="A14729"/>
      <c r="B14729" s="289" t="s">
        <v>43433</v>
      </c>
    </row>
    <row r="14730" spans="1:4">
      <c r="A14730"/>
      <c r="B14730" s="289" t="s">
        <v>43445</v>
      </c>
    </row>
    <row r="14731" spans="1:4">
      <c r="A14731" s="292">
        <v>93959</v>
      </c>
      <c r="B14731" s="289" t="s">
        <v>43435</v>
      </c>
      <c r="D14731" s="293" t="s">
        <v>43446</v>
      </c>
    </row>
    <row r="14732" spans="1:4">
      <c r="A14732"/>
      <c r="B14732" s="289" t="s">
        <v>43436</v>
      </c>
    </row>
    <row r="14733" spans="1:4">
      <c r="A14733"/>
      <c r="B14733" s="289" t="s">
        <v>43445</v>
      </c>
    </row>
    <row r="14735" spans="1:4">
      <c r="A14735" s="287" t="s">
        <v>40995</v>
      </c>
      <c r="B14735"/>
      <c r="D14735" s="288" t="s">
        <v>43447</v>
      </c>
    </row>
    <row r="14736" spans="1:4">
      <c r="A14736" s="289" t="s">
        <v>40997</v>
      </c>
      <c r="B14736"/>
    </row>
    <row r="14737" spans="1:4">
      <c r="A14737"/>
      <c r="B14737"/>
    </row>
    <row r="14738" spans="1:4">
      <c r="A14738" s="289" t="s">
        <v>40998</v>
      </c>
      <c r="B14738" s="289" t="s">
        <v>40999</v>
      </c>
    </row>
    <row r="14739" spans="1:4">
      <c r="A14739" s="290" t="s">
        <v>16137</v>
      </c>
      <c r="B14739" s="290" t="s">
        <v>41000</v>
      </c>
      <c r="C14739" s="291" t="s">
        <v>41001</v>
      </c>
      <c r="D14739" s="291" t="s">
        <v>41002</v>
      </c>
    </row>
    <row r="14740" spans="1:4">
      <c r="A14740" s="289" t="s">
        <v>41003</v>
      </c>
      <c r="B14740" s="289" t="s">
        <v>14347</v>
      </c>
    </row>
    <row r="14741" spans="1:4">
      <c r="A14741" s="292">
        <v>93960</v>
      </c>
      <c r="B14741" s="289" t="s">
        <v>43437</v>
      </c>
      <c r="D14741" s="293" t="s">
        <v>43448</v>
      </c>
    </row>
    <row r="14742" spans="1:4">
      <c r="A14742"/>
      <c r="B14742" s="289" t="s">
        <v>43438</v>
      </c>
    </row>
    <row r="14743" spans="1:4">
      <c r="A14743"/>
      <c r="B14743" s="289" t="s">
        <v>43449</v>
      </c>
    </row>
    <row r="14744" spans="1:4">
      <c r="A14744" s="292">
        <v>93961</v>
      </c>
      <c r="B14744" s="289" t="s">
        <v>43440</v>
      </c>
      <c r="D14744" s="293" t="s">
        <v>37153</v>
      </c>
    </row>
    <row r="14745" spans="1:4">
      <c r="A14745"/>
      <c r="B14745" s="289" t="s">
        <v>43442</v>
      </c>
    </row>
    <row r="14746" spans="1:4">
      <c r="A14746"/>
      <c r="B14746" s="289" t="s">
        <v>43450</v>
      </c>
    </row>
    <row r="14747" spans="1:4">
      <c r="A14747" s="292">
        <v>93962</v>
      </c>
      <c r="B14747" s="289" t="s">
        <v>43428</v>
      </c>
      <c r="D14747" s="293" t="s">
        <v>43451</v>
      </c>
    </row>
    <row r="14748" spans="1:4">
      <c r="A14748"/>
      <c r="B14748" s="289" t="s">
        <v>43452</v>
      </c>
    </row>
    <row r="14749" spans="1:4">
      <c r="A14749"/>
      <c r="B14749" s="289" t="s">
        <v>43430</v>
      </c>
    </row>
    <row r="14750" spans="1:4">
      <c r="A14750" s="292">
        <v>93963</v>
      </c>
      <c r="B14750" s="289" t="s">
        <v>43453</v>
      </c>
      <c r="D14750" s="293" t="s">
        <v>43454</v>
      </c>
    </row>
    <row r="14751" spans="1:4">
      <c r="A14751"/>
      <c r="B14751" s="289" t="s">
        <v>43455</v>
      </c>
    </row>
    <row r="14752" spans="1:4">
      <c r="A14752"/>
      <c r="B14752" s="289" t="s">
        <v>43456</v>
      </c>
    </row>
    <row r="14753" spans="1:4">
      <c r="A14753" s="292">
        <v>93964</v>
      </c>
      <c r="B14753" s="289" t="s">
        <v>43435</v>
      </c>
      <c r="D14753" s="293" t="s">
        <v>43457</v>
      </c>
    </row>
    <row r="14754" spans="1:4">
      <c r="A14754"/>
      <c r="B14754" s="289" t="s">
        <v>43458</v>
      </c>
    </row>
    <row r="14755" spans="1:4">
      <c r="A14755"/>
      <c r="B14755" s="289" t="s">
        <v>43459</v>
      </c>
    </row>
    <row r="14756" spans="1:4">
      <c r="A14756" s="292">
        <v>93965</v>
      </c>
      <c r="B14756" s="289" t="s">
        <v>43437</v>
      </c>
      <c r="D14756" s="293" t="s">
        <v>37048</v>
      </c>
    </row>
    <row r="14757" spans="1:4">
      <c r="A14757"/>
      <c r="B14757" s="289" t="s">
        <v>43460</v>
      </c>
    </row>
    <row r="14758" spans="1:4">
      <c r="A14758"/>
      <c r="B14758" s="289" t="s">
        <v>43434</v>
      </c>
    </row>
    <row r="14759" spans="1:4">
      <c r="A14759" s="292">
        <v>93966</v>
      </c>
      <c r="B14759" s="289" t="s">
        <v>43440</v>
      </c>
      <c r="D14759" s="293" t="s">
        <v>43461</v>
      </c>
    </row>
    <row r="14760" spans="1:4">
      <c r="A14760"/>
      <c r="B14760" s="289" t="s">
        <v>43462</v>
      </c>
    </row>
    <row r="14761" spans="1:4">
      <c r="A14761"/>
      <c r="B14761" s="289" t="s">
        <v>43463</v>
      </c>
    </row>
    <row r="14762" spans="1:4">
      <c r="A14762" s="292">
        <v>93967</v>
      </c>
      <c r="B14762" s="289" t="s">
        <v>43428</v>
      </c>
      <c r="D14762" s="293" t="s">
        <v>37600</v>
      </c>
    </row>
    <row r="14763" spans="1:4">
      <c r="A14763"/>
      <c r="B14763" s="289" t="s">
        <v>43452</v>
      </c>
    </row>
    <row r="14764" spans="1:4">
      <c r="A14764"/>
      <c r="B14764" s="289" t="s">
        <v>43444</v>
      </c>
    </row>
    <row r="14765" spans="1:4">
      <c r="A14765" s="292">
        <v>93968</v>
      </c>
      <c r="B14765" s="289" t="s">
        <v>43453</v>
      </c>
      <c r="D14765" s="293" t="s">
        <v>33011</v>
      </c>
    </row>
    <row r="14766" spans="1:4">
      <c r="A14766"/>
      <c r="B14766" s="289" t="s">
        <v>43455</v>
      </c>
    </row>
    <row r="14767" spans="1:4">
      <c r="A14767"/>
      <c r="B14767" s="289" t="s">
        <v>43464</v>
      </c>
    </row>
    <row r="14769" spans="1:4">
      <c r="A14769" s="287" t="s">
        <v>40995</v>
      </c>
      <c r="B14769"/>
      <c r="D14769" s="288" t="s">
        <v>43465</v>
      </c>
    </row>
    <row r="14770" spans="1:4">
      <c r="A14770" s="289" t="s">
        <v>40997</v>
      </c>
      <c r="B14770"/>
    </row>
    <row r="14771" spans="1:4">
      <c r="A14771"/>
      <c r="B14771"/>
    </row>
    <row r="14772" spans="1:4">
      <c r="A14772" s="289" t="s">
        <v>40998</v>
      </c>
      <c r="B14772" s="289" t="s">
        <v>40999</v>
      </c>
    </row>
    <row r="14773" spans="1:4">
      <c r="A14773" s="290" t="s">
        <v>16137</v>
      </c>
      <c r="B14773" s="290" t="s">
        <v>41000</v>
      </c>
      <c r="C14773" s="291" t="s">
        <v>41001</v>
      </c>
      <c r="D14773" s="291" t="s">
        <v>41002</v>
      </c>
    </row>
    <row r="14774" spans="1:4">
      <c r="A14774" s="289" t="s">
        <v>41443</v>
      </c>
      <c r="B14774" s="289" t="s">
        <v>41444</v>
      </c>
    </row>
    <row r="14775" spans="1:4">
      <c r="A14775" s="292">
        <v>93969</v>
      </c>
      <c r="B14775" s="289" t="s">
        <v>43435</v>
      </c>
      <c r="D14775" s="293" t="s">
        <v>37504</v>
      </c>
    </row>
    <row r="14776" spans="1:4">
      <c r="A14776"/>
      <c r="B14776" s="289" t="s">
        <v>43458</v>
      </c>
    </row>
    <row r="14777" spans="1:4">
      <c r="A14777"/>
      <c r="B14777" s="289" t="s">
        <v>43466</v>
      </c>
    </row>
    <row r="14778" spans="1:4">
      <c r="A14778" s="292">
        <v>93970</v>
      </c>
      <c r="B14778" s="289" t="s">
        <v>43467</v>
      </c>
      <c r="D14778" s="293" t="s">
        <v>37341</v>
      </c>
    </row>
    <row r="14779" spans="1:4">
      <c r="A14779"/>
      <c r="B14779" s="289" t="s">
        <v>43468</v>
      </c>
    </row>
    <row r="14780" spans="1:4">
      <c r="A14780"/>
      <c r="B14780" s="289" t="s">
        <v>43469</v>
      </c>
    </row>
    <row r="14781" spans="1:4">
      <c r="A14781" s="292">
        <v>93971</v>
      </c>
      <c r="B14781" s="289" t="s">
        <v>43440</v>
      </c>
      <c r="D14781" s="293" t="s">
        <v>43470</v>
      </c>
    </row>
    <row r="14782" spans="1:4">
      <c r="A14782"/>
      <c r="B14782" s="289" t="s">
        <v>43462</v>
      </c>
    </row>
    <row r="14783" spans="1:4">
      <c r="A14783"/>
      <c r="B14783" s="289" t="s">
        <v>43471</v>
      </c>
    </row>
    <row r="14784" spans="1:4">
      <c r="A14784" s="292">
        <v>95108</v>
      </c>
      <c r="B14784" s="289" t="s">
        <v>43472</v>
      </c>
      <c r="D14784" s="293" t="s">
        <v>6633</v>
      </c>
    </row>
    <row r="14785" spans="1:4">
      <c r="A14785"/>
      <c r="B14785" s="289" t="s">
        <v>43473</v>
      </c>
    </row>
    <row r="14786" spans="1:4">
      <c r="A14786" s="289" t="s">
        <v>14603</v>
      </c>
      <c r="B14786" s="289" t="s">
        <v>14604</v>
      </c>
    </row>
    <row r="14787" spans="1:4">
      <c r="A14787" s="292">
        <v>83690</v>
      </c>
      <c r="B14787" s="289" t="s">
        <v>43474</v>
      </c>
      <c r="D14787" s="293" t="s">
        <v>43475</v>
      </c>
    </row>
    <row r="14788" spans="1:4">
      <c r="A14788"/>
      <c r="B14788" s="289" t="s">
        <v>14605</v>
      </c>
    </row>
    <row r="14789" spans="1:4">
      <c r="A14789" s="289" t="s">
        <v>14606</v>
      </c>
      <c r="B14789" s="289" t="s">
        <v>14607</v>
      </c>
    </row>
    <row r="14790" spans="1:4">
      <c r="A14790" s="292">
        <v>73799</v>
      </c>
      <c r="B14790" s="289" t="s">
        <v>14608</v>
      </c>
    </row>
    <row r="14791" spans="1:4">
      <c r="A14791" s="289" t="s">
        <v>14609</v>
      </c>
      <c r="B14791" s="289" t="s">
        <v>43476</v>
      </c>
      <c r="C14791" s="288" t="s">
        <v>43477</v>
      </c>
      <c r="D14791" s="293" t="s">
        <v>43478</v>
      </c>
    </row>
    <row r="14792" spans="1:4">
      <c r="A14792"/>
      <c r="B14792" s="289" t="s">
        <v>14610</v>
      </c>
    </row>
    <row r="14793" spans="1:4">
      <c r="A14793"/>
      <c r="B14793" s="289" t="s">
        <v>43479</v>
      </c>
    </row>
    <row r="14794" spans="1:4">
      <c r="A14794" s="292">
        <v>73856</v>
      </c>
      <c r="B14794" s="289" t="s">
        <v>14611</v>
      </c>
    </row>
    <row r="14795" spans="1:4">
      <c r="A14795" s="289" t="s">
        <v>14612</v>
      </c>
      <c r="B14795" s="289" t="s">
        <v>43480</v>
      </c>
      <c r="D14795" s="293" t="s">
        <v>43481</v>
      </c>
    </row>
    <row r="14796" spans="1:4">
      <c r="A14796"/>
      <c r="B14796" s="289" t="s">
        <v>38741</v>
      </c>
    </row>
    <row r="14797" spans="1:4">
      <c r="A14797"/>
      <c r="B14797" s="289" t="s">
        <v>38742</v>
      </c>
    </row>
    <row r="14798" spans="1:4">
      <c r="A14798" s="289" t="s">
        <v>14613</v>
      </c>
      <c r="B14798" s="289" t="s">
        <v>43482</v>
      </c>
      <c r="D14798" s="293" t="s">
        <v>43483</v>
      </c>
    </row>
    <row r="14799" spans="1:4">
      <c r="A14799"/>
      <c r="B14799" s="289" t="s">
        <v>14614</v>
      </c>
    </row>
    <row r="14800" spans="1:4">
      <c r="A14800"/>
      <c r="B14800" s="289" t="s">
        <v>14615</v>
      </c>
    </row>
    <row r="14802" spans="1:4">
      <c r="A14802" s="287" t="s">
        <v>40995</v>
      </c>
      <c r="B14802"/>
      <c r="D14802" s="288" t="s">
        <v>43484</v>
      </c>
    </row>
    <row r="14803" spans="1:4">
      <c r="A14803" s="289" t="s">
        <v>40997</v>
      </c>
      <c r="B14803"/>
    </row>
    <row r="14804" spans="1:4">
      <c r="A14804"/>
      <c r="B14804"/>
    </row>
    <row r="14805" spans="1:4">
      <c r="A14805" s="289" t="s">
        <v>40998</v>
      </c>
      <c r="B14805" s="289" t="s">
        <v>40999</v>
      </c>
    </row>
    <row r="14806" spans="1:4">
      <c r="A14806" s="290" t="s">
        <v>16137</v>
      </c>
      <c r="B14806" s="290" t="s">
        <v>41000</v>
      </c>
      <c r="C14806" s="291" t="s">
        <v>41001</v>
      </c>
      <c r="D14806" s="291" t="s">
        <v>41002</v>
      </c>
    </row>
    <row r="14807" spans="1:4">
      <c r="A14807" s="289" t="s">
        <v>41443</v>
      </c>
      <c r="B14807" s="289" t="s">
        <v>41444</v>
      </c>
    </row>
    <row r="14808" spans="1:4">
      <c r="A14808" s="289" t="s">
        <v>14616</v>
      </c>
      <c r="B14808" s="289" t="s">
        <v>43485</v>
      </c>
      <c r="D14808" s="295" t="s">
        <v>18066</v>
      </c>
    </row>
    <row r="14809" spans="1:4">
      <c r="A14809"/>
      <c r="B14809" s="289" t="s">
        <v>14614</v>
      </c>
    </row>
    <row r="14810" spans="1:4">
      <c r="A14810"/>
      <c r="B14810" s="289" t="s">
        <v>14615</v>
      </c>
    </row>
    <row r="14811" spans="1:4">
      <c r="A14811" s="289" t="s">
        <v>14617</v>
      </c>
      <c r="B14811" s="289" t="s">
        <v>43486</v>
      </c>
      <c r="D14811" s="295" t="s">
        <v>43487</v>
      </c>
    </row>
    <row r="14812" spans="1:4">
      <c r="A14812"/>
      <c r="B14812" s="289" t="s">
        <v>14614</v>
      </c>
    </row>
    <row r="14813" spans="1:4">
      <c r="A14813"/>
      <c r="B14813" s="289" t="s">
        <v>14615</v>
      </c>
    </row>
    <row r="14814" spans="1:4">
      <c r="A14814" s="289" t="s">
        <v>14618</v>
      </c>
      <c r="B14814" s="289" t="s">
        <v>43488</v>
      </c>
      <c r="D14814" s="295" t="s">
        <v>43489</v>
      </c>
    </row>
    <row r="14815" spans="1:4">
      <c r="A14815"/>
      <c r="B14815" s="289" t="s">
        <v>14614</v>
      </c>
    </row>
    <row r="14816" spans="1:4">
      <c r="A14816"/>
      <c r="B14816" s="289" t="s">
        <v>14615</v>
      </c>
    </row>
    <row r="14817" spans="1:4">
      <c r="A14817" s="289" t="s">
        <v>14619</v>
      </c>
      <c r="B14817" s="289" t="s">
        <v>43490</v>
      </c>
      <c r="D14817" s="293" t="s">
        <v>43491</v>
      </c>
    </row>
    <row r="14818" spans="1:4">
      <c r="A14818"/>
      <c r="B14818" s="289" t="s">
        <v>14620</v>
      </c>
    </row>
    <row r="14819" spans="1:4">
      <c r="A14819"/>
      <c r="B14819" s="289" t="s">
        <v>14621</v>
      </c>
    </row>
    <row r="14820" spans="1:4">
      <c r="A14820" s="289" t="s">
        <v>14622</v>
      </c>
      <c r="B14820" s="289" t="s">
        <v>43492</v>
      </c>
      <c r="D14820" s="295" t="s">
        <v>43493</v>
      </c>
    </row>
    <row r="14821" spans="1:4">
      <c r="A14821"/>
      <c r="B14821" s="289" t="s">
        <v>14620</v>
      </c>
    </row>
    <row r="14822" spans="1:4">
      <c r="A14822"/>
      <c r="B14822" s="289" t="s">
        <v>14621</v>
      </c>
    </row>
    <row r="14823" spans="1:4">
      <c r="A14823" s="289" t="s">
        <v>14623</v>
      </c>
      <c r="B14823" s="289" t="s">
        <v>43494</v>
      </c>
      <c r="D14823" s="295" t="s">
        <v>43495</v>
      </c>
    </row>
    <row r="14824" spans="1:4">
      <c r="A14824"/>
      <c r="B14824" s="289" t="s">
        <v>14620</v>
      </c>
    </row>
    <row r="14825" spans="1:4">
      <c r="A14825"/>
      <c r="B14825" s="289" t="s">
        <v>14621</v>
      </c>
    </row>
    <row r="14826" spans="1:4">
      <c r="A14826" s="289" t="s">
        <v>14624</v>
      </c>
      <c r="B14826" s="289" t="s">
        <v>43496</v>
      </c>
      <c r="D14826" s="295" t="s">
        <v>43497</v>
      </c>
    </row>
    <row r="14827" spans="1:4">
      <c r="A14827"/>
      <c r="B14827" s="289" t="s">
        <v>14620</v>
      </c>
    </row>
    <row r="14828" spans="1:4">
      <c r="A14828"/>
      <c r="B14828" s="289" t="s">
        <v>14621</v>
      </c>
    </row>
    <row r="14829" spans="1:4">
      <c r="A14829" s="289" t="s">
        <v>14625</v>
      </c>
      <c r="B14829" s="289" t="s">
        <v>43498</v>
      </c>
      <c r="D14829" s="295" t="s">
        <v>43499</v>
      </c>
    </row>
    <row r="14830" spans="1:4">
      <c r="A14830"/>
      <c r="B14830" s="289" t="s">
        <v>14626</v>
      </c>
    </row>
    <row r="14831" spans="1:4">
      <c r="A14831"/>
      <c r="B14831" s="289" t="s">
        <v>14627</v>
      </c>
    </row>
    <row r="14832" spans="1:4">
      <c r="A14832" s="289" t="s">
        <v>14628</v>
      </c>
      <c r="B14832" s="289" t="s">
        <v>43500</v>
      </c>
      <c r="D14832" s="293" t="s">
        <v>43501</v>
      </c>
    </row>
    <row r="14833" spans="1:4">
      <c r="A14833"/>
      <c r="B14833" s="289" t="s">
        <v>43502</v>
      </c>
    </row>
    <row r="14834" spans="1:4">
      <c r="A14834"/>
      <c r="B14834" s="289" t="s">
        <v>14629</v>
      </c>
    </row>
    <row r="14836" spans="1:4">
      <c r="A14836" s="287" t="s">
        <v>40995</v>
      </c>
      <c r="B14836"/>
      <c r="D14836" s="288" t="s">
        <v>43503</v>
      </c>
    </row>
    <row r="14837" spans="1:4">
      <c r="A14837" s="289" t="s">
        <v>40997</v>
      </c>
      <c r="B14837"/>
    </row>
    <row r="14838" spans="1:4">
      <c r="A14838"/>
      <c r="B14838"/>
    </row>
    <row r="14839" spans="1:4">
      <c r="A14839" s="289" t="s">
        <v>40998</v>
      </c>
      <c r="B14839" s="289" t="s">
        <v>40999</v>
      </c>
    </row>
    <row r="14840" spans="1:4">
      <c r="A14840" s="290" t="s">
        <v>16137</v>
      </c>
      <c r="B14840" s="290" t="s">
        <v>41000</v>
      </c>
      <c r="C14840" s="291" t="s">
        <v>41001</v>
      </c>
      <c r="D14840" s="291" t="s">
        <v>41002</v>
      </c>
    </row>
    <row r="14841" spans="1:4">
      <c r="A14841" s="289" t="s">
        <v>41443</v>
      </c>
      <c r="B14841" s="289" t="s">
        <v>41444</v>
      </c>
    </row>
    <row r="14842" spans="1:4">
      <c r="A14842" s="289" t="s">
        <v>14630</v>
      </c>
      <c r="B14842" s="289" t="s">
        <v>43504</v>
      </c>
      <c r="D14842" s="295" t="s">
        <v>43505</v>
      </c>
    </row>
    <row r="14843" spans="1:4">
      <c r="A14843"/>
      <c r="B14843" s="289" t="s">
        <v>43502</v>
      </c>
    </row>
    <row r="14844" spans="1:4">
      <c r="A14844"/>
      <c r="B14844" s="289" t="s">
        <v>14629</v>
      </c>
    </row>
    <row r="14845" spans="1:4">
      <c r="A14845" s="289" t="s">
        <v>14631</v>
      </c>
      <c r="B14845" s="289" t="s">
        <v>43506</v>
      </c>
      <c r="D14845" s="295" t="s">
        <v>43507</v>
      </c>
    </row>
    <row r="14846" spans="1:4">
      <c r="A14846"/>
      <c r="B14846" s="289" t="s">
        <v>43502</v>
      </c>
    </row>
    <row r="14847" spans="1:4">
      <c r="A14847"/>
      <c r="B14847" s="289" t="s">
        <v>14629</v>
      </c>
    </row>
    <row r="14848" spans="1:4">
      <c r="A14848" s="289" t="s">
        <v>14632</v>
      </c>
      <c r="B14848" s="289" t="s">
        <v>43508</v>
      </c>
      <c r="D14848" s="296" t="s">
        <v>43509</v>
      </c>
    </row>
    <row r="14849" spans="1:4">
      <c r="A14849"/>
      <c r="B14849" s="289" t="s">
        <v>43502</v>
      </c>
    </row>
    <row r="14850" spans="1:4">
      <c r="A14850"/>
      <c r="B14850" s="289" t="s">
        <v>14629</v>
      </c>
    </row>
    <row r="14851" spans="1:4">
      <c r="A14851" s="289" t="s">
        <v>14633</v>
      </c>
      <c r="B14851" s="289" t="s">
        <v>43510</v>
      </c>
      <c r="D14851" s="295" t="s">
        <v>43511</v>
      </c>
    </row>
    <row r="14852" spans="1:4">
      <c r="A14852"/>
      <c r="B14852" s="289" t="s">
        <v>43502</v>
      </c>
    </row>
    <row r="14853" spans="1:4">
      <c r="A14853"/>
      <c r="B14853" s="289" t="s">
        <v>14629</v>
      </c>
    </row>
    <row r="14854" spans="1:4">
      <c r="A14854" s="292">
        <v>74224</v>
      </c>
      <c r="B14854" s="289" t="s">
        <v>43512</v>
      </c>
    </row>
    <row r="14855" spans="1:4">
      <c r="A14855" s="289" t="s">
        <v>14634</v>
      </c>
      <c r="B14855" s="289" t="s">
        <v>43513</v>
      </c>
      <c r="D14855" s="295" t="s">
        <v>43514</v>
      </c>
    </row>
    <row r="14856" spans="1:4">
      <c r="A14856"/>
      <c r="B14856" s="289" t="s">
        <v>43515</v>
      </c>
    </row>
    <row r="14857" spans="1:4">
      <c r="A14857"/>
      <c r="B14857" s="289" t="s">
        <v>14635</v>
      </c>
    </row>
    <row r="14858" spans="1:4">
      <c r="A14858" s="292">
        <v>83659</v>
      </c>
      <c r="B14858" s="289" t="s">
        <v>43516</v>
      </c>
      <c r="D14858" s="293" t="s">
        <v>43517</v>
      </c>
    </row>
    <row r="14859" spans="1:4">
      <c r="A14859"/>
      <c r="B14859" s="289" t="s">
        <v>14636</v>
      </c>
    </row>
    <row r="14860" spans="1:4">
      <c r="A14860"/>
      <c r="B14860" s="289" t="s">
        <v>14637</v>
      </c>
    </row>
    <row r="14861" spans="1:4">
      <c r="A14861" s="292">
        <v>83716</v>
      </c>
      <c r="B14861" s="289" t="s">
        <v>43518</v>
      </c>
      <c r="D14861" s="293" t="s">
        <v>43519</v>
      </c>
    </row>
    <row r="14862" spans="1:4">
      <c r="A14862"/>
      <c r="B14862" s="289" t="s">
        <v>43520</v>
      </c>
    </row>
    <row r="14863" spans="1:4">
      <c r="A14863" s="292">
        <v>97976</v>
      </c>
      <c r="B14863" s="289" t="s">
        <v>43521</v>
      </c>
      <c r="D14863" s="293" t="s">
        <v>43522</v>
      </c>
    </row>
    <row r="14864" spans="1:4">
      <c r="A14864"/>
      <c r="B14864" s="289" t="s">
        <v>43523</v>
      </c>
    </row>
    <row r="14865" spans="1:4">
      <c r="A14865"/>
      <c r="B14865" s="289" t="s">
        <v>43524</v>
      </c>
    </row>
    <row r="14866" spans="1:4">
      <c r="A14866" s="292">
        <v>97977</v>
      </c>
      <c r="B14866" s="289" t="s">
        <v>43521</v>
      </c>
      <c r="D14866" s="295" t="s">
        <v>43525</v>
      </c>
    </row>
    <row r="14867" spans="1:4">
      <c r="A14867"/>
      <c r="B14867" s="289" t="s">
        <v>43526</v>
      </c>
    </row>
    <row r="14868" spans="1:4">
      <c r="A14868"/>
      <c r="B14868" s="289" t="s">
        <v>43527</v>
      </c>
    </row>
    <row r="14870" spans="1:4">
      <c r="A14870" s="287" t="s">
        <v>40995</v>
      </c>
      <c r="B14870"/>
      <c r="D14870" s="288" t="s">
        <v>43528</v>
      </c>
    </row>
    <row r="14871" spans="1:4">
      <c r="A14871" s="289" t="s">
        <v>40997</v>
      </c>
      <c r="B14871"/>
    </row>
    <row r="14872" spans="1:4">
      <c r="A14872"/>
      <c r="B14872"/>
    </row>
    <row r="14873" spans="1:4">
      <c r="A14873" s="289" t="s">
        <v>40998</v>
      </c>
      <c r="B14873" s="289" t="s">
        <v>40999</v>
      </c>
    </row>
    <row r="14874" spans="1:4">
      <c r="A14874" s="290" t="s">
        <v>16137</v>
      </c>
      <c r="B14874" s="290" t="s">
        <v>41000</v>
      </c>
      <c r="C14874" s="291" t="s">
        <v>41001</v>
      </c>
      <c r="D14874" s="291" t="s">
        <v>41002</v>
      </c>
    </row>
    <row r="14875" spans="1:4">
      <c r="A14875" s="289" t="s">
        <v>41003</v>
      </c>
      <c r="B14875" s="289" t="s">
        <v>14347</v>
      </c>
    </row>
    <row r="14876" spans="1:4">
      <c r="A14876" s="292">
        <v>97980</v>
      </c>
      <c r="B14876" s="289" t="s">
        <v>43529</v>
      </c>
      <c r="D14876" s="295" t="s">
        <v>43530</v>
      </c>
    </row>
    <row r="14877" spans="1:4">
      <c r="A14877"/>
      <c r="B14877" s="289" t="s">
        <v>43531</v>
      </c>
    </row>
    <row r="14878" spans="1:4">
      <c r="A14878"/>
      <c r="B14878" s="289" t="s">
        <v>43532</v>
      </c>
    </row>
    <row r="14879" spans="1:4">
      <c r="A14879" s="292">
        <v>97981</v>
      </c>
      <c r="B14879" s="289" t="s">
        <v>43533</v>
      </c>
      <c r="D14879" s="293" t="s">
        <v>43534</v>
      </c>
    </row>
    <row r="14880" spans="1:4">
      <c r="A14880"/>
      <c r="B14880" s="289" t="s">
        <v>43535</v>
      </c>
    </row>
    <row r="14881" spans="1:4">
      <c r="A14881" s="292">
        <v>97983</v>
      </c>
      <c r="B14881" s="289" t="s">
        <v>43536</v>
      </c>
      <c r="D14881" s="293" t="s">
        <v>43537</v>
      </c>
    </row>
    <row r="14882" spans="1:4">
      <c r="A14882"/>
      <c r="B14882" s="289" t="s">
        <v>43538</v>
      </c>
    </row>
    <row r="14883" spans="1:4">
      <c r="A14883" s="292">
        <v>97985</v>
      </c>
      <c r="B14883" s="289" t="s">
        <v>43539</v>
      </c>
      <c r="D14883" s="293" t="s">
        <v>43540</v>
      </c>
    </row>
    <row r="14884" spans="1:4">
      <c r="A14884"/>
      <c r="B14884" s="289" t="s">
        <v>43541</v>
      </c>
    </row>
    <row r="14885" spans="1:4">
      <c r="A14885" s="292">
        <v>97987</v>
      </c>
      <c r="B14885" s="289" t="s">
        <v>43536</v>
      </c>
      <c r="D14885" s="293" t="s">
        <v>43542</v>
      </c>
    </row>
    <row r="14886" spans="1:4">
      <c r="A14886"/>
      <c r="B14886" s="289" t="s">
        <v>43543</v>
      </c>
    </row>
    <row r="14887" spans="1:4">
      <c r="A14887" s="292">
        <v>97988</v>
      </c>
      <c r="B14887" s="289" t="s">
        <v>43529</v>
      </c>
      <c r="D14887" s="295" t="s">
        <v>43544</v>
      </c>
    </row>
    <row r="14888" spans="1:4">
      <c r="A14888"/>
      <c r="B14888" s="289" t="s">
        <v>43545</v>
      </c>
    </row>
    <row r="14889" spans="1:4">
      <c r="A14889"/>
      <c r="B14889" s="289" t="s">
        <v>43532</v>
      </c>
    </row>
    <row r="14890" spans="1:4">
      <c r="A14890" s="292">
        <v>97989</v>
      </c>
      <c r="B14890" s="289" t="s">
        <v>43533</v>
      </c>
      <c r="D14890" s="295" t="s">
        <v>43546</v>
      </c>
    </row>
    <row r="14891" spans="1:4">
      <c r="A14891"/>
      <c r="B14891" s="289" t="s">
        <v>43547</v>
      </c>
    </row>
    <row r="14892" spans="1:4">
      <c r="A14892" s="292">
        <v>97991</v>
      </c>
      <c r="B14892" s="289" t="s">
        <v>43548</v>
      </c>
      <c r="D14892" s="293" t="s">
        <v>43549</v>
      </c>
    </row>
    <row r="14893" spans="1:4">
      <c r="A14893"/>
      <c r="B14893" s="289" t="s">
        <v>43550</v>
      </c>
    </row>
    <row r="14894" spans="1:4">
      <c r="A14894" s="292">
        <v>97992</v>
      </c>
      <c r="B14894" s="289" t="s">
        <v>43529</v>
      </c>
      <c r="D14894" s="295" t="s">
        <v>43551</v>
      </c>
    </row>
    <row r="14895" spans="1:4">
      <c r="A14895"/>
      <c r="B14895" s="289" t="s">
        <v>43552</v>
      </c>
    </row>
    <row r="14896" spans="1:4">
      <c r="A14896"/>
      <c r="B14896" s="289" t="s">
        <v>43532</v>
      </c>
    </row>
    <row r="14897" spans="1:4">
      <c r="A14897" s="292">
        <v>97993</v>
      </c>
      <c r="B14897" s="289" t="s">
        <v>43539</v>
      </c>
      <c r="D14897" s="296" t="s">
        <v>43553</v>
      </c>
    </row>
    <row r="14898" spans="1:4">
      <c r="A14898"/>
      <c r="B14898" s="289" t="s">
        <v>43554</v>
      </c>
    </row>
    <row r="14899" spans="1:4">
      <c r="A14899" s="292">
        <v>97994</v>
      </c>
      <c r="B14899" s="289" t="s">
        <v>43555</v>
      </c>
      <c r="D14899" s="295" t="s">
        <v>43556</v>
      </c>
    </row>
    <row r="14900" spans="1:4">
      <c r="A14900"/>
      <c r="B14900" s="289" t="s">
        <v>43557</v>
      </c>
    </row>
    <row r="14901" spans="1:4">
      <c r="A14901"/>
      <c r="B14901" s="289" t="s">
        <v>43558</v>
      </c>
    </row>
    <row r="14903" spans="1:4">
      <c r="A14903" s="287" t="s">
        <v>40995</v>
      </c>
      <c r="B14903"/>
      <c r="D14903" s="288" t="s">
        <v>43559</v>
      </c>
    </row>
    <row r="14904" spans="1:4">
      <c r="A14904" s="289" t="s">
        <v>40997</v>
      </c>
      <c r="B14904"/>
    </row>
    <row r="14905" spans="1:4">
      <c r="A14905"/>
      <c r="B14905"/>
    </row>
    <row r="14906" spans="1:4">
      <c r="A14906" s="289" t="s">
        <v>40998</v>
      </c>
      <c r="B14906" s="289" t="s">
        <v>40999</v>
      </c>
    </row>
    <row r="14907" spans="1:4">
      <c r="A14907" s="290" t="s">
        <v>16137</v>
      </c>
      <c r="B14907" s="290" t="s">
        <v>41000</v>
      </c>
      <c r="C14907" s="291" t="s">
        <v>41001</v>
      </c>
      <c r="D14907" s="291" t="s">
        <v>41002</v>
      </c>
    </row>
    <row r="14908" spans="1:4">
      <c r="A14908" s="289" t="s">
        <v>41003</v>
      </c>
      <c r="B14908" s="289" t="s">
        <v>14347</v>
      </c>
    </row>
    <row r="14909" spans="1:4">
      <c r="A14909" s="292">
        <v>97995</v>
      </c>
      <c r="B14909" s="289" t="s">
        <v>43560</v>
      </c>
      <c r="D14909" s="293" t="s">
        <v>43561</v>
      </c>
    </row>
    <row r="14910" spans="1:4">
      <c r="A14910"/>
      <c r="B14910" s="289" t="s">
        <v>43562</v>
      </c>
    </row>
    <row r="14911" spans="1:4">
      <c r="A14911" s="292">
        <v>97996</v>
      </c>
      <c r="B14911" s="289" t="s">
        <v>43563</v>
      </c>
      <c r="D14911" s="296" t="s">
        <v>43564</v>
      </c>
    </row>
    <row r="14912" spans="1:4">
      <c r="A14912"/>
      <c r="B14912" s="289" t="s">
        <v>43565</v>
      </c>
    </row>
    <row r="14913" spans="1:4">
      <c r="A14913"/>
      <c r="B14913" s="289" t="s">
        <v>43566</v>
      </c>
    </row>
    <row r="14914" spans="1:4">
      <c r="A14914" s="292">
        <v>97997</v>
      </c>
      <c r="B14914" s="289" t="s">
        <v>43560</v>
      </c>
      <c r="D14914" s="293" t="s">
        <v>43567</v>
      </c>
    </row>
    <row r="14915" spans="1:4">
      <c r="A14915"/>
      <c r="B14915" s="289" t="s">
        <v>43568</v>
      </c>
    </row>
    <row r="14916" spans="1:4">
      <c r="A14916" s="292">
        <v>97999</v>
      </c>
      <c r="B14916" s="289" t="s">
        <v>43560</v>
      </c>
      <c r="D14916" s="295" t="s">
        <v>43569</v>
      </c>
    </row>
    <row r="14917" spans="1:4">
      <c r="A14917"/>
      <c r="B14917" s="289" t="s">
        <v>43570</v>
      </c>
    </row>
    <row r="14918" spans="1:4">
      <c r="A14918" s="292">
        <v>98001</v>
      </c>
      <c r="B14918" s="289" t="s">
        <v>43560</v>
      </c>
      <c r="D14918" s="295" t="s">
        <v>43571</v>
      </c>
    </row>
    <row r="14919" spans="1:4">
      <c r="A14919"/>
      <c r="B14919" s="289" t="s">
        <v>43572</v>
      </c>
    </row>
    <row r="14920" spans="1:4">
      <c r="A14920" s="292">
        <v>98002</v>
      </c>
      <c r="B14920" s="289" t="s">
        <v>43563</v>
      </c>
      <c r="D14920" s="295" t="s">
        <v>43573</v>
      </c>
    </row>
    <row r="14921" spans="1:4">
      <c r="A14921"/>
      <c r="B14921" s="289" t="s">
        <v>43574</v>
      </c>
    </row>
    <row r="14922" spans="1:4">
      <c r="A14922"/>
      <c r="B14922" s="289" t="s">
        <v>43575</v>
      </c>
    </row>
    <row r="14923" spans="1:4">
      <c r="A14923" s="292">
        <v>98003</v>
      </c>
      <c r="B14923" s="289" t="s">
        <v>43560</v>
      </c>
      <c r="D14923" s="295" t="s">
        <v>43576</v>
      </c>
    </row>
    <row r="14924" spans="1:4">
      <c r="A14924"/>
      <c r="B14924" s="289" t="s">
        <v>43577</v>
      </c>
    </row>
    <row r="14925" spans="1:4">
      <c r="A14925" s="292">
        <v>98005</v>
      </c>
      <c r="B14925" s="289" t="s">
        <v>43560</v>
      </c>
      <c r="D14925" s="295" t="s">
        <v>43578</v>
      </c>
    </row>
    <row r="14926" spans="1:4">
      <c r="A14926"/>
      <c r="B14926" s="289" t="s">
        <v>43579</v>
      </c>
    </row>
    <row r="14927" spans="1:4">
      <c r="A14927" s="292">
        <v>98006</v>
      </c>
      <c r="B14927" s="289" t="s">
        <v>43563</v>
      </c>
      <c r="D14927" s="295" t="s">
        <v>43580</v>
      </c>
    </row>
    <row r="14928" spans="1:4">
      <c r="A14928"/>
      <c r="B14928" s="289" t="s">
        <v>43581</v>
      </c>
    </row>
    <row r="14929" spans="1:4">
      <c r="A14929"/>
      <c r="B14929" s="289" t="s">
        <v>43575</v>
      </c>
    </row>
    <row r="14930" spans="1:4">
      <c r="A14930" s="292">
        <v>98007</v>
      </c>
      <c r="B14930" s="289" t="s">
        <v>43560</v>
      </c>
      <c r="D14930" s="295" t="s">
        <v>43582</v>
      </c>
    </row>
    <row r="14931" spans="1:4">
      <c r="A14931"/>
      <c r="B14931" s="289" t="s">
        <v>43583</v>
      </c>
    </row>
    <row r="14932" spans="1:4">
      <c r="A14932" s="292">
        <v>98008</v>
      </c>
      <c r="B14932" s="289" t="s">
        <v>43563</v>
      </c>
      <c r="D14932" s="295" t="s">
        <v>43584</v>
      </c>
    </row>
    <row r="14933" spans="1:4">
      <c r="A14933"/>
      <c r="B14933" s="289" t="s">
        <v>43585</v>
      </c>
    </row>
    <row r="14934" spans="1:4">
      <c r="A14934"/>
      <c r="B14934" s="289" t="s">
        <v>43586</v>
      </c>
    </row>
    <row r="14936" spans="1:4">
      <c r="A14936" s="287" t="s">
        <v>40995</v>
      </c>
      <c r="B14936"/>
      <c r="D14936" s="288" t="s">
        <v>43587</v>
      </c>
    </row>
    <row r="14937" spans="1:4">
      <c r="A14937" s="289" t="s">
        <v>40997</v>
      </c>
      <c r="B14937"/>
    </row>
    <row r="14938" spans="1:4">
      <c r="A14938"/>
      <c r="B14938"/>
    </row>
    <row r="14939" spans="1:4">
      <c r="A14939" s="289" t="s">
        <v>40998</v>
      </c>
      <c r="B14939" s="289" t="s">
        <v>40999</v>
      </c>
    </row>
    <row r="14940" spans="1:4">
      <c r="A14940" s="290" t="s">
        <v>16137</v>
      </c>
      <c r="B14940" s="290" t="s">
        <v>41000</v>
      </c>
      <c r="C14940" s="291" t="s">
        <v>41001</v>
      </c>
      <c r="D14940" s="291" t="s">
        <v>41002</v>
      </c>
    </row>
    <row r="14941" spans="1:4">
      <c r="A14941" s="289" t="s">
        <v>41003</v>
      </c>
      <c r="B14941" s="289" t="s">
        <v>14347</v>
      </c>
    </row>
    <row r="14942" spans="1:4">
      <c r="A14942" s="292">
        <v>98009</v>
      </c>
      <c r="B14942" s="289" t="s">
        <v>43560</v>
      </c>
      <c r="D14942" s="295" t="s">
        <v>43569</v>
      </c>
    </row>
    <row r="14943" spans="1:4">
      <c r="A14943"/>
      <c r="B14943" s="289" t="s">
        <v>43588</v>
      </c>
    </row>
    <row r="14944" spans="1:4">
      <c r="A14944" s="292">
        <v>98010</v>
      </c>
      <c r="B14944" s="289" t="s">
        <v>43563</v>
      </c>
      <c r="D14944" s="295" t="s">
        <v>43589</v>
      </c>
    </row>
    <row r="14945" spans="1:4">
      <c r="A14945"/>
      <c r="B14945" s="289" t="s">
        <v>43590</v>
      </c>
    </row>
    <row r="14946" spans="1:4">
      <c r="A14946"/>
      <c r="B14946" s="289" t="s">
        <v>43566</v>
      </c>
    </row>
    <row r="14947" spans="1:4">
      <c r="A14947" s="292">
        <v>98011</v>
      </c>
      <c r="B14947" s="289" t="s">
        <v>43560</v>
      </c>
      <c r="D14947" s="295" t="s">
        <v>43571</v>
      </c>
    </row>
    <row r="14948" spans="1:4">
      <c r="A14948"/>
      <c r="B14948" s="289" t="s">
        <v>43591</v>
      </c>
    </row>
    <row r="14949" spans="1:4">
      <c r="A14949" s="292">
        <v>98012</v>
      </c>
      <c r="B14949" s="289" t="s">
        <v>43563</v>
      </c>
      <c r="D14949" s="295" t="s">
        <v>43592</v>
      </c>
    </row>
    <row r="14950" spans="1:4">
      <c r="A14950"/>
      <c r="B14950" s="289" t="s">
        <v>43593</v>
      </c>
    </row>
    <row r="14951" spans="1:4">
      <c r="A14951"/>
      <c r="B14951" s="289" t="s">
        <v>43532</v>
      </c>
    </row>
    <row r="14952" spans="1:4">
      <c r="A14952" s="292">
        <v>98013</v>
      </c>
      <c r="B14952" s="289" t="s">
        <v>43560</v>
      </c>
      <c r="D14952" s="295" t="s">
        <v>43576</v>
      </c>
    </row>
    <row r="14953" spans="1:4">
      <c r="A14953"/>
      <c r="B14953" s="289" t="s">
        <v>43594</v>
      </c>
    </row>
    <row r="14954" spans="1:4">
      <c r="A14954" s="292">
        <v>98014</v>
      </c>
      <c r="B14954" s="289" t="s">
        <v>43563</v>
      </c>
      <c r="D14954" s="295" t="s">
        <v>43595</v>
      </c>
    </row>
    <row r="14955" spans="1:4">
      <c r="A14955"/>
      <c r="B14955" s="289" t="s">
        <v>43596</v>
      </c>
    </row>
    <row r="14956" spans="1:4">
      <c r="A14956"/>
      <c r="B14956" s="289" t="s">
        <v>43566</v>
      </c>
    </row>
    <row r="14957" spans="1:4">
      <c r="A14957" s="292">
        <v>98015</v>
      </c>
      <c r="B14957" s="289" t="s">
        <v>43560</v>
      </c>
      <c r="D14957" s="295" t="s">
        <v>43578</v>
      </c>
    </row>
    <row r="14958" spans="1:4">
      <c r="A14958"/>
      <c r="B14958" s="289" t="s">
        <v>43597</v>
      </c>
    </row>
    <row r="14959" spans="1:4">
      <c r="A14959" s="292">
        <v>98016</v>
      </c>
      <c r="B14959" s="289" t="s">
        <v>43563</v>
      </c>
      <c r="D14959" s="295" t="s">
        <v>43598</v>
      </c>
    </row>
    <row r="14960" spans="1:4">
      <c r="A14960"/>
      <c r="B14960" s="289" t="s">
        <v>43599</v>
      </c>
    </row>
    <row r="14961" spans="1:4">
      <c r="A14961"/>
      <c r="B14961" s="289" t="s">
        <v>43532</v>
      </c>
    </row>
    <row r="14962" spans="1:4">
      <c r="A14962" s="292">
        <v>98017</v>
      </c>
      <c r="B14962" s="289" t="s">
        <v>43560</v>
      </c>
      <c r="D14962" s="295" t="s">
        <v>43582</v>
      </c>
    </row>
    <row r="14963" spans="1:4">
      <c r="A14963"/>
      <c r="B14963" s="289" t="s">
        <v>43600</v>
      </c>
    </row>
    <row r="14964" spans="1:4">
      <c r="A14964" s="292">
        <v>98018</v>
      </c>
      <c r="B14964" s="289" t="s">
        <v>43563</v>
      </c>
      <c r="D14964" s="295" t="s">
        <v>43601</v>
      </c>
    </row>
    <row r="14965" spans="1:4">
      <c r="A14965"/>
      <c r="B14965" s="289" t="s">
        <v>43602</v>
      </c>
    </row>
    <row r="14966" spans="1:4">
      <c r="A14966"/>
      <c r="B14966" s="289" t="s">
        <v>43566</v>
      </c>
    </row>
    <row r="14967" spans="1:4">
      <c r="A14967" s="292">
        <v>98019</v>
      </c>
      <c r="B14967" s="289" t="s">
        <v>43560</v>
      </c>
      <c r="D14967" s="295" t="s">
        <v>43603</v>
      </c>
    </row>
    <row r="14968" spans="1:4">
      <c r="A14968"/>
      <c r="B14968" s="289" t="s">
        <v>43604</v>
      </c>
    </row>
    <row r="14970" spans="1:4">
      <c r="A14970" s="287" t="s">
        <v>40995</v>
      </c>
      <c r="B14970"/>
      <c r="D14970" s="288" t="s">
        <v>43605</v>
      </c>
    </row>
    <row r="14971" spans="1:4">
      <c r="A14971" s="289" t="s">
        <v>40997</v>
      </c>
      <c r="B14971"/>
    </row>
    <row r="14972" spans="1:4">
      <c r="A14972"/>
      <c r="B14972"/>
    </row>
    <row r="14973" spans="1:4">
      <c r="A14973" s="289" t="s">
        <v>40998</v>
      </c>
      <c r="B14973" s="289" t="s">
        <v>40999</v>
      </c>
    </row>
    <row r="14974" spans="1:4">
      <c r="A14974" s="290" t="s">
        <v>16137</v>
      </c>
      <c r="B14974" s="290" t="s">
        <v>41000</v>
      </c>
      <c r="C14974" s="291" t="s">
        <v>41001</v>
      </c>
      <c r="D14974" s="291" t="s">
        <v>41002</v>
      </c>
    </row>
    <row r="14975" spans="1:4">
      <c r="A14975" s="289" t="s">
        <v>41003</v>
      </c>
      <c r="B14975" s="289" t="s">
        <v>14347</v>
      </c>
    </row>
    <row r="14976" spans="1:4">
      <c r="A14976" s="292">
        <v>98020</v>
      </c>
      <c r="B14976" s="289" t="s">
        <v>43563</v>
      </c>
      <c r="D14976" s="295" t="s">
        <v>43606</v>
      </c>
    </row>
    <row r="14977" spans="1:4">
      <c r="A14977"/>
      <c r="B14977" s="289" t="s">
        <v>43607</v>
      </c>
    </row>
    <row r="14978" spans="1:4">
      <c r="A14978"/>
      <c r="B14978" s="289" t="s">
        <v>43575</v>
      </c>
    </row>
    <row r="14979" spans="1:4">
      <c r="A14979" s="292">
        <v>98021</v>
      </c>
      <c r="B14979" s="289" t="s">
        <v>43560</v>
      </c>
      <c r="D14979" s="295" t="s">
        <v>43608</v>
      </c>
    </row>
    <row r="14980" spans="1:4">
      <c r="A14980"/>
      <c r="B14980" s="289" t="s">
        <v>43609</v>
      </c>
    </row>
    <row r="14981" spans="1:4">
      <c r="A14981" s="292">
        <v>98022</v>
      </c>
      <c r="B14981" s="289" t="s">
        <v>43563</v>
      </c>
      <c r="D14981" s="295" t="s">
        <v>43610</v>
      </c>
    </row>
    <row r="14982" spans="1:4">
      <c r="A14982"/>
      <c r="B14982" s="289" t="s">
        <v>43611</v>
      </c>
    </row>
    <row r="14983" spans="1:4">
      <c r="A14983"/>
      <c r="B14983" s="289" t="s">
        <v>43566</v>
      </c>
    </row>
    <row r="14984" spans="1:4">
      <c r="A14984" s="292">
        <v>98023</v>
      </c>
      <c r="B14984" s="289" t="s">
        <v>43560</v>
      </c>
      <c r="D14984" s="296" t="s">
        <v>43612</v>
      </c>
    </row>
    <row r="14985" spans="1:4">
      <c r="A14985"/>
      <c r="B14985" s="289" t="s">
        <v>43613</v>
      </c>
    </row>
    <row r="14986" spans="1:4">
      <c r="A14986" s="292">
        <v>98024</v>
      </c>
      <c r="B14986" s="289" t="s">
        <v>43563</v>
      </c>
      <c r="D14986" s="295" t="s">
        <v>43614</v>
      </c>
    </row>
    <row r="14987" spans="1:4">
      <c r="A14987"/>
      <c r="B14987" s="289" t="s">
        <v>43615</v>
      </c>
    </row>
    <row r="14988" spans="1:4">
      <c r="A14988"/>
      <c r="B14988" s="289" t="s">
        <v>43575</v>
      </c>
    </row>
    <row r="14989" spans="1:4">
      <c r="A14989" s="292">
        <v>98025</v>
      </c>
      <c r="B14989" s="289" t="s">
        <v>43560</v>
      </c>
      <c r="D14989" s="295" t="s">
        <v>43616</v>
      </c>
    </row>
    <row r="14990" spans="1:4">
      <c r="A14990"/>
      <c r="B14990" s="289" t="s">
        <v>43617</v>
      </c>
    </row>
    <row r="14991" spans="1:4">
      <c r="A14991" s="292">
        <v>98026</v>
      </c>
      <c r="B14991" s="289" t="s">
        <v>43563</v>
      </c>
      <c r="D14991" s="295" t="s">
        <v>43618</v>
      </c>
    </row>
    <row r="14992" spans="1:4">
      <c r="A14992"/>
      <c r="B14992" s="289" t="s">
        <v>43619</v>
      </c>
    </row>
    <row r="14993" spans="1:4">
      <c r="A14993"/>
      <c r="B14993" s="289" t="s">
        <v>43566</v>
      </c>
    </row>
    <row r="14994" spans="1:4">
      <c r="A14994" s="292">
        <v>98027</v>
      </c>
      <c r="B14994" s="289" t="s">
        <v>43560</v>
      </c>
      <c r="D14994" s="295" t="s">
        <v>43603</v>
      </c>
    </row>
    <row r="14995" spans="1:4">
      <c r="A14995"/>
      <c r="B14995" s="289" t="s">
        <v>43620</v>
      </c>
    </row>
    <row r="14996" spans="1:4">
      <c r="A14996" s="292">
        <v>98028</v>
      </c>
      <c r="B14996" s="289" t="s">
        <v>43563</v>
      </c>
      <c r="D14996" s="295" t="s">
        <v>43621</v>
      </c>
    </row>
    <row r="14997" spans="1:4">
      <c r="A14997"/>
      <c r="B14997" s="289" t="s">
        <v>43622</v>
      </c>
    </row>
    <row r="14998" spans="1:4">
      <c r="A14998"/>
      <c r="B14998" s="289" t="s">
        <v>43575</v>
      </c>
    </row>
    <row r="14999" spans="1:4">
      <c r="A14999" s="292">
        <v>98029</v>
      </c>
      <c r="B14999" s="289" t="s">
        <v>43560</v>
      </c>
      <c r="D14999" s="296" t="s">
        <v>43623</v>
      </c>
    </row>
    <row r="15000" spans="1:4">
      <c r="A15000"/>
      <c r="B15000" s="289" t="s">
        <v>43624</v>
      </c>
    </row>
    <row r="15002" spans="1:4">
      <c r="A15002" s="287" t="s">
        <v>40995</v>
      </c>
      <c r="B15002"/>
      <c r="D15002" s="288" t="s">
        <v>43625</v>
      </c>
    </row>
    <row r="15003" spans="1:4">
      <c r="A15003" s="289" t="s">
        <v>40997</v>
      </c>
      <c r="B15003"/>
    </row>
    <row r="15004" spans="1:4">
      <c r="A15004"/>
      <c r="B15004"/>
    </row>
    <row r="15005" spans="1:4">
      <c r="A15005" s="289" t="s">
        <v>40998</v>
      </c>
      <c r="B15005" s="289" t="s">
        <v>40999</v>
      </c>
    </row>
    <row r="15006" spans="1:4">
      <c r="A15006" s="290" t="s">
        <v>16137</v>
      </c>
      <c r="B15006" s="290" t="s">
        <v>41000</v>
      </c>
      <c r="C15006" s="291" t="s">
        <v>41001</v>
      </c>
      <c r="D15006" s="291" t="s">
        <v>41002</v>
      </c>
    </row>
    <row r="15007" spans="1:4">
      <c r="A15007" s="289" t="s">
        <v>41003</v>
      </c>
      <c r="B15007" s="289" t="s">
        <v>14347</v>
      </c>
    </row>
    <row r="15008" spans="1:4">
      <c r="A15008" s="292">
        <v>98030</v>
      </c>
      <c r="B15008" s="289" t="s">
        <v>43563</v>
      </c>
      <c r="D15008" s="295" t="s">
        <v>43626</v>
      </c>
    </row>
    <row r="15009" spans="1:4">
      <c r="A15009"/>
      <c r="B15009" s="289" t="s">
        <v>43627</v>
      </c>
    </row>
    <row r="15010" spans="1:4">
      <c r="A15010"/>
      <c r="B15010" s="289" t="s">
        <v>43532</v>
      </c>
    </row>
    <row r="15011" spans="1:4">
      <c r="A15011" s="292">
        <v>98031</v>
      </c>
      <c r="B15011" s="289" t="s">
        <v>43560</v>
      </c>
      <c r="D15011" s="295" t="s">
        <v>43628</v>
      </c>
    </row>
    <row r="15012" spans="1:4">
      <c r="A15012"/>
      <c r="B15012" s="289" t="s">
        <v>43629</v>
      </c>
    </row>
    <row r="15013" spans="1:4">
      <c r="A15013" s="292">
        <v>98032</v>
      </c>
      <c r="B15013" s="289" t="s">
        <v>43563</v>
      </c>
      <c r="D15013" s="295" t="s">
        <v>43630</v>
      </c>
    </row>
    <row r="15014" spans="1:4">
      <c r="A15014"/>
      <c r="B15014" s="289" t="s">
        <v>43631</v>
      </c>
    </row>
    <row r="15015" spans="1:4">
      <c r="A15015"/>
      <c r="B15015" s="289" t="s">
        <v>43566</v>
      </c>
    </row>
    <row r="15016" spans="1:4">
      <c r="A15016" s="292">
        <v>98033</v>
      </c>
      <c r="B15016" s="289" t="s">
        <v>43560</v>
      </c>
      <c r="D15016" s="295" t="s">
        <v>43632</v>
      </c>
    </row>
    <row r="15017" spans="1:4">
      <c r="A15017"/>
      <c r="B15017" s="289" t="s">
        <v>43633</v>
      </c>
    </row>
    <row r="15018" spans="1:4">
      <c r="A15018" s="292">
        <v>98034</v>
      </c>
      <c r="B15018" s="289" t="s">
        <v>43563</v>
      </c>
      <c r="D15018" s="295" t="s">
        <v>43634</v>
      </c>
    </row>
    <row r="15019" spans="1:4">
      <c r="A15019"/>
      <c r="B15019" s="289" t="s">
        <v>43635</v>
      </c>
    </row>
    <row r="15020" spans="1:4">
      <c r="A15020"/>
      <c r="B15020" s="289" t="s">
        <v>43532</v>
      </c>
    </row>
    <row r="15021" spans="1:4">
      <c r="A15021" s="292">
        <v>98035</v>
      </c>
      <c r="B15021" s="289" t="s">
        <v>43560</v>
      </c>
      <c r="D15021" s="296" t="s">
        <v>43623</v>
      </c>
    </row>
    <row r="15022" spans="1:4">
      <c r="A15022"/>
      <c r="B15022" s="289" t="s">
        <v>43636</v>
      </c>
    </row>
    <row r="15023" spans="1:4">
      <c r="A15023" s="292">
        <v>98036</v>
      </c>
      <c r="B15023" s="289" t="s">
        <v>43563</v>
      </c>
      <c r="D15023" s="295" t="s">
        <v>43637</v>
      </c>
    </row>
    <row r="15024" spans="1:4">
      <c r="A15024"/>
      <c r="B15024" s="289" t="s">
        <v>43638</v>
      </c>
    </row>
    <row r="15025" spans="1:4">
      <c r="A15025"/>
      <c r="B15025" s="289" t="s">
        <v>43566</v>
      </c>
    </row>
    <row r="15026" spans="1:4">
      <c r="A15026" s="292">
        <v>98037</v>
      </c>
      <c r="B15026" s="289" t="s">
        <v>43560</v>
      </c>
      <c r="D15026" s="295" t="s">
        <v>43639</v>
      </c>
    </row>
    <row r="15027" spans="1:4">
      <c r="A15027"/>
      <c r="B15027" s="289" t="s">
        <v>43640</v>
      </c>
    </row>
    <row r="15028" spans="1:4">
      <c r="A15028" s="292">
        <v>98038</v>
      </c>
      <c r="B15028" s="289" t="s">
        <v>43563</v>
      </c>
      <c r="D15028" s="295" t="s">
        <v>43641</v>
      </c>
    </row>
    <row r="15029" spans="1:4">
      <c r="A15029"/>
      <c r="B15029" s="289" t="s">
        <v>43642</v>
      </c>
    </row>
    <row r="15030" spans="1:4">
      <c r="A15030"/>
      <c r="B15030" s="289" t="s">
        <v>43575</v>
      </c>
    </row>
    <row r="15031" spans="1:4">
      <c r="A15031" s="292">
        <v>98039</v>
      </c>
      <c r="B15031" s="289" t="s">
        <v>43560</v>
      </c>
      <c r="D15031" s="295" t="s">
        <v>43643</v>
      </c>
    </row>
    <row r="15032" spans="1:4">
      <c r="A15032"/>
      <c r="B15032" s="289" t="s">
        <v>43644</v>
      </c>
    </row>
    <row r="15034" spans="1:4">
      <c r="A15034" s="287" t="s">
        <v>40995</v>
      </c>
      <c r="B15034"/>
      <c r="D15034" s="288" t="s">
        <v>43645</v>
      </c>
    </row>
    <row r="15035" spans="1:4">
      <c r="A15035" s="289" t="s">
        <v>40997</v>
      </c>
      <c r="B15035"/>
    </row>
    <row r="15036" spans="1:4">
      <c r="A15036"/>
      <c r="B15036"/>
    </row>
    <row r="15037" spans="1:4">
      <c r="A15037" s="289" t="s">
        <v>40998</v>
      </c>
      <c r="B15037" s="289" t="s">
        <v>40999</v>
      </c>
    </row>
    <row r="15038" spans="1:4">
      <c r="A15038" s="290" t="s">
        <v>16137</v>
      </c>
      <c r="B15038" s="290" t="s">
        <v>41000</v>
      </c>
      <c r="C15038" s="291" t="s">
        <v>41001</v>
      </c>
      <c r="D15038" s="291" t="s">
        <v>41002</v>
      </c>
    </row>
    <row r="15039" spans="1:4">
      <c r="A15039" s="289" t="s">
        <v>41003</v>
      </c>
      <c r="B15039" s="289" t="s">
        <v>14347</v>
      </c>
    </row>
    <row r="15040" spans="1:4">
      <c r="A15040" s="292">
        <v>98040</v>
      </c>
      <c r="B15040" s="289" t="s">
        <v>43563</v>
      </c>
      <c r="D15040" s="296" t="s">
        <v>43646</v>
      </c>
    </row>
    <row r="15041" spans="1:4">
      <c r="A15041"/>
      <c r="B15041" s="289" t="s">
        <v>43647</v>
      </c>
    </row>
    <row r="15042" spans="1:4">
      <c r="A15042"/>
      <c r="B15042" s="289" t="s">
        <v>43566</v>
      </c>
    </row>
    <row r="15043" spans="1:4">
      <c r="A15043" s="292">
        <v>98041</v>
      </c>
      <c r="B15043" s="289" t="s">
        <v>43560</v>
      </c>
      <c r="D15043" s="295" t="s">
        <v>43639</v>
      </c>
    </row>
    <row r="15044" spans="1:4">
      <c r="A15044"/>
      <c r="B15044" s="289" t="s">
        <v>43648</v>
      </c>
    </row>
    <row r="15045" spans="1:4">
      <c r="A15045" s="292">
        <v>98042</v>
      </c>
      <c r="B15045" s="289" t="s">
        <v>43563</v>
      </c>
      <c r="D15045" s="295" t="s">
        <v>43649</v>
      </c>
    </row>
    <row r="15046" spans="1:4">
      <c r="A15046"/>
      <c r="B15046" s="289" t="s">
        <v>43650</v>
      </c>
    </row>
    <row r="15047" spans="1:4">
      <c r="A15047"/>
      <c r="B15047" s="289" t="s">
        <v>43575</v>
      </c>
    </row>
    <row r="15048" spans="1:4">
      <c r="A15048" s="292">
        <v>98043</v>
      </c>
      <c r="B15048" s="289" t="s">
        <v>43560</v>
      </c>
      <c r="D15048" s="295" t="s">
        <v>43651</v>
      </c>
    </row>
    <row r="15049" spans="1:4">
      <c r="A15049"/>
      <c r="B15049" s="289" t="s">
        <v>43652</v>
      </c>
    </row>
    <row r="15050" spans="1:4">
      <c r="A15050" s="292">
        <v>98044</v>
      </c>
      <c r="B15050" s="289" t="s">
        <v>43563</v>
      </c>
      <c r="D15050" s="295" t="s">
        <v>43653</v>
      </c>
    </row>
    <row r="15051" spans="1:4">
      <c r="A15051"/>
      <c r="B15051" s="289" t="s">
        <v>43654</v>
      </c>
    </row>
    <row r="15052" spans="1:4">
      <c r="A15052"/>
      <c r="B15052" s="289" t="s">
        <v>43532</v>
      </c>
    </row>
    <row r="15053" spans="1:4">
      <c r="A15053" s="292">
        <v>98045</v>
      </c>
      <c r="B15053" s="289" t="s">
        <v>43560</v>
      </c>
      <c r="D15053" s="295" t="s">
        <v>43651</v>
      </c>
    </row>
    <row r="15054" spans="1:4">
      <c r="A15054"/>
      <c r="B15054" s="289" t="s">
        <v>43655</v>
      </c>
    </row>
    <row r="15055" spans="1:4">
      <c r="A15055" s="292">
        <v>98046</v>
      </c>
      <c r="B15055" s="289" t="s">
        <v>43563</v>
      </c>
      <c r="D15055" s="295" t="s">
        <v>43656</v>
      </c>
    </row>
    <row r="15056" spans="1:4">
      <c r="A15056"/>
      <c r="B15056" s="289" t="s">
        <v>43657</v>
      </c>
    </row>
    <row r="15057" spans="1:4">
      <c r="A15057"/>
      <c r="B15057" s="289" t="s">
        <v>43566</v>
      </c>
    </row>
    <row r="15058" spans="1:4">
      <c r="A15058" s="292">
        <v>98047</v>
      </c>
      <c r="B15058" s="289" t="s">
        <v>43560</v>
      </c>
      <c r="D15058" s="295" t="s">
        <v>43658</v>
      </c>
    </row>
    <row r="15059" spans="1:4">
      <c r="A15059"/>
      <c r="B15059" s="289" t="s">
        <v>43659</v>
      </c>
    </row>
    <row r="15060" spans="1:4">
      <c r="A15060" s="292">
        <v>98048</v>
      </c>
      <c r="B15060" s="289" t="s">
        <v>43563</v>
      </c>
      <c r="D15060" s="295" t="s">
        <v>43660</v>
      </c>
    </row>
    <row r="15061" spans="1:4">
      <c r="A15061"/>
      <c r="B15061" s="289" t="s">
        <v>43661</v>
      </c>
    </row>
    <row r="15062" spans="1:4">
      <c r="A15062"/>
      <c r="B15062" s="289" t="s">
        <v>43575</v>
      </c>
    </row>
    <row r="15063" spans="1:4">
      <c r="A15063" s="292">
        <v>98049</v>
      </c>
      <c r="B15063" s="289" t="s">
        <v>43560</v>
      </c>
      <c r="D15063" s="295" t="s">
        <v>43662</v>
      </c>
    </row>
    <row r="15064" spans="1:4">
      <c r="A15064"/>
      <c r="B15064" s="289" t="s">
        <v>43663</v>
      </c>
    </row>
    <row r="15065" spans="1:4">
      <c r="A15065" s="292">
        <v>98050</v>
      </c>
      <c r="B15065" s="289" t="s">
        <v>43664</v>
      </c>
      <c r="D15065" s="293" t="s">
        <v>43665</v>
      </c>
    </row>
    <row r="15066" spans="1:4">
      <c r="A15066"/>
      <c r="B15066" s="289" t="s">
        <v>43666</v>
      </c>
    </row>
    <row r="15068" spans="1:4">
      <c r="A15068" s="287" t="s">
        <v>40995</v>
      </c>
      <c r="B15068"/>
      <c r="D15068" s="288" t="s">
        <v>43667</v>
      </c>
    </row>
    <row r="15069" spans="1:4">
      <c r="A15069" s="289" t="s">
        <v>40997</v>
      </c>
      <c r="B15069"/>
    </row>
    <row r="15070" spans="1:4">
      <c r="A15070"/>
      <c r="B15070"/>
    </row>
    <row r="15071" spans="1:4">
      <c r="A15071" s="289" t="s">
        <v>40998</v>
      </c>
      <c r="B15071" s="289" t="s">
        <v>40999</v>
      </c>
    </row>
    <row r="15072" spans="1:4">
      <c r="A15072" s="290" t="s">
        <v>16137</v>
      </c>
      <c r="B15072" s="290" t="s">
        <v>41000</v>
      </c>
      <c r="C15072" s="291" t="s">
        <v>41001</v>
      </c>
      <c r="D15072" s="291" t="s">
        <v>41002</v>
      </c>
    </row>
    <row r="15073" spans="1:4">
      <c r="A15073" s="289" t="s">
        <v>41003</v>
      </c>
      <c r="B15073" s="289" t="s">
        <v>14347</v>
      </c>
    </row>
    <row r="15074" spans="1:4">
      <c r="A15074" s="292">
        <v>98051</v>
      </c>
      <c r="B15074" s="289" t="s">
        <v>43668</v>
      </c>
      <c r="D15074" s="293" t="s">
        <v>43669</v>
      </c>
    </row>
    <row r="15075" spans="1:4">
      <c r="A15075"/>
      <c r="B15075" s="289" t="s">
        <v>43670</v>
      </c>
    </row>
    <row r="15076" spans="1:4">
      <c r="A15076" s="292">
        <v>98405</v>
      </c>
      <c r="B15076" s="289" t="s">
        <v>43529</v>
      </c>
      <c r="D15076" s="295" t="s">
        <v>43671</v>
      </c>
    </row>
    <row r="15077" spans="1:4">
      <c r="A15077"/>
      <c r="B15077" s="289" t="s">
        <v>43672</v>
      </c>
    </row>
    <row r="15078" spans="1:4">
      <c r="A15078"/>
      <c r="B15078" s="289" t="s">
        <v>43566</v>
      </c>
    </row>
    <row r="15079" spans="1:4">
      <c r="A15079" s="292">
        <v>98406</v>
      </c>
      <c r="B15079" s="289" t="s">
        <v>43563</v>
      </c>
      <c r="D15079" s="295" t="s">
        <v>43673</v>
      </c>
    </row>
    <row r="15080" spans="1:4">
      <c r="A15080"/>
      <c r="B15080" s="289" t="s">
        <v>43674</v>
      </c>
    </row>
    <row r="15081" spans="1:4">
      <c r="A15081"/>
      <c r="B15081" s="289" t="s">
        <v>43566</v>
      </c>
    </row>
    <row r="15082" spans="1:4">
      <c r="A15082" s="292">
        <v>98407</v>
      </c>
      <c r="B15082" s="289" t="s">
        <v>43563</v>
      </c>
      <c r="D15082" s="295" t="s">
        <v>43675</v>
      </c>
    </row>
    <row r="15083" spans="1:4">
      <c r="A15083"/>
      <c r="B15083" s="289" t="s">
        <v>43676</v>
      </c>
    </row>
    <row r="15084" spans="1:4">
      <c r="A15084"/>
      <c r="B15084" s="289" t="s">
        <v>43575</v>
      </c>
    </row>
    <row r="15085" spans="1:4">
      <c r="A15085" s="292">
        <v>98408</v>
      </c>
      <c r="B15085" s="289" t="s">
        <v>43563</v>
      </c>
      <c r="D15085" s="296" t="s">
        <v>43677</v>
      </c>
    </row>
    <row r="15086" spans="1:4">
      <c r="A15086"/>
      <c r="B15086" s="289" t="s">
        <v>43678</v>
      </c>
    </row>
    <row r="15087" spans="1:4">
      <c r="A15087"/>
      <c r="B15087" s="289" t="s">
        <v>43566</v>
      </c>
    </row>
    <row r="15088" spans="1:4">
      <c r="A15088" s="292">
        <v>98409</v>
      </c>
      <c r="B15088" s="289" t="s">
        <v>43536</v>
      </c>
      <c r="D15088" s="293" t="s">
        <v>43679</v>
      </c>
    </row>
    <row r="15089" spans="1:4">
      <c r="A15089"/>
      <c r="B15089" s="289" t="s">
        <v>43680</v>
      </c>
    </row>
    <row r="15090" spans="1:4">
      <c r="A15090" s="292">
        <v>98414</v>
      </c>
      <c r="B15090" s="289" t="s">
        <v>43681</v>
      </c>
      <c r="D15090" s="293" t="s">
        <v>43682</v>
      </c>
    </row>
    <row r="15091" spans="1:4">
      <c r="A15091"/>
      <c r="B15091" s="289" t="s">
        <v>43683</v>
      </c>
    </row>
    <row r="15092" spans="1:4">
      <c r="A15092"/>
      <c r="B15092" s="289" t="s">
        <v>43684</v>
      </c>
    </row>
    <row r="15093" spans="1:4">
      <c r="A15093" s="292">
        <v>98415</v>
      </c>
      <c r="B15093" s="289" t="s">
        <v>43685</v>
      </c>
      <c r="D15093" s="293" t="s">
        <v>43682</v>
      </c>
    </row>
    <row r="15094" spans="1:4">
      <c r="A15094"/>
      <c r="B15094" s="289" t="s">
        <v>43686</v>
      </c>
    </row>
    <row r="15095" spans="1:4">
      <c r="A15095"/>
      <c r="B15095" s="289" t="s">
        <v>43687</v>
      </c>
    </row>
    <row r="15096" spans="1:4">
      <c r="A15096" s="292">
        <v>98416</v>
      </c>
      <c r="B15096" s="289" t="s">
        <v>43685</v>
      </c>
      <c r="D15096" s="293" t="s">
        <v>43688</v>
      </c>
    </row>
    <row r="15097" spans="1:4">
      <c r="A15097"/>
      <c r="B15097" s="289" t="s">
        <v>43689</v>
      </c>
    </row>
    <row r="15098" spans="1:4">
      <c r="A15098"/>
      <c r="B15098" s="289" t="s">
        <v>43690</v>
      </c>
    </row>
    <row r="15100" spans="1:4">
      <c r="A15100" s="287" t="s">
        <v>40995</v>
      </c>
      <c r="B15100"/>
      <c r="D15100" s="288" t="s">
        <v>43691</v>
      </c>
    </row>
    <row r="15101" spans="1:4">
      <c r="A15101" s="289" t="s">
        <v>40997</v>
      </c>
      <c r="B15101"/>
    </row>
    <row r="15102" spans="1:4">
      <c r="A15102"/>
      <c r="B15102"/>
    </row>
    <row r="15103" spans="1:4">
      <c r="A15103" s="289" t="s">
        <v>40998</v>
      </c>
      <c r="B15103" s="289" t="s">
        <v>40999</v>
      </c>
    </row>
    <row r="15104" spans="1:4">
      <c r="A15104" s="290" t="s">
        <v>16137</v>
      </c>
      <c r="B15104" s="290" t="s">
        <v>41000</v>
      </c>
      <c r="C15104" s="291" t="s">
        <v>41001</v>
      </c>
      <c r="D15104" s="291" t="s">
        <v>41002</v>
      </c>
    </row>
    <row r="15105" spans="1:4">
      <c r="A15105" s="289" t="s">
        <v>41003</v>
      </c>
      <c r="B15105" s="289" t="s">
        <v>14347</v>
      </c>
    </row>
    <row r="15106" spans="1:4">
      <c r="A15106" s="292">
        <v>98417</v>
      </c>
      <c r="B15106" s="289" t="s">
        <v>43685</v>
      </c>
      <c r="D15106" s="295" t="s">
        <v>43692</v>
      </c>
    </row>
    <row r="15107" spans="1:4">
      <c r="A15107"/>
      <c r="B15107" s="289" t="s">
        <v>43693</v>
      </c>
    </row>
    <row r="15108" spans="1:4">
      <c r="A15108"/>
      <c r="B15108" s="289" t="s">
        <v>43694</v>
      </c>
    </row>
    <row r="15109" spans="1:4">
      <c r="A15109" s="292">
        <v>98418</v>
      </c>
      <c r="B15109" s="289" t="s">
        <v>43685</v>
      </c>
      <c r="D15109" s="295" t="s">
        <v>43695</v>
      </c>
    </row>
    <row r="15110" spans="1:4">
      <c r="A15110"/>
      <c r="B15110" s="289" t="s">
        <v>43696</v>
      </c>
    </row>
    <row r="15111" spans="1:4">
      <c r="A15111"/>
      <c r="B15111" s="289" t="s">
        <v>43690</v>
      </c>
    </row>
    <row r="15112" spans="1:4">
      <c r="A15112" s="292">
        <v>98419</v>
      </c>
      <c r="B15112" s="289" t="s">
        <v>43685</v>
      </c>
      <c r="D15112" s="296" t="s">
        <v>43697</v>
      </c>
    </row>
    <row r="15113" spans="1:4">
      <c r="A15113"/>
      <c r="B15113" s="289" t="s">
        <v>43698</v>
      </c>
    </row>
    <row r="15114" spans="1:4">
      <c r="A15114"/>
      <c r="B15114" s="289" t="s">
        <v>43694</v>
      </c>
    </row>
    <row r="15115" spans="1:4">
      <c r="A15115" s="292">
        <v>98420</v>
      </c>
      <c r="B15115" s="289" t="s">
        <v>43685</v>
      </c>
      <c r="D15115" s="295" t="s">
        <v>43699</v>
      </c>
    </row>
    <row r="15116" spans="1:4">
      <c r="A15116"/>
      <c r="B15116" s="289" t="s">
        <v>43686</v>
      </c>
    </row>
    <row r="15117" spans="1:4">
      <c r="A15117"/>
      <c r="B15117" s="289" t="s">
        <v>43700</v>
      </c>
    </row>
    <row r="15118" spans="1:4">
      <c r="A15118" s="292">
        <v>98421</v>
      </c>
      <c r="B15118" s="289" t="s">
        <v>43685</v>
      </c>
      <c r="D15118" s="295" t="s">
        <v>43701</v>
      </c>
    </row>
    <row r="15119" spans="1:4">
      <c r="A15119"/>
      <c r="B15119" s="289" t="s">
        <v>43689</v>
      </c>
    </row>
    <row r="15120" spans="1:4">
      <c r="A15120"/>
      <c r="B15120" s="289" t="s">
        <v>43702</v>
      </c>
    </row>
    <row r="15121" spans="1:4">
      <c r="A15121"/>
      <c r="B15121" s="292">
        <v>8</v>
      </c>
    </row>
    <row r="15122" spans="1:4">
      <c r="A15122" s="292">
        <v>98422</v>
      </c>
      <c r="B15122" s="289" t="s">
        <v>43685</v>
      </c>
      <c r="D15122" s="295" t="s">
        <v>43703</v>
      </c>
    </row>
    <row r="15123" spans="1:4">
      <c r="A15123"/>
      <c r="B15123" s="289" t="s">
        <v>43693</v>
      </c>
    </row>
    <row r="15124" spans="1:4">
      <c r="A15124"/>
      <c r="B15124" s="289" t="s">
        <v>43704</v>
      </c>
    </row>
    <row r="15125" spans="1:4">
      <c r="A15125"/>
      <c r="B15125" s="292">
        <v>8</v>
      </c>
    </row>
    <row r="15126" spans="1:4">
      <c r="A15126" s="292">
        <v>98423</v>
      </c>
      <c r="B15126" s="289" t="s">
        <v>43685</v>
      </c>
      <c r="D15126" s="295" t="s">
        <v>43705</v>
      </c>
    </row>
    <row r="15127" spans="1:4">
      <c r="A15127"/>
      <c r="B15127" s="289" t="s">
        <v>43696</v>
      </c>
    </row>
    <row r="15128" spans="1:4">
      <c r="A15128"/>
      <c r="B15128" s="289" t="s">
        <v>43702</v>
      </c>
    </row>
    <row r="15129" spans="1:4">
      <c r="A15129"/>
      <c r="B15129" s="292">
        <v>8</v>
      </c>
    </row>
    <row r="15131" spans="1:4">
      <c r="A15131" s="287" t="s">
        <v>40995</v>
      </c>
      <c r="B15131"/>
      <c r="D15131" s="288" t="s">
        <v>43706</v>
      </c>
    </row>
    <row r="15132" spans="1:4">
      <c r="A15132" s="289" t="s">
        <v>40997</v>
      </c>
      <c r="B15132"/>
    </row>
    <row r="15133" spans="1:4">
      <c r="A15133"/>
      <c r="B15133"/>
    </row>
    <row r="15134" spans="1:4">
      <c r="A15134" s="289" t="s">
        <v>40998</v>
      </c>
      <c r="B15134" s="289" t="s">
        <v>40999</v>
      </c>
    </row>
    <row r="15135" spans="1:4">
      <c r="A15135" s="290" t="s">
        <v>16137</v>
      </c>
      <c r="B15135" s="290" t="s">
        <v>41000</v>
      </c>
      <c r="C15135" s="291" t="s">
        <v>41001</v>
      </c>
      <c r="D15135" s="291" t="s">
        <v>41002</v>
      </c>
    </row>
    <row r="15136" spans="1:4">
      <c r="A15136" s="289" t="s">
        <v>41003</v>
      </c>
      <c r="B15136" s="289" t="s">
        <v>14347</v>
      </c>
    </row>
    <row r="15137" spans="1:4">
      <c r="A15137" s="292">
        <v>98424</v>
      </c>
      <c r="B15137" s="289" t="s">
        <v>43685</v>
      </c>
      <c r="D15137" s="295" t="s">
        <v>43707</v>
      </c>
    </row>
    <row r="15138" spans="1:4">
      <c r="A15138"/>
      <c r="B15138" s="289" t="s">
        <v>43698</v>
      </c>
    </row>
    <row r="15139" spans="1:4">
      <c r="A15139"/>
      <c r="B15139" s="289" t="s">
        <v>43704</v>
      </c>
    </row>
    <row r="15140" spans="1:4">
      <c r="A15140"/>
      <c r="B15140" s="292">
        <v>8</v>
      </c>
    </row>
    <row r="15141" spans="1:4">
      <c r="A15141" s="292">
        <v>98425</v>
      </c>
      <c r="B15141" s="289" t="s">
        <v>43708</v>
      </c>
      <c r="D15141" s="295" t="s">
        <v>43544</v>
      </c>
    </row>
    <row r="15142" spans="1:4">
      <c r="A15142"/>
      <c r="B15142" s="289" t="s">
        <v>43709</v>
      </c>
    </row>
    <row r="15143" spans="1:4">
      <c r="A15143"/>
      <c r="B15143" s="289" t="s">
        <v>43710</v>
      </c>
    </row>
    <row r="15144" spans="1:4">
      <c r="A15144" s="292">
        <v>98426</v>
      </c>
      <c r="B15144" s="289" t="s">
        <v>43708</v>
      </c>
      <c r="D15144" s="295" t="s">
        <v>43711</v>
      </c>
    </row>
    <row r="15145" spans="1:4">
      <c r="A15145"/>
      <c r="B15145" s="289" t="s">
        <v>43709</v>
      </c>
    </row>
    <row r="15146" spans="1:4">
      <c r="A15146"/>
      <c r="B15146" s="289" t="s">
        <v>43712</v>
      </c>
    </row>
    <row r="15147" spans="1:4">
      <c r="A15147" s="292">
        <v>98427</v>
      </c>
      <c r="B15147" s="289" t="s">
        <v>43708</v>
      </c>
      <c r="D15147" s="295" t="s">
        <v>43713</v>
      </c>
    </row>
    <row r="15148" spans="1:4">
      <c r="A15148"/>
      <c r="B15148" s="289" t="s">
        <v>43709</v>
      </c>
    </row>
    <row r="15149" spans="1:4">
      <c r="A15149"/>
      <c r="B15149" s="289" t="s">
        <v>43714</v>
      </c>
    </row>
    <row r="15150" spans="1:4">
      <c r="A15150" s="292">
        <v>98428</v>
      </c>
      <c r="B15150" s="289" t="s">
        <v>43708</v>
      </c>
      <c r="D15150" s="295" t="s">
        <v>43715</v>
      </c>
    </row>
    <row r="15151" spans="1:4">
      <c r="A15151"/>
      <c r="B15151" s="289" t="s">
        <v>43709</v>
      </c>
    </row>
    <row r="15152" spans="1:4">
      <c r="A15152"/>
      <c r="B15152" s="289" t="s">
        <v>43716</v>
      </c>
    </row>
    <row r="15153" spans="1:4">
      <c r="A15153" s="292">
        <v>98429</v>
      </c>
      <c r="B15153" s="289" t="s">
        <v>43708</v>
      </c>
      <c r="D15153" s="295" t="s">
        <v>43717</v>
      </c>
    </row>
    <row r="15154" spans="1:4">
      <c r="A15154"/>
      <c r="B15154" s="289" t="s">
        <v>43709</v>
      </c>
    </row>
    <row r="15155" spans="1:4">
      <c r="A15155"/>
      <c r="B15155" s="289" t="s">
        <v>43718</v>
      </c>
    </row>
    <row r="15156" spans="1:4">
      <c r="A15156" s="292">
        <v>98430</v>
      </c>
      <c r="B15156" s="289" t="s">
        <v>43708</v>
      </c>
      <c r="D15156" s="296" t="s">
        <v>43719</v>
      </c>
    </row>
    <row r="15157" spans="1:4">
      <c r="A15157"/>
      <c r="B15157" s="289" t="s">
        <v>43709</v>
      </c>
    </row>
    <row r="15158" spans="1:4">
      <c r="A15158"/>
      <c r="B15158" s="289" t="s">
        <v>43720</v>
      </c>
    </row>
    <row r="15159" spans="1:4">
      <c r="A15159"/>
      <c r="B15159" s="289" t="s">
        <v>38744</v>
      </c>
    </row>
    <row r="15160" spans="1:4">
      <c r="A15160" s="292">
        <v>98431</v>
      </c>
      <c r="B15160" s="289" t="s">
        <v>43708</v>
      </c>
      <c r="D15160" s="296" t="s">
        <v>43721</v>
      </c>
    </row>
    <row r="15161" spans="1:4">
      <c r="A15161"/>
      <c r="B15161" s="289" t="s">
        <v>43709</v>
      </c>
    </row>
    <row r="15162" spans="1:4">
      <c r="A15162"/>
      <c r="B15162" s="289" t="s">
        <v>43722</v>
      </c>
    </row>
    <row r="15163" spans="1:4">
      <c r="A15163"/>
      <c r="B15163" s="289" t="s">
        <v>38745</v>
      </c>
    </row>
    <row r="15165" spans="1:4">
      <c r="A15165" s="287" t="s">
        <v>40995</v>
      </c>
      <c r="B15165"/>
      <c r="D15165" s="288" t="s">
        <v>43723</v>
      </c>
    </row>
    <row r="15166" spans="1:4">
      <c r="A15166" s="289" t="s">
        <v>40997</v>
      </c>
      <c r="B15166"/>
    </row>
    <row r="15167" spans="1:4">
      <c r="A15167"/>
      <c r="B15167"/>
    </row>
    <row r="15168" spans="1:4">
      <c r="A15168" s="289" t="s">
        <v>40998</v>
      </c>
      <c r="B15168" s="289" t="s">
        <v>40999</v>
      </c>
    </row>
    <row r="15169" spans="1:4">
      <c r="A15169" s="290" t="s">
        <v>16137</v>
      </c>
      <c r="B15169" s="290" t="s">
        <v>41000</v>
      </c>
      <c r="C15169" s="291" t="s">
        <v>41001</v>
      </c>
      <c r="D15169" s="291" t="s">
        <v>41002</v>
      </c>
    </row>
    <row r="15170" spans="1:4">
      <c r="A15170" s="289" t="s">
        <v>41003</v>
      </c>
      <c r="B15170" s="289" t="s">
        <v>14347</v>
      </c>
    </row>
    <row r="15171" spans="1:4">
      <c r="A15171" s="292">
        <v>98432</v>
      </c>
      <c r="B15171" s="289" t="s">
        <v>43708</v>
      </c>
      <c r="D15171" s="295" t="s">
        <v>43724</v>
      </c>
    </row>
    <row r="15172" spans="1:4">
      <c r="A15172"/>
      <c r="B15172" s="289" t="s">
        <v>43709</v>
      </c>
    </row>
    <row r="15173" spans="1:4">
      <c r="A15173"/>
      <c r="B15173" s="289" t="s">
        <v>43725</v>
      </c>
    </row>
    <row r="15174" spans="1:4">
      <c r="A15174"/>
      <c r="B15174" s="289" t="s">
        <v>38745</v>
      </c>
    </row>
    <row r="15175" spans="1:4">
      <c r="A15175" s="292">
        <v>98433</v>
      </c>
      <c r="B15175" s="289" t="s">
        <v>43708</v>
      </c>
      <c r="D15175" s="295" t="s">
        <v>43726</v>
      </c>
    </row>
    <row r="15176" spans="1:4">
      <c r="A15176"/>
      <c r="B15176" s="289" t="s">
        <v>43709</v>
      </c>
    </row>
    <row r="15177" spans="1:4">
      <c r="A15177"/>
      <c r="B15177" s="289" t="s">
        <v>43727</v>
      </c>
    </row>
    <row r="15178" spans="1:4">
      <c r="A15178"/>
      <c r="B15178" s="289" t="s">
        <v>38745</v>
      </c>
    </row>
    <row r="15179" spans="1:4">
      <c r="A15179" s="292">
        <v>98434</v>
      </c>
      <c r="B15179" s="289" t="s">
        <v>43708</v>
      </c>
      <c r="D15179" s="296" t="s">
        <v>43728</v>
      </c>
    </row>
    <row r="15180" spans="1:4">
      <c r="A15180"/>
      <c r="B15180" s="289" t="s">
        <v>43709</v>
      </c>
    </row>
    <row r="15181" spans="1:4">
      <c r="A15181"/>
      <c r="B15181" s="289" t="s">
        <v>43729</v>
      </c>
    </row>
    <row r="15182" spans="1:4">
      <c r="A15182"/>
      <c r="B15182" s="289" t="s">
        <v>38745</v>
      </c>
    </row>
    <row r="15183" spans="1:4">
      <c r="A15183" s="292">
        <v>99240</v>
      </c>
      <c r="B15183" s="289" t="s">
        <v>43730</v>
      </c>
      <c r="D15183" s="293" t="s">
        <v>43731</v>
      </c>
    </row>
    <row r="15184" spans="1:4">
      <c r="A15184"/>
      <c r="B15184" s="289" t="s">
        <v>43732</v>
      </c>
    </row>
    <row r="15185" spans="1:4">
      <c r="A15185" s="292">
        <v>99241</v>
      </c>
      <c r="B15185" s="289" t="s">
        <v>43733</v>
      </c>
      <c r="D15185" s="295" t="s">
        <v>43734</v>
      </c>
    </row>
    <row r="15186" spans="1:4">
      <c r="A15186"/>
      <c r="B15186" s="289" t="s">
        <v>43735</v>
      </c>
    </row>
    <row r="15187" spans="1:4">
      <c r="A15187" s="292">
        <v>99242</v>
      </c>
      <c r="B15187" s="289" t="s">
        <v>43736</v>
      </c>
      <c r="D15187" s="295" t="s">
        <v>43737</v>
      </c>
    </row>
    <row r="15188" spans="1:4">
      <c r="A15188"/>
      <c r="B15188" s="289" t="s">
        <v>43738</v>
      </c>
    </row>
    <row r="15189" spans="1:4">
      <c r="A15189"/>
      <c r="B15189" s="289" t="s">
        <v>43739</v>
      </c>
    </row>
    <row r="15190" spans="1:4">
      <c r="A15190" s="292">
        <v>99243</v>
      </c>
      <c r="B15190" s="289" t="s">
        <v>43740</v>
      </c>
      <c r="D15190" s="295" t="s">
        <v>43741</v>
      </c>
    </row>
    <row r="15191" spans="1:4">
      <c r="A15191"/>
      <c r="B15191" s="289" t="s">
        <v>43742</v>
      </c>
    </row>
    <row r="15192" spans="1:4">
      <c r="A15192" s="292">
        <v>99244</v>
      </c>
      <c r="B15192" s="289" t="s">
        <v>43743</v>
      </c>
      <c r="D15192" s="295" t="s">
        <v>43744</v>
      </c>
    </row>
    <row r="15193" spans="1:4">
      <c r="A15193"/>
      <c r="B15193" s="289" t="s">
        <v>43745</v>
      </c>
    </row>
    <row r="15194" spans="1:4">
      <c r="A15194"/>
      <c r="B15194" s="289" t="s">
        <v>43532</v>
      </c>
    </row>
    <row r="15195" spans="1:4">
      <c r="A15195" s="292">
        <v>99246</v>
      </c>
      <c r="B15195" s="289" t="s">
        <v>43730</v>
      </c>
      <c r="D15195" s="293" t="s">
        <v>43746</v>
      </c>
    </row>
    <row r="15196" spans="1:4">
      <c r="A15196"/>
      <c r="B15196" s="289" t="s">
        <v>43747</v>
      </c>
    </row>
    <row r="15198" spans="1:4">
      <c r="A15198" s="287" t="s">
        <v>40995</v>
      </c>
      <c r="B15198"/>
      <c r="D15198" s="288" t="s">
        <v>43748</v>
      </c>
    </row>
    <row r="15199" spans="1:4">
      <c r="A15199" s="289" t="s">
        <v>40997</v>
      </c>
      <c r="B15199"/>
    </row>
    <row r="15200" spans="1:4">
      <c r="A15200"/>
      <c r="B15200"/>
    </row>
    <row r="15201" spans="1:4">
      <c r="A15201" s="289" t="s">
        <v>40998</v>
      </c>
      <c r="B15201" s="289" t="s">
        <v>40999</v>
      </c>
    </row>
    <row r="15202" spans="1:4">
      <c r="A15202" s="290" t="s">
        <v>16137</v>
      </c>
      <c r="B15202" s="290" t="s">
        <v>41000</v>
      </c>
      <c r="C15202" s="291" t="s">
        <v>41001</v>
      </c>
      <c r="D15202" s="291" t="s">
        <v>41002</v>
      </c>
    </row>
    <row r="15203" spans="1:4">
      <c r="A15203" s="289" t="s">
        <v>41003</v>
      </c>
      <c r="B15203" s="289" t="s">
        <v>14347</v>
      </c>
    </row>
    <row r="15204" spans="1:4">
      <c r="A15204" s="292">
        <v>99247</v>
      </c>
      <c r="B15204" s="289" t="s">
        <v>43733</v>
      </c>
      <c r="D15204" s="296" t="s">
        <v>43749</v>
      </c>
    </row>
    <row r="15205" spans="1:4">
      <c r="A15205"/>
      <c r="B15205" s="289" t="s">
        <v>43750</v>
      </c>
    </row>
    <row r="15206" spans="1:4">
      <c r="A15206" s="292">
        <v>99248</v>
      </c>
      <c r="B15206" s="289" t="s">
        <v>43736</v>
      </c>
      <c r="D15206" s="295" t="s">
        <v>43751</v>
      </c>
    </row>
    <row r="15207" spans="1:4">
      <c r="A15207"/>
      <c r="B15207" s="289" t="s">
        <v>43752</v>
      </c>
    </row>
    <row r="15208" spans="1:4">
      <c r="A15208"/>
      <c r="B15208" s="289" t="s">
        <v>43739</v>
      </c>
    </row>
    <row r="15209" spans="1:4">
      <c r="A15209" s="292">
        <v>99249</v>
      </c>
      <c r="B15209" s="289" t="s">
        <v>43740</v>
      </c>
      <c r="D15209" s="296" t="s">
        <v>43753</v>
      </c>
    </row>
    <row r="15210" spans="1:4">
      <c r="A15210"/>
      <c r="B15210" s="289" t="s">
        <v>43554</v>
      </c>
    </row>
    <row r="15211" spans="1:4">
      <c r="A15211" s="292">
        <v>99252</v>
      </c>
      <c r="B15211" s="289" t="s">
        <v>43743</v>
      </c>
      <c r="D15211" s="295" t="s">
        <v>43754</v>
      </c>
    </row>
    <row r="15212" spans="1:4">
      <c r="A15212"/>
      <c r="B15212" s="289" t="s">
        <v>43755</v>
      </c>
    </row>
    <row r="15213" spans="1:4">
      <c r="A15213"/>
      <c r="B15213" s="289" t="s">
        <v>43566</v>
      </c>
    </row>
    <row r="15214" spans="1:4">
      <c r="A15214" s="292">
        <v>99254</v>
      </c>
      <c r="B15214" s="289" t="s">
        <v>43733</v>
      </c>
      <c r="D15214" s="293" t="s">
        <v>43756</v>
      </c>
    </row>
    <row r="15215" spans="1:4">
      <c r="A15215"/>
      <c r="B15215" s="289" t="s">
        <v>43757</v>
      </c>
    </row>
    <row r="15216" spans="1:4">
      <c r="A15216" s="292">
        <v>99256</v>
      </c>
      <c r="B15216" s="289" t="s">
        <v>43743</v>
      </c>
      <c r="D15216" s="295" t="s">
        <v>43758</v>
      </c>
    </row>
    <row r="15217" spans="1:4">
      <c r="A15217"/>
      <c r="B15217" s="289" t="s">
        <v>43759</v>
      </c>
    </row>
    <row r="15218" spans="1:4">
      <c r="A15218"/>
      <c r="B15218" s="289" t="s">
        <v>43760</v>
      </c>
    </row>
    <row r="15219" spans="1:4">
      <c r="A15219" s="292">
        <v>99259</v>
      </c>
      <c r="B15219" s="289" t="s">
        <v>43743</v>
      </c>
      <c r="D15219" s="296" t="s">
        <v>43761</v>
      </c>
    </row>
    <row r="15220" spans="1:4">
      <c r="A15220"/>
      <c r="B15220" s="289" t="s">
        <v>43762</v>
      </c>
    </row>
    <row r="15221" spans="1:4">
      <c r="A15221"/>
      <c r="B15221" s="289" t="s">
        <v>43532</v>
      </c>
    </row>
    <row r="15222" spans="1:4">
      <c r="A15222" s="292">
        <v>99261</v>
      </c>
      <c r="B15222" s="289" t="s">
        <v>43733</v>
      </c>
      <c r="D15222" s="293" t="s">
        <v>43763</v>
      </c>
    </row>
    <row r="15223" spans="1:4">
      <c r="A15223"/>
      <c r="B15223" s="289" t="s">
        <v>43764</v>
      </c>
    </row>
    <row r="15224" spans="1:4">
      <c r="A15224" s="292">
        <v>99263</v>
      </c>
      <c r="B15224" s="289" t="s">
        <v>43733</v>
      </c>
      <c r="D15224" s="295" t="s">
        <v>43765</v>
      </c>
    </row>
    <row r="15225" spans="1:4">
      <c r="A15225"/>
      <c r="B15225" s="289" t="s">
        <v>43766</v>
      </c>
    </row>
    <row r="15226" spans="1:4">
      <c r="A15226" s="292">
        <v>99265</v>
      </c>
      <c r="B15226" s="289" t="s">
        <v>43743</v>
      </c>
      <c r="D15226" s="295" t="s">
        <v>43767</v>
      </c>
    </row>
    <row r="15227" spans="1:4">
      <c r="A15227"/>
      <c r="B15227" s="289" t="s">
        <v>43768</v>
      </c>
    </row>
    <row r="15228" spans="1:4">
      <c r="A15228"/>
      <c r="B15228" s="289" t="s">
        <v>43566</v>
      </c>
    </row>
    <row r="15229" spans="1:4">
      <c r="A15229" s="292">
        <v>99266</v>
      </c>
      <c r="B15229" s="289" t="s">
        <v>43733</v>
      </c>
      <c r="D15229" s="295" t="s">
        <v>43734</v>
      </c>
    </row>
    <row r="15230" spans="1:4">
      <c r="A15230"/>
      <c r="B15230" s="289" t="s">
        <v>43769</v>
      </c>
    </row>
    <row r="15232" spans="1:4">
      <c r="A15232" s="287" t="s">
        <v>40995</v>
      </c>
      <c r="B15232"/>
      <c r="D15232" s="288" t="s">
        <v>43770</v>
      </c>
    </row>
    <row r="15233" spans="1:4">
      <c r="A15233" s="289" t="s">
        <v>40997</v>
      </c>
      <c r="B15233"/>
    </row>
    <row r="15234" spans="1:4">
      <c r="A15234"/>
      <c r="B15234"/>
    </row>
    <row r="15235" spans="1:4">
      <c r="A15235" s="289" t="s">
        <v>40998</v>
      </c>
      <c r="B15235" s="289" t="s">
        <v>40999</v>
      </c>
    </row>
    <row r="15236" spans="1:4">
      <c r="A15236" s="290" t="s">
        <v>16137</v>
      </c>
      <c r="B15236" s="290" t="s">
        <v>41000</v>
      </c>
      <c r="C15236" s="291" t="s">
        <v>41001</v>
      </c>
      <c r="D15236" s="291" t="s">
        <v>41002</v>
      </c>
    </row>
    <row r="15237" spans="1:4">
      <c r="A15237" s="289" t="s">
        <v>41003</v>
      </c>
      <c r="B15237" s="289" t="s">
        <v>14347</v>
      </c>
    </row>
    <row r="15238" spans="1:4">
      <c r="A15238" s="292">
        <v>99267</v>
      </c>
      <c r="B15238" s="289" t="s">
        <v>43743</v>
      </c>
      <c r="D15238" s="295" t="s">
        <v>43771</v>
      </c>
    </row>
    <row r="15239" spans="1:4">
      <c r="A15239"/>
      <c r="B15239" s="289" t="s">
        <v>43772</v>
      </c>
    </row>
    <row r="15240" spans="1:4">
      <c r="A15240"/>
      <c r="B15240" s="289" t="s">
        <v>43532</v>
      </c>
    </row>
    <row r="15241" spans="1:4">
      <c r="A15241" s="292">
        <v>99269</v>
      </c>
      <c r="B15241" s="289" t="s">
        <v>43733</v>
      </c>
      <c r="D15241" s="296" t="s">
        <v>43749</v>
      </c>
    </row>
    <row r="15242" spans="1:4">
      <c r="A15242"/>
      <c r="B15242" s="289" t="s">
        <v>43773</v>
      </c>
    </row>
    <row r="15243" spans="1:4">
      <c r="A15243" s="292">
        <v>99271</v>
      </c>
      <c r="B15243" s="289" t="s">
        <v>43743</v>
      </c>
      <c r="D15243" s="295" t="s">
        <v>43774</v>
      </c>
    </row>
    <row r="15244" spans="1:4">
      <c r="A15244"/>
      <c r="B15244" s="289" t="s">
        <v>43775</v>
      </c>
    </row>
    <row r="15245" spans="1:4">
      <c r="A15245"/>
      <c r="B15245" s="289" t="s">
        <v>43532</v>
      </c>
    </row>
    <row r="15246" spans="1:4">
      <c r="A15246" s="292">
        <v>99272</v>
      </c>
      <c r="B15246" s="289" t="s">
        <v>43776</v>
      </c>
      <c r="D15246" s="293" t="s">
        <v>43777</v>
      </c>
    </row>
    <row r="15247" spans="1:4">
      <c r="A15247"/>
      <c r="B15247" s="289" t="s">
        <v>43778</v>
      </c>
    </row>
    <row r="15248" spans="1:4">
      <c r="A15248"/>
      <c r="B15248" s="289" t="s">
        <v>43527</v>
      </c>
    </row>
    <row r="15249" spans="1:4">
      <c r="A15249" s="292">
        <v>99273</v>
      </c>
      <c r="B15249" s="289" t="s">
        <v>43776</v>
      </c>
      <c r="D15249" s="295" t="s">
        <v>43779</v>
      </c>
    </row>
    <row r="15250" spans="1:4">
      <c r="A15250"/>
      <c r="B15250" s="289" t="s">
        <v>43780</v>
      </c>
    </row>
    <row r="15251" spans="1:4">
      <c r="A15251"/>
      <c r="B15251" s="289" t="s">
        <v>43781</v>
      </c>
    </row>
    <row r="15252" spans="1:4">
      <c r="A15252" s="292">
        <v>99274</v>
      </c>
      <c r="B15252" s="289" t="s">
        <v>43743</v>
      </c>
      <c r="D15252" s="295" t="s">
        <v>43782</v>
      </c>
    </row>
    <row r="15253" spans="1:4">
      <c r="A15253"/>
      <c r="B15253" s="289" t="s">
        <v>43783</v>
      </c>
    </row>
    <row r="15254" spans="1:4">
      <c r="A15254"/>
      <c r="B15254" s="289" t="s">
        <v>43566</v>
      </c>
    </row>
    <row r="15255" spans="1:4">
      <c r="A15255" s="292">
        <v>99276</v>
      </c>
      <c r="B15255" s="289" t="s">
        <v>43733</v>
      </c>
      <c r="D15255" s="295" t="s">
        <v>43784</v>
      </c>
    </row>
    <row r="15256" spans="1:4">
      <c r="A15256"/>
      <c r="B15256" s="289" t="s">
        <v>43785</v>
      </c>
    </row>
    <row r="15257" spans="1:4">
      <c r="A15257" s="292">
        <v>99277</v>
      </c>
      <c r="B15257" s="289" t="s">
        <v>43733</v>
      </c>
      <c r="D15257" s="295" t="s">
        <v>43765</v>
      </c>
    </row>
    <row r="15258" spans="1:4">
      <c r="A15258"/>
      <c r="B15258" s="289" t="s">
        <v>43786</v>
      </c>
    </row>
    <row r="15259" spans="1:4">
      <c r="A15259" s="292">
        <v>99278</v>
      </c>
      <c r="B15259" s="289" t="s">
        <v>43730</v>
      </c>
      <c r="D15259" s="293" t="s">
        <v>43787</v>
      </c>
    </row>
    <row r="15260" spans="1:4">
      <c r="A15260"/>
      <c r="B15260" s="289" t="s">
        <v>43788</v>
      </c>
    </row>
    <row r="15261" spans="1:4">
      <c r="A15261" s="292">
        <v>99279</v>
      </c>
      <c r="B15261" s="289" t="s">
        <v>43743</v>
      </c>
      <c r="D15261" s="295" t="s">
        <v>43789</v>
      </c>
    </row>
    <row r="15262" spans="1:4">
      <c r="A15262"/>
      <c r="B15262" s="289" t="s">
        <v>43790</v>
      </c>
    </row>
    <row r="15263" spans="1:4">
      <c r="A15263"/>
      <c r="B15263" s="289" t="s">
        <v>43532</v>
      </c>
    </row>
    <row r="15265" spans="1:4">
      <c r="A15265" s="287" t="s">
        <v>40995</v>
      </c>
      <c r="B15265"/>
      <c r="D15265" s="288" t="s">
        <v>43791</v>
      </c>
    </row>
    <row r="15266" spans="1:4">
      <c r="A15266" s="289" t="s">
        <v>40997</v>
      </c>
      <c r="B15266"/>
    </row>
    <row r="15267" spans="1:4">
      <c r="A15267"/>
      <c r="B15267"/>
    </row>
    <row r="15268" spans="1:4">
      <c r="A15268" s="289" t="s">
        <v>40998</v>
      </c>
      <c r="B15268" s="289" t="s">
        <v>40999</v>
      </c>
    </row>
    <row r="15269" spans="1:4">
      <c r="A15269" s="290" t="s">
        <v>16137</v>
      </c>
      <c r="B15269" s="290" t="s">
        <v>41000</v>
      </c>
      <c r="C15269" s="291" t="s">
        <v>41001</v>
      </c>
      <c r="D15269" s="291" t="s">
        <v>41002</v>
      </c>
    </row>
    <row r="15270" spans="1:4">
      <c r="A15270" s="289" t="s">
        <v>41003</v>
      </c>
      <c r="B15270" s="289" t="s">
        <v>14347</v>
      </c>
    </row>
    <row r="15271" spans="1:4">
      <c r="A15271" s="292">
        <v>99280</v>
      </c>
      <c r="B15271" s="289" t="s">
        <v>43736</v>
      </c>
      <c r="D15271" s="295" t="s">
        <v>43792</v>
      </c>
    </row>
    <row r="15272" spans="1:4">
      <c r="A15272"/>
      <c r="B15272" s="289" t="s">
        <v>43793</v>
      </c>
    </row>
    <row r="15273" spans="1:4">
      <c r="A15273"/>
      <c r="B15273" s="289" t="s">
        <v>43739</v>
      </c>
    </row>
    <row r="15274" spans="1:4">
      <c r="A15274" s="292">
        <v>99281</v>
      </c>
      <c r="B15274" s="289" t="s">
        <v>43733</v>
      </c>
      <c r="D15274" s="295" t="s">
        <v>43784</v>
      </c>
    </row>
    <row r="15275" spans="1:4">
      <c r="A15275"/>
      <c r="B15275" s="289" t="s">
        <v>43794</v>
      </c>
    </row>
    <row r="15276" spans="1:4">
      <c r="A15276" s="292">
        <v>99282</v>
      </c>
      <c r="B15276" s="289" t="s">
        <v>43733</v>
      </c>
      <c r="D15276" s="295" t="s">
        <v>43795</v>
      </c>
    </row>
    <row r="15277" spans="1:4">
      <c r="A15277"/>
      <c r="B15277" s="289" t="s">
        <v>43796</v>
      </c>
    </row>
    <row r="15278" spans="1:4">
      <c r="A15278" s="292">
        <v>99283</v>
      </c>
      <c r="B15278" s="289" t="s">
        <v>43740</v>
      </c>
      <c r="D15278" s="293" t="s">
        <v>43797</v>
      </c>
    </row>
    <row r="15279" spans="1:4">
      <c r="A15279"/>
      <c r="B15279" s="289" t="s">
        <v>43798</v>
      </c>
    </row>
    <row r="15280" spans="1:4">
      <c r="A15280" s="292">
        <v>99284</v>
      </c>
      <c r="B15280" s="289" t="s">
        <v>43743</v>
      </c>
      <c r="D15280" s="295" t="s">
        <v>43799</v>
      </c>
    </row>
    <row r="15281" spans="1:4">
      <c r="A15281"/>
      <c r="B15281" s="289" t="s">
        <v>43800</v>
      </c>
    </row>
    <row r="15282" spans="1:4">
      <c r="A15282"/>
      <c r="B15282" s="289" t="s">
        <v>43760</v>
      </c>
    </row>
    <row r="15283" spans="1:4">
      <c r="A15283" s="292">
        <v>99286</v>
      </c>
      <c r="B15283" s="289" t="s">
        <v>43743</v>
      </c>
      <c r="D15283" s="295" t="s">
        <v>43801</v>
      </c>
    </row>
    <row r="15284" spans="1:4">
      <c r="A15284"/>
      <c r="B15284" s="289" t="s">
        <v>43802</v>
      </c>
    </row>
    <row r="15285" spans="1:4">
      <c r="A15285"/>
      <c r="B15285" s="289" t="s">
        <v>43566</v>
      </c>
    </row>
    <row r="15286" spans="1:4">
      <c r="A15286" s="292">
        <v>99287</v>
      </c>
      <c r="B15286" s="289" t="s">
        <v>43743</v>
      </c>
      <c r="D15286" s="295" t="s">
        <v>43803</v>
      </c>
    </row>
    <row r="15287" spans="1:4">
      <c r="A15287"/>
      <c r="B15287" s="289" t="s">
        <v>43804</v>
      </c>
    </row>
    <row r="15288" spans="1:4">
      <c r="A15288"/>
      <c r="B15288" s="289" t="s">
        <v>43532</v>
      </c>
    </row>
    <row r="15289" spans="1:4">
      <c r="A15289" s="292">
        <v>99288</v>
      </c>
      <c r="B15289" s="289" t="s">
        <v>43730</v>
      </c>
      <c r="D15289" s="293" t="s">
        <v>43805</v>
      </c>
    </row>
    <row r="15290" spans="1:4">
      <c r="A15290"/>
      <c r="B15290" s="289" t="s">
        <v>43806</v>
      </c>
    </row>
    <row r="15291" spans="1:4">
      <c r="A15291" s="292">
        <v>99289</v>
      </c>
      <c r="B15291" s="289" t="s">
        <v>43733</v>
      </c>
      <c r="D15291" s="295" t="s">
        <v>43807</v>
      </c>
    </row>
    <row r="15292" spans="1:4">
      <c r="A15292"/>
      <c r="B15292" s="289" t="s">
        <v>43808</v>
      </c>
    </row>
    <row r="15293" spans="1:4">
      <c r="A15293" s="292">
        <v>99290</v>
      </c>
      <c r="B15293" s="289" t="s">
        <v>43743</v>
      </c>
      <c r="D15293" s="296" t="s">
        <v>43809</v>
      </c>
    </row>
    <row r="15294" spans="1:4">
      <c r="A15294"/>
      <c r="B15294" s="289" t="s">
        <v>43810</v>
      </c>
    </row>
    <row r="15295" spans="1:4">
      <c r="A15295"/>
      <c r="B15295" s="289" t="s">
        <v>43760</v>
      </c>
    </row>
    <row r="15296" spans="1:4">
      <c r="A15296" s="292">
        <v>99291</v>
      </c>
      <c r="B15296" s="289" t="s">
        <v>43733</v>
      </c>
      <c r="D15296" s="295" t="s">
        <v>43807</v>
      </c>
    </row>
    <row r="15297" spans="1:4">
      <c r="A15297"/>
      <c r="B15297" s="289" t="s">
        <v>43811</v>
      </c>
    </row>
    <row r="15299" spans="1:4">
      <c r="A15299" s="287" t="s">
        <v>40995</v>
      </c>
      <c r="B15299"/>
      <c r="D15299" s="288" t="s">
        <v>43812</v>
      </c>
    </row>
    <row r="15300" spans="1:4">
      <c r="A15300" s="289" t="s">
        <v>40997</v>
      </c>
      <c r="B15300"/>
    </row>
    <row r="15301" spans="1:4">
      <c r="A15301"/>
      <c r="B15301"/>
    </row>
    <row r="15302" spans="1:4">
      <c r="A15302" s="289" t="s">
        <v>40998</v>
      </c>
      <c r="B15302" s="289" t="s">
        <v>40999</v>
      </c>
    </row>
    <row r="15303" spans="1:4">
      <c r="A15303" s="290" t="s">
        <v>16137</v>
      </c>
      <c r="B15303" s="290" t="s">
        <v>41000</v>
      </c>
      <c r="C15303" s="291" t="s">
        <v>41001</v>
      </c>
      <c r="D15303" s="291" t="s">
        <v>41002</v>
      </c>
    </row>
    <row r="15304" spans="1:4">
      <c r="A15304" s="289" t="s">
        <v>41003</v>
      </c>
      <c r="B15304" s="289" t="s">
        <v>14347</v>
      </c>
    </row>
    <row r="15305" spans="1:4">
      <c r="A15305" s="292">
        <v>99292</v>
      </c>
      <c r="B15305" s="289" t="s">
        <v>43736</v>
      </c>
      <c r="D15305" s="295" t="s">
        <v>43813</v>
      </c>
    </row>
    <row r="15306" spans="1:4">
      <c r="A15306"/>
      <c r="B15306" s="289" t="s">
        <v>43814</v>
      </c>
    </row>
    <row r="15307" spans="1:4">
      <c r="A15307"/>
      <c r="B15307" s="289" t="s">
        <v>43532</v>
      </c>
    </row>
    <row r="15308" spans="1:4">
      <c r="A15308" s="292">
        <v>99293</v>
      </c>
      <c r="B15308" s="289" t="s">
        <v>43740</v>
      </c>
      <c r="D15308" s="293" t="s">
        <v>43815</v>
      </c>
    </row>
    <row r="15309" spans="1:4">
      <c r="A15309"/>
      <c r="B15309" s="289" t="s">
        <v>43541</v>
      </c>
    </row>
    <row r="15310" spans="1:4">
      <c r="A15310" s="292">
        <v>99294</v>
      </c>
      <c r="B15310" s="289" t="s">
        <v>43743</v>
      </c>
      <c r="D15310" s="295" t="s">
        <v>43816</v>
      </c>
    </row>
    <row r="15311" spans="1:4">
      <c r="A15311"/>
      <c r="B15311" s="289" t="s">
        <v>43817</v>
      </c>
    </row>
    <row r="15312" spans="1:4">
      <c r="A15312"/>
      <c r="B15312" s="289" t="s">
        <v>43532</v>
      </c>
    </row>
    <row r="15313" spans="1:4">
      <c r="A15313" s="292">
        <v>99296</v>
      </c>
      <c r="B15313" s="289" t="s">
        <v>43733</v>
      </c>
      <c r="D15313" s="296" t="s">
        <v>43818</v>
      </c>
    </row>
    <row r="15314" spans="1:4">
      <c r="A15314"/>
      <c r="B15314" s="289" t="s">
        <v>43819</v>
      </c>
    </row>
    <row r="15315" spans="1:4">
      <c r="A15315" s="292">
        <v>99297</v>
      </c>
      <c r="B15315" s="289" t="s">
        <v>43733</v>
      </c>
      <c r="D15315" s="295" t="s">
        <v>43820</v>
      </c>
    </row>
    <row r="15316" spans="1:4">
      <c r="A15316"/>
      <c r="B15316" s="289" t="s">
        <v>43821</v>
      </c>
    </row>
    <row r="15317" spans="1:4">
      <c r="A15317" s="292">
        <v>99298</v>
      </c>
      <c r="B15317" s="289" t="s">
        <v>43743</v>
      </c>
      <c r="D15317" s="295" t="s">
        <v>43822</v>
      </c>
    </row>
    <row r="15318" spans="1:4">
      <c r="A15318"/>
      <c r="B15318" s="289" t="s">
        <v>43823</v>
      </c>
    </row>
    <row r="15319" spans="1:4">
      <c r="A15319"/>
      <c r="B15319" s="289" t="s">
        <v>43760</v>
      </c>
    </row>
    <row r="15320" spans="1:4">
      <c r="A15320" s="292">
        <v>99299</v>
      </c>
      <c r="B15320" s="289" t="s">
        <v>43733</v>
      </c>
      <c r="D15320" s="296" t="s">
        <v>43824</v>
      </c>
    </row>
    <row r="15321" spans="1:4">
      <c r="A15321"/>
      <c r="B15321" s="289" t="s">
        <v>43825</v>
      </c>
    </row>
    <row r="15322" spans="1:4">
      <c r="A15322" s="292">
        <v>99300</v>
      </c>
      <c r="B15322" s="289" t="s">
        <v>43743</v>
      </c>
      <c r="D15322" s="295" t="s">
        <v>43826</v>
      </c>
    </row>
    <row r="15323" spans="1:4">
      <c r="A15323"/>
      <c r="B15323" s="289" t="s">
        <v>43827</v>
      </c>
    </row>
    <row r="15324" spans="1:4">
      <c r="A15324"/>
      <c r="B15324" s="289" t="s">
        <v>43532</v>
      </c>
    </row>
    <row r="15325" spans="1:4">
      <c r="A15325" s="292">
        <v>99301</v>
      </c>
      <c r="B15325" s="289" t="s">
        <v>43743</v>
      </c>
      <c r="D15325" s="295" t="s">
        <v>43828</v>
      </c>
    </row>
    <row r="15326" spans="1:4">
      <c r="A15326"/>
      <c r="B15326" s="289" t="s">
        <v>43829</v>
      </c>
    </row>
    <row r="15327" spans="1:4">
      <c r="A15327"/>
      <c r="B15327" s="289" t="s">
        <v>43566</v>
      </c>
    </row>
    <row r="15328" spans="1:4">
      <c r="A15328" s="292">
        <v>99302</v>
      </c>
      <c r="B15328" s="289" t="s">
        <v>43733</v>
      </c>
      <c r="D15328" s="295" t="s">
        <v>43830</v>
      </c>
    </row>
    <row r="15329" spans="1:4">
      <c r="A15329"/>
      <c r="B15329" s="289" t="s">
        <v>43831</v>
      </c>
    </row>
    <row r="15331" spans="1:4">
      <c r="A15331" s="287" t="s">
        <v>40995</v>
      </c>
      <c r="B15331"/>
      <c r="D15331" s="288" t="s">
        <v>43832</v>
      </c>
    </row>
    <row r="15332" spans="1:4">
      <c r="A15332" s="289" t="s">
        <v>40997</v>
      </c>
      <c r="B15332"/>
    </row>
    <row r="15333" spans="1:4">
      <c r="A15333"/>
      <c r="B15333"/>
    </row>
    <row r="15334" spans="1:4">
      <c r="A15334" s="289" t="s">
        <v>40998</v>
      </c>
      <c r="B15334" s="289" t="s">
        <v>40999</v>
      </c>
    </row>
    <row r="15335" spans="1:4">
      <c r="A15335" s="290" t="s">
        <v>16137</v>
      </c>
      <c r="B15335" s="290" t="s">
        <v>41000</v>
      </c>
      <c r="C15335" s="291" t="s">
        <v>41001</v>
      </c>
      <c r="D15335" s="291" t="s">
        <v>41002</v>
      </c>
    </row>
    <row r="15336" spans="1:4">
      <c r="A15336" s="289" t="s">
        <v>41003</v>
      </c>
      <c r="B15336" s="289" t="s">
        <v>14347</v>
      </c>
    </row>
    <row r="15337" spans="1:4">
      <c r="A15337" s="292">
        <v>99303</v>
      </c>
      <c r="B15337" s="289" t="s">
        <v>43743</v>
      </c>
      <c r="D15337" s="295" t="s">
        <v>43833</v>
      </c>
    </row>
    <row r="15338" spans="1:4">
      <c r="A15338"/>
      <c r="B15338" s="289" t="s">
        <v>43834</v>
      </c>
    </row>
    <row r="15339" spans="1:4">
      <c r="A15339"/>
      <c r="B15339" s="289" t="s">
        <v>43566</v>
      </c>
    </row>
    <row r="15340" spans="1:4">
      <c r="A15340" s="292">
        <v>99304</v>
      </c>
      <c r="B15340" s="289" t="s">
        <v>43733</v>
      </c>
      <c r="D15340" s="295" t="s">
        <v>43835</v>
      </c>
    </row>
    <row r="15341" spans="1:4">
      <c r="A15341"/>
      <c r="B15341" s="289" t="s">
        <v>43836</v>
      </c>
    </row>
    <row r="15342" spans="1:4">
      <c r="A15342" s="292">
        <v>99305</v>
      </c>
      <c r="B15342" s="289" t="s">
        <v>43743</v>
      </c>
      <c r="D15342" s="295" t="s">
        <v>43837</v>
      </c>
    </row>
    <row r="15343" spans="1:4">
      <c r="A15343"/>
      <c r="B15343" s="289" t="s">
        <v>43838</v>
      </c>
    </row>
    <row r="15344" spans="1:4">
      <c r="A15344"/>
      <c r="B15344" s="289" t="s">
        <v>43532</v>
      </c>
    </row>
    <row r="15345" spans="1:4">
      <c r="A15345" s="292">
        <v>99306</v>
      </c>
      <c r="B15345" s="289" t="s">
        <v>43733</v>
      </c>
      <c r="D15345" s="295" t="s">
        <v>43830</v>
      </c>
    </row>
    <row r="15346" spans="1:4">
      <c r="A15346"/>
      <c r="B15346" s="289" t="s">
        <v>43839</v>
      </c>
    </row>
    <row r="15347" spans="1:4">
      <c r="A15347" s="292">
        <v>99307</v>
      </c>
      <c r="B15347" s="289" t="s">
        <v>43733</v>
      </c>
      <c r="D15347" s="295" t="s">
        <v>43840</v>
      </c>
    </row>
    <row r="15348" spans="1:4">
      <c r="A15348"/>
      <c r="B15348" s="289" t="s">
        <v>43841</v>
      </c>
    </row>
    <row r="15349" spans="1:4">
      <c r="A15349" s="292">
        <v>99308</v>
      </c>
      <c r="B15349" s="289" t="s">
        <v>43743</v>
      </c>
      <c r="D15349" s="295" t="s">
        <v>43842</v>
      </c>
    </row>
    <row r="15350" spans="1:4">
      <c r="A15350"/>
      <c r="B15350" s="289" t="s">
        <v>43843</v>
      </c>
    </row>
    <row r="15351" spans="1:4">
      <c r="A15351"/>
      <c r="B15351" s="289" t="s">
        <v>43566</v>
      </c>
    </row>
    <row r="15352" spans="1:4">
      <c r="A15352" s="292">
        <v>99309</v>
      </c>
      <c r="B15352" s="289" t="s">
        <v>43733</v>
      </c>
      <c r="D15352" s="295" t="s">
        <v>43844</v>
      </c>
    </row>
    <row r="15353" spans="1:4">
      <c r="A15353"/>
      <c r="B15353" s="289" t="s">
        <v>43845</v>
      </c>
    </row>
    <row r="15354" spans="1:4">
      <c r="A15354" s="292">
        <v>99310</v>
      </c>
      <c r="B15354" s="289" t="s">
        <v>43743</v>
      </c>
      <c r="D15354" s="295" t="s">
        <v>43846</v>
      </c>
    </row>
    <row r="15355" spans="1:4">
      <c r="A15355"/>
      <c r="B15355" s="289" t="s">
        <v>43847</v>
      </c>
    </row>
    <row r="15356" spans="1:4">
      <c r="A15356"/>
      <c r="B15356" s="289" t="s">
        <v>43760</v>
      </c>
    </row>
    <row r="15357" spans="1:4">
      <c r="A15357" s="292">
        <v>99311</v>
      </c>
      <c r="B15357" s="289" t="s">
        <v>43733</v>
      </c>
      <c r="D15357" s="295" t="s">
        <v>43844</v>
      </c>
    </row>
    <row r="15358" spans="1:4">
      <c r="A15358"/>
      <c r="B15358" s="289" t="s">
        <v>43848</v>
      </c>
    </row>
    <row r="15359" spans="1:4">
      <c r="A15359" s="292">
        <v>99312</v>
      </c>
      <c r="B15359" s="289" t="s">
        <v>43743</v>
      </c>
      <c r="D15359" s="295" t="s">
        <v>43849</v>
      </c>
    </row>
    <row r="15360" spans="1:4">
      <c r="A15360"/>
      <c r="B15360" s="289" t="s">
        <v>43850</v>
      </c>
    </row>
    <row r="15361" spans="1:4">
      <c r="A15361"/>
      <c r="B15361" s="289" t="s">
        <v>43532</v>
      </c>
    </row>
    <row r="15363" spans="1:4">
      <c r="A15363" s="287" t="s">
        <v>40995</v>
      </c>
      <c r="B15363"/>
      <c r="D15363" s="288" t="s">
        <v>43851</v>
      </c>
    </row>
    <row r="15364" spans="1:4">
      <c r="A15364" s="289" t="s">
        <v>40997</v>
      </c>
      <c r="B15364"/>
    </row>
    <row r="15365" spans="1:4">
      <c r="A15365"/>
      <c r="B15365"/>
    </row>
    <row r="15366" spans="1:4">
      <c r="A15366" s="289" t="s">
        <v>40998</v>
      </c>
      <c r="B15366" s="289" t="s">
        <v>40999</v>
      </c>
    </row>
    <row r="15367" spans="1:4">
      <c r="A15367" s="290" t="s">
        <v>16137</v>
      </c>
      <c r="B15367" s="290" t="s">
        <v>41000</v>
      </c>
      <c r="C15367" s="291" t="s">
        <v>41001</v>
      </c>
      <c r="D15367" s="291" t="s">
        <v>41002</v>
      </c>
    </row>
    <row r="15368" spans="1:4">
      <c r="A15368" s="289" t="s">
        <v>41003</v>
      </c>
      <c r="B15368" s="289" t="s">
        <v>14347</v>
      </c>
    </row>
    <row r="15369" spans="1:4">
      <c r="A15369" s="292">
        <v>99313</v>
      </c>
      <c r="B15369" s="289" t="s">
        <v>43743</v>
      </c>
      <c r="D15369" s="295" t="s">
        <v>43852</v>
      </c>
    </row>
    <row r="15370" spans="1:4">
      <c r="A15370"/>
      <c r="B15370" s="289" t="s">
        <v>43853</v>
      </c>
    </row>
    <row r="15371" spans="1:4">
      <c r="A15371"/>
      <c r="B15371" s="289" t="s">
        <v>43532</v>
      </c>
    </row>
    <row r="15372" spans="1:4">
      <c r="A15372" s="292">
        <v>99314</v>
      </c>
      <c r="B15372" s="289" t="s">
        <v>43733</v>
      </c>
      <c r="D15372" s="295" t="s">
        <v>43854</v>
      </c>
    </row>
    <row r="15373" spans="1:4">
      <c r="A15373"/>
      <c r="B15373" s="289" t="s">
        <v>43855</v>
      </c>
    </row>
    <row r="15374" spans="1:4">
      <c r="A15374" s="292">
        <v>99315</v>
      </c>
      <c r="B15374" s="289" t="s">
        <v>43743</v>
      </c>
      <c r="D15374" s="295" t="s">
        <v>43856</v>
      </c>
    </row>
    <row r="15375" spans="1:4">
      <c r="A15375"/>
      <c r="B15375" s="289" t="s">
        <v>43857</v>
      </c>
    </row>
    <row r="15376" spans="1:4">
      <c r="A15376"/>
      <c r="B15376" s="289" t="s">
        <v>43566</v>
      </c>
    </row>
    <row r="15377" spans="1:4">
      <c r="A15377" s="292">
        <v>99317</v>
      </c>
      <c r="B15377" s="289" t="s">
        <v>43733</v>
      </c>
      <c r="D15377" s="295" t="s">
        <v>43858</v>
      </c>
    </row>
    <row r="15378" spans="1:4">
      <c r="A15378"/>
      <c r="B15378" s="289" t="s">
        <v>43859</v>
      </c>
    </row>
    <row r="15379" spans="1:4">
      <c r="A15379" s="292">
        <v>99318</v>
      </c>
      <c r="B15379" s="289" t="s">
        <v>43860</v>
      </c>
      <c r="D15379" s="293" t="s">
        <v>43861</v>
      </c>
    </row>
    <row r="15380" spans="1:4">
      <c r="A15380"/>
      <c r="B15380" s="289" t="s">
        <v>43862</v>
      </c>
    </row>
    <row r="15381" spans="1:4">
      <c r="A15381" s="292">
        <v>99319</v>
      </c>
      <c r="B15381" s="289" t="s">
        <v>43863</v>
      </c>
      <c r="D15381" s="293" t="s">
        <v>43864</v>
      </c>
    </row>
    <row r="15382" spans="1:4">
      <c r="A15382"/>
      <c r="B15382" s="289" t="s">
        <v>43865</v>
      </c>
    </row>
    <row r="15383" spans="1:4">
      <c r="A15383" s="292">
        <v>99320</v>
      </c>
      <c r="B15383" s="289" t="s">
        <v>43743</v>
      </c>
      <c r="D15383" s="295" t="s">
        <v>43866</v>
      </c>
    </row>
    <row r="15384" spans="1:4">
      <c r="A15384"/>
      <c r="B15384" s="289" t="s">
        <v>43867</v>
      </c>
    </row>
    <row r="15385" spans="1:4">
      <c r="A15385"/>
      <c r="B15385" s="289" t="s">
        <v>43566</v>
      </c>
    </row>
    <row r="15386" spans="1:4">
      <c r="A15386" s="292">
        <v>99321</v>
      </c>
      <c r="B15386" s="289" t="s">
        <v>43733</v>
      </c>
      <c r="D15386" s="296" t="s">
        <v>43868</v>
      </c>
    </row>
    <row r="15387" spans="1:4">
      <c r="A15387"/>
      <c r="B15387" s="289" t="s">
        <v>43869</v>
      </c>
    </row>
    <row r="15388" spans="1:4">
      <c r="A15388" s="292">
        <v>99322</v>
      </c>
      <c r="B15388" s="289" t="s">
        <v>43743</v>
      </c>
      <c r="D15388" s="295" t="s">
        <v>43870</v>
      </c>
    </row>
    <row r="15389" spans="1:4">
      <c r="A15389"/>
      <c r="B15389" s="289" t="s">
        <v>43871</v>
      </c>
    </row>
    <row r="15390" spans="1:4">
      <c r="A15390"/>
      <c r="B15390" s="289" t="s">
        <v>43532</v>
      </c>
    </row>
    <row r="15391" spans="1:4">
      <c r="A15391" s="292">
        <v>99323</v>
      </c>
      <c r="B15391" s="289" t="s">
        <v>43733</v>
      </c>
      <c r="D15391" s="295" t="s">
        <v>43820</v>
      </c>
    </row>
    <row r="15392" spans="1:4">
      <c r="A15392"/>
      <c r="B15392" s="289" t="s">
        <v>43872</v>
      </c>
    </row>
    <row r="15393" spans="1:4">
      <c r="A15393" s="292">
        <v>99324</v>
      </c>
      <c r="B15393" s="289" t="s">
        <v>43743</v>
      </c>
      <c r="D15393" s="295" t="s">
        <v>43873</v>
      </c>
    </row>
    <row r="15394" spans="1:4">
      <c r="A15394"/>
      <c r="B15394" s="289" t="s">
        <v>43874</v>
      </c>
    </row>
    <row r="15395" spans="1:4">
      <c r="A15395"/>
      <c r="B15395" s="289" t="s">
        <v>43566</v>
      </c>
    </row>
    <row r="15397" spans="1:4">
      <c r="A15397" s="287" t="s">
        <v>40995</v>
      </c>
      <c r="B15397"/>
      <c r="D15397" s="288" t="s">
        <v>43875</v>
      </c>
    </row>
    <row r="15398" spans="1:4">
      <c r="A15398" s="289" t="s">
        <v>40997</v>
      </c>
      <c r="B15398"/>
    </row>
    <row r="15399" spans="1:4">
      <c r="A15399"/>
      <c r="B15399"/>
    </row>
    <row r="15400" spans="1:4">
      <c r="A15400" s="289" t="s">
        <v>40998</v>
      </c>
      <c r="B15400" s="289" t="s">
        <v>40999</v>
      </c>
    </row>
    <row r="15401" spans="1:4">
      <c r="A15401" s="290" t="s">
        <v>16137</v>
      </c>
      <c r="B15401" s="290" t="s">
        <v>41000</v>
      </c>
      <c r="C15401" s="291" t="s">
        <v>41001</v>
      </c>
      <c r="D15401" s="291" t="s">
        <v>41002</v>
      </c>
    </row>
    <row r="15402" spans="1:4">
      <c r="A15402" s="289" t="s">
        <v>41003</v>
      </c>
      <c r="B15402" s="289" t="s">
        <v>14347</v>
      </c>
    </row>
    <row r="15403" spans="1:4">
      <c r="A15403" s="292">
        <v>99325</v>
      </c>
      <c r="B15403" s="289" t="s">
        <v>43733</v>
      </c>
      <c r="D15403" s="296" t="s">
        <v>43824</v>
      </c>
    </row>
    <row r="15404" spans="1:4">
      <c r="A15404"/>
      <c r="B15404" s="289" t="s">
        <v>43876</v>
      </c>
    </row>
    <row r="15405" spans="1:4">
      <c r="A15405" s="292">
        <v>99326</v>
      </c>
      <c r="B15405" s="289" t="s">
        <v>43743</v>
      </c>
      <c r="D15405" s="295" t="s">
        <v>43877</v>
      </c>
    </row>
    <row r="15406" spans="1:4">
      <c r="A15406"/>
      <c r="B15406" s="289" t="s">
        <v>43878</v>
      </c>
    </row>
    <row r="15407" spans="1:4">
      <c r="A15407"/>
      <c r="B15407" s="289" t="s">
        <v>43760</v>
      </c>
    </row>
    <row r="15408" spans="1:4">
      <c r="A15408" s="292">
        <v>99327</v>
      </c>
      <c r="B15408" s="289" t="s">
        <v>43733</v>
      </c>
      <c r="D15408" s="296" t="s">
        <v>43879</v>
      </c>
    </row>
    <row r="15409" spans="1:4">
      <c r="A15409"/>
      <c r="B15409" s="289" t="s">
        <v>43880</v>
      </c>
    </row>
    <row r="15410" spans="1:4">
      <c r="A15410" s="289" t="s">
        <v>14638</v>
      </c>
      <c r="B15410" s="289" t="s">
        <v>14639</v>
      </c>
    </row>
    <row r="15411" spans="1:4">
      <c r="A15411" s="292">
        <v>94263</v>
      </c>
      <c r="B15411" s="289" t="s">
        <v>43881</v>
      </c>
      <c r="D15411" s="293" t="s">
        <v>218</v>
      </c>
    </row>
    <row r="15412" spans="1:4">
      <c r="A15412"/>
      <c r="B15412" s="289" t="s">
        <v>43882</v>
      </c>
    </row>
    <row r="15413" spans="1:4">
      <c r="A15413" s="292">
        <v>94264</v>
      </c>
      <c r="B15413" s="289" t="s">
        <v>43883</v>
      </c>
      <c r="D15413" s="293" t="s">
        <v>35908</v>
      </c>
    </row>
    <row r="15414" spans="1:4">
      <c r="A15414"/>
      <c r="B15414" s="289" t="s">
        <v>43884</v>
      </c>
    </row>
    <row r="15415" spans="1:4">
      <c r="A15415" s="292">
        <v>94265</v>
      </c>
      <c r="B15415" s="289" t="s">
        <v>43881</v>
      </c>
      <c r="D15415" s="293" t="s">
        <v>2840</v>
      </c>
    </row>
    <row r="15416" spans="1:4">
      <c r="A15416"/>
      <c r="B15416" s="289" t="s">
        <v>43885</v>
      </c>
    </row>
    <row r="15417" spans="1:4">
      <c r="A15417" s="292">
        <v>94266</v>
      </c>
      <c r="B15417" s="289" t="s">
        <v>43883</v>
      </c>
      <c r="D15417" s="293" t="s">
        <v>1979</v>
      </c>
    </row>
    <row r="15418" spans="1:4">
      <c r="A15418"/>
      <c r="B15418" s="289" t="s">
        <v>43886</v>
      </c>
    </row>
    <row r="15419" spans="1:4">
      <c r="A15419" s="292">
        <v>94267</v>
      </c>
      <c r="B15419" s="289" t="s">
        <v>43887</v>
      </c>
      <c r="D15419" s="293" t="s">
        <v>43888</v>
      </c>
    </row>
    <row r="15420" spans="1:4">
      <c r="A15420"/>
      <c r="B15420" s="289" t="s">
        <v>43889</v>
      </c>
    </row>
    <row r="15421" spans="1:4">
      <c r="A15421"/>
      <c r="B15421" s="289" t="s">
        <v>43890</v>
      </c>
    </row>
    <row r="15422" spans="1:4">
      <c r="A15422" s="292">
        <v>94268</v>
      </c>
      <c r="B15422" s="289" t="s">
        <v>43887</v>
      </c>
      <c r="D15422" s="293" t="s">
        <v>451</v>
      </c>
    </row>
    <row r="15423" spans="1:4">
      <c r="A15423"/>
      <c r="B15423" s="289" t="s">
        <v>43891</v>
      </c>
    </row>
    <row r="15424" spans="1:4">
      <c r="A15424"/>
      <c r="B15424" s="289" t="s">
        <v>43892</v>
      </c>
    </row>
    <row r="15425" spans="1:4">
      <c r="A15425" s="292">
        <v>94269</v>
      </c>
      <c r="B15425" s="289" t="s">
        <v>43887</v>
      </c>
      <c r="D15425" s="293" t="s">
        <v>39983</v>
      </c>
    </row>
    <row r="15426" spans="1:4">
      <c r="A15426"/>
      <c r="B15426" s="289" t="s">
        <v>43893</v>
      </c>
    </row>
    <row r="15427" spans="1:4">
      <c r="A15427"/>
      <c r="B15427" s="289" t="s">
        <v>43894</v>
      </c>
    </row>
    <row r="15429" spans="1:4">
      <c r="A15429" s="287" t="s">
        <v>40995</v>
      </c>
      <c r="B15429"/>
      <c r="D15429" s="288" t="s">
        <v>43895</v>
      </c>
    </row>
    <row r="15430" spans="1:4">
      <c r="A15430" s="289" t="s">
        <v>40997</v>
      </c>
      <c r="B15430"/>
    </row>
    <row r="15431" spans="1:4">
      <c r="A15431"/>
      <c r="B15431"/>
    </row>
    <row r="15432" spans="1:4">
      <c r="A15432" s="289" t="s">
        <v>40998</v>
      </c>
      <c r="B15432" s="289" t="s">
        <v>40999</v>
      </c>
    </row>
    <row r="15433" spans="1:4">
      <c r="A15433" s="290" t="s">
        <v>16137</v>
      </c>
      <c r="B15433" s="290" t="s">
        <v>41000</v>
      </c>
      <c r="C15433" s="291" t="s">
        <v>41001</v>
      </c>
      <c r="D15433" s="291" t="s">
        <v>41002</v>
      </c>
    </row>
    <row r="15434" spans="1:4">
      <c r="A15434" s="289" t="s">
        <v>41003</v>
      </c>
      <c r="B15434" s="289" t="s">
        <v>14347</v>
      </c>
    </row>
    <row r="15435" spans="1:4">
      <c r="A15435" s="292">
        <v>94270</v>
      </c>
      <c r="B15435" s="289" t="s">
        <v>43896</v>
      </c>
      <c r="D15435" s="293" t="s">
        <v>29206</v>
      </c>
    </row>
    <row r="15436" spans="1:4">
      <c r="A15436"/>
      <c r="B15436" s="289" t="s">
        <v>43897</v>
      </c>
    </row>
    <row r="15437" spans="1:4">
      <c r="A15437"/>
      <c r="B15437" s="289" t="s">
        <v>43894</v>
      </c>
    </row>
    <row r="15438" spans="1:4">
      <c r="A15438" s="292">
        <v>94271</v>
      </c>
      <c r="B15438" s="289" t="s">
        <v>43887</v>
      </c>
      <c r="D15438" s="293" t="s">
        <v>43898</v>
      </c>
    </row>
    <row r="15439" spans="1:4">
      <c r="A15439"/>
      <c r="B15439" s="289" t="s">
        <v>43899</v>
      </c>
    </row>
    <row r="15440" spans="1:4">
      <c r="A15440"/>
      <c r="B15440" s="289" t="s">
        <v>43894</v>
      </c>
    </row>
    <row r="15441" spans="1:4">
      <c r="A15441" s="292">
        <v>94272</v>
      </c>
      <c r="B15441" s="289" t="s">
        <v>43887</v>
      </c>
      <c r="D15441" s="293" t="s">
        <v>37464</v>
      </c>
    </row>
    <row r="15442" spans="1:4">
      <c r="A15442"/>
      <c r="B15442" s="289" t="s">
        <v>43900</v>
      </c>
    </row>
    <row r="15443" spans="1:4">
      <c r="A15443"/>
      <c r="B15443" s="289" t="s">
        <v>43901</v>
      </c>
    </row>
    <row r="15444" spans="1:4">
      <c r="A15444" s="292">
        <v>94273</v>
      </c>
      <c r="B15444" s="289" t="s">
        <v>43902</v>
      </c>
      <c r="D15444" s="293" t="s">
        <v>897</v>
      </c>
    </row>
    <row r="15445" spans="1:4">
      <c r="A15445"/>
      <c r="B15445" s="289" t="s">
        <v>43903</v>
      </c>
    </row>
    <row r="15446" spans="1:4">
      <c r="A15446"/>
      <c r="B15446" s="289" t="s">
        <v>43904</v>
      </c>
    </row>
    <row r="15447" spans="1:4">
      <c r="A15447"/>
      <c r="B15447" s="289" t="s">
        <v>14365</v>
      </c>
    </row>
    <row r="15448" spans="1:4">
      <c r="A15448" s="292">
        <v>94274</v>
      </c>
      <c r="B15448" s="289" t="s">
        <v>43905</v>
      </c>
      <c r="D15448" s="293" t="s">
        <v>2779</v>
      </c>
    </row>
    <row r="15449" spans="1:4">
      <c r="A15449"/>
      <c r="B15449" s="289" t="s">
        <v>43906</v>
      </c>
    </row>
    <row r="15450" spans="1:4">
      <c r="A15450"/>
      <c r="B15450" s="289" t="s">
        <v>43907</v>
      </c>
    </row>
    <row r="15451" spans="1:4">
      <c r="A15451"/>
      <c r="B15451" s="292">
        <v>2016</v>
      </c>
    </row>
    <row r="15452" spans="1:4">
      <c r="A15452" s="292">
        <v>94275</v>
      </c>
      <c r="B15452" s="289" t="s">
        <v>43902</v>
      </c>
      <c r="D15452" s="293" t="s">
        <v>1595</v>
      </c>
    </row>
    <row r="15453" spans="1:4">
      <c r="A15453"/>
      <c r="B15453" s="289" t="s">
        <v>43908</v>
      </c>
    </row>
    <row r="15454" spans="1:4">
      <c r="A15454"/>
      <c r="B15454" s="289" t="s">
        <v>43909</v>
      </c>
    </row>
    <row r="15455" spans="1:4">
      <c r="A15455"/>
      <c r="B15455" s="289" t="s">
        <v>38751</v>
      </c>
    </row>
    <row r="15456" spans="1:4">
      <c r="A15456" s="292">
        <v>94276</v>
      </c>
      <c r="B15456" s="289" t="s">
        <v>43905</v>
      </c>
      <c r="D15456" s="293" t="s">
        <v>27080</v>
      </c>
    </row>
    <row r="15457" spans="1:4">
      <c r="A15457"/>
      <c r="B15457" s="289" t="s">
        <v>43910</v>
      </c>
    </row>
    <row r="15458" spans="1:4">
      <c r="A15458"/>
      <c r="B15458" s="289" t="s">
        <v>43911</v>
      </c>
    </row>
    <row r="15459" spans="1:4">
      <c r="A15459"/>
      <c r="B15459" s="289" t="s">
        <v>38752</v>
      </c>
    </row>
    <row r="15460" spans="1:4">
      <c r="A15460" s="292">
        <v>94281</v>
      </c>
      <c r="B15460" s="289" t="s">
        <v>43912</v>
      </c>
      <c r="D15460" s="293" t="s">
        <v>37890</v>
      </c>
    </row>
    <row r="15461" spans="1:4">
      <c r="A15461"/>
      <c r="B15461" s="289" t="s">
        <v>43913</v>
      </c>
    </row>
    <row r="15463" spans="1:4">
      <c r="A15463" s="287" t="s">
        <v>40995</v>
      </c>
      <c r="B15463"/>
      <c r="D15463" s="288" t="s">
        <v>43914</v>
      </c>
    </row>
    <row r="15464" spans="1:4">
      <c r="A15464" s="289" t="s">
        <v>40997</v>
      </c>
      <c r="B15464"/>
    </row>
    <row r="15465" spans="1:4">
      <c r="A15465"/>
      <c r="B15465"/>
    </row>
    <row r="15466" spans="1:4">
      <c r="A15466" s="289" t="s">
        <v>40998</v>
      </c>
      <c r="B15466" s="289" t="s">
        <v>40999</v>
      </c>
    </row>
    <row r="15467" spans="1:4">
      <c r="A15467" s="290" t="s">
        <v>16137</v>
      </c>
      <c r="B15467" s="290" t="s">
        <v>41000</v>
      </c>
      <c r="C15467" s="291" t="s">
        <v>41001</v>
      </c>
      <c r="D15467" s="291" t="s">
        <v>41002</v>
      </c>
    </row>
    <row r="15468" spans="1:4">
      <c r="A15468" s="289" t="s">
        <v>41003</v>
      </c>
      <c r="B15468" s="289" t="s">
        <v>14347</v>
      </c>
    </row>
    <row r="15469" spans="1:4">
      <c r="A15469" s="292">
        <v>94282</v>
      </c>
      <c r="B15469" s="289" t="s">
        <v>43915</v>
      </c>
      <c r="D15469" s="293" t="s">
        <v>37554</v>
      </c>
    </row>
    <row r="15470" spans="1:4">
      <c r="A15470"/>
      <c r="B15470" s="289" t="s">
        <v>43916</v>
      </c>
    </row>
    <row r="15471" spans="1:4">
      <c r="A15471" s="292">
        <v>94283</v>
      </c>
      <c r="B15471" s="289" t="s">
        <v>43912</v>
      </c>
      <c r="D15471" s="293" t="s">
        <v>14802</v>
      </c>
    </row>
    <row r="15472" spans="1:4">
      <c r="A15472"/>
      <c r="B15472" s="289" t="s">
        <v>43917</v>
      </c>
    </row>
    <row r="15473" spans="1:4">
      <c r="A15473" s="292">
        <v>94284</v>
      </c>
      <c r="B15473" s="289" t="s">
        <v>43915</v>
      </c>
      <c r="D15473" s="293" t="s">
        <v>36515</v>
      </c>
    </row>
    <row r="15474" spans="1:4">
      <c r="A15474"/>
      <c r="B15474" s="289" t="s">
        <v>43918</v>
      </c>
    </row>
    <row r="15475" spans="1:4">
      <c r="A15475" s="292">
        <v>94285</v>
      </c>
      <c r="B15475" s="289" t="s">
        <v>43912</v>
      </c>
      <c r="D15475" s="293" t="s">
        <v>727</v>
      </c>
    </row>
    <row r="15476" spans="1:4">
      <c r="A15476"/>
      <c r="B15476" s="289" t="s">
        <v>43919</v>
      </c>
    </row>
    <row r="15477" spans="1:4">
      <c r="A15477" s="292">
        <v>94286</v>
      </c>
      <c r="B15477" s="289" t="s">
        <v>43915</v>
      </c>
      <c r="D15477" s="293" t="s">
        <v>6289</v>
      </c>
    </row>
    <row r="15478" spans="1:4">
      <c r="A15478"/>
      <c r="B15478" s="289" t="s">
        <v>43920</v>
      </c>
    </row>
    <row r="15479" spans="1:4">
      <c r="A15479" s="292">
        <v>94287</v>
      </c>
      <c r="B15479" s="289" t="s">
        <v>43912</v>
      </c>
      <c r="D15479" s="293" t="s">
        <v>1965</v>
      </c>
    </row>
    <row r="15480" spans="1:4">
      <c r="A15480"/>
      <c r="B15480" s="289" t="s">
        <v>43921</v>
      </c>
    </row>
    <row r="15481" spans="1:4">
      <c r="A15481" s="292">
        <v>94288</v>
      </c>
      <c r="B15481" s="289" t="s">
        <v>43915</v>
      </c>
      <c r="D15481" s="293" t="s">
        <v>14930</v>
      </c>
    </row>
    <row r="15482" spans="1:4">
      <c r="A15482"/>
      <c r="B15482" s="289" t="s">
        <v>43922</v>
      </c>
    </row>
    <row r="15483" spans="1:4">
      <c r="A15483" s="292">
        <v>94289</v>
      </c>
      <c r="B15483" s="289" t="s">
        <v>43912</v>
      </c>
      <c r="D15483" s="293" t="s">
        <v>43923</v>
      </c>
    </row>
    <row r="15484" spans="1:4">
      <c r="A15484"/>
      <c r="B15484" s="289" t="s">
        <v>43924</v>
      </c>
    </row>
    <row r="15485" spans="1:4">
      <c r="A15485" s="292">
        <v>94290</v>
      </c>
      <c r="B15485" s="289" t="s">
        <v>43915</v>
      </c>
      <c r="D15485" s="293" t="s">
        <v>38903</v>
      </c>
    </row>
    <row r="15486" spans="1:4">
      <c r="A15486"/>
      <c r="B15486" s="289" t="s">
        <v>43925</v>
      </c>
    </row>
    <row r="15487" spans="1:4">
      <c r="A15487" s="292">
        <v>94291</v>
      </c>
      <c r="B15487" s="289" t="s">
        <v>43912</v>
      </c>
      <c r="D15487" s="293" t="s">
        <v>36871</v>
      </c>
    </row>
    <row r="15488" spans="1:4">
      <c r="A15488"/>
      <c r="B15488" s="289" t="s">
        <v>43926</v>
      </c>
    </row>
    <row r="15489" spans="1:4">
      <c r="A15489" s="292">
        <v>94292</v>
      </c>
      <c r="B15489" s="289" t="s">
        <v>43915</v>
      </c>
      <c r="D15489" s="293" t="s">
        <v>43927</v>
      </c>
    </row>
    <row r="15490" spans="1:4">
      <c r="A15490"/>
      <c r="B15490" s="289" t="s">
        <v>43928</v>
      </c>
    </row>
    <row r="15491" spans="1:4">
      <c r="A15491" s="292">
        <v>94293</v>
      </c>
      <c r="B15491" s="289" t="s">
        <v>43929</v>
      </c>
      <c r="D15491" s="293" t="s">
        <v>39173</v>
      </c>
    </row>
    <row r="15492" spans="1:4">
      <c r="A15492"/>
      <c r="B15492" s="289" t="s">
        <v>43930</v>
      </c>
    </row>
    <row r="15493" spans="1:4">
      <c r="A15493" s="292">
        <v>94294</v>
      </c>
      <c r="B15493" s="289" t="s">
        <v>43931</v>
      </c>
      <c r="D15493" s="293" t="s">
        <v>2513</v>
      </c>
    </row>
    <row r="15494" spans="1:4">
      <c r="A15494"/>
      <c r="B15494" s="289" t="s">
        <v>43932</v>
      </c>
    </row>
    <row r="15495" spans="1:4">
      <c r="A15495" s="289" t="s">
        <v>14641</v>
      </c>
      <c r="B15495" s="289" t="s">
        <v>14642</v>
      </c>
    </row>
    <row r="15496" spans="1:4">
      <c r="A15496" s="289" t="s">
        <v>14643</v>
      </c>
      <c r="B15496" s="289" t="s">
        <v>14644</v>
      </c>
    </row>
    <row r="15498" spans="1:4">
      <c r="A15498" s="287" t="s">
        <v>40995</v>
      </c>
      <c r="B15498"/>
      <c r="D15498" s="288" t="s">
        <v>43933</v>
      </c>
    </row>
    <row r="15499" spans="1:4">
      <c r="A15499" s="289" t="s">
        <v>40997</v>
      </c>
      <c r="B15499"/>
    </row>
    <row r="15500" spans="1:4">
      <c r="A15500"/>
      <c r="B15500"/>
    </row>
    <row r="15501" spans="1:4">
      <c r="A15501" s="289" t="s">
        <v>40998</v>
      </c>
      <c r="B15501" s="289" t="s">
        <v>40999</v>
      </c>
    </row>
    <row r="15502" spans="1:4">
      <c r="A15502" s="290" t="s">
        <v>16137</v>
      </c>
      <c r="B15502" s="290" t="s">
        <v>41000</v>
      </c>
      <c r="C15502" s="291" t="s">
        <v>41001</v>
      </c>
      <c r="D15502" s="291" t="s">
        <v>41002</v>
      </c>
    </row>
    <row r="15503" spans="1:4">
      <c r="A15503" s="289" t="s">
        <v>41003</v>
      </c>
      <c r="B15503" s="289" t="s">
        <v>14347</v>
      </c>
    </row>
    <row r="15504" spans="1:4">
      <c r="A15504" s="292">
        <v>94037</v>
      </c>
      <c r="B15504" s="289" t="s">
        <v>43934</v>
      </c>
      <c r="D15504" s="293" t="s">
        <v>1428</v>
      </c>
    </row>
    <row r="15505" spans="1:4">
      <c r="A15505"/>
      <c r="B15505" s="289" t="s">
        <v>43935</v>
      </c>
    </row>
    <row r="15506" spans="1:4">
      <c r="A15506"/>
      <c r="B15506" s="289" t="s">
        <v>38758</v>
      </c>
    </row>
    <row r="15507" spans="1:4">
      <c r="A15507" s="292">
        <v>94038</v>
      </c>
      <c r="B15507" s="289" t="s">
        <v>43934</v>
      </c>
      <c r="D15507" s="293" t="s">
        <v>40661</v>
      </c>
    </row>
    <row r="15508" spans="1:4">
      <c r="A15508"/>
      <c r="B15508" s="289" t="s">
        <v>43936</v>
      </c>
    </row>
    <row r="15509" spans="1:4">
      <c r="A15509"/>
      <c r="B15509" s="289" t="s">
        <v>43937</v>
      </c>
    </row>
    <row r="15510" spans="1:4">
      <c r="A15510" s="292">
        <v>94039</v>
      </c>
      <c r="B15510" s="289" t="s">
        <v>43938</v>
      </c>
      <c r="D15510" s="293" t="s">
        <v>2639</v>
      </c>
    </row>
    <row r="15511" spans="1:4">
      <c r="A15511"/>
      <c r="B15511" s="289" t="s">
        <v>43939</v>
      </c>
    </row>
    <row r="15512" spans="1:4">
      <c r="A15512"/>
      <c r="B15512" s="289" t="s">
        <v>43940</v>
      </c>
    </row>
    <row r="15513" spans="1:4">
      <c r="A15513" s="292">
        <v>94040</v>
      </c>
      <c r="B15513" s="289" t="s">
        <v>43938</v>
      </c>
      <c r="D15513" s="293" t="s">
        <v>108</v>
      </c>
    </row>
    <row r="15514" spans="1:4">
      <c r="A15514"/>
      <c r="B15514" s="289" t="s">
        <v>43941</v>
      </c>
    </row>
    <row r="15515" spans="1:4">
      <c r="A15515"/>
      <c r="B15515" s="289" t="s">
        <v>43942</v>
      </c>
    </row>
    <row r="15516" spans="1:4">
      <c r="A15516" s="292">
        <v>94041</v>
      </c>
      <c r="B15516" s="289" t="s">
        <v>43943</v>
      </c>
      <c r="D15516" s="293" t="s">
        <v>160</v>
      </c>
    </row>
    <row r="15517" spans="1:4">
      <c r="A15517"/>
      <c r="B15517" s="289" t="s">
        <v>43944</v>
      </c>
    </row>
    <row r="15518" spans="1:4">
      <c r="A15518"/>
      <c r="B15518" s="289" t="s">
        <v>43932</v>
      </c>
    </row>
    <row r="15519" spans="1:4">
      <c r="A15519" s="292">
        <v>94042</v>
      </c>
      <c r="B15519" s="289" t="s">
        <v>43943</v>
      </c>
      <c r="D15519" s="293" t="s">
        <v>29356</v>
      </c>
    </row>
    <row r="15520" spans="1:4">
      <c r="A15520"/>
      <c r="B15520" s="289" t="s">
        <v>43945</v>
      </c>
    </row>
    <row r="15521" spans="1:4">
      <c r="A15521"/>
      <c r="B15521" s="289" t="s">
        <v>43942</v>
      </c>
    </row>
    <row r="15522" spans="1:4">
      <c r="A15522" s="292">
        <v>94043</v>
      </c>
      <c r="B15522" s="289" t="s">
        <v>43934</v>
      </c>
      <c r="D15522" s="293" t="s">
        <v>43946</v>
      </c>
    </row>
    <row r="15523" spans="1:4">
      <c r="A15523"/>
      <c r="B15523" s="289" t="s">
        <v>43947</v>
      </c>
    </row>
    <row r="15524" spans="1:4">
      <c r="A15524"/>
      <c r="B15524" s="289" t="s">
        <v>43932</v>
      </c>
    </row>
    <row r="15525" spans="1:4">
      <c r="A15525" s="292">
        <v>94044</v>
      </c>
      <c r="B15525" s="289" t="s">
        <v>43934</v>
      </c>
      <c r="D15525" s="293" t="s">
        <v>35756</v>
      </c>
    </row>
    <row r="15526" spans="1:4">
      <c r="A15526"/>
      <c r="B15526" s="289" t="s">
        <v>43936</v>
      </c>
    </row>
    <row r="15527" spans="1:4">
      <c r="A15527"/>
      <c r="B15527" s="289" t="s">
        <v>43948</v>
      </c>
    </row>
    <row r="15528" spans="1:4">
      <c r="A15528" s="292">
        <v>94045</v>
      </c>
      <c r="B15528" s="289" t="s">
        <v>43938</v>
      </c>
      <c r="D15528" s="293" t="s">
        <v>268</v>
      </c>
    </row>
    <row r="15529" spans="1:4">
      <c r="A15529"/>
      <c r="B15529" s="289" t="s">
        <v>43949</v>
      </c>
    </row>
    <row r="15530" spans="1:4">
      <c r="A15530"/>
      <c r="B15530" s="289" t="s">
        <v>43950</v>
      </c>
    </row>
    <row r="15532" spans="1:4">
      <c r="A15532" s="287" t="s">
        <v>40995</v>
      </c>
      <c r="B15532"/>
      <c r="D15532" s="288" t="s">
        <v>43951</v>
      </c>
    </row>
    <row r="15533" spans="1:4">
      <c r="A15533" s="289" t="s">
        <v>40997</v>
      </c>
      <c r="B15533"/>
    </row>
    <row r="15534" spans="1:4">
      <c r="A15534"/>
      <c r="B15534"/>
    </row>
    <row r="15535" spans="1:4">
      <c r="A15535" s="289" t="s">
        <v>40998</v>
      </c>
      <c r="B15535" s="289" t="s">
        <v>40999</v>
      </c>
    </row>
    <row r="15536" spans="1:4">
      <c r="A15536" s="290" t="s">
        <v>16137</v>
      </c>
      <c r="B15536" s="290" t="s">
        <v>41000</v>
      </c>
      <c r="C15536" s="291" t="s">
        <v>41001</v>
      </c>
      <c r="D15536" s="291" t="s">
        <v>41002</v>
      </c>
    </row>
    <row r="15537" spans="1:4">
      <c r="A15537" s="289" t="s">
        <v>41003</v>
      </c>
      <c r="B15537" s="289" t="s">
        <v>14347</v>
      </c>
    </row>
    <row r="15538" spans="1:4">
      <c r="A15538" s="292">
        <v>94046</v>
      </c>
      <c r="B15538" s="289" t="s">
        <v>43938</v>
      </c>
      <c r="D15538" s="293" t="s">
        <v>32960</v>
      </c>
    </row>
    <row r="15539" spans="1:4">
      <c r="A15539"/>
      <c r="B15539" s="289" t="s">
        <v>43941</v>
      </c>
    </row>
    <row r="15540" spans="1:4">
      <c r="A15540"/>
      <c r="B15540" s="289" t="s">
        <v>43952</v>
      </c>
    </row>
    <row r="15541" spans="1:4">
      <c r="A15541" s="292">
        <v>94047</v>
      </c>
      <c r="B15541" s="289" t="s">
        <v>43943</v>
      </c>
      <c r="D15541" s="293" t="s">
        <v>1559</v>
      </c>
    </row>
    <row r="15542" spans="1:4">
      <c r="A15542"/>
      <c r="B15542" s="289" t="s">
        <v>43953</v>
      </c>
    </row>
    <row r="15543" spans="1:4">
      <c r="A15543"/>
      <c r="B15543" s="289" t="s">
        <v>43940</v>
      </c>
    </row>
    <row r="15544" spans="1:4">
      <c r="A15544" s="292">
        <v>94048</v>
      </c>
      <c r="B15544" s="289" t="s">
        <v>43943</v>
      </c>
      <c r="D15544" s="293" t="s">
        <v>1872</v>
      </c>
    </row>
    <row r="15545" spans="1:4">
      <c r="A15545"/>
      <c r="B15545" s="289" t="s">
        <v>43945</v>
      </c>
    </row>
    <row r="15546" spans="1:4">
      <c r="A15546"/>
      <c r="B15546" s="289" t="s">
        <v>43952</v>
      </c>
    </row>
    <row r="15547" spans="1:4">
      <c r="A15547" s="292">
        <v>94049</v>
      </c>
      <c r="B15547" s="289" t="s">
        <v>43954</v>
      </c>
      <c r="D15547" s="293" t="s">
        <v>2405</v>
      </c>
    </row>
    <row r="15548" spans="1:4">
      <c r="A15548"/>
      <c r="B15548" s="289" t="s">
        <v>43955</v>
      </c>
    </row>
    <row r="15549" spans="1:4">
      <c r="A15549"/>
      <c r="B15549" s="289" t="s">
        <v>14494</v>
      </c>
    </row>
    <row r="15550" spans="1:4">
      <c r="A15550" s="292">
        <v>94050</v>
      </c>
      <c r="B15550" s="289" t="s">
        <v>43954</v>
      </c>
      <c r="D15550" s="293" t="s">
        <v>34567</v>
      </c>
    </row>
    <row r="15551" spans="1:4">
      <c r="A15551"/>
      <c r="B15551" s="289" t="s">
        <v>43956</v>
      </c>
    </row>
    <row r="15552" spans="1:4">
      <c r="A15552"/>
      <c r="B15552" s="289" t="s">
        <v>43957</v>
      </c>
    </row>
    <row r="15553" spans="1:4">
      <c r="A15553" s="292">
        <v>94051</v>
      </c>
      <c r="B15553" s="289" t="s">
        <v>43958</v>
      </c>
      <c r="D15553" s="293" t="s">
        <v>368</v>
      </c>
    </row>
    <row r="15554" spans="1:4">
      <c r="A15554"/>
      <c r="B15554" s="289" t="s">
        <v>43935</v>
      </c>
    </row>
    <row r="15555" spans="1:4">
      <c r="A15555"/>
      <c r="B15555" s="289" t="s">
        <v>38758</v>
      </c>
    </row>
    <row r="15556" spans="1:4">
      <c r="A15556" s="292">
        <v>94052</v>
      </c>
      <c r="B15556" s="289" t="s">
        <v>43959</v>
      </c>
      <c r="D15556" s="293" t="s">
        <v>37891</v>
      </c>
    </row>
    <row r="15557" spans="1:4">
      <c r="A15557"/>
      <c r="B15557" s="289" t="s">
        <v>43960</v>
      </c>
    </row>
    <row r="15558" spans="1:4">
      <c r="A15558"/>
      <c r="B15558" s="289" t="s">
        <v>43961</v>
      </c>
    </row>
    <row r="15559" spans="1:4">
      <c r="A15559" s="292">
        <v>94053</v>
      </c>
      <c r="B15559" s="289" t="s">
        <v>43962</v>
      </c>
      <c r="D15559" s="293" t="s">
        <v>615</v>
      </c>
    </row>
    <row r="15560" spans="1:4">
      <c r="A15560"/>
      <c r="B15560" s="289" t="s">
        <v>43963</v>
      </c>
    </row>
    <row r="15561" spans="1:4">
      <c r="A15561"/>
      <c r="B15561" s="289" t="s">
        <v>43964</v>
      </c>
    </row>
    <row r="15562" spans="1:4">
      <c r="A15562" s="292">
        <v>94054</v>
      </c>
      <c r="B15562" s="289" t="s">
        <v>43962</v>
      </c>
      <c r="D15562" s="293" t="s">
        <v>31296</v>
      </c>
    </row>
    <row r="15563" spans="1:4">
      <c r="A15563"/>
      <c r="B15563" s="289" t="s">
        <v>43965</v>
      </c>
    </row>
    <row r="15564" spans="1:4">
      <c r="A15564"/>
      <c r="B15564" s="289" t="s">
        <v>43957</v>
      </c>
    </row>
    <row r="15566" spans="1:4">
      <c r="A15566" s="287" t="s">
        <v>40995</v>
      </c>
      <c r="B15566"/>
      <c r="D15566" s="288" t="s">
        <v>43966</v>
      </c>
    </row>
    <row r="15567" spans="1:4">
      <c r="A15567" s="289" t="s">
        <v>40997</v>
      </c>
      <c r="B15567"/>
    </row>
    <row r="15568" spans="1:4">
      <c r="A15568"/>
      <c r="B15568"/>
    </row>
    <row r="15569" spans="1:4">
      <c r="A15569" s="289" t="s">
        <v>40998</v>
      </c>
      <c r="B15569" s="289" t="s">
        <v>40999</v>
      </c>
    </row>
    <row r="15570" spans="1:4">
      <c r="A15570" s="290" t="s">
        <v>16137</v>
      </c>
      <c r="B15570" s="290" t="s">
        <v>41000</v>
      </c>
      <c r="C15570" s="291" t="s">
        <v>41001</v>
      </c>
      <c r="D15570" s="291" t="s">
        <v>41002</v>
      </c>
    </row>
    <row r="15571" spans="1:4">
      <c r="A15571" s="289" t="s">
        <v>41003</v>
      </c>
      <c r="B15571" s="289" t="s">
        <v>14347</v>
      </c>
    </row>
    <row r="15572" spans="1:4">
      <c r="A15572" s="292">
        <v>94055</v>
      </c>
      <c r="B15572" s="289" t="s">
        <v>43954</v>
      </c>
      <c r="D15572" s="293" t="s">
        <v>1959</v>
      </c>
    </row>
    <row r="15573" spans="1:4">
      <c r="A15573"/>
      <c r="B15573" s="289" t="s">
        <v>43967</v>
      </c>
    </row>
    <row r="15574" spans="1:4">
      <c r="A15574"/>
      <c r="B15574" s="289" t="s">
        <v>43184</v>
      </c>
    </row>
    <row r="15575" spans="1:4">
      <c r="A15575" s="292">
        <v>94056</v>
      </c>
      <c r="B15575" s="289" t="s">
        <v>43954</v>
      </c>
      <c r="D15575" s="293" t="s">
        <v>26432</v>
      </c>
    </row>
    <row r="15576" spans="1:4">
      <c r="A15576"/>
      <c r="B15576" s="289" t="s">
        <v>43968</v>
      </c>
    </row>
    <row r="15577" spans="1:4">
      <c r="A15577"/>
      <c r="B15577" s="289" t="s">
        <v>43969</v>
      </c>
    </row>
    <row r="15578" spans="1:4">
      <c r="A15578" s="292">
        <v>94057</v>
      </c>
      <c r="B15578" s="289" t="s">
        <v>43958</v>
      </c>
      <c r="D15578" s="293" t="s">
        <v>2641</v>
      </c>
    </row>
    <row r="15579" spans="1:4">
      <c r="A15579"/>
      <c r="B15579" s="289" t="s">
        <v>43947</v>
      </c>
    </row>
    <row r="15580" spans="1:4">
      <c r="A15580"/>
      <c r="B15580" s="289" t="s">
        <v>43932</v>
      </c>
    </row>
    <row r="15581" spans="1:4">
      <c r="A15581" s="292">
        <v>94058</v>
      </c>
      <c r="B15581" s="289" t="s">
        <v>43959</v>
      </c>
      <c r="D15581" s="293" t="s">
        <v>2295</v>
      </c>
    </row>
    <row r="15582" spans="1:4">
      <c r="A15582"/>
      <c r="B15582" s="289" t="s">
        <v>43960</v>
      </c>
    </row>
    <row r="15583" spans="1:4">
      <c r="A15583"/>
      <c r="B15583" s="289" t="s">
        <v>43970</v>
      </c>
    </row>
    <row r="15584" spans="1:4">
      <c r="A15584" s="292">
        <v>94059</v>
      </c>
      <c r="B15584" s="289" t="s">
        <v>43962</v>
      </c>
      <c r="D15584" s="293" t="s">
        <v>2258</v>
      </c>
    </row>
    <row r="15585" spans="1:4">
      <c r="A15585"/>
      <c r="B15585" s="289" t="s">
        <v>43971</v>
      </c>
    </row>
    <row r="15586" spans="1:4">
      <c r="A15586"/>
      <c r="B15586" s="289" t="s">
        <v>38758</v>
      </c>
    </row>
    <row r="15587" spans="1:4">
      <c r="A15587" s="292">
        <v>94060</v>
      </c>
      <c r="B15587" s="289" t="s">
        <v>43962</v>
      </c>
      <c r="D15587" s="293" t="s">
        <v>884</v>
      </c>
    </row>
    <row r="15588" spans="1:4">
      <c r="A15588"/>
      <c r="B15588" s="289" t="s">
        <v>43972</v>
      </c>
    </row>
    <row r="15589" spans="1:4">
      <c r="A15589"/>
      <c r="B15589" s="289" t="s">
        <v>43969</v>
      </c>
    </row>
    <row r="15590" spans="1:4">
      <c r="A15590" s="289" t="s">
        <v>14647</v>
      </c>
      <c r="B15590" s="289" t="s">
        <v>14648</v>
      </c>
    </row>
    <row r="15591" spans="1:4">
      <c r="A15591" s="292">
        <v>83770</v>
      </c>
      <c r="B15591" s="289" t="s">
        <v>14649</v>
      </c>
      <c r="C15591" s="288" t="s">
        <v>1201</v>
      </c>
      <c r="D15591" s="293" t="s">
        <v>38230</v>
      </c>
    </row>
    <row r="15592" spans="1:4">
      <c r="A15592" s="289" t="s">
        <v>14650</v>
      </c>
      <c r="B15592" s="289" t="s">
        <v>14651</v>
      </c>
    </row>
    <row r="15593" spans="1:4">
      <c r="A15593" s="292">
        <v>73301</v>
      </c>
      <c r="B15593" s="289" t="s">
        <v>43973</v>
      </c>
      <c r="D15593" s="293" t="s">
        <v>33825</v>
      </c>
    </row>
    <row r="15594" spans="1:4">
      <c r="A15594"/>
      <c r="B15594" s="289" t="s">
        <v>14652</v>
      </c>
    </row>
    <row r="15595" spans="1:4">
      <c r="A15595" s="292">
        <v>83515</v>
      </c>
      <c r="B15595" s="289" t="s">
        <v>43974</v>
      </c>
      <c r="D15595" s="293" t="s">
        <v>37327</v>
      </c>
    </row>
    <row r="15596" spans="1:4">
      <c r="A15596"/>
      <c r="B15596" s="289" t="s">
        <v>14653</v>
      </c>
    </row>
    <row r="15597" spans="1:4">
      <c r="A15597" s="292">
        <v>83516</v>
      </c>
      <c r="B15597" s="289" t="s">
        <v>43975</v>
      </c>
      <c r="D15597" s="293" t="s">
        <v>31422</v>
      </c>
    </row>
    <row r="15598" spans="1:4">
      <c r="A15598"/>
      <c r="B15598" s="289" t="s">
        <v>14654</v>
      </c>
    </row>
    <row r="15599" spans="1:4">
      <c r="A15599" s="289" t="s">
        <v>14655</v>
      </c>
      <c r="B15599" s="289" t="s">
        <v>43976</v>
      </c>
    </row>
    <row r="15601" spans="1:4">
      <c r="A15601" s="287" t="s">
        <v>40995</v>
      </c>
      <c r="B15601"/>
      <c r="D15601" s="288" t="s">
        <v>43977</v>
      </c>
    </row>
    <row r="15602" spans="1:4">
      <c r="A15602" s="289" t="s">
        <v>40997</v>
      </c>
      <c r="B15602"/>
    </row>
    <row r="15603" spans="1:4">
      <c r="A15603"/>
      <c r="B15603"/>
    </row>
    <row r="15604" spans="1:4">
      <c r="A15604" s="289" t="s">
        <v>40998</v>
      </c>
      <c r="B15604" s="289" t="s">
        <v>40999</v>
      </c>
    </row>
    <row r="15605" spans="1:4">
      <c r="A15605" s="290" t="s">
        <v>16137</v>
      </c>
      <c r="B15605" s="290" t="s">
        <v>41000</v>
      </c>
      <c r="C15605" s="291" t="s">
        <v>41001</v>
      </c>
      <c r="D15605" s="291" t="s">
        <v>41002</v>
      </c>
    </row>
    <row r="15606" spans="1:4">
      <c r="A15606" s="289" t="s">
        <v>41443</v>
      </c>
      <c r="B15606" s="289" t="s">
        <v>41444</v>
      </c>
    </row>
    <row r="15607" spans="1:4">
      <c r="A15607" s="289" t="s">
        <v>14656</v>
      </c>
      <c r="B15607" s="289" t="s">
        <v>14657</v>
      </c>
    </row>
    <row r="15608" spans="1:4">
      <c r="A15608" s="292">
        <v>72144</v>
      </c>
      <c r="B15608" s="289" t="s">
        <v>43978</v>
      </c>
      <c r="D15608" s="293" t="s">
        <v>34557</v>
      </c>
    </row>
    <row r="15609" spans="1:4">
      <c r="A15609"/>
      <c r="B15609" s="289" t="s">
        <v>14658</v>
      </c>
    </row>
    <row r="15610" spans="1:4">
      <c r="A15610" s="292">
        <v>73910</v>
      </c>
      <c r="B15610" s="289" t="s">
        <v>14659</v>
      </c>
    </row>
    <row r="15611" spans="1:4">
      <c r="A15611" s="289" t="s">
        <v>14660</v>
      </c>
      <c r="B15611" s="289" t="s">
        <v>43979</v>
      </c>
      <c r="D15611" s="293" t="s">
        <v>43980</v>
      </c>
    </row>
    <row r="15612" spans="1:4">
      <c r="A15612"/>
      <c r="B15612" s="289" t="s">
        <v>14661</v>
      </c>
    </row>
    <row r="15613" spans="1:4">
      <c r="A15613" s="289" t="s">
        <v>14662</v>
      </c>
      <c r="B15613" s="289" t="s">
        <v>43981</v>
      </c>
      <c r="D15613" s="293" t="s">
        <v>43982</v>
      </c>
    </row>
    <row r="15614" spans="1:4">
      <c r="A15614"/>
      <c r="B15614" s="289" t="s">
        <v>43983</v>
      </c>
    </row>
    <row r="15615" spans="1:4">
      <c r="A15615" s="292">
        <v>84874</v>
      </c>
      <c r="B15615" s="289" t="s">
        <v>43984</v>
      </c>
      <c r="D15615" s="293" t="s">
        <v>43985</v>
      </c>
    </row>
    <row r="15616" spans="1:4">
      <c r="A15616"/>
      <c r="B15616" s="289" t="s">
        <v>14663</v>
      </c>
    </row>
    <row r="15617" spans="1:4">
      <c r="A15617" s="292">
        <v>84876</v>
      </c>
      <c r="B15617" s="289" t="s">
        <v>43986</v>
      </c>
      <c r="C15617" s="288" t="s">
        <v>1201</v>
      </c>
      <c r="D15617" s="293" t="s">
        <v>43987</v>
      </c>
    </row>
    <row r="15618" spans="1:4">
      <c r="A15618" s="292">
        <v>90788</v>
      </c>
      <c r="B15618" s="289" t="s">
        <v>43988</v>
      </c>
      <c r="D15618" s="293" t="s">
        <v>43989</v>
      </c>
    </row>
    <row r="15619" spans="1:4">
      <c r="A15619"/>
      <c r="B15619" s="289" t="s">
        <v>43990</v>
      </c>
    </row>
    <row r="15620" spans="1:4">
      <c r="A15620"/>
      <c r="B15620" s="289" t="s">
        <v>38689</v>
      </c>
    </row>
    <row r="15621" spans="1:4">
      <c r="A15621" s="292">
        <v>90789</v>
      </c>
      <c r="B15621" s="289" t="s">
        <v>43991</v>
      </c>
      <c r="D15621" s="293" t="s">
        <v>43992</v>
      </c>
    </row>
    <row r="15622" spans="1:4">
      <c r="A15622"/>
      <c r="B15622" s="289" t="s">
        <v>43990</v>
      </c>
    </row>
    <row r="15623" spans="1:4">
      <c r="A15623"/>
      <c r="B15623" s="289" t="s">
        <v>38689</v>
      </c>
    </row>
    <row r="15624" spans="1:4">
      <c r="A15624" s="292">
        <v>90790</v>
      </c>
      <c r="B15624" s="289" t="s">
        <v>43993</v>
      </c>
      <c r="D15624" s="293" t="s">
        <v>43994</v>
      </c>
    </row>
    <row r="15625" spans="1:4">
      <c r="A15625"/>
      <c r="B15625" s="289" t="s">
        <v>43990</v>
      </c>
    </row>
    <row r="15626" spans="1:4">
      <c r="A15626"/>
      <c r="B15626" s="289" t="s">
        <v>38689</v>
      </c>
    </row>
    <row r="15627" spans="1:4">
      <c r="A15627" s="292">
        <v>90791</v>
      </c>
      <c r="B15627" s="289" t="s">
        <v>43995</v>
      </c>
      <c r="D15627" s="293" t="s">
        <v>43996</v>
      </c>
    </row>
    <row r="15628" spans="1:4">
      <c r="A15628"/>
      <c r="B15628" s="289" t="s">
        <v>43997</v>
      </c>
    </row>
    <row r="15629" spans="1:4">
      <c r="A15629"/>
      <c r="B15629" s="289" t="s">
        <v>43998</v>
      </c>
    </row>
    <row r="15630" spans="1:4">
      <c r="A15630" s="292">
        <v>90792</v>
      </c>
      <c r="B15630" s="289" t="s">
        <v>43995</v>
      </c>
      <c r="D15630" s="293" t="s">
        <v>43999</v>
      </c>
    </row>
    <row r="15631" spans="1:4">
      <c r="A15631"/>
      <c r="B15631" s="289" t="s">
        <v>44000</v>
      </c>
    </row>
    <row r="15632" spans="1:4">
      <c r="A15632"/>
      <c r="B15632" s="289" t="s">
        <v>42674</v>
      </c>
    </row>
    <row r="15634" spans="1:4">
      <c r="A15634" s="287" t="s">
        <v>40995</v>
      </c>
      <c r="B15634"/>
      <c r="D15634" s="288" t="s">
        <v>44001</v>
      </c>
    </row>
    <row r="15635" spans="1:4">
      <c r="A15635" s="289" t="s">
        <v>40997</v>
      </c>
      <c r="B15635"/>
    </row>
    <row r="15636" spans="1:4">
      <c r="A15636"/>
      <c r="B15636"/>
    </row>
    <row r="15637" spans="1:4">
      <c r="A15637" s="289" t="s">
        <v>40998</v>
      </c>
      <c r="B15637" s="289" t="s">
        <v>40999</v>
      </c>
    </row>
    <row r="15638" spans="1:4">
      <c r="A15638" s="290" t="s">
        <v>16137</v>
      </c>
      <c r="B15638" s="290" t="s">
        <v>41000</v>
      </c>
      <c r="C15638" s="291" t="s">
        <v>41001</v>
      </c>
      <c r="D15638" s="291" t="s">
        <v>41002</v>
      </c>
    </row>
    <row r="15639" spans="1:4">
      <c r="A15639" s="289" t="s">
        <v>41003</v>
      </c>
      <c r="B15639" s="289" t="s">
        <v>14347</v>
      </c>
    </row>
    <row r="15640" spans="1:4">
      <c r="A15640" s="292">
        <v>90793</v>
      </c>
      <c r="B15640" s="289" t="s">
        <v>44002</v>
      </c>
      <c r="D15640" s="293" t="s">
        <v>44003</v>
      </c>
    </row>
    <row r="15641" spans="1:4">
      <c r="A15641"/>
      <c r="B15641" s="289" t="s">
        <v>44000</v>
      </c>
    </row>
    <row r="15642" spans="1:4">
      <c r="A15642"/>
      <c r="B15642" s="289" t="s">
        <v>42674</v>
      </c>
    </row>
    <row r="15643" spans="1:4">
      <c r="A15643" s="292">
        <v>90800</v>
      </c>
      <c r="B15643" s="289" t="s">
        <v>44004</v>
      </c>
      <c r="D15643" s="293" t="s">
        <v>44005</v>
      </c>
    </row>
    <row r="15644" spans="1:4">
      <c r="A15644"/>
      <c r="B15644" s="289" t="s">
        <v>38760</v>
      </c>
    </row>
    <row r="15645" spans="1:4">
      <c r="A15645" s="292">
        <v>90801</v>
      </c>
      <c r="B15645" s="289" t="s">
        <v>44006</v>
      </c>
      <c r="D15645" s="293" t="s">
        <v>44007</v>
      </c>
    </row>
    <row r="15646" spans="1:4">
      <c r="A15646"/>
      <c r="B15646" s="289" t="s">
        <v>38760</v>
      </c>
    </row>
    <row r="15647" spans="1:4">
      <c r="A15647" s="292">
        <v>90802</v>
      </c>
      <c r="B15647" s="289" t="s">
        <v>44008</v>
      </c>
      <c r="D15647" s="293" t="s">
        <v>32843</v>
      </c>
    </row>
    <row r="15648" spans="1:4">
      <c r="A15648"/>
      <c r="B15648" s="289" t="s">
        <v>38760</v>
      </c>
    </row>
    <row r="15649" spans="1:4">
      <c r="A15649" s="292">
        <v>90803</v>
      </c>
      <c r="B15649" s="289" t="s">
        <v>44009</v>
      </c>
      <c r="D15649" s="293" t="s">
        <v>44010</v>
      </c>
    </row>
    <row r="15650" spans="1:4">
      <c r="A15650"/>
      <c r="B15650" s="289" t="s">
        <v>38760</v>
      </c>
    </row>
    <row r="15651" spans="1:4">
      <c r="A15651" s="292">
        <v>90804</v>
      </c>
      <c r="B15651" s="289" t="s">
        <v>44011</v>
      </c>
      <c r="D15651" s="293" t="s">
        <v>44012</v>
      </c>
    </row>
    <row r="15652" spans="1:4">
      <c r="A15652"/>
      <c r="B15652" s="289" t="s">
        <v>44013</v>
      </c>
    </row>
    <row r="15653" spans="1:4">
      <c r="A15653" s="292">
        <v>90805</v>
      </c>
      <c r="B15653" s="289" t="s">
        <v>44011</v>
      </c>
      <c r="D15653" s="293" t="s">
        <v>199</v>
      </c>
    </row>
    <row r="15654" spans="1:4">
      <c r="A15654"/>
      <c r="B15654" s="289" t="s">
        <v>44014</v>
      </c>
    </row>
    <row r="15655" spans="1:4">
      <c r="A15655" s="292">
        <v>90806</v>
      </c>
      <c r="B15655" s="289" t="s">
        <v>44015</v>
      </c>
      <c r="D15655" s="293" t="s">
        <v>44016</v>
      </c>
    </row>
    <row r="15656" spans="1:4">
      <c r="A15656"/>
      <c r="B15656" s="289" t="s">
        <v>44013</v>
      </c>
    </row>
    <row r="15657" spans="1:4">
      <c r="A15657" s="292">
        <v>90807</v>
      </c>
      <c r="B15657" s="289" t="s">
        <v>44015</v>
      </c>
      <c r="D15657" s="293" t="s">
        <v>44017</v>
      </c>
    </row>
    <row r="15658" spans="1:4">
      <c r="A15658"/>
      <c r="B15658" s="289" t="s">
        <v>44014</v>
      </c>
    </row>
    <row r="15659" spans="1:4">
      <c r="A15659" s="292">
        <v>90816</v>
      </c>
      <c r="B15659" s="289" t="s">
        <v>44018</v>
      </c>
      <c r="D15659" s="293" t="s">
        <v>44019</v>
      </c>
    </row>
    <row r="15660" spans="1:4">
      <c r="A15660"/>
      <c r="B15660" s="289" t="s">
        <v>44013</v>
      </c>
    </row>
    <row r="15661" spans="1:4">
      <c r="A15661" s="292">
        <v>90817</v>
      </c>
      <c r="B15661" s="289" t="s">
        <v>44018</v>
      </c>
      <c r="D15661" s="293" t="s">
        <v>43285</v>
      </c>
    </row>
    <row r="15662" spans="1:4">
      <c r="A15662"/>
      <c r="B15662" s="289" t="s">
        <v>44014</v>
      </c>
    </row>
    <row r="15663" spans="1:4">
      <c r="A15663" s="292">
        <v>90818</v>
      </c>
      <c r="B15663" s="289" t="s">
        <v>44020</v>
      </c>
      <c r="D15663" s="293" t="s">
        <v>44021</v>
      </c>
    </row>
    <row r="15664" spans="1:4">
      <c r="A15664"/>
      <c r="B15664" s="289" t="s">
        <v>44013</v>
      </c>
    </row>
    <row r="15665" spans="1:4">
      <c r="A15665" s="292">
        <v>90819</v>
      </c>
      <c r="B15665" s="289" t="s">
        <v>44020</v>
      </c>
      <c r="D15665" s="293" t="s">
        <v>31785</v>
      </c>
    </row>
    <row r="15666" spans="1:4">
      <c r="A15666"/>
      <c r="B15666" s="289" t="s">
        <v>44014</v>
      </c>
    </row>
    <row r="15668" spans="1:4">
      <c r="A15668" s="287" t="s">
        <v>40995</v>
      </c>
      <c r="B15668"/>
      <c r="D15668" s="288" t="s">
        <v>44022</v>
      </c>
    </row>
    <row r="15669" spans="1:4">
      <c r="A15669" s="289" t="s">
        <v>40997</v>
      </c>
      <c r="B15669"/>
    </row>
    <row r="15670" spans="1:4">
      <c r="A15670"/>
      <c r="B15670"/>
    </row>
    <row r="15671" spans="1:4">
      <c r="A15671" s="289" t="s">
        <v>40998</v>
      </c>
      <c r="B15671" s="289" t="s">
        <v>40999</v>
      </c>
    </row>
    <row r="15672" spans="1:4">
      <c r="A15672" s="290" t="s">
        <v>16137</v>
      </c>
      <c r="B15672" s="290" t="s">
        <v>41000</v>
      </c>
      <c r="C15672" s="291" t="s">
        <v>41001</v>
      </c>
      <c r="D15672" s="291" t="s">
        <v>41002</v>
      </c>
    </row>
    <row r="15673" spans="1:4">
      <c r="A15673" s="289" t="s">
        <v>41003</v>
      </c>
      <c r="B15673" s="289" t="s">
        <v>14347</v>
      </c>
    </row>
    <row r="15674" spans="1:4">
      <c r="A15674" s="292">
        <v>90820</v>
      </c>
      <c r="B15674" s="289" t="s">
        <v>44023</v>
      </c>
      <c r="D15674" s="293" t="s">
        <v>44024</v>
      </c>
    </row>
    <row r="15675" spans="1:4">
      <c r="A15675"/>
      <c r="B15675" s="289" t="s">
        <v>44025</v>
      </c>
    </row>
    <row r="15676" spans="1:4">
      <c r="A15676"/>
      <c r="B15676" s="289" t="s">
        <v>14430</v>
      </c>
    </row>
    <row r="15677" spans="1:4">
      <c r="A15677" s="292">
        <v>90821</v>
      </c>
      <c r="B15677" s="289" t="s">
        <v>44026</v>
      </c>
      <c r="D15677" s="293" t="s">
        <v>44027</v>
      </c>
    </row>
    <row r="15678" spans="1:4">
      <c r="A15678"/>
      <c r="B15678" s="289" t="s">
        <v>44025</v>
      </c>
    </row>
    <row r="15679" spans="1:4">
      <c r="A15679"/>
      <c r="B15679" s="289" t="s">
        <v>14430</v>
      </c>
    </row>
    <row r="15680" spans="1:4">
      <c r="A15680" s="292">
        <v>90822</v>
      </c>
      <c r="B15680" s="289" t="s">
        <v>44028</v>
      </c>
      <c r="D15680" s="293" t="s">
        <v>39490</v>
      </c>
    </row>
    <row r="15681" spans="1:4">
      <c r="A15681"/>
      <c r="B15681" s="289" t="s">
        <v>44025</v>
      </c>
    </row>
    <row r="15682" spans="1:4">
      <c r="A15682"/>
      <c r="B15682" s="289" t="s">
        <v>14430</v>
      </c>
    </row>
    <row r="15683" spans="1:4">
      <c r="A15683" s="292">
        <v>90823</v>
      </c>
      <c r="B15683" s="289" t="s">
        <v>44029</v>
      </c>
      <c r="D15683" s="293" t="s">
        <v>44030</v>
      </c>
    </row>
    <row r="15684" spans="1:4">
      <c r="A15684"/>
      <c r="B15684" s="289" t="s">
        <v>44025</v>
      </c>
    </row>
    <row r="15685" spans="1:4">
      <c r="A15685"/>
      <c r="B15685" s="289" t="s">
        <v>14430</v>
      </c>
    </row>
    <row r="15686" spans="1:4">
      <c r="A15686" s="292">
        <v>90826</v>
      </c>
      <c r="B15686" s="289" t="s">
        <v>44031</v>
      </c>
      <c r="D15686" s="293" t="s">
        <v>2188</v>
      </c>
    </row>
    <row r="15687" spans="1:4">
      <c r="A15687"/>
      <c r="B15687" s="289" t="s">
        <v>44032</v>
      </c>
    </row>
    <row r="15688" spans="1:4">
      <c r="A15688" s="292">
        <v>90827</v>
      </c>
      <c r="B15688" s="289" t="s">
        <v>44033</v>
      </c>
      <c r="D15688" s="293" t="s">
        <v>2141</v>
      </c>
    </row>
    <row r="15689" spans="1:4">
      <c r="A15689"/>
      <c r="B15689" s="289" t="s">
        <v>44032</v>
      </c>
    </row>
    <row r="15690" spans="1:4">
      <c r="A15690" s="292">
        <v>90828</v>
      </c>
      <c r="B15690" s="289" t="s">
        <v>44034</v>
      </c>
      <c r="D15690" s="293" t="s">
        <v>22134</v>
      </c>
    </row>
    <row r="15691" spans="1:4">
      <c r="A15691"/>
      <c r="B15691" s="289" t="s">
        <v>44032</v>
      </c>
    </row>
    <row r="15692" spans="1:4">
      <c r="A15692" s="292">
        <v>90829</v>
      </c>
      <c r="B15692" s="289" t="s">
        <v>44035</v>
      </c>
      <c r="D15692" s="293" t="s">
        <v>33340</v>
      </c>
    </row>
    <row r="15693" spans="1:4">
      <c r="A15693"/>
      <c r="B15693" s="289" t="s">
        <v>44032</v>
      </c>
    </row>
    <row r="15694" spans="1:4">
      <c r="A15694" s="292">
        <v>90830</v>
      </c>
      <c r="B15694" s="289" t="s">
        <v>44036</v>
      </c>
      <c r="D15694" s="293" t="s">
        <v>38807</v>
      </c>
    </row>
    <row r="15695" spans="1:4">
      <c r="A15695"/>
      <c r="B15695" s="289" t="s">
        <v>44037</v>
      </c>
    </row>
    <row r="15696" spans="1:4">
      <c r="A15696"/>
      <c r="B15696" s="289" t="s">
        <v>14428</v>
      </c>
    </row>
    <row r="15697" spans="1:4">
      <c r="A15697" s="292">
        <v>90831</v>
      </c>
      <c r="B15697" s="289" t="s">
        <v>44038</v>
      </c>
      <c r="D15697" s="293" t="s">
        <v>2056</v>
      </c>
    </row>
    <row r="15698" spans="1:4">
      <c r="A15698"/>
      <c r="B15698" s="289" t="s">
        <v>44039</v>
      </c>
    </row>
    <row r="15699" spans="1:4">
      <c r="A15699"/>
      <c r="B15699" s="292">
        <v>2015</v>
      </c>
    </row>
    <row r="15701" spans="1:4">
      <c r="A15701" s="287" t="s">
        <v>40995</v>
      </c>
      <c r="B15701"/>
      <c r="D15701" s="288" t="s">
        <v>44040</v>
      </c>
    </row>
    <row r="15702" spans="1:4">
      <c r="A15702" s="289" t="s">
        <v>40997</v>
      </c>
      <c r="B15702"/>
    </row>
    <row r="15703" spans="1:4">
      <c r="A15703"/>
      <c r="B15703"/>
    </row>
    <row r="15704" spans="1:4">
      <c r="A15704" s="289" t="s">
        <v>40998</v>
      </c>
      <c r="B15704" s="289" t="s">
        <v>40999</v>
      </c>
    </row>
    <row r="15705" spans="1:4">
      <c r="A15705" s="290" t="s">
        <v>16137</v>
      </c>
      <c r="B15705" s="290" t="s">
        <v>41000</v>
      </c>
      <c r="C15705" s="291" t="s">
        <v>41001</v>
      </c>
      <c r="D15705" s="291" t="s">
        <v>41002</v>
      </c>
    </row>
    <row r="15706" spans="1:4">
      <c r="A15706" s="289" t="s">
        <v>41003</v>
      </c>
      <c r="B15706" s="289" t="s">
        <v>14347</v>
      </c>
    </row>
    <row r="15707" spans="1:4">
      <c r="A15707" s="292">
        <v>90841</v>
      </c>
      <c r="B15707" s="289" t="s">
        <v>44041</v>
      </c>
      <c r="D15707" s="293" t="s">
        <v>44042</v>
      </c>
    </row>
    <row r="15708" spans="1:4">
      <c r="A15708"/>
      <c r="B15708" s="289" t="s">
        <v>44043</v>
      </c>
    </row>
    <row r="15709" spans="1:4">
      <c r="A15709"/>
      <c r="B15709" s="289" t="s">
        <v>44044</v>
      </c>
    </row>
    <row r="15710" spans="1:4">
      <c r="A15710"/>
      <c r="B15710" s="289" t="s">
        <v>44045</v>
      </c>
    </row>
    <row r="15711" spans="1:4">
      <c r="A15711" s="292">
        <v>90842</v>
      </c>
      <c r="B15711" s="289" t="s">
        <v>44041</v>
      </c>
      <c r="D15711" s="293" t="s">
        <v>44046</v>
      </c>
    </row>
    <row r="15712" spans="1:4">
      <c r="A15712"/>
      <c r="B15712" s="289" t="s">
        <v>44047</v>
      </c>
    </row>
    <row r="15713" spans="1:4">
      <c r="A15713"/>
      <c r="B15713" s="289" t="s">
        <v>44044</v>
      </c>
    </row>
    <row r="15714" spans="1:4">
      <c r="A15714"/>
      <c r="B15714" s="289" t="s">
        <v>44045</v>
      </c>
    </row>
    <row r="15715" spans="1:4">
      <c r="A15715" s="292">
        <v>90843</v>
      </c>
      <c r="B15715" s="289" t="s">
        <v>44041</v>
      </c>
      <c r="D15715" s="293" t="s">
        <v>44048</v>
      </c>
    </row>
    <row r="15716" spans="1:4">
      <c r="A15716"/>
      <c r="B15716" s="289" t="s">
        <v>44049</v>
      </c>
    </row>
    <row r="15717" spans="1:4">
      <c r="A15717"/>
      <c r="B15717" s="289" t="s">
        <v>44044</v>
      </c>
    </row>
    <row r="15718" spans="1:4">
      <c r="A15718"/>
      <c r="B15718" s="289" t="s">
        <v>44045</v>
      </c>
    </row>
    <row r="15719" spans="1:4">
      <c r="A15719" s="292">
        <v>90844</v>
      </c>
      <c r="B15719" s="289" t="s">
        <v>44041</v>
      </c>
      <c r="D15719" s="293" t="s">
        <v>44050</v>
      </c>
    </row>
    <row r="15720" spans="1:4">
      <c r="A15720"/>
      <c r="B15720" s="289" t="s">
        <v>44051</v>
      </c>
    </row>
    <row r="15721" spans="1:4">
      <c r="A15721"/>
      <c r="B15721" s="289" t="s">
        <v>44044</v>
      </c>
    </row>
    <row r="15722" spans="1:4">
      <c r="A15722"/>
      <c r="B15722" s="289" t="s">
        <v>44045</v>
      </c>
    </row>
    <row r="15723" spans="1:4">
      <c r="A15723" s="292">
        <v>90847</v>
      </c>
      <c r="B15723" s="289" t="s">
        <v>44041</v>
      </c>
      <c r="D15723" s="293" t="s">
        <v>44052</v>
      </c>
    </row>
    <row r="15724" spans="1:4">
      <c r="A15724"/>
      <c r="B15724" s="289" t="s">
        <v>44043</v>
      </c>
    </row>
    <row r="15725" spans="1:4">
      <c r="A15725"/>
      <c r="B15725" s="289" t="s">
        <v>44053</v>
      </c>
    </row>
    <row r="15726" spans="1:4">
      <c r="A15726"/>
      <c r="B15726" s="289" t="s">
        <v>44054</v>
      </c>
    </row>
    <row r="15727" spans="1:4">
      <c r="A15727" s="292">
        <v>90848</v>
      </c>
      <c r="B15727" s="289" t="s">
        <v>44041</v>
      </c>
      <c r="D15727" s="293" t="s">
        <v>44055</v>
      </c>
    </row>
    <row r="15728" spans="1:4">
      <c r="A15728"/>
      <c r="B15728" s="289" t="s">
        <v>44047</v>
      </c>
    </row>
    <row r="15729" spans="1:4">
      <c r="A15729"/>
      <c r="B15729" s="289" t="s">
        <v>44053</v>
      </c>
    </row>
    <row r="15730" spans="1:4">
      <c r="A15730"/>
      <c r="B15730" s="289" t="s">
        <v>44054</v>
      </c>
    </row>
    <row r="15732" spans="1:4">
      <c r="A15732" s="287" t="s">
        <v>40995</v>
      </c>
      <c r="B15732"/>
      <c r="D15732" s="288" t="s">
        <v>44056</v>
      </c>
    </row>
    <row r="15733" spans="1:4">
      <c r="A15733" s="289" t="s">
        <v>40997</v>
      </c>
      <c r="B15733"/>
    </row>
    <row r="15734" spans="1:4">
      <c r="A15734"/>
      <c r="B15734"/>
    </row>
    <row r="15735" spans="1:4">
      <c r="A15735" s="289" t="s">
        <v>40998</v>
      </c>
      <c r="B15735" s="289" t="s">
        <v>40999</v>
      </c>
    </row>
    <row r="15736" spans="1:4">
      <c r="A15736" s="290" t="s">
        <v>16137</v>
      </c>
      <c r="B15736" s="290" t="s">
        <v>41000</v>
      </c>
      <c r="C15736" s="291" t="s">
        <v>41001</v>
      </c>
      <c r="D15736" s="291" t="s">
        <v>41002</v>
      </c>
    </row>
    <row r="15737" spans="1:4">
      <c r="A15737" s="289" t="s">
        <v>41003</v>
      </c>
      <c r="B15737" s="289" t="s">
        <v>14347</v>
      </c>
    </row>
    <row r="15738" spans="1:4">
      <c r="A15738" s="292">
        <v>90849</v>
      </c>
      <c r="B15738" s="289" t="s">
        <v>44041</v>
      </c>
      <c r="D15738" s="293" t="s">
        <v>44057</v>
      </c>
    </row>
    <row r="15739" spans="1:4">
      <c r="A15739"/>
      <c r="B15739" s="289" t="s">
        <v>44049</v>
      </c>
    </row>
    <row r="15740" spans="1:4">
      <c r="A15740"/>
      <c r="B15740" s="289" t="s">
        <v>44053</v>
      </c>
    </row>
    <row r="15741" spans="1:4">
      <c r="A15741"/>
      <c r="B15741" s="289" t="s">
        <v>44054</v>
      </c>
    </row>
    <row r="15742" spans="1:4">
      <c r="A15742" s="292">
        <v>90850</v>
      </c>
      <c r="B15742" s="289" t="s">
        <v>44041</v>
      </c>
      <c r="D15742" s="293" t="s">
        <v>44058</v>
      </c>
    </row>
    <row r="15743" spans="1:4">
      <c r="A15743"/>
      <c r="B15743" s="289" t="s">
        <v>44051</v>
      </c>
    </row>
    <row r="15744" spans="1:4">
      <c r="A15744"/>
      <c r="B15744" s="289" t="s">
        <v>44053</v>
      </c>
    </row>
    <row r="15745" spans="1:4">
      <c r="A15745"/>
      <c r="B15745" s="289" t="s">
        <v>44054</v>
      </c>
    </row>
    <row r="15746" spans="1:4">
      <c r="A15746" s="292">
        <v>91009</v>
      </c>
      <c r="B15746" s="289" t="s">
        <v>44059</v>
      </c>
      <c r="D15746" s="293" t="s">
        <v>44060</v>
      </c>
    </row>
    <row r="15747" spans="1:4">
      <c r="A15747"/>
      <c r="B15747" s="289" t="s">
        <v>44061</v>
      </c>
    </row>
    <row r="15748" spans="1:4">
      <c r="A15748"/>
      <c r="B15748" s="292">
        <v>2015</v>
      </c>
    </row>
    <row r="15749" spans="1:4">
      <c r="A15749" s="292">
        <v>91010</v>
      </c>
      <c r="B15749" s="289" t="s">
        <v>44062</v>
      </c>
      <c r="D15749" s="293" t="s">
        <v>44063</v>
      </c>
    </row>
    <row r="15750" spans="1:4">
      <c r="A15750"/>
      <c r="B15750" s="289" t="s">
        <v>44061</v>
      </c>
    </row>
    <row r="15751" spans="1:4">
      <c r="A15751"/>
      <c r="B15751" s="292">
        <v>2015</v>
      </c>
    </row>
    <row r="15752" spans="1:4">
      <c r="A15752" s="292">
        <v>91011</v>
      </c>
      <c r="B15752" s="289" t="s">
        <v>44064</v>
      </c>
      <c r="D15752" s="293" t="s">
        <v>44065</v>
      </c>
    </row>
    <row r="15753" spans="1:4">
      <c r="A15753"/>
      <c r="B15753" s="289" t="s">
        <v>44061</v>
      </c>
    </row>
    <row r="15754" spans="1:4">
      <c r="A15754"/>
      <c r="B15754" s="292">
        <v>2015</v>
      </c>
    </row>
    <row r="15755" spans="1:4">
      <c r="A15755" s="292">
        <v>91012</v>
      </c>
      <c r="B15755" s="289" t="s">
        <v>44066</v>
      </c>
      <c r="D15755" s="293" t="s">
        <v>44067</v>
      </c>
    </row>
    <row r="15756" spans="1:4">
      <c r="A15756"/>
      <c r="B15756" s="289" t="s">
        <v>44061</v>
      </c>
    </row>
    <row r="15757" spans="1:4">
      <c r="A15757"/>
      <c r="B15757" s="292">
        <v>2015</v>
      </c>
    </row>
    <row r="15758" spans="1:4">
      <c r="A15758" s="292">
        <v>91013</v>
      </c>
      <c r="B15758" s="289" t="s">
        <v>44068</v>
      </c>
      <c r="D15758" s="293" t="s">
        <v>44069</v>
      </c>
    </row>
    <row r="15759" spans="1:4">
      <c r="A15759"/>
      <c r="B15759" s="289" t="s">
        <v>44070</v>
      </c>
    </row>
    <row r="15760" spans="1:4">
      <c r="A15760"/>
      <c r="B15760" s="289" t="s">
        <v>44071</v>
      </c>
    </row>
    <row r="15761" spans="1:4">
      <c r="A15761"/>
      <c r="B15761" s="289" t="s">
        <v>42655</v>
      </c>
    </row>
    <row r="15763" spans="1:4">
      <c r="A15763" s="287" t="s">
        <v>40995</v>
      </c>
      <c r="B15763"/>
      <c r="D15763" s="288" t="s">
        <v>44072</v>
      </c>
    </row>
    <row r="15764" spans="1:4">
      <c r="A15764" s="289" t="s">
        <v>40997</v>
      </c>
      <c r="B15764"/>
    </row>
    <row r="15765" spans="1:4">
      <c r="A15765"/>
      <c r="B15765"/>
    </row>
    <row r="15766" spans="1:4">
      <c r="A15766" s="289" t="s">
        <v>40998</v>
      </c>
      <c r="B15766" s="289" t="s">
        <v>40999</v>
      </c>
    </row>
    <row r="15767" spans="1:4">
      <c r="A15767" s="290" t="s">
        <v>16137</v>
      </c>
      <c r="B15767" s="290" t="s">
        <v>41000</v>
      </c>
      <c r="C15767" s="291" t="s">
        <v>41001</v>
      </c>
      <c r="D15767" s="291" t="s">
        <v>41002</v>
      </c>
    </row>
    <row r="15768" spans="1:4">
      <c r="A15768" s="289" t="s">
        <v>41003</v>
      </c>
      <c r="B15768" s="289" t="s">
        <v>14347</v>
      </c>
    </row>
    <row r="15769" spans="1:4">
      <c r="A15769" s="292">
        <v>91014</v>
      </c>
      <c r="B15769" s="289" t="s">
        <v>44068</v>
      </c>
      <c r="D15769" s="293" t="s">
        <v>44073</v>
      </c>
    </row>
    <row r="15770" spans="1:4">
      <c r="A15770"/>
      <c r="B15770" s="289" t="s">
        <v>44074</v>
      </c>
    </row>
    <row r="15771" spans="1:4">
      <c r="A15771"/>
      <c r="B15771" s="289" t="s">
        <v>44071</v>
      </c>
    </row>
    <row r="15772" spans="1:4">
      <c r="A15772"/>
      <c r="B15772" s="289" t="s">
        <v>42655</v>
      </c>
    </row>
    <row r="15773" spans="1:4">
      <c r="A15773" s="292">
        <v>91015</v>
      </c>
      <c r="B15773" s="289" t="s">
        <v>44068</v>
      </c>
      <c r="D15773" s="293" t="s">
        <v>44075</v>
      </c>
    </row>
    <row r="15774" spans="1:4">
      <c r="A15774"/>
      <c r="B15774" s="289" t="s">
        <v>44076</v>
      </c>
    </row>
    <row r="15775" spans="1:4">
      <c r="A15775"/>
      <c r="B15775" s="289" t="s">
        <v>44071</v>
      </c>
    </row>
    <row r="15776" spans="1:4">
      <c r="A15776"/>
      <c r="B15776" s="289" t="s">
        <v>42655</v>
      </c>
    </row>
    <row r="15777" spans="1:4">
      <c r="A15777" s="292">
        <v>91016</v>
      </c>
      <c r="B15777" s="289" t="s">
        <v>44068</v>
      </c>
      <c r="D15777" s="293" t="s">
        <v>44077</v>
      </c>
    </row>
    <row r="15778" spans="1:4">
      <c r="A15778"/>
      <c r="B15778" s="289" t="s">
        <v>44078</v>
      </c>
    </row>
    <row r="15779" spans="1:4">
      <c r="A15779"/>
      <c r="B15779" s="289" t="s">
        <v>44071</v>
      </c>
    </row>
    <row r="15780" spans="1:4">
      <c r="A15780"/>
      <c r="B15780" s="289" t="s">
        <v>42655</v>
      </c>
    </row>
    <row r="15781" spans="1:4">
      <c r="A15781" s="292">
        <v>91286</v>
      </c>
      <c r="B15781" s="289" t="s">
        <v>44079</v>
      </c>
      <c r="D15781" s="293" t="s">
        <v>577</v>
      </c>
    </row>
    <row r="15782" spans="1:4">
      <c r="A15782"/>
      <c r="B15782" s="289" t="s">
        <v>38765</v>
      </c>
    </row>
    <row r="15783" spans="1:4">
      <c r="A15783" s="292">
        <v>91287</v>
      </c>
      <c r="B15783" s="289" t="s">
        <v>44080</v>
      </c>
      <c r="D15783" s="293" t="s">
        <v>44081</v>
      </c>
    </row>
    <row r="15784" spans="1:4">
      <c r="A15784"/>
      <c r="B15784" s="289" t="s">
        <v>38765</v>
      </c>
    </row>
    <row r="15785" spans="1:4">
      <c r="A15785" s="292">
        <v>91288</v>
      </c>
      <c r="B15785" s="289" t="s">
        <v>44082</v>
      </c>
      <c r="D15785" s="293" t="s">
        <v>44083</v>
      </c>
    </row>
    <row r="15786" spans="1:4">
      <c r="A15786"/>
      <c r="B15786" s="289" t="s">
        <v>38765</v>
      </c>
    </row>
    <row r="15787" spans="1:4">
      <c r="A15787" s="292">
        <v>91290</v>
      </c>
      <c r="B15787" s="289" t="s">
        <v>44084</v>
      </c>
      <c r="D15787" s="293" t="s">
        <v>44085</v>
      </c>
    </row>
    <row r="15788" spans="1:4">
      <c r="A15788"/>
      <c r="B15788" s="289" t="s">
        <v>38765</v>
      </c>
    </row>
    <row r="15789" spans="1:4">
      <c r="A15789" s="292">
        <v>91291</v>
      </c>
      <c r="B15789" s="289" t="s">
        <v>44011</v>
      </c>
      <c r="D15789" s="293" t="s">
        <v>32848</v>
      </c>
    </row>
    <row r="15790" spans="1:4">
      <c r="A15790"/>
      <c r="B15790" s="289" t="s">
        <v>44086</v>
      </c>
    </row>
    <row r="15791" spans="1:4">
      <c r="A15791" s="292">
        <v>91292</v>
      </c>
      <c r="B15791" s="289" t="s">
        <v>44015</v>
      </c>
      <c r="D15791" s="293" t="s">
        <v>24802</v>
      </c>
    </row>
    <row r="15792" spans="1:4">
      <c r="A15792"/>
      <c r="B15792" s="289" t="s">
        <v>44086</v>
      </c>
    </row>
    <row r="15793" spans="1:4">
      <c r="A15793" s="292">
        <v>91293</v>
      </c>
      <c r="B15793" s="289" t="s">
        <v>44018</v>
      </c>
      <c r="D15793" s="293" t="s">
        <v>44087</v>
      </c>
    </row>
    <row r="15794" spans="1:4">
      <c r="A15794"/>
      <c r="B15794" s="289" t="s">
        <v>44086</v>
      </c>
    </row>
    <row r="15796" spans="1:4">
      <c r="A15796" s="287" t="s">
        <v>40995</v>
      </c>
      <c r="B15796"/>
      <c r="D15796" s="288" t="s">
        <v>44088</v>
      </c>
    </row>
    <row r="15797" spans="1:4">
      <c r="A15797" s="289" t="s">
        <v>40997</v>
      </c>
      <c r="B15797"/>
    </row>
    <row r="15798" spans="1:4">
      <c r="A15798"/>
      <c r="B15798"/>
    </row>
    <row r="15799" spans="1:4">
      <c r="A15799" s="289" t="s">
        <v>40998</v>
      </c>
      <c r="B15799" s="289" t="s">
        <v>40999</v>
      </c>
    </row>
    <row r="15800" spans="1:4">
      <c r="A15800" s="290" t="s">
        <v>16137</v>
      </c>
      <c r="B15800" s="290" t="s">
        <v>41000</v>
      </c>
      <c r="C15800" s="291" t="s">
        <v>41001</v>
      </c>
      <c r="D15800" s="291" t="s">
        <v>41002</v>
      </c>
    </row>
    <row r="15801" spans="1:4">
      <c r="A15801" s="289" t="s">
        <v>41003</v>
      </c>
      <c r="B15801" s="289" t="s">
        <v>14347</v>
      </c>
    </row>
    <row r="15802" spans="1:4">
      <c r="A15802" s="292">
        <v>91294</v>
      </c>
      <c r="B15802" s="289" t="s">
        <v>44020</v>
      </c>
      <c r="D15802" s="293" t="s">
        <v>44089</v>
      </c>
    </row>
    <row r="15803" spans="1:4">
      <c r="A15803"/>
      <c r="B15803" s="289" t="s">
        <v>44086</v>
      </c>
    </row>
    <row r="15804" spans="1:4">
      <c r="A15804" s="292">
        <v>91295</v>
      </c>
      <c r="B15804" s="289" t="s">
        <v>44090</v>
      </c>
      <c r="D15804" s="293" t="s">
        <v>44091</v>
      </c>
    </row>
    <row r="15805" spans="1:4">
      <c r="A15805"/>
      <c r="B15805" s="289" t="s">
        <v>44092</v>
      </c>
    </row>
    <row r="15806" spans="1:4">
      <c r="A15806" s="292">
        <v>91296</v>
      </c>
      <c r="B15806" s="289" t="s">
        <v>44093</v>
      </c>
      <c r="D15806" s="293" t="s">
        <v>44094</v>
      </c>
    </row>
    <row r="15807" spans="1:4">
      <c r="A15807"/>
      <c r="B15807" s="289" t="s">
        <v>44092</v>
      </c>
    </row>
    <row r="15808" spans="1:4">
      <c r="A15808" s="292">
        <v>91297</v>
      </c>
      <c r="B15808" s="289" t="s">
        <v>44095</v>
      </c>
      <c r="D15808" s="293" t="s">
        <v>44096</v>
      </c>
    </row>
    <row r="15809" spans="1:4">
      <c r="A15809"/>
      <c r="B15809" s="289" t="s">
        <v>44097</v>
      </c>
    </row>
    <row r="15810" spans="1:4">
      <c r="A15810" s="292">
        <v>91298</v>
      </c>
      <c r="B15810" s="289" t="s">
        <v>44098</v>
      </c>
      <c r="D15810" s="293" t="s">
        <v>44099</v>
      </c>
    </row>
    <row r="15811" spans="1:4">
      <c r="A15811"/>
      <c r="B15811" s="289" t="s">
        <v>44100</v>
      </c>
    </row>
    <row r="15812" spans="1:4">
      <c r="A15812" s="292">
        <v>91299</v>
      </c>
      <c r="B15812" s="289" t="s">
        <v>44101</v>
      </c>
      <c r="D15812" s="295" t="s">
        <v>44102</v>
      </c>
    </row>
    <row r="15813" spans="1:4">
      <c r="A15813"/>
      <c r="B15813" s="289" t="s">
        <v>44103</v>
      </c>
    </row>
    <row r="15814" spans="1:4">
      <c r="A15814"/>
      <c r="B15814" s="289" t="s">
        <v>44054</v>
      </c>
    </row>
    <row r="15815" spans="1:4">
      <c r="A15815" s="292">
        <v>91300</v>
      </c>
      <c r="B15815" s="289" t="s">
        <v>44031</v>
      </c>
      <c r="D15815" s="293" t="s">
        <v>3699</v>
      </c>
    </row>
    <row r="15816" spans="1:4">
      <c r="A15816"/>
      <c r="B15816" s="289" t="s">
        <v>44104</v>
      </c>
    </row>
    <row r="15817" spans="1:4">
      <c r="A15817" s="292">
        <v>91301</v>
      </c>
      <c r="B15817" s="289" t="s">
        <v>44033</v>
      </c>
      <c r="D15817" s="293" t="s">
        <v>1351</v>
      </c>
    </row>
    <row r="15818" spans="1:4">
      <c r="A15818"/>
      <c r="B15818" s="289" t="s">
        <v>44104</v>
      </c>
    </row>
    <row r="15819" spans="1:4">
      <c r="A15819" s="292">
        <v>91302</v>
      </c>
      <c r="B15819" s="289" t="s">
        <v>44034</v>
      </c>
      <c r="D15819" s="293" t="s">
        <v>38695</v>
      </c>
    </row>
    <row r="15820" spans="1:4">
      <c r="A15820"/>
      <c r="B15820" s="289" t="s">
        <v>44104</v>
      </c>
    </row>
    <row r="15821" spans="1:4">
      <c r="A15821" s="292">
        <v>91303</v>
      </c>
      <c r="B15821" s="289" t="s">
        <v>44035</v>
      </c>
      <c r="D15821" s="293" t="s">
        <v>1586</v>
      </c>
    </row>
    <row r="15822" spans="1:4">
      <c r="A15822"/>
      <c r="B15822" s="289" t="s">
        <v>44104</v>
      </c>
    </row>
    <row r="15823" spans="1:4">
      <c r="A15823" s="292">
        <v>91304</v>
      </c>
      <c r="B15823" s="289" t="s">
        <v>44036</v>
      </c>
      <c r="D15823" s="293" t="s">
        <v>2169</v>
      </c>
    </row>
    <row r="15824" spans="1:4">
      <c r="A15824"/>
      <c r="B15824" s="289" t="s">
        <v>44105</v>
      </c>
    </row>
    <row r="15825" spans="1:4">
      <c r="A15825"/>
      <c r="B15825" s="289" t="s">
        <v>14430</v>
      </c>
    </row>
    <row r="15826" spans="1:4">
      <c r="A15826" s="292">
        <v>91305</v>
      </c>
      <c r="B15826" s="289" t="s">
        <v>44038</v>
      </c>
      <c r="D15826" s="293" t="s">
        <v>2131</v>
      </c>
    </row>
    <row r="15827" spans="1:4">
      <c r="A15827"/>
      <c r="B15827" s="289" t="s">
        <v>44106</v>
      </c>
    </row>
    <row r="15828" spans="1:4">
      <c r="A15828"/>
      <c r="B15828" s="289" t="s">
        <v>14432</v>
      </c>
    </row>
    <row r="15830" spans="1:4">
      <c r="A15830" s="287" t="s">
        <v>40995</v>
      </c>
      <c r="B15830"/>
      <c r="D15830" s="288" t="s">
        <v>44107</v>
      </c>
    </row>
    <row r="15831" spans="1:4">
      <c r="A15831" s="289" t="s">
        <v>40997</v>
      </c>
      <c r="B15831"/>
    </row>
    <row r="15832" spans="1:4">
      <c r="A15832"/>
      <c r="B15832"/>
    </row>
    <row r="15833" spans="1:4">
      <c r="A15833" s="289" t="s">
        <v>40998</v>
      </c>
      <c r="B15833" s="289" t="s">
        <v>40999</v>
      </c>
    </row>
    <row r="15834" spans="1:4">
      <c r="A15834" s="290" t="s">
        <v>16137</v>
      </c>
      <c r="B15834" s="290" t="s">
        <v>41000</v>
      </c>
      <c r="C15834" s="291" t="s">
        <v>41001</v>
      </c>
      <c r="D15834" s="291" t="s">
        <v>41002</v>
      </c>
    </row>
    <row r="15835" spans="1:4">
      <c r="A15835" s="289" t="s">
        <v>41003</v>
      </c>
      <c r="B15835" s="289" t="s">
        <v>14347</v>
      </c>
    </row>
    <row r="15836" spans="1:4">
      <c r="A15836" s="292">
        <v>91306</v>
      </c>
      <c r="B15836" s="289" t="s">
        <v>44108</v>
      </c>
      <c r="D15836" s="293" t="s">
        <v>44109</v>
      </c>
    </row>
    <row r="15837" spans="1:4">
      <c r="A15837"/>
      <c r="B15837" s="289" t="s">
        <v>44110</v>
      </c>
    </row>
    <row r="15838" spans="1:4">
      <c r="A15838" s="292">
        <v>91307</v>
      </c>
      <c r="B15838" s="289" t="s">
        <v>44108</v>
      </c>
      <c r="D15838" s="293" t="s">
        <v>44111</v>
      </c>
    </row>
    <row r="15839" spans="1:4">
      <c r="A15839"/>
      <c r="B15839" s="289" t="s">
        <v>44112</v>
      </c>
    </row>
    <row r="15840" spans="1:4">
      <c r="A15840" s="292">
        <v>91312</v>
      </c>
      <c r="B15840" s="289" t="s">
        <v>44041</v>
      </c>
      <c r="D15840" s="293" t="s">
        <v>44113</v>
      </c>
    </row>
    <row r="15841" spans="1:4">
      <c r="A15841"/>
      <c r="B15841" s="289" t="s">
        <v>44114</v>
      </c>
    </row>
    <row r="15842" spans="1:4">
      <c r="A15842"/>
      <c r="B15842" s="289" t="s">
        <v>44115</v>
      </c>
    </row>
    <row r="15843" spans="1:4">
      <c r="A15843"/>
      <c r="B15843" s="289" t="s">
        <v>44116</v>
      </c>
    </row>
    <row r="15844" spans="1:4">
      <c r="A15844" s="292">
        <v>91313</v>
      </c>
      <c r="B15844" s="289" t="s">
        <v>44041</v>
      </c>
      <c r="D15844" s="293" t="s">
        <v>44117</v>
      </c>
    </row>
    <row r="15845" spans="1:4">
      <c r="A15845"/>
      <c r="B15845" s="289" t="s">
        <v>44118</v>
      </c>
    </row>
    <row r="15846" spans="1:4">
      <c r="A15846"/>
      <c r="B15846" s="289" t="s">
        <v>44115</v>
      </c>
    </row>
    <row r="15847" spans="1:4">
      <c r="A15847"/>
      <c r="B15847" s="289" t="s">
        <v>44116</v>
      </c>
    </row>
    <row r="15848" spans="1:4">
      <c r="A15848" s="292">
        <v>91314</v>
      </c>
      <c r="B15848" s="289" t="s">
        <v>44041</v>
      </c>
      <c r="D15848" s="293" t="s">
        <v>44119</v>
      </c>
    </row>
    <row r="15849" spans="1:4">
      <c r="A15849"/>
      <c r="B15849" s="289" t="s">
        <v>44120</v>
      </c>
    </row>
    <row r="15850" spans="1:4">
      <c r="A15850"/>
      <c r="B15850" s="289" t="s">
        <v>44115</v>
      </c>
    </row>
    <row r="15851" spans="1:4">
      <c r="A15851"/>
      <c r="B15851" s="289" t="s">
        <v>44116</v>
      </c>
    </row>
    <row r="15852" spans="1:4">
      <c r="A15852" s="292">
        <v>91315</v>
      </c>
      <c r="B15852" s="289" t="s">
        <v>44041</v>
      </c>
      <c r="D15852" s="293" t="s">
        <v>44121</v>
      </c>
    </row>
    <row r="15853" spans="1:4">
      <c r="A15853"/>
      <c r="B15853" s="289" t="s">
        <v>44122</v>
      </c>
    </row>
    <row r="15854" spans="1:4">
      <c r="A15854"/>
      <c r="B15854" s="289" t="s">
        <v>44115</v>
      </c>
    </row>
    <row r="15855" spans="1:4">
      <c r="A15855"/>
      <c r="B15855" s="289" t="s">
        <v>44116</v>
      </c>
    </row>
    <row r="15856" spans="1:4">
      <c r="A15856" s="292">
        <v>91318</v>
      </c>
      <c r="B15856" s="289" t="s">
        <v>44041</v>
      </c>
      <c r="D15856" s="293" t="s">
        <v>44123</v>
      </c>
    </row>
    <row r="15857" spans="1:4">
      <c r="A15857"/>
      <c r="B15857" s="289" t="s">
        <v>44114</v>
      </c>
    </row>
    <row r="15858" spans="1:4">
      <c r="A15858"/>
      <c r="B15858" s="289" t="s">
        <v>44124</v>
      </c>
    </row>
    <row r="15859" spans="1:4">
      <c r="A15859"/>
      <c r="B15859" s="289" t="s">
        <v>42674</v>
      </c>
    </row>
    <row r="15861" spans="1:4">
      <c r="A15861" s="287" t="s">
        <v>40995</v>
      </c>
      <c r="B15861"/>
      <c r="D15861" s="288" t="s">
        <v>44125</v>
      </c>
    </row>
    <row r="15862" spans="1:4">
      <c r="A15862" s="289" t="s">
        <v>40997</v>
      </c>
      <c r="B15862"/>
    </row>
    <row r="15863" spans="1:4">
      <c r="A15863"/>
      <c r="B15863"/>
    </row>
    <row r="15864" spans="1:4">
      <c r="A15864" s="289" t="s">
        <v>40998</v>
      </c>
      <c r="B15864" s="289" t="s">
        <v>40999</v>
      </c>
    </row>
    <row r="15865" spans="1:4">
      <c r="A15865" s="290" t="s">
        <v>16137</v>
      </c>
      <c r="B15865" s="290" t="s">
        <v>41000</v>
      </c>
      <c r="C15865" s="291" t="s">
        <v>41001</v>
      </c>
      <c r="D15865" s="291" t="s">
        <v>41002</v>
      </c>
    </row>
    <row r="15866" spans="1:4">
      <c r="A15866" s="289" t="s">
        <v>41003</v>
      </c>
      <c r="B15866" s="289" t="s">
        <v>14347</v>
      </c>
    </row>
    <row r="15867" spans="1:4">
      <c r="A15867" s="292">
        <v>91319</v>
      </c>
      <c r="B15867" s="289" t="s">
        <v>44041</v>
      </c>
      <c r="D15867" s="293" t="s">
        <v>44126</v>
      </c>
    </row>
    <row r="15868" spans="1:4">
      <c r="A15868"/>
      <c r="B15868" s="289" t="s">
        <v>44118</v>
      </c>
    </row>
    <row r="15869" spans="1:4">
      <c r="A15869"/>
      <c r="B15869" s="289" t="s">
        <v>44124</v>
      </c>
    </row>
    <row r="15870" spans="1:4">
      <c r="A15870"/>
      <c r="B15870" s="289" t="s">
        <v>42674</v>
      </c>
    </row>
    <row r="15871" spans="1:4">
      <c r="A15871" s="292">
        <v>91320</v>
      </c>
      <c r="B15871" s="289" t="s">
        <v>44041</v>
      </c>
      <c r="D15871" s="293" t="s">
        <v>44127</v>
      </c>
    </row>
    <row r="15872" spans="1:4">
      <c r="A15872"/>
      <c r="B15872" s="289" t="s">
        <v>44120</v>
      </c>
    </row>
    <row r="15873" spans="1:4">
      <c r="A15873"/>
      <c r="B15873" s="289" t="s">
        <v>44124</v>
      </c>
    </row>
    <row r="15874" spans="1:4">
      <c r="A15874"/>
      <c r="B15874" s="289" t="s">
        <v>42674</v>
      </c>
    </row>
    <row r="15875" spans="1:4">
      <c r="A15875" s="292">
        <v>91321</v>
      </c>
      <c r="B15875" s="289" t="s">
        <v>44041</v>
      </c>
      <c r="D15875" s="293" t="s">
        <v>44128</v>
      </c>
    </row>
    <row r="15876" spans="1:4">
      <c r="A15876"/>
      <c r="B15876" s="289" t="s">
        <v>44122</v>
      </c>
    </row>
    <row r="15877" spans="1:4">
      <c r="A15877"/>
      <c r="B15877" s="289" t="s">
        <v>44124</v>
      </c>
    </row>
    <row r="15878" spans="1:4">
      <c r="A15878"/>
      <c r="B15878" s="289" t="s">
        <v>42674</v>
      </c>
    </row>
    <row r="15879" spans="1:4">
      <c r="A15879" s="292">
        <v>91324</v>
      </c>
      <c r="B15879" s="289" t="s">
        <v>44068</v>
      </c>
      <c r="D15879" s="293" t="s">
        <v>44129</v>
      </c>
    </row>
    <row r="15880" spans="1:4">
      <c r="A15880"/>
      <c r="B15880" s="289" t="s">
        <v>44130</v>
      </c>
    </row>
    <row r="15881" spans="1:4">
      <c r="A15881"/>
      <c r="B15881" s="289" t="s">
        <v>44131</v>
      </c>
    </row>
    <row r="15882" spans="1:4">
      <c r="A15882"/>
      <c r="B15882" s="289" t="s">
        <v>44132</v>
      </c>
    </row>
    <row r="15883" spans="1:4">
      <c r="A15883" s="292">
        <v>91325</v>
      </c>
      <c r="B15883" s="289" t="s">
        <v>44068</v>
      </c>
      <c r="D15883" s="293" t="s">
        <v>44133</v>
      </c>
    </row>
    <row r="15884" spans="1:4">
      <c r="A15884"/>
      <c r="B15884" s="289" t="s">
        <v>44134</v>
      </c>
    </row>
    <row r="15885" spans="1:4">
      <c r="A15885"/>
      <c r="B15885" s="289" t="s">
        <v>44131</v>
      </c>
    </row>
    <row r="15886" spans="1:4">
      <c r="A15886"/>
      <c r="B15886" s="289" t="s">
        <v>44132</v>
      </c>
    </row>
    <row r="15887" spans="1:4">
      <c r="A15887" s="292">
        <v>91326</v>
      </c>
      <c r="B15887" s="289" t="s">
        <v>44068</v>
      </c>
      <c r="D15887" s="293" t="s">
        <v>44135</v>
      </c>
    </row>
    <row r="15888" spans="1:4">
      <c r="A15888"/>
      <c r="B15888" s="289" t="s">
        <v>44136</v>
      </c>
    </row>
    <row r="15889" spans="1:4">
      <c r="A15889"/>
      <c r="B15889" s="289" t="s">
        <v>44131</v>
      </c>
    </row>
    <row r="15890" spans="1:4">
      <c r="A15890"/>
      <c r="B15890" s="289" t="s">
        <v>44132</v>
      </c>
    </row>
    <row r="15892" spans="1:4">
      <c r="A15892" s="287" t="s">
        <v>40995</v>
      </c>
      <c r="B15892"/>
      <c r="D15892" s="288" t="s">
        <v>44137</v>
      </c>
    </row>
    <row r="15893" spans="1:4">
      <c r="A15893" s="289" t="s">
        <v>40997</v>
      </c>
      <c r="B15893"/>
    </row>
    <row r="15894" spans="1:4">
      <c r="A15894"/>
      <c r="B15894"/>
    </row>
    <row r="15895" spans="1:4">
      <c r="A15895" s="289" t="s">
        <v>40998</v>
      </c>
      <c r="B15895" s="289" t="s">
        <v>40999</v>
      </c>
    </row>
    <row r="15896" spans="1:4">
      <c r="A15896" s="290" t="s">
        <v>16137</v>
      </c>
      <c r="B15896" s="290" t="s">
        <v>41000</v>
      </c>
      <c r="C15896" s="291" t="s">
        <v>41001</v>
      </c>
      <c r="D15896" s="291" t="s">
        <v>41002</v>
      </c>
    </row>
    <row r="15897" spans="1:4">
      <c r="A15897" s="289" t="s">
        <v>41003</v>
      </c>
      <c r="B15897" s="289" t="s">
        <v>14347</v>
      </c>
    </row>
    <row r="15898" spans="1:4">
      <c r="A15898" s="292">
        <v>91327</v>
      </c>
      <c r="B15898" s="289" t="s">
        <v>44068</v>
      </c>
      <c r="D15898" s="293" t="s">
        <v>44138</v>
      </c>
    </row>
    <row r="15899" spans="1:4">
      <c r="A15899"/>
      <c r="B15899" s="289" t="s">
        <v>44139</v>
      </c>
    </row>
    <row r="15900" spans="1:4">
      <c r="A15900"/>
      <c r="B15900" s="289" t="s">
        <v>44131</v>
      </c>
    </row>
    <row r="15901" spans="1:4">
      <c r="A15901"/>
      <c r="B15901" s="289" t="s">
        <v>44132</v>
      </c>
    </row>
    <row r="15902" spans="1:4">
      <c r="A15902" s="292">
        <v>91328</v>
      </c>
      <c r="B15902" s="289" t="s">
        <v>44140</v>
      </c>
      <c r="D15902" s="293" t="s">
        <v>44141</v>
      </c>
    </row>
    <row r="15903" spans="1:4">
      <c r="A15903"/>
      <c r="B15903" s="289" t="s">
        <v>44142</v>
      </c>
    </row>
    <row r="15904" spans="1:4">
      <c r="A15904"/>
      <c r="B15904" s="289" t="s">
        <v>44143</v>
      </c>
    </row>
    <row r="15905" spans="1:4">
      <c r="A15905"/>
      <c r="B15905" s="289" t="s">
        <v>14430</v>
      </c>
    </row>
    <row r="15906" spans="1:4">
      <c r="A15906" s="292">
        <v>91329</v>
      </c>
      <c r="B15906" s="289" t="s">
        <v>44144</v>
      </c>
      <c r="D15906" s="293" t="s">
        <v>44145</v>
      </c>
    </row>
    <row r="15907" spans="1:4">
      <c r="A15907"/>
      <c r="B15907" s="289" t="s">
        <v>44146</v>
      </c>
    </row>
    <row r="15908" spans="1:4">
      <c r="A15908"/>
      <c r="B15908" s="289" t="s">
        <v>44147</v>
      </c>
    </row>
    <row r="15909" spans="1:4">
      <c r="A15909"/>
      <c r="B15909" s="289" t="s">
        <v>42618</v>
      </c>
    </row>
    <row r="15910" spans="1:4">
      <c r="A15910" s="292">
        <v>91330</v>
      </c>
      <c r="B15910" s="289" t="s">
        <v>44140</v>
      </c>
      <c r="D15910" s="293" t="s">
        <v>44148</v>
      </c>
    </row>
    <row r="15911" spans="1:4">
      <c r="A15911"/>
      <c r="B15911" s="289" t="s">
        <v>44149</v>
      </c>
    </row>
    <row r="15912" spans="1:4">
      <c r="A15912"/>
      <c r="B15912" s="289" t="s">
        <v>44150</v>
      </c>
    </row>
    <row r="15913" spans="1:4">
      <c r="A15913"/>
      <c r="B15913" s="289" t="s">
        <v>14432</v>
      </c>
    </row>
    <row r="15914" spans="1:4">
      <c r="A15914" s="292">
        <v>91331</v>
      </c>
      <c r="B15914" s="289" t="s">
        <v>44144</v>
      </c>
      <c r="D15914" s="293" t="s">
        <v>44151</v>
      </c>
    </row>
    <row r="15915" spans="1:4">
      <c r="A15915"/>
      <c r="B15915" s="289" t="s">
        <v>44152</v>
      </c>
    </row>
    <row r="15916" spans="1:4">
      <c r="A15916"/>
      <c r="B15916" s="289" t="s">
        <v>44147</v>
      </c>
    </row>
    <row r="15917" spans="1:4">
      <c r="A15917"/>
      <c r="B15917" s="289" t="s">
        <v>42618</v>
      </c>
    </row>
    <row r="15918" spans="1:4">
      <c r="A15918" s="292">
        <v>91332</v>
      </c>
      <c r="B15918" s="289" t="s">
        <v>44140</v>
      </c>
      <c r="D15918" s="293" t="s">
        <v>44153</v>
      </c>
    </row>
    <row r="15919" spans="1:4">
      <c r="A15919"/>
      <c r="B15919" s="289" t="s">
        <v>44154</v>
      </c>
    </row>
    <row r="15920" spans="1:4">
      <c r="A15920"/>
      <c r="B15920" s="289" t="s">
        <v>44147</v>
      </c>
    </row>
    <row r="15921" spans="1:4">
      <c r="A15921"/>
      <c r="B15921" s="289" t="s">
        <v>42618</v>
      </c>
    </row>
    <row r="15923" spans="1:4">
      <c r="A15923" s="287" t="s">
        <v>40995</v>
      </c>
      <c r="B15923"/>
      <c r="D15923" s="288" t="s">
        <v>44155</v>
      </c>
    </row>
    <row r="15924" spans="1:4">
      <c r="A15924" s="289" t="s">
        <v>40997</v>
      </c>
      <c r="B15924"/>
    </row>
    <row r="15925" spans="1:4">
      <c r="A15925"/>
      <c r="B15925"/>
    </row>
    <row r="15926" spans="1:4">
      <c r="A15926" s="289" t="s">
        <v>40998</v>
      </c>
      <c r="B15926" s="289" t="s">
        <v>40999</v>
      </c>
    </row>
    <row r="15927" spans="1:4">
      <c r="A15927" s="290" t="s">
        <v>16137</v>
      </c>
      <c r="B15927" s="290" t="s">
        <v>41000</v>
      </c>
      <c r="C15927" s="291" t="s">
        <v>41001</v>
      </c>
      <c r="D15927" s="291" t="s">
        <v>41002</v>
      </c>
    </row>
    <row r="15928" spans="1:4">
      <c r="A15928" s="289" t="s">
        <v>41443</v>
      </c>
      <c r="B15928" s="289" t="s">
        <v>41444</v>
      </c>
    </row>
    <row r="15929" spans="1:4">
      <c r="A15929" s="292">
        <v>91333</v>
      </c>
      <c r="B15929" s="289" t="s">
        <v>44144</v>
      </c>
      <c r="D15929" s="293" t="s">
        <v>44156</v>
      </c>
    </row>
    <row r="15930" spans="1:4">
      <c r="A15930"/>
      <c r="B15930" s="289" t="s">
        <v>44157</v>
      </c>
    </row>
    <row r="15931" spans="1:4">
      <c r="A15931"/>
      <c r="B15931" s="289" t="s">
        <v>44158</v>
      </c>
    </row>
    <row r="15932" spans="1:4">
      <c r="A15932"/>
      <c r="B15932" s="289" t="s">
        <v>38690</v>
      </c>
    </row>
    <row r="15933" spans="1:4">
      <c r="A15933" s="292">
        <v>91334</v>
      </c>
      <c r="B15933" s="289" t="s">
        <v>44159</v>
      </c>
      <c r="D15933" s="295" t="s">
        <v>44160</v>
      </c>
    </row>
    <row r="15934" spans="1:4">
      <c r="A15934"/>
      <c r="B15934" s="289" t="s">
        <v>44161</v>
      </c>
    </row>
    <row r="15935" spans="1:4">
      <c r="A15935"/>
      <c r="B15935" s="289" t="s">
        <v>44162</v>
      </c>
    </row>
    <row r="15936" spans="1:4">
      <c r="A15936" s="292">
        <v>91335</v>
      </c>
      <c r="B15936" s="289" t="s">
        <v>44163</v>
      </c>
      <c r="D15936" s="295" t="s">
        <v>44164</v>
      </c>
    </row>
    <row r="15937" spans="1:4">
      <c r="A15937"/>
      <c r="B15937" s="289" t="s">
        <v>44165</v>
      </c>
    </row>
    <row r="15938" spans="1:4">
      <c r="A15938"/>
      <c r="B15938" s="289" t="s">
        <v>44166</v>
      </c>
    </row>
    <row r="15939" spans="1:4">
      <c r="A15939" s="292">
        <v>91336</v>
      </c>
      <c r="B15939" s="289" t="s">
        <v>44167</v>
      </c>
      <c r="D15939" s="295" t="s">
        <v>44168</v>
      </c>
    </row>
    <row r="15940" spans="1:4">
      <c r="A15940"/>
      <c r="B15940" s="289" t="s">
        <v>44169</v>
      </c>
    </row>
    <row r="15941" spans="1:4">
      <c r="A15941"/>
      <c r="B15941" s="289" t="s">
        <v>44170</v>
      </c>
    </row>
    <row r="15942" spans="1:4">
      <c r="A15942"/>
      <c r="B15942" s="289" t="s">
        <v>44171</v>
      </c>
    </row>
    <row r="15943" spans="1:4">
      <c r="A15943" s="292">
        <v>91337</v>
      </c>
      <c r="B15943" s="289" t="s">
        <v>44167</v>
      </c>
      <c r="D15943" s="295" t="s">
        <v>44172</v>
      </c>
    </row>
    <row r="15944" spans="1:4">
      <c r="A15944"/>
      <c r="B15944" s="289" t="s">
        <v>44173</v>
      </c>
    </row>
    <row r="15945" spans="1:4">
      <c r="A15945"/>
      <c r="B15945" s="289" t="s">
        <v>44174</v>
      </c>
    </row>
    <row r="15946" spans="1:4">
      <c r="A15946"/>
      <c r="B15946" s="289" t="s">
        <v>44175</v>
      </c>
    </row>
    <row r="15947" spans="1:4">
      <c r="A15947" s="289" t="s">
        <v>14667</v>
      </c>
      <c r="B15947" s="289" t="s">
        <v>14668</v>
      </c>
    </row>
    <row r="15948" spans="1:4">
      <c r="A15948" s="292">
        <v>73813</v>
      </c>
      <c r="B15948" s="289" t="s">
        <v>14668</v>
      </c>
    </row>
    <row r="15949" spans="1:4">
      <c r="A15949" s="289" t="s">
        <v>14669</v>
      </c>
      <c r="B15949" s="289" t="s">
        <v>44176</v>
      </c>
      <c r="D15949" s="295" t="s">
        <v>44177</v>
      </c>
    </row>
    <row r="15950" spans="1:4">
      <c r="A15950"/>
      <c r="B15950" s="289" t="s">
        <v>14670</v>
      </c>
    </row>
    <row r="15951" spans="1:4">
      <c r="A15951" s="292">
        <v>84844</v>
      </c>
      <c r="B15951" s="289" t="s">
        <v>44178</v>
      </c>
      <c r="D15951" s="293" t="s">
        <v>44179</v>
      </c>
    </row>
    <row r="15952" spans="1:4">
      <c r="A15952"/>
      <c r="B15952" s="289" t="s">
        <v>14671</v>
      </c>
    </row>
    <row r="15953" spans="1:4">
      <c r="A15953" s="292">
        <v>84845</v>
      </c>
      <c r="B15953" s="289" t="s">
        <v>44180</v>
      </c>
      <c r="D15953" s="293" t="s">
        <v>44181</v>
      </c>
    </row>
    <row r="15954" spans="1:4">
      <c r="A15954"/>
      <c r="B15954" s="289" t="s">
        <v>14672</v>
      </c>
    </row>
    <row r="15956" spans="1:4">
      <c r="A15956" s="287" t="s">
        <v>40995</v>
      </c>
      <c r="B15956"/>
      <c r="D15956" s="288" t="s">
        <v>44182</v>
      </c>
    </row>
    <row r="15957" spans="1:4">
      <c r="A15957" s="289" t="s">
        <v>40997</v>
      </c>
      <c r="B15957"/>
    </row>
    <row r="15958" spans="1:4">
      <c r="A15958"/>
      <c r="B15958"/>
    </row>
    <row r="15959" spans="1:4">
      <c r="A15959" s="289" t="s">
        <v>40998</v>
      </c>
      <c r="B15959" s="289" t="s">
        <v>40999</v>
      </c>
    </row>
    <row r="15960" spans="1:4">
      <c r="A15960" s="290" t="s">
        <v>16137</v>
      </c>
      <c r="B15960" s="290" t="s">
        <v>41000</v>
      </c>
      <c r="C15960" s="291" t="s">
        <v>41001</v>
      </c>
      <c r="D15960" s="291" t="s">
        <v>41002</v>
      </c>
    </row>
    <row r="15961" spans="1:4">
      <c r="A15961" s="289" t="s">
        <v>41443</v>
      </c>
      <c r="B15961" s="289" t="s">
        <v>41444</v>
      </c>
    </row>
    <row r="15962" spans="1:4">
      <c r="A15962" s="292">
        <v>84846</v>
      </c>
      <c r="B15962" s="289" t="s">
        <v>44183</v>
      </c>
      <c r="D15962" s="293" t="s">
        <v>44184</v>
      </c>
    </row>
    <row r="15963" spans="1:4">
      <c r="A15963"/>
      <c r="B15963" s="289" t="s">
        <v>14673</v>
      </c>
    </row>
    <row r="15964" spans="1:4">
      <c r="A15964" s="292">
        <v>84847</v>
      </c>
      <c r="B15964" s="289" t="s">
        <v>44185</v>
      </c>
      <c r="D15964" s="293" t="s">
        <v>44184</v>
      </c>
    </row>
    <row r="15965" spans="1:4">
      <c r="A15965"/>
      <c r="B15965" s="289" t="s">
        <v>14674</v>
      </c>
    </row>
    <row r="15966" spans="1:4">
      <c r="A15966" s="292">
        <v>84848</v>
      </c>
      <c r="B15966" s="289" t="s">
        <v>44186</v>
      </c>
      <c r="D15966" s="293" t="s">
        <v>33538</v>
      </c>
    </row>
    <row r="15967" spans="1:4">
      <c r="A15967"/>
      <c r="B15967" s="289" t="s">
        <v>14675</v>
      </c>
    </row>
    <row r="15968" spans="1:4">
      <c r="A15968" s="292">
        <v>84849</v>
      </c>
      <c r="B15968" s="289" t="s">
        <v>44187</v>
      </c>
      <c r="D15968" s="293" t="s">
        <v>36953</v>
      </c>
    </row>
    <row r="15969" spans="1:4">
      <c r="A15969"/>
      <c r="B15969" s="289" t="s">
        <v>14676</v>
      </c>
    </row>
    <row r="15970" spans="1:4">
      <c r="A15970" s="289" t="s">
        <v>14677</v>
      </c>
      <c r="B15970" s="289" t="s">
        <v>14678</v>
      </c>
    </row>
    <row r="15971" spans="1:4">
      <c r="A15971" s="292">
        <v>73933</v>
      </c>
      <c r="B15971" s="289" t="s">
        <v>14679</v>
      </c>
    </row>
    <row r="15972" spans="1:4">
      <c r="A15972" s="289" t="s">
        <v>14680</v>
      </c>
      <c r="B15972" s="289" t="s">
        <v>44188</v>
      </c>
      <c r="D15972" s="293" t="s">
        <v>44189</v>
      </c>
    </row>
    <row r="15973" spans="1:4">
      <c r="A15973"/>
      <c r="B15973" s="289" t="s">
        <v>14681</v>
      </c>
    </row>
    <row r="15974" spans="1:4">
      <c r="A15974" s="289" t="s">
        <v>14682</v>
      </c>
      <c r="B15974" s="289" t="s">
        <v>14683</v>
      </c>
      <c r="C15974" s="288" t="s">
        <v>1201</v>
      </c>
      <c r="D15974" s="293" t="s">
        <v>44190</v>
      </c>
    </row>
    <row r="15975" spans="1:4">
      <c r="A15975" s="289" t="s">
        <v>14684</v>
      </c>
      <c r="B15975" s="289" t="s">
        <v>44191</v>
      </c>
      <c r="D15975" s="293" t="s">
        <v>44192</v>
      </c>
    </row>
    <row r="15976" spans="1:4">
      <c r="A15976"/>
      <c r="B15976" s="289" t="s">
        <v>14685</v>
      </c>
    </row>
    <row r="15977" spans="1:4">
      <c r="A15977" s="292">
        <v>74073</v>
      </c>
      <c r="B15977" s="289" t="s">
        <v>44193</v>
      </c>
    </row>
    <row r="15978" spans="1:4">
      <c r="A15978" s="289" t="s">
        <v>14686</v>
      </c>
      <c r="B15978" s="289" t="s">
        <v>14687</v>
      </c>
      <c r="C15978" s="288" t="s">
        <v>34</v>
      </c>
      <c r="D15978" s="293" t="s">
        <v>36910</v>
      </c>
    </row>
    <row r="15979" spans="1:4">
      <c r="A15979" s="289" t="s">
        <v>14688</v>
      </c>
      <c r="B15979" s="289" t="s">
        <v>14689</v>
      </c>
      <c r="C15979" s="288" t="s">
        <v>34</v>
      </c>
      <c r="D15979" s="293" t="s">
        <v>44194</v>
      </c>
    </row>
    <row r="15980" spans="1:4">
      <c r="A15980" s="292">
        <v>74136</v>
      </c>
      <c r="B15980" s="289" t="s">
        <v>44195</v>
      </c>
    </row>
    <row r="15981" spans="1:4">
      <c r="A15981" s="289" t="s">
        <v>14690</v>
      </c>
      <c r="B15981" s="289" t="s">
        <v>14691</v>
      </c>
      <c r="C15981" s="288" t="s">
        <v>1201</v>
      </c>
      <c r="D15981" s="293" t="s">
        <v>33553</v>
      </c>
    </row>
    <row r="15982" spans="1:4">
      <c r="A15982" s="289" t="s">
        <v>14692</v>
      </c>
      <c r="B15982" s="289" t="s">
        <v>44196</v>
      </c>
      <c r="D15982" s="293" t="s">
        <v>44197</v>
      </c>
    </row>
    <row r="15983" spans="1:4">
      <c r="A15983"/>
      <c r="B15983" s="289" t="s">
        <v>14693</v>
      </c>
    </row>
    <row r="15984" spans="1:4">
      <c r="A15984" s="289" t="s">
        <v>14694</v>
      </c>
      <c r="B15984" s="289" t="s">
        <v>44198</v>
      </c>
      <c r="D15984" s="293" t="s">
        <v>44199</v>
      </c>
    </row>
    <row r="15985" spans="1:4">
      <c r="A15985"/>
      <c r="B15985" s="289" t="s">
        <v>14696</v>
      </c>
    </row>
    <row r="15986" spans="1:4">
      <c r="A15986" s="292">
        <v>84854</v>
      </c>
      <c r="B15986" s="289" t="s">
        <v>14697</v>
      </c>
      <c r="C15986" s="288" t="s">
        <v>293</v>
      </c>
      <c r="D15986" s="293" t="s">
        <v>20060</v>
      </c>
    </row>
    <row r="15987" spans="1:4">
      <c r="A15987" s="289" t="s">
        <v>14698</v>
      </c>
      <c r="B15987" s="289" t="s">
        <v>14699</v>
      </c>
    </row>
    <row r="15989" spans="1:4">
      <c r="A15989" s="287" t="s">
        <v>40995</v>
      </c>
      <c r="B15989"/>
      <c r="D15989" s="288" t="s">
        <v>44200</v>
      </c>
    </row>
    <row r="15990" spans="1:4">
      <c r="A15990" s="289" t="s">
        <v>40997</v>
      </c>
      <c r="B15990"/>
    </row>
    <row r="15991" spans="1:4">
      <c r="A15991"/>
      <c r="B15991"/>
    </row>
    <row r="15992" spans="1:4">
      <c r="A15992" s="289" t="s">
        <v>40998</v>
      </c>
      <c r="B15992" s="289" t="s">
        <v>40999</v>
      </c>
    </row>
    <row r="15993" spans="1:4">
      <c r="A15993" s="290" t="s">
        <v>16137</v>
      </c>
      <c r="B15993" s="290" t="s">
        <v>41000</v>
      </c>
      <c r="C15993" s="291" t="s">
        <v>41001</v>
      </c>
      <c r="D15993" s="291" t="s">
        <v>41002</v>
      </c>
    </row>
    <row r="15994" spans="1:4">
      <c r="A15994" s="289" t="s">
        <v>41003</v>
      </c>
      <c r="B15994" s="289" t="s">
        <v>14347</v>
      </c>
    </row>
    <row r="15995" spans="1:4">
      <c r="A15995" s="292">
        <v>94559</v>
      </c>
      <c r="B15995" s="289" t="s">
        <v>44201</v>
      </c>
      <c r="D15995" s="293" t="s">
        <v>44202</v>
      </c>
    </row>
    <row r="15996" spans="1:4">
      <c r="A15996"/>
      <c r="B15996" s="289" t="s">
        <v>44203</v>
      </c>
    </row>
    <row r="15997" spans="1:4">
      <c r="A15997" s="292">
        <v>94560</v>
      </c>
      <c r="B15997" s="289" t="s">
        <v>44204</v>
      </c>
      <c r="D15997" s="293" t="s">
        <v>44205</v>
      </c>
    </row>
    <row r="15998" spans="1:4">
      <c r="A15998"/>
      <c r="B15998" s="289" t="s">
        <v>44206</v>
      </c>
    </row>
    <row r="15999" spans="1:4">
      <c r="A15999" s="292">
        <v>94562</v>
      </c>
      <c r="B15999" s="289" t="s">
        <v>44207</v>
      </c>
      <c r="D15999" s="293" t="s">
        <v>44208</v>
      </c>
    </row>
    <row r="16000" spans="1:4">
      <c r="A16000"/>
      <c r="B16000" s="289" t="s">
        <v>44206</v>
      </c>
    </row>
    <row r="16001" spans="1:4">
      <c r="A16001" s="292">
        <v>94563</v>
      </c>
      <c r="B16001" s="289" t="s">
        <v>44209</v>
      </c>
      <c r="D16001" s="293" t="s">
        <v>44210</v>
      </c>
    </row>
    <row r="16002" spans="1:4">
      <c r="A16002"/>
      <c r="B16002" s="289" t="s">
        <v>44206</v>
      </c>
    </row>
    <row r="16003" spans="1:4">
      <c r="A16003" s="292">
        <v>94564</v>
      </c>
      <c r="B16003" s="289" t="s">
        <v>44211</v>
      </c>
      <c r="D16003" s="293" t="s">
        <v>44212</v>
      </c>
    </row>
    <row r="16004" spans="1:4">
      <c r="A16004"/>
      <c r="B16004" s="289" t="s">
        <v>44213</v>
      </c>
    </row>
    <row r="16005" spans="1:4">
      <c r="A16005" s="292">
        <v>94565</v>
      </c>
      <c r="B16005" s="289" t="s">
        <v>44214</v>
      </c>
      <c r="D16005" s="293" t="s">
        <v>44215</v>
      </c>
    </row>
    <row r="16006" spans="1:4">
      <c r="A16006"/>
      <c r="B16006" s="289" t="s">
        <v>44216</v>
      </c>
    </row>
    <row r="16007" spans="1:4">
      <c r="A16007" s="292">
        <v>94567</v>
      </c>
      <c r="B16007" s="289" t="s">
        <v>44217</v>
      </c>
      <c r="D16007" s="293" t="s">
        <v>44218</v>
      </c>
    </row>
    <row r="16008" spans="1:4">
      <c r="A16008"/>
      <c r="B16008" s="289" t="s">
        <v>44219</v>
      </c>
    </row>
    <row r="16009" spans="1:4">
      <c r="A16009" s="292">
        <v>94568</v>
      </c>
      <c r="B16009" s="289" t="s">
        <v>44220</v>
      </c>
      <c r="D16009" s="293" t="s">
        <v>44221</v>
      </c>
    </row>
    <row r="16010" spans="1:4">
      <c r="A16010"/>
      <c r="B16010" s="289" t="s">
        <v>44216</v>
      </c>
    </row>
    <row r="16011" spans="1:4">
      <c r="A16011" s="289" t="s">
        <v>14702</v>
      </c>
      <c r="B16011" s="289" t="s">
        <v>14703</v>
      </c>
    </row>
    <row r="16012" spans="1:4">
      <c r="A16012" s="292">
        <v>99837</v>
      </c>
      <c r="B16012" s="289" t="s">
        <v>44222</v>
      </c>
      <c r="D16012" s="293" t="s">
        <v>44223</v>
      </c>
    </row>
    <row r="16013" spans="1:4">
      <c r="A16013"/>
      <c r="B16013" s="289" t="s">
        <v>44224</v>
      </c>
    </row>
    <row r="16014" spans="1:4">
      <c r="A16014"/>
      <c r="B16014" s="289" t="s">
        <v>44225</v>
      </c>
    </row>
    <row r="16015" spans="1:4">
      <c r="A16015"/>
      <c r="B16015" s="289" t="s">
        <v>44226</v>
      </c>
    </row>
    <row r="16016" spans="1:4">
      <c r="A16016" s="292">
        <v>99839</v>
      </c>
      <c r="B16016" s="289" t="s">
        <v>44227</v>
      </c>
      <c r="D16016" s="293" t="s">
        <v>36929</v>
      </c>
    </row>
    <row r="16017" spans="1:4">
      <c r="A16017"/>
      <c r="B16017" s="289" t="s">
        <v>44228</v>
      </c>
    </row>
    <row r="16018" spans="1:4">
      <c r="A16018"/>
      <c r="B16018" s="289" t="s">
        <v>44229</v>
      </c>
    </row>
    <row r="16019" spans="1:4">
      <c r="A16019"/>
      <c r="B16019" s="289" t="s">
        <v>44230</v>
      </c>
    </row>
    <row r="16020" spans="1:4">
      <c r="A16020" s="292">
        <v>99841</v>
      </c>
      <c r="B16020" s="289" t="s">
        <v>44231</v>
      </c>
      <c r="D16020" s="293" t="s">
        <v>44232</v>
      </c>
    </row>
    <row r="16021" spans="1:4">
      <c r="A16021"/>
      <c r="B16021" s="289" t="s">
        <v>44233</v>
      </c>
    </row>
    <row r="16023" spans="1:4">
      <c r="A16023" s="287" t="s">
        <v>40995</v>
      </c>
      <c r="B16023"/>
      <c r="D16023" s="288" t="s">
        <v>44234</v>
      </c>
    </row>
    <row r="16024" spans="1:4">
      <c r="A16024" s="289" t="s">
        <v>40997</v>
      </c>
      <c r="B16024"/>
    </row>
    <row r="16025" spans="1:4">
      <c r="A16025"/>
      <c r="B16025"/>
    </row>
    <row r="16026" spans="1:4">
      <c r="A16026" s="289" t="s">
        <v>40998</v>
      </c>
      <c r="B16026" s="289" t="s">
        <v>40999</v>
      </c>
    </row>
    <row r="16027" spans="1:4">
      <c r="A16027" s="290" t="s">
        <v>16137</v>
      </c>
      <c r="B16027" s="290" t="s">
        <v>41000</v>
      </c>
      <c r="C16027" s="291" t="s">
        <v>41001</v>
      </c>
      <c r="D16027" s="291" t="s">
        <v>41002</v>
      </c>
    </row>
    <row r="16028" spans="1:4">
      <c r="A16028" s="289" t="s">
        <v>41443</v>
      </c>
      <c r="B16028" s="289" t="s">
        <v>41444</v>
      </c>
    </row>
    <row r="16029" spans="1:4">
      <c r="A16029" s="292">
        <v>99855</v>
      </c>
      <c r="B16029" s="289" t="s">
        <v>44235</v>
      </c>
      <c r="D16029" s="293" t="s">
        <v>34409</v>
      </c>
    </row>
    <row r="16030" spans="1:4">
      <c r="A16030"/>
      <c r="B16030" s="289" t="s">
        <v>44236</v>
      </c>
    </row>
    <row r="16031" spans="1:4">
      <c r="A16031" s="292">
        <v>99857</v>
      </c>
      <c r="B16031" s="289" t="s">
        <v>44237</v>
      </c>
      <c r="D16031" s="293" t="s">
        <v>44238</v>
      </c>
    </row>
    <row r="16032" spans="1:4">
      <c r="A16032" s="292">
        <v>99861</v>
      </c>
      <c r="B16032" s="289" t="s">
        <v>44239</v>
      </c>
      <c r="D16032" s="293" t="s">
        <v>44240</v>
      </c>
    </row>
    <row r="16033" spans="1:4">
      <c r="A16033"/>
      <c r="B16033" s="289" t="s">
        <v>44241</v>
      </c>
    </row>
    <row r="16034" spans="1:4">
      <c r="A16034" s="292">
        <v>99862</v>
      </c>
      <c r="B16034" s="289" t="s">
        <v>44242</v>
      </c>
      <c r="D16034" s="293" t="s">
        <v>44243</v>
      </c>
    </row>
    <row r="16035" spans="1:4">
      <c r="A16035"/>
      <c r="B16035" s="289" t="s">
        <v>44244</v>
      </c>
    </row>
    <row r="16036" spans="1:4">
      <c r="A16036" s="289" t="s">
        <v>14704</v>
      </c>
      <c r="B16036" s="289" t="s">
        <v>14705</v>
      </c>
    </row>
    <row r="16037" spans="1:4">
      <c r="A16037" s="292">
        <v>73665</v>
      </c>
      <c r="B16037" s="289" t="s">
        <v>44245</v>
      </c>
      <c r="D16037" s="293" t="s">
        <v>44246</v>
      </c>
    </row>
    <row r="16038" spans="1:4">
      <c r="A16038"/>
      <c r="B16038" s="289" t="s">
        <v>14707</v>
      </c>
    </row>
    <row r="16039" spans="1:4">
      <c r="A16039" s="292">
        <v>74194</v>
      </c>
      <c r="B16039" s="289" t="s">
        <v>14709</v>
      </c>
    </row>
    <row r="16040" spans="1:4">
      <c r="A16040" s="289" t="s">
        <v>14710</v>
      </c>
      <c r="B16040" s="289" t="s">
        <v>14711</v>
      </c>
      <c r="C16040" s="288" t="s">
        <v>293</v>
      </c>
      <c r="D16040" s="293" t="s">
        <v>44247</v>
      </c>
    </row>
    <row r="16041" spans="1:4">
      <c r="A16041" s="289" t="s">
        <v>14712</v>
      </c>
      <c r="B16041" s="289" t="s">
        <v>14713</v>
      </c>
    </row>
    <row r="16042" spans="1:4">
      <c r="A16042" s="292">
        <v>68050</v>
      </c>
      <c r="B16042" s="289" t="s">
        <v>44248</v>
      </c>
      <c r="D16042" s="293" t="s">
        <v>44249</v>
      </c>
    </row>
    <row r="16043" spans="1:4">
      <c r="A16043"/>
      <c r="B16043" s="289" t="s">
        <v>14714</v>
      </c>
    </row>
    <row r="16044" spans="1:4">
      <c r="A16044" s="292">
        <v>90838</v>
      </c>
      <c r="B16044" s="289" t="s">
        <v>44250</v>
      </c>
      <c r="C16044" s="288" t="s">
        <v>34</v>
      </c>
      <c r="D16044" s="293" t="s">
        <v>44251</v>
      </c>
    </row>
    <row r="16045" spans="1:4">
      <c r="A16045" s="292">
        <v>91338</v>
      </c>
      <c r="B16045" s="289" t="s">
        <v>44252</v>
      </c>
      <c r="D16045" s="293" t="s">
        <v>44253</v>
      </c>
    </row>
    <row r="16046" spans="1:4">
      <c r="A16046"/>
      <c r="B16046" s="289" t="s">
        <v>44254</v>
      </c>
    </row>
    <row r="16047" spans="1:4">
      <c r="A16047" s="292">
        <v>91341</v>
      </c>
      <c r="B16047" s="289" t="s">
        <v>44255</v>
      </c>
      <c r="D16047" s="293" t="s">
        <v>44256</v>
      </c>
    </row>
    <row r="16048" spans="1:4">
      <c r="A16048"/>
      <c r="B16048" s="289" t="s">
        <v>44257</v>
      </c>
    </row>
    <row r="16049" spans="1:4">
      <c r="A16049" s="292">
        <v>94805</v>
      </c>
      <c r="B16049" s="289" t="s">
        <v>44258</v>
      </c>
      <c r="D16049" s="293" t="s">
        <v>44259</v>
      </c>
    </row>
    <row r="16050" spans="1:4">
      <c r="A16050"/>
      <c r="B16050" s="289" t="s">
        <v>44260</v>
      </c>
    </row>
    <row r="16051" spans="1:4">
      <c r="A16051"/>
      <c r="B16051" s="292">
        <v>15</v>
      </c>
    </row>
    <row r="16052" spans="1:4">
      <c r="A16052" s="292">
        <v>94806</v>
      </c>
      <c r="B16052" s="289" t="s">
        <v>44261</v>
      </c>
      <c r="D16052" s="293" t="s">
        <v>44262</v>
      </c>
    </row>
    <row r="16053" spans="1:4">
      <c r="A16053"/>
      <c r="B16053" s="289" t="s">
        <v>44263</v>
      </c>
    </row>
    <row r="16054" spans="1:4">
      <c r="A16054" s="292">
        <v>94807</v>
      </c>
      <c r="B16054" s="289" t="s">
        <v>44264</v>
      </c>
      <c r="D16054" s="293" t="s">
        <v>44265</v>
      </c>
    </row>
    <row r="16055" spans="1:4">
      <c r="A16055"/>
      <c r="B16055" s="289" t="s">
        <v>44266</v>
      </c>
    </row>
    <row r="16056" spans="1:4">
      <c r="A16056" s="289" t="s">
        <v>14716</v>
      </c>
      <c r="B16056" s="289" t="s">
        <v>14717</v>
      </c>
    </row>
    <row r="16058" spans="1:4">
      <c r="A16058" s="287" t="s">
        <v>40995</v>
      </c>
      <c r="B16058"/>
      <c r="D16058" s="288" t="s">
        <v>44267</v>
      </c>
    </row>
    <row r="16059" spans="1:4">
      <c r="A16059" s="289" t="s">
        <v>40997</v>
      </c>
      <c r="B16059"/>
    </row>
    <row r="16060" spans="1:4">
      <c r="A16060"/>
      <c r="B16060"/>
    </row>
    <row r="16061" spans="1:4">
      <c r="A16061" s="289" t="s">
        <v>40998</v>
      </c>
      <c r="B16061" s="289" t="s">
        <v>40999</v>
      </c>
    </row>
    <row r="16062" spans="1:4">
      <c r="A16062" s="290" t="s">
        <v>16137</v>
      </c>
      <c r="B16062" s="290" t="s">
        <v>41000</v>
      </c>
      <c r="C16062" s="291" t="s">
        <v>41001</v>
      </c>
      <c r="D16062" s="291" t="s">
        <v>41002</v>
      </c>
    </row>
    <row r="16063" spans="1:4">
      <c r="A16063" s="289" t="s">
        <v>41443</v>
      </c>
      <c r="B16063" s="289" t="s">
        <v>41444</v>
      </c>
    </row>
    <row r="16064" spans="1:4">
      <c r="A16064" s="292">
        <v>73736</v>
      </c>
      <c r="B16064" s="289" t="s">
        <v>14718</v>
      </c>
    </row>
    <row r="16065" spans="1:4">
      <c r="A16065" s="289" t="s">
        <v>14719</v>
      </c>
      <c r="B16065" s="289" t="s">
        <v>14720</v>
      </c>
      <c r="C16065" s="288" t="s">
        <v>34</v>
      </c>
      <c r="D16065" s="293" t="s">
        <v>14600</v>
      </c>
    </row>
    <row r="16066" spans="1:4">
      <c r="A16066" s="292">
        <v>84885</v>
      </c>
      <c r="B16066" s="289" t="s">
        <v>44268</v>
      </c>
      <c r="D16066" s="293" t="s">
        <v>44269</v>
      </c>
    </row>
    <row r="16067" spans="1:4">
      <c r="A16067"/>
      <c r="B16067" s="289" t="s">
        <v>14721</v>
      </c>
    </row>
    <row r="16068" spans="1:4">
      <c r="A16068"/>
      <c r="B16068" s="289" t="s">
        <v>14722</v>
      </c>
    </row>
    <row r="16069" spans="1:4">
      <c r="A16069" s="292">
        <v>84886</v>
      </c>
      <c r="B16069" s="289" t="s">
        <v>14723</v>
      </c>
      <c r="C16069" s="288" t="s">
        <v>34</v>
      </c>
      <c r="D16069" s="295" t="s">
        <v>44270</v>
      </c>
    </row>
    <row r="16070" spans="1:4">
      <c r="A16070" s="292">
        <v>84889</v>
      </c>
      <c r="B16070" s="289" t="s">
        <v>14724</v>
      </c>
      <c r="C16070" s="288" t="s">
        <v>34</v>
      </c>
      <c r="D16070" s="293" t="s">
        <v>857</v>
      </c>
    </row>
    <row r="16071" spans="1:4">
      <c r="A16071" s="289" t="s">
        <v>14725</v>
      </c>
      <c r="B16071" s="289" t="s">
        <v>14726</v>
      </c>
    </row>
    <row r="16072" spans="1:4">
      <c r="A16072" s="292">
        <v>84891</v>
      </c>
      <c r="B16072" s="289" t="s">
        <v>14727</v>
      </c>
      <c r="C16072" s="288" t="s">
        <v>34</v>
      </c>
      <c r="D16072" s="293" t="s">
        <v>44271</v>
      </c>
    </row>
    <row r="16073" spans="1:4">
      <c r="A16073" s="289" t="s">
        <v>14728</v>
      </c>
      <c r="B16073" s="289" t="s">
        <v>14729</v>
      </c>
    </row>
    <row r="16074" spans="1:4">
      <c r="A16074" s="292">
        <v>74046</v>
      </c>
      <c r="B16074" s="289" t="s">
        <v>14730</v>
      </c>
    </row>
    <row r="16075" spans="1:4">
      <c r="A16075" s="289" t="s">
        <v>14731</v>
      </c>
      <c r="B16075" s="289" t="s">
        <v>14732</v>
      </c>
      <c r="C16075" s="288" t="s">
        <v>34</v>
      </c>
      <c r="D16075" s="293" t="s">
        <v>44272</v>
      </c>
    </row>
    <row r="16076" spans="1:4">
      <c r="A16076" s="292">
        <v>74047</v>
      </c>
      <c r="B16076" s="289" t="s">
        <v>14733</v>
      </c>
    </row>
    <row r="16077" spans="1:4">
      <c r="A16077" s="289" t="s">
        <v>14734</v>
      </c>
      <c r="B16077" s="289" t="s">
        <v>44273</v>
      </c>
      <c r="D16077" s="293" t="s">
        <v>31684</v>
      </c>
    </row>
    <row r="16078" spans="1:4">
      <c r="A16078"/>
      <c r="B16078" s="289" t="s">
        <v>14735</v>
      </c>
    </row>
    <row r="16079" spans="1:4">
      <c r="A16079" s="292">
        <v>74084</v>
      </c>
      <c r="B16079" s="289" t="s">
        <v>14736</v>
      </c>
    </row>
    <row r="16080" spans="1:4">
      <c r="A16080" s="289" t="s">
        <v>14737</v>
      </c>
      <c r="B16080" s="289" t="s">
        <v>44274</v>
      </c>
      <c r="D16080" s="293" t="s">
        <v>37287</v>
      </c>
    </row>
    <row r="16081" spans="1:4">
      <c r="A16081"/>
      <c r="B16081" s="289" t="s">
        <v>14738</v>
      </c>
    </row>
    <row r="16082" spans="1:4">
      <c r="A16082" s="292">
        <v>84950</v>
      </c>
      <c r="B16082" s="289" t="s">
        <v>14739</v>
      </c>
      <c r="C16082" s="288" t="s">
        <v>34</v>
      </c>
      <c r="D16082" s="293" t="s">
        <v>44275</v>
      </c>
    </row>
    <row r="16083" spans="1:4">
      <c r="A16083" s="292">
        <v>84952</v>
      </c>
      <c r="B16083" s="289" t="s">
        <v>14740</v>
      </c>
      <c r="C16083" s="288" t="s">
        <v>34</v>
      </c>
      <c r="D16083" s="293" t="s">
        <v>14640</v>
      </c>
    </row>
    <row r="16084" spans="1:4">
      <c r="A16084" s="289" t="s">
        <v>14742</v>
      </c>
      <c r="B16084" s="289" t="s">
        <v>44276</v>
      </c>
    </row>
    <row r="16085" spans="1:4">
      <c r="A16085" s="292">
        <v>72116</v>
      </c>
      <c r="B16085" s="289" t="s">
        <v>44277</v>
      </c>
      <c r="C16085" s="288" t="s">
        <v>1201</v>
      </c>
      <c r="D16085" s="293" t="s">
        <v>44278</v>
      </c>
    </row>
    <row r="16086" spans="1:4">
      <c r="A16086" s="292">
        <v>72117</v>
      </c>
      <c r="B16086" s="289" t="s">
        <v>44279</v>
      </c>
      <c r="C16086" s="288" t="s">
        <v>1201</v>
      </c>
      <c r="D16086" s="293" t="s">
        <v>44280</v>
      </c>
    </row>
    <row r="16087" spans="1:4">
      <c r="A16087" s="292">
        <v>72118</v>
      </c>
      <c r="B16087" s="289" t="s">
        <v>44281</v>
      </c>
      <c r="D16087" s="293" t="s">
        <v>44282</v>
      </c>
    </row>
    <row r="16088" spans="1:4">
      <c r="A16088"/>
      <c r="B16088" s="289" t="s">
        <v>44283</v>
      </c>
    </row>
    <row r="16089" spans="1:4">
      <c r="A16089" s="292">
        <v>72119</v>
      </c>
      <c r="B16089" s="289" t="s">
        <v>44284</v>
      </c>
      <c r="D16089" s="293" t="s">
        <v>44285</v>
      </c>
    </row>
    <row r="16090" spans="1:4">
      <c r="A16090"/>
      <c r="B16090" s="289" t="s">
        <v>44283</v>
      </c>
    </row>
    <row r="16092" spans="1:4">
      <c r="A16092" s="287" t="s">
        <v>40995</v>
      </c>
      <c r="B16092"/>
      <c r="D16092" s="288" t="s">
        <v>44286</v>
      </c>
    </row>
    <row r="16093" spans="1:4">
      <c r="A16093" s="289" t="s">
        <v>40997</v>
      </c>
      <c r="B16093"/>
    </row>
    <row r="16094" spans="1:4">
      <c r="A16094"/>
      <c r="B16094"/>
    </row>
    <row r="16095" spans="1:4">
      <c r="A16095" s="289" t="s">
        <v>40998</v>
      </c>
      <c r="B16095" s="289" t="s">
        <v>40999</v>
      </c>
    </row>
    <row r="16096" spans="1:4">
      <c r="A16096" s="290" t="s">
        <v>16137</v>
      </c>
      <c r="B16096" s="290" t="s">
        <v>41000</v>
      </c>
      <c r="C16096" s="291" t="s">
        <v>41001</v>
      </c>
      <c r="D16096" s="291" t="s">
        <v>41002</v>
      </c>
    </row>
    <row r="16097" spans="1:4">
      <c r="A16097" s="289" t="s">
        <v>41443</v>
      </c>
      <c r="B16097" s="289" t="s">
        <v>41444</v>
      </c>
    </row>
    <row r="16098" spans="1:4">
      <c r="A16098" s="292">
        <v>72120</v>
      </c>
      <c r="B16098" s="289" t="s">
        <v>44287</v>
      </c>
      <c r="D16098" s="293" t="s">
        <v>44288</v>
      </c>
    </row>
    <row r="16099" spans="1:4">
      <c r="A16099"/>
      <c r="B16099" s="289" t="s">
        <v>44289</v>
      </c>
    </row>
    <row r="16100" spans="1:4">
      <c r="A16100" s="292">
        <v>72122</v>
      </c>
      <c r="B16100" s="289" t="s">
        <v>44290</v>
      </c>
      <c r="C16100" s="288" t="s">
        <v>1201</v>
      </c>
      <c r="D16100" s="293" t="s">
        <v>40895</v>
      </c>
    </row>
    <row r="16101" spans="1:4">
      <c r="A16101" s="292">
        <v>72123</v>
      </c>
      <c r="B16101" s="289" t="s">
        <v>44291</v>
      </c>
      <c r="C16101" s="288" t="s">
        <v>1201</v>
      </c>
      <c r="D16101" s="293" t="s">
        <v>44292</v>
      </c>
    </row>
    <row r="16102" spans="1:4">
      <c r="A16102" s="292">
        <v>73838</v>
      </c>
      <c r="B16102" s="289" t="s">
        <v>44293</v>
      </c>
    </row>
    <row r="16103" spans="1:4">
      <c r="A16103" s="289" t="s">
        <v>14743</v>
      </c>
      <c r="B16103" s="289" t="s">
        <v>44294</v>
      </c>
      <c r="D16103" s="295" t="s">
        <v>44295</v>
      </c>
    </row>
    <row r="16104" spans="1:4">
      <c r="A16104"/>
      <c r="B16104" s="289" t="s">
        <v>14744</v>
      </c>
    </row>
    <row r="16105" spans="1:4">
      <c r="A16105" s="292">
        <v>74125</v>
      </c>
      <c r="B16105" s="289" t="s">
        <v>14745</v>
      </c>
    </row>
    <row r="16106" spans="1:4">
      <c r="A16106" s="289" t="s">
        <v>14746</v>
      </c>
      <c r="B16106" s="289" t="s">
        <v>14747</v>
      </c>
      <c r="C16106" s="288" t="s">
        <v>1201</v>
      </c>
      <c r="D16106" s="293" t="s">
        <v>44296</v>
      </c>
    </row>
    <row r="16107" spans="1:4">
      <c r="A16107" s="289" t="s">
        <v>14748</v>
      </c>
      <c r="B16107" s="289" t="s">
        <v>44297</v>
      </c>
      <c r="D16107" s="293" t="s">
        <v>44298</v>
      </c>
    </row>
    <row r="16108" spans="1:4">
      <c r="A16108"/>
      <c r="B16108" s="289" t="s">
        <v>14749</v>
      </c>
    </row>
    <row r="16109" spans="1:4">
      <c r="A16109" s="292">
        <v>84957</v>
      </c>
      <c r="B16109" s="289" t="s">
        <v>44299</v>
      </c>
      <c r="C16109" s="288" t="s">
        <v>1201</v>
      </c>
      <c r="D16109" s="293" t="s">
        <v>44300</v>
      </c>
    </row>
    <row r="16110" spans="1:4">
      <c r="A16110" s="292">
        <v>84959</v>
      </c>
      <c r="B16110" s="289" t="s">
        <v>44301</v>
      </c>
      <c r="C16110" s="288" t="s">
        <v>1201</v>
      </c>
      <c r="D16110" s="293" t="s">
        <v>44302</v>
      </c>
    </row>
    <row r="16111" spans="1:4">
      <c r="A16111" s="292">
        <v>85001</v>
      </c>
      <c r="B16111" s="289" t="s">
        <v>44303</v>
      </c>
      <c r="C16111" s="288" t="s">
        <v>1201</v>
      </c>
      <c r="D16111" s="293" t="s">
        <v>44304</v>
      </c>
    </row>
    <row r="16112" spans="1:4">
      <c r="A16112" s="292">
        <v>85002</v>
      </c>
      <c r="B16112" s="289" t="s">
        <v>44305</v>
      </c>
      <c r="C16112" s="288" t="s">
        <v>1201</v>
      </c>
      <c r="D16112" s="293" t="s">
        <v>44306</v>
      </c>
    </row>
    <row r="16113" spans="1:4">
      <c r="A16113" s="292">
        <v>85004</v>
      </c>
      <c r="B16113" s="289" t="s">
        <v>44307</v>
      </c>
      <c r="C16113" s="288" t="s">
        <v>1201</v>
      </c>
      <c r="D16113" s="293" t="s">
        <v>44308</v>
      </c>
    </row>
    <row r="16114" spans="1:4">
      <c r="A16114" s="292">
        <v>85005</v>
      </c>
      <c r="B16114" s="289" t="s">
        <v>44309</v>
      </c>
      <c r="D16114" s="293" t="s">
        <v>44310</v>
      </c>
    </row>
    <row r="16115" spans="1:4">
      <c r="A16115" s="289" t="s">
        <v>14750</v>
      </c>
      <c r="B16115" s="289" t="s">
        <v>14751</v>
      </c>
    </row>
    <row r="16116" spans="1:4">
      <c r="A16116" s="292">
        <v>68054</v>
      </c>
      <c r="B16116" s="289" t="s">
        <v>14752</v>
      </c>
      <c r="C16116" s="288" t="s">
        <v>1201</v>
      </c>
      <c r="D16116" s="293" t="s">
        <v>44311</v>
      </c>
    </row>
    <row r="16117" spans="1:4">
      <c r="A16117" s="292">
        <v>74100</v>
      </c>
      <c r="B16117" s="289" t="s">
        <v>44312</v>
      </c>
    </row>
    <row r="16118" spans="1:4">
      <c r="A16118" s="289" t="s">
        <v>14753</v>
      </c>
      <c r="B16118" s="289" t="s">
        <v>44313</v>
      </c>
      <c r="C16118" s="288" t="s">
        <v>1201</v>
      </c>
      <c r="D16118" s="293" t="s">
        <v>44314</v>
      </c>
    </row>
    <row r="16119" spans="1:4">
      <c r="A16119" s="292">
        <v>74238</v>
      </c>
      <c r="B16119" s="289" t="s">
        <v>44315</v>
      </c>
    </row>
    <row r="16120" spans="1:4">
      <c r="A16120" s="289" t="s">
        <v>14754</v>
      </c>
      <c r="B16120" s="289" t="s">
        <v>44316</v>
      </c>
      <c r="D16120" s="293" t="s">
        <v>44317</v>
      </c>
    </row>
    <row r="16121" spans="1:4">
      <c r="A16121"/>
      <c r="B16121" s="289" t="s">
        <v>44318</v>
      </c>
    </row>
    <row r="16122" spans="1:4">
      <c r="A16122" s="292">
        <v>85188</v>
      </c>
      <c r="B16122" s="289" t="s">
        <v>44319</v>
      </c>
      <c r="D16122" s="293" t="s">
        <v>44320</v>
      </c>
    </row>
    <row r="16123" spans="1:4">
      <c r="A16123"/>
      <c r="B16123" s="289" t="s">
        <v>44321</v>
      </c>
    </row>
    <row r="16125" spans="1:4">
      <c r="A16125" s="287" t="s">
        <v>40995</v>
      </c>
      <c r="B16125"/>
      <c r="D16125" s="288" t="s">
        <v>44322</v>
      </c>
    </row>
    <row r="16126" spans="1:4">
      <c r="A16126" s="289" t="s">
        <v>40997</v>
      </c>
      <c r="B16126"/>
    </row>
    <row r="16127" spans="1:4">
      <c r="A16127"/>
      <c r="B16127"/>
    </row>
    <row r="16128" spans="1:4">
      <c r="A16128" s="289" t="s">
        <v>40998</v>
      </c>
      <c r="B16128" s="289" t="s">
        <v>40999</v>
      </c>
    </row>
    <row r="16129" spans="1:4">
      <c r="A16129" s="290" t="s">
        <v>16137</v>
      </c>
      <c r="B16129" s="290" t="s">
        <v>41000</v>
      </c>
      <c r="C16129" s="291" t="s">
        <v>41001</v>
      </c>
      <c r="D16129" s="291" t="s">
        <v>41002</v>
      </c>
    </row>
    <row r="16130" spans="1:4">
      <c r="A16130" s="289" t="s">
        <v>41003</v>
      </c>
      <c r="B16130" s="289" t="s">
        <v>14347</v>
      </c>
    </row>
    <row r="16131" spans="1:4">
      <c r="A16131" s="292">
        <v>85189</v>
      </c>
      <c r="B16131" s="289" t="s">
        <v>44319</v>
      </c>
      <c r="D16131" s="295" t="s">
        <v>44323</v>
      </c>
    </row>
    <row r="16132" spans="1:4">
      <c r="A16132"/>
      <c r="B16132" s="289" t="s">
        <v>44324</v>
      </c>
    </row>
    <row r="16133" spans="1:4">
      <c r="A16133" s="289" t="s">
        <v>14755</v>
      </c>
      <c r="B16133" s="289" t="s">
        <v>14756</v>
      </c>
    </row>
    <row r="16134" spans="1:4">
      <c r="A16134" s="292">
        <v>85010</v>
      </c>
      <c r="B16134" s="289" t="s">
        <v>44325</v>
      </c>
      <c r="C16134" s="288" t="s">
        <v>1201</v>
      </c>
      <c r="D16134" s="293" t="s">
        <v>44326</v>
      </c>
    </row>
    <row r="16135" spans="1:4">
      <c r="A16135" s="292">
        <v>85014</v>
      </c>
      <c r="B16135" s="289" t="s">
        <v>14757</v>
      </c>
      <c r="C16135" s="288" t="s">
        <v>1201</v>
      </c>
      <c r="D16135" s="293" t="s">
        <v>44327</v>
      </c>
    </row>
    <row r="16136" spans="1:4">
      <c r="A16136" s="292">
        <v>94569</v>
      </c>
      <c r="B16136" s="289" t="s">
        <v>44328</v>
      </c>
      <c r="D16136" s="293" t="s">
        <v>44329</v>
      </c>
    </row>
    <row r="16137" spans="1:4">
      <c r="A16137"/>
      <c r="B16137" s="289" t="s">
        <v>44330</v>
      </c>
    </row>
    <row r="16138" spans="1:4">
      <c r="A16138" s="292">
        <v>94570</v>
      </c>
      <c r="B16138" s="289" t="s">
        <v>44331</v>
      </c>
      <c r="D16138" s="293" t="s">
        <v>6972</v>
      </c>
    </row>
    <row r="16139" spans="1:4">
      <c r="A16139"/>
      <c r="B16139" s="289" t="s">
        <v>44332</v>
      </c>
    </row>
    <row r="16140" spans="1:4">
      <c r="A16140" s="292">
        <v>94572</v>
      </c>
      <c r="B16140" s="289" t="s">
        <v>44333</v>
      </c>
      <c r="D16140" s="293" t="s">
        <v>44334</v>
      </c>
    </row>
    <row r="16141" spans="1:4">
      <c r="A16141"/>
      <c r="B16141" s="289" t="s">
        <v>44335</v>
      </c>
    </row>
    <row r="16142" spans="1:4">
      <c r="A16142" s="292">
        <v>94573</v>
      </c>
      <c r="B16142" s="289" t="s">
        <v>44336</v>
      </c>
      <c r="D16142" s="293" t="s">
        <v>44337</v>
      </c>
    </row>
    <row r="16143" spans="1:4">
      <c r="A16143"/>
      <c r="B16143" s="289" t="s">
        <v>44335</v>
      </c>
    </row>
    <row r="16144" spans="1:4">
      <c r="A16144" s="292">
        <v>94574</v>
      </c>
      <c r="B16144" s="289" t="s">
        <v>44338</v>
      </c>
      <c r="D16144" s="293" t="s">
        <v>44339</v>
      </c>
    </row>
    <row r="16145" spans="1:4">
      <c r="A16145"/>
      <c r="B16145" s="289" t="s">
        <v>44335</v>
      </c>
    </row>
    <row r="16146" spans="1:4">
      <c r="A16146" s="292">
        <v>94575</v>
      </c>
      <c r="B16146" s="289" t="s">
        <v>44340</v>
      </c>
      <c r="D16146" s="293" t="s">
        <v>44341</v>
      </c>
    </row>
    <row r="16147" spans="1:4">
      <c r="A16147"/>
      <c r="B16147" s="289" t="s">
        <v>44342</v>
      </c>
    </row>
    <row r="16148" spans="1:4">
      <c r="A16148" s="292">
        <v>94576</v>
      </c>
      <c r="B16148" s="289" t="s">
        <v>44343</v>
      </c>
      <c r="D16148" s="293" t="s">
        <v>44344</v>
      </c>
    </row>
    <row r="16149" spans="1:4">
      <c r="A16149"/>
      <c r="B16149" s="289" t="s">
        <v>44345</v>
      </c>
    </row>
    <row r="16150" spans="1:4">
      <c r="A16150" s="292">
        <v>94578</v>
      </c>
      <c r="B16150" s="289" t="s">
        <v>44346</v>
      </c>
      <c r="D16150" s="293" t="s">
        <v>44347</v>
      </c>
    </row>
    <row r="16151" spans="1:4">
      <c r="A16151"/>
      <c r="B16151" s="289" t="s">
        <v>44345</v>
      </c>
    </row>
    <row r="16152" spans="1:4">
      <c r="A16152" s="292">
        <v>94579</v>
      </c>
      <c r="B16152" s="289" t="s">
        <v>44348</v>
      </c>
      <c r="D16152" s="293" t="s">
        <v>44349</v>
      </c>
    </row>
    <row r="16153" spans="1:4">
      <c r="A16153"/>
      <c r="B16153" s="289" t="s">
        <v>44345</v>
      </c>
    </row>
    <row r="16154" spans="1:4">
      <c r="A16154" s="292">
        <v>94580</v>
      </c>
      <c r="B16154" s="289" t="s">
        <v>44350</v>
      </c>
      <c r="D16154" s="293" t="s">
        <v>44351</v>
      </c>
    </row>
    <row r="16155" spans="1:4">
      <c r="A16155"/>
      <c r="B16155" s="289" t="s">
        <v>44345</v>
      </c>
    </row>
    <row r="16156" spans="1:4">
      <c r="A16156" s="292">
        <v>94581</v>
      </c>
      <c r="B16156" s="289" t="s">
        <v>44352</v>
      </c>
      <c r="D16156" s="293" t="s">
        <v>44353</v>
      </c>
    </row>
    <row r="16157" spans="1:4">
      <c r="A16157"/>
      <c r="B16157" s="289" t="s">
        <v>44354</v>
      </c>
    </row>
    <row r="16159" spans="1:4">
      <c r="A16159" s="287" t="s">
        <v>40995</v>
      </c>
      <c r="B16159"/>
      <c r="D16159" s="288" t="s">
        <v>44355</v>
      </c>
    </row>
    <row r="16160" spans="1:4">
      <c r="A16160" s="289" t="s">
        <v>40997</v>
      </c>
      <c r="B16160"/>
    </row>
    <row r="16161" spans="1:4">
      <c r="A16161"/>
      <c r="B16161"/>
    </row>
    <row r="16162" spans="1:4">
      <c r="A16162" s="289" t="s">
        <v>40998</v>
      </c>
      <c r="B16162" s="289" t="s">
        <v>40999</v>
      </c>
    </row>
    <row r="16163" spans="1:4">
      <c r="A16163" s="290" t="s">
        <v>16137</v>
      </c>
      <c r="B16163" s="290" t="s">
        <v>41000</v>
      </c>
      <c r="C16163" s="291" t="s">
        <v>41001</v>
      </c>
      <c r="D16163" s="291" t="s">
        <v>41002</v>
      </c>
    </row>
    <row r="16164" spans="1:4">
      <c r="A16164" s="289" t="s">
        <v>41443</v>
      </c>
      <c r="B16164" s="289" t="s">
        <v>41444</v>
      </c>
    </row>
    <row r="16165" spans="1:4">
      <c r="A16165" s="292">
        <v>94582</v>
      </c>
      <c r="B16165" s="289" t="s">
        <v>44356</v>
      </c>
      <c r="D16165" s="293" t="s">
        <v>44357</v>
      </c>
    </row>
    <row r="16166" spans="1:4">
      <c r="A16166"/>
      <c r="B16166" s="289" t="s">
        <v>44358</v>
      </c>
    </row>
    <row r="16167" spans="1:4">
      <c r="A16167" s="292">
        <v>94584</v>
      </c>
      <c r="B16167" s="289" t="s">
        <v>44359</v>
      </c>
      <c r="D16167" s="293" t="s">
        <v>44360</v>
      </c>
    </row>
    <row r="16168" spans="1:4">
      <c r="A16168"/>
      <c r="B16168" s="289" t="s">
        <v>44358</v>
      </c>
    </row>
    <row r="16169" spans="1:4">
      <c r="A16169" s="292">
        <v>94585</v>
      </c>
      <c r="B16169" s="289" t="s">
        <v>44361</v>
      </c>
      <c r="D16169" s="293" t="s">
        <v>44362</v>
      </c>
    </row>
    <row r="16170" spans="1:4">
      <c r="A16170"/>
      <c r="B16170" s="289" t="s">
        <v>44358</v>
      </c>
    </row>
    <row r="16171" spans="1:4">
      <c r="A16171" s="292">
        <v>94586</v>
      </c>
      <c r="B16171" s="289" t="s">
        <v>44363</v>
      </c>
      <c r="D16171" s="293" t="s">
        <v>44364</v>
      </c>
    </row>
    <row r="16172" spans="1:4">
      <c r="A16172"/>
      <c r="B16172" s="289" t="s">
        <v>44354</v>
      </c>
    </row>
    <row r="16173" spans="1:4">
      <c r="A16173" s="289" t="s">
        <v>14758</v>
      </c>
      <c r="B16173" s="289" t="s">
        <v>44365</v>
      </c>
    </row>
    <row r="16174" spans="1:4">
      <c r="A16174" s="292">
        <v>73908</v>
      </c>
      <c r="B16174" s="289" t="s">
        <v>44366</v>
      </c>
    </row>
    <row r="16175" spans="1:4">
      <c r="A16175"/>
      <c r="B16175" s="289" t="s">
        <v>44367</v>
      </c>
      <c r="C16175" s="288" t="s">
        <v>293</v>
      </c>
      <c r="D16175" s="293" t="s">
        <v>36686</v>
      </c>
    </row>
    <row r="16176" spans="1:4">
      <c r="A16176"/>
      <c r="B16176" s="289" t="s">
        <v>44368</v>
      </c>
      <c r="C16176" s="288" t="s">
        <v>293</v>
      </c>
      <c r="D16176" s="293" t="s">
        <v>31867</v>
      </c>
    </row>
    <row r="16177" spans="1:4">
      <c r="A16177" s="292">
        <v>85015</v>
      </c>
      <c r="B16177" s="289" t="s">
        <v>38772</v>
      </c>
      <c r="C16177" s="288" t="s">
        <v>293</v>
      </c>
      <c r="D16177" s="293" t="s">
        <v>36508</v>
      </c>
    </row>
    <row r="16178" spans="1:4">
      <c r="A16178" s="292">
        <v>85016</v>
      </c>
      <c r="B16178" s="289" t="s">
        <v>38773</v>
      </c>
      <c r="C16178" s="288" t="s">
        <v>293</v>
      </c>
      <c r="D16178" s="293" t="s">
        <v>32918</v>
      </c>
    </row>
    <row r="16179" spans="1:4">
      <c r="A16179" s="289" t="s">
        <v>14760</v>
      </c>
      <c r="B16179" s="289" t="s">
        <v>14761</v>
      </c>
    </row>
    <row r="16180" spans="1:4">
      <c r="A16180" s="289" t="s">
        <v>14762</v>
      </c>
      <c r="B16180" s="289" t="s">
        <v>14763</v>
      </c>
    </row>
    <row r="16181" spans="1:4">
      <c r="A16181" s="292">
        <v>97751</v>
      </c>
      <c r="B16181" s="289" t="s">
        <v>44369</v>
      </c>
      <c r="D16181" s="293" t="s">
        <v>44370</v>
      </c>
    </row>
    <row r="16182" spans="1:4">
      <c r="A16182"/>
      <c r="B16182" s="289" t="s">
        <v>44371</v>
      </c>
    </row>
    <row r="16183" spans="1:4">
      <c r="A16183"/>
      <c r="B16183" s="289" t="s">
        <v>44372</v>
      </c>
    </row>
    <row r="16184" spans="1:4">
      <c r="A16184" s="292">
        <v>97752</v>
      </c>
      <c r="B16184" s="289" t="s">
        <v>44373</v>
      </c>
      <c r="D16184" s="293" t="s">
        <v>44374</v>
      </c>
    </row>
    <row r="16185" spans="1:4">
      <c r="A16185"/>
      <c r="B16185" s="289" t="s">
        <v>44371</v>
      </c>
    </row>
    <row r="16186" spans="1:4">
      <c r="A16186"/>
      <c r="B16186" s="289" t="s">
        <v>44372</v>
      </c>
    </row>
    <row r="16187" spans="1:4">
      <c r="A16187" s="292">
        <v>97753</v>
      </c>
      <c r="B16187" s="289" t="s">
        <v>44375</v>
      </c>
      <c r="D16187" s="293" t="s">
        <v>44376</v>
      </c>
    </row>
    <row r="16188" spans="1:4">
      <c r="A16188"/>
      <c r="B16188" s="289" t="s">
        <v>44377</v>
      </c>
    </row>
    <row r="16189" spans="1:4">
      <c r="A16189"/>
      <c r="B16189" s="289" t="s">
        <v>44378</v>
      </c>
    </row>
    <row r="16191" spans="1:4">
      <c r="A16191" s="287" t="s">
        <v>40995</v>
      </c>
      <c r="B16191"/>
      <c r="D16191" s="288" t="s">
        <v>44379</v>
      </c>
    </row>
    <row r="16192" spans="1:4">
      <c r="A16192" s="289" t="s">
        <v>40997</v>
      </c>
      <c r="B16192"/>
    </row>
    <row r="16193" spans="1:4">
      <c r="A16193"/>
      <c r="B16193"/>
    </row>
    <row r="16194" spans="1:4">
      <c r="A16194" s="289" t="s">
        <v>40998</v>
      </c>
      <c r="B16194" s="289" t="s">
        <v>40999</v>
      </c>
    </row>
    <row r="16195" spans="1:4">
      <c r="A16195" s="290" t="s">
        <v>16137</v>
      </c>
      <c r="B16195" s="290" t="s">
        <v>41000</v>
      </c>
      <c r="C16195" s="291" t="s">
        <v>41001</v>
      </c>
      <c r="D16195" s="291" t="s">
        <v>41002</v>
      </c>
    </row>
    <row r="16196" spans="1:4">
      <c r="A16196" s="289" t="s">
        <v>41003</v>
      </c>
      <c r="B16196" s="289" t="s">
        <v>14347</v>
      </c>
    </row>
    <row r="16197" spans="1:4">
      <c r="A16197" s="292">
        <v>97754</v>
      </c>
      <c r="B16197" s="289" t="s">
        <v>44380</v>
      </c>
      <c r="D16197" s="293" t="s">
        <v>44381</v>
      </c>
    </row>
    <row r="16198" spans="1:4">
      <c r="A16198"/>
      <c r="B16198" s="289" t="s">
        <v>44377</v>
      </c>
    </row>
    <row r="16199" spans="1:4">
      <c r="A16199"/>
      <c r="B16199" s="289" t="s">
        <v>44378</v>
      </c>
    </row>
    <row r="16200" spans="1:4">
      <c r="A16200" s="292">
        <v>97755</v>
      </c>
      <c r="B16200" s="289" t="s">
        <v>44382</v>
      </c>
      <c r="D16200" s="293" t="s">
        <v>44383</v>
      </c>
    </row>
    <row r="16201" spans="1:4">
      <c r="A16201"/>
      <c r="B16201" s="289" t="s">
        <v>44384</v>
      </c>
    </row>
    <row r="16202" spans="1:4">
      <c r="A16202"/>
      <c r="B16202" s="289" t="s">
        <v>44385</v>
      </c>
    </row>
    <row r="16203" spans="1:4">
      <c r="A16203" s="292">
        <v>97756</v>
      </c>
      <c r="B16203" s="289" t="s">
        <v>44386</v>
      </c>
      <c r="D16203" s="293" t="s">
        <v>44387</v>
      </c>
    </row>
    <row r="16204" spans="1:4">
      <c r="A16204"/>
      <c r="B16204" s="289" t="s">
        <v>44384</v>
      </c>
    </row>
    <row r="16205" spans="1:4">
      <c r="A16205"/>
      <c r="B16205" s="289" t="s">
        <v>44385</v>
      </c>
    </row>
    <row r="16206" spans="1:4">
      <c r="A16206" s="292">
        <v>97757</v>
      </c>
      <c r="B16206" s="289" t="s">
        <v>44388</v>
      </c>
      <c r="D16206" s="293" t="s">
        <v>44389</v>
      </c>
    </row>
    <row r="16207" spans="1:4">
      <c r="A16207"/>
      <c r="B16207" s="289" t="s">
        <v>44390</v>
      </c>
    </row>
    <row r="16208" spans="1:4">
      <c r="A16208"/>
      <c r="B16208" s="289" t="s">
        <v>44391</v>
      </c>
    </row>
    <row r="16209" spans="1:4">
      <c r="A16209" s="292">
        <v>97758</v>
      </c>
      <c r="B16209" s="289" t="s">
        <v>44392</v>
      </c>
      <c r="D16209" s="293" t="s">
        <v>44393</v>
      </c>
    </row>
    <row r="16210" spans="1:4">
      <c r="A16210"/>
      <c r="B16210" s="289" t="s">
        <v>44390</v>
      </c>
    </row>
    <row r="16211" spans="1:4">
      <c r="A16211"/>
      <c r="B16211" s="289" t="s">
        <v>44391</v>
      </c>
    </row>
    <row r="16212" spans="1:4">
      <c r="A16212" s="292">
        <v>97759</v>
      </c>
      <c r="B16212" s="289" t="s">
        <v>44382</v>
      </c>
      <c r="D16212" s="293" t="s">
        <v>44394</v>
      </c>
    </row>
    <row r="16213" spans="1:4">
      <c r="A16213"/>
      <c r="B16213" s="289" t="s">
        <v>44395</v>
      </c>
    </row>
    <row r="16214" spans="1:4">
      <c r="A16214"/>
      <c r="B16214" s="289" t="s">
        <v>44396</v>
      </c>
    </row>
    <row r="16215" spans="1:4">
      <c r="A16215" s="292">
        <v>97760</v>
      </c>
      <c r="B16215" s="289" t="s">
        <v>44386</v>
      </c>
      <c r="D16215" s="293" t="s">
        <v>44397</v>
      </c>
    </row>
    <row r="16216" spans="1:4">
      <c r="A16216"/>
      <c r="B16216" s="289" t="s">
        <v>44395</v>
      </c>
    </row>
    <row r="16217" spans="1:4">
      <c r="A16217"/>
      <c r="B16217" s="289" t="s">
        <v>44396</v>
      </c>
    </row>
    <row r="16218" spans="1:4">
      <c r="A16218" s="292">
        <v>97761</v>
      </c>
      <c r="B16218" s="289" t="s">
        <v>44388</v>
      </c>
      <c r="D16218" s="293" t="s">
        <v>44398</v>
      </c>
    </row>
    <row r="16219" spans="1:4">
      <c r="A16219"/>
      <c r="B16219" s="289" t="s">
        <v>44399</v>
      </c>
    </row>
    <row r="16220" spans="1:4">
      <c r="A16220"/>
      <c r="B16220" s="289" t="s">
        <v>44396</v>
      </c>
    </row>
    <row r="16221" spans="1:4">
      <c r="A16221" s="292">
        <v>97762</v>
      </c>
      <c r="B16221" s="289" t="s">
        <v>44392</v>
      </c>
      <c r="D16221" s="293" t="s">
        <v>44400</v>
      </c>
    </row>
    <row r="16222" spans="1:4">
      <c r="A16222"/>
      <c r="B16222" s="289" t="s">
        <v>44399</v>
      </c>
    </row>
    <row r="16223" spans="1:4">
      <c r="A16223"/>
      <c r="B16223" s="289" t="s">
        <v>44396</v>
      </c>
    </row>
    <row r="16225" spans="1:4">
      <c r="A16225" s="287" t="s">
        <v>40995</v>
      </c>
      <c r="B16225"/>
      <c r="D16225" s="288" t="s">
        <v>44401</v>
      </c>
    </row>
    <row r="16226" spans="1:4">
      <c r="A16226" s="289" t="s">
        <v>40997</v>
      </c>
      <c r="B16226"/>
    </row>
    <row r="16227" spans="1:4">
      <c r="A16227"/>
      <c r="B16227"/>
    </row>
    <row r="16228" spans="1:4">
      <c r="A16228" s="289" t="s">
        <v>40998</v>
      </c>
      <c r="B16228" s="289" t="s">
        <v>40999</v>
      </c>
    </row>
    <row r="16229" spans="1:4">
      <c r="A16229" s="290" t="s">
        <v>16137</v>
      </c>
      <c r="B16229" s="290" t="s">
        <v>41000</v>
      </c>
      <c r="C16229" s="291" t="s">
        <v>41001</v>
      </c>
      <c r="D16229" s="291" t="s">
        <v>41002</v>
      </c>
    </row>
    <row r="16230" spans="1:4">
      <c r="A16230" s="289" t="s">
        <v>41003</v>
      </c>
      <c r="B16230" s="289" t="s">
        <v>14347</v>
      </c>
    </row>
    <row r="16231" spans="1:4">
      <c r="A16231" s="292">
        <v>97763</v>
      </c>
      <c r="B16231" s="289" t="s">
        <v>44369</v>
      </c>
      <c r="D16231" s="293" t="s">
        <v>44402</v>
      </c>
    </row>
    <row r="16232" spans="1:4">
      <c r="A16232"/>
      <c r="B16232" s="289" t="s">
        <v>44403</v>
      </c>
    </row>
    <row r="16233" spans="1:4">
      <c r="A16233"/>
      <c r="B16233" s="289" t="s">
        <v>44404</v>
      </c>
    </row>
    <row r="16234" spans="1:4">
      <c r="A16234" s="292">
        <v>97764</v>
      </c>
      <c r="B16234" s="289" t="s">
        <v>44373</v>
      </c>
      <c r="D16234" s="293" t="s">
        <v>44389</v>
      </c>
    </row>
    <row r="16235" spans="1:4">
      <c r="A16235"/>
      <c r="B16235" s="289" t="s">
        <v>44403</v>
      </c>
    </row>
    <row r="16236" spans="1:4">
      <c r="A16236"/>
      <c r="B16236" s="289" t="s">
        <v>44404</v>
      </c>
    </row>
    <row r="16237" spans="1:4">
      <c r="A16237" s="292">
        <v>97765</v>
      </c>
      <c r="B16237" s="289" t="s">
        <v>44375</v>
      </c>
      <c r="D16237" s="293" t="s">
        <v>44405</v>
      </c>
    </row>
    <row r="16238" spans="1:4">
      <c r="A16238"/>
      <c r="B16238" s="289" t="s">
        <v>44406</v>
      </c>
    </row>
    <row r="16239" spans="1:4">
      <c r="A16239"/>
      <c r="B16239" s="289" t="s">
        <v>44407</v>
      </c>
    </row>
    <row r="16240" spans="1:4">
      <c r="A16240" s="292">
        <v>97766</v>
      </c>
      <c r="B16240" s="289" t="s">
        <v>44380</v>
      </c>
      <c r="D16240" s="293" t="s">
        <v>44408</v>
      </c>
    </row>
    <row r="16241" spans="1:4">
      <c r="A16241"/>
      <c r="B16241" s="289" t="s">
        <v>44406</v>
      </c>
    </row>
    <row r="16242" spans="1:4">
      <c r="A16242"/>
      <c r="B16242" s="289" t="s">
        <v>44407</v>
      </c>
    </row>
    <row r="16243" spans="1:4">
      <c r="A16243" s="292">
        <v>97767</v>
      </c>
      <c r="B16243" s="289" t="s">
        <v>44382</v>
      </c>
      <c r="D16243" s="293" t="s">
        <v>44409</v>
      </c>
    </row>
    <row r="16244" spans="1:4">
      <c r="A16244"/>
      <c r="B16244" s="289" t="s">
        <v>44410</v>
      </c>
    </row>
    <row r="16245" spans="1:4">
      <c r="A16245"/>
      <c r="B16245" s="289" t="s">
        <v>44391</v>
      </c>
    </row>
    <row r="16246" spans="1:4">
      <c r="A16246" s="292">
        <v>97768</v>
      </c>
      <c r="B16246" s="289" t="s">
        <v>44386</v>
      </c>
      <c r="D16246" s="293" t="s">
        <v>44411</v>
      </c>
    </row>
    <row r="16247" spans="1:4">
      <c r="A16247"/>
      <c r="B16247" s="289" t="s">
        <v>44410</v>
      </c>
    </row>
    <row r="16248" spans="1:4">
      <c r="A16248"/>
      <c r="B16248" s="289" t="s">
        <v>44391</v>
      </c>
    </row>
    <row r="16249" spans="1:4">
      <c r="A16249" s="292">
        <v>97769</v>
      </c>
      <c r="B16249" s="289" t="s">
        <v>44388</v>
      </c>
      <c r="D16249" s="293" t="s">
        <v>44412</v>
      </c>
    </row>
    <row r="16250" spans="1:4">
      <c r="A16250"/>
      <c r="B16250" s="289" t="s">
        <v>44413</v>
      </c>
    </row>
    <row r="16251" spans="1:4">
      <c r="A16251"/>
      <c r="B16251" s="289" t="s">
        <v>44414</v>
      </c>
    </row>
    <row r="16252" spans="1:4">
      <c r="A16252" s="292">
        <v>97770</v>
      </c>
      <c r="B16252" s="289" t="s">
        <v>44392</v>
      </c>
      <c r="D16252" s="293" t="s">
        <v>44415</v>
      </c>
    </row>
    <row r="16253" spans="1:4">
      <c r="A16253"/>
      <c r="B16253" s="289" t="s">
        <v>44413</v>
      </c>
    </row>
    <row r="16254" spans="1:4">
      <c r="A16254"/>
      <c r="B16254" s="289" t="s">
        <v>44414</v>
      </c>
    </row>
    <row r="16255" spans="1:4">
      <c r="A16255" s="292">
        <v>97771</v>
      </c>
      <c r="B16255" s="289" t="s">
        <v>44382</v>
      </c>
      <c r="D16255" s="293" t="s">
        <v>38583</v>
      </c>
    </row>
    <row r="16256" spans="1:4">
      <c r="A16256"/>
      <c r="B16256" s="289" t="s">
        <v>44416</v>
      </c>
    </row>
    <row r="16257" spans="1:4">
      <c r="A16257"/>
      <c r="B16257" s="289" t="s">
        <v>44417</v>
      </c>
    </row>
    <row r="16259" spans="1:4">
      <c r="A16259" s="287" t="s">
        <v>40995</v>
      </c>
      <c r="B16259"/>
      <c r="D16259" s="288" t="s">
        <v>44418</v>
      </c>
    </row>
    <row r="16260" spans="1:4">
      <c r="A16260" s="289" t="s">
        <v>40997</v>
      </c>
      <c r="B16260"/>
    </row>
    <row r="16261" spans="1:4">
      <c r="A16261"/>
      <c r="B16261"/>
    </row>
    <row r="16262" spans="1:4">
      <c r="A16262" s="289" t="s">
        <v>40998</v>
      </c>
      <c r="B16262" s="289" t="s">
        <v>40999</v>
      </c>
    </row>
    <row r="16263" spans="1:4">
      <c r="A16263" s="290" t="s">
        <v>16137</v>
      </c>
      <c r="B16263" s="290" t="s">
        <v>41000</v>
      </c>
      <c r="C16263" s="291" t="s">
        <v>41001</v>
      </c>
      <c r="D16263" s="291" t="s">
        <v>41002</v>
      </c>
    </row>
    <row r="16264" spans="1:4">
      <c r="A16264" s="289" t="s">
        <v>41003</v>
      </c>
      <c r="B16264" s="289" t="s">
        <v>14347</v>
      </c>
    </row>
    <row r="16265" spans="1:4">
      <c r="A16265" s="292">
        <v>97772</v>
      </c>
      <c r="B16265" s="289" t="s">
        <v>44386</v>
      </c>
      <c r="D16265" s="293" t="s">
        <v>44419</v>
      </c>
    </row>
    <row r="16266" spans="1:4">
      <c r="A16266"/>
      <c r="B16266" s="289" t="s">
        <v>44416</v>
      </c>
    </row>
    <row r="16267" spans="1:4">
      <c r="A16267"/>
      <c r="B16267" s="289" t="s">
        <v>44417</v>
      </c>
    </row>
    <row r="16268" spans="1:4">
      <c r="A16268" s="292">
        <v>97773</v>
      </c>
      <c r="B16268" s="289" t="s">
        <v>44388</v>
      </c>
      <c r="D16268" s="293" t="s">
        <v>44420</v>
      </c>
    </row>
    <row r="16269" spans="1:4">
      <c r="A16269"/>
      <c r="B16269" s="289" t="s">
        <v>44421</v>
      </c>
    </row>
    <row r="16270" spans="1:4">
      <c r="A16270"/>
      <c r="B16270" s="289" t="s">
        <v>44422</v>
      </c>
    </row>
    <row r="16271" spans="1:4">
      <c r="A16271" s="292">
        <v>97774</v>
      </c>
      <c r="B16271" s="289" t="s">
        <v>44392</v>
      </c>
      <c r="D16271" s="293" t="s">
        <v>44423</v>
      </c>
    </row>
    <row r="16272" spans="1:4">
      <c r="A16272"/>
      <c r="B16272" s="289" t="s">
        <v>44421</v>
      </c>
    </row>
    <row r="16273" spans="1:4">
      <c r="A16273"/>
      <c r="B16273" s="289" t="s">
        <v>44422</v>
      </c>
    </row>
    <row r="16274" spans="1:4">
      <c r="A16274" s="292">
        <v>97775</v>
      </c>
      <c r="B16274" s="289" t="s">
        <v>44369</v>
      </c>
      <c r="D16274" s="293" t="s">
        <v>44424</v>
      </c>
    </row>
    <row r="16275" spans="1:4">
      <c r="A16275"/>
      <c r="B16275" s="289" t="s">
        <v>44425</v>
      </c>
    </row>
    <row r="16276" spans="1:4">
      <c r="A16276"/>
      <c r="B16276" s="289" t="s">
        <v>44426</v>
      </c>
    </row>
    <row r="16277" spans="1:4">
      <c r="A16277" s="292">
        <v>97776</v>
      </c>
      <c r="B16277" s="289" t="s">
        <v>44373</v>
      </c>
      <c r="D16277" s="293" t="s">
        <v>44427</v>
      </c>
    </row>
    <row r="16278" spans="1:4">
      <c r="A16278"/>
      <c r="B16278" s="289" t="s">
        <v>44425</v>
      </c>
    </row>
    <row r="16279" spans="1:4">
      <c r="A16279"/>
      <c r="B16279" s="289" t="s">
        <v>44426</v>
      </c>
    </row>
    <row r="16280" spans="1:4">
      <c r="A16280" s="292">
        <v>97777</v>
      </c>
      <c r="B16280" s="289" t="s">
        <v>44375</v>
      </c>
      <c r="D16280" s="293" t="s">
        <v>44428</v>
      </c>
    </row>
    <row r="16281" spans="1:4">
      <c r="A16281"/>
      <c r="B16281" s="289" t="s">
        <v>44429</v>
      </c>
    </row>
    <row r="16282" spans="1:4">
      <c r="A16282"/>
      <c r="B16282" s="289" t="s">
        <v>44430</v>
      </c>
    </row>
    <row r="16283" spans="1:4">
      <c r="A16283" s="292">
        <v>97778</v>
      </c>
      <c r="B16283" s="289" t="s">
        <v>44380</v>
      </c>
      <c r="D16283" s="293" t="s">
        <v>44431</v>
      </c>
    </row>
    <row r="16284" spans="1:4">
      <c r="A16284"/>
      <c r="B16284" s="289" t="s">
        <v>44429</v>
      </c>
    </row>
    <row r="16285" spans="1:4">
      <c r="A16285"/>
      <c r="B16285" s="289" t="s">
        <v>44430</v>
      </c>
    </row>
    <row r="16286" spans="1:4">
      <c r="A16286" s="292">
        <v>97779</v>
      </c>
      <c r="B16286" s="289" t="s">
        <v>44382</v>
      </c>
      <c r="D16286" s="293" t="s">
        <v>44432</v>
      </c>
    </row>
    <row r="16287" spans="1:4">
      <c r="A16287"/>
      <c r="B16287" s="289" t="s">
        <v>44384</v>
      </c>
    </row>
    <row r="16288" spans="1:4">
      <c r="A16288"/>
      <c r="B16288" s="289" t="s">
        <v>44433</v>
      </c>
    </row>
    <row r="16289" spans="1:4">
      <c r="A16289"/>
      <c r="B16289" s="289" t="s">
        <v>38775</v>
      </c>
    </row>
    <row r="16291" spans="1:4">
      <c r="A16291" s="287" t="s">
        <v>40995</v>
      </c>
      <c r="B16291"/>
      <c r="D16291" s="288" t="s">
        <v>44434</v>
      </c>
    </row>
    <row r="16292" spans="1:4">
      <c r="A16292" s="289" t="s">
        <v>40997</v>
      </c>
      <c r="B16292"/>
    </row>
    <row r="16293" spans="1:4">
      <c r="A16293"/>
      <c r="B16293"/>
    </row>
    <row r="16294" spans="1:4">
      <c r="A16294" s="289" t="s">
        <v>40998</v>
      </c>
      <c r="B16294" s="289" t="s">
        <v>40999</v>
      </c>
    </row>
    <row r="16295" spans="1:4">
      <c r="A16295" s="290" t="s">
        <v>16137</v>
      </c>
      <c r="B16295" s="290" t="s">
        <v>41000</v>
      </c>
      <c r="C16295" s="291" t="s">
        <v>41001</v>
      </c>
      <c r="D16295" s="291" t="s">
        <v>41002</v>
      </c>
    </row>
    <row r="16296" spans="1:4">
      <c r="A16296" s="289" t="s">
        <v>41003</v>
      </c>
      <c r="B16296" s="289" t="s">
        <v>14347</v>
      </c>
    </row>
    <row r="16297" spans="1:4">
      <c r="A16297" s="292">
        <v>97780</v>
      </c>
      <c r="B16297" s="289" t="s">
        <v>44386</v>
      </c>
      <c r="D16297" s="293" t="s">
        <v>44435</v>
      </c>
    </row>
    <row r="16298" spans="1:4">
      <c r="A16298"/>
      <c r="B16298" s="289" t="s">
        <v>44384</v>
      </c>
    </row>
    <row r="16299" spans="1:4">
      <c r="A16299"/>
      <c r="B16299" s="289" t="s">
        <v>44433</v>
      </c>
    </row>
    <row r="16300" spans="1:4">
      <c r="A16300"/>
      <c r="B16300" s="289" t="s">
        <v>38775</v>
      </c>
    </row>
    <row r="16301" spans="1:4">
      <c r="A16301" s="292">
        <v>97781</v>
      </c>
      <c r="B16301" s="289" t="s">
        <v>44388</v>
      </c>
      <c r="D16301" s="293" t="s">
        <v>44436</v>
      </c>
    </row>
    <row r="16302" spans="1:4">
      <c r="A16302"/>
      <c r="B16302" s="289" t="s">
        <v>44390</v>
      </c>
    </row>
    <row r="16303" spans="1:4">
      <c r="A16303"/>
      <c r="B16303" s="289" t="s">
        <v>44437</v>
      </c>
    </row>
    <row r="16304" spans="1:4">
      <c r="A16304"/>
      <c r="B16304" s="289" t="s">
        <v>38775</v>
      </c>
    </row>
    <row r="16305" spans="1:4">
      <c r="A16305" s="292">
        <v>97782</v>
      </c>
      <c r="B16305" s="289" t="s">
        <v>44392</v>
      </c>
      <c r="D16305" s="293" t="s">
        <v>44438</v>
      </c>
    </row>
    <row r="16306" spans="1:4">
      <c r="A16306"/>
      <c r="B16306" s="289" t="s">
        <v>44390</v>
      </c>
    </row>
    <row r="16307" spans="1:4">
      <c r="A16307"/>
      <c r="B16307" s="289" t="s">
        <v>44437</v>
      </c>
    </row>
    <row r="16308" spans="1:4">
      <c r="A16308"/>
      <c r="B16308" s="289" t="s">
        <v>38775</v>
      </c>
    </row>
    <row r="16309" spans="1:4">
      <c r="A16309" s="292">
        <v>97783</v>
      </c>
      <c r="B16309" s="289" t="s">
        <v>44382</v>
      </c>
      <c r="D16309" s="293" t="s">
        <v>44439</v>
      </c>
    </row>
    <row r="16310" spans="1:4">
      <c r="A16310"/>
      <c r="B16310" s="289" t="s">
        <v>44440</v>
      </c>
    </row>
    <row r="16311" spans="1:4">
      <c r="A16311"/>
      <c r="B16311" s="289" t="s">
        <v>44441</v>
      </c>
    </row>
    <row r="16312" spans="1:4">
      <c r="A16312" s="292">
        <v>97784</v>
      </c>
      <c r="B16312" s="289" t="s">
        <v>44386</v>
      </c>
      <c r="D16312" s="293" t="s">
        <v>44442</v>
      </c>
    </row>
    <row r="16313" spans="1:4">
      <c r="A16313"/>
      <c r="B16313" s="289" t="s">
        <v>44440</v>
      </c>
    </row>
    <row r="16314" spans="1:4">
      <c r="A16314"/>
      <c r="B16314" s="289" t="s">
        <v>44441</v>
      </c>
    </row>
    <row r="16315" spans="1:4">
      <c r="A16315" s="292">
        <v>97785</v>
      </c>
      <c r="B16315" s="289" t="s">
        <v>44388</v>
      </c>
      <c r="D16315" s="293" t="s">
        <v>44443</v>
      </c>
    </row>
    <row r="16316" spans="1:4">
      <c r="A16316"/>
      <c r="B16316" s="289" t="s">
        <v>44444</v>
      </c>
    </row>
    <row r="16317" spans="1:4">
      <c r="A16317"/>
      <c r="B16317" s="289" t="s">
        <v>44445</v>
      </c>
    </row>
    <row r="16318" spans="1:4">
      <c r="A16318" s="292">
        <v>97786</v>
      </c>
      <c r="B16318" s="289" t="s">
        <v>44392</v>
      </c>
      <c r="D16318" s="293" t="s">
        <v>44446</v>
      </c>
    </row>
    <row r="16319" spans="1:4">
      <c r="A16319"/>
      <c r="B16319" s="289" t="s">
        <v>44444</v>
      </c>
    </row>
    <row r="16320" spans="1:4">
      <c r="A16320"/>
      <c r="B16320" s="289" t="s">
        <v>44445</v>
      </c>
    </row>
    <row r="16321" spans="1:4">
      <c r="A16321" s="292">
        <v>97787</v>
      </c>
      <c r="B16321" s="289" t="s">
        <v>44369</v>
      </c>
      <c r="D16321" s="293" t="s">
        <v>44447</v>
      </c>
    </row>
    <row r="16322" spans="1:4">
      <c r="A16322"/>
      <c r="B16322" s="289" t="s">
        <v>44448</v>
      </c>
    </row>
    <row r="16323" spans="1:4">
      <c r="A16323"/>
      <c r="B16323" s="289" t="s">
        <v>44449</v>
      </c>
    </row>
    <row r="16325" spans="1:4">
      <c r="A16325" s="287" t="s">
        <v>40995</v>
      </c>
      <c r="B16325"/>
      <c r="D16325" s="288" t="s">
        <v>44450</v>
      </c>
    </row>
    <row r="16326" spans="1:4">
      <c r="A16326" s="289" t="s">
        <v>40997</v>
      </c>
      <c r="B16326"/>
    </row>
    <row r="16327" spans="1:4">
      <c r="A16327"/>
      <c r="B16327"/>
    </row>
    <row r="16328" spans="1:4">
      <c r="A16328" s="289" t="s">
        <v>40998</v>
      </c>
      <c r="B16328" s="289" t="s">
        <v>40999</v>
      </c>
    </row>
    <row r="16329" spans="1:4">
      <c r="A16329" s="290" t="s">
        <v>16137</v>
      </c>
      <c r="B16329" s="290" t="s">
        <v>41000</v>
      </c>
      <c r="C16329" s="291" t="s">
        <v>41001</v>
      </c>
      <c r="D16329" s="291" t="s">
        <v>41002</v>
      </c>
    </row>
    <row r="16330" spans="1:4">
      <c r="A16330" s="289" t="s">
        <v>41003</v>
      </c>
      <c r="B16330" s="289" t="s">
        <v>14347</v>
      </c>
    </row>
    <row r="16331" spans="1:4">
      <c r="A16331" s="292">
        <v>97788</v>
      </c>
      <c r="B16331" s="289" t="s">
        <v>44373</v>
      </c>
      <c r="D16331" s="293" t="s">
        <v>44451</v>
      </c>
    </row>
    <row r="16332" spans="1:4">
      <c r="A16332"/>
      <c r="B16332" s="289" t="s">
        <v>44448</v>
      </c>
    </row>
    <row r="16333" spans="1:4">
      <c r="A16333"/>
      <c r="B16333" s="289" t="s">
        <v>44449</v>
      </c>
    </row>
    <row r="16334" spans="1:4">
      <c r="A16334" s="292">
        <v>97789</v>
      </c>
      <c r="B16334" s="289" t="s">
        <v>44375</v>
      </c>
      <c r="D16334" s="293" t="s">
        <v>44452</v>
      </c>
    </row>
    <row r="16335" spans="1:4">
      <c r="A16335"/>
      <c r="B16335" s="289" t="s">
        <v>44406</v>
      </c>
    </row>
    <row r="16336" spans="1:4">
      <c r="A16336"/>
      <c r="B16336" s="289" t="s">
        <v>44453</v>
      </c>
    </row>
    <row r="16337" spans="1:4">
      <c r="A16337" s="292">
        <v>97790</v>
      </c>
      <c r="B16337" s="289" t="s">
        <v>44380</v>
      </c>
      <c r="D16337" s="293" t="s">
        <v>44454</v>
      </c>
    </row>
    <row r="16338" spans="1:4">
      <c r="A16338"/>
      <c r="B16338" s="289" t="s">
        <v>44406</v>
      </c>
    </row>
    <row r="16339" spans="1:4">
      <c r="A16339"/>
      <c r="B16339" s="289" t="s">
        <v>44453</v>
      </c>
    </row>
    <row r="16340" spans="1:4">
      <c r="A16340" s="292">
        <v>97791</v>
      </c>
      <c r="B16340" s="289" t="s">
        <v>44382</v>
      </c>
      <c r="D16340" s="293" t="s">
        <v>44455</v>
      </c>
    </row>
    <row r="16341" spans="1:4">
      <c r="A16341"/>
      <c r="B16341" s="289" t="s">
        <v>44456</v>
      </c>
    </row>
    <row r="16342" spans="1:4">
      <c r="A16342"/>
      <c r="B16342" s="289" t="s">
        <v>44437</v>
      </c>
    </row>
    <row r="16343" spans="1:4">
      <c r="A16343"/>
      <c r="B16343" s="289" t="s">
        <v>38775</v>
      </c>
    </row>
    <row r="16344" spans="1:4">
      <c r="A16344" s="292">
        <v>97792</v>
      </c>
      <c r="B16344" s="289" t="s">
        <v>44386</v>
      </c>
      <c r="D16344" s="293" t="s">
        <v>44457</v>
      </c>
    </row>
    <row r="16345" spans="1:4">
      <c r="A16345"/>
      <c r="B16345" s="289" t="s">
        <v>44456</v>
      </c>
    </row>
    <row r="16346" spans="1:4">
      <c r="A16346"/>
      <c r="B16346" s="289" t="s">
        <v>44437</v>
      </c>
    </row>
    <row r="16347" spans="1:4">
      <c r="A16347"/>
      <c r="B16347" s="289" t="s">
        <v>38775</v>
      </c>
    </row>
    <row r="16348" spans="1:4">
      <c r="A16348" s="292">
        <v>97793</v>
      </c>
      <c r="B16348" s="289" t="s">
        <v>44388</v>
      </c>
      <c r="D16348" s="293" t="s">
        <v>44458</v>
      </c>
    </row>
    <row r="16349" spans="1:4">
      <c r="A16349"/>
      <c r="B16349" s="289" t="s">
        <v>44459</v>
      </c>
    </row>
    <row r="16350" spans="1:4">
      <c r="A16350"/>
      <c r="B16350" s="289" t="s">
        <v>44460</v>
      </c>
    </row>
    <row r="16351" spans="1:4">
      <c r="A16351"/>
      <c r="B16351" s="289" t="s">
        <v>44461</v>
      </c>
    </row>
    <row r="16352" spans="1:4">
      <c r="A16352" s="292">
        <v>97794</v>
      </c>
      <c r="B16352" s="289" t="s">
        <v>44392</v>
      </c>
      <c r="D16352" s="293" t="s">
        <v>44462</v>
      </c>
    </row>
    <row r="16353" spans="1:4">
      <c r="A16353"/>
      <c r="B16353" s="289" t="s">
        <v>44459</v>
      </c>
    </row>
    <row r="16354" spans="1:4">
      <c r="A16354"/>
      <c r="B16354" s="289" t="s">
        <v>44460</v>
      </c>
    </row>
    <row r="16355" spans="1:4">
      <c r="A16355"/>
      <c r="B16355" s="289" t="s">
        <v>44461</v>
      </c>
    </row>
    <row r="16357" spans="1:4">
      <c r="A16357" s="287" t="s">
        <v>40995</v>
      </c>
      <c r="B16357"/>
      <c r="D16357" s="288" t="s">
        <v>44463</v>
      </c>
    </row>
    <row r="16358" spans="1:4">
      <c r="A16358" s="289" t="s">
        <v>40997</v>
      </c>
      <c r="B16358"/>
    </row>
    <row r="16359" spans="1:4">
      <c r="A16359"/>
      <c r="B16359"/>
    </row>
    <row r="16360" spans="1:4">
      <c r="A16360" s="289" t="s">
        <v>40998</v>
      </c>
      <c r="B16360" s="289" t="s">
        <v>40999</v>
      </c>
    </row>
    <row r="16361" spans="1:4">
      <c r="A16361" s="290" t="s">
        <v>16137</v>
      </c>
      <c r="B16361" s="290" t="s">
        <v>41000</v>
      </c>
      <c r="C16361" s="291" t="s">
        <v>41001</v>
      </c>
      <c r="D16361" s="291" t="s">
        <v>41002</v>
      </c>
    </row>
    <row r="16362" spans="1:4">
      <c r="A16362" s="289" t="s">
        <v>41003</v>
      </c>
      <c r="B16362" s="289" t="s">
        <v>14347</v>
      </c>
    </row>
    <row r="16363" spans="1:4">
      <c r="A16363" s="292">
        <v>97795</v>
      </c>
      <c r="B16363" s="289" t="s">
        <v>44382</v>
      </c>
      <c r="D16363" s="293" t="s">
        <v>44464</v>
      </c>
    </row>
    <row r="16364" spans="1:4">
      <c r="A16364"/>
      <c r="B16364" s="289" t="s">
        <v>44465</v>
      </c>
    </row>
    <row r="16365" spans="1:4">
      <c r="A16365"/>
      <c r="B16365" s="289" t="s">
        <v>44445</v>
      </c>
    </row>
    <row r="16366" spans="1:4">
      <c r="A16366" s="292">
        <v>97796</v>
      </c>
      <c r="B16366" s="289" t="s">
        <v>44386</v>
      </c>
      <c r="D16366" s="293" t="s">
        <v>44466</v>
      </c>
    </row>
    <row r="16367" spans="1:4">
      <c r="A16367"/>
      <c r="B16367" s="289" t="s">
        <v>44465</v>
      </c>
    </row>
    <row r="16368" spans="1:4">
      <c r="A16368"/>
      <c r="B16368" s="289" t="s">
        <v>44445</v>
      </c>
    </row>
    <row r="16369" spans="1:4">
      <c r="A16369" s="292">
        <v>97797</v>
      </c>
      <c r="B16369" s="289" t="s">
        <v>44388</v>
      </c>
      <c r="D16369" s="293" t="s">
        <v>44467</v>
      </c>
    </row>
    <row r="16370" spans="1:4">
      <c r="A16370"/>
      <c r="B16370" s="289" t="s">
        <v>44468</v>
      </c>
    </row>
    <row r="16371" spans="1:4">
      <c r="A16371"/>
      <c r="B16371" s="289" t="s">
        <v>44445</v>
      </c>
    </row>
    <row r="16372" spans="1:4">
      <c r="A16372" s="292">
        <v>97798</v>
      </c>
      <c r="B16372" s="289" t="s">
        <v>44392</v>
      </c>
      <c r="D16372" s="293" t="s">
        <v>44469</v>
      </c>
    </row>
    <row r="16373" spans="1:4">
      <c r="A16373"/>
      <c r="B16373" s="289" t="s">
        <v>44468</v>
      </c>
    </row>
    <row r="16374" spans="1:4">
      <c r="A16374"/>
      <c r="B16374" s="289" t="s">
        <v>44445</v>
      </c>
    </row>
    <row r="16375" spans="1:4">
      <c r="A16375" s="292">
        <v>97799</v>
      </c>
      <c r="B16375" s="289" t="s">
        <v>44470</v>
      </c>
      <c r="D16375" s="293" t="s">
        <v>44471</v>
      </c>
    </row>
    <row r="16376" spans="1:4">
      <c r="A16376"/>
      <c r="B16376" s="289" t="s">
        <v>44472</v>
      </c>
    </row>
    <row r="16377" spans="1:4">
      <c r="A16377" s="292">
        <v>97800</v>
      </c>
      <c r="B16377" s="289" t="s">
        <v>44470</v>
      </c>
      <c r="D16377" s="293" t="s">
        <v>44473</v>
      </c>
    </row>
    <row r="16378" spans="1:4">
      <c r="A16378"/>
      <c r="B16378" s="289" t="s">
        <v>44474</v>
      </c>
    </row>
    <row r="16379" spans="1:4">
      <c r="A16379" s="289" t="s">
        <v>14764</v>
      </c>
      <c r="B16379" s="289" t="s">
        <v>14765</v>
      </c>
    </row>
    <row r="16380" spans="1:4">
      <c r="A16380" s="292">
        <v>89198</v>
      </c>
      <c r="B16380" s="289" t="s">
        <v>44475</v>
      </c>
      <c r="D16380" s="293" t="s">
        <v>38964</v>
      </c>
    </row>
    <row r="16381" spans="1:4">
      <c r="A16381"/>
      <c r="B16381" s="289" t="s">
        <v>44476</v>
      </c>
    </row>
    <row r="16382" spans="1:4">
      <c r="A16382"/>
      <c r="B16382" s="289" t="s">
        <v>44477</v>
      </c>
    </row>
    <row r="16383" spans="1:4">
      <c r="A16383" s="292">
        <v>89199</v>
      </c>
      <c r="B16383" s="289" t="s">
        <v>44478</v>
      </c>
      <c r="D16383" s="293" t="s">
        <v>44479</v>
      </c>
    </row>
    <row r="16384" spans="1:4">
      <c r="A16384"/>
      <c r="B16384" s="289" t="s">
        <v>44476</v>
      </c>
    </row>
    <row r="16385" spans="1:4">
      <c r="A16385"/>
      <c r="B16385" s="289" t="s">
        <v>44477</v>
      </c>
    </row>
    <row r="16386" spans="1:4">
      <c r="A16386" s="292">
        <v>89200</v>
      </c>
      <c r="B16386" s="289" t="s">
        <v>44480</v>
      </c>
      <c r="D16386" s="293" t="s">
        <v>44481</v>
      </c>
    </row>
    <row r="16387" spans="1:4">
      <c r="A16387"/>
      <c r="B16387" s="289" t="s">
        <v>44482</v>
      </c>
    </row>
    <row r="16388" spans="1:4">
      <c r="A16388"/>
      <c r="B16388" s="289" t="s">
        <v>44483</v>
      </c>
    </row>
    <row r="16389" spans="1:4">
      <c r="A16389"/>
      <c r="B16389" s="289" t="s">
        <v>14424</v>
      </c>
    </row>
    <row r="16391" spans="1:4">
      <c r="A16391" s="287" t="s">
        <v>40995</v>
      </c>
      <c r="B16391"/>
      <c r="D16391" s="288" t="s">
        <v>44484</v>
      </c>
    </row>
    <row r="16392" spans="1:4">
      <c r="A16392" s="289" t="s">
        <v>40997</v>
      </c>
      <c r="B16392"/>
    </row>
    <row r="16393" spans="1:4">
      <c r="A16393"/>
      <c r="B16393"/>
    </row>
    <row r="16394" spans="1:4">
      <c r="A16394" s="289" t="s">
        <v>40998</v>
      </c>
      <c r="B16394" s="289" t="s">
        <v>40999</v>
      </c>
    </row>
    <row r="16395" spans="1:4">
      <c r="A16395" s="290" t="s">
        <v>16137</v>
      </c>
      <c r="B16395" s="290" t="s">
        <v>41000</v>
      </c>
      <c r="C16395" s="291" t="s">
        <v>41001</v>
      </c>
      <c r="D16395" s="291" t="s">
        <v>41002</v>
      </c>
    </row>
    <row r="16396" spans="1:4">
      <c r="A16396" s="289" t="s">
        <v>41003</v>
      </c>
      <c r="B16396" s="289" t="s">
        <v>14347</v>
      </c>
    </row>
    <row r="16397" spans="1:4">
      <c r="A16397" s="292">
        <v>89201</v>
      </c>
      <c r="B16397" s="289" t="s">
        <v>44475</v>
      </c>
      <c r="D16397" s="293" t="s">
        <v>32107</v>
      </c>
    </row>
    <row r="16398" spans="1:4">
      <c r="A16398"/>
      <c r="B16398" s="289" t="s">
        <v>44485</v>
      </c>
    </row>
    <row r="16399" spans="1:4">
      <c r="A16399"/>
      <c r="B16399" s="289" t="s">
        <v>44486</v>
      </c>
    </row>
    <row r="16400" spans="1:4">
      <c r="A16400"/>
      <c r="B16400" s="292">
        <v>2016</v>
      </c>
    </row>
    <row r="16401" spans="1:4">
      <c r="A16401" s="292">
        <v>89202</v>
      </c>
      <c r="B16401" s="289" t="s">
        <v>44478</v>
      </c>
      <c r="D16401" s="293" t="s">
        <v>44487</v>
      </c>
    </row>
    <row r="16402" spans="1:4">
      <c r="A16402"/>
      <c r="B16402" s="289" t="s">
        <v>44485</v>
      </c>
    </row>
    <row r="16403" spans="1:4">
      <c r="A16403"/>
      <c r="B16403" s="289" t="s">
        <v>44486</v>
      </c>
    </row>
    <row r="16404" spans="1:4">
      <c r="A16404"/>
      <c r="B16404" s="292">
        <v>2016</v>
      </c>
    </row>
    <row r="16405" spans="1:4">
      <c r="A16405" s="292">
        <v>89203</v>
      </c>
      <c r="B16405" s="289" t="s">
        <v>44480</v>
      </c>
      <c r="D16405" s="293" t="s">
        <v>44488</v>
      </c>
    </row>
    <row r="16406" spans="1:4">
      <c r="A16406"/>
      <c r="B16406" s="289" t="s">
        <v>44489</v>
      </c>
    </row>
    <row r="16407" spans="1:4">
      <c r="A16407"/>
      <c r="B16407" s="289" t="s">
        <v>44490</v>
      </c>
    </row>
    <row r="16408" spans="1:4">
      <c r="A16408"/>
      <c r="B16408" s="289" t="s">
        <v>44491</v>
      </c>
    </row>
    <row r="16409" spans="1:4">
      <c r="A16409" s="292">
        <v>89204</v>
      </c>
      <c r="B16409" s="289" t="s">
        <v>44475</v>
      </c>
      <c r="D16409" s="293" t="s">
        <v>38361</v>
      </c>
    </row>
    <row r="16410" spans="1:4">
      <c r="A16410"/>
      <c r="B16410" s="289" t="s">
        <v>44492</v>
      </c>
    </row>
    <row r="16411" spans="1:4">
      <c r="A16411"/>
      <c r="B16411" s="289" t="s">
        <v>44493</v>
      </c>
    </row>
    <row r="16412" spans="1:4">
      <c r="A16412" s="292">
        <v>89205</v>
      </c>
      <c r="B16412" s="289" t="s">
        <v>44478</v>
      </c>
      <c r="D16412" s="293" t="s">
        <v>39137</v>
      </c>
    </row>
    <row r="16413" spans="1:4">
      <c r="A16413"/>
      <c r="B16413" s="289" t="s">
        <v>44494</v>
      </c>
    </row>
    <row r="16414" spans="1:4">
      <c r="A16414"/>
      <c r="B16414" s="289" t="s">
        <v>44495</v>
      </c>
    </row>
    <row r="16415" spans="1:4">
      <c r="A16415" s="292">
        <v>89206</v>
      </c>
      <c r="B16415" s="289" t="s">
        <v>44480</v>
      </c>
      <c r="D16415" s="293" t="s">
        <v>20651</v>
      </c>
    </row>
    <row r="16416" spans="1:4">
      <c r="A16416"/>
      <c r="B16416" s="289" t="s">
        <v>14767</v>
      </c>
    </row>
    <row r="16417" spans="1:4">
      <c r="A16417"/>
      <c r="B16417" s="289" t="s">
        <v>44496</v>
      </c>
    </row>
    <row r="16418" spans="1:4">
      <c r="A16418"/>
      <c r="B16418" s="289" t="s">
        <v>38648</v>
      </c>
    </row>
    <row r="16419" spans="1:4">
      <c r="A16419" s="292">
        <v>90808</v>
      </c>
      <c r="B16419" s="289" t="s">
        <v>44497</v>
      </c>
      <c r="D16419" s="293" t="s">
        <v>32889</v>
      </c>
    </row>
    <row r="16420" spans="1:4">
      <c r="A16420"/>
      <c r="B16420" s="289" t="s">
        <v>44498</v>
      </c>
    </row>
    <row r="16421" spans="1:4">
      <c r="A16421"/>
      <c r="B16421" s="289" t="s">
        <v>44499</v>
      </c>
    </row>
    <row r="16423" spans="1:4">
      <c r="A16423" s="287" t="s">
        <v>40995</v>
      </c>
      <c r="B16423"/>
      <c r="D16423" s="288" t="s">
        <v>44500</v>
      </c>
    </row>
    <row r="16424" spans="1:4">
      <c r="A16424" s="289" t="s">
        <v>40997</v>
      </c>
      <c r="B16424"/>
    </row>
    <row r="16425" spans="1:4">
      <c r="A16425"/>
      <c r="B16425"/>
    </row>
    <row r="16426" spans="1:4">
      <c r="A16426" s="289" t="s">
        <v>40998</v>
      </c>
      <c r="B16426" s="289" t="s">
        <v>40999</v>
      </c>
    </row>
    <row r="16427" spans="1:4">
      <c r="A16427" s="290" t="s">
        <v>16137</v>
      </c>
      <c r="B16427" s="290" t="s">
        <v>41000</v>
      </c>
      <c r="C16427" s="291" t="s">
        <v>41001</v>
      </c>
      <c r="D16427" s="291" t="s">
        <v>41002</v>
      </c>
    </row>
    <row r="16428" spans="1:4">
      <c r="A16428" s="289" t="s">
        <v>41003</v>
      </c>
      <c r="B16428" s="289" t="s">
        <v>14347</v>
      </c>
    </row>
    <row r="16429" spans="1:4">
      <c r="A16429" s="292">
        <v>90809</v>
      </c>
      <c r="B16429" s="289" t="s">
        <v>44501</v>
      </c>
      <c r="D16429" s="293" t="s">
        <v>40192</v>
      </c>
    </row>
    <row r="16430" spans="1:4">
      <c r="A16430"/>
      <c r="B16430" s="289" t="s">
        <v>44502</v>
      </c>
    </row>
    <row r="16431" spans="1:4">
      <c r="A16431"/>
      <c r="B16431" s="289" t="s">
        <v>44503</v>
      </c>
    </row>
    <row r="16432" spans="1:4">
      <c r="A16432" s="292">
        <v>90810</v>
      </c>
      <c r="B16432" s="289" t="s">
        <v>44504</v>
      </c>
      <c r="D16432" s="293" t="s">
        <v>44505</v>
      </c>
    </row>
    <row r="16433" spans="1:4">
      <c r="A16433"/>
      <c r="B16433" s="289" t="s">
        <v>44498</v>
      </c>
    </row>
    <row r="16434" spans="1:4">
      <c r="A16434"/>
      <c r="B16434" s="289" t="s">
        <v>44499</v>
      </c>
    </row>
    <row r="16435" spans="1:4">
      <c r="A16435" s="292">
        <v>90811</v>
      </c>
      <c r="B16435" s="289" t="s">
        <v>44506</v>
      </c>
      <c r="D16435" s="293" t="s">
        <v>44507</v>
      </c>
    </row>
    <row r="16436" spans="1:4">
      <c r="A16436"/>
      <c r="B16436" s="289" t="s">
        <v>44508</v>
      </c>
    </row>
    <row r="16437" spans="1:4">
      <c r="A16437"/>
      <c r="B16437" s="289" t="s">
        <v>44503</v>
      </c>
    </row>
    <row r="16438" spans="1:4">
      <c r="A16438" s="292">
        <v>90812</v>
      </c>
      <c r="B16438" s="289" t="s">
        <v>44509</v>
      </c>
      <c r="D16438" s="293" t="s">
        <v>44510</v>
      </c>
    </row>
    <row r="16439" spans="1:4">
      <c r="A16439"/>
      <c r="B16439" s="289" t="s">
        <v>44498</v>
      </c>
    </row>
    <row r="16440" spans="1:4">
      <c r="A16440"/>
      <c r="B16440" s="289" t="s">
        <v>44499</v>
      </c>
    </row>
    <row r="16441" spans="1:4">
      <c r="A16441" s="292">
        <v>90813</v>
      </c>
      <c r="B16441" s="289" t="s">
        <v>44511</v>
      </c>
      <c r="D16441" s="293" t="s">
        <v>44512</v>
      </c>
    </row>
    <row r="16442" spans="1:4">
      <c r="A16442"/>
      <c r="B16442" s="289" t="s">
        <v>44508</v>
      </c>
    </row>
    <row r="16443" spans="1:4">
      <c r="A16443"/>
      <c r="B16443" s="289" t="s">
        <v>44503</v>
      </c>
    </row>
    <row r="16444" spans="1:4">
      <c r="A16444" s="292">
        <v>90814</v>
      </c>
      <c r="B16444" s="289" t="s">
        <v>44513</v>
      </c>
      <c r="D16444" s="293" t="s">
        <v>44514</v>
      </c>
    </row>
    <row r="16445" spans="1:4">
      <c r="A16445"/>
      <c r="B16445" s="289" t="s">
        <v>44498</v>
      </c>
    </row>
    <row r="16446" spans="1:4">
      <c r="A16446"/>
      <c r="B16446" s="289" t="s">
        <v>44499</v>
      </c>
    </row>
    <row r="16447" spans="1:4">
      <c r="A16447" s="292">
        <v>90815</v>
      </c>
      <c r="B16447" s="289" t="s">
        <v>44515</v>
      </c>
      <c r="D16447" s="293" t="s">
        <v>44516</v>
      </c>
    </row>
    <row r="16448" spans="1:4">
      <c r="A16448"/>
      <c r="B16448" s="289" t="s">
        <v>44517</v>
      </c>
    </row>
    <row r="16449" spans="1:4">
      <c r="A16449"/>
      <c r="B16449" s="289" t="s">
        <v>44499</v>
      </c>
    </row>
    <row r="16450" spans="1:4">
      <c r="A16450" s="292">
        <v>90877</v>
      </c>
      <c r="B16450" s="289" t="s">
        <v>44518</v>
      </c>
      <c r="D16450" s="293" t="s">
        <v>37478</v>
      </c>
    </row>
    <row r="16451" spans="1:4">
      <c r="A16451"/>
      <c r="B16451" s="289" t="s">
        <v>44519</v>
      </c>
    </row>
    <row r="16452" spans="1:4">
      <c r="A16452"/>
      <c r="B16452" s="289" t="s">
        <v>44520</v>
      </c>
    </row>
    <row r="16453" spans="1:4">
      <c r="A16453" s="292">
        <v>90878</v>
      </c>
      <c r="B16453" s="289" t="s">
        <v>44518</v>
      </c>
      <c r="D16453" s="293" t="s">
        <v>14412</v>
      </c>
    </row>
    <row r="16454" spans="1:4">
      <c r="A16454"/>
      <c r="B16454" s="289" t="s">
        <v>44521</v>
      </c>
    </row>
    <row r="16455" spans="1:4">
      <c r="A16455"/>
      <c r="B16455" s="289" t="s">
        <v>44522</v>
      </c>
    </row>
    <row r="16457" spans="1:4">
      <c r="A16457" s="287" t="s">
        <v>40995</v>
      </c>
      <c r="B16457"/>
      <c r="D16457" s="288" t="s">
        <v>44523</v>
      </c>
    </row>
    <row r="16458" spans="1:4">
      <c r="A16458" s="289" t="s">
        <v>40997</v>
      </c>
      <c r="B16458"/>
    </row>
    <row r="16459" spans="1:4">
      <c r="A16459"/>
      <c r="B16459"/>
    </row>
    <row r="16460" spans="1:4">
      <c r="A16460" s="289" t="s">
        <v>40998</v>
      </c>
      <c r="B16460" s="289" t="s">
        <v>40999</v>
      </c>
    </row>
    <row r="16461" spans="1:4">
      <c r="A16461" s="290" t="s">
        <v>16137</v>
      </c>
      <c r="B16461" s="290" t="s">
        <v>41000</v>
      </c>
      <c r="C16461" s="291" t="s">
        <v>41001</v>
      </c>
      <c r="D16461" s="291" t="s">
        <v>41002</v>
      </c>
    </row>
    <row r="16462" spans="1:4">
      <c r="A16462" s="289" t="s">
        <v>41003</v>
      </c>
      <c r="B16462" s="289" t="s">
        <v>14347</v>
      </c>
    </row>
    <row r="16463" spans="1:4">
      <c r="A16463" s="292">
        <v>90880</v>
      </c>
      <c r="B16463" s="289" t="s">
        <v>44518</v>
      </c>
      <c r="D16463" s="293" t="s">
        <v>44524</v>
      </c>
    </row>
    <row r="16464" spans="1:4">
      <c r="A16464"/>
      <c r="B16464" s="289" t="s">
        <v>44525</v>
      </c>
    </row>
    <row r="16465" spans="1:4">
      <c r="A16465"/>
      <c r="B16465" s="289" t="s">
        <v>44526</v>
      </c>
    </row>
    <row r="16466" spans="1:4">
      <c r="A16466" s="292">
        <v>90881</v>
      </c>
      <c r="B16466" s="289" t="s">
        <v>44518</v>
      </c>
      <c r="D16466" s="293" t="s">
        <v>2069</v>
      </c>
    </row>
    <row r="16467" spans="1:4">
      <c r="A16467"/>
      <c r="B16467" s="289" t="s">
        <v>44527</v>
      </c>
    </row>
    <row r="16468" spans="1:4">
      <c r="A16468"/>
      <c r="B16468" s="289" t="s">
        <v>44528</v>
      </c>
    </row>
    <row r="16469" spans="1:4">
      <c r="A16469" s="292">
        <v>90883</v>
      </c>
      <c r="B16469" s="289" t="s">
        <v>44529</v>
      </c>
      <c r="D16469" s="293" t="s">
        <v>44530</v>
      </c>
    </row>
    <row r="16470" spans="1:4">
      <c r="A16470"/>
      <c r="B16470" s="289" t="s">
        <v>44519</v>
      </c>
    </row>
    <row r="16471" spans="1:4">
      <c r="A16471"/>
      <c r="B16471" s="289" t="s">
        <v>44520</v>
      </c>
    </row>
    <row r="16472" spans="1:4">
      <c r="A16472" s="292">
        <v>90884</v>
      </c>
      <c r="B16472" s="289" t="s">
        <v>44529</v>
      </c>
      <c r="D16472" s="293" t="s">
        <v>26827</v>
      </c>
    </row>
    <row r="16473" spans="1:4">
      <c r="A16473"/>
      <c r="B16473" s="289" t="s">
        <v>44531</v>
      </c>
    </row>
    <row r="16474" spans="1:4">
      <c r="A16474"/>
      <c r="B16474" s="289" t="s">
        <v>44532</v>
      </c>
    </row>
    <row r="16475" spans="1:4">
      <c r="A16475" s="292">
        <v>90885</v>
      </c>
      <c r="B16475" s="289" t="s">
        <v>44529</v>
      </c>
      <c r="D16475" s="293" t="s">
        <v>39841</v>
      </c>
    </row>
    <row r="16476" spans="1:4">
      <c r="A16476"/>
      <c r="B16476" s="289" t="s">
        <v>44533</v>
      </c>
    </row>
    <row r="16477" spans="1:4">
      <c r="A16477"/>
      <c r="B16477" s="289" t="s">
        <v>44534</v>
      </c>
    </row>
    <row r="16478" spans="1:4">
      <c r="A16478" s="292">
        <v>90886</v>
      </c>
      <c r="B16478" s="289" t="s">
        <v>44535</v>
      </c>
      <c r="D16478" s="293" t="s">
        <v>44536</v>
      </c>
    </row>
    <row r="16479" spans="1:4">
      <c r="A16479"/>
      <c r="B16479" s="289" t="s">
        <v>44519</v>
      </c>
    </row>
    <row r="16480" spans="1:4">
      <c r="A16480"/>
      <c r="B16480" s="289" t="s">
        <v>44520</v>
      </c>
    </row>
    <row r="16481" spans="1:4">
      <c r="A16481" s="292">
        <v>90887</v>
      </c>
      <c r="B16481" s="289" t="s">
        <v>44535</v>
      </c>
      <c r="D16481" s="293" t="s">
        <v>44537</v>
      </c>
    </row>
    <row r="16482" spans="1:4">
      <c r="A16482"/>
      <c r="B16482" s="289" t="s">
        <v>44531</v>
      </c>
    </row>
    <row r="16483" spans="1:4">
      <c r="A16483"/>
      <c r="B16483" s="289" t="s">
        <v>44532</v>
      </c>
    </row>
    <row r="16484" spans="1:4">
      <c r="A16484" s="292">
        <v>90888</v>
      </c>
      <c r="B16484" s="289" t="s">
        <v>44535</v>
      </c>
      <c r="D16484" s="293" t="s">
        <v>44538</v>
      </c>
    </row>
    <row r="16485" spans="1:4">
      <c r="A16485"/>
      <c r="B16485" s="289" t="s">
        <v>44533</v>
      </c>
    </row>
    <row r="16486" spans="1:4">
      <c r="A16486"/>
      <c r="B16486" s="289" t="s">
        <v>44534</v>
      </c>
    </row>
    <row r="16487" spans="1:4">
      <c r="A16487" s="292">
        <v>90889</v>
      </c>
      <c r="B16487" s="289" t="s">
        <v>44535</v>
      </c>
      <c r="D16487" s="293" t="s">
        <v>1154</v>
      </c>
    </row>
    <row r="16488" spans="1:4">
      <c r="A16488"/>
      <c r="B16488" s="289" t="s">
        <v>44539</v>
      </c>
    </row>
    <row r="16489" spans="1:4">
      <c r="A16489"/>
      <c r="B16489" s="289" t="s">
        <v>44540</v>
      </c>
    </row>
    <row r="16491" spans="1:4">
      <c r="A16491" s="287" t="s">
        <v>40995</v>
      </c>
      <c r="B16491"/>
      <c r="D16491" s="288" t="s">
        <v>44541</v>
      </c>
    </row>
    <row r="16492" spans="1:4">
      <c r="A16492" s="289" t="s">
        <v>40997</v>
      </c>
      <c r="B16492"/>
    </row>
    <row r="16493" spans="1:4">
      <c r="A16493"/>
      <c r="B16493"/>
    </row>
    <row r="16494" spans="1:4">
      <c r="A16494" s="289" t="s">
        <v>40998</v>
      </c>
      <c r="B16494" s="289" t="s">
        <v>40999</v>
      </c>
    </row>
    <row r="16495" spans="1:4">
      <c r="A16495" s="290" t="s">
        <v>16137</v>
      </c>
      <c r="B16495" s="290" t="s">
        <v>41000</v>
      </c>
      <c r="C16495" s="291" t="s">
        <v>41001</v>
      </c>
      <c r="D16495" s="291" t="s">
        <v>41002</v>
      </c>
    </row>
    <row r="16496" spans="1:4">
      <c r="A16496" s="289" t="s">
        <v>41003</v>
      </c>
      <c r="B16496" s="289" t="s">
        <v>14347</v>
      </c>
    </row>
    <row r="16497" spans="1:4">
      <c r="A16497" s="292">
        <v>90890</v>
      </c>
      <c r="B16497" s="289" t="s">
        <v>44535</v>
      </c>
      <c r="D16497" s="293" t="s">
        <v>19748</v>
      </c>
    </row>
    <row r="16498" spans="1:4">
      <c r="A16498"/>
      <c r="B16498" s="289" t="s">
        <v>44542</v>
      </c>
    </row>
    <row r="16499" spans="1:4">
      <c r="A16499"/>
      <c r="B16499" s="289" t="s">
        <v>44543</v>
      </c>
    </row>
    <row r="16500" spans="1:4">
      <c r="A16500" s="292">
        <v>90891</v>
      </c>
      <c r="B16500" s="289" t="s">
        <v>44535</v>
      </c>
      <c r="D16500" s="293" t="s">
        <v>34251</v>
      </c>
    </row>
    <row r="16501" spans="1:4">
      <c r="A16501"/>
      <c r="B16501" s="289" t="s">
        <v>44544</v>
      </c>
    </row>
    <row r="16502" spans="1:4">
      <c r="A16502"/>
      <c r="B16502" s="289" t="s">
        <v>44545</v>
      </c>
    </row>
    <row r="16503" spans="1:4">
      <c r="A16503" s="292">
        <v>95601</v>
      </c>
      <c r="B16503" s="289" t="s">
        <v>44546</v>
      </c>
      <c r="D16503" s="293" t="s">
        <v>33006</v>
      </c>
    </row>
    <row r="16504" spans="1:4">
      <c r="A16504"/>
      <c r="B16504" s="289" t="s">
        <v>44547</v>
      </c>
    </row>
    <row r="16505" spans="1:4">
      <c r="A16505" s="292">
        <v>95602</v>
      </c>
      <c r="B16505" s="289" t="s">
        <v>44548</v>
      </c>
      <c r="D16505" s="293" t="s">
        <v>2283</v>
      </c>
    </row>
    <row r="16506" spans="1:4">
      <c r="A16506"/>
      <c r="B16506" s="289" t="s">
        <v>44549</v>
      </c>
    </row>
    <row r="16507" spans="1:4">
      <c r="A16507" s="292">
        <v>95603</v>
      </c>
      <c r="B16507" s="289" t="s">
        <v>44550</v>
      </c>
      <c r="D16507" s="293" t="s">
        <v>4993</v>
      </c>
    </row>
    <row r="16508" spans="1:4">
      <c r="A16508"/>
      <c r="B16508" s="289" t="s">
        <v>44551</v>
      </c>
    </row>
    <row r="16509" spans="1:4">
      <c r="A16509" s="292">
        <v>95604</v>
      </c>
      <c r="B16509" s="289" t="s">
        <v>44552</v>
      </c>
      <c r="D16509" s="293" t="s">
        <v>17594</v>
      </c>
    </row>
    <row r="16510" spans="1:4">
      <c r="A16510"/>
      <c r="B16510" s="289" t="s">
        <v>44553</v>
      </c>
    </row>
    <row r="16511" spans="1:4">
      <c r="A16511" s="292">
        <v>95605</v>
      </c>
      <c r="B16511" s="289" t="s">
        <v>44554</v>
      </c>
      <c r="D16511" s="293" t="s">
        <v>40368</v>
      </c>
    </row>
    <row r="16512" spans="1:4">
      <c r="A16512"/>
      <c r="B16512" s="289" t="s">
        <v>44555</v>
      </c>
    </row>
    <row r="16513" spans="1:4">
      <c r="A16513" s="292">
        <v>95607</v>
      </c>
      <c r="B16513" s="289" t="s">
        <v>44556</v>
      </c>
      <c r="D16513" s="293" t="s">
        <v>703</v>
      </c>
    </row>
    <row r="16514" spans="1:4">
      <c r="A16514"/>
      <c r="B16514" s="289" t="s">
        <v>38664</v>
      </c>
    </row>
    <row r="16515" spans="1:4">
      <c r="A16515" s="292">
        <v>95608</v>
      </c>
      <c r="B16515" s="289" t="s">
        <v>44557</v>
      </c>
      <c r="D16515" s="293" t="s">
        <v>2255</v>
      </c>
    </row>
    <row r="16516" spans="1:4">
      <c r="A16516"/>
      <c r="B16516" s="289" t="s">
        <v>38664</v>
      </c>
    </row>
    <row r="16517" spans="1:4">
      <c r="A16517" s="292">
        <v>95609</v>
      </c>
      <c r="B16517" s="289" t="s">
        <v>44558</v>
      </c>
      <c r="D16517" s="293" t="s">
        <v>712</v>
      </c>
    </row>
    <row r="16518" spans="1:4">
      <c r="A16518"/>
      <c r="B16518" s="289" t="s">
        <v>38664</v>
      </c>
    </row>
    <row r="16519" spans="1:4">
      <c r="A16519" s="292">
        <v>96160</v>
      </c>
      <c r="B16519" s="289" t="s">
        <v>44559</v>
      </c>
      <c r="D16519" s="293" t="s">
        <v>44560</v>
      </c>
    </row>
    <row r="16520" spans="1:4">
      <c r="A16520"/>
      <c r="B16520" s="289" t="s">
        <v>44561</v>
      </c>
    </row>
    <row r="16521" spans="1:4">
      <c r="A16521" s="292">
        <v>96161</v>
      </c>
      <c r="B16521" s="289" t="s">
        <v>44562</v>
      </c>
      <c r="D16521" s="293" t="s">
        <v>44563</v>
      </c>
    </row>
    <row r="16522" spans="1:4">
      <c r="A16522"/>
      <c r="B16522" s="289" t="s">
        <v>44564</v>
      </c>
    </row>
    <row r="16524" spans="1:4">
      <c r="A16524" s="287" t="s">
        <v>40995</v>
      </c>
      <c r="B16524"/>
      <c r="D16524" s="288" t="s">
        <v>44565</v>
      </c>
    </row>
    <row r="16525" spans="1:4">
      <c r="A16525" s="289" t="s">
        <v>40997</v>
      </c>
      <c r="B16525"/>
    </row>
    <row r="16526" spans="1:4">
      <c r="A16526"/>
      <c r="B16526"/>
    </row>
    <row r="16527" spans="1:4">
      <c r="A16527" s="289" t="s">
        <v>40998</v>
      </c>
      <c r="B16527" s="289" t="s">
        <v>40999</v>
      </c>
    </row>
    <row r="16528" spans="1:4">
      <c r="A16528" s="290" t="s">
        <v>16137</v>
      </c>
      <c r="B16528" s="290" t="s">
        <v>41000</v>
      </c>
      <c r="C16528" s="291" t="s">
        <v>41001</v>
      </c>
      <c r="D16528" s="291" t="s">
        <v>41002</v>
      </c>
    </row>
    <row r="16529" spans="1:4">
      <c r="A16529" s="289" t="s">
        <v>41003</v>
      </c>
      <c r="B16529" s="289" t="s">
        <v>14347</v>
      </c>
    </row>
    <row r="16530" spans="1:4">
      <c r="A16530" s="292">
        <v>96162</v>
      </c>
      <c r="B16530" s="289" t="s">
        <v>44566</v>
      </c>
      <c r="D16530" s="293" t="s">
        <v>44567</v>
      </c>
    </row>
    <row r="16531" spans="1:4">
      <c r="A16531"/>
      <c r="B16531" s="289" t="s">
        <v>44564</v>
      </c>
    </row>
    <row r="16532" spans="1:4">
      <c r="A16532" s="292">
        <v>96163</v>
      </c>
      <c r="B16532" s="289" t="s">
        <v>44568</v>
      </c>
      <c r="D16532" s="293" t="s">
        <v>44569</v>
      </c>
    </row>
    <row r="16533" spans="1:4">
      <c r="A16533"/>
      <c r="B16533" s="289" t="s">
        <v>44564</v>
      </c>
    </row>
    <row r="16534" spans="1:4">
      <c r="A16534" s="292">
        <v>96164</v>
      </c>
      <c r="B16534" s="289" t="s">
        <v>44570</v>
      </c>
      <c r="D16534" s="293" t="s">
        <v>35108</v>
      </c>
    </row>
    <row r="16535" spans="1:4">
      <c r="A16535"/>
      <c r="B16535" s="289" t="s">
        <v>44564</v>
      </c>
    </row>
    <row r="16536" spans="1:4">
      <c r="A16536" s="292">
        <v>96165</v>
      </c>
      <c r="B16536" s="289" t="s">
        <v>44571</v>
      </c>
      <c r="D16536" s="293" t="s">
        <v>44572</v>
      </c>
    </row>
    <row r="16537" spans="1:4">
      <c r="A16537"/>
      <c r="B16537" s="289" t="s">
        <v>44564</v>
      </c>
    </row>
    <row r="16538" spans="1:4">
      <c r="A16538" s="292">
        <v>96166</v>
      </c>
      <c r="B16538" s="289" t="s">
        <v>44573</v>
      </c>
      <c r="D16538" s="293" t="s">
        <v>44574</v>
      </c>
    </row>
    <row r="16539" spans="1:4">
      <c r="A16539"/>
      <c r="B16539" s="289" t="s">
        <v>44564</v>
      </c>
    </row>
    <row r="16540" spans="1:4">
      <c r="A16540" s="292">
        <v>96167</v>
      </c>
      <c r="B16540" s="289" t="s">
        <v>44575</v>
      </c>
      <c r="D16540" s="293" t="s">
        <v>44576</v>
      </c>
    </row>
    <row r="16541" spans="1:4">
      <c r="A16541"/>
      <c r="B16541" s="289" t="s">
        <v>44564</v>
      </c>
    </row>
    <row r="16542" spans="1:4">
      <c r="A16542" s="292">
        <v>96168</v>
      </c>
      <c r="B16542" s="289" t="s">
        <v>44577</v>
      </c>
      <c r="D16542" s="293" t="s">
        <v>36438</v>
      </c>
    </row>
    <row r="16543" spans="1:4">
      <c r="A16543"/>
      <c r="B16543" s="289" t="s">
        <v>44564</v>
      </c>
    </row>
    <row r="16544" spans="1:4">
      <c r="A16544" s="292">
        <v>96169</v>
      </c>
      <c r="B16544" s="289" t="s">
        <v>44578</v>
      </c>
      <c r="D16544" s="293" t="s">
        <v>44579</v>
      </c>
    </row>
    <row r="16545" spans="1:4">
      <c r="A16545"/>
      <c r="B16545" s="289" t="s">
        <v>44564</v>
      </c>
    </row>
    <row r="16546" spans="1:4">
      <c r="A16546" s="292">
        <v>96170</v>
      </c>
      <c r="B16546" s="289" t="s">
        <v>44580</v>
      </c>
      <c r="D16546" s="293" t="s">
        <v>44581</v>
      </c>
    </row>
    <row r="16547" spans="1:4">
      <c r="A16547"/>
      <c r="B16547" s="289" t="s">
        <v>44564</v>
      </c>
    </row>
    <row r="16548" spans="1:4">
      <c r="A16548" s="292">
        <v>96171</v>
      </c>
      <c r="B16548" s="289" t="s">
        <v>44582</v>
      </c>
      <c r="D16548" s="293" t="s">
        <v>44583</v>
      </c>
    </row>
    <row r="16549" spans="1:4">
      <c r="A16549"/>
      <c r="B16549" s="289" t="s">
        <v>44564</v>
      </c>
    </row>
    <row r="16550" spans="1:4">
      <c r="A16550" s="292">
        <v>96172</v>
      </c>
      <c r="B16550" s="289" t="s">
        <v>44584</v>
      </c>
      <c r="D16550" s="293" t="s">
        <v>44585</v>
      </c>
    </row>
    <row r="16551" spans="1:4">
      <c r="A16551"/>
      <c r="B16551" s="289" t="s">
        <v>44564</v>
      </c>
    </row>
    <row r="16552" spans="1:4">
      <c r="A16552" s="292">
        <v>96173</v>
      </c>
      <c r="B16552" s="289" t="s">
        <v>44586</v>
      </c>
      <c r="D16552" s="293" t="s">
        <v>44587</v>
      </c>
    </row>
    <row r="16553" spans="1:4">
      <c r="A16553"/>
      <c r="B16553" s="289" t="s">
        <v>44564</v>
      </c>
    </row>
    <row r="16554" spans="1:4">
      <c r="A16554" s="292">
        <v>96174</v>
      </c>
      <c r="B16554" s="289" t="s">
        <v>44588</v>
      </c>
      <c r="D16554" s="293" t="s">
        <v>44589</v>
      </c>
    </row>
    <row r="16555" spans="1:4">
      <c r="A16555"/>
      <c r="B16555" s="289" t="s">
        <v>44564</v>
      </c>
    </row>
    <row r="16557" spans="1:4">
      <c r="A16557" s="287" t="s">
        <v>40995</v>
      </c>
      <c r="B16557"/>
      <c r="D16557" s="288" t="s">
        <v>44590</v>
      </c>
    </row>
    <row r="16558" spans="1:4">
      <c r="A16558" s="289" t="s">
        <v>40997</v>
      </c>
      <c r="B16558"/>
    </row>
    <row r="16559" spans="1:4">
      <c r="A16559"/>
      <c r="B16559"/>
    </row>
    <row r="16560" spans="1:4">
      <c r="A16560" s="289" t="s">
        <v>40998</v>
      </c>
      <c r="B16560" s="289" t="s">
        <v>40999</v>
      </c>
    </row>
    <row r="16561" spans="1:4">
      <c r="A16561" s="290" t="s">
        <v>16137</v>
      </c>
      <c r="B16561" s="290" t="s">
        <v>41000</v>
      </c>
      <c r="C16561" s="291" t="s">
        <v>41001</v>
      </c>
      <c r="D16561" s="291" t="s">
        <v>41002</v>
      </c>
    </row>
    <row r="16562" spans="1:4">
      <c r="A16562" s="289" t="s">
        <v>41003</v>
      </c>
      <c r="B16562" s="289" t="s">
        <v>14347</v>
      </c>
    </row>
    <row r="16563" spans="1:4">
      <c r="A16563" s="292">
        <v>96175</v>
      </c>
      <c r="B16563" s="289" t="s">
        <v>44591</v>
      </c>
      <c r="D16563" s="293" t="s">
        <v>44592</v>
      </c>
    </row>
    <row r="16564" spans="1:4">
      <c r="A16564"/>
      <c r="B16564" s="289" t="s">
        <v>44564</v>
      </c>
    </row>
    <row r="16565" spans="1:4">
      <c r="A16565" s="292">
        <v>96176</v>
      </c>
      <c r="B16565" s="289" t="s">
        <v>44593</v>
      </c>
      <c r="D16565" s="293" t="s">
        <v>44594</v>
      </c>
    </row>
    <row r="16566" spans="1:4">
      <c r="A16566"/>
      <c r="B16566" s="289" t="s">
        <v>44564</v>
      </c>
    </row>
    <row r="16567" spans="1:4">
      <c r="A16567" s="292">
        <v>96177</v>
      </c>
      <c r="B16567" s="289" t="s">
        <v>44595</v>
      </c>
      <c r="D16567" s="293" t="s">
        <v>34041</v>
      </c>
    </row>
    <row r="16568" spans="1:4">
      <c r="A16568"/>
      <c r="B16568" s="289" t="s">
        <v>44564</v>
      </c>
    </row>
    <row r="16569" spans="1:4">
      <c r="A16569" s="292">
        <v>96178</v>
      </c>
      <c r="B16569" s="289" t="s">
        <v>44596</v>
      </c>
      <c r="D16569" s="293" t="s">
        <v>44597</v>
      </c>
    </row>
    <row r="16570" spans="1:4">
      <c r="A16570"/>
      <c r="B16570" s="289" t="s">
        <v>44564</v>
      </c>
    </row>
    <row r="16571" spans="1:4">
      <c r="A16571" s="292">
        <v>96179</v>
      </c>
      <c r="B16571" s="289" t="s">
        <v>44598</v>
      </c>
      <c r="D16571" s="293" t="s">
        <v>44599</v>
      </c>
    </row>
    <row r="16572" spans="1:4">
      <c r="A16572"/>
      <c r="B16572" s="289" t="s">
        <v>44564</v>
      </c>
    </row>
    <row r="16573" spans="1:4">
      <c r="A16573" s="292">
        <v>96180</v>
      </c>
      <c r="B16573" s="289" t="s">
        <v>44600</v>
      </c>
      <c r="D16573" s="293" t="s">
        <v>39600</v>
      </c>
    </row>
    <row r="16574" spans="1:4">
      <c r="A16574"/>
      <c r="B16574" s="289" t="s">
        <v>44564</v>
      </c>
    </row>
    <row r="16575" spans="1:4">
      <c r="A16575" s="292">
        <v>96181</v>
      </c>
      <c r="B16575" s="289" t="s">
        <v>44601</v>
      </c>
      <c r="D16575" s="293" t="s">
        <v>44602</v>
      </c>
    </row>
    <row r="16576" spans="1:4">
      <c r="A16576"/>
      <c r="B16576" s="289" t="s">
        <v>44564</v>
      </c>
    </row>
    <row r="16577" spans="1:4">
      <c r="A16577" s="292">
        <v>96182</v>
      </c>
      <c r="B16577" s="289" t="s">
        <v>44603</v>
      </c>
      <c r="D16577" s="293" t="s">
        <v>44604</v>
      </c>
    </row>
    <row r="16578" spans="1:4">
      <c r="A16578"/>
      <c r="B16578" s="289" t="s">
        <v>44564</v>
      </c>
    </row>
    <row r="16579" spans="1:4">
      <c r="A16579" s="292">
        <v>96183</v>
      </c>
      <c r="B16579" s="289" t="s">
        <v>44605</v>
      </c>
      <c r="D16579" s="293" t="s">
        <v>44606</v>
      </c>
    </row>
    <row r="16580" spans="1:4">
      <c r="A16580"/>
      <c r="B16580" s="289" t="s">
        <v>44564</v>
      </c>
    </row>
    <row r="16581" spans="1:4">
      <c r="A16581" s="292">
        <v>98228</v>
      </c>
      <c r="B16581" s="289" t="s">
        <v>44607</v>
      </c>
      <c r="D16581" s="293" t="s">
        <v>22498</v>
      </c>
    </row>
    <row r="16582" spans="1:4">
      <c r="A16582"/>
      <c r="B16582" s="289" t="s">
        <v>44608</v>
      </c>
    </row>
    <row r="16583" spans="1:4">
      <c r="A16583" s="292">
        <v>98229</v>
      </c>
      <c r="B16583" s="289" t="s">
        <v>44609</v>
      </c>
      <c r="D16583" s="293" t="s">
        <v>44610</v>
      </c>
    </row>
    <row r="16584" spans="1:4">
      <c r="A16584"/>
      <c r="B16584" s="289" t="s">
        <v>44608</v>
      </c>
    </row>
    <row r="16585" spans="1:4">
      <c r="A16585" s="292">
        <v>98230</v>
      </c>
      <c r="B16585" s="289" t="s">
        <v>44611</v>
      </c>
      <c r="D16585" s="293" t="s">
        <v>44612</v>
      </c>
    </row>
    <row r="16586" spans="1:4">
      <c r="A16586"/>
      <c r="B16586" s="289" t="s">
        <v>44608</v>
      </c>
    </row>
    <row r="16587" spans="1:4">
      <c r="A16587" s="289" t="s">
        <v>14770</v>
      </c>
      <c r="B16587" s="289" t="s">
        <v>14771</v>
      </c>
    </row>
    <row r="16588" spans="1:4">
      <c r="A16588" s="292">
        <v>83534</v>
      </c>
      <c r="B16588" s="289" t="s">
        <v>44613</v>
      </c>
      <c r="D16588" s="293" t="s">
        <v>44614</v>
      </c>
    </row>
    <row r="16589" spans="1:4">
      <c r="A16589"/>
      <c r="B16589" s="289" t="s">
        <v>44615</v>
      </c>
    </row>
    <row r="16591" spans="1:4">
      <c r="A16591" s="287" t="s">
        <v>40995</v>
      </c>
      <c r="B16591"/>
      <c r="D16591" s="288" t="s">
        <v>44616</v>
      </c>
    </row>
    <row r="16592" spans="1:4">
      <c r="A16592" s="289" t="s">
        <v>40997</v>
      </c>
      <c r="B16592"/>
    </row>
    <row r="16593" spans="1:4">
      <c r="A16593"/>
      <c r="B16593"/>
    </row>
    <row r="16594" spans="1:4">
      <c r="A16594" s="289" t="s">
        <v>40998</v>
      </c>
      <c r="B16594" s="289" t="s">
        <v>40999</v>
      </c>
    </row>
    <row r="16595" spans="1:4">
      <c r="A16595" s="290" t="s">
        <v>16137</v>
      </c>
      <c r="B16595" s="290" t="s">
        <v>41000</v>
      </c>
      <c r="C16595" s="291" t="s">
        <v>41001</v>
      </c>
      <c r="D16595" s="291" t="s">
        <v>41002</v>
      </c>
    </row>
    <row r="16596" spans="1:4">
      <c r="A16596" s="289" t="s">
        <v>41003</v>
      </c>
      <c r="B16596" s="289" t="s">
        <v>14347</v>
      </c>
    </row>
    <row r="16597" spans="1:4">
      <c r="A16597" s="292">
        <v>95240</v>
      </c>
      <c r="B16597" s="289" t="s">
        <v>44617</v>
      </c>
      <c r="D16597" s="293" t="s">
        <v>16943</v>
      </c>
    </row>
    <row r="16598" spans="1:4">
      <c r="A16598"/>
      <c r="B16598" s="289" t="s">
        <v>44618</v>
      </c>
    </row>
    <row r="16599" spans="1:4">
      <c r="A16599" s="292">
        <v>95241</v>
      </c>
      <c r="B16599" s="289" t="s">
        <v>44619</v>
      </c>
      <c r="D16599" s="293" t="s">
        <v>44620</v>
      </c>
    </row>
    <row r="16600" spans="1:4">
      <c r="A16600"/>
      <c r="B16600" s="289" t="s">
        <v>44618</v>
      </c>
    </row>
    <row r="16601" spans="1:4">
      <c r="A16601" s="292">
        <v>96616</v>
      </c>
      <c r="B16601" s="289" t="s">
        <v>44621</v>
      </c>
      <c r="D16601" s="293" t="s">
        <v>44622</v>
      </c>
    </row>
    <row r="16602" spans="1:4">
      <c r="A16602"/>
      <c r="B16602" s="289" t="s">
        <v>44623</v>
      </c>
    </row>
    <row r="16603" spans="1:4">
      <c r="A16603" s="292">
        <v>96617</v>
      </c>
      <c r="B16603" s="289" t="s">
        <v>44624</v>
      </c>
      <c r="D16603" s="293" t="s">
        <v>1403</v>
      </c>
    </row>
    <row r="16604" spans="1:4">
      <c r="A16604"/>
      <c r="B16604" s="289" t="s">
        <v>38790</v>
      </c>
    </row>
    <row r="16605" spans="1:4">
      <c r="A16605" s="292">
        <v>96619</v>
      </c>
      <c r="B16605" s="289" t="s">
        <v>44624</v>
      </c>
      <c r="D16605" s="293" t="s">
        <v>2620</v>
      </c>
    </row>
    <row r="16606" spans="1:4">
      <c r="A16606"/>
      <c r="B16606" s="289" t="s">
        <v>44625</v>
      </c>
    </row>
    <row r="16607" spans="1:4">
      <c r="A16607" s="292">
        <v>96620</v>
      </c>
      <c r="B16607" s="289" t="s">
        <v>44626</v>
      </c>
      <c r="C16607" s="288" t="s">
        <v>2888</v>
      </c>
      <c r="D16607" s="293" t="s">
        <v>44627</v>
      </c>
    </row>
    <row r="16608" spans="1:4">
      <c r="A16608" s="292">
        <v>96621</v>
      </c>
      <c r="B16608" s="289" t="s">
        <v>44628</v>
      </c>
      <c r="D16608" s="293" t="s">
        <v>44629</v>
      </c>
    </row>
    <row r="16609" spans="1:4">
      <c r="A16609"/>
      <c r="B16609" s="289" t="s">
        <v>44630</v>
      </c>
    </row>
    <row r="16610" spans="1:4">
      <c r="A16610" s="292">
        <v>96622</v>
      </c>
      <c r="B16610" s="289" t="s">
        <v>44631</v>
      </c>
      <c r="D16610" s="293" t="s">
        <v>44632</v>
      </c>
    </row>
    <row r="16611" spans="1:4">
      <c r="A16611"/>
      <c r="B16611" s="289" t="s">
        <v>44633</v>
      </c>
    </row>
    <row r="16612" spans="1:4">
      <c r="A16612" s="292">
        <v>96623</v>
      </c>
      <c r="B16612" s="289" t="s">
        <v>44634</v>
      </c>
      <c r="D16612" s="293" t="s">
        <v>44635</v>
      </c>
    </row>
    <row r="16613" spans="1:4">
      <c r="A16613"/>
      <c r="B16613" s="289" t="s">
        <v>44636</v>
      </c>
    </row>
    <row r="16614" spans="1:4">
      <c r="A16614" s="292">
        <v>96624</v>
      </c>
      <c r="B16614" s="289" t="s">
        <v>44637</v>
      </c>
      <c r="D16614" s="293" t="s">
        <v>44638</v>
      </c>
    </row>
    <row r="16615" spans="1:4">
      <c r="A16615"/>
      <c r="B16615" s="289" t="s">
        <v>44639</v>
      </c>
    </row>
    <row r="16616" spans="1:4">
      <c r="A16616" s="292">
        <v>97082</v>
      </c>
      <c r="B16616" s="289" t="s">
        <v>44640</v>
      </c>
      <c r="C16616" s="288" t="s">
        <v>2888</v>
      </c>
      <c r="D16616" s="293" t="s">
        <v>1288</v>
      </c>
    </row>
    <row r="16617" spans="1:4">
      <c r="A16617" s="292">
        <v>97083</v>
      </c>
      <c r="B16617" s="289" t="s">
        <v>44641</v>
      </c>
      <c r="D16617" s="293" t="s">
        <v>2019</v>
      </c>
    </row>
    <row r="16618" spans="1:4">
      <c r="A16618"/>
      <c r="B16618" s="289" t="s">
        <v>44642</v>
      </c>
    </row>
    <row r="16619" spans="1:4">
      <c r="A16619" s="292">
        <v>97084</v>
      </c>
      <c r="B16619" s="289" t="s">
        <v>44641</v>
      </c>
      <c r="D16619" s="288" t="s">
        <v>112</v>
      </c>
    </row>
    <row r="16620" spans="1:4">
      <c r="A16620"/>
      <c r="B16620" s="289" t="s">
        <v>44643</v>
      </c>
    </row>
    <row r="16621" spans="1:4">
      <c r="A16621" s="292">
        <v>97086</v>
      </c>
      <c r="B16621" s="289" t="s">
        <v>44644</v>
      </c>
      <c r="D16621" s="293" t="s">
        <v>44645</v>
      </c>
    </row>
    <row r="16622" spans="1:4">
      <c r="A16622"/>
      <c r="B16622" s="289" t="s">
        <v>44646</v>
      </c>
    </row>
    <row r="16624" spans="1:4">
      <c r="A16624" s="287" t="s">
        <v>40995</v>
      </c>
      <c r="B16624"/>
      <c r="D16624" s="288" t="s">
        <v>44647</v>
      </c>
    </row>
    <row r="16625" spans="1:4">
      <c r="A16625" s="289" t="s">
        <v>40997</v>
      </c>
      <c r="B16625"/>
    </row>
    <row r="16626" spans="1:4">
      <c r="A16626"/>
      <c r="B16626"/>
    </row>
    <row r="16627" spans="1:4">
      <c r="A16627" s="289" t="s">
        <v>40998</v>
      </c>
      <c r="B16627" s="289" t="s">
        <v>40999</v>
      </c>
    </row>
    <row r="16628" spans="1:4">
      <c r="A16628" s="290" t="s">
        <v>16137</v>
      </c>
      <c r="B16628" s="290" t="s">
        <v>41000</v>
      </c>
      <c r="C16628" s="291" t="s">
        <v>41001</v>
      </c>
      <c r="D16628" s="291" t="s">
        <v>41002</v>
      </c>
    </row>
    <row r="16629" spans="1:4">
      <c r="A16629" s="289" t="s">
        <v>41003</v>
      </c>
      <c r="B16629" s="289" t="s">
        <v>14347</v>
      </c>
    </row>
    <row r="16630" spans="1:4">
      <c r="A16630" s="292">
        <v>97094</v>
      </c>
      <c r="B16630" s="289" t="s">
        <v>44648</v>
      </c>
      <c r="D16630" s="293" t="s">
        <v>44649</v>
      </c>
    </row>
    <row r="16631" spans="1:4">
      <c r="A16631"/>
      <c r="B16631" s="289" t="s">
        <v>44650</v>
      </c>
    </row>
    <row r="16632" spans="1:4">
      <c r="A16632" s="292">
        <v>97095</v>
      </c>
      <c r="B16632" s="289" t="s">
        <v>44648</v>
      </c>
      <c r="D16632" s="293" t="s">
        <v>44651</v>
      </c>
    </row>
    <row r="16633" spans="1:4">
      <c r="A16633"/>
      <c r="B16633" s="289" t="s">
        <v>44652</v>
      </c>
    </row>
    <row r="16634" spans="1:4">
      <c r="A16634" s="292">
        <v>97096</v>
      </c>
      <c r="B16634" s="289" t="s">
        <v>44648</v>
      </c>
      <c r="D16634" s="293" t="s">
        <v>26253</v>
      </c>
    </row>
    <row r="16635" spans="1:4">
      <c r="A16635"/>
      <c r="B16635" s="289" t="s">
        <v>44653</v>
      </c>
    </row>
    <row r="16636" spans="1:4">
      <c r="A16636" s="289" t="s">
        <v>14774</v>
      </c>
      <c r="B16636" s="289" t="s">
        <v>14775</v>
      </c>
    </row>
    <row r="16637" spans="1:4">
      <c r="A16637" s="292">
        <v>90996</v>
      </c>
      <c r="B16637" s="289" t="s">
        <v>44654</v>
      </c>
      <c r="D16637" s="293" t="s">
        <v>1777</v>
      </c>
    </row>
    <row r="16638" spans="1:4">
      <c r="A16638"/>
      <c r="B16638" s="289" t="s">
        <v>44655</v>
      </c>
    </row>
    <row r="16639" spans="1:4">
      <c r="A16639" s="292">
        <v>90997</v>
      </c>
      <c r="B16639" s="289" t="s">
        <v>44654</v>
      </c>
      <c r="D16639" s="293" t="s">
        <v>715</v>
      </c>
    </row>
    <row r="16640" spans="1:4">
      <c r="A16640"/>
      <c r="B16640" s="289" t="s">
        <v>44656</v>
      </c>
    </row>
    <row r="16641" spans="1:4">
      <c r="A16641"/>
      <c r="B16641" s="292">
        <v>15</v>
      </c>
    </row>
    <row r="16642" spans="1:4">
      <c r="A16642" s="292">
        <v>90998</v>
      </c>
      <c r="B16642" s="289" t="s">
        <v>44654</v>
      </c>
      <c r="D16642" s="293" t="s">
        <v>2023</v>
      </c>
    </row>
    <row r="16643" spans="1:4">
      <c r="A16643"/>
      <c r="B16643" s="289" t="s">
        <v>44657</v>
      </c>
    </row>
    <row r="16644" spans="1:4">
      <c r="A16644" s="292">
        <v>91000</v>
      </c>
      <c r="B16644" s="289" t="s">
        <v>44654</v>
      </c>
      <c r="D16644" s="293" t="s">
        <v>287</v>
      </c>
    </row>
    <row r="16645" spans="1:4">
      <c r="A16645"/>
      <c r="B16645" s="289" t="s">
        <v>44658</v>
      </c>
    </row>
    <row r="16646" spans="1:4">
      <c r="A16646"/>
      <c r="B16646" s="292">
        <v>15</v>
      </c>
    </row>
    <row r="16647" spans="1:4">
      <c r="A16647" s="292">
        <v>91002</v>
      </c>
      <c r="B16647" s="289" t="s">
        <v>44654</v>
      </c>
      <c r="D16647" s="293" t="s">
        <v>247</v>
      </c>
    </row>
    <row r="16648" spans="1:4">
      <c r="A16648"/>
      <c r="B16648" s="289" t="s">
        <v>44659</v>
      </c>
    </row>
    <row r="16649" spans="1:4">
      <c r="A16649"/>
      <c r="B16649" s="292">
        <v>15</v>
      </c>
    </row>
    <row r="16650" spans="1:4">
      <c r="A16650" s="292">
        <v>91003</v>
      </c>
      <c r="B16650" s="289" t="s">
        <v>44654</v>
      </c>
      <c r="D16650" s="293" t="s">
        <v>35453</v>
      </c>
    </row>
    <row r="16651" spans="1:4">
      <c r="A16651"/>
      <c r="B16651" s="289" t="s">
        <v>44660</v>
      </c>
    </row>
    <row r="16652" spans="1:4">
      <c r="A16652"/>
      <c r="B16652" s="289" t="s">
        <v>14776</v>
      </c>
    </row>
    <row r="16653" spans="1:4">
      <c r="A16653" s="292">
        <v>91004</v>
      </c>
      <c r="B16653" s="289" t="s">
        <v>44654</v>
      </c>
      <c r="D16653" s="293" t="s">
        <v>3539</v>
      </c>
    </row>
    <row r="16654" spans="1:4">
      <c r="A16654"/>
      <c r="B16654" s="289" t="s">
        <v>44661</v>
      </c>
    </row>
    <row r="16655" spans="1:4">
      <c r="A16655" s="292">
        <v>91005</v>
      </c>
      <c r="B16655" s="289" t="s">
        <v>44654</v>
      </c>
      <c r="D16655" s="293" t="s">
        <v>1726</v>
      </c>
    </row>
    <row r="16656" spans="1:4">
      <c r="A16656"/>
      <c r="B16656" s="289" t="s">
        <v>44662</v>
      </c>
    </row>
    <row r="16658" spans="1:4">
      <c r="A16658" s="287" t="s">
        <v>40995</v>
      </c>
      <c r="B16658"/>
      <c r="D16658" s="288" t="s">
        <v>44663</v>
      </c>
    </row>
    <row r="16659" spans="1:4">
      <c r="A16659" s="289" t="s">
        <v>40997</v>
      </c>
      <c r="B16659"/>
    </row>
    <row r="16660" spans="1:4">
      <c r="A16660"/>
      <c r="B16660"/>
    </row>
    <row r="16661" spans="1:4">
      <c r="A16661" s="289" t="s">
        <v>40998</v>
      </c>
      <c r="B16661" s="289" t="s">
        <v>40999</v>
      </c>
    </row>
    <row r="16662" spans="1:4">
      <c r="A16662" s="290" t="s">
        <v>16137</v>
      </c>
      <c r="B16662" s="290" t="s">
        <v>41000</v>
      </c>
      <c r="C16662" s="291" t="s">
        <v>41001</v>
      </c>
      <c r="D16662" s="291" t="s">
        <v>41002</v>
      </c>
    </row>
    <row r="16663" spans="1:4">
      <c r="A16663" s="289" t="s">
        <v>41003</v>
      </c>
      <c r="B16663" s="289" t="s">
        <v>14347</v>
      </c>
    </row>
    <row r="16664" spans="1:4">
      <c r="A16664" s="292">
        <v>91006</v>
      </c>
      <c r="B16664" s="289" t="s">
        <v>44654</v>
      </c>
      <c r="D16664" s="293" t="s">
        <v>1155</v>
      </c>
    </row>
    <row r="16665" spans="1:4">
      <c r="A16665"/>
      <c r="B16665" s="289" t="s">
        <v>44664</v>
      </c>
    </row>
    <row r="16666" spans="1:4">
      <c r="A16666" s="292">
        <v>91007</v>
      </c>
      <c r="B16666" s="289" t="s">
        <v>44654</v>
      </c>
      <c r="D16666" s="293" t="s">
        <v>2267</v>
      </c>
    </row>
    <row r="16667" spans="1:4">
      <c r="A16667"/>
      <c r="B16667" s="289" t="s">
        <v>44665</v>
      </c>
    </row>
    <row r="16668" spans="1:4">
      <c r="A16668" s="292">
        <v>91008</v>
      </c>
      <c r="B16668" s="289" t="s">
        <v>44654</v>
      </c>
      <c r="D16668" s="293" t="s">
        <v>307</v>
      </c>
    </row>
    <row r="16669" spans="1:4">
      <c r="A16669"/>
      <c r="B16669" s="289" t="s">
        <v>44666</v>
      </c>
    </row>
    <row r="16670" spans="1:4">
      <c r="A16670" s="292">
        <v>92263</v>
      </c>
      <c r="B16670" s="289" t="s">
        <v>44667</v>
      </c>
      <c r="D16670" s="293" t="s">
        <v>38011</v>
      </c>
    </row>
    <row r="16671" spans="1:4">
      <c r="A16671"/>
      <c r="B16671" s="289" t="s">
        <v>44668</v>
      </c>
    </row>
    <row r="16672" spans="1:4">
      <c r="A16672" s="292">
        <v>92264</v>
      </c>
      <c r="B16672" s="289" t="s">
        <v>44667</v>
      </c>
      <c r="D16672" s="293" t="s">
        <v>44669</v>
      </c>
    </row>
    <row r="16673" spans="1:4">
      <c r="A16673"/>
      <c r="B16673" s="289" t="s">
        <v>44670</v>
      </c>
    </row>
    <row r="16674" spans="1:4">
      <c r="A16674" s="292">
        <v>92265</v>
      </c>
      <c r="B16674" s="289" t="s">
        <v>44671</v>
      </c>
      <c r="D16674" s="293" t="s">
        <v>39031</v>
      </c>
    </row>
    <row r="16675" spans="1:4">
      <c r="A16675"/>
      <c r="B16675" s="289" t="s">
        <v>44672</v>
      </c>
    </row>
    <row r="16676" spans="1:4">
      <c r="A16676" s="292">
        <v>92266</v>
      </c>
      <c r="B16676" s="289" t="s">
        <v>44673</v>
      </c>
      <c r="D16676" s="293" t="s">
        <v>43358</v>
      </c>
    </row>
    <row r="16677" spans="1:4">
      <c r="A16677"/>
      <c r="B16677" s="289" t="s">
        <v>44674</v>
      </c>
    </row>
    <row r="16678" spans="1:4">
      <c r="A16678" s="292">
        <v>92267</v>
      </c>
      <c r="B16678" s="289" t="s">
        <v>44675</v>
      </c>
      <c r="D16678" s="293" t="s">
        <v>32451</v>
      </c>
    </row>
    <row r="16679" spans="1:4">
      <c r="A16679"/>
      <c r="B16679" s="289" t="s">
        <v>44672</v>
      </c>
    </row>
    <row r="16680" spans="1:4">
      <c r="A16680" s="292">
        <v>92268</v>
      </c>
      <c r="B16680" s="289" t="s">
        <v>44676</v>
      </c>
      <c r="D16680" s="293" t="s">
        <v>31558</v>
      </c>
    </row>
    <row r="16681" spans="1:4">
      <c r="A16681"/>
      <c r="B16681" s="289" t="s">
        <v>44674</v>
      </c>
    </row>
    <row r="16682" spans="1:4">
      <c r="A16682" s="292">
        <v>92269</v>
      </c>
      <c r="B16682" s="289" t="s">
        <v>44677</v>
      </c>
      <c r="D16682" s="293" t="s">
        <v>44678</v>
      </c>
    </row>
    <row r="16683" spans="1:4">
      <c r="A16683"/>
      <c r="B16683" s="289" t="s">
        <v>44679</v>
      </c>
    </row>
    <row r="16684" spans="1:4">
      <c r="A16684" s="292">
        <v>92270</v>
      </c>
      <c r="B16684" s="289" t="s">
        <v>44680</v>
      </c>
      <c r="D16684" s="293" t="s">
        <v>38650</v>
      </c>
    </row>
    <row r="16685" spans="1:4">
      <c r="A16685"/>
      <c r="B16685" s="292">
        <v>2015</v>
      </c>
    </row>
    <row r="16686" spans="1:4">
      <c r="A16686" s="292">
        <v>92271</v>
      </c>
      <c r="B16686" s="289" t="s">
        <v>44681</v>
      </c>
      <c r="D16686" s="293" t="s">
        <v>38793</v>
      </c>
    </row>
    <row r="16687" spans="1:4">
      <c r="A16687"/>
      <c r="B16687" s="292">
        <v>5</v>
      </c>
    </row>
    <row r="16688" spans="1:4">
      <c r="A16688" s="292">
        <v>92272</v>
      </c>
      <c r="B16688" s="289" t="s">
        <v>44682</v>
      </c>
      <c r="C16688" s="288" t="s">
        <v>293</v>
      </c>
      <c r="D16688" s="293" t="s">
        <v>34559</v>
      </c>
    </row>
    <row r="16689" spans="1:4">
      <c r="A16689" s="292">
        <v>92273</v>
      </c>
      <c r="B16689" s="289" t="s">
        <v>44683</v>
      </c>
      <c r="C16689" s="288" t="s">
        <v>293</v>
      </c>
      <c r="D16689" s="293" t="s">
        <v>2545</v>
      </c>
    </row>
    <row r="16691" spans="1:4">
      <c r="A16691" s="287" t="s">
        <v>40995</v>
      </c>
      <c r="B16691"/>
      <c r="D16691" s="288" t="s">
        <v>44684</v>
      </c>
    </row>
    <row r="16692" spans="1:4">
      <c r="A16692" s="289" t="s">
        <v>40997</v>
      </c>
      <c r="B16692"/>
    </row>
    <row r="16693" spans="1:4">
      <c r="A16693"/>
      <c r="B16693"/>
    </row>
    <row r="16694" spans="1:4">
      <c r="A16694" s="289" t="s">
        <v>40998</v>
      </c>
      <c r="B16694" s="289" t="s">
        <v>40999</v>
      </c>
    </row>
    <row r="16695" spans="1:4">
      <c r="A16695" s="290" t="s">
        <v>16137</v>
      </c>
      <c r="B16695" s="290" t="s">
        <v>41000</v>
      </c>
      <c r="C16695" s="291" t="s">
        <v>41001</v>
      </c>
      <c r="D16695" s="291" t="s">
        <v>41002</v>
      </c>
    </row>
    <row r="16696" spans="1:4">
      <c r="A16696" s="289" t="s">
        <v>41003</v>
      </c>
      <c r="B16696" s="289" t="s">
        <v>14347</v>
      </c>
    </row>
    <row r="16697" spans="1:4">
      <c r="A16697" s="292">
        <v>92408</v>
      </c>
      <c r="B16697" s="289" t="s">
        <v>44685</v>
      </c>
      <c r="D16697" s="293" t="s">
        <v>44686</v>
      </c>
    </row>
    <row r="16698" spans="1:4">
      <c r="A16698"/>
      <c r="B16698" s="289" t="s">
        <v>44687</v>
      </c>
    </row>
    <row r="16699" spans="1:4">
      <c r="A16699"/>
      <c r="B16699" s="289" t="s">
        <v>44688</v>
      </c>
    </row>
    <row r="16700" spans="1:4">
      <c r="A16700" s="292">
        <v>92409</v>
      </c>
      <c r="B16700" s="289" t="s">
        <v>44685</v>
      </c>
      <c r="D16700" s="293" t="s">
        <v>44689</v>
      </c>
    </row>
    <row r="16701" spans="1:4">
      <c r="A16701"/>
      <c r="B16701" s="289" t="s">
        <v>44690</v>
      </c>
    </row>
    <row r="16702" spans="1:4">
      <c r="A16702"/>
      <c r="B16702" s="289" t="s">
        <v>44691</v>
      </c>
    </row>
    <row r="16703" spans="1:4">
      <c r="A16703" s="292">
        <v>92410</v>
      </c>
      <c r="B16703" s="289" t="s">
        <v>44685</v>
      </c>
      <c r="D16703" s="293" t="s">
        <v>44692</v>
      </c>
    </row>
    <row r="16704" spans="1:4">
      <c r="A16704"/>
      <c r="B16704" s="289" t="s">
        <v>44687</v>
      </c>
    </row>
    <row r="16705" spans="1:4">
      <c r="A16705"/>
      <c r="B16705" s="289" t="s">
        <v>44693</v>
      </c>
    </row>
    <row r="16706" spans="1:4">
      <c r="A16706" s="292">
        <v>92411</v>
      </c>
      <c r="B16706" s="289" t="s">
        <v>44685</v>
      </c>
      <c r="D16706" s="293" t="s">
        <v>44694</v>
      </c>
    </row>
    <row r="16707" spans="1:4">
      <c r="A16707"/>
      <c r="B16707" s="289" t="s">
        <v>44690</v>
      </c>
    </row>
    <row r="16708" spans="1:4">
      <c r="A16708"/>
      <c r="B16708" s="289" t="s">
        <v>44695</v>
      </c>
    </row>
    <row r="16709" spans="1:4">
      <c r="A16709" s="292">
        <v>92412</v>
      </c>
      <c r="B16709" s="289" t="s">
        <v>44685</v>
      </c>
      <c r="D16709" s="293" t="s">
        <v>36999</v>
      </c>
    </row>
    <row r="16710" spans="1:4">
      <c r="A16710"/>
      <c r="B16710" s="289" t="s">
        <v>44687</v>
      </c>
    </row>
    <row r="16711" spans="1:4">
      <c r="A16711"/>
      <c r="B16711" s="289" t="s">
        <v>44696</v>
      </c>
    </row>
    <row r="16712" spans="1:4">
      <c r="A16712" s="292">
        <v>92413</v>
      </c>
      <c r="B16712" s="289" t="s">
        <v>44685</v>
      </c>
      <c r="D16712" s="293" t="s">
        <v>35264</v>
      </c>
    </row>
    <row r="16713" spans="1:4">
      <c r="A16713"/>
      <c r="B16713" s="289" t="s">
        <v>44690</v>
      </c>
    </row>
    <row r="16714" spans="1:4">
      <c r="A16714"/>
      <c r="B16714" s="289" t="s">
        <v>44697</v>
      </c>
    </row>
    <row r="16715" spans="1:4">
      <c r="A16715" s="292">
        <v>92414</v>
      </c>
      <c r="B16715" s="289" t="s">
        <v>44685</v>
      </c>
      <c r="D16715" s="293" t="s">
        <v>44698</v>
      </c>
    </row>
    <row r="16716" spans="1:4">
      <c r="A16716"/>
      <c r="B16716" s="289" t="s">
        <v>44687</v>
      </c>
    </row>
    <row r="16717" spans="1:4">
      <c r="A16717"/>
      <c r="B16717" s="289" t="s">
        <v>44699</v>
      </c>
    </row>
    <row r="16718" spans="1:4">
      <c r="A16718"/>
      <c r="B16718" s="289" t="s">
        <v>14451</v>
      </c>
    </row>
    <row r="16719" spans="1:4">
      <c r="A16719" s="292">
        <v>92415</v>
      </c>
      <c r="B16719" s="289" t="s">
        <v>44685</v>
      </c>
      <c r="D16719" s="293" t="s">
        <v>38908</v>
      </c>
    </row>
    <row r="16720" spans="1:4">
      <c r="A16720"/>
      <c r="B16720" s="289" t="s">
        <v>44690</v>
      </c>
    </row>
    <row r="16721" spans="1:4">
      <c r="A16721"/>
      <c r="B16721" s="289" t="s">
        <v>44700</v>
      </c>
    </row>
    <row r="16723" spans="1:4">
      <c r="A16723" s="287" t="s">
        <v>40995</v>
      </c>
      <c r="B16723"/>
      <c r="D16723" s="288" t="s">
        <v>44701</v>
      </c>
    </row>
    <row r="16724" spans="1:4">
      <c r="A16724" s="289" t="s">
        <v>40997</v>
      </c>
      <c r="B16724"/>
    </row>
    <row r="16725" spans="1:4">
      <c r="A16725"/>
      <c r="B16725"/>
    </row>
    <row r="16726" spans="1:4">
      <c r="A16726" s="289" t="s">
        <v>40998</v>
      </c>
      <c r="B16726" s="289" t="s">
        <v>40999</v>
      </c>
    </row>
    <row r="16727" spans="1:4">
      <c r="A16727" s="290" t="s">
        <v>16137</v>
      </c>
      <c r="B16727" s="290" t="s">
        <v>41000</v>
      </c>
      <c r="C16727" s="291" t="s">
        <v>41001</v>
      </c>
      <c r="D16727" s="291" t="s">
        <v>41002</v>
      </c>
    </row>
    <row r="16728" spans="1:4">
      <c r="A16728" s="289" t="s">
        <v>41003</v>
      </c>
      <c r="B16728" s="289" t="s">
        <v>14347</v>
      </c>
    </row>
    <row r="16729" spans="1:4">
      <c r="A16729" s="292">
        <v>92416</v>
      </c>
      <c r="B16729" s="289" t="s">
        <v>44685</v>
      </c>
      <c r="D16729" s="293" t="s">
        <v>38794</v>
      </c>
    </row>
    <row r="16730" spans="1:4">
      <c r="A16730"/>
      <c r="B16730" s="289" t="s">
        <v>44687</v>
      </c>
    </row>
    <row r="16731" spans="1:4">
      <c r="A16731"/>
      <c r="B16731" s="289" t="s">
        <v>44702</v>
      </c>
    </row>
    <row r="16732" spans="1:4">
      <c r="A16732"/>
      <c r="B16732" s="289" t="s">
        <v>14430</v>
      </c>
    </row>
    <row r="16733" spans="1:4">
      <c r="A16733" s="292">
        <v>92417</v>
      </c>
      <c r="B16733" s="289" t="s">
        <v>44685</v>
      </c>
      <c r="D16733" s="293" t="s">
        <v>38951</v>
      </c>
    </row>
    <row r="16734" spans="1:4">
      <c r="A16734"/>
      <c r="B16734" s="289" t="s">
        <v>44703</v>
      </c>
    </row>
    <row r="16735" spans="1:4">
      <c r="A16735"/>
      <c r="B16735" s="289" t="s">
        <v>44704</v>
      </c>
    </row>
    <row r="16736" spans="1:4">
      <c r="A16736" s="292">
        <v>92418</v>
      </c>
      <c r="B16736" s="289" t="s">
        <v>44685</v>
      </c>
      <c r="D16736" s="293" t="s">
        <v>44705</v>
      </c>
    </row>
    <row r="16737" spans="1:4">
      <c r="A16737"/>
      <c r="B16737" s="289" t="s">
        <v>44687</v>
      </c>
    </row>
    <row r="16738" spans="1:4">
      <c r="A16738"/>
      <c r="B16738" s="289" t="s">
        <v>44706</v>
      </c>
    </row>
    <row r="16739" spans="1:4">
      <c r="A16739"/>
      <c r="B16739" s="289" t="s">
        <v>14451</v>
      </c>
    </row>
    <row r="16740" spans="1:4">
      <c r="A16740" s="292">
        <v>92419</v>
      </c>
      <c r="B16740" s="289" t="s">
        <v>44685</v>
      </c>
      <c r="D16740" s="293" t="s">
        <v>44707</v>
      </c>
    </row>
    <row r="16741" spans="1:4">
      <c r="A16741"/>
      <c r="B16741" s="289" t="s">
        <v>44690</v>
      </c>
    </row>
    <row r="16742" spans="1:4">
      <c r="A16742"/>
      <c r="B16742" s="289" t="s">
        <v>44708</v>
      </c>
    </row>
    <row r="16743" spans="1:4">
      <c r="A16743" s="292">
        <v>92420</v>
      </c>
      <c r="B16743" s="289" t="s">
        <v>44685</v>
      </c>
      <c r="D16743" s="293" t="s">
        <v>24660</v>
      </c>
    </row>
    <row r="16744" spans="1:4">
      <c r="A16744"/>
      <c r="B16744" s="289" t="s">
        <v>44687</v>
      </c>
    </row>
    <row r="16745" spans="1:4">
      <c r="A16745"/>
      <c r="B16745" s="289" t="s">
        <v>44709</v>
      </c>
    </row>
    <row r="16746" spans="1:4">
      <c r="A16746"/>
      <c r="B16746" s="289" t="s">
        <v>14430</v>
      </c>
    </row>
    <row r="16747" spans="1:4">
      <c r="A16747" s="292">
        <v>92421</v>
      </c>
      <c r="B16747" s="289" t="s">
        <v>44685</v>
      </c>
      <c r="D16747" s="293" t="s">
        <v>1883</v>
      </c>
    </row>
    <row r="16748" spans="1:4">
      <c r="A16748"/>
      <c r="B16748" s="289" t="s">
        <v>44703</v>
      </c>
    </row>
    <row r="16749" spans="1:4">
      <c r="A16749"/>
      <c r="B16749" s="289" t="s">
        <v>44710</v>
      </c>
    </row>
    <row r="16750" spans="1:4">
      <c r="A16750" s="292">
        <v>92422</v>
      </c>
      <c r="B16750" s="289" t="s">
        <v>44685</v>
      </c>
      <c r="D16750" s="293" t="s">
        <v>33600</v>
      </c>
    </row>
    <row r="16751" spans="1:4">
      <c r="A16751"/>
      <c r="B16751" s="289" t="s">
        <v>44687</v>
      </c>
    </row>
    <row r="16752" spans="1:4">
      <c r="A16752"/>
      <c r="B16752" s="289" t="s">
        <v>44711</v>
      </c>
    </row>
    <row r="16753" spans="1:4">
      <c r="A16753"/>
      <c r="B16753" s="289" t="s">
        <v>14451</v>
      </c>
    </row>
    <row r="16755" spans="1:4">
      <c r="A16755" s="287" t="s">
        <v>40995</v>
      </c>
      <c r="B16755"/>
      <c r="D16755" s="288" t="s">
        <v>44712</v>
      </c>
    </row>
    <row r="16756" spans="1:4">
      <c r="A16756" s="289" t="s">
        <v>40997</v>
      </c>
      <c r="B16756"/>
    </row>
    <row r="16757" spans="1:4">
      <c r="A16757"/>
      <c r="B16757"/>
    </row>
    <row r="16758" spans="1:4">
      <c r="A16758" s="289" t="s">
        <v>40998</v>
      </c>
      <c r="B16758" s="289" t="s">
        <v>40999</v>
      </c>
    </row>
    <row r="16759" spans="1:4">
      <c r="A16759" s="290" t="s">
        <v>16137</v>
      </c>
      <c r="B16759" s="290" t="s">
        <v>41000</v>
      </c>
      <c r="C16759" s="291" t="s">
        <v>41001</v>
      </c>
      <c r="D16759" s="291" t="s">
        <v>41002</v>
      </c>
    </row>
    <row r="16760" spans="1:4">
      <c r="A16760" s="289" t="s">
        <v>41003</v>
      </c>
      <c r="B16760" s="289" t="s">
        <v>14347</v>
      </c>
    </row>
    <row r="16761" spans="1:4">
      <c r="A16761" s="292">
        <v>92423</v>
      </c>
      <c r="B16761" s="289" t="s">
        <v>44685</v>
      </c>
      <c r="D16761" s="293" t="s">
        <v>15178</v>
      </c>
    </row>
    <row r="16762" spans="1:4">
      <c r="A16762"/>
      <c r="B16762" s="289" t="s">
        <v>44690</v>
      </c>
    </row>
    <row r="16763" spans="1:4">
      <c r="A16763"/>
      <c r="B16763" s="289" t="s">
        <v>44713</v>
      </c>
    </row>
    <row r="16764" spans="1:4">
      <c r="A16764" s="292">
        <v>92424</v>
      </c>
      <c r="B16764" s="289" t="s">
        <v>44685</v>
      </c>
      <c r="D16764" s="293" t="s">
        <v>44714</v>
      </c>
    </row>
    <row r="16765" spans="1:4">
      <c r="A16765"/>
      <c r="B16765" s="289" t="s">
        <v>44687</v>
      </c>
    </row>
    <row r="16766" spans="1:4">
      <c r="A16766"/>
      <c r="B16766" s="289" t="s">
        <v>44715</v>
      </c>
    </row>
    <row r="16767" spans="1:4">
      <c r="A16767"/>
      <c r="B16767" s="289" t="s">
        <v>14430</v>
      </c>
    </row>
    <row r="16768" spans="1:4">
      <c r="A16768" s="292">
        <v>92425</v>
      </c>
      <c r="B16768" s="289" t="s">
        <v>44685</v>
      </c>
      <c r="D16768" s="293" t="s">
        <v>38985</v>
      </c>
    </row>
    <row r="16769" spans="1:4">
      <c r="A16769"/>
      <c r="B16769" s="289" t="s">
        <v>44703</v>
      </c>
    </row>
    <row r="16770" spans="1:4">
      <c r="A16770"/>
      <c r="B16770" s="289" t="s">
        <v>44716</v>
      </c>
    </row>
    <row r="16771" spans="1:4">
      <c r="A16771" s="292">
        <v>92426</v>
      </c>
      <c r="B16771" s="289" t="s">
        <v>44685</v>
      </c>
      <c r="D16771" s="293" t="s">
        <v>37534</v>
      </c>
    </row>
    <row r="16772" spans="1:4">
      <c r="A16772"/>
      <c r="B16772" s="289" t="s">
        <v>44687</v>
      </c>
    </row>
    <row r="16773" spans="1:4">
      <c r="A16773"/>
      <c r="B16773" s="289" t="s">
        <v>44717</v>
      </c>
    </row>
    <row r="16774" spans="1:4">
      <c r="A16774"/>
      <c r="B16774" s="289" t="s">
        <v>14451</v>
      </c>
    </row>
    <row r="16775" spans="1:4">
      <c r="A16775" s="292">
        <v>92427</v>
      </c>
      <c r="B16775" s="289" t="s">
        <v>44685</v>
      </c>
      <c r="D16775" s="293" t="s">
        <v>2510</v>
      </c>
    </row>
    <row r="16776" spans="1:4">
      <c r="A16776"/>
      <c r="B16776" s="289" t="s">
        <v>44690</v>
      </c>
    </row>
    <row r="16777" spans="1:4">
      <c r="A16777"/>
      <c r="B16777" s="289" t="s">
        <v>44718</v>
      </c>
    </row>
    <row r="16778" spans="1:4">
      <c r="A16778" s="292">
        <v>92428</v>
      </c>
      <c r="B16778" s="289" t="s">
        <v>44685</v>
      </c>
      <c r="D16778" s="293" t="s">
        <v>19138</v>
      </c>
    </row>
    <row r="16779" spans="1:4">
      <c r="A16779"/>
      <c r="B16779" s="289" t="s">
        <v>44687</v>
      </c>
    </row>
    <row r="16780" spans="1:4">
      <c r="A16780"/>
      <c r="B16780" s="289" t="s">
        <v>44719</v>
      </c>
    </row>
    <row r="16781" spans="1:4">
      <c r="A16781"/>
      <c r="B16781" s="289" t="s">
        <v>14430</v>
      </c>
    </row>
    <row r="16782" spans="1:4">
      <c r="A16782" s="292">
        <v>92429</v>
      </c>
      <c r="B16782" s="289" t="s">
        <v>44685</v>
      </c>
      <c r="D16782" s="293" t="s">
        <v>31451</v>
      </c>
    </row>
    <row r="16783" spans="1:4">
      <c r="A16783"/>
      <c r="B16783" s="289" t="s">
        <v>44703</v>
      </c>
    </row>
    <row r="16784" spans="1:4">
      <c r="A16784"/>
      <c r="B16784" s="289" t="s">
        <v>44720</v>
      </c>
    </row>
    <row r="16786" spans="1:4">
      <c r="A16786" s="287" t="s">
        <v>40995</v>
      </c>
      <c r="B16786"/>
      <c r="D16786" s="288" t="s">
        <v>44721</v>
      </c>
    </row>
    <row r="16787" spans="1:4">
      <c r="A16787" s="289" t="s">
        <v>40997</v>
      </c>
      <c r="B16787"/>
    </row>
    <row r="16788" spans="1:4">
      <c r="A16788"/>
      <c r="B16788"/>
    </row>
    <row r="16789" spans="1:4">
      <c r="A16789" s="289" t="s">
        <v>40998</v>
      </c>
      <c r="B16789" s="289" t="s">
        <v>40999</v>
      </c>
    </row>
    <row r="16790" spans="1:4">
      <c r="A16790" s="290" t="s">
        <v>16137</v>
      </c>
      <c r="B16790" s="290" t="s">
        <v>41000</v>
      </c>
      <c r="C16790" s="291" t="s">
        <v>41001</v>
      </c>
      <c r="D16790" s="291" t="s">
        <v>41002</v>
      </c>
    </row>
    <row r="16791" spans="1:4">
      <c r="A16791" s="289" t="s">
        <v>41003</v>
      </c>
      <c r="B16791" s="289" t="s">
        <v>14347</v>
      </c>
    </row>
    <row r="16792" spans="1:4">
      <c r="A16792" s="292">
        <v>92430</v>
      </c>
      <c r="B16792" s="289" t="s">
        <v>44685</v>
      </c>
      <c r="D16792" s="293" t="s">
        <v>33480</v>
      </c>
    </row>
    <row r="16793" spans="1:4">
      <c r="A16793"/>
      <c r="B16793" s="289" t="s">
        <v>44687</v>
      </c>
    </row>
    <row r="16794" spans="1:4">
      <c r="A16794"/>
      <c r="B16794" s="289" t="s">
        <v>44722</v>
      </c>
    </row>
    <row r="16795" spans="1:4">
      <c r="A16795"/>
      <c r="B16795" s="289" t="s">
        <v>44723</v>
      </c>
    </row>
    <row r="16796" spans="1:4">
      <c r="A16796" s="292">
        <v>92431</v>
      </c>
      <c r="B16796" s="289" t="s">
        <v>44685</v>
      </c>
      <c r="D16796" s="293" t="s">
        <v>42925</v>
      </c>
    </row>
    <row r="16797" spans="1:4">
      <c r="A16797"/>
      <c r="B16797" s="289" t="s">
        <v>44690</v>
      </c>
    </row>
    <row r="16798" spans="1:4">
      <c r="A16798"/>
      <c r="B16798" s="289" t="s">
        <v>44724</v>
      </c>
    </row>
    <row r="16799" spans="1:4">
      <c r="A16799"/>
      <c r="B16799" s="289" t="s">
        <v>14430</v>
      </c>
    </row>
    <row r="16800" spans="1:4">
      <c r="A16800" s="292">
        <v>92432</v>
      </c>
      <c r="B16800" s="289" t="s">
        <v>44685</v>
      </c>
      <c r="D16800" s="293" t="s">
        <v>44725</v>
      </c>
    </row>
    <row r="16801" spans="1:4">
      <c r="A16801"/>
      <c r="B16801" s="289" t="s">
        <v>44687</v>
      </c>
    </row>
    <row r="16802" spans="1:4">
      <c r="A16802"/>
      <c r="B16802" s="289" t="s">
        <v>44726</v>
      </c>
    </row>
    <row r="16803" spans="1:4">
      <c r="A16803"/>
      <c r="B16803" s="289" t="s">
        <v>38692</v>
      </c>
    </row>
    <row r="16804" spans="1:4">
      <c r="A16804" s="292">
        <v>92433</v>
      </c>
      <c r="B16804" s="289" t="s">
        <v>44685</v>
      </c>
      <c r="D16804" s="293" t="s">
        <v>44727</v>
      </c>
    </row>
    <row r="16805" spans="1:4">
      <c r="A16805"/>
      <c r="B16805" s="289" t="s">
        <v>44703</v>
      </c>
    </row>
    <row r="16806" spans="1:4">
      <c r="A16806"/>
      <c r="B16806" s="289" t="s">
        <v>44728</v>
      </c>
    </row>
    <row r="16807" spans="1:4">
      <c r="A16807"/>
      <c r="B16807" s="289" t="s">
        <v>14428</v>
      </c>
    </row>
    <row r="16808" spans="1:4">
      <c r="A16808" s="292">
        <v>92434</v>
      </c>
      <c r="B16808" s="289" t="s">
        <v>44685</v>
      </c>
      <c r="D16808" s="293" t="s">
        <v>1981</v>
      </c>
    </row>
    <row r="16809" spans="1:4">
      <c r="A16809"/>
      <c r="B16809" s="289" t="s">
        <v>44687</v>
      </c>
    </row>
    <row r="16810" spans="1:4">
      <c r="A16810"/>
      <c r="B16810" s="289" t="s">
        <v>44729</v>
      </c>
    </row>
    <row r="16811" spans="1:4">
      <c r="A16811"/>
      <c r="B16811" s="289" t="s">
        <v>44723</v>
      </c>
    </row>
    <row r="16812" spans="1:4">
      <c r="A16812" s="292">
        <v>92435</v>
      </c>
      <c r="B16812" s="289" t="s">
        <v>44685</v>
      </c>
      <c r="D16812" s="293" t="s">
        <v>35358</v>
      </c>
    </row>
    <row r="16813" spans="1:4">
      <c r="A16813"/>
      <c r="B16813" s="289" t="s">
        <v>44690</v>
      </c>
    </row>
    <row r="16814" spans="1:4">
      <c r="A16814"/>
      <c r="B16814" s="289" t="s">
        <v>44730</v>
      </c>
    </row>
    <row r="16815" spans="1:4">
      <c r="A16815"/>
      <c r="B16815" s="289" t="s">
        <v>14430</v>
      </c>
    </row>
    <row r="16817" spans="1:4">
      <c r="A16817" s="287" t="s">
        <v>40995</v>
      </c>
      <c r="B16817"/>
      <c r="D16817" s="288" t="s">
        <v>44731</v>
      </c>
    </row>
    <row r="16818" spans="1:4">
      <c r="A16818" s="289" t="s">
        <v>40997</v>
      </c>
      <c r="B16818"/>
    </row>
    <row r="16819" spans="1:4">
      <c r="A16819"/>
      <c r="B16819"/>
    </row>
    <row r="16820" spans="1:4">
      <c r="A16820" s="289" t="s">
        <v>40998</v>
      </c>
      <c r="B16820" s="289" t="s">
        <v>40999</v>
      </c>
    </row>
    <row r="16821" spans="1:4">
      <c r="A16821" s="290" t="s">
        <v>16137</v>
      </c>
      <c r="B16821" s="290" t="s">
        <v>41000</v>
      </c>
      <c r="C16821" s="291" t="s">
        <v>41001</v>
      </c>
      <c r="D16821" s="291" t="s">
        <v>41002</v>
      </c>
    </row>
    <row r="16822" spans="1:4">
      <c r="A16822" s="289" t="s">
        <v>41003</v>
      </c>
      <c r="B16822" s="289" t="s">
        <v>14347</v>
      </c>
    </row>
    <row r="16823" spans="1:4">
      <c r="A16823" s="292">
        <v>92436</v>
      </c>
      <c r="B16823" s="289" t="s">
        <v>44685</v>
      </c>
      <c r="D16823" s="293" t="s">
        <v>2451</v>
      </c>
    </row>
    <row r="16824" spans="1:4">
      <c r="A16824"/>
      <c r="B16824" s="289" t="s">
        <v>44687</v>
      </c>
    </row>
    <row r="16825" spans="1:4">
      <c r="A16825"/>
      <c r="B16825" s="289" t="s">
        <v>44732</v>
      </c>
    </row>
    <row r="16826" spans="1:4">
      <c r="A16826"/>
      <c r="B16826" s="289" t="s">
        <v>38692</v>
      </c>
    </row>
    <row r="16827" spans="1:4">
      <c r="A16827" s="292">
        <v>92437</v>
      </c>
      <c r="B16827" s="289" t="s">
        <v>44685</v>
      </c>
      <c r="D16827" s="293" t="s">
        <v>2051</v>
      </c>
    </row>
    <row r="16828" spans="1:4">
      <c r="A16828"/>
      <c r="B16828" s="289" t="s">
        <v>44703</v>
      </c>
    </row>
    <row r="16829" spans="1:4">
      <c r="A16829"/>
      <c r="B16829" s="289" t="s">
        <v>44733</v>
      </c>
    </row>
    <row r="16830" spans="1:4">
      <c r="A16830"/>
      <c r="B16830" s="289" t="s">
        <v>14428</v>
      </c>
    </row>
    <row r="16831" spans="1:4">
      <c r="A16831" s="292">
        <v>92438</v>
      </c>
      <c r="B16831" s="289" t="s">
        <v>44685</v>
      </c>
      <c r="D16831" s="293" t="s">
        <v>38655</v>
      </c>
    </row>
    <row r="16832" spans="1:4">
      <c r="A16832"/>
      <c r="B16832" s="289" t="s">
        <v>44687</v>
      </c>
    </row>
    <row r="16833" spans="1:4">
      <c r="A16833"/>
      <c r="B16833" s="289" t="s">
        <v>44734</v>
      </c>
    </row>
    <row r="16834" spans="1:4">
      <c r="A16834"/>
      <c r="B16834" s="289" t="s">
        <v>44723</v>
      </c>
    </row>
    <row r="16835" spans="1:4">
      <c r="A16835" s="292">
        <v>92439</v>
      </c>
      <c r="B16835" s="289" t="s">
        <v>44685</v>
      </c>
      <c r="D16835" s="293" t="s">
        <v>34574</v>
      </c>
    </row>
    <row r="16836" spans="1:4">
      <c r="A16836"/>
      <c r="B16836" s="289" t="s">
        <v>44690</v>
      </c>
    </row>
    <row r="16837" spans="1:4">
      <c r="A16837"/>
      <c r="B16837" s="289" t="s">
        <v>44735</v>
      </c>
    </row>
    <row r="16838" spans="1:4">
      <c r="A16838"/>
      <c r="B16838" s="289" t="s">
        <v>14430</v>
      </c>
    </row>
    <row r="16839" spans="1:4">
      <c r="A16839" s="292">
        <v>92440</v>
      </c>
      <c r="B16839" s="289" t="s">
        <v>44685</v>
      </c>
      <c r="D16839" s="293" t="s">
        <v>35281</v>
      </c>
    </row>
    <row r="16840" spans="1:4">
      <c r="A16840"/>
      <c r="B16840" s="289" t="s">
        <v>44687</v>
      </c>
    </row>
    <row r="16841" spans="1:4">
      <c r="A16841"/>
      <c r="B16841" s="289" t="s">
        <v>44736</v>
      </c>
    </row>
    <row r="16842" spans="1:4">
      <c r="A16842"/>
      <c r="B16842" s="289" t="s">
        <v>38692</v>
      </c>
    </row>
    <row r="16843" spans="1:4">
      <c r="A16843" s="292">
        <v>92441</v>
      </c>
      <c r="B16843" s="289" t="s">
        <v>44685</v>
      </c>
      <c r="D16843" s="293" t="s">
        <v>40690</v>
      </c>
    </row>
    <row r="16844" spans="1:4">
      <c r="A16844"/>
      <c r="B16844" s="289" t="s">
        <v>44703</v>
      </c>
    </row>
    <row r="16845" spans="1:4">
      <c r="A16845"/>
      <c r="B16845" s="289" t="s">
        <v>44737</v>
      </c>
    </row>
    <row r="16846" spans="1:4">
      <c r="A16846"/>
      <c r="B16846" s="289" t="s">
        <v>14428</v>
      </c>
    </row>
    <row r="16848" spans="1:4">
      <c r="A16848" s="287" t="s">
        <v>40995</v>
      </c>
      <c r="B16848"/>
      <c r="D16848" s="288" t="s">
        <v>44738</v>
      </c>
    </row>
    <row r="16849" spans="1:4">
      <c r="A16849" s="289" t="s">
        <v>40997</v>
      </c>
      <c r="B16849"/>
    </row>
    <row r="16850" spans="1:4">
      <c r="A16850"/>
      <c r="B16850"/>
    </row>
    <row r="16851" spans="1:4">
      <c r="A16851" s="289" t="s">
        <v>40998</v>
      </c>
      <c r="B16851" s="289" t="s">
        <v>40999</v>
      </c>
    </row>
    <row r="16852" spans="1:4">
      <c r="A16852" s="290" t="s">
        <v>16137</v>
      </c>
      <c r="B16852" s="290" t="s">
        <v>41000</v>
      </c>
      <c r="C16852" s="291" t="s">
        <v>41001</v>
      </c>
      <c r="D16852" s="291" t="s">
        <v>41002</v>
      </c>
    </row>
    <row r="16853" spans="1:4">
      <c r="A16853" s="289" t="s">
        <v>41003</v>
      </c>
      <c r="B16853" s="289" t="s">
        <v>14347</v>
      </c>
    </row>
    <row r="16854" spans="1:4">
      <c r="A16854" s="292">
        <v>92442</v>
      </c>
      <c r="B16854" s="289" t="s">
        <v>44685</v>
      </c>
      <c r="D16854" s="293" t="s">
        <v>34570</v>
      </c>
    </row>
    <row r="16855" spans="1:4">
      <c r="A16855"/>
      <c r="B16855" s="289" t="s">
        <v>44687</v>
      </c>
    </row>
    <row r="16856" spans="1:4">
      <c r="A16856"/>
      <c r="B16856" s="289" t="s">
        <v>44739</v>
      </c>
    </row>
    <row r="16857" spans="1:4">
      <c r="A16857"/>
      <c r="B16857" s="289" t="s">
        <v>44723</v>
      </c>
    </row>
    <row r="16858" spans="1:4">
      <c r="A16858" s="292">
        <v>92443</v>
      </c>
      <c r="B16858" s="289" t="s">
        <v>44685</v>
      </c>
      <c r="D16858" s="293" t="s">
        <v>801</v>
      </c>
    </row>
    <row r="16859" spans="1:4">
      <c r="A16859"/>
      <c r="B16859" s="289" t="s">
        <v>44690</v>
      </c>
    </row>
    <row r="16860" spans="1:4">
      <c r="A16860"/>
      <c r="B16860" s="289" t="s">
        <v>44740</v>
      </c>
    </row>
    <row r="16861" spans="1:4">
      <c r="A16861"/>
      <c r="B16861" s="289" t="s">
        <v>14430</v>
      </c>
    </row>
    <row r="16862" spans="1:4">
      <c r="A16862" s="292">
        <v>92444</v>
      </c>
      <c r="B16862" s="289" t="s">
        <v>44685</v>
      </c>
      <c r="D16862" s="293" t="s">
        <v>34555</v>
      </c>
    </row>
    <row r="16863" spans="1:4">
      <c r="A16863"/>
      <c r="B16863" s="289" t="s">
        <v>44687</v>
      </c>
    </row>
    <row r="16864" spans="1:4">
      <c r="A16864"/>
      <c r="B16864" s="289" t="s">
        <v>44741</v>
      </c>
    </row>
    <row r="16865" spans="1:4">
      <c r="A16865"/>
      <c r="B16865" s="289" t="s">
        <v>38692</v>
      </c>
    </row>
    <row r="16866" spans="1:4">
      <c r="A16866" s="292">
        <v>92445</v>
      </c>
      <c r="B16866" s="289" t="s">
        <v>44685</v>
      </c>
      <c r="D16866" s="293" t="s">
        <v>19120</v>
      </c>
    </row>
    <row r="16867" spans="1:4">
      <c r="A16867"/>
      <c r="B16867" s="289" t="s">
        <v>44703</v>
      </c>
    </row>
    <row r="16868" spans="1:4">
      <c r="A16868"/>
      <c r="B16868" s="289" t="s">
        <v>44742</v>
      </c>
    </row>
    <row r="16869" spans="1:4">
      <c r="A16869"/>
      <c r="B16869" s="289" t="s">
        <v>14428</v>
      </c>
    </row>
    <row r="16870" spans="1:4">
      <c r="A16870" s="292">
        <v>92446</v>
      </c>
      <c r="B16870" s="289" t="s">
        <v>44743</v>
      </c>
      <c r="D16870" s="293" t="s">
        <v>44744</v>
      </c>
    </row>
    <row r="16871" spans="1:4">
      <c r="A16871"/>
      <c r="B16871" s="289" t="s">
        <v>44745</v>
      </c>
    </row>
    <row r="16872" spans="1:4">
      <c r="A16872"/>
      <c r="B16872" s="289" t="s">
        <v>14428</v>
      </c>
    </row>
    <row r="16873" spans="1:4">
      <c r="A16873" s="292">
        <v>92447</v>
      </c>
      <c r="B16873" s="289" t="s">
        <v>44743</v>
      </c>
      <c r="D16873" s="293" t="s">
        <v>44746</v>
      </c>
    </row>
    <row r="16874" spans="1:4">
      <c r="A16874"/>
      <c r="B16874" s="289" t="s">
        <v>44747</v>
      </c>
    </row>
    <row r="16875" spans="1:4">
      <c r="A16875"/>
      <c r="B16875" s="292">
        <v>2015</v>
      </c>
    </row>
    <row r="16876" spans="1:4">
      <c r="A16876" s="292">
        <v>92448</v>
      </c>
      <c r="B16876" s="289" t="s">
        <v>44743</v>
      </c>
      <c r="D16876" s="293" t="s">
        <v>42183</v>
      </c>
    </row>
    <row r="16877" spans="1:4">
      <c r="A16877"/>
      <c r="B16877" s="289" t="s">
        <v>44748</v>
      </c>
    </row>
    <row r="16878" spans="1:4">
      <c r="A16878"/>
      <c r="B16878" s="292">
        <v>2015</v>
      </c>
    </row>
    <row r="16880" spans="1:4">
      <c r="A16880" s="287" t="s">
        <v>40995</v>
      </c>
      <c r="B16880"/>
      <c r="D16880" s="288" t="s">
        <v>44749</v>
      </c>
    </row>
    <row r="16881" spans="1:4">
      <c r="A16881" s="289" t="s">
        <v>40997</v>
      </c>
      <c r="B16881"/>
    </row>
    <row r="16882" spans="1:4">
      <c r="A16882"/>
      <c r="B16882"/>
    </row>
    <row r="16883" spans="1:4">
      <c r="A16883" s="289" t="s">
        <v>40998</v>
      </c>
      <c r="B16883" s="289" t="s">
        <v>40999</v>
      </c>
    </row>
    <row r="16884" spans="1:4">
      <c r="A16884" s="290" t="s">
        <v>16137</v>
      </c>
      <c r="B16884" s="290" t="s">
        <v>41000</v>
      </c>
      <c r="C16884" s="291" t="s">
        <v>41001</v>
      </c>
      <c r="D16884" s="291" t="s">
        <v>41002</v>
      </c>
    </row>
    <row r="16885" spans="1:4">
      <c r="A16885" s="289" t="s">
        <v>41003</v>
      </c>
      <c r="B16885" s="289" t="s">
        <v>14347</v>
      </c>
    </row>
    <row r="16886" spans="1:4">
      <c r="A16886" s="292">
        <v>92449</v>
      </c>
      <c r="B16886" s="289" t="s">
        <v>44750</v>
      </c>
      <c r="D16886" s="293" t="s">
        <v>14783</v>
      </c>
    </row>
    <row r="16887" spans="1:4">
      <c r="A16887"/>
      <c r="B16887" s="289" t="s">
        <v>44751</v>
      </c>
    </row>
    <row r="16888" spans="1:4">
      <c r="A16888"/>
      <c r="B16888" s="289" t="s">
        <v>44752</v>
      </c>
    </row>
    <row r="16889" spans="1:4">
      <c r="A16889" s="292">
        <v>92450</v>
      </c>
      <c r="B16889" s="289" t="s">
        <v>44753</v>
      </c>
      <c r="D16889" s="293" t="s">
        <v>37157</v>
      </c>
    </row>
    <row r="16890" spans="1:4">
      <c r="A16890"/>
      <c r="B16890" s="289" t="s">
        <v>44754</v>
      </c>
    </row>
    <row r="16891" spans="1:4">
      <c r="A16891" s="292">
        <v>92451</v>
      </c>
      <c r="B16891" s="289" t="s">
        <v>44750</v>
      </c>
      <c r="D16891" s="293" t="s">
        <v>44755</v>
      </c>
    </row>
    <row r="16892" spans="1:4">
      <c r="A16892"/>
      <c r="B16892" s="289" t="s">
        <v>44756</v>
      </c>
    </row>
    <row r="16893" spans="1:4">
      <c r="A16893"/>
      <c r="B16893" s="289" t="s">
        <v>38692</v>
      </c>
    </row>
    <row r="16894" spans="1:4">
      <c r="A16894" s="292">
        <v>92452</v>
      </c>
      <c r="B16894" s="289" t="s">
        <v>44753</v>
      </c>
      <c r="D16894" s="293" t="s">
        <v>44757</v>
      </c>
    </row>
    <row r="16895" spans="1:4">
      <c r="A16895"/>
      <c r="B16895" s="289" t="s">
        <v>44758</v>
      </c>
    </row>
    <row r="16896" spans="1:4">
      <c r="A16896" s="292">
        <v>92453</v>
      </c>
      <c r="B16896" s="289" t="s">
        <v>44750</v>
      </c>
      <c r="D16896" s="293" t="s">
        <v>37309</v>
      </c>
    </row>
    <row r="16897" spans="1:4">
      <c r="A16897"/>
      <c r="B16897" s="289" t="s">
        <v>44759</v>
      </c>
    </row>
    <row r="16898" spans="1:4">
      <c r="A16898"/>
      <c r="B16898" s="289" t="s">
        <v>44752</v>
      </c>
    </row>
    <row r="16899" spans="1:4">
      <c r="A16899" s="292">
        <v>92454</v>
      </c>
      <c r="B16899" s="289" t="s">
        <v>44753</v>
      </c>
      <c r="D16899" s="293" t="s">
        <v>16984</v>
      </c>
    </row>
    <row r="16900" spans="1:4">
      <c r="A16900"/>
      <c r="B16900" s="289" t="s">
        <v>44760</v>
      </c>
    </row>
    <row r="16901" spans="1:4">
      <c r="A16901" s="292">
        <v>92455</v>
      </c>
      <c r="B16901" s="289" t="s">
        <v>44750</v>
      </c>
      <c r="D16901" s="293" t="s">
        <v>40901</v>
      </c>
    </row>
    <row r="16902" spans="1:4">
      <c r="A16902"/>
      <c r="B16902" s="289" t="s">
        <v>44761</v>
      </c>
    </row>
    <row r="16903" spans="1:4">
      <c r="A16903"/>
      <c r="B16903" s="289" t="s">
        <v>38692</v>
      </c>
    </row>
    <row r="16904" spans="1:4">
      <c r="A16904" s="292">
        <v>92456</v>
      </c>
      <c r="B16904" s="289" t="s">
        <v>44753</v>
      </c>
      <c r="D16904" s="293" t="s">
        <v>22474</v>
      </c>
    </row>
    <row r="16905" spans="1:4">
      <c r="A16905"/>
      <c r="B16905" s="289" t="s">
        <v>44762</v>
      </c>
    </row>
    <row r="16906" spans="1:4">
      <c r="A16906" s="292">
        <v>92457</v>
      </c>
      <c r="B16906" s="289" t="s">
        <v>44750</v>
      </c>
      <c r="D16906" s="293" t="s">
        <v>26515</v>
      </c>
    </row>
    <row r="16907" spans="1:4">
      <c r="A16907"/>
      <c r="B16907" s="289" t="s">
        <v>44763</v>
      </c>
    </row>
    <row r="16908" spans="1:4">
      <c r="A16908"/>
      <c r="B16908" s="289" t="s">
        <v>44752</v>
      </c>
    </row>
    <row r="16909" spans="1:4">
      <c r="A16909" s="292">
        <v>92458</v>
      </c>
      <c r="B16909" s="289" t="s">
        <v>44753</v>
      </c>
      <c r="D16909" s="293" t="s">
        <v>44764</v>
      </c>
    </row>
    <row r="16910" spans="1:4">
      <c r="A16910"/>
      <c r="B16910" s="289" t="s">
        <v>44765</v>
      </c>
    </row>
    <row r="16912" spans="1:4">
      <c r="A16912" s="287" t="s">
        <v>40995</v>
      </c>
      <c r="B16912"/>
      <c r="D16912" s="288" t="s">
        <v>44766</v>
      </c>
    </row>
    <row r="16913" spans="1:4">
      <c r="A16913" s="289" t="s">
        <v>40997</v>
      </c>
      <c r="B16913"/>
    </row>
    <row r="16914" spans="1:4">
      <c r="A16914"/>
      <c r="B16914"/>
    </row>
    <row r="16915" spans="1:4">
      <c r="A16915" s="289" t="s">
        <v>40998</v>
      </c>
      <c r="B16915" s="289" t="s">
        <v>40999</v>
      </c>
    </row>
    <row r="16916" spans="1:4">
      <c r="A16916" s="290" t="s">
        <v>16137</v>
      </c>
      <c r="B16916" s="290" t="s">
        <v>41000</v>
      </c>
      <c r="C16916" s="291" t="s">
        <v>41001</v>
      </c>
      <c r="D16916" s="291" t="s">
        <v>41002</v>
      </c>
    </row>
    <row r="16917" spans="1:4">
      <c r="A16917" s="289" t="s">
        <v>41003</v>
      </c>
      <c r="B16917" s="289" t="s">
        <v>14347</v>
      </c>
    </row>
    <row r="16918" spans="1:4">
      <c r="A16918" s="292">
        <v>92459</v>
      </c>
      <c r="B16918" s="289" t="s">
        <v>44750</v>
      </c>
      <c r="D16918" s="293" t="s">
        <v>32303</v>
      </c>
    </row>
    <row r="16919" spans="1:4">
      <c r="A16919"/>
      <c r="B16919" s="289" t="s">
        <v>44767</v>
      </c>
    </row>
    <row r="16920" spans="1:4">
      <c r="A16920"/>
      <c r="B16920" s="289" t="s">
        <v>38692</v>
      </c>
    </row>
    <row r="16921" spans="1:4">
      <c r="A16921" s="292">
        <v>92460</v>
      </c>
      <c r="B16921" s="289" t="s">
        <v>44753</v>
      </c>
      <c r="D16921" s="293" t="s">
        <v>44768</v>
      </c>
    </row>
    <row r="16922" spans="1:4">
      <c r="A16922"/>
      <c r="B16922" s="289" t="s">
        <v>44769</v>
      </c>
    </row>
    <row r="16923" spans="1:4">
      <c r="A16923" s="292">
        <v>92461</v>
      </c>
      <c r="B16923" s="289" t="s">
        <v>44750</v>
      </c>
      <c r="D16923" s="293" t="s">
        <v>44770</v>
      </c>
    </row>
    <row r="16924" spans="1:4">
      <c r="A16924"/>
      <c r="B16924" s="289" t="s">
        <v>44771</v>
      </c>
    </row>
    <row r="16925" spans="1:4">
      <c r="A16925"/>
      <c r="B16925" s="289" t="s">
        <v>44752</v>
      </c>
    </row>
    <row r="16926" spans="1:4">
      <c r="A16926" s="292">
        <v>92462</v>
      </c>
      <c r="B16926" s="289" t="s">
        <v>44753</v>
      </c>
      <c r="D16926" s="293" t="s">
        <v>44772</v>
      </c>
    </row>
    <row r="16927" spans="1:4">
      <c r="A16927"/>
      <c r="B16927" s="289" t="s">
        <v>44773</v>
      </c>
    </row>
    <row r="16928" spans="1:4">
      <c r="A16928" s="292">
        <v>92463</v>
      </c>
      <c r="B16928" s="289" t="s">
        <v>44750</v>
      </c>
      <c r="D16928" s="293" t="s">
        <v>29500</v>
      </c>
    </row>
    <row r="16929" spans="1:4">
      <c r="A16929"/>
      <c r="B16929" s="289" t="s">
        <v>44774</v>
      </c>
    </row>
    <row r="16930" spans="1:4">
      <c r="A16930"/>
      <c r="B16930" s="289" t="s">
        <v>38692</v>
      </c>
    </row>
    <row r="16931" spans="1:4">
      <c r="A16931" s="292">
        <v>92464</v>
      </c>
      <c r="B16931" s="289" t="s">
        <v>44753</v>
      </c>
      <c r="D16931" s="293" t="s">
        <v>2488</v>
      </c>
    </row>
    <row r="16932" spans="1:4">
      <c r="A16932"/>
      <c r="B16932" s="289" t="s">
        <v>44775</v>
      </c>
    </row>
    <row r="16933" spans="1:4">
      <c r="A16933" s="292">
        <v>92465</v>
      </c>
      <c r="B16933" s="289" t="s">
        <v>44750</v>
      </c>
      <c r="D16933" s="293" t="s">
        <v>2383</v>
      </c>
    </row>
    <row r="16934" spans="1:4">
      <c r="A16934"/>
      <c r="B16934" s="289" t="s">
        <v>44776</v>
      </c>
    </row>
    <row r="16935" spans="1:4">
      <c r="A16935"/>
      <c r="B16935" s="289" t="s">
        <v>38808</v>
      </c>
    </row>
    <row r="16936" spans="1:4">
      <c r="A16936" s="292">
        <v>92466</v>
      </c>
      <c r="B16936" s="289" t="s">
        <v>44753</v>
      </c>
      <c r="D16936" s="293" t="s">
        <v>36660</v>
      </c>
    </row>
    <row r="16937" spans="1:4">
      <c r="A16937"/>
      <c r="B16937" s="289" t="s">
        <v>44777</v>
      </c>
    </row>
    <row r="16938" spans="1:4">
      <c r="A16938"/>
      <c r="B16938" s="292">
        <v>5</v>
      </c>
    </row>
    <row r="16939" spans="1:4">
      <c r="A16939" s="292">
        <v>92467</v>
      </c>
      <c r="B16939" s="289" t="s">
        <v>44750</v>
      </c>
      <c r="D16939" s="293" t="s">
        <v>33730</v>
      </c>
    </row>
    <row r="16940" spans="1:4">
      <c r="A16940"/>
      <c r="B16940" s="289" t="s">
        <v>44778</v>
      </c>
    </row>
    <row r="16941" spans="1:4">
      <c r="A16941"/>
      <c r="B16941" s="294" t="s">
        <v>44779</v>
      </c>
    </row>
    <row r="16942" spans="1:4">
      <c r="A16942" s="292">
        <v>92468</v>
      </c>
      <c r="B16942" s="289" t="s">
        <v>44753</v>
      </c>
      <c r="D16942" s="293" t="s">
        <v>15668</v>
      </c>
    </row>
    <row r="16943" spans="1:4">
      <c r="A16943"/>
      <c r="B16943" s="289" t="s">
        <v>44780</v>
      </c>
    </row>
    <row r="16944" spans="1:4">
      <c r="A16944"/>
      <c r="B16944" s="289" t="s">
        <v>14428</v>
      </c>
    </row>
    <row r="16946" spans="1:4">
      <c r="A16946" s="287" t="s">
        <v>40995</v>
      </c>
      <c r="B16946"/>
      <c r="D16946" s="288" t="s">
        <v>44781</v>
      </c>
    </row>
    <row r="16947" spans="1:4">
      <c r="A16947" s="289" t="s">
        <v>40997</v>
      </c>
      <c r="B16947"/>
    </row>
    <row r="16948" spans="1:4">
      <c r="A16948"/>
      <c r="B16948"/>
    </row>
    <row r="16949" spans="1:4">
      <c r="A16949" s="289" t="s">
        <v>40998</v>
      </c>
      <c r="B16949" s="289" t="s">
        <v>40999</v>
      </c>
    </row>
    <row r="16950" spans="1:4">
      <c r="A16950" s="290" t="s">
        <v>16137</v>
      </c>
      <c r="B16950" s="290" t="s">
        <v>41000</v>
      </c>
      <c r="C16950" s="291" t="s">
        <v>41001</v>
      </c>
      <c r="D16950" s="291" t="s">
        <v>41002</v>
      </c>
    </row>
    <row r="16951" spans="1:4">
      <c r="A16951" s="289" t="s">
        <v>41003</v>
      </c>
      <c r="B16951" s="289" t="s">
        <v>14347</v>
      </c>
    </row>
    <row r="16952" spans="1:4">
      <c r="A16952" s="292">
        <v>92469</v>
      </c>
      <c r="B16952" s="289" t="s">
        <v>44750</v>
      </c>
      <c r="D16952" s="293" t="s">
        <v>44782</v>
      </c>
    </row>
    <row r="16953" spans="1:4">
      <c r="A16953"/>
      <c r="B16953" s="289" t="s">
        <v>44783</v>
      </c>
    </row>
    <row r="16954" spans="1:4">
      <c r="A16954"/>
      <c r="B16954" s="289" t="s">
        <v>38808</v>
      </c>
    </row>
    <row r="16955" spans="1:4">
      <c r="A16955" s="292">
        <v>92470</v>
      </c>
      <c r="B16955" s="289" t="s">
        <v>44753</v>
      </c>
      <c r="D16955" s="293" t="s">
        <v>44784</v>
      </c>
    </row>
    <row r="16956" spans="1:4">
      <c r="A16956"/>
      <c r="B16956" s="289" t="s">
        <v>44785</v>
      </c>
    </row>
    <row r="16957" spans="1:4">
      <c r="A16957"/>
      <c r="B16957" s="292">
        <v>5</v>
      </c>
    </row>
    <row r="16958" spans="1:4">
      <c r="A16958" s="292">
        <v>92471</v>
      </c>
      <c r="B16958" s="289" t="s">
        <v>44750</v>
      </c>
      <c r="D16958" s="293" t="s">
        <v>44786</v>
      </c>
    </row>
    <row r="16959" spans="1:4">
      <c r="A16959"/>
      <c r="B16959" s="289" t="s">
        <v>44787</v>
      </c>
    </row>
    <row r="16960" spans="1:4">
      <c r="A16960"/>
      <c r="B16960" s="294" t="s">
        <v>44779</v>
      </c>
    </row>
    <row r="16961" spans="1:4">
      <c r="A16961" s="292">
        <v>92472</v>
      </c>
      <c r="B16961" s="289" t="s">
        <v>44753</v>
      </c>
      <c r="D16961" s="293" t="s">
        <v>44788</v>
      </c>
    </row>
    <row r="16962" spans="1:4">
      <c r="A16962"/>
      <c r="B16962" s="289" t="s">
        <v>44789</v>
      </c>
    </row>
    <row r="16963" spans="1:4">
      <c r="A16963"/>
      <c r="B16963" s="289" t="s">
        <v>14428</v>
      </c>
    </row>
    <row r="16964" spans="1:4">
      <c r="A16964" s="292">
        <v>92473</v>
      </c>
      <c r="B16964" s="289" t="s">
        <v>44750</v>
      </c>
      <c r="D16964" s="293" t="s">
        <v>31107</v>
      </c>
    </row>
    <row r="16965" spans="1:4">
      <c r="A16965"/>
      <c r="B16965" s="289" t="s">
        <v>44790</v>
      </c>
    </row>
    <row r="16966" spans="1:4">
      <c r="A16966"/>
      <c r="B16966" s="289" t="s">
        <v>38808</v>
      </c>
    </row>
    <row r="16967" spans="1:4">
      <c r="A16967" s="292">
        <v>92474</v>
      </c>
      <c r="B16967" s="289" t="s">
        <v>44753</v>
      </c>
      <c r="D16967" s="293" t="s">
        <v>44791</v>
      </c>
    </row>
    <row r="16968" spans="1:4">
      <c r="A16968"/>
      <c r="B16968" s="289" t="s">
        <v>44792</v>
      </c>
    </row>
    <row r="16969" spans="1:4">
      <c r="A16969"/>
      <c r="B16969" s="292">
        <v>5</v>
      </c>
    </row>
    <row r="16970" spans="1:4">
      <c r="A16970" s="292">
        <v>92475</v>
      </c>
      <c r="B16970" s="289" t="s">
        <v>44750</v>
      </c>
      <c r="D16970" s="293" t="s">
        <v>15478</v>
      </c>
    </row>
    <row r="16971" spans="1:4">
      <c r="A16971"/>
      <c r="B16971" s="289" t="s">
        <v>44793</v>
      </c>
    </row>
    <row r="16972" spans="1:4">
      <c r="A16972"/>
      <c r="B16972" s="294" t="s">
        <v>44779</v>
      </c>
    </row>
    <row r="16973" spans="1:4">
      <c r="A16973" s="292">
        <v>92476</v>
      </c>
      <c r="B16973" s="289" t="s">
        <v>44753</v>
      </c>
      <c r="D16973" s="293" t="s">
        <v>19137</v>
      </c>
    </row>
    <row r="16974" spans="1:4">
      <c r="A16974"/>
      <c r="B16974" s="289" t="s">
        <v>44794</v>
      </c>
    </row>
    <row r="16975" spans="1:4">
      <c r="A16975"/>
      <c r="B16975" s="289" t="s">
        <v>14428</v>
      </c>
    </row>
    <row r="16976" spans="1:4">
      <c r="A16976" s="292">
        <v>92477</v>
      </c>
      <c r="B16976" s="289" t="s">
        <v>44750</v>
      </c>
      <c r="D16976" s="293" t="s">
        <v>2677</v>
      </c>
    </row>
    <row r="16977" spans="1:4">
      <c r="A16977"/>
      <c r="B16977" s="289" t="s">
        <v>44795</v>
      </c>
    </row>
    <row r="16978" spans="1:4">
      <c r="A16978"/>
      <c r="B16978" s="289" t="s">
        <v>38808</v>
      </c>
    </row>
    <row r="16980" spans="1:4">
      <c r="A16980" s="287" t="s">
        <v>40995</v>
      </c>
      <c r="B16980"/>
      <c r="D16980" s="288" t="s">
        <v>44796</v>
      </c>
    </row>
    <row r="16981" spans="1:4">
      <c r="A16981" s="289" t="s">
        <v>40997</v>
      </c>
      <c r="B16981"/>
    </row>
    <row r="16982" spans="1:4">
      <c r="A16982"/>
      <c r="B16982"/>
    </row>
    <row r="16983" spans="1:4">
      <c r="A16983" s="289" t="s">
        <v>40998</v>
      </c>
      <c r="B16983" s="289" t="s">
        <v>40999</v>
      </c>
    </row>
    <row r="16984" spans="1:4">
      <c r="A16984" s="290" t="s">
        <v>16137</v>
      </c>
      <c r="B16984" s="290" t="s">
        <v>41000</v>
      </c>
      <c r="C16984" s="291" t="s">
        <v>41001</v>
      </c>
      <c r="D16984" s="291" t="s">
        <v>41002</v>
      </c>
    </row>
    <row r="16985" spans="1:4">
      <c r="A16985" s="289" t="s">
        <v>41003</v>
      </c>
      <c r="B16985" s="289" t="s">
        <v>14347</v>
      </c>
    </row>
    <row r="16986" spans="1:4">
      <c r="A16986" s="292">
        <v>92478</v>
      </c>
      <c r="B16986" s="289" t="s">
        <v>44753</v>
      </c>
      <c r="D16986" s="293" t="s">
        <v>43177</v>
      </c>
    </row>
    <row r="16987" spans="1:4">
      <c r="A16987"/>
      <c r="B16987" s="289" t="s">
        <v>44797</v>
      </c>
    </row>
    <row r="16988" spans="1:4">
      <c r="A16988"/>
      <c r="B16988" s="292">
        <v>5</v>
      </c>
    </row>
    <row r="16989" spans="1:4">
      <c r="A16989" s="292">
        <v>92479</v>
      </c>
      <c r="B16989" s="289" t="s">
        <v>44750</v>
      </c>
      <c r="D16989" s="293" t="s">
        <v>1330</v>
      </c>
    </row>
    <row r="16990" spans="1:4">
      <c r="A16990"/>
      <c r="B16990" s="289" t="s">
        <v>44798</v>
      </c>
    </row>
    <row r="16991" spans="1:4">
      <c r="A16991"/>
      <c r="B16991" s="294" t="s">
        <v>44779</v>
      </c>
    </row>
    <row r="16992" spans="1:4">
      <c r="A16992" s="292">
        <v>92480</v>
      </c>
      <c r="B16992" s="289" t="s">
        <v>44753</v>
      </c>
      <c r="D16992" s="293" t="s">
        <v>37426</v>
      </c>
    </row>
    <row r="16993" spans="1:4">
      <c r="A16993"/>
      <c r="B16993" s="289" t="s">
        <v>44799</v>
      </c>
    </row>
    <row r="16994" spans="1:4">
      <c r="A16994"/>
      <c r="B16994" s="289" t="s">
        <v>14428</v>
      </c>
    </row>
    <row r="16995" spans="1:4">
      <c r="A16995" s="292">
        <v>92481</v>
      </c>
      <c r="B16995" s="289" t="s">
        <v>44800</v>
      </c>
      <c r="D16995" s="293" t="s">
        <v>44801</v>
      </c>
    </row>
    <row r="16996" spans="1:4">
      <c r="A16996"/>
      <c r="B16996" s="289" t="s">
        <v>44802</v>
      </c>
    </row>
    <row r="16997" spans="1:4">
      <c r="A16997"/>
      <c r="B16997" s="289" t="s">
        <v>38692</v>
      </c>
    </row>
    <row r="16998" spans="1:4">
      <c r="A16998" s="292">
        <v>92482</v>
      </c>
      <c r="B16998" s="289" t="s">
        <v>44803</v>
      </c>
      <c r="D16998" s="293" t="s">
        <v>44804</v>
      </c>
    </row>
    <row r="16999" spans="1:4">
      <c r="A16999"/>
      <c r="B16999" s="289" t="s">
        <v>44805</v>
      </c>
    </row>
    <row r="17000" spans="1:4">
      <c r="A17000"/>
      <c r="B17000" s="289" t="s">
        <v>14428</v>
      </c>
    </row>
    <row r="17001" spans="1:4">
      <c r="A17001" s="292">
        <v>92483</v>
      </c>
      <c r="B17001" s="289" t="s">
        <v>44800</v>
      </c>
      <c r="D17001" s="293" t="s">
        <v>44806</v>
      </c>
    </row>
    <row r="17002" spans="1:4">
      <c r="A17002"/>
      <c r="B17002" s="289" t="s">
        <v>44807</v>
      </c>
    </row>
    <row r="17003" spans="1:4">
      <c r="A17003"/>
      <c r="B17003" s="289" t="s">
        <v>38692</v>
      </c>
    </row>
    <row r="17004" spans="1:4">
      <c r="A17004" s="292">
        <v>92484</v>
      </c>
      <c r="B17004" s="289" t="s">
        <v>44803</v>
      </c>
      <c r="D17004" s="293" t="s">
        <v>35773</v>
      </c>
    </row>
    <row r="17005" spans="1:4">
      <c r="A17005"/>
      <c r="B17005" s="289" t="s">
        <v>44808</v>
      </c>
    </row>
    <row r="17006" spans="1:4">
      <c r="A17006"/>
      <c r="B17006" s="292">
        <v>2015</v>
      </c>
    </row>
    <row r="17007" spans="1:4">
      <c r="A17007" s="292">
        <v>92485</v>
      </c>
      <c r="B17007" s="289" t="s">
        <v>44800</v>
      </c>
      <c r="D17007" s="293" t="s">
        <v>38719</v>
      </c>
    </row>
    <row r="17008" spans="1:4">
      <c r="A17008"/>
      <c r="B17008" s="289" t="s">
        <v>44809</v>
      </c>
    </row>
    <row r="17009" spans="1:4">
      <c r="A17009"/>
      <c r="B17009" s="289" t="s">
        <v>38692</v>
      </c>
    </row>
    <row r="17010" spans="1:4">
      <c r="A17010" s="292">
        <v>92486</v>
      </c>
      <c r="B17010" s="289" t="s">
        <v>44803</v>
      </c>
      <c r="D17010" s="293" t="s">
        <v>44810</v>
      </c>
    </row>
    <row r="17011" spans="1:4">
      <c r="A17011"/>
      <c r="B17011" s="289" t="s">
        <v>44811</v>
      </c>
    </row>
    <row r="17012" spans="1:4">
      <c r="A17012"/>
      <c r="B17012" s="292">
        <v>2015</v>
      </c>
    </row>
    <row r="17014" spans="1:4">
      <c r="A17014" s="287" t="s">
        <v>40995</v>
      </c>
      <c r="B17014"/>
      <c r="D17014" s="288" t="s">
        <v>44812</v>
      </c>
    </row>
    <row r="17015" spans="1:4">
      <c r="A17015" s="289" t="s">
        <v>40997</v>
      </c>
      <c r="B17015"/>
    </row>
    <row r="17016" spans="1:4">
      <c r="A17016"/>
      <c r="B17016"/>
    </row>
    <row r="17017" spans="1:4">
      <c r="A17017" s="289" t="s">
        <v>40998</v>
      </c>
      <c r="B17017" s="289" t="s">
        <v>40999</v>
      </c>
    </row>
    <row r="17018" spans="1:4">
      <c r="A17018" s="290" t="s">
        <v>16137</v>
      </c>
      <c r="B17018" s="290" t="s">
        <v>41000</v>
      </c>
      <c r="C17018" s="291" t="s">
        <v>41001</v>
      </c>
      <c r="D17018" s="291" t="s">
        <v>41002</v>
      </c>
    </row>
    <row r="17019" spans="1:4">
      <c r="A17019" s="289" t="s">
        <v>41003</v>
      </c>
      <c r="B17019" s="289" t="s">
        <v>14347</v>
      </c>
    </row>
    <row r="17020" spans="1:4">
      <c r="A17020" s="292">
        <v>92487</v>
      </c>
      <c r="B17020" s="289" t="s">
        <v>44813</v>
      </c>
      <c r="D17020" s="293" t="s">
        <v>32633</v>
      </c>
    </row>
    <row r="17021" spans="1:4">
      <c r="A17021"/>
      <c r="B17021" s="289" t="s">
        <v>44814</v>
      </c>
    </row>
    <row r="17022" spans="1:4">
      <c r="A17022"/>
      <c r="B17022" s="289" t="s">
        <v>44815</v>
      </c>
    </row>
    <row r="17023" spans="1:4">
      <c r="A17023" s="292">
        <v>92488</v>
      </c>
      <c r="B17023" s="289" t="s">
        <v>44813</v>
      </c>
      <c r="D17023" s="293" t="s">
        <v>44816</v>
      </c>
    </row>
    <row r="17024" spans="1:4">
      <c r="A17024"/>
      <c r="B17024" s="289" t="s">
        <v>44817</v>
      </c>
    </row>
    <row r="17025" spans="1:4">
      <c r="A17025"/>
      <c r="B17025" s="289" t="s">
        <v>44818</v>
      </c>
    </row>
    <row r="17026" spans="1:4">
      <c r="A17026" s="292">
        <v>92489</v>
      </c>
      <c r="B17026" s="289" t="s">
        <v>44813</v>
      </c>
      <c r="D17026" s="293" t="s">
        <v>44819</v>
      </c>
    </row>
    <row r="17027" spans="1:4">
      <c r="A17027"/>
      <c r="B17027" s="289" t="s">
        <v>44820</v>
      </c>
    </row>
    <row r="17028" spans="1:4">
      <c r="A17028"/>
      <c r="B17028" s="289" t="s">
        <v>44821</v>
      </c>
    </row>
    <row r="17029" spans="1:4">
      <c r="A17029" s="292">
        <v>92490</v>
      </c>
      <c r="B17029" s="289" t="s">
        <v>44813</v>
      </c>
      <c r="D17029" s="293" t="s">
        <v>44272</v>
      </c>
    </row>
    <row r="17030" spans="1:4">
      <c r="A17030"/>
      <c r="B17030" s="289" t="s">
        <v>44822</v>
      </c>
    </row>
    <row r="17031" spans="1:4">
      <c r="A17031"/>
      <c r="B17031" s="289" t="s">
        <v>44823</v>
      </c>
    </row>
    <row r="17032" spans="1:4">
      <c r="A17032" s="292">
        <v>92491</v>
      </c>
      <c r="B17032" s="289" t="s">
        <v>44813</v>
      </c>
      <c r="D17032" s="293" t="s">
        <v>26590</v>
      </c>
    </row>
    <row r="17033" spans="1:4">
      <c r="A17033"/>
      <c r="B17033" s="289" t="s">
        <v>44814</v>
      </c>
    </row>
    <row r="17034" spans="1:4">
      <c r="A17034"/>
      <c r="B17034" s="289" t="s">
        <v>44824</v>
      </c>
    </row>
    <row r="17035" spans="1:4">
      <c r="A17035" s="292">
        <v>92492</v>
      </c>
      <c r="B17035" s="289" t="s">
        <v>44813</v>
      </c>
      <c r="D17035" s="293" t="s">
        <v>37333</v>
      </c>
    </row>
    <row r="17036" spans="1:4">
      <c r="A17036"/>
      <c r="B17036" s="289" t="s">
        <v>44817</v>
      </c>
    </row>
    <row r="17037" spans="1:4">
      <c r="A17037"/>
      <c r="B17037" s="289" t="s">
        <v>44825</v>
      </c>
    </row>
    <row r="17038" spans="1:4">
      <c r="A17038" s="292">
        <v>92493</v>
      </c>
      <c r="B17038" s="289" t="s">
        <v>44813</v>
      </c>
      <c r="D17038" s="293" t="s">
        <v>37483</v>
      </c>
    </row>
    <row r="17039" spans="1:4">
      <c r="A17039"/>
      <c r="B17039" s="289" t="s">
        <v>44820</v>
      </c>
    </row>
    <row r="17040" spans="1:4">
      <c r="A17040"/>
      <c r="B17040" s="289" t="s">
        <v>44826</v>
      </c>
    </row>
    <row r="17041" spans="1:4">
      <c r="A17041" s="292">
        <v>92494</v>
      </c>
      <c r="B17041" s="289" t="s">
        <v>44813</v>
      </c>
      <c r="D17041" s="293" t="s">
        <v>44827</v>
      </c>
    </row>
    <row r="17042" spans="1:4">
      <c r="A17042"/>
      <c r="B17042" s="289" t="s">
        <v>44822</v>
      </c>
    </row>
    <row r="17043" spans="1:4">
      <c r="A17043"/>
      <c r="B17043" s="289" t="s">
        <v>44828</v>
      </c>
    </row>
    <row r="17044" spans="1:4">
      <c r="A17044" s="292">
        <v>92495</v>
      </c>
      <c r="B17044" s="289" t="s">
        <v>44813</v>
      </c>
      <c r="D17044" s="293" t="s">
        <v>39997</v>
      </c>
    </row>
    <row r="17045" spans="1:4">
      <c r="A17045"/>
      <c r="B17045" s="289" t="s">
        <v>44814</v>
      </c>
    </row>
    <row r="17046" spans="1:4">
      <c r="A17046"/>
      <c r="B17046" s="289" t="s">
        <v>44829</v>
      </c>
    </row>
    <row r="17048" spans="1:4">
      <c r="A17048" s="287" t="s">
        <v>40995</v>
      </c>
      <c r="B17048"/>
      <c r="D17048" s="288" t="s">
        <v>44830</v>
      </c>
    </row>
    <row r="17049" spans="1:4">
      <c r="A17049" s="289" t="s">
        <v>40997</v>
      </c>
      <c r="B17049"/>
    </row>
    <row r="17050" spans="1:4">
      <c r="A17050"/>
      <c r="B17050"/>
    </row>
    <row r="17051" spans="1:4">
      <c r="A17051" s="289" t="s">
        <v>40998</v>
      </c>
      <c r="B17051" s="289" t="s">
        <v>40999</v>
      </c>
    </row>
    <row r="17052" spans="1:4">
      <c r="A17052" s="290" t="s">
        <v>16137</v>
      </c>
      <c r="B17052" s="290" t="s">
        <v>41000</v>
      </c>
      <c r="C17052" s="291" t="s">
        <v>41001</v>
      </c>
      <c r="D17052" s="291" t="s">
        <v>41002</v>
      </c>
    </row>
    <row r="17053" spans="1:4">
      <c r="A17053" s="289" t="s">
        <v>41003</v>
      </c>
      <c r="B17053" s="289" t="s">
        <v>14347</v>
      </c>
    </row>
    <row r="17054" spans="1:4">
      <c r="A17054" s="292">
        <v>92496</v>
      </c>
      <c r="B17054" s="289" t="s">
        <v>44813</v>
      </c>
      <c r="D17054" s="293" t="s">
        <v>39025</v>
      </c>
    </row>
    <row r="17055" spans="1:4">
      <c r="A17055"/>
      <c r="B17055" s="289" t="s">
        <v>44817</v>
      </c>
    </row>
    <row r="17056" spans="1:4">
      <c r="A17056"/>
      <c r="B17056" s="289" t="s">
        <v>44831</v>
      </c>
    </row>
    <row r="17057" spans="1:4">
      <c r="A17057" s="292">
        <v>92497</v>
      </c>
      <c r="B17057" s="289" t="s">
        <v>44813</v>
      </c>
      <c r="D17057" s="293" t="s">
        <v>1096</v>
      </c>
    </row>
    <row r="17058" spans="1:4">
      <c r="A17058"/>
      <c r="B17058" s="289" t="s">
        <v>44820</v>
      </c>
    </row>
    <row r="17059" spans="1:4">
      <c r="A17059"/>
      <c r="B17059" s="289" t="s">
        <v>44832</v>
      </c>
    </row>
    <row r="17060" spans="1:4">
      <c r="A17060" s="292">
        <v>92498</v>
      </c>
      <c r="B17060" s="289" t="s">
        <v>44813</v>
      </c>
      <c r="D17060" s="293" t="s">
        <v>37891</v>
      </c>
    </row>
    <row r="17061" spans="1:4">
      <c r="A17061"/>
      <c r="B17061" s="289" t="s">
        <v>44822</v>
      </c>
    </row>
    <row r="17062" spans="1:4">
      <c r="A17062"/>
      <c r="B17062" s="289" t="s">
        <v>44833</v>
      </c>
    </row>
    <row r="17063" spans="1:4">
      <c r="A17063" s="292">
        <v>92499</v>
      </c>
      <c r="B17063" s="289" t="s">
        <v>44813</v>
      </c>
      <c r="D17063" s="293" t="s">
        <v>40908</v>
      </c>
    </row>
    <row r="17064" spans="1:4">
      <c r="A17064"/>
      <c r="B17064" s="289" t="s">
        <v>44814</v>
      </c>
    </row>
    <row r="17065" spans="1:4">
      <c r="A17065"/>
      <c r="B17065" s="289" t="s">
        <v>44834</v>
      </c>
    </row>
    <row r="17066" spans="1:4">
      <c r="A17066" s="292">
        <v>92500</v>
      </c>
      <c r="B17066" s="289" t="s">
        <v>44813</v>
      </c>
      <c r="D17066" s="293" t="s">
        <v>41970</v>
      </c>
    </row>
    <row r="17067" spans="1:4">
      <c r="A17067"/>
      <c r="B17067" s="289" t="s">
        <v>44817</v>
      </c>
    </row>
    <row r="17068" spans="1:4">
      <c r="A17068"/>
      <c r="B17068" s="289" t="s">
        <v>44835</v>
      </c>
    </row>
    <row r="17069" spans="1:4">
      <c r="A17069" s="292">
        <v>92501</v>
      </c>
      <c r="B17069" s="289" t="s">
        <v>44813</v>
      </c>
      <c r="D17069" s="293" t="s">
        <v>2284</v>
      </c>
    </row>
    <row r="17070" spans="1:4">
      <c r="A17070"/>
      <c r="B17070" s="289" t="s">
        <v>44820</v>
      </c>
    </row>
    <row r="17071" spans="1:4">
      <c r="A17071"/>
      <c r="B17071" s="289" t="s">
        <v>44836</v>
      </c>
    </row>
    <row r="17072" spans="1:4">
      <c r="A17072" s="292">
        <v>92502</v>
      </c>
      <c r="B17072" s="289" t="s">
        <v>44813</v>
      </c>
      <c r="D17072" s="293" t="s">
        <v>1589</v>
      </c>
    </row>
    <row r="17073" spans="1:4">
      <c r="A17073"/>
      <c r="B17073" s="289" t="s">
        <v>44822</v>
      </c>
    </row>
    <row r="17074" spans="1:4">
      <c r="A17074"/>
      <c r="B17074" s="289" t="s">
        <v>44837</v>
      </c>
    </row>
    <row r="17075" spans="1:4">
      <c r="A17075" s="292">
        <v>92503</v>
      </c>
      <c r="B17075" s="289" t="s">
        <v>44813</v>
      </c>
      <c r="D17075" s="293" t="s">
        <v>29501</v>
      </c>
    </row>
    <row r="17076" spans="1:4">
      <c r="A17076"/>
      <c r="B17076" s="289" t="s">
        <v>44814</v>
      </c>
    </row>
    <row r="17077" spans="1:4">
      <c r="A17077"/>
      <c r="B17077" s="289" t="s">
        <v>44838</v>
      </c>
    </row>
    <row r="17078" spans="1:4">
      <c r="A17078" s="292">
        <v>92504</v>
      </c>
      <c r="B17078" s="289" t="s">
        <v>44813</v>
      </c>
      <c r="D17078" s="293" t="s">
        <v>2808</v>
      </c>
    </row>
    <row r="17079" spans="1:4">
      <c r="A17079"/>
      <c r="B17079" s="289" t="s">
        <v>44817</v>
      </c>
    </row>
    <row r="17080" spans="1:4">
      <c r="A17080"/>
      <c r="B17080" s="289" t="s">
        <v>44839</v>
      </c>
    </row>
    <row r="17082" spans="1:4">
      <c r="A17082" s="287" t="s">
        <v>40995</v>
      </c>
      <c r="B17082"/>
      <c r="D17082" s="288" t="s">
        <v>44840</v>
      </c>
    </row>
    <row r="17083" spans="1:4">
      <c r="A17083" s="289" t="s">
        <v>40997</v>
      </c>
      <c r="B17083"/>
    </row>
    <row r="17084" spans="1:4">
      <c r="A17084"/>
      <c r="B17084"/>
    </row>
    <row r="17085" spans="1:4">
      <c r="A17085" s="289" t="s">
        <v>40998</v>
      </c>
      <c r="B17085" s="289" t="s">
        <v>40999</v>
      </c>
    </row>
    <row r="17086" spans="1:4">
      <c r="A17086" s="290" t="s">
        <v>16137</v>
      </c>
      <c r="B17086" s="290" t="s">
        <v>41000</v>
      </c>
      <c r="C17086" s="291" t="s">
        <v>41001</v>
      </c>
      <c r="D17086" s="291" t="s">
        <v>41002</v>
      </c>
    </row>
    <row r="17087" spans="1:4">
      <c r="A17087" s="289" t="s">
        <v>41003</v>
      </c>
      <c r="B17087" s="289" t="s">
        <v>14347</v>
      </c>
    </row>
    <row r="17088" spans="1:4">
      <c r="A17088" s="292">
        <v>92505</v>
      </c>
      <c r="B17088" s="289" t="s">
        <v>44813</v>
      </c>
      <c r="D17088" s="293" t="s">
        <v>44841</v>
      </c>
    </row>
    <row r="17089" spans="1:4">
      <c r="A17089"/>
      <c r="B17089" s="289" t="s">
        <v>44820</v>
      </c>
    </row>
    <row r="17090" spans="1:4">
      <c r="A17090"/>
      <c r="B17090" s="289" t="s">
        <v>44842</v>
      </c>
    </row>
    <row r="17091" spans="1:4">
      <c r="A17091" s="292">
        <v>92506</v>
      </c>
      <c r="B17091" s="289" t="s">
        <v>44813</v>
      </c>
      <c r="D17091" s="293" t="s">
        <v>8570</v>
      </c>
    </row>
    <row r="17092" spans="1:4">
      <c r="A17092"/>
      <c r="B17092" s="289" t="s">
        <v>44822</v>
      </c>
    </row>
    <row r="17093" spans="1:4">
      <c r="A17093"/>
      <c r="B17093" s="289" t="s">
        <v>44843</v>
      </c>
    </row>
    <row r="17094" spans="1:4">
      <c r="A17094" s="292">
        <v>92507</v>
      </c>
      <c r="B17094" s="289" t="s">
        <v>44800</v>
      </c>
      <c r="D17094" s="293" t="s">
        <v>44705</v>
      </c>
    </row>
    <row r="17095" spans="1:4">
      <c r="A17095"/>
      <c r="B17095" s="289" t="s">
        <v>44844</v>
      </c>
    </row>
    <row r="17096" spans="1:4">
      <c r="A17096"/>
      <c r="B17096" s="289" t="s">
        <v>44845</v>
      </c>
    </row>
    <row r="17097" spans="1:4">
      <c r="A17097" s="292">
        <v>92508</v>
      </c>
      <c r="B17097" s="289" t="s">
        <v>44803</v>
      </c>
      <c r="D17097" s="293" t="s">
        <v>879</v>
      </c>
    </row>
    <row r="17098" spans="1:4">
      <c r="A17098"/>
      <c r="B17098" s="289" t="s">
        <v>44846</v>
      </c>
    </row>
    <row r="17099" spans="1:4">
      <c r="A17099"/>
      <c r="B17099" s="289" t="s">
        <v>44847</v>
      </c>
    </row>
    <row r="17100" spans="1:4">
      <c r="A17100" s="292">
        <v>92509</v>
      </c>
      <c r="B17100" s="289" t="s">
        <v>44800</v>
      </c>
      <c r="D17100" s="293" t="s">
        <v>2027</v>
      </c>
    </row>
    <row r="17101" spans="1:4">
      <c r="A17101"/>
      <c r="B17101" s="289" t="s">
        <v>44848</v>
      </c>
    </row>
    <row r="17102" spans="1:4">
      <c r="A17102"/>
      <c r="B17102" s="289" t="s">
        <v>44849</v>
      </c>
    </row>
    <row r="17103" spans="1:4">
      <c r="A17103" s="292">
        <v>92510</v>
      </c>
      <c r="B17103" s="289" t="s">
        <v>44803</v>
      </c>
      <c r="D17103" s="293" t="s">
        <v>11611</v>
      </c>
    </row>
    <row r="17104" spans="1:4">
      <c r="A17104"/>
      <c r="B17104" s="289" t="s">
        <v>44850</v>
      </c>
    </row>
    <row r="17105" spans="1:4">
      <c r="A17105"/>
      <c r="B17105" s="289" t="s">
        <v>44851</v>
      </c>
    </row>
    <row r="17106" spans="1:4">
      <c r="A17106" s="292">
        <v>92511</v>
      </c>
      <c r="B17106" s="289" t="s">
        <v>44800</v>
      </c>
      <c r="D17106" s="293" t="s">
        <v>36686</v>
      </c>
    </row>
    <row r="17107" spans="1:4">
      <c r="A17107"/>
      <c r="B17107" s="289" t="s">
        <v>44844</v>
      </c>
    </row>
    <row r="17108" spans="1:4">
      <c r="A17108"/>
      <c r="B17108" s="289" t="s">
        <v>44852</v>
      </c>
    </row>
    <row r="17109" spans="1:4">
      <c r="A17109" s="292">
        <v>92512</v>
      </c>
      <c r="B17109" s="289" t="s">
        <v>44803</v>
      </c>
      <c r="D17109" s="293" t="s">
        <v>36</v>
      </c>
    </row>
    <row r="17110" spans="1:4">
      <c r="A17110"/>
      <c r="B17110" s="289" t="s">
        <v>44853</v>
      </c>
    </row>
    <row r="17111" spans="1:4">
      <c r="A17111"/>
      <c r="B17111" s="289" t="s">
        <v>44847</v>
      </c>
    </row>
    <row r="17112" spans="1:4">
      <c r="A17112" s="292">
        <v>92513</v>
      </c>
      <c r="B17112" s="289" t="s">
        <v>44800</v>
      </c>
      <c r="D17112" s="293" t="s">
        <v>39810</v>
      </c>
    </row>
    <row r="17113" spans="1:4">
      <c r="A17113"/>
      <c r="B17113" s="289" t="s">
        <v>44848</v>
      </c>
    </row>
    <row r="17114" spans="1:4">
      <c r="A17114"/>
      <c r="B17114" s="289" t="s">
        <v>44854</v>
      </c>
    </row>
    <row r="17116" spans="1:4">
      <c r="A17116" s="287" t="s">
        <v>40995</v>
      </c>
      <c r="B17116"/>
      <c r="D17116" s="288" t="s">
        <v>44855</v>
      </c>
    </row>
    <row r="17117" spans="1:4">
      <c r="A17117" s="289" t="s">
        <v>40997</v>
      </c>
      <c r="B17117"/>
    </row>
    <row r="17118" spans="1:4">
      <c r="A17118"/>
      <c r="B17118"/>
    </row>
    <row r="17119" spans="1:4">
      <c r="A17119" s="289" t="s">
        <v>40998</v>
      </c>
      <c r="B17119" s="289" t="s">
        <v>40999</v>
      </c>
    </row>
    <row r="17120" spans="1:4">
      <c r="A17120" s="290" t="s">
        <v>16137</v>
      </c>
      <c r="B17120" s="290" t="s">
        <v>41000</v>
      </c>
      <c r="C17120" s="291" t="s">
        <v>41001</v>
      </c>
      <c r="D17120" s="291" t="s">
        <v>41002</v>
      </c>
    </row>
    <row r="17121" spans="1:4">
      <c r="A17121" s="289" t="s">
        <v>41003</v>
      </c>
      <c r="B17121" s="289" t="s">
        <v>14347</v>
      </c>
    </row>
    <row r="17122" spans="1:4">
      <c r="A17122" s="292">
        <v>92514</v>
      </c>
      <c r="B17122" s="289" t="s">
        <v>44803</v>
      </c>
      <c r="D17122" s="293" t="s">
        <v>2071</v>
      </c>
    </row>
    <row r="17123" spans="1:4">
      <c r="A17123"/>
      <c r="B17123" s="289" t="s">
        <v>44850</v>
      </c>
    </row>
    <row r="17124" spans="1:4">
      <c r="A17124"/>
      <c r="B17124" s="289" t="s">
        <v>44856</v>
      </c>
    </row>
    <row r="17125" spans="1:4">
      <c r="A17125" s="292">
        <v>92515</v>
      </c>
      <c r="B17125" s="289" t="s">
        <v>44803</v>
      </c>
      <c r="D17125" s="293" t="s">
        <v>44857</v>
      </c>
    </row>
    <row r="17126" spans="1:4">
      <c r="A17126"/>
      <c r="B17126" s="289" t="s">
        <v>44858</v>
      </c>
    </row>
    <row r="17127" spans="1:4">
      <c r="A17127"/>
      <c r="B17127" s="289" t="s">
        <v>44847</v>
      </c>
    </row>
    <row r="17128" spans="1:4">
      <c r="A17128" s="292">
        <v>92516</v>
      </c>
      <c r="B17128" s="289" t="s">
        <v>44800</v>
      </c>
      <c r="D17128" s="293" t="s">
        <v>44859</v>
      </c>
    </row>
    <row r="17129" spans="1:4">
      <c r="A17129"/>
      <c r="B17129" s="289" t="s">
        <v>44844</v>
      </c>
    </row>
    <row r="17130" spans="1:4">
      <c r="A17130"/>
      <c r="B17130" s="289" t="s">
        <v>44860</v>
      </c>
    </row>
    <row r="17131" spans="1:4">
      <c r="A17131" s="292">
        <v>92517</v>
      </c>
      <c r="B17131" s="289" t="s">
        <v>44800</v>
      </c>
      <c r="D17131" s="293" t="s">
        <v>1983</v>
      </c>
    </row>
    <row r="17132" spans="1:4">
      <c r="A17132"/>
      <c r="B17132" s="289" t="s">
        <v>44848</v>
      </c>
    </row>
    <row r="17133" spans="1:4">
      <c r="A17133"/>
      <c r="B17133" s="289" t="s">
        <v>44861</v>
      </c>
    </row>
    <row r="17134" spans="1:4">
      <c r="A17134" s="292">
        <v>92518</v>
      </c>
      <c r="B17134" s="289" t="s">
        <v>44803</v>
      </c>
      <c r="D17134" s="293" t="s">
        <v>44862</v>
      </c>
    </row>
    <row r="17135" spans="1:4">
      <c r="A17135"/>
      <c r="B17135" s="289" t="s">
        <v>44850</v>
      </c>
    </row>
    <row r="17136" spans="1:4">
      <c r="A17136"/>
      <c r="B17136" s="289" t="s">
        <v>44863</v>
      </c>
    </row>
    <row r="17137" spans="1:4">
      <c r="A17137" s="292">
        <v>92519</v>
      </c>
      <c r="B17137" s="289" t="s">
        <v>44800</v>
      </c>
      <c r="D17137" s="293" t="s">
        <v>22014</v>
      </c>
    </row>
    <row r="17138" spans="1:4">
      <c r="A17138"/>
      <c r="B17138" s="289" t="s">
        <v>44844</v>
      </c>
    </row>
    <row r="17139" spans="1:4">
      <c r="A17139"/>
      <c r="B17139" s="289" t="s">
        <v>44864</v>
      </c>
    </row>
    <row r="17140" spans="1:4">
      <c r="A17140" s="292">
        <v>92520</v>
      </c>
      <c r="B17140" s="289" t="s">
        <v>44803</v>
      </c>
      <c r="D17140" s="293" t="s">
        <v>36974</v>
      </c>
    </row>
    <row r="17141" spans="1:4">
      <c r="A17141"/>
      <c r="B17141" s="289" t="s">
        <v>44865</v>
      </c>
    </row>
    <row r="17142" spans="1:4">
      <c r="A17142"/>
      <c r="B17142" s="289" t="s">
        <v>44847</v>
      </c>
    </row>
    <row r="17143" spans="1:4">
      <c r="A17143" s="292">
        <v>92521</v>
      </c>
      <c r="B17143" s="289" t="s">
        <v>44800</v>
      </c>
      <c r="D17143" s="293" t="s">
        <v>2028</v>
      </c>
    </row>
    <row r="17144" spans="1:4">
      <c r="A17144"/>
      <c r="B17144" s="289" t="s">
        <v>44848</v>
      </c>
    </row>
    <row r="17145" spans="1:4">
      <c r="A17145"/>
      <c r="B17145" s="289" t="s">
        <v>44866</v>
      </c>
    </row>
    <row r="17146" spans="1:4">
      <c r="A17146" s="292">
        <v>92522</v>
      </c>
      <c r="B17146" s="289" t="s">
        <v>44803</v>
      </c>
      <c r="D17146" s="293" t="s">
        <v>1399</v>
      </c>
    </row>
    <row r="17147" spans="1:4">
      <c r="A17147"/>
      <c r="B17147" s="289" t="s">
        <v>44850</v>
      </c>
    </row>
    <row r="17148" spans="1:4">
      <c r="A17148"/>
      <c r="B17148" s="289" t="s">
        <v>44867</v>
      </c>
    </row>
    <row r="17150" spans="1:4">
      <c r="A17150" s="287" t="s">
        <v>40995</v>
      </c>
      <c r="B17150"/>
      <c r="D17150" s="288" t="s">
        <v>44868</v>
      </c>
    </row>
    <row r="17151" spans="1:4">
      <c r="A17151" s="289" t="s">
        <v>40997</v>
      </c>
      <c r="B17151"/>
    </row>
    <row r="17152" spans="1:4">
      <c r="A17152"/>
      <c r="B17152"/>
    </row>
    <row r="17153" spans="1:4">
      <c r="A17153" s="289" t="s">
        <v>40998</v>
      </c>
      <c r="B17153" s="289" t="s">
        <v>40999</v>
      </c>
    </row>
    <row r="17154" spans="1:4">
      <c r="A17154" s="290" t="s">
        <v>16137</v>
      </c>
      <c r="B17154" s="290" t="s">
        <v>41000</v>
      </c>
      <c r="C17154" s="291" t="s">
        <v>41001</v>
      </c>
      <c r="D17154" s="291" t="s">
        <v>41002</v>
      </c>
    </row>
    <row r="17155" spans="1:4">
      <c r="A17155" s="289" t="s">
        <v>41003</v>
      </c>
      <c r="B17155" s="289" t="s">
        <v>14347</v>
      </c>
    </row>
    <row r="17156" spans="1:4">
      <c r="A17156" s="292">
        <v>92523</v>
      </c>
      <c r="B17156" s="289" t="s">
        <v>44800</v>
      </c>
      <c r="D17156" s="293" t="s">
        <v>38754</v>
      </c>
    </row>
    <row r="17157" spans="1:4">
      <c r="A17157"/>
      <c r="B17157" s="289" t="s">
        <v>44869</v>
      </c>
    </row>
    <row r="17158" spans="1:4">
      <c r="A17158"/>
      <c r="B17158" s="289" t="s">
        <v>44870</v>
      </c>
    </row>
    <row r="17159" spans="1:4">
      <c r="A17159" s="292">
        <v>92524</v>
      </c>
      <c r="B17159" s="289" t="s">
        <v>44803</v>
      </c>
      <c r="D17159" s="293" t="s">
        <v>8991</v>
      </c>
    </row>
    <row r="17160" spans="1:4">
      <c r="A17160"/>
      <c r="B17160" s="289" t="s">
        <v>44871</v>
      </c>
    </row>
    <row r="17161" spans="1:4">
      <c r="A17161"/>
      <c r="B17161" s="289" t="s">
        <v>44872</v>
      </c>
    </row>
    <row r="17162" spans="1:4">
      <c r="A17162" s="292">
        <v>92525</v>
      </c>
      <c r="B17162" s="289" t="s">
        <v>44800</v>
      </c>
      <c r="D17162" s="293" t="s">
        <v>796</v>
      </c>
    </row>
    <row r="17163" spans="1:4">
      <c r="A17163"/>
      <c r="B17163" s="289" t="s">
        <v>44873</v>
      </c>
    </row>
    <row r="17164" spans="1:4">
      <c r="A17164"/>
      <c r="B17164" s="289" t="s">
        <v>44874</v>
      </c>
    </row>
    <row r="17165" spans="1:4">
      <c r="A17165" s="292">
        <v>92526</v>
      </c>
      <c r="B17165" s="289" t="s">
        <v>44803</v>
      </c>
      <c r="D17165" s="293" t="s">
        <v>310</v>
      </c>
    </row>
    <row r="17166" spans="1:4">
      <c r="A17166"/>
      <c r="B17166" s="289" t="s">
        <v>44875</v>
      </c>
    </row>
    <row r="17167" spans="1:4">
      <c r="A17167"/>
      <c r="B17167" s="289" t="s">
        <v>44876</v>
      </c>
    </row>
    <row r="17168" spans="1:4">
      <c r="A17168" s="292">
        <v>92527</v>
      </c>
      <c r="B17168" s="289" t="s">
        <v>44800</v>
      </c>
      <c r="D17168" s="293" t="s">
        <v>37235</v>
      </c>
    </row>
    <row r="17169" spans="1:4">
      <c r="A17169"/>
      <c r="B17169" s="289" t="s">
        <v>44869</v>
      </c>
    </row>
    <row r="17170" spans="1:4">
      <c r="A17170"/>
      <c r="B17170" s="289" t="s">
        <v>44877</v>
      </c>
    </row>
    <row r="17171" spans="1:4">
      <c r="A17171" s="292">
        <v>92528</v>
      </c>
      <c r="B17171" s="289" t="s">
        <v>44803</v>
      </c>
      <c r="D17171" s="293" t="s">
        <v>1590</v>
      </c>
    </row>
    <row r="17172" spans="1:4">
      <c r="A17172"/>
      <c r="B17172" s="289" t="s">
        <v>44871</v>
      </c>
    </row>
    <row r="17173" spans="1:4">
      <c r="A17173"/>
      <c r="B17173" s="289" t="s">
        <v>44878</v>
      </c>
    </row>
    <row r="17174" spans="1:4">
      <c r="A17174" s="292">
        <v>92529</v>
      </c>
      <c r="B17174" s="289" t="s">
        <v>44800</v>
      </c>
      <c r="D17174" s="293" t="s">
        <v>381</v>
      </c>
    </row>
    <row r="17175" spans="1:4">
      <c r="A17175"/>
      <c r="B17175" s="289" t="s">
        <v>44873</v>
      </c>
    </row>
    <row r="17176" spans="1:4">
      <c r="A17176"/>
      <c r="B17176" s="289" t="s">
        <v>44879</v>
      </c>
    </row>
    <row r="17177" spans="1:4">
      <c r="A17177" s="292">
        <v>92530</v>
      </c>
      <c r="B17177" s="289" t="s">
        <v>44803</v>
      </c>
      <c r="D17177" s="293" t="s">
        <v>1242</v>
      </c>
    </row>
    <row r="17178" spans="1:4">
      <c r="A17178"/>
      <c r="B17178" s="289" t="s">
        <v>44875</v>
      </c>
    </row>
    <row r="17179" spans="1:4">
      <c r="A17179"/>
      <c r="B17179" s="289" t="s">
        <v>44880</v>
      </c>
    </row>
    <row r="17180" spans="1:4">
      <c r="A17180" s="292">
        <v>92531</v>
      </c>
      <c r="B17180" s="289" t="s">
        <v>44800</v>
      </c>
      <c r="D17180" s="293" t="s">
        <v>1590</v>
      </c>
    </row>
    <row r="17181" spans="1:4">
      <c r="A17181"/>
      <c r="B17181" s="289" t="s">
        <v>44869</v>
      </c>
    </row>
    <row r="17182" spans="1:4">
      <c r="A17182"/>
      <c r="B17182" s="289" t="s">
        <v>44881</v>
      </c>
    </row>
    <row r="17184" spans="1:4">
      <c r="A17184" s="287" t="s">
        <v>40995</v>
      </c>
      <c r="B17184"/>
      <c r="D17184" s="288" t="s">
        <v>44882</v>
      </c>
    </row>
    <row r="17185" spans="1:4">
      <c r="A17185" s="289" t="s">
        <v>40997</v>
      </c>
      <c r="B17185"/>
    </row>
    <row r="17186" spans="1:4">
      <c r="A17186"/>
      <c r="B17186"/>
    </row>
    <row r="17187" spans="1:4">
      <c r="A17187" s="289" t="s">
        <v>40998</v>
      </c>
      <c r="B17187" s="289" t="s">
        <v>40999</v>
      </c>
    </row>
    <row r="17188" spans="1:4">
      <c r="A17188" s="290" t="s">
        <v>16137</v>
      </c>
      <c r="B17188" s="290" t="s">
        <v>41000</v>
      </c>
      <c r="C17188" s="291" t="s">
        <v>41001</v>
      </c>
      <c r="D17188" s="291" t="s">
        <v>41002</v>
      </c>
    </row>
    <row r="17189" spans="1:4">
      <c r="A17189" s="289" t="s">
        <v>41003</v>
      </c>
      <c r="B17189" s="289" t="s">
        <v>14347</v>
      </c>
    </row>
    <row r="17190" spans="1:4">
      <c r="A17190" s="292">
        <v>92532</v>
      </c>
      <c r="B17190" s="289" t="s">
        <v>44803</v>
      </c>
      <c r="D17190" s="293" t="s">
        <v>35439</v>
      </c>
    </row>
    <row r="17191" spans="1:4">
      <c r="A17191"/>
      <c r="B17191" s="289" t="s">
        <v>44871</v>
      </c>
    </row>
    <row r="17192" spans="1:4">
      <c r="A17192"/>
      <c r="B17192" s="289" t="s">
        <v>44883</v>
      </c>
    </row>
    <row r="17193" spans="1:4">
      <c r="A17193" s="292">
        <v>92533</v>
      </c>
      <c r="B17193" s="289" t="s">
        <v>44800</v>
      </c>
      <c r="D17193" s="293" t="s">
        <v>2312</v>
      </c>
    </row>
    <row r="17194" spans="1:4">
      <c r="A17194"/>
      <c r="B17194" s="289" t="s">
        <v>44873</v>
      </c>
    </row>
    <row r="17195" spans="1:4">
      <c r="A17195"/>
      <c r="B17195" s="289" t="s">
        <v>44884</v>
      </c>
    </row>
    <row r="17196" spans="1:4">
      <c r="A17196" s="292">
        <v>92534</v>
      </c>
      <c r="B17196" s="289" t="s">
        <v>44803</v>
      </c>
      <c r="D17196" s="293" t="s">
        <v>362</v>
      </c>
    </row>
    <row r="17197" spans="1:4">
      <c r="A17197"/>
      <c r="B17197" s="289" t="s">
        <v>44875</v>
      </c>
    </row>
    <row r="17198" spans="1:4">
      <c r="A17198"/>
      <c r="B17198" s="289" t="s">
        <v>44885</v>
      </c>
    </row>
    <row r="17199" spans="1:4">
      <c r="A17199" s="292">
        <v>92535</v>
      </c>
      <c r="B17199" s="289" t="s">
        <v>44800</v>
      </c>
      <c r="D17199" s="293" t="s">
        <v>44886</v>
      </c>
    </row>
    <row r="17200" spans="1:4">
      <c r="A17200"/>
      <c r="B17200" s="289" t="s">
        <v>44869</v>
      </c>
    </row>
    <row r="17201" spans="1:4">
      <c r="A17201"/>
      <c r="B17201" s="289" t="s">
        <v>44887</v>
      </c>
    </row>
    <row r="17202" spans="1:4">
      <c r="A17202" s="292">
        <v>92536</v>
      </c>
      <c r="B17202" s="289" t="s">
        <v>44803</v>
      </c>
      <c r="D17202" s="293" t="s">
        <v>1481</v>
      </c>
    </row>
    <row r="17203" spans="1:4">
      <c r="A17203"/>
      <c r="B17203" s="289" t="s">
        <v>44871</v>
      </c>
    </row>
    <row r="17204" spans="1:4">
      <c r="A17204"/>
      <c r="B17204" s="289" t="s">
        <v>44888</v>
      </c>
    </row>
    <row r="17205" spans="1:4">
      <c r="A17205" s="292">
        <v>92537</v>
      </c>
      <c r="B17205" s="289" t="s">
        <v>44800</v>
      </c>
      <c r="D17205" s="293" t="s">
        <v>2097</v>
      </c>
    </row>
    <row r="17206" spans="1:4">
      <c r="A17206"/>
      <c r="B17206" s="289" t="s">
        <v>44873</v>
      </c>
    </row>
    <row r="17207" spans="1:4">
      <c r="A17207"/>
      <c r="B17207" s="289" t="s">
        <v>44889</v>
      </c>
    </row>
    <row r="17208" spans="1:4">
      <c r="A17208" s="292">
        <v>92538</v>
      </c>
      <c r="B17208" s="289" t="s">
        <v>44803</v>
      </c>
      <c r="D17208" s="293" t="s">
        <v>31831</v>
      </c>
    </row>
    <row r="17209" spans="1:4">
      <c r="A17209"/>
      <c r="B17209" s="289" t="s">
        <v>44875</v>
      </c>
    </row>
    <row r="17210" spans="1:4">
      <c r="A17210"/>
      <c r="B17210" s="289" t="s">
        <v>44890</v>
      </c>
    </row>
    <row r="17211" spans="1:4">
      <c r="A17211" s="292">
        <v>95934</v>
      </c>
      <c r="B17211" s="289" t="s">
        <v>44891</v>
      </c>
      <c r="D17211" s="293" t="s">
        <v>44892</v>
      </c>
    </row>
    <row r="17212" spans="1:4">
      <c r="A17212"/>
      <c r="B17212" s="289" t="s">
        <v>44893</v>
      </c>
    </row>
    <row r="17213" spans="1:4">
      <c r="A17213" s="292">
        <v>95935</v>
      </c>
      <c r="B17213" s="289" t="s">
        <v>44891</v>
      </c>
      <c r="D17213" s="293" t="s">
        <v>44894</v>
      </c>
    </row>
    <row r="17214" spans="1:4">
      <c r="A17214"/>
      <c r="B17214" s="289" t="s">
        <v>44895</v>
      </c>
    </row>
    <row r="17215" spans="1:4">
      <c r="A17215" s="292">
        <v>95936</v>
      </c>
      <c r="B17215" s="289" t="s">
        <v>44896</v>
      </c>
      <c r="D17215" s="293" t="s">
        <v>44897</v>
      </c>
    </row>
    <row r="17216" spans="1:4">
      <c r="A17216"/>
      <c r="B17216" s="289" t="s">
        <v>44898</v>
      </c>
    </row>
    <row r="17218" spans="1:4">
      <c r="A17218" s="287" t="s">
        <v>40995</v>
      </c>
      <c r="B17218"/>
      <c r="D17218" s="288" t="s">
        <v>44899</v>
      </c>
    </row>
    <row r="17219" spans="1:4">
      <c r="A17219" s="289" t="s">
        <v>40997</v>
      </c>
      <c r="B17219"/>
    </row>
    <row r="17220" spans="1:4">
      <c r="A17220"/>
      <c r="B17220"/>
    </row>
    <row r="17221" spans="1:4">
      <c r="A17221" s="289" t="s">
        <v>40998</v>
      </c>
      <c r="B17221" s="289" t="s">
        <v>40999</v>
      </c>
    </row>
    <row r="17222" spans="1:4">
      <c r="A17222" s="290" t="s">
        <v>16137</v>
      </c>
      <c r="B17222" s="290" t="s">
        <v>41000</v>
      </c>
      <c r="C17222" s="291" t="s">
        <v>41001</v>
      </c>
      <c r="D17222" s="291" t="s">
        <v>41002</v>
      </c>
    </row>
    <row r="17223" spans="1:4">
      <c r="A17223" s="289" t="s">
        <v>41003</v>
      </c>
      <c r="B17223" s="289" t="s">
        <v>14347</v>
      </c>
    </row>
    <row r="17224" spans="1:4">
      <c r="A17224" s="292">
        <v>95937</v>
      </c>
      <c r="B17224" s="289" t="s">
        <v>44900</v>
      </c>
      <c r="D17224" s="293" t="s">
        <v>44901</v>
      </c>
    </row>
    <row r="17225" spans="1:4">
      <c r="A17225"/>
      <c r="B17225" s="289" t="s">
        <v>44902</v>
      </c>
    </row>
    <row r="17226" spans="1:4">
      <c r="A17226" s="292">
        <v>95938</v>
      </c>
      <c r="B17226" s="289" t="s">
        <v>44900</v>
      </c>
      <c r="D17226" s="293" t="s">
        <v>20568</v>
      </c>
    </row>
    <row r="17227" spans="1:4">
      <c r="A17227"/>
      <c r="B17227" s="289" t="s">
        <v>44903</v>
      </c>
    </row>
    <row r="17228" spans="1:4">
      <c r="A17228" s="292">
        <v>95939</v>
      </c>
      <c r="B17228" s="289" t="s">
        <v>44904</v>
      </c>
      <c r="D17228" s="293" t="s">
        <v>44905</v>
      </c>
    </row>
    <row r="17229" spans="1:4">
      <c r="A17229"/>
      <c r="B17229" s="289" t="s">
        <v>44906</v>
      </c>
    </row>
    <row r="17230" spans="1:4">
      <c r="A17230" s="292">
        <v>95940</v>
      </c>
      <c r="B17230" s="289" t="s">
        <v>44904</v>
      </c>
      <c r="D17230" s="293" t="s">
        <v>2621</v>
      </c>
    </row>
    <row r="17231" spans="1:4">
      <c r="A17231"/>
      <c r="B17231" s="289" t="s">
        <v>44907</v>
      </c>
    </row>
    <row r="17232" spans="1:4">
      <c r="A17232" s="292">
        <v>95941</v>
      </c>
      <c r="B17232" s="289" t="s">
        <v>44904</v>
      </c>
      <c r="D17232" s="293" t="s">
        <v>44908</v>
      </c>
    </row>
    <row r="17233" spans="1:4">
      <c r="A17233"/>
      <c r="B17233" s="289" t="s">
        <v>44909</v>
      </c>
    </row>
    <row r="17234" spans="1:4">
      <c r="A17234" s="292">
        <v>95942</v>
      </c>
      <c r="B17234" s="289" t="s">
        <v>44904</v>
      </c>
      <c r="D17234" s="293" t="s">
        <v>44910</v>
      </c>
    </row>
    <row r="17235" spans="1:4">
      <c r="A17235"/>
      <c r="B17235" s="289" t="s">
        <v>44911</v>
      </c>
    </row>
    <row r="17236" spans="1:4">
      <c r="A17236" s="292">
        <v>96252</v>
      </c>
      <c r="B17236" s="289" t="s">
        <v>44912</v>
      </c>
      <c r="D17236" s="293" t="s">
        <v>32406</v>
      </c>
    </row>
    <row r="17237" spans="1:4">
      <c r="A17237"/>
      <c r="B17237" s="289" t="s">
        <v>44913</v>
      </c>
    </row>
    <row r="17238" spans="1:4">
      <c r="A17238" s="292">
        <v>96257</v>
      </c>
      <c r="B17238" s="289" t="s">
        <v>44914</v>
      </c>
      <c r="D17238" s="293" t="s">
        <v>44915</v>
      </c>
    </row>
    <row r="17239" spans="1:4">
      <c r="A17239"/>
      <c r="B17239" s="289" t="s">
        <v>44916</v>
      </c>
    </row>
    <row r="17240" spans="1:4">
      <c r="A17240"/>
      <c r="B17240" s="289" t="s">
        <v>44917</v>
      </c>
    </row>
    <row r="17241" spans="1:4">
      <c r="A17241" s="292">
        <v>96258</v>
      </c>
      <c r="B17241" s="289" t="s">
        <v>44914</v>
      </c>
      <c r="D17241" s="293" t="s">
        <v>14806</v>
      </c>
    </row>
    <row r="17242" spans="1:4">
      <c r="A17242"/>
      <c r="B17242" s="289" t="s">
        <v>44918</v>
      </c>
    </row>
    <row r="17243" spans="1:4">
      <c r="A17243"/>
      <c r="B17243" s="289" t="s">
        <v>44919</v>
      </c>
    </row>
    <row r="17244" spans="1:4">
      <c r="A17244" s="292">
        <v>96259</v>
      </c>
      <c r="B17244" s="289" t="s">
        <v>44914</v>
      </c>
      <c r="D17244" s="293" t="s">
        <v>44920</v>
      </c>
    </row>
    <row r="17245" spans="1:4">
      <c r="A17245"/>
      <c r="B17245" s="289" t="s">
        <v>44921</v>
      </c>
    </row>
    <row r="17246" spans="1:4">
      <c r="A17246"/>
      <c r="B17246" s="289" t="s">
        <v>44922</v>
      </c>
    </row>
    <row r="17247" spans="1:4">
      <c r="A17247" s="292">
        <v>96529</v>
      </c>
      <c r="B17247" s="289" t="s">
        <v>44923</v>
      </c>
      <c r="D17247" s="293" t="s">
        <v>44924</v>
      </c>
    </row>
    <row r="17248" spans="1:4">
      <c r="A17248"/>
      <c r="B17248" s="289" t="s">
        <v>44925</v>
      </c>
    </row>
    <row r="17249" spans="1:4">
      <c r="A17249" s="292">
        <v>96530</v>
      </c>
      <c r="B17249" s="289" t="s">
        <v>44926</v>
      </c>
      <c r="D17249" s="293" t="s">
        <v>37200</v>
      </c>
    </row>
    <row r="17250" spans="1:4">
      <c r="A17250"/>
      <c r="B17250" s="289" t="s">
        <v>44927</v>
      </c>
    </row>
    <row r="17252" spans="1:4">
      <c r="A17252" s="287" t="s">
        <v>40995</v>
      </c>
      <c r="B17252"/>
      <c r="D17252" s="288" t="s">
        <v>44928</v>
      </c>
    </row>
    <row r="17253" spans="1:4">
      <c r="A17253" s="289" t="s">
        <v>40997</v>
      </c>
      <c r="B17253"/>
    </row>
    <row r="17254" spans="1:4">
      <c r="A17254"/>
      <c r="B17254"/>
    </row>
    <row r="17255" spans="1:4">
      <c r="A17255" s="289" t="s">
        <v>40998</v>
      </c>
      <c r="B17255" s="289" t="s">
        <v>40999</v>
      </c>
    </row>
    <row r="17256" spans="1:4">
      <c r="A17256" s="290" t="s">
        <v>16137</v>
      </c>
      <c r="B17256" s="290" t="s">
        <v>41000</v>
      </c>
      <c r="C17256" s="291" t="s">
        <v>41001</v>
      </c>
      <c r="D17256" s="291" t="s">
        <v>41002</v>
      </c>
    </row>
    <row r="17257" spans="1:4">
      <c r="A17257" s="289" t="s">
        <v>41003</v>
      </c>
      <c r="B17257" s="289" t="s">
        <v>14347</v>
      </c>
    </row>
    <row r="17258" spans="1:4">
      <c r="A17258" s="292">
        <v>96531</v>
      </c>
      <c r="B17258" s="289" t="s">
        <v>44929</v>
      </c>
      <c r="D17258" s="293" t="s">
        <v>36615</v>
      </c>
    </row>
    <row r="17259" spans="1:4">
      <c r="A17259"/>
      <c r="B17259" s="289" t="s">
        <v>44930</v>
      </c>
    </row>
    <row r="17260" spans="1:4">
      <c r="A17260" s="292">
        <v>96532</v>
      </c>
      <c r="B17260" s="289" t="s">
        <v>44923</v>
      </c>
      <c r="D17260" s="293" t="s">
        <v>40914</v>
      </c>
    </row>
    <row r="17261" spans="1:4">
      <c r="A17261"/>
      <c r="B17261" s="289" t="s">
        <v>44931</v>
      </c>
    </row>
    <row r="17262" spans="1:4">
      <c r="A17262" s="292">
        <v>96533</v>
      </c>
      <c r="B17262" s="289" t="s">
        <v>44926</v>
      </c>
      <c r="D17262" s="293" t="s">
        <v>569</v>
      </c>
    </row>
    <row r="17263" spans="1:4">
      <c r="A17263"/>
      <c r="B17263" s="289" t="s">
        <v>44932</v>
      </c>
    </row>
    <row r="17264" spans="1:4">
      <c r="A17264" s="292">
        <v>96534</v>
      </c>
      <c r="B17264" s="289" t="s">
        <v>44929</v>
      </c>
      <c r="D17264" s="293" t="s">
        <v>44933</v>
      </c>
    </row>
    <row r="17265" spans="1:4">
      <c r="A17265"/>
      <c r="B17265" s="289" t="s">
        <v>44934</v>
      </c>
    </row>
    <row r="17266" spans="1:4">
      <c r="A17266" s="292">
        <v>96535</v>
      </c>
      <c r="B17266" s="289" t="s">
        <v>44923</v>
      </c>
      <c r="D17266" s="293" t="s">
        <v>44935</v>
      </c>
    </row>
    <row r="17267" spans="1:4">
      <c r="A17267"/>
      <c r="B17267" s="289" t="s">
        <v>44936</v>
      </c>
    </row>
    <row r="17268" spans="1:4">
      <c r="A17268" s="292">
        <v>96536</v>
      </c>
      <c r="B17268" s="289" t="s">
        <v>44926</v>
      </c>
      <c r="D17268" s="293" t="s">
        <v>1764</v>
      </c>
    </row>
    <row r="17269" spans="1:4">
      <c r="A17269"/>
      <c r="B17269" s="289" t="s">
        <v>44937</v>
      </c>
    </row>
    <row r="17270" spans="1:4">
      <c r="A17270" s="292">
        <v>96537</v>
      </c>
      <c r="B17270" s="289" t="s">
        <v>44929</v>
      </c>
      <c r="D17270" s="293" t="s">
        <v>37388</v>
      </c>
    </row>
    <row r="17271" spans="1:4">
      <c r="A17271"/>
      <c r="B17271" s="289" t="s">
        <v>44938</v>
      </c>
    </row>
    <row r="17272" spans="1:4">
      <c r="A17272"/>
      <c r="B17272" s="289" t="s">
        <v>14439</v>
      </c>
    </row>
    <row r="17273" spans="1:4">
      <c r="A17273" s="292">
        <v>96538</v>
      </c>
      <c r="B17273" s="289" t="s">
        <v>44939</v>
      </c>
      <c r="D17273" s="293" t="s">
        <v>44940</v>
      </c>
    </row>
    <row r="17274" spans="1:4">
      <c r="A17274"/>
      <c r="B17274" s="289" t="s">
        <v>44941</v>
      </c>
    </row>
    <row r="17275" spans="1:4">
      <c r="A17275" s="292">
        <v>96539</v>
      </c>
      <c r="B17275" s="289" t="s">
        <v>44942</v>
      </c>
      <c r="D17275" s="293" t="s">
        <v>44943</v>
      </c>
    </row>
    <row r="17276" spans="1:4">
      <c r="A17276"/>
      <c r="B17276" s="289" t="s">
        <v>44944</v>
      </c>
    </row>
    <row r="17277" spans="1:4">
      <c r="A17277" s="292">
        <v>96540</v>
      </c>
      <c r="B17277" s="289" t="s">
        <v>44929</v>
      </c>
      <c r="D17277" s="293" t="s">
        <v>35854</v>
      </c>
    </row>
    <row r="17278" spans="1:4">
      <c r="A17278"/>
      <c r="B17278" s="289" t="s">
        <v>44945</v>
      </c>
    </row>
    <row r="17279" spans="1:4">
      <c r="A17279"/>
      <c r="B17279" s="289" t="s">
        <v>14439</v>
      </c>
    </row>
    <row r="17280" spans="1:4">
      <c r="A17280" s="292">
        <v>96541</v>
      </c>
      <c r="B17280" s="289" t="s">
        <v>44939</v>
      </c>
      <c r="D17280" s="293" t="s">
        <v>44946</v>
      </c>
    </row>
    <row r="17281" spans="1:4">
      <c r="A17281"/>
      <c r="B17281" s="289" t="s">
        <v>44947</v>
      </c>
    </row>
    <row r="17282" spans="1:4">
      <c r="A17282" s="292">
        <v>96542</v>
      </c>
      <c r="B17282" s="289" t="s">
        <v>44942</v>
      </c>
      <c r="D17282" s="293" t="s">
        <v>622</v>
      </c>
    </row>
    <row r="17283" spans="1:4">
      <c r="A17283"/>
      <c r="B17283" s="289" t="s">
        <v>44948</v>
      </c>
    </row>
    <row r="17285" spans="1:4">
      <c r="A17285" s="287" t="s">
        <v>40995</v>
      </c>
      <c r="B17285"/>
      <c r="D17285" s="288" t="s">
        <v>44949</v>
      </c>
    </row>
    <row r="17286" spans="1:4">
      <c r="A17286" s="289" t="s">
        <v>40997</v>
      </c>
      <c r="B17286"/>
    </row>
    <row r="17287" spans="1:4">
      <c r="A17287"/>
      <c r="B17287"/>
    </row>
    <row r="17288" spans="1:4">
      <c r="A17288" s="289" t="s">
        <v>40998</v>
      </c>
      <c r="B17288" s="289" t="s">
        <v>40999</v>
      </c>
    </row>
    <row r="17289" spans="1:4">
      <c r="A17289" s="290" t="s">
        <v>16137</v>
      </c>
      <c r="B17289" s="290" t="s">
        <v>41000</v>
      </c>
      <c r="C17289" s="291" t="s">
        <v>41001</v>
      </c>
      <c r="D17289" s="291" t="s">
        <v>41002</v>
      </c>
    </row>
    <row r="17290" spans="1:4">
      <c r="A17290" s="289" t="s">
        <v>41443</v>
      </c>
      <c r="B17290" s="289" t="s">
        <v>41444</v>
      </c>
    </row>
    <row r="17291" spans="1:4">
      <c r="A17291" s="292">
        <v>96543</v>
      </c>
      <c r="B17291" s="289" t="s">
        <v>44950</v>
      </c>
      <c r="D17291" s="293" t="s">
        <v>1906</v>
      </c>
    </row>
    <row r="17292" spans="1:4">
      <c r="A17292"/>
      <c r="B17292" s="289" t="s">
        <v>44951</v>
      </c>
    </row>
    <row r="17293" spans="1:4">
      <c r="A17293" s="292">
        <v>97747</v>
      </c>
      <c r="B17293" s="289" t="s">
        <v>44914</v>
      </c>
      <c r="D17293" s="293" t="s">
        <v>44952</v>
      </c>
    </row>
    <row r="17294" spans="1:4">
      <c r="A17294"/>
      <c r="B17294" s="289" t="s">
        <v>44953</v>
      </c>
    </row>
    <row r="17295" spans="1:4">
      <c r="A17295"/>
      <c r="B17295" s="294" t="s">
        <v>44954</v>
      </c>
    </row>
    <row r="17296" spans="1:4">
      <c r="A17296" s="289" t="s">
        <v>14796</v>
      </c>
      <c r="B17296" s="289" t="s">
        <v>14797</v>
      </c>
    </row>
    <row r="17297" spans="1:4">
      <c r="A17297" s="292">
        <v>73771</v>
      </c>
      <c r="B17297" s="289" t="s">
        <v>14798</v>
      </c>
    </row>
    <row r="17298" spans="1:4">
      <c r="A17298" s="289" t="s">
        <v>14799</v>
      </c>
      <c r="B17298" s="289" t="s">
        <v>14800</v>
      </c>
      <c r="C17298" s="288" t="s">
        <v>34</v>
      </c>
      <c r="D17298" s="293" t="s">
        <v>9860</v>
      </c>
    </row>
    <row r="17299" spans="1:4">
      <c r="A17299" s="292">
        <v>73990</v>
      </c>
      <c r="B17299" s="289" t="s">
        <v>38816</v>
      </c>
    </row>
    <row r="17300" spans="1:4">
      <c r="A17300" s="289" t="s">
        <v>14801</v>
      </c>
      <c r="B17300" s="289" t="s">
        <v>38817</v>
      </c>
      <c r="C17300" s="288" t="s">
        <v>34</v>
      </c>
      <c r="D17300" s="293" t="s">
        <v>44955</v>
      </c>
    </row>
    <row r="17301" spans="1:4">
      <c r="A17301" s="292">
        <v>85662</v>
      </c>
      <c r="B17301" s="289" t="s">
        <v>77527</v>
      </c>
      <c r="D17301" s="293" t="s">
        <v>1627</v>
      </c>
    </row>
    <row r="17302" spans="1:4">
      <c r="A17302"/>
      <c r="B17302" s="289" t="s">
        <v>14807</v>
      </c>
    </row>
    <row r="17303" spans="1:4">
      <c r="A17303" s="292">
        <v>89996</v>
      </c>
      <c r="B17303" s="289" t="s">
        <v>44956</v>
      </c>
      <c r="D17303" s="293" t="s">
        <v>30733</v>
      </c>
    </row>
    <row r="17304" spans="1:4">
      <c r="A17304"/>
      <c r="B17304" s="289" t="s">
        <v>14428</v>
      </c>
    </row>
    <row r="17305" spans="1:4">
      <c r="A17305" s="292">
        <v>89997</v>
      </c>
      <c r="B17305" s="289" t="s">
        <v>44957</v>
      </c>
      <c r="D17305" s="293" t="s">
        <v>816</v>
      </c>
    </row>
    <row r="17306" spans="1:4">
      <c r="A17306"/>
      <c r="B17306" s="289" t="s">
        <v>14428</v>
      </c>
    </row>
    <row r="17307" spans="1:4">
      <c r="A17307" s="292">
        <v>89998</v>
      </c>
      <c r="B17307" s="289" t="s">
        <v>44958</v>
      </c>
      <c r="D17307" s="293" t="s">
        <v>1669</v>
      </c>
    </row>
    <row r="17308" spans="1:4">
      <c r="A17308"/>
      <c r="B17308" s="289" t="s">
        <v>14428</v>
      </c>
    </row>
    <row r="17309" spans="1:4">
      <c r="A17309" s="292">
        <v>89999</v>
      </c>
      <c r="B17309" s="289" t="s">
        <v>44959</v>
      </c>
      <c r="D17309" s="293" t="s">
        <v>435</v>
      </c>
    </row>
    <row r="17310" spans="1:4">
      <c r="A17310"/>
      <c r="B17310" s="289" t="s">
        <v>44960</v>
      </c>
    </row>
    <row r="17311" spans="1:4">
      <c r="A17311" s="292">
        <v>90000</v>
      </c>
      <c r="B17311" s="289" t="s">
        <v>44961</v>
      </c>
      <c r="D17311" s="293" t="s">
        <v>1686</v>
      </c>
    </row>
    <row r="17312" spans="1:4">
      <c r="A17312"/>
      <c r="B17312" s="289" t="s">
        <v>44962</v>
      </c>
    </row>
    <row r="17313" spans="1:4">
      <c r="A17313" s="292">
        <v>91593</v>
      </c>
      <c r="B17313" s="289" t="s">
        <v>44963</v>
      </c>
      <c r="D17313" s="293" t="s">
        <v>505</v>
      </c>
    </row>
    <row r="17314" spans="1:4">
      <c r="A17314"/>
      <c r="B17314" s="289" t="s">
        <v>44964</v>
      </c>
    </row>
    <row r="17315" spans="1:4">
      <c r="A17315" s="292">
        <v>91594</v>
      </c>
      <c r="B17315" s="289" t="s">
        <v>44963</v>
      </c>
      <c r="D17315" s="293" t="s">
        <v>1559</v>
      </c>
    </row>
    <row r="17316" spans="1:4">
      <c r="A17316"/>
      <c r="B17316" s="289" t="s">
        <v>44965</v>
      </c>
    </row>
    <row r="17318" spans="1:4">
      <c r="A17318" s="287" t="s">
        <v>40995</v>
      </c>
      <c r="B17318"/>
      <c r="D17318" s="288" t="s">
        <v>44966</v>
      </c>
    </row>
    <row r="17319" spans="1:4">
      <c r="A17319" s="289" t="s">
        <v>40997</v>
      </c>
      <c r="B17319"/>
    </row>
    <row r="17320" spans="1:4">
      <c r="A17320"/>
      <c r="B17320"/>
    </row>
    <row r="17321" spans="1:4">
      <c r="A17321" s="289" t="s">
        <v>40998</v>
      </c>
      <c r="B17321" s="289" t="s">
        <v>40999</v>
      </c>
    </row>
    <row r="17322" spans="1:4">
      <c r="A17322" s="290" t="s">
        <v>16137</v>
      </c>
      <c r="B17322" s="290" t="s">
        <v>41000</v>
      </c>
      <c r="C17322" s="291" t="s">
        <v>41001</v>
      </c>
      <c r="D17322" s="291" t="s">
        <v>41002</v>
      </c>
    </row>
    <row r="17323" spans="1:4">
      <c r="A17323" s="289" t="s">
        <v>41003</v>
      </c>
      <c r="B17323" s="289" t="s">
        <v>14347</v>
      </c>
    </row>
    <row r="17324" spans="1:4">
      <c r="A17324" s="292">
        <v>91595</v>
      </c>
      <c r="B17324" s="289" t="s">
        <v>44963</v>
      </c>
      <c r="D17324" s="293" t="s">
        <v>160</v>
      </c>
    </row>
    <row r="17325" spans="1:4">
      <c r="A17325"/>
      <c r="B17325" s="289" t="s">
        <v>44967</v>
      </c>
    </row>
    <row r="17326" spans="1:4">
      <c r="A17326" s="292">
        <v>91596</v>
      </c>
      <c r="B17326" s="289" t="s">
        <v>44968</v>
      </c>
      <c r="D17326" s="293" t="s">
        <v>1435</v>
      </c>
    </row>
    <row r="17327" spans="1:4">
      <c r="A17327"/>
      <c r="B17327" s="289" t="s">
        <v>44969</v>
      </c>
    </row>
    <row r="17328" spans="1:4">
      <c r="A17328" s="292">
        <v>91597</v>
      </c>
      <c r="B17328" s="289" t="s">
        <v>44970</v>
      </c>
      <c r="D17328" s="293" t="s">
        <v>1219</v>
      </c>
    </row>
    <row r="17329" spans="1:4">
      <c r="A17329"/>
      <c r="B17329" s="289" t="s">
        <v>44971</v>
      </c>
    </row>
    <row r="17330" spans="1:4">
      <c r="A17330" s="292">
        <v>91598</v>
      </c>
      <c r="B17330" s="289" t="s">
        <v>44968</v>
      </c>
      <c r="D17330" s="293" t="s">
        <v>855</v>
      </c>
    </row>
    <row r="17331" spans="1:4">
      <c r="A17331"/>
      <c r="B17331" s="289" t="s">
        <v>44972</v>
      </c>
    </row>
    <row r="17332" spans="1:4">
      <c r="A17332" s="292">
        <v>91599</v>
      </c>
      <c r="B17332" s="289" t="s">
        <v>44970</v>
      </c>
      <c r="D17332" s="293" t="s">
        <v>1004</v>
      </c>
    </row>
    <row r="17333" spans="1:4">
      <c r="A17333"/>
      <c r="B17333" s="289" t="s">
        <v>44973</v>
      </c>
    </row>
    <row r="17334" spans="1:4">
      <c r="A17334" s="292">
        <v>91600</v>
      </c>
      <c r="B17334" s="289" t="s">
        <v>44974</v>
      </c>
      <c r="D17334" s="293" t="s">
        <v>1264</v>
      </c>
    </row>
    <row r="17335" spans="1:4">
      <c r="A17335"/>
      <c r="B17335" s="289" t="s">
        <v>44975</v>
      </c>
    </row>
    <row r="17336" spans="1:4">
      <c r="A17336" s="292">
        <v>91601</v>
      </c>
      <c r="B17336" s="289" t="s">
        <v>44976</v>
      </c>
      <c r="D17336" s="293" t="s">
        <v>2184</v>
      </c>
    </row>
    <row r="17337" spans="1:4">
      <c r="A17337"/>
      <c r="B17337" s="289" t="s">
        <v>44977</v>
      </c>
    </row>
    <row r="17338" spans="1:4">
      <c r="A17338" s="292">
        <v>91602</v>
      </c>
      <c r="B17338" s="289" t="s">
        <v>44976</v>
      </c>
      <c r="D17338" s="293" t="s">
        <v>1563</v>
      </c>
    </row>
    <row r="17339" spans="1:4">
      <c r="A17339"/>
      <c r="B17339" s="289" t="s">
        <v>44978</v>
      </c>
    </row>
    <row r="17340" spans="1:4">
      <c r="A17340" s="292">
        <v>91603</v>
      </c>
      <c r="B17340" s="289" t="s">
        <v>44976</v>
      </c>
      <c r="D17340" s="293" t="s">
        <v>495</v>
      </c>
    </row>
    <row r="17341" spans="1:4">
      <c r="A17341"/>
      <c r="B17341" s="289" t="s">
        <v>44979</v>
      </c>
    </row>
    <row r="17342" spans="1:4">
      <c r="A17342" s="292">
        <v>92759</v>
      </c>
      <c r="B17342" s="289" t="s">
        <v>44980</v>
      </c>
      <c r="D17342" s="293" t="s">
        <v>1503</v>
      </c>
    </row>
    <row r="17343" spans="1:4">
      <c r="A17343"/>
      <c r="B17343" s="289" t="s">
        <v>44981</v>
      </c>
    </row>
    <row r="17344" spans="1:4">
      <c r="A17344"/>
      <c r="B17344" s="289" t="s">
        <v>44982</v>
      </c>
    </row>
    <row r="17345" spans="1:4">
      <c r="A17345" s="292">
        <v>92760</v>
      </c>
      <c r="B17345" s="289" t="s">
        <v>44980</v>
      </c>
      <c r="D17345" s="293" t="s">
        <v>744</v>
      </c>
    </row>
    <row r="17346" spans="1:4">
      <c r="A17346"/>
      <c r="B17346" s="289" t="s">
        <v>44983</v>
      </c>
    </row>
    <row r="17347" spans="1:4">
      <c r="A17347"/>
      <c r="B17347" s="289" t="s">
        <v>44982</v>
      </c>
    </row>
    <row r="17348" spans="1:4">
      <c r="A17348" s="292">
        <v>92761</v>
      </c>
      <c r="B17348" s="289" t="s">
        <v>44980</v>
      </c>
      <c r="D17348" s="293" t="s">
        <v>1633</v>
      </c>
    </row>
    <row r="17349" spans="1:4">
      <c r="A17349"/>
      <c r="B17349" s="289" t="s">
        <v>44984</v>
      </c>
    </row>
    <row r="17350" spans="1:4">
      <c r="A17350"/>
      <c r="B17350" s="289" t="s">
        <v>44982</v>
      </c>
    </row>
    <row r="17352" spans="1:4">
      <c r="A17352" s="287" t="s">
        <v>40995</v>
      </c>
      <c r="B17352"/>
      <c r="D17352" s="288" t="s">
        <v>44985</v>
      </c>
    </row>
    <row r="17353" spans="1:4">
      <c r="A17353" s="289" t="s">
        <v>40997</v>
      </c>
      <c r="B17353"/>
    </row>
    <row r="17354" spans="1:4">
      <c r="A17354"/>
      <c r="B17354"/>
    </row>
    <row r="17355" spans="1:4">
      <c r="A17355" s="289" t="s">
        <v>40998</v>
      </c>
      <c r="B17355" s="289" t="s">
        <v>40999</v>
      </c>
    </row>
    <row r="17356" spans="1:4">
      <c r="A17356" s="290" t="s">
        <v>16137</v>
      </c>
      <c r="B17356" s="290" t="s">
        <v>41000</v>
      </c>
      <c r="C17356" s="291" t="s">
        <v>41001</v>
      </c>
      <c r="D17356" s="291" t="s">
        <v>41002</v>
      </c>
    </row>
    <row r="17357" spans="1:4">
      <c r="A17357" s="289" t="s">
        <v>41003</v>
      </c>
      <c r="B17357" s="289" t="s">
        <v>14347</v>
      </c>
    </row>
    <row r="17358" spans="1:4">
      <c r="A17358" s="292">
        <v>92762</v>
      </c>
      <c r="B17358" s="289" t="s">
        <v>44980</v>
      </c>
      <c r="D17358" s="293" t="s">
        <v>2021</v>
      </c>
    </row>
    <row r="17359" spans="1:4">
      <c r="A17359"/>
      <c r="B17359" s="289" t="s">
        <v>44986</v>
      </c>
    </row>
    <row r="17360" spans="1:4">
      <c r="A17360"/>
      <c r="B17360" s="289" t="s">
        <v>44987</v>
      </c>
    </row>
    <row r="17361" spans="1:4">
      <c r="A17361" s="292">
        <v>92763</v>
      </c>
      <c r="B17361" s="289" t="s">
        <v>44980</v>
      </c>
      <c r="D17361" s="293" t="s">
        <v>2499</v>
      </c>
    </row>
    <row r="17362" spans="1:4">
      <c r="A17362"/>
      <c r="B17362" s="289" t="s">
        <v>44988</v>
      </c>
    </row>
    <row r="17363" spans="1:4">
      <c r="A17363"/>
      <c r="B17363" s="289" t="s">
        <v>44989</v>
      </c>
    </row>
    <row r="17364" spans="1:4">
      <c r="A17364" s="292">
        <v>92764</v>
      </c>
      <c r="B17364" s="289" t="s">
        <v>44980</v>
      </c>
      <c r="D17364" s="293" t="s">
        <v>145</v>
      </c>
    </row>
    <row r="17365" spans="1:4">
      <c r="A17365"/>
      <c r="B17365" s="289" t="s">
        <v>44990</v>
      </c>
    </row>
    <row r="17366" spans="1:4">
      <c r="A17366"/>
      <c r="B17366" s="289" t="s">
        <v>44987</v>
      </c>
    </row>
    <row r="17367" spans="1:4">
      <c r="A17367" s="292">
        <v>92765</v>
      </c>
      <c r="B17367" s="289" t="s">
        <v>44980</v>
      </c>
      <c r="D17367" s="293" t="s">
        <v>159</v>
      </c>
    </row>
    <row r="17368" spans="1:4">
      <c r="A17368"/>
      <c r="B17368" s="289" t="s">
        <v>44991</v>
      </c>
    </row>
    <row r="17369" spans="1:4">
      <c r="A17369"/>
      <c r="B17369" s="289" t="s">
        <v>44987</v>
      </c>
    </row>
    <row r="17370" spans="1:4">
      <c r="A17370" s="292">
        <v>92766</v>
      </c>
      <c r="B17370" s="289" t="s">
        <v>44980</v>
      </c>
      <c r="D17370" s="293" t="s">
        <v>926</v>
      </c>
    </row>
    <row r="17371" spans="1:4">
      <c r="A17371"/>
      <c r="B17371" s="289" t="s">
        <v>44992</v>
      </c>
    </row>
    <row r="17372" spans="1:4">
      <c r="A17372"/>
      <c r="B17372" s="289" t="s">
        <v>44987</v>
      </c>
    </row>
    <row r="17373" spans="1:4">
      <c r="A17373" s="292">
        <v>92767</v>
      </c>
      <c r="B17373" s="289" t="s">
        <v>44993</v>
      </c>
      <c r="D17373" s="293" t="s">
        <v>444</v>
      </c>
    </row>
    <row r="17374" spans="1:4">
      <c r="A17374"/>
      <c r="B17374" s="289" t="s">
        <v>44994</v>
      </c>
    </row>
    <row r="17375" spans="1:4">
      <c r="A17375"/>
      <c r="B17375" s="289" t="s">
        <v>44995</v>
      </c>
    </row>
    <row r="17376" spans="1:4">
      <c r="A17376" s="292">
        <v>92768</v>
      </c>
      <c r="B17376" s="289" t="s">
        <v>44993</v>
      </c>
      <c r="D17376" s="293" t="s">
        <v>550</v>
      </c>
    </row>
    <row r="17377" spans="1:4">
      <c r="A17377"/>
      <c r="B17377" s="289" t="s">
        <v>44996</v>
      </c>
    </row>
    <row r="17378" spans="1:4">
      <c r="A17378"/>
      <c r="B17378" s="289" t="s">
        <v>44995</v>
      </c>
    </row>
    <row r="17379" spans="1:4">
      <c r="A17379" s="292">
        <v>92769</v>
      </c>
      <c r="B17379" s="289" t="s">
        <v>44993</v>
      </c>
      <c r="D17379" s="293" t="s">
        <v>1015</v>
      </c>
    </row>
    <row r="17380" spans="1:4">
      <c r="A17380"/>
      <c r="B17380" s="289" t="s">
        <v>44997</v>
      </c>
    </row>
    <row r="17381" spans="1:4">
      <c r="A17381"/>
      <c r="B17381" s="289" t="s">
        <v>44995</v>
      </c>
    </row>
    <row r="17382" spans="1:4">
      <c r="A17382" s="292">
        <v>92770</v>
      </c>
      <c r="B17382" s="289" t="s">
        <v>44993</v>
      </c>
      <c r="D17382" s="293" t="s">
        <v>388</v>
      </c>
    </row>
    <row r="17383" spans="1:4">
      <c r="A17383"/>
      <c r="B17383" s="289" t="s">
        <v>44998</v>
      </c>
    </row>
    <row r="17384" spans="1:4">
      <c r="A17384"/>
      <c r="B17384" s="289" t="s">
        <v>44995</v>
      </c>
    </row>
    <row r="17386" spans="1:4">
      <c r="A17386" s="287" t="s">
        <v>40995</v>
      </c>
      <c r="B17386"/>
      <c r="D17386" s="288" t="s">
        <v>44999</v>
      </c>
    </row>
    <row r="17387" spans="1:4">
      <c r="A17387" s="289" t="s">
        <v>40997</v>
      </c>
      <c r="B17387"/>
    </row>
    <row r="17388" spans="1:4">
      <c r="A17388"/>
      <c r="B17388"/>
    </row>
    <row r="17389" spans="1:4">
      <c r="A17389" s="289" t="s">
        <v>40998</v>
      </c>
      <c r="B17389" s="289" t="s">
        <v>40999</v>
      </c>
    </row>
    <row r="17390" spans="1:4">
      <c r="A17390" s="290" t="s">
        <v>16137</v>
      </c>
      <c r="B17390" s="290" t="s">
        <v>41000</v>
      </c>
      <c r="C17390" s="291" t="s">
        <v>41001</v>
      </c>
      <c r="D17390" s="291" t="s">
        <v>41002</v>
      </c>
    </row>
    <row r="17391" spans="1:4">
      <c r="A17391" s="289" t="s">
        <v>41003</v>
      </c>
      <c r="B17391" s="289" t="s">
        <v>14347</v>
      </c>
    </row>
    <row r="17392" spans="1:4">
      <c r="A17392" s="292">
        <v>92771</v>
      </c>
      <c r="B17392" s="289" t="s">
        <v>44993</v>
      </c>
      <c r="D17392" s="293" t="s">
        <v>148</v>
      </c>
    </row>
    <row r="17393" spans="1:4">
      <c r="A17393"/>
      <c r="B17393" s="289" t="s">
        <v>45000</v>
      </c>
    </row>
    <row r="17394" spans="1:4">
      <c r="A17394"/>
      <c r="B17394" s="289" t="s">
        <v>38821</v>
      </c>
    </row>
    <row r="17395" spans="1:4">
      <c r="A17395" s="292">
        <v>92772</v>
      </c>
      <c r="B17395" s="289" t="s">
        <v>44993</v>
      </c>
      <c r="D17395" s="293" t="s">
        <v>1975</v>
      </c>
    </row>
    <row r="17396" spans="1:4">
      <c r="A17396"/>
      <c r="B17396" s="289" t="s">
        <v>45001</v>
      </c>
    </row>
    <row r="17397" spans="1:4">
      <c r="A17397"/>
      <c r="B17397" s="289" t="s">
        <v>38821</v>
      </c>
    </row>
    <row r="17398" spans="1:4">
      <c r="A17398" s="292">
        <v>92773</v>
      </c>
      <c r="B17398" s="289" t="s">
        <v>44993</v>
      </c>
      <c r="D17398" s="293" t="s">
        <v>2458</v>
      </c>
    </row>
    <row r="17399" spans="1:4">
      <c r="A17399"/>
      <c r="B17399" s="289" t="s">
        <v>45002</v>
      </c>
    </row>
    <row r="17400" spans="1:4">
      <c r="A17400"/>
      <c r="B17400" s="289" t="s">
        <v>38821</v>
      </c>
    </row>
    <row r="17401" spans="1:4">
      <c r="A17401" s="292">
        <v>92774</v>
      </c>
      <c r="B17401" s="289" t="s">
        <v>44993</v>
      </c>
      <c r="D17401" s="293" t="s">
        <v>1100</v>
      </c>
    </row>
    <row r="17402" spans="1:4">
      <c r="A17402"/>
      <c r="B17402" s="289" t="s">
        <v>45003</v>
      </c>
    </row>
    <row r="17403" spans="1:4">
      <c r="A17403"/>
      <c r="B17403" s="289" t="s">
        <v>38821</v>
      </c>
    </row>
    <row r="17404" spans="1:4">
      <c r="A17404" s="292">
        <v>92775</v>
      </c>
      <c r="B17404" s="289" t="s">
        <v>44980</v>
      </c>
      <c r="D17404" s="293" t="s">
        <v>18426</v>
      </c>
    </row>
    <row r="17405" spans="1:4">
      <c r="A17405"/>
      <c r="B17405" s="289" t="s">
        <v>45004</v>
      </c>
    </row>
    <row r="17406" spans="1:4">
      <c r="A17406"/>
      <c r="B17406" s="289" t="s">
        <v>45005</v>
      </c>
    </row>
    <row r="17407" spans="1:4">
      <c r="A17407" s="292">
        <v>92776</v>
      </c>
      <c r="B17407" s="289" t="s">
        <v>44980</v>
      </c>
      <c r="D17407" s="293" t="s">
        <v>1445</v>
      </c>
    </row>
    <row r="17408" spans="1:4">
      <c r="A17408"/>
      <c r="B17408" s="289" t="s">
        <v>45006</v>
      </c>
    </row>
    <row r="17409" spans="1:4">
      <c r="A17409"/>
      <c r="B17409" s="289" t="s">
        <v>45005</v>
      </c>
    </row>
    <row r="17410" spans="1:4">
      <c r="A17410" s="292">
        <v>92777</v>
      </c>
      <c r="B17410" s="289" t="s">
        <v>44980</v>
      </c>
      <c r="D17410" s="293" t="s">
        <v>1694</v>
      </c>
    </row>
    <row r="17411" spans="1:4">
      <c r="A17411"/>
      <c r="B17411" s="289" t="s">
        <v>45007</v>
      </c>
    </row>
    <row r="17412" spans="1:4">
      <c r="A17412"/>
      <c r="B17412" s="289" t="s">
        <v>45005</v>
      </c>
    </row>
    <row r="17413" spans="1:4">
      <c r="A17413" s="292">
        <v>92778</v>
      </c>
      <c r="B17413" s="289" t="s">
        <v>44980</v>
      </c>
      <c r="D17413" s="293" t="s">
        <v>348</v>
      </c>
    </row>
    <row r="17414" spans="1:4">
      <c r="A17414"/>
      <c r="B17414" s="289" t="s">
        <v>45008</v>
      </c>
    </row>
    <row r="17415" spans="1:4">
      <c r="A17415"/>
      <c r="B17415" s="289" t="s">
        <v>45009</v>
      </c>
    </row>
    <row r="17416" spans="1:4">
      <c r="A17416" s="292">
        <v>92779</v>
      </c>
      <c r="B17416" s="289" t="s">
        <v>44980</v>
      </c>
      <c r="D17416" s="293" t="s">
        <v>20164</v>
      </c>
    </row>
    <row r="17417" spans="1:4">
      <c r="A17417"/>
      <c r="B17417" s="289" t="s">
        <v>45010</v>
      </c>
    </row>
    <row r="17418" spans="1:4">
      <c r="A17418"/>
      <c r="B17418" s="289" t="s">
        <v>45009</v>
      </c>
    </row>
    <row r="17420" spans="1:4">
      <c r="A17420" s="287" t="s">
        <v>40995</v>
      </c>
      <c r="B17420"/>
      <c r="D17420" s="288" t="s">
        <v>45011</v>
      </c>
    </row>
    <row r="17421" spans="1:4">
      <c r="A17421" s="289" t="s">
        <v>40997</v>
      </c>
      <c r="B17421"/>
    </row>
    <row r="17422" spans="1:4">
      <c r="A17422"/>
      <c r="B17422"/>
    </row>
    <row r="17423" spans="1:4">
      <c r="A17423" s="289" t="s">
        <v>40998</v>
      </c>
      <c r="B17423" s="289" t="s">
        <v>40999</v>
      </c>
    </row>
    <row r="17424" spans="1:4">
      <c r="A17424" s="290" t="s">
        <v>16137</v>
      </c>
      <c r="B17424" s="290" t="s">
        <v>41000</v>
      </c>
      <c r="C17424" s="291" t="s">
        <v>41001</v>
      </c>
      <c r="D17424" s="291" t="s">
        <v>41002</v>
      </c>
    </row>
    <row r="17425" spans="1:4">
      <c r="A17425" s="289" t="s">
        <v>41003</v>
      </c>
      <c r="B17425" s="289" t="s">
        <v>14347</v>
      </c>
    </row>
    <row r="17426" spans="1:4">
      <c r="A17426" s="292">
        <v>92780</v>
      </c>
      <c r="B17426" s="289" t="s">
        <v>44980</v>
      </c>
      <c r="D17426" s="293" t="s">
        <v>1274</v>
      </c>
    </row>
    <row r="17427" spans="1:4">
      <c r="A17427"/>
      <c r="B17427" s="289" t="s">
        <v>45012</v>
      </c>
    </row>
    <row r="17428" spans="1:4">
      <c r="A17428"/>
      <c r="B17428" s="289" t="s">
        <v>45009</v>
      </c>
    </row>
    <row r="17429" spans="1:4">
      <c r="A17429" s="292">
        <v>92781</v>
      </c>
      <c r="B17429" s="289" t="s">
        <v>44980</v>
      </c>
      <c r="D17429" s="293" t="s">
        <v>1354</v>
      </c>
    </row>
    <row r="17430" spans="1:4">
      <c r="A17430"/>
      <c r="B17430" s="289" t="s">
        <v>45013</v>
      </c>
    </row>
    <row r="17431" spans="1:4">
      <c r="A17431"/>
      <c r="B17431" s="289" t="s">
        <v>45009</v>
      </c>
    </row>
    <row r="17432" spans="1:4">
      <c r="A17432" s="292">
        <v>92782</v>
      </c>
      <c r="B17432" s="289" t="s">
        <v>44980</v>
      </c>
      <c r="D17432" s="293" t="s">
        <v>1274</v>
      </c>
    </row>
    <row r="17433" spans="1:4">
      <c r="A17433"/>
      <c r="B17433" s="289" t="s">
        <v>45014</v>
      </c>
    </row>
    <row r="17434" spans="1:4">
      <c r="A17434"/>
      <c r="B17434" s="289" t="s">
        <v>45009</v>
      </c>
    </row>
    <row r="17435" spans="1:4">
      <c r="A17435" s="292">
        <v>92783</v>
      </c>
      <c r="B17435" s="289" t="s">
        <v>44993</v>
      </c>
      <c r="D17435" s="293" t="s">
        <v>1920</v>
      </c>
    </row>
    <row r="17436" spans="1:4">
      <c r="A17436"/>
      <c r="B17436" s="289" t="s">
        <v>45015</v>
      </c>
    </row>
    <row r="17437" spans="1:4">
      <c r="A17437"/>
      <c r="B17437" s="289" t="s">
        <v>38822</v>
      </c>
    </row>
    <row r="17438" spans="1:4">
      <c r="A17438" s="292">
        <v>92784</v>
      </c>
      <c r="B17438" s="289" t="s">
        <v>44993</v>
      </c>
      <c r="D17438" s="293" t="s">
        <v>19249</v>
      </c>
    </row>
    <row r="17439" spans="1:4">
      <c r="A17439"/>
      <c r="B17439" s="289" t="s">
        <v>45016</v>
      </c>
    </row>
    <row r="17440" spans="1:4">
      <c r="A17440"/>
      <c r="B17440" s="289" t="s">
        <v>38822</v>
      </c>
    </row>
    <row r="17441" spans="1:4">
      <c r="A17441" s="292">
        <v>92785</v>
      </c>
      <c r="B17441" s="289" t="s">
        <v>44993</v>
      </c>
      <c r="D17441" s="293" t="s">
        <v>992</v>
      </c>
    </row>
    <row r="17442" spans="1:4">
      <c r="A17442"/>
      <c r="B17442" s="289" t="s">
        <v>45017</v>
      </c>
    </row>
    <row r="17443" spans="1:4">
      <c r="A17443"/>
      <c r="B17443" s="289" t="s">
        <v>38822</v>
      </c>
    </row>
    <row r="17444" spans="1:4">
      <c r="A17444" s="292">
        <v>92786</v>
      </c>
      <c r="B17444" s="289" t="s">
        <v>44993</v>
      </c>
      <c r="D17444" s="293" t="s">
        <v>2539</v>
      </c>
    </row>
    <row r="17445" spans="1:4">
      <c r="A17445"/>
      <c r="B17445" s="289" t="s">
        <v>45018</v>
      </c>
    </row>
    <row r="17446" spans="1:4">
      <c r="A17446"/>
      <c r="B17446" s="289" t="s">
        <v>38822</v>
      </c>
    </row>
    <row r="17447" spans="1:4">
      <c r="A17447" s="292">
        <v>92787</v>
      </c>
      <c r="B17447" s="289" t="s">
        <v>44993</v>
      </c>
      <c r="D17447" s="293" t="s">
        <v>2047</v>
      </c>
    </row>
    <row r="17448" spans="1:4">
      <c r="A17448"/>
      <c r="B17448" s="289" t="s">
        <v>45019</v>
      </c>
    </row>
    <row r="17449" spans="1:4">
      <c r="A17449"/>
      <c r="B17449" s="289" t="s">
        <v>38823</v>
      </c>
    </row>
    <row r="17450" spans="1:4">
      <c r="A17450" s="292">
        <v>92788</v>
      </c>
      <c r="B17450" s="289" t="s">
        <v>44993</v>
      </c>
      <c r="D17450" s="293" t="s">
        <v>30774</v>
      </c>
    </row>
    <row r="17451" spans="1:4">
      <c r="A17451"/>
      <c r="B17451" s="289" t="s">
        <v>45020</v>
      </c>
    </row>
    <row r="17452" spans="1:4">
      <c r="A17452"/>
      <c r="B17452" s="289" t="s">
        <v>38823</v>
      </c>
    </row>
    <row r="17454" spans="1:4">
      <c r="A17454" s="287" t="s">
        <v>40995</v>
      </c>
      <c r="B17454"/>
      <c r="D17454" s="288" t="s">
        <v>45021</v>
      </c>
    </row>
    <row r="17455" spans="1:4">
      <c r="A17455" s="289" t="s">
        <v>40997</v>
      </c>
      <c r="B17455"/>
    </row>
    <row r="17456" spans="1:4">
      <c r="A17456"/>
      <c r="B17456"/>
    </row>
    <row r="17457" spans="1:4">
      <c r="A17457" s="289" t="s">
        <v>40998</v>
      </c>
      <c r="B17457" s="289" t="s">
        <v>40999</v>
      </c>
    </row>
    <row r="17458" spans="1:4">
      <c r="A17458" s="290" t="s">
        <v>16137</v>
      </c>
      <c r="B17458" s="290" t="s">
        <v>41000</v>
      </c>
      <c r="C17458" s="291" t="s">
        <v>41001</v>
      </c>
      <c r="D17458" s="291" t="s">
        <v>41002</v>
      </c>
    </row>
    <row r="17459" spans="1:4">
      <c r="A17459" s="289" t="s">
        <v>41003</v>
      </c>
      <c r="B17459" s="289" t="s">
        <v>14347</v>
      </c>
    </row>
    <row r="17460" spans="1:4">
      <c r="A17460" s="292">
        <v>92789</v>
      </c>
      <c r="B17460" s="289" t="s">
        <v>44993</v>
      </c>
      <c r="D17460" s="293" t="s">
        <v>1064</v>
      </c>
    </row>
    <row r="17461" spans="1:4">
      <c r="A17461"/>
      <c r="B17461" s="289" t="s">
        <v>45022</v>
      </c>
    </row>
    <row r="17462" spans="1:4">
      <c r="A17462"/>
      <c r="B17462" s="289" t="s">
        <v>38823</v>
      </c>
    </row>
    <row r="17463" spans="1:4">
      <c r="A17463" s="292">
        <v>92790</v>
      </c>
      <c r="B17463" s="289" t="s">
        <v>44993</v>
      </c>
      <c r="D17463" s="293" t="s">
        <v>2513</v>
      </c>
    </row>
    <row r="17464" spans="1:4">
      <c r="A17464"/>
      <c r="B17464" s="289" t="s">
        <v>45023</v>
      </c>
    </row>
    <row r="17465" spans="1:4">
      <c r="A17465"/>
      <c r="B17465" s="289" t="s">
        <v>38823</v>
      </c>
    </row>
    <row r="17466" spans="1:4">
      <c r="A17466" s="292">
        <v>92791</v>
      </c>
      <c r="B17466" s="289" t="s">
        <v>45024</v>
      </c>
      <c r="D17466" s="293" t="s">
        <v>37072</v>
      </c>
    </row>
    <row r="17467" spans="1:4">
      <c r="A17467"/>
      <c r="B17467" s="289" t="s">
        <v>45025</v>
      </c>
    </row>
    <row r="17468" spans="1:4">
      <c r="A17468" s="292">
        <v>92792</v>
      </c>
      <c r="B17468" s="289" t="s">
        <v>45026</v>
      </c>
      <c r="D17468" s="293" t="s">
        <v>2182</v>
      </c>
    </row>
    <row r="17469" spans="1:4">
      <c r="A17469"/>
      <c r="B17469" s="289" t="s">
        <v>45025</v>
      </c>
    </row>
    <row r="17470" spans="1:4">
      <c r="A17470" s="292">
        <v>92793</v>
      </c>
      <c r="B17470" s="289" t="s">
        <v>45027</v>
      </c>
      <c r="D17470" s="293" t="s">
        <v>627</v>
      </c>
    </row>
    <row r="17471" spans="1:4">
      <c r="A17471"/>
      <c r="B17471" s="289" t="s">
        <v>45025</v>
      </c>
    </row>
    <row r="17472" spans="1:4">
      <c r="A17472" s="292">
        <v>92794</v>
      </c>
      <c r="B17472" s="289" t="s">
        <v>45028</v>
      </c>
      <c r="D17472" s="293" t="s">
        <v>123</v>
      </c>
    </row>
    <row r="17473" spans="1:4">
      <c r="A17473"/>
      <c r="B17473" s="289" t="s">
        <v>45029</v>
      </c>
    </row>
    <row r="17474" spans="1:4">
      <c r="A17474" s="292">
        <v>92795</v>
      </c>
      <c r="B17474" s="289" t="s">
        <v>45030</v>
      </c>
      <c r="D17474" s="293" t="s">
        <v>138</v>
      </c>
    </row>
    <row r="17475" spans="1:4">
      <c r="A17475"/>
      <c r="B17475" s="289" t="s">
        <v>45029</v>
      </c>
    </row>
    <row r="17476" spans="1:4">
      <c r="A17476" s="292">
        <v>92796</v>
      </c>
      <c r="B17476" s="289" t="s">
        <v>45031</v>
      </c>
      <c r="D17476" s="293" t="s">
        <v>393</v>
      </c>
    </row>
    <row r="17477" spans="1:4">
      <c r="A17477"/>
      <c r="B17477" s="289" t="s">
        <v>45029</v>
      </c>
    </row>
    <row r="17478" spans="1:4">
      <c r="A17478" s="292">
        <v>92797</v>
      </c>
      <c r="B17478" s="289" t="s">
        <v>45032</v>
      </c>
      <c r="D17478" s="293" t="s">
        <v>699</v>
      </c>
    </row>
    <row r="17479" spans="1:4">
      <c r="A17479"/>
      <c r="B17479" s="289" t="s">
        <v>45029</v>
      </c>
    </row>
    <row r="17480" spans="1:4">
      <c r="A17480" s="292">
        <v>92798</v>
      </c>
      <c r="B17480" s="289" t="s">
        <v>45033</v>
      </c>
      <c r="D17480" s="293" t="s">
        <v>1037</v>
      </c>
    </row>
    <row r="17481" spans="1:4">
      <c r="A17481"/>
      <c r="B17481" s="289" t="s">
        <v>45029</v>
      </c>
    </row>
    <row r="17482" spans="1:4">
      <c r="A17482" s="292">
        <v>92799</v>
      </c>
      <c r="B17482" s="289" t="s">
        <v>45034</v>
      </c>
      <c r="D17482" s="293" t="s">
        <v>1527</v>
      </c>
    </row>
    <row r="17483" spans="1:4">
      <c r="A17483"/>
      <c r="B17483" s="289" t="s">
        <v>14451</v>
      </c>
    </row>
    <row r="17484" spans="1:4">
      <c r="A17484" s="292">
        <v>92800</v>
      </c>
      <c r="B17484" s="289" t="s">
        <v>45035</v>
      </c>
      <c r="D17484" s="293" t="s">
        <v>954</v>
      </c>
    </row>
    <row r="17485" spans="1:4">
      <c r="A17485"/>
      <c r="B17485" s="289" t="s">
        <v>14451</v>
      </c>
    </row>
    <row r="17487" spans="1:4">
      <c r="A17487" s="287" t="s">
        <v>40995</v>
      </c>
      <c r="B17487"/>
      <c r="D17487" s="288" t="s">
        <v>45036</v>
      </c>
    </row>
    <row r="17488" spans="1:4">
      <c r="A17488" s="289" t="s">
        <v>40997</v>
      </c>
      <c r="B17488"/>
    </row>
    <row r="17489" spans="1:4">
      <c r="A17489"/>
      <c r="B17489"/>
    </row>
    <row r="17490" spans="1:4">
      <c r="A17490" s="289" t="s">
        <v>40998</v>
      </c>
      <c r="B17490" s="289" t="s">
        <v>40999</v>
      </c>
    </row>
    <row r="17491" spans="1:4">
      <c r="A17491" s="290" t="s">
        <v>16137</v>
      </c>
      <c r="B17491" s="290" t="s">
        <v>41000</v>
      </c>
      <c r="C17491" s="291" t="s">
        <v>41001</v>
      </c>
      <c r="D17491" s="291" t="s">
        <v>41002</v>
      </c>
    </row>
    <row r="17492" spans="1:4">
      <c r="A17492" s="289" t="s">
        <v>41003</v>
      </c>
      <c r="B17492" s="289" t="s">
        <v>14347</v>
      </c>
    </row>
    <row r="17493" spans="1:4">
      <c r="A17493" s="292">
        <v>92801</v>
      </c>
      <c r="B17493" s="289" t="s">
        <v>45037</v>
      </c>
      <c r="D17493" s="293" t="s">
        <v>145</v>
      </c>
    </row>
    <row r="17494" spans="1:4">
      <c r="A17494"/>
      <c r="B17494" s="289" t="s">
        <v>14451</v>
      </c>
    </row>
    <row r="17495" spans="1:4">
      <c r="A17495" s="292">
        <v>92802</v>
      </c>
      <c r="B17495" s="289" t="s">
        <v>45038</v>
      </c>
      <c r="D17495" s="293" t="s">
        <v>31433</v>
      </c>
    </row>
    <row r="17496" spans="1:4">
      <c r="A17496"/>
      <c r="B17496" s="289" t="s">
        <v>14451</v>
      </c>
    </row>
    <row r="17497" spans="1:4">
      <c r="A17497" s="292">
        <v>92803</v>
      </c>
      <c r="B17497" s="289" t="s">
        <v>45039</v>
      </c>
      <c r="D17497" s="293" t="s">
        <v>22823</v>
      </c>
    </row>
    <row r="17498" spans="1:4">
      <c r="A17498"/>
      <c r="B17498" s="289" t="s">
        <v>44752</v>
      </c>
    </row>
    <row r="17499" spans="1:4">
      <c r="A17499" s="292">
        <v>92804</v>
      </c>
      <c r="B17499" s="289" t="s">
        <v>45040</v>
      </c>
      <c r="D17499" s="293" t="s">
        <v>934</v>
      </c>
    </row>
    <row r="17500" spans="1:4">
      <c r="A17500"/>
      <c r="B17500" s="289" t="s">
        <v>44752</v>
      </c>
    </row>
    <row r="17501" spans="1:4">
      <c r="A17501" s="292">
        <v>92805</v>
      </c>
      <c r="B17501" s="289" t="s">
        <v>45041</v>
      </c>
      <c r="D17501" s="293" t="s">
        <v>1213</v>
      </c>
    </row>
    <row r="17502" spans="1:4">
      <c r="A17502"/>
      <c r="B17502" s="289" t="s">
        <v>44752</v>
      </c>
    </row>
    <row r="17503" spans="1:4">
      <c r="A17503" s="292">
        <v>92806</v>
      </c>
      <c r="B17503" s="289" t="s">
        <v>45042</v>
      </c>
      <c r="D17503" s="293" t="s">
        <v>1357</v>
      </c>
    </row>
    <row r="17504" spans="1:4">
      <c r="A17504"/>
      <c r="B17504" s="289" t="s">
        <v>44752</v>
      </c>
    </row>
    <row r="17505" spans="1:4">
      <c r="A17505" s="292">
        <v>92875</v>
      </c>
      <c r="B17505" s="289" t="s">
        <v>45043</v>
      </c>
      <c r="C17505" s="288" t="s">
        <v>226</v>
      </c>
      <c r="D17505" s="293" t="s">
        <v>495</v>
      </c>
    </row>
    <row r="17506" spans="1:4">
      <c r="A17506" s="292">
        <v>92876</v>
      </c>
      <c r="B17506" s="289" t="s">
        <v>45044</v>
      </c>
      <c r="C17506" s="288" t="s">
        <v>226</v>
      </c>
      <c r="D17506" s="293" t="s">
        <v>2221</v>
      </c>
    </row>
    <row r="17507" spans="1:4">
      <c r="A17507" s="292">
        <v>92877</v>
      </c>
      <c r="B17507" s="289" t="s">
        <v>45045</v>
      </c>
      <c r="C17507" s="288" t="s">
        <v>226</v>
      </c>
      <c r="D17507" s="293" t="s">
        <v>841</v>
      </c>
    </row>
    <row r="17508" spans="1:4">
      <c r="A17508" s="292">
        <v>92878</v>
      </c>
      <c r="B17508" s="289" t="s">
        <v>45046</v>
      </c>
      <c r="C17508" s="288" t="s">
        <v>226</v>
      </c>
      <c r="D17508" s="293" t="s">
        <v>1458</v>
      </c>
    </row>
    <row r="17509" spans="1:4">
      <c r="A17509" s="292">
        <v>92879</v>
      </c>
      <c r="B17509" s="289" t="s">
        <v>45047</v>
      </c>
      <c r="C17509" s="288" t="s">
        <v>226</v>
      </c>
      <c r="D17509" s="293" t="s">
        <v>440</v>
      </c>
    </row>
    <row r="17510" spans="1:4">
      <c r="A17510" s="292">
        <v>92880</v>
      </c>
      <c r="B17510" s="289" t="s">
        <v>45048</v>
      </c>
      <c r="C17510" s="288" t="s">
        <v>226</v>
      </c>
      <c r="D17510" s="293" t="s">
        <v>1623</v>
      </c>
    </row>
    <row r="17511" spans="1:4">
      <c r="A17511" s="292">
        <v>92881</v>
      </c>
      <c r="B17511" s="289" t="s">
        <v>45049</v>
      </c>
      <c r="C17511" s="288" t="s">
        <v>226</v>
      </c>
      <c r="D17511" s="293" t="s">
        <v>1420</v>
      </c>
    </row>
    <row r="17512" spans="1:4">
      <c r="A17512" s="292">
        <v>92882</v>
      </c>
      <c r="B17512" s="289" t="s">
        <v>45050</v>
      </c>
      <c r="C17512" s="288" t="s">
        <v>226</v>
      </c>
      <c r="D17512" s="293" t="s">
        <v>2539</v>
      </c>
    </row>
    <row r="17513" spans="1:4">
      <c r="A17513" s="292">
        <v>92883</v>
      </c>
      <c r="B17513" s="289" t="s">
        <v>45051</v>
      </c>
      <c r="C17513" s="288" t="s">
        <v>226</v>
      </c>
      <c r="D17513" s="293" t="s">
        <v>38847</v>
      </c>
    </row>
    <row r="17514" spans="1:4">
      <c r="A17514" s="292">
        <v>92884</v>
      </c>
      <c r="B17514" s="289" t="s">
        <v>45052</v>
      </c>
      <c r="C17514" s="288" t="s">
        <v>226</v>
      </c>
      <c r="D17514" s="293" t="s">
        <v>1270</v>
      </c>
    </row>
    <row r="17515" spans="1:4">
      <c r="A17515" s="292">
        <v>92885</v>
      </c>
      <c r="B17515" s="289" t="s">
        <v>45053</v>
      </c>
      <c r="C17515" s="288" t="s">
        <v>226</v>
      </c>
      <c r="D17515" s="293" t="s">
        <v>29402</v>
      </c>
    </row>
    <row r="17516" spans="1:4">
      <c r="A17516" s="292">
        <v>92886</v>
      </c>
      <c r="B17516" s="289" t="s">
        <v>45054</v>
      </c>
      <c r="C17516" s="288" t="s">
        <v>226</v>
      </c>
      <c r="D17516" s="293" t="s">
        <v>30733</v>
      </c>
    </row>
    <row r="17517" spans="1:4">
      <c r="A17517" s="292">
        <v>92887</v>
      </c>
      <c r="B17517" s="289" t="s">
        <v>45055</v>
      </c>
      <c r="C17517" s="288" t="s">
        <v>226</v>
      </c>
      <c r="D17517" s="293" t="s">
        <v>2204</v>
      </c>
    </row>
    <row r="17518" spans="1:4">
      <c r="A17518" s="292">
        <v>92888</v>
      </c>
      <c r="B17518" s="289" t="s">
        <v>45056</v>
      </c>
      <c r="C17518" s="288" t="s">
        <v>226</v>
      </c>
      <c r="D17518" s="293" t="s">
        <v>115</v>
      </c>
    </row>
    <row r="17520" spans="1:4">
      <c r="A17520" s="287" t="s">
        <v>40995</v>
      </c>
      <c r="B17520"/>
      <c r="D17520" s="288" t="s">
        <v>45057</v>
      </c>
    </row>
    <row r="17521" spans="1:4">
      <c r="A17521" s="289" t="s">
        <v>40997</v>
      </c>
      <c r="B17521"/>
    </row>
    <row r="17522" spans="1:4">
      <c r="A17522"/>
      <c r="B17522"/>
    </row>
    <row r="17523" spans="1:4">
      <c r="A17523" s="289" t="s">
        <v>40998</v>
      </c>
      <c r="B17523" s="289" t="s">
        <v>40999</v>
      </c>
    </row>
    <row r="17524" spans="1:4">
      <c r="A17524" s="290" t="s">
        <v>16137</v>
      </c>
      <c r="B17524" s="290" t="s">
        <v>41000</v>
      </c>
      <c r="C17524" s="291" t="s">
        <v>41001</v>
      </c>
      <c r="D17524" s="291" t="s">
        <v>41002</v>
      </c>
    </row>
    <row r="17525" spans="1:4">
      <c r="A17525" s="289" t="s">
        <v>41003</v>
      </c>
      <c r="B17525" s="289" t="s">
        <v>14347</v>
      </c>
    </row>
    <row r="17526" spans="1:4">
      <c r="A17526" s="292">
        <v>92915</v>
      </c>
      <c r="B17526" s="289" t="s">
        <v>45058</v>
      </c>
      <c r="D17526" s="293" t="s">
        <v>6092</v>
      </c>
    </row>
    <row r="17527" spans="1:4">
      <c r="A17527"/>
      <c r="B17527" s="289" t="s">
        <v>45059</v>
      </c>
    </row>
    <row r="17528" spans="1:4">
      <c r="A17528" s="292">
        <v>92916</v>
      </c>
      <c r="B17528" s="289" t="s">
        <v>45058</v>
      </c>
      <c r="D17528" s="293" t="s">
        <v>38647</v>
      </c>
    </row>
    <row r="17529" spans="1:4">
      <c r="A17529"/>
      <c r="B17529" s="289" t="s">
        <v>45060</v>
      </c>
    </row>
    <row r="17530" spans="1:4">
      <c r="A17530" s="292">
        <v>92917</v>
      </c>
      <c r="B17530" s="289" t="s">
        <v>45058</v>
      </c>
      <c r="D17530" s="293" t="s">
        <v>2793</v>
      </c>
    </row>
    <row r="17531" spans="1:4">
      <c r="A17531"/>
      <c r="B17531" s="289" t="s">
        <v>45061</v>
      </c>
    </row>
    <row r="17532" spans="1:4">
      <c r="A17532" s="292">
        <v>92919</v>
      </c>
      <c r="B17532" s="289" t="s">
        <v>45058</v>
      </c>
      <c r="D17532" s="293" t="s">
        <v>1359</v>
      </c>
    </row>
    <row r="17533" spans="1:4">
      <c r="A17533"/>
      <c r="B17533" s="289" t="s">
        <v>45062</v>
      </c>
    </row>
    <row r="17534" spans="1:4">
      <c r="A17534" s="292">
        <v>92921</v>
      </c>
      <c r="B17534" s="289" t="s">
        <v>45058</v>
      </c>
      <c r="D17534" s="293" t="s">
        <v>1577</v>
      </c>
    </row>
    <row r="17535" spans="1:4">
      <c r="A17535"/>
      <c r="B17535" s="289" t="s">
        <v>45063</v>
      </c>
    </row>
    <row r="17536" spans="1:4">
      <c r="A17536" s="292">
        <v>92922</v>
      </c>
      <c r="B17536" s="289" t="s">
        <v>45058</v>
      </c>
      <c r="D17536" s="293" t="s">
        <v>506</v>
      </c>
    </row>
    <row r="17537" spans="1:4">
      <c r="A17537"/>
      <c r="B17537" s="289" t="s">
        <v>45064</v>
      </c>
    </row>
    <row r="17538" spans="1:4">
      <c r="A17538" s="292">
        <v>92923</v>
      </c>
      <c r="B17538" s="289" t="s">
        <v>45058</v>
      </c>
      <c r="D17538" s="293" t="s">
        <v>217</v>
      </c>
    </row>
    <row r="17539" spans="1:4">
      <c r="A17539"/>
      <c r="B17539" s="289" t="s">
        <v>45065</v>
      </c>
    </row>
    <row r="17540" spans="1:4">
      <c r="A17540" s="292">
        <v>92924</v>
      </c>
      <c r="B17540" s="289" t="s">
        <v>45058</v>
      </c>
      <c r="D17540" s="293" t="s">
        <v>2499</v>
      </c>
    </row>
    <row r="17541" spans="1:4">
      <c r="A17541"/>
      <c r="B17541" s="289" t="s">
        <v>45066</v>
      </c>
    </row>
    <row r="17542" spans="1:4">
      <c r="A17542" s="292">
        <v>95445</v>
      </c>
      <c r="B17542" s="289" t="s">
        <v>45067</v>
      </c>
      <c r="D17542" s="293" t="s">
        <v>22099</v>
      </c>
    </row>
    <row r="17543" spans="1:4">
      <c r="A17543"/>
      <c r="B17543" s="289" t="s">
        <v>45068</v>
      </c>
    </row>
    <row r="17544" spans="1:4">
      <c r="A17544" s="292">
        <v>95446</v>
      </c>
      <c r="B17544" s="289" t="s">
        <v>45069</v>
      </c>
      <c r="D17544" s="293" t="s">
        <v>1138</v>
      </c>
    </row>
    <row r="17545" spans="1:4">
      <c r="A17545"/>
      <c r="B17545" s="289" t="s">
        <v>45068</v>
      </c>
    </row>
    <row r="17546" spans="1:4">
      <c r="A17546" s="292">
        <v>95576</v>
      </c>
      <c r="B17546" s="289" t="s">
        <v>45070</v>
      </c>
      <c r="D17546" s="293" t="s">
        <v>18272</v>
      </c>
    </row>
    <row r="17547" spans="1:4">
      <c r="A17547"/>
      <c r="B17547" s="289" t="s">
        <v>45071</v>
      </c>
    </row>
    <row r="17548" spans="1:4">
      <c r="A17548" s="292">
        <v>95577</v>
      </c>
      <c r="B17548" s="289" t="s">
        <v>45072</v>
      </c>
      <c r="D17548" s="293" t="s">
        <v>1086</v>
      </c>
    </row>
    <row r="17549" spans="1:4">
      <c r="A17549"/>
      <c r="B17549" s="289" t="s">
        <v>45073</v>
      </c>
    </row>
    <row r="17550" spans="1:4">
      <c r="A17550" s="292">
        <v>95578</v>
      </c>
      <c r="B17550" s="289" t="s">
        <v>45070</v>
      </c>
      <c r="D17550" s="293" t="s">
        <v>1310</v>
      </c>
    </row>
    <row r="17551" spans="1:4">
      <c r="A17551"/>
      <c r="B17551" s="289" t="s">
        <v>45074</v>
      </c>
    </row>
    <row r="17553" spans="1:4">
      <c r="A17553" s="287" t="s">
        <v>40995</v>
      </c>
      <c r="B17553"/>
      <c r="D17553" s="288" t="s">
        <v>45075</v>
      </c>
    </row>
    <row r="17554" spans="1:4">
      <c r="A17554" s="289" t="s">
        <v>40997</v>
      </c>
      <c r="B17554"/>
    </row>
    <row r="17555" spans="1:4">
      <c r="A17555"/>
      <c r="B17555"/>
    </row>
    <row r="17556" spans="1:4">
      <c r="A17556" s="289" t="s">
        <v>40998</v>
      </c>
      <c r="B17556" s="289" t="s">
        <v>40999</v>
      </c>
    </row>
    <row r="17557" spans="1:4">
      <c r="A17557" s="290" t="s">
        <v>16137</v>
      </c>
      <c r="B17557" s="290" t="s">
        <v>41000</v>
      </c>
      <c r="C17557" s="291" t="s">
        <v>41001</v>
      </c>
      <c r="D17557" s="291" t="s">
        <v>41002</v>
      </c>
    </row>
    <row r="17558" spans="1:4">
      <c r="A17558" s="289" t="s">
        <v>41003</v>
      </c>
      <c r="B17558" s="289" t="s">
        <v>14347</v>
      </c>
    </row>
    <row r="17559" spans="1:4">
      <c r="A17559" s="292">
        <v>95579</v>
      </c>
      <c r="B17559" s="289" t="s">
        <v>45072</v>
      </c>
      <c r="D17559" s="293" t="s">
        <v>2182</v>
      </c>
    </row>
    <row r="17560" spans="1:4">
      <c r="A17560"/>
      <c r="B17560" s="289" t="s">
        <v>45076</v>
      </c>
    </row>
    <row r="17561" spans="1:4">
      <c r="A17561" s="292">
        <v>95580</v>
      </c>
      <c r="B17561" s="289" t="s">
        <v>45072</v>
      </c>
      <c r="D17561" s="293" t="s">
        <v>149</v>
      </c>
    </row>
    <row r="17562" spans="1:4">
      <c r="A17562"/>
      <c r="B17562" s="289" t="s">
        <v>45077</v>
      </c>
    </row>
    <row r="17563" spans="1:4">
      <c r="A17563" s="292">
        <v>95581</v>
      </c>
      <c r="B17563" s="289" t="s">
        <v>45072</v>
      </c>
      <c r="D17563" s="293" t="s">
        <v>1133</v>
      </c>
    </row>
    <row r="17564" spans="1:4">
      <c r="A17564"/>
      <c r="B17564" s="289" t="s">
        <v>45078</v>
      </c>
    </row>
    <row r="17565" spans="1:4">
      <c r="A17565" s="292">
        <v>95583</v>
      </c>
      <c r="B17565" s="289" t="s">
        <v>45079</v>
      </c>
      <c r="D17565" s="293" t="s">
        <v>139</v>
      </c>
    </row>
    <row r="17566" spans="1:4">
      <c r="A17566"/>
      <c r="B17566" s="289" t="s">
        <v>45080</v>
      </c>
    </row>
    <row r="17567" spans="1:4">
      <c r="A17567" s="292">
        <v>95584</v>
      </c>
      <c r="B17567" s="289" t="s">
        <v>45079</v>
      </c>
      <c r="D17567" s="293" t="s">
        <v>2299</v>
      </c>
    </row>
    <row r="17568" spans="1:4">
      <c r="A17568"/>
      <c r="B17568" s="289" t="s">
        <v>45081</v>
      </c>
    </row>
    <row r="17569" spans="1:4">
      <c r="A17569" s="292">
        <v>95585</v>
      </c>
      <c r="B17569" s="289" t="s">
        <v>45082</v>
      </c>
      <c r="D17569" s="293" t="s">
        <v>1641</v>
      </c>
    </row>
    <row r="17570" spans="1:4">
      <c r="A17570"/>
      <c r="B17570" s="289" t="s">
        <v>45083</v>
      </c>
    </row>
    <row r="17571" spans="1:4">
      <c r="A17571" s="292">
        <v>95586</v>
      </c>
      <c r="B17571" s="289" t="s">
        <v>45084</v>
      </c>
      <c r="D17571" s="293" t="s">
        <v>1500</v>
      </c>
    </row>
    <row r="17572" spans="1:4">
      <c r="A17572"/>
      <c r="B17572" s="289" t="s">
        <v>45085</v>
      </c>
    </row>
    <row r="17573" spans="1:4">
      <c r="A17573" s="292">
        <v>95587</v>
      </c>
      <c r="B17573" s="289" t="s">
        <v>45082</v>
      </c>
      <c r="D17573" s="293" t="s">
        <v>1421</v>
      </c>
    </row>
    <row r="17574" spans="1:4">
      <c r="A17574"/>
      <c r="B17574" s="289" t="s">
        <v>45086</v>
      </c>
    </row>
    <row r="17575" spans="1:4">
      <c r="A17575" s="292">
        <v>95588</v>
      </c>
      <c r="B17575" s="289" t="s">
        <v>45084</v>
      </c>
      <c r="D17575" s="293" t="s">
        <v>319</v>
      </c>
    </row>
    <row r="17576" spans="1:4">
      <c r="A17576"/>
      <c r="B17576" s="289" t="s">
        <v>45087</v>
      </c>
    </row>
    <row r="17577" spans="1:4">
      <c r="A17577" s="292">
        <v>95589</v>
      </c>
      <c r="B17577" s="289" t="s">
        <v>45084</v>
      </c>
      <c r="D17577" s="293" t="s">
        <v>1860</v>
      </c>
    </row>
    <row r="17578" spans="1:4">
      <c r="A17578"/>
      <c r="B17578" s="289" t="s">
        <v>45088</v>
      </c>
    </row>
    <row r="17579" spans="1:4">
      <c r="A17579" s="292">
        <v>95590</v>
      </c>
      <c r="B17579" s="289" t="s">
        <v>45084</v>
      </c>
      <c r="D17579" s="293" t="s">
        <v>394</v>
      </c>
    </row>
    <row r="17580" spans="1:4">
      <c r="A17580"/>
      <c r="B17580" s="289" t="s">
        <v>45089</v>
      </c>
    </row>
    <row r="17581" spans="1:4">
      <c r="A17581" s="292">
        <v>95592</v>
      </c>
      <c r="B17581" s="289" t="s">
        <v>45090</v>
      </c>
      <c r="D17581" s="293" t="s">
        <v>1483</v>
      </c>
    </row>
    <row r="17582" spans="1:4">
      <c r="A17582"/>
      <c r="B17582" s="289" t="s">
        <v>45091</v>
      </c>
    </row>
    <row r="17583" spans="1:4">
      <c r="A17583" s="292">
        <v>95593</v>
      </c>
      <c r="B17583" s="289" t="s">
        <v>45090</v>
      </c>
      <c r="D17583" s="293" t="s">
        <v>1763</v>
      </c>
    </row>
    <row r="17584" spans="1:4">
      <c r="A17584"/>
      <c r="B17584" s="289" t="s">
        <v>45092</v>
      </c>
    </row>
    <row r="17586" spans="1:4">
      <c r="A17586" s="287" t="s">
        <v>40995</v>
      </c>
      <c r="B17586"/>
      <c r="D17586" s="288" t="s">
        <v>45093</v>
      </c>
    </row>
    <row r="17587" spans="1:4">
      <c r="A17587" s="289" t="s">
        <v>40997</v>
      </c>
      <c r="B17587"/>
    </row>
    <row r="17588" spans="1:4">
      <c r="A17588"/>
      <c r="B17588"/>
    </row>
    <row r="17589" spans="1:4">
      <c r="A17589" s="289" t="s">
        <v>40998</v>
      </c>
      <c r="B17589" s="289" t="s">
        <v>40999</v>
      </c>
    </row>
    <row r="17590" spans="1:4">
      <c r="A17590" s="290" t="s">
        <v>16137</v>
      </c>
      <c r="B17590" s="290" t="s">
        <v>41000</v>
      </c>
      <c r="C17590" s="291" t="s">
        <v>41001</v>
      </c>
      <c r="D17590" s="291" t="s">
        <v>41002</v>
      </c>
    </row>
    <row r="17591" spans="1:4">
      <c r="A17591" s="289" t="s">
        <v>41003</v>
      </c>
      <c r="B17591" s="289" t="s">
        <v>14347</v>
      </c>
    </row>
    <row r="17592" spans="1:4">
      <c r="A17592" s="292">
        <v>95943</v>
      </c>
      <c r="B17592" s="289" t="s">
        <v>45094</v>
      </c>
      <c r="D17592" s="293" t="s">
        <v>2601</v>
      </c>
    </row>
    <row r="17593" spans="1:4">
      <c r="A17593"/>
      <c r="B17593" s="289" t="s">
        <v>45095</v>
      </c>
    </row>
    <row r="17594" spans="1:4">
      <c r="A17594" s="292">
        <v>95944</v>
      </c>
      <c r="B17594" s="289" t="s">
        <v>45094</v>
      </c>
      <c r="D17594" s="293" t="s">
        <v>8294</v>
      </c>
    </row>
    <row r="17595" spans="1:4">
      <c r="A17595"/>
      <c r="B17595" s="289" t="s">
        <v>45096</v>
      </c>
    </row>
    <row r="17596" spans="1:4">
      <c r="A17596" s="292">
        <v>95945</v>
      </c>
      <c r="B17596" s="289" t="s">
        <v>45094</v>
      </c>
      <c r="D17596" s="293" t="s">
        <v>23940</v>
      </c>
    </row>
    <row r="17597" spans="1:4">
      <c r="A17597"/>
      <c r="B17597" s="289" t="s">
        <v>45097</v>
      </c>
    </row>
    <row r="17598" spans="1:4">
      <c r="A17598" s="292">
        <v>95946</v>
      </c>
      <c r="B17598" s="289" t="s">
        <v>45094</v>
      </c>
      <c r="D17598" s="293" t="s">
        <v>505</v>
      </c>
    </row>
    <row r="17599" spans="1:4">
      <c r="A17599"/>
      <c r="B17599" s="289" t="s">
        <v>45098</v>
      </c>
    </row>
    <row r="17600" spans="1:4">
      <c r="A17600" s="292">
        <v>95947</v>
      </c>
      <c r="B17600" s="289" t="s">
        <v>45094</v>
      </c>
      <c r="D17600" s="293" t="s">
        <v>2574</v>
      </c>
    </row>
    <row r="17601" spans="1:4">
      <c r="A17601"/>
      <c r="B17601" s="289" t="s">
        <v>45099</v>
      </c>
    </row>
    <row r="17602" spans="1:4">
      <c r="A17602" s="292">
        <v>95948</v>
      </c>
      <c r="B17602" s="289" t="s">
        <v>45094</v>
      </c>
      <c r="D17602" s="293" t="s">
        <v>231</v>
      </c>
    </row>
    <row r="17603" spans="1:4">
      <c r="A17603"/>
      <c r="B17603" s="289" t="s">
        <v>45100</v>
      </c>
    </row>
    <row r="17604" spans="1:4">
      <c r="A17604" s="292">
        <v>96544</v>
      </c>
      <c r="B17604" s="289" t="s">
        <v>45101</v>
      </c>
      <c r="D17604" s="293" t="s">
        <v>44</v>
      </c>
    </row>
    <row r="17605" spans="1:4">
      <c r="A17605"/>
      <c r="B17605" s="289" t="s">
        <v>45102</v>
      </c>
    </row>
    <row r="17606" spans="1:4">
      <c r="A17606" s="292">
        <v>96545</v>
      </c>
      <c r="B17606" s="289" t="s">
        <v>45103</v>
      </c>
      <c r="D17606" s="293" t="s">
        <v>1694</v>
      </c>
    </row>
    <row r="17607" spans="1:4">
      <c r="A17607"/>
      <c r="B17607" s="289" t="s">
        <v>44951</v>
      </c>
    </row>
    <row r="17608" spans="1:4">
      <c r="A17608" s="292">
        <v>96546</v>
      </c>
      <c r="B17608" s="289" t="s">
        <v>45104</v>
      </c>
      <c r="D17608" s="293" t="s">
        <v>151</v>
      </c>
    </row>
    <row r="17609" spans="1:4">
      <c r="A17609"/>
      <c r="B17609" s="289" t="s">
        <v>45105</v>
      </c>
    </row>
    <row r="17610" spans="1:4">
      <c r="A17610" s="292">
        <v>96547</v>
      </c>
      <c r="B17610" s="289" t="s">
        <v>45106</v>
      </c>
      <c r="D17610" s="293" t="s">
        <v>2021</v>
      </c>
    </row>
    <row r="17611" spans="1:4">
      <c r="A17611"/>
      <c r="B17611" s="289" t="s">
        <v>45102</v>
      </c>
    </row>
    <row r="17612" spans="1:4">
      <c r="A17612" s="292">
        <v>96548</v>
      </c>
      <c r="B17612" s="289" t="s">
        <v>45107</v>
      </c>
      <c r="D17612" s="293" t="s">
        <v>37072</v>
      </c>
    </row>
    <row r="17613" spans="1:4">
      <c r="A17613"/>
      <c r="B17613" s="289" t="s">
        <v>45105</v>
      </c>
    </row>
    <row r="17614" spans="1:4">
      <c r="A17614" s="292">
        <v>96549</v>
      </c>
      <c r="B17614" s="289" t="s">
        <v>45108</v>
      </c>
      <c r="D17614" s="293" t="s">
        <v>145</v>
      </c>
    </row>
    <row r="17615" spans="1:4">
      <c r="A17615"/>
      <c r="B17615" s="289" t="s">
        <v>45105</v>
      </c>
    </row>
    <row r="17616" spans="1:4">
      <c r="A17616" s="292">
        <v>96550</v>
      </c>
      <c r="B17616" s="289" t="s">
        <v>45109</v>
      </c>
      <c r="D17616" s="293" t="s">
        <v>1577</v>
      </c>
    </row>
    <row r="17617" spans="1:4">
      <c r="A17617"/>
      <c r="B17617" s="289" t="s">
        <v>45105</v>
      </c>
    </row>
    <row r="17618" spans="1:4">
      <c r="A17618" s="289" t="s">
        <v>14808</v>
      </c>
      <c r="B17618" s="289" t="s">
        <v>14809</v>
      </c>
    </row>
    <row r="17620" spans="1:4">
      <c r="A17620" s="287" t="s">
        <v>40995</v>
      </c>
      <c r="B17620"/>
      <c r="D17620" s="288" t="s">
        <v>45110</v>
      </c>
    </row>
    <row r="17621" spans="1:4">
      <c r="A17621" s="289" t="s">
        <v>40997</v>
      </c>
      <c r="B17621"/>
    </row>
    <row r="17622" spans="1:4">
      <c r="A17622"/>
      <c r="B17622"/>
    </row>
    <row r="17623" spans="1:4">
      <c r="A17623" s="289" t="s">
        <v>40998</v>
      </c>
      <c r="B17623" s="289" t="s">
        <v>40999</v>
      </c>
    </row>
    <row r="17624" spans="1:4">
      <c r="A17624" s="290" t="s">
        <v>16137</v>
      </c>
      <c r="B17624" s="290" t="s">
        <v>41000</v>
      </c>
      <c r="C17624" s="291" t="s">
        <v>41001</v>
      </c>
      <c r="D17624" s="291" t="s">
        <v>41002</v>
      </c>
    </row>
    <row r="17625" spans="1:4">
      <c r="A17625" s="289" t="s">
        <v>41443</v>
      </c>
      <c r="B17625" s="289" t="s">
        <v>41444</v>
      </c>
    </row>
    <row r="17626" spans="1:4">
      <c r="A17626" s="292">
        <v>40780</v>
      </c>
      <c r="B17626" s="289" t="s">
        <v>45111</v>
      </c>
      <c r="C17626" s="288" t="s">
        <v>1201</v>
      </c>
      <c r="D17626" s="293" t="s">
        <v>908</v>
      </c>
    </row>
    <row r="17627" spans="1:4">
      <c r="A17627" s="292">
        <v>74157</v>
      </c>
      <c r="B17627" s="289" t="s">
        <v>14810</v>
      </c>
    </row>
    <row r="17628" spans="1:4">
      <c r="A17628" s="289" t="s">
        <v>14811</v>
      </c>
      <c r="B17628" s="289" t="s">
        <v>14812</v>
      </c>
      <c r="C17628" s="288" t="s">
        <v>2888</v>
      </c>
      <c r="D17628" s="293" t="s">
        <v>33062</v>
      </c>
    </row>
    <row r="17629" spans="1:4">
      <c r="A17629" s="292">
        <v>89993</v>
      </c>
      <c r="B17629" s="289" t="s">
        <v>45112</v>
      </c>
      <c r="C17629" s="288" t="s">
        <v>2888</v>
      </c>
      <c r="D17629" s="293" t="s">
        <v>45113</v>
      </c>
    </row>
    <row r="17630" spans="1:4">
      <c r="A17630" s="292">
        <v>89994</v>
      </c>
      <c r="B17630" s="289" t="s">
        <v>45114</v>
      </c>
      <c r="D17630" s="293" t="s">
        <v>45115</v>
      </c>
    </row>
    <row r="17631" spans="1:4">
      <c r="A17631"/>
      <c r="B17631" s="289" t="s">
        <v>45116</v>
      </c>
    </row>
    <row r="17632" spans="1:4">
      <c r="A17632" s="292">
        <v>89995</v>
      </c>
      <c r="B17632" s="289" t="s">
        <v>45117</v>
      </c>
      <c r="D17632" s="293" t="s">
        <v>45118</v>
      </c>
    </row>
    <row r="17633" spans="1:4">
      <c r="A17633"/>
      <c r="B17633" s="289" t="s">
        <v>45119</v>
      </c>
    </row>
    <row r="17634" spans="1:4">
      <c r="A17634" s="292">
        <v>90278</v>
      </c>
      <c r="B17634" s="289" t="s">
        <v>45120</v>
      </c>
      <c r="D17634" s="293" t="s">
        <v>45121</v>
      </c>
    </row>
    <row r="17635" spans="1:4">
      <c r="A17635"/>
      <c r="B17635" s="289" t="s">
        <v>45122</v>
      </c>
    </row>
    <row r="17636" spans="1:4">
      <c r="A17636" s="292">
        <v>90279</v>
      </c>
      <c r="B17636" s="289" t="s">
        <v>45123</v>
      </c>
      <c r="D17636" s="293" t="s">
        <v>41410</v>
      </c>
    </row>
    <row r="17637" spans="1:4">
      <c r="A17637"/>
      <c r="B17637" s="289" t="s">
        <v>45122</v>
      </c>
    </row>
    <row r="17638" spans="1:4">
      <c r="A17638" s="292">
        <v>90280</v>
      </c>
      <c r="B17638" s="289" t="s">
        <v>45124</v>
      </c>
      <c r="D17638" s="293" t="s">
        <v>45125</v>
      </c>
    </row>
    <row r="17639" spans="1:4">
      <c r="A17639"/>
      <c r="B17639" s="289" t="s">
        <v>45122</v>
      </c>
    </row>
    <row r="17640" spans="1:4">
      <c r="A17640" s="292">
        <v>90281</v>
      </c>
      <c r="B17640" s="289" t="s">
        <v>45126</v>
      </c>
      <c r="D17640" s="293" t="s">
        <v>45127</v>
      </c>
    </row>
    <row r="17641" spans="1:4">
      <c r="A17641"/>
      <c r="B17641" s="289" t="s">
        <v>45122</v>
      </c>
    </row>
    <row r="17642" spans="1:4">
      <c r="A17642" s="292">
        <v>90282</v>
      </c>
      <c r="B17642" s="289" t="s">
        <v>45128</v>
      </c>
      <c r="D17642" s="293" t="s">
        <v>45129</v>
      </c>
    </row>
    <row r="17643" spans="1:4">
      <c r="A17643"/>
      <c r="B17643" s="289" t="s">
        <v>45130</v>
      </c>
    </row>
    <row r="17644" spans="1:4">
      <c r="A17644" s="292">
        <v>90283</v>
      </c>
      <c r="B17644" s="289" t="s">
        <v>45131</v>
      </c>
      <c r="D17644" s="293" t="s">
        <v>45132</v>
      </c>
    </row>
    <row r="17645" spans="1:4">
      <c r="A17645"/>
      <c r="B17645" s="289" t="s">
        <v>45130</v>
      </c>
    </row>
    <row r="17646" spans="1:4">
      <c r="A17646" s="292">
        <v>90284</v>
      </c>
      <c r="B17646" s="289" t="s">
        <v>45133</v>
      </c>
      <c r="D17646" s="293" t="s">
        <v>45134</v>
      </c>
    </row>
    <row r="17647" spans="1:4">
      <c r="A17647"/>
      <c r="B17647" s="289" t="s">
        <v>45130</v>
      </c>
    </row>
    <row r="17648" spans="1:4">
      <c r="A17648" s="292">
        <v>90285</v>
      </c>
      <c r="B17648" s="289" t="s">
        <v>45135</v>
      </c>
      <c r="D17648" s="293" t="s">
        <v>45136</v>
      </c>
    </row>
    <row r="17649" spans="1:4">
      <c r="A17649"/>
      <c r="B17649" s="289" t="s">
        <v>45130</v>
      </c>
    </row>
    <row r="17650" spans="1:4">
      <c r="A17650" s="292">
        <v>90853</v>
      </c>
      <c r="B17650" s="289" t="s">
        <v>45137</v>
      </c>
      <c r="D17650" s="293" t="s">
        <v>45138</v>
      </c>
    </row>
    <row r="17651" spans="1:4">
      <c r="A17651"/>
      <c r="B17651" s="289" t="s">
        <v>45139</v>
      </c>
    </row>
    <row r="17652" spans="1:4">
      <c r="A17652"/>
      <c r="B17652" s="289" t="s">
        <v>45140</v>
      </c>
    </row>
    <row r="17654" spans="1:4">
      <c r="A17654" s="287" t="s">
        <v>40995</v>
      </c>
      <c r="B17654"/>
      <c r="D17654" s="288" t="s">
        <v>45141</v>
      </c>
    </row>
    <row r="17655" spans="1:4">
      <c r="A17655" s="289" t="s">
        <v>40997</v>
      </c>
      <c r="B17655"/>
    </row>
    <row r="17656" spans="1:4">
      <c r="A17656"/>
      <c r="B17656"/>
    </row>
    <row r="17657" spans="1:4">
      <c r="A17657" s="289" t="s">
        <v>40998</v>
      </c>
      <c r="B17657" s="289" t="s">
        <v>40999</v>
      </c>
    </row>
    <row r="17658" spans="1:4">
      <c r="A17658" s="290" t="s">
        <v>16137</v>
      </c>
      <c r="B17658" s="290" t="s">
        <v>41000</v>
      </c>
      <c r="C17658" s="291" t="s">
        <v>41001</v>
      </c>
      <c r="D17658" s="291" t="s">
        <v>41002</v>
      </c>
    </row>
    <row r="17659" spans="1:4">
      <c r="A17659" s="289" t="s">
        <v>41003</v>
      </c>
      <c r="B17659" s="289" t="s">
        <v>14347</v>
      </c>
    </row>
    <row r="17660" spans="1:4">
      <c r="A17660" s="292">
        <v>90854</v>
      </c>
      <c r="B17660" s="289" t="s">
        <v>45142</v>
      </c>
      <c r="D17660" s="293" t="s">
        <v>45143</v>
      </c>
    </row>
    <row r="17661" spans="1:4">
      <c r="A17661"/>
      <c r="B17661" s="289" t="s">
        <v>45144</v>
      </c>
    </row>
    <row r="17662" spans="1:4">
      <c r="A17662"/>
      <c r="B17662" s="289" t="s">
        <v>45145</v>
      </c>
    </row>
    <row r="17663" spans="1:4">
      <c r="A17663" s="292">
        <v>90855</v>
      </c>
      <c r="B17663" s="289" t="s">
        <v>45146</v>
      </c>
      <c r="D17663" s="293" t="s">
        <v>45147</v>
      </c>
    </row>
    <row r="17664" spans="1:4">
      <c r="A17664"/>
      <c r="B17664" s="289" t="s">
        <v>45148</v>
      </c>
    </row>
    <row r="17665" spans="1:4">
      <c r="A17665"/>
      <c r="B17665" s="289" t="s">
        <v>45149</v>
      </c>
    </row>
    <row r="17666" spans="1:4">
      <c r="A17666" s="292">
        <v>90856</v>
      </c>
      <c r="B17666" s="289" t="s">
        <v>45150</v>
      </c>
      <c r="D17666" s="293" t="s">
        <v>45151</v>
      </c>
    </row>
    <row r="17667" spans="1:4">
      <c r="A17667"/>
      <c r="B17667" s="289" t="s">
        <v>45144</v>
      </c>
    </row>
    <row r="17668" spans="1:4">
      <c r="A17668"/>
      <c r="B17668" s="289" t="s">
        <v>45145</v>
      </c>
    </row>
    <row r="17669" spans="1:4">
      <c r="A17669" s="292">
        <v>90857</v>
      </c>
      <c r="B17669" s="289" t="s">
        <v>45152</v>
      </c>
      <c r="D17669" s="293" t="s">
        <v>45153</v>
      </c>
    </row>
    <row r="17670" spans="1:4">
      <c r="A17670"/>
      <c r="B17670" s="289" t="s">
        <v>45154</v>
      </c>
    </row>
    <row r="17671" spans="1:4">
      <c r="A17671"/>
      <c r="B17671" s="289" t="s">
        <v>45149</v>
      </c>
    </row>
    <row r="17672" spans="1:4">
      <c r="A17672" s="292">
        <v>90858</v>
      </c>
      <c r="B17672" s="289" t="s">
        <v>45155</v>
      </c>
      <c r="D17672" s="293" t="s">
        <v>45156</v>
      </c>
    </row>
    <row r="17673" spans="1:4">
      <c r="A17673"/>
      <c r="B17673" s="289" t="s">
        <v>45157</v>
      </c>
    </row>
    <row r="17674" spans="1:4">
      <c r="A17674"/>
      <c r="B17674" s="289" t="s">
        <v>45158</v>
      </c>
    </row>
    <row r="17675" spans="1:4">
      <c r="A17675" s="292">
        <v>90859</v>
      </c>
      <c r="B17675" s="289" t="s">
        <v>45146</v>
      </c>
      <c r="D17675" s="293" t="s">
        <v>45159</v>
      </c>
    </row>
    <row r="17676" spans="1:4">
      <c r="A17676"/>
      <c r="B17676" s="289" t="s">
        <v>45160</v>
      </c>
    </row>
    <row r="17677" spans="1:4">
      <c r="A17677"/>
      <c r="B17677" s="289" t="s">
        <v>45161</v>
      </c>
    </row>
    <row r="17678" spans="1:4">
      <c r="A17678" s="292">
        <v>90860</v>
      </c>
      <c r="B17678" s="289" t="s">
        <v>45155</v>
      </c>
      <c r="D17678" s="293" t="s">
        <v>45162</v>
      </c>
    </row>
    <row r="17679" spans="1:4">
      <c r="A17679"/>
      <c r="B17679" s="289" t="s">
        <v>45163</v>
      </c>
    </row>
    <row r="17680" spans="1:4">
      <c r="A17680"/>
      <c r="B17680" s="289" t="s">
        <v>45164</v>
      </c>
    </row>
    <row r="17681" spans="1:4">
      <c r="A17681" s="292">
        <v>90861</v>
      </c>
      <c r="B17681" s="289" t="s">
        <v>45165</v>
      </c>
      <c r="D17681" s="293" t="s">
        <v>45166</v>
      </c>
    </row>
    <row r="17682" spans="1:4">
      <c r="A17682"/>
      <c r="B17682" s="289" t="s">
        <v>45167</v>
      </c>
    </row>
    <row r="17683" spans="1:4">
      <c r="A17683"/>
      <c r="B17683" s="289" t="s">
        <v>45168</v>
      </c>
    </row>
    <row r="17684" spans="1:4">
      <c r="A17684" s="292">
        <v>90862</v>
      </c>
      <c r="B17684" s="289" t="s">
        <v>45165</v>
      </c>
      <c r="D17684" s="293" t="s">
        <v>45169</v>
      </c>
    </row>
    <row r="17685" spans="1:4">
      <c r="A17685"/>
      <c r="B17685" s="289" t="s">
        <v>45170</v>
      </c>
    </row>
    <row r="17686" spans="1:4">
      <c r="A17686"/>
      <c r="B17686" s="289" t="s">
        <v>45171</v>
      </c>
    </row>
    <row r="17688" spans="1:4">
      <c r="A17688" s="287" t="s">
        <v>40995</v>
      </c>
      <c r="B17688"/>
      <c r="D17688" s="288" t="s">
        <v>45172</v>
      </c>
    </row>
    <row r="17689" spans="1:4">
      <c r="A17689" s="289" t="s">
        <v>40997</v>
      </c>
      <c r="B17689"/>
    </row>
    <row r="17690" spans="1:4">
      <c r="A17690"/>
      <c r="B17690"/>
    </row>
    <row r="17691" spans="1:4">
      <c r="A17691" s="289" t="s">
        <v>40998</v>
      </c>
      <c r="B17691" s="289" t="s">
        <v>40999</v>
      </c>
    </row>
    <row r="17692" spans="1:4">
      <c r="A17692" s="290" t="s">
        <v>16137</v>
      </c>
      <c r="B17692" s="290" t="s">
        <v>41000</v>
      </c>
      <c r="C17692" s="291" t="s">
        <v>41001</v>
      </c>
      <c r="D17692" s="291" t="s">
        <v>41002</v>
      </c>
    </row>
    <row r="17693" spans="1:4">
      <c r="A17693" s="289" t="s">
        <v>41003</v>
      </c>
      <c r="B17693" s="289" t="s">
        <v>14347</v>
      </c>
    </row>
    <row r="17694" spans="1:4">
      <c r="A17694" s="292">
        <v>92718</v>
      </c>
      <c r="B17694" s="289" t="s">
        <v>45173</v>
      </c>
      <c r="D17694" s="293" t="s">
        <v>45174</v>
      </c>
    </row>
    <row r="17695" spans="1:4">
      <c r="A17695"/>
      <c r="B17695" s="289" t="s">
        <v>45175</v>
      </c>
    </row>
    <row r="17696" spans="1:4">
      <c r="A17696"/>
      <c r="B17696" s="289" t="s">
        <v>38825</v>
      </c>
    </row>
    <row r="17697" spans="1:4">
      <c r="A17697" s="292">
        <v>92719</v>
      </c>
      <c r="B17697" s="289" t="s">
        <v>45176</v>
      </c>
      <c r="D17697" s="293" t="s">
        <v>45177</v>
      </c>
    </row>
    <row r="17698" spans="1:4">
      <c r="A17698"/>
      <c r="B17698" s="289" t="s">
        <v>45178</v>
      </c>
    </row>
    <row r="17699" spans="1:4">
      <c r="A17699"/>
      <c r="B17699" s="289" t="s">
        <v>45179</v>
      </c>
    </row>
    <row r="17700" spans="1:4">
      <c r="A17700" s="292">
        <v>92720</v>
      </c>
      <c r="B17700" s="289" t="s">
        <v>45180</v>
      </c>
      <c r="D17700" s="293" t="s">
        <v>45181</v>
      </c>
    </row>
    <row r="17701" spans="1:4">
      <c r="A17701"/>
      <c r="B17701" s="289" t="s">
        <v>45182</v>
      </c>
    </row>
    <row r="17702" spans="1:4">
      <c r="A17702"/>
      <c r="B17702" s="289" t="s">
        <v>45183</v>
      </c>
    </row>
    <row r="17703" spans="1:4">
      <c r="A17703" s="292">
        <v>92721</v>
      </c>
      <c r="B17703" s="289" t="s">
        <v>45176</v>
      </c>
      <c r="D17703" s="293" t="s">
        <v>45184</v>
      </c>
    </row>
    <row r="17704" spans="1:4">
      <c r="A17704"/>
      <c r="B17704" s="289" t="s">
        <v>45185</v>
      </c>
    </row>
    <row r="17705" spans="1:4">
      <c r="A17705"/>
      <c r="B17705" s="289" t="s">
        <v>45186</v>
      </c>
    </row>
    <row r="17706" spans="1:4">
      <c r="A17706" s="292">
        <v>92722</v>
      </c>
      <c r="B17706" s="289" t="s">
        <v>45180</v>
      </c>
      <c r="D17706" s="293" t="s">
        <v>45187</v>
      </c>
    </row>
    <row r="17707" spans="1:4">
      <c r="A17707"/>
      <c r="B17707" s="289" t="s">
        <v>45188</v>
      </c>
    </row>
    <row r="17708" spans="1:4">
      <c r="A17708"/>
      <c r="B17708" s="289" t="s">
        <v>45189</v>
      </c>
    </row>
    <row r="17709" spans="1:4">
      <c r="A17709" s="292">
        <v>92723</v>
      </c>
      <c r="B17709" s="289" t="s">
        <v>45190</v>
      </c>
      <c r="D17709" s="293" t="s">
        <v>45191</v>
      </c>
    </row>
    <row r="17710" spans="1:4">
      <c r="A17710"/>
      <c r="B17710" s="289" t="s">
        <v>45192</v>
      </c>
    </row>
    <row r="17711" spans="1:4">
      <c r="A17711"/>
      <c r="B17711" s="289" t="s">
        <v>45193</v>
      </c>
    </row>
    <row r="17712" spans="1:4">
      <c r="A17712" s="292">
        <v>92724</v>
      </c>
      <c r="B17712" s="289" t="s">
        <v>45190</v>
      </c>
      <c r="D17712" s="293" t="s">
        <v>45194</v>
      </c>
    </row>
    <row r="17713" spans="1:4">
      <c r="A17713"/>
      <c r="B17713" s="289" t="s">
        <v>45195</v>
      </c>
    </row>
    <row r="17714" spans="1:4">
      <c r="A17714"/>
      <c r="B17714" s="289" t="s">
        <v>45196</v>
      </c>
    </row>
    <row r="17715" spans="1:4">
      <c r="A17715" s="292">
        <v>92725</v>
      </c>
      <c r="B17715" s="289" t="s">
        <v>45197</v>
      </c>
      <c r="D17715" s="293" t="s">
        <v>45198</v>
      </c>
    </row>
    <row r="17716" spans="1:4">
      <c r="A17716"/>
      <c r="B17716" s="289" t="s">
        <v>45199</v>
      </c>
    </row>
    <row r="17717" spans="1:4">
      <c r="A17717"/>
      <c r="B17717" s="289" t="s">
        <v>45200</v>
      </c>
    </row>
    <row r="17718" spans="1:4">
      <c r="A17718" s="292">
        <v>92726</v>
      </c>
      <c r="B17718" s="289" t="s">
        <v>45197</v>
      </c>
      <c r="D17718" s="293" t="s">
        <v>45201</v>
      </c>
    </row>
    <row r="17719" spans="1:4">
      <c r="A17719"/>
      <c r="B17719" s="289" t="s">
        <v>45202</v>
      </c>
    </row>
    <row r="17720" spans="1:4">
      <c r="A17720"/>
      <c r="B17720" s="289" t="s">
        <v>45203</v>
      </c>
    </row>
    <row r="17722" spans="1:4">
      <c r="A17722" s="287" t="s">
        <v>40995</v>
      </c>
      <c r="B17722"/>
      <c r="D17722" s="288" t="s">
        <v>45204</v>
      </c>
    </row>
    <row r="17723" spans="1:4">
      <c r="A17723" s="289" t="s">
        <v>40997</v>
      </c>
      <c r="B17723"/>
    </row>
    <row r="17724" spans="1:4">
      <c r="A17724"/>
      <c r="B17724"/>
    </row>
    <row r="17725" spans="1:4">
      <c r="A17725" s="289" t="s">
        <v>40998</v>
      </c>
      <c r="B17725" s="289" t="s">
        <v>40999</v>
      </c>
    </row>
    <row r="17726" spans="1:4">
      <c r="A17726" s="290" t="s">
        <v>16137</v>
      </c>
      <c r="B17726" s="290" t="s">
        <v>41000</v>
      </c>
      <c r="C17726" s="291" t="s">
        <v>41001</v>
      </c>
      <c r="D17726" s="291" t="s">
        <v>41002</v>
      </c>
    </row>
    <row r="17727" spans="1:4">
      <c r="A17727" s="289" t="s">
        <v>41003</v>
      </c>
      <c r="B17727" s="289" t="s">
        <v>14347</v>
      </c>
    </row>
    <row r="17728" spans="1:4">
      <c r="A17728" s="292">
        <v>92727</v>
      </c>
      <c r="B17728" s="289" t="s">
        <v>45205</v>
      </c>
      <c r="D17728" s="293" t="s">
        <v>45206</v>
      </c>
    </row>
    <row r="17729" spans="1:4">
      <c r="A17729"/>
      <c r="B17729" s="289" t="s">
        <v>45207</v>
      </c>
    </row>
    <row r="17730" spans="1:4">
      <c r="A17730"/>
      <c r="B17730" s="289" t="s">
        <v>45208</v>
      </c>
    </row>
    <row r="17731" spans="1:4">
      <c r="A17731"/>
      <c r="B17731" s="289" t="s">
        <v>38825</v>
      </c>
    </row>
    <row r="17732" spans="1:4">
      <c r="A17732" s="292">
        <v>92728</v>
      </c>
      <c r="B17732" s="289" t="s">
        <v>45205</v>
      </c>
      <c r="D17732" s="293" t="s">
        <v>45209</v>
      </c>
    </row>
    <row r="17733" spans="1:4">
      <c r="A17733"/>
      <c r="B17733" s="289" t="s">
        <v>45207</v>
      </c>
    </row>
    <row r="17734" spans="1:4">
      <c r="A17734"/>
      <c r="B17734" s="289" t="s">
        <v>45210</v>
      </c>
    </row>
    <row r="17735" spans="1:4">
      <c r="A17735"/>
      <c r="B17735" s="289" t="s">
        <v>45211</v>
      </c>
    </row>
    <row r="17736" spans="1:4">
      <c r="A17736" s="292">
        <v>92729</v>
      </c>
      <c r="B17736" s="289" t="s">
        <v>45197</v>
      </c>
      <c r="D17736" s="293" t="s">
        <v>45212</v>
      </c>
    </row>
    <row r="17737" spans="1:4">
      <c r="A17737"/>
      <c r="B17737" s="289" t="s">
        <v>45213</v>
      </c>
    </row>
    <row r="17738" spans="1:4">
      <c r="A17738"/>
      <c r="B17738" s="289" t="s">
        <v>45214</v>
      </c>
    </row>
    <row r="17739" spans="1:4">
      <c r="A17739"/>
      <c r="B17739" s="289" t="s">
        <v>45215</v>
      </c>
    </row>
    <row r="17740" spans="1:4">
      <c r="A17740" s="292">
        <v>92730</v>
      </c>
      <c r="B17740" s="289" t="s">
        <v>45197</v>
      </c>
      <c r="D17740" s="293" t="s">
        <v>45216</v>
      </c>
    </row>
    <row r="17741" spans="1:4">
      <c r="A17741"/>
      <c r="B17741" s="289" t="s">
        <v>45217</v>
      </c>
    </row>
    <row r="17742" spans="1:4">
      <c r="A17742"/>
      <c r="B17742" s="289" t="s">
        <v>45218</v>
      </c>
    </row>
    <row r="17743" spans="1:4">
      <c r="A17743"/>
      <c r="B17743" s="289" t="s">
        <v>38826</v>
      </c>
    </row>
    <row r="17744" spans="1:4">
      <c r="A17744" s="292">
        <v>92731</v>
      </c>
      <c r="B17744" s="289" t="s">
        <v>45205</v>
      </c>
      <c r="D17744" s="293" t="s">
        <v>45219</v>
      </c>
    </row>
    <row r="17745" spans="1:4">
      <c r="A17745"/>
      <c r="B17745" s="289" t="s">
        <v>45220</v>
      </c>
    </row>
    <row r="17746" spans="1:4">
      <c r="A17746"/>
      <c r="B17746" s="289" t="s">
        <v>45221</v>
      </c>
    </row>
    <row r="17747" spans="1:4">
      <c r="A17747"/>
      <c r="B17747" s="289" t="s">
        <v>45222</v>
      </c>
    </row>
    <row r="17748" spans="1:4">
      <c r="A17748" s="292">
        <v>92732</v>
      </c>
      <c r="B17748" s="289" t="s">
        <v>45205</v>
      </c>
      <c r="D17748" s="293" t="s">
        <v>45223</v>
      </c>
    </row>
    <row r="17749" spans="1:4">
      <c r="A17749"/>
      <c r="B17749" s="289" t="s">
        <v>45220</v>
      </c>
    </row>
    <row r="17750" spans="1:4">
      <c r="A17750"/>
      <c r="B17750" s="289" t="s">
        <v>45224</v>
      </c>
    </row>
    <row r="17751" spans="1:4">
      <c r="A17751"/>
      <c r="B17751" s="289" t="s">
        <v>45225</v>
      </c>
    </row>
    <row r="17753" spans="1:4">
      <c r="A17753" s="287" t="s">
        <v>40995</v>
      </c>
      <c r="B17753"/>
      <c r="D17753" s="288" t="s">
        <v>45226</v>
      </c>
    </row>
    <row r="17754" spans="1:4">
      <c r="A17754" s="289" t="s">
        <v>40997</v>
      </c>
      <c r="B17754"/>
    </row>
    <row r="17755" spans="1:4">
      <c r="A17755"/>
      <c r="B17755"/>
    </row>
    <row r="17756" spans="1:4">
      <c r="A17756" s="289" t="s">
        <v>40998</v>
      </c>
      <c r="B17756" s="289" t="s">
        <v>40999</v>
      </c>
    </row>
    <row r="17757" spans="1:4">
      <c r="A17757" s="290" t="s">
        <v>16137</v>
      </c>
      <c r="B17757" s="290" t="s">
        <v>41000</v>
      </c>
      <c r="C17757" s="291" t="s">
        <v>41001</v>
      </c>
      <c r="D17757" s="291" t="s">
        <v>41002</v>
      </c>
    </row>
    <row r="17758" spans="1:4">
      <c r="A17758" s="289" t="s">
        <v>41003</v>
      </c>
      <c r="B17758" s="289" t="s">
        <v>14347</v>
      </c>
    </row>
    <row r="17759" spans="1:4">
      <c r="A17759" s="292">
        <v>92733</v>
      </c>
      <c r="B17759" s="289" t="s">
        <v>45197</v>
      </c>
      <c r="D17759" s="293" t="s">
        <v>45227</v>
      </c>
    </row>
    <row r="17760" spans="1:4">
      <c r="A17760"/>
      <c r="B17760" s="289" t="s">
        <v>45228</v>
      </c>
    </row>
    <row r="17761" spans="1:4">
      <c r="A17761"/>
      <c r="B17761" s="289" t="s">
        <v>45229</v>
      </c>
    </row>
    <row r="17762" spans="1:4">
      <c r="A17762"/>
      <c r="B17762" s="289" t="s">
        <v>45230</v>
      </c>
    </row>
    <row r="17763" spans="1:4">
      <c r="A17763" s="292">
        <v>92734</v>
      </c>
      <c r="B17763" s="289" t="s">
        <v>45197</v>
      </c>
      <c r="D17763" s="293" t="s">
        <v>45231</v>
      </c>
    </row>
    <row r="17764" spans="1:4">
      <c r="A17764"/>
      <c r="B17764" s="289" t="s">
        <v>45228</v>
      </c>
    </row>
    <row r="17765" spans="1:4">
      <c r="A17765"/>
      <c r="B17765" s="289" t="s">
        <v>45232</v>
      </c>
    </row>
    <row r="17766" spans="1:4">
      <c r="A17766"/>
      <c r="B17766" s="289" t="s">
        <v>45183</v>
      </c>
    </row>
    <row r="17767" spans="1:4">
      <c r="A17767" s="292">
        <v>92735</v>
      </c>
      <c r="B17767" s="289" t="s">
        <v>45233</v>
      </c>
      <c r="D17767" s="293" t="s">
        <v>45234</v>
      </c>
    </row>
    <row r="17768" spans="1:4">
      <c r="A17768"/>
      <c r="B17768" s="289" t="s">
        <v>45235</v>
      </c>
    </row>
    <row r="17769" spans="1:4">
      <c r="A17769"/>
      <c r="B17769" s="289" t="s">
        <v>45236</v>
      </c>
    </row>
    <row r="17770" spans="1:4">
      <c r="A17770"/>
      <c r="B17770" s="289" t="s">
        <v>45179</v>
      </c>
    </row>
    <row r="17771" spans="1:4">
      <c r="A17771" s="292">
        <v>92736</v>
      </c>
      <c r="B17771" s="289" t="s">
        <v>45233</v>
      </c>
      <c r="D17771" s="293" t="s">
        <v>45237</v>
      </c>
    </row>
    <row r="17772" spans="1:4">
      <c r="A17772"/>
      <c r="B17772" s="289" t="s">
        <v>45235</v>
      </c>
    </row>
    <row r="17773" spans="1:4">
      <c r="A17773"/>
      <c r="B17773" s="289" t="s">
        <v>45238</v>
      </c>
    </row>
    <row r="17774" spans="1:4">
      <c r="A17774"/>
      <c r="B17774" s="289" t="s">
        <v>45186</v>
      </c>
    </row>
    <row r="17775" spans="1:4">
      <c r="A17775" s="292">
        <v>92739</v>
      </c>
      <c r="B17775" s="289" t="s">
        <v>45197</v>
      </c>
      <c r="D17775" s="293" t="s">
        <v>45239</v>
      </c>
    </row>
    <row r="17776" spans="1:4">
      <c r="A17776"/>
      <c r="B17776" s="289" t="s">
        <v>45240</v>
      </c>
    </row>
    <row r="17777" spans="1:4">
      <c r="A17777"/>
      <c r="B17777" s="289" t="s">
        <v>45241</v>
      </c>
    </row>
    <row r="17778" spans="1:4">
      <c r="A17778"/>
      <c r="B17778" s="289" t="s">
        <v>45242</v>
      </c>
    </row>
    <row r="17779" spans="1:4">
      <c r="A17779" s="292">
        <v>92740</v>
      </c>
      <c r="B17779" s="289" t="s">
        <v>45197</v>
      </c>
      <c r="D17779" s="293" t="s">
        <v>45243</v>
      </c>
    </row>
    <row r="17780" spans="1:4">
      <c r="A17780"/>
      <c r="B17780" s="289" t="s">
        <v>45240</v>
      </c>
    </row>
    <row r="17781" spans="1:4">
      <c r="A17781"/>
      <c r="B17781" s="289" t="s">
        <v>45244</v>
      </c>
    </row>
    <row r="17782" spans="1:4">
      <c r="A17782"/>
      <c r="B17782" s="289" t="s">
        <v>38825</v>
      </c>
    </row>
    <row r="17783" spans="1:4">
      <c r="A17783" s="292">
        <v>92741</v>
      </c>
      <c r="B17783" s="289" t="s">
        <v>45245</v>
      </c>
      <c r="D17783" s="293" t="s">
        <v>45246</v>
      </c>
    </row>
    <row r="17784" spans="1:4">
      <c r="A17784"/>
      <c r="B17784" s="289" t="s">
        <v>45247</v>
      </c>
    </row>
    <row r="17785" spans="1:4">
      <c r="A17785"/>
      <c r="B17785" s="289" t="s">
        <v>45248</v>
      </c>
    </row>
    <row r="17787" spans="1:4">
      <c r="A17787" s="287" t="s">
        <v>40995</v>
      </c>
      <c r="B17787"/>
      <c r="D17787" s="288" t="s">
        <v>45249</v>
      </c>
    </row>
    <row r="17788" spans="1:4">
      <c r="A17788" s="289" t="s">
        <v>40997</v>
      </c>
      <c r="B17788"/>
    </row>
    <row r="17789" spans="1:4">
      <c r="A17789"/>
      <c r="B17789"/>
    </row>
    <row r="17790" spans="1:4">
      <c r="A17790" s="289" t="s">
        <v>40998</v>
      </c>
      <c r="B17790" s="289" t="s">
        <v>40999</v>
      </c>
    </row>
    <row r="17791" spans="1:4">
      <c r="A17791" s="290" t="s">
        <v>16137</v>
      </c>
      <c r="B17791" s="290" t="s">
        <v>41000</v>
      </c>
      <c r="C17791" s="291" t="s">
        <v>41001</v>
      </c>
      <c r="D17791" s="291" t="s">
        <v>41002</v>
      </c>
    </row>
    <row r="17792" spans="1:4">
      <c r="A17792" s="289" t="s">
        <v>41003</v>
      </c>
      <c r="B17792" s="289" t="s">
        <v>14347</v>
      </c>
    </row>
    <row r="17793" spans="1:4">
      <c r="A17793" s="292">
        <v>92742</v>
      </c>
      <c r="B17793" s="289" t="s">
        <v>45245</v>
      </c>
      <c r="D17793" s="293" t="s">
        <v>45250</v>
      </c>
    </row>
    <row r="17794" spans="1:4">
      <c r="A17794"/>
      <c r="B17794" s="289" t="s">
        <v>45251</v>
      </c>
    </row>
    <row r="17795" spans="1:4">
      <c r="A17795"/>
      <c r="B17795" s="289" t="s">
        <v>45252</v>
      </c>
    </row>
    <row r="17796" spans="1:4">
      <c r="A17796"/>
      <c r="B17796" s="289" t="s">
        <v>45253</v>
      </c>
    </row>
    <row r="17797" spans="1:4">
      <c r="A17797" s="292">
        <v>92873</v>
      </c>
      <c r="B17797" s="289" t="s">
        <v>45254</v>
      </c>
      <c r="D17797" s="293" t="s">
        <v>39798</v>
      </c>
    </row>
    <row r="17798" spans="1:4">
      <c r="A17798"/>
      <c r="B17798" s="289" t="s">
        <v>45255</v>
      </c>
    </row>
    <row r="17799" spans="1:4">
      <c r="A17799" s="292">
        <v>92874</v>
      </c>
      <c r="B17799" s="289" t="s">
        <v>45256</v>
      </c>
      <c r="D17799" s="293" t="s">
        <v>38440</v>
      </c>
    </row>
    <row r="17800" spans="1:4">
      <c r="A17800"/>
      <c r="B17800" s="289" t="s">
        <v>45257</v>
      </c>
    </row>
    <row r="17801" spans="1:4">
      <c r="A17801" s="292">
        <v>94962</v>
      </c>
      <c r="B17801" s="289" t="s">
        <v>77536</v>
      </c>
      <c r="D17801" s="293" t="s">
        <v>45259</v>
      </c>
    </row>
    <row r="17802" spans="1:4">
      <c r="A17802"/>
      <c r="B17802" s="289" t="s">
        <v>45260</v>
      </c>
    </row>
    <row r="17803" spans="1:4">
      <c r="A17803" s="292">
        <v>94963</v>
      </c>
      <c r="B17803" s="289" t="s">
        <v>77537</v>
      </c>
      <c r="D17803" s="293" t="s">
        <v>45262</v>
      </c>
    </row>
    <row r="17804" spans="1:4">
      <c r="A17804"/>
      <c r="B17804" s="289" t="s">
        <v>45263</v>
      </c>
    </row>
    <row r="17805" spans="1:4">
      <c r="A17805" s="292">
        <v>94964</v>
      </c>
      <c r="B17805" s="289" t="s">
        <v>45264</v>
      </c>
      <c r="C17805" s="288" t="s">
        <v>45265</v>
      </c>
      <c r="D17805" s="293" t="s">
        <v>40467</v>
      </c>
    </row>
    <row r="17806" spans="1:4">
      <c r="A17806"/>
      <c r="B17806" s="289" t="s">
        <v>45266</v>
      </c>
    </row>
    <row r="17807" spans="1:4">
      <c r="A17807" s="292">
        <v>94965</v>
      </c>
      <c r="B17807" s="289" t="s">
        <v>77546</v>
      </c>
      <c r="D17807" s="293" t="s">
        <v>45268</v>
      </c>
    </row>
    <row r="17808" spans="1:4">
      <c r="A17808"/>
      <c r="B17808" s="289" t="s">
        <v>45263</v>
      </c>
    </row>
    <row r="17809" spans="1:4">
      <c r="A17809" s="292">
        <v>94966</v>
      </c>
      <c r="B17809" s="289" t="s">
        <v>45269</v>
      </c>
      <c r="D17809" s="293" t="s">
        <v>45270</v>
      </c>
    </row>
    <row r="17810" spans="1:4">
      <c r="A17810"/>
      <c r="B17810" s="289" t="s">
        <v>45263</v>
      </c>
    </row>
    <row r="17811" spans="1:4">
      <c r="A17811" s="292">
        <v>94967</v>
      </c>
      <c r="B17811" s="289" t="s">
        <v>45271</v>
      </c>
      <c r="D17811" s="293" t="s">
        <v>45272</v>
      </c>
    </row>
    <row r="17812" spans="1:4">
      <c r="A17812"/>
      <c r="B17812" s="289" t="s">
        <v>45263</v>
      </c>
    </row>
    <row r="17813" spans="1:4">
      <c r="A17813" s="292">
        <v>94968</v>
      </c>
      <c r="B17813" s="289" t="s">
        <v>45258</v>
      </c>
      <c r="D17813" s="293" t="s">
        <v>45273</v>
      </c>
    </row>
    <row r="17814" spans="1:4">
      <c r="A17814"/>
      <c r="B17814" s="289" t="s">
        <v>45274</v>
      </c>
    </row>
    <row r="17815" spans="1:4">
      <c r="A17815" s="292">
        <v>94969</v>
      </c>
      <c r="B17815" s="289" t="s">
        <v>45261</v>
      </c>
      <c r="D17815" s="293" t="s">
        <v>45275</v>
      </c>
    </row>
    <row r="17816" spans="1:4">
      <c r="A17816"/>
      <c r="B17816" s="289" t="s">
        <v>45276</v>
      </c>
    </row>
    <row r="17817" spans="1:4">
      <c r="A17817" s="292">
        <v>94970</v>
      </c>
      <c r="B17817" s="289" t="s">
        <v>45264</v>
      </c>
      <c r="C17817" s="288" t="s">
        <v>45265</v>
      </c>
      <c r="D17817" s="293" t="s">
        <v>45277</v>
      </c>
    </row>
    <row r="17818" spans="1:4">
      <c r="A17818"/>
      <c r="B17818" s="289" t="s">
        <v>45278</v>
      </c>
    </row>
    <row r="17820" spans="1:4">
      <c r="A17820" s="287" t="s">
        <v>40995</v>
      </c>
      <c r="B17820"/>
      <c r="D17820" s="288" t="s">
        <v>45279</v>
      </c>
    </row>
    <row r="17821" spans="1:4">
      <c r="A17821" s="289" t="s">
        <v>40997</v>
      </c>
      <c r="B17821"/>
    </row>
    <row r="17822" spans="1:4">
      <c r="A17822"/>
      <c r="B17822"/>
    </row>
    <row r="17823" spans="1:4">
      <c r="A17823" s="289" t="s">
        <v>40998</v>
      </c>
      <c r="B17823" s="289" t="s">
        <v>40999</v>
      </c>
    </row>
    <row r="17824" spans="1:4">
      <c r="A17824" s="290" t="s">
        <v>16137</v>
      </c>
      <c r="B17824" s="290" t="s">
        <v>41000</v>
      </c>
      <c r="C17824" s="291" t="s">
        <v>41001</v>
      </c>
      <c r="D17824" s="291" t="s">
        <v>41002</v>
      </c>
    </row>
    <row r="17825" spans="1:4">
      <c r="A17825" s="289" t="s">
        <v>41003</v>
      </c>
      <c r="B17825" s="289" t="s">
        <v>14347</v>
      </c>
    </row>
    <row r="17826" spans="1:4">
      <c r="A17826" s="292">
        <v>94971</v>
      </c>
      <c r="B17826" s="289" t="s">
        <v>45267</v>
      </c>
      <c r="D17826" s="293" t="s">
        <v>45280</v>
      </c>
    </row>
    <row r="17827" spans="1:4">
      <c r="A17827"/>
      <c r="B17827" s="289" t="s">
        <v>45276</v>
      </c>
    </row>
    <row r="17828" spans="1:4">
      <c r="A17828" s="292">
        <v>94972</v>
      </c>
      <c r="B17828" s="289" t="s">
        <v>45269</v>
      </c>
      <c r="D17828" s="293" t="s">
        <v>45281</v>
      </c>
    </row>
    <row r="17829" spans="1:4">
      <c r="A17829"/>
      <c r="B17829" s="289" t="s">
        <v>45276</v>
      </c>
    </row>
    <row r="17830" spans="1:4">
      <c r="A17830" s="292">
        <v>94973</v>
      </c>
      <c r="B17830" s="289" t="s">
        <v>45271</v>
      </c>
      <c r="D17830" s="293" t="s">
        <v>36982</v>
      </c>
    </row>
    <row r="17831" spans="1:4">
      <c r="A17831"/>
      <c r="B17831" s="289" t="s">
        <v>45276</v>
      </c>
    </row>
    <row r="17832" spans="1:4">
      <c r="A17832" s="292">
        <v>94974</v>
      </c>
      <c r="B17832" s="289" t="s">
        <v>45258</v>
      </c>
      <c r="D17832" s="293" t="s">
        <v>45282</v>
      </c>
    </row>
    <row r="17833" spans="1:4">
      <c r="A17833"/>
      <c r="B17833" s="289" t="s">
        <v>45283</v>
      </c>
    </row>
    <row r="17834" spans="1:4">
      <c r="A17834" s="292">
        <v>94975</v>
      </c>
      <c r="B17834" s="289" t="s">
        <v>45261</v>
      </c>
      <c r="D17834" s="293" t="s">
        <v>45284</v>
      </c>
    </row>
    <row r="17835" spans="1:4">
      <c r="A17835"/>
      <c r="B17835" s="289" t="s">
        <v>45285</v>
      </c>
    </row>
    <row r="17836" spans="1:4">
      <c r="A17836" s="292">
        <v>96555</v>
      </c>
      <c r="B17836" s="289" t="s">
        <v>45286</v>
      </c>
      <c r="D17836" s="293" t="s">
        <v>45287</v>
      </c>
    </row>
    <row r="17837" spans="1:4">
      <c r="A17837"/>
      <c r="B17837" s="289" t="s">
        <v>45288</v>
      </c>
    </row>
    <row r="17838" spans="1:4">
      <c r="A17838" s="292">
        <v>96556</v>
      </c>
      <c r="B17838" s="289" t="s">
        <v>45289</v>
      </c>
      <c r="D17838" s="293" t="s">
        <v>45290</v>
      </c>
    </row>
    <row r="17839" spans="1:4">
      <c r="A17839"/>
      <c r="B17839" s="289" t="s">
        <v>45291</v>
      </c>
    </row>
    <row r="17840" spans="1:4">
      <c r="A17840" s="292">
        <v>96557</v>
      </c>
      <c r="B17840" s="289" t="s">
        <v>45292</v>
      </c>
      <c r="D17840" s="293" t="s">
        <v>45293</v>
      </c>
    </row>
    <row r="17841" spans="1:4">
      <c r="A17841"/>
      <c r="B17841" s="289" t="s">
        <v>45294</v>
      </c>
    </row>
    <row r="17842" spans="1:4">
      <c r="A17842" s="292">
        <v>96558</v>
      </c>
      <c r="B17842" s="289" t="s">
        <v>45295</v>
      </c>
      <c r="D17842" s="293" t="s">
        <v>45296</v>
      </c>
    </row>
    <row r="17843" spans="1:4">
      <c r="A17843"/>
      <c r="B17843" s="289" t="s">
        <v>45297</v>
      </c>
    </row>
    <row r="17844" spans="1:4">
      <c r="A17844" s="292">
        <v>99235</v>
      </c>
      <c r="B17844" s="289" t="s">
        <v>45165</v>
      </c>
      <c r="D17844" s="293" t="s">
        <v>45298</v>
      </c>
    </row>
    <row r="17845" spans="1:4">
      <c r="A17845"/>
      <c r="B17845" s="289" t="s">
        <v>45299</v>
      </c>
    </row>
    <row r="17846" spans="1:4">
      <c r="A17846"/>
      <c r="B17846" s="289" t="s">
        <v>45171</v>
      </c>
    </row>
    <row r="17847" spans="1:4">
      <c r="A17847" s="292">
        <v>99431</v>
      </c>
      <c r="B17847" s="289" t="s">
        <v>45137</v>
      </c>
      <c r="D17847" s="293" t="s">
        <v>45300</v>
      </c>
    </row>
    <row r="17848" spans="1:4">
      <c r="A17848"/>
      <c r="B17848" s="289" t="s">
        <v>45301</v>
      </c>
    </row>
    <row r="17849" spans="1:4">
      <c r="A17849"/>
      <c r="B17849" s="289" t="s">
        <v>45302</v>
      </c>
    </row>
    <row r="17850" spans="1:4">
      <c r="A17850" s="292">
        <v>99432</v>
      </c>
      <c r="B17850" s="289" t="s">
        <v>45142</v>
      </c>
      <c r="D17850" s="293" t="s">
        <v>45303</v>
      </c>
    </row>
    <row r="17851" spans="1:4">
      <c r="A17851"/>
      <c r="B17851" s="289" t="s">
        <v>45304</v>
      </c>
    </row>
    <row r="17852" spans="1:4">
      <c r="A17852"/>
      <c r="B17852" s="289" t="s">
        <v>45305</v>
      </c>
    </row>
    <row r="17854" spans="1:4">
      <c r="A17854" s="287" t="s">
        <v>40995</v>
      </c>
      <c r="B17854"/>
      <c r="D17854" s="288" t="s">
        <v>45306</v>
      </c>
    </row>
    <row r="17855" spans="1:4">
      <c r="A17855" s="289" t="s">
        <v>40997</v>
      </c>
      <c r="B17855"/>
    </row>
    <row r="17856" spans="1:4">
      <c r="A17856"/>
      <c r="B17856"/>
    </row>
    <row r="17857" spans="1:4">
      <c r="A17857" s="289" t="s">
        <v>40998</v>
      </c>
      <c r="B17857" s="289" t="s">
        <v>40999</v>
      </c>
    </row>
    <row r="17858" spans="1:4">
      <c r="A17858" s="290" t="s">
        <v>16137</v>
      </c>
      <c r="B17858" s="290" t="s">
        <v>41000</v>
      </c>
      <c r="C17858" s="291" t="s">
        <v>41001</v>
      </c>
      <c r="D17858" s="291" t="s">
        <v>41002</v>
      </c>
    </row>
    <row r="17859" spans="1:4">
      <c r="A17859" s="289" t="s">
        <v>41003</v>
      </c>
      <c r="B17859" s="289" t="s">
        <v>14347</v>
      </c>
    </row>
    <row r="17860" spans="1:4">
      <c r="A17860" s="292">
        <v>99433</v>
      </c>
      <c r="B17860" s="289" t="s">
        <v>45146</v>
      </c>
      <c r="D17860" s="293" t="s">
        <v>45307</v>
      </c>
    </row>
    <row r="17861" spans="1:4">
      <c r="A17861"/>
      <c r="B17861" s="289" t="s">
        <v>45308</v>
      </c>
    </row>
    <row r="17862" spans="1:4">
      <c r="A17862"/>
      <c r="B17862" s="289" t="s">
        <v>45309</v>
      </c>
    </row>
    <row r="17863" spans="1:4">
      <c r="A17863"/>
      <c r="B17863" s="292">
        <v>2015</v>
      </c>
    </row>
    <row r="17864" spans="1:4">
      <c r="A17864" s="292">
        <v>99434</v>
      </c>
      <c r="B17864" s="289" t="s">
        <v>45150</v>
      </c>
      <c r="D17864" s="293" t="s">
        <v>33538</v>
      </c>
    </row>
    <row r="17865" spans="1:4">
      <c r="A17865"/>
      <c r="B17865" s="289" t="s">
        <v>45304</v>
      </c>
    </row>
    <row r="17866" spans="1:4">
      <c r="A17866"/>
      <c r="B17866" s="289" t="s">
        <v>45305</v>
      </c>
    </row>
    <row r="17867" spans="1:4">
      <c r="A17867" s="292">
        <v>99435</v>
      </c>
      <c r="B17867" s="289" t="s">
        <v>45152</v>
      </c>
      <c r="D17867" s="293" t="s">
        <v>45310</v>
      </c>
    </row>
    <row r="17868" spans="1:4">
      <c r="A17868"/>
      <c r="B17868" s="289" t="s">
        <v>45311</v>
      </c>
    </row>
    <row r="17869" spans="1:4">
      <c r="A17869"/>
      <c r="B17869" s="289" t="s">
        <v>45312</v>
      </c>
    </row>
    <row r="17870" spans="1:4">
      <c r="A17870"/>
      <c r="B17870" s="292">
        <v>15</v>
      </c>
    </row>
    <row r="17871" spans="1:4">
      <c r="A17871" s="292">
        <v>99436</v>
      </c>
      <c r="B17871" s="289" t="s">
        <v>45155</v>
      </c>
      <c r="D17871" s="293" t="s">
        <v>45313</v>
      </c>
    </row>
    <row r="17872" spans="1:4">
      <c r="A17872"/>
      <c r="B17872" s="289" t="s">
        <v>45314</v>
      </c>
    </row>
    <row r="17873" spans="1:4">
      <c r="A17873"/>
      <c r="B17873" s="289" t="s">
        <v>45315</v>
      </c>
    </row>
    <row r="17874" spans="1:4">
      <c r="A17874"/>
      <c r="B17874" s="289" t="s">
        <v>14430</v>
      </c>
    </row>
    <row r="17875" spans="1:4">
      <c r="A17875" s="292">
        <v>99437</v>
      </c>
      <c r="B17875" s="289" t="s">
        <v>45146</v>
      </c>
      <c r="D17875" s="293" t="s">
        <v>45316</v>
      </c>
    </row>
    <row r="17876" spans="1:4">
      <c r="A17876"/>
      <c r="B17876" s="289" t="s">
        <v>45317</v>
      </c>
    </row>
    <row r="17877" spans="1:4">
      <c r="A17877"/>
      <c r="B17877" s="289" t="s">
        <v>45161</v>
      </c>
    </row>
    <row r="17878" spans="1:4">
      <c r="A17878" s="292">
        <v>99438</v>
      </c>
      <c r="B17878" s="289" t="s">
        <v>45155</v>
      </c>
      <c r="D17878" s="293" t="s">
        <v>45318</v>
      </c>
    </row>
    <row r="17879" spans="1:4">
      <c r="A17879"/>
      <c r="B17879" s="289" t="s">
        <v>45319</v>
      </c>
    </row>
    <row r="17880" spans="1:4">
      <c r="A17880"/>
      <c r="B17880" s="289" t="s">
        <v>45164</v>
      </c>
    </row>
    <row r="17881" spans="1:4">
      <c r="A17881" s="292">
        <v>99439</v>
      </c>
      <c r="B17881" s="289" t="s">
        <v>45165</v>
      </c>
      <c r="D17881" s="293" t="s">
        <v>45320</v>
      </c>
    </row>
    <row r="17882" spans="1:4">
      <c r="A17882"/>
      <c r="B17882" s="289" t="s">
        <v>45321</v>
      </c>
    </row>
    <row r="17883" spans="1:4">
      <c r="A17883"/>
      <c r="B17883" s="289" t="s">
        <v>45322</v>
      </c>
    </row>
    <row r="17884" spans="1:4">
      <c r="A17884" s="289" t="s">
        <v>14813</v>
      </c>
      <c r="B17884" s="289" t="s">
        <v>14814</v>
      </c>
    </row>
    <row r="17885" spans="1:4">
      <c r="A17885" s="292">
        <v>74141</v>
      </c>
      <c r="B17885" s="289" t="s">
        <v>14815</v>
      </c>
    </row>
    <row r="17887" spans="1:4">
      <c r="A17887" s="287" t="s">
        <v>40995</v>
      </c>
      <c r="B17887"/>
      <c r="D17887" s="288" t="s">
        <v>45323</v>
      </c>
    </row>
    <row r="17888" spans="1:4">
      <c r="A17888" s="289" t="s">
        <v>40997</v>
      </c>
      <c r="B17888"/>
    </row>
    <row r="17889" spans="1:4">
      <c r="A17889"/>
      <c r="B17889"/>
    </row>
    <row r="17890" spans="1:4">
      <c r="A17890" s="289" t="s">
        <v>40998</v>
      </c>
      <c r="B17890" s="289" t="s">
        <v>40999</v>
      </c>
    </row>
    <row r="17891" spans="1:4">
      <c r="A17891" s="290" t="s">
        <v>16137</v>
      </c>
      <c r="B17891" s="290" t="s">
        <v>41000</v>
      </c>
      <c r="C17891" s="291" t="s">
        <v>41001</v>
      </c>
      <c r="D17891" s="291" t="s">
        <v>41002</v>
      </c>
    </row>
    <row r="17892" spans="1:4">
      <c r="A17892" s="289" t="s">
        <v>41443</v>
      </c>
      <c r="B17892" s="289" t="s">
        <v>41444</v>
      </c>
    </row>
    <row r="17893" spans="1:4">
      <c r="A17893" s="289" t="s">
        <v>14816</v>
      </c>
      <c r="B17893" s="289" t="s">
        <v>45324</v>
      </c>
      <c r="D17893" s="293" t="s">
        <v>45325</v>
      </c>
    </row>
    <row r="17894" spans="1:4">
      <c r="A17894"/>
      <c r="B17894" s="289" t="s">
        <v>45326</v>
      </c>
    </row>
    <row r="17895" spans="1:4">
      <c r="A17895"/>
      <c r="B17895" s="289" t="s">
        <v>14817</v>
      </c>
    </row>
    <row r="17896" spans="1:4">
      <c r="A17896" s="289" t="s">
        <v>14818</v>
      </c>
      <c r="B17896" s="289" t="s">
        <v>45327</v>
      </c>
      <c r="D17896" s="293" t="s">
        <v>45328</v>
      </c>
    </row>
    <row r="17897" spans="1:4">
      <c r="A17897"/>
      <c r="B17897" s="289" t="s">
        <v>14819</v>
      </c>
    </row>
    <row r="17898" spans="1:4">
      <c r="A17898"/>
      <c r="B17898" s="289" t="s">
        <v>14820</v>
      </c>
    </row>
    <row r="17899" spans="1:4">
      <c r="A17899" s="289" t="s">
        <v>14821</v>
      </c>
      <c r="B17899" s="289" t="s">
        <v>45329</v>
      </c>
      <c r="D17899" s="293" t="s">
        <v>45330</v>
      </c>
    </row>
    <row r="17900" spans="1:4">
      <c r="A17900"/>
      <c r="B17900" s="289" t="s">
        <v>14822</v>
      </c>
    </row>
    <row r="17901" spans="1:4">
      <c r="A17901"/>
      <c r="B17901" s="289" t="s">
        <v>14820</v>
      </c>
    </row>
    <row r="17902" spans="1:4">
      <c r="A17902" s="289" t="s">
        <v>14823</v>
      </c>
      <c r="B17902" s="289" t="s">
        <v>45331</v>
      </c>
      <c r="D17902" s="293" t="s">
        <v>45332</v>
      </c>
    </row>
    <row r="17903" spans="1:4">
      <c r="A17903"/>
      <c r="B17903" s="289" t="s">
        <v>14822</v>
      </c>
    </row>
    <row r="17904" spans="1:4">
      <c r="A17904"/>
      <c r="B17904" s="289" t="s">
        <v>14820</v>
      </c>
    </row>
    <row r="17905" spans="1:4">
      <c r="A17905" s="292">
        <v>74202</v>
      </c>
      <c r="B17905" s="289" t="s">
        <v>14815</v>
      </c>
    </row>
    <row r="17906" spans="1:4">
      <c r="A17906" s="289" t="s">
        <v>14824</v>
      </c>
      <c r="B17906" s="289" t="s">
        <v>45333</v>
      </c>
      <c r="D17906" s="293" t="s">
        <v>34543</v>
      </c>
    </row>
    <row r="17907" spans="1:4">
      <c r="A17907"/>
      <c r="B17907" s="289" t="s">
        <v>45334</v>
      </c>
    </row>
    <row r="17908" spans="1:4">
      <c r="A17908"/>
      <c r="B17908" s="289" t="s">
        <v>14825</v>
      </c>
    </row>
    <row r="17909" spans="1:4">
      <c r="A17909" s="289" t="s">
        <v>14826</v>
      </c>
      <c r="B17909" s="289" t="s">
        <v>45335</v>
      </c>
      <c r="D17909" s="293" t="s">
        <v>37014</v>
      </c>
    </row>
    <row r="17910" spans="1:4">
      <c r="A17910"/>
      <c r="B17910" s="289" t="s">
        <v>14827</v>
      </c>
    </row>
    <row r="17911" spans="1:4">
      <c r="A17911"/>
      <c r="B17911" s="289" t="s">
        <v>14828</v>
      </c>
    </row>
    <row r="17912" spans="1:4">
      <c r="A17912" s="289" t="s">
        <v>14829</v>
      </c>
      <c r="B17912" s="289" t="s">
        <v>14830</v>
      </c>
    </row>
    <row r="17913" spans="1:4">
      <c r="A17913" s="292">
        <v>73817</v>
      </c>
      <c r="B17913" s="289" t="s">
        <v>14831</v>
      </c>
    </row>
    <row r="17914" spans="1:4">
      <c r="A17914" s="289" t="s">
        <v>14832</v>
      </c>
      <c r="B17914" s="289" t="s">
        <v>14833</v>
      </c>
      <c r="C17914" s="288" t="s">
        <v>2888</v>
      </c>
      <c r="D17914" s="293" t="s">
        <v>45336</v>
      </c>
    </row>
    <row r="17915" spans="1:4">
      <c r="A17915" s="289" t="s">
        <v>14835</v>
      </c>
      <c r="B17915" s="289" t="s">
        <v>14836</v>
      </c>
      <c r="C17915" s="288" t="s">
        <v>2888</v>
      </c>
      <c r="D17915" s="293" t="s">
        <v>37074</v>
      </c>
    </row>
    <row r="17916" spans="1:4">
      <c r="A17916" s="292">
        <v>74078</v>
      </c>
      <c r="B17916" s="289" t="s">
        <v>14837</v>
      </c>
    </row>
    <row r="17917" spans="1:4">
      <c r="A17917" s="289" t="s">
        <v>14838</v>
      </c>
      <c r="B17917" s="289" t="s">
        <v>14839</v>
      </c>
      <c r="C17917" s="288" t="s">
        <v>1201</v>
      </c>
      <c r="D17917" s="293" t="s">
        <v>1652</v>
      </c>
    </row>
    <row r="17918" spans="1:4">
      <c r="A17918" s="292">
        <v>83518</v>
      </c>
      <c r="B17918" s="289" t="s">
        <v>14840</v>
      </c>
      <c r="C17918" s="288" t="s">
        <v>2888</v>
      </c>
      <c r="D17918" s="293" t="s">
        <v>45337</v>
      </c>
    </row>
    <row r="17919" spans="1:4">
      <c r="A17919" s="292">
        <v>95467</v>
      </c>
      <c r="B17919" s="289" t="s">
        <v>14841</v>
      </c>
      <c r="C17919" s="288" t="s">
        <v>2888</v>
      </c>
      <c r="D17919" s="293" t="s">
        <v>45338</v>
      </c>
    </row>
    <row r="17920" spans="1:4">
      <c r="A17920" s="289" t="s">
        <v>14842</v>
      </c>
      <c r="B17920" s="289" t="s">
        <v>14843</v>
      </c>
    </row>
    <row r="17922" spans="1:4">
      <c r="A17922" s="287" t="s">
        <v>40995</v>
      </c>
      <c r="B17922"/>
      <c r="D17922" s="288" t="s">
        <v>45339</v>
      </c>
    </row>
    <row r="17923" spans="1:4">
      <c r="A17923" s="289" t="s">
        <v>40997</v>
      </c>
      <c r="B17923"/>
    </row>
    <row r="17924" spans="1:4">
      <c r="A17924"/>
      <c r="B17924"/>
    </row>
    <row r="17925" spans="1:4">
      <c r="A17925" s="289" t="s">
        <v>40998</v>
      </c>
      <c r="B17925" s="289" t="s">
        <v>40999</v>
      </c>
    </row>
    <row r="17926" spans="1:4">
      <c r="A17926" s="290" t="s">
        <v>16137</v>
      </c>
      <c r="B17926" s="290" t="s">
        <v>41000</v>
      </c>
      <c r="C17926" s="291" t="s">
        <v>41001</v>
      </c>
      <c r="D17926" s="291" t="s">
        <v>41002</v>
      </c>
    </row>
    <row r="17927" spans="1:4">
      <c r="A17927" s="289" t="s">
        <v>41443</v>
      </c>
      <c r="B17927" s="289" t="s">
        <v>41444</v>
      </c>
    </row>
    <row r="17928" spans="1:4">
      <c r="A17928" s="292">
        <v>68328</v>
      </c>
      <c r="B17928" s="289" t="s">
        <v>14844</v>
      </c>
      <c r="C17928" s="288" t="s">
        <v>1201</v>
      </c>
      <c r="D17928" s="293" t="s">
        <v>37240</v>
      </c>
    </row>
    <row r="17929" spans="1:4">
      <c r="A17929" s="292">
        <v>73898</v>
      </c>
      <c r="B17929" s="289" t="s">
        <v>14845</v>
      </c>
    </row>
    <row r="17930" spans="1:4">
      <c r="A17930" s="289" t="s">
        <v>14846</v>
      </c>
      <c r="B17930" s="289" t="s">
        <v>45340</v>
      </c>
      <c r="C17930" s="288" t="s">
        <v>293</v>
      </c>
      <c r="D17930" s="293" t="s">
        <v>37359</v>
      </c>
    </row>
    <row r="17931" spans="1:4">
      <c r="A17931" s="292">
        <v>79471</v>
      </c>
      <c r="B17931" s="289" t="s">
        <v>14847</v>
      </c>
      <c r="C17931" s="288" t="s">
        <v>226</v>
      </c>
      <c r="D17931" s="293" t="s">
        <v>45341</v>
      </c>
    </row>
    <row r="17932" spans="1:4">
      <c r="A17932" s="292">
        <v>98576</v>
      </c>
      <c r="B17932" s="289" t="s">
        <v>45342</v>
      </c>
      <c r="D17932" s="293" t="s">
        <v>379</v>
      </c>
    </row>
    <row r="17933" spans="1:4">
      <c r="A17933"/>
      <c r="B17933" s="289" t="s">
        <v>45343</v>
      </c>
    </row>
    <row r="17934" spans="1:4">
      <c r="A17934" s="289" t="s">
        <v>14848</v>
      </c>
      <c r="B17934" s="289" t="s">
        <v>14849</v>
      </c>
    </row>
    <row r="17935" spans="1:4">
      <c r="A17935" s="292">
        <v>93182</v>
      </c>
      <c r="B17935" s="289" t="s">
        <v>45344</v>
      </c>
      <c r="C17935" s="288" t="s">
        <v>293</v>
      </c>
      <c r="D17935" s="293" t="s">
        <v>2405</v>
      </c>
    </row>
    <row r="17936" spans="1:4">
      <c r="A17936" s="292">
        <v>93183</v>
      </c>
      <c r="B17936" s="289" t="s">
        <v>45345</v>
      </c>
      <c r="C17936" s="288" t="s">
        <v>293</v>
      </c>
      <c r="D17936" s="293" t="s">
        <v>22964</v>
      </c>
    </row>
    <row r="17937" spans="1:4">
      <c r="A17937" s="292">
        <v>93184</v>
      </c>
      <c r="B17937" s="289" t="s">
        <v>45346</v>
      </c>
      <c r="C17937" s="288" t="s">
        <v>293</v>
      </c>
      <c r="D17937" s="293" t="s">
        <v>1647</v>
      </c>
    </row>
    <row r="17938" spans="1:4">
      <c r="A17938" s="292">
        <v>93185</v>
      </c>
      <c r="B17938" s="289" t="s">
        <v>45347</v>
      </c>
      <c r="C17938" s="288" t="s">
        <v>293</v>
      </c>
      <c r="D17938" s="293" t="s">
        <v>1681</v>
      </c>
    </row>
    <row r="17939" spans="1:4">
      <c r="A17939" s="292">
        <v>93186</v>
      </c>
      <c r="B17939" s="289" t="s">
        <v>45348</v>
      </c>
      <c r="D17939" s="293" t="s">
        <v>18003</v>
      </c>
    </row>
    <row r="17940" spans="1:4">
      <c r="A17940"/>
      <c r="B17940" s="289" t="s">
        <v>42810</v>
      </c>
    </row>
    <row r="17941" spans="1:4">
      <c r="A17941" s="292">
        <v>93187</v>
      </c>
      <c r="B17941" s="289" t="s">
        <v>45349</v>
      </c>
      <c r="D17941" s="293" t="s">
        <v>35743</v>
      </c>
    </row>
    <row r="17942" spans="1:4">
      <c r="A17942"/>
      <c r="B17942" s="289" t="s">
        <v>45350</v>
      </c>
    </row>
    <row r="17943" spans="1:4">
      <c r="A17943" s="292">
        <v>93188</v>
      </c>
      <c r="B17943" s="289" t="s">
        <v>45351</v>
      </c>
      <c r="D17943" s="293" t="s">
        <v>602</v>
      </c>
    </row>
    <row r="17944" spans="1:4">
      <c r="A17944"/>
      <c r="B17944" s="289" t="s">
        <v>42795</v>
      </c>
    </row>
    <row r="17945" spans="1:4">
      <c r="A17945" s="292">
        <v>93189</v>
      </c>
      <c r="B17945" s="289" t="s">
        <v>45352</v>
      </c>
      <c r="D17945" s="293" t="s">
        <v>40897</v>
      </c>
    </row>
    <row r="17946" spans="1:4">
      <c r="A17946"/>
      <c r="B17946" s="289" t="s">
        <v>42802</v>
      </c>
    </row>
    <row r="17947" spans="1:4">
      <c r="A17947" s="292">
        <v>93190</v>
      </c>
      <c r="B17947" s="289" t="s">
        <v>45353</v>
      </c>
      <c r="D17947" s="293" t="s">
        <v>37515</v>
      </c>
    </row>
    <row r="17948" spans="1:4">
      <c r="A17948"/>
      <c r="B17948" s="289" t="s">
        <v>45354</v>
      </c>
    </row>
    <row r="17949" spans="1:4">
      <c r="A17949" s="292">
        <v>93191</v>
      </c>
      <c r="B17949" s="289" t="s">
        <v>45353</v>
      </c>
      <c r="D17949" s="293" t="s">
        <v>2450</v>
      </c>
    </row>
    <row r="17950" spans="1:4">
      <c r="A17950"/>
      <c r="B17950" s="289" t="s">
        <v>45355</v>
      </c>
    </row>
    <row r="17951" spans="1:4">
      <c r="A17951" s="292">
        <v>93192</v>
      </c>
      <c r="B17951" s="289" t="s">
        <v>45356</v>
      </c>
      <c r="D17951" s="293" t="s">
        <v>1499</v>
      </c>
    </row>
    <row r="17952" spans="1:4">
      <c r="A17952"/>
      <c r="B17952" s="289" t="s">
        <v>45357</v>
      </c>
    </row>
    <row r="17953" spans="1:4">
      <c r="A17953" s="292">
        <v>93193</v>
      </c>
      <c r="B17953" s="289" t="s">
        <v>45356</v>
      </c>
      <c r="D17953" s="293" t="s">
        <v>22123</v>
      </c>
    </row>
    <row r="17954" spans="1:4">
      <c r="A17954"/>
      <c r="B17954" s="289" t="s">
        <v>45358</v>
      </c>
    </row>
    <row r="17956" spans="1:4">
      <c r="A17956" s="287" t="s">
        <v>40995</v>
      </c>
      <c r="B17956"/>
      <c r="D17956" s="288" t="s">
        <v>45359</v>
      </c>
    </row>
    <row r="17957" spans="1:4">
      <c r="A17957" s="289" t="s">
        <v>40997</v>
      </c>
      <c r="B17957"/>
    </row>
    <row r="17958" spans="1:4">
      <c r="A17958"/>
      <c r="B17958"/>
    </row>
    <row r="17959" spans="1:4">
      <c r="A17959" s="289" t="s">
        <v>40998</v>
      </c>
      <c r="B17959" s="289" t="s">
        <v>40999</v>
      </c>
    </row>
    <row r="17960" spans="1:4">
      <c r="A17960" s="290" t="s">
        <v>16137</v>
      </c>
      <c r="B17960" s="290" t="s">
        <v>41000</v>
      </c>
      <c r="C17960" s="291" t="s">
        <v>41001</v>
      </c>
      <c r="D17960" s="291" t="s">
        <v>41002</v>
      </c>
    </row>
    <row r="17961" spans="1:4">
      <c r="A17961" s="289" t="s">
        <v>41003</v>
      </c>
      <c r="B17961" s="289" t="s">
        <v>14347</v>
      </c>
    </row>
    <row r="17962" spans="1:4">
      <c r="A17962" s="292">
        <v>93194</v>
      </c>
      <c r="B17962" s="289" t="s">
        <v>45360</v>
      </c>
      <c r="D17962" s="293" t="s">
        <v>14789</v>
      </c>
    </row>
    <row r="17963" spans="1:4">
      <c r="A17963"/>
      <c r="B17963" s="289" t="s">
        <v>14365</v>
      </c>
    </row>
    <row r="17964" spans="1:4">
      <c r="A17964" s="292">
        <v>93195</v>
      </c>
      <c r="B17964" s="289" t="s">
        <v>45361</v>
      </c>
      <c r="D17964" s="293" t="s">
        <v>33785</v>
      </c>
    </row>
    <row r="17965" spans="1:4">
      <c r="A17965"/>
      <c r="B17965" s="289" t="s">
        <v>14436</v>
      </c>
    </row>
    <row r="17966" spans="1:4">
      <c r="A17966" s="292">
        <v>93196</v>
      </c>
      <c r="B17966" s="289" t="s">
        <v>45362</v>
      </c>
      <c r="D17966" s="293" t="s">
        <v>33630</v>
      </c>
    </row>
    <row r="17967" spans="1:4">
      <c r="A17967"/>
      <c r="B17967" s="289" t="s">
        <v>45363</v>
      </c>
    </row>
    <row r="17968" spans="1:4">
      <c r="A17968" s="292">
        <v>93197</v>
      </c>
      <c r="B17968" s="289" t="s">
        <v>45364</v>
      </c>
      <c r="D17968" s="293" t="s">
        <v>17549</v>
      </c>
    </row>
    <row r="17969" spans="1:4">
      <c r="A17969"/>
      <c r="B17969" s="289" t="s">
        <v>45365</v>
      </c>
    </row>
    <row r="17970" spans="1:4">
      <c r="A17970" s="292">
        <v>93198</v>
      </c>
      <c r="B17970" s="289" t="s">
        <v>45366</v>
      </c>
      <c r="D17970" s="293" t="s">
        <v>2164</v>
      </c>
    </row>
    <row r="17971" spans="1:4">
      <c r="A17971"/>
      <c r="B17971" s="289" t="s">
        <v>45367</v>
      </c>
    </row>
    <row r="17972" spans="1:4">
      <c r="A17972" s="292">
        <v>93199</v>
      </c>
      <c r="B17972" s="289" t="s">
        <v>45366</v>
      </c>
      <c r="D17972" s="293" t="s">
        <v>34579</v>
      </c>
    </row>
    <row r="17973" spans="1:4">
      <c r="A17973"/>
      <c r="B17973" s="289" t="s">
        <v>45368</v>
      </c>
    </row>
    <row r="17974" spans="1:4">
      <c r="A17974" s="292">
        <v>93200</v>
      </c>
      <c r="B17974" s="289" t="s">
        <v>45369</v>
      </c>
      <c r="D17974" s="293" t="s">
        <v>354</v>
      </c>
    </row>
    <row r="17975" spans="1:4">
      <c r="A17975"/>
      <c r="B17975" s="289" t="s">
        <v>38834</v>
      </c>
    </row>
    <row r="17976" spans="1:4">
      <c r="A17976" s="292">
        <v>93201</v>
      </c>
      <c r="B17976" s="289" t="s">
        <v>45369</v>
      </c>
      <c r="D17976" s="293" t="s">
        <v>1220</v>
      </c>
    </row>
    <row r="17977" spans="1:4">
      <c r="A17977"/>
      <c r="B17977" s="289" t="s">
        <v>45370</v>
      </c>
    </row>
    <row r="17978" spans="1:4">
      <c r="A17978" s="292">
        <v>93202</v>
      </c>
      <c r="B17978" s="289" t="s">
        <v>45371</v>
      </c>
      <c r="D17978" s="293" t="s">
        <v>4853</v>
      </c>
    </row>
    <row r="17979" spans="1:4">
      <c r="A17979"/>
      <c r="B17979" s="289" t="s">
        <v>14437</v>
      </c>
    </row>
    <row r="17980" spans="1:4">
      <c r="A17980" s="292">
        <v>93203</v>
      </c>
      <c r="B17980" s="289" t="s">
        <v>45372</v>
      </c>
      <c r="D17980" s="293" t="s">
        <v>76</v>
      </c>
    </row>
    <row r="17981" spans="1:4">
      <c r="A17981"/>
      <c r="B17981" s="289" t="s">
        <v>45373</v>
      </c>
    </row>
    <row r="17982" spans="1:4">
      <c r="A17982" s="292">
        <v>93204</v>
      </c>
      <c r="B17982" s="289" t="s">
        <v>45374</v>
      </c>
      <c r="D17982" s="293" t="s">
        <v>2561</v>
      </c>
    </row>
    <row r="17983" spans="1:4">
      <c r="A17983"/>
      <c r="B17983" s="292">
        <v>6</v>
      </c>
    </row>
    <row r="17984" spans="1:4">
      <c r="A17984" s="292">
        <v>93205</v>
      </c>
      <c r="B17984" s="289" t="s">
        <v>45375</v>
      </c>
      <c r="D17984" s="293" t="s">
        <v>37580</v>
      </c>
    </row>
    <row r="17985" spans="1:4">
      <c r="A17985"/>
      <c r="B17985" s="289" t="s">
        <v>45376</v>
      </c>
    </row>
    <row r="17986" spans="1:4">
      <c r="A17986" s="289" t="s">
        <v>14854</v>
      </c>
      <c r="B17986" s="289" t="s">
        <v>14855</v>
      </c>
    </row>
    <row r="17987" spans="1:4">
      <c r="A17987" s="292">
        <v>71623</v>
      </c>
      <c r="B17987" s="289" t="s">
        <v>45377</v>
      </c>
      <c r="D17987" s="293" t="s">
        <v>37453</v>
      </c>
    </row>
    <row r="17988" spans="1:4">
      <c r="A17988"/>
      <c r="B17988" s="289" t="s">
        <v>14857</v>
      </c>
    </row>
    <row r="17990" spans="1:4">
      <c r="A17990" s="287" t="s">
        <v>40995</v>
      </c>
      <c r="B17990"/>
      <c r="D17990" s="288" t="s">
        <v>45378</v>
      </c>
    </row>
    <row r="17991" spans="1:4">
      <c r="A17991" s="289" t="s">
        <v>40997</v>
      </c>
      <c r="B17991"/>
    </row>
    <row r="17992" spans="1:4">
      <c r="A17992"/>
      <c r="B17992"/>
    </row>
    <row r="17993" spans="1:4">
      <c r="A17993" s="289" t="s">
        <v>40998</v>
      </c>
      <c r="B17993" s="289" t="s">
        <v>40999</v>
      </c>
    </row>
    <row r="17994" spans="1:4">
      <c r="A17994" s="290" t="s">
        <v>16137</v>
      </c>
      <c r="B17994" s="290" t="s">
        <v>41000</v>
      </c>
      <c r="C17994" s="291" t="s">
        <v>41001</v>
      </c>
      <c r="D17994" s="291" t="s">
        <v>41002</v>
      </c>
    </row>
    <row r="17995" spans="1:4">
      <c r="A17995" s="289" t="s">
        <v>41443</v>
      </c>
      <c r="B17995" s="289" t="s">
        <v>41444</v>
      </c>
    </row>
    <row r="17996" spans="1:4">
      <c r="A17996" s="292">
        <v>74144</v>
      </c>
      <c r="B17996" s="289" t="s">
        <v>45379</v>
      </c>
    </row>
    <row r="17997" spans="1:4">
      <c r="A17997" s="289" t="s">
        <v>14858</v>
      </c>
      <c r="B17997" s="289" t="s">
        <v>14859</v>
      </c>
      <c r="C17997" s="288" t="s">
        <v>34</v>
      </c>
      <c r="D17997" s="293" t="s">
        <v>1565</v>
      </c>
    </row>
    <row r="17998" spans="1:4">
      <c r="A17998" s="292">
        <v>83513</v>
      </c>
      <c r="B17998" s="289" t="s">
        <v>14860</v>
      </c>
      <c r="C17998" s="288" t="s">
        <v>226</v>
      </c>
      <c r="D17998" s="293" t="s">
        <v>85</v>
      </c>
    </row>
    <row r="17999" spans="1:4">
      <c r="A17999" s="292">
        <v>83514</v>
      </c>
      <c r="B17999" s="289" t="s">
        <v>14861</v>
      </c>
      <c r="C17999" s="288" t="s">
        <v>226</v>
      </c>
      <c r="D17999" s="293" t="s">
        <v>143</v>
      </c>
    </row>
    <row r="18000" spans="1:4">
      <c r="A18000" s="292">
        <v>84153</v>
      </c>
      <c r="B18000" s="289" t="s">
        <v>45380</v>
      </c>
      <c r="C18000" s="288" t="s">
        <v>226</v>
      </c>
      <c r="D18000" s="293" t="s">
        <v>37859</v>
      </c>
    </row>
    <row r="18001" spans="1:4">
      <c r="A18001" s="292">
        <v>84154</v>
      </c>
      <c r="B18001" s="289" t="s">
        <v>14862</v>
      </c>
      <c r="C18001" s="288" t="s">
        <v>3451</v>
      </c>
      <c r="D18001" s="293" t="s">
        <v>45381</v>
      </c>
    </row>
    <row r="18002" spans="1:4">
      <c r="A18002" s="292">
        <v>85233</v>
      </c>
      <c r="B18002" s="289" t="s">
        <v>14863</v>
      </c>
      <c r="C18002" s="288" t="s">
        <v>2888</v>
      </c>
      <c r="D18002" s="295" t="s">
        <v>45382</v>
      </c>
    </row>
    <row r="18003" spans="1:4">
      <c r="A18003" s="292">
        <v>95952</v>
      </c>
      <c r="B18003" s="289" t="s">
        <v>45383</v>
      </c>
      <c r="D18003" s="296" t="s">
        <v>45384</v>
      </c>
    </row>
    <row r="18004" spans="1:4">
      <c r="A18004"/>
      <c r="B18004" s="289" t="s">
        <v>45385</v>
      </c>
    </row>
    <row r="18005" spans="1:4">
      <c r="A18005"/>
      <c r="B18005" s="294" t="s">
        <v>45386</v>
      </c>
    </row>
    <row r="18006" spans="1:4">
      <c r="A18006" s="292">
        <v>95953</v>
      </c>
      <c r="B18006" s="289" t="s">
        <v>45387</v>
      </c>
      <c r="D18006" s="296" t="s">
        <v>19025</v>
      </c>
    </row>
    <row r="18007" spans="1:4">
      <c r="A18007"/>
      <c r="B18007" s="289" t="s">
        <v>45388</v>
      </c>
    </row>
    <row r="18008" spans="1:4">
      <c r="A18008"/>
      <c r="B18008" s="289" t="s">
        <v>45389</v>
      </c>
    </row>
    <row r="18009" spans="1:4">
      <c r="A18009" s="292">
        <v>95954</v>
      </c>
      <c r="B18009" s="289" t="s">
        <v>45387</v>
      </c>
      <c r="D18009" s="295" t="s">
        <v>45390</v>
      </c>
    </row>
    <row r="18010" spans="1:4">
      <c r="A18010"/>
      <c r="B18010" s="289" t="s">
        <v>45391</v>
      </c>
    </row>
    <row r="18011" spans="1:4">
      <c r="A18011"/>
      <c r="B18011" s="289" t="s">
        <v>45392</v>
      </c>
    </row>
    <row r="18012" spans="1:4">
      <c r="A18012" s="292">
        <v>95955</v>
      </c>
      <c r="B18012" s="289" t="s">
        <v>45387</v>
      </c>
      <c r="D18012" s="295" t="s">
        <v>45393</v>
      </c>
    </row>
    <row r="18013" spans="1:4">
      <c r="A18013"/>
      <c r="B18013" s="289" t="s">
        <v>45394</v>
      </c>
    </row>
    <row r="18014" spans="1:4">
      <c r="A18014"/>
      <c r="B18014" s="289" t="s">
        <v>45395</v>
      </c>
    </row>
    <row r="18015" spans="1:4">
      <c r="A18015" s="292">
        <v>95956</v>
      </c>
      <c r="B18015" s="289" t="s">
        <v>45387</v>
      </c>
      <c r="D18015" s="295" t="s">
        <v>45396</v>
      </c>
    </row>
    <row r="18016" spans="1:4">
      <c r="A18016"/>
      <c r="B18016" s="289" t="s">
        <v>45397</v>
      </c>
    </row>
    <row r="18017" spans="1:4">
      <c r="A18017"/>
      <c r="B18017" s="289" t="s">
        <v>45398</v>
      </c>
    </row>
    <row r="18018" spans="1:4">
      <c r="A18018" s="292">
        <v>95957</v>
      </c>
      <c r="B18018" s="289" t="s">
        <v>45387</v>
      </c>
      <c r="D18018" s="295" t="s">
        <v>45399</v>
      </c>
    </row>
    <row r="18019" spans="1:4">
      <c r="A18019"/>
      <c r="B18019" s="289" t="s">
        <v>45400</v>
      </c>
    </row>
    <row r="18020" spans="1:4">
      <c r="A18020" s="292">
        <v>95969</v>
      </c>
      <c r="B18020" s="289" t="s">
        <v>45401</v>
      </c>
      <c r="D18020" s="295" t="s">
        <v>45402</v>
      </c>
    </row>
    <row r="18021" spans="1:4">
      <c r="A18021"/>
      <c r="B18021" s="289" t="s">
        <v>45403</v>
      </c>
    </row>
    <row r="18023" spans="1:4">
      <c r="A18023" s="287" t="s">
        <v>40995</v>
      </c>
      <c r="B18023"/>
      <c r="D18023" s="288" t="s">
        <v>45404</v>
      </c>
    </row>
    <row r="18024" spans="1:4">
      <c r="A18024" s="289" t="s">
        <v>40997</v>
      </c>
      <c r="B18024"/>
    </row>
    <row r="18025" spans="1:4">
      <c r="A18025"/>
      <c r="B18025"/>
    </row>
    <row r="18026" spans="1:4">
      <c r="A18026" s="289" t="s">
        <v>40998</v>
      </c>
      <c r="B18026" s="289" t="s">
        <v>40999</v>
      </c>
    </row>
    <row r="18027" spans="1:4">
      <c r="A18027" s="290" t="s">
        <v>16137</v>
      </c>
      <c r="B18027" s="290" t="s">
        <v>41000</v>
      </c>
      <c r="C18027" s="291" t="s">
        <v>41001</v>
      </c>
      <c r="D18027" s="291" t="s">
        <v>41002</v>
      </c>
    </row>
    <row r="18028" spans="1:4">
      <c r="A18028" s="289" t="s">
        <v>41003</v>
      </c>
      <c r="B18028" s="289" t="s">
        <v>14347</v>
      </c>
    </row>
    <row r="18029" spans="1:4">
      <c r="A18029" s="292">
        <v>97733</v>
      </c>
      <c r="B18029" s="289" t="s">
        <v>45405</v>
      </c>
      <c r="D18029" s="296" t="s">
        <v>45406</v>
      </c>
    </row>
    <row r="18030" spans="1:4">
      <c r="A18030"/>
      <c r="B18030" s="289" t="s">
        <v>45407</v>
      </c>
    </row>
    <row r="18031" spans="1:4">
      <c r="A18031" s="292">
        <v>97734</v>
      </c>
      <c r="B18031" s="289" t="s">
        <v>45408</v>
      </c>
      <c r="D18031" s="295" t="s">
        <v>45409</v>
      </c>
    </row>
    <row r="18032" spans="1:4">
      <c r="A18032"/>
      <c r="B18032" s="289" t="s">
        <v>45410</v>
      </c>
    </row>
    <row r="18033" spans="1:4">
      <c r="A18033" s="292">
        <v>97735</v>
      </c>
      <c r="B18033" s="289" t="s">
        <v>45411</v>
      </c>
      <c r="D18033" s="295" t="s">
        <v>45412</v>
      </c>
    </row>
    <row r="18034" spans="1:4">
      <c r="A18034"/>
      <c r="B18034" s="289" t="s">
        <v>45413</v>
      </c>
    </row>
    <row r="18035" spans="1:4">
      <c r="A18035" s="292">
        <v>97736</v>
      </c>
      <c r="B18035" s="289" t="s">
        <v>45414</v>
      </c>
      <c r="D18035" s="293" t="s">
        <v>36722</v>
      </c>
    </row>
    <row r="18036" spans="1:4">
      <c r="A18036"/>
      <c r="B18036" s="289" t="s">
        <v>45415</v>
      </c>
    </row>
    <row r="18037" spans="1:4">
      <c r="A18037" s="292">
        <v>97737</v>
      </c>
      <c r="B18037" s="289" t="s">
        <v>45416</v>
      </c>
      <c r="D18037" s="295" t="s">
        <v>45417</v>
      </c>
    </row>
    <row r="18038" spans="1:4">
      <c r="A18038"/>
      <c r="B18038" s="289" t="s">
        <v>45418</v>
      </c>
    </row>
    <row r="18039" spans="1:4">
      <c r="A18039" s="292">
        <v>97738</v>
      </c>
      <c r="B18039" s="289" t="s">
        <v>45419</v>
      </c>
      <c r="D18039" s="295" t="s">
        <v>45420</v>
      </c>
    </row>
    <row r="18040" spans="1:4">
      <c r="A18040"/>
      <c r="B18040" s="289" t="s">
        <v>45421</v>
      </c>
    </row>
    <row r="18041" spans="1:4">
      <c r="A18041" s="292">
        <v>97739</v>
      </c>
      <c r="B18041" s="289" t="s">
        <v>45422</v>
      </c>
      <c r="D18041" s="295" t="s">
        <v>45423</v>
      </c>
    </row>
    <row r="18042" spans="1:4">
      <c r="A18042"/>
      <c r="B18042" s="289" t="s">
        <v>45407</v>
      </c>
    </row>
    <row r="18043" spans="1:4">
      <c r="A18043" s="292">
        <v>97740</v>
      </c>
      <c r="B18043" s="289" t="s">
        <v>45424</v>
      </c>
      <c r="D18043" s="295" t="s">
        <v>45425</v>
      </c>
    </row>
    <row r="18044" spans="1:4">
      <c r="A18044"/>
      <c r="B18044" s="289" t="s">
        <v>45410</v>
      </c>
    </row>
    <row r="18045" spans="1:4">
      <c r="A18045" s="292">
        <v>98615</v>
      </c>
      <c r="B18045" s="289" t="s">
        <v>45426</v>
      </c>
      <c r="D18045" s="293" t="s">
        <v>37173</v>
      </c>
    </row>
    <row r="18046" spans="1:4">
      <c r="A18046"/>
      <c r="B18046" s="289" t="s">
        <v>45427</v>
      </c>
    </row>
    <row r="18047" spans="1:4">
      <c r="A18047" s="292">
        <v>98616</v>
      </c>
      <c r="B18047" s="289" t="s">
        <v>45426</v>
      </c>
      <c r="D18047" s="293" t="s">
        <v>45428</v>
      </c>
    </row>
    <row r="18048" spans="1:4">
      <c r="A18048"/>
      <c r="B18048" s="289" t="s">
        <v>45429</v>
      </c>
    </row>
    <row r="18049" spans="1:4">
      <c r="A18049" s="292">
        <v>98617</v>
      </c>
      <c r="B18049" s="289" t="s">
        <v>45426</v>
      </c>
      <c r="D18049" s="293" t="s">
        <v>32890</v>
      </c>
    </row>
    <row r="18050" spans="1:4">
      <c r="A18050"/>
      <c r="B18050" s="289" t="s">
        <v>45430</v>
      </c>
    </row>
    <row r="18051" spans="1:4">
      <c r="A18051" s="292">
        <v>98618</v>
      </c>
      <c r="B18051" s="289" t="s">
        <v>45431</v>
      </c>
      <c r="D18051" s="293" t="s">
        <v>38497</v>
      </c>
    </row>
    <row r="18052" spans="1:4">
      <c r="A18052"/>
      <c r="B18052" s="289" t="s">
        <v>45427</v>
      </c>
    </row>
    <row r="18053" spans="1:4">
      <c r="A18053" s="292">
        <v>98619</v>
      </c>
      <c r="B18053" s="289" t="s">
        <v>45431</v>
      </c>
      <c r="D18053" s="293" t="s">
        <v>36395</v>
      </c>
    </row>
    <row r="18054" spans="1:4">
      <c r="A18054"/>
      <c r="B18054" s="289" t="s">
        <v>45429</v>
      </c>
    </row>
    <row r="18056" spans="1:4">
      <c r="A18056" s="287" t="s">
        <v>40995</v>
      </c>
      <c r="B18056"/>
      <c r="D18056" s="288" t="s">
        <v>45432</v>
      </c>
    </row>
    <row r="18057" spans="1:4">
      <c r="A18057" s="289" t="s">
        <v>40997</v>
      </c>
      <c r="B18057"/>
    </row>
    <row r="18058" spans="1:4">
      <c r="A18058"/>
      <c r="B18058"/>
    </row>
    <row r="18059" spans="1:4">
      <c r="A18059" s="289" t="s">
        <v>40998</v>
      </c>
      <c r="B18059" s="289" t="s">
        <v>40999</v>
      </c>
    </row>
    <row r="18060" spans="1:4">
      <c r="A18060" s="290" t="s">
        <v>16137</v>
      </c>
      <c r="B18060" s="290" t="s">
        <v>41000</v>
      </c>
      <c r="C18060" s="291" t="s">
        <v>41001</v>
      </c>
      <c r="D18060" s="291" t="s">
        <v>41002</v>
      </c>
    </row>
    <row r="18061" spans="1:4">
      <c r="A18061" s="289" t="s">
        <v>41003</v>
      </c>
      <c r="B18061" s="289" t="s">
        <v>14347</v>
      </c>
    </row>
    <row r="18062" spans="1:4">
      <c r="A18062" s="292">
        <v>98620</v>
      </c>
      <c r="B18062" s="289" t="s">
        <v>45431</v>
      </c>
      <c r="D18062" s="293" t="s">
        <v>45433</v>
      </c>
    </row>
    <row r="18063" spans="1:4">
      <c r="A18063"/>
      <c r="B18063" s="289" t="s">
        <v>45430</v>
      </c>
    </row>
    <row r="18064" spans="1:4">
      <c r="A18064" s="292">
        <v>98621</v>
      </c>
      <c r="B18064" s="289" t="s">
        <v>45434</v>
      </c>
      <c r="D18064" s="293" t="s">
        <v>42183</v>
      </c>
    </row>
    <row r="18065" spans="1:4">
      <c r="A18065"/>
      <c r="B18065" s="289" t="s">
        <v>45427</v>
      </c>
    </row>
    <row r="18066" spans="1:4">
      <c r="A18066" s="292">
        <v>98622</v>
      </c>
      <c r="B18066" s="289" t="s">
        <v>45434</v>
      </c>
      <c r="D18066" s="293" t="s">
        <v>27685</v>
      </c>
    </row>
    <row r="18067" spans="1:4">
      <c r="A18067"/>
      <c r="B18067" s="289" t="s">
        <v>45429</v>
      </c>
    </row>
    <row r="18068" spans="1:4">
      <c r="A18068" s="292">
        <v>98623</v>
      </c>
      <c r="B18068" s="289" t="s">
        <v>45434</v>
      </c>
      <c r="D18068" s="293" t="s">
        <v>45435</v>
      </c>
    </row>
    <row r="18069" spans="1:4">
      <c r="A18069"/>
      <c r="B18069" s="289" t="s">
        <v>45430</v>
      </c>
    </row>
    <row r="18070" spans="1:4">
      <c r="A18070" s="292">
        <v>98624</v>
      </c>
      <c r="B18070" s="289" t="s">
        <v>45436</v>
      </c>
      <c r="D18070" s="293" t="s">
        <v>45437</v>
      </c>
    </row>
    <row r="18071" spans="1:4">
      <c r="A18071"/>
      <c r="B18071" s="289" t="s">
        <v>45427</v>
      </c>
    </row>
    <row r="18072" spans="1:4">
      <c r="A18072" s="292">
        <v>98625</v>
      </c>
      <c r="B18072" s="289" t="s">
        <v>45436</v>
      </c>
      <c r="D18072" s="293" t="s">
        <v>37444</v>
      </c>
    </row>
    <row r="18073" spans="1:4">
      <c r="A18073"/>
      <c r="B18073" s="289" t="s">
        <v>45429</v>
      </c>
    </row>
    <row r="18074" spans="1:4">
      <c r="A18074" s="292">
        <v>98626</v>
      </c>
      <c r="B18074" s="289" t="s">
        <v>45436</v>
      </c>
      <c r="D18074" s="293" t="s">
        <v>26547</v>
      </c>
    </row>
    <row r="18075" spans="1:4">
      <c r="A18075"/>
      <c r="B18075" s="289" t="s">
        <v>45430</v>
      </c>
    </row>
    <row r="18076" spans="1:4">
      <c r="A18076" s="292">
        <v>98655</v>
      </c>
      <c r="B18076" s="289" t="s">
        <v>45438</v>
      </c>
      <c r="D18076" s="293" t="s">
        <v>45439</v>
      </c>
    </row>
    <row r="18077" spans="1:4">
      <c r="A18077"/>
      <c r="B18077" s="289" t="s">
        <v>45440</v>
      </c>
    </row>
    <row r="18078" spans="1:4">
      <c r="A18078" s="292">
        <v>98656</v>
      </c>
      <c r="B18078" s="289" t="s">
        <v>45441</v>
      </c>
      <c r="D18078" s="293" t="s">
        <v>45442</v>
      </c>
    </row>
    <row r="18079" spans="1:4">
      <c r="A18079"/>
      <c r="B18079" s="289" t="s">
        <v>45440</v>
      </c>
    </row>
    <row r="18080" spans="1:4">
      <c r="A18080" s="292">
        <v>98657</v>
      </c>
      <c r="B18080" s="289" t="s">
        <v>45443</v>
      </c>
      <c r="D18080" s="293" t="s">
        <v>45444</v>
      </c>
    </row>
    <row r="18081" spans="1:4">
      <c r="A18081"/>
      <c r="B18081" s="289" t="s">
        <v>45440</v>
      </c>
    </row>
    <row r="18082" spans="1:4">
      <c r="A18082" s="292">
        <v>98658</v>
      </c>
      <c r="B18082" s="289" t="s">
        <v>45445</v>
      </c>
      <c r="D18082" s="293" t="s">
        <v>45446</v>
      </c>
    </row>
    <row r="18083" spans="1:4">
      <c r="A18083"/>
      <c r="B18083" s="289" t="s">
        <v>45440</v>
      </c>
    </row>
    <row r="18084" spans="1:4">
      <c r="A18084" s="292">
        <v>98659</v>
      </c>
      <c r="B18084" s="289" t="s">
        <v>45447</v>
      </c>
      <c r="D18084" s="293" t="s">
        <v>45448</v>
      </c>
    </row>
    <row r="18085" spans="1:4">
      <c r="A18085"/>
      <c r="B18085" s="289" t="s">
        <v>45440</v>
      </c>
    </row>
    <row r="18086" spans="1:4">
      <c r="A18086" s="292">
        <v>98746</v>
      </c>
      <c r="B18086" s="289" t="s">
        <v>45449</v>
      </c>
      <c r="D18086" s="293" t="s">
        <v>35659</v>
      </c>
    </row>
    <row r="18087" spans="1:4">
      <c r="A18087"/>
      <c r="B18087" s="289" t="s">
        <v>38705</v>
      </c>
    </row>
    <row r="18089" spans="1:4">
      <c r="A18089" s="287" t="s">
        <v>40995</v>
      </c>
      <c r="B18089"/>
      <c r="D18089" s="288" t="s">
        <v>45450</v>
      </c>
    </row>
    <row r="18090" spans="1:4">
      <c r="A18090" s="289" t="s">
        <v>40997</v>
      </c>
      <c r="B18090"/>
    </row>
    <row r="18091" spans="1:4">
      <c r="A18091"/>
      <c r="B18091"/>
    </row>
    <row r="18092" spans="1:4">
      <c r="A18092" s="289" t="s">
        <v>40998</v>
      </c>
      <c r="B18092" s="289" t="s">
        <v>40999</v>
      </c>
    </row>
    <row r="18093" spans="1:4">
      <c r="A18093" s="290" t="s">
        <v>16137</v>
      </c>
      <c r="B18093" s="290" t="s">
        <v>41000</v>
      </c>
      <c r="C18093" s="291" t="s">
        <v>41001</v>
      </c>
      <c r="D18093" s="291" t="s">
        <v>41002</v>
      </c>
    </row>
    <row r="18094" spans="1:4">
      <c r="A18094" s="289" t="s">
        <v>41003</v>
      </c>
      <c r="B18094" s="289" t="s">
        <v>14347</v>
      </c>
    </row>
    <row r="18095" spans="1:4">
      <c r="A18095" s="292">
        <v>98749</v>
      </c>
      <c r="B18095" s="289" t="s">
        <v>45451</v>
      </c>
      <c r="D18095" s="293" t="s">
        <v>38595</v>
      </c>
    </row>
    <row r="18096" spans="1:4">
      <c r="A18096"/>
      <c r="B18096" s="289" t="s">
        <v>38705</v>
      </c>
    </row>
    <row r="18097" spans="1:4">
      <c r="A18097" s="292">
        <v>98750</v>
      </c>
      <c r="B18097" s="289" t="s">
        <v>45452</v>
      </c>
      <c r="D18097" s="293" t="s">
        <v>37937</v>
      </c>
    </row>
    <row r="18098" spans="1:4">
      <c r="A18098"/>
      <c r="B18098" s="289" t="s">
        <v>38705</v>
      </c>
    </row>
    <row r="18099" spans="1:4">
      <c r="A18099" s="292">
        <v>98751</v>
      </c>
      <c r="B18099" s="289" t="s">
        <v>45453</v>
      </c>
      <c r="D18099" s="293" t="s">
        <v>45454</v>
      </c>
    </row>
    <row r="18100" spans="1:4">
      <c r="A18100"/>
      <c r="B18100" s="289" t="s">
        <v>38705</v>
      </c>
    </row>
    <row r="18101" spans="1:4">
      <c r="A18101" s="292">
        <v>98752</v>
      </c>
      <c r="B18101" s="289" t="s">
        <v>45455</v>
      </c>
      <c r="D18101" s="293" t="s">
        <v>45456</v>
      </c>
    </row>
    <row r="18102" spans="1:4">
      <c r="A18102"/>
      <c r="B18102" s="289" t="s">
        <v>38705</v>
      </c>
    </row>
    <row r="18103" spans="1:4">
      <c r="A18103" s="292">
        <v>98753</v>
      </c>
      <c r="B18103" s="289" t="s">
        <v>45457</v>
      </c>
      <c r="D18103" s="293" t="s">
        <v>45458</v>
      </c>
    </row>
    <row r="18104" spans="1:4">
      <c r="A18104"/>
      <c r="B18104" s="289" t="s">
        <v>38705</v>
      </c>
    </row>
    <row r="18105" spans="1:4">
      <c r="A18105" s="289" t="s">
        <v>14864</v>
      </c>
      <c r="B18105" s="289" t="s">
        <v>14865</v>
      </c>
    </row>
    <row r="18106" spans="1:4">
      <c r="A18106" s="289" t="s">
        <v>14866</v>
      </c>
      <c r="B18106" s="289" t="s">
        <v>14867</v>
      </c>
    </row>
    <row r="18107" spans="1:4">
      <c r="A18107" s="292">
        <v>98560</v>
      </c>
      <c r="B18107" s="289" t="s">
        <v>45459</v>
      </c>
      <c r="D18107" s="293" t="s">
        <v>38126</v>
      </c>
    </row>
    <row r="18108" spans="1:4">
      <c r="A18108"/>
      <c r="B18108" s="289" t="s">
        <v>45460</v>
      </c>
    </row>
    <row r="18109" spans="1:4">
      <c r="A18109" s="292">
        <v>98561</v>
      </c>
      <c r="B18109" s="289" t="s">
        <v>45461</v>
      </c>
      <c r="D18109" s="293" t="s">
        <v>373</v>
      </c>
    </row>
    <row r="18110" spans="1:4">
      <c r="A18110"/>
      <c r="B18110" s="289" t="s">
        <v>45462</v>
      </c>
    </row>
    <row r="18111" spans="1:4">
      <c r="A18111" s="292">
        <v>98562</v>
      </c>
      <c r="B18111" s="289" t="s">
        <v>45463</v>
      </c>
      <c r="D18111" s="293" t="s">
        <v>1077</v>
      </c>
    </row>
    <row r="18112" spans="1:4">
      <c r="A18112"/>
      <c r="B18112" s="289" t="s">
        <v>45464</v>
      </c>
    </row>
    <row r="18113" spans="1:4">
      <c r="A18113" s="289" t="s">
        <v>14869</v>
      </c>
      <c r="B18113" s="289" t="s">
        <v>14870</v>
      </c>
    </row>
    <row r="18114" spans="1:4">
      <c r="A18114" s="292">
        <v>83735</v>
      </c>
      <c r="B18114" s="289" t="s">
        <v>45465</v>
      </c>
      <c r="D18114" s="293" t="s">
        <v>45466</v>
      </c>
    </row>
    <row r="18115" spans="1:4">
      <c r="A18115"/>
      <c r="B18115" s="289" t="s">
        <v>45467</v>
      </c>
    </row>
    <row r="18116" spans="1:4">
      <c r="A18116" s="292">
        <v>98555</v>
      </c>
      <c r="B18116" s="289" t="s">
        <v>45468</v>
      </c>
      <c r="D18116" s="293" t="s">
        <v>37730</v>
      </c>
    </row>
    <row r="18117" spans="1:4">
      <c r="A18117"/>
      <c r="B18117" s="289" t="s">
        <v>45469</v>
      </c>
    </row>
    <row r="18118" spans="1:4">
      <c r="A18118" s="292">
        <v>98556</v>
      </c>
      <c r="B18118" s="289" t="s">
        <v>45468</v>
      </c>
      <c r="D18118" s="293" t="s">
        <v>37012</v>
      </c>
    </row>
    <row r="18119" spans="1:4">
      <c r="A18119"/>
      <c r="B18119" s="289" t="s">
        <v>45470</v>
      </c>
    </row>
    <row r="18120" spans="1:4">
      <c r="A18120" s="292">
        <v>98558</v>
      </c>
      <c r="B18120" s="289" t="s">
        <v>45471</v>
      </c>
      <c r="D18120" s="293" t="s">
        <v>1102</v>
      </c>
    </row>
    <row r="18121" spans="1:4">
      <c r="A18121"/>
      <c r="B18121" s="289" t="s">
        <v>45472</v>
      </c>
    </row>
    <row r="18123" spans="1:4">
      <c r="A18123" s="287" t="s">
        <v>40995</v>
      </c>
      <c r="B18123"/>
      <c r="D18123" s="288" t="s">
        <v>45473</v>
      </c>
    </row>
    <row r="18124" spans="1:4">
      <c r="A18124" s="289" t="s">
        <v>40997</v>
      </c>
      <c r="B18124"/>
    </row>
    <row r="18125" spans="1:4">
      <c r="A18125"/>
      <c r="B18125"/>
    </row>
    <row r="18126" spans="1:4">
      <c r="A18126" s="289" t="s">
        <v>40998</v>
      </c>
      <c r="B18126" s="289" t="s">
        <v>40999</v>
      </c>
    </row>
    <row r="18127" spans="1:4">
      <c r="A18127" s="290" t="s">
        <v>16137</v>
      </c>
      <c r="B18127" s="290" t="s">
        <v>41000</v>
      </c>
      <c r="C18127" s="291" t="s">
        <v>41001</v>
      </c>
      <c r="D18127" s="291" t="s">
        <v>41002</v>
      </c>
    </row>
    <row r="18128" spans="1:4">
      <c r="A18128" s="289" t="s">
        <v>41443</v>
      </c>
      <c r="B18128" s="289" t="s">
        <v>41444</v>
      </c>
    </row>
    <row r="18129" spans="1:4">
      <c r="A18129" s="292">
        <v>98559</v>
      </c>
      <c r="B18129" s="289" t="s">
        <v>45474</v>
      </c>
      <c r="C18129" s="288" t="s">
        <v>293</v>
      </c>
      <c r="D18129" s="293" t="s">
        <v>815</v>
      </c>
    </row>
    <row r="18130" spans="1:4">
      <c r="A18130" s="289" t="s">
        <v>14872</v>
      </c>
      <c r="B18130" s="289" t="s">
        <v>14873</v>
      </c>
    </row>
    <row r="18131" spans="1:4">
      <c r="A18131" s="292">
        <v>68053</v>
      </c>
      <c r="B18131" s="289" t="s">
        <v>45475</v>
      </c>
      <c r="D18131" s="293" t="s">
        <v>225</v>
      </c>
    </row>
    <row r="18132" spans="1:4">
      <c r="A18132"/>
      <c r="B18132" s="289" t="s">
        <v>14874</v>
      </c>
    </row>
    <row r="18133" spans="1:4">
      <c r="A18133" s="292">
        <v>74033</v>
      </c>
      <c r="B18133" s="289" t="s">
        <v>45476</v>
      </c>
    </row>
    <row r="18134" spans="1:4">
      <c r="A18134" s="289" t="s">
        <v>14876</v>
      </c>
      <c r="B18134" s="289" t="s">
        <v>45477</v>
      </c>
      <c r="D18134" s="293" t="s">
        <v>26880</v>
      </c>
    </row>
    <row r="18135" spans="1:4">
      <c r="A18135"/>
      <c r="B18135" s="289" t="s">
        <v>14877</v>
      </c>
    </row>
    <row r="18136" spans="1:4">
      <c r="A18136" s="292">
        <v>98546</v>
      </c>
      <c r="B18136" s="289" t="s">
        <v>45478</v>
      </c>
      <c r="D18136" s="293" t="s">
        <v>45479</v>
      </c>
    </row>
    <row r="18137" spans="1:4">
      <c r="A18137"/>
      <c r="B18137" s="289" t="s">
        <v>45480</v>
      </c>
    </row>
    <row r="18138" spans="1:4">
      <c r="A18138" s="292">
        <v>98547</v>
      </c>
      <c r="B18138" s="289" t="s">
        <v>45481</v>
      </c>
      <c r="D18138" s="293" t="s">
        <v>23381</v>
      </c>
    </row>
    <row r="18139" spans="1:4">
      <c r="A18139"/>
      <c r="B18139" s="289" t="s">
        <v>45482</v>
      </c>
    </row>
    <row r="18140" spans="1:4">
      <c r="A18140" s="289" t="s">
        <v>14878</v>
      </c>
      <c r="B18140" s="289" t="s">
        <v>14879</v>
      </c>
    </row>
    <row r="18141" spans="1:4">
      <c r="A18141" s="292">
        <v>73762</v>
      </c>
      <c r="B18141" s="289" t="s">
        <v>14875</v>
      </c>
    </row>
    <row r="18142" spans="1:4">
      <c r="A18142" s="289" t="s">
        <v>14880</v>
      </c>
      <c r="B18142" s="289" t="s">
        <v>45483</v>
      </c>
      <c r="D18142" s="293" t="s">
        <v>45484</v>
      </c>
    </row>
    <row r="18143" spans="1:4">
      <c r="A18143"/>
      <c r="B18143" s="289" t="s">
        <v>14881</v>
      </c>
    </row>
    <row r="18144" spans="1:4">
      <c r="A18144" s="292">
        <v>74066</v>
      </c>
      <c r="B18144" s="289" t="s">
        <v>14882</v>
      </c>
    </row>
    <row r="18145" spans="1:4">
      <c r="A18145" s="289" t="s">
        <v>14883</v>
      </c>
      <c r="B18145" s="289" t="s">
        <v>45485</v>
      </c>
      <c r="D18145" s="293" t="s">
        <v>45486</v>
      </c>
    </row>
    <row r="18146" spans="1:4">
      <c r="A18146"/>
      <c r="B18146" s="289" t="s">
        <v>14884</v>
      </c>
    </row>
    <row r="18147" spans="1:4">
      <c r="A18147" s="292">
        <v>74106</v>
      </c>
      <c r="B18147" s="289" t="s">
        <v>14885</v>
      </c>
    </row>
    <row r="18148" spans="1:4">
      <c r="A18148"/>
      <c r="B18148" s="289" t="s">
        <v>14886</v>
      </c>
    </row>
    <row r="18149" spans="1:4">
      <c r="A18149" s="289" t="s">
        <v>14887</v>
      </c>
      <c r="B18149" s="289" t="s">
        <v>45487</v>
      </c>
      <c r="D18149" s="293" t="s">
        <v>1738</v>
      </c>
    </row>
    <row r="18150" spans="1:4">
      <c r="A18150"/>
      <c r="B18150" s="289" t="s">
        <v>14888</v>
      </c>
    </row>
    <row r="18151" spans="1:4">
      <c r="A18151" s="292">
        <v>98557</v>
      </c>
      <c r="B18151" s="289" t="s">
        <v>45488</v>
      </c>
      <c r="D18151" s="293" t="s">
        <v>35795</v>
      </c>
    </row>
    <row r="18152" spans="1:4">
      <c r="A18152"/>
      <c r="B18152" s="292">
        <v>2018</v>
      </c>
    </row>
    <row r="18153" spans="1:4">
      <c r="A18153" s="289" t="s">
        <v>14890</v>
      </c>
      <c r="B18153" s="289" t="s">
        <v>14891</v>
      </c>
    </row>
    <row r="18154" spans="1:4">
      <c r="A18154" s="292">
        <v>73872</v>
      </c>
      <c r="B18154" s="289" t="s">
        <v>14892</v>
      </c>
    </row>
    <row r="18156" spans="1:4">
      <c r="A18156" s="287" t="s">
        <v>40995</v>
      </c>
      <c r="B18156"/>
      <c r="D18156" s="288" t="s">
        <v>45489</v>
      </c>
    </row>
    <row r="18157" spans="1:4">
      <c r="A18157" s="289" t="s">
        <v>40997</v>
      </c>
      <c r="B18157"/>
    </row>
    <row r="18158" spans="1:4">
      <c r="A18158"/>
      <c r="B18158"/>
    </row>
    <row r="18159" spans="1:4">
      <c r="A18159" s="289" t="s">
        <v>40998</v>
      </c>
      <c r="B18159" s="289" t="s">
        <v>40999</v>
      </c>
    </row>
    <row r="18160" spans="1:4">
      <c r="A18160" s="290" t="s">
        <v>16137</v>
      </c>
      <c r="B18160" s="290" t="s">
        <v>41000</v>
      </c>
      <c r="C18160" s="291" t="s">
        <v>41001</v>
      </c>
      <c r="D18160" s="291" t="s">
        <v>41002</v>
      </c>
    </row>
    <row r="18161" spans="1:4">
      <c r="A18161" s="289" t="s">
        <v>41443</v>
      </c>
      <c r="B18161" s="289" t="s">
        <v>41444</v>
      </c>
    </row>
    <row r="18162" spans="1:4">
      <c r="A18162" s="289" t="s">
        <v>14893</v>
      </c>
      <c r="B18162" s="289" t="s">
        <v>45490</v>
      </c>
      <c r="D18162" s="293" t="s">
        <v>37533</v>
      </c>
    </row>
    <row r="18163" spans="1:4">
      <c r="A18163"/>
      <c r="B18163" s="289" t="s">
        <v>45491</v>
      </c>
    </row>
    <row r="18164" spans="1:4">
      <c r="A18164" s="289" t="s">
        <v>14894</v>
      </c>
      <c r="B18164" s="289" t="s">
        <v>45492</v>
      </c>
      <c r="D18164" s="293" t="s">
        <v>14768</v>
      </c>
    </row>
    <row r="18165" spans="1:4">
      <c r="A18165"/>
      <c r="B18165" s="289" t="s">
        <v>14895</v>
      </c>
    </row>
    <row r="18166" spans="1:4">
      <c r="A18166" s="289" t="s">
        <v>14896</v>
      </c>
      <c r="B18166" s="289" t="s">
        <v>14897</v>
      </c>
    </row>
    <row r="18167" spans="1:4">
      <c r="A18167" s="292">
        <v>72124</v>
      </c>
      <c r="B18167" s="289" t="s">
        <v>45493</v>
      </c>
      <c r="D18167" s="293" t="s">
        <v>32914</v>
      </c>
    </row>
    <row r="18168" spans="1:4">
      <c r="A18168"/>
      <c r="B18168" s="289" t="s">
        <v>45494</v>
      </c>
    </row>
    <row r="18169" spans="1:4">
      <c r="A18169" s="292">
        <v>74025</v>
      </c>
      <c r="B18169" s="289" t="s">
        <v>14898</v>
      </c>
    </row>
    <row r="18170" spans="1:4">
      <c r="A18170" s="289" t="s">
        <v>14899</v>
      </c>
      <c r="B18170" s="289" t="s">
        <v>45495</v>
      </c>
      <c r="D18170" s="293" t="s">
        <v>38536</v>
      </c>
    </row>
    <row r="18171" spans="1:4">
      <c r="A18171"/>
      <c r="B18171" s="289" t="s">
        <v>45496</v>
      </c>
    </row>
    <row r="18172" spans="1:4">
      <c r="A18172" s="292">
        <v>74190</v>
      </c>
      <c r="B18172" s="289" t="s">
        <v>14900</v>
      </c>
    </row>
    <row r="18173" spans="1:4">
      <c r="A18173" s="289" t="s">
        <v>14901</v>
      </c>
      <c r="B18173" s="289" t="s">
        <v>45497</v>
      </c>
      <c r="D18173" s="293" t="s">
        <v>45498</v>
      </c>
    </row>
    <row r="18174" spans="1:4">
      <c r="A18174"/>
      <c r="B18174" s="289" t="s">
        <v>14902</v>
      </c>
    </row>
    <row r="18175" spans="1:4">
      <c r="A18175" s="289" t="s">
        <v>38840</v>
      </c>
      <c r="B18175" s="289" t="s">
        <v>38841</v>
      </c>
    </row>
    <row r="18176" spans="1:4">
      <c r="A18176" s="292">
        <v>98563</v>
      </c>
      <c r="B18176" s="289" t="s">
        <v>45499</v>
      </c>
      <c r="D18176" s="293" t="s">
        <v>45500</v>
      </c>
    </row>
    <row r="18177" spans="1:4">
      <c r="A18177"/>
      <c r="B18177" s="289" t="s">
        <v>45501</v>
      </c>
    </row>
    <row r="18178" spans="1:4">
      <c r="A18178" s="292">
        <v>98564</v>
      </c>
      <c r="B18178" s="289" t="s">
        <v>45502</v>
      </c>
      <c r="D18178" s="293" t="s">
        <v>39132</v>
      </c>
    </row>
    <row r="18179" spans="1:4">
      <c r="A18179"/>
      <c r="B18179" s="289" t="s">
        <v>45503</v>
      </c>
    </row>
    <row r="18180" spans="1:4">
      <c r="A18180" s="292">
        <v>98565</v>
      </c>
      <c r="B18180" s="289" t="s">
        <v>45504</v>
      </c>
      <c r="D18180" s="293" t="s">
        <v>374</v>
      </c>
    </row>
    <row r="18181" spans="1:4">
      <c r="A18181"/>
      <c r="B18181" s="289" t="s">
        <v>45505</v>
      </c>
    </row>
    <row r="18182" spans="1:4">
      <c r="A18182" s="292">
        <v>98566</v>
      </c>
      <c r="B18182" s="289" t="s">
        <v>45502</v>
      </c>
      <c r="D18182" s="293" t="s">
        <v>907</v>
      </c>
    </row>
    <row r="18183" spans="1:4">
      <c r="A18183"/>
      <c r="B18183" s="289" t="s">
        <v>45506</v>
      </c>
    </row>
    <row r="18184" spans="1:4">
      <c r="A18184" s="292">
        <v>98567</v>
      </c>
      <c r="B18184" s="289" t="s">
        <v>45504</v>
      </c>
      <c r="D18184" s="293" t="s">
        <v>2711</v>
      </c>
    </row>
    <row r="18185" spans="1:4">
      <c r="A18185"/>
      <c r="B18185" s="289" t="s">
        <v>45507</v>
      </c>
    </row>
    <row r="18186" spans="1:4">
      <c r="A18186" s="292">
        <v>98568</v>
      </c>
      <c r="B18186" s="289" t="s">
        <v>45502</v>
      </c>
      <c r="D18186" s="293" t="s">
        <v>45508</v>
      </c>
    </row>
    <row r="18187" spans="1:4">
      <c r="A18187"/>
      <c r="B18187" s="289" t="s">
        <v>45509</v>
      </c>
    </row>
    <row r="18189" spans="1:4">
      <c r="A18189" s="287" t="s">
        <v>40995</v>
      </c>
      <c r="B18189"/>
      <c r="D18189" s="288" t="s">
        <v>45510</v>
      </c>
    </row>
    <row r="18190" spans="1:4">
      <c r="A18190" s="289" t="s">
        <v>40997</v>
      </c>
      <c r="B18190"/>
    </row>
    <row r="18191" spans="1:4">
      <c r="A18191"/>
      <c r="B18191"/>
    </row>
    <row r="18192" spans="1:4">
      <c r="A18192" s="289" t="s">
        <v>40998</v>
      </c>
      <c r="B18192" s="289" t="s">
        <v>40999</v>
      </c>
    </row>
    <row r="18193" spans="1:4">
      <c r="A18193" s="290" t="s">
        <v>16137</v>
      </c>
      <c r="B18193" s="290" t="s">
        <v>41000</v>
      </c>
      <c r="C18193" s="291" t="s">
        <v>41001</v>
      </c>
      <c r="D18193" s="291" t="s">
        <v>41002</v>
      </c>
    </row>
    <row r="18194" spans="1:4">
      <c r="A18194" s="289" t="s">
        <v>41443</v>
      </c>
      <c r="B18194" s="289" t="s">
        <v>41444</v>
      </c>
    </row>
    <row r="18195" spans="1:4">
      <c r="A18195" s="292">
        <v>98569</v>
      </c>
      <c r="B18195" s="289" t="s">
        <v>45504</v>
      </c>
      <c r="D18195" s="293" t="s">
        <v>9756</v>
      </c>
    </row>
    <row r="18196" spans="1:4">
      <c r="A18196"/>
      <c r="B18196" s="289" t="s">
        <v>45511</v>
      </c>
    </row>
    <row r="18197" spans="1:4">
      <c r="A18197" s="292">
        <v>98570</v>
      </c>
      <c r="B18197" s="289" t="s">
        <v>45502</v>
      </c>
      <c r="D18197" s="293" t="s">
        <v>41757</v>
      </c>
    </row>
    <row r="18198" spans="1:4">
      <c r="A18198"/>
      <c r="B18198" s="289" t="s">
        <v>45512</v>
      </c>
    </row>
    <row r="18199" spans="1:4">
      <c r="A18199" s="292">
        <v>98571</v>
      </c>
      <c r="B18199" s="289" t="s">
        <v>45513</v>
      </c>
      <c r="D18199" s="293" t="s">
        <v>34685</v>
      </c>
    </row>
    <row r="18200" spans="1:4">
      <c r="A18200"/>
      <c r="B18200" s="289" t="s">
        <v>38705</v>
      </c>
    </row>
    <row r="18201" spans="1:4">
      <c r="A18201" s="292">
        <v>98572</v>
      </c>
      <c r="B18201" s="289" t="s">
        <v>45514</v>
      </c>
      <c r="D18201" s="293" t="s">
        <v>38667</v>
      </c>
    </row>
    <row r="18202" spans="1:4">
      <c r="A18202"/>
      <c r="B18202" s="289" t="s">
        <v>38705</v>
      </c>
    </row>
    <row r="18203" spans="1:4">
      <c r="A18203" s="292">
        <v>98573</v>
      </c>
      <c r="B18203" s="289" t="s">
        <v>45515</v>
      </c>
      <c r="D18203" s="293" t="s">
        <v>45516</v>
      </c>
    </row>
    <row r="18204" spans="1:4">
      <c r="A18204"/>
      <c r="B18204" s="289" t="s">
        <v>45517</v>
      </c>
    </row>
    <row r="18205" spans="1:4">
      <c r="A18205" s="289" t="s">
        <v>14903</v>
      </c>
      <c r="B18205" s="289" t="s">
        <v>14904</v>
      </c>
    </row>
    <row r="18206" spans="1:4">
      <c r="A18206" s="289" t="s">
        <v>14905</v>
      </c>
      <c r="B18206" s="289" t="s">
        <v>14906</v>
      </c>
    </row>
    <row r="18207" spans="1:4">
      <c r="A18207" s="292">
        <v>73798</v>
      </c>
      <c r="B18207" s="289" t="s">
        <v>14907</v>
      </c>
    </row>
    <row r="18208" spans="1:4">
      <c r="A18208" s="289" t="s">
        <v>14908</v>
      </c>
      <c r="B18208" s="289" t="s">
        <v>45518</v>
      </c>
      <c r="D18208" s="293" t="s">
        <v>20300</v>
      </c>
    </row>
    <row r="18209" spans="1:4">
      <c r="A18209"/>
      <c r="B18209" s="289" t="s">
        <v>45519</v>
      </c>
    </row>
    <row r="18210" spans="1:4">
      <c r="A18210" s="289" t="s">
        <v>14909</v>
      </c>
      <c r="B18210" s="289" t="s">
        <v>45520</v>
      </c>
      <c r="D18210" s="293" t="s">
        <v>39451</v>
      </c>
    </row>
    <row r="18211" spans="1:4">
      <c r="A18211"/>
      <c r="B18211" s="289" t="s">
        <v>45519</v>
      </c>
    </row>
    <row r="18212" spans="1:4">
      <c r="A18212" s="292">
        <v>91831</v>
      </c>
      <c r="B18212" s="289" t="s">
        <v>45521</v>
      </c>
      <c r="D18212" s="293" t="s">
        <v>1148</v>
      </c>
    </row>
    <row r="18213" spans="1:4">
      <c r="A18213"/>
      <c r="B18213" s="289" t="s">
        <v>45522</v>
      </c>
    </row>
    <row r="18214" spans="1:4">
      <c r="A18214" s="292">
        <v>91833</v>
      </c>
      <c r="B18214" s="289" t="s">
        <v>45523</v>
      </c>
      <c r="D18214" s="293" t="s">
        <v>1311</v>
      </c>
    </row>
    <row r="18215" spans="1:4">
      <c r="A18215"/>
      <c r="B18215" s="289" t="s">
        <v>45524</v>
      </c>
    </row>
    <row r="18216" spans="1:4">
      <c r="A18216"/>
      <c r="B18216" s="289" t="s">
        <v>14451</v>
      </c>
    </row>
    <row r="18217" spans="1:4">
      <c r="A18217" s="292">
        <v>91834</v>
      </c>
      <c r="B18217" s="289" t="s">
        <v>45525</v>
      </c>
      <c r="D18217" s="293" t="s">
        <v>440</v>
      </c>
    </row>
    <row r="18218" spans="1:4">
      <c r="A18218"/>
      <c r="B18218" s="289" t="s">
        <v>45522</v>
      </c>
    </row>
    <row r="18219" spans="1:4">
      <c r="A18219" s="292">
        <v>91835</v>
      </c>
      <c r="B18219" s="289" t="s">
        <v>45526</v>
      </c>
      <c r="D18219" s="293" t="s">
        <v>2204</v>
      </c>
    </row>
    <row r="18220" spans="1:4">
      <c r="A18220"/>
      <c r="B18220" s="289" t="s">
        <v>45524</v>
      </c>
    </row>
    <row r="18221" spans="1:4">
      <c r="A18221"/>
      <c r="B18221" s="289" t="s">
        <v>14451</v>
      </c>
    </row>
    <row r="18223" spans="1:4">
      <c r="A18223" s="287" t="s">
        <v>40995</v>
      </c>
      <c r="B18223"/>
      <c r="D18223" s="288" t="s">
        <v>45527</v>
      </c>
    </row>
    <row r="18224" spans="1:4">
      <c r="A18224" s="289" t="s">
        <v>40997</v>
      </c>
      <c r="B18224"/>
    </row>
    <row r="18225" spans="1:4">
      <c r="A18225"/>
      <c r="B18225"/>
    </row>
    <row r="18226" spans="1:4">
      <c r="A18226" s="289" t="s">
        <v>40998</v>
      </c>
      <c r="B18226" s="289" t="s">
        <v>40999</v>
      </c>
    </row>
    <row r="18227" spans="1:4">
      <c r="A18227" s="290" t="s">
        <v>16137</v>
      </c>
      <c r="B18227" s="290" t="s">
        <v>41000</v>
      </c>
      <c r="C18227" s="291" t="s">
        <v>41001</v>
      </c>
      <c r="D18227" s="291" t="s">
        <v>41002</v>
      </c>
    </row>
    <row r="18228" spans="1:4">
      <c r="A18228" s="289" t="s">
        <v>41003</v>
      </c>
      <c r="B18228" s="289" t="s">
        <v>14347</v>
      </c>
    </row>
    <row r="18229" spans="1:4">
      <c r="A18229" s="292">
        <v>91836</v>
      </c>
      <c r="B18229" s="289" t="s">
        <v>45528</v>
      </c>
      <c r="D18229" s="293" t="s">
        <v>1500</v>
      </c>
    </row>
    <row r="18230" spans="1:4">
      <c r="A18230"/>
      <c r="B18230" s="289" t="s">
        <v>45529</v>
      </c>
    </row>
    <row r="18231" spans="1:4">
      <c r="A18231" s="292">
        <v>91837</v>
      </c>
      <c r="B18231" s="289" t="s">
        <v>45530</v>
      </c>
      <c r="D18231" s="293" t="s">
        <v>1907</v>
      </c>
    </row>
    <row r="18232" spans="1:4">
      <c r="A18232"/>
      <c r="B18232" s="289" t="s">
        <v>45531</v>
      </c>
    </row>
    <row r="18233" spans="1:4">
      <c r="A18233"/>
      <c r="B18233" s="289" t="s">
        <v>14430</v>
      </c>
    </row>
    <row r="18234" spans="1:4">
      <c r="A18234" s="292">
        <v>91839</v>
      </c>
      <c r="B18234" s="289" t="s">
        <v>45532</v>
      </c>
      <c r="D18234" s="293" t="s">
        <v>933</v>
      </c>
    </row>
    <row r="18235" spans="1:4">
      <c r="A18235"/>
      <c r="B18235" s="289" t="s">
        <v>45533</v>
      </c>
    </row>
    <row r="18236" spans="1:4">
      <c r="A18236" s="292">
        <v>91840</v>
      </c>
      <c r="B18236" s="289" t="s">
        <v>45534</v>
      </c>
      <c r="D18236" s="293" t="s">
        <v>26438</v>
      </c>
    </row>
    <row r="18237" spans="1:4">
      <c r="A18237"/>
      <c r="B18237" s="289" t="s">
        <v>45535</v>
      </c>
    </row>
    <row r="18238" spans="1:4">
      <c r="A18238" s="292">
        <v>91841</v>
      </c>
      <c r="B18238" s="289" t="s">
        <v>45536</v>
      </c>
      <c r="D18238" s="293" t="s">
        <v>2689</v>
      </c>
    </row>
    <row r="18239" spans="1:4">
      <c r="A18239"/>
      <c r="B18239" s="289" t="s">
        <v>45529</v>
      </c>
    </row>
    <row r="18240" spans="1:4">
      <c r="A18240" s="292">
        <v>91842</v>
      </c>
      <c r="B18240" s="289" t="s">
        <v>45521</v>
      </c>
      <c r="D18240" s="293" t="s">
        <v>16838</v>
      </c>
    </row>
    <row r="18241" spans="1:4">
      <c r="A18241"/>
      <c r="B18241" s="289" t="s">
        <v>45537</v>
      </c>
    </row>
    <row r="18242" spans="1:4">
      <c r="A18242" s="292">
        <v>91843</v>
      </c>
      <c r="B18242" s="289" t="s">
        <v>45523</v>
      </c>
      <c r="D18242" s="293" t="s">
        <v>177</v>
      </c>
    </row>
    <row r="18243" spans="1:4">
      <c r="A18243"/>
      <c r="B18243" s="289" t="s">
        <v>45538</v>
      </c>
    </row>
    <row r="18244" spans="1:4">
      <c r="A18244"/>
      <c r="B18244" s="289" t="s">
        <v>14450</v>
      </c>
    </row>
    <row r="18245" spans="1:4">
      <c r="A18245" s="292">
        <v>91844</v>
      </c>
      <c r="B18245" s="289" t="s">
        <v>45525</v>
      </c>
      <c r="D18245" s="293" t="s">
        <v>31132</v>
      </c>
    </row>
    <row r="18246" spans="1:4">
      <c r="A18246"/>
      <c r="B18246" s="289" t="s">
        <v>45537</v>
      </c>
    </row>
    <row r="18247" spans="1:4">
      <c r="A18247" s="292">
        <v>91845</v>
      </c>
      <c r="B18247" s="289" t="s">
        <v>45526</v>
      </c>
      <c r="D18247" s="293" t="s">
        <v>1357</v>
      </c>
    </row>
    <row r="18248" spans="1:4">
      <c r="A18248"/>
      <c r="B18248" s="289" t="s">
        <v>45538</v>
      </c>
    </row>
    <row r="18249" spans="1:4">
      <c r="A18249"/>
      <c r="B18249" s="289" t="s">
        <v>14450</v>
      </c>
    </row>
    <row r="18250" spans="1:4">
      <c r="A18250" s="292">
        <v>91846</v>
      </c>
      <c r="B18250" s="289" t="s">
        <v>45528</v>
      </c>
      <c r="D18250" s="293" t="s">
        <v>2692</v>
      </c>
    </row>
    <row r="18251" spans="1:4">
      <c r="A18251"/>
      <c r="B18251" s="289" t="s">
        <v>45539</v>
      </c>
    </row>
    <row r="18252" spans="1:4">
      <c r="A18252" s="292">
        <v>91847</v>
      </c>
      <c r="B18252" s="289" t="s">
        <v>45530</v>
      </c>
      <c r="D18252" s="293" t="s">
        <v>1688</v>
      </c>
    </row>
    <row r="18253" spans="1:4">
      <c r="A18253"/>
      <c r="B18253" s="289" t="s">
        <v>45540</v>
      </c>
    </row>
    <row r="18254" spans="1:4">
      <c r="A18254"/>
      <c r="B18254" s="292">
        <v>2015</v>
      </c>
    </row>
    <row r="18256" spans="1:4">
      <c r="A18256" s="287" t="s">
        <v>40995</v>
      </c>
      <c r="B18256"/>
      <c r="D18256" s="288" t="s">
        <v>45541</v>
      </c>
    </row>
    <row r="18257" spans="1:4">
      <c r="A18257" s="289" t="s">
        <v>40997</v>
      </c>
      <c r="B18257"/>
    </row>
    <row r="18258" spans="1:4">
      <c r="A18258"/>
      <c r="B18258"/>
    </row>
    <row r="18259" spans="1:4">
      <c r="A18259" s="289" t="s">
        <v>40998</v>
      </c>
      <c r="B18259" s="289" t="s">
        <v>40999</v>
      </c>
    </row>
    <row r="18260" spans="1:4">
      <c r="A18260" s="290" t="s">
        <v>16137</v>
      </c>
      <c r="B18260" s="290" t="s">
        <v>41000</v>
      </c>
      <c r="C18260" s="291" t="s">
        <v>41001</v>
      </c>
      <c r="D18260" s="291" t="s">
        <v>41002</v>
      </c>
    </row>
    <row r="18261" spans="1:4">
      <c r="A18261" s="289" t="s">
        <v>41003</v>
      </c>
      <c r="B18261" s="289" t="s">
        <v>14347</v>
      </c>
    </row>
    <row r="18262" spans="1:4">
      <c r="A18262" s="292">
        <v>91849</v>
      </c>
      <c r="B18262" s="289" t="s">
        <v>45532</v>
      </c>
      <c r="D18262" s="293" t="s">
        <v>1037</v>
      </c>
    </row>
    <row r="18263" spans="1:4">
      <c r="A18263"/>
      <c r="B18263" s="289" t="s">
        <v>45542</v>
      </c>
    </row>
    <row r="18264" spans="1:4">
      <c r="A18264" s="292">
        <v>91850</v>
      </c>
      <c r="B18264" s="289" t="s">
        <v>45534</v>
      </c>
      <c r="D18264" s="293" t="s">
        <v>67</v>
      </c>
    </row>
    <row r="18265" spans="1:4">
      <c r="A18265"/>
      <c r="B18265" s="289" t="s">
        <v>45543</v>
      </c>
    </row>
    <row r="18266" spans="1:4">
      <c r="A18266" s="292">
        <v>91851</v>
      </c>
      <c r="B18266" s="289" t="s">
        <v>45536</v>
      </c>
      <c r="D18266" s="293" t="s">
        <v>2511</v>
      </c>
    </row>
    <row r="18267" spans="1:4">
      <c r="A18267"/>
      <c r="B18267" s="289" t="s">
        <v>45539</v>
      </c>
    </row>
    <row r="18268" spans="1:4">
      <c r="A18268" s="292">
        <v>91852</v>
      </c>
      <c r="B18268" s="289" t="s">
        <v>45521</v>
      </c>
      <c r="D18268" s="293" t="s">
        <v>24613</v>
      </c>
    </row>
    <row r="18269" spans="1:4">
      <c r="A18269"/>
      <c r="B18269" s="289" t="s">
        <v>45544</v>
      </c>
    </row>
    <row r="18270" spans="1:4">
      <c r="A18270" s="292">
        <v>91853</v>
      </c>
      <c r="B18270" s="289" t="s">
        <v>45523</v>
      </c>
      <c r="D18270" s="293" t="s">
        <v>2623</v>
      </c>
    </row>
    <row r="18271" spans="1:4">
      <c r="A18271"/>
      <c r="B18271" s="289" t="s">
        <v>45545</v>
      </c>
    </row>
    <row r="18272" spans="1:4">
      <c r="A18272"/>
      <c r="B18272" s="289" t="s">
        <v>44752</v>
      </c>
    </row>
    <row r="18273" spans="1:4">
      <c r="A18273" s="292">
        <v>91854</v>
      </c>
      <c r="B18273" s="289" t="s">
        <v>45525</v>
      </c>
      <c r="D18273" s="293" t="s">
        <v>1975</v>
      </c>
    </row>
    <row r="18274" spans="1:4">
      <c r="A18274"/>
      <c r="B18274" s="289" t="s">
        <v>45544</v>
      </c>
    </row>
    <row r="18275" spans="1:4">
      <c r="A18275" s="292">
        <v>91855</v>
      </c>
      <c r="B18275" s="289" t="s">
        <v>45526</v>
      </c>
      <c r="D18275" s="293" t="s">
        <v>1421</v>
      </c>
    </row>
    <row r="18276" spans="1:4">
      <c r="A18276"/>
      <c r="B18276" s="289" t="s">
        <v>45545</v>
      </c>
    </row>
    <row r="18277" spans="1:4">
      <c r="A18277"/>
      <c r="B18277" s="289" t="s">
        <v>44752</v>
      </c>
    </row>
    <row r="18278" spans="1:4">
      <c r="A18278" s="292">
        <v>91856</v>
      </c>
      <c r="B18278" s="289" t="s">
        <v>45528</v>
      </c>
      <c r="D18278" s="293" t="s">
        <v>855</v>
      </c>
    </row>
    <row r="18279" spans="1:4">
      <c r="A18279"/>
      <c r="B18279" s="289" t="s">
        <v>45546</v>
      </c>
    </row>
    <row r="18280" spans="1:4">
      <c r="A18280" s="292">
        <v>91857</v>
      </c>
      <c r="B18280" s="289" t="s">
        <v>45530</v>
      </c>
      <c r="D18280" s="293" t="s">
        <v>2128</v>
      </c>
    </row>
    <row r="18281" spans="1:4">
      <c r="A18281"/>
      <c r="B18281" s="289" t="s">
        <v>45547</v>
      </c>
    </row>
    <row r="18282" spans="1:4">
      <c r="A18282"/>
      <c r="B18282" s="289" t="s">
        <v>14450</v>
      </c>
    </row>
    <row r="18283" spans="1:4">
      <c r="A18283" s="292">
        <v>91859</v>
      </c>
      <c r="B18283" s="289" t="s">
        <v>45532</v>
      </c>
      <c r="D18283" s="293" t="s">
        <v>19588</v>
      </c>
    </row>
    <row r="18284" spans="1:4">
      <c r="A18284"/>
      <c r="B18284" s="289" t="s">
        <v>45548</v>
      </c>
    </row>
    <row r="18285" spans="1:4">
      <c r="A18285" s="292">
        <v>91860</v>
      </c>
      <c r="B18285" s="289" t="s">
        <v>45534</v>
      </c>
      <c r="D18285" s="293" t="s">
        <v>10169</v>
      </c>
    </row>
    <row r="18286" spans="1:4">
      <c r="A18286"/>
      <c r="B18286" s="289" t="s">
        <v>45549</v>
      </c>
    </row>
    <row r="18287" spans="1:4">
      <c r="A18287"/>
      <c r="B18287" s="292">
        <v>5</v>
      </c>
    </row>
    <row r="18289" spans="1:4">
      <c r="A18289" s="287" t="s">
        <v>40995</v>
      </c>
      <c r="B18289"/>
      <c r="D18289" s="288" t="s">
        <v>45550</v>
      </c>
    </row>
    <row r="18290" spans="1:4">
      <c r="A18290" s="289" t="s">
        <v>40997</v>
      </c>
      <c r="B18290"/>
    </row>
    <row r="18291" spans="1:4">
      <c r="A18291"/>
      <c r="B18291"/>
    </row>
    <row r="18292" spans="1:4">
      <c r="A18292" s="289" t="s">
        <v>40998</v>
      </c>
      <c r="B18292" s="289" t="s">
        <v>40999</v>
      </c>
    </row>
    <row r="18293" spans="1:4">
      <c r="A18293" s="290" t="s">
        <v>16137</v>
      </c>
      <c r="B18293" s="290" t="s">
        <v>41000</v>
      </c>
      <c r="C18293" s="291" t="s">
        <v>41001</v>
      </c>
      <c r="D18293" s="291" t="s">
        <v>41002</v>
      </c>
    </row>
    <row r="18294" spans="1:4">
      <c r="A18294" s="289" t="s">
        <v>41003</v>
      </c>
      <c r="B18294" s="289" t="s">
        <v>14347</v>
      </c>
    </row>
    <row r="18295" spans="1:4">
      <c r="A18295" s="292">
        <v>91861</v>
      </c>
      <c r="B18295" s="289" t="s">
        <v>45536</v>
      </c>
      <c r="D18295" s="293" t="s">
        <v>1801</v>
      </c>
    </row>
    <row r="18296" spans="1:4">
      <c r="A18296"/>
      <c r="B18296" s="289" t="s">
        <v>45546</v>
      </c>
    </row>
    <row r="18297" spans="1:4">
      <c r="A18297" s="292">
        <v>91862</v>
      </c>
      <c r="B18297" s="289" t="s">
        <v>45551</v>
      </c>
      <c r="D18297" s="293" t="s">
        <v>1580</v>
      </c>
    </row>
    <row r="18298" spans="1:4">
      <c r="A18298"/>
      <c r="B18298" s="289" t="s">
        <v>45552</v>
      </c>
    </row>
    <row r="18299" spans="1:4">
      <c r="A18299" s="292">
        <v>91863</v>
      </c>
      <c r="B18299" s="289" t="s">
        <v>45553</v>
      </c>
      <c r="D18299" s="293" t="s">
        <v>83</v>
      </c>
    </row>
    <row r="18300" spans="1:4">
      <c r="A18300"/>
      <c r="B18300" s="289" t="s">
        <v>45552</v>
      </c>
    </row>
    <row r="18301" spans="1:4">
      <c r="A18301" s="292">
        <v>91864</v>
      </c>
      <c r="B18301" s="289" t="s">
        <v>45554</v>
      </c>
      <c r="D18301" s="293" t="s">
        <v>2567</v>
      </c>
    </row>
    <row r="18302" spans="1:4">
      <c r="A18302"/>
      <c r="B18302" s="289" t="s">
        <v>45555</v>
      </c>
    </row>
    <row r="18303" spans="1:4">
      <c r="A18303" s="292">
        <v>91865</v>
      </c>
      <c r="B18303" s="289" t="s">
        <v>45556</v>
      </c>
      <c r="D18303" s="293" t="s">
        <v>585</v>
      </c>
    </row>
    <row r="18304" spans="1:4">
      <c r="A18304"/>
      <c r="B18304" s="289" t="s">
        <v>45557</v>
      </c>
    </row>
    <row r="18305" spans="1:4">
      <c r="A18305" s="292">
        <v>91866</v>
      </c>
      <c r="B18305" s="289" t="s">
        <v>45551</v>
      </c>
      <c r="D18305" s="293" t="s">
        <v>2690</v>
      </c>
    </row>
    <row r="18306" spans="1:4">
      <c r="A18306"/>
      <c r="B18306" s="289" t="s">
        <v>45558</v>
      </c>
    </row>
    <row r="18307" spans="1:4">
      <c r="A18307" s="292">
        <v>91867</v>
      </c>
      <c r="B18307" s="289" t="s">
        <v>45553</v>
      </c>
      <c r="D18307" s="293" t="s">
        <v>1984</v>
      </c>
    </row>
    <row r="18308" spans="1:4">
      <c r="A18308"/>
      <c r="B18308" s="289" t="s">
        <v>45558</v>
      </c>
    </row>
    <row r="18309" spans="1:4">
      <c r="A18309" s="292">
        <v>91868</v>
      </c>
      <c r="B18309" s="289" t="s">
        <v>45554</v>
      </c>
      <c r="D18309" s="293" t="s">
        <v>349</v>
      </c>
    </row>
    <row r="18310" spans="1:4">
      <c r="A18310"/>
      <c r="B18310" s="289" t="s">
        <v>45559</v>
      </c>
    </row>
    <row r="18311" spans="1:4">
      <c r="A18311" s="292">
        <v>91869</v>
      </c>
      <c r="B18311" s="289" t="s">
        <v>45556</v>
      </c>
      <c r="D18311" s="293" t="s">
        <v>8746</v>
      </c>
    </row>
    <row r="18312" spans="1:4">
      <c r="A18312"/>
      <c r="B18312" s="289" t="s">
        <v>45560</v>
      </c>
    </row>
    <row r="18313" spans="1:4">
      <c r="A18313" s="292">
        <v>91870</v>
      </c>
      <c r="B18313" s="289" t="s">
        <v>45551</v>
      </c>
      <c r="D18313" s="293" t="s">
        <v>302</v>
      </c>
    </row>
    <row r="18314" spans="1:4">
      <c r="A18314"/>
      <c r="B18314" s="289" t="s">
        <v>45561</v>
      </c>
    </row>
    <row r="18315" spans="1:4">
      <c r="A18315" s="292">
        <v>91871</v>
      </c>
      <c r="B18315" s="289" t="s">
        <v>45553</v>
      </c>
      <c r="D18315" s="293" t="s">
        <v>732</v>
      </c>
    </row>
    <row r="18316" spans="1:4">
      <c r="A18316"/>
      <c r="B18316" s="289" t="s">
        <v>45561</v>
      </c>
    </row>
    <row r="18317" spans="1:4">
      <c r="A18317" s="292">
        <v>91872</v>
      </c>
      <c r="B18317" s="289" t="s">
        <v>45554</v>
      </c>
      <c r="D18317" s="293" t="s">
        <v>1084</v>
      </c>
    </row>
    <row r="18318" spans="1:4">
      <c r="A18318"/>
      <c r="B18318" s="289" t="s">
        <v>45562</v>
      </c>
    </row>
    <row r="18319" spans="1:4">
      <c r="A18319" s="292">
        <v>91873</v>
      </c>
      <c r="B18319" s="289" t="s">
        <v>45556</v>
      </c>
      <c r="D18319" s="293" t="s">
        <v>2543</v>
      </c>
    </row>
    <row r="18320" spans="1:4">
      <c r="A18320"/>
      <c r="B18320" s="289" t="s">
        <v>45563</v>
      </c>
    </row>
    <row r="18322" spans="1:4">
      <c r="A18322" s="287" t="s">
        <v>40995</v>
      </c>
      <c r="B18322"/>
      <c r="D18322" s="288" t="s">
        <v>45564</v>
      </c>
    </row>
    <row r="18323" spans="1:4">
      <c r="A18323" s="289" t="s">
        <v>40997</v>
      </c>
      <c r="B18323"/>
    </row>
    <row r="18324" spans="1:4">
      <c r="A18324"/>
      <c r="B18324"/>
    </row>
    <row r="18325" spans="1:4">
      <c r="A18325" s="289" t="s">
        <v>40998</v>
      </c>
      <c r="B18325" s="289" t="s">
        <v>40999</v>
      </c>
    </row>
    <row r="18326" spans="1:4">
      <c r="A18326" s="290" t="s">
        <v>16137</v>
      </c>
      <c r="B18326" s="290" t="s">
        <v>41000</v>
      </c>
      <c r="C18326" s="291" t="s">
        <v>41001</v>
      </c>
      <c r="D18326" s="291" t="s">
        <v>41002</v>
      </c>
    </row>
    <row r="18327" spans="1:4">
      <c r="A18327" s="289" t="s">
        <v>41003</v>
      </c>
      <c r="B18327" s="289" t="s">
        <v>14347</v>
      </c>
    </row>
    <row r="18328" spans="1:4">
      <c r="A18328" s="292">
        <v>93008</v>
      </c>
      <c r="B18328" s="289" t="s">
        <v>45565</v>
      </c>
      <c r="D18328" s="293" t="s">
        <v>29381</v>
      </c>
    </row>
    <row r="18329" spans="1:4">
      <c r="A18329"/>
      <c r="B18329" s="289" t="s">
        <v>45566</v>
      </c>
    </row>
    <row r="18330" spans="1:4">
      <c r="A18330" s="292">
        <v>93009</v>
      </c>
      <c r="B18330" s="289" t="s">
        <v>45567</v>
      </c>
      <c r="D18330" s="293" t="s">
        <v>20205</v>
      </c>
    </row>
    <row r="18331" spans="1:4">
      <c r="A18331"/>
      <c r="B18331" s="289" t="s">
        <v>45568</v>
      </c>
    </row>
    <row r="18332" spans="1:4">
      <c r="A18332" s="292">
        <v>93010</v>
      </c>
      <c r="B18332" s="289" t="s">
        <v>45569</v>
      </c>
      <c r="D18332" s="293" t="s">
        <v>37751</v>
      </c>
    </row>
    <row r="18333" spans="1:4">
      <c r="A18333"/>
      <c r="B18333" s="289" t="s">
        <v>45566</v>
      </c>
    </row>
    <row r="18334" spans="1:4">
      <c r="A18334" s="292">
        <v>93011</v>
      </c>
      <c r="B18334" s="289" t="s">
        <v>45570</v>
      </c>
      <c r="D18334" s="293" t="s">
        <v>37125</v>
      </c>
    </row>
    <row r="18335" spans="1:4">
      <c r="A18335"/>
      <c r="B18335" s="289" t="s">
        <v>45568</v>
      </c>
    </row>
    <row r="18336" spans="1:4">
      <c r="A18336" s="292">
        <v>93012</v>
      </c>
      <c r="B18336" s="289" t="s">
        <v>45571</v>
      </c>
      <c r="D18336" s="293" t="s">
        <v>28354</v>
      </c>
    </row>
    <row r="18337" spans="1:4">
      <c r="A18337"/>
      <c r="B18337" s="289" t="s">
        <v>45572</v>
      </c>
    </row>
    <row r="18338" spans="1:4">
      <c r="A18338" s="292">
        <v>95726</v>
      </c>
      <c r="B18338" s="289" t="s">
        <v>45573</v>
      </c>
      <c r="D18338" s="293" t="s">
        <v>832</v>
      </c>
    </row>
    <row r="18339" spans="1:4">
      <c r="A18339"/>
      <c r="B18339" s="289" t="s">
        <v>45574</v>
      </c>
    </row>
    <row r="18340" spans="1:4">
      <c r="A18340" s="292">
        <v>95727</v>
      </c>
      <c r="B18340" s="289" t="s">
        <v>45575</v>
      </c>
      <c r="D18340" s="293" t="s">
        <v>821</v>
      </c>
    </row>
    <row r="18341" spans="1:4">
      <c r="A18341"/>
      <c r="B18341" s="289" t="s">
        <v>45576</v>
      </c>
    </row>
    <row r="18342" spans="1:4">
      <c r="A18342" s="292">
        <v>95728</v>
      </c>
      <c r="B18342" s="289" t="s">
        <v>45577</v>
      </c>
      <c r="D18342" s="293" t="s">
        <v>1576</v>
      </c>
    </row>
    <row r="18343" spans="1:4">
      <c r="A18343"/>
      <c r="B18343" s="289" t="s">
        <v>45574</v>
      </c>
    </row>
    <row r="18344" spans="1:4">
      <c r="A18344" s="292">
        <v>95729</v>
      </c>
      <c r="B18344" s="289" t="s">
        <v>45573</v>
      </c>
      <c r="D18344" s="293" t="s">
        <v>1671</v>
      </c>
    </row>
    <row r="18345" spans="1:4">
      <c r="A18345"/>
      <c r="B18345" s="289" t="s">
        <v>45578</v>
      </c>
    </row>
    <row r="18346" spans="1:4">
      <c r="A18346" s="292">
        <v>95730</v>
      </c>
      <c r="B18346" s="289" t="s">
        <v>45575</v>
      </c>
      <c r="D18346" s="293" t="s">
        <v>657</v>
      </c>
    </row>
    <row r="18347" spans="1:4">
      <c r="A18347"/>
      <c r="B18347" s="289" t="s">
        <v>45579</v>
      </c>
    </row>
    <row r="18348" spans="1:4">
      <c r="A18348" s="292">
        <v>95731</v>
      </c>
      <c r="B18348" s="289" t="s">
        <v>45577</v>
      </c>
      <c r="D18348" s="293" t="s">
        <v>742</v>
      </c>
    </row>
    <row r="18349" spans="1:4">
      <c r="A18349"/>
      <c r="B18349" s="289" t="s">
        <v>45578</v>
      </c>
    </row>
    <row r="18350" spans="1:4">
      <c r="A18350" s="292">
        <v>95732</v>
      </c>
      <c r="B18350" s="289" t="s">
        <v>45580</v>
      </c>
      <c r="D18350" s="293" t="s">
        <v>990</v>
      </c>
    </row>
    <row r="18351" spans="1:4">
      <c r="A18351"/>
      <c r="B18351" s="289" t="s">
        <v>45581</v>
      </c>
    </row>
    <row r="18352" spans="1:4">
      <c r="A18352" s="292">
        <v>95745</v>
      </c>
      <c r="B18352" s="289" t="s">
        <v>45582</v>
      </c>
      <c r="D18352" s="293" t="s">
        <v>45583</v>
      </c>
    </row>
    <row r="18353" spans="1:4">
      <c r="A18353"/>
      <c r="B18353" s="289" t="s">
        <v>45584</v>
      </c>
    </row>
    <row r="18355" spans="1:4">
      <c r="A18355" s="287" t="s">
        <v>40995</v>
      </c>
      <c r="B18355"/>
      <c r="D18355" s="288" t="s">
        <v>45585</v>
      </c>
    </row>
    <row r="18356" spans="1:4">
      <c r="A18356" s="289" t="s">
        <v>40997</v>
      </c>
      <c r="B18356"/>
    </row>
    <row r="18357" spans="1:4">
      <c r="A18357"/>
      <c r="B18357"/>
    </row>
    <row r="18358" spans="1:4">
      <c r="A18358" s="289" t="s">
        <v>40998</v>
      </c>
      <c r="B18358" s="289" t="s">
        <v>40999</v>
      </c>
    </row>
    <row r="18359" spans="1:4">
      <c r="A18359" s="290" t="s">
        <v>16137</v>
      </c>
      <c r="B18359" s="290" t="s">
        <v>41000</v>
      </c>
      <c r="C18359" s="291" t="s">
        <v>41001</v>
      </c>
      <c r="D18359" s="291" t="s">
        <v>41002</v>
      </c>
    </row>
    <row r="18360" spans="1:4">
      <c r="A18360" s="289" t="s">
        <v>41003</v>
      </c>
      <c r="B18360" s="289" t="s">
        <v>14347</v>
      </c>
    </row>
    <row r="18361" spans="1:4">
      <c r="A18361" s="292">
        <v>95746</v>
      </c>
      <c r="B18361" s="289" t="s">
        <v>45586</v>
      </c>
      <c r="D18361" s="293" t="s">
        <v>38018</v>
      </c>
    </row>
    <row r="18362" spans="1:4">
      <c r="A18362"/>
      <c r="B18362" s="289" t="s">
        <v>45587</v>
      </c>
    </row>
    <row r="18363" spans="1:4">
      <c r="A18363" s="292">
        <v>95747</v>
      </c>
      <c r="B18363" s="289" t="s">
        <v>45588</v>
      </c>
      <c r="D18363" s="293" t="s">
        <v>37841</v>
      </c>
    </row>
    <row r="18364" spans="1:4">
      <c r="A18364"/>
      <c r="B18364" s="289" t="s">
        <v>45589</v>
      </c>
    </row>
    <row r="18365" spans="1:4">
      <c r="A18365" s="292">
        <v>95748</v>
      </c>
      <c r="B18365" s="289" t="s">
        <v>45590</v>
      </c>
      <c r="D18365" s="293" t="s">
        <v>2294</v>
      </c>
    </row>
    <row r="18366" spans="1:4">
      <c r="A18366"/>
      <c r="B18366" s="289" t="s">
        <v>45589</v>
      </c>
    </row>
    <row r="18367" spans="1:4">
      <c r="A18367" s="292">
        <v>95749</v>
      </c>
      <c r="B18367" s="289" t="s">
        <v>45582</v>
      </c>
      <c r="D18367" s="293" t="s">
        <v>13630</v>
      </c>
    </row>
    <row r="18368" spans="1:4">
      <c r="A18368"/>
      <c r="B18368" s="289" t="s">
        <v>45591</v>
      </c>
    </row>
    <row r="18369" spans="1:4">
      <c r="A18369" s="292">
        <v>95750</v>
      </c>
      <c r="B18369" s="289" t="s">
        <v>45586</v>
      </c>
      <c r="D18369" s="293" t="s">
        <v>37238</v>
      </c>
    </row>
    <row r="18370" spans="1:4">
      <c r="A18370"/>
      <c r="B18370" s="289" t="s">
        <v>45592</v>
      </c>
    </row>
    <row r="18371" spans="1:4">
      <c r="A18371" s="292">
        <v>95751</v>
      </c>
      <c r="B18371" s="289" t="s">
        <v>45588</v>
      </c>
      <c r="D18371" s="293" t="s">
        <v>390</v>
      </c>
    </row>
    <row r="18372" spans="1:4">
      <c r="A18372"/>
      <c r="B18372" s="289" t="s">
        <v>45593</v>
      </c>
    </row>
    <row r="18373" spans="1:4">
      <c r="A18373"/>
      <c r="B18373" s="289" t="s">
        <v>45594</v>
      </c>
    </row>
    <row r="18374" spans="1:4">
      <c r="A18374" s="292">
        <v>95752</v>
      </c>
      <c r="B18374" s="289" t="s">
        <v>45595</v>
      </c>
      <c r="D18374" s="293" t="s">
        <v>31378</v>
      </c>
    </row>
    <row r="18375" spans="1:4">
      <c r="A18375"/>
      <c r="B18375" s="289" t="s">
        <v>45593</v>
      </c>
    </row>
    <row r="18376" spans="1:4">
      <c r="A18376"/>
      <c r="B18376" s="289" t="s">
        <v>45594</v>
      </c>
    </row>
    <row r="18377" spans="1:4">
      <c r="A18377" s="292">
        <v>97667</v>
      </c>
      <c r="B18377" s="289" t="s">
        <v>45596</v>
      </c>
      <c r="D18377" s="293" t="s">
        <v>1860</v>
      </c>
    </row>
    <row r="18378" spans="1:4">
      <c r="A18378"/>
      <c r="B18378" s="289" t="s">
        <v>45597</v>
      </c>
    </row>
    <row r="18379" spans="1:4">
      <c r="A18379" s="292">
        <v>97668</v>
      </c>
      <c r="B18379" s="289" t="s">
        <v>45598</v>
      </c>
      <c r="D18379" s="293" t="s">
        <v>1503</v>
      </c>
    </row>
    <row r="18380" spans="1:4">
      <c r="A18380"/>
      <c r="B18380" s="289" t="s">
        <v>45599</v>
      </c>
    </row>
    <row r="18381" spans="1:4">
      <c r="A18381" s="292">
        <v>97669</v>
      </c>
      <c r="B18381" s="289" t="s">
        <v>45600</v>
      </c>
      <c r="D18381" s="293" t="s">
        <v>2097</v>
      </c>
    </row>
    <row r="18382" spans="1:4">
      <c r="A18382"/>
      <c r="B18382" s="289" t="s">
        <v>45601</v>
      </c>
    </row>
    <row r="18383" spans="1:4">
      <c r="A18383" s="292">
        <v>97670</v>
      </c>
      <c r="B18383" s="289" t="s">
        <v>45602</v>
      </c>
      <c r="D18383" s="293" t="s">
        <v>11056</v>
      </c>
    </row>
    <row r="18384" spans="1:4">
      <c r="A18384"/>
      <c r="B18384" s="289" t="s">
        <v>45599</v>
      </c>
    </row>
    <row r="18385" spans="1:4">
      <c r="A18385" s="289" t="s">
        <v>14910</v>
      </c>
      <c r="B18385" s="289" t="s">
        <v>14911</v>
      </c>
    </row>
    <row r="18386" spans="1:4">
      <c r="A18386" s="292">
        <v>72263</v>
      </c>
      <c r="B18386" s="289" t="s">
        <v>45603</v>
      </c>
      <c r="D18386" s="293" t="s">
        <v>2213</v>
      </c>
    </row>
    <row r="18387" spans="1:4">
      <c r="A18387"/>
      <c r="B18387" s="289" t="s">
        <v>14912</v>
      </c>
    </row>
    <row r="18389" spans="1:4">
      <c r="A18389" s="287" t="s">
        <v>40995</v>
      </c>
      <c r="B18389"/>
      <c r="D18389" s="288" t="s">
        <v>45604</v>
      </c>
    </row>
    <row r="18390" spans="1:4">
      <c r="A18390" s="289" t="s">
        <v>40997</v>
      </c>
      <c r="B18390"/>
    </row>
    <row r="18391" spans="1:4">
      <c r="A18391"/>
      <c r="B18391"/>
    </row>
    <row r="18392" spans="1:4">
      <c r="A18392" s="289" t="s">
        <v>40998</v>
      </c>
      <c r="B18392" s="289" t="s">
        <v>40999</v>
      </c>
    </row>
    <row r="18393" spans="1:4">
      <c r="A18393" s="290" t="s">
        <v>16137</v>
      </c>
      <c r="B18393" s="290" t="s">
        <v>41000</v>
      </c>
      <c r="C18393" s="291" t="s">
        <v>41001</v>
      </c>
      <c r="D18393" s="291" t="s">
        <v>41002</v>
      </c>
    </row>
    <row r="18394" spans="1:4">
      <c r="A18394" s="289" t="s">
        <v>41443</v>
      </c>
      <c r="B18394" s="289" t="s">
        <v>41444</v>
      </c>
    </row>
    <row r="18395" spans="1:4">
      <c r="A18395" s="292">
        <v>72271</v>
      </c>
      <c r="B18395" s="289" t="s">
        <v>45605</v>
      </c>
      <c r="D18395" s="293" t="s">
        <v>1206</v>
      </c>
    </row>
    <row r="18396" spans="1:4">
      <c r="A18396"/>
      <c r="B18396" s="289" t="s">
        <v>14915</v>
      </c>
    </row>
    <row r="18397" spans="1:4">
      <c r="A18397" s="292">
        <v>72272</v>
      </c>
      <c r="B18397" s="289" t="s">
        <v>45606</v>
      </c>
      <c r="D18397" s="293" t="s">
        <v>426</v>
      </c>
    </row>
    <row r="18398" spans="1:4">
      <c r="A18398"/>
      <c r="B18398" s="289" t="s">
        <v>14915</v>
      </c>
    </row>
    <row r="18399" spans="1:4">
      <c r="A18399" s="292">
        <v>73782</v>
      </c>
      <c r="B18399" s="289" t="s">
        <v>14916</v>
      </c>
    </row>
    <row r="18400" spans="1:4">
      <c r="A18400" s="289" t="s">
        <v>14917</v>
      </c>
      <c r="B18400" s="289" t="s">
        <v>45607</v>
      </c>
      <c r="D18400" s="293" t="s">
        <v>36624</v>
      </c>
    </row>
    <row r="18401" spans="1:4">
      <c r="A18401"/>
      <c r="B18401" s="289" t="s">
        <v>14912</v>
      </c>
    </row>
    <row r="18402" spans="1:4">
      <c r="A18402" s="289" t="s">
        <v>14918</v>
      </c>
      <c r="B18402" s="289" t="s">
        <v>45608</v>
      </c>
      <c r="D18402" s="293" t="s">
        <v>39229</v>
      </c>
    </row>
    <row r="18403" spans="1:4">
      <c r="A18403"/>
      <c r="B18403" s="289" t="s">
        <v>14912</v>
      </c>
    </row>
    <row r="18404" spans="1:4">
      <c r="A18404" s="289" t="s">
        <v>14919</v>
      </c>
      <c r="B18404" s="289" t="s">
        <v>45609</v>
      </c>
      <c r="D18404" s="293" t="s">
        <v>37222</v>
      </c>
    </row>
    <row r="18405" spans="1:4">
      <c r="A18405"/>
      <c r="B18405" s="289" t="s">
        <v>14920</v>
      </c>
    </row>
    <row r="18406" spans="1:4">
      <c r="A18406" s="289" t="s">
        <v>14921</v>
      </c>
      <c r="B18406" s="289" t="s">
        <v>45610</v>
      </c>
      <c r="D18406" s="293" t="s">
        <v>2239</v>
      </c>
    </row>
    <row r="18407" spans="1:4">
      <c r="A18407"/>
      <c r="B18407" s="289" t="s">
        <v>45611</v>
      </c>
    </row>
    <row r="18408" spans="1:4">
      <c r="A18408" s="292">
        <v>83377</v>
      </c>
      <c r="B18408" s="289" t="s">
        <v>45612</v>
      </c>
      <c r="D18408" s="293" t="s">
        <v>1235</v>
      </c>
    </row>
    <row r="18409" spans="1:4">
      <c r="A18409"/>
      <c r="B18409" s="289" t="s">
        <v>14922</v>
      </c>
    </row>
    <row r="18410" spans="1:4">
      <c r="A18410" s="292">
        <v>91874</v>
      </c>
      <c r="B18410" s="289" t="s">
        <v>45613</v>
      </c>
      <c r="D18410" s="293" t="s">
        <v>2020</v>
      </c>
    </row>
    <row r="18411" spans="1:4">
      <c r="A18411"/>
      <c r="B18411" s="289" t="s">
        <v>45614</v>
      </c>
    </row>
    <row r="18412" spans="1:4">
      <c r="A18412" s="292">
        <v>91875</v>
      </c>
      <c r="B18412" s="289" t="s">
        <v>45615</v>
      </c>
      <c r="D18412" s="293" t="s">
        <v>1826</v>
      </c>
    </row>
    <row r="18413" spans="1:4">
      <c r="A18413"/>
      <c r="B18413" s="289" t="s">
        <v>45614</v>
      </c>
    </row>
    <row r="18414" spans="1:4">
      <c r="A18414" s="292">
        <v>91876</v>
      </c>
      <c r="B18414" s="289" t="s">
        <v>45616</v>
      </c>
      <c r="D18414" s="293" t="s">
        <v>2618</v>
      </c>
    </row>
    <row r="18415" spans="1:4">
      <c r="A18415"/>
      <c r="B18415" s="289" t="s">
        <v>45617</v>
      </c>
    </row>
    <row r="18416" spans="1:4">
      <c r="A18416" s="292">
        <v>91877</v>
      </c>
      <c r="B18416" s="289" t="s">
        <v>45618</v>
      </c>
      <c r="D18416" s="293" t="s">
        <v>1115</v>
      </c>
    </row>
    <row r="18417" spans="1:4">
      <c r="A18417"/>
      <c r="B18417" s="289" t="s">
        <v>45619</v>
      </c>
    </row>
    <row r="18418" spans="1:4">
      <c r="A18418" s="292">
        <v>91878</v>
      </c>
      <c r="B18418" s="289" t="s">
        <v>45613</v>
      </c>
      <c r="D18418" s="293" t="s">
        <v>43</v>
      </c>
    </row>
    <row r="18419" spans="1:4">
      <c r="A18419"/>
      <c r="B18419" s="289" t="s">
        <v>45620</v>
      </c>
    </row>
    <row r="18420" spans="1:4">
      <c r="A18420" s="292">
        <v>91879</v>
      </c>
      <c r="B18420" s="289" t="s">
        <v>45615</v>
      </c>
      <c r="D18420" s="293" t="s">
        <v>934</v>
      </c>
    </row>
    <row r="18421" spans="1:4">
      <c r="A18421"/>
      <c r="B18421" s="289" t="s">
        <v>45620</v>
      </c>
    </row>
    <row r="18423" spans="1:4">
      <c r="A18423" s="287" t="s">
        <v>40995</v>
      </c>
      <c r="B18423"/>
      <c r="D18423" s="288" t="s">
        <v>45621</v>
      </c>
    </row>
    <row r="18424" spans="1:4">
      <c r="A18424" s="289" t="s">
        <v>40997</v>
      </c>
      <c r="B18424"/>
    </row>
    <row r="18425" spans="1:4">
      <c r="A18425"/>
      <c r="B18425"/>
    </row>
    <row r="18426" spans="1:4">
      <c r="A18426" s="289" t="s">
        <v>40998</v>
      </c>
      <c r="B18426" s="289" t="s">
        <v>40999</v>
      </c>
    </row>
    <row r="18427" spans="1:4">
      <c r="A18427" s="290" t="s">
        <v>16137</v>
      </c>
      <c r="B18427" s="290" t="s">
        <v>41000</v>
      </c>
      <c r="C18427" s="291" t="s">
        <v>41001</v>
      </c>
      <c r="D18427" s="291" t="s">
        <v>41002</v>
      </c>
    </row>
    <row r="18428" spans="1:4">
      <c r="A18428" s="289" t="s">
        <v>41003</v>
      </c>
      <c r="B18428" s="289" t="s">
        <v>14347</v>
      </c>
    </row>
    <row r="18429" spans="1:4">
      <c r="A18429" s="292">
        <v>91880</v>
      </c>
      <c r="B18429" s="289" t="s">
        <v>45616</v>
      </c>
      <c r="D18429" s="293" t="s">
        <v>1128</v>
      </c>
    </row>
    <row r="18430" spans="1:4">
      <c r="A18430"/>
      <c r="B18430" s="289" t="s">
        <v>45622</v>
      </c>
    </row>
    <row r="18431" spans="1:4">
      <c r="A18431" s="292">
        <v>91881</v>
      </c>
      <c r="B18431" s="289" t="s">
        <v>45618</v>
      </c>
      <c r="D18431" s="293" t="s">
        <v>2689</v>
      </c>
    </row>
    <row r="18432" spans="1:4">
      <c r="A18432"/>
      <c r="B18432" s="289" t="s">
        <v>45623</v>
      </c>
    </row>
    <row r="18433" spans="1:4">
      <c r="A18433" s="292">
        <v>91882</v>
      </c>
      <c r="B18433" s="289" t="s">
        <v>45613</v>
      </c>
      <c r="D18433" s="293" t="s">
        <v>393</v>
      </c>
    </row>
    <row r="18434" spans="1:4">
      <c r="A18434"/>
      <c r="B18434" s="289" t="s">
        <v>45624</v>
      </c>
    </row>
    <row r="18435" spans="1:4">
      <c r="A18435" s="292">
        <v>91884</v>
      </c>
      <c r="B18435" s="289" t="s">
        <v>45615</v>
      </c>
      <c r="D18435" s="293" t="s">
        <v>66</v>
      </c>
    </row>
    <row r="18436" spans="1:4">
      <c r="A18436"/>
      <c r="B18436" s="289" t="s">
        <v>45624</v>
      </c>
    </row>
    <row r="18437" spans="1:4">
      <c r="A18437" s="292">
        <v>91885</v>
      </c>
      <c r="B18437" s="289" t="s">
        <v>45616</v>
      </c>
      <c r="D18437" s="293" t="s">
        <v>1862</v>
      </c>
    </row>
    <row r="18438" spans="1:4">
      <c r="A18438"/>
      <c r="B18438" s="289" t="s">
        <v>45625</v>
      </c>
    </row>
    <row r="18439" spans="1:4">
      <c r="A18439" s="292">
        <v>91886</v>
      </c>
      <c r="B18439" s="289" t="s">
        <v>45618</v>
      </c>
      <c r="D18439" s="293" t="s">
        <v>2251</v>
      </c>
    </row>
    <row r="18440" spans="1:4">
      <c r="A18440"/>
      <c r="B18440" s="289" t="s">
        <v>45626</v>
      </c>
    </row>
    <row r="18441" spans="1:4">
      <c r="A18441"/>
      <c r="B18441" s="292">
        <v>5</v>
      </c>
    </row>
    <row r="18442" spans="1:4">
      <c r="A18442" s="292">
        <v>91887</v>
      </c>
      <c r="B18442" s="289" t="s">
        <v>45627</v>
      </c>
      <c r="D18442" s="293" t="s">
        <v>1064</v>
      </c>
    </row>
    <row r="18443" spans="1:4">
      <c r="A18443"/>
      <c r="B18443" s="289" t="s">
        <v>45628</v>
      </c>
    </row>
    <row r="18444" spans="1:4">
      <c r="A18444"/>
      <c r="B18444" s="289" t="s">
        <v>44752</v>
      </c>
    </row>
    <row r="18445" spans="1:4">
      <c r="A18445" s="292">
        <v>91889</v>
      </c>
      <c r="B18445" s="289" t="s">
        <v>45629</v>
      </c>
      <c r="D18445" s="293" t="s">
        <v>332</v>
      </c>
    </row>
    <row r="18446" spans="1:4">
      <c r="A18446"/>
      <c r="B18446" s="289" t="s">
        <v>45630</v>
      </c>
    </row>
    <row r="18447" spans="1:4">
      <c r="A18447"/>
      <c r="B18447" s="289" t="s">
        <v>45631</v>
      </c>
    </row>
    <row r="18448" spans="1:4">
      <c r="A18448" s="292">
        <v>91890</v>
      </c>
      <c r="B18448" s="289" t="s">
        <v>45632</v>
      </c>
      <c r="D18448" s="293" t="s">
        <v>1374</v>
      </c>
    </row>
    <row r="18449" spans="1:4">
      <c r="A18449"/>
      <c r="B18449" s="289" t="s">
        <v>45628</v>
      </c>
    </row>
    <row r="18450" spans="1:4">
      <c r="A18450"/>
      <c r="B18450" s="289" t="s">
        <v>44752</v>
      </c>
    </row>
    <row r="18451" spans="1:4">
      <c r="A18451" s="292">
        <v>91892</v>
      </c>
      <c r="B18451" s="289" t="s">
        <v>45633</v>
      </c>
      <c r="D18451" s="293" t="s">
        <v>2299</v>
      </c>
    </row>
    <row r="18452" spans="1:4">
      <c r="A18452"/>
      <c r="B18452" s="289" t="s">
        <v>45630</v>
      </c>
    </row>
    <row r="18453" spans="1:4">
      <c r="A18453"/>
      <c r="B18453" s="289" t="s">
        <v>45631</v>
      </c>
    </row>
    <row r="18455" spans="1:4">
      <c r="A18455" s="287" t="s">
        <v>40995</v>
      </c>
      <c r="B18455"/>
      <c r="D18455" s="288" t="s">
        <v>45634</v>
      </c>
    </row>
    <row r="18456" spans="1:4">
      <c r="A18456" s="289" t="s">
        <v>40997</v>
      </c>
      <c r="B18456"/>
    </row>
    <row r="18457" spans="1:4">
      <c r="A18457"/>
      <c r="B18457"/>
    </row>
    <row r="18458" spans="1:4">
      <c r="A18458" s="289" t="s">
        <v>40998</v>
      </c>
      <c r="B18458" s="289" t="s">
        <v>40999</v>
      </c>
    </row>
    <row r="18459" spans="1:4">
      <c r="A18459" s="290" t="s">
        <v>16137</v>
      </c>
      <c r="B18459" s="290" t="s">
        <v>41000</v>
      </c>
      <c r="C18459" s="291" t="s">
        <v>41001</v>
      </c>
      <c r="D18459" s="291" t="s">
        <v>41002</v>
      </c>
    </row>
    <row r="18460" spans="1:4">
      <c r="A18460" s="289" t="s">
        <v>41003</v>
      </c>
      <c r="B18460" s="289" t="s">
        <v>14347</v>
      </c>
    </row>
    <row r="18461" spans="1:4">
      <c r="A18461" s="292">
        <v>91893</v>
      </c>
      <c r="B18461" s="289" t="s">
        <v>45635</v>
      </c>
      <c r="D18461" s="293" t="s">
        <v>1582</v>
      </c>
    </row>
    <row r="18462" spans="1:4">
      <c r="A18462"/>
      <c r="B18462" s="289" t="s">
        <v>45636</v>
      </c>
    </row>
    <row r="18463" spans="1:4">
      <c r="A18463"/>
      <c r="B18463" s="289" t="s">
        <v>14450</v>
      </c>
    </row>
    <row r="18464" spans="1:4">
      <c r="A18464" s="292">
        <v>91895</v>
      </c>
      <c r="B18464" s="289" t="s">
        <v>45637</v>
      </c>
      <c r="D18464" s="293" t="s">
        <v>1911</v>
      </c>
    </row>
    <row r="18465" spans="1:4">
      <c r="A18465"/>
      <c r="B18465" s="289" t="s">
        <v>45638</v>
      </c>
    </row>
    <row r="18466" spans="1:4">
      <c r="A18466"/>
      <c r="B18466" s="289" t="s">
        <v>14451</v>
      </c>
    </row>
    <row r="18467" spans="1:4">
      <c r="A18467" s="292">
        <v>91896</v>
      </c>
      <c r="B18467" s="289" t="s">
        <v>45639</v>
      </c>
      <c r="D18467" s="293" t="s">
        <v>1659</v>
      </c>
    </row>
    <row r="18468" spans="1:4">
      <c r="A18468"/>
      <c r="B18468" s="289" t="s">
        <v>45640</v>
      </c>
    </row>
    <row r="18469" spans="1:4">
      <c r="A18469"/>
      <c r="B18469" s="289" t="s">
        <v>38692</v>
      </c>
    </row>
    <row r="18470" spans="1:4">
      <c r="A18470" s="292">
        <v>91898</v>
      </c>
      <c r="B18470" s="289" t="s">
        <v>45641</v>
      </c>
      <c r="D18470" s="293" t="s">
        <v>4331</v>
      </c>
    </row>
    <row r="18471" spans="1:4">
      <c r="A18471"/>
      <c r="B18471" s="289" t="s">
        <v>45642</v>
      </c>
    </row>
    <row r="18472" spans="1:4">
      <c r="A18472"/>
      <c r="B18472" s="289" t="s">
        <v>38692</v>
      </c>
    </row>
    <row r="18473" spans="1:4">
      <c r="A18473" s="292">
        <v>91899</v>
      </c>
      <c r="B18473" s="289" t="s">
        <v>45627</v>
      </c>
      <c r="D18473" s="293" t="s">
        <v>31013</v>
      </c>
    </row>
    <row r="18474" spans="1:4">
      <c r="A18474"/>
      <c r="B18474" s="289" t="s">
        <v>45643</v>
      </c>
    </row>
    <row r="18475" spans="1:4">
      <c r="A18475"/>
      <c r="B18475" s="289" t="s">
        <v>14451</v>
      </c>
    </row>
    <row r="18476" spans="1:4">
      <c r="A18476" s="292">
        <v>91901</v>
      </c>
      <c r="B18476" s="289" t="s">
        <v>45629</v>
      </c>
      <c r="D18476" s="293" t="s">
        <v>2208</v>
      </c>
    </row>
    <row r="18477" spans="1:4">
      <c r="A18477"/>
      <c r="B18477" s="289" t="s">
        <v>45644</v>
      </c>
    </row>
    <row r="18478" spans="1:4">
      <c r="A18478"/>
      <c r="B18478" s="289" t="s">
        <v>44752</v>
      </c>
    </row>
    <row r="18479" spans="1:4">
      <c r="A18479" s="292">
        <v>91902</v>
      </c>
      <c r="B18479" s="289" t="s">
        <v>45632</v>
      </c>
      <c r="D18479" s="293" t="s">
        <v>2539</v>
      </c>
    </row>
    <row r="18480" spans="1:4">
      <c r="A18480"/>
      <c r="B18480" s="289" t="s">
        <v>45643</v>
      </c>
    </row>
    <row r="18481" spans="1:4">
      <c r="A18481"/>
      <c r="B18481" s="289" t="s">
        <v>14451</v>
      </c>
    </row>
    <row r="18482" spans="1:4">
      <c r="A18482" s="292">
        <v>91904</v>
      </c>
      <c r="B18482" s="289" t="s">
        <v>45633</v>
      </c>
      <c r="D18482" s="293" t="s">
        <v>5621</v>
      </c>
    </row>
    <row r="18483" spans="1:4">
      <c r="A18483"/>
      <c r="B18483" s="289" t="s">
        <v>45644</v>
      </c>
    </row>
    <row r="18484" spans="1:4">
      <c r="A18484"/>
      <c r="B18484" s="289" t="s">
        <v>44752</v>
      </c>
    </row>
    <row r="18485" spans="1:4">
      <c r="A18485" s="292">
        <v>91905</v>
      </c>
      <c r="B18485" s="289" t="s">
        <v>45635</v>
      </c>
      <c r="D18485" s="293" t="s">
        <v>2190</v>
      </c>
    </row>
    <row r="18486" spans="1:4">
      <c r="A18486"/>
      <c r="B18486" s="289" t="s">
        <v>45645</v>
      </c>
    </row>
    <row r="18487" spans="1:4">
      <c r="A18487"/>
      <c r="B18487" s="289" t="s">
        <v>14430</v>
      </c>
    </row>
    <row r="18489" spans="1:4">
      <c r="A18489" s="287" t="s">
        <v>40995</v>
      </c>
      <c r="B18489"/>
      <c r="D18489" s="288" t="s">
        <v>45646</v>
      </c>
    </row>
    <row r="18490" spans="1:4">
      <c r="A18490" s="289" t="s">
        <v>40997</v>
      </c>
      <c r="B18490"/>
    </row>
    <row r="18491" spans="1:4">
      <c r="A18491"/>
      <c r="B18491"/>
    </row>
    <row r="18492" spans="1:4">
      <c r="A18492" s="289" t="s">
        <v>40998</v>
      </c>
      <c r="B18492" s="289" t="s">
        <v>40999</v>
      </c>
    </row>
    <row r="18493" spans="1:4">
      <c r="A18493" s="290" t="s">
        <v>16137</v>
      </c>
      <c r="B18493" s="290" t="s">
        <v>41000</v>
      </c>
      <c r="C18493" s="291" t="s">
        <v>41001</v>
      </c>
      <c r="D18493" s="291" t="s">
        <v>41002</v>
      </c>
    </row>
    <row r="18494" spans="1:4">
      <c r="A18494" s="289" t="s">
        <v>41003</v>
      </c>
      <c r="B18494" s="289" t="s">
        <v>14347</v>
      </c>
    </row>
    <row r="18495" spans="1:4">
      <c r="A18495" s="292">
        <v>91907</v>
      </c>
      <c r="B18495" s="289" t="s">
        <v>45647</v>
      </c>
      <c r="D18495" s="293" t="s">
        <v>1868</v>
      </c>
    </row>
    <row r="18496" spans="1:4">
      <c r="A18496"/>
      <c r="B18496" s="289" t="s">
        <v>45648</v>
      </c>
    </row>
    <row r="18497" spans="1:4">
      <c r="A18497"/>
      <c r="B18497" s="289" t="s">
        <v>14450</v>
      </c>
    </row>
    <row r="18498" spans="1:4">
      <c r="A18498" s="292">
        <v>91908</v>
      </c>
      <c r="B18498" s="289" t="s">
        <v>45639</v>
      </c>
      <c r="D18498" s="293" t="s">
        <v>11628</v>
      </c>
    </row>
    <row r="18499" spans="1:4">
      <c r="A18499"/>
      <c r="B18499" s="289" t="s">
        <v>45649</v>
      </c>
    </row>
    <row r="18500" spans="1:4">
      <c r="A18500"/>
      <c r="B18500" s="289" t="s">
        <v>45631</v>
      </c>
    </row>
    <row r="18501" spans="1:4">
      <c r="A18501" s="292">
        <v>91910</v>
      </c>
      <c r="B18501" s="289" t="s">
        <v>45641</v>
      </c>
      <c r="D18501" s="293" t="s">
        <v>1139</v>
      </c>
    </row>
    <row r="18502" spans="1:4">
      <c r="A18502"/>
      <c r="B18502" s="289" t="s">
        <v>45650</v>
      </c>
    </row>
    <row r="18503" spans="1:4">
      <c r="A18503"/>
      <c r="B18503" s="289" t="s">
        <v>38692</v>
      </c>
    </row>
    <row r="18504" spans="1:4">
      <c r="A18504" s="292">
        <v>91911</v>
      </c>
      <c r="B18504" s="289" t="s">
        <v>45627</v>
      </c>
      <c r="D18504" s="293" t="s">
        <v>2098</v>
      </c>
    </row>
    <row r="18505" spans="1:4">
      <c r="A18505"/>
      <c r="B18505" s="289" t="s">
        <v>45651</v>
      </c>
    </row>
    <row r="18506" spans="1:4">
      <c r="A18506"/>
      <c r="B18506" s="289" t="s">
        <v>45631</v>
      </c>
    </row>
    <row r="18507" spans="1:4">
      <c r="A18507" s="292">
        <v>91913</v>
      </c>
      <c r="B18507" s="289" t="s">
        <v>45629</v>
      </c>
      <c r="D18507" s="293" t="s">
        <v>2145</v>
      </c>
    </row>
    <row r="18508" spans="1:4">
      <c r="A18508"/>
      <c r="B18508" s="289" t="s">
        <v>45652</v>
      </c>
    </row>
    <row r="18509" spans="1:4">
      <c r="A18509"/>
      <c r="B18509" s="289" t="s">
        <v>38692</v>
      </c>
    </row>
    <row r="18510" spans="1:4">
      <c r="A18510" s="292">
        <v>91914</v>
      </c>
      <c r="B18510" s="289" t="s">
        <v>45632</v>
      </c>
      <c r="D18510" s="293" t="s">
        <v>22106</v>
      </c>
    </row>
    <row r="18511" spans="1:4">
      <c r="A18511"/>
      <c r="B18511" s="289" t="s">
        <v>45651</v>
      </c>
    </row>
    <row r="18512" spans="1:4">
      <c r="A18512"/>
      <c r="B18512" s="289" t="s">
        <v>45631</v>
      </c>
    </row>
    <row r="18513" spans="1:4">
      <c r="A18513" s="292">
        <v>91916</v>
      </c>
      <c r="B18513" s="289" t="s">
        <v>45633</v>
      </c>
      <c r="D18513" s="293" t="s">
        <v>2190</v>
      </c>
    </row>
    <row r="18514" spans="1:4">
      <c r="A18514"/>
      <c r="B18514" s="289" t="s">
        <v>45652</v>
      </c>
    </row>
    <row r="18515" spans="1:4">
      <c r="A18515"/>
      <c r="B18515" s="289" t="s">
        <v>38692</v>
      </c>
    </row>
    <row r="18516" spans="1:4">
      <c r="A18516" s="292">
        <v>91917</v>
      </c>
      <c r="B18516" s="289" t="s">
        <v>45635</v>
      </c>
      <c r="D18516" s="293" t="s">
        <v>1058</v>
      </c>
    </row>
    <row r="18517" spans="1:4">
      <c r="A18517"/>
      <c r="B18517" s="289" t="s">
        <v>45653</v>
      </c>
    </row>
    <row r="18518" spans="1:4">
      <c r="A18518"/>
      <c r="B18518" s="289" t="s">
        <v>14451</v>
      </c>
    </row>
    <row r="18519" spans="1:4">
      <c r="A18519" s="292">
        <v>91919</v>
      </c>
      <c r="B18519" s="289" t="s">
        <v>45647</v>
      </c>
      <c r="D18519" s="293" t="s">
        <v>35271</v>
      </c>
    </row>
    <row r="18520" spans="1:4">
      <c r="A18520"/>
      <c r="B18520" s="289" t="s">
        <v>45654</v>
      </c>
    </row>
    <row r="18521" spans="1:4">
      <c r="A18521"/>
      <c r="B18521" s="289" t="s">
        <v>44752</v>
      </c>
    </row>
    <row r="18523" spans="1:4">
      <c r="A18523" s="287" t="s">
        <v>40995</v>
      </c>
      <c r="B18523"/>
      <c r="D18523" s="288" t="s">
        <v>45655</v>
      </c>
    </row>
    <row r="18524" spans="1:4">
      <c r="A18524" s="289" t="s">
        <v>40997</v>
      </c>
      <c r="B18524"/>
    </row>
    <row r="18525" spans="1:4">
      <c r="A18525"/>
      <c r="B18525"/>
    </row>
    <row r="18526" spans="1:4">
      <c r="A18526" s="289" t="s">
        <v>40998</v>
      </c>
      <c r="B18526" s="289" t="s">
        <v>40999</v>
      </c>
    </row>
    <row r="18527" spans="1:4">
      <c r="A18527" s="290" t="s">
        <v>16137</v>
      </c>
      <c r="B18527" s="290" t="s">
        <v>41000</v>
      </c>
      <c r="C18527" s="291" t="s">
        <v>41001</v>
      </c>
      <c r="D18527" s="291" t="s">
        <v>41002</v>
      </c>
    </row>
    <row r="18528" spans="1:4">
      <c r="A18528" s="289" t="s">
        <v>41003</v>
      </c>
      <c r="B18528" s="289" t="s">
        <v>14347</v>
      </c>
    </row>
    <row r="18529" spans="1:4">
      <c r="A18529" s="292">
        <v>91920</v>
      </c>
      <c r="B18529" s="289" t="s">
        <v>45639</v>
      </c>
      <c r="D18529" s="293" t="s">
        <v>868</v>
      </c>
    </row>
    <row r="18530" spans="1:4">
      <c r="A18530"/>
      <c r="B18530" s="289" t="s">
        <v>45652</v>
      </c>
    </row>
    <row r="18531" spans="1:4">
      <c r="A18531"/>
      <c r="B18531" s="289" t="s">
        <v>38692</v>
      </c>
    </row>
    <row r="18532" spans="1:4">
      <c r="A18532" s="292">
        <v>91922</v>
      </c>
      <c r="B18532" s="289" t="s">
        <v>45641</v>
      </c>
      <c r="D18532" s="293" t="s">
        <v>1151</v>
      </c>
    </row>
    <row r="18533" spans="1:4">
      <c r="A18533"/>
      <c r="B18533" s="289" t="s">
        <v>45656</v>
      </c>
    </row>
    <row r="18534" spans="1:4">
      <c r="A18534"/>
      <c r="B18534" s="289" t="s">
        <v>44723</v>
      </c>
    </row>
    <row r="18535" spans="1:4">
      <c r="A18535" s="292">
        <v>93013</v>
      </c>
      <c r="B18535" s="289" t="s">
        <v>45657</v>
      </c>
      <c r="D18535" s="293" t="s">
        <v>1155</v>
      </c>
    </row>
    <row r="18536" spans="1:4">
      <c r="A18536"/>
      <c r="B18536" s="289" t="s">
        <v>45658</v>
      </c>
    </row>
    <row r="18537" spans="1:4">
      <c r="A18537" s="292">
        <v>93014</v>
      </c>
      <c r="B18537" s="289" t="s">
        <v>45659</v>
      </c>
      <c r="D18537" s="293" t="s">
        <v>1867</v>
      </c>
    </row>
    <row r="18538" spans="1:4">
      <c r="A18538"/>
      <c r="B18538" s="289" t="s">
        <v>45566</v>
      </c>
    </row>
    <row r="18539" spans="1:4">
      <c r="A18539" s="292">
        <v>93015</v>
      </c>
      <c r="B18539" s="289" t="s">
        <v>45660</v>
      </c>
      <c r="D18539" s="293" t="s">
        <v>31353</v>
      </c>
    </row>
    <row r="18540" spans="1:4">
      <c r="A18540"/>
      <c r="B18540" s="289" t="s">
        <v>45658</v>
      </c>
    </row>
    <row r="18541" spans="1:4">
      <c r="A18541" s="292">
        <v>93016</v>
      </c>
      <c r="B18541" s="289" t="s">
        <v>45661</v>
      </c>
      <c r="D18541" s="293" t="s">
        <v>14225</v>
      </c>
    </row>
    <row r="18542" spans="1:4">
      <c r="A18542"/>
      <c r="B18542" s="289" t="s">
        <v>45566</v>
      </c>
    </row>
    <row r="18543" spans="1:4">
      <c r="A18543" s="292">
        <v>93017</v>
      </c>
      <c r="B18543" s="289" t="s">
        <v>45662</v>
      </c>
      <c r="D18543" s="293" t="s">
        <v>38143</v>
      </c>
    </row>
    <row r="18544" spans="1:4">
      <c r="A18544"/>
      <c r="B18544" s="289" t="s">
        <v>45663</v>
      </c>
    </row>
    <row r="18545" spans="1:4">
      <c r="A18545" s="292">
        <v>93018</v>
      </c>
      <c r="B18545" s="289" t="s">
        <v>45664</v>
      </c>
      <c r="D18545" s="293" t="s">
        <v>1221</v>
      </c>
    </row>
    <row r="18546" spans="1:4">
      <c r="A18546"/>
      <c r="B18546" s="289" t="s">
        <v>45665</v>
      </c>
    </row>
    <row r="18547" spans="1:4">
      <c r="A18547" s="292">
        <v>93020</v>
      </c>
      <c r="B18547" s="289" t="s">
        <v>45666</v>
      </c>
      <c r="D18547" s="293" t="s">
        <v>3699</v>
      </c>
    </row>
    <row r="18548" spans="1:4">
      <c r="A18548"/>
      <c r="B18548" s="289" t="s">
        <v>45667</v>
      </c>
    </row>
    <row r="18549" spans="1:4">
      <c r="A18549" s="292">
        <v>93022</v>
      </c>
      <c r="B18549" s="289" t="s">
        <v>45668</v>
      </c>
      <c r="D18549" s="293" t="s">
        <v>41887</v>
      </c>
    </row>
    <row r="18550" spans="1:4">
      <c r="A18550"/>
      <c r="B18550" s="289" t="s">
        <v>45665</v>
      </c>
    </row>
    <row r="18551" spans="1:4">
      <c r="A18551" s="292">
        <v>93024</v>
      </c>
      <c r="B18551" s="289" t="s">
        <v>45669</v>
      </c>
      <c r="D18551" s="293" t="s">
        <v>45670</v>
      </c>
    </row>
    <row r="18552" spans="1:4">
      <c r="A18552"/>
      <c r="B18552" s="289" t="s">
        <v>45667</v>
      </c>
    </row>
    <row r="18553" spans="1:4">
      <c r="A18553" s="292">
        <v>93026</v>
      </c>
      <c r="B18553" s="289" t="s">
        <v>45671</v>
      </c>
      <c r="D18553" s="293" t="s">
        <v>45672</v>
      </c>
    </row>
    <row r="18554" spans="1:4">
      <c r="A18554"/>
      <c r="B18554" s="289" t="s">
        <v>45673</v>
      </c>
    </row>
    <row r="18556" spans="1:4">
      <c r="A18556" s="287" t="s">
        <v>40995</v>
      </c>
      <c r="B18556"/>
      <c r="D18556" s="288" t="s">
        <v>45674</v>
      </c>
    </row>
    <row r="18557" spans="1:4">
      <c r="A18557" s="289" t="s">
        <v>40997</v>
      </c>
      <c r="B18557"/>
    </row>
    <row r="18558" spans="1:4">
      <c r="A18558"/>
      <c r="B18558"/>
    </row>
    <row r="18559" spans="1:4">
      <c r="A18559" s="289" t="s">
        <v>40998</v>
      </c>
      <c r="B18559" s="289" t="s">
        <v>40999</v>
      </c>
    </row>
    <row r="18560" spans="1:4">
      <c r="A18560" s="290" t="s">
        <v>16137</v>
      </c>
      <c r="B18560" s="290" t="s">
        <v>41000</v>
      </c>
      <c r="C18560" s="291" t="s">
        <v>41001</v>
      </c>
      <c r="D18560" s="291" t="s">
        <v>41002</v>
      </c>
    </row>
    <row r="18561" spans="1:4">
      <c r="A18561" s="289" t="s">
        <v>41003</v>
      </c>
      <c r="B18561" s="289" t="s">
        <v>14347</v>
      </c>
    </row>
    <row r="18562" spans="1:4">
      <c r="A18562" s="292">
        <v>95733</v>
      </c>
      <c r="B18562" s="289" t="s">
        <v>45675</v>
      </c>
      <c r="D18562" s="293" t="s">
        <v>2747</v>
      </c>
    </row>
    <row r="18563" spans="1:4">
      <c r="A18563"/>
      <c r="B18563" s="289" t="s">
        <v>45581</v>
      </c>
    </row>
    <row r="18564" spans="1:4">
      <c r="A18564" s="292">
        <v>95734</v>
      </c>
      <c r="B18564" s="289" t="s">
        <v>45676</v>
      </c>
      <c r="D18564" s="293" t="s">
        <v>1357</v>
      </c>
    </row>
    <row r="18565" spans="1:4">
      <c r="A18565"/>
      <c r="B18565" s="289" t="s">
        <v>45677</v>
      </c>
    </row>
    <row r="18566" spans="1:4">
      <c r="A18566" s="292">
        <v>95735</v>
      </c>
      <c r="B18566" s="289" t="s">
        <v>45580</v>
      </c>
      <c r="D18566" s="293" t="s">
        <v>587</v>
      </c>
    </row>
    <row r="18567" spans="1:4">
      <c r="A18567"/>
      <c r="B18567" s="289" t="s">
        <v>45678</v>
      </c>
    </row>
    <row r="18568" spans="1:4">
      <c r="A18568" s="292">
        <v>95736</v>
      </c>
      <c r="B18568" s="289" t="s">
        <v>45675</v>
      </c>
      <c r="D18568" s="293" t="s">
        <v>1664</v>
      </c>
    </row>
    <row r="18569" spans="1:4">
      <c r="A18569"/>
      <c r="B18569" s="289" t="s">
        <v>45678</v>
      </c>
    </row>
    <row r="18570" spans="1:4">
      <c r="A18570" s="292">
        <v>95738</v>
      </c>
      <c r="B18570" s="289" t="s">
        <v>45676</v>
      </c>
      <c r="D18570" s="293" t="s">
        <v>66</v>
      </c>
    </row>
    <row r="18571" spans="1:4">
      <c r="A18571"/>
      <c r="B18571" s="289" t="s">
        <v>45679</v>
      </c>
    </row>
    <row r="18572" spans="1:4">
      <c r="A18572" s="292">
        <v>95753</v>
      </c>
      <c r="B18572" s="289" t="s">
        <v>45680</v>
      </c>
      <c r="D18572" s="293" t="s">
        <v>2504</v>
      </c>
    </row>
    <row r="18573" spans="1:4">
      <c r="A18573"/>
      <c r="B18573" s="289" t="s">
        <v>45681</v>
      </c>
    </row>
    <row r="18574" spans="1:4">
      <c r="A18574" s="292">
        <v>95754</v>
      </c>
      <c r="B18574" s="289" t="s">
        <v>45682</v>
      </c>
      <c r="D18574" s="293" t="s">
        <v>1812</v>
      </c>
    </row>
    <row r="18575" spans="1:4">
      <c r="A18575"/>
      <c r="B18575" s="289" t="s">
        <v>45683</v>
      </c>
    </row>
    <row r="18576" spans="1:4">
      <c r="A18576" s="292">
        <v>95755</v>
      </c>
      <c r="B18576" s="289" t="s">
        <v>45684</v>
      </c>
      <c r="D18576" s="293" t="s">
        <v>2128</v>
      </c>
    </row>
    <row r="18577" spans="1:4">
      <c r="A18577"/>
      <c r="B18577" s="289" t="s">
        <v>45685</v>
      </c>
    </row>
    <row r="18578" spans="1:4">
      <c r="A18578" s="292">
        <v>95756</v>
      </c>
      <c r="B18578" s="289" t="s">
        <v>45686</v>
      </c>
      <c r="D18578" s="293" t="s">
        <v>1497</v>
      </c>
    </row>
    <row r="18579" spans="1:4">
      <c r="A18579"/>
      <c r="B18579" s="289" t="s">
        <v>45685</v>
      </c>
    </row>
    <row r="18580" spans="1:4">
      <c r="A18580" s="292">
        <v>95757</v>
      </c>
      <c r="B18580" s="289" t="s">
        <v>45687</v>
      </c>
      <c r="D18580" s="293" t="s">
        <v>995</v>
      </c>
    </row>
    <row r="18581" spans="1:4">
      <c r="A18581"/>
      <c r="B18581" s="289" t="s">
        <v>45688</v>
      </c>
    </row>
    <row r="18582" spans="1:4">
      <c r="A18582" s="292">
        <v>95758</v>
      </c>
      <c r="B18582" s="289" t="s">
        <v>45682</v>
      </c>
      <c r="D18582" s="293" t="s">
        <v>132</v>
      </c>
    </row>
    <row r="18583" spans="1:4">
      <c r="A18583"/>
      <c r="B18583" s="289" t="s">
        <v>45689</v>
      </c>
    </row>
    <row r="18584" spans="1:4">
      <c r="A18584" s="292">
        <v>95759</v>
      </c>
      <c r="B18584" s="289" t="s">
        <v>45684</v>
      </c>
      <c r="D18584" s="293" t="s">
        <v>1521</v>
      </c>
    </row>
    <row r="18585" spans="1:4">
      <c r="A18585"/>
      <c r="B18585" s="289" t="s">
        <v>45690</v>
      </c>
    </row>
    <row r="18586" spans="1:4">
      <c r="A18586" s="292">
        <v>95760</v>
      </c>
      <c r="B18586" s="289" t="s">
        <v>45686</v>
      </c>
      <c r="D18586" s="293" t="s">
        <v>715</v>
      </c>
    </row>
    <row r="18587" spans="1:4">
      <c r="A18587"/>
      <c r="B18587" s="289" t="s">
        <v>45690</v>
      </c>
    </row>
    <row r="18589" spans="1:4">
      <c r="A18589" s="287" t="s">
        <v>40995</v>
      </c>
      <c r="B18589"/>
      <c r="D18589" s="288" t="s">
        <v>45691</v>
      </c>
    </row>
    <row r="18590" spans="1:4">
      <c r="A18590" s="289" t="s">
        <v>40997</v>
      </c>
      <c r="B18590"/>
    </row>
    <row r="18591" spans="1:4">
      <c r="A18591"/>
      <c r="B18591"/>
    </row>
    <row r="18592" spans="1:4">
      <c r="A18592" s="289" t="s">
        <v>40998</v>
      </c>
      <c r="B18592" s="289" t="s">
        <v>40999</v>
      </c>
    </row>
    <row r="18593" spans="1:4">
      <c r="A18593" s="290" t="s">
        <v>16137</v>
      </c>
      <c r="B18593" s="290" t="s">
        <v>41000</v>
      </c>
      <c r="C18593" s="291" t="s">
        <v>41001</v>
      </c>
      <c r="D18593" s="291" t="s">
        <v>41002</v>
      </c>
    </row>
    <row r="18594" spans="1:4">
      <c r="A18594" s="289" t="s">
        <v>41003</v>
      </c>
      <c r="B18594" s="289" t="s">
        <v>14347</v>
      </c>
    </row>
    <row r="18595" spans="1:4">
      <c r="A18595" s="292">
        <v>97559</v>
      </c>
      <c r="B18595" s="289" t="s">
        <v>45692</v>
      </c>
      <c r="D18595" s="293" t="s">
        <v>1654</v>
      </c>
    </row>
    <row r="18596" spans="1:4">
      <c r="A18596"/>
      <c r="B18596" s="289" t="s">
        <v>45630</v>
      </c>
    </row>
    <row r="18597" spans="1:4">
      <c r="A18597"/>
      <c r="B18597" s="289" t="s">
        <v>45631</v>
      </c>
    </row>
    <row r="18598" spans="1:4">
      <c r="A18598" s="292">
        <v>97562</v>
      </c>
      <c r="B18598" s="289" t="s">
        <v>45692</v>
      </c>
      <c r="D18598" s="293" t="s">
        <v>27039</v>
      </c>
    </row>
    <row r="18599" spans="1:4">
      <c r="A18599"/>
      <c r="B18599" s="289" t="s">
        <v>45644</v>
      </c>
    </row>
    <row r="18600" spans="1:4">
      <c r="A18600"/>
      <c r="B18600" s="289" t="s">
        <v>44752</v>
      </c>
    </row>
    <row r="18601" spans="1:4">
      <c r="A18601" s="292">
        <v>97564</v>
      </c>
      <c r="B18601" s="289" t="s">
        <v>45692</v>
      </c>
      <c r="D18601" s="293" t="s">
        <v>2531</v>
      </c>
    </row>
    <row r="18602" spans="1:4">
      <c r="A18602"/>
      <c r="B18602" s="289" t="s">
        <v>45652</v>
      </c>
    </row>
    <row r="18603" spans="1:4">
      <c r="A18603"/>
      <c r="B18603" s="289" t="s">
        <v>38692</v>
      </c>
    </row>
    <row r="18604" spans="1:4">
      <c r="A18604" s="289" t="s">
        <v>14924</v>
      </c>
      <c r="B18604" s="289" t="s">
        <v>14925</v>
      </c>
    </row>
    <row r="18605" spans="1:4">
      <c r="A18605" s="292">
        <v>91924</v>
      </c>
      <c r="B18605" s="289" t="s">
        <v>45693</v>
      </c>
      <c r="D18605" s="293" t="s">
        <v>414</v>
      </c>
    </row>
    <row r="18606" spans="1:4">
      <c r="A18606"/>
      <c r="B18606" s="289" t="s">
        <v>45694</v>
      </c>
    </row>
    <row r="18607" spans="1:4">
      <c r="A18607" s="292">
        <v>91925</v>
      </c>
      <c r="B18607" s="289" t="s">
        <v>45695</v>
      </c>
      <c r="D18607" s="293" t="s">
        <v>1168</v>
      </c>
    </row>
    <row r="18608" spans="1:4">
      <c r="A18608"/>
      <c r="B18608" s="289" t="s">
        <v>45696</v>
      </c>
    </row>
    <row r="18609" spans="1:4">
      <c r="A18609" s="292">
        <v>91926</v>
      </c>
      <c r="B18609" s="289" t="s">
        <v>45697</v>
      </c>
      <c r="D18609" s="293" t="s">
        <v>174</v>
      </c>
    </row>
    <row r="18610" spans="1:4">
      <c r="A18610"/>
      <c r="B18610" s="289" t="s">
        <v>45694</v>
      </c>
    </row>
    <row r="18611" spans="1:4">
      <c r="A18611" s="292">
        <v>91927</v>
      </c>
      <c r="B18611" s="289" t="s">
        <v>45698</v>
      </c>
      <c r="D18611" s="293" t="s">
        <v>547</v>
      </c>
    </row>
    <row r="18612" spans="1:4">
      <c r="A18612"/>
      <c r="B18612" s="289" t="s">
        <v>45696</v>
      </c>
    </row>
    <row r="18613" spans="1:4">
      <c r="A18613" s="292">
        <v>91928</v>
      </c>
      <c r="B18613" s="289" t="s">
        <v>45699</v>
      </c>
      <c r="D18613" s="293" t="s">
        <v>514</v>
      </c>
    </row>
    <row r="18614" spans="1:4">
      <c r="A18614"/>
      <c r="B18614" s="289" t="s">
        <v>45700</v>
      </c>
    </row>
    <row r="18615" spans="1:4">
      <c r="A18615" s="292">
        <v>91929</v>
      </c>
      <c r="B18615" s="289" t="s">
        <v>45701</v>
      </c>
      <c r="D18615" s="293" t="s">
        <v>2310</v>
      </c>
    </row>
    <row r="18616" spans="1:4">
      <c r="A18616"/>
      <c r="B18616" s="289" t="s">
        <v>45702</v>
      </c>
    </row>
    <row r="18617" spans="1:4">
      <c r="A18617" s="292">
        <v>91930</v>
      </c>
      <c r="B18617" s="289" t="s">
        <v>45703</v>
      </c>
      <c r="D18617" s="293" t="s">
        <v>848</v>
      </c>
    </row>
    <row r="18618" spans="1:4">
      <c r="A18618"/>
      <c r="B18618" s="289" t="s">
        <v>45700</v>
      </c>
    </row>
    <row r="18619" spans="1:4">
      <c r="A18619" s="292">
        <v>91931</v>
      </c>
      <c r="B18619" s="289" t="s">
        <v>45704</v>
      </c>
      <c r="D18619" s="293" t="s">
        <v>159</v>
      </c>
    </row>
    <row r="18620" spans="1:4">
      <c r="A18620"/>
      <c r="B18620" s="289" t="s">
        <v>45702</v>
      </c>
    </row>
    <row r="18622" spans="1:4">
      <c r="A18622" s="287" t="s">
        <v>40995</v>
      </c>
      <c r="B18622"/>
      <c r="D18622" s="288" t="s">
        <v>45705</v>
      </c>
    </row>
    <row r="18623" spans="1:4">
      <c r="A18623" s="289" t="s">
        <v>40997</v>
      </c>
      <c r="B18623"/>
    </row>
    <row r="18624" spans="1:4">
      <c r="A18624"/>
      <c r="B18624"/>
    </row>
    <row r="18625" spans="1:4">
      <c r="A18625" s="289" t="s">
        <v>40998</v>
      </c>
      <c r="B18625" s="289" t="s">
        <v>40999</v>
      </c>
    </row>
    <row r="18626" spans="1:4">
      <c r="A18626" s="290" t="s">
        <v>16137</v>
      </c>
      <c r="B18626" s="290" t="s">
        <v>41000</v>
      </c>
      <c r="C18626" s="291" t="s">
        <v>41001</v>
      </c>
      <c r="D18626" s="291" t="s">
        <v>41002</v>
      </c>
    </row>
    <row r="18627" spans="1:4">
      <c r="A18627" s="289" t="s">
        <v>41003</v>
      </c>
      <c r="B18627" s="289" t="s">
        <v>14347</v>
      </c>
    </row>
    <row r="18628" spans="1:4">
      <c r="A18628" s="292">
        <v>91932</v>
      </c>
      <c r="B18628" s="289" t="s">
        <v>45706</v>
      </c>
      <c r="D18628" s="293" t="s">
        <v>550</v>
      </c>
    </row>
    <row r="18629" spans="1:4">
      <c r="A18629"/>
      <c r="B18629" s="289" t="s">
        <v>45702</v>
      </c>
    </row>
    <row r="18630" spans="1:4">
      <c r="A18630" s="292">
        <v>91933</v>
      </c>
      <c r="B18630" s="289" t="s">
        <v>45707</v>
      </c>
      <c r="D18630" s="293" t="s">
        <v>1998</v>
      </c>
    </row>
    <row r="18631" spans="1:4">
      <c r="A18631"/>
      <c r="B18631" s="289" t="s">
        <v>45694</v>
      </c>
    </row>
    <row r="18632" spans="1:4">
      <c r="A18632" s="292">
        <v>91934</v>
      </c>
      <c r="B18632" s="289" t="s">
        <v>45708</v>
      </c>
      <c r="D18632" s="293" t="s">
        <v>14416</v>
      </c>
    </row>
    <row r="18633" spans="1:4">
      <c r="A18633"/>
      <c r="B18633" s="289" t="s">
        <v>45702</v>
      </c>
    </row>
    <row r="18634" spans="1:4">
      <c r="A18634" s="292">
        <v>91935</v>
      </c>
      <c r="B18634" s="289" t="s">
        <v>45709</v>
      </c>
      <c r="D18634" s="293" t="s">
        <v>11628</v>
      </c>
    </row>
    <row r="18635" spans="1:4">
      <c r="A18635"/>
      <c r="B18635" s="289" t="s">
        <v>45694</v>
      </c>
    </row>
    <row r="18636" spans="1:4">
      <c r="A18636" s="292">
        <v>92979</v>
      </c>
      <c r="B18636" s="289" t="s">
        <v>45710</v>
      </c>
      <c r="D18636" s="293" t="s">
        <v>934</v>
      </c>
    </row>
    <row r="18637" spans="1:4">
      <c r="A18637"/>
      <c r="B18637" s="289" t="s">
        <v>45711</v>
      </c>
    </row>
    <row r="18638" spans="1:4">
      <c r="A18638" s="292">
        <v>92980</v>
      </c>
      <c r="B18638" s="289" t="s">
        <v>45712</v>
      </c>
      <c r="D18638" s="293" t="s">
        <v>2181</v>
      </c>
    </row>
    <row r="18639" spans="1:4">
      <c r="A18639"/>
      <c r="B18639" s="289" t="s">
        <v>45713</v>
      </c>
    </row>
    <row r="18640" spans="1:4">
      <c r="A18640" s="292">
        <v>92981</v>
      </c>
      <c r="B18640" s="289" t="s">
        <v>45714</v>
      </c>
      <c r="D18640" s="293" t="s">
        <v>523</v>
      </c>
    </row>
    <row r="18641" spans="1:4">
      <c r="A18641"/>
      <c r="B18641" s="289" t="s">
        <v>45711</v>
      </c>
    </row>
    <row r="18642" spans="1:4">
      <c r="A18642" s="292">
        <v>92982</v>
      </c>
      <c r="B18642" s="289" t="s">
        <v>45715</v>
      </c>
      <c r="D18642" s="293" t="s">
        <v>2305</v>
      </c>
    </row>
    <row r="18643" spans="1:4">
      <c r="A18643"/>
      <c r="B18643" s="289" t="s">
        <v>45713</v>
      </c>
    </row>
    <row r="18644" spans="1:4">
      <c r="A18644" s="292">
        <v>92983</v>
      </c>
      <c r="B18644" s="289" t="s">
        <v>45716</v>
      </c>
      <c r="D18644" s="293" t="s">
        <v>486</v>
      </c>
    </row>
    <row r="18645" spans="1:4">
      <c r="A18645"/>
      <c r="B18645" s="289" t="s">
        <v>45711</v>
      </c>
    </row>
    <row r="18646" spans="1:4">
      <c r="A18646" s="292">
        <v>92984</v>
      </c>
      <c r="B18646" s="289" t="s">
        <v>77529</v>
      </c>
      <c r="D18646" s="293" t="s">
        <v>743</v>
      </c>
    </row>
    <row r="18647" spans="1:4">
      <c r="A18647"/>
      <c r="B18647" s="289" t="s">
        <v>45713</v>
      </c>
    </row>
    <row r="18648" spans="1:4">
      <c r="A18648" s="292">
        <v>92985</v>
      </c>
      <c r="B18648" s="289" t="s">
        <v>45717</v>
      </c>
      <c r="D18648" s="293" t="s">
        <v>1475</v>
      </c>
    </row>
    <row r="18649" spans="1:4">
      <c r="A18649"/>
      <c r="B18649" s="289" t="s">
        <v>45711</v>
      </c>
    </row>
    <row r="18650" spans="1:4">
      <c r="A18650" s="292">
        <v>92986</v>
      </c>
      <c r="B18650" s="289" t="s">
        <v>45718</v>
      </c>
      <c r="D18650" s="293" t="s">
        <v>964</v>
      </c>
    </row>
    <row r="18651" spans="1:4">
      <c r="A18651"/>
      <c r="B18651" s="289" t="s">
        <v>45713</v>
      </c>
    </row>
    <row r="18652" spans="1:4">
      <c r="A18652" s="292">
        <v>92987</v>
      </c>
      <c r="B18652" s="289" t="s">
        <v>45719</v>
      </c>
      <c r="D18652" s="293" t="s">
        <v>1937</v>
      </c>
    </row>
    <row r="18653" spans="1:4">
      <c r="A18653"/>
      <c r="B18653" s="289" t="s">
        <v>45711</v>
      </c>
    </row>
    <row r="18655" spans="1:4">
      <c r="A18655" s="287" t="s">
        <v>40995</v>
      </c>
      <c r="B18655"/>
      <c r="D18655" s="288" t="s">
        <v>45720</v>
      </c>
    </row>
    <row r="18656" spans="1:4">
      <c r="A18656" s="289" t="s">
        <v>40997</v>
      </c>
      <c r="B18656"/>
    </row>
    <row r="18657" spans="1:4">
      <c r="A18657"/>
      <c r="B18657"/>
    </row>
    <row r="18658" spans="1:4">
      <c r="A18658" s="289" t="s">
        <v>40998</v>
      </c>
      <c r="B18658" s="289" t="s">
        <v>40999</v>
      </c>
    </row>
    <row r="18659" spans="1:4">
      <c r="A18659" s="290" t="s">
        <v>16137</v>
      </c>
      <c r="B18659" s="290" t="s">
        <v>41000</v>
      </c>
      <c r="C18659" s="291" t="s">
        <v>41001</v>
      </c>
      <c r="D18659" s="291" t="s">
        <v>41002</v>
      </c>
    </row>
    <row r="18660" spans="1:4">
      <c r="A18660" s="289" t="s">
        <v>41003</v>
      </c>
      <c r="B18660" s="289" t="s">
        <v>14347</v>
      </c>
    </row>
    <row r="18661" spans="1:4">
      <c r="A18661" s="292">
        <v>92988</v>
      </c>
      <c r="B18661" s="289" t="s">
        <v>77593</v>
      </c>
      <c r="D18661" s="293" t="s">
        <v>15163</v>
      </c>
    </row>
    <row r="18662" spans="1:4">
      <c r="A18662"/>
      <c r="B18662" s="289" t="s">
        <v>45713</v>
      </c>
    </row>
    <row r="18663" spans="1:4">
      <c r="A18663" s="292">
        <v>92989</v>
      </c>
      <c r="B18663" s="289" t="s">
        <v>45721</v>
      </c>
      <c r="D18663" s="293" t="s">
        <v>30586</v>
      </c>
    </row>
    <row r="18664" spans="1:4">
      <c r="A18664"/>
      <c r="B18664" s="289" t="s">
        <v>45711</v>
      </c>
    </row>
    <row r="18665" spans="1:4">
      <c r="A18665" s="292">
        <v>92990</v>
      </c>
      <c r="B18665" s="289" t="s">
        <v>45722</v>
      </c>
      <c r="D18665" s="293" t="s">
        <v>23356</v>
      </c>
    </row>
    <row r="18666" spans="1:4">
      <c r="A18666"/>
      <c r="B18666" s="289" t="s">
        <v>45713</v>
      </c>
    </row>
    <row r="18667" spans="1:4">
      <c r="A18667" s="292">
        <v>92991</v>
      </c>
      <c r="B18667" s="289" t="s">
        <v>45723</v>
      </c>
      <c r="D18667" s="293" t="s">
        <v>33415</v>
      </c>
    </row>
    <row r="18668" spans="1:4">
      <c r="A18668"/>
      <c r="B18668" s="289" t="s">
        <v>45711</v>
      </c>
    </row>
    <row r="18669" spans="1:4">
      <c r="A18669" s="292">
        <v>92992</v>
      </c>
      <c r="B18669" s="289" t="s">
        <v>45724</v>
      </c>
      <c r="D18669" s="293" t="s">
        <v>896</v>
      </c>
    </row>
    <row r="18670" spans="1:4">
      <c r="A18670"/>
      <c r="B18670" s="289" t="s">
        <v>45713</v>
      </c>
    </row>
    <row r="18671" spans="1:4">
      <c r="A18671" s="292">
        <v>92993</v>
      </c>
      <c r="B18671" s="289" t="s">
        <v>45725</v>
      </c>
      <c r="D18671" s="293" t="s">
        <v>45726</v>
      </c>
    </row>
    <row r="18672" spans="1:4">
      <c r="A18672"/>
      <c r="B18672" s="289" t="s">
        <v>45713</v>
      </c>
    </row>
    <row r="18673" spans="1:4">
      <c r="A18673" s="292">
        <v>92994</v>
      </c>
      <c r="B18673" s="289" t="s">
        <v>45727</v>
      </c>
      <c r="D18673" s="293" t="s">
        <v>32754</v>
      </c>
    </row>
    <row r="18674" spans="1:4">
      <c r="A18674"/>
      <c r="B18674" s="289" t="s">
        <v>45728</v>
      </c>
    </row>
    <row r="18675" spans="1:4">
      <c r="A18675" s="292">
        <v>92995</v>
      </c>
      <c r="B18675" s="289" t="s">
        <v>45729</v>
      </c>
      <c r="D18675" s="293" t="s">
        <v>39135</v>
      </c>
    </row>
    <row r="18676" spans="1:4">
      <c r="A18676"/>
      <c r="B18676" s="289" t="s">
        <v>45713</v>
      </c>
    </row>
    <row r="18677" spans="1:4">
      <c r="A18677" s="292">
        <v>92996</v>
      </c>
      <c r="B18677" s="289" t="s">
        <v>45730</v>
      </c>
      <c r="D18677" s="293" t="s">
        <v>45731</v>
      </c>
    </row>
    <row r="18678" spans="1:4">
      <c r="A18678"/>
      <c r="B18678" s="289" t="s">
        <v>45728</v>
      </c>
    </row>
    <row r="18679" spans="1:4">
      <c r="A18679" s="292">
        <v>92997</v>
      </c>
      <c r="B18679" s="289" t="s">
        <v>45732</v>
      </c>
      <c r="D18679" s="293" t="s">
        <v>36472</v>
      </c>
    </row>
    <row r="18680" spans="1:4">
      <c r="A18680"/>
      <c r="B18680" s="289" t="s">
        <v>45713</v>
      </c>
    </row>
    <row r="18681" spans="1:4">
      <c r="A18681" s="292">
        <v>92998</v>
      </c>
      <c r="B18681" s="289" t="s">
        <v>45733</v>
      </c>
      <c r="D18681" s="293" t="s">
        <v>21496</v>
      </c>
    </row>
    <row r="18682" spans="1:4">
      <c r="A18682"/>
      <c r="B18682" s="289" t="s">
        <v>45728</v>
      </c>
    </row>
    <row r="18683" spans="1:4">
      <c r="A18683" s="292">
        <v>92999</v>
      </c>
      <c r="B18683" s="289" t="s">
        <v>45734</v>
      </c>
      <c r="D18683" s="293" t="s">
        <v>14602</v>
      </c>
    </row>
    <row r="18684" spans="1:4">
      <c r="A18684"/>
      <c r="B18684" s="289" t="s">
        <v>45713</v>
      </c>
    </row>
    <row r="18685" spans="1:4">
      <c r="A18685" s="292">
        <v>93000</v>
      </c>
      <c r="B18685" s="289" t="s">
        <v>45735</v>
      </c>
      <c r="D18685" s="293" t="s">
        <v>39911</v>
      </c>
    </row>
    <row r="18686" spans="1:4">
      <c r="A18686"/>
      <c r="B18686" s="289" t="s">
        <v>45728</v>
      </c>
    </row>
    <row r="18688" spans="1:4">
      <c r="A18688" s="287" t="s">
        <v>40995</v>
      </c>
      <c r="B18688"/>
      <c r="D18688" s="288" t="s">
        <v>45736</v>
      </c>
    </row>
    <row r="18689" spans="1:4">
      <c r="A18689" s="289" t="s">
        <v>40997</v>
      </c>
      <c r="B18689"/>
    </row>
    <row r="18690" spans="1:4">
      <c r="A18690"/>
      <c r="B18690"/>
    </row>
    <row r="18691" spans="1:4">
      <c r="A18691" s="289" t="s">
        <v>40998</v>
      </c>
      <c r="B18691" s="289" t="s">
        <v>40999</v>
      </c>
    </row>
    <row r="18692" spans="1:4">
      <c r="A18692" s="290" t="s">
        <v>16137</v>
      </c>
      <c r="B18692" s="290" t="s">
        <v>41000</v>
      </c>
      <c r="C18692" s="291" t="s">
        <v>41001</v>
      </c>
      <c r="D18692" s="291" t="s">
        <v>41002</v>
      </c>
    </row>
    <row r="18693" spans="1:4">
      <c r="A18693" s="289" t="s">
        <v>41003</v>
      </c>
      <c r="B18693" s="289" t="s">
        <v>14347</v>
      </c>
    </row>
    <row r="18694" spans="1:4">
      <c r="A18694" s="292">
        <v>93001</v>
      </c>
      <c r="B18694" s="289" t="s">
        <v>45737</v>
      </c>
      <c r="D18694" s="293" t="s">
        <v>37539</v>
      </c>
    </row>
    <row r="18695" spans="1:4">
      <c r="A18695"/>
      <c r="B18695" s="289" t="s">
        <v>45738</v>
      </c>
    </row>
    <row r="18696" spans="1:4">
      <c r="A18696" s="292">
        <v>93002</v>
      </c>
      <c r="B18696" s="289" t="s">
        <v>45739</v>
      </c>
      <c r="D18696" s="293" t="s">
        <v>38628</v>
      </c>
    </row>
    <row r="18697" spans="1:4">
      <c r="A18697"/>
      <c r="B18697" s="289" t="s">
        <v>45728</v>
      </c>
    </row>
    <row r="18698" spans="1:4">
      <c r="A18698" s="289" t="s">
        <v>14927</v>
      </c>
      <c r="B18698" s="289" t="s">
        <v>14928</v>
      </c>
    </row>
    <row r="18699" spans="1:4">
      <c r="A18699" s="292">
        <v>83446</v>
      </c>
      <c r="B18699" s="289" t="s">
        <v>45740</v>
      </c>
      <c r="C18699" s="288" t="s">
        <v>34</v>
      </c>
      <c r="D18699" s="293" t="s">
        <v>45741</v>
      </c>
    </row>
    <row r="18700" spans="1:4">
      <c r="A18700" s="292">
        <v>91936</v>
      </c>
      <c r="B18700" s="289" t="s">
        <v>45742</v>
      </c>
      <c r="D18700" s="293" t="s">
        <v>33877</v>
      </c>
    </row>
    <row r="18701" spans="1:4">
      <c r="A18701"/>
      <c r="B18701" s="289" t="s">
        <v>45572</v>
      </c>
    </row>
    <row r="18702" spans="1:4">
      <c r="A18702" s="292">
        <v>91937</v>
      </c>
      <c r="B18702" s="289" t="s">
        <v>45743</v>
      </c>
      <c r="D18702" s="293" t="s">
        <v>1435</v>
      </c>
    </row>
    <row r="18703" spans="1:4">
      <c r="A18703"/>
      <c r="B18703" s="289" t="s">
        <v>45572</v>
      </c>
    </row>
    <row r="18704" spans="1:4">
      <c r="A18704" s="292">
        <v>91939</v>
      </c>
      <c r="B18704" s="289" t="s">
        <v>45744</v>
      </c>
      <c r="D18704" s="293" t="s">
        <v>7679</v>
      </c>
    </row>
    <row r="18705" spans="1:4">
      <c r="A18705"/>
      <c r="B18705" s="289" t="s">
        <v>45745</v>
      </c>
    </row>
    <row r="18706" spans="1:4">
      <c r="A18706" s="292">
        <v>91940</v>
      </c>
      <c r="B18706" s="289" t="s">
        <v>45746</v>
      </c>
      <c r="D18706" s="293" t="s">
        <v>1522</v>
      </c>
    </row>
    <row r="18707" spans="1:4">
      <c r="A18707"/>
      <c r="B18707" s="289" t="s">
        <v>45747</v>
      </c>
    </row>
    <row r="18708" spans="1:4">
      <c r="A18708" s="292">
        <v>91941</v>
      </c>
      <c r="B18708" s="289" t="s">
        <v>45748</v>
      </c>
      <c r="D18708" s="293" t="s">
        <v>627</v>
      </c>
    </row>
    <row r="18709" spans="1:4">
      <c r="A18709"/>
      <c r="B18709" s="289" t="s">
        <v>45747</v>
      </c>
    </row>
    <row r="18710" spans="1:4">
      <c r="A18710" s="292">
        <v>91942</v>
      </c>
      <c r="B18710" s="289" t="s">
        <v>45749</v>
      </c>
      <c r="D18710" s="293" t="s">
        <v>2714</v>
      </c>
    </row>
    <row r="18711" spans="1:4">
      <c r="A18711"/>
      <c r="B18711" s="289" t="s">
        <v>45745</v>
      </c>
    </row>
    <row r="18712" spans="1:4">
      <c r="A18712" s="292">
        <v>91943</v>
      </c>
      <c r="B18712" s="289" t="s">
        <v>45750</v>
      </c>
      <c r="D18712" s="293" t="s">
        <v>1575</v>
      </c>
    </row>
    <row r="18713" spans="1:4">
      <c r="A18713"/>
      <c r="B18713" s="289" t="s">
        <v>45747</v>
      </c>
    </row>
    <row r="18714" spans="1:4">
      <c r="A18714" s="292">
        <v>91944</v>
      </c>
      <c r="B18714" s="289" t="s">
        <v>45751</v>
      </c>
      <c r="D18714" s="293" t="s">
        <v>1071</v>
      </c>
    </row>
    <row r="18715" spans="1:4">
      <c r="A18715"/>
      <c r="B18715" s="289" t="s">
        <v>45747</v>
      </c>
    </row>
    <row r="18716" spans="1:4">
      <c r="A18716" s="292">
        <v>92865</v>
      </c>
      <c r="B18716" s="289" t="s">
        <v>45752</v>
      </c>
      <c r="D18716" s="293" t="s">
        <v>947</v>
      </c>
    </row>
    <row r="18717" spans="1:4">
      <c r="A18717"/>
      <c r="B18717" s="289" t="s">
        <v>45753</v>
      </c>
    </row>
    <row r="18718" spans="1:4">
      <c r="A18718" s="292">
        <v>92866</v>
      </c>
      <c r="B18718" s="289" t="s">
        <v>45754</v>
      </c>
      <c r="D18718" s="293" t="s">
        <v>738</v>
      </c>
    </row>
    <row r="18719" spans="1:4">
      <c r="A18719"/>
      <c r="B18719" s="289" t="s">
        <v>45753</v>
      </c>
    </row>
    <row r="18721" spans="1:4">
      <c r="A18721" s="287" t="s">
        <v>40995</v>
      </c>
      <c r="B18721"/>
      <c r="D18721" s="288" t="s">
        <v>45755</v>
      </c>
    </row>
    <row r="18722" spans="1:4">
      <c r="A18722" s="289" t="s">
        <v>40997</v>
      </c>
      <c r="B18722"/>
    </row>
    <row r="18723" spans="1:4">
      <c r="A18723"/>
      <c r="B18723"/>
    </row>
    <row r="18724" spans="1:4">
      <c r="A18724" s="289" t="s">
        <v>40998</v>
      </c>
      <c r="B18724" s="289" t="s">
        <v>40999</v>
      </c>
    </row>
    <row r="18725" spans="1:4">
      <c r="A18725" s="290" t="s">
        <v>16137</v>
      </c>
      <c r="B18725" s="290" t="s">
        <v>41000</v>
      </c>
      <c r="C18725" s="291" t="s">
        <v>41001</v>
      </c>
      <c r="D18725" s="291" t="s">
        <v>41002</v>
      </c>
    </row>
    <row r="18726" spans="1:4">
      <c r="A18726" s="289" t="s">
        <v>41003</v>
      </c>
      <c r="B18726" s="289" t="s">
        <v>14347</v>
      </c>
    </row>
    <row r="18727" spans="1:4">
      <c r="A18727" s="292">
        <v>92867</v>
      </c>
      <c r="B18727" s="289" t="s">
        <v>45756</v>
      </c>
      <c r="D18727" s="293" t="s">
        <v>1692</v>
      </c>
    </row>
    <row r="18728" spans="1:4">
      <c r="A18728"/>
      <c r="B18728" s="289" t="s">
        <v>45757</v>
      </c>
    </row>
    <row r="18729" spans="1:4">
      <c r="A18729" s="292">
        <v>92868</v>
      </c>
      <c r="B18729" s="289" t="s">
        <v>45758</v>
      </c>
      <c r="D18729" s="293" t="s">
        <v>676</v>
      </c>
    </row>
    <row r="18730" spans="1:4">
      <c r="A18730"/>
      <c r="B18730" s="289" t="s">
        <v>45759</v>
      </c>
    </row>
    <row r="18731" spans="1:4">
      <c r="A18731" s="292">
        <v>92869</v>
      </c>
      <c r="B18731" s="289" t="s">
        <v>45760</v>
      </c>
      <c r="D18731" s="293" t="s">
        <v>1354</v>
      </c>
    </row>
    <row r="18732" spans="1:4">
      <c r="A18732"/>
      <c r="B18732" s="289" t="s">
        <v>45759</v>
      </c>
    </row>
    <row r="18733" spans="1:4">
      <c r="A18733" s="292">
        <v>92870</v>
      </c>
      <c r="B18733" s="289" t="s">
        <v>45761</v>
      </c>
      <c r="D18733" s="293" t="s">
        <v>37493</v>
      </c>
    </row>
    <row r="18734" spans="1:4">
      <c r="A18734"/>
      <c r="B18734" s="289" t="s">
        <v>45757</v>
      </c>
    </row>
    <row r="18735" spans="1:4">
      <c r="A18735" s="292">
        <v>92871</v>
      </c>
      <c r="B18735" s="289" t="s">
        <v>45762</v>
      </c>
      <c r="D18735" s="293" t="s">
        <v>511</v>
      </c>
    </row>
    <row r="18736" spans="1:4">
      <c r="A18736"/>
      <c r="B18736" s="289" t="s">
        <v>45759</v>
      </c>
    </row>
    <row r="18737" spans="1:4">
      <c r="A18737" s="292">
        <v>92872</v>
      </c>
      <c r="B18737" s="289" t="s">
        <v>45763</v>
      </c>
      <c r="D18737" s="293" t="s">
        <v>2410</v>
      </c>
    </row>
    <row r="18738" spans="1:4">
      <c r="A18738"/>
      <c r="B18738" s="289" t="s">
        <v>45759</v>
      </c>
    </row>
    <row r="18739" spans="1:4">
      <c r="A18739" s="292">
        <v>95777</v>
      </c>
      <c r="B18739" s="289" t="s">
        <v>45764</v>
      </c>
      <c r="D18739" s="293" t="s">
        <v>2243</v>
      </c>
    </row>
    <row r="18740" spans="1:4">
      <c r="A18740"/>
      <c r="B18740" s="289" t="s">
        <v>45765</v>
      </c>
    </row>
    <row r="18741" spans="1:4">
      <c r="A18741" s="292">
        <v>95778</v>
      </c>
      <c r="B18741" s="289" t="s">
        <v>45766</v>
      </c>
      <c r="D18741" s="293" t="s">
        <v>1572</v>
      </c>
    </row>
    <row r="18742" spans="1:4">
      <c r="A18742"/>
      <c r="B18742" s="289" t="s">
        <v>45765</v>
      </c>
    </row>
    <row r="18743" spans="1:4">
      <c r="A18743" s="292">
        <v>95779</v>
      </c>
      <c r="B18743" s="289" t="s">
        <v>45767</v>
      </c>
      <c r="D18743" s="293" t="s">
        <v>38852</v>
      </c>
    </row>
    <row r="18744" spans="1:4">
      <c r="A18744"/>
      <c r="B18744" s="289" t="s">
        <v>45765</v>
      </c>
    </row>
    <row r="18745" spans="1:4">
      <c r="A18745" s="292">
        <v>95780</v>
      </c>
      <c r="B18745" s="289" t="s">
        <v>45764</v>
      </c>
      <c r="D18745" s="293" t="s">
        <v>14225</v>
      </c>
    </row>
    <row r="18746" spans="1:4">
      <c r="A18746"/>
      <c r="B18746" s="289" t="s">
        <v>45768</v>
      </c>
    </row>
    <row r="18747" spans="1:4">
      <c r="A18747" s="292">
        <v>95781</v>
      </c>
      <c r="B18747" s="289" t="s">
        <v>45766</v>
      </c>
      <c r="D18747" s="293" t="s">
        <v>32356</v>
      </c>
    </row>
    <row r="18748" spans="1:4">
      <c r="A18748"/>
      <c r="B18748" s="289" t="s">
        <v>45768</v>
      </c>
    </row>
    <row r="18749" spans="1:4">
      <c r="A18749" s="292">
        <v>95782</v>
      </c>
      <c r="B18749" s="289" t="s">
        <v>45769</v>
      </c>
      <c r="D18749" s="293" t="s">
        <v>1598</v>
      </c>
    </row>
    <row r="18750" spans="1:4">
      <c r="A18750"/>
      <c r="B18750" s="289" t="s">
        <v>45770</v>
      </c>
    </row>
    <row r="18751" spans="1:4">
      <c r="A18751" s="292">
        <v>95785</v>
      </c>
      <c r="B18751" s="289" t="s">
        <v>45771</v>
      </c>
      <c r="D18751" s="293" t="s">
        <v>37525</v>
      </c>
    </row>
    <row r="18752" spans="1:4">
      <c r="A18752"/>
      <c r="B18752" s="289" t="s">
        <v>45772</v>
      </c>
    </row>
    <row r="18754" spans="1:4">
      <c r="A18754" s="287" t="s">
        <v>40995</v>
      </c>
      <c r="B18754"/>
      <c r="D18754" s="288" t="s">
        <v>45773</v>
      </c>
    </row>
    <row r="18755" spans="1:4">
      <c r="A18755" s="289" t="s">
        <v>40997</v>
      </c>
      <c r="B18755"/>
    </row>
    <row r="18756" spans="1:4">
      <c r="A18756"/>
      <c r="B18756"/>
    </row>
    <row r="18757" spans="1:4">
      <c r="A18757" s="289" t="s">
        <v>40998</v>
      </c>
      <c r="B18757" s="289" t="s">
        <v>40999</v>
      </c>
    </row>
    <row r="18758" spans="1:4">
      <c r="A18758" s="290" t="s">
        <v>16137</v>
      </c>
      <c r="B18758" s="290" t="s">
        <v>41000</v>
      </c>
      <c r="C18758" s="291" t="s">
        <v>41001</v>
      </c>
      <c r="D18758" s="291" t="s">
        <v>41002</v>
      </c>
    </row>
    <row r="18759" spans="1:4">
      <c r="A18759" s="289" t="s">
        <v>41003</v>
      </c>
      <c r="B18759" s="289" t="s">
        <v>14347</v>
      </c>
    </row>
    <row r="18760" spans="1:4">
      <c r="A18760" s="292">
        <v>95787</v>
      </c>
      <c r="B18760" s="289" t="s">
        <v>45774</v>
      </c>
      <c r="D18760" s="293" t="s">
        <v>38853</v>
      </c>
    </row>
    <row r="18761" spans="1:4">
      <c r="A18761"/>
      <c r="B18761" s="289" t="s">
        <v>45775</v>
      </c>
    </row>
    <row r="18762" spans="1:4">
      <c r="A18762" s="292">
        <v>95789</v>
      </c>
      <c r="B18762" s="289" t="s">
        <v>45774</v>
      </c>
      <c r="D18762" s="293" t="s">
        <v>37038</v>
      </c>
    </row>
    <row r="18763" spans="1:4">
      <c r="A18763"/>
      <c r="B18763" s="289" t="s">
        <v>45776</v>
      </c>
    </row>
    <row r="18764" spans="1:4">
      <c r="A18764" s="292">
        <v>95791</v>
      </c>
      <c r="B18764" s="289" t="s">
        <v>45774</v>
      </c>
      <c r="D18764" s="293" t="s">
        <v>2786</v>
      </c>
    </row>
    <row r="18765" spans="1:4">
      <c r="A18765"/>
      <c r="B18765" s="289" t="s">
        <v>45777</v>
      </c>
    </row>
    <row r="18766" spans="1:4">
      <c r="A18766" s="292">
        <v>95795</v>
      </c>
      <c r="B18766" s="289" t="s">
        <v>45778</v>
      </c>
      <c r="D18766" s="293" t="s">
        <v>22468</v>
      </c>
    </row>
    <row r="18767" spans="1:4">
      <c r="A18767"/>
      <c r="B18767" s="289" t="s">
        <v>45765</v>
      </c>
    </row>
    <row r="18768" spans="1:4">
      <c r="A18768" s="292">
        <v>95796</v>
      </c>
      <c r="B18768" s="289" t="s">
        <v>45778</v>
      </c>
      <c r="D18768" s="293" t="s">
        <v>38854</v>
      </c>
    </row>
    <row r="18769" spans="1:4">
      <c r="A18769"/>
      <c r="B18769" s="289" t="s">
        <v>45768</v>
      </c>
    </row>
    <row r="18770" spans="1:4">
      <c r="A18770" s="292">
        <v>95797</v>
      </c>
      <c r="B18770" s="289" t="s">
        <v>45779</v>
      </c>
      <c r="D18770" s="293" t="s">
        <v>2737</v>
      </c>
    </row>
    <row r="18771" spans="1:4">
      <c r="A18771"/>
      <c r="B18771" s="289" t="s">
        <v>45772</v>
      </c>
    </row>
    <row r="18772" spans="1:4">
      <c r="A18772" s="292">
        <v>95801</v>
      </c>
      <c r="B18772" s="289" t="s">
        <v>45780</v>
      </c>
      <c r="D18772" s="293" t="s">
        <v>11893</v>
      </c>
    </row>
    <row r="18773" spans="1:4">
      <c r="A18773"/>
      <c r="B18773" s="289" t="s">
        <v>45765</v>
      </c>
    </row>
    <row r="18774" spans="1:4">
      <c r="A18774" s="292">
        <v>95802</v>
      </c>
      <c r="B18774" s="289" t="s">
        <v>45780</v>
      </c>
      <c r="D18774" s="293" t="s">
        <v>31748</v>
      </c>
    </row>
    <row r="18775" spans="1:4">
      <c r="A18775"/>
      <c r="B18775" s="289" t="s">
        <v>45768</v>
      </c>
    </row>
    <row r="18776" spans="1:4">
      <c r="A18776" s="292">
        <v>95803</v>
      </c>
      <c r="B18776" s="289" t="s">
        <v>45781</v>
      </c>
      <c r="D18776" s="293" t="s">
        <v>2187</v>
      </c>
    </row>
    <row r="18777" spans="1:4">
      <c r="A18777"/>
      <c r="B18777" s="289" t="s">
        <v>45772</v>
      </c>
    </row>
    <row r="18778" spans="1:4">
      <c r="A18778" s="292">
        <v>95804</v>
      </c>
      <c r="B18778" s="289" t="s">
        <v>45782</v>
      </c>
      <c r="D18778" s="293" t="s">
        <v>2580</v>
      </c>
    </row>
    <row r="18779" spans="1:4">
      <c r="A18779"/>
      <c r="B18779" s="289" t="s">
        <v>45783</v>
      </c>
    </row>
    <row r="18780" spans="1:4">
      <c r="A18780" s="292">
        <v>95805</v>
      </c>
      <c r="B18780" s="289" t="s">
        <v>45784</v>
      </c>
      <c r="D18780" s="293" t="s">
        <v>14759</v>
      </c>
    </row>
    <row r="18781" spans="1:4">
      <c r="A18781"/>
      <c r="B18781" s="289" t="s">
        <v>45785</v>
      </c>
    </row>
    <row r="18782" spans="1:4">
      <c r="A18782" s="292">
        <v>95806</v>
      </c>
      <c r="B18782" s="289" t="s">
        <v>45786</v>
      </c>
      <c r="D18782" s="293" t="s">
        <v>796</v>
      </c>
    </row>
    <row r="18783" spans="1:4">
      <c r="A18783"/>
      <c r="B18783" s="294" t="s">
        <v>45787</v>
      </c>
    </row>
    <row r="18784" spans="1:4">
      <c r="A18784" s="292">
        <v>95807</v>
      </c>
      <c r="B18784" s="289" t="s">
        <v>45788</v>
      </c>
      <c r="D18784" s="293" t="s">
        <v>2239</v>
      </c>
    </row>
    <row r="18785" spans="1:4">
      <c r="A18785"/>
      <c r="B18785" s="289" t="s">
        <v>45789</v>
      </c>
    </row>
    <row r="18787" spans="1:4">
      <c r="A18787" s="287" t="s">
        <v>40995</v>
      </c>
      <c r="B18787"/>
      <c r="D18787" s="288" t="s">
        <v>45790</v>
      </c>
    </row>
    <row r="18788" spans="1:4">
      <c r="A18788" s="289" t="s">
        <v>40997</v>
      </c>
      <c r="B18788"/>
    </row>
    <row r="18789" spans="1:4">
      <c r="A18789"/>
      <c r="B18789"/>
    </row>
    <row r="18790" spans="1:4">
      <c r="A18790" s="289" t="s">
        <v>40998</v>
      </c>
      <c r="B18790" s="289" t="s">
        <v>40999</v>
      </c>
    </row>
    <row r="18791" spans="1:4">
      <c r="A18791" s="290" t="s">
        <v>16137</v>
      </c>
      <c r="B18791" s="290" t="s">
        <v>41000</v>
      </c>
      <c r="C18791" s="291" t="s">
        <v>41001</v>
      </c>
      <c r="D18791" s="291" t="s">
        <v>41002</v>
      </c>
    </row>
    <row r="18792" spans="1:4">
      <c r="A18792" s="289" t="s">
        <v>41003</v>
      </c>
      <c r="B18792" s="289" t="s">
        <v>14347</v>
      </c>
    </row>
    <row r="18793" spans="1:4">
      <c r="A18793" s="292">
        <v>95808</v>
      </c>
      <c r="B18793" s="289" t="s">
        <v>45791</v>
      </c>
      <c r="D18793" s="293" t="s">
        <v>2805</v>
      </c>
    </row>
    <row r="18794" spans="1:4">
      <c r="A18794"/>
      <c r="B18794" s="289" t="s">
        <v>45792</v>
      </c>
    </row>
    <row r="18795" spans="1:4">
      <c r="A18795" s="292">
        <v>95809</v>
      </c>
      <c r="B18795" s="289" t="s">
        <v>45793</v>
      </c>
      <c r="D18795" s="293" t="s">
        <v>876</v>
      </c>
    </row>
    <row r="18796" spans="1:4">
      <c r="A18796"/>
      <c r="B18796" s="294" t="s">
        <v>45794</v>
      </c>
    </row>
    <row r="18797" spans="1:4">
      <c r="A18797" s="292">
        <v>95810</v>
      </c>
      <c r="B18797" s="289" t="s">
        <v>45795</v>
      </c>
      <c r="D18797" s="293" t="s">
        <v>694</v>
      </c>
    </row>
    <row r="18798" spans="1:4">
      <c r="A18798"/>
      <c r="B18798" s="289" t="s">
        <v>45789</v>
      </c>
    </row>
    <row r="18799" spans="1:4">
      <c r="A18799" s="292">
        <v>95811</v>
      </c>
      <c r="B18799" s="289" t="s">
        <v>45796</v>
      </c>
      <c r="D18799" s="293" t="s">
        <v>1206</v>
      </c>
    </row>
    <row r="18800" spans="1:4">
      <c r="A18800"/>
      <c r="B18800" s="289" t="s">
        <v>45792</v>
      </c>
    </row>
    <row r="18801" spans="1:4">
      <c r="A18801" s="292">
        <v>95812</v>
      </c>
      <c r="B18801" s="289" t="s">
        <v>45797</v>
      </c>
      <c r="D18801" s="293" t="s">
        <v>29365</v>
      </c>
    </row>
    <row r="18802" spans="1:4">
      <c r="A18802"/>
      <c r="B18802" s="294" t="s">
        <v>45794</v>
      </c>
    </row>
    <row r="18803" spans="1:4">
      <c r="A18803" s="292">
        <v>95813</v>
      </c>
      <c r="B18803" s="289" t="s">
        <v>45798</v>
      </c>
      <c r="D18803" s="293" t="s">
        <v>15167</v>
      </c>
    </row>
    <row r="18804" spans="1:4">
      <c r="A18804"/>
      <c r="B18804" s="289" t="s">
        <v>45789</v>
      </c>
    </row>
    <row r="18805" spans="1:4">
      <c r="A18805" s="292">
        <v>95814</v>
      </c>
      <c r="B18805" s="289" t="s">
        <v>45799</v>
      </c>
      <c r="D18805" s="293" t="s">
        <v>972</v>
      </c>
    </row>
    <row r="18806" spans="1:4">
      <c r="A18806"/>
      <c r="B18806" s="289" t="s">
        <v>45792</v>
      </c>
    </row>
    <row r="18807" spans="1:4">
      <c r="A18807" s="292">
        <v>95815</v>
      </c>
      <c r="B18807" s="289" t="s">
        <v>45800</v>
      </c>
      <c r="D18807" s="293" t="s">
        <v>208</v>
      </c>
    </row>
    <row r="18808" spans="1:4">
      <c r="A18808"/>
      <c r="B18808" s="294" t="s">
        <v>45794</v>
      </c>
    </row>
    <row r="18809" spans="1:4">
      <c r="A18809" s="292">
        <v>95816</v>
      </c>
      <c r="B18809" s="289" t="s">
        <v>45801</v>
      </c>
      <c r="D18809" s="293" t="s">
        <v>4499</v>
      </c>
    </row>
    <row r="18810" spans="1:4">
      <c r="A18810"/>
      <c r="B18810" s="289" t="s">
        <v>45783</v>
      </c>
    </row>
    <row r="18811" spans="1:4">
      <c r="A18811" s="292">
        <v>95817</v>
      </c>
      <c r="B18811" s="289" t="s">
        <v>45802</v>
      </c>
      <c r="D18811" s="293" t="s">
        <v>1129</v>
      </c>
    </row>
    <row r="18812" spans="1:4">
      <c r="A18812"/>
      <c r="B18812" s="289" t="s">
        <v>45785</v>
      </c>
    </row>
    <row r="18813" spans="1:4">
      <c r="A18813" s="292">
        <v>95818</v>
      </c>
      <c r="B18813" s="289" t="s">
        <v>45803</v>
      </c>
      <c r="D18813" s="293" t="s">
        <v>37256</v>
      </c>
    </row>
    <row r="18814" spans="1:4">
      <c r="A18814"/>
      <c r="B18814" s="294" t="s">
        <v>45787</v>
      </c>
    </row>
    <row r="18815" spans="1:4">
      <c r="A18815" s="292">
        <v>97886</v>
      </c>
      <c r="B18815" s="289" t="s">
        <v>45804</v>
      </c>
      <c r="D18815" s="293" t="s">
        <v>37047</v>
      </c>
    </row>
    <row r="18816" spans="1:4">
      <c r="A18816"/>
      <c r="B18816" s="289" t="s">
        <v>45805</v>
      </c>
    </row>
    <row r="18817" spans="1:4">
      <c r="A18817"/>
      <c r="B18817" s="289" t="s">
        <v>38855</v>
      </c>
    </row>
    <row r="18819" spans="1:4">
      <c r="A18819" s="287" t="s">
        <v>40995</v>
      </c>
      <c r="B18819"/>
      <c r="D18819" s="288" t="s">
        <v>45806</v>
      </c>
    </row>
    <row r="18820" spans="1:4">
      <c r="A18820" s="289" t="s">
        <v>40997</v>
      </c>
      <c r="B18820"/>
    </row>
    <row r="18821" spans="1:4">
      <c r="A18821"/>
      <c r="B18821"/>
    </row>
    <row r="18822" spans="1:4">
      <c r="A18822" s="289" t="s">
        <v>40998</v>
      </c>
      <c r="B18822" s="289" t="s">
        <v>40999</v>
      </c>
    </row>
    <row r="18823" spans="1:4">
      <c r="A18823" s="290" t="s">
        <v>16137</v>
      </c>
      <c r="B18823" s="290" t="s">
        <v>41000</v>
      </c>
      <c r="C18823" s="291" t="s">
        <v>41001</v>
      </c>
      <c r="D18823" s="291" t="s">
        <v>41002</v>
      </c>
    </row>
    <row r="18824" spans="1:4">
      <c r="A18824" s="289" t="s">
        <v>41003</v>
      </c>
      <c r="B18824" s="289" t="s">
        <v>14347</v>
      </c>
    </row>
    <row r="18825" spans="1:4">
      <c r="A18825" s="292">
        <v>97887</v>
      </c>
      <c r="B18825" s="289" t="s">
        <v>45804</v>
      </c>
      <c r="D18825" s="293" t="s">
        <v>45807</v>
      </c>
    </row>
    <row r="18826" spans="1:4">
      <c r="A18826"/>
      <c r="B18826" s="289" t="s">
        <v>45808</v>
      </c>
    </row>
    <row r="18827" spans="1:4">
      <c r="A18827"/>
      <c r="B18827" s="289" t="s">
        <v>38855</v>
      </c>
    </row>
    <row r="18828" spans="1:4">
      <c r="A18828" s="292">
        <v>97888</v>
      </c>
      <c r="B18828" s="289" t="s">
        <v>45804</v>
      </c>
      <c r="D18828" s="293" t="s">
        <v>45809</v>
      </c>
    </row>
    <row r="18829" spans="1:4">
      <c r="A18829"/>
      <c r="B18829" s="289" t="s">
        <v>45810</v>
      </c>
    </row>
    <row r="18830" spans="1:4">
      <c r="A18830"/>
      <c r="B18830" s="289" t="s">
        <v>38855</v>
      </c>
    </row>
    <row r="18831" spans="1:4">
      <c r="A18831" s="292">
        <v>97889</v>
      </c>
      <c r="B18831" s="289" t="s">
        <v>45804</v>
      </c>
      <c r="D18831" s="293" t="s">
        <v>45811</v>
      </c>
    </row>
    <row r="18832" spans="1:4">
      <c r="A18832"/>
      <c r="B18832" s="289" t="s">
        <v>45812</v>
      </c>
    </row>
    <row r="18833" spans="1:4">
      <c r="A18833"/>
      <c r="B18833" s="289" t="s">
        <v>38855</v>
      </c>
    </row>
    <row r="18834" spans="1:4">
      <c r="A18834" s="292">
        <v>97890</v>
      </c>
      <c r="B18834" s="289" t="s">
        <v>45804</v>
      </c>
      <c r="D18834" s="293" t="s">
        <v>45813</v>
      </c>
    </row>
    <row r="18835" spans="1:4">
      <c r="A18835"/>
      <c r="B18835" s="289" t="s">
        <v>45814</v>
      </c>
    </row>
    <row r="18836" spans="1:4">
      <c r="A18836" s="292">
        <v>97891</v>
      </c>
      <c r="B18836" s="289" t="s">
        <v>45815</v>
      </c>
      <c r="D18836" s="293" t="s">
        <v>44505</v>
      </c>
    </row>
    <row r="18837" spans="1:4">
      <c r="A18837"/>
      <c r="B18837" s="289" t="s">
        <v>45816</v>
      </c>
    </row>
    <row r="18838" spans="1:4">
      <c r="A18838" s="292">
        <v>97892</v>
      </c>
      <c r="B18838" s="289" t="s">
        <v>45815</v>
      </c>
      <c r="D18838" s="293" t="s">
        <v>45817</v>
      </c>
    </row>
    <row r="18839" spans="1:4">
      <c r="A18839"/>
      <c r="B18839" s="289" t="s">
        <v>45818</v>
      </c>
    </row>
    <row r="18840" spans="1:4">
      <c r="A18840" s="292">
        <v>97893</v>
      </c>
      <c r="B18840" s="289" t="s">
        <v>45815</v>
      </c>
      <c r="D18840" s="293" t="s">
        <v>45819</v>
      </c>
    </row>
    <row r="18841" spans="1:4">
      <c r="A18841"/>
      <c r="B18841" s="289" t="s">
        <v>45820</v>
      </c>
    </row>
    <row r="18842" spans="1:4">
      <c r="A18842" s="292">
        <v>97894</v>
      </c>
      <c r="B18842" s="289" t="s">
        <v>45815</v>
      </c>
      <c r="D18842" s="293" t="s">
        <v>45821</v>
      </c>
    </row>
    <row r="18843" spans="1:4">
      <c r="A18843"/>
      <c r="B18843" s="289" t="s">
        <v>45822</v>
      </c>
    </row>
    <row r="18844" spans="1:4">
      <c r="A18844" s="289" t="s">
        <v>38857</v>
      </c>
      <c r="B18844" s="289" t="s">
        <v>38858</v>
      </c>
    </row>
    <row r="18845" spans="1:4">
      <c r="A18845" s="292">
        <v>68066</v>
      </c>
      <c r="B18845" s="289" t="s">
        <v>38859</v>
      </c>
      <c r="C18845" s="288" t="s">
        <v>34</v>
      </c>
      <c r="D18845" s="293" t="s">
        <v>45823</v>
      </c>
    </row>
    <row r="18846" spans="1:4">
      <c r="A18846" s="292">
        <v>72319</v>
      </c>
      <c r="B18846" s="289" t="s">
        <v>45824</v>
      </c>
      <c r="D18846" s="295" t="s">
        <v>45825</v>
      </c>
    </row>
    <row r="18847" spans="1:4">
      <c r="A18847"/>
      <c r="B18847" s="289" t="s">
        <v>38861</v>
      </c>
    </row>
    <row r="18848" spans="1:4">
      <c r="A18848" s="292">
        <v>72341</v>
      </c>
      <c r="B18848" s="289" t="s">
        <v>45826</v>
      </c>
      <c r="D18848" s="293" t="s">
        <v>45827</v>
      </c>
    </row>
    <row r="18849" spans="1:4">
      <c r="A18849"/>
      <c r="B18849" s="289" t="s">
        <v>45828</v>
      </c>
    </row>
    <row r="18850" spans="1:4">
      <c r="A18850" s="292">
        <v>72343</v>
      </c>
      <c r="B18850" s="289" t="s">
        <v>45829</v>
      </c>
      <c r="D18850" s="293" t="s">
        <v>45830</v>
      </c>
    </row>
    <row r="18851" spans="1:4">
      <c r="A18851"/>
      <c r="B18851" s="289" t="s">
        <v>45828</v>
      </c>
    </row>
    <row r="18853" spans="1:4">
      <c r="A18853" s="287" t="s">
        <v>40995</v>
      </c>
      <c r="B18853"/>
      <c r="D18853" s="288" t="s">
        <v>45831</v>
      </c>
    </row>
    <row r="18854" spans="1:4">
      <c r="A18854" s="289" t="s">
        <v>40997</v>
      </c>
      <c r="B18854"/>
    </row>
    <row r="18855" spans="1:4">
      <c r="A18855"/>
      <c r="B18855"/>
    </row>
    <row r="18856" spans="1:4">
      <c r="A18856" s="289" t="s">
        <v>40998</v>
      </c>
      <c r="B18856" s="289" t="s">
        <v>40999</v>
      </c>
    </row>
    <row r="18857" spans="1:4">
      <c r="A18857" s="290" t="s">
        <v>16137</v>
      </c>
      <c r="B18857" s="290" t="s">
        <v>41000</v>
      </c>
      <c r="C18857" s="291" t="s">
        <v>41001</v>
      </c>
      <c r="D18857" s="291" t="s">
        <v>41002</v>
      </c>
    </row>
    <row r="18858" spans="1:4">
      <c r="A18858" s="289" t="s">
        <v>41443</v>
      </c>
      <c r="B18858" s="289" t="s">
        <v>41444</v>
      </c>
    </row>
    <row r="18859" spans="1:4">
      <c r="A18859" s="292">
        <v>72344</v>
      </c>
      <c r="B18859" s="289" t="s">
        <v>45832</v>
      </c>
      <c r="D18859" s="293" t="s">
        <v>38856</v>
      </c>
    </row>
    <row r="18860" spans="1:4">
      <c r="A18860"/>
      <c r="B18860" s="289" t="s">
        <v>45828</v>
      </c>
    </row>
    <row r="18861" spans="1:4">
      <c r="A18861" s="292">
        <v>72345</v>
      </c>
      <c r="B18861" s="289" t="s">
        <v>45833</v>
      </c>
      <c r="D18861" s="295" t="s">
        <v>45834</v>
      </c>
    </row>
    <row r="18862" spans="1:4">
      <c r="A18862"/>
      <c r="B18862" s="289" t="s">
        <v>45828</v>
      </c>
    </row>
    <row r="18863" spans="1:4">
      <c r="A18863" s="292">
        <v>74130</v>
      </c>
      <c r="B18863" s="289" t="s">
        <v>38862</v>
      </c>
    </row>
    <row r="18864" spans="1:4">
      <c r="A18864" s="289" t="s">
        <v>38863</v>
      </c>
      <c r="B18864" s="289" t="s">
        <v>45835</v>
      </c>
      <c r="D18864" s="293" t="s">
        <v>2564</v>
      </c>
    </row>
    <row r="18865" spans="1:4">
      <c r="A18865"/>
      <c r="B18865" s="289" t="s">
        <v>45836</v>
      </c>
    </row>
    <row r="18866" spans="1:4">
      <c r="A18866" s="289" t="s">
        <v>38864</v>
      </c>
      <c r="B18866" s="289" t="s">
        <v>45837</v>
      </c>
      <c r="D18866" s="293" t="s">
        <v>1909</v>
      </c>
    </row>
    <row r="18867" spans="1:4">
      <c r="A18867"/>
      <c r="B18867" s="289" t="s">
        <v>45836</v>
      </c>
    </row>
    <row r="18868" spans="1:4">
      <c r="A18868" s="289" t="s">
        <v>14931</v>
      </c>
      <c r="B18868" s="289" t="s">
        <v>45838</v>
      </c>
      <c r="D18868" s="293" t="s">
        <v>45839</v>
      </c>
    </row>
    <row r="18869" spans="1:4">
      <c r="A18869"/>
      <c r="B18869" s="289" t="s">
        <v>14932</v>
      </c>
    </row>
    <row r="18870" spans="1:4">
      <c r="A18870" s="289" t="s">
        <v>14933</v>
      </c>
      <c r="B18870" s="289" t="s">
        <v>45840</v>
      </c>
      <c r="D18870" s="293" t="s">
        <v>45841</v>
      </c>
    </row>
    <row r="18871" spans="1:4">
      <c r="A18871"/>
      <c r="B18871" s="289" t="s">
        <v>14934</v>
      </c>
    </row>
    <row r="18872" spans="1:4">
      <c r="A18872" s="289" t="s">
        <v>14935</v>
      </c>
      <c r="B18872" s="289" t="s">
        <v>45842</v>
      </c>
      <c r="D18872" s="293" t="s">
        <v>33955</v>
      </c>
    </row>
    <row r="18873" spans="1:4">
      <c r="A18873"/>
      <c r="B18873" s="289" t="s">
        <v>45836</v>
      </c>
    </row>
    <row r="18874" spans="1:4">
      <c r="A18874" s="289" t="s">
        <v>14936</v>
      </c>
      <c r="B18874" s="289" t="s">
        <v>45843</v>
      </c>
      <c r="D18874" s="293" t="s">
        <v>45844</v>
      </c>
    </row>
    <row r="18875" spans="1:4">
      <c r="A18875"/>
      <c r="B18875" s="289" t="s">
        <v>14937</v>
      </c>
    </row>
    <row r="18876" spans="1:4">
      <c r="A18876" s="289" t="s">
        <v>14938</v>
      </c>
      <c r="B18876" s="289" t="s">
        <v>45845</v>
      </c>
      <c r="D18876" s="293" t="s">
        <v>45846</v>
      </c>
    </row>
    <row r="18877" spans="1:4">
      <c r="A18877"/>
      <c r="B18877" s="289" t="s">
        <v>14915</v>
      </c>
    </row>
    <row r="18878" spans="1:4">
      <c r="A18878" s="289" t="s">
        <v>14939</v>
      </c>
      <c r="B18878" s="289" t="s">
        <v>45847</v>
      </c>
      <c r="D18878" s="295" t="s">
        <v>45848</v>
      </c>
    </row>
    <row r="18879" spans="1:4">
      <c r="A18879"/>
      <c r="B18879" s="289" t="s">
        <v>14940</v>
      </c>
    </row>
    <row r="18880" spans="1:4">
      <c r="A18880" s="289" t="s">
        <v>14941</v>
      </c>
      <c r="B18880" s="289" t="s">
        <v>45849</v>
      </c>
      <c r="D18880" s="296" t="s">
        <v>45850</v>
      </c>
    </row>
    <row r="18881" spans="1:4">
      <c r="A18881"/>
      <c r="B18881" s="289" t="s">
        <v>14940</v>
      </c>
    </row>
    <row r="18882" spans="1:4">
      <c r="A18882" s="289" t="s">
        <v>14942</v>
      </c>
      <c r="B18882" s="289" t="s">
        <v>45851</v>
      </c>
      <c r="D18882" s="293" t="s">
        <v>45852</v>
      </c>
    </row>
    <row r="18883" spans="1:4">
      <c r="A18883"/>
      <c r="B18883" s="289" t="s">
        <v>14940</v>
      </c>
    </row>
    <row r="18884" spans="1:4">
      <c r="A18884" s="292">
        <v>74131</v>
      </c>
      <c r="B18884" s="289" t="s">
        <v>14943</v>
      </c>
    </row>
    <row r="18886" spans="1:4">
      <c r="A18886" s="287" t="s">
        <v>40995</v>
      </c>
      <c r="B18886"/>
      <c r="D18886" s="288" t="s">
        <v>45853</v>
      </c>
    </row>
    <row r="18887" spans="1:4">
      <c r="A18887" s="289" t="s">
        <v>40997</v>
      </c>
      <c r="B18887"/>
    </row>
    <row r="18888" spans="1:4">
      <c r="A18888"/>
      <c r="B18888"/>
    </row>
    <row r="18889" spans="1:4">
      <c r="A18889" s="289" t="s">
        <v>40998</v>
      </c>
      <c r="B18889" s="289" t="s">
        <v>40999</v>
      </c>
    </row>
    <row r="18890" spans="1:4">
      <c r="A18890" s="290" t="s">
        <v>16137</v>
      </c>
      <c r="B18890" s="290" t="s">
        <v>41000</v>
      </c>
      <c r="C18890" s="291" t="s">
        <v>41001</v>
      </c>
      <c r="D18890" s="291" t="s">
        <v>41002</v>
      </c>
    </row>
    <row r="18891" spans="1:4">
      <c r="A18891" s="289" t="s">
        <v>41443</v>
      </c>
      <c r="B18891" s="289" t="s">
        <v>41444</v>
      </c>
    </row>
    <row r="18892" spans="1:4">
      <c r="A18892" s="289" t="s">
        <v>14944</v>
      </c>
      <c r="B18892" s="289" t="s">
        <v>45854</v>
      </c>
      <c r="D18892" s="293" t="s">
        <v>45855</v>
      </c>
    </row>
    <row r="18893" spans="1:4">
      <c r="A18893"/>
      <c r="B18893" s="289" t="s">
        <v>14945</v>
      </c>
    </row>
    <row r="18894" spans="1:4">
      <c r="A18894"/>
      <c r="B18894" s="289" t="s">
        <v>14570</v>
      </c>
    </row>
    <row r="18895" spans="1:4">
      <c r="A18895" s="289" t="s">
        <v>14946</v>
      </c>
      <c r="B18895" s="289" t="s">
        <v>45854</v>
      </c>
      <c r="D18895" s="293" t="s">
        <v>45856</v>
      </c>
    </row>
    <row r="18896" spans="1:4">
      <c r="A18896"/>
      <c r="B18896" s="289" t="s">
        <v>45857</v>
      </c>
    </row>
    <row r="18897" spans="1:4">
      <c r="A18897"/>
      <c r="B18897" s="289" t="s">
        <v>14947</v>
      </c>
    </row>
    <row r="18898" spans="1:4">
      <c r="A18898" s="289" t="s">
        <v>14948</v>
      </c>
      <c r="B18898" s="289" t="s">
        <v>45854</v>
      </c>
      <c r="D18898" s="293" t="s">
        <v>45858</v>
      </c>
    </row>
    <row r="18899" spans="1:4">
      <c r="A18899"/>
      <c r="B18899" s="289" t="s">
        <v>45859</v>
      </c>
    </row>
    <row r="18900" spans="1:4">
      <c r="A18900"/>
      <c r="B18900" s="289" t="s">
        <v>14947</v>
      </c>
    </row>
    <row r="18901" spans="1:4">
      <c r="A18901" s="289" t="s">
        <v>14949</v>
      </c>
      <c r="B18901" s="289" t="s">
        <v>45854</v>
      </c>
      <c r="D18901" s="293" t="s">
        <v>45860</v>
      </c>
    </row>
    <row r="18902" spans="1:4">
      <c r="A18902"/>
      <c r="B18902" s="289" t="s">
        <v>14950</v>
      </c>
    </row>
    <row r="18903" spans="1:4">
      <c r="A18903"/>
      <c r="B18903" s="289" t="s">
        <v>14947</v>
      </c>
    </row>
    <row r="18904" spans="1:4">
      <c r="A18904" s="289" t="s">
        <v>14951</v>
      </c>
      <c r="B18904" s="289" t="s">
        <v>45854</v>
      </c>
      <c r="D18904" s="293" t="s">
        <v>37446</v>
      </c>
    </row>
    <row r="18905" spans="1:4">
      <c r="A18905"/>
      <c r="B18905" s="289" t="s">
        <v>45861</v>
      </c>
    </row>
    <row r="18906" spans="1:4">
      <c r="A18906"/>
      <c r="B18906" s="289" t="s">
        <v>14947</v>
      </c>
    </row>
    <row r="18907" spans="1:4">
      <c r="A18907" s="289" t="s">
        <v>14952</v>
      </c>
      <c r="B18907" s="289" t="s">
        <v>45854</v>
      </c>
      <c r="D18907" s="293" t="s">
        <v>45862</v>
      </c>
    </row>
    <row r="18908" spans="1:4">
      <c r="A18908"/>
      <c r="B18908" s="289" t="s">
        <v>14953</v>
      </c>
    </row>
    <row r="18909" spans="1:4">
      <c r="A18909"/>
      <c r="B18909" s="289" t="s">
        <v>14947</v>
      </c>
    </row>
    <row r="18910" spans="1:4">
      <c r="A18910" s="292">
        <v>83463</v>
      </c>
      <c r="B18910" s="289" t="s">
        <v>45863</v>
      </c>
      <c r="D18910" s="293" t="s">
        <v>45864</v>
      </c>
    </row>
    <row r="18911" spans="1:4">
      <c r="A18911"/>
      <c r="B18911" s="289" t="s">
        <v>14954</v>
      </c>
    </row>
    <row r="18912" spans="1:4">
      <c r="A18912"/>
      <c r="B18912" s="289" t="s">
        <v>14955</v>
      </c>
    </row>
    <row r="18913" spans="1:4">
      <c r="A18913" s="292">
        <v>84402</v>
      </c>
      <c r="B18913" s="289" t="s">
        <v>45865</v>
      </c>
      <c r="D18913" s="293" t="s">
        <v>45866</v>
      </c>
    </row>
    <row r="18914" spans="1:4">
      <c r="A18914"/>
      <c r="B18914" s="289" t="s">
        <v>14956</v>
      </c>
    </row>
    <row r="18915" spans="1:4">
      <c r="A18915"/>
      <c r="B18915" s="289" t="s">
        <v>14570</v>
      </c>
    </row>
    <row r="18916" spans="1:4">
      <c r="A18916" s="292">
        <v>93653</v>
      </c>
      <c r="B18916" s="289" t="s">
        <v>45867</v>
      </c>
      <c r="D18916" s="293" t="s">
        <v>37279</v>
      </c>
    </row>
    <row r="18917" spans="1:4">
      <c r="A18917"/>
      <c r="B18917" s="289" t="s">
        <v>45868</v>
      </c>
    </row>
    <row r="18919" spans="1:4">
      <c r="A18919" s="287" t="s">
        <v>40995</v>
      </c>
      <c r="B18919"/>
      <c r="D18919" s="288" t="s">
        <v>45869</v>
      </c>
    </row>
    <row r="18920" spans="1:4">
      <c r="A18920" s="289" t="s">
        <v>40997</v>
      </c>
      <c r="B18920"/>
    </row>
    <row r="18921" spans="1:4">
      <c r="A18921"/>
      <c r="B18921"/>
    </row>
    <row r="18922" spans="1:4">
      <c r="A18922" s="289" t="s">
        <v>40998</v>
      </c>
      <c r="B18922" s="289" t="s">
        <v>40999</v>
      </c>
    </row>
    <row r="18923" spans="1:4">
      <c r="A18923" s="290" t="s">
        <v>16137</v>
      </c>
      <c r="B18923" s="290" t="s">
        <v>41000</v>
      </c>
      <c r="C18923" s="291" t="s">
        <v>41001</v>
      </c>
      <c r="D18923" s="291" t="s">
        <v>41002</v>
      </c>
    </row>
    <row r="18924" spans="1:4">
      <c r="A18924" s="289" t="s">
        <v>41003</v>
      </c>
      <c r="B18924" s="289" t="s">
        <v>14347</v>
      </c>
    </row>
    <row r="18925" spans="1:4">
      <c r="A18925" s="292">
        <v>93654</v>
      </c>
      <c r="B18925" s="289" t="s">
        <v>45870</v>
      </c>
      <c r="D18925" s="293" t="s">
        <v>1523</v>
      </c>
    </row>
    <row r="18926" spans="1:4">
      <c r="A18926"/>
      <c r="B18926" s="289" t="s">
        <v>45868</v>
      </c>
    </row>
    <row r="18927" spans="1:4">
      <c r="A18927" s="292">
        <v>93655</v>
      </c>
      <c r="B18927" s="289" t="s">
        <v>45871</v>
      </c>
      <c r="D18927" s="293" t="s">
        <v>2639</v>
      </c>
    </row>
    <row r="18928" spans="1:4">
      <c r="A18928"/>
      <c r="B18928" s="289" t="s">
        <v>45868</v>
      </c>
    </row>
    <row r="18929" spans="1:4">
      <c r="A18929" s="292">
        <v>93656</v>
      </c>
      <c r="B18929" s="289" t="s">
        <v>45872</v>
      </c>
      <c r="D18929" s="293" t="s">
        <v>2639</v>
      </c>
    </row>
    <row r="18930" spans="1:4">
      <c r="A18930"/>
      <c r="B18930" s="289" t="s">
        <v>45868</v>
      </c>
    </row>
    <row r="18931" spans="1:4">
      <c r="A18931" s="292">
        <v>93657</v>
      </c>
      <c r="B18931" s="289" t="s">
        <v>45873</v>
      </c>
      <c r="D18931" s="293" t="s">
        <v>2387</v>
      </c>
    </row>
    <row r="18932" spans="1:4">
      <c r="A18932"/>
      <c r="B18932" s="289" t="s">
        <v>45868</v>
      </c>
    </row>
    <row r="18933" spans="1:4">
      <c r="A18933" s="292">
        <v>93658</v>
      </c>
      <c r="B18933" s="289" t="s">
        <v>45874</v>
      </c>
      <c r="D18933" s="293" t="s">
        <v>37986</v>
      </c>
    </row>
    <row r="18934" spans="1:4">
      <c r="A18934"/>
      <c r="B18934" s="289" t="s">
        <v>45868</v>
      </c>
    </row>
    <row r="18935" spans="1:4">
      <c r="A18935" s="292">
        <v>93659</v>
      </c>
      <c r="B18935" s="289" t="s">
        <v>45875</v>
      </c>
      <c r="D18935" s="293" t="s">
        <v>35777</v>
      </c>
    </row>
    <row r="18936" spans="1:4">
      <c r="A18936"/>
      <c r="B18936" s="289" t="s">
        <v>45868</v>
      </c>
    </row>
    <row r="18937" spans="1:4">
      <c r="A18937" s="292">
        <v>93660</v>
      </c>
      <c r="B18937" s="289" t="s">
        <v>45876</v>
      </c>
      <c r="D18937" s="293" t="s">
        <v>37590</v>
      </c>
    </row>
    <row r="18938" spans="1:4">
      <c r="A18938"/>
      <c r="B18938" s="289" t="s">
        <v>45877</v>
      </c>
    </row>
    <row r="18939" spans="1:4">
      <c r="A18939" s="292">
        <v>93661</v>
      </c>
      <c r="B18939" s="289" t="s">
        <v>45878</v>
      </c>
      <c r="D18939" s="293" t="s">
        <v>40867</v>
      </c>
    </row>
    <row r="18940" spans="1:4">
      <c r="A18940"/>
      <c r="B18940" s="289" t="s">
        <v>45877</v>
      </c>
    </row>
    <row r="18941" spans="1:4">
      <c r="A18941" s="292">
        <v>93662</v>
      </c>
      <c r="B18941" s="289" t="s">
        <v>45879</v>
      </c>
      <c r="D18941" s="293" t="s">
        <v>19680</v>
      </c>
    </row>
    <row r="18942" spans="1:4">
      <c r="A18942"/>
      <c r="B18942" s="289" t="s">
        <v>45877</v>
      </c>
    </row>
    <row r="18943" spans="1:4">
      <c r="A18943" s="292">
        <v>93663</v>
      </c>
      <c r="B18943" s="289" t="s">
        <v>45880</v>
      </c>
      <c r="D18943" s="293" t="s">
        <v>19680</v>
      </c>
    </row>
    <row r="18944" spans="1:4">
      <c r="A18944"/>
      <c r="B18944" s="289" t="s">
        <v>45877</v>
      </c>
    </row>
    <row r="18945" spans="1:4">
      <c r="A18945" s="292">
        <v>93664</v>
      </c>
      <c r="B18945" s="289" t="s">
        <v>45881</v>
      </c>
      <c r="D18945" s="293" t="s">
        <v>39683</v>
      </c>
    </row>
    <row r="18946" spans="1:4">
      <c r="A18946"/>
      <c r="B18946" s="289" t="s">
        <v>45877</v>
      </c>
    </row>
    <row r="18947" spans="1:4">
      <c r="A18947" s="292">
        <v>93665</v>
      </c>
      <c r="B18947" s="289" t="s">
        <v>45882</v>
      </c>
      <c r="D18947" s="293" t="s">
        <v>33076</v>
      </c>
    </row>
    <row r="18948" spans="1:4">
      <c r="A18948"/>
      <c r="B18948" s="289" t="s">
        <v>45877</v>
      </c>
    </row>
    <row r="18949" spans="1:4">
      <c r="A18949" s="292">
        <v>93666</v>
      </c>
      <c r="B18949" s="289" t="s">
        <v>45883</v>
      </c>
      <c r="D18949" s="293" t="s">
        <v>15139</v>
      </c>
    </row>
    <row r="18950" spans="1:4">
      <c r="A18950"/>
      <c r="B18950" s="289" t="s">
        <v>45877</v>
      </c>
    </row>
    <row r="18952" spans="1:4">
      <c r="A18952" s="287" t="s">
        <v>40995</v>
      </c>
      <c r="B18952"/>
      <c r="D18952" s="288" t="s">
        <v>45884</v>
      </c>
    </row>
    <row r="18953" spans="1:4">
      <c r="A18953" s="289" t="s">
        <v>40997</v>
      </c>
      <c r="B18953"/>
    </row>
    <row r="18954" spans="1:4">
      <c r="A18954"/>
      <c r="B18954"/>
    </row>
    <row r="18955" spans="1:4">
      <c r="A18955" s="289" t="s">
        <v>40998</v>
      </c>
      <c r="B18955" s="289" t="s">
        <v>40999</v>
      </c>
    </row>
    <row r="18956" spans="1:4">
      <c r="A18956" s="290" t="s">
        <v>16137</v>
      </c>
      <c r="B18956" s="290" t="s">
        <v>41000</v>
      </c>
      <c r="C18956" s="291" t="s">
        <v>41001</v>
      </c>
      <c r="D18956" s="291" t="s">
        <v>41002</v>
      </c>
    </row>
    <row r="18957" spans="1:4">
      <c r="A18957" s="289" t="s">
        <v>41003</v>
      </c>
      <c r="B18957" s="289" t="s">
        <v>14347</v>
      </c>
    </row>
    <row r="18958" spans="1:4">
      <c r="A18958" s="292">
        <v>93667</v>
      </c>
      <c r="B18958" s="289" t="s">
        <v>45885</v>
      </c>
      <c r="D18958" s="293" t="s">
        <v>37119</v>
      </c>
    </row>
    <row r="18959" spans="1:4">
      <c r="A18959"/>
      <c r="B18959" s="289" t="s">
        <v>45868</v>
      </c>
    </row>
    <row r="18960" spans="1:4">
      <c r="A18960" s="292">
        <v>93668</v>
      </c>
      <c r="B18960" s="289" t="s">
        <v>45886</v>
      </c>
      <c r="D18960" s="293" t="s">
        <v>1482</v>
      </c>
    </row>
    <row r="18961" spans="1:4">
      <c r="A18961"/>
      <c r="B18961" s="289" t="s">
        <v>45868</v>
      </c>
    </row>
    <row r="18962" spans="1:4">
      <c r="A18962" s="292">
        <v>93669</v>
      </c>
      <c r="B18962" s="289" t="s">
        <v>45887</v>
      </c>
      <c r="D18962" s="293" t="s">
        <v>45888</v>
      </c>
    </row>
    <row r="18963" spans="1:4">
      <c r="A18963"/>
      <c r="B18963" s="289" t="s">
        <v>45868</v>
      </c>
    </row>
    <row r="18964" spans="1:4">
      <c r="A18964" s="292">
        <v>93670</v>
      </c>
      <c r="B18964" s="289" t="s">
        <v>45889</v>
      </c>
      <c r="D18964" s="293" t="s">
        <v>45888</v>
      </c>
    </row>
    <row r="18965" spans="1:4">
      <c r="A18965"/>
      <c r="B18965" s="289" t="s">
        <v>45868</v>
      </c>
    </row>
    <row r="18966" spans="1:4">
      <c r="A18966" s="292">
        <v>93671</v>
      </c>
      <c r="B18966" s="289" t="s">
        <v>45890</v>
      </c>
      <c r="D18966" s="293" t="s">
        <v>32942</v>
      </c>
    </row>
    <row r="18967" spans="1:4">
      <c r="A18967"/>
      <c r="B18967" s="289" t="s">
        <v>45868</v>
      </c>
    </row>
    <row r="18968" spans="1:4">
      <c r="A18968" s="292">
        <v>93672</v>
      </c>
      <c r="B18968" s="289" t="s">
        <v>45891</v>
      </c>
      <c r="D18968" s="293" t="s">
        <v>33112</v>
      </c>
    </row>
    <row r="18969" spans="1:4">
      <c r="A18969"/>
      <c r="B18969" s="289" t="s">
        <v>45868</v>
      </c>
    </row>
    <row r="18970" spans="1:4">
      <c r="A18970" s="292">
        <v>93673</v>
      </c>
      <c r="B18970" s="289" t="s">
        <v>45892</v>
      </c>
      <c r="D18970" s="293" t="s">
        <v>45893</v>
      </c>
    </row>
    <row r="18971" spans="1:4">
      <c r="A18971"/>
      <c r="B18971" s="289" t="s">
        <v>45868</v>
      </c>
    </row>
    <row r="18972" spans="1:4">
      <c r="A18972" s="289" t="s">
        <v>14957</v>
      </c>
      <c r="B18972" s="289" t="s">
        <v>14958</v>
      </c>
    </row>
    <row r="18973" spans="1:4">
      <c r="A18973" s="292">
        <v>72339</v>
      </c>
      <c r="B18973" s="289" t="s">
        <v>14959</v>
      </c>
      <c r="C18973" s="288" t="s">
        <v>34</v>
      </c>
      <c r="D18973" s="293" t="s">
        <v>38888</v>
      </c>
    </row>
    <row r="18974" spans="1:4">
      <c r="A18974" s="292">
        <v>83403</v>
      </c>
      <c r="B18974" s="289" t="s">
        <v>45894</v>
      </c>
      <c r="D18974" s="293" t="s">
        <v>37127</v>
      </c>
    </row>
    <row r="18975" spans="1:4">
      <c r="A18975"/>
      <c r="B18975" s="289" t="s">
        <v>14960</v>
      </c>
    </row>
    <row r="18976" spans="1:4">
      <c r="A18976" s="292">
        <v>83465</v>
      </c>
      <c r="B18976" s="289" t="s">
        <v>14961</v>
      </c>
      <c r="C18976" s="288" t="s">
        <v>34</v>
      </c>
      <c r="D18976" s="293" t="s">
        <v>24466</v>
      </c>
    </row>
    <row r="18977" spans="1:4">
      <c r="A18977" s="292">
        <v>91945</v>
      </c>
      <c r="B18977" s="289" t="s">
        <v>45895</v>
      </c>
      <c r="D18977" s="293" t="s">
        <v>2021</v>
      </c>
    </row>
    <row r="18978" spans="1:4">
      <c r="A18978"/>
      <c r="B18978" s="289" t="s">
        <v>45896</v>
      </c>
    </row>
    <row r="18979" spans="1:4">
      <c r="A18979" s="292">
        <v>91946</v>
      </c>
      <c r="B18979" s="289" t="s">
        <v>45897</v>
      </c>
      <c r="D18979" s="293" t="s">
        <v>1230</v>
      </c>
    </row>
    <row r="18980" spans="1:4">
      <c r="A18980"/>
      <c r="B18980" s="289" t="s">
        <v>45896</v>
      </c>
    </row>
    <row r="18981" spans="1:4">
      <c r="A18981" s="292">
        <v>91947</v>
      </c>
      <c r="B18981" s="289" t="s">
        <v>45898</v>
      </c>
      <c r="D18981" s="293" t="s">
        <v>279</v>
      </c>
    </row>
    <row r="18982" spans="1:4">
      <c r="A18982"/>
      <c r="B18982" s="289" t="s">
        <v>45896</v>
      </c>
    </row>
    <row r="18983" spans="1:4">
      <c r="A18983" s="292">
        <v>91949</v>
      </c>
      <c r="B18983" s="289" t="s">
        <v>45899</v>
      </c>
      <c r="D18983" s="293" t="s">
        <v>19467</v>
      </c>
    </row>
    <row r="18984" spans="1:4">
      <c r="A18984"/>
      <c r="B18984" s="289" t="s">
        <v>45896</v>
      </c>
    </row>
    <row r="18986" spans="1:4">
      <c r="A18986" s="287" t="s">
        <v>40995</v>
      </c>
      <c r="B18986"/>
      <c r="D18986" s="288" t="s">
        <v>45900</v>
      </c>
    </row>
    <row r="18987" spans="1:4">
      <c r="A18987" s="289" t="s">
        <v>40997</v>
      </c>
      <c r="B18987"/>
    </row>
    <row r="18988" spans="1:4">
      <c r="A18988"/>
      <c r="B18988"/>
    </row>
    <row r="18989" spans="1:4">
      <c r="A18989" s="289" t="s">
        <v>40998</v>
      </c>
      <c r="B18989" s="289" t="s">
        <v>40999</v>
      </c>
    </row>
    <row r="18990" spans="1:4">
      <c r="A18990" s="290" t="s">
        <v>16137</v>
      </c>
      <c r="B18990" s="290" t="s">
        <v>41000</v>
      </c>
      <c r="C18990" s="291" t="s">
        <v>41001</v>
      </c>
      <c r="D18990" s="291" t="s">
        <v>41002</v>
      </c>
    </row>
    <row r="18991" spans="1:4">
      <c r="A18991" s="289" t="s">
        <v>41003</v>
      </c>
      <c r="B18991" s="289" t="s">
        <v>14347</v>
      </c>
    </row>
    <row r="18992" spans="1:4">
      <c r="A18992" s="292">
        <v>91950</v>
      </c>
      <c r="B18992" s="289" t="s">
        <v>45901</v>
      </c>
      <c r="D18992" s="293" t="s">
        <v>37</v>
      </c>
    </row>
    <row r="18993" spans="1:4">
      <c r="A18993"/>
      <c r="B18993" s="289" t="s">
        <v>45896</v>
      </c>
    </row>
    <row r="18994" spans="1:4">
      <c r="A18994" s="292">
        <v>91951</v>
      </c>
      <c r="B18994" s="289" t="s">
        <v>45902</v>
      </c>
      <c r="D18994" s="293" t="s">
        <v>2619</v>
      </c>
    </row>
    <row r="18995" spans="1:4">
      <c r="A18995"/>
      <c r="B18995" s="289" t="s">
        <v>45896</v>
      </c>
    </row>
    <row r="18996" spans="1:4">
      <c r="A18996" s="292">
        <v>91952</v>
      </c>
      <c r="B18996" s="289" t="s">
        <v>45903</v>
      </c>
      <c r="D18996" s="293" t="s">
        <v>2729</v>
      </c>
    </row>
    <row r="18997" spans="1:4">
      <c r="A18997"/>
      <c r="B18997" s="289" t="s">
        <v>45904</v>
      </c>
    </row>
    <row r="18998" spans="1:4">
      <c r="A18998" s="292">
        <v>91953</v>
      </c>
      <c r="B18998" s="289" t="s">
        <v>45905</v>
      </c>
      <c r="D18998" s="293" t="s">
        <v>2433</v>
      </c>
    </row>
    <row r="18999" spans="1:4">
      <c r="A18999"/>
      <c r="B18999" s="289" t="s">
        <v>45906</v>
      </c>
    </row>
    <row r="19000" spans="1:4">
      <c r="A19000" s="292">
        <v>91954</v>
      </c>
      <c r="B19000" s="289" t="s">
        <v>45907</v>
      </c>
      <c r="D19000" s="293" t="s">
        <v>2629</v>
      </c>
    </row>
    <row r="19001" spans="1:4">
      <c r="A19001"/>
      <c r="B19001" s="289" t="s">
        <v>45908</v>
      </c>
    </row>
    <row r="19002" spans="1:4">
      <c r="A19002" s="292">
        <v>91955</v>
      </c>
      <c r="B19002" s="289" t="s">
        <v>45909</v>
      </c>
      <c r="D19002" s="293" t="s">
        <v>1373</v>
      </c>
    </row>
    <row r="19003" spans="1:4">
      <c r="A19003"/>
      <c r="B19003" s="289" t="s">
        <v>45906</v>
      </c>
    </row>
    <row r="19004" spans="1:4">
      <c r="A19004" s="292">
        <v>91956</v>
      </c>
      <c r="B19004" s="289" t="s">
        <v>45910</v>
      </c>
      <c r="D19004" s="293" t="s">
        <v>2807</v>
      </c>
    </row>
    <row r="19005" spans="1:4">
      <c r="A19005"/>
      <c r="B19005" s="289" t="s">
        <v>45911</v>
      </c>
    </row>
    <row r="19006" spans="1:4">
      <c r="A19006"/>
      <c r="B19006" s="292">
        <v>5</v>
      </c>
    </row>
    <row r="19007" spans="1:4">
      <c r="A19007" s="292">
        <v>91957</v>
      </c>
      <c r="B19007" s="289" t="s">
        <v>45910</v>
      </c>
      <c r="D19007" s="293" t="s">
        <v>21454</v>
      </c>
    </row>
    <row r="19008" spans="1:4">
      <c r="A19008"/>
      <c r="B19008" s="289" t="s">
        <v>45912</v>
      </c>
    </row>
    <row r="19009" spans="1:4">
      <c r="A19009"/>
      <c r="B19009" s="289" t="s">
        <v>14428</v>
      </c>
    </row>
    <row r="19010" spans="1:4">
      <c r="A19010" s="292">
        <v>91958</v>
      </c>
      <c r="B19010" s="289" t="s">
        <v>45913</v>
      </c>
      <c r="D19010" s="293" t="s">
        <v>652</v>
      </c>
    </row>
    <row r="19011" spans="1:4">
      <c r="A19011"/>
      <c r="B19011" s="289" t="s">
        <v>45908</v>
      </c>
    </row>
    <row r="19012" spans="1:4">
      <c r="A19012" s="292">
        <v>91959</v>
      </c>
      <c r="B19012" s="289" t="s">
        <v>45914</v>
      </c>
      <c r="D19012" s="293" t="s">
        <v>1193</v>
      </c>
    </row>
    <row r="19013" spans="1:4">
      <c r="A19013"/>
      <c r="B19013" s="289" t="s">
        <v>45906</v>
      </c>
    </row>
    <row r="19014" spans="1:4">
      <c r="A19014" s="292">
        <v>91960</v>
      </c>
      <c r="B19014" s="289" t="s">
        <v>45915</v>
      </c>
      <c r="D19014" s="293" t="s">
        <v>32168</v>
      </c>
    </row>
    <row r="19015" spans="1:4">
      <c r="A19015"/>
      <c r="B19015" s="289" t="s">
        <v>45906</v>
      </c>
    </row>
    <row r="19016" spans="1:4">
      <c r="A19016" s="292">
        <v>91961</v>
      </c>
      <c r="B19016" s="289" t="s">
        <v>45916</v>
      </c>
      <c r="D19016" s="293" t="s">
        <v>2366</v>
      </c>
    </row>
    <row r="19017" spans="1:4">
      <c r="A19017"/>
      <c r="B19017" s="289" t="s">
        <v>45917</v>
      </c>
    </row>
    <row r="19019" spans="1:4">
      <c r="A19019" s="287" t="s">
        <v>40995</v>
      </c>
      <c r="B19019"/>
      <c r="D19019" s="288" t="s">
        <v>45918</v>
      </c>
    </row>
    <row r="19020" spans="1:4">
      <c r="A19020" s="289" t="s">
        <v>40997</v>
      </c>
      <c r="B19020"/>
    </row>
    <row r="19021" spans="1:4">
      <c r="A19021"/>
      <c r="B19021"/>
    </row>
    <row r="19022" spans="1:4">
      <c r="A19022" s="289" t="s">
        <v>40998</v>
      </c>
      <c r="B19022" s="289" t="s">
        <v>40999</v>
      </c>
    </row>
    <row r="19023" spans="1:4">
      <c r="A19023" s="290" t="s">
        <v>16137</v>
      </c>
      <c r="B19023" s="290" t="s">
        <v>41000</v>
      </c>
      <c r="C19023" s="291" t="s">
        <v>41001</v>
      </c>
      <c r="D19023" s="291" t="s">
        <v>41002</v>
      </c>
    </row>
    <row r="19024" spans="1:4">
      <c r="A19024" s="289" t="s">
        <v>41003</v>
      </c>
      <c r="B19024" s="289" t="s">
        <v>14347</v>
      </c>
    </row>
    <row r="19025" spans="1:4">
      <c r="A19025" s="292">
        <v>91962</v>
      </c>
      <c r="B19025" s="289" t="s">
        <v>45919</v>
      </c>
      <c r="D19025" s="293" t="s">
        <v>454</v>
      </c>
    </row>
    <row r="19026" spans="1:4">
      <c r="A19026"/>
      <c r="B19026" s="289" t="s">
        <v>45920</v>
      </c>
    </row>
    <row r="19027" spans="1:4">
      <c r="A19027"/>
      <c r="B19027" s="292">
        <v>15</v>
      </c>
    </row>
    <row r="19028" spans="1:4">
      <c r="A19028" s="292">
        <v>91963</v>
      </c>
      <c r="B19028" s="289" t="s">
        <v>45919</v>
      </c>
      <c r="D19028" s="293" t="s">
        <v>45921</v>
      </c>
    </row>
    <row r="19029" spans="1:4">
      <c r="A19029"/>
      <c r="B19029" s="289" t="s">
        <v>45922</v>
      </c>
    </row>
    <row r="19030" spans="1:4">
      <c r="A19030"/>
      <c r="B19030" s="292">
        <v>2015</v>
      </c>
    </row>
    <row r="19031" spans="1:4">
      <c r="A19031" s="292">
        <v>91964</v>
      </c>
      <c r="B19031" s="289" t="s">
        <v>45923</v>
      </c>
      <c r="D19031" s="293" t="s">
        <v>41105</v>
      </c>
    </row>
    <row r="19032" spans="1:4">
      <c r="A19032"/>
      <c r="B19032" s="289" t="s">
        <v>45920</v>
      </c>
    </row>
    <row r="19033" spans="1:4">
      <c r="A19033"/>
      <c r="B19033" s="292">
        <v>15</v>
      </c>
    </row>
    <row r="19034" spans="1:4">
      <c r="A19034" s="292">
        <v>91965</v>
      </c>
      <c r="B19034" s="289" t="s">
        <v>45923</v>
      </c>
      <c r="D19034" s="293" t="s">
        <v>31579</v>
      </c>
    </row>
    <row r="19035" spans="1:4">
      <c r="A19035"/>
      <c r="B19035" s="289" t="s">
        <v>45922</v>
      </c>
    </row>
    <row r="19036" spans="1:4">
      <c r="A19036"/>
      <c r="B19036" s="292">
        <v>2015</v>
      </c>
    </row>
    <row r="19037" spans="1:4">
      <c r="A19037" s="292">
        <v>91966</v>
      </c>
      <c r="B19037" s="289" t="s">
        <v>45924</v>
      </c>
      <c r="D19037" s="293" t="s">
        <v>1227</v>
      </c>
    </row>
    <row r="19038" spans="1:4">
      <c r="A19038"/>
      <c r="B19038" s="289" t="s">
        <v>45908</v>
      </c>
    </row>
    <row r="19039" spans="1:4">
      <c r="A19039" s="292">
        <v>91967</v>
      </c>
      <c r="B19039" s="289" t="s">
        <v>45925</v>
      </c>
      <c r="D19039" s="293" t="s">
        <v>5535</v>
      </c>
    </row>
    <row r="19040" spans="1:4">
      <c r="A19040"/>
      <c r="B19040" s="289" t="s">
        <v>45906</v>
      </c>
    </row>
    <row r="19041" spans="1:4">
      <c r="A19041" s="292">
        <v>91968</v>
      </c>
      <c r="B19041" s="289" t="s">
        <v>45926</v>
      </c>
      <c r="D19041" s="293" t="s">
        <v>45927</v>
      </c>
    </row>
    <row r="19042" spans="1:4">
      <c r="A19042"/>
      <c r="B19042" s="289" t="s">
        <v>45906</v>
      </c>
    </row>
    <row r="19043" spans="1:4">
      <c r="A19043" s="292">
        <v>91969</v>
      </c>
      <c r="B19043" s="289" t="s">
        <v>45928</v>
      </c>
      <c r="D19043" s="293" t="s">
        <v>45929</v>
      </c>
    </row>
    <row r="19044" spans="1:4">
      <c r="A19044"/>
      <c r="B19044" s="289" t="s">
        <v>45917</v>
      </c>
    </row>
    <row r="19045" spans="1:4">
      <c r="A19045" s="292">
        <v>91970</v>
      </c>
      <c r="B19045" s="289" t="s">
        <v>45930</v>
      </c>
      <c r="D19045" s="293" t="s">
        <v>45931</v>
      </c>
    </row>
    <row r="19046" spans="1:4">
      <c r="A19046"/>
      <c r="B19046" s="289" t="s">
        <v>45920</v>
      </c>
    </row>
    <row r="19047" spans="1:4">
      <c r="A19047"/>
      <c r="B19047" s="292">
        <v>15</v>
      </c>
    </row>
    <row r="19048" spans="1:4">
      <c r="A19048" s="292">
        <v>91971</v>
      </c>
      <c r="B19048" s="289" t="s">
        <v>45930</v>
      </c>
      <c r="D19048" s="293" t="s">
        <v>23756</v>
      </c>
    </row>
    <row r="19049" spans="1:4">
      <c r="A19049"/>
      <c r="B19049" s="289" t="s">
        <v>45922</v>
      </c>
    </row>
    <row r="19050" spans="1:4">
      <c r="A19050"/>
      <c r="B19050" s="292">
        <v>2015</v>
      </c>
    </row>
    <row r="19052" spans="1:4">
      <c r="A19052" s="287" t="s">
        <v>40995</v>
      </c>
      <c r="B19052"/>
      <c r="D19052" s="288" t="s">
        <v>45932</v>
      </c>
    </row>
    <row r="19053" spans="1:4">
      <c r="A19053" s="289" t="s">
        <v>40997</v>
      </c>
      <c r="B19053"/>
    </row>
    <row r="19054" spans="1:4">
      <c r="A19054"/>
      <c r="B19054"/>
    </row>
    <row r="19055" spans="1:4">
      <c r="A19055" s="289" t="s">
        <v>40998</v>
      </c>
      <c r="B19055" s="289" t="s">
        <v>40999</v>
      </c>
    </row>
    <row r="19056" spans="1:4">
      <c r="A19056" s="290" t="s">
        <v>16137</v>
      </c>
      <c r="B19056" s="290" t="s">
        <v>41000</v>
      </c>
      <c r="C19056" s="291" t="s">
        <v>41001</v>
      </c>
      <c r="D19056" s="291" t="s">
        <v>41002</v>
      </c>
    </row>
    <row r="19057" spans="1:4">
      <c r="A19057" s="289" t="s">
        <v>41003</v>
      </c>
      <c r="B19057" s="289" t="s">
        <v>14347</v>
      </c>
    </row>
    <row r="19058" spans="1:4">
      <c r="A19058" s="292">
        <v>91972</v>
      </c>
      <c r="B19058" s="289" t="s">
        <v>45933</v>
      </c>
      <c r="D19058" s="293" t="s">
        <v>1718</v>
      </c>
    </row>
    <row r="19059" spans="1:4">
      <c r="A19059"/>
      <c r="B19059" s="289" t="s">
        <v>45934</v>
      </c>
    </row>
    <row r="19060" spans="1:4">
      <c r="A19060"/>
      <c r="B19060" s="289" t="s">
        <v>14428</v>
      </c>
    </row>
    <row r="19061" spans="1:4">
      <c r="A19061" s="292">
        <v>91973</v>
      </c>
      <c r="B19061" s="289" t="s">
        <v>45933</v>
      </c>
      <c r="D19061" s="293" t="s">
        <v>45935</v>
      </c>
    </row>
    <row r="19062" spans="1:4">
      <c r="A19062"/>
      <c r="B19062" s="289" t="s">
        <v>45936</v>
      </c>
    </row>
    <row r="19063" spans="1:4">
      <c r="A19063"/>
      <c r="B19063" s="289" t="s">
        <v>14430</v>
      </c>
    </row>
    <row r="19064" spans="1:4">
      <c r="A19064" s="292">
        <v>91974</v>
      </c>
      <c r="B19064" s="289" t="s">
        <v>45937</v>
      </c>
      <c r="D19064" s="293" t="s">
        <v>20025</v>
      </c>
    </row>
    <row r="19065" spans="1:4">
      <c r="A19065"/>
      <c r="B19065" s="289" t="s">
        <v>45908</v>
      </c>
    </row>
    <row r="19066" spans="1:4">
      <c r="A19066" s="292">
        <v>91975</v>
      </c>
      <c r="B19066" s="289" t="s">
        <v>45938</v>
      </c>
      <c r="D19066" s="293" t="s">
        <v>26330</v>
      </c>
    </row>
    <row r="19067" spans="1:4">
      <c r="A19067"/>
      <c r="B19067" s="289" t="s">
        <v>45906</v>
      </c>
    </row>
    <row r="19068" spans="1:4">
      <c r="A19068" s="292">
        <v>91976</v>
      </c>
      <c r="B19068" s="289" t="s">
        <v>45939</v>
      </c>
      <c r="D19068" s="293" t="s">
        <v>45940</v>
      </c>
    </row>
    <row r="19069" spans="1:4">
      <c r="A19069"/>
      <c r="B19069" s="289" t="s">
        <v>45908</v>
      </c>
    </row>
    <row r="19070" spans="1:4">
      <c r="A19070" s="292">
        <v>91977</v>
      </c>
      <c r="B19070" s="289" t="s">
        <v>45941</v>
      </c>
      <c r="D19070" s="293" t="s">
        <v>39007</v>
      </c>
    </row>
    <row r="19071" spans="1:4">
      <c r="A19071"/>
      <c r="B19071" s="289" t="s">
        <v>45906</v>
      </c>
    </row>
    <row r="19072" spans="1:4">
      <c r="A19072" s="292">
        <v>91978</v>
      </c>
      <c r="B19072" s="289" t="s">
        <v>45942</v>
      </c>
      <c r="D19072" s="293" t="s">
        <v>1506</v>
      </c>
    </row>
    <row r="19073" spans="1:4">
      <c r="A19073"/>
      <c r="B19073" s="289" t="s">
        <v>45943</v>
      </c>
    </row>
    <row r="19074" spans="1:4">
      <c r="A19074" s="292">
        <v>91979</v>
      </c>
      <c r="B19074" s="289" t="s">
        <v>45944</v>
      </c>
      <c r="D19074" s="293" t="s">
        <v>14412</v>
      </c>
    </row>
    <row r="19075" spans="1:4">
      <c r="A19075"/>
      <c r="B19075" s="289" t="s">
        <v>45945</v>
      </c>
    </row>
    <row r="19076" spans="1:4">
      <c r="A19076" s="292">
        <v>91980</v>
      </c>
      <c r="B19076" s="289" t="s">
        <v>45946</v>
      </c>
      <c r="D19076" s="293" t="s">
        <v>14782</v>
      </c>
    </row>
    <row r="19077" spans="1:4">
      <c r="A19077"/>
      <c r="B19077" s="289" t="s">
        <v>45947</v>
      </c>
    </row>
    <row r="19078" spans="1:4">
      <c r="A19078" s="292">
        <v>91981</v>
      </c>
      <c r="B19078" s="289" t="s">
        <v>45948</v>
      </c>
      <c r="D19078" s="293" t="s">
        <v>45949</v>
      </c>
    </row>
    <row r="19079" spans="1:4">
      <c r="A19079"/>
      <c r="B19079" s="289" t="s">
        <v>45950</v>
      </c>
    </row>
    <row r="19080" spans="1:4">
      <c r="A19080" s="292">
        <v>91982</v>
      </c>
      <c r="B19080" s="289" t="s">
        <v>45951</v>
      </c>
      <c r="D19080" s="293" t="s">
        <v>45952</v>
      </c>
    </row>
    <row r="19081" spans="1:4">
      <c r="A19081"/>
      <c r="B19081" s="289" t="s">
        <v>45953</v>
      </c>
    </row>
    <row r="19082" spans="1:4">
      <c r="A19082" s="292">
        <v>91983</v>
      </c>
      <c r="B19082" s="289" t="s">
        <v>45954</v>
      </c>
      <c r="D19082" s="293" t="s">
        <v>24809</v>
      </c>
    </row>
    <row r="19083" spans="1:4">
      <c r="A19083"/>
      <c r="B19083" s="289" t="s">
        <v>45955</v>
      </c>
    </row>
    <row r="19085" spans="1:4">
      <c r="A19085" s="287" t="s">
        <v>40995</v>
      </c>
      <c r="B19085"/>
      <c r="D19085" s="288" t="s">
        <v>45956</v>
      </c>
    </row>
    <row r="19086" spans="1:4">
      <c r="A19086" s="289" t="s">
        <v>40997</v>
      </c>
      <c r="B19086"/>
    </row>
    <row r="19087" spans="1:4">
      <c r="A19087"/>
      <c r="B19087"/>
    </row>
    <row r="19088" spans="1:4">
      <c r="A19088" s="289" t="s">
        <v>40998</v>
      </c>
      <c r="B19088" s="289" t="s">
        <v>40999</v>
      </c>
    </row>
    <row r="19089" spans="1:4">
      <c r="A19089" s="290" t="s">
        <v>16137</v>
      </c>
      <c r="B19089" s="290" t="s">
        <v>41000</v>
      </c>
      <c r="C19089" s="291" t="s">
        <v>41001</v>
      </c>
      <c r="D19089" s="291" t="s">
        <v>41002</v>
      </c>
    </row>
    <row r="19090" spans="1:4">
      <c r="A19090" s="289" t="s">
        <v>41003</v>
      </c>
      <c r="B19090" s="289" t="s">
        <v>14347</v>
      </c>
    </row>
    <row r="19091" spans="1:4">
      <c r="A19091" s="292">
        <v>91984</v>
      </c>
      <c r="B19091" s="289" t="s">
        <v>45957</v>
      </c>
      <c r="D19091" s="293" t="s">
        <v>977</v>
      </c>
    </row>
    <row r="19092" spans="1:4">
      <c r="A19092"/>
      <c r="B19092" s="289" t="s">
        <v>45958</v>
      </c>
    </row>
    <row r="19093" spans="1:4">
      <c r="A19093" s="292">
        <v>91985</v>
      </c>
      <c r="B19093" s="289" t="s">
        <v>45959</v>
      </c>
      <c r="D19093" s="293" t="s">
        <v>961</v>
      </c>
    </row>
    <row r="19094" spans="1:4">
      <c r="A19094"/>
      <c r="B19094" s="289" t="s">
        <v>45960</v>
      </c>
    </row>
    <row r="19095" spans="1:4">
      <c r="A19095" s="292">
        <v>91986</v>
      </c>
      <c r="B19095" s="289" t="s">
        <v>45961</v>
      </c>
      <c r="D19095" s="293" t="s">
        <v>2501</v>
      </c>
    </row>
    <row r="19096" spans="1:4">
      <c r="A19096"/>
      <c r="B19096" s="289" t="s">
        <v>45962</v>
      </c>
    </row>
    <row r="19097" spans="1:4">
      <c r="A19097" s="292">
        <v>91987</v>
      </c>
      <c r="B19097" s="289" t="s">
        <v>45963</v>
      </c>
      <c r="D19097" s="293" t="s">
        <v>2052</v>
      </c>
    </row>
    <row r="19098" spans="1:4">
      <c r="A19098"/>
      <c r="B19098" s="289" t="s">
        <v>45947</v>
      </c>
    </row>
    <row r="19099" spans="1:4">
      <c r="A19099" s="292">
        <v>91988</v>
      </c>
      <c r="B19099" s="289" t="s">
        <v>45964</v>
      </c>
      <c r="D19099" s="293" t="s">
        <v>944</v>
      </c>
    </row>
    <row r="19100" spans="1:4">
      <c r="A19100"/>
      <c r="B19100" s="289" t="s">
        <v>45958</v>
      </c>
    </row>
    <row r="19101" spans="1:4">
      <c r="A19101" s="292">
        <v>91989</v>
      </c>
      <c r="B19101" s="289" t="s">
        <v>45965</v>
      </c>
      <c r="D19101" s="293" t="s">
        <v>1054</v>
      </c>
    </row>
    <row r="19102" spans="1:4">
      <c r="A19102"/>
      <c r="B19102" s="289" t="s">
        <v>45960</v>
      </c>
    </row>
    <row r="19103" spans="1:4">
      <c r="A19103" s="292">
        <v>91990</v>
      </c>
      <c r="B19103" s="289" t="s">
        <v>45966</v>
      </c>
      <c r="D19103" s="293" t="s">
        <v>38703</v>
      </c>
    </row>
    <row r="19104" spans="1:4">
      <c r="A19104"/>
      <c r="B19104" s="289" t="s">
        <v>45917</v>
      </c>
    </row>
    <row r="19105" spans="1:4">
      <c r="A19105" s="292">
        <v>91991</v>
      </c>
      <c r="B19105" s="289" t="s">
        <v>45967</v>
      </c>
      <c r="D19105" s="293" t="s">
        <v>1129</v>
      </c>
    </row>
    <row r="19106" spans="1:4">
      <c r="A19106"/>
      <c r="B19106" s="289" t="s">
        <v>45917</v>
      </c>
    </row>
    <row r="19107" spans="1:4">
      <c r="A19107" s="292">
        <v>91992</v>
      </c>
      <c r="B19107" s="289" t="s">
        <v>45968</v>
      </c>
      <c r="D19107" s="293" t="s">
        <v>14366</v>
      </c>
    </row>
    <row r="19108" spans="1:4">
      <c r="A19108"/>
      <c r="B19108" s="289" t="s">
        <v>45969</v>
      </c>
    </row>
    <row r="19109" spans="1:4">
      <c r="A19109" s="292">
        <v>91993</v>
      </c>
      <c r="B19109" s="289" t="s">
        <v>45970</v>
      </c>
      <c r="D19109" s="293" t="s">
        <v>35533</v>
      </c>
    </row>
    <row r="19110" spans="1:4">
      <c r="A19110"/>
      <c r="B19110" s="289" t="s">
        <v>45969</v>
      </c>
    </row>
    <row r="19111" spans="1:4">
      <c r="A19111" s="292">
        <v>91994</v>
      </c>
      <c r="B19111" s="289" t="s">
        <v>45971</v>
      </c>
      <c r="D19111" s="293" t="s">
        <v>1709</v>
      </c>
    </row>
    <row r="19112" spans="1:4">
      <c r="A19112"/>
      <c r="B19112" s="289" t="s">
        <v>45917</v>
      </c>
    </row>
    <row r="19113" spans="1:4">
      <c r="A19113" s="292">
        <v>91995</v>
      </c>
      <c r="B19113" s="289" t="s">
        <v>45972</v>
      </c>
      <c r="D19113" s="293" t="s">
        <v>236</v>
      </c>
    </row>
    <row r="19114" spans="1:4">
      <c r="A19114"/>
      <c r="B19114" s="289" t="s">
        <v>45917</v>
      </c>
    </row>
    <row r="19115" spans="1:4">
      <c r="A19115" s="292">
        <v>91996</v>
      </c>
      <c r="B19115" s="289" t="s">
        <v>45973</v>
      </c>
      <c r="D19115" s="293" t="s">
        <v>7324</v>
      </c>
    </row>
    <row r="19116" spans="1:4">
      <c r="A19116"/>
      <c r="B19116" s="289" t="s">
        <v>45974</v>
      </c>
    </row>
    <row r="19118" spans="1:4">
      <c r="A19118" s="287" t="s">
        <v>40995</v>
      </c>
      <c r="B19118"/>
      <c r="D19118" s="288" t="s">
        <v>45975</v>
      </c>
    </row>
    <row r="19119" spans="1:4">
      <c r="A19119" s="289" t="s">
        <v>40997</v>
      </c>
      <c r="B19119"/>
    </row>
    <row r="19120" spans="1:4">
      <c r="A19120"/>
      <c r="B19120"/>
    </row>
    <row r="19121" spans="1:4">
      <c r="A19121" s="289" t="s">
        <v>40998</v>
      </c>
      <c r="B19121" s="289" t="s">
        <v>40999</v>
      </c>
    </row>
    <row r="19122" spans="1:4">
      <c r="A19122" s="290" t="s">
        <v>16137</v>
      </c>
      <c r="B19122" s="290" t="s">
        <v>41000</v>
      </c>
      <c r="C19122" s="291" t="s">
        <v>41001</v>
      </c>
      <c r="D19122" s="291" t="s">
        <v>41002</v>
      </c>
    </row>
    <row r="19123" spans="1:4">
      <c r="A19123" s="289" t="s">
        <v>41003</v>
      </c>
      <c r="B19123" s="289" t="s">
        <v>14347</v>
      </c>
    </row>
    <row r="19124" spans="1:4">
      <c r="A19124" s="292">
        <v>91997</v>
      </c>
      <c r="B19124" s="289" t="s">
        <v>45976</v>
      </c>
      <c r="D19124" s="293" t="s">
        <v>31425</v>
      </c>
    </row>
    <row r="19125" spans="1:4">
      <c r="A19125"/>
      <c r="B19125" s="289" t="s">
        <v>45974</v>
      </c>
    </row>
    <row r="19126" spans="1:4">
      <c r="A19126" s="292">
        <v>91998</v>
      </c>
      <c r="B19126" s="289" t="s">
        <v>45977</v>
      </c>
      <c r="D19126" s="293" t="s">
        <v>648</v>
      </c>
    </row>
    <row r="19127" spans="1:4">
      <c r="A19127"/>
      <c r="B19127" s="289" t="s">
        <v>45917</v>
      </c>
    </row>
    <row r="19128" spans="1:4">
      <c r="A19128" s="292">
        <v>91999</v>
      </c>
      <c r="B19128" s="289" t="s">
        <v>45978</v>
      </c>
      <c r="D19128" s="293" t="s">
        <v>2731</v>
      </c>
    </row>
    <row r="19129" spans="1:4">
      <c r="A19129"/>
      <c r="B19129" s="289" t="s">
        <v>45917</v>
      </c>
    </row>
    <row r="19130" spans="1:4">
      <c r="A19130" s="292">
        <v>92000</v>
      </c>
      <c r="B19130" s="289" t="s">
        <v>45979</v>
      </c>
      <c r="D19130" s="293" t="s">
        <v>14790</v>
      </c>
    </row>
    <row r="19131" spans="1:4">
      <c r="A19131"/>
      <c r="B19131" s="289" t="s">
        <v>45974</v>
      </c>
    </row>
    <row r="19132" spans="1:4">
      <c r="A19132" s="292">
        <v>92001</v>
      </c>
      <c r="B19132" s="289" t="s">
        <v>45980</v>
      </c>
      <c r="D19132" s="293" t="s">
        <v>876</v>
      </c>
    </row>
    <row r="19133" spans="1:4">
      <c r="A19133"/>
      <c r="B19133" s="289" t="s">
        <v>45974</v>
      </c>
    </row>
    <row r="19134" spans="1:4">
      <c r="A19134" s="292">
        <v>92002</v>
      </c>
      <c r="B19134" s="289" t="s">
        <v>45981</v>
      </c>
      <c r="D19134" s="293" t="s">
        <v>3611</v>
      </c>
    </row>
    <row r="19135" spans="1:4">
      <c r="A19135"/>
      <c r="B19135" s="289" t="s">
        <v>45969</v>
      </c>
    </row>
    <row r="19136" spans="1:4">
      <c r="A19136" s="292">
        <v>92003</v>
      </c>
      <c r="B19136" s="289" t="s">
        <v>45982</v>
      </c>
      <c r="D19136" s="293" t="s">
        <v>11611</v>
      </c>
    </row>
    <row r="19137" spans="1:4">
      <c r="A19137"/>
      <c r="B19137" s="289" t="s">
        <v>45969</v>
      </c>
    </row>
    <row r="19138" spans="1:4">
      <c r="A19138" s="292">
        <v>92004</v>
      </c>
      <c r="B19138" s="289" t="s">
        <v>45983</v>
      </c>
      <c r="D19138" s="293" t="s">
        <v>28895</v>
      </c>
    </row>
    <row r="19139" spans="1:4">
      <c r="A19139"/>
      <c r="B19139" s="289" t="s">
        <v>45984</v>
      </c>
    </row>
    <row r="19140" spans="1:4">
      <c r="A19140" s="292">
        <v>92005</v>
      </c>
      <c r="B19140" s="289" t="s">
        <v>45985</v>
      </c>
      <c r="D19140" s="293" t="s">
        <v>35331</v>
      </c>
    </row>
    <row r="19141" spans="1:4">
      <c r="A19141"/>
      <c r="B19141" s="289" t="s">
        <v>45984</v>
      </c>
    </row>
    <row r="19142" spans="1:4">
      <c r="A19142" s="292">
        <v>92006</v>
      </c>
      <c r="B19142" s="289" t="s">
        <v>45986</v>
      </c>
      <c r="D19142" s="293" t="s">
        <v>19075</v>
      </c>
    </row>
    <row r="19143" spans="1:4">
      <c r="A19143"/>
      <c r="B19143" s="289" t="s">
        <v>45969</v>
      </c>
    </row>
    <row r="19144" spans="1:4">
      <c r="A19144" s="292">
        <v>92007</v>
      </c>
      <c r="B19144" s="289" t="s">
        <v>45987</v>
      </c>
      <c r="D19144" s="293" t="s">
        <v>1555</v>
      </c>
    </row>
    <row r="19145" spans="1:4">
      <c r="A19145"/>
      <c r="B19145" s="289" t="s">
        <v>45969</v>
      </c>
    </row>
    <row r="19146" spans="1:4">
      <c r="A19146" s="292">
        <v>92008</v>
      </c>
      <c r="B19146" s="289" t="s">
        <v>45988</v>
      </c>
      <c r="D19146" s="293" t="s">
        <v>473</v>
      </c>
    </row>
    <row r="19147" spans="1:4">
      <c r="A19147"/>
      <c r="B19147" s="289" t="s">
        <v>45984</v>
      </c>
    </row>
    <row r="19148" spans="1:4">
      <c r="A19148" s="292">
        <v>92009</v>
      </c>
      <c r="B19148" s="289" t="s">
        <v>45989</v>
      </c>
      <c r="D19148" s="293" t="s">
        <v>1832</v>
      </c>
    </row>
    <row r="19149" spans="1:4">
      <c r="A19149"/>
      <c r="B19149" s="289" t="s">
        <v>45984</v>
      </c>
    </row>
    <row r="19151" spans="1:4">
      <c r="A19151" s="287" t="s">
        <v>40995</v>
      </c>
      <c r="B19151"/>
      <c r="D19151" s="288" t="s">
        <v>45990</v>
      </c>
    </row>
    <row r="19152" spans="1:4">
      <c r="A19152" s="289" t="s">
        <v>40997</v>
      </c>
      <c r="B19152"/>
    </row>
    <row r="19153" spans="1:4">
      <c r="A19153"/>
      <c r="B19153"/>
    </row>
    <row r="19154" spans="1:4">
      <c r="A19154" s="289" t="s">
        <v>40998</v>
      </c>
      <c r="B19154" s="289" t="s">
        <v>40999</v>
      </c>
    </row>
    <row r="19155" spans="1:4">
      <c r="A19155" s="290" t="s">
        <v>16137</v>
      </c>
      <c r="B19155" s="290" t="s">
        <v>41000</v>
      </c>
      <c r="C19155" s="291" t="s">
        <v>41001</v>
      </c>
      <c r="D19155" s="291" t="s">
        <v>41002</v>
      </c>
    </row>
    <row r="19156" spans="1:4">
      <c r="A19156" s="289" t="s">
        <v>41003</v>
      </c>
      <c r="B19156" s="289" t="s">
        <v>14347</v>
      </c>
    </row>
    <row r="19157" spans="1:4">
      <c r="A19157" s="292">
        <v>92010</v>
      </c>
      <c r="B19157" s="289" t="s">
        <v>45991</v>
      </c>
      <c r="D19157" s="293" t="s">
        <v>38810</v>
      </c>
    </row>
    <row r="19158" spans="1:4">
      <c r="A19158"/>
      <c r="B19158" s="289" t="s">
        <v>45969</v>
      </c>
    </row>
    <row r="19159" spans="1:4">
      <c r="A19159" s="292">
        <v>92011</v>
      </c>
      <c r="B19159" s="289" t="s">
        <v>45992</v>
      </c>
      <c r="D19159" s="293" t="s">
        <v>37572</v>
      </c>
    </row>
    <row r="19160" spans="1:4">
      <c r="A19160"/>
      <c r="B19160" s="289" t="s">
        <v>45969</v>
      </c>
    </row>
    <row r="19161" spans="1:4">
      <c r="A19161" s="292">
        <v>92012</v>
      </c>
      <c r="B19161" s="289" t="s">
        <v>45993</v>
      </c>
      <c r="D19161" s="293" t="s">
        <v>840</v>
      </c>
    </row>
    <row r="19162" spans="1:4">
      <c r="A19162"/>
      <c r="B19162" s="289" t="s">
        <v>45984</v>
      </c>
    </row>
    <row r="19163" spans="1:4">
      <c r="A19163" s="292">
        <v>92013</v>
      </c>
      <c r="B19163" s="289" t="s">
        <v>45994</v>
      </c>
      <c r="D19163" s="293" t="s">
        <v>20010</v>
      </c>
    </row>
    <row r="19164" spans="1:4">
      <c r="A19164"/>
      <c r="B19164" s="289" t="s">
        <v>45984</v>
      </c>
    </row>
    <row r="19165" spans="1:4">
      <c r="A19165" s="292">
        <v>92014</v>
      </c>
      <c r="B19165" s="289" t="s">
        <v>45995</v>
      </c>
      <c r="D19165" s="293" t="s">
        <v>45996</v>
      </c>
    </row>
    <row r="19166" spans="1:4">
      <c r="A19166"/>
      <c r="B19166" s="289" t="s">
        <v>45969</v>
      </c>
    </row>
    <row r="19167" spans="1:4">
      <c r="A19167" s="292">
        <v>92015</v>
      </c>
      <c r="B19167" s="289" t="s">
        <v>45997</v>
      </c>
      <c r="D19167" s="293" t="s">
        <v>40368</v>
      </c>
    </row>
    <row r="19168" spans="1:4">
      <c r="A19168"/>
      <c r="B19168" s="289" t="s">
        <v>45969</v>
      </c>
    </row>
    <row r="19169" spans="1:4">
      <c r="A19169" s="292">
        <v>92016</v>
      </c>
      <c r="B19169" s="289" t="s">
        <v>45998</v>
      </c>
      <c r="D19169" s="293" t="s">
        <v>45999</v>
      </c>
    </row>
    <row r="19170" spans="1:4">
      <c r="A19170"/>
      <c r="B19170" s="289" t="s">
        <v>45984</v>
      </c>
    </row>
    <row r="19171" spans="1:4">
      <c r="A19171" s="292">
        <v>92017</v>
      </c>
      <c r="B19171" s="289" t="s">
        <v>46000</v>
      </c>
      <c r="D19171" s="293" t="s">
        <v>35761</v>
      </c>
    </row>
    <row r="19172" spans="1:4">
      <c r="A19172"/>
      <c r="B19172" s="289" t="s">
        <v>45984</v>
      </c>
    </row>
    <row r="19173" spans="1:4">
      <c r="A19173" s="292">
        <v>92018</v>
      </c>
      <c r="B19173" s="289" t="s">
        <v>46001</v>
      </c>
      <c r="D19173" s="293" t="s">
        <v>36687</v>
      </c>
    </row>
    <row r="19174" spans="1:4">
      <c r="A19174"/>
      <c r="B19174" s="289" t="s">
        <v>45969</v>
      </c>
    </row>
    <row r="19175" spans="1:4">
      <c r="A19175" s="292">
        <v>92019</v>
      </c>
      <c r="B19175" s="289" t="s">
        <v>46002</v>
      </c>
      <c r="D19175" s="293" t="s">
        <v>46003</v>
      </c>
    </row>
    <row r="19176" spans="1:4">
      <c r="A19176"/>
      <c r="B19176" s="289" t="s">
        <v>45984</v>
      </c>
    </row>
    <row r="19177" spans="1:4">
      <c r="A19177" s="292">
        <v>92020</v>
      </c>
      <c r="B19177" s="289" t="s">
        <v>46004</v>
      </c>
      <c r="D19177" s="293" t="s">
        <v>46005</v>
      </c>
    </row>
    <row r="19178" spans="1:4">
      <c r="A19178"/>
      <c r="B19178" s="289" t="s">
        <v>45969</v>
      </c>
    </row>
    <row r="19179" spans="1:4">
      <c r="A19179" s="292">
        <v>92021</v>
      </c>
      <c r="B19179" s="289" t="s">
        <v>46006</v>
      </c>
      <c r="D19179" s="293" t="s">
        <v>37876</v>
      </c>
    </row>
    <row r="19180" spans="1:4">
      <c r="A19180"/>
      <c r="B19180" s="289" t="s">
        <v>45984</v>
      </c>
    </row>
    <row r="19181" spans="1:4">
      <c r="A19181" s="292">
        <v>92022</v>
      </c>
      <c r="B19181" s="289" t="s">
        <v>46007</v>
      </c>
      <c r="D19181" s="293" t="s">
        <v>921</v>
      </c>
    </row>
    <row r="19182" spans="1:4">
      <c r="A19182"/>
      <c r="B19182" s="289" t="s">
        <v>46008</v>
      </c>
    </row>
    <row r="19184" spans="1:4">
      <c r="A19184" s="287" t="s">
        <v>40995</v>
      </c>
      <c r="B19184"/>
      <c r="D19184" s="288" t="s">
        <v>46009</v>
      </c>
    </row>
    <row r="19185" spans="1:4">
      <c r="A19185" s="289" t="s">
        <v>40997</v>
      </c>
      <c r="B19185"/>
    </row>
    <row r="19186" spans="1:4">
      <c r="A19186"/>
      <c r="B19186"/>
    </row>
    <row r="19187" spans="1:4">
      <c r="A19187" s="289" t="s">
        <v>40998</v>
      </c>
      <c r="B19187" s="289" t="s">
        <v>40999</v>
      </c>
    </row>
    <row r="19188" spans="1:4">
      <c r="A19188" s="290" t="s">
        <v>16137</v>
      </c>
      <c r="B19188" s="290" t="s">
        <v>41000</v>
      </c>
      <c r="C19188" s="291" t="s">
        <v>41001</v>
      </c>
      <c r="D19188" s="291" t="s">
        <v>41002</v>
      </c>
    </row>
    <row r="19189" spans="1:4">
      <c r="A19189" s="289" t="s">
        <v>41003</v>
      </c>
      <c r="B19189" s="289" t="s">
        <v>14347</v>
      </c>
    </row>
    <row r="19190" spans="1:4">
      <c r="A19190" s="292">
        <v>92023</v>
      </c>
      <c r="B19190" s="289" t="s">
        <v>46010</v>
      </c>
      <c r="D19190" s="293" t="s">
        <v>38231</v>
      </c>
    </row>
    <row r="19191" spans="1:4">
      <c r="A19191"/>
      <c r="B19191" s="289" t="s">
        <v>46011</v>
      </c>
    </row>
    <row r="19192" spans="1:4">
      <c r="A19192" s="292">
        <v>92024</v>
      </c>
      <c r="B19192" s="289" t="s">
        <v>46012</v>
      </c>
      <c r="D19192" s="293" t="s">
        <v>46013</v>
      </c>
    </row>
    <row r="19193" spans="1:4">
      <c r="A19193"/>
      <c r="B19193" s="289" t="s">
        <v>46014</v>
      </c>
    </row>
    <row r="19194" spans="1:4">
      <c r="A19194" s="292">
        <v>92025</v>
      </c>
      <c r="B19194" s="289" t="s">
        <v>46015</v>
      </c>
      <c r="D19194" s="293" t="s">
        <v>17549</v>
      </c>
    </row>
    <row r="19195" spans="1:4">
      <c r="A19195"/>
      <c r="B19195" s="289" t="s">
        <v>46016</v>
      </c>
    </row>
    <row r="19196" spans="1:4">
      <c r="A19196" s="292">
        <v>92026</v>
      </c>
      <c r="B19196" s="289" t="s">
        <v>46017</v>
      </c>
      <c r="D19196" s="293" t="s">
        <v>1871</v>
      </c>
    </row>
    <row r="19197" spans="1:4">
      <c r="A19197"/>
      <c r="B19197" s="289" t="s">
        <v>46014</v>
      </c>
    </row>
    <row r="19198" spans="1:4">
      <c r="A19198" s="292">
        <v>92027</v>
      </c>
      <c r="B19198" s="289" t="s">
        <v>46018</v>
      </c>
      <c r="D19198" s="293" t="s">
        <v>590</v>
      </c>
    </row>
    <row r="19199" spans="1:4">
      <c r="A19199"/>
      <c r="B19199" s="289" t="s">
        <v>46016</v>
      </c>
    </row>
    <row r="19200" spans="1:4">
      <c r="A19200" s="292">
        <v>92028</v>
      </c>
      <c r="B19200" s="289" t="s">
        <v>46019</v>
      </c>
      <c r="D19200" s="293" t="s">
        <v>38959</v>
      </c>
    </row>
    <row r="19201" spans="1:4">
      <c r="A19201"/>
      <c r="B19201" s="289" t="s">
        <v>46014</v>
      </c>
    </row>
    <row r="19202" spans="1:4">
      <c r="A19202" s="292">
        <v>92029</v>
      </c>
      <c r="B19202" s="289" t="s">
        <v>46020</v>
      </c>
      <c r="D19202" s="293" t="s">
        <v>46021</v>
      </c>
    </row>
    <row r="19203" spans="1:4">
      <c r="A19203"/>
      <c r="B19203" s="289" t="s">
        <v>46016</v>
      </c>
    </row>
    <row r="19204" spans="1:4">
      <c r="A19204" s="292">
        <v>92030</v>
      </c>
      <c r="B19204" s="289" t="s">
        <v>46022</v>
      </c>
      <c r="D19204" s="293" t="s">
        <v>385</v>
      </c>
    </row>
    <row r="19205" spans="1:4">
      <c r="A19205"/>
      <c r="B19205" s="289" t="s">
        <v>46023</v>
      </c>
    </row>
    <row r="19206" spans="1:4">
      <c r="A19206" s="292">
        <v>92031</v>
      </c>
      <c r="B19206" s="289" t="s">
        <v>46024</v>
      </c>
      <c r="D19206" s="293" t="s">
        <v>34993</v>
      </c>
    </row>
    <row r="19207" spans="1:4">
      <c r="A19207"/>
      <c r="B19207" s="289" t="s">
        <v>46025</v>
      </c>
    </row>
    <row r="19208" spans="1:4">
      <c r="A19208" s="292">
        <v>92032</v>
      </c>
      <c r="B19208" s="289" t="s">
        <v>46026</v>
      </c>
      <c r="D19208" s="293" t="s">
        <v>1381</v>
      </c>
    </row>
    <row r="19209" spans="1:4">
      <c r="A19209"/>
      <c r="B19209" s="289" t="s">
        <v>46023</v>
      </c>
    </row>
    <row r="19210" spans="1:4">
      <c r="A19210" s="292">
        <v>92033</v>
      </c>
      <c r="B19210" s="289" t="s">
        <v>46027</v>
      </c>
      <c r="D19210" s="293" t="s">
        <v>2102</v>
      </c>
    </row>
    <row r="19211" spans="1:4">
      <c r="A19211"/>
      <c r="B19211" s="289" t="s">
        <v>46025</v>
      </c>
    </row>
    <row r="19212" spans="1:4">
      <c r="A19212" s="292">
        <v>92034</v>
      </c>
      <c r="B19212" s="289" t="s">
        <v>46028</v>
      </c>
      <c r="D19212" s="293" t="s">
        <v>23635</v>
      </c>
    </row>
    <row r="19213" spans="1:4">
      <c r="A19213"/>
      <c r="B19213" s="289" t="s">
        <v>46029</v>
      </c>
    </row>
    <row r="19214" spans="1:4">
      <c r="A19214"/>
      <c r="B19214" s="289" t="s">
        <v>45663</v>
      </c>
    </row>
    <row r="19216" spans="1:4">
      <c r="A19216" s="287" t="s">
        <v>40995</v>
      </c>
      <c r="B19216"/>
      <c r="D19216" s="288" t="s">
        <v>46030</v>
      </c>
    </row>
    <row r="19217" spans="1:4">
      <c r="A19217" s="289" t="s">
        <v>40997</v>
      </c>
      <c r="B19217"/>
    </row>
    <row r="19218" spans="1:4">
      <c r="A19218"/>
      <c r="B19218"/>
    </row>
    <row r="19219" spans="1:4">
      <c r="A19219" s="289" t="s">
        <v>40998</v>
      </c>
      <c r="B19219" s="289" t="s">
        <v>40999</v>
      </c>
    </row>
    <row r="19220" spans="1:4">
      <c r="A19220" s="290" t="s">
        <v>16137</v>
      </c>
      <c r="B19220" s="290" t="s">
        <v>41000</v>
      </c>
      <c r="C19220" s="291" t="s">
        <v>41001</v>
      </c>
      <c r="D19220" s="291" t="s">
        <v>41002</v>
      </c>
    </row>
    <row r="19221" spans="1:4">
      <c r="A19221" s="289" t="s">
        <v>41443</v>
      </c>
      <c r="B19221" s="289" t="s">
        <v>41444</v>
      </c>
    </row>
    <row r="19222" spans="1:4">
      <c r="A19222" s="292">
        <v>92035</v>
      </c>
      <c r="B19222" s="289" t="s">
        <v>46028</v>
      </c>
      <c r="D19222" s="293" t="s">
        <v>9756</v>
      </c>
    </row>
    <row r="19223" spans="1:4">
      <c r="A19223"/>
      <c r="B19223" s="289" t="s">
        <v>46031</v>
      </c>
    </row>
    <row r="19224" spans="1:4">
      <c r="A19224"/>
      <c r="B19224" s="289" t="s">
        <v>45753</v>
      </c>
    </row>
    <row r="19225" spans="1:4">
      <c r="A19225" s="289" t="s">
        <v>14971</v>
      </c>
      <c r="B19225" s="289" t="s">
        <v>14972</v>
      </c>
    </row>
    <row r="19226" spans="1:4">
      <c r="A19226" s="292">
        <v>72278</v>
      </c>
      <c r="B19226" s="289" t="s">
        <v>14973</v>
      </c>
      <c r="C19226" s="288" t="s">
        <v>34</v>
      </c>
      <c r="D19226" s="293" t="s">
        <v>32142</v>
      </c>
    </row>
    <row r="19227" spans="1:4">
      <c r="A19227" s="292">
        <v>72280</v>
      </c>
      <c r="B19227" s="289" t="s">
        <v>46032</v>
      </c>
      <c r="C19227" s="288" t="s">
        <v>34</v>
      </c>
      <c r="D19227" s="293" t="s">
        <v>22973</v>
      </c>
    </row>
    <row r="19228" spans="1:4">
      <c r="A19228" s="292">
        <v>73953</v>
      </c>
      <c r="B19228" s="289" t="s">
        <v>14974</v>
      </c>
    </row>
    <row r="19229" spans="1:4">
      <c r="A19229" s="289" t="s">
        <v>14975</v>
      </c>
      <c r="B19229" s="289" t="s">
        <v>46033</v>
      </c>
      <c r="D19229" s="293" t="s">
        <v>46034</v>
      </c>
    </row>
    <row r="19230" spans="1:4">
      <c r="A19230"/>
      <c r="B19230" s="289" t="s">
        <v>46035</v>
      </c>
    </row>
    <row r="19231" spans="1:4">
      <c r="A19231" s="289" t="s">
        <v>14976</v>
      </c>
      <c r="B19231" s="289" t="s">
        <v>46033</v>
      </c>
      <c r="D19231" s="293" t="s">
        <v>46036</v>
      </c>
    </row>
    <row r="19232" spans="1:4">
      <c r="A19232"/>
      <c r="B19232" s="289" t="s">
        <v>46037</v>
      </c>
    </row>
    <row r="19233" spans="1:4">
      <c r="A19233" s="289" t="s">
        <v>38875</v>
      </c>
      <c r="B19233" s="289" t="s">
        <v>46038</v>
      </c>
      <c r="D19233" s="293" t="s">
        <v>38314</v>
      </c>
    </row>
    <row r="19234" spans="1:4">
      <c r="A19234"/>
      <c r="B19234" s="289" t="s">
        <v>38877</v>
      </c>
    </row>
    <row r="19235" spans="1:4">
      <c r="A19235" s="292">
        <v>83391</v>
      </c>
      <c r="B19235" s="289" t="s">
        <v>46039</v>
      </c>
      <c r="D19235" s="293" t="s">
        <v>2820</v>
      </c>
    </row>
    <row r="19236" spans="1:4">
      <c r="A19236"/>
      <c r="B19236" s="289" t="s">
        <v>15110</v>
      </c>
    </row>
    <row r="19237" spans="1:4">
      <c r="A19237" s="292">
        <v>83392</v>
      </c>
      <c r="B19237" s="289" t="s">
        <v>46040</v>
      </c>
      <c r="D19237" s="293" t="s">
        <v>38878</v>
      </c>
    </row>
    <row r="19238" spans="1:4">
      <c r="A19238"/>
      <c r="B19238" s="289" t="s">
        <v>15110</v>
      </c>
    </row>
    <row r="19239" spans="1:4">
      <c r="A19239" s="292">
        <v>83393</v>
      </c>
      <c r="B19239" s="289" t="s">
        <v>46041</v>
      </c>
      <c r="D19239" s="293" t="s">
        <v>38833</v>
      </c>
    </row>
    <row r="19240" spans="1:4">
      <c r="A19240"/>
      <c r="B19240" s="289" t="s">
        <v>15110</v>
      </c>
    </row>
    <row r="19241" spans="1:4">
      <c r="A19241" s="292">
        <v>83470</v>
      </c>
      <c r="B19241" s="289" t="s">
        <v>38879</v>
      </c>
      <c r="C19241" s="288" t="s">
        <v>34</v>
      </c>
      <c r="D19241" s="293" t="s">
        <v>46042</v>
      </c>
    </row>
    <row r="19242" spans="1:4">
      <c r="A19242" s="292">
        <v>93040</v>
      </c>
      <c r="B19242" s="289" t="s">
        <v>46043</v>
      </c>
      <c r="D19242" s="293" t="s">
        <v>1574</v>
      </c>
    </row>
    <row r="19243" spans="1:4">
      <c r="A19243"/>
      <c r="B19243" s="289" t="s">
        <v>46044</v>
      </c>
    </row>
    <row r="19244" spans="1:4">
      <c r="A19244" s="292">
        <v>93041</v>
      </c>
      <c r="B19244" s="289" t="s">
        <v>46045</v>
      </c>
      <c r="D19244" s="293" t="s">
        <v>39845</v>
      </c>
    </row>
    <row r="19245" spans="1:4">
      <c r="A19245"/>
      <c r="B19245" s="289" t="s">
        <v>46046</v>
      </c>
    </row>
    <row r="19246" spans="1:4">
      <c r="A19246" s="292">
        <v>93042</v>
      </c>
      <c r="B19246" s="289" t="s">
        <v>46047</v>
      </c>
      <c r="D19246" s="293" t="s">
        <v>37453</v>
      </c>
    </row>
    <row r="19247" spans="1:4">
      <c r="A19247"/>
      <c r="B19247" s="289" t="s">
        <v>46048</v>
      </c>
    </row>
    <row r="19249" spans="1:4">
      <c r="A19249" s="287" t="s">
        <v>40995</v>
      </c>
      <c r="B19249"/>
      <c r="D19249" s="288" t="s">
        <v>46049</v>
      </c>
    </row>
    <row r="19250" spans="1:4">
      <c r="A19250" s="289" t="s">
        <v>40997</v>
      </c>
      <c r="B19250"/>
    </row>
    <row r="19251" spans="1:4">
      <c r="A19251"/>
      <c r="B19251"/>
    </row>
    <row r="19252" spans="1:4">
      <c r="A19252" s="289" t="s">
        <v>40998</v>
      </c>
      <c r="B19252" s="289" t="s">
        <v>40999</v>
      </c>
    </row>
    <row r="19253" spans="1:4">
      <c r="A19253" s="290" t="s">
        <v>16137</v>
      </c>
      <c r="B19253" s="290" t="s">
        <v>41000</v>
      </c>
      <c r="C19253" s="291" t="s">
        <v>41001</v>
      </c>
      <c r="D19253" s="291" t="s">
        <v>41002</v>
      </c>
    </row>
    <row r="19254" spans="1:4">
      <c r="A19254" s="289" t="s">
        <v>41003</v>
      </c>
      <c r="B19254" s="289" t="s">
        <v>14347</v>
      </c>
    </row>
    <row r="19255" spans="1:4">
      <c r="A19255" s="292">
        <v>93043</v>
      </c>
      <c r="B19255" s="289" t="s">
        <v>46050</v>
      </c>
      <c r="D19255" s="293" t="s">
        <v>31867</v>
      </c>
    </row>
    <row r="19256" spans="1:4">
      <c r="A19256"/>
      <c r="B19256" s="289" t="s">
        <v>46051</v>
      </c>
    </row>
    <row r="19257" spans="1:4">
      <c r="A19257" s="292">
        <v>93044</v>
      </c>
      <c r="B19257" s="289" t="s">
        <v>46052</v>
      </c>
      <c r="D19257" s="293" t="s">
        <v>28616</v>
      </c>
    </row>
    <row r="19258" spans="1:4">
      <c r="A19258"/>
      <c r="B19258" s="289" t="s">
        <v>46053</v>
      </c>
    </row>
    <row r="19259" spans="1:4">
      <c r="A19259" s="292">
        <v>93045</v>
      </c>
      <c r="B19259" s="289" t="s">
        <v>46054</v>
      </c>
      <c r="D19259" s="293" t="s">
        <v>46055</v>
      </c>
    </row>
    <row r="19260" spans="1:4">
      <c r="A19260"/>
      <c r="B19260" s="289" t="s">
        <v>46046</v>
      </c>
    </row>
    <row r="19261" spans="1:4">
      <c r="A19261" s="292">
        <v>97583</v>
      </c>
      <c r="B19261" s="289" t="s">
        <v>46056</v>
      </c>
      <c r="D19261" s="293" t="s">
        <v>957</v>
      </c>
    </row>
    <row r="19262" spans="1:4">
      <c r="A19262"/>
      <c r="B19262" s="289" t="s">
        <v>46057</v>
      </c>
    </row>
    <row r="19263" spans="1:4">
      <c r="A19263" s="292">
        <v>97584</v>
      </c>
      <c r="B19263" s="289" t="s">
        <v>46058</v>
      </c>
      <c r="D19263" s="293" t="s">
        <v>15728</v>
      </c>
    </row>
    <row r="19264" spans="1:4">
      <c r="A19264"/>
      <c r="B19264" s="289" t="s">
        <v>46057</v>
      </c>
    </row>
    <row r="19265" spans="1:4">
      <c r="A19265" s="292">
        <v>97585</v>
      </c>
      <c r="B19265" s="289" t="s">
        <v>46059</v>
      </c>
      <c r="D19265" s="293" t="s">
        <v>15193</v>
      </c>
    </row>
    <row r="19266" spans="1:4">
      <c r="A19266"/>
      <c r="B19266" s="289" t="s">
        <v>46060</v>
      </c>
    </row>
    <row r="19267" spans="1:4">
      <c r="A19267" s="292">
        <v>97586</v>
      </c>
      <c r="B19267" s="289" t="s">
        <v>46061</v>
      </c>
      <c r="D19267" s="293" t="s">
        <v>38880</v>
      </c>
    </row>
    <row r="19268" spans="1:4">
      <c r="A19268"/>
      <c r="B19268" s="289" t="s">
        <v>46060</v>
      </c>
    </row>
    <row r="19269" spans="1:4">
      <c r="A19269" s="292">
        <v>97587</v>
      </c>
      <c r="B19269" s="289" t="s">
        <v>46062</v>
      </c>
      <c r="D19269" s="293" t="s">
        <v>38881</v>
      </c>
    </row>
    <row r="19270" spans="1:4">
      <c r="A19270"/>
      <c r="B19270" s="289" t="s">
        <v>46063</v>
      </c>
    </row>
    <row r="19271" spans="1:4">
      <c r="A19271" s="292">
        <v>97589</v>
      </c>
      <c r="B19271" s="289" t="s">
        <v>46064</v>
      </c>
      <c r="D19271" s="293" t="s">
        <v>37490</v>
      </c>
    </row>
    <row r="19272" spans="1:4">
      <c r="A19272"/>
      <c r="B19272" s="289" t="s">
        <v>46063</v>
      </c>
    </row>
    <row r="19273" spans="1:4">
      <c r="A19273" s="292">
        <v>97590</v>
      </c>
      <c r="B19273" s="289" t="s">
        <v>46065</v>
      </c>
      <c r="D19273" s="293" t="s">
        <v>46066</v>
      </c>
    </row>
    <row r="19274" spans="1:4">
      <c r="A19274"/>
      <c r="B19274" s="289" t="s">
        <v>46067</v>
      </c>
    </row>
    <row r="19275" spans="1:4">
      <c r="A19275" s="292">
        <v>97591</v>
      </c>
      <c r="B19275" s="289" t="s">
        <v>46068</v>
      </c>
      <c r="D19275" s="293" t="s">
        <v>41516</v>
      </c>
    </row>
    <row r="19276" spans="1:4">
      <c r="A19276"/>
      <c r="B19276" s="289" t="s">
        <v>46069</v>
      </c>
    </row>
    <row r="19277" spans="1:4">
      <c r="A19277" s="292">
        <v>97592</v>
      </c>
      <c r="B19277" s="289" t="s">
        <v>46070</v>
      </c>
      <c r="D19277" s="293" t="s">
        <v>38883</v>
      </c>
    </row>
    <row r="19278" spans="1:4">
      <c r="A19278"/>
      <c r="B19278" s="289" t="s">
        <v>46071</v>
      </c>
    </row>
    <row r="19279" spans="1:4">
      <c r="A19279" s="292">
        <v>97593</v>
      </c>
      <c r="B19279" s="289" t="s">
        <v>46072</v>
      </c>
      <c r="D19279" s="293" t="s">
        <v>37471</v>
      </c>
    </row>
    <row r="19280" spans="1:4">
      <c r="A19280"/>
      <c r="B19280" s="289" t="s">
        <v>46073</v>
      </c>
    </row>
    <row r="19282" spans="1:4">
      <c r="A19282" s="287" t="s">
        <v>40995</v>
      </c>
      <c r="B19282"/>
      <c r="D19282" s="288" t="s">
        <v>46074</v>
      </c>
    </row>
    <row r="19283" spans="1:4">
      <c r="A19283" s="289" t="s">
        <v>40997</v>
      </c>
      <c r="B19283"/>
    </row>
    <row r="19284" spans="1:4">
      <c r="A19284"/>
      <c r="B19284"/>
    </row>
    <row r="19285" spans="1:4">
      <c r="A19285" s="289" t="s">
        <v>40998</v>
      </c>
      <c r="B19285" s="289" t="s">
        <v>40999</v>
      </c>
    </row>
    <row r="19286" spans="1:4">
      <c r="A19286" s="290" t="s">
        <v>16137</v>
      </c>
      <c r="B19286" s="290" t="s">
        <v>41000</v>
      </c>
      <c r="C19286" s="291" t="s">
        <v>41001</v>
      </c>
      <c r="D19286" s="291" t="s">
        <v>41002</v>
      </c>
    </row>
    <row r="19287" spans="1:4">
      <c r="A19287" s="289" t="s">
        <v>41003</v>
      </c>
      <c r="B19287" s="289" t="s">
        <v>14347</v>
      </c>
    </row>
    <row r="19288" spans="1:4">
      <c r="A19288" s="292">
        <v>97594</v>
      </c>
      <c r="B19288" s="289" t="s">
        <v>46075</v>
      </c>
      <c r="D19288" s="293" t="s">
        <v>46076</v>
      </c>
    </row>
    <row r="19289" spans="1:4">
      <c r="A19289"/>
      <c r="B19289" s="289" t="s">
        <v>46077</v>
      </c>
    </row>
    <row r="19290" spans="1:4">
      <c r="A19290" s="292">
        <v>97595</v>
      </c>
      <c r="B19290" s="289" t="s">
        <v>46078</v>
      </c>
      <c r="D19290" s="293" t="s">
        <v>819</v>
      </c>
    </row>
    <row r="19291" spans="1:4">
      <c r="A19291"/>
      <c r="B19291" s="289" t="s">
        <v>46071</v>
      </c>
    </row>
    <row r="19292" spans="1:4">
      <c r="A19292" s="292">
        <v>97596</v>
      </c>
      <c r="B19292" s="289" t="s">
        <v>46079</v>
      </c>
      <c r="D19292" s="293" t="s">
        <v>2650</v>
      </c>
    </row>
    <row r="19293" spans="1:4">
      <c r="A19293"/>
      <c r="B19293" s="289" t="s">
        <v>46071</v>
      </c>
    </row>
    <row r="19294" spans="1:4">
      <c r="A19294" s="292">
        <v>97597</v>
      </c>
      <c r="B19294" s="289" t="s">
        <v>46080</v>
      </c>
      <c r="D19294" s="293" t="s">
        <v>38869</v>
      </c>
    </row>
    <row r="19295" spans="1:4">
      <c r="A19295"/>
      <c r="B19295" s="289" t="s">
        <v>46081</v>
      </c>
    </row>
    <row r="19296" spans="1:4">
      <c r="A19296" s="292">
        <v>97598</v>
      </c>
      <c r="B19296" s="289" t="s">
        <v>46082</v>
      </c>
      <c r="D19296" s="293" t="s">
        <v>2990</v>
      </c>
    </row>
    <row r="19297" spans="1:4">
      <c r="A19297"/>
      <c r="B19297" s="289" t="s">
        <v>46081</v>
      </c>
    </row>
    <row r="19298" spans="1:4">
      <c r="A19298" s="292">
        <v>97599</v>
      </c>
      <c r="B19298" s="289" t="s">
        <v>46083</v>
      </c>
      <c r="C19298" s="288" t="s">
        <v>34</v>
      </c>
      <c r="D19298" s="293" t="s">
        <v>284</v>
      </c>
    </row>
    <row r="19299" spans="1:4">
      <c r="A19299" s="292">
        <v>97609</v>
      </c>
      <c r="B19299" s="289" t="s">
        <v>46084</v>
      </c>
      <c r="D19299" s="293" t="s">
        <v>37542</v>
      </c>
    </row>
    <row r="19300" spans="1:4">
      <c r="A19300"/>
      <c r="B19300" s="289" t="s">
        <v>14977</v>
      </c>
    </row>
    <row r="19301" spans="1:4">
      <c r="A19301" s="292">
        <v>97610</v>
      </c>
      <c r="B19301" s="289" t="s">
        <v>46085</v>
      </c>
      <c r="D19301" s="293" t="s">
        <v>18400</v>
      </c>
    </row>
    <row r="19302" spans="1:4">
      <c r="A19302"/>
      <c r="B19302" s="289" t="s">
        <v>46086</v>
      </c>
    </row>
    <row r="19303" spans="1:4">
      <c r="A19303" s="292">
        <v>97611</v>
      </c>
      <c r="B19303" s="289" t="s">
        <v>46087</v>
      </c>
      <c r="D19303" s="293" t="s">
        <v>29367</v>
      </c>
    </row>
    <row r="19304" spans="1:4">
      <c r="A19304"/>
      <c r="B19304" s="289" t="s">
        <v>46088</v>
      </c>
    </row>
    <row r="19305" spans="1:4">
      <c r="A19305" s="292">
        <v>97612</v>
      </c>
      <c r="B19305" s="289" t="s">
        <v>46089</v>
      </c>
      <c r="D19305" s="293" t="s">
        <v>32793</v>
      </c>
    </row>
    <row r="19306" spans="1:4">
      <c r="A19306"/>
      <c r="B19306" s="289" t="s">
        <v>46088</v>
      </c>
    </row>
    <row r="19307" spans="1:4">
      <c r="A19307" s="292">
        <v>97613</v>
      </c>
      <c r="B19307" s="289" t="s">
        <v>46090</v>
      </c>
      <c r="D19307" s="293" t="s">
        <v>1916</v>
      </c>
    </row>
    <row r="19308" spans="1:4">
      <c r="A19308"/>
      <c r="B19308" s="289" t="s">
        <v>46081</v>
      </c>
    </row>
    <row r="19309" spans="1:4">
      <c r="A19309" s="292">
        <v>97614</v>
      </c>
      <c r="B19309" s="289" t="s">
        <v>46091</v>
      </c>
      <c r="D19309" s="293" t="s">
        <v>44725</v>
      </c>
    </row>
    <row r="19310" spans="1:4">
      <c r="A19310"/>
      <c r="B19310" s="289" t="s">
        <v>46092</v>
      </c>
    </row>
    <row r="19311" spans="1:4">
      <c r="A19311" s="292">
        <v>97615</v>
      </c>
      <c r="B19311" s="289" t="s">
        <v>46093</v>
      </c>
      <c r="D19311" s="293" t="s">
        <v>1044</v>
      </c>
    </row>
    <row r="19312" spans="1:4">
      <c r="A19312"/>
      <c r="B19312" s="289" t="s">
        <v>46094</v>
      </c>
    </row>
    <row r="19313" spans="1:4">
      <c r="A19313" s="292">
        <v>97616</v>
      </c>
      <c r="B19313" s="289" t="s">
        <v>46095</v>
      </c>
      <c r="D19313" s="293" t="s">
        <v>30782</v>
      </c>
    </row>
    <row r="19314" spans="1:4">
      <c r="A19314"/>
      <c r="B19314" s="289" t="s">
        <v>46094</v>
      </c>
    </row>
    <row r="19316" spans="1:4">
      <c r="A19316" s="287" t="s">
        <v>40995</v>
      </c>
      <c r="B19316"/>
      <c r="D19316" s="288" t="s">
        <v>46096</v>
      </c>
    </row>
    <row r="19317" spans="1:4">
      <c r="A19317" s="289" t="s">
        <v>40997</v>
      </c>
      <c r="B19317"/>
    </row>
    <row r="19318" spans="1:4">
      <c r="A19318"/>
      <c r="B19318"/>
    </row>
    <row r="19319" spans="1:4">
      <c r="A19319" s="289" t="s">
        <v>40998</v>
      </c>
      <c r="B19319" s="289" t="s">
        <v>40999</v>
      </c>
    </row>
    <row r="19320" spans="1:4">
      <c r="A19320" s="290" t="s">
        <v>16137</v>
      </c>
      <c r="B19320" s="290" t="s">
        <v>41000</v>
      </c>
      <c r="C19320" s="291" t="s">
        <v>41001</v>
      </c>
      <c r="D19320" s="291" t="s">
        <v>41002</v>
      </c>
    </row>
    <row r="19321" spans="1:4">
      <c r="A19321" s="289" t="s">
        <v>41443</v>
      </c>
      <c r="B19321" s="289" t="s">
        <v>41444</v>
      </c>
    </row>
    <row r="19322" spans="1:4">
      <c r="A19322" s="292">
        <v>97617</v>
      </c>
      <c r="B19322" s="289" t="s">
        <v>46097</v>
      </c>
      <c r="D19322" s="293" t="s">
        <v>37511</v>
      </c>
    </row>
    <row r="19323" spans="1:4">
      <c r="A19323"/>
      <c r="B19323" s="289" t="s">
        <v>46094</v>
      </c>
    </row>
    <row r="19324" spans="1:4">
      <c r="A19324" s="292">
        <v>97618</v>
      </c>
      <c r="B19324" s="289" t="s">
        <v>46098</v>
      </c>
      <c r="D19324" s="293" t="s">
        <v>35034</v>
      </c>
    </row>
    <row r="19325" spans="1:4">
      <c r="A19325"/>
      <c r="B19325" s="289" t="s">
        <v>46099</v>
      </c>
    </row>
    <row r="19326" spans="1:4">
      <c r="A19326" s="289" t="s">
        <v>14978</v>
      </c>
      <c r="B19326" s="289" t="s">
        <v>14979</v>
      </c>
    </row>
    <row r="19327" spans="1:4">
      <c r="A19327" s="292">
        <v>41598</v>
      </c>
      <c r="B19327" s="289" t="s">
        <v>46100</v>
      </c>
      <c r="D19327" s="295" t="s">
        <v>46101</v>
      </c>
    </row>
    <row r="19328" spans="1:4">
      <c r="A19328"/>
      <c r="B19328" s="289" t="s">
        <v>14980</v>
      </c>
    </row>
    <row r="19329" spans="1:4">
      <c r="A19329" s="292">
        <v>72941</v>
      </c>
      <c r="B19329" s="289" t="s">
        <v>46102</v>
      </c>
      <c r="D19329" s="293" t="s">
        <v>30151</v>
      </c>
    </row>
    <row r="19330" spans="1:4">
      <c r="A19330"/>
      <c r="B19330" s="289" t="s">
        <v>14940</v>
      </c>
    </row>
    <row r="19331" spans="1:4">
      <c r="A19331" s="292">
        <v>73624</v>
      </c>
      <c r="B19331" s="289" t="s">
        <v>14981</v>
      </c>
      <c r="C19331" s="288" t="s">
        <v>34</v>
      </c>
      <c r="D19331" s="293" t="s">
        <v>46103</v>
      </c>
    </row>
    <row r="19332" spans="1:4">
      <c r="A19332" s="292">
        <v>73767</v>
      </c>
      <c r="B19332" s="289" t="s">
        <v>14982</v>
      </c>
    </row>
    <row r="19333" spans="1:4">
      <c r="A19333" s="289" t="s">
        <v>14983</v>
      </c>
      <c r="B19333" s="289" t="s">
        <v>46104</v>
      </c>
      <c r="D19333" s="293" t="s">
        <v>1015</v>
      </c>
    </row>
    <row r="19334" spans="1:4">
      <c r="A19334"/>
      <c r="B19334" s="289" t="s">
        <v>46105</v>
      </c>
    </row>
    <row r="19335" spans="1:4">
      <c r="A19335" s="289" t="s">
        <v>14984</v>
      </c>
      <c r="B19335" s="289" t="s">
        <v>46106</v>
      </c>
      <c r="D19335" s="293" t="s">
        <v>37</v>
      </c>
    </row>
    <row r="19336" spans="1:4">
      <c r="A19336"/>
      <c r="B19336" s="289" t="s">
        <v>46107</v>
      </c>
    </row>
    <row r="19337" spans="1:4">
      <c r="A19337" s="289" t="s">
        <v>14985</v>
      </c>
      <c r="B19337" s="289" t="s">
        <v>46108</v>
      </c>
      <c r="D19337" s="293" t="s">
        <v>2118</v>
      </c>
    </row>
    <row r="19338" spans="1:4">
      <c r="A19338"/>
      <c r="B19338" s="289" t="s">
        <v>14986</v>
      </c>
    </row>
    <row r="19339" spans="1:4">
      <c r="A19339" s="289" t="s">
        <v>14987</v>
      </c>
      <c r="B19339" s="289" t="s">
        <v>46109</v>
      </c>
      <c r="D19339" s="293" t="s">
        <v>492</v>
      </c>
    </row>
    <row r="19340" spans="1:4">
      <c r="A19340"/>
      <c r="B19340" s="289" t="s">
        <v>14988</v>
      </c>
    </row>
    <row r="19341" spans="1:4">
      <c r="A19341" s="289" t="s">
        <v>14989</v>
      </c>
      <c r="B19341" s="289" t="s">
        <v>14990</v>
      </c>
      <c r="C19341" s="288" t="s">
        <v>34</v>
      </c>
      <c r="D19341" s="293" t="s">
        <v>1486</v>
      </c>
    </row>
    <row r="19342" spans="1:4">
      <c r="A19342"/>
      <c r="B19342" s="289" t="s">
        <v>14991</v>
      </c>
    </row>
    <row r="19343" spans="1:4">
      <c r="A19343" s="292">
        <v>73781</v>
      </c>
      <c r="B19343" s="289" t="s">
        <v>14992</v>
      </c>
    </row>
    <row r="19344" spans="1:4">
      <c r="A19344" s="289" t="s">
        <v>14993</v>
      </c>
      <c r="B19344" s="289" t="s">
        <v>46110</v>
      </c>
      <c r="D19344" s="293" t="s">
        <v>29148</v>
      </c>
    </row>
    <row r="19345" spans="1:4">
      <c r="A19345"/>
      <c r="B19345" s="289" t="s">
        <v>14994</v>
      </c>
    </row>
    <row r="19346" spans="1:4">
      <c r="A19346" s="289" t="s">
        <v>14995</v>
      </c>
      <c r="B19346" s="289" t="s">
        <v>46111</v>
      </c>
      <c r="D19346" s="293" t="s">
        <v>15610</v>
      </c>
    </row>
    <row r="19347" spans="1:4">
      <c r="A19347"/>
      <c r="B19347" s="289" t="s">
        <v>14996</v>
      </c>
    </row>
    <row r="19349" spans="1:4">
      <c r="A19349" s="287" t="s">
        <v>40995</v>
      </c>
      <c r="B19349"/>
      <c r="D19349" s="288" t="s">
        <v>46112</v>
      </c>
    </row>
    <row r="19350" spans="1:4">
      <c r="A19350" s="289" t="s">
        <v>40997</v>
      </c>
      <c r="B19350"/>
    </row>
    <row r="19351" spans="1:4">
      <c r="A19351"/>
      <c r="B19351"/>
    </row>
    <row r="19352" spans="1:4">
      <c r="A19352" s="289" t="s">
        <v>40998</v>
      </c>
      <c r="B19352" s="289" t="s">
        <v>40999</v>
      </c>
    </row>
    <row r="19353" spans="1:4">
      <c r="A19353" s="290" t="s">
        <v>16137</v>
      </c>
      <c r="B19353" s="290" t="s">
        <v>41000</v>
      </c>
      <c r="C19353" s="291" t="s">
        <v>41001</v>
      </c>
      <c r="D19353" s="291" t="s">
        <v>41002</v>
      </c>
    </row>
    <row r="19354" spans="1:4">
      <c r="A19354" s="289" t="s">
        <v>41443</v>
      </c>
      <c r="B19354" s="289" t="s">
        <v>41444</v>
      </c>
    </row>
    <row r="19355" spans="1:4">
      <c r="A19355" s="289" t="s">
        <v>14997</v>
      </c>
      <c r="B19355" s="289" t="s">
        <v>46113</v>
      </c>
      <c r="D19355" s="293" t="s">
        <v>39060</v>
      </c>
    </row>
    <row r="19356" spans="1:4">
      <c r="A19356"/>
      <c r="B19356" s="289" t="s">
        <v>14998</v>
      </c>
    </row>
    <row r="19357" spans="1:4">
      <c r="A19357" s="292">
        <v>88543</v>
      </c>
      <c r="B19357" s="289" t="s">
        <v>46114</v>
      </c>
      <c r="D19357" s="293" t="s">
        <v>35539</v>
      </c>
    </row>
    <row r="19358" spans="1:4">
      <c r="A19358"/>
      <c r="B19358" s="289" t="s">
        <v>14996</v>
      </c>
    </row>
    <row r="19359" spans="1:4">
      <c r="A19359" s="292">
        <v>88544</v>
      </c>
      <c r="B19359" s="289" t="s">
        <v>46115</v>
      </c>
      <c r="D19359" s="293" t="s">
        <v>37518</v>
      </c>
    </row>
    <row r="19360" spans="1:4">
      <c r="A19360"/>
      <c r="B19360" s="289" t="s">
        <v>14999</v>
      </c>
    </row>
    <row r="19361" spans="1:4">
      <c r="A19361" s="292">
        <v>88545</v>
      </c>
      <c r="B19361" s="289" t="s">
        <v>46116</v>
      </c>
      <c r="D19361" s="293" t="s">
        <v>46117</v>
      </c>
    </row>
    <row r="19362" spans="1:4">
      <c r="A19362"/>
      <c r="B19362" s="289" t="s">
        <v>15000</v>
      </c>
    </row>
    <row r="19363" spans="1:4">
      <c r="A19363" s="289" t="s">
        <v>15001</v>
      </c>
      <c r="B19363" s="289" t="s">
        <v>15002</v>
      </c>
    </row>
    <row r="19364" spans="1:4">
      <c r="A19364" s="292">
        <v>83397</v>
      </c>
      <c r="B19364" s="289" t="s">
        <v>77547</v>
      </c>
      <c r="D19364" s="296" t="s">
        <v>46118</v>
      </c>
    </row>
    <row r="19365" spans="1:4">
      <c r="A19365"/>
      <c r="B19365" s="289" t="s">
        <v>15004</v>
      </c>
    </row>
    <row r="19366" spans="1:4">
      <c r="A19366" s="289" t="s">
        <v>15005</v>
      </c>
      <c r="B19366" s="289" t="s">
        <v>15006</v>
      </c>
    </row>
    <row r="19367" spans="1:4">
      <c r="A19367" s="292">
        <v>73769</v>
      </c>
      <c r="B19367" s="289" t="s">
        <v>15007</v>
      </c>
    </row>
    <row r="19368" spans="1:4">
      <c r="A19368" s="289" t="s">
        <v>15008</v>
      </c>
      <c r="B19368" s="289" t="s">
        <v>46119</v>
      </c>
      <c r="D19368" s="295" t="s">
        <v>46120</v>
      </c>
    </row>
    <row r="19369" spans="1:4">
      <c r="A19369"/>
      <c r="B19369" s="289" t="s">
        <v>46121</v>
      </c>
    </row>
    <row r="19370" spans="1:4">
      <c r="A19370" s="289" t="s">
        <v>15010</v>
      </c>
      <c r="B19370" s="289" t="s">
        <v>46122</v>
      </c>
      <c r="D19370" s="295" t="s">
        <v>46123</v>
      </c>
    </row>
    <row r="19371" spans="1:4">
      <c r="A19371"/>
      <c r="B19371" s="289" t="s">
        <v>46124</v>
      </c>
    </row>
    <row r="19372" spans="1:4">
      <c r="A19372" s="289" t="s">
        <v>15011</v>
      </c>
      <c r="B19372" s="289" t="s">
        <v>46125</v>
      </c>
      <c r="D19372" s="295" t="s">
        <v>46126</v>
      </c>
    </row>
    <row r="19373" spans="1:4">
      <c r="A19373"/>
      <c r="B19373" s="289" t="s">
        <v>15012</v>
      </c>
    </row>
    <row r="19374" spans="1:4">
      <c r="A19374" s="289" t="s">
        <v>15013</v>
      </c>
      <c r="B19374" s="289" t="s">
        <v>46127</v>
      </c>
      <c r="D19374" s="295" t="s">
        <v>46128</v>
      </c>
    </row>
    <row r="19375" spans="1:4">
      <c r="A19375"/>
      <c r="B19375" s="289" t="s">
        <v>14914</v>
      </c>
    </row>
    <row r="19376" spans="1:4">
      <c r="A19376" s="292">
        <v>73855</v>
      </c>
      <c r="B19376" s="289" t="s">
        <v>15014</v>
      </c>
    </row>
    <row r="19377" spans="1:4">
      <c r="A19377" s="289" t="s">
        <v>15015</v>
      </c>
      <c r="B19377" s="289" t="s">
        <v>46129</v>
      </c>
      <c r="D19377" s="293" t="s">
        <v>46130</v>
      </c>
    </row>
    <row r="19378" spans="1:4">
      <c r="A19378"/>
      <c r="B19378" s="289" t="s">
        <v>15016</v>
      </c>
    </row>
    <row r="19379" spans="1:4">
      <c r="A19379" s="289" t="s">
        <v>15017</v>
      </c>
      <c r="B19379" s="289" t="s">
        <v>15018</v>
      </c>
    </row>
    <row r="19380" spans="1:4">
      <c r="A19380" s="292">
        <v>72281</v>
      </c>
      <c r="B19380" s="289" t="s">
        <v>46131</v>
      </c>
      <c r="C19380" s="288" t="s">
        <v>34</v>
      </c>
      <c r="D19380" s="293" t="s">
        <v>14602</v>
      </c>
    </row>
    <row r="19382" spans="1:4">
      <c r="A19382" s="287" t="s">
        <v>40995</v>
      </c>
      <c r="B19382"/>
      <c r="D19382" s="288" t="s">
        <v>46132</v>
      </c>
    </row>
    <row r="19383" spans="1:4">
      <c r="A19383" s="289" t="s">
        <v>40997</v>
      </c>
      <c r="B19383"/>
    </row>
    <row r="19384" spans="1:4">
      <c r="A19384"/>
      <c r="B19384"/>
    </row>
    <row r="19385" spans="1:4">
      <c r="A19385" s="289" t="s">
        <v>40998</v>
      </c>
      <c r="B19385" s="289" t="s">
        <v>40999</v>
      </c>
    </row>
    <row r="19386" spans="1:4">
      <c r="A19386" s="290" t="s">
        <v>16137</v>
      </c>
      <c r="B19386" s="290" t="s">
        <v>41000</v>
      </c>
      <c r="C19386" s="291" t="s">
        <v>41001</v>
      </c>
      <c r="D19386" s="291" t="s">
        <v>41002</v>
      </c>
    </row>
    <row r="19387" spans="1:4">
      <c r="A19387" s="289" t="s">
        <v>41443</v>
      </c>
      <c r="B19387" s="289" t="s">
        <v>41444</v>
      </c>
    </row>
    <row r="19388" spans="1:4">
      <c r="A19388" s="292">
        <v>72282</v>
      </c>
      <c r="B19388" s="289" t="s">
        <v>46133</v>
      </c>
      <c r="D19388" s="293" t="s">
        <v>38887</v>
      </c>
    </row>
    <row r="19389" spans="1:4">
      <c r="A19389"/>
      <c r="B19389" s="289" t="s">
        <v>15019</v>
      </c>
    </row>
    <row r="19390" spans="1:4">
      <c r="A19390" s="292">
        <v>73831</v>
      </c>
      <c r="B19390" s="289" t="s">
        <v>15020</v>
      </c>
    </row>
    <row r="19391" spans="1:4">
      <c r="A19391" s="289" t="s">
        <v>15021</v>
      </c>
      <c r="B19391" s="289" t="s">
        <v>15022</v>
      </c>
      <c r="C19391" s="288" t="s">
        <v>34</v>
      </c>
      <c r="D19391" s="293" t="s">
        <v>1610</v>
      </c>
    </row>
    <row r="19392" spans="1:4">
      <c r="A19392" s="289" t="s">
        <v>15023</v>
      </c>
      <c r="B19392" s="289" t="s">
        <v>46134</v>
      </c>
      <c r="D19392" s="293" t="s">
        <v>2044</v>
      </c>
    </row>
    <row r="19393" spans="1:4">
      <c r="A19393" s="289" t="s">
        <v>15024</v>
      </c>
      <c r="B19393" s="289" t="s">
        <v>38889</v>
      </c>
      <c r="C19393" s="288" t="s">
        <v>34</v>
      </c>
      <c r="D19393" s="293" t="s">
        <v>1052</v>
      </c>
    </row>
    <row r="19394" spans="1:4">
      <c r="A19394" s="289" t="s">
        <v>15025</v>
      </c>
      <c r="B19394" s="289" t="s">
        <v>38890</v>
      </c>
      <c r="C19394" s="288" t="s">
        <v>34</v>
      </c>
      <c r="D19394" s="293" t="s">
        <v>38612</v>
      </c>
    </row>
    <row r="19395" spans="1:4">
      <c r="A19395" s="289" t="s">
        <v>15026</v>
      </c>
      <c r="B19395" s="289" t="s">
        <v>38891</v>
      </c>
      <c r="C19395" s="288" t="s">
        <v>34</v>
      </c>
      <c r="D19395" s="293" t="s">
        <v>31977</v>
      </c>
    </row>
    <row r="19396" spans="1:4">
      <c r="A19396" s="289" t="s">
        <v>15027</v>
      </c>
      <c r="B19396" s="289" t="s">
        <v>15028</v>
      </c>
      <c r="C19396" s="288" t="s">
        <v>34</v>
      </c>
      <c r="D19396" s="293" t="s">
        <v>46135</v>
      </c>
    </row>
    <row r="19397" spans="1:4">
      <c r="A19397" s="289" t="s">
        <v>15029</v>
      </c>
      <c r="B19397" s="289" t="s">
        <v>15030</v>
      </c>
      <c r="C19397" s="288" t="s">
        <v>34</v>
      </c>
      <c r="D19397" s="293" t="s">
        <v>45927</v>
      </c>
    </row>
    <row r="19398" spans="1:4">
      <c r="A19398" s="289" t="s">
        <v>15031</v>
      </c>
      <c r="B19398" s="289" t="s">
        <v>15032</v>
      </c>
      <c r="C19398" s="288" t="s">
        <v>34</v>
      </c>
      <c r="D19398" s="293" t="s">
        <v>20389</v>
      </c>
    </row>
    <row r="19399" spans="1:4">
      <c r="A19399" s="292">
        <v>74231</v>
      </c>
      <c r="B19399" s="289" t="s">
        <v>15033</v>
      </c>
    </row>
    <row r="19400" spans="1:4">
      <c r="A19400" s="289" t="s">
        <v>15034</v>
      </c>
      <c r="B19400" s="289" t="s">
        <v>46136</v>
      </c>
      <c r="D19400" s="293" t="s">
        <v>46137</v>
      </c>
    </row>
    <row r="19401" spans="1:4">
      <c r="A19401"/>
      <c r="B19401" s="289" t="s">
        <v>15035</v>
      </c>
    </row>
    <row r="19402" spans="1:4">
      <c r="A19402"/>
      <c r="B19402" s="289" t="s">
        <v>15036</v>
      </c>
    </row>
    <row r="19403" spans="1:4">
      <c r="A19403" s="292">
        <v>74246</v>
      </c>
      <c r="B19403" s="289" t="s">
        <v>15037</v>
      </c>
    </row>
    <row r="19404" spans="1:4">
      <c r="A19404"/>
      <c r="B19404" s="289" t="s">
        <v>15038</v>
      </c>
    </row>
    <row r="19405" spans="1:4">
      <c r="A19405" s="289" t="s">
        <v>15039</v>
      </c>
      <c r="B19405" s="289" t="s">
        <v>15040</v>
      </c>
      <c r="C19405" s="288" t="s">
        <v>34</v>
      </c>
      <c r="D19405" s="293" t="s">
        <v>46138</v>
      </c>
    </row>
    <row r="19406" spans="1:4">
      <c r="A19406" s="292">
        <v>83399</v>
      </c>
      <c r="B19406" s="289" t="s">
        <v>46139</v>
      </c>
      <c r="D19406" s="293" t="s">
        <v>1856</v>
      </c>
    </row>
    <row r="19407" spans="1:4">
      <c r="A19407"/>
      <c r="B19407" s="289" t="s">
        <v>15042</v>
      </c>
    </row>
    <row r="19408" spans="1:4">
      <c r="A19408" s="292">
        <v>83400</v>
      </c>
      <c r="B19408" s="289" t="s">
        <v>46140</v>
      </c>
      <c r="D19408" s="293" t="s">
        <v>38616</v>
      </c>
    </row>
    <row r="19409" spans="1:4">
      <c r="A19409"/>
      <c r="B19409" s="289" t="s">
        <v>15043</v>
      </c>
    </row>
    <row r="19410" spans="1:4">
      <c r="A19410"/>
      <c r="B19410" s="289" t="s">
        <v>15009</v>
      </c>
    </row>
    <row r="19411" spans="1:4">
      <c r="A19411" s="292">
        <v>83401</v>
      </c>
      <c r="B19411" s="289" t="s">
        <v>46141</v>
      </c>
      <c r="D19411" s="293" t="s">
        <v>38616</v>
      </c>
    </row>
    <row r="19412" spans="1:4">
      <c r="A19412"/>
      <c r="B19412" s="289" t="s">
        <v>15044</v>
      </c>
    </row>
    <row r="19413" spans="1:4">
      <c r="A19413" s="292">
        <v>83402</v>
      </c>
      <c r="B19413" s="289" t="s">
        <v>46142</v>
      </c>
      <c r="D19413" s="293" t="s">
        <v>38441</v>
      </c>
    </row>
    <row r="19414" spans="1:4">
      <c r="A19414"/>
      <c r="B19414" s="289" t="s">
        <v>15045</v>
      </c>
    </row>
    <row r="19416" spans="1:4">
      <c r="A19416" s="287" t="s">
        <v>40995</v>
      </c>
      <c r="B19416"/>
      <c r="D19416" s="288" t="s">
        <v>46143</v>
      </c>
    </row>
    <row r="19417" spans="1:4">
      <c r="A19417" s="289" t="s">
        <v>40997</v>
      </c>
      <c r="B19417"/>
    </row>
    <row r="19418" spans="1:4">
      <c r="A19418"/>
      <c r="B19418"/>
    </row>
    <row r="19419" spans="1:4">
      <c r="A19419" s="289" t="s">
        <v>40998</v>
      </c>
      <c r="B19419" s="289" t="s">
        <v>40999</v>
      </c>
    </row>
    <row r="19420" spans="1:4">
      <c r="A19420" s="290" t="s">
        <v>16137</v>
      </c>
      <c r="B19420" s="290" t="s">
        <v>41000</v>
      </c>
      <c r="C19420" s="291" t="s">
        <v>41001</v>
      </c>
      <c r="D19420" s="291" t="s">
        <v>41002</v>
      </c>
    </row>
    <row r="19421" spans="1:4">
      <c r="A19421" s="289" t="s">
        <v>41003</v>
      </c>
      <c r="B19421" s="289" t="s">
        <v>14347</v>
      </c>
    </row>
    <row r="19422" spans="1:4">
      <c r="A19422" s="292">
        <v>83475</v>
      </c>
      <c r="B19422" s="289" t="s">
        <v>46144</v>
      </c>
      <c r="D19422" s="293" t="s">
        <v>46145</v>
      </c>
    </row>
    <row r="19423" spans="1:4">
      <c r="A19423"/>
      <c r="B19423" s="289" t="s">
        <v>15046</v>
      </c>
    </row>
    <row r="19424" spans="1:4">
      <c r="A19424" s="292">
        <v>83478</v>
      </c>
      <c r="B19424" s="289" t="s">
        <v>46146</v>
      </c>
      <c r="D19424" s="293" t="s">
        <v>46147</v>
      </c>
    </row>
    <row r="19425" spans="1:4">
      <c r="A19425"/>
      <c r="B19425" s="289" t="s">
        <v>15047</v>
      </c>
    </row>
    <row r="19426" spans="1:4">
      <c r="A19426" s="292">
        <v>83479</v>
      </c>
      <c r="B19426" s="289" t="s">
        <v>46148</v>
      </c>
      <c r="D19426" s="293" t="s">
        <v>20660</v>
      </c>
    </row>
    <row r="19427" spans="1:4">
      <c r="A19427"/>
      <c r="B19427" s="289" t="s">
        <v>15048</v>
      </c>
    </row>
    <row r="19428" spans="1:4">
      <c r="A19428" s="292">
        <v>83480</v>
      </c>
      <c r="B19428" s="289" t="s">
        <v>46149</v>
      </c>
      <c r="C19428" s="288" t="s">
        <v>34</v>
      </c>
      <c r="D19428" s="293" t="s">
        <v>38894</v>
      </c>
    </row>
    <row r="19429" spans="1:4">
      <c r="A19429" s="292">
        <v>83481</v>
      </c>
      <c r="B19429" s="289" t="s">
        <v>15049</v>
      </c>
      <c r="C19429" s="288" t="s">
        <v>34</v>
      </c>
      <c r="D19429" s="293" t="s">
        <v>46150</v>
      </c>
    </row>
    <row r="19430" spans="1:4">
      <c r="A19430" s="292">
        <v>97600</v>
      </c>
      <c r="B19430" s="289" t="s">
        <v>46151</v>
      </c>
      <c r="D19430" s="293" t="s">
        <v>46152</v>
      </c>
    </row>
    <row r="19431" spans="1:4">
      <c r="A19431"/>
      <c r="B19431" s="289" t="s">
        <v>46073</v>
      </c>
    </row>
    <row r="19432" spans="1:4">
      <c r="A19432" s="292">
        <v>97601</v>
      </c>
      <c r="B19432" s="289" t="s">
        <v>46153</v>
      </c>
      <c r="D19432" s="293" t="s">
        <v>46154</v>
      </c>
    </row>
    <row r="19433" spans="1:4">
      <c r="A19433"/>
      <c r="B19433" s="289" t="s">
        <v>46073</v>
      </c>
    </row>
    <row r="19434" spans="1:4">
      <c r="A19434" s="292">
        <v>97605</v>
      </c>
      <c r="B19434" s="289" t="s">
        <v>46155</v>
      </c>
      <c r="D19434" s="293" t="s">
        <v>40459</v>
      </c>
    </row>
    <row r="19435" spans="1:4">
      <c r="A19435"/>
      <c r="B19435" s="289" t="s">
        <v>46071</v>
      </c>
    </row>
    <row r="19436" spans="1:4">
      <c r="A19436" s="292">
        <v>97606</v>
      </c>
      <c r="B19436" s="289" t="s">
        <v>46156</v>
      </c>
      <c r="D19436" s="293" t="s">
        <v>35362</v>
      </c>
    </row>
    <row r="19437" spans="1:4">
      <c r="A19437"/>
      <c r="B19437" s="289" t="s">
        <v>46077</v>
      </c>
    </row>
    <row r="19438" spans="1:4">
      <c r="A19438" s="292">
        <v>97607</v>
      </c>
      <c r="B19438" s="289" t="s">
        <v>46157</v>
      </c>
      <c r="D19438" s="293" t="s">
        <v>46158</v>
      </c>
    </row>
    <row r="19439" spans="1:4">
      <c r="A19439"/>
      <c r="B19439" s="289" t="s">
        <v>46071</v>
      </c>
    </row>
    <row r="19440" spans="1:4">
      <c r="A19440" s="292">
        <v>97608</v>
      </c>
      <c r="B19440" s="289" t="s">
        <v>46159</v>
      </c>
      <c r="D19440" s="293" t="s">
        <v>44935</v>
      </c>
    </row>
    <row r="19441" spans="1:4">
      <c r="A19441"/>
      <c r="B19441" s="289" t="s">
        <v>46060</v>
      </c>
    </row>
    <row r="19442" spans="1:4">
      <c r="A19442" s="289" t="s">
        <v>15050</v>
      </c>
      <c r="B19442" s="289" t="s">
        <v>15051</v>
      </c>
    </row>
    <row r="19443" spans="1:4">
      <c r="A19443" s="292">
        <v>73857</v>
      </c>
      <c r="B19443" s="289" t="s">
        <v>15052</v>
      </c>
    </row>
    <row r="19444" spans="1:4">
      <c r="A19444" s="289" t="s">
        <v>15053</v>
      </c>
      <c r="B19444" s="289" t="s">
        <v>46160</v>
      </c>
      <c r="D19444" s="295" t="s">
        <v>46161</v>
      </c>
    </row>
    <row r="19445" spans="1:4">
      <c r="A19445"/>
      <c r="B19445" s="289" t="s">
        <v>46162</v>
      </c>
    </row>
    <row r="19446" spans="1:4">
      <c r="A19446" s="289" t="s">
        <v>15054</v>
      </c>
      <c r="B19446" s="289" t="s">
        <v>46163</v>
      </c>
      <c r="D19446" s="295" t="s">
        <v>46164</v>
      </c>
    </row>
    <row r="19447" spans="1:4">
      <c r="A19447"/>
      <c r="B19447" s="289" t="s">
        <v>46165</v>
      </c>
    </row>
    <row r="19449" spans="1:4">
      <c r="A19449" s="287" t="s">
        <v>40995</v>
      </c>
      <c r="B19449"/>
      <c r="D19449" s="288" t="s">
        <v>46166</v>
      </c>
    </row>
    <row r="19450" spans="1:4">
      <c r="A19450" s="289" t="s">
        <v>40997</v>
      </c>
      <c r="B19450"/>
    </row>
    <row r="19451" spans="1:4">
      <c r="A19451"/>
      <c r="B19451"/>
    </row>
    <row r="19452" spans="1:4">
      <c r="A19452" s="289" t="s">
        <v>40998</v>
      </c>
      <c r="B19452" s="289" t="s">
        <v>40999</v>
      </c>
    </row>
    <row r="19453" spans="1:4">
      <c r="A19453" s="290" t="s">
        <v>16137</v>
      </c>
      <c r="B19453" s="290" t="s">
        <v>41000</v>
      </c>
      <c r="C19453" s="291" t="s">
        <v>41001</v>
      </c>
      <c r="D19453" s="291" t="s">
        <v>41002</v>
      </c>
    </row>
    <row r="19454" spans="1:4">
      <c r="A19454" s="289" t="s">
        <v>41443</v>
      </c>
      <c r="B19454" s="289" t="s">
        <v>41444</v>
      </c>
    </row>
    <row r="19455" spans="1:4">
      <c r="A19455" s="289" t="s">
        <v>15055</v>
      </c>
      <c r="B19455" s="289" t="s">
        <v>46167</v>
      </c>
      <c r="D19455" s="295" t="s">
        <v>46168</v>
      </c>
    </row>
    <row r="19456" spans="1:4">
      <c r="A19456"/>
      <c r="B19456" s="289" t="s">
        <v>46169</v>
      </c>
    </row>
    <row r="19457" spans="1:4">
      <c r="A19457" s="289" t="s">
        <v>15056</v>
      </c>
      <c r="B19457" s="289" t="s">
        <v>46170</v>
      </c>
      <c r="D19457" s="296" t="s">
        <v>46171</v>
      </c>
    </row>
    <row r="19458" spans="1:4">
      <c r="A19458"/>
      <c r="B19458" s="289" t="s">
        <v>46169</v>
      </c>
    </row>
    <row r="19459" spans="1:4">
      <c r="A19459" s="289" t="s">
        <v>15057</v>
      </c>
      <c r="B19459" s="289" t="s">
        <v>46172</v>
      </c>
      <c r="D19459" s="295" t="s">
        <v>46173</v>
      </c>
    </row>
    <row r="19460" spans="1:4">
      <c r="A19460"/>
      <c r="B19460" s="289" t="s">
        <v>46169</v>
      </c>
    </row>
    <row r="19461" spans="1:4">
      <c r="A19461" s="289" t="s">
        <v>15058</v>
      </c>
      <c r="B19461" s="289" t="s">
        <v>46174</v>
      </c>
      <c r="D19461" s="295" t="s">
        <v>46175</v>
      </c>
    </row>
    <row r="19462" spans="1:4">
      <c r="A19462"/>
      <c r="B19462" s="289" t="s">
        <v>46169</v>
      </c>
    </row>
    <row r="19463" spans="1:4">
      <c r="A19463" s="289" t="s">
        <v>15059</v>
      </c>
      <c r="B19463" s="289" t="s">
        <v>46176</v>
      </c>
      <c r="D19463" s="295" t="s">
        <v>46177</v>
      </c>
    </row>
    <row r="19464" spans="1:4">
      <c r="A19464"/>
      <c r="B19464" s="289" t="s">
        <v>46162</v>
      </c>
    </row>
    <row r="19465" spans="1:4">
      <c r="A19465" s="289" t="s">
        <v>15060</v>
      </c>
      <c r="B19465" s="289" t="s">
        <v>77594</v>
      </c>
      <c r="D19465" s="295" t="s">
        <v>46178</v>
      </c>
    </row>
    <row r="19466" spans="1:4">
      <c r="A19466"/>
      <c r="B19466" s="289" t="s">
        <v>46162</v>
      </c>
    </row>
    <row r="19467" spans="1:4">
      <c r="A19467" s="289" t="s">
        <v>15061</v>
      </c>
      <c r="B19467" s="289" t="s">
        <v>46179</v>
      </c>
      <c r="D19467" s="295" t="s">
        <v>46180</v>
      </c>
    </row>
    <row r="19468" spans="1:4">
      <c r="A19468"/>
      <c r="B19468" s="289" t="s">
        <v>46169</v>
      </c>
    </row>
    <row r="19469" spans="1:4">
      <c r="A19469" s="289" t="s">
        <v>15062</v>
      </c>
      <c r="B19469" s="289" t="s">
        <v>46181</v>
      </c>
      <c r="D19469" s="296" t="s">
        <v>46182</v>
      </c>
    </row>
    <row r="19470" spans="1:4">
      <c r="A19470"/>
      <c r="B19470" s="289" t="s">
        <v>46165</v>
      </c>
    </row>
    <row r="19471" spans="1:4">
      <c r="A19471" s="289" t="s">
        <v>15063</v>
      </c>
      <c r="B19471" s="289" t="s">
        <v>15064</v>
      </c>
    </row>
    <row r="19472" spans="1:4">
      <c r="A19472" s="292">
        <v>93128</v>
      </c>
      <c r="B19472" s="289" t="s">
        <v>46183</v>
      </c>
      <c r="D19472" s="293" t="s">
        <v>46184</v>
      </c>
    </row>
    <row r="19473" spans="1:4">
      <c r="A19473"/>
      <c r="B19473" s="289" t="s">
        <v>46185</v>
      </c>
    </row>
    <row r="19474" spans="1:4">
      <c r="A19474"/>
      <c r="B19474" s="289" t="s">
        <v>46186</v>
      </c>
    </row>
    <row r="19475" spans="1:4">
      <c r="A19475" s="292">
        <v>93137</v>
      </c>
      <c r="B19475" s="289" t="s">
        <v>46187</v>
      </c>
      <c r="D19475" s="293" t="s">
        <v>46188</v>
      </c>
    </row>
    <row r="19476" spans="1:4">
      <c r="A19476"/>
      <c r="B19476" s="289" t="s">
        <v>46189</v>
      </c>
    </row>
    <row r="19477" spans="1:4">
      <c r="A19477"/>
      <c r="B19477" s="289" t="s">
        <v>46190</v>
      </c>
    </row>
    <row r="19478" spans="1:4">
      <c r="A19478" s="292">
        <v>93138</v>
      </c>
      <c r="B19478" s="289" t="s">
        <v>46191</v>
      </c>
      <c r="D19478" s="293" t="s">
        <v>16808</v>
      </c>
    </row>
    <row r="19479" spans="1:4">
      <c r="A19479"/>
      <c r="B19479" s="289" t="s">
        <v>46192</v>
      </c>
    </row>
    <row r="19480" spans="1:4">
      <c r="A19480"/>
      <c r="B19480" s="289" t="s">
        <v>46193</v>
      </c>
    </row>
    <row r="19482" spans="1:4">
      <c r="A19482" s="287" t="s">
        <v>40995</v>
      </c>
      <c r="B19482"/>
      <c r="D19482" s="288" t="s">
        <v>46194</v>
      </c>
    </row>
    <row r="19483" spans="1:4">
      <c r="A19483" s="289" t="s">
        <v>40997</v>
      </c>
      <c r="B19483"/>
    </row>
    <row r="19484" spans="1:4">
      <c r="A19484"/>
      <c r="B19484"/>
    </row>
    <row r="19485" spans="1:4">
      <c r="A19485" s="289" t="s">
        <v>40998</v>
      </c>
      <c r="B19485" s="289" t="s">
        <v>40999</v>
      </c>
    </row>
    <row r="19486" spans="1:4">
      <c r="A19486" s="290" t="s">
        <v>16137</v>
      </c>
      <c r="B19486" s="290" t="s">
        <v>41000</v>
      </c>
      <c r="C19486" s="291" t="s">
        <v>41001</v>
      </c>
      <c r="D19486" s="291" t="s">
        <v>41002</v>
      </c>
    </row>
    <row r="19487" spans="1:4">
      <c r="A19487" s="289" t="s">
        <v>41003</v>
      </c>
      <c r="B19487" s="289" t="s">
        <v>14347</v>
      </c>
    </row>
    <row r="19488" spans="1:4">
      <c r="A19488" s="292">
        <v>93139</v>
      </c>
      <c r="B19488" s="289" t="s">
        <v>46195</v>
      </c>
      <c r="D19488" s="293" t="s">
        <v>46196</v>
      </c>
    </row>
    <row r="19489" spans="1:4">
      <c r="A19489"/>
      <c r="B19489" s="289" t="s">
        <v>46197</v>
      </c>
    </row>
    <row r="19490" spans="1:4">
      <c r="A19490"/>
      <c r="B19490" s="289" t="s">
        <v>46198</v>
      </c>
    </row>
    <row r="19491" spans="1:4">
      <c r="A19491" s="292">
        <v>93140</v>
      </c>
      <c r="B19491" s="289" t="s">
        <v>46199</v>
      </c>
      <c r="D19491" s="293" t="s">
        <v>46200</v>
      </c>
    </row>
    <row r="19492" spans="1:4">
      <c r="A19492"/>
      <c r="B19492" s="289" t="s">
        <v>46201</v>
      </c>
    </row>
    <row r="19493" spans="1:4">
      <c r="A19493"/>
      <c r="B19493" s="289" t="s">
        <v>46202</v>
      </c>
    </row>
    <row r="19494" spans="1:4">
      <c r="A19494" s="292">
        <v>93141</v>
      </c>
      <c r="B19494" s="289" t="s">
        <v>46203</v>
      </c>
      <c r="D19494" s="293" t="s">
        <v>46204</v>
      </c>
    </row>
    <row r="19495" spans="1:4">
      <c r="A19495"/>
      <c r="B19495" s="289" t="s">
        <v>46205</v>
      </c>
    </row>
    <row r="19496" spans="1:4">
      <c r="A19496" s="292">
        <v>93142</v>
      </c>
      <c r="B19496" s="289" t="s">
        <v>46206</v>
      </c>
      <c r="D19496" s="293" t="s">
        <v>40350</v>
      </c>
    </row>
    <row r="19497" spans="1:4">
      <c r="A19497"/>
      <c r="B19497" s="289" t="s">
        <v>46207</v>
      </c>
    </row>
    <row r="19498" spans="1:4">
      <c r="A19498" s="292">
        <v>93143</v>
      </c>
      <c r="B19498" s="289" t="s">
        <v>46208</v>
      </c>
      <c r="D19498" s="293" t="s">
        <v>46209</v>
      </c>
    </row>
    <row r="19499" spans="1:4">
      <c r="A19499"/>
      <c r="B19499" s="289" t="s">
        <v>46205</v>
      </c>
    </row>
    <row r="19500" spans="1:4">
      <c r="A19500" s="292">
        <v>93144</v>
      </c>
      <c r="B19500" s="289" t="s">
        <v>46210</v>
      </c>
      <c r="D19500" s="293" t="s">
        <v>46211</v>
      </c>
    </row>
    <row r="19501" spans="1:4">
      <c r="A19501"/>
      <c r="B19501" s="289" t="s">
        <v>46212</v>
      </c>
    </row>
    <row r="19502" spans="1:4">
      <c r="A19502"/>
      <c r="B19502" s="289" t="s">
        <v>46213</v>
      </c>
    </row>
    <row r="19503" spans="1:4">
      <c r="A19503" s="292">
        <v>93145</v>
      </c>
      <c r="B19503" s="289" t="s">
        <v>46214</v>
      </c>
      <c r="D19503" s="293" t="s">
        <v>46215</v>
      </c>
    </row>
    <row r="19504" spans="1:4">
      <c r="A19504"/>
      <c r="B19504" s="289" t="s">
        <v>46216</v>
      </c>
    </row>
    <row r="19505" spans="1:4">
      <c r="A19505"/>
      <c r="B19505" s="289" t="s">
        <v>46217</v>
      </c>
    </row>
    <row r="19506" spans="1:4">
      <c r="A19506" s="292">
        <v>93146</v>
      </c>
      <c r="B19506" s="289" t="s">
        <v>46218</v>
      </c>
      <c r="D19506" s="293" t="s">
        <v>46219</v>
      </c>
    </row>
    <row r="19507" spans="1:4">
      <c r="A19507"/>
      <c r="B19507" s="289" t="s">
        <v>46220</v>
      </c>
    </row>
    <row r="19508" spans="1:4">
      <c r="A19508"/>
      <c r="B19508" s="289" t="s">
        <v>46217</v>
      </c>
    </row>
    <row r="19509" spans="1:4">
      <c r="A19509" s="292">
        <v>93147</v>
      </c>
      <c r="B19509" s="289" t="s">
        <v>46214</v>
      </c>
      <c r="D19509" s="293" t="s">
        <v>40583</v>
      </c>
    </row>
    <row r="19510" spans="1:4">
      <c r="A19510"/>
      <c r="B19510" s="289" t="s">
        <v>46221</v>
      </c>
    </row>
    <row r="19511" spans="1:4">
      <c r="A19511"/>
      <c r="B19511" s="289" t="s">
        <v>46222</v>
      </c>
    </row>
    <row r="19512" spans="1:4">
      <c r="A19512"/>
      <c r="B19512" s="289" t="s">
        <v>38900</v>
      </c>
    </row>
    <row r="19513" spans="1:4">
      <c r="A19513" s="289" t="s">
        <v>15065</v>
      </c>
      <c r="B19513" s="289" t="s">
        <v>15066</v>
      </c>
    </row>
    <row r="19514" spans="1:4">
      <c r="A19514" s="292">
        <v>8260</v>
      </c>
      <c r="B19514" s="289" t="s">
        <v>46223</v>
      </c>
      <c r="C19514" s="288" t="s">
        <v>34</v>
      </c>
      <c r="D19514" s="295" t="s">
        <v>46224</v>
      </c>
    </row>
    <row r="19516" spans="1:4">
      <c r="A19516" s="287" t="s">
        <v>40995</v>
      </c>
      <c r="B19516"/>
      <c r="D19516" s="288" t="s">
        <v>46225</v>
      </c>
    </row>
    <row r="19517" spans="1:4">
      <c r="A19517" s="289" t="s">
        <v>40997</v>
      </c>
      <c r="B19517"/>
    </row>
    <row r="19518" spans="1:4">
      <c r="A19518"/>
      <c r="B19518"/>
    </row>
    <row r="19519" spans="1:4">
      <c r="A19519" s="289" t="s">
        <v>40998</v>
      </c>
      <c r="B19519" s="289" t="s">
        <v>40999</v>
      </c>
    </row>
    <row r="19520" spans="1:4">
      <c r="A19520" s="290" t="s">
        <v>16137</v>
      </c>
      <c r="B19520" s="290" t="s">
        <v>41000</v>
      </c>
      <c r="C19520" s="291" t="s">
        <v>41001</v>
      </c>
      <c r="D19520" s="291" t="s">
        <v>41002</v>
      </c>
    </row>
    <row r="19521" spans="1:4">
      <c r="A19521" s="289" t="s">
        <v>41003</v>
      </c>
      <c r="B19521" s="289" t="s">
        <v>14347</v>
      </c>
    </row>
    <row r="19522" spans="1:4">
      <c r="A19522" s="292">
        <v>72315</v>
      </c>
      <c r="B19522" s="289" t="s">
        <v>15067</v>
      </c>
      <c r="C19522" s="288" t="s">
        <v>34</v>
      </c>
      <c r="D19522" s="293" t="s">
        <v>38344</v>
      </c>
    </row>
    <row r="19523" spans="1:4">
      <c r="A19523" s="292">
        <v>96971</v>
      </c>
      <c r="B19523" s="289" t="s">
        <v>46226</v>
      </c>
      <c r="D19523" s="293" t="s">
        <v>2644</v>
      </c>
    </row>
    <row r="19524" spans="1:4">
      <c r="A19524"/>
      <c r="B19524" s="289" t="s">
        <v>46227</v>
      </c>
    </row>
    <row r="19525" spans="1:4">
      <c r="A19525" s="292">
        <v>96972</v>
      </c>
      <c r="B19525" s="289" t="s">
        <v>46228</v>
      </c>
      <c r="D19525" s="293" t="s">
        <v>14926</v>
      </c>
    </row>
    <row r="19526" spans="1:4">
      <c r="A19526"/>
      <c r="B19526" s="289" t="s">
        <v>46227</v>
      </c>
    </row>
    <row r="19527" spans="1:4">
      <c r="A19527" s="292">
        <v>96973</v>
      </c>
      <c r="B19527" s="289" t="s">
        <v>46229</v>
      </c>
      <c r="D19527" s="293" t="s">
        <v>46230</v>
      </c>
    </row>
    <row r="19528" spans="1:4">
      <c r="A19528"/>
      <c r="B19528" s="289" t="s">
        <v>46227</v>
      </c>
    </row>
    <row r="19529" spans="1:4">
      <c r="A19529" s="292">
        <v>96974</v>
      </c>
      <c r="B19529" s="289" t="s">
        <v>46231</v>
      </c>
      <c r="D19529" s="293" t="s">
        <v>46232</v>
      </c>
    </row>
    <row r="19530" spans="1:4">
      <c r="A19530"/>
      <c r="B19530" s="289" t="s">
        <v>46227</v>
      </c>
    </row>
    <row r="19531" spans="1:4">
      <c r="A19531" s="292">
        <v>96975</v>
      </c>
      <c r="B19531" s="289" t="s">
        <v>46233</v>
      </c>
      <c r="D19531" s="293" t="s">
        <v>32115</v>
      </c>
    </row>
    <row r="19532" spans="1:4">
      <c r="A19532"/>
      <c r="B19532" s="289" t="s">
        <v>46227</v>
      </c>
    </row>
    <row r="19533" spans="1:4">
      <c r="A19533" s="292">
        <v>96976</v>
      </c>
      <c r="B19533" s="289" t="s">
        <v>46234</v>
      </c>
      <c r="D19533" s="293" t="s">
        <v>46235</v>
      </c>
    </row>
    <row r="19534" spans="1:4">
      <c r="A19534"/>
      <c r="B19534" s="289" t="s">
        <v>46227</v>
      </c>
    </row>
    <row r="19535" spans="1:4">
      <c r="A19535" s="292">
        <v>96977</v>
      </c>
      <c r="B19535" s="289" t="s">
        <v>46236</v>
      </c>
      <c r="D19535" s="293" t="s">
        <v>31889</v>
      </c>
    </row>
    <row r="19536" spans="1:4">
      <c r="A19536"/>
      <c r="B19536" s="289" t="s">
        <v>46237</v>
      </c>
    </row>
    <row r="19537" spans="1:4">
      <c r="A19537" s="292">
        <v>96978</v>
      </c>
      <c r="B19537" s="289" t="s">
        <v>46238</v>
      </c>
      <c r="D19537" s="293" t="s">
        <v>37248</v>
      </c>
    </row>
    <row r="19538" spans="1:4">
      <c r="A19538"/>
      <c r="B19538" s="289" t="s">
        <v>46237</v>
      </c>
    </row>
    <row r="19539" spans="1:4">
      <c r="A19539" s="292">
        <v>96979</v>
      </c>
      <c r="B19539" s="289" t="s">
        <v>46239</v>
      </c>
      <c r="D19539" s="293" t="s">
        <v>121</v>
      </c>
    </row>
    <row r="19540" spans="1:4">
      <c r="A19540"/>
      <c r="B19540" s="289" t="s">
        <v>46237</v>
      </c>
    </row>
    <row r="19541" spans="1:4">
      <c r="A19541" s="292">
        <v>96984</v>
      </c>
      <c r="B19541" s="289" t="s">
        <v>46240</v>
      </c>
      <c r="D19541" s="293" t="s">
        <v>21306</v>
      </c>
    </row>
    <row r="19542" spans="1:4">
      <c r="A19542"/>
      <c r="B19542" s="289" t="s">
        <v>15070</v>
      </c>
    </row>
    <row r="19543" spans="1:4">
      <c r="A19543" s="292">
        <v>96985</v>
      </c>
      <c r="B19543" s="289" t="s">
        <v>46241</v>
      </c>
      <c r="D19543" s="293" t="s">
        <v>21454</v>
      </c>
    </row>
    <row r="19544" spans="1:4">
      <c r="A19544"/>
      <c r="B19544" s="289" t="s">
        <v>14439</v>
      </c>
    </row>
    <row r="19545" spans="1:4">
      <c r="A19545" s="292">
        <v>96986</v>
      </c>
      <c r="B19545" s="289" t="s">
        <v>46242</v>
      </c>
      <c r="D19545" s="293" t="s">
        <v>40419</v>
      </c>
    </row>
    <row r="19546" spans="1:4">
      <c r="A19546"/>
      <c r="B19546" s="289" t="s">
        <v>14439</v>
      </c>
    </row>
    <row r="19547" spans="1:4">
      <c r="A19547" s="292">
        <v>96987</v>
      </c>
      <c r="B19547" s="289" t="s">
        <v>46243</v>
      </c>
      <c r="D19547" s="293" t="s">
        <v>2045</v>
      </c>
    </row>
    <row r="19548" spans="1:4">
      <c r="A19548"/>
      <c r="B19548" s="289" t="s">
        <v>46244</v>
      </c>
    </row>
    <row r="19550" spans="1:4">
      <c r="A19550" s="287" t="s">
        <v>40995</v>
      </c>
      <c r="B19550"/>
      <c r="D19550" s="288" t="s">
        <v>46245</v>
      </c>
    </row>
    <row r="19551" spans="1:4">
      <c r="A19551" s="289" t="s">
        <v>40997</v>
      </c>
      <c r="B19551"/>
    </row>
    <row r="19552" spans="1:4">
      <c r="A19552"/>
      <c r="B19552"/>
    </row>
    <row r="19553" spans="1:4">
      <c r="A19553" s="289" t="s">
        <v>40998</v>
      </c>
      <c r="B19553" s="289" t="s">
        <v>40999</v>
      </c>
    </row>
    <row r="19554" spans="1:4">
      <c r="A19554" s="290" t="s">
        <v>16137</v>
      </c>
      <c r="B19554" s="290" t="s">
        <v>41000</v>
      </c>
      <c r="C19554" s="291" t="s">
        <v>41001</v>
      </c>
      <c r="D19554" s="291" t="s">
        <v>41002</v>
      </c>
    </row>
    <row r="19555" spans="1:4">
      <c r="A19555" s="289" t="s">
        <v>41443</v>
      </c>
      <c r="B19555" s="289" t="s">
        <v>41444</v>
      </c>
    </row>
    <row r="19556" spans="1:4">
      <c r="A19556" s="292">
        <v>96988</v>
      </c>
      <c r="B19556" s="289" t="s">
        <v>46246</v>
      </c>
      <c r="C19556" s="288" t="s">
        <v>34</v>
      </c>
      <c r="D19556" s="293" t="s">
        <v>623</v>
      </c>
    </row>
    <row r="19557" spans="1:4">
      <c r="A19557" s="292">
        <v>96989</v>
      </c>
      <c r="B19557" s="289" t="s">
        <v>46247</v>
      </c>
      <c r="D19557" s="293" t="s">
        <v>20089</v>
      </c>
    </row>
    <row r="19558" spans="1:4">
      <c r="A19558" s="292">
        <v>98463</v>
      </c>
      <c r="B19558" s="289" t="s">
        <v>46248</v>
      </c>
      <c r="D19558" s="293" t="s">
        <v>34729</v>
      </c>
    </row>
    <row r="19559" spans="1:4">
      <c r="A19559"/>
      <c r="B19559" s="289" t="s">
        <v>46244</v>
      </c>
    </row>
    <row r="19560" spans="1:4">
      <c r="A19560" s="289" t="s">
        <v>15071</v>
      </c>
      <c r="B19560" s="289" t="s">
        <v>15072</v>
      </c>
    </row>
    <row r="19561" spans="1:4">
      <c r="A19561" s="292">
        <v>9535</v>
      </c>
      <c r="B19561" s="289" t="s">
        <v>46249</v>
      </c>
      <c r="D19561" s="293" t="s">
        <v>46250</v>
      </c>
    </row>
    <row r="19562" spans="1:4">
      <c r="A19562"/>
      <c r="B19562" s="289" t="s">
        <v>15073</v>
      </c>
    </row>
    <row r="19563" spans="1:4">
      <c r="A19563" s="289" t="s">
        <v>15074</v>
      </c>
      <c r="B19563" s="289" t="s">
        <v>15075</v>
      </c>
    </row>
    <row r="19564" spans="1:4">
      <c r="A19564" s="292">
        <v>72327</v>
      </c>
      <c r="B19564" s="289" t="s">
        <v>46251</v>
      </c>
      <c r="D19564" s="293" t="s">
        <v>34057</v>
      </c>
    </row>
    <row r="19565" spans="1:4">
      <c r="A19565"/>
      <c r="B19565" s="289" t="s">
        <v>14570</v>
      </c>
    </row>
    <row r="19566" spans="1:4">
      <c r="A19566" s="292">
        <v>72328</v>
      </c>
      <c r="B19566" s="289" t="s">
        <v>46252</v>
      </c>
      <c r="D19566" s="293" t="s">
        <v>207</v>
      </c>
    </row>
    <row r="19567" spans="1:4">
      <c r="A19567"/>
      <c r="B19567" s="289" t="s">
        <v>43276</v>
      </c>
    </row>
    <row r="19568" spans="1:4">
      <c r="A19568" s="292">
        <v>72330</v>
      </c>
      <c r="B19568" s="289" t="s">
        <v>46253</v>
      </c>
      <c r="C19568" s="288" t="s">
        <v>34</v>
      </c>
      <c r="D19568" s="293" t="s">
        <v>18698</v>
      </c>
    </row>
    <row r="19569" spans="1:4">
      <c r="A19569" s="292">
        <v>73780</v>
      </c>
      <c r="B19569" s="289" t="s">
        <v>15076</v>
      </c>
    </row>
    <row r="19570" spans="1:4">
      <c r="A19570" s="289" t="s">
        <v>15077</v>
      </c>
      <c r="B19570" s="289" t="s">
        <v>15078</v>
      </c>
      <c r="C19570" s="288" t="s">
        <v>34</v>
      </c>
      <c r="D19570" s="293" t="s">
        <v>46254</v>
      </c>
    </row>
    <row r="19571" spans="1:4">
      <c r="A19571" s="289" t="s">
        <v>15079</v>
      </c>
      <c r="B19571" s="289" t="s">
        <v>15080</v>
      </c>
      <c r="C19571" s="288" t="s">
        <v>34</v>
      </c>
      <c r="D19571" s="293" t="s">
        <v>45191</v>
      </c>
    </row>
    <row r="19572" spans="1:4">
      <c r="A19572" s="289" t="s">
        <v>15081</v>
      </c>
      <c r="B19572" s="289" t="s">
        <v>15082</v>
      </c>
      <c r="C19572" s="288" t="s">
        <v>34</v>
      </c>
      <c r="D19572" s="293" t="s">
        <v>46255</v>
      </c>
    </row>
    <row r="19573" spans="1:4">
      <c r="A19573" s="292">
        <v>83482</v>
      </c>
      <c r="B19573" s="289" t="s">
        <v>15083</v>
      </c>
      <c r="C19573" s="288" t="s">
        <v>34</v>
      </c>
      <c r="D19573" s="293" t="s">
        <v>18698</v>
      </c>
    </row>
    <row r="19574" spans="1:4">
      <c r="A19574" s="292">
        <v>83487</v>
      </c>
      <c r="B19574" s="289" t="s">
        <v>15084</v>
      </c>
      <c r="C19574" s="288" t="s">
        <v>34</v>
      </c>
      <c r="D19574" s="293" t="s">
        <v>31130</v>
      </c>
    </row>
    <row r="19575" spans="1:4">
      <c r="A19575" s="292">
        <v>83490</v>
      </c>
      <c r="B19575" s="289" t="s">
        <v>15085</v>
      </c>
      <c r="C19575" s="288" t="s">
        <v>34</v>
      </c>
      <c r="D19575" s="293" t="s">
        <v>46256</v>
      </c>
    </row>
    <row r="19576" spans="1:4">
      <c r="A19576" s="292">
        <v>83491</v>
      </c>
      <c r="B19576" s="289" t="s">
        <v>46257</v>
      </c>
      <c r="D19576" s="293" t="s">
        <v>46258</v>
      </c>
    </row>
    <row r="19577" spans="1:4">
      <c r="A19577"/>
      <c r="B19577" s="289" t="s">
        <v>43276</v>
      </c>
    </row>
    <row r="19578" spans="1:4">
      <c r="A19578" s="292">
        <v>83492</v>
      </c>
      <c r="B19578" s="289" t="s">
        <v>46259</v>
      </c>
      <c r="D19578" s="293" t="s">
        <v>46260</v>
      </c>
    </row>
    <row r="19579" spans="1:4">
      <c r="A19579"/>
      <c r="B19579" s="289" t="s">
        <v>15086</v>
      </c>
    </row>
    <row r="19580" spans="1:4">
      <c r="A19580" s="292">
        <v>83493</v>
      </c>
      <c r="B19580" s="289" t="s">
        <v>15087</v>
      </c>
      <c r="C19580" s="288" t="s">
        <v>34</v>
      </c>
      <c r="D19580" s="293" t="s">
        <v>18698</v>
      </c>
    </row>
    <row r="19581" spans="1:4">
      <c r="A19581" s="292">
        <v>85195</v>
      </c>
      <c r="B19581" s="289" t="s">
        <v>46261</v>
      </c>
      <c r="C19581" s="288" t="s">
        <v>34</v>
      </c>
      <c r="D19581" s="293" t="s">
        <v>46262</v>
      </c>
    </row>
    <row r="19582" spans="1:4">
      <c r="A19582" s="292">
        <v>88547</v>
      </c>
      <c r="B19582" s="289" t="s">
        <v>46263</v>
      </c>
      <c r="D19582" s="293" t="s">
        <v>37810</v>
      </c>
    </row>
    <row r="19583" spans="1:4">
      <c r="A19583" s="289" t="s">
        <v>15088</v>
      </c>
      <c r="B19583" s="289" t="s">
        <v>15089</v>
      </c>
    </row>
    <row r="19585" spans="1:4">
      <c r="A19585" s="287" t="s">
        <v>40995</v>
      </c>
      <c r="B19585"/>
      <c r="D19585" s="288" t="s">
        <v>46264</v>
      </c>
    </row>
    <row r="19586" spans="1:4">
      <c r="A19586" s="289" t="s">
        <v>40997</v>
      </c>
      <c r="B19586"/>
    </row>
    <row r="19587" spans="1:4">
      <c r="A19587"/>
      <c r="B19587"/>
    </row>
    <row r="19588" spans="1:4">
      <c r="A19588" s="289" t="s">
        <v>40998</v>
      </c>
      <c r="B19588" s="289" t="s">
        <v>40999</v>
      </c>
    </row>
    <row r="19589" spans="1:4">
      <c r="A19589" s="290" t="s">
        <v>16137</v>
      </c>
      <c r="B19589" s="290" t="s">
        <v>41000</v>
      </c>
      <c r="C19589" s="291" t="s">
        <v>41001</v>
      </c>
      <c r="D19589" s="291" t="s">
        <v>41002</v>
      </c>
    </row>
    <row r="19590" spans="1:4">
      <c r="A19590" s="289" t="s">
        <v>41443</v>
      </c>
      <c r="B19590" s="289" t="s">
        <v>41444</v>
      </c>
    </row>
    <row r="19591" spans="1:4">
      <c r="A19591" s="289" t="s">
        <v>15090</v>
      </c>
      <c r="B19591" s="289" t="s">
        <v>7419</v>
      </c>
    </row>
    <row r="19592" spans="1:4">
      <c r="A19592" s="292">
        <v>72283</v>
      </c>
      <c r="B19592" s="289" t="s">
        <v>46265</v>
      </c>
      <c r="D19592" s="295" t="s">
        <v>46266</v>
      </c>
    </row>
    <row r="19593" spans="1:4">
      <c r="A19593"/>
      <c r="B19593" s="289" t="s">
        <v>46267</v>
      </c>
    </row>
    <row r="19594" spans="1:4">
      <c r="A19594"/>
      <c r="B19594" s="289" t="s">
        <v>46268</v>
      </c>
    </row>
    <row r="19595" spans="1:4">
      <c r="A19595" s="292">
        <v>72287</v>
      </c>
      <c r="B19595" s="289" t="s">
        <v>46269</v>
      </c>
      <c r="C19595" s="288" t="s">
        <v>34</v>
      </c>
      <c r="D19595" s="293" t="s">
        <v>46270</v>
      </c>
    </row>
    <row r="19596" spans="1:4">
      <c r="A19596" s="292">
        <v>72288</v>
      </c>
      <c r="B19596" s="289" t="s">
        <v>46271</v>
      </c>
      <c r="C19596" s="288" t="s">
        <v>34</v>
      </c>
      <c r="D19596" s="293" t="s">
        <v>46272</v>
      </c>
    </row>
    <row r="19597" spans="1:4">
      <c r="A19597" s="292">
        <v>72553</v>
      </c>
      <c r="B19597" s="289" t="s">
        <v>15091</v>
      </c>
      <c r="C19597" s="288" t="s">
        <v>34</v>
      </c>
      <c r="D19597" s="293" t="s">
        <v>31179</v>
      </c>
    </row>
    <row r="19598" spans="1:4">
      <c r="A19598" s="292">
        <v>72554</v>
      </c>
      <c r="B19598" s="289" t="s">
        <v>46273</v>
      </c>
      <c r="C19598" s="288" t="s">
        <v>34</v>
      </c>
      <c r="D19598" s="293" t="s">
        <v>46274</v>
      </c>
    </row>
    <row r="19599" spans="1:4">
      <c r="A19599" s="292">
        <v>73775</v>
      </c>
      <c r="B19599" s="289" t="s">
        <v>15093</v>
      </c>
    </row>
    <row r="19600" spans="1:4">
      <c r="A19600" s="289" t="s">
        <v>15094</v>
      </c>
      <c r="B19600" s="289" t="s">
        <v>15095</v>
      </c>
      <c r="C19600" s="288" t="s">
        <v>34</v>
      </c>
      <c r="D19600" s="293" t="s">
        <v>46275</v>
      </c>
    </row>
    <row r="19601" spans="1:4">
      <c r="A19601" s="289" t="s">
        <v>15096</v>
      </c>
      <c r="B19601" s="289" t="s">
        <v>15097</v>
      </c>
      <c r="C19601" s="288" t="s">
        <v>34</v>
      </c>
      <c r="D19601" s="293" t="s">
        <v>39220</v>
      </c>
    </row>
    <row r="19602" spans="1:4">
      <c r="A19602"/>
      <c r="B19602" s="289" t="s">
        <v>15098</v>
      </c>
    </row>
    <row r="19603" spans="1:4">
      <c r="A19603" s="292">
        <v>83633</v>
      </c>
      <c r="B19603" s="289" t="s">
        <v>38904</v>
      </c>
      <c r="C19603" s="288" t="s">
        <v>34</v>
      </c>
      <c r="D19603" s="295" t="s">
        <v>46276</v>
      </c>
    </row>
    <row r="19604" spans="1:4">
      <c r="A19604" s="292">
        <v>83634</v>
      </c>
      <c r="B19604" s="289" t="s">
        <v>46277</v>
      </c>
      <c r="D19604" s="293" t="s">
        <v>46278</v>
      </c>
    </row>
    <row r="19605" spans="1:4">
      <c r="A19605"/>
      <c r="B19605" s="289" t="s">
        <v>15099</v>
      </c>
    </row>
    <row r="19606" spans="1:4">
      <c r="A19606" s="292">
        <v>83635</v>
      </c>
      <c r="B19606" s="289" t="s">
        <v>15100</v>
      </c>
      <c r="C19606" s="288" t="s">
        <v>34</v>
      </c>
      <c r="D19606" s="293" t="s">
        <v>46279</v>
      </c>
    </row>
    <row r="19607" spans="1:4">
      <c r="A19607" s="292">
        <v>96765</v>
      </c>
      <c r="B19607" s="289" t="s">
        <v>46280</v>
      </c>
      <c r="D19607" s="295" t="s">
        <v>46281</v>
      </c>
    </row>
    <row r="19608" spans="1:4">
      <c r="A19608"/>
      <c r="B19608" s="289" t="s">
        <v>46282</v>
      </c>
    </row>
    <row r="19609" spans="1:4">
      <c r="A19609"/>
      <c r="B19609" s="289" t="s">
        <v>46283</v>
      </c>
    </row>
    <row r="19610" spans="1:4">
      <c r="A19610"/>
      <c r="B19610" s="289" t="s">
        <v>46284</v>
      </c>
    </row>
    <row r="19611" spans="1:4">
      <c r="A19611" s="289" t="s">
        <v>15101</v>
      </c>
      <c r="B19611" s="289" t="s">
        <v>12268</v>
      </c>
    </row>
    <row r="19612" spans="1:4">
      <c r="A19612" s="292">
        <v>72337</v>
      </c>
      <c r="B19612" s="289" t="s">
        <v>46285</v>
      </c>
      <c r="D19612" s="293" t="s">
        <v>372</v>
      </c>
    </row>
    <row r="19613" spans="1:4">
      <c r="A19613"/>
      <c r="B19613" s="289" t="s">
        <v>15099</v>
      </c>
    </row>
    <row r="19614" spans="1:4">
      <c r="A19614" s="292">
        <v>73749</v>
      </c>
      <c r="B19614" s="289" t="s">
        <v>15102</v>
      </c>
    </row>
    <row r="19615" spans="1:4">
      <c r="A19615" s="289" t="s">
        <v>15103</v>
      </c>
      <c r="B19615" s="289" t="s">
        <v>46286</v>
      </c>
      <c r="D19615" s="293" t="s">
        <v>46287</v>
      </c>
    </row>
    <row r="19616" spans="1:4">
      <c r="A19616"/>
      <c r="B19616" s="289" t="s">
        <v>15105</v>
      </c>
    </row>
    <row r="19618" spans="1:4">
      <c r="A19618" s="287" t="s">
        <v>40995</v>
      </c>
      <c r="B19618"/>
      <c r="D19618" s="288" t="s">
        <v>46288</v>
      </c>
    </row>
    <row r="19619" spans="1:4">
      <c r="A19619" s="289" t="s">
        <v>40997</v>
      </c>
      <c r="B19619"/>
    </row>
    <row r="19620" spans="1:4">
      <c r="A19620"/>
      <c r="B19620"/>
    </row>
    <row r="19621" spans="1:4">
      <c r="A19621" s="289" t="s">
        <v>40998</v>
      </c>
      <c r="B19621" s="289" t="s">
        <v>40999</v>
      </c>
    </row>
    <row r="19622" spans="1:4">
      <c r="A19622" s="290" t="s">
        <v>16137</v>
      </c>
      <c r="B19622" s="290" t="s">
        <v>41000</v>
      </c>
      <c r="C19622" s="291" t="s">
        <v>41001</v>
      </c>
      <c r="D19622" s="291" t="s">
        <v>41002</v>
      </c>
    </row>
    <row r="19623" spans="1:4">
      <c r="A19623" s="289" t="s">
        <v>41443</v>
      </c>
      <c r="B19623" s="289" t="s">
        <v>41444</v>
      </c>
    </row>
    <row r="19624" spans="1:4">
      <c r="A19624" s="289" t="s">
        <v>15106</v>
      </c>
      <c r="B19624" s="289" t="s">
        <v>46289</v>
      </c>
      <c r="D19624" s="293" t="s">
        <v>46290</v>
      </c>
    </row>
    <row r="19625" spans="1:4">
      <c r="A19625"/>
      <c r="B19625" s="289" t="s">
        <v>15105</v>
      </c>
    </row>
    <row r="19626" spans="1:4">
      <c r="A19626" s="289" t="s">
        <v>15107</v>
      </c>
      <c r="B19626" s="289" t="s">
        <v>46291</v>
      </c>
      <c r="D19626" s="293" t="s">
        <v>46292</v>
      </c>
    </row>
    <row r="19627" spans="1:4">
      <c r="A19627"/>
      <c r="B19627" s="289" t="s">
        <v>15105</v>
      </c>
    </row>
    <row r="19628" spans="1:4">
      <c r="A19628" s="292">
        <v>73768</v>
      </c>
      <c r="B19628" s="289" t="s">
        <v>15108</v>
      </c>
    </row>
    <row r="19629" spans="1:4">
      <c r="A19629" s="289" t="s">
        <v>15109</v>
      </c>
      <c r="B19629" s="289" t="s">
        <v>46293</v>
      </c>
      <c r="D19629" s="293" t="s">
        <v>169</v>
      </c>
    </row>
    <row r="19630" spans="1:4">
      <c r="A19630"/>
      <c r="B19630" s="289" t="s">
        <v>15110</v>
      </c>
    </row>
    <row r="19631" spans="1:4">
      <c r="A19631" s="292">
        <v>83366</v>
      </c>
      <c r="B19631" s="289" t="s">
        <v>46294</v>
      </c>
      <c r="D19631" s="293" t="s">
        <v>26997</v>
      </c>
    </row>
    <row r="19632" spans="1:4">
      <c r="A19632"/>
      <c r="B19632" s="289" t="s">
        <v>15111</v>
      </c>
    </row>
    <row r="19633" spans="1:4">
      <c r="A19633" s="292">
        <v>83367</v>
      </c>
      <c r="B19633" s="289" t="s">
        <v>46295</v>
      </c>
      <c r="D19633" s="293" t="s">
        <v>46296</v>
      </c>
    </row>
    <row r="19634" spans="1:4">
      <c r="A19634"/>
      <c r="B19634" s="289" t="s">
        <v>15110</v>
      </c>
    </row>
    <row r="19635" spans="1:4">
      <c r="A19635" s="292">
        <v>83368</v>
      </c>
      <c r="B19635" s="289" t="s">
        <v>46297</v>
      </c>
      <c r="D19635" s="293" t="s">
        <v>46298</v>
      </c>
    </row>
    <row r="19636" spans="1:4">
      <c r="A19636"/>
      <c r="B19636" s="289" t="s">
        <v>15045</v>
      </c>
    </row>
    <row r="19637" spans="1:4">
      <c r="A19637" s="292">
        <v>83369</v>
      </c>
      <c r="B19637" s="289" t="s">
        <v>46299</v>
      </c>
      <c r="D19637" s="293" t="s">
        <v>41345</v>
      </c>
    </row>
    <row r="19638" spans="1:4">
      <c r="A19638"/>
      <c r="B19638" s="289" t="s">
        <v>38907</v>
      </c>
    </row>
    <row r="19639" spans="1:4">
      <c r="A19639"/>
      <c r="B19639" s="289" t="s">
        <v>15003</v>
      </c>
    </row>
    <row r="19640" spans="1:4">
      <c r="A19640" s="292">
        <v>83370</v>
      </c>
      <c r="B19640" s="289" t="s">
        <v>46300</v>
      </c>
      <c r="D19640" s="293" t="s">
        <v>36894</v>
      </c>
    </row>
    <row r="19641" spans="1:4">
      <c r="A19641"/>
      <c r="B19641" s="289" t="s">
        <v>38907</v>
      </c>
    </row>
    <row r="19642" spans="1:4">
      <c r="A19642"/>
      <c r="B19642" s="289" t="s">
        <v>15003</v>
      </c>
    </row>
    <row r="19643" spans="1:4">
      <c r="A19643" s="292">
        <v>83371</v>
      </c>
      <c r="B19643" s="289" t="s">
        <v>46301</v>
      </c>
      <c r="D19643" s="293" t="s">
        <v>46302</v>
      </c>
    </row>
    <row r="19644" spans="1:4">
      <c r="A19644"/>
      <c r="B19644" s="289" t="s">
        <v>38907</v>
      </c>
    </row>
    <row r="19645" spans="1:4">
      <c r="A19645"/>
      <c r="B19645" s="289" t="s">
        <v>15003</v>
      </c>
    </row>
    <row r="19646" spans="1:4">
      <c r="A19646" s="292">
        <v>83639</v>
      </c>
      <c r="B19646" s="289" t="s">
        <v>46303</v>
      </c>
      <c r="D19646" s="293" t="s">
        <v>37263</v>
      </c>
    </row>
    <row r="19647" spans="1:4">
      <c r="A19647"/>
      <c r="B19647" s="289" t="s">
        <v>14914</v>
      </c>
    </row>
    <row r="19648" spans="1:4">
      <c r="A19648" s="292">
        <v>84676</v>
      </c>
      <c r="B19648" s="289" t="s">
        <v>46304</v>
      </c>
      <c r="D19648" s="293" t="s">
        <v>46305</v>
      </c>
    </row>
    <row r="19649" spans="1:4">
      <c r="A19649"/>
      <c r="B19649" s="289" t="s">
        <v>46306</v>
      </c>
    </row>
    <row r="19651" spans="1:4">
      <c r="A19651" s="287" t="s">
        <v>40995</v>
      </c>
      <c r="B19651"/>
      <c r="D19651" s="288" t="s">
        <v>46307</v>
      </c>
    </row>
    <row r="19652" spans="1:4">
      <c r="A19652" s="289" t="s">
        <v>40997</v>
      </c>
      <c r="B19652"/>
    </row>
    <row r="19653" spans="1:4">
      <c r="A19653"/>
      <c r="B19653"/>
    </row>
    <row r="19654" spans="1:4">
      <c r="A19654" s="289" t="s">
        <v>40998</v>
      </c>
      <c r="B19654" s="289" t="s">
        <v>40999</v>
      </c>
    </row>
    <row r="19655" spans="1:4">
      <c r="A19655" s="290" t="s">
        <v>16137</v>
      </c>
      <c r="B19655" s="290" t="s">
        <v>41000</v>
      </c>
      <c r="C19655" s="291" t="s">
        <v>41001</v>
      </c>
      <c r="D19655" s="291" t="s">
        <v>41002</v>
      </c>
    </row>
    <row r="19656" spans="1:4">
      <c r="A19656" s="289" t="s">
        <v>41003</v>
      </c>
      <c r="B19656" s="289" t="s">
        <v>14347</v>
      </c>
    </row>
    <row r="19657" spans="1:4">
      <c r="A19657" s="292">
        <v>84796</v>
      </c>
      <c r="B19657" s="289" t="s">
        <v>46308</v>
      </c>
      <c r="D19657" s="293" t="s">
        <v>46309</v>
      </c>
    </row>
    <row r="19658" spans="1:4">
      <c r="A19658"/>
      <c r="B19658" s="289" t="s">
        <v>15073</v>
      </c>
    </row>
    <row r="19659" spans="1:4">
      <c r="A19659" s="292">
        <v>84798</v>
      </c>
      <c r="B19659" s="289" t="s">
        <v>46310</v>
      </c>
      <c r="D19659" s="293" t="s">
        <v>46311</v>
      </c>
    </row>
    <row r="19660" spans="1:4">
      <c r="A19660"/>
      <c r="B19660" s="289" t="s">
        <v>15073</v>
      </c>
    </row>
    <row r="19661" spans="1:4">
      <c r="A19661" s="292">
        <v>98261</v>
      </c>
      <c r="B19661" s="289" t="s">
        <v>46312</v>
      </c>
      <c r="D19661" s="293" t="s">
        <v>174</v>
      </c>
    </row>
    <row r="19662" spans="1:4">
      <c r="A19662"/>
      <c r="B19662" s="289" t="s">
        <v>46313</v>
      </c>
    </row>
    <row r="19663" spans="1:4">
      <c r="A19663" s="292">
        <v>98262</v>
      </c>
      <c r="B19663" s="289" t="s">
        <v>46314</v>
      </c>
      <c r="D19663" s="293" t="s">
        <v>672</v>
      </c>
    </row>
    <row r="19664" spans="1:4">
      <c r="A19664"/>
      <c r="B19664" s="289" t="s">
        <v>46315</v>
      </c>
    </row>
    <row r="19665" spans="1:4">
      <c r="A19665" s="292">
        <v>98263</v>
      </c>
      <c r="B19665" s="289" t="s">
        <v>46316</v>
      </c>
      <c r="D19665" s="293" t="s">
        <v>1660</v>
      </c>
    </row>
    <row r="19666" spans="1:4">
      <c r="A19666"/>
      <c r="B19666" s="289" t="s">
        <v>46315</v>
      </c>
    </row>
    <row r="19667" spans="1:4">
      <c r="A19667" s="292">
        <v>98264</v>
      </c>
      <c r="B19667" s="289" t="s">
        <v>46317</v>
      </c>
      <c r="D19667" s="293" t="s">
        <v>1355</v>
      </c>
    </row>
    <row r="19668" spans="1:4">
      <c r="A19668"/>
      <c r="B19668" s="289" t="s">
        <v>46315</v>
      </c>
    </row>
    <row r="19669" spans="1:4">
      <c r="A19669" s="292">
        <v>98265</v>
      </c>
      <c r="B19669" s="289" t="s">
        <v>46318</v>
      </c>
      <c r="D19669" s="293" t="s">
        <v>948</v>
      </c>
    </row>
    <row r="19670" spans="1:4">
      <c r="A19670"/>
      <c r="B19670" s="289" t="s">
        <v>46315</v>
      </c>
    </row>
    <row r="19671" spans="1:4">
      <c r="A19671" s="292">
        <v>98266</v>
      </c>
      <c r="B19671" s="289" t="s">
        <v>46319</v>
      </c>
      <c r="D19671" s="293" t="s">
        <v>434</v>
      </c>
    </row>
    <row r="19672" spans="1:4">
      <c r="A19672"/>
      <c r="B19672" s="289" t="s">
        <v>46315</v>
      </c>
    </row>
    <row r="19673" spans="1:4">
      <c r="A19673" s="292">
        <v>98267</v>
      </c>
      <c r="B19673" s="289" t="s">
        <v>46320</v>
      </c>
      <c r="D19673" s="293" t="s">
        <v>1577</v>
      </c>
    </row>
    <row r="19674" spans="1:4">
      <c r="A19674"/>
      <c r="B19674" s="289" t="s">
        <v>46321</v>
      </c>
    </row>
    <row r="19675" spans="1:4">
      <c r="A19675" s="292">
        <v>98268</v>
      </c>
      <c r="B19675" s="289" t="s">
        <v>46322</v>
      </c>
      <c r="D19675" s="293" t="s">
        <v>2637</v>
      </c>
    </row>
    <row r="19676" spans="1:4">
      <c r="A19676"/>
      <c r="B19676" s="289" t="s">
        <v>46321</v>
      </c>
    </row>
    <row r="19677" spans="1:4">
      <c r="A19677" s="292">
        <v>98269</v>
      </c>
      <c r="B19677" s="289" t="s">
        <v>46323</v>
      </c>
      <c r="D19677" s="293" t="s">
        <v>1496</v>
      </c>
    </row>
    <row r="19678" spans="1:4">
      <c r="A19678"/>
      <c r="B19678" s="289" t="s">
        <v>46321</v>
      </c>
    </row>
    <row r="19679" spans="1:4">
      <c r="A19679" s="292">
        <v>98270</v>
      </c>
      <c r="B19679" s="289" t="s">
        <v>46324</v>
      </c>
      <c r="D19679" s="293" t="s">
        <v>35252</v>
      </c>
    </row>
    <row r="19680" spans="1:4">
      <c r="A19680"/>
      <c r="B19680" s="289" t="s">
        <v>46321</v>
      </c>
    </row>
    <row r="19681" spans="1:4">
      <c r="A19681" s="292">
        <v>98271</v>
      </c>
      <c r="B19681" s="289" t="s">
        <v>46325</v>
      </c>
      <c r="D19681" s="293" t="s">
        <v>38001</v>
      </c>
    </row>
    <row r="19682" spans="1:4">
      <c r="A19682"/>
      <c r="B19682" s="289" t="s">
        <v>46321</v>
      </c>
    </row>
    <row r="19684" spans="1:4">
      <c r="A19684" s="287" t="s">
        <v>40995</v>
      </c>
      <c r="B19684"/>
      <c r="D19684" s="288" t="s">
        <v>46326</v>
      </c>
    </row>
    <row r="19685" spans="1:4">
      <c r="A19685" s="289" t="s">
        <v>40997</v>
      </c>
      <c r="B19685"/>
    </row>
    <row r="19686" spans="1:4">
      <c r="A19686"/>
      <c r="B19686"/>
    </row>
    <row r="19687" spans="1:4">
      <c r="A19687" s="289" t="s">
        <v>40998</v>
      </c>
      <c r="B19687" s="289" t="s">
        <v>40999</v>
      </c>
    </row>
    <row r="19688" spans="1:4">
      <c r="A19688" s="290" t="s">
        <v>16137</v>
      </c>
      <c r="B19688" s="290" t="s">
        <v>41000</v>
      </c>
      <c r="C19688" s="291" t="s">
        <v>41001</v>
      </c>
      <c r="D19688" s="291" t="s">
        <v>41002</v>
      </c>
    </row>
    <row r="19689" spans="1:4">
      <c r="A19689" s="289" t="s">
        <v>41003</v>
      </c>
      <c r="B19689" s="289" t="s">
        <v>14347</v>
      </c>
    </row>
    <row r="19690" spans="1:4">
      <c r="A19690" s="292">
        <v>98272</v>
      </c>
      <c r="B19690" s="289" t="s">
        <v>46327</v>
      </c>
      <c r="D19690" s="293" t="s">
        <v>2278</v>
      </c>
    </row>
    <row r="19691" spans="1:4">
      <c r="A19691"/>
      <c r="B19691" s="289" t="s">
        <v>46328</v>
      </c>
    </row>
    <row r="19692" spans="1:4">
      <c r="A19692" s="292">
        <v>98273</v>
      </c>
      <c r="B19692" s="289" t="s">
        <v>46329</v>
      </c>
      <c r="D19692" s="293" t="s">
        <v>327</v>
      </c>
    </row>
    <row r="19693" spans="1:4">
      <c r="A19693"/>
      <c r="B19693" s="289" t="s">
        <v>46330</v>
      </c>
    </row>
    <row r="19694" spans="1:4">
      <c r="A19694" s="292">
        <v>98274</v>
      </c>
      <c r="B19694" s="289" t="s">
        <v>46331</v>
      </c>
      <c r="D19694" s="293" t="s">
        <v>985</v>
      </c>
    </row>
    <row r="19695" spans="1:4">
      <c r="A19695"/>
      <c r="B19695" s="289" t="s">
        <v>46330</v>
      </c>
    </row>
    <row r="19696" spans="1:4">
      <c r="A19696" s="292">
        <v>98275</v>
      </c>
      <c r="B19696" s="289" t="s">
        <v>46332</v>
      </c>
      <c r="D19696" s="293" t="s">
        <v>407</v>
      </c>
    </row>
    <row r="19697" spans="1:4">
      <c r="A19697"/>
      <c r="B19697" s="289" t="s">
        <v>46330</v>
      </c>
    </row>
    <row r="19698" spans="1:4">
      <c r="A19698" s="292">
        <v>98276</v>
      </c>
      <c r="B19698" s="289" t="s">
        <v>46333</v>
      </c>
      <c r="D19698" s="293" t="s">
        <v>1358</v>
      </c>
    </row>
    <row r="19699" spans="1:4">
      <c r="A19699"/>
      <c r="B19699" s="289" t="s">
        <v>46334</v>
      </c>
    </row>
    <row r="19700" spans="1:4">
      <c r="A19700" s="292">
        <v>98277</v>
      </c>
      <c r="B19700" s="289" t="s">
        <v>46335</v>
      </c>
      <c r="D19700" s="293" t="s">
        <v>27039</v>
      </c>
    </row>
    <row r="19701" spans="1:4">
      <c r="A19701"/>
      <c r="B19701" s="289" t="s">
        <v>46334</v>
      </c>
    </row>
    <row r="19702" spans="1:4">
      <c r="A19702" s="292">
        <v>98278</v>
      </c>
      <c r="B19702" s="289" t="s">
        <v>46336</v>
      </c>
      <c r="D19702" s="293" t="s">
        <v>1639</v>
      </c>
    </row>
    <row r="19703" spans="1:4">
      <c r="A19703"/>
      <c r="B19703" s="289" t="s">
        <v>46334</v>
      </c>
    </row>
    <row r="19704" spans="1:4">
      <c r="A19704" s="292">
        <v>98279</v>
      </c>
      <c r="B19704" s="289" t="s">
        <v>46337</v>
      </c>
      <c r="D19704" s="293" t="s">
        <v>18318</v>
      </c>
    </row>
    <row r="19705" spans="1:4">
      <c r="A19705"/>
      <c r="B19705" s="289" t="s">
        <v>46334</v>
      </c>
    </row>
    <row r="19706" spans="1:4">
      <c r="A19706" s="292">
        <v>98280</v>
      </c>
      <c r="B19706" s="289" t="s">
        <v>46338</v>
      </c>
      <c r="D19706" s="293" t="s">
        <v>23854</v>
      </c>
    </row>
    <row r="19707" spans="1:4">
      <c r="A19707"/>
      <c r="B19707" s="289" t="s">
        <v>46339</v>
      </c>
    </row>
    <row r="19708" spans="1:4">
      <c r="A19708" s="292">
        <v>98281</v>
      </c>
      <c r="B19708" s="289" t="s">
        <v>46340</v>
      </c>
      <c r="D19708" s="293" t="s">
        <v>1213</v>
      </c>
    </row>
    <row r="19709" spans="1:4">
      <c r="A19709"/>
      <c r="B19709" s="289" t="s">
        <v>46341</v>
      </c>
    </row>
    <row r="19710" spans="1:4">
      <c r="A19710" s="292">
        <v>98282</v>
      </c>
      <c r="B19710" s="289" t="s">
        <v>46342</v>
      </c>
      <c r="D19710" s="293" t="s">
        <v>159</v>
      </c>
    </row>
    <row r="19711" spans="1:4">
      <c r="A19711"/>
      <c r="B19711" s="289" t="s">
        <v>46341</v>
      </c>
    </row>
    <row r="19712" spans="1:4">
      <c r="A19712" s="292">
        <v>98283</v>
      </c>
      <c r="B19712" s="289" t="s">
        <v>46343</v>
      </c>
      <c r="D19712" s="293" t="s">
        <v>1614</v>
      </c>
    </row>
    <row r="19713" spans="1:4">
      <c r="A19713"/>
      <c r="B19713" s="289" t="s">
        <v>46341</v>
      </c>
    </row>
    <row r="19714" spans="1:4">
      <c r="A19714" s="292">
        <v>98284</v>
      </c>
      <c r="B19714" s="289" t="s">
        <v>46344</v>
      </c>
      <c r="D19714" s="293" t="s">
        <v>2486</v>
      </c>
    </row>
    <row r="19715" spans="1:4">
      <c r="A19715"/>
      <c r="B19715" s="289" t="s">
        <v>46341</v>
      </c>
    </row>
    <row r="19717" spans="1:4">
      <c r="A19717" s="287" t="s">
        <v>40995</v>
      </c>
      <c r="B19717"/>
      <c r="D19717" s="288" t="s">
        <v>46345</v>
      </c>
    </row>
    <row r="19718" spans="1:4">
      <c r="A19718" s="289" t="s">
        <v>40997</v>
      </c>
      <c r="B19718"/>
    </row>
    <row r="19719" spans="1:4">
      <c r="A19719"/>
      <c r="B19719"/>
    </row>
    <row r="19720" spans="1:4">
      <c r="A19720" s="289" t="s">
        <v>40998</v>
      </c>
      <c r="B19720" s="289" t="s">
        <v>40999</v>
      </c>
    </row>
    <row r="19721" spans="1:4">
      <c r="A19721" s="290" t="s">
        <v>16137</v>
      </c>
      <c r="B19721" s="290" t="s">
        <v>41000</v>
      </c>
      <c r="C19721" s="291" t="s">
        <v>41001</v>
      </c>
      <c r="D19721" s="291" t="s">
        <v>41002</v>
      </c>
    </row>
    <row r="19722" spans="1:4">
      <c r="A19722" s="289" t="s">
        <v>41003</v>
      </c>
      <c r="B19722" s="289" t="s">
        <v>14347</v>
      </c>
    </row>
    <row r="19723" spans="1:4">
      <c r="A19723" s="292">
        <v>98285</v>
      </c>
      <c r="B19723" s="289" t="s">
        <v>46346</v>
      </c>
      <c r="D19723" s="293" t="s">
        <v>1421</v>
      </c>
    </row>
    <row r="19724" spans="1:4">
      <c r="A19724"/>
      <c r="B19724" s="289" t="s">
        <v>46341</v>
      </c>
    </row>
    <row r="19725" spans="1:4">
      <c r="A19725" s="292">
        <v>98286</v>
      </c>
      <c r="B19725" s="289" t="s">
        <v>46347</v>
      </c>
      <c r="D19725" s="293" t="s">
        <v>10305</v>
      </c>
    </row>
    <row r="19726" spans="1:4">
      <c r="A19726"/>
      <c r="B19726" s="289" t="s">
        <v>46348</v>
      </c>
    </row>
    <row r="19727" spans="1:4">
      <c r="A19727" s="292">
        <v>98287</v>
      </c>
      <c r="B19727" s="289" t="s">
        <v>46338</v>
      </c>
      <c r="D19727" s="288" t="s">
        <v>275</v>
      </c>
    </row>
    <row r="19728" spans="1:4">
      <c r="A19728"/>
      <c r="B19728" s="289" t="s">
        <v>46349</v>
      </c>
    </row>
    <row r="19729" spans="1:4">
      <c r="A19729" s="292">
        <v>98288</v>
      </c>
      <c r="B19729" s="289" t="s">
        <v>46340</v>
      </c>
      <c r="D19729" s="293" t="s">
        <v>269</v>
      </c>
    </row>
    <row r="19730" spans="1:4">
      <c r="A19730"/>
      <c r="B19730" s="289" t="s">
        <v>46350</v>
      </c>
    </row>
    <row r="19731" spans="1:4">
      <c r="A19731" s="292">
        <v>98289</v>
      </c>
      <c r="B19731" s="289" t="s">
        <v>46342</v>
      </c>
      <c r="D19731" s="293" t="s">
        <v>1143</v>
      </c>
    </row>
    <row r="19732" spans="1:4">
      <c r="A19732"/>
      <c r="B19732" s="289" t="s">
        <v>46350</v>
      </c>
    </row>
    <row r="19733" spans="1:4">
      <c r="A19733" s="292">
        <v>98290</v>
      </c>
      <c r="B19733" s="289" t="s">
        <v>46343</v>
      </c>
      <c r="D19733" s="293" t="s">
        <v>10602</v>
      </c>
    </row>
    <row r="19734" spans="1:4">
      <c r="A19734"/>
      <c r="B19734" s="289" t="s">
        <v>46350</v>
      </c>
    </row>
    <row r="19735" spans="1:4">
      <c r="A19735" s="292">
        <v>98291</v>
      </c>
      <c r="B19735" s="289" t="s">
        <v>46344</v>
      </c>
      <c r="D19735" s="293" t="s">
        <v>174</v>
      </c>
    </row>
    <row r="19736" spans="1:4">
      <c r="A19736"/>
      <c r="B19736" s="289" t="s">
        <v>46350</v>
      </c>
    </row>
    <row r="19737" spans="1:4">
      <c r="A19737" s="292">
        <v>98292</v>
      </c>
      <c r="B19737" s="289" t="s">
        <v>46346</v>
      </c>
      <c r="D19737" s="293" t="s">
        <v>567</v>
      </c>
    </row>
    <row r="19738" spans="1:4">
      <c r="A19738"/>
      <c r="B19738" s="289" t="s">
        <v>46350</v>
      </c>
    </row>
    <row r="19739" spans="1:4">
      <c r="A19739" s="292">
        <v>98293</v>
      </c>
      <c r="B19739" s="289" t="s">
        <v>46347</v>
      </c>
      <c r="D19739" s="293" t="s">
        <v>834</v>
      </c>
    </row>
    <row r="19740" spans="1:4">
      <c r="A19740"/>
      <c r="B19740" s="289" t="s">
        <v>46351</v>
      </c>
    </row>
    <row r="19741" spans="1:4">
      <c r="A19741" s="292">
        <v>98400</v>
      </c>
      <c r="B19741" s="289" t="s">
        <v>46352</v>
      </c>
      <c r="D19741" s="293" t="s">
        <v>20310</v>
      </c>
    </row>
    <row r="19742" spans="1:4">
      <c r="A19742"/>
      <c r="B19742" s="289" t="s">
        <v>46353</v>
      </c>
    </row>
    <row r="19743" spans="1:4">
      <c r="A19743" s="292">
        <v>98401</v>
      </c>
      <c r="B19743" s="289" t="s">
        <v>46354</v>
      </c>
      <c r="D19743" s="293" t="s">
        <v>2566</v>
      </c>
    </row>
    <row r="19744" spans="1:4">
      <c r="A19744"/>
      <c r="B19744" s="289" t="s">
        <v>46353</v>
      </c>
    </row>
    <row r="19745" spans="1:4">
      <c r="A19745" s="292">
        <v>98402</v>
      </c>
      <c r="B19745" s="289" t="s">
        <v>46355</v>
      </c>
      <c r="D19745" s="293" t="s">
        <v>2282</v>
      </c>
    </row>
    <row r="19746" spans="1:4">
      <c r="A19746"/>
      <c r="B19746" s="289" t="s">
        <v>46353</v>
      </c>
    </row>
    <row r="19747" spans="1:4">
      <c r="A19747" s="289" t="s">
        <v>15112</v>
      </c>
      <c r="B19747" s="289" t="s">
        <v>15113</v>
      </c>
    </row>
    <row r="19748" spans="1:4">
      <c r="A19748" s="292">
        <v>98397</v>
      </c>
      <c r="B19748" s="289" t="s">
        <v>46356</v>
      </c>
      <c r="C19748" s="288" t="s">
        <v>1201</v>
      </c>
      <c r="D19748" s="293" t="s">
        <v>1464</v>
      </c>
    </row>
    <row r="19749" spans="1:4">
      <c r="A19749" s="289" t="s">
        <v>15114</v>
      </c>
      <c r="B19749" s="289" t="s">
        <v>15115</v>
      </c>
    </row>
    <row r="19751" spans="1:4">
      <c r="A19751" s="287" t="s">
        <v>40995</v>
      </c>
      <c r="B19751"/>
      <c r="D19751" s="288" t="s">
        <v>46357</v>
      </c>
    </row>
    <row r="19752" spans="1:4">
      <c r="A19752" s="289" t="s">
        <v>40997</v>
      </c>
      <c r="B19752"/>
    </row>
    <row r="19753" spans="1:4">
      <c r="A19753"/>
      <c r="B19753"/>
    </row>
    <row r="19754" spans="1:4">
      <c r="A19754" s="289" t="s">
        <v>40998</v>
      </c>
      <c r="B19754" s="289" t="s">
        <v>40999</v>
      </c>
    </row>
    <row r="19755" spans="1:4">
      <c r="A19755" s="290" t="s">
        <v>16137</v>
      </c>
      <c r="B19755" s="290" t="s">
        <v>41000</v>
      </c>
      <c r="C19755" s="291" t="s">
        <v>41001</v>
      </c>
      <c r="D19755" s="291" t="s">
        <v>41002</v>
      </c>
    </row>
    <row r="19756" spans="1:4">
      <c r="A19756" s="289" t="s">
        <v>41443</v>
      </c>
      <c r="B19756" s="289" t="s">
        <v>41444</v>
      </c>
    </row>
    <row r="19757" spans="1:4">
      <c r="A19757" s="292">
        <v>74003</v>
      </c>
      <c r="B19757" s="289" t="s">
        <v>15116</v>
      </c>
    </row>
    <row r="19758" spans="1:4">
      <c r="A19758" s="289" t="s">
        <v>15117</v>
      </c>
      <c r="B19758" s="289" t="s">
        <v>15118</v>
      </c>
      <c r="C19758" s="288" t="s">
        <v>34</v>
      </c>
      <c r="D19758" s="295" t="s">
        <v>46358</v>
      </c>
    </row>
    <row r="19759" spans="1:4">
      <c r="A19759"/>
      <c r="B19759" s="289" t="s">
        <v>15119</v>
      </c>
    </row>
    <row r="19760" spans="1:4">
      <c r="A19760" s="292">
        <v>85120</v>
      </c>
      <c r="B19760" s="289" t="s">
        <v>46359</v>
      </c>
      <c r="D19760" s="293" t="s">
        <v>46360</v>
      </c>
    </row>
    <row r="19761" spans="1:4">
      <c r="A19761"/>
      <c r="B19761" s="289" t="s">
        <v>15120</v>
      </c>
    </row>
    <row r="19762" spans="1:4">
      <c r="A19762" s="289" t="s">
        <v>15121</v>
      </c>
      <c r="B19762" s="289" t="s">
        <v>15122</v>
      </c>
    </row>
    <row r="19763" spans="1:4">
      <c r="A19763" s="292">
        <v>83486</v>
      </c>
      <c r="B19763" s="289" t="s">
        <v>46361</v>
      </c>
      <c r="C19763" s="288" t="s">
        <v>34</v>
      </c>
      <c r="D19763" s="296" t="s">
        <v>46362</v>
      </c>
    </row>
    <row r="19764" spans="1:4">
      <c r="A19764" s="292">
        <v>83643</v>
      </c>
      <c r="B19764" s="289" t="s">
        <v>46363</v>
      </c>
      <c r="D19764" s="295" t="s">
        <v>46364</v>
      </c>
    </row>
    <row r="19765" spans="1:4">
      <c r="A19765"/>
      <c r="B19765" s="289" t="s">
        <v>15123</v>
      </c>
    </row>
    <row r="19766" spans="1:4">
      <c r="A19766"/>
      <c r="B19766" s="289" t="s">
        <v>46365</v>
      </c>
    </row>
    <row r="19767" spans="1:4">
      <c r="A19767" s="292">
        <v>83644</v>
      </c>
      <c r="B19767" s="289" t="s">
        <v>15124</v>
      </c>
      <c r="C19767" s="288" t="s">
        <v>34</v>
      </c>
      <c r="D19767" s="296" t="s">
        <v>46366</v>
      </c>
    </row>
    <row r="19768" spans="1:4">
      <c r="A19768" s="292">
        <v>83645</v>
      </c>
      <c r="B19768" s="289" t="s">
        <v>15125</v>
      </c>
      <c r="C19768" s="288" t="s">
        <v>34</v>
      </c>
      <c r="D19768" s="295" t="s">
        <v>46367</v>
      </c>
    </row>
    <row r="19769" spans="1:4">
      <c r="A19769" s="292">
        <v>83646</v>
      </c>
      <c r="B19769" s="289" t="s">
        <v>15126</v>
      </c>
      <c r="C19769" s="288" t="s">
        <v>34</v>
      </c>
      <c r="D19769" s="295" t="s">
        <v>46368</v>
      </c>
    </row>
    <row r="19770" spans="1:4">
      <c r="A19770" s="292">
        <v>83647</v>
      </c>
      <c r="B19770" s="289" t="s">
        <v>15127</v>
      </c>
      <c r="C19770" s="288" t="s">
        <v>34</v>
      </c>
      <c r="D19770" s="295" t="s">
        <v>46369</v>
      </c>
    </row>
    <row r="19771" spans="1:4">
      <c r="A19771" s="292">
        <v>83648</v>
      </c>
      <c r="B19771" s="289" t="s">
        <v>15128</v>
      </c>
      <c r="C19771" s="288" t="s">
        <v>34</v>
      </c>
      <c r="D19771" s="293" t="s">
        <v>46370</v>
      </c>
    </row>
    <row r="19772" spans="1:4">
      <c r="A19772" s="292">
        <v>83649</v>
      </c>
      <c r="B19772" s="289" t="s">
        <v>15129</v>
      </c>
      <c r="C19772" s="288" t="s">
        <v>34</v>
      </c>
      <c r="D19772" s="295" t="s">
        <v>46371</v>
      </c>
    </row>
    <row r="19773" spans="1:4">
      <c r="A19773" s="292">
        <v>83650</v>
      </c>
      <c r="B19773" s="289" t="s">
        <v>15130</v>
      </c>
      <c r="C19773" s="288" t="s">
        <v>34</v>
      </c>
      <c r="D19773" s="295" t="s">
        <v>46372</v>
      </c>
    </row>
    <row r="19774" spans="1:4">
      <c r="A19774" s="289" t="s">
        <v>38909</v>
      </c>
      <c r="B19774" s="289" t="s">
        <v>38910</v>
      </c>
    </row>
    <row r="19775" spans="1:4">
      <c r="A19775" s="292">
        <v>98294</v>
      </c>
      <c r="B19775" s="289" t="s">
        <v>46373</v>
      </c>
      <c r="D19775" s="293" t="s">
        <v>909</v>
      </c>
    </row>
    <row r="19776" spans="1:4">
      <c r="A19776"/>
      <c r="B19776" s="289" t="s">
        <v>46321</v>
      </c>
    </row>
    <row r="19777" spans="1:4">
      <c r="A19777" s="292">
        <v>98295</v>
      </c>
      <c r="B19777" s="289" t="s">
        <v>46374</v>
      </c>
      <c r="D19777" s="293" t="s">
        <v>1755</v>
      </c>
    </row>
    <row r="19778" spans="1:4">
      <c r="A19778"/>
      <c r="B19778" s="289" t="s">
        <v>46330</v>
      </c>
    </row>
    <row r="19779" spans="1:4">
      <c r="A19779" s="292">
        <v>98296</v>
      </c>
      <c r="B19779" s="289" t="s">
        <v>46375</v>
      </c>
      <c r="D19779" s="293" t="s">
        <v>736</v>
      </c>
    </row>
    <row r="19780" spans="1:4">
      <c r="A19780"/>
      <c r="B19780" s="289" t="s">
        <v>46313</v>
      </c>
    </row>
    <row r="19781" spans="1:4">
      <c r="A19781" s="292">
        <v>98297</v>
      </c>
      <c r="B19781" s="289" t="s">
        <v>46376</v>
      </c>
      <c r="D19781" s="293" t="s">
        <v>1207</v>
      </c>
    </row>
    <row r="19782" spans="1:4">
      <c r="A19782"/>
      <c r="B19782" s="289" t="s">
        <v>46328</v>
      </c>
    </row>
    <row r="19784" spans="1:4">
      <c r="A19784" s="287" t="s">
        <v>40995</v>
      </c>
      <c r="B19784"/>
      <c r="D19784" s="288" t="s">
        <v>46377</v>
      </c>
    </row>
    <row r="19785" spans="1:4">
      <c r="A19785" s="289" t="s">
        <v>40997</v>
      </c>
      <c r="B19785"/>
    </row>
    <row r="19786" spans="1:4">
      <c r="A19786"/>
      <c r="B19786"/>
    </row>
    <row r="19787" spans="1:4">
      <c r="A19787" s="289" t="s">
        <v>40998</v>
      </c>
      <c r="B19787" s="289" t="s">
        <v>40999</v>
      </c>
    </row>
    <row r="19788" spans="1:4">
      <c r="A19788" s="290" t="s">
        <v>16137</v>
      </c>
      <c r="B19788" s="290" t="s">
        <v>41000</v>
      </c>
      <c r="C19788" s="291" t="s">
        <v>41001</v>
      </c>
      <c r="D19788" s="291" t="s">
        <v>41002</v>
      </c>
    </row>
    <row r="19789" spans="1:4">
      <c r="A19789" s="289" t="s">
        <v>41003</v>
      </c>
      <c r="B19789" s="289" t="s">
        <v>14347</v>
      </c>
    </row>
    <row r="19790" spans="1:4">
      <c r="A19790" s="292">
        <v>98301</v>
      </c>
      <c r="B19790" s="289" t="s">
        <v>46378</v>
      </c>
      <c r="D19790" s="293" t="s">
        <v>46379</v>
      </c>
    </row>
    <row r="19791" spans="1:4">
      <c r="A19791"/>
      <c r="B19791" s="289" t="s">
        <v>38911</v>
      </c>
    </row>
    <row r="19792" spans="1:4">
      <c r="A19792" s="292">
        <v>98302</v>
      </c>
      <c r="B19792" s="289" t="s">
        <v>46380</v>
      </c>
      <c r="D19792" s="293" t="s">
        <v>46381</v>
      </c>
    </row>
    <row r="19793" spans="1:4">
      <c r="A19793"/>
      <c r="B19793" s="292">
        <v>2018</v>
      </c>
    </row>
    <row r="19794" spans="1:4">
      <c r="A19794" s="292">
        <v>98304</v>
      </c>
      <c r="B19794" s="289" t="s">
        <v>46382</v>
      </c>
      <c r="D19794" s="293" t="s">
        <v>46383</v>
      </c>
    </row>
    <row r="19795" spans="1:4">
      <c r="A19795"/>
      <c r="B19795" s="292">
        <v>2018</v>
      </c>
    </row>
    <row r="19796" spans="1:4">
      <c r="A19796" s="292">
        <v>98307</v>
      </c>
      <c r="B19796" s="289" t="s">
        <v>46384</v>
      </c>
      <c r="C19796" s="288" t="s">
        <v>34</v>
      </c>
      <c r="D19796" s="293" t="s">
        <v>2611</v>
      </c>
    </row>
    <row r="19797" spans="1:4">
      <c r="A19797" s="292">
        <v>98308</v>
      </c>
      <c r="B19797" s="289" t="s">
        <v>46385</v>
      </c>
      <c r="C19797" s="288" t="s">
        <v>34</v>
      </c>
      <c r="D19797" s="293" t="s">
        <v>1382</v>
      </c>
    </row>
    <row r="19798" spans="1:4">
      <c r="A19798" s="292">
        <v>98593</v>
      </c>
      <c r="B19798" s="289" t="s">
        <v>46386</v>
      </c>
      <c r="D19798" s="293" t="s">
        <v>46387</v>
      </c>
    </row>
    <row r="19799" spans="1:4">
      <c r="A19799"/>
      <c r="B19799" s="289" t="s">
        <v>38911</v>
      </c>
    </row>
    <row r="19800" spans="1:4">
      <c r="A19800" s="289" t="s">
        <v>15131</v>
      </c>
      <c r="B19800" s="289" t="s">
        <v>15132</v>
      </c>
    </row>
    <row r="19801" spans="1:4">
      <c r="A19801" s="289" t="s">
        <v>15133</v>
      </c>
      <c r="B19801" s="289" t="s">
        <v>15134</v>
      </c>
    </row>
    <row r="19802" spans="1:4">
      <c r="A19802" s="292">
        <v>89355</v>
      </c>
      <c r="B19802" s="289" t="s">
        <v>46388</v>
      </c>
      <c r="D19802" s="293" t="s">
        <v>426</v>
      </c>
    </row>
    <row r="19803" spans="1:4">
      <c r="A19803"/>
      <c r="B19803" s="289" t="s">
        <v>46389</v>
      </c>
    </row>
    <row r="19804" spans="1:4">
      <c r="A19804" s="292">
        <v>89356</v>
      </c>
      <c r="B19804" s="289" t="s">
        <v>46390</v>
      </c>
      <c r="D19804" s="293" t="s">
        <v>150</v>
      </c>
    </row>
    <row r="19805" spans="1:4">
      <c r="A19805"/>
      <c r="B19805" s="289" t="s">
        <v>46389</v>
      </c>
    </row>
    <row r="19806" spans="1:4">
      <c r="A19806" s="292">
        <v>89357</v>
      </c>
      <c r="B19806" s="289" t="s">
        <v>46391</v>
      </c>
      <c r="D19806" s="293" t="s">
        <v>1294</v>
      </c>
    </row>
    <row r="19807" spans="1:4">
      <c r="A19807"/>
      <c r="B19807" s="289" t="s">
        <v>46389</v>
      </c>
    </row>
    <row r="19808" spans="1:4">
      <c r="A19808" s="292">
        <v>89401</v>
      </c>
      <c r="B19808" s="289" t="s">
        <v>46392</v>
      </c>
      <c r="D19808" s="293" t="s">
        <v>1148</v>
      </c>
    </row>
    <row r="19809" spans="1:4">
      <c r="A19809"/>
      <c r="B19809" s="289" t="s">
        <v>46393</v>
      </c>
    </row>
    <row r="19810" spans="1:4">
      <c r="A19810" s="292">
        <v>89402</v>
      </c>
      <c r="B19810" s="289" t="s">
        <v>46394</v>
      </c>
      <c r="D19810" s="293" t="s">
        <v>859</v>
      </c>
    </row>
    <row r="19811" spans="1:4">
      <c r="A19811"/>
      <c r="B19811" s="289" t="s">
        <v>46393</v>
      </c>
    </row>
    <row r="19812" spans="1:4">
      <c r="A19812" s="292">
        <v>89403</v>
      </c>
      <c r="B19812" s="289" t="s">
        <v>46395</v>
      </c>
      <c r="D19812" s="293" t="s">
        <v>10391</v>
      </c>
    </row>
    <row r="19813" spans="1:4">
      <c r="A19813"/>
      <c r="B19813" s="289" t="s">
        <v>46393</v>
      </c>
    </row>
    <row r="19814" spans="1:4">
      <c r="A19814" s="292">
        <v>89446</v>
      </c>
      <c r="B19814" s="289" t="s">
        <v>46396</v>
      </c>
      <c r="D19814" s="293" t="s">
        <v>111</v>
      </c>
    </row>
    <row r="19815" spans="1:4">
      <c r="A19815"/>
      <c r="B19815" s="289" t="s">
        <v>46397</v>
      </c>
    </row>
    <row r="19817" spans="1:4">
      <c r="A19817" s="287" t="s">
        <v>40995</v>
      </c>
      <c r="B19817"/>
      <c r="D19817" s="288" t="s">
        <v>46398</v>
      </c>
    </row>
    <row r="19818" spans="1:4">
      <c r="A19818" s="289" t="s">
        <v>40997</v>
      </c>
      <c r="B19818"/>
    </row>
    <row r="19819" spans="1:4">
      <c r="A19819"/>
      <c r="B19819"/>
    </row>
    <row r="19820" spans="1:4">
      <c r="A19820" s="289" t="s">
        <v>40998</v>
      </c>
      <c r="B19820" s="289" t="s">
        <v>40999</v>
      </c>
    </row>
    <row r="19821" spans="1:4">
      <c r="A19821" s="290" t="s">
        <v>16137</v>
      </c>
      <c r="B19821" s="290" t="s">
        <v>41000</v>
      </c>
      <c r="C19821" s="291" t="s">
        <v>41001</v>
      </c>
      <c r="D19821" s="291" t="s">
        <v>41002</v>
      </c>
    </row>
    <row r="19822" spans="1:4">
      <c r="A19822" s="289" t="s">
        <v>41003</v>
      </c>
      <c r="B19822" s="289" t="s">
        <v>14347</v>
      </c>
    </row>
    <row r="19823" spans="1:4">
      <c r="A19823" s="292">
        <v>89447</v>
      </c>
      <c r="B19823" s="289" t="s">
        <v>46399</v>
      </c>
      <c r="D19823" s="293" t="s">
        <v>1226</v>
      </c>
    </row>
    <row r="19824" spans="1:4">
      <c r="A19824"/>
      <c r="B19824" s="289" t="s">
        <v>46397</v>
      </c>
    </row>
    <row r="19825" spans="1:4">
      <c r="A19825" s="292">
        <v>89448</v>
      </c>
      <c r="B19825" s="289" t="s">
        <v>46400</v>
      </c>
      <c r="D19825" s="293" t="s">
        <v>2299</v>
      </c>
    </row>
    <row r="19826" spans="1:4">
      <c r="A19826"/>
      <c r="B19826" s="289" t="s">
        <v>46397</v>
      </c>
    </row>
    <row r="19827" spans="1:4">
      <c r="A19827" s="292">
        <v>89449</v>
      </c>
      <c r="B19827" s="289" t="s">
        <v>46401</v>
      </c>
      <c r="D19827" s="293" t="s">
        <v>9919</v>
      </c>
    </row>
    <row r="19828" spans="1:4">
      <c r="A19828"/>
      <c r="B19828" s="289" t="s">
        <v>46397</v>
      </c>
    </row>
    <row r="19829" spans="1:4">
      <c r="A19829" s="292">
        <v>89450</v>
      </c>
      <c r="B19829" s="289" t="s">
        <v>46402</v>
      </c>
      <c r="D19829" s="293" t="s">
        <v>1204</v>
      </c>
    </row>
    <row r="19830" spans="1:4">
      <c r="A19830"/>
      <c r="B19830" s="289" t="s">
        <v>46397</v>
      </c>
    </row>
    <row r="19831" spans="1:4">
      <c r="A19831" s="292">
        <v>89451</v>
      </c>
      <c r="B19831" s="289" t="s">
        <v>46403</v>
      </c>
      <c r="D19831" s="293" t="s">
        <v>2404</v>
      </c>
    </row>
    <row r="19832" spans="1:4">
      <c r="A19832"/>
      <c r="B19832" s="289" t="s">
        <v>46397</v>
      </c>
    </row>
    <row r="19833" spans="1:4">
      <c r="A19833" s="292">
        <v>89452</v>
      </c>
      <c r="B19833" s="289" t="s">
        <v>46404</v>
      </c>
      <c r="D19833" s="293" t="s">
        <v>33421</v>
      </c>
    </row>
    <row r="19834" spans="1:4">
      <c r="A19834"/>
      <c r="B19834" s="289" t="s">
        <v>46397</v>
      </c>
    </row>
    <row r="19835" spans="1:4">
      <c r="A19835" s="292">
        <v>89508</v>
      </c>
      <c r="B19835" s="289" t="s">
        <v>46405</v>
      </c>
      <c r="D19835" s="293" t="s">
        <v>1656</v>
      </c>
    </row>
    <row r="19836" spans="1:4">
      <c r="A19836"/>
      <c r="B19836" s="289" t="s">
        <v>46406</v>
      </c>
    </row>
    <row r="19837" spans="1:4">
      <c r="A19837" s="292">
        <v>89509</v>
      </c>
      <c r="B19837" s="289" t="s">
        <v>46407</v>
      </c>
      <c r="D19837" s="293" t="s">
        <v>583</v>
      </c>
    </row>
    <row r="19838" spans="1:4">
      <c r="A19838"/>
      <c r="B19838" s="289" t="s">
        <v>46406</v>
      </c>
    </row>
    <row r="19839" spans="1:4">
      <c r="A19839" s="292">
        <v>89511</v>
      </c>
      <c r="B19839" s="289" t="s">
        <v>46408</v>
      </c>
      <c r="D19839" s="293" t="s">
        <v>1498</v>
      </c>
    </row>
    <row r="19840" spans="1:4">
      <c r="A19840"/>
      <c r="B19840" s="289" t="s">
        <v>46406</v>
      </c>
    </row>
    <row r="19841" spans="1:4">
      <c r="A19841" s="292">
        <v>89512</v>
      </c>
      <c r="B19841" s="289" t="s">
        <v>46409</v>
      </c>
      <c r="D19841" s="293" t="s">
        <v>1408</v>
      </c>
    </row>
    <row r="19842" spans="1:4">
      <c r="A19842"/>
      <c r="B19842" s="289" t="s">
        <v>46410</v>
      </c>
    </row>
    <row r="19843" spans="1:4">
      <c r="A19843" s="292">
        <v>89576</v>
      </c>
      <c r="B19843" s="289" t="s">
        <v>46411</v>
      </c>
      <c r="D19843" s="293" t="s">
        <v>1921</v>
      </c>
    </row>
    <row r="19844" spans="1:4">
      <c r="A19844"/>
      <c r="B19844" s="289" t="s">
        <v>46412</v>
      </c>
    </row>
    <row r="19845" spans="1:4">
      <c r="A19845" s="292">
        <v>89578</v>
      </c>
      <c r="B19845" s="289" t="s">
        <v>46413</v>
      </c>
      <c r="D19845" s="293" t="s">
        <v>870</v>
      </c>
    </row>
    <row r="19846" spans="1:4">
      <c r="A19846"/>
      <c r="B19846" s="289" t="s">
        <v>46414</v>
      </c>
    </row>
    <row r="19847" spans="1:4">
      <c r="A19847" s="292">
        <v>89580</v>
      </c>
      <c r="B19847" s="289" t="s">
        <v>46415</v>
      </c>
      <c r="D19847" s="293" t="s">
        <v>38679</v>
      </c>
    </row>
    <row r="19848" spans="1:4">
      <c r="A19848"/>
      <c r="B19848" s="289" t="s">
        <v>46414</v>
      </c>
    </row>
    <row r="19850" spans="1:4">
      <c r="A19850" s="287" t="s">
        <v>40995</v>
      </c>
      <c r="B19850"/>
      <c r="D19850" s="288" t="s">
        <v>46416</v>
      </c>
    </row>
    <row r="19851" spans="1:4">
      <c r="A19851" s="289" t="s">
        <v>40997</v>
      </c>
      <c r="B19851"/>
    </row>
    <row r="19852" spans="1:4">
      <c r="A19852"/>
      <c r="B19852"/>
    </row>
    <row r="19853" spans="1:4">
      <c r="A19853" s="289" t="s">
        <v>40998</v>
      </c>
      <c r="B19853" s="289" t="s">
        <v>40999</v>
      </c>
    </row>
    <row r="19854" spans="1:4">
      <c r="A19854" s="290" t="s">
        <v>16137</v>
      </c>
      <c r="B19854" s="290" t="s">
        <v>41000</v>
      </c>
      <c r="C19854" s="291" t="s">
        <v>41001</v>
      </c>
      <c r="D19854" s="291" t="s">
        <v>41002</v>
      </c>
    </row>
    <row r="19855" spans="1:4">
      <c r="A19855" s="289" t="s">
        <v>41003</v>
      </c>
      <c r="B19855" s="289" t="s">
        <v>14347</v>
      </c>
    </row>
    <row r="19856" spans="1:4">
      <c r="A19856" s="292">
        <v>89633</v>
      </c>
      <c r="B19856" s="289" t="s">
        <v>46417</v>
      </c>
      <c r="D19856" s="293" t="s">
        <v>2656</v>
      </c>
    </row>
    <row r="19857" spans="1:4">
      <c r="A19857"/>
      <c r="B19857" s="289" t="s">
        <v>46389</v>
      </c>
    </row>
    <row r="19858" spans="1:4">
      <c r="A19858" s="292">
        <v>89634</v>
      </c>
      <c r="B19858" s="289" t="s">
        <v>46418</v>
      </c>
      <c r="D19858" s="293" t="s">
        <v>35447</v>
      </c>
    </row>
    <row r="19859" spans="1:4">
      <c r="A19859"/>
      <c r="B19859" s="289" t="s">
        <v>46389</v>
      </c>
    </row>
    <row r="19860" spans="1:4">
      <c r="A19860" s="292">
        <v>89635</v>
      </c>
      <c r="B19860" s="289" t="s">
        <v>46419</v>
      </c>
      <c r="D19860" s="293" t="s">
        <v>14412</v>
      </c>
    </row>
    <row r="19861" spans="1:4">
      <c r="A19861"/>
      <c r="B19861" s="289" t="s">
        <v>46389</v>
      </c>
    </row>
    <row r="19862" spans="1:4">
      <c r="A19862" s="292">
        <v>89636</v>
      </c>
      <c r="B19862" s="289" t="s">
        <v>46420</v>
      </c>
      <c r="D19862" s="293" t="s">
        <v>31158</v>
      </c>
    </row>
    <row r="19863" spans="1:4">
      <c r="A19863"/>
      <c r="B19863" s="289" t="s">
        <v>46421</v>
      </c>
    </row>
    <row r="19864" spans="1:4">
      <c r="A19864" s="292">
        <v>89711</v>
      </c>
      <c r="B19864" s="289" t="s">
        <v>46422</v>
      </c>
      <c r="D19864" s="293" t="s">
        <v>554</v>
      </c>
    </row>
    <row r="19865" spans="1:4">
      <c r="A19865"/>
      <c r="B19865" s="289" t="s">
        <v>46423</v>
      </c>
    </row>
    <row r="19866" spans="1:4">
      <c r="A19866" s="292">
        <v>89712</v>
      </c>
      <c r="B19866" s="289" t="s">
        <v>46424</v>
      </c>
      <c r="D19866" s="293" t="s">
        <v>2537</v>
      </c>
    </row>
    <row r="19867" spans="1:4">
      <c r="A19867"/>
      <c r="B19867" s="289" t="s">
        <v>46423</v>
      </c>
    </row>
    <row r="19868" spans="1:4">
      <c r="A19868" s="292">
        <v>89713</v>
      </c>
      <c r="B19868" s="289" t="s">
        <v>46425</v>
      </c>
      <c r="D19868" s="293" t="s">
        <v>170</v>
      </c>
    </row>
    <row r="19869" spans="1:4">
      <c r="A19869"/>
      <c r="B19869" s="289" t="s">
        <v>46423</v>
      </c>
    </row>
    <row r="19870" spans="1:4">
      <c r="A19870" s="292">
        <v>89714</v>
      </c>
      <c r="B19870" s="289" t="s">
        <v>46426</v>
      </c>
      <c r="D19870" s="293" t="s">
        <v>1286</v>
      </c>
    </row>
    <row r="19871" spans="1:4">
      <c r="A19871"/>
      <c r="B19871" s="289" t="s">
        <v>46427</v>
      </c>
    </row>
    <row r="19872" spans="1:4">
      <c r="A19872" s="292">
        <v>89716</v>
      </c>
      <c r="B19872" s="289" t="s">
        <v>46428</v>
      </c>
      <c r="D19872" s="293" t="s">
        <v>2860</v>
      </c>
    </row>
    <row r="19873" spans="1:4">
      <c r="A19873"/>
      <c r="B19873" s="289" t="s">
        <v>46429</v>
      </c>
    </row>
    <row r="19874" spans="1:4">
      <c r="A19874" s="292">
        <v>89717</v>
      </c>
      <c r="B19874" s="289" t="s">
        <v>46430</v>
      </c>
      <c r="D19874" s="293" t="s">
        <v>214</v>
      </c>
    </row>
    <row r="19875" spans="1:4">
      <c r="A19875"/>
      <c r="B19875" s="289" t="s">
        <v>46429</v>
      </c>
    </row>
    <row r="19876" spans="1:4">
      <c r="A19876" s="292">
        <v>89770</v>
      </c>
      <c r="B19876" s="289" t="s">
        <v>46431</v>
      </c>
      <c r="D19876" s="293" t="s">
        <v>22079</v>
      </c>
    </row>
    <row r="19877" spans="1:4">
      <c r="A19877"/>
      <c r="B19877" s="289" t="s">
        <v>46432</v>
      </c>
    </row>
    <row r="19878" spans="1:4">
      <c r="A19878" s="292">
        <v>89771</v>
      </c>
      <c r="B19878" s="289" t="s">
        <v>46433</v>
      </c>
      <c r="D19878" s="293" t="s">
        <v>46434</v>
      </c>
    </row>
    <row r="19879" spans="1:4">
      <c r="A19879"/>
      <c r="B19879" s="289" t="s">
        <v>46432</v>
      </c>
    </row>
    <row r="19880" spans="1:4">
      <c r="A19880" s="292">
        <v>89773</v>
      </c>
      <c r="B19880" s="289" t="s">
        <v>46435</v>
      </c>
      <c r="D19880" s="293" t="s">
        <v>34883</v>
      </c>
    </row>
    <row r="19881" spans="1:4">
      <c r="A19881"/>
      <c r="B19881" s="289" t="s">
        <v>46432</v>
      </c>
    </row>
    <row r="19883" spans="1:4">
      <c r="A19883" s="287" t="s">
        <v>40995</v>
      </c>
      <c r="B19883"/>
      <c r="D19883" s="288" t="s">
        <v>46436</v>
      </c>
    </row>
    <row r="19884" spans="1:4">
      <c r="A19884" s="289" t="s">
        <v>40997</v>
      </c>
      <c r="B19884"/>
    </row>
    <row r="19885" spans="1:4">
      <c r="A19885"/>
      <c r="B19885"/>
    </row>
    <row r="19886" spans="1:4">
      <c r="A19886" s="289" t="s">
        <v>40998</v>
      </c>
      <c r="B19886" s="289" t="s">
        <v>40999</v>
      </c>
    </row>
    <row r="19887" spans="1:4">
      <c r="A19887" s="290" t="s">
        <v>16137</v>
      </c>
      <c r="B19887" s="290" t="s">
        <v>41000</v>
      </c>
      <c r="C19887" s="291" t="s">
        <v>41001</v>
      </c>
      <c r="D19887" s="291" t="s">
        <v>41002</v>
      </c>
    </row>
    <row r="19888" spans="1:4">
      <c r="A19888" s="289" t="s">
        <v>41003</v>
      </c>
      <c r="B19888" s="289" t="s">
        <v>14347</v>
      </c>
    </row>
    <row r="19889" spans="1:4">
      <c r="A19889" s="292">
        <v>89775</v>
      </c>
      <c r="B19889" s="289" t="s">
        <v>46437</v>
      </c>
      <c r="D19889" s="293" t="s">
        <v>46438</v>
      </c>
    </row>
    <row r="19890" spans="1:4">
      <c r="A19890"/>
      <c r="B19890" s="289" t="s">
        <v>46432</v>
      </c>
    </row>
    <row r="19891" spans="1:4">
      <c r="A19891" s="292">
        <v>89798</v>
      </c>
      <c r="B19891" s="289" t="s">
        <v>46424</v>
      </c>
      <c r="D19891" s="293" t="s">
        <v>82</v>
      </c>
    </row>
    <row r="19892" spans="1:4">
      <c r="A19892"/>
      <c r="B19892" s="289" t="s">
        <v>46439</v>
      </c>
    </row>
    <row r="19893" spans="1:4">
      <c r="A19893" s="292">
        <v>89799</v>
      </c>
      <c r="B19893" s="289" t="s">
        <v>46425</v>
      </c>
      <c r="D19893" s="293" t="s">
        <v>1758</v>
      </c>
    </row>
    <row r="19894" spans="1:4">
      <c r="A19894"/>
      <c r="B19894" s="289" t="s">
        <v>46439</v>
      </c>
    </row>
    <row r="19895" spans="1:4">
      <c r="A19895" s="292">
        <v>89800</v>
      </c>
      <c r="B19895" s="289" t="s">
        <v>46426</v>
      </c>
      <c r="D19895" s="293" t="s">
        <v>1554</v>
      </c>
    </row>
    <row r="19896" spans="1:4">
      <c r="A19896"/>
      <c r="B19896" s="289" t="s">
        <v>46440</v>
      </c>
    </row>
    <row r="19897" spans="1:4">
      <c r="A19897" s="292">
        <v>89848</v>
      </c>
      <c r="B19897" s="289" t="s">
        <v>46426</v>
      </c>
      <c r="D19897" s="293" t="s">
        <v>46441</v>
      </c>
    </row>
    <row r="19898" spans="1:4">
      <c r="A19898"/>
      <c r="B19898" s="289" t="s">
        <v>46442</v>
      </c>
    </row>
    <row r="19899" spans="1:4">
      <c r="A19899" s="292">
        <v>89849</v>
      </c>
      <c r="B19899" s="289" t="s">
        <v>46443</v>
      </c>
      <c r="D19899" s="293" t="s">
        <v>14179</v>
      </c>
    </row>
    <row r="19900" spans="1:4">
      <c r="A19900"/>
      <c r="B19900" s="289" t="s">
        <v>46442</v>
      </c>
    </row>
    <row r="19901" spans="1:4">
      <c r="A19901" s="292">
        <v>89865</v>
      </c>
      <c r="B19901" s="289" t="s">
        <v>46444</v>
      </c>
      <c r="D19901" s="293" t="s">
        <v>2299</v>
      </c>
    </row>
    <row r="19902" spans="1:4">
      <c r="A19902"/>
      <c r="B19902" s="289" t="s">
        <v>46421</v>
      </c>
    </row>
    <row r="19903" spans="1:4">
      <c r="A19903" s="292">
        <v>91784</v>
      </c>
      <c r="B19903" s="289" t="s">
        <v>46445</v>
      </c>
      <c r="D19903" s="293" t="s">
        <v>34670</v>
      </c>
    </row>
    <row r="19904" spans="1:4">
      <c r="A19904"/>
      <c r="B19904" s="289" t="s">
        <v>46446</v>
      </c>
    </row>
    <row r="19905" spans="1:4">
      <c r="A19905"/>
      <c r="B19905" s="289" t="s">
        <v>46447</v>
      </c>
    </row>
    <row r="19906" spans="1:4">
      <c r="A19906"/>
      <c r="B19906" s="289" t="s">
        <v>38915</v>
      </c>
    </row>
    <row r="19907" spans="1:4">
      <c r="A19907" s="292">
        <v>91785</v>
      </c>
      <c r="B19907" s="289" t="s">
        <v>46445</v>
      </c>
      <c r="D19907" s="293" t="s">
        <v>40452</v>
      </c>
    </row>
    <row r="19908" spans="1:4">
      <c r="A19908"/>
      <c r="B19908" s="289" t="s">
        <v>46448</v>
      </c>
    </row>
    <row r="19909" spans="1:4">
      <c r="A19909"/>
      <c r="B19909" s="289" t="s">
        <v>46449</v>
      </c>
    </row>
    <row r="19910" spans="1:4">
      <c r="A19910"/>
      <c r="B19910" s="289" t="s">
        <v>46450</v>
      </c>
    </row>
    <row r="19911" spans="1:4">
      <c r="A19911" s="292">
        <v>91786</v>
      </c>
      <c r="B19911" s="289" t="s">
        <v>46451</v>
      </c>
      <c r="D19911" s="293" t="s">
        <v>1302</v>
      </c>
    </row>
    <row r="19912" spans="1:4">
      <c r="A19912"/>
      <c r="B19912" s="289" t="s">
        <v>46452</v>
      </c>
    </row>
    <row r="19913" spans="1:4">
      <c r="A19913"/>
      <c r="B19913" s="289" t="s">
        <v>46453</v>
      </c>
    </row>
    <row r="19914" spans="1:4">
      <c r="A19914"/>
      <c r="B19914" s="289" t="s">
        <v>46454</v>
      </c>
    </row>
    <row r="19916" spans="1:4">
      <c r="A19916" s="287" t="s">
        <v>40995</v>
      </c>
      <c r="B19916"/>
      <c r="D19916" s="288" t="s">
        <v>46455</v>
      </c>
    </row>
    <row r="19917" spans="1:4">
      <c r="A19917" s="289" t="s">
        <v>40997</v>
      </c>
      <c r="B19917"/>
    </row>
    <row r="19918" spans="1:4">
      <c r="A19918"/>
      <c r="B19918"/>
    </row>
    <row r="19919" spans="1:4">
      <c r="A19919" s="289" t="s">
        <v>40998</v>
      </c>
      <c r="B19919" s="289" t="s">
        <v>40999</v>
      </c>
    </row>
    <row r="19920" spans="1:4">
      <c r="A19920" s="290" t="s">
        <v>16137</v>
      </c>
      <c r="B19920" s="290" t="s">
        <v>41000</v>
      </c>
      <c r="C19920" s="291" t="s">
        <v>41001</v>
      </c>
      <c r="D19920" s="291" t="s">
        <v>41002</v>
      </c>
    </row>
    <row r="19921" spans="1:4">
      <c r="A19921" s="289" t="s">
        <v>41003</v>
      </c>
      <c r="B19921" s="289" t="s">
        <v>14347</v>
      </c>
    </row>
    <row r="19922" spans="1:4">
      <c r="A19922" s="292">
        <v>91787</v>
      </c>
      <c r="B19922" s="289" t="s">
        <v>46445</v>
      </c>
      <c r="D19922" s="293" t="s">
        <v>2398</v>
      </c>
    </row>
    <row r="19923" spans="1:4">
      <c r="A19923"/>
      <c r="B19923" s="289" t="s">
        <v>46456</v>
      </c>
    </row>
    <row r="19924" spans="1:4">
      <c r="A19924"/>
      <c r="B19924" s="289" t="s">
        <v>46457</v>
      </c>
    </row>
    <row r="19925" spans="1:4">
      <c r="A19925" s="292">
        <v>91788</v>
      </c>
      <c r="B19925" s="289" t="s">
        <v>46445</v>
      </c>
      <c r="D19925" s="293" t="s">
        <v>899</v>
      </c>
    </row>
    <row r="19926" spans="1:4">
      <c r="A19926"/>
      <c r="B19926" s="289" t="s">
        <v>46458</v>
      </c>
    </row>
    <row r="19927" spans="1:4">
      <c r="A19927"/>
      <c r="B19927" s="289" t="s">
        <v>46457</v>
      </c>
    </row>
    <row r="19928" spans="1:4">
      <c r="A19928" s="292">
        <v>91789</v>
      </c>
      <c r="B19928" s="289" t="s">
        <v>46445</v>
      </c>
      <c r="D19928" s="293" t="s">
        <v>2160</v>
      </c>
    </row>
    <row r="19929" spans="1:4">
      <c r="A19929"/>
      <c r="B19929" s="289" t="s">
        <v>46459</v>
      </c>
    </row>
    <row r="19930" spans="1:4">
      <c r="A19930"/>
      <c r="B19930" s="289" t="s">
        <v>46460</v>
      </c>
    </row>
    <row r="19931" spans="1:4">
      <c r="A19931"/>
      <c r="B19931" s="289" t="s">
        <v>46450</v>
      </c>
    </row>
    <row r="19932" spans="1:4">
      <c r="A19932" s="292">
        <v>91790</v>
      </c>
      <c r="B19932" s="289" t="s">
        <v>46445</v>
      </c>
      <c r="D19932" s="293" t="s">
        <v>15180</v>
      </c>
    </row>
    <row r="19933" spans="1:4">
      <c r="A19933"/>
      <c r="B19933" s="289" t="s">
        <v>46461</v>
      </c>
    </row>
    <row r="19934" spans="1:4">
      <c r="A19934"/>
      <c r="B19934" s="289" t="s">
        <v>46462</v>
      </c>
    </row>
    <row r="19935" spans="1:4">
      <c r="A19935"/>
      <c r="B19935" s="289" t="s">
        <v>46463</v>
      </c>
    </row>
    <row r="19936" spans="1:4">
      <c r="A19936" s="292">
        <v>91791</v>
      </c>
      <c r="B19936" s="289" t="s">
        <v>46445</v>
      </c>
      <c r="D19936" s="293" t="s">
        <v>35684</v>
      </c>
    </row>
    <row r="19937" spans="1:4">
      <c r="A19937"/>
      <c r="B19937" s="289" t="s">
        <v>46464</v>
      </c>
    </row>
    <row r="19938" spans="1:4">
      <c r="A19938"/>
      <c r="B19938" s="289" t="s">
        <v>46465</v>
      </c>
    </row>
    <row r="19939" spans="1:4">
      <c r="A19939" s="292">
        <v>91792</v>
      </c>
      <c r="B19939" s="289" t="s">
        <v>46466</v>
      </c>
      <c r="D19939" s="293" t="s">
        <v>2519</v>
      </c>
    </row>
    <row r="19940" spans="1:4">
      <c r="A19940"/>
      <c r="B19940" s="289" t="s">
        <v>46467</v>
      </c>
    </row>
    <row r="19941" spans="1:4">
      <c r="A19941"/>
      <c r="B19941" s="289" t="s">
        <v>46468</v>
      </c>
    </row>
    <row r="19942" spans="1:4">
      <c r="A19942"/>
      <c r="B19942" s="289" t="s">
        <v>46469</v>
      </c>
    </row>
    <row r="19943" spans="1:4">
      <c r="A19943" s="292">
        <v>91793</v>
      </c>
      <c r="B19943" s="289" t="s">
        <v>46466</v>
      </c>
      <c r="D19943" s="293" t="s">
        <v>38709</v>
      </c>
    </row>
    <row r="19944" spans="1:4">
      <c r="A19944"/>
      <c r="B19944" s="289" t="s">
        <v>46470</v>
      </c>
    </row>
    <row r="19945" spans="1:4">
      <c r="A19945"/>
      <c r="B19945" s="289" t="s">
        <v>46471</v>
      </c>
    </row>
    <row r="19946" spans="1:4">
      <c r="A19946"/>
      <c r="B19946" s="289" t="s">
        <v>46472</v>
      </c>
    </row>
    <row r="19948" spans="1:4">
      <c r="A19948" s="287" t="s">
        <v>40995</v>
      </c>
      <c r="B19948"/>
      <c r="D19948" s="288" t="s">
        <v>46473</v>
      </c>
    </row>
    <row r="19949" spans="1:4">
      <c r="A19949" s="289" t="s">
        <v>40997</v>
      </c>
      <c r="B19949"/>
    </row>
    <row r="19950" spans="1:4">
      <c r="A19950"/>
      <c r="B19950"/>
    </row>
    <row r="19951" spans="1:4">
      <c r="A19951" s="289" t="s">
        <v>40998</v>
      </c>
      <c r="B19951" s="289" t="s">
        <v>40999</v>
      </c>
    </row>
    <row r="19952" spans="1:4">
      <c r="A19952" s="290" t="s">
        <v>16137</v>
      </c>
      <c r="B19952" s="290" t="s">
        <v>41000</v>
      </c>
      <c r="C19952" s="291" t="s">
        <v>41001</v>
      </c>
      <c r="D19952" s="291" t="s">
        <v>41002</v>
      </c>
    </row>
    <row r="19953" spans="1:4">
      <c r="A19953" s="289" t="s">
        <v>41003</v>
      </c>
      <c r="B19953" s="289" t="s">
        <v>14347</v>
      </c>
    </row>
    <row r="19954" spans="1:4">
      <c r="A19954" s="292">
        <v>91794</v>
      </c>
      <c r="B19954" s="289" t="s">
        <v>46474</v>
      </c>
      <c r="D19954" s="293" t="s">
        <v>33522</v>
      </c>
    </row>
    <row r="19955" spans="1:4">
      <c r="A19955"/>
      <c r="B19955" s="289" t="s">
        <v>46475</v>
      </c>
    </row>
    <row r="19956" spans="1:4">
      <c r="A19956"/>
      <c r="B19956" s="289" t="s">
        <v>46476</v>
      </c>
    </row>
    <row r="19957" spans="1:4">
      <c r="A19957"/>
      <c r="B19957" s="289" t="s">
        <v>46477</v>
      </c>
    </row>
    <row r="19958" spans="1:4">
      <c r="A19958" s="292">
        <v>91795</v>
      </c>
      <c r="B19958" s="289" t="s">
        <v>46474</v>
      </c>
      <c r="D19958" s="293" t="s">
        <v>46478</v>
      </c>
    </row>
    <row r="19959" spans="1:4">
      <c r="A19959"/>
      <c r="B19959" s="289" t="s">
        <v>15137</v>
      </c>
    </row>
    <row r="19960" spans="1:4">
      <c r="A19960"/>
      <c r="B19960" s="289" t="s">
        <v>46479</v>
      </c>
    </row>
    <row r="19961" spans="1:4">
      <c r="A19961"/>
      <c r="B19961" s="289" t="s">
        <v>46480</v>
      </c>
    </row>
    <row r="19962" spans="1:4">
      <c r="A19962" s="292">
        <v>91796</v>
      </c>
      <c r="B19962" s="289" t="s">
        <v>46466</v>
      </c>
      <c r="D19962" s="293" t="s">
        <v>2122</v>
      </c>
    </row>
    <row r="19963" spans="1:4">
      <c r="A19963"/>
      <c r="B19963" s="289" t="s">
        <v>46481</v>
      </c>
    </row>
    <row r="19964" spans="1:4">
      <c r="A19964"/>
      <c r="B19964" s="289" t="s">
        <v>46482</v>
      </c>
    </row>
    <row r="19965" spans="1:4">
      <c r="A19965" s="292">
        <v>92275</v>
      </c>
      <c r="B19965" s="289" t="s">
        <v>46483</v>
      </c>
      <c r="D19965" s="293" t="s">
        <v>827</v>
      </c>
    </row>
    <row r="19966" spans="1:4">
      <c r="A19966"/>
      <c r="B19966" s="289" t="s">
        <v>46484</v>
      </c>
    </row>
    <row r="19967" spans="1:4">
      <c r="A19967" s="292">
        <v>92276</v>
      </c>
      <c r="B19967" s="289" t="s">
        <v>46485</v>
      </c>
      <c r="D19967" s="293" t="s">
        <v>41105</v>
      </c>
    </row>
    <row r="19968" spans="1:4">
      <c r="A19968"/>
      <c r="B19968" s="289" t="s">
        <v>46484</v>
      </c>
    </row>
    <row r="19969" spans="1:4">
      <c r="A19969" s="292">
        <v>92277</v>
      </c>
      <c r="B19969" s="289" t="s">
        <v>46486</v>
      </c>
      <c r="D19969" s="293" t="s">
        <v>38818</v>
      </c>
    </row>
    <row r="19970" spans="1:4">
      <c r="A19970"/>
      <c r="B19970" s="289" t="s">
        <v>46484</v>
      </c>
    </row>
    <row r="19971" spans="1:4">
      <c r="A19971" s="292">
        <v>92278</v>
      </c>
      <c r="B19971" s="289" t="s">
        <v>46487</v>
      </c>
      <c r="D19971" s="293" t="s">
        <v>2837</v>
      </c>
    </row>
    <row r="19972" spans="1:4">
      <c r="A19972"/>
      <c r="B19972" s="289" t="s">
        <v>46484</v>
      </c>
    </row>
    <row r="19973" spans="1:4">
      <c r="A19973" s="292">
        <v>92279</v>
      </c>
      <c r="B19973" s="289" t="s">
        <v>46488</v>
      </c>
      <c r="D19973" s="293" t="s">
        <v>37506</v>
      </c>
    </row>
    <row r="19974" spans="1:4">
      <c r="A19974"/>
      <c r="B19974" s="289" t="s">
        <v>46484</v>
      </c>
    </row>
    <row r="19975" spans="1:4">
      <c r="A19975" s="292">
        <v>92280</v>
      </c>
      <c r="B19975" s="289" t="s">
        <v>46489</v>
      </c>
      <c r="D19975" s="293" t="s">
        <v>46490</v>
      </c>
    </row>
    <row r="19976" spans="1:4">
      <c r="A19976"/>
      <c r="B19976" s="289" t="s">
        <v>46484</v>
      </c>
    </row>
    <row r="19977" spans="1:4">
      <c r="A19977" s="292">
        <v>92281</v>
      </c>
      <c r="B19977" s="289" t="s">
        <v>46491</v>
      </c>
      <c r="D19977" s="293" t="s">
        <v>41499</v>
      </c>
    </row>
    <row r="19978" spans="1:4">
      <c r="A19978"/>
      <c r="B19978" s="289" t="s">
        <v>46484</v>
      </c>
    </row>
    <row r="19979" spans="1:4">
      <c r="A19979" s="292">
        <v>92282</v>
      </c>
      <c r="B19979" s="289" t="s">
        <v>46492</v>
      </c>
      <c r="D19979" s="293" t="s">
        <v>46493</v>
      </c>
    </row>
    <row r="19980" spans="1:4">
      <c r="A19980"/>
      <c r="B19980" s="289" t="s">
        <v>46484</v>
      </c>
    </row>
    <row r="19982" spans="1:4">
      <c r="A19982" s="287" t="s">
        <v>40995</v>
      </c>
      <c r="B19982"/>
      <c r="D19982" s="288" t="s">
        <v>46494</v>
      </c>
    </row>
    <row r="19983" spans="1:4">
      <c r="A19983" s="289" t="s">
        <v>40997</v>
      </c>
      <c r="B19983"/>
    </row>
    <row r="19984" spans="1:4">
      <c r="A19984"/>
      <c r="B19984"/>
    </row>
    <row r="19985" spans="1:4">
      <c r="A19985" s="289" t="s">
        <v>40998</v>
      </c>
      <c r="B19985" s="289" t="s">
        <v>40999</v>
      </c>
    </row>
    <row r="19986" spans="1:4">
      <c r="A19986" s="290" t="s">
        <v>16137</v>
      </c>
      <c r="B19986" s="290" t="s">
        <v>41000</v>
      </c>
      <c r="C19986" s="291" t="s">
        <v>41001</v>
      </c>
      <c r="D19986" s="291" t="s">
        <v>41002</v>
      </c>
    </row>
    <row r="19987" spans="1:4">
      <c r="A19987" s="289" t="s">
        <v>41003</v>
      </c>
      <c r="B19987" s="289" t="s">
        <v>14347</v>
      </c>
    </row>
    <row r="19988" spans="1:4">
      <c r="A19988" s="292">
        <v>92283</v>
      </c>
      <c r="B19988" s="289" t="s">
        <v>46495</v>
      </c>
      <c r="D19988" s="293" t="s">
        <v>46496</v>
      </c>
    </row>
    <row r="19989" spans="1:4">
      <c r="A19989"/>
      <c r="B19989" s="289" t="s">
        <v>46484</v>
      </c>
    </row>
    <row r="19990" spans="1:4">
      <c r="A19990" s="292">
        <v>92284</v>
      </c>
      <c r="B19990" s="289" t="s">
        <v>46497</v>
      </c>
      <c r="D19990" s="293" t="s">
        <v>46498</v>
      </c>
    </row>
    <row r="19991" spans="1:4">
      <c r="A19991"/>
      <c r="B19991" s="289" t="s">
        <v>46484</v>
      </c>
    </row>
    <row r="19992" spans="1:4">
      <c r="A19992" s="292">
        <v>92285</v>
      </c>
      <c r="B19992" s="289" t="s">
        <v>46499</v>
      </c>
      <c r="D19992" s="293" t="s">
        <v>46500</v>
      </c>
    </row>
    <row r="19993" spans="1:4">
      <c r="A19993"/>
      <c r="B19993" s="289" t="s">
        <v>46484</v>
      </c>
    </row>
    <row r="19994" spans="1:4">
      <c r="A19994" s="292">
        <v>92286</v>
      </c>
      <c r="B19994" s="289" t="s">
        <v>46501</v>
      </c>
      <c r="D19994" s="293" t="s">
        <v>46502</v>
      </c>
    </row>
    <row r="19995" spans="1:4">
      <c r="A19995"/>
      <c r="B19995" s="289" t="s">
        <v>46484</v>
      </c>
    </row>
    <row r="19996" spans="1:4">
      <c r="A19996" s="292">
        <v>92305</v>
      </c>
      <c r="B19996" s="289" t="s">
        <v>46503</v>
      </c>
      <c r="D19996" s="293" t="s">
        <v>722</v>
      </c>
    </row>
    <row r="19997" spans="1:4">
      <c r="A19997"/>
      <c r="B19997" s="289" t="s">
        <v>46504</v>
      </c>
    </row>
    <row r="19998" spans="1:4">
      <c r="A19998" s="292">
        <v>92306</v>
      </c>
      <c r="B19998" s="289" t="s">
        <v>46483</v>
      </c>
      <c r="D19998" s="293" t="s">
        <v>33338</v>
      </c>
    </row>
    <row r="19999" spans="1:4">
      <c r="A19999"/>
      <c r="B19999" s="289" t="s">
        <v>46504</v>
      </c>
    </row>
    <row r="20000" spans="1:4">
      <c r="A20000" s="292">
        <v>92307</v>
      </c>
      <c r="B20000" s="289" t="s">
        <v>46485</v>
      </c>
      <c r="D20000" s="293" t="s">
        <v>46505</v>
      </c>
    </row>
    <row r="20001" spans="1:4">
      <c r="A20001"/>
      <c r="B20001" s="289" t="s">
        <v>46504</v>
      </c>
    </row>
    <row r="20002" spans="1:4">
      <c r="A20002" s="292">
        <v>92308</v>
      </c>
      <c r="B20002" s="289" t="s">
        <v>46506</v>
      </c>
      <c r="D20002" s="293" t="s">
        <v>37571</v>
      </c>
    </row>
    <row r="20003" spans="1:4">
      <c r="A20003"/>
      <c r="B20003" s="289" t="s">
        <v>46504</v>
      </c>
    </row>
    <row r="20004" spans="1:4">
      <c r="A20004" s="292">
        <v>92309</v>
      </c>
      <c r="B20004" s="289" t="s">
        <v>46491</v>
      </c>
      <c r="D20004" s="293" t="s">
        <v>46507</v>
      </c>
    </row>
    <row r="20005" spans="1:4">
      <c r="A20005"/>
      <c r="B20005" s="289" t="s">
        <v>46504</v>
      </c>
    </row>
    <row r="20006" spans="1:4">
      <c r="A20006" s="292">
        <v>92310</v>
      </c>
      <c r="B20006" s="289" t="s">
        <v>46492</v>
      </c>
      <c r="D20006" s="293" t="s">
        <v>46508</v>
      </c>
    </row>
    <row r="20007" spans="1:4">
      <c r="A20007"/>
      <c r="B20007" s="289" t="s">
        <v>46504</v>
      </c>
    </row>
    <row r="20008" spans="1:4">
      <c r="A20008" s="292">
        <v>92320</v>
      </c>
      <c r="B20008" s="289" t="s">
        <v>46503</v>
      </c>
      <c r="D20008" s="293" t="s">
        <v>37147</v>
      </c>
    </row>
    <row r="20009" spans="1:4">
      <c r="A20009"/>
      <c r="B20009" s="289" t="s">
        <v>46509</v>
      </c>
    </row>
    <row r="20010" spans="1:4">
      <c r="A20010" s="292">
        <v>92321</v>
      </c>
      <c r="B20010" s="289" t="s">
        <v>46483</v>
      </c>
      <c r="D20010" s="293" t="s">
        <v>33673</v>
      </c>
    </row>
    <row r="20011" spans="1:4">
      <c r="A20011"/>
      <c r="B20011" s="289" t="s">
        <v>46509</v>
      </c>
    </row>
    <row r="20012" spans="1:4">
      <c r="A20012" s="292">
        <v>92322</v>
      </c>
      <c r="B20012" s="289" t="s">
        <v>46485</v>
      </c>
      <c r="D20012" s="293" t="s">
        <v>38286</v>
      </c>
    </row>
    <row r="20013" spans="1:4">
      <c r="A20013"/>
      <c r="B20013" s="289" t="s">
        <v>46509</v>
      </c>
    </row>
    <row r="20015" spans="1:4">
      <c r="A20015" s="287" t="s">
        <v>40995</v>
      </c>
      <c r="B20015"/>
      <c r="D20015" s="288" t="s">
        <v>46510</v>
      </c>
    </row>
    <row r="20016" spans="1:4">
      <c r="A20016" s="289" t="s">
        <v>40997</v>
      </c>
      <c r="B20016"/>
    </row>
    <row r="20017" spans="1:4">
      <c r="A20017"/>
      <c r="B20017"/>
    </row>
    <row r="20018" spans="1:4">
      <c r="A20018" s="289" t="s">
        <v>40998</v>
      </c>
      <c r="B20018" s="289" t="s">
        <v>40999</v>
      </c>
    </row>
    <row r="20019" spans="1:4">
      <c r="A20019" s="290" t="s">
        <v>16137</v>
      </c>
      <c r="B20019" s="290" t="s">
        <v>41000</v>
      </c>
      <c r="C20019" s="291" t="s">
        <v>41001</v>
      </c>
      <c r="D20019" s="291" t="s">
        <v>41002</v>
      </c>
    </row>
    <row r="20020" spans="1:4">
      <c r="A20020" s="289" t="s">
        <v>41003</v>
      </c>
      <c r="B20020" s="289" t="s">
        <v>14347</v>
      </c>
    </row>
    <row r="20021" spans="1:4">
      <c r="A20021" s="292">
        <v>92323</v>
      </c>
      <c r="B20021" s="289" t="s">
        <v>46506</v>
      </c>
      <c r="D20021" s="293" t="s">
        <v>30855</v>
      </c>
    </row>
    <row r="20022" spans="1:4">
      <c r="A20022"/>
      <c r="B20022" s="289" t="s">
        <v>46509</v>
      </c>
    </row>
    <row r="20023" spans="1:4">
      <c r="A20023" s="292">
        <v>92324</v>
      </c>
      <c r="B20023" s="289" t="s">
        <v>46491</v>
      </c>
      <c r="D20023" s="293" t="s">
        <v>38678</v>
      </c>
    </row>
    <row r="20024" spans="1:4">
      <c r="A20024"/>
      <c r="B20024" s="289" t="s">
        <v>46509</v>
      </c>
    </row>
    <row r="20025" spans="1:4">
      <c r="A20025" s="292">
        <v>92325</v>
      </c>
      <c r="B20025" s="289" t="s">
        <v>46492</v>
      </c>
      <c r="D20025" s="293" t="s">
        <v>46511</v>
      </c>
    </row>
    <row r="20026" spans="1:4">
      <c r="A20026"/>
      <c r="B20026" s="289" t="s">
        <v>46509</v>
      </c>
    </row>
    <row r="20027" spans="1:4">
      <c r="A20027" s="292">
        <v>92335</v>
      </c>
      <c r="B20027" s="289" t="s">
        <v>46512</v>
      </c>
      <c r="D20027" s="293" t="s">
        <v>46513</v>
      </c>
    </row>
    <row r="20028" spans="1:4">
      <c r="A20028"/>
      <c r="B20028" s="289" t="s">
        <v>46514</v>
      </c>
    </row>
    <row r="20029" spans="1:4">
      <c r="A20029"/>
      <c r="B20029" s="289" t="s">
        <v>14428</v>
      </c>
    </row>
    <row r="20030" spans="1:4">
      <c r="A20030" s="292">
        <v>92336</v>
      </c>
      <c r="B20030" s="289" t="s">
        <v>46512</v>
      </c>
      <c r="D20030" s="293" t="s">
        <v>46515</v>
      </c>
    </row>
    <row r="20031" spans="1:4">
      <c r="A20031"/>
      <c r="B20031" s="289" t="s">
        <v>46516</v>
      </c>
    </row>
    <row r="20032" spans="1:4">
      <c r="A20032"/>
      <c r="B20032" s="289" t="s">
        <v>14451</v>
      </c>
    </row>
    <row r="20033" spans="1:4">
      <c r="A20033" s="292">
        <v>92337</v>
      </c>
      <c r="B20033" s="289" t="s">
        <v>46512</v>
      </c>
      <c r="D20033" s="293" t="s">
        <v>30783</v>
      </c>
    </row>
    <row r="20034" spans="1:4">
      <c r="A20034"/>
      <c r="B20034" s="289" t="s">
        <v>46517</v>
      </c>
    </row>
    <row r="20035" spans="1:4">
      <c r="A20035"/>
      <c r="B20035" s="289" t="s">
        <v>14428</v>
      </c>
    </row>
    <row r="20036" spans="1:4">
      <c r="A20036" s="292">
        <v>92338</v>
      </c>
      <c r="B20036" s="289" t="s">
        <v>46518</v>
      </c>
      <c r="D20036" s="293" t="s">
        <v>37779</v>
      </c>
    </row>
    <row r="20037" spans="1:4">
      <c r="A20037"/>
      <c r="B20037" s="289" t="s">
        <v>46519</v>
      </c>
    </row>
    <row r="20038" spans="1:4">
      <c r="A20038" s="292">
        <v>92339</v>
      </c>
      <c r="B20038" s="289" t="s">
        <v>46520</v>
      </c>
      <c r="D20038" s="293" t="s">
        <v>46521</v>
      </c>
    </row>
    <row r="20039" spans="1:4">
      <c r="A20039"/>
      <c r="B20039" s="289" t="s">
        <v>46522</v>
      </c>
    </row>
    <row r="20040" spans="1:4">
      <c r="A20040" s="292">
        <v>92341</v>
      </c>
      <c r="B20040" s="289" t="s">
        <v>46523</v>
      </c>
      <c r="D20040" s="293" t="s">
        <v>40539</v>
      </c>
    </row>
    <row r="20041" spans="1:4">
      <c r="A20041"/>
      <c r="B20041" s="289" t="s">
        <v>46524</v>
      </c>
    </row>
    <row r="20042" spans="1:4">
      <c r="A20042"/>
      <c r="B20042" s="289" t="s">
        <v>14428</v>
      </c>
    </row>
    <row r="20043" spans="1:4">
      <c r="A20043" s="292">
        <v>92342</v>
      </c>
      <c r="B20043" s="289" t="s">
        <v>46525</v>
      </c>
      <c r="D20043" s="293" t="s">
        <v>32059</v>
      </c>
    </row>
    <row r="20044" spans="1:4">
      <c r="A20044"/>
      <c r="B20044" s="289" t="s">
        <v>46526</v>
      </c>
    </row>
    <row r="20045" spans="1:4">
      <c r="A20045"/>
      <c r="B20045" s="289" t="s">
        <v>14451</v>
      </c>
    </row>
    <row r="20047" spans="1:4">
      <c r="A20047" s="287" t="s">
        <v>40995</v>
      </c>
      <c r="B20047"/>
      <c r="D20047" s="288" t="s">
        <v>46527</v>
      </c>
    </row>
    <row r="20048" spans="1:4">
      <c r="A20048" s="289" t="s">
        <v>40997</v>
      </c>
      <c r="B20048"/>
    </row>
    <row r="20049" spans="1:4">
      <c r="A20049"/>
      <c r="B20049"/>
    </row>
    <row r="20050" spans="1:4">
      <c r="A20050" s="289" t="s">
        <v>40998</v>
      </c>
      <c r="B20050" s="289" t="s">
        <v>40999</v>
      </c>
    </row>
    <row r="20051" spans="1:4">
      <c r="A20051" s="290" t="s">
        <v>16137</v>
      </c>
      <c r="B20051" s="290" t="s">
        <v>41000</v>
      </c>
      <c r="C20051" s="291" t="s">
        <v>41001</v>
      </c>
      <c r="D20051" s="291" t="s">
        <v>41002</v>
      </c>
    </row>
    <row r="20052" spans="1:4">
      <c r="A20052" s="289" t="s">
        <v>41003</v>
      </c>
      <c r="B20052" s="289" t="s">
        <v>14347</v>
      </c>
    </row>
    <row r="20053" spans="1:4">
      <c r="A20053" s="292">
        <v>92343</v>
      </c>
      <c r="B20053" s="289" t="s">
        <v>46528</v>
      </c>
      <c r="D20053" s="293" t="s">
        <v>38839</v>
      </c>
    </row>
    <row r="20054" spans="1:4">
      <c r="A20054"/>
      <c r="B20054" s="289" t="s">
        <v>46524</v>
      </c>
    </row>
    <row r="20055" spans="1:4">
      <c r="A20055"/>
      <c r="B20055" s="289" t="s">
        <v>14428</v>
      </c>
    </row>
    <row r="20056" spans="1:4">
      <c r="A20056" s="292">
        <v>92361</v>
      </c>
      <c r="B20056" s="289" t="s">
        <v>46518</v>
      </c>
      <c r="D20056" s="293" t="s">
        <v>2488</v>
      </c>
    </row>
    <row r="20057" spans="1:4">
      <c r="A20057"/>
      <c r="B20057" s="289" t="s">
        <v>46529</v>
      </c>
    </row>
    <row r="20058" spans="1:4">
      <c r="A20058"/>
      <c r="B20058" s="289" t="s">
        <v>14450</v>
      </c>
    </row>
    <row r="20059" spans="1:4">
      <c r="A20059" s="292">
        <v>92362</v>
      </c>
      <c r="B20059" s="289" t="s">
        <v>46520</v>
      </c>
      <c r="D20059" s="293" t="s">
        <v>46530</v>
      </c>
    </row>
    <row r="20060" spans="1:4">
      <c r="A20060"/>
      <c r="B20060" s="289" t="s">
        <v>46531</v>
      </c>
    </row>
    <row r="20061" spans="1:4">
      <c r="A20061"/>
      <c r="B20061" s="289" t="s">
        <v>38692</v>
      </c>
    </row>
    <row r="20062" spans="1:4">
      <c r="A20062" s="292">
        <v>92364</v>
      </c>
      <c r="B20062" s="289" t="s">
        <v>46532</v>
      </c>
      <c r="D20062" s="293" t="s">
        <v>1549</v>
      </c>
    </row>
    <row r="20063" spans="1:4">
      <c r="A20063"/>
      <c r="B20063" s="289" t="s">
        <v>46533</v>
      </c>
    </row>
    <row r="20064" spans="1:4">
      <c r="A20064"/>
      <c r="B20064" s="289" t="s">
        <v>46534</v>
      </c>
    </row>
    <row r="20065" spans="1:4">
      <c r="A20065" s="292">
        <v>92365</v>
      </c>
      <c r="B20065" s="289" t="s">
        <v>46535</v>
      </c>
      <c r="D20065" s="293" t="s">
        <v>33930</v>
      </c>
    </row>
    <row r="20066" spans="1:4">
      <c r="A20066"/>
      <c r="B20066" s="289" t="s">
        <v>46533</v>
      </c>
    </row>
    <row r="20067" spans="1:4">
      <c r="A20067"/>
      <c r="B20067" s="289" t="s">
        <v>46534</v>
      </c>
    </row>
    <row r="20068" spans="1:4">
      <c r="A20068" s="292">
        <v>92366</v>
      </c>
      <c r="B20068" s="289" t="s">
        <v>46523</v>
      </c>
      <c r="D20068" s="293" t="s">
        <v>31207</v>
      </c>
    </row>
    <row r="20069" spans="1:4">
      <c r="A20069"/>
      <c r="B20069" s="289" t="s">
        <v>46536</v>
      </c>
    </row>
    <row r="20070" spans="1:4">
      <c r="A20070"/>
      <c r="B20070" s="289" t="s">
        <v>46537</v>
      </c>
    </row>
    <row r="20071" spans="1:4">
      <c r="A20071" s="292">
        <v>92367</v>
      </c>
      <c r="B20071" s="289" t="s">
        <v>46525</v>
      </c>
      <c r="D20071" s="293" t="s">
        <v>46538</v>
      </c>
    </row>
    <row r="20072" spans="1:4">
      <c r="A20072"/>
      <c r="B20072" s="289" t="s">
        <v>46533</v>
      </c>
    </row>
    <row r="20073" spans="1:4">
      <c r="A20073"/>
      <c r="B20073" s="289" t="s">
        <v>46534</v>
      </c>
    </row>
    <row r="20074" spans="1:4">
      <c r="A20074" s="292">
        <v>92368</v>
      </c>
      <c r="B20074" s="289" t="s">
        <v>46528</v>
      </c>
      <c r="D20074" s="293" t="s">
        <v>46539</v>
      </c>
    </row>
    <row r="20075" spans="1:4">
      <c r="A20075"/>
      <c r="B20075" s="289" t="s">
        <v>46536</v>
      </c>
    </row>
    <row r="20076" spans="1:4">
      <c r="A20076"/>
      <c r="B20076" s="289" t="s">
        <v>46537</v>
      </c>
    </row>
    <row r="20077" spans="1:4">
      <c r="A20077" s="292">
        <v>92648</v>
      </c>
      <c r="B20077" s="289" t="s">
        <v>46540</v>
      </c>
      <c r="D20077" s="293" t="s">
        <v>46541</v>
      </c>
    </row>
    <row r="20078" spans="1:4">
      <c r="A20078"/>
      <c r="B20078" s="289" t="s">
        <v>46542</v>
      </c>
    </row>
    <row r="20079" spans="1:4">
      <c r="A20079"/>
      <c r="B20079" s="289" t="s">
        <v>38692</v>
      </c>
    </row>
    <row r="20081" spans="1:4">
      <c r="A20081" s="287" t="s">
        <v>40995</v>
      </c>
      <c r="B20081"/>
      <c r="D20081" s="288" t="s">
        <v>46543</v>
      </c>
    </row>
    <row r="20082" spans="1:4">
      <c r="A20082" s="289" t="s">
        <v>40997</v>
      </c>
      <c r="B20082"/>
    </row>
    <row r="20083" spans="1:4">
      <c r="A20083"/>
      <c r="B20083"/>
    </row>
    <row r="20084" spans="1:4">
      <c r="A20084" s="289" t="s">
        <v>40998</v>
      </c>
      <c r="B20084" s="289" t="s">
        <v>40999</v>
      </c>
    </row>
    <row r="20085" spans="1:4">
      <c r="A20085" s="290" t="s">
        <v>16137</v>
      </c>
      <c r="B20085" s="290" t="s">
        <v>41000</v>
      </c>
      <c r="C20085" s="291" t="s">
        <v>41001</v>
      </c>
      <c r="D20085" s="291" t="s">
        <v>41002</v>
      </c>
    </row>
    <row r="20086" spans="1:4">
      <c r="A20086" s="289" t="s">
        <v>41003</v>
      </c>
      <c r="B20086" s="289" t="s">
        <v>14347</v>
      </c>
    </row>
    <row r="20087" spans="1:4">
      <c r="A20087" s="292">
        <v>92649</v>
      </c>
      <c r="B20087" s="289" t="s">
        <v>46518</v>
      </c>
      <c r="D20087" s="293" t="s">
        <v>14805</v>
      </c>
    </row>
    <row r="20088" spans="1:4">
      <c r="A20088"/>
      <c r="B20088" s="289" t="s">
        <v>46544</v>
      </c>
    </row>
    <row r="20089" spans="1:4">
      <c r="A20089"/>
      <c r="B20089" s="289" t="s">
        <v>14451</v>
      </c>
    </row>
    <row r="20090" spans="1:4">
      <c r="A20090" s="292">
        <v>92650</v>
      </c>
      <c r="B20090" s="289" t="s">
        <v>46520</v>
      </c>
      <c r="D20090" s="293" t="s">
        <v>34397</v>
      </c>
    </row>
    <row r="20091" spans="1:4">
      <c r="A20091"/>
      <c r="B20091" s="289" t="s">
        <v>46542</v>
      </c>
    </row>
    <row r="20092" spans="1:4">
      <c r="A20092"/>
      <c r="B20092" s="289" t="s">
        <v>38692</v>
      </c>
    </row>
    <row r="20093" spans="1:4">
      <c r="A20093" s="292">
        <v>92652</v>
      </c>
      <c r="B20093" s="289" t="s">
        <v>46545</v>
      </c>
      <c r="D20093" s="293" t="s">
        <v>46546</v>
      </c>
    </row>
    <row r="20094" spans="1:4">
      <c r="A20094"/>
      <c r="B20094" s="289" t="s">
        <v>46547</v>
      </c>
    </row>
    <row r="20095" spans="1:4">
      <c r="A20095"/>
      <c r="B20095" s="289" t="s">
        <v>46548</v>
      </c>
    </row>
    <row r="20096" spans="1:4">
      <c r="A20096" s="292">
        <v>92653</v>
      </c>
      <c r="B20096" s="289" t="s">
        <v>46545</v>
      </c>
      <c r="D20096" s="293" t="s">
        <v>1027</v>
      </c>
    </row>
    <row r="20097" spans="1:4">
      <c r="A20097"/>
      <c r="B20097" s="289" t="s">
        <v>46549</v>
      </c>
    </row>
    <row r="20098" spans="1:4">
      <c r="A20098"/>
      <c r="B20098" s="289" t="s">
        <v>46548</v>
      </c>
    </row>
    <row r="20099" spans="1:4">
      <c r="A20099" s="292">
        <v>92654</v>
      </c>
      <c r="B20099" s="289" t="s">
        <v>46545</v>
      </c>
      <c r="D20099" s="293" t="s">
        <v>35182</v>
      </c>
    </row>
    <row r="20100" spans="1:4">
      <c r="A20100"/>
      <c r="B20100" s="289" t="s">
        <v>46550</v>
      </c>
    </row>
    <row r="20101" spans="1:4">
      <c r="A20101"/>
      <c r="B20101" s="289" t="s">
        <v>46551</v>
      </c>
    </row>
    <row r="20102" spans="1:4">
      <c r="A20102" s="292">
        <v>92655</v>
      </c>
      <c r="B20102" s="289" t="s">
        <v>46545</v>
      </c>
      <c r="D20102" s="293" t="s">
        <v>33545</v>
      </c>
    </row>
    <row r="20103" spans="1:4">
      <c r="A20103"/>
      <c r="B20103" s="289" t="s">
        <v>46552</v>
      </c>
    </row>
    <row r="20104" spans="1:4">
      <c r="A20104"/>
      <c r="B20104" s="289" t="s">
        <v>46548</v>
      </c>
    </row>
    <row r="20105" spans="1:4">
      <c r="A20105" s="292">
        <v>92656</v>
      </c>
      <c r="B20105" s="289" t="s">
        <v>46545</v>
      </c>
      <c r="D20105" s="293" t="s">
        <v>34422</v>
      </c>
    </row>
    <row r="20106" spans="1:4">
      <c r="A20106"/>
      <c r="B20106" s="289" t="s">
        <v>46553</v>
      </c>
    </row>
    <row r="20107" spans="1:4">
      <c r="A20107"/>
      <c r="B20107" s="289" t="s">
        <v>46551</v>
      </c>
    </row>
    <row r="20108" spans="1:4">
      <c r="A20108" s="292">
        <v>92687</v>
      </c>
      <c r="B20108" s="289" t="s">
        <v>46545</v>
      </c>
      <c r="D20108" s="293" t="s">
        <v>1042</v>
      </c>
    </row>
    <row r="20109" spans="1:4">
      <c r="A20109"/>
      <c r="B20109" s="289" t="s">
        <v>46554</v>
      </c>
    </row>
    <row r="20110" spans="1:4">
      <c r="A20110"/>
      <c r="B20110" s="289" t="s">
        <v>45753</v>
      </c>
    </row>
    <row r="20111" spans="1:4">
      <c r="A20111" s="292">
        <v>92688</v>
      </c>
      <c r="B20111" s="289" t="s">
        <v>46545</v>
      </c>
      <c r="D20111" s="293" t="s">
        <v>34635</v>
      </c>
    </row>
    <row r="20112" spans="1:4">
      <c r="A20112"/>
      <c r="B20112" s="289" t="s">
        <v>46555</v>
      </c>
    </row>
    <row r="20113" spans="1:4">
      <c r="A20113"/>
      <c r="B20113" s="289" t="s">
        <v>45753</v>
      </c>
    </row>
    <row r="20115" spans="1:4">
      <c r="A20115" s="287" t="s">
        <v>40995</v>
      </c>
      <c r="B20115"/>
      <c r="D20115" s="288" t="s">
        <v>46556</v>
      </c>
    </row>
    <row r="20116" spans="1:4">
      <c r="A20116" s="289" t="s">
        <v>40997</v>
      </c>
      <c r="B20116"/>
    </row>
    <row r="20117" spans="1:4">
      <c r="A20117"/>
      <c r="B20117"/>
    </row>
    <row r="20118" spans="1:4">
      <c r="A20118" s="289" t="s">
        <v>40998</v>
      </c>
      <c r="B20118" s="289" t="s">
        <v>40999</v>
      </c>
    </row>
    <row r="20119" spans="1:4">
      <c r="A20119" s="290" t="s">
        <v>16137</v>
      </c>
      <c r="B20119" s="290" t="s">
        <v>41000</v>
      </c>
      <c r="C20119" s="291" t="s">
        <v>41001</v>
      </c>
      <c r="D20119" s="291" t="s">
        <v>41002</v>
      </c>
    </row>
    <row r="20120" spans="1:4">
      <c r="A20120" s="289" t="s">
        <v>41003</v>
      </c>
      <c r="B20120" s="289" t="s">
        <v>14347</v>
      </c>
    </row>
    <row r="20121" spans="1:4">
      <c r="A20121" s="292">
        <v>92689</v>
      </c>
      <c r="B20121" s="289" t="s">
        <v>46557</v>
      </c>
      <c r="D20121" s="293" t="s">
        <v>32857</v>
      </c>
    </row>
    <row r="20122" spans="1:4">
      <c r="A20122"/>
      <c r="B20122" s="289" t="s">
        <v>46558</v>
      </c>
    </row>
    <row r="20123" spans="1:4">
      <c r="A20123"/>
      <c r="B20123" s="289" t="s">
        <v>46559</v>
      </c>
    </row>
    <row r="20124" spans="1:4">
      <c r="A20124" s="292">
        <v>92690</v>
      </c>
      <c r="B20124" s="289" t="s">
        <v>46560</v>
      </c>
      <c r="D20124" s="293" t="s">
        <v>46561</v>
      </c>
    </row>
    <row r="20125" spans="1:4">
      <c r="A20125"/>
      <c r="B20125" s="289" t="s">
        <v>46562</v>
      </c>
    </row>
    <row r="20126" spans="1:4">
      <c r="A20126"/>
      <c r="B20126" s="289" t="s">
        <v>46559</v>
      </c>
    </row>
    <row r="20127" spans="1:4">
      <c r="A20127" s="292">
        <v>94462</v>
      </c>
      <c r="B20127" s="289" t="s">
        <v>46563</v>
      </c>
      <c r="D20127" s="293" t="s">
        <v>19335</v>
      </c>
    </row>
    <row r="20128" spans="1:4">
      <c r="A20128"/>
      <c r="B20128" s="289" t="s">
        <v>46564</v>
      </c>
    </row>
    <row r="20129" spans="1:4">
      <c r="A20129"/>
      <c r="B20129" s="289" t="s">
        <v>46565</v>
      </c>
    </row>
    <row r="20130" spans="1:4">
      <c r="A20130"/>
      <c r="B20130" s="289" t="s">
        <v>14365</v>
      </c>
    </row>
    <row r="20131" spans="1:4">
      <c r="A20131" s="292">
        <v>94463</v>
      </c>
      <c r="B20131" s="289" t="s">
        <v>46566</v>
      </c>
      <c r="D20131" s="293" t="s">
        <v>1747</v>
      </c>
    </row>
    <row r="20132" spans="1:4">
      <c r="A20132"/>
      <c r="B20132" s="289" t="s">
        <v>46567</v>
      </c>
    </row>
    <row r="20133" spans="1:4">
      <c r="A20133"/>
      <c r="B20133" s="289" t="s">
        <v>46568</v>
      </c>
    </row>
    <row r="20134" spans="1:4">
      <c r="A20134"/>
      <c r="B20134" s="289" t="s">
        <v>14494</v>
      </c>
    </row>
    <row r="20135" spans="1:4">
      <c r="A20135" s="292">
        <v>94464</v>
      </c>
      <c r="B20135" s="289" t="s">
        <v>46569</v>
      </c>
      <c r="D20135" s="293" t="s">
        <v>46570</v>
      </c>
    </row>
    <row r="20136" spans="1:4">
      <c r="A20136"/>
      <c r="B20136" s="289" t="s">
        <v>46564</v>
      </c>
    </row>
    <row r="20137" spans="1:4">
      <c r="A20137"/>
      <c r="B20137" s="289" t="s">
        <v>46565</v>
      </c>
    </row>
    <row r="20138" spans="1:4">
      <c r="A20138"/>
      <c r="B20138" s="289" t="s">
        <v>14365</v>
      </c>
    </row>
    <row r="20139" spans="1:4">
      <c r="A20139" s="292">
        <v>94602</v>
      </c>
      <c r="B20139" s="289" t="s">
        <v>46488</v>
      </c>
      <c r="D20139" s="293" t="s">
        <v>26301</v>
      </c>
    </row>
    <row r="20140" spans="1:4">
      <c r="A20140"/>
      <c r="B20140" s="289" t="s">
        <v>46571</v>
      </c>
    </row>
    <row r="20141" spans="1:4">
      <c r="A20141"/>
      <c r="B20141" s="289" t="s">
        <v>46572</v>
      </c>
    </row>
    <row r="20142" spans="1:4">
      <c r="A20142" s="292">
        <v>94603</v>
      </c>
      <c r="B20142" s="289" t="s">
        <v>46489</v>
      </c>
      <c r="D20142" s="293" t="s">
        <v>46573</v>
      </c>
    </row>
    <row r="20143" spans="1:4">
      <c r="A20143"/>
      <c r="B20143" s="289" t="s">
        <v>46571</v>
      </c>
    </row>
    <row r="20144" spans="1:4">
      <c r="A20144"/>
      <c r="B20144" s="289" t="s">
        <v>46572</v>
      </c>
    </row>
    <row r="20145" spans="1:4">
      <c r="A20145" s="292">
        <v>94604</v>
      </c>
      <c r="B20145" s="289" t="s">
        <v>46574</v>
      </c>
      <c r="D20145" s="293" t="s">
        <v>46575</v>
      </c>
    </row>
    <row r="20146" spans="1:4">
      <c r="A20146"/>
      <c r="B20146" s="289" t="s">
        <v>46571</v>
      </c>
    </row>
    <row r="20147" spans="1:4">
      <c r="A20147"/>
      <c r="B20147" s="289" t="s">
        <v>46572</v>
      </c>
    </row>
    <row r="20149" spans="1:4">
      <c r="A20149" s="287" t="s">
        <v>40995</v>
      </c>
      <c r="B20149"/>
      <c r="D20149" s="288" t="s">
        <v>46576</v>
      </c>
    </row>
    <row r="20150" spans="1:4">
      <c r="A20150" s="289" t="s">
        <v>40997</v>
      </c>
      <c r="B20150"/>
    </row>
    <row r="20151" spans="1:4">
      <c r="A20151"/>
      <c r="B20151"/>
    </row>
    <row r="20152" spans="1:4">
      <c r="A20152" s="289" t="s">
        <v>40998</v>
      </c>
      <c r="B20152" s="289" t="s">
        <v>40999</v>
      </c>
    </row>
    <row r="20153" spans="1:4">
      <c r="A20153" s="290" t="s">
        <v>16137</v>
      </c>
      <c r="B20153" s="290" t="s">
        <v>41000</v>
      </c>
      <c r="C20153" s="291" t="s">
        <v>41001</v>
      </c>
      <c r="D20153" s="291" t="s">
        <v>41002</v>
      </c>
    </row>
    <row r="20154" spans="1:4">
      <c r="A20154" s="289" t="s">
        <v>41003</v>
      </c>
      <c r="B20154" s="289" t="s">
        <v>14347</v>
      </c>
    </row>
    <row r="20155" spans="1:4">
      <c r="A20155" s="292">
        <v>94605</v>
      </c>
      <c r="B20155" s="289" t="s">
        <v>46577</v>
      </c>
      <c r="D20155" s="293" t="s">
        <v>46578</v>
      </c>
    </row>
    <row r="20156" spans="1:4">
      <c r="A20156"/>
      <c r="B20156" s="289" t="s">
        <v>46579</v>
      </c>
    </row>
    <row r="20157" spans="1:4">
      <c r="A20157"/>
      <c r="B20157" s="289" t="s">
        <v>46580</v>
      </c>
    </row>
    <row r="20158" spans="1:4">
      <c r="A20158" s="292">
        <v>94648</v>
      </c>
      <c r="B20158" s="289" t="s">
        <v>46581</v>
      </c>
      <c r="D20158" s="293" t="s">
        <v>589</v>
      </c>
    </row>
    <row r="20159" spans="1:4">
      <c r="A20159"/>
      <c r="B20159" s="289" t="s">
        <v>46582</v>
      </c>
    </row>
    <row r="20160" spans="1:4">
      <c r="A20160"/>
      <c r="B20160" s="289" t="s">
        <v>46583</v>
      </c>
    </row>
    <row r="20161" spans="1:4">
      <c r="A20161" s="292">
        <v>94649</v>
      </c>
      <c r="B20161" s="289" t="s">
        <v>46584</v>
      </c>
      <c r="D20161" s="293" t="s">
        <v>44</v>
      </c>
    </row>
    <row r="20162" spans="1:4">
      <c r="A20162"/>
      <c r="B20162" s="289" t="s">
        <v>46585</v>
      </c>
    </row>
    <row r="20163" spans="1:4">
      <c r="A20163"/>
      <c r="B20163" s="289" t="s">
        <v>46583</v>
      </c>
    </row>
    <row r="20164" spans="1:4">
      <c r="A20164" s="292">
        <v>94650</v>
      </c>
      <c r="B20164" s="289" t="s">
        <v>46586</v>
      </c>
      <c r="D20164" s="293" t="s">
        <v>1123</v>
      </c>
    </row>
    <row r="20165" spans="1:4">
      <c r="A20165"/>
      <c r="B20165" s="289" t="s">
        <v>46585</v>
      </c>
    </row>
    <row r="20166" spans="1:4">
      <c r="A20166"/>
      <c r="B20166" s="289" t="s">
        <v>46583</v>
      </c>
    </row>
    <row r="20167" spans="1:4">
      <c r="A20167" s="292">
        <v>94651</v>
      </c>
      <c r="B20167" s="289" t="s">
        <v>46587</v>
      </c>
      <c r="D20167" s="293" t="s">
        <v>677</v>
      </c>
    </row>
    <row r="20168" spans="1:4">
      <c r="A20168"/>
      <c r="B20168" s="289" t="s">
        <v>46585</v>
      </c>
    </row>
    <row r="20169" spans="1:4">
      <c r="A20169"/>
      <c r="B20169" s="289" t="s">
        <v>46583</v>
      </c>
    </row>
    <row r="20170" spans="1:4">
      <c r="A20170" s="292">
        <v>94652</v>
      </c>
      <c r="B20170" s="289" t="s">
        <v>46588</v>
      </c>
      <c r="D20170" s="293" t="s">
        <v>37835</v>
      </c>
    </row>
    <row r="20171" spans="1:4">
      <c r="A20171"/>
      <c r="B20171" s="289" t="s">
        <v>46585</v>
      </c>
    </row>
    <row r="20172" spans="1:4">
      <c r="A20172"/>
      <c r="B20172" s="289" t="s">
        <v>46583</v>
      </c>
    </row>
    <row r="20173" spans="1:4">
      <c r="A20173" s="292">
        <v>94653</v>
      </c>
      <c r="B20173" s="289" t="s">
        <v>46589</v>
      </c>
      <c r="D20173" s="293" t="s">
        <v>1856</v>
      </c>
    </row>
    <row r="20174" spans="1:4">
      <c r="A20174"/>
      <c r="B20174" s="289" t="s">
        <v>46585</v>
      </c>
    </row>
    <row r="20175" spans="1:4">
      <c r="A20175"/>
      <c r="B20175" s="289" t="s">
        <v>46583</v>
      </c>
    </row>
    <row r="20176" spans="1:4">
      <c r="A20176" s="292">
        <v>94654</v>
      </c>
      <c r="B20176" s="289" t="s">
        <v>46590</v>
      </c>
      <c r="D20176" s="293" t="s">
        <v>46591</v>
      </c>
    </row>
    <row r="20177" spans="1:4">
      <c r="A20177"/>
      <c r="B20177" s="289" t="s">
        <v>46585</v>
      </c>
    </row>
    <row r="20178" spans="1:4">
      <c r="A20178"/>
      <c r="B20178" s="289" t="s">
        <v>46583</v>
      </c>
    </row>
    <row r="20179" spans="1:4">
      <c r="A20179" s="292">
        <v>94655</v>
      </c>
      <c r="B20179" s="289" t="s">
        <v>46592</v>
      </c>
      <c r="D20179" s="293" t="s">
        <v>46593</v>
      </c>
    </row>
    <row r="20180" spans="1:4">
      <c r="A20180"/>
      <c r="B20180" s="289" t="s">
        <v>46582</v>
      </c>
    </row>
    <row r="20181" spans="1:4">
      <c r="A20181"/>
      <c r="B20181" s="289" t="s">
        <v>46583</v>
      </c>
    </row>
    <row r="20183" spans="1:4">
      <c r="A20183" s="287" t="s">
        <v>40995</v>
      </c>
      <c r="B20183"/>
      <c r="D20183" s="288" t="s">
        <v>46594</v>
      </c>
    </row>
    <row r="20184" spans="1:4">
      <c r="A20184" s="289" t="s">
        <v>40997</v>
      </c>
      <c r="B20184"/>
    </row>
    <row r="20185" spans="1:4">
      <c r="A20185"/>
      <c r="B20185"/>
    </row>
    <row r="20186" spans="1:4">
      <c r="A20186" s="289" t="s">
        <v>40998</v>
      </c>
      <c r="B20186" s="289" t="s">
        <v>40999</v>
      </c>
    </row>
    <row r="20187" spans="1:4">
      <c r="A20187" s="290" t="s">
        <v>16137</v>
      </c>
      <c r="B20187" s="290" t="s">
        <v>41000</v>
      </c>
      <c r="C20187" s="291" t="s">
        <v>41001</v>
      </c>
      <c r="D20187" s="291" t="s">
        <v>41002</v>
      </c>
    </row>
    <row r="20188" spans="1:4">
      <c r="A20188" s="289" t="s">
        <v>41003</v>
      </c>
      <c r="B20188" s="289" t="s">
        <v>14347</v>
      </c>
    </row>
    <row r="20189" spans="1:4">
      <c r="A20189" s="292">
        <v>94716</v>
      </c>
      <c r="B20189" s="289" t="s">
        <v>46595</v>
      </c>
      <c r="D20189" s="293" t="s">
        <v>2428</v>
      </c>
    </row>
    <row r="20190" spans="1:4">
      <c r="A20190"/>
      <c r="B20190" s="289" t="s">
        <v>46596</v>
      </c>
    </row>
    <row r="20191" spans="1:4">
      <c r="A20191"/>
      <c r="B20191" s="289" t="s">
        <v>46583</v>
      </c>
    </row>
    <row r="20192" spans="1:4">
      <c r="A20192" s="292">
        <v>94717</v>
      </c>
      <c r="B20192" s="289" t="s">
        <v>46597</v>
      </c>
      <c r="D20192" s="293" t="s">
        <v>39149</v>
      </c>
    </row>
    <row r="20193" spans="1:4">
      <c r="A20193"/>
      <c r="B20193" s="289" t="s">
        <v>46596</v>
      </c>
    </row>
    <row r="20194" spans="1:4">
      <c r="A20194"/>
      <c r="B20194" s="289" t="s">
        <v>46583</v>
      </c>
    </row>
    <row r="20195" spans="1:4">
      <c r="A20195" s="292">
        <v>94718</v>
      </c>
      <c r="B20195" s="289" t="s">
        <v>46598</v>
      </c>
      <c r="D20195" s="293" t="s">
        <v>35533</v>
      </c>
    </row>
    <row r="20196" spans="1:4">
      <c r="A20196"/>
      <c r="B20196" s="289" t="s">
        <v>46596</v>
      </c>
    </row>
    <row r="20197" spans="1:4">
      <c r="A20197"/>
      <c r="B20197" s="289" t="s">
        <v>46583</v>
      </c>
    </row>
    <row r="20198" spans="1:4">
      <c r="A20198" s="292">
        <v>94719</v>
      </c>
      <c r="B20198" s="289" t="s">
        <v>46599</v>
      </c>
      <c r="D20198" s="293" t="s">
        <v>14356</v>
      </c>
    </row>
    <row r="20199" spans="1:4">
      <c r="A20199"/>
      <c r="B20199" s="289" t="s">
        <v>46596</v>
      </c>
    </row>
    <row r="20200" spans="1:4">
      <c r="A20200"/>
      <c r="B20200" s="289" t="s">
        <v>46583</v>
      </c>
    </row>
    <row r="20201" spans="1:4">
      <c r="A20201" s="292">
        <v>94720</v>
      </c>
      <c r="B20201" s="289" t="s">
        <v>46600</v>
      </c>
      <c r="D20201" s="293" t="s">
        <v>819</v>
      </c>
    </row>
    <row r="20202" spans="1:4">
      <c r="A20202"/>
      <c r="B20202" s="289" t="s">
        <v>46596</v>
      </c>
    </row>
    <row r="20203" spans="1:4">
      <c r="A20203"/>
      <c r="B20203" s="289" t="s">
        <v>46583</v>
      </c>
    </row>
    <row r="20204" spans="1:4">
      <c r="A20204" s="292">
        <v>94721</v>
      </c>
      <c r="B20204" s="289" t="s">
        <v>46601</v>
      </c>
      <c r="D20204" s="293" t="s">
        <v>37480</v>
      </c>
    </row>
    <row r="20205" spans="1:4">
      <c r="A20205"/>
      <c r="B20205" s="289" t="s">
        <v>46596</v>
      </c>
    </row>
    <row r="20206" spans="1:4">
      <c r="A20206"/>
      <c r="B20206" s="289" t="s">
        <v>46583</v>
      </c>
    </row>
    <row r="20207" spans="1:4">
      <c r="A20207" s="292">
        <v>94722</v>
      </c>
      <c r="B20207" s="289" t="s">
        <v>46602</v>
      </c>
      <c r="D20207" s="293" t="s">
        <v>46603</v>
      </c>
    </row>
    <row r="20208" spans="1:4">
      <c r="A20208"/>
      <c r="B20208" s="289" t="s">
        <v>46596</v>
      </c>
    </row>
    <row r="20209" spans="1:4">
      <c r="A20209"/>
      <c r="B20209" s="289" t="s">
        <v>46583</v>
      </c>
    </row>
    <row r="20210" spans="1:4">
      <c r="A20210" s="292">
        <v>95697</v>
      </c>
      <c r="B20210" s="289" t="s">
        <v>46540</v>
      </c>
      <c r="D20210" s="293" t="s">
        <v>46604</v>
      </c>
    </row>
    <row r="20211" spans="1:4">
      <c r="A20211"/>
      <c r="B20211" s="289" t="s">
        <v>46531</v>
      </c>
    </row>
    <row r="20212" spans="1:4">
      <c r="A20212"/>
      <c r="B20212" s="289" t="s">
        <v>38692</v>
      </c>
    </row>
    <row r="20213" spans="1:4">
      <c r="A20213" s="292">
        <v>96635</v>
      </c>
      <c r="B20213" s="289" t="s">
        <v>46605</v>
      </c>
      <c r="D20213" s="293" t="s">
        <v>462</v>
      </c>
    </row>
    <row r="20214" spans="1:4">
      <c r="A20214"/>
      <c r="B20214" s="289" t="s">
        <v>46606</v>
      </c>
    </row>
    <row r="20216" spans="1:4">
      <c r="A20216" s="287" t="s">
        <v>40995</v>
      </c>
      <c r="B20216"/>
      <c r="D20216" s="288" t="s">
        <v>46607</v>
      </c>
    </row>
    <row r="20217" spans="1:4">
      <c r="A20217" s="289" t="s">
        <v>40997</v>
      </c>
      <c r="B20217"/>
    </row>
    <row r="20218" spans="1:4">
      <c r="A20218"/>
      <c r="B20218"/>
    </row>
    <row r="20219" spans="1:4">
      <c r="A20219" s="289" t="s">
        <v>40998</v>
      </c>
      <c r="B20219" s="289" t="s">
        <v>40999</v>
      </c>
    </row>
    <row r="20220" spans="1:4">
      <c r="A20220" s="290" t="s">
        <v>16137</v>
      </c>
      <c r="B20220" s="290" t="s">
        <v>41000</v>
      </c>
      <c r="C20220" s="291" t="s">
        <v>41001</v>
      </c>
      <c r="D20220" s="291" t="s">
        <v>41002</v>
      </c>
    </row>
    <row r="20221" spans="1:4">
      <c r="A20221" s="289" t="s">
        <v>41003</v>
      </c>
      <c r="B20221" s="289" t="s">
        <v>14347</v>
      </c>
    </row>
    <row r="20222" spans="1:4">
      <c r="A20222" s="292">
        <v>96636</v>
      </c>
      <c r="B20222" s="289" t="s">
        <v>46608</v>
      </c>
      <c r="D20222" s="293" t="s">
        <v>891</v>
      </c>
    </row>
    <row r="20223" spans="1:4">
      <c r="A20223"/>
      <c r="B20223" s="289" t="s">
        <v>46609</v>
      </c>
    </row>
    <row r="20224" spans="1:4">
      <c r="A20224" s="292">
        <v>96644</v>
      </c>
      <c r="B20224" s="289" t="s">
        <v>46610</v>
      </c>
      <c r="D20224" s="293" t="s">
        <v>16886</v>
      </c>
    </row>
    <row r="20225" spans="1:4">
      <c r="A20225"/>
      <c r="B20225" s="289" t="s">
        <v>46611</v>
      </c>
    </row>
    <row r="20226" spans="1:4">
      <c r="A20226" s="292">
        <v>96645</v>
      </c>
      <c r="B20226" s="289" t="s">
        <v>46612</v>
      </c>
      <c r="D20226" s="293" t="s">
        <v>20245</v>
      </c>
    </row>
    <row r="20227" spans="1:4">
      <c r="A20227"/>
      <c r="B20227" s="289" t="s">
        <v>46611</v>
      </c>
    </row>
    <row r="20228" spans="1:4">
      <c r="A20228" s="292">
        <v>96646</v>
      </c>
      <c r="B20228" s="289" t="s">
        <v>46613</v>
      </c>
      <c r="D20228" s="293" t="s">
        <v>26617</v>
      </c>
    </row>
    <row r="20229" spans="1:4">
      <c r="A20229"/>
      <c r="B20229" s="289" t="s">
        <v>46611</v>
      </c>
    </row>
    <row r="20230" spans="1:4">
      <c r="A20230" s="292">
        <v>96647</v>
      </c>
      <c r="B20230" s="289" t="s">
        <v>46614</v>
      </c>
      <c r="D20230" s="293" t="s">
        <v>767</v>
      </c>
    </row>
    <row r="20231" spans="1:4">
      <c r="A20231"/>
      <c r="B20231" s="289" t="s">
        <v>46611</v>
      </c>
    </row>
    <row r="20232" spans="1:4">
      <c r="A20232" s="292">
        <v>96648</v>
      </c>
      <c r="B20232" s="289" t="s">
        <v>46615</v>
      </c>
      <c r="D20232" s="293" t="s">
        <v>32446</v>
      </c>
    </row>
    <row r="20233" spans="1:4">
      <c r="A20233"/>
      <c r="B20233" s="289" t="s">
        <v>46611</v>
      </c>
    </row>
    <row r="20234" spans="1:4">
      <c r="A20234" s="292">
        <v>96649</v>
      </c>
      <c r="B20234" s="289" t="s">
        <v>46616</v>
      </c>
      <c r="D20234" s="293" t="s">
        <v>30814</v>
      </c>
    </row>
    <row r="20235" spans="1:4">
      <c r="A20235"/>
      <c r="B20235" s="289" t="s">
        <v>46611</v>
      </c>
    </row>
    <row r="20236" spans="1:4">
      <c r="A20236" s="292">
        <v>96668</v>
      </c>
      <c r="B20236" s="289" t="s">
        <v>46617</v>
      </c>
      <c r="D20236" s="293" t="s">
        <v>855</v>
      </c>
    </row>
    <row r="20237" spans="1:4">
      <c r="A20237"/>
      <c r="B20237" s="289" t="s">
        <v>46618</v>
      </c>
    </row>
    <row r="20238" spans="1:4">
      <c r="A20238" s="292">
        <v>96669</v>
      </c>
      <c r="B20238" s="289" t="s">
        <v>46619</v>
      </c>
      <c r="D20238" s="293" t="s">
        <v>435</v>
      </c>
    </row>
    <row r="20239" spans="1:4">
      <c r="A20239"/>
      <c r="B20239" s="289" t="s">
        <v>46618</v>
      </c>
    </row>
    <row r="20240" spans="1:4">
      <c r="A20240" s="292">
        <v>96670</v>
      </c>
      <c r="B20240" s="289" t="s">
        <v>46620</v>
      </c>
      <c r="D20240" s="293" t="s">
        <v>979</v>
      </c>
    </row>
    <row r="20241" spans="1:4">
      <c r="A20241"/>
      <c r="B20241" s="289" t="s">
        <v>46618</v>
      </c>
    </row>
    <row r="20242" spans="1:4">
      <c r="A20242" s="292">
        <v>96671</v>
      </c>
      <c r="B20242" s="289" t="s">
        <v>46621</v>
      </c>
      <c r="D20242" s="293" t="s">
        <v>18283</v>
      </c>
    </row>
    <row r="20243" spans="1:4">
      <c r="A20243"/>
      <c r="B20243" s="289" t="s">
        <v>46618</v>
      </c>
    </row>
    <row r="20244" spans="1:4">
      <c r="A20244" s="292">
        <v>96672</v>
      </c>
      <c r="B20244" s="289" t="s">
        <v>46622</v>
      </c>
      <c r="D20244" s="293" t="s">
        <v>2554</v>
      </c>
    </row>
    <row r="20245" spans="1:4">
      <c r="A20245"/>
      <c r="B20245" s="289" t="s">
        <v>46618</v>
      </c>
    </row>
    <row r="20246" spans="1:4">
      <c r="A20246" s="292">
        <v>96673</v>
      </c>
      <c r="B20246" s="289" t="s">
        <v>46623</v>
      </c>
      <c r="D20246" s="293" t="s">
        <v>38809</v>
      </c>
    </row>
    <row r="20247" spans="1:4">
      <c r="A20247"/>
      <c r="B20247" s="289" t="s">
        <v>46618</v>
      </c>
    </row>
    <row r="20249" spans="1:4">
      <c r="A20249" s="287" t="s">
        <v>40995</v>
      </c>
      <c r="B20249"/>
      <c r="D20249" s="288" t="s">
        <v>46624</v>
      </c>
    </row>
    <row r="20250" spans="1:4">
      <c r="A20250" s="289" t="s">
        <v>40997</v>
      </c>
      <c r="B20250"/>
    </row>
    <row r="20251" spans="1:4">
      <c r="A20251"/>
      <c r="B20251"/>
    </row>
    <row r="20252" spans="1:4">
      <c r="A20252" s="289" t="s">
        <v>40998</v>
      </c>
      <c r="B20252" s="289" t="s">
        <v>40999</v>
      </c>
    </row>
    <row r="20253" spans="1:4">
      <c r="A20253" s="290" t="s">
        <v>16137</v>
      </c>
      <c r="B20253" s="290" t="s">
        <v>41000</v>
      </c>
      <c r="C20253" s="291" t="s">
        <v>41001</v>
      </c>
      <c r="D20253" s="291" t="s">
        <v>41002</v>
      </c>
    </row>
    <row r="20254" spans="1:4">
      <c r="A20254" s="289" t="s">
        <v>41003</v>
      </c>
      <c r="B20254" s="289" t="s">
        <v>14347</v>
      </c>
    </row>
    <row r="20255" spans="1:4">
      <c r="A20255" s="292">
        <v>96674</v>
      </c>
      <c r="B20255" s="289" t="s">
        <v>46625</v>
      </c>
      <c r="D20255" s="293" t="s">
        <v>37142</v>
      </c>
    </row>
    <row r="20256" spans="1:4">
      <c r="A20256"/>
      <c r="B20256" s="289" t="s">
        <v>46618</v>
      </c>
    </row>
    <row r="20257" spans="1:4">
      <c r="A20257" s="292">
        <v>96675</v>
      </c>
      <c r="B20257" s="289" t="s">
        <v>46626</v>
      </c>
      <c r="D20257" s="293" t="s">
        <v>46627</v>
      </c>
    </row>
    <row r="20258" spans="1:4">
      <c r="A20258"/>
      <c r="B20258" s="289" t="s">
        <v>46628</v>
      </c>
    </row>
    <row r="20259" spans="1:4">
      <c r="A20259" s="292">
        <v>96676</v>
      </c>
      <c r="B20259" s="289" t="s">
        <v>46629</v>
      </c>
      <c r="D20259" s="293" t="s">
        <v>308</v>
      </c>
    </row>
    <row r="20260" spans="1:4">
      <c r="A20260"/>
      <c r="B20260" s="289" t="s">
        <v>46618</v>
      </c>
    </row>
    <row r="20261" spans="1:4">
      <c r="A20261" s="292">
        <v>96677</v>
      </c>
      <c r="B20261" s="289" t="s">
        <v>46630</v>
      </c>
      <c r="D20261" s="293" t="s">
        <v>871</v>
      </c>
    </row>
    <row r="20262" spans="1:4">
      <c r="A20262"/>
      <c r="B20262" s="289" t="s">
        <v>46618</v>
      </c>
    </row>
    <row r="20263" spans="1:4">
      <c r="A20263" s="292">
        <v>96678</v>
      </c>
      <c r="B20263" s="289" t="s">
        <v>46631</v>
      </c>
      <c r="D20263" s="293" t="s">
        <v>6077</v>
      </c>
    </row>
    <row r="20264" spans="1:4">
      <c r="A20264"/>
      <c r="B20264" s="289" t="s">
        <v>46618</v>
      </c>
    </row>
    <row r="20265" spans="1:4">
      <c r="A20265" s="292">
        <v>96679</v>
      </c>
      <c r="B20265" s="289" t="s">
        <v>46632</v>
      </c>
      <c r="D20265" s="293" t="s">
        <v>37246</v>
      </c>
    </row>
    <row r="20266" spans="1:4">
      <c r="A20266"/>
      <c r="B20266" s="289" t="s">
        <v>46618</v>
      </c>
    </row>
    <row r="20267" spans="1:4">
      <c r="A20267" s="292">
        <v>96680</v>
      </c>
      <c r="B20267" s="289" t="s">
        <v>46633</v>
      </c>
      <c r="D20267" s="293" t="s">
        <v>37165</v>
      </c>
    </row>
    <row r="20268" spans="1:4">
      <c r="A20268"/>
      <c r="B20268" s="289" t="s">
        <v>46618</v>
      </c>
    </row>
    <row r="20269" spans="1:4">
      <c r="A20269" s="292">
        <v>96681</v>
      </c>
      <c r="B20269" s="289" t="s">
        <v>46634</v>
      </c>
      <c r="D20269" s="293" t="s">
        <v>2386</v>
      </c>
    </row>
    <row r="20270" spans="1:4">
      <c r="A20270"/>
      <c r="B20270" s="289" t="s">
        <v>46618</v>
      </c>
    </row>
    <row r="20271" spans="1:4">
      <c r="A20271" s="292">
        <v>96682</v>
      </c>
      <c r="B20271" s="289" t="s">
        <v>46635</v>
      </c>
      <c r="D20271" s="293" t="s">
        <v>1708</v>
      </c>
    </row>
    <row r="20272" spans="1:4">
      <c r="A20272"/>
      <c r="B20272" s="289" t="s">
        <v>46618</v>
      </c>
    </row>
    <row r="20273" spans="1:4">
      <c r="A20273" s="292">
        <v>96683</v>
      </c>
      <c r="B20273" s="289" t="s">
        <v>46636</v>
      </c>
      <c r="D20273" s="293" t="s">
        <v>14402</v>
      </c>
    </row>
    <row r="20274" spans="1:4">
      <c r="A20274"/>
      <c r="B20274" s="289" t="s">
        <v>46628</v>
      </c>
    </row>
    <row r="20275" spans="1:4">
      <c r="A20275" s="292">
        <v>96718</v>
      </c>
      <c r="B20275" s="289" t="s">
        <v>46637</v>
      </c>
      <c r="D20275" s="293" t="s">
        <v>1036</v>
      </c>
    </row>
    <row r="20276" spans="1:4">
      <c r="A20276"/>
      <c r="B20276" s="289" t="s">
        <v>46638</v>
      </c>
    </row>
    <row r="20277" spans="1:4">
      <c r="A20277"/>
      <c r="B20277" s="289" t="s">
        <v>46639</v>
      </c>
    </row>
    <row r="20278" spans="1:4">
      <c r="A20278" s="292">
        <v>96719</v>
      </c>
      <c r="B20278" s="289" t="s">
        <v>46640</v>
      </c>
      <c r="D20278" s="293" t="s">
        <v>2174</v>
      </c>
    </row>
    <row r="20279" spans="1:4">
      <c r="A20279"/>
      <c r="B20279" s="289" t="s">
        <v>46638</v>
      </c>
    </row>
    <row r="20280" spans="1:4">
      <c r="A20280"/>
      <c r="B20280" s="289" t="s">
        <v>46639</v>
      </c>
    </row>
    <row r="20282" spans="1:4">
      <c r="A20282" s="287" t="s">
        <v>40995</v>
      </c>
      <c r="B20282"/>
      <c r="D20282" s="288" t="s">
        <v>46641</v>
      </c>
    </row>
    <row r="20283" spans="1:4">
      <c r="A20283" s="289" t="s">
        <v>40997</v>
      </c>
      <c r="B20283"/>
    </row>
    <row r="20284" spans="1:4">
      <c r="A20284"/>
      <c r="B20284"/>
    </row>
    <row r="20285" spans="1:4">
      <c r="A20285" s="289" t="s">
        <v>40998</v>
      </c>
      <c r="B20285" s="289" t="s">
        <v>40999</v>
      </c>
    </row>
    <row r="20286" spans="1:4">
      <c r="A20286" s="290" t="s">
        <v>16137</v>
      </c>
      <c r="B20286" s="290" t="s">
        <v>41000</v>
      </c>
      <c r="C20286" s="291" t="s">
        <v>41001</v>
      </c>
      <c r="D20286" s="291" t="s">
        <v>41002</v>
      </c>
    </row>
    <row r="20287" spans="1:4">
      <c r="A20287" s="289" t="s">
        <v>41003</v>
      </c>
      <c r="B20287" s="289" t="s">
        <v>14347</v>
      </c>
    </row>
    <row r="20288" spans="1:4">
      <c r="A20288" s="292">
        <v>96720</v>
      </c>
      <c r="B20288" s="289" t="s">
        <v>46642</v>
      </c>
      <c r="D20288" s="293" t="s">
        <v>31712</v>
      </c>
    </row>
    <row r="20289" spans="1:4">
      <c r="A20289"/>
      <c r="B20289" s="289" t="s">
        <v>46638</v>
      </c>
    </row>
    <row r="20290" spans="1:4">
      <c r="A20290"/>
      <c r="B20290" s="289" t="s">
        <v>46639</v>
      </c>
    </row>
    <row r="20291" spans="1:4">
      <c r="A20291" s="292">
        <v>96721</v>
      </c>
      <c r="B20291" s="289" t="s">
        <v>46643</v>
      </c>
      <c r="D20291" s="293" t="s">
        <v>1545</v>
      </c>
    </row>
    <row r="20292" spans="1:4">
      <c r="A20292"/>
      <c r="B20292" s="289" t="s">
        <v>46638</v>
      </c>
    </row>
    <row r="20293" spans="1:4">
      <c r="A20293"/>
      <c r="B20293" s="289" t="s">
        <v>46639</v>
      </c>
    </row>
    <row r="20294" spans="1:4">
      <c r="A20294" s="292">
        <v>96722</v>
      </c>
      <c r="B20294" s="289" t="s">
        <v>46644</v>
      </c>
      <c r="D20294" s="293" t="s">
        <v>1092</v>
      </c>
    </row>
    <row r="20295" spans="1:4">
      <c r="A20295"/>
      <c r="B20295" s="289" t="s">
        <v>46638</v>
      </c>
    </row>
    <row r="20296" spans="1:4">
      <c r="A20296"/>
      <c r="B20296" s="289" t="s">
        <v>46639</v>
      </c>
    </row>
    <row r="20297" spans="1:4">
      <c r="A20297" s="292">
        <v>96723</v>
      </c>
      <c r="B20297" s="289" t="s">
        <v>46645</v>
      </c>
      <c r="D20297" s="293" t="s">
        <v>46646</v>
      </c>
    </row>
    <row r="20298" spans="1:4">
      <c r="A20298"/>
      <c r="B20298" s="289" t="s">
        <v>46638</v>
      </c>
    </row>
    <row r="20299" spans="1:4">
      <c r="A20299"/>
      <c r="B20299" s="289" t="s">
        <v>46639</v>
      </c>
    </row>
    <row r="20300" spans="1:4">
      <c r="A20300" s="292">
        <v>96724</v>
      </c>
      <c r="B20300" s="289" t="s">
        <v>46647</v>
      </c>
      <c r="D20300" s="293" t="s">
        <v>1094</v>
      </c>
    </row>
    <row r="20301" spans="1:4">
      <c r="A20301"/>
      <c r="B20301" s="289" t="s">
        <v>46638</v>
      </c>
    </row>
    <row r="20302" spans="1:4">
      <c r="A20302"/>
      <c r="B20302" s="289" t="s">
        <v>46639</v>
      </c>
    </row>
    <row r="20303" spans="1:4">
      <c r="A20303" s="292">
        <v>96725</v>
      </c>
      <c r="B20303" s="289" t="s">
        <v>46648</v>
      </c>
      <c r="D20303" s="293" t="s">
        <v>39954</v>
      </c>
    </row>
    <row r="20304" spans="1:4">
      <c r="A20304"/>
      <c r="B20304" s="289" t="s">
        <v>46638</v>
      </c>
    </row>
    <row r="20305" spans="1:4">
      <c r="A20305"/>
      <c r="B20305" s="289" t="s">
        <v>46639</v>
      </c>
    </row>
    <row r="20306" spans="1:4">
      <c r="A20306" s="292">
        <v>96726</v>
      </c>
      <c r="B20306" s="289" t="s">
        <v>46649</v>
      </c>
      <c r="D20306" s="293" t="s">
        <v>46650</v>
      </c>
    </row>
    <row r="20307" spans="1:4">
      <c r="A20307"/>
      <c r="B20307" s="289" t="s">
        <v>46651</v>
      </c>
    </row>
    <row r="20308" spans="1:4">
      <c r="A20308"/>
      <c r="B20308" s="289" t="s">
        <v>46639</v>
      </c>
    </row>
    <row r="20309" spans="1:4">
      <c r="A20309" s="292">
        <v>96727</v>
      </c>
      <c r="B20309" s="289" t="s">
        <v>46652</v>
      </c>
      <c r="D20309" s="293" t="s">
        <v>697</v>
      </c>
    </row>
    <row r="20310" spans="1:4">
      <c r="A20310"/>
      <c r="B20310" s="289" t="s">
        <v>46638</v>
      </c>
    </row>
    <row r="20311" spans="1:4">
      <c r="A20311"/>
      <c r="B20311" s="289" t="s">
        <v>46639</v>
      </c>
    </row>
    <row r="20312" spans="1:4">
      <c r="A20312" s="292">
        <v>96728</v>
      </c>
      <c r="B20312" s="289" t="s">
        <v>46653</v>
      </c>
      <c r="D20312" s="293" t="s">
        <v>1365</v>
      </c>
    </row>
    <row r="20313" spans="1:4">
      <c r="A20313"/>
      <c r="B20313" s="289" t="s">
        <v>46638</v>
      </c>
    </row>
    <row r="20314" spans="1:4">
      <c r="A20314"/>
      <c r="B20314" s="289" t="s">
        <v>46639</v>
      </c>
    </row>
    <row r="20316" spans="1:4">
      <c r="A20316" s="287" t="s">
        <v>40995</v>
      </c>
      <c r="B20316"/>
      <c r="D20316" s="288" t="s">
        <v>46654</v>
      </c>
    </row>
    <row r="20317" spans="1:4">
      <c r="A20317" s="289" t="s">
        <v>40997</v>
      </c>
      <c r="B20317"/>
    </row>
    <row r="20318" spans="1:4">
      <c r="A20318"/>
      <c r="B20318"/>
    </row>
    <row r="20319" spans="1:4">
      <c r="A20319" s="289" t="s">
        <v>40998</v>
      </c>
      <c r="B20319" s="289" t="s">
        <v>40999</v>
      </c>
    </row>
    <row r="20320" spans="1:4">
      <c r="A20320" s="290" t="s">
        <v>16137</v>
      </c>
      <c r="B20320" s="290" t="s">
        <v>41000</v>
      </c>
      <c r="C20320" s="291" t="s">
        <v>41001</v>
      </c>
      <c r="D20320" s="291" t="s">
        <v>41002</v>
      </c>
    </row>
    <row r="20321" spans="1:4">
      <c r="A20321" s="289" t="s">
        <v>41003</v>
      </c>
      <c r="B20321" s="289" t="s">
        <v>14347</v>
      </c>
    </row>
    <row r="20322" spans="1:4">
      <c r="A20322" s="292">
        <v>96729</v>
      </c>
      <c r="B20322" s="289" t="s">
        <v>46655</v>
      </c>
      <c r="D20322" s="293" t="s">
        <v>2110</v>
      </c>
    </row>
    <row r="20323" spans="1:4">
      <c r="A20323"/>
      <c r="B20323" s="289" t="s">
        <v>46638</v>
      </c>
    </row>
    <row r="20324" spans="1:4">
      <c r="A20324"/>
      <c r="B20324" s="289" t="s">
        <v>46639</v>
      </c>
    </row>
    <row r="20325" spans="1:4">
      <c r="A20325" s="292">
        <v>96730</v>
      </c>
      <c r="B20325" s="289" t="s">
        <v>46656</v>
      </c>
      <c r="D20325" s="293" t="s">
        <v>1983</v>
      </c>
    </row>
    <row r="20326" spans="1:4">
      <c r="A20326"/>
      <c r="B20326" s="289" t="s">
        <v>46638</v>
      </c>
    </row>
    <row r="20327" spans="1:4">
      <c r="A20327"/>
      <c r="B20327" s="289" t="s">
        <v>46639</v>
      </c>
    </row>
    <row r="20328" spans="1:4">
      <c r="A20328" s="292">
        <v>96731</v>
      </c>
      <c r="B20328" s="289" t="s">
        <v>46657</v>
      </c>
      <c r="D20328" s="293" t="s">
        <v>2340</v>
      </c>
    </row>
    <row r="20329" spans="1:4">
      <c r="A20329"/>
      <c r="B20329" s="289" t="s">
        <v>46638</v>
      </c>
    </row>
    <row r="20330" spans="1:4">
      <c r="A20330"/>
      <c r="B20330" s="289" t="s">
        <v>46639</v>
      </c>
    </row>
    <row r="20331" spans="1:4">
      <c r="A20331" s="292">
        <v>96732</v>
      </c>
      <c r="B20331" s="289" t="s">
        <v>46658</v>
      </c>
      <c r="D20331" s="293" t="s">
        <v>38598</v>
      </c>
    </row>
    <row r="20332" spans="1:4">
      <c r="A20332"/>
      <c r="B20332" s="289" t="s">
        <v>46638</v>
      </c>
    </row>
    <row r="20333" spans="1:4">
      <c r="A20333"/>
      <c r="B20333" s="289" t="s">
        <v>46639</v>
      </c>
    </row>
    <row r="20334" spans="1:4">
      <c r="A20334" s="292">
        <v>96733</v>
      </c>
      <c r="B20334" s="289" t="s">
        <v>46659</v>
      </c>
      <c r="D20334" s="293" t="s">
        <v>36873</v>
      </c>
    </row>
    <row r="20335" spans="1:4">
      <c r="A20335"/>
      <c r="B20335" s="289" t="s">
        <v>46638</v>
      </c>
    </row>
    <row r="20336" spans="1:4">
      <c r="A20336"/>
      <c r="B20336" s="289" t="s">
        <v>46639</v>
      </c>
    </row>
    <row r="20337" spans="1:4">
      <c r="A20337" s="292">
        <v>96734</v>
      </c>
      <c r="B20337" s="289" t="s">
        <v>46660</v>
      </c>
      <c r="D20337" s="293" t="s">
        <v>46661</v>
      </c>
    </row>
    <row r="20338" spans="1:4">
      <c r="A20338"/>
      <c r="B20338" s="289" t="s">
        <v>46638</v>
      </c>
    </row>
    <row r="20339" spans="1:4">
      <c r="A20339"/>
      <c r="B20339" s="289" t="s">
        <v>46639</v>
      </c>
    </row>
    <row r="20340" spans="1:4">
      <c r="A20340" s="292">
        <v>96735</v>
      </c>
      <c r="B20340" s="289" t="s">
        <v>46662</v>
      </c>
      <c r="D20340" s="293" t="s">
        <v>39143</v>
      </c>
    </row>
    <row r="20341" spans="1:4">
      <c r="A20341"/>
      <c r="B20341" s="289" t="s">
        <v>46651</v>
      </c>
    </row>
    <row r="20342" spans="1:4">
      <c r="A20342"/>
      <c r="B20342" s="289" t="s">
        <v>46639</v>
      </c>
    </row>
    <row r="20343" spans="1:4">
      <c r="A20343" s="292">
        <v>96794</v>
      </c>
      <c r="B20343" s="289" t="s">
        <v>46663</v>
      </c>
      <c r="D20343" s="293" t="s">
        <v>1776</v>
      </c>
    </row>
    <row r="20344" spans="1:4">
      <c r="A20344"/>
      <c r="B20344" s="289" t="s">
        <v>46609</v>
      </c>
    </row>
    <row r="20345" spans="1:4">
      <c r="A20345" s="292">
        <v>96795</v>
      </c>
      <c r="B20345" s="289" t="s">
        <v>46664</v>
      </c>
      <c r="D20345" s="293" t="s">
        <v>1122</v>
      </c>
    </row>
    <row r="20346" spans="1:4">
      <c r="A20346"/>
      <c r="B20346" s="289" t="s">
        <v>46609</v>
      </c>
    </row>
    <row r="20347" spans="1:4">
      <c r="A20347" s="292">
        <v>96796</v>
      </c>
      <c r="B20347" s="289" t="s">
        <v>46665</v>
      </c>
      <c r="D20347" s="293" t="s">
        <v>1172</v>
      </c>
    </row>
    <row r="20348" spans="1:4">
      <c r="A20348"/>
      <c r="B20348" s="289" t="s">
        <v>46609</v>
      </c>
    </row>
    <row r="20350" spans="1:4">
      <c r="A20350" s="287" t="s">
        <v>40995</v>
      </c>
      <c r="B20350"/>
      <c r="D20350" s="288" t="s">
        <v>46666</v>
      </c>
    </row>
    <row r="20351" spans="1:4">
      <c r="A20351" s="289" t="s">
        <v>40997</v>
      </c>
      <c r="B20351"/>
    </row>
    <row r="20352" spans="1:4">
      <c r="A20352"/>
      <c r="B20352"/>
    </row>
    <row r="20353" spans="1:4">
      <c r="A20353" s="289" t="s">
        <v>40998</v>
      </c>
      <c r="B20353" s="289" t="s">
        <v>40999</v>
      </c>
    </row>
    <row r="20354" spans="1:4">
      <c r="A20354" s="290" t="s">
        <v>16137</v>
      </c>
      <c r="B20354" s="290" t="s">
        <v>41000</v>
      </c>
      <c r="C20354" s="291" t="s">
        <v>41001</v>
      </c>
      <c r="D20354" s="291" t="s">
        <v>41002</v>
      </c>
    </row>
    <row r="20355" spans="1:4">
      <c r="A20355" s="289" t="s">
        <v>41003</v>
      </c>
      <c r="B20355" s="289" t="s">
        <v>14347</v>
      </c>
    </row>
    <row r="20356" spans="1:4">
      <c r="A20356" s="292">
        <v>96797</v>
      </c>
      <c r="B20356" s="289" t="s">
        <v>46667</v>
      </c>
      <c r="D20356" s="293" t="s">
        <v>2656</v>
      </c>
    </row>
    <row r="20357" spans="1:4">
      <c r="A20357"/>
      <c r="B20357" s="289" t="s">
        <v>46609</v>
      </c>
    </row>
    <row r="20358" spans="1:4">
      <c r="A20358" s="292">
        <v>96798</v>
      </c>
      <c r="B20358" s="289" t="s">
        <v>46668</v>
      </c>
      <c r="D20358" s="293" t="s">
        <v>2535</v>
      </c>
    </row>
    <row r="20359" spans="1:4">
      <c r="A20359"/>
      <c r="B20359" s="289" t="s">
        <v>46606</v>
      </c>
    </row>
    <row r="20360" spans="1:4">
      <c r="A20360" s="292">
        <v>96799</v>
      </c>
      <c r="B20360" s="289" t="s">
        <v>46669</v>
      </c>
      <c r="D20360" s="293" t="s">
        <v>637</v>
      </c>
    </row>
    <row r="20361" spans="1:4">
      <c r="A20361"/>
      <c r="B20361" s="289" t="s">
        <v>46606</v>
      </c>
    </row>
    <row r="20362" spans="1:4">
      <c r="A20362" s="292">
        <v>96800</v>
      </c>
      <c r="B20362" s="289" t="s">
        <v>46670</v>
      </c>
      <c r="D20362" s="293" t="s">
        <v>413</v>
      </c>
    </row>
    <row r="20363" spans="1:4">
      <c r="A20363"/>
      <c r="B20363" s="289" t="s">
        <v>46606</v>
      </c>
    </row>
    <row r="20364" spans="1:4">
      <c r="A20364" s="292">
        <v>96801</v>
      </c>
      <c r="B20364" s="289" t="s">
        <v>46671</v>
      </c>
      <c r="D20364" s="293" t="s">
        <v>1692</v>
      </c>
    </row>
    <row r="20365" spans="1:4">
      <c r="A20365"/>
      <c r="B20365" s="289" t="s">
        <v>46606</v>
      </c>
    </row>
    <row r="20366" spans="1:4">
      <c r="A20366" s="292">
        <v>97327</v>
      </c>
      <c r="B20366" s="289" t="s">
        <v>46672</v>
      </c>
      <c r="D20366" s="293" t="s">
        <v>965</v>
      </c>
    </row>
    <row r="20367" spans="1:4">
      <c r="A20367"/>
      <c r="B20367" s="289" t="s">
        <v>46673</v>
      </c>
    </row>
    <row r="20368" spans="1:4">
      <c r="A20368"/>
      <c r="B20368" s="289" t="s">
        <v>46551</v>
      </c>
    </row>
    <row r="20369" spans="1:4">
      <c r="A20369" s="292">
        <v>97328</v>
      </c>
      <c r="B20369" s="289" t="s">
        <v>46674</v>
      </c>
      <c r="D20369" s="293" t="s">
        <v>2808</v>
      </c>
    </row>
    <row r="20370" spans="1:4">
      <c r="A20370"/>
      <c r="B20370" s="289" t="s">
        <v>46675</v>
      </c>
    </row>
    <row r="20371" spans="1:4">
      <c r="A20371"/>
      <c r="B20371" s="289" t="s">
        <v>46551</v>
      </c>
    </row>
    <row r="20372" spans="1:4">
      <c r="A20372" s="292">
        <v>97329</v>
      </c>
      <c r="B20372" s="289" t="s">
        <v>46676</v>
      </c>
      <c r="D20372" s="293" t="s">
        <v>46677</v>
      </c>
    </row>
    <row r="20373" spans="1:4">
      <c r="A20373"/>
      <c r="B20373" s="289" t="s">
        <v>46675</v>
      </c>
    </row>
    <row r="20374" spans="1:4">
      <c r="A20374"/>
      <c r="B20374" s="289" t="s">
        <v>46551</v>
      </c>
    </row>
    <row r="20375" spans="1:4">
      <c r="A20375" s="292">
        <v>97330</v>
      </c>
      <c r="B20375" s="289" t="s">
        <v>46678</v>
      </c>
      <c r="D20375" s="293" t="s">
        <v>39090</v>
      </c>
    </row>
    <row r="20376" spans="1:4">
      <c r="A20376"/>
      <c r="B20376" s="289" t="s">
        <v>46675</v>
      </c>
    </row>
    <row r="20377" spans="1:4">
      <c r="A20377"/>
      <c r="B20377" s="289" t="s">
        <v>46551</v>
      </c>
    </row>
    <row r="20378" spans="1:4">
      <c r="A20378" s="292">
        <v>97331</v>
      </c>
      <c r="B20378" s="289" t="s">
        <v>46679</v>
      </c>
      <c r="D20378" s="293" t="s">
        <v>31058</v>
      </c>
    </row>
    <row r="20379" spans="1:4">
      <c r="A20379"/>
      <c r="B20379" s="289" t="s">
        <v>46680</v>
      </c>
    </row>
    <row r="20380" spans="1:4">
      <c r="A20380"/>
      <c r="B20380" s="289" t="s">
        <v>46681</v>
      </c>
    </row>
    <row r="20382" spans="1:4">
      <c r="A20382" s="287" t="s">
        <v>40995</v>
      </c>
      <c r="B20382"/>
      <c r="D20382" s="288" t="s">
        <v>46682</v>
      </c>
    </row>
    <row r="20383" spans="1:4">
      <c r="A20383" s="289" t="s">
        <v>40997</v>
      </c>
      <c r="B20383"/>
    </row>
    <row r="20384" spans="1:4">
      <c r="A20384"/>
      <c r="B20384"/>
    </row>
    <row r="20385" spans="1:4">
      <c r="A20385" s="289" t="s">
        <v>40998</v>
      </c>
      <c r="B20385" s="289" t="s">
        <v>40999</v>
      </c>
    </row>
    <row r="20386" spans="1:4">
      <c r="A20386" s="290" t="s">
        <v>16137</v>
      </c>
      <c r="B20386" s="290" t="s">
        <v>41000</v>
      </c>
      <c r="C20386" s="291" t="s">
        <v>41001</v>
      </c>
      <c r="D20386" s="291" t="s">
        <v>41002</v>
      </c>
    </row>
    <row r="20387" spans="1:4">
      <c r="A20387" s="289" t="s">
        <v>41003</v>
      </c>
      <c r="B20387" s="289" t="s">
        <v>14347</v>
      </c>
    </row>
    <row r="20388" spans="1:4">
      <c r="A20388" s="292">
        <v>97332</v>
      </c>
      <c r="B20388" s="289" t="s">
        <v>46674</v>
      </c>
      <c r="D20388" s="293" t="s">
        <v>44272</v>
      </c>
    </row>
    <row r="20389" spans="1:4">
      <c r="A20389"/>
      <c r="B20389" s="289" t="s">
        <v>46680</v>
      </c>
    </row>
    <row r="20390" spans="1:4">
      <c r="A20390"/>
      <c r="B20390" s="289" t="s">
        <v>46681</v>
      </c>
    </row>
    <row r="20391" spans="1:4">
      <c r="A20391" s="292">
        <v>97333</v>
      </c>
      <c r="B20391" s="289" t="s">
        <v>46676</v>
      </c>
      <c r="D20391" s="293" t="s">
        <v>33102</v>
      </c>
    </row>
    <row r="20392" spans="1:4">
      <c r="A20392"/>
      <c r="B20392" s="289" t="s">
        <v>46680</v>
      </c>
    </row>
    <row r="20393" spans="1:4">
      <c r="A20393"/>
      <c r="B20393" s="289" t="s">
        <v>46681</v>
      </c>
    </row>
    <row r="20394" spans="1:4">
      <c r="A20394" s="292">
        <v>97334</v>
      </c>
      <c r="B20394" s="289" t="s">
        <v>46683</v>
      </c>
      <c r="D20394" s="293" t="s">
        <v>37363</v>
      </c>
    </row>
    <row r="20395" spans="1:4">
      <c r="A20395"/>
      <c r="B20395" s="289" t="s">
        <v>46684</v>
      </c>
    </row>
    <row r="20396" spans="1:4">
      <c r="A20396"/>
      <c r="B20396" s="289" t="s">
        <v>46681</v>
      </c>
    </row>
    <row r="20397" spans="1:4">
      <c r="A20397" s="292">
        <v>97335</v>
      </c>
      <c r="B20397" s="289" t="s">
        <v>46685</v>
      </c>
      <c r="D20397" s="293" t="s">
        <v>46686</v>
      </c>
    </row>
    <row r="20398" spans="1:4">
      <c r="A20398"/>
      <c r="B20398" s="289" t="s">
        <v>46484</v>
      </c>
    </row>
    <row r="20399" spans="1:4">
      <c r="A20399" s="292">
        <v>97336</v>
      </c>
      <c r="B20399" s="289" t="s">
        <v>46687</v>
      </c>
      <c r="D20399" s="293" t="s">
        <v>38806</v>
      </c>
    </row>
    <row r="20400" spans="1:4">
      <c r="A20400"/>
      <c r="B20400" s="289" t="s">
        <v>46484</v>
      </c>
    </row>
    <row r="20401" spans="1:4">
      <c r="A20401" s="292">
        <v>97337</v>
      </c>
      <c r="B20401" s="289" t="s">
        <v>46688</v>
      </c>
      <c r="D20401" s="293" t="s">
        <v>38624</v>
      </c>
    </row>
    <row r="20402" spans="1:4">
      <c r="A20402"/>
      <c r="B20402" s="289" t="s">
        <v>46484</v>
      </c>
    </row>
    <row r="20403" spans="1:4">
      <c r="A20403" s="292">
        <v>97338</v>
      </c>
      <c r="B20403" s="289" t="s">
        <v>46689</v>
      </c>
      <c r="D20403" s="293" t="s">
        <v>37914</v>
      </c>
    </row>
    <row r="20404" spans="1:4">
      <c r="A20404"/>
      <c r="B20404" s="289" t="s">
        <v>46484</v>
      </c>
    </row>
    <row r="20405" spans="1:4">
      <c r="A20405" s="292">
        <v>97339</v>
      </c>
      <c r="B20405" s="289" t="s">
        <v>46690</v>
      </c>
      <c r="D20405" s="293" t="s">
        <v>37506</v>
      </c>
    </row>
    <row r="20406" spans="1:4">
      <c r="A20406"/>
      <c r="B20406" s="289" t="s">
        <v>46484</v>
      </c>
    </row>
    <row r="20407" spans="1:4">
      <c r="A20407" s="292">
        <v>97340</v>
      </c>
      <c r="B20407" s="289" t="s">
        <v>46691</v>
      </c>
      <c r="D20407" s="293" t="s">
        <v>37777</v>
      </c>
    </row>
    <row r="20408" spans="1:4">
      <c r="A20408"/>
      <c r="B20408" s="289" t="s">
        <v>46484</v>
      </c>
    </row>
    <row r="20409" spans="1:4">
      <c r="A20409" s="292">
        <v>97341</v>
      </c>
      <c r="B20409" s="289" t="s">
        <v>46692</v>
      </c>
      <c r="D20409" s="293" t="s">
        <v>46693</v>
      </c>
    </row>
    <row r="20410" spans="1:4">
      <c r="A20410"/>
      <c r="B20410" s="289" t="s">
        <v>46504</v>
      </c>
    </row>
    <row r="20411" spans="1:4">
      <c r="A20411" s="292">
        <v>97342</v>
      </c>
      <c r="B20411" s="289" t="s">
        <v>46685</v>
      </c>
      <c r="D20411" s="293" t="s">
        <v>37547</v>
      </c>
    </row>
    <row r="20412" spans="1:4">
      <c r="A20412"/>
      <c r="B20412" s="289" t="s">
        <v>46694</v>
      </c>
    </row>
    <row r="20413" spans="1:4">
      <c r="A20413" s="292">
        <v>97343</v>
      </c>
      <c r="B20413" s="289" t="s">
        <v>46687</v>
      </c>
      <c r="D20413" s="293" t="s">
        <v>37023</v>
      </c>
    </row>
    <row r="20414" spans="1:4">
      <c r="A20414"/>
      <c r="B20414" s="289" t="s">
        <v>46694</v>
      </c>
    </row>
    <row r="20416" spans="1:4">
      <c r="A20416" s="287" t="s">
        <v>40995</v>
      </c>
      <c r="B20416"/>
      <c r="D20416" s="288" t="s">
        <v>46695</v>
      </c>
    </row>
    <row r="20417" spans="1:4">
      <c r="A20417" s="289" t="s">
        <v>40997</v>
      </c>
      <c r="B20417"/>
    </row>
    <row r="20418" spans="1:4">
      <c r="A20418"/>
      <c r="B20418"/>
    </row>
    <row r="20419" spans="1:4">
      <c r="A20419" s="289" t="s">
        <v>40998</v>
      </c>
      <c r="B20419" s="289" t="s">
        <v>40999</v>
      </c>
    </row>
    <row r="20420" spans="1:4">
      <c r="A20420" s="290" t="s">
        <v>16137</v>
      </c>
      <c r="B20420" s="290" t="s">
        <v>41000</v>
      </c>
      <c r="C20420" s="291" t="s">
        <v>41001</v>
      </c>
      <c r="D20420" s="291" t="s">
        <v>41002</v>
      </c>
    </row>
    <row r="20421" spans="1:4">
      <c r="A20421" s="289" t="s">
        <v>41003</v>
      </c>
      <c r="B20421" s="289" t="s">
        <v>14347</v>
      </c>
    </row>
    <row r="20422" spans="1:4">
      <c r="A20422" s="292">
        <v>97344</v>
      </c>
      <c r="B20422" s="289" t="s">
        <v>46692</v>
      </c>
      <c r="D20422" s="293" t="s">
        <v>34599</v>
      </c>
    </row>
    <row r="20423" spans="1:4">
      <c r="A20423"/>
      <c r="B20423" s="289" t="s">
        <v>46509</v>
      </c>
    </row>
    <row r="20424" spans="1:4">
      <c r="A20424" s="292">
        <v>97345</v>
      </c>
      <c r="B20424" s="289" t="s">
        <v>46685</v>
      </c>
      <c r="D20424" s="293" t="s">
        <v>46696</v>
      </c>
    </row>
    <row r="20425" spans="1:4">
      <c r="A20425"/>
      <c r="B20425" s="289" t="s">
        <v>46509</v>
      </c>
    </row>
    <row r="20426" spans="1:4">
      <c r="A20426" s="292">
        <v>97346</v>
      </c>
      <c r="B20426" s="289" t="s">
        <v>46687</v>
      </c>
      <c r="D20426" s="293" t="s">
        <v>38614</v>
      </c>
    </row>
    <row r="20427" spans="1:4">
      <c r="A20427"/>
      <c r="B20427" s="289" t="s">
        <v>46509</v>
      </c>
    </row>
    <row r="20428" spans="1:4">
      <c r="A20428" s="292">
        <v>97347</v>
      </c>
      <c r="B20428" s="289" t="s">
        <v>46697</v>
      </c>
      <c r="D20428" s="293" t="s">
        <v>959</v>
      </c>
    </row>
    <row r="20429" spans="1:4">
      <c r="A20429"/>
      <c r="B20429" s="289" t="s">
        <v>46484</v>
      </c>
    </row>
    <row r="20430" spans="1:4">
      <c r="A20430" s="292">
        <v>97348</v>
      </c>
      <c r="B20430" s="289" t="s">
        <v>46698</v>
      </c>
      <c r="D20430" s="293" t="s">
        <v>46699</v>
      </c>
    </row>
    <row r="20431" spans="1:4">
      <c r="A20431"/>
      <c r="B20431" s="289" t="s">
        <v>46484</v>
      </c>
    </row>
    <row r="20432" spans="1:4">
      <c r="A20432" s="292">
        <v>97349</v>
      </c>
      <c r="B20432" s="289" t="s">
        <v>46700</v>
      </c>
      <c r="D20432" s="293" t="s">
        <v>46701</v>
      </c>
    </row>
    <row r="20433" spans="1:4">
      <c r="A20433"/>
      <c r="B20433" s="289" t="s">
        <v>46484</v>
      </c>
    </row>
    <row r="20434" spans="1:4">
      <c r="A20434" s="292">
        <v>97350</v>
      </c>
      <c r="B20434" s="289" t="s">
        <v>46702</v>
      </c>
      <c r="D20434" s="293" t="s">
        <v>46703</v>
      </c>
    </row>
    <row r="20435" spans="1:4">
      <c r="A20435"/>
      <c r="B20435" s="289" t="s">
        <v>46484</v>
      </c>
    </row>
    <row r="20436" spans="1:4">
      <c r="A20436" s="292">
        <v>97351</v>
      </c>
      <c r="B20436" s="289" t="s">
        <v>46704</v>
      </c>
      <c r="D20436" s="293" t="s">
        <v>46705</v>
      </c>
    </row>
    <row r="20437" spans="1:4">
      <c r="A20437"/>
      <c r="B20437" s="289" t="s">
        <v>46484</v>
      </c>
    </row>
    <row r="20438" spans="1:4">
      <c r="A20438" s="292">
        <v>97352</v>
      </c>
      <c r="B20438" s="289" t="s">
        <v>46706</v>
      </c>
      <c r="D20438" s="293" t="s">
        <v>17171</v>
      </c>
    </row>
    <row r="20439" spans="1:4">
      <c r="A20439"/>
      <c r="B20439" s="289" t="s">
        <v>46484</v>
      </c>
    </row>
    <row r="20440" spans="1:4">
      <c r="A20440" s="292">
        <v>97353</v>
      </c>
      <c r="B20440" s="289" t="s">
        <v>46707</v>
      </c>
      <c r="D20440" s="293" t="s">
        <v>28354</v>
      </c>
    </row>
    <row r="20441" spans="1:4">
      <c r="A20441"/>
      <c r="B20441" s="289" t="s">
        <v>46504</v>
      </c>
    </row>
    <row r="20442" spans="1:4">
      <c r="A20442" s="292">
        <v>97354</v>
      </c>
      <c r="B20442" s="289" t="s">
        <v>46697</v>
      </c>
      <c r="D20442" s="293" t="s">
        <v>33557</v>
      </c>
    </row>
    <row r="20443" spans="1:4">
      <c r="A20443"/>
      <c r="B20443" s="289" t="s">
        <v>46694</v>
      </c>
    </row>
    <row r="20444" spans="1:4">
      <c r="A20444" s="292">
        <v>97355</v>
      </c>
      <c r="B20444" s="289" t="s">
        <v>46698</v>
      </c>
      <c r="D20444" s="293" t="s">
        <v>46708</v>
      </c>
    </row>
    <row r="20445" spans="1:4">
      <c r="A20445"/>
      <c r="B20445" s="289" t="s">
        <v>46694</v>
      </c>
    </row>
    <row r="20446" spans="1:4">
      <c r="A20446" s="292">
        <v>97356</v>
      </c>
      <c r="B20446" s="289" t="s">
        <v>46707</v>
      </c>
      <c r="D20446" s="293" t="s">
        <v>46709</v>
      </c>
    </row>
    <row r="20447" spans="1:4">
      <c r="A20447"/>
      <c r="B20447" s="289" t="s">
        <v>46509</v>
      </c>
    </row>
    <row r="20449" spans="1:4">
      <c r="A20449" s="287" t="s">
        <v>40995</v>
      </c>
      <c r="B20449"/>
      <c r="D20449" s="288" t="s">
        <v>46710</v>
      </c>
    </row>
    <row r="20450" spans="1:4">
      <c r="A20450" s="289" t="s">
        <v>40997</v>
      </c>
      <c r="B20450"/>
    </row>
    <row r="20451" spans="1:4">
      <c r="A20451"/>
      <c r="B20451"/>
    </row>
    <row r="20452" spans="1:4">
      <c r="A20452" s="289" t="s">
        <v>40998</v>
      </c>
      <c r="B20452" s="289" t="s">
        <v>40999</v>
      </c>
    </row>
    <row r="20453" spans="1:4">
      <c r="A20453" s="290" t="s">
        <v>16137</v>
      </c>
      <c r="B20453" s="290" t="s">
        <v>41000</v>
      </c>
      <c r="C20453" s="291" t="s">
        <v>41001</v>
      </c>
      <c r="D20453" s="291" t="s">
        <v>41002</v>
      </c>
    </row>
    <row r="20454" spans="1:4">
      <c r="A20454" s="289" t="s">
        <v>41003</v>
      </c>
      <c r="B20454" s="289" t="s">
        <v>14347</v>
      </c>
    </row>
    <row r="20455" spans="1:4">
      <c r="A20455" s="292">
        <v>97357</v>
      </c>
      <c r="B20455" s="289" t="s">
        <v>46697</v>
      </c>
      <c r="D20455" s="293" t="s">
        <v>32196</v>
      </c>
    </row>
    <row r="20456" spans="1:4">
      <c r="A20456"/>
      <c r="B20456" s="289" t="s">
        <v>46509</v>
      </c>
    </row>
    <row r="20457" spans="1:4">
      <c r="A20457" s="292">
        <v>97358</v>
      </c>
      <c r="B20457" s="289" t="s">
        <v>46698</v>
      </c>
      <c r="D20457" s="293" t="s">
        <v>46711</v>
      </c>
    </row>
    <row r="20458" spans="1:4">
      <c r="A20458"/>
      <c r="B20458" s="289" t="s">
        <v>46509</v>
      </c>
    </row>
    <row r="20459" spans="1:4">
      <c r="A20459" s="292">
        <v>97498</v>
      </c>
      <c r="B20459" s="289" t="s">
        <v>46712</v>
      </c>
      <c r="D20459" s="293" t="s">
        <v>1721</v>
      </c>
    </row>
    <row r="20460" spans="1:4">
      <c r="A20460"/>
      <c r="B20460" s="289" t="s">
        <v>46536</v>
      </c>
    </row>
    <row r="20461" spans="1:4">
      <c r="A20461"/>
      <c r="B20461" s="289" t="s">
        <v>46537</v>
      </c>
    </row>
    <row r="20462" spans="1:4">
      <c r="A20462" s="292">
        <v>97535</v>
      </c>
      <c r="B20462" s="289" t="s">
        <v>46545</v>
      </c>
      <c r="D20462" s="293" t="s">
        <v>2642</v>
      </c>
    </row>
    <row r="20463" spans="1:4">
      <c r="A20463"/>
      <c r="B20463" s="289" t="s">
        <v>46713</v>
      </c>
    </row>
    <row r="20464" spans="1:4">
      <c r="A20464"/>
      <c r="B20464" s="289" t="s">
        <v>46551</v>
      </c>
    </row>
    <row r="20465" spans="1:4">
      <c r="A20465" s="292">
        <v>97536</v>
      </c>
      <c r="B20465" s="289" t="s">
        <v>46545</v>
      </c>
      <c r="D20465" s="293" t="s">
        <v>38903</v>
      </c>
    </row>
    <row r="20466" spans="1:4">
      <c r="A20466"/>
      <c r="B20466" s="289" t="s">
        <v>46714</v>
      </c>
    </row>
    <row r="20467" spans="1:4">
      <c r="A20467"/>
      <c r="B20467" s="289" t="s">
        <v>45753</v>
      </c>
    </row>
    <row r="20468" spans="1:4">
      <c r="A20468" s="289" t="s">
        <v>15142</v>
      </c>
      <c r="B20468" s="289" t="s">
        <v>14911</v>
      </c>
    </row>
    <row r="20469" spans="1:4">
      <c r="A20469" s="292">
        <v>72293</v>
      </c>
      <c r="B20469" s="289" t="s">
        <v>46715</v>
      </c>
      <c r="C20469" s="288" t="s">
        <v>34</v>
      </c>
      <c r="D20469" s="293" t="s">
        <v>973</v>
      </c>
    </row>
    <row r="20470" spans="1:4">
      <c r="A20470" s="292">
        <v>72294</v>
      </c>
      <c r="B20470" s="289" t="s">
        <v>46716</v>
      </c>
      <c r="C20470" s="288" t="s">
        <v>34</v>
      </c>
      <c r="D20470" s="293" t="s">
        <v>2538</v>
      </c>
    </row>
    <row r="20471" spans="1:4">
      <c r="A20471" s="292">
        <v>72295</v>
      </c>
      <c r="B20471" s="289" t="s">
        <v>46717</v>
      </c>
      <c r="C20471" s="288" t="s">
        <v>34</v>
      </c>
      <c r="D20471" s="293" t="s">
        <v>37</v>
      </c>
    </row>
    <row r="20472" spans="1:4">
      <c r="A20472" s="292">
        <v>72306</v>
      </c>
      <c r="B20472" s="289" t="s">
        <v>46718</v>
      </c>
      <c r="C20472" s="288" t="s">
        <v>34</v>
      </c>
      <c r="D20472" s="293" t="s">
        <v>46719</v>
      </c>
    </row>
    <row r="20473" spans="1:4">
      <c r="A20473" s="292">
        <v>72307</v>
      </c>
      <c r="B20473" s="289" t="s">
        <v>46720</v>
      </c>
      <c r="C20473" s="288" t="s">
        <v>34</v>
      </c>
      <c r="D20473" s="293" t="s">
        <v>46721</v>
      </c>
    </row>
    <row r="20474" spans="1:4">
      <c r="A20474" s="292">
        <v>72313</v>
      </c>
      <c r="B20474" s="289" t="s">
        <v>46722</v>
      </c>
      <c r="C20474" s="288" t="s">
        <v>34</v>
      </c>
      <c r="D20474" s="293" t="s">
        <v>46723</v>
      </c>
    </row>
    <row r="20475" spans="1:4">
      <c r="A20475" s="292">
        <v>72482</v>
      </c>
      <c r="B20475" s="289" t="s">
        <v>15143</v>
      </c>
      <c r="C20475" s="288" t="s">
        <v>34</v>
      </c>
      <c r="D20475" s="293" t="s">
        <v>37800</v>
      </c>
    </row>
    <row r="20476" spans="1:4">
      <c r="A20476" s="292">
        <v>72619</v>
      </c>
      <c r="B20476" s="289" t="s">
        <v>15144</v>
      </c>
      <c r="C20476" s="288" t="s">
        <v>34</v>
      </c>
      <c r="D20476" s="293" t="s">
        <v>46724</v>
      </c>
    </row>
    <row r="20477" spans="1:4">
      <c r="A20477" s="292">
        <v>72620</v>
      </c>
      <c r="B20477" s="289" t="s">
        <v>15146</v>
      </c>
      <c r="C20477" s="288" t="s">
        <v>34</v>
      </c>
      <c r="D20477" s="293" t="s">
        <v>46725</v>
      </c>
    </row>
    <row r="20478" spans="1:4">
      <c r="A20478" s="292">
        <v>72621</v>
      </c>
      <c r="B20478" s="289" t="s">
        <v>15147</v>
      </c>
      <c r="C20478" s="288" t="s">
        <v>34</v>
      </c>
      <c r="D20478" s="293" t="s">
        <v>46726</v>
      </c>
    </row>
    <row r="20479" spans="1:4">
      <c r="A20479" s="292">
        <v>72667</v>
      </c>
      <c r="B20479" s="289" t="s">
        <v>15148</v>
      </c>
      <c r="C20479" s="288" t="s">
        <v>34</v>
      </c>
      <c r="D20479" s="293" t="s">
        <v>46727</v>
      </c>
    </row>
    <row r="20480" spans="1:4">
      <c r="A20480" s="292">
        <v>72668</v>
      </c>
      <c r="B20480" s="289" t="s">
        <v>15149</v>
      </c>
      <c r="C20480" s="288" t="s">
        <v>34</v>
      </c>
      <c r="D20480" s="293" t="s">
        <v>46728</v>
      </c>
    </row>
    <row r="20481" spans="1:4">
      <c r="A20481" s="292">
        <v>72669</v>
      </c>
      <c r="B20481" s="289" t="s">
        <v>15150</v>
      </c>
      <c r="C20481" s="288" t="s">
        <v>34</v>
      </c>
      <c r="D20481" s="293" t="s">
        <v>38038</v>
      </c>
    </row>
    <row r="20483" spans="1:4">
      <c r="A20483" s="287" t="s">
        <v>40995</v>
      </c>
      <c r="B20483"/>
      <c r="D20483" s="288" t="s">
        <v>46729</v>
      </c>
    </row>
    <row r="20484" spans="1:4">
      <c r="A20484" s="289" t="s">
        <v>40997</v>
      </c>
      <c r="B20484"/>
    </row>
    <row r="20485" spans="1:4">
      <c r="A20485"/>
      <c r="B20485"/>
    </row>
    <row r="20486" spans="1:4">
      <c r="A20486" s="289" t="s">
        <v>40998</v>
      </c>
      <c r="B20486" s="289" t="s">
        <v>40999</v>
      </c>
    </row>
    <row r="20487" spans="1:4">
      <c r="A20487" s="290" t="s">
        <v>16137</v>
      </c>
      <c r="B20487" s="290" t="s">
        <v>41000</v>
      </c>
      <c r="C20487" s="291" t="s">
        <v>41001</v>
      </c>
      <c r="D20487" s="291" t="s">
        <v>41002</v>
      </c>
    </row>
    <row r="20488" spans="1:4">
      <c r="A20488" s="289" t="s">
        <v>41003</v>
      </c>
      <c r="B20488" s="289" t="s">
        <v>14347</v>
      </c>
    </row>
    <row r="20489" spans="1:4">
      <c r="A20489" s="292">
        <v>72681</v>
      </c>
      <c r="B20489" s="289" t="s">
        <v>15151</v>
      </c>
      <c r="C20489" s="288" t="s">
        <v>34</v>
      </c>
      <c r="D20489" s="293" t="s">
        <v>37190</v>
      </c>
    </row>
    <row r="20490" spans="1:4">
      <c r="A20490" s="292">
        <v>72682</v>
      </c>
      <c r="B20490" s="289" t="s">
        <v>15152</v>
      </c>
      <c r="C20490" s="288" t="s">
        <v>34</v>
      </c>
      <c r="D20490" s="293" t="s">
        <v>46730</v>
      </c>
    </row>
    <row r="20491" spans="1:4">
      <c r="A20491" s="292">
        <v>72683</v>
      </c>
      <c r="B20491" s="289" t="s">
        <v>15153</v>
      </c>
      <c r="C20491" s="288" t="s">
        <v>34</v>
      </c>
      <c r="D20491" s="293" t="s">
        <v>46731</v>
      </c>
    </row>
    <row r="20492" spans="1:4">
      <c r="A20492" s="292">
        <v>72719</v>
      </c>
      <c r="B20492" s="289" t="s">
        <v>15154</v>
      </c>
      <c r="C20492" s="288" t="s">
        <v>34</v>
      </c>
      <c r="D20492" s="293" t="s">
        <v>46732</v>
      </c>
    </row>
    <row r="20493" spans="1:4">
      <c r="A20493" s="292">
        <v>72720</v>
      </c>
      <c r="B20493" s="289" t="s">
        <v>15155</v>
      </c>
      <c r="C20493" s="288" t="s">
        <v>34</v>
      </c>
      <c r="D20493" s="293" t="s">
        <v>46733</v>
      </c>
    </row>
    <row r="20494" spans="1:4">
      <c r="A20494" s="292">
        <v>72721</v>
      </c>
      <c r="B20494" s="289" t="s">
        <v>15156</v>
      </c>
      <c r="C20494" s="288" t="s">
        <v>34</v>
      </c>
      <c r="D20494" s="293" t="s">
        <v>46734</v>
      </c>
    </row>
    <row r="20495" spans="1:4">
      <c r="A20495" s="292">
        <v>89358</v>
      </c>
      <c r="B20495" s="289" t="s">
        <v>46735</v>
      </c>
      <c r="D20495" s="293" t="s">
        <v>2324</v>
      </c>
    </row>
    <row r="20496" spans="1:4">
      <c r="A20496"/>
      <c r="B20496" s="289" t="s">
        <v>46736</v>
      </c>
    </row>
    <row r="20497" spans="1:4">
      <c r="A20497" s="292">
        <v>89359</v>
      </c>
      <c r="B20497" s="289" t="s">
        <v>46737</v>
      </c>
      <c r="D20497" s="293" t="s">
        <v>993</v>
      </c>
    </row>
    <row r="20498" spans="1:4">
      <c r="A20498"/>
      <c r="B20498" s="289" t="s">
        <v>46736</v>
      </c>
    </row>
    <row r="20499" spans="1:4">
      <c r="A20499" s="292">
        <v>89360</v>
      </c>
      <c r="B20499" s="289" t="s">
        <v>46738</v>
      </c>
      <c r="D20499" s="293" t="s">
        <v>66</v>
      </c>
    </row>
    <row r="20500" spans="1:4">
      <c r="A20500"/>
      <c r="B20500" s="289" t="s">
        <v>46739</v>
      </c>
    </row>
    <row r="20501" spans="1:4">
      <c r="A20501" s="292">
        <v>89361</v>
      </c>
      <c r="B20501" s="289" t="s">
        <v>46740</v>
      </c>
      <c r="D20501" s="293" t="s">
        <v>2623</v>
      </c>
    </row>
    <row r="20502" spans="1:4">
      <c r="A20502"/>
      <c r="B20502" s="289" t="s">
        <v>46739</v>
      </c>
    </row>
    <row r="20503" spans="1:4">
      <c r="A20503" s="292">
        <v>89362</v>
      </c>
      <c r="B20503" s="289" t="s">
        <v>46741</v>
      </c>
      <c r="D20503" s="293" t="s">
        <v>149</v>
      </c>
    </row>
    <row r="20504" spans="1:4">
      <c r="A20504"/>
      <c r="B20504" s="289" t="s">
        <v>46736</v>
      </c>
    </row>
    <row r="20505" spans="1:4">
      <c r="A20505" s="292">
        <v>89363</v>
      </c>
      <c r="B20505" s="289" t="s">
        <v>46742</v>
      </c>
      <c r="D20505" s="293" t="s">
        <v>2113</v>
      </c>
    </row>
    <row r="20506" spans="1:4">
      <c r="A20506"/>
      <c r="B20506" s="289" t="s">
        <v>46736</v>
      </c>
    </row>
    <row r="20507" spans="1:4">
      <c r="A20507" s="292">
        <v>89364</v>
      </c>
      <c r="B20507" s="289" t="s">
        <v>46743</v>
      </c>
      <c r="D20507" s="293" t="s">
        <v>2563</v>
      </c>
    </row>
    <row r="20508" spans="1:4">
      <c r="A20508"/>
      <c r="B20508" s="289" t="s">
        <v>46739</v>
      </c>
    </row>
    <row r="20509" spans="1:4">
      <c r="A20509" s="292">
        <v>89365</v>
      </c>
      <c r="B20509" s="289" t="s">
        <v>46744</v>
      </c>
      <c r="D20509" s="293" t="s">
        <v>17592</v>
      </c>
    </row>
    <row r="20510" spans="1:4">
      <c r="A20510"/>
      <c r="B20510" s="289" t="s">
        <v>46739</v>
      </c>
    </row>
    <row r="20511" spans="1:4">
      <c r="A20511" s="292">
        <v>89366</v>
      </c>
      <c r="B20511" s="289" t="s">
        <v>46745</v>
      </c>
      <c r="D20511" s="293" t="s">
        <v>29381</v>
      </c>
    </row>
    <row r="20512" spans="1:4">
      <c r="A20512"/>
      <c r="B20512" s="289" t="s">
        <v>46746</v>
      </c>
    </row>
    <row r="20513" spans="1:4">
      <c r="A20513"/>
      <c r="B20513" s="289" t="s">
        <v>15157</v>
      </c>
    </row>
    <row r="20514" spans="1:4">
      <c r="A20514" s="292">
        <v>89367</v>
      </c>
      <c r="B20514" s="289" t="s">
        <v>46747</v>
      </c>
      <c r="D20514" s="293" t="s">
        <v>1643</v>
      </c>
    </row>
    <row r="20515" spans="1:4">
      <c r="A20515"/>
      <c r="B20515" s="289" t="s">
        <v>46736</v>
      </c>
    </row>
    <row r="20517" spans="1:4">
      <c r="A20517" s="287" t="s">
        <v>40995</v>
      </c>
      <c r="B20517"/>
      <c r="D20517" s="288" t="s">
        <v>46748</v>
      </c>
    </row>
    <row r="20518" spans="1:4">
      <c r="A20518" s="289" t="s">
        <v>40997</v>
      </c>
      <c r="B20518"/>
    </row>
    <row r="20519" spans="1:4">
      <c r="A20519"/>
      <c r="B20519"/>
    </row>
    <row r="20520" spans="1:4">
      <c r="A20520" s="289" t="s">
        <v>40998</v>
      </c>
      <c r="B20520" s="289" t="s">
        <v>40999</v>
      </c>
    </row>
    <row r="20521" spans="1:4">
      <c r="A20521" s="290" t="s">
        <v>16137</v>
      </c>
      <c r="B20521" s="290" t="s">
        <v>41000</v>
      </c>
      <c r="C20521" s="291" t="s">
        <v>41001</v>
      </c>
      <c r="D20521" s="291" t="s">
        <v>41002</v>
      </c>
    </row>
    <row r="20522" spans="1:4">
      <c r="A20522" s="289" t="s">
        <v>41003</v>
      </c>
      <c r="B20522" s="289" t="s">
        <v>14347</v>
      </c>
    </row>
    <row r="20523" spans="1:4">
      <c r="A20523" s="292">
        <v>89368</v>
      </c>
      <c r="B20523" s="289" t="s">
        <v>46749</v>
      </c>
      <c r="D20523" s="293" t="s">
        <v>10305</v>
      </c>
    </row>
    <row r="20524" spans="1:4">
      <c r="A20524"/>
      <c r="B20524" s="289" t="s">
        <v>46736</v>
      </c>
    </row>
    <row r="20525" spans="1:4">
      <c r="A20525" s="292">
        <v>89369</v>
      </c>
      <c r="B20525" s="289" t="s">
        <v>46750</v>
      </c>
      <c r="D20525" s="293" t="s">
        <v>1043</v>
      </c>
    </row>
    <row r="20526" spans="1:4">
      <c r="A20526"/>
      <c r="B20526" s="289" t="s">
        <v>46739</v>
      </c>
    </row>
    <row r="20527" spans="1:4">
      <c r="A20527" s="292">
        <v>89370</v>
      </c>
      <c r="B20527" s="289" t="s">
        <v>46751</v>
      </c>
      <c r="D20527" s="293" t="s">
        <v>986</v>
      </c>
    </row>
    <row r="20528" spans="1:4">
      <c r="A20528"/>
      <c r="B20528" s="289" t="s">
        <v>46739</v>
      </c>
    </row>
    <row r="20529" spans="1:4">
      <c r="A20529" s="292">
        <v>89371</v>
      </c>
      <c r="B20529" s="289" t="s">
        <v>46752</v>
      </c>
      <c r="D20529" s="293" t="s">
        <v>430</v>
      </c>
    </row>
    <row r="20530" spans="1:4">
      <c r="A20530"/>
      <c r="B20530" s="289" t="s">
        <v>46389</v>
      </c>
    </row>
    <row r="20531" spans="1:4">
      <c r="A20531" s="292">
        <v>89372</v>
      </c>
      <c r="B20531" s="289" t="s">
        <v>46753</v>
      </c>
      <c r="D20531" s="293" t="s">
        <v>254</v>
      </c>
    </row>
    <row r="20532" spans="1:4">
      <c r="A20532"/>
      <c r="B20532" s="289" t="s">
        <v>46739</v>
      </c>
    </row>
    <row r="20533" spans="1:4">
      <c r="A20533" s="292">
        <v>89373</v>
      </c>
      <c r="B20533" s="289" t="s">
        <v>46754</v>
      </c>
      <c r="D20533" s="293" t="s">
        <v>1312</v>
      </c>
    </row>
    <row r="20534" spans="1:4">
      <c r="A20534"/>
      <c r="B20534" s="289" t="s">
        <v>46755</v>
      </c>
    </row>
    <row r="20535" spans="1:4">
      <c r="A20535" s="292">
        <v>89374</v>
      </c>
      <c r="B20535" s="289" t="s">
        <v>46756</v>
      </c>
      <c r="D20535" s="293" t="s">
        <v>2113</v>
      </c>
    </row>
    <row r="20536" spans="1:4">
      <c r="A20536"/>
      <c r="B20536" s="289" t="s">
        <v>46757</v>
      </c>
    </row>
    <row r="20537" spans="1:4">
      <c r="A20537" s="292">
        <v>89375</v>
      </c>
      <c r="B20537" s="289" t="s">
        <v>46758</v>
      </c>
      <c r="D20537" s="293" t="s">
        <v>1972</v>
      </c>
    </row>
    <row r="20538" spans="1:4">
      <c r="A20538"/>
      <c r="B20538" s="289" t="s">
        <v>46389</v>
      </c>
    </row>
    <row r="20539" spans="1:4">
      <c r="A20539" s="292">
        <v>89376</v>
      </c>
      <c r="B20539" s="289" t="s">
        <v>46759</v>
      </c>
      <c r="D20539" s="293" t="s">
        <v>30484</v>
      </c>
    </row>
    <row r="20540" spans="1:4">
      <c r="A20540"/>
      <c r="B20540" s="289" t="s">
        <v>46760</v>
      </c>
    </row>
    <row r="20541" spans="1:4">
      <c r="A20541"/>
      <c r="B20541" s="289" t="s">
        <v>46761</v>
      </c>
    </row>
    <row r="20542" spans="1:4">
      <c r="A20542" s="292">
        <v>89377</v>
      </c>
      <c r="B20542" s="289" t="s">
        <v>46762</v>
      </c>
      <c r="D20542" s="293" t="s">
        <v>1458</v>
      </c>
    </row>
    <row r="20543" spans="1:4">
      <c r="A20543"/>
      <c r="B20543" s="289" t="s">
        <v>46763</v>
      </c>
    </row>
    <row r="20544" spans="1:4">
      <c r="A20544" s="292">
        <v>89378</v>
      </c>
      <c r="B20544" s="289" t="s">
        <v>46764</v>
      </c>
      <c r="D20544" s="293" t="s">
        <v>492</v>
      </c>
    </row>
    <row r="20545" spans="1:4">
      <c r="A20545"/>
      <c r="B20545" s="289" t="s">
        <v>46389</v>
      </c>
    </row>
    <row r="20546" spans="1:4">
      <c r="A20546" s="292">
        <v>89379</v>
      </c>
      <c r="B20546" s="289" t="s">
        <v>46765</v>
      </c>
      <c r="D20546" s="293" t="s">
        <v>2591</v>
      </c>
    </row>
    <row r="20547" spans="1:4">
      <c r="A20547"/>
      <c r="B20547" s="289" t="s">
        <v>46739</v>
      </c>
    </row>
    <row r="20548" spans="1:4">
      <c r="A20548" s="292">
        <v>89380</v>
      </c>
      <c r="B20548" s="289" t="s">
        <v>46766</v>
      </c>
      <c r="D20548" s="293" t="s">
        <v>1064</v>
      </c>
    </row>
    <row r="20549" spans="1:4">
      <c r="A20549"/>
      <c r="B20549" s="289" t="s">
        <v>46755</v>
      </c>
    </row>
    <row r="20551" spans="1:4">
      <c r="A20551" s="287" t="s">
        <v>40995</v>
      </c>
      <c r="B20551"/>
      <c r="D20551" s="288" t="s">
        <v>46767</v>
      </c>
    </row>
    <row r="20552" spans="1:4">
      <c r="A20552" s="289" t="s">
        <v>40997</v>
      </c>
      <c r="B20552"/>
    </row>
    <row r="20553" spans="1:4">
      <c r="A20553"/>
      <c r="B20553"/>
    </row>
    <row r="20554" spans="1:4">
      <c r="A20554" s="289" t="s">
        <v>40998</v>
      </c>
      <c r="B20554" s="289" t="s">
        <v>40999</v>
      </c>
    </row>
    <row r="20555" spans="1:4">
      <c r="A20555" s="290" t="s">
        <v>16137</v>
      </c>
      <c r="B20555" s="290" t="s">
        <v>41000</v>
      </c>
      <c r="C20555" s="291" t="s">
        <v>41001</v>
      </c>
      <c r="D20555" s="291" t="s">
        <v>41002</v>
      </c>
    </row>
    <row r="20556" spans="1:4">
      <c r="A20556" s="289" t="s">
        <v>41003</v>
      </c>
      <c r="B20556" s="289" t="s">
        <v>14347</v>
      </c>
    </row>
    <row r="20557" spans="1:4">
      <c r="A20557" s="292">
        <v>89381</v>
      </c>
      <c r="B20557" s="289" t="s">
        <v>46768</v>
      </c>
      <c r="D20557" s="293" t="s">
        <v>2302</v>
      </c>
    </row>
    <row r="20558" spans="1:4">
      <c r="A20558"/>
      <c r="B20558" s="289" t="s">
        <v>46757</v>
      </c>
    </row>
    <row r="20559" spans="1:4">
      <c r="A20559" s="292">
        <v>89382</v>
      </c>
      <c r="B20559" s="289" t="s">
        <v>46769</v>
      </c>
      <c r="D20559" s="293" t="s">
        <v>661</v>
      </c>
    </row>
    <row r="20560" spans="1:4">
      <c r="A20560"/>
      <c r="B20560" s="289" t="s">
        <v>46389</v>
      </c>
    </row>
    <row r="20561" spans="1:4">
      <c r="A20561" s="292">
        <v>89383</v>
      </c>
      <c r="B20561" s="289" t="s">
        <v>46770</v>
      </c>
      <c r="D20561" s="293" t="s">
        <v>587</v>
      </c>
    </row>
    <row r="20562" spans="1:4">
      <c r="A20562"/>
      <c r="B20562" s="289" t="s">
        <v>46771</v>
      </c>
    </row>
    <row r="20563" spans="1:4">
      <c r="A20563"/>
      <c r="B20563" s="289" t="s">
        <v>46761</v>
      </c>
    </row>
    <row r="20564" spans="1:4">
      <c r="A20564" s="292">
        <v>89384</v>
      </c>
      <c r="B20564" s="289" t="s">
        <v>46772</v>
      </c>
      <c r="D20564" s="293" t="s">
        <v>1238</v>
      </c>
    </row>
    <row r="20565" spans="1:4">
      <c r="A20565"/>
      <c r="B20565" s="289" t="s">
        <v>46773</v>
      </c>
    </row>
    <row r="20566" spans="1:4">
      <c r="A20566" s="292">
        <v>89385</v>
      </c>
      <c r="B20566" s="289" t="s">
        <v>46774</v>
      </c>
      <c r="D20566" s="293" t="s">
        <v>1800</v>
      </c>
    </row>
    <row r="20567" spans="1:4">
      <c r="A20567"/>
      <c r="B20567" s="289" t="s">
        <v>46775</v>
      </c>
    </row>
    <row r="20568" spans="1:4">
      <c r="A20568" s="292">
        <v>89386</v>
      </c>
      <c r="B20568" s="289" t="s">
        <v>46776</v>
      </c>
      <c r="D20568" s="293" t="s">
        <v>2181</v>
      </c>
    </row>
    <row r="20569" spans="1:4">
      <c r="A20569"/>
      <c r="B20569" s="289" t="s">
        <v>46389</v>
      </c>
    </row>
    <row r="20570" spans="1:4">
      <c r="A20570" s="292">
        <v>89387</v>
      </c>
      <c r="B20570" s="289" t="s">
        <v>46777</v>
      </c>
      <c r="D20570" s="293" t="s">
        <v>35777</v>
      </c>
    </row>
    <row r="20571" spans="1:4">
      <c r="A20571"/>
      <c r="B20571" s="289" t="s">
        <v>46778</v>
      </c>
    </row>
    <row r="20572" spans="1:4">
      <c r="A20572" s="292">
        <v>89388</v>
      </c>
      <c r="B20572" s="289" t="s">
        <v>46779</v>
      </c>
      <c r="D20572" s="293" t="s">
        <v>2563</v>
      </c>
    </row>
    <row r="20573" spans="1:4">
      <c r="A20573"/>
      <c r="B20573" s="289" t="s">
        <v>46755</v>
      </c>
    </row>
    <row r="20574" spans="1:4">
      <c r="A20574" s="292">
        <v>89389</v>
      </c>
      <c r="B20574" s="289" t="s">
        <v>46780</v>
      </c>
      <c r="D20574" s="293" t="s">
        <v>1101</v>
      </c>
    </row>
    <row r="20575" spans="1:4">
      <c r="A20575"/>
      <c r="B20575" s="289" t="s">
        <v>46757</v>
      </c>
    </row>
    <row r="20576" spans="1:4">
      <c r="A20576" s="292">
        <v>89390</v>
      </c>
      <c r="B20576" s="289" t="s">
        <v>46781</v>
      </c>
      <c r="D20576" s="293" t="s">
        <v>574</v>
      </c>
    </row>
    <row r="20577" spans="1:4">
      <c r="A20577"/>
      <c r="B20577" s="289" t="s">
        <v>46389</v>
      </c>
    </row>
    <row r="20578" spans="1:4">
      <c r="A20578" s="292">
        <v>89391</v>
      </c>
      <c r="B20578" s="289" t="s">
        <v>46782</v>
      </c>
      <c r="D20578" s="293" t="s">
        <v>123</v>
      </c>
    </row>
    <row r="20579" spans="1:4">
      <c r="A20579"/>
      <c r="B20579" s="289" t="s">
        <v>46783</v>
      </c>
    </row>
    <row r="20580" spans="1:4">
      <c r="A20580"/>
      <c r="B20580" s="289" t="s">
        <v>46784</v>
      </c>
    </row>
    <row r="20581" spans="1:4">
      <c r="A20581" s="292">
        <v>89392</v>
      </c>
      <c r="B20581" s="289" t="s">
        <v>46785</v>
      </c>
      <c r="D20581" s="293" t="s">
        <v>2312</v>
      </c>
    </row>
    <row r="20582" spans="1:4">
      <c r="A20582"/>
      <c r="B20582" s="289" t="s">
        <v>46773</v>
      </c>
    </row>
    <row r="20584" spans="1:4">
      <c r="A20584" s="287" t="s">
        <v>40995</v>
      </c>
      <c r="B20584"/>
      <c r="D20584" s="288" t="s">
        <v>46786</v>
      </c>
    </row>
    <row r="20585" spans="1:4">
      <c r="A20585" s="289" t="s">
        <v>40997</v>
      </c>
      <c r="B20585"/>
    </row>
    <row r="20586" spans="1:4">
      <c r="A20586"/>
      <c r="B20586"/>
    </row>
    <row r="20587" spans="1:4">
      <c r="A20587" s="289" t="s">
        <v>40998</v>
      </c>
      <c r="B20587" s="289" t="s">
        <v>40999</v>
      </c>
    </row>
    <row r="20588" spans="1:4">
      <c r="A20588" s="290" t="s">
        <v>16137</v>
      </c>
      <c r="B20588" s="290" t="s">
        <v>41000</v>
      </c>
      <c r="C20588" s="291" t="s">
        <v>41001</v>
      </c>
      <c r="D20588" s="291" t="s">
        <v>41002</v>
      </c>
    </row>
    <row r="20589" spans="1:4">
      <c r="A20589" s="289" t="s">
        <v>41003</v>
      </c>
      <c r="B20589" s="289" t="s">
        <v>14347</v>
      </c>
    </row>
    <row r="20590" spans="1:4">
      <c r="A20590" s="292">
        <v>89393</v>
      </c>
      <c r="B20590" s="289" t="s">
        <v>46787</v>
      </c>
      <c r="D20590" s="293" t="s">
        <v>780</v>
      </c>
    </row>
    <row r="20591" spans="1:4">
      <c r="A20591"/>
      <c r="B20591" s="289" t="s">
        <v>46421</v>
      </c>
    </row>
    <row r="20592" spans="1:4">
      <c r="A20592" s="292">
        <v>89394</v>
      </c>
      <c r="B20592" s="289" t="s">
        <v>46788</v>
      </c>
      <c r="D20592" s="293" t="s">
        <v>29377</v>
      </c>
    </row>
    <row r="20593" spans="1:4">
      <c r="A20593"/>
      <c r="B20593" s="289" t="s">
        <v>46789</v>
      </c>
    </row>
    <row r="20594" spans="1:4">
      <c r="A20594"/>
      <c r="B20594" s="289" t="s">
        <v>38935</v>
      </c>
    </row>
    <row r="20595" spans="1:4">
      <c r="A20595" s="292">
        <v>89395</v>
      </c>
      <c r="B20595" s="289" t="s">
        <v>46790</v>
      </c>
      <c r="D20595" s="293" t="s">
        <v>45</v>
      </c>
    </row>
    <row r="20596" spans="1:4">
      <c r="A20596"/>
      <c r="B20596" s="289" t="s">
        <v>46421</v>
      </c>
    </row>
    <row r="20597" spans="1:4">
      <c r="A20597" s="292">
        <v>89396</v>
      </c>
      <c r="B20597" s="289" t="s">
        <v>46791</v>
      </c>
      <c r="D20597" s="293" t="s">
        <v>2228</v>
      </c>
    </row>
    <row r="20598" spans="1:4">
      <c r="A20598"/>
      <c r="B20598" s="289" t="s">
        <v>46789</v>
      </c>
    </row>
    <row r="20599" spans="1:4">
      <c r="A20599"/>
      <c r="B20599" s="289" t="s">
        <v>38935</v>
      </c>
    </row>
    <row r="20600" spans="1:4">
      <c r="A20600" s="292">
        <v>89397</v>
      </c>
      <c r="B20600" s="289" t="s">
        <v>46792</v>
      </c>
      <c r="D20600" s="293" t="s">
        <v>2567</v>
      </c>
    </row>
    <row r="20601" spans="1:4">
      <c r="A20601"/>
      <c r="B20601" s="289" t="s">
        <v>46793</v>
      </c>
    </row>
    <row r="20602" spans="1:4">
      <c r="A20602" s="292">
        <v>89398</v>
      </c>
      <c r="B20602" s="289" t="s">
        <v>46794</v>
      </c>
      <c r="D20602" s="293" t="s">
        <v>304</v>
      </c>
    </row>
    <row r="20603" spans="1:4">
      <c r="A20603"/>
      <c r="B20603" s="289" t="s">
        <v>46421</v>
      </c>
    </row>
    <row r="20604" spans="1:4">
      <c r="A20604" s="292">
        <v>89399</v>
      </c>
      <c r="B20604" s="289" t="s">
        <v>46795</v>
      </c>
      <c r="D20604" s="293" t="s">
        <v>34881</v>
      </c>
    </row>
    <row r="20605" spans="1:4">
      <c r="A20605"/>
      <c r="B20605" s="289" t="s">
        <v>46789</v>
      </c>
    </row>
    <row r="20606" spans="1:4">
      <c r="A20606"/>
      <c r="B20606" s="289" t="s">
        <v>38935</v>
      </c>
    </row>
    <row r="20607" spans="1:4">
      <c r="A20607" s="292">
        <v>89400</v>
      </c>
      <c r="B20607" s="289" t="s">
        <v>46796</v>
      </c>
      <c r="D20607" s="293" t="s">
        <v>1205</v>
      </c>
    </row>
    <row r="20608" spans="1:4">
      <c r="A20608"/>
      <c r="B20608" s="289" t="s">
        <v>46793</v>
      </c>
    </row>
    <row r="20609" spans="1:4">
      <c r="A20609" s="292">
        <v>89404</v>
      </c>
      <c r="B20609" s="289" t="s">
        <v>46797</v>
      </c>
      <c r="D20609" s="293" t="s">
        <v>39</v>
      </c>
    </row>
    <row r="20610" spans="1:4">
      <c r="A20610"/>
      <c r="B20610" s="289" t="s">
        <v>46798</v>
      </c>
    </row>
    <row r="20611" spans="1:4">
      <c r="A20611" s="292">
        <v>89405</v>
      </c>
      <c r="B20611" s="289" t="s">
        <v>46799</v>
      </c>
      <c r="D20611" s="293" t="s">
        <v>938</v>
      </c>
    </row>
    <row r="20612" spans="1:4">
      <c r="A20612"/>
      <c r="B20612" s="289" t="s">
        <v>46798</v>
      </c>
    </row>
    <row r="20613" spans="1:4">
      <c r="A20613" s="292">
        <v>89406</v>
      </c>
      <c r="B20613" s="289" t="s">
        <v>46800</v>
      </c>
      <c r="D20613" s="293" t="s">
        <v>191</v>
      </c>
    </row>
    <row r="20614" spans="1:4">
      <c r="A20614"/>
      <c r="B20614" s="289" t="s">
        <v>46801</v>
      </c>
    </row>
    <row r="20615" spans="1:4">
      <c r="A20615" s="292">
        <v>89407</v>
      </c>
      <c r="B20615" s="289" t="s">
        <v>46802</v>
      </c>
      <c r="D20615" s="293" t="s">
        <v>1312</v>
      </c>
    </row>
    <row r="20616" spans="1:4">
      <c r="A20616"/>
      <c r="B20616" s="289" t="s">
        <v>46801</v>
      </c>
    </row>
    <row r="20618" spans="1:4">
      <c r="A20618" s="287" t="s">
        <v>40995</v>
      </c>
      <c r="B20618"/>
      <c r="D20618" s="288" t="s">
        <v>46803</v>
      </c>
    </row>
    <row r="20619" spans="1:4">
      <c r="A20619" s="289" t="s">
        <v>40997</v>
      </c>
      <c r="B20619"/>
    </row>
    <row r="20620" spans="1:4">
      <c r="A20620"/>
      <c r="B20620"/>
    </row>
    <row r="20621" spans="1:4">
      <c r="A20621" s="289" t="s">
        <v>40998</v>
      </c>
      <c r="B20621" s="289" t="s">
        <v>40999</v>
      </c>
    </row>
    <row r="20622" spans="1:4">
      <c r="A20622" s="290" t="s">
        <v>16137</v>
      </c>
      <c r="B20622" s="290" t="s">
        <v>41000</v>
      </c>
      <c r="C20622" s="291" t="s">
        <v>41001</v>
      </c>
      <c r="D20622" s="291" t="s">
        <v>41002</v>
      </c>
    </row>
    <row r="20623" spans="1:4">
      <c r="A20623" s="289" t="s">
        <v>41003</v>
      </c>
      <c r="B20623" s="289" t="s">
        <v>14347</v>
      </c>
    </row>
    <row r="20624" spans="1:4">
      <c r="A20624" s="292">
        <v>89408</v>
      </c>
      <c r="B20624" s="289" t="s">
        <v>46804</v>
      </c>
      <c r="D20624" s="293" t="s">
        <v>948</v>
      </c>
    </row>
    <row r="20625" spans="1:4">
      <c r="A20625"/>
      <c r="B20625" s="289" t="s">
        <v>46798</v>
      </c>
    </row>
    <row r="20626" spans="1:4">
      <c r="A20626" s="292">
        <v>89409</v>
      </c>
      <c r="B20626" s="289" t="s">
        <v>46805</v>
      </c>
      <c r="D20626" s="293" t="s">
        <v>191</v>
      </c>
    </row>
    <row r="20627" spans="1:4">
      <c r="A20627"/>
      <c r="B20627" s="289" t="s">
        <v>46798</v>
      </c>
    </row>
    <row r="20628" spans="1:4">
      <c r="A20628" s="292">
        <v>89410</v>
      </c>
      <c r="B20628" s="289" t="s">
        <v>46806</v>
      </c>
      <c r="D20628" s="293" t="s">
        <v>1562</v>
      </c>
    </row>
    <row r="20629" spans="1:4">
      <c r="A20629"/>
      <c r="B20629" s="289" t="s">
        <v>46801</v>
      </c>
    </row>
    <row r="20630" spans="1:4">
      <c r="A20630" s="292">
        <v>89411</v>
      </c>
      <c r="B20630" s="289" t="s">
        <v>46807</v>
      </c>
      <c r="D20630" s="293" t="s">
        <v>460</v>
      </c>
    </row>
    <row r="20631" spans="1:4">
      <c r="A20631"/>
      <c r="B20631" s="289" t="s">
        <v>46801</v>
      </c>
    </row>
    <row r="20632" spans="1:4">
      <c r="A20632" s="292">
        <v>89412</v>
      </c>
      <c r="B20632" s="289" t="s">
        <v>46808</v>
      </c>
      <c r="D20632" s="293" t="s">
        <v>1796</v>
      </c>
    </row>
    <row r="20633" spans="1:4">
      <c r="A20633"/>
      <c r="B20633" s="289" t="s">
        <v>46809</v>
      </c>
    </row>
    <row r="20634" spans="1:4">
      <c r="A20634" s="292">
        <v>89413</v>
      </c>
      <c r="B20634" s="289" t="s">
        <v>46810</v>
      </c>
      <c r="D20634" s="293" t="s">
        <v>1138</v>
      </c>
    </row>
    <row r="20635" spans="1:4">
      <c r="A20635"/>
      <c r="B20635" s="289" t="s">
        <v>46798</v>
      </c>
    </row>
    <row r="20636" spans="1:4">
      <c r="A20636" s="292">
        <v>89414</v>
      </c>
      <c r="B20636" s="289" t="s">
        <v>46811</v>
      </c>
      <c r="D20636" s="293" t="s">
        <v>230</v>
      </c>
    </row>
    <row r="20637" spans="1:4">
      <c r="A20637"/>
      <c r="B20637" s="289" t="s">
        <v>46798</v>
      </c>
    </row>
    <row r="20638" spans="1:4">
      <c r="A20638" s="292">
        <v>89415</v>
      </c>
      <c r="B20638" s="289" t="s">
        <v>46812</v>
      </c>
      <c r="D20638" s="293" t="s">
        <v>1668</v>
      </c>
    </row>
    <row r="20639" spans="1:4">
      <c r="A20639"/>
      <c r="B20639" s="289" t="s">
        <v>46801</v>
      </c>
    </row>
    <row r="20640" spans="1:4">
      <c r="A20640" s="292">
        <v>89416</v>
      </c>
      <c r="B20640" s="289" t="s">
        <v>46813</v>
      </c>
      <c r="D20640" s="293" t="s">
        <v>1133</v>
      </c>
    </row>
    <row r="20641" spans="1:4">
      <c r="A20641"/>
      <c r="B20641" s="289" t="s">
        <v>46801</v>
      </c>
    </row>
    <row r="20642" spans="1:4">
      <c r="A20642" s="292">
        <v>89417</v>
      </c>
      <c r="B20642" s="289" t="s">
        <v>46814</v>
      </c>
      <c r="D20642" s="293" t="s">
        <v>2203</v>
      </c>
    </row>
    <row r="20643" spans="1:4">
      <c r="A20643"/>
      <c r="B20643" s="289" t="s">
        <v>46393</v>
      </c>
    </row>
    <row r="20644" spans="1:4">
      <c r="A20644" s="292">
        <v>89418</v>
      </c>
      <c r="B20644" s="289" t="s">
        <v>46815</v>
      </c>
      <c r="D20644" s="293" t="s">
        <v>230</v>
      </c>
    </row>
    <row r="20645" spans="1:4">
      <c r="A20645"/>
      <c r="B20645" s="289" t="s">
        <v>46801</v>
      </c>
    </row>
    <row r="20646" spans="1:4">
      <c r="A20646" s="292">
        <v>89419</v>
      </c>
      <c r="B20646" s="289" t="s">
        <v>46816</v>
      </c>
      <c r="D20646" s="293" t="s">
        <v>1922</v>
      </c>
    </row>
    <row r="20647" spans="1:4">
      <c r="A20647"/>
      <c r="B20647" s="289" t="s">
        <v>46809</v>
      </c>
    </row>
    <row r="20648" spans="1:4">
      <c r="A20648" s="292">
        <v>89420</v>
      </c>
      <c r="B20648" s="289" t="s">
        <v>46756</v>
      </c>
      <c r="D20648" s="293" t="s">
        <v>1231</v>
      </c>
    </row>
    <row r="20649" spans="1:4">
      <c r="A20649"/>
      <c r="B20649" s="289" t="s">
        <v>46817</v>
      </c>
    </row>
    <row r="20651" spans="1:4">
      <c r="A20651" s="287" t="s">
        <v>40995</v>
      </c>
      <c r="B20651"/>
      <c r="D20651" s="288" t="s">
        <v>46818</v>
      </c>
    </row>
    <row r="20652" spans="1:4">
      <c r="A20652" s="289" t="s">
        <v>40997</v>
      </c>
      <c r="B20652"/>
    </row>
    <row r="20653" spans="1:4">
      <c r="A20653"/>
      <c r="B20653"/>
    </row>
    <row r="20654" spans="1:4">
      <c r="A20654" s="289" t="s">
        <v>40998</v>
      </c>
      <c r="B20654" s="289" t="s">
        <v>40999</v>
      </c>
    </row>
    <row r="20655" spans="1:4">
      <c r="A20655" s="290" t="s">
        <v>16137</v>
      </c>
      <c r="B20655" s="290" t="s">
        <v>41000</v>
      </c>
      <c r="C20655" s="291" t="s">
        <v>41001</v>
      </c>
      <c r="D20655" s="291" t="s">
        <v>41002</v>
      </c>
    </row>
    <row r="20656" spans="1:4">
      <c r="A20656" s="289" t="s">
        <v>41003</v>
      </c>
      <c r="B20656" s="289" t="s">
        <v>14347</v>
      </c>
    </row>
    <row r="20657" spans="1:4">
      <c r="A20657" s="292">
        <v>89421</v>
      </c>
      <c r="B20657" s="289" t="s">
        <v>46819</v>
      </c>
      <c r="D20657" s="293" t="s">
        <v>1577</v>
      </c>
    </row>
    <row r="20658" spans="1:4">
      <c r="A20658"/>
      <c r="B20658" s="289" t="s">
        <v>46429</v>
      </c>
    </row>
    <row r="20659" spans="1:4">
      <c r="A20659" s="292">
        <v>89422</v>
      </c>
      <c r="B20659" s="289" t="s">
        <v>46759</v>
      </c>
      <c r="D20659" s="293" t="s">
        <v>282</v>
      </c>
    </row>
    <row r="20660" spans="1:4">
      <c r="A20660"/>
      <c r="B20660" s="289" t="s">
        <v>46820</v>
      </c>
    </row>
    <row r="20661" spans="1:4">
      <c r="A20661"/>
      <c r="B20661" s="289" t="s">
        <v>46821</v>
      </c>
    </row>
    <row r="20662" spans="1:4">
      <c r="A20662" s="292">
        <v>89423</v>
      </c>
      <c r="B20662" s="289" t="s">
        <v>46822</v>
      </c>
      <c r="D20662" s="293" t="s">
        <v>240</v>
      </c>
    </row>
    <row r="20663" spans="1:4">
      <c r="A20663"/>
      <c r="B20663" s="289" t="s">
        <v>46823</v>
      </c>
    </row>
    <row r="20664" spans="1:4">
      <c r="A20664" s="292">
        <v>89424</v>
      </c>
      <c r="B20664" s="289" t="s">
        <v>46824</v>
      </c>
      <c r="D20664" s="293" t="s">
        <v>705</v>
      </c>
    </row>
    <row r="20665" spans="1:4">
      <c r="A20665"/>
      <c r="B20665" s="289" t="s">
        <v>46393</v>
      </c>
    </row>
    <row r="20666" spans="1:4">
      <c r="A20666" s="292">
        <v>89425</v>
      </c>
      <c r="B20666" s="289" t="s">
        <v>46825</v>
      </c>
      <c r="D20666" s="293" t="s">
        <v>160</v>
      </c>
    </row>
    <row r="20667" spans="1:4">
      <c r="A20667"/>
      <c r="B20667" s="289" t="s">
        <v>46801</v>
      </c>
    </row>
    <row r="20668" spans="1:4">
      <c r="A20668" s="292">
        <v>89426</v>
      </c>
      <c r="B20668" s="289" t="s">
        <v>46826</v>
      </c>
      <c r="D20668" s="293" t="s">
        <v>1509</v>
      </c>
    </row>
    <row r="20669" spans="1:4">
      <c r="A20669"/>
      <c r="B20669" s="289" t="s">
        <v>46809</v>
      </c>
    </row>
    <row r="20670" spans="1:4">
      <c r="A20670" s="292">
        <v>89427</v>
      </c>
      <c r="B20670" s="289" t="s">
        <v>46768</v>
      </c>
      <c r="D20670" s="293" t="s">
        <v>1352</v>
      </c>
    </row>
    <row r="20671" spans="1:4">
      <c r="A20671"/>
      <c r="B20671" s="289" t="s">
        <v>46817</v>
      </c>
    </row>
    <row r="20672" spans="1:4">
      <c r="A20672" s="292">
        <v>89428</v>
      </c>
      <c r="B20672" s="289" t="s">
        <v>46827</v>
      </c>
      <c r="D20672" s="293" t="s">
        <v>1722</v>
      </c>
    </row>
    <row r="20673" spans="1:4">
      <c r="A20673"/>
      <c r="B20673" s="289" t="s">
        <v>46429</v>
      </c>
    </row>
    <row r="20674" spans="1:4">
      <c r="A20674" s="292">
        <v>89429</v>
      </c>
      <c r="B20674" s="289" t="s">
        <v>46770</v>
      </c>
      <c r="D20674" s="293" t="s">
        <v>547</v>
      </c>
    </row>
    <row r="20675" spans="1:4">
      <c r="A20675"/>
      <c r="B20675" s="289" t="s">
        <v>46828</v>
      </c>
    </row>
    <row r="20676" spans="1:4">
      <c r="A20676"/>
      <c r="B20676" s="289" t="s">
        <v>46821</v>
      </c>
    </row>
    <row r="20677" spans="1:4">
      <c r="A20677" s="292">
        <v>89430</v>
      </c>
      <c r="B20677" s="289" t="s">
        <v>46829</v>
      </c>
      <c r="D20677" s="293" t="s">
        <v>2318</v>
      </c>
    </row>
    <row r="20678" spans="1:4">
      <c r="A20678"/>
      <c r="B20678" s="289" t="s">
        <v>46823</v>
      </c>
    </row>
    <row r="20679" spans="1:4">
      <c r="A20679" s="292">
        <v>89431</v>
      </c>
      <c r="B20679" s="289" t="s">
        <v>46830</v>
      </c>
      <c r="D20679" s="293" t="s">
        <v>2585</v>
      </c>
    </row>
    <row r="20680" spans="1:4">
      <c r="A20680"/>
      <c r="B20680" s="289" t="s">
        <v>46393</v>
      </c>
    </row>
    <row r="20681" spans="1:4">
      <c r="A20681" s="292">
        <v>89432</v>
      </c>
      <c r="B20681" s="289" t="s">
        <v>46831</v>
      </c>
      <c r="D20681" s="293" t="s">
        <v>2782</v>
      </c>
    </row>
    <row r="20682" spans="1:4">
      <c r="A20682"/>
      <c r="B20682" s="289" t="s">
        <v>46832</v>
      </c>
    </row>
    <row r="20684" spans="1:4">
      <c r="A20684" s="287" t="s">
        <v>40995</v>
      </c>
      <c r="B20684"/>
      <c r="D20684" s="288" t="s">
        <v>46833</v>
      </c>
    </row>
    <row r="20685" spans="1:4">
      <c r="A20685" s="289" t="s">
        <v>40997</v>
      </c>
      <c r="B20685"/>
    </row>
    <row r="20686" spans="1:4">
      <c r="A20686"/>
      <c r="B20686"/>
    </row>
    <row r="20687" spans="1:4">
      <c r="A20687" s="289" t="s">
        <v>40998</v>
      </c>
      <c r="B20687" s="289" t="s">
        <v>40999</v>
      </c>
    </row>
    <row r="20688" spans="1:4">
      <c r="A20688" s="290" t="s">
        <v>16137</v>
      </c>
      <c r="B20688" s="290" t="s">
        <v>41000</v>
      </c>
      <c r="C20688" s="291" t="s">
        <v>41001</v>
      </c>
      <c r="D20688" s="291" t="s">
        <v>41002</v>
      </c>
    </row>
    <row r="20689" spans="1:4">
      <c r="A20689" s="289" t="s">
        <v>41003</v>
      </c>
      <c r="B20689" s="289" t="s">
        <v>14347</v>
      </c>
    </row>
    <row r="20690" spans="1:4">
      <c r="A20690" s="292">
        <v>89433</v>
      </c>
      <c r="B20690" s="289" t="s">
        <v>46834</v>
      </c>
      <c r="D20690" s="293" t="s">
        <v>2551</v>
      </c>
    </row>
    <row r="20691" spans="1:4">
      <c r="A20691"/>
      <c r="B20691" s="289" t="s">
        <v>46809</v>
      </c>
    </row>
    <row r="20692" spans="1:4">
      <c r="A20692" s="292">
        <v>89434</v>
      </c>
      <c r="B20692" s="289" t="s">
        <v>46780</v>
      </c>
      <c r="D20692" s="293" t="s">
        <v>115</v>
      </c>
    </row>
    <row r="20693" spans="1:4">
      <c r="A20693"/>
      <c r="B20693" s="289" t="s">
        <v>46817</v>
      </c>
    </row>
    <row r="20694" spans="1:4">
      <c r="A20694" s="292">
        <v>89435</v>
      </c>
      <c r="B20694" s="289" t="s">
        <v>46835</v>
      </c>
      <c r="D20694" s="293" t="s">
        <v>134</v>
      </c>
    </row>
    <row r="20695" spans="1:4">
      <c r="A20695"/>
      <c r="B20695" s="289" t="s">
        <v>46429</v>
      </c>
    </row>
    <row r="20696" spans="1:4">
      <c r="A20696" s="292">
        <v>89436</v>
      </c>
      <c r="B20696" s="289" t="s">
        <v>46782</v>
      </c>
      <c r="D20696" s="293" t="s">
        <v>2597</v>
      </c>
    </row>
    <row r="20697" spans="1:4">
      <c r="A20697"/>
      <c r="B20697" s="289" t="s">
        <v>46836</v>
      </c>
    </row>
    <row r="20698" spans="1:4">
      <c r="A20698"/>
      <c r="B20698" s="289" t="s">
        <v>46837</v>
      </c>
    </row>
    <row r="20699" spans="1:4">
      <c r="A20699" s="292">
        <v>89437</v>
      </c>
      <c r="B20699" s="289" t="s">
        <v>46838</v>
      </c>
      <c r="D20699" s="293" t="s">
        <v>568</v>
      </c>
    </row>
    <row r="20700" spans="1:4">
      <c r="A20700"/>
      <c r="B20700" s="289" t="s">
        <v>46823</v>
      </c>
    </row>
    <row r="20701" spans="1:4">
      <c r="A20701" s="292">
        <v>89438</v>
      </c>
      <c r="B20701" s="289" t="s">
        <v>46839</v>
      </c>
      <c r="D20701" s="293" t="s">
        <v>708</v>
      </c>
    </row>
    <row r="20702" spans="1:4">
      <c r="A20702"/>
      <c r="B20702" s="289" t="s">
        <v>46389</v>
      </c>
    </row>
    <row r="20703" spans="1:4">
      <c r="A20703" s="292">
        <v>89439</v>
      </c>
      <c r="B20703" s="289" t="s">
        <v>46840</v>
      </c>
      <c r="D20703" s="293" t="s">
        <v>841</v>
      </c>
    </row>
    <row r="20704" spans="1:4">
      <c r="A20704"/>
      <c r="B20704" s="289" t="s">
        <v>46841</v>
      </c>
    </row>
    <row r="20705" spans="1:4">
      <c r="A20705"/>
      <c r="B20705" s="289" t="s">
        <v>46842</v>
      </c>
    </row>
    <row r="20706" spans="1:4">
      <c r="A20706" s="292">
        <v>89440</v>
      </c>
      <c r="B20706" s="289" t="s">
        <v>46843</v>
      </c>
      <c r="D20706" s="293" t="s">
        <v>2524</v>
      </c>
    </row>
    <row r="20707" spans="1:4">
      <c r="A20707"/>
      <c r="B20707" s="289" t="s">
        <v>46389</v>
      </c>
    </row>
    <row r="20708" spans="1:4">
      <c r="A20708" s="292">
        <v>89441</v>
      </c>
      <c r="B20708" s="289" t="s">
        <v>46791</v>
      </c>
      <c r="D20708" s="293" t="s">
        <v>678</v>
      </c>
    </row>
    <row r="20709" spans="1:4">
      <c r="A20709"/>
      <c r="B20709" s="289" t="s">
        <v>46844</v>
      </c>
    </row>
    <row r="20710" spans="1:4">
      <c r="A20710"/>
      <c r="B20710" s="289" t="s">
        <v>46845</v>
      </c>
    </row>
    <row r="20711" spans="1:4">
      <c r="A20711" s="292">
        <v>89442</v>
      </c>
      <c r="B20711" s="289" t="s">
        <v>46846</v>
      </c>
      <c r="D20711" s="293" t="s">
        <v>180</v>
      </c>
    </row>
    <row r="20712" spans="1:4">
      <c r="A20712"/>
      <c r="B20712" s="289" t="s">
        <v>46847</v>
      </c>
    </row>
    <row r="20713" spans="1:4">
      <c r="A20713" s="292">
        <v>89443</v>
      </c>
      <c r="B20713" s="289" t="s">
        <v>46848</v>
      </c>
      <c r="D20713" s="293" t="s">
        <v>2184</v>
      </c>
    </row>
    <row r="20714" spans="1:4">
      <c r="A20714"/>
      <c r="B20714" s="289" t="s">
        <v>46389</v>
      </c>
    </row>
    <row r="20716" spans="1:4">
      <c r="A20716" s="287" t="s">
        <v>40995</v>
      </c>
      <c r="B20716"/>
      <c r="D20716" s="288" t="s">
        <v>46849</v>
      </c>
    </row>
    <row r="20717" spans="1:4">
      <c r="A20717" s="289" t="s">
        <v>40997</v>
      </c>
      <c r="B20717"/>
    </row>
    <row r="20718" spans="1:4">
      <c r="A20718"/>
      <c r="B20718"/>
    </row>
    <row r="20719" spans="1:4">
      <c r="A20719" s="289" t="s">
        <v>40998</v>
      </c>
      <c r="B20719" s="289" t="s">
        <v>40999</v>
      </c>
    </row>
    <row r="20720" spans="1:4">
      <c r="A20720" s="290" t="s">
        <v>16137</v>
      </c>
      <c r="B20720" s="290" t="s">
        <v>41000</v>
      </c>
      <c r="C20720" s="291" t="s">
        <v>41001</v>
      </c>
      <c r="D20720" s="291" t="s">
        <v>41002</v>
      </c>
    </row>
    <row r="20721" spans="1:4">
      <c r="A20721" s="289" t="s">
        <v>41003</v>
      </c>
      <c r="B20721" s="289" t="s">
        <v>14347</v>
      </c>
    </row>
    <row r="20722" spans="1:4">
      <c r="A20722" s="292">
        <v>89444</v>
      </c>
      <c r="B20722" s="289" t="s">
        <v>46795</v>
      </c>
      <c r="D20722" s="293" t="s">
        <v>485</v>
      </c>
    </row>
    <row r="20723" spans="1:4">
      <c r="A20723"/>
      <c r="B20723" s="289" t="s">
        <v>46844</v>
      </c>
    </row>
    <row r="20724" spans="1:4">
      <c r="A20724"/>
      <c r="B20724" s="289" t="s">
        <v>46845</v>
      </c>
    </row>
    <row r="20725" spans="1:4">
      <c r="A20725" s="292">
        <v>89445</v>
      </c>
      <c r="B20725" s="289" t="s">
        <v>46850</v>
      </c>
      <c r="D20725" s="293" t="s">
        <v>436</v>
      </c>
    </row>
    <row r="20726" spans="1:4">
      <c r="A20726"/>
      <c r="B20726" s="289" t="s">
        <v>46847</v>
      </c>
    </row>
    <row r="20727" spans="1:4">
      <c r="A20727" s="292">
        <v>89481</v>
      </c>
      <c r="B20727" s="289" t="s">
        <v>46851</v>
      </c>
      <c r="D20727" s="293" t="s">
        <v>560</v>
      </c>
    </row>
    <row r="20728" spans="1:4">
      <c r="A20728"/>
      <c r="B20728" s="289" t="s">
        <v>46389</v>
      </c>
    </row>
    <row r="20729" spans="1:4">
      <c r="A20729" s="292">
        <v>89485</v>
      </c>
      <c r="B20729" s="289" t="s">
        <v>46852</v>
      </c>
      <c r="D20729" s="293" t="s">
        <v>2765</v>
      </c>
    </row>
    <row r="20730" spans="1:4">
      <c r="A20730"/>
      <c r="B20730" s="289" t="s">
        <v>46389</v>
      </c>
    </row>
    <row r="20731" spans="1:4">
      <c r="A20731" s="292">
        <v>89489</v>
      </c>
      <c r="B20731" s="289" t="s">
        <v>46853</v>
      </c>
      <c r="D20731" s="293" t="s">
        <v>189</v>
      </c>
    </row>
    <row r="20732" spans="1:4">
      <c r="A20732"/>
      <c r="B20732" s="289" t="s">
        <v>46421</v>
      </c>
    </row>
    <row r="20733" spans="1:4">
      <c r="A20733" s="292">
        <v>89490</v>
      </c>
      <c r="B20733" s="289" t="s">
        <v>46854</v>
      </c>
      <c r="D20733" s="293" t="s">
        <v>1486</v>
      </c>
    </row>
    <row r="20734" spans="1:4">
      <c r="A20734"/>
      <c r="B20734" s="289" t="s">
        <v>46421</v>
      </c>
    </row>
    <row r="20735" spans="1:4">
      <c r="A20735" s="292">
        <v>89492</v>
      </c>
      <c r="B20735" s="289" t="s">
        <v>46855</v>
      </c>
      <c r="D20735" s="293" t="s">
        <v>1826</v>
      </c>
    </row>
    <row r="20736" spans="1:4">
      <c r="A20736"/>
      <c r="B20736" s="289" t="s">
        <v>46389</v>
      </c>
    </row>
    <row r="20737" spans="1:4">
      <c r="A20737" s="292">
        <v>89493</v>
      </c>
      <c r="B20737" s="289" t="s">
        <v>46856</v>
      </c>
      <c r="D20737" s="293" t="s">
        <v>440</v>
      </c>
    </row>
    <row r="20738" spans="1:4">
      <c r="A20738"/>
      <c r="B20738" s="289" t="s">
        <v>46389</v>
      </c>
    </row>
    <row r="20739" spans="1:4">
      <c r="A20739" s="292">
        <v>89494</v>
      </c>
      <c r="B20739" s="289" t="s">
        <v>46857</v>
      </c>
      <c r="D20739" s="293" t="s">
        <v>1686</v>
      </c>
    </row>
    <row r="20740" spans="1:4">
      <c r="A20740"/>
      <c r="B20740" s="289" t="s">
        <v>46421</v>
      </c>
    </row>
    <row r="20741" spans="1:4">
      <c r="A20741" s="292">
        <v>89496</v>
      </c>
      <c r="B20741" s="289" t="s">
        <v>46858</v>
      </c>
      <c r="D20741" s="293" t="s">
        <v>1919</v>
      </c>
    </row>
    <row r="20742" spans="1:4">
      <c r="A20742"/>
      <c r="B20742" s="289" t="s">
        <v>46421</v>
      </c>
    </row>
    <row r="20743" spans="1:4">
      <c r="A20743" s="292">
        <v>89497</v>
      </c>
      <c r="B20743" s="289" t="s">
        <v>46859</v>
      </c>
      <c r="D20743" s="293" t="s">
        <v>31693</v>
      </c>
    </row>
    <row r="20744" spans="1:4">
      <c r="A20744"/>
      <c r="B20744" s="289" t="s">
        <v>46389</v>
      </c>
    </row>
    <row r="20745" spans="1:4">
      <c r="A20745" s="292">
        <v>89498</v>
      </c>
      <c r="B20745" s="289" t="s">
        <v>46860</v>
      </c>
      <c r="D20745" s="293" t="s">
        <v>1158</v>
      </c>
    </row>
    <row r="20746" spans="1:4">
      <c r="A20746"/>
      <c r="B20746" s="289" t="s">
        <v>46389</v>
      </c>
    </row>
    <row r="20747" spans="1:4">
      <c r="A20747" s="292">
        <v>89499</v>
      </c>
      <c r="B20747" s="289" t="s">
        <v>46861</v>
      </c>
      <c r="D20747" s="293" t="s">
        <v>16943</v>
      </c>
    </row>
    <row r="20748" spans="1:4">
      <c r="A20748"/>
      <c r="B20748" s="289" t="s">
        <v>46421</v>
      </c>
    </row>
    <row r="20750" spans="1:4">
      <c r="A20750" s="287" t="s">
        <v>40995</v>
      </c>
      <c r="B20750"/>
      <c r="D20750" s="288" t="s">
        <v>46862</v>
      </c>
    </row>
    <row r="20751" spans="1:4">
      <c r="A20751" s="289" t="s">
        <v>40997</v>
      </c>
      <c r="B20751"/>
    </row>
    <row r="20752" spans="1:4">
      <c r="A20752"/>
      <c r="B20752"/>
    </row>
    <row r="20753" spans="1:4">
      <c r="A20753" s="289" t="s">
        <v>40998</v>
      </c>
      <c r="B20753" s="289" t="s">
        <v>40999</v>
      </c>
    </row>
    <row r="20754" spans="1:4">
      <c r="A20754" s="290" t="s">
        <v>16137</v>
      </c>
      <c r="B20754" s="290" t="s">
        <v>41000</v>
      </c>
      <c r="C20754" s="291" t="s">
        <v>41001</v>
      </c>
      <c r="D20754" s="291" t="s">
        <v>41002</v>
      </c>
    </row>
    <row r="20755" spans="1:4">
      <c r="A20755" s="289" t="s">
        <v>41003</v>
      </c>
      <c r="B20755" s="289" t="s">
        <v>14347</v>
      </c>
    </row>
    <row r="20756" spans="1:4">
      <c r="A20756" s="292">
        <v>89500</v>
      </c>
      <c r="B20756" s="289" t="s">
        <v>46863</v>
      </c>
      <c r="D20756" s="293" t="s">
        <v>855</v>
      </c>
    </row>
    <row r="20757" spans="1:4">
      <c r="A20757"/>
      <c r="B20757" s="289" t="s">
        <v>46421</v>
      </c>
    </row>
    <row r="20758" spans="1:4">
      <c r="A20758" s="292">
        <v>89501</v>
      </c>
      <c r="B20758" s="289" t="s">
        <v>46864</v>
      </c>
      <c r="D20758" s="293" t="s">
        <v>135</v>
      </c>
    </row>
    <row r="20759" spans="1:4">
      <c r="A20759"/>
      <c r="B20759" s="289" t="s">
        <v>46389</v>
      </c>
    </row>
    <row r="20760" spans="1:4">
      <c r="A20760" s="292">
        <v>89502</v>
      </c>
      <c r="B20760" s="289" t="s">
        <v>46865</v>
      </c>
      <c r="D20760" s="293" t="s">
        <v>444</v>
      </c>
    </row>
    <row r="20761" spans="1:4">
      <c r="A20761"/>
      <c r="B20761" s="289" t="s">
        <v>46389</v>
      </c>
    </row>
    <row r="20762" spans="1:4">
      <c r="A20762" s="292">
        <v>89503</v>
      </c>
      <c r="B20762" s="289" t="s">
        <v>46866</v>
      </c>
      <c r="D20762" s="293" t="s">
        <v>38573</v>
      </c>
    </row>
    <row r="20763" spans="1:4">
      <c r="A20763"/>
      <c r="B20763" s="289" t="s">
        <v>46421</v>
      </c>
    </row>
    <row r="20764" spans="1:4">
      <c r="A20764" s="292">
        <v>89504</v>
      </c>
      <c r="B20764" s="289" t="s">
        <v>46867</v>
      </c>
      <c r="D20764" s="293" t="s">
        <v>1402</v>
      </c>
    </row>
    <row r="20765" spans="1:4">
      <c r="A20765"/>
      <c r="B20765" s="289" t="s">
        <v>46421</v>
      </c>
    </row>
    <row r="20766" spans="1:4">
      <c r="A20766" s="292">
        <v>89505</v>
      </c>
      <c r="B20766" s="289" t="s">
        <v>46868</v>
      </c>
      <c r="D20766" s="293" t="s">
        <v>1106</v>
      </c>
    </row>
    <row r="20767" spans="1:4">
      <c r="A20767"/>
      <c r="B20767" s="289" t="s">
        <v>46389</v>
      </c>
    </row>
    <row r="20768" spans="1:4">
      <c r="A20768" s="292">
        <v>89506</v>
      </c>
      <c r="B20768" s="289" t="s">
        <v>46869</v>
      </c>
      <c r="D20768" s="293" t="s">
        <v>32918</v>
      </c>
    </row>
    <row r="20769" spans="1:4">
      <c r="A20769"/>
      <c r="B20769" s="289" t="s">
        <v>46389</v>
      </c>
    </row>
    <row r="20770" spans="1:4">
      <c r="A20770" s="292">
        <v>89507</v>
      </c>
      <c r="B20770" s="289" t="s">
        <v>46870</v>
      </c>
      <c r="D20770" s="293" t="s">
        <v>15670</v>
      </c>
    </row>
    <row r="20771" spans="1:4">
      <c r="A20771"/>
      <c r="B20771" s="289" t="s">
        <v>46421</v>
      </c>
    </row>
    <row r="20772" spans="1:4">
      <c r="A20772" s="292">
        <v>89510</v>
      </c>
      <c r="B20772" s="289" t="s">
        <v>46871</v>
      </c>
      <c r="D20772" s="293" t="s">
        <v>255</v>
      </c>
    </row>
    <row r="20773" spans="1:4">
      <c r="A20773"/>
      <c r="B20773" s="289" t="s">
        <v>46421</v>
      </c>
    </row>
    <row r="20774" spans="1:4">
      <c r="A20774" s="292">
        <v>89513</v>
      </c>
      <c r="B20774" s="289" t="s">
        <v>46872</v>
      </c>
      <c r="D20774" s="293" t="s">
        <v>37196</v>
      </c>
    </row>
    <row r="20775" spans="1:4">
      <c r="A20775"/>
      <c r="B20775" s="289" t="s">
        <v>46389</v>
      </c>
    </row>
    <row r="20776" spans="1:4">
      <c r="A20776" s="292">
        <v>89514</v>
      </c>
      <c r="B20776" s="289" t="s">
        <v>46873</v>
      </c>
      <c r="D20776" s="293" t="s">
        <v>2623</v>
      </c>
    </row>
    <row r="20777" spans="1:4">
      <c r="A20777"/>
      <c r="B20777" s="289" t="s">
        <v>38938</v>
      </c>
    </row>
    <row r="20778" spans="1:4">
      <c r="A20778" s="292">
        <v>89515</v>
      </c>
      <c r="B20778" s="289" t="s">
        <v>46874</v>
      </c>
      <c r="D20778" s="293" t="s">
        <v>39454</v>
      </c>
    </row>
    <row r="20779" spans="1:4">
      <c r="A20779"/>
      <c r="B20779" s="289" t="s">
        <v>46389</v>
      </c>
    </row>
    <row r="20780" spans="1:4">
      <c r="A20780" s="292">
        <v>89516</v>
      </c>
      <c r="B20780" s="289" t="s">
        <v>46875</v>
      </c>
      <c r="D20780" s="293" t="s">
        <v>42765</v>
      </c>
    </row>
    <row r="20781" spans="1:4">
      <c r="A20781"/>
      <c r="B20781" s="289" t="s">
        <v>38938</v>
      </c>
    </row>
    <row r="20783" spans="1:4">
      <c r="A20783" s="287" t="s">
        <v>40995</v>
      </c>
      <c r="B20783"/>
      <c r="D20783" s="288" t="s">
        <v>46876</v>
      </c>
    </row>
    <row r="20784" spans="1:4">
      <c r="A20784" s="289" t="s">
        <v>40997</v>
      </c>
      <c r="B20784"/>
    </row>
    <row r="20785" spans="1:4">
      <c r="A20785"/>
      <c r="B20785"/>
    </row>
    <row r="20786" spans="1:4">
      <c r="A20786" s="289" t="s">
        <v>40998</v>
      </c>
      <c r="B20786" s="289" t="s">
        <v>40999</v>
      </c>
    </row>
    <row r="20787" spans="1:4">
      <c r="A20787" s="290" t="s">
        <v>16137</v>
      </c>
      <c r="B20787" s="290" t="s">
        <v>41000</v>
      </c>
      <c r="C20787" s="291" t="s">
        <v>41001</v>
      </c>
      <c r="D20787" s="291" t="s">
        <v>41002</v>
      </c>
    </row>
    <row r="20788" spans="1:4">
      <c r="A20788" s="289" t="s">
        <v>41003</v>
      </c>
      <c r="B20788" s="289" t="s">
        <v>14347</v>
      </c>
    </row>
    <row r="20789" spans="1:4">
      <c r="A20789" s="292">
        <v>89517</v>
      </c>
      <c r="B20789" s="289" t="s">
        <v>46877</v>
      </c>
      <c r="D20789" s="293" t="s">
        <v>853</v>
      </c>
    </row>
    <row r="20790" spans="1:4">
      <c r="A20790"/>
      <c r="B20790" s="289" t="s">
        <v>46421</v>
      </c>
    </row>
    <row r="20791" spans="1:4">
      <c r="A20791" s="292">
        <v>89518</v>
      </c>
      <c r="B20791" s="289" t="s">
        <v>46878</v>
      </c>
      <c r="D20791" s="293" t="s">
        <v>2184</v>
      </c>
    </row>
    <row r="20792" spans="1:4">
      <c r="A20792"/>
      <c r="B20792" s="289" t="s">
        <v>38938</v>
      </c>
    </row>
    <row r="20793" spans="1:4">
      <c r="A20793" s="292">
        <v>89519</v>
      </c>
      <c r="B20793" s="289" t="s">
        <v>46879</v>
      </c>
      <c r="D20793" s="293" t="s">
        <v>2822</v>
      </c>
    </row>
    <row r="20794" spans="1:4">
      <c r="A20794"/>
      <c r="B20794" s="289" t="s">
        <v>46421</v>
      </c>
    </row>
    <row r="20795" spans="1:4">
      <c r="A20795" s="292">
        <v>89520</v>
      </c>
      <c r="B20795" s="289" t="s">
        <v>46880</v>
      </c>
      <c r="D20795" s="293" t="s">
        <v>2635</v>
      </c>
    </row>
    <row r="20796" spans="1:4">
      <c r="A20796"/>
      <c r="B20796" s="289" t="s">
        <v>38938</v>
      </c>
    </row>
    <row r="20797" spans="1:4">
      <c r="A20797" s="292">
        <v>89521</v>
      </c>
      <c r="B20797" s="289" t="s">
        <v>46881</v>
      </c>
      <c r="D20797" s="293" t="s">
        <v>46882</v>
      </c>
    </row>
    <row r="20798" spans="1:4">
      <c r="A20798"/>
      <c r="B20798" s="289" t="s">
        <v>46389</v>
      </c>
    </row>
    <row r="20799" spans="1:4">
      <c r="A20799" s="292">
        <v>89522</v>
      </c>
      <c r="B20799" s="289" t="s">
        <v>46883</v>
      </c>
      <c r="D20799" s="293" t="s">
        <v>1010</v>
      </c>
    </row>
    <row r="20800" spans="1:4">
      <c r="A20800"/>
      <c r="B20800" s="289" t="s">
        <v>38938</v>
      </c>
    </row>
    <row r="20801" spans="1:4">
      <c r="A20801" s="292">
        <v>89523</v>
      </c>
      <c r="B20801" s="289" t="s">
        <v>46884</v>
      </c>
      <c r="D20801" s="293" t="s">
        <v>38370</v>
      </c>
    </row>
    <row r="20802" spans="1:4">
      <c r="A20802"/>
      <c r="B20802" s="289" t="s">
        <v>46389</v>
      </c>
    </row>
    <row r="20803" spans="1:4">
      <c r="A20803" s="292">
        <v>89524</v>
      </c>
      <c r="B20803" s="289" t="s">
        <v>46885</v>
      </c>
      <c r="D20803" s="293" t="s">
        <v>150</v>
      </c>
    </row>
    <row r="20804" spans="1:4">
      <c r="A20804"/>
      <c r="B20804" s="289" t="s">
        <v>38938</v>
      </c>
    </row>
    <row r="20805" spans="1:4">
      <c r="A20805" s="292">
        <v>89525</v>
      </c>
      <c r="B20805" s="289" t="s">
        <v>46886</v>
      </c>
      <c r="D20805" s="293" t="s">
        <v>37864</v>
      </c>
    </row>
    <row r="20806" spans="1:4">
      <c r="A20806"/>
      <c r="B20806" s="289" t="s">
        <v>46421</v>
      </c>
    </row>
    <row r="20807" spans="1:4">
      <c r="A20807" s="292">
        <v>89526</v>
      </c>
      <c r="B20807" s="289" t="s">
        <v>46887</v>
      </c>
      <c r="D20807" s="293" t="s">
        <v>1054</v>
      </c>
    </row>
    <row r="20808" spans="1:4">
      <c r="A20808"/>
      <c r="B20808" s="289" t="s">
        <v>46888</v>
      </c>
    </row>
    <row r="20809" spans="1:4">
      <c r="A20809"/>
      <c r="B20809" s="289" t="s">
        <v>14413</v>
      </c>
    </row>
    <row r="20810" spans="1:4">
      <c r="A20810" s="292">
        <v>89527</v>
      </c>
      <c r="B20810" s="289" t="s">
        <v>46889</v>
      </c>
      <c r="D20810" s="293" t="s">
        <v>32571</v>
      </c>
    </row>
    <row r="20811" spans="1:4">
      <c r="A20811"/>
      <c r="B20811" s="289" t="s">
        <v>46421</v>
      </c>
    </row>
    <row r="20812" spans="1:4">
      <c r="A20812" s="292">
        <v>89528</v>
      </c>
      <c r="B20812" s="289" t="s">
        <v>46890</v>
      </c>
      <c r="D20812" s="293" t="s">
        <v>1644</v>
      </c>
    </row>
    <row r="20813" spans="1:4">
      <c r="A20813"/>
      <c r="B20813" s="289" t="s">
        <v>46397</v>
      </c>
    </row>
    <row r="20814" spans="1:4">
      <c r="A20814" s="292">
        <v>89529</v>
      </c>
      <c r="B20814" s="289" t="s">
        <v>46891</v>
      </c>
      <c r="D20814" s="293" t="s">
        <v>40698</v>
      </c>
    </row>
    <row r="20815" spans="1:4">
      <c r="A20815"/>
      <c r="B20815" s="289" t="s">
        <v>46892</v>
      </c>
    </row>
    <row r="20817" spans="1:4">
      <c r="A20817" s="287" t="s">
        <v>40995</v>
      </c>
      <c r="B20817"/>
      <c r="D20817" s="288" t="s">
        <v>46893</v>
      </c>
    </row>
    <row r="20818" spans="1:4">
      <c r="A20818" s="289" t="s">
        <v>40997</v>
      </c>
      <c r="B20818"/>
    </row>
    <row r="20819" spans="1:4">
      <c r="A20819"/>
      <c r="B20819"/>
    </row>
    <row r="20820" spans="1:4">
      <c r="A20820" s="289" t="s">
        <v>40998</v>
      </c>
      <c r="B20820" s="289" t="s">
        <v>40999</v>
      </c>
    </row>
    <row r="20821" spans="1:4">
      <c r="A20821" s="290" t="s">
        <v>16137</v>
      </c>
      <c r="B20821" s="290" t="s">
        <v>41000</v>
      </c>
      <c r="C20821" s="291" t="s">
        <v>41001</v>
      </c>
      <c r="D20821" s="291" t="s">
        <v>41002</v>
      </c>
    </row>
    <row r="20822" spans="1:4">
      <c r="A20822" s="289" t="s">
        <v>41003</v>
      </c>
      <c r="B20822" s="289" t="s">
        <v>14347</v>
      </c>
    </row>
    <row r="20823" spans="1:4">
      <c r="A20823" s="292">
        <v>89530</v>
      </c>
      <c r="B20823" s="289" t="s">
        <v>46894</v>
      </c>
      <c r="D20823" s="293" t="s">
        <v>259</v>
      </c>
    </row>
    <row r="20824" spans="1:4">
      <c r="A20824"/>
      <c r="B20824" s="289" t="s">
        <v>46421</v>
      </c>
    </row>
    <row r="20825" spans="1:4">
      <c r="A20825" s="292">
        <v>89531</v>
      </c>
      <c r="B20825" s="289" t="s">
        <v>46895</v>
      </c>
      <c r="D20825" s="293" t="s">
        <v>2641</v>
      </c>
    </row>
    <row r="20826" spans="1:4">
      <c r="A20826"/>
      <c r="B20826" s="289" t="s">
        <v>46892</v>
      </c>
    </row>
    <row r="20827" spans="1:4">
      <c r="A20827" s="292">
        <v>89532</v>
      </c>
      <c r="B20827" s="289" t="s">
        <v>46896</v>
      </c>
      <c r="D20827" s="293" t="s">
        <v>1220</v>
      </c>
    </row>
    <row r="20828" spans="1:4">
      <c r="A20828"/>
      <c r="B20828" s="289" t="s">
        <v>46897</v>
      </c>
    </row>
    <row r="20829" spans="1:4">
      <c r="A20829" s="292">
        <v>89533</v>
      </c>
      <c r="B20829" s="289" t="s">
        <v>46898</v>
      </c>
      <c r="D20829" s="293" t="s">
        <v>2641</v>
      </c>
    </row>
    <row r="20830" spans="1:4">
      <c r="A20830"/>
      <c r="B20830" s="289" t="s">
        <v>46899</v>
      </c>
    </row>
    <row r="20831" spans="1:4">
      <c r="A20831"/>
      <c r="B20831" s="289" t="s">
        <v>38935</v>
      </c>
    </row>
    <row r="20832" spans="1:4">
      <c r="A20832" s="292">
        <v>89534</v>
      </c>
      <c r="B20832" s="289" t="s">
        <v>46774</v>
      </c>
      <c r="D20832" s="293" t="s">
        <v>736</v>
      </c>
    </row>
    <row r="20833" spans="1:4">
      <c r="A20833"/>
      <c r="B20833" s="289" t="s">
        <v>46900</v>
      </c>
    </row>
    <row r="20834" spans="1:4">
      <c r="A20834" s="292">
        <v>89535</v>
      </c>
      <c r="B20834" s="289" t="s">
        <v>46901</v>
      </c>
      <c r="D20834" s="293" t="s">
        <v>34567</v>
      </c>
    </row>
    <row r="20835" spans="1:4">
      <c r="A20835"/>
      <c r="B20835" s="289" t="s">
        <v>46902</v>
      </c>
    </row>
    <row r="20836" spans="1:4">
      <c r="A20836"/>
      <c r="B20836" s="292">
        <v>2014</v>
      </c>
    </row>
    <row r="20837" spans="1:4">
      <c r="A20837" s="292">
        <v>89536</v>
      </c>
      <c r="B20837" s="289" t="s">
        <v>46903</v>
      </c>
      <c r="D20837" s="293" t="s">
        <v>1374</v>
      </c>
    </row>
    <row r="20838" spans="1:4">
      <c r="A20838"/>
      <c r="B20838" s="289" t="s">
        <v>46432</v>
      </c>
    </row>
    <row r="20839" spans="1:4">
      <c r="A20839" s="292">
        <v>89538</v>
      </c>
      <c r="B20839" s="289" t="s">
        <v>46770</v>
      </c>
      <c r="D20839" s="293" t="s">
        <v>1956</v>
      </c>
    </row>
    <row r="20840" spans="1:4">
      <c r="A20840"/>
      <c r="B20840" s="289" t="s">
        <v>46904</v>
      </c>
    </row>
    <row r="20841" spans="1:4">
      <c r="A20841"/>
      <c r="B20841" s="289" t="s">
        <v>46905</v>
      </c>
    </row>
    <row r="20842" spans="1:4">
      <c r="A20842" s="292">
        <v>89540</v>
      </c>
      <c r="B20842" s="289" t="s">
        <v>46906</v>
      </c>
      <c r="D20842" s="293" t="s">
        <v>1860</v>
      </c>
    </row>
    <row r="20843" spans="1:4">
      <c r="A20843"/>
      <c r="B20843" s="289" t="s">
        <v>46907</v>
      </c>
    </row>
    <row r="20844" spans="1:4">
      <c r="A20844" s="292">
        <v>89541</v>
      </c>
      <c r="B20844" s="289" t="s">
        <v>46908</v>
      </c>
      <c r="D20844" s="293" t="s">
        <v>257</v>
      </c>
    </row>
    <row r="20845" spans="1:4">
      <c r="A20845"/>
      <c r="B20845" s="289" t="s">
        <v>46397</v>
      </c>
    </row>
    <row r="20846" spans="1:4">
      <c r="A20846" s="292">
        <v>89542</v>
      </c>
      <c r="B20846" s="289" t="s">
        <v>46909</v>
      </c>
      <c r="D20846" s="293" t="s">
        <v>6586</v>
      </c>
    </row>
    <row r="20847" spans="1:4">
      <c r="A20847"/>
      <c r="B20847" s="289" t="s">
        <v>46421</v>
      </c>
    </row>
    <row r="20848" spans="1:4">
      <c r="A20848" s="292">
        <v>89544</v>
      </c>
      <c r="B20848" s="289" t="s">
        <v>46910</v>
      </c>
      <c r="D20848" s="293" t="s">
        <v>2324</v>
      </c>
    </row>
    <row r="20849" spans="1:4">
      <c r="A20849"/>
      <c r="B20849" s="289" t="s">
        <v>46911</v>
      </c>
    </row>
    <row r="20851" spans="1:4">
      <c r="A20851" s="287" t="s">
        <v>40995</v>
      </c>
      <c r="B20851"/>
      <c r="D20851" s="288" t="s">
        <v>46912</v>
      </c>
    </row>
    <row r="20852" spans="1:4">
      <c r="A20852" s="289" t="s">
        <v>40997</v>
      </c>
      <c r="B20852"/>
    </row>
    <row r="20853" spans="1:4">
      <c r="A20853"/>
      <c r="B20853"/>
    </row>
    <row r="20854" spans="1:4">
      <c r="A20854" s="289" t="s">
        <v>40998</v>
      </c>
      <c r="B20854" s="289" t="s">
        <v>40999</v>
      </c>
    </row>
    <row r="20855" spans="1:4">
      <c r="A20855" s="290" t="s">
        <v>16137</v>
      </c>
      <c r="B20855" s="290" t="s">
        <v>41000</v>
      </c>
      <c r="C20855" s="291" t="s">
        <v>41001</v>
      </c>
      <c r="D20855" s="291" t="s">
        <v>41002</v>
      </c>
    </row>
    <row r="20856" spans="1:4">
      <c r="A20856" s="289" t="s">
        <v>41003</v>
      </c>
      <c r="B20856" s="289" t="s">
        <v>14347</v>
      </c>
    </row>
    <row r="20857" spans="1:4">
      <c r="A20857" s="292">
        <v>89545</v>
      </c>
      <c r="B20857" s="289" t="s">
        <v>46913</v>
      </c>
      <c r="D20857" s="293" t="s">
        <v>1804</v>
      </c>
    </row>
    <row r="20858" spans="1:4">
      <c r="A20858"/>
      <c r="B20858" s="289" t="s">
        <v>46911</v>
      </c>
    </row>
    <row r="20859" spans="1:4">
      <c r="A20859" s="292">
        <v>89546</v>
      </c>
      <c r="B20859" s="289" t="s">
        <v>46914</v>
      </c>
      <c r="D20859" s="293" t="s">
        <v>2204</v>
      </c>
    </row>
    <row r="20860" spans="1:4">
      <c r="A20860"/>
      <c r="B20860" s="289" t="s">
        <v>46888</v>
      </c>
    </row>
    <row r="20861" spans="1:4">
      <c r="A20861"/>
      <c r="B20861" s="289" t="s">
        <v>14413</v>
      </c>
    </row>
    <row r="20862" spans="1:4">
      <c r="A20862" s="292">
        <v>89547</v>
      </c>
      <c r="B20862" s="289" t="s">
        <v>46915</v>
      </c>
      <c r="D20862" s="293" t="s">
        <v>15172</v>
      </c>
    </row>
    <row r="20863" spans="1:4">
      <c r="A20863"/>
      <c r="B20863" s="289" t="s">
        <v>46911</v>
      </c>
    </row>
    <row r="20864" spans="1:4">
      <c r="A20864" s="292">
        <v>89548</v>
      </c>
      <c r="B20864" s="289" t="s">
        <v>46916</v>
      </c>
      <c r="D20864" s="293" t="s">
        <v>358</v>
      </c>
    </row>
    <row r="20865" spans="1:4">
      <c r="A20865"/>
      <c r="B20865" s="289" t="s">
        <v>38938</v>
      </c>
    </row>
    <row r="20866" spans="1:4">
      <c r="A20866" s="292">
        <v>89549</v>
      </c>
      <c r="B20866" s="289" t="s">
        <v>46917</v>
      </c>
      <c r="D20866" s="293" t="s">
        <v>1516</v>
      </c>
    </row>
    <row r="20867" spans="1:4">
      <c r="A20867"/>
      <c r="B20867" s="289" t="s">
        <v>46918</v>
      </c>
    </row>
    <row r="20868" spans="1:4">
      <c r="A20868" s="292">
        <v>89550</v>
      </c>
      <c r="B20868" s="289" t="s">
        <v>46919</v>
      </c>
      <c r="D20868" s="293" t="s">
        <v>380</v>
      </c>
    </row>
    <row r="20869" spans="1:4">
      <c r="A20869"/>
      <c r="B20869" s="289" t="s">
        <v>38938</v>
      </c>
    </row>
    <row r="20870" spans="1:4">
      <c r="A20870" s="292">
        <v>89551</v>
      </c>
      <c r="B20870" s="289" t="s">
        <v>46920</v>
      </c>
      <c r="D20870" s="293" t="s">
        <v>2311</v>
      </c>
    </row>
    <row r="20871" spans="1:4">
      <c r="A20871"/>
      <c r="B20871" s="289" t="s">
        <v>46921</v>
      </c>
    </row>
    <row r="20872" spans="1:4">
      <c r="A20872" s="292">
        <v>89552</v>
      </c>
      <c r="B20872" s="289" t="s">
        <v>46922</v>
      </c>
      <c r="D20872" s="293" t="s">
        <v>869</v>
      </c>
    </row>
    <row r="20873" spans="1:4">
      <c r="A20873"/>
      <c r="B20873" s="289" t="s">
        <v>46432</v>
      </c>
    </row>
    <row r="20874" spans="1:4">
      <c r="A20874" s="292">
        <v>89553</v>
      </c>
      <c r="B20874" s="289" t="s">
        <v>46782</v>
      </c>
      <c r="D20874" s="293" t="s">
        <v>2765</v>
      </c>
    </row>
    <row r="20875" spans="1:4">
      <c r="A20875"/>
      <c r="B20875" s="289" t="s">
        <v>46923</v>
      </c>
    </row>
    <row r="20876" spans="1:4">
      <c r="A20876"/>
      <c r="B20876" s="289" t="s">
        <v>15157</v>
      </c>
    </row>
    <row r="20877" spans="1:4">
      <c r="A20877" s="292">
        <v>89554</v>
      </c>
      <c r="B20877" s="289" t="s">
        <v>46924</v>
      </c>
      <c r="D20877" s="293" t="s">
        <v>1323</v>
      </c>
    </row>
    <row r="20878" spans="1:4">
      <c r="A20878"/>
      <c r="B20878" s="289" t="s">
        <v>46925</v>
      </c>
    </row>
    <row r="20879" spans="1:4">
      <c r="A20879" s="292">
        <v>89555</v>
      </c>
      <c r="B20879" s="289" t="s">
        <v>46926</v>
      </c>
      <c r="D20879" s="293" t="s">
        <v>2265</v>
      </c>
    </row>
    <row r="20880" spans="1:4">
      <c r="A20880"/>
      <c r="B20880" s="289" t="s">
        <v>46927</v>
      </c>
    </row>
    <row r="20881" spans="1:4">
      <c r="A20881" s="292">
        <v>89556</v>
      </c>
      <c r="B20881" s="289" t="s">
        <v>46928</v>
      </c>
      <c r="D20881" s="293" t="s">
        <v>1294</v>
      </c>
    </row>
    <row r="20882" spans="1:4">
      <c r="A20882"/>
      <c r="B20882" s="289" t="s">
        <v>38938</v>
      </c>
    </row>
    <row r="20884" spans="1:4">
      <c r="A20884" s="287" t="s">
        <v>40995</v>
      </c>
      <c r="B20884"/>
      <c r="D20884" s="288" t="s">
        <v>46929</v>
      </c>
    </row>
    <row r="20885" spans="1:4">
      <c r="A20885" s="289" t="s">
        <v>40997</v>
      </c>
      <c r="B20885"/>
    </row>
    <row r="20886" spans="1:4">
      <c r="A20886"/>
      <c r="B20886"/>
    </row>
    <row r="20887" spans="1:4">
      <c r="A20887" s="289" t="s">
        <v>40998</v>
      </c>
      <c r="B20887" s="289" t="s">
        <v>40999</v>
      </c>
    </row>
    <row r="20888" spans="1:4">
      <c r="A20888" s="290" t="s">
        <v>16137</v>
      </c>
      <c r="B20888" s="290" t="s">
        <v>41000</v>
      </c>
      <c r="C20888" s="291" t="s">
        <v>41001</v>
      </c>
      <c r="D20888" s="291" t="s">
        <v>41002</v>
      </c>
    </row>
    <row r="20889" spans="1:4">
      <c r="A20889" s="289" t="s">
        <v>41003</v>
      </c>
      <c r="B20889" s="289" t="s">
        <v>14347</v>
      </c>
    </row>
    <row r="20890" spans="1:4">
      <c r="A20890" s="292">
        <v>89557</v>
      </c>
      <c r="B20890" s="289" t="s">
        <v>46930</v>
      </c>
      <c r="D20890" s="293" t="s">
        <v>976</v>
      </c>
    </row>
    <row r="20891" spans="1:4">
      <c r="A20891"/>
      <c r="B20891" s="289" t="s">
        <v>46931</v>
      </c>
    </row>
    <row r="20892" spans="1:4">
      <c r="A20892" s="292">
        <v>89558</v>
      </c>
      <c r="B20892" s="289" t="s">
        <v>46932</v>
      </c>
      <c r="D20892" s="293" t="s">
        <v>993</v>
      </c>
    </row>
    <row r="20893" spans="1:4">
      <c r="A20893"/>
      <c r="B20893" s="289" t="s">
        <v>46397</v>
      </c>
    </row>
    <row r="20894" spans="1:4">
      <c r="A20894" s="292">
        <v>89559</v>
      </c>
      <c r="B20894" s="289" t="s">
        <v>46933</v>
      </c>
      <c r="D20894" s="293" t="s">
        <v>46934</v>
      </c>
    </row>
    <row r="20895" spans="1:4">
      <c r="A20895"/>
      <c r="B20895" s="289" t="s">
        <v>38938</v>
      </c>
    </row>
    <row r="20896" spans="1:4">
      <c r="A20896" s="292">
        <v>89561</v>
      </c>
      <c r="B20896" s="289" t="s">
        <v>46935</v>
      </c>
      <c r="D20896" s="293" t="s">
        <v>1804</v>
      </c>
    </row>
    <row r="20897" spans="1:4">
      <c r="A20897"/>
      <c r="B20897" s="289" t="s">
        <v>38938</v>
      </c>
    </row>
    <row r="20898" spans="1:4">
      <c r="A20898" s="292">
        <v>89562</v>
      </c>
      <c r="B20898" s="289" t="s">
        <v>46936</v>
      </c>
      <c r="D20898" s="293" t="s">
        <v>1138</v>
      </c>
    </row>
    <row r="20899" spans="1:4">
      <c r="A20899"/>
      <c r="B20899" s="289" t="s">
        <v>46897</v>
      </c>
    </row>
    <row r="20900" spans="1:4">
      <c r="A20900" s="292">
        <v>89563</v>
      </c>
      <c r="B20900" s="289" t="s">
        <v>46937</v>
      </c>
      <c r="D20900" s="293" t="s">
        <v>2548</v>
      </c>
    </row>
    <row r="20901" spans="1:4">
      <c r="A20901"/>
      <c r="B20901" s="289" t="s">
        <v>38938</v>
      </c>
    </row>
    <row r="20902" spans="1:4">
      <c r="A20902" s="292">
        <v>89564</v>
      </c>
      <c r="B20902" s="289" t="s">
        <v>46938</v>
      </c>
      <c r="D20902" s="293" t="s">
        <v>2521</v>
      </c>
    </row>
    <row r="20903" spans="1:4">
      <c r="A20903"/>
      <c r="B20903" s="289" t="s">
        <v>46939</v>
      </c>
    </row>
    <row r="20904" spans="1:4">
      <c r="A20904" s="292">
        <v>89565</v>
      </c>
      <c r="B20904" s="289" t="s">
        <v>46940</v>
      </c>
      <c r="D20904" s="293" t="s">
        <v>35358</v>
      </c>
    </row>
    <row r="20905" spans="1:4">
      <c r="A20905"/>
      <c r="B20905" s="289" t="s">
        <v>46941</v>
      </c>
    </row>
    <row r="20906" spans="1:4">
      <c r="A20906" s="292">
        <v>89566</v>
      </c>
      <c r="B20906" s="289" t="s">
        <v>46942</v>
      </c>
      <c r="D20906" s="293" t="s">
        <v>19966</v>
      </c>
    </row>
    <row r="20907" spans="1:4">
      <c r="A20907"/>
      <c r="B20907" s="289" t="s">
        <v>46943</v>
      </c>
    </row>
    <row r="20908" spans="1:4">
      <c r="A20908" s="292">
        <v>89567</v>
      </c>
      <c r="B20908" s="289" t="s">
        <v>46944</v>
      </c>
      <c r="D20908" s="293" t="s">
        <v>38562</v>
      </c>
    </row>
    <row r="20909" spans="1:4">
      <c r="A20909"/>
      <c r="B20909" s="289" t="s">
        <v>46945</v>
      </c>
    </row>
    <row r="20910" spans="1:4">
      <c r="A20910" s="292">
        <v>89568</v>
      </c>
      <c r="B20910" s="289" t="s">
        <v>46946</v>
      </c>
      <c r="D20910" s="293" t="s">
        <v>1655</v>
      </c>
    </row>
    <row r="20911" spans="1:4">
      <c r="A20911"/>
      <c r="B20911" s="289" t="s">
        <v>46432</v>
      </c>
    </row>
    <row r="20912" spans="1:4">
      <c r="A20912" s="292">
        <v>89569</v>
      </c>
      <c r="B20912" s="289" t="s">
        <v>46947</v>
      </c>
      <c r="D20912" s="293" t="s">
        <v>46948</v>
      </c>
    </row>
    <row r="20913" spans="1:4">
      <c r="A20913"/>
      <c r="B20913" s="289" t="s">
        <v>46949</v>
      </c>
    </row>
    <row r="20914" spans="1:4">
      <c r="A20914" s="292">
        <v>89570</v>
      </c>
      <c r="B20914" s="289" t="s">
        <v>46950</v>
      </c>
      <c r="D20914" s="293" t="s">
        <v>2047</v>
      </c>
    </row>
    <row r="20915" spans="1:4">
      <c r="A20915"/>
      <c r="B20915" s="289" t="s">
        <v>46951</v>
      </c>
    </row>
    <row r="20916" spans="1:4">
      <c r="A20916"/>
      <c r="B20916" s="289" t="s">
        <v>38935</v>
      </c>
    </row>
    <row r="20918" spans="1:4">
      <c r="A20918" s="287" t="s">
        <v>40995</v>
      </c>
      <c r="B20918"/>
      <c r="D20918" s="288" t="s">
        <v>46952</v>
      </c>
    </row>
    <row r="20919" spans="1:4">
      <c r="A20919" s="289" t="s">
        <v>40997</v>
      </c>
      <c r="B20919"/>
    </row>
    <row r="20920" spans="1:4">
      <c r="A20920"/>
      <c r="B20920"/>
    </row>
    <row r="20921" spans="1:4">
      <c r="A20921" s="289" t="s">
        <v>40998</v>
      </c>
      <c r="B20921" s="289" t="s">
        <v>40999</v>
      </c>
    </row>
    <row r="20922" spans="1:4">
      <c r="A20922" s="290" t="s">
        <v>16137</v>
      </c>
      <c r="B20922" s="290" t="s">
        <v>41000</v>
      </c>
      <c r="C20922" s="291" t="s">
        <v>41001</v>
      </c>
      <c r="D20922" s="291" t="s">
        <v>41002</v>
      </c>
    </row>
    <row r="20923" spans="1:4">
      <c r="A20923" s="289" t="s">
        <v>41003</v>
      </c>
      <c r="B20923" s="289" t="s">
        <v>14347</v>
      </c>
    </row>
    <row r="20924" spans="1:4">
      <c r="A20924" s="292">
        <v>89571</v>
      </c>
      <c r="B20924" s="289" t="s">
        <v>46953</v>
      </c>
      <c r="D20924" s="293" t="s">
        <v>1240</v>
      </c>
    </row>
    <row r="20925" spans="1:4">
      <c r="A20925"/>
      <c r="B20925" s="289" t="s">
        <v>46954</v>
      </c>
    </row>
    <row r="20926" spans="1:4">
      <c r="A20926" s="292">
        <v>89572</v>
      </c>
      <c r="B20926" s="289" t="s">
        <v>46950</v>
      </c>
      <c r="D20926" s="293" t="s">
        <v>460</v>
      </c>
    </row>
    <row r="20927" spans="1:4">
      <c r="A20927"/>
      <c r="B20927" s="289" t="s">
        <v>46955</v>
      </c>
    </row>
    <row r="20928" spans="1:4">
      <c r="A20928"/>
      <c r="B20928" s="289" t="s">
        <v>38935</v>
      </c>
    </row>
    <row r="20929" spans="1:4">
      <c r="A20929" s="292">
        <v>89573</v>
      </c>
      <c r="B20929" s="289" t="s">
        <v>46956</v>
      </c>
      <c r="D20929" s="293" t="s">
        <v>8561</v>
      </c>
    </row>
    <row r="20930" spans="1:4">
      <c r="A20930"/>
      <c r="B20930" s="289" t="s">
        <v>46957</v>
      </c>
    </row>
    <row r="20931" spans="1:4">
      <c r="A20931" s="292">
        <v>89574</v>
      </c>
      <c r="B20931" s="289" t="s">
        <v>46958</v>
      </c>
      <c r="D20931" s="293" t="s">
        <v>16728</v>
      </c>
    </row>
    <row r="20932" spans="1:4">
      <c r="A20932"/>
      <c r="B20932" s="289" t="s">
        <v>46959</v>
      </c>
    </row>
    <row r="20933" spans="1:4">
      <c r="A20933"/>
      <c r="B20933" s="292">
        <v>4</v>
      </c>
    </row>
    <row r="20934" spans="1:4">
      <c r="A20934" s="292">
        <v>89575</v>
      </c>
      <c r="B20934" s="289" t="s">
        <v>46960</v>
      </c>
      <c r="D20934" s="293" t="s">
        <v>152</v>
      </c>
    </row>
    <row r="20935" spans="1:4">
      <c r="A20935"/>
      <c r="B20935" s="289" t="s">
        <v>46397</v>
      </c>
    </row>
    <row r="20936" spans="1:4">
      <c r="A20936" s="292">
        <v>89577</v>
      </c>
      <c r="B20936" s="289" t="s">
        <v>46961</v>
      </c>
      <c r="D20936" s="293" t="s">
        <v>2314</v>
      </c>
    </row>
    <row r="20937" spans="1:4">
      <c r="A20937"/>
      <c r="B20937" s="289" t="s">
        <v>46421</v>
      </c>
    </row>
    <row r="20938" spans="1:4">
      <c r="A20938" s="292">
        <v>89579</v>
      </c>
      <c r="B20938" s="289" t="s">
        <v>46962</v>
      </c>
      <c r="D20938" s="293" t="s">
        <v>51</v>
      </c>
    </row>
    <row r="20939" spans="1:4">
      <c r="A20939"/>
      <c r="B20939" s="289" t="s">
        <v>46963</v>
      </c>
    </row>
    <row r="20940" spans="1:4">
      <c r="A20940" s="292">
        <v>89581</v>
      </c>
      <c r="B20940" s="289" t="s">
        <v>46883</v>
      </c>
      <c r="D20940" s="293" t="s">
        <v>1083</v>
      </c>
    </row>
    <row r="20941" spans="1:4">
      <c r="A20941"/>
      <c r="B20941" s="289" t="s">
        <v>46964</v>
      </c>
    </row>
    <row r="20942" spans="1:4">
      <c r="A20942"/>
      <c r="B20942" s="289" t="s">
        <v>15157</v>
      </c>
    </row>
    <row r="20943" spans="1:4">
      <c r="A20943" s="292">
        <v>89582</v>
      </c>
      <c r="B20943" s="289" t="s">
        <v>46885</v>
      </c>
      <c r="D20943" s="293" t="s">
        <v>1496</v>
      </c>
    </row>
    <row r="20944" spans="1:4">
      <c r="A20944"/>
      <c r="B20944" s="289" t="s">
        <v>46964</v>
      </c>
    </row>
    <row r="20945" spans="1:4">
      <c r="A20945"/>
      <c r="B20945" s="289" t="s">
        <v>15157</v>
      </c>
    </row>
    <row r="20946" spans="1:4">
      <c r="A20946" s="292">
        <v>89583</v>
      </c>
      <c r="B20946" s="289" t="s">
        <v>46887</v>
      </c>
      <c r="D20946" s="293" t="s">
        <v>37251</v>
      </c>
    </row>
    <row r="20947" spans="1:4">
      <c r="A20947"/>
      <c r="B20947" s="289" t="s">
        <v>46965</v>
      </c>
    </row>
    <row r="20948" spans="1:4">
      <c r="A20948"/>
      <c r="B20948" s="289" t="s">
        <v>46966</v>
      </c>
    </row>
    <row r="20950" spans="1:4">
      <c r="A20950" s="287" t="s">
        <v>40995</v>
      </c>
      <c r="B20950"/>
      <c r="D20950" s="288" t="s">
        <v>46967</v>
      </c>
    </row>
    <row r="20951" spans="1:4">
      <c r="A20951" s="289" t="s">
        <v>40997</v>
      </c>
      <c r="B20951"/>
    </row>
    <row r="20952" spans="1:4">
      <c r="A20952"/>
      <c r="B20952"/>
    </row>
    <row r="20953" spans="1:4">
      <c r="A20953" s="289" t="s">
        <v>40998</v>
      </c>
      <c r="B20953" s="289" t="s">
        <v>40999</v>
      </c>
    </row>
    <row r="20954" spans="1:4">
      <c r="A20954" s="290" t="s">
        <v>16137</v>
      </c>
      <c r="B20954" s="290" t="s">
        <v>41000</v>
      </c>
      <c r="C20954" s="291" t="s">
        <v>41001</v>
      </c>
      <c r="D20954" s="291" t="s">
        <v>41002</v>
      </c>
    </row>
    <row r="20955" spans="1:4">
      <c r="A20955" s="289" t="s">
        <v>41003</v>
      </c>
      <c r="B20955" s="289" t="s">
        <v>14347</v>
      </c>
    </row>
    <row r="20956" spans="1:4">
      <c r="A20956" s="292">
        <v>89584</v>
      </c>
      <c r="B20956" s="289" t="s">
        <v>46891</v>
      </c>
      <c r="D20956" s="293" t="s">
        <v>1026</v>
      </c>
    </row>
    <row r="20957" spans="1:4">
      <c r="A20957"/>
      <c r="B20957" s="289" t="s">
        <v>46968</v>
      </c>
    </row>
    <row r="20958" spans="1:4">
      <c r="A20958"/>
      <c r="B20958" s="289" t="s">
        <v>15161</v>
      </c>
    </row>
    <row r="20959" spans="1:4">
      <c r="A20959" s="292">
        <v>89585</v>
      </c>
      <c r="B20959" s="289" t="s">
        <v>46895</v>
      </c>
      <c r="D20959" s="293" t="s">
        <v>46441</v>
      </c>
    </row>
    <row r="20960" spans="1:4">
      <c r="A20960"/>
      <c r="B20960" s="289" t="s">
        <v>46968</v>
      </c>
    </row>
    <row r="20961" spans="1:4">
      <c r="A20961"/>
      <c r="B20961" s="289" t="s">
        <v>15161</v>
      </c>
    </row>
    <row r="20962" spans="1:4">
      <c r="A20962" s="292">
        <v>89586</v>
      </c>
      <c r="B20962" s="289" t="s">
        <v>46898</v>
      </c>
      <c r="D20962" s="293" t="s">
        <v>46441</v>
      </c>
    </row>
    <row r="20963" spans="1:4">
      <c r="A20963"/>
      <c r="B20963" s="289" t="s">
        <v>46969</v>
      </c>
    </row>
    <row r="20964" spans="1:4">
      <c r="A20964"/>
      <c r="B20964" s="289" t="s">
        <v>46970</v>
      </c>
    </row>
    <row r="20965" spans="1:4">
      <c r="A20965" s="292">
        <v>89587</v>
      </c>
      <c r="B20965" s="289" t="s">
        <v>46901</v>
      </c>
      <c r="D20965" s="293" t="s">
        <v>1266</v>
      </c>
    </row>
    <row r="20966" spans="1:4">
      <c r="A20966"/>
      <c r="B20966" s="289" t="s">
        <v>46971</v>
      </c>
    </row>
    <row r="20967" spans="1:4">
      <c r="A20967"/>
      <c r="B20967" s="289" t="s">
        <v>46972</v>
      </c>
    </row>
    <row r="20968" spans="1:4">
      <c r="A20968" s="292">
        <v>89590</v>
      </c>
      <c r="B20968" s="289" t="s">
        <v>46973</v>
      </c>
      <c r="D20968" s="293" t="s">
        <v>20022</v>
      </c>
    </row>
    <row r="20969" spans="1:4">
      <c r="A20969"/>
      <c r="B20969" s="289" t="s">
        <v>46968</v>
      </c>
    </row>
    <row r="20970" spans="1:4">
      <c r="A20970"/>
      <c r="B20970" s="289" t="s">
        <v>15161</v>
      </c>
    </row>
    <row r="20971" spans="1:4">
      <c r="A20971" s="292">
        <v>89591</v>
      </c>
      <c r="B20971" s="289" t="s">
        <v>46974</v>
      </c>
      <c r="D20971" s="293" t="s">
        <v>38286</v>
      </c>
    </row>
    <row r="20972" spans="1:4">
      <c r="A20972"/>
      <c r="B20972" s="289" t="s">
        <v>46968</v>
      </c>
    </row>
    <row r="20973" spans="1:4">
      <c r="A20973"/>
      <c r="B20973" s="289" t="s">
        <v>15161</v>
      </c>
    </row>
    <row r="20974" spans="1:4">
      <c r="A20974" s="292">
        <v>89592</v>
      </c>
      <c r="B20974" s="289" t="s">
        <v>46975</v>
      </c>
      <c r="D20974" s="293" t="s">
        <v>46976</v>
      </c>
    </row>
    <row r="20975" spans="1:4">
      <c r="A20975"/>
      <c r="B20975" s="289" t="s">
        <v>46971</v>
      </c>
    </row>
    <row r="20976" spans="1:4">
      <c r="A20976"/>
      <c r="B20976" s="289" t="s">
        <v>46972</v>
      </c>
    </row>
    <row r="20977" spans="1:4">
      <c r="A20977" s="292">
        <v>89593</v>
      </c>
      <c r="B20977" s="289" t="s">
        <v>46977</v>
      </c>
      <c r="D20977" s="293" t="s">
        <v>2537</v>
      </c>
    </row>
    <row r="20978" spans="1:4">
      <c r="A20978"/>
      <c r="B20978" s="289" t="s">
        <v>46939</v>
      </c>
    </row>
    <row r="20979" spans="1:4">
      <c r="A20979" s="292">
        <v>89594</v>
      </c>
      <c r="B20979" s="289" t="s">
        <v>46978</v>
      </c>
      <c r="D20979" s="293" t="s">
        <v>2259</v>
      </c>
    </row>
    <row r="20980" spans="1:4">
      <c r="A20980"/>
      <c r="B20980" s="289" t="s">
        <v>46432</v>
      </c>
    </row>
    <row r="20982" spans="1:4">
      <c r="A20982" s="287" t="s">
        <v>40995</v>
      </c>
      <c r="B20982"/>
      <c r="D20982" s="288" t="s">
        <v>46979</v>
      </c>
    </row>
    <row r="20983" spans="1:4">
      <c r="A20983" s="289" t="s">
        <v>40997</v>
      </c>
      <c r="B20983"/>
    </row>
    <row r="20984" spans="1:4">
      <c r="A20984"/>
      <c r="B20984"/>
    </row>
    <row r="20985" spans="1:4">
      <c r="A20985" s="289" t="s">
        <v>40998</v>
      </c>
      <c r="B20985" s="289" t="s">
        <v>40999</v>
      </c>
    </row>
    <row r="20986" spans="1:4">
      <c r="A20986" s="290" t="s">
        <v>16137</v>
      </c>
      <c r="B20986" s="290" t="s">
        <v>41000</v>
      </c>
      <c r="C20986" s="291" t="s">
        <v>41001</v>
      </c>
      <c r="D20986" s="291" t="s">
        <v>41002</v>
      </c>
    </row>
    <row r="20987" spans="1:4">
      <c r="A20987" s="289" t="s">
        <v>41003</v>
      </c>
      <c r="B20987" s="289" t="s">
        <v>14347</v>
      </c>
    </row>
    <row r="20988" spans="1:4">
      <c r="A20988" s="292">
        <v>89595</v>
      </c>
      <c r="B20988" s="289" t="s">
        <v>46980</v>
      </c>
      <c r="D20988" s="293" t="s">
        <v>2339</v>
      </c>
    </row>
    <row r="20989" spans="1:4">
      <c r="A20989"/>
      <c r="B20989" s="289" t="s">
        <v>46955</v>
      </c>
    </row>
    <row r="20990" spans="1:4">
      <c r="A20990"/>
      <c r="B20990" s="289" t="s">
        <v>38935</v>
      </c>
    </row>
    <row r="20991" spans="1:4">
      <c r="A20991" s="292">
        <v>89596</v>
      </c>
      <c r="B20991" s="289" t="s">
        <v>46980</v>
      </c>
      <c r="D20991" s="293" t="s">
        <v>1812</v>
      </c>
    </row>
    <row r="20992" spans="1:4">
      <c r="A20992"/>
      <c r="B20992" s="289" t="s">
        <v>46951</v>
      </c>
    </row>
    <row r="20993" spans="1:4">
      <c r="A20993"/>
      <c r="B20993" s="289" t="s">
        <v>38935</v>
      </c>
    </row>
    <row r="20994" spans="1:4">
      <c r="A20994" s="292">
        <v>89597</v>
      </c>
      <c r="B20994" s="289" t="s">
        <v>46981</v>
      </c>
      <c r="D20994" s="293" t="s">
        <v>33491</v>
      </c>
    </row>
    <row r="20995" spans="1:4">
      <c r="A20995"/>
      <c r="B20995" s="289" t="s">
        <v>46397</v>
      </c>
    </row>
    <row r="20996" spans="1:4">
      <c r="A20996" s="292">
        <v>89598</v>
      </c>
      <c r="B20996" s="289" t="s">
        <v>46982</v>
      </c>
      <c r="C20996" s="288" t="s">
        <v>34</v>
      </c>
      <c r="D20996" s="293" t="s">
        <v>39677</v>
      </c>
    </row>
    <row r="20997" spans="1:4">
      <c r="A20997"/>
      <c r="B20997" s="289" t="s">
        <v>46421</v>
      </c>
    </row>
    <row r="20998" spans="1:4">
      <c r="A20998" s="292">
        <v>89599</v>
      </c>
      <c r="B20998" s="289" t="s">
        <v>46915</v>
      </c>
      <c r="D20998" s="293" t="s">
        <v>1752</v>
      </c>
    </row>
    <row r="20999" spans="1:4">
      <c r="A20999"/>
      <c r="B20999" s="289" t="s">
        <v>46983</v>
      </c>
    </row>
    <row r="21000" spans="1:4">
      <c r="A21000"/>
      <c r="B21000" s="289" t="s">
        <v>14413</v>
      </c>
    </row>
    <row r="21001" spans="1:4">
      <c r="A21001" s="292">
        <v>89600</v>
      </c>
      <c r="B21001" s="289" t="s">
        <v>46916</v>
      </c>
      <c r="D21001" s="293" t="s">
        <v>1206</v>
      </c>
    </row>
    <row r="21002" spans="1:4">
      <c r="A21002"/>
      <c r="B21002" s="289" t="s">
        <v>46984</v>
      </c>
    </row>
    <row r="21003" spans="1:4">
      <c r="A21003"/>
      <c r="B21003" s="289" t="s">
        <v>14426</v>
      </c>
    </row>
    <row r="21004" spans="1:4">
      <c r="A21004" s="292">
        <v>89605</v>
      </c>
      <c r="B21004" s="289" t="s">
        <v>46985</v>
      </c>
      <c r="D21004" s="293" t="s">
        <v>6387</v>
      </c>
    </row>
    <row r="21005" spans="1:4">
      <c r="A21005"/>
      <c r="B21005" s="289" t="s">
        <v>46897</v>
      </c>
    </row>
    <row r="21006" spans="1:4">
      <c r="A21006" s="292">
        <v>89609</v>
      </c>
      <c r="B21006" s="289" t="s">
        <v>46986</v>
      </c>
      <c r="D21006" s="293" t="s">
        <v>46987</v>
      </c>
    </row>
    <row r="21007" spans="1:4">
      <c r="A21007"/>
      <c r="B21007" s="289" t="s">
        <v>46432</v>
      </c>
    </row>
    <row r="21008" spans="1:4">
      <c r="A21008" s="292">
        <v>89610</v>
      </c>
      <c r="B21008" s="289" t="s">
        <v>46988</v>
      </c>
      <c r="D21008" s="293" t="s">
        <v>1865</v>
      </c>
    </row>
    <row r="21009" spans="1:4">
      <c r="A21009"/>
      <c r="B21009" s="289" t="s">
        <v>46989</v>
      </c>
    </row>
    <row r="21010" spans="1:4">
      <c r="A21010"/>
      <c r="B21010" s="289" t="s">
        <v>15157</v>
      </c>
    </row>
    <row r="21011" spans="1:4">
      <c r="A21011" s="292">
        <v>89611</v>
      </c>
      <c r="B21011" s="289" t="s">
        <v>46990</v>
      </c>
      <c r="D21011" s="293" t="s">
        <v>32239</v>
      </c>
    </row>
    <row r="21012" spans="1:4">
      <c r="A21012"/>
      <c r="B21012" s="289" t="s">
        <v>46397</v>
      </c>
    </row>
    <row r="21013" spans="1:4">
      <c r="A21013" s="292">
        <v>89612</v>
      </c>
      <c r="B21013" s="289" t="s">
        <v>46991</v>
      </c>
      <c r="D21013" s="293" t="s">
        <v>36887</v>
      </c>
    </row>
    <row r="21014" spans="1:4">
      <c r="A21014"/>
      <c r="B21014" s="289" t="s">
        <v>46432</v>
      </c>
    </row>
    <row r="21016" spans="1:4">
      <c r="A21016" s="287" t="s">
        <v>40995</v>
      </c>
      <c r="B21016"/>
      <c r="D21016" s="288" t="s">
        <v>46992</v>
      </c>
    </row>
    <row r="21017" spans="1:4">
      <c r="A21017" s="289" t="s">
        <v>40997</v>
      </c>
      <c r="B21017"/>
    </row>
    <row r="21018" spans="1:4">
      <c r="A21018"/>
      <c r="B21018"/>
    </row>
    <row r="21019" spans="1:4">
      <c r="A21019" s="289" t="s">
        <v>40998</v>
      </c>
      <c r="B21019" s="289" t="s">
        <v>40999</v>
      </c>
    </row>
    <row r="21020" spans="1:4">
      <c r="A21020" s="290" t="s">
        <v>16137</v>
      </c>
      <c r="B21020" s="290" t="s">
        <v>41000</v>
      </c>
      <c r="C21020" s="291" t="s">
        <v>41001</v>
      </c>
      <c r="D21020" s="291" t="s">
        <v>41002</v>
      </c>
    </row>
    <row r="21021" spans="1:4">
      <c r="A21021" s="289" t="s">
        <v>41003</v>
      </c>
      <c r="B21021" s="289" t="s">
        <v>14347</v>
      </c>
    </row>
    <row r="21022" spans="1:4">
      <c r="A21022" s="292">
        <v>89613</v>
      </c>
      <c r="B21022" s="289" t="s">
        <v>46993</v>
      </c>
      <c r="D21022" s="293" t="s">
        <v>14759</v>
      </c>
    </row>
    <row r="21023" spans="1:4">
      <c r="A21023"/>
      <c r="B21023" s="289" t="s">
        <v>46994</v>
      </c>
    </row>
    <row r="21024" spans="1:4">
      <c r="A21024"/>
      <c r="B21024" s="289" t="s">
        <v>38935</v>
      </c>
    </row>
    <row r="21025" spans="1:4">
      <c r="A21025" s="292">
        <v>89614</v>
      </c>
      <c r="B21025" s="289" t="s">
        <v>46995</v>
      </c>
      <c r="D21025" s="293" t="s">
        <v>46996</v>
      </c>
    </row>
    <row r="21026" spans="1:4">
      <c r="A21026"/>
      <c r="B21026" s="289" t="s">
        <v>46397</v>
      </c>
    </row>
    <row r="21027" spans="1:4">
      <c r="A21027" s="292">
        <v>89615</v>
      </c>
      <c r="B21027" s="289" t="s">
        <v>46997</v>
      </c>
      <c r="D21027" s="293" t="s">
        <v>46998</v>
      </c>
    </row>
    <row r="21028" spans="1:4">
      <c r="A21028"/>
      <c r="B21028" s="289" t="s">
        <v>46432</v>
      </c>
    </row>
    <row r="21029" spans="1:4">
      <c r="A21029" s="292">
        <v>89616</v>
      </c>
      <c r="B21029" s="289" t="s">
        <v>46999</v>
      </c>
      <c r="D21029" s="293" t="s">
        <v>31372</v>
      </c>
    </row>
    <row r="21030" spans="1:4">
      <c r="A21030"/>
      <c r="B21030" s="289" t="s">
        <v>47000</v>
      </c>
    </row>
    <row r="21031" spans="1:4">
      <c r="A21031"/>
      <c r="B21031" s="289" t="s">
        <v>15157</v>
      </c>
    </row>
    <row r="21032" spans="1:4">
      <c r="A21032" s="292">
        <v>89617</v>
      </c>
      <c r="B21032" s="289" t="s">
        <v>47001</v>
      </c>
      <c r="D21032" s="293" t="s">
        <v>498</v>
      </c>
    </row>
    <row r="21033" spans="1:4">
      <c r="A21033"/>
      <c r="B21033" s="289" t="s">
        <v>47002</v>
      </c>
    </row>
    <row r="21034" spans="1:4">
      <c r="A21034" s="292">
        <v>89618</v>
      </c>
      <c r="B21034" s="289" t="s">
        <v>46791</v>
      </c>
      <c r="D21034" s="293" t="s">
        <v>2495</v>
      </c>
    </row>
    <row r="21035" spans="1:4">
      <c r="A21035"/>
      <c r="B21035" s="289" t="s">
        <v>47003</v>
      </c>
    </row>
    <row r="21036" spans="1:4">
      <c r="A21036" s="292">
        <v>89619</v>
      </c>
      <c r="B21036" s="289" t="s">
        <v>47004</v>
      </c>
      <c r="D21036" s="293" t="s">
        <v>138</v>
      </c>
    </row>
    <row r="21037" spans="1:4">
      <c r="A21037"/>
      <c r="B21037" s="289" t="s">
        <v>46907</v>
      </c>
    </row>
    <row r="21038" spans="1:4">
      <c r="A21038" s="292">
        <v>89620</v>
      </c>
      <c r="B21038" s="289" t="s">
        <v>47005</v>
      </c>
      <c r="D21038" s="293" t="s">
        <v>911</v>
      </c>
    </row>
    <row r="21039" spans="1:4">
      <c r="A21039"/>
      <c r="B21039" s="289" t="s">
        <v>47002</v>
      </c>
    </row>
    <row r="21040" spans="1:4">
      <c r="A21040" s="292">
        <v>89621</v>
      </c>
      <c r="B21040" s="289" t="s">
        <v>46795</v>
      </c>
      <c r="D21040" s="293" t="s">
        <v>39649</v>
      </c>
    </row>
    <row r="21041" spans="1:4">
      <c r="A21041"/>
      <c r="B21041" s="289" t="s">
        <v>47003</v>
      </c>
    </row>
    <row r="21042" spans="1:4">
      <c r="A21042" s="292">
        <v>89622</v>
      </c>
      <c r="B21042" s="289" t="s">
        <v>47006</v>
      </c>
      <c r="D21042" s="293" t="s">
        <v>1559</v>
      </c>
    </row>
    <row r="21043" spans="1:4">
      <c r="A21043"/>
      <c r="B21043" s="289" t="s">
        <v>46907</v>
      </c>
    </row>
    <row r="21044" spans="1:4">
      <c r="A21044" s="292">
        <v>89623</v>
      </c>
      <c r="B21044" s="289" t="s">
        <v>47007</v>
      </c>
      <c r="D21044" s="293" t="s">
        <v>3539</v>
      </c>
    </row>
    <row r="21045" spans="1:4">
      <c r="A21045"/>
      <c r="B21045" s="289" t="s">
        <v>47002</v>
      </c>
    </row>
    <row r="21046" spans="1:4">
      <c r="A21046" s="292">
        <v>89624</v>
      </c>
      <c r="B21046" s="289" t="s">
        <v>47008</v>
      </c>
      <c r="D21046" s="293" t="s">
        <v>1911</v>
      </c>
    </row>
    <row r="21047" spans="1:4">
      <c r="A21047"/>
      <c r="B21047" s="289" t="s">
        <v>46907</v>
      </c>
    </row>
    <row r="21049" spans="1:4">
      <c r="A21049" s="287" t="s">
        <v>40995</v>
      </c>
      <c r="B21049"/>
      <c r="D21049" s="288" t="s">
        <v>47009</v>
      </c>
    </row>
    <row r="21050" spans="1:4">
      <c r="A21050" s="289" t="s">
        <v>40997</v>
      </c>
      <c r="B21050"/>
    </row>
    <row r="21051" spans="1:4">
      <c r="A21051"/>
      <c r="B21051"/>
    </row>
    <row r="21052" spans="1:4">
      <c r="A21052" s="289" t="s">
        <v>40998</v>
      </c>
      <c r="B21052" s="289" t="s">
        <v>40999</v>
      </c>
    </row>
    <row r="21053" spans="1:4">
      <c r="A21053" s="290" t="s">
        <v>16137</v>
      </c>
      <c r="B21053" s="290" t="s">
        <v>41000</v>
      </c>
      <c r="C21053" s="291" t="s">
        <v>41001</v>
      </c>
      <c r="D21053" s="291" t="s">
        <v>41002</v>
      </c>
    </row>
    <row r="21054" spans="1:4">
      <c r="A21054" s="289" t="s">
        <v>41003</v>
      </c>
      <c r="B21054" s="289" t="s">
        <v>14347</v>
      </c>
    </row>
    <row r="21055" spans="1:4">
      <c r="A21055" s="292">
        <v>89625</v>
      </c>
      <c r="B21055" s="289" t="s">
        <v>47010</v>
      </c>
      <c r="D21055" s="293" t="s">
        <v>2364</v>
      </c>
    </row>
    <row r="21056" spans="1:4">
      <c r="A21056"/>
      <c r="B21056" s="289" t="s">
        <v>47002</v>
      </c>
    </row>
    <row r="21057" spans="1:4">
      <c r="A21057" s="292">
        <v>89626</v>
      </c>
      <c r="B21057" s="289" t="s">
        <v>47011</v>
      </c>
      <c r="D21057" s="293" t="s">
        <v>15691</v>
      </c>
    </row>
    <row r="21058" spans="1:4">
      <c r="A21058"/>
      <c r="B21058" s="289" t="s">
        <v>46907</v>
      </c>
    </row>
    <row r="21059" spans="1:4">
      <c r="A21059" s="292">
        <v>89627</v>
      </c>
      <c r="B21059" s="289" t="s">
        <v>47012</v>
      </c>
      <c r="D21059" s="293" t="s">
        <v>105</v>
      </c>
    </row>
    <row r="21060" spans="1:4">
      <c r="A21060"/>
      <c r="B21060" s="289" t="s">
        <v>46907</v>
      </c>
    </row>
    <row r="21061" spans="1:4">
      <c r="A21061" s="292">
        <v>89628</v>
      </c>
      <c r="B21061" s="289" t="s">
        <v>47013</v>
      </c>
      <c r="D21061" s="293" t="s">
        <v>2501</v>
      </c>
    </row>
    <row r="21062" spans="1:4">
      <c r="A21062"/>
      <c r="B21062" s="289" t="s">
        <v>47002</v>
      </c>
    </row>
    <row r="21063" spans="1:4">
      <c r="A21063" s="292">
        <v>89629</v>
      </c>
      <c r="B21063" s="289" t="s">
        <v>47014</v>
      </c>
      <c r="D21063" s="293" t="s">
        <v>357</v>
      </c>
    </row>
    <row r="21064" spans="1:4">
      <c r="A21064"/>
      <c r="B21064" s="289" t="s">
        <v>47002</v>
      </c>
    </row>
    <row r="21065" spans="1:4">
      <c r="A21065" s="292">
        <v>89630</v>
      </c>
      <c r="B21065" s="289" t="s">
        <v>47015</v>
      </c>
      <c r="D21065" s="293" t="s">
        <v>34982</v>
      </c>
    </row>
    <row r="21066" spans="1:4">
      <c r="A21066"/>
      <c r="B21066" s="289" t="s">
        <v>46907</v>
      </c>
    </row>
    <row r="21067" spans="1:4">
      <c r="A21067" s="292">
        <v>89631</v>
      </c>
      <c r="B21067" s="289" t="s">
        <v>47016</v>
      </c>
      <c r="D21067" s="293" t="s">
        <v>1766</v>
      </c>
    </row>
    <row r="21068" spans="1:4">
      <c r="A21068"/>
      <c r="B21068" s="289" t="s">
        <v>47002</v>
      </c>
    </row>
    <row r="21069" spans="1:4">
      <c r="A21069" s="292">
        <v>89632</v>
      </c>
      <c r="B21069" s="289" t="s">
        <v>47017</v>
      </c>
      <c r="D21069" s="293" t="s">
        <v>40727</v>
      </c>
    </row>
    <row r="21070" spans="1:4">
      <c r="A21070"/>
      <c r="B21070" s="289" t="s">
        <v>46907</v>
      </c>
    </row>
    <row r="21071" spans="1:4">
      <c r="A21071" s="292">
        <v>89637</v>
      </c>
      <c r="B21071" s="289" t="s">
        <v>47018</v>
      </c>
      <c r="D21071" s="293" t="s">
        <v>713</v>
      </c>
    </row>
    <row r="21072" spans="1:4">
      <c r="A21072"/>
      <c r="B21072" s="289" t="s">
        <v>47019</v>
      </c>
    </row>
    <row r="21073" spans="1:4">
      <c r="A21073" s="292">
        <v>89638</v>
      </c>
      <c r="B21073" s="289" t="s">
        <v>47020</v>
      </c>
      <c r="D21073" s="293" t="s">
        <v>28884</v>
      </c>
    </row>
    <row r="21074" spans="1:4">
      <c r="A21074"/>
      <c r="B21074" s="289" t="s">
        <v>47019</v>
      </c>
    </row>
    <row r="21075" spans="1:4">
      <c r="A21075" s="292">
        <v>89639</v>
      </c>
      <c r="B21075" s="289" t="s">
        <v>47021</v>
      </c>
      <c r="D21075" s="293" t="s">
        <v>2318</v>
      </c>
    </row>
    <row r="21076" spans="1:4">
      <c r="A21076"/>
      <c r="B21076" s="289" t="s">
        <v>46736</v>
      </c>
    </row>
    <row r="21077" spans="1:4">
      <c r="A21077" s="292">
        <v>89640</v>
      </c>
      <c r="B21077" s="289" t="s">
        <v>47022</v>
      </c>
      <c r="D21077" s="293" t="s">
        <v>33031</v>
      </c>
    </row>
    <row r="21078" spans="1:4">
      <c r="A21078"/>
      <c r="B21078" s="289" t="s">
        <v>47023</v>
      </c>
    </row>
    <row r="21079" spans="1:4">
      <c r="A21079"/>
      <c r="B21079" s="292">
        <v>14</v>
      </c>
    </row>
    <row r="21080" spans="1:4">
      <c r="A21080" s="292">
        <v>89641</v>
      </c>
      <c r="B21080" s="289" t="s">
        <v>47024</v>
      </c>
      <c r="D21080" s="293" t="s">
        <v>204</v>
      </c>
    </row>
    <row r="21081" spans="1:4">
      <c r="A21081"/>
      <c r="B21081" s="289" t="s">
        <v>47019</v>
      </c>
    </row>
    <row r="21083" spans="1:4">
      <c r="A21083" s="287" t="s">
        <v>40995</v>
      </c>
      <c r="B21083"/>
      <c r="D21083" s="288" t="s">
        <v>47025</v>
      </c>
    </row>
    <row r="21084" spans="1:4">
      <c r="A21084" s="289" t="s">
        <v>40997</v>
      </c>
      <c r="B21084"/>
    </row>
    <row r="21085" spans="1:4">
      <c r="A21085"/>
      <c r="B21085"/>
    </row>
    <row r="21086" spans="1:4">
      <c r="A21086" s="289" t="s">
        <v>40998</v>
      </c>
      <c r="B21086" s="289" t="s">
        <v>40999</v>
      </c>
    </row>
    <row r="21087" spans="1:4">
      <c r="A21087" s="290" t="s">
        <v>16137</v>
      </c>
      <c r="B21087" s="290" t="s">
        <v>41000</v>
      </c>
      <c r="C21087" s="291" t="s">
        <v>41001</v>
      </c>
      <c r="D21087" s="291" t="s">
        <v>41002</v>
      </c>
    </row>
    <row r="21088" spans="1:4">
      <c r="A21088" s="289" t="s">
        <v>41003</v>
      </c>
      <c r="B21088" s="289" t="s">
        <v>14347</v>
      </c>
    </row>
    <row r="21089" spans="1:4">
      <c r="A21089" s="292">
        <v>89642</v>
      </c>
      <c r="B21089" s="289" t="s">
        <v>47026</v>
      </c>
      <c r="D21089" s="293" t="s">
        <v>676</v>
      </c>
    </row>
    <row r="21090" spans="1:4">
      <c r="A21090"/>
      <c r="B21090" s="289" t="s">
        <v>47019</v>
      </c>
    </row>
    <row r="21091" spans="1:4">
      <c r="A21091" s="292">
        <v>89643</v>
      </c>
      <c r="B21091" s="289" t="s">
        <v>47027</v>
      </c>
      <c r="D21091" s="293" t="s">
        <v>24403</v>
      </c>
    </row>
    <row r="21092" spans="1:4">
      <c r="A21092"/>
      <c r="B21092" s="289" t="s">
        <v>46736</v>
      </c>
    </row>
    <row r="21093" spans="1:4">
      <c r="A21093" s="292">
        <v>89644</v>
      </c>
      <c r="B21093" s="289" t="s">
        <v>47028</v>
      </c>
      <c r="D21093" s="293" t="s">
        <v>533</v>
      </c>
    </row>
    <row r="21094" spans="1:4">
      <c r="A21094"/>
      <c r="B21094" s="289" t="s">
        <v>47023</v>
      </c>
    </row>
    <row r="21095" spans="1:4">
      <c r="A21095"/>
      <c r="B21095" s="292">
        <v>14</v>
      </c>
    </row>
    <row r="21096" spans="1:4">
      <c r="A21096" s="292">
        <v>89645</v>
      </c>
      <c r="B21096" s="289" t="s">
        <v>47029</v>
      </c>
      <c r="D21096" s="293" t="s">
        <v>2023</v>
      </c>
    </row>
    <row r="21097" spans="1:4">
      <c r="A21097"/>
      <c r="B21097" s="289" t="s">
        <v>47023</v>
      </c>
    </row>
    <row r="21098" spans="1:4">
      <c r="A21098"/>
      <c r="B21098" s="292">
        <v>14</v>
      </c>
    </row>
    <row r="21099" spans="1:4">
      <c r="A21099" s="292">
        <v>89646</v>
      </c>
      <c r="B21099" s="289" t="s">
        <v>47030</v>
      </c>
      <c r="D21099" s="293" t="s">
        <v>1497</v>
      </c>
    </row>
    <row r="21100" spans="1:4">
      <c r="A21100"/>
      <c r="B21100" s="289" t="s">
        <v>47019</v>
      </c>
    </row>
    <row r="21101" spans="1:4">
      <c r="A21101" s="292">
        <v>89647</v>
      </c>
      <c r="B21101" s="289" t="s">
        <v>47031</v>
      </c>
      <c r="D21101" s="293" t="s">
        <v>2223</v>
      </c>
    </row>
    <row r="21102" spans="1:4">
      <c r="A21102"/>
      <c r="B21102" s="289" t="s">
        <v>47032</v>
      </c>
    </row>
    <row r="21103" spans="1:4">
      <c r="A21103" s="292">
        <v>89648</v>
      </c>
      <c r="B21103" s="289" t="s">
        <v>47033</v>
      </c>
      <c r="D21103" s="293" t="s">
        <v>1496</v>
      </c>
    </row>
    <row r="21104" spans="1:4">
      <c r="A21104"/>
      <c r="B21104" s="289" t="s">
        <v>47034</v>
      </c>
    </row>
    <row r="21105" spans="1:4">
      <c r="A21105" s="292">
        <v>89649</v>
      </c>
      <c r="B21105" s="289" t="s">
        <v>47035</v>
      </c>
      <c r="D21105" s="293" t="s">
        <v>1957</v>
      </c>
    </row>
    <row r="21106" spans="1:4">
      <c r="A21106"/>
      <c r="B21106" s="289" t="s">
        <v>47032</v>
      </c>
    </row>
    <row r="21107" spans="1:4">
      <c r="A21107" s="292">
        <v>89650</v>
      </c>
      <c r="B21107" s="289" t="s">
        <v>47036</v>
      </c>
      <c r="D21107" s="293" t="s">
        <v>1957</v>
      </c>
    </row>
    <row r="21108" spans="1:4">
      <c r="A21108"/>
      <c r="B21108" s="289" t="s">
        <v>47032</v>
      </c>
    </row>
    <row r="21109" spans="1:4">
      <c r="A21109" s="292">
        <v>89651</v>
      </c>
      <c r="B21109" s="289" t="s">
        <v>47037</v>
      </c>
      <c r="D21109" s="293" t="s">
        <v>844</v>
      </c>
    </row>
    <row r="21110" spans="1:4">
      <c r="A21110"/>
      <c r="B21110" s="289" t="s">
        <v>46389</v>
      </c>
    </row>
    <row r="21111" spans="1:4">
      <c r="A21111" s="292">
        <v>89652</v>
      </c>
      <c r="B21111" s="289" t="s">
        <v>47038</v>
      </c>
      <c r="D21111" s="293" t="s">
        <v>495</v>
      </c>
    </row>
    <row r="21112" spans="1:4">
      <c r="A21112"/>
      <c r="B21112" s="289" t="s">
        <v>47034</v>
      </c>
    </row>
    <row r="21113" spans="1:4">
      <c r="A21113" s="292">
        <v>89653</v>
      </c>
      <c r="B21113" s="289" t="s">
        <v>47039</v>
      </c>
      <c r="D21113" s="293" t="s">
        <v>1579</v>
      </c>
    </row>
    <row r="21114" spans="1:4">
      <c r="A21114"/>
      <c r="B21114" s="289" t="s">
        <v>47040</v>
      </c>
    </row>
    <row r="21116" spans="1:4">
      <c r="A21116" s="287" t="s">
        <v>40995</v>
      </c>
      <c r="B21116"/>
      <c r="D21116" s="288" t="s">
        <v>47041</v>
      </c>
    </row>
    <row r="21117" spans="1:4">
      <c r="A21117" s="289" t="s">
        <v>40997</v>
      </c>
      <c r="B21117"/>
    </row>
    <row r="21118" spans="1:4">
      <c r="A21118"/>
      <c r="B21118"/>
    </row>
    <row r="21119" spans="1:4">
      <c r="A21119" s="289" t="s">
        <v>40998</v>
      </c>
      <c r="B21119" s="289" t="s">
        <v>40999</v>
      </c>
    </row>
    <row r="21120" spans="1:4">
      <c r="A21120" s="290" t="s">
        <v>16137</v>
      </c>
      <c r="B21120" s="290" t="s">
        <v>41000</v>
      </c>
      <c r="C21120" s="291" t="s">
        <v>41001</v>
      </c>
      <c r="D21120" s="291" t="s">
        <v>41002</v>
      </c>
    </row>
    <row r="21121" spans="1:4">
      <c r="A21121" s="289" t="s">
        <v>41003</v>
      </c>
      <c r="B21121" s="289" t="s">
        <v>14347</v>
      </c>
    </row>
    <row r="21122" spans="1:4">
      <c r="A21122" s="292">
        <v>89654</v>
      </c>
      <c r="B21122" s="289" t="s">
        <v>47042</v>
      </c>
      <c r="D21122" s="293" t="s">
        <v>1680</v>
      </c>
    </row>
    <row r="21123" spans="1:4">
      <c r="A21123"/>
      <c r="B21123" s="289" t="s">
        <v>46421</v>
      </c>
    </row>
    <row r="21124" spans="1:4">
      <c r="A21124" s="292">
        <v>89655</v>
      </c>
      <c r="B21124" s="289" t="s">
        <v>47043</v>
      </c>
      <c r="D21124" s="293" t="s">
        <v>634</v>
      </c>
    </row>
    <row r="21125" spans="1:4">
      <c r="A21125"/>
      <c r="B21125" s="289" t="s">
        <v>47032</v>
      </c>
    </row>
    <row r="21126" spans="1:4">
      <c r="A21126" s="292">
        <v>89656</v>
      </c>
      <c r="B21126" s="289" t="s">
        <v>47044</v>
      </c>
      <c r="D21126" s="293" t="s">
        <v>31693</v>
      </c>
    </row>
    <row r="21127" spans="1:4">
      <c r="A21127"/>
      <c r="B21127" s="289" t="s">
        <v>47045</v>
      </c>
    </row>
    <row r="21128" spans="1:4">
      <c r="A21128" s="292">
        <v>89657</v>
      </c>
      <c r="B21128" s="289" t="s">
        <v>47046</v>
      </c>
      <c r="D21128" s="293" t="s">
        <v>1134</v>
      </c>
    </row>
    <row r="21129" spans="1:4">
      <c r="A21129"/>
      <c r="B21129" s="289" t="s">
        <v>47047</v>
      </c>
    </row>
    <row r="21130" spans="1:4">
      <c r="A21130" s="292">
        <v>89658</v>
      </c>
      <c r="B21130" s="289" t="s">
        <v>47048</v>
      </c>
      <c r="D21130" s="293" t="s">
        <v>1724</v>
      </c>
    </row>
    <row r="21131" spans="1:4">
      <c r="A21131"/>
      <c r="B21131" s="289" t="s">
        <v>46421</v>
      </c>
    </row>
    <row r="21132" spans="1:4">
      <c r="A21132" s="292">
        <v>89659</v>
      </c>
      <c r="B21132" s="289" t="s">
        <v>47049</v>
      </c>
      <c r="D21132" s="293" t="s">
        <v>1071</v>
      </c>
    </row>
    <row r="21133" spans="1:4">
      <c r="A21133"/>
      <c r="B21133" s="289" t="s">
        <v>47034</v>
      </c>
    </row>
    <row r="21134" spans="1:4">
      <c r="A21134" s="292">
        <v>89660</v>
      </c>
      <c r="B21134" s="289" t="s">
        <v>47050</v>
      </c>
      <c r="D21134" s="293" t="s">
        <v>1357</v>
      </c>
    </row>
    <row r="21135" spans="1:4">
      <c r="A21135"/>
      <c r="B21135" s="289" t="s">
        <v>47040</v>
      </c>
    </row>
    <row r="21136" spans="1:4">
      <c r="A21136" s="292">
        <v>89661</v>
      </c>
      <c r="B21136" s="289" t="s">
        <v>47051</v>
      </c>
      <c r="D21136" s="293" t="s">
        <v>2787</v>
      </c>
    </row>
    <row r="21137" spans="1:4">
      <c r="A21137"/>
      <c r="B21137" s="289" t="s">
        <v>46421</v>
      </c>
    </row>
    <row r="21138" spans="1:4">
      <c r="A21138" s="292">
        <v>89662</v>
      </c>
      <c r="B21138" s="289" t="s">
        <v>47052</v>
      </c>
      <c r="D21138" s="293" t="s">
        <v>38845</v>
      </c>
    </row>
    <row r="21139" spans="1:4">
      <c r="A21139"/>
      <c r="B21139" s="289" t="s">
        <v>47032</v>
      </c>
    </row>
    <row r="21140" spans="1:4">
      <c r="A21140" s="292">
        <v>89663</v>
      </c>
      <c r="B21140" s="289" t="s">
        <v>47053</v>
      </c>
      <c r="D21140" s="293" t="s">
        <v>1559</v>
      </c>
    </row>
    <row r="21141" spans="1:4">
      <c r="A21141"/>
      <c r="B21141" s="289" t="s">
        <v>47045</v>
      </c>
    </row>
    <row r="21142" spans="1:4">
      <c r="A21142" s="292">
        <v>89664</v>
      </c>
      <c r="B21142" s="289" t="s">
        <v>47054</v>
      </c>
      <c r="D21142" s="293" t="s">
        <v>1071</v>
      </c>
    </row>
    <row r="21143" spans="1:4">
      <c r="A21143"/>
      <c r="B21143" s="289" t="s">
        <v>47047</v>
      </c>
    </row>
    <row r="21144" spans="1:4">
      <c r="A21144" s="292">
        <v>89665</v>
      </c>
      <c r="B21144" s="289" t="s">
        <v>46917</v>
      </c>
      <c r="D21144" s="293" t="s">
        <v>1115</v>
      </c>
    </row>
    <row r="21145" spans="1:4">
      <c r="A21145"/>
      <c r="B21145" s="289" t="s">
        <v>47055</v>
      </c>
    </row>
    <row r="21146" spans="1:4">
      <c r="A21146"/>
      <c r="B21146" s="289" t="s">
        <v>47056</v>
      </c>
    </row>
    <row r="21147" spans="1:4">
      <c r="A21147" s="292">
        <v>89666</v>
      </c>
      <c r="B21147" s="289" t="s">
        <v>47057</v>
      </c>
      <c r="D21147" s="293" t="s">
        <v>412</v>
      </c>
    </row>
    <row r="21148" spans="1:4">
      <c r="A21148"/>
      <c r="B21148" s="289" t="s">
        <v>47058</v>
      </c>
    </row>
    <row r="21150" spans="1:4">
      <c r="A21150" s="287" t="s">
        <v>40995</v>
      </c>
      <c r="B21150"/>
      <c r="D21150" s="288" t="s">
        <v>47059</v>
      </c>
    </row>
    <row r="21151" spans="1:4">
      <c r="A21151" s="289" t="s">
        <v>40997</v>
      </c>
      <c r="B21151"/>
    </row>
    <row r="21152" spans="1:4">
      <c r="A21152"/>
      <c r="B21152"/>
    </row>
    <row r="21153" spans="1:4">
      <c r="A21153" s="289" t="s">
        <v>40998</v>
      </c>
      <c r="B21153" s="289" t="s">
        <v>40999</v>
      </c>
    </row>
    <row r="21154" spans="1:4">
      <c r="A21154" s="290" t="s">
        <v>16137</v>
      </c>
      <c r="B21154" s="290" t="s">
        <v>41000</v>
      </c>
      <c r="C21154" s="291" t="s">
        <v>41001</v>
      </c>
      <c r="D21154" s="291" t="s">
        <v>41002</v>
      </c>
    </row>
    <row r="21155" spans="1:4">
      <c r="A21155" s="289" t="s">
        <v>41003</v>
      </c>
      <c r="B21155" s="289" t="s">
        <v>14347</v>
      </c>
    </row>
    <row r="21156" spans="1:4">
      <c r="A21156" s="292">
        <v>89667</v>
      </c>
      <c r="B21156" s="289" t="s">
        <v>46919</v>
      </c>
      <c r="D21156" s="293" t="s">
        <v>1909</v>
      </c>
    </row>
    <row r="21157" spans="1:4">
      <c r="A21157"/>
      <c r="B21157" s="289" t="s">
        <v>46984</v>
      </c>
    </row>
    <row r="21158" spans="1:4">
      <c r="A21158"/>
      <c r="B21158" s="289" t="s">
        <v>14426</v>
      </c>
    </row>
    <row r="21159" spans="1:4">
      <c r="A21159" s="292">
        <v>89668</v>
      </c>
      <c r="B21159" s="289" t="s">
        <v>47060</v>
      </c>
      <c r="D21159" s="293" t="s">
        <v>2743</v>
      </c>
    </row>
    <row r="21160" spans="1:4">
      <c r="A21160"/>
      <c r="B21160" s="289" t="s">
        <v>46736</v>
      </c>
    </row>
    <row r="21161" spans="1:4">
      <c r="A21161" s="292">
        <v>89669</v>
      </c>
      <c r="B21161" s="289" t="s">
        <v>46924</v>
      </c>
      <c r="D21161" s="293" t="s">
        <v>38868</v>
      </c>
    </row>
    <row r="21162" spans="1:4">
      <c r="A21162"/>
      <c r="B21162" s="289" t="s">
        <v>47061</v>
      </c>
    </row>
    <row r="21163" spans="1:4">
      <c r="A21163"/>
      <c r="B21163" s="292">
        <v>2014</v>
      </c>
    </row>
    <row r="21164" spans="1:4">
      <c r="A21164" s="292">
        <v>89670</v>
      </c>
      <c r="B21164" s="289" t="s">
        <v>47062</v>
      </c>
      <c r="D21164" s="293" t="s">
        <v>67</v>
      </c>
    </row>
    <row r="21165" spans="1:4">
      <c r="A21165"/>
      <c r="B21165" s="289" t="s">
        <v>46421</v>
      </c>
    </row>
    <row r="21166" spans="1:4">
      <c r="A21166" s="292">
        <v>89671</v>
      </c>
      <c r="B21166" s="289" t="s">
        <v>46928</v>
      </c>
      <c r="D21166" s="293" t="s">
        <v>2216</v>
      </c>
    </row>
    <row r="21167" spans="1:4">
      <c r="A21167"/>
      <c r="B21167" s="289" t="s">
        <v>46964</v>
      </c>
    </row>
    <row r="21168" spans="1:4">
      <c r="A21168"/>
      <c r="B21168" s="289" t="s">
        <v>15157</v>
      </c>
    </row>
    <row r="21169" spans="1:4">
      <c r="A21169" s="292">
        <v>89672</v>
      </c>
      <c r="B21169" s="289" t="s">
        <v>47063</v>
      </c>
      <c r="D21169" s="293" t="s">
        <v>2787</v>
      </c>
    </row>
    <row r="21170" spans="1:4">
      <c r="A21170"/>
      <c r="B21170" s="289" t="s">
        <v>47034</v>
      </c>
    </row>
    <row r="21171" spans="1:4">
      <c r="A21171" s="292">
        <v>89673</v>
      </c>
      <c r="B21171" s="289" t="s">
        <v>46930</v>
      </c>
      <c r="D21171" s="293" t="s">
        <v>690</v>
      </c>
    </row>
    <row r="21172" spans="1:4">
      <c r="A21172"/>
      <c r="B21172" s="289" t="s">
        <v>47064</v>
      </c>
    </row>
    <row r="21173" spans="1:4">
      <c r="A21173"/>
      <c r="B21173" s="289" t="s">
        <v>47065</v>
      </c>
    </row>
    <row r="21174" spans="1:4">
      <c r="A21174" s="292">
        <v>89674</v>
      </c>
      <c r="B21174" s="289" t="s">
        <v>47066</v>
      </c>
      <c r="D21174" s="293" t="s">
        <v>1055</v>
      </c>
    </row>
    <row r="21175" spans="1:4">
      <c r="A21175"/>
      <c r="B21175" s="289" t="s">
        <v>46421</v>
      </c>
    </row>
    <row r="21176" spans="1:4">
      <c r="A21176" s="292">
        <v>89675</v>
      </c>
      <c r="B21176" s="289" t="s">
        <v>46933</v>
      </c>
      <c r="D21176" s="293" t="s">
        <v>958</v>
      </c>
    </row>
    <row r="21177" spans="1:4">
      <c r="A21177"/>
      <c r="B21177" s="289" t="s">
        <v>46964</v>
      </c>
    </row>
    <row r="21178" spans="1:4">
      <c r="A21178"/>
      <c r="B21178" s="289" t="s">
        <v>15157</v>
      </c>
    </row>
    <row r="21179" spans="1:4">
      <c r="A21179" s="292">
        <v>89676</v>
      </c>
      <c r="B21179" s="289" t="s">
        <v>47067</v>
      </c>
      <c r="D21179" s="293" t="s">
        <v>14782</v>
      </c>
    </row>
    <row r="21180" spans="1:4">
      <c r="A21180"/>
      <c r="B21180" s="289" t="s">
        <v>47068</v>
      </c>
    </row>
    <row r="21182" spans="1:4">
      <c r="A21182" s="287" t="s">
        <v>40995</v>
      </c>
      <c r="B21182"/>
      <c r="D21182" s="288" t="s">
        <v>47069</v>
      </c>
    </row>
    <row r="21183" spans="1:4">
      <c r="A21183" s="289" t="s">
        <v>40997</v>
      </c>
      <c r="B21183"/>
    </row>
    <row r="21184" spans="1:4">
      <c r="A21184"/>
      <c r="B21184"/>
    </row>
    <row r="21185" spans="1:4">
      <c r="A21185" s="289" t="s">
        <v>40998</v>
      </c>
      <c r="B21185" s="289" t="s">
        <v>40999</v>
      </c>
    </row>
    <row r="21186" spans="1:4">
      <c r="A21186" s="290" t="s">
        <v>16137</v>
      </c>
      <c r="B21186" s="290" t="s">
        <v>41000</v>
      </c>
      <c r="C21186" s="291" t="s">
        <v>41001</v>
      </c>
      <c r="D21186" s="291" t="s">
        <v>41002</v>
      </c>
    </row>
    <row r="21187" spans="1:4">
      <c r="A21187" s="289" t="s">
        <v>41003</v>
      </c>
      <c r="B21187" s="289" t="s">
        <v>14347</v>
      </c>
    </row>
    <row r="21188" spans="1:4">
      <c r="A21188" s="292">
        <v>89677</v>
      </c>
      <c r="B21188" s="289" t="s">
        <v>47070</v>
      </c>
      <c r="D21188" s="293" t="s">
        <v>32050</v>
      </c>
    </row>
    <row r="21189" spans="1:4">
      <c r="A21189"/>
      <c r="B21189" s="289" t="s">
        <v>47061</v>
      </c>
    </row>
    <row r="21190" spans="1:4">
      <c r="A21190"/>
      <c r="B21190" s="292">
        <v>2014</v>
      </c>
    </row>
    <row r="21191" spans="1:4">
      <c r="A21191" s="292">
        <v>89678</v>
      </c>
      <c r="B21191" s="289" t="s">
        <v>47071</v>
      </c>
      <c r="D21191" s="293" t="s">
        <v>841</v>
      </c>
    </row>
    <row r="21192" spans="1:4">
      <c r="A21192"/>
      <c r="B21192" s="289" t="s">
        <v>47058</v>
      </c>
    </row>
    <row r="21193" spans="1:4">
      <c r="A21193" s="292">
        <v>89679</v>
      </c>
      <c r="B21193" s="289" t="s">
        <v>47072</v>
      </c>
      <c r="D21193" s="293" t="s">
        <v>34392</v>
      </c>
    </row>
    <row r="21194" spans="1:4">
      <c r="A21194"/>
      <c r="B21194" s="289" t="s">
        <v>46964</v>
      </c>
    </row>
    <row r="21195" spans="1:4">
      <c r="A21195"/>
      <c r="B21195" s="289" t="s">
        <v>15157</v>
      </c>
    </row>
    <row r="21196" spans="1:4">
      <c r="A21196" s="292">
        <v>89680</v>
      </c>
      <c r="B21196" s="289" t="s">
        <v>47073</v>
      </c>
      <c r="D21196" s="293" t="s">
        <v>2387</v>
      </c>
    </row>
    <row r="21197" spans="1:4">
      <c r="A21197"/>
      <c r="B21197" s="289" t="s">
        <v>46421</v>
      </c>
    </row>
    <row r="21198" spans="1:4">
      <c r="A21198" s="292">
        <v>89681</v>
      </c>
      <c r="B21198" s="289" t="s">
        <v>47074</v>
      </c>
      <c r="D21198" s="293" t="s">
        <v>23762</v>
      </c>
    </row>
    <row r="21199" spans="1:4">
      <c r="A21199"/>
      <c r="B21199" s="289" t="s">
        <v>47075</v>
      </c>
    </row>
    <row r="21200" spans="1:4">
      <c r="A21200"/>
      <c r="B21200" s="289" t="s">
        <v>47076</v>
      </c>
    </row>
    <row r="21201" spans="1:4">
      <c r="A21201" s="292">
        <v>89682</v>
      </c>
      <c r="B21201" s="289" t="s">
        <v>47077</v>
      </c>
      <c r="D21201" s="293" t="s">
        <v>2783</v>
      </c>
    </row>
    <row r="21202" spans="1:4">
      <c r="A21202"/>
      <c r="B21202" s="289" t="s">
        <v>47034</v>
      </c>
    </row>
    <row r="21203" spans="1:4">
      <c r="A21203" s="292">
        <v>89684</v>
      </c>
      <c r="B21203" s="289" t="s">
        <v>47078</v>
      </c>
      <c r="D21203" s="293" t="s">
        <v>20456</v>
      </c>
    </row>
    <row r="21204" spans="1:4">
      <c r="A21204"/>
      <c r="B21204" s="289" t="s">
        <v>46421</v>
      </c>
    </row>
    <row r="21205" spans="1:4">
      <c r="A21205" s="292">
        <v>89685</v>
      </c>
      <c r="B21205" s="289" t="s">
        <v>46940</v>
      </c>
      <c r="D21205" s="293" t="s">
        <v>37870</v>
      </c>
    </row>
    <row r="21206" spans="1:4">
      <c r="A21206"/>
      <c r="B21206" s="289" t="s">
        <v>47079</v>
      </c>
    </row>
    <row r="21207" spans="1:4">
      <c r="A21207"/>
      <c r="B21207" s="289" t="s">
        <v>38935</v>
      </c>
    </row>
    <row r="21208" spans="1:4">
      <c r="A21208" s="292">
        <v>89686</v>
      </c>
      <c r="B21208" s="289" t="s">
        <v>47080</v>
      </c>
      <c r="D21208" s="293" t="s">
        <v>47081</v>
      </c>
    </row>
    <row r="21209" spans="1:4">
      <c r="A21209"/>
      <c r="B21209" s="289" t="s">
        <v>47082</v>
      </c>
    </row>
    <row r="21210" spans="1:4">
      <c r="A21210" s="292">
        <v>89687</v>
      </c>
      <c r="B21210" s="289" t="s">
        <v>47083</v>
      </c>
      <c r="D21210" s="293" t="s">
        <v>37843</v>
      </c>
    </row>
    <row r="21211" spans="1:4">
      <c r="A21211"/>
      <c r="B21211" s="289" t="s">
        <v>47084</v>
      </c>
    </row>
    <row r="21212" spans="1:4">
      <c r="A21212" s="292">
        <v>89689</v>
      </c>
      <c r="B21212" s="289" t="s">
        <v>47085</v>
      </c>
      <c r="D21212" s="293" t="s">
        <v>36997</v>
      </c>
    </row>
    <row r="21213" spans="1:4">
      <c r="A21213"/>
      <c r="B21213" s="289" t="s">
        <v>47058</v>
      </c>
    </row>
    <row r="21215" spans="1:4">
      <c r="A21215" s="287" t="s">
        <v>40995</v>
      </c>
      <c r="B21215"/>
      <c r="D21215" s="288" t="s">
        <v>47086</v>
      </c>
    </row>
    <row r="21216" spans="1:4">
      <c r="A21216" s="289" t="s">
        <v>40997</v>
      </c>
      <c r="B21216"/>
    </row>
    <row r="21217" spans="1:4">
      <c r="A21217"/>
      <c r="B21217"/>
    </row>
    <row r="21218" spans="1:4">
      <c r="A21218" s="289" t="s">
        <v>40998</v>
      </c>
      <c r="B21218" s="289" t="s">
        <v>40999</v>
      </c>
    </row>
    <row r="21219" spans="1:4">
      <c r="A21219" s="290" t="s">
        <v>16137</v>
      </c>
      <c r="B21219" s="290" t="s">
        <v>41000</v>
      </c>
      <c r="C21219" s="291" t="s">
        <v>41001</v>
      </c>
      <c r="D21219" s="291" t="s">
        <v>41002</v>
      </c>
    </row>
    <row r="21220" spans="1:4">
      <c r="A21220" s="289" t="s">
        <v>41003</v>
      </c>
      <c r="B21220" s="289" t="s">
        <v>14347</v>
      </c>
    </row>
    <row r="21221" spans="1:4">
      <c r="A21221" s="292">
        <v>89690</v>
      </c>
      <c r="B21221" s="289" t="s">
        <v>46944</v>
      </c>
      <c r="D21221" s="293" t="s">
        <v>24425</v>
      </c>
    </row>
    <row r="21222" spans="1:4">
      <c r="A21222"/>
      <c r="B21222" s="289" t="s">
        <v>47087</v>
      </c>
    </row>
    <row r="21223" spans="1:4">
      <c r="A21223"/>
      <c r="B21223" s="289" t="s">
        <v>47088</v>
      </c>
    </row>
    <row r="21224" spans="1:4">
      <c r="A21224" s="292">
        <v>89691</v>
      </c>
      <c r="B21224" s="289" t="s">
        <v>47089</v>
      </c>
      <c r="D21224" s="293" t="s">
        <v>2529</v>
      </c>
    </row>
    <row r="21225" spans="1:4">
      <c r="A21225"/>
      <c r="B21225" s="289" t="s">
        <v>46421</v>
      </c>
    </row>
    <row r="21226" spans="1:4">
      <c r="A21226" s="292">
        <v>89692</v>
      </c>
      <c r="B21226" s="289" t="s">
        <v>46947</v>
      </c>
      <c r="D21226" s="293" t="s">
        <v>37139</v>
      </c>
    </row>
    <row r="21227" spans="1:4">
      <c r="A21227"/>
      <c r="B21227" s="289" t="s">
        <v>47090</v>
      </c>
    </row>
    <row r="21228" spans="1:4">
      <c r="A21228"/>
      <c r="B21228" s="289" t="s">
        <v>38935</v>
      </c>
    </row>
    <row r="21229" spans="1:4">
      <c r="A21229" s="292">
        <v>89693</v>
      </c>
      <c r="B21229" s="289" t="s">
        <v>46953</v>
      </c>
      <c r="D21229" s="293" t="s">
        <v>33210</v>
      </c>
    </row>
    <row r="21230" spans="1:4">
      <c r="A21230"/>
      <c r="B21230" s="289" t="s">
        <v>47091</v>
      </c>
    </row>
    <row r="21231" spans="1:4">
      <c r="A21231" s="292">
        <v>89694</v>
      </c>
      <c r="B21231" s="289" t="s">
        <v>47092</v>
      </c>
      <c r="D21231" s="293" t="s">
        <v>413</v>
      </c>
    </row>
    <row r="21232" spans="1:4">
      <c r="A21232"/>
      <c r="B21232" s="289" t="s">
        <v>47058</v>
      </c>
    </row>
    <row r="21233" spans="1:4">
      <c r="A21233" s="292">
        <v>89695</v>
      </c>
      <c r="B21233" s="289" t="s">
        <v>47093</v>
      </c>
      <c r="D21233" s="293" t="s">
        <v>1530</v>
      </c>
    </row>
    <row r="21234" spans="1:4">
      <c r="A21234"/>
      <c r="B21234" s="289" t="s">
        <v>47094</v>
      </c>
    </row>
    <row r="21235" spans="1:4">
      <c r="A21235" s="292">
        <v>89696</v>
      </c>
      <c r="B21235" s="289" t="s">
        <v>46956</v>
      </c>
      <c r="D21235" s="293" t="s">
        <v>37535</v>
      </c>
    </row>
    <row r="21236" spans="1:4">
      <c r="A21236"/>
      <c r="B21236" s="289" t="s">
        <v>47095</v>
      </c>
    </row>
    <row r="21237" spans="1:4">
      <c r="A21237" s="292">
        <v>89697</v>
      </c>
      <c r="B21237" s="289" t="s">
        <v>47096</v>
      </c>
      <c r="D21237" s="293" t="s">
        <v>689</v>
      </c>
    </row>
    <row r="21238" spans="1:4">
      <c r="A21238"/>
      <c r="B21238" s="289" t="s">
        <v>46421</v>
      </c>
    </row>
    <row r="21239" spans="1:4">
      <c r="A21239" s="292">
        <v>89698</v>
      </c>
      <c r="B21239" s="289" t="s">
        <v>47097</v>
      </c>
      <c r="D21239" s="293" t="s">
        <v>47098</v>
      </c>
    </row>
    <row r="21240" spans="1:4">
      <c r="A21240"/>
      <c r="B21240" s="289" t="s">
        <v>47087</v>
      </c>
    </row>
    <row r="21241" spans="1:4">
      <c r="A21241"/>
      <c r="B21241" s="289" t="s">
        <v>47088</v>
      </c>
    </row>
    <row r="21242" spans="1:4">
      <c r="A21242" s="292">
        <v>89699</v>
      </c>
      <c r="B21242" s="289" t="s">
        <v>47099</v>
      </c>
      <c r="D21242" s="293" t="s">
        <v>47100</v>
      </c>
    </row>
    <row r="21243" spans="1:4">
      <c r="A21243"/>
      <c r="B21243" s="289" t="s">
        <v>47087</v>
      </c>
    </row>
    <row r="21244" spans="1:4">
      <c r="A21244"/>
      <c r="B21244" s="289" t="s">
        <v>47088</v>
      </c>
    </row>
    <row r="21245" spans="1:4">
      <c r="A21245" s="292">
        <v>89700</v>
      </c>
      <c r="B21245" s="289" t="s">
        <v>47101</v>
      </c>
      <c r="D21245" s="293" t="s">
        <v>2154</v>
      </c>
    </row>
    <row r="21246" spans="1:4">
      <c r="A21246"/>
      <c r="B21246" s="289" t="s">
        <v>47058</v>
      </c>
    </row>
    <row r="21248" spans="1:4">
      <c r="A21248" s="287" t="s">
        <v>40995</v>
      </c>
      <c r="B21248"/>
      <c r="D21248" s="288" t="s">
        <v>47102</v>
      </c>
    </row>
    <row r="21249" spans="1:4">
      <c r="A21249" s="289" t="s">
        <v>40997</v>
      </c>
      <c r="B21249"/>
    </row>
    <row r="21250" spans="1:4">
      <c r="A21250"/>
      <c r="B21250"/>
    </row>
    <row r="21251" spans="1:4">
      <c r="A21251" s="289" t="s">
        <v>40998</v>
      </c>
      <c r="B21251" s="289" t="s">
        <v>40999</v>
      </c>
    </row>
    <row r="21252" spans="1:4">
      <c r="A21252" s="290" t="s">
        <v>16137</v>
      </c>
      <c r="B21252" s="290" t="s">
        <v>41000</v>
      </c>
      <c r="C21252" s="291" t="s">
        <v>41001</v>
      </c>
      <c r="D21252" s="291" t="s">
        <v>41002</v>
      </c>
    </row>
    <row r="21253" spans="1:4">
      <c r="A21253" s="289" t="s">
        <v>41003</v>
      </c>
      <c r="B21253" s="289" t="s">
        <v>14347</v>
      </c>
    </row>
    <row r="21254" spans="1:4">
      <c r="A21254" s="292">
        <v>89701</v>
      </c>
      <c r="B21254" s="289" t="s">
        <v>47103</v>
      </c>
      <c r="D21254" s="293" t="s">
        <v>1899</v>
      </c>
    </row>
    <row r="21255" spans="1:4">
      <c r="A21255"/>
      <c r="B21255" s="289" t="s">
        <v>47091</v>
      </c>
    </row>
    <row r="21256" spans="1:4">
      <c r="A21256" s="292">
        <v>89702</v>
      </c>
      <c r="B21256" s="289" t="s">
        <v>47104</v>
      </c>
      <c r="D21256" s="293" t="s">
        <v>2154</v>
      </c>
    </row>
    <row r="21257" spans="1:4">
      <c r="A21257"/>
      <c r="B21257" s="289" t="s">
        <v>47094</v>
      </c>
    </row>
    <row r="21258" spans="1:4">
      <c r="A21258" s="292">
        <v>89703</v>
      </c>
      <c r="B21258" s="289" t="s">
        <v>47105</v>
      </c>
      <c r="D21258" s="293" t="s">
        <v>37490</v>
      </c>
    </row>
    <row r="21259" spans="1:4">
      <c r="A21259"/>
      <c r="B21259" s="289" t="s">
        <v>47106</v>
      </c>
    </row>
    <row r="21260" spans="1:4">
      <c r="A21260" s="292">
        <v>89704</v>
      </c>
      <c r="B21260" s="289" t="s">
        <v>47107</v>
      </c>
      <c r="D21260" s="293" t="s">
        <v>35419</v>
      </c>
    </row>
    <row r="21261" spans="1:4">
      <c r="A21261"/>
      <c r="B21261" s="289" t="s">
        <v>47091</v>
      </c>
    </row>
    <row r="21262" spans="1:4">
      <c r="A21262" s="292">
        <v>89705</v>
      </c>
      <c r="B21262" s="289" t="s">
        <v>47108</v>
      </c>
      <c r="C21262" s="288" t="s">
        <v>34</v>
      </c>
      <c r="D21262" s="293" t="s">
        <v>1554</v>
      </c>
    </row>
    <row r="21263" spans="1:4">
      <c r="A21263"/>
      <c r="B21263" s="289" t="s">
        <v>46421</v>
      </c>
    </row>
    <row r="21264" spans="1:4">
      <c r="A21264" s="292">
        <v>89706</v>
      </c>
      <c r="B21264" s="289" t="s">
        <v>47109</v>
      </c>
      <c r="C21264" s="288" t="s">
        <v>34</v>
      </c>
      <c r="D21264" s="293" t="s">
        <v>33746</v>
      </c>
    </row>
    <row r="21265" spans="1:4">
      <c r="A21265"/>
      <c r="B21265" s="289" t="s">
        <v>46421</v>
      </c>
    </row>
    <row r="21266" spans="1:4">
      <c r="A21266" s="292">
        <v>89718</v>
      </c>
      <c r="B21266" s="289" t="s">
        <v>47110</v>
      </c>
      <c r="D21266" s="293" t="s">
        <v>1932</v>
      </c>
    </row>
    <row r="21267" spans="1:4">
      <c r="A21267"/>
      <c r="B21267" s="289" t="s">
        <v>47111</v>
      </c>
    </row>
    <row r="21268" spans="1:4">
      <c r="A21268" s="292">
        <v>89719</v>
      </c>
      <c r="B21268" s="289" t="s">
        <v>47112</v>
      </c>
      <c r="D21268" s="293" t="s">
        <v>2636</v>
      </c>
    </row>
    <row r="21269" spans="1:4">
      <c r="A21269"/>
      <c r="B21269" s="289" t="s">
        <v>47113</v>
      </c>
    </row>
    <row r="21270" spans="1:4">
      <c r="A21270" s="292">
        <v>89720</v>
      </c>
      <c r="B21270" s="289" t="s">
        <v>47114</v>
      </c>
      <c r="D21270" s="293" t="s">
        <v>741</v>
      </c>
    </row>
    <row r="21271" spans="1:4">
      <c r="A21271"/>
      <c r="B21271" s="289" t="s">
        <v>47113</v>
      </c>
    </row>
    <row r="21272" spans="1:4">
      <c r="A21272" s="292">
        <v>89721</v>
      </c>
      <c r="B21272" s="289" t="s">
        <v>47115</v>
      </c>
      <c r="D21272" s="293" t="s">
        <v>2371</v>
      </c>
    </row>
    <row r="21273" spans="1:4">
      <c r="A21273"/>
      <c r="B21273" s="289" t="s">
        <v>46798</v>
      </c>
    </row>
    <row r="21274" spans="1:4">
      <c r="A21274" s="292">
        <v>89722</v>
      </c>
      <c r="B21274" s="289" t="s">
        <v>47028</v>
      </c>
      <c r="D21274" s="293" t="s">
        <v>1214</v>
      </c>
    </row>
    <row r="21275" spans="1:4">
      <c r="A21275"/>
      <c r="B21275" s="289" t="s">
        <v>47116</v>
      </c>
    </row>
    <row r="21276" spans="1:4">
      <c r="A21276"/>
      <c r="B21276" s="292">
        <v>2014</v>
      </c>
    </row>
    <row r="21277" spans="1:4">
      <c r="A21277" s="292">
        <v>89723</v>
      </c>
      <c r="B21277" s="289" t="s">
        <v>47117</v>
      </c>
      <c r="D21277" s="293" t="s">
        <v>172</v>
      </c>
    </row>
    <row r="21278" spans="1:4">
      <c r="A21278"/>
      <c r="B21278" s="289" t="s">
        <v>47113</v>
      </c>
    </row>
    <row r="21280" spans="1:4">
      <c r="A21280" s="287" t="s">
        <v>40995</v>
      </c>
      <c r="B21280"/>
      <c r="D21280" s="288" t="s">
        <v>47118</v>
      </c>
    </row>
    <row r="21281" spans="1:4">
      <c r="A21281" s="289" t="s">
        <v>40997</v>
      </c>
      <c r="B21281"/>
    </row>
    <row r="21282" spans="1:4">
      <c r="A21282"/>
      <c r="B21282"/>
    </row>
    <row r="21283" spans="1:4">
      <c r="A21283" s="289" t="s">
        <v>40998</v>
      </c>
      <c r="B21283" s="289" t="s">
        <v>40999</v>
      </c>
    </row>
    <row r="21284" spans="1:4">
      <c r="A21284" s="290" t="s">
        <v>16137</v>
      </c>
      <c r="B21284" s="290" t="s">
        <v>41000</v>
      </c>
      <c r="C21284" s="291" t="s">
        <v>41001</v>
      </c>
      <c r="D21284" s="291" t="s">
        <v>41002</v>
      </c>
    </row>
    <row r="21285" spans="1:4">
      <c r="A21285" s="289" t="s">
        <v>41003</v>
      </c>
      <c r="B21285" s="289" t="s">
        <v>14347</v>
      </c>
    </row>
    <row r="21286" spans="1:4">
      <c r="A21286" s="292">
        <v>89724</v>
      </c>
      <c r="B21286" s="289" t="s">
        <v>47119</v>
      </c>
      <c r="D21286" s="293" t="s">
        <v>872</v>
      </c>
    </row>
    <row r="21287" spans="1:4">
      <c r="A21287"/>
      <c r="B21287" s="289" t="s">
        <v>47120</v>
      </c>
    </row>
    <row r="21288" spans="1:4">
      <c r="A21288"/>
      <c r="B21288" s="289" t="s">
        <v>47121</v>
      </c>
    </row>
    <row r="21289" spans="1:4">
      <c r="A21289" s="292">
        <v>89725</v>
      </c>
      <c r="B21289" s="289" t="s">
        <v>47122</v>
      </c>
      <c r="D21289" s="293" t="s">
        <v>442</v>
      </c>
    </row>
    <row r="21290" spans="1:4">
      <c r="A21290"/>
      <c r="B21290" s="289" t="s">
        <v>47113</v>
      </c>
    </row>
    <row r="21291" spans="1:4">
      <c r="A21291" s="292">
        <v>89726</v>
      </c>
      <c r="B21291" s="289" t="s">
        <v>47123</v>
      </c>
      <c r="D21291" s="293" t="s">
        <v>973</v>
      </c>
    </row>
    <row r="21292" spans="1:4">
      <c r="A21292"/>
      <c r="B21292" s="289" t="s">
        <v>47120</v>
      </c>
    </row>
    <row r="21293" spans="1:4">
      <c r="A21293"/>
      <c r="B21293" s="289" t="s">
        <v>47121</v>
      </c>
    </row>
    <row r="21294" spans="1:4">
      <c r="A21294" s="292">
        <v>89727</v>
      </c>
      <c r="B21294" s="289" t="s">
        <v>47124</v>
      </c>
      <c r="D21294" s="293" t="s">
        <v>35525</v>
      </c>
    </row>
    <row r="21295" spans="1:4">
      <c r="A21295"/>
      <c r="B21295" s="289" t="s">
        <v>47125</v>
      </c>
    </row>
    <row r="21296" spans="1:4">
      <c r="A21296" s="292">
        <v>89728</v>
      </c>
      <c r="B21296" s="289" t="s">
        <v>47126</v>
      </c>
      <c r="D21296" s="293" t="s">
        <v>30733</v>
      </c>
    </row>
    <row r="21297" spans="1:4">
      <c r="A21297"/>
      <c r="B21297" s="289" t="s">
        <v>47127</v>
      </c>
    </row>
    <row r="21298" spans="1:4">
      <c r="A21298"/>
      <c r="B21298" s="289" t="s">
        <v>47128</v>
      </c>
    </row>
    <row r="21299" spans="1:4">
      <c r="A21299" s="292">
        <v>89729</v>
      </c>
      <c r="B21299" s="289" t="s">
        <v>47129</v>
      </c>
      <c r="D21299" s="293" t="s">
        <v>37127</v>
      </c>
    </row>
    <row r="21300" spans="1:4">
      <c r="A21300"/>
      <c r="B21300" s="289" t="s">
        <v>47113</v>
      </c>
    </row>
    <row r="21301" spans="1:4">
      <c r="A21301" s="292">
        <v>89730</v>
      </c>
      <c r="B21301" s="289" t="s">
        <v>47130</v>
      </c>
      <c r="D21301" s="293" t="s">
        <v>2272</v>
      </c>
    </row>
    <row r="21302" spans="1:4">
      <c r="A21302"/>
      <c r="B21302" s="289" t="s">
        <v>47127</v>
      </c>
    </row>
    <row r="21303" spans="1:4">
      <c r="A21303"/>
      <c r="B21303" s="289" t="s">
        <v>47128</v>
      </c>
    </row>
    <row r="21304" spans="1:4">
      <c r="A21304" s="292">
        <v>89731</v>
      </c>
      <c r="B21304" s="289" t="s">
        <v>47131</v>
      </c>
      <c r="D21304" s="293" t="s">
        <v>422</v>
      </c>
    </row>
    <row r="21305" spans="1:4">
      <c r="A21305"/>
      <c r="B21305" s="289" t="s">
        <v>47132</v>
      </c>
    </row>
    <row r="21306" spans="1:4">
      <c r="A21306"/>
      <c r="B21306" s="289" t="s">
        <v>47121</v>
      </c>
    </row>
    <row r="21307" spans="1:4">
      <c r="A21307" s="292">
        <v>89732</v>
      </c>
      <c r="B21307" s="289" t="s">
        <v>47133</v>
      </c>
      <c r="D21307" s="293" t="s">
        <v>873</v>
      </c>
    </row>
    <row r="21308" spans="1:4">
      <c r="A21308"/>
      <c r="B21308" s="289" t="s">
        <v>47132</v>
      </c>
    </row>
    <row r="21309" spans="1:4">
      <c r="A21309"/>
      <c r="B21309" s="289" t="s">
        <v>47121</v>
      </c>
    </row>
    <row r="21310" spans="1:4">
      <c r="A21310" s="292">
        <v>89733</v>
      </c>
      <c r="B21310" s="289" t="s">
        <v>47134</v>
      </c>
      <c r="D21310" s="293" t="s">
        <v>1573</v>
      </c>
    </row>
    <row r="21311" spans="1:4">
      <c r="A21311"/>
      <c r="B21311" s="289" t="s">
        <v>47135</v>
      </c>
    </row>
    <row r="21312" spans="1:4">
      <c r="A21312"/>
      <c r="B21312" s="289" t="s">
        <v>47128</v>
      </c>
    </row>
    <row r="21314" spans="1:4">
      <c r="A21314" s="287" t="s">
        <v>40995</v>
      </c>
      <c r="B21314"/>
      <c r="D21314" s="288" t="s">
        <v>47136</v>
      </c>
    </row>
    <row r="21315" spans="1:4">
      <c r="A21315" s="289" t="s">
        <v>40997</v>
      </c>
      <c r="B21315"/>
    </row>
    <row r="21316" spans="1:4">
      <c r="A21316"/>
      <c r="B21316"/>
    </row>
    <row r="21317" spans="1:4">
      <c r="A21317" s="289" t="s">
        <v>40998</v>
      </c>
      <c r="B21317" s="289" t="s">
        <v>40999</v>
      </c>
    </row>
    <row r="21318" spans="1:4">
      <c r="A21318" s="290" t="s">
        <v>16137</v>
      </c>
      <c r="B21318" s="290" t="s">
        <v>41000</v>
      </c>
      <c r="C21318" s="291" t="s">
        <v>41001</v>
      </c>
      <c r="D21318" s="291" t="s">
        <v>41002</v>
      </c>
    </row>
    <row r="21319" spans="1:4">
      <c r="A21319" s="289" t="s">
        <v>41003</v>
      </c>
      <c r="B21319" s="289" t="s">
        <v>14347</v>
      </c>
    </row>
    <row r="21320" spans="1:4">
      <c r="A21320" s="292">
        <v>89734</v>
      </c>
      <c r="B21320" s="289" t="s">
        <v>47137</v>
      </c>
      <c r="D21320" s="293" t="s">
        <v>37127</v>
      </c>
    </row>
    <row r="21321" spans="1:4">
      <c r="A21321"/>
      <c r="B21321" s="289" t="s">
        <v>47113</v>
      </c>
    </row>
    <row r="21322" spans="1:4">
      <c r="A21322" s="292">
        <v>89735</v>
      </c>
      <c r="B21322" s="289" t="s">
        <v>47138</v>
      </c>
      <c r="D21322" s="293" t="s">
        <v>6387</v>
      </c>
    </row>
    <row r="21323" spans="1:4">
      <c r="A21323"/>
      <c r="B21323" s="289" t="s">
        <v>47135</v>
      </c>
    </row>
    <row r="21324" spans="1:4">
      <c r="A21324"/>
      <c r="B21324" s="289" t="s">
        <v>47128</v>
      </c>
    </row>
    <row r="21325" spans="1:4">
      <c r="A21325" s="292">
        <v>89736</v>
      </c>
      <c r="B21325" s="289" t="s">
        <v>47139</v>
      </c>
      <c r="D21325" s="293" t="s">
        <v>832</v>
      </c>
    </row>
    <row r="21326" spans="1:4">
      <c r="A21326"/>
      <c r="B21326" s="289" t="s">
        <v>47111</v>
      </c>
    </row>
    <row r="21327" spans="1:4">
      <c r="A21327" s="292">
        <v>89737</v>
      </c>
      <c r="B21327" s="289" t="s">
        <v>47140</v>
      </c>
      <c r="D21327" s="293" t="s">
        <v>2536</v>
      </c>
    </row>
    <row r="21328" spans="1:4">
      <c r="A21328"/>
      <c r="B21328" s="289" t="s">
        <v>47132</v>
      </c>
    </row>
    <row r="21329" spans="1:4">
      <c r="A21329"/>
      <c r="B21329" s="289" t="s">
        <v>47121</v>
      </c>
    </row>
    <row r="21330" spans="1:4">
      <c r="A21330" s="292">
        <v>89738</v>
      </c>
      <c r="B21330" s="289" t="s">
        <v>47141</v>
      </c>
      <c r="D21330" s="293" t="s">
        <v>2397</v>
      </c>
    </row>
    <row r="21331" spans="1:4">
      <c r="A21331"/>
      <c r="B21331" s="289" t="s">
        <v>47125</v>
      </c>
    </row>
    <row r="21332" spans="1:4">
      <c r="A21332" s="292">
        <v>89739</v>
      </c>
      <c r="B21332" s="289" t="s">
        <v>47142</v>
      </c>
      <c r="D21332" s="293" t="s">
        <v>29377</v>
      </c>
    </row>
    <row r="21333" spans="1:4">
      <c r="A21333"/>
      <c r="B21333" s="289" t="s">
        <v>47132</v>
      </c>
    </row>
    <row r="21334" spans="1:4">
      <c r="A21334"/>
      <c r="B21334" s="289" t="s">
        <v>47121</v>
      </c>
    </row>
    <row r="21335" spans="1:4">
      <c r="A21335" s="292">
        <v>89740</v>
      </c>
      <c r="B21335" s="289" t="s">
        <v>47143</v>
      </c>
      <c r="D21335" s="293" t="s">
        <v>1888</v>
      </c>
    </row>
    <row r="21336" spans="1:4">
      <c r="A21336"/>
      <c r="B21336" s="289" t="s">
        <v>47144</v>
      </c>
    </row>
    <row r="21337" spans="1:4">
      <c r="A21337" s="292">
        <v>89741</v>
      </c>
      <c r="B21337" s="289" t="s">
        <v>47145</v>
      </c>
      <c r="D21337" s="293" t="s">
        <v>1946</v>
      </c>
    </row>
    <row r="21338" spans="1:4">
      <c r="A21338"/>
      <c r="B21338" s="289" t="s">
        <v>46927</v>
      </c>
    </row>
    <row r="21339" spans="1:4">
      <c r="A21339" s="292">
        <v>89742</v>
      </c>
      <c r="B21339" s="289" t="s">
        <v>47146</v>
      </c>
      <c r="D21339" s="293" t="s">
        <v>9312</v>
      </c>
    </row>
    <row r="21340" spans="1:4">
      <c r="A21340"/>
      <c r="B21340" s="289" t="s">
        <v>47135</v>
      </c>
    </row>
    <row r="21341" spans="1:4">
      <c r="A21341"/>
      <c r="B21341" s="289" t="s">
        <v>47128</v>
      </c>
    </row>
    <row r="21342" spans="1:4">
      <c r="A21342" s="292">
        <v>89743</v>
      </c>
      <c r="B21342" s="289" t="s">
        <v>47147</v>
      </c>
      <c r="D21342" s="293" t="s">
        <v>543</v>
      </c>
    </row>
    <row r="21343" spans="1:4">
      <c r="A21343"/>
      <c r="B21343" s="289" t="s">
        <v>47135</v>
      </c>
    </row>
    <row r="21344" spans="1:4">
      <c r="A21344"/>
      <c r="B21344" s="289" t="s">
        <v>47128</v>
      </c>
    </row>
    <row r="21346" spans="1:4">
      <c r="A21346" s="287" t="s">
        <v>40995</v>
      </c>
      <c r="B21346"/>
      <c r="D21346" s="288" t="s">
        <v>47148</v>
      </c>
    </row>
    <row r="21347" spans="1:4">
      <c r="A21347" s="289" t="s">
        <v>40997</v>
      </c>
      <c r="B21347"/>
    </row>
    <row r="21348" spans="1:4">
      <c r="A21348"/>
      <c r="B21348"/>
    </row>
    <row r="21349" spans="1:4">
      <c r="A21349" s="289" t="s">
        <v>40998</v>
      </c>
      <c r="B21349" s="289" t="s">
        <v>40999</v>
      </c>
    </row>
    <row r="21350" spans="1:4">
      <c r="A21350" s="290" t="s">
        <v>16137</v>
      </c>
      <c r="B21350" s="290" t="s">
        <v>41000</v>
      </c>
      <c r="C21350" s="291" t="s">
        <v>41001</v>
      </c>
      <c r="D21350" s="291" t="s">
        <v>41002</v>
      </c>
    </row>
    <row r="21351" spans="1:4">
      <c r="A21351" s="289" t="s">
        <v>41003</v>
      </c>
      <c r="B21351" s="289" t="s">
        <v>14347</v>
      </c>
    </row>
    <row r="21352" spans="1:4">
      <c r="A21352" s="292">
        <v>89744</v>
      </c>
      <c r="B21352" s="289" t="s">
        <v>47149</v>
      </c>
      <c r="D21352" s="293" t="s">
        <v>32960</v>
      </c>
    </row>
    <row r="21353" spans="1:4">
      <c r="A21353"/>
      <c r="B21353" s="289" t="s">
        <v>47150</v>
      </c>
    </row>
    <row r="21354" spans="1:4">
      <c r="A21354"/>
      <c r="B21354" s="289" t="s">
        <v>47121</v>
      </c>
    </row>
    <row r="21355" spans="1:4">
      <c r="A21355" s="292">
        <v>89745</v>
      </c>
      <c r="B21355" s="289" t="s">
        <v>47151</v>
      </c>
      <c r="D21355" s="293" t="s">
        <v>2200</v>
      </c>
    </row>
    <row r="21356" spans="1:4">
      <c r="A21356"/>
      <c r="B21356" s="289" t="s">
        <v>47113</v>
      </c>
    </row>
    <row r="21357" spans="1:4">
      <c r="A21357" s="292">
        <v>89746</v>
      </c>
      <c r="B21357" s="289" t="s">
        <v>47152</v>
      </c>
      <c r="D21357" s="293" t="s">
        <v>35349</v>
      </c>
    </row>
    <row r="21358" spans="1:4">
      <c r="A21358"/>
      <c r="B21358" s="289" t="s">
        <v>47150</v>
      </c>
    </row>
    <row r="21359" spans="1:4">
      <c r="A21359"/>
      <c r="B21359" s="289" t="s">
        <v>47121</v>
      </c>
    </row>
    <row r="21360" spans="1:4">
      <c r="A21360" s="292">
        <v>89747</v>
      </c>
      <c r="B21360" s="289" t="s">
        <v>47153</v>
      </c>
      <c r="D21360" s="293" t="s">
        <v>29402</v>
      </c>
    </row>
    <row r="21361" spans="1:4">
      <c r="A21361"/>
      <c r="B21361" s="289" t="s">
        <v>47154</v>
      </c>
    </row>
    <row r="21362" spans="1:4">
      <c r="A21362" s="292">
        <v>89748</v>
      </c>
      <c r="B21362" s="289" t="s">
        <v>47155</v>
      </c>
      <c r="D21362" s="293" t="s">
        <v>35554</v>
      </c>
    </row>
    <row r="21363" spans="1:4">
      <c r="A21363"/>
      <c r="B21363" s="289" t="s">
        <v>47156</v>
      </c>
    </row>
    <row r="21364" spans="1:4">
      <c r="A21364"/>
      <c r="B21364" s="289" t="s">
        <v>47157</v>
      </c>
    </row>
    <row r="21365" spans="1:4">
      <c r="A21365" s="292">
        <v>89749</v>
      </c>
      <c r="B21365" s="289" t="s">
        <v>47158</v>
      </c>
      <c r="D21365" s="293" t="s">
        <v>2397</v>
      </c>
    </row>
    <row r="21366" spans="1:4">
      <c r="A21366"/>
      <c r="B21366" s="289" t="s">
        <v>47159</v>
      </c>
    </row>
    <row r="21367" spans="1:4">
      <c r="A21367" s="292">
        <v>89750</v>
      </c>
      <c r="B21367" s="289" t="s">
        <v>47160</v>
      </c>
      <c r="D21367" s="293" t="s">
        <v>47161</v>
      </c>
    </row>
    <row r="21368" spans="1:4">
      <c r="A21368"/>
      <c r="B21368" s="289" t="s">
        <v>47156</v>
      </c>
    </row>
    <row r="21369" spans="1:4">
      <c r="A21369"/>
      <c r="B21369" s="289" t="s">
        <v>47157</v>
      </c>
    </row>
    <row r="21370" spans="1:4">
      <c r="A21370" s="292">
        <v>89751</v>
      </c>
      <c r="B21370" s="289" t="s">
        <v>47162</v>
      </c>
      <c r="D21370" s="293" t="s">
        <v>37145</v>
      </c>
    </row>
    <row r="21371" spans="1:4">
      <c r="A21371"/>
      <c r="B21371" s="289" t="s">
        <v>47163</v>
      </c>
    </row>
    <row r="21372" spans="1:4">
      <c r="A21372" s="292">
        <v>89752</v>
      </c>
      <c r="B21372" s="289" t="s">
        <v>47164</v>
      </c>
      <c r="D21372" s="293" t="s">
        <v>527</v>
      </c>
    </row>
    <row r="21373" spans="1:4">
      <c r="A21373"/>
      <c r="B21373" s="289" t="s">
        <v>15168</v>
      </c>
    </row>
    <row r="21374" spans="1:4">
      <c r="A21374"/>
      <c r="B21374" s="289" t="s">
        <v>47165</v>
      </c>
    </row>
    <row r="21375" spans="1:4">
      <c r="A21375" s="292">
        <v>89753</v>
      </c>
      <c r="B21375" s="289" t="s">
        <v>47166</v>
      </c>
      <c r="D21375" s="293" t="s">
        <v>1040</v>
      </c>
    </row>
    <row r="21376" spans="1:4">
      <c r="A21376"/>
      <c r="B21376" s="289" t="s">
        <v>15169</v>
      </c>
    </row>
    <row r="21377" spans="1:4">
      <c r="A21377"/>
      <c r="B21377" s="289" t="s">
        <v>47165</v>
      </c>
    </row>
    <row r="21379" spans="1:4">
      <c r="A21379" s="287" t="s">
        <v>40995</v>
      </c>
      <c r="B21379"/>
      <c r="D21379" s="288" t="s">
        <v>47167</v>
      </c>
    </row>
    <row r="21380" spans="1:4">
      <c r="A21380" s="289" t="s">
        <v>40997</v>
      </c>
      <c r="B21380"/>
    </row>
    <row r="21381" spans="1:4">
      <c r="A21381"/>
      <c r="B21381"/>
    </row>
    <row r="21382" spans="1:4">
      <c r="A21382" s="289" t="s">
        <v>40998</v>
      </c>
      <c r="B21382" s="289" t="s">
        <v>40999</v>
      </c>
    </row>
    <row r="21383" spans="1:4">
      <c r="A21383" s="290" t="s">
        <v>16137</v>
      </c>
      <c r="B21383" s="290" t="s">
        <v>41000</v>
      </c>
      <c r="C21383" s="291" t="s">
        <v>41001</v>
      </c>
      <c r="D21383" s="291" t="s">
        <v>41002</v>
      </c>
    </row>
    <row r="21384" spans="1:4">
      <c r="A21384" s="289" t="s">
        <v>41003</v>
      </c>
      <c r="B21384" s="289" t="s">
        <v>14347</v>
      </c>
    </row>
    <row r="21385" spans="1:4">
      <c r="A21385" s="292">
        <v>89754</v>
      </c>
      <c r="B21385" s="289" t="s">
        <v>47168</v>
      </c>
      <c r="D21385" s="293" t="s">
        <v>936</v>
      </c>
    </row>
    <row r="21386" spans="1:4">
      <c r="A21386"/>
      <c r="B21386" s="289" t="s">
        <v>15170</v>
      </c>
    </row>
    <row r="21387" spans="1:4">
      <c r="A21387"/>
      <c r="B21387" s="289" t="s">
        <v>47169</v>
      </c>
    </row>
    <row r="21388" spans="1:4">
      <c r="A21388" s="292">
        <v>89755</v>
      </c>
      <c r="B21388" s="289" t="s">
        <v>47170</v>
      </c>
      <c r="D21388" s="293" t="s">
        <v>30774</v>
      </c>
    </row>
    <row r="21389" spans="1:4">
      <c r="A21389"/>
      <c r="B21389" s="289" t="s">
        <v>47111</v>
      </c>
    </row>
    <row r="21390" spans="1:4">
      <c r="A21390" s="292">
        <v>89756</v>
      </c>
      <c r="B21390" s="289" t="s">
        <v>47171</v>
      </c>
      <c r="D21390" s="293" t="s">
        <v>1906</v>
      </c>
    </row>
    <row r="21391" spans="1:4">
      <c r="A21391"/>
      <c r="B21391" s="289" t="s">
        <v>47125</v>
      </c>
    </row>
    <row r="21392" spans="1:4">
      <c r="A21392" s="292">
        <v>89757</v>
      </c>
      <c r="B21392" s="289" t="s">
        <v>47172</v>
      </c>
      <c r="D21392" s="293" t="s">
        <v>381</v>
      </c>
    </row>
    <row r="21393" spans="1:4">
      <c r="A21393"/>
      <c r="B21393" s="289" t="s">
        <v>46927</v>
      </c>
    </row>
    <row r="21394" spans="1:4">
      <c r="A21394" s="292">
        <v>89758</v>
      </c>
      <c r="B21394" s="289" t="s">
        <v>47173</v>
      </c>
      <c r="D21394" s="293" t="s">
        <v>37374</v>
      </c>
    </row>
    <row r="21395" spans="1:4">
      <c r="A21395"/>
      <c r="B21395" s="289" t="s">
        <v>46832</v>
      </c>
    </row>
    <row r="21396" spans="1:4">
      <c r="A21396" s="292">
        <v>89759</v>
      </c>
      <c r="B21396" s="289" t="s">
        <v>47174</v>
      </c>
      <c r="D21396" s="293" t="s">
        <v>29024</v>
      </c>
    </row>
    <row r="21397" spans="1:4">
      <c r="A21397"/>
      <c r="B21397" s="289" t="s">
        <v>47175</v>
      </c>
    </row>
    <row r="21398" spans="1:4">
      <c r="A21398" s="292">
        <v>89760</v>
      </c>
      <c r="B21398" s="289" t="s">
        <v>47176</v>
      </c>
      <c r="D21398" s="293" t="s">
        <v>1813</v>
      </c>
    </row>
    <row r="21399" spans="1:4">
      <c r="A21399"/>
      <c r="B21399" s="289" t="s">
        <v>46429</v>
      </c>
    </row>
    <row r="21400" spans="1:4">
      <c r="A21400" s="292">
        <v>89761</v>
      </c>
      <c r="B21400" s="289" t="s">
        <v>47177</v>
      </c>
      <c r="D21400" s="293" t="s">
        <v>41195</v>
      </c>
    </row>
    <row r="21401" spans="1:4">
      <c r="A21401"/>
      <c r="B21401" s="289" t="s">
        <v>46798</v>
      </c>
    </row>
    <row r="21402" spans="1:4">
      <c r="A21402" s="292">
        <v>89762</v>
      </c>
      <c r="B21402" s="289" t="s">
        <v>47178</v>
      </c>
      <c r="D21402" s="293" t="s">
        <v>301</v>
      </c>
    </row>
    <row r="21403" spans="1:4">
      <c r="A21403"/>
      <c r="B21403" s="289" t="s">
        <v>46429</v>
      </c>
    </row>
    <row r="21404" spans="1:4">
      <c r="A21404" s="292">
        <v>89763</v>
      </c>
      <c r="B21404" s="289" t="s">
        <v>47179</v>
      </c>
      <c r="D21404" s="293" t="s">
        <v>41499</v>
      </c>
    </row>
    <row r="21405" spans="1:4">
      <c r="A21405"/>
      <c r="B21405" s="289" t="s">
        <v>47180</v>
      </c>
    </row>
    <row r="21406" spans="1:4">
      <c r="A21406" s="292">
        <v>89764</v>
      </c>
      <c r="B21406" s="289" t="s">
        <v>47181</v>
      </c>
      <c r="D21406" s="293" t="s">
        <v>37066</v>
      </c>
    </row>
    <row r="21407" spans="1:4">
      <c r="A21407"/>
      <c r="B21407" s="289" t="s">
        <v>46809</v>
      </c>
    </row>
    <row r="21408" spans="1:4">
      <c r="A21408" s="292">
        <v>89765</v>
      </c>
      <c r="B21408" s="289" t="s">
        <v>47182</v>
      </c>
      <c r="D21408" s="293" t="s">
        <v>1466</v>
      </c>
    </row>
    <row r="21409" spans="1:4">
      <c r="A21409"/>
      <c r="B21409" s="289" t="s">
        <v>47183</v>
      </c>
    </row>
    <row r="21410" spans="1:4">
      <c r="A21410" s="292">
        <v>89766</v>
      </c>
      <c r="B21410" s="289" t="s">
        <v>47184</v>
      </c>
      <c r="D21410" s="293" t="s">
        <v>33491</v>
      </c>
    </row>
    <row r="21411" spans="1:4">
      <c r="A21411"/>
      <c r="B21411" s="289" t="s">
        <v>47159</v>
      </c>
    </row>
    <row r="21413" spans="1:4">
      <c r="A21413" s="287" t="s">
        <v>40995</v>
      </c>
      <c r="B21413"/>
      <c r="D21413" s="288" t="s">
        <v>47185</v>
      </c>
    </row>
    <row r="21414" spans="1:4">
      <c r="A21414" s="289" t="s">
        <v>40997</v>
      </c>
      <c r="B21414"/>
    </row>
    <row r="21415" spans="1:4">
      <c r="A21415"/>
      <c r="B21415"/>
    </row>
    <row r="21416" spans="1:4">
      <c r="A21416" s="289" t="s">
        <v>40998</v>
      </c>
      <c r="B21416" s="289" t="s">
        <v>40999</v>
      </c>
    </row>
    <row r="21417" spans="1:4">
      <c r="A21417" s="290" t="s">
        <v>16137</v>
      </c>
      <c r="B21417" s="290" t="s">
        <v>41000</v>
      </c>
      <c r="C21417" s="291" t="s">
        <v>41001</v>
      </c>
      <c r="D21417" s="291" t="s">
        <v>41002</v>
      </c>
    </row>
    <row r="21418" spans="1:4">
      <c r="A21418" s="289" t="s">
        <v>41003</v>
      </c>
      <c r="B21418" s="289" t="s">
        <v>14347</v>
      </c>
    </row>
    <row r="21419" spans="1:4">
      <c r="A21419" s="292">
        <v>89767</v>
      </c>
      <c r="B21419" s="289" t="s">
        <v>47186</v>
      </c>
      <c r="D21419" s="293" t="s">
        <v>33491</v>
      </c>
    </row>
    <row r="21420" spans="1:4">
      <c r="A21420"/>
      <c r="B21420" s="289" t="s">
        <v>46801</v>
      </c>
    </row>
    <row r="21421" spans="1:4">
      <c r="A21421" s="292">
        <v>89768</v>
      </c>
      <c r="B21421" s="289" t="s">
        <v>47187</v>
      </c>
      <c r="D21421" s="293" t="s">
        <v>413</v>
      </c>
    </row>
    <row r="21422" spans="1:4">
      <c r="A21422"/>
      <c r="B21422" s="289" t="s">
        <v>47183</v>
      </c>
    </row>
    <row r="21423" spans="1:4">
      <c r="A21423" s="292">
        <v>89769</v>
      </c>
      <c r="B21423" s="289" t="s">
        <v>47188</v>
      </c>
      <c r="D21423" s="293" t="s">
        <v>2544</v>
      </c>
    </row>
    <row r="21424" spans="1:4">
      <c r="A21424"/>
      <c r="B21424" s="289" t="s">
        <v>46389</v>
      </c>
    </row>
    <row r="21425" spans="1:4">
      <c r="A21425" s="292">
        <v>89772</v>
      </c>
      <c r="B21425" s="289" t="s">
        <v>47189</v>
      </c>
      <c r="D21425" s="293" t="s">
        <v>47190</v>
      </c>
    </row>
    <row r="21426" spans="1:4">
      <c r="A21426"/>
      <c r="B21426" s="289" t="s">
        <v>46432</v>
      </c>
    </row>
    <row r="21427" spans="1:4">
      <c r="A21427" s="292">
        <v>89774</v>
      </c>
      <c r="B21427" s="289" t="s">
        <v>47191</v>
      </c>
      <c r="D21427" s="293" t="s">
        <v>1003</v>
      </c>
    </row>
    <row r="21428" spans="1:4">
      <c r="A21428"/>
      <c r="B21428" s="289" t="s">
        <v>15169</v>
      </c>
    </row>
    <row r="21429" spans="1:4">
      <c r="A21429"/>
      <c r="B21429" s="289" t="s">
        <v>47165</v>
      </c>
    </row>
    <row r="21430" spans="1:4">
      <c r="A21430" s="292">
        <v>89776</v>
      </c>
      <c r="B21430" s="289" t="s">
        <v>47192</v>
      </c>
      <c r="D21430" s="293" t="s">
        <v>213</v>
      </c>
    </row>
    <row r="21431" spans="1:4">
      <c r="A21431"/>
      <c r="B21431" s="289" t="s">
        <v>15170</v>
      </c>
    </row>
    <row r="21432" spans="1:4">
      <c r="A21432"/>
      <c r="B21432" s="289" t="s">
        <v>47169</v>
      </c>
    </row>
    <row r="21433" spans="1:4">
      <c r="A21433" s="292">
        <v>89777</v>
      </c>
      <c r="B21433" s="289" t="s">
        <v>47193</v>
      </c>
      <c r="D21433" s="293" t="s">
        <v>1124</v>
      </c>
    </row>
    <row r="21434" spans="1:4">
      <c r="A21434"/>
      <c r="B21434" s="289" t="s">
        <v>46421</v>
      </c>
    </row>
    <row r="21435" spans="1:4">
      <c r="A21435" s="292">
        <v>89778</v>
      </c>
      <c r="B21435" s="289" t="s">
        <v>47194</v>
      </c>
      <c r="D21435" s="293" t="s">
        <v>32706</v>
      </c>
    </row>
    <row r="21436" spans="1:4">
      <c r="A21436"/>
      <c r="B21436" s="289" t="s">
        <v>15173</v>
      </c>
    </row>
    <row r="21437" spans="1:4">
      <c r="A21437"/>
      <c r="B21437" s="289" t="s">
        <v>47195</v>
      </c>
    </row>
    <row r="21438" spans="1:4">
      <c r="A21438" s="292">
        <v>89779</v>
      </c>
      <c r="B21438" s="289" t="s">
        <v>47196</v>
      </c>
      <c r="D21438" s="293" t="s">
        <v>1741</v>
      </c>
    </row>
    <row r="21439" spans="1:4">
      <c r="A21439"/>
      <c r="B21439" s="289" t="s">
        <v>47132</v>
      </c>
    </row>
    <row r="21440" spans="1:4">
      <c r="A21440"/>
      <c r="B21440" s="289" t="s">
        <v>47121</v>
      </c>
    </row>
    <row r="21441" spans="1:4">
      <c r="A21441" s="292">
        <v>89780</v>
      </c>
      <c r="B21441" s="289" t="s">
        <v>47197</v>
      </c>
      <c r="D21441" s="293" t="s">
        <v>1124</v>
      </c>
    </row>
    <row r="21442" spans="1:4">
      <c r="A21442"/>
      <c r="B21442" s="289" t="s">
        <v>46389</v>
      </c>
    </row>
    <row r="21443" spans="1:4">
      <c r="A21443" s="292">
        <v>89781</v>
      </c>
      <c r="B21443" s="289" t="s">
        <v>47198</v>
      </c>
      <c r="D21443" s="293" t="s">
        <v>47199</v>
      </c>
    </row>
    <row r="21444" spans="1:4">
      <c r="A21444"/>
      <c r="B21444" s="289" t="s">
        <v>46421</v>
      </c>
    </row>
    <row r="21446" spans="1:4">
      <c r="A21446" s="287" t="s">
        <v>40995</v>
      </c>
      <c r="B21446"/>
      <c r="D21446" s="288" t="s">
        <v>47200</v>
      </c>
    </row>
    <row r="21447" spans="1:4">
      <c r="A21447" s="289" t="s">
        <v>40997</v>
      </c>
      <c r="B21447"/>
    </row>
    <row r="21448" spans="1:4">
      <c r="A21448"/>
      <c r="B21448"/>
    </row>
    <row r="21449" spans="1:4">
      <c r="A21449" s="289" t="s">
        <v>40998</v>
      </c>
      <c r="B21449" s="289" t="s">
        <v>40999</v>
      </c>
    </row>
    <row r="21450" spans="1:4">
      <c r="A21450" s="290" t="s">
        <v>16137</v>
      </c>
      <c r="B21450" s="290" t="s">
        <v>41000</v>
      </c>
      <c r="C21450" s="291" t="s">
        <v>41001</v>
      </c>
      <c r="D21450" s="291" t="s">
        <v>41002</v>
      </c>
    </row>
    <row r="21451" spans="1:4">
      <c r="A21451" s="289" t="s">
        <v>41003</v>
      </c>
      <c r="B21451" s="289" t="s">
        <v>14347</v>
      </c>
    </row>
    <row r="21452" spans="1:4">
      <c r="A21452" s="292">
        <v>89782</v>
      </c>
      <c r="B21452" s="289" t="s">
        <v>47201</v>
      </c>
      <c r="D21452" s="293" t="s">
        <v>1561</v>
      </c>
    </row>
    <row r="21453" spans="1:4">
      <c r="A21453"/>
      <c r="B21453" s="289" t="s">
        <v>47202</v>
      </c>
    </row>
    <row r="21454" spans="1:4">
      <c r="A21454"/>
      <c r="B21454" s="289" t="s">
        <v>46845</v>
      </c>
    </row>
    <row r="21455" spans="1:4">
      <c r="A21455" s="292">
        <v>89783</v>
      </c>
      <c r="B21455" s="289" t="s">
        <v>47203</v>
      </c>
      <c r="D21455" s="293" t="s">
        <v>855</v>
      </c>
    </row>
    <row r="21456" spans="1:4">
      <c r="A21456"/>
      <c r="B21456" s="289" t="s">
        <v>47204</v>
      </c>
    </row>
    <row r="21457" spans="1:4">
      <c r="A21457"/>
      <c r="B21457" s="289" t="s">
        <v>47169</v>
      </c>
    </row>
    <row r="21458" spans="1:4">
      <c r="A21458" s="292">
        <v>89784</v>
      </c>
      <c r="B21458" s="289" t="s">
        <v>47205</v>
      </c>
      <c r="D21458" s="293" t="s">
        <v>27055</v>
      </c>
    </row>
    <row r="21459" spans="1:4">
      <c r="A21459"/>
      <c r="B21459" s="289" t="s">
        <v>47202</v>
      </c>
    </row>
    <row r="21460" spans="1:4">
      <c r="A21460"/>
      <c r="B21460" s="289" t="s">
        <v>46845</v>
      </c>
    </row>
    <row r="21461" spans="1:4">
      <c r="A21461" s="292">
        <v>89785</v>
      </c>
      <c r="B21461" s="289" t="s">
        <v>47206</v>
      </c>
      <c r="D21461" s="293" t="s">
        <v>1575</v>
      </c>
    </row>
    <row r="21462" spans="1:4">
      <c r="A21462"/>
      <c r="B21462" s="289" t="s">
        <v>47207</v>
      </c>
    </row>
    <row r="21463" spans="1:4">
      <c r="A21463"/>
      <c r="B21463" s="289" t="s">
        <v>47208</v>
      </c>
    </row>
    <row r="21464" spans="1:4">
      <c r="A21464" s="292">
        <v>89786</v>
      </c>
      <c r="B21464" s="289" t="s">
        <v>47209</v>
      </c>
      <c r="D21464" s="293" t="s">
        <v>462</v>
      </c>
    </row>
    <row r="21465" spans="1:4">
      <c r="A21465"/>
      <c r="B21465" s="289" t="s">
        <v>47202</v>
      </c>
    </row>
    <row r="21466" spans="1:4">
      <c r="A21466"/>
      <c r="B21466" s="289" t="s">
        <v>46845</v>
      </c>
    </row>
    <row r="21467" spans="1:4">
      <c r="A21467" s="292">
        <v>89787</v>
      </c>
      <c r="B21467" s="289" t="s">
        <v>47210</v>
      </c>
      <c r="D21467" s="293" t="s">
        <v>47199</v>
      </c>
    </row>
    <row r="21468" spans="1:4">
      <c r="A21468"/>
      <c r="B21468" s="289" t="s">
        <v>46421</v>
      </c>
    </row>
    <row r="21469" spans="1:4">
      <c r="A21469" s="292">
        <v>89788</v>
      </c>
      <c r="B21469" s="289" t="s">
        <v>47211</v>
      </c>
      <c r="D21469" s="293" t="s">
        <v>34577</v>
      </c>
    </row>
    <row r="21470" spans="1:4">
      <c r="A21470"/>
      <c r="B21470" s="289" t="s">
        <v>46421</v>
      </c>
    </row>
    <row r="21471" spans="1:4">
      <c r="A21471" s="292">
        <v>89789</v>
      </c>
      <c r="B21471" s="289" t="s">
        <v>47212</v>
      </c>
      <c r="D21471" s="293" t="s">
        <v>37247</v>
      </c>
    </row>
    <row r="21472" spans="1:4">
      <c r="A21472"/>
      <c r="B21472" s="289" t="s">
        <v>46421</v>
      </c>
    </row>
    <row r="21473" spans="1:4">
      <c r="A21473" s="292">
        <v>89790</v>
      </c>
      <c r="B21473" s="289" t="s">
        <v>47213</v>
      </c>
      <c r="D21473" s="293" t="s">
        <v>47214</v>
      </c>
    </row>
    <row r="21474" spans="1:4">
      <c r="A21474"/>
      <c r="B21474" s="289" t="s">
        <v>46421</v>
      </c>
    </row>
    <row r="21475" spans="1:4">
      <c r="A21475" s="292">
        <v>89791</v>
      </c>
      <c r="B21475" s="289" t="s">
        <v>47215</v>
      </c>
      <c r="D21475" s="293" t="s">
        <v>47216</v>
      </c>
    </row>
    <row r="21476" spans="1:4">
      <c r="A21476"/>
      <c r="B21476" s="289" t="s">
        <v>46421</v>
      </c>
    </row>
    <row r="21477" spans="1:4">
      <c r="A21477" s="292">
        <v>89792</v>
      </c>
      <c r="B21477" s="289" t="s">
        <v>47217</v>
      </c>
      <c r="D21477" s="293" t="s">
        <v>31004</v>
      </c>
    </row>
    <row r="21478" spans="1:4">
      <c r="A21478"/>
      <c r="B21478" s="289" t="s">
        <v>46421</v>
      </c>
    </row>
    <row r="21480" spans="1:4">
      <c r="A21480" s="287" t="s">
        <v>40995</v>
      </c>
      <c r="B21480"/>
      <c r="D21480" s="288" t="s">
        <v>47218</v>
      </c>
    </row>
    <row r="21481" spans="1:4">
      <c r="A21481" s="289" t="s">
        <v>40997</v>
      </c>
      <c r="B21481"/>
    </row>
    <row r="21482" spans="1:4">
      <c r="A21482"/>
      <c r="B21482"/>
    </row>
    <row r="21483" spans="1:4">
      <c r="A21483" s="289" t="s">
        <v>40998</v>
      </c>
      <c r="B21483" s="289" t="s">
        <v>40999</v>
      </c>
    </row>
    <row r="21484" spans="1:4">
      <c r="A21484" s="290" t="s">
        <v>16137</v>
      </c>
      <c r="B21484" s="290" t="s">
        <v>41000</v>
      </c>
      <c r="C21484" s="291" t="s">
        <v>41001</v>
      </c>
      <c r="D21484" s="291" t="s">
        <v>41002</v>
      </c>
    </row>
    <row r="21485" spans="1:4">
      <c r="A21485" s="289" t="s">
        <v>41003</v>
      </c>
      <c r="B21485" s="289" t="s">
        <v>14347</v>
      </c>
    </row>
    <row r="21486" spans="1:4">
      <c r="A21486" s="292">
        <v>89793</v>
      </c>
      <c r="B21486" s="289" t="s">
        <v>47219</v>
      </c>
      <c r="D21486" s="293" t="s">
        <v>13557</v>
      </c>
    </row>
    <row r="21487" spans="1:4">
      <c r="A21487"/>
      <c r="B21487" s="289" t="s">
        <v>46421</v>
      </c>
    </row>
    <row r="21488" spans="1:4">
      <c r="A21488" s="292">
        <v>89794</v>
      </c>
      <c r="B21488" s="289" t="s">
        <v>47220</v>
      </c>
      <c r="D21488" s="293" t="s">
        <v>936</v>
      </c>
    </row>
    <row r="21489" spans="1:4">
      <c r="A21489"/>
      <c r="B21489" s="289" t="s">
        <v>46432</v>
      </c>
    </row>
    <row r="21490" spans="1:4">
      <c r="A21490" s="292">
        <v>89795</v>
      </c>
      <c r="B21490" s="289" t="s">
        <v>47221</v>
      </c>
      <c r="D21490" s="293" t="s">
        <v>8290</v>
      </c>
    </row>
    <row r="21491" spans="1:4">
      <c r="A21491"/>
      <c r="B21491" s="289" t="s">
        <v>47207</v>
      </c>
    </row>
    <row r="21492" spans="1:4">
      <c r="A21492"/>
      <c r="B21492" s="289" t="s">
        <v>47208</v>
      </c>
    </row>
    <row r="21493" spans="1:4">
      <c r="A21493" s="292">
        <v>89796</v>
      </c>
      <c r="B21493" s="289" t="s">
        <v>47222</v>
      </c>
      <c r="D21493" s="293" t="s">
        <v>33481</v>
      </c>
    </row>
    <row r="21494" spans="1:4">
      <c r="A21494"/>
      <c r="B21494" s="289" t="s">
        <v>47223</v>
      </c>
    </row>
    <row r="21495" spans="1:4">
      <c r="A21495"/>
      <c r="B21495" s="289" t="s">
        <v>47224</v>
      </c>
    </row>
    <row r="21496" spans="1:4">
      <c r="A21496" s="292">
        <v>89797</v>
      </c>
      <c r="B21496" s="289" t="s">
        <v>47225</v>
      </c>
      <c r="D21496" s="293" t="s">
        <v>691</v>
      </c>
    </row>
    <row r="21497" spans="1:4">
      <c r="A21497"/>
      <c r="B21497" s="289" t="s">
        <v>47156</v>
      </c>
    </row>
    <row r="21498" spans="1:4">
      <c r="A21498"/>
      <c r="B21498" s="289" t="s">
        <v>47157</v>
      </c>
    </row>
    <row r="21499" spans="1:4">
      <c r="A21499" s="292">
        <v>89801</v>
      </c>
      <c r="B21499" s="289" t="s">
        <v>47131</v>
      </c>
      <c r="D21499" s="293" t="s">
        <v>1220</v>
      </c>
    </row>
    <row r="21500" spans="1:4">
      <c r="A21500"/>
      <c r="B21500" s="289" t="s">
        <v>47226</v>
      </c>
    </row>
    <row r="21501" spans="1:4">
      <c r="A21501"/>
      <c r="B21501" s="289" t="s">
        <v>47227</v>
      </c>
    </row>
    <row r="21502" spans="1:4">
      <c r="A21502" s="292">
        <v>89802</v>
      </c>
      <c r="B21502" s="289" t="s">
        <v>47133</v>
      </c>
      <c r="D21502" s="293" t="s">
        <v>110</v>
      </c>
    </row>
    <row r="21503" spans="1:4">
      <c r="A21503"/>
      <c r="B21503" s="289" t="s">
        <v>47226</v>
      </c>
    </row>
    <row r="21504" spans="1:4">
      <c r="A21504"/>
      <c r="B21504" s="289" t="s">
        <v>47227</v>
      </c>
    </row>
    <row r="21505" spans="1:4">
      <c r="A21505" s="292">
        <v>89803</v>
      </c>
      <c r="B21505" s="289" t="s">
        <v>47134</v>
      </c>
      <c r="D21505" s="293" t="s">
        <v>349</v>
      </c>
    </row>
    <row r="21506" spans="1:4">
      <c r="A21506"/>
      <c r="B21506" s="289" t="s">
        <v>47228</v>
      </c>
    </row>
    <row r="21507" spans="1:4">
      <c r="A21507"/>
      <c r="B21507" s="289" t="s">
        <v>47229</v>
      </c>
    </row>
    <row r="21508" spans="1:4">
      <c r="A21508" s="292">
        <v>89804</v>
      </c>
      <c r="B21508" s="289" t="s">
        <v>47138</v>
      </c>
      <c r="D21508" s="293" t="s">
        <v>2339</v>
      </c>
    </row>
    <row r="21509" spans="1:4">
      <c r="A21509"/>
      <c r="B21509" s="289" t="s">
        <v>47228</v>
      </c>
    </row>
    <row r="21510" spans="1:4">
      <c r="A21510"/>
      <c r="B21510" s="289" t="s">
        <v>47229</v>
      </c>
    </row>
    <row r="21512" spans="1:4">
      <c r="A21512" s="287" t="s">
        <v>40995</v>
      </c>
      <c r="B21512"/>
      <c r="D21512" s="288" t="s">
        <v>47230</v>
      </c>
    </row>
    <row r="21513" spans="1:4">
      <c r="A21513" s="289" t="s">
        <v>40997</v>
      </c>
      <c r="B21513"/>
    </row>
    <row r="21514" spans="1:4">
      <c r="A21514"/>
      <c r="B21514"/>
    </row>
    <row r="21515" spans="1:4">
      <c r="A21515" s="289" t="s">
        <v>40998</v>
      </c>
      <c r="B21515" s="289" t="s">
        <v>40999</v>
      </c>
    </row>
    <row r="21516" spans="1:4">
      <c r="A21516" s="290" t="s">
        <v>16137</v>
      </c>
      <c r="B21516" s="290" t="s">
        <v>41000</v>
      </c>
      <c r="C21516" s="291" t="s">
        <v>41001</v>
      </c>
      <c r="D21516" s="291" t="s">
        <v>41002</v>
      </c>
    </row>
    <row r="21517" spans="1:4">
      <c r="A21517" s="289" t="s">
        <v>41003</v>
      </c>
      <c r="B21517" s="289" t="s">
        <v>14347</v>
      </c>
    </row>
    <row r="21518" spans="1:4">
      <c r="A21518" s="292">
        <v>89805</v>
      </c>
      <c r="B21518" s="289" t="s">
        <v>47140</v>
      </c>
      <c r="D21518" s="293" t="s">
        <v>423</v>
      </c>
    </row>
    <row r="21519" spans="1:4">
      <c r="A21519"/>
      <c r="B21519" s="289" t="s">
        <v>47226</v>
      </c>
    </row>
    <row r="21520" spans="1:4">
      <c r="A21520"/>
      <c r="B21520" s="289" t="s">
        <v>47227</v>
      </c>
    </row>
    <row r="21521" spans="1:4">
      <c r="A21521" s="292">
        <v>89806</v>
      </c>
      <c r="B21521" s="289" t="s">
        <v>47142</v>
      </c>
      <c r="D21521" s="293" t="s">
        <v>2299</v>
      </c>
    </row>
    <row r="21522" spans="1:4">
      <c r="A21522"/>
      <c r="B21522" s="289" t="s">
        <v>47226</v>
      </c>
    </row>
    <row r="21523" spans="1:4">
      <c r="A21523"/>
      <c r="B21523" s="289" t="s">
        <v>47227</v>
      </c>
    </row>
    <row r="21524" spans="1:4">
      <c r="A21524" s="292">
        <v>89807</v>
      </c>
      <c r="B21524" s="289" t="s">
        <v>47146</v>
      </c>
      <c r="D21524" s="293" t="s">
        <v>37959</v>
      </c>
    </row>
    <row r="21525" spans="1:4">
      <c r="A21525"/>
      <c r="B21525" s="289" t="s">
        <v>47228</v>
      </c>
    </row>
    <row r="21526" spans="1:4">
      <c r="A21526"/>
      <c r="B21526" s="289" t="s">
        <v>47229</v>
      </c>
    </row>
    <row r="21527" spans="1:4">
      <c r="A21527" s="292">
        <v>89808</v>
      </c>
      <c r="B21527" s="289" t="s">
        <v>47147</v>
      </c>
      <c r="D21527" s="293" t="s">
        <v>1952</v>
      </c>
    </row>
    <row r="21528" spans="1:4">
      <c r="A21528"/>
      <c r="B21528" s="289" t="s">
        <v>47228</v>
      </c>
    </row>
    <row r="21529" spans="1:4">
      <c r="A21529"/>
      <c r="B21529" s="289" t="s">
        <v>47229</v>
      </c>
    </row>
    <row r="21530" spans="1:4">
      <c r="A21530" s="292">
        <v>89809</v>
      </c>
      <c r="B21530" s="289" t="s">
        <v>47149</v>
      </c>
      <c r="D21530" s="293" t="s">
        <v>1521</v>
      </c>
    </row>
    <row r="21531" spans="1:4">
      <c r="A21531"/>
      <c r="B21531" s="289" t="s">
        <v>47231</v>
      </c>
    </row>
    <row r="21532" spans="1:4">
      <c r="A21532"/>
      <c r="B21532" s="289" t="s">
        <v>46784</v>
      </c>
    </row>
    <row r="21533" spans="1:4">
      <c r="A21533" s="292">
        <v>89810</v>
      </c>
      <c r="B21533" s="289" t="s">
        <v>47152</v>
      </c>
      <c r="D21533" s="293" t="s">
        <v>36960</v>
      </c>
    </row>
    <row r="21534" spans="1:4">
      <c r="A21534"/>
      <c r="B21534" s="289" t="s">
        <v>47231</v>
      </c>
    </row>
    <row r="21535" spans="1:4">
      <c r="A21535"/>
      <c r="B21535" s="289" t="s">
        <v>46784</v>
      </c>
    </row>
    <row r="21536" spans="1:4">
      <c r="A21536" s="292">
        <v>89811</v>
      </c>
      <c r="B21536" s="289" t="s">
        <v>47155</v>
      </c>
      <c r="D21536" s="293" t="s">
        <v>2537</v>
      </c>
    </row>
    <row r="21537" spans="1:4">
      <c r="A21537"/>
      <c r="B21537" s="289" t="s">
        <v>47232</v>
      </c>
    </row>
    <row r="21538" spans="1:4">
      <c r="A21538"/>
      <c r="B21538" s="289" t="s">
        <v>47233</v>
      </c>
    </row>
    <row r="21539" spans="1:4">
      <c r="A21539" s="292">
        <v>89812</v>
      </c>
      <c r="B21539" s="289" t="s">
        <v>47160</v>
      </c>
      <c r="D21539" s="293" t="s">
        <v>1945</v>
      </c>
    </row>
    <row r="21540" spans="1:4">
      <c r="A21540"/>
      <c r="B21540" s="289" t="s">
        <v>47232</v>
      </c>
    </row>
    <row r="21541" spans="1:4">
      <c r="A21541"/>
      <c r="B21541" s="289" t="s">
        <v>47233</v>
      </c>
    </row>
    <row r="21542" spans="1:4">
      <c r="A21542" s="292">
        <v>89813</v>
      </c>
      <c r="B21542" s="289" t="s">
        <v>47166</v>
      </c>
      <c r="D21542" s="293" t="s">
        <v>55</v>
      </c>
    </row>
    <row r="21543" spans="1:4">
      <c r="A21543"/>
      <c r="B21543" s="289" t="s">
        <v>47234</v>
      </c>
    </row>
    <row r="21544" spans="1:4">
      <c r="A21544"/>
      <c r="B21544" s="289" t="s">
        <v>46845</v>
      </c>
    </row>
    <row r="21546" spans="1:4">
      <c r="A21546" s="287" t="s">
        <v>40995</v>
      </c>
      <c r="B21546"/>
      <c r="D21546" s="288" t="s">
        <v>47235</v>
      </c>
    </row>
    <row r="21547" spans="1:4">
      <c r="A21547" s="289" t="s">
        <v>40997</v>
      </c>
      <c r="B21547"/>
    </row>
    <row r="21548" spans="1:4">
      <c r="A21548"/>
      <c r="B21548"/>
    </row>
    <row r="21549" spans="1:4">
      <c r="A21549" s="289" t="s">
        <v>40998</v>
      </c>
      <c r="B21549" s="289" t="s">
        <v>40999</v>
      </c>
    </row>
    <row r="21550" spans="1:4">
      <c r="A21550" s="290" t="s">
        <v>16137</v>
      </c>
      <c r="B21550" s="290" t="s">
        <v>41000</v>
      </c>
      <c r="C21550" s="291" t="s">
        <v>41001</v>
      </c>
      <c r="D21550" s="291" t="s">
        <v>41002</v>
      </c>
    </row>
    <row r="21551" spans="1:4">
      <c r="A21551" s="289" t="s">
        <v>41003</v>
      </c>
      <c r="B21551" s="289" t="s">
        <v>14347</v>
      </c>
    </row>
    <row r="21552" spans="1:4">
      <c r="A21552" s="292">
        <v>89814</v>
      </c>
      <c r="B21552" s="289" t="s">
        <v>47168</v>
      </c>
      <c r="D21552" s="293" t="s">
        <v>1563</v>
      </c>
    </row>
    <row r="21553" spans="1:4">
      <c r="A21553"/>
      <c r="B21553" s="289" t="s">
        <v>47236</v>
      </c>
    </row>
    <row r="21554" spans="1:4">
      <c r="A21554"/>
      <c r="B21554" s="289" t="s">
        <v>46842</v>
      </c>
    </row>
    <row r="21555" spans="1:4">
      <c r="A21555" s="292">
        <v>89815</v>
      </c>
      <c r="B21555" s="289" t="s">
        <v>47237</v>
      </c>
      <c r="D21555" s="293" t="s">
        <v>1199</v>
      </c>
    </row>
    <row r="21556" spans="1:4">
      <c r="A21556"/>
      <c r="B21556" s="289" t="s">
        <v>46421</v>
      </c>
    </row>
    <row r="21557" spans="1:4">
      <c r="A21557" s="292">
        <v>89816</v>
      </c>
      <c r="B21557" s="289" t="s">
        <v>47238</v>
      </c>
      <c r="D21557" s="293" t="s">
        <v>1565</v>
      </c>
    </row>
    <row r="21558" spans="1:4">
      <c r="A21558"/>
      <c r="B21558" s="289" t="s">
        <v>46432</v>
      </c>
    </row>
    <row r="21559" spans="1:4">
      <c r="A21559" s="292">
        <v>89817</v>
      </c>
      <c r="B21559" s="289" t="s">
        <v>47191</v>
      </c>
      <c r="D21559" s="293" t="s">
        <v>20164</v>
      </c>
    </row>
    <row r="21560" spans="1:4">
      <c r="A21560"/>
      <c r="B21560" s="289" t="s">
        <v>47234</v>
      </c>
    </row>
    <row r="21561" spans="1:4">
      <c r="A21561"/>
      <c r="B21561" s="289" t="s">
        <v>46845</v>
      </c>
    </row>
    <row r="21562" spans="1:4">
      <c r="A21562" s="292">
        <v>89818</v>
      </c>
      <c r="B21562" s="289" t="s">
        <v>47239</v>
      </c>
      <c r="D21562" s="293" t="s">
        <v>47240</v>
      </c>
    </row>
    <row r="21563" spans="1:4">
      <c r="A21563"/>
      <c r="B21563" s="289" t="s">
        <v>47241</v>
      </c>
    </row>
    <row r="21564" spans="1:4">
      <c r="A21564" s="292">
        <v>89819</v>
      </c>
      <c r="B21564" s="289" t="s">
        <v>47192</v>
      </c>
      <c r="D21564" s="293" t="s">
        <v>678</v>
      </c>
    </row>
    <row r="21565" spans="1:4">
      <c r="A21565"/>
      <c r="B21565" s="289" t="s">
        <v>47236</v>
      </c>
    </row>
    <row r="21566" spans="1:4">
      <c r="A21566"/>
      <c r="B21566" s="289" t="s">
        <v>46842</v>
      </c>
    </row>
    <row r="21567" spans="1:4">
      <c r="A21567" s="292">
        <v>89820</v>
      </c>
      <c r="B21567" s="289" t="s">
        <v>47242</v>
      </c>
      <c r="D21567" s="293" t="s">
        <v>37744</v>
      </c>
    </row>
    <row r="21568" spans="1:4">
      <c r="A21568"/>
      <c r="B21568" s="289" t="s">
        <v>47094</v>
      </c>
    </row>
    <row r="21569" spans="1:4">
      <c r="A21569" s="292">
        <v>89821</v>
      </c>
      <c r="B21569" s="289" t="s">
        <v>47194</v>
      </c>
      <c r="D21569" s="293" t="s">
        <v>2299</v>
      </c>
    </row>
    <row r="21570" spans="1:4">
      <c r="A21570"/>
      <c r="B21570" s="289" t="s">
        <v>47243</v>
      </c>
    </row>
    <row r="21571" spans="1:4">
      <c r="A21571"/>
      <c r="B21571" s="289" t="s">
        <v>47244</v>
      </c>
    </row>
    <row r="21572" spans="1:4">
      <c r="A21572" s="292">
        <v>89822</v>
      </c>
      <c r="B21572" s="289" t="s">
        <v>47245</v>
      </c>
      <c r="D21572" s="293" t="s">
        <v>1656</v>
      </c>
    </row>
    <row r="21573" spans="1:4">
      <c r="A21573"/>
      <c r="B21573" s="289" t="s">
        <v>46432</v>
      </c>
    </row>
    <row r="21574" spans="1:4">
      <c r="A21574" s="292">
        <v>89823</v>
      </c>
      <c r="B21574" s="289" t="s">
        <v>47196</v>
      </c>
      <c r="D21574" s="293" t="s">
        <v>248</v>
      </c>
    </row>
    <row r="21575" spans="1:4">
      <c r="A21575"/>
      <c r="B21575" s="289" t="s">
        <v>47226</v>
      </c>
    </row>
    <row r="21576" spans="1:4">
      <c r="A21576"/>
      <c r="B21576" s="289" t="s">
        <v>47227</v>
      </c>
    </row>
    <row r="21577" spans="1:4">
      <c r="A21577" s="292">
        <v>89824</v>
      </c>
      <c r="B21577" s="289" t="s">
        <v>47246</v>
      </c>
      <c r="D21577" s="293" t="s">
        <v>14225</v>
      </c>
    </row>
    <row r="21578" spans="1:4">
      <c r="A21578"/>
      <c r="B21578" s="289" t="s">
        <v>46421</v>
      </c>
    </row>
    <row r="21580" spans="1:4">
      <c r="A21580" s="287" t="s">
        <v>40995</v>
      </c>
      <c r="B21580"/>
      <c r="D21580" s="288" t="s">
        <v>47247</v>
      </c>
    </row>
    <row r="21581" spans="1:4">
      <c r="A21581" s="289" t="s">
        <v>40997</v>
      </c>
      <c r="B21581"/>
    </row>
    <row r="21582" spans="1:4">
      <c r="A21582"/>
      <c r="B21582"/>
    </row>
    <row r="21583" spans="1:4">
      <c r="A21583" s="289" t="s">
        <v>40998</v>
      </c>
      <c r="B21583" s="289" t="s">
        <v>40999</v>
      </c>
    </row>
    <row r="21584" spans="1:4">
      <c r="A21584" s="290" t="s">
        <v>16137</v>
      </c>
      <c r="B21584" s="290" t="s">
        <v>41000</v>
      </c>
      <c r="C21584" s="291" t="s">
        <v>41001</v>
      </c>
      <c r="D21584" s="291" t="s">
        <v>41002</v>
      </c>
    </row>
    <row r="21585" spans="1:4">
      <c r="A21585" s="289" t="s">
        <v>41003</v>
      </c>
      <c r="B21585" s="289" t="s">
        <v>14347</v>
      </c>
    </row>
    <row r="21586" spans="1:4">
      <c r="A21586" s="292">
        <v>89825</v>
      </c>
      <c r="B21586" s="289" t="s">
        <v>47205</v>
      </c>
      <c r="D21586" s="293" t="s">
        <v>1894</v>
      </c>
    </row>
    <row r="21587" spans="1:4">
      <c r="A21587"/>
      <c r="B21587" s="289" t="s">
        <v>47248</v>
      </c>
    </row>
    <row r="21588" spans="1:4">
      <c r="A21588"/>
      <c r="B21588" s="289" t="s">
        <v>46905</v>
      </c>
    </row>
    <row r="21589" spans="1:4">
      <c r="A21589" s="292">
        <v>89826</v>
      </c>
      <c r="B21589" s="289" t="s">
        <v>47249</v>
      </c>
      <c r="D21589" s="293" t="s">
        <v>47250</v>
      </c>
    </row>
    <row r="21590" spans="1:4">
      <c r="A21590"/>
      <c r="B21590" s="289" t="s">
        <v>47251</v>
      </c>
    </row>
    <row r="21591" spans="1:4">
      <c r="A21591" s="292">
        <v>89827</v>
      </c>
      <c r="B21591" s="289" t="s">
        <v>47206</v>
      </c>
      <c r="D21591" s="293" t="s">
        <v>32055</v>
      </c>
    </row>
    <row r="21592" spans="1:4">
      <c r="A21592"/>
      <c r="B21592" s="289" t="s">
        <v>47252</v>
      </c>
    </row>
    <row r="21593" spans="1:4">
      <c r="A21593"/>
      <c r="B21593" s="289" t="s">
        <v>47253</v>
      </c>
    </row>
    <row r="21594" spans="1:4">
      <c r="A21594" s="292">
        <v>89828</v>
      </c>
      <c r="B21594" s="289" t="s">
        <v>47254</v>
      </c>
      <c r="D21594" s="293" t="s">
        <v>93</v>
      </c>
    </row>
    <row r="21595" spans="1:4">
      <c r="A21595"/>
      <c r="B21595" s="289" t="s">
        <v>46432</v>
      </c>
    </row>
    <row r="21596" spans="1:4">
      <c r="A21596" s="292">
        <v>89829</v>
      </c>
      <c r="B21596" s="289" t="s">
        <v>47209</v>
      </c>
      <c r="D21596" s="293" t="s">
        <v>32960</v>
      </c>
    </row>
    <row r="21597" spans="1:4">
      <c r="A21597"/>
      <c r="B21597" s="289" t="s">
        <v>47248</v>
      </c>
    </row>
    <row r="21598" spans="1:4">
      <c r="A21598"/>
      <c r="B21598" s="289" t="s">
        <v>46905</v>
      </c>
    </row>
    <row r="21599" spans="1:4">
      <c r="A21599" s="292">
        <v>89830</v>
      </c>
      <c r="B21599" s="289" t="s">
        <v>47221</v>
      </c>
      <c r="D21599" s="293" t="s">
        <v>47255</v>
      </c>
    </row>
    <row r="21600" spans="1:4">
      <c r="A21600"/>
      <c r="B21600" s="289" t="s">
        <v>47252</v>
      </c>
    </row>
    <row r="21601" spans="1:4">
      <c r="A21601"/>
      <c r="B21601" s="289" t="s">
        <v>47253</v>
      </c>
    </row>
    <row r="21602" spans="1:4">
      <c r="A21602" s="292">
        <v>89831</v>
      </c>
      <c r="B21602" s="289" t="s">
        <v>47256</v>
      </c>
      <c r="D21602" s="293" t="s">
        <v>47257</v>
      </c>
    </row>
    <row r="21603" spans="1:4">
      <c r="A21603"/>
      <c r="B21603" s="289" t="s">
        <v>47241</v>
      </c>
    </row>
    <row r="21604" spans="1:4">
      <c r="A21604" s="292">
        <v>89832</v>
      </c>
      <c r="B21604" s="289" t="s">
        <v>47258</v>
      </c>
      <c r="D21604" s="293" t="s">
        <v>1108</v>
      </c>
    </row>
    <row r="21605" spans="1:4">
      <c r="A21605"/>
      <c r="B21605" s="289" t="s">
        <v>47175</v>
      </c>
    </row>
    <row r="21606" spans="1:4">
      <c r="A21606" s="292">
        <v>89833</v>
      </c>
      <c r="B21606" s="289" t="s">
        <v>47222</v>
      </c>
      <c r="D21606" s="293" t="s">
        <v>7679</v>
      </c>
    </row>
    <row r="21607" spans="1:4">
      <c r="A21607"/>
      <c r="B21607" s="289" t="s">
        <v>47259</v>
      </c>
    </row>
    <row r="21608" spans="1:4">
      <c r="A21608"/>
      <c r="B21608" s="289" t="s">
        <v>38935</v>
      </c>
    </row>
    <row r="21609" spans="1:4">
      <c r="A21609" s="292">
        <v>89834</v>
      </c>
      <c r="B21609" s="289" t="s">
        <v>47225</v>
      </c>
      <c r="D21609" s="293" t="s">
        <v>2147</v>
      </c>
    </row>
    <row r="21610" spans="1:4">
      <c r="A21610"/>
      <c r="B21610" s="289" t="s">
        <v>47232</v>
      </c>
    </row>
    <row r="21611" spans="1:4">
      <c r="A21611"/>
      <c r="B21611" s="289" t="s">
        <v>47233</v>
      </c>
    </row>
    <row r="21613" spans="1:4">
      <c r="A21613" s="287" t="s">
        <v>40995</v>
      </c>
      <c r="B21613"/>
      <c r="D21613" s="288" t="s">
        <v>47260</v>
      </c>
    </row>
    <row r="21614" spans="1:4">
      <c r="A21614" s="289" t="s">
        <v>40997</v>
      </c>
      <c r="B21614"/>
    </row>
    <row r="21615" spans="1:4">
      <c r="A21615"/>
      <c r="B21615"/>
    </row>
    <row r="21616" spans="1:4">
      <c r="A21616" s="289" t="s">
        <v>40998</v>
      </c>
      <c r="B21616" s="289" t="s">
        <v>40999</v>
      </c>
    </row>
    <row r="21617" spans="1:4">
      <c r="A21617" s="290" t="s">
        <v>16137</v>
      </c>
      <c r="B21617" s="290" t="s">
        <v>41000</v>
      </c>
      <c r="C21617" s="291" t="s">
        <v>41001</v>
      </c>
      <c r="D21617" s="291" t="s">
        <v>41002</v>
      </c>
    </row>
    <row r="21618" spans="1:4">
      <c r="A21618" s="289" t="s">
        <v>41003</v>
      </c>
      <c r="B21618" s="289" t="s">
        <v>14347</v>
      </c>
    </row>
    <row r="21619" spans="1:4">
      <c r="A21619" s="292">
        <v>89835</v>
      </c>
      <c r="B21619" s="289" t="s">
        <v>47261</v>
      </c>
      <c r="D21619" s="293" t="s">
        <v>35554</v>
      </c>
    </row>
    <row r="21620" spans="1:4">
      <c r="A21620"/>
      <c r="B21620" s="289" t="s">
        <v>46432</v>
      </c>
    </row>
    <row r="21621" spans="1:4">
      <c r="A21621" s="292">
        <v>89836</v>
      </c>
      <c r="B21621" s="289" t="s">
        <v>47262</v>
      </c>
      <c r="D21621" s="293" t="s">
        <v>47263</v>
      </c>
    </row>
    <row r="21622" spans="1:4">
      <c r="A21622"/>
      <c r="B21622" s="289" t="s">
        <v>47094</v>
      </c>
    </row>
    <row r="21623" spans="1:4">
      <c r="A21623" s="292">
        <v>89837</v>
      </c>
      <c r="B21623" s="289" t="s">
        <v>47264</v>
      </c>
      <c r="D21623" s="293" t="s">
        <v>47265</v>
      </c>
    </row>
    <row r="21624" spans="1:4">
      <c r="A21624"/>
      <c r="B21624" s="289" t="s">
        <v>47266</v>
      </c>
    </row>
    <row r="21625" spans="1:4">
      <c r="A21625" s="292">
        <v>89838</v>
      </c>
      <c r="B21625" s="289" t="s">
        <v>47267</v>
      </c>
      <c r="D21625" s="293" t="s">
        <v>34987</v>
      </c>
    </row>
    <row r="21626" spans="1:4">
      <c r="A21626"/>
      <c r="B21626" s="289" t="s">
        <v>46432</v>
      </c>
    </row>
    <row r="21627" spans="1:4">
      <c r="A21627" s="292">
        <v>89839</v>
      </c>
      <c r="B21627" s="289" t="s">
        <v>47268</v>
      </c>
      <c r="D21627" s="293" t="s">
        <v>47269</v>
      </c>
    </row>
    <row r="21628" spans="1:4">
      <c r="A21628"/>
      <c r="B21628" s="289" t="s">
        <v>47266</v>
      </c>
    </row>
    <row r="21629" spans="1:4">
      <c r="A21629" s="292">
        <v>89840</v>
      </c>
      <c r="B21629" s="289" t="s">
        <v>47270</v>
      </c>
      <c r="D21629" s="293" t="s">
        <v>43358</v>
      </c>
    </row>
    <row r="21630" spans="1:4">
      <c r="A21630"/>
      <c r="B21630" s="289" t="s">
        <v>46432</v>
      </c>
    </row>
    <row r="21631" spans="1:4">
      <c r="A21631" s="292">
        <v>89841</v>
      </c>
      <c r="B21631" s="289" t="s">
        <v>47271</v>
      </c>
      <c r="D21631" s="293" t="s">
        <v>47272</v>
      </c>
    </row>
    <row r="21632" spans="1:4">
      <c r="A21632"/>
      <c r="B21632" s="289" t="s">
        <v>47266</v>
      </c>
    </row>
    <row r="21633" spans="1:4">
      <c r="A21633" s="292">
        <v>89842</v>
      </c>
      <c r="B21633" s="289" t="s">
        <v>47273</v>
      </c>
      <c r="D21633" s="293" t="s">
        <v>2450</v>
      </c>
    </row>
    <row r="21634" spans="1:4">
      <c r="A21634"/>
      <c r="B21634" s="289" t="s">
        <v>47274</v>
      </c>
    </row>
    <row r="21635" spans="1:4">
      <c r="A21635" s="292">
        <v>89844</v>
      </c>
      <c r="B21635" s="289" t="s">
        <v>47275</v>
      </c>
      <c r="D21635" s="293" t="s">
        <v>35345</v>
      </c>
    </row>
    <row r="21636" spans="1:4">
      <c r="A21636"/>
      <c r="B21636" s="289" t="s">
        <v>46397</v>
      </c>
    </row>
    <row r="21637" spans="1:4">
      <c r="A21637" s="292">
        <v>89845</v>
      </c>
      <c r="B21637" s="289" t="s">
        <v>47276</v>
      </c>
      <c r="D21637" s="293" t="s">
        <v>20772</v>
      </c>
    </row>
    <row r="21638" spans="1:4">
      <c r="A21638"/>
      <c r="B21638" s="289" t="s">
        <v>46397</v>
      </c>
    </row>
    <row r="21639" spans="1:4">
      <c r="A21639" s="292">
        <v>89846</v>
      </c>
      <c r="B21639" s="289" t="s">
        <v>47277</v>
      </c>
      <c r="D21639" s="293" t="s">
        <v>47278</v>
      </c>
    </row>
    <row r="21640" spans="1:4">
      <c r="A21640"/>
      <c r="B21640" s="289" t="s">
        <v>47274</v>
      </c>
    </row>
    <row r="21641" spans="1:4">
      <c r="A21641" s="292">
        <v>89847</v>
      </c>
      <c r="B21641" s="289" t="s">
        <v>47279</v>
      </c>
      <c r="D21641" s="293" t="s">
        <v>47280</v>
      </c>
    </row>
    <row r="21642" spans="1:4">
      <c r="A21642"/>
      <c r="B21642" s="289" t="s">
        <v>47274</v>
      </c>
    </row>
    <row r="21643" spans="1:4">
      <c r="A21643" s="292">
        <v>89850</v>
      </c>
      <c r="B21643" s="289" t="s">
        <v>47149</v>
      </c>
      <c r="D21643" s="293" t="s">
        <v>800</v>
      </c>
    </row>
    <row r="21644" spans="1:4">
      <c r="A21644"/>
      <c r="B21644" s="289" t="s">
        <v>47281</v>
      </c>
    </row>
    <row r="21645" spans="1:4">
      <c r="A21645"/>
      <c r="B21645" s="289" t="s">
        <v>47088</v>
      </c>
    </row>
    <row r="21647" spans="1:4">
      <c r="A21647" s="287" t="s">
        <v>40995</v>
      </c>
      <c r="B21647"/>
      <c r="D21647" s="288" t="s">
        <v>47282</v>
      </c>
    </row>
    <row r="21648" spans="1:4">
      <c r="A21648" s="289" t="s">
        <v>40997</v>
      </c>
      <c r="B21648"/>
    </row>
    <row r="21649" spans="1:4">
      <c r="A21649"/>
      <c r="B21649"/>
    </row>
    <row r="21650" spans="1:4">
      <c r="A21650" s="289" t="s">
        <v>40998</v>
      </c>
      <c r="B21650" s="289" t="s">
        <v>40999</v>
      </c>
    </row>
    <row r="21651" spans="1:4">
      <c r="A21651" s="290" t="s">
        <v>16137</v>
      </c>
      <c r="B21651" s="290" t="s">
        <v>41000</v>
      </c>
      <c r="C21651" s="291" t="s">
        <v>41001</v>
      </c>
      <c r="D21651" s="291" t="s">
        <v>41002</v>
      </c>
    </row>
    <row r="21652" spans="1:4">
      <c r="A21652" s="289" t="s">
        <v>41003</v>
      </c>
      <c r="B21652" s="289" t="s">
        <v>14347</v>
      </c>
    </row>
    <row r="21653" spans="1:4">
      <c r="A21653" s="292">
        <v>89851</v>
      </c>
      <c r="B21653" s="289" t="s">
        <v>47152</v>
      </c>
      <c r="D21653" s="293" t="s">
        <v>1762</v>
      </c>
    </row>
    <row r="21654" spans="1:4">
      <c r="A21654"/>
      <c r="B21654" s="289" t="s">
        <v>47281</v>
      </c>
    </row>
    <row r="21655" spans="1:4">
      <c r="A21655"/>
      <c r="B21655" s="289" t="s">
        <v>47088</v>
      </c>
    </row>
    <row r="21656" spans="1:4">
      <c r="A21656" s="292">
        <v>89852</v>
      </c>
      <c r="B21656" s="289" t="s">
        <v>47155</v>
      </c>
      <c r="D21656" s="293" t="s">
        <v>47283</v>
      </c>
    </row>
    <row r="21657" spans="1:4">
      <c r="A21657"/>
      <c r="B21657" s="289" t="s">
        <v>47284</v>
      </c>
    </row>
    <row r="21658" spans="1:4">
      <c r="A21658"/>
      <c r="B21658" s="289" t="s">
        <v>47285</v>
      </c>
    </row>
    <row r="21659" spans="1:4">
      <c r="A21659" s="292">
        <v>89853</v>
      </c>
      <c r="B21659" s="289" t="s">
        <v>47160</v>
      </c>
      <c r="D21659" s="293" t="s">
        <v>1286</v>
      </c>
    </row>
    <row r="21660" spans="1:4">
      <c r="A21660"/>
      <c r="B21660" s="289" t="s">
        <v>47284</v>
      </c>
    </row>
    <row r="21661" spans="1:4">
      <c r="A21661"/>
      <c r="B21661" s="289" t="s">
        <v>47285</v>
      </c>
    </row>
    <row r="21662" spans="1:4">
      <c r="A21662" s="292">
        <v>89854</v>
      </c>
      <c r="B21662" s="289" t="s">
        <v>47286</v>
      </c>
      <c r="D21662" s="293" t="s">
        <v>2044</v>
      </c>
    </row>
    <row r="21663" spans="1:4">
      <c r="A21663"/>
      <c r="B21663" s="289" t="s">
        <v>47281</v>
      </c>
    </row>
    <row r="21664" spans="1:4">
      <c r="A21664"/>
      <c r="B21664" s="289" t="s">
        <v>47088</v>
      </c>
    </row>
    <row r="21665" spans="1:4">
      <c r="A21665" s="292">
        <v>89855</v>
      </c>
      <c r="B21665" s="289" t="s">
        <v>47287</v>
      </c>
      <c r="D21665" s="293" t="s">
        <v>47288</v>
      </c>
    </row>
    <row r="21666" spans="1:4">
      <c r="A21666"/>
      <c r="B21666" s="289" t="s">
        <v>47281</v>
      </c>
    </row>
    <row r="21667" spans="1:4">
      <c r="A21667"/>
      <c r="B21667" s="289" t="s">
        <v>47088</v>
      </c>
    </row>
    <row r="21668" spans="1:4">
      <c r="A21668" s="292">
        <v>89856</v>
      </c>
      <c r="B21668" s="289" t="s">
        <v>47194</v>
      </c>
      <c r="D21668" s="293" t="s">
        <v>1008</v>
      </c>
    </row>
    <row r="21669" spans="1:4">
      <c r="A21669"/>
      <c r="B21669" s="289" t="s">
        <v>47289</v>
      </c>
    </row>
    <row r="21670" spans="1:4">
      <c r="A21670"/>
      <c r="B21670" s="289" t="s">
        <v>47290</v>
      </c>
    </row>
    <row r="21671" spans="1:4">
      <c r="A21671" s="292">
        <v>89857</v>
      </c>
      <c r="B21671" s="289" t="s">
        <v>47196</v>
      </c>
      <c r="D21671" s="293" t="s">
        <v>2530</v>
      </c>
    </row>
    <row r="21672" spans="1:4">
      <c r="A21672"/>
      <c r="B21672" s="289" t="s">
        <v>47291</v>
      </c>
    </row>
    <row r="21673" spans="1:4">
      <c r="A21673"/>
      <c r="B21673" s="289" t="s">
        <v>38935</v>
      </c>
    </row>
    <row r="21674" spans="1:4">
      <c r="A21674" s="292">
        <v>89859</v>
      </c>
      <c r="B21674" s="289" t="s">
        <v>47292</v>
      </c>
      <c r="D21674" s="293" t="s">
        <v>39160</v>
      </c>
    </row>
    <row r="21675" spans="1:4">
      <c r="A21675"/>
      <c r="B21675" s="289" t="s">
        <v>47291</v>
      </c>
    </row>
    <row r="21676" spans="1:4">
      <c r="A21676"/>
      <c r="B21676" s="289" t="s">
        <v>38935</v>
      </c>
    </row>
    <row r="21677" spans="1:4">
      <c r="A21677" s="292">
        <v>89860</v>
      </c>
      <c r="B21677" s="289" t="s">
        <v>47222</v>
      </c>
      <c r="D21677" s="293" t="s">
        <v>3149</v>
      </c>
    </row>
    <row r="21678" spans="1:4">
      <c r="A21678"/>
      <c r="B21678" s="289" t="s">
        <v>47293</v>
      </c>
    </row>
    <row r="21679" spans="1:4">
      <c r="A21679"/>
      <c r="B21679" s="289" t="s">
        <v>14426</v>
      </c>
    </row>
    <row r="21681" spans="1:4">
      <c r="A21681" s="287" t="s">
        <v>40995</v>
      </c>
      <c r="B21681"/>
      <c r="D21681" s="288" t="s">
        <v>47294</v>
      </c>
    </row>
    <row r="21682" spans="1:4">
      <c r="A21682" s="289" t="s">
        <v>40997</v>
      </c>
      <c r="B21682"/>
    </row>
    <row r="21683" spans="1:4">
      <c r="A21683"/>
      <c r="B21683"/>
    </row>
    <row r="21684" spans="1:4">
      <c r="A21684" s="289" t="s">
        <v>40998</v>
      </c>
      <c r="B21684" s="289" t="s">
        <v>40999</v>
      </c>
    </row>
    <row r="21685" spans="1:4">
      <c r="A21685" s="290" t="s">
        <v>16137</v>
      </c>
      <c r="B21685" s="290" t="s">
        <v>41000</v>
      </c>
      <c r="C21685" s="291" t="s">
        <v>41001</v>
      </c>
      <c r="D21685" s="291" t="s">
        <v>41002</v>
      </c>
    </row>
    <row r="21686" spans="1:4">
      <c r="A21686" s="289" t="s">
        <v>41003</v>
      </c>
      <c r="B21686" s="289" t="s">
        <v>14347</v>
      </c>
    </row>
    <row r="21687" spans="1:4">
      <c r="A21687" s="292">
        <v>89861</v>
      </c>
      <c r="B21687" s="289" t="s">
        <v>47225</v>
      </c>
      <c r="D21687" s="293" t="s">
        <v>14440</v>
      </c>
    </row>
    <row r="21688" spans="1:4">
      <c r="A21688"/>
      <c r="B21688" s="289" t="s">
        <v>47284</v>
      </c>
    </row>
    <row r="21689" spans="1:4">
      <c r="A21689"/>
      <c r="B21689" s="289" t="s">
        <v>47285</v>
      </c>
    </row>
    <row r="21690" spans="1:4">
      <c r="A21690" s="292">
        <v>89862</v>
      </c>
      <c r="B21690" s="289" t="s">
        <v>47295</v>
      </c>
      <c r="D21690" s="293" t="s">
        <v>30307</v>
      </c>
    </row>
    <row r="21691" spans="1:4">
      <c r="A21691"/>
      <c r="B21691" s="289" t="s">
        <v>47293</v>
      </c>
    </row>
    <row r="21692" spans="1:4">
      <c r="A21692"/>
      <c r="B21692" s="289" t="s">
        <v>14426</v>
      </c>
    </row>
    <row r="21693" spans="1:4">
      <c r="A21693" s="292">
        <v>89863</v>
      </c>
      <c r="B21693" s="289" t="s">
        <v>47296</v>
      </c>
      <c r="D21693" s="293" t="s">
        <v>47297</v>
      </c>
    </row>
    <row r="21694" spans="1:4">
      <c r="A21694"/>
      <c r="B21694" s="289" t="s">
        <v>47284</v>
      </c>
    </row>
    <row r="21695" spans="1:4">
      <c r="A21695"/>
      <c r="B21695" s="289" t="s">
        <v>47285</v>
      </c>
    </row>
    <row r="21696" spans="1:4">
      <c r="A21696" s="292">
        <v>89866</v>
      </c>
      <c r="B21696" s="289" t="s">
        <v>47298</v>
      </c>
      <c r="D21696" s="293" t="s">
        <v>39</v>
      </c>
    </row>
    <row r="21697" spans="1:4">
      <c r="A21697"/>
      <c r="B21697" s="289" t="s">
        <v>47299</v>
      </c>
    </row>
    <row r="21698" spans="1:4">
      <c r="A21698" s="292">
        <v>89867</v>
      </c>
      <c r="B21698" s="289" t="s">
        <v>47300</v>
      </c>
      <c r="D21698" s="293" t="s">
        <v>38034</v>
      </c>
    </row>
    <row r="21699" spans="1:4">
      <c r="A21699"/>
      <c r="B21699" s="289" t="s">
        <v>47299</v>
      </c>
    </row>
    <row r="21700" spans="1:4">
      <c r="A21700" s="292">
        <v>89868</v>
      </c>
      <c r="B21700" s="289" t="s">
        <v>47301</v>
      </c>
      <c r="D21700" s="293" t="s">
        <v>2370</v>
      </c>
    </row>
    <row r="21701" spans="1:4">
      <c r="A21701"/>
      <c r="B21701" s="289" t="s">
        <v>46421</v>
      </c>
    </row>
    <row r="21702" spans="1:4">
      <c r="A21702" s="292">
        <v>89869</v>
      </c>
      <c r="B21702" s="289" t="s">
        <v>47302</v>
      </c>
      <c r="D21702" s="293" t="s">
        <v>1305</v>
      </c>
    </row>
    <row r="21703" spans="1:4">
      <c r="A21703"/>
      <c r="B21703" s="289" t="s">
        <v>47303</v>
      </c>
    </row>
    <row r="21704" spans="1:4">
      <c r="A21704" s="292">
        <v>89979</v>
      </c>
      <c r="B21704" s="289" t="s">
        <v>47304</v>
      </c>
      <c r="D21704" s="293" t="s">
        <v>2463</v>
      </c>
    </row>
    <row r="21705" spans="1:4">
      <c r="A21705"/>
      <c r="B21705" s="289" t="s">
        <v>47305</v>
      </c>
    </row>
    <row r="21706" spans="1:4">
      <c r="A21706" s="292">
        <v>89980</v>
      </c>
      <c r="B21706" s="289" t="s">
        <v>47306</v>
      </c>
      <c r="D21706" s="293" t="s">
        <v>1230</v>
      </c>
    </row>
    <row r="21707" spans="1:4">
      <c r="A21707"/>
      <c r="B21707" s="289" t="s">
        <v>46921</v>
      </c>
    </row>
    <row r="21708" spans="1:4">
      <c r="A21708" s="292">
        <v>89981</v>
      </c>
      <c r="B21708" s="289" t="s">
        <v>47307</v>
      </c>
      <c r="D21708" s="293" t="s">
        <v>11628</v>
      </c>
    </row>
    <row r="21709" spans="1:4">
      <c r="A21709"/>
      <c r="B21709" s="289" t="s">
        <v>47308</v>
      </c>
    </row>
    <row r="21710" spans="1:4">
      <c r="A21710" s="292">
        <v>90373</v>
      </c>
      <c r="B21710" s="289" t="s">
        <v>47309</v>
      </c>
      <c r="D21710" s="293" t="s">
        <v>1503</v>
      </c>
    </row>
    <row r="21711" spans="1:4">
      <c r="A21711"/>
      <c r="B21711" s="289" t="s">
        <v>46746</v>
      </c>
    </row>
    <row r="21712" spans="1:4">
      <c r="A21712"/>
      <c r="B21712" s="289" t="s">
        <v>15157</v>
      </c>
    </row>
    <row r="21714" spans="1:4">
      <c r="A21714" s="287" t="s">
        <v>40995</v>
      </c>
      <c r="B21714"/>
      <c r="D21714" s="288" t="s">
        <v>47310</v>
      </c>
    </row>
    <row r="21715" spans="1:4">
      <c r="A21715" s="289" t="s">
        <v>40997</v>
      </c>
      <c r="B21715"/>
    </row>
    <row r="21716" spans="1:4">
      <c r="A21716"/>
      <c r="B21716"/>
    </row>
    <row r="21717" spans="1:4">
      <c r="A21717" s="289" t="s">
        <v>40998</v>
      </c>
      <c r="B21717" s="289" t="s">
        <v>40999</v>
      </c>
    </row>
    <row r="21718" spans="1:4">
      <c r="A21718" s="290" t="s">
        <v>16137</v>
      </c>
      <c r="B21718" s="290" t="s">
        <v>41000</v>
      </c>
      <c r="C21718" s="291" t="s">
        <v>41001</v>
      </c>
      <c r="D21718" s="291" t="s">
        <v>41002</v>
      </c>
    </row>
    <row r="21719" spans="1:4">
      <c r="A21719" s="289" t="s">
        <v>41003</v>
      </c>
      <c r="B21719" s="289" t="s">
        <v>14347</v>
      </c>
    </row>
    <row r="21720" spans="1:4">
      <c r="A21720" s="292">
        <v>90374</v>
      </c>
      <c r="B21720" s="289" t="s">
        <v>47311</v>
      </c>
      <c r="D21720" s="293" t="s">
        <v>1504</v>
      </c>
    </row>
    <row r="21721" spans="1:4">
      <c r="A21721"/>
      <c r="B21721" s="289" t="s">
        <v>46789</v>
      </c>
    </row>
    <row r="21722" spans="1:4">
      <c r="A21722"/>
      <c r="B21722" s="289" t="s">
        <v>38950</v>
      </c>
    </row>
    <row r="21723" spans="1:4">
      <c r="A21723" s="292">
        <v>90375</v>
      </c>
      <c r="B21723" s="289" t="s">
        <v>47312</v>
      </c>
      <c r="D21723" s="293" t="s">
        <v>1420</v>
      </c>
    </row>
    <row r="21724" spans="1:4">
      <c r="A21724"/>
      <c r="B21724" s="289" t="s">
        <v>47313</v>
      </c>
    </row>
    <row r="21725" spans="1:4">
      <c r="A21725" s="292">
        <v>92287</v>
      </c>
      <c r="B21725" s="289" t="s">
        <v>47314</v>
      </c>
      <c r="D21725" s="293" t="s">
        <v>211</v>
      </c>
    </row>
    <row r="21726" spans="1:4">
      <c r="A21726"/>
      <c r="B21726" s="289" t="s">
        <v>47315</v>
      </c>
    </row>
    <row r="21727" spans="1:4">
      <c r="A21727" s="292">
        <v>92288</v>
      </c>
      <c r="B21727" s="289" t="s">
        <v>47316</v>
      </c>
      <c r="D21727" s="293" t="s">
        <v>19110</v>
      </c>
    </row>
    <row r="21728" spans="1:4">
      <c r="A21728"/>
      <c r="B21728" s="289" t="s">
        <v>46484</v>
      </c>
    </row>
    <row r="21729" spans="1:4">
      <c r="A21729" s="292">
        <v>92289</v>
      </c>
      <c r="B21729" s="289" t="s">
        <v>47317</v>
      </c>
      <c r="D21729" s="293" t="s">
        <v>37492</v>
      </c>
    </row>
    <row r="21730" spans="1:4">
      <c r="A21730"/>
      <c r="B21730" s="289" t="s">
        <v>46484</v>
      </c>
    </row>
    <row r="21731" spans="1:4">
      <c r="A21731" s="292">
        <v>92290</v>
      </c>
      <c r="B21731" s="289" t="s">
        <v>47318</v>
      </c>
      <c r="D21731" s="293" t="s">
        <v>33099</v>
      </c>
    </row>
    <row r="21732" spans="1:4">
      <c r="A21732"/>
      <c r="B21732" s="289" t="s">
        <v>46484</v>
      </c>
    </row>
    <row r="21733" spans="1:4">
      <c r="A21733" s="292">
        <v>92291</v>
      </c>
      <c r="B21733" s="289" t="s">
        <v>47319</v>
      </c>
      <c r="D21733" s="293" t="s">
        <v>47320</v>
      </c>
    </row>
    <row r="21734" spans="1:4">
      <c r="A21734"/>
      <c r="B21734" s="289" t="s">
        <v>46484</v>
      </c>
    </row>
    <row r="21735" spans="1:4">
      <c r="A21735" s="292">
        <v>92292</v>
      </c>
      <c r="B21735" s="289" t="s">
        <v>47321</v>
      </c>
      <c r="D21735" s="293" t="s">
        <v>47322</v>
      </c>
    </row>
    <row r="21736" spans="1:4">
      <c r="A21736"/>
      <c r="B21736" s="289" t="s">
        <v>46484</v>
      </c>
    </row>
    <row r="21737" spans="1:4">
      <c r="A21737" s="292">
        <v>92293</v>
      </c>
      <c r="B21737" s="289" t="s">
        <v>47323</v>
      </c>
      <c r="D21737" s="293" t="s">
        <v>1580</v>
      </c>
    </row>
    <row r="21738" spans="1:4">
      <c r="A21738"/>
      <c r="B21738" s="289" t="s">
        <v>45665</v>
      </c>
    </row>
    <row r="21739" spans="1:4">
      <c r="A21739" s="292">
        <v>92294</v>
      </c>
      <c r="B21739" s="289" t="s">
        <v>47324</v>
      </c>
      <c r="D21739" s="293" t="s">
        <v>1582</v>
      </c>
    </row>
    <row r="21740" spans="1:4">
      <c r="A21740"/>
      <c r="B21740" s="289" t="s">
        <v>45665</v>
      </c>
    </row>
    <row r="21741" spans="1:4">
      <c r="A21741" s="292">
        <v>92295</v>
      </c>
      <c r="B21741" s="289" t="s">
        <v>47325</v>
      </c>
      <c r="D21741" s="293" t="s">
        <v>2038</v>
      </c>
    </row>
    <row r="21742" spans="1:4">
      <c r="A21742"/>
      <c r="B21742" s="289" t="s">
        <v>45665</v>
      </c>
    </row>
    <row r="21743" spans="1:4">
      <c r="A21743" s="292">
        <v>92296</v>
      </c>
      <c r="B21743" s="289" t="s">
        <v>47326</v>
      </c>
      <c r="D21743" s="293" t="s">
        <v>2813</v>
      </c>
    </row>
    <row r="21744" spans="1:4">
      <c r="A21744"/>
      <c r="B21744" s="289" t="s">
        <v>45665</v>
      </c>
    </row>
    <row r="21745" spans="1:4">
      <c r="A21745" s="292">
        <v>92297</v>
      </c>
      <c r="B21745" s="289" t="s">
        <v>47327</v>
      </c>
      <c r="D21745" s="293" t="s">
        <v>37263</v>
      </c>
    </row>
    <row r="21746" spans="1:4">
      <c r="A21746"/>
      <c r="B21746" s="289" t="s">
        <v>45665</v>
      </c>
    </row>
    <row r="21748" spans="1:4">
      <c r="A21748" s="287" t="s">
        <v>40995</v>
      </c>
      <c r="B21748"/>
      <c r="D21748" s="288" t="s">
        <v>47328</v>
      </c>
    </row>
    <row r="21749" spans="1:4">
      <c r="A21749" s="289" t="s">
        <v>40997</v>
      </c>
      <c r="B21749"/>
    </row>
    <row r="21750" spans="1:4">
      <c r="A21750"/>
      <c r="B21750"/>
    </row>
    <row r="21751" spans="1:4">
      <c r="A21751" s="289" t="s">
        <v>40998</v>
      </c>
      <c r="B21751" s="289" t="s">
        <v>40999</v>
      </c>
    </row>
    <row r="21752" spans="1:4">
      <c r="A21752" s="290" t="s">
        <v>16137</v>
      </c>
      <c r="B21752" s="290" t="s">
        <v>41000</v>
      </c>
      <c r="C21752" s="291" t="s">
        <v>41001</v>
      </c>
      <c r="D21752" s="291" t="s">
        <v>41002</v>
      </c>
    </row>
    <row r="21753" spans="1:4">
      <c r="A21753" s="289" t="s">
        <v>41003</v>
      </c>
      <c r="B21753" s="289" t="s">
        <v>14347</v>
      </c>
    </row>
    <row r="21754" spans="1:4">
      <c r="A21754" s="292">
        <v>92298</v>
      </c>
      <c r="B21754" s="289" t="s">
        <v>47329</v>
      </c>
      <c r="D21754" s="293" t="s">
        <v>47330</v>
      </c>
    </row>
    <row r="21755" spans="1:4">
      <c r="A21755"/>
      <c r="B21755" s="289" t="s">
        <v>45665</v>
      </c>
    </row>
    <row r="21756" spans="1:4">
      <c r="A21756" s="292">
        <v>92299</v>
      </c>
      <c r="B21756" s="289" t="s">
        <v>47331</v>
      </c>
      <c r="D21756" s="293" t="s">
        <v>2578</v>
      </c>
    </row>
    <row r="21757" spans="1:4">
      <c r="A21757"/>
      <c r="B21757" s="289" t="s">
        <v>46534</v>
      </c>
    </row>
    <row r="21758" spans="1:4">
      <c r="A21758" s="292">
        <v>92300</v>
      </c>
      <c r="B21758" s="289" t="s">
        <v>47332</v>
      </c>
      <c r="D21758" s="293" t="s">
        <v>15196</v>
      </c>
    </row>
    <row r="21759" spans="1:4">
      <c r="A21759"/>
      <c r="B21759" s="289" t="s">
        <v>46534</v>
      </c>
    </row>
    <row r="21760" spans="1:4">
      <c r="A21760" s="292">
        <v>92301</v>
      </c>
      <c r="B21760" s="289" t="s">
        <v>47333</v>
      </c>
      <c r="D21760" s="293" t="s">
        <v>47334</v>
      </c>
    </row>
    <row r="21761" spans="1:4">
      <c r="A21761"/>
      <c r="B21761" s="289" t="s">
        <v>46534</v>
      </c>
    </row>
    <row r="21762" spans="1:4">
      <c r="A21762" s="292">
        <v>92302</v>
      </c>
      <c r="B21762" s="289" t="s">
        <v>47335</v>
      </c>
      <c r="D21762" s="293" t="s">
        <v>47336</v>
      </c>
    </row>
    <row r="21763" spans="1:4">
      <c r="A21763"/>
      <c r="B21763" s="289" t="s">
        <v>46534</v>
      </c>
    </row>
    <row r="21764" spans="1:4">
      <c r="A21764" s="292">
        <v>92303</v>
      </c>
      <c r="B21764" s="289" t="s">
        <v>47337</v>
      </c>
      <c r="D21764" s="293" t="s">
        <v>47338</v>
      </c>
    </row>
    <row r="21765" spans="1:4">
      <c r="A21765"/>
      <c r="B21765" s="289" t="s">
        <v>46534</v>
      </c>
    </row>
    <row r="21766" spans="1:4">
      <c r="A21766" s="292">
        <v>92304</v>
      </c>
      <c r="B21766" s="289" t="s">
        <v>47339</v>
      </c>
      <c r="D21766" s="293" t="s">
        <v>47340</v>
      </c>
    </row>
    <row r="21767" spans="1:4">
      <c r="A21767"/>
      <c r="B21767" s="289" t="s">
        <v>46534</v>
      </c>
    </row>
    <row r="21768" spans="1:4">
      <c r="A21768" s="292">
        <v>92311</v>
      </c>
      <c r="B21768" s="289" t="s">
        <v>47341</v>
      </c>
      <c r="D21768" s="293" t="s">
        <v>1722</v>
      </c>
    </row>
    <row r="21769" spans="1:4">
      <c r="A21769"/>
      <c r="B21769" s="289" t="s">
        <v>46504</v>
      </c>
    </row>
    <row r="21770" spans="1:4">
      <c r="A21770" s="292">
        <v>92312</v>
      </c>
      <c r="B21770" s="289" t="s">
        <v>47314</v>
      </c>
      <c r="D21770" s="293" t="s">
        <v>902</v>
      </c>
    </row>
    <row r="21771" spans="1:4">
      <c r="A21771"/>
      <c r="B21771" s="289" t="s">
        <v>46504</v>
      </c>
    </row>
    <row r="21772" spans="1:4">
      <c r="A21772" s="292">
        <v>92313</v>
      </c>
      <c r="B21772" s="289" t="s">
        <v>47316</v>
      </c>
      <c r="D21772" s="293" t="s">
        <v>22533</v>
      </c>
    </row>
    <row r="21773" spans="1:4">
      <c r="A21773"/>
      <c r="B21773" s="289" t="s">
        <v>46504</v>
      </c>
    </row>
    <row r="21774" spans="1:4">
      <c r="A21774" s="292">
        <v>92314</v>
      </c>
      <c r="B21774" s="289" t="s">
        <v>47342</v>
      </c>
      <c r="D21774" s="293" t="s">
        <v>1085</v>
      </c>
    </row>
    <row r="21775" spans="1:4">
      <c r="A21775"/>
      <c r="B21775" s="289" t="s">
        <v>47343</v>
      </c>
    </row>
    <row r="21776" spans="1:4">
      <c r="A21776" s="292">
        <v>92315</v>
      </c>
      <c r="B21776" s="289" t="s">
        <v>47344</v>
      </c>
      <c r="D21776" s="293" t="s">
        <v>1561</v>
      </c>
    </row>
    <row r="21777" spans="1:4">
      <c r="A21777"/>
      <c r="B21777" s="289" t="s">
        <v>47343</v>
      </c>
    </row>
    <row r="21778" spans="1:4">
      <c r="A21778" s="292">
        <v>92316</v>
      </c>
      <c r="B21778" s="289" t="s">
        <v>47345</v>
      </c>
      <c r="D21778" s="293" t="s">
        <v>1008</v>
      </c>
    </row>
    <row r="21779" spans="1:4">
      <c r="A21779"/>
      <c r="B21779" s="289" t="s">
        <v>47343</v>
      </c>
    </row>
    <row r="21781" spans="1:4">
      <c r="A21781" s="287" t="s">
        <v>40995</v>
      </c>
      <c r="B21781"/>
      <c r="D21781" s="288" t="s">
        <v>47346</v>
      </c>
    </row>
    <row r="21782" spans="1:4">
      <c r="A21782" s="289" t="s">
        <v>40997</v>
      </c>
      <c r="B21782"/>
    </row>
    <row r="21783" spans="1:4">
      <c r="A21783"/>
      <c r="B21783"/>
    </row>
    <row r="21784" spans="1:4">
      <c r="A21784" s="289" t="s">
        <v>40998</v>
      </c>
      <c r="B21784" s="289" t="s">
        <v>40999</v>
      </c>
    </row>
    <row r="21785" spans="1:4">
      <c r="A21785" s="290" t="s">
        <v>16137</v>
      </c>
      <c r="B21785" s="290" t="s">
        <v>41000</v>
      </c>
      <c r="C21785" s="291" t="s">
        <v>41001</v>
      </c>
      <c r="D21785" s="291" t="s">
        <v>41002</v>
      </c>
    </row>
    <row r="21786" spans="1:4">
      <c r="A21786" s="289" t="s">
        <v>41003</v>
      </c>
      <c r="B21786" s="289" t="s">
        <v>14347</v>
      </c>
    </row>
    <row r="21787" spans="1:4">
      <c r="A21787" s="292">
        <v>92317</v>
      </c>
      <c r="B21787" s="289" t="s">
        <v>47347</v>
      </c>
      <c r="D21787" s="293" t="s">
        <v>32965</v>
      </c>
    </row>
    <row r="21788" spans="1:4">
      <c r="A21788"/>
      <c r="B21788" s="289" t="s">
        <v>47348</v>
      </c>
    </row>
    <row r="21789" spans="1:4">
      <c r="A21789" s="292">
        <v>92318</v>
      </c>
      <c r="B21789" s="289" t="s">
        <v>47349</v>
      </c>
      <c r="D21789" s="293" t="s">
        <v>1836</v>
      </c>
    </row>
    <row r="21790" spans="1:4">
      <c r="A21790"/>
      <c r="B21790" s="289" t="s">
        <v>47348</v>
      </c>
    </row>
    <row r="21791" spans="1:4">
      <c r="A21791" s="292">
        <v>92319</v>
      </c>
      <c r="B21791" s="289" t="s">
        <v>47350</v>
      </c>
      <c r="D21791" s="293" t="s">
        <v>2188</v>
      </c>
    </row>
    <row r="21792" spans="1:4">
      <c r="A21792"/>
      <c r="B21792" s="289" t="s">
        <v>47348</v>
      </c>
    </row>
    <row r="21793" spans="1:4">
      <c r="A21793" s="292">
        <v>92326</v>
      </c>
      <c r="B21793" s="289" t="s">
        <v>47341</v>
      </c>
      <c r="D21793" s="293" t="s">
        <v>685</v>
      </c>
    </row>
    <row r="21794" spans="1:4">
      <c r="A21794"/>
      <c r="B21794" s="289" t="s">
        <v>46509</v>
      </c>
    </row>
    <row r="21795" spans="1:4">
      <c r="A21795" s="292">
        <v>92327</v>
      </c>
      <c r="B21795" s="289" t="s">
        <v>47314</v>
      </c>
      <c r="D21795" s="293" t="s">
        <v>1901</v>
      </c>
    </row>
    <row r="21796" spans="1:4">
      <c r="A21796"/>
      <c r="B21796" s="289" t="s">
        <v>46509</v>
      </c>
    </row>
    <row r="21797" spans="1:4">
      <c r="A21797" s="292">
        <v>92328</v>
      </c>
      <c r="B21797" s="289" t="s">
        <v>47316</v>
      </c>
      <c r="D21797" s="293" t="s">
        <v>31154</v>
      </c>
    </row>
    <row r="21798" spans="1:4">
      <c r="A21798"/>
      <c r="B21798" s="289" t="s">
        <v>46509</v>
      </c>
    </row>
    <row r="21799" spans="1:4">
      <c r="A21799" s="292">
        <v>92329</v>
      </c>
      <c r="B21799" s="289" t="s">
        <v>47351</v>
      </c>
      <c r="D21799" s="293" t="s">
        <v>1145</v>
      </c>
    </row>
    <row r="21800" spans="1:4">
      <c r="A21800"/>
      <c r="B21800" s="289" t="s">
        <v>47352</v>
      </c>
    </row>
    <row r="21801" spans="1:4">
      <c r="A21801" s="292">
        <v>92330</v>
      </c>
      <c r="B21801" s="289" t="s">
        <v>47353</v>
      </c>
      <c r="D21801" s="293" t="s">
        <v>160</v>
      </c>
    </row>
    <row r="21802" spans="1:4">
      <c r="A21802"/>
      <c r="B21802" s="289" t="s">
        <v>47352</v>
      </c>
    </row>
    <row r="21803" spans="1:4">
      <c r="A21803" s="292">
        <v>92331</v>
      </c>
      <c r="B21803" s="289" t="s">
        <v>47354</v>
      </c>
      <c r="D21803" s="293" t="s">
        <v>1599</v>
      </c>
    </row>
    <row r="21804" spans="1:4">
      <c r="A21804"/>
      <c r="B21804" s="289" t="s">
        <v>47352</v>
      </c>
    </row>
    <row r="21805" spans="1:4">
      <c r="A21805" s="292">
        <v>92332</v>
      </c>
      <c r="B21805" s="289" t="s">
        <v>47355</v>
      </c>
      <c r="D21805" s="293" t="s">
        <v>1491</v>
      </c>
    </row>
    <row r="21806" spans="1:4">
      <c r="A21806"/>
      <c r="B21806" s="289" t="s">
        <v>47356</v>
      </c>
    </row>
    <row r="21807" spans="1:4">
      <c r="A21807" s="292">
        <v>92333</v>
      </c>
      <c r="B21807" s="289" t="s">
        <v>47357</v>
      </c>
      <c r="D21807" s="293" t="s">
        <v>18318</v>
      </c>
    </row>
    <row r="21808" spans="1:4">
      <c r="A21808"/>
      <c r="B21808" s="289" t="s">
        <v>47356</v>
      </c>
    </row>
    <row r="21809" spans="1:4">
      <c r="A21809" s="292">
        <v>92334</v>
      </c>
      <c r="B21809" s="289" t="s">
        <v>47358</v>
      </c>
      <c r="D21809" s="293" t="s">
        <v>1544</v>
      </c>
    </row>
    <row r="21810" spans="1:4">
      <c r="A21810"/>
      <c r="B21810" s="289" t="s">
        <v>47356</v>
      </c>
    </row>
    <row r="21811" spans="1:4">
      <c r="A21811" s="292">
        <v>92344</v>
      </c>
      <c r="B21811" s="289" t="s">
        <v>47359</v>
      </c>
      <c r="D21811" s="293" t="s">
        <v>2660</v>
      </c>
    </row>
    <row r="21812" spans="1:4">
      <c r="A21812"/>
      <c r="B21812" s="289" t="s">
        <v>46519</v>
      </c>
    </row>
    <row r="21814" spans="1:4">
      <c r="A21814" s="287" t="s">
        <v>40995</v>
      </c>
      <c r="B21814"/>
      <c r="D21814" s="288" t="s">
        <v>47360</v>
      </c>
    </row>
    <row r="21815" spans="1:4">
      <c r="A21815" s="289" t="s">
        <v>40997</v>
      </c>
      <c r="B21815"/>
    </row>
    <row r="21816" spans="1:4">
      <c r="A21816"/>
      <c r="B21816"/>
    </row>
    <row r="21817" spans="1:4">
      <c r="A21817" s="289" t="s">
        <v>40998</v>
      </c>
      <c r="B21817" s="289" t="s">
        <v>40999</v>
      </c>
    </row>
    <row r="21818" spans="1:4">
      <c r="A21818" s="290" t="s">
        <v>16137</v>
      </c>
      <c r="B21818" s="290" t="s">
        <v>41000</v>
      </c>
      <c r="C21818" s="291" t="s">
        <v>41001</v>
      </c>
      <c r="D21818" s="291" t="s">
        <v>41002</v>
      </c>
    </row>
    <row r="21819" spans="1:4">
      <c r="A21819" s="289" t="s">
        <v>41003</v>
      </c>
      <c r="B21819" s="289" t="s">
        <v>14347</v>
      </c>
    </row>
    <row r="21820" spans="1:4">
      <c r="A21820" s="292">
        <v>92345</v>
      </c>
      <c r="B21820" s="289" t="s">
        <v>47361</v>
      </c>
      <c r="D21820" s="293" t="s">
        <v>37588</v>
      </c>
    </row>
    <row r="21821" spans="1:4">
      <c r="A21821"/>
      <c r="B21821" s="289" t="s">
        <v>47362</v>
      </c>
    </row>
    <row r="21822" spans="1:4">
      <c r="A21822" s="292">
        <v>92346</v>
      </c>
      <c r="B21822" s="289" t="s">
        <v>47363</v>
      </c>
      <c r="D21822" s="293" t="s">
        <v>38888</v>
      </c>
    </row>
    <row r="21823" spans="1:4">
      <c r="A21823"/>
      <c r="B21823" s="289" t="s">
        <v>46522</v>
      </c>
    </row>
    <row r="21824" spans="1:4">
      <c r="A21824" s="292">
        <v>92347</v>
      </c>
      <c r="B21824" s="289" t="s">
        <v>47364</v>
      </c>
      <c r="D21824" s="293" t="s">
        <v>47365</v>
      </c>
    </row>
    <row r="21825" spans="1:4">
      <c r="A21825"/>
      <c r="B21825" s="289" t="s">
        <v>47366</v>
      </c>
    </row>
    <row r="21826" spans="1:4">
      <c r="A21826" s="292">
        <v>92348</v>
      </c>
      <c r="B21826" s="289" t="s">
        <v>47367</v>
      </c>
      <c r="D21826" s="293" t="s">
        <v>39111</v>
      </c>
    </row>
    <row r="21827" spans="1:4">
      <c r="A21827"/>
      <c r="B21827" s="289" t="s">
        <v>46519</v>
      </c>
    </row>
    <row r="21828" spans="1:4">
      <c r="A21828" s="292">
        <v>92349</v>
      </c>
      <c r="B21828" s="289" t="s">
        <v>47368</v>
      </c>
      <c r="D21828" s="293" t="s">
        <v>37276</v>
      </c>
    </row>
    <row r="21829" spans="1:4">
      <c r="A21829"/>
      <c r="B21829" s="289" t="s">
        <v>47362</v>
      </c>
    </row>
    <row r="21830" spans="1:4">
      <c r="A21830" s="292">
        <v>92350</v>
      </c>
      <c r="B21830" s="289" t="s">
        <v>47369</v>
      </c>
      <c r="D21830" s="293" t="s">
        <v>32339</v>
      </c>
    </row>
    <row r="21831" spans="1:4">
      <c r="A21831"/>
      <c r="B21831" s="289" t="s">
        <v>47370</v>
      </c>
    </row>
    <row r="21832" spans="1:4">
      <c r="A21832" s="292">
        <v>92351</v>
      </c>
      <c r="B21832" s="289" t="s">
        <v>47371</v>
      </c>
      <c r="D21832" s="293" t="s">
        <v>37284</v>
      </c>
    </row>
    <row r="21833" spans="1:4">
      <c r="A21833"/>
      <c r="B21833" s="289" t="s">
        <v>47370</v>
      </c>
    </row>
    <row r="21834" spans="1:4">
      <c r="A21834" s="292">
        <v>92352</v>
      </c>
      <c r="B21834" s="289" t="s">
        <v>47372</v>
      </c>
      <c r="D21834" s="293" t="s">
        <v>38422</v>
      </c>
    </row>
    <row r="21835" spans="1:4">
      <c r="A21835"/>
      <c r="B21835" s="289" t="s">
        <v>47373</v>
      </c>
    </row>
    <row r="21836" spans="1:4">
      <c r="A21836" s="292">
        <v>92353</v>
      </c>
      <c r="B21836" s="289" t="s">
        <v>47374</v>
      </c>
      <c r="D21836" s="293">
        <v>81.290000000000006</v>
      </c>
    </row>
    <row r="21837" spans="1:4">
      <c r="A21837"/>
      <c r="B21837" s="289" t="s">
        <v>47373</v>
      </c>
    </row>
    <row r="21838" spans="1:4">
      <c r="A21838" s="292">
        <v>92354</v>
      </c>
      <c r="B21838" s="289" t="s">
        <v>47375</v>
      </c>
      <c r="D21838" s="293" t="s">
        <v>47376</v>
      </c>
    </row>
    <row r="21839" spans="1:4">
      <c r="A21839"/>
      <c r="B21839" s="289" t="s">
        <v>47370</v>
      </c>
    </row>
    <row r="21840" spans="1:4">
      <c r="A21840" s="292">
        <v>92355</v>
      </c>
      <c r="B21840" s="289" t="s">
        <v>47377</v>
      </c>
      <c r="D21840" s="293" t="s">
        <v>47378</v>
      </c>
    </row>
    <row r="21841" spans="1:4">
      <c r="A21841"/>
      <c r="B21841" s="289" t="s">
        <v>47370</v>
      </c>
    </row>
    <row r="21842" spans="1:4">
      <c r="A21842" s="292">
        <v>92356</v>
      </c>
      <c r="B21842" s="289" t="s">
        <v>47379</v>
      </c>
      <c r="D21842" s="293" t="s">
        <v>47380</v>
      </c>
    </row>
    <row r="21843" spans="1:4">
      <c r="A21843"/>
      <c r="B21843" s="289" t="s">
        <v>47381</v>
      </c>
    </row>
    <row r="21844" spans="1:4">
      <c r="A21844" s="292">
        <v>92357</v>
      </c>
      <c r="B21844" s="289" t="s">
        <v>47382</v>
      </c>
      <c r="D21844" s="293" t="s">
        <v>47383</v>
      </c>
    </row>
    <row r="21845" spans="1:4">
      <c r="A21845"/>
      <c r="B21845" s="289" t="s">
        <v>46519</v>
      </c>
    </row>
    <row r="21847" spans="1:4">
      <c r="A21847" s="287" t="s">
        <v>40995</v>
      </c>
      <c r="B21847"/>
      <c r="D21847" s="288" t="s">
        <v>47384</v>
      </c>
    </row>
    <row r="21848" spans="1:4">
      <c r="A21848" s="289" t="s">
        <v>40997</v>
      </c>
      <c r="B21848"/>
    </row>
    <row r="21849" spans="1:4">
      <c r="A21849"/>
      <c r="B21849"/>
    </row>
    <row r="21850" spans="1:4">
      <c r="A21850" s="289" t="s">
        <v>40998</v>
      </c>
      <c r="B21850" s="289" t="s">
        <v>40999</v>
      </c>
    </row>
    <row r="21851" spans="1:4">
      <c r="A21851" s="290" t="s">
        <v>16137</v>
      </c>
      <c r="B21851" s="290" t="s">
        <v>41000</v>
      </c>
      <c r="C21851" s="291" t="s">
        <v>41001</v>
      </c>
      <c r="D21851" s="291" t="s">
        <v>41002</v>
      </c>
    </row>
    <row r="21852" spans="1:4">
      <c r="A21852" s="289" t="s">
        <v>41003</v>
      </c>
      <c r="B21852" s="289" t="s">
        <v>14347</v>
      </c>
    </row>
    <row r="21853" spans="1:4">
      <c r="A21853" s="292">
        <v>92358</v>
      </c>
      <c r="B21853" s="289" t="s">
        <v>47385</v>
      </c>
      <c r="D21853" s="293" t="s">
        <v>47386</v>
      </c>
    </row>
    <row r="21854" spans="1:4">
      <c r="A21854"/>
      <c r="B21854" s="289" t="s">
        <v>47381</v>
      </c>
    </row>
    <row r="21855" spans="1:4">
      <c r="A21855" s="292">
        <v>92369</v>
      </c>
      <c r="B21855" s="289" t="s">
        <v>47387</v>
      </c>
      <c r="D21855" s="293" t="s">
        <v>28657</v>
      </c>
    </row>
    <row r="21856" spans="1:4">
      <c r="A21856"/>
      <c r="B21856" s="289" t="s">
        <v>46529</v>
      </c>
    </row>
    <row r="21857" spans="1:4">
      <c r="A21857"/>
      <c r="B21857" s="289" t="s">
        <v>14450</v>
      </c>
    </row>
    <row r="21858" spans="1:4">
      <c r="A21858" s="292">
        <v>92370</v>
      </c>
      <c r="B21858" s="289" t="s">
        <v>47388</v>
      </c>
      <c r="D21858" s="293" t="s">
        <v>2839</v>
      </c>
    </row>
    <row r="21859" spans="1:4">
      <c r="A21859"/>
      <c r="B21859" s="289" t="s">
        <v>47389</v>
      </c>
    </row>
    <row r="21860" spans="1:4">
      <c r="A21860"/>
      <c r="B21860" s="289" t="s">
        <v>14430</v>
      </c>
    </row>
    <row r="21861" spans="1:4">
      <c r="A21861" s="292">
        <v>92371</v>
      </c>
      <c r="B21861" s="289" t="s">
        <v>47390</v>
      </c>
      <c r="D21861" s="293" t="s">
        <v>2400</v>
      </c>
    </row>
    <row r="21862" spans="1:4">
      <c r="A21862"/>
      <c r="B21862" s="289" t="s">
        <v>46531</v>
      </c>
    </row>
    <row r="21863" spans="1:4">
      <c r="A21863"/>
      <c r="B21863" s="289" t="s">
        <v>38692</v>
      </c>
    </row>
    <row r="21864" spans="1:4">
      <c r="A21864" s="292">
        <v>92372</v>
      </c>
      <c r="B21864" s="289" t="s">
        <v>47391</v>
      </c>
      <c r="D21864" s="293" t="s">
        <v>39621</v>
      </c>
    </row>
    <row r="21865" spans="1:4">
      <c r="A21865"/>
      <c r="B21865" s="289" t="s">
        <v>47392</v>
      </c>
    </row>
    <row r="21866" spans="1:4">
      <c r="A21866"/>
      <c r="B21866" s="289" t="s">
        <v>45631</v>
      </c>
    </row>
    <row r="21867" spans="1:4">
      <c r="A21867" s="292">
        <v>92373</v>
      </c>
      <c r="B21867" s="289" t="s">
        <v>47393</v>
      </c>
      <c r="D21867" s="293" t="s">
        <v>43211</v>
      </c>
    </row>
    <row r="21868" spans="1:4">
      <c r="A21868"/>
      <c r="B21868" s="289" t="s">
        <v>46531</v>
      </c>
    </row>
    <row r="21869" spans="1:4">
      <c r="A21869"/>
      <c r="B21869" s="289" t="s">
        <v>38692</v>
      </c>
    </row>
    <row r="21870" spans="1:4">
      <c r="A21870" s="292">
        <v>92374</v>
      </c>
      <c r="B21870" s="289" t="s">
        <v>47394</v>
      </c>
      <c r="D21870" s="293" t="s">
        <v>5972</v>
      </c>
    </row>
    <row r="21871" spans="1:4">
      <c r="A21871"/>
      <c r="B21871" s="289" t="s">
        <v>47392</v>
      </c>
    </row>
    <row r="21872" spans="1:4">
      <c r="A21872"/>
      <c r="B21872" s="289" t="s">
        <v>45631</v>
      </c>
    </row>
    <row r="21873" spans="1:4">
      <c r="A21873" s="292">
        <v>92375</v>
      </c>
      <c r="B21873" s="289" t="s">
        <v>47359</v>
      </c>
      <c r="D21873" s="293" t="s">
        <v>47395</v>
      </c>
    </row>
    <row r="21874" spans="1:4">
      <c r="A21874"/>
      <c r="B21874" s="289" t="s">
        <v>46529</v>
      </c>
    </row>
    <row r="21875" spans="1:4">
      <c r="A21875"/>
      <c r="B21875" s="289" t="s">
        <v>14450</v>
      </c>
    </row>
    <row r="21876" spans="1:4">
      <c r="A21876" s="292">
        <v>92376</v>
      </c>
      <c r="B21876" s="289" t="s">
        <v>47361</v>
      </c>
      <c r="D21876" s="293" t="s">
        <v>2666</v>
      </c>
    </row>
    <row r="21877" spans="1:4">
      <c r="A21877"/>
      <c r="B21877" s="289" t="s">
        <v>47389</v>
      </c>
    </row>
    <row r="21878" spans="1:4">
      <c r="A21878"/>
      <c r="B21878" s="289" t="s">
        <v>14430</v>
      </c>
    </row>
    <row r="21880" spans="1:4">
      <c r="A21880" s="287" t="s">
        <v>40995</v>
      </c>
      <c r="B21880"/>
      <c r="D21880" s="288" t="s">
        <v>47396</v>
      </c>
    </row>
    <row r="21881" spans="1:4">
      <c r="A21881" s="289" t="s">
        <v>40997</v>
      </c>
      <c r="B21881"/>
    </row>
    <row r="21882" spans="1:4">
      <c r="A21882"/>
      <c r="B21882"/>
    </row>
    <row r="21883" spans="1:4">
      <c r="A21883" s="289" t="s">
        <v>40998</v>
      </c>
      <c r="B21883" s="289" t="s">
        <v>40999</v>
      </c>
    </row>
    <row r="21884" spans="1:4">
      <c r="A21884" s="290" t="s">
        <v>16137</v>
      </c>
      <c r="B21884" s="290" t="s">
        <v>41000</v>
      </c>
      <c r="C21884" s="291" t="s">
        <v>41001</v>
      </c>
      <c r="D21884" s="291" t="s">
        <v>41002</v>
      </c>
    </row>
    <row r="21885" spans="1:4">
      <c r="A21885" s="289" t="s">
        <v>41003</v>
      </c>
      <c r="B21885" s="289" t="s">
        <v>14347</v>
      </c>
    </row>
    <row r="21886" spans="1:4">
      <c r="A21886" s="292">
        <v>92377</v>
      </c>
      <c r="B21886" s="289" t="s">
        <v>47363</v>
      </c>
      <c r="D21886" s="293" t="s">
        <v>38682</v>
      </c>
    </row>
    <row r="21887" spans="1:4">
      <c r="A21887"/>
      <c r="B21887" s="289" t="s">
        <v>46531</v>
      </c>
    </row>
    <row r="21888" spans="1:4">
      <c r="A21888"/>
      <c r="B21888" s="289" t="s">
        <v>38692</v>
      </c>
    </row>
    <row r="21889" spans="1:4">
      <c r="A21889" s="292">
        <v>92378</v>
      </c>
      <c r="B21889" s="289" t="s">
        <v>47364</v>
      </c>
      <c r="D21889" s="293" t="s">
        <v>34564</v>
      </c>
    </row>
    <row r="21890" spans="1:4">
      <c r="A21890"/>
      <c r="B21890" s="289" t="s">
        <v>47392</v>
      </c>
    </row>
    <row r="21891" spans="1:4">
      <c r="A21891"/>
      <c r="B21891" s="289" t="s">
        <v>45631</v>
      </c>
    </row>
    <row r="21892" spans="1:4">
      <c r="A21892" s="292">
        <v>92379</v>
      </c>
      <c r="B21892" s="289" t="s">
        <v>47367</v>
      </c>
      <c r="D21892" s="293" t="s">
        <v>2454</v>
      </c>
    </row>
    <row r="21893" spans="1:4">
      <c r="A21893"/>
      <c r="B21893" s="289" t="s">
        <v>46529</v>
      </c>
    </row>
    <row r="21894" spans="1:4">
      <c r="A21894"/>
      <c r="B21894" s="289" t="s">
        <v>14450</v>
      </c>
    </row>
    <row r="21895" spans="1:4">
      <c r="A21895" s="292">
        <v>92380</v>
      </c>
      <c r="B21895" s="289" t="s">
        <v>47368</v>
      </c>
      <c r="D21895" s="293" t="s">
        <v>47397</v>
      </c>
    </row>
    <row r="21896" spans="1:4">
      <c r="A21896"/>
      <c r="B21896" s="289" t="s">
        <v>47389</v>
      </c>
    </row>
    <row r="21897" spans="1:4">
      <c r="A21897"/>
      <c r="B21897" s="289" t="s">
        <v>14430</v>
      </c>
    </row>
    <row r="21898" spans="1:4">
      <c r="A21898" s="292">
        <v>92381</v>
      </c>
      <c r="B21898" s="289" t="s">
        <v>47398</v>
      </c>
      <c r="D21898" s="293" t="s">
        <v>47399</v>
      </c>
    </row>
    <row r="21899" spans="1:4">
      <c r="A21899"/>
      <c r="B21899" s="289" t="s">
        <v>47400</v>
      </c>
    </row>
    <row r="21900" spans="1:4">
      <c r="A21900"/>
      <c r="B21900" s="289" t="s">
        <v>45568</v>
      </c>
    </row>
    <row r="21901" spans="1:4">
      <c r="A21901" s="292">
        <v>92382</v>
      </c>
      <c r="B21901" s="289" t="s">
        <v>47401</v>
      </c>
      <c r="D21901" s="293" t="s">
        <v>33373</v>
      </c>
    </row>
    <row r="21902" spans="1:4">
      <c r="A21902"/>
      <c r="B21902" s="289" t="s">
        <v>47400</v>
      </c>
    </row>
    <row r="21903" spans="1:4">
      <c r="A21903"/>
      <c r="B21903" s="289" t="s">
        <v>45568</v>
      </c>
    </row>
    <row r="21904" spans="1:4">
      <c r="A21904" s="292">
        <v>92383</v>
      </c>
      <c r="B21904" s="289" t="s">
        <v>47402</v>
      </c>
      <c r="D21904" s="293" t="s">
        <v>853</v>
      </c>
    </row>
    <row r="21905" spans="1:4">
      <c r="A21905"/>
      <c r="B21905" s="289" t="s">
        <v>47403</v>
      </c>
    </row>
    <row r="21906" spans="1:4">
      <c r="A21906"/>
      <c r="B21906" s="289" t="s">
        <v>45566</v>
      </c>
    </row>
    <row r="21907" spans="1:4">
      <c r="A21907" s="292">
        <v>92384</v>
      </c>
      <c r="B21907" s="289" t="s">
        <v>47404</v>
      </c>
      <c r="D21907" s="293" t="s">
        <v>41059</v>
      </c>
    </row>
    <row r="21908" spans="1:4">
      <c r="A21908"/>
      <c r="B21908" s="289" t="s">
        <v>47403</v>
      </c>
    </row>
    <row r="21909" spans="1:4">
      <c r="A21909"/>
      <c r="B21909" s="289" t="s">
        <v>45566</v>
      </c>
    </row>
    <row r="21910" spans="1:4">
      <c r="A21910" s="292">
        <v>92385</v>
      </c>
      <c r="B21910" s="289" t="s">
        <v>47405</v>
      </c>
      <c r="D21910" s="293" t="s">
        <v>35687</v>
      </c>
    </row>
    <row r="21911" spans="1:4">
      <c r="A21911"/>
      <c r="B21911" s="289" t="s">
        <v>47403</v>
      </c>
    </row>
    <row r="21912" spans="1:4">
      <c r="A21912"/>
      <c r="B21912" s="289" t="s">
        <v>45566</v>
      </c>
    </row>
    <row r="21914" spans="1:4">
      <c r="A21914" s="287" t="s">
        <v>40995</v>
      </c>
      <c r="B21914"/>
      <c r="D21914" s="288" t="s">
        <v>47406</v>
      </c>
    </row>
    <row r="21915" spans="1:4">
      <c r="A21915" s="289" t="s">
        <v>40997</v>
      </c>
      <c r="B21915"/>
    </row>
    <row r="21916" spans="1:4">
      <c r="A21916"/>
      <c r="B21916"/>
    </row>
    <row r="21917" spans="1:4">
      <c r="A21917" s="289" t="s">
        <v>40998</v>
      </c>
      <c r="B21917" s="289" t="s">
        <v>40999</v>
      </c>
    </row>
    <row r="21918" spans="1:4">
      <c r="A21918" s="290" t="s">
        <v>16137</v>
      </c>
      <c r="B21918" s="290" t="s">
        <v>41000</v>
      </c>
      <c r="C21918" s="291" t="s">
        <v>41001</v>
      </c>
      <c r="D21918" s="291" t="s">
        <v>41002</v>
      </c>
    </row>
    <row r="21919" spans="1:4">
      <c r="A21919" s="289" t="s">
        <v>41003</v>
      </c>
      <c r="B21919" s="289" t="s">
        <v>14347</v>
      </c>
    </row>
    <row r="21920" spans="1:4">
      <c r="A21920" s="292">
        <v>92386</v>
      </c>
      <c r="B21920" s="289" t="s">
        <v>47407</v>
      </c>
      <c r="D21920" s="293" t="s">
        <v>47408</v>
      </c>
    </row>
    <row r="21921" spans="1:4">
      <c r="A21921"/>
      <c r="B21921" s="289" t="s">
        <v>47403</v>
      </c>
    </row>
    <row r="21922" spans="1:4">
      <c r="A21922"/>
      <c r="B21922" s="289" t="s">
        <v>45566</v>
      </c>
    </row>
    <row r="21923" spans="1:4">
      <c r="A21923" s="292">
        <v>92387</v>
      </c>
      <c r="B21923" s="289" t="s">
        <v>47369</v>
      </c>
      <c r="D21923" s="293" t="s">
        <v>47409</v>
      </c>
    </row>
    <row r="21924" spans="1:4">
      <c r="A21924"/>
      <c r="B21924" s="289" t="s">
        <v>47400</v>
      </c>
    </row>
    <row r="21925" spans="1:4">
      <c r="A21925"/>
      <c r="B21925" s="289" t="s">
        <v>45568</v>
      </c>
    </row>
    <row r="21926" spans="1:4">
      <c r="A21926" s="292">
        <v>92388</v>
      </c>
      <c r="B21926" s="289" t="s">
        <v>47371</v>
      </c>
      <c r="D21926" s="293" t="s">
        <v>30739</v>
      </c>
    </row>
    <row r="21927" spans="1:4">
      <c r="A21927"/>
      <c r="B21927" s="289" t="s">
        <v>47400</v>
      </c>
    </row>
    <row r="21928" spans="1:4">
      <c r="A21928"/>
      <c r="B21928" s="289" t="s">
        <v>45568</v>
      </c>
    </row>
    <row r="21929" spans="1:4">
      <c r="A21929" s="292">
        <v>92389</v>
      </c>
      <c r="B21929" s="289" t="s">
        <v>47372</v>
      </c>
      <c r="D21929" s="293" t="s">
        <v>47410</v>
      </c>
    </row>
    <row r="21930" spans="1:4">
      <c r="A21930"/>
      <c r="B21930" s="289" t="s">
        <v>47403</v>
      </c>
    </row>
    <row r="21931" spans="1:4">
      <c r="A21931"/>
      <c r="B21931" s="289" t="s">
        <v>45566</v>
      </c>
    </row>
    <row r="21932" spans="1:4">
      <c r="A21932" s="292">
        <v>92390</v>
      </c>
      <c r="B21932" s="289" t="s">
        <v>47411</v>
      </c>
      <c r="D21932" s="293" t="s">
        <v>37909</v>
      </c>
    </row>
    <row r="21933" spans="1:4">
      <c r="A21933"/>
      <c r="B21933" s="289" t="s">
        <v>47403</v>
      </c>
    </row>
    <row r="21934" spans="1:4">
      <c r="A21934"/>
      <c r="B21934" s="289" t="s">
        <v>45566</v>
      </c>
    </row>
    <row r="21935" spans="1:4">
      <c r="A21935" s="292">
        <v>92635</v>
      </c>
      <c r="B21935" s="289" t="s">
        <v>47412</v>
      </c>
      <c r="D21935" s="293" t="s">
        <v>47413</v>
      </c>
    </row>
    <row r="21936" spans="1:4">
      <c r="A21936"/>
      <c r="B21936" s="289" t="s">
        <v>47400</v>
      </c>
    </row>
    <row r="21937" spans="1:4">
      <c r="A21937"/>
      <c r="B21937" s="289" t="s">
        <v>45568</v>
      </c>
    </row>
    <row r="21938" spans="1:4">
      <c r="A21938" s="292">
        <v>92636</v>
      </c>
      <c r="B21938" s="289" t="s">
        <v>47414</v>
      </c>
      <c r="D21938" s="293" t="s">
        <v>39086</v>
      </c>
    </row>
    <row r="21939" spans="1:4">
      <c r="A21939"/>
      <c r="B21939" s="289" t="s">
        <v>47400</v>
      </c>
    </row>
    <row r="21940" spans="1:4">
      <c r="A21940"/>
      <c r="B21940" s="289" t="s">
        <v>45568</v>
      </c>
    </row>
    <row r="21941" spans="1:4">
      <c r="A21941" s="292">
        <v>92637</v>
      </c>
      <c r="B21941" s="289" t="s">
        <v>47415</v>
      </c>
      <c r="D21941" s="293" t="s">
        <v>44275</v>
      </c>
    </row>
    <row r="21942" spans="1:4">
      <c r="A21942"/>
      <c r="B21942" s="289" t="s">
        <v>47416</v>
      </c>
    </row>
    <row r="21943" spans="1:4">
      <c r="A21943"/>
      <c r="B21943" s="289" t="s">
        <v>14428</v>
      </c>
    </row>
    <row r="21944" spans="1:4">
      <c r="A21944" s="292">
        <v>92638</v>
      </c>
      <c r="B21944" s="289" t="s">
        <v>47417</v>
      </c>
      <c r="D21944" s="293" t="s">
        <v>38918</v>
      </c>
    </row>
    <row r="21945" spans="1:4">
      <c r="A21945"/>
      <c r="B21945" s="289" t="s">
        <v>47418</v>
      </c>
    </row>
    <row r="21946" spans="1:4">
      <c r="A21946"/>
      <c r="B21946" s="289" t="s">
        <v>14451</v>
      </c>
    </row>
    <row r="21948" spans="1:4">
      <c r="A21948" s="287" t="s">
        <v>40995</v>
      </c>
      <c r="B21948"/>
      <c r="D21948" s="288" t="s">
        <v>47419</v>
      </c>
    </row>
    <row r="21949" spans="1:4">
      <c r="A21949" s="289" t="s">
        <v>40997</v>
      </c>
      <c r="B21949"/>
    </row>
    <row r="21950" spans="1:4">
      <c r="A21950"/>
      <c r="B21950"/>
    </row>
    <row r="21951" spans="1:4">
      <c r="A21951" s="289" t="s">
        <v>40998</v>
      </c>
      <c r="B21951" s="289" t="s">
        <v>40999</v>
      </c>
    </row>
    <row r="21952" spans="1:4">
      <c r="A21952" s="290" t="s">
        <v>16137</v>
      </c>
      <c r="B21952" s="290" t="s">
        <v>41000</v>
      </c>
      <c r="C21952" s="291" t="s">
        <v>41001</v>
      </c>
      <c r="D21952" s="291" t="s">
        <v>41002</v>
      </c>
    </row>
    <row r="21953" spans="1:4">
      <c r="A21953" s="289" t="s">
        <v>41003</v>
      </c>
      <c r="B21953" s="289" t="s">
        <v>14347</v>
      </c>
    </row>
    <row r="21954" spans="1:4">
      <c r="A21954" s="292">
        <v>92639</v>
      </c>
      <c r="B21954" s="289" t="s">
        <v>47420</v>
      </c>
      <c r="D21954" s="293" t="s">
        <v>19121</v>
      </c>
    </row>
    <row r="21955" spans="1:4">
      <c r="A21955"/>
      <c r="B21955" s="289" t="s">
        <v>47418</v>
      </c>
    </row>
    <row r="21956" spans="1:4">
      <c r="A21956"/>
      <c r="B21956" s="289" t="s">
        <v>14451</v>
      </c>
    </row>
    <row r="21957" spans="1:4">
      <c r="A21957" s="292">
        <v>92640</v>
      </c>
      <c r="B21957" s="289" t="s">
        <v>47421</v>
      </c>
      <c r="D21957" s="293" t="s">
        <v>47422</v>
      </c>
    </row>
    <row r="21958" spans="1:4">
      <c r="A21958"/>
      <c r="B21958" s="289" t="s">
        <v>47416</v>
      </c>
    </row>
    <row r="21959" spans="1:4">
      <c r="A21959"/>
      <c r="B21959" s="289" t="s">
        <v>14428</v>
      </c>
    </row>
    <row r="21960" spans="1:4">
      <c r="A21960" s="292">
        <v>92642</v>
      </c>
      <c r="B21960" s="289" t="s">
        <v>47423</v>
      </c>
      <c r="D21960" s="293" t="s">
        <v>47424</v>
      </c>
    </row>
    <row r="21961" spans="1:4">
      <c r="A21961"/>
      <c r="B21961" s="289" t="s">
        <v>47418</v>
      </c>
    </row>
    <row r="21962" spans="1:4">
      <c r="A21962"/>
      <c r="B21962" s="289" t="s">
        <v>14451</v>
      </c>
    </row>
    <row r="21963" spans="1:4">
      <c r="A21963" s="292">
        <v>92644</v>
      </c>
      <c r="B21963" s="289" t="s">
        <v>47425</v>
      </c>
      <c r="D21963" s="293" t="s">
        <v>47426</v>
      </c>
    </row>
    <row r="21964" spans="1:4">
      <c r="A21964"/>
      <c r="B21964" s="289" t="s">
        <v>47416</v>
      </c>
    </row>
    <row r="21965" spans="1:4">
      <c r="A21965"/>
      <c r="B21965" s="289" t="s">
        <v>14428</v>
      </c>
    </row>
    <row r="21966" spans="1:4">
      <c r="A21966" s="292">
        <v>92657</v>
      </c>
      <c r="B21966" s="289" t="s">
        <v>47427</v>
      </c>
      <c r="D21966" s="293" t="s">
        <v>23141</v>
      </c>
    </row>
    <row r="21967" spans="1:4">
      <c r="A21967"/>
      <c r="B21967" s="289" t="s">
        <v>46544</v>
      </c>
    </row>
    <row r="21968" spans="1:4">
      <c r="A21968"/>
      <c r="B21968" s="289" t="s">
        <v>14451</v>
      </c>
    </row>
    <row r="21969" spans="1:4">
      <c r="A21969" s="292">
        <v>92658</v>
      </c>
      <c r="B21969" s="289" t="s">
        <v>47428</v>
      </c>
      <c r="D21969" s="293" t="s">
        <v>1423</v>
      </c>
    </row>
    <row r="21970" spans="1:4">
      <c r="A21970"/>
      <c r="B21970" s="289" t="s">
        <v>47429</v>
      </c>
    </row>
    <row r="21971" spans="1:4">
      <c r="A21971"/>
      <c r="B21971" s="289" t="s">
        <v>14450</v>
      </c>
    </row>
    <row r="21972" spans="1:4">
      <c r="A21972" s="292">
        <v>92659</v>
      </c>
      <c r="B21972" s="289" t="s">
        <v>47430</v>
      </c>
      <c r="D21972" s="293" t="s">
        <v>2063</v>
      </c>
    </row>
    <row r="21973" spans="1:4">
      <c r="A21973"/>
      <c r="B21973" s="289" t="s">
        <v>46542</v>
      </c>
    </row>
    <row r="21974" spans="1:4">
      <c r="A21974"/>
      <c r="B21974" s="289" t="s">
        <v>38692</v>
      </c>
    </row>
    <row r="21975" spans="1:4">
      <c r="A21975" s="292">
        <v>92660</v>
      </c>
      <c r="B21975" s="289" t="s">
        <v>47431</v>
      </c>
      <c r="D21975" s="293" t="s">
        <v>2680</v>
      </c>
    </row>
    <row r="21976" spans="1:4">
      <c r="A21976"/>
      <c r="B21976" s="289" t="s">
        <v>47432</v>
      </c>
    </row>
    <row r="21977" spans="1:4">
      <c r="A21977"/>
      <c r="B21977" s="289" t="s">
        <v>38692</v>
      </c>
    </row>
    <row r="21978" spans="1:4">
      <c r="A21978" s="292">
        <v>92661</v>
      </c>
      <c r="B21978" s="289" t="s">
        <v>47433</v>
      </c>
      <c r="D21978" s="293" t="s">
        <v>1290</v>
      </c>
    </row>
    <row r="21979" spans="1:4">
      <c r="A21979"/>
      <c r="B21979" s="289" t="s">
        <v>46542</v>
      </c>
    </row>
    <row r="21980" spans="1:4">
      <c r="A21980"/>
      <c r="B21980" s="289" t="s">
        <v>38692</v>
      </c>
    </row>
    <row r="21982" spans="1:4">
      <c r="A21982" s="287" t="s">
        <v>40995</v>
      </c>
      <c r="B21982"/>
      <c r="D21982" s="288" t="s">
        <v>47434</v>
      </c>
    </row>
    <row r="21983" spans="1:4">
      <c r="A21983" s="289" t="s">
        <v>40997</v>
      </c>
      <c r="B21983"/>
    </row>
    <row r="21984" spans="1:4">
      <c r="A21984"/>
      <c r="B21984"/>
    </row>
    <row r="21985" spans="1:4">
      <c r="A21985" s="289" t="s">
        <v>40998</v>
      </c>
      <c r="B21985" s="289" t="s">
        <v>40999</v>
      </c>
    </row>
    <row r="21986" spans="1:4">
      <c r="A21986" s="290" t="s">
        <v>16137</v>
      </c>
      <c r="B21986" s="290" t="s">
        <v>41000</v>
      </c>
      <c r="C21986" s="291" t="s">
        <v>41001</v>
      </c>
      <c r="D21986" s="291" t="s">
        <v>41002</v>
      </c>
    </row>
    <row r="21987" spans="1:4">
      <c r="A21987" s="289" t="s">
        <v>41003</v>
      </c>
      <c r="B21987" s="289" t="s">
        <v>14347</v>
      </c>
    </row>
    <row r="21988" spans="1:4">
      <c r="A21988" s="292">
        <v>92662</v>
      </c>
      <c r="B21988" s="289" t="s">
        <v>47435</v>
      </c>
      <c r="D21988" s="293" t="s">
        <v>5679</v>
      </c>
    </row>
    <row r="21989" spans="1:4">
      <c r="A21989"/>
      <c r="B21989" s="289" t="s">
        <v>47432</v>
      </c>
    </row>
    <row r="21990" spans="1:4">
      <c r="A21990"/>
      <c r="B21990" s="289" t="s">
        <v>38692</v>
      </c>
    </row>
    <row r="21991" spans="1:4">
      <c r="A21991" s="292">
        <v>92663</v>
      </c>
      <c r="B21991" s="289" t="s">
        <v>47436</v>
      </c>
      <c r="D21991" s="293" t="s">
        <v>446</v>
      </c>
    </row>
    <row r="21992" spans="1:4">
      <c r="A21992"/>
      <c r="B21992" s="289" t="s">
        <v>46544</v>
      </c>
    </row>
    <row r="21993" spans="1:4">
      <c r="A21993"/>
      <c r="B21993" s="289" t="s">
        <v>14451</v>
      </c>
    </row>
    <row r="21994" spans="1:4">
      <c r="A21994" s="292">
        <v>92664</v>
      </c>
      <c r="B21994" s="289" t="s">
        <v>47437</v>
      </c>
      <c r="D21994" s="293" t="s">
        <v>33832</v>
      </c>
    </row>
    <row r="21995" spans="1:4">
      <c r="A21995"/>
      <c r="B21995" s="289" t="s">
        <v>47429</v>
      </c>
    </row>
    <row r="21996" spans="1:4">
      <c r="A21996"/>
      <c r="B21996" s="289" t="s">
        <v>14450</v>
      </c>
    </row>
    <row r="21997" spans="1:4">
      <c r="A21997" s="292">
        <v>92665</v>
      </c>
      <c r="B21997" s="289" t="s">
        <v>47438</v>
      </c>
      <c r="D21997" s="293" t="s">
        <v>14356</v>
      </c>
    </row>
    <row r="21998" spans="1:4">
      <c r="A21998"/>
      <c r="B21998" s="289" t="s">
        <v>46542</v>
      </c>
    </row>
    <row r="21999" spans="1:4">
      <c r="A21999"/>
      <c r="B21999" s="289" t="s">
        <v>38692</v>
      </c>
    </row>
    <row r="22000" spans="1:4">
      <c r="A22000" s="292">
        <v>92666</v>
      </c>
      <c r="B22000" s="289" t="s">
        <v>47439</v>
      </c>
      <c r="D22000" s="293" t="s">
        <v>1764</v>
      </c>
    </row>
    <row r="22001" spans="1:4">
      <c r="A22001"/>
      <c r="B22001" s="289" t="s">
        <v>47432</v>
      </c>
    </row>
    <row r="22002" spans="1:4">
      <c r="A22002"/>
      <c r="B22002" s="289" t="s">
        <v>38692</v>
      </c>
    </row>
    <row r="22003" spans="1:4">
      <c r="A22003" s="292">
        <v>92667</v>
      </c>
      <c r="B22003" s="289" t="s">
        <v>47440</v>
      </c>
      <c r="D22003" s="293" t="s">
        <v>17890</v>
      </c>
    </row>
    <row r="22004" spans="1:4">
      <c r="A22004"/>
      <c r="B22004" s="289" t="s">
        <v>46544</v>
      </c>
    </row>
    <row r="22005" spans="1:4">
      <c r="A22005"/>
      <c r="B22005" s="289" t="s">
        <v>14451</v>
      </c>
    </row>
    <row r="22006" spans="1:4">
      <c r="A22006" s="292">
        <v>92668</v>
      </c>
      <c r="B22006" s="289" t="s">
        <v>47441</v>
      </c>
      <c r="D22006" s="293" t="s">
        <v>24709</v>
      </c>
    </row>
    <row r="22007" spans="1:4">
      <c r="A22007"/>
      <c r="B22007" s="289" t="s">
        <v>47429</v>
      </c>
    </row>
    <row r="22008" spans="1:4">
      <c r="A22008"/>
      <c r="B22008" s="289" t="s">
        <v>14450</v>
      </c>
    </row>
    <row r="22009" spans="1:4">
      <c r="A22009" s="292">
        <v>92669</v>
      </c>
      <c r="B22009" s="289" t="s">
        <v>47442</v>
      </c>
      <c r="D22009" s="293" t="s">
        <v>37370</v>
      </c>
    </row>
    <row r="22010" spans="1:4">
      <c r="A22010"/>
      <c r="B22010" s="289" t="s">
        <v>47443</v>
      </c>
    </row>
    <row r="22011" spans="1:4">
      <c r="A22011"/>
      <c r="B22011" s="289" t="s">
        <v>45572</v>
      </c>
    </row>
    <row r="22012" spans="1:4">
      <c r="A22012" s="292">
        <v>92670</v>
      </c>
      <c r="B22012" s="289" t="s">
        <v>47444</v>
      </c>
      <c r="D22012" s="293" t="s">
        <v>1371</v>
      </c>
    </row>
    <row r="22013" spans="1:4">
      <c r="A22013"/>
      <c r="B22013" s="289" t="s">
        <v>47443</v>
      </c>
    </row>
    <row r="22014" spans="1:4">
      <c r="A22014"/>
      <c r="B22014" s="289" t="s">
        <v>45572</v>
      </c>
    </row>
    <row r="22016" spans="1:4">
      <c r="A22016" s="287" t="s">
        <v>40995</v>
      </c>
      <c r="B22016"/>
      <c r="D22016" s="288" t="s">
        <v>47445</v>
      </c>
    </row>
    <row r="22017" spans="1:4">
      <c r="A22017" s="289" t="s">
        <v>40997</v>
      </c>
      <c r="B22017"/>
    </row>
    <row r="22018" spans="1:4">
      <c r="A22018"/>
      <c r="B22018"/>
    </row>
    <row r="22019" spans="1:4">
      <c r="A22019" s="289" t="s">
        <v>40998</v>
      </c>
      <c r="B22019" s="289" t="s">
        <v>40999</v>
      </c>
    </row>
    <row r="22020" spans="1:4">
      <c r="A22020" s="290" t="s">
        <v>16137</v>
      </c>
      <c r="B22020" s="290" t="s">
        <v>41000</v>
      </c>
      <c r="C22020" s="291" t="s">
        <v>41001</v>
      </c>
      <c r="D22020" s="291" t="s">
        <v>41002</v>
      </c>
    </row>
    <row r="22021" spans="1:4">
      <c r="A22021" s="289" t="s">
        <v>41003</v>
      </c>
      <c r="B22021" s="289" t="s">
        <v>14347</v>
      </c>
    </row>
    <row r="22022" spans="1:4">
      <c r="A22022" s="292">
        <v>92671</v>
      </c>
      <c r="B22022" s="289" t="s">
        <v>47446</v>
      </c>
      <c r="D22022" s="293" t="s">
        <v>33205</v>
      </c>
    </row>
    <row r="22023" spans="1:4">
      <c r="A22023"/>
      <c r="B22023" s="289" t="s">
        <v>47447</v>
      </c>
    </row>
    <row r="22024" spans="1:4">
      <c r="A22024"/>
      <c r="B22024" s="289" t="s">
        <v>45663</v>
      </c>
    </row>
    <row r="22025" spans="1:4">
      <c r="A22025" s="292">
        <v>92672</v>
      </c>
      <c r="B22025" s="289" t="s">
        <v>47448</v>
      </c>
      <c r="D22025" s="293" t="s">
        <v>37492</v>
      </c>
    </row>
    <row r="22026" spans="1:4">
      <c r="A22026"/>
      <c r="B22026" s="289" t="s">
        <v>47447</v>
      </c>
    </row>
    <row r="22027" spans="1:4">
      <c r="A22027"/>
      <c r="B22027" s="289" t="s">
        <v>45663</v>
      </c>
    </row>
    <row r="22028" spans="1:4">
      <c r="A22028" s="292">
        <v>92673</v>
      </c>
      <c r="B22028" s="289" t="s">
        <v>47449</v>
      </c>
      <c r="D22028" s="293" t="s">
        <v>19109</v>
      </c>
    </row>
    <row r="22029" spans="1:4">
      <c r="A22029"/>
      <c r="B22029" s="289" t="s">
        <v>47447</v>
      </c>
    </row>
    <row r="22030" spans="1:4">
      <c r="A22030"/>
      <c r="B22030" s="289" t="s">
        <v>45663</v>
      </c>
    </row>
    <row r="22031" spans="1:4">
      <c r="A22031" s="292">
        <v>92674</v>
      </c>
      <c r="B22031" s="289" t="s">
        <v>47450</v>
      </c>
      <c r="D22031" s="293" t="s">
        <v>8717</v>
      </c>
    </row>
    <row r="22032" spans="1:4">
      <c r="A22032"/>
      <c r="B22032" s="289" t="s">
        <v>47447</v>
      </c>
    </row>
    <row r="22033" spans="1:4">
      <c r="A22033"/>
      <c r="B22033" s="289" t="s">
        <v>45663</v>
      </c>
    </row>
    <row r="22034" spans="1:4">
      <c r="A22034" s="292">
        <v>92675</v>
      </c>
      <c r="B22034" s="289" t="s">
        <v>47451</v>
      </c>
      <c r="D22034" s="293" t="s">
        <v>37330</v>
      </c>
    </row>
    <row r="22035" spans="1:4">
      <c r="A22035"/>
      <c r="B22035" s="289" t="s">
        <v>47443</v>
      </c>
    </row>
    <row r="22036" spans="1:4">
      <c r="A22036"/>
      <c r="B22036" s="289" t="s">
        <v>45572</v>
      </c>
    </row>
    <row r="22037" spans="1:4">
      <c r="A22037" s="292">
        <v>92676</v>
      </c>
      <c r="B22037" s="289" t="s">
        <v>47452</v>
      </c>
      <c r="D22037" s="293" t="s">
        <v>37247</v>
      </c>
    </row>
    <row r="22038" spans="1:4">
      <c r="A22038"/>
      <c r="B22038" s="289" t="s">
        <v>47443</v>
      </c>
    </row>
    <row r="22039" spans="1:4">
      <c r="A22039"/>
      <c r="B22039" s="289" t="s">
        <v>45572</v>
      </c>
    </row>
    <row r="22040" spans="1:4">
      <c r="A22040" s="292">
        <v>92677</v>
      </c>
      <c r="B22040" s="289" t="s">
        <v>47453</v>
      </c>
      <c r="D22040" s="293" t="s">
        <v>47454</v>
      </c>
    </row>
    <row r="22041" spans="1:4">
      <c r="A22041"/>
      <c r="B22041" s="289" t="s">
        <v>47447</v>
      </c>
    </row>
    <row r="22042" spans="1:4">
      <c r="A22042"/>
      <c r="B22042" s="289" t="s">
        <v>45663</v>
      </c>
    </row>
    <row r="22043" spans="1:4">
      <c r="A22043" s="292">
        <v>92678</v>
      </c>
      <c r="B22043" s="289" t="s">
        <v>47455</v>
      </c>
      <c r="D22043" s="293" t="s">
        <v>39131</v>
      </c>
    </row>
    <row r="22044" spans="1:4">
      <c r="A22044"/>
      <c r="B22044" s="289" t="s">
        <v>47447</v>
      </c>
    </row>
    <row r="22045" spans="1:4">
      <c r="A22045"/>
      <c r="B22045" s="289" t="s">
        <v>45663</v>
      </c>
    </row>
    <row r="22046" spans="1:4">
      <c r="A22046" s="292">
        <v>92679</v>
      </c>
      <c r="B22046" s="289" t="s">
        <v>47412</v>
      </c>
      <c r="D22046" s="293" t="s">
        <v>47456</v>
      </c>
    </row>
    <row r="22047" spans="1:4">
      <c r="A22047"/>
      <c r="B22047" s="289" t="s">
        <v>47443</v>
      </c>
    </row>
    <row r="22048" spans="1:4">
      <c r="A22048"/>
      <c r="B22048" s="289" t="s">
        <v>45572</v>
      </c>
    </row>
    <row r="22050" spans="1:4">
      <c r="A22050" s="287" t="s">
        <v>40995</v>
      </c>
      <c r="B22050"/>
      <c r="D22050" s="288" t="s">
        <v>47457</v>
      </c>
    </row>
    <row r="22051" spans="1:4">
      <c r="A22051" s="289" t="s">
        <v>40997</v>
      </c>
      <c r="B22051"/>
    </row>
    <row r="22052" spans="1:4">
      <c r="A22052"/>
      <c r="B22052"/>
    </row>
    <row r="22053" spans="1:4">
      <c r="A22053" s="289" t="s">
        <v>40998</v>
      </c>
      <c r="B22053" s="289" t="s">
        <v>40999</v>
      </c>
    </row>
    <row r="22054" spans="1:4">
      <c r="A22054" s="290" t="s">
        <v>16137</v>
      </c>
      <c r="B22054" s="290" t="s">
        <v>41000</v>
      </c>
      <c r="C22054" s="291" t="s">
        <v>41001</v>
      </c>
      <c r="D22054" s="291" t="s">
        <v>41002</v>
      </c>
    </row>
    <row r="22055" spans="1:4">
      <c r="A22055" s="289" t="s">
        <v>41003</v>
      </c>
      <c r="B22055" s="289" t="s">
        <v>14347</v>
      </c>
    </row>
    <row r="22056" spans="1:4">
      <c r="A22056" s="292">
        <v>92680</v>
      </c>
      <c r="B22056" s="289" t="s">
        <v>47414</v>
      </c>
      <c r="D22056" s="293" t="s">
        <v>47458</v>
      </c>
    </row>
    <row r="22057" spans="1:4">
      <c r="A22057"/>
      <c r="B22057" s="289" t="s">
        <v>47443</v>
      </c>
    </row>
    <row r="22058" spans="1:4">
      <c r="A22058"/>
      <c r="B22058" s="289" t="s">
        <v>45572</v>
      </c>
    </row>
    <row r="22059" spans="1:4">
      <c r="A22059" s="292">
        <v>92681</v>
      </c>
      <c r="B22059" s="289" t="s">
        <v>47415</v>
      </c>
      <c r="D22059" s="293" t="s">
        <v>35448</v>
      </c>
    </row>
    <row r="22060" spans="1:4">
      <c r="A22060"/>
      <c r="B22060" s="289" t="s">
        <v>47459</v>
      </c>
    </row>
    <row r="22061" spans="1:4">
      <c r="A22061"/>
      <c r="B22061" s="292">
        <v>2015</v>
      </c>
    </row>
    <row r="22062" spans="1:4">
      <c r="A22062" s="292">
        <v>92682</v>
      </c>
      <c r="B22062" s="289" t="s">
        <v>47417</v>
      </c>
      <c r="D22062" s="293" t="s">
        <v>39704</v>
      </c>
    </row>
    <row r="22063" spans="1:4">
      <c r="A22063"/>
      <c r="B22063" s="289" t="s">
        <v>47460</v>
      </c>
    </row>
    <row r="22064" spans="1:4">
      <c r="A22064"/>
      <c r="B22064" s="289" t="s">
        <v>44752</v>
      </c>
    </row>
    <row r="22065" spans="1:4">
      <c r="A22065" s="292">
        <v>92683</v>
      </c>
      <c r="B22065" s="289" t="s">
        <v>47420</v>
      </c>
      <c r="D22065" s="293" t="s">
        <v>46505</v>
      </c>
    </row>
    <row r="22066" spans="1:4">
      <c r="A22066"/>
      <c r="B22066" s="289" t="s">
        <v>47460</v>
      </c>
    </row>
    <row r="22067" spans="1:4">
      <c r="A22067"/>
      <c r="B22067" s="289" t="s">
        <v>44752</v>
      </c>
    </row>
    <row r="22068" spans="1:4">
      <c r="A22068" s="292">
        <v>92684</v>
      </c>
      <c r="B22068" s="289" t="s">
        <v>47421</v>
      </c>
      <c r="D22068" s="293" t="s">
        <v>798</v>
      </c>
    </row>
    <row r="22069" spans="1:4">
      <c r="A22069"/>
      <c r="B22069" s="289" t="s">
        <v>47459</v>
      </c>
    </row>
    <row r="22070" spans="1:4">
      <c r="A22070"/>
      <c r="B22070" s="292">
        <v>2015</v>
      </c>
    </row>
    <row r="22071" spans="1:4">
      <c r="A22071" s="292">
        <v>92685</v>
      </c>
      <c r="B22071" s="289" t="s">
        <v>47423</v>
      </c>
      <c r="D22071" s="293" t="s">
        <v>39884</v>
      </c>
    </row>
    <row r="22072" spans="1:4">
      <c r="A22072"/>
      <c r="B22072" s="289" t="s">
        <v>47460</v>
      </c>
    </row>
    <row r="22073" spans="1:4">
      <c r="A22073"/>
      <c r="B22073" s="289" t="s">
        <v>44752</v>
      </c>
    </row>
    <row r="22074" spans="1:4">
      <c r="A22074" s="292">
        <v>92686</v>
      </c>
      <c r="B22074" s="289" t="s">
        <v>47425</v>
      </c>
      <c r="D22074" s="293" t="s">
        <v>43457</v>
      </c>
    </row>
    <row r="22075" spans="1:4">
      <c r="A22075"/>
      <c r="B22075" s="289" t="s">
        <v>47459</v>
      </c>
    </row>
    <row r="22076" spans="1:4">
      <c r="A22076"/>
      <c r="B22076" s="292">
        <v>2015</v>
      </c>
    </row>
    <row r="22077" spans="1:4">
      <c r="A22077" s="292">
        <v>92692</v>
      </c>
      <c r="B22077" s="289" t="s">
        <v>47461</v>
      </c>
      <c r="D22077" s="293" t="s">
        <v>443</v>
      </c>
    </row>
    <row r="22078" spans="1:4">
      <c r="A22078"/>
      <c r="B22078" s="289" t="s">
        <v>47462</v>
      </c>
    </row>
    <row r="22079" spans="1:4">
      <c r="A22079"/>
      <c r="B22079" s="292">
        <v>5</v>
      </c>
    </row>
    <row r="22080" spans="1:4">
      <c r="A22080" s="292">
        <v>92693</v>
      </c>
      <c r="B22080" s="289" t="s">
        <v>47463</v>
      </c>
      <c r="D22080" s="293" t="s">
        <v>949</v>
      </c>
    </row>
    <row r="22081" spans="1:4">
      <c r="A22081"/>
      <c r="B22081" s="289" t="s">
        <v>47464</v>
      </c>
    </row>
    <row r="22083" spans="1:4">
      <c r="A22083" s="287" t="s">
        <v>40995</v>
      </c>
      <c r="B22083"/>
      <c r="D22083" s="288" t="s">
        <v>47465</v>
      </c>
    </row>
    <row r="22084" spans="1:4">
      <c r="A22084" s="289" t="s">
        <v>40997</v>
      </c>
      <c r="B22084"/>
    </row>
    <row r="22085" spans="1:4">
      <c r="A22085"/>
      <c r="B22085"/>
    </row>
    <row r="22086" spans="1:4">
      <c r="A22086" s="289" t="s">
        <v>40998</v>
      </c>
      <c r="B22086" s="289" t="s">
        <v>40999</v>
      </c>
    </row>
    <row r="22087" spans="1:4">
      <c r="A22087" s="290" t="s">
        <v>16137</v>
      </c>
      <c r="B22087" s="290" t="s">
        <v>41000</v>
      </c>
      <c r="C22087" s="291" t="s">
        <v>41001</v>
      </c>
      <c r="D22087" s="291" t="s">
        <v>41002</v>
      </c>
    </row>
    <row r="22088" spans="1:4">
      <c r="A22088" s="289" t="s">
        <v>41003</v>
      </c>
      <c r="B22088" s="289" t="s">
        <v>14347</v>
      </c>
    </row>
    <row r="22089" spans="1:4">
      <c r="A22089" s="292">
        <v>92694</v>
      </c>
      <c r="B22089" s="289" t="s">
        <v>47466</v>
      </c>
      <c r="D22089" s="293" t="s">
        <v>1695</v>
      </c>
    </row>
    <row r="22090" spans="1:4">
      <c r="A22090"/>
      <c r="B22090" s="289" t="s">
        <v>47462</v>
      </c>
    </row>
    <row r="22091" spans="1:4">
      <c r="A22091"/>
      <c r="B22091" s="292">
        <v>5</v>
      </c>
    </row>
    <row r="22092" spans="1:4">
      <c r="A22092" s="292">
        <v>92695</v>
      </c>
      <c r="B22092" s="289" t="s">
        <v>47467</v>
      </c>
      <c r="D22092" s="293" t="s">
        <v>33366</v>
      </c>
    </row>
    <row r="22093" spans="1:4">
      <c r="A22093"/>
      <c r="B22093" s="289" t="s">
        <v>47464</v>
      </c>
    </row>
    <row r="22094" spans="1:4">
      <c r="A22094" s="292">
        <v>92696</v>
      </c>
      <c r="B22094" s="289" t="s">
        <v>47427</v>
      </c>
      <c r="D22094" s="293" t="s">
        <v>2001</v>
      </c>
    </row>
    <row r="22095" spans="1:4">
      <c r="A22095"/>
      <c r="B22095" s="289" t="s">
        <v>47464</v>
      </c>
    </row>
    <row r="22096" spans="1:4">
      <c r="A22096" s="292">
        <v>92697</v>
      </c>
      <c r="B22096" s="289" t="s">
        <v>47428</v>
      </c>
      <c r="D22096" s="293" t="s">
        <v>31684</v>
      </c>
    </row>
    <row r="22097" spans="1:4">
      <c r="A22097"/>
      <c r="B22097" s="289" t="s">
        <v>47468</v>
      </c>
    </row>
    <row r="22098" spans="1:4">
      <c r="A22098" s="292">
        <v>92698</v>
      </c>
      <c r="B22098" s="289" t="s">
        <v>47469</v>
      </c>
      <c r="D22098" s="293" t="s">
        <v>18048</v>
      </c>
    </row>
    <row r="22099" spans="1:4">
      <c r="A22099"/>
      <c r="B22099" s="289" t="s">
        <v>47470</v>
      </c>
    </row>
    <row r="22100" spans="1:4">
      <c r="A22100"/>
      <c r="B22100" s="289" t="s">
        <v>38692</v>
      </c>
    </row>
    <row r="22101" spans="1:4">
      <c r="A22101" s="292">
        <v>92699</v>
      </c>
      <c r="B22101" s="289" t="s">
        <v>47471</v>
      </c>
      <c r="D22101" s="293" t="s">
        <v>7296</v>
      </c>
    </row>
    <row r="22102" spans="1:4">
      <c r="A22102"/>
      <c r="B22102" s="289" t="s">
        <v>47470</v>
      </c>
    </row>
    <row r="22103" spans="1:4">
      <c r="A22103"/>
      <c r="B22103" s="289" t="s">
        <v>38692</v>
      </c>
    </row>
    <row r="22104" spans="1:4">
      <c r="A22104" s="292">
        <v>92700</v>
      </c>
      <c r="B22104" s="289" t="s">
        <v>47472</v>
      </c>
      <c r="D22104" s="293" t="s">
        <v>31697</v>
      </c>
    </row>
    <row r="22105" spans="1:4">
      <c r="A22105"/>
      <c r="B22105" s="289" t="s">
        <v>47470</v>
      </c>
    </row>
    <row r="22106" spans="1:4">
      <c r="A22106"/>
      <c r="B22106" s="289" t="s">
        <v>38692</v>
      </c>
    </row>
    <row r="22107" spans="1:4">
      <c r="A22107" s="292">
        <v>92701</v>
      </c>
      <c r="B22107" s="289" t="s">
        <v>47473</v>
      </c>
      <c r="D22107" s="293" t="s">
        <v>964</v>
      </c>
    </row>
    <row r="22108" spans="1:4">
      <c r="A22108"/>
      <c r="B22108" s="289" t="s">
        <v>47470</v>
      </c>
    </row>
    <row r="22109" spans="1:4">
      <c r="A22109"/>
      <c r="B22109" s="289" t="s">
        <v>38692</v>
      </c>
    </row>
    <row r="22110" spans="1:4">
      <c r="A22110" s="292">
        <v>92702</v>
      </c>
      <c r="B22110" s="289" t="s">
        <v>47442</v>
      </c>
      <c r="D22110" s="293" t="s">
        <v>31598</v>
      </c>
    </row>
    <row r="22111" spans="1:4">
      <c r="A22111"/>
      <c r="B22111" s="289" t="s">
        <v>47474</v>
      </c>
    </row>
    <row r="22112" spans="1:4">
      <c r="A22112"/>
      <c r="B22112" s="289" t="s">
        <v>45631</v>
      </c>
    </row>
    <row r="22113" spans="1:4">
      <c r="A22113" s="292">
        <v>92703</v>
      </c>
      <c r="B22113" s="289" t="s">
        <v>47444</v>
      </c>
      <c r="D22113" s="293" t="s">
        <v>37380</v>
      </c>
    </row>
    <row r="22114" spans="1:4">
      <c r="A22114"/>
      <c r="B22114" s="289" t="s">
        <v>47474</v>
      </c>
    </row>
    <row r="22115" spans="1:4">
      <c r="A22115"/>
      <c r="B22115" s="289" t="s">
        <v>45631</v>
      </c>
    </row>
    <row r="22117" spans="1:4">
      <c r="A22117" s="287" t="s">
        <v>40995</v>
      </c>
      <c r="B22117"/>
      <c r="D22117" s="288" t="s">
        <v>47475</v>
      </c>
    </row>
    <row r="22118" spans="1:4">
      <c r="A22118" s="289" t="s">
        <v>40997</v>
      </c>
      <c r="B22118"/>
    </row>
    <row r="22119" spans="1:4">
      <c r="A22119"/>
      <c r="B22119"/>
    </row>
    <row r="22120" spans="1:4">
      <c r="A22120" s="289" t="s">
        <v>40998</v>
      </c>
      <c r="B22120" s="289" t="s">
        <v>40999</v>
      </c>
    </row>
    <row r="22121" spans="1:4">
      <c r="A22121" s="290" t="s">
        <v>16137</v>
      </c>
      <c r="B22121" s="290" t="s">
        <v>41000</v>
      </c>
      <c r="C22121" s="291" t="s">
        <v>41001</v>
      </c>
      <c r="D22121" s="291" t="s">
        <v>41002</v>
      </c>
    </row>
    <row r="22122" spans="1:4">
      <c r="A22122" s="289" t="s">
        <v>41003</v>
      </c>
      <c r="B22122" s="289" t="s">
        <v>14347</v>
      </c>
    </row>
    <row r="22123" spans="1:4">
      <c r="A22123" s="292">
        <v>92704</v>
      </c>
      <c r="B22123" s="289" t="s">
        <v>47476</v>
      </c>
      <c r="D22123" s="293" t="s">
        <v>835</v>
      </c>
    </row>
    <row r="22124" spans="1:4">
      <c r="A22124"/>
      <c r="B22124" s="289" t="s">
        <v>47468</v>
      </c>
    </row>
    <row r="22125" spans="1:4">
      <c r="A22125" s="292">
        <v>92705</v>
      </c>
      <c r="B22125" s="289" t="s">
        <v>47477</v>
      </c>
      <c r="D22125" s="293" t="s">
        <v>15595</v>
      </c>
    </row>
    <row r="22126" spans="1:4">
      <c r="A22126"/>
      <c r="B22126" s="289" t="s">
        <v>47468</v>
      </c>
    </row>
    <row r="22127" spans="1:4">
      <c r="A22127" s="292">
        <v>92706</v>
      </c>
      <c r="B22127" s="289" t="s">
        <v>47415</v>
      </c>
      <c r="D22127" s="293" t="s">
        <v>36346</v>
      </c>
    </row>
    <row r="22128" spans="1:4">
      <c r="A22128"/>
      <c r="B22128" s="289" t="s">
        <v>47478</v>
      </c>
    </row>
    <row r="22129" spans="1:4">
      <c r="A22129" s="292">
        <v>92889</v>
      </c>
      <c r="B22129" s="289" t="s">
        <v>47479</v>
      </c>
      <c r="D22129" s="293" t="s">
        <v>47480</v>
      </c>
    </row>
    <row r="22130" spans="1:4">
      <c r="A22130"/>
      <c r="B22130" s="289" t="s">
        <v>46519</v>
      </c>
    </row>
    <row r="22131" spans="1:4">
      <c r="A22131" s="292">
        <v>92890</v>
      </c>
      <c r="B22131" s="289" t="s">
        <v>47481</v>
      </c>
      <c r="D22131" s="293" t="s">
        <v>47482</v>
      </c>
    </row>
    <row r="22132" spans="1:4">
      <c r="A22132"/>
      <c r="B22132" s="289" t="s">
        <v>46522</v>
      </c>
    </row>
    <row r="22133" spans="1:4">
      <c r="A22133" s="292">
        <v>92891</v>
      </c>
      <c r="B22133" s="289" t="s">
        <v>47483</v>
      </c>
      <c r="D22133" s="293" t="s">
        <v>30244</v>
      </c>
    </row>
    <row r="22134" spans="1:4">
      <c r="A22134"/>
      <c r="B22134" s="289" t="s">
        <v>46519</v>
      </c>
    </row>
    <row r="22135" spans="1:4">
      <c r="A22135" s="292">
        <v>92892</v>
      </c>
      <c r="B22135" s="289" t="s">
        <v>47484</v>
      </c>
      <c r="D22135" s="293" t="s">
        <v>32214</v>
      </c>
    </row>
    <row r="22136" spans="1:4">
      <c r="A22136"/>
      <c r="B22136" s="289" t="s">
        <v>46529</v>
      </c>
    </row>
    <row r="22137" spans="1:4">
      <c r="A22137"/>
      <c r="B22137" s="289" t="s">
        <v>14450</v>
      </c>
    </row>
    <row r="22138" spans="1:4">
      <c r="A22138" s="292">
        <v>92893</v>
      </c>
      <c r="B22138" s="289" t="s">
        <v>47485</v>
      </c>
      <c r="D22138" s="293" t="s">
        <v>38582</v>
      </c>
    </row>
    <row r="22139" spans="1:4">
      <c r="A22139"/>
      <c r="B22139" s="289" t="s">
        <v>46531</v>
      </c>
    </row>
    <row r="22140" spans="1:4">
      <c r="A22140"/>
      <c r="B22140" s="289" t="s">
        <v>38692</v>
      </c>
    </row>
    <row r="22141" spans="1:4">
      <c r="A22141" s="292">
        <v>92894</v>
      </c>
      <c r="B22141" s="289" t="s">
        <v>47486</v>
      </c>
      <c r="D22141" s="293" t="s">
        <v>2125</v>
      </c>
    </row>
    <row r="22142" spans="1:4">
      <c r="A22142"/>
      <c r="B22142" s="289" t="s">
        <v>46531</v>
      </c>
    </row>
    <row r="22143" spans="1:4">
      <c r="A22143"/>
      <c r="B22143" s="289" t="s">
        <v>38692</v>
      </c>
    </row>
    <row r="22144" spans="1:4">
      <c r="A22144" s="292">
        <v>92895</v>
      </c>
      <c r="B22144" s="289" t="s">
        <v>47479</v>
      </c>
      <c r="D22144" s="293" t="s">
        <v>47487</v>
      </c>
    </row>
    <row r="22145" spans="1:4">
      <c r="A22145"/>
      <c r="B22145" s="289" t="s">
        <v>46529</v>
      </c>
    </row>
    <row r="22146" spans="1:4">
      <c r="A22146"/>
      <c r="B22146" s="289" t="s">
        <v>14450</v>
      </c>
    </row>
    <row r="22147" spans="1:4">
      <c r="A22147" s="292">
        <v>92896</v>
      </c>
      <c r="B22147" s="289" t="s">
        <v>47481</v>
      </c>
      <c r="D22147" s="293" t="s">
        <v>40443</v>
      </c>
    </row>
    <row r="22148" spans="1:4">
      <c r="A22148"/>
      <c r="B22148" s="289" t="s">
        <v>46531</v>
      </c>
    </row>
    <row r="22149" spans="1:4">
      <c r="A22149"/>
      <c r="B22149" s="289" t="s">
        <v>38692</v>
      </c>
    </row>
    <row r="22151" spans="1:4">
      <c r="A22151" s="287" t="s">
        <v>40995</v>
      </c>
      <c r="B22151"/>
      <c r="D22151" s="288" t="s">
        <v>47488</v>
      </c>
    </row>
    <row r="22152" spans="1:4">
      <c r="A22152" s="289" t="s">
        <v>40997</v>
      </c>
      <c r="B22152"/>
    </row>
    <row r="22153" spans="1:4">
      <c r="A22153"/>
      <c r="B22153"/>
    </row>
    <row r="22154" spans="1:4">
      <c r="A22154" s="289" t="s">
        <v>40998</v>
      </c>
      <c r="B22154" s="289" t="s">
        <v>40999</v>
      </c>
    </row>
    <row r="22155" spans="1:4">
      <c r="A22155" s="290" t="s">
        <v>16137</v>
      </c>
      <c r="B22155" s="290" t="s">
        <v>41000</v>
      </c>
      <c r="C22155" s="291" t="s">
        <v>41001</v>
      </c>
      <c r="D22155" s="291" t="s">
        <v>41002</v>
      </c>
    </row>
    <row r="22156" spans="1:4">
      <c r="A22156" s="289" t="s">
        <v>41003</v>
      </c>
      <c r="B22156" s="289" t="s">
        <v>14347</v>
      </c>
    </row>
    <row r="22157" spans="1:4">
      <c r="A22157" s="292">
        <v>92897</v>
      </c>
      <c r="B22157" s="289" t="s">
        <v>47483</v>
      </c>
      <c r="D22157" s="293" t="s">
        <v>47489</v>
      </c>
    </row>
    <row r="22158" spans="1:4">
      <c r="A22158"/>
      <c r="B22158" s="289" t="s">
        <v>46529</v>
      </c>
    </row>
    <row r="22159" spans="1:4">
      <c r="A22159"/>
      <c r="B22159" s="289" t="s">
        <v>14450</v>
      </c>
    </row>
    <row r="22160" spans="1:4">
      <c r="A22160" s="292">
        <v>92898</v>
      </c>
      <c r="B22160" s="289" t="s">
        <v>47490</v>
      </c>
      <c r="D22160" s="293" t="s">
        <v>2778</v>
      </c>
    </row>
    <row r="22161" spans="1:4">
      <c r="A22161"/>
      <c r="B22161" s="289" t="s">
        <v>46544</v>
      </c>
    </row>
    <row r="22162" spans="1:4">
      <c r="A22162"/>
      <c r="B22162" s="289" t="s">
        <v>14451</v>
      </c>
    </row>
    <row r="22163" spans="1:4">
      <c r="A22163" s="292">
        <v>92899</v>
      </c>
      <c r="B22163" s="289" t="s">
        <v>47491</v>
      </c>
      <c r="D22163" s="293" t="s">
        <v>33495</v>
      </c>
    </row>
    <row r="22164" spans="1:4">
      <c r="A22164"/>
      <c r="B22164" s="289" t="s">
        <v>46542</v>
      </c>
    </row>
    <row r="22165" spans="1:4">
      <c r="A22165"/>
      <c r="B22165" s="289" t="s">
        <v>38692</v>
      </c>
    </row>
    <row r="22166" spans="1:4">
      <c r="A22166" s="292">
        <v>92900</v>
      </c>
      <c r="B22166" s="289" t="s">
        <v>47492</v>
      </c>
      <c r="D22166" s="293" t="s">
        <v>12730</v>
      </c>
    </row>
    <row r="22167" spans="1:4">
      <c r="A22167"/>
      <c r="B22167" s="289" t="s">
        <v>46542</v>
      </c>
    </row>
    <row r="22168" spans="1:4">
      <c r="A22168"/>
      <c r="B22168" s="289" t="s">
        <v>38692</v>
      </c>
    </row>
    <row r="22169" spans="1:4">
      <c r="A22169" s="292">
        <v>92901</v>
      </c>
      <c r="B22169" s="289" t="s">
        <v>47493</v>
      </c>
      <c r="D22169" s="293" t="s">
        <v>24931</v>
      </c>
    </row>
    <row r="22170" spans="1:4">
      <c r="A22170"/>
      <c r="B22170" s="289" t="s">
        <v>46544</v>
      </c>
    </row>
    <row r="22171" spans="1:4">
      <c r="A22171"/>
      <c r="B22171" s="289" t="s">
        <v>14451</v>
      </c>
    </row>
    <row r="22172" spans="1:4">
      <c r="A22172" s="292">
        <v>92902</v>
      </c>
      <c r="B22172" s="289" t="s">
        <v>47494</v>
      </c>
      <c r="D22172" s="293" t="s">
        <v>22071</v>
      </c>
    </row>
    <row r="22173" spans="1:4">
      <c r="A22173"/>
      <c r="B22173" s="289" t="s">
        <v>46542</v>
      </c>
    </row>
    <row r="22174" spans="1:4">
      <c r="A22174"/>
      <c r="B22174" s="289" t="s">
        <v>38692</v>
      </c>
    </row>
    <row r="22175" spans="1:4">
      <c r="A22175" s="292">
        <v>92903</v>
      </c>
      <c r="B22175" s="289" t="s">
        <v>47495</v>
      </c>
      <c r="D22175" s="293" t="s">
        <v>39221</v>
      </c>
    </row>
    <row r="22176" spans="1:4">
      <c r="A22176"/>
      <c r="B22176" s="289" t="s">
        <v>46544</v>
      </c>
    </row>
    <row r="22177" spans="1:4">
      <c r="A22177"/>
      <c r="B22177" s="289" t="s">
        <v>14451</v>
      </c>
    </row>
    <row r="22178" spans="1:4">
      <c r="A22178" s="292">
        <v>92904</v>
      </c>
      <c r="B22178" s="289" t="s">
        <v>47496</v>
      </c>
      <c r="D22178" s="293" t="s">
        <v>2308</v>
      </c>
    </row>
    <row r="22179" spans="1:4">
      <c r="A22179"/>
      <c r="B22179" s="289" t="s">
        <v>47462</v>
      </c>
    </row>
    <row r="22180" spans="1:4">
      <c r="A22180"/>
      <c r="B22180" s="292">
        <v>5</v>
      </c>
    </row>
    <row r="22181" spans="1:4">
      <c r="A22181" s="292">
        <v>92905</v>
      </c>
      <c r="B22181" s="289" t="s">
        <v>47497</v>
      </c>
      <c r="D22181" s="293" t="s">
        <v>19966</v>
      </c>
    </row>
    <row r="22182" spans="1:4">
      <c r="A22182"/>
      <c r="B22182" s="289" t="s">
        <v>47462</v>
      </c>
    </row>
    <row r="22183" spans="1:4">
      <c r="A22183"/>
      <c r="B22183" s="292">
        <v>5</v>
      </c>
    </row>
    <row r="22185" spans="1:4">
      <c r="A22185" s="287" t="s">
        <v>40995</v>
      </c>
      <c r="B22185"/>
      <c r="D22185" s="288" t="s">
        <v>47498</v>
      </c>
    </row>
    <row r="22186" spans="1:4">
      <c r="A22186" s="289" t="s">
        <v>40997</v>
      </c>
      <c r="B22186"/>
    </row>
    <row r="22187" spans="1:4">
      <c r="A22187"/>
      <c r="B22187"/>
    </row>
    <row r="22188" spans="1:4">
      <c r="A22188" s="289" t="s">
        <v>40998</v>
      </c>
      <c r="B22188" s="289" t="s">
        <v>40999</v>
      </c>
    </row>
    <row r="22189" spans="1:4">
      <c r="A22189" s="290" t="s">
        <v>16137</v>
      </c>
      <c r="B22189" s="290" t="s">
        <v>41000</v>
      </c>
      <c r="C22189" s="291" t="s">
        <v>41001</v>
      </c>
      <c r="D22189" s="291" t="s">
        <v>41002</v>
      </c>
    </row>
    <row r="22190" spans="1:4">
      <c r="A22190" s="289" t="s">
        <v>41003</v>
      </c>
      <c r="B22190" s="289" t="s">
        <v>14347</v>
      </c>
    </row>
    <row r="22191" spans="1:4">
      <c r="A22191" s="292">
        <v>92906</v>
      </c>
      <c r="B22191" s="289" t="s">
        <v>47490</v>
      </c>
      <c r="D22191" s="293" t="s">
        <v>1945</v>
      </c>
    </row>
    <row r="22192" spans="1:4">
      <c r="A22192"/>
      <c r="B22192" s="289" t="s">
        <v>47464</v>
      </c>
    </row>
    <row r="22193" spans="1:4">
      <c r="A22193" s="292">
        <v>92907</v>
      </c>
      <c r="B22193" s="289" t="s">
        <v>47499</v>
      </c>
      <c r="D22193" s="293" t="s">
        <v>122</v>
      </c>
    </row>
    <row r="22194" spans="1:4">
      <c r="A22194"/>
      <c r="B22194" s="289" t="s">
        <v>47370</v>
      </c>
    </row>
    <row r="22195" spans="1:4">
      <c r="A22195" s="292">
        <v>92908</v>
      </c>
      <c r="B22195" s="289" t="s">
        <v>47500</v>
      </c>
      <c r="D22195" s="293" t="s">
        <v>122</v>
      </c>
    </row>
    <row r="22196" spans="1:4">
      <c r="A22196"/>
      <c r="B22196" s="289" t="s">
        <v>47370</v>
      </c>
    </row>
    <row r="22197" spans="1:4">
      <c r="A22197" s="292">
        <v>92909</v>
      </c>
      <c r="B22197" s="289" t="s">
        <v>47501</v>
      </c>
      <c r="D22197" s="293" t="s">
        <v>122</v>
      </c>
    </row>
    <row r="22198" spans="1:4">
      <c r="A22198"/>
      <c r="B22198" s="289" t="s">
        <v>47502</v>
      </c>
    </row>
    <row r="22199" spans="1:4">
      <c r="A22199" s="292">
        <v>92910</v>
      </c>
      <c r="B22199" s="289" t="s">
        <v>47503</v>
      </c>
      <c r="D22199" s="293" t="s">
        <v>37603</v>
      </c>
    </row>
    <row r="22200" spans="1:4">
      <c r="A22200"/>
      <c r="B22200" s="289" t="s">
        <v>47504</v>
      </c>
    </row>
    <row r="22201" spans="1:4">
      <c r="A22201" s="292">
        <v>92911</v>
      </c>
      <c r="B22201" s="289" t="s">
        <v>47505</v>
      </c>
      <c r="D22201" s="293" t="s">
        <v>37603</v>
      </c>
    </row>
    <row r="22202" spans="1:4">
      <c r="A22202"/>
      <c r="B22202" s="289" t="s">
        <v>47370</v>
      </c>
    </row>
    <row r="22203" spans="1:4">
      <c r="A22203" s="292">
        <v>92912</v>
      </c>
      <c r="B22203" s="289" t="s">
        <v>47506</v>
      </c>
      <c r="D22203" s="293" t="s">
        <v>34697</v>
      </c>
    </row>
    <row r="22204" spans="1:4">
      <c r="A22204"/>
      <c r="B22204" s="289" t="s">
        <v>47370</v>
      </c>
    </row>
    <row r="22205" spans="1:4">
      <c r="A22205" s="292">
        <v>92913</v>
      </c>
      <c r="B22205" s="289" t="s">
        <v>47507</v>
      </c>
      <c r="D22205" s="293" t="s">
        <v>32365</v>
      </c>
    </row>
    <row r="22206" spans="1:4">
      <c r="A22206"/>
      <c r="B22206" s="289" t="s">
        <v>47370</v>
      </c>
    </row>
    <row r="22207" spans="1:4">
      <c r="A22207" s="292">
        <v>92914</v>
      </c>
      <c r="B22207" s="289" t="s">
        <v>47508</v>
      </c>
      <c r="D22207" s="293" t="s">
        <v>32365</v>
      </c>
    </row>
    <row r="22208" spans="1:4">
      <c r="A22208"/>
      <c r="B22208" s="289" t="s">
        <v>47502</v>
      </c>
    </row>
    <row r="22209" spans="1:4">
      <c r="A22209" s="292">
        <v>92918</v>
      </c>
      <c r="B22209" s="289" t="s">
        <v>47509</v>
      </c>
      <c r="D22209" s="293" t="s">
        <v>32356</v>
      </c>
    </row>
    <row r="22210" spans="1:4">
      <c r="A22210"/>
      <c r="B22210" s="289" t="s">
        <v>47510</v>
      </c>
    </row>
    <row r="22211" spans="1:4">
      <c r="A22211"/>
      <c r="B22211" s="289" t="s">
        <v>46559</v>
      </c>
    </row>
    <row r="22212" spans="1:4">
      <c r="A22212" s="292">
        <v>92920</v>
      </c>
      <c r="B22212" s="289" t="s">
        <v>47511</v>
      </c>
      <c r="D22212" s="293" t="s">
        <v>1737</v>
      </c>
    </row>
    <row r="22213" spans="1:4">
      <c r="A22213"/>
      <c r="B22213" s="289" t="s">
        <v>47510</v>
      </c>
    </row>
    <row r="22214" spans="1:4">
      <c r="A22214"/>
      <c r="B22214" s="289" t="s">
        <v>46559</v>
      </c>
    </row>
    <row r="22215" spans="1:4">
      <c r="A22215" s="292">
        <v>92925</v>
      </c>
      <c r="B22215" s="289" t="s">
        <v>47512</v>
      </c>
      <c r="D22215" s="293" t="s">
        <v>684</v>
      </c>
    </row>
    <row r="22216" spans="1:4">
      <c r="A22216"/>
      <c r="B22216" s="289" t="s">
        <v>47513</v>
      </c>
    </row>
    <row r="22217" spans="1:4">
      <c r="A22217"/>
      <c r="B22217" s="289" t="s">
        <v>45572</v>
      </c>
    </row>
    <row r="22219" spans="1:4">
      <c r="A22219" s="287" t="s">
        <v>40995</v>
      </c>
      <c r="B22219"/>
      <c r="D22219" s="288" t="s">
        <v>47514</v>
      </c>
    </row>
    <row r="22220" spans="1:4">
      <c r="A22220" s="289" t="s">
        <v>40997</v>
      </c>
      <c r="B22220"/>
    </row>
    <row r="22221" spans="1:4">
      <c r="A22221"/>
      <c r="B22221"/>
    </row>
    <row r="22222" spans="1:4">
      <c r="A22222" s="289" t="s">
        <v>40998</v>
      </c>
      <c r="B22222" s="289" t="s">
        <v>40999</v>
      </c>
    </row>
    <row r="22223" spans="1:4">
      <c r="A22223" s="290" t="s">
        <v>16137</v>
      </c>
      <c r="B22223" s="290" t="s">
        <v>41000</v>
      </c>
      <c r="C22223" s="291" t="s">
        <v>41001</v>
      </c>
      <c r="D22223" s="291" t="s">
        <v>41002</v>
      </c>
    </row>
    <row r="22224" spans="1:4">
      <c r="A22224" s="289" t="s">
        <v>41003</v>
      </c>
      <c r="B22224" s="289" t="s">
        <v>14347</v>
      </c>
    </row>
    <row r="22225" spans="1:4">
      <c r="A22225" s="292">
        <v>92926</v>
      </c>
      <c r="B22225" s="289" t="s">
        <v>47515</v>
      </c>
      <c r="D22225" s="293" t="s">
        <v>11893</v>
      </c>
    </row>
    <row r="22226" spans="1:4">
      <c r="A22226"/>
      <c r="B22226" s="289" t="s">
        <v>47516</v>
      </c>
    </row>
    <row r="22227" spans="1:4">
      <c r="A22227"/>
      <c r="B22227" s="289" t="s">
        <v>47517</v>
      </c>
    </row>
    <row r="22228" spans="1:4">
      <c r="A22228" s="292">
        <v>92927</v>
      </c>
      <c r="B22228" s="289" t="s">
        <v>47518</v>
      </c>
      <c r="D22228" s="293" t="s">
        <v>11893</v>
      </c>
    </row>
    <row r="22229" spans="1:4">
      <c r="A22229"/>
      <c r="B22229" s="289" t="s">
        <v>47516</v>
      </c>
    </row>
    <row r="22230" spans="1:4">
      <c r="A22230"/>
      <c r="B22230" s="289" t="s">
        <v>47517</v>
      </c>
    </row>
    <row r="22231" spans="1:4">
      <c r="A22231" s="292">
        <v>92928</v>
      </c>
      <c r="B22231" s="289" t="s">
        <v>47519</v>
      </c>
      <c r="D22231" s="293" t="s">
        <v>118</v>
      </c>
    </row>
    <row r="22232" spans="1:4">
      <c r="A22232"/>
      <c r="B22232" s="289" t="s">
        <v>47520</v>
      </c>
    </row>
    <row r="22233" spans="1:4">
      <c r="A22233"/>
      <c r="B22233" s="289" t="s">
        <v>45663</v>
      </c>
    </row>
    <row r="22234" spans="1:4">
      <c r="A22234" s="292">
        <v>92929</v>
      </c>
      <c r="B22234" s="289" t="s">
        <v>47521</v>
      </c>
      <c r="D22234" s="293" t="s">
        <v>118</v>
      </c>
    </row>
    <row r="22235" spans="1:4">
      <c r="A22235"/>
      <c r="B22235" s="289" t="s">
        <v>47513</v>
      </c>
    </row>
    <row r="22236" spans="1:4">
      <c r="A22236"/>
      <c r="B22236" s="289" t="s">
        <v>45572</v>
      </c>
    </row>
    <row r="22237" spans="1:4">
      <c r="A22237" s="292">
        <v>92930</v>
      </c>
      <c r="B22237" s="289" t="s">
        <v>47522</v>
      </c>
      <c r="D22237" s="293" t="s">
        <v>118</v>
      </c>
    </row>
    <row r="22238" spans="1:4">
      <c r="A22238"/>
      <c r="B22238" s="289" t="s">
        <v>47516</v>
      </c>
    </row>
    <row r="22239" spans="1:4">
      <c r="A22239"/>
      <c r="B22239" s="289" t="s">
        <v>47517</v>
      </c>
    </row>
    <row r="22240" spans="1:4">
      <c r="A22240" s="292">
        <v>92931</v>
      </c>
      <c r="B22240" s="289" t="s">
        <v>47499</v>
      </c>
      <c r="D22240" s="293" t="s">
        <v>2451</v>
      </c>
    </row>
    <row r="22241" spans="1:4">
      <c r="A22241"/>
      <c r="B22241" s="289" t="s">
        <v>47513</v>
      </c>
    </row>
    <row r="22242" spans="1:4">
      <c r="A22242"/>
      <c r="B22242" s="289" t="s">
        <v>45572</v>
      </c>
    </row>
    <row r="22243" spans="1:4">
      <c r="A22243" s="292">
        <v>92932</v>
      </c>
      <c r="B22243" s="289" t="s">
        <v>47500</v>
      </c>
      <c r="D22243" s="293" t="s">
        <v>2451</v>
      </c>
    </row>
    <row r="22244" spans="1:4">
      <c r="A22244"/>
      <c r="B22244" s="289" t="s">
        <v>47513</v>
      </c>
    </row>
    <row r="22245" spans="1:4">
      <c r="A22245"/>
      <c r="B22245" s="289" t="s">
        <v>45572</v>
      </c>
    </row>
    <row r="22246" spans="1:4">
      <c r="A22246" s="292">
        <v>92933</v>
      </c>
      <c r="B22246" s="289" t="s">
        <v>47501</v>
      </c>
      <c r="D22246" s="293" t="s">
        <v>2451</v>
      </c>
    </row>
    <row r="22247" spans="1:4">
      <c r="A22247"/>
      <c r="B22247" s="289" t="s">
        <v>47523</v>
      </c>
    </row>
    <row r="22248" spans="1:4">
      <c r="A22248"/>
      <c r="B22248" s="289" t="s">
        <v>42725</v>
      </c>
    </row>
    <row r="22249" spans="1:4">
      <c r="A22249" s="292">
        <v>92934</v>
      </c>
      <c r="B22249" s="289" t="s">
        <v>47503</v>
      </c>
      <c r="D22249" s="293" t="s">
        <v>47524</v>
      </c>
    </row>
    <row r="22250" spans="1:4">
      <c r="A22250"/>
      <c r="B22250" s="289" t="s">
        <v>47520</v>
      </c>
    </row>
    <row r="22251" spans="1:4">
      <c r="A22251"/>
      <c r="B22251" s="289" t="s">
        <v>45663</v>
      </c>
    </row>
    <row r="22253" spans="1:4">
      <c r="A22253" s="287" t="s">
        <v>40995</v>
      </c>
      <c r="B22253"/>
      <c r="D22253" s="288" t="s">
        <v>47525</v>
      </c>
    </row>
    <row r="22254" spans="1:4">
      <c r="A22254" s="289" t="s">
        <v>40997</v>
      </c>
      <c r="B22254"/>
    </row>
    <row r="22255" spans="1:4">
      <c r="A22255"/>
      <c r="B22255"/>
    </row>
    <row r="22256" spans="1:4">
      <c r="A22256" s="289" t="s">
        <v>40998</v>
      </c>
      <c r="B22256" s="289" t="s">
        <v>40999</v>
      </c>
    </row>
    <row r="22257" spans="1:4">
      <c r="A22257" s="290" t="s">
        <v>16137</v>
      </c>
      <c r="B22257" s="290" t="s">
        <v>41000</v>
      </c>
      <c r="C22257" s="291" t="s">
        <v>41001</v>
      </c>
      <c r="D22257" s="291" t="s">
        <v>41002</v>
      </c>
    </row>
    <row r="22258" spans="1:4">
      <c r="A22258" s="289" t="s">
        <v>41003</v>
      </c>
      <c r="B22258" s="289" t="s">
        <v>14347</v>
      </c>
    </row>
    <row r="22259" spans="1:4">
      <c r="A22259" s="292">
        <v>92935</v>
      </c>
      <c r="B22259" s="289" t="s">
        <v>47505</v>
      </c>
      <c r="D22259" s="293" t="s">
        <v>47524</v>
      </c>
    </row>
    <row r="22260" spans="1:4">
      <c r="A22260"/>
      <c r="B22260" s="289" t="s">
        <v>47513</v>
      </c>
    </row>
    <row r="22261" spans="1:4">
      <c r="A22261"/>
      <c r="B22261" s="289" t="s">
        <v>45572</v>
      </c>
    </row>
    <row r="22262" spans="1:4">
      <c r="A22262" s="292">
        <v>92936</v>
      </c>
      <c r="B22262" s="289" t="s">
        <v>47507</v>
      </c>
      <c r="D22262" s="293" t="s">
        <v>1931</v>
      </c>
    </row>
    <row r="22263" spans="1:4">
      <c r="A22263"/>
      <c r="B22263" s="289" t="s">
        <v>47513</v>
      </c>
    </row>
    <row r="22264" spans="1:4">
      <c r="A22264"/>
      <c r="B22264" s="289" t="s">
        <v>45572</v>
      </c>
    </row>
    <row r="22265" spans="1:4">
      <c r="A22265" s="292">
        <v>92937</v>
      </c>
      <c r="B22265" s="289" t="s">
        <v>47508</v>
      </c>
      <c r="D22265" s="293" t="s">
        <v>1931</v>
      </c>
    </row>
    <row r="22266" spans="1:4">
      <c r="A22266"/>
      <c r="B22266" s="289" t="s">
        <v>47523</v>
      </c>
    </row>
    <row r="22267" spans="1:4">
      <c r="A22267"/>
      <c r="B22267" s="289" t="s">
        <v>42725</v>
      </c>
    </row>
    <row r="22268" spans="1:4">
      <c r="A22268" s="292">
        <v>92938</v>
      </c>
      <c r="B22268" s="289" t="s">
        <v>47509</v>
      </c>
      <c r="D22268" s="293" t="s">
        <v>1010</v>
      </c>
    </row>
    <row r="22269" spans="1:4">
      <c r="A22269"/>
      <c r="B22269" s="289" t="s">
        <v>47526</v>
      </c>
    </row>
    <row r="22270" spans="1:4">
      <c r="A22270"/>
      <c r="B22270" s="289" t="s">
        <v>45568</v>
      </c>
    </row>
    <row r="22271" spans="1:4">
      <c r="A22271" s="292">
        <v>92939</v>
      </c>
      <c r="B22271" s="289" t="s">
        <v>47511</v>
      </c>
      <c r="D22271" s="293" t="s">
        <v>2110</v>
      </c>
    </row>
    <row r="22272" spans="1:4">
      <c r="A22272"/>
      <c r="B22272" s="289" t="s">
        <v>47526</v>
      </c>
    </row>
    <row r="22273" spans="1:4">
      <c r="A22273"/>
      <c r="B22273" s="289" t="s">
        <v>45568</v>
      </c>
    </row>
    <row r="22274" spans="1:4">
      <c r="A22274" s="292">
        <v>92940</v>
      </c>
      <c r="B22274" s="289" t="s">
        <v>47512</v>
      </c>
      <c r="D22274" s="293" t="s">
        <v>14853</v>
      </c>
    </row>
    <row r="22275" spans="1:4">
      <c r="A22275"/>
      <c r="B22275" s="289" t="s">
        <v>47527</v>
      </c>
    </row>
    <row r="22276" spans="1:4">
      <c r="A22276"/>
      <c r="B22276" s="289" t="s">
        <v>47528</v>
      </c>
    </row>
    <row r="22277" spans="1:4">
      <c r="A22277" s="292">
        <v>92941</v>
      </c>
      <c r="B22277" s="289" t="s">
        <v>47515</v>
      </c>
      <c r="D22277" s="293" t="s">
        <v>1351</v>
      </c>
    </row>
    <row r="22278" spans="1:4">
      <c r="A22278"/>
      <c r="B22278" s="289" t="s">
        <v>47529</v>
      </c>
    </row>
    <row r="22279" spans="1:4">
      <c r="A22279"/>
      <c r="B22279" s="289" t="s">
        <v>45566</v>
      </c>
    </row>
    <row r="22280" spans="1:4">
      <c r="A22280" s="292">
        <v>92942</v>
      </c>
      <c r="B22280" s="289" t="s">
        <v>47518</v>
      </c>
      <c r="D22280" s="293" t="s">
        <v>1351</v>
      </c>
    </row>
    <row r="22281" spans="1:4">
      <c r="A22281"/>
      <c r="B22281" s="289" t="s">
        <v>47529</v>
      </c>
    </row>
    <row r="22282" spans="1:4">
      <c r="A22282"/>
      <c r="B22282" s="289" t="s">
        <v>45566</v>
      </c>
    </row>
    <row r="22283" spans="1:4">
      <c r="A22283" s="292">
        <v>92943</v>
      </c>
      <c r="B22283" s="289" t="s">
        <v>47519</v>
      </c>
      <c r="D22283" s="293" t="s">
        <v>42577</v>
      </c>
    </row>
    <row r="22284" spans="1:4">
      <c r="A22284"/>
      <c r="B22284" s="289" t="s">
        <v>47530</v>
      </c>
    </row>
    <row r="22285" spans="1:4">
      <c r="A22285"/>
      <c r="B22285" s="289" t="s">
        <v>45753</v>
      </c>
    </row>
    <row r="22287" spans="1:4">
      <c r="A22287" s="287" t="s">
        <v>40995</v>
      </c>
      <c r="B22287"/>
      <c r="D22287" s="288" t="s">
        <v>47531</v>
      </c>
    </row>
    <row r="22288" spans="1:4">
      <c r="A22288" s="289" t="s">
        <v>40997</v>
      </c>
      <c r="B22288"/>
    </row>
    <row r="22289" spans="1:4">
      <c r="A22289"/>
      <c r="B22289"/>
    </row>
    <row r="22290" spans="1:4">
      <c r="A22290" s="289" t="s">
        <v>40998</v>
      </c>
      <c r="B22290" s="289" t="s">
        <v>40999</v>
      </c>
    </row>
    <row r="22291" spans="1:4">
      <c r="A22291" s="290" t="s">
        <v>16137</v>
      </c>
      <c r="B22291" s="290" t="s">
        <v>41000</v>
      </c>
      <c r="C22291" s="291" t="s">
        <v>41001</v>
      </c>
      <c r="D22291" s="291" t="s">
        <v>41002</v>
      </c>
    </row>
    <row r="22292" spans="1:4">
      <c r="A22292" s="289" t="s">
        <v>41003</v>
      </c>
      <c r="B22292" s="289" t="s">
        <v>14347</v>
      </c>
    </row>
    <row r="22293" spans="1:4">
      <c r="A22293" s="292">
        <v>92944</v>
      </c>
      <c r="B22293" s="289" t="s">
        <v>47521</v>
      </c>
      <c r="D22293" s="293" t="s">
        <v>42577</v>
      </c>
    </row>
    <row r="22294" spans="1:4">
      <c r="A22294"/>
      <c r="B22294" s="289" t="s">
        <v>47527</v>
      </c>
    </row>
    <row r="22295" spans="1:4">
      <c r="A22295"/>
      <c r="B22295" s="289" t="s">
        <v>47528</v>
      </c>
    </row>
    <row r="22296" spans="1:4">
      <c r="A22296" s="292">
        <v>92945</v>
      </c>
      <c r="B22296" s="289" t="s">
        <v>47522</v>
      </c>
      <c r="D22296" s="293" t="s">
        <v>42577</v>
      </c>
    </row>
    <row r="22297" spans="1:4">
      <c r="A22297"/>
      <c r="B22297" s="289" t="s">
        <v>47529</v>
      </c>
    </row>
    <row r="22298" spans="1:4">
      <c r="A22298"/>
      <c r="B22298" s="289" t="s">
        <v>45566</v>
      </c>
    </row>
    <row r="22299" spans="1:4">
      <c r="A22299" s="292">
        <v>92946</v>
      </c>
      <c r="B22299" s="289" t="s">
        <v>47499</v>
      </c>
      <c r="D22299" s="293" t="s">
        <v>1917</v>
      </c>
    </row>
    <row r="22300" spans="1:4">
      <c r="A22300"/>
      <c r="B22300" s="289" t="s">
        <v>47527</v>
      </c>
    </row>
    <row r="22301" spans="1:4">
      <c r="A22301"/>
      <c r="B22301" s="289" t="s">
        <v>47528</v>
      </c>
    </row>
    <row r="22302" spans="1:4">
      <c r="A22302" s="292">
        <v>92947</v>
      </c>
      <c r="B22302" s="289" t="s">
        <v>47500</v>
      </c>
      <c r="D22302" s="293" t="s">
        <v>1917</v>
      </c>
    </row>
    <row r="22303" spans="1:4">
      <c r="A22303"/>
      <c r="B22303" s="289" t="s">
        <v>47527</v>
      </c>
    </row>
    <row r="22304" spans="1:4">
      <c r="A22304"/>
      <c r="B22304" s="289" t="s">
        <v>47528</v>
      </c>
    </row>
    <row r="22305" spans="1:4">
      <c r="A22305" s="292">
        <v>92948</v>
      </c>
      <c r="B22305" s="289" t="s">
        <v>47501</v>
      </c>
      <c r="D22305" s="293" t="s">
        <v>1917</v>
      </c>
    </row>
    <row r="22306" spans="1:4">
      <c r="A22306"/>
      <c r="B22306" s="289" t="s">
        <v>47532</v>
      </c>
    </row>
    <row r="22307" spans="1:4">
      <c r="A22307"/>
      <c r="B22307" s="289" t="s">
        <v>47533</v>
      </c>
    </row>
    <row r="22308" spans="1:4">
      <c r="A22308" s="292">
        <v>92949</v>
      </c>
      <c r="B22308" s="289" t="s">
        <v>47503</v>
      </c>
      <c r="D22308" s="293" t="s">
        <v>18698</v>
      </c>
    </row>
    <row r="22309" spans="1:4">
      <c r="A22309"/>
      <c r="B22309" s="289" t="s">
        <v>47530</v>
      </c>
    </row>
    <row r="22310" spans="1:4">
      <c r="A22310"/>
      <c r="B22310" s="289" t="s">
        <v>45753</v>
      </c>
    </row>
    <row r="22311" spans="1:4">
      <c r="A22311" s="292">
        <v>92950</v>
      </c>
      <c r="B22311" s="289" t="s">
        <v>47505</v>
      </c>
      <c r="D22311" s="293" t="s">
        <v>18698</v>
      </c>
    </row>
    <row r="22312" spans="1:4">
      <c r="A22312"/>
      <c r="B22312" s="289" t="s">
        <v>47527</v>
      </c>
    </row>
    <row r="22313" spans="1:4">
      <c r="A22313"/>
      <c r="B22313" s="289" t="s">
        <v>47528</v>
      </c>
    </row>
    <row r="22314" spans="1:4">
      <c r="A22314" s="292">
        <v>92951</v>
      </c>
      <c r="B22314" s="289" t="s">
        <v>47507</v>
      </c>
      <c r="D22314" s="293" t="s">
        <v>38896</v>
      </c>
    </row>
    <row r="22315" spans="1:4">
      <c r="A22315"/>
      <c r="B22315" s="289" t="s">
        <v>47527</v>
      </c>
    </row>
    <row r="22316" spans="1:4">
      <c r="A22316"/>
      <c r="B22316" s="289" t="s">
        <v>47528</v>
      </c>
    </row>
    <row r="22317" spans="1:4">
      <c r="A22317" s="292">
        <v>92952</v>
      </c>
      <c r="B22317" s="289" t="s">
        <v>47508</v>
      </c>
      <c r="D22317" s="293" t="s">
        <v>38896</v>
      </c>
    </row>
    <row r="22318" spans="1:4">
      <c r="A22318"/>
      <c r="B22318" s="289" t="s">
        <v>47532</v>
      </c>
    </row>
    <row r="22319" spans="1:4">
      <c r="A22319"/>
      <c r="B22319" s="289" t="s">
        <v>47533</v>
      </c>
    </row>
    <row r="22321" spans="1:4">
      <c r="A22321" s="287" t="s">
        <v>40995</v>
      </c>
      <c r="B22321"/>
      <c r="D22321" s="288" t="s">
        <v>47534</v>
      </c>
    </row>
    <row r="22322" spans="1:4">
      <c r="A22322" s="289" t="s">
        <v>40997</v>
      </c>
      <c r="B22322"/>
    </row>
    <row r="22323" spans="1:4">
      <c r="A22323"/>
      <c r="B22323"/>
    </row>
    <row r="22324" spans="1:4">
      <c r="A22324" s="289" t="s">
        <v>40998</v>
      </c>
      <c r="B22324" s="289" t="s">
        <v>40999</v>
      </c>
    </row>
    <row r="22325" spans="1:4">
      <c r="A22325" s="290" t="s">
        <v>16137</v>
      </c>
      <c r="B22325" s="290" t="s">
        <v>41000</v>
      </c>
      <c r="C22325" s="291" t="s">
        <v>41001</v>
      </c>
      <c r="D22325" s="291" t="s">
        <v>41002</v>
      </c>
    </row>
    <row r="22326" spans="1:4">
      <c r="A22326" s="289" t="s">
        <v>41003</v>
      </c>
      <c r="B22326" s="289" t="s">
        <v>14347</v>
      </c>
    </row>
    <row r="22327" spans="1:4">
      <c r="A22327" s="292">
        <v>92953</v>
      </c>
      <c r="B22327" s="289" t="s">
        <v>47535</v>
      </c>
      <c r="D22327" s="293" t="s">
        <v>1525</v>
      </c>
    </row>
    <row r="22328" spans="1:4">
      <c r="A22328"/>
      <c r="B22328" s="289" t="s">
        <v>47536</v>
      </c>
    </row>
    <row r="22329" spans="1:4">
      <c r="A22329"/>
      <c r="B22329" s="289" t="s">
        <v>38692</v>
      </c>
    </row>
    <row r="22330" spans="1:4">
      <c r="A22330" s="292">
        <v>93050</v>
      </c>
      <c r="B22330" s="289" t="s">
        <v>47537</v>
      </c>
      <c r="D22330" s="293" t="s">
        <v>627</v>
      </c>
    </row>
    <row r="22331" spans="1:4">
      <c r="A22331"/>
      <c r="B22331" s="289" t="s">
        <v>47538</v>
      </c>
    </row>
    <row r="22332" spans="1:4">
      <c r="A22332" s="292">
        <v>93051</v>
      </c>
      <c r="B22332" s="289" t="s">
        <v>47539</v>
      </c>
      <c r="D22332" s="293" t="s">
        <v>947</v>
      </c>
    </row>
    <row r="22333" spans="1:4">
      <c r="A22333"/>
      <c r="B22333" s="289" t="s">
        <v>47540</v>
      </c>
    </row>
    <row r="22334" spans="1:4">
      <c r="A22334" s="292">
        <v>93052</v>
      </c>
      <c r="B22334" s="289" t="s">
        <v>47541</v>
      </c>
      <c r="D22334" s="293" t="s">
        <v>47542</v>
      </c>
    </row>
    <row r="22335" spans="1:4">
      <c r="A22335"/>
      <c r="B22335" s="289" t="s">
        <v>47538</v>
      </c>
    </row>
    <row r="22336" spans="1:4">
      <c r="A22336" s="292">
        <v>93054</v>
      </c>
      <c r="B22336" s="289" t="s">
        <v>47543</v>
      </c>
      <c r="D22336" s="293" t="s">
        <v>16886</v>
      </c>
    </row>
    <row r="22337" spans="1:4">
      <c r="A22337"/>
      <c r="B22337" s="289" t="s">
        <v>47544</v>
      </c>
    </row>
    <row r="22338" spans="1:4">
      <c r="A22338" s="292">
        <v>93055</v>
      </c>
      <c r="B22338" s="289" t="s">
        <v>47545</v>
      </c>
      <c r="D22338" s="293" t="s">
        <v>37453</v>
      </c>
    </row>
    <row r="22339" spans="1:4">
      <c r="A22339"/>
      <c r="B22339" s="289" t="s">
        <v>47546</v>
      </c>
    </row>
    <row r="22340" spans="1:4">
      <c r="A22340"/>
      <c r="B22340" s="289" t="s">
        <v>14365</v>
      </c>
    </row>
    <row r="22341" spans="1:4">
      <c r="A22341" s="292">
        <v>93056</v>
      </c>
      <c r="B22341" s="289" t="s">
        <v>47547</v>
      </c>
      <c r="D22341" s="293" t="s">
        <v>1582</v>
      </c>
    </row>
    <row r="22342" spans="1:4">
      <c r="A22342"/>
      <c r="B22342" s="289" t="s">
        <v>47538</v>
      </c>
    </row>
    <row r="22343" spans="1:4">
      <c r="A22343" s="292">
        <v>93057</v>
      </c>
      <c r="B22343" s="289" t="s">
        <v>47548</v>
      </c>
      <c r="D22343" s="293" t="s">
        <v>949</v>
      </c>
    </row>
    <row r="22344" spans="1:4">
      <c r="A22344"/>
      <c r="B22344" s="289" t="s">
        <v>47540</v>
      </c>
    </row>
    <row r="22345" spans="1:4">
      <c r="A22345" s="292">
        <v>93058</v>
      </c>
      <c r="B22345" s="289" t="s">
        <v>47549</v>
      </c>
      <c r="D22345" s="293" t="s">
        <v>47550</v>
      </c>
    </row>
    <row r="22346" spans="1:4">
      <c r="A22346"/>
      <c r="B22346" s="289" t="s">
        <v>47538</v>
      </c>
    </row>
    <row r="22347" spans="1:4">
      <c r="A22347" s="292">
        <v>93059</v>
      </c>
      <c r="B22347" s="289" t="s">
        <v>47551</v>
      </c>
      <c r="D22347" s="293" t="s">
        <v>1057</v>
      </c>
    </row>
    <row r="22348" spans="1:4">
      <c r="A22348"/>
      <c r="B22348" s="289" t="s">
        <v>47544</v>
      </c>
    </row>
    <row r="22349" spans="1:4">
      <c r="A22349" s="292">
        <v>93060</v>
      </c>
      <c r="B22349" s="289" t="s">
        <v>47552</v>
      </c>
      <c r="D22349" s="293" t="s">
        <v>2073</v>
      </c>
    </row>
    <row r="22350" spans="1:4">
      <c r="A22350"/>
      <c r="B22350" s="289" t="s">
        <v>47546</v>
      </c>
    </row>
    <row r="22351" spans="1:4">
      <c r="A22351"/>
      <c r="B22351" s="289" t="s">
        <v>14365</v>
      </c>
    </row>
    <row r="22352" spans="1:4">
      <c r="A22352" s="292">
        <v>93061</v>
      </c>
      <c r="B22352" s="289" t="s">
        <v>47553</v>
      </c>
      <c r="D22352" s="293" t="s">
        <v>17669</v>
      </c>
    </row>
    <row r="22353" spans="1:4">
      <c r="A22353"/>
      <c r="B22353" s="289" t="s">
        <v>47538</v>
      </c>
    </row>
    <row r="22355" spans="1:4">
      <c r="A22355" s="287" t="s">
        <v>40995</v>
      </c>
      <c r="B22355"/>
      <c r="D22355" s="288" t="s">
        <v>47554</v>
      </c>
    </row>
    <row r="22356" spans="1:4">
      <c r="A22356" s="289" t="s">
        <v>40997</v>
      </c>
      <c r="B22356"/>
    </row>
    <row r="22357" spans="1:4">
      <c r="A22357"/>
      <c r="B22357"/>
    </row>
    <row r="22358" spans="1:4">
      <c r="A22358" s="289" t="s">
        <v>40998</v>
      </c>
      <c r="B22358" s="289" t="s">
        <v>40999</v>
      </c>
    </row>
    <row r="22359" spans="1:4">
      <c r="A22359" s="290" t="s">
        <v>16137</v>
      </c>
      <c r="B22359" s="290" t="s">
        <v>41000</v>
      </c>
      <c r="C22359" s="291" t="s">
        <v>41001</v>
      </c>
      <c r="D22359" s="291" t="s">
        <v>41002</v>
      </c>
    </row>
    <row r="22360" spans="1:4">
      <c r="A22360" s="289" t="s">
        <v>41003</v>
      </c>
      <c r="B22360" s="289" t="s">
        <v>14347</v>
      </c>
    </row>
    <row r="22361" spans="1:4">
      <c r="A22361" s="292">
        <v>93062</v>
      </c>
      <c r="B22361" s="289" t="s">
        <v>47555</v>
      </c>
      <c r="D22361" s="293" t="s">
        <v>857</v>
      </c>
    </row>
    <row r="22362" spans="1:4">
      <c r="A22362"/>
      <c r="B22362" s="289" t="s">
        <v>47540</v>
      </c>
    </row>
    <row r="22363" spans="1:4">
      <c r="A22363" s="292">
        <v>93063</v>
      </c>
      <c r="B22363" s="289" t="s">
        <v>47556</v>
      </c>
      <c r="D22363" s="293" t="s">
        <v>47557</v>
      </c>
    </row>
    <row r="22364" spans="1:4">
      <c r="A22364"/>
      <c r="B22364" s="289" t="s">
        <v>47558</v>
      </c>
    </row>
    <row r="22365" spans="1:4">
      <c r="A22365" s="292">
        <v>93064</v>
      </c>
      <c r="B22365" s="289" t="s">
        <v>47559</v>
      </c>
      <c r="D22365" s="293" t="s">
        <v>47560</v>
      </c>
    </row>
    <row r="22366" spans="1:4">
      <c r="A22366"/>
      <c r="B22366" s="289" t="s">
        <v>47538</v>
      </c>
    </row>
    <row r="22367" spans="1:4">
      <c r="A22367" s="292">
        <v>93065</v>
      </c>
      <c r="B22367" s="289" t="s">
        <v>47561</v>
      </c>
      <c r="D22367" s="293" t="s">
        <v>1885</v>
      </c>
    </row>
    <row r="22368" spans="1:4">
      <c r="A22368"/>
      <c r="B22368" s="289" t="s">
        <v>47540</v>
      </c>
    </row>
    <row r="22369" spans="1:4">
      <c r="A22369" s="292">
        <v>93066</v>
      </c>
      <c r="B22369" s="289" t="s">
        <v>47562</v>
      </c>
      <c r="D22369" s="293" t="s">
        <v>47563</v>
      </c>
    </row>
    <row r="22370" spans="1:4">
      <c r="A22370"/>
      <c r="B22370" s="289" t="s">
        <v>47558</v>
      </c>
    </row>
    <row r="22371" spans="1:4">
      <c r="A22371" s="292">
        <v>93067</v>
      </c>
      <c r="B22371" s="289" t="s">
        <v>47564</v>
      </c>
      <c r="D22371" s="293" t="s">
        <v>34547</v>
      </c>
    </row>
    <row r="22372" spans="1:4">
      <c r="A22372"/>
      <c r="B22372" s="289" t="s">
        <v>47538</v>
      </c>
    </row>
    <row r="22373" spans="1:4">
      <c r="A22373" s="292">
        <v>93068</v>
      </c>
      <c r="B22373" s="289" t="s">
        <v>47565</v>
      </c>
      <c r="D22373" s="293" t="s">
        <v>31509</v>
      </c>
    </row>
    <row r="22374" spans="1:4">
      <c r="A22374"/>
      <c r="B22374" s="289" t="s">
        <v>47540</v>
      </c>
    </row>
    <row r="22375" spans="1:4">
      <c r="A22375" s="292">
        <v>93069</v>
      </c>
      <c r="B22375" s="289" t="s">
        <v>47566</v>
      </c>
      <c r="D22375" s="293" t="s">
        <v>47567</v>
      </c>
    </row>
    <row r="22376" spans="1:4">
      <c r="A22376"/>
      <c r="B22376" s="289" t="s">
        <v>47558</v>
      </c>
    </row>
    <row r="22377" spans="1:4">
      <c r="A22377" s="292">
        <v>93070</v>
      </c>
      <c r="B22377" s="289" t="s">
        <v>47568</v>
      </c>
      <c r="D22377" s="293" t="s">
        <v>47330</v>
      </c>
    </row>
    <row r="22378" spans="1:4">
      <c r="A22378"/>
      <c r="B22378" s="289" t="s">
        <v>47538</v>
      </c>
    </row>
    <row r="22379" spans="1:4">
      <c r="A22379" s="292">
        <v>93071</v>
      </c>
      <c r="B22379" s="289" t="s">
        <v>47569</v>
      </c>
      <c r="D22379" s="293" t="s">
        <v>30986</v>
      </c>
    </row>
    <row r="22380" spans="1:4">
      <c r="A22380"/>
      <c r="B22380" s="289" t="s">
        <v>47540</v>
      </c>
    </row>
    <row r="22381" spans="1:4">
      <c r="A22381" s="292">
        <v>93072</v>
      </c>
      <c r="B22381" s="289" t="s">
        <v>47570</v>
      </c>
      <c r="D22381" s="293" t="s">
        <v>47571</v>
      </c>
    </row>
    <row r="22382" spans="1:4">
      <c r="A22382"/>
      <c r="B22382" s="289" t="s">
        <v>47558</v>
      </c>
    </row>
    <row r="22383" spans="1:4">
      <c r="A22383" s="292">
        <v>93073</v>
      </c>
      <c r="B22383" s="289" t="s">
        <v>47572</v>
      </c>
      <c r="D22383" s="293" t="s">
        <v>19352</v>
      </c>
    </row>
    <row r="22384" spans="1:4">
      <c r="A22384"/>
      <c r="B22384" s="289" t="s">
        <v>47573</v>
      </c>
    </row>
    <row r="22385" spans="1:4">
      <c r="A22385"/>
      <c r="B22385" s="289" t="s">
        <v>47574</v>
      </c>
    </row>
    <row r="22387" spans="1:4">
      <c r="A22387" s="287" t="s">
        <v>40995</v>
      </c>
      <c r="B22387"/>
      <c r="D22387" s="288" t="s">
        <v>47575</v>
      </c>
    </row>
    <row r="22388" spans="1:4">
      <c r="A22388" s="289" t="s">
        <v>40997</v>
      </c>
      <c r="B22388"/>
    </row>
    <row r="22389" spans="1:4">
      <c r="A22389"/>
      <c r="B22389"/>
    </row>
    <row r="22390" spans="1:4">
      <c r="A22390" s="289" t="s">
        <v>40998</v>
      </c>
      <c r="B22390" s="289" t="s">
        <v>40999</v>
      </c>
    </row>
    <row r="22391" spans="1:4">
      <c r="A22391" s="290" t="s">
        <v>16137</v>
      </c>
      <c r="B22391" s="290" t="s">
        <v>41000</v>
      </c>
      <c r="C22391" s="291" t="s">
        <v>41001</v>
      </c>
      <c r="D22391" s="291" t="s">
        <v>41002</v>
      </c>
    </row>
    <row r="22392" spans="1:4">
      <c r="A22392" s="289" t="s">
        <v>41003</v>
      </c>
      <c r="B22392" s="289" t="s">
        <v>14347</v>
      </c>
    </row>
    <row r="22393" spans="1:4">
      <c r="A22393" s="292">
        <v>93074</v>
      </c>
      <c r="B22393" s="289" t="s">
        <v>47576</v>
      </c>
      <c r="D22393" s="293" t="s">
        <v>1454</v>
      </c>
    </row>
    <row r="22394" spans="1:4">
      <c r="A22394"/>
      <c r="B22394" s="289" t="s">
        <v>47577</v>
      </c>
    </row>
    <row r="22395" spans="1:4">
      <c r="A22395"/>
      <c r="B22395" s="292">
        <v>2016</v>
      </c>
    </row>
    <row r="22396" spans="1:4">
      <c r="A22396" s="292">
        <v>93075</v>
      </c>
      <c r="B22396" s="289" t="s">
        <v>47578</v>
      </c>
      <c r="D22396" s="293" t="s">
        <v>287</v>
      </c>
    </row>
    <row r="22397" spans="1:4">
      <c r="A22397"/>
      <c r="B22397" s="289" t="s">
        <v>47579</v>
      </c>
    </row>
    <row r="22398" spans="1:4">
      <c r="A22398"/>
      <c r="B22398" s="289" t="s">
        <v>47574</v>
      </c>
    </row>
    <row r="22399" spans="1:4">
      <c r="A22399" s="292">
        <v>93076</v>
      </c>
      <c r="B22399" s="289" t="s">
        <v>47580</v>
      </c>
      <c r="D22399" s="293" t="s">
        <v>1543</v>
      </c>
    </row>
    <row r="22400" spans="1:4">
      <c r="A22400"/>
      <c r="B22400" s="289" t="s">
        <v>47577</v>
      </c>
    </row>
    <row r="22401" spans="1:4">
      <c r="A22401"/>
      <c r="B22401" s="292">
        <v>2016</v>
      </c>
    </row>
    <row r="22402" spans="1:4">
      <c r="A22402" s="292">
        <v>93077</v>
      </c>
      <c r="B22402" s="289" t="s">
        <v>47581</v>
      </c>
      <c r="D22402" s="293" t="s">
        <v>2743</v>
      </c>
    </row>
    <row r="22403" spans="1:4">
      <c r="A22403"/>
      <c r="B22403" s="289" t="s">
        <v>47579</v>
      </c>
    </row>
    <row r="22404" spans="1:4">
      <c r="A22404"/>
      <c r="B22404" s="289" t="s">
        <v>47574</v>
      </c>
    </row>
    <row r="22405" spans="1:4">
      <c r="A22405" s="292">
        <v>93078</v>
      </c>
      <c r="B22405" s="289" t="s">
        <v>47582</v>
      </c>
      <c r="D22405" s="293" t="s">
        <v>7679</v>
      </c>
    </row>
    <row r="22406" spans="1:4">
      <c r="A22406"/>
      <c r="B22406" s="289" t="s">
        <v>47579</v>
      </c>
    </row>
    <row r="22407" spans="1:4">
      <c r="A22407"/>
      <c r="B22407" s="289" t="s">
        <v>47574</v>
      </c>
    </row>
    <row r="22408" spans="1:4">
      <c r="A22408" s="292">
        <v>93079</v>
      </c>
      <c r="B22408" s="289" t="s">
        <v>47583</v>
      </c>
      <c r="D22408" s="293" t="s">
        <v>235</v>
      </c>
    </row>
    <row r="22409" spans="1:4">
      <c r="A22409"/>
      <c r="B22409" s="289" t="s">
        <v>47577</v>
      </c>
    </row>
    <row r="22410" spans="1:4">
      <c r="A22410"/>
      <c r="B22410" s="292">
        <v>2016</v>
      </c>
    </row>
    <row r="22411" spans="1:4">
      <c r="A22411" s="292">
        <v>93080</v>
      </c>
      <c r="B22411" s="289" t="s">
        <v>47584</v>
      </c>
      <c r="D22411" s="293" t="s">
        <v>22923</v>
      </c>
    </row>
    <row r="22412" spans="1:4">
      <c r="A22412"/>
      <c r="B22412" s="289" t="s">
        <v>47585</v>
      </c>
    </row>
    <row r="22413" spans="1:4">
      <c r="A22413" s="292">
        <v>93081</v>
      </c>
      <c r="B22413" s="289" t="s">
        <v>47586</v>
      </c>
      <c r="D22413" s="293" t="s">
        <v>305</v>
      </c>
    </row>
    <row r="22414" spans="1:4">
      <c r="A22414"/>
      <c r="B22414" s="289" t="s">
        <v>47587</v>
      </c>
    </row>
    <row r="22415" spans="1:4">
      <c r="A22415"/>
      <c r="B22415" s="289" t="s">
        <v>47588</v>
      </c>
    </row>
    <row r="22416" spans="1:4">
      <c r="A22416" s="292">
        <v>93082</v>
      </c>
      <c r="B22416" s="289" t="s">
        <v>47589</v>
      </c>
      <c r="D22416" s="293" t="s">
        <v>100</v>
      </c>
    </row>
    <row r="22417" spans="1:4">
      <c r="A22417"/>
      <c r="B22417" s="289" t="s">
        <v>47590</v>
      </c>
    </row>
    <row r="22418" spans="1:4">
      <c r="A22418"/>
      <c r="B22418" s="289" t="s">
        <v>47591</v>
      </c>
    </row>
    <row r="22420" spans="1:4">
      <c r="A22420" s="287" t="s">
        <v>40995</v>
      </c>
      <c r="B22420"/>
      <c r="D22420" s="288" t="s">
        <v>47592</v>
      </c>
    </row>
    <row r="22421" spans="1:4">
      <c r="A22421" s="289" t="s">
        <v>40997</v>
      </c>
      <c r="B22421"/>
    </row>
    <row r="22422" spans="1:4">
      <c r="A22422"/>
      <c r="B22422"/>
    </row>
    <row r="22423" spans="1:4">
      <c r="A22423" s="289" t="s">
        <v>40998</v>
      </c>
      <c r="B22423" s="289" t="s">
        <v>40999</v>
      </c>
    </row>
    <row r="22424" spans="1:4">
      <c r="A22424" s="290" t="s">
        <v>16137</v>
      </c>
      <c r="B22424" s="290" t="s">
        <v>41000</v>
      </c>
      <c r="C22424" s="291" t="s">
        <v>41001</v>
      </c>
      <c r="D22424" s="291" t="s">
        <v>41002</v>
      </c>
    </row>
    <row r="22425" spans="1:4">
      <c r="A22425" s="289" t="s">
        <v>41003</v>
      </c>
      <c r="B22425" s="289" t="s">
        <v>14347</v>
      </c>
    </row>
    <row r="22426" spans="1:4">
      <c r="A22426" s="292">
        <v>93083</v>
      </c>
      <c r="B22426" s="289" t="s">
        <v>47593</v>
      </c>
      <c r="D22426" s="293" t="s">
        <v>47594</v>
      </c>
    </row>
    <row r="22427" spans="1:4">
      <c r="A22427"/>
      <c r="B22427" s="289" t="s">
        <v>47585</v>
      </c>
    </row>
    <row r="22428" spans="1:4">
      <c r="A22428" s="292">
        <v>93084</v>
      </c>
      <c r="B22428" s="289" t="s">
        <v>47595</v>
      </c>
      <c r="D22428" s="293" t="s">
        <v>2634</v>
      </c>
    </row>
    <row r="22429" spans="1:4">
      <c r="A22429"/>
      <c r="B22429" s="289" t="s">
        <v>47585</v>
      </c>
    </row>
    <row r="22430" spans="1:4">
      <c r="A22430" s="292">
        <v>93085</v>
      </c>
      <c r="B22430" s="289" t="s">
        <v>47596</v>
      </c>
      <c r="D22430" s="293" t="s">
        <v>28784</v>
      </c>
    </row>
    <row r="22431" spans="1:4">
      <c r="A22431"/>
      <c r="B22431" s="289" t="s">
        <v>47597</v>
      </c>
    </row>
    <row r="22432" spans="1:4">
      <c r="A22432"/>
      <c r="B22432" s="289" t="s">
        <v>47588</v>
      </c>
    </row>
    <row r="22433" spans="1:4">
      <c r="A22433" s="292">
        <v>93086</v>
      </c>
      <c r="B22433" s="289" t="s">
        <v>47598</v>
      </c>
      <c r="D22433" s="293" t="s">
        <v>47599</v>
      </c>
    </row>
    <row r="22434" spans="1:4">
      <c r="A22434"/>
      <c r="B22434" s="289" t="s">
        <v>47585</v>
      </c>
    </row>
    <row r="22435" spans="1:4">
      <c r="A22435" s="292">
        <v>93087</v>
      </c>
      <c r="B22435" s="289" t="s">
        <v>47600</v>
      </c>
      <c r="D22435" s="293" t="s">
        <v>1867</v>
      </c>
    </row>
    <row r="22436" spans="1:4">
      <c r="A22436"/>
      <c r="B22436" s="289" t="s">
        <v>47587</v>
      </c>
    </row>
    <row r="22437" spans="1:4">
      <c r="A22437"/>
      <c r="B22437" s="289" t="s">
        <v>47588</v>
      </c>
    </row>
    <row r="22438" spans="1:4">
      <c r="A22438" s="292">
        <v>93088</v>
      </c>
      <c r="B22438" s="289" t="s">
        <v>47543</v>
      </c>
      <c r="D22438" s="293" t="s">
        <v>2801</v>
      </c>
    </row>
    <row r="22439" spans="1:4">
      <c r="A22439"/>
      <c r="B22439" s="289" t="s">
        <v>47587</v>
      </c>
    </row>
    <row r="22440" spans="1:4">
      <c r="A22440"/>
      <c r="B22440" s="289" t="s">
        <v>47588</v>
      </c>
    </row>
    <row r="22441" spans="1:4">
      <c r="A22441" s="292">
        <v>93089</v>
      </c>
      <c r="B22441" s="289" t="s">
        <v>47545</v>
      </c>
      <c r="D22441" s="293" t="s">
        <v>39621</v>
      </c>
    </row>
    <row r="22442" spans="1:4">
      <c r="A22442"/>
      <c r="B22442" s="289" t="s">
        <v>47590</v>
      </c>
    </row>
    <row r="22443" spans="1:4">
      <c r="A22443"/>
      <c r="B22443" s="289" t="s">
        <v>47591</v>
      </c>
    </row>
    <row r="22444" spans="1:4">
      <c r="A22444" s="292">
        <v>93090</v>
      </c>
      <c r="B22444" s="289" t="s">
        <v>47601</v>
      </c>
      <c r="D22444" s="293" t="s">
        <v>1008</v>
      </c>
    </row>
    <row r="22445" spans="1:4">
      <c r="A22445"/>
      <c r="B22445" s="289" t="s">
        <v>47585</v>
      </c>
    </row>
    <row r="22446" spans="1:4">
      <c r="A22446" s="292">
        <v>93091</v>
      </c>
      <c r="B22446" s="289" t="s">
        <v>47602</v>
      </c>
      <c r="D22446" s="293" t="s">
        <v>1536</v>
      </c>
    </row>
    <row r="22447" spans="1:4">
      <c r="A22447"/>
      <c r="B22447" s="289" t="s">
        <v>47603</v>
      </c>
    </row>
    <row r="22448" spans="1:4">
      <c r="A22448" s="292">
        <v>93092</v>
      </c>
      <c r="B22448" s="289" t="s">
        <v>47604</v>
      </c>
      <c r="D22448" s="293" t="s">
        <v>47605</v>
      </c>
    </row>
    <row r="22449" spans="1:4">
      <c r="A22449"/>
      <c r="B22449" s="289" t="s">
        <v>47585</v>
      </c>
    </row>
    <row r="22450" spans="1:4">
      <c r="A22450" s="292">
        <v>93093</v>
      </c>
      <c r="B22450" s="289" t="s">
        <v>47551</v>
      </c>
      <c r="D22450" s="293" t="s">
        <v>11056</v>
      </c>
    </row>
    <row r="22451" spans="1:4">
      <c r="A22451"/>
      <c r="B22451" s="289" t="s">
        <v>47587</v>
      </c>
    </row>
    <row r="22452" spans="1:4">
      <c r="A22452"/>
      <c r="B22452" s="289" t="s">
        <v>47588</v>
      </c>
    </row>
    <row r="22454" spans="1:4">
      <c r="A22454" s="287" t="s">
        <v>40995</v>
      </c>
      <c r="B22454"/>
      <c r="D22454" s="288" t="s">
        <v>47606</v>
      </c>
    </row>
    <row r="22455" spans="1:4">
      <c r="A22455" s="289" t="s">
        <v>40997</v>
      </c>
      <c r="B22455"/>
    </row>
    <row r="22456" spans="1:4">
      <c r="A22456"/>
      <c r="B22456"/>
    </row>
    <row r="22457" spans="1:4">
      <c r="A22457" s="289" t="s">
        <v>40998</v>
      </c>
      <c r="B22457" s="289" t="s">
        <v>40999</v>
      </c>
    </row>
    <row r="22458" spans="1:4">
      <c r="A22458" s="290" t="s">
        <v>16137</v>
      </c>
      <c r="B22458" s="290" t="s">
        <v>41000</v>
      </c>
      <c r="C22458" s="291" t="s">
        <v>41001</v>
      </c>
      <c r="D22458" s="291" t="s">
        <v>41002</v>
      </c>
    </row>
    <row r="22459" spans="1:4">
      <c r="A22459" s="289" t="s">
        <v>41003</v>
      </c>
      <c r="B22459" s="289" t="s">
        <v>14347</v>
      </c>
    </row>
    <row r="22460" spans="1:4">
      <c r="A22460" s="292">
        <v>93094</v>
      </c>
      <c r="B22460" s="289" t="s">
        <v>47552</v>
      </c>
      <c r="D22460" s="293" t="s">
        <v>14449</v>
      </c>
    </row>
    <row r="22461" spans="1:4">
      <c r="A22461"/>
      <c r="B22461" s="289" t="s">
        <v>47590</v>
      </c>
    </row>
    <row r="22462" spans="1:4">
      <c r="A22462"/>
      <c r="B22462" s="289" t="s">
        <v>47591</v>
      </c>
    </row>
    <row r="22463" spans="1:4">
      <c r="A22463" s="292">
        <v>93095</v>
      </c>
      <c r="B22463" s="289" t="s">
        <v>47607</v>
      </c>
      <c r="D22463" s="293" t="s">
        <v>38963</v>
      </c>
    </row>
    <row r="22464" spans="1:4">
      <c r="A22464"/>
      <c r="B22464" s="289" t="s">
        <v>47608</v>
      </c>
    </row>
    <row r="22465" spans="1:4">
      <c r="A22465"/>
      <c r="B22465" s="289" t="s">
        <v>47609</v>
      </c>
    </row>
    <row r="22466" spans="1:4">
      <c r="A22466" s="292">
        <v>93096</v>
      </c>
      <c r="B22466" s="289" t="s">
        <v>47572</v>
      </c>
      <c r="D22466" s="293" t="s">
        <v>15716</v>
      </c>
    </row>
    <row r="22467" spans="1:4">
      <c r="A22467"/>
      <c r="B22467" s="289" t="s">
        <v>47608</v>
      </c>
    </row>
    <row r="22468" spans="1:4">
      <c r="A22468"/>
      <c r="B22468" s="289" t="s">
        <v>47609</v>
      </c>
    </row>
    <row r="22469" spans="1:4">
      <c r="A22469" s="292">
        <v>93097</v>
      </c>
      <c r="B22469" s="289" t="s">
        <v>47576</v>
      </c>
      <c r="D22469" s="293" t="s">
        <v>2008</v>
      </c>
    </row>
    <row r="22470" spans="1:4">
      <c r="A22470"/>
      <c r="B22470" s="289" t="s">
        <v>47610</v>
      </c>
    </row>
    <row r="22471" spans="1:4">
      <c r="A22471" s="292">
        <v>93098</v>
      </c>
      <c r="B22471" s="289" t="s">
        <v>47578</v>
      </c>
      <c r="D22471" s="293" t="s">
        <v>2709</v>
      </c>
    </row>
    <row r="22472" spans="1:4">
      <c r="A22472"/>
      <c r="B22472" s="289" t="s">
        <v>47611</v>
      </c>
    </row>
    <row r="22473" spans="1:4">
      <c r="A22473"/>
      <c r="B22473" s="289" t="s">
        <v>47612</v>
      </c>
    </row>
    <row r="22474" spans="1:4">
      <c r="A22474" s="292">
        <v>93099</v>
      </c>
      <c r="B22474" s="289" t="s">
        <v>47580</v>
      </c>
      <c r="D22474" s="293" t="s">
        <v>1173</v>
      </c>
    </row>
    <row r="22475" spans="1:4">
      <c r="A22475"/>
      <c r="B22475" s="289" t="s">
        <v>47610</v>
      </c>
    </row>
    <row r="22476" spans="1:4">
      <c r="A22476" s="292">
        <v>93100</v>
      </c>
      <c r="B22476" s="289" t="s">
        <v>47581</v>
      </c>
      <c r="D22476" s="293" t="s">
        <v>2620</v>
      </c>
    </row>
    <row r="22477" spans="1:4">
      <c r="A22477"/>
      <c r="B22477" s="289" t="s">
        <v>47611</v>
      </c>
    </row>
    <row r="22478" spans="1:4">
      <c r="A22478"/>
      <c r="B22478" s="289" t="s">
        <v>47612</v>
      </c>
    </row>
    <row r="22479" spans="1:4">
      <c r="A22479" s="292">
        <v>93101</v>
      </c>
      <c r="B22479" s="289" t="s">
        <v>47582</v>
      </c>
      <c r="D22479" s="293" t="s">
        <v>825</v>
      </c>
    </row>
    <row r="22480" spans="1:4">
      <c r="A22480"/>
      <c r="B22480" s="289" t="s">
        <v>47611</v>
      </c>
    </row>
    <row r="22481" spans="1:4">
      <c r="A22481"/>
      <c r="B22481" s="289" t="s">
        <v>47612</v>
      </c>
    </row>
    <row r="22482" spans="1:4">
      <c r="A22482" s="292">
        <v>93102</v>
      </c>
      <c r="B22482" s="289" t="s">
        <v>47583</v>
      </c>
      <c r="D22482" s="293" t="s">
        <v>2728</v>
      </c>
    </row>
    <row r="22483" spans="1:4">
      <c r="A22483"/>
      <c r="B22483" s="289" t="s">
        <v>47610</v>
      </c>
    </row>
    <row r="22484" spans="1:4">
      <c r="A22484" s="292">
        <v>93103</v>
      </c>
      <c r="B22484" s="289" t="s">
        <v>47584</v>
      </c>
      <c r="D22484" s="293" t="s">
        <v>750</v>
      </c>
    </row>
    <row r="22485" spans="1:4">
      <c r="A22485"/>
      <c r="B22485" s="289" t="s">
        <v>47613</v>
      </c>
    </row>
    <row r="22487" spans="1:4">
      <c r="A22487" s="287" t="s">
        <v>40995</v>
      </c>
      <c r="B22487"/>
      <c r="D22487" s="288" t="s">
        <v>47614</v>
      </c>
    </row>
    <row r="22488" spans="1:4">
      <c r="A22488" s="289" t="s">
        <v>40997</v>
      </c>
      <c r="B22488"/>
    </row>
    <row r="22489" spans="1:4">
      <c r="A22489"/>
      <c r="B22489"/>
    </row>
    <row r="22490" spans="1:4">
      <c r="A22490" s="289" t="s">
        <v>40998</v>
      </c>
      <c r="B22490" s="289" t="s">
        <v>40999</v>
      </c>
    </row>
    <row r="22491" spans="1:4">
      <c r="A22491" s="290" t="s">
        <v>16137</v>
      </c>
      <c r="B22491" s="290" t="s">
        <v>41000</v>
      </c>
      <c r="C22491" s="291" t="s">
        <v>41001</v>
      </c>
      <c r="D22491" s="291" t="s">
        <v>41002</v>
      </c>
    </row>
    <row r="22492" spans="1:4">
      <c r="A22492" s="289" t="s">
        <v>41003</v>
      </c>
      <c r="B22492" s="289" t="s">
        <v>14347</v>
      </c>
    </row>
    <row r="22493" spans="1:4">
      <c r="A22493" s="292">
        <v>93104</v>
      </c>
      <c r="B22493" s="289" t="s">
        <v>47586</v>
      </c>
      <c r="D22493" s="293" t="s">
        <v>1300</v>
      </c>
    </row>
    <row r="22494" spans="1:4">
      <c r="A22494"/>
      <c r="B22494" s="289" t="s">
        <v>47615</v>
      </c>
    </row>
    <row r="22495" spans="1:4">
      <c r="A22495"/>
      <c r="B22495" s="289" t="s">
        <v>38900</v>
      </c>
    </row>
    <row r="22496" spans="1:4">
      <c r="A22496" s="292">
        <v>93105</v>
      </c>
      <c r="B22496" s="289" t="s">
        <v>47589</v>
      </c>
      <c r="D22496" s="293" t="s">
        <v>1304</v>
      </c>
    </row>
    <row r="22497" spans="1:4">
      <c r="A22497"/>
      <c r="B22497" s="289" t="s">
        <v>47616</v>
      </c>
    </row>
    <row r="22498" spans="1:4">
      <c r="A22498"/>
      <c r="B22498" s="289" t="s">
        <v>47588</v>
      </c>
    </row>
    <row r="22499" spans="1:4">
      <c r="A22499" s="292">
        <v>93106</v>
      </c>
      <c r="B22499" s="289" t="s">
        <v>47593</v>
      </c>
      <c r="D22499" s="293" t="s">
        <v>47617</v>
      </c>
    </row>
    <row r="22500" spans="1:4">
      <c r="A22500"/>
      <c r="B22500" s="289" t="s">
        <v>47613</v>
      </c>
    </row>
    <row r="22501" spans="1:4">
      <c r="A22501" s="292">
        <v>93107</v>
      </c>
      <c r="B22501" s="289" t="s">
        <v>47595</v>
      </c>
      <c r="D22501" s="293" t="s">
        <v>355</v>
      </c>
    </row>
    <row r="22502" spans="1:4">
      <c r="A22502"/>
      <c r="B22502" s="289" t="s">
        <v>47613</v>
      </c>
    </row>
    <row r="22503" spans="1:4">
      <c r="A22503" s="292">
        <v>93108</v>
      </c>
      <c r="B22503" s="289" t="s">
        <v>47596</v>
      </c>
      <c r="D22503" s="293" t="s">
        <v>1638</v>
      </c>
    </row>
    <row r="22504" spans="1:4">
      <c r="A22504"/>
      <c r="B22504" s="289" t="s">
        <v>47618</v>
      </c>
    </row>
    <row r="22505" spans="1:4">
      <c r="A22505"/>
      <c r="B22505" s="289" t="s">
        <v>38900</v>
      </c>
    </row>
    <row r="22506" spans="1:4">
      <c r="A22506" s="292">
        <v>93109</v>
      </c>
      <c r="B22506" s="289" t="s">
        <v>47598</v>
      </c>
      <c r="D22506" s="293" t="s">
        <v>47619</v>
      </c>
    </row>
    <row r="22507" spans="1:4">
      <c r="A22507"/>
      <c r="B22507" s="289" t="s">
        <v>47613</v>
      </c>
    </row>
    <row r="22508" spans="1:4">
      <c r="A22508" s="292">
        <v>93110</v>
      </c>
      <c r="B22508" s="289" t="s">
        <v>47600</v>
      </c>
      <c r="D22508" s="293" t="s">
        <v>8674</v>
      </c>
    </row>
    <row r="22509" spans="1:4">
      <c r="A22509"/>
      <c r="B22509" s="289" t="s">
        <v>47615</v>
      </c>
    </row>
    <row r="22510" spans="1:4">
      <c r="A22510"/>
      <c r="B22510" s="289" t="s">
        <v>38900</v>
      </c>
    </row>
    <row r="22511" spans="1:4">
      <c r="A22511" s="292">
        <v>93111</v>
      </c>
      <c r="B22511" s="289" t="s">
        <v>47543</v>
      </c>
      <c r="D22511" s="293" t="s">
        <v>35349</v>
      </c>
    </row>
    <row r="22512" spans="1:4">
      <c r="A22512"/>
      <c r="B22512" s="289" t="s">
        <v>47615</v>
      </c>
    </row>
    <row r="22513" spans="1:4">
      <c r="A22513"/>
      <c r="B22513" s="289" t="s">
        <v>38900</v>
      </c>
    </row>
    <row r="22514" spans="1:4">
      <c r="A22514" s="292">
        <v>93112</v>
      </c>
      <c r="B22514" s="289" t="s">
        <v>47545</v>
      </c>
      <c r="D22514" s="293" t="s">
        <v>2663</v>
      </c>
    </row>
    <row r="22515" spans="1:4">
      <c r="A22515"/>
      <c r="B22515" s="289" t="s">
        <v>47616</v>
      </c>
    </row>
    <row r="22516" spans="1:4">
      <c r="A22516"/>
      <c r="B22516" s="289" t="s">
        <v>47588</v>
      </c>
    </row>
    <row r="22517" spans="1:4">
      <c r="A22517" s="292">
        <v>93113</v>
      </c>
      <c r="B22517" s="289" t="s">
        <v>47601</v>
      </c>
      <c r="D22517" s="293" t="s">
        <v>1599</v>
      </c>
    </row>
    <row r="22518" spans="1:4">
      <c r="A22518"/>
      <c r="B22518" s="289" t="s">
        <v>47613</v>
      </c>
    </row>
    <row r="22520" spans="1:4">
      <c r="A22520" s="287" t="s">
        <v>40995</v>
      </c>
      <c r="B22520"/>
      <c r="D22520" s="288" t="s">
        <v>47620</v>
      </c>
    </row>
    <row r="22521" spans="1:4">
      <c r="A22521" s="289" t="s">
        <v>40997</v>
      </c>
      <c r="B22521"/>
    </row>
    <row r="22522" spans="1:4">
      <c r="A22522"/>
      <c r="B22522"/>
    </row>
    <row r="22523" spans="1:4">
      <c r="A22523" s="289" t="s">
        <v>40998</v>
      </c>
      <c r="B22523" s="289" t="s">
        <v>40999</v>
      </c>
    </row>
    <row r="22524" spans="1:4">
      <c r="A22524" s="290" t="s">
        <v>16137</v>
      </c>
      <c r="B22524" s="290" t="s">
        <v>41000</v>
      </c>
      <c r="C22524" s="291" t="s">
        <v>41001</v>
      </c>
      <c r="D22524" s="291" t="s">
        <v>41002</v>
      </c>
    </row>
    <row r="22525" spans="1:4">
      <c r="A22525" s="289" t="s">
        <v>41003</v>
      </c>
      <c r="B22525" s="289" t="s">
        <v>14347</v>
      </c>
    </row>
    <row r="22526" spans="1:4">
      <c r="A22526" s="292">
        <v>93114</v>
      </c>
      <c r="B22526" s="289" t="s">
        <v>47551</v>
      </c>
      <c r="D22526" s="293" t="s">
        <v>39353</v>
      </c>
    </row>
    <row r="22527" spans="1:4">
      <c r="A22527"/>
      <c r="B22527" s="289" t="s">
        <v>47615</v>
      </c>
    </row>
    <row r="22528" spans="1:4">
      <c r="A22528"/>
      <c r="B22528" s="289" t="s">
        <v>38900</v>
      </c>
    </row>
    <row r="22529" spans="1:4">
      <c r="A22529" s="292">
        <v>93115</v>
      </c>
      <c r="B22529" s="289" t="s">
        <v>47552</v>
      </c>
      <c r="D22529" s="293" t="s">
        <v>37611</v>
      </c>
    </row>
    <row r="22530" spans="1:4">
      <c r="A22530"/>
      <c r="B22530" s="289" t="s">
        <v>47616</v>
      </c>
    </row>
    <row r="22531" spans="1:4">
      <c r="A22531"/>
      <c r="B22531" s="289" t="s">
        <v>47588</v>
      </c>
    </row>
    <row r="22532" spans="1:4">
      <c r="A22532" s="292">
        <v>93116</v>
      </c>
      <c r="B22532" s="289" t="s">
        <v>47604</v>
      </c>
      <c r="D22532" s="293" t="s">
        <v>47621</v>
      </c>
    </row>
    <row r="22533" spans="1:4">
      <c r="A22533"/>
      <c r="B22533" s="289" t="s">
        <v>47613</v>
      </c>
    </row>
    <row r="22534" spans="1:4">
      <c r="A22534" s="292">
        <v>93117</v>
      </c>
      <c r="B22534" s="289" t="s">
        <v>47607</v>
      </c>
      <c r="D22534" s="293" t="s">
        <v>36749</v>
      </c>
    </row>
    <row r="22535" spans="1:4">
      <c r="A22535"/>
      <c r="B22535" s="289" t="s">
        <v>47622</v>
      </c>
    </row>
    <row r="22536" spans="1:4">
      <c r="A22536"/>
      <c r="B22536" s="289" t="s">
        <v>47623</v>
      </c>
    </row>
    <row r="22537" spans="1:4">
      <c r="A22537" s="292">
        <v>93118</v>
      </c>
      <c r="B22537" s="289" t="s">
        <v>47572</v>
      </c>
      <c r="D22537" s="293" t="s">
        <v>47624</v>
      </c>
    </row>
    <row r="22538" spans="1:4">
      <c r="A22538"/>
      <c r="B22538" s="289" t="s">
        <v>47622</v>
      </c>
    </row>
    <row r="22539" spans="1:4">
      <c r="A22539"/>
      <c r="B22539" s="289" t="s">
        <v>47623</v>
      </c>
    </row>
    <row r="22540" spans="1:4">
      <c r="A22540" s="292">
        <v>93119</v>
      </c>
      <c r="B22540" s="289" t="s">
        <v>47580</v>
      </c>
      <c r="D22540" s="293" t="s">
        <v>268</v>
      </c>
    </row>
    <row r="22541" spans="1:4">
      <c r="A22541"/>
      <c r="B22541" s="289" t="s">
        <v>47625</v>
      </c>
    </row>
    <row r="22542" spans="1:4">
      <c r="A22542" s="292">
        <v>93120</v>
      </c>
      <c r="B22542" s="289" t="s">
        <v>47581</v>
      </c>
      <c r="D22542" s="293" t="s">
        <v>2351</v>
      </c>
    </row>
    <row r="22543" spans="1:4">
      <c r="A22543"/>
      <c r="B22543" s="289" t="s">
        <v>47626</v>
      </c>
    </row>
    <row r="22544" spans="1:4">
      <c r="A22544"/>
      <c r="B22544" s="289" t="s">
        <v>38900</v>
      </c>
    </row>
    <row r="22545" spans="1:4">
      <c r="A22545" s="292">
        <v>93121</v>
      </c>
      <c r="B22545" s="289" t="s">
        <v>47582</v>
      </c>
      <c r="D22545" s="293" t="s">
        <v>235</v>
      </c>
    </row>
    <row r="22546" spans="1:4">
      <c r="A22546"/>
      <c r="B22546" s="289" t="s">
        <v>47626</v>
      </c>
    </row>
    <row r="22547" spans="1:4">
      <c r="A22547"/>
      <c r="B22547" s="289" t="s">
        <v>38900</v>
      </c>
    </row>
    <row r="22548" spans="1:4">
      <c r="A22548" s="292">
        <v>93122</v>
      </c>
      <c r="B22548" s="289" t="s">
        <v>47583</v>
      </c>
      <c r="D22548" s="293" t="s">
        <v>2099</v>
      </c>
    </row>
    <row r="22549" spans="1:4">
      <c r="A22549"/>
      <c r="B22549" s="289" t="s">
        <v>47625</v>
      </c>
    </row>
    <row r="22550" spans="1:4">
      <c r="A22550" s="292">
        <v>93123</v>
      </c>
      <c r="B22550" s="289" t="s">
        <v>47627</v>
      </c>
      <c r="D22550" s="293" t="s">
        <v>2052</v>
      </c>
    </row>
    <row r="22551" spans="1:4">
      <c r="A22551"/>
      <c r="B22551" s="289" t="s">
        <v>47625</v>
      </c>
    </row>
    <row r="22553" spans="1:4">
      <c r="A22553" s="287" t="s">
        <v>40995</v>
      </c>
      <c r="B22553"/>
      <c r="D22553" s="288" t="s">
        <v>47628</v>
      </c>
    </row>
    <row r="22554" spans="1:4">
      <c r="A22554" s="289" t="s">
        <v>40997</v>
      </c>
      <c r="B22554"/>
    </row>
    <row r="22555" spans="1:4">
      <c r="A22555"/>
      <c r="B22555"/>
    </row>
    <row r="22556" spans="1:4">
      <c r="A22556" s="289" t="s">
        <v>40998</v>
      </c>
      <c r="B22556" s="289" t="s">
        <v>40999</v>
      </c>
    </row>
    <row r="22557" spans="1:4">
      <c r="A22557" s="290" t="s">
        <v>16137</v>
      </c>
      <c r="B22557" s="290" t="s">
        <v>41000</v>
      </c>
      <c r="C22557" s="291" t="s">
        <v>41001</v>
      </c>
      <c r="D22557" s="291" t="s">
        <v>41002</v>
      </c>
    </row>
    <row r="22558" spans="1:4">
      <c r="A22558" s="289" t="s">
        <v>41003</v>
      </c>
      <c r="B22558" s="289" t="s">
        <v>14347</v>
      </c>
    </row>
    <row r="22559" spans="1:4">
      <c r="A22559" s="292">
        <v>93124</v>
      </c>
      <c r="B22559" s="289" t="s">
        <v>47629</v>
      </c>
      <c r="D22559" s="293" t="s">
        <v>32360</v>
      </c>
    </row>
    <row r="22560" spans="1:4">
      <c r="A22560"/>
      <c r="B22560" s="289" t="s">
        <v>47625</v>
      </c>
    </row>
    <row r="22561" spans="1:4">
      <c r="A22561" s="292">
        <v>93125</v>
      </c>
      <c r="B22561" s="289" t="s">
        <v>47630</v>
      </c>
      <c r="D22561" s="293" t="s">
        <v>47631</v>
      </c>
    </row>
    <row r="22562" spans="1:4">
      <c r="A22562"/>
      <c r="B22562" s="289" t="s">
        <v>47625</v>
      </c>
    </row>
    <row r="22563" spans="1:4">
      <c r="A22563" s="292">
        <v>93126</v>
      </c>
      <c r="B22563" s="289" t="s">
        <v>47632</v>
      </c>
      <c r="D22563" s="293" t="s">
        <v>47633</v>
      </c>
    </row>
    <row r="22564" spans="1:4">
      <c r="A22564"/>
      <c r="B22564" s="289" t="s">
        <v>47625</v>
      </c>
    </row>
    <row r="22565" spans="1:4">
      <c r="A22565" s="292">
        <v>93133</v>
      </c>
      <c r="B22565" s="289" t="s">
        <v>47602</v>
      </c>
      <c r="D22565" s="293" t="s">
        <v>675</v>
      </c>
    </row>
    <row r="22566" spans="1:4">
      <c r="A22566"/>
      <c r="B22566" s="289" t="s">
        <v>47634</v>
      </c>
    </row>
    <row r="22567" spans="1:4">
      <c r="A22567" s="292">
        <v>94465</v>
      </c>
      <c r="B22567" s="289" t="s">
        <v>47635</v>
      </c>
      <c r="D22567" s="293" t="s">
        <v>37250</v>
      </c>
    </row>
    <row r="22568" spans="1:4">
      <c r="A22568"/>
      <c r="B22568" s="289" t="s">
        <v>46579</v>
      </c>
    </row>
    <row r="22569" spans="1:4">
      <c r="A22569"/>
      <c r="B22569" s="289" t="s">
        <v>46580</v>
      </c>
    </row>
    <row r="22570" spans="1:4">
      <c r="A22570" s="292">
        <v>94466</v>
      </c>
      <c r="B22570" s="289" t="s">
        <v>47636</v>
      </c>
      <c r="D22570" s="293" t="s">
        <v>15670</v>
      </c>
    </row>
    <row r="22571" spans="1:4">
      <c r="A22571"/>
      <c r="B22571" s="289" t="s">
        <v>47637</v>
      </c>
    </row>
    <row r="22572" spans="1:4">
      <c r="A22572"/>
      <c r="B22572" s="289" t="s">
        <v>47638</v>
      </c>
    </row>
    <row r="22573" spans="1:4">
      <c r="A22573" s="292">
        <v>94467</v>
      </c>
      <c r="B22573" s="289" t="s">
        <v>47639</v>
      </c>
      <c r="D22573" s="293" t="s">
        <v>445</v>
      </c>
    </row>
    <row r="22574" spans="1:4">
      <c r="A22574"/>
      <c r="B22574" s="289" t="s">
        <v>47640</v>
      </c>
    </row>
    <row r="22575" spans="1:4">
      <c r="A22575"/>
      <c r="B22575" s="289" t="s">
        <v>47641</v>
      </c>
    </row>
    <row r="22576" spans="1:4">
      <c r="A22576" s="292">
        <v>94468</v>
      </c>
      <c r="B22576" s="289" t="s">
        <v>47642</v>
      </c>
      <c r="D22576" s="293" t="s">
        <v>42271</v>
      </c>
    </row>
    <row r="22577" spans="1:4">
      <c r="A22577"/>
      <c r="B22577" s="289" t="s">
        <v>47643</v>
      </c>
    </row>
    <row r="22578" spans="1:4">
      <c r="A22578"/>
      <c r="B22578" s="289" t="s">
        <v>47644</v>
      </c>
    </row>
    <row r="22579" spans="1:4">
      <c r="A22579" s="292">
        <v>94469</v>
      </c>
      <c r="B22579" s="289" t="s">
        <v>47645</v>
      </c>
      <c r="D22579" s="293" t="s">
        <v>33625</v>
      </c>
    </row>
    <row r="22580" spans="1:4">
      <c r="A22580"/>
      <c r="B22580" s="289" t="s">
        <v>46579</v>
      </c>
    </row>
    <row r="22581" spans="1:4">
      <c r="A22581"/>
      <c r="B22581" s="289" t="s">
        <v>46580</v>
      </c>
    </row>
    <row r="22582" spans="1:4">
      <c r="A22582" s="292">
        <v>94470</v>
      </c>
      <c r="B22582" s="289" t="s">
        <v>47646</v>
      </c>
      <c r="D22582" s="293" t="s">
        <v>113</v>
      </c>
    </row>
    <row r="22583" spans="1:4">
      <c r="A22583"/>
      <c r="B22583" s="289" t="s">
        <v>47637</v>
      </c>
    </row>
    <row r="22584" spans="1:4">
      <c r="A22584"/>
      <c r="B22584" s="289" t="s">
        <v>47638</v>
      </c>
    </row>
    <row r="22586" spans="1:4">
      <c r="A22586" s="287" t="s">
        <v>40995</v>
      </c>
      <c r="B22586"/>
      <c r="D22586" s="288" t="s">
        <v>47647</v>
      </c>
    </row>
    <row r="22587" spans="1:4">
      <c r="A22587" s="289" t="s">
        <v>40997</v>
      </c>
      <c r="B22587"/>
    </row>
    <row r="22588" spans="1:4">
      <c r="A22588"/>
      <c r="B22588"/>
    </row>
    <row r="22589" spans="1:4">
      <c r="A22589" s="289" t="s">
        <v>40998</v>
      </c>
      <c r="B22589" s="289" t="s">
        <v>40999</v>
      </c>
    </row>
    <row r="22590" spans="1:4">
      <c r="A22590" s="290" t="s">
        <v>16137</v>
      </c>
      <c r="B22590" s="290" t="s">
        <v>41000</v>
      </c>
      <c r="C22590" s="291" t="s">
        <v>41001</v>
      </c>
      <c r="D22590" s="291" t="s">
        <v>41002</v>
      </c>
    </row>
    <row r="22591" spans="1:4">
      <c r="A22591" s="289" t="s">
        <v>41003</v>
      </c>
      <c r="B22591" s="289" t="s">
        <v>14347</v>
      </c>
    </row>
    <row r="22592" spans="1:4">
      <c r="A22592" s="292">
        <v>94471</v>
      </c>
      <c r="B22592" s="289" t="s">
        <v>47648</v>
      </c>
      <c r="D22592" s="293" t="s">
        <v>1047</v>
      </c>
    </row>
    <row r="22593" spans="1:4">
      <c r="A22593"/>
      <c r="B22593" s="289" t="s">
        <v>47649</v>
      </c>
    </row>
    <row r="22594" spans="1:4">
      <c r="A22594"/>
      <c r="B22594" s="289" t="s">
        <v>47650</v>
      </c>
    </row>
    <row r="22595" spans="1:4">
      <c r="A22595" s="292">
        <v>94472</v>
      </c>
      <c r="B22595" s="289" t="s">
        <v>47651</v>
      </c>
      <c r="D22595" s="293" t="s">
        <v>37745</v>
      </c>
    </row>
    <row r="22596" spans="1:4">
      <c r="A22596"/>
      <c r="B22596" s="289" t="s">
        <v>47649</v>
      </c>
    </row>
    <row r="22597" spans="1:4">
      <c r="A22597"/>
      <c r="B22597" s="289" t="s">
        <v>47650</v>
      </c>
    </row>
    <row r="22598" spans="1:4">
      <c r="A22598" s="292">
        <v>94473</v>
      </c>
      <c r="B22598" s="289" t="s">
        <v>47652</v>
      </c>
      <c r="D22598" s="293" t="s">
        <v>47653</v>
      </c>
    </row>
    <row r="22599" spans="1:4">
      <c r="A22599"/>
      <c r="B22599" s="289" t="s">
        <v>47654</v>
      </c>
    </row>
    <row r="22600" spans="1:4">
      <c r="A22600"/>
      <c r="B22600" s="289" t="s">
        <v>47655</v>
      </c>
    </row>
    <row r="22601" spans="1:4">
      <c r="A22601" s="292">
        <v>94474</v>
      </c>
      <c r="B22601" s="289" t="s">
        <v>47656</v>
      </c>
      <c r="D22601" s="293" t="s">
        <v>47657</v>
      </c>
    </row>
    <row r="22602" spans="1:4">
      <c r="A22602"/>
      <c r="B22602" s="289" t="s">
        <v>47654</v>
      </c>
    </row>
    <row r="22603" spans="1:4">
      <c r="A22603"/>
      <c r="B22603" s="289" t="s">
        <v>47655</v>
      </c>
    </row>
    <row r="22604" spans="1:4">
      <c r="A22604" s="292">
        <v>94475</v>
      </c>
      <c r="B22604" s="289" t="s">
        <v>47658</v>
      </c>
      <c r="D22604" s="293" t="s">
        <v>47659</v>
      </c>
    </row>
    <row r="22605" spans="1:4">
      <c r="A22605"/>
      <c r="B22605" s="289" t="s">
        <v>47649</v>
      </c>
    </row>
    <row r="22606" spans="1:4">
      <c r="A22606"/>
      <c r="B22606" s="289" t="s">
        <v>47650</v>
      </c>
    </row>
    <row r="22607" spans="1:4">
      <c r="A22607" s="292">
        <v>94476</v>
      </c>
      <c r="B22607" s="289" t="s">
        <v>47660</v>
      </c>
      <c r="D22607" s="293" t="s">
        <v>47661</v>
      </c>
    </row>
    <row r="22608" spans="1:4">
      <c r="A22608"/>
      <c r="B22608" s="289" t="s">
        <v>47649</v>
      </c>
    </row>
    <row r="22609" spans="1:4">
      <c r="A22609"/>
      <c r="B22609" s="289" t="s">
        <v>47650</v>
      </c>
    </row>
    <row r="22610" spans="1:4">
      <c r="A22610" s="292">
        <v>94477</v>
      </c>
      <c r="B22610" s="289" t="s">
        <v>47662</v>
      </c>
      <c r="D22610" s="293" t="s">
        <v>27136</v>
      </c>
    </row>
    <row r="22611" spans="1:4">
      <c r="A22611"/>
      <c r="B22611" s="289" t="s">
        <v>47663</v>
      </c>
    </row>
    <row r="22612" spans="1:4">
      <c r="A22612"/>
      <c r="B22612" s="289" t="s">
        <v>47664</v>
      </c>
    </row>
    <row r="22613" spans="1:4">
      <c r="A22613" s="292">
        <v>94478</v>
      </c>
      <c r="B22613" s="289" t="s">
        <v>47665</v>
      </c>
      <c r="D22613" s="293" t="s">
        <v>38697</v>
      </c>
    </row>
    <row r="22614" spans="1:4">
      <c r="A22614"/>
      <c r="B22614" s="289" t="s">
        <v>47666</v>
      </c>
    </row>
    <row r="22615" spans="1:4">
      <c r="A22615"/>
      <c r="B22615" s="289" t="s">
        <v>47667</v>
      </c>
    </row>
    <row r="22616" spans="1:4">
      <c r="A22616" s="292">
        <v>94479</v>
      </c>
      <c r="B22616" s="289" t="s">
        <v>47668</v>
      </c>
      <c r="D22616" s="293" t="s">
        <v>47669</v>
      </c>
    </row>
    <row r="22617" spans="1:4">
      <c r="A22617"/>
      <c r="B22617" s="289" t="s">
        <v>47663</v>
      </c>
    </row>
    <row r="22618" spans="1:4">
      <c r="A22618"/>
      <c r="B22618" s="289" t="s">
        <v>47664</v>
      </c>
    </row>
    <row r="22620" spans="1:4">
      <c r="A22620" s="287" t="s">
        <v>40995</v>
      </c>
      <c r="B22620"/>
      <c r="D22620" s="288" t="s">
        <v>47670</v>
      </c>
    </row>
    <row r="22621" spans="1:4">
      <c r="A22621" s="289" t="s">
        <v>40997</v>
      </c>
      <c r="B22621"/>
    </row>
    <row r="22622" spans="1:4">
      <c r="A22622"/>
      <c r="B22622"/>
    </row>
    <row r="22623" spans="1:4">
      <c r="A22623" s="289" t="s">
        <v>40998</v>
      </c>
      <c r="B22623" s="289" t="s">
        <v>40999</v>
      </c>
    </row>
    <row r="22624" spans="1:4">
      <c r="A22624" s="290" t="s">
        <v>16137</v>
      </c>
      <c r="B22624" s="290" t="s">
        <v>41000</v>
      </c>
      <c r="C22624" s="291" t="s">
        <v>41001</v>
      </c>
      <c r="D22624" s="291" t="s">
        <v>41002</v>
      </c>
    </row>
    <row r="22625" spans="1:4">
      <c r="A22625" s="289" t="s">
        <v>41003</v>
      </c>
      <c r="B22625" s="289" t="s">
        <v>14347</v>
      </c>
    </row>
    <row r="22626" spans="1:4">
      <c r="A22626" s="292">
        <v>94606</v>
      </c>
      <c r="B22626" s="289" t="s">
        <v>47671</v>
      </c>
      <c r="D22626" s="293" t="s">
        <v>39025</v>
      </c>
    </row>
    <row r="22627" spans="1:4">
      <c r="A22627"/>
      <c r="B22627" s="289" t="s">
        <v>47672</v>
      </c>
    </row>
    <row r="22628" spans="1:4">
      <c r="A22628"/>
      <c r="B22628" s="289" t="s">
        <v>47673</v>
      </c>
    </row>
    <row r="22629" spans="1:4">
      <c r="A22629" s="292">
        <v>94608</v>
      </c>
      <c r="B22629" s="289" t="s">
        <v>47674</v>
      </c>
      <c r="D22629" s="293" t="s">
        <v>47675</v>
      </c>
    </row>
    <row r="22630" spans="1:4">
      <c r="A22630"/>
      <c r="B22630" s="289" t="s">
        <v>47672</v>
      </c>
    </row>
    <row r="22631" spans="1:4">
      <c r="A22631"/>
      <c r="B22631" s="289" t="s">
        <v>47673</v>
      </c>
    </row>
    <row r="22632" spans="1:4">
      <c r="A22632" s="292">
        <v>94610</v>
      </c>
      <c r="B22632" s="289" t="s">
        <v>47676</v>
      </c>
      <c r="D22632" s="293" t="s">
        <v>47677</v>
      </c>
    </row>
    <row r="22633" spans="1:4">
      <c r="A22633"/>
      <c r="B22633" s="289" t="s">
        <v>47672</v>
      </c>
    </row>
    <row r="22634" spans="1:4">
      <c r="A22634"/>
      <c r="B22634" s="289" t="s">
        <v>47673</v>
      </c>
    </row>
    <row r="22635" spans="1:4">
      <c r="A22635" s="292">
        <v>94612</v>
      </c>
      <c r="B22635" s="289" t="s">
        <v>47678</v>
      </c>
      <c r="D22635" s="293" t="s">
        <v>47679</v>
      </c>
    </row>
    <row r="22636" spans="1:4">
      <c r="A22636"/>
      <c r="B22636" s="289" t="s">
        <v>47680</v>
      </c>
    </row>
    <row r="22637" spans="1:4">
      <c r="A22637"/>
      <c r="B22637" s="289" t="s">
        <v>47681</v>
      </c>
    </row>
    <row r="22638" spans="1:4">
      <c r="A22638" s="292">
        <v>94614</v>
      </c>
      <c r="B22638" s="289" t="s">
        <v>47319</v>
      </c>
      <c r="D22638" s="293" t="s">
        <v>2758</v>
      </c>
    </row>
    <row r="22639" spans="1:4">
      <c r="A22639"/>
      <c r="B22639" s="289" t="s">
        <v>46571</v>
      </c>
    </row>
    <row r="22640" spans="1:4">
      <c r="A22640"/>
      <c r="B22640" s="289" t="s">
        <v>46572</v>
      </c>
    </row>
    <row r="22641" spans="1:4">
      <c r="A22641" s="292">
        <v>94615</v>
      </c>
      <c r="B22641" s="289" t="s">
        <v>47630</v>
      </c>
      <c r="D22641" s="293" t="s">
        <v>38947</v>
      </c>
    </row>
    <row r="22642" spans="1:4">
      <c r="A22642"/>
      <c r="B22642" s="289" t="s">
        <v>47682</v>
      </c>
    </row>
    <row r="22643" spans="1:4">
      <c r="A22643"/>
      <c r="B22643" s="289" t="s">
        <v>47683</v>
      </c>
    </row>
    <row r="22644" spans="1:4">
      <c r="A22644" s="292">
        <v>94616</v>
      </c>
      <c r="B22644" s="289" t="s">
        <v>47321</v>
      </c>
      <c r="D22644" s="293" t="s">
        <v>47684</v>
      </c>
    </row>
    <row r="22645" spans="1:4">
      <c r="A22645"/>
      <c r="B22645" s="289" t="s">
        <v>46571</v>
      </c>
    </row>
    <row r="22646" spans="1:4">
      <c r="A22646"/>
      <c r="B22646" s="289" t="s">
        <v>46572</v>
      </c>
    </row>
    <row r="22647" spans="1:4">
      <c r="A22647" s="292">
        <v>94617</v>
      </c>
      <c r="B22647" s="289" t="s">
        <v>47632</v>
      </c>
      <c r="D22647" s="293" t="s">
        <v>47685</v>
      </c>
    </row>
    <row r="22648" spans="1:4">
      <c r="A22648"/>
      <c r="B22648" s="289" t="s">
        <v>47682</v>
      </c>
    </row>
    <row r="22649" spans="1:4">
      <c r="A22649"/>
      <c r="B22649" s="289" t="s">
        <v>47683</v>
      </c>
    </row>
    <row r="22650" spans="1:4">
      <c r="A22650" s="292">
        <v>94618</v>
      </c>
      <c r="B22650" s="289" t="s">
        <v>47686</v>
      </c>
      <c r="D22650" s="293" t="s">
        <v>47687</v>
      </c>
    </row>
    <row r="22651" spans="1:4">
      <c r="A22651"/>
      <c r="B22651" s="289" t="s">
        <v>46571</v>
      </c>
    </row>
    <row r="22652" spans="1:4">
      <c r="A22652"/>
      <c r="B22652" s="289" t="s">
        <v>46572</v>
      </c>
    </row>
    <row r="22654" spans="1:4">
      <c r="A22654" s="287" t="s">
        <v>40995</v>
      </c>
      <c r="B22654"/>
      <c r="D22654" s="288" t="s">
        <v>47688</v>
      </c>
    </row>
    <row r="22655" spans="1:4">
      <c r="A22655" s="289" t="s">
        <v>40997</v>
      </c>
      <c r="B22655"/>
    </row>
    <row r="22656" spans="1:4">
      <c r="A22656"/>
      <c r="B22656"/>
    </row>
    <row r="22657" spans="1:4">
      <c r="A22657" s="289" t="s">
        <v>40998</v>
      </c>
      <c r="B22657" s="289" t="s">
        <v>40999</v>
      </c>
    </row>
    <row r="22658" spans="1:4">
      <c r="A22658" s="290" t="s">
        <v>16137</v>
      </c>
      <c r="B22658" s="290" t="s">
        <v>41000</v>
      </c>
      <c r="C22658" s="291" t="s">
        <v>41001</v>
      </c>
      <c r="D22658" s="291" t="s">
        <v>41002</v>
      </c>
    </row>
    <row r="22659" spans="1:4">
      <c r="A22659" s="289" t="s">
        <v>41003</v>
      </c>
      <c r="B22659" s="289" t="s">
        <v>14347</v>
      </c>
    </row>
    <row r="22660" spans="1:4">
      <c r="A22660" s="292">
        <v>94620</v>
      </c>
      <c r="B22660" s="289" t="s">
        <v>47689</v>
      </c>
      <c r="D22660" s="293" t="s">
        <v>47690</v>
      </c>
    </row>
    <row r="22661" spans="1:4">
      <c r="A22661"/>
      <c r="B22661" s="289" t="s">
        <v>46579</v>
      </c>
    </row>
    <row r="22662" spans="1:4">
      <c r="A22662"/>
      <c r="B22662" s="289" t="s">
        <v>46580</v>
      </c>
    </row>
    <row r="22663" spans="1:4">
      <c r="A22663" s="292">
        <v>94622</v>
      </c>
      <c r="B22663" s="289" t="s">
        <v>47691</v>
      </c>
      <c r="D22663" s="293" t="s">
        <v>47692</v>
      </c>
    </row>
    <row r="22664" spans="1:4">
      <c r="A22664"/>
      <c r="B22664" s="289" t="s">
        <v>47693</v>
      </c>
    </row>
    <row r="22665" spans="1:4">
      <c r="A22665"/>
      <c r="B22665" s="289" t="s">
        <v>47694</v>
      </c>
    </row>
    <row r="22666" spans="1:4">
      <c r="A22666" s="292">
        <v>94623</v>
      </c>
      <c r="B22666" s="289" t="s">
        <v>47695</v>
      </c>
      <c r="D22666" s="293" t="s">
        <v>47696</v>
      </c>
    </row>
    <row r="22667" spans="1:4">
      <c r="A22667"/>
      <c r="B22667" s="289" t="s">
        <v>47693</v>
      </c>
    </row>
    <row r="22668" spans="1:4">
      <c r="A22668"/>
      <c r="B22668" s="289" t="s">
        <v>47694</v>
      </c>
    </row>
    <row r="22669" spans="1:4">
      <c r="A22669" s="292">
        <v>94624</v>
      </c>
      <c r="B22669" s="289" t="s">
        <v>47697</v>
      </c>
      <c r="D22669" s="293" t="s">
        <v>47698</v>
      </c>
    </row>
    <row r="22670" spans="1:4">
      <c r="A22670"/>
      <c r="B22670" s="289" t="s">
        <v>47693</v>
      </c>
    </row>
    <row r="22671" spans="1:4">
      <c r="A22671"/>
      <c r="B22671" s="289" t="s">
        <v>47694</v>
      </c>
    </row>
    <row r="22672" spans="1:4">
      <c r="A22672" s="292">
        <v>94625</v>
      </c>
      <c r="B22672" s="289" t="s">
        <v>47699</v>
      </c>
      <c r="D22672" s="293" t="s">
        <v>47700</v>
      </c>
    </row>
    <row r="22673" spans="1:4">
      <c r="A22673"/>
      <c r="B22673" s="289" t="s">
        <v>47701</v>
      </c>
    </row>
    <row r="22674" spans="1:4">
      <c r="A22674"/>
      <c r="B22674" s="289" t="s">
        <v>47702</v>
      </c>
    </row>
    <row r="22675" spans="1:4">
      <c r="A22675" s="292">
        <v>94656</v>
      </c>
      <c r="B22675" s="289" t="s">
        <v>47703</v>
      </c>
      <c r="C22675" s="288" t="s">
        <v>47704</v>
      </c>
      <c r="D22675" s="293" t="s">
        <v>1486</v>
      </c>
    </row>
    <row r="22676" spans="1:4">
      <c r="A22676"/>
      <c r="B22676" s="289" t="s">
        <v>47705</v>
      </c>
    </row>
    <row r="22677" spans="1:4">
      <c r="A22677"/>
      <c r="B22677" s="289" t="s">
        <v>47706</v>
      </c>
    </row>
    <row r="22678" spans="1:4">
      <c r="A22678"/>
      <c r="B22678" s="289" t="s">
        <v>14365</v>
      </c>
    </row>
    <row r="22679" spans="1:4">
      <c r="A22679" s="292">
        <v>94657</v>
      </c>
      <c r="B22679" s="289" t="s">
        <v>47707</v>
      </c>
      <c r="D22679" s="293" t="s">
        <v>1888</v>
      </c>
    </row>
    <row r="22680" spans="1:4">
      <c r="A22680"/>
      <c r="B22680" s="289" t="s">
        <v>46585</v>
      </c>
    </row>
    <row r="22681" spans="1:4">
      <c r="A22681"/>
      <c r="B22681" s="289" t="s">
        <v>46583</v>
      </c>
    </row>
    <row r="22682" spans="1:4">
      <c r="A22682" s="292">
        <v>94658</v>
      </c>
      <c r="B22682" s="289" t="s">
        <v>47708</v>
      </c>
      <c r="D22682" s="293" t="s">
        <v>1996</v>
      </c>
    </row>
    <row r="22683" spans="1:4">
      <c r="A22683"/>
      <c r="B22683" s="289" t="s">
        <v>47709</v>
      </c>
    </row>
    <row r="22684" spans="1:4">
      <c r="A22684"/>
      <c r="B22684" s="289" t="s">
        <v>47710</v>
      </c>
    </row>
    <row r="22686" spans="1:4">
      <c r="A22686" s="287" t="s">
        <v>40995</v>
      </c>
      <c r="B22686"/>
      <c r="D22686" s="288" t="s">
        <v>47711</v>
      </c>
    </row>
    <row r="22687" spans="1:4">
      <c r="A22687" s="289" t="s">
        <v>40997</v>
      </c>
      <c r="B22687"/>
    </row>
    <row r="22688" spans="1:4">
      <c r="A22688"/>
      <c r="B22688"/>
    </row>
    <row r="22689" spans="1:4">
      <c r="A22689" s="289" t="s">
        <v>40998</v>
      </c>
      <c r="B22689" s="289" t="s">
        <v>40999</v>
      </c>
    </row>
    <row r="22690" spans="1:4">
      <c r="A22690" s="290" t="s">
        <v>16137</v>
      </c>
      <c r="B22690" s="290" t="s">
        <v>41000</v>
      </c>
      <c r="C22690" s="291" t="s">
        <v>41001</v>
      </c>
      <c r="D22690" s="291" t="s">
        <v>41002</v>
      </c>
    </row>
    <row r="22691" spans="1:4">
      <c r="A22691" s="289" t="s">
        <v>41003</v>
      </c>
      <c r="B22691" s="289" t="s">
        <v>14347</v>
      </c>
    </row>
    <row r="22692" spans="1:4">
      <c r="A22692" s="292">
        <v>94659</v>
      </c>
      <c r="B22692" s="289" t="s">
        <v>47712</v>
      </c>
      <c r="D22692" s="293" t="s">
        <v>1824</v>
      </c>
    </row>
    <row r="22693" spans="1:4">
      <c r="A22693"/>
      <c r="B22693" s="289" t="s">
        <v>47713</v>
      </c>
    </row>
    <row r="22694" spans="1:4">
      <c r="A22694"/>
      <c r="B22694" s="289" t="s">
        <v>47714</v>
      </c>
    </row>
    <row r="22695" spans="1:4">
      <c r="A22695" s="292">
        <v>94660</v>
      </c>
      <c r="B22695" s="289" t="s">
        <v>47715</v>
      </c>
      <c r="D22695" s="293" t="s">
        <v>84</v>
      </c>
    </row>
    <row r="22696" spans="1:4">
      <c r="A22696"/>
      <c r="B22696" s="289" t="s">
        <v>47716</v>
      </c>
    </row>
    <row r="22697" spans="1:4">
      <c r="A22697"/>
      <c r="B22697" s="289" t="s">
        <v>47717</v>
      </c>
    </row>
    <row r="22698" spans="1:4">
      <c r="A22698"/>
      <c r="B22698" s="292">
        <v>2016</v>
      </c>
    </row>
    <row r="22699" spans="1:4">
      <c r="A22699" s="292">
        <v>94661</v>
      </c>
      <c r="B22699" s="289" t="s">
        <v>47718</v>
      </c>
      <c r="D22699" s="293" t="s">
        <v>1102</v>
      </c>
    </row>
    <row r="22700" spans="1:4">
      <c r="A22700"/>
      <c r="B22700" s="289" t="s">
        <v>46585</v>
      </c>
    </row>
    <row r="22701" spans="1:4">
      <c r="A22701"/>
      <c r="B22701" s="289" t="s">
        <v>46583</v>
      </c>
    </row>
    <row r="22702" spans="1:4">
      <c r="A22702" s="292">
        <v>94662</v>
      </c>
      <c r="B22702" s="289" t="s">
        <v>47719</v>
      </c>
      <c r="D22702" s="293" t="s">
        <v>1435</v>
      </c>
    </row>
    <row r="22703" spans="1:4">
      <c r="A22703"/>
      <c r="B22703" s="289" t="s">
        <v>47720</v>
      </c>
    </row>
    <row r="22704" spans="1:4">
      <c r="A22704"/>
      <c r="B22704" s="289" t="s">
        <v>47717</v>
      </c>
    </row>
    <row r="22705" spans="1:4">
      <c r="A22705"/>
      <c r="B22705" s="292">
        <v>2016</v>
      </c>
    </row>
    <row r="22706" spans="1:4">
      <c r="A22706" s="292">
        <v>94663</v>
      </c>
      <c r="B22706" s="289" t="s">
        <v>47721</v>
      </c>
      <c r="D22706" s="293" t="s">
        <v>1418</v>
      </c>
    </row>
    <row r="22707" spans="1:4">
      <c r="A22707"/>
      <c r="B22707" s="289" t="s">
        <v>46585</v>
      </c>
    </row>
    <row r="22708" spans="1:4">
      <c r="A22708"/>
      <c r="B22708" s="289" t="s">
        <v>46583</v>
      </c>
    </row>
    <row r="22709" spans="1:4">
      <c r="A22709" s="292">
        <v>94664</v>
      </c>
      <c r="B22709" s="289" t="s">
        <v>47722</v>
      </c>
      <c r="D22709" s="293" t="s">
        <v>507</v>
      </c>
    </row>
    <row r="22710" spans="1:4">
      <c r="A22710"/>
      <c r="B22710" s="289" t="s">
        <v>47723</v>
      </c>
    </row>
    <row r="22711" spans="1:4">
      <c r="A22711"/>
      <c r="B22711" s="289" t="s">
        <v>47710</v>
      </c>
    </row>
    <row r="22712" spans="1:4">
      <c r="A22712" s="292">
        <v>94665</v>
      </c>
      <c r="B22712" s="289" t="s">
        <v>47724</v>
      </c>
      <c r="D22712" s="293" t="s">
        <v>1604</v>
      </c>
    </row>
    <row r="22713" spans="1:4">
      <c r="A22713"/>
      <c r="B22713" s="289" t="s">
        <v>46585</v>
      </c>
    </row>
    <row r="22714" spans="1:4">
      <c r="A22714"/>
      <c r="B22714" s="289" t="s">
        <v>46583</v>
      </c>
    </row>
    <row r="22715" spans="1:4">
      <c r="A22715" s="292">
        <v>94666</v>
      </c>
      <c r="B22715" s="289" t="s">
        <v>47725</v>
      </c>
      <c r="D22715" s="293" t="s">
        <v>1782</v>
      </c>
    </row>
    <row r="22716" spans="1:4">
      <c r="A22716"/>
      <c r="B22716" s="289" t="s">
        <v>47726</v>
      </c>
    </row>
    <row r="22717" spans="1:4">
      <c r="A22717"/>
      <c r="B22717" s="289" t="s">
        <v>47717</v>
      </c>
    </row>
    <row r="22718" spans="1:4">
      <c r="A22718"/>
      <c r="B22718" s="292">
        <v>2016</v>
      </c>
    </row>
    <row r="22720" spans="1:4">
      <c r="A22720" s="287" t="s">
        <v>40995</v>
      </c>
      <c r="B22720"/>
      <c r="D22720" s="288" t="s">
        <v>47727</v>
      </c>
    </row>
    <row r="22721" spans="1:4">
      <c r="A22721" s="289" t="s">
        <v>40997</v>
      </c>
      <c r="B22721"/>
    </row>
    <row r="22722" spans="1:4">
      <c r="A22722"/>
      <c r="B22722"/>
    </row>
    <row r="22723" spans="1:4">
      <c r="A22723" s="289" t="s">
        <v>40998</v>
      </c>
      <c r="B22723" s="289" t="s">
        <v>40999</v>
      </c>
    </row>
    <row r="22724" spans="1:4">
      <c r="A22724" s="290" t="s">
        <v>16137</v>
      </c>
      <c r="B22724" s="290" t="s">
        <v>41000</v>
      </c>
      <c r="C22724" s="291" t="s">
        <v>41001</v>
      </c>
      <c r="D22724" s="291" t="s">
        <v>41002</v>
      </c>
    </row>
    <row r="22725" spans="1:4">
      <c r="A22725" s="289" t="s">
        <v>41003</v>
      </c>
      <c r="B22725" s="289" t="s">
        <v>14347</v>
      </c>
    </row>
    <row r="22726" spans="1:4">
      <c r="A22726" s="292">
        <v>94667</v>
      </c>
      <c r="B22726" s="289" t="s">
        <v>47728</v>
      </c>
      <c r="D22726" s="293" t="s">
        <v>2430</v>
      </c>
    </row>
    <row r="22727" spans="1:4">
      <c r="A22727"/>
      <c r="B22727" s="289" t="s">
        <v>46585</v>
      </c>
    </row>
    <row r="22728" spans="1:4">
      <c r="A22728"/>
      <c r="B22728" s="289" t="s">
        <v>46583</v>
      </c>
    </row>
    <row r="22729" spans="1:4">
      <c r="A22729" s="292">
        <v>94668</v>
      </c>
      <c r="B22729" s="289" t="s">
        <v>47729</v>
      </c>
      <c r="D22729" s="293" t="s">
        <v>2057</v>
      </c>
    </row>
    <row r="22730" spans="1:4">
      <c r="A22730"/>
      <c r="B22730" s="289" t="s">
        <v>47730</v>
      </c>
    </row>
    <row r="22731" spans="1:4">
      <c r="A22731"/>
      <c r="B22731" s="289" t="s">
        <v>47710</v>
      </c>
    </row>
    <row r="22732" spans="1:4">
      <c r="A22732" s="292">
        <v>94669</v>
      </c>
      <c r="B22732" s="289" t="s">
        <v>47731</v>
      </c>
      <c r="D22732" s="293" t="s">
        <v>34660</v>
      </c>
    </row>
    <row r="22733" spans="1:4">
      <c r="A22733"/>
      <c r="B22733" s="289" t="s">
        <v>46585</v>
      </c>
    </row>
    <row r="22734" spans="1:4">
      <c r="A22734"/>
      <c r="B22734" s="289" t="s">
        <v>46583</v>
      </c>
    </row>
    <row r="22735" spans="1:4">
      <c r="A22735" s="292">
        <v>94670</v>
      </c>
      <c r="B22735" s="289" t="s">
        <v>47732</v>
      </c>
      <c r="D22735" s="293" t="s">
        <v>47733</v>
      </c>
    </row>
    <row r="22736" spans="1:4">
      <c r="A22736"/>
      <c r="B22736" s="289" t="s">
        <v>47734</v>
      </c>
    </row>
    <row r="22737" spans="1:4">
      <c r="A22737"/>
      <c r="B22737" s="289" t="s">
        <v>47735</v>
      </c>
    </row>
    <row r="22738" spans="1:4">
      <c r="A22738"/>
      <c r="B22738" s="292">
        <v>6</v>
      </c>
    </row>
    <row r="22739" spans="1:4">
      <c r="A22739" s="292">
        <v>94671</v>
      </c>
      <c r="B22739" s="289" t="s">
        <v>47736</v>
      </c>
      <c r="D22739" s="293" t="s">
        <v>19134</v>
      </c>
    </row>
    <row r="22740" spans="1:4">
      <c r="A22740"/>
      <c r="B22740" s="289" t="s">
        <v>46582</v>
      </c>
    </row>
    <row r="22741" spans="1:4">
      <c r="A22741"/>
      <c r="B22741" s="289" t="s">
        <v>46583</v>
      </c>
    </row>
    <row r="22742" spans="1:4">
      <c r="A22742" s="292">
        <v>94672</v>
      </c>
      <c r="B22742" s="289" t="s">
        <v>47737</v>
      </c>
      <c r="D22742" s="293" t="s">
        <v>589</v>
      </c>
    </row>
    <row r="22743" spans="1:4">
      <c r="A22743"/>
      <c r="B22743" s="289" t="s">
        <v>47738</v>
      </c>
    </row>
    <row r="22744" spans="1:4">
      <c r="A22744"/>
      <c r="B22744" s="289" t="s">
        <v>47739</v>
      </c>
    </row>
    <row r="22745" spans="1:4">
      <c r="A22745" s="292">
        <v>94673</v>
      </c>
      <c r="B22745" s="289" t="s">
        <v>47740</v>
      </c>
      <c r="D22745" s="293" t="s">
        <v>1310</v>
      </c>
    </row>
    <row r="22746" spans="1:4">
      <c r="A22746"/>
      <c r="B22746" s="289" t="s">
        <v>47741</v>
      </c>
    </row>
    <row r="22747" spans="1:4">
      <c r="A22747"/>
      <c r="B22747" s="289" t="s">
        <v>47694</v>
      </c>
    </row>
    <row r="22748" spans="1:4">
      <c r="A22748" s="292">
        <v>94674</v>
      </c>
      <c r="B22748" s="289" t="s">
        <v>47742</v>
      </c>
      <c r="D22748" s="293" t="s">
        <v>967</v>
      </c>
    </row>
    <row r="22749" spans="1:4">
      <c r="A22749"/>
      <c r="B22749" s="289" t="s">
        <v>47743</v>
      </c>
    </row>
    <row r="22750" spans="1:4">
      <c r="A22750"/>
      <c r="B22750" s="289" t="s">
        <v>47744</v>
      </c>
    </row>
    <row r="22752" spans="1:4">
      <c r="A22752" s="287" t="s">
        <v>40995</v>
      </c>
      <c r="B22752"/>
      <c r="D22752" s="288" t="s">
        <v>47745</v>
      </c>
    </row>
    <row r="22753" spans="1:4">
      <c r="A22753" s="289" t="s">
        <v>40997</v>
      </c>
      <c r="B22753"/>
    </row>
    <row r="22754" spans="1:4">
      <c r="A22754"/>
      <c r="B22754"/>
    </row>
    <row r="22755" spans="1:4">
      <c r="A22755" s="289" t="s">
        <v>40998</v>
      </c>
      <c r="B22755" s="289" t="s">
        <v>40999</v>
      </c>
    </row>
    <row r="22756" spans="1:4">
      <c r="A22756" s="290" t="s">
        <v>16137</v>
      </c>
      <c r="B22756" s="290" t="s">
        <v>41000</v>
      </c>
      <c r="C22756" s="291" t="s">
        <v>41001</v>
      </c>
      <c r="D22756" s="291" t="s">
        <v>41002</v>
      </c>
    </row>
    <row r="22757" spans="1:4">
      <c r="A22757" s="289" t="s">
        <v>41003</v>
      </c>
      <c r="B22757" s="289" t="s">
        <v>14347</v>
      </c>
    </row>
    <row r="22758" spans="1:4">
      <c r="A22758" s="292">
        <v>94675</v>
      </c>
      <c r="B22758" s="289" t="s">
        <v>47746</v>
      </c>
      <c r="D22758" s="293" t="s">
        <v>2485</v>
      </c>
    </row>
    <row r="22759" spans="1:4">
      <c r="A22759"/>
      <c r="B22759" s="289" t="s">
        <v>47743</v>
      </c>
    </row>
    <row r="22760" spans="1:4">
      <c r="A22760"/>
      <c r="B22760" s="289" t="s">
        <v>47744</v>
      </c>
    </row>
    <row r="22761" spans="1:4">
      <c r="A22761" s="292">
        <v>94676</v>
      </c>
      <c r="B22761" s="289" t="s">
        <v>47747</v>
      </c>
      <c r="D22761" s="293" t="s">
        <v>1752</v>
      </c>
    </row>
    <row r="22762" spans="1:4">
      <c r="A22762"/>
      <c r="B22762" s="289" t="s">
        <v>47743</v>
      </c>
    </row>
    <row r="22763" spans="1:4">
      <c r="A22763"/>
      <c r="B22763" s="289" t="s">
        <v>47744</v>
      </c>
    </row>
    <row r="22764" spans="1:4">
      <c r="A22764" s="292">
        <v>94677</v>
      </c>
      <c r="B22764" s="289" t="s">
        <v>47748</v>
      </c>
      <c r="D22764" s="293" t="s">
        <v>8558</v>
      </c>
    </row>
    <row r="22765" spans="1:4">
      <c r="A22765"/>
      <c r="B22765" s="289" t="s">
        <v>47743</v>
      </c>
    </row>
    <row r="22766" spans="1:4">
      <c r="A22766"/>
      <c r="B22766" s="289" t="s">
        <v>47744</v>
      </c>
    </row>
    <row r="22767" spans="1:4">
      <c r="A22767" s="292">
        <v>94678</v>
      </c>
      <c r="B22767" s="289" t="s">
        <v>47749</v>
      </c>
      <c r="D22767" s="293" t="s">
        <v>268</v>
      </c>
    </row>
    <row r="22768" spans="1:4">
      <c r="A22768"/>
      <c r="B22768" s="289" t="s">
        <v>47743</v>
      </c>
    </row>
    <row r="22769" spans="1:4">
      <c r="A22769"/>
      <c r="B22769" s="289" t="s">
        <v>47744</v>
      </c>
    </row>
    <row r="22770" spans="1:4">
      <c r="A22770" s="292">
        <v>94679</v>
      </c>
      <c r="B22770" s="289" t="s">
        <v>47750</v>
      </c>
      <c r="D22770" s="293" t="s">
        <v>38980</v>
      </c>
    </row>
    <row r="22771" spans="1:4">
      <c r="A22771"/>
      <c r="B22771" s="289" t="s">
        <v>47743</v>
      </c>
    </row>
    <row r="22772" spans="1:4">
      <c r="A22772"/>
      <c r="B22772" s="289" t="s">
        <v>47744</v>
      </c>
    </row>
    <row r="22773" spans="1:4">
      <c r="A22773" s="292">
        <v>94680</v>
      </c>
      <c r="B22773" s="289" t="s">
        <v>47751</v>
      </c>
      <c r="D22773" s="293" t="s">
        <v>28855</v>
      </c>
    </row>
    <row r="22774" spans="1:4">
      <c r="A22774"/>
      <c r="B22774" s="289" t="s">
        <v>47743</v>
      </c>
    </row>
    <row r="22775" spans="1:4">
      <c r="A22775"/>
      <c r="B22775" s="289" t="s">
        <v>47744</v>
      </c>
    </row>
    <row r="22776" spans="1:4">
      <c r="A22776" s="292">
        <v>94681</v>
      </c>
      <c r="B22776" s="289" t="s">
        <v>47752</v>
      </c>
      <c r="D22776" s="293" t="s">
        <v>37535</v>
      </c>
    </row>
    <row r="22777" spans="1:4">
      <c r="A22777"/>
      <c r="B22777" s="289" t="s">
        <v>47743</v>
      </c>
    </row>
    <row r="22778" spans="1:4">
      <c r="A22778"/>
      <c r="B22778" s="289" t="s">
        <v>47744</v>
      </c>
    </row>
    <row r="22779" spans="1:4">
      <c r="A22779" s="292">
        <v>94682</v>
      </c>
      <c r="B22779" s="289" t="s">
        <v>47753</v>
      </c>
      <c r="D22779" s="293" t="s">
        <v>40832</v>
      </c>
    </row>
    <row r="22780" spans="1:4">
      <c r="A22780"/>
      <c r="B22780" s="289" t="s">
        <v>47743</v>
      </c>
    </row>
    <row r="22781" spans="1:4">
      <c r="A22781"/>
      <c r="B22781" s="289" t="s">
        <v>47744</v>
      </c>
    </row>
    <row r="22782" spans="1:4">
      <c r="A22782" s="292">
        <v>94683</v>
      </c>
      <c r="B22782" s="289" t="s">
        <v>47754</v>
      </c>
      <c r="D22782" s="293" t="s">
        <v>35140</v>
      </c>
    </row>
    <row r="22783" spans="1:4">
      <c r="A22783"/>
      <c r="B22783" s="289" t="s">
        <v>47743</v>
      </c>
    </row>
    <row r="22784" spans="1:4">
      <c r="A22784"/>
      <c r="B22784" s="289" t="s">
        <v>47744</v>
      </c>
    </row>
    <row r="22786" spans="1:4">
      <c r="A22786" s="287" t="s">
        <v>40995</v>
      </c>
      <c r="B22786"/>
      <c r="D22786" s="288" t="s">
        <v>47755</v>
      </c>
    </row>
    <row r="22787" spans="1:4">
      <c r="A22787" s="289" t="s">
        <v>40997</v>
      </c>
      <c r="B22787"/>
    </row>
    <row r="22788" spans="1:4">
      <c r="A22788"/>
      <c r="B22788"/>
    </row>
    <row r="22789" spans="1:4">
      <c r="A22789" s="289" t="s">
        <v>40998</v>
      </c>
      <c r="B22789" s="289" t="s">
        <v>40999</v>
      </c>
    </row>
    <row r="22790" spans="1:4">
      <c r="A22790" s="290" t="s">
        <v>16137</v>
      </c>
      <c r="B22790" s="290" t="s">
        <v>41000</v>
      </c>
      <c r="C22790" s="291" t="s">
        <v>41001</v>
      </c>
      <c r="D22790" s="291" t="s">
        <v>41002</v>
      </c>
    </row>
    <row r="22791" spans="1:4">
      <c r="A22791" s="289" t="s">
        <v>41003</v>
      </c>
      <c r="B22791" s="289" t="s">
        <v>14347</v>
      </c>
    </row>
    <row r="22792" spans="1:4">
      <c r="A22792" s="292">
        <v>94684</v>
      </c>
      <c r="B22792" s="289" t="s">
        <v>47756</v>
      </c>
      <c r="D22792" s="293" t="s">
        <v>47757</v>
      </c>
    </row>
    <row r="22793" spans="1:4">
      <c r="A22793"/>
      <c r="B22793" s="289" t="s">
        <v>47743</v>
      </c>
    </row>
    <row r="22794" spans="1:4">
      <c r="A22794"/>
      <c r="B22794" s="289" t="s">
        <v>47744</v>
      </c>
    </row>
    <row r="22795" spans="1:4">
      <c r="A22795" s="292">
        <v>94685</v>
      </c>
      <c r="B22795" s="289" t="s">
        <v>47758</v>
      </c>
      <c r="D22795" s="293" t="s">
        <v>36393</v>
      </c>
    </row>
    <row r="22796" spans="1:4">
      <c r="A22796"/>
      <c r="B22796" s="289" t="s">
        <v>47743</v>
      </c>
    </row>
    <row r="22797" spans="1:4">
      <c r="A22797"/>
      <c r="B22797" s="289" t="s">
        <v>47744</v>
      </c>
    </row>
    <row r="22798" spans="1:4">
      <c r="A22798" s="292">
        <v>94686</v>
      </c>
      <c r="B22798" s="289" t="s">
        <v>47759</v>
      </c>
      <c r="D22798" s="293" t="s">
        <v>47760</v>
      </c>
    </row>
    <row r="22799" spans="1:4">
      <c r="A22799"/>
      <c r="B22799" s="289" t="s">
        <v>47741</v>
      </c>
    </row>
    <row r="22800" spans="1:4">
      <c r="A22800"/>
      <c r="B22800" s="289" t="s">
        <v>47694</v>
      </c>
    </row>
    <row r="22801" spans="1:4">
      <c r="A22801" s="292">
        <v>94687</v>
      </c>
      <c r="B22801" s="289" t="s">
        <v>47761</v>
      </c>
      <c r="D22801" s="293" t="s">
        <v>35502</v>
      </c>
    </row>
    <row r="22802" spans="1:4">
      <c r="A22802"/>
      <c r="B22802" s="289" t="s">
        <v>47741</v>
      </c>
    </row>
    <row r="22803" spans="1:4">
      <c r="A22803"/>
      <c r="B22803" s="289" t="s">
        <v>47694</v>
      </c>
    </row>
    <row r="22804" spans="1:4">
      <c r="A22804" s="292">
        <v>94688</v>
      </c>
      <c r="B22804" s="289" t="s">
        <v>47762</v>
      </c>
      <c r="D22804" s="293" t="s">
        <v>2192</v>
      </c>
    </row>
    <row r="22805" spans="1:4">
      <c r="A22805"/>
      <c r="B22805" s="289" t="s">
        <v>47763</v>
      </c>
    </row>
    <row r="22806" spans="1:4">
      <c r="A22806"/>
      <c r="B22806" s="289" t="s">
        <v>47764</v>
      </c>
    </row>
    <row r="22807" spans="1:4">
      <c r="A22807" s="292">
        <v>94689</v>
      </c>
      <c r="B22807" s="289" t="s">
        <v>47765</v>
      </c>
      <c r="D22807" s="293" t="s">
        <v>1160</v>
      </c>
    </row>
    <row r="22808" spans="1:4">
      <c r="A22808"/>
      <c r="B22808" s="289" t="s">
        <v>47766</v>
      </c>
    </row>
    <row r="22809" spans="1:4">
      <c r="A22809"/>
      <c r="B22809" s="289" t="s">
        <v>47767</v>
      </c>
    </row>
    <row r="22810" spans="1:4">
      <c r="A22810" s="292">
        <v>94690</v>
      </c>
      <c r="B22810" s="289" t="s">
        <v>47768</v>
      </c>
      <c r="D22810" s="293" t="s">
        <v>2505</v>
      </c>
    </row>
    <row r="22811" spans="1:4">
      <c r="A22811"/>
      <c r="B22811" s="289" t="s">
        <v>47769</v>
      </c>
    </row>
    <row r="22812" spans="1:4">
      <c r="A22812"/>
      <c r="B22812" s="289" t="s">
        <v>47770</v>
      </c>
    </row>
    <row r="22813" spans="1:4">
      <c r="A22813" s="292">
        <v>94691</v>
      </c>
      <c r="B22813" s="289" t="s">
        <v>47771</v>
      </c>
      <c r="D22813" s="293" t="s">
        <v>2545</v>
      </c>
    </row>
    <row r="22814" spans="1:4">
      <c r="A22814"/>
      <c r="B22814" s="289" t="s">
        <v>47772</v>
      </c>
    </row>
    <row r="22815" spans="1:4">
      <c r="A22815"/>
      <c r="B22815" s="289" t="s">
        <v>47773</v>
      </c>
    </row>
    <row r="22816" spans="1:4">
      <c r="A22816" s="292">
        <v>94692</v>
      </c>
      <c r="B22816" s="289" t="s">
        <v>47774</v>
      </c>
      <c r="D22816" s="293" t="s">
        <v>35400</v>
      </c>
    </row>
    <row r="22817" spans="1:4">
      <c r="A22817"/>
      <c r="B22817" s="289" t="s">
        <v>47769</v>
      </c>
    </row>
    <row r="22818" spans="1:4">
      <c r="A22818"/>
      <c r="B22818" s="289" t="s">
        <v>47770</v>
      </c>
    </row>
    <row r="22820" spans="1:4">
      <c r="A22820" s="287" t="s">
        <v>40995</v>
      </c>
      <c r="B22820"/>
      <c r="D22820" s="288" t="s">
        <v>47775</v>
      </c>
    </row>
    <row r="22821" spans="1:4">
      <c r="A22821" s="289" t="s">
        <v>40997</v>
      </c>
      <c r="B22821"/>
    </row>
    <row r="22822" spans="1:4">
      <c r="A22822"/>
      <c r="B22822"/>
    </row>
    <row r="22823" spans="1:4">
      <c r="A22823" s="289" t="s">
        <v>40998</v>
      </c>
      <c r="B22823" s="289" t="s">
        <v>40999</v>
      </c>
    </row>
    <row r="22824" spans="1:4">
      <c r="A22824" s="290" t="s">
        <v>16137</v>
      </c>
      <c r="B22824" s="290" t="s">
        <v>41000</v>
      </c>
      <c r="C22824" s="291" t="s">
        <v>41001</v>
      </c>
      <c r="D22824" s="291" t="s">
        <v>41002</v>
      </c>
    </row>
    <row r="22825" spans="1:4">
      <c r="A22825" s="289" t="s">
        <v>41003</v>
      </c>
      <c r="B22825" s="289" t="s">
        <v>14347</v>
      </c>
    </row>
    <row r="22826" spans="1:4">
      <c r="A22826" s="292">
        <v>94693</v>
      </c>
      <c r="B22826" s="289" t="s">
        <v>47776</v>
      </c>
      <c r="D22826" s="293" t="s">
        <v>244</v>
      </c>
    </row>
    <row r="22827" spans="1:4">
      <c r="A22827"/>
      <c r="B22827" s="289" t="s">
        <v>47777</v>
      </c>
    </row>
    <row r="22828" spans="1:4">
      <c r="A22828"/>
      <c r="B22828" s="289" t="s">
        <v>47773</v>
      </c>
    </row>
    <row r="22829" spans="1:4">
      <c r="A22829" s="292">
        <v>94694</v>
      </c>
      <c r="B22829" s="289" t="s">
        <v>47778</v>
      </c>
      <c r="D22829" s="293" t="s">
        <v>23141</v>
      </c>
    </row>
    <row r="22830" spans="1:4">
      <c r="A22830"/>
      <c r="B22830" s="289" t="s">
        <v>47769</v>
      </c>
    </row>
    <row r="22831" spans="1:4">
      <c r="A22831"/>
      <c r="B22831" s="289" t="s">
        <v>47770</v>
      </c>
    </row>
    <row r="22832" spans="1:4">
      <c r="A22832" s="292">
        <v>94695</v>
      </c>
      <c r="B22832" s="289" t="s">
        <v>47779</v>
      </c>
      <c r="D22832" s="293" t="s">
        <v>31273</v>
      </c>
    </row>
    <row r="22833" spans="1:4">
      <c r="A22833"/>
      <c r="B22833" s="289" t="s">
        <v>47777</v>
      </c>
    </row>
    <row r="22834" spans="1:4">
      <c r="A22834"/>
      <c r="B22834" s="289" t="s">
        <v>47773</v>
      </c>
    </row>
    <row r="22835" spans="1:4">
      <c r="A22835" s="292">
        <v>94696</v>
      </c>
      <c r="B22835" s="289" t="s">
        <v>47780</v>
      </c>
      <c r="D22835" s="293" t="s">
        <v>34588</v>
      </c>
    </row>
    <row r="22836" spans="1:4">
      <c r="A22836"/>
      <c r="B22836" s="289" t="s">
        <v>47769</v>
      </c>
    </row>
    <row r="22837" spans="1:4">
      <c r="A22837"/>
      <c r="B22837" s="289" t="s">
        <v>47770</v>
      </c>
    </row>
    <row r="22838" spans="1:4">
      <c r="A22838" s="292">
        <v>94697</v>
      </c>
      <c r="B22838" s="289" t="s">
        <v>47781</v>
      </c>
      <c r="D22838" s="293" t="s">
        <v>2654</v>
      </c>
    </row>
    <row r="22839" spans="1:4">
      <c r="A22839"/>
      <c r="B22839" s="289" t="s">
        <v>47769</v>
      </c>
    </row>
    <row r="22840" spans="1:4">
      <c r="A22840"/>
      <c r="B22840" s="289" t="s">
        <v>47770</v>
      </c>
    </row>
    <row r="22841" spans="1:4">
      <c r="A22841" s="292">
        <v>94698</v>
      </c>
      <c r="B22841" s="289" t="s">
        <v>47782</v>
      </c>
      <c r="D22841" s="293" t="s">
        <v>47783</v>
      </c>
    </row>
    <row r="22842" spans="1:4">
      <c r="A22842"/>
      <c r="B22842" s="289" t="s">
        <v>47777</v>
      </c>
    </row>
    <row r="22843" spans="1:4">
      <c r="A22843"/>
      <c r="B22843" s="289" t="s">
        <v>47773</v>
      </c>
    </row>
    <row r="22844" spans="1:4">
      <c r="A22844" s="292">
        <v>94699</v>
      </c>
      <c r="B22844" s="289" t="s">
        <v>47784</v>
      </c>
      <c r="D22844" s="293" t="s">
        <v>47785</v>
      </c>
    </row>
    <row r="22845" spans="1:4">
      <c r="A22845"/>
      <c r="B22845" s="289" t="s">
        <v>47769</v>
      </c>
    </row>
    <row r="22846" spans="1:4">
      <c r="A22846"/>
      <c r="B22846" s="289" t="s">
        <v>47770</v>
      </c>
    </row>
    <row r="22847" spans="1:4">
      <c r="A22847" s="292">
        <v>94700</v>
      </c>
      <c r="B22847" s="289" t="s">
        <v>47786</v>
      </c>
      <c r="D22847" s="293" t="s">
        <v>47787</v>
      </c>
    </row>
    <row r="22848" spans="1:4">
      <c r="A22848"/>
      <c r="B22848" s="289" t="s">
        <v>47777</v>
      </c>
    </row>
    <row r="22849" spans="1:4">
      <c r="A22849"/>
      <c r="B22849" s="289" t="s">
        <v>47773</v>
      </c>
    </row>
    <row r="22850" spans="1:4">
      <c r="A22850" s="292">
        <v>94701</v>
      </c>
      <c r="B22850" s="289" t="s">
        <v>47788</v>
      </c>
      <c r="D22850" s="293" t="s">
        <v>47789</v>
      </c>
    </row>
    <row r="22851" spans="1:4">
      <c r="A22851"/>
      <c r="B22851" s="289" t="s">
        <v>47763</v>
      </c>
    </row>
    <row r="22852" spans="1:4">
      <c r="A22852"/>
      <c r="B22852" s="289" t="s">
        <v>47764</v>
      </c>
    </row>
    <row r="22854" spans="1:4">
      <c r="A22854" s="287" t="s">
        <v>40995</v>
      </c>
      <c r="B22854"/>
      <c r="D22854" s="288" t="s">
        <v>47790</v>
      </c>
    </row>
    <row r="22855" spans="1:4">
      <c r="A22855" s="289" t="s">
        <v>40997</v>
      </c>
      <c r="B22855"/>
    </row>
    <row r="22856" spans="1:4">
      <c r="A22856"/>
      <c r="B22856"/>
    </row>
    <row r="22857" spans="1:4">
      <c r="A22857" s="289" t="s">
        <v>40998</v>
      </c>
      <c r="B22857" s="289" t="s">
        <v>40999</v>
      </c>
    </row>
    <row r="22858" spans="1:4">
      <c r="A22858" s="290" t="s">
        <v>16137</v>
      </c>
      <c r="B22858" s="290" t="s">
        <v>41000</v>
      </c>
      <c r="C22858" s="291" t="s">
        <v>41001</v>
      </c>
      <c r="D22858" s="291" t="s">
        <v>41002</v>
      </c>
    </row>
    <row r="22859" spans="1:4">
      <c r="A22859" s="289" t="s">
        <v>41003</v>
      </c>
      <c r="B22859" s="289" t="s">
        <v>14347</v>
      </c>
    </row>
    <row r="22860" spans="1:4">
      <c r="A22860" s="292">
        <v>94702</v>
      </c>
      <c r="B22860" s="289" t="s">
        <v>47791</v>
      </c>
      <c r="D22860" s="293" t="s">
        <v>47792</v>
      </c>
    </row>
    <row r="22861" spans="1:4">
      <c r="A22861"/>
      <c r="B22861" s="289" t="s">
        <v>47772</v>
      </c>
    </row>
    <row r="22862" spans="1:4">
      <c r="A22862"/>
      <c r="B22862" s="289" t="s">
        <v>47773</v>
      </c>
    </row>
    <row r="22863" spans="1:4">
      <c r="A22863" s="292">
        <v>94703</v>
      </c>
      <c r="B22863" s="289" t="s">
        <v>47793</v>
      </c>
      <c r="D22863" s="293" t="s">
        <v>2223</v>
      </c>
    </row>
    <row r="22864" spans="1:4">
      <c r="A22864"/>
      <c r="B22864" s="289" t="s">
        <v>47766</v>
      </c>
    </row>
    <row r="22865" spans="1:4">
      <c r="A22865"/>
      <c r="B22865" s="289" t="s">
        <v>47767</v>
      </c>
    </row>
    <row r="22866" spans="1:4">
      <c r="A22866" s="292">
        <v>94704</v>
      </c>
      <c r="B22866" s="289" t="s">
        <v>47794</v>
      </c>
      <c r="D22866" s="293" t="s">
        <v>648</v>
      </c>
    </row>
    <row r="22867" spans="1:4">
      <c r="A22867"/>
      <c r="B22867" s="289" t="s">
        <v>47682</v>
      </c>
    </row>
    <row r="22868" spans="1:4">
      <c r="A22868"/>
      <c r="B22868" s="289" t="s">
        <v>47795</v>
      </c>
    </row>
    <row r="22869" spans="1:4">
      <c r="A22869" s="292">
        <v>94705</v>
      </c>
      <c r="B22869" s="289" t="s">
        <v>47796</v>
      </c>
      <c r="D22869" s="293" t="s">
        <v>20355</v>
      </c>
    </row>
    <row r="22870" spans="1:4">
      <c r="A22870"/>
      <c r="B22870" s="289" t="s">
        <v>47797</v>
      </c>
    </row>
    <row r="22871" spans="1:4">
      <c r="A22871"/>
      <c r="B22871" s="289" t="s">
        <v>47798</v>
      </c>
    </row>
    <row r="22872" spans="1:4">
      <c r="A22872" s="292">
        <v>94706</v>
      </c>
      <c r="B22872" s="289" t="s">
        <v>47799</v>
      </c>
      <c r="D22872" s="293" t="s">
        <v>37282</v>
      </c>
    </row>
    <row r="22873" spans="1:4">
      <c r="A22873"/>
      <c r="B22873" s="289" t="s">
        <v>47800</v>
      </c>
    </row>
    <row r="22874" spans="1:4">
      <c r="A22874"/>
      <c r="B22874" s="289" t="s">
        <v>47798</v>
      </c>
    </row>
    <row r="22875" spans="1:4">
      <c r="A22875" s="292">
        <v>94707</v>
      </c>
      <c r="B22875" s="289" t="s">
        <v>47801</v>
      </c>
      <c r="D22875" s="293" t="s">
        <v>37026</v>
      </c>
    </row>
    <row r="22876" spans="1:4">
      <c r="A22876"/>
      <c r="B22876" s="289" t="s">
        <v>47682</v>
      </c>
    </row>
    <row r="22877" spans="1:4">
      <c r="A22877"/>
      <c r="B22877" s="289" t="s">
        <v>47795</v>
      </c>
    </row>
    <row r="22878" spans="1:4">
      <c r="A22878" s="292">
        <v>94708</v>
      </c>
      <c r="B22878" s="289" t="s">
        <v>47802</v>
      </c>
      <c r="D22878" s="293" t="s">
        <v>379</v>
      </c>
    </row>
    <row r="22879" spans="1:4">
      <c r="A22879"/>
      <c r="B22879" s="289" t="s">
        <v>47640</v>
      </c>
    </row>
    <row r="22880" spans="1:4">
      <c r="A22880"/>
      <c r="B22880" s="289" t="s">
        <v>47803</v>
      </c>
    </row>
    <row r="22881" spans="1:4">
      <c r="A22881" s="292">
        <v>94709</v>
      </c>
      <c r="B22881" s="289" t="s">
        <v>47804</v>
      </c>
      <c r="D22881" s="293" t="s">
        <v>459</v>
      </c>
    </row>
    <row r="22882" spans="1:4">
      <c r="A22882"/>
      <c r="B22882" s="289" t="s">
        <v>47637</v>
      </c>
    </row>
    <row r="22883" spans="1:4">
      <c r="A22883"/>
      <c r="B22883" s="289" t="s">
        <v>47805</v>
      </c>
    </row>
    <row r="22884" spans="1:4">
      <c r="A22884" s="292">
        <v>94710</v>
      </c>
      <c r="B22884" s="289" t="s">
        <v>47806</v>
      </c>
      <c r="D22884" s="293" t="s">
        <v>31910</v>
      </c>
    </row>
    <row r="22885" spans="1:4">
      <c r="A22885"/>
      <c r="B22885" s="289" t="s">
        <v>47643</v>
      </c>
    </row>
    <row r="22886" spans="1:4">
      <c r="A22886"/>
      <c r="B22886" s="289" t="s">
        <v>47807</v>
      </c>
    </row>
    <row r="22888" spans="1:4">
      <c r="A22888" s="287" t="s">
        <v>40995</v>
      </c>
      <c r="B22888"/>
      <c r="D22888" s="288" t="s">
        <v>47808</v>
      </c>
    </row>
    <row r="22889" spans="1:4">
      <c r="A22889" s="289" t="s">
        <v>40997</v>
      </c>
      <c r="B22889"/>
    </row>
    <row r="22890" spans="1:4">
      <c r="A22890"/>
      <c r="B22890"/>
    </row>
    <row r="22891" spans="1:4">
      <c r="A22891" s="289" t="s">
        <v>40998</v>
      </c>
      <c r="B22891" s="289" t="s">
        <v>40999</v>
      </c>
    </row>
    <row r="22892" spans="1:4">
      <c r="A22892" s="290" t="s">
        <v>16137</v>
      </c>
      <c r="B22892" s="290" t="s">
        <v>41000</v>
      </c>
      <c r="C22892" s="291" t="s">
        <v>41001</v>
      </c>
      <c r="D22892" s="291" t="s">
        <v>41002</v>
      </c>
    </row>
    <row r="22893" spans="1:4">
      <c r="A22893" s="289" t="s">
        <v>41003</v>
      </c>
      <c r="B22893" s="289" t="s">
        <v>14347</v>
      </c>
    </row>
    <row r="22894" spans="1:4">
      <c r="A22894" s="292">
        <v>94711</v>
      </c>
      <c r="B22894" s="289" t="s">
        <v>47809</v>
      </c>
      <c r="D22894" s="293" t="s">
        <v>38389</v>
      </c>
    </row>
    <row r="22895" spans="1:4">
      <c r="A22895"/>
      <c r="B22895" s="289" t="s">
        <v>47643</v>
      </c>
    </row>
    <row r="22896" spans="1:4">
      <c r="A22896"/>
      <c r="B22896" s="289" t="s">
        <v>47807</v>
      </c>
    </row>
    <row r="22897" spans="1:4">
      <c r="A22897" s="292">
        <v>94712</v>
      </c>
      <c r="B22897" s="289" t="s">
        <v>47810</v>
      </c>
      <c r="D22897" s="293" t="s">
        <v>37439</v>
      </c>
    </row>
    <row r="22898" spans="1:4">
      <c r="A22898"/>
      <c r="B22898" s="289" t="s">
        <v>47637</v>
      </c>
    </row>
    <row r="22899" spans="1:4">
      <c r="A22899"/>
      <c r="B22899" s="289" t="s">
        <v>47805</v>
      </c>
    </row>
    <row r="22900" spans="1:4">
      <c r="A22900" s="292">
        <v>94713</v>
      </c>
      <c r="B22900" s="289" t="s">
        <v>47811</v>
      </c>
      <c r="D22900" s="293" t="s">
        <v>30246</v>
      </c>
    </row>
    <row r="22901" spans="1:4">
      <c r="A22901"/>
      <c r="B22901" s="289" t="s">
        <v>47643</v>
      </c>
    </row>
    <row r="22902" spans="1:4">
      <c r="A22902"/>
      <c r="B22902" s="289" t="s">
        <v>47807</v>
      </c>
    </row>
    <row r="22903" spans="1:4">
      <c r="A22903" s="292">
        <v>94714</v>
      </c>
      <c r="B22903" s="289" t="s">
        <v>47812</v>
      </c>
      <c r="D22903" s="293" t="s">
        <v>47813</v>
      </c>
    </row>
    <row r="22904" spans="1:4">
      <c r="A22904"/>
      <c r="B22904" s="289" t="s">
        <v>47637</v>
      </c>
    </row>
    <row r="22905" spans="1:4">
      <c r="A22905"/>
      <c r="B22905" s="289" t="s">
        <v>47805</v>
      </c>
    </row>
    <row r="22906" spans="1:4">
      <c r="A22906" s="292">
        <v>94715</v>
      </c>
      <c r="B22906" s="289" t="s">
        <v>47814</v>
      </c>
      <c r="D22906" s="293" t="s">
        <v>47815</v>
      </c>
    </row>
    <row r="22907" spans="1:4">
      <c r="A22907"/>
      <c r="B22907" s="289" t="s">
        <v>47666</v>
      </c>
    </row>
    <row r="22908" spans="1:4">
      <c r="A22908"/>
      <c r="B22908" s="289" t="s">
        <v>47816</v>
      </c>
    </row>
    <row r="22909" spans="1:4">
      <c r="A22909" s="292">
        <v>94724</v>
      </c>
      <c r="B22909" s="289" t="s">
        <v>47817</v>
      </c>
      <c r="D22909" s="293" t="s">
        <v>2412</v>
      </c>
    </row>
    <row r="22910" spans="1:4">
      <c r="A22910"/>
      <c r="B22910" s="289" t="s">
        <v>47701</v>
      </c>
    </row>
    <row r="22911" spans="1:4">
      <c r="A22911"/>
      <c r="B22911" s="289" t="s">
        <v>47702</v>
      </c>
    </row>
    <row r="22912" spans="1:4">
      <c r="A22912" s="292">
        <v>94725</v>
      </c>
      <c r="B22912" s="289" t="s">
        <v>47818</v>
      </c>
      <c r="D22912" s="293" t="s">
        <v>31132</v>
      </c>
    </row>
    <row r="22913" spans="1:4">
      <c r="A22913"/>
      <c r="B22913" s="289" t="s">
        <v>46596</v>
      </c>
    </row>
    <row r="22914" spans="1:4">
      <c r="A22914"/>
      <c r="B22914" s="289" t="s">
        <v>46583</v>
      </c>
    </row>
    <row r="22915" spans="1:4">
      <c r="A22915" s="292">
        <v>94726</v>
      </c>
      <c r="B22915" s="289" t="s">
        <v>47819</v>
      </c>
      <c r="D22915" s="293" t="s">
        <v>801</v>
      </c>
    </row>
    <row r="22916" spans="1:4">
      <c r="A22916"/>
      <c r="B22916" s="289" t="s">
        <v>47820</v>
      </c>
    </row>
    <row r="22917" spans="1:4">
      <c r="A22917"/>
      <c r="B22917" s="289" t="s">
        <v>47744</v>
      </c>
    </row>
    <row r="22918" spans="1:4">
      <c r="A22918" s="292">
        <v>94727</v>
      </c>
      <c r="B22918" s="289" t="s">
        <v>47821</v>
      </c>
      <c r="D22918" s="293" t="s">
        <v>1576</v>
      </c>
    </row>
    <row r="22919" spans="1:4">
      <c r="A22919"/>
      <c r="B22919" s="289" t="s">
        <v>46596</v>
      </c>
    </row>
    <row r="22920" spans="1:4">
      <c r="A22920"/>
      <c r="B22920" s="289" t="s">
        <v>46583</v>
      </c>
    </row>
    <row r="22922" spans="1:4">
      <c r="A22922" s="287" t="s">
        <v>40995</v>
      </c>
      <c r="B22922"/>
      <c r="D22922" s="288" t="s">
        <v>47822</v>
      </c>
    </row>
    <row r="22923" spans="1:4">
      <c r="A22923" s="289" t="s">
        <v>40997</v>
      </c>
      <c r="B22923"/>
    </row>
    <row r="22924" spans="1:4">
      <c r="A22924"/>
      <c r="B22924"/>
    </row>
    <row r="22925" spans="1:4">
      <c r="A22925" s="289" t="s">
        <v>40998</v>
      </c>
      <c r="B22925" s="289" t="s">
        <v>40999</v>
      </c>
    </row>
    <row r="22926" spans="1:4">
      <c r="A22926" s="290" t="s">
        <v>16137</v>
      </c>
      <c r="B22926" s="290" t="s">
        <v>41000</v>
      </c>
      <c r="C22926" s="291" t="s">
        <v>41001</v>
      </c>
      <c r="D22926" s="291" t="s">
        <v>41002</v>
      </c>
    </row>
    <row r="22927" spans="1:4">
      <c r="A22927" s="289" t="s">
        <v>41003</v>
      </c>
      <c r="B22927" s="289" t="s">
        <v>14347</v>
      </c>
    </row>
    <row r="22928" spans="1:4">
      <c r="A22928" s="292">
        <v>94728</v>
      </c>
      <c r="B22928" s="289" t="s">
        <v>47823</v>
      </c>
      <c r="D22928" s="293" t="s">
        <v>47824</v>
      </c>
    </row>
    <row r="22929" spans="1:4">
      <c r="A22929"/>
      <c r="B22929" s="289" t="s">
        <v>47680</v>
      </c>
    </row>
    <row r="22930" spans="1:4">
      <c r="A22930"/>
      <c r="B22930" s="289" t="s">
        <v>47681</v>
      </c>
    </row>
    <row r="22931" spans="1:4">
      <c r="A22931" s="292">
        <v>94729</v>
      </c>
      <c r="B22931" s="289" t="s">
        <v>47825</v>
      </c>
      <c r="D22931" s="293" t="s">
        <v>8746</v>
      </c>
    </row>
    <row r="22932" spans="1:4">
      <c r="A22932"/>
      <c r="B22932" s="289" t="s">
        <v>46596</v>
      </c>
    </row>
    <row r="22933" spans="1:4">
      <c r="A22933"/>
      <c r="B22933" s="289" t="s">
        <v>46583</v>
      </c>
    </row>
    <row r="22934" spans="1:4">
      <c r="A22934" s="292">
        <v>94730</v>
      </c>
      <c r="B22934" s="289" t="s">
        <v>47826</v>
      </c>
      <c r="D22934" s="293" t="s">
        <v>26521</v>
      </c>
    </row>
    <row r="22935" spans="1:4">
      <c r="A22935"/>
      <c r="B22935" s="289" t="s">
        <v>47680</v>
      </c>
    </row>
    <row r="22936" spans="1:4">
      <c r="A22936"/>
      <c r="B22936" s="289" t="s">
        <v>47681</v>
      </c>
    </row>
    <row r="22937" spans="1:4">
      <c r="A22937" s="292">
        <v>94731</v>
      </c>
      <c r="B22937" s="289" t="s">
        <v>47827</v>
      </c>
      <c r="D22937" s="293" t="s">
        <v>19669</v>
      </c>
    </row>
    <row r="22938" spans="1:4">
      <c r="A22938"/>
      <c r="B22938" s="289" t="s">
        <v>46596</v>
      </c>
    </row>
    <row r="22939" spans="1:4">
      <c r="A22939"/>
      <c r="B22939" s="289" t="s">
        <v>46583</v>
      </c>
    </row>
    <row r="22940" spans="1:4">
      <c r="A22940" s="292">
        <v>94733</v>
      </c>
      <c r="B22940" s="289" t="s">
        <v>47828</v>
      </c>
      <c r="D22940" s="293" t="s">
        <v>36195</v>
      </c>
    </row>
    <row r="22941" spans="1:4">
      <c r="A22941"/>
      <c r="B22941" s="289" t="s">
        <v>46596</v>
      </c>
    </row>
    <row r="22942" spans="1:4">
      <c r="A22942"/>
      <c r="B22942" s="289" t="s">
        <v>46583</v>
      </c>
    </row>
    <row r="22943" spans="1:4">
      <c r="A22943" s="292">
        <v>94737</v>
      </c>
      <c r="B22943" s="289" t="s">
        <v>47829</v>
      </c>
      <c r="D22943" s="293" t="s">
        <v>47830</v>
      </c>
    </row>
    <row r="22944" spans="1:4">
      <c r="A22944"/>
      <c r="B22944" s="289" t="s">
        <v>46596</v>
      </c>
    </row>
    <row r="22945" spans="1:4">
      <c r="A22945"/>
      <c r="B22945" s="289" t="s">
        <v>46583</v>
      </c>
    </row>
    <row r="22946" spans="1:4">
      <c r="A22946" s="292">
        <v>94740</v>
      </c>
      <c r="B22946" s="289" t="s">
        <v>47831</v>
      </c>
      <c r="D22946" s="293" t="s">
        <v>2091</v>
      </c>
    </row>
    <row r="22947" spans="1:4">
      <c r="A22947"/>
      <c r="B22947" s="289" t="s">
        <v>47701</v>
      </c>
    </row>
    <row r="22948" spans="1:4">
      <c r="A22948"/>
      <c r="B22948" s="289" t="s">
        <v>47702</v>
      </c>
    </row>
    <row r="22949" spans="1:4">
      <c r="A22949" s="292">
        <v>94741</v>
      </c>
      <c r="B22949" s="289" t="s">
        <v>47832</v>
      </c>
      <c r="D22949" s="293" t="s">
        <v>265</v>
      </c>
    </row>
    <row r="22950" spans="1:4">
      <c r="A22950"/>
      <c r="B22950" s="289" t="s">
        <v>47693</v>
      </c>
    </row>
    <row r="22951" spans="1:4">
      <c r="A22951"/>
      <c r="B22951" s="289" t="s">
        <v>47694</v>
      </c>
    </row>
    <row r="22952" spans="1:4">
      <c r="A22952" s="292">
        <v>94742</v>
      </c>
      <c r="B22952" s="289" t="s">
        <v>47833</v>
      </c>
      <c r="D22952" s="293" t="s">
        <v>171</v>
      </c>
    </row>
    <row r="22953" spans="1:4">
      <c r="A22953"/>
      <c r="B22953" s="289" t="s">
        <v>47701</v>
      </c>
    </row>
    <row r="22954" spans="1:4">
      <c r="A22954"/>
      <c r="B22954" s="289" t="s">
        <v>47702</v>
      </c>
    </row>
    <row r="22956" spans="1:4">
      <c r="A22956" s="287" t="s">
        <v>40995</v>
      </c>
      <c r="B22956"/>
      <c r="D22956" s="288" t="s">
        <v>47834</v>
      </c>
    </row>
    <row r="22957" spans="1:4">
      <c r="A22957" s="289" t="s">
        <v>40997</v>
      </c>
      <c r="B22957"/>
    </row>
    <row r="22958" spans="1:4">
      <c r="A22958"/>
      <c r="B22958"/>
    </row>
    <row r="22959" spans="1:4">
      <c r="A22959" s="289" t="s">
        <v>40998</v>
      </c>
      <c r="B22959" s="289" t="s">
        <v>40999</v>
      </c>
    </row>
    <row r="22960" spans="1:4">
      <c r="A22960" s="290" t="s">
        <v>16137</v>
      </c>
      <c r="B22960" s="290" t="s">
        <v>41000</v>
      </c>
      <c r="C22960" s="291" t="s">
        <v>41001</v>
      </c>
      <c r="D22960" s="291" t="s">
        <v>41002</v>
      </c>
    </row>
    <row r="22961" spans="1:4">
      <c r="A22961" s="289" t="s">
        <v>41003</v>
      </c>
      <c r="B22961" s="289" t="s">
        <v>14347</v>
      </c>
    </row>
    <row r="22962" spans="1:4">
      <c r="A22962" s="292">
        <v>94743</v>
      </c>
      <c r="B22962" s="289" t="s">
        <v>47835</v>
      </c>
      <c r="D22962" s="293" t="s">
        <v>1906</v>
      </c>
    </row>
    <row r="22963" spans="1:4">
      <c r="A22963"/>
      <c r="B22963" s="289" t="s">
        <v>47693</v>
      </c>
    </row>
    <row r="22964" spans="1:4">
      <c r="A22964"/>
      <c r="B22964" s="289" t="s">
        <v>47694</v>
      </c>
    </row>
    <row r="22965" spans="1:4">
      <c r="A22965" s="292">
        <v>94744</v>
      </c>
      <c r="B22965" s="289" t="s">
        <v>47836</v>
      </c>
      <c r="D22965" s="293" t="s">
        <v>317</v>
      </c>
    </row>
    <row r="22966" spans="1:4">
      <c r="A22966"/>
      <c r="B22966" s="289" t="s">
        <v>47701</v>
      </c>
    </row>
    <row r="22967" spans="1:4">
      <c r="A22967"/>
      <c r="B22967" s="289" t="s">
        <v>47702</v>
      </c>
    </row>
    <row r="22968" spans="1:4">
      <c r="A22968" s="292">
        <v>94746</v>
      </c>
      <c r="B22968" s="289" t="s">
        <v>47837</v>
      </c>
      <c r="D22968" s="293" t="s">
        <v>1366</v>
      </c>
    </row>
    <row r="22969" spans="1:4">
      <c r="A22969"/>
      <c r="B22969" s="289" t="s">
        <v>47701</v>
      </c>
    </row>
    <row r="22970" spans="1:4">
      <c r="A22970"/>
      <c r="B22970" s="289" t="s">
        <v>47702</v>
      </c>
    </row>
    <row r="22971" spans="1:4">
      <c r="A22971" s="292">
        <v>94748</v>
      </c>
      <c r="B22971" s="289" t="s">
        <v>47838</v>
      </c>
      <c r="D22971" s="293" t="s">
        <v>47839</v>
      </c>
    </row>
    <row r="22972" spans="1:4">
      <c r="A22972"/>
      <c r="B22972" s="289" t="s">
        <v>47701</v>
      </c>
    </row>
    <row r="22973" spans="1:4">
      <c r="A22973"/>
      <c r="B22973" s="289" t="s">
        <v>47702</v>
      </c>
    </row>
    <row r="22974" spans="1:4">
      <c r="A22974" s="292">
        <v>94750</v>
      </c>
      <c r="B22974" s="289" t="s">
        <v>47840</v>
      </c>
      <c r="D22974" s="293" t="s">
        <v>34676</v>
      </c>
    </row>
    <row r="22975" spans="1:4">
      <c r="A22975"/>
      <c r="B22975" s="289" t="s">
        <v>47701</v>
      </c>
    </row>
    <row r="22976" spans="1:4">
      <c r="A22976"/>
      <c r="B22976" s="289" t="s">
        <v>47702</v>
      </c>
    </row>
    <row r="22977" spans="1:4">
      <c r="A22977" s="292">
        <v>94752</v>
      </c>
      <c r="B22977" s="289" t="s">
        <v>47841</v>
      </c>
      <c r="D22977" s="293" t="s">
        <v>38223</v>
      </c>
    </row>
    <row r="22978" spans="1:4">
      <c r="A22978"/>
      <c r="B22978" s="289" t="s">
        <v>47701</v>
      </c>
    </row>
    <row r="22979" spans="1:4">
      <c r="A22979"/>
      <c r="B22979" s="289" t="s">
        <v>47702</v>
      </c>
    </row>
    <row r="22980" spans="1:4">
      <c r="A22980" s="292">
        <v>94756</v>
      </c>
      <c r="B22980" s="289" t="s">
        <v>47842</v>
      </c>
      <c r="D22980" s="293" t="s">
        <v>132</v>
      </c>
    </row>
    <row r="22981" spans="1:4">
      <c r="A22981"/>
      <c r="B22981" s="289" t="s">
        <v>47843</v>
      </c>
    </row>
    <row r="22982" spans="1:4">
      <c r="A22982"/>
      <c r="B22982" s="289" t="s">
        <v>47714</v>
      </c>
    </row>
    <row r="22983" spans="1:4">
      <c r="A22983" s="292">
        <v>94757</v>
      </c>
      <c r="B22983" s="289" t="s">
        <v>47844</v>
      </c>
      <c r="D22983" s="293" t="s">
        <v>2104</v>
      </c>
    </row>
    <row r="22984" spans="1:4">
      <c r="A22984"/>
      <c r="B22984" s="289" t="s">
        <v>47843</v>
      </c>
    </row>
    <row r="22985" spans="1:4">
      <c r="A22985"/>
      <c r="B22985" s="289" t="s">
        <v>47714</v>
      </c>
    </row>
    <row r="22986" spans="1:4">
      <c r="A22986" s="292">
        <v>94758</v>
      </c>
      <c r="B22986" s="289" t="s">
        <v>47845</v>
      </c>
      <c r="D22986" s="293" t="s">
        <v>107</v>
      </c>
    </row>
    <row r="22987" spans="1:4">
      <c r="A22987"/>
      <c r="B22987" s="289" t="s">
        <v>47843</v>
      </c>
    </row>
    <row r="22988" spans="1:4">
      <c r="A22988"/>
      <c r="B22988" s="289" t="s">
        <v>47714</v>
      </c>
    </row>
    <row r="22990" spans="1:4">
      <c r="A22990" s="287" t="s">
        <v>40995</v>
      </c>
      <c r="B22990"/>
      <c r="D22990" s="288" t="s">
        <v>47846</v>
      </c>
    </row>
    <row r="22991" spans="1:4">
      <c r="A22991" s="289" t="s">
        <v>40997</v>
      </c>
      <c r="B22991"/>
    </row>
    <row r="22992" spans="1:4">
      <c r="A22992"/>
      <c r="B22992"/>
    </row>
    <row r="22993" spans="1:4">
      <c r="A22993" s="289" t="s">
        <v>40998</v>
      </c>
      <c r="B22993" s="289" t="s">
        <v>40999</v>
      </c>
    </row>
    <row r="22994" spans="1:4">
      <c r="A22994" s="290" t="s">
        <v>16137</v>
      </c>
      <c r="B22994" s="290" t="s">
        <v>41000</v>
      </c>
      <c r="C22994" s="291" t="s">
        <v>41001</v>
      </c>
      <c r="D22994" s="291" t="s">
        <v>41002</v>
      </c>
    </row>
    <row r="22995" spans="1:4">
      <c r="A22995" s="289" t="s">
        <v>41003</v>
      </c>
      <c r="B22995" s="289" t="s">
        <v>14347</v>
      </c>
    </row>
    <row r="22996" spans="1:4">
      <c r="A22996" s="292">
        <v>94759</v>
      </c>
      <c r="B22996" s="289" t="s">
        <v>47847</v>
      </c>
      <c r="D22996" s="293" t="s">
        <v>42059</v>
      </c>
    </row>
    <row r="22997" spans="1:4">
      <c r="A22997"/>
      <c r="B22997" s="289" t="s">
        <v>47843</v>
      </c>
    </row>
    <row r="22998" spans="1:4">
      <c r="A22998"/>
      <c r="B22998" s="289" t="s">
        <v>47714</v>
      </c>
    </row>
    <row r="22999" spans="1:4">
      <c r="A22999" s="292">
        <v>94760</v>
      </c>
      <c r="B22999" s="289" t="s">
        <v>47848</v>
      </c>
      <c r="D22999" s="293" t="s">
        <v>37464</v>
      </c>
    </row>
    <row r="23000" spans="1:4">
      <c r="A23000"/>
      <c r="B23000" s="289" t="s">
        <v>47843</v>
      </c>
    </row>
    <row r="23001" spans="1:4">
      <c r="A23001"/>
      <c r="B23001" s="289" t="s">
        <v>47714</v>
      </c>
    </row>
    <row r="23002" spans="1:4">
      <c r="A23002" s="292">
        <v>94761</v>
      </c>
      <c r="B23002" s="289" t="s">
        <v>47849</v>
      </c>
      <c r="D23002" s="293" t="s">
        <v>36931</v>
      </c>
    </row>
    <row r="23003" spans="1:4">
      <c r="A23003"/>
      <c r="B23003" s="289" t="s">
        <v>47843</v>
      </c>
    </row>
    <row r="23004" spans="1:4">
      <c r="A23004"/>
      <c r="B23004" s="289" t="s">
        <v>47714</v>
      </c>
    </row>
    <row r="23005" spans="1:4">
      <c r="A23005" s="292">
        <v>94762</v>
      </c>
      <c r="B23005" s="289" t="s">
        <v>47850</v>
      </c>
      <c r="D23005" s="293" t="s">
        <v>47851</v>
      </c>
    </row>
    <row r="23006" spans="1:4">
      <c r="A23006"/>
      <c r="B23006" s="289" t="s">
        <v>47843</v>
      </c>
    </row>
    <row r="23007" spans="1:4">
      <c r="A23007"/>
      <c r="B23007" s="289" t="s">
        <v>47714</v>
      </c>
    </row>
    <row r="23008" spans="1:4">
      <c r="A23008" s="292">
        <v>94783</v>
      </c>
      <c r="B23008" s="289" t="s">
        <v>47852</v>
      </c>
      <c r="D23008" s="293" t="s">
        <v>305</v>
      </c>
    </row>
    <row r="23009" spans="1:4">
      <c r="A23009"/>
      <c r="B23009" s="289" t="s">
        <v>47766</v>
      </c>
    </row>
    <row r="23010" spans="1:4">
      <c r="A23010"/>
      <c r="B23010" s="289" t="s">
        <v>47767</v>
      </c>
    </row>
    <row r="23011" spans="1:4">
      <c r="A23011" s="292">
        <v>94785</v>
      </c>
      <c r="B23011" s="289" t="s">
        <v>47853</v>
      </c>
      <c r="D23011" s="293" t="s">
        <v>13630</v>
      </c>
    </row>
    <row r="23012" spans="1:4">
      <c r="A23012"/>
      <c r="B23012" s="289" t="s">
        <v>47854</v>
      </c>
    </row>
    <row r="23013" spans="1:4">
      <c r="A23013"/>
      <c r="B23013" s="289" t="s">
        <v>47855</v>
      </c>
    </row>
    <row r="23014" spans="1:4">
      <c r="A23014" s="292">
        <v>94786</v>
      </c>
      <c r="B23014" s="289" t="s">
        <v>47856</v>
      </c>
      <c r="D23014" s="293" t="s">
        <v>1256</v>
      </c>
    </row>
    <row r="23015" spans="1:4">
      <c r="A23015"/>
      <c r="B23015" s="289" t="s">
        <v>47682</v>
      </c>
    </row>
    <row r="23016" spans="1:4">
      <c r="A23016"/>
      <c r="B23016" s="289" t="s">
        <v>47795</v>
      </c>
    </row>
    <row r="23017" spans="1:4">
      <c r="A23017" s="292">
        <v>94787</v>
      </c>
      <c r="B23017" s="289" t="s">
        <v>47857</v>
      </c>
      <c r="D23017" s="293" t="s">
        <v>2086</v>
      </c>
    </row>
    <row r="23018" spans="1:4">
      <c r="A23018"/>
      <c r="B23018" s="289" t="s">
        <v>47682</v>
      </c>
    </row>
    <row r="23019" spans="1:4">
      <c r="A23019"/>
      <c r="B23019" s="289" t="s">
        <v>47795</v>
      </c>
    </row>
    <row r="23020" spans="1:4">
      <c r="A23020" s="292">
        <v>94788</v>
      </c>
      <c r="B23020" s="289" t="s">
        <v>47858</v>
      </c>
      <c r="D23020" s="293" t="s">
        <v>14084</v>
      </c>
    </row>
    <row r="23021" spans="1:4">
      <c r="A23021"/>
      <c r="B23021" s="289" t="s">
        <v>47854</v>
      </c>
    </row>
    <row r="23022" spans="1:4">
      <c r="A23022"/>
      <c r="B23022" s="289" t="s">
        <v>47855</v>
      </c>
    </row>
    <row r="23024" spans="1:4">
      <c r="A23024" s="287" t="s">
        <v>40995</v>
      </c>
      <c r="B23024"/>
      <c r="D23024" s="288" t="s">
        <v>47859</v>
      </c>
    </row>
    <row r="23025" spans="1:4">
      <c r="A23025" s="289" t="s">
        <v>40997</v>
      </c>
      <c r="B23025"/>
    </row>
    <row r="23026" spans="1:4">
      <c r="A23026"/>
      <c r="B23026"/>
    </row>
    <row r="23027" spans="1:4">
      <c r="A23027" s="289" t="s">
        <v>40998</v>
      </c>
      <c r="B23027" s="289" t="s">
        <v>40999</v>
      </c>
    </row>
    <row r="23028" spans="1:4">
      <c r="A23028" s="290" t="s">
        <v>16137</v>
      </c>
      <c r="B23028" s="290" t="s">
        <v>41000</v>
      </c>
      <c r="C23028" s="291" t="s">
        <v>41001</v>
      </c>
      <c r="D23028" s="291" t="s">
        <v>41002</v>
      </c>
    </row>
    <row r="23029" spans="1:4">
      <c r="A23029" s="289" t="s">
        <v>41003</v>
      </c>
      <c r="B23029" s="289" t="s">
        <v>14347</v>
      </c>
    </row>
    <row r="23030" spans="1:4">
      <c r="A23030" s="292">
        <v>94789</v>
      </c>
      <c r="B23030" s="289" t="s">
        <v>47860</v>
      </c>
      <c r="D23030" s="293" t="s">
        <v>24944</v>
      </c>
    </row>
    <row r="23031" spans="1:4">
      <c r="A23031"/>
      <c r="B23031" s="289" t="s">
        <v>47682</v>
      </c>
    </row>
    <row r="23032" spans="1:4">
      <c r="A23032"/>
      <c r="B23032" s="289" t="s">
        <v>47795</v>
      </c>
    </row>
    <row r="23033" spans="1:4">
      <c r="A23033" s="292">
        <v>94790</v>
      </c>
      <c r="B23033" s="289" t="s">
        <v>47861</v>
      </c>
      <c r="D23033" s="293" t="s">
        <v>47862</v>
      </c>
    </row>
    <row r="23034" spans="1:4">
      <c r="A23034"/>
      <c r="B23034" s="289" t="s">
        <v>47854</v>
      </c>
    </row>
    <row r="23035" spans="1:4">
      <c r="A23035"/>
      <c r="B23035" s="289" t="s">
        <v>47855</v>
      </c>
    </row>
    <row r="23036" spans="1:4">
      <c r="A23036" s="292">
        <v>94791</v>
      </c>
      <c r="B23036" s="289" t="s">
        <v>47863</v>
      </c>
      <c r="D23036" s="293" t="s">
        <v>47864</v>
      </c>
    </row>
    <row r="23037" spans="1:4">
      <c r="A23037"/>
      <c r="B23037" s="289" t="s">
        <v>47865</v>
      </c>
    </row>
    <row r="23038" spans="1:4">
      <c r="A23038"/>
      <c r="B23038" s="289" t="s">
        <v>47866</v>
      </c>
    </row>
    <row r="23039" spans="1:4">
      <c r="A23039" s="292">
        <v>94863</v>
      </c>
      <c r="B23039" s="289" t="s">
        <v>47867</v>
      </c>
      <c r="D23039" s="293" t="s">
        <v>47868</v>
      </c>
    </row>
    <row r="23040" spans="1:4">
      <c r="A23040"/>
      <c r="B23040" s="289" t="s">
        <v>46596</v>
      </c>
    </row>
    <row r="23041" spans="1:4">
      <c r="A23041"/>
      <c r="B23041" s="289" t="s">
        <v>46583</v>
      </c>
    </row>
    <row r="23042" spans="1:4">
      <c r="A23042" s="292">
        <v>95141</v>
      </c>
      <c r="B23042" s="289" t="s">
        <v>47869</v>
      </c>
      <c r="D23042" s="293" t="s">
        <v>351</v>
      </c>
    </row>
    <row r="23043" spans="1:4">
      <c r="A23043"/>
      <c r="B23043" s="289" t="s">
        <v>47738</v>
      </c>
    </row>
    <row r="23044" spans="1:4">
      <c r="A23044"/>
      <c r="B23044" s="289" t="s">
        <v>47870</v>
      </c>
    </row>
    <row r="23045" spans="1:4">
      <c r="A23045" s="292">
        <v>95237</v>
      </c>
      <c r="B23045" s="289" t="s">
        <v>47304</v>
      </c>
      <c r="D23045" s="293" t="s">
        <v>1947</v>
      </c>
    </row>
    <row r="23046" spans="1:4">
      <c r="A23046"/>
      <c r="B23046" s="289" t="s">
        <v>47871</v>
      </c>
    </row>
    <row r="23047" spans="1:4">
      <c r="A23047" s="292">
        <v>95693</v>
      </c>
      <c r="B23047" s="289" t="s">
        <v>47872</v>
      </c>
      <c r="D23047" s="293" t="s">
        <v>31930</v>
      </c>
    </row>
    <row r="23048" spans="1:4">
      <c r="A23048"/>
      <c r="B23048" s="289" t="s">
        <v>47289</v>
      </c>
    </row>
    <row r="23049" spans="1:4">
      <c r="A23049"/>
      <c r="B23049" s="289" t="s">
        <v>47290</v>
      </c>
    </row>
    <row r="23050" spans="1:4">
      <c r="A23050" s="292">
        <v>95694</v>
      </c>
      <c r="B23050" s="289" t="s">
        <v>47873</v>
      </c>
      <c r="D23050" s="293" t="s">
        <v>845</v>
      </c>
    </row>
    <row r="23051" spans="1:4">
      <c r="A23051"/>
      <c r="B23051" s="289" t="s">
        <v>38938</v>
      </c>
    </row>
    <row r="23052" spans="1:4">
      <c r="A23052" s="292">
        <v>95695</v>
      </c>
      <c r="B23052" s="289" t="s">
        <v>47873</v>
      </c>
      <c r="D23052" s="293" t="s">
        <v>9630</v>
      </c>
    </row>
    <row r="23053" spans="1:4">
      <c r="A23053"/>
      <c r="B23053" s="289" t="s">
        <v>46964</v>
      </c>
    </row>
    <row r="23054" spans="1:4">
      <c r="A23054"/>
      <c r="B23054" s="289" t="s">
        <v>15157</v>
      </c>
    </row>
    <row r="23055" spans="1:4">
      <c r="A23055" s="292">
        <v>95696</v>
      </c>
      <c r="B23055" s="289" t="s">
        <v>47874</v>
      </c>
      <c r="D23055" s="293" t="s">
        <v>2130</v>
      </c>
    </row>
    <row r="23056" spans="1:4">
      <c r="A23056"/>
      <c r="B23056" s="289" t="s">
        <v>45667</v>
      </c>
    </row>
    <row r="23058" spans="1:4">
      <c r="A23058" s="287" t="s">
        <v>40995</v>
      </c>
      <c r="B23058"/>
      <c r="D23058" s="288" t="s">
        <v>47875</v>
      </c>
    </row>
    <row r="23059" spans="1:4">
      <c r="A23059" s="289" t="s">
        <v>40997</v>
      </c>
      <c r="B23059"/>
    </row>
    <row r="23060" spans="1:4">
      <c r="A23060"/>
      <c r="B23060"/>
    </row>
    <row r="23061" spans="1:4">
      <c r="A23061" s="289" t="s">
        <v>40998</v>
      </c>
      <c r="B23061" s="289" t="s">
        <v>40999</v>
      </c>
    </row>
    <row r="23062" spans="1:4">
      <c r="A23062" s="290" t="s">
        <v>16137</v>
      </c>
      <c r="B23062" s="290" t="s">
        <v>41000</v>
      </c>
      <c r="C23062" s="291" t="s">
        <v>41001</v>
      </c>
      <c r="D23062" s="291" t="s">
        <v>41002</v>
      </c>
    </row>
    <row r="23063" spans="1:4">
      <c r="A23063" s="289" t="s">
        <v>41003</v>
      </c>
      <c r="B23063" s="289" t="s">
        <v>14347</v>
      </c>
    </row>
    <row r="23064" spans="1:4">
      <c r="A23064" s="292">
        <v>96637</v>
      </c>
      <c r="B23064" s="289" t="s">
        <v>47876</v>
      </c>
      <c r="D23064" s="293" t="s">
        <v>501</v>
      </c>
    </row>
    <row r="23065" spans="1:4">
      <c r="A23065"/>
      <c r="B23065" s="289" t="s">
        <v>47877</v>
      </c>
    </row>
    <row r="23066" spans="1:4">
      <c r="A23066" s="292">
        <v>96638</v>
      </c>
      <c r="B23066" s="289" t="s">
        <v>47878</v>
      </c>
      <c r="D23066" s="293" t="s">
        <v>1233</v>
      </c>
    </row>
    <row r="23067" spans="1:4">
      <c r="A23067"/>
      <c r="B23067" s="289" t="s">
        <v>47877</v>
      </c>
    </row>
    <row r="23068" spans="1:4">
      <c r="A23068" s="292">
        <v>96639</v>
      </c>
      <c r="B23068" s="289" t="s">
        <v>47879</v>
      </c>
      <c r="D23068" s="293" t="s">
        <v>1133</v>
      </c>
    </row>
    <row r="23069" spans="1:4">
      <c r="A23069"/>
      <c r="B23069" s="289" t="s">
        <v>47880</v>
      </c>
    </row>
    <row r="23070" spans="1:4">
      <c r="A23070" s="292">
        <v>96640</v>
      </c>
      <c r="B23070" s="289" t="s">
        <v>47881</v>
      </c>
      <c r="D23070" s="293" t="s">
        <v>33133</v>
      </c>
    </row>
    <row r="23071" spans="1:4">
      <c r="A23071"/>
      <c r="B23071" s="289" t="s">
        <v>47882</v>
      </c>
    </row>
    <row r="23072" spans="1:4">
      <c r="A23072" s="292">
        <v>96641</v>
      </c>
      <c r="B23072" s="289" t="s">
        <v>47883</v>
      </c>
      <c r="D23072" s="293" t="s">
        <v>1867</v>
      </c>
    </row>
    <row r="23073" spans="1:4">
      <c r="A23073"/>
      <c r="B23073" s="289" t="s">
        <v>47882</v>
      </c>
    </row>
    <row r="23074" spans="1:4">
      <c r="A23074" s="292">
        <v>96642</v>
      </c>
      <c r="B23074" s="289" t="s">
        <v>47884</v>
      </c>
      <c r="D23074" s="293" t="s">
        <v>2543</v>
      </c>
    </row>
    <row r="23075" spans="1:4">
      <c r="A23075"/>
      <c r="B23075" s="289" t="s">
        <v>47885</v>
      </c>
    </row>
    <row r="23076" spans="1:4">
      <c r="A23076" s="292">
        <v>96643</v>
      </c>
      <c r="B23076" s="289" t="s">
        <v>47886</v>
      </c>
      <c r="D23076" s="293" t="s">
        <v>808</v>
      </c>
    </row>
    <row r="23077" spans="1:4">
      <c r="A23077"/>
      <c r="B23077" s="289" t="s">
        <v>47887</v>
      </c>
    </row>
    <row r="23078" spans="1:4">
      <c r="A23078" s="292">
        <v>96650</v>
      </c>
      <c r="B23078" s="289" t="s">
        <v>47888</v>
      </c>
      <c r="D23078" s="293" t="s">
        <v>31693</v>
      </c>
    </row>
    <row r="23079" spans="1:4">
      <c r="A23079"/>
      <c r="B23079" s="289" t="s">
        <v>47889</v>
      </c>
    </row>
    <row r="23080" spans="1:4">
      <c r="A23080" s="292">
        <v>96651</v>
      </c>
      <c r="B23080" s="289" t="s">
        <v>47890</v>
      </c>
      <c r="D23080" s="293" t="s">
        <v>20220</v>
      </c>
    </row>
    <row r="23081" spans="1:4">
      <c r="A23081"/>
      <c r="B23081" s="289" t="s">
        <v>47891</v>
      </c>
    </row>
    <row r="23082" spans="1:4">
      <c r="A23082" s="292">
        <v>96652</v>
      </c>
      <c r="B23082" s="289" t="s">
        <v>47892</v>
      </c>
      <c r="D23082" s="293" t="s">
        <v>277</v>
      </c>
    </row>
    <row r="23083" spans="1:4">
      <c r="A23083"/>
      <c r="B23083" s="289" t="s">
        <v>47889</v>
      </c>
    </row>
    <row r="23084" spans="1:4">
      <c r="A23084" s="292">
        <v>96653</v>
      </c>
      <c r="B23084" s="289" t="s">
        <v>47893</v>
      </c>
      <c r="D23084" s="293" t="s">
        <v>1496</v>
      </c>
    </row>
    <row r="23085" spans="1:4">
      <c r="A23085"/>
      <c r="B23085" s="289" t="s">
        <v>47891</v>
      </c>
    </row>
    <row r="23086" spans="1:4">
      <c r="A23086" s="292">
        <v>96654</v>
      </c>
      <c r="B23086" s="289" t="s">
        <v>47894</v>
      </c>
      <c r="D23086" s="293" t="s">
        <v>1902</v>
      </c>
    </row>
    <row r="23087" spans="1:4">
      <c r="A23087"/>
      <c r="B23087" s="289" t="s">
        <v>47889</v>
      </c>
    </row>
    <row r="23088" spans="1:4">
      <c r="A23088" s="292">
        <v>96655</v>
      </c>
      <c r="B23088" s="289" t="s">
        <v>47895</v>
      </c>
      <c r="D23088" s="293" t="s">
        <v>11746</v>
      </c>
    </row>
    <row r="23089" spans="1:4">
      <c r="A23089"/>
      <c r="B23089" s="289" t="s">
        <v>47891</v>
      </c>
    </row>
    <row r="23091" spans="1:4">
      <c r="A23091" s="287" t="s">
        <v>40995</v>
      </c>
      <c r="B23091"/>
      <c r="D23091" s="288" t="s">
        <v>47896</v>
      </c>
    </row>
    <row r="23092" spans="1:4">
      <c r="A23092" s="289" t="s">
        <v>40997</v>
      </c>
      <c r="B23092"/>
    </row>
    <row r="23093" spans="1:4">
      <c r="A23093"/>
      <c r="B23093"/>
    </row>
    <row r="23094" spans="1:4">
      <c r="A23094" s="289" t="s">
        <v>40998</v>
      </c>
      <c r="B23094" s="289" t="s">
        <v>40999</v>
      </c>
    </row>
    <row r="23095" spans="1:4">
      <c r="A23095" s="290" t="s">
        <v>16137</v>
      </c>
      <c r="B23095" s="290" t="s">
        <v>41000</v>
      </c>
      <c r="C23095" s="291" t="s">
        <v>41001</v>
      </c>
      <c r="D23095" s="291" t="s">
        <v>41002</v>
      </c>
    </row>
    <row r="23096" spans="1:4">
      <c r="A23096" s="289" t="s">
        <v>41003</v>
      </c>
      <c r="B23096" s="289" t="s">
        <v>14347</v>
      </c>
    </row>
    <row r="23097" spans="1:4">
      <c r="A23097" s="292">
        <v>96656</v>
      </c>
      <c r="B23097" s="289" t="s">
        <v>47897</v>
      </c>
      <c r="D23097" s="293" t="s">
        <v>23854</v>
      </c>
    </row>
    <row r="23098" spans="1:4">
      <c r="A23098"/>
      <c r="B23098" s="289" t="s">
        <v>47898</v>
      </c>
    </row>
    <row r="23099" spans="1:4">
      <c r="A23099" s="292">
        <v>96657</v>
      </c>
      <c r="B23099" s="289" t="s">
        <v>47899</v>
      </c>
      <c r="D23099" s="293" t="s">
        <v>1462</v>
      </c>
    </row>
    <row r="23100" spans="1:4">
      <c r="A23100"/>
      <c r="B23100" s="289" t="s">
        <v>47900</v>
      </c>
    </row>
    <row r="23101" spans="1:4">
      <c r="A23101" s="292">
        <v>96658</v>
      </c>
      <c r="B23101" s="289" t="s">
        <v>47901</v>
      </c>
      <c r="D23101" s="293" t="s">
        <v>2196</v>
      </c>
    </row>
    <row r="23102" spans="1:4">
      <c r="A23102"/>
      <c r="B23102" s="289" t="s">
        <v>47902</v>
      </c>
    </row>
    <row r="23103" spans="1:4">
      <c r="A23103" s="292">
        <v>96659</v>
      </c>
      <c r="B23103" s="289" t="s">
        <v>47903</v>
      </c>
      <c r="D23103" s="293" t="s">
        <v>42626</v>
      </c>
    </row>
    <row r="23104" spans="1:4">
      <c r="A23104"/>
      <c r="B23104" s="289" t="s">
        <v>47904</v>
      </c>
    </row>
    <row r="23105" spans="1:4">
      <c r="A23105" s="292">
        <v>96660</v>
      </c>
      <c r="B23105" s="289" t="s">
        <v>47905</v>
      </c>
      <c r="D23105" s="293" t="s">
        <v>34635</v>
      </c>
    </row>
    <row r="23106" spans="1:4">
      <c r="A23106"/>
      <c r="B23106" s="289" t="s">
        <v>47906</v>
      </c>
    </row>
    <row r="23107" spans="1:4">
      <c r="A23107" s="292">
        <v>96661</v>
      </c>
      <c r="B23107" s="289" t="s">
        <v>47907</v>
      </c>
      <c r="D23107" s="293" t="s">
        <v>228</v>
      </c>
    </row>
    <row r="23108" spans="1:4">
      <c r="A23108"/>
      <c r="B23108" s="289" t="s">
        <v>47902</v>
      </c>
    </row>
    <row r="23109" spans="1:4">
      <c r="A23109" s="292">
        <v>96662</v>
      </c>
      <c r="B23109" s="289" t="s">
        <v>47908</v>
      </c>
      <c r="D23109" s="293" t="s">
        <v>1160</v>
      </c>
    </row>
    <row r="23110" spans="1:4">
      <c r="A23110"/>
      <c r="B23110" s="289" t="s">
        <v>47891</v>
      </c>
    </row>
    <row r="23111" spans="1:4">
      <c r="A23111" s="292">
        <v>96663</v>
      </c>
      <c r="B23111" s="289" t="s">
        <v>47909</v>
      </c>
      <c r="D23111" s="293" t="s">
        <v>19110</v>
      </c>
    </row>
    <row r="23112" spans="1:4">
      <c r="A23112"/>
      <c r="B23112" s="289" t="s">
        <v>47904</v>
      </c>
    </row>
    <row r="23113" spans="1:4">
      <c r="A23113" s="292">
        <v>96664</v>
      </c>
      <c r="B23113" s="289" t="s">
        <v>47910</v>
      </c>
      <c r="D23113" s="293" t="s">
        <v>15690</v>
      </c>
    </row>
    <row r="23114" spans="1:4">
      <c r="A23114"/>
      <c r="B23114" s="289" t="s">
        <v>47891</v>
      </c>
    </row>
    <row r="23115" spans="1:4">
      <c r="A23115" s="292">
        <v>96665</v>
      </c>
      <c r="B23115" s="289" t="s">
        <v>47911</v>
      </c>
      <c r="D23115" s="293" t="s">
        <v>31367</v>
      </c>
    </row>
    <row r="23116" spans="1:4">
      <c r="A23116"/>
      <c r="B23116" s="289" t="s">
        <v>47912</v>
      </c>
    </row>
    <row r="23117" spans="1:4">
      <c r="A23117" s="292">
        <v>96666</v>
      </c>
      <c r="B23117" s="289" t="s">
        <v>47913</v>
      </c>
      <c r="D23117" s="293" t="s">
        <v>6082</v>
      </c>
    </row>
    <row r="23118" spans="1:4">
      <c r="A23118"/>
      <c r="B23118" s="289" t="s">
        <v>47912</v>
      </c>
    </row>
    <row r="23119" spans="1:4">
      <c r="A23119" s="292">
        <v>96667</v>
      </c>
      <c r="B23119" s="289" t="s">
        <v>47914</v>
      </c>
      <c r="D23119" s="293" t="s">
        <v>26423</v>
      </c>
    </row>
    <row r="23120" spans="1:4">
      <c r="A23120"/>
      <c r="B23120" s="289" t="s">
        <v>47912</v>
      </c>
    </row>
    <row r="23121" spans="1:4">
      <c r="A23121" s="292">
        <v>96684</v>
      </c>
      <c r="B23121" s="289" t="s">
        <v>47915</v>
      </c>
      <c r="D23121" s="293" t="s">
        <v>815</v>
      </c>
    </row>
    <row r="23122" spans="1:4">
      <c r="A23122"/>
      <c r="B23122" s="289" t="s">
        <v>47880</v>
      </c>
    </row>
    <row r="23124" spans="1:4">
      <c r="A23124" s="287" t="s">
        <v>40995</v>
      </c>
      <c r="B23124"/>
      <c r="D23124" s="288" t="s">
        <v>47916</v>
      </c>
    </row>
    <row r="23125" spans="1:4">
      <c r="A23125" s="289" t="s">
        <v>40997</v>
      </c>
      <c r="B23125"/>
    </row>
    <row r="23126" spans="1:4">
      <c r="A23126"/>
      <c r="B23126"/>
    </row>
    <row r="23127" spans="1:4">
      <c r="A23127" s="289" t="s">
        <v>40998</v>
      </c>
      <c r="B23127" s="289" t="s">
        <v>40999</v>
      </c>
    </row>
    <row r="23128" spans="1:4">
      <c r="A23128" s="290" t="s">
        <v>16137</v>
      </c>
      <c r="B23128" s="290" t="s">
        <v>41000</v>
      </c>
      <c r="C23128" s="291" t="s">
        <v>41001</v>
      </c>
      <c r="D23128" s="291" t="s">
        <v>41002</v>
      </c>
    </row>
    <row r="23129" spans="1:4">
      <c r="A23129" s="289" t="s">
        <v>41003</v>
      </c>
      <c r="B23129" s="289" t="s">
        <v>14347</v>
      </c>
    </row>
    <row r="23130" spans="1:4">
      <c r="A23130" s="292">
        <v>96685</v>
      </c>
      <c r="B23130" s="289" t="s">
        <v>47917</v>
      </c>
      <c r="D23130" s="293" t="s">
        <v>560</v>
      </c>
    </row>
    <row r="23131" spans="1:4">
      <c r="A23131"/>
      <c r="B23131" s="289" t="s">
        <v>47880</v>
      </c>
    </row>
    <row r="23132" spans="1:4">
      <c r="A23132" s="292">
        <v>96686</v>
      </c>
      <c r="B23132" s="289" t="s">
        <v>47918</v>
      </c>
      <c r="D23132" s="293" t="s">
        <v>205</v>
      </c>
    </row>
    <row r="23133" spans="1:4">
      <c r="A23133"/>
      <c r="B23133" s="289" t="s">
        <v>47880</v>
      </c>
    </row>
    <row r="23134" spans="1:4">
      <c r="A23134" s="292">
        <v>96687</v>
      </c>
      <c r="B23134" s="289" t="s">
        <v>47919</v>
      </c>
      <c r="D23134" s="293" t="s">
        <v>925</v>
      </c>
    </row>
    <row r="23135" spans="1:4">
      <c r="A23135"/>
      <c r="B23135" s="289" t="s">
        <v>47880</v>
      </c>
    </row>
    <row r="23136" spans="1:4">
      <c r="A23136" s="292">
        <v>96688</v>
      </c>
      <c r="B23136" s="289" t="s">
        <v>47920</v>
      </c>
      <c r="D23136" s="293" t="s">
        <v>674</v>
      </c>
    </row>
    <row r="23137" spans="1:4">
      <c r="A23137"/>
      <c r="B23137" s="289" t="s">
        <v>47880</v>
      </c>
    </row>
    <row r="23138" spans="1:4">
      <c r="A23138" s="292">
        <v>96689</v>
      </c>
      <c r="B23138" s="289" t="s">
        <v>47921</v>
      </c>
      <c r="D23138" s="293" t="s">
        <v>1560</v>
      </c>
    </row>
    <row r="23139" spans="1:4">
      <c r="A23139"/>
      <c r="B23139" s="289" t="s">
        <v>47880</v>
      </c>
    </row>
    <row r="23140" spans="1:4">
      <c r="A23140" s="292">
        <v>96690</v>
      </c>
      <c r="B23140" s="289" t="s">
        <v>47922</v>
      </c>
      <c r="D23140" s="293" t="s">
        <v>487</v>
      </c>
    </row>
    <row r="23141" spans="1:4">
      <c r="A23141"/>
      <c r="B23141" s="289" t="s">
        <v>47880</v>
      </c>
    </row>
    <row r="23142" spans="1:4">
      <c r="A23142" s="292">
        <v>96691</v>
      </c>
      <c r="B23142" s="289" t="s">
        <v>47923</v>
      </c>
      <c r="D23142" s="293" t="s">
        <v>1935</v>
      </c>
    </row>
    <row r="23143" spans="1:4">
      <c r="A23143"/>
      <c r="B23143" s="289" t="s">
        <v>47880</v>
      </c>
    </row>
    <row r="23144" spans="1:4">
      <c r="A23144" s="292">
        <v>96692</v>
      </c>
      <c r="B23144" s="289" t="s">
        <v>47924</v>
      </c>
      <c r="D23144" s="293" t="s">
        <v>1052</v>
      </c>
    </row>
    <row r="23145" spans="1:4">
      <c r="A23145"/>
      <c r="B23145" s="289" t="s">
        <v>47880</v>
      </c>
    </row>
    <row r="23146" spans="1:4">
      <c r="A23146" s="292">
        <v>96693</v>
      </c>
      <c r="B23146" s="289" t="s">
        <v>47925</v>
      </c>
      <c r="D23146" s="293" t="s">
        <v>35908</v>
      </c>
    </row>
    <row r="23147" spans="1:4">
      <c r="A23147"/>
      <c r="B23147" s="289" t="s">
        <v>47880</v>
      </c>
    </row>
    <row r="23148" spans="1:4">
      <c r="A23148" s="292">
        <v>96694</v>
      </c>
      <c r="B23148" s="289" t="s">
        <v>47926</v>
      </c>
      <c r="D23148" s="293" t="s">
        <v>36224</v>
      </c>
    </row>
    <row r="23149" spans="1:4">
      <c r="A23149"/>
      <c r="B23149" s="289" t="s">
        <v>47880</v>
      </c>
    </row>
    <row r="23150" spans="1:4">
      <c r="A23150" s="292">
        <v>96695</v>
      </c>
      <c r="B23150" s="289" t="s">
        <v>47927</v>
      </c>
      <c r="D23150" s="293" t="s">
        <v>1617</v>
      </c>
    </row>
    <row r="23151" spans="1:4">
      <c r="A23151"/>
      <c r="B23151" s="289" t="s">
        <v>47880</v>
      </c>
    </row>
    <row r="23152" spans="1:4">
      <c r="A23152" s="292">
        <v>96696</v>
      </c>
      <c r="B23152" s="289" t="s">
        <v>47928</v>
      </c>
      <c r="D23152" s="293" t="s">
        <v>39108</v>
      </c>
    </row>
    <row r="23153" spans="1:4">
      <c r="A23153"/>
      <c r="B23153" s="289" t="s">
        <v>47880</v>
      </c>
    </row>
    <row r="23154" spans="1:4">
      <c r="A23154" s="292">
        <v>96697</v>
      </c>
      <c r="B23154" s="289" t="s">
        <v>47929</v>
      </c>
      <c r="D23154" s="293" t="s">
        <v>47930</v>
      </c>
    </row>
    <row r="23155" spans="1:4">
      <c r="A23155"/>
      <c r="B23155" s="289" t="s">
        <v>47880</v>
      </c>
    </row>
    <row r="23157" spans="1:4">
      <c r="A23157" s="287" t="s">
        <v>40995</v>
      </c>
      <c r="B23157"/>
      <c r="D23157" s="288" t="s">
        <v>47931</v>
      </c>
    </row>
    <row r="23158" spans="1:4">
      <c r="A23158" s="289" t="s">
        <v>40997</v>
      </c>
      <c r="B23158"/>
    </row>
    <row r="23159" spans="1:4">
      <c r="A23159"/>
      <c r="B23159"/>
    </row>
    <row r="23160" spans="1:4">
      <c r="A23160" s="289" t="s">
        <v>40998</v>
      </c>
      <c r="B23160" s="289" t="s">
        <v>40999</v>
      </c>
    </row>
    <row r="23161" spans="1:4">
      <c r="A23161" s="290" t="s">
        <v>16137</v>
      </c>
      <c r="B23161" s="290" t="s">
        <v>41000</v>
      </c>
      <c r="C23161" s="291" t="s">
        <v>41001</v>
      </c>
      <c r="D23161" s="291" t="s">
        <v>41002</v>
      </c>
    </row>
    <row r="23162" spans="1:4">
      <c r="A23162" s="289" t="s">
        <v>41003</v>
      </c>
      <c r="B23162" s="289" t="s">
        <v>14347</v>
      </c>
    </row>
    <row r="23163" spans="1:4">
      <c r="A23163" s="292">
        <v>96698</v>
      </c>
      <c r="B23163" s="289" t="s">
        <v>47932</v>
      </c>
      <c r="D23163" s="293" t="s">
        <v>660</v>
      </c>
    </row>
    <row r="23164" spans="1:4">
      <c r="A23164"/>
      <c r="B23164" s="289" t="s">
        <v>47933</v>
      </c>
    </row>
    <row r="23165" spans="1:4">
      <c r="A23165" s="292">
        <v>96699</v>
      </c>
      <c r="B23165" s="289" t="s">
        <v>47934</v>
      </c>
      <c r="D23165" s="293" t="s">
        <v>1866</v>
      </c>
    </row>
    <row r="23166" spans="1:4">
      <c r="A23166"/>
      <c r="B23166" s="289" t="s">
        <v>47935</v>
      </c>
    </row>
    <row r="23167" spans="1:4">
      <c r="A23167" s="292">
        <v>96700</v>
      </c>
      <c r="B23167" s="289" t="s">
        <v>47936</v>
      </c>
      <c r="D23167" s="293" t="s">
        <v>349</v>
      </c>
    </row>
    <row r="23168" spans="1:4">
      <c r="A23168"/>
      <c r="B23168" s="289" t="s">
        <v>47935</v>
      </c>
    </row>
    <row r="23169" spans="1:4">
      <c r="A23169" s="292">
        <v>96701</v>
      </c>
      <c r="B23169" s="289" t="s">
        <v>47937</v>
      </c>
      <c r="D23169" s="293" t="s">
        <v>281</v>
      </c>
    </row>
    <row r="23170" spans="1:4">
      <c r="A23170"/>
      <c r="B23170" s="289" t="s">
        <v>47938</v>
      </c>
    </row>
    <row r="23171" spans="1:4">
      <c r="A23171" s="292">
        <v>96702</v>
      </c>
      <c r="B23171" s="289" t="s">
        <v>47939</v>
      </c>
      <c r="D23171" s="293" t="s">
        <v>658</v>
      </c>
    </row>
    <row r="23172" spans="1:4">
      <c r="A23172"/>
      <c r="B23172" s="289" t="s">
        <v>47880</v>
      </c>
    </row>
    <row r="23173" spans="1:4">
      <c r="A23173" s="292">
        <v>96703</v>
      </c>
      <c r="B23173" s="289" t="s">
        <v>47940</v>
      </c>
      <c r="D23173" s="293" t="s">
        <v>627</v>
      </c>
    </row>
    <row r="23174" spans="1:4">
      <c r="A23174"/>
      <c r="B23174" s="289" t="s">
        <v>47938</v>
      </c>
    </row>
    <row r="23175" spans="1:4">
      <c r="A23175" s="292">
        <v>96704</v>
      </c>
      <c r="B23175" s="289" t="s">
        <v>47941</v>
      </c>
      <c r="D23175" s="293" t="s">
        <v>620</v>
      </c>
    </row>
    <row r="23176" spans="1:4">
      <c r="A23176"/>
      <c r="B23176" s="289" t="s">
        <v>47880</v>
      </c>
    </row>
    <row r="23177" spans="1:4">
      <c r="A23177" s="292">
        <v>96705</v>
      </c>
      <c r="B23177" s="289" t="s">
        <v>47942</v>
      </c>
      <c r="D23177" s="293" t="s">
        <v>1084</v>
      </c>
    </row>
    <row r="23178" spans="1:4">
      <c r="A23178"/>
      <c r="B23178" s="289" t="s">
        <v>47938</v>
      </c>
    </row>
    <row r="23179" spans="1:4">
      <c r="A23179" s="292">
        <v>96706</v>
      </c>
      <c r="B23179" s="289" t="s">
        <v>47943</v>
      </c>
      <c r="D23179" s="293" t="s">
        <v>1567</v>
      </c>
    </row>
    <row r="23180" spans="1:4">
      <c r="A23180"/>
      <c r="B23180" s="289" t="s">
        <v>47938</v>
      </c>
    </row>
    <row r="23181" spans="1:4">
      <c r="A23181" s="292">
        <v>96707</v>
      </c>
      <c r="B23181" s="289" t="s">
        <v>47944</v>
      </c>
      <c r="D23181" s="293" t="s">
        <v>47945</v>
      </c>
    </row>
    <row r="23182" spans="1:4">
      <c r="A23182"/>
      <c r="B23182" s="289" t="s">
        <v>47938</v>
      </c>
    </row>
    <row r="23183" spans="1:4">
      <c r="A23183" s="292">
        <v>96708</v>
      </c>
      <c r="B23183" s="289" t="s">
        <v>47946</v>
      </c>
      <c r="D23183" s="293" t="s">
        <v>37009</v>
      </c>
    </row>
    <row r="23184" spans="1:4">
      <c r="A23184"/>
      <c r="B23184" s="289" t="s">
        <v>47938</v>
      </c>
    </row>
    <row r="23185" spans="1:4">
      <c r="A23185" s="292">
        <v>96709</v>
      </c>
      <c r="B23185" s="289" t="s">
        <v>47947</v>
      </c>
      <c r="D23185" s="293" t="s">
        <v>31796</v>
      </c>
    </row>
    <row r="23186" spans="1:4">
      <c r="A23186"/>
      <c r="B23186" s="289" t="s">
        <v>47948</v>
      </c>
    </row>
    <row r="23187" spans="1:4">
      <c r="A23187" s="292">
        <v>96710</v>
      </c>
      <c r="B23187" s="289" t="s">
        <v>47949</v>
      </c>
      <c r="D23187" s="293" t="s">
        <v>2310</v>
      </c>
    </row>
    <row r="23188" spans="1:4">
      <c r="A23188"/>
      <c r="B23188" s="289" t="s">
        <v>47950</v>
      </c>
    </row>
    <row r="23190" spans="1:4">
      <c r="A23190" s="287" t="s">
        <v>40995</v>
      </c>
      <c r="B23190"/>
      <c r="D23190" s="288" t="s">
        <v>47951</v>
      </c>
    </row>
    <row r="23191" spans="1:4">
      <c r="A23191" s="289" t="s">
        <v>40997</v>
      </c>
      <c r="B23191"/>
    </row>
    <row r="23192" spans="1:4">
      <c r="A23192"/>
      <c r="B23192"/>
    </row>
    <row r="23193" spans="1:4">
      <c r="A23193" s="289" t="s">
        <v>40998</v>
      </c>
      <c r="B23193" s="289" t="s">
        <v>40999</v>
      </c>
    </row>
    <row r="23194" spans="1:4">
      <c r="A23194" s="290" t="s">
        <v>16137</v>
      </c>
      <c r="B23194" s="290" t="s">
        <v>41000</v>
      </c>
      <c r="C23194" s="291" t="s">
        <v>41001</v>
      </c>
      <c r="D23194" s="291" t="s">
        <v>41002</v>
      </c>
    </row>
    <row r="23195" spans="1:4">
      <c r="A23195" s="289" t="s">
        <v>41003</v>
      </c>
      <c r="B23195" s="289" t="s">
        <v>14347</v>
      </c>
    </row>
    <row r="23196" spans="1:4">
      <c r="A23196" s="292">
        <v>96711</v>
      </c>
      <c r="B23196" s="289" t="s">
        <v>47952</v>
      </c>
      <c r="D23196" s="293" t="s">
        <v>1618</v>
      </c>
    </row>
    <row r="23197" spans="1:4">
      <c r="A23197"/>
      <c r="B23197" s="289" t="s">
        <v>47950</v>
      </c>
    </row>
    <row r="23198" spans="1:4">
      <c r="A23198" s="292">
        <v>96712</v>
      </c>
      <c r="B23198" s="289" t="s">
        <v>47953</v>
      </c>
      <c r="D23198" s="293" t="s">
        <v>2379</v>
      </c>
    </row>
    <row r="23199" spans="1:4">
      <c r="A23199"/>
      <c r="B23199" s="289" t="s">
        <v>47950</v>
      </c>
    </row>
    <row r="23200" spans="1:4">
      <c r="A23200" s="292">
        <v>96713</v>
      </c>
      <c r="B23200" s="289" t="s">
        <v>47954</v>
      </c>
      <c r="D23200" s="293" t="s">
        <v>208</v>
      </c>
    </row>
    <row r="23201" spans="1:4">
      <c r="A23201"/>
      <c r="B23201" s="289" t="s">
        <v>47950</v>
      </c>
    </row>
    <row r="23202" spans="1:4">
      <c r="A23202" s="292">
        <v>96714</v>
      </c>
      <c r="B23202" s="289" t="s">
        <v>47955</v>
      </c>
      <c r="D23202" s="293" t="s">
        <v>37003</v>
      </c>
    </row>
    <row r="23203" spans="1:4">
      <c r="A23203"/>
      <c r="B23203" s="289" t="s">
        <v>47950</v>
      </c>
    </row>
    <row r="23204" spans="1:4">
      <c r="A23204" s="292">
        <v>96715</v>
      </c>
      <c r="B23204" s="289" t="s">
        <v>47956</v>
      </c>
      <c r="D23204" s="293" t="s">
        <v>37156</v>
      </c>
    </row>
    <row r="23205" spans="1:4">
      <c r="A23205"/>
      <c r="B23205" s="289" t="s">
        <v>47950</v>
      </c>
    </row>
    <row r="23206" spans="1:4">
      <c r="A23206" s="292">
        <v>96716</v>
      </c>
      <c r="B23206" s="289" t="s">
        <v>47957</v>
      </c>
      <c r="D23206" s="293" t="s">
        <v>47958</v>
      </c>
    </row>
    <row r="23207" spans="1:4">
      <c r="A23207"/>
      <c r="B23207" s="289" t="s">
        <v>47950</v>
      </c>
    </row>
    <row r="23208" spans="1:4">
      <c r="A23208" s="292">
        <v>96717</v>
      </c>
      <c r="B23208" s="289" t="s">
        <v>47959</v>
      </c>
      <c r="D23208" s="293" t="s">
        <v>43432</v>
      </c>
    </row>
    <row r="23209" spans="1:4">
      <c r="A23209"/>
      <c r="B23209" s="289" t="s">
        <v>47950</v>
      </c>
    </row>
    <row r="23210" spans="1:4">
      <c r="A23210" s="292">
        <v>96736</v>
      </c>
      <c r="B23210" s="289" t="s">
        <v>47960</v>
      </c>
      <c r="D23210" s="293" t="s">
        <v>2613</v>
      </c>
    </row>
    <row r="23211" spans="1:4">
      <c r="A23211"/>
      <c r="B23211" s="289" t="s">
        <v>47961</v>
      </c>
    </row>
    <row r="23212" spans="1:4">
      <c r="A23212"/>
      <c r="B23212" s="289" t="s">
        <v>47962</v>
      </c>
    </row>
    <row r="23213" spans="1:4">
      <c r="A23213" s="292">
        <v>96737</v>
      </c>
      <c r="B23213" s="289" t="s">
        <v>47963</v>
      </c>
      <c r="D23213" s="293" t="s">
        <v>2310</v>
      </c>
    </row>
    <row r="23214" spans="1:4">
      <c r="A23214"/>
      <c r="B23214" s="289" t="s">
        <v>47961</v>
      </c>
    </row>
    <row r="23215" spans="1:4">
      <c r="A23215"/>
      <c r="B23215" s="289" t="s">
        <v>47962</v>
      </c>
    </row>
    <row r="23216" spans="1:4">
      <c r="A23216" s="292">
        <v>96738</v>
      </c>
      <c r="B23216" s="289" t="s">
        <v>47964</v>
      </c>
      <c r="D23216" s="293" t="s">
        <v>2729</v>
      </c>
    </row>
    <row r="23217" spans="1:4">
      <c r="A23217"/>
      <c r="B23217" s="289" t="s">
        <v>47777</v>
      </c>
    </row>
    <row r="23218" spans="1:4">
      <c r="A23218"/>
      <c r="B23218" s="289" t="s">
        <v>47773</v>
      </c>
    </row>
    <row r="23219" spans="1:4">
      <c r="A23219" s="292">
        <v>96739</v>
      </c>
      <c r="B23219" s="289" t="s">
        <v>47965</v>
      </c>
      <c r="D23219" s="293" t="s">
        <v>77</v>
      </c>
    </row>
    <row r="23220" spans="1:4">
      <c r="A23220"/>
      <c r="B23220" s="289" t="s">
        <v>47961</v>
      </c>
    </row>
    <row r="23221" spans="1:4">
      <c r="A23221"/>
      <c r="B23221" s="289" t="s">
        <v>47962</v>
      </c>
    </row>
    <row r="23223" spans="1:4">
      <c r="A23223" s="287" t="s">
        <v>40995</v>
      </c>
      <c r="B23223"/>
      <c r="D23223" s="288" t="s">
        <v>47966</v>
      </c>
    </row>
    <row r="23224" spans="1:4">
      <c r="A23224" s="289" t="s">
        <v>40997</v>
      </c>
      <c r="B23224"/>
    </row>
    <row r="23225" spans="1:4">
      <c r="A23225"/>
      <c r="B23225"/>
    </row>
    <row r="23226" spans="1:4">
      <c r="A23226" s="289" t="s">
        <v>40998</v>
      </c>
      <c r="B23226" s="289" t="s">
        <v>40999</v>
      </c>
    </row>
    <row r="23227" spans="1:4">
      <c r="A23227" s="290" t="s">
        <v>16137</v>
      </c>
      <c r="B23227" s="290" t="s">
        <v>41000</v>
      </c>
      <c r="C23227" s="291" t="s">
        <v>41001</v>
      </c>
      <c r="D23227" s="291" t="s">
        <v>41002</v>
      </c>
    </row>
    <row r="23228" spans="1:4">
      <c r="A23228" s="289" t="s">
        <v>41003</v>
      </c>
      <c r="B23228" s="289" t="s">
        <v>14347</v>
      </c>
    </row>
    <row r="23229" spans="1:4">
      <c r="A23229" s="292">
        <v>96740</v>
      </c>
      <c r="B23229" s="289" t="s">
        <v>47967</v>
      </c>
      <c r="D23229" s="293" t="s">
        <v>459</v>
      </c>
    </row>
    <row r="23230" spans="1:4">
      <c r="A23230"/>
      <c r="B23230" s="289" t="s">
        <v>47777</v>
      </c>
    </row>
    <row r="23231" spans="1:4">
      <c r="A23231"/>
      <c r="B23231" s="289" t="s">
        <v>47773</v>
      </c>
    </row>
    <row r="23232" spans="1:4">
      <c r="A23232" s="292">
        <v>96741</v>
      </c>
      <c r="B23232" s="289" t="s">
        <v>47968</v>
      </c>
      <c r="D23232" s="293" t="s">
        <v>637</v>
      </c>
    </row>
    <row r="23233" spans="1:4">
      <c r="A23233"/>
      <c r="B23233" s="289" t="s">
        <v>47961</v>
      </c>
    </row>
    <row r="23234" spans="1:4">
      <c r="A23234"/>
      <c r="B23234" s="289" t="s">
        <v>47962</v>
      </c>
    </row>
    <row r="23235" spans="1:4">
      <c r="A23235" s="292">
        <v>96742</v>
      </c>
      <c r="B23235" s="289" t="s">
        <v>47969</v>
      </c>
      <c r="D23235" s="293" t="s">
        <v>1205</v>
      </c>
    </row>
    <row r="23236" spans="1:4">
      <c r="A23236"/>
      <c r="B23236" s="289" t="s">
        <v>47961</v>
      </c>
    </row>
    <row r="23237" spans="1:4">
      <c r="A23237"/>
      <c r="B23237" s="289" t="s">
        <v>47962</v>
      </c>
    </row>
    <row r="23238" spans="1:4">
      <c r="A23238" s="292">
        <v>96743</v>
      </c>
      <c r="B23238" s="289" t="s">
        <v>47970</v>
      </c>
      <c r="D23238" s="293" t="s">
        <v>38277</v>
      </c>
    </row>
    <row r="23239" spans="1:4">
      <c r="A23239"/>
      <c r="B23239" s="289" t="s">
        <v>47961</v>
      </c>
    </row>
    <row r="23240" spans="1:4">
      <c r="A23240"/>
      <c r="B23240" s="289" t="s">
        <v>47962</v>
      </c>
    </row>
    <row r="23241" spans="1:4">
      <c r="A23241" s="292">
        <v>96744</v>
      </c>
      <c r="B23241" s="289" t="s">
        <v>47971</v>
      </c>
      <c r="D23241" s="293" t="s">
        <v>37428</v>
      </c>
    </row>
    <row r="23242" spans="1:4">
      <c r="A23242"/>
      <c r="B23242" s="289" t="s">
        <v>47961</v>
      </c>
    </row>
    <row r="23243" spans="1:4">
      <c r="A23243"/>
      <c r="B23243" s="289" t="s">
        <v>47962</v>
      </c>
    </row>
    <row r="23244" spans="1:4">
      <c r="A23244" s="292">
        <v>96745</v>
      </c>
      <c r="B23244" s="289" t="s">
        <v>47972</v>
      </c>
      <c r="D23244" s="293" t="s">
        <v>15716</v>
      </c>
    </row>
    <row r="23245" spans="1:4">
      <c r="A23245"/>
      <c r="B23245" s="289" t="s">
        <v>47961</v>
      </c>
    </row>
    <row r="23246" spans="1:4">
      <c r="A23246"/>
      <c r="B23246" s="289" t="s">
        <v>47962</v>
      </c>
    </row>
    <row r="23247" spans="1:4">
      <c r="A23247" s="292">
        <v>96746</v>
      </c>
      <c r="B23247" s="289" t="s">
        <v>47973</v>
      </c>
      <c r="D23247" s="293" t="s">
        <v>39845</v>
      </c>
    </row>
    <row r="23248" spans="1:4">
      <c r="A23248"/>
      <c r="B23248" s="289" t="s">
        <v>47974</v>
      </c>
    </row>
    <row r="23249" spans="1:4">
      <c r="A23249"/>
      <c r="B23249" s="289" t="s">
        <v>47975</v>
      </c>
    </row>
    <row r="23250" spans="1:4">
      <c r="A23250" s="292">
        <v>96747</v>
      </c>
      <c r="B23250" s="289" t="s">
        <v>47976</v>
      </c>
      <c r="D23250" s="293" t="s">
        <v>2693</v>
      </c>
    </row>
    <row r="23251" spans="1:4">
      <c r="A23251"/>
      <c r="B23251" s="289" t="s">
        <v>47977</v>
      </c>
    </row>
    <row r="23252" spans="1:4">
      <c r="A23252"/>
      <c r="B23252" s="289" t="s">
        <v>47773</v>
      </c>
    </row>
    <row r="23253" spans="1:4">
      <c r="A23253" s="292">
        <v>96748</v>
      </c>
      <c r="B23253" s="289" t="s">
        <v>47978</v>
      </c>
      <c r="D23253" s="293" t="s">
        <v>702</v>
      </c>
    </row>
    <row r="23254" spans="1:4">
      <c r="A23254"/>
      <c r="B23254" s="289" t="s">
        <v>47977</v>
      </c>
    </row>
    <row r="23255" spans="1:4">
      <c r="A23255"/>
      <c r="B23255" s="289" t="s">
        <v>47773</v>
      </c>
    </row>
    <row r="23257" spans="1:4">
      <c r="A23257" s="287" t="s">
        <v>40995</v>
      </c>
      <c r="B23257"/>
      <c r="D23257" s="288" t="s">
        <v>47979</v>
      </c>
    </row>
    <row r="23258" spans="1:4">
      <c r="A23258" s="289" t="s">
        <v>40997</v>
      </c>
      <c r="B23258"/>
    </row>
    <row r="23259" spans="1:4">
      <c r="A23259"/>
      <c r="B23259"/>
    </row>
    <row r="23260" spans="1:4">
      <c r="A23260" s="289" t="s">
        <v>40998</v>
      </c>
      <c r="B23260" s="289" t="s">
        <v>40999</v>
      </c>
    </row>
    <row r="23261" spans="1:4">
      <c r="A23261" s="290" t="s">
        <v>16137</v>
      </c>
      <c r="B23261" s="290" t="s">
        <v>41000</v>
      </c>
      <c r="C23261" s="291" t="s">
        <v>41001</v>
      </c>
      <c r="D23261" s="291" t="s">
        <v>41002</v>
      </c>
    </row>
    <row r="23262" spans="1:4">
      <c r="A23262" s="289" t="s">
        <v>41003</v>
      </c>
      <c r="B23262" s="289" t="s">
        <v>14347</v>
      </c>
    </row>
    <row r="23263" spans="1:4">
      <c r="A23263" s="292">
        <v>96749</v>
      </c>
      <c r="B23263" s="289" t="s">
        <v>47980</v>
      </c>
      <c r="D23263" s="293" t="s">
        <v>805</v>
      </c>
    </row>
    <row r="23264" spans="1:4">
      <c r="A23264"/>
      <c r="B23264" s="289" t="s">
        <v>47977</v>
      </c>
    </row>
    <row r="23265" spans="1:4">
      <c r="A23265"/>
      <c r="B23265" s="289" t="s">
        <v>47773</v>
      </c>
    </row>
    <row r="23266" spans="1:4">
      <c r="A23266" s="292">
        <v>96750</v>
      </c>
      <c r="B23266" s="289" t="s">
        <v>47981</v>
      </c>
      <c r="D23266" s="293" t="s">
        <v>318</v>
      </c>
    </row>
    <row r="23267" spans="1:4">
      <c r="A23267"/>
      <c r="B23267" s="289" t="s">
        <v>47977</v>
      </c>
    </row>
    <row r="23268" spans="1:4">
      <c r="A23268"/>
      <c r="B23268" s="289" t="s">
        <v>47773</v>
      </c>
    </row>
    <row r="23269" spans="1:4">
      <c r="A23269" s="292">
        <v>96751</v>
      </c>
      <c r="B23269" s="289" t="s">
        <v>47982</v>
      </c>
      <c r="D23269" s="293" t="s">
        <v>31034</v>
      </c>
    </row>
    <row r="23270" spans="1:4">
      <c r="A23270"/>
      <c r="B23270" s="289" t="s">
        <v>47977</v>
      </c>
    </row>
    <row r="23271" spans="1:4">
      <c r="A23271"/>
      <c r="B23271" s="289" t="s">
        <v>47773</v>
      </c>
    </row>
    <row r="23272" spans="1:4">
      <c r="A23272" s="292">
        <v>96752</v>
      </c>
      <c r="B23272" s="289" t="s">
        <v>47983</v>
      </c>
      <c r="D23272" s="293" t="s">
        <v>34635</v>
      </c>
    </row>
    <row r="23273" spans="1:4">
      <c r="A23273"/>
      <c r="B23273" s="289" t="s">
        <v>47977</v>
      </c>
    </row>
    <row r="23274" spans="1:4">
      <c r="A23274"/>
      <c r="B23274" s="289" t="s">
        <v>47773</v>
      </c>
    </row>
    <row r="23275" spans="1:4">
      <c r="A23275" s="292">
        <v>96753</v>
      </c>
      <c r="B23275" s="289" t="s">
        <v>47984</v>
      </c>
      <c r="D23275" s="293" t="s">
        <v>44714</v>
      </c>
    </row>
    <row r="23276" spans="1:4">
      <c r="A23276"/>
      <c r="B23276" s="289" t="s">
        <v>47977</v>
      </c>
    </row>
    <row r="23277" spans="1:4">
      <c r="A23277"/>
      <c r="B23277" s="289" t="s">
        <v>47773</v>
      </c>
    </row>
    <row r="23278" spans="1:4">
      <c r="A23278" s="292">
        <v>96754</v>
      </c>
      <c r="B23278" s="289" t="s">
        <v>47985</v>
      </c>
      <c r="D23278" s="293" t="s">
        <v>47986</v>
      </c>
    </row>
    <row r="23279" spans="1:4">
      <c r="A23279"/>
      <c r="B23279" s="289" t="s">
        <v>47977</v>
      </c>
    </row>
    <row r="23280" spans="1:4">
      <c r="A23280"/>
      <c r="B23280" s="289" t="s">
        <v>47773</v>
      </c>
    </row>
    <row r="23281" spans="1:4">
      <c r="A23281" s="292">
        <v>96755</v>
      </c>
      <c r="B23281" s="289" t="s">
        <v>47987</v>
      </c>
      <c r="D23281" s="293" t="s">
        <v>47988</v>
      </c>
    </row>
    <row r="23282" spans="1:4">
      <c r="A23282"/>
      <c r="B23282" s="289" t="s">
        <v>47777</v>
      </c>
    </row>
    <row r="23283" spans="1:4">
      <c r="A23283"/>
      <c r="B23283" s="289" t="s">
        <v>47773</v>
      </c>
    </row>
    <row r="23284" spans="1:4">
      <c r="A23284" s="292">
        <v>96756</v>
      </c>
      <c r="B23284" s="289" t="s">
        <v>47989</v>
      </c>
      <c r="D23284" s="293" t="s">
        <v>2657</v>
      </c>
    </row>
    <row r="23285" spans="1:4">
      <c r="A23285"/>
      <c r="B23285" s="289" t="s">
        <v>47680</v>
      </c>
    </row>
    <row r="23286" spans="1:4">
      <c r="A23286"/>
      <c r="B23286" s="289" t="s">
        <v>47681</v>
      </c>
    </row>
    <row r="23287" spans="1:4">
      <c r="A23287" s="292">
        <v>96757</v>
      </c>
      <c r="B23287" s="289" t="s">
        <v>47990</v>
      </c>
      <c r="D23287" s="293" t="s">
        <v>562</v>
      </c>
    </row>
    <row r="23288" spans="1:4">
      <c r="A23288"/>
      <c r="B23288" s="289" t="s">
        <v>47680</v>
      </c>
    </row>
    <row r="23289" spans="1:4">
      <c r="A23289"/>
      <c r="B23289" s="289" t="s">
        <v>47681</v>
      </c>
    </row>
    <row r="23291" spans="1:4">
      <c r="A23291" s="287" t="s">
        <v>40995</v>
      </c>
      <c r="B23291"/>
      <c r="D23291" s="288" t="s">
        <v>47991</v>
      </c>
    </row>
    <row r="23292" spans="1:4">
      <c r="A23292" s="289" t="s">
        <v>40997</v>
      </c>
      <c r="B23292"/>
    </row>
    <row r="23293" spans="1:4">
      <c r="A23293"/>
      <c r="B23293"/>
    </row>
    <row r="23294" spans="1:4">
      <c r="A23294" s="289" t="s">
        <v>40998</v>
      </c>
      <c r="B23294" s="289" t="s">
        <v>40999</v>
      </c>
    </row>
    <row r="23295" spans="1:4">
      <c r="A23295" s="290" t="s">
        <v>16137</v>
      </c>
      <c r="B23295" s="290" t="s">
        <v>41000</v>
      </c>
      <c r="C23295" s="291" t="s">
        <v>41001</v>
      </c>
      <c r="D23295" s="291" t="s">
        <v>41002</v>
      </c>
    </row>
    <row r="23296" spans="1:4">
      <c r="A23296" s="289" t="s">
        <v>41003</v>
      </c>
      <c r="B23296" s="289" t="s">
        <v>14347</v>
      </c>
    </row>
    <row r="23297" spans="1:4">
      <c r="A23297" s="292">
        <v>96758</v>
      </c>
      <c r="B23297" s="289" t="s">
        <v>47992</v>
      </c>
      <c r="D23297" s="293" t="s">
        <v>2409</v>
      </c>
    </row>
    <row r="23298" spans="1:4">
      <c r="A23298"/>
      <c r="B23298" s="289" t="s">
        <v>46651</v>
      </c>
    </row>
    <row r="23299" spans="1:4">
      <c r="A23299"/>
      <c r="B23299" s="289" t="s">
        <v>46639</v>
      </c>
    </row>
    <row r="23300" spans="1:4">
      <c r="A23300" s="292">
        <v>96759</v>
      </c>
      <c r="B23300" s="289" t="s">
        <v>47993</v>
      </c>
      <c r="D23300" s="293" t="s">
        <v>1985</v>
      </c>
    </row>
    <row r="23301" spans="1:4">
      <c r="A23301"/>
      <c r="B23301" s="289" t="s">
        <v>46651</v>
      </c>
    </row>
    <row r="23302" spans="1:4">
      <c r="A23302"/>
      <c r="B23302" s="289" t="s">
        <v>46639</v>
      </c>
    </row>
    <row r="23303" spans="1:4">
      <c r="A23303" s="292">
        <v>96760</v>
      </c>
      <c r="B23303" s="289" t="s">
        <v>47994</v>
      </c>
      <c r="D23303" s="293" t="s">
        <v>32240</v>
      </c>
    </row>
    <row r="23304" spans="1:4">
      <c r="A23304"/>
      <c r="B23304" s="289" t="s">
        <v>46651</v>
      </c>
    </row>
    <row r="23305" spans="1:4">
      <c r="A23305"/>
      <c r="B23305" s="289" t="s">
        <v>46639</v>
      </c>
    </row>
    <row r="23306" spans="1:4">
      <c r="A23306" s="292">
        <v>96761</v>
      </c>
      <c r="B23306" s="289" t="s">
        <v>47995</v>
      </c>
      <c r="D23306" s="293" t="s">
        <v>37542</v>
      </c>
    </row>
    <row r="23307" spans="1:4">
      <c r="A23307"/>
      <c r="B23307" s="289" t="s">
        <v>46651</v>
      </c>
    </row>
    <row r="23308" spans="1:4">
      <c r="A23308"/>
      <c r="B23308" s="289" t="s">
        <v>46639</v>
      </c>
    </row>
    <row r="23309" spans="1:4">
      <c r="A23309" s="292">
        <v>96762</v>
      </c>
      <c r="B23309" s="289" t="s">
        <v>47996</v>
      </c>
      <c r="D23309" s="293" t="s">
        <v>74</v>
      </c>
    </row>
    <row r="23310" spans="1:4">
      <c r="A23310"/>
      <c r="B23310" s="289" t="s">
        <v>46651</v>
      </c>
    </row>
    <row r="23311" spans="1:4">
      <c r="A23311"/>
      <c r="B23311" s="289" t="s">
        <v>46639</v>
      </c>
    </row>
    <row r="23312" spans="1:4">
      <c r="A23312" s="292">
        <v>96763</v>
      </c>
      <c r="B23312" s="289" t="s">
        <v>47997</v>
      </c>
      <c r="D23312" s="293" t="s">
        <v>47998</v>
      </c>
    </row>
    <row r="23313" spans="1:4">
      <c r="A23313"/>
      <c r="B23313" s="289" t="s">
        <v>46651</v>
      </c>
    </row>
    <row r="23314" spans="1:4">
      <c r="A23314"/>
      <c r="B23314" s="289" t="s">
        <v>46639</v>
      </c>
    </row>
    <row r="23315" spans="1:4">
      <c r="A23315" s="292">
        <v>96764</v>
      </c>
      <c r="B23315" s="289" t="s">
        <v>47999</v>
      </c>
      <c r="D23315" s="293" t="s">
        <v>48000</v>
      </c>
    </row>
    <row r="23316" spans="1:4">
      <c r="A23316"/>
      <c r="B23316" s="289" t="s">
        <v>47961</v>
      </c>
    </row>
    <row r="23317" spans="1:4">
      <c r="A23317"/>
      <c r="B23317" s="289" t="s">
        <v>47962</v>
      </c>
    </row>
    <row r="23318" spans="1:4">
      <c r="A23318" s="292">
        <v>96802</v>
      </c>
      <c r="B23318" s="289" t="s">
        <v>48001</v>
      </c>
      <c r="D23318" s="293" t="s">
        <v>48002</v>
      </c>
    </row>
    <row r="23319" spans="1:4">
      <c r="A23319"/>
      <c r="B23319" s="289" t="s">
        <v>48003</v>
      </c>
    </row>
    <row r="23320" spans="1:4">
      <c r="A23320" s="292">
        <v>96803</v>
      </c>
      <c r="B23320" s="289" t="s">
        <v>48004</v>
      </c>
      <c r="D23320" s="293" t="s">
        <v>15185</v>
      </c>
    </row>
    <row r="23321" spans="1:4">
      <c r="A23321"/>
      <c r="B23321" s="289" t="s">
        <v>48005</v>
      </c>
    </row>
    <row r="23323" spans="1:4">
      <c r="A23323" s="287" t="s">
        <v>40995</v>
      </c>
      <c r="B23323"/>
      <c r="D23323" s="288" t="s">
        <v>48006</v>
      </c>
    </row>
    <row r="23324" spans="1:4">
      <c r="A23324" s="289" t="s">
        <v>40997</v>
      </c>
      <c r="B23324"/>
    </row>
    <row r="23325" spans="1:4">
      <c r="A23325"/>
      <c r="B23325"/>
    </row>
    <row r="23326" spans="1:4">
      <c r="A23326" s="289" t="s">
        <v>40998</v>
      </c>
      <c r="B23326" s="289" t="s">
        <v>40999</v>
      </c>
    </row>
    <row r="23327" spans="1:4">
      <c r="A23327" s="290" t="s">
        <v>16137</v>
      </c>
      <c r="B23327" s="290" t="s">
        <v>41000</v>
      </c>
      <c r="C23327" s="291" t="s">
        <v>41001</v>
      </c>
      <c r="D23327" s="291" t="s">
        <v>41002</v>
      </c>
    </row>
    <row r="23328" spans="1:4">
      <c r="A23328" s="289" t="s">
        <v>41003</v>
      </c>
      <c r="B23328" s="289" t="s">
        <v>14347</v>
      </c>
    </row>
    <row r="23329" spans="1:4">
      <c r="A23329" s="292">
        <v>96804</v>
      </c>
      <c r="B23329" s="289" t="s">
        <v>48007</v>
      </c>
      <c r="D23329" s="293" t="s">
        <v>32844</v>
      </c>
    </row>
    <row r="23330" spans="1:4">
      <c r="A23330"/>
      <c r="B23330" s="289" t="s">
        <v>48008</v>
      </c>
    </row>
    <row r="23331" spans="1:4">
      <c r="A23331"/>
      <c r="B23331" s="289" t="s">
        <v>48009</v>
      </c>
    </row>
    <row r="23332" spans="1:4">
      <c r="A23332" s="292">
        <v>96805</v>
      </c>
      <c r="B23332" s="289" t="s">
        <v>48001</v>
      </c>
      <c r="D23332" s="293" t="s">
        <v>48010</v>
      </c>
    </row>
    <row r="23333" spans="1:4">
      <c r="A23333"/>
      <c r="B23333" s="289" t="s">
        <v>48011</v>
      </c>
    </row>
    <row r="23334" spans="1:4">
      <c r="A23334" s="292">
        <v>96806</v>
      </c>
      <c r="B23334" s="289" t="s">
        <v>48004</v>
      </c>
      <c r="D23334" s="293" t="s">
        <v>29434</v>
      </c>
    </row>
    <row r="23335" spans="1:4">
      <c r="A23335"/>
      <c r="B23335" s="289" t="s">
        <v>48012</v>
      </c>
    </row>
    <row r="23336" spans="1:4">
      <c r="A23336" s="292">
        <v>96807</v>
      </c>
      <c r="B23336" s="289" t="s">
        <v>48007</v>
      </c>
      <c r="D23336" s="293" t="s">
        <v>48013</v>
      </c>
    </row>
    <row r="23337" spans="1:4">
      <c r="A23337"/>
      <c r="B23337" s="289" t="s">
        <v>48014</v>
      </c>
    </row>
    <row r="23338" spans="1:4">
      <c r="A23338"/>
      <c r="B23338" s="289" t="s">
        <v>48015</v>
      </c>
    </row>
    <row r="23339" spans="1:4">
      <c r="A23339" s="292">
        <v>96808</v>
      </c>
      <c r="B23339" s="289" t="s">
        <v>48016</v>
      </c>
      <c r="D23339" s="293" t="s">
        <v>1746</v>
      </c>
    </row>
    <row r="23340" spans="1:4">
      <c r="A23340"/>
      <c r="B23340" s="289" t="s">
        <v>48017</v>
      </c>
    </row>
    <row r="23341" spans="1:4">
      <c r="A23341" s="292">
        <v>96809</v>
      </c>
      <c r="B23341" s="289" t="s">
        <v>48018</v>
      </c>
      <c r="D23341" s="293" t="s">
        <v>1126</v>
      </c>
    </row>
    <row r="23342" spans="1:4">
      <c r="A23342"/>
      <c r="B23342" s="289" t="s">
        <v>48019</v>
      </c>
    </row>
    <row r="23343" spans="1:4">
      <c r="A23343" s="292">
        <v>96810</v>
      </c>
      <c r="B23343" s="289" t="s">
        <v>48020</v>
      </c>
      <c r="D23343" s="293" t="s">
        <v>694</v>
      </c>
    </row>
    <row r="23344" spans="1:4">
      <c r="A23344"/>
      <c r="B23344" s="289" t="s">
        <v>48021</v>
      </c>
    </row>
    <row r="23345" spans="1:4">
      <c r="A23345" s="292">
        <v>96811</v>
      </c>
      <c r="B23345" s="289" t="s">
        <v>48022</v>
      </c>
      <c r="D23345" s="293" t="s">
        <v>304</v>
      </c>
    </row>
    <row r="23346" spans="1:4">
      <c r="A23346"/>
      <c r="B23346" s="289" t="s">
        <v>48017</v>
      </c>
    </row>
    <row r="23347" spans="1:4">
      <c r="A23347" s="292">
        <v>96812</v>
      </c>
      <c r="B23347" s="289" t="s">
        <v>48023</v>
      </c>
      <c r="D23347" s="293" t="s">
        <v>1388</v>
      </c>
    </row>
    <row r="23348" spans="1:4">
      <c r="A23348"/>
      <c r="B23348" s="289" t="s">
        <v>48019</v>
      </c>
    </row>
    <row r="23349" spans="1:4">
      <c r="A23349" s="292">
        <v>96813</v>
      </c>
      <c r="B23349" s="289" t="s">
        <v>48023</v>
      </c>
      <c r="D23349" s="293" t="s">
        <v>10279</v>
      </c>
    </row>
    <row r="23350" spans="1:4">
      <c r="A23350"/>
      <c r="B23350" s="289" t="s">
        <v>48024</v>
      </c>
    </row>
    <row r="23351" spans="1:4">
      <c r="A23351" s="292">
        <v>96814</v>
      </c>
      <c r="B23351" s="289" t="s">
        <v>48025</v>
      </c>
      <c r="D23351" s="293" t="s">
        <v>731</v>
      </c>
    </row>
    <row r="23352" spans="1:4">
      <c r="A23352"/>
      <c r="B23352" s="289" t="s">
        <v>48026</v>
      </c>
    </row>
    <row r="23353" spans="1:4">
      <c r="A23353" s="292">
        <v>96815</v>
      </c>
      <c r="B23353" s="289" t="s">
        <v>48027</v>
      </c>
      <c r="D23353" s="293" t="s">
        <v>2509</v>
      </c>
    </row>
    <row r="23354" spans="1:4">
      <c r="A23354"/>
      <c r="B23354" s="289" t="s">
        <v>48028</v>
      </c>
    </row>
    <row r="23356" spans="1:4">
      <c r="A23356" s="287" t="s">
        <v>40995</v>
      </c>
      <c r="B23356"/>
      <c r="D23356" s="288" t="s">
        <v>48029</v>
      </c>
    </row>
    <row r="23357" spans="1:4">
      <c r="A23357" s="289" t="s">
        <v>40997</v>
      </c>
      <c r="B23357"/>
    </row>
    <row r="23358" spans="1:4">
      <c r="A23358"/>
      <c r="B23358"/>
    </row>
    <row r="23359" spans="1:4">
      <c r="A23359" s="289" t="s">
        <v>40998</v>
      </c>
      <c r="B23359" s="289" t="s">
        <v>40999</v>
      </c>
    </row>
    <row r="23360" spans="1:4">
      <c r="A23360" s="290" t="s">
        <v>16137</v>
      </c>
      <c r="B23360" s="290" t="s">
        <v>41000</v>
      </c>
      <c r="C23360" s="291" t="s">
        <v>41001</v>
      </c>
      <c r="D23360" s="291" t="s">
        <v>41002</v>
      </c>
    </row>
    <row r="23361" spans="1:4">
      <c r="A23361" s="289" t="s">
        <v>41003</v>
      </c>
      <c r="B23361" s="289" t="s">
        <v>14347</v>
      </c>
    </row>
    <row r="23362" spans="1:4">
      <c r="A23362" s="292">
        <v>96816</v>
      </c>
      <c r="B23362" s="289" t="s">
        <v>48030</v>
      </c>
      <c r="D23362" s="293" t="s">
        <v>37881</v>
      </c>
    </row>
    <row r="23363" spans="1:4">
      <c r="A23363"/>
      <c r="B23363" s="289" t="s">
        <v>48024</v>
      </c>
    </row>
    <row r="23364" spans="1:4">
      <c r="A23364" s="292">
        <v>96817</v>
      </c>
      <c r="B23364" s="289" t="s">
        <v>48030</v>
      </c>
      <c r="D23364" s="293" t="s">
        <v>47255</v>
      </c>
    </row>
    <row r="23365" spans="1:4">
      <c r="A23365"/>
      <c r="B23365" s="289" t="s">
        <v>48031</v>
      </c>
    </row>
    <row r="23366" spans="1:4">
      <c r="A23366" s="292">
        <v>96818</v>
      </c>
      <c r="B23366" s="289" t="s">
        <v>48032</v>
      </c>
      <c r="D23366" s="293" t="s">
        <v>1930</v>
      </c>
    </row>
    <row r="23367" spans="1:4">
      <c r="A23367"/>
      <c r="B23367" s="289" t="s">
        <v>48033</v>
      </c>
    </row>
    <row r="23368" spans="1:4">
      <c r="A23368" s="292">
        <v>96819</v>
      </c>
      <c r="B23368" s="289" t="s">
        <v>48034</v>
      </c>
      <c r="D23368" s="293" t="s">
        <v>1930</v>
      </c>
    </row>
    <row r="23369" spans="1:4">
      <c r="A23369"/>
      <c r="B23369" s="289" t="s">
        <v>48033</v>
      </c>
    </row>
    <row r="23370" spans="1:4">
      <c r="A23370" s="292">
        <v>96820</v>
      </c>
      <c r="B23370" s="289" t="s">
        <v>48035</v>
      </c>
      <c r="D23370" s="293" t="s">
        <v>1631</v>
      </c>
    </row>
    <row r="23371" spans="1:4">
      <c r="A23371"/>
      <c r="B23371" s="289" t="s">
        <v>48028</v>
      </c>
    </row>
    <row r="23372" spans="1:4">
      <c r="A23372" s="292">
        <v>96821</v>
      </c>
      <c r="B23372" s="289" t="s">
        <v>48036</v>
      </c>
      <c r="D23372" s="293" t="s">
        <v>1965</v>
      </c>
    </row>
    <row r="23373" spans="1:4">
      <c r="A23373"/>
      <c r="B23373" s="289" t="s">
        <v>48037</v>
      </c>
    </row>
    <row r="23374" spans="1:4">
      <c r="A23374" s="292">
        <v>96822</v>
      </c>
      <c r="B23374" s="289" t="s">
        <v>48038</v>
      </c>
      <c r="D23374" s="293" t="s">
        <v>37238</v>
      </c>
    </row>
    <row r="23375" spans="1:4">
      <c r="A23375"/>
      <c r="B23375" s="289" t="s">
        <v>48033</v>
      </c>
    </row>
    <row r="23376" spans="1:4">
      <c r="A23376" s="292">
        <v>96823</v>
      </c>
      <c r="B23376" s="289" t="s">
        <v>48039</v>
      </c>
      <c r="D23376" s="293" t="s">
        <v>2521</v>
      </c>
    </row>
    <row r="23377" spans="1:4">
      <c r="A23377"/>
      <c r="B23377" s="289" t="s">
        <v>48040</v>
      </c>
    </row>
    <row r="23378" spans="1:4">
      <c r="A23378" s="292">
        <v>96824</v>
      </c>
      <c r="B23378" s="289" t="s">
        <v>48041</v>
      </c>
      <c r="D23378" s="293" t="s">
        <v>1866</v>
      </c>
    </row>
    <row r="23379" spans="1:4">
      <c r="A23379"/>
      <c r="B23379" s="289" t="s">
        <v>48042</v>
      </c>
    </row>
    <row r="23380" spans="1:4">
      <c r="A23380" s="292">
        <v>96825</v>
      </c>
      <c r="B23380" s="289" t="s">
        <v>48043</v>
      </c>
      <c r="D23380" s="293" t="s">
        <v>36045</v>
      </c>
    </row>
    <row r="23381" spans="1:4">
      <c r="A23381"/>
      <c r="B23381" s="289" t="s">
        <v>48042</v>
      </c>
    </row>
    <row r="23382" spans="1:4">
      <c r="A23382" s="292">
        <v>96826</v>
      </c>
      <c r="B23382" s="289" t="s">
        <v>48044</v>
      </c>
      <c r="D23382" s="293" t="s">
        <v>1123</v>
      </c>
    </row>
    <row r="23383" spans="1:4">
      <c r="A23383"/>
      <c r="B23383" s="289" t="s">
        <v>46618</v>
      </c>
    </row>
    <row r="23384" spans="1:4">
      <c r="A23384" s="292">
        <v>96827</v>
      </c>
      <c r="B23384" s="289" t="s">
        <v>48045</v>
      </c>
      <c r="D23384" s="293" t="s">
        <v>1173</v>
      </c>
    </row>
    <row r="23385" spans="1:4">
      <c r="A23385"/>
      <c r="B23385" s="289" t="s">
        <v>48042</v>
      </c>
    </row>
    <row r="23386" spans="1:4">
      <c r="A23386" s="292">
        <v>96828</v>
      </c>
      <c r="B23386" s="289" t="s">
        <v>48046</v>
      </c>
      <c r="D23386" s="293" t="s">
        <v>37744</v>
      </c>
    </row>
    <row r="23387" spans="1:4">
      <c r="A23387"/>
      <c r="B23387" s="289" t="s">
        <v>48042</v>
      </c>
    </row>
    <row r="23389" spans="1:4">
      <c r="A23389" s="287" t="s">
        <v>40995</v>
      </c>
      <c r="B23389"/>
      <c r="D23389" s="288" t="s">
        <v>48047</v>
      </c>
    </row>
    <row r="23390" spans="1:4">
      <c r="A23390" s="289" t="s">
        <v>40997</v>
      </c>
      <c r="B23390"/>
    </row>
    <row r="23391" spans="1:4">
      <c r="A23391"/>
      <c r="B23391"/>
    </row>
    <row r="23392" spans="1:4">
      <c r="A23392" s="289" t="s">
        <v>40998</v>
      </c>
      <c r="B23392" s="289" t="s">
        <v>40999</v>
      </c>
    </row>
    <row r="23393" spans="1:4">
      <c r="A23393" s="290" t="s">
        <v>16137</v>
      </c>
      <c r="B23393" s="290" t="s">
        <v>41000</v>
      </c>
      <c r="C23393" s="291" t="s">
        <v>41001</v>
      </c>
      <c r="D23393" s="291" t="s">
        <v>41002</v>
      </c>
    </row>
    <row r="23394" spans="1:4">
      <c r="A23394" s="289" t="s">
        <v>41003</v>
      </c>
      <c r="B23394" s="289" t="s">
        <v>14347</v>
      </c>
    </row>
    <row r="23395" spans="1:4">
      <c r="A23395" s="292">
        <v>96829</v>
      </c>
      <c r="B23395" s="289" t="s">
        <v>48048</v>
      </c>
      <c r="D23395" s="293" t="s">
        <v>2804</v>
      </c>
    </row>
    <row r="23396" spans="1:4">
      <c r="A23396"/>
      <c r="B23396" s="289" t="s">
        <v>48049</v>
      </c>
    </row>
    <row r="23397" spans="1:4">
      <c r="A23397" s="292">
        <v>96830</v>
      </c>
      <c r="B23397" s="289" t="s">
        <v>48050</v>
      </c>
      <c r="D23397" s="293" t="s">
        <v>1915</v>
      </c>
    </row>
    <row r="23398" spans="1:4">
      <c r="A23398"/>
      <c r="B23398" s="289" t="s">
        <v>46618</v>
      </c>
    </row>
    <row r="23399" spans="1:4">
      <c r="A23399" s="292">
        <v>96831</v>
      </c>
      <c r="B23399" s="289" t="s">
        <v>48051</v>
      </c>
      <c r="D23399" s="293" t="s">
        <v>1204</v>
      </c>
    </row>
    <row r="23400" spans="1:4">
      <c r="A23400"/>
      <c r="B23400" s="289" t="s">
        <v>48042</v>
      </c>
    </row>
    <row r="23401" spans="1:4">
      <c r="A23401" s="292">
        <v>96832</v>
      </c>
      <c r="B23401" s="289" t="s">
        <v>48052</v>
      </c>
      <c r="D23401" s="293" t="s">
        <v>2398</v>
      </c>
    </row>
    <row r="23402" spans="1:4">
      <c r="A23402"/>
      <c r="B23402" s="289" t="s">
        <v>48042</v>
      </c>
    </row>
    <row r="23403" spans="1:4">
      <c r="A23403" s="292">
        <v>96833</v>
      </c>
      <c r="B23403" s="289" t="s">
        <v>48053</v>
      </c>
      <c r="D23403" s="293" t="s">
        <v>1833</v>
      </c>
    </row>
    <row r="23404" spans="1:4">
      <c r="A23404"/>
      <c r="B23404" s="289" t="s">
        <v>48049</v>
      </c>
    </row>
    <row r="23405" spans="1:4">
      <c r="A23405" s="292">
        <v>96834</v>
      </c>
      <c r="B23405" s="289" t="s">
        <v>48054</v>
      </c>
      <c r="D23405" s="293" t="s">
        <v>1096</v>
      </c>
    </row>
    <row r="23406" spans="1:4">
      <c r="A23406"/>
      <c r="B23406" s="289" t="s">
        <v>48040</v>
      </c>
    </row>
    <row r="23407" spans="1:4">
      <c r="A23407" s="292">
        <v>96835</v>
      </c>
      <c r="B23407" s="289" t="s">
        <v>48055</v>
      </c>
      <c r="D23407" s="293" t="s">
        <v>37612</v>
      </c>
    </row>
    <row r="23408" spans="1:4">
      <c r="A23408"/>
      <c r="B23408" s="289" t="s">
        <v>48056</v>
      </c>
    </row>
    <row r="23409" spans="1:4">
      <c r="A23409" s="292">
        <v>96836</v>
      </c>
      <c r="B23409" s="289" t="s">
        <v>48057</v>
      </c>
      <c r="D23409" s="293" t="s">
        <v>36452</v>
      </c>
    </row>
    <row r="23410" spans="1:4">
      <c r="A23410"/>
      <c r="B23410" s="289" t="s">
        <v>48049</v>
      </c>
    </row>
    <row r="23411" spans="1:4">
      <c r="A23411" s="292">
        <v>96837</v>
      </c>
      <c r="B23411" s="289" t="s">
        <v>48058</v>
      </c>
      <c r="D23411" s="293" t="s">
        <v>2282</v>
      </c>
    </row>
    <row r="23412" spans="1:4">
      <c r="A23412"/>
      <c r="B23412" s="289" t="s">
        <v>48028</v>
      </c>
    </row>
    <row r="23413" spans="1:4">
      <c r="A23413" s="292">
        <v>96838</v>
      </c>
      <c r="B23413" s="289" t="s">
        <v>48059</v>
      </c>
      <c r="D23413" s="293" t="s">
        <v>1462</v>
      </c>
    </row>
    <row r="23414" spans="1:4">
      <c r="A23414"/>
      <c r="B23414" s="289" t="s">
        <v>48060</v>
      </c>
    </row>
    <row r="23415" spans="1:4">
      <c r="A23415"/>
      <c r="B23415" s="289" t="s">
        <v>48061</v>
      </c>
    </row>
    <row r="23416" spans="1:4">
      <c r="A23416" s="292">
        <v>96839</v>
      </c>
      <c r="B23416" s="289" t="s">
        <v>48062</v>
      </c>
      <c r="D23416" s="293" t="s">
        <v>2679</v>
      </c>
    </row>
    <row r="23417" spans="1:4">
      <c r="A23417"/>
      <c r="B23417" s="289" t="s">
        <v>48063</v>
      </c>
    </row>
    <row r="23418" spans="1:4">
      <c r="A23418"/>
      <c r="B23418" s="289" t="s">
        <v>48064</v>
      </c>
    </row>
    <row r="23419" spans="1:4">
      <c r="A23419" s="292">
        <v>96840</v>
      </c>
      <c r="B23419" s="289" t="s">
        <v>48065</v>
      </c>
      <c r="D23419" s="293" t="s">
        <v>19454</v>
      </c>
    </row>
    <row r="23420" spans="1:4">
      <c r="A23420"/>
      <c r="B23420" s="289" t="s">
        <v>48017</v>
      </c>
    </row>
    <row r="23422" spans="1:4">
      <c r="A23422" s="287" t="s">
        <v>40995</v>
      </c>
      <c r="B23422"/>
      <c r="D23422" s="288" t="s">
        <v>48066</v>
      </c>
    </row>
    <row r="23423" spans="1:4">
      <c r="A23423" s="289" t="s">
        <v>40997</v>
      </c>
      <c r="B23423"/>
    </row>
    <row r="23424" spans="1:4">
      <c r="A23424"/>
      <c r="B23424"/>
    </row>
    <row r="23425" spans="1:4">
      <c r="A23425" s="289" t="s">
        <v>40998</v>
      </c>
      <c r="B23425" s="289" t="s">
        <v>40999</v>
      </c>
    </row>
    <row r="23426" spans="1:4">
      <c r="A23426" s="290" t="s">
        <v>16137</v>
      </c>
      <c r="B23426" s="290" t="s">
        <v>41000</v>
      </c>
      <c r="C23426" s="291" t="s">
        <v>41001</v>
      </c>
      <c r="D23426" s="291" t="s">
        <v>41002</v>
      </c>
    </row>
    <row r="23427" spans="1:4">
      <c r="A23427" s="289" t="s">
        <v>41003</v>
      </c>
      <c r="B23427" s="289" t="s">
        <v>14347</v>
      </c>
    </row>
    <row r="23428" spans="1:4">
      <c r="A23428" s="292">
        <v>96841</v>
      </c>
      <c r="B23428" s="289" t="s">
        <v>48059</v>
      </c>
      <c r="D23428" s="293" t="s">
        <v>68</v>
      </c>
    </row>
    <row r="23429" spans="1:4">
      <c r="A23429"/>
      <c r="B23429" s="289" t="s">
        <v>48067</v>
      </c>
    </row>
    <row r="23430" spans="1:4">
      <c r="A23430"/>
      <c r="B23430" s="289" t="s">
        <v>48068</v>
      </c>
    </row>
    <row r="23431" spans="1:4">
      <c r="A23431" s="292">
        <v>96842</v>
      </c>
      <c r="B23431" s="289" t="s">
        <v>48059</v>
      </c>
      <c r="D23431" s="293" t="s">
        <v>2825</v>
      </c>
    </row>
    <row r="23432" spans="1:4">
      <c r="A23432"/>
      <c r="B23432" s="289" t="s">
        <v>48069</v>
      </c>
    </row>
    <row r="23433" spans="1:4">
      <c r="A23433"/>
      <c r="B23433" s="289" t="s">
        <v>48068</v>
      </c>
    </row>
    <row r="23434" spans="1:4">
      <c r="A23434" s="292">
        <v>96843</v>
      </c>
      <c r="B23434" s="289" t="s">
        <v>48070</v>
      </c>
      <c r="D23434" s="293" t="s">
        <v>2856</v>
      </c>
    </row>
    <row r="23435" spans="1:4">
      <c r="A23435"/>
      <c r="B23435" s="289" t="s">
        <v>48071</v>
      </c>
    </row>
    <row r="23436" spans="1:4">
      <c r="A23436"/>
      <c r="B23436" s="289" t="s">
        <v>48009</v>
      </c>
    </row>
    <row r="23437" spans="1:4">
      <c r="A23437" s="292">
        <v>96844</v>
      </c>
      <c r="B23437" s="289" t="s">
        <v>48072</v>
      </c>
      <c r="D23437" s="293" t="s">
        <v>18706</v>
      </c>
    </row>
    <row r="23438" spans="1:4">
      <c r="A23438"/>
      <c r="B23438" s="289" t="s">
        <v>48073</v>
      </c>
    </row>
    <row r="23439" spans="1:4">
      <c r="A23439"/>
      <c r="B23439" s="289" t="s">
        <v>14430</v>
      </c>
    </row>
    <row r="23440" spans="1:4">
      <c r="A23440" s="292">
        <v>96845</v>
      </c>
      <c r="B23440" s="289" t="s">
        <v>48074</v>
      </c>
      <c r="D23440" s="293" t="s">
        <v>322</v>
      </c>
    </row>
    <row r="23441" spans="1:4">
      <c r="A23441"/>
      <c r="B23441" s="289" t="s">
        <v>48028</v>
      </c>
    </row>
    <row r="23442" spans="1:4">
      <c r="A23442" s="292">
        <v>96846</v>
      </c>
      <c r="B23442" s="289" t="s">
        <v>48059</v>
      </c>
      <c r="D23442" s="293" t="s">
        <v>47199</v>
      </c>
    </row>
    <row r="23443" spans="1:4">
      <c r="A23443"/>
      <c r="B23443" s="289" t="s">
        <v>48075</v>
      </c>
    </row>
    <row r="23444" spans="1:4">
      <c r="A23444"/>
      <c r="B23444" s="289" t="s">
        <v>48068</v>
      </c>
    </row>
    <row r="23445" spans="1:4">
      <c r="A23445" s="292">
        <v>96847</v>
      </c>
      <c r="B23445" s="289" t="s">
        <v>48070</v>
      </c>
      <c r="D23445" s="293" t="s">
        <v>2356</v>
      </c>
    </row>
    <row r="23446" spans="1:4">
      <c r="A23446"/>
      <c r="B23446" s="289" t="s">
        <v>48076</v>
      </c>
    </row>
    <row r="23447" spans="1:4">
      <c r="A23447"/>
      <c r="B23447" s="289" t="s">
        <v>48009</v>
      </c>
    </row>
    <row r="23448" spans="1:4">
      <c r="A23448" s="292">
        <v>96848</v>
      </c>
      <c r="B23448" s="289" t="s">
        <v>48077</v>
      </c>
      <c r="D23448" s="293" t="s">
        <v>2683</v>
      </c>
    </row>
    <row r="23449" spans="1:4">
      <c r="A23449"/>
      <c r="B23449" s="289" t="s">
        <v>48017</v>
      </c>
    </row>
    <row r="23450" spans="1:4">
      <c r="A23450" s="292">
        <v>96849</v>
      </c>
      <c r="B23450" s="289" t="s">
        <v>48078</v>
      </c>
      <c r="D23450" s="293" t="s">
        <v>1656</v>
      </c>
    </row>
    <row r="23451" spans="1:4">
      <c r="A23451"/>
      <c r="B23451" s="289" t="s">
        <v>48079</v>
      </c>
    </row>
    <row r="23452" spans="1:4">
      <c r="A23452" s="292">
        <v>96850</v>
      </c>
      <c r="B23452" s="289" t="s">
        <v>48080</v>
      </c>
      <c r="D23452" s="293" t="s">
        <v>1161</v>
      </c>
    </row>
    <row r="23453" spans="1:4">
      <c r="A23453"/>
      <c r="B23453" s="289" t="s">
        <v>48081</v>
      </c>
    </row>
    <row r="23454" spans="1:4">
      <c r="A23454"/>
      <c r="B23454" s="292">
        <v>5</v>
      </c>
    </row>
    <row r="23456" spans="1:4">
      <c r="A23456" s="287" t="s">
        <v>40995</v>
      </c>
      <c r="B23456"/>
      <c r="D23456" s="288" t="s">
        <v>48082</v>
      </c>
    </row>
    <row r="23457" spans="1:4">
      <c r="A23457" s="289" t="s">
        <v>40997</v>
      </c>
      <c r="B23457"/>
    </row>
    <row r="23458" spans="1:4">
      <c r="A23458"/>
      <c r="B23458"/>
    </row>
    <row r="23459" spans="1:4">
      <c r="A23459" s="289" t="s">
        <v>40998</v>
      </c>
      <c r="B23459" s="289" t="s">
        <v>40999</v>
      </c>
    </row>
    <row r="23460" spans="1:4">
      <c r="A23460" s="290" t="s">
        <v>16137</v>
      </c>
      <c r="B23460" s="290" t="s">
        <v>41000</v>
      </c>
      <c r="C23460" s="291" t="s">
        <v>41001</v>
      </c>
      <c r="D23460" s="291" t="s">
        <v>41002</v>
      </c>
    </row>
    <row r="23461" spans="1:4">
      <c r="A23461" s="289" t="s">
        <v>41003</v>
      </c>
      <c r="B23461" s="289" t="s">
        <v>14347</v>
      </c>
    </row>
    <row r="23462" spans="1:4">
      <c r="A23462" s="292">
        <v>96851</v>
      </c>
      <c r="B23462" s="289" t="s">
        <v>48080</v>
      </c>
      <c r="D23462" s="293" t="s">
        <v>2475</v>
      </c>
    </row>
    <row r="23463" spans="1:4">
      <c r="A23463"/>
      <c r="B23463" s="289" t="s">
        <v>48083</v>
      </c>
    </row>
    <row r="23464" spans="1:4">
      <c r="A23464"/>
      <c r="B23464" s="292">
        <v>5</v>
      </c>
    </row>
    <row r="23465" spans="1:4">
      <c r="A23465" s="292">
        <v>96852</v>
      </c>
      <c r="B23465" s="289" t="s">
        <v>48084</v>
      </c>
      <c r="D23465" s="293" t="s">
        <v>14369</v>
      </c>
    </row>
    <row r="23466" spans="1:4">
      <c r="A23466"/>
      <c r="B23466" s="289" t="s">
        <v>48079</v>
      </c>
    </row>
    <row r="23467" spans="1:4">
      <c r="A23467" s="292">
        <v>96853</v>
      </c>
      <c r="B23467" s="289" t="s">
        <v>48085</v>
      </c>
      <c r="D23467" s="293" t="s">
        <v>2728</v>
      </c>
    </row>
    <row r="23468" spans="1:4">
      <c r="A23468"/>
      <c r="B23468" s="289" t="s">
        <v>48081</v>
      </c>
    </row>
    <row r="23469" spans="1:4">
      <c r="A23469"/>
      <c r="B23469" s="292">
        <v>5</v>
      </c>
    </row>
    <row r="23470" spans="1:4">
      <c r="A23470" s="292">
        <v>96854</v>
      </c>
      <c r="B23470" s="289" t="s">
        <v>48085</v>
      </c>
      <c r="D23470" s="293" t="s">
        <v>4856</v>
      </c>
    </row>
    <row r="23471" spans="1:4">
      <c r="A23471"/>
      <c r="B23471" s="289" t="s">
        <v>48083</v>
      </c>
    </row>
    <row r="23472" spans="1:4">
      <c r="A23472"/>
      <c r="B23472" s="292">
        <v>5</v>
      </c>
    </row>
    <row r="23473" spans="1:4">
      <c r="A23473" s="292">
        <v>96855</v>
      </c>
      <c r="B23473" s="289" t="s">
        <v>48086</v>
      </c>
      <c r="D23473" s="293" t="s">
        <v>2263</v>
      </c>
    </row>
    <row r="23474" spans="1:4">
      <c r="A23474"/>
      <c r="B23474" s="289" t="s">
        <v>48079</v>
      </c>
    </row>
    <row r="23475" spans="1:4">
      <c r="A23475" s="292">
        <v>96856</v>
      </c>
      <c r="B23475" s="289" t="s">
        <v>48087</v>
      </c>
      <c r="D23475" s="293" t="s">
        <v>380</v>
      </c>
    </row>
    <row r="23476" spans="1:4">
      <c r="A23476"/>
      <c r="B23476" s="289" t="s">
        <v>48081</v>
      </c>
    </row>
    <row r="23477" spans="1:4">
      <c r="A23477"/>
      <c r="B23477" s="292">
        <v>5</v>
      </c>
    </row>
    <row r="23478" spans="1:4">
      <c r="A23478" s="292">
        <v>96857</v>
      </c>
      <c r="B23478" s="289" t="s">
        <v>48087</v>
      </c>
      <c r="D23478" s="293" t="s">
        <v>37308</v>
      </c>
    </row>
    <row r="23479" spans="1:4">
      <c r="A23479"/>
      <c r="B23479" s="289" t="s">
        <v>48088</v>
      </c>
    </row>
    <row r="23480" spans="1:4">
      <c r="A23480" s="292">
        <v>96858</v>
      </c>
      <c r="B23480" s="289" t="s">
        <v>48089</v>
      </c>
      <c r="D23480" s="293" t="s">
        <v>37895</v>
      </c>
    </row>
    <row r="23481" spans="1:4">
      <c r="A23481"/>
      <c r="B23481" s="289" t="s">
        <v>48079</v>
      </c>
    </row>
    <row r="23482" spans="1:4">
      <c r="A23482" s="292">
        <v>96859</v>
      </c>
      <c r="B23482" s="289" t="s">
        <v>48090</v>
      </c>
      <c r="D23482" s="293" t="s">
        <v>48091</v>
      </c>
    </row>
    <row r="23483" spans="1:4">
      <c r="A23483"/>
      <c r="B23483" s="289" t="s">
        <v>48092</v>
      </c>
    </row>
    <row r="23484" spans="1:4">
      <c r="A23484" s="292">
        <v>96860</v>
      </c>
      <c r="B23484" s="289" t="s">
        <v>48093</v>
      </c>
      <c r="D23484" s="293" t="s">
        <v>25756</v>
      </c>
    </row>
    <row r="23485" spans="1:4">
      <c r="A23485"/>
      <c r="B23485" s="289" t="s">
        <v>48094</v>
      </c>
    </row>
    <row r="23486" spans="1:4">
      <c r="A23486" s="292">
        <v>96861</v>
      </c>
      <c r="B23486" s="289" t="s">
        <v>48095</v>
      </c>
      <c r="D23486" s="293" t="s">
        <v>32793</v>
      </c>
    </row>
    <row r="23487" spans="1:4">
      <c r="A23487"/>
      <c r="B23487" s="289" t="s">
        <v>48096</v>
      </c>
    </row>
    <row r="23489" spans="1:4">
      <c r="A23489" s="287" t="s">
        <v>40995</v>
      </c>
      <c r="B23489"/>
      <c r="D23489" s="288" t="s">
        <v>48097</v>
      </c>
    </row>
    <row r="23490" spans="1:4">
      <c r="A23490" s="289" t="s">
        <v>40997</v>
      </c>
      <c r="B23490"/>
    </row>
    <row r="23491" spans="1:4">
      <c r="A23491"/>
      <c r="B23491"/>
    </row>
    <row r="23492" spans="1:4">
      <c r="A23492" s="289" t="s">
        <v>40998</v>
      </c>
      <c r="B23492" s="289" t="s">
        <v>40999</v>
      </c>
    </row>
    <row r="23493" spans="1:4">
      <c r="A23493" s="290" t="s">
        <v>16137</v>
      </c>
      <c r="B23493" s="290" t="s">
        <v>41000</v>
      </c>
      <c r="C23493" s="291" t="s">
        <v>41001</v>
      </c>
      <c r="D23493" s="291" t="s">
        <v>41002</v>
      </c>
    </row>
    <row r="23494" spans="1:4">
      <c r="A23494" s="289" t="s">
        <v>41003</v>
      </c>
      <c r="B23494" s="289" t="s">
        <v>14347</v>
      </c>
    </row>
    <row r="23495" spans="1:4">
      <c r="A23495" s="292">
        <v>96862</v>
      </c>
      <c r="B23495" s="289" t="s">
        <v>48098</v>
      </c>
      <c r="D23495" s="293" t="s">
        <v>20429</v>
      </c>
    </row>
    <row r="23496" spans="1:4">
      <c r="A23496"/>
      <c r="B23496" s="289" t="s">
        <v>48094</v>
      </c>
    </row>
    <row r="23497" spans="1:4">
      <c r="A23497" s="292">
        <v>96863</v>
      </c>
      <c r="B23497" s="289" t="s">
        <v>48099</v>
      </c>
      <c r="D23497" s="293" t="s">
        <v>31697</v>
      </c>
    </row>
    <row r="23498" spans="1:4">
      <c r="A23498"/>
      <c r="B23498" s="289" t="s">
        <v>48096</v>
      </c>
    </row>
    <row r="23499" spans="1:4">
      <c r="A23499" s="292">
        <v>96864</v>
      </c>
      <c r="B23499" s="289" t="s">
        <v>48100</v>
      </c>
      <c r="D23499" s="293" t="s">
        <v>31145</v>
      </c>
    </row>
    <row r="23500" spans="1:4">
      <c r="A23500"/>
      <c r="B23500" s="289" t="s">
        <v>48094</v>
      </c>
    </row>
    <row r="23501" spans="1:4">
      <c r="A23501" s="292">
        <v>96865</v>
      </c>
      <c r="B23501" s="289" t="s">
        <v>48101</v>
      </c>
      <c r="D23501" s="293" t="s">
        <v>48102</v>
      </c>
    </row>
    <row r="23502" spans="1:4">
      <c r="A23502"/>
      <c r="B23502" s="289" t="s">
        <v>48103</v>
      </c>
    </row>
    <row r="23503" spans="1:4">
      <c r="A23503" s="292">
        <v>96866</v>
      </c>
      <c r="B23503" s="289" t="s">
        <v>48104</v>
      </c>
      <c r="D23503" s="293" t="s">
        <v>34711</v>
      </c>
    </row>
    <row r="23504" spans="1:4">
      <c r="A23504"/>
      <c r="B23504" s="289" t="s">
        <v>48094</v>
      </c>
    </row>
    <row r="23505" spans="1:4">
      <c r="A23505" s="292">
        <v>96867</v>
      </c>
      <c r="B23505" s="289" t="s">
        <v>48105</v>
      </c>
      <c r="D23505" s="293" t="s">
        <v>15478</v>
      </c>
    </row>
    <row r="23506" spans="1:4">
      <c r="A23506"/>
      <c r="B23506" s="289" t="s">
        <v>48106</v>
      </c>
    </row>
    <row r="23507" spans="1:4">
      <c r="A23507" s="292">
        <v>96868</v>
      </c>
      <c r="B23507" s="289" t="s">
        <v>48107</v>
      </c>
      <c r="D23507" s="293" t="s">
        <v>1370</v>
      </c>
    </row>
    <row r="23508" spans="1:4">
      <c r="A23508"/>
      <c r="B23508" s="289" t="s">
        <v>48108</v>
      </c>
    </row>
    <row r="23509" spans="1:4">
      <c r="A23509" s="292">
        <v>96869</v>
      </c>
      <c r="B23509" s="289" t="s">
        <v>48109</v>
      </c>
      <c r="D23509" s="293" t="s">
        <v>31063</v>
      </c>
    </row>
    <row r="23510" spans="1:4">
      <c r="A23510"/>
      <c r="B23510" s="289" t="s">
        <v>48108</v>
      </c>
    </row>
    <row r="23511" spans="1:4">
      <c r="A23511" s="292">
        <v>96870</v>
      </c>
      <c r="B23511" s="289" t="s">
        <v>48110</v>
      </c>
      <c r="D23511" s="293" t="s">
        <v>34589</v>
      </c>
    </row>
    <row r="23512" spans="1:4">
      <c r="A23512"/>
      <c r="B23512" s="289" t="s">
        <v>38686</v>
      </c>
    </row>
    <row r="23513" spans="1:4">
      <c r="A23513" s="292">
        <v>96871</v>
      </c>
      <c r="B23513" s="289" t="s">
        <v>48111</v>
      </c>
      <c r="D23513" s="293" t="s">
        <v>23359</v>
      </c>
    </row>
    <row r="23514" spans="1:4">
      <c r="A23514"/>
      <c r="B23514" s="289" t="s">
        <v>48108</v>
      </c>
    </row>
    <row r="23515" spans="1:4">
      <c r="A23515" s="292">
        <v>96872</v>
      </c>
      <c r="B23515" s="289" t="s">
        <v>48112</v>
      </c>
      <c r="D23515" s="293" t="s">
        <v>1030</v>
      </c>
    </row>
    <row r="23516" spans="1:4">
      <c r="A23516"/>
      <c r="B23516" s="289" t="s">
        <v>48113</v>
      </c>
    </row>
    <row r="23517" spans="1:4">
      <c r="A23517"/>
      <c r="B23517" s="289" t="s">
        <v>48114</v>
      </c>
    </row>
    <row r="23518" spans="1:4">
      <c r="A23518" s="292">
        <v>96873</v>
      </c>
      <c r="B23518" s="289" t="s">
        <v>48115</v>
      </c>
      <c r="D23518" s="293" t="s">
        <v>48116</v>
      </c>
    </row>
    <row r="23519" spans="1:4">
      <c r="A23519"/>
      <c r="B23519" s="289" t="s">
        <v>48117</v>
      </c>
    </row>
    <row r="23520" spans="1:4">
      <c r="A23520"/>
      <c r="B23520" s="289" t="s">
        <v>48015</v>
      </c>
    </row>
    <row r="23522" spans="1:4">
      <c r="A23522" s="287" t="s">
        <v>40995</v>
      </c>
      <c r="B23522"/>
      <c r="D23522" s="288" t="s">
        <v>48118</v>
      </c>
    </row>
    <row r="23523" spans="1:4">
      <c r="A23523" s="289" t="s">
        <v>40997</v>
      </c>
      <c r="B23523"/>
    </row>
    <row r="23524" spans="1:4">
      <c r="A23524"/>
      <c r="B23524"/>
    </row>
    <row r="23525" spans="1:4">
      <c r="A23525" s="289" t="s">
        <v>40998</v>
      </c>
      <c r="B23525" s="289" t="s">
        <v>40999</v>
      </c>
    </row>
    <row r="23526" spans="1:4">
      <c r="A23526" s="290" t="s">
        <v>16137</v>
      </c>
      <c r="B23526" s="290" t="s">
        <v>41000</v>
      </c>
      <c r="C23526" s="291" t="s">
        <v>41001</v>
      </c>
      <c r="D23526" s="291" t="s">
        <v>41002</v>
      </c>
    </row>
    <row r="23527" spans="1:4">
      <c r="A23527" s="289" t="s">
        <v>41003</v>
      </c>
      <c r="B23527" s="289" t="s">
        <v>14347</v>
      </c>
    </row>
    <row r="23528" spans="1:4">
      <c r="A23528" s="292">
        <v>96874</v>
      </c>
      <c r="B23528" s="289" t="s">
        <v>48119</v>
      </c>
      <c r="D23528" s="293" t="s">
        <v>39356</v>
      </c>
    </row>
    <row r="23529" spans="1:4">
      <c r="A23529"/>
      <c r="B23529" s="289" t="s">
        <v>48120</v>
      </c>
    </row>
    <row r="23530" spans="1:4">
      <c r="A23530"/>
      <c r="B23530" s="289" t="s">
        <v>48121</v>
      </c>
    </row>
    <row r="23531" spans="1:4">
      <c r="A23531" s="292">
        <v>96875</v>
      </c>
      <c r="B23531" s="289" t="s">
        <v>48122</v>
      </c>
      <c r="D23531" s="293" t="s">
        <v>36701</v>
      </c>
    </row>
    <row r="23532" spans="1:4">
      <c r="A23532"/>
      <c r="B23532" s="289" t="s">
        <v>48123</v>
      </c>
    </row>
    <row r="23533" spans="1:4">
      <c r="A23533"/>
      <c r="B23533" s="289" t="s">
        <v>48015</v>
      </c>
    </row>
    <row r="23534" spans="1:4">
      <c r="A23534" s="292">
        <v>96876</v>
      </c>
      <c r="B23534" s="289" t="s">
        <v>48124</v>
      </c>
      <c r="D23534" s="293" t="s">
        <v>32888</v>
      </c>
    </row>
    <row r="23535" spans="1:4">
      <c r="A23535"/>
      <c r="B23535" s="289" t="s">
        <v>48125</v>
      </c>
    </row>
    <row r="23536" spans="1:4">
      <c r="A23536"/>
      <c r="B23536" s="289" t="s">
        <v>14430</v>
      </c>
    </row>
    <row r="23537" spans="1:4">
      <c r="A23537" s="292">
        <v>96877</v>
      </c>
      <c r="B23537" s="289" t="s">
        <v>48124</v>
      </c>
      <c r="D23537" s="293" t="s">
        <v>48126</v>
      </c>
    </row>
    <row r="23538" spans="1:4">
      <c r="A23538"/>
      <c r="B23538" s="289" t="s">
        <v>48127</v>
      </c>
    </row>
    <row r="23539" spans="1:4">
      <c r="A23539"/>
      <c r="B23539" s="289" t="s">
        <v>14404</v>
      </c>
    </row>
    <row r="23540" spans="1:4">
      <c r="A23540" s="292">
        <v>96878</v>
      </c>
      <c r="B23540" s="289" t="s">
        <v>48124</v>
      </c>
      <c r="D23540" s="293" t="s">
        <v>32852</v>
      </c>
    </row>
    <row r="23541" spans="1:4">
      <c r="A23541"/>
      <c r="B23541" s="289" t="s">
        <v>48128</v>
      </c>
    </row>
    <row r="23542" spans="1:4">
      <c r="A23542"/>
      <c r="B23542" s="289" t="s">
        <v>14404</v>
      </c>
    </row>
    <row r="23543" spans="1:4">
      <c r="A23543" s="292">
        <v>96879</v>
      </c>
      <c r="B23543" s="289" t="s">
        <v>48129</v>
      </c>
      <c r="D23543" s="293" t="s">
        <v>48130</v>
      </c>
    </row>
    <row r="23544" spans="1:4">
      <c r="A23544"/>
      <c r="B23544" s="289" t="s">
        <v>48131</v>
      </c>
    </row>
    <row r="23545" spans="1:4">
      <c r="A23545"/>
      <c r="B23545" s="289" t="s">
        <v>14404</v>
      </c>
    </row>
    <row r="23546" spans="1:4">
      <c r="A23546" s="292">
        <v>96880</v>
      </c>
      <c r="B23546" s="289" t="s">
        <v>48129</v>
      </c>
      <c r="D23546" s="293" t="s">
        <v>48132</v>
      </c>
    </row>
    <row r="23547" spans="1:4">
      <c r="A23547"/>
      <c r="B23547" s="289" t="s">
        <v>48127</v>
      </c>
    </row>
    <row r="23548" spans="1:4">
      <c r="A23548"/>
      <c r="B23548" s="289" t="s">
        <v>14404</v>
      </c>
    </row>
    <row r="23549" spans="1:4">
      <c r="A23549" s="292">
        <v>96881</v>
      </c>
      <c r="B23549" s="289" t="s">
        <v>48129</v>
      </c>
      <c r="D23549" s="293" t="s">
        <v>38027</v>
      </c>
    </row>
    <row r="23550" spans="1:4">
      <c r="A23550"/>
      <c r="B23550" s="289" t="s">
        <v>48128</v>
      </c>
    </row>
    <row r="23551" spans="1:4">
      <c r="A23551"/>
      <c r="B23551" s="289" t="s">
        <v>14404</v>
      </c>
    </row>
    <row r="23552" spans="1:4">
      <c r="A23552" s="292">
        <v>97425</v>
      </c>
      <c r="B23552" s="289" t="s">
        <v>48133</v>
      </c>
      <c r="D23552" s="293" t="s">
        <v>1781</v>
      </c>
    </row>
    <row r="23553" spans="1:4">
      <c r="A23553"/>
      <c r="B23553" s="289" t="s">
        <v>48134</v>
      </c>
    </row>
    <row r="23554" spans="1:4">
      <c r="A23554"/>
      <c r="B23554" s="289" t="s">
        <v>46639</v>
      </c>
    </row>
    <row r="23556" spans="1:4">
      <c r="A23556" s="287" t="s">
        <v>40995</v>
      </c>
      <c r="B23556"/>
      <c r="D23556" s="288" t="s">
        <v>48135</v>
      </c>
    </row>
    <row r="23557" spans="1:4">
      <c r="A23557" s="289" t="s">
        <v>40997</v>
      </c>
      <c r="B23557"/>
    </row>
    <row r="23558" spans="1:4">
      <c r="A23558"/>
      <c r="B23558"/>
    </row>
    <row r="23559" spans="1:4">
      <c r="A23559" s="289" t="s">
        <v>40998</v>
      </c>
      <c r="B23559" s="289" t="s">
        <v>40999</v>
      </c>
    </row>
    <row r="23560" spans="1:4">
      <c r="A23560" s="290" t="s">
        <v>16137</v>
      </c>
      <c r="B23560" s="290" t="s">
        <v>41000</v>
      </c>
      <c r="C23560" s="291" t="s">
        <v>41001</v>
      </c>
      <c r="D23560" s="291" t="s">
        <v>41002</v>
      </c>
    </row>
    <row r="23561" spans="1:4">
      <c r="A23561" s="289" t="s">
        <v>41003</v>
      </c>
      <c r="B23561" s="289" t="s">
        <v>14347</v>
      </c>
    </row>
    <row r="23562" spans="1:4">
      <c r="A23562" s="292">
        <v>97426</v>
      </c>
      <c r="B23562" s="289" t="s">
        <v>48136</v>
      </c>
      <c r="D23562" s="293" t="s">
        <v>2655</v>
      </c>
    </row>
    <row r="23563" spans="1:4">
      <c r="A23563"/>
      <c r="B23563" s="289" t="s">
        <v>48134</v>
      </c>
    </row>
    <row r="23564" spans="1:4">
      <c r="A23564"/>
      <c r="B23564" s="289" t="s">
        <v>46639</v>
      </c>
    </row>
    <row r="23565" spans="1:4">
      <c r="A23565" s="292">
        <v>97427</v>
      </c>
      <c r="B23565" s="289" t="s">
        <v>48137</v>
      </c>
      <c r="D23565" s="293" t="s">
        <v>24590</v>
      </c>
    </row>
    <row r="23566" spans="1:4">
      <c r="A23566"/>
      <c r="B23566" s="289" t="s">
        <v>48138</v>
      </c>
    </row>
    <row r="23567" spans="1:4">
      <c r="A23567"/>
      <c r="B23567" s="289" t="s">
        <v>46583</v>
      </c>
    </row>
    <row r="23568" spans="1:4">
      <c r="A23568" s="292">
        <v>97428</v>
      </c>
      <c r="B23568" s="289" t="s">
        <v>48139</v>
      </c>
      <c r="D23568" s="293" t="s">
        <v>2140</v>
      </c>
    </row>
    <row r="23569" spans="1:4">
      <c r="A23569"/>
      <c r="B23569" s="289" t="s">
        <v>48140</v>
      </c>
    </row>
    <row r="23570" spans="1:4">
      <c r="A23570"/>
      <c r="B23570" s="289" t="s">
        <v>47962</v>
      </c>
    </row>
    <row r="23571" spans="1:4">
      <c r="A23571" s="292">
        <v>97429</v>
      </c>
      <c r="B23571" s="289" t="s">
        <v>48141</v>
      </c>
      <c r="D23571" s="293" t="s">
        <v>7642</v>
      </c>
    </row>
    <row r="23572" spans="1:4">
      <c r="A23572"/>
      <c r="B23572" s="289" t="s">
        <v>48140</v>
      </c>
    </row>
    <row r="23573" spans="1:4">
      <c r="A23573"/>
      <c r="B23573" s="289" t="s">
        <v>47962</v>
      </c>
    </row>
    <row r="23574" spans="1:4">
      <c r="A23574" s="292">
        <v>97430</v>
      </c>
      <c r="B23574" s="289" t="s">
        <v>48142</v>
      </c>
      <c r="D23574" s="293" t="s">
        <v>15595</v>
      </c>
    </row>
    <row r="23575" spans="1:4">
      <c r="A23575"/>
      <c r="B23575" s="289" t="s">
        <v>47381</v>
      </c>
    </row>
    <row r="23576" spans="1:4">
      <c r="A23576" s="292">
        <v>97431</v>
      </c>
      <c r="B23576" s="289" t="s">
        <v>48143</v>
      </c>
      <c r="D23576" s="293" t="s">
        <v>1334</v>
      </c>
    </row>
    <row r="23577" spans="1:4">
      <c r="A23577"/>
      <c r="B23577" s="289" t="s">
        <v>48144</v>
      </c>
    </row>
    <row r="23578" spans="1:4">
      <c r="A23578" s="292">
        <v>97432</v>
      </c>
      <c r="B23578" s="289" t="s">
        <v>48145</v>
      </c>
      <c r="D23578" s="293" t="s">
        <v>2407</v>
      </c>
    </row>
    <row r="23579" spans="1:4">
      <c r="A23579"/>
      <c r="B23579" s="289" t="s">
        <v>47381</v>
      </c>
    </row>
    <row r="23580" spans="1:4">
      <c r="A23580" s="292">
        <v>97433</v>
      </c>
      <c r="B23580" s="289" t="s">
        <v>48146</v>
      </c>
      <c r="D23580" s="293" t="s">
        <v>37324</v>
      </c>
    </row>
    <row r="23581" spans="1:4">
      <c r="A23581"/>
      <c r="B23581" s="289" t="s">
        <v>48147</v>
      </c>
    </row>
    <row r="23582" spans="1:4">
      <c r="A23582" s="292">
        <v>97434</v>
      </c>
      <c r="B23582" s="289" t="s">
        <v>48148</v>
      </c>
      <c r="D23582" s="293" t="s">
        <v>48149</v>
      </c>
    </row>
    <row r="23583" spans="1:4">
      <c r="A23583"/>
      <c r="B23583" s="289" t="s">
        <v>48147</v>
      </c>
    </row>
    <row r="23584" spans="1:4">
      <c r="A23584" s="292">
        <v>97435</v>
      </c>
      <c r="B23584" s="289" t="s">
        <v>48150</v>
      </c>
      <c r="D23584" s="293" t="s">
        <v>27537</v>
      </c>
    </row>
    <row r="23585" spans="1:4">
      <c r="A23585"/>
      <c r="B23585" s="289" t="s">
        <v>47362</v>
      </c>
    </row>
    <row r="23586" spans="1:4">
      <c r="A23586" s="292">
        <v>97436</v>
      </c>
      <c r="B23586" s="289" t="s">
        <v>48151</v>
      </c>
      <c r="D23586" s="293" t="s">
        <v>38630</v>
      </c>
    </row>
    <row r="23587" spans="1:4">
      <c r="A23587"/>
      <c r="B23587" s="289" t="s">
        <v>47362</v>
      </c>
    </row>
    <row r="23589" spans="1:4">
      <c r="A23589" s="287" t="s">
        <v>40995</v>
      </c>
      <c r="B23589"/>
      <c r="D23589" s="288" t="s">
        <v>48152</v>
      </c>
    </row>
    <row r="23590" spans="1:4">
      <c r="A23590" s="289" t="s">
        <v>40997</v>
      </c>
      <c r="B23590"/>
    </row>
    <row r="23591" spans="1:4">
      <c r="A23591"/>
      <c r="B23591"/>
    </row>
    <row r="23592" spans="1:4">
      <c r="A23592" s="289" t="s">
        <v>40998</v>
      </c>
      <c r="B23592" s="289" t="s">
        <v>40999</v>
      </c>
    </row>
    <row r="23593" spans="1:4">
      <c r="A23593" s="290" t="s">
        <v>16137</v>
      </c>
      <c r="B23593" s="290" t="s">
        <v>41000</v>
      </c>
      <c r="C23593" s="291" t="s">
        <v>41001</v>
      </c>
      <c r="D23593" s="291" t="s">
        <v>41002</v>
      </c>
    </row>
    <row r="23594" spans="1:4">
      <c r="A23594" s="289" t="s">
        <v>41003</v>
      </c>
      <c r="B23594" s="289" t="s">
        <v>14347</v>
      </c>
    </row>
    <row r="23595" spans="1:4">
      <c r="A23595" s="292">
        <v>97437</v>
      </c>
      <c r="B23595" s="289" t="s">
        <v>48153</v>
      </c>
      <c r="D23595" s="293" t="s">
        <v>48154</v>
      </c>
    </row>
    <row r="23596" spans="1:4">
      <c r="A23596"/>
      <c r="B23596" s="289" t="s">
        <v>48147</v>
      </c>
    </row>
    <row r="23597" spans="1:4">
      <c r="A23597" s="292">
        <v>97438</v>
      </c>
      <c r="B23597" s="289" t="s">
        <v>48155</v>
      </c>
      <c r="D23597" s="293" t="s">
        <v>48156</v>
      </c>
    </row>
    <row r="23598" spans="1:4">
      <c r="A23598"/>
      <c r="B23598" s="289" t="s">
        <v>48147</v>
      </c>
    </row>
    <row r="23599" spans="1:4">
      <c r="A23599" s="292">
        <v>97439</v>
      </c>
      <c r="B23599" s="289" t="s">
        <v>48157</v>
      </c>
      <c r="D23599" s="293" t="s">
        <v>38677</v>
      </c>
    </row>
    <row r="23600" spans="1:4">
      <c r="A23600"/>
      <c r="B23600" s="289" t="s">
        <v>45665</v>
      </c>
    </row>
    <row r="23601" spans="1:4">
      <c r="A23601" s="292">
        <v>97440</v>
      </c>
      <c r="B23601" s="289" t="s">
        <v>48158</v>
      </c>
      <c r="D23601" s="293" t="s">
        <v>48159</v>
      </c>
    </row>
    <row r="23602" spans="1:4">
      <c r="A23602"/>
      <c r="B23602" s="289" t="s">
        <v>45906</v>
      </c>
    </row>
    <row r="23603" spans="1:4">
      <c r="A23603" s="292">
        <v>97442</v>
      </c>
      <c r="B23603" s="289" t="s">
        <v>48160</v>
      </c>
      <c r="D23603" s="293" t="s">
        <v>48161</v>
      </c>
    </row>
    <row r="23604" spans="1:4">
      <c r="A23604"/>
      <c r="B23604" s="289" t="s">
        <v>45665</v>
      </c>
    </row>
    <row r="23605" spans="1:4">
      <c r="A23605" s="292">
        <v>97443</v>
      </c>
      <c r="B23605" s="289" t="s">
        <v>48162</v>
      </c>
      <c r="D23605" s="293" t="s">
        <v>889</v>
      </c>
    </row>
    <row r="23606" spans="1:4">
      <c r="A23606"/>
      <c r="B23606" s="289" t="s">
        <v>45665</v>
      </c>
    </row>
    <row r="23607" spans="1:4">
      <c r="A23607" s="292">
        <v>97444</v>
      </c>
      <c r="B23607" s="289" t="s">
        <v>48163</v>
      </c>
      <c r="D23607" s="293" t="s">
        <v>22276</v>
      </c>
    </row>
    <row r="23608" spans="1:4">
      <c r="A23608"/>
      <c r="B23608" s="289" t="s">
        <v>48164</v>
      </c>
    </row>
    <row r="23609" spans="1:4">
      <c r="A23609" s="292">
        <v>97446</v>
      </c>
      <c r="B23609" s="289" t="s">
        <v>48165</v>
      </c>
      <c r="D23609" s="293" t="s">
        <v>48166</v>
      </c>
    </row>
    <row r="23610" spans="1:4">
      <c r="A23610"/>
      <c r="B23610" s="289" t="s">
        <v>45906</v>
      </c>
    </row>
    <row r="23611" spans="1:4">
      <c r="A23611" s="292">
        <v>97447</v>
      </c>
      <c r="B23611" s="289" t="s">
        <v>48167</v>
      </c>
      <c r="D23611" s="293" t="s">
        <v>48166</v>
      </c>
    </row>
    <row r="23612" spans="1:4">
      <c r="A23612"/>
      <c r="B23612" s="289" t="s">
        <v>48164</v>
      </c>
    </row>
    <row r="23613" spans="1:4">
      <c r="A23613" s="292">
        <v>97449</v>
      </c>
      <c r="B23613" s="289" t="s">
        <v>48168</v>
      </c>
      <c r="D23613" s="293" t="s">
        <v>48169</v>
      </c>
    </row>
    <row r="23614" spans="1:4">
      <c r="A23614"/>
      <c r="B23614" s="289" t="s">
        <v>45665</v>
      </c>
    </row>
    <row r="23615" spans="1:4">
      <c r="A23615" s="292">
        <v>97450</v>
      </c>
      <c r="B23615" s="289" t="s">
        <v>48170</v>
      </c>
      <c r="D23615" s="293" t="s">
        <v>23884</v>
      </c>
    </row>
    <row r="23616" spans="1:4">
      <c r="A23616"/>
      <c r="B23616" s="289" t="s">
        <v>48164</v>
      </c>
    </row>
    <row r="23617" spans="1:4">
      <c r="A23617" s="292">
        <v>97452</v>
      </c>
      <c r="B23617" s="289" t="s">
        <v>48171</v>
      </c>
      <c r="D23617" s="293" t="s">
        <v>39206</v>
      </c>
    </row>
    <row r="23618" spans="1:4">
      <c r="A23618"/>
      <c r="B23618" s="289" t="s">
        <v>48172</v>
      </c>
    </row>
    <row r="23619" spans="1:4">
      <c r="A23619" s="292">
        <v>97453</v>
      </c>
      <c r="B23619" s="289" t="s">
        <v>48173</v>
      </c>
      <c r="D23619" s="293" t="s">
        <v>48174</v>
      </c>
    </row>
    <row r="23620" spans="1:4">
      <c r="A23620"/>
      <c r="B23620" s="289" t="s">
        <v>48172</v>
      </c>
    </row>
    <row r="23622" spans="1:4">
      <c r="A23622" s="287" t="s">
        <v>40995</v>
      </c>
      <c r="B23622"/>
      <c r="D23622" s="288" t="s">
        <v>48175</v>
      </c>
    </row>
    <row r="23623" spans="1:4">
      <c r="A23623" s="289" t="s">
        <v>40997</v>
      </c>
      <c r="B23623"/>
    </row>
    <row r="23624" spans="1:4">
      <c r="A23624"/>
      <c r="B23624"/>
    </row>
    <row r="23625" spans="1:4">
      <c r="A23625" s="289" t="s">
        <v>40998</v>
      </c>
      <c r="B23625" s="289" t="s">
        <v>40999</v>
      </c>
    </row>
    <row r="23626" spans="1:4">
      <c r="A23626" s="290" t="s">
        <v>16137</v>
      </c>
      <c r="B23626" s="290" t="s">
        <v>41000</v>
      </c>
      <c r="C23626" s="291" t="s">
        <v>41001</v>
      </c>
      <c r="D23626" s="291" t="s">
        <v>41002</v>
      </c>
    </row>
    <row r="23627" spans="1:4">
      <c r="A23627" s="289" t="s">
        <v>41003</v>
      </c>
      <c r="B23627" s="289" t="s">
        <v>14347</v>
      </c>
    </row>
    <row r="23628" spans="1:4">
      <c r="A23628" s="292">
        <v>97454</v>
      </c>
      <c r="B23628" s="289" t="s">
        <v>48176</v>
      </c>
      <c r="D23628" s="293" t="s">
        <v>48177</v>
      </c>
    </row>
    <row r="23629" spans="1:4">
      <c r="A23629"/>
      <c r="B23629" s="289" t="s">
        <v>47381</v>
      </c>
    </row>
    <row r="23630" spans="1:4">
      <c r="A23630" s="292">
        <v>97455</v>
      </c>
      <c r="B23630" s="289" t="s">
        <v>48178</v>
      </c>
      <c r="D23630" s="293" t="s">
        <v>48179</v>
      </c>
    </row>
    <row r="23631" spans="1:4">
      <c r="A23631"/>
      <c r="B23631" s="289" t="s">
        <v>47381</v>
      </c>
    </row>
    <row r="23632" spans="1:4">
      <c r="A23632" s="292">
        <v>97456</v>
      </c>
      <c r="B23632" s="289" t="s">
        <v>48180</v>
      </c>
      <c r="D23632" s="293" t="s">
        <v>48181</v>
      </c>
    </row>
    <row r="23633" spans="1:4">
      <c r="A23633"/>
      <c r="B23633" s="289" t="s">
        <v>48172</v>
      </c>
    </row>
    <row r="23634" spans="1:4">
      <c r="A23634" s="292">
        <v>97457</v>
      </c>
      <c r="B23634" s="289" t="s">
        <v>48182</v>
      </c>
      <c r="D23634" s="293" t="s">
        <v>48183</v>
      </c>
    </row>
    <row r="23635" spans="1:4">
      <c r="A23635"/>
      <c r="B23635" s="289" t="s">
        <v>48172</v>
      </c>
    </row>
    <row r="23636" spans="1:4">
      <c r="A23636" s="292">
        <v>97458</v>
      </c>
      <c r="B23636" s="289" t="s">
        <v>48184</v>
      </c>
      <c r="D23636" s="293" t="s">
        <v>48185</v>
      </c>
    </row>
    <row r="23637" spans="1:4">
      <c r="A23637"/>
      <c r="B23637" s="289" t="s">
        <v>46534</v>
      </c>
    </row>
    <row r="23638" spans="1:4">
      <c r="A23638" s="292">
        <v>97459</v>
      </c>
      <c r="B23638" s="289" t="s">
        <v>48186</v>
      </c>
      <c r="D23638" s="293" t="s">
        <v>48187</v>
      </c>
    </row>
    <row r="23639" spans="1:4">
      <c r="A23639"/>
      <c r="B23639" s="289" t="s">
        <v>45908</v>
      </c>
    </row>
    <row r="23640" spans="1:4">
      <c r="A23640" s="292">
        <v>97460</v>
      </c>
      <c r="B23640" s="289" t="s">
        <v>48188</v>
      </c>
      <c r="D23640" s="293" t="s">
        <v>48189</v>
      </c>
    </row>
    <row r="23641" spans="1:4">
      <c r="A23641"/>
      <c r="B23641" s="289" t="s">
        <v>46534</v>
      </c>
    </row>
    <row r="23642" spans="1:4">
      <c r="A23642" s="292">
        <v>97461</v>
      </c>
      <c r="B23642" s="289" t="s">
        <v>48190</v>
      </c>
      <c r="D23642" s="293" t="s">
        <v>36199</v>
      </c>
    </row>
    <row r="23643" spans="1:4">
      <c r="A23643"/>
      <c r="B23643" s="289" t="s">
        <v>48191</v>
      </c>
    </row>
    <row r="23644" spans="1:4">
      <c r="A23644" s="292">
        <v>97462</v>
      </c>
      <c r="B23644" s="289" t="s">
        <v>48192</v>
      </c>
      <c r="D23644" s="293" t="s">
        <v>28972</v>
      </c>
    </row>
    <row r="23645" spans="1:4">
      <c r="A23645"/>
      <c r="B23645" s="289" t="s">
        <v>47400</v>
      </c>
    </row>
    <row r="23646" spans="1:4">
      <c r="A23646"/>
      <c r="B23646" s="289" t="s">
        <v>45568</v>
      </c>
    </row>
    <row r="23647" spans="1:4">
      <c r="A23647" s="292">
        <v>97464</v>
      </c>
      <c r="B23647" s="289" t="s">
        <v>48193</v>
      </c>
      <c r="D23647" s="293" t="s">
        <v>1791</v>
      </c>
    </row>
    <row r="23648" spans="1:4">
      <c r="A23648"/>
      <c r="B23648" s="289" t="s">
        <v>48194</v>
      </c>
    </row>
    <row r="23649" spans="1:4">
      <c r="A23649" s="292">
        <v>97465</v>
      </c>
      <c r="B23649" s="289" t="s">
        <v>48195</v>
      </c>
      <c r="D23649" s="293" t="s">
        <v>48196</v>
      </c>
    </row>
    <row r="23650" spans="1:4">
      <c r="A23650"/>
      <c r="B23650" s="289" t="s">
        <v>48197</v>
      </c>
    </row>
    <row r="23651" spans="1:4">
      <c r="A23651"/>
      <c r="B23651" s="289" t="s">
        <v>47517</v>
      </c>
    </row>
    <row r="23652" spans="1:4">
      <c r="A23652" s="292">
        <v>97467</v>
      </c>
      <c r="B23652" s="289" t="s">
        <v>48198</v>
      </c>
      <c r="D23652" s="293" t="s">
        <v>1856</v>
      </c>
    </row>
    <row r="23653" spans="1:4">
      <c r="A23653"/>
      <c r="B23653" s="289" t="s">
        <v>48194</v>
      </c>
    </row>
    <row r="23655" spans="1:4">
      <c r="A23655" s="287" t="s">
        <v>40995</v>
      </c>
      <c r="B23655"/>
      <c r="D23655" s="288" t="s">
        <v>48199</v>
      </c>
    </row>
    <row r="23656" spans="1:4">
      <c r="A23656" s="289" t="s">
        <v>40997</v>
      </c>
      <c r="B23656"/>
    </row>
    <row r="23657" spans="1:4">
      <c r="A23657"/>
      <c r="B23657"/>
    </row>
    <row r="23658" spans="1:4">
      <c r="A23658" s="289" t="s">
        <v>40998</v>
      </c>
      <c r="B23658" s="289" t="s">
        <v>40999</v>
      </c>
    </row>
    <row r="23659" spans="1:4">
      <c r="A23659" s="290" t="s">
        <v>16137</v>
      </c>
      <c r="B23659" s="290" t="s">
        <v>41000</v>
      </c>
      <c r="C23659" s="291" t="s">
        <v>41001</v>
      </c>
      <c r="D23659" s="291" t="s">
        <v>41002</v>
      </c>
    </row>
    <row r="23660" spans="1:4">
      <c r="A23660" s="289" t="s">
        <v>41003</v>
      </c>
      <c r="B23660" s="289" t="s">
        <v>14347</v>
      </c>
    </row>
    <row r="23661" spans="1:4">
      <c r="A23661" s="292">
        <v>97468</v>
      </c>
      <c r="B23661" s="289" t="s">
        <v>48200</v>
      </c>
      <c r="D23661" s="293" t="s">
        <v>1330</v>
      </c>
    </row>
    <row r="23662" spans="1:4">
      <c r="A23662"/>
      <c r="B23662" s="289" t="s">
        <v>48201</v>
      </c>
    </row>
    <row r="23663" spans="1:4">
      <c r="A23663"/>
      <c r="B23663" s="289" t="s">
        <v>45753</v>
      </c>
    </row>
    <row r="23664" spans="1:4">
      <c r="A23664" s="292">
        <v>97470</v>
      </c>
      <c r="B23664" s="289" t="s">
        <v>48202</v>
      </c>
      <c r="D23664" s="293" t="s">
        <v>48203</v>
      </c>
    </row>
    <row r="23665" spans="1:4">
      <c r="A23665"/>
      <c r="B23665" s="289" t="s">
        <v>48191</v>
      </c>
    </row>
    <row r="23666" spans="1:4">
      <c r="A23666" s="292">
        <v>97471</v>
      </c>
      <c r="B23666" s="289" t="s">
        <v>48163</v>
      </c>
      <c r="D23666" s="293" t="s">
        <v>48204</v>
      </c>
    </row>
    <row r="23667" spans="1:4">
      <c r="A23667"/>
      <c r="B23667" s="289" t="s">
        <v>48205</v>
      </c>
    </row>
    <row r="23668" spans="1:4">
      <c r="A23668"/>
      <c r="B23668" s="289" t="s">
        <v>47528</v>
      </c>
    </row>
    <row r="23669" spans="1:4">
      <c r="A23669" s="292">
        <v>97474</v>
      </c>
      <c r="B23669" s="289" t="s">
        <v>48206</v>
      </c>
      <c r="D23669" s="293" t="s">
        <v>48207</v>
      </c>
    </row>
    <row r="23670" spans="1:4">
      <c r="A23670"/>
      <c r="B23670" s="289" t="s">
        <v>48194</v>
      </c>
    </row>
    <row r="23671" spans="1:4">
      <c r="A23671" s="292">
        <v>97475</v>
      </c>
      <c r="B23671" s="289" t="s">
        <v>48208</v>
      </c>
      <c r="D23671" s="293" t="s">
        <v>48209</v>
      </c>
    </row>
    <row r="23672" spans="1:4">
      <c r="A23672"/>
      <c r="B23672" s="289" t="s">
        <v>48205</v>
      </c>
    </row>
    <row r="23673" spans="1:4">
      <c r="A23673"/>
      <c r="B23673" s="289" t="s">
        <v>47528</v>
      </c>
    </row>
    <row r="23674" spans="1:4">
      <c r="A23674" s="292">
        <v>97477</v>
      </c>
      <c r="B23674" s="289" t="s">
        <v>48210</v>
      </c>
      <c r="D23674" s="293" t="s">
        <v>2414</v>
      </c>
    </row>
    <row r="23675" spans="1:4">
      <c r="A23675"/>
      <c r="B23675" s="289" t="s">
        <v>48191</v>
      </c>
    </row>
    <row r="23676" spans="1:4">
      <c r="A23676" s="292">
        <v>97478</v>
      </c>
      <c r="B23676" s="289" t="s">
        <v>48211</v>
      </c>
      <c r="D23676" s="293" t="s">
        <v>37839</v>
      </c>
    </row>
    <row r="23677" spans="1:4">
      <c r="A23677"/>
      <c r="B23677" s="289" t="s">
        <v>48205</v>
      </c>
    </row>
    <row r="23678" spans="1:4">
      <c r="A23678"/>
      <c r="B23678" s="289" t="s">
        <v>47528</v>
      </c>
    </row>
    <row r="23679" spans="1:4">
      <c r="A23679" s="292">
        <v>97479</v>
      </c>
      <c r="B23679" s="289" t="s">
        <v>48212</v>
      </c>
      <c r="D23679" s="293" t="s">
        <v>1193</v>
      </c>
    </row>
    <row r="23680" spans="1:4">
      <c r="A23680"/>
      <c r="B23680" s="289" t="s">
        <v>48213</v>
      </c>
    </row>
    <row r="23681" spans="1:4">
      <c r="A23681" s="292">
        <v>97480</v>
      </c>
      <c r="B23681" s="289" t="s">
        <v>48214</v>
      </c>
      <c r="D23681" s="293" t="s">
        <v>1193</v>
      </c>
    </row>
    <row r="23682" spans="1:4">
      <c r="A23682"/>
      <c r="B23682" s="289" t="s">
        <v>48213</v>
      </c>
    </row>
    <row r="23683" spans="1:4">
      <c r="A23683" s="292">
        <v>97481</v>
      </c>
      <c r="B23683" s="289" t="s">
        <v>48215</v>
      </c>
      <c r="D23683" s="293" t="s">
        <v>48216</v>
      </c>
    </row>
    <row r="23684" spans="1:4">
      <c r="A23684"/>
      <c r="B23684" s="289" t="s">
        <v>47416</v>
      </c>
    </row>
    <row r="23685" spans="1:4">
      <c r="A23685"/>
      <c r="B23685" s="289" t="s">
        <v>14428</v>
      </c>
    </row>
    <row r="23687" spans="1:4">
      <c r="A23687" s="287" t="s">
        <v>40995</v>
      </c>
      <c r="B23687"/>
      <c r="D23687" s="288" t="s">
        <v>48217</v>
      </c>
    </row>
    <row r="23688" spans="1:4">
      <c r="A23688" s="289" t="s">
        <v>40997</v>
      </c>
      <c r="B23688"/>
    </row>
    <row r="23689" spans="1:4">
      <c r="A23689"/>
      <c r="B23689"/>
    </row>
    <row r="23690" spans="1:4">
      <c r="A23690" s="289" t="s">
        <v>40998</v>
      </c>
      <c r="B23690" s="289" t="s">
        <v>40999</v>
      </c>
    </row>
    <row r="23691" spans="1:4">
      <c r="A23691" s="290" t="s">
        <v>16137</v>
      </c>
      <c r="B23691" s="290" t="s">
        <v>41000</v>
      </c>
      <c r="C23691" s="291" t="s">
        <v>41001</v>
      </c>
      <c r="D23691" s="291" t="s">
        <v>41002</v>
      </c>
    </row>
    <row r="23692" spans="1:4">
      <c r="A23692" s="289" t="s">
        <v>41003</v>
      </c>
      <c r="B23692" s="289" t="s">
        <v>14347</v>
      </c>
    </row>
    <row r="23693" spans="1:4">
      <c r="A23693" s="292">
        <v>97482</v>
      </c>
      <c r="B23693" s="289" t="s">
        <v>48218</v>
      </c>
      <c r="D23693" s="293" t="s">
        <v>48216</v>
      </c>
    </row>
    <row r="23694" spans="1:4">
      <c r="A23694"/>
      <c r="B23694" s="289" t="s">
        <v>47416</v>
      </c>
    </row>
    <row r="23695" spans="1:4">
      <c r="A23695"/>
      <c r="B23695" s="289" t="s">
        <v>14428</v>
      </c>
    </row>
    <row r="23696" spans="1:4">
      <c r="A23696" s="292">
        <v>97483</v>
      </c>
      <c r="B23696" s="289" t="s">
        <v>48219</v>
      </c>
      <c r="D23696" s="293" t="s">
        <v>40182</v>
      </c>
    </row>
    <row r="23697" spans="1:4">
      <c r="A23697"/>
      <c r="B23697" s="289" t="s">
        <v>47416</v>
      </c>
    </row>
    <row r="23698" spans="1:4">
      <c r="A23698"/>
      <c r="B23698" s="289" t="s">
        <v>14428</v>
      </c>
    </row>
    <row r="23699" spans="1:4">
      <c r="A23699" s="292">
        <v>97484</v>
      </c>
      <c r="B23699" s="289" t="s">
        <v>48220</v>
      </c>
      <c r="D23699" s="293" t="s">
        <v>40182</v>
      </c>
    </row>
    <row r="23700" spans="1:4">
      <c r="A23700"/>
      <c r="B23700" s="289" t="s">
        <v>47416</v>
      </c>
    </row>
    <row r="23701" spans="1:4">
      <c r="A23701"/>
      <c r="B23701" s="289" t="s">
        <v>14428</v>
      </c>
    </row>
    <row r="23702" spans="1:4">
      <c r="A23702" s="292">
        <v>97485</v>
      </c>
      <c r="B23702" s="289" t="s">
        <v>48221</v>
      </c>
      <c r="D23702" s="293" t="s">
        <v>34976</v>
      </c>
    </row>
    <row r="23703" spans="1:4">
      <c r="A23703"/>
      <c r="B23703" s="289" t="s">
        <v>48213</v>
      </c>
    </row>
    <row r="23704" spans="1:4">
      <c r="A23704" s="292">
        <v>97486</v>
      </c>
      <c r="B23704" s="289" t="s">
        <v>48222</v>
      </c>
      <c r="D23704" s="293" t="s">
        <v>37116</v>
      </c>
    </row>
    <row r="23705" spans="1:4">
      <c r="A23705"/>
      <c r="B23705" s="289" t="s">
        <v>48213</v>
      </c>
    </row>
    <row r="23706" spans="1:4">
      <c r="A23706" s="292">
        <v>97487</v>
      </c>
      <c r="B23706" s="289" t="s">
        <v>48223</v>
      </c>
      <c r="D23706" s="293" t="s">
        <v>48224</v>
      </c>
    </row>
    <row r="23707" spans="1:4">
      <c r="A23707"/>
      <c r="B23707" s="289" t="s">
        <v>47416</v>
      </c>
    </row>
    <row r="23708" spans="1:4">
      <c r="A23708"/>
      <c r="B23708" s="289" t="s">
        <v>14428</v>
      </c>
    </row>
    <row r="23709" spans="1:4">
      <c r="A23709" s="292">
        <v>97488</v>
      </c>
      <c r="B23709" s="289" t="s">
        <v>48225</v>
      </c>
      <c r="D23709" s="293" t="s">
        <v>48226</v>
      </c>
    </row>
    <row r="23710" spans="1:4">
      <c r="A23710"/>
      <c r="B23710" s="289" t="s">
        <v>47416</v>
      </c>
    </row>
    <row r="23711" spans="1:4">
      <c r="A23711"/>
      <c r="B23711" s="289" t="s">
        <v>14428</v>
      </c>
    </row>
    <row r="23712" spans="1:4">
      <c r="A23712" s="292">
        <v>97489</v>
      </c>
      <c r="B23712" s="289" t="s">
        <v>48227</v>
      </c>
      <c r="D23712" s="293" t="s">
        <v>48228</v>
      </c>
    </row>
    <row r="23713" spans="1:4">
      <c r="A23713"/>
      <c r="B23713" s="289" t="s">
        <v>48213</v>
      </c>
    </row>
    <row r="23714" spans="1:4">
      <c r="A23714" s="292">
        <v>97490</v>
      </c>
      <c r="B23714" s="289" t="s">
        <v>48229</v>
      </c>
      <c r="D23714" s="293" t="s">
        <v>48230</v>
      </c>
    </row>
    <row r="23715" spans="1:4">
      <c r="A23715"/>
      <c r="B23715" s="289" t="s">
        <v>48213</v>
      </c>
    </row>
    <row r="23716" spans="1:4">
      <c r="A23716" s="292">
        <v>97491</v>
      </c>
      <c r="B23716" s="289" t="s">
        <v>48231</v>
      </c>
      <c r="D23716" s="293" t="s">
        <v>391</v>
      </c>
    </row>
    <row r="23717" spans="1:4">
      <c r="A23717"/>
      <c r="B23717" s="289" t="s">
        <v>48232</v>
      </c>
    </row>
    <row r="23718" spans="1:4">
      <c r="A23718" s="292">
        <v>97492</v>
      </c>
      <c r="B23718" s="289" t="s">
        <v>48233</v>
      </c>
      <c r="D23718" s="293" t="s">
        <v>48234</v>
      </c>
    </row>
    <row r="23719" spans="1:4">
      <c r="A23719"/>
      <c r="B23719" s="289" t="s">
        <v>48235</v>
      </c>
    </row>
    <row r="23721" spans="1:4">
      <c r="A23721" s="287" t="s">
        <v>40995</v>
      </c>
      <c r="B23721"/>
      <c r="D23721" s="288" t="s">
        <v>48236</v>
      </c>
    </row>
    <row r="23722" spans="1:4">
      <c r="A23722" s="289" t="s">
        <v>40997</v>
      </c>
      <c r="B23722"/>
    </row>
    <row r="23723" spans="1:4">
      <c r="A23723"/>
      <c r="B23723"/>
    </row>
    <row r="23724" spans="1:4">
      <c r="A23724" s="289" t="s">
        <v>40998</v>
      </c>
      <c r="B23724" s="289" t="s">
        <v>40999</v>
      </c>
    </row>
    <row r="23725" spans="1:4">
      <c r="A23725" s="290" t="s">
        <v>16137</v>
      </c>
      <c r="B23725" s="290" t="s">
        <v>41000</v>
      </c>
      <c r="C23725" s="291" t="s">
        <v>41001</v>
      </c>
      <c r="D23725" s="291" t="s">
        <v>41002</v>
      </c>
    </row>
    <row r="23726" spans="1:4">
      <c r="A23726" s="289" t="s">
        <v>41003</v>
      </c>
      <c r="B23726" s="289" t="s">
        <v>14347</v>
      </c>
    </row>
    <row r="23727" spans="1:4">
      <c r="A23727" s="292">
        <v>97493</v>
      </c>
      <c r="B23727" s="289" t="s">
        <v>48237</v>
      </c>
      <c r="D23727" s="293" t="s">
        <v>48238</v>
      </c>
    </row>
    <row r="23728" spans="1:4">
      <c r="A23728"/>
      <c r="B23728" s="289" t="s">
        <v>48235</v>
      </c>
    </row>
    <row r="23729" spans="1:4">
      <c r="A23729" s="292">
        <v>97494</v>
      </c>
      <c r="B23729" s="289" t="s">
        <v>48239</v>
      </c>
      <c r="D23729" s="293" t="s">
        <v>48240</v>
      </c>
    </row>
    <row r="23730" spans="1:4">
      <c r="A23730"/>
      <c r="B23730" s="289" t="s">
        <v>48232</v>
      </c>
    </row>
    <row r="23731" spans="1:4">
      <c r="A23731" s="292">
        <v>97495</v>
      </c>
      <c r="B23731" s="289" t="s">
        <v>48241</v>
      </c>
      <c r="D23731" s="293" t="s">
        <v>48242</v>
      </c>
    </row>
    <row r="23732" spans="1:4">
      <c r="A23732"/>
      <c r="B23732" s="289" t="s">
        <v>48235</v>
      </c>
    </row>
    <row r="23733" spans="1:4">
      <c r="A23733" s="292">
        <v>97496</v>
      </c>
      <c r="B23733" s="289" t="s">
        <v>48243</v>
      </c>
      <c r="D23733" s="293" t="s">
        <v>48244</v>
      </c>
    </row>
    <row r="23734" spans="1:4">
      <c r="A23734"/>
      <c r="B23734" s="289" t="s">
        <v>48232</v>
      </c>
    </row>
    <row r="23735" spans="1:4">
      <c r="A23735" s="292">
        <v>97499</v>
      </c>
      <c r="B23735" s="289" t="s">
        <v>48245</v>
      </c>
      <c r="D23735" s="293" t="s">
        <v>1546</v>
      </c>
    </row>
    <row r="23736" spans="1:4">
      <c r="A23736"/>
      <c r="B23736" s="289" t="s">
        <v>48246</v>
      </c>
    </row>
    <row r="23737" spans="1:4">
      <c r="A23737" s="292">
        <v>97500</v>
      </c>
      <c r="B23737" s="289" t="s">
        <v>48247</v>
      </c>
      <c r="D23737" s="293" t="s">
        <v>2177</v>
      </c>
    </row>
    <row r="23738" spans="1:4">
      <c r="A23738"/>
      <c r="B23738" s="289" t="s">
        <v>47443</v>
      </c>
    </row>
    <row r="23739" spans="1:4">
      <c r="A23739"/>
      <c r="B23739" s="289" t="s">
        <v>45572</v>
      </c>
    </row>
    <row r="23740" spans="1:4">
      <c r="A23740" s="292">
        <v>97502</v>
      </c>
      <c r="B23740" s="289" t="s">
        <v>48248</v>
      </c>
      <c r="D23740" s="293" t="s">
        <v>35638</v>
      </c>
    </row>
    <row r="23741" spans="1:4">
      <c r="A23741"/>
      <c r="B23741" s="289" t="s">
        <v>48249</v>
      </c>
    </row>
    <row r="23742" spans="1:4">
      <c r="A23742" s="292">
        <v>97503</v>
      </c>
      <c r="B23742" s="289" t="s">
        <v>48250</v>
      </c>
      <c r="D23742" s="293" t="s">
        <v>37232</v>
      </c>
    </row>
    <row r="23743" spans="1:4">
      <c r="A23743"/>
      <c r="B23743" s="289" t="s">
        <v>48251</v>
      </c>
    </row>
    <row r="23744" spans="1:4">
      <c r="A23744"/>
      <c r="B23744" s="289" t="s">
        <v>45566</v>
      </c>
    </row>
    <row r="23745" spans="1:4">
      <c r="A23745" s="292">
        <v>97505</v>
      </c>
      <c r="B23745" s="289" t="s">
        <v>48252</v>
      </c>
      <c r="D23745" s="293" t="s">
        <v>48253</v>
      </c>
    </row>
    <row r="23746" spans="1:4">
      <c r="A23746"/>
      <c r="B23746" s="289" t="s">
        <v>48249</v>
      </c>
    </row>
    <row r="23747" spans="1:4">
      <c r="A23747" s="292">
        <v>97506</v>
      </c>
      <c r="B23747" s="289" t="s">
        <v>48254</v>
      </c>
      <c r="D23747" s="293" t="s">
        <v>32119</v>
      </c>
    </row>
    <row r="23748" spans="1:4">
      <c r="A23748"/>
      <c r="B23748" s="289" t="s">
        <v>48255</v>
      </c>
    </row>
    <row r="23749" spans="1:4">
      <c r="A23749"/>
      <c r="B23749" s="289" t="s">
        <v>45658</v>
      </c>
    </row>
    <row r="23750" spans="1:4">
      <c r="A23750" s="292">
        <v>97508</v>
      </c>
      <c r="B23750" s="289" t="s">
        <v>48256</v>
      </c>
      <c r="D23750" s="293" t="s">
        <v>15384</v>
      </c>
    </row>
    <row r="23751" spans="1:4">
      <c r="A23751"/>
      <c r="B23751" s="289" t="s">
        <v>48246</v>
      </c>
    </row>
    <row r="23753" spans="1:4">
      <c r="A23753" s="287" t="s">
        <v>40995</v>
      </c>
      <c r="B23753"/>
      <c r="D23753" s="288" t="s">
        <v>48257</v>
      </c>
    </row>
    <row r="23754" spans="1:4">
      <c r="A23754" s="289" t="s">
        <v>40997</v>
      </c>
      <c r="B23754"/>
    </row>
    <row r="23755" spans="1:4">
      <c r="A23755"/>
      <c r="B23755"/>
    </row>
    <row r="23756" spans="1:4">
      <c r="A23756" s="289" t="s">
        <v>40998</v>
      </c>
      <c r="B23756" s="289" t="s">
        <v>40999</v>
      </c>
    </row>
    <row r="23757" spans="1:4">
      <c r="A23757" s="290" t="s">
        <v>16137</v>
      </c>
      <c r="B23757" s="290" t="s">
        <v>41000</v>
      </c>
      <c r="C23757" s="291" t="s">
        <v>41001</v>
      </c>
      <c r="D23757" s="291" t="s">
        <v>41002</v>
      </c>
    </row>
    <row r="23758" spans="1:4">
      <c r="A23758" s="289" t="s">
        <v>41003</v>
      </c>
      <c r="B23758" s="289" t="s">
        <v>14347</v>
      </c>
    </row>
    <row r="23759" spans="1:4">
      <c r="A23759" s="292">
        <v>97509</v>
      </c>
      <c r="B23759" s="289" t="s">
        <v>48258</v>
      </c>
      <c r="D23759" s="293" t="s">
        <v>19095</v>
      </c>
    </row>
    <row r="23760" spans="1:4">
      <c r="A23760"/>
      <c r="B23760" s="289" t="s">
        <v>48259</v>
      </c>
    </row>
    <row r="23761" spans="1:4">
      <c r="A23761"/>
      <c r="B23761" s="289" t="s">
        <v>47517</v>
      </c>
    </row>
    <row r="23762" spans="1:4">
      <c r="A23762" s="292">
        <v>97511</v>
      </c>
      <c r="B23762" s="289" t="s">
        <v>48260</v>
      </c>
      <c r="D23762" s="293" t="s">
        <v>48261</v>
      </c>
    </row>
    <row r="23763" spans="1:4">
      <c r="A23763"/>
      <c r="B23763" s="289" t="s">
        <v>48249</v>
      </c>
    </row>
    <row r="23764" spans="1:4">
      <c r="A23764" s="292">
        <v>97512</v>
      </c>
      <c r="B23764" s="289" t="s">
        <v>48167</v>
      </c>
      <c r="D23764" s="293" t="s">
        <v>36934</v>
      </c>
    </row>
    <row r="23765" spans="1:4">
      <c r="A23765"/>
      <c r="B23765" s="289" t="s">
        <v>48259</v>
      </c>
    </row>
    <row r="23766" spans="1:4">
      <c r="A23766"/>
      <c r="B23766" s="289" t="s">
        <v>47517</v>
      </c>
    </row>
    <row r="23767" spans="1:4">
      <c r="A23767" s="292">
        <v>97514</v>
      </c>
      <c r="B23767" s="289" t="s">
        <v>48262</v>
      </c>
      <c r="D23767" s="293" t="s">
        <v>48263</v>
      </c>
    </row>
    <row r="23768" spans="1:4">
      <c r="A23768"/>
      <c r="B23768" s="289" t="s">
        <v>48246</v>
      </c>
    </row>
    <row r="23769" spans="1:4">
      <c r="A23769" s="292">
        <v>97515</v>
      </c>
      <c r="B23769" s="289" t="s">
        <v>48170</v>
      </c>
      <c r="D23769" s="293" t="s">
        <v>48126</v>
      </c>
    </row>
    <row r="23770" spans="1:4">
      <c r="A23770"/>
      <c r="B23770" s="289" t="s">
        <v>48259</v>
      </c>
    </row>
    <row r="23771" spans="1:4">
      <c r="A23771"/>
      <c r="B23771" s="289" t="s">
        <v>47517</v>
      </c>
    </row>
    <row r="23772" spans="1:4">
      <c r="A23772" s="292">
        <v>97517</v>
      </c>
      <c r="B23772" s="289" t="s">
        <v>48264</v>
      </c>
      <c r="D23772" s="293" t="s">
        <v>11893</v>
      </c>
    </row>
    <row r="23773" spans="1:4">
      <c r="A23773"/>
      <c r="B23773" s="289" t="s">
        <v>48265</v>
      </c>
    </row>
    <row r="23774" spans="1:4">
      <c r="A23774" s="292">
        <v>97518</v>
      </c>
      <c r="B23774" s="289" t="s">
        <v>48266</v>
      </c>
      <c r="D23774" s="293" t="s">
        <v>11893</v>
      </c>
    </row>
    <row r="23775" spans="1:4">
      <c r="A23775"/>
      <c r="B23775" s="289" t="s">
        <v>48265</v>
      </c>
    </row>
    <row r="23776" spans="1:4">
      <c r="A23776" s="292">
        <v>97519</v>
      </c>
      <c r="B23776" s="289" t="s">
        <v>48267</v>
      </c>
      <c r="D23776" s="293" t="s">
        <v>36872</v>
      </c>
    </row>
    <row r="23777" spans="1:4">
      <c r="A23777"/>
      <c r="B23777" s="289" t="s">
        <v>47459</v>
      </c>
    </row>
    <row r="23778" spans="1:4">
      <c r="A23778"/>
      <c r="B23778" s="292">
        <v>2015</v>
      </c>
    </row>
    <row r="23779" spans="1:4">
      <c r="A23779" s="292">
        <v>97520</v>
      </c>
      <c r="B23779" s="289" t="s">
        <v>48268</v>
      </c>
      <c r="D23779" s="293" t="s">
        <v>36872</v>
      </c>
    </row>
    <row r="23780" spans="1:4">
      <c r="A23780"/>
      <c r="B23780" s="289" t="s">
        <v>47459</v>
      </c>
    </row>
    <row r="23781" spans="1:4">
      <c r="A23781"/>
      <c r="B23781" s="292">
        <v>2015</v>
      </c>
    </row>
    <row r="23782" spans="1:4">
      <c r="A23782" s="292">
        <v>97521</v>
      </c>
      <c r="B23782" s="289" t="s">
        <v>48219</v>
      </c>
      <c r="D23782" s="293" t="s">
        <v>48269</v>
      </c>
    </row>
    <row r="23783" spans="1:4">
      <c r="A23783"/>
      <c r="B23783" s="289" t="s">
        <v>47459</v>
      </c>
    </row>
    <row r="23784" spans="1:4">
      <c r="A23784"/>
      <c r="B23784" s="292">
        <v>2015</v>
      </c>
    </row>
    <row r="23786" spans="1:4">
      <c r="A23786" s="287" t="s">
        <v>40995</v>
      </c>
      <c r="B23786"/>
      <c r="D23786" s="288" t="s">
        <v>48270</v>
      </c>
    </row>
    <row r="23787" spans="1:4">
      <c r="A23787" s="289" t="s">
        <v>40997</v>
      </c>
      <c r="B23787"/>
    </row>
    <row r="23788" spans="1:4">
      <c r="A23788"/>
      <c r="B23788"/>
    </row>
    <row r="23789" spans="1:4">
      <c r="A23789" s="289" t="s">
        <v>40998</v>
      </c>
      <c r="B23789" s="289" t="s">
        <v>40999</v>
      </c>
    </row>
    <row r="23790" spans="1:4">
      <c r="A23790" s="290" t="s">
        <v>16137</v>
      </c>
      <c r="B23790" s="290" t="s">
        <v>41000</v>
      </c>
      <c r="C23790" s="291" t="s">
        <v>41001</v>
      </c>
      <c r="D23790" s="291" t="s">
        <v>41002</v>
      </c>
    </row>
    <row r="23791" spans="1:4">
      <c r="A23791" s="289" t="s">
        <v>41003</v>
      </c>
      <c r="B23791" s="289" t="s">
        <v>14347</v>
      </c>
    </row>
    <row r="23792" spans="1:4">
      <c r="A23792" s="292">
        <v>97522</v>
      </c>
      <c r="B23792" s="289" t="s">
        <v>48220</v>
      </c>
      <c r="D23792" s="293" t="s">
        <v>48269</v>
      </c>
    </row>
    <row r="23793" spans="1:4">
      <c r="A23793"/>
      <c r="B23793" s="289" t="s">
        <v>47459</v>
      </c>
    </row>
    <row r="23794" spans="1:4">
      <c r="A23794"/>
      <c r="B23794" s="292">
        <v>2015</v>
      </c>
    </row>
    <row r="23795" spans="1:4">
      <c r="A23795" s="292">
        <v>97523</v>
      </c>
      <c r="B23795" s="289" t="s">
        <v>48221</v>
      </c>
      <c r="D23795" s="293" t="s">
        <v>1955</v>
      </c>
    </row>
    <row r="23796" spans="1:4">
      <c r="A23796"/>
      <c r="B23796" s="289" t="s">
        <v>48265</v>
      </c>
    </row>
    <row r="23797" spans="1:4">
      <c r="A23797" s="292">
        <v>97524</v>
      </c>
      <c r="B23797" s="289" t="s">
        <v>48222</v>
      </c>
      <c r="D23797" s="293" t="s">
        <v>48271</v>
      </c>
    </row>
    <row r="23798" spans="1:4">
      <c r="A23798"/>
      <c r="B23798" s="289" t="s">
        <v>48265</v>
      </c>
    </row>
    <row r="23799" spans="1:4">
      <c r="A23799" s="292">
        <v>97525</v>
      </c>
      <c r="B23799" s="289" t="s">
        <v>48223</v>
      </c>
      <c r="D23799" s="293" t="s">
        <v>48272</v>
      </c>
    </row>
    <row r="23800" spans="1:4">
      <c r="A23800"/>
      <c r="B23800" s="289" t="s">
        <v>47459</v>
      </c>
    </row>
    <row r="23801" spans="1:4">
      <c r="A23801"/>
      <c r="B23801" s="292">
        <v>2015</v>
      </c>
    </row>
    <row r="23802" spans="1:4">
      <c r="A23802" s="292">
        <v>97526</v>
      </c>
      <c r="B23802" s="289" t="s">
        <v>48225</v>
      </c>
      <c r="D23802" s="293" t="s">
        <v>470</v>
      </c>
    </row>
    <row r="23803" spans="1:4">
      <c r="A23803"/>
      <c r="B23803" s="289" t="s">
        <v>47459</v>
      </c>
    </row>
    <row r="23804" spans="1:4">
      <c r="A23804"/>
      <c r="B23804" s="292">
        <v>2015</v>
      </c>
    </row>
    <row r="23805" spans="1:4">
      <c r="A23805" s="292">
        <v>97527</v>
      </c>
      <c r="B23805" s="289" t="s">
        <v>48227</v>
      </c>
      <c r="D23805" s="293" t="s">
        <v>48273</v>
      </c>
    </row>
    <row r="23806" spans="1:4">
      <c r="A23806"/>
      <c r="B23806" s="289" t="s">
        <v>48265</v>
      </c>
    </row>
    <row r="23807" spans="1:4">
      <c r="A23807" s="292">
        <v>97528</v>
      </c>
      <c r="B23807" s="289" t="s">
        <v>48229</v>
      </c>
      <c r="D23807" s="293" t="s">
        <v>48274</v>
      </c>
    </row>
    <row r="23808" spans="1:4">
      <c r="A23808"/>
      <c r="B23808" s="289" t="s">
        <v>48265</v>
      </c>
    </row>
    <row r="23809" spans="1:4">
      <c r="A23809" s="292">
        <v>97529</v>
      </c>
      <c r="B23809" s="289" t="s">
        <v>48231</v>
      </c>
      <c r="D23809" s="293" t="s">
        <v>2089</v>
      </c>
    </row>
    <row r="23810" spans="1:4">
      <c r="A23810"/>
      <c r="B23810" s="289" t="s">
        <v>48275</v>
      </c>
    </row>
    <row r="23811" spans="1:4">
      <c r="A23811" s="292">
        <v>97530</v>
      </c>
      <c r="B23811" s="289" t="s">
        <v>48233</v>
      </c>
      <c r="D23811" s="293" t="s">
        <v>18380</v>
      </c>
    </row>
    <row r="23812" spans="1:4">
      <c r="A23812"/>
      <c r="B23812" s="289" t="s">
        <v>48276</v>
      </c>
    </row>
    <row r="23813" spans="1:4">
      <c r="A23813" s="292">
        <v>97531</v>
      </c>
      <c r="B23813" s="289" t="s">
        <v>48237</v>
      </c>
      <c r="D23813" s="293" t="s">
        <v>48277</v>
      </c>
    </row>
    <row r="23814" spans="1:4">
      <c r="A23814"/>
      <c r="B23814" s="289" t="s">
        <v>48276</v>
      </c>
    </row>
    <row r="23815" spans="1:4">
      <c r="A23815" s="292">
        <v>97532</v>
      </c>
      <c r="B23815" s="289" t="s">
        <v>48239</v>
      </c>
      <c r="D23815" s="293" t="s">
        <v>48278</v>
      </c>
    </row>
    <row r="23816" spans="1:4">
      <c r="A23816"/>
      <c r="B23816" s="289" t="s">
        <v>48275</v>
      </c>
    </row>
    <row r="23817" spans="1:4">
      <c r="A23817" s="292">
        <v>97533</v>
      </c>
      <c r="B23817" s="289" t="s">
        <v>48241</v>
      </c>
      <c r="D23817" s="293" t="s">
        <v>48279</v>
      </c>
    </row>
    <row r="23818" spans="1:4">
      <c r="A23818"/>
      <c r="B23818" s="289" t="s">
        <v>48276</v>
      </c>
    </row>
    <row r="23820" spans="1:4">
      <c r="A23820" s="287" t="s">
        <v>40995</v>
      </c>
      <c r="B23820"/>
      <c r="D23820" s="288" t="s">
        <v>48280</v>
      </c>
    </row>
    <row r="23821" spans="1:4">
      <c r="A23821" s="289" t="s">
        <v>40997</v>
      </c>
      <c r="B23821"/>
    </row>
    <row r="23822" spans="1:4">
      <c r="A23822"/>
      <c r="B23822"/>
    </row>
    <row r="23823" spans="1:4">
      <c r="A23823" s="289" t="s">
        <v>40998</v>
      </c>
      <c r="B23823" s="289" t="s">
        <v>40999</v>
      </c>
    </row>
    <row r="23824" spans="1:4">
      <c r="A23824" s="290" t="s">
        <v>16137</v>
      </c>
      <c r="B23824" s="290" t="s">
        <v>41000</v>
      </c>
      <c r="C23824" s="291" t="s">
        <v>41001</v>
      </c>
      <c r="D23824" s="291" t="s">
        <v>41002</v>
      </c>
    </row>
    <row r="23825" spans="1:4">
      <c r="A23825" s="289" t="s">
        <v>41003</v>
      </c>
      <c r="B23825" s="289" t="s">
        <v>14347</v>
      </c>
    </row>
    <row r="23826" spans="1:4">
      <c r="A23826" s="292">
        <v>97534</v>
      </c>
      <c r="B23826" s="289" t="s">
        <v>48243</v>
      </c>
      <c r="D23826" s="293" t="s">
        <v>48281</v>
      </c>
    </row>
    <row r="23827" spans="1:4">
      <c r="A23827"/>
      <c r="B23827" s="289" t="s">
        <v>48275</v>
      </c>
    </row>
    <row r="23828" spans="1:4">
      <c r="A23828" s="292">
        <v>97537</v>
      </c>
      <c r="B23828" s="289" t="s">
        <v>48282</v>
      </c>
      <c r="D23828" s="293" t="s">
        <v>1214</v>
      </c>
    </row>
    <row r="23829" spans="1:4">
      <c r="A23829"/>
      <c r="B23829" s="289" t="s">
        <v>48283</v>
      </c>
    </row>
    <row r="23830" spans="1:4">
      <c r="A23830" s="292">
        <v>97540</v>
      </c>
      <c r="B23830" s="289" t="s">
        <v>48284</v>
      </c>
      <c r="D23830" s="293" t="s">
        <v>1744</v>
      </c>
    </row>
    <row r="23831" spans="1:4">
      <c r="A23831"/>
      <c r="B23831" s="289" t="s">
        <v>48283</v>
      </c>
    </row>
    <row r="23832" spans="1:4">
      <c r="A23832" s="292">
        <v>97541</v>
      </c>
      <c r="B23832" s="289" t="s">
        <v>48285</v>
      </c>
      <c r="D23832" s="293" t="s">
        <v>45583</v>
      </c>
    </row>
    <row r="23833" spans="1:4">
      <c r="A23833"/>
      <c r="B23833" s="289" t="s">
        <v>48286</v>
      </c>
    </row>
    <row r="23834" spans="1:4">
      <c r="A23834"/>
      <c r="B23834" s="289" t="s">
        <v>44723</v>
      </c>
    </row>
    <row r="23835" spans="1:4">
      <c r="A23835" s="292">
        <v>97543</v>
      </c>
      <c r="B23835" s="289" t="s">
        <v>48287</v>
      </c>
      <c r="D23835" s="293" t="s">
        <v>1105</v>
      </c>
    </row>
    <row r="23836" spans="1:4">
      <c r="A23836"/>
      <c r="B23836" s="289" t="s">
        <v>48288</v>
      </c>
    </row>
    <row r="23837" spans="1:4">
      <c r="A23837" s="292">
        <v>97544</v>
      </c>
      <c r="B23837" s="289" t="s">
        <v>48247</v>
      </c>
      <c r="D23837" s="293" t="s">
        <v>1937</v>
      </c>
    </row>
    <row r="23838" spans="1:4">
      <c r="A23838"/>
      <c r="B23838" s="289" t="s">
        <v>47474</v>
      </c>
    </row>
    <row r="23839" spans="1:4">
      <c r="A23839"/>
      <c r="B23839" s="289" t="s">
        <v>45631</v>
      </c>
    </row>
    <row r="23840" spans="1:4">
      <c r="A23840" s="292">
        <v>97546</v>
      </c>
      <c r="B23840" s="289" t="s">
        <v>48289</v>
      </c>
      <c r="D23840" s="293" t="s">
        <v>1472</v>
      </c>
    </row>
    <row r="23841" spans="1:4">
      <c r="A23841"/>
      <c r="B23841" s="289" t="s">
        <v>48290</v>
      </c>
    </row>
    <row r="23842" spans="1:4">
      <c r="A23842" s="292">
        <v>97547</v>
      </c>
      <c r="B23842" s="289" t="s">
        <v>48291</v>
      </c>
      <c r="D23842" s="293" t="s">
        <v>1472</v>
      </c>
    </row>
    <row r="23843" spans="1:4">
      <c r="A23843"/>
      <c r="B23843" s="289" t="s">
        <v>48290</v>
      </c>
    </row>
    <row r="23844" spans="1:4">
      <c r="A23844" s="292">
        <v>97548</v>
      </c>
      <c r="B23844" s="289" t="s">
        <v>48292</v>
      </c>
      <c r="D23844" s="293" t="s">
        <v>1936</v>
      </c>
    </row>
    <row r="23845" spans="1:4">
      <c r="A23845"/>
      <c r="B23845" s="289" t="s">
        <v>48290</v>
      </c>
    </row>
    <row r="23846" spans="1:4">
      <c r="A23846" s="292">
        <v>97549</v>
      </c>
      <c r="B23846" s="289" t="s">
        <v>48293</v>
      </c>
      <c r="D23846" s="293" t="s">
        <v>1936</v>
      </c>
    </row>
    <row r="23847" spans="1:4">
      <c r="A23847"/>
      <c r="B23847" s="289" t="s">
        <v>48290</v>
      </c>
    </row>
    <row r="23848" spans="1:4">
      <c r="A23848" s="292">
        <v>97550</v>
      </c>
      <c r="B23848" s="289" t="s">
        <v>48294</v>
      </c>
      <c r="D23848" s="293" t="s">
        <v>30741</v>
      </c>
    </row>
    <row r="23849" spans="1:4">
      <c r="A23849"/>
      <c r="B23849" s="289" t="s">
        <v>48295</v>
      </c>
    </row>
    <row r="23850" spans="1:4">
      <c r="A23850" s="292">
        <v>97551</v>
      </c>
      <c r="B23850" s="289" t="s">
        <v>48296</v>
      </c>
      <c r="D23850" s="293" t="s">
        <v>30741</v>
      </c>
    </row>
    <row r="23851" spans="1:4">
      <c r="A23851"/>
      <c r="B23851" s="289" t="s">
        <v>48295</v>
      </c>
    </row>
    <row r="23853" spans="1:4">
      <c r="A23853" s="287" t="s">
        <v>40995</v>
      </c>
      <c r="B23853"/>
      <c r="D23853" s="288" t="s">
        <v>48297</v>
      </c>
    </row>
    <row r="23854" spans="1:4">
      <c r="A23854" s="289" t="s">
        <v>40997</v>
      </c>
      <c r="B23854"/>
    </row>
    <row r="23855" spans="1:4">
      <c r="A23855"/>
      <c r="B23855"/>
    </row>
    <row r="23856" spans="1:4">
      <c r="A23856" s="289" t="s">
        <v>40998</v>
      </c>
      <c r="B23856" s="289" t="s">
        <v>40999</v>
      </c>
    </row>
    <row r="23857" spans="1:4">
      <c r="A23857" s="290" t="s">
        <v>16137</v>
      </c>
      <c r="B23857" s="290" t="s">
        <v>41000</v>
      </c>
      <c r="C23857" s="291" t="s">
        <v>41001</v>
      </c>
      <c r="D23857" s="291" t="s">
        <v>41002</v>
      </c>
    </row>
    <row r="23858" spans="1:4">
      <c r="A23858" s="289" t="s">
        <v>41443</v>
      </c>
      <c r="B23858" s="289" t="s">
        <v>41444</v>
      </c>
    </row>
    <row r="23859" spans="1:4">
      <c r="A23859" s="292">
        <v>97552</v>
      </c>
      <c r="B23859" s="289" t="s">
        <v>48298</v>
      </c>
      <c r="D23859" s="293" t="s">
        <v>44841</v>
      </c>
    </row>
    <row r="23860" spans="1:4">
      <c r="A23860"/>
      <c r="B23860" s="289" t="s">
        <v>48288</v>
      </c>
    </row>
    <row r="23861" spans="1:4">
      <c r="A23861" s="292">
        <v>97553</v>
      </c>
      <c r="B23861" s="289" t="s">
        <v>48299</v>
      </c>
      <c r="D23861" s="293" t="s">
        <v>1408</v>
      </c>
    </row>
    <row r="23862" spans="1:4">
      <c r="A23862"/>
      <c r="B23862" s="289" t="s">
        <v>48288</v>
      </c>
    </row>
    <row r="23863" spans="1:4">
      <c r="A23863" s="292">
        <v>97554</v>
      </c>
      <c r="B23863" s="289" t="s">
        <v>48300</v>
      </c>
      <c r="D23863" s="293" t="s">
        <v>17542</v>
      </c>
    </row>
    <row r="23864" spans="1:4">
      <c r="A23864"/>
      <c r="B23864" s="289" t="s">
        <v>48301</v>
      </c>
    </row>
    <row r="23865" spans="1:4">
      <c r="A23865" s="292">
        <v>98602</v>
      </c>
      <c r="B23865" s="289" t="s">
        <v>47600</v>
      </c>
      <c r="D23865" s="293" t="s">
        <v>1043</v>
      </c>
    </row>
    <row r="23866" spans="1:4">
      <c r="A23866"/>
      <c r="B23866" s="289" t="s">
        <v>47544</v>
      </c>
    </row>
    <row r="23867" spans="1:4">
      <c r="A23867" s="289" t="s">
        <v>15200</v>
      </c>
      <c r="B23867" s="289" t="s">
        <v>15201</v>
      </c>
    </row>
    <row r="23868" spans="1:4">
      <c r="A23868" s="292">
        <v>6171</v>
      </c>
      <c r="B23868" s="289" t="s">
        <v>48302</v>
      </c>
      <c r="C23868" s="288" t="s">
        <v>34</v>
      </c>
      <c r="D23868" s="293" t="s">
        <v>7324</v>
      </c>
    </row>
    <row r="23869" spans="1:4">
      <c r="A23869" s="292">
        <v>74166</v>
      </c>
      <c r="B23869" s="289" t="s">
        <v>15202</v>
      </c>
    </row>
    <row r="23870" spans="1:4">
      <c r="A23870" s="289" t="s">
        <v>15203</v>
      </c>
      <c r="B23870" s="289" t="s">
        <v>48303</v>
      </c>
      <c r="D23870" s="293" t="s">
        <v>48304</v>
      </c>
    </row>
    <row r="23871" spans="1:4">
      <c r="A23871"/>
      <c r="B23871" s="289" t="s">
        <v>15204</v>
      </c>
    </row>
    <row r="23872" spans="1:4">
      <c r="A23872" s="289" t="s">
        <v>15205</v>
      </c>
      <c r="B23872" s="289" t="s">
        <v>48305</v>
      </c>
      <c r="D23872" s="293" t="s">
        <v>48306</v>
      </c>
    </row>
    <row r="23873" spans="1:4">
      <c r="A23873"/>
      <c r="B23873" s="289" t="s">
        <v>15206</v>
      </c>
    </row>
    <row r="23874" spans="1:4">
      <c r="A23874"/>
      <c r="B23874" s="289" t="s">
        <v>15009</v>
      </c>
    </row>
    <row r="23875" spans="1:4">
      <c r="A23875" s="292">
        <v>88503</v>
      </c>
      <c r="B23875" s="289" t="s">
        <v>48307</v>
      </c>
      <c r="C23875" s="288" t="s">
        <v>34</v>
      </c>
      <c r="D23875" s="293" t="s">
        <v>48308</v>
      </c>
    </row>
    <row r="23876" spans="1:4">
      <c r="A23876" s="292">
        <v>88504</v>
      </c>
      <c r="B23876" s="289" t="s">
        <v>48309</v>
      </c>
      <c r="C23876" s="288" t="s">
        <v>34</v>
      </c>
      <c r="D23876" s="293" t="s">
        <v>48310</v>
      </c>
    </row>
    <row r="23877" spans="1:4">
      <c r="A23877" s="292">
        <v>97900</v>
      </c>
      <c r="B23877" s="289" t="s">
        <v>48311</v>
      </c>
      <c r="D23877" s="293" t="s">
        <v>41100</v>
      </c>
    </row>
    <row r="23878" spans="1:4">
      <c r="A23878"/>
      <c r="B23878" s="289" t="s">
        <v>48312</v>
      </c>
    </row>
    <row r="23879" spans="1:4">
      <c r="A23879"/>
      <c r="B23879" s="289" t="s">
        <v>39008</v>
      </c>
    </row>
    <row r="23880" spans="1:4">
      <c r="A23880" s="292">
        <v>97901</v>
      </c>
      <c r="B23880" s="289" t="s">
        <v>48311</v>
      </c>
      <c r="D23880" s="293" t="s">
        <v>17153</v>
      </c>
    </row>
    <row r="23881" spans="1:4">
      <c r="A23881"/>
      <c r="B23881" s="289" t="s">
        <v>48313</v>
      </c>
    </row>
    <row r="23882" spans="1:4">
      <c r="A23882"/>
      <c r="B23882" s="289" t="s">
        <v>39008</v>
      </c>
    </row>
    <row r="23883" spans="1:4">
      <c r="A23883" s="292">
        <v>97902</v>
      </c>
      <c r="B23883" s="289" t="s">
        <v>48311</v>
      </c>
      <c r="D23883" s="293" t="s">
        <v>32948</v>
      </c>
    </row>
    <row r="23884" spans="1:4">
      <c r="A23884"/>
      <c r="B23884" s="289" t="s">
        <v>48314</v>
      </c>
    </row>
    <row r="23885" spans="1:4">
      <c r="A23885"/>
      <c r="B23885" s="289" t="s">
        <v>39008</v>
      </c>
    </row>
    <row r="23887" spans="1:4">
      <c r="A23887" s="287" t="s">
        <v>40995</v>
      </c>
      <c r="B23887"/>
      <c r="D23887" s="288" t="s">
        <v>48315</v>
      </c>
    </row>
    <row r="23888" spans="1:4">
      <c r="A23888" s="289" t="s">
        <v>40997</v>
      </c>
      <c r="B23888"/>
    </row>
    <row r="23889" spans="1:4">
      <c r="A23889"/>
      <c r="B23889"/>
    </row>
    <row r="23890" spans="1:4">
      <c r="A23890" s="289" t="s">
        <v>40998</v>
      </c>
      <c r="B23890" s="289" t="s">
        <v>40999</v>
      </c>
    </row>
    <row r="23891" spans="1:4">
      <c r="A23891" s="290" t="s">
        <v>16137</v>
      </c>
      <c r="B23891" s="290" t="s">
        <v>41000</v>
      </c>
      <c r="C23891" s="291" t="s">
        <v>41001</v>
      </c>
      <c r="D23891" s="291" t="s">
        <v>41002</v>
      </c>
    </row>
    <row r="23892" spans="1:4">
      <c r="A23892" s="289" t="s">
        <v>41003</v>
      </c>
      <c r="B23892" s="289" t="s">
        <v>14347</v>
      </c>
    </row>
    <row r="23893" spans="1:4">
      <c r="A23893" s="292">
        <v>97903</v>
      </c>
      <c r="B23893" s="289" t="s">
        <v>48311</v>
      </c>
      <c r="D23893" s="293" t="s">
        <v>48316</v>
      </c>
    </row>
    <row r="23894" spans="1:4">
      <c r="A23894"/>
      <c r="B23894" s="289" t="s">
        <v>48317</v>
      </c>
    </row>
    <row r="23895" spans="1:4">
      <c r="A23895"/>
      <c r="B23895" s="289" t="s">
        <v>39008</v>
      </c>
    </row>
    <row r="23896" spans="1:4">
      <c r="A23896" s="292">
        <v>97904</v>
      </c>
      <c r="B23896" s="289" t="s">
        <v>48311</v>
      </c>
      <c r="D23896" s="293" t="s">
        <v>48318</v>
      </c>
    </row>
    <row r="23897" spans="1:4">
      <c r="A23897"/>
      <c r="B23897" s="289" t="s">
        <v>48319</v>
      </c>
    </row>
    <row r="23898" spans="1:4">
      <c r="A23898"/>
      <c r="B23898" s="289" t="s">
        <v>38855</v>
      </c>
    </row>
    <row r="23899" spans="1:4">
      <c r="A23899" s="292">
        <v>97905</v>
      </c>
      <c r="B23899" s="289" t="s">
        <v>48320</v>
      </c>
      <c r="D23899" s="293" t="s">
        <v>37484</v>
      </c>
    </row>
    <row r="23900" spans="1:4">
      <c r="A23900"/>
      <c r="B23900" s="289" t="s">
        <v>48321</v>
      </c>
    </row>
    <row r="23901" spans="1:4">
      <c r="A23901"/>
      <c r="B23901" s="292">
        <v>8</v>
      </c>
    </row>
    <row r="23902" spans="1:4">
      <c r="A23902" s="292">
        <v>97906</v>
      </c>
      <c r="B23902" s="289" t="s">
        <v>48320</v>
      </c>
      <c r="D23902" s="293" t="s">
        <v>48322</v>
      </c>
    </row>
    <row r="23903" spans="1:4">
      <c r="A23903"/>
      <c r="B23903" s="289" t="s">
        <v>48323</v>
      </c>
    </row>
    <row r="23904" spans="1:4">
      <c r="A23904"/>
      <c r="B23904" s="292">
        <v>8</v>
      </c>
    </row>
    <row r="23905" spans="1:4">
      <c r="A23905" s="292">
        <v>97907</v>
      </c>
      <c r="B23905" s="289" t="s">
        <v>48320</v>
      </c>
      <c r="D23905" s="293" t="s">
        <v>48324</v>
      </c>
    </row>
    <row r="23906" spans="1:4">
      <c r="A23906"/>
      <c r="B23906" s="289" t="s">
        <v>48325</v>
      </c>
    </row>
    <row r="23907" spans="1:4">
      <c r="A23907"/>
      <c r="B23907" s="292">
        <v>8</v>
      </c>
    </row>
    <row r="23908" spans="1:4">
      <c r="A23908" s="292">
        <v>97908</v>
      </c>
      <c r="B23908" s="289" t="s">
        <v>48320</v>
      </c>
      <c r="D23908" s="293" t="s">
        <v>48326</v>
      </c>
    </row>
    <row r="23909" spans="1:4">
      <c r="A23909"/>
      <c r="B23909" s="289" t="s">
        <v>48327</v>
      </c>
    </row>
    <row r="23910" spans="1:4">
      <c r="A23910" s="292">
        <v>98102</v>
      </c>
      <c r="B23910" s="289" t="s">
        <v>48328</v>
      </c>
      <c r="D23910" s="293" t="s">
        <v>48329</v>
      </c>
    </row>
    <row r="23911" spans="1:4">
      <c r="A23911"/>
      <c r="B23911" s="289" t="s">
        <v>48330</v>
      </c>
    </row>
    <row r="23912" spans="1:4">
      <c r="A23912" s="292">
        <v>98103</v>
      </c>
      <c r="B23912" s="289" t="s">
        <v>48331</v>
      </c>
      <c r="D23912" s="293" t="s">
        <v>48332</v>
      </c>
    </row>
    <row r="23913" spans="1:4">
      <c r="A23913"/>
      <c r="B23913" s="289" t="s">
        <v>48333</v>
      </c>
    </row>
    <row r="23914" spans="1:4">
      <c r="A23914" s="292">
        <v>98104</v>
      </c>
      <c r="B23914" s="289" t="s">
        <v>48334</v>
      </c>
      <c r="D23914" s="293" t="s">
        <v>48335</v>
      </c>
    </row>
    <row r="23915" spans="1:4">
      <c r="A23915"/>
      <c r="B23915" s="289" t="s">
        <v>48336</v>
      </c>
    </row>
    <row r="23916" spans="1:4">
      <c r="A23916"/>
      <c r="B23916" s="289" t="s">
        <v>48337</v>
      </c>
    </row>
    <row r="23917" spans="1:4">
      <c r="A23917" s="292">
        <v>98105</v>
      </c>
      <c r="B23917" s="289" t="s">
        <v>48338</v>
      </c>
      <c r="D23917" s="293" t="s">
        <v>48339</v>
      </c>
    </row>
    <row r="23918" spans="1:4">
      <c r="A23918"/>
      <c r="B23918" s="289" t="s">
        <v>48340</v>
      </c>
    </row>
    <row r="23919" spans="1:4">
      <c r="A23919"/>
      <c r="B23919" s="289" t="s">
        <v>48337</v>
      </c>
    </row>
    <row r="23921" spans="1:4">
      <c r="A23921" s="287" t="s">
        <v>40995</v>
      </c>
      <c r="B23921"/>
      <c r="D23921" s="288" t="s">
        <v>48341</v>
      </c>
    </row>
    <row r="23922" spans="1:4">
      <c r="A23922" s="289" t="s">
        <v>40997</v>
      </c>
      <c r="B23922"/>
    </row>
    <row r="23923" spans="1:4">
      <c r="A23923"/>
      <c r="B23923"/>
    </row>
    <row r="23924" spans="1:4">
      <c r="A23924" s="289" t="s">
        <v>40998</v>
      </c>
      <c r="B23924" s="289" t="s">
        <v>40999</v>
      </c>
    </row>
    <row r="23925" spans="1:4">
      <c r="A23925" s="290" t="s">
        <v>16137</v>
      </c>
      <c r="B23925" s="290" t="s">
        <v>41000</v>
      </c>
      <c r="C23925" s="291" t="s">
        <v>41001</v>
      </c>
      <c r="D23925" s="291" t="s">
        <v>41002</v>
      </c>
    </row>
    <row r="23926" spans="1:4">
      <c r="A23926" s="289" t="s">
        <v>41003</v>
      </c>
      <c r="B23926" s="289" t="s">
        <v>14347</v>
      </c>
    </row>
    <row r="23927" spans="1:4">
      <c r="A23927" s="292">
        <v>98106</v>
      </c>
      <c r="B23927" s="289" t="s">
        <v>48342</v>
      </c>
      <c r="D23927" s="293" t="s">
        <v>48343</v>
      </c>
    </row>
    <row r="23928" spans="1:4">
      <c r="A23928"/>
      <c r="B23928" s="289" t="s">
        <v>48344</v>
      </c>
    </row>
    <row r="23929" spans="1:4">
      <c r="A23929"/>
      <c r="B23929" s="289" t="s">
        <v>48345</v>
      </c>
    </row>
    <row r="23930" spans="1:4">
      <c r="A23930" s="292">
        <v>98107</v>
      </c>
      <c r="B23930" s="289" t="s">
        <v>48346</v>
      </c>
      <c r="D23930" s="293" t="s">
        <v>48347</v>
      </c>
    </row>
    <row r="23931" spans="1:4">
      <c r="A23931"/>
      <c r="B23931" s="289" t="s">
        <v>48348</v>
      </c>
    </row>
    <row r="23932" spans="1:4">
      <c r="A23932"/>
      <c r="B23932" s="294" t="s">
        <v>48349</v>
      </c>
    </row>
    <row r="23933" spans="1:4">
      <c r="A23933" s="292">
        <v>98108</v>
      </c>
      <c r="B23933" s="289" t="s">
        <v>48338</v>
      </c>
      <c r="D23933" s="293" t="s">
        <v>48350</v>
      </c>
    </row>
    <row r="23934" spans="1:4">
      <c r="A23934"/>
      <c r="B23934" s="289" t="s">
        <v>48351</v>
      </c>
    </row>
    <row r="23935" spans="1:4">
      <c r="A23935"/>
      <c r="B23935" s="294" t="s">
        <v>48349</v>
      </c>
    </row>
    <row r="23936" spans="1:4">
      <c r="A23936" s="292">
        <v>99250</v>
      </c>
      <c r="B23936" s="289" t="s">
        <v>48311</v>
      </c>
      <c r="D23936" s="293" t="s">
        <v>34546</v>
      </c>
    </row>
    <row r="23937" spans="1:4">
      <c r="A23937"/>
      <c r="B23937" s="289" t="s">
        <v>48352</v>
      </c>
    </row>
    <row r="23938" spans="1:4">
      <c r="A23938"/>
      <c r="B23938" s="289" t="s">
        <v>39010</v>
      </c>
    </row>
    <row r="23939" spans="1:4">
      <c r="A23939" s="292">
        <v>99251</v>
      </c>
      <c r="B23939" s="289" t="s">
        <v>48311</v>
      </c>
      <c r="D23939" s="293" t="s">
        <v>48353</v>
      </c>
    </row>
    <row r="23940" spans="1:4">
      <c r="A23940"/>
      <c r="B23940" s="289" t="s">
        <v>48354</v>
      </c>
    </row>
    <row r="23941" spans="1:4">
      <c r="A23941"/>
      <c r="B23941" s="289" t="s">
        <v>39010</v>
      </c>
    </row>
    <row r="23942" spans="1:4">
      <c r="A23942" s="292">
        <v>99253</v>
      </c>
      <c r="B23942" s="289" t="s">
        <v>48311</v>
      </c>
      <c r="D23942" s="293" t="s">
        <v>48355</v>
      </c>
    </row>
    <row r="23943" spans="1:4">
      <c r="A23943"/>
      <c r="B23943" s="289" t="s">
        <v>48356</v>
      </c>
    </row>
    <row r="23944" spans="1:4">
      <c r="A23944"/>
      <c r="B23944" s="289" t="s">
        <v>39010</v>
      </c>
    </row>
    <row r="23945" spans="1:4">
      <c r="A23945" s="292">
        <v>99255</v>
      </c>
      <c r="B23945" s="289" t="s">
        <v>48311</v>
      </c>
      <c r="D23945" s="293" t="s">
        <v>44435</v>
      </c>
    </row>
    <row r="23946" spans="1:4">
      <c r="A23946"/>
      <c r="B23946" s="289" t="s">
        <v>48357</v>
      </c>
    </row>
    <row r="23947" spans="1:4">
      <c r="A23947"/>
      <c r="B23947" s="289" t="s">
        <v>39010</v>
      </c>
    </row>
    <row r="23948" spans="1:4">
      <c r="A23948" s="292">
        <v>99257</v>
      </c>
      <c r="B23948" s="289" t="s">
        <v>48311</v>
      </c>
      <c r="D23948" s="293" t="s">
        <v>48358</v>
      </c>
    </row>
    <row r="23949" spans="1:4">
      <c r="A23949"/>
      <c r="B23949" s="289" t="s">
        <v>48359</v>
      </c>
    </row>
    <row r="23950" spans="1:4">
      <c r="A23950"/>
      <c r="B23950" s="289" t="s">
        <v>38911</v>
      </c>
    </row>
    <row r="23951" spans="1:4">
      <c r="A23951" s="292">
        <v>99258</v>
      </c>
      <c r="B23951" s="289" t="s">
        <v>48320</v>
      </c>
      <c r="D23951" s="293" t="s">
        <v>48360</v>
      </c>
    </row>
    <row r="23952" spans="1:4">
      <c r="A23952"/>
      <c r="B23952" s="289" t="s">
        <v>48361</v>
      </c>
    </row>
    <row r="23953" spans="1:4">
      <c r="A23953"/>
      <c r="B23953" s="289" t="s">
        <v>38855</v>
      </c>
    </row>
    <row r="23955" spans="1:4">
      <c r="A23955" s="287" t="s">
        <v>40995</v>
      </c>
      <c r="B23955"/>
      <c r="D23955" s="288" t="s">
        <v>48362</v>
      </c>
    </row>
    <row r="23956" spans="1:4">
      <c r="A23956" s="289" t="s">
        <v>40997</v>
      </c>
      <c r="B23956"/>
    </row>
    <row r="23957" spans="1:4">
      <c r="A23957"/>
      <c r="B23957"/>
    </row>
    <row r="23958" spans="1:4">
      <c r="A23958" s="289" t="s">
        <v>40998</v>
      </c>
      <c r="B23958" s="289" t="s">
        <v>40999</v>
      </c>
    </row>
    <row r="23959" spans="1:4">
      <c r="A23959" s="290" t="s">
        <v>16137</v>
      </c>
      <c r="B23959" s="290" t="s">
        <v>41000</v>
      </c>
      <c r="C23959" s="291" t="s">
        <v>41001</v>
      </c>
      <c r="D23959" s="291" t="s">
        <v>41002</v>
      </c>
    </row>
    <row r="23960" spans="1:4">
      <c r="A23960" s="289" t="s">
        <v>41003</v>
      </c>
      <c r="B23960" s="289" t="s">
        <v>14347</v>
      </c>
    </row>
    <row r="23961" spans="1:4">
      <c r="A23961" s="292">
        <v>99260</v>
      </c>
      <c r="B23961" s="289" t="s">
        <v>48320</v>
      </c>
      <c r="D23961" s="293" t="s">
        <v>48363</v>
      </c>
    </row>
    <row r="23962" spans="1:4">
      <c r="A23962"/>
      <c r="B23962" s="289" t="s">
        <v>48364</v>
      </c>
    </row>
    <row r="23963" spans="1:4">
      <c r="A23963"/>
      <c r="B23963" s="289" t="s">
        <v>38855</v>
      </c>
    </row>
    <row r="23964" spans="1:4">
      <c r="A23964" s="292">
        <v>99262</v>
      </c>
      <c r="B23964" s="289" t="s">
        <v>48320</v>
      </c>
      <c r="D23964" s="293" t="s">
        <v>48365</v>
      </c>
    </row>
    <row r="23965" spans="1:4">
      <c r="A23965"/>
      <c r="B23965" s="289" t="s">
        <v>48366</v>
      </c>
    </row>
    <row r="23966" spans="1:4">
      <c r="A23966"/>
      <c r="B23966" s="289" t="s">
        <v>38855</v>
      </c>
    </row>
    <row r="23967" spans="1:4">
      <c r="A23967" s="292">
        <v>99264</v>
      </c>
      <c r="B23967" s="289" t="s">
        <v>48320</v>
      </c>
      <c r="D23967" s="293" t="s">
        <v>48367</v>
      </c>
    </row>
    <row r="23968" spans="1:4">
      <c r="A23968"/>
      <c r="B23968" s="289" t="s">
        <v>48368</v>
      </c>
    </row>
    <row r="23969" spans="1:4">
      <c r="A23969" s="289" t="s">
        <v>15207</v>
      </c>
      <c r="B23969" s="289" t="s">
        <v>15208</v>
      </c>
    </row>
    <row r="23970" spans="1:4">
      <c r="A23970" s="292">
        <v>89482</v>
      </c>
      <c r="B23970" s="289" t="s">
        <v>48369</v>
      </c>
      <c r="D23970" s="293" t="s">
        <v>30995</v>
      </c>
    </row>
    <row r="23971" spans="1:4">
      <c r="A23971"/>
      <c r="B23971" s="289" t="s">
        <v>48370</v>
      </c>
    </row>
    <row r="23972" spans="1:4">
      <c r="A23972" s="292">
        <v>89491</v>
      </c>
      <c r="B23972" s="289" t="s">
        <v>48371</v>
      </c>
      <c r="D23972" s="293" t="s">
        <v>37534</v>
      </c>
    </row>
    <row r="23973" spans="1:4">
      <c r="A23973"/>
      <c r="B23973" s="289" t="s">
        <v>48370</v>
      </c>
    </row>
    <row r="23974" spans="1:4">
      <c r="A23974" s="292">
        <v>89495</v>
      </c>
      <c r="B23974" s="289" t="s">
        <v>48372</v>
      </c>
      <c r="D23974" s="293" t="s">
        <v>216</v>
      </c>
    </row>
    <row r="23975" spans="1:4">
      <c r="A23975"/>
      <c r="B23975" s="289" t="s">
        <v>48373</v>
      </c>
    </row>
    <row r="23976" spans="1:4">
      <c r="A23976" s="292">
        <v>89707</v>
      </c>
      <c r="B23976" s="289" t="s">
        <v>48374</v>
      </c>
      <c r="D23976" s="293" t="s">
        <v>1473</v>
      </c>
    </row>
    <row r="23977" spans="1:4">
      <c r="A23977"/>
      <c r="B23977" s="289" t="s">
        <v>48375</v>
      </c>
    </row>
    <row r="23978" spans="1:4">
      <c r="A23978"/>
      <c r="B23978" s="289" t="s">
        <v>14426</v>
      </c>
    </row>
    <row r="23979" spans="1:4">
      <c r="A23979" s="292">
        <v>89708</v>
      </c>
      <c r="B23979" s="289" t="s">
        <v>48376</v>
      </c>
      <c r="D23979" s="293" t="s">
        <v>46055</v>
      </c>
    </row>
    <row r="23980" spans="1:4">
      <c r="A23980"/>
      <c r="B23980" s="289" t="s">
        <v>48375</v>
      </c>
    </row>
    <row r="23981" spans="1:4">
      <c r="A23981"/>
      <c r="B23981" s="289" t="s">
        <v>14426</v>
      </c>
    </row>
    <row r="23982" spans="1:4">
      <c r="A23982" s="292">
        <v>89709</v>
      </c>
      <c r="B23982" s="289" t="s">
        <v>48372</v>
      </c>
      <c r="D23982" s="293" t="s">
        <v>1500</v>
      </c>
    </row>
    <row r="23983" spans="1:4">
      <c r="A23983"/>
      <c r="B23983" s="289" t="s">
        <v>48377</v>
      </c>
    </row>
    <row r="23984" spans="1:4">
      <c r="A23984" s="292">
        <v>89710</v>
      </c>
      <c r="B23984" s="289" t="s">
        <v>48378</v>
      </c>
      <c r="D23984" s="293" t="s">
        <v>818</v>
      </c>
    </row>
    <row r="23985" spans="1:4">
      <c r="A23985"/>
      <c r="B23985" s="289" t="s">
        <v>48379</v>
      </c>
    </row>
    <row r="23986" spans="1:4">
      <c r="A23986" s="289" t="s">
        <v>15209</v>
      </c>
      <c r="B23986" s="289" t="s">
        <v>15210</v>
      </c>
    </row>
    <row r="23988" spans="1:4">
      <c r="A23988" s="287" t="s">
        <v>40995</v>
      </c>
      <c r="B23988"/>
      <c r="D23988" s="288" t="s">
        <v>48380</v>
      </c>
    </row>
    <row r="23989" spans="1:4">
      <c r="A23989" s="289" t="s">
        <v>40997</v>
      </c>
      <c r="B23989"/>
    </row>
    <row r="23990" spans="1:4">
      <c r="A23990"/>
      <c r="B23990"/>
    </row>
    <row r="23991" spans="1:4">
      <c r="A23991" s="289" t="s">
        <v>40998</v>
      </c>
      <c r="B23991" s="289" t="s">
        <v>40999</v>
      </c>
    </row>
    <row r="23992" spans="1:4">
      <c r="A23992" s="290" t="s">
        <v>16137</v>
      </c>
      <c r="B23992" s="290" t="s">
        <v>41000</v>
      </c>
      <c r="C23992" s="291" t="s">
        <v>41001</v>
      </c>
      <c r="D23992" s="291" t="s">
        <v>41002</v>
      </c>
    </row>
    <row r="23993" spans="1:4">
      <c r="A23993" s="289" t="s">
        <v>41443</v>
      </c>
      <c r="B23993" s="289" t="s">
        <v>41444</v>
      </c>
    </row>
    <row r="23994" spans="1:4">
      <c r="A23994" s="292">
        <v>72739</v>
      </c>
      <c r="B23994" s="289" t="s">
        <v>48381</v>
      </c>
      <c r="D23994" s="293" t="s">
        <v>48382</v>
      </c>
    </row>
    <row r="23995" spans="1:4">
      <c r="A23995"/>
      <c r="B23995" s="289" t="s">
        <v>15211</v>
      </c>
    </row>
    <row r="23996" spans="1:4">
      <c r="A23996"/>
      <c r="B23996" s="289" t="s">
        <v>15212</v>
      </c>
    </row>
    <row r="23997" spans="1:4">
      <c r="A23997" s="292">
        <v>74234</v>
      </c>
      <c r="B23997" s="289" t="s">
        <v>15213</v>
      </c>
    </row>
    <row r="23998" spans="1:4">
      <c r="A23998" s="289" t="s">
        <v>15214</v>
      </c>
      <c r="B23998" s="289" t="s">
        <v>48383</v>
      </c>
      <c r="D23998" s="293" t="s">
        <v>48384</v>
      </c>
    </row>
    <row r="23999" spans="1:4">
      <c r="A23999"/>
      <c r="B23999" s="289" t="s">
        <v>15215</v>
      </c>
    </row>
    <row r="24000" spans="1:4">
      <c r="A24000"/>
      <c r="B24000" s="289" t="s">
        <v>15009</v>
      </c>
    </row>
    <row r="24001" spans="1:4">
      <c r="A24001" s="292">
        <v>86872</v>
      </c>
      <c r="B24001" s="289" t="s">
        <v>48385</v>
      </c>
      <c r="D24001" s="293" t="s">
        <v>48386</v>
      </c>
    </row>
    <row r="24002" spans="1:4">
      <c r="A24002"/>
      <c r="B24002" s="289" t="s">
        <v>48387</v>
      </c>
    </row>
    <row r="24003" spans="1:4">
      <c r="A24003" s="292">
        <v>86874</v>
      </c>
      <c r="B24003" s="289" t="s">
        <v>48388</v>
      </c>
      <c r="D24003" s="293" t="s">
        <v>48389</v>
      </c>
    </row>
    <row r="24004" spans="1:4">
      <c r="A24004"/>
      <c r="B24004" s="289" t="s">
        <v>48390</v>
      </c>
    </row>
    <row r="24005" spans="1:4">
      <c r="A24005" s="292">
        <v>86875</v>
      </c>
      <c r="B24005" s="289" t="s">
        <v>48391</v>
      </c>
      <c r="D24005" s="293" t="s">
        <v>48392</v>
      </c>
    </row>
    <row r="24006" spans="1:4">
      <c r="A24006"/>
      <c r="B24006" s="289" t="s">
        <v>48393</v>
      </c>
    </row>
    <row r="24007" spans="1:4">
      <c r="A24007" s="292">
        <v>86876</v>
      </c>
      <c r="B24007" s="289" t="s">
        <v>48394</v>
      </c>
      <c r="D24007" s="293" t="s">
        <v>48395</v>
      </c>
    </row>
    <row r="24008" spans="1:4">
      <c r="A24008"/>
      <c r="B24008" s="289" t="s">
        <v>48396</v>
      </c>
    </row>
    <row r="24009" spans="1:4">
      <c r="A24009" s="292">
        <v>86877</v>
      </c>
      <c r="B24009" s="289" t="s">
        <v>48397</v>
      </c>
      <c r="D24009" s="293" t="s">
        <v>47283</v>
      </c>
    </row>
    <row r="24010" spans="1:4">
      <c r="A24010"/>
      <c r="B24010" s="289" t="s">
        <v>48398</v>
      </c>
    </row>
    <row r="24011" spans="1:4">
      <c r="A24011" s="292">
        <v>86878</v>
      </c>
      <c r="B24011" s="289" t="s">
        <v>48399</v>
      </c>
      <c r="D24011" s="293" t="s">
        <v>2445</v>
      </c>
    </row>
    <row r="24012" spans="1:4">
      <c r="A24012"/>
      <c r="B24012" s="289" t="s">
        <v>48400</v>
      </c>
    </row>
    <row r="24013" spans="1:4">
      <c r="A24013" s="292">
        <v>86879</v>
      </c>
      <c r="B24013" s="289" t="s">
        <v>48401</v>
      </c>
      <c r="D24013" s="293" t="s">
        <v>223</v>
      </c>
    </row>
    <row r="24014" spans="1:4">
      <c r="A24014"/>
      <c r="B24014" s="289" t="s">
        <v>48402</v>
      </c>
    </row>
    <row r="24015" spans="1:4">
      <c r="A24015" s="292">
        <v>86880</v>
      </c>
      <c r="B24015" s="289" t="s">
        <v>48403</v>
      </c>
      <c r="D24015" s="293" t="s">
        <v>35157</v>
      </c>
    </row>
    <row r="24016" spans="1:4">
      <c r="A24016"/>
      <c r="B24016" s="289" t="s">
        <v>48404</v>
      </c>
    </row>
    <row r="24017" spans="1:4">
      <c r="A24017" s="292">
        <v>86881</v>
      </c>
      <c r="B24017" s="289" t="s">
        <v>48405</v>
      </c>
      <c r="D24017" s="293" t="s">
        <v>48406</v>
      </c>
    </row>
    <row r="24018" spans="1:4">
      <c r="A24018"/>
      <c r="B24018" s="289" t="s">
        <v>48407</v>
      </c>
    </row>
    <row r="24019" spans="1:4">
      <c r="A24019" s="292">
        <v>86882</v>
      </c>
      <c r="B24019" s="289" t="s">
        <v>48408</v>
      </c>
      <c r="D24019" s="293" t="s">
        <v>1323</v>
      </c>
    </row>
    <row r="24020" spans="1:4">
      <c r="A24020"/>
      <c r="B24020" s="289" t="s">
        <v>48407</v>
      </c>
    </row>
    <row r="24022" spans="1:4">
      <c r="A24022" s="287" t="s">
        <v>40995</v>
      </c>
      <c r="B24022"/>
      <c r="D24022" s="288" t="s">
        <v>48409</v>
      </c>
    </row>
    <row r="24023" spans="1:4">
      <c r="A24023" s="289" t="s">
        <v>40997</v>
      </c>
      <c r="B24023"/>
    </row>
    <row r="24024" spans="1:4">
      <c r="A24024"/>
      <c r="B24024"/>
    </row>
    <row r="24025" spans="1:4">
      <c r="A24025" s="289" t="s">
        <v>40998</v>
      </c>
      <c r="B24025" s="289" t="s">
        <v>40999</v>
      </c>
    </row>
    <row r="24026" spans="1:4">
      <c r="A24026" s="290" t="s">
        <v>16137</v>
      </c>
      <c r="B24026" s="290" t="s">
        <v>41000</v>
      </c>
      <c r="C24026" s="291" t="s">
        <v>41001</v>
      </c>
      <c r="D24026" s="291" t="s">
        <v>41002</v>
      </c>
    </row>
    <row r="24027" spans="1:4">
      <c r="A24027" s="289" t="s">
        <v>41003</v>
      </c>
      <c r="B24027" s="289" t="s">
        <v>14347</v>
      </c>
    </row>
    <row r="24028" spans="1:4">
      <c r="A24028" s="292">
        <v>86883</v>
      </c>
      <c r="B24028" s="289" t="s">
        <v>48410</v>
      </c>
      <c r="D24028" s="293" t="s">
        <v>449</v>
      </c>
    </row>
    <row r="24029" spans="1:4">
      <c r="A24029"/>
      <c r="B24029" s="289" t="s">
        <v>39014</v>
      </c>
    </row>
    <row r="24030" spans="1:4">
      <c r="A24030" s="292">
        <v>86884</v>
      </c>
      <c r="B24030" s="289" t="s">
        <v>48411</v>
      </c>
      <c r="D24030" s="293" t="s">
        <v>404</v>
      </c>
    </row>
    <row r="24031" spans="1:4">
      <c r="A24031"/>
      <c r="B24031" s="289" t="s">
        <v>48412</v>
      </c>
    </row>
    <row r="24032" spans="1:4">
      <c r="A24032" s="292">
        <v>86885</v>
      </c>
      <c r="B24032" s="289" t="s">
        <v>48413</v>
      </c>
      <c r="D24032" s="293" t="s">
        <v>1654</v>
      </c>
    </row>
    <row r="24033" spans="1:4">
      <c r="A24033"/>
      <c r="B24033" s="289" t="s">
        <v>48412</v>
      </c>
    </row>
    <row r="24034" spans="1:4">
      <c r="A24034" s="292">
        <v>86886</v>
      </c>
      <c r="B24034" s="289" t="s">
        <v>48414</v>
      </c>
      <c r="D24034" s="293" t="s">
        <v>2847</v>
      </c>
    </row>
    <row r="24035" spans="1:4">
      <c r="A24035"/>
      <c r="B24035" s="289" t="s">
        <v>15217</v>
      </c>
    </row>
    <row r="24036" spans="1:4">
      <c r="A24036" s="292">
        <v>86887</v>
      </c>
      <c r="B24036" s="289" t="s">
        <v>48415</v>
      </c>
      <c r="D24036" s="293" t="s">
        <v>48416</v>
      </c>
    </row>
    <row r="24037" spans="1:4">
      <c r="A24037"/>
      <c r="B24037" s="289" t="s">
        <v>15217</v>
      </c>
    </row>
    <row r="24038" spans="1:4">
      <c r="A24038" s="292">
        <v>86888</v>
      </c>
      <c r="B24038" s="289" t="s">
        <v>48417</v>
      </c>
      <c r="D24038" s="293" t="s">
        <v>48418</v>
      </c>
    </row>
    <row r="24039" spans="1:4">
      <c r="A24039"/>
      <c r="B24039" s="289" t="s">
        <v>48419</v>
      </c>
    </row>
    <row r="24040" spans="1:4">
      <c r="A24040" s="292">
        <v>86889</v>
      </c>
      <c r="B24040" s="289" t="s">
        <v>48420</v>
      </c>
      <c r="D24040" s="293" t="s">
        <v>48421</v>
      </c>
    </row>
    <row r="24041" spans="1:4">
      <c r="A24041"/>
      <c r="B24041" s="289" t="s">
        <v>48422</v>
      </c>
    </row>
    <row r="24042" spans="1:4">
      <c r="A24042" s="292">
        <v>86893</v>
      </c>
      <c r="B24042" s="289" t="s">
        <v>48423</v>
      </c>
      <c r="D24042" s="293" t="s">
        <v>48424</v>
      </c>
    </row>
    <row r="24043" spans="1:4">
      <c r="A24043"/>
      <c r="B24043" s="289" t="s">
        <v>48425</v>
      </c>
    </row>
    <row r="24044" spans="1:4">
      <c r="A24044" s="292">
        <v>86894</v>
      </c>
      <c r="B24044" s="289" t="s">
        <v>48426</v>
      </c>
      <c r="D24044" s="293" t="s">
        <v>48427</v>
      </c>
    </row>
    <row r="24045" spans="1:4">
      <c r="A24045"/>
      <c r="B24045" s="289" t="s">
        <v>48428</v>
      </c>
    </row>
    <row r="24046" spans="1:4">
      <c r="A24046" s="292">
        <v>86895</v>
      </c>
      <c r="B24046" s="289" t="s">
        <v>48429</v>
      </c>
      <c r="D24046" s="293" t="s">
        <v>48430</v>
      </c>
    </row>
    <row r="24047" spans="1:4">
      <c r="A24047"/>
      <c r="B24047" s="289" t="s">
        <v>48431</v>
      </c>
    </row>
    <row r="24048" spans="1:4">
      <c r="A24048" s="292">
        <v>86899</v>
      </c>
      <c r="B24048" s="289" t="s">
        <v>48432</v>
      </c>
      <c r="D24048" s="293" t="s">
        <v>48433</v>
      </c>
    </row>
    <row r="24049" spans="1:4">
      <c r="A24049"/>
      <c r="B24049" s="289" t="s">
        <v>48434</v>
      </c>
    </row>
    <row r="24050" spans="1:4">
      <c r="A24050" s="292">
        <v>86900</v>
      </c>
      <c r="B24050" s="289" t="s">
        <v>48435</v>
      </c>
      <c r="D24050" s="293" t="s">
        <v>48436</v>
      </c>
    </row>
    <row r="24051" spans="1:4">
      <c r="A24051"/>
      <c r="B24051" s="289" t="s">
        <v>48437</v>
      </c>
    </row>
    <row r="24052" spans="1:4">
      <c r="A24052" s="292">
        <v>86901</v>
      </c>
      <c r="B24052" s="289" t="s">
        <v>48438</v>
      </c>
      <c r="D24052" s="293" t="s">
        <v>48439</v>
      </c>
    </row>
    <row r="24053" spans="1:4">
      <c r="A24053"/>
      <c r="B24053" s="289" t="s">
        <v>48440</v>
      </c>
    </row>
    <row r="24055" spans="1:4">
      <c r="A24055" s="287" t="s">
        <v>40995</v>
      </c>
      <c r="B24055"/>
      <c r="D24055" s="288" t="s">
        <v>48441</v>
      </c>
    </row>
    <row r="24056" spans="1:4">
      <c r="A24056" s="289" t="s">
        <v>40997</v>
      </c>
      <c r="B24056"/>
    </row>
    <row r="24057" spans="1:4">
      <c r="A24057"/>
      <c r="B24057"/>
    </row>
    <row r="24058" spans="1:4">
      <c r="A24058" s="289" t="s">
        <v>40998</v>
      </c>
      <c r="B24058" s="289" t="s">
        <v>40999</v>
      </c>
    </row>
    <row r="24059" spans="1:4">
      <c r="A24059" s="290" t="s">
        <v>16137</v>
      </c>
      <c r="B24059" s="290" t="s">
        <v>41000</v>
      </c>
      <c r="C24059" s="291" t="s">
        <v>41001</v>
      </c>
      <c r="D24059" s="291" t="s">
        <v>41002</v>
      </c>
    </row>
    <row r="24060" spans="1:4">
      <c r="A24060" s="289" t="s">
        <v>41003</v>
      </c>
      <c r="B24060" s="289" t="s">
        <v>14347</v>
      </c>
    </row>
    <row r="24061" spans="1:4">
      <c r="A24061" s="292">
        <v>86902</v>
      </c>
      <c r="B24061" s="289" t="s">
        <v>48442</v>
      </c>
      <c r="D24061" s="293" t="s">
        <v>48443</v>
      </c>
    </row>
    <row r="24062" spans="1:4">
      <c r="A24062"/>
      <c r="B24062" s="289" t="s">
        <v>48422</v>
      </c>
    </row>
    <row r="24063" spans="1:4">
      <c r="A24063" s="292">
        <v>86903</v>
      </c>
      <c r="B24063" s="289" t="s">
        <v>48444</v>
      </c>
      <c r="D24063" s="293" t="s">
        <v>48445</v>
      </c>
    </row>
    <row r="24064" spans="1:4">
      <c r="A24064"/>
      <c r="B24064" s="289" t="s">
        <v>48446</v>
      </c>
    </row>
    <row r="24065" spans="1:4">
      <c r="A24065" s="292">
        <v>86904</v>
      </c>
      <c r="B24065" s="289" t="s">
        <v>48447</v>
      </c>
      <c r="D24065" s="293" t="s">
        <v>37346</v>
      </c>
    </row>
    <row r="24066" spans="1:4">
      <c r="A24066"/>
      <c r="B24066" s="289" t="s">
        <v>48448</v>
      </c>
    </row>
    <row r="24067" spans="1:4">
      <c r="A24067" s="292">
        <v>86905</v>
      </c>
      <c r="B24067" s="289" t="s">
        <v>48449</v>
      </c>
      <c r="D24067" s="293" t="s">
        <v>48450</v>
      </c>
    </row>
    <row r="24068" spans="1:4">
      <c r="A24068"/>
      <c r="B24068" s="289" t="s">
        <v>48396</v>
      </c>
    </row>
    <row r="24069" spans="1:4">
      <c r="A24069" s="292">
        <v>86906</v>
      </c>
      <c r="B24069" s="289" t="s">
        <v>48451</v>
      </c>
      <c r="D24069" s="293" t="s">
        <v>37121</v>
      </c>
    </row>
    <row r="24070" spans="1:4">
      <c r="A24070"/>
      <c r="B24070" s="289" t="s">
        <v>48452</v>
      </c>
    </row>
    <row r="24071" spans="1:4">
      <c r="A24071" s="292">
        <v>86908</v>
      </c>
      <c r="B24071" s="289" t="s">
        <v>48453</v>
      </c>
      <c r="D24071" s="293" t="s">
        <v>48454</v>
      </c>
    </row>
    <row r="24072" spans="1:4">
      <c r="A24072"/>
      <c r="B24072" s="289" t="s">
        <v>48434</v>
      </c>
    </row>
    <row r="24073" spans="1:4">
      <c r="A24073" s="292">
        <v>86909</v>
      </c>
      <c r="B24073" s="289" t="s">
        <v>48455</v>
      </c>
      <c r="D24073" s="293" t="s">
        <v>36978</v>
      </c>
    </row>
    <row r="24074" spans="1:4">
      <c r="A24074"/>
      <c r="B24074" s="289" t="s">
        <v>48456</v>
      </c>
    </row>
    <row r="24075" spans="1:4">
      <c r="A24075" s="292">
        <v>86910</v>
      </c>
      <c r="B24075" s="289" t="s">
        <v>48457</v>
      </c>
      <c r="D24075" s="293" t="s">
        <v>48458</v>
      </c>
    </row>
    <row r="24076" spans="1:4">
      <c r="A24076"/>
      <c r="B24076" s="289" t="s">
        <v>48459</v>
      </c>
    </row>
    <row r="24077" spans="1:4">
      <c r="A24077" s="292">
        <v>86911</v>
      </c>
      <c r="B24077" s="289" t="s">
        <v>48460</v>
      </c>
      <c r="D24077" s="293" t="s">
        <v>23474</v>
      </c>
    </row>
    <row r="24078" spans="1:4">
      <c r="A24078"/>
      <c r="B24078" s="289" t="s">
        <v>48461</v>
      </c>
    </row>
    <row r="24079" spans="1:4">
      <c r="A24079" s="292">
        <v>86912</v>
      </c>
      <c r="B24079" s="289" t="s">
        <v>48460</v>
      </c>
      <c r="D24079" s="293" t="s">
        <v>23474</v>
      </c>
    </row>
    <row r="24080" spans="1:4">
      <c r="A24080"/>
      <c r="B24080" s="289" t="s">
        <v>48462</v>
      </c>
    </row>
    <row r="24081" spans="1:4">
      <c r="A24081" s="292">
        <v>86913</v>
      </c>
      <c r="B24081" s="289" t="s">
        <v>48463</v>
      </c>
      <c r="D24081" s="293" t="s">
        <v>37061</v>
      </c>
    </row>
    <row r="24082" spans="1:4">
      <c r="A24082"/>
      <c r="B24082" s="289" t="s">
        <v>48464</v>
      </c>
    </row>
    <row r="24083" spans="1:4">
      <c r="A24083" s="292">
        <v>86914</v>
      </c>
      <c r="B24083" s="289" t="s">
        <v>48465</v>
      </c>
      <c r="D24083" s="293" t="s">
        <v>27090</v>
      </c>
    </row>
    <row r="24084" spans="1:4">
      <c r="A24084"/>
      <c r="B24084" s="289" t="s">
        <v>48419</v>
      </c>
    </row>
    <row r="24085" spans="1:4">
      <c r="A24085" s="292">
        <v>86915</v>
      </c>
      <c r="B24085" s="289" t="s">
        <v>48466</v>
      </c>
      <c r="D24085" s="293" t="s">
        <v>38955</v>
      </c>
    </row>
    <row r="24086" spans="1:4">
      <c r="A24086"/>
      <c r="B24086" s="289" t="s">
        <v>48467</v>
      </c>
    </row>
    <row r="24088" spans="1:4">
      <c r="A24088" s="287" t="s">
        <v>40995</v>
      </c>
      <c r="B24088"/>
      <c r="D24088" s="288" t="s">
        <v>48468</v>
      </c>
    </row>
    <row r="24089" spans="1:4">
      <c r="A24089" s="289" t="s">
        <v>40997</v>
      </c>
      <c r="B24089"/>
    </row>
    <row r="24090" spans="1:4">
      <c r="A24090"/>
      <c r="B24090"/>
    </row>
    <row r="24091" spans="1:4">
      <c r="A24091" s="289" t="s">
        <v>40998</v>
      </c>
      <c r="B24091" s="289" t="s">
        <v>40999</v>
      </c>
    </row>
    <row r="24092" spans="1:4">
      <c r="A24092" s="290" t="s">
        <v>16137</v>
      </c>
      <c r="B24092" s="290" t="s">
        <v>41000</v>
      </c>
      <c r="C24092" s="291" t="s">
        <v>41001</v>
      </c>
      <c r="D24092" s="291" t="s">
        <v>41002</v>
      </c>
    </row>
    <row r="24093" spans="1:4">
      <c r="A24093" s="289" t="s">
        <v>41003</v>
      </c>
      <c r="B24093" s="289" t="s">
        <v>14347</v>
      </c>
    </row>
    <row r="24094" spans="1:4">
      <c r="A24094" s="292">
        <v>86916</v>
      </c>
      <c r="B24094" s="289" t="s">
        <v>48469</v>
      </c>
      <c r="D24094" s="293" t="s">
        <v>38603</v>
      </c>
    </row>
    <row r="24095" spans="1:4">
      <c r="A24095"/>
      <c r="B24095" s="292">
        <v>2013</v>
      </c>
    </row>
    <row r="24096" spans="1:4">
      <c r="A24096" s="292">
        <v>86919</v>
      </c>
      <c r="B24096" s="289" t="s">
        <v>48470</v>
      </c>
      <c r="D24096" s="293" t="s">
        <v>48471</v>
      </c>
    </row>
    <row r="24097" spans="1:4">
      <c r="A24097"/>
      <c r="B24097" s="289" t="s">
        <v>48472</v>
      </c>
    </row>
    <row r="24098" spans="1:4">
      <c r="A24098"/>
      <c r="B24098" s="289" t="s">
        <v>48446</v>
      </c>
    </row>
    <row r="24099" spans="1:4">
      <c r="A24099" s="292">
        <v>86920</v>
      </c>
      <c r="B24099" s="289" t="s">
        <v>48470</v>
      </c>
      <c r="D24099" s="293" t="s">
        <v>48473</v>
      </c>
    </row>
    <row r="24100" spans="1:4">
      <c r="A24100"/>
      <c r="B24100" s="289" t="s">
        <v>48474</v>
      </c>
    </row>
    <row r="24101" spans="1:4">
      <c r="A24101"/>
      <c r="B24101" s="289" t="s">
        <v>48448</v>
      </c>
    </row>
    <row r="24102" spans="1:4">
      <c r="A24102" s="292">
        <v>86921</v>
      </c>
      <c r="B24102" s="289" t="s">
        <v>48470</v>
      </c>
      <c r="D24102" s="293" t="s">
        <v>48475</v>
      </c>
    </row>
    <row r="24103" spans="1:4">
      <c r="A24103"/>
      <c r="B24103" s="289" t="s">
        <v>48476</v>
      </c>
    </row>
    <row r="24104" spans="1:4">
      <c r="A24104"/>
      <c r="B24104" s="289" t="s">
        <v>48419</v>
      </c>
    </row>
    <row r="24105" spans="1:4">
      <c r="A24105" s="292">
        <v>86922</v>
      </c>
      <c r="B24105" s="289" t="s">
        <v>48477</v>
      </c>
      <c r="D24105" s="293" t="s">
        <v>48478</v>
      </c>
    </row>
    <row r="24106" spans="1:4">
      <c r="A24106"/>
      <c r="B24106" s="289" t="s">
        <v>48479</v>
      </c>
    </row>
    <row r="24107" spans="1:4">
      <c r="A24107"/>
      <c r="B24107" s="289" t="s">
        <v>48480</v>
      </c>
    </row>
    <row r="24108" spans="1:4">
      <c r="A24108" s="292">
        <v>86923</v>
      </c>
      <c r="B24108" s="289" t="s">
        <v>48477</v>
      </c>
      <c r="D24108" s="293" t="s">
        <v>48481</v>
      </c>
    </row>
    <row r="24109" spans="1:4">
      <c r="A24109"/>
      <c r="B24109" s="289" t="s">
        <v>48482</v>
      </c>
    </row>
    <row r="24110" spans="1:4">
      <c r="A24110"/>
      <c r="B24110" s="289" t="s">
        <v>48483</v>
      </c>
    </row>
    <row r="24111" spans="1:4">
      <c r="A24111" s="292">
        <v>86924</v>
      </c>
      <c r="B24111" s="289" t="s">
        <v>48477</v>
      </c>
      <c r="D24111" s="293" t="s">
        <v>48484</v>
      </c>
    </row>
    <row r="24112" spans="1:4">
      <c r="A24112"/>
      <c r="B24112" s="289" t="s">
        <v>48485</v>
      </c>
    </row>
    <row r="24113" spans="1:4">
      <c r="A24113"/>
      <c r="B24113" s="289" t="s">
        <v>48464</v>
      </c>
    </row>
    <row r="24114" spans="1:4">
      <c r="A24114" s="292">
        <v>86925</v>
      </c>
      <c r="B24114" s="289" t="s">
        <v>48486</v>
      </c>
      <c r="D24114" s="293" t="s">
        <v>48487</v>
      </c>
    </row>
    <row r="24115" spans="1:4">
      <c r="A24115"/>
      <c r="B24115" s="289" t="s">
        <v>48488</v>
      </c>
    </row>
    <row r="24116" spans="1:4">
      <c r="A24116"/>
      <c r="B24116" s="289" t="s">
        <v>48489</v>
      </c>
    </row>
    <row r="24117" spans="1:4">
      <c r="A24117" s="292">
        <v>86926</v>
      </c>
      <c r="B24117" s="289" t="s">
        <v>48486</v>
      </c>
      <c r="D24117" s="293" t="s">
        <v>48490</v>
      </c>
    </row>
    <row r="24118" spans="1:4">
      <c r="A24118"/>
      <c r="B24118" s="289" t="s">
        <v>48491</v>
      </c>
    </row>
    <row r="24119" spans="1:4">
      <c r="A24119"/>
      <c r="B24119" s="289" t="s">
        <v>48431</v>
      </c>
    </row>
    <row r="24121" spans="1:4">
      <c r="A24121" s="287" t="s">
        <v>40995</v>
      </c>
      <c r="B24121"/>
      <c r="D24121" s="288" t="s">
        <v>48492</v>
      </c>
    </row>
    <row r="24122" spans="1:4">
      <c r="A24122" s="289" t="s">
        <v>40997</v>
      </c>
      <c r="B24122"/>
    </row>
    <row r="24123" spans="1:4">
      <c r="A24123"/>
      <c r="B24123"/>
    </row>
    <row r="24124" spans="1:4">
      <c r="A24124" s="289" t="s">
        <v>40998</v>
      </c>
      <c r="B24124" s="289" t="s">
        <v>40999</v>
      </c>
    </row>
    <row r="24125" spans="1:4">
      <c r="A24125" s="290" t="s">
        <v>16137</v>
      </c>
      <c r="B24125" s="290" t="s">
        <v>41000</v>
      </c>
      <c r="C24125" s="291" t="s">
        <v>41001</v>
      </c>
      <c r="D24125" s="291" t="s">
        <v>41002</v>
      </c>
    </row>
    <row r="24126" spans="1:4">
      <c r="A24126" s="289" t="s">
        <v>41003</v>
      </c>
      <c r="B24126" s="289" t="s">
        <v>14347</v>
      </c>
    </row>
    <row r="24127" spans="1:4">
      <c r="A24127" s="292">
        <v>86927</v>
      </c>
      <c r="B24127" s="289" t="s">
        <v>48493</v>
      </c>
      <c r="D24127" s="293" t="s">
        <v>48494</v>
      </c>
    </row>
    <row r="24128" spans="1:4">
      <c r="A24128"/>
      <c r="B24128" s="289" t="s">
        <v>48495</v>
      </c>
    </row>
    <row r="24129" spans="1:4">
      <c r="A24129"/>
      <c r="B24129" s="289" t="s">
        <v>48496</v>
      </c>
    </row>
    <row r="24130" spans="1:4">
      <c r="A24130" s="292">
        <v>86928</v>
      </c>
      <c r="B24130" s="289" t="s">
        <v>48493</v>
      </c>
      <c r="D24130" s="293" t="s">
        <v>48497</v>
      </c>
    </row>
    <row r="24131" spans="1:4">
      <c r="A24131"/>
      <c r="B24131" s="289" t="s">
        <v>48498</v>
      </c>
    </row>
    <row r="24132" spans="1:4">
      <c r="A24132"/>
      <c r="B24132" s="289" t="s">
        <v>48440</v>
      </c>
    </row>
    <row r="24133" spans="1:4">
      <c r="A24133" s="292">
        <v>86929</v>
      </c>
      <c r="B24133" s="289" t="s">
        <v>48493</v>
      </c>
      <c r="D24133" s="293" t="s">
        <v>48499</v>
      </c>
    </row>
    <row r="24134" spans="1:4">
      <c r="A24134"/>
      <c r="B24134" s="289" t="s">
        <v>48500</v>
      </c>
    </row>
    <row r="24135" spans="1:4">
      <c r="A24135"/>
      <c r="B24135" s="289" t="s">
        <v>48483</v>
      </c>
    </row>
    <row r="24136" spans="1:4">
      <c r="A24136" s="292">
        <v>86930</v>
      </c>
      <c r="B24136" s="289" t="s">
        <v>48493</v>
      </c>
      <c r="D24136" s="293" t="s">
        <v>38990</v>
      </c>
    </row>
    <row r="24137" spans="1:4">
      <c r="A24137"/>
      <c r="B24137" s="289" t="s">
        <v>48501</v>
      </c>
    </row>
    <row r="24138" spans="1:4">
      <c r="A24138"/>
      <c r="B24138" s="289" t="s">
        <v>48393</v>
      </c>
    </row>
    <row r="24139" spans="1:4">
      <c r="A24139" s="292">
        <v>86931</v>
      </c>
      <c r="B24139" s="289" t="s">
        <v>48502</v>
      </c>
      <c r="D24139" s="293" t="s">
        <v>48503</v>
      </c>
    </row>
    <row r="24140" spans="1:4">
      <c r="A24140"/>
      <c r="B24140" s="289" t="s">
        <v>48504</v>
      </c>
    </row>
    <row r="24141" spans="1:4">
      <c r="A24141"/>
      <c r="B24141" s="289" t="s">
        <v>48505</v>
      </c>
    </row>
    <row r="24142" spans="1:4">
      <c r="A24142" s="292">
        <v>86932</v>
      </c>
      <c r="B24142" s="289" t="s">
        <v>48506</v>
      </c>
      <c r="D24142" s="293" t="s">
        <v>48507</v>
      </c>
    </row>
    <row r="24143" spans="1:4">
      <c r="A24143"/>
      <c r="B24143" s="289" t="s">
        <v>48508</v>
      </c>
    </row>
    <row r="24144" spans="1:4">
      <c r="A24144"/>
      <c r="B24144" s="289" t="s">
        <v>48419</v>
      </c>
    </row>
    <row r="24145" spans="1:4">
      <c r="A24145" s="292">
        <v>86933</v>
      </c>
      <c r="B24145" s="289" t="s">
        <v>48509</v>
      </c>
      <c r="D24145" s="293" t="s">
        <v>48510</v>
      </c>
    </row>
    <row r="24146" spans="1:4">
      <c r="A24146"/>
      <c r="B24146" s="289" t="s">
        <v>48511</v>
      </c>
    </row>
    <row r="24147" spans="1:4">
      <c r="A24147"/>
      <c r="B24147" s="289" t="s">
        <v>48512</v>
      </c>
    </row>
    <row r="24148" spans="1:4">
      <c r="A24148"/>
      <c r="B24148" s="289" t="s">
        <v>48513</v>
      </c>
    </row>
    <row r="24149" spans="1:4">
      <c r="A24149" s="292">
        <v>86934</v>
      </c>
      <c r="B24149" s="289" t="s">
        <v>48509</v>
      </c>
      <c r="D24149" s="293" t="s">
        <v>48514</v>
      </c>
    </row>
    <row r="24150" spans="1:4">
      <c r="A24150"/>
      <c r="B24150" s="289" t="s">
        <v>48515</v>
      </c>
    </row>
    <row r="24151" spans="1:4">
      <c r="A24151"/>
      <c r="B24151" s="289" t="s">
        <v>48516</v>
      </c>
    </row>
    <row r="24152" spans="1:4">
      <c r="A24152"/>
      <c r="B24152" s="289" t="s">
        <v>48390</v>
      </c>
    </row>
    <row r="24154" spans="1:4">
      <c r="A24154" s="287" t="s">
        <v>40995</v>
      </c>
      <c r="B24154"/>
      <c r="D24154" s="288" t="s">
        <v>48517</v>
      </c>
    </row>
    <row r="24155" spans="1:4">
      <c r="A24155" s="289" t="s">
        <v>40997</v>
      </c>
      <c r="B24155"/>
    </row>
    <row r="24156" spans="1:4">
      <c r="A24156"/>
      <c r="B24156"/>
    </row>
    <row r="24157" spans="1:4">
      <c r="A24157" s="289" t="s">
        <v>40998</v>
      </c>
      <c r="B24157" s="289" t="s">
        <v>40999</v>
      </c>
    </row>
    <row r="24158" spans="1:4">
      <c r="A24158" s="290" t="s">
        <v>16137</v>
      </c>
      <c r="B24158" s="290" t="s">
        <v>41000</v>
      </c>
      <c r="C24158" s="291" t="s">
        <v>41001</v>
      </c>
      <c r="D24158" s="291" t="s">
        <v>41002</v>
      </c>
    </row>
    <row r="24159" spans="1:4">
      <c r="A24159" s="289" t="s">
        <v>41003</v>
      </c>
      <c r="B24159" s="289" t="s">
        <v>14347</v>
      </c>
    </row>
    <row r="24160" spans="1:4">
      <c r="A24160" s="292">
        <v>86935</v>
      </c>
      <c r="B24160" s="289" t="s">
        <v>48518</v>
      </c>
      <c r="D24160" s="293" t="s">
        <v>48519</v>
      </c>
    </row>
    <row r="24161" spans="1:4">
      <c r="A24161"/>
      <c r="B24161" s="289" t="s">
        <v>48520</v>
      </c>
    </row>
    <row r="24162" spans="1:4">
      <c r="A24162"/>
      <c r="B24162" s="289" t="s">
        <v>48505</v>
      </c>
    </row>
    <row r="24163" spans="1:4">
      <c r="A24163" s="292">
        <v>86936</v>
      </c>
      <c r="B24163" s="289" t="s">
        <v>48518</v>
      </c>
      <c r="D24163" s="293" t="s">
        <v>38496</v>
      </c>
    </row>
    <row r="24164" spans="1:4">
      <c r="A24164"/>
      <c r="B24164" s="289" t="s">
        <v>48521</v>
      </c>
    </row>
    <row r="24165" spans="1:4">
      <c r="A24165"/>
      <c r="B24165" s="289" t="s">
        <v>48437</v>
      </c>
    </row>
    <row r="24166" spans="1:4">
      <c r="A24166" s="292">
        <v>86937</v>
      </c>
      <c r="B24166" s="289" t="s">
        <v>48522</v>
      </c>
      <c r="D24166" s="293" t="s">
        <v>14784</v>
      </c>
    </row>
    <row r="24167" spans="1:4">
      <c r="A24167"/>
      <c r="B24167" s="289" t="s">
        <v>48523</v>
      </c>
    </row>
    <row r="24168" spans="1:4">
      <c r="A24168"/>
      <c r="B24168" s="289" t="s">
        <v>48513</v>
      </c>
    </row>
    <row r="24169" spans="1:4">
      <c r="A24169" s="292">
        <v>86938</v>
      </c>
      <c r="B24169" s="289" t="s">
        <v>48522</v>
      </c>
      <c r="D24169" s="293" t="s">
        <v>48524</v>
      </c>
    </row>
    <row r="24170" spans="1:4">
      <c r="A24170"/>
      <c r="B24170" s="289" t="s">
        <v>48525</v>
      </c>
    </row>
    <row r="24171" spans="1:4">
      <c r="A24171"/>
      <c r="B24171" s="289" t="s">
        <v>48412</v>
      </c>
    </row>
    <row r="24172" spans="1:4">
      <c r="A24172" s="292">
        <v>86939</v>
      </c>
      <c r="B24172" s="289" t="s">
        <v>48526</v>
      </c>
      <c r="D24172" s="293" t="s">
        <v>44514</v>
      </c>
    </row>
    <row r="24173" spans="1:4">
      <c r="A24173"/>
      <c r="B24173" s="289" t="s">
        <v>48527</v>
      </c>
    </row>
    <row r="24174" spans="1:4">
      <c r="A24174"/>
      <c r="B24174" s="289" t="s">
        <v>48528</v>
      </c>
    </row>
    <row r="24175" spans="1:4">
      <c r="A24175"/>
      <c r="B24175" s="289" t="s">
        <v>48529</v>
      </c>
    </row>
    <row r="24176" spans="1:4">
      <c r="A24176" s="292">
        <v>86940</v>
      </c>
      <c r="B24176" s="289" t="s">
        <v>48444</v>
      </c>
      <c r="D24176" s="293" t="s">
        <v>48530</v>
      </c>
    </row>
    <row r="24177" spans="1:4">
      <c r="A24177"/>
      <c r="B24177" s="289" t="s">
        <v>48531</v>
      </c>
    </row>
    <row r="24178" spans="1:4">
      <c r="A24178"/>
      <c r="B24178" s="289" t="s">
        <v>48532</v>
      </c>
    </row>
    <row r="24179" spans="1:4">
      <c r="A24179"/>
      <c r="B24179" s="289" t="s">
        <v>48390</v>
      </c>
    </row>
    <row r="24180" spans="1:4">
      <c r="A24180" s="292">
        <v>86941</v>
      </c>
      <c r="B24180" s="289" t="s">
        <v>48444</v>
      </c>
      <c r="D24180" s="293" t="s">
        <v>48533</v>
      </c>
    </row>
    <row r="24181" spans="1:4">
      <c r="A24181"/>
      <c r="B24181" s="289" t="s">
        <v>48531</v>
      </c>
    </row>
    <row r="24182" spans="1:4">
      <c r="A24182"/>
      <c r="B24182" s="289" t="s">
        <v>48534</v>
      </c>
    </row>
    <row r="24183" spans="1:4">
      <c r="A24183"/>
      <c r="B24183" s="289" t="s">
        <v>48464</v>
      </c>
    </row>
    <row r="24185" spans="1:4">
      <c r="A24185" s="287" t="s">
        <v>40995</v>
      </c>
      <c r="B24185"/>
      <c r="D24185" s="288" t="s">
        <v>48535</v>
      </c>
    </row>
    <row r="24186" spans="1:4">
      <c r="A24186" s="289" t="s">
        <v>40997</v>
      </c>
      <c r="B24186"/>
    </row>
    <row r="24187" spans="1:4">
      <c r="A24187"/>
      <c r="B24187"/>
    </row>
    <row r="24188" spans="1:4">
      <c r="A24188" s="289" t="s">
        <v>40998</v>
      </c>
      <c r="B24188" s="289" t="s">
        <v>40999</v>
      </c>
    </row>
    <row r="24189" spans="1:4">
      <c r="A24189" s="290" t="s">
        <v>16137</v>
      </c>
      <c r="B24189" s="290" t="s">
        <v>41000</v>
      </c>
      <c r="C24189" s="291" t="s">
        <v>41001</v>
      </c>
      <c r="D24189" s="291" t="s">
        <v>41002</v>
      </c>
    </row>
    <row r="24190" spans="1:4">
      <c r="A24190" s="289" t="s">
        <v>41003</v>
      </c>
      <c r="B24190" s="289" t="s">
        <v>14347</v>
      </c>
    </row>
    <row r="24191" spans="1:4">
      <c r="A24191" s="292">
        <v>86942</v>
      </c>
      <c r="B24191" s="289" t="s">
        <v>48447</v>
      </c>
      <c r="D24191" s="293" t="s">
        <v>48536</v>
      </c>
    </row>
    <row r="24192" spans="1:4">
      <c r="A24192"/>
      <c r="B24192" s="289" t="s">
        <v>48537</v>
      </c>
    </row>
    <row r="24193" spans="1:4">
      <c r="A24193"/>
      <c r="B24193" s="289" t="s">
        <v>48538</v>
      </c>
    </row>
    <row r="24194" spans="1:4">
      <c r="A24194"/>
      <c r="B24194" s="289" t="s">
        <v>48464</v>
      </c>
    </row>
    <row r="24195" spans="1:4">
      <c r="A24195" s="292">
        <v>86943</v>
      </c>
      <c r="B24195" s="289" t="s">
        <v>48447</v>
      </c>
      <c r="D24195" s="293" t="s">
        <v>48539</v>
      </c>
    </row>
    <row r="24196" spans="1:4">
      <c r="A24196"/>
      <c r="B24196" s="289" t="s">
        <v>48540</v>
      </c>
    </row>
    <row r="24197" spans="1:4">
      <c r="A24197"/>
      <c r="B24197" s="289" t="s">
        <v>48541</v>
      </c>
    </row>
    <row r="24198" spans="1:4">
      <c r="A24198"/>
      <c r="B24198" s="289" t="s">
        <v>48387</v>
      </c>
    </row>
    <row r="24199" spans="1:4">
      <c r="A24199" s="292">
        <v>86947</v>
      </c>
      <c r="B24199" s="289" t="s">
        <v>48542</v>
      </c>
      <c r="D24199" s="293" t="s">
        <v>36993</v>
      </c>
    </row>
    <row r="24200" spans="1:4">
      <c r="A24200"/>
      <c r="B24200" s="289" t="s">
        <v>48543</v>
      </c>
    </row>
    <row r="24201" spans="1:4">
      <c r="A24201"/>
      <c r="B24201" s="289" t="s">
        <v>48544</v>
      </c>
    </row>
    <row r="24202" spans="1:4">
      <c r="A24202"/>
      <c r="B24202" s="289" t="s">
        <v>48452</v>
      </c>
    </row>
    <row r="24203" spans="1:4">
      <c r="A24203" s="292">
        <v>88571</v>
      </c>
      <c r="B24203" s="289" t="s">
        <v>48545</v>
      </c>
      <c r="D24203" s="293" t="s">
        <v>38001</v>
      </c>
    </row>
    <row r="24204" spans="1:4">
      <c r="A24204"/>
      <c r="B24204" s="289" t="s">
        <v>15220</v>
      </c>
    </row>
    <row r="24205" spans="1:4">
      <c r="A24205" s="292">
        <v>93396</v>
      </c>
      <c r="B24205" s="289" t="s">
        <v>48546</v>
      </c>
      <c r="D24205" s="293" t="s">
        <v>38373</v>
      </c>
    </row>
    <row r="24206" spans="1:4">
      <c r="A24206"/>
      <c r="B24206" s="289" t="s">
        <v>48547</v>
      </c>
    </row>
    <row r="24207" spans="1:4">
      <c r="A24207"/>
      <c r="B24207" s="289" t="s">
        <v>48548</v>
      </c>
    </row>
    <row r="24208" spans="1:4">
      <c r="A24208"/>
      <c r="B24208" s="289" t="s">
        <v>48549</v>
      </c>
    </row>
    <row r="24209" spans="1:4">
      <c r="A24209" s="292">
        <v>93441</v>
      </c>
      <c r="B24209" s="289" t="s">
        <v>48550</v>
      </c>
      <c r="D24209" s="293" t="s">
        <v>48551</v>
      </c>
    </row>
    <row r="24210" spans="1:4">
      <c r="A24210"/>
      <c r="B24210" s="289" t="s">
        <v>48552</v>
      </c>
    </row>
    <row r="24211" spans="1:4">
      <c r="A24211"/>
      <c r="B24211" s="289" t="s">
        <v>48553</v>
      </c>
    </row>
    <row r="24212" spans="1:4">
      <c r="A24212"/>
      <c r="B24212" s="289" t="s">
        <v>48554</v>
      </c>
    </row>
    <row r="24213" spans="1:4">
      <c r="A24213"/>
      <c r="B24213" s="289" t="s">
        <v>15221</v>
      </c>
    </row>
    <row r="24215" spans="1:4">
      <c r="A24215" s="287" t="s">
        <v>40995</v>
      </c>
      <c r="B24215"/>
      <c r="D24215" s="288" t="s">
        <v>48555</v>
      </c>
    </row>
    <row r="24216" spans="1:4">
      <c r="A24216" s="289" t="s">
        <v>40997</v>
      </c>
      <c r="B24216"/>
    </row>
    <row r="24217" spans="1:4">
      <c r="A24217"/>
      <c r="B24217"/>
    </row>
    <row r="24218" spans="1:4">
      <c r="A24218" s="289" t="s">
        <v>40998</v>
      </c>
      <c r="B24218" s="289" t="s">
        <v>40999</v>
      </c>
    </row>
    <row r="24219" spans="1:4">
      <c r="A24219" s="290" t="s">
        <v>16137</v>
      </c>
      <c r="B24219" s="290" t="s">
        <v>41000</v>
      </c>
      <c r="C24219" s="291" t="s">
        <v>41001</v>
      </c>
      <c r="D24219" s="291" t="s">
        <v>41002</v>
      </c>
    </row>
    <row r="24220" spans="1:4">
      <c r="A24220" s="289" t="s">
        <v>41003</v>
      </c>
      <c r="B24220" s="289" t="s">
        <v>14347</v>
      </c>
    </row>
    <row r="24221" spans="1:4">
      <c r="A24221" s="292">
        <v>93442</v>
      </c>
      <c r="B24221" s="289" t="s">
        <v>48556</v>
      </c>
      <c r="D24221" s="293" t="s">
        <v>48557</v>
      </c>
    </row>
    <row r="24222" spans="1:4">
      <c r="A24222"/>
      <c r="B24222" s="289" t="s">
        <v>48558</v>
      </c>
    </row>
    <row r="24223" spans="1:4">
      <c r="A24223"/>
      <c r="B24223" s="289" t="s">
        <v>48559</v>
      </c>
    </row>
    <row r="24224" spans="1:4">
      <c r="A24224"/>
      <c r="B24224" s="289" t="s">
        <v>48560</v>
      </c>
    </row>
    <row r="24225" spans="1:4">
      <c r="A24225"/>
      <c r="B24225" s="289" t="s">
        <v>48561</v>
      </c>
    </row>
    <row r="24226" spans="1:4">
      <c r="A24226" s="292">
        <v>95469</v>
      </c>
      <c r="B24226" s="289" t="s">
        <v>48562</v>
      </c>
      <c r="D24226" s="293" t="s">
        <v>48563</v>
      </c>
    </row>
    <row r="24227" spans="1:4">
      <c r="A24227"/>
      <c r="B24227" s="289" t="s">
        <v>48564</v>
      </c>
    </row>
    <row r="24228" spans="1:4">
      <c r="A24228" s="292">
        <v>95470</v>
      </c>
      <c r="B24228" s="289" t="s">
        <v>48565</v>
      </c>
      <c r="D24228" s="293" t="s">
        <v>35600</v>
      </c>
    </row>
    <row r="24229" spans="1:4">
      <c r="A24229"/>
      <c r="B24229" s="289" t="s">
        <v>48566</v>
      </c>
    </row>
    <row r="24230" spans="1:4">
      <c r="A24230"/>
      <c r="B24230" s="289" t="s">
        <v>48567</v>
      </c>
    </row>
    <row r="24231" spans="1:4">
      <c r="A24231" s="292">
        <v>95471</v>
      </c>
      <c r="B24231" s="289" t="s">
        <v>48568</v>
      </c>
      <c r="D24231" s="293" t="s">
        <v>48569</v>
      </c>
    </row>
    <row r="24232" spans="1:4">
      <c r="A24232"/>
      <c r="B24232" s="289" t="s">
        <v>48570</v>
      </c>
    </row>
    <row r="24233" spans="1:4">
      <c r="A24233" s="292">
        <v>95472</v>
      </c>
      <c r="B24233" s="289" t="s">
        <v>48571</v>
      </c>
      <c r="D24233" s="293" t="s">
        <v>48572</v>
      </c>
    </row>
    <row r="24234" spans="1:4">
      <c r="A24234"/>
      <c r="B24234" s="289" t="s">
        <v>48573</v>
      </c>
    </row>
    <row r="24235" spans="1:4">
      <c r="A24235"/>
      <c r="B24235" s="289" t="s">
        <v>48574</v>
      </c>
    </row>
    <row r="24236" spans="1:4">
      <c r="A24236" s="292">
        <v>95542</v>
      </c>
      <c r="B24236" s="289" t="s">
        <v>48575</v>
      </c>
      <c r="D24236" s="293" t="s">
        <v>33780</v>
      </c>
    </row>
    <row r="24237" spans="1:4">
      <c r="A24237"/>
      <c r="B24237" s="289" t="s">
        <v>39017</v>
      </c>
    </row>
    <row r="24238" spans="1:4">
      <c r="A24238" s="292">
        <v>95543</v>
      </c>
      <c r="B24238" s="289" t="s">
        <v>48576</v>
      </c>
      <c r="D24238" s="293" t="s">
        <v>1885</v>
      </c>
    </row>
    <row r="24239" spans="1:4">
      <c r="A24239"/>
      <c r="B24239" s="289" t="s">
        <v>39018</v>
      </c>
    </row>
    <row r="24240" spans="1:4">
      <c r="A24240" s="292">
        <v>95544</v>
      </c>
      <c r="B24240" s="289" t="s">
        <v>48577</v>
      </c>
      <c r="D24240" s="293" t="s">
        <v>1782</v>
      </c>
    </row>
    <row r="24241" spans="1:4">
      <c r="A24241"/>
      <c r="B24241" s="289" t="s">
        <v>14424</v>
      </c>
    </row>
    <row r="24242" spans="1:4">
      <c r="A24242" s="292">
        <v>95545</v>
      </c>
      <c r="B24242" s="289" t="s">
        <v>48578</v>
      </c>
      <c r="C24242" s="288" t="s">
        <v>34</v>
      </c>
      <c r="D24242" s="293" t="s">
        <v>34881</v>
      </c>
    </row>
    <row r="24243" spans="1:4">
      <c r="A24243" s="292">
        <v>95546</v>
      </c>
      <c r="B24243" s="289" t="s">
        <v>48579</v>
      </c>
      <c r="D24243" s="293" t="s">
        <v>48580</v>
      </c>
    </row>
    <row r="24244" spans="1:4">
      <c r="A24244"/>
      <c r="B24244" s="289" t="s">
        <v>48581</v>
      </c>
    </row>
    <row r="24245" spans="1:4">
      <c r="A24245" s="292">
        <v>95547</v>
      </c>
      <c r="B24245" s="289" t="s">
        <v>48582</v>
      </c>
      <c r="D24245" s="293" t="s">
        <v>44768</v>
      </c>
    </row>
    <row r="24246" spans="1:4">
      <c r="A24246"/>
      <c r="B24246" s="289" t="s">
        <v>48583</v>
      </c>
    </row>
    <row r="24247" spans="1:4">
      <c r="A24247" s="289" t="s">
        <v>39019</v>
      </c>
      <c r="B24247" s="289" t="s">
        <v>39020</v>
      </c>
    </row>
    <row r="24249" spans="1:4">
      <c r="A24249" s="287" t="s">
        <v>40995</v>
      </c>
      <c r="B24249"/>
      <c r="D24249" s="288" t="s">
        <v>48584</v>
      </c>
    </row>
    <row r="24250" spans="1:4">
      <c r="A24250" s="289" t="s">
        <v>40997</v>
      </c>
      <c r="B24250"/>
    </row>
    <row r="24251" spans="1:4">
      <c r="A24251"/>
      <c r="B24251"/>
    </row>
    <row r="24252" spans="1:4">
      <c r="A24252" s="289" t="s">
        <v>40998</v>
      </c>
      <c r="B24252" s="289" t="s">
        <v>40999</v>
      </c>
    </row>
    <row r="24253" spans="1:4">
      <c r="A24253" s="290" t="s">
        <v>16137</v>
      </c>
      <c r="B24253" s="290" t="s">
        <v>41000</v>
      </c>
      <c r="C24253" s="291" t="s">
        <v>41001</v>
      </c>
      <c r="D24253" s="291" t="s">
        <v>41002</v>
      </c>
    </row>
    <row r="24254" spans="1:4">
      <c r="A24254" s="289" t="s">
        <v>41003</v>
      </c>
      <c r="B24254" s="289" t="s">
        <v>14347</v>
      </c>
    </row>
    <row r="24255" spans="1:4">
      <c r="A24255" s="292">
        <v>6087</v>
      </c>
      <c r="B24255" s="289" t="s">
        <v>48585</v>
      </c>
      <c r="C24255" s="288" t="s">
        <v>34</v>
      </c>
      <c r="D24255" s="293" t="s">
        <v>478</v>
      </c>
    </row>
    <row r="24256" spans="1:4">
      <c r="A24256" s="292">
        <v>98052</v>
      </c>
      <c r="B24256" s="289" t="s">
        <v>48586</v>
      </c>
      <c r="D24256" s="295" t="s">
        <v>48587</v>
      </c>
    </row>
    <row r="24257" spans="1:4">
      <c r="A24257"/>
      <c r="B24257" s="289" t="s">
        <v>48588</v>
      </c>
    </row>
    <row r="24258" spans="1:4">
      <c r="A24258"/>
      <c r="B24258" s="289" t="s">
        <v>48589</v>
      </c>
    </row>
    <row r="24259" spans="1:4">
      <c r="A24259" s="292">
        <v>98053</v>
      </c>
      <c r="B24259" s="289" t="s">
        <v>48586</v>
      </c>
      <c r="D24259" s="295" t="s">
        <v>48590</v>
      </c>
    </row>
    <row r="24260" spans="1:4">
      <c r="A24260"/>
      <c r="B24260" s="289" t="s">
        <v>48591</v>
      </c>
    </row>
    <row r="24261" spans="1:4">
      <c r="A24261"/>
      <c r="B24261" s="289" t="s">
        <v>48592</v>
      </c>
    </row>
    <row r="24262" spans="1:4">
      <c r="A24262" s="292">
        <v>98054</v>
      </c>
      <c r="B24262" s="289" t="s">
        <v>48586</v>
      </c>
      <c r="D24262" s="295" t="s">
        <v>48593</v>
      </c>
    </row>
    <row r="24263" spans="1:4">
      <c r="A24263"/>
      <c r="B24263" s="289" t="s">
        <v>48594</v>
      </c>
    </row>
    <row r="24264" spans="1:4">
      <c r="A24264"/>
      <c r="B24264" s="289" t="s">
        <v>48592</v>
      </c>
    </row>
    <row r="24265" spans="1:4">
      <c r="A24265" s="292">
        <v>98055</v>
      </c>
      <c r="B24265" s="289" t="s">
        <v>48595</v>
      </c>
      <c r="D24265" s="295" t="s">
        <v>48596</v>
      </c>
    </row>
    <row r="24266" spans="1:4">
      <c r="A24266"/>
      <c r="B24266" s="289" t="s">
        <v>48597</v>
      </c>
    </row>
    <row r="24267" spans="1:4">
      <c r="A24267"/>
      <c r="B24267" s="289" t="s">
        <v>48598</v>
      </c>
    </row>
    <row r="24268" spans="1:4">
      <c r="A24268" s="292">
        <v>98056</v>
      </c>
      <c r="B24268" s="289" t="s">
        <v>48595</v>
      </c>
      <c r="D24268" s="295" t="s">
        <v>48599</v>
      </c>
    </row>
    <row r="24269" spans="1:4">
      <c r="A24269"/>
      <c r="B24269" s="289" t="s">
        <v>48600</v>
      </c>
    </row>
    <row r="24270" spans="1:4">
      <c r="A24270"/>
      <c r="B24270" s="289" t="s">
        <v>48592</v>
      </c>
    </row>
    <row r="24271" spans="1:4">
      <c r="A24271" s="292">
        <v>98057</v>
      </c>
      <c r="B24271" s="289" t="s">
        <v>48595</v>
      </c>
      <c r="D24271" s="295" t="s">
        <v>48601</v>
      </c>
    </row>
    <row r="24272" spans="1:4">
      <c r="A24272"/>
      <c r="B24272" s="289" t="s">
        <v>48602</v>
      </c>
    </row>
    <row r="24273" spans="1:4">
      <c r="A24273"/>
      <c r="B24273" s="289" t="s">
        <v>48603</v>
      </c>
    </row>
    <row r="24274" spans="1:4">
      <c r="A24274" s="292">
        <v>98066</v>
      </c>
      <c r="B24274" s="289" t="s">
        <v>48604</v>
      </c>
      <c r="D24274" s="295" t="s">
        <v>48605</v>
      </c>
    </row>
    <row r="24275" spans="1:4">
      <c r="A24275"/>
      <c r="B24275" s="289" t="s">
        <v>48606</v>
      </c>
    </row>
    <row r="24276" spans="1:4">
      <c r="A24276"/>
      <c r="B24276" s="289" t="s">
        <v>48607</v>
      </c>
    </row>
    <row r="24277" spans="1:4">
      <c r="A24277" s="292">
        <v>98067</v>
      </c>
      <c r="B24277" s="289" t="s">
        <v>48604</v>
      </c>
      <c r="D24277" s="295" t="s">
        <v>48608</v>
      </c>
    </row>
    <row r="24278" spans="1:4">
      <c r="A24278"/>
      <c r="B24278" s="289" t="s">
        <v>48609</v>
      </c>
    </row>
    <row r="24279" spans="1:4">
      <c r="A24279"/>
      <c r="B24279" s="289" t="s">
        <v>48610</v>
      </c>
    </row>
    <row r="24281" spans="1:4">
      <c r="A24281" s="287" t="s">
        <v>40995</v>
      </c>
      <c r="B24281"/>
      <c r="D24281" s="288" t="s">
        <v>48611</v>
      </c>
    </row>
    <row r="24282" spans="1:4">
      <c r="A24282" s="289" t="s">
        <v>40997</v>
      </c>
      <c r="B24282"/>
    </row>
    <row r="24283" spans="1:4">
      <c r="A24283"/>
      <c r="B24283"/>
    </row>
    <row r="24284" spans="1:4">
      <c r="A24284" s="289" t="s">
        <v>40998</v>
      </c>
      <c r="B24284" s="289" t="s">
        <v>40999</v>
      </c>
    </row>
    <row r="24285" spans="1:4">
      <c r="A24285" s="290" t="s">
        <v>16137</v>
      </c>
      <c r="B24285" s="290" t="s">
        <v>41000</v>
      </c>
      <c r="C24285" s="291" t="s">
        <v>41001</v>
      </c>
      <c r="D24285" s="291" t="s">
        <v>41002</v>
      </c>
    </row>
    <row r="24286" spans="1:4">
      <c r="A24286" s="289" t="s">
        <v>41003</v>
      </c>
      <c r="B24286" s="289" t="s">
        <v>14347</v>
      </c>
    </row>
    <row r="24287" spans="1:4">
      <c r="A24287" s="292">
        <v>98068</v>
      </c>
      <c r="B24287" s="289" t="s">
        <v>48604</v>
      </c>
      <c r="D24287" s="295" t="s">
        <v>48612</v>
      </c>
    </row>
    <row r="24288" spans="1:4">
      <c r="A24288"/>
      <c r="B24288" s="289" t="s">
        <v>48613</v>
      </c>
    </row>
    <row r="24289" spans="1:4">
      <c r="A24289"/>
      <c r="B24289" s="289" t="s">
        <v>48610</v>
      </c>
    </row>
    <row r="24290" spans="1:4">
      <c r="A24290" s="292">
        <v>98069</v>
      </c>
      <c r="B24290" s="289" t="s">
        <v>48604</v>
      </c>
      <c r="D24290" s="295" t="s">
        <v>48614</v>
      </c>
    </row>
    <row r="24291" spans="1:4">
      <c r="A24291"/>
      <c r="B24291" s="289" t="s">
        <v>48615</v>
      </c>
    </row>
    <row r="24292" spans="1:4">
      <c r="A24292"/>
      <c r="B24292" s="289" t="s">
        <v>48610</v>
      </c>
    </row>
    <row r="24293" spans="1:4">
      <c r="A24293" s="292">
        <v>98070</v>
      </c>
      <c r="B24293" s="289" t="s">
        <v>48604</v>
      </c>
      <c r="D24293" s="296" t="s">
        <v>48616</v>
      </c>
    </row>
    <row r="24294" spans="1:4">
      <c r="A24294"/>
      <c r="B24294" s="289" t="s">
        <v>48617</v>
      </c>
    </row>
    <row r="24295" spans="1:4">
      <c r="A24295"/>
      <c r="B24295" s="289" t="s">
        <v>48618</v>
      </c>
    </row>
    <row r="24296" spans="1:4">
      <c r="A24296" s="292">
        <v>98071</v>
      </c>
      <c r="B24296" s="289" t="s">
        <v>48604</v>
      </c>
      <c r="D24296" s="295" t="s">
        <v>48619</v>
      </c>
    </row>
    <row r="24297" spans="1:4">
      <c r="A24297"/>
      <c r="B24297" s="289" t="s">
        <v>48620</v>
      </c>
    </row>
    <row r="24298" spans="1:4">
      <c r="A24298"/>
      <c r="B24298" s="289" t="s">
        <v>48618</v>
      </c>
    </row>
    <row r="24299" spans="1:4">
      <c r="A24299" s="292">
        <v>98072</v>
      </c>
      <c r="B24299" s="289" t="s">
        <v>48621</v>
      </c>
      <c r="D24299" s="295" t="s">
        <v>48622</v>
      </c>
    </row>
    <row r="24300" spans="1:4">
      <c r="A24300"/>
      <c r="B24300" s="289" t="s">
        <v>48623</v>
      </c>
    </row>
    <row r="24301" spans="1:4">
      <c r="A24301"/>
      <c r="B24301" s="289" t="s">
        <v>48618</v>
      </c>
    </row>
    <row r="24302" spans="1:4">
      <c r="A24302" s="292">
        <v>98073</v>
      </c>
      <c r="B24302" s="289" t="s">
        <v>48621</v>
      </c>
      <c r="D24302" s="295" t="s">
        <v>48624</v>
      </c>
    </row>
    <row r="24303" spans="1:4">
      <c r="A24303"/>
      <c r="B24303" s="289" t="s">
        <v>48625</v>
      </c>
    </row>
    <row r="24304" spans="1:4">
      <c r="A24304"/>
      <c r="B24304" s="289" t="s">
        <v>48626</v>
      </c>
    </row>
    <row r="24305" spans="1:4">
      <c r="A24305" s="292">
        <v>98074</v>
      </c>
      <c r="B24305" s="289" t="s">
        <v>48621</v>
      </c>
      <c r="D24305" s="295" t="s">
        <v>48627</v>
      </c>
    </row>
    <row r="24306" spans="1:4">
      <c r="A24306"/>
      <c r="B24306" s="289" t="s">
        <v>48628</v>
      </c>
    </row>
    <row r="24307" spans="1:4">
      <c r="A24307"/>
      <c r="B24307" s="289" t="s">
        <v>48629</v>
      </c>
    </row>
    <row r="24308" spans="1:4">
      <c r="A24308" s="292">
        <v>98075</v>
      </c>
      <c r="B24308" s="289" t="s">
        <v>48621</v>
      </c>
      <c r="D24308" s="295" t="s">
        <v>48630</v>
      </c>
    </row>
    <row r="24309" spans="1:4">
      <c r="A24309"/>
      <c r="B24309" s="289" t="s">
        <v>48631</v>
      </c>
    </row>
    <row r="24310" spans="1:4">
      <c r="A24310"/>
      <c r="B24310" s="289" t="s">
        <v>48632</v>
      </c>
    </row>
    <row r="24311" spans="1:4">
      <c r="A24311" s="292">
        <v>98076</v>
      </c>
      <c r="B24311" s="289" t="s">
        <v>48621</v>
      </c>
      <c r="D24311" s="295" t="s">
        <v>48633</v>
      </c>
    </row>
    <row r="24312" spans="1:4">
      <c r="A24312"/>
      <c r="B24312" s="289" t="s">
        <v>48634</v>
      </c>
    </row>
    <row r="24313" spans="1:4">
      <c r="A24313"/>
      <c r="B24313" s="289" t="s">
        <v>48635</v>
      </c>
    </row>
    <row r="24315" spans="1:4">
      <c r="A24315" s="287" t="s">
        <v>40995</v>
      </c>
      <c r="B24315"/>
      <c r="D24315" s="288" t="s">
        <v>48636</v>
      </c>
    </row>
    <row r="24316" spans="1:4">
      <c r="A24316" s="289" t="s">
        <v>40997</v>
      </c>
      <c r="B24316"/>
    </row>
    <row r="24317" spans="1:4">
      <c r="A24317"/>
      <c r="B24317"/>
    </row>
    <row r="24318" spans="1:4">
      <c r="A24318" s="289" t="s">
        <v>40998</v>
      </c>
      <c r="B24318" s="289" t="s">
        <v>40999</v>
      </c>
    </row>
    <row r="24319" spans="1:4">
      <c r="A24319" s="290" t="s">
        <v>16137</v>
      </c>
      <c r="B24319" s="290" t="s">
        <v>41000</v>
      </c>
      <c r="C24319" s="291" t="s">
        <v>41001</v>
      </c>
      <c r="D24319" s="291" t="s">
        <v>41002</v>
      </c>
    </row>
    <row r="24320" spans="1:4">
      <c r="A24320" s="289" t="s">
        <v>41003</v>
      </c>
      <c r="B24320" s="289" t="s">
        <v>14347</v>
      </c>
    </row>
    <row r="24321" spans="1:4">
      <c r="A24321" s="292">
        <v>98077</v>
      </c>
      <c r="B24321" s="289" t="s">
        <v>48621</v>
      </c>
      <c r="D24321" s="295" t="s">
        <v>48637</v>
      </c>
    </row>
    <row r="24322" spans="1:4">
      <c r="A24322"/>
      <c r="B24322" s="289" t="s">
        <v>48638</v>
      </c>
    </row>
    <row r="24323" spans="1:4">
      <c r="A24323"/>
      <c r="B24323" s="289" t="s">
        <v>48639</v>
      </c>
    </row>
    <row r="24324" spans="1:4">
      <c r="A24324" s="292">
        <v>98078</v>
      </c>
      <c r="B24324" s="289" t="s">
        <v>48640</v>
      </c>
      <c r="D24324" s="295" t="s">
        <v>48641</v>
      </c>
    </row>
    <row r="24325" spans="1:4">
      <c r="A24325"/>
      <c r="B24325" s="289" t="s">
        <v>48642</v>
      </c>
    </row>
    <row r="24326" spans="1:4">
      <c r="A24326"/>
      <c r="B24326" s="289" t="s">
        <v>48643</v>
      </c>
    </row>
    <row r="24327" spans="1:4">
      <c r="A24327" s="292">
        <v>98079</v>
      </c>
      <c r="B24327" s="289" t="s">
        <v>48640</v>
      </c>
      <c r="D24327" s="295" t="s">
        <v>48644</v>
      </c>
    </row>
    <row r="24328" spans="1:4">
      <c r="A24328"/>
      <c r="B24328" s="289" t="s">
        <v>48645</v>
      </c>
    </row>
    <row r="24329" spans="1:4">
      <c r="A24329"/>
      <c r="B24329" s="289" t="s">
        <v>48618</v>
      </c>
    </row>
    <row r="24330" spans="1:4">
      <c r="A24330" s="292">
        <v>98080</v>
      </c>
      <c r="B24330" s="289" t="s">
        <v>48640</v>
      </c>
      <c r="D24330" s="295" t="s">
        <v>48646</v>
      </c>
    </row>
    <row r="24331" spans="1:4">
      <c r="A24331"/>
      <c r="B24331" s="289" t="s">
        <v>48647</v>
      </c>
    </row>
    <row r="24332" spans="1:4">
      <c r="A24332"/>
      <c r="B24332" s="289" t="s">
        <v>48648</v>
      </c>
    </row>
    <row r="24333" spans="1:4">
      <c r="A24333" s="292">
        <v>98081</v>
      </c>
      <c r="B24333" s="289" t="s">
        <v>48640</v>
      </c>
      <c r="D24333" s="295" t="s">
        <v>48649</v>
      </c>
    </row>
    <row r="24334" spans="1:4">
      <c r="A24334"/>
      <c r="B24334" s="289" t="s">
        <v>48650</v>
      </c>
    </row>
    <row r="24335" spans="1:4">
      <c r="A24335"/>
      <c r="B24335" s="289" t="s">
        <v>48618</v>
      </c>
    </row>
    <row r="24336" spans="1:4">
      <c r="A24336" s="292">
        <v>98082</v>
      </c>
      <c r="B24336" s="289" t="s">
        <v>48651</v>
      </c>
      <c r="D24336" s="295" t="s">
        <v>48652</v>
      </c>
    </row>
    <row r="24337" spans="1:4">
      <c r="A24337"/>
      <c r="B24337" s="294" t="s">
        <v>48653</v>
      </c>
    </row>
    <row r="24338" spans="1:4">
      <c r="A24338"/>
      <c r="B24338" s="289" t="s">
        <v>48654</v>
      </c>
    </row>
    <row r="24339" spans="1:4">
      <c r="A24339" s="292">
        <v>98083</v>
      </c>
      <c r="B24339" s="289" t="s">
        <v>48651</v>
      </c>
      <c r="D24339" s="295" t="s">
        <v>48655</v>
      </c>
    </row>
    <row r="24340" spans="1:4">
      <c r="A24340"/>
      <c r="B24340" s="294" t="s">
        <v>48656</v>
      </c>
    </row>
    <row r="24341" spans="1:4">
      <c r="A24341"/>
      <c r="B24341" s="289" t="s">
        <v>48589</v>
      </c>
    </row>
    <row r="24342" spans="1:4">
      <c r="A24342" s="292">
        <v>98084</v>
      </c>
      <c r="B24342" s="289" t="s">
        <v>48651</v>
      </c>
      <c r="D24342" s="295" t="s">
        <v>48657</v>
      </c>
    </row>
    <row r="24343" spans="1:4">
      <c r="A24343"/>
      <c r="B24343" s="294" t="s">
        <v>48658</v>
      </c>
    </row>
    <row r="24344" spans="1:4">
      <c r="A24344"/>
      <c r="B24344" s="289" t="s">
        <v>48589</v>
      </c>
    </row>
    <row r="24345" spans="1:4">
      <c r="A24345" s="292">
        <v>98085</v>
      </c>
      <c r="B24345" s="289" t="s">
        <v>48651</v>
      </c>
      <c r="D24345" s="295" t="s">
        <v>48659</v>
      </c>
    </row>
    <row r="24346" spans="1:4">
      <c r="A24346"/>
      <c r="B24346" s="294" t="s">
        <v>48660</v>
      </c>
    </row>
    <row r="24347" spans="1:4">
      <c r="A24347"/>
      <c r="B24347" s="289" t="s">
        <v>48589</v>
      </c>
    </row>
    <row r="24349" spans="1:4">
      <c r="A24349" s="287" t="s">
        <v>40995</v>
      </c>
      <c r="B24349"/>
      <c r="D24349" s="288" t="s">
        <v>48661</v>
      </c>
    </row>
    <row r="24350" spans="1:4">
      <c r="A24350" s="289" t="s">
        <v>40997</v>
      </c>
      <c r="B24350"/>
    </row>
    <row r="24351" spans="1:4">
      <c r="A24351"/>
      <c r="B24351"/>
    </row>
    <row r="24352" spans="1:4">
      <c r="A24352" s="289" t="s">
        <v>40998</v>
      </c>
      <c r="B24352" s="289" t="s">
        <v>40999</v>
      </c>
    </row>
    <row r="24353" spans="1:4">
      <c r="A24353" s="290" t="s">
        <v>16137</v>
      </c>
      <c r="B24353" s="290" t="s">
        <v>41000</v>
      </c>
      <c r="C24353" s="291" t="s">
        <v>41001</v>
      </c>
      <c r="D24353" s="291" t="s">
        <v>41002</v>
      </c>
    </row>
    <row r="24354" spans="1:4">
      <c r="A24354" s="289" t="s">
        <v>41003</v>
      </c>
      <c r="B24354" s="289" t="s">
        <v>14347</v>
      </c>
    </row>
    <row r="24355" spans="1:4">
      <c r="A24355" s="292">
        <v>98086</v>
      </c>
      <c r="B24355" s="289" t="s">
        <v>48651</v>
      </c>
      <c r="D24355" s="295" t="s">
        <v>48662</v>
      </c>
    </row>
    <row r="24356" spans="1:4">
      <c r="A24356"/>
      <c r="B24356" s="294" t="s">
        <v>48663</v>
      </c>
    </row>
    <row r="24357" spans="1:4">
      <c r="A24357"/>
      <c r="B24357" s="289" t="s">
        <v>48592</v>
      </c>
    </row>
    <row r="24358" spans="1:4">
      <c r="A24358" s="292">
        <v>98087</v>
      </c>
      <c r="B24358" s="289" t="s">
        <v>48651</v>
      </c>
      <c r="D24358" s="295" t="s">
        <v>48664</v>
      </c>
    </row>
    <row r="24359" spans="1:4">
      <c r="A24359"/>
      <c r="B24359" s="294" t="s">
        <v>48665</v>
      </c>
    </row>
    <row r="24360" spans="1:4">
      <c r="A24360"/>
      <c r="B24360" s="289" t="s">
        <v>48598</v>
      </c>
    </row>
    <row r="24361" spans="1:4">
      <c r="A24361" s="292">
        <v>98088</v>
      </c>
      <c r="B24361" s="289" t="s">
        <v>48666</v>
      </c>
      <c r="D24361" s="295" t="s">
        <v>48667</v>
      </c>
    </row>
    <row r="24362" spans="1:4">
      <c r="A24362"/>
      <c r="B24362" s="289" t="s">
        <v>48668</v>
      </c>
    </row>
    <row r="24363" spans="1:4">
      <c r="A24363"/>
      <c r="B24363" s="289" t="s">
        <v>48598</v>
      </c>
    </row>
    <row r="24364" spans="1:4">
      <c r="A24364" s="292">
        <v>98089</v>
      </c>
      <c r="B24364" s="289" t="s">
        <v>48666</v>
      </c>
      <c r="D24364" s="295" t="s">
        <v>48669</v>
      </c>
    </row>
    <row r="24365" spans="1:4">
      <c r="A24365"/>
      <c r="B24365" s="289" t="s">
        <v>48670</v>
      </c>
    </row>
    <row r="24366" spans="1:4">
      <c r="A24366"/>
      <c r="B24366" s="289" t="s">
        <v>48603</v>
      </c>
    </row>
    <row r="24367" spans="1:4">
      <c r="A24367" s="292">
        <v>98090</v>
      </c>
      <c r="B24367" s="289" t="s">
        <v>48666</v>
      </c>
      <c r="D24367" s="295" t="s">
        <v>48671</v>
      </c>
    </row>
    <row r="24368" spans="1:4">
      <c r="A24368"/>
      <c r="B24368" s="289" t="s">
        <v>48672</v>
      </c>
    </row>
    <row r="24369" spans="1:4">
      <c r="A24369"/>
      <c r="B24369" s="289" t="s">
        <v>48603</v>
      </c>
    </row>
    <row r="24370" spans="1:4">
      <c r="A24370" s="292">
        <v>98091</v>
      </c>
      <c r="B24370" s="289" t="s">
        <v>48666</v>
      </c>
      <c r="D24370" s="295" t="s">
        <v>48673</v>
      </c>
    </row>
    <row r="24371" spans="1:4">
      <c r="A24371"/>
      <c r="B24371" s="289" t="s">
        <v>48674</v>
      </c>
    </row>
    <row r="24372" spans="1:4">
      <c r="A24372"/>
      <c r="B24372" s="289" t="s">
        <v>48603</v>
      </c>
    </row>
    <row r="24373" spans="1:4">
      <c r="A24373" s="292">
        <v>98092</v>
      </c>
      <c r="B24373" s="289" t="s">
        <v>48666</v>
      </c>
      <c r="D24373" s="295" t="s">
        <v>48675</v>
      </c>
    </row>
    <row r="24374" spans="1:4">
      <c r="A24374"/>
      <c r="B24374" s="289" t="s">
        <v>48676</v>
      </c>
    </row>
    <row r="24375" spans="1:4">
      <c r="A24375"/>
      <c r="B24375" s="289" t="s">
        <v>48603</v>
      </c>
    </row>
    <row r="24376" spans="1:4">
      <c r="A24376" s="292">
        <v>98093</v>
      </c>
      <c r="B24376" s="289" t="s">
        <v>48666</v>
      </c>
      <c r="D24376" s="295" t="s">
        <v>48677</v>
      </c>
    </row>
    <row r="24377" spans="1:4">
      <c r="A24377"/>
      <c r="B24377" s="289" t="s">
        <v>48678</v>
      </c>
    </row>
    <row r="24378" spans="1:4">
      <c r="A24378"/>
      <c r="B24378" s="289" t="s">
        <v>48679</v>
      </c>
    </row>
    <row r="24379" spans="1:4">
      <c r="A24379" s="292">
        <v>98094</v>
      </c>
      <c r="B24379" s="289" t="s">
        <v>48680</v>
      </c>
      <c r="D24379" s="295" t="s">
        <v>48681</v>
      </c>
    </row>
    <row r="24380" spans="1:4">
      <c r="A24380"/>
      <c r="B24380" s="289" t="s">
        <v>48682</v>
      </c>
    </row>
    <row r="24381" spans="1:4">
      <c r="A24381"/>
      <c r="B24381" s="289" t="s">
        <v>48603</v>
      </c>
    </row>
    <row r="24383" spans="1:4">
      <c r="A24383" s="287" t="s">
        <v>40995</v>
      </c>
      <c r="B24383"/>
      <c r="D24383" s="288" t="s">
        <v>48683</v>
      </c>
    </row>
    <row r="24384" spans="1:4">
      <c r="A24384" s="289" t="s">
        <v>40997</v>
      </c>
      <c r="B24384"/>
    </row>
    <row r="24385" spans="1:4">
      <c r="A24385"/>
      <c r="B24385"/>
    </row>
    <row r="24386" spans="1:4">
      <c r="A24386" s="289" t="s">
        <v>40998</v>
      </c>
      <c r="B24386" s="289" t="s">
        <v>40999</v>
      </c>
    </row>
    <row r="24387" spans="1:4">
      <c r="A24387" s="290" t="s">
        <v>16137</v>
      </c>
      <c r="B24387" s="290" t="s">
        <v>41000</v>
      </c>
      <c r="C24387" s="291" t="s">
        <v>41001</v>
      </c>
      <c r="D24387" s="291" t="s">
        <v>41002</v>
      </c>
    </row>
    <row r="24388" spans="1:4">
      <c r="A24388" s="289" t="s">
        <v>41003</v>
      </c>
      <c r="B24388" s="289" t="s">
        <v>14347</v>
      </c>
    </row>
    <row r="24389" spans="1:4">
      <c r="A24389" s="292">
        <v>98099</v>
      </c>
      <c r="B24389" s="289" t="s">
        <v>48680</v>
      </c>
      <c r="D24389" s="295" t="s">
        <v>48684</v>
      </c>
    </row>
    <row r="24390" spans="1:4">
      <c r="A24390"/>
      <c r="B24390" s="289" t="s">
        <v>48685</v>
      </c>
    </row>
    <row r="24391" spans="1:4">
      <c r="A24391"/>
      <c r="B24391" s="289" t="s">
        <v>48598</v>
      </c>
    </row>
    <row r="24392" spans="1:4">
      <c r="A24392" s="292">
        <v>98100</v>
      </c>
      <c r="B24392" s="289" t="s">
        <v>48680</v>
      </c>
      <c r="D24392" s="295" t="s">
        <v>48686</v>
      </c>
    </row>
    <row r="24393" spans="1:4">
      <c r="A24393"/>
      <c r="B24393" s="289" t="s">
        <v>48687</v>
      </c>
    </row>
    <row r="24394" spans="1:4">
      <c r="A24394"/>
      <c r="B24394" s="289" t="s">
        <v>48688</v>
      </c>
    </row>
    <row r="24395" spans="1:4">
      <c r="A24395" s="292">
        <v>98101</v>
      </c>
      <c r="B24395" s="289" t="s">
        <v>48680</v>
      </c>
      <c r="D24395" s="295" t="s">
        <v>48689</v>
      </c>
    </row>
    <row r="24396" spans="1:4">
      <c r="A24396"/>
      <c r="B24396" s="289" t="s">
        <v>48690</v>
      </c>
    </row>
    <row r="24397" spans="1:4">
      <c r="A24397"/>
      <c r="B24397" s="289" t="s">
        <v>48598</v>
      </c>
    </row>
    <row r="24398" spans="1:4">
      <c r="A24398" s="292">
        <v>98109</v>
      </c>
      <c r="B24398" s="289" t="s">
        <v>48342</v>
      </c>
      <c r="D24398" s="293" t="s">
        <v>48691</v>
      </c>
    </row>
    <row r="24399" spans="1:4">
      <c r="A24399"/>
      <c r="B24399" s="289" t="s">
        <v>39021</v>
      </c>
    </row>
    <row r="24400" spans="1:4">
      <c r="A24400"/>
      <c r="B24400" s="289" t="s">
        <v>48692</v>
      </c>
    </row>
    <row r="24401" spans="1:4">
      <c r="A24401" s="292">
        <v>98110</v>
      </c>
      <c r="B24401" s="289" t="s">
        <v>48693</v>
      </c>
      <c r="D24401" s="293" t="s">
        <v>48694</v>
      </c>
    </row>
    <row r="24402" spans="1:4">
      <c r="A24402"/>
      <c r="B24402" s="289" t="s">
        <v>48695</v>
      </c>
    </row>
    <row r="24403" spans="1:4">
      <c r="A24403" s="292">
        <v>98111</v>
      </c>
      <c r="B24403" s="289" t="s">
        <v>48696</v>
      </c>
      <c r="D24403" s="293" t="s">
        <v>2369</v>
      </c>
    </row>
    <row r="24404" spans="1:4">
      <c r="A24404"/>
      <c r="B24404" s="289" t="s">
        <v>48697</v>
      </c>
    </row>
    <row r="24405" spans="1:4">
      <c r="A24405" s="292">
        <v>98114</v>
      </c>
      <c r="B24405" s="289" t="s">
        <v>48698</v>
      </c>
      <c r="D24405" s="293" t="s">
        <v>48699</v>
      </c>
    </row>
    <row r="24406" spans="1:4">
      <c r="A24406"/>
      <c r="B24406" s="289" t="s">
        <v>48700</v>
      </c>
    </row>
    <row r="24407" spans="1:4">
      <c r="A24407" s="292">
        <v>98115</v>
      </c>
      <c r="B24407" s="289" t="s">
        <v>48701</v>
      </c>
      <c r="D24407" s="293" t="s">
        <v>48702</v>
      </c>
    </row>
    <row r="24408" spans="1:4">
      <c r="A24408"/>
      <c r="B24408" s="289" t="s">
        <v>48703</v>
      </c>
    </row>
    <row r="24409" spans="1:4">
      <c r="A24409" s="289" t="s">
        <v>15222</v>
      </c>
      <c r="B24409" s="289" t="s">
        <v>15223</v>
      </c>
    </row>
    <row r="24410" spans="1:4">
      <c r="A24410" s="292">
        <v>89957</v>
      </c>
      <c r="B24410" s="289" t="s">
        <v>48704</v>
      </c>
      <c r="D24410" s="293" t="s">
        <v>2720</v>
      </c>
    </row>
    <row r="24411" spans="1:4">
      <c r="A24411"/>
      <c r="B24411" s="289" t="s">
        <v>48705</v>
      </c>
    </row>
    <row r="24412" spans="1:4">
      <c r="A24412"/>
      <c r="B24412" s="289" t="s">
        <v>39023</v>
      </c>
    </row>
    <row r="24413" spans="1:4">
      <c r="A24413" s="292">
        <v>89959</v>
      </c>
      <c r="B24413" s="289" t="s">
        <v>48706</v>
      </c>
      <c r="D24413" s="293" t="s">
        <v>33375</v>
      </c>
    </row>
    <row r="24414" spans="1:4">
      <c r="A24414"/>
      <c r="B24414" s="289" t="s">
        <v>48707</v>
      </c>
    </row>
    <row r="24415" spans="1:4">
      <c r="A24415"/>
      <c r="B24415" s="289" t="s">
        <v>48708</v>
      </c>
    </row>
    <row r="24416" spans="1:4">
      <c r="A24416" s="289" t="s">
        <v>15224</v>
      </c>
      <c r="B24416" s="289" t="s">
        <v>15225</v>
      </c>
    </row>
    <row r="24418" spans="1:4">
      <c r="A24418" s="287" t="s">
        <v>40995</v>
      </c>
      <c r="B24418"/>
      <c r="D24418" s="288" t="s">
        <v>48709</v>
      </c>
    </row>
    <row r="24419" spans="1:4">
      <c r="A24419" s="289" t="s">
        <v>40997</v>
      </c>
      <c r="B24419"/>
    </row>
    <row r="24420" spans="1:4">
      <c r="A24420"/>
      <c r="B24420"/>
    </row>
    <row r="24421" spans="1:4">
      <c r="A24421" s="289" t="s">
        <v>40998</v>
      </c>
      <c r="B24421" s="289" t="s">
        <v>40999</v>
      </c>
    </row>
    <row r="24422" spans="1:4">
      <c r="A24422" s="290" t="s">
        <v>16137</v>
      </c>
      <c r="B24422" s="290" t="s">
        <v>41000</v>
      </c>
      <c r="C24422" s="291" t="s">
        <v>41001</v>
      </c>
      <c r="D24422" s="291" t="s">
        <v>41002</v>
      </c>
    </row>
    <row r="24423" spans="1:4">
      <c r="A24423" s="289" t="s">
        <v>41443</v>
      </c>
      <c r="B24423" s="289" t="s">
        <v>41444</v>
      </c>
    </row>
    <row r="24424" spans="1:4">
      <c r="A24424" s="292">
        <v>74093</v>
      </c>
      <c r="B24424" s="289" t="s">
        <v>15226</v>
      </c>
    </row>
    <row r="24425" spans="1:4">
      <c r="A24425"/>
      <c r="B24425" s="289" t="s">
        <v>48710</v>
      </c>
      <c r="C24425" s="288" t="s">
        <v>34</v>
      </c>
      <c r="D24425" s="293" t="s">
        <v>48711</v>
      </c>
    </row>
    <row r="24426" spans="1:4">
      <c r="A24426" s="292">
        <v>74169</v>
      </c>
      <c r="B24426" s="289" t="s">
        <v>15227</v>
      </c>
    </row>
    <row r="24427" spans="1:4">
      <c r="A24427"/>
      <c r="B24427" s="289" t="s">
        <v>48712</v>
      </c>
      <c r="D24427" s="293" t="s">
        <v>39027</v>
      </c>
    </row>
    <row r="24428" spans="1:4">
      <c r="A24428"/>
      <c r="B24428" s="289" t="s">
        <v>48713</v>
      </c>
    </row>
    <row r="24429" spans="1:4">
      <c r="A24429"/>
      <c r="B24429" s="289" t="s">
        <v>15009</v>
      </c>
    </row>
    <row r="24430" spans="1:4">
      <c r="A24430" s="292">
        <v>89349</v>
      </c>
      <c r="B24430" s="289" t="s">
        <v>48714</v>
      </c>
      <c r="D24430" s="293" t="s">
        <v>48715</v>
      </c>
    </row>
    <row r="24431" spans="1:4">
      <c r="A24431"/>
      <c r="B24431" s="289" t="s">
        <v>48716</v>
      </c>
    </row>
    <row r="24432" spans="1:4">
      <c r="A24432" s="292">
        <v>89351</v>
      </c>
      <c r="B24432" s="289" t="s">
        <v>48717</v>
      </c>
      <c r="D24432" s="293" t="s">
        <v>2822</v>
      </c>
    </row>
    <row r="24433" spans="1:4">
      <c r="A24433"/>
      <c r="B24433" s="289" t="s">
        <v>48718</v>
      </c>
    </row>
    <row r="24434" spans="1:4">
      <c r="A24434" s="292">
        <v>89352</v>
      </c>
      <c r="B24434" s="289" t="s">
        <v>48719</v>
      </c>
      <c r="D24434" s="293" t="s">
        <v>827</v>
      </c>
    </row>
    <row r="24435" spans="1:4">
      <c r="A24435"/>
      <c r="B24435" s="289" t="s">
        <v>48720</v>
      </c>
    </row>
    <row r="24436" spans="1:4">
      <c r="A24436" s="292">
        <v>89353</v>
      </c>
      <c r="B24436" s="289" t="s">
        <v>48721</v>
      </c>
      <c r="D24436" s="293" t="s">
        <v>2447</v>
      </c>
    </row>
    <row r="24437" spans="1:4">
      <c r="A24437"/>
      <c r="B24437" s="289" t="s">
        <v>48720</v>
      </c>
    </row>
    <row r="24438" spans="1:4">
      <c r="A24438" s="292">
        <v>89354</v>
      </c>
      <c r="B24438" s="289" t="s">
        <v>48722</v>
      </c>
      <c r="D24438" s="293" t="s">
        <v>2011</v>
      </c>
    </row>
    <row r="24439" spans="1:4">
      <c r="A24439"/>
      <c r="B24439" s="289" t="s">
        <v>48723</v>
      </c>
    </row>
    <row r="24440" spans="1:4">
      <c r="A24440" s="292">
        <v>89969</v>
      </c>
      <c r="B24440" s="289" t="s">
        <v>48724</v>
      </c>
      <c r="D24440" s="293" t="s">
        <v>1884</v>
      </c>
    </row>
    <row r="24441" spans="1:4">
      <c r="A24441"/>
      <c r="B24441" s="289" t="s">
        <v>48725</v>
      </c>
    </row>
    <row r="24442" spans="1:4">
      <c r="A24442"/>
      <c r="B24442" s="289" t="s">
        <v>46905</v>
      </c>
    </row>
    <row r="24443" spans="1:4">
      <c r="A24443" s="292">
        <v>89970</v>
      </c>
      <c r="B24443" s="289" t="s">
        <v>48726</v>
      </c>
      <c r="D24443" s="293" t="s">
        <v>2827</v>
      </c>
    </row>
    <row r="24444" spans="1:4">
      <c r="A24444"/>
      <c r="B24444" s="289" t="s">
        <v>48727</v>
      </c>
    </row>
    <row r="24445" spans="1:4">
      <c r="A24445"/>
      <c r="B24445" s="289" t="s">
        <v>15161</v>
      </c>
    </row>
    <row r="24446" spans="1:4">
      <c r="A24446" s="292">
        <v>89971</v>
      </c>
      <c r="B24446" s="289" t="s">
        <v>48728</v>
      </c>
      <c r="D24446" s="293" t="s">
        <v>37290</v>
      </c>
    </row>
    <row r="24447" spans="1:4">
      <c r="A24447"/>
      <c r="B24447" s="289" t="s">
        <v>48729</v>
      </c>
    </row>
    <row r="24448" spans="1:4">
      <c r="A24448"/>
      <c r="B24448" s="289" t="s">
        <v>15157</v>
      </c>
    </row>
    <row r="24450" spans="1:4">
      <c r="A24450" s="287" t="s">
        <v>40995</v>
      </c>
      <c r="B24450"/>
      <c r="D24450" s="288" t="s">
        <v>48730</v>
      </c>
    </row>
    <row r="24451" spans="1:4">
      <c r="A24451" s="289" t="s">
        <v>40997</v>
      </c>
      <c r="B24451"/>
    </row>
    <row r="24452" spans="1:4">
      <c r="A24452"/>
      <c r="B24452"/>
    </row>
    <row r="24453" spans="1:4">
      <c r="A24453" s="289" t="s">
        <v>40998</v>
      </c>
      <c r="B24453" s="289" t="s">
        <v>40999</v>
      </c>
    </row>
    <row r="24454" spans="1:4">
      <c r="A24454" s="290" t="s">
        <v>16137</v>
      </c>
      <c r="B24454" s="290" t="s">
        <v>41000</v>
      </c>
      <c r="C24454" s="291" t="s">
        <v>41001</v>
      </c>
      <c r="D24454" s="291" t="s">
        <v>41002</v>
      </c>
    </row>
    <row r="24455" spans="1:4">
      <c r="A24455" s="289" t="s">
        <v>41003</v>
      </c>
      <c r="B24455" s="289" t="s">
        <v>14347</v>
      </c>
    </row>
    <row r="24456" spans="1:4">
      <c r="A24456" s="292">
        <v>89972</v>
      </c>
      <c r="B24456" s="289" t="s">
        <v>48731</v>
      </c>
      <c r="D24456" s="293" t="s">
        <v>37340</v>
      </c>
    </row>
    <row r="24457" spans="1:4">
      <c r="A24457"/>
      <c r="B24457" s="289" t="s">
        <v>48729</v>
      </c>
    </row>
    <row r="24458" spans="1:4">
      <c r="A24458"/>
      <c r="B24458" s="289" t="s">
        <v>15157</v>
      </c>
    </row>
    <row r="24459" spans="1:4">
      <c r="A24459" s="292">
        <v>89973</v>
      </c>
      <c r="B24459" s="289" t="s">
        <v>48732</v>
      </c>
      <c r="D24459" s="293" t="s">
        <v>48733</v>
      </c>
    </row>
    <row r="24460" spans="1:4">
      <c r="A24460"/>
      <c r="B24460" s="289" t="s">
        <v>48734</v>
      </c>
    </row>
    <row r="24461" spans="1:4">
      <c r="A24461"/>
      <c r="B24461" s="289" t="s">
        <v>47244</v>
      </c>
    </row>
    <row r="24462" spans="1:4">
      <c r="A24462" s="292">
        <v>89974</v>
      </c>
      <c r="B24462" s="289" t="s">
        <v>48735</v>
      </c>
      <c r="D24462" s="293" t="s">
        <v>48736</v>
      </c>
    </row>
    <row r="24463" spans="1:4">
      <c r="A24463"/>
      <c r="B24463" s="289" t="s">
        <v>48737</v>
      </c>
    </row>
    <row r="24464" spans="1:4">
      <c r="A24464"/>
      <c r="B24464" s="289" t="s">
        <v>38935</v>
      </c>
    </row>
    <row r="24465" spans="1:4">
      <c r="A24465" s="292">
        <v>89984</v>
      </c>
      <c r="B24465" s="289" t="s">
        <v>48738</v>
      </c>
      <c r="D24465" s="293" t="s">
        <v>32694</v>
      </c>
    </row>
    <row r="24466" spans="1:4">
      <c r="A24466"/>
      <c r="B24466" s="289" t="s">
        <v>48739</v>
      </c>
    </row>
    <row r="24467" spans="1:4">
      <c r="A24467" s="292">
        <v>89985</v>
      </c>
      <c r="B24467" s="289" t="s">
        <v>48740</v>
      </c>
      <c r="D24467" s="293" t="s">
        <v>33331</v>
      </c>
    </row>
    <row r="24468" spans="1:4">
      <c r="A24468"/>
      <c r="B24468" s="289" t="s">
        <v>48739</v>
      </c>
    </row>
    <row r="24469" spans="1:4">
      <c r="A24469" s="292">
        <v>89986</v>
      </c>
      <c r="B24469" s="289" t="s">
        <v>48741</v>
      </c>
      <c r="D24469" s="293" t="s">
        <v>35362</v>
      </c>
    </row>
    <row r="24470" spans="1:4">
      <c r="A24470"/>
      <c r="B24470" s="289" t="s">
        <v>48742</v>
      </c>
    </row>
    <row r="24471" spans="1:4">
      <c r="A24471" s="292">
        <v>89987</v>
      </c>
      <c r="B24471" s="289" t="s">
        <v>48743</v>
      </c>
      <c r="D24471" s="293" t="s">
        <v>34745</v>
      </c>
    </row>
    <row r="24472" spans="1:4">
      <c r="A24472"/>
      <c r="B24472" s="289" t="s">
        <v>48742</v>
      </c>
    </row>
    <row r="24473" spans="1:4">
      <c r="A24473" s="292">
        <v>90371</v>
      </c>
      <c r="B24473" s="289" t="s">
        <v>48744</v>
      </c>
      <c r="D24473" s="293" t="s">
        <v>1546</v>
      </c>
    </row>
    <row r="24474" spans="1:4">
      <c r="A24474"/>
      <c r="B24474" s="289" t="s">
        <v>48745</v>
      </c>
    </row>
    <row r="24475" spans="1:4">
      <c r="A24475" s="292">
        <v>94489</v>
      </c>
      <c r="B24475" s="289" t="s">
        <v>48746</v>
      </c>
      <c r="D24475" s="293" t="s">
        <v>972</v>
      </c>
    </row>
    <row r="24476" spans="1:4">
      <c r="A24476"/>
      <c r="B24476" s="289" t="s">
        <v>47977</v>
      </c>
    </row>
    <row r="24477" spans="1:4">
      <c r="A24477"/>
      <c r="B24477" s="289" t="s">
        <v>47773</v>
      </c>
    </row>
    <row r="24478" spans="1:4">
      <c r="A24478" s="292">
        <v>94490</v>
      </c>
      <c r="B24478" s="289" t="s">
        <v>48747</v>
      </c>
      <c r="D24478" s="293" t="s">
        <v>1600</v>
      </c>
    </row>
    <row r="24479" spans="1:4">
      <c r="A24479"/>
      <c r="B24479" s="289" t="s">
        <v>47977</v>
      </c>
    </row>
    <row r="24480" spans="1:4">
      <c r="A24480"/>
      <c r="B24480" s="289" t="s">
        <v>47773</v>
      </c>
    </row>
    <row r="24482" spans="1:4">
      <c r="A24482" s="287" t="s">
        <v>40995</v>
      </c>
      <c r="B24482"/>
      <c r="D24482" s="288" t="s">
        <v>48748</v>
      </c>
    </row>
    <row r="24483" spans="1:4">
      <c r="A24483" s="289" t="s">
        <v>40997</v>
      </c>
      <c r="B24483"/>
    </row>
    <row r="24484" spans="1:4">
      <c r="A24484"/>
      <c r="B24484"/>
    </row>
    <row r="24485" spans="1:4">
      <c r="A24485" s="289" t="s">
        <v>40998</v>
      </c>
      <c r="B24485" s="289" t="s">
        <v>40999</v>
      </c>
    </row>
    <row r="24486" spans="1:4">
      <c r="A24486" s="290" t="s">
        <v>16137</v>
      </c>
      <c r="B24486" s="290" t="s">
        <v>41000</v>
      </c>
      <c r="C24486" s="291" t="s">
        <v>41001</v>
      </c>
      <c r="D24486" s="291" t="s">
        <v>41002</v>
      </c>
    </row>
    <row r="24487" spans="1:4">
      <c r="A24487" s="289" t="s">
        <v>41003</v>
      </c>
      <c r="B24487" s="289" t="s">
        <v>14347</v>
      </c>
    </row>
    <row r="24488" spans="1:4">
      <c r="A24488" s="292">
        <v>94491</v>
      </c>
      <c r="B24488" s="289" t="s">
        <v>48749</v>
      </c>
      <c r="D24488" s="293" t="s">
        <v>38750</v>
      </c>
    </row>
    <row r="24489" spans="1:4">
      <c r="A24489"/>
      <c r="B24489" s="289" t="s">
        <v>47977</v>
      </c>
    </row>
    <row r="24490" spans="1:4">
      <c r="A24490"/>
      <c r="B24490" s="289" t="s">
        <v>47773</v>
      </c>
    </row>
    <row r="24491" spans="1:4">
      <c r="A24491" s="292">
        <v>94492</v>
      </c>
      <c r="B24491" s="289" t="s">
        <v>48750</v>
      </c>
      <c r="D24491" s="293" t="s">
        <v>40674</v>
      </c>
    </row>
    <row r="24492" spans="1:4">
      <c r="A24492"/>
      <c r="B24492" s="289" t="s">
        <v>47977</v>
      </c>
    </row>
    <row r="24493" spans="1:4">
      <c r="A24493"/>
      <c r="B24493" s="289" t="s">
        <v>47773</v>
      </c>
    </row>
    <row r="24494" spans="1:4">
      <c r="A24494" s="292">
        <v>94493</v>
      </c>
      <c r="B24494" s="289" t="s">
        <v>48751</v>
      </c>
      <c r="D24494" s="293" t="s">
        <v>39084</v>
      </c>
    </row>
    <row r="24495" spans="1:4">
      <c r="A24495"/>
      <c r="B24495" s="289" t="s">
        <v>47977</v>
      </c>
    </row>
    <row r="24496" spans="1:4">
      <c r="A24496"/>
      <c r="B24496" s="289" t="s">
        <v>47773</v>
      </c>
    </row>
    <row r="24497" spans="1:4">
      <c r="A24497" s="292">
        <v>94494</v>
      </c>
      <c r="B24497" s="289" t="s">
        <v>48752</v>
      </c>
      <c r="D24497" s="293" t="s">
        <v>2222</v>
      </c>
    </row>
    <row r="24498" spans="1:4">
      <c r="A24498"/>
      <c r="B24498" s="289" t="s">
        <v>47772</v>
      </c>
    </row>
    <row r="24499" spans="1:4">
      <c r="A24499"/>
      <c r="B24499" s="289" t="s">
        <v>47773</v>
      </c>
    </row>
    <row r="24500" spans="1:4">
      <c r="A24500" s="292">
        <v>94495</v>
      </c>
      <c r="B24500" s="289" t="s">
        <v>48753</v>
      </c>
      <c r="D24500" s="293" t="s">
        <v>36999</v>
      </c>
    </row>
    <row r="24501" spans="1:4">
      <c r="A24501"/>
      <c r="B24501" s="289" t="s">
        <v>47977</v>
      </c>
    </row>
    <row r="24502" spans="1:4">
      <c r="A24502"/>
      <c r="B24502" s="289" t="s">
        <v>47773</v>
      </c>
    </row>
    <row r="24503" spans="1:4">
      <c r="A24503" s="292">
        <v>94496</v>
      </c>
      <c r="B24503" s="289" t="s">
        <v>48754</v>
      </c>
      <c r="D24503" s="293" t="s">
        <v>48755</v>
      </c>
    </row>
    <row r="24504" spans="1:4">
      <c r="A24504"/>
      <c r="B24504" s="289" t="s">
        <v>48756</v>
      </c>
    </row>
    <row r="24505" spans="1:4">
      <c r="A24505"/>
      <c r="B24505" s="289" t="s">
        <v>48757</v>
      </c>
    </row>
    <row r="24506" spans="1:4">
      <c r="A24506" s="292">
        <v>94497</v>
      </c>
      <c r="B24506" s="289" t="s">
        <v>48758</v>
      </c>
      <c r="D24506" s="293" t="s">
        <v>48759</v>
      </c>
    </row>
    <row r="24507" spans="1:4">
      <c r="A24507"/>
      <c r="B24507" s="289" t="s">
        <v>48756</v>
      </c>
    </row>
    <row r="24508" spans="1:4">
      <c r="A24508"/>
      <c r="B24508" s="289" t="s">
        <v>48757</v>
      </c>
    </row>
    <row r="24509" spans="1:4">
      <c r="A24509" s="292">
        <v>94498</v>
      </c>
      <c r="B24509" s="289" t="s">
        <v>48760</v>
      </c>
      <c r="D24509" s="293" t="s">
        <v>39166</v>
      </c>
    </row>
    <row r="24510" spans="1:4">
      <c r="A24510"/>
      <c r="B24510" s="289" t="s">
        <v>47977</v>
      </c>
    </row>
    <row r="24511" spans="1:4">
      <c r="A24511"/>
      <c r="B24511" s="289" t="s">
        <v>47773</v>
      </c>
    </row>
    <row r="24512" spans="1:4">
      <c r="A24512" s="292">
        <v>94499</v>
      </c>
      <c r="B24512" s="289" t="s">
        <v>48761</v>
      </c>
      <c r="D24512" s="293" t="s">
        <v>48762</v>
      </c>
    </row>
    <row r="24513" spans="1:4">
      <c r="A24513"/>
      <c r="B24513" s="289" t="s">
        <v>48756</v>
      </c>
    </row>
    <row r="24514" spans="1:4">
      <c r="A24514"/>
      <c r="B24514" s="289" t="s">
        <v>48757</v>
      </c>
    </row>
    <row r="24516" spans="1:4">
      <c r="A24516" s="287" t="s">
        <v>40995</v>
      </c>
      <c r="B24516"/>
      <c r="D24516" s="288" t="s">
        <v>48763</v>
      </c>
    </row>
    <row r="24517" spans="1:4">
      <c r="A24517" s="289" t="s">
        <v>40997</v>
      </c>
      <c r="B24517"/>
    </row>
    <row r="24518" spans="1:4">
      <c r="A24518"/>
      <c r="B24518"/>
    </row>
    <row r="24519" spans="1:4">
      <c r="A24519" s="289" t="s">
        <v>40998</v>
      </c>
      <c r="B24519" s="289" t="s">
        <v>40999</v>
      </c>
    </row>
    <row r="24520" spans="1:4">
      <c r="A24520" s="290" t="s">
        <v>16137</v>
      </c>
      <c r="B24520" s="290" t="s">
        <v>41000</v>
      </c>
      <c r="C24520" s="291" t="s">
        <v>41001</v>
      </c>
      <c r="D24520" s="291" t="s">
        <v>41002</v>
      </c>
    </row>
    <row r="24521" spans="1:4">
      <c r="A24521" s="289" t="s">
        <v>41003</v>
      </c>
      <c r="B24521" s="289" t="s">
        <v>14347</v>
      </c>
    </row>
    <row r="24522" spans="1:4">
      <c r="A24522" s="292">
        <v>94500</v>
      </c>
      <c r="B24522" s="289" t="s">
        <v>48764</v>
      </c>
      <c r="D24522" s="293" t="s">
        <v>48765</v>
      </c>
    </row>
    <row r="24523" spans="1:4">
      <c r="A24523"/>
      <c r="B24523" s="289" t="s">
        <v>47977</v>
      </c>
    </row>
    <row r="24524" spans="1:4">
      <c r="A24524"/>
      <c r="B24524" s="289" t="s">
        <v>47773</v>
      </c>
    </row>
    <row r="24525" spans="1:4">
      <c r="A24525" s="292">
        <v>94501</v>
      </c>
      <c r="B24525" s="289" t="s">
        <v>48766</v>
      </c>
      <c r="D24525" s="293" t="s">
        <v>48767</v>
      </c>
    </row>
    <row r="24526" spans="1:4">
      <c r="A24526"/>
      <c r="B24526" s="289" t="s">
        <v>47977</v>
      </c>
    </row>
    <row r="24527" spans="1:4">
      <c r="A24527"/>
      <c r="B24527" s="289" t="s">
        <v>47773</v>
      </c>
    </row>
    <row r="24528" spans="1:4">
      <c r="A24528" s="292">
        <v>94792</v>
      </c>
      <c r="B24528" s="289" t="s">
        <v>48768</v>
      </c>
      <c r="D24528" s="293" t="s">
        <v>48769</v>
      </c>
    </row>
    <row r="24529" spans="1:4">
      <c r="A24529"/>
      <c r="B24529" s="289" t="s">
        <v>48770</v>
      </c>
    </row>
    <row r="24530" spans="1:4">
      <c r="A24530"/>
      <c r="B24530" s="289" t="s">
        <v>46565</v>
      </c>
    </row>
    <row r="24531" spans="1:4">
      <c r="A24531"/>
      <c r="B24531" s="289" t="s">
        <v>14365</v>
      </c>
    </row>
    <row r="24532" spans="1:4">
      <c r="A24532" s="292">
        <v>94793</v>
      </c>
      <c r="B24532" s="289" t="s">
        <v>48771</v>
      </c>
      <c r="D24532" s="293" t="s">
        <v>48772</v>
      </c>
    </row>
    <row r="24533" spans="1:4">
      <c r="A24533"/>
      <c r="B24533" s="289" t="s">
        <v>48773</v>
      </c>
    </row>
    <row r="24534" spans="1:4">
      <c r="A24534"/>
      <c r="B24534" s="289" t="s">
        <v>46568</v>
      </c>
    </row>
    <row r="24535" spans="1:4">
      <c r="A24535"/>
      <c r="B24535" s="289" t="s">
        <v>14494</v>
      </c>
    </row>
    <row r="24536" spans="1:4">
      <c r="A24536" s="292">
        <v>94794</v>
      </c>
      <c r="B24536" s="289" t="s">
        <v>48774</v>
      </c>
      <c r="D24536" s="293" t="s">
        <v>48775</v>
      </c>
    </row>
    <row r="24537" spans="1:4">
      <c r="A24537"/>
      <c r="B24537" s="289" t="s">
        <v>48773</v>
      </c>
    </row>
    <row r="24538" spans="1:4">
      <c r="A24538"/>
      <c r="B24538" s="289" t="s">
        <v>46568</v>
      </c>
    </row>
    <row r="24539" spans="1:4">
      <c r="A24539"/>
      <c r="B24539" s="289" t="s">
        <v>14494</v>
      </c>
    </row>
    <row r="24540" spans="1:4">
      <c r="A24540" s="292">
        <v>94795</v>
      </c>
      <c r="B24540" s="289" t="s">
        <v>48776</v>
      </c>
      <c r="D24540" s="293" t="s">
        <v>1462</v>
      </c>
    </row>
    <row r="24541" spans="1:4">
      <c r="A24541"/>
      <c r="B24541" s="289" t="s">
        <v>48777</v>
      </c>
    </row>
    <row r="24542" spans="1:4">
      <c r="A24542" s="292">
        <v>94796</v>
      </c>
      <c r="B24542" s="289" t="s">
        <v>48778</v>
      </c>
      <c r="D24542" s="293" t="s">
        <v>20013</v>
      </c>
    </row>
    <row r="24543" spans="1:4">
      <c r="A24543"/>
      <c r="B24543" s="289" t="s">
        <v>48777</v>
      </c>
    </row>
    <row r="24544" spans="1:4">
      <c r="A24544" s="292">
        <v>94797</v>
      </c>
      <c r="B24544" s="289" t="s">
        <v>48779</v>
      </c>
      <c r="D24544" s="293" t="s">
        <v>2744</v>
      </c>
    </row>
    <row r="24545" spans="1:4">
      <c r="A24545"/>
      <c r="B24545" s="289" t="s">
        <v>48780</v>
      </c>
    </row>
    <row r="24546" spans="1:4">
      <c r="A24546" s="292">
        <v>94798</v>
      </c>
      <c r="B24546" s="289" t="s">
        <v>48781</v>
      </c>
      <c r="D24546" s="293" t="s">
        <v>37009</v>
      </c>
    </row>
    <row r="24547" spans="1:4">
      <c r="A24547"/>
      <c r="B24547" s="289" t="s">
        <v>48782</v>
      </c>
    </row>
    <row r="24549" spans="1:4">
      <c r="A24549" s="287" t="s">
        <v>40995</v>
      </c>
      <c r="B24549"/>
      <c r="D24549" s="288" t="s">
        <v>48783</v>
      </c>
    </row>
    <row r="24550" spans="1:4">
      <c r="A24550" s="289" t="s">
        <v>40997</v>
      </c>
      <c r="B24550"/>
    </row>
    <row r="24551" spans="1:4">
      <c r="A24551"/>
      <c r="B24551"/>
    </row>
    <row r="24552" spans="1:4">
      <c r="A24552" s="289" t="s">
        <v>40998</v>
      </c>
      <c r="B24552" s="289" t="s">
        <v>40999</v>
      </c>
    </row>
    <row r="24553" spans="1:4">
      <c r="A24553" s="290" t="s">
        <v>16137</v>
      </c>
      <c r="B24553" s="290" t="s">
        <v>41000</v>
      </c>
      <c r="C24553" s="291" t="s">
        <v>41001</v>
      </c>
      <c r="D24553" s="291" t="s">
        <v>41002</v>
      </c>
    </row>
    <row r="24554" spans="1:4">
      <c r="A24554" s="289" t="s">
        <v>41003</v>
      </c>
      <c r="B24554" s="289" t="s">
        <v>14347</v>
      </c>
    </row>
    <row r="24555" spans="1:4">
      <c r="A24555" s="292">
        <v>94799</v>
      </c>
      <c r="B24555" s="289" t="s">
        <v>48784</v>
      </c>
      <c r="D24555" s="293" t="s">
        <v>32934</v>
      </c>
    </row>
    <row r="24556" spans="1:4">
      <c r="A24556"/>
      <c r="B24556" s="289" t="s">
        <v>48782</v>
      </c>
    </row>
    <row r="24557" spans="1:4">
      <c r="A24557" s="292">
        <v>94800</v>
      </c>
      <c r="B24557" s="289" t="s">
        <v>48785</v>
      </c>
      <c r="D24557" s="293" t="s">
        <v>43396</v>
      </c>
    </row>
    <row r="24558" spans="1:4">
      <c r="A24558"/>
      <c r="B24558" s="289" t="s">
        <v>48780</v>
      </c>
    </row>
    <row r="24559" spans="1:4">
      <c r="A24559" s="292">
        <v>95248</v>
      </c>
      <c r="B24559" s="289" t="s">
        <v>48786</v>
      </c>
      <c r="D24559" s="293" t="s">
        <v>24859</v>
      </c>
    </row>
    <row r="24560" spans="1:4">
      <c r="A24560"/>
      <c r="B24560" s="289" t="s">
        <v>48787</v>
      </c>
    </row>
    <row r="24561" spans="1:4">
      <c r="A24561"/>
      <c r="B24561" s="289" t="s">
        <v>48788</v>
      </c>
    </row>
    <row r="24562" spans="1:4">
      <c r="A24562" s="292">
        <v>95249</v>
      </c>
      <c r="B24562" s="289" t="s">
        <v>48789</v>
      </c>
      <c r="D24562" s="293" t="s">
        <v>48790</v>
      </c>
    </row>
    <row r="24563" spans="1:4">
      <c r="A24563"/>
      <c r="B24563" s="289" t="s">
        <v>48787</v>
      </c>
    </row>
    <row r="24564" spans="1:4">
      <c r="A24564"/>
      <c r="B24564" s="289" t="s">
        <v>48788</v>
      </c>
    </row>
    <row r="24565" spans="1:4">
      <c r="A24565" s="292">
        <v>95250</v>
      </c>
      <c r="B24565" s="289" t="s">
        <v>48791</v>
      </c>
      <c r="D24565" s="293" t="s">
        <v>48792</v>
      </c>
    </row>
    <row r="24566" spans="1:4">
      <c r="A24566"/>
      <c r="B24566" s="289" t="s">
        <v>47777</v>
      </c>
    </row>
    <row r="24567" spans="1:4">
      <c r="A24567"/>
      <c r="B24567" s="289" t="s">
        <v>48793</v>
      </c>
    </row>
    <row r="24568" spans="1:4">
      <c r="A24568" s="292">
        <v>95251</v>
      </c>
      <c r="B24568" s="289" t="s">
        <v>48794</v>
      </c>
      <c r="D24568" s="293" t="s">
        <v>48795</v>
      </c>
    </row>
    <row r="24569" spans="1:4">
      <c r="A24569"/>
      <c r="B24569" s="289" t="s">
        <v>48796</v>
      </c>
    </row>
    <row r="24570" spans="1:4">
      <c r="A24570"/>
      <c r="B24570" s="289" t="s">
        <v>48797</v>
      </c>
    </row>
    <row r="24571" spans="1:4">
      <c r="A24571" s="292">
        <v>95252</v>
      </c>
      <c r="B24571" s="289" t="s">
        <v>48798</v>
      </c>
      <c r="D24571" s="293" t="s">
        <v>40936</v>
      </c>
    </row>
    <row r="24572" spans="1:4">
      <c r="A24572"/>
      <c r="B24572" s="289" t="s">
        <v>48796</v>
      </c>
    </row>
    <row r="24573" spans="1:4">
      <c r="A24573"/>
      <c r="B24573" s="289" t="s">
        <v>48797</v>
      </c>
    </row>
    <row r="24574" spans="1:4">
      <c r="A24574" s="292">
        <v>95253</v>
      </c>
      <c r="B24574" s="289" t="s">
        <v>48799</v>
      </c>
      <c r="D24574" s="293" t="s">
        <v>36954</v>
      </c>
    </row>
    <row r="24575" spans="1:4">
      <c r="A24575"/>
      <c r="B24575" s="289" t="s">
        <v>47777</v>
      </c>
    </row>
    <row r="24576" spans="1:4">
      <c r="A24576"/>
      <c r="B24576" s="289" t="s">
        <v>48800</v>
      </c>
    </row>
    <row r="24577" spans="1:4">
      <c r="A24577" s="292">
        <v>99619</v>
      </c>
      <c r="B24577" s="289" t="s">
        <v>48801</v>
      </c>
      <c r="D24577" s="293" t="s">
        <v>38276</v>
      </c>
    </row>
    <row r="24578" spans="1:4">
      <c r="A24578"/>
      <c r="B24578" s="289" t="s">
        <v>48802</v>
      </c>
    </row>
    <row r="24579" spans="1:4">
      <c r="A24579" s="292">
        <v>99620</v>
      </c>
      <c r="B24579" s="289" t="s">
        <v>48803</v>
      </c>
      <c r="D24579" s="293" t="s">
        <v>48804</v>
      </c>
    </row>
    <row r="24580" spans="1:4">
      <c r="A24580"/>
      <c r="B24580" s="289" t="s">
        <v>48805</v>
      </c>
    </row>
    <row r="24582" spans="1:4">
      <c r="A24582" s="287" t="s">
        <v>40995</v>
      </c>
      <c r="B24582"/>
      <c r="D24582" s="288" t="s">
        <v>48806</v>
      </c>
    </row>
    <row r="24583" spans="1:4">
      <c r="A24583" s="289" t="s">
        <v>40997</v>
      </c>
      <c r="B24583"/>
    </row>
    <row r="24584" spans="1:4">
      <c r="A24584"/>
      <c r="B24584"/>
    </row>
    <row r="24585" spans="1:4">
      <c r="A24585" s="289" t="s">
        <v>40998</v>
      </c>
      <c r="B24585" s="289" t="s">
        <v>40999</v>
      </c>
    </row>
    <row r="24586" spans="1:4">
      <c r="A24586" s="290" t="s">
        <v>16137</v>
      </c>
      <c r="B24586" s="290" t="s">
        <v>41000</v>
      </c>
      <c r="C24586" s="291" t="s">
        <v>41001</v>
      </c>
      <c r="D24586" s="291" t="s">
        <v>41002</v>
      </c>
    </row>
    <row r="24587" spans="1:4">
      <c r="A24587" s="289" t="s">
        <v>41003</v>
      </c>
      <c r="B24587" s="289" t="s">
        <v>14347</v>
      </c>
    </row>
    <row r="24588" spans="1:4">
      <c r="A24588" s="292">
        <v>99621</v>
      </c>
      <c r="B24588" s="289" t="s">
        <v>48807</v>
      </c>
      <c r="D24588" s="293" t="s">
        <v>48808</v>
      </c>
    </row>
    <row r="24589" spans="1:4">
      <c r="A24589"/>
      <c r="B24589" s="289" t="s">
        <v>48809</v>
      </c>
    </row>
    <row r="24590" spans="1:4">
      <c r="A24590" s="292">
        <v>99622</v>
      </c>
      <c r="B24590" s="289" t="s">
        <v>48810</v>
      </c>
      <c r="D24590" s="293" t="s">
        <v>48811</v>
      </c>
    </row>
    <row r="24591" spans="1:4">
      <c r="A24591"/>
      <c r="B24591" s="289" t="s">
        <v>48812</v>
      </c>
    </row>
    <row r="24592" spans="1:4">
      <c r="A24592" s="292">
        <v>99623</v>
      </c>
      <c r="B24592" s="289" t="s">
        <v>48813</v>
      </c>
      <c r="D24592" s="293" t="s">
        <v>48814</v>
      </c>
    </row>
    <row r="24593" spans="1:4">
      <c r="A24593"/>
      <c r="B24593" s="289" t="s">
        <v>48815</v>
      </c>
    </row>
    <row r="24594" spans="1:4">
      <c r="A24594" s="292">
        <v>99624</v>
      </c>
      <c r="B24594" s="289" t="s">
        <v>48816</v>
      </c>
      <c r="D24594" s="293" t="s">
        <v>48817</v>
      </c>
    </row>
    <row r="24595" spans="1:4">
      <c r="A24595"/>
      <c r="B24595" s="289" t="s">
        <v>48809</v>
      </c>
    </row>
    <row r="24596" spans="1:4">
      <c r="A24596" s="292">
        <v>99625</v>
      </c>
      <c r="B24596" s="289" t="s">
        <v>48818</v>
      </c>
      <c r="D24596" s="293" t="s">
        <v>48819</v>
      </c>
    </row>
    <row r="24597" spans="1:4">
      <c r="A24597"/>
      <c r="B24597" s="289" t="s">
        <v>48805</v>
      </c>
    </row>
    <row r="24598" spans="1:4">
      <c r="A24598" s="292">
        <v>99626</v>
      </c>
      <c r="B24598" s="289" t="s">
        <v>48820</v>
      </c>
      <c r="D24598" s="293" t="s">
        <v>48821</v>
      </c>
    </row>
    <row r="24599" spans="1:4">
      <c r="A24599"/>
      <c r="B24599" s="289" t="s">
        <v>48805</v>
      </c>
    </row>
    <row r="24600" spans="1:4">
      <c r="A24600" s="292">
        <v>99627</v>
      </c>
      <c r="B24600" s="289" t="s">
        <v>48822</v>
      </c>
      <c r="D24600" s="293" t="s">
        <v>48823</v>
      </c>
    </row>
    <row r="24601" spans="1:4">
      <c r="A24601"/>
      <c r="B24601" s="289" t="s">
        <v>48805</v>
      </c>
    </row>
    <row r="24602" spans="1:4">
      <c r="A24602" s="292">
        <v>99628</v>
      </c>
      <c r="B24602" s="289" t="s">
        <v>48824</v>
      </c>
      <c r="D24602" s="293" t="s">
        <v>7642</v>
      </c>
    </row>
    <row r="24603" spans="1:4">
      <c r="A24603"/>
      <c r="B24603" s="289" t="s">
        <v>48805</v>
      </c>
    </row>
    <row r="24604" spans="1:4">
      <c r="A24604" s="292">
        <v>99629</v>
      </c>
      <c r="B24604" s="289" t="s">
        <v>48825</v>
      </c>
      <c r="D24604" s="293" t="s">
        <v>2678</v>
      </c>
    </row>
    <row r="24605" spans="1:4">
      <c r="A24605"/>
      <c r="B24605" s="289" t="s">
        <v>48826</v>
      </c>
    </row>
    <row r="24606" spans="1:4">
      <c r="A24606" s="292">
        <v>99630</v>
      </c>
      <c r="B24606" s="289" t="s">
        <v>48827</v>
      </c>
      <c r="D24606" s="293" t="s">
        <v>48828</v>
      </c>
    </row>
    <row r="24607" spans="1:4">
      <c r="A24607"/>
      <c r="B24607" s="289" t="s">
        <v>48802</v>
      </c>
    </row>
    <row r="24608" spans="1:4">
      <c r="A24608" s="292">
        <v>99631</v>
      </c>
      <c r="B24608" s="289" t="s">
        <v>48829</v>
      </c>
      <c r="D24608" s="293" t="s">
        <v>48830</v>
      </c>
    </row>
    <row r="24609" spans="1:4">
      <c r="A24609"/>
      <c r="B24609" s="289" t="s">
        <v>48802</v>
      </c>
    </row>
    <row r="24610" spans="1:4">
      <c r="A24610" s="292">
        <v>99632</v>
      </c>
      <c r="B24610" s="289" t="s">
        <v>48831</v>
      </c>
      <c r="D24610" s="293" t="s">
        <v>37045</v>
      </c>
    </row>
    <row r="24611" spans="1:4">
      <c r="A24611"/>
      <c r="B24611" s="289" t="s">
        <v>48826</v>
      </c>
    </row>
    <row r="24612" spans="1:4">
      <c r="A24612" s="292">
        <v>99633</v>
      </c>
      <c r="B24612" s="289" t="s">
        <v>48832</v>
      </c>
      <c r="D24612" s="293" t="s">
        <v>34864</v>
      </c>
    </row>
    <row r="24613" spans="1:4">
      <c r="A24613"/>
      <c r="B24613" s="289" t="s">
        <v>48826</v>
      </c>
    </row>
    <row r="24615" spans="1:4">
      <c r="A24615" s="287" t="s">
        <v>40995</v>
      </c>
      <c r="B24615"/>
      <c r="D24615" s="288" t="s">
        <v>48833</v>
      </c>
    </row>
    <row r="24616" spans="1:4">
      <c r="A24616" s="289" t="s">
        <v>40997</v>
      </c>
      <c r="B24616"/>
    </row>
    <row r="24617" spans="1:4">
      <c r="A24617"/>
      <c r="B24617"/>
    </row>
    <row r="24618" spans="1:4">
      <c r="A24618" s="289" t="s">
        <v>40998</v>
      </c>
      <c r="B24618" s="289" t="s">
        <v>40999</v>
      </c>
    </row>
    <row r="24619" spans="1:4">
      <c r="A24619" s="290" t="s">
        <v>16137</v>
      </c>
      <c r="B24619" s="290" t="s">
        <v>41000</v>
      </c>
      <c r="C24619" s="291" t="s">
        <v>41001</v>
      </c>
      <c r="D24619" s="291" t="s">
        <v>41002</v>
      </c>
    </row>
    <row r="24620" spans="1:4">
      <c r="A24620" s="289" t="s">
        <v>41003</v>
      </c>
      <c r="B24620" s="289" t="s">
        <v>14347</v>
      </c>
    </row>
    <row r="24621" spans="1:4">
      <c r="A24621" s="292">
        <v>99634</v>
      </c>
      <c r="B24621" s="289" t="s">
        <v>48834</v>
      </c>
      <c r="D24621" s="293" t="s">
        <v>20756</v>
      </c>
    </row>
    <row r="24622" spans="1:4">
      <c r="A24622"/>
      <c r="B24622" s="289" t="s">
        <v>48826</v>
      </c>
    </row>
    <row r="24623" spans="1:4">
      <c r="A24623" s="292">
        <v>99635</v>
      </c>
      <c r="B24623" s="289" t="s">
        <v>48835</v>
      </c>
      <c r="D24623" s="293" t="s">
        <v>48836</v>
      </c>
    </row>
    <row r="24624" spans="1:4">
      <c r="A24624"/>
      <c r="B24624" s="289" t="s">
        <v>48837</v>
      </c>
    </row>
    <row r="24625" spans="1:4">
      <c r="A24625" s="289" t="s">
        <v>15231</v>
      </c>
      <c r="B24625" s="289" t="s">
        <v>15232</v>
      </c>
    </row>
    <row r="24626" spans="1:4">
      <c r="A24626" s="292">
        <v>95634</v>
      </c>
      <c r="B24626" s="289" t="s">
        <v>48838</v>
      </c>
      <c r="D24626" s="293" t="s">
        <v>48839</v>
      </c>
    </row>
    <row r="24627" spans="1:4">
      <c r="A24627"/>
      <c r="B24627" s="289" t="s">
        <v>48840</v>
      </c>
    </row>
    <row r="24628" spans="1:4">
      <c r="A24628"/>
      <c r="B24628" s="292">
        <v>2016</v>
      </c>
    </row>
    <row r="24629" spans="1:4">
      <c r="A24629" s="292">
        <v>95635</v>
      </c>
      <c r="B24629" s="289" t="s">
        <v>48838</v>
      </c>
      <c r="D24629" s="293" t="s">
        <v>48841</v>
      </c>
    </row>
    <row r="24630" spans="1:4">
      <c r="A24630"/>
      <c r="B24630" s="289" t="s">
        <v>48842</v>
      </c>
    </row>
    <row r="24631" spans="1:4">
      <c r="A24631"/>
      <c r="B24631" s="292">
        <v>2016</v>
      </c>
    </row>
    <row r="24632" spans="1:4">
      <c r="A24632" s="292">
        <v>95637</v>
      </c>
      <c r="B24632" s="289" t="s">
        <v>48843</v>
      </c>
      <c r="D24632" s="293" t="s">
        <v>30172</v>
      </c>
    </row>
    <row r="24633" spans="1:4">
      <c r="A24633"/>
      <c r="B24633" s="289" t="s">
        <v>48844</v>
      </c>
    </row>
    <row r="24634" spans="1:4">
      <c r="A24634"/>
      <c r="B24634" s="289" t="s">
        <v>41801</v>
      </c>
    </row>
    <row r="24635" spans="1:4">
      <c r="A24635" s="292">
        <v>95638</v>
      </c>
      <c r="B24635" s="289" t="s">
        <v>48843</v>
      </c>
      <c r="D24635" s="293" t="s">
        <v>18861</v>
      </c>
    </row>
    <row r="24636" spans="1:4">
      <c r="A24636"/>
      <c r="B24636" s="289" t="s">
        <v>48845</v>
      </c>
    </row>
    <row r="24637" spans="1:4">
      <c r="A24637"/>
      <c r="B24637" s="289" t="s">
        <v>41801</v>
      </c>
    </row>
    <row r="24638" spans="1:4">
      <c r="A24638" s="292">
        <v>95639</v>
      </c>
      <c r="B24638" s="289" t="s">
        <v>48843</v>
      </c>
      <c r="D24638" s="293" t="s">
        <v>48846</v>
      </c>
    </row>
    <row r="24639" spans="1:4">
      <c r="A24639"/>
      <c r="B24639" s="289" t="s">
        <v>48847</v>
      </c>
    </row>
    <row r="24640" spans="1:4">
      <c r="A24640"/>
      <c r="B24640" s="289" t="s">
        <v>15233</v>
      </c>
    </row>
    <row r="24641" spans="1:4">
      <c r="A24641" s="292">
        <v>95641</v>
      </c>
      <c r="B24641" s="289" t="s">
        <v>48848</v>
      </c>
      <c r="D24641" s="293" t="s">
        <v>48849</v>
      </c>
    </row>
    <row r="24642" spans="1:4">
      <c r="A24642"/>
      <c r="B24642" s="289" t="s">
        <v>48850</v>
      </c>
    </row>
    <row r="24643" spans="1:4">
      <c r="A24643"/>
      <c r="B24643" s="289" t="s">
        <v>48851</v>
      </c>
    </row>
    <row r="24644" spans="1:4">
      <c r="A24644" s="292">
        <v>95642</v>
      </c>
      <c r="B24644" s="289" t="s">
        <v>48848</v>
      </c>
      <c r="D24644" s="293" t="s">
        <v>48852</v>
      </c>
    </row>
    <row r="24645" spans="1:4">
      <c r="A24645"/>
      <c r="B24645" s="289" t="s">
        <v>48853</v>
      </c>
    </row>
    <row r="24646" spans="1:4">
      <c r="A24646"/>
      <c r="B24646" s="289" t="s">
        <v>48851</v>
      </c>
    </row>
    <row r="24648" spans="1:4">
      <c r="A24648" s="287" t="s">
        <v>40995</v>
      </c>
      <c r="B24648"/>
      <c r="D24648" s="288" t="s">
        <v>48854</v>
      </c>
    </row>
    <row r="24649" spans="1:4">
      <c r="A24649" s="289" t="s">
        <v>40997</v>
      </c>
      <c r="B24649"/>
    </row>
    <row r="24650" spans="1:4">
      <c r="A24650"/>
      <c r="B24650"/>
    </row>
    <row r="24651" spans="1:4">
      <c r="A24651" s="289" t="s">
        <v>40998</v>
      </c>
      <c r="B24651" s="289" t="s">
        <v>40999</v>
      </c>
    </row>
    <row r="24652" spans="1:4">
      <c r="A24652" s="290" t="s">
        <v>16137</v>
      </c>
      <c r="B24652" s="290" t="s">
        <v>41000</v>
      </c>
      <c r="C24652" s="291" t="s">
        <v>41001</v>
      </c>
      <c r="D24652" s="291" t="s">
        <v>41002</v>
      </c>
    </row>
    <row r="24653" spans="1:4">
      <c r="A24653" s="289" t="s">
        <v>41003</v>
      </c>
      <c r="B24653" s="289" t="s">
        <v>14347</v>
      </c>
    </row>
    <row r="24654" spans="1:4">
      <c r="A24654" s="292">
        <v>95643</v>
      </c>
      <c r="B24654" s="289" t="s">
        <v>48848</v>
      </c>
      <c r="D24654" s="293" t="s">
        <v>48855</v>
      </c>
    </row>
    <row r="24655" spans="1:4">
      <c r="A24655"/>
      <c r="B24655" s="289" t="s">
        <v>48856</v>
      </c>
    </row>
    <row r="24656" spans="1:4">
      <c r="A24656"/>
      <c r="B24656" s="289" t="s">
        <v>48851</v>
      </c>
    </row>
    <row r="24657" spans="1:4">
      <c r="A24657" s="292">
        <v>95644</v>
      </c>
      <c r="B24657" s="289" t="s">
        <v>48848</v>
      </c>
      <c r="D24657" s="293" t="s">
        <v>48857</v>
      </c>
    </row>
    <row r="24658" spans="1:4">
      <c r="A24658"/>
      <c r="B24658" s="289" t="s">
        <v>48858</v>
      </c>
    </row>
    <row r="24659" spans="1:4">
      <c r="A24659"/>
      <c r="B24659" s="289" t="s">
        <v>48859</v>
      </c>
    </row>
    <row r="24660" spans="1:4">
      <c r="A24660" s="292">
        <v>95645</v>
      </c>
      <c r="B24660" s="289" t="s">
        <v>48848</v>
      </c>
      <c r="D24660" s="293" t="s">
        <v>48860</v>
      </c>
    </row>
    <row r="24661" spans="1:4">
      <c r="A24661"/>
      <c r="B24661" s="289" t="s">
        <v>48861</v>
      </c>
    </row>
    <row r="24662" spans="1:4">
      <c r="A24662"/>
      <c r="B24662" s="289" t="s">
        <v>48851</v>
      </c>
    </row>
    <row r="24663" spans="1:4">
      <c r="A24663" s="292">
        <v>95646</v>
      </c>
      <c r="B24663" s="289" t="s">
        <v>48848</v>
      </c>
      <c r="D24663" s="293" t="s">
        <v>48862</v>
      </c>
    </row>
    <row r="24664" spans="1:4">
      <c r="A24664"/>
      <c r="B24664" s="289" t="s">
        <v>48863</v>
      </c>
    </row>
    <row r="24665" spans="1:4">
      <c r="A24665"/>
      <c r="B24665" s="289" t="s">
        <v>48851</v>
      </c>
    </row>
    <row r="24666" spans="1:4">
      <c r="A24666" s="292">
        <v>95647</v>
      </c>
      <c r="B24666" s="289" t="s">
        <v>48848</v>
      </c>
      <c r="D24666" s="293" t="s">
        <v>48864</v>
      </c>
    </row>
    <row r="24667" spans="1:4">
      <c r="A24667"/>
      <c r="B24667" s="289" t="s">
        <v>48865</v>
      </c>
    </row>
    <row r="24668" spans="1:4">
      <c r="A24668"/>
      <c r="B24668" s="289" t="s">
        <v>48851</v>
      </c>
    </row>
    <row r="24669" spans="1:4">
      <c r="A24669" s="292">
        <v>95673</v>
      </c>
      <c r="B24669" s="289" t="s">
        <v>48866</v>
      </c>
      <c r="D24669" s="293" t="s">
        <v>15838</v>
      </c>
    </row>
    <row r="24670" spans="1:4">
      <c r="A24670"/>
      <c r="B24670" s="292">
        <v>6</v>
      </c>
    </row>
    <row r="24671" spans="1:4">
      <c r="A24671" s="292">
        <v>95674</v>
      </c>
      <c r="B24671" s="289" t="s">
        <v>48867</v>
      </c>
      <c r="D24671" s="293" t="s">
        <v>48868</v>
      </c>
    </row>
    <row r="24672" spans="1:4">
      <c r="A24672"/>
      <c r="B24672" s="292">
        <v>6</v>
      </c>
    </row>
    <row r="24673" spans="1:4">
      <c r="A24673" s="292">
        <v>95675</v>
      </c>
      <c r="B24673" s="289" t="s">
        <v>48869</v>
      </c>
      <c r="D24673" s="293" t="s">
        <v>48870</v>
      </c>
    </row>
    <row r="24674" spans="1:4">
      <c r="A24674" s="292">
        <v>95676</v>
      </c>
      <c r="B24674" s="289" t="s">
        <v>48871</v>
      </c>
      <c r="D24674" s="293" t="s">
        <v>38663</v>
      </c>
    </row>
    <row r="24675" spans="1:4">
      <c r="A24675"/>
      <c r="B24675" s="289" t="s">
        <v>48872</v>
      </c>
    </row>
    <row r="24676" spans="1:4">
      <c r="A24676" s="292">
        <v>97741</v>
      </c>
      <c r="B24676" s="289" t="s">
        <v>48848</v>
      </c>
      <c r="D24676" s="293" t="s">
        <v>36576</v>
      </c>
    </row>
    <row r="24677" spans="1:4">
      <c r="A24677"/>
      <c r="B24677" s="289" t="s">
        <v>48873</v>
      </c>
    </row>
    <row r="24678" spans="1:4">
      <c r="A24678"/>
      <c r="B24678" s="289" t="s">
        <v>48859</v>
      </c>
    </row>
    <row r="24679" spans="1:4">
      <c r="A24679" s="289" t="s">
        <v>15234</v>
      </c>
      <c r="B24679" s="289" t="s">
        <v>15072</v>
      </c>
    </row>
    <row r="24680" spans="1:4">
      <c r="A24680" s="292">
        <v>72285</v>
      </c>
      <c r="B24680" s="289" t="s">
        <v>48874</v>
      </c>
      <c r="C24680" s="288" t="s">
        <v>34</v>
      </c>
      <c r="D24680" s="293" t="s">
        <v>37115</v>
      </c>
    </row>
    <row r="24682" spans="1:4">
      <c r="A24682" s="287" t="s">
        <v>40995</v>
      </c>
      <c r="B24682"/>
      <c r="D24682" s="288" t="s">
        <v>48875</v>
      </c>
    </row>
    <row r="24683" spans="1:4">
      <c r="A24683" s="289" t="s">
        <v>40997</v>
      </c>
      <c r="B24683"/>
    </row>
    <row r="24684" spans="1:4">
      <c r="A24684"/>
      <c r="B24684"/>
    </row>
    <row r="24685" spans="1:4">
      <c r="A24685" s="289" t="s">
        <v>40998</v>
      </c>
      <c r="B24685" s="289" t="s">
        <v>40999</v>
      </c>
    </row>
    <row r="24686" spans="1:4">
      <c r="A24686" s="290" t="s">
        <v>16137</v>
      </c>
      <c r="B24686" s="290" t="s">
        <v>41000</v>
      </c>
      <c r="C24686" s="291" t="s">
        <v>41001</v>
      </c>
      <c r="D24686" s="291" t="s">
        <v>41002</v>
      </c>
    </row>
    <row r="24687" spans="1:4">
      <c r="A24687" s="289" t="s">
        <v>41003</v>
      </c>
      <c r="B24687" s="289" t="s">
        <v>14347</v>
      </c>
    </row>
    <row r="24688" spans="1:4">
      <c r="A24688" s="292">
        <v>90436</v>
      </c>
      <c r="B24688" s="289" t="s">
        <v>48876</v>
      </c>
      <c r="D24688" s="293" t="s">
        <v>433</v>
      </c>
    </row>
    <row r="24689" spans="1:4">
      <c r="A24689" s="292">
        <v>90437</v>
      </c>
      <c r="B24689" s="289" t="s">
        <v>48877</v>
      </c>
      <c r="D24689" s="293" t="s">
        <v>39036</v>
      </c>
    </row>
    <row r="24690" spans="1:4">
      <c r="A24690"/>
      <c r="B24690" s="289" t="s">
        <v>48878</v>
      </c>
    </row>
    <row r="24691" spans="1:4">
      <c r="A24691" s="292">
        <v>90438</v>
      </c>
      <c r="B24691" s="289" t="s">
        <v>48879</v>
      </c>
      <c r="C24691" s="288" t="s">
        <v>34</v>
      </c>
      <c r="D24691" s="293" t="s">
        <v>37031</v>
      </c>
    </row>
    <row r="24692" spans="1:4">
      <c r="A24692" s="292">
        <v>90439</v>
      </c>
      <c r="B24692" s="289" t="s">
        <v>48880</v>
      </c>
      <c r="D24692" s="293" t="s">
        <v>2650</v>
      </c>
    </row>
    <row r="24693" spans="1:4">
      <c r="A24693" s="292">
        <v>90440</v>
      </c>
      <c r="B24693" s="289" t="s">
        <v>48881</v>
      </c>
      <c r="D24693" s="293" t="s">
        <v>48882</v>
      </c>
    </row>
    <row r="24694" spans="1:4">
      <c r="A24694"/>
      <c r="B24694" s="289" t="s">
        <v>48878</v>
      </c>
    </row>
    <row r="24695" spans="1:4">
      <c r="A24695" s="292">
        <v>90441</v>
      </c>
      <c r="B24695" s="289" t="s">
        <v>48883</v>
      </c>
      <c r="C24695" s="288" t="s">
        <v>34</v>
      </c>
      <c r="D24695" s="293" t="s">
        <v>48884</v>
      </c>
    </row>
    <row r="24696" spans="1:4">
      <c r="A24696" s="292">
        <v>90443</v>
      </c>
      <c r="B24696" s="289" t="s">
        <v>48885</v>
      </c>
      <c r="D24696" s="293" t="s">
        <v>676</v>
      </c>
    </row>
    <row r="24697" spans="1:4">
      <c r="A24697"/>
      <c r="B24697" s="289" t="s">
        <v>48886</v>
      </c>
    </row>
    <row r="24698" spans="1:4">
      <c r="A24698" s="292">
        <v>90444</v>
      </c>
      <c r="B24698" s="289" t="s">
        <v>48887</v>
      </c>
      <c r="D24698" s="293" t="s">
        <v>2629</v>
      </c>
    </row>
    <row r="24699" spans="1:4">
      <c r="A24699"/>
      <c r="B24699" s="289" t="s">
        <v>48886</v>
      </c>
    </row>
    <row r="24700" spans="1:4">
      <c r="A24700" s="292">
        <v>90445</v>
      </c>
      <c r="B24700" s="289" t="s">
        <v>48888</v>
      </c>
      <c r="D24700" s="293" t="s">
        <v>37832</v>
      </c>
    </row>
    <row r="24701" spans="1:4">
      <c r="A24701"/>
      <c r="B24701" s="289" t="s">
        <v>48889</v>
      </c>
    </row>
    <row r="24702" spans="1:4">
      <c r="A24702" s="292">
        <v>90446</v>
      </c>
      <c r="B24702" s="289" t="s">
        <v>48888</v>
      </c>
      <c r="D24702" s="293" t="s">
        <v>34572</v>
      </c>
    </row>
    <row r="24703" spans="1:4">
      <c r="A24703"/>
      <c r="B24703" s="289" t="s">
        <v>48890</v>
      </c>
    </row>
    <row r="24704" spans="1:4">
      <c r="A24704" s="292">
        <v>90447</v>
      </c>
      <c r="B24704" s="289" t="s">
        <v>48891</v>
      </c>
      <c r="D24704" s="293" t="s">
        <v>999</v>
      </c>
    </row>
    <row r="24705" spans="1:4">
      <c r="A24705"/>
      <c r="B24705" s="289" t="s">
        <v>48892</v>
      </c>
    </row>
    <row r="24706" spans="1:4">
      <c r="A24706" s="292">
        <v>90451</v>
      </c>
      <c r="B24706" s="289" t="s">
        <v>48893</v>
      </c>
      <c r="D24706" s="293" t="s">
        <v>2612</v>
      </c>
    </row>
    <row r="24707" spans="1:4">
      <c r="A24707"/>
      <c r="B24707" s="289" t="s">
        <v>48894</v>
      </c>
    </row>
    <row r="24708" spans="1:4">
      <c r="A24708" s="292">
        <v>90452</v>
      </c>
      <c r="B24708" s="289" t="s">
        <v>48895</v>
      </c>
      <c r="D24708" s="293" t="s">
        <v>2804</v>
      </c>
    </row>
    <row r="24709" spans="1:4">
      <c r="A24709"/>
      <c r="B24709" s="289" t="s">
        <v>48896</v>
      </c>
    </row>
    <row r="24710" spans="1:4">
      <c r="A24710" s="292">
        <v>90453</v>
      </c>
      <c r="B24710" s="289" t="s">
        <v>48897</v>
      </c>
      <c r="D24710" s="293" t="s">
        <v>851</v>
      </c>
    </row>
    <row r="24711" spans="1:4">
      <c r="A24711"/>
      <c r="B24711" s="289" t="s">
        <v>39038</v>
      </c>
    </row>
    <row r="24712" spans="1:4">
      <c r="A24712" s="292">
        <v>90454</v>
      </c>
      <c r="B24712" s="289" t="s">
        <v>48898</v>
      </c>
      <c r="D24712" s="293" t="s">
        <v>815</v>
      </c>
    </row>
    <row r="24713" spans="1:4">
      <c r="A24713"/>
      <c r="B24713" s="289" t="s">
        <v>48899</v>
      </c>
    </row>
    <row r="24715" spans="1:4">
      <c r="A24715" s="287" t="s">
        <v>40995</v>
      </c>
      <c r="B24715"/>
      <c r="D24715" s="288" t="s">
        <v>48900</v>
      </c>
    </row>
    <row r="24716" spans="1:4">
      <c r="A24716" s="289" t="s">
        <v>40997</v>
      </c>
      <c r="B24716"/>
    </row>
    <row r="24717" spans="1:4">
      <c r="A24717"/>
      <c r="B24717"/>
    </row>
    <row r="24718" spans="1:4">
      <c r="A24718" s="289" t="s">
        <v>40998</v>
      </c>
      <c r="B24718" s="289" t="s">
        <v>40999</v>
      </c>
    </row>
    <row r="24719" spans="1:4">
      <c r="A24719" s="290" t="s">
        <v>16137</v>
      </c>
      <c r="B24719" s="290" t="s">
        <v>41000</v>
      </c>
      <c r="C24719" s="291" t="s">
        <v>41001</v>
      </c>
      <c r="D24719" s="291" t="s">
        <v>41002</v>
      </c>
    </row>
    <row r="24720" spans="1:4">
      <c r="A24720" s="289" t="s">
        <v>41003</v>
      </c>
      <c r="B24720" s="289" t="s">
        <v>14347</v>
      </c>
    </row>
    <row r="24721" spans="1:4">
      <c r="A24721" s="292">
        <v>90455</v>
      </c>
      <c r="B24721" s="289" t="s">
        <v>48901</v>
      </c>
      <c r="D24721" s="293" t="s">
        <v>186</v>
      </c>
    </row>
    <row r="24722" spans="1:4">
      <c r="A24722"/>
      <c r="B24722" s="292">
        <v>2015</v>
      </c>
    </row>
    <row r="24723" spans="1:4">
      <c r="A24723" s="292">
        <v>90456</v>
      </c>
      <c r="B24723" s="289" t="s">
        <v>48902</v>
      </c>
      <c r="D24723" s="293" t="s">
        <v>687</v>
      </c>
    </row>
    <row r="24724" spans="1:4">
      <c r="A24724"/>
      <c r="B24724" s="289" t="s">
        <v>39039</v>
      </c>
    </row>
    <row r="24725" spans="1:4">
      <c r="A24725" s="292">
        <v>90457</v>
      </c>
      <c r="B24725" s="289" t="s">
        <v>48903</v>
      </c>
      <c r="D24725" s="293" t="s">
        <v>2091</v>
      </c>
    </row>
    <row r="24726" spans="1:4">
      <c r="A24726"/>
      <c r="B24726" s="289" t="s">
        <v>48904</v>
      </c>
    </row>
    <row r="24727" spans="1:4">
      <c r="A24727" s="292">
        <v>90458</v>
      </c>
      <c r="B24727" s="289" t="s">
        <v>48905</v>
      </c>
      <c r="D24727" s="293" t="s">
        <v>218</v>
      </c>
    </row>
    <row r="24728" spans="1:4">
      <c r="A24728"/>
      <c r="B24728" s="289" t="s">
        <v>48906</v>
      </c>
    </row>
    <row r="24729" spans="1:4">
      <c r="A24729" s="292">
        <v>90459</v>
      </c>
      <c r="B24729" s="289" t="s">
        <v>48907</v>
      </c>
      <c r="D24729" s="293" t="s">
        <v>5532</v>
      </c>
    </row>
    <row r="24730" spans="1:4">
      <c r="A24730"/>
      <c r="B24730" s="289" t="s">
        <v>48908</v>
      </c>
    </row>
    <row r="24731" spans="1:4">
      <c r="A24731" s="292">
        <v>90460</v>
      </c>
      <c r="B24731" s="289" t="s">
        <v>48909</v>
      </c>
      <c r="D24731" s="293" t="s">
        <v>37377</v>
      </c>
    </row>
    <row r="24732" spans="1:4">
      <c r="A24732"/>
      <c r="B24732" s="289" t="s">
        <v>39039</v>
      </c>
    </row>
    <row r="24733" spans="1:4">
      <c r="A24733" s="292">
        <v>90461</v>
      </c>
      <c r="B24733" s="289" t="s">
        <v>48910</v>
      </c>
      <c r="D24733" s="293" t="s">
        <v>568</v>
      </c>
    </row>
    <row r="24734" spans="1:4">
      <c r="A24734"/>
      <c r="B24734" s="289" t="s">
        <v>48911</v>
      </c>
    </row>
    <row r="24735" spans="1:4">
      <c r="A24735" s="292">
        <v>90462</v>
      </c>
      <c r="B24735" s="289" t="s">
        <v>48912</v>
      </c>
      <c r="D24735" s="293" t="s">
        <v>916</v>
      </c>
    </row>
    <row r="24736" spans="1:4">
      <c r="A24736"/>
      <c r="B24736" s="289" t="s">
        <v>15236</v>
      </c>
    </row>
    <row r="24737" spans="1:4">
      <c r="A24737" s="292">
        <v>90463</v>
      </c>
      <c r="B24737" s="289" t="s">
        <v>48913</v>
      </c>
      <c r="D24737" s="293" t="s">
        <v>17973</v>
      </c>
    </row>
    <row r="24738" spans="1:4">
      <c r="A24738"/>
      <c r="B24738" s="289" t="s">
        <v>39038</v>
      </c>
    </row>
    <row r="24739" spans="1:4">
      <c r="A24739" s="292">
        <v>90466</v>
      </c>
      <c r="B24739" s="289" t="s">
        <v>48914</v>
      </c>
      <c r="D24739" s="293" t="s">
        <v>1503</v>
      </c>
    </row>
    <row r="24740" spans="1:4">
      <c r="A24740"/>
      <c r="B24740" s="289" t="s">
        <v>48915</v>
      </c>
    </row>
    <row r="24741" spans="1:4">
      <c r="A24741" s="292">
        <v>90467</v>
      </c>
      <c r="B24741" s="289" t="s">
        <v>48914</v>
      </c>
      <c r="D24741" s="293" t="s">
        <v>635</v>
      </c>
    </row>
    <row r="24742" spans="1:4">
      <c r="A24742"/>
      <c r="B24742" s="289" t="s">
        <v>48916</v>
      </c>
    </row>
    <row r="24743" spans="1:4">
      <c r="A24743" s="292">
        <v>90468</v>
      </c>
      <c r="B24743" s="289" t="s">
        <v>48917</v>
      </c>
      <c r="D24743" s="293" t="s">
        <v>844</v>
      </c>
    </row>
    <row r="24744" spans="1:4">
      <c r="A24744"/>
      <c r="B24744" s="289" t="s">
        <v>48918</v>
      </c>
    </row>
    <row r="24745" spans="1:4">
      <c r="A24745" s="292">
        <v>90469</v>
      </c>
      <c r="B24745" s="289" t="s">
        <v>48917</v>
      </c>
      <c r="D24745" s="293" t="s">
        <v>2221</v>
      </c>
    </row>
    <row r="24746" spans="1:4">
      <c r="A24746"/>
      <c r="B24746" s="289" t="s">
        <v>48919</v>
      </c>
    </row>
    <row r="24748" spans="1:4">
      <c r="A24748" s="287" t="s">
        <v>40995</v>
      </c>
      <c r="B24748"/>
      <c r="D24748" s="288" t="s">
        <v>48920</v>
      </c>
    </row>
    <row r="24749" spans="1:4">
      <c r="A24749" s="289" t="s">
        <v>40997</v>
      </c>
      <c r="B24749"/>
    </row>
    <row r="24750" spans="1:4">
      <c r="A24750"/>
      <c r="B24750"/>
    </row>
    <row r="24751" spans="1:4">
      <c r="A24751" s="289" t="s">
        <v>40998</v>
      </c>
      <c r="B24751" s="289" t="s">
        <v>40999</v>
      </c>
    </row>
    <row r="24752" spans="1:4">
      <c r="A24752" s="290" t="s">
        <v>16137</v>
      </c>
      <c r="B24752" s="290" t="s">
        <v>41000</v>
      </c>
      <c r="C24752" s="291" t="s">
        <v>41001</v>
      </c>
      <c r="D24752" s="291" t="s">
        <v>41002</v>
      </c>
    </row>
    <row r="24753" spans="1:4">
      <c r="A24753" s="289" t="s">
        <v>41003</v>
      </c>
      <c r="B24753" s="289" t="s">
        <v>14347</v>
      </c>
    </row>
    <row r="24754" spans="1:4">
      <c r="A24754" s="292">
        <v>90470</v>
      </c>
      <c r="B24754" s="289" t="s">
        <v>48917</v>
      </c>
      <c r="D24754" s="293" t="s">
        <v>2251</v>
      </c>
    </row>
    <row r="24755" spans="1:4">
      <c r="A24755"/>
      <c r="B24755" s="289" t="s">
        <v>48921</v>
      </c>
    </row>
    <row r="24756" spans="1:4">
      <c r="A24756" s="292">
        <v>91166</v>
      </c>
      <c r="B24756" s="289" t="s">
        <v>48922</v>
      </c>
      <c r="D24756" s="293" t="s">
        <v>1350</v>
      </c>
    </row>
    <row r="24757" spans="1:4">
      <c r="A24757"/>
      <c r="B24757" s="289" t="s">
        <v>48923</v>
      </c>
    </row>
    <row r="24758" spans="1:4">
      <c r="A24758" s="292">
        <v>91167</v>
      </c>
      <c r="B24758" s="289" t="s">
        <v>48924</v>
      </c>
      <c r="D24758" s="293" t="s">
        <v>2462</v>
      </c>
    </row>
    <row r="24759" spans="1:4">
      <c r="A24759"/>
      <c r="B24759" s="289" t="s">
        <v>48925</v>
      </c>
    </row>
    <row r="24760" spans="1:4">
      <c r="A24760"/>
      <c r="B24760" s="289" t="s">
        <v>48926</v>
      </c>
    </row>
    <row r="24761" spans="1:4">
      <c r="A24761" s="292">
        <v>91168</v>
      </c>
      <c r="B24761" s="289" t="s">
        <v>48927</v>
      </c>
      <c r="D24761" s="293" t="s">
        <v>2623</v>
      </c>
    </row>
    <row r="24762" spans="1:4">
      <c r="A24762"/>
      <c r="B24762" s="289" t="s">
        <v>48928</v>
      </c>
    </row>
    <row r="24763" spans="1:4">
      <c r="A24763"/>
      <c r="B24763" s="289" t="s">
        <v>48929</v>
      </c>
    </row>
    <row r="24764" spans="1:4">
      <c r="A24764" s="292">
        <v>91169</v>
      </c>
      <c r="B24764" s="289" t="s">
        <v>48930</v>
      </c>
      <c r="D24764" s="293" t="s">
        <v>146</v>
      </c>
    </row>
    <row r="24765" spans="1:4">
      <c r="A24765"/>
      <c r="B24765" s="289" t="s">
        <v>48931</v>
      </c>
    </row>
    <row r="24766" spans="1:4">
      <c r="A24766"/>
      <c r="B24766" s="289" t="s">
        <v>15237</v>
      </c>
    </row>
    <row r="24767" spans="1:4">
      <c r="A24767" s="292">
        <v>91170</v>
      </c>
      <c r="B24767" s="289" t="s">
        <v>48932</v>
      </c>
      <c r="D24767" s="293" t="s">
        <v>416</v>
      </c>
    </row>
    <row r="24768" spans="1:4">
      <c r="A24768"/>
      <c r="B24768" s="289" t="s">
        <v>48933</v>
      </c>
    </row>
    <row r="24769" spans="1:4">
      <c r="A24769"/>
      <c r="B24769" s="289" t="s">
        <v>48934</v>
      </c>
    </row>
    <row r="24770" spans="1:4">
      <c r="A24770" s="292">
        <v>91171</v>
      </c>
      <c r="B24770" s="289" t="s">
        <v>48935</v>
      </c>
      <c r="D24770" s="293" t="s">
        <v>17973</v>
      </c>
    </row>
    <row r="24771" spans="1:4">
      <c r="A24771"/>
      <c r="B24771" s="289" t="s">
        <v>48936</v>
      </c>
    </row>
    <row r="24772" spans="1:4">
      <c r="A24772"/>
      <c r="B24772" s="289" t="s">
        <v>48937</v>
      </c>
    </row>
    <row r="24773" spans="1:4">
      <c r="A24773" s="292">
        <v>91172</v>
      </c>
      <c r="B24773" s="289" t="s">
        <v>48935</v>
      </c>
      <c r="D24773" s="293" t="s">
        <v>1433</v>
      </c>
    </row>
    <row r="24774" spans="1:4">
      <c r="A24774"/>
      <c r="B24774" s="289" t="s">
        <v>48938</v>
      </c>
    </row>
    <row r="24775" spans="1:4">
      <c r="A24775"/>
      <c r="B24775" s="289" t="s">
        <v>48939</v>
      </c>
    </row>
    <row r="24776" spans="1:4">
      <c r="A24776" s="292">
        <v>91173</v>
      </c>
      <c r="B24776" s="289" t="s">
        <v>48940</v>
      </c>
      <c r="D24776" s="293" t="s">
        <v>2394</v>
      </c>
    </row>
    <row r="24777" spans="1:4">
      <c r="A24777"/>
      <c r="B24777" s="289" t="s">
        <v>48941</v>
      </c>
    </row>
    <row r="24778" spans="1:4">
      <c r="A24778"/>
      <c r="B24778" s="289" t="s">
        <v>48942</v>
      </c>
    </row>
    <row r="24780" spans="1:4">
      <c r="A24780" s="287" t="s">
        <v>40995</v>
      </c>
      <c r="B24780"/>
      <c r="D24780" s="288" t="s">
        <v>48943</v>
      </c>
    </row>
    <row r="24781" spans="1:4">
      <c r="A24781" s="289" t="s">
        <v>40997</v>
      </c>
      <c r="B24781"/>
    </row>
    <row r="24782" spans="1:4">
      <c r="A24782"/>
      <c r="B24782"/>
    </row>
    <row r="24783" spans="1:4">
      <c r="A24783" s="289" t="s">
        <v>40998</v>
      </c>
      <c r="B24783" s="289" t="s">
        <v>40999</v>
      </c>
    </row>
    <row r="24784" spans="1:4">
      <c r="A24784" s="290" t="s">
        <v>16137</v>
      </c>
      <c r="B24784" s="290" t="s">
        <v>41000</v>
      </c>
      <c r="C24784" s="291" t="s">
        <v>41001</v>
      </c>
      <c r="D24784" s="291" t="s">
        <v>41002</v>
      </c>
    </row>
    <row r="24785" spans="1:4">
      <c r="A24785" s="289" t="s">
        <v>41003</v>
      </c>
      <c r="B24785" s="289" t="s">
        <v>14347</v>
      </c>
    </row>
    <row r="24786" spans="1:4">
      <c r="A24786" s="292">
        <v>91174</v>
      </c>
      <c r="B24786" s="289" t="s">
        <v>48944</v>
      </c>
      <c r="D24786" s="293" t="s">
        <v>1524</v>
      </c>
    </row>
    <row r="24787" spans="1:4">
      <c r="A24787"/>
      <c r="B24787" s="289" t="s">
        <v>48945</v>
      </c>
    </row>
    <row r="24788" spans="1:4">
      <c r="A24788"/>
      <c r="B24788" s="289" t="s">
        <v>48946</v>
      </c>
    </row>
    <row r="24789" spans="1:4">
      <c r="A24789" s="292">
        <v>91175</v>
      </c>
      <c r="B24789" s="289" t="s">
        <v>48947</v>
      </c>
      <c r="D24789" s="293" t="s">
        <v>2612</v>
      </c>
    </row>
    <row r="24790" spans="1:4">
      <c r="A24790"/>
      <c r="B24790" s="289" t="s">
        <v>48948</v>
      </c>
    </row>
    <row r="24791" spans="1:4">
      <c r="A24791"/>
      <c r="B24791" s="289" t="s">
        <v>39039</v>
      </c>
    </row>
    <row r="24792" spans="1:4">
      <c r="A24792" s="292">
        <v>91176</v>
      </c>
      <c r="B24792" s="289" t="s">
        <v>48924</v>
      </c>
      <c r="D24792" s="293" t="s">
        <v>2541</v>
      </c>
    </row>
    <row r="24793" spans="1:4">
      <c r="A24793"/>
      <c r="B24793" s="289" t="s">
        <v>48949</v>
      </c>
    </row>
    <row r="24794" spans="1:4">
      <c r="A24794"/>
      <c r="B24794" s="289" t="s">
        <v>48950</v>
      </c>
    </row>
    <row r="24795" spans="1:4">
      <c r="A24795" s="292">
        <v>91177</v>
      </c>
      <c r="B24795" s="289" t="s">
        <v>48927</v>
      </c>
      <c r="D24795" s="293" t="s">
        <v>548</v>
      </c>
    </row>
    <row r="24796" spans="1:4">
      <c r="A24796"/>
      <c r="B24796" s="289" t="s">
        <v>48951</v>
      </c>
    </row>
    <row r="24797" spans="1:4">
      <c r="A24797"/>
      <c r="B24797" s="289" t="s">
        <v>48952</v>
      </c>
    </row>
    <row r="24798" spans="1:4">
      <c r="A24798" s="292">
        <v>91178</v>
      </c>
      <c r="B24798" s="289" t="s">
        <v>48930</v>
      </c>
      <c r="D24798" s="293" t="s">
        <v>21885</v>
      </c>
    </row>
    <row r="24799" spans="1:4">
      <c r="A24799"/>
      <c r="B24799" s="289" t="s">
        <v>48953</v>
      </c>
    </row>
    <row r="24800" spans="1:4">
      <c r="A24800"/>
      <c r="B24800" s="289" t="s">
        <v>48954</v>
      </c>
    </row>
    <row r="24801" spans="1:4">
      <c r="A24801" s="292">
        <v>91179</v>
      </c>
      <c r="B24801" s="289" t="s">
        <v>48932</v>
      </c>
      <c r="D24801" s="293" t="s">
        <v>1973</v>
      </c>
    </row>
    <row r="24802" spans="1:4">
      <c r="A24802"/>
      <c r="B24802" s="289" t="s">
        <v>48955</v>
      </c>
    </row>
    <row r="24803" spans="1:4">
      <c r="A24803"/>
      <c r="B24803" s="289" t="s">
        <v>48956</v>
      </c>
    </row>
    <row r="24804" spans="1:4">
      <c r="A24804" s="292">
        <v>91180</v>
      </c>
      <c r="B24804" s="289" t="s">
        <v>48935</v>
      </c>
      <c r="D24804" s="293" t="s">
        <v>18518</v>
      </c>
    </row>
    <row r="24805" spans="1:4">
      <c r="A24805"/>
      <c r="B24805" s="289" t="s">
        <v>48936</v>
      </c>
    </row>
    <row r="24806" spans="1:4">
      <c r="A24806"/>
      <c r="B24806" s="289" t="s">
        <v>48957</v>
      </c>
    </row>
    <row r="24807" spans="1:4">
      <c r="A24807" s="292">
        <v>91181</v>
      </c>
      <c r="B24807" s="289" t="s">
        <v>48935</v>
      </c>
      <c r="D24807" s="293" t="s">
        <v>83</v>
      </c>
    </row>
    <row r="24808" spans="1:4">
      <c r="A24808"/>
      <c r="B24808" s="289" t="s">
        <v>48958</v>
      </c>
    </row>
    <row r="24809" spans="1:4">
      <c r="A24809"/>
      <c r="B24809" s="289" t="s">
        <v>48959</v>
      </c>
    </row>
    <row r="24810" spans="1:4">
      <c r="A24810" s="292">
        <v>91182</v>
      </c>
      <c r="B24810" s="289" t="s">
        <v>48924</v>
      </c>
      <c r="D24810" s="293" t="s">
        <v>18318</v>
      </c>
    </row>
    <row r="24811" spans="1:4">
      <c r="A24811"/>
      <c r="B24811" s="289" t="s">
        <v>48960</v>
      </c>
    </row>
    <row r="24812" spans="1:4">
      <c r="A24812"/>
      <c r="B24812" s="289" t="s">
        <v>39038</v>
      </c>
    </row>
    <row r="24814" spans="1:4">
      <c r="A24814" s="287" t="s">
        <v>40995</v>
      </c>
      <c r="B24814"/>
      <c r="D24814" s="288" t="s">
        <v>48961</v>
      </c>
    </row>
    <row r="24815" spans="1:4">
      <c r="A24815" s="289" t="s">
        <v>40997</v>
      </c>
      <c r="B24815"/>
    </row>
    <row r="24816" spans="1:4">
      <c r="A24816"/>
      <c r="B24816"/>
    </row>
    <row r="24817" spans="1:4">
      <c r="A24817" s="289" t="s">
        <v>40998</v>
      </c>
      <c r="B24817" s="289" t="s">
        <v>40999</v>
      </c>
    </row>
    <row r="24818" spans="1:4">
      <c r="A24818" s="290" t="s">
        <v>16137</v>
      </c>
      <c r="B24818" s="290" t="s">
        <v>41000</v>
      </c>
      <c r="C24818" s="291" t="s">
        <v>41001</v>
      </c>
      <c r="D24818" s="291" t="s">
        <v>41002</v>
      </c>
    </row>
    <row r="24819" spans="1:4">
      <c r="A24819" s="289" t="s">
        <v>41003</v>
      </c>
      <c r="B24819" s="289" t="s">
        <v>14347</v>
      </c>
    </row>
    <row r="24820" spans="1:4">
      <c r="A24820" s="292">
        <v>91183</v>
      </c>
      <c r="B24820" s="289" t="s">
        <v>48927</v>
      </c>
      <c r="D24820" s="293" t="s">
        <v>689</v>
      </c>
    </row>
    <row r="24821" spans="1:4">
      <c r="A24821"/>
      <c r="B24821" s="289" t="s">
        <v>48962</v>
      </c>
    </row>
    <row r="24822" spans="1:4">
      <c r="A24822"/>
      <c r="B24822" s="289" t="s">
        <v>48963</v>
      </c>
    </row>
    <row r="24823" spans="1:4">
      <c r="A24823" s="292">
        <v>91184</v>
      </c>
      <c r="B24823" s="289" t="s">
        <v>48930</v>
      </c>
      <c r="D24823" s="293" t="s">
        <v>1641</v>
      </c>
    </row>
    <row r="24824" spans="1:4">
      <c r="A24824"/>
      <c r="B24824" s="289" t="s">
        <v>48964</v>
      </c>
    </row>
    <row r="24825" spans="1:4">
      <c r="A24825"/>
      <c r="B24825" s="289" t="s">
        <v>14428</v>
      </c>
    </row>
    <row r="24826" spans="1:4">
      <c r="A24826" s="292">
        <v>91185</v>
      </c>
      <c r="B24826" s="289" t="s">
        <v>48932</v>
      </c>
      <c r="D24826" s="293" t="s">
        <v>23854</v>
      </c>
    </row>
    <row r="24827" spans="1:4">
      <c r="A24827"/>
      <c r="B24827" s="289" t="s">
        <v>48965</v>
      </c>
    </row>
    <row r="24828" spans="1:4">
      <c r="A24828"/>
      <c r="B24828" s="289" t="s">
        <v>48966</v>
      </c>
    </row>
    <row r="24829" spans="1:4">
      <c r="A24829" s="292">
        <v>91186</v>
      </c>
      <c r="B24829" s="289" t="s">
        <v>48935</v>
      </c>
      <c r="D24829" s="293" t="s">
        <v>2156</v>
      </c>
    </row>
    <row r="24830" spans="1:4">
      <c r="A24830"/>
      <c r="B24830" s="289" t="s">
        <v>48967</v>
      </c>
    </row>
    <row r="24831" spans="1:4">
      <c r="A24831"/>
      <c r="B24831" s="289" t="s">
        <v>48968</v>
      </c>
    </row>
    <row r="24832" spans="1:4">
      <c r="A24832" s="292">
        <v>91187</v>
      </c>
      <c r="B24832" s="289" t="s">
        <v>48935</v>
      </c>
      <c r="D24832" s="293" t="s">
        <v>973</v>
      </c>
    </row>
    <row r="24833" spans="1:4">
      <c r="A24833"/>
      <c r="B24833" s="289" t="s">
        <v>48969</v>
      </c>
    </row>
    <row r="24834" spans="1:4">
      <c r="A24834"/>
      <c r="B24834" s="289" t="s">
        <v>48950</v>
      </c>
    </row>
    <row r="24835" spans="1:4">
      <c r="A24835" s="292">
        <v>91188</v>
      </c>
      <c r="B24835" s="289" t="s">
        <v>48970</v>
      </c>
      <c r="D24835" s="293" t="s">
        <v>42765</v>
      </c>
    </row>
    <row r="24836" spans="1:4">
      <c r="A24836"/>
      <c r="B24836" s="289" t="s">
        <v>48971</v>
      </c>
    </row>
    <row r="24837" spans="1:4">
      <c r="A24837" s="292">
        <v>91189</v>
      </c>
      <c r="B24837" s="289" t="s">
        <v>48972</v>
      </c>
      <c r="D24837" s="293" t="s">
        <v>93</v>
      </c>
    </row>
    <row r="24838" spans="1:4">
      <c r="A24838"/>
      <c r="B24838" s="289" t="s">
        <v>48973</v>
      </c>
    </row>
    <row r="24839" spans="1:4">
      <c r="A24839" s="292">
        <v>91190</v>
      </c>
      <c r="B24839" s="289" t="s">
        <v>48974</v>
      </c>
      <c r="D24839" s="293" t="s">
        <v>1340</v>
      </c>
    </row>
    <row r="24840" spans="1:4">
      <c r="A24840"/>
      <c r="B24840" s="289" t="s">
        <v>48892</v>
      </c>
    </row>
    <row r="24841" spans="1:4">
      <c r="A24841" s="292">
        <v>91191</v>
      </c>
      <c r="B24841" s="289" t="s">
        <v>48975</v>
      </c>
      <c r="D24841" s="293" t="s">
        <v>502</v>
      </c>
    </row>
    <row r="24842" spans="1:4">
      <c r="A24842"/>
      <c r="B24842" s="289" t="s">
        <v>48976</v>
      </c>
    </row>
    <row r="24843" spans="1:4">
      <c r="A24843" s="292">
        <v>91192</v>
      </c>
      <c r="B24843" s="289" t="s">
        <v>48977</v>
      </c>
      <c r="D24843" s="293" t="s">
        <v>434</v>
      </c>
    </row>
    <row r="24844" spans="1:4">
      <c r="A24844"/>
      <c r="B24844" s="289" t="s">
        <v>39038</v>
      </c>
    </row>
    <row r="24845" spans="1:4">
      <c r="A24845" s="292">
        <v>91222</v>
      </c>
      <c r="B24845" s="289" t="s">
        <v>48978</v>
      </c>
      <c r="D24845" s="293" t="s">
        <v>1763</v>
      </c>
    </row>
    <row r="24846" spans="1:4">
      <c r="A24846"/>
      <c r="B24846" s="289" t="s">
        <v>48979</v>
      </c>
    </row>
    <row r="24848" spans="1:4">
      <c r="A24848" s="287" t="s">
        <v>40995</v>
      </c>
      <c r="B24848"/>
      <c r="D24848" s="288" t="s">
        <v>48980</v>
      </c>
    </row>
    <row r="24849" spans="1:4">
      <c r="A24849" s="289" t="s">
        <v>40997</v>
      </c>
      <c r="B24849"/>
    </row>
    <row r="24850" spans="1:4">
      <c r="A24850"/>
      <c r="B24850"/>
    </row>
    <row r="24851" spans="1:4">
      <c r="A24851" s="289" t="s">
        <v>40998</v>
      </c>
      <c r="B24851" s="289" t="s">
        <v>40999</v>
      </c>
    </row>
    <row r="24852" spans="1:4">
      <c r="A24852" s="290" t="s">
        <v>16137</v>
      </c>
      <c r="B24852" s="290" t="s">
        <v>41000</v>
      </c>
      <c r="C24852" s="291" t="s">
        <v>41001</v>
      </c>
      <c r="D24852" s="291" t="s">
        <v>41002</v>
      </c>
    </row>
    <row r="24853" spans="1:4">
      <c r="A24853" s="289" t="s">
        <v>41003</v>
      </c>
      <c r="B24853" s="289" t="s">
        <v>14347</v>
      </c>
    </row>
    <row r="24854" spans="1:4">
      <c r="A24854" s="292">
        <v>94480</v>
      </c>
      <c r="B24854" s="289" t="s">
        <v>48981</v>
      </c>
      <c r="D24854" s="295" t="s">
        <v>48982</v>
      </c>
    </row>
    <row r="24855" spans="1:4">
      <c r="A24855"/>
      <c r="B24855" s="289" t="s">
        <v>48983</v>
      </c>
    </row>
    <row r="24856" spans="1:4">
      <c r="A24856"/>
      <c r="B24856" s="289" t="s">
        <v>48984</v>
      </c>
    </row>
    <row r="24857" spans="1:4">
      <c r="A24857" s="292">
        <v>94481</v>
      </c>
      <c r="B24857" s="289" t="s">
        <v>48981</v>
      </c>
      <c r="D24857" s="295" t="s">
        <v>48985</v>
      </c>
    </row>
    <row r="24858" spans="1:4">
      <c r="A24858"/>
      <c r="B24858" s="289" t="s">
        <v>48986</v>
      </c>
    </row>
    <row r="24859" spans="1:4">
      <c r="A24859"/>
      <c r="B24859" s="289" t="s">
        <v>48987</v>
      </c>
    </row>
    <row r="24860" spans="1:4">
      <c r="A24860" s="292">
        <v>94482</v>
      </c>
      <c r="B24860" s="289" t="s">
        <v>48981</v>
      </c>
      <c r="D24860" s="293" t="s">
        <v>48988</v>
      </c>
    </row>
    <row r="24861" spans="1:4">
      <c r="A24861"/>
      <c r="B24861" s="289" t="s">
        <v>48989</v>
      </c>
    </row>
    <row r="24862" spans="1:4">
      <c r="A24862"/>
      <c r="B24862" s="289" t="s">
        <v>48990</v>
      </c>
    </row>
    <row r="24863" spans="1:4">
      <c r="A24863" s="292">
        <v>94483</v>
      </c>
      <c r="B24863" s="289" t="s">
        <v>48981</v>
      </c>
      <c r="D24863" s="293" t="s">
        <v>48991</v>
      </c>
    </row>
    <row r="24864" spans="1:4">
      <c r="A24864"/>
      <c r="B24864" s="289" t="s">
        <v>48992</v>
      </c>
    </row>
    <row r="24865" spans="1:4">
      <c r="A24865"/>
      <c r="B24865" s="289" t="s">
        <v>47773</v>
      </c>
    </row>
    <row r="24866" spans="1:4">
      <c r="A24866" s="292">
        <v>95541</v>
      </c>
      <c r="B24866" s="289" t="s">
        <v>48993</v>
      </c>
      <c r="D24866" s="293" t="s">
        <v>131</v>
      </c>
    </row>
    <row r="24867" spans="1:4">
      <c r="A24867"/>
      <c r="B24867" s="289" t="s">
        <v>39017</v>
      </c>
    </row>
    <row r="24868" spans="1:4">
      <c r="A24868" s="292">
        <v>95573</v>
      </c>
      <c r="B24868" s="289" t="s">
        <v>48994</v>
      </c>
      <c r="D24868" s="293" t="s">
        <v>370</v>
      </c>
    </row>
    <row r="24869" spans="1:4">
      <c r="A24869"/>
      <c r="B24869" s="289" t="s">
        <v>48995</v>
      </c>
    </row>
    <row r="24870" spans="1:4">
      <c r="A24870" s="292">
        <v>95574</v>
      </c>
      <c r="B24870" s="289" t="s">
        <v>48996</v>
      </c>
      <c r="D24870" s="293" t="s">
        <v>1937</v>
      </c>
    </row>
    <row r="24871" spans="1:4">
      <c r="A24871"/>
      <c r="B24871" s="289" t="s">
        <v>48995</v>
      </c>
    </row>
    <row r="24872" spans="1:4">
      <c r="A24872" s="292">
        <v>96559</v>
      </c>
      <c r="B24872" s="289" t="s">
        <v>48997</v>
      </c>
      <c r="D24872" s="293" t="s">
        <v>1259</v>
      </c>
    </row>
    <row r="24873" spans="1:4">
      <c r="A24873"/>
      <c r="B24873" s="289" t="s">
        <v>48998</v>
      </c>
    </row>
    <row r="24874" spans="1:4">
      <c r="A24874" s="292">
        <v>96560</v>
      </c>
      <c r="B24874" s="289" t="s">
        <v>48997</v>
      </c>
      <c r="D24874" s="293" t="s">
        <v>2649</v>
      </c>
    </row>
    <row r="24875" spans="1:4">
      <c r="A24875"/>
      <c r="B24875" s="289" t="s">
        <v>48999</v>
      </c>
    </row>
    <row r="24876" spans="1:4">
      <c r="A24876" s="292">
        <v>96561</v>
      </c>
      <c r="B24876" s="289" t="s">
        <v>48997</v>
      </c>
      <c r="D24876" s="293" t="s">
        <v>37782</v>
      </c>
    </row>
    <row r="24877" spans="1:4">
      <c r="A24877"/>
      <c r="B24877" s="289" t="s">
        <v>39040</v>
      </c>
    </row>
    <row r="24878" spans="1:4">
      <c r="A24878" s="292">
        <v>96562</v>
      </c>
      <c r="B24878" s="289" t="s">
        <v>49000</v>
      </c>
      <c r="D24878" s="293" t="s">
        <v>14781</v>
      </c>
    </row>
    <row r="24879" spans="1:4">
      <c r="A24879"/>
      <c r="B24879" s="289" t="s">
        <v>49001</v>
      </c>
    </row>
    <row r="24880" spans="1:4">
      <c r="A24880"/>
      <c r="B24880" s="292">
        <v>17</v>
      </c>
    </row>
    <row r="24882" spans="1:4">
      <c r="A24882" s="287" t="s">
        <v>40995</v>
      </c>
      <c r="B24882"/>
      <c r="D24882" s="288" t="s">
        <v>49002</v>
      </c>
    </row>
    <row r="24883" spans="1:4">
      <c r="A24883" s="289" t="s">
        <v>40997</v>
      </c>
      <c r="B24883"/>
    </row>
    <row r="24884" spans="1:4">
      <c r="A24884"/>
      <c r="B24884"/>
    </row>
    <row r="24885" spans="1:4">
      <c r="A24885" s="289" t="s">
        <v>40998</v>
      </c>
      <c r="B24885" s="289" t="s">
        <v>40999</v>
      </c>
    </row>
    <row r="24886" spans="1:4">
      <c r="A24886" s="290" t="s">
        <v>16137</v>
      </c>
      <c r="B24886" s="290" t="s">
        <v>41000</v>
      </c>
      <c r="C24886" s="291" t="s">
        <v>41001</v>
      </c>
      <c r="D24886" s="291" t="s">
        <v>41002</v>
      </c>
    </row>
    <row r="24887" spans="1:4">
      <c r="A24887" s="289" t="s">
        <v>41443</v>
      </c>
      <c r="B24887" s="289" t="s">
        <v>41444</v>
      </c>
    </row>
    <row r="24888" spans="1:4">
      <c r="A24888" s="292">
        <v>96563</v>
      </c>
      <c r="B24888" s="289" t="s">
        <v>49000</v>
      </c>
      <c r="D24888" s="293" t="s">
        <v>36899</v>
      </c>
    </row>
    <row r="24889" spans="1:4">
      <c r="A24889"/>
      <c r="B24889" s="289" t="s">
        <v>49003</v>
      </c>
    </row>
    <row r="24890" spans="1:4">
      <c r="A24890"/>
      <c r="B24890" s="292">
        <v>17</v>
      </c>
    </row>
    <row r="24891" spans="1:4">
      <c r="A24891" s="292">
        <v>98113</v>
      </c>
      <c r="B24891" s="289" t="s">
        <v>49004</v>
      </c>
      <c r="D24891" s="295" t="s">
        <v>49005</v>
      </c>
    </row>
    <row r="24892" spans="1:4">
      <c r="A24892"/>
      <c r="B24892" s="289" t="s">
        <v>49006</v>
      </c>
    </row>
    <row r="24893" spans="1:4">
      <c r="A24893" s="289" t="s">
        <v>39041</v>
      </c>
      <c r="B24893" s="289" t="s">
        <v>39042</v>
      </c>
    </row>
    <row r="24894" spans="1:4">
      <c r="A24894" s="289" t="s">
        <v>39043</v>
      </c>
      <c r="B24894" s="289" t="s">
        <v>39044</v>
      </c>
    </row>
    <row r="24895" spans="1:4">
      <c r="A24895" s="292">
        <v>73826</v>
      </c>
      <c r="B24895" s="289" t="s">
        <v>39045</v>
      </c>
    </row>
    <row r="24896" spans="1:4">
      <c r="A24896" s="289" t="s">
        <v>39046</v>
      </c>
      <c r="B24896" s="289" t="s">
        <v>39047</v>
      </c>
      <c r="C24896" s="288" t="s">
        <v>34</v>
      </c>
      <c r="D24896" s="293" t="s">
        <v>49007</v>
      </c>
    </row>
    <row r="24897" spans="1:4">
      <c r="A24897" s="289" t="s">
        <v>39048</v>
      </c>
      <c r="B24897" s="289" t="s">
        <v>39049</v>
      </c>
      <c r="C24897" s="288" t="s">
        <v>34</v>
      </c>
      <c r="D24897" s="293" t="s">
        <v>49008</v>
      </c>
    </row>
    <row r="24898" spans="1:4">
      <c r="A24898" s="292">
        <v>73834</v>
      </c>
      <c r="B24898" s="289" t="s">
        <v>39050</v>
      </c>
    </row>
    <row r="24899" spans="1:4">
      <c r="A24899" s="289" t="s">
        <v>15238</v>
      </c>
      <c r="B24899" s="289" t="s">
        <v>15239</v>
      </c>
      <c r="C24899" s="288" t="s">
        <v>34</v>
      </c>
      <c r="D24899" s="293" t="s">
        <v>49009</v>
      </c>
    </row>
    <row r="24900" spans="1:4">
      <c r="A24900" s="289" t="s">
        <v>15240</v>
      </c>
      <c r="B24900" s="289" t="s">
        <v>15241</v>
      </c>
      <c r="C24900" s="288" t="s">
        <v>34</v>
      </c>
      <c r="D24900" s="293" t="s">
        <v>49010</v>
      </c>
    </row>
    <row r="24901" spans="1:4">
      <c r="A24901" s="289" t="s">
        <v>15242</v>
      </c>
      <c r="B24901" s="289" t="s">
        <v>15243</v>
      </c>
      <c r="C24901" s="288" t="s">
        <v>34</v>
      </c>
      <c r="D24901" s="293" t="s">
        <v>49011</v>
      </c>
    </row>
    <row r="24902" spans="1:4">
      <c r="A24902" s="289" t="s">
        <v>15244</v>
      </c>
      <c r="B24902" s="289" t="s">
        <v>15245</v>
      </c>
      <c r="C24902" s="288" t="s">
        <v>34</v>
      </c>
      <c r="D24902" s="293" t="s">
        <v>49012</v>
      </c>
    </row>
    <row r="24903" spans="1:4">
      <c r="A24903" s="292">
        <v>73835</v>
      </c>
      <c r="B24903" s="289" t="s">
        <v>15246</v>
      </c>
    </row>
    <row r="24904" spans="1:4">
      <c r="A24904" s="289" t="s">
        <v>15247</v>
      </c>
      <c r="B24904" s="289" t="s">
        <v>15248</v>
      </c>
      <c r="C24904" s="288" t="s">
        <v>34</v>
      </c>
      <c r="D24904" s="295" t="s">
        <v>49013</v>
      </c>
    </row>
    <row r="24905" spans="1:4">
      <c r="A24905" s="289" t="s">
        <v>15249</v>
      </c>
      <c r="B24905" s="289" t="s">
        <v>15250</v>
      </c>
      <c r="C24905" s="288" t="s">
        <v>34</v>
      </c>
      <c r="D24905" s="295" t="s">
        <v>49014</v>
      </c>
    </row>
    <row r="24906" spans="1:4">
      <c r="A24906" s="289" t="s">
        <v>15251</v>
      </c>
      <c r="B24906" s="289" t="s">
        <v>15252</v>
      </c>
      <c r="C24906" s="288" t="s">
        <v>34</v>
      </c>
      <c r="D24906" s="295" t="s">
        <v>49015</v>
      </c>
    </row>
    <row r="24907" spans="1:4">
      <c r="A24907" s="292">
        <v>73836</v>
      </c>
      <c r="B24907" s="289" t="s">
        <v>15253</v>
      </c>
    </row>
    <row r="24908" spans="1:4">
      <c r="A24908" s="289" t="s">
        <v>15254</v>
      </c>
      <c r="B24908" s="289" t="s">
        <v>15255</v>
      </c>
      <c r="C24908" s="288" t="s">
        <v>34</v>
      </c>
      <c r="D24908" s="293" t="s">
        <v>49016</v>
      </c>
    </row>
    <row r="24909" spans="1:4">
      <c r="A24909" s="289" t="s">
        <v>15256</v>
      </c>
      <c r="B24909" s="289" t="s">
        <v>15257</v>
      </c>
      <c r="C24909" s="288" t="s">
        <v>34</v>
      </c>
      <c r="D24909" s="293" t="s">
        <v>49017</v>
      </c>
    </row>
    <row r="24910" spans="1:4">
      <c r="A24910" s="289" t="s">
        <v>15258</v>
      </c>
      <c r="B24910" s="289" t="s">
        <v>15259</v>
      </c>
      <c r="C24910" s="288" t="s">
        <v>34</v>
      </c>
      <c r="D24910" s="293" t="s">
        <v>49018</v>
      </c>
    </row>
    <row r="24911" spans="1:4">
      <c r="A24911" s="289" t="s">
        <v>15260</v>
      </c>
      <c r="B24911" s="289" t="s">
        <v>15261</v>
      </c>
      <c r="C24911" s="288" t="s">
        <v>34</v>
      </c>
      <c r="D24911" s="295" t="s">
        <v>49019</v>
      </c>
    </row>
    <row r="24912" spans="1:4">
      <c r="A24912" s="292">
        <v>73837</v>
      </c>
      <c r="B24912" s="289" t="s">
        <v>15262</v>
      </c>
    </row>
    <row r="24913" spans="1:4">
      <c r="A24913" s="289" t="s">
        <v>15263</v>
      </c>
      <c r="B24913" s="289" t="s">
        <v>15264</v>
      </c>
      <c r="C24913" s="288" t="s">
        <v>34</v>
      </c>
      <c r="D24913" s="293" t="s">
        <v>49009</v>
      </c>
    </row>
    <row r="24914" spans="1:4">
      <c r="A24914" s="289" t="s">
        <v>15265</v>
      </c>
      <c r="B24914" s="289" t="s">
        <v>15266</v>
      </c>
      <c r="C24914" s="288" t="s">
        <v>34</v>
      </c>
      <c r="D24914" s="293" t="s">
        <v>39002</v>
      </c>
    </row>
    <row r="24916" spans="1:4">
      <c r="A24916" s="287" t="s">
        <v>40995</v>
      </c>
      <c r="B24916"/>
      <c r="D24916" s="288" t="s">
        <v>49020</v>
      </c>
    </row>
    <row r="24917" spans="1:4">
      <c r="A24917" s="289" t="s">
        <v>40997</v>
      </c>
      <c r="B24917"/>
    </row>
    <row r="24918" spans="1:4">
      <c r="A24918"/>
      <c r="B24918"/>
    </row>
    <row r="24919" spans="1:4">
      <c r="A24919" s="289" t="s">
        <v>40998</v>
      </c>
      <c r="B24919" s="289" t="s">
        <v>40999</v>
      </c>
    </row>
    <row r="24920" spans="1:4">
      <c r="A24920" s="290" t="s">
        <v>16137</v>
      </c>
      <c r="B24920" s="290" t="s">
        <v>41000</v>
      </c>
      <c r="C24920" s="291" t="s">
        <v>41001</v>
      </c>
      <c r="D24920" s="291" t="s">
        <v>41002</v>
      </c>
    </row>
    <row r="24921" spans="1:4">
      <c r="A24921" s="289" t="s">
        <v>41443</v>
      </c>
      <c r="B24921" s="289" t="s">
        <v>41444</v>
      </c>
    </row>
    <row r="24922" spans="1:4">
      <c r="A24922" s="289" t="s">
        <v>15267</v>
      </c>
      <c r="B24922" s="289" t="s">
        <v>15268</v>
      </c>
      <c r="C24922" s="288" t="s">
        <v>34</v>
      </c>
      <c r="D24922" s="293" t="s">
        <v>49021</v>
      </c>
    </row>
    <row r="24923" spans="1:4">
      <c r="A24923" s="289" t="s">
        <v>15269</v>
      </c>
      <c r="B24923" s="289" t="s">
        <v>15270</v>
      </c>
    </row>
    <row r="24924" spans="1:4">
      <c r="A24924" s="292">
        <v>73612</v>
      </c>
      <c r="B24924" s="289" t="s">
        <v>15271</v>
      </c>
      <c r="C24924" s="288" t="s">
        <v>34</v>
      </c>
      <c r="D24924" s="293" t="s">
        <v>49022</v>
      </c>
    </row>
    <row r="24925" spans="1:4">
      <c r="A24925" s="292">
        <v>73660</v>
      </c>
      <c r="B24925" s="289" t="s">
        <v>15272</v>
      </c>
      <c r="C24925" s="288" t="s">
        <v>1201</v>
      </c>
      <c r="D24925" s="293" t="s">
        <v>49023</v>
      </c>
    </row>
    <row r="24926" spans="1:4">
      <c r="A24926" s="292">
        <v>73693</v>
      </c>
      <c r="B24926" s="289" t="s">
        <v>15273</v>
      </c>
      <c r="C24926" s="288" t="s">
        <v>1201</v>
      </c>
      <c r="D24926" s="293" t="s">
        <v>6633</v>
      </c>
    </row>
    <row r="24927" spans="1:4">
      <c r="A24927" s="292">
        <v>73694</v>
      </c>
      <c r="B24927" s="289" t="s">
        <v>15274</v>
      </c>
      <c r="C24927" s="288" t="s">
        <v>34</v>
      </c>
      <c r="D24927" s="293" t="s">
        <v>39167</v>
      </c>
    </row>
    <row r="24928" spans="1:4">
      <c r="A24928" s="292">
        <v>73695</v>
      </c>
      <c r="B24928" s="289" t="s">
        <v>15275</v>
      </c>
      <c r="C24928" s="288" t="s">
        <v>34</v>
      </c>
      <c r="D24928" s="293" t="s">
        <v>2755</v>
      </c>
    </row>
    <row r="24929" spans="1:4">
      <c r="A24929" s="292">
        <v>73824</v>
      </c>
      <c r="B24929" s="289" t="s">
        <v>15276</v>
      </c>
    </row>
    <row r="24930" spans="1:4">
      <c r="A24930" s="289" t="s">
        <v>15277</v>
      </c>
      <c r="B24930" s="289" t="s">
        <v>15278</v>
      </c>
      <c r="C24930" s="288" t="s">
        <v>34</v>
      </c>
      <c r="D24930" s="293" t="s">
        <v>49022</v>
      </c>
    </row>
    <row r="24931" spans="1:4">
      <c r="A24931" s="292">
        <v>73825</v>
      </c>
      <c r="B24931" s="289" t="s">
        <v>15279</v>
      </c>
    </row>
    <row r="24932" spans="1:4">
      <c r="A24932" s="289" t="s">
        <v>15280</v>
      </c>
      <c r="B24932" s="289" t="s">
        <v>15281</v>
      </c>
      <c r="C24932" s="288" t="s">
        <v>1201</v>
      </c>
      <c r="D24932" s="293" t="s">
        <v>49024</v>
      </c>
    </row>
    <row r="24933" spans="1:4">
      <c r="A24933" s="292">
        <v>73873</v>
      </c>
      <c r="B24933" s="289" t="s">
        <v>15282</v>
      </c>
    </row>
    <row r="24934" spans="1:4">
      <c r="A24934" s="289" t="s">
        <v>15283</v>
      </c>
      <c r="B24934" s="289" t="s">
        <v>15284</v>
      </c>
      <c r="C24934" s="288" t="s">
        <v>2888</v>
      </c>
      <c r="D24934" s="293" t="s">
        <v>49025</v>
      </c>
    </row>
    <row r="24935" spans="1:4">
      <c r="A24935" s="289" t="s">
        <v>15285</v>
      </c>
      <c r="B24935" s="289" t="s">
        <v>15286</v>
      </c>
      <c r="C24935" s="288" t="s">
        <v>2888</v>
      </c>
      <c r="D24935" s="293" t="s">
        <v>49026</v>
      </c>
    </row>
    <row r="24936" spans="1:4">
      <c r="A24936" s="289" t="s">
        <v>15287</v>
      </c>
      <c r="B24936" s="289" t="s">
        <v>15288</v>
      </c>
      <c r="C24936" s="288" t="s">
        <v>2888</v>
      </c>
      <c r="D24936" s="293" t="s">
        <v>49025</v>
      </c>
    </row>
    <row r="24937" spans="1:4">
      <c r="A24937" s="289" t="s">
        <v>15289</v>
      </c>
      <c r="B24937" s="289" t="s">
        <v>15290</v>
      </c>
      <c r="C24937" s="288" t="s">
        <v>2888</v>
      </c>
      <c r="D24937" s="293" t="s">
        <v>1482</v>
      </c>
    </row>
    <row r="24938" spans="1:4">
      <c r="A24938" s="289" t="s">
        <v>15291</v>
      </c>
      <c r="B24938" s="289" t="s">
        <v>15292</v>
      </c>
      <c r="C24938" s="288" t="s">
        <v>2888</v>
      </c>
      <c r="D24938" s="293" t="s">
        <v>49025</v>
      </c>
    </row>
    <row r="24939" spans="1:4">
      <c r="A24939" s="289" t="s">
        <v>15293</v>
      </c>
      <c r="B24939" s="289" t="s">
        <v>15294</v>
      </c>
    </row>
    <row r="24940" spans="1:4">
      <c r="A24940" s="289" t="s">
        <v>15295</v>
      </c>
      <c r="B24940" s="289" t="s">
        <v>15296</v>
      </c>
    </row>
    <row r="24941" spans="1:4">
      <c r="A24941" s="292">
        <v>73827</v>
      </c>
      <c r="B24941" s="289" t="s">
        <v>15297</v>
      </c>
    </row>
    <row r="24942" spans="1:4">
      <c r="A24942" s="289" t="s">
        <v>15298</v>
      </c>
      <c r="B24942" s="289" t="s">
        <v>49027</v>
      </c>
      <c r="C24942" s="288" t="s">
        <v>34</v>
      </c>
      <c r="D24942" s="293" t="s">
        <v>2795</v>
      </c>
    </row>
    <row r="24943" spans="1:4">
      <c r="A24943" s="292">
        <v>74218</v>
      </c>
      <c r="B24943" s="289" t="s">
        <v>15299</v>
      </c>
    </row>
    <row r="24944" spans="1:4">
      <c r="A24944" s="289" t="s">
        <v>15300</v>
      </c>
      <c r="B24944" s="289" t="s">
        <v>15301</v>
      </c>
      <c r="C24944" s="288" t="s">
        <v>34</v>
      </c>
      <c r="D24944" s="293" t="s">
        <v>14965</v>
      </c>
    </row>
    <row r="24945" spans="1:4">
      <c r="A24945" s="292">
        <v>74253</v>
      </c>
      <c r="B24945" s="289" t="s">
        <v>15302</v>
      </c>
    </row>
    <row r="24946" spans="1:4">
      <c r="A24946" s="289" t="s">
        <v>15303</v>
      </c>
      <c r="B24946" s="289" t="s">
        <v>49028</v>
      </c>
      <c r="D24946" s="293" t="s">
        <v>1249</v>
      </c>
    </row>
    <row r="24947" spans="1:4">
      <c r="A24947"/>
      <c r="B24947" s="289" t="s">
        <v>15304</v>
      </c>
    </row>
    <row r="24948" spans="1:4">
      <c r="A24948" s="292">
        <v>83878</v>
      </c>
      <c r="B24948" s="289" t="s">
        <v>15305</v>
      </c>
      <c r="C24948" s="288" t="s">
        <v>34</v>
      </c>
      <c r="D24948" s="293" t="s">
        <v>39451</v>
      </c>
    </row>
    <row r="24950" spans="1:4">
      <c r="A24950" s="287" t="s">
        <v>40995</v>
      </c>
      <c r="B24950"/>
      <c r="D24950" s="288" t="s">
        <v>49029</v>
      </c>
    </row>
    <row r="24951" spans="1:4">
      <c r="A24951" s="289" t="s">
        <v>40997</v>
      </c>
      <c r="B24951"/>
    </row>
    <row r="24952" spans="1:4">
      <c r="A24952"/>
      <c r="B24952"/>
    </row>
    <row r="24953" spans="1:4">
      <c r="A24953" s="289" t="s">
        <v>40998</v>
      </c>
      <c r="B24953" s="289" t="s">
        <v>40999</v>
      </c>
    </row>
    <row r="24954" spans="1:4">
      <c r="A24954" s="290" t="s">
        <v>16137</v>
      </c>
      <c r="B24954" s="290" t="s">
        <v>41000</v>
      </c>
      <c r="C24954" s="291" t="s">
        <v>41001</v>
      </c>
      <c r="D24954" s="291" t="s">
        <v>41002</v>
      </c>
    </row>
    <row r="24955" spans="1:4">
      <c r="A24955" s="289" t="s">
        <v>41003</v>
      </c>
      <c r="B24955" s="289" t="s">
        <v>14347</v>
      </c>
    </row>
    <row r="24956" spans="1:4">
      <c r="A24956" s="292">
        <v>83879</v>
      </c>
      <c r="B24956" s="289" t="s">
        <v>15306</v>
      </c>
      <c r="C24956" s="288" t="s">
        <v>34</v>
      </c>
      <c r="D24956" s="293" t="s">
        <v>37260</v>
      </c>
    </row>
    <row r="24957" spans="1:4">
      <c r="A24957" s="289" t="s">
        <v>15307</v>
      </c>
      <c r="B24957" s="289" t="s">
        <v>15308</v>
      </c>
    </row>
    <row r="24958" spans="1:4">
      <c r="A24958" s="292">
        <v>73658</v>
      </c>
      <c r="B24958" s="289" t="s">
        <v>49030</v>
      </c>
      <c r="D24958" s="293" t="s">
        <v>49031</v>
      </c>
    </row>
    <row r="24959" spans="1:4">
      <c r="A24959"/>
      <c r="B24959" s="289" t="s">
        <v>49032</v>
      </c>
    </row>
    <row r="24960" spans="1:4">
      <c r="A24960"/>
      <c r="B24960" s="289" t="s">
        <v>49033</v>
      </c>
    </row>
    <row r="24961" spans="1:4">
      <c r="A24961" s="292">
        <v>93350</v>
      </c>
      <c r="B24961" s="289" t="s">
        <v>49034</v>
      </c>
      <c r="D24961" s="293" t="s">
        <v>49035</v>
      </c>
    </row>
    <row r="24962" spans="1:4">
      <c r="A24962"/>
      <c r="B24962" s="289" t="s">
        <v>49036</v>
      </c>
    </row>
    <row r="24963" spans="1:4">
      <c r="A24963"/>
      <c r="B24963" s="289" t="s">
        <v>49037</v>
      </c>
    </row>
    <row r="24964" spans="1:4">
      <c r="A24964"/>
      <c r="B24964" s="289" t="s">
        <v>49038</v>
      </c>
    </row>
    <row r="24965" spans="1:4">
      <c r="A24965"/>
      <c r="B24965" s="289" t="s">
        <v>42810</v>
      </c>
    </row>
    <row r="24966" spans="1:4">
      <c r="A24966" s="292">
        <v>93351</v>
      </c>
      <c r="B24966" s="289" t="s">
        <v>49039</v>
      </c>
      <c r="D24966" s="293" t="s">
        <v>49040</v>
      </c>
    </row>
    <row r="24967" spans="1:4">
      <c r="A24967"/>
      <c r="B24967" s="289" t="s">
        <v>49041</v>
      </c>
    </row>
    <row r="24968" spans="1:4">
      <c r="A24968"/>
      <c r="B24968" s="289" t="s">
        <v>49042</v>
      </c>
    </row>
    <row r="24969" spans="1:4">
      <c r="A24969"/>
      <c r="B24969" s="289" t="s">
        <v>49043</v>
      </c>
    </row>
    <row r="24970" spans="1:4">
      <c r="A24970"/>
      <c r="B24970" s="289" t="s">
        <v>42795</v>
      </c>
    </row>
    <row r="24971" spans="1:4">
      <c r="A24971" s="292">
        <v>93352</v>
      </c>
      <c r="B24971" s="289" t="s">
        <v>49044</v>
      </c>
      <c r="D24971" s="293" t="s">
        <v>49045</v>
      </c>
    </row>
    <row r="24972" spans="1:4">
      <c r="A24972"/>
      <c r="B24972" s="289" t="s">
        <v>49041</v>
      </c>
    </row>
    <row r="24973" spans="1:4">
      <c r="A24973"/>
      <c r="B24973" s="289" t="s">
        <v>49042</v>
      </c>
    </row>
    <row r="24974" spans="1:4">
      <c r="A24974"/>
      <c r="B24974" s="289" t="s">
        <v>49043</v>
      </c>
    </row>
    <row r="24975" spans="1:4">
      <c r="A24975"/>
      <c r="B24975" s="289" t="s">
        <v>42795</v>
      </c>
    </row>
    <row r="24976" spans="1:4">
      <c r="A24976" s="292">
        <v>93353</v>
      </c>
      <c r="B24976" s="289" t="s">
        <v>49046</v>
      </c>
      <c r="D24976" s="293" t="s">
        <v>49047</v>
      </c>
    </row>
    <row r="24977" spans="1:4">
      <c r="A24977"/>
      <c r="B24977" s="289" t="s">
        <v>49041</v>
      </c>
    </row>
    <row r="24978" spans="1:4">
      <c r="A24978"/>
      <c r="B24978" s="289" t="s">
        <v>49048</v>
      </c>
    </row>
    <row r="24979" spans="1:4">
      <c r="A24979"/>
      <c r="B24979" s="289" t="s">
        <v>49038</v>
      </c>
    </row>
    <row r="24980" spans="1:4">
      <c r="A24980"/>
      <c r="B24980" s="289" t="s">
        <v>42810</v>
      </c>
    </row>
    <row r="24982" spans="1:4">
      <c r="A24982" s="287" t="s">
        <v>40995</v>
      </c>
      <c r="B24982"/>
      <c r="D24982" s="288" t="s">
        <v>49049</v>
      </c>
    </row>
    <row r="24983" spans="1:4">
      <c r="A24983" s="289" t="s">
        <v>40997</v>
      </c>
      <c r="B24983"/>
    </row>
    <row r="24984" spans="1:4">
      <c r="A24984"/>
      <c r="B24984"/>
    </row>
    <row r="24985" spans="1:4">
      <c r="A24985" s="289" t="s">
        <v>40998</v>
      </c>
      <c r="B24985" s="289" t="s">
        <v>40999</v>
      </c>
    </row>
    <row r="24986" spans="1:4">
      <c r="A24986" s="290" t="s">
        <v>16137</v>
      </c>
      <c r="B24986" s="290" t="s">
        <v>41000</v>
      </c>
      <c r="C24986" s="291" t="s">
        <v>41001</v>
      </c>
      <c r="D24986" s="291" t="s">
        <v>41002</v>
      </c>
    </row>
    <row r="24987" spans="1:4">
      <c r="A24987" s="289" t="s">
        <v>41003</v>
      </c>
      <c r="B24987" s="289" t="s">
        <v>14347</v>
      </c>
    </row>
    <row r="24988" spans="1:4">
      <c r="A24988" s="292">
        <v>93354</v>
      </c>
      <c r="B24988" s="289" t="s">
        <v>49034</v>
      </c>
      <c r="D24988" s="293" t="s">
        <v>49050</v>
      </c>
    </row>
    <row r="24989" spans="1:4">
      <c r="A24989"/>
      <c r="B24989" s="289" t="s">
        <v>49051</v>
      </c>
    </row>
    <row r="24990" spans="1:4">
      <c r="A24990"/>
      <c r="B24990" s="289" t="s">
        <v>49052</v>
      </c>
    </row>
    <row r="24991" spans="1:4">
      <c r="A24991"/>
      <c r="B24991" s="289" t="s">
        <v>49053</v>
      </c>
    </row>
    <row r="24992" spans="1:4">
      <c r="A24992"/>
      <c r="B24992" s="289" t="s">
        <v>14437</v>
      </c>
    </row>
    <row r="24993" spans="1:4">
      <c r="A24993" s="292">
        <v>93355</v>
      </c>
      <c r="B24993" s="289" t="s">
        <v>49039</v>
      </c>
      <c r="D24993" s="293" t="s">
        <v>49054</v>
      </c>
    </row>
    <row r="24994" spans="1:4">
      <c r="A24994"/>
      <c r="B24994" s="289" t="s">
        <v>49055</v>
      </c>
    </row>
    <row r="24995" spans="1:4">
      <c r="A24995"/>
      <c r="B24995" s="289" t="s">
        <v>49056</v>
      </c>
    </row>
    <row r="24996" spans="1:4">
      <c r="A24996"/>
      <c r="B24996" s="289" t="s">
        <v>49057</v>
      </c>
    </row>
    <row r="24997" spans="1:4">
      <c r="A24997"/>
      <c r="B24997" s="289" t="s">
        <v>14424</v>
      </c>
    </row>
    <row r="24998" spans="1:4">
      <c r="A24998" s="292">
        <v>93356</v>
      </c>
      <c r="B24998" s="289" t="s">
        <v>49044</v>
      </c>
      <c r="D24998" s="293" t="s">
        <v>49058</v>
      </c>
    </row>
    <row r="24999" spans="1:4">
      <c r="A24999"/>
      <c r="B24999" s="289" t="s">
        <v>49055</v>
      </c>
    </row>
    <row r="25000" spans="1:4">
      <c r="A25000"/>
      <c r="B25000" s="289" t="s">
        <v>49056</v>
      </c>
    </row>
    <row r="25001" spans="1:4">
      <c r="A25001"/>
      <c r="B25001" s="289" t="s">
        <v>49057</v>
      </c>
    </row>
    <row r="25002" spans="1:4">
      <c r="A25002"/>
      <c r="B25002" s="289" t="s">
        <v>14424</v>
      </c>
    </row>
    <row r="25003" spans="1:4">
      <c r="A25003" s="292">
        <v>93357</v>
      </c>
      <c r="B25003" s="289" t="s">
        <v>49046</v>
      </c>
      <c r="D25003" s="293" t="s">
        <v>49059</v>
      </c>
    </row>
    <row r="25004" spans="1:4">
      <c r="A25004"/>
      <c r="B25004" s="289" t="s">
        <v>49055</v>
      </c>
    </row>
    <row r="25005" spans="1:4">
      <c r="A25005"/>
      <c r="B25005" s="289" t="s">
        <v>49056</v>
      </c>
    </row>
    <row r="25006" spans="1:4">
      <c r="A25006"/>
      <c r="B25006" s="289" t="s">
        <v>49057</v>
      </c>
    </row>
    <row r="25007" spans="1:4">
      <c r="A25007"/>
      <c r="B25007" s="289" t="s">
        <v>14424</v>
      </c>
    </row>
    <row r="25008" spans="1:4">
      <c r="A25008" s="289" t="s">
        <v>15309</v>
      </c>
      <c r="B25008" s="289" t="s">
        <v>15310</v>
      </c>
    </row>
    <row r="25009" spans="1:4">
      <c r="A25009" s="289" t="s">
        <v>15311</v>
      </c>
      <c r="B25009" s="289" t="s">
        <v>15312</v>
      </c>
    </row>
    <row r="25010" spans="1:4">
      <c r="A25010" s="292">
        <v>83335</v>
      </c>
      <c r="B25010" s="289" t="s">
        <v>15313</v>
      </c>
      <c r="C25010" s="288" t="s">
        <v>2888</v>
      </c>
      <c r="D25010" s="293" t="s">
        <v>1841</v>
      </c>
    </row>
    <row r="25011" spans="1:4">
      <c r="A25011" s="292">
        <v>88548</v>
      </c>
      <c r="B25011" s="289" t="s">
        <v>15314</v>
      </c>
      <c r="C25011" s="288" t="s">
        <v>2888</v>
      </c>
      <c r="D25011" s="293" t="s">
        <v>2646</v>
      </c>
    </row>
    <row r="25012" spans="1:4">
      <c r="A25012" s="289" t="s">
        <v>15315</v>
      </c>
      <c r="B25012" s="289" t="s">
        <v>15316</v>
      </c>
    </row>
    <row r="25013" spans="1:4">
      <c r="A25013" s="292">
        <v>73903</v>
      </c>
      <c r="B25013" s="289" t="s">
        <v>49060</v>
      </c>
    </row>
    <row r="25014" spans="1:4">
      <c r="A25014" s="289" t="s">
        <v>15317</v>
      </c>
      <c r="B25014" s="289" t="s">
        <v>39054</v>
      </c>
      <c r="C25014" s="288" t="s">
        <v>1201</v>
      </c>
      <c r="D25014" s="288" t="s">
        <v>65</v>
      </c>
    </row>
    <row r="25016" spans="1:4">
      <c r="A25016" s="287" t="s">
        <v>40995</v>
      </c>
      <c r="B25016"/>
      <c r="D25016" s="288" t="s">
        <v>49061</v>
      </c>
    </row>
    <row r="25017" spans="1:4">
      <c r="A25017" s="289" t="s">
        <v>40997</v>
      </c>
      <c r="B25017"/>
    </row>
    <row r="25018" spans="1:4">
      <c r="A25018"/>
      <c r="B25018"/>
    </row>
    <row r="25019" spans="1:4">
      <c r="A25019" s="289" t="s">
        <v>40998</v>
      </c>
      <c r="B25019" s="289" t="s">
        <v>40999</v>
      </c>
    </row>
    <row r="25020" spans="1:4">
      <c r="A25020" s="290" t="s">
        <v>16137</v>
      </c>
      <c r="B25020" s="290" t="s">
        <v>41000</v>
      </c>
      <c r="C25020" s="291" t="s">
        <v>41001</v>
      </c>
      <c r="D25020" s="291" t="s">
        <v>41002</v>
      </c>
    </row>
    <row r="25021" spans="1:4">
      <c r="A25021" s="289" t="s">
        <v>41443</v>
      </c>
      <c r="B25021" s="289" t="s">
        <v>41444</v>
      </c>
    </row>
    <row r="25022" spans="1:4">
      <c r="A25022" s="292">
        <v>74151</v>
      </c>
      <c r="B25022" s="289" t="s">
        <v>49062</v>
      </c>
    </row>
    <row r="25023" spans="1:4">
      <c r="A25023" s="289" t="s">
        <v>26</v>
      </c>
      <c r="B25023" s="289" t="s">
        <v>49063</v>
      </c>
      <c r="D25023" s="293" t="s">
        <v>420</v>
      </c>
    </row>
    <row r="25024" spans="1:4">
      <c r="A25024"/>
      <c r="B25024" s="289" t="s">
        <v>49064</v>
      </c>
    </row>
    <row r="25025" spans="1:4">
      <c r="A25025"/>
      <c r="B25025" s="289" t="s">
        <v>39055</v>
      </c>
    </row>
    <row r="25026" spans="1:4">
      <c r="A25026" s="292">
        <v>74153</v>
      </c>
      <c r="B25026" s="289" t="s">
        <v>49065</v>
      </c>
    </row>
    <row r="25027" spans="1:4">
      <c r="A25027" s="289" t="s">
        <v>15318</v>
      </c>
      <c r="B25027" s="289" t="s">
        <v>49066</v>
      </c>
      <c r="D25027" s="288" t="s">
        <v>784</v>
      </c>
    </row>
    <row r="25028" spans="1:4">
      <c r="A25028"/>
      <c r="B25028" s="289" t="s">
        <v>15319</v>
      </c>
    </row>
    <row r="25029" spans="1:4">
      <c r="A25029" s="292">
        <v>74154</v>
      </c>
      <c r="B25029" s="289" t="s">
        <v>39056</v>
      </c>
    </row>
    <row r="25030" spans="1:4">
      <c r="A25030" s="289" t="s">
        <v>15320</v>
      </c>
      <c r="B25030" s="289" t="s">
        <v>49067</v>
      </c>
      <c r="D25030" s="293" t="s">
        <v>2560</v>
      </c>
    </row>
    <row r="25031" spans="1:4">
      <c r="A25031"/>
      <c r="B25031" s="289" t="s">
        <v>49068</v>
      </c>
    </row>
    <row r="25032" spans="1:4">
      <c r="A25032" s="292">
        <v>74155</v>
      </c>
      <c r="B25032" s="289" t="s">
        <v>15321</v>
      </c>
    </row>
    <row r="25033" spans="1:4">
      <c r="A25033" s="289" t="s">
        <v>15322</v>
      </c>
      <c r="B25033" s="289" t="s">
        <v>49069</v>
      </c>
      <c r="D25033" s="293" t="s">
        <v>327</v>
      </c>
    </row>
    <row r="25034" spans="1:4">
      <c r="A25034"/>
      <c r="B25034" s="289" t="s">
        <v>15323</v>
      </c>
    </row>
    <row r="25035" spans="1:4">
      <c r="A25035" s="289" t="s">
        <v>15324</v>
      </c>
      <c r="B25035" s="289" t="s">
        <v>49070</v>
      </c>
      <c r="D25035" s="293" t="s">
        <v>1657</v>
      </c>
    </row>
    <row r="25036" spans="1:4">
      <c r="A25036"/>
      <c r="B25036" s="289" t="s">
        <v>15323</v>
      </c>
    </row>
    <row r="25037" spans="1:4">
      <c r="A25037" s="292">
        <v>74205</v>
      </c>
      <c r="B25037" s="289" t="s">
        <v>49071</v>
      </c>
    </row>
    <row r="25038" spans="1:4">
      <c r="A25038" s="289" t="s">
        <v>15325</v>
      </c>
      <c r="B25038" s="289" t="s">
        <v>49072</v>
      </c>
      <c r="D25038" s="293" t="s">
        <v>2319</v>
      </c>
    </row>
    <row r="25039" spans="1:4">
      <c r="A25039"/>
      <c r="B25039" s="289" t="s">
        <v>15326</v>
      </c>
    </row>
    <row r="25040" spans="1:4">
      <c r="A25040" s="292">
        <v>79472</v>
      </c>
      <c r="B25040" s="289" t="s">
        <v>49073</v>
      </c>
      <c r="C25040" s="288" t="s">
        <v>1201</v>
      </c>
      <c r="D25040" s="288" t="s">
        <v>129</v>
      </c>
    </row>
    <row r="25041" spans="1:4">
      <c r="A25041" s="292">
        <v>79473</v>
      </c>
      <c r="B25041" s="289" t="s">
        <v>15327</v>
      </c>
      <c r="C25041" s="288" t="s">
        <v>2888</v>
      </c>
      <c r="D25041" s="293" t="s">
        <v>137</v>
      </c>
    </row>
    <row r="25042" spans="1:4">
      <c r="A25042" s="292">
        <v>79480</v>
      </c>
      <c r="B25042" s="289" t="s">
        <v>49074</v>
      </c>
      <c r="D25042" s="293" t="s">
        <v>2638</v>
      </c>
    </row>
    <row r="25043" spans="1:4">
      <c r="A25043"/>
      <c r="B25043" s="289" t="s">
        <v>15328</v>
      </c>
    </row>
    <row r="25044" spans="1:4">
      <c r="A25044" s="292">
        <v>83336</v>
      </c>
      <c r="B25044" s="289" t="s">
        <v>49075</v>
      </c>
      <c r="D25044" s="293" t="s">
        <v>497</v>
      </c>
    </row>
    <row r="25045" spans="1:4">
      <c r="A25045"/>
      <c r="B25045" s="289" t="s">
        <v>39057</v>
      </c>
    </row>
    <row r="25046" spans="1:4">
      <c r="A25046" s="292">
        <v>83338</v>
      </c>
      <c r="B25046" s="289" t="s">
        <v>49076</v>
      </c>
      <c r="D25046" s="293" t="s">
        <v>1926</v>
      </c>
    </row>
    <row r="25047" spans="1:4">
      <c r="A25047"/>
      <c r="B25047" s="289" t="s">
        <v>49077</v>
      </c>
    </row>
    <row r="25049" spans="1:4">
      <c r="A25049" s="287" t="s">
        <v>40995</v>
      </c>
      <c r="B25049"/>
      <c r="D25049" s="288" t="s">
        <v>49078</v>
      </c>
    </row>
    <row r="25050" spans="1:4">
      <c r="A25050" s="289" t="s">
        <v>40997</v>
      </c>
      <c r="B25050"/>
    </row>
    <row r="25051" spans="1:4">
      <c r="A25051"/>
      <c r="B25051"/>
    </row>
    <row r="25052" spans="1:4">
      <c r="A25052" s="289" t="s">
        <v>40998</v>
      </c>
      <c r="B25052" s="289" t="s">
        <v>40999</v>
      </c>
    </row>
    <row r="25053" spans="1:4">
      <c r="A25053" s="290" t="s">
        <v>16137</v>
      </c>
      <c r="B25053" s="290" t="s">
        <v>41000</v>
      </c>
      <c r="C25053" s="291" t="s">
        <v>41001</v>
      </c>
      <c r="D25053" s="291" t="s">
        <v>41002</v>
      </c>
    </row>
    <row r="25054" spans="1:4">
      <c r="A25054" s="289" t="s">
        <v>41003</v>
      </c>
      <c r="B25054" s="289" t="s">
        <v>14347</v>
      </c>
    </row>
    <row r="25055" spans="1:4">
      <c r="A25055" s="292">
        <v>89885</v>
      </c>
      <c r="B25055" s="289" t="s">
        <v>49079</v>
      </c>
      <c r="D25055" s="293" t="s">
        <v>2511</v>
      </c>
    </row>
    <row r="25056" spans="1:4">
      <c r="A25056"/>
      <c r="B25056" s="289" t="s">
        <v>49080</v>
      </c>
    </row>
    <row r="25057" spans="1:4">
      <c r="A25057"/>
      <c r="B25057" s="289" t="s">
        <v>49081</v>
      </c>
    </row>
    <row r="25058" spans="1:4">
      <c r="A25058"/>
      <c r="B25058" s="289" t="s">
        <v>49082</v>
      </c>
    </row>
    <row r="25059" spans="1:4">
      <c r="A25059" s="292">
        <v>89886</v>
      </c>
      <c r="B25059" s="289" t="s">
        <v>49079</v>
      </c>
      <c r="D25059" s="293" t="s">
        <v>1686</v>
      </c>
    </row>
    <row r="25060" spans="1:4">
      <c r="A25060"/>
      <c r="B25060" s="289" t="s">
        <v>49080</v>
      </c>
    </row>
    <row r="25061" spans="1:4">
      <c r="A25061"/>
      <c r="B25061" s="289" t="s">
        <v>49083</v>
      </c>
    </row>
    <row r="25062" spans="1:4">
      <c r="A25062"/>
      <c r="B25062" s="289" t="s">
        <v>49084</v>
      </c>
    </row>
    <row r="25063" spans="1:4">
      <c r="A25063" s="292">
        <v>89887</v>
      </c>
      <c r="B25063" s="289" t="s">
        <v>49079</v>
      </c>
      <c r="D25063" s="293" t="s">
        <v>3708</v>
      </c>
    </row>
    <row r="25064" spans="1:4">
      <c r="A25064"/>
      <c r="B25064" s="289" t="s">
        <v>49080</v>
      </c>
    </row>
    <row r="25065" spans="1:4">
      <c r="A25065"/>
      <c r="B25065" s="289" t="s">
        <v>49085</v>
      </c>
    </row>
    <row r="25066" spans="1:4">
      <c r="A25066"/>
      <c r="B25066" s="289" t="s">
        <v>49086</v>
      </c>
    </row>
    <row r="25067" spans="1:4">
      <c r="A25067" s="292">
        <v>89888</v>
      </c>
      <c r="B25067" s="289" t="s">
        <v>49079</v>
      </c>
      <c r="D25067" s="293" t="s">
        <v>1561</v>
      </c>
    </row>
    <row r="25068" spans="1:4">
      <c r="A25068"/>
      <c r="B25068" s="289" t="s">
        <v>49080</v>
      </c>
    </row>
    <row r="25069" spans="1:4">
      <c r="A25069"/>
      <c r="B25069" s="289" t="s">
        <v>49087</v>
      </c>
    </row>
    <row r="25070" spans="1:4">
      <c r="A25070"/>
      <c r="B25070" s="289" t="s">
        <v>49088</v>
      </c>
    </row>
    <row r="25071" spans="1:4">
      <c r="A25071" s="292">
        <v>89889</v>
      </c>
      <c r="B25071" s="289" t="s">
        <v>49079</v>
      </c>
      <c r="D25071" s="293" t="s">
        <v>449</v>
      </c>
    </row>
    <row r="25072" spans="1:4">
      <c r="A25072"/>
      <c r="B25072" s="289" t="s">
        <v>49080</v>
      </c>
    </row>
    <row r="25073" spans="1:4">
      <c r="A25073"/>
      <c r="B25073" s="289" t="s">
        <v>49089</v>
      </c>
    </row>
    <row r="25074" spans="1:4">
      <c r="A25074"/>
      <c r="B25074" s="289" t="s">
        <v>49090</v>
      </c>
    </row>
    <row r="25075" spans="1:4">
      <c r="A25075" s="292">
        <v>89890</v>
      </c>
      <c r="B25075" s="289" t="s">
        <v>49079</v>
      </c>
      <c r="D25075" s="293" t="s">
        <v>1491</v>
      </c>
    </row>
    <row r="25076" spans="1:4">
      <c r="A25076"/>
      <c r="B25076" s="289" t="s">
        <v>49080</v>
      </c>
    </row>
    <row r="25077" spans="1:4">
      <c r="A25077"/>
      <c r="B25077" s="289" t="s">
        <v>49091</v>
      </c>
    </row>
    <row r="25078" spans="1:4">
      <c r="A25078"/>
      <c r="B25078" s="289" t="s">
        <v>49092</v>
      </c>
    </row>
    <row r="25080" spans="1:4">
      <c r="A25080" s="287" t="s">
        <v>40995</v>
      </c>
      <c r="B25080"/>
      <c r="D25080" s="288" t="s">
        <v>49093</v>
      </c>
    </row>
    <row r="25081" spans="1:4">
      <c r="A25081" s="289" t="s">
        <v>40997</v>
      </c>
      <c r="B25081"/>
    </row>
    <row r="25082" spans="1:4">
      <c r="A25082"/>
      <c r="B25082"/>
    </row>
    <row r="25083" spans="1:4">
      <c r="A25083" s="289" t="s">
        <v>40998</v>
      </c>
      <c r="B25083" s="289" t="s">
        <v>40999</v>
      </c>
    </row>
    <row r="25084" spans="1:4">
      <c r="A25084" s="290" t="s">
        <v>16137</v>
      </c>
      <c r="B25084" s="290" t="s">
        <v>41000</v>
      </c>
      <c r="C25084" s="291" t="s">
        <v>41001</v>
      </c>
      <c r="D25084" s="291" t="s">
        <v>41002</v>
      </c>
    </row>
    <row r="25085" spans="1:4">
      <c r="A25085" s="289" t="s">
        <v>41003</v>
      </c>
      <c r="B25085" s="289" t="s">
        <v>14347</v>
      </c>
    </row>
    <row r="25086" spans="1:4">
      <c r="A25086" s="292">
        <v>89893</v>
      </c>
      <c r="B25086" s="289" t="s">
        <v>49079</v>
      </c>
      <c r="D25086" s="293" t="s">
        <v>1023</v>
      </c>
    </row>
    <row r="25087" spans="1:4">
      <c r="A25087"/>
      <c r="B25087" s="289" t="s">
        <v>49080</v>
      </c>
    </row>
    <row r="25088" spans="1:4">
      <c r="A25088"/>
      <c r="B25088" s="289" t="s">
        <v>49094</v>
      </c>
    </row>
    <row r="25089" spans="1:4">
      <c r="A25089"/>
      <c r="B25089" s="289" t="s">
        <v>49095</v>
      </c>
    </row>
    <row r="25090" spans="1:4">
      <c r="A25090" s="292">
        <v>89894</v>
      </c>
      <c r="B25090" s="289" t="s">
        <v>49079</v>
      </c>
      <c r="D25090" s="293" t="s">
        <v>1637</v>
      </c>
    </row>
    <row r="25091" spans="1:4">
      <c r="A25091"/>
      <c r="B25091" s="289" t="s">
        <v>49080</v>
      </c>
    </row>
    <row r="25092" spans="1:4">
      <c r="A25092"/>
      <c r="B25092" s="289" t="s">
        <v>49096</v>
      </c>
    </row>
    <row r="25093" spans="1:4">
      <c r="A25093"/>
      <c r="B25093" s="289" t="s">
        <v>49097</v>
      </c>
    </row>
    <row r="25094" spans="1:4">
      <c r="A25094" s="292">
        <v>89895</v>
      </c>
      <c r="B25094" s="289" t="s">
        <v>49079</v>
      </c>
      <c r="D25094" s="293" t="s">
        <v>236</v>
      </c>
    </row>
    <row r="25095" spans="1:4">
      <c r="A25095"/>
      <c r="B25095" s="289" t="s">
        <v>49080</v>
      </c>
    </row>
    <row r="25096" spans="1:4">
      <c r="A25096"/>
      <c r="B25096" s="289" t="s">
        <v>49098</v>
      </c>
    </row>
    <row r="25097" spans="1:4">
      <c r="A25097"/>
      <c r="B25097" s="289" t="s">
        <v>49097</v>
      </c>
    </row>
    <row r="25098" spans="1:4">
      <c r="A25098" s="292">
        <v>89903</v>
      </c>
      <c r="B25098" s="289" t="s">
        <v>49079</v>
      </c>
      <c r="D25098" s="293" t="s">
        <v>152</v>
      </c>
    </row>
    <row r="25099" spans="1:4">
      <c r="A25099"/>
      <c r="B25099" s="289" t="s">
        <v>49080</v>
      </c>
    </row>
    <row r="25100" spans="1:4">
      <c r="A25100"/>
      <c r="B25100" s="289" t="s">
        <v>49099</v>
      </c>
    </row>
    <row r="25101" spans="1:4">
      <c r="A25101"/>
      <c r="B25101" s="289" t="s">
        <v>49082</v>
      </c>
    </row>
    <row r="25102" spans="1:4">
      <c r="A25102" s="292">
        <v>89904</v>
      </c>
      <c r="B25102" s="289" t="s">
        <v>49079</v>
      </c>
      <c r="D25102" s="293" t="s">
        <v>495</v>
      </c>
    </row>
    <row r="25103" spans="1:4">
      <c r="A25103"/>
      <c r="B25103" s="289" t="s">
        <v>49080</v>
      </c>
    </row>
    <row r="25104" spans="1:4">
      <c r="A25104"/>
      <c r="B25104" s="289" t="s">
        <v>49100</v>
      </c>
    </row>
    <row r="25105" spans="1:4">
      <c r="A25105"/>
      <c r="B25105" s="289" t="s">
        <v>49101</v>
      </c>
    </row>
    <row r="25106" spans="1:4">
      <c r="A25106" s="292">
        <v>89905</v>
      </c>
      <c r="B25106" s="289" t="s">
        <v>49079</v>
      </c>
      <c r="D25106" s="293" t="s">
        <v>29402</v>
      </c>
    </row>
    <row r="25107" spans="1:4">
      <c r="A25107"/>
      <c r="B25107" s="289" t="s">
        <v>49080</v>
      </c>
    </row>
    <row r="25108" spans="1:4">
      <c r="A25108"/>
      <c r="B25108" s="289" t="s">
        <v>49102</v>
      </c>
    </row>
    <row r="25109" spans="1:4">
      <c r="A25109"/>
      <c r="B25109" s="289" t="s">
        <v>49086</v>
      </c>
    </row>
    <row r="25111" spans="1:4">
      <c r="A25111" s="287" t="s">
        <v>40995</v>
      </c>
      <c r="B25111"/>
      <c r="D25111" s="288" t="s">
        <v>49103</v>
      </c>
    </row>
    <row r="25112" spans="1:4">
      <c r="A25112" s="289" t="s">
        <v>40997</v>
      </c>
      <c r="B25112"/>
    </row>
    <row r="25113" spans="1:4">
      <c r="A25113"/>
      <c r="B25113"/>
    </row>
    <row r="25114" spans="1:4">
      <c r="A25114" s="289" t="s">
        <v>40998</v>
      </c>
      <c r="B25114" s="289" t="s">
        <v>40999</v>
      </c>
    </row>
    <row r="25115" spans="1:4">
      <c r="A25115" s="290" t="s">
        <v>16137</v>
      </c>
      <c r="B25115" s="290" t="s">
        <v>41000</v>
      </c>
      <c r="C25115" s="291" t="s">
        <v>41001</v>
      </c>
      <c r="D25115" s="291" t="s">
        <v>41002</v>
      </c>
    </row>
    <row r="25116" spans="1:4">
      <c r="A25116" s="289" t="s">
        <v>41003</v>
      </c>
      <c r="B25116" s="289" t="s">
        <v>14347</v>
      </c>
    </row>
    <row r="25117" spans="1:4">
      <c r="A25117" s="292">
        <v>89906</v>
      </c>
      <c r="B25117" s="289" t="s">
        <v>49079</v>
      </c>
      <c r="D25117" s="293" t="s">
        <v>2318</v>
      </c>
    </row>
    <row r="25118" spans="1:4">
      <c r="A25118"/>
      <c r="B25118" s="289" t="s">
        <v>49080</v>
      </c>
    </row>
    <row r="25119" spans="1:4">
      <c r="A25119"/>
      <c r="B25119" s="289" t="s">
        <v>49104</v>
      </c>
    </row>
    <row r="25120" spans="1:4">
      <c r="A25120"/>
      <c r="B25120" s="289" t="s">
        <v>49088</v>
      </c>
    </row>
    <row r="25121" spans="1:4">
      <c r="A25121" s="292">
        <v>89907</v>
      </c>
      <c r="B25121" s="289" t="s">
        <v>49079</v>
      </c>
      <c r="D25121" s="293" t="s">
        <v>1488</v>
      </c>
    </row>
    <row r="25122" spans="1:4">
      <c r="A25122"/>
      <c r="B25122" s="289" t="s">
        <v>49080</v>
      </c>
    </row>
    <row r="25123" spans="1:4">
      <c r="A25123"/>
      <c r="B25123" s="289" t="s">
        <v>49105</v>
      </c>
    </row>
    <row r="25124" spans="1:4">
      <c r="A25124"/>
      <c r="B25124" s="289" t="s">
        <v>49090</v>
      </c>
    </row>
    <row r="25125" spans="1:4">
      <c r="A25125" s="292">
        <v>89908</v>
      </c>
      <c r="B25125" s="289" t="s">
        <v>49079</v>
      </c>
      <c r="D25125" s="293" t="s">
        <v>1084</v>
      </c>
    </row>
    <row r="25126" spans="1:4">
      <c r="A25126"/>
      <c r="B25126" s="289" t="s">
        <v>49080</v>
      </c>
    </row>
    <row r="25127" spans="1:4">
      <c r="A25127"/>
      <c r="B25127" s="289" t="s">
        <v>49106</v>
      </c>
    </row>
    <row r="25128" spans="1:4">
      <c r="A25128"/>
      <c r="B25128" s="289" t="s">
        <v>49092</v>
      </c>
    </row>
    <row r="25129" spans="1:4">
      <c r="A25129" s="292">
        <v>89911</v>
      </c>
      <c r="B25129" s="289" t="s">
        <v>49079</v>
      </c>
      <c r="D25129" s="293" t="s">
        <v>18048</v>
      </c>
    </row>
    <row r="25130" spans="1:4">
      <c r="A25130"/>
      <c r="B25130" s="289" t="s">
        <v>49080</v>
      </c>
    </row>
    <row r="25131" spans="1:4">
      <c r="A25131"/>
      <c r="B25131" s="289" t="s">
        <v>49107</v>
      </c>
    </row>
    <row r="25132" spans="1:4">
      <c r="A25132"/>
      <c r="B25132" s="289" t="s">
        <v>49095</v>
      </c>
    </row>
    <row r="25133" spans="1:4">
      <c r="A25133" s="292">
        <v>89912</v>
      </c>
      <c r="B25133" s="289" t="s">
        <v>49079</v>
      </c>
      <c r="D25133" s="293" t="s">
        <v>11628</v>
      </c>
    </row>
    <row r="25134" spans="1:4">
      <c r="A25134"/>
      <c r="B25134" s="289" t="s">
        <v>49080</v>
      </c>
    </row>
    <row r="25135" spans="1:4">
      <c r="A25135"/>
      <c r="B25135" s="289" t="s">
        <v>49108</v>
      </c>
    </row>
    <row r="25136" spans="1:4">
      <c r="A25136"/>
      <c r="B25136" s="289" t="s">
        <v>49097</v>
      </c>
    </row>
    <row r="25137" spans="1:4">
      <c r="A25137" s="292">
        <v>89913</v>
      </c>
      <c r="B25137" s="289" t="s">
        <v>49079</v>
      </c>
      <c r="D25137" s="293" t="s">
        <v>2108</v>
      </c>
    </row>
    <row r="25138" spans="1:4">
      <c r="A25138"/>
      <c r="B25138" s="289" t="s">
        <v>49080</v>
      </c>
    </row>
    <row r="25139" spans="1:4">
      <c r="A25139"/>
      <c r="B25139" s="289" t="s">
        <v>49109</v>
      </c>
    </row>
    <row r="25140" spans="1:4">
      <c r="A25140"/>
      <c r="B25140" s="289" t="s">
        <v>49097</v>
      </c>
    </row>
    <row r="25142" spans="1:4">
      <c r="A25142" s="287" t="s">
        <v>40995</v>
      </c>
      <c r="B25142"/>
      <c r="D25142" s="288" t="s">
        <v>49110</v>
      </c>
    </row>
    <row r="25143" spans="1:4">
      <c r="A25143" s="289" t="s">
        <v>40997</v>
      </c>
      <c r="B25143"/>
    </row>
    <row r="25144" spans="1:4">
      <c r="A25144"/>
      <c r="B25144"/>
    </row>
    <row r="25145" spans="1:4">
      <c r="A25145" s="289" t="s">
        <v>40998</v>
      </c>
      <c r="B25145" s="289" t="s">
        <v>40999</v>
      </c>
    </row>
    <row r="25146" spans="1:4">
      <c r="A25146" s="290" t="s">
        <v>16137</v>
      </c>
      <c r="B25146" s="290" t="s">
        <v>41000</v>
      </c>
      <c r="C25146" s="291" t="s">
        <v>41001</v>
      </c>
      <c r="D25146" s="291" t="s">
        <v>41002</v>
      </c>
    </row>
    <row r="25147" spans="1:4">
      <c r="A25147" s="289" t="s">
        <v>41003</v>
      </c>
      <c r="B25147" s="289" t="s">
        <v>14347</v>
      </c>
    </row>
    <row r="25148" spans="1:4">
      <c r="A25148" s="292">
        <v>89921</v>
      </c>
      <c r="B25148" s="289" t="s">
        <v>49079</v>
      </c>
      <c r="D25148" s="293" t="s">
        <v>1614</v>
      </c>
    </row>
    <row r="25149" spans="1:4">
      <c r="A25149"/>
      <c r="B25149" s="289" t="s">
        <v>49111</v>
      </c>
    </row>
    <row r="25150" spans="1:4">
      <c r="A25150"/>
      <c r="B25150" s="289" t="s">
        <v>49112</v>
      </c>
    </row>
    <row r="25151" spans="1:4">
      <c r="A25151"/>
      <c r="B25151" s="289" t="s">
        <v>49082</v>
      </c>
    </row>
    <row r="25152" spans="1:4">
      <c r="A25152" s="292">
        <v>89922</v>
      </c>
      <c r="B25152" s="289" t="s">
        <v>49079</v>
      </c>
      <c r="D25152" s="293" t="s">
        <v>1860</v>
      </c>
    </row>
    <row r="25153" spans="1:4">
      <c r="A25153"/>
      <c r="B25153" s="289" t="s">
        <v>49111</v>
      </c>
    </row>
    <row r="25154" spans="1:4">
      <c r="A25154"/>
      <c r="B25154" s="289" t="s">
        <v>49113</v>
      </c>
    </row>
    <row r="25155" spans="1:4">
      <c r="A25155"/>
      <c r="B25155" s="289" t="s">
        <v>49084</v>
      </c>
    </row>
    <row r="25156" spans="1:4">
      <c r="A25156" s="292">
        <v>89923</v>
      </c>
      <c r="B25156" s="289" t="s">
        <v>49079</v>
      </c>
      <c r="D25156" s="293" t="s">
        <v>2527</v>
      </c>
    </row>
    <row r="25157" spans="1:4">
      <c r="A25157"/>
      <c r="B25157" s="289" t="s">
        <v>49111</v>
      </c>
    </row>
    <row r="25158" spans="1:4">
      <c r="A25158"/>
      <c r="B25158" s="289" t="s">
        <v>49114</v>
      </c>
    </row>
    <row r="25159" spans="1:4">
      <c r="A25159"/>
      <c r="B25159" s="289" t="s">
        <v>49086</v>
      </c>
    </row>
    <row r="25160" spans="1:4">
      <c r="A25160" s="292">
        <v>89924</v>
      </c>
      <c r="B25160" s="289" t="s">
        <v>49079</v>
      </c>
      <c r="D25160" s="293" t="s">
        <v>37979</v>
      </c>
    </row>
    <row r="25161" spans="1:4">
      <c r="A25161"/>
      <c r="B25161" s="289" t="s">
        <v>49111</v>
      </c>
    </row>
    <row r="25162" spans="1:4">
      <c r="A25162"/>
      <c r="B25162" s="289" t="s">
        <v>49115</v>
      </c>
    </row>
    <row r="25163" spans="1:4">
      <c r="A25163"/>
      <c r="B25163" s="289" t="s">
        <v>49088</v>
      </c>
    </row>
    <row r="25164" spans="1:4">
      <c r="A25164" s="292">
        <v>89925</v>
      </c>
      <c r="B25164" s="289" t="s">
        <v>49079</v>
      </c>
      <c r="D25164" s="293" t="s">
        <v>152</v>
      </c>
    </row>
    <row r="25165" spans="1:4">
      <c r="A25165"/>
      <c r="B25165" s="289" t="s">
        <v>49111</v>
      </c>
    </row>
    <row r="25166" spans="1:4">
      <c r="A25166"/>
      <c r="B25166" s="289" t="s">
        <v>49116</v>
      </c>
    </row>
    <row r="25167" spans="1:4">
      <c r="A25167"/>
      <c r="B25167" s="289" t="s">
        <v>49090</v>
      </c>
    </row>
    <row r="25168" spans="1:4">
      <c r="A25168" s="292">
        <v>89926</v>
      </c>
      <c r="B25168" s="289" t="s">
        <v>49079</v>
      </c>
      <c r="D25168" s="293" t="s">
        <v>22601</v>
      </c>
    </row>
    <row r="25169" spans="1:4">
      <c r="A25169"/>
      <c r="B25169" s="289" t="s">
        <v>49111</v>
      </c>
    </row>
    <row r="25170" spans="1:4">
      <c r="A25170"/>
      <c r="B25170" s="289" t="s">
        <v>49117</v>
      </c>
    </row>
    <row r="25171" spans="1:4">
      <c r="A25171"/>
      <c r="B25171" s="289" t="s">
        <v>49092</v>
      </c>
    </row>
    <row r="25173" spans="1:4">
      <c r="A25173" s="287" t="s">
        <v>40995</v>
      </c>
      <c r="B25173"/>
      <c r="D25173" s="288" t="s">
        <v>49118</v>
      </c>
    </row>
    <row r="25174" spans="1:4">
      <c r="A25174" s="289" t="s">
        <v>40997</v>
      </c>
      <c r="B25174"/>
    </row>
    <row r="25175" spans="1:4">
      <c r="A25175"/>
      <c r="B25175"/>
    </row>
    <row r="25176" spans="1:4">
      <c r="A25176" s="289" t="s">
        <v>40998</v>
      </c>
      <c r="B25176" s="289" t="s">
        <v>40999</v>
      </c>
    </row>
    <row r="25177" spans="1:4">
      <c r="A25177" s="290" t="s">
        <v>16137</v>
      </c>
      <c r="B25177" s="290" t="s">
        <v>41000</v>
      </c>
      <c r="C25177" s="291" t="s">
        <v>41001</v>
      </c>
      <c r="D25177" s="291" t="s">
        <v>41002</v>
      </c>
    </row>
    <row r="25178" spans="1:4">
      <c r="A25178" s="289" t="s">
        <v>41003</v>
      </c>
      <c r="B25178" s="289" t="s">
        <v>14347</v>
      </c>
    </row>
    <row r="25179" spans="1:4">
      <c r="A25179" s="292">
        <v>89929</v>
      </c>
      <c r="B25179" s="289" t="s">
        <v>49079</v>
      </c>
      <c r="D25179" s="293" t="s">
        <v>16886</v>
      </c>
    </row>
    <row r="25180" spans="1:4">
      <c r="A25180"/>
      <c r="B25180" s="289" t="s">
        <v>49111</v>
      </c>
    </row>
    <row r="25181" spans="1:4">
      <c r="A25181"/>
      <c r="B25181" s="289" t="s">
        <v>49119</v>
      </c>
    </row>
    <row r="25182" spans="1:4">
      <c r="A25182"/>
      <c r="B25182" s="289" t="s">
        <v>49095</v>
      </c>
    </row>
    <row r="25183" spans="1:4">
      <c r="A25183" s="292">
        <v>89930</v>
      </c>
      <c r="B25183" s="289" t="s">
        <v>49079</v>
      </c>
      <c r="D25183" s="293" t="s">
        <v>9197</v>
      </c>
    </row>
    <row r="25184" spans="1:4">
      <c r="A25184"/>
      <c r="B25184" s="289" t="s">
        <v>49111</v>
      </c>
    </row>
    <row r="25185" spans="1:4">
      <c r="A25185"/>
      <c r="B25185" s="289" t="s">
        <v>49120</v>
      </c>
    </row>
    <row r="25186" spans="1:4">
      <c r="A25186"/>
      <c r="B25186" s="289" t="s">
        <v>49097</v>
      </c>
    </row>
    <row r="25187" spans="1:4">
      <c r="A25187" s="292">
        <v>89931</v>
      </c>
      <c r="B25187" s="289" t="s">
        <v>49079</v>
      </c>
      <c r="D25187" s="293" t="s">
        <v>6586</v>
      </c>
    </row>
    <row r="25188" spans="1:4">
      <c r="A25188"/>
      <c r="B25188" s="289" t="s">
        <v>49111</v>
      </c>
    </row>
    <row r="25189" spans="1:4">
      <c r="A25189"/>
      <c r="B25189" s="289" t="s">
        <v>49121</v>
      </c>
    </row>
    <row r="25190" spans="1:4">
      <c r="A25190"/>
      <c r="B25190" s="289" t="s">
        <v>49097</v>
      </c>
    </row>
    <row r="25191" spans="1:4">
      <c r="A25191" s="292">
        <v>89939</v>
      </c>
      <c r="B25191" s="289" t="s">
        <v>49079</v>
      </c>
      <c r="D25191" s="293" t="s">
        <v>1360</v>
      </c>
    </row>
    <row r="25192" spans="1:4">
      <c r="A25192"/>
      <c r="B25192" s="289" t="s">
        <v>49111</v>
      </c>
    </row>
    <row r="25193" spans="1:4">
      <c r="A25193"/>
      <c r="B25193" s="289" t="s">
        <v>49122</v>
      </c>
    </row>
    <row r="25194" spans="1:4">
      <c r="A25194"/>
      <c r="B25194" s="289" t="s">
        <v>49082</v>
      </c>
    </row>
    <row r="25195" spans="1:4">
      <c r="A25195" s="292">
        <v>89940</v>
      </c>
      <c r="B25195" s="289" t="s">
        <v>49079</v>
      </c>
      <c r="D25195" s="293" t="s">
        <v>22823</v>
      </c>
    </row>
    <row r="25196" spans="1:4">
      <c r="A25196"/>
      <c r="B25196" s="289" t="s">
        <v>49111</v>
      </c>
    </row>
    <row r="25197" spans="1:4">
      <c r="A25197"/>
      <c r="B25197" s="289" t="s">
        <v>49123</v>
      </c>
    </row>
    <row r="25198" spans="1:4">
      <c r="A25198"/>
      <c r="B25198" s="289" t="s">
        <v>49084</v>
      </c>
    </row>
    <row r="25199" spans="1:4">
      <c r="A25199" s="292">
        <v>89941</v>
      </c>
      <c r="B25199" s="289" t="s">
        <v>49079</v>
      </c>
      <c r="D25199" s="293" t="s">
        <v>149</v>
      </c>
    </row>
    <row r="25200" spans="1:4">
      <c r="A25200"/>
      <c r="B25200" s="289" t="s">
        <v>49111</v>
      </c>
    </row>
    <row r="25201" spans="1:4">
      <c r="A25201"/>
      <c r="B25201" s="289" t="s">
        <v>49124</v>
      </c>
    </row>
    <row r="25202" spans="1:4">
      <c r="A25202"/>
      <c r="B25202" s="289" t="s">
        <v>49086</v>
      </c>
    </row>
    <row r="25204" spans="1:4">
      <c r="A25204" s="287" t="s">
        <v>40995</v>
      </c>
      <c r="B25204"/>
      <c r="D25204" s="288" t="s">
        <v>49125</v>
      </c>
    </row>
    <row r="25205" spans="1:4">
      <c r="A25205" s="289" t="s">
        <v>40997</v>
      </c>
      <c r="B25205"/>
    </row>
    <row r="25206" spans="1:4">
      <c r="A25206"/>
      <c r="B25206"/>
    </row>
    <row r="25207" spans="1:4">
      <c r="A25207" s="289" t="s">
        <v>40998</v>
      </c>
      <c r="B25207" s="289" t="s">
        <v>40999</v>
      </c>
    </row>
    <row r="25208" spans="1:4">
      <c r="A25208" s="290" t="s">
        <v>16137</v>
      </c>
      <c r="B25208" s="290" t="s">
        <v>41000</v>
      </c>
      <c r="C25208" s="291" t="s">
        <v>41001</v>
      </c>
      <c r="D25208" s="291" t="s">
        <v>41002</v>
      </c>
    </row>
    <row r="25209" spans="1:4">
      <c r="A25209" s="289" t="s">
        <v>41003</v>
      </c>
      <c r="B25209" s="289" t="s">
        <v>14347</v>
      </c>
    </row>
    <row r="25210" spans="1:4">
      <c r="A25210" s="292">
        <v>89942</v>
      </c>
      <c r="B25210" s="289" t="s">
        <v>49079</v>
      </c>
      <c r="D25210" s="293" t="s">
        <v>1037</v>
      </c>
    </row>
    <row r="25211" spans="1:4">
      <c r="A25211"/>
      <c r="B25211" s="289" t="s">
        <v>49111</v>
      </c>
    </row>
    <row r="25212" spans="1:4">
      <c r="A25212"/>
      <c r="B25212" s="289" t="s">
        <v>49126</v>
      </c>
    </row>
    <row r="25213" spans="1:4">
      <c r="A25213"/>
      <c r="B25213" s="289" t="s">
        <v>49088</v>
      </c>
    </row>
    <row r="25214" spans="1:4">
      <c r="A25214" s="292">
        <v>89943</v>
      </c>
      <c r="B25214" s="289" t="s">
        <v>49079</v>
      </c>
      <c r="D25214" s="293" t="s">
        <v>145</v>
      </c>
    </row>
    <row r="25215" spans="1:4">
      <c r="A25215"/>
      <c r="B25215" s="289" t="s">
        <v>49111</v>
      </c>
    </row>
    <row r="25216" spans="1:4">
      <c r="A25216"/>
      <c r="B25216" s="289" t="s">
        <v>49127</v>
      </c>
    </row>
    <row r="25217" spans="1:4">
      <c r="A25217"/>
      <c r="B25217" s="289" t="s">
        <v>49090</v>
      </c>
    </row>
    <row r="25218" spans="1:4">
      <c r="A25218" s="292">
        <v>89944</v>
      </c>
      <c r="B25218" s="289" t="s">
        <v>49079</v>
      </c>
      <c r="D25218" s="293" t="s">
        <v>1907</v>
      </c>
    </row>
    <row r="25219" spans="1:4">
      <c r="A25219"/>
      <c r="B25219" s="289" t="s">
        <v>49111</v>
      </c>
    </row>
    <row r="25220" spans="1:4">
      <c r="A25220"/>
      <c r="B25220" s="289" t="s">
        <v>49128</v>
      </c>
    </row>
    <row r="25221" spans="1:4">
      <c r="A25221"/>
      <c r="B25221" s="289" t="s">
        <v>49092</v>
      </c>
    </row>
    <row r="25222" spans="1:4">
      <c r="A25222" s="292">
        <v>89947</v>
      </c>
      <c r="B25222" s="289" t="s">
        <v>49079</v>
      </c>
      <c r="D25222" s="293" t="s">
        <v>2190</v>
      </c>
    </row>
    <row r="25223" spans="1:4">
      <c r="A25223"/>
      <c r="B25223" s="289" t="s">
        <v>49111</v>
      </c>
    </row>
    <row r="25224" spans="1:4">
      <c r="A25224"/>
      <c r="B25224" s="289" t="s">
        <v>49129</v>
      </c>
    </row>
    <row r="25225" spans="1:4">
      <c r="A25225"/>
      <c r="B25225" s="289" t="s">
        <v>49095</v>
      </c>
    </row>
    <row r="25226" spans="1:4">
      <c r="A25226" s="292">
        <v>89948</v>
      </c>
      <c r="B25226" s="289" t="s">
        <v>49079</v>
      </c>
      <c r="D25226" s="293" t="s">
        <v>290</v>
      </c>
    </row>
    <row r="25227" spans="1:4">
      <c r="A25227"/>
      <c r="B25227" s="289" t="s">
        <v>49111</v>
      </c>
    </row>
    <row r="25228" spans="1:4">
      <c r="A25228"/>
      <c r="B25228" s="289" t="s">
        <v>49130</v>
      </c>
    </row>
    <row r="25229" spans="1:4">
      <c r="A25229"/>
      <c r="B25229" s="289" t="s">
        <v>49097</v>
      </c>
    </row>
    <row r="25230" spans="1:4">
      <c r="A25230" s="292">
        <v>89949</v>
      </c>
      <c r="B25230" s="289" t="s">
        <v>49079</v>
      </c>
      <c r="D25230" s="293" t="s">
        <v>32201</v>
      </c>
    </row>
    <row r="25231" spans="1:4">
      <c r="A25231"/>
      <c r="B25231" s="289" t="s">
        <v>49111</v>
      </c>
    </row>
    <row r="25232" spans="1:4">
      <c r="A25232"/>
      <c r="B25232" s="289" t="s">
        <v>49131</v>
      </c>
    </row>
    <row r="25233" spans="1:4">
      <c r="A25233"/>
      <c r="B25233" s="289" t="s">
        <v>49097</v>
      </c>
    </row>
    <row r="25234" spans="1:4">
      <c r="A25234" s="292">
        <v>96520</v>
      </c>
      <c r="B25234" s="289" t="s">
        <v>49132</v>
      </c>
      <c r="D25234" s="293" t="s">
        <v>49133</v>
      </c>
    </row>
    <row r="25235" spans="1:4">
      <c r="A25235"/>
      <c r="B25235" s="289" t="s">
        <v>49134</v>
      </c>
    </row>
    <row r="25237" spans="1:4">
      <c r="A25237" s="287" t="s">
        <v>40995</v>
      </c>
      <c r="B25237"/>
      <c r="D25237" s="288" t="s">
        <v>49135</v>
      </c>
    </row>
    <row r="25238" spans="1:4">
      <c r="A25238" s="289" t="s">
        <v>40997</v>
      </c>
      <c r="B25238"/>
    </row>
    <row r="25239" spans="1:4">
      <c r="A25239"/>
      <c r="B25239"/>
    </row>
    <row r="25240" spans="1:4">
      <c r="A25240" s="289" t="s">
        <v>40998</v>
      </c>
      <c r="B25240" s="289" t="s">
        <v>40999</v>
      </c>
    </row>
    <row r="25241" spans="1:4">
      <c r="A25241" s="290" t="s">
        <v>16137</v>
      </c>
      <c r="B25241" s="290" t="s">
        <v>41000</v>
      </c>
      <c r="C25241" s="291" t="s">
        <v>41001</v>
      </c>
      <c r="D25241" s="291" t="s">
        <v>41002</v>
      </c>
    </row>
    <row r="25242" spans="1:4">
      <c r="A25242" s="289" t="s">
        <v>41003</v>
      </c>
      <c r="B25242" s="289" t="s">
        <v>14347</v>
      </c>
    </row>
    <row r="25243" spans="1:4">
      <c r="A25243" s="292">
        <v>96521</v>
      </c>
      <c r="B25243" s="289" t="s">
        <v>49136</v>
      </c>
      <c r="D25243" s="293" t="s">
        <v>2298</v>
      </c>
    </row>
    <row r="25244" spans="1:4">
      <c r="A25244"/>
      <c r="B25244" s="289" t="s">
        <v>49134</v>
      </c>
    </row>
    <row r="25245" spans="1:4">
      <c r="A25245" s="292">
        <v>96522</v>
      </c>
      <c r="B25245" s="289" t="s">
        <v>49137</v>
      </c>
      <c r="D25245" s="293" t="s">
        <v>49138</v>
      </c>
    </row>
    <row r="25246" spans="1:4">
      <c r="A25246"/>
      <c r="B25246" s="289" t="s">
        <v>49139</v>
      </c>
    </row>
    <row r="25247" spans="1:4">
      <c r="A25247" s="292">
        <v>96523</v>
      </c>
      <c r="B25247" s="289" t="s">
        <v>49140</v>
      </c>
      <c r="D25247" s="293" t="s">
        <v>38566</v>
      </c>
    </row>
    <row r="25248" spans="1:4">
      <c r="A25248"/>
      <c r="B25248" s="289" t="s">
        <v>49139</v>
      </c>
    </row>
    <row r="25249" spans="1:4">
      <c r="A25249" s="292">
        <v>96524</v>
      </c>
      <c r="B25249" s="289" t="s">
        <v>49141</v>
      </c>
      <c r="D25249" s="293" t="s">
        <v>49142</v>
      </c>
    </row>
    <row r="25250" spans="1:4">
      <c r="A25250"/>
      <c r="B25250" s="289" t="s">
        <v>49143</v>
      </c>
    </row>
    <row r="25251" spans="1:4">
      <c r="A25251" s="292">
        <v>96525</v>
      </c>
      <c r="B25251" s="289" t="s">
        <v>49144</v>
      </c>
      <c r="D25251" s="293" t="s">
        <v>15669</v>
      </c>
    </row>
    <row r="25252" spans="1:4">
      <c r="A25252"/>
      <c r="B25252" s="289" t="s">
        <v>49143</v>
      </c>
    </row>
    <row r="25253" spans="1:4">
      <c r="A25253" s="292">
        <v>96526</v>
      </c>
      <c r="B25253" s="289" t="s">
        <v>49145</v>
      </c>
      <c r="D25253" s="293" t="s">
        <v>49146</v>
      </c>
    </row>
    <row r="25254" spans="1:4">
      <c r="A25254"/>
      <c r="B25254" s="289" t="s">
        <v>42995</v>
      </c>
    </row>
    <row r="25255" spans="1:4">
      <c r="A25255" s="292">
        <v>96527</v>
      </c>
      <c r="B25255" s="289" t="s">
        <v>49147</v>
      </c>
      <c r="D25255" s="293" t="s">
        <v>102</v>
      </c>
    </row>
    <row r="25256" spans="1:4">
      <c r="A25256"/>
      <c r="B25256" s="289" t="s">
        <v>42995</v>
      </c>
    </row>
    <row r="25257" spans="1:4">
      <c r="A25257" s="292">
        <v>96528</v>
      </c>
      <c r="B25257" s="289" t="s">
        <v>44929</v>
      </c>
      <c r="D25257" s="293" t="s">
        <v>49148</v>
      </c>
    </row>
    <row r="25258" spans="1:4">
      <c r="A25258"/>
      <c r="B25258" s="289" t="s">
        <v>49149</v>
      </c>
    </row>
    <row r="25259" spans="1:4">
      <c r="A25259" s="292">
        <v>98116</v>
      </c>
      <c r="B25259" s="289" t="s">
        <v>49079</v>
      </c>
      <c r="D25259" s="293" t="s">
        <v>2104</v>
      </c>
    </row>
    <row r="25260" spans="1:4">
      <c r="A25260"/>
      <c r="B25260" s="289" t="s">
        <v>49080</v>
      </c>
    </row>
    <row r="25261" spans="1:4">
      <c r="A25261"/>
      <c r="B25261" s="289" t="s">
        <v>49150</v>
      </c>
    </row>
    <row r="25262" spans="1:4">
      <c r="A25262"/>
      <c r="B25262" s="289" t="s">
        <v>49151</v>
      </c>
    </row>
    <row r="25263" spans="1:4">
      <c r="A25263" s="292">
        <v>98117</v>
      </c>
      <c r="B25263" s="289" t="s">
        <v>49079</v>
      </c>
      <c r="D25263" s="293" t="s">
        <v>32965</v>
      </c>
    </row>
    <row r="25264" spans="1:4">
      <c r="A25264"/>
      <c r="B25264" s="289" t="s">
        <v>49080</v>
      </c>
    </row>
    <row r="25265" spans="1:4">
      <c r="A25265"/>
      <c r="B25265" s="289" t="s">
        <v>49152</v>
      </c>
    </row>
    <row r="25266" spans="1:4">
      <c r="A25266"/>
      <c r="B25266" s="289" t="s">
        <v>49151</v>
      </c>
    </row>
    <row r="25268" spans="1:4">
      <c r="A25268" s="287" t="s">
        <v>40995</v>
      </c>
      <c r="B25268"/>
      <c r="D25268" s="288" t="s">
        <v>49153</v>
      </c>
    </row>
    <row r="25269" spans="1:4">
      <c r="A25269" s="289" t="s">
        <v>40997</v>
      </c>
      <c r="B25269"/>
    </row>
    <row r="25270" spans="1:4">
      <c r="A25270"/>
      <c r="B25270"/>
    </row>
    <row r="25271" spans="1:4">
      <c r="A25271" s="289" t="s">
        <v>40998</v>
      </c>
      <c r="B25271" s="289" t="s">
        <v>40999</v>
      </c>
    </row>
    <row r="25272" spans="1:4">
      <c r="A25272" s="290" t="s">
        <v>16137</v>
      </c>
      <c r="B25272" s="290" t="s">
        <v>41000</v>
      </c>
      <c r="C25272" s="291" t="s">
        <v>41001</v>
      </c>
      <c r="D25272" s="291" t="s">
        <v>41002</v>
      </c>
    </row>
    <row r="25273" spans="1:4">
      <c r="A25273" s="289" t="s">
        <v>41443</v>
      </c>
      <c r="B25273" s="289" t="s">
        <v>41444</v>
      </c>
    </row>
    <row r="25274" spans="1:4">
      <c r="A25274" s="292">
        <v>98118</v>
      </c>
      <c r="B25274" s="289" t="s">
        <v>49079</v>
      </c>
      <c r="D25274" s="293" t="s">
        <v>321</v>
      </c>
    </row>
    <row r="25275" spans="1:4">
      <c r="A25275"/>
      <c r="B25275" s="289" t="s">
        <v>49111</v>
      </c>
    </row>
    <row r="25276" spans="1:4">
      <c r="A25276"/>
      <c r="B25276" s="289" t="s">
        <v>49154</v>
      </c>
    </row>
    <row r="25277" spans="1:4">
      <c r="A25277"/>
      <c r="B25277" s="289" t="s">
        <v>49151</v>
      </c>
    </row>
    <row r="25278" spans="1:4">
      <c r="A25278" s="292">
        <v>98119</v>
      </c>
      <c r="B25278" s="289" t="s">
        <v>49079</v>
      </c>
      <c r="D25278" s="293" t="s">
        <v>19249</v>
      </c>
    </row>
    <row r="25279" spans="1:4">
      <c r="A25279"/>
      <c r="B25279" s="289" t="s">
        <v>49111</v>
      </c>
    </row>
    <row r="25280" spans="1:4">
      <c r="A25280"/>
      <c r="B25280" s="289" t="s">
        <v>49155</v>
      </c>
    </row>
    <row r="25281" spans="1:4">
      <c r="A25281"/>
      <c r="B25281" s="289" t="s">
        <v>49151</v>
      </c>
    </row>
    <row r="25282" spans="1:4">
      <c r="A25282" s="289" t="s">
        <v>15329</v>
      </c>
      <c r="B25282" s="289" t="s">
        <v>15330</v>
      </c>
    </row>
    <row r="25283" spans="1:4">
      <c r="A25283" s="292">
        <v>72915</v>
      </c>
      <c r="B25283" s="289" t="s">
        <v>49156</v>
      </c>
      <c r="D25283" s="293" t="s">
        <v>813</v>
      </c>
    </row>
    <row r="25284" spans="1:4">
      <c r="A25284"/>
      <c r="B25284" s="289" t="s">
        <v>15331</v>
      </c>
    </row>
    <row r="25285" spans="1:4">
      <c r="A25285" s="292">
        <v>72917</v>
      </c>
      <c r="B25285" s="289" t="s">
        <v>49157</v>
      </c>
      <c r="D25285" s="293" t="s">
        <v>1553</v>
      </c>
    </row>
    <row r="25286" spans="1:4">
      <c r="A25286"/>
      <c r="B25286" s="289" t="s">
        <v>15332</v>
      </c>
    </row>
    <row r="25287" spans="1:4">
      <c r="A25287" s="292">
        <v>72918</v>
      </c>
      <c r="B25287" s="289" t="s">
        <v>49158</v>
      </c>
      <c r="D25287" s="293" t="s">
        <v>29377</v>
      </c>
    </row>
    <row r="25288" spans="1:4">
      <c r="A25288"/>
      <c r="B25288" s="289" t="s">
        <v>15332</v>
      </c>
    </row>
    <row r="25289" spans="1:4">
      <c r="A25289" s="292">
        <v>73965</v>
      </c>
      <c r="B25289" s="289" t="s">
        <v>15333</v>
      </c>
    </row>
    <row r="25290" spans="1:4">
      <c r="A25290" s="289" t="s">
        <v>15334</v>
      </c>
      <c r="B25290" s="289" t="s">
        <v>49159</v>
      </c>
      <c r="D25290" s="293" t="s">
        <v>623</v>
      </c>
    </row>
    <row r="25291" spans="1:4">
      <c r="A25291"/>
      <c r="B25291" s="289" t="s">
        <v>15335</v>
      </c>
    </row>
    <row r="25292" spans="1:4">
      <c r="A25292" s="292">
        <v>79506</v>
      </c>
      <c r="B25292" s="289" t="s">
        <v>15333</v>
      </c>
    </row>
    <row r="25293" spans="1:4">
      <c r="A25293" s="289" t="s">
        <v>15336</v>
      </c>
      <c r="B25293" s="289" t="s">
        <v>49160</v>
      </c>
      <c r="D25293" s="293" t="s">
        <v>49161</v>
      </c>
    </row>
    <row r="25294" spans="1:4">
      <c r="A25294" s="292">
        <v>83343</v>
      </c>
      <c r="B25294" s="289" t="s">
        <v>49162</v>
      </c>
      <c r="D25294" s="293" t="s">
        <v>37243</v>
      </c>
    </row>
    <row r="25295" spans="1:4">
      <c r="A25295"/>
      <c r="B25295" s="289" t="s">
        <v>49163</v>
      </c>
    </row>
    <row r="25296" spans="1:4">
      <c r="A25296" s="292">
        <v>90082</v>
      </c>
      <c r="B25296" s="289" t="s">
        <v>49164</v>
      </c>
      <c r="D25296" s="293" t="s">
        <v>2040</v>
      </c>
    </row>
    <row r="25297" spans="1:4">
      <c r="A25297"/>
      <c r="B25297" s="289" t="s">
        <v>49165</v>
      </c>
    </row>
    <row r="25298" spans="1:4">
      <c r="A25298"/>
      <c r="B25298" s="289" t="s">
        <v>49166</v>
      </c>
    </row>
    <row r="25299" spans="1:4">
      <c r="A25299"/>
      <c r="B25299" s="289" t="s">
        <v>49167</v>
      </c>
    </row>
    <row r="25301" spans="1:4">
      <c r="A25301" s="287" t="s">
        <v>40995</v>
      </c>
      <c r="B25301"/>
      <c r="D25301" s="288" t="s">
        <v>49168</v>
      </c>
    </row>
    <row r="25302" spans="1:4">
      <c r="A25302" s="289" t="s">
        <v>40997</v>
      </c>
      <c r="B25302"/>
    </row>
    <row r="25303" spans="1:4">
      <c r="A25303"/>
      <c r="B25303"/>
    </row>
    <row r="25304" spans="1:4">
      <c r="A25304" s="289" t="s">
        <v>40998</v>
      </c>
      <c r="B25304" s="289" t="s">
        <v>40999</v>
      </c>
    </row>
    <row r="25305" spans="1:4">
      <c r="A25305" s="290" t="s">
        <v>16137</v>
      </c>
      <c r="B25305" s="290" t="s">
        <v>41000</v>
      </c>
      <c r="C25305" s="291" t="s">
        <v>41001</v>
      </c>
      <c r="D25305" s="291" t="s">
        <v>41002</v>
      </c>
    </row>
    <row r="25306" spans="1:4">
      <c r="A25306" s="289" t="s">
        <v>41003</v>
      </c>
      <c r="B25306" s="289" t="s">
        <v>14347</v>
      </c>
    </row>
    <row r="25307" spans="1:4">
      <c r="A25307" s="292">
        <v>90084</v>
      </c>
      <c r="B25307" s="289" t="s">
        <v>49169</v>
      </c>
      <c r="D25307" s="293" t="s">
        <v>627</v>
      </c>
    </row>
    <row r="25308" spans="1:4">
      <c r="A25308"/>
      <c r="B25308" s="289" t="s">
        <v>49170</v>
      </c>
    </row>
    <row r="25309" spans="1:4">
      <c r="A25309"/>
      <c r="B25309" s="289" t="s">
        <v>49171</v>
      </c>
    </row>
    <row r="25310" spans="1:4">
      <c r="A25310"/>
      <c r="B25310" s="289" t="s">
        <v>49172</v>
      </c>
    </row>
    <row r="25311" spans="1:4">
      <c r="A25311" s="292">
        <v>90085</v>
      </c>
      <c r="B25311" s="289" t="s">
        <v>49169</v>
      </c>
      <c r="D25311" s="293" t="s">
        <v>2204</v>
      </c>
    </row>
    <row r="25312" spans="1:4">
      <c r="A25312"/>
      <c r="B25312" s="289" t="s">
        <v>49170</v>
      </c>
    </row>
    <row r="25313" spans="1:4">
      <c r="A25313"/>
      <c r="B25313" s="289" t="s">
        <v>49173</v>
      </c>
    </row>
    <row r="25314" spans="1:4">
      <c r="A25314"/>
      <c r="B25314" s="289" t="s">
        <v>49174</v>
      </c>
    </row>
    <row r="25315" spans="1:4">
      <c r="A25315" s="292">
        <v>90086</v>
      </c>
      <c r="B25315" s="289" t="s">
        <v>49175</v>
      </c>
      <c r="D25315" s="293" t="s">
        <v>1234</v>
      </c>
    </row>
    <row r="25316" spans="1:4">
      <c r="A25316"/>
      <c r="B25316" s="289" t="s">
        <v>49176</v>
      </c>
    </row>
    <row r="25317" spans="1:4">
      <c r="A25317"/>
      <c r="B25317" s="289" t="s">
        <v>49177</v>
      </c>
    </row>
    <row r="25318" spans="1:4">
      <c r="A25318"/>
      <c r="B25318" s="289" t="s">
        <v>49178</v>
      </c>
    </row>
    <row r="25319" spans="1:4">
      <c r="A25319" s="292">
        <v>90087</v>
      </c>
      <c r="B25319" s="289" t="s">
        <v>49179</v>
      </c>
      <c r="D25319" s="293" t="s">
        <v>1232</v>
      </c>
    </row>
    <row r="25320" spans="1:4">
      <c r="A25320"/>
      <c r="B25320" s="289" t="s">
        <v>49180</v>
      </c>
    </row>
    <row r="25321" spans="1:4">
      <c r="A25321"/>
      <c r="B25321" s="289" t="s">
        <v>49181</v>
      </c>
    </row>
    <row r="25322" spans="1:4">
      <c r="A25322"/>
      <c r="B25322" s="289" t="s">
        <v>49182</v>
      </c>
    </row>
    <row r="25323" spans="1:4">
      <c r="A25323" s="292">
        <v>90088</v>
      </c>
      <c r="B25323" s="289" t="s">
        <v>49183</v>
      </c>
      <c r="D25323" s="293" t="s">
        <v>332</v>
      </c>
    </row>
    <row r="25324" spans="1:4">
      <c r="A25324"/>
      <c r="B25324" s="289" t="s">
        <v>49176</v>
      </c>
    </row>
    <row r="25325" spans="1:4">
      <c r="A25325"/>
      <c r="B25325" s="289" t="s">
        <v>49184</v>
      </c>
    </row>
    <row r="25326" spans="1:4">
      <c r="A25326"/>
      <c r="B25326" s="289" t="s">
        <v>49178</v>
      </c>
    </row>
    <row r="25327" spans="1:4">
      <c r="A25327" s="292">
        <v>90090</v>
      </c>
      <c r="B25327" s="289" t="s">
        <v>49183</v>
      </c>
      <c r="D25327" s="293" t="s">
        <v>991</v>
      </c>
    </row>
    <row r="25328" spans="1:4">
      <c r="A25328"/>
      <c r="B25328" s="289" t="s">
        <v>49176</v>
      </c>
    </row>
    <row r="25329" spans="1:4">
      <c r="A25329"/>
      <c r="B25329" s="289" t="s">
        <v>49185</v>
      </c>
    </row>
    <row r="25330" spans="1:4">
      <c r="A25330"/>
      <c r="B25330" s="289" t="s">
        <v>49186</v>
      </c>
    </row>
    <row r="25332" spans="1:4">
      <c r="A25332" s="287" t="s">
        <v>40995</v>
      </c>
      <c r="B25332"/>
      <c r="D25332" s="288" t="s">
        <v>49187</v>
      </c>
    </row>
    <row r="25333" spans="1:4">
      <c r="A25333" s="289" t="s">
        <v>40997</v>
      </c>
      <c r="B25333"/>
    </row>
    <row r="25334" spans="1:4">
      <c r="A25334"/>
      <c r="B25334"/>
    </row>
    <row r="25335" spans="1:4">
      <c r="A25335" s="289" t="s">
        <v>40998</v>
      </c>
      <c r="B25335" s="289" t="s">
        <v>40999</v>
      </c>
    </row>
    <row r="25336" spans="1:4">
      <c r="A25336" s="290" t="s">
        <v>16137</v>
      </c>
      <c r="B25336" s="290" t="s">
        <v>41000</v>
      </c>
      <c r="C25336" s="291" t="s">
        <v>41001</v>
      </c>
      <c r="D25336" s="291" t="s">
        <v>41002</v>
      </c>
    </row>
    <row r="25337" spans="1:4">
      <c r="A25337" s="289" t="s">
        <v>41003</v>
      </c>
      <c r="B25337" s="289" t="s">
        <v>14347</v>
      </c>
    </row>
    <row r="25338" spans="1:4">
      <c r="A25338" s="292">
        <v>90091</v>
      </c>
      <c r="B25338" s="289" t="s">
        <v>49188</v>
      </c>
      <c r="D25338" s="293" t="s">
        <v>1132</v>
      </c>
    </row>
    <row r="25339" spans="1:4">
      <c r="A25339"/>
      <c r="B25339" s="289" t="s">
        <v>49165</v>
      </c>
    </row>
    <row r="25340" spans="1:4">
      <c r="A25340"/>
      <c r="B25340" s="289" t="s">
        <v>49189</v>
      </c>
    </row>
    <row r="25341" spans="1:4">
      <c r="A25341"/>
      <c r="B25341" s="289" t="s">
        <v>49190</v>
      </c>
    </row>
    <row r="25342" spans="1:4">
      <c r="A25342" s="292">
        <v>90092</v>
      </c>
      <c r="B25342" s="289" t="s">
        <v>49191</v>
      </c>
      <c r="D25342" s="293" t="s">
        <v>212</v>
      </c>
    </row>
    <row r="25343" spans="1:4">
      <c r="A25343"/>
      <c r="B25343" s="289" t="s">
        <v>49192</v>
      </c>
    </row>
    <row r="25344" spans="1:4">
      <c r="A25344"/>
      <c r="B25344" s="289" t="s">
        <v>49193</v>
      </c>
    </row>
    <row r="25345" spans="1:4">
      <c r="A25345"/>
      <c r="B25345" s="289" t="s">
        <v>49194</v>
      </c>
    </row>
    <row r="25346" spans="1:4">
      <c r="A25346" s="292">
        <v>90093</v>
      </c>
      <c r="B25346" s="289" t="s">
        <v>49169</v>
      </c>
      <c r="D25346" s="293" t="s">
        <v>527</v>
      </c>
    </row>
    <row r="25347" spans="1:4">
      <c r="A25347"/>
      <c r="B25347" s="289" t="s">
        <v>49170</v>
      </c>
    </row>
    <row r="25348" spans="1:4">
      <c r="A25348"/>
      <c r="B25348" s="289" t="s">
        <v>49173</v>
      </c>
    </row>
    <row r="25349" spans="1:4">
      <c r="A25349"/>
      <c r="B25349" s="289" t="s">
        <v>49194</v>
      </c>
    </row>
    <row r="25350" spans="1:4">
      <c r="A25350" s="292">
        <v>90094</v>
      </c>
      <c r="B25350" s="289" t="s">
        <v>49195</v>
      </c>
      <c r="D25350" s="293" t="s">
        <v>1558</v>
      </c>
    </row>
    <row r="25351" spans="1:4">
      <c r="A25351"/>
      <c r="B25351" s="289" t="s">
        <v>49170</v>
      </c>
    </row>
    <row r="25352" spans="1:4">
      <c r="A25352"/>
      <c r="B25352" s="289" t="s">
        <v>49196</v>
      </c>
    </row>
    <row r="25353" spans="1:4">
      <c r="A25353"/>
      <c r="B25353" s="289" t="s">
        <v>49197</v>
      </c>
    </row>
    <row r="25354" spans="1:4">
      <c r="A25354" s="292">
        <v>90095</v>
      </c>
      <c r="B25354" s="289" t="s">
        <v>49195</v>
      </c>
      <c r="D25354" s="293" t="s">
        <v>1355</v>
      </c>
    </row>
    <row r="25355" spans="1:4">
      <c r="A25355"/>
      <c r="B25355" s="289" t="s">
        <v>49170</v>
      </c>
    </row>
    <row r="25356" spans="1:4">
      <c r="A25356"/>
      <c r="B25356" s="289" t="s">
        <v>49198</v>
      </c>
    </row>
    <row r="25357" spans="1:4">
      <c r="A25357"/>
      <c r="B25357" s="289" t="s">
        <v>49194</v>
      </c>
    </row>
    <row r="25358" spans="1:4">
      <c r="A25358" s="292">
        <v>90096</v>
      </c>
      <c r="B25358" s="289" t="s">
        <v>49199</v>
      </c>
      <c r="D25358" s="293" t="s">
        <v>2457</v>
      </c>
    </row>
    <row r="25359" spans="1:4">
      <c r="A25359"/>
      <c r="B25359" s="289" t="s">
        <v>49170</v>
      </c>
    </row>
    <row r="25360" spans="1:4">
      <c r="A25360"/>
      <c r="B25360" s="289" t="s">
        <v>49200</v>
      </c>
    </row>
    <row r="25361" spans="1:4">
      <c r="A25361"/>
      <c r="B25361" s="289" t="s">
        <v>49197</v>
      </c>
    </row>
    <row r="25363" spans="1:4">
      <c r="A25363" s="287" t="s">
        <v>40995</v>
      </c>
      <c r="B25363"/>
      <c r="D25363" s="288" t="s">
        <v>49201</v>
      </c>
    </row>
    <row r="25364" spans="1:4">
      <c r="A25364" s="289" t="s">
        <v>40997</v>
      </c>
      <c r="B25364"/>
    </row>
    <row r="25365" spans="1:4">
      <c r="A25365"/>
      <c r="B25365"/>
    </row>
    <row r="25366" spans="1:4">
      <c r="A25366" s="289" t="s">
        <v>40998</v>
      </c>
      <c r="B25366" s="289" t="s">
        <v>40999</v>
      </c>
    </row>
    <row r="25367" spans="1:4">
      <c r="A25367" s="290" t="s">
        <v>16137</v>
      </c>
      <c r="B25367" s="290" t="s">
        <v>41000</v>
      </c>
      <c r="C25367" s="291" t="s">
        <v>41001</v>
      </c>
      <c r="D25367" s="291" t="s">
        <v>41002</v>
      </c>
    </row>
    <row r="25368" spans="1:4">
      <c r="A25368" s="289" t="s">
        <v>41003</v>
      </c>
      <c r="B25368" s="289" t="s">
        <v>14347</v>
      </c>
    </row>
    <row r="25369" spans="1:4">
      <c r="A25369" s="292">
        <v>90098</v>
      </c>
      <c r="B25369" s="289" t="s">
        <v>49199</v>
      </c>
      <c r="D25369" s="293" t="s">
        <v>1113</v>
      </c>
    </row>
    <row r="25370" spans="1:4">
      <c r="A25370"/>
      <c r="B25370" s="289" t="s">
        <v>49170</v>
      </c>
    </row>
    <row r="25371" spans="1:4">
      <c r="A25371"/>
      <c r="B25371" s="289" t="s">
        <v>49198</v>
      </c>
    </row>
    <row r="25372" spans="1:4">
      <c r="A25372"/>
      <c r="B25372" s="289" t="s">
        <v>49194</v>
      </c>
    </row>
    <row r="25373" spans="1:4">
      <c r="A25373" s="292">
        <v>90099</v>
      </c>
      <c r="B25373" s="289" t="s">
        <v>49164</v>
      </c>
      <c r="D25373" s="293" t="s">
        <v>1694</v>
      </c>
    </row>
    <row r="25374" spans="1:4">
      <c r="A25374"/>
      <c r="B25374" s="289" t="s">
        <v>49202</v>
      </c>
    </row>
    <row r="25375" spans="1:4">
      <c r="A25375"/>
      <c r="B25375" s="289" t="s">
        <v>49203</v>
      </c>
    </row>
    <row r="25376" spans="1:4">
      <c r="A25376"/>
      <c r="B25376" s="289" t="s">
        <v>49167</v>
      </c>
    </row>
    <row r="25377" spans="1:4">
      <c r="A25377" s="292">
        <v>90100</v>
      </c>
      <c r="B25377" s="289" t="s">
        <v>49164</v>
      </c>
      <c r="D25377" s="293" t="s">
        <v>259</v>
      </c>
    </row>
    <row r="25378" spans="1:4">
      <c r="A25378"/>
      <c r="B25378" s="289" t="s">
        <v>49202</v>
      </c>
    </row>
    <row r="25379" spans="1:4">
      <c r="A25379"/>
      <c r="B25379" s="289" t="s">
        <v>49204</v>
      </c>
    </row>
    <row r="25380" spans="1:4">
      <c r="A25380"/>
      <c r="B25380" s="289" t="s">
        <v>49205</v>
      </c>
    </row>
    <row r="25381" spans="1:4">
      <c r="A25381" s="292">
        <v>90101</v>
      </c>
      <c r="B25381" s="289" t="s">
        <v>49169</v>
      </c>
      <c r="D25381" s="293" t="s">
        <v>2302</v>
      </c>
    </row>
    <row r="25382" spans="1:4">
      <c r="A25382"/>
      <c r="B25382" s="289" t="s">
        <v>49206</v>
      </c>
    </row>
    <row r="25383" spans="1:4">
      <c r="A25383"/>
      <c r="B25383" s="289" t="s">
        <v>49207</v>
      </c>
    </row>
    <row r="25384" spans="1:4">
      <c r="A25384"/>
      <c r="B25384" s="289" t="s">
        <v>49208</v>
      </c>
    </row>
    <row r="25385" spans="1:4">
      <c r="A25385" s="292">
        <v>90102</v>
      </c>
      <c r="B25385" s="289" t="s">
        <v>49169</v>
      </c>
      <c r="D25385" s="293" t="s">
        <v>441</v>
      </c>
    </row>
    <row r="25386" spans="1:4">
      <c r="A25386"/>
      <c r="B25386" s="289" t="s">
        <v>49206</v>
      </c>
    </row>
    <row r="25387" spans="1:4">
      <c r="A25387"/>
      <c r="B25387" s="289" t="s">
        <v>49209</v>
      </c>
    </row>
    <row r="25388" spans="1:4">
      <c r="A25388"/>
      <c r="B25388" s="289" t="s">
        <v>49210</v>
      </c>
    </row>
    <row r="25389" spans="1:4">
      <c r="A25389" s="292">
        <v>90105</v>
      </c>
      <c r="B25389" s="289" t="s">
        <v>49211</v>
      </c>
      <c r="D25389" s="293" t="s">
        <v>2513</v>
      </c>
    </row>
    <row r="25390" spans="1:4">
      <c r="A25390"/>
      <c r="B25390" s="289" t="s">
        <v>49212</v>
      </c>
    </row>
    <row r="25391" spans="1:4">
      <c r="A25391"/>
      <c r="B25391" s="289" t="s">
        <v>49213</v>
      </c>
    </row>
    <row r="25392" spans="1:4">
      <c r="A25392"/>
      <c r="B25392" s="289" t="s">
        <v>49214</v>
      </c>
    </row>
    <row r="25393" spans="1:4">
      <c r="A25393"/>
      <c r="B25393" s="289" t="s">
        <v>49215</v>
      </c>
    </row>
    <row r="25395" spans="1:4">
      <c r="A25395" s="287" t="s">
        <v>40995</v>
      </c>
      <c r="B25395"/>
      <c r="D25395" s="288" t="s">
        <v>49216</v>
      </c>
    </row>
    <row r="25396" spans="1:4">
      <c r="A25396" s="289" t="s">
        <v>40997</v>
      </c>
      <c r="B25396"/>
    </row>
    <row r="25397" spans="1:4">
      <c r="A25397"/>
      <c r="B25397"/>
    </row>
    <row r="25398" spans="1:4">
      <c r="A25398" s="289" t="s">
        <v>40998</v>
      </c>
      <c r="B25398" s="289" t="s">
        <v>40999</v>
      </c>
    </row>
    <row r="25399" spans="1:4">
      <c r="A25399" s="290" t="s">
        <v>16137</v>
      </c>
      <c r="B25399" s="290" t="s">
        <v>41000</v>
      </c>
      <c r="C25399" s="291" t="s">
        <v>41001</v>
      </c>
      <c r="D25399" s="291" t="s">
        <v>41002</v>
      </c>
    </row>
    <row r="25400" spans="1:4">
      <c r="A25400" s="289" t="s">
        <v>41003</v>
      </c>
      <c r="B25400" s="289" t="s">
        <v>14347</v>
      </c>
    </row>
    <row r="25401" spans="1:4">
      <c r="A25401" s="292">
        <v>90106</v>
      </c>
      <c r="B25401" s="289" t="s">
        <v>49211</v>
      </c>
      <c r="D25401" s="293" t="s">
        <v>205</v>
      </c>
    </row>
    <row r="25402" spans="1:4">
      <c r="A25402"/>
      <c r="B25402" s="289" t="s">
        <v>49212</v>
      </c>
    </row>
    <row r="25403" spans="1:4">
      <c r="A25403"/>
      <c r="B25403" s="289" t="s">
        <v>49217</v>
      </c>
    </row>
    <row r="25404" spans="1:4">
      <c r="A25404"/>
      <c r="B25404" s="289" t="s">
        <v>49218</v>
      </c>
    </row>
    <row r="25405" spans="1:4">
      <c r="A25405"/>
      <c r="B25405" s="289" t="s">
        <v>49219</v>
      </c>
    </row>
    <row r="25406" spans="1:4">
      <c r="A25406" s="292">
        <v>90107</v>
      </c>
      <c r="B25406" s="289" t="s">
        <v>49220</v>
      </c>
      <c r="D25406" s="293" t="s">
        <v>821</v>
      </c>
    </row>
    <row r="25407" spans="1:4">
      <c r="A25407"/>
      <c r="B25407" s="289" t="s">
        <v>49221</v>
      </c>
    </row>
    <row r="25408" spans="1:4">
      <c r="A25408"/>
      <c r="B25408" s="289" t="s">
        <v>49222</v>
      </c>
    </row>
    <row r="25409" spans="1:4">
      <c r="A25409"/>
      <c r="B25409" s="289" t="s">
        <v>49223</v>
      </c>
    </row>
    <row r="25410" spans="1:4">
      <c r="A25410"/>
      <c r="B25410" s="289" t="s">
        <v>49224</v>
      </c>
    </row>
    <row r="25411" spans="1:4">
      <c r="A25411" s="292">
        <v>90108</v>
      </c>
      <c r="B25411" s="289" t="s">
        <v>49220</v>
      </c>
      <c r="D25411" s="293" t="s">
        <v>2193</v>
      </c>
    </row>
    <row r="25412" spans="1:4">
      <c r="A25412"/>
      <c r="B25412" s="289" t="s">
        <v>49221</v>
      </c>
    </row>
    <row r="25413" spans="1:4">
      <c r="A25413"/>
      <c r="B25413" s="289" t="s">
        <v>49222</v>
      </c>
    </row>
    <row r="25414" spans="1:4">
      <c r="A25414"/>
      <c r="B25414" s="289" t="s">
        <v>49225</v>
      </c>
    </row>
    <row r="25415" spans="1:4">
      <c r="A25415"/>
      <c r="B25415" s="289" t="s">
        <v>49190</v>
      </c>
    </row>
    <row r="25416" spans="1:4">
      <c r="A25416" s="292">
        <v>93358</v>
      </c>
      <c r="B25416" s="289" t="s">
        <v>77535</v>
      </c>
      <c r="D25416" s="293" t="s">
        <v>37098</v>
      </c>
    </row>
    <row r="25417" spans="1:4">
      <c r="A25417"/>
      <c r="B25417" s="289" t="s">
        <v>14436</v>
      </c>
    </row>
    <row r="25418" spans="1:4">
      <c r="A25418" s="289" t="s">
        <v>15338</v>
      </c>
      <c r="B25418" s="289" t="s">
        <v>15339</v>
      </c>
    </row>
    <row r="25419" spans="1:4">
      <c r="A25419" s="292">
        <v>79482</v>
      </c>
      <c r="B25419" s="289" t="s">
        <v>15340</v>
      </c>
      <c r="C25419" s="288" t="s">
        <v>2888</v>
      </c>
      <c r="D25419" s="293" t="s">
        <v>1176</v>
      </c>
    </row>
    <row r="25420" spans="1:4">
      <c r="A25420" s="292">
        <v>94304</v>
      </c>
      <c r="B25420" s="289" t="s">
        <v>49226</v>
      </c>
      <c r="D25420" s="293" t="s">
        <v>36901</v>
      </c>
    </row>
    <row r="25421" spans="1:4">
      <c r="A25421"/>
      <c r="B25421" s="289" t="s">
        <v>49227</v>
      </c>
    </row>
    <row r="25422" spans="1:4">
      <c r="A25422"/>
      <c r="B25422" s="289" t="s">
        <v>49228</v>
      </c>
    </row>
    <row r="25423" spans="1:4">
      <c r="A25423" s="292">
        <v>94305</v>
      </c>
      <c r="B25423" s="289" t="s">
        <v>49226</v>
      </c>
      <c r="D25423" s="293" t="s">
        <v>2356</v>
      </c>
    </row>
    <row r="25424" spans="1:4">
      <c r="A25424"/>
      <c r="B25424" s="289" t="s">
        <v>49229</v>
      </c>
    </row>
    <row r="25425" spans="1:4">
      <c r="A25425"/>
      <c r="B25425" s="289" t="s">
        <v>49230</v>
      </c>
    </row>
    <row r="25427" spans="1:4">
      <c r="A25427" s="287" t="s">
        <v>40995</v>
      </c>
      <c r="B25427"/>
      <c r="D25427" s="288" t="s">
        <v>49231</v>
      </c>
    </row>
    <row r="25428" spans="1:4">
      <c r="A25428" s="289" t="s">
        <v>40997</v>
      </c>
      <c r="B25428"/>
    </row>
    <row r="25429" spans="1:4">
      <c r="A25429"/>
      <c r="B25429"/>
    </row>
    <row r="25430" spans="1:4">
      <c r="A25430" s="289" t="s">
        <v>40998</v>
      </c>
      <c r="B25430" s="289" t="s">
        <v>40999</v>
      </c>
    </row>
    <row r="25431" spans="1:4">
      <c r="A25431" s="290" t="s">
        <v>16137</v>
      </c>
      <c r="B25431" s="290" t="s">
        <v>41000</v>
      </c>
      <c r="C25431" s="291" t="s">
        <v>41001</v>
      </c>
      <c r="D25431" s="291" t="s">
        <v>41002</v>
      </c>
    </row>
    <row r="25432" spans="1:4">
      <c r="A25432" s="289" t="s">
        <v>41003</v>
      </c>
      <c r="B25432" s="289" t="s">
        <v>14347</v>
      </c>
    </row>
    <row r="25433" spans="1:4">
      <c r="A25433" s="292">
        <v>94306</v>
      </c>
      <c r="B25433" s="289" t="s">
        <v>49226</v>
      </c>
      <c r="D25433" s="293" t="s">
        <v>31606</v>
      </c>
    </row>
    <row r="25434" spans="1:4">
      <c r="A25434"/>
      <c r="B25434" s="289" t="s">
        <v>49227</v>
      </c>
    </row>
    <row r="25435" spans="1:4">
      <c r="A25435"/>
      <c r="B25435" s="289" t="s">
        <v>49232</v>
      </c>
    </row>
    <row r="25436" spans="1:4">
      <c r="A25436" s="292">
        <v>94307</v>
      </c>
      <c r="B25436" s="289" t="s">
        <v>49226</v>
      </c>
      <c r="D25436" s="293" t="s">
        <v>2434</v>
      </c>
    </row>
    <row r="25437" spans="1:4">
      <c r="A25437"/>
      <c r="B25437" s="289" t="s">
        <v>49229</v>
      </c>
    </row>
    <row r="25438" spans="1:4">
      <c r="A25438"/>
      <c r="B25438" s="289" t="s">
        <v>49233</v>
      </c>
    </row>
    <row r="25439" spans="1:4">
      <c r="A25439" s="292">
        <v>94308</v>
      </c>
      <c r="B25439" s="289" t="s">
        <v>49226</v>
      </c>
      <c r="D25439" s="293" t="s">
        <v>16649</v>
      </c>
    </row>
    <row r="25440" spans="1:4">
      <c r="A25440"/>
      <c r="B25440" s="289" t="s">
        <v>49227</v>
      </c>
    </row>
    <row r="25441" spans="1:4">
      <c r="A25441"/>
      <c r="B25441" s="289" t="s">
        <v>49234</v>
      </c>
    </row>
    <row r="25442" spans="1:4">
      <c r="A25442" s="292">
        <v>94309</v>
      </c>
      <c r="B25442" s="289" t="s">
        <v>49226</v>
      </c>
      <c r="D25442" s="293" t="s">
        <v>361</v>
      </c>
    </row>
    <row r="25443" spans="1:4">
      <c r="A25443"/>
      <c r="B25443" s="289" t="s">
        <v>49229</v>
      </c>
    </row>
    <row r="25444" spans="1:4">
      <c r="A25444"/>
      <c r="B25444" s="289" t="s">
        <v>49235</v>
      </c>
    </row>
    <row r="25445" spans="1:4">
      <c r="A25445" s="292">
        <v>94310</v>
      </c>
      <c r="B25445" s="289" t="s">
        <v>49226</v>
      </c>
      <c r="D25445" s="293" t="s">
        <v>1035</v>
      </c>
    </row>
    <row r="25446" spans="1:4">
      <c r="A25446"/>
      <c r="B25446" s="289" t="s">
        <v>49227</v>
      </c>
    </row>
    <row r="25447" spans="1:4">
      <c r="A25447"/>
      <c r="B25447" s="289" t="s">
        <v>49236</v>
      </c>
    </row>
    <row r="25448" spans="1:4">
      <c r="A25448" s="292">
        <v>94315</v>
      </c>
      <c r="B25448" s="289" t="s">
        <v>49237</v>
      </c>
      <c r="D25448" s="293" t="s">
        <v>36879</v>
      </c>
    </row>
    <row r="25449" spans="1:4">
      <c r="A25449"/>
      <c r="B25449" s="289" t="s">
        <v>49238</v>
      </c>
    </row>
    <row r="25450" spans="1:4">
      <c r="A25450"/>
      <c r="B25450" s="289" t="s">
        <v>49239</v>
      </c>
    </row>
    <row r="25451" spans="1:4">
      <c r="A25451" s="292">
        <v>94316</v>
      </c>
      <c r="B25451" s="289" t="s">
        <v>49237</v>
      </c>
      <c r="D25451" s="293" t="s">
        <v>1171</v>
      </c>
    </row>
    <row r="25452" spans="1:4">
      <c r="A25452"/>
      <c r="B25452" s="289" t="s">
        <v>49240</v>
      </c>
    </row>
    <row r="25453" spans="1:4">
      <c r="A25453"/>
      <c r="B25453" s="289" t="s">
        <v>49241</v>
      </c>
    </row>
    <row r="25454" spans="1:4">
      <c r="A25454" s="292">
        <v>94317</v>
      </c>
      <c r="B25454" s="289" t="s">
        <v>49237</v>
      </c>
      <c r="D25454" s="293" t="s">
        <v>37219</v>
      </c>
    </row>
    <row r="25455" spans="1:4">
      <c r="A25455"/>
      <c r="B25455" s="289" t="s">
        <v>49238</v>
      </c>
    </row>
    <row r="25456" spans="1:4">
      <c r="A25456"/>
      <c r="B25456" s="289" t="s">
        <v>49242</v>
      </c>
    </row>
    <row r="25457" spans="1:4">
      <c r="A25457" s="292">
        <v>94318</v>
      </c>
      <c r="B25457" s="289" t="s">
        <v>49237</v>
      </c>
      <c r="D25457" s="293" t="s">
        <v>27580</v>
      </c>
    </row>
    <row r="25458" spans="1:4">
      <c r="A25458"/>
      <c r="B25458" s="289" t="s">
        <v>49240</v>
      </c>
    </row>
    <row r="25459" spans="1:4">
      <c r="A25459"/>
      <c r="B25459" s="289" t="s">
        <v>49243</v>
      </c>
    </row>
    <row r="25461" spans="1:4">
      <c r="A25461" s="287" t="s">
        <v>40995</v>
      </c>
      <c r="B25461"/>
      <c r="D25461" s="288" t="s">
        <v>49244</v>
      </c>
    </row>
    <row r="25462" spans="1:4">
      <c r="A25462" s="289" t="s">
        <v>40997</v>
      </c>
      <c r="B25462"/>
    </row>
    <row r="25463" spans="1:4">
      <c r="A25463"/>
      <c r="B25463"/>
    </row>
    <row r="25464" spans="1:4">
      <c r="A25464" s="289" t="s">
        <v>40998</v>
      </c>
      <c r="B25464" s="289" t="s">
        <v>40999</v>
      </c>
    </row>
    <row r="25465" spans="1:4">
      <c r="A25465" s="290" t="s">
        <v>16137</v>
      </c>
      <c r="B25465" s="290" t="s">
        <v>41000</v>
      </c>
      <c r="C25465" s="291" t="s">
        <v>41001</v>
      </c>
      <c r="D25465" s="291" t="s">
        <v>41002</v>
      </c>
    </row>
    <row r="25466" spans="1:4">
      <c r="A25466" s="289" t="s">
        <v>41003</v>
      </c>
      <c r="B25466" s="289" t="s">
        <v>14347</v>
      </c>
    </row>
    <row r="25467" spans="1:4">
      <c r="A25467" s="292">
        <v>94319</v>
      </c>
      <c r="B25467" s="289" t="s">
        <v>49245</v>
      </c>
      <c r="D25467" s="293" t="s">
        <v>759</v>
      </c>
    </row>
    <row r="25468" spans="1:4">
      <c r="A25468"/>
      <c r="B25468" s="289" t="s">
        <v>49246</v>
      </c>
    </row>
    <row r="25469" spans="1:4">
      <c r="A25469" s="292">
        <v>94327</v>
      </c>
      <c r="B25469" s="289" t="s">
        <v>49226</v>
      </c>
      <c r="D25469" s="293" t="s">
        <v>49247</v>
      </c>
    </row>
    <row r="25470" spans="1:4">
      <c r="A25470"/>
      <c r="B25470" s="289" t="s">
        <v>49227</v>
      </c>
    </row>
    <row r="25471" spans="1:4">
      <c r="A25471"/>
      <c r="B25471" s="289" t="s">
        <v>49248</v>
      </c>
    </row>
    <row r="25472" spans="1:4">
      <c r="A25472" s="292">
        <v>94328</v>
      </c>
      <c r="B25472" s="289" t="s">
        <v>49226</v>
      </c>
      <c r="D25472" s="293" t="s">
        <v>49249</v>
      </c>
    </row>
    <row r="25473" spans="1:4">
      <c r="A25473"/>
      <c r="B25473" s="289" t="s">
        <v>49229</v>
      </c>
    </row>
    <row r="25474" spans="1:4">
      <c r="A25474"/>
      <c r="B25474" s="289" t="s">
        <v>49250</v>
      </c>
    </row>
    <row r="25475" spans="1:4">
      <c r="A25475" s="292">
        <v>94329</v>
      </c>
      <c r="B25475" s="289" t="s">
        <v>49226</v>
      </c>
      <c r="D25475" s="293" t="s">
        <v>32891</v>
      </c>
    </row>
    <row r="25476" spans="1:4">
      <c r="A25476"/>
      <c r="B25476" s="289" t="s">
        <v>49227</v>
      </c>
    </row>
    <row r="25477" spans="1:4">
      <c r="A25477"/>
      <c r="B25477" s="289" t="s">
        <v>49251</v>
      </c>
    </row>
    <row r="25478" spans="1:4">
      <c r="A25478" s="292">
        <v>94330</v>
      </c>
      <c r="B25478" s="289" t="s">
        <v>49226</v>
      </c>
      <c r="D25478" s="293" t="s">
        <v>38053</v>
      </c>
    </row>
    <row r="25479" spans="1:4">
      <c r="A25479"/>
      <c r="B25479" s="289" t="s">
        <v>49229</v>
      </c>
    </row>
    <row r="25480" spans="1:4">
      <c r="A25480"/>
      <c r="B25480" s="289" t="s">
        <v>49252</v>
      </c>
    </row>
    <row r="25481" spans="1:4">
      <c r="A25481" s="292">
        <v>94331</v>
      </c>
      <c r="B25481" s="289" t="s">
        <v>49226</v>
      </c>
      <c r="D25481" s="293" t="s">
        <v>25744</v>
      </c>
    </row>
    <row r="25482" spans="1:4">
      <c r="A25482"/>
      <c r="B25482" s="289" t="s">
        <v>49227</v>
      </c>
    </row>
    <row r="25483" spans="1:4">
      <c r="A25483"/>
      <c r="B25483" s="289" t="s">
        <v>49253</v>
      </c>
    </row>
    <row r="25484" spans="1:4">
      <c r="A25484" s="292">
        <v>94332</v>
      </c>
      <c r="B25484" s="289" t="s">
        <v>49226</v>
      </c>
      <c r="D25484" s="293" t="s">
        <v>2276</v>
      </c>
    </row>
    <row r="25485" spans="1:4">
      <c r="A25485"/>
      <c r="B25485" s="289" t="s">
        <v>49229</v>
      </c>
    </row>
    <row r="25486" spans="1:4">
      <c r="A25486"/>
      <c r="B25486" s="289" t="s">
        <v>49254</v>
      </c>
    </row>
    <row r="25487" spans="1:4">
      <c r="A25487" s="292">
        <v>94333</v>
      </c>
      <c r="B25487" s="289" t="s">
        <v>49226</v>
      </c>
      <c r="D25487" s="293" t="s">
        <v>30280</v>
      </c>
    </row>
    <row r="25488" spans="1:4">
      <c r="A25488"/>
      <c r="B25488" s="289" t="s">
        <v>49227</v>
      </c>
    </row>
    <row r="25489" spans="1:4">
      <c r="A25489"/>
      <c r="B25489" s="289" t="s">
        <v>49255</v>
      </c>
    </row>
    <row r="25490" spans="1:4">
      <c r="A25490" s="292">
        <v>94338</v>
      </c>
      <c r="B25490" s="289" t="s">
        <v>49237</v>
      </c>
      <c r="D25490" s="293" t="s">
        <v>49256</v>
      </c>
    </row>
    <row r="25491" spans="1:4">
      <c r="A25491"/>
      <c r="B25491" s="289" t="s">
        <v>49238</v>
      </c>
    </row>
    <row r="25492" spans="1:4">
      <c r="A25492"/>
      <c r="B25492" s="289" t="s">
        <v>49257</v>
      </c>
    </row>
    <row r="25494" spans="1:4">
      <c r="A25494" s="287" t="s">
        <v>40995</v>
      </c>
      <c r="B25494"/>
      <c r="D25494" s="288" t="s">
        <v>49258</v>
      </c>
    </row>
    <row r="25495" spans="1:4">
      <c r="A25495" s="289" t="s">
        <v>40997</v>
      </c>
      <c r="B25495"/>
    </row>
    <row r="25496" spans="1:4">
      <c r="A25496"/>
      <c r="B25496"/>
    </row>
    <row r="25497" spans="1:4">
      <c r="A25497" s="289" t="s">
        <v>40998</v>
      </c>
      <c r="B25497" s="289" t="s">
        <v>40999</v>
      </c>
    </row>
    <row r="25498" spans="1:4">
      <c r="A25498" s="290" t="s">
        <v>16137</v>
      </c>
      <c r="B25498" s="290" t="s">
        <v>41000</v>
      </c>
      <c r="C25498" s="291" t="s">
        <v>41001</v>
      </c>
      <c r="D25498" s="291" t="s">
        <v>41002</v>
      </c>
    </row>
    <row r="25499" spans="1:4">
      <c r="A25499" s="289" t="s">
        <v>41003</v>
      </c>
      <c r="B25499" s="289" t="s">
        <v>14347</v>
      </c>
    </row>
    <row r="25500" spans="1:4">
      <c r="A25500" s="292">
        <v>94339</v>
      </c>
      <c r="B25500" s="289" t="s">
        <v>49237</v>
      </c>
      <c r="D25500" s="293" t="s">
        <v>49259</v>
      </c>
    </row>
    <row r="25501" spans="1:4">
      <c r="A25501"/>
      <c r="B25501" s="289" t="s">
        <v>49240</v>
      </c>
    </row>
    <row r="25502" spans="1:4">
      <c r="A25502"/>
      <c r="B25502" s="289" t="s">
        <v>49260</v>
      </c>
    </row>
    <row r="25503" spans="1:4">
      <c r="A25503" s="292">
        <v>94340</v>
      </c>
      <c r="B25503" s="289" t="s">
        <v>49237</v>
      </c>
      <c r="D25503" s="293" t="s">
        <v>38798</v>
      </c>
    </row>
    <row r="25504" spans="1:4">
      <c r="A25504"/>
      <c r="B25504" s="289" t="s">
        <v>49238</v>
      </c>
    </row>
    <row r="25505" spans="1:4">
      <c r="A25505"/>
      <c r="B25505" s="289" t="s">
        <v>49261</v>
      </c>
    </row>
    <row r="25506" spans="1:4">
      <c r="A25506" s="292">
        <v>94341</v>
      </c>
      <c r="B25506" s="289" t="s">
        <v>49237</v>
      </c>
      <c r="D25506" s="293" t="s">
        <v>32597</v>
      </c>
    </row>
    <row r="25507" spans="1:4">
      <c r="A25507"/>
      <c r="B25507" s="289" t="s">
        <v>49240</v>
      </c>
    </row>
    <row r="25508" spans="1:4">
      <c r="A25508"/>
      <c r="B25508" s="289" t="s">
        <v>49262</v>
      </c>
    </row>
    <row r="25509" spans="1:4">
      <c r="A25509" s="292">
        <v>94342</v>
      </c>
      <c r="B25509" s="289" t="s">
        <v>49263</v>
      </c>
      <c r="D25509" s="293" t="s">
        <v>29500</v>
      </c>
    </row>
    <row r="25510" spans="1:4">
      <c r="A25510"/>
      <c r="B25510" s="289" t="s">
        <v>49264</v>
      </c>
    </row>
    <row r="25511" spans="1:4">
      <c r="A25511" s="292">
        <v>96385</v>
      </c>
      <c r="B25511" s="289" t="s">
        <v>49265</v>
      </c>
      <c r="D25511" s="293" t="s">
        <v>925</v>
      </c>
    </row>
    <row r="25512" spans="1:4">
      <c r="A25512"/>
      <c r="B25512" s="289" t="s">
        <v>49266</v>
      </c>
    </row>
    <row r="25513" spans="1:4">
      <c r="A25513" s="292">
        <v>96386</v>
      </c>
      <c r="B25513" s="289" t="s">
        <v>49267</v>
      </c>
      <c r="D25513" s="293" t="s">
        <v>224</v>
      </c>
    </row>
    <row r="25514" spans="1:4">
      <c r="A25514"/>
      <c r="B25514" s="289" t="s">
        <v>49266</v>
      </c>
    </row>
    <row r="25515" spans="1:4">
      <c r="A25515" s="289" t="s">
        <v>15344</v>
      </c>
      <c r="B25515" s="289" t="s">
        <v>49268</v>
      </c>
    </row>
    <row r="25516" spans="1:4">
      <c r="A25516" s="292">
        <v>83346</v>
      </c>
      <c r="B25516" s="289" t="s">
        <v>49269</v>
      </c>
      <c r="C25516" s="288" t="s">
        <v>2888</v>
      </c>
      <c r="D25516" s="288" t="s">
        <v>1913</v>
      </c>
    </row>
    <row r="25517" spans="1:4">
      <c r="A25517" s="292">
        <v>93360</v>
      </c>
      <c r="B25517" s="289" t="s">
        <v>49270</v>
      </c>
      <c r="D25517" s="293" t="s">
        <v>871</v>
      </c>
    </row>
    <row r="25518" spans="1:4">
      <c r="A25518"/>
      <c r="B25518" s="289" t="s">
        <v>49271</v>
      </c>
    </row>
    <row r="25519" spans="1:4">
      <c r="A25519"/>
      <c r="B25519" s="289" t="s">
        <v>49272</v>
      </c>
    </row>
    <row r="25520" spans="1:4">
      <c r="A25520"/>
      <c r="B25520" s="289" t="s">
        <v>49273</v>
      </c>
    </row>
    <row r="25521" spans="1:4">
      <c r="A25521" s="292">
        <v>93361</v>
      </c>
      <c r="B25521" s="289" t="s">
        <v>49270</v>
      </c>
      <c r="D25521" s="293" t="s">
        <v>2427</v>
      </c>
    </row>
    <row r="25522" spans="1:4">
      <c r="A25522"/>
      <c r="B25522" s="289" t="s">
        <v>49274</v>
      </c>
    </row>
    <row r="25523" spans="1:4">
      <c r="A25523"/>
      <c r="B25523" s="289" t="s">
        <v>49275</v>
      </c>
    </row>
    <row r="25524" spans="1:4">
      <c r="A25524"/>
      <c r="B25524" s="289" t="s">
        <v>49273</v>
      </c>
    </row>
    <row r="25526" spans="1:4">
      <c r="A25526" s="287" t="s">
        <v>40995</v>
      </c>
      <c r="B25526"/>
      <c r="D25526" s="288" t="s">
        <v>49276</v>
      </c>
    </row>
    <row r="25527" spans="1:4">
      <c r="A25527" s="289" t="s">
        <v>40997</v>
      </c>
      <c r="B25527"/>
    </row>
    <row r="25528" spans="1:4">
      <c r="A25528"/>
      <c r="B25528"/>
    </row>
    <row r="25529" spans="1:4">
      <c r="A25529" s="289" t="s">
        <v>40998</v>
      </c>
      <c r="B25529" s="289" t="s">
        <v>40999</v>
      </c>
    </row>
    <row r="25530" spans="1:4">
      <c r="A25530" s="290" t="s">
        <v>16137</v>
      </c>
      <c r="B25530" s="290" t="s">
        <v>41000</v>
      </c>
      <c r="C25530" s="291" t="s">
        <v>41001</v>
      </c>
      <c r="D25530" s="291" t="s">
        <v>41002</v>
      </c>
    </row>
    <row r="25531" spans="1:4">
      <c r="A25531" s="289" t="s">
        <v>41003</v>
      </c>
      <c r="B25531" s="289" t="s">
        <v>14347</v>
      </c>
    </row>
    <row r="25532" spans="1:4">
      <c r="A25532" s="292">
        <v>93362</v>
      </c>
      <c r="B25532" s="289" t="s">
        <v>49270</v>
      </c>
      <c r="D25532" s="293" t="s">
        <v>6252</v>
      </c>
    </row>
    <row r="25533" spans="1:4">
      <c r="A25533"/>
      <c r="B25533" s="289" t="s">
        <v>49271</v>
      </c>
    </row>
    <row r="25534" spans="1:4">
      <c r="A25534"/>
      <c r="B25534" s="289" t="s">
        <v>49277</v>
      </c>
    </row>
    <row r="25535" spans="1:4">
      <c r="A25535"/>
      <c r="B25535" s="289" t="s">
        <v>49278</v>
      </c>
    </row>
    <row r="25536" spans="1:4">
      <c r="A25536" s="292">
        <v>93363</v>
      </c>
      <c r="B25536" s="289" t="s">
        <v>49270</v>
      </c>
      <c r="D25536" s="293" t="s">
        <v>1701</v>
      </c>
    </row>
    <row r="25537" spans="1:4">
      <c r="A25537"/>
      <c r="B25537" s="289" t="s">
        <v>49274</v>
      </c>
    </row>
    <row r="25538" spans="1:4">
      <c r="A25538"/>
      <c r="B25538" s="289" t="s">
        <v>49279</v>
      </c>
    </row>
    <row r="25539" spans="1:4">
      <c r="A25539"/>
      <c r="B25539" s="289" t="s">
        <v>49280</v>
      </c>
    </row>
    <row r="25540" spans="1:4">
      <c r="A25540" s="292">
        <v>93364</v>
      </c>
      <c r="B25540" s="289" t="s">
        <v>49270</v>
      </c>
      <c r="D25540" s="293" t="s">
        <v>1618</v>
      </c>
    </row>
    <row r="25541" spans="1:4">
      <c r="A25541"/>
      <c r="B25541" s="289" t="s">
        <v>49271</v>
      </c>
    </row>
    <row r="25542" spans="1:4">
      <c r="A25542"/>
      <c r="B25542" s="289" t="s">
        <v>49281</v>
      </c>
    </row>
    <row r="25543" spans="1:4">
      <c r="A25543"/>
      <c r="B25543" s="289" t="s">
        <v>49282</v>
      </c>
    </row>
    <row r="25544" spans="1:4">
      <c r="A25544" s="292">
        <v>93365</v>
      </c>
      <c r="B25544" s="289" t="s">
        <v>49270</v>
      </c>
      <c r="D25544" s="293" t="s">
        <v>32741</v>
      </c>
    </row>
    <row r="25545" spans="1:4">
      <c r="A25545"/>
      <c r="B25545" s="289" t="s">
        <v>49274</v>
      </c>
    </row>
    <row r="25546" spans="1:4">
      <c r="A25546"/>
      <c r="B25546" s="289" t="s">
        <v>49283</v>
      </c>
    </row>
    <row r="25547" spans="1:4">
      <c r="A25547"/>
      <c r="B25547" s="289" t="s">
        <v>49273</v>
      </c>
    </row>
    <row r="25548" spans="1:4">
      <c r="A25548" s="292">
        <v>93366</v>
      </c>
      <c r="B25548" s="289" t="s">
        <v>49270</v>
      </c>
      <c r="D25548" s="293" t="s">
        <v>37244</v>
      </c>
    </row>
    <row r="25549" spans="1:4">
      <c r="A25549"/>
      <c r="B25549" s="289" t="s">
        <v>49271</v>
      </c>
    </row>
    <row r="25550" spans="1:4">
      <c r="A25550"/>
      <c r="B25550" s="289" t="s">
        <v>49284</v>
      </c>
    </row>
    <row r="25551" spans="1:4">
      <c r="A25551"/>
      <c r="B25551" s="289" t="s">
        <v>49278</v>
      </c>
    </row>
    <row r="25552" spans="1:4">
      <c r="A25552" s="292">
        <v>93367</v>
      </c>
      <c r="B25552" s="289" t="s">
        <v>49270</v>
      </c>
      <c r="D25552" s="293" t="s">
        <v>247</v>
      </c>
    </row>
    <row r="25553" spans="1:4">
      <c r="A25553"/>
      <c r="B25553" s="289" t="s">
        <v>49271</v>
      </c>
    </row>
    <row r="25554" spans="1:4">
      <c r="A25554"/>
      <c r="B25554" s="289" t="s">
        <v>49285</v>
      </c>
    </row>
    <row r="25555" spans="1:4">
      <c r="A25555"/>
      <c r="B25555" s="289" t="s">
        <v>49286</v>
      </c>
    </row>
    <row r="25557" spans="1:4">
      <c r="A25557" s="287" t="s">
        <v>40995</v>
      </c>
      <c r="B25557"/>
      <c r="D25557" s="288" t="s">
        <v>49287</v>
      </c>
    </row>
    <row r="25558" spans="1:4">
      <c r="A25558" s="289" t="s">
        <v>40997</v>
      </c>
      <c r="B25558"/>
    </row>
    <row r="25559" spans="1:4">
      <c r="A25559"/>
      <c r="B25559"/>
    </row>
    <row r="25560" spans="1:4">
      <c r="A25560" s="289" t="s">
        <v>40998</v>
      </c>
      <c r="B25560" s="289" t="s">
        <v>40999</v>
      </c>
    </row>
    <row r="25561" spans="1:4">
      <c r="A25561" s="290" t="s">
        <v>16137</v>
      </c>
      <c r="B25561" s="290" t="s">
        <v>41000</v>
      </c>
      <c r="C25561" s="291" t="s">
        <v>41001</v>
      </c>
      <c r="D25561" s="291" t="s">
        <v>41002</v>
      </c>
    </row>
    <row r="25562" spans="1:4">
      <c r="A25562" s="289" t="s">
        <v>41003</v>
      </c>
      <c r="B25562" s="289" t="s">
        <v>14347</v>
      </c>
    </row>
    <row r="25563" spans="1:4">
      <c r="A25563" s="292">
        <v>93368</v>
      </c>
      <c r="B25563" s="289" t="s">
        <v>49270</v>
      </c>
      <c r="D25563" s="293" t="s">
        <v>636</v>
      </c>
    </row>
    <row r="25564" spans="1:4">
      <c r="A25564"/>
      <c r="B25564" s="289" t="s">
        <v>49274</v>
      </c>
    </row>
    <row r="25565" spans="1:4">
      <c r="A25565"/>
      <c r="B25565" s="289" t="s">
        <v>49288</v>
      </c>
    </row>
    <row r="25566" spans="1:4">
      <c r="A25566"/>
      <c r="B25566" s="289" t="s">
        <v>49286</v>
      </c>
    </row>
    <row r="25567" spans="1:4">
      <c r="A25567" s="292">
        <v>93369</v>
      </c>
      <c r="B25567" s="289" t="s">
        <v>49270</v>
      </c>
      <c r="D25567" s="293" t="s">
        <v>18518</v>
      </c>
    </row>
    <row r="25568" spans="1:4">
      <c r="A25568"/>
      <c r="B25568" s="289" t="s">
        <v>49271</v>
      </c>
    </row>
    <row r="25569" spans="1:4">
      <c r="A25569"/>
      <c r="B25569" s="289" t="s">
        <v>49289</v>
      </c>
    </row>
    <row r="25570" spans="1:4">
      <c r="A25570"/>
      <c r="B25570" s="289" t="s">
        <v>49290</v>
      </c>
    </row>
    <row r="25571" spans="1:4">
      <c r="A25571" s="292">
        <v>93370</v>
      </c>
      <c r="B25571" s="289" t="s">
        <v>49270</v>
      </c>
      <c r="D25571" s="293" t="s">
        <v>608</v>
      </c>
    </row>
    <row r="25572" spans="1:4">
      <c r="A25572"/>
      <c r="B25572" s="289" t="s">
        <v>49274</v>
      </c>
    </row>
    <row r="25573" spans="1:4">
      <c r="A25573"/>
      <c r="B25573" s="289" t="s">
        <v>49291</v>
      </c>
    </row>
    <row r="25574" spans="1:4">
      <c r="A25574"/>
      <c r="B25574" s="289" t="s">
        <v>49286</v>
      </c>
    </row>
    <row r="25575" spans="1:4">
      <c r="A25575" s="292">
        <v>93371</v>
      </c>
      <c r="B25575" s="289" t="s">
        <v>49270</v>
      </c>
      <c r="D25575" s="293" t="s">
        <v>816</v>
      </c>
    </row>
    <row r="25576" spans="1:4">
      <c r="A25576"/>
      <c r="B25576" s="289" t="s">
        <v>49271</v>
      </c>
    </row>
    <row r="25577" spans="1:4">
      <c r="A25577"/>
      <c r="B25577" s="289" t="s">
        <v>49292</v>
      </c>
    </row>
    <row r="25578" spans="1:4">
      <c r="A25578"/>
      <c r="B25578" s="289" t="s">
        <v>49290</v>
      </c>
    </row>
    <row r="25579" spans="1:4">
      <c r="A25579" s="292">
        <v>93372</v>
      </c>
      <c r="B25579" s="289" t="s">
        <v>49270</v>
      </c>
      <c r="D25579" s="293" t="s">
        <v>143</v>
      </c>
    </row>
    <row r="25580" spans="1:4">
      <c r="A25580"/>
      <c r="B25580" s="289" t="s">
        <v>49274</v>
      </c>
    </row>
    <row r="25581" spans="1:4">
      <c r="A25581"/>
      <c r="B25581" s="289" t="s">
        <v>49293</v>
      </c>
    </row>
    <row r="25582" spans="1:4">
      <c r="A25582"/>
      <c r="B25582" s="289" t="s">
        <v>49286</v>
      </c>
    </row>
    <row r="25583" spans="1:4">
      <c r="A25583" s="292">
        <v>93373</v>
      </c>
      <c r="B25583" s="289" t="s">
        <v>49270</v>
      </c>
      <c r="D25583" s="293" t="s">
        <v>22923</v>
      </c>
    </row>
    <row r="25584" spans="1:4">
      <c r="A25584"/>
      <c r="B25584" s="289" t="s">
        <v>49271</v>
      </c>
    </row>
    <row r="25585" spans="1:4">
      <c r="A25585"/>
      <c r="B25585" s="289" t="s">
        <v>49294</v>
      </c>
    </row>
    <row r="25586" spans="1:4">
      <c r="A25586"/>
      <c r="B25586" s="289" t="s">
        <v>49290</v>
      </c>
    </row>
    <row r="25588" spans="1:4">
      <c r="A25588" s="287" t="s">
        <v>40995</v>
      </c>
      <c r="B25588"/>
      <c r="D25588" s="288" t="s">
        <v>49295</v>
      </c>
    </row>
    <row r="25589" spans="1:4">
      <c r="A25589" s="289" t="s">
        <v>40997</v>
      </c>
      <c r="B25589"/>
    </row>
    <row r="25590" spans="1:4">
      <c r="A25590"/>
      <c r="B25590"/>
    </row>
    <row r="25591" spans="1:4">
      <c r="A25591" s="289" t="s">
        <v>40998</v>
      </c>
      <c r="B25591" s="289" t="s">
        <v>40999</v>
      </c>
    </row>
    <row r="25592" spans="1:4">
      <c r="A25592" s="290" t="s">
        <v>16137</v>
      </c>
      <c r="B25592" s="290" t="s">
        <v>41000</v>
      </c>
      <c r="C25592" s="291" t="s">
        <v>41001</v>
      </c>
      <c r="D25592" s="291" t="s">
        <v>41002</v>
      </c>
    </row>
    <row r="25593" spans="1:4">
      <c r="A25593" s="289" t="s">
        <v>41003</v>
      </c>
      <c r="B25593" s="289" t="s">
        <v>14347</v>
      </c>
    </row>
    <row r="25594" spans="1:4">
      <c r="A25594" s="292">
        <v>93374</v>
      </c>
      <c r="B25594" s="289" t="s">
        <v>49296</v>
      </c>
      <c r="D25594" s="293" t="s">
        <v>156</v>
      </c>
    </row>
    <row r="25595" spans="1:4">
      <c r="A25595"/>
      <c r="B25595" s="289" t="s">
        <v>49297</v>
      </c>
    </row>
    <row r="25596" spans="1:4">
      <c r="A25596"/>
      <c r="B25596" s="289" t="s">
        <v>49298</v>
      </c>
    </row>
    <row r="25597" spans="1:4">
      <c r="A25597"/>
      <c r="B25597" s="289" t="s">
        <v>49299</v>
      </c>
    </row>
    <row r="25598" spans="1:4">
      <c r="A25598" s="292">
        <v>93375</v>
      </c>
      <c r="B25598" s="289" t="s">
        <v>49296</v>
      </c>
      <c r="D25598" s="293" t="s">
        <v>1639</v>
      </c>
    </row>
    <row r="25599" spans="1:4">
      <c r="A25599"/>
      <c r="B25599" s="289" t="s">
        <v>49300</v>
      </c>
    </row>
    <row r="25600" spans="1:4">
      <c r="A25600"/>
      <c r="B25600" s="289" t="s">
        <v>49301</v>
      </c>
    </row>
    <row r="25601" spans="1:4">
      <c r="A25601"/>
      <c r="B25601" s="289" t="s">
        <v>49302</v>
      </c>
    </row>
    <row r="25602" spans="1:4">
      <c r="A25602" s="292">
        <v>93376</v>
      </c>
      <c r="B25602" s="289" t="s">
        <v>49296</v>
      </c>
      <c r="D25602" s="293" t="s">
        <v>676</v>
      </c>
    </row>
    <row r="25603" spans="1:4">
      <c r="A25603"/>
      <c r="B25603" s="289" t="s">
        <v>49297</v>
      </c>
    </row>
    <row r="25604" spans="1:4">
      <c r="A25604"/>
      <c r="B25604" s="289" t="s">
        <v>49303</v>
      </c>
    </row>
    <row r="25605" spans="1:4">
      <c r="A25605"/>
      <c r="B25605" s="289" t="s">
        <v>49302</v>
      </c>
    </row>
    <row r="25606" spans="1:4">
      <c r="A25606" s="292">
        <v>93377</v>
      </c>
      <c r="B25606" s="289" t="s">
        <v>49296</v>
      </c>
      <c r="D25606" s="293" t="s">
        <v>506</v>
      </c>
    </row>
    <row r="25607" spans="1:4">
      <c r="A25607"/>
      <c r="B25607" s="289" t="s">
        <v>49300</v>
      </c>
    </row>
    <row r="25608" spans="1:4">
      <c r="A25608"/>
      <c r="B25608" s="289" t="s">
        <v>49304</v>
      </c>
    </row>
    <row r="25609" spans="1:4">
      <c r="A25609"/>
      <c r="B25609" s="289" t="s">
        <v>49305</v>
      </c>
    </row>
    <row r="25610" spans="1:4">
      <c r="A25610" s="292">
        <v>93378</v>
      </c>
      <c r="B25610" s="289" t="s">
        <v>49296</v>
      </c>
      <c r="D25610" s="293" t="s">
        <v>1303</v>
      </c>
    </row>
    <row r="25611" spans="1:4">
      <c r="A25611"/>
      <c r="B25611" s="289" t="s">
        <v>49297</v>
      </c>
    </row>
    <row r="25612" spans="1:4">
      <c r="A25612"/>
      <c r="B25612" s="289" t="s">
        <v>49306</v>
      </c>
    </row>
    <row r="25613" spans="1:4">
      <c r="A25613"/>
      <c r="B25613" s="289" t="s">
        <v>49280</v>
      </c>
    </row>
    <row r="25614" spans="1:4">
      <c r="A25614" s="292">
        <v>93379</v>
      </c>
      <c r="B25614" s="289" t="s">
        <v>49296</v>
      </c>
      <c r="D25614" s="293" t="s">
        <v>2196</v>
      </c>
    </row>
    <row r="25615" spans="1:4">
      <c r="A25615"/>
      <c r="B25615" s="289" t="s">
        <v>49300</v>
      </c>
    </row>
    <row r="25616" spans="1:4">
      <c r="A25616"/>
      <c r="B25616" s="289" t="s">
        <v>49307</v>
      </c>
    </row>
    <row r="25617" spans="1:4">
      <c r="A25617"/>
      <c r="B25617" s="289" t="s">
        <v>49308</v>
      </c>
    </row>
    <row r="25619" spans="1:4">
      <c r="A25619" s="287" t="s">
        <v>40995</v>
      </c>
      <c r="B25619"/>
      <c r="D25619" s="288" t="s">
        <v>49309</v>
      </c>
    </row>
    <row r="25620" spans="1:4">
      <c r="A25620" s="289" t="s">
        <v>40997</v>
      </c>
      <c r="B25620"/>
    </row>
    <row r="25621" spans="1:4">
      <c r="A25621"/>
      <c r="B25621"/>
    </row>
    <row r="25622" spans="1:4">
      <c r="A25622" s="289" t="s">
        <v>40998</v>
      </c>
      <c r="B25622" s="289" t="s">
        <v>40999</v>
      </c>
    </row>
    <row r="25623" spans="1:4">
      <c r="A25623" s="290" t="s">
        <v>16137</v>
      </c>
      <c r="B25623" s="290" t="s">
        <v>41000</v>
      </c>
      <c r="C25623" s="291" t="s">
        <v>41001</v>
      </c>
      <c r="D25623" s="291" t="s">
        <v>41002</v>
      </c>
    </row>
    <row r="25624" spans="1:4">
      <c r="A25624" s="289" t="s">
        <v>41003</v>
      </c>
      <c r="B25624" s="289" t="s">
        <v>14347</v>
      </c>
    </row>
    <row r="25625" spans="1:4">
      <c r="A25625" s="292">
        <v>93380</v>
      </c>
      <c r="B25625" s="289" t="s">
        <v>49296</v>
      </c>
      <c r="D25625" s="293" t="s">
        <v>33450</v>
      </c>
    </row>
    <row r="25626" spans="1:4">
      <c r="A25626"/>
      <c r="B25626" s="289" t="s">
        <v>49297</v>
      </c>
    </row>
    <row r="25627" spans="1:4">
      <c r="A25627"/>
      <c r="B25627" s="289" t="s">
        <v>49310</v>
      </c>
    </row>
    <row r="25628" spans="1:4">
      <c r="A25628"/>
      <c r="B25628" s="289" t="s">
        <v>49308</v>
      </c>
    </row>
    <row r="25629" spans="1:4">
      <c r="A25629" s="292">
        <v>93381</v>
      </c>
      <c r="B25629" s="289" t="s">
        <v>49296</v>
      </c>
      <c r="D25629" s="293" t="s">
        <v>1037</v>
      </c>
    </row>
    <row r="25630" spans="1:4">
      <c r="A25630"/>
      <c r="B25630" s="289" t="s">
        <v>49300</v>
      </c>
    </row>
    <row r="25631" spans="1:4">
      <c r="A25631"/>
      <c r="B25631" s="289" t="s">
        <v>49304</v>
      </c>
    </row>
    <row r="25632" spans="1:4">
      <c r="A25632"/>
      <c r="B25632" s="289" t="s">
        <v>49311</v>
      </c>
    </row>
    <row r="25633" spans="1:4">
      <c r="A25633" s="292">
        <v>93382</v>
      </c>
      <c r="B25633" s="289" t="s">
        <v>16050</v>
      </c>
      <c r="C25633" s="288" t="s">
        <v>2888</v>
      </c>
      <c r="D25633" s="293" t="s">
        <v>29021</v>
      </c>
    </row>
    <row r="25634" spans="1:4">
      <c r="A25634" s="292">
        <v>96995</v>
      </c>
      <c r="B25634" s="289" t="s">
        <v>49312</v>
      </c>
      <c r="C25634" s="288" t="s">
        <v>2888</v>
      </c>
      <c r="D25634" s="293" t="s">
        <v>32263</v>
      </c>
    </row>
    <row r="25635" spans="1:4">
      <c r="A25635" s="289" t="s">
        <v>15345</v>
      </c>
      <c r="B25635" s="289" t="s">
        <v>49313</v>
      </c>
    </row>
    <row r="25636" spans="1:4">
      <c r="A25636" s="292">
        <v>72838</v>
      </c>
      <c r="B25636" s="289" t="s">
        <v>49314</v>
      </c>
      <c r="D25636" s="288" t="s">
        <v>1913</v>
      </c>
    </row>
    <row r="25637" spans="1:4">
      <c r="A25637"/>
      <c r="B25637" s="289" t="s">
        <v>39063</v>
      </c>
    </row>
    <row r="25638" spans="1:4">
      <c r="A25638" s="292">
        <v>72839</v>
      </c>
      <c r="B25638" s="289" t="s">
        <v>49315</v>
      </c>
      <c r="D25638" s="288" t="s">
        <v>852</v>
      </c>
    </row>
    <row r="25639" spans="1:4">
      <c r="A25639"/>
      <c r="B25639" s="289" t="s">
        <v>15348</v>
      </c>
    </row>
    <row r="25640" spans="1:4">
      <c r="A25640" s="292">
        <v>72840</v>
      </c>
      <c r="B25640" s="289" t="s">
        <v>49316</v>
      </c>
      <c r="D25640" s="288" t="s">
        <v>915</v>
      </c>
    </row>
    <row r="25641" spans="1:4">
      <c r="A25641" s="292">
        <v>72844</v>
      </c>
      <c r="B25641" s="289" t="s">
        <v>49317</v>
      </c>
      <c r="D25641" s="288" t="s">
        <v>2508</v>
      </c>
    </row>
    <row r="25642" spans="1:4">
      <c r="A25642"/>
      <c r="B25642" s="289" t="s">
        <v>15349</v>
      </c>
    </row>
    <row r="25643" spans="1:4">
      <c r="A25643" s="292">
        <v>72845</v>
      </c>
      <c r="B25643" s="289" t="s">
        <v>49318</v>
      </c>
      <c r="D25643" s="293" t="s">
        <v>2754</v>
      </c>
    </row>
    <row r="25644" spans="1:4">
      <c r="A25644"/>
      <c r="B25644" s="289" t="s">
        <v>15350</v>
      </c>
    </row>
    <row r="25645" spans="1:4">
      <c r="A25645" s="292">
        <v>72846</v>
      </c>
      <c r="B25645" s="289" t="s">
        <v>49319</v>
      </c>
      <c r="D25645" s="293" t="s">
        <v>2175</v>
      </c>
    </row>
    <row r="25646" spans="1:4">
      <c r="A25646"/>
      <c r="B25646" s="289" t="s">
        <v>49320</v>
      </c>
    </row>
    <row r="25647" spans="1:4">
      <c r="A25647" s="292">
        <v>72847</v>
      </c>
      <c r="B25647" s="289" t="s">
        <v>49321</v>
      </c>
      <c r="D25647" s="293" t="s">
        <v>732</v>
      </c>
    </row>
    <row r="25648" spans="1:4">
      <c r="A25648"/>
      <c r="B25648" s="289" t="s">
        <v>15351</v>
      </c>
    </row>
    <row r="25649" spans="1:4">
      <c r="A25649" s="292">
        <v>72848</v>
      </c>
      <c r="B25649" s="289" t="s">
        <v>49322</v>
      </c>
      <c r="D25649" s="293" t="s">
        <v>2415</v>
      </c>
    </row>
    <row r="25650" spans="1:4">
      <c r="A25650"/>
      <c r="B25650" s="289" t="s">
        <v>49320</v>
      </c>
    </row>
    <row r="25652" spans="1:4">
      <c r="A25652" s="287" t="s">
        <v>40995</v>
      </c>
      <c r="B25652"/>
      <c r="D25652" s="288" t="s">
        <v>49323</v>
      </c>
    </row>
    <row r="25653" spans="1:4">
      <c r="A25653" s="289" t="s">
        <v>40997</v>
      </c>
      <c r="B25653"/>
    </row>
    <row r="25654" spans="1:4">
      <c r="A25654"/>
      <c r="B25654"/>
    </row>
    <row r="25655" spans="1:4">
      <c r="A25655" s="289" t="s">
        <v>40998</v>
      </c>
      <c r="B25655" s="289" t="s">
        <v>40999</v>
      </c>
    </row>
    <row r="25656" spans="1:4">
      <c r="A25656" s="290" t="s">
        <v>16137</v>
      </c>
      <c r="B25656" s="290" t="s">
        <v>41000</v>
      </c>
      <c r="C25656" s="291" t="s">
        <v>41001</v>
      </c>
      <c r="D25656" s="291" t="s">
        <v>41002</v>
      </c>
    </row>
    <row r="25657" spans="1:4">
      <c r="A25657" s="289" t="s">
        <v>41003</v>
      </c>
      <c r="B25657" s="289" t="s">
        <v>14347</v>
      </c>
    </row>
    <row r="25658" spans="1:4">
      <c r="A25658" s="292">
        <v>72849</v>
      </c>
      <c r="B25658" s="289" t="s">
        <v>49324</v>
      </c>
      <c r="D25658" s="293" t="s">
        <v>1208</v>
      </c>
    </row>
    <row r="25659" spans="1:4">
      <c r="A25659"/>
      <c r="B25659" s="289" t="s">
        <v>15352</v>
      </c>
    </row>
    <row r="25660" spans="1:4">
      <c r="A25660" s="292">
        <v>72850</v>
      </c>
      <c r="B25660" s="289" t="s">
        <v>49325</v>
      </c>
      <c r="D25660" s="293" t="s">
        <v>1043</v>
      </c>
    </row>
    <row r="25661" spans="1:4">
      <c r="A25661"/>
      <c r="B25661" s="289" t="s">
        <v>49326</v>
      </c>
    </row>
    <row r="25662" spans="1:4">
      <c r="A25662" s="292">
        <v>72882</v>
      </c>
      <c r="B25662" s="289" t="s">
        <v>49327</v>
      </c>
      <c r="D25662" s="293" t="s">
        <v>1013</v>
      </c>
    </row>
    <row r="25663" spans="1:4">
      <c r="A25663"/>
      <c r="B25663" s="289" t="s">
        <v>39063</v>
      </c>
    </row>
    <row r="25664" spans="1:4">
      <c r="A25664" s="292">
        <v>72883</v>
      </c>
      <c r="B25664" s="289" t="s">
        <v>49328</v>
      </c>
      <c r="D25664" s="293" t="s">
        <v>26759</v>
      </c>
    </row>
    <row r="25665" spans="1:4">
      <c r="A25665"/>
      <c r="B25665" s="289" t="s">
        <v>15348</v>
      </c>
    </row>
    <row r="25666" spans="1:4">
      <c r="A25666" s="292">
        <v>72884</v>
      </c>
      <c r="B25666" s="289" t="s">
        <v>49329</v>
      </c>
      <c r="D25666" s="288" t="s">
        <v>1913</v>
      </c>
    </row>
    <row r="25667" spans="1:4">
      <c r="A25667" s="292">
        <v>72888</v>
      </c>
      <c r="B25667" s="289" t="s">
        <v>49330</v>
      </c>
      <c r="D25667" s="293" t="s">
        <v>19662</v>
      </c>
    </row>
    <row r="25668" spans="1:4">
      <c r="A25668"/>
      <c r="B25668" s="289" t="s">
        <v>15349</v>
      </c>
    </row>
    <row r="25669" spans="1:4">
      <c r="A25669" s="292">
        <v>72890</v>
      </c>
      <c r="B25669" s="289" t="s">
        <v>49331</v>
      </c>
      <c r="D25669" s="293" t="s">
        <v>627</v>
      </c>
    </row>
    <row r="25670" spans="1:4">
      <c r="A25670"/>
      <c r="B25670" s="289" t="s">
        <v>15354</v>
      </c>
    </row>
    <row r="25671" spans="1:4">
      <c r="A25671" s="292">
        <v>72891</v>
      </c>
      <c r="B25671" s="289" t="s">
        <v>49332</v>
      </c>
      <c r="D25671" s="293" t="s">
        <v>22823</v>
      </c>
    </row>
    <row r="25672" spans="1:4">
      <c r="A25672"/>
      <c r="B25672" s="289" t="s">
        <v>49333</v>
      </c>
    </row>
    <row r="25673" spans="1:4">
      <c r="A25673" s="292">
        <v>72892</v>
      </c>
      <c r="B25673" s="289" t="s">
        <v>49334</v>
      </c>
      <c r="D25673" s="293" t="s">
        <v>1041</v>
      </c>
    </row>
    <row r="25674" spans="1:4">
      <c r="A25674"/>
      <c r="B25674" s="289" t="s">
        <v>15355</v>
      </c>
    </row>
    <row r="25675" spans="1:4">
      <c r="A25675" s="292">
        <v>72893</v>
      </c>
      <c r="B25675" s="289" t="s">
        <v>49335</v>
      </c>
      <c r="D25675" s="293" t="s">
        <v>415</v>
      </c>
    </row>
    <row r="25676" spans="1:4">
      <c r="A25676"/>
      <c r="B25676" s="289" t="s">
        <v>49336</v>
      </c>
    </row>
    <row r="25677" spans="1:4">
      <c r="A25677" s="292">
        <v>72894</v>
      </c>
      <c r="B25677" s="289" t="s">
        <v>49337</v>
      </c>
      <c r="D25677" s="293" t="s">
        <v>2558</v>
      </c>
    </row>
    <row r="25678" spans="1:4">
      <c r="A25678"/>
      <c r="B25678" s="289" t="s">
        <v>15356</v>
      </c>
    </row>
    <row r="25679" spans="1:4">
      <c r="A25679" s="292">
        <v>72895</v>
      </c>
      <c r="B25679" s="289" t="s">
        <v>49338</v>
      </c>
      <c r="D25679" s="293" t="s">
        <v>1308</v>
      </c>
    </row>
    <row r="25680" spans="1:4">
      <c r="A25680"/>
      <c r="B25680" s="289" t="s">
        <v>15357</v>
      </c>
    </row>
    <row r="25681" spans="1:4">
      <c r="A25681" s="292">
        <v>72897</v>
      </c>
      <c r="B25681" s="289" t="s">
        <v>15358</v>
      </c>
      <c r="C25681" s="288" t="s">
        <v>2888</v>
      </c>
      <c r="D25681" s="293" t="s">
        <v>1550</v>
      </c>
    </row>
    <row r="25682" spans="1:4">
      <c r="A25682" s="292">
        <v>72898</v>
      </c>
      <c r="B25682" s="289" t="s">
        <v>15359</v>
      </c>
      <c r="C25682" s="288" t="s">
        <v>2888</v>
      </c>
      <c r="D25682" s="293" t="s">
        <v>430</v>
      </c>
    </row>
    <row r="25683" spans="1:4">
      <c r="A25683" s="292">
        <v>72899</v>
      </c>
      <c r="B25683" s="289" t="s">
        <v>49339</v>
      </c>
      <c r="D25683" s="293" t="s">
        <v>750</v>
      </c>
    </row>
    <row r="25684" spans="1:4">
      <c r="A25684"/>
      <c r="B25684" s="289" t="s">
        <v>15360</v>
      </c>
    </row>
    <row r="25686" spans="1:4">
      <c r="A25686" s="287" t="s">
        <v>40995</v>
      </c>
      <c r="B25686"/>
      <c r="D25686" s="288" t="s">
        <v>49340</v>
      </c>
    </row>
    <row r="25687" spans="1:4">
      <c r="A25687" s="289" t="s">
        <v>40997</v>
      </c>
      <c r="B25687"/>
    </row>
    <row r="25688" spans="1:4">
      <c r="A25688"/>
      <c r="B25688"/>
    </row>
    <row r="25689" spans="1:4">
      <c r="A25689" s="289" t="s">
        <v>40998</v>
      </c>
      <c r="B25689" s="289" t="s">
        <v>40999</v>
      </c>
    </row>
    <row r="25690" spans="1:4">
      <c r="A25690" s="290" t="s">
        <v>16137</v>
      </c>
      <c r="B25690" s="290" t="s">
        <v>41000</v>
      </c>
      <c r="C25690" s="291" t="s">
        <v>41001</v>
      </c>
      <c r="D25690" s="291" t="s">
        <v>41002</v>
      </c>
    </row>
    <row r="25691" spans="1:4">
      <c r="A25691" s="289" t="s">
        <v>41443</v>
      </c>
      <c r="B25691" s="289" t="s">
        <v>41444</v>
      </c>
    </row>
    <row r="25692" spans="1:4">
      <c r="A25692" s="292">
        <v>72900</v>
      </c>
      <c r="B25692" s="289" t="s">
        <v>49341</v>
      </c>
      <c r="D25692" s="293" t="s">
        <v>2126</v>
      </c>
    </row>
    <row r="25693" spans="1:4">
      <c r="A25693"/>
      <c r="B25693" s="289" t="s">
        <v>39064</v>
      </c>
    </row>
    <row r="25694" spans="1:4">
      <c r="A25694" s="292">
        <v>74010</v>
      </c>
      <c r="B25694" s="289" t="s">
        <v>15361</v>
      </c>
    </row>
    <row r="25695" spans="1:4">
      <c r="A25695" s="289" t="s">
        <v>28</v>
      </c>
      <c r="B25695" s="289" t="s">
        <v>49342</v>
      </c>
      <c r="D25695" s="293" t="s">
        <v>1143</v>
      </c>
    </row>
    <row r="25696" spans="1:4">
      <c r="A25696"/>
      <c r="B25696" s="289" t="s">
        <v>49343</v>
      </c>
    </row>
    <row r="25697" spans="1:4">
      <c r="A25697"/>
      <c r="B25697" s="289" t="s">
        <v>15362</v>
      </c>
    </row>
    <row r="25698" spans="1:4">
      <c r="A25698" s="292">
        <v>83356</v>
      </c>
      <c r="B25698" s="289" t="s">
        <v>15363</v>
      </c>
      <c r="C25698" s="288" t="s">
        <v>15353</v>
      </c>
      <c r="D25698" s="288" t="s">
        <v>515</v>
      </c>
    </row>
    <row r="25699" spans="1:4">
      <c r="A25699" s="292">
        <v>83358</v>
      </c>
      <c r="B25699" s="289" t="s">
        <v>49344</v>
      </c>
      <c r="C25699" s="288" t="s">
        <v>15353</v>
      </c>
      <c r="D25699" s="293" t="s">
        <v>324</v>
      </c>
    </row>
    <row r="25700" spans="1:4">
      <c r="A25700" s="292">
        <v>95303</v>
      </c>
      <c r="B25700" s="289" t="s">
        <v>49345</v>
      </c>
      <c r="D25700" s="293" t="s">
        <v>19247</v>
      </c>
    </row>
    <row r="25701" spans="1:4">
      <c r="A25701"/>
      <c r="B25701" s="289" t="s">
        <v>49346</v>
      </c>
    </row>
    <row r="25702" spans="1:4">
      <c r="A25702" s="292">
        <v>97912</v>
      </c>
      <c r="B25702" s="289" t="s">
        <v>49347</v>
      </c>
      <c r="D25702" s="293" t="s">
        <v>607</v>
      </c>
    </row>
    <row r="25703" spans="1:4">
      <c r="A25703"/>
      <c r="B25703" s="289" t="s">
        <v>49348</v>
      </c>
    </row>
    <row r="25704" spans="1:4">
      <c r="A25704" s="292">
        <v>97913</v>
      </c>
      <c r="B25704" s="289" t="s">
        <v>49349</v>
      </c>
      <c r="D25704" s="293" t="s">
        <v>788</v>
      </c>
    </row>
    <row r="25705" spans="1:4">
      <c r="A25705"/>
      <c r="B25705" s="289" t="s">
        <v>49350</v>
      </c>
    </row>
    <row r="25706" spans="1:4">
      <c r="A25706" s="292">
        <v>97914</v>
      </c>
      <c r="B25706" s="289" t="s">
        <v>49351</v>
      </c>
      <c r="D25706" s="293" t="s">
        <v>2218</v>
      </c>
    </row>
    <row r="25707" spans="1:4">
      <c r="A25707"/>
      <c r="B25707" s="289" t="s">
        <v>49352</v>
      </c>
    </row>
    <row r="25708" spans="1:4">
      <c r="A25708" s="292">
        <v>97915</v>
      </c>
      <c r="B25708" s="289" t="s">
        <v>49351</v>
      </c>
      <c r="D25708" s="293" t="s">
        <v>1211</v>
      </c>
    </row>
    <row r="25709" spans="1:4">
      <c r="A25709"/>
      <c r="B25709" s="289" t="s">
        <v>49353</v>
      </c>
    </row>
    <row r="25710" spans="1:4">
      <c r="A25710" s="292">
        <v>97916</v>
      </c>
      <c r="B25710" s="289" t="s">
        <v>49354</v>
      </c>
      <c r="D25710" s="293" t="s">
        <v>814</v>
      </c>
    </row>
    <row r="25711" spans="1:4">
      <c r="A25711"/>
      <c r="B25711" s="289" t="s">
        <v>49355</v>
      </c>
    </row>
    <row r="25712" spans="1:4">
      <c r="A25712" s="292">
        <v>97917</v>
      </c>
      <c r="B25712" s="289" t="s">
        <v>49356</v>
      </c>
      <c r="D25712" s="293" t="s">
        <v>1211</v>
      </c>
    </row>
    <row r="25713" spans="1:4">
      <c r="A25713"/>
      <c r="B25713" s="289" t="s">
        <v>49357</v>
      </c>
    </row>
    <row r="25714" spans="1:4">
      <c r="A25714" s="292">
        <v>97918</v>
      </c>
      <c r="B25714" s="289" t="s">
        <v>49358</v>
      </c>
      <c r="D25714" s="293" t="s">
        <v>2394</v>
      </c>
    </row>
    <row r="25715" spans="1:4">
      <c r="A25715"/>
      <c r="B25715" s="289" t="s">
        <v>49359</v>
      </c>
    </row>
    <row r="25716" spans="1:4">
      <c r="A25716" s="292">
        <v>97919</v>
      </c>
      <c r="B25716" s="289" t="s">
        <v>49358</v>
      </c>
      <c r="D25716" s="288" t="s">
        <v>480</v>
      </c>
    </row>
    <row r="25717" spans="1:4">
      <c r="A25717"/>
      <c r="B25717" s="289" t="s">
        <v>49360</v>
      </c>
    </row>
    <row r="25718" spans="1:4">
      <c r="A25718" s="289" t="s">
        <v>15364</v>
      </c>
      <c r="B25718" s="289" t="s">
        <v>15365</v>
      </c>
    </row>
    <row r="25720" spans="1:4">
      <c r="A25720" s="287" t="s">
        <v>40995</v>
      </c>
      <c r="B25720"/>
      <c r="D25720" s="288" t="s">
        <v>49361</v>
      </c>
    </row>
    <row r="25721" spans="1:4">
      <c r="A25721" s="289" t="s">
        <v>40997</v>
      </c>
      <c r="B25721"/>
    </row>
    <row r="25722" spans="1:4">
      <c r="A25722"/>
      <c r="B25722"/>
    </row>
    <row r="25723" spans="1:4">
      <c r="A25723" s="289" t="s">
        <v>40998</v>
      </c>
      <c r="B25723" s="289" t="s">
        <v>40999</v>
      </c>
    </row>
    <row r="25724" spans="1:4">
      <c r="A25724" s="290" t="s">
        <v>16137</v>
      </c>
      <c r="B25724" s="290" t="s">
        <v>41000</v>
      </c>
      <c r="C25724" s="291" t="s">
        <v>41001</v>
      </c>
      <c r="D25724" s="291" t="s">
        <v>41002</v>
      </c>
    </row>
    <row r="25725" spans="1:4">
      <c r="A25725" s="289" t="s">
        <v>41003</v>
      </c>
      <c r="B25725" s="289" t="s">
        <v>14347</v>
      </c>
    </row>
    <row r="25726" spans="1:4">
      <c r="A25726" s="292">
        <v>94097</v>
      </c>
      <c r="B25726" s="289" t="s">
        <v>49362</v>
      </c>
      <c r="D25726" s="293" t="s">
        <v>430</v>
      </c>
    </row>
    <row r="25727" spans="1:4">
      <c r="A25727"/>
      <c r="B25727" s="289" t="s">
        <v>43948</v>
      </c>
    </row>
    <row r="25728" spans="1:4">
      <c r="A25728" s="292">
        <v>94098</v>
      </c>
      <c r="B25728" s="289" t="s">
        <v>49363</v>
      </c>
      <c r="D25728" s="293" t="s">
        <v>1717</v>
      </c>
    </row>
    <row r="25729" spans="1:4">
      <c r="A25729"/>
      <c r="B25729" s="289" t="s">
        <v>49364</v>
      </c>
    </row>
    <row r="25730" spans="1:4">
      <c r="A25730" s="292">
        <v>94099</v>
      </c>
      <c r="B25730" s="289" t="s">
        <v>49365</v>
      </c>
      <c r="D25730" s="293" t="s">
        <v>909</v>
      </c>
    </row>
    <row r="25731" spans="1:4">
      <c r="A25731"/>
      <c r="B25731" s="289" t="s">
        <v>49366</v>
      </c>
    </row>
    <row r="25732" spans="1:4">
      <c r="A25732" s="292">
        <v>94100</v>
      </c>
      <c r="B25732" s="289" t="s">
        <v>49367</v>
      </c>
      <c r="D25732" s="293" t="s">
        <v>18500</v>
      </c>
    </row>
    <row r="25733" spans="1:4">
      <c r="A25733"/>
      <c r="B25733" s="289" t="s">
        <v>49368</v>
      </c>
    </row>
    <row r="25734" spans="1:4">
      <c r="A25734" s="292">
        <v>94102</v>
      </c>
      <c r="B25734" s="289" t="s">
        <v>49369</v>
      </c>
      <c r="D25734" s="293" t="s">
        <v>49370</v>
      </c>
    </row>
    <row r="25735" spans="1:4">
      <c r="A25735"/>
      <c r="B25735" s="289" t="s">
        <v>49371</v>
      </c>
    </row>
    <row r="25736" spans="1:4">
      <c r="A25736"/>
      <c r="B25736" s="289" t="s">
        <v>49372</v>
      </c>
    </row>
    <row r="25737" spans="1:4">
      <c r="A25737" s="292">
        <v>94103</v>
      </c>
      <c r="B25737" s="289" t="s">
        <v>49369</v>
      </c>
      <c r="D25737" s="293" t="s">
        <v>49373</v>
      </c>
    </row>
    <row r="25738" spans="1:4">
      <c r="A25738"/>
      <c r="B25738" s="289" t="s">
        <v>49374</v>
      </c>
    </row>
    <row r="25739" spans="1:4">
      <c r="A25739"/>
      <c r="B25739" s="289" t="s">
        <v>49372</v>
      </c>
    </row>
    <row r="25740" spans="1:4">
      <c r="A25740" s="292">
        <v>94104</v>
      </c>
      <c r="B25740" s="289" t="s">
        <v>49369</v>
      </c>
      <c r="D25740" s="293" t="s">
        <v>49375</v>
      </c>
    </row>
    <row r="25741" spans="1:4">
      <c r="A25741"/>
      <c r="B25741" s="289" t="s">
        <v>49376</v>
      </c>
    </row>
    <row r="25742" spans="1:4">
      <c r="A25742"/>
      <c r="B25742" s="289" t="s">
        <v>43950</v>
      </c>
    </row>
    <row r="25743" spans="1:4">
      <c r="A25743" s="292">
        <v>94105</v>
      </c>
      <c r="B25743" s="289" t="s">
        <v>49369</v>
      </c>
      <c r="D25743" s="293" t="s">
        <v>49377</v>
      </c>
    </row>
    <row r="25744" spans="1:4">
      <c r="A25744"/>
      <c r="B25744" s="289" t="s">
        <v>49378</v>
      </c>
    </row>
    <row r="25745" spans="1:4">
      <c r="A25745"/>
      <c r="B25745" s="289" t="s">
        <v>43950</v>
      </c>
    </row>
    <row r="25746" spans="1:4">
      <c r="A25746" s="292">
        <v>94106</v>
      </c>
      <c r="B25746" s="289" t="s">
        <v>49379</v>
      </c>
      <c r="D25746" s="293" t="s">
        <v>49380</v>
      </c>
    </row>
    <row r="25747" spans="1:4">
      <c r="A25747"/>
      <c r="B25747" s="289" t="s">
        <v>49381</v>
      </c>
    </row>
    <row r="25748" spans="1:4">
      <c r="A25748"/>
      <c r="B25748" s="289" t="s">
        <v>43950</v>
      </c>
    </row>
    <row r="25749" spans="1:4">
      <c r="A25749" s="292">
        <v>94107</v>
      </c>
      <c r="B25749" s="289" t="s">
        <v>49379</v>
      </c>
      <c r="D25749" s="293" t="s">
        <v>38270</v>
      </c>
    </row>
    <row r="25750" spans="1:4">
      <c r="A25750"/>
      <c r="B25750" s="289" t="s">
        <v>49382</v>
      </c>
    </row>
    <row r="25751" spans="1:4">
      <c r="A25751"/>
      <c r="B25751" s="289" t="s">
        <v>43950</v>
      </c>
    </row>
    <row r="25753" spans="1:4">
      <c r="A25753" s="287" t="s">
        <v>40995</v>
      </c>
      <c r="B25753"/>
      <c r="D25753" s="288" t="s">
        <v>49383</v>
      </c>
    </row>
    <row r="25754" spans="1:4">
      <c r="A25754" s="289" t="s">
        <v>40997</v>
      </c>
      <c r="B25754"/>
    </row>
    <row r="25755" spans="1:4">
      <c r="A25755"/>
      <c r="B25755"/>
    </row>
    <row r="25756" spans="1:4">
      <c r="A25756" s="289" t="s">
        <v>40998</v>
      </c>
      <c r="B25756" s="289" t="s">
        <v>40999</v>
      </c>
    </row>
    <row r="25757" spans="1:4">
      <c r="A25757" s="290" t="s">
        <v>16137</v>
      </c>
      <c r="B25757" s="290" t="s">
        <v>41000</v>
      </c>
      <c r="C25757" s="291" t="s">
        <v>41001</v>
      </c>
      <c r="D25757" s="291" t="s">
        <v>41002</v>
      </c>
    </row>
    <row r="25758" spans="1:4">
      <c r="A25758" s="289" t="s">
        <v>41003</v>
      </c>
      <c r="B25758" s="289" t="s">
        <v>14347</v>
      </c>
    </row>
    <row r="25759" spans="1:4">
      <c r="A25759" s="292">
        <v>94108</v>
      </c>
      <c r="B25759" s="289" t="s">
        <v>49379</v>
      </c>
      <c r="D25759" s="293" t="s">
        <v>49384</v>
      </c>
    </row>
    <row r="25760" spans="1:4">
      <c r="A25760"/>
      <c r="B25760" s="289" t="s">
        <v>49385</v>
      </c>
    </row>
    <row r="25761" spans="1:4">
      <c r="A25761"/>
      <c r="B25761" s="289" t="s">
        <v>43940</v>
      </c>
    </row>
    <row r="25762" spans="1:4">
      <c r="A25762" s="292">
        <v>94110</v>
      </c>
      <c r="B25762" s="289" t="s">
        <v>49379</v>
      </c>
      <c r="D25762" s="293" t="s">
        <v>26986</v>
      </c>
    </row>
    <row r="25763" spans="1:4">
      <c r="A25763"/>
      <c r="B25763" s="289" t="s">
        <v>49386</v>
      </c>
    </row>
    <row r="25764" spans="1:4">
      <c r="A25764"/>
      <c r="B25764" s="289" t="s">
        <v>43940</v>
      </c>
    </row>
    <row r="25765" spans="1:4">
      <c r="A25765" s="292">
        <v>94111</v>
      </c>
      <c r="B25765" s="289" t="s">
        <v>49369</v>
      </c>
      <c r="D25765" s="293" t="s">
        <v>49387</v>
      </c>
    </row>
    <row r="25766" spans="1:4">
      <c r="A25766"/>
      <c r="B25766" s="289" t="s">
        <v>49388</v>
      </c>
    </row>
    <row r="25767" spans="1:4">
      <c r="A25767"/>
      <c r="B25767" s="289" t="s">
        <v>49389</v>
      </c>
    </row>
    <row r="25768" spans="1:4">
      <c r="A25768" s="292">
        <v>94112</v>
      </c>
      <c r="B25768" s="289" t="s">
        <v>49369</v>
      </c>
      <c r="D25768" s="293" t="s">
        <v>31239</v>
      </c>
    </row>
    <row r="25769" spans="1:4">
      <c r="A25769"/>
      <c r="B25769" s="289" t="s">
        <v>49390</v>
      </c>
    </row>
    <row r="25770" spans="1:4">
      <c r="A25770"/>
      <c r="B25770" s="289" t="s">
        <v>49389</v>
      </c>
    </row>
    <row r="25771" spans="1:4">
      <c r="A25771" s="292">
        <v>94113</v>
      </c>
      <c r="B25771" s="289" t="s">
        <v>49369</v>
      </c>
      <c r="D25771" s="293" t="s">
        <v>49391</v>
      </c>
    </row>
    <row r="25772" spans="1:4">
      <c r="A25772"/>
      <c r="B25772" s="289" t="s">
        <v>49392</v>
      </c>
    </row>
    <row r="25773" spans="1:4">
      <c r="A25773"/>
      <c r="B25773" s="289" t="s">
        <v>49393</v>
      </c>
    </row>
    <row r="25774" spans="1:4">
      <c r="A25774" s="292">
        <v>94114</v>
      </c>
      <c r="B25774" s="289" t="s">
        <v>49369</v>
      </c>
      <c r="D25774" s="293" t="s">
        <v>38533</v>
      </c>
    </row>
    <row r="25775" spans="1:4">
      <c r="A25775"/>
      <c r="B25775" s="289" t="s">
        <v>49394</v>
      </c>
    </row>
    <row r="25776" spans="1:4">
      <c r="A25776"/>
      <c r="B25776" s="289" t="s">
        <v>49393</v>
      </c>
    </row>
    <row r="25777" spans="1:4">
      <c r="A25777" s="292">
        <v>94115</v>
      </c>
      <c r="B25777" s="289" t="s">
        <v>49379</v>
      </c>
      <c r="D25777" s="293" t="s">
        <v>49395</v>
      </c>
    </row>
    <row r="25778" spans="1:4">
      <c r="A25778"/>
      <c r="B25778" s="289" t="s">
        <v>49396</v>
      </c>
    </row>
    <row r="25779" spans="1:4">
      <c r="A25779"/>
      <c r="B25779" s="289" t="s">
        <v>49393</v>
      </c>
    </row>
    <row r="25780" spans="1:4">
      <c r="A25780" s="292">
        <v>94116</v>
      </c>
      <c r="B25780" s="289" t="s">
        <v>49379</v>
      </c>
      <c r="D25780" s="293" t="s">
        <v>49397</v>
      </c>
    </row>
    <row r="25781" spans="1:4">
      <c r="A25781"/>
      <c r="B25781" s="289" t="s">
        <v>49398</v>
      </c>
    </row>
    <row r="25782" spans="1:4">
      <c r="A25782"/>
      <c r="B25782" s="289" t="s">
        <v>49393</v>
      </c>
    </row>
    <row r="25783" spans="1:4">
      <c r="A25783" s="292">
        <v>94117</v>
      </c>
      <c r="B25783" s="289" t="s">
        <v>49379</v>
      </c>
      <c r="D25783" s="293" t="s">
        <v>36576</v>
      </c>
    </row>
    <row r="25784" spans="1:4">
      <c r="A25784"/>
      <c r="B25784" s="289" t="s">
        <v>49399</v>
      </c>
    </row>
    <row r="25785" spans="1:4">
      <c r="A25785"/>
      <c r="B25785" s="289" t="s">
        <v>49400</v>
      </c>
    </row>
    <row r="25787" spans="1:4">
      <c r="A25787" s="287" t="s">
        <v>40995</v>
      </c>
      <c r="B25787"/>
      <c r="D25787" s="288" t="s">
        <v>49401</v>
      </c>
    </row>
    <row r="25788" spans="1:4">
      <c r="A25788" s="289" t="s">
        <v>40997</v>
      </c>
      <c r="B25788"/>
    </row>
    <row r="25789" spans="1:4">
      <c r="A25789"/>
      <c r="B25789"/>
    </row>
    <row r="25790" spans="1:4">
      <c r="A25790" s="289" t="s">
        <v>40998</v>
      </c>
      <c r="B25790" s="289" t="s">
        <v>40999</v>
      </c>
    </row>
    <row r="25791" spans="1:4">
      <c r="A25791" s="290" t="s">
        <v>16137</v>
      </c>
      <c r="B25791" s="290" t="s">
        <v>41000</v>
      </c>
      <c r="C25791" s="291" t="s">
        <v>41001</v>
      </c>
      <c r="D25791" s="291" t="s">
        <v>41002</v>
      </c>
    </row>
    <row r="25792" spans="1:4">
      <c r="A25792" s="289" t="s">
        <v>41443</v>
      </c>
      <c r="B25792" s="289" t="s">
        <v>41444</v>
      </c>
    </row>
    <row r="25793" spans="1:4">
      <c r="A25793" s="292">
        <v>94118</v>
      </c>
      <c r="B25793" s="289" t="s">
        <v>49379</v>
      </c>
      <c r="D25793" s="293" t="s">
        <v>49402</v>
      </c>
    </row>
    <row r="25794" spans="1:4">
      <c r="A25794"/>
      <c r="B25794" s="289" t="s">
        <v>49403</v>
      </c>
    </row>
    <row r="25795" spans="1:4">
      <c r="A25795"/>
      <c r="B25795" s="289" t="s">
        <v>49400</v>
      </c>
    </row>
    <row r="25796" spans="1:4">
      <c r="A25796" s="289" t="s">
        <v>15366</v>
      </c>
      <c r="B25796" s="289" t="s">
        <v>15367</v>
      </c>
    </row>
    <row r="25797" spans="1:4">
      <c r="A25797" s="292">
        <v>6514</v>
      </c>
      <c r="B25797" s="289" t="s">
        <v>15368</v>
      </c>
      <c r="C25797" s="288" t="s">
        <v>2888</v>
      </c>
      <c r="D25797" s="293" t="s">
        <v>49404</v>
      </c>
    </row>
    <row r="25798" spans="1:4">
      <c r="A25798" s="292">
        <v>88549</v>
      </c>
      <c r="B25798" s="289" t="s">
        <v>49405</v>
      </c>
      <c r="C25798" s="288" t="s">
        <v>2888</v>
      </c>
      <c r="D25798" s="293" t="s">
        <v>48884</v>
      </c>
    </row>
    <row r="25799" spans="1:4">
      <c r="A25799" s="289" t="s">
        <v>15369</v>
      </c>
      <c r="B25799" s="289" t="s">
        <v>15370</v>
      </c>
    </row>
    <row r="25800" spans="1:4">
      <c r="A25800" s="292">
        <v>41721</v>
      </c>
      <c r="B25800" s="289" t="s">
        <v>15371</v>
      </c>
      <c r="C25800" s="288" t="s">
        <v>2888</v>
      </c>
      <c r="D25800" s="293" t="s">
        <v>163</v>
      </c>
    </row>
    <row r="25801" spans="1:4">
      <c r="A25801" s="292">
        <v>41722</v>
      </c>
      <c r="B25801" s="289" t="s">
        <v>15372</v>
      </c>
      <c r="C25801" s="288" t="s">
        <v>2888</v>
      </c>
      <c r="D25801" s="293" t="s">
        <v>2156</v>
      </c>
    </row>
    <row r="25802" spans="1:4">
      <c r="A25802" s="292">
        <v>74005</v>
      </c>
      <c r="B25802" s="289" t="s">
        <v>15373</v>
      </c>
    </row>
    <row r="25803" spans="1:4">
      <c r="A25803" s="289" t="s">
        <v>15374</v>
      </c>
      <c r="B25803" s="289" t="s">
        <v>49406</v>
      </c>
      <c r="D25803" s="293" t="s">
        <v>16838</v>
      </c>
    </row>
    <row r="25804" spans="1:4">
      <c r="A25804" s="289" t="s">
        <v>15375</v>
      </c>
      <c r="B25804" s="289" t="s">
        <v>49407</v>
      </c>
      <c r="D25804" s="293" t="s">
        <v>2226</v>
      </c>
    </row>
    <row r="25805" spans="1:4">
      <c r="A25805"/>
      <c r="B25805" s="289" t="s">
        <v>49408</v>
      </c>
    </row>
    <row r="25806" spans="1:4">
      <c r="A25806" s="292">
        <v>74034</v>
      </c>
      <c r="B25806" s="289" t="s">
        <v>49409</v>
      </c>
    </row>
    <row r="25807" spans="1:4">
      <c r="A25807" s="289" t="s">
        <v>29</v>
      </c>
      <c r="B25807" s="289" t="s">
        <v>49410</v>
      </c>
      <c r="D25807" s="293" t="s">
        <v>837</v>
      </c>
    </row>
    <row r="25808" spans="1:4">
      <c r="A25808"/>
      <c r="B25808" s="289" t="s">
        <v>7899</v>
      </c>
    </row>
    <row r="25809" spans="1:4">
      <c r="A25809" s="292">
        <v>83344</v>
      </c>
      <c r="B25809" s="289" t="s">
        <v>49411</v>
      </c>
      <c r="D25809" s="288" t="s">
        <v>41</v>
      </c>
    </row>
    <row r="25810" spans="1:4">
      <c r="A25810"/>
      <c r="B25810" s="289" t="s">
        <v>39070</v>
      </c>
    </row>
    <row r="25811" spans="1:4">
      <c r="A25811" s="292">
        <v>95606</v>
      </c>
      <c r="B25811" s="289" t="s">
        <v>49412</v>
      </c>
      <c r="D25811" s="293" t="s">
        <v>269</v>
      </c>
    </row>
    <row r="25812" spans="1:4">
      <c r="A25812"/>
      <c r="B25812" s="292">
        <v>16</v>
      </c>
    </row>
    <row r="25813" spans="1:4">
      <c r="A25813" s="289" t="s">
        <v>15376</v>
      </c>
      <c r="B25813" s="289" t="s">
        <v>15377</v>
      </c>
    </row>
    <row r="25814" spans="1:4">
      <c r="A25814" s="289" t="s">
        <v>15378</v>
      </c>
      <c r="B25814" s="289" t="s">
        <v>15379</v>
      </c>
    </row>
    <row r="25815" spans="1:4">
      <c r="A25815" s="292">
        <v>72131</v>
      </c>
      <c r="B25815" s="289" t="s">
        <v>49413</v>
      </c>
      <c r="D25815" s="293" t="s">
        <v>49414</v>
      </c>
    </row>
    <row r="25816" spans="1:4">
      <c r="A25816"/>
      <c r="B25816" s="289" t="s">
        <v>15381</v>
      </c>
    </row>
    <row r="25817" spans="1:4">
      <c r="A25817" s="292">
        <v>72132</v>
      </c>
      <c r="B25817" s="289" t="s">
        <v>49415</v>
      </c>
      <c r="D25817" s="293" t="s">
        <v>38682</v>
      </c>
    </row>
    <row r="25818" spans="1:4">
      <c r="A25818"/>
      <c r="B25818" s="289" t="s">
        <v>15382</v>
      </c>
    </row>
    <row r="25820" spans="1:4">
      <c r="A25820" s="287" t="s">
        <v>40995</v>
      </c>
      <c r="B25820"/>
      <c r="D25820" s="288" t="s">
        <v>49416</v>
      </c>
    </row>
    <row r="25821" spans="1:4">
      <c r="A25821" s="289" t="s">
        <v>40997</v>
      </c>
      <c r="B25821"/>
    </row>
    <row r="25822" spans="1:4">
      <c r="A25822"/>
      <c r="B25822"/>
    </row>
    <row r="25823" spans="1:4">
      <c r="A25823" s="289" t="s">
        <v>40998</v>
      </c>
      <c r="B25823" s="289" t="s">
        <v>40999</v>
      </c>
    </row>
    <row r="25824" spans="1:4">
      <c r="A25824" s="290" t="s">
        <v>16137</v>
      </c>
      <c r="B25824" s="290" t="s">
        <v>41000</v>
      </c>
      <c r="C25824" s="291" t="s">
        <v>41001</v>
      </c>
      <c r="D25824" s="291" t="s">
        <v>41002</v>
      </c>
    </row>
    <row r="25825" spans="1:4">
      <c r="A25825" s="289" t="s">
        <v>41003</v>
      </c>
      <c r="B25825" s="289" t="s">
        <v>14347</v>
      </c>
    </row>
    <row r="25826" spans="1:4">
      <c r="A25826" s="292">
        <v>72133</v>
      </c>
      <c r="B25826" s="289" t="s">
        <v>49417</v>
      </c>
      <c r="D25826" s="293" t="s">
        <v>49418</v>
      </c>
    </row>
    <row r="25827" spans="1:4">
      <c r="A25827"/>
      <c r="B25827" s="289" t="s">
        <v>15383</v>
      </c>
    </row>
    <row r="25828" spans="1:4">
      <c r="A25828" s="292">
        <v>87471</v>
      </c>
      <c r="B25828" s="289" t="s">
        <v>49419</v>
      </c>
      <c r="D25828" s="293" t="s">
        <v>2273</v>
      </c>
    </row>
    <row r="25829" spans="1:4">
      <c r="A25829"/>
      <c r="B25829" s="289" t="s">
        <v>49420</v>
      </c>
    </row>
    <row r="25830" spans="1:4">
      <c r="A25830"/>
      <c r="B25830" s="289" t="s">
        <v>39071</v>
      </c>
    </row>
    <row r="25831" spans="1:4">
      <c r="A25831" s="292">
        <v>87472</v>
      </c>
      <c r="B25831" s="289" t="s">
        <v>49419</v>
      </c>
      <c r="D25831" s="293" t="s">
        <v>27090</v>
      </c>
    </row>
    <row r="25832" spans="1:4">
      <c r="A25832"/>
      <c r="B25832" s="289" t="s">
        <v>49420</v>
      </c>
    </row>
    <row r="25833" spans="1:4">
      <c r="A25833"/>
      <c r="B25833" s="289" t="s">
        <v>39072</v>
      </c>
    </row>
    <row r="25834" spans="1:4">
      <c r="A25834" s="292">
        <v>87473</v>
      </c>
      <c r="B25834" s="289" t="s">
        <v>49421</v>
      </c>
      <c r="D25834" s="293" t="s">
        <v>32251</v>
      </c>
    </row>
    <row r="25835" spans="1:4">
      <c r="A25835"/>
      <c r="B25835" s="289" t="s">
        <v>49422</v>
      </c>
    </row>
    <row r="25836" spans="1:4">
      <c r="A25836"/>
      <c r="B25836" s="289" t="s">
        <v>49423</v>
      </c>
    </row>
    <row r="25837" spans="1:4">
      <c r="A25837" s="292">
        <v>87474</v>
      </c>
      <c r="B25837" s="289" t="s">
        <v>49421</v>
      </c>
      <c r="D25837" s="293" t="s">
        <v>11409</v>
      </c>
    </row>
    <row r="25838" spans="1:4">
      <c r="A25838"/>
      <c r="B25838" s="289" t="s">
        <v>49422</v>
      </c>
    </row>
    <row r="25839" spans="1:4">
      <c r="A25839"/>
      <c r="B25839" s="289" t="s">
        <v>49424</v>
      </c>
    </row>
    <row r="25840" spans="1:4">
      <c r="A25840" s="292">
        <v>87475</v>
      </c>
      <c r="B25840" s="289" t="s">
        <v>49425</v>
      </c>
      <c r="D25840" s="293" t="s">
        <v>877</v>
      </c>
    </row>
    <row r="25841" spans="1:4">
      <c r="A25841"/>
      <c r="B25841" s="289" t="s">
        <v>49426</v>
      </c>
    </row>
    <row r="25842" spans="1:4">
      <c r="A25842"/>
      <c r="B25842" s="289" t="s">
        <v>49423</v>
      </c>
    </row>
    <row r="25843" spans="1:4">
      <c r="A25843" s="292">
        <v>87476</v>
      </c>
      <c r="B25843" s="289" t="s">
        <v>49425</v>
      </c>
      <c r="D25843" s="293" t="s">
        <v>49427</v>
      </c>
    </row>
    <row r="25844" spans="1:4">
      <c r="A25844"/>
      <c r="B25844" s="289" t="s">
        <v>49426</v>
      </c>
    </row>
    <row r="25845" spans="1:4">
      <c r="A25845"/>
      <c r="B25845" s="289" t="s">
        <v>49424</v>
      </c>
    </row>
    <row r="25846" spans="1:4">
      <c r="A25846" s="292">
        <v>87477</v>
      </c>
      <c r="B25846" s="289" t="s">
        <v>49419</v>
      </c>
      <c r="D25846" s="293" t="s">
        <v>24949</v>
      </c>
    </row>
    <row r="25847" spans="1:4">
      <c r="A25847"/>
      <c r="B25847" s="289" t="s">
        <v>49428</v>
      </c>
    </row>
    <row r="25848" spans="1:4">
      <c r="A25848"/>
      <c r="B25848" s="289" t="s">
        <v>49429</v>
      </c>
    </row>
    <row r="25849" spans="1:4">
      <c r="A25849"/>
      <c r="B25849" s="292">
        <v>14</v>
      </c>
    </row>
    <row r="25850" spans="1:4">
      <c r="A25850" s="292">
        <v>87478</v>
      </c>
      <c r="B25850" s="289" t="s">
        <v>49419</v>
      </c>
      <c r="D25850" s="293" t="s">
        <v>18574</v>
      </c>
    </row>
    <row r="25851" spans="1:4">
      <c r="A25851"/>
      <c r="B25851" s="289" t="s">
        <v>49428</v>
      </c>
    </row>
    <row r="25852" spans="1:4">
      <c r="A25852"/>
      <c r="B25852" s="289" t="s">
        <v>49430</v>
      </c>
    </row>
    <row r="25854" spans="1:4">
      <c r="A25854" s="287" t="s">
        <v>40995</v>
      </c>
      <c r="B25854"/>
      <c r="D25854" s="288" t="s">
        <v>49431</v>
      </c>
    </row>
    <row r="25855" spans="1:4">
      <c r="A25855" s="289" t="s">
        <v>40997</v>
      </c>
      <c r="B25855"/>
    </row>
    <row r="25856" spans="1:4">
      <c r="A25856"/>
      <c r="B25856"/>
    </row>
    <row r="25857" spans="1:4">
      <c r="A25857" s="289" t="s">
        <v>40998</v>
      </c>
      <c r="B25857" s="289" t="s">
        <v>40999</v>
      </c>
    </row>
    <row r="25858" spans="1:4">
      <c r="A25858" s="290" t="s">
        <v>16137</v>
      </c>
      <c r="B25858" s="290" t="s">
        <v>41000</v>
      </c>
      <c r="C25858" s="291" t="s">
        <v>41001</v>
      </c>
      <c r="D25858" s="291" t="s">
        <v>41002</v>
      </c>
    </row>
    <row r="25859" spans="1:4">
      <c r="A25859" s="289" t="s">
        <v>41003</v>
      </c>
      <c r="B25859" s="289" t="s">
        <v>14347</v>
      </c>
    </row>
    <row r="25860" spans="1:4">
      <c r="A25860" s="292">
        <v>87479</v>
      </c>
      <c r="B25860" s="289" t="s">
        <v>49421</v>
      </c>
      <c r="D25860" s="293" t="s">
        <v>11406</v>
      </c>
    </row>
    <row r="25861" spans="1:4">
      <c r="A25861"/>
      <c r="B25861" s="289" t="s">
        <v>49432</v>
      </c>
    </row>
    <row r="25862" spans="1:4">
      <c r="A25862"/>
      <c r="B25862" s="289" t="s">
        <v>49433</v>
      </c>
    </row>
    <row r="25863" spans="1:4">
      <c r="A25863"/>
      <c r="B25863" s="292">
        <v>2014</v>
      </c>
    </row>
    <row r="25864" spans="1:4">
      <c r="A25864" s="292">
        <v>87480</v>
      </c>
      <c r="B25864" s="289" t="s">
        <v>49421</v>
      </c>
      <c r="D25864" s="293" t="s">
        <v>5396</v>
      </c>
    </row>
    <row r="25865" spans="1:4">
      <c r="A25865"/>
      <c r="B25865" s="289" t="s">
        <v>49432</v>
      </c>
    </row>
    <row r="25866" spans="1:4">
      <c r="A25866"/>
      <c r="B25866" s="289" t="s">
        <v>49434</v>
      </c>
    </row>
    <row r="25867" spans="1:4">
      <c r="A25867" s="292">
        <v>87481</v>
      </c>
      <c r="B25867" s="289" t="s">
        <v>49425</v>
      </c>
      <c r="D25867" s="293" t="s">
        <v>49435</v>
      </c>
    </row>
    <row r="25868" spans="1:4">
      <c r="A25868"/>
      <c r="B25868" s="289" t="s">
        <v>49436</v>
      </c>
    </row>
    <row r="25869" spans="1:4">
      <c r="A25869"/>
      <c r="B25869" s="289" t="s">
        <v>49433</v>
      </c>
    </row>
    <row r="25870" spans="1:4">
      <c r="A25870"/>
      <c r="B25870" s="292">
        <v>2014</v>
      </c>
    </row>
    <row r="25871" spans="1:4">
      <c r="A25871" s="292">
        <v>87482</v>
      </c>
      <c r="B25871" s="289" t="s">
        <v>49425</v>
      </c>
      <c r="D25871" s="293" t="s">
        <v>2648</v>
      </c>
    </row>
    <row r="25872" spans="1:4">
      <c r="A25872"/>
      <c r="B25872" s="289" t="s">
        <v>49436</v>
      </c>
    </row>
    <row r="25873" spans="1:4">
      <c r="A25873"/>
      <c r="B25873" s="289" t="s">
        <v>49434</v>
      </c>
    </row>
    <row r="25874" spans="1:4">
      <c r="A25874" s="292">
        <v>87483</v>
      </c>
      <c r="B25874" s="289" t="s">
        <v>49419</v>
      </c>
      <c r="D25874" s="293" t="s">
        <v>49437</v>
      </c>
    </row>
    <row r="25875" spans="1:4">
      <c r="A25875"/>
      <c r="B25875" s="289" t="s">
        <v>49438</v>
      </c>
    </row>
    <row r="25876" spans="1:4">
      <c r="A25876"/>
      <c r="B25876" s="289" t="s">
        <v>39071</v>
      </c>
    </row>
    <row r="25877" spans="1:4">
      <c r="A25877" s="292">
        <v>87484</v>
      </c>
      <c r="B25877" s="289" t="s">
        <v>49419</v>
      </c>
      <c r="D25877" s="293" t="s">
        <v>807</v>
      </c>
    </row>
    <row r="25878" spans="1:4">
      <c r="A25878"/>
      <c r="B25878" s="289" t="s">
        <v>49438</v>
      </c>
    </row>
    <row r="25879" spans="1:4">
      <c r="A25879"/>
      <c r="B25879" s="289" t="s">
        <v>39072</v>
      </c>
    </row>
    <row r="25880" spans="1:4">
      <c r="A25880" s="292">
        <v>87485</v>
      </c>
      <c r="B25880" s="289" t="s">
        <v>49421</v>
      </c>
      <c r="D25880" s="293" t="s">
        <v>49439</v>
      </c>
    </row>
    <row r="25881" spans="1:4">
      <c r="A25881"/>
      <c r="B25881" s="289" t="s">
        <v>49440</v>
      </c>
    </row>
    <row r="25882" spans="1:4">
      <c r="A25882"/>
      <c r="B25882" s="289" t="s">
        <v>49423</v>
      </c>
    </row>
    <row r="25883" spans="1:4">
      <c r="A25883" s="292">
        <v>87487</v>
      </c>
      <c r="B25883" s="289" t="s">
        <v>49425</v>
      </c>
      <c r="D25883" s="293" t="s">
        <v>74</v>
      </c>
    </row>
    <row r="25884" spans="1:4">
      <c r="A25884"/>
      <c r="B25884" s="289" t="s">
        <v>49441</v>
      </c>
    </row>
    <row r="25885" spans="1:4">
      <c r="A25885"/>
      <c r="B25885" s="289" t="s">
        <v>49423</v>
      </c>
    </row>
    <row r="25887" spans="1:4">
      <c r="A25887" s="287" t="s">
        <v>40995</v>
      </c>
      <c r="B25887"/>
      <c r="D25887" s="288" t="s">
        <v>49442</v>
      </c>
    </row>
    <row r="25888" spans="1:4">
      <c r="A25888" s="289" t="s">
        <v>40997</v>
      </c>
      <c r="B25888"/>
    </row>
    <row r="25889" spans="1:4">
      <c r="A25889"/>
      <c r="B25889"/>
    </row>
    <row r="25890" spans="1:4">
      <c r="A25890" s="289" t="s">
        <v>40998</v>
      </c>
      <c r="B25890" s="289" t="s">
        <v>40999</v>
      </c>
    </row>
    <row r="25891" spans="1:4">
      <c r="A25891" s="290" t="s">
        <v>16137</v>
      </c>
      <c r="B25891" s="290" t="s">
        <v>41000</v>
      </c>
      <c r="C25891" s="291" t="s">
        <v>41001</v>
      </c>
      <c r="D25891" s="291" t="s">
        <v>41002</v>
      </c>
    </row>
    <row r="25892" spans="1:4">
      <c r="A25892" s="289" t="s">
        <v>41003</v>
      </c>
      <c r="B25892" s="289" t="s">
        <v>14347</v>
      </c>
    </row>
    <row r="25893" spans="1:4">
      <c r="A25893" s="292">
        <v>87488</v>
      </c>
      <c r="B25893" s="289" t="s">
        <v>49425</v>
      </c>
      <c r="D25893" s="293" t="s">
        <v>34392</v>
      </c>
    </row>
    <row r="25894" spans="1:4">
      <c r="A25894"/>
      <c r="B25894" s="289" t="s">
        <v>49441</v>
      </c>
    </row>
    <row r="25895" spans="1:4">
      <c r="A25895"/>
      <c r="B25895" s="289" t="s">
        <v>49424</v>
      </c>
    </row>
    <row r="25896" spans="1:4">
      <c r="A25896" s="292">
        <v>87489</v>
      </c>
      <c r="B25896" s="289" t="s">
        <v>49419</v>
      </c>
      <c r="D25896" s="293" t="s">
        <v>31598</v>
      </c>
    </row>
    <row r="25897" spans="1:4">
      <c r="A25897"/>
      <c r="B25897" s="289" t="s">
        <v>49443</v>
      </c>
    </row>
    <row r="25898" spans="1:4">
      <c r="A25898"/>
      <c r="B25898" s="289" t="s">
        <v>49444</v>
      </c>
    </row>
    <row r="25899" spans="1:4">
      <c r="A25899"/>
      <c r="B25899" s="292">
        <v>14</v>
      </c>
    </row>
    <row r="25900" spans="1:4">
      <c r="A25900" s="292">
        <v>87490</v>
      </c>
      <c r="B25900" s="289" t="s">
        <v>49419</v>
      </c>
      <c r="D25900" s="293" t="s">
        <v>1410</v>
      </c>
    </row>
    <row r="25901" spans="1:4">
      <c r="A25901"/>
      <c r="B25901" s="289" t="s">
        <v>49443</v>
      </c>
    </row>
    <row r="25902" spans="1:4">
      <c r="A25902"/>
      <c r="B25902" s="289" t="s">
        <v>49445</v>
      </c>
    </row>
    <row r="25903" spans="1:4">
      <c r="A25903" s="292">
        <v>87491</v>
      </c>
      <c r="B25903" s="289" t="s">
        <v>49421</v>
      </c>
      <c r="D25903" s="293" t="s">
        <v>49446</v>
      </c>
    </row>
    <row r="25904" spans="1:4">
      <c r="A25904"/>
      <c r="B25904" s="289" t="s">
        <v>49432</v>
      </c>
    </row>
    <row r="25905" spans="1:4">
      <c r="A25905"/>
      <c r="B25905" s="289" t="s">
        <v>49447</v>
      </c>
    </row>
    <row r="25906" spans="1:4">
      <c r="A25906"/>
      <c r="B25906" s="292">
        <v>2014</v>
      </c>
    </row>
    <row r="25907" spans="1:4">
      <c r="A25907" s="292">
        <v>87492</v>
      </c>
      <c r="B25907" s="289" t="s">
        <v>49421</v>
      </c>
      <c r="D25907" s="293" t="s">
        <v>38427</v>
      </c>
    </row>
    <row r="25908" spans="1:4">
      <c r="A25908"/>
      <c r="B25908" s="289" t="s">
        <v>49432</v>
      </c>
    </row>
    <row r="25909" spans="1:4">
      <c r="A25909"/>
      <c r="B25909" s="289" t="s">
        <v>49448</v>
      </c>
    </row>
    <row r="25910" spans="1:4">
      <c r="A25910" s="292">
        <v>87493</v>
      </c>
      <c r="B25910" s="289" t="s">
        <v>49425</v>
      </c>
      <c r="D25910" s="293" t="s">
        <v>32892</v>
      </c>
    </row>
    <row r="25911" spans="1:4">
      <c r="A25911"/>
      <c r="B25911" s="289" t="s">
        <v>49436</v>
      </c>
    </row>
    <row r="25912" spans="1:4">
      <c r="A25912"/>
      <c r="B25912" s="289" t="s">
        <v>49447</v>
      </c>
    </row>
    <row r="25913" spans="1:4">
      <c r="A25913"/>
      <c r="B25913" s="292">
        <v>2014</v>
      </c>
    </row>
    <row r="25914" spans="1:4">
      <c r="A25914" s="292">
        <v>87494</v>
      </c>
      <c r="B25914" s="289" t="s">
        <v>49425</v>
      </c>
      <c r="D25914" s="293" t="s">
        <v>31186</v>
      </c>
    </row>
    <row r="25915" spans="1:4">
      <c r="A25915"/>
      <c r="B25915" s="289" t="s">
        <v>49436</v>
      </c>
    </row>
    <row r="25916" spans="1:4">
      <c r="A25916"/>
      <c r="B25916" s="289" t="s">
        <v>49448</v>
      </c>
    </row>
    <row r="25917" spans="1:4">
      <c r="A25917" s="292">
        <v>87495</v>
      </c>
      <c r="B25917" s="289" t="s">
        <v>49449</v>
      </c>
      <c r="D25917" s="293">
        <v>55.98</v>
      </c>
    </row>
    <row r="25918" spans="1:4">
      <c r="A25918"/>
      <c r="B25918" s="289" t="s">
        <v>49450</v>
      </c>
    </row>
    <row r="25919" spans="1:4">
      <c r="A25919"/>
      <c r="B25919" s="289" t="s">
        <v>49423</v>
      </c>
    </row>
    <row r="25921" spans="1:4">
      <c r="A25921" s="287" t="s">
        <v>40995</v>
      </c>
      <c r="B25921"/>
      <c r="D25921" s="288" t="s">
        <v>49451</v>
      </c>
    </row>
    <row r="25922" spans="1:4">
      <c r="A25922" s="289" t="s">
        <v>40997</v>
      </c>
      <c r="B25922"/>
    </row>
    <row r="25923" spans="1:4">
      <c r="A25923"/>
      <c r="B25923"/>
    </row>
    <row r="25924" spans="1:4">
      <c r="A25924" s="289" t="s">
        <v>40998</v>
      </c>
      <c r="B25924" s="289" t="s">
        <v>40999</v>
      </c>
    </row>
    <row r="25925" spans="1:4">
      <c r="A25925" s="290" t="s">
        <v>16137</v>
      </c>
      <c r="B25925" s="290" t="s">
        <v>41000</v>
      </c>
      <c r="C25925" s="291" t="s">
        <v>41001</v>
      </c>
      <c r="D25925" s="291" t="s">
        <v>41002</v>
      </c>
    </row>
    <row r="25926" spans="1:4">
      <c r="A25926" s="289" t="s">
        <v>41003</v>
      </c>
      <c r="B25926" s="289" t="s">
        <v>14347</v>
      </c>
    </row>
    <row r="25927" spans="1:4">
      <c r="A25927" s="292">
        <v>87496</v>
      </c>
      <c r="B25927" s="289" t="s">
        <v>49449</v>
      </c>
      <c r="D25927" s="293" t="s">
        <v>2607</v>
      </c>
    </row>
    <row r="25928" spans="1:4">
      <c r="A25928"/>
      <c r="B25928" s="289" t="s">
        <v>49450</v>
      </c>
    </row>
    <row r="25929" spans="1:4">
      <c r="A25929"/>
      <c r="B25929" s="289" t="s">
        <v>49424</v>
      </c>
    </row>
    <row r="25930" spans="1:4">
      <c r="A25930" s="292">
        <v>87497</v>
      </c>
      <c r="B25930" s="289" t="s">
        <v>49452</v>
      </c>
      <c r="D25930" s="293" t="s">
        <v>35202</v>
      </c>
    </row>
    <row r="25931" spans="1:4">
      <c r="A25931"/>
      <c r="B25931" s="289" t="s">
        <v>49453</v>
      </c>
    </row>
    <row r="25932" spans="1:4">
      <c r="A25932"/>
      <c r="B25932" s="289" t="s">
        <v>49454</v>
      </c>
    </row>
    <row r="25933" spans="1:4">
      <c r="A25933"/>
      <c r="B25933" s="289" t="s">
        <v>14413</v>
      </c>
    </row>
    <row r="25934" spans="1:4">
      <c r="A25934" s="292">
        <v>87498</v>
      </c>
      <c r="B25934" s="289" t="s">
        <v>49452</v>
      </c>
      <c r="D25934" s="293" t="s">
        <v>49455</v>
      </c>
    </row>
    <row r="25935" spans="1:4">
      <c r="A25935"/>
      <c r="B25935" s="289" t="s">
        <v>49453</v>
      </c>
    </row>
    <row r="25936" spans="1:4">
      <c r="A25936"/>
      <c r="B25936" s="289" t="s">
        <v>49434</v>
      </c>
    </row>
    <row r="25937" spans="1:4">
      <c r="A25937" s="292">
        <v>87499</v>
      </c>
      <c r="B25937" s="289" t="s">
        <v>49456</v>
      </c>
      <c r="D25937" s="293" t="s">
        <v>37927</v>
      </c>
    </row>
    <row r="25938" spans="1:4">
      <c r="A25938"/>
      <c r="B25938" s="289" t="s">
        <v>49450</v>
      </c>
    </row>
    <row r="25939" spans="1:4">
      <c r="A25939"/>
      <c r="B25939" s="289" t="s">
        <v>49423</v>
      </c>
    </row>
    <row r="25940" spans="1:4">
      <c r="A25940" s="292">
        <v>87500</v>
      </c>
      <c r="B25940" s="289" t="s">
        <v>49456</v>
      </c>
      <c r="D25940" s="293" t="s">
        <v>880</v>
      </c>
    </row>
    <row r="25941" spans="1:4">
      <c r="A25941"/>
      <c r="B25941" s="289" t="s">
        <v>49450</v>
      </c>
    </row>
    <row r="25942" spans="1:4">
      <c r="A25942"/>
      <c r="B25942" s="289" t="s">
        <v>49424</v>
      </c>
    </row>
    <row r="25943" spans="1:4">
      <c r="A25943" s="292">
        <v>87501</v>
      </c>
      <c r="B25943" s="289" t="s">
        <v>49457</v>
      </c>
      <c r="D25943" s="293" t="s">
        <v>49458</v>
      </c>
    </row>
    <row r="25944" spans="1:4">
      <c r="A25944"/>
      <c r="B25944" s="289" t="s">
        <v>49459</v>
      </c>
    </row>
    <row r="25945" spans="1:4">
      <c r="A25945"/>
      <c r="B25945" s="289" t="s">
        <v>49460</v>
      </c>
    </row>
    <row r="25946" spans="1:4">
      <c r="A25946"/>
      <c r="B25946" s="289" t="s">
        <v>49461</v>
      </c>
    </row>
    <row r="25947" spans="1:4">
      <c r="A25947" s="292">
        <v>87502</v>
      </c>
      <c r="B25947" s="289" t="s">
        <v>49457</v>
      </c>
      <c r="D25947" s="293" t="s">
        <v>18336</v>
      </c>
    </row>
    <row r="25948" spans="1:4">
      <c r="A25948"/>
      <c r="B25948" s="289" t="s">
        <v>49459</v>
      </c>
    </row>
    <row r="25949" spans="1:4">
      <c r="A25949"/>
      <c r="B25949" s="289" t="s">
        <v>49462</v>
      </c>
    </row>
    <row r="25950" spans="1:4">
      <c r="A25950"/>
      <c r="B25950" s="289" t="s">
        <v>14423</v>
      </c>
    </row>
    <row r="25952" spans="1:4">
      <c r="A25952" s="287" t="s">
        <v>40995</v>
      </c>
      <c r="B25952"/>
      <c r="D25952" s="288" t="s">
        <v>49463</v>
      </c>
    </row>
    <row r="25953" spans="1:4">
      <c r="A25953" s="289" t="s">
        <v>40997</v>
      </c>
      <c r="B25953"/>
    </row>
    <row r="25954" spans="1:4">
      <c r="A25954"/>
      <c r="B25954"/>
    </row>
    <row r="25955" spans="1:4">
      <c r="A25955" s="289" t="s">
        <v>40998</v>
      </c>
      <c r="B25955" s="289" t="s">
        <v>40999</v>
      </c>
    </row>
    <row r="25956" spans="1:4">
      <c r="A25956" s="290" t="s">
        <v>16137</v>
      </c>
      <c r="B25956" s="290" t="s">
        <v>41000</v>
      </c>
      <c r="C25956" s="291" t="s">
        <v>41001</v>
      </c>
      <c r="D25956" s="291" t="s">
        <v>41002</v>
      </c>
    </row>
    <row r="25957" spans="1:4">
      <c r="A25957" s="289" t="s">
        <v>41003</v>
      </c>
      <c r="B25957" s="289" t="s">
        <v>14347</v>
      </c>
    </row>
    <row r="25958" spans="1:4">
      <c r="A25958" s="292">
        <v>87503</v>
      </c>
      <c r="B25958" s="289" t="s">
        <v>49449</v>
      </c>
      <c r="D25958" s="293" t="s">
        <v>49464</v>
      </c>
    </row>
    <row r="25959" spans="1:4">
      <c r="A25959"/>
      <c r="B25959" s="289" t="s">
        <v>49465</v>
      </c>
    </row>
    <row r="25960" spans="1:4">
      <c r="A25960"/>
      <c r="B25960" s="289" t="s">
        <v>49433</v>
      </c>
    </row>
    <row r="25961" spans="1:4">
      <c r="A25961"/>
      <c r="B25961" s="292">
        <v>2014</v>
      </c>
    </row>
    <row r="25962" spans="1:4">
      <c r="A25962" s="292">
        <v>87504</v>
      </c>
      <c r="B25962" s="289" t="s">
        <v>49449</v>
      </c>
      <c r="D25962" s="293" t="s">
        <v>33380</v>
      </c>
    </row>
    <row r="25963" spans="1:4">
      <c r="A25963"/>
      <c r="B25963" s="289" t="s">
        <v>49465</v>
      </c>
    </row>
    <row r="25964" spans="1:4">
      <c r="A25964"/>
      <c r="B25964" s="289" t="s">
        <v>49434</v>
      </c>
    </row>
    <row r="25965" spans="1:4">
      <c r="A25965" s="292">
        <v>87505</v>
      </c>
      <c r="B25965" s="289" t="s">
        <v>49452</v>
      </c>
      <c r="D25965" s="293" t="s">
        <v>38810</v>
      </c>
    </row>
    <row r="25966" spans="1:4">
      <c r="A25966"/>
      <c r="B25966" s="289" t="s">
        <v>49466</v>
      </c>
    </row>
    <row r="25967" spans="1:4">
      <c r="A25967"/>
      <c r="B25967" s="289" t="s">
        <v>49467</v>
      </c>
    </row>
    <row r="25968" spans="1:4">
      <c r="A25968"/>
      <c r="B25968" s="289" t="s">
        <v>39138</v>
      </c>
    </row>
    <row r="25969" spans="1:4">
      <c r="A25969" s="292">
        <v>87506</v>
      </c>
      <c r="B25969" s="289" t="s">
        <v>49452</v>
      </c>
      <c r="D25969" s="293" t="s">
        <v>1271</v>
      </c>
    </row>
    <row r="25970" spans="1:4">
      <c r="A25970"/>
      <c r="B25970" s="289" t="s">
        <v>49466</v>
      </c>
    </row>
    <row r="25971" spans="1:4">
      <c r="A25971"/>
      <c r="B25971" s="289" t="s">
        <v>49468</v>
      </c>
    </row>
    <row r="25972" spans="1:4">
      <c r="A25972"/>
      <c r="B25972" s="289" t="s">
        <v>14413</v>
      </c>
    </row>
    <row r="25973" spans="1:4">
      <c r="A25973" s="292">
        <v>87507</v>
      </c>
      <c r="B25973" s="289" t="s">
        <v>49456</v>
      </c>
      <c r="D25973" s="293" t="s">
        <v>35189</v>
      </c>
    </row>
    <row r="25974" spans="1:4">
      <c r="A25974"/>
      <c r="B25974" s="289" t="s">
        <v>49465</v>
      </c>
    </row>
    <row r="25975" spans="1:4">
      <c r="A25975"/>
      <c r="B25975" s="289" t="s">
        <v>49433</v>
      </c>
    </row>
    <row r="25976" spans="1:4">
      <c r="A25976"/>
      <c r="B25976" s="292">
        <v>2014</v>
      </c>
    </row>
    <row r="25977" spans="1:4">
      <c r="A25977" s="292">
        <v>87508</v>
      </c>
      <c r="B25977" s="289" t="s">
        <v>49456</v>
      </c>
      <c r="D25977" s="293" t="s">
        <v>49469</v>
      </c>
    </row>
    <row r="25978" spans="1:4">
      <c r="A25978"/>
      <c r="B25978" s="289" t="s">
        <v>49465</v>
      </c>
    </row>
    <row r="25979" spans="1:4">
      <c r="A25979"/>
      <c r="B25979" s="289" t="s">
        <v>49434</v>
      </c>
    </row>
    <row r="25980" spans="1:4">
      <c r="A25980" s="292">
        <v>87509</v>
      </c>
      <c r="B25980" s="289" t="s">
        <v>49457</v>
      </c>
      <c r="D25980" s="293" t="s">
        <v>14372</v>
      </c>
    </row>
    <row r="25981" spans="1:4">
      <c r="A25981"/>
      <c r="B25981" s="289" t="s">
        <v>49470</v>
      </c>
    </row>
    <row r="25982" spans="1:4">
      <c r="A25982"/>
      <c r="B25982" s="289" t="s">
        <v>49471</v>
      </c>
    </row>
    <row r="25983" spans="1:4">
      <c r="A25983"/>
      <c r="B25983" s="289" t="s">
        <v>39082</v>
      </c>
    </row>
    <row r="25985" spans="1:4">
      <c r="A25985" s="287" t="s">
        <v>40995</v>
      </c>
      <c r="B25985"/>
      <c r="D25985" s="288" t="s">
        <v>49472</v>
      </c>
    </row>
    <row r="25986" spans="1:4">
      <c r="A25986" s="289" t="s">
        <v>40997</v>
      </c>
      <c r="B25986"/>
    </row>
    <row r="25987" spans="1:4">
      <c r="A25987"/>
      <c r="B25987"/>
    </row>
    <row r="25988" spans="1:4">
      <c r="A25988" s="289" t="s">
        <v>40998</v>
      </c>
      <c r="B25988" s="289" t="s">
        <v>40999</v>
      </c>
    </row>
    <row r="25989" spans="1:4">
      <c r="A25989" s="290" t="s">
        <v>16137</v>
      </c>
      <c r="B25989" s="290" t="s">
        <v>41000</v>
      </c>
      <c r="C25989" s="291" t="s">
        <v>41001</v>
      </c>
      <c r="D25989" s="291" t="s">
        <v>41002</v>
      </c>
    </row>
    <row r="25990" spans="1:4">
      <c r="A25990" s="289" t="s">
        <v>41003</v>
      </c>
      <c r="B25990" s="289" t="s">
        <v>14347</v>
      </c>
    </row>
    <row r="25991" spans="1:4">
      <c r="A25991" s="292">
        <v>87510</v>
      </c>
      <c r="B25991" s="289" t="s">
        <v>49457</v>
      </c>
      <c r="D25991" s="293" t="s">
        <v>26623</v>
      </c>
    </row>
    <row r="25992" spans="1:4">
      <c r="A25992"/>
      <c r="B25992" s="289" t="s">
        <v>49470</v>
      </c>
    </row>
    <row r="25993" spans="1:4">
      <c r="A25993"/>
      <c r="B25993" s="289" t="s">
        <v>49473</v>
      </c>
    </row>
    <row r="25994" spans="1:4">
      <c r="A25994"/>
      <c r="B25994" s="289" t="s">
        <v>39083</v>
      </c>
    </row>
    <row r="25995" spans="1:4">
      <c r="A25995" s="292">
        <v>87511</v>
      </c>
      <c r="B25995" s="289" t="s">
        <v>49449</v>
      </c>
      <c r="D25995" s="293" t="s">
        <v>49474</v>
      </c>
    </row>
    <row r="25996" spans="1:4">
      <c r="A25996"/>
      <c r="B25996" s="289" t="s">
        <v>49475</v>
      </c>
    </row>
    <row r="25997" spans="1:4">
      <c r="A25997"/>
      <c r="B25997" s="289" t="s">
        <v>49423</v>
      </c>
    </row>
    <row r="25998" spans="1:4">
      <c r="A25998" s="292">
        <v>87512</v>
      </c>
      <c r="B25998" s="289" t="s">
        <v>49449</v>
      </c>
      <c r="D25998" s="293" t="s">
        <v>38804</v>
      </c>
    </row>
    <row r="25999" spans="1:4">
      <c r="A25999"/>
      <c r="B25999" s="289" t="s">
        <v>49475</v>
      </c>
    </row>
    <row r="26000" spans="1:4">
      <c r="A26000"/>
      <c r="B26000" s="289" t="s">
        <v>49424</v>
      </c>
    </row>
    <row r="26001" spans="1:4">
      <c r="A26001" s="292">
        <v>87513</v>
      </c>
      <c r="B26001" s="289" t="s">
        <v>49452</v>
      </c>
      <c r="D26001" s="293" t="s">
        <v>37920</v>
      </c>
    </row>
    <row r="26002" spans="1:4">
      <c r="A26002"/>
      <c r="B26002" s="289" t="s">
        <v>49453</v>
      </c>
    </row>
    <row r="26003" spans="1:4">
      <c r="A26003"/>
      <c r="B26003" s="289" t="s">
        <v>49476</v>
      </c>
    </row>
    <row r="26004" spans="1:4">
      <c r="A26004"/>
      <c r="B26004" s="289" t="s">
        <v>14413</v>
      </c>
    </row>
    <row r="26005" spans="1:4">
      <c r="A26005" s="292">
        <v>87514</v>
      </c>
      <c r="B26005" s="289" t="s">
        <v>49452</v>
      </c>
      <c r="D26005" s="293" t="s">
        <v>33387</v>
      </c>
    </row>
    <row r="26006" spans="1:4">
      <c r="A26006"/>
      <c r="B26006" s="289" t="s">
        <v>49453</v>
      </c>
    </row>
    <row r="26007" spans="1:4">
      <c r="A26007"/>
      <c r="B26007" s="289" t="s">
        <v>49448</v>
      </c>
    </row>
    <row r="26008" spans="1:4">
      <c r="A26008" s="292">
        <v>87515</v>
      </c>
      <c r="B26008" s="289" t="s">
        <v>49456</v>
      </c>
      <c r="D26008" s="293" t="s">
        <v>49477</v>
      </c>
    </row>
    <row r="26009" spans="1:4">
      <c r="A26009"/>
      <c r="B26009" s="289" t="s">
        <v>49475</v>
      </c>
    </row>
    <row r="26010" spans="1:4">
      <c r="A26010"/>
      <c r="B26010" s="289" t="s">
        <v>49423</v>
      </c>
    </row>
    <row r="26011" spans="1:4">
      <c r="A26011" s="292">
        <v>87516</v>
      </c>
      <c r="B26011" s="289" t="s">
        <v>49456</v>
      </c>
      <c r="D26011" s="293" t="s">
        <v>16978</v>
      </c>
    </row>
    <row r="26012" spans="1:4">
      <c r="A26012"/>
      <c r="B26012" s="289" t="s">
        <v>49475</v>
      </c>
    </row>
    <row r="26013" spans="1:4">
      <c r="A26013"/>
      <c r="B26013" s="289" t="s">
        <v>49424</v>
      </c>
    </row>
    <row r="26014" spans="1:4">
      <c r="A26014" s="292">
        <v>87517</v>
      </c>
      <c r="B26014" s="289" t="s">
        <v>49457</v>
      </c>
      <c r="D26014" s="293" t="s">
        <v>39888</v>
      </c>
    </row>
    <row r="26015" spans="1:4">
      <c r="A26015"/>
      <c r="B26015" s="289" t="s">
        <v>49459</v>
      </c>
    </row>
    <row r="26016" spans="1:4">
      <c r="A26016"/>
      <c r="B26016" s="289" t="s">
        <v>49478</v>
      </c>
    </row>
    <row r="26017" spans="1:4">
      <c r="A26017"/>
      <c r="B26017" s="289" t="s">
        <v>49461</v>
      </c>
    </row>
    <row r="26019" spans="1:4">
      <c r="A26019" s="287" t="s">
        <v>40995</v>
      </c>
      <c r="B26019"/>
      <c r="D26019" s="288" t="s">
        <v>49479</v>
      </c>
    </row>
    <row r="26020" spans="1:4">
      <c r="A26020" s="289" t="s">
        <v>40997</v>
      </c>
      <c r="B26020"/>
    </row>
    <row r="26021" spans="1:4">
      <c r="A26021"/>
      <c r="B26021"/>
    </row>
    <row r="26022" spans="1:4">
      <c r="A26022" s="289" t="s">
        <v>40998</v>
      </c>
      <c r="B26022" s="289" t="s">
        <v>40999</v>
      </c>
    </row>
    <row r="26023" spans="1:4">
      <c r="A26023" s="290" t="s">
        <v>16137</v>
      </c>
      <c r="B26023" s="290" t="s">
        <v>41000</v>
      </c>
      <c r="C26023" s="291" t="s">
        <v>41001</v>
      </c>
      <c r="D26023" s="291" t="s">
        <v>41002</v>
      </c>
    </row>
    <row r="26024" spans="1:4">
      <c r="A26024" s="289" t="s">
        <v>41003</v>
      </c>
      <c r="B26024" s="289" t="s">
        <v>14347</v>
      </c>
    </row>
    <row r="26025" spans="1:4">
      <c r="A26025" s="292">
        <v>87518</v>
      </c>
      <c r="B26025" s="289" t="s">
        <v>49457</v>
      </c>
      <c r="D26025" s="293" t="s">
        <v>49480</v>
      </c>
    </row>
    <row r="26026" spans="1:4">
      <c r="A26026"/>
      <c r="B26026" s="289" t="s">
        <v>49459</v>
      </c>
    </row>
    <row r="26027" spans="1:4">
      <c r="A26027"/>
      <c r="B26027" s="289" t="s">
        <v>49481</v>
      </c>
    </row>
    <row r="26028" spans="1:4">
      <c r="A26028"/>
      <c r="B26028" s="289" t="s">
        <v>14423</v>
      </c>
    </row>
    <row r="26029" spans="1:4">
      <c r="A26029" s="292">
        <v>87519</v>
      </c>
      <c r="B26029" s="289" t="s">
        <v>49449</v>
      </c>
      <c r="D26029" s="293" t="s">
        <v>49482</v>
      </c>
    </row>
    <row r="26030" spans="1:4">
      <c r="A26030"/>
      <c r="B26030" s="289" t="s">
        <v>49465</v>
      </c>
    </row>
    <row r="26031" spans="1:4">
      <c r="A26031"/>
      <c r="B26031" s="289" t="s">
        <v>49447</v>
      </c>
    </row>
    <row r="26032" spans="1:4">
      <c r="A26032"/>
      <c r="B26032" s="292">
        <v>2014</v>
      </c>
    </row>
    <row r="26033" spans="1:4">
      <c r="A26033" s="292">
        <v>87520</v>
      </c>
      <c r="B26033" s="289" t="s">
        <v>49449</v>
      </c>
      <c r="D26033" s="293" t="s">
        <v>39113</v>
      </c>
    </row>
    <row r="26034" spans="1:4">
      <c r="A26034"/>
      <c r="B26034" s="289" t="s">
        <v>49465</v>
      </c>
    </row>
    <row r="26035" spans="1:4">
      <c r="A26035"/>
      <c r="B26035" s="289" t="s">
        <v>49448</v>
      </c>
    </row>
    <row r="26036" spans="1:4">
      <c r="A26036" s="292">
        <v>87521</v>
      </c>
      <c r="B26036" s="289" t="s">
        <v>49452</v>
      </c>
      <c r="D26036" s="293" t="s">
        <v>14421</v>
      </c>
    </row>
    <row r="26037" spans="1:4">
      <c r="A26037"/>
      <c r="B26037" s="289" t="s">
        <v>49483</v>
      </c>
    </row>
    <row r="26038" spans="1:4">
      <c r="A26038"/>
      <c r="B26038" s="289" t="s">
        <v>49484</v>
      </c>
    </row>
    <row r="26039" spans="1:4">
      <c r="A26039"/>
      <c r="B26039" s="289" t="s">
        <v>38680</v>
      </c>
    </row>
    <row r="26040" spans="1:4">
      <c r="A26040" s="292">
        <v>87522</v>
      </c>
      <c r="B26040" s="289" t="s">
        <v>49452</v>
      </c>
      <c r="D26040" s="293" t="s">
        <v>49485</v>
      </c>
    </row>
    <row r="26041" spans="1:4">
      <c r="A26041"/>
      <c r="B26041" s="289" t="s">
        <v>49483</v>
      </c>
    </row>
    <row r="26042" spans="1:4">
      <c r="A26042"/>
      <c r="B26042" s="289" t="s">
        <v>49486</v>
      </c>
    </row>
    <row r="26043" spans="1:4">
      <c r="A26043"/>
      <c r="B26043" s="292">
        <v>2014</v>
      </c>
    </row>
    <row r="26044" spans="1:4">
      <c r="A26044" s="292">
        <v>87523</v>
      </c>
      <c r="B26044" s="289" t="s">
        <v>49456</v>
      </c>
      <c r="D26044" s="293" t="s">
        <v>49487</v>
      </c>
    </row>
    <row r="26045" spans="1:4">
      <c r="A26045"/>
      <c r="B26045" s="289" t="s">
        <v>49465</v>
      </c>
    </row>
    <row r="26046" spans="1:4">
      <c r="A26046"/>
      <c r="B26046" s="289" t="s">
        <v>49447</v>
      </c>
    </row>
    <row r="26047" spans="1:4">
      <c r="A26047"/>
      <c r="B26047" s="292">
        <v>2014</v>
      </c>
    </row>
    <row r="26048" spans="1:4">
      <c r="A26048" s="292">
        <v>87524</v>
      </c>
      <c r="B26048" s="289" t="s">
        <v>49456</v>
      </c>
      <c r="D26048" s="293" t="s">
        <v>49488</v>
      </c>
    </row>
    <row r="26049" spans="1:4">
      <c r="A26049"/>
      <c r="B26049" s="289" t="s">
        <v>49465</v>
      </c>
    </row>
    <row r="26050" spans="1:4">
      <c r="A26050"/>
      <c r="B26050" s="289" t="s">
        <v>49448</v>
      </c>
    </row>
    <row r="26052" spans="1:4">
      <c r="A26052" s="287" t="s">
        <v>40995</v>
      </c>
      <c r="B26052"/>
      <c r="D26052" s="288" t="s">
        <v>49489</v>
      </c>
    </row>
    <row r="26053" spans="1:4">
      <c r="A26053" s="289" t="s">
        <v>40997</v>
      </c>
      <c r="B26053"/>
    </row>
    <row r="26054" spans="1:4">
      <c r="A26054"/>
      <c r="B26054"/>
    </row>
    <row r="26055" spans="1:4">
      <c r="A26055" s="289" t="s">
        <v>40998</v>
      </c>
      <c r="B26055" s="289" t="s">
        <v>40999</v>
      </c>
    </row>
    <row r="26056" spans="1:4">
      <c r="A26056" s="290" t="s">
        <v>16137</v>
      </c>
      <c r="B26056" s="290" t="s">
        <v>41000</v>
      </c>
      <c r="C26056" s="291" t="s">
        <v>41001</v>
      </c>
      <c r="D26056" s="291" t="s">
        <v>41002</v>
      </c>
    </row>
    <row r="26057" spans="1:4">
      <c r="A26057" s="289" t="s">
        <v>41003</v>
      </c>
      <c r="B26057" s="289" t="s">
        <v>14347</v>
      </c>
    </row>
    <row r="26058" spans="1:4">
      <c r="A26058" s="292">
        <v>87525</v>
      </c>
      <c r="B26058" s="289" t="s">
        <v>49457</v>
      </c>
      <c r="D26058" s="293" t="s">
        <v>32134</v>
      </c>
    </row>
    <row r="26059" spans="1:4">
      <c r="A26059"/>
      <c r="B26059" s="289" t="s">
        <v>49470</v>
      </c>
    </row>
    <row r="26060" spans="1:4">
      <c r="A26060"/>
      <c r="B26060" s="289" t="s">
        <v>49490</v>
      </c>
    </row>
    <row r="26061" spans="1:4">
      <c r="A26061"/>
      <c r="B26061" s="289" t="s">
        <v>39082</v>
      </c>
    </row>
    <row r="26062" spans="1:4">
      <c r="A26062" s="292">
        <v>87526</v>
      </c>
      <c r="B26062" s="289" t="s">
        <v>49457</v>
      </c>
      <c r="D26062" s="293" t="s">
        <v>32126</v>
      </c>
    </row>
    <row r="26063" spans="1:4">
      <c r="A26063"/>
      <c r="B26063" s="289" t="s">
        <v>49470</v>
      </c>
    </row>
    <row r="26064" spans="1:4">
      <c r="A26064"/>
      <c r="B26064" s="289" t="s">
        <v>49491</v>
      </c>
    </row>
    <row r="26065" spans="1:4">
      <c r="A26065"/>
      <c r="B26065" s="289" t="s">
        <v>39083</v>
      </c>
    </row>
    <row r="26066" spans="1:4">
      <c r="A26066" s="292">
        <v>89043</v>
      </c>
      <c r="B26066" s="289" t="s">
        <v>49492</v>
      </c>
      <c r="D26066" s="293" t="s">
        <v>49493</v>
      </c>
    </row>
    <row r="26067" spans="1:4">
      <c r="A26067"/>
      <c r="B26067" s="289" t="s">
        <v>49494</v>
      </c>
    </row>
    <row r="26068" spans="1:4">
      <c r="A26068"/>
      <c r="B26068" s="289" t="s">
        <v>49495</v>
      </c>
    </row>
    <row r="26069" spans="1:4">
      <c r="A26069" s="292">
        <v>89168</v>
      </c>
      <c r="B26069" s="289" t="s">
        <v>49492</v>
      </c>
      <c r="D26069" s="293" t="s">
        <v>403</v>
      </c>
    </row>
    <row r="26070" spans="1:4">
      <c r="A26070"/>
      <c r="B26070" s="289" t="s">
        <v>49494</v>
      </c>
    </row>
    <row r="26071" spans="1:4">
      <c r="A26071"/>
      <c r="B26071" s="289" t="s">
        <v>49496</v>
      </c>
    </row>
    <row r="26072" spans="1:4">
      <c r="A26072" s="292">
        <v>89977</v>
      </c>
      <c r="B26072" s="289" t="s">
        <v>49492</v>
      </c>
      <c r="D26072" s="293" t="s">
        <v>36593</v>
      </c>
    </row>
    <row r="26073" spans="1:4">
      <c r="A26073"/>
      <c r="B26073" s="289" t="s">
        <v>49497</v>
      </c>
    </row>
    <row r="26074" spans="1:4">
      <c r="A26074"/>
      <c r="B26074" s="289" t="s">
        <v>49498</v>
      </c>
    </row>
    <row r="26075" spans="1:4">
      <c r="A26075"/>
      <c r="B26075" s="289" t="s">
        <v>49499</v>
      </c>
    </row>
    <row r="26076" spans="1:4">
      <c r="A26076" s="292">
        <v>90112</v>
      </c>
      <c r="B26076" s="289" t="s">
        <v>49421</v>
      </c>
      <c r="D26076" s="293" t="s">
        <v>38491</v>
      </c>
    </row>
    <row r="26077" spans="1:4">
      <c r="A26077"/>
      <c r="B26077" s="289" t="s">
        <v>49500</v>
      </c>
    </row>
    <row r="26078" spans="1:4">
      <c r="A26078"/>
      <c r="B26078" s="289" t="s">
        <v>49424</v>
      </c>
    </row>
    <row r="26079" spans="1:4">
      <c r="A26079" s="292">
        <v>95474</v>
      </c>
      <c r="B26079" s="289" t="s">
        <v>49501</v>
      </c>
      <c r="D26079" s="293" t="s">
        <v>49502</v>
      </c>
    </row>
    <row r="26080" spans="1:4">
      <c r="A26080"/>
      <c r="B26080" s="289" t="s">
        <v>49503</v>
      </c>
    </row>
    <row r="26081" spans="1:4">
      <c r="A26081" s="289" t="s">
        <v>15385</v>
      </c>
      <c r="B26081" s="289" t="s">
        <v>15386</v>
      </c>
    </row>
    <row r="26083" spans="1:4">
      <c r="A26083" s="287" t="s">
        <v>40995</v>
      </c>
      <c r="B26083"/>
      <c r="D26083" s="288" t="s">
        <v>49504</v>
      </c>
    </row>
    <row r="26084" spans="1:4">
      <c r="A26084" s="289" t="s">
        <v>40997</v>
      </c>
      <c r="B26084"/>
    </row>
    <row r="26085" spans="1:4">
      <c r="A26085"/>
      <c r="B26085"/>
    </row>
    <row r="26086" spans="1:4">
      <c r="A26086" s="289" t="s">
        <v>40998</v>
      </c>
      <c r="B26086" s="289" t="s">
        <v>40999</v>
      </c>
    </row>
    <row r="26087" spans="1:4">
      <c r="A26087" s="290" t="s">
        <v>16137</v>
      </c>
      <c r="B26087" s="290" t="s">
        <v>41000</v>
      </c>
      <c r="C26087" s="291" t="s">
        <v>41001</v>
      </c>
      <c r="D26087" s="291" t="s">
        <v>41002</v>
      </c>
    </row>
    <row r="26088" spans="1:4">
      <c r="A26088" s="289" t="s">
        <v>41003</v>
      </c>
      <c r="B26088" s="289" t="s">
        <v>14347</v>
      </c>
    </row>
    <row r="26089" spans="1:4">
      <c r="A26089" s="292">
        <v>89282</v>
      </c>
      <c r="B26089" s="289" t="s">
        <v>49505</v>
      </c>
      <c r="D26089" s="293" t="s">
        <v>25153</v>
      </c>
    </row>
    <row r="26090" spans="1:4">
      <c r="A26090"/>
      <c r="B26090" s="289" t="s">
        <v>49506</v>
      </c>
    </row>
    <row r="26091" spans="1:4">
      <c r="A26091"/>
      <c r="B26091" s="289" t="s">
        <v>39089</v>
      </c>
    </row>
    <row r="26092" spans="1:4">
      <c r="A26092"/>
      <c r="B26092" s="292">
        <v>4</v>
      </c>
    </row>
    <row r="26093" spans="1:4">
      <c r="A26093" s="292">
        <v>89283</v>
      </c>
      <c r="B26093" s="289" t="s">
        <v>49505</v>
      </c>
      <c r="D26093" s="293" t="s">
        <v>14414</v>
      </c>
    </row>
    <row r="26094" spans="1:4">
      <c r="A26094"/>
      <c r="B26094" s="289" t="s">
        <v>49506</v>
      </c>
    </row>
    <row r="26095" spans="1:4">
      <c r="A26095"/>
      <c r="B26095" s="289" t="s">
        <v>39088</v>
      </c>
    </row>
    <row r="26096" spans="1:4">
      <c r="A26096" s="292">
        <v>89284</v>
      </c>
      <c r="B26096" s="289" t="s">
        <v>49505</v>
      </c>
      <c r="D26096" s="293" t="s">
        <v>586</v>
      </c>
    </row>
    <row r="26097" spans="1:4">
      <c r="A26097"/>
      <c r="B26097" s="289" t="s">
        <v>49507</v>
      </c>
    </row>
    <row r="26098" spans="1:4">
      <c r="A26098"/>
      <c r="B26098" s="289" t="s">
        <v>15387</v>
      </c>
    </row>
    <row r="26099" spans="1:4">
      <c r="A26099"/>
      <c r="B26099" s="289" t="s">
        <v>38935</v>
      </c>
    </row>
    <row r="26100" spans="1:4">
      <c r="A26100" s="292">
        <v>89285</v>
      </c>
      <c r="B26100" s="289" t="s">
        <v>49505</v>
      </c>
      <c r="D26100" s="293" t="s">
        <v>4525</v>
      </c>
    </row>
    <row r="26101" spans="1:4">
      <c r="A26101"/>
      <c r="B26101" s="289" t="s">
        <v>49507</v>
      </c>
    </row>
    <row r="26102" spans="1:4">
      <c r="A26102"/>
      <c r="B26102" s="289" t="s">
        <v>49508</v>
      </c>
    </row>
    <row r="26103" spans="1:4">
      <c r="A26103"/>
      <c r="B26103" s="292">
        <v>2014</v>
      </c>
    </row>
    <row r="26104" spans="1:4">
      <c r="A26104" s="292">
        <v>89286</v>
      </c>
      <c r="B26104" s="289" t="s">
        <v>49505</v>
      </c>
      <c r="D26104" s="293" t="s">
        <v>39090</v>
      </c>
    </row>
    <row r="26105" spans="1:4">
      <c r="A26105"/>
      <c r="B26105" s="289" t="s">
        <v>49509</v>
      </c>
    </row>
    <row r="26106" spans="1:4">
      <c r="A26106"/>
      <c r="B26106" s="289" t="s">
        <v>39089</v>
      </c>
    </row>
    <row r="26107" spans="1:4">
      <c r="A26107"/>
      <c r="B26107" s="292">
        <v>4</v>
      </c>
    </row>
    <row r="26108" spans="1:4">
      <c r="A26108" s="292">
        <v>89287</v>
      </c>
      <c r="B26108" s="289" t="s">
        <v>49505</v>
      </c>
      <c r="D26108" s="293" t="s">
        <v>29037</v>
      </c>
    </row>
    <row r="26109" spans="1:4">
      <c r="A26109"/>
      <c r="B26109" s="289" t="s">
        <v>49509</v>
      </c>
    </row>
    <row r="26110" spans="1:4">
      <c r="A26110"/>
      <c r="B26110" s="289" t="s">
        <v>39088</v>
      </c>
    </row>
    <row r="26111" spans="1:4">
      <c r="A26111" s="292">
        <v>89288</v>
      </c>
      <c r="B26111" s="289" t="s">
        <v>49505</v>
      </c>
      <c r="D26111" s="293" t="s">
        <v>49510</v>
      </c>
    </row>
    <row r="26112" spans="1:4">
      <c r="A26112"/>
      <c r="B26112" s="289" t="s">
        <v>49511</v>
      </c>
    </row>
    <row r="26113" spans="1:4">
      <c r="A26113"/>
      <c r="B26113" s="289" t="s">
        <v>15388</v>
      </c>
    </row>
    <row r="26114" spans="1:4">
      <c r="A26114"/>
      <c r="B26114" s="289" t="s">
        <v>46905</v>
      </c>
    </row>
    <row r="26116" spans="1:4">
      <c r="A26116" s="287" t="s">
        <v>40995</v>
      </c>
      <c r="B26116"/>
      <c r="D26116" s="288" t="s">
        <v>49512</v>
      </c>
    </row>
    <row r="26117" spans="1:4">
      <c r="A26117" s="289" t="s">
        <v>40997</v>
      </c>
      <c r="B26117"/>
    </row>
    <row r="26118" spans="1:4">
      <c r="A26118"/>
      <c r="B26118"/>
    </row>
    <row r="26119" spans="1:4">
      <c r="A26119" s="289" t="s">
        <v>40998</v>
      </c>
      <c r="B26119" s="289" t="s">
        <v>40999</v>
      </c>
    </row>
    <row r="26120" spans="1:4">
      <c r="A26120" s="290" t="s">
        <v>16137</v>
      </c>
      <c r="B26120" s="290" t="s">
        <v>41000</v>
      </c>
      <c r="C26120" s="291" t="s">
        <v>41001</v>
      </c>
      <c r="D26120" s="291" t="s">
        <v>41002</v>
      </c>
    </row>
    <row r="26121" spans="1:4">
      <c r="A26121" s="289" t="s">
        <v>41003</v>
      </c>
      <c r="B26121" s="289" t="s">
        <v>14347</v>
      </c>
    </row>
    <row r="26122" spans="1:4">
      <c r="A26122" s="292">
        <v>89289</v>
      </c>
      <c r="B26122" s="289" t="s">
        <v>49505</v>
      </c>
      <c r="D26122" s="293" t="s">
        <v>2855</v>
      </c>
    </row>
    <row r="26123" spans="1:4">
      <c r="A26123"/>
      <c r="B26123" s="289" t="s">
        <v>49511</v>
      </c>
    </row>
    <row r="26124" spans="1:4">
      <c r="A26124"/>
      <c r="B26124" s="289" t="s">
        <v>49513</v>
      </c>
    </row>
    <row r="26125" spans="1:4">
      <c r="A26125"/>
      <c r="B26125" s="292">
        <v>14</v>
      </c>
    </row>
    <row r="26126" spans="1:4">
      <c r="A26126" s="292">
        <v>89290</v>
      </c>
      <c r="B26126" s="289" t="s">
        <v>49514</v>
      </c>
      <c r="D26126" s="293" t="s">
        <v>37892</v>
      </c>
    </row>
    <row r="26127" spans="1:4">
      <c r="A26127"/>
      <c r="B26127" s="289" t="s">
        <v>49506</v>
      </c>
    </row>
    <row r="26128" spans="1:4">
      <c r="A26128"/>
      <c r="B26128" s="289" t="s">
        <v>39089</v>
      </c>
    </row>
    <row r="26129" spans="1:4">
      <c r="A26129"/>
      <c r="B26129" s="292">
        <v>4</v>
      </c>
    </row>
    <row r="26130" spans="1:4">
      <c r="A26130" s="292">
        <v>89291</v>
      </c>
      <c r="B26130" s="289" t="s">
        <v>49514</v>
      </c>
      <c r="D26130" s="293" t="s">
        <v>31207</v>
      </c>
    </row>
    <row r="26131" spans="1:4">
      <c r="A26131"/>
      <c r="B26131" s="289" t="s">
        <v>49506</v>
      </c>
    </row>
    <row r="26132" spans="1:4">
      <c r="A26132"/>
      <c r="B26132" s="289" t="s">
        <v>39088</v>
      </c>
    </row>
    <row r="26133" spans="1:4">
      <c r="A26133" s="292">
        <v>89292</v>
      </c>
      <c r="B26133" s="289" t="s">
        <v>49514</v>
      </c>
      <c r="D26133" s="293" t="s">
        <v>7429</v>
      </c>
    </row>
    <row r="26134" spans="1:4">
      <c r="A26134"/>
      <c r="B26134" s="289" t="s">
        <v>49515</v>
      </c>
    </row>
    <row r="26135" spans="1:4">
      <c r="A26135"/>
      <c r="B26135" s="289" t="s">
        <v>15388</v>
      </c>
    </row>
    <row r="26136" spans="1:4">
      <c r="A26136"/>
      <c r="B26136" s="289" t="s">
        <v>46905</v>
      </c>
    </row>
    <row r="26137" spans="1:4">
      <c r="A26137" s="292">
        <v>89293</v>
      </c>
      <c r="B26137" s="289" t="s">
        <v>49514</v>
      </c>
      <c r="D26137" s="293" t="s">
        <v>38536</v>
      </c>
    </row>
    <row r="26138" spans="1:4">
      <c r="A26138"/>
      <c r="B26138" s="289" t="s">
        <v>49516</v>
      </c>
    </row>
    <row r="26139" spans="1:4">
      <c r="A26139"/>
      <c r="B26139" s="289" t="s">
        <v>49513</v>
      </c>
    </row>
    <row r="26140" spans="1:4">
      <c r="A26140"/>
      <c r="B26140" s="292">
        <v>14</v>
      </c>
    </row>
    <row r="26141" spans="1:4">
      <c r="A26141" s="292">
        <v>89294</v>
      </c>
      <c r="B26141" s="289" t="s">
        <v>49514</v>
      </c>
      <c r="D26141" s="293" t="s">
        <v>39568</v>
      </c>
    </row>
    <row r="26142" spans="1:4">
      <c r="A26142"/>
      <c r="B26142" s="289" t="s">
        <v>49509</v>
      </c>
    </row>
    <row r="26143" spans="1:4">
      <c r="A26143"/>
      <c r="B26143" s="289" t="s">
        <v>39089</v>
      </c>
    </row>
    <row r="26144" spans="1:4">
      <c r="A26144"/>
      <c r="B26144" s="292">
        <v>4</v>
      </c>
    </row>
    <row r="26145" spans="1:4">
      <c r="A26145" s="292">
        <v>89295</v>
      </c>
      <c r="B26145" s="289" t="s">
        <v>49514</v>
      </c>
      <c r="D26145" s="293" t="s">
        <v>49517</v>
      </c>
    </row>
    <row r="26146" spans="1:4">
      <c r="A26146"/>
      <c r="B26146" s="289" t="s">
        <v>49509</v>
      </c>
    </row>
    <row r="26147" spans="1:4">
      <c r="A26147"/>
      <c r="B26147" s="289" t="s">
        <v>39088</v>
      </c>
    </row>
    <row r="26149" spans="1:4">
      <c r="A26149" s="287" t="s">
        <v>40995</v>
      </c>
      <c r="B26149"/>
      <c r="D26149" s="288" t="s">
        <v>49518</v>
      </c>
    </row>
    <row r="26150" spans="1:4">
      <c r="A26150" s="289" t="s">
        <v>40997</v>
      </c>
      <c r="B26150"/>
    </row>
    <row r="26151" spans="1:4">
      <c r="A26151"/>
      <c r="B26151"/>
    </row>
    <row r="26152" spans="1:4">
      <c r="A26152" s="289" t="s">
        <v>40998</v>
      </c>
      <c r="B26152" s="289" t="s">
        <v>40999</v>
      </c>
    </row>
    <row r="26153" spans="1:4">
      <c r="A26153" s="290" t="s">
        <v>16137</v>
      </c>
      <c r="B26153" s="290" t="s">
        <v>41000</v>
      </c>
      <c r="C26153" s="291" t="s">
        <v>41001</v>
      </c>
      <c r="D26153" s="291" t="s">
        <v>41002</v>
      </c>
    </row>
    <row r="26154" spans="1:4">
      <c r="A26154" s="289" t="s">
        <v>41003</v>
      </c>
      <c r="B26154" s="289" t="s">
        <v>14347</v>
      </c>
    </row>
    <row r="26155" spans="1:4">
      <c r="A26155" s="292">
        <v>89296</v>
      </c>
      <c r="B26155" s="289" t="s">
        <v>49514</v>
      </c>
      <c r="D26155" s="293" t="s">
        <v>49519</v>
      </c>
    </row>
    <row r="26156" spans="1:4">
      <c r="A26156"/>
      <c r="B26156" s="289" t="s">
        <v>49511</v>
      </c>
    </row>
    <row r="26157" spans="1:4">
      <c r="A26157"/>
      <c r="B26157" s="289" t="s">
        <v>15388</v>
      </c>
    </row>
    <row r="26158" spans="1:4">
      <c r="A26158"/>
      <c r="B26158" s="289" t="s">
        <v>46905</v>
      </c>
    </row>
    <row r="26159" spans="1:4">
      <c r="A26159" s="292">
        <v>89297</v>
      </c>
      <c r="B26159" s="289" t="s">
        <v>49514</v>
      </c>
      <c r="D26159" s="293" t="s">
        <v>45921</v>
      </c>
    </row>
    <row r="26160" spans="1:4">
      <c r="A26160"/>
      <c r="B26160" s="289" t="s">
        <v>49511</v>
      </c>
    </row>
    <row r="26161" spans="1:4">
      <c r="A26161"/>
      <c r="B26161" s="289" t="s">
        <v>49513</v>
      </c>
    </row>
    <row r="26162" spans="1:4">
      <c r="A26162"/>
      <c r="B26162" s="292">
        <v>14</v>
      </c>
    </row>
    <row r="26163" spans="1:4">
      <c r="A26163" s="292">
        <v>89298</v>
      </c>
      <c r="B26163" s="289" t="s">
        <v>49505</v>
      </c>
      <c r="D26163" s="293" t="s">
        <v>1025</v>
      </c>
    </row>
    <row r="26164" spans="1:4">
      <c r="A26164"/>
      <c r="B26164" s="289" t="s">
        <v>49520</v>
      </c>
    </row>
    <row r="26165" spans="1:4">
      <c r="A26165"/>
      <c r="B26165" s="289" t="s">
        <v>15389</v>
      </c>
    </row>
    <row r="26166" spans="1:4">
      <c r="A26166"/>
      <c r="B26166" s="289" t="s">
        <v>47088</v>
      </c>
    </row>
    <row r="26167" spans="1:4">
      <c r="A26167" s="292">
        <v>89299</v>
      </c>
      <c r="B26167" s="289" t="s">
        <v>49505</v>
      </c>
      <c r="D26167" s="293" t="s">
        <v>30748</v>
      </c>
    </row>
    <row r="26168" spans="1:4">
      <c r="A26168"/>
      <c r="B26168" s="289" t="s">
        <v>49520</v>
      </c>
    </row>
    <row r="26169" spans="1:4">
      <c r="A26169"/>
      <c r="B26169" s="289" t="s">
        <v>49521</v>
      </c>
    </row>
    <row r="26170" spans="1:4">
      <c r="A26170"/>
      <c r="B26170" s="289" t="s">
        <v>15157</v>
      </c>
    </row>
    <row r="26171" spans="1:4">
      <c r="A26171" s="292">
        <v>89300</v>
      </c>
      <c r="B26171" s="289" t="s">
        <v>49505</v>
      </c>
      <c r="D26171" s="293" t="s">
        <v>2050</v>
      </c>
    </row>
    <row r="26172" spans="1:4">
      <c r="A26172"/>
      <c r="B26172" s="289" t="s">
        <v>49515</v>
      </c>
    </row>
    <row r="26173" spans="1:4">
      <c r="A26173"/>
      <c r="B26173" s="289" t="s">
        <v>15390</v>
      </c>
    </row>
    <row r="26174" spans="1:4">
      <c r="A26174"/>
      <c r="B26174" s="289" t="s">
        <v>39091</v>
      </c>
    </row>
    <row r="26175" spans="1:4">
      <c r="A26175" s="292">
        <v>89301</v>
      </c>
      <c r="B26175" s="289" t="s">
        <v>49505</v>
      </c>
      <c r="D26175" s="293" t="s">
        <v>2281</v>
      </c>
    </row>
    <row r="26176" spans="1:4">
      <c r="A26176"/>
      <c r="B26176" s="289" t="s">
        <v>49515</v>
      </c>
    </row>
    <row r="26177" spans="1:4">
      <c r="A26177"/>
      <c r="B26177" s="289" t="s">
        <v>15391</v>
      </c>
    </row>
    <row r="26178" spans="1:4">
      <c r="A26178"/>
      <c r="B26178" s="289" t="s">
        <v>39094</v>
      </c>
    </row>
    <row r="26180" spans="1:4">
      <c r="A26180" s="287" t="s">
        <v>40995</v>
      </c>
      <c r="B26180"/>
      <c r="D26180" s="288" t="s">
        <v>49522</v>
      </c>
    </row>
    <row r="26181" spans="1:4">
      <c r="A26181" s="289" t="s">
        <v>40997</v>
      </c>
      <c r="B26181"/>
    </row>
    <row r="26182" spans="1:4">
      <c r="A26182"/>
      <c r="B26182"/>
    </row>
    <row r="26183" spans="1:4">
      <c r="A26183" s="289" t="s">
        <v>40998</v>
      </c>
      <c r="B26183" s="289" t="s">
        <v>40999</v>
      </c>
    </row>
    <row r="26184" spans="1:4">
      <c r="A26184" s="290" t="s">
        <v>16137</v>
      </c>
      <c r="B26184" s="290" t="s">
        <v>41000</v>
      </c>
      <c r="C26184" s="291" t="s">
        <v>41001</v>
      </c>
      <c r="D26184" s="291" t="s">
        <v>41002</v>
      </c>
    </row>
    <row r="26185" spans="1:4">
      <c r="A26185" s="289" t="s">
        <v>41003</v>
      </c>
      <c r="B26185" s="289" t="s">
        <v>14347</v>
      </c>
    </row>
    <row r="26186" spans="1:4">
      <c r="A26186" s="292">
        <v>89302</v>
      </c>
      <c r="B26186" s="289" t="s">
        <v>49505</v>
      </c>
      <c r="D26186" s="293" t="s">
        <v>4179</v>
      </c>
    </row>
    <row r="26187" spans="1:4">
      <c r="A26187"/>
      <c r="B26187" s="289" t="s">
        <v>49523</v>
      </c>
    </row>
    <row r="26188" spans="1:4">
      <c r="A26188"/>
      <c r="B26188" s="289" t="s">
        <v>15389</v>
      </c>
    </row>
    <row r="26189" spans="1:4">
      <c r="A26189"/>
      <c r="B26189" s="289" t="s">
        <v>47088</v>
      </c>
    </row>
    <row r="26190" spans="1:4">
      <c r="A26190" s="292">
        <v>89303</v>
      </c>
      <c r="B26190" s="289" t="s">
        <v>49505</v>
      </c>
      <c r="D26190" s="293" t="s">
        <v>49524</v>
      </c>
    </row>
    <row r="26191" spans="1:4">
      <c r="A26191"/>
      <c r="B26191" s="289" t="s">
        <v>49523</v>
      </c>
    </row>
    <row r="26192" spans="1:4">
      <c r="A26192"/>
      <c r="B26192" s="289" t="s">
        <v>49521</v>
      </c>
    </row>
    <row r="26193" spans="1:4">
      <c r="A26193"/>
      <c r="B26193" s="289" t="s">
        <v>15157</v>
      </c>
    </row>
    <row r="26194" spans="1:4">
      <c r="A26194" s="292">
        <v>89304</v>
      </c>
      <c r="B26194" s="289" t="s">
        <v>49505</v>
      </c>
      <c r="D26194" s="293" t="s">
        <v>2858</v>
      </c>
    </row>
    <row r="26195" spans="1:4">
      <c r="A26195"/>
      <c r="B26195" s="289" t="s">
        <v>49511</v>
      </c>
    </row>
    <row r="26196" spans="1:4">
      <c r="A26196"/>
      <c r="B26196" s="289" t="s">
        <v>15390</v>
      </c>
    </row>
    <row r="26197" spans="1:4">
      <c r="A26197"/>
      <c r="B26197" s="289" t="s">
        <v>39091</v>
      </c>
    </row>
    <row r="26198" spans="1:4">
      <c r="A26198" s="292">
        <v>89305</v>
      </c>
      <c r="B26198" s="289" t="s">
        <v>49505</v>
      </c>
      <c r="D26198" s="293" t="s">
        <v>2659</v>
      </c>
    </row>
    <row r="26199" spans="1:4">
      <c r="A26199"/>
      <c r="B26199" s="289" t="s">
        <v>49511</v>
      </c>
    </row>
    <row r="26200" spans="1:4">
      <c r="A26200"/>
      <c r="B26200" s="289" t="s">
        <v>15391</v>
      </c>
    </row>
    <row r="26201" spans="1:4">
      <c r="A26201"/>
      <c r="B26201" s="289" t="s">
        <v>39094</v>
      </c>
    </row>
    <row r="26202" spans="1:4">
      <c r="A26202" s="292">
        <v>89306</v>
      </c>
      <c r="B26202" s="289" t="s">
        <v>49514</v>
      </c>
      <c r="D26202" s="293" t="s">
        <v>36226</v>
      </c>
    </row>
    <row r="26203" spans="1:4">
      <c r="A26203"/>
      <c r="B26203" s="289" t="s">
        <v>49520</v>
      </c>
    </row>
    <row r="26204" spans="1:4">
      <c r="A26204"/>
      <c r="B26204" s="289" t="s">
        <v>15389</v>
      </c>
    </row>
    <row r="26205" spans="1:4">
      <c r="A26205"/>
      <c r="B26205" s="289" t="s">
        <v>47088</v>
      </c>
    </row>
    <row r="26206" spans="1:4">
      <c r="A26206" s="292">
        <v>89307</v>
      </c>
      <c r="B26206" s="289" t="s">
        <v>49514</v>
      </c>
      <c r="D26206" s="293" t="s">
        <v>1164</v>
      </c>
    </row>
    <row r="26207" spans="1:4">
      <c r="A26207"/>
      <c r="B26207" s="289" t="s">
        <v>49520</v>
      </c>
    </row>
    <row r="26208" spans="1:4">
      <c r="A26208"/>
      <c r="B26208" s="289" t="s">
        <v>49521</v>
      </c>
    </row>
    <row r="26209" spans="1:4">
      <c r="A26209"/>
      <c r="B26209" s="289" t="s">
        <v>15157</v>
      </c>
    </row>
    <row r="26211" spans="1:4">
      <c r="A26211" s="287" t="s">
        <v>40995</v>
      </c>
      <c r="B26211"/>
      <c r="D26211" s="288" t="s">
        <v>49525</v>
      </c>
    </row>
    <row r="26212" spans="1:4">
      <c r="A26212" s="289" t="s">
        <v>40997</v>
      </c>
      <c r="B26212"/>
    </row>
    <row r="26213" spans="1:4">
      <c r="A26213"/>
      <c r="B26213"/>
    </row>
    <row r="26214" spans="1:4">
      <c r="A26214" s="289" t="s">
        <v>40998</v>
      </c>
      <c r="B26214" s="289" t="s">
        <v>40999</v>
      </c>
    </row>
    <row r="26215" spans="1:4">
      <c r="A26215" s="290" t="s">
        <v>16137</v>
      </c>
      <c r="B26215" s="290" t="s">
        <v>41000</v>
      </c>
      <c r="C26215" s="291" t="s">
        <v>41001</v>
      </c>
      <c r="D26215" s="291" t="s">
        <v>41002</v>
      </c>
    </row>
    <row r="26216" spans="1:4">
      <c r="A26216" s="289" t="s">
        <v>41003</v>
      </c>
      <c r="B26216" s="289" t="s">
        <v>14347</v>
      </c>
    </row>
    <row r="26217" spans="1:4">
      <c r="A26217" s="292">
        <v>89308</v>
      </c>
      <c r="B26217" s="289" t="s">
        <v>49514</v>
      </c>
      <c r="D26217" s="293" t="s">
        <v>31186</v>
      </c>
    </row>
    <row r="26218" spans="1:4">
      <c r="A26218"/>
      <c r="B26218" s="289" t="s">
        <v>49515</v>
      </c>
    </row>
    <row r="26219" spans="1:4">
      <c r="A26219"/>
      <c r="B26219" s="289" t="s">
        <v>15390</v>
      </c>
    </row>
    <row r="26220" spans="1:4">
      <c r="A26220"/>
      <c r="B26220" s="289" t="s">
        <v>39091</v>
      </c>
    </row>
    <row r="26221" spans="1:4">
      <c r="A26221" s="292">
        <v>89309</v>
      </c>
      <c r="B26221" s="289" t="s">
        <v>49514</v>
      </c>
      <c r="D26221" s="293" t="s">
        <v>49526</v>
      </c>
    </row>
    <row r="26222" spans="1:4">
      <c r="A26222"/>
      <c r="B26222" s="289" t="s">
        <v>49515</v>
      </c>
    </row>
    <row r="26223" spans="1:4">
      <c r="A26223"/>
      <c r="B26223" s="289" t="s">
        <v>15391</v>
      </c>
    </row>
    <row r="26224" spans="1:4">
      <c r="A26224"/>
      <c r="B26224" s="289" t="s">
        <v>39094</v>
      </c>
    </row>
    <row r="26225" spans="1:4">
      <c r="A26225" s="292">
        <v>89310</v>
      </c>
      <c r="B26225" s="289" t="s">
        <v>49514</v>
      </c>
      <c r="D26225" s="293" t="s">
        <v>38920</v>
      </c>
    </row>
    <row r="26226" spans="1:4">
      <c r="A26226"/>
      <c r="B26226" s="289" t="s">
        <v>49523</v>
      </c>
    </row>
    <row r="26227" spans="1:4">
      <c r="A26227"/>
      <c r="B26227" s="289" t="s">
        <v>15389</v>
      </c>
    </row>
    <row r="26228" spans="1:4">
      <c r="A26228"/>
      <c r="B26228" s="289" t="s">
        <v>47088</v>
      </c>
    </row>
    <row r="26229" spans="1:4">
      <c r="A26229" s="292">
        <v>89311</v>
      </c>
      <c r="B26229" s="289" t="s">
        <v>49514</v>
      </c>
      <c r="D26229" s="293" t="s">
        <v>31041</v>
      </c>
    </row>
    <row r="26230" spans="1:4">
      <c r="A26230"/>
      <c r="B26230" s="289" t="s">
        <v>49523</v>
      </c>
    </row>
    <row r="26231" spans="1:4">
      <c r="A26231"/>
      <c r="B26231" s="289" t="s">
        <v>49521</v>
      </c>
    </row>
    <row r="26232" spans="1:4">
      <c r="A26232"/>
      <c r="B26232" s="289" t="s">
        <v>15157</v>
      </c>
    </row>
    <row r="26233" spans="1:4">
      <c r="A26233" s="292">
        <v>89312</v>
      </c>
      <c r="B26233" s="289" t="s">
        <v>49514</v>
      </c>
      <c r="D26233" s="293" t="s">
        <v>1281</v>
      </c>
    </row>
    <row r="26234" spans="1:4">
      <c r="A26234"/>
      <c r="B26234" s="289" t="s">
        <v>49511</v>
      </c>
    </row>
    <row r="26235" spans="1:4">
      <c r="A26235"/>
      <c r="B26235" s="289" t="s">
        <v>15390</v>
      </c>
    </row>
    <row r="26236" spans="1:4">
      <c r="A26236"/>
      <c r="B26236" s="289" t="s">
        <v>39091</v>
      </c>
    </row>
    <row r="26237" spans="1:4">
      <c r="A26237" s="292">
        <v>89313</v>
      </c>
      <c r="B26237" s="289" t="s">
        <v>49514</v>
      </c>
      <c r="D26237" s="293" t="s">
        <v>36120</v>
      </c>
    </row>
    <row r="26238" spans="1:4">
      <c r="A26238"/>
      <c r="B26238" s="289" t="s">
        <v>49511</v>
      </c>
    </row>
    <row r="26239" spans="1:4">
      <c r="A26239"/>
      <c r="B26239" s="289" t="s">
        <v>15391</v>
      </c>
    </row>
    <row r="26240" spans="1:4">
      <c r="A26240"/>
      <c r="B26240" s="289" t="s">
        <v>39094</v>
      </c>
    </row>
    <row r="26241" spans="1:4">
      <c r="A26241" s="292">
        <v>95465</v>
      </c>
      <c r="B26241" s="289" t="s">
        <v>49527</v>
      </c>
      <c r="D26241" s="293" t="s">
        <v>38919</v>
      </c>
    </row>
    <row r="26242" spans="1:4">
      <c r="A26242"/>
      <c r="B26242" s="289" t="s">
        <v>15393</v>
      </c>
    </row>
    <row r="26243" spans="1:4">
      <c r="A26243" s="289" t="s">
        <v>15394</v>
      </c>
      <c r="B26243" s="289" t="s">
        <v>15395</v>
      </c>
    </row>
    <row r="26245" spans="1:4">
      <c r="A26245" s="287" t="s">
        <v>40995</v>
      </c>
      <c r="B26245"/>
      <c r="D26245" s="288" t="s">
        <v>49528</v>
      </c>
    </row>
    <row r="26246" spans="1:4">
      <c r="A26246" s="289" t="s">
        <v>40997</v>
      </c>
      <c r="B26246"/>
    </row>
    <row r="26247" spans="1:4">
      <c r="A26247"/>
      <c r="B26247"/>
    </row>
    <row r="26248" spans="1:4">
      <c r="A26248" s="289" t="s">
        <v>40998</v>
      </c>
      <c r="B26248" s="289" t="s">
        <v>40999</v>
      </c>
    </row>
    <row r="26249" spans="1:4">
      <c r="A26249" s="290" t="s">
        <v>16137</v>
      </c>
      <c r="B26249" s="290" t="s">
        <v>41000</v>
      </c>
      <c r="C26249" s="291" t="s">
        <v>41001</v>
      </c>
      <c r="D26249" s="291" t="s">
        <v>41002</v>
      </c>
    </row>
    <row r="26250" spans="1:4">
      <c r="A26250" s="289" t="s">
        <v>41003</v>
      </c>
      <c r="B26250" s="289" t="s">
        <v>14347</v>
      </c>
    </row>
    <row r="26251" spans="1:4">
      <c r="A26251" s="292">
        <v>87447</v>
      </c>
      <c r="B26251" s="289" t="s">
        <v>49529</v>
      </c>
      <c r="D26251" s="293" t="s">
        <v>215</v>
      </c>
    </row>
    <row r="26252" spans="1:4">
      <c r="A26252"/>
      <c r="B26252" s="289" t="s">
        <v>49530</v>
      </c>
    </row>
    <row r="26253" spans="1:4">
      <c r="A26253"/>
      <c r="B26253" s="289" t="s">
        <v>39100</v>
      </c>
    </row>
    <row r="26254" spans="1:4">
      <c r="A26254" s="292">
        <v>87448</v>
      </c>
      <c r="B26254" s="289" t="s">
        <v>49529</v>
      </c>
      <c r="D26254" s="293" t="s">
        <v>2519</v>
      </c>
    </row>
    <row r="26255" spans="1:4">
      <c r="A26255"/>
      <c r="B26255" s="289" t="s">
        <v>49530</v>
      </c>
    </row>
    <row r="26256" spans="1:4">
      <c r="A26256"/>
      <c r="B26256" s="289" t="s">
        <v>49531</v>
      </c>
    </row>
    <row r="26257" spans="1:4">
      <c r="A26257" s="292">
        <v>87449</v>
      </c>
      <c r="B26257" s="289" t="s">
        <v>49532</v>
      </c>
      <c r="D26257" s="293" t="s">
        <v>2138</v>
      </c>
    </row>
    <row r="26258" spans="1:4">
      <c r="A26258"/>
      <c r="B26258" s="289" t="s">
        <v>49533</v>
      </c>
    </row>
    <row r="26259" spans="1:4">
      <c r="A26259"/>
      <c r="B26259" s="289" t="s">
        <v>39097</v>
      </c>
    </row>
    <row r="26260" spans="1:4">
      <c r="A26260" s="292">
        <v>87450</v>
      </c>
      <c r="B26260" s="289" t="s">
        <v>49532</v>
      </c>
      <c r="D26260" s="293" t="s">
        <v>1793</v>
      </c>
    </row>
    <row r="26261" spans="1:4">
      <c r="A26261"/>
      <c r="B26261" s="289" t="s">
        <v>49533</v>
      </c>
    </row>
    <row r="26262" spans="1:4">
      <c r="A26262"/>
      <c r="B26262" s="289" t="s">
        <v>39098</v>
      </c>
    </row>
    <row r="26263" spans="1:4">
      <c r="A26263" s="292">
        <v>87451</v>
      </c>
      <c r="B26263" s="289" t="s">
        <v>49534</v>
      </c>
      <c r="D26263" s="293" t="s">
        <v>34607</v>
      </c>
    </row>
    <row r="26264" spans="1:4">
      <c r="A26264"/>
      <c r="B26264" s="289" t="s">
        <v>49535</v>
      </c>
    </row>
    <row r="26265" spans="1:4">
      <c r="A26265"/>
      <c r="B26265" s="289" t="s">
        <v>39097</v>
      </c>
    </row>
    <row r="26266" spans="1:4">
      <c r="A26266" s="292">
        <v>87452</v>
      </c>
      <c r="B26266" s="289" t="s">
        <v>49534</v>
      </c>
      <c r="D26266" s="293" t="s">
        <v>39078</v>
      </c>
    </row>
    <row r="26267" spans="1:4">
      <c r="A26267"/>
      <c r="B26267" s="289" t="s">
        <v>49535</v>
      </c>
    </row>
    <row r="26268" spans="1:4">
      <c r="A26268"/>
      <c r="B26268" s="289" t="s">
        <v>39098</v>
      </c>
    </row>
    <row r="26269" spans="1:4">
      <c r="A26269" s="292">
        <v>87453</v>
      </c>
      <c r="B26269" s="289" t="s">
        <v>49529</v>
      </c>
      <c r="D26269" s="293" t="s">
        <v>2329</v>
      </c>
    </row>
    <row r="26270" spans="1:4">
      <c r="A26270"/>
      <c r="B26270" s="289" t="s">
        <v>49536</v>
      </c>
    </row>
    <row r="26271" spans="1:4">
      <c r="A26271"/>
      <c r="B26271" s="289" t="s">
        <v>49537</v>
      </c>
    </row>
    <row r="26272" spans="1:4">
      <c r="A26272" s="292">
        <v>87454</v>
      </c>
      <c r="B26272" s="289" t="s">
        <v>49529</v>
      </c>
      <c r="D26272" s="293" t="s">
        <v>37031</v>
      </c>
    </row>
    <row r="26273" spans="1:4">
      <c r="A26273"/>
      <c r="B26273" s="289" t="s">
        <v>49536</v>
      </c>
    </row>
    <row r="26274" spans="1:4">
      <c r="A26274"/>
      <c r="B26274" s="289" t="s">
        <v>49538</v>
      </c>
    </row>
    <row r="26275" spans="1:4">
      <c r="A26275" s="292">
        <v>87455</v>
      </c>
      <c r="B26275" s="289" t="s">
        <v>49532</v>
      </c>
      <c r="D26275" s="293" t="s">
        <v>37522</v>
      </c>
    </row>
    <row r="26276" spans="1:4">
      <c r="A26276"/>
      <c r="B26276" s="289" t="s">
        <v>49539</v>
      </c>
    </row>
    <row r="26277" spans="1:4">
      <c r="A26277"/>
      <c r="B26277" s="289" t="s">
        <v>39071</v>
      </c>
    </row>
    <row r="26279" spans="1:4">
      <c r="A26279" s="287" t="s">
        <v>40995</v>
      </c>
      <c r="B26279"/>
      <c r="D26279" s="288" t="s">
        <v>49540</v>
      </c>
    </row>
    <row r="26280" spans="1:4">
      <c r="A26280" s="289" t="s">
        <v>40997</v>
      </c>
      <c r="B26280"/>
    </row>
    <row r="26281" spans="1:4">
      <c r="A26281"/>
      <c r="B26281"/>
    </row>
    <row r="26282" spans="1:4">
      <c r="A26282" s="289" t="s">
        <v>40998</v>
      </c>
      <c r="B26282" s="289" t="s">
        <v>40999</v>
      </c>
    </row>
    <row r="26283" spans="1:4">
      <c r="A26283" s="290" t="s">
        <v>16137</v>
      </c>
      <c r="B26283" s="290" t="s">
        <v>41000</v>
      </c>
      <c r="C26283" s="291" t="s">
        <v>41001</v>
      </c>
      <c r="D26283" s="291" t="s">
        <v>41002</v>
      </c>
    </row>
    <row r="26284" spans="1:4">
      <c r="A26284" s="289" t="s">
        <v>41003</v>
      </c>
      <c r="B26284" s="289" t="s">
        <v>14347</v>
      </c>
    </row>
    <row r="26285" spans="1:4">
      <c r="A26285" s="292">
        <v>87456</v>
      </c>
      <c r="B26285" s="289" t="s">
        <v>49532</v>
      </c>
      <c r="D26285" s="293" t="s">
        <v>38712</v>
      </c>
    </row>
    <row r="26286" spans="1:4">
      <c r="A26286"/>
      <c r="B26286" s="289" t="s">
        <v>49539</v>
      </c>
    </row>
    <row r="26287" spans="1:4">
      <c r="A26287"/>
      <c r="B26287" s="289" t="s">
        <v>39072</v>
      </c>
    </row>
    <row r="26288" spans="1:4">
      <c r="A26288" s="292">
        <v>87457</v>
      </c>
      <c r="B26288" s="289" t="s">
        <v>49534</v>
      </c>
      <c r="D26288" s="293" t="s">
        <v>2363</v>
      </c>
    </row>
    <row r="26289" spans="1:4">
      <c r="A26289"/>
      <c r="B26289" s="289" t="s">
        <v>49541</v>
      </c>
    </row>
    <row r="26290" spans="1:4">
      <c r="A26290"/>
      <c r="B26290" s="289" t="s">
        <v>39071</v>
      </c>
    </row>
    <row r="26291" spans="1:4">
      <c r="A26291" s="292">
        <v>87458</v>
      </c>
      <c r="B26291" s="289" t="s">
        <v>49534</v>
      </c>
      <c r="D26291" s="293" t="s">
        <v>39719</v>
      </c>
    </row>
    <row r="26292" spans="1:4">
      <c r="A26292"/>
      <c r="B26292" s="289" t="s">
        <v>49541</v>
      </c>
    </row>
    <row r="26293" spans="1:4">
      <c r="A26293"/>
      <c r="B26293" s="289" t="s">
        <v>39072</v>
      </c>
    </row>
    <row r="26294" spans="1:4">
      <c r="A26294" s="292">
        <v>87459</v>
      </c>
      <c r="B26294" s="289" t="s">
        <v>49529</v>
      </c>
      <c r="D26294" s="293" t="s">
        <v>4346</v>
      </c>
    </row>
    <row r="26295" spans="1:4">
      <c r="A26295"/>
      <c r="B26295" s="289" t="s">
        <v>49542</v>
      </c>
    </row>
    <row r="26296" spans="1:4">
      <c r="A26296"/>
      <c r="B26296" s="289" t="s">
        <v>39100</v>
      </c>
    </row>
    <row r="26297" spans="1:4">
      <c r="A26297" s="292">
        <v>87460</v>
      </c>
      <c r="B26297" s="289" t="s">
        <v>49529</v>
      </c>
      <c r="D26297" s="293" t="s">
        <v>31451</v>
      </c>
    </row>
    <row r="26298" spans="1:4">
      <c r="A26298"/>
      <c r="B26298" s="289" t="s">
        <v>49542</v>
      </c>
    </row>
    <row r="26299" spans="1:4">
      <c r="A26299"/>
      <c r="B26299" s="289" t="s">
        <v>49531</v>
      </c>
    </row>
    <row r="26300" spans="1:4">
      <c r="A26300" s="292">
        <v>87461</v>
      </c>
      <c r="B26300" s="289" t="s">
        <v>49532</v>
      </c>
      <c r="D26300" s="293" t="s">
        <v>49543</v>
      </c>
    </row>
    <row r="26301" spans="1:4">
      <c r="A26301"/>
      <c r="B26301" s="289" t="s">
        <v>49544</v>
      </c>
    </row>
    <row r="26302" spans="1:4">
      <c r="A26302"/>
      <c r="B26302" s="289" t="s">
        <v>39097</v>
      </c>
    </row>
    <row r="26303" spans="1:4">
      <c r="A26303" s="292">
        <v>87462</v>
      </c>
      <c r="B26303" s="289" t="s">
        <v>49532</v>
      </c>
      <c r="D26303" s="293" t="s">
        <v>37386</v>
      </c>
    </row>
    <row r="26304" spans="1:4">
      <c r="A26304"/>
      <c r="B26304" s="289" t="s">
        <v>49544</v>
      </c>
    </row>
    <row r="26305" spans="1:4">
      <c r="A26305"/>
      <c r="B26305" s="289" t="s">
        <v>39098</v>
      </c>
    </row>
    <row r="26306" spans="1:4">
      <c r="A26306" s="292">
        <v>87463</v>
      </c>
      <c r="B26306" s="289" t="s">
        <v>49534</v>
      </c>
      <c r="D26306" s="293" t="s">
        <v>49545</v>
      </c>
    </row>
    <row r="26307" spans="1:4">
      <c r="A26307"/>
      <c r="B26307" s="289" t="s">
        <v>49546</v>
      </c>
    </row>
    <row r="26308" spans="1:4">
      <c r="A26308"/>
      <c r="B26308" s="289" t="s">
        <v>39097</v>
      </c>
    </row>
    <row r="26309" spans="1:4">
      <c r="A26309" s="292">
        <v>87464</v>
      </c>
      <c r="B26309" s="289" t="s">
        <v>49534</v>
      </c>
      <c r="D26309" s="293" t="s">
        <v>493</v>
      </c>
    </row>
    <row r="26310" spans="1:4">
      <c r="A26310"/>
      <c r="B26310" s="289" t="s">
        <v>49546</v>
      </c>
    </row>
    <row r="26311" spans="1:4">
      <c r="A26311"/>
      <c r="B26311" s="289" t="s">
        <v>39098</v>
      </c>
    </row>
    <row r="26313" spans="1:4">
      <c r="A26313" s="287" t="s">
        <v>40995</v>
      </c>
      <c r="B26313"/>
      <c r="D26313" s="288" t="s">
        <v>49547</v>
      </c>
    </row>
    <row r="26314" spans="1:4">
      <c r="A26314" s="289" t="s">
        <v>40997</v>
      </c>
      <c r="B26314"/>
    </row>
    <row r="26315" spans="1:4">
      <c r="A26315"/>
      <c r="B26315"/>
    </row>
    <row r="26316" spans="1:4">
      <c r="A26316" s="289" t="s">
        <v>40998</v>
      </c>
      <c r="B26316" s="289" t="s">
        <v>40999</v>
      </c>
    </row>
    <row r="26317" spans="1:4">
      <c r="A26317" s="290" t="s">
        <v>16137</v>
      </c>
      <c r="B26317" s="290" t="s">
        <v>41000</v>
      </c>
      <c r="C26317" s="291" t="s">
        <v>41001</v>
      </c>
      <c r="D26317" s="291" t="s">
        <v>41002</v>
      </c>
    </row>
    <row r="26318" spans="1:4">
      <c r="A26318" s="289" t="s">
        <v>41003</v>
      </c>
      <c r="B26318" s="289" t="s">
        <v>14347</v>
      </c>
    </row>
    <row r="26319" spans="1:4">
      <c r="A26319" s="292">
        <v>87465</v>
      </c>
      <c r="B26319" s="289" t="s">
        <v>49529</v>
      </c>
      <c r="D26319" s="293" t="s">
        <v>2843</v>
      </c>
    </row>
    <row r="26320" spans="1:4">
      <c r="A26320"/>
      <c r="B26320" s="289" t="s">
        <v>49548</v>
      </c>
    </row>
    <row r="26321" spans="1:4">
      <c r="A26321"/>
      <c r="B26321" s="289" t="s">
        <v>49537</v>
      </c>
    </row>
    <row r="26322" spans="1:4">
      <c r="A26322" s="292">
        <v>87466</v>
      </c>
      <c r="B26322" s="289" t="s">
        <v>49529</v>
      </c>
      <c r="D26322" s="293" t="s">
        <v>14191</v>
      </c>
    </row>
    <row r="26323" spans="1:4">
      <c r="A26323"/>
      <c r="B26323" s="289" t="s">
        <v>49548</v>
      </c>
    </row>
    <row r="26324" spans="1:4">
      <c r="A26324"/>
      <c r="B26324" s="289" t="s">
        <v>49538</v>
      </c>
    </row>
    <row r="26325" spans="1:4">
      <c r="A26325" s="292">
        <v>87467</v>
      </c>
      <c r="B26325" s="289" t="s">
        <v>49532</v>
      </c>
      <c r="D26325" s="293" t="s">
        <v>1381</v>
      </c>
    </row>
    <row r="26326" spans="1:4">
      <c r="A26326"/>
      <c r="B26326" s="289" t="s">
        <v>49549</v>
      </c>
    </row>
    <row r="26327" spans="1:4">
      <c r="A26327"/>
      <c r="B26327" s="289" t="s">
        <v>39071</v>
      </c>
    </row>
    <row r="26328" spans="1:4">
      <c r="A26328" s="292">
        <v>87468</v>
      </c>
      <c r="B26328" s="289" t="s">
        <v>49532</v>
      </c>
      <c r="D26328" s="293" t="s">
        <v>357</v>
      </c>
    </row>
    <row r="26329" spans="1:4">
      <c r="A26329"/>
      <c r="B26329" s="289" t="s">
        <v>49549</v>
      </c>
    </row>
    <row r="26330" spans="1:4">
      <c r="A26330"/>
      <c r="B26330" s="289" t="s">
        <v>39072</v>
      </c>
    </row>
    <row r="26331" spans="1:4">
      <c r="A26331" s="292">
        <v>87469</v>
      </c>
      <c r="B26331" s="289" t="s">
        <v>49534</v>
      </c>
      <c r="D26331" s="293" t="s">
        <v>894</v>
      </c>
    </row>
    <row r="26332" spans="1:4">
      <c r="A26332"/>
      <c r="B26332" s="289" t="s">
        <v>49550</v>
      </c>
    </row>
    <row r="26333" spans="1:4">
      <c r="A26333"/>
      <c r="B26333" s="289" t="s">
        <v>39071</v>
      </c>
    </row>
    <row r="26334" spans="1:4">
      <c r="A26334" s="292">
        <v>87470</v>
      </c>
      <c r="B26334" s="289" t="s">
        <v>49534</v>
      </c>
      <c r="D26334" s="293" t="s">
        <v>38613</v>
      </c>
    </row>
    <row r="26335" spans="1:4">
      <c r="A26335"/>
      <c r="B26335" s="289" t="s">
        <v>49550</v>
      </c>
    </row>
    <row r="26336" spans="1:4">
      <c r="A26336"/>
      <c r="B26336" s="289" t="s">
        <v>39072</v>
      </c>
    </row>
    <row r="26337" spans="1:4">
      <c r="A26337" s="292">
        <v>89044</v>
      </c>
      <c r="B26337" s="289" t="s">
        <v>49492</v>
      </c>
      <c r="D26337" s="293" t="s">
        <v>49551</v>
      </c>
    </row>
    <row r="26338" spans="1:4">
      <c r="A26338"/>
      <c r="B26338" s="289" t="s">
        <v>49552</v>
      </c>
    </row>
    <row r="26339" spans="1:4">
      <c r="A26339"/>
      <c r="B26339" s="289" t="s">
        <v>49495</v>
      </c>
    </row>
    <row r="26340" spans="1:4">
      <c r="A26340" s="292">
        <v>89169</v>
      </c>
      <c r="B26340" s="289" t="s">
        <v>49492</v>
      </c>
      <c r="D26340" s="293" t="s">
        <v>32994</v>
      </c>
    </row>
    <row r="26341" spans="1:4">
      <c r="A26341"/>
      <c r="B26341" s="289" t="s">
        <v>49552</v>
      </c>
    </row>
    <row r="26342" spans="1:4">
      <c r="A26342"/>
      <c r="B26342" s="289" t="s">
        <v>49496</v>
      </c>
    </row>
    <row r="26344" spans="1:4">
      <c r="A26344" s="287" t="s">
        <v>40995</v>
      </c>
      <c r="B26344"/>
      <c r="D26344" s="288" t="s">
        <v>49553</v>
      </c>
    </row>
    <row r="26345" spans="1:4">
      <c r="A26345" s="289" t="s">
        <v>40997</v>
      </c>
      <c r="B26345"/>
    </row>
    <row r="26346" spans="1:4">
      <c r="A26346"/>
      <c r="B26346"/>
    </row>
    <row r="26347" spans="1:4">
      <c r="A26347" s="289" t="s">
        <v>40998</v>
      </c>
      <c r="B26347" s="289" t="s">
        <v>40999</v>
      </c>
    </row>
    <row r="26348" spans="1:4">
      <c r="A26348" s="290" t="s">
        <v>16137</v>
      </c>
      <c r="B26348" s="290" t="s">
        <v>41000</v>
      </c>
      <c r="C26348" s="291" t="s">
        <v>41001</v>
      </c>
      <c r="D26348" s="291" t="s">
        <v>41002</v>
      </c>
    </row>
    <row r="26349" spans="1:4">
      <c r="A26349" s="289" t="s">
        <v>41443</v>
      </c>
      <c r="B26349" s="289" t="s">
        <v>41444</v>
      </c>
    </row>
    <row r="26350" spans="1:4">
      <c r="A26350" s="292">
        <v>89978</v>
      </c>
      <c r="B26350" s="289" t="s">
        <v>49492</v>
      </c>
      <c r="D26350" s="293" t="s">
        <v>17535</v>
      </c>
    </row>
    <row r="26351" spans="1:4">
      <c r="A26351"/>
      <c r="B26351" s="289" t="s">
        <v>49554</v>
      </c>
    </row>
    <row r="26352" spans="1:4">
      <c r="A26352"/>
      <c r="B26352" s="289" t="s">
        <v>49555</v>
      </c>
    </row>
    <row r="26353" spans="1:4">
      <c r="A26353"/>
      <c r="B26353" s="292">
        <v>14</v>
      </c>
    </row>
    <row r="26354" spans="1:4">
      <c r="A26354" s="289" t="s">
        <v>15397</v>
      </c>
      <c r="B26354" s="289" t="s">
        <v>15398</v>
      </c>
    </row>
    <row r="26355" spans="1:4">
      <c r="A26355" s="292">
        <v>73937</v>
      </c>
      <c r="B26355" s="289" t="s">
        <v>15399</v>
      </c>
    </row>
    <row r="26356" spans="1:4">
      <c r="A26356" s="289" t="s">
        <v>15400</v>
      </c>
      <c r="B26356" s="289" t="s">
        <v>49556</v>
      </c>
      <c r="D26356" s="293" t="s">
        <v>49557</v>
      </c>
    </row>
    <row r="26357" spans="1:4">
      <c r="A26357"/>
      <c r="B26357" s="289" t="s">
        <v>49558</v>
      </c>
    </row>
    <row r="26358" spans="1:4">
      <c r="A26358" s="289" t="s">
        <v>15401</v>
      </c>
      <c r="B26358" s="289" t="s">
        <v>49556</v>
      </c>
      <c r="D26358" s="293" t="s">
        <v>2347</v>
      </c>
    </row>
    <row r="26359" spans="1:4">
      <c r="A26359"/>
      <c r="B26359" s="289" t="s">
        <v>15402</v>
      </c>
    </row>
    <row r="26360" spans="1:4">
      <c r="A26360" s="289" t="s">
        <v>15403</v>
      </c>
      <c r="B26360" s="289" t="s">
        <v>49559</v>
      </c>
      <c r="D26360" s="293" t="s">
        <v>49560</v>
      </c>
    </row>
    <row r="26361" spans="1:4">
      <c r="A26361"/>
      <c r="B26361" s="289" t="s">
        <v>49561</v>
      </c>
    </row>
    <row r="26362" spans="1:4">
      <c r="A26362" s="292">
        <v>89453</v>
      </c>
      <c r="B26362" s="289" t="s">
        <v>49562</v>
      </c>
      <c r="D26362" s="293" t="s">
        <v>32377</v>
      </c>
    </row>
    <row r="26363" spans="1:4">
      <c r="A26363"/>
      <c r="B26363" s="289" t="s">
        <v>49563</v>
      </c>
    </row>
    <row r="26364" spans="1:4">
      <c r="A26364"/>
      <c r="B26364" s="289" t="s">
        <v>49564</v>
      </c>
    </row>
    <row r="26365" spans="1:4">
      <c r="A26365" s="292">
        <v>89454</v>
      </c>
      <c r="B26365" s="289" t="s">
        <v>49562</v>
      </c>
      <c r="D26365" s="293" t="s">
        <v>35331</v>
      </c>
    </row>
    <row r="26366" spans="1:4">
      <c r="A26366"/>
      <c r="B26366" s="289" t="s">
        <v>49565</v>
      </c>
    </row>
    <row r="26367" spans="1:4">
      <c r="A26367"/>
      <c r="B26367" s="289" t="s">
        <v>49566</v>
      </c>
    </row>
    <row r="26368" spans="1:4">
      <c r="A26368" s="292">
        <v>89455</v>
      </c>
      <c r="B26368" s="289" t="s">
        <v>49562</v>
      </c>
      <c r="D26368" s="293" t="s">
        <v>32194</v>
      </c>
    </row>
    <row r="26369" spans="1:4">
      <c r="A26369"/>
      <c r="B26369" s="289" t="s">
        <v>49567</v>
      </c>
    </row>
    <row r="26370" spans="1:4">
      <c r="A26370"/>
      <c r="B26370" s="289" t="s">
        <v>49564</v>
      </c>
    </row>
    <row r="26371" spans="1:4">
      <c r="A26371" s="292">
        <v>89456</v>
      </c>
      <c r="B26371" s="289" t="s">
        <v>49562</v>
      </c>
      <c r="D26371" s="293" t="s">
        <v>38869</v>
      </c>
    </row>
    <row r="26372" spans="1:4">
      <c r="A26372"/>
      <c r="B26372" s="289" t="s">
        <v>49568</v>
      </c>
    </row>
    <row r="26373" spans="1:4">
      <c r="A26373"/>
      <c r="B26373" s="289" t="s">
        <v>49566</v>
      </c>
    </row>
    <row r="26374" spans="1:4">
      <c r="A26374" s="292">
        <v>89457</v>
      </c>
      <c r="B26374" s="289" t="s">
        <v>49562</v>
      </c>
      <c r="D26374" s="293" t="s">
        <v>14785</v>
      </c>
    </row>
    <row r="26375" spans="1:4">
      <c r="A26375"/>
      <c r="B26375" s="289" t="s">
        <v>49569</v>
      </c>
    </row>
    <row r="26376" spans="1:4">
      <c r="A26376"/>
      <c r="B26376" s="289" t="s">
        <v>49564</v>
      </c>
    </row>
    <row r="26378" spans="1:4">
      <c r="A26378" s="287" t="s">
        <v>40995</v>
      </c>
      <c r="B26378"/>
      <c r="D26378" s="288" t="s">
        <v>49570</v>
      </c>
    </row>
    <row r="26379" spans="1:4">
      <c r="A26379" s="289" t="s">
        <v>40997</v>
      </c>
      <c r="B26379"/>
    </row>
    <row r="26380" spans="1:4">
      <c r="A26380"/>
      <c r="B26380"/>
    </row>
    <row r="26381" spans="1:4">
      <c r="A26381" s="289" t="s">
        <v>40998</v>
      </c>
      <c r="B26381" s="289" t="s">
        <v>40999</v>
      </c>
    </row>
    <row r="26382" spans="1:4">
      <c r="A26382" s="290" t="s">
        <v>16137</v>
      </c>
      <c r="B26382" s="290" t="s">
        <v>41000</v>
      </c>
      <c r="C26382" s="291" t="s">
        <v>41001</v>
      </c>
      <c r="D26382" s="291" t="s">
        <v>41002</v>
      </c>
    </row>
    <row r="26383" spans="1:4">
      <c r="A26383" s="289" t="s">
        <v>41003</v>
      </c>
      <c r="B26383" s="289" t="s">
        <v>14347</v>
      </c>
    </row>
    <row r="26384" spans="1:4">
      <c r="A26384" s="292">
        <v>89458</v>
      </c>
      <c r="B26384" s="289" t="s">
        <v>49562</v>
      </c>
      <c r="D26384" s="293" t="s">
        <v>46013</v>
      </c>
    </row>
    <row r="26385" spans="1:4">
      <c r="A26385"/>
      <c r="B26385" s="289" t="s">
        <v>49565</v>
      </c>
    </row>
    <row r="26386" spans="1:4">
      <c r="A26386"/>
      <c r="B26386" s="289" t="s">
        <v>49571</v>
      </c>
    </row>
    <row r="26387" spans="1:4">
      <c r="A26387" s="292">
        <v>89459</v>
      </c>
      <c r="B26387" s="289" t="s">
        <v>49562</v>
      </c>
      <c r="D26387" s="293" t="s">
        <v>1280</v>
      </c>
    </row>
    <row r="26388" spans="1:4">
      <c r="A26388"/>
      <c r="B26388" s="289" t="s">
        <v>49572</v>
      </c>
    </row>
    <row r="26389" spans="1:4">
      <c r="A26389"/>
      <c r="B26389" s="289" t="s">
        <v>49564</v>
      </c>
    </row>
    <row r="26390" spans="1:4">
      <c r="A26390" s="292">
        <v>89460</v>
      </c>
      <c r="B26390" s="289" t="s">
        <v>49562</v>
      </c>
      <c r="D26390" s="293" t="s">
        <v>2117</v>
      </c>
    </row>
    <row r="26391" spans="1:4">
      <c r="A26391"/>
      <c r="B26391" s="289" t="s">
        <v>49568</v>
      </c>
    </row>
    <row r="26392" spans="1:4">
      <c r="A26392"/>
      <c r="B26392" s="289" t="s">
        <v>49571</v>
      </c>
    </row>
    <row r="26393" spans="1:4">
      <c r="A26393" s="292">
        <v>89462</v>
      </c>
      <c r="B26393" s="289" t="s">
        <v>49573</v>
      </c>
      <c r="D26393" s="293" t="s">
        <v>37892</v>
      </c>
    </row>
    <row r="26394" spans="1:4">
      <c r="A26394"/>
      <c r="B26394" s="289" t="s">
        <v>49563</v>
      </c>
    </row>
    <row r="26395" spans="1:4">
      <c r="A26395"/>
      <c r="B26395" s="289" t="s">
        <v>49564</v>
      </c>
    </row>
    <row r="26396" spans="1:4">
      <c r="A26396" s="292">
        <v>89463</v>
      </c>
      <c r="B26396" s="289" t="s">
        <v>49573</v>
      </c>
      <c r="D26396" s="293" t="s">
        <v>996</v>
      </c>
    </row>
    <row r="26397" spans="1:4">
      <c r="A26397"/>
      <c r="B26397" s="289" t="s">
        <v>49565</v>
      </c>
    </row>
    <row r="26398" spans="1:4">
      <c r="A26398"/>
      <c r="B26398" s="289" t="s">
        <v>49566</v>
      </c>
    </row>
    <row r="26399" spans="1:4">
      <c r="A26399" s="292">
        <v>89464</v>
      </c>
      <c r="B26399" s="289" t="s">
        <v>49573</v>
      </c>
      <c r="D26399" s="293" t="s">
        <v>49574</v>
      </c>
    </row>
    <row r="26400" spans="1:4">
      <c r="A26400"/>
      <c r="B26400" s="289" t="s">
        <v>49567</v>
      </c>
    </row>
    <row r="26401" spans="1:4">
      <c r="A26401"/>
      <c r="B26401" s="289" t="s">
        <v>49564</v>
      </c>
    </row>
    <row r="26402" spans="1:4">
      <c r="A26402" s="292">
        <v>89465</v>
      </c>
      <c r="B26402" s="289" t="s">
        <v>49573</v>
      </c>
      <c r="D26402" s="293" t="s">
        <v>40651</v>
      </c>
    </row>
    <row r="26403" spans="1:4">
      <c r="A26403"/>
      <c r="B26403" s="289" t="s">
        <v>49568</v>
      </c>
    </row>
    <row r="26404" spans="1:4">
      <c r="A26404"/>
      <c r="B26404" s="289" t="s">
        <v>49566</v>
      </c>
    </row>
    <row r="26405" spans="1:4">
      <c r="A26405" s="292">
        <v>89466</v>
      </c>
      <c r="B26405" s="289" t="s">
        <v>49573</v>
      </c>
      <c r="D26405" s="293" t="s">
        <v>25006</v>
      </c>
    </row>
    <row r="26406" spans="1:4">
      <c r="A26406"/>
      <c r="B26406" s="289" t="s">
        <v>49569</v>
      </c>
    </row>
    <row r="26407" spans="1:4">
      <c r="A26407"/>
      <c r="B26407" s="289" t="s">
        <v>49564</v>
      </c>
    </row>
    <row r="26408" spans="1:4">
      <c r="A26408" s="292">
        <v>89467</v>
      </c>
      <c r="B26408" s="289" t="s">
        <v>49573</v>
      </c>
      <c r="D26408" s="293" t="s">
        <v>38797</v>
      </c>
    </row>
    <row r="26409" spans="1:4">
      <c r="A26409"/>
      <c r="B26409" s="289" t="s">
        <v>49565</v>
      </c>
    </row>
    <row r="26410" spans="1:4">
      <c r="A26410"/>
      <c r="B26410" s="289" t="s">
        <v>49571</v>
      </c>
    </row>
    <row r="26412" spans="1:4">
      <c r="A26412" s="287" t="s">
        <v>40995</v>
      </c>
      <c r="B26412"/>
      <c r="D26412" s="288" t="s">
        <v>49575</v>
      </c>
    </row>
    <row r="26413" spans="1:4">
      <c r="A26413" s="289" t="s">
        <v>40997</v>
      </c>
      <c r="B26413"/>
    </row>
    <row r="26414" spans="1:4">
      <c r="A26414"/>
      <c r="B26414"/>
    </row>
    <row r="26415" spans="1:4">
      <c r="A26415" s="289" t="s">
        <v>40998</v>
      </c>
      <c r="B26415" s="289" t="s">
        <v>40999</v>
      </c>
    </row>
    <row r="26416" spans="1:4">
      <c r="A26416" s="290" t="s">
        <v>16137</v>
      </c>
      <c r="B26416" s="290" t="s">
        <v>41000</v>
      </c>
      <c r="C26416" s="291" t="s">
        <v>41001</v>
      </c>
      <c r="D26416" s="291" t="s">
        <v>41002</v>
      </c>
    </row>
    <row r="26417" spans="1:4">
      <c r="A26417" s="289" t="s">
        <v>41003</v>
      </c>
      <c r="B26417" s="289" t="s">
        <v>14347</v>
      </c>
    </row>
    <row r="26418" spans="1:4">
      <c r="A26418" s="292">
        <v>89468</v>
      </c>
      <c r="B26418" s="289" t="s">
        <v>49573</v>
      </c>
      <c r="D26418" s="293" t="s">
        <v>38226</v>
      </c>
    </row>
    <row r="26419" spans="1:4">
      <c r="A26419"/>
      <c r="B26419" s="289" t="s">
        <v>49572</v>
      </c>
    </row>
    <row r="26420" spans="1:4">
      <c r="A26420"/>
      <c r="B26420" s="289" t="s">
        <v>49564</v>
      </c>
    </row>
    <row r="26421" spans="1:4">
      <c r="A26421" s="292">
        <v>89469</v>
      </c>
      <c r="B26421" s="289" t="s">
        <v>49573</v>
      </c>
      <c r="D26421" s="293" t="s">
        <v>49576</v>
      </c>
    </row>
    <row r="26422" spans="1:4">
      <c r="A26422"/>
      <c r="B26422" s="289" t="s">
        <v>49568</v>
      </c>
    </row>
    <row r="26423" spans="1:4">
      <c r="A26423"/>
      <c r="B26423" s="289" t="s">
        <v>49571</v>
      </c>
    </row>
    <row r="26424" spans="1:4">
      <c r="A26424" s="292">
        <v>89470</v>
      </c>
      <c r="B26424" s="289" t="s">
        <v>49562</v>
      </c>
      <c r="D26424" s="293" t="s">
        <v>14964</v>
      </c>
    </row>
    <row r="26425" spans="1:4">
      <c r="A26425"/>
      <c r="B26425" s="289" t="s">
        <v>49563</v>
      </c>
    </row>
    <row r="26426" spans="1:4">
      <c r="A26426"/>
      <c r="B26426" s="289" t="s">
        <v>49577</v>
      </c>
    </row>
    <row r="26427" spans="1:4">
      <c r="A26427" s="292">
        <v>89471</v>
      </c>
      <c r="B26427" s="289" t="s">
        <v>49562</v>
      </c>
      <c r="D26427" s="293" t="s">
        <v>49578</v>
      </c>
    </row>
    <row r="26428" spans="1:4">
      <c r="A26428"/>
      <c r="B26428" s="289" t="s">
        <v>49565</v>
      </c>
    </row>
    <row r="26429" spans="1:4">
      <c r="A26429"/>
      <c r="B26429" s="289" t="s">
        <v>49579</v>
      </c>
    </row>
    <row r="26430" spans="1:4">
      <c r="A26430" s="292">
        <v>89472</v>
      </c>
      <c r="B26430" s="289" t="s">
        <v>49562</v>
      </c>
      <c r="D26430" s="293" t="s">
        <v>49580</v>
      </c>
    </row>
    <row r="26431" spans="1:4">
      <c r="A26431"/>
      <c r="B26431" s="289" t="s">
        <v>49567</v>
      </c>
    </row>
    <row r="26432" spans="1:4">
      <c r="A26432"/>
      <c r="B26432" s="289" t="s">
        <v>49577</v>
      </c>
    </row>
    <row r="26433" spans="1:4">
      <c r="A26433" s="292">
        <v>89473</v>
      </c>
      <c r="B26433" s="289" t="s">
        <v>49562</v>
      </c>
      <c r="D26433" s="293" t="s">
        <v>2248</v>
      </c>
    </row>
    <row r="26434" spans="1:4">
      <c r="A26434"/>
      <c r="B26434" s="289" t="s">
        <v>49568</v>
      </c>
    </row>
    <row r="26435" spans="1:4">
      <c r="A26435"/>
      <c r="B26435" s="289" t="s">
        <v>49579</v>
      </c>
    </row>
    <row r="26436" spans="1:4">
      <c r="A26436" s="292">
        <v>89474</v>
      </c>
      <c r="B26436" s="289" t="s">
        <v>49562</v>
      </c>
      <c r="D26436" s="293" t="s">
        <v>2293</v>
      </c>
    </row>
    <row r="26437" spans="1:4">
      <c r="A26437"/>
      <c r="B26437" s="289" t="s">
        <v>49569</v>
      </c>
    </row>
    <row r="26438" spans="1:4">
      <c r="A26438"/>
      <c r="B26438" s="289" t="s">
        <v>49577</v>
      </c>
    </row>
    <row r="26439" spans="1:4">
      <c r="A26439" s="292">
        <v>89475</v>
      </c>
      <c r="B26439" s="289" t="s">
        <v>49562</v>
      </c>
      <c r="D26439" s="293" t="s">
        <v>2002</v>
      </c>
    </row>
    <row r="26440" spans="1:4">
      <c r="A26440"/>
      <c r="B26440" s="289" t="s">
        <v>49565</v>
      </c>
    </row>
    <row r="26441" spans="1:4">
      <c r="A26441"/>
      <c r="B26441" s="289" t="s">
        <v>49581</v>
      </c>
    </row>
    <row r="26442" spans="1:4">
      <c r="A26442" s="292">
        <v>89476</v>
      </c>
      <c r="B26442" s="289" t="s">
        <v>49562</v>
      </c>
      <c r="D26442" s="293" t="s">
        <v>38973</v>
      </c>
    </row>
    <row r="26443" spans="1:4">
      <c r="A26443"/>
      <c r="B26443" s="289" t="s">
        <v>49572</v>
      </c>
    </row>
    <row r="26444" spans="1:4">
      <c r="A26444"/>
      <c r="B26444" s="289" t="s">
        <v>49577</v>
      </c>
    </row>
    <row r="26446" spans="1:4">
      <c r="A26446" s="287" t="s">
        <v>40995</v>
      </c>
      <c r="B26446"/>
      <c r="D26446" s="288" t="s">
        <v>49582</v>
      </c>
    </row>
    <row r="26447" spans="1:4">
      <c r="A26447" s="289" t="s">
        <v>40997</v>
      </c>
      <c r="B26447"/>
    </row>
    <row r="26448" spans="1:4">
      <c r="A26448"/>
      <c r="B26448"/>
    </row>
    <row r="26449" spans="1:4">
      <c r="A26449" s="289" t="s">
        <v>40998</v>
      </c>
      <c r="B26449" s="289" t="s">
        <v>40999</v>
      </c>
    </row>
    <row r="26450" spans="1:4">
      <c r="A26450" s="290" t="s">
        <v>16137</v>
      </c>
      <c r="B26450" s="290" t="s">
        <v>41000</v>
      </c>
      <c r="C26450" s="291" t="s">
        <v>41001</v>
      </c>
      <c r="D26450" s="291" t="s">
        <v>41002</v>
      </c>
    </row>
    <row r="26451" spans="1:4">
      <c r="A26451" s="289" t="s">
        <v>41003</v>
      </c>
      <c r="B26451" s="289" t="s">
        <v>14347</v>
      </c>
    </row>
    <row r="26452" spans="1:4">
      <c r="A26452" s="292">
        <v>89477</v>
      </c>
      <c r="B26452" s="289" t="s">
        <v>49562</v>
      </c>
      <c r="D26452" s="293" t="s">
        <v>49583</v>
      </c>
    </row>
    <row r="26453" spans="1:4">
      <c r="A26453"/>
      <c r="B26453" s="289" t="s">
        <v>49568</v>
      </c>
    </row>
    <row r="26454" spans="1:4">
      <c r="A26454"/>
      <c r="B26454" s="289" t="s">
        <v>49581</v>
      </c>
    </row>
    <row r="26455" spans="1:4">
      <c r="A26455" s="292">
        <v>89478</v>
      </c>
      <c r="B26455" s="289" t="s">
        <v>49573</v>
      </c>
      <c r="D26455" s="293" t="s">
        <v>22764</v>
      </c>
    </row>
    <row r="26456" spans="1:4">
      <c r="A26456"/>
      <c r="B26456" s="289" t="s">
        <v>49563</v>
      </c>
    </row>
    <row r="26457" spans="1:4">
      <c r="A26457"/>
      <c r="B26457" s="289" t="s">
        <v>49577</v>
      </c>
    </row>
    <row r="26458" spans="1:4">
      <c r="A26458" s="292">
        <v>89479</v>
      </c>
      <c r="B26458" s="289" t="s">
        <v>49573</v>
      </c>
      <c r="D26458" s="293" t="s">
        <v>37302</v>
      </c>
    </row>
    <row r="26459" spans="1:4">
      <c r="A26459"/>
      <c r="B26459" s="289" t="s">
        <v>49565</v>
      </c>
    </row>
    <row r="26460" spans="1:4">
      <c r="A26460"/>
      <c r="B26460" s="289" t="s">
        <v>49579</v>
      </c>
    </row>
    <row r="26461" spans="1:4">
      <c r="A26461" s="292">
        <v>89480</v>
      </c>
      <c r="B26461" s="289" t="s">
        <v>49573</v>
      </c>
      <c r="D26461" s="293" t="s">
        <v>37553</v>
      </c>
    </row>
    <row r="26462" spans="1:4">
      <c r="A26462"/>
      <c r="B26462" s="289" t="s">
        <v>49567</v>
      </c>
    </row>
    <row r="26463" spans="1:4">
      <c r="A26463"/>
      <c r="B26463" s="289" t="s">
        <v>49577</v>
      </c>
    </row>
    <row r="26464" spans="1:4">
      <c r="A26464" s="292">
        <v>89483</v>
      </c>
      <c r="B26464" s="289" t="s">
        <v>49573</v>
      </c>
      <c r="D26464" s="293" t="s">
        <v>49584</v>
      </c>
    </row>
    <row r="26465" spans="1:4">
      <c r="A26465"/>
      <c r="B26465" s="289" t="s">
        <v>49568</v>
      </c>
    </row>
    <row r="26466" spans="1:4">
      <c r="A26466"/>
      <c r="B26466" s="289" t="s">
        <v>49579</v>
      </c>
    </row>
    <row r="26467" spans="1:4">
      <c r="A26467" s="292">
        <v>89484</v>
      </c>
      <c r="B26467" s="289" t="s">
        <v>49573</v>
      </c>
      <c r="D26467" s="293" t="s">
        <v>49585</v>
      </c>
    </row>
    <row r="26468" spans="1:4">
      <c r="A26468"/>
      <c r="B26468" s="289" t="s">
        <v>49569</v>
      </c>
    </row>
    <row r="26469" spans="1:4">
      <c r="A26469"/>
      <c r="B26469" s="289" t="s">
        <v>49577</v>
      </c>
    </row>
    <row r="26470" spans="1:4">
      <c r="A26470" s="292">
        <v>89486</v>
      </c>
      <c r="B26470" s="289" t="s">
        <v>49573</v>
      </c>
      <c r="D26470" s="293" t="s">
        <v>2832</v>
      </c>
    </row>
    <row r="26471" spans="1:4">
      <c r="A26471"/>
      <c r="B26471" s="289" t="s">
        <v>49565</v>
      </c>
    </row>
    <row r="26472" spans="1:4">
      <c r="A26472"/>
      <c r="B26472" s="289" t="s">
        <v>49581</v>
      </c>
    </row>
    <row r="26473" spans="1:4">
      <c r="A26473" s="292">
        <v>89487</v>
      </c>
      <c r="B26473" s="289" t="s">
        <v>49573</v>
      </c>
      <c r="D26473" s="293" t="s">
        <v>49586</v>
      </c>
    </row>
    <row r="26474" spans="1:4">
      <c r="A26474"/>
      <c r="B26474" s="289" t="s">
        <v>49572</v>
      </c>
    </row>
    <row r="26475" spans="1:4">
      <c r="A26475"/>
      <c r="B26475" s="289" t="s">
        <v>49577</v>
      </c>
    </row>
    <row r="26476" spans="1:4">
      <c r="A26476" s="292">
        <v>89488</v>
      </c>
      <c r="B26476" s="289" t="s">
        <v>49573</v>
      </c>
      <c r="D26476" s="293" t="s">
        <v>49587</v>
      </c>
    </row>
    <row r="26477" spans="1:4">
      <c r="A26477"/>
      <c r="B26477" s="289" t="s">
        <v>49568</v>
      </c>
    </row>
    <row r="26478" spans="1:4">
      <c r="A26478"/>
      <c r="B26478" s="289" t="s">
        <v>49581</v>
      </c>
    </row>
    <row r="26480" spans="1:4">
      <c r="A26480" s="287" t="s">
        <v>40995</v>
      </c>
      <c r="B26480"/>
      <c r="D26480" s="288" t="s">
        <v>49588</v>
      </c>
    </row>
    <row r="26481" spans="1:4">
      <c r="A26481" s="289" t="s">
        <v>40997</v>
      </c>
      <c r="B26481"/>
    </row>
    <row r="26482" spans="1:4">
      <c r="A26482"/>
      <c r="B26482"/>
    </row>
    <row r="26483" spans="1:4">
      <c r="A26483" s="289" t="s">
        <v>40998</v>
      </c>
      <c r="B26483" s="289" t="s">
        <v>40999</v>
      </c>
    </row>
    <row r="26484" spans="1:4">
      <c r="A26484" s="290" t="s">
        <v>16137</v>
      </c>
      <c r="B26484" s="290" t="s">
        <v>41000</v>
      </c>
      <c r="C26484" s="291" t="s">
        <v>41001</v>
      </c>
      <c r="D26484" s="291" t="s">
        <v>41002</v>
      </c>
    </row>
    <row r="26485" spans="1:4">
      <c r="A26485" s="289" t="s">
        <v>41003</v>
      </c>
      <c r="B26485" s="289" t="s">
        <v>14347</v>
      </c>
    </row>
    <row r="26486" spans="1:4">
      <c r="A26486" s="292">
        <v>91815</v>
      </c>
      <c r="B26486" s="289" t="s">
        <v>49589</v>
      </c>
      <c r="D26486" s="293" t="s">
        <v>34695</v>
      </c>
    </row>
    <row r="26487" spans="1:4">
      <c r="A26487"/>
      <c r="B26487" s="289" t="s">
        <v>49590</v>
      </c>
    </row>
    <row r="26488" spans="1:4">
      <c r="A26488"/>
      <c r="B26488" s="289" t="s">
        <v>49591</v>
      </c>
    </row>
    <row r="26489" spans="1:4">
      <c r="A26489" s="292">
        <v>91816</v>
      </c>
      <c r="B26489" s="289" t="s">
        <v>49592</v>
      </c>
      <c r="D26489" s="293" t="s">
        <v>2590</v>
      </c>
    </row>
    <row r="26490" spans="1:4">
      <c r="A26490"/>
      <c r="B26490" s="289" t="s">
        <v>15412</v>
      </c>
    </row>
    <row r="26491" spans="1:4">
      <c r="A26491"/>
      <c r="B26491" s="289" t="s">
        <v>49593</v>
      </c>
    </row>
    <row r="26492" spans="1:4">
      <c r="A26492" s="289" t="s">
        <v>15413</v>
      </c>
      <c r="B26492" s="289" t="s">
        <v>49594</v>
      </c>
    </row>
    <row r="26493" spans="1:4">
      <c r="A26493" s="292">
        <v>72139</v>
      </c>
      <c r="B26493" s="289" t="s">
        <v>49595</v>
      </c>
      <c r="D26493" s="293" t="s">
        <v>49596</v>
      </c>
    </row>
    <row r="26494" spans="1:4">
      <c r="A26494"/>
      <c r="B26494" s="289" t="s">
        <v>15414</v>
      </c>
    </row>
    <row r="26495" spans="1:4">
      <c r="A26495"/>
      <c r="B26495" s="289" t="s">
        <v>15415</v>
      </c>
    </row>
    <row r="26496" spans="1:4">
      <c r="A26496" s="292">
        <v>72175</v>
      </c>
      <c r="B26496" s="289" t="s">
        <v>49597</v>
      </c>
      <c r="D26496" s="293" t="s">
        <v>49598</v>
      </c>
    </row>
    <row r="26497" spans="1:4">
      <c r="A26497"/>
      <c r="B26497" s="289" t="s">
        <v>49599</v>
      </c>
    </row>
    <row r="26498" spans="1:4">
      <c r="A26498"/>
      <c r="B26498" s="289" t="s">
        <v>15416</v>
      </c>
    </row>
    <row r="26499" spans="1:4">
      <c r="A26499" s="292">
        <v>72176</v>
      </c>
      <c r="B26499" s="289" t="s">
        <v>49600</v>
      </c>
      <c r="D26499" s="293" t="s">
        <v>49601</v>
      </c>
    </row>
    <row r="26500" spans="1:4">
      <c r="A26500"/>
      <c r="B26500" s="289" t="s">
        <v>49602</v>
      </c>
    </row>
    <row r="26501" spans="1:4">
      <c r="A26501"/>
      <c r="B26501" s="289" t="s">
        <v>15417</v>
      </c>
    </row>
    <row r="26502" spans="1:4">
      <c r="A26502" s="289" t="s">
        <v>15418</v>
      </c>
      <c r="B26502" s="289" t="s">
        <v>15419</v>
      </c>
    </row>
    <row r="26503" spans="1:4">
      <c r="A26503" s="292">
        <v>72178</v>
      </c>
      <c r="B26503" s="289" t="s">
        <v>15420</v>
      </c>
      <c r="C26503" s="288" t="s">
        <v>1201</v>
      </c>
      <c r="D26503" s="293" t="s">
        <v>31034</v>
      </c>
    </row>
    <row r="26504" spans="1:4">
      <c r="A26504" s="292">
        <v>72179</v>
      </c>
      <c r="B26504" s="289" t="s">
        <v>49603</v>
      </c>
      <c r="D26504" s="293" t="s">
        <v>33065</v>
      </c>
    </row>
    <row r="26505" spans="1:4">
      <c r="A26505"/>
      <c r="B26505" s="289" t="s">
        <v>15421</v>
      </c>
    </row>
    <row r="26506" spans="1:4">
      <c r="A26506" s="292">
        <v>72180</v>
      </c>
      <c r="B26506" s="289" t="s">
        <v>49604</v>
      </c>
      <c r="D26506" s="293" t="s">
        <v>1390</v>
      </c>
    </row>
    <row r="26507" spans="1:4">
      <c r="A26507"/>
      <c r="B26507" s="289" t="s">
        <v>15422</v>
      </c>
    </row>
    <row r="26508" spans="1:4">
      <c r="A26508" s="292">
        <v>72181</v>
      </c>
      <c r="B26508" s="289" t="s">
        <v>49605</v>
      </c>
      <c r="D26508" s="293" t="s">
        <v>39149</v>
      </c>
    </row>
    <row r="26509" spans="1:4">
      <c r="A26509"/>
      <c r="B26509" s="289" t="s">
        <v>15422</v>
      </c>
    </row>
    <row r="26510" spans="1:4">
      <c r="A26510" s="292">
        <v>73774</v>
      </c>
      <c r="B26510" s="289" t="s">
        <v>15423</v>
      </c>
    </row>
    <row r="26511" spans="1:4">
      <c r="A26511" s="289" t="s">
        <v>15424</v>
      </c>
      <c r="B26511" s="289" t="s">
        <v>49606</v>
      </c>
      <c r="D26511" s="293" t="s">
        <v>49607</v>
      </c>
    </row>
    <row r="26512" spans="1:4">
      <c r="A26512"/>
      <c r="B26512" s="289" t="s">
        <v>15425</v>
      </c>
    </row>
    <row r="26514" spans="1:4">
      <c r="A26514" s="287" t="s">
        <v>40995</v>
      </c>
      <c r="B26514"/>
      <c r="D26514" s="288" t="s">
        <v>49608</v>
      </c>
    </row>
    <row r="26515" spans="1:4">
      <c r="A26515" s="289" t="s">
        <v>40997</v>
      </c>
      <c r="B26515"/>
    </row>
    <row r="26516" spans="1:4">
      <c r="A26516"/>
      <c r="B26516"/>
    </row>
    <row r="26517" spans="1:4">
      <c r="A26517" s="289" t="s">
        <v>40998</v>
      </c>
      <c r="B26517" s="289" t="s">
        <v>40999</v>
      </c>
    </row>
    <row r="26518" spans="1:4">
      <c r="A26518" s="290" t="s">
        <v>16137</v>
      </c>
      <c r="B26518" s="290" t="s">
        <v>41000</v>
      </c>
      <c r="C26518" s="291" t="s">
        <v>41001</v>
      </c>
      <c r="D26518" s="291" t="s">
        <v>41002</v>
      </c>
    </row>
    <row r="26519" spans="1:4">
      <c r="A26519" s="289" t="s">
        <v>41443</v>
      </c>
      <c r="B26519" s="289" t="s">
        <v>41444</v>
      </c>
    </row>
    <row r="26520" spans="1:4">
      <c r="A26520" s="292">
        <v>73909</v>
      </c>
      <c r="B26520" s="289" t="s">
        <v>15426</v>
      </c>
    </row>
    <row r="26521" spans="1:4">
      <c r="A26521" s="289" t="s">
        <v>15427</v>
      </c>
      <c r="B26521" s="289" t="s">
        <v>49609</v>
      </c>
      <c r="D26521" s="293" t="s">
        <v>49610</v>
      </c>
    </row>
    <row r="26522" spans="1:4">
      <c r="A26522"/>
      <c r="B26522" s="289" t="s">
        <v>15428</v>
      </c>
    </row>
    <row r="26523" spans="1:4">
      <c r="A26523" s="292">
        <v>74229</v>
      </c>
      <c r="B26523" s="289" t="s">
        <v>15429</v>
      </c>
    </row>
    <row r="26524" spans="1:4">
      <c r="A26524" s="289" t="s">
        <v>15430</v>
      </c>
      <c r="B26524" s="289" t="s">
        <v>49611</v>
      </c>
      <c r="D26524" s="293" t="s">
        <v>49612</v>
      </c>
    </row>
    <row r="26525" spans="1:4">
      <c r="A26525"/>
      <c r="B26525" s="289" t="s">
        <v>15431</v>
      </c>
    </row>
    <row r="26526" spans="1:4">
      <c r="A26526"/>
      <c r="B26526" s="289" t="s">
        <v>15432</v>
      </c>
    </row>
    <row r="26527" spans="1:4">
      <c r="A26527" s="292">
        <v>79627</v>
      </c>
      <c r="B26527" s="289" t="s">
        <v>49613</v>
      </c>
      <c r="D26527" s="293" t="s">
        <v>49614</v>
      </c>
    </row>
    <row r="26528" spans="1:4">
      <c r="A26528"/>
      <c r="B26528" s="289" t="s">
        <v>15433</v>
      </c>
    </row>
    <row r="26529" spans="1:4">
      <c r="A26529" s="292">
        <v>96358</v>
      </c>
      <c r="B26529" s="289" t="s">
        <v>49615</v>
      </c>
      <c r="D26529" s="293" t="s">
        <v>49616</v>
      </c>
    </row>
    <row r="26530" spans="1:4">
      <c r="A26530"/>
      <c r="B26530" s="289" t="s">
        <v>49617</v>
      </c>
    </row>
    <row r="26531" spans="1:4">
      <c r="A26531"/>
      <c r="B26531" s="289" t="s">
        <v>49618</v>
      </c>
    </row>
    <row r="26532" spans="1:4">
      <c r="A26532" s="292">
        <v>96359</v>
      </c>
      <c r="B26532" s="289" t="s">
        <v>49615</v>
      </c>
      <c r="D26532" s="293" t="s">
        <v>36530</v>
      </c>
    </row>
    <row r="26533" spans="1:4">
      <c r="A26533"/>
      <c r="B26533" s="289" t="s">
        <v>49619</v>
      </c>
    </row>
    <row r="26534" spans="1:4">
      <c r="A26534"/>
      <c r="B26534" s="289" t="s">
        <v>39105</v>
      </c>
    </row>
    <row r="26535" spans="1:4">
      <c r="A26535" s="292">
        <v>96360</v>
      </c>
      <c r="B26535" s="289" t="s">
        <v>49615</v>
      </c>
      <c r="D26535" s="293" t="s">
        <v>49620</v>
      </c>
    </row>
    <row r="26536" spans="1:4">
      <c r="A26536"/>
      <c r="B26536" s="289" t="s">
        <v>49621</v>
      </c>
    </row>
    <row r="26537" spans="1:4">
      <c r="A26537"/>
      <c r="B26537" s="289" t="s">
        <v>39105</v>
      </c>
    </row>
    <row r="26538" spans="1:4">
      <c r="A26538" s="292">
        <v>96361</v>
      </c>
      <c r="B26538" s="289" t="s">
        <v>49615</v>
      </c>
      <c r="D26538" s="293" t="s">
        <v>49622</v>
      </c>
    </row>
    <row r="26539" spans="1:4">
      <c r="A26539"/>
      <c r="B26539" s="289" t="s">
        <v>49623</v>
      </c>
    </row>
    <row r="26540" spans="1:4">
      <c r="A26540"/>
      <c r="B26540" s="289" t="s">
        <v>39105</v>
      </c>
    </row>
    <row r="26541" spans="1:4">
      <c r="A26541" s="292">
        <v>96362</v>
      </c>
      <c r="B26541" s="289" t="s">
        <v>49615</v>
      </c>
      <c r="D26541" s="293" t="s">
        <v>39845</v>
      </c>
    </row>
    <row r="26542" spans="1:4">
      <c r="A26542"/>
      <c r="B26542" s="289" t="s">
        <v>49624</v>
      </c>
    </row>
    <row r="26543" spans="1:4">
      <c r="A26543"/>
      <c r="B26543" s="289" t="s">
        <v>49625</v>
      </c>
    </row>
    <row r="26544" spans="1:4">
      <c r="A26544" s="292">
        <v>96363</v>
      </c>
      <c r="B26544" s="289" t="s">
        <v>49615</v>
      </c>
      <c r="D26544" s="293" t="s">
        <v>29868</v>
      </c>
    </row>
    <row r="26545" spans="1:4">
      <c r="A26545"/>
      <c r="B26545" s="289" t="s">
        <v>49624</v>
      </c>
    </row>
    <row r="26546" spans="1:4">
      <c r="A26546"/>
      <c r="B26546" s="289" t="s">
        <v>49626</v>
      </c>
    </row>
    <row r="26548" spans="1:4">
      <c r="A26548" s="287" t="s">
        <v>40995</v>
      </c>
      <c r="B26548"/>
      <c r="D26548" s="288" t="s">
        <v>49627</v>
      </c>
    </row>
    <row r="26549" spans="1:4">
      <c r="A26549" s="289" t="s">
        <v>40997</v>
      </c>
      <c r="B26549"/>
    </row>
    <row r="26550" spans="1:4">
      <c r="A26550"/>
      <c r="B26550"/>
    </row>
    <row r="26551" spans="1:4">
      <c r="A26551" s="289" t="s">
        <v>40998</v>
      </c>
      <c r="B26551" s="289" t="s">
        <v>40999</v>
      </c>
    </row>
    <row r="26552" spans="1:4">
      <c r="A26552" s="290" t="s">
        <v>16137</v>
      </c>
      <c r="B26552" s="290" t="s">
        <v>41000</v>
      </c>
      <c r="C26552" s="291" t="s">
        <v>41001</v>
      </c>
      <c r="D26552" s="291" t="s">
        <v>41002</v>
      </c>
    </row>
    <row r="26553" spans="1:4">
      <c r="A26553" s="289" t="s">
        <v>41003</v>
      </c>
      <c r="B26553" s="289" t="s">
        <v>14347</v>
      </c>
    </row>
    <row r="26554" spans="1:4">
      <c r="A26554" s="292">
        <v>96364</v>
      </c>
      <c r="B26554" s="289" t="s">
        <v>49628</v>
      </c>
      <c r="D26554" s="293" t="s">
        <v>2608</v>
      </c>
    </row>
    <row r="26555" spans="1:4">
      <c r="A26555"/>
      <c r="B26555" s="289" t="s">
        <v>49629</v>
      </c>
    </row>
    <row r="26556" spans="1:4">
      <c r="A26556"/>
      <c r="B26556" s="289" t="s">
        <v>49630</v>
      </c>
    </row>
    <row r="26557" spans="1:4">
      <c r="A26557" s="292">
        <v>96365</v>
      </c>
      <c r="B26557" s="289" t="s">
        <v>49615</v>
      </c>
      <c r="D26557" s="293" t="s">
        <v>27067</v>
      </c>
    </row>
    <row r="26558" spans="1:4">
      <c r="A26558"/>
      <c r="B26558" s="289" t="s">
        <v>49631</v>
      </c>
    </row>
    <row r="26559" spans="1:4">
      <c r="A26559"/>
      <c r="B26559" s="289" t="s">
        <v>49632</v>
      </c>
    </row>
    <row r="26560" spans="1:4">
      <c r="A26560" s="292">
        <v>96366</v>
      </c>
      <c r="B26560" s="289" t="s">
        <v>49615</v>
      </c>
      <c r="D26560" s="293" t="s">
        <v>49633</v>
      </c>
    </row>
    <row r="26561" spans="1:4">
      <c r="A26561"/>
      <c r="B26561" s="289" t="s">
        <v>49634</v>
      </c>
    </row>
    <row r="26562" spans="1:4">
      <c r="A26562"/>
      <c r="B26562" s="289" t="s">
        <v>39105</v>
      </c>
    </row>
    <row r="26563" spans="1:4">
      <c r="A26563" s="292">
        <v>96367</v>
      </c>
      <c r="B26563" s="289" t="s">
        <v>49615</v>
      </c>
      <c r="D26563" s="293" t="s">
        <v>33093</v>
      </c>
    </row>
    <row r="26564" spans="1:4">
      <c r="A26564"/>
      <c r="B26564" s="289" t="s">
        <v>49635</v>
      </c>
    </row>
    <row r="26565" spans="1:4">
      <c r="A26565"/>
      <c r="B26565" s="289" t="s">
        <v>39105</v>
      </c>
    </row>
    <row r="26566" spans="1:4">
      <c r="A26566" s="292">
        <v>96368</v>
      </c>
      <c r="B26566" s="289" t="s">
        <v>49628</v>
      </c>
      <c r="D26566" s="293" t="s">
        <v>37214</v>
      </c>
    </row>
    <row r="26567" spans="1:4">
      <c r="A26567"/>
      <c r="B26567" s="289" t="s">
        <v>49636</v>
      </c>
    </row>
    <row r="26568" spans="1:4">
      <c r="A26568"/>
      <c r="B26568" s="289" t="s">
        <v>14442</v>
      </c>
    </row>
    <row r="26569" spans="1:4">
      <c r="A26569" s="292">
        <v>96369</v>
      </c>
      <c r="B26569" s="289" t="s">
        <v>49615</v>
      </c>
      <c r="D26569" s="293" t="s">
        <v>49637</v>
      </c>
    </row>
    <row r="26570" spans="1:4">
      <c r="A26570"/>
      <c r="B26570" s="289" t="s">
        <v>49638</v>
      </c>
    </row>
    <row r="26571" spans="1:4">
      <c r="A26571"/>
      <c r="B26571" s="289" t="s">
        <v>49639</v>
      </c>
    </row>
    <row r="26572" spans="1:4">
      <c r="A26572" s="292">
        <v>96370</v>
      </c>
      <c r="B26572" s="289" t="s">
        <v>49615</v>
      </c>
      <c r="D26572" s="293" t="s">
        <v>31917</v>
      </c>
    </row>
    <row r="26573" spans="1:4">
      <c r="A26573"/>
      <c r="B26573" s="289" t="s">
        <v>49640</v>
      </c>
    </row>
    <row r="26574" spans="1:4">
      <c r="A26574"/>
      <c r="B26574" s="289" t="s">
        <v>49639</v>
      </c>
    </row>
    <row r="26575" spans="1:4">
      <c r="A26575" s="292">
        <v>96371</v>
      </c>
      <c r="B26575" s="289" t="s">
        <v>49615</v>
      </c>
      <c r="D26575" s="293" t="s">
        <v>2230</v>
      </c>
    </row>
    <row r="26576" spans="1:4">
      <c r="A26576"/>
      <c r="B26576" s="289" t="s">
        <v>49641</v>
      </c>
    </row>
    <row r="26577" spans="1:4">
      <c r="A26577"/>
      <c r="B26577" s="289" t="s">
        <v>49639</v>
      </c>
    </row>
    <row r="26578" spans="1:4">
      <c r="A26578" s="292">
        <v>96372</v>
      </c>
      <c r="B26578" s="289" t="s">
        <v>49642</v>
      </c>
      <c r="D26578" s="293" t="s">
        <v>24623</v>
      </c>
    </row>
    <row r="26579" spans="1:4">
      <c r="A26579"/>
      <c r="B26579" s="292">
        <v>7</v>
      </c>
    </row>
    <row r="26580" spans="1:4">
      <c r="A26580" s="292">
        <v>96373</v>
      </c>
      <c r="B26580" s="289" t="s">
        <v>49643</v>
      </c>
      <c r="C26580" s="288" t="s">
        <v>293</v>
      </c>
      <c r="D26580" s="293" t="s">
        <v>135</v>
      </c>
    </row>
    <row r="26582" spans="1:4">
      <c r="A26582" s="287" t="s">
        <v>40995</v>
      </c>
      <c r="B26582"/>
      <c r="D26582" s="288" t="s">
        <v>49644</v>
      </c>
    </row>
    <row r="26583" spans="1:4">
      <c r="A26583" s="289" t="s">
        <v>40997</v>
      </c>
      <c r="B26583"/>
    </row>
    <row r="26584" spans="1:4">
      <c r="A26584"/>
      <c r="B26584"/>
    </row>
    <row r="26585" spans="1:4">
      <c r="A26585" s="289" t="s">
        <v>40998</v>
      </c>
      <c r="B26585" s="289" t="s">
        <v>40999</v>
      </c>
    </row>
    <row r="26586" spans="1:4">
      <c r="A26586" s="290" t="s">
        <v>16137</v>
      </c>
      <c r="B26586" s="290" t="s">
        <v>41000</v>
      </c>
      <c r="C26586" s="291" t="s">
        <v>41001</v>
      </c>
      <c r="D26586" s="291" t="s">
        <v>41002</v>
      </c>
    </row>
    <row r="26587" spans="1:4">
      <c r="A26587" s="289" t="s">
        <v>41443</v>
      </c>
      <c r="B26587" s="289" t="s">
        <v>41444</v>
      </c>
    </row>
    <row r="26588" spans="1:4">
      <c r="A26588" s="292">
        <v>96374</v>
      </c>
      <c r="B26588" s="289" t="s">
        <v>49645</v>
      </c>
      <c r="C26588" s="288" t="s">
        <v>293</v>
      </c>
      <c r="D26588" s="293" t="s">
        <v>37533</v>
      </c>
    </row>
    <row r="26589" spans="1:4">
      <c r="A26589" s="289" t="s">
        <v>15434</v>
      </c>
      <c r="B26589" s="289" t="s">
        <v>49646</v>
      </c>
    </row>
    <row r="26590" spans="1:4">
      <c r="A26590" s="292">
        <v>73863</v>
      </c>
      <c r="B26590" s="289" t="s">
        <v>15435</v>
      </c>
    </row>
    <row r="26591" spans="1:4">
      <c r="A26591" s="289" t="s">
        <v>15436</v>
      </c>
      <c r="B26591" s="289" t="s">
        <v>49647</v>
      </c>
      <c r="D26591" s="293" t="s">
        <v>33904</v>
      </c>
    </row>
    <row r="26592" spans="1:4">
      <c r="A26592"/>
      <c r="B26592" s="289" t="s">
        <v>49648</v>
      </c>
    </row>
    <row r="26593" spans="1:4">
      <c r="A26593"/>
      <c r="B26593" s="289" t="s">
        <v>15437</v>
      </c>
    </row>
    <row r="26594" spans="1:4">
      <c r="A26594" s="289" t="s">
        <v>15438</v>
      </c>
      <c r="B26594" s="289" t="s">
        <v>49649</v>
      </c>
      <c r="D26594" s="293" t="s">
        <v>49650</v>
      </c>
    </row>
    <row r="26595" spans="1:4">
      <c r="A26595"/>
      <c r="B26595" s="289" t="s">
        <v>49648</v>
      </c>
    </row>
    <row r="26596" spans="1:4">
      <c r="A26596"/>
      <c r="B26596" s="289" t="s">
        <v>15437</v>
      </c>
    </row>
    <row r="26597" spans="1:4">
      <c r="A26597" s="289" t="s">
        <v>15439</v>
      </c>
      <c r="B26597" s="289" t="s">
        <v>15440</v>
      </c>
    </row>
    <row r="26598" spans="1:4">
      <c r="A26598" s="289" t="s">
        <v>15441</v>
      </c>
      <c r="B26598" s="289" t="s">
        <v>15442</v>
      </c>
    </row>
    <row r="26599" spans="1:4">
      <c r="A26599" s="292">
        <v>73790</v>
      </c>
      <c r="B26599" s="289" t="s">
        <v>15443</v>
      </c>
    </row>
    <row r="26600" spans="1:4">
      <c r="A26600" s="289" t="s">
        <v>15444</v>
      </c>
      <c r="B26600" s="289" t="s">
        <v>49651</v>
      </c>
      <c r="D26600" s="293" t="s">
        <v>2109</v>
      </c>
    </row>
    <row r="26601" spans="1:4">
      <c r="A26601"/>
      <c r="B26601" s="289" t="s">
        <v>15445</v>
      </c>
    </row>
    <row r="26602" spans="1:4">
      <c r="A26602"/>
      <c r="B26602" s="289" t="s">
        <v>49652</v>
      </c>
    </row>
    <row r="26603" spans="1:4">
      <c r="A26603" s="289" t="s">
        <v>15446</v>
      </c>
      <c r="B26603" s="289" t="s">
        <v>49651</v>
      </c>
      <c r="D26603" s="293" t="s">
        <v>26705</v>
      </c>
    </row>
    <row r="26604" spans="1:4">
      <c r="A26604"/>
      <c r="B26604" s="289" t="s">
        <v>15447</v>
      </c>
    </row>
    <row r="26605" spans="1:4">
      <c r="A26605"/>
      <c r="B26605" s="289" t="s">
        <v>15448</v>
      </c>
    </row>
    <row r="26606" spans="1:4">
      <c r="A26606" s="292">
        <v>83694</v>
      </c>
      <c r="B26606" s="289" t="s">
        <v>49653</v>
      </c>
      <c r="D26606" s="293" t="s">
        <v>2546</v>
      </c>
    </row>
    <row r="26607" spans="1:4">
      <c r="A26607"/>
      <c r="B26607" s="289" t="s">
        <v>15449</v>
      </c>
    </row>
    <row r="26608" spans="1:4">
      <c r="A26608" s="292">
        <v>83695</v>
      </c>
      <c r="B26608" s="289" t="s">
        <v>15443</v>
      </c>
    </row>
    <row r="26609" spans="1:4">
      <c r="A26609" s="289" t="s">
        <v>15450</v>
      </c>
      <c r="B26609" s="289" t="s">
        <v>49654</v>
      </c>
      <c r="D26609" s="293" t="s">
        <v>1268</v>
      </c>
    </row>
    <row r="26610" spans="1:4">
      <c r="A26610" s="292">
        <v>83771</v>
      </c>
      <c r="B26610" s="289" t="s">
        <v>15451</v>
      </c>
      <c r="C26610" s="288" t="s">
        <v>2888</v>
      </c>
      <c r="D26610" s="293" t="s">
        <v>37072</v>
      </c>
    </row>
    <row r="26611" spans="1:4">
      <c r="A26611" s="292">
        <v>92970</v>
      </c>
      <c r="B26611" s="289" t="s">
        <v>49655</v>
      </c>
      <c r="D26611" s="293" t="s">
        <v>617</v>
      </c>
    </row>
    <row r="26612" spans="1:4">
      <c r="A26612"/>
      <c r="B26612" s="289" t="s">
        <v>49656</v>
      </c>
    </row>
    <row r="26613" spans="1:4">
      <c r="A26613" s="289" t="s">
        <v>15453</v>
      </c>
      <c r="B26613" s="289" t="s">
        <v>15454</v>
      </c>
    </row>
    <row r="26615" spans="1:4">
      <c r="A26615" s="287" t="s">
        <v>40995</v>
      </c>
      <c r="B26615"/>
      <c r="D26615" s="288" t="s">
        <v>49657</v>
      </c>
    </row>
    <row r="26616" spans="1:4">
      <c r="A26616" s="289" t="s">
        <v>40997</v>
      </c>
      <c r="B26616"/>
    </row>
    <row r="26617" spans="1:4">
      <c r="A26617"/>
      <c r="B26617"/>
    </row>
    <row r="26618" spans="1:4">
      <c r="A26618" s="289" t="s">
        <v>40998</v>
      </c>
      <c r="B26618" s="289" t="s">
        <v>40999</v>
      </c>
    </row>
    <row r="26619" spans="1:4">
      <c r="A26619" s="290" t="s">
        <v>16137</v>
      </c>
      <c r="B26619" s="290" t="s">
        <v>41000</v>
      </c>
      <c r="C26619" s="291" t="s">
        <v>41001</v>
      </c>
      <c r="D26619" s="291" t="s">
        <v>41002</v>
      </c>
    </row>
    <row r="26620" spans="1:4">
      <c r="A26620" s="289" t="s">
        <v>41003</v>
      </c>
      <c r="B26620" s="289" t="s">
        <v>14347</v>
      </c>
    </row>
    <row r="26621" spans="1:4">
      <c r="A26621" s="292">
        <v>72916</v>
      </c>
      <c r="B26621" s="289" t="s">
        <v>49658</v>
      </c>
      <c r="D26621" s="293" t="s">
        <v>981</v>
      </c>
    </row>
    <row r="26622" spans="1:4">
      <c r="A26622"/>
      <c r="B26622" s="289" t="s">
        <v>15455</v>
      </c>
    </row>
    <row r="26623" spans="1:4">
      <c r="A26623" s="292">
        <v>72919</v>
      </c>
      <c r="B26623" s="289" t="s">
        <v>49659</v>
      </c>
      <c r="D26623" s="293" t="s">
        <v>49660</v>
      </c>
    </row>
    <row r="26624" spans="1:4">
      <c r="A26624"/>
      <c r="B26624" s="289" t="s">
        <v>15456</v>
      </c>
    </row>
    <row r="26625" spans="1:4">
      <c r="A26625" s="292">
        <v>72922</v>
      </c>
      <c r="B26625" s="289" t="s">
        <v>49661</v>
      </c>
      <c r="D26625" s="293" t="s">
        <v>46696</v>
      </c>
    </row>
    <row r="26626" spans="1:4">
      <c r="A26626"/>
      <c r="B26626" s="289" t="s">
        <v>15457</v>
      </c>
    </row>
    <row r="26627" spans="1:4">
      <c r="A26627" s="292">
        <v>72923</v>
      </c>
      <c r="B26627" s="289" t="s">
        <v>49662</v>
      </c>
      <c r="D26627" s="293" t="s">
        <v>41747</v>
      </c>
    </row>
    <row r="26628" spans="1:4">
      <c r="A26628"/>
      <c r="B26628" s="289" t="s">
        <v>15458</v>
      </c>
    </row>
    <row r="26629" spans="1:4">
      <c r="A26629" s="292">
        <v>72924</v>
      </c>
      <c r="B26629" s="289" t="s">
        <v>49663</v>
      </c>
      <c r="D26629" s="293" t="s">
        <v>49664</v>
      </c>
    </row>
    <row r="26630" spans="1:4">
      <c r="A26630"/>
      <c r="B26630" s="289" t="s">
        <v>15458</v>
      </c>
    </row>
    <row r="26631" spans="1:4">
      <c r="A26631" s="292">
        <v>72961</v>
      </c>
      <c r="B26631" s="289" t="s">
        <v>31</v>
      </c>
      <c r="C26631" s="288" t="s">
        <v>1201</v>
      </c>
      <c r="D26631" s="293" t="s">
        <v>850</v>
      </c>
    </row>
    <row r="26632" spans="1:4">
      <c r="A26632" s="292">
        <v>96387</v>
      </c>
      <c r="B26632" s="289" t="s">
        <v>49665</v>
      </c>
      <c r="D26632" s="293" t="s">
        <v>2692</v>
      </c>
    </row>
    <row r="26633" spans="1:4">
      <c r="A26633"/>
      <c r="B26633" s="289" t="s">
        <v>49666</v>
      </c>
    </row>
    <row r="26634" spans="1:4">
      <c r="A26634"/>
      <c r="B26634" s="289" t="s">
        <v>15459</v>
      </c>
    </row>
    <row r="26635" spans="1:4">
      <c r="A26635" s="292">
        <v>96388</v>
      </c>
      <c r="B26635" s="289" t="s">
        <v>49667</v>
      </c>
      <c r="D26635" s="293" t="s">
        <v>816</v>
      </c>
    </row>
    <row r="26636" spans="1:4">
      <c r="A26636"/>
      <c r="B26636" s="289" t="s">
        <v>49668</v>
      </c>
    </row>
    <row r="26637" spans="1:4">
      <c r="A26637" s="292">
        <v>96389</v>
      </c>
      <c r="B26637" s="289" t="s">
        <v>49669</v>
      </c>
      <c r="D26637" s="293" t="s">
        <v>46646</v>
      </c>
    </row>
    <row r="26638" spans="1:4">
      <c r="A26638"/>
      <c r="B26638" s="289" t="s">
        <v>49670</v>
      </c>
    </row>
    <row r="26639" spans="1:4">
      <c r="A26639"/>
      <c r="B26639" s="289" t="s">
        <v>49671</v>
      </c>
    </row>
    <row r="26640" spans="1:4">
      <c r="A26640" s="292">
        <v>96390</v>
      </c>
      <c r="B26640" s="289" t="s">
        <v>49669</v>
      </c>
      <c r="D26640" s="293" t="s">
        <v>23657</v>
      </c>
    </row>
    <row r="26641" spans="1:4">
      <c r="A26641"/>
      <c r="B26641" s="289" t="s">
        <v>49672</v>
      </c>
    </row>
    <row r="26642" spans="1:4">
      <c r="A26642"/>
      <c r="B26642" s="289" t="s">
        <v>49671</v>
      </c>
    </row>
    <row r="26643" spans="1:4">
      <c r="A26643" s="292">
        <v>96391</v>
      </c>
      <c r="B26643" s="289" t="s">
        <v>49673</v>
      </c>
      <c r="D26643" s="293" t="s">
        <v>49674</v>
      </c>
    </row>
    <row r="26644" spans="1:4">
      <c r="A26644"/>
      <c r="B26644" s="289" t="s">
        <v>49675</v>
      </c>
    </row>
    <row r="26645" spans="1:4">
      <c r="A26645"/>
      <c r="B26645" s="289" t="s">
        <v>39109</v>
      </c>
    </row>
    <row r="26647" spans="1:4">
      <c r="A26647" s="287" t="s">
        <v>40995</v>
      </c>
      <c r="B26647"/>
      <c r="D26647" s="288" t="s">
        <v>49676</v>
      </c>
    </row>
    <row r="26648" spans="1:4">
      <c r="A26648" s="289" t="s">
        <v>40997</v>
      </c>
      <c r="B26648"/>
    </row>
    <row r="26649" spans="1:4">
      <c r="A26649"/>
      <c r="B26649"/>
    </row>
    <row r="26650" spans="1:4">
      <c r="A26650" s="289" t="s">
        <v>40998</v>
      </c>
      <c r="B26650" s="289" t="s">
        <v>40999</v>
      </c>
    </row>
    <row r="26651" spans="1:4">
      <c r="A26651" s="290" t="s">
        <v>16137</v>
      </c>
      <c r="B26651" s="290" t="s">
        <v>41000</v>
      </c>
      <c r="C26651" s="291" t="s">
        <v>41001</v>
      </c>
      <c r="D26651" s="291" t="s">
        <v>41002</v>
      </c>
    </row>
    <row r="26652" spans="1:4">
      <c r="A26652" s="289" t="s">
        <v>41003</v>
      </c>
      <c r="B26652" s="289" t="s">
        <v>14347</v>
      </c>
    </row>
    <row r="26653" spans="1:4">
      <c r="A26653" s="292">
        <v>96392</v>
      </c>
      <c r="B26653" s="289" t="s">
        <v>49673</v>
      </c>
      <c r="D26653" s="293" t="s">
        <v>24550</v>
      </c>
    </row>
    <row r="26654" spans="1:4">
      <c r="A26654"/>
      <c r="B26654" s="289" t="s">
        <v>49677</v>
      </c>
    </row>
    <row r="26655" spans="1:4">
      <c r="A26655"/>
      <c r="B26655" s="289" t="s">
        <v>39109</v>
      </c>
    </row>
    <row r="26656" spans="1:4">
      <c r="A26656" s="292">
        <v>96396</v>
      </c>
      <c r="B26656" s="289" t="s">
        <v>49678</v>
      </c>
      <c r="D26656" s="293" t="s">
        <v>49679</v>
      </c>
    </row>
    <row r="26657" spans="1:4">
      <c r="A26657"/>
      <c r="B26657" s="289" t="s">
        <v>49680</v>
      </c>
    </row>
    <row r="26658" spans="1:4">
      <c r="A26658" s="292">
        <v>96397</v>
      </c>
      <c r="B26658" s="289" t="s">
        <v>49681</v>
      </c>
      <c r="D26658" s="293" t="s">
        <v>2206</v>
      </c>
    </row>
    <row r="26659" spans="1:4">
      <c r="A26659"/>
      <c r="B26659" s="289" t="s">
        <v>49682</v>
      </c>
    </row>
    <row r="26660" spans="1:4">
      <c r="A26660" s="292">
        <v>96398</v>
      </c>
      <c r="B26660" s="289" t="s">
        <v>49683</v>
      </c>
      <c r="D26660" s="293" t="s">
        <v>36533</v>
      </c>
    </row>
    <row r="26661" spans="1:4">
      <c r="A26661"/>
      <c r="B26661" s="289" t="s">
        <v>49684</v>
      </c>
    </row>
    <row r="26662" spans="1:4">
      <c r="A26662" s="292">
        <v>96399</v>
      </c>
      <c r="B26662" s="289" t="s">
        <v>49685</v>
      </c>
      <c r="D26662" s="293" t="s">
        <v>17546</v>
      </c>
    </row>
    <row r="26663" spans="1:4">
      <c r="A26663"/>
      <c r="B26663" s="289" t="s">
        <v>49686</v>
      </c>
    </row>
    <row r="26664" spans="1:4">
      <c r="A26664" s="292">
        <v>96400</v>
      </c>
      <c r="B26664" s="289" t="s">
        <v>49687</v>
      </c>
      <c r="D26664" s="293" t="s">
        <v>49688</v>
      </c>
    </row>
    <row r="26665" spans="1:4">
      <c r="A26665"/>
      <c r="B26665" s="289" t="s">
        <v>49689</v>
      </c>
    </row>
    <row r="26666" spans="1:4">
      <c r="A26666" s="292">
        <v>96401</v>
      </c>
      <c r="B26666" s="289" t="s">
        <v>49690</v>
      </c>
      <c r="C26666" s="288" t="s">
        <v>1201</v>
      </c>
      <c r="D26666" s="293" t="s">
        <v>2272</v>
      </c>
    </row>
    <row r="26667" spans="1:4">
      <c r="A26667" s="292">
        <v>96402</v>
      </c>
      <c r="B26667" s="289" t="s">
        <v>49691</v>
      </c>
      <c r="D26667" s="293" t="s">
        <v>2416</v>
      </c>
    </row>
    <row r="26668" spans="1:4">
      <c r="A26668"/>
      <c r="B26668" s="289" t="s">
        <v>49692</v>
      </c>
    </row>
    <row r="26669" spans="1:4">
      <c r="A26669" s="289" t="s">
        <v>15461</v>
      </c>
      <c r="B26669" s="289" t="s">
        <v>15462</v>
      </c>
    </row>
    <row r="26670" spans="1:4">
      <c r="A26670" s="292">
        <v>72799</v>
      </c>
      <c r="B26670" s="289" t="s">
        <v>49693</v>
      </c>
      <c r="D26670" s="293" t="s">
        <v>49694</v>
      </c>
    </row>
    <row r="26671" spans="1:4">
      <c r="A26671"/>
      <c r="B26671" s="289" t="s">
        <v>49695</v>
      </c>
    </row>
    <row r="26672" spans="1:4">
      <c r="A26672"/>
      <c r="B26672" s="289" t="s">
        <v>39112</v>
      </c>
    </row>
    <row r="26673" spans="1:4">
      <c r="A26673" s="292">
        <v>72942</v>
      </c>
      <c r="B26673" s="289" t="s">
        <v>15463</v>
      </c>
      <c r="C26673" s="288" t="s">
        <v>1201</v>
      </c>
      <c r="D26673" s="293" t="s">
        <v>324</v>
      </c>
    </row>
    <row r="26674" spans="1:4">
      <c r="A26674" s="292">
        <v>72943</v>
      </c>
      <c r="B26674" s="289" t="s">
        <v>15464</v>
      </c>
      <c r="C26674" s="288" t="s">
        <v>1201</v>
      </c>
      <c r="D26674" s="293" t="s">
        <v>344</v>
      </c>
    </row>
    <row r="26675" spans="1:4">
      <c r="A26675" s="292">
        <v>72972</v>
      </c>
      <c r="B26675" s="289" t="s">
        <v>15465</v>
      </c>
      <c r="C26675" s="288" t="s">
        <v>1201</v>
      </c>
      <c r="D26675" s="288" t="s">
        <v>2506</v>
      </c>
    </row>
    <row r="26676" spans="1:4">
      <c r="A26676" s="292">
        <v>72973</v>
      </c>
      <c r="B26676" s="289" t="s">
        <v>15466</v>
      </c>
      <c r="C26676" s="288" t="s">
        <v>293</v>
      </c>
      <c r="D26676" s="293" t="s">
        <v>2624</v>
      </c>
    </row>
    <row r="26677" spans="1:4">
      <c r="A26677" s="292">
        <v>72974</v>
      </c>
      <c r="B26677" s="289" t="s">
        <v>15467</v>
      </c>
      <c r="C26677" s="288" t="s">
        <v>1201</v>
      </c>
      <c r="D26677" s="293" t="s">
        <v>756</v>
      </c>
    </row>
    <row r="26678" spans="1:4">
      <c r="A26678" s="292">
        <v>72975</v>
      </c>
      <c r="B26678" s="289" t="s">
        <v>15468</v>
      </c>
      <c r="C26678" s="288" t="s">
        <v>1201</v>
      </c>
      <c r="D26678" s="288" t="s">
        <v>20227</v>
      </c>
    </row>
    <row r="26680" spans="1:4">
      <c r="A26680" s="287" t="s">
        <v>40995</v>
      </c>
      <c r="B26680"/>
      <c r="D26680" s="288" t="s">
        <v>49696</v>
      </c>
    </row>
    <row r="26681" spans="1:4">
      <c r="A26681" s="289" t="s">
        <v>40997</v>
      </c>
      <c r="B26681"/>
    </row>
    <row r="26682" spans="1:4">
      <c r="A26682"/>
      <c r="B26682"/>
    </row>
    <row r="26683" spans="1:4">
      <c r="A26683" s="289" t="s">
        <v>40998</v>
      </c>
      <c r="B26683" s="289" t="s">
        <v>40999</v>
      </c>
    </row>
    <row r="26684" spans="1:4">
      <c r="A26684" s="290" t="s">
        <v>16137</v>
      </c>
      <c r="B26684" s="290" t="s">
        <v>41000</v>
      </c>
      <c r="C26684" s="291" t="s">
        <v>41001</v>
      </c>
      <c r="D26684" s="291" t="s">
        <v>41002</v>
      </c>
    </row>
    <row r="26685" spans="1:4">
      <c r="A26685" s="289" t="s">
        <v>41443</v>
      </c>
      <c r="B26685" s="289" t="s">
        <v>41444</v>
      </c>
    </row>
    <row r="26686" spans="1:4">
      <c r="A26686" s="292">
        <v>72978</v>
      </c>
      <c r="B26686" s="289" t="s">
        <v>49697</v>
      </c>
      <c r="D26686" s="293" t="s">
        <v>756</v>
      </c>
    </row>
    <row r="26687" spans="1:4">
      <c r="A26687"/>
      <c r="B26687" s="289" t="s">
        <v>15469</v>
      </c>
    </row>
    <row r="26688" spans="1:4">
      <c r="A26688" s="292">
        <v>72979</v>
      </c>
      <c r="B26688" s="289" t="s">
        <v>49698</v>
      </c>
      <c r="D26688" s="293" t="s">
        <v>1418</v>
      </c>
    </row>
    <row r="26689" spans="1:4">
      <c r="A26689"/>
      <c r="B26689" s="289" t="s">
        <v>15470</v>
      </c>
    </row>
    <row r="26690" spans="1:4">
      <c r="A26690" s="292">
        <v>73760</v>
      </c>
      <c r="B26690" s="289" t="s">
        <v>15471</v>
      </c>
    </row>
    <row r="26691" spans="1:4">
      <c r="A26691" s="289" t="s">
        <v>15472</v>
      </c>
      <c r="B26691" s="289" t="s">
        <v>49699</v>
      </c>
      <c r="D26691" s="293" t="s">
        <v>1299</v>
      </c>
    </row>
    <row r="26692" spans="1:4">
      <c r="A26692"/>
      <c r="B26692" s="289" t="s">
        <v>49700</v>
      </c>
    </row>
    <row r="26693" spans="1:4">
      <c r="A26693"/>
      <c r="B26693" s="289" t="s">
        <v>49701</v>
      </c>
    </row>
    <row r="26694" spans="1:4">
      <c r="A26694" s="292">
        <v>73849</v>
      </c>
      <c r="B26694" s="289" t="s">
        <v>15473</v>
      </c>
    </row>
    <row r="26695" spans="1:4">
      <c r="A26695" s="289" t="s">
        <v>15474</v>
      </c>
      <c r="B26695" s="289" t="s">
        <v>49702</v>
      </c>
      <c r="D26695" s="293" t="s">
        <v>49703</v>
      </c>
    </row>
    <row r="26696" spans="1:4">
      <c r="A26696"/>
      <c r="B26696" s="289" t="s">
        <v>15475</v>
      </c>
    </row>
    <row r="26697" spans="1:4">
      <c r="A26697" s="289" t="s">
        <v>15476</v>
      </c>
      <c r="B26697" s="289" t="s">
        <v>49704</v>
      </c>
      <c r="D26697" s="293" t="s">
        <v>49705</v>
      </c>
    </row>
    <row r="26698" spans="1:4">
      <c r="A26698"/>
      <c r="B26698" s="289" t="s">
        <v>15477</v>
      </c>
    </row>
    <row r="26699" spans="1:4">
      <c r="A26699" s="292">
        <v>92391</v>
      </c>
      <c r="B26699" s="289" t="s">
        <v>49706</v>
      </c>
      <c r="D26699" s="293" t="s">
        <v>49707</v>
      </c>
    </row>
    <row r="26700" spans="1:4">
      <c r="A26700"/>
      <c r="B26700" s="289" t="s">
        <v>49708</v>
      </c>
    </row>
    <row r="26701" spans="1:4">
      <c r="A26701" s="292">
        <v>92392</v>
      </c>
      <c r="B26701" s="289" t="s">
        <v>49706</v>
      </c>
      <c r="D26701" s="293" t="s">
        <v>500</v>
      </c>
    </row>
    <row r="26702" spans="1:4">
      <c r="A26702"/>
      <c r="B26702" s="289" t="s">
        <v>49709</v>
      </c>
    </row>
    <row r="26703" spans="1:4">
      <c r="A26703" s="292">
        <v>92393</v>
      </c>
      <c r="B26703" s="289" t="s">
        <v>49710</v>
      </c>
      <c r="D26703" s="293" t="s">
        <v>46591</v>
      </c>
    </row>
    <row r="26704" spans="1:4">
      <c r="A26704"/>
      <c r="B26704" s="289" t="s">
        <v>49708</v>
      </c>
    </row>
    <row r="26705" spans="1:4">
      <c r="A26705" s="292">
        <v>92394</v>
      </c>
      <c r="B26705" s="289" t="s">
        <v>49710</v>
      </c>
      <c r="D26705" s="293" t="s">
        <v>14427</v>
      </c>
    </row>
    <row r="26706" spans="1:4">
      <c r="A26706"/>
      <c r="B26706" s="289" t="s">
        <v>49709</v>
      </c>
    </row>
    <row r="26707" spans="1:4">
      <c r="A26707" s="292">
        <v>92395</v>
      </c>
      <c r="B26707" s="289" t="s">
        <v>49710</v>
      </c>
      <c r="D26707" s="293" t="s">
        <v>49711</v>
      </c>
    </row>
    <row r="26708" spans="1:4">
      <c r="A26708"/>
      <c r="B26708" s="289" t="s">
        <v>49712</v>
      </c>
    </row>
    <row r="26709" spans="1:4">
      <c r="A26709" s="292">
        <v>92396</v>
      </c>
      <c r="B26709" s="289" t="s">
        <v>49713</v>
      </c>
      <c r="D26709" s="293" t="s">
        <v>49714</v>
      </c>
    </row>
    <row r="26710" spans="1:4">
      <c r="A26710"/>
      <c r="B26710" s="289" t="s">
        <v>49715</v>
      </c>
    </row>
    <row r="26711" spans="1:4">
      <c r="A26711" s="292">
        <v>92397</v>
      </c>
      <c r="B26711" s="289" t="s">
        <v>49716</v>
      </c>
      <c r="D26711" s="293" t="s">
        <v>49717</v>
      </c>
    </row>
    <row r="26712" spans="1:4">
      <c r="A26712"/>
      <c r="B26712" s="289" t="s">
        <v>49718</v>
      </c>
    </row>
    <row r="26714" spans="1:4">
      <c r="A26714" s="287" t="s">
        <v>40995</v>
      </c>
      <c r="B26714"/>
      <c r="D26714" s="288" t="s">
        <v>49719</v>
      </c>
    </row>
    <row r="26715" spans="1:4">
      <c r="A26715" s="289" t="s">
        <v>40997</v>
      </c>
      <c r="B26715"/>
    </row>
    <row r="26716" spans="1:4">
      <c r="A26716"/>
      <c r="B26716"/>
    </row>
    <row r="26717" spans="1:4">
      <c r="A26717" s="289" t="s">
        <v>40998</v>
      </c>
      <c r="B26717" s="289" t="s">
        <v>40999</v>
      </c>
    </row>
    <row r="26718" spans="1:4">
      <c r="A26718" s="290" t="s">
        <v>16137</v>
      </c>
      <c r="B26718" s="290" t="s">
        <v>41000</v>
      </c>
      <c r="C26718" s="291" t="s">
        <v>41001</v>
      </c>
      <c r="D26718" s="291" t="s">
        <v>41002</v>
      </c>
    </row>
    <row r="26719" spans="1:4">
      <c r="A26719" s="289" t="s">
        <v>41003</v>
      </c>
      <c r="B26719" s="289" t="s">
        <v>14347</v>
      </c>
    </row>
    <row r="26720" spans="1:4">
      <c r="A26720" s="292">
        <v>92398</v>
      </c>
      <c r="B26720" s="289" t="s">
        <v>49716</v>
      </c>
      <c r="D26720" s="293" t="s">
        <v>49720</v>
      </c>
    </row>
    <row r="26721" spans="1:4">
      <c r="A26721"/>
      <c r="B26721" s="289" t="s">
        <v>49721</v>
      </c>
    </row>
    <row r="26722" spans="1:4">
      <c r="A26722" s="292">
        <v>92399</v>
      </c>
      <c r="B26722" s="289" t="s">
        <v>49722</v>
      </c>
      <c r="D26722" s="293" t="s">
        <v>30307</v>
      </c>
    </row>
    <row r="26723" spans="1:4">
      <c r="A26723"/>
      <c r="B26723" s="289" t="s">
        <v>49723</v>
      </c>
    </row>
    <row r="26724" spans="1:4">
      <c r="A26724" s="292">
        <v>92400</v>
      </c>
      <c r="B26724" s="289" t="s">
        <v>49716</v>
      </c>
      <c r="D26724" s="293" t="s">
        <v>804</v>
      </c>
    </row>
    <row r="26725" spans="1:4">
      <c r="A26725"/>
      <c r="B26725" s="289" t="s">
        <v>49724</v>
      </c>
    </row>
    <row r="26726" spans="1:4">
      <c r="A26726" s="292">
        <v>92401</v>
      </c>
      <c r="B26726" s="289" t="s">
        <v>49725</v>
      </c>
      <c r="D26726" s="293" t="s">
        <v>31138</v>
      </c>
    </row>
    <row r="26727" spans="1:4">
      <c r="A26727"/>
      <c r="B26727" s="289" t="s">
        <v>49726</v>
      </c>
    </row>
    <row r="26728" spans="1:4">
      <c r="A26728" s="292">
        <v>92402</v>
      </c>
      <c r="B26728" s="289" t="s">
        <v>49727</v>
      </c>
      <c r="D26728" s="293" t="s">
        <v>21974</v>
      </c>
    </row>
    <row r="26729" spans="1:4">
      <c r="A26729"/>
      <c r="B26729" s="289" t="s">
        <v>49728</v>
      </c>
    </row>
    <row r="26730" spans="1:4">
      <c r="A26730" s="292">
        <v>92403</v>
      </c>
      <c r="B26730" s="289" t="s">
        <v>49729</v>
      </c>
      <c r="D26730" s="293" t="s">
        <v>20025</v>
      </c>
    </row>
    <row r="26731" spans="1:4">
      <c r="A26731"/>
      <c r="B26731" s="289" t="s">
        <v>49730</v>
      </c>
    </row>
    <row r="26732" spans="1:4">
      <c r="A26732" s="292">
        <v>92404</v>
      </c>
      <c r="B26732" s="289" t="s">
        <v>49729</v>
      </c>
      <c r="D26732" s="293" t="s">
        <v>28776</v>
      </c>
    </row>
    <row r="26733" spans="1:4">
      <c r="A26733"/>
      <c r="B26733" s="289" t="s">
        <v>49731</v>
      </c>
    </row>
    <row r="26734" spans="1:4">
      <c r="A26734" s="292">
        <v>92405</v>
      </c>
      <c r="B26734" s="289" t="s">
        <v>49732</v>
      </c>
      <c r="D26734" s="293" t="s">
        <v>37296</v>
      </c>
    </row>
    <row r="26735" spans="1:4">
      <c r="A26735"/>
      <c r="B26735" s="289" t="s">
        <v>49733</v>
      </c>
    </row>
    <row r="26736" spans="1:4">
      <c r="A26736" s="292">
        <v>92406</v>
      </c>
      <c r="B26736" s="289" t="s">
        <v>49729</v>
      </c>
      <c r="D26736" s="293" t="s">
        <v>34573</v>
      </c>
    </row>
    <row r="26737" spans="1:4">
      <c r="A26737"/>
      <c r="B26737" s="289" t="s">
        <v>49734</v>
      </c>
    </row>
    <row r="26738" spans="1:4">
      <c r="A26738" s="292">
        <v>92407</v>
      </c>
      <c r="B26738" s="289" t="s">
        <v>49732</v>
      </c>
      <c r="D26738" s="293" t="s">
        <v>42480</v>
      </c>
    </row>
    <row r="26739" spans="1:4">
      <c r="A26739"/>
      <c r="B26739" s="289" t="s">
        <v>49735</v>
      </c>
    </row>
    <row r="26740" spans="1:4">
      <c r="A26740" s="292">
        <v>93679</v>
      </c>
      <c r="B26740" s="289" t="s">
        <v>49736</v>
      </c>
      <c r="D26740" s="293" t="s">
        <v>49737</v>
      </c>
    </row>
    <row r="26741" spans="1:4">
      <c r="A26741"/>
      <c r="B26741" s="289" t="s">
        <v>49738</v>
      </c>
    </row>
    <row r="26742" spans="1:4">
      <c r="A26742" s="292">
        <v>93680</v>
      </c>
      <c r="B26742" s="289" t="s">
        <v>49716</v>
      </c>
      <c r="D26742" s="293" t="s">
        <v>14768</v>
      </c>
    </row>
    <row r="26743" spans="1:4">
      <c r="A26743"/>
      <c r="B26743" s="289" t="s">
        <v>49739</v>
      </c>
    </row>
    <row r="26744" spans="1:4">
      <c r="A26744" s="292">
        <v>93681</v>
      </c>
      <c r="B26744" s="289" t="s">
        <v>49716</v>
      </c>
      <c r="D26744" s="293" t="s">
        <v>15698</v>
      </c>
    </row>
    <row r="26745" spans="1:4">
      <c r="A26745"/>
      <c r="B26745" s="289" t="s">
        <v>49740</v>
      </c>
    </row>
    <row r="26747" spans="1:4">
      <c r="A26747" s="287" t="s">
        <v>40995</v>
      </c>
      <c r="B26747"/>
      <c r="D26747" s="288" t="s">
        <v>49741</v>
      </c>
    </row>
    <row r="26748" spans="1:4">
      <c r="A26748" s="289" t="s">
        <v>40997</v>
      </c>
      <c r="B26748"/>
    </row>
    <row r="26749" spans="1:4">
      <c r="A26749"/>
      <c r="B26749"/>
    </row>
    <row r="26750" spans="1:4">
      <c r="A26750" s="289" t="s">
        <v>40998</v>
      </c>
      <c r="B26750" s="289" t="s">
        <v>40999</v>
      </c>
    </row>
    <row r="26751" spans="1:4">
      <c r="A26751" s="290" t="s">
        <v>16137</v>
      </c>
      <c r="B26751" s="290" t="s">
        <v>41000</v>
      </c>
      <c r="C26751" s="291" t="s">
        <v>41001</v>
      </c>
      <c r="D26751" s="291" t="s">
        <v>41002</v>
      </c>
    </row>
    <row r="26752" spans="1:4">
      <c r="A26752" s="289" t="s">
        <v>41003</v>
      </c>
      <c r="B26752" s="289" t="s">
        <v>14347</v>
      </c>
    </row>
    <row r="26753" spans="1:4">
      <c r="A26753" s="292">
        <v>93682</v>
      </c>
      <c r="B26753" s="289" t="s">
        <v>49742</v>
      </c>
      <c r="D26753" s="293" t="s">
        <v>34557</v>
      </c>
    </row>
    <row r="26754" spans="1:4">
      <c r="A26754"/>
      <c r="B26754" s="289" t="s">
        <v>49743</v>
      </c>
    </row>
    <row r="26755" spans="1:4">
      <c r="A26755" s="292">
        <v>97114</v>
      </c>
      <c r="B26755" s="289" t="s">
        <v>49744</v>
      </c>
      <c r="D26755" s="288" t="s">
        <v>192</v>
      </c>
    </row>
    <row r="26756" spans="1:4">
      <c r="A26756"/>
      <c r="B26756" s="292">
        <v>7</v>
      </c>
    </row>
    <row r="26757" spans="1:4">
      <c r="A26757" s="292">
        <v>97115</v>
      </c>
      <c r="B26757" s="289" t="s">
        <v>49745</v>
      </c>
      <c r="D26757" s="293" t="s">
        <v>27080</v>
      </c>
    </row>
    <row r="26758" spans="1:4">
      <c r="A26758"/>
      <c r="B26758" s="289" t="s">
        <v>49746</v>
      </c>
    </row>
    <row r="26759" spans="1:4">
      <c r="A26759" s="292">
        <v>97120</v>
      </c>
      <c r="B26759" s="289" t="s">
        <v>49747</v>
      </c>
      <c r="D26759" s="293" t="s">
        <v>1255</v>
      </c>
    </row>
    <row r="26760" spans="1:4">
      <c r="A26760"/>
      <c r="B26760" s="289" t="s">
        <v>49748</v>
      </c>
    </row>
    <row r="26761" spans="1:4">
      <c r="A26761" s="292">
        <v>97802</v>
      </c>
      <c r="B26761" s="289" t="s">
        <v>49749</v>
      </c>
      <c r="D26761" s="293" t="s">
        <v>2175</v>
      </c>
    </row>
    <row r="26762" spans="1:4">
      <c r="A26762"/>
      <c r="B26762" s="289" t="s">
        <v>49750</v>
      </c>
    </row>
    <row r="26763" spans="1:4">
      <c r="A26763" s="292">
        <v>97803</v>
      </c>
      <c r="B26763" s="289" t="s">
        <v>49749</v>
      </c>
      <c r="D26763" s="293" t="s">
        <v>1824</v>
      </c>
    </row>
    <row r="26764" spans="1:4">
      <c r="A26764"/>
      <c r="B26764" s="289" t="s">
        <v>49751</v>
      </c>
    </row>
    <row r="26765" spans="1:4">
      <c r="A26765" s="292">
        <v>97805</v>
      </c>
      <c r="B26765" s="289" t="s">
        <v>49752</v>
      </c>
      <c r="D26765" s="293" t="s">
        <v>732</v>
      </c>
    </row>
    <row r="26766" spans="1:4">
      <c r="A26766"/>
      <c r="B26766" s="289" t="s">
        <v>49753</v>
      </c>
    </row>
    <row r="26767" spans="1:4">
      <c r="A26767" s="292">
        <v>97806</v>
      </c>
      <c r="B26767" s="289" t="s">
        <v>49752</v>
      </c>
      <c r="D26767" s="293" t="s">
        <v>1328</v>
      </c>
    </row>
    <row r="26768" spans="1:4">
      <c r="A26768"/>
      <c r="B26768" s="289" t="s">
        <v>49754</v>
      </c>
    </row>
    <row r="26769" spans="1:4">
      <c r="A26769" s="292">
        <v>97807</v>
      </c>
      <c r="B26769" s="289" t="s">
        <v>49752</v>
      </c>
      <c r="D26769" s="293" t="s">
        <v>1236</v>
      </c>
    </row>
    <row r="26770" spans="1:4">
      <c r="A26770"/>
      <c r="B26770" s="289" t="s">
        <v>49755</v>
      </c>
    </row>
    <row r="26771" spans="1:4">
      <c r="A26771" s="292">
        <v>97809</v>
      </c>
      <c r="B26771" s="289" t="s">
        <v>49756</v>
      </c>
      <c r="D26771" s="293" t="s">
        <v>2250</v>
      </c>
    </row>
    <row r="26772" spans="1:4">
      <c r="A26772"/>
      <c r="B26772" s="289" t="s">
        <v>49753</v>
      </c>
    </row>
    <row r="26773" spans="1:4">
      <c r="A26773" s="292">
        <v>97810</v>
      </c>
      <c r="B26773" s="289" t="s">
        <v>49756</v>
      </c>
      <c r="D26773" s="293" t="s">
        <v>34489</v>
      </c>
    </row>
    <row r="26774" spans="1:4">
      <c r="A26774"/>
      <c r="B26774" s="289" t="s">
        <v>49754</v>
      </c>
    </row>
    <row r="26775" spans="1:4">
      <c r="A26775" s="292">
        <v>97811</v>
      </c>
      <c r="B26775" s="289" t="s">
        <v>49756</v>
      </c>
      <c r="D26775" s="293" t="s">
        <v>6082</v>
      </c>
    </row>
    <row r="26776" spans="1:4">
      <c r="A26776"/>
      <c r="B26776" s="289" t="s">
        <v>49755</v>
      </c>
    </row>
    <row r="26777" spans="1:4">
      <c r="A26777" s="292">
        <v>97813</v>
      </c>
      <c r="B26777" s="289" t="s">
        <v>49757</v>
      </c>
      <c r="D26777" s="293" t="s">
        <v>948</v>
      </c>
    </row>
    <row r="26778" spans="1:4">
      <c r="A26778"/>
      <c r="B26778" s="289" t="s">
        <v>49758</v>
      </c>
    </row>
    <row r="26780" spans="1:4">
      <c r="A26780" s="287" t="s">
        <v>40995</v>
      </c>
      <c r="B26780"/>
      <c r="D26780" s="288" t="s">
        <v>49759</v>
      </c>
    </row>
    <row r="26781" spans="1:4">
      <c r="A26781" s="289" t="s">
        <v>40997</v>
      </c>
      <c r="B26781"/>
    </row>
    <row r="26782" spans="1:4">
      <c r="A26782"/>
      <c r="B26782"/>
    </row>
    <row r="26783" spans="1:4">
      <c r="A26783" s="289" t="s">
        <v>40998</v>
      </c>
      <c r="B26783" s="289" t="s">
        <v>40999</v>
      </c>
    </row>
    <row r="26784" spans="1:4">
      <c r="A26784" s="290" t="s">
        <v>16137</v>
      </c>
      <c r="B26784" s="290" t="s">
        <v>41000</v>
      </c>
      <c r="C26784" s="291" t="s">
        <v>41001</v>
      </c>
      <c r="D26784" s="291" t="s">
        <v>41002</v>
      </c>
    </row>
    <row r="26785" spans="1:4">
      <c r="A26785" s="289" t="s">
        <v>41443</v>
      </c>
      <c r="B26785" s="289" t="s">
        <v>41444</v>
      </c>
    </row>
    <row r="26786" spans="1:4">
      <c r="A26786" s="292">
        <v>97814</v>
      </c>
      <c r="B26786" s="289" t="s">
        <v>49757</v>
      </c>
      <c r="D26786" s="293" t="s">
        <v>2688</v>
      </c>
    </row>
    <row r="26787" spans="1:4">
      <c r="A26787"/>
      <c r="B26787" s="289" t="s">
        <v>49760</v>
      </c>
    </row>
    <row r="26788" spans="1:4">
      <c r="A26788" s="292">
        <v>97816</v>
      </c>
      <c r="B26788" s="289" t="s">
        <v>49761</v>
      </c>
      <c r="D26788" s="293" t="s">
        <v>931</v>
      </c>
    </row>
    <row r="26789" spans="1:4">
      <c r="A26789"/>
      <c r="B26789" s="289" t="s">
        <v>49750</v>
      </c>
    </row>
    <row r="26790" spans="1:4">
      <c r="A26790" s="292">
        <v>97817</v>
      </c>
      <c r="B26790" s="289" t="s">
        <v>49761</v>
      </c>
      <c r="D26790" s="293" t="s">
        <v>268</v>
      </c>
    </row>
    <row r="26791" spans="1:4">
      <c r="A26791"/>
      <c r="B26791" s="289" t="s">
        <v>49751</v>
      </c>
    </row>
    <row r="26792" spans="1:4">
      <c r="A26792" s="292">
        <v>97818</v>
      </c>
      <c r="B26792" s="289" t="s">
        <v>49761</v>
      </c>
      <c r="D26792" s="293" t="s">
        <v>977</v>
      </c>
    </row>
    <row r="26793" spans="1:4">
      <c r="A26793"/>
      <c r="B26793" s="289" t="s">
        <v>49762</v>
      </c>
    </row>
    <row r="26794" spans="1:4">
      <c r="A26794" s="292">
        <v>97820</v>
      </c>
      <c r="B26794" s="289" t="s">
        <v>49763</v>
      </c>
      <c r="D26794" s="293" t="s">
        <v>1736</v>
      </c>
    </row>
    <row r="26795" spans="1:4">
      <c r="A26795"/>
      <c r="B26795" s="289" t="s">
        <v>49764</v>
      </c>
    </row>
    <row r="26796" spans="1:4">
      <c r="A26796" s="292">
        <v>97821</v>
      </c>
      <c r="B26796" s="289" t="s">
        <v>49763</v>
      </c>
      <c r="D26796" s="293" t="s">
        <v>267</v>
      </c>
    </row>
    <row r="26797" spans="1:4">
      <c r="A26797"/>
      <c r="B26797" s="289" t="s">
        <v>49765</v>
      </c>
    </row>
    <row r="26798" spans="1:4">
      <c r="A26798" s="292">
        <v>97822</v>
      </c>
      <c r="B26798" s="289" t="s">
        <v>49763</v>
      </c>
      <c r="D26798" s="293" t="s">
        <v>2433</v>
      </c>
    </row>
    <row r="26799" spans="1:4">
      <c r="A26799"/>
      <c r="B26799" s="289" t="s">
        <v>49766</v>
      </c>
    </row>
    <row r="26800" spans="1:4">
      <c r="A26800" s="289" t="s">
        <v>15479</v>
      </c>
      <c r="B26800" s="289" t="s">
        <v>15480</v>
      </c>
    </row>
    <row r="26801" spans="1:4">
      <c r="A26801" s="292">
        <v>72947</v>
      </c>
      <c r="B26801" s="289" t="s">
        <v>49767</v>
      </c>
      <c r="D26801" s="293" t="s">
        <v>2548</v>
      </c>
    </row>
    <row r="26802" spans="1:4">
      <c r="A26802"/>
      <c r="B26802" s="289" t="s">
        <v>15481</v>
      </c>
    </row>
    <row r="26803" spans="1:4">
      <c r="A26803" s="292">
        <v>83693</v>
      </c>
      <c r="B26803" s="289" t="s">
        <v>15482</v>
      </c>
      <c r="C26803" s="288" t="s">
        <v>1201</v>
      </c>
      <c r="D26803" s="293" t="s">
        <v>1228</v>
      </c>
    </row>
    <row r="26804" spans="1:4">
      <c r="A26804" s="289" t="s">
        <v>15483</v>
      </c>
      <c r="B26804" s="289" t="s">
        <v>15484</v>
      </c>
    </row>
    <row r="26805" spans="1:4">
      <c r="A26805" s="292">
        <v>73770</v>
      </c>
      <c r="B26805" s="289" t="s">
        <v>15485</v>
      </c>
    </row>
    <row r="26806" spans="1:4">
      <c r="A26806" s="289" t="s">
        <v>15486</v>
      </c>
      <c r="B26806" s="289" t="s">
        <v>49768</v>
      </c>
      <c r="D26806" s="293" t="s">
        <v>49769</v>
      </c>
    </row>
    <row r="26807" spans="1:4">
      <c r="A26807"/>
      <c r="B26807" s="289" t="s">
        <v>49770</v>
      </c>
    </row>
    <row r="26808" spans="1:4">
      <c r="A26808"/>
      <c r="B26808" s="289" t="s">
        <v>15487</v>
      </c>
    </row>
    <row r="26809" spans="1:4">
      <c r="A26809" s="289" t="s">
        <v>15488</v>
      </c>
      <c r="B26809" s="289" t="s">
        <v>49771</v>
      </c>
      <c r="D26809" s="293" t="s">
        <v>49772</v>
      </c>
    </row>
    <row r="26810" spans="1:4">
      <c r="A26810"/>
      <c r="B26810" s="289" t="s">
        <v>15489</v>
      </c>
    </row>
    <row r="26811" spans="1:4">
      <c r="A26811" s="292">
        <v>83696</v>
      </c>
      <c r="B26811" s="289" t="s">
        <v>15490</v>
      </c>
    </row>
    <row r="26813" spans="1:4">
      <c r="A26813" s="287" t="s">
        <v>40995</v>
      </c>
      <c r="B26813"/>
      <c r="D26813" s="288" t="s">
        <v>49773</v>
      </c>
    </row>
    <row r="26814" spans="1:4">
      <c r="A26814" s="289" t="s">
        <v>40997</v>
      </c>
      <c r="B26814"/>
    </row>
    <row r="26815" spans="1:4">
      <c r="A26815"/>
      <c r="B26815"/>
    </row>
    <row r="26816" spans="1:4">
      <c r="A26816" s="289" t="s">
        <v>40998</v>
      </c>
      <c r="B26816" s="289" t="s">
        <v>40999</v>
      </c>
    </row>
    <row r="26817" spans="1:4">
      <c r="A26817" s="290" t="s">
        <v>16137</v>
      </c>
      <c r="B26817" s="290" t="s">
        <v>41000</v>
      </c>
      <c r="C26817" s="291" t="s">
        <v>41001</v>
      </c>
      <c r="D26817" s="291" t="s">
        <v>41002</v>
      </c>
    </row>
    <row r="26818" spans="1:4">
      <c r="A26818" s="289" t="s">
        <v>41443</v>
      </c>
      <c r="B26818" s="289" t="s">
        <v>41444</v>
      </c>
    </row>
    <row r="26819" spans="1:4">
      <c r="A26819" s="289" t="s">
        <v>15491</v>
      </c>
      <c r="B26819" s="289" t="s">
        <v>49774</v>
      </c>
      <c r="D26819" s="293" t="s">
        <v>587</v>
      </c>
    </row>
    <row r="26820" spans="1:4">
      <c r="A26820"/>
      <c r="B26820" s="289" t="s">
        <v>15492</v>
      </c>
    </row>
    <row r="26821" spans="1:4">
      <c r="A26821" s="289" t="s">
        <v>15493</v>
      </c>
      <c r="B26821" s="289" t="s">
        <v>15494</v>
      </c>
    </row>
    <row r="26822" spans="1:4">
      <c r="A26822" s="292">
        <v>72962</v>
      </c>
      <c r="B26822" s="289" t="s">
        <v>15495</v>
      </c>
      <c r="C26822" s="288" t="s">
        <v>5326</v>
      </c>
      <c r="D26822" s="293" t="s">
        <v>27187</v>
      </c>
    </row>
    <row r="26823" spans="1:4">
      <c r="A26823" s="292">
        <v>72963</v>
      </c>
      <c r="B26823" s="289" t="s">
        <v>15496</v>
      </c>
      <c r="C26823" s="288" t="s">
        <v>5326</v>
      </c>
      <c r="D26823" s="293" t="s">
        <v>49775</v>
      </c>
    </row>
    <row r="26824" spans="1:4">
      <c r="A26824" s="292">
        <v>73759</v>
      </c>
      <c r="B26824" s="289" t="s">
        <v>15471</v>
      </c>
    </row>
    <row r="26825" spans="1:4">
      <c r="A26825" s="289" t="s">
        <v>15497</v>
      </c>
      <c r="B26825" s="289" t="s">
        <v>49776</v>
      </c>
      <c r="D26825" s="293" t="s">
        <v>49777</v>
      </c>
    </row>
    <row r="26826" spans="1:4">
      <c r="A26826"/>
      <c r="B26826" s="289" t="s">
        <v>15498</v>
      </c>
    </row>
    <row r="26827" spans="1:4">
      <c r="A26827" s="292">
        <v>95990</v>
      </c>
      <c r="B26827" s="289" t="s">
        <v>49778</v>
      </c>
      <c r="D26827" s="293" t="s">
        <v>49779</v>
      </c>
    </row>
    <row r="26828" spans="1:4">
      <c r="A26828"/>
      <c r="B26828" s="289" t="s">
        <v>49780</v>
      </c>
    </row>
    <row r="26829" spans="1:4">
      <c r="A26829"/>
      <c r="B26829" s="289" t="s">
        <v>39115</v>
      </c>
    </row>
    <row r="26830" spans="1:4">
      <c r="A26830" s="292">
        <v>95992</v>
      </c>
      <c r="B26830" s="289" t="s">
        <v>49778</v>
      </c>
      <c r="D26830" s="293" t="s">
        <v>49781</v>
      </c>
    </row>
    <row r="26831" spans="1:4">
      <c r="A26831"/>
      <c r="B26831" s="289" t="s">
        <v>15499</v>
      </c>
    </row>
    <row r="26832" spans="1:4">
      <c r="A26832"/>
      <c r="B26832" s="289" t="s">
        <v>49782</v>
      </c>
    </row>
    <row r="26833" spans="1:4">
      <c r="A26833" s="292">
        <v>95993</v>
      </c>
      <c r="B26833" s="289" t="s">
        <v>49778</v>
      </c>
      <c r="D26833" s="293" t="s">
        <v>49783</v>
      </c>
    </row>
    <row r="26834" spans="1:4">
      <c r="A26834"/>
      <c r="B26834" s="289" t="s">
        <v>49784</v>
      </c>
    </row>
    <row r="26835" spans="1:4">
      <c r="A26835"/>
      <c r="B26835" s="289" t="s">
        <v>39115</v>
      </c>
    </row>
    <row r="26836" spans="1:4">
      <c r="A26836" s="292">
        <v>95994</v>
      </c>
      <c r="B26836" s="289" t="s">
        <v>49778</v>
      </c>
      <c r="D26836" s="293" t="s">
        <v>49785</v>
      </c>
    </row>
    <row r="26837" spans="1:4">
      <c r="A26837"/>
      <c r="B26837" s="289" t="s">
        <v>49786</v>
      </c>
    </row>
    <row r="26838" spans="1:4">
      <c r="A26838"/>
      <c r="B26838" s="289" t="s">
        <v>49782</v>
      </c>
    </row>
    <row r="26839" spans="1:4">
      <c r="A26839" s="292">
        <v>95995</v>
      </c>
      <c r="B26839" s="289" t="s">
        <v>49778</v>
      </c>
      <c r="D26839" s="293" t="s">
        <v>49787</v>
      </c>
    </row>
    <row r="26840" spans="1:4">
      <c r="A26840"/>
      <c r="B26840" s="289" t="s">
        <v>39116</v>
      </c>
    </row>
    <row r="26841" spans="1:4">
      <c r="A26841"/>
      <c r="B26841" s="289" t="s">
        <v>39115</v>
      </c>
    </row>
    <row r="26842" spans="1:4">
      <c r="A26842" s="292">
        <v>95996</v>
      </c>
      <c r="B26842" s="289" t="s">
        <v>49778</v>
      </c>
      <c r="D26842" s="293" t="s">
        <v>49788</v>
      </c>
    </row>
    <row r="26843" spans="1:4">
      <c r="A26843"/>
      <c r="B26843" s="289" t="s">
        <v>15500</v>
      </c>
    </row>
    <row r="26844" spans="1:4">
      <c r="A26844"/>
      <c r="B26844" s="289" t="s">
        <v>49782</v>
      </c>
    </row>
    <row r="26846" spans="1:4">
      <c r="A26846" s="287" t="s">
        <v>40995</v>
      </c>
      <c r="B26846"/>
      <c r="D26846" s="288" t="s">
        <v>49789</v>
      </c>
    </row>
    <row r="26847" spans="1:4">
      <c r="A26847" s="289" t="s">
        <v>40997</v>
      </c>
      <c r="B26847"/>
    </row>
    <row r="26848" spans="1:4">
      <c r="A26848"/>
      <c r="B26848"/>
    </row>
    <row r="26849" spans="1:4">
      <c r="A26849" s="289" t="s">
        <v>40998</v>
      </c>
      <c r="B26849" s="289" t="s">
        <v>40999</v>
      </c>
    </row>
    <row r="26850" spans="1:4">
      <c r="A26850" s="290" t="s">
        <v>16137</v>
      </c>
      <c r="B26850" s="290" t="s">
        <v>41000</v>
      </c>
      <c r="C26850" s="291" t="s">
        <v>41001</v>
      </c>
      <c r="D26850" s="291" t="s">
        <v>41002</v>
      </c>
    </row>
    <row r="26851" spans="1:4">
      <c r="A26851" s="289" t="s">
        <v>41003</v>
      </c>
      <c r="B26851" s="289" t="s">
        <v>14347</v>
      </c>
    </row>
    <row r="26852" spans="1:4">
      <c r="A26852" s="292">
        <v>95997</v>
      </c>
      <c r="B26852" s="289" t="s">
        <v>49778</v>
      </c>
      <c r="D26852" s="293" t="s">
        <v>49790</v>
      </c>
    </row>
    <row r="26853" spans="1:4">
      <c r="A26853"/>
      <c r="B26853" s="289" t="s">
        <v>49791</v>
      </c>
    </row>
    <row r="26854" spans="1:4">
      <c r="A26854"/>
      <c r="B26854" s="289" t="s">
        <v>39115</v>
      </c>
    </row>
    <row r="26855" spans="1:4">
      <c r="A26855" s="292">
        <v>95998</v>
      </c>
      <c r="B26855" s="289" t="s">
        <v>49778</v>
      </c>
      <c r="D26855" s="293" t="s">
        <v>49792</v>
      </c>
    </row>
    <row r="26856" spans="1:4">
      <c r="A26856"/>
      <c r="B26856" s="289" t="s">
        <v>49793</v>
      </c>
    </row>
    <row r="26857" spans="1:4">
      <c r="A26857"/>
      <c r="B26857" s="289" t="s">
        <v>49782</v>
      </c>
    </row>
    <row r="26858" spans="1:4">
      <c r="A26858" s="292">
        <v>95999</v>
      </c>
      <c r="B26858" s="289" t="s">
        <v>49778</v>
      </c>
      <c r="D26858" s="293" t="s">
        <v>49794</v>
      </c>
    </row>
    <row r="26859" spans="1:4">
      <c r="A26859"/>
      <c r="B26859" s="289" t="s">
        <v>49795</v>
      </c>
    </row>
    <row r="26860" spans="1:4">
      <c r="A26860"/>
      <c r="B26860" s="289" t="s">
        <v>39115</v>
      </c>
    </row>
    <row r="26861" spans="1:4">
      <c r="A26861" s="292">
        <v>96000</v>
      </c>
      <c r="B26861" s="289" t="s">
        <v>49778</v>
      </c>
      <c r="D26861" s="293" t="s">
        <v>49796</v>
      </c>
    </row>
    <row r="26862" spans="1:4">
      <c r="A26862"/>
      <c r="B26862" s="289" t="s">
        <v>49797</v>
      </c>
    </row>
    <row r="26863" spans="1:4">
      <c r="A26863"/>
      <c r="B26863" s="289" t="s">
        <v>49782</v>
      </c>
    </row>
    <row r="26864" spans="1:4">
      <c r="A26864" s="292">
        <v>96001</v>
      </c>
      <c r="B26864" s="289" t="s">
        <v>49798</v>
      </c>
      <c r="D26864" s="293" t="s">
        <v>206</v>
      </c>
    </row>
    <row r="26865" spans="1:4">
      <c r="A26865"/>
      <c r="B26865" s="289" t="s">
        <v>49799</v>
      </c>
    </row>
    <row r="26866" spans="1:4">
      <c r="A26866" s="292">
        <v>96002</v>
      </c>
      <c r="B26866" s="289" t="s">
        <v>49798</v>
      </c>
      <c r="D26866" s="293" t="s">
        <v>1232</v>
      </c>
    </row>
    <row r="26867" spans="1:4">
      <c r="A26867"/>
      <c r="B26867" s="289" t="s">
        <v>49800</v>
      </c>
    </row>
    <row r="26868" spans="1:4">
      <c r="A26868" s="292">
        <v>96393</v>
      </c>
      <c r="B26868" s="289" t="s">
        <v>49801</v>
      </c>
      <c r="D26868" s="293" t="s">
        <v>49802</v>
      </c>
    </row>
    <row r="26869" spans="1:4">
      <c r="A26869"/>
      <c r="B26869" s="289" t="s">
        <v>49803</v>
      </c>
    </row>
    <row r="26870" spans="1:4">
      <c r="A26870" s="292">
        <v>96394</v>
      </c>
      <c r="B26870" s="289" t="s">
        <v>49804</v>
      </c>
      <c r="D26870" s="293" t="s">
        <v>49805</v>
      </c>
    </row>
    <row r="26871" spans="1:4">
      <c r="A26871"/>
      <c r="B26871" s="289" t="s">
        <v>49806</v>
      </c>
    </row>
    <row r="26872" spans="1:4">
      <c r="A26872" s="292">
        <v>96395</v>
      </c>
      <c r="B26872" s="289" t="s">
        <v>49807</v>
      </c>
      <c r="D26872" s="293" t="s">
        <v>49808</v>
      </c>
    </row>
    <row r="26873" spans="1:4">
      <c r="A26873"/>
      <c r="B26873" s="289" t="s">
        <v>49809</v>
      </c>
    </row>
    <row r="26874" spans="1:4">
      <c r="A26874" s="289" t="s">
        <v>15501</v>
      </c>
      <c r="B26874" s="289" t="s">
        <v>15502</v>
      </c>
    </row>
    <row r="26875" spans="1:4">
      <c r="A26875" s="289" t="s">
        <v>15503</v>
      </c>
      <c r="B26875" s="289" t="s">
        <v>15504</v>
      </c>
    </row>
    <row r="26876" spans="1:4">
      <c r="A26876" s="292">
        <v>73445</v>
      </c>
      <c r="B26876" s="289" t="s">
        <v>15505</v>
      </c>
      <c r="C26876" s="288" t="s">
        <v>1201</v>
      </c>
      <c r="D26876" s="293" t="s">
        <v>1577</v>
      </c>
    </row>
    <row r="26877" spans="1:4">
      <c r="A26877"/>
      <c r="B26877" s="289" t="s">
        <v>15506</v>
      </c>
    </row>
    <row r="26878" spans="1:4">
      <c r="A26878" s="292">
        <v>73446</v>
      </c>
      <c r="B26878" s="289" t="s">
        <v>15507</v>
      </c>
      <c r="C26878" s="288" t="s">
        <v>1201</v>
      </c>
      <c r="D26878" s="293" t="s">
        <v>2732</v>
      </c>
    </row>
    <row r="26880" spans="1:4">
      <c r="A26880" s="287" t="s">
        <v>40995</v>
      </c>
      <c r="B26880"/>
      <c r="D26880" s="288" t="s">
        <v>49810</v>
      </c>
    </row>
    <row r="26881" spans="1:4">
      <c r="A26881" s="289" t="s">
        <v>40997</v>
      </c>
      <c r="B26881"/>
    </row>
    <row r="26882" spans="1:4">
      <c r="A26882"/>
      <c r="B26882"/>
    </row>
    <row r="26883" spans="1:4">
      <c r="A26883" s="289" t="s">
        <v>40998</v>
      </c>
      <c r="B26883" s="289" t="s">
        <v>40999</v>
      </c>
    </row>
    <row r="26884" spans="1:4">
      <c r="A26884" s="290" t="s">
        <v>16137</v>
      </c>
      <c r="B26884" s="290" t="s">
        <v>41000</v>
      </c>
      <c r="C26884" s="291" t="s">
        <v>41001</v>
      </c>
      <c r="D26884" s="291" t="s">
        <v>41002</v>
      </c>
    </row>
    <row r="26885" spans="1:4">
      <c r="A26885" s="289" t="s">
        <v>41443</v>
      </c>
      <c r="B26885" s="289" t="s">
        <v>41444</v>
      </c>
    </row>
    <row r="26886" spans="1:4">
      <c r="A26886" s="292">
        <v>74133</v>
      </c>
      <c r="B26886" s="289" t="s">
        <v>49811</v>
      </c>
    </row>
    <row r="26887" spans="1:4">
      <c r="A26887" s="289" t="s">
        <v>15508</v>
      </c>
      <c r="B26887" s="289" t="s">
        <v>15509</v>
      </c>
      <c r="C26887" s="288" t="s">
        <v>1201</v>
      </c>
      <c r="D26887" s="293" t="s">
        <v>573</v>
      </c>
    </row>
    <row r="26888" spans="1:4">
      <c r="A26888" s="289" t="s">
        <v>15510</v>
      </c>
      <c r="B26888" s="289" t="s">
        <v>15511</v>
      </c>
      <c r="C26888" s="288" t="s">
        <v>1201</v>
      </c>
      <c r="D26888" s="293" t="s">
        <v>2573</v>
      </c>
    </row>
    <row r="26889" spans="1:4">
      <c r="A26889" s="292">
        <v>79462</v>
      </c>
      <c r="B26889" s="289" t="s">
        <v>15512</v>
      </c>
      <c r="C26889" s="288" t="s">
        <v>1201</v>
      </c>
      <c r="D26889" s="293" t="s">
        <v>49812</v>
      </c>
    </row>
    <row r="26890" spans="1:4">
      <c r="A26890" s="292">
        <v>79494</v>
      </c>
      <c r="B26890" s="289" t="s">
        <v>15513</v>
      </c>
    </row>
    <row r="26891" spans="1:4">
      <c r="A26891" s="289" t="s">
        <v>15514</v>
      </c>
      <c r="B26891" s="289" t="s">
        <v>49813</v>
      </c>
      <c r="D26891" s="293" t="s">
        <v>24403</v>
      </c>
    </row>
    <row r="26892" spans="1:4">
      <c r="A26892"/>
      <c r="B26892" s="289" t="s">
        <v>15515</v>
      </c>
    </row>
    <row r="26893" spans="1:4">
      <c r="A26893" s="292">
        <v>84651</v>
      </c>
      <c r="B26893" s="289" t="s">
        <v>49814</v>
      </c>
      <c r="C26893" s="288" t="s">
        <v>1201</v>
      </c>
      <c r="D26893" s="293" t="s">
        <v>85</v>
      </c>
    </row>
    <row r="26894" spans="1:4">
      <c r="A26894" s="292">
        <v>88411</v>
      </c>
      <c r="B26894" s="289" t="s">
        <v>49815</v>
      </c>
      <c r="D26894" s="293" t="s">
        <v>2484</v>
      </c>
    </row>
    <row r="26895" spans="1:4">
      <c r="A26895"/>
      <c r="B26895" s="289" t="s">
        <v>49816</v>
      </c>
    </row>
    <row r="26896" spans="1:4">
      <c r="A26896" s="292">
        <v>88412</v>
      </c>
      <c r="B26896" s="289" t="s">
        <v>49817</v>
      </c>
      <c r="D26896" s="293" t="s">
        <v>1013</v>
      </c>
    </row>
    <row r="26897" spans="1:4">
      <c r="A26897"/>
      <c r="B26897" s="289" t="s">
        <v>49818</v>
      </c>
    </row>
    <row r="26898" spans="1:4">
      <c r="A26898" s="292">
        <v>88413</v>
      </c>
      <c r="B26898" s="289" t="s">
        <v>49819</v>
      </c>
      <c r="D26898" s="293" t="s">
        <v>282</v>
      </c>
    </row>
    <row r="26899" spans="1:4">
      <c r="A26899"/>
      <c r="B26899" s="289" t="s">
        <v>49820</v>
      </c>
    </row>
    <row r="26900" spans="1:4">
      <c r="A26900" s="292">
        <v>88414</v>
      </c>
      <c r="B26900" s="289" t="s">
        <v>49821</v>
      </c>
      <c r="D26900" s="293" t="s">
        <v>736</v>
      </c>
    </row>
    <row r="26901" spans="1:4">
      <c r="A26901"/>
      <c r="B26901" s="289" t="s">
        <v>49820</v>
      </c>
    </row>
    <row r="26902" spans="1:4">
      <c r="A26902" s="292">
        <v>88415</v>
      </c>
      <c r="B26902" s="289" t="s">
        <v>49822</v>
      </c>
      <c r="D26902" s="293" t="s">
        <v>42</v>
      </c>
    </row>
    <row r="26903" spans="1:4">
      <c r="A26903"/>
      <c r="B26903" s="289" t="s">
        <v>49823</v>
      </c>
    </row>
    <row r="26904" spans="1:4">
      <c r="A26904" s="292">
        <v>88416</v>
      </c>
      <c r="B26904" s="289" t="s">
        <v>49824</v>
      </c>
      <c r="D26904" s="293" t="s">
        <v>2234</v>
      </c>
    </row>
    <row r="26905" spans="1:4">
      <c r="A26905"/>
      <c r="B26905" s="289" t="s">
        <v>49825</v>
      </c>
    </row>
    <row r="26906" spans="1:4">
      <c r="A26906"/>
      <c r="B26906" s="289" t="s">
        <v>14425</v>
      </c>
    </row>
    <row r="26907" spans="1:4">
      <c r="A26907" s="292">
        <v>88417</v>
      </c>
      <c r="B26907" s="289" t="s">
        <v>49826</v>
      </c>
      <c r="D26907" s="293" t="s">
        <v>1058</v>
      </c>
    </row>
    <row r="26908" spans="1:4">
      <c r="A26908"/>
      <c r="B26908" s="289" t="s">
        <v>49827</v>
      </c>
    </row>
    <row r="26909" spans="1:4">
      <c r="A26909"/>
      <c r="B26909" s="289" t="s">
        <v>49828</v>
      </c>
    </row>
    <row r="26910" spans="1:4">
      <c r="A26910" s="292">
        <v>88420</v>
      </c>
      <c r="B26910" s="289" t="s">
        <v>49829</v>
      </c>
      <c r="D26910" s="293" t="s">
        <v>18920</v>
      </c>
    </row>
    <row r="26911" spans="1:4">
      <c r="A26911"/>
      <c r="B26911" s="289" t="s">
        <v>49830</v>
      </c>
    </row>
    <row r="26912" spans="1:4">
      <c r="A26912"/>
      <c r="B26912" s="289" t="s">
        <v>38680</v>
      </c>
    </row>
    <row r="26914" spans="1:4">
      <c r="A26914" s="287" t="s">
        <v>40995</v>
      </c>
      <c r="B26914"/>
      <c r="D26914" s="288" t="s">
        <v>49831</v>
      </c>
    </row>
    <row r="26915" spans="1:4">
      <c r="A26915" s="289" t="s">
        <v>40997</v>
      </c>
      <c r="B26915"/>
    </row>
    <row r="26916" spans="1:4">
      <c r="A26916"/>
      <c r="B26916"/>
    </row>
    <row r="26917" spans="1:4">
      <c r="A26917" s="289" t="s">
        <v>40998</v>
      </c>
      <c r="B26917" s="289" t="s">
        <v>40999</v>
      </c>
    </row>
    <row r="26918" spans="1:4">
      <c r="A26918" s="290" t="s">
        <v>16137</v>
      </c>
      <c r="B26918" s="290" t="s">
        <v>41000</v>
      </c>
      <c r="C26918" s="291" t="s">
        <v>41001</v>
      </c>
      <c r="D26918" s="291" t="s">
        <v>41002</v>
      </c>
    </row>
    <row r="26919" spans="1:4">
      <c r="A26919" s="289" t="s">
        <v>41003</v>
      </c>
      <c r="B26919" s="289" t="s">
        <v>14347</v>
      </c>
    </row>
    <row r="26920" spans="1:4">
      <c r="A26920" s="292">
        <v>88421</v>
      </c>
      <c r="B26920" s="289" t="s">
        <v>49829</v>
      </c>
      <c r="D26920" s="293" t="s">
        <v>21654</v>
      </c>
    </row>
    <row r="26921" spans="1:4">
      <c r="A26921"/>
      <c r="B26921" s="289" t="s">
        <v>49832</v>
      </c>
    </row>
    <row r="26922" spans="1:4">
      <c r="A26922"/>
      <c r="B26922" s="289" t="s">
        <v>38680</v>
      </c>
    </row>
    <row r="26923" spans="1:4">
      <c r="A26923" s="292">
        <v>88423</v>
      </c>
      <c r="B26923" s="289" t="s">
        <v>49833</v>
      </c>
      <c r="D26923" s="293" t="s">
        <v>39120</v>
      </c>
    </row>
    <row r="26924" spans="1:4">
      <c r="A26924"/>
      <c r="B26924" s="289" t="s">
        <v>49834</v>
      </c>
    </row>
    <row r="26925" spans="1:4">
      <c r="A26925" s="292">
        <v>88424</v>
      </c>
      <c r="B26925" s="289" t="s">
        <v>49824</v>
      </c>
      <c r="D26925" s="293" t="s">
        <v>2268</v>
      </c>
    </row>
    <row r="26926" spans="1:4">
      <c r="A26926"/>
      <c r="B26926" s="289" t="s">
        <v>49835</v>
      </c>
    </row>
    <row r="26927" spans="1:4">
      <c r="A26927"/>
      <c r="B26927" s="289" t="s">
        <v>39138</v>
      </c>
    </row>
    <row r="26928" spans="1:4">
      <c r="A26928" s="292">
        <v>88426</v>
      </c>
      <c r="B26928" s="289" t="s">
        <v>49826</v>
      </c>
      <c r="D26928" s="293" t="s">
        <v>565</v>
      </c>
    </row>
    <row r="26929" spans="1:4">
      <c r="A26929"/>
      <c r="B26929" s="289" t="s">
        <v>49827</v>
      </c>
    </row>
    <row r="26930" spans="1:4">
      <c r="A26930"/>
      <c r="B26930" s="289" t="s">
        <v>49836</v>
      </c>
    </row>
    <row r="26931" spans="1:4">
      <c r="A26931" s="292">
        <v>88428</v>
      </c>
      <c r="B26931" s="289" t="s">
        <v>49829</v>
      </c>
      <c r="D26931" s="293" t="s">
        <v>1061</v>
      </c>
    </row>
    <row r="26932" spans="1:4">
      <c r="A26932"/>
      <c r="B26932" s="289" t="s">
        <v>49837</v>
      </c>
    </row>
    <row r="26933" spans="1:4">
      <c r="A26933"/>
      <c r="B26933" s="289" t="s">
        <v>49823</v>
      </c>
    </row>
    <row r="26934" spans="1:4">
      <c r="A26934" s="292">
        <v>88429</v>
      </c>
      <c r="B26934" s="289" t="s">
        <v>49829</v>
      </c>
      <c r="D26934" s="293" t="s">
        <v>37829</v>
      </c>
    </row>
    <row r="26935" spans="1:4">
      <c r="A26935"/>
      <c r="B26935" s="289" t="s">
        <v>49838</v>
      </c>
    </row>
    <row r="26936" spans="1:4">
      <c r="A26936"/>
      <c r="B26936" s="289" t="s">
        <v>49823</v>
      </c>
    </row>
    <row r="26937" spans="1:4">
      <c r="A26937" s="292">
        <v>88431</v>
      </c>
      <c r="B26937" s="289" t="s">
        <v>49833</v>
      </c>
      <c r="D26937" s="293" t="s">
        <v>1076</v>
      </c>
    </row>
    <row r="26938" spans="1:4">
      <c r="A26938"/>
      <c r="B26938" s="289" t="s">
        <v>49839</v>
      </c>
    </row>
    <row r="26939" spans="1:4">
      <c r="A26939" s="292">
        <v>88432</v>
      </c>
      <c r="B26939" s="289" t="s">
        <v>49840</v>
      </c>
      <c r="D26939" s="293" t="s">
        <v>2183</v>
      </c>
    </row>
    <row r="26940" spans="1:4">
      <c r="A26940"/>
      <c r="B26940" s="289" t="s">
        <v>49841</v>
      </c>
    </row>
    <row r="26941" spans="1:4">
      <c r="A26941" s="292">
        <v>88482</v>
      </c>
      <c r="B26941" s="289" t="s">
        <v>49842</v>
      </c>
      <c r="C26941" s="288" t="s">
        <v>1201</v>
      </c>
      <c r="D26941" s="293" t="s">
        <v>2370</v>
      </c>
    </row>
    <row r="26942" spans="1:4">
      <c r="A26942" s="292">
        <v>88483</v>
      </c>
      <c r="B26942" s="289" t="s">
        <v>49843</v>
      </c>
      <c r="D26942" s="293" t="s">
        <v>607</v>
      </c>
    </row>
    <row r="26943" spans="1:4">
      <c r="A26943" s="292">
        <v>88484</v>
      </c>
      <c r="B26943" s="289" t="s">
        <v>49844</v>
      </c>
      <c r="C26943" s="288" t="s">
        <v>1201</v>
      </c>
      <c r="D26943" s="293" t="s">
        <v>851</v>
      </c>
    </row>
    <row r="26944" spans="1:4">
      <c r="A26944" s="292">
        <v>88485</v>
      </c>
      <c r="B26944" s="289" t="s">
        <v>49845</v>
      </c>
      <c r="D26944" s="293" t="s">
        <v>324</v>
      </c>
    </row>
    <row r="26945" spans="1:4">
      <c r="A26945" s="292">
        <v>88486</v>
      </c>
      <c r="B26945" s="289" t="s">
        <v>49846</v>
      </c>
      <c r="D26945" s="293" t="s">
        <v>1127</v>
      </c>
    </row>
    <row r="26946" spans="1:4">
      <c r="A26946"/>
      <c r="B26946" s="289" t="s">
        <v>38680</v>
      </c>
    </row>
    <row r="26948" spans="1:4">
      <c r="A26948" s="287" t="s">
        <v>40995</v>
      </c>
      <c r="B26948"/>
      <c r="D26948" s="288" t="s">
        <v>49847</v>
      </c>
    </row>
    <row r="26949" spans="1:4">
      <c r="A26949" s="289" t="s">
        <v>40997</v>
      </c>
      <c r="B26949"/>
    </row>
    <row r="26950" spans="1:4">
      <c r="A26950"/>
      <c r="B26950"/>
    </row>
    <row r="26951" spans="1:4">
      <c r="A26951" s="289" t="s">
        <v>40998</v>
      </c>
      <c r="B26951" s="289" t="s">
        <v>40999</v>
      </c>
    </row>
    <row r="26952" spans="1:4">
      <c r="A26952" s="290" t="s">
        <v>16137</v>
      </c>
      <c r="B26952" s="290" t="s">
        <v>41000</v>
      </c>
      <c r="C26952" s="291" t="s">
        <v>41001</v>
      </c>
      <c r="D26952" s="291" t="s">
        <v>41002</v>
      </c>
    </row>
    <row r="26953" spans="1:4">
      <c r="A26953" s="289" t="s">
        <v>41003</v>
      </c>
      <c r="B26953" s="289" t="s">
        <v>14347</v>
      </c>
    </row>
    <row r="26954" spans="1:4">
      <c r="A26954" s="292">
        <v>88487</v>
      </c>
      <c r="B26954" s="289" t="s">
        <v>49848</v>
      </c>
      <c r="D26954" s="293" t="s">
        <v>1015</v>
      </c>
    </row>
    <row r="26955" spans="1:4">
      <c r="A26955"/>
      <c r="B26955" s="289" t="s">
        <v>49823</v>
      </c>
    </row>
    <row r="26956" spans="1:4">
      <c r="A26956" s="292">
        <v>88488</v>
      </c>
      <c r="B26956" s="289" t="s">
        <v>49849</v>
      </c>
      <c r="D26956" s="293" t="s">
        <v>321</v>
      </c>
    </row>
    <row r="26957" spans="1:4">
      <c r="A26957"/>
      <c r="B26957" s="289" t="s">
        <v>49850</v>
      </c>
    </row>
    <row r="26958" spans="1:4">
      <c r="A26958" s="292">
        <v>88489</v>
      </c>
      <c r="B26958" s="289" t="s">
        <v>49851</v>
      </c>
      <c r="D26958" s="293" t="s">
        <v>32722</v>
      </c>
    </row>
    <row r="26959" spans="1:4">
      <c r="A26959"/>
      <c r="B26959" s="289" t="s">
        <v>49852</v>
      </c>
    </row>
    <row r="26960" spans="1:4">
      <c r="A26960" s="292">
        <v>88490</v>
      </c>
      <c r="B26960" s="289" t="s">
        <v>49853</v>
      </c>
      <c r="D26960" s="293" t="s">
        <v>1133</v>
      </c>
    </row>
    <row r="26961" spans="1:4">
      <c r="A26961"/>
      <c r="B26961" s="289" t="s">
        <v>49854</v>
      </c>
    </row>
    <row r="26962" spans="1:4">
      <c r="A26962" s="292">
        <v>88491</v>
      </c>
      <c r="B26962" s="289" t="s">
        <v>49855</v>
      </c>
      <c r="D26962" s="293" t="s">
        <v>2221</v>
      </c>
    </row>
    <row r="26963" spans="1:4">
      <c r="A26963"/>
      <c r="B26963" s="289" t="s">
        <v>49850</v>
      </c>
    </row>
    <row r="26964" spans="1:4">
      <c r="A26964" s="292">
        <v>88492</v>
      </c>
      <c r="B26964" s="289" t="s">
        <v>49856</v>
      </c>
      <c r="D26964" s="293" t="s">
        <v>67</v>
      </c>
    </row>
    <row r="26965" spans="1:4">
      <c r="A26965"/>
      <c r="B26965" s="289" t="s">
        <v>49857</v>
      </c>
    </row>
    <row r="26966" spans="1:4">
      <c r="A26966" s="292">
        <v>88493</v>
      </c>
      <c r="B26966" s="289" t="s">
        <v>49858</v>
      </c>
      <c r="D26966" s="293" t="s">
        <v>1158</v>
      </c>
    </row>
    <row r="26967" spans="1:4">
      <c r="A26967"/>
      <c r="B26967" s="289" t="s">
        <v>49859</v>
      </c>
    </row>
    <row r="26968" spans="1:4">
      <c r="A26968" s="292">
        <v>88494</v>
      </c>
      <c r="B26968" s="289" t="s">
        <v>49860</v>
      </c>
      <c r="C26968" s="288" t="s">
        <v>1201</v>
      </c>
      <c r="D26968" s="293" t="s">
        <v>37240</v>
      </c>
    </row>
    <row r="26969" spans="1:4">
      <c r="A26969" s="292">
        <v>88495</v>
      </c>
      <c r="B26969" s="289" t="s">
        <v>49861</v>
      </c>
      <c r="D26969" s="293" t="s">
        <v>1453</v>
      </c>
    </row>
    <row r="26970" spans="1:4">
      <c r="A26970" s="292">
        <v>88496</v>
      </c>
      <c r="B26970" s="289" t="s">
        <v>49862</v>
      </c>
      <c r="D26970" s="293" t="s">
        <v>1550</v>
      </c>
    </row>
    <row r="26971" spans="1:4">
      <c r="A26971" s="292">
        <v>88497</v>
      </c>
      <c r="B26971" s="289" t="s">
        <v>49863</v>
      </c>
      <c r="D26971" s="293" t="s">
        <v>1633</v>
      </c>
    </row>
    <row r="26972" spans="1:4">
      <c r="A26972"/>
      <c r="B26972" s="292">
        <v>14</v>
      </c>
    </row>
    <row r="26973" spans="1:4">
      <c r="A26973" s="292">
        <v>95305</v>
      </c>
      <c r="B26973" s="289" t="s">
        <v>49864</v>
      </c>
      <c r="C26973" s="288" t="s">
        <v>1201</v>
      </c>
      <c r="D26973" s="293" t="s">
        <v>1437</v>
      </c>
    </row>
    <row r="26974" spans="1:4">
      <c r="A26974" s="292">
        <v>95306</v>
      </c>
      <c r="B26974" s="289" t="s">
        <v>49865</v>
      </c>
      <c r="C26974" s="288" t="s">
        <v>1201</v>
      </c>
      <c r="D26974" s="293" t="s">
        <v>2104</v>
      </c>
    </row>
    <row r="26975" spans="1:4">
      <c r="A26975" s="292">
        <v>95622</v>
      </c>
      <c r="B26975" s="289" t="s">
        <v>49866</v>
      </c>
      <c r="D26975" s="293" t="s">
        <v>1436</v>
      </c>
    </row>
    <row r="26976" spans="1:4">
      <c r="A26976"/>
      <c r="B26976" s="289" t="s">
        <v>49867</v>
      </c>
    </row>
    <row r="26977" spans="1:4">
      <c r="A26977" s="292">
        <v>95623</v>
      </c>
      <c r="B26977" s="289" t="s">
        <v>49868</v>
      </c>
      <c r="D26977" s="293" t="s">
        <v>12784</v>
      </c>
    </row>
    <row r="26978" spans="1:4">
      <c r="A26978"/>
      <c r="B26978" s="289" t="s">
        <v>49867</v>
      </c>
    </row>
    <row r="26979" spans="1:4">
      <c r="A26979" s="292">
        <v>95624</v>
      </c>
      <c r="B26979" s="289" t="s">
        <v>49869</v>
      </c>
      <c r="D26979" s="293" t="s">
        <v>37419</v>
      </c>
    </row>
    <row r="26980" spans="1:4">
      <c r="A26980"/>
      <c r="B26980" s="289" t="s">
        <v>49870</v>
      </c>
    </row>
    <row r="26982" spans="1:4">
      <c r="A26982" s="287" t="s">
        <v>40995</v>
      </c>
      <c r="B26982"/>
      <c r="D26982" s="288" t="s">
        <v>49871</v>
      </c>
    </row>
    <row r="26983" spans="1:4">
      <c r="A26983" s="289" t="s">
        <v>40997</v>
      </c>
      <c r="B26983"/>
    </row>
    <row r="26984" spans="1:4">
      <c r="A26984"/>
      <c r="B26984"/>
    </row>
    <row r="26985" spans="1:4">
      <c r="A26985" s="289" t="s">
        <v>40998</v>
      </c>
      <c r="B26985" s="289" t="s">
        <v>40999</v>
      </c>
    </row>
    <row r="26986" spans="1:4">
      <c r="A26986" s="290" t="s">
        <v>16137</v>
      </c>
      <c r="B26986" s="290" t="s">
        <v>41000</v>
      </c>
      <c r="C26986" s="291" t="s">
        <v>41001</v>
      </c>
      <c r="D26986" s="291" t="s">
        <v>41002</v>
      </c>
    </row>
    <row r="26987" spans="1:4">
      <c r="A26987" s="289" t="s">
        <v>41003</v>
      </c>
      <c r="B26987" s="289" t="s">
        <v>14347</v>
      </c>
    </row>
    <row r="26988" spans="1:4">
      <c r="A26988" s="292">
        <v>95625</v>
      </c>
      <c r="B26988" s="289" t="s">
        <v>49872</v>
      </c>
      <c r="D26988" s="293" t="s">
        <v>4853</v>
      </c>
    </row>
    <row r="26989" spans="1:4">
      <c r="A26989"/>
      <c r="B26989" s="289" t="s">
        <v>49870</v>
      </c>
    </row>
    <row r="26990" spans="1:4">
      <c r="A26990" s="292">
        <v>95626</v>
      </c>
      <c r="B26990" s="289" t="s">
        <v>49873</v>
      </c>
      <c r="D26990" s="293" t="s">
        <v>219</v>
      </c>
    </row>
    <row r="26991" spans="1:4">
      <c r="A26991"/>
      <c r="B26991" s="289" t="s">
        <v>49874</v>
      </c>
    </row>
    <row r="26992" spans="1:4">
      <c r="A26992" s="292">
        <v>96126</v>
      </c>
      <c r="B26992" s="289" t="s">
        <v>49875</v>
      </c>
      <c r="D26992" s="293" t="s">
        <v>23940</v>
      </c>
    </row>
    <row r="26993" spans="1:4">
      <c r="A26993"/>
      <c r="B26993" s="289" t="s">
        <v>49876</v>
      </c>
    </row>
    <row r="26994" spans="1:4">
      <c r="A26994" s="292">
        <v>96127</v>
      </c>
      <c r="B26994" s="289" t="s">
        <v>49877</v>
      </c>
      <c r="D26994" s="293" t="s">
        <v>2462</v>
      </c>
    </row>
    <row r="26995" spans="1:4">
      <c r="A26995"/>
      <c r="B26995" s="289" t="s">
        <v>49876</v>
      </c>
    </row>
    <row r="26996" spans="1:4">
      <c r="A26996" s="292">
        <v>96128</v>
      </c>
      <c r="B26996" s="289" t="s">
        <v>49878</v>
      </c>
      <c r="D26996" s="293" t="s">
        <v>34330</v>
      </c>
    </row>
    <row r="26997" spans="1:4">
      <c r="A26997"/>
      <c r="B26997" s="289" t="s">
        <v>49879</v>
      </c>
    </row>
    <row r="26998" spans="1:4">
      <c r="A26998" s="292">
        <v>96129</v>
      </c>
      <c r="B26998" s="289" t="s">
        <v>49880</v>
      </c>
      <c r="D26998" s="293" t="s">
        <v>2428</v>
      </c>
    </row>
    <row r="26999" spans="1:4">
      <c r="A26999"/>
      <c r="B26999" s="289" t="s">
        <v>49879</v>
      </c>
    </row>
    <row r="27000" spans="1:4">
      <c r="A27000" s="292">
        <v>96130</v>
      </c>
      <c r="B27000" s="289" t="s">
        <v>49881</v>
      </c>
      <c r="D27000" s="293" t="s">
        <v>1067</v>
      </c>
    </row>
    <row r="27001" spans="1:4">
      <c r="A27001"/>
      <c r="B27001" s="289" t="s">
        <v>49882</v>
      </c>
    </row>
    <row r="27002" spans="1:4">
      <c r="A27002" s="292">
        <v>96131</v>
      </c>
      <c r="B27002" s="289" t="s">
        <v>49875</v>
      </c>
      <c r="D27002" s="293" t="s">
        <v>30994</v>
      </c>
    </row>
    <row r="27003" spans="1:4">
      <c r="A27003"/>
      <c r="B27003" s="289" t="s">
        <v>49883</v>
      </c>
    </row>
    <row r="27004" spans="1:4">
      <c r="A27004" s="292">
        <v>96132</v>
      </c>
      <c r="B27004" s="289" t="s">
        <v>49877</v>
      </c>
      <c r="D27004" s="293" t="s">
        <v>2522</v>
      </c>
    </row>
    <row r="27005" spans="1:4">
      <c r="A27005"/>
      <c r="B27005" s="289" t="s">
        <v>49883</v>
      </c>
    </row>
    <row r="27006" spans="1:4">
      <c r="A27006" s="292">
        <v>96133</v>
      </c>
      <c r="B27006" s="289" t="s">
        <v>49878</v>
      </c>
      <c r="D27006" s="293" t="s">
        <v>30464</v>
      </c>
    </row>
    <row r="27007" spans="1:4">
      <c r="A27007"/>
      <c r="B27007" s="289" t="s">
        <v>49884</v>
      </c>
    </row>
    <row r="27008" spans="1:4">
      <c r="A27008" s="292">
        <v>96134</v>
      </c>
      <c r="B27008" s="289" t="s">
        <v>49880</v>
      </c>
      <c r="D27008" s="293" t="s">
        <v>2365</v>
      </c>
    </row>
    <row r="27009" spans="1:4">
      <c r="A27009"/>
      <c r="B27009" s="289" t="s">
        <v>49884</v>
      </c>
    </row>
    <row r="27010" spans="1:4">
      <c r="A27010" s="292">
        <v>96135</v>
      </c>
      <c r="B27010" s="289" t="s">
        <v>49885</v>
      </c>
      <c r="D27010" s="293" t="s">
        <v>634</v>
      </c>
    </row>
    <row r="27011" spans="1:4">
      <c r="A27011"/>
      <c r="B27011" s="289" t="s">
        <v>49886</v>
      </c>
    </row>
    <row r="27012" spans="1:4">
      <c r="A27012" s="289" t="s">
        <v>15516</v>
      </c>
      <c r="B27012" s="289" t="s">
        <v>15517</v>
      </c>
    </row>
    <row r="27013" spans="1:4">
      <c r="A27013" s="292">
        <v>79460</v>
      </c>
      <c r="B27013" s="289" t="s">
        <v>15518</v>
      </c>
      <c r="C27013" s="288" t="s">
        <v>1201</v>
      </c>
      <c r="D27013" s="293" t="s">
        <v>38903</v>
      </c>
    </row>
    <row r="27014" spans="1:4">
      <c r="A27014" s="292">
        <v>79465</v>
      </c>
      <c r="B27014" s="289" t="s">
        <v>15519</v>
      </c>
      <c r="C27014" s="288" t="s">
        <v>1201</v>
      </c>
      <c r="D27014" s="293" t="s">
        <v>343</v>
      </c>
    </row>
    <row r="27016" spans="1:4">
      <c r="A27016" s="287" t="s">
        <v>40995</v>
      </c>
      <c r="B27016"/>
      <c r="D27016" s="288" t="s">
        <v>49887</v>
      </c>
    </row>
    <row r="27017" spans="1:4">
      <c r="A27017" s="289" t="s">
        <v>40997</v>
      </c>
      <c r="B27017"/>
    </row>
    <row r="27018" spans="1:4">
      <c r="A27018"/>
      <c r="B27018"/>
    </row>
    <row r="27019" spans="1:4">
      <c r="A27019" s="289" t="s">
        <v>40998</v>
      </c>
      <c r="B27019" s="289" t="s">
        <v>40999</v>
      </c>
    </row>
    <row r="27020" spans="1:4">
      <c r="A27020" s="290" t="s">
        <v>16137</v>
      </c>
      <c r="B27020" s="290" t="s">
        <v>41000</v>
      </c>
      <c r="C27020" s="291" t="s">
        <v>41001</v>
      </c>
      <c r="D27020" s="291" t="s">
        <v>41002</v>
      </c>
    </row>
    <row r="27021" spans="1:4">
      <c r="A27021" s="289" t="s">
        <v>41443</v>
      </c>
      <c r="B27021" s="289" t="s">
        <v>41444</v>
      </c>
    </row>
    <row r="27022" spans="1:4">
      <c r="A27022" s="292">
        <v>79514</v>
      </c>
      <c r="B27022" s="289" t="s">
        <v>15520</v>
      </c>
    </row>
    <row r="27023" spans="1:4">
      <c r="A27023" s="289" t="s">
        <v>15521</v>
      </c>
      <c r="B27023" s="289" t="s">
        <v>39117</v>
      </c>
      <c r="C27023" s="288" t="s">
        <v>1201</v>
      </c>
      <c r="D27023" s="293" t="s">
        <v>31043</v>
      </c>
    </row>
    <row r="27024" spans="1:4">
      <c r="A27024" s="292">
        <v>84647</v>
      </c>
      <c r="B27024" s="289" t="s">
        <v>15522</v>
      </c>
      <c r="C27024" s="288" t="s">
        <v>1201</v>
      </c>
      <c r="D27024" s="293" t="s">
        <v>38782</v>
      </c>
    </row>
    <row r="27025" spans="1:4">
      <c r="A27025" s="292">
        <v>84656</v>
      </c>
      <c r="B27025" s="289" t="s">
        <v>49888</v>
      </c>
      <c r="C27025" s="288" t="s">
        <v>1201</v>
      </c>
      <c r="D27025" s="293" t="s">
        <v>35447</v>
      </c>
    </row>
    <row r="27026" spans="1:4">
      <c r="A27026" s="289" t="s">
        <v>15523</v>
      </c>
      <c r="B27026" s="289" t="s">
        <v>15524</v>
      </c>
    </row>
    <row r="27027" spans="1:4">
      <c r="A27027" s="292">
        <v>6082</v>
      </c>
      <c r="B27027" s="289" t="s">
        <v>15525</v>
      </c>
      <c r="C27027" s="288" t="s">
        <v>1201</v>
      </c>
      <c r="D27027" s="293" t="s">
        <v>2491</v>
      </c>
    </row>
    <row r="27028" spans="1:4">
      <c r="A27028" s="292">
        <v>40905</v>
      </c>
      <c r="B27028" s="289" t="s">
        <v>15526</v>
      </c>
      <c r="C27028" s="288" t="s">
        <v>1201</v>
      </c>
      <c r="D27028" s="293" t="s">
        <v>485</v>
      </c>
    </row>
    <row r="27029" spans="1:4">
      <c r="A27029" s="292">
        <v>73739</v>
      </c>
      <c r="B27029" s="289" t="s">
        <v>15527</v>
      </c>
    </row>
    <row r="27030" spans="1:4">
      <c r="A27030" s="289" t="s">
        <v>15528</v>
      </c>
      <c r="B27030" s="289" t="s">
        <v>15529</v>
      </c>
      <c r="C27030" s="288" t="s">
        <v>1201</v>
      </c>
      <c r="D27030" s="293" t="s">
        <v>1419</v>
      </c>
    </row>
    <row r="27031" spans="1:4">
      <c r="A27031" s="292">
        <v>74065</v>
      </c>
      <c r="B27031" s="289" t="s">
        <v>15530</v>
      </c>
    </row>
    <row r="27032" spans="1:4">
      <c r="A27032" s="289" t="s">
        <v>15531</v>
      </c>
      <c r="B27032" s="289" t="s">
        <v>49889</v>
      </c>
      <c r="D27032" s="293" t="s">
        <v>375</v>
      </c>
    </row>
    <row r="27033" spans="1:4">
      <c r="A27033"/>
      <c r="B27033" s="289" t="s">
        <v>12183</v>
      </c>
    </row>
    <row r="27034" spans="1:4">
      <c r="A27034" s="289" t="s">
        <v>15532</v>
      </c>
      <c r="B27034" s="289" t="s">
        <v>49890</v>
      </c>
      <c r="D27034" s="293" t="s">
        <v>36373</v>
      </c>
    </row>
    <row r="27035" spans="1:4">
      <c r="A27035"/>
      <c r="B27035" s="289" t="s">
        <v>15533</v>
      </c>
    </row>
    <row r="27036" spans="1:4">
      <c r="A27036" s="289" t="s">
        <v>15534</v>
      </c>
      <c r="B27036" s="289" t="s">
        <v>49891</v>
      </c>
      <c r="D27036" s="293" t="s">
        <v>1802</v>
      </c>
    </row>
    <row r="27037" spans="1:4">
      <c r="A27037"/>
      <c r="B27037" s="289" t="s">
        <v>15533</v>
      </c>
    </row>
    <row r="27038" spans="1:4">
      <c r="A27038" s="292">
        <v>79463</v>
      </c>
      <c r="B27038" s="289" t="s">
        <v>15535</v>
      </c>
      <c r="C27038" s="288" t="s">
        <v>1201</v>
      </c>
      <c r="D27038" s="293" t="s">
        <v>32965</v>
      </c>
    </row>
    <row r="27039" spans="1:4">
      <c r="A27039" s="292">
        <v>79464</v>
      </c>
      <c r="B27039" s="289" t="s">
        <v>15536</v>
      </c>
      <c r="C27039" s="288" t="s">
        <v>1201</v>
      </c>
      <c r="D27039" s="293" t="s">
        <v>2046</v>
      </c>
    </row>
    <row r="27040" spans="1:4">
      <c r="A27040" s="292">
        <v>79466</v>
      </c>
      <c r="B27040" s="289" t="s">
        <v>15537</v>
      </c>
      <c r="C27040" s="288" t="s">
        <v>1201</v>
      </c>
      <c r="D27040" s="293" t="s">
        <v>2578</v>
      </c>
    </row>
    <row r="27041" spans="1:4">
      <c r="A27041" s="292">
        <v>79497</v>
      </c>
      <c r="B27041" s="289" t="s">
        <v>15538</v>
      </c>
    </row>
    <row r="27042" spans="1:4">
      <c r="A27042" s="289" t="s">
        <v>15539</v>
      </c>
      <c r="B27042" s="289" t="s">
        <v>15540</v>
      </c>
      <c r="C27042" s="288" t="s">
        <v>1201</v>
      </c>
      <c r="D27042" s="293" t="s">
        <v>2631</v>
      </c>
    </row>
    <row r="27043" spans="1:4">
      <c r="A27043" s="292">
        <v>84645</v>
      </c>
      <c r="B27043" s="289" t="s">
        <v>15541</v>
      </c>
      <c r="C27043" s="288" t="s">
        <v>1201</v>
      </c>
      <c r="D27043" s="293" t="s">
        <v>2695</v>
      </c>
    </row>
    <row r="27044" spans="1:4">
      <c r="A27044" s="292">
        <v>84657</v>
      </c>
      <c r="B27044" s="289" t="s">
        <v>15542</v>
      </c>
      <c r="C27044" s="288" t="s">
        <v>1201</v>
      </c>
      <c r="D27044" s="293" t="s">
        <v>913</v>
      </c>
    </row>
    <row r="27045" spans="1:4">
      <c r="A27045" s="292">
        <v>84659</v>
      </c>
      <c r="B27045" s="289" t="s">
        <v>15543</v>
      </c>
      <c r="C27045" s="288" t="s">
        <v>1201</v>
      </c>
      <c r="D27045" s="293" t="s">
        <v>2387</v>
      </c>
    </row>
    <row r="27046" spans="1:4">
      <c r="A27046" s="292">
        <v>84679</v>
      </c>
      <c r="B27046" s="289" t="s">
        <v>15544</v>
      </c>
      <c r="C27046" s="288" t="s">
        <v>1201</v>
      </c>
      <c r="D27046" s="293" t="s">
        <v>1345</v>
      </c>
    </row>
    <row r="27047" spans="1:4">
      <c r="A27047" s="292">
        <v>95464</v>
      </c>
      <c r="B27047" s="289" t="s">
        <v>15545</v>
      </c>
      <c r="C27047" s="288" t="s">
        <v>1201</v>
      </c>
      <c r="D27047" s="293" t="s">
        <v>22773</v>
      </c>
    </row>
    <row r="27048" spans="1:4">
      <c r="A27048" s="289" t="s">
        <v>15546</v>
      </c>
      <c r="B27048" s="289" t="s">
        <v>15547</v>
      </c>
    </row>
    <row r="27050" spans="1:4">
      <c r="A27050" s="287" t="s">
        <v>40995</v>
      </c>
      <c r="B27050"/>
      <c r="D27050" s="288" t="s">
        <v>49892</v>
      </c>
    </row>
    <row r="27051" spans="1:4">
      <c r="A27051" s="289" t="s">
        <v>40997</v>
      </c>
      <c r="B27051"/>
    </row>
    <row r="27052" spans="1:4">
      <c r="A27052"/>
      <c r="B27052"/>
    </row>
    <row r="27053" spans="1:4">
      <c r="A27053" s="289" t="s">
        <v>40998</v>
      </c>
      <c r="B27053" s="289" t="s">
        <v>40999</v>
      </c>
    </row>
    <row r="27054" spans="1:4">
      <c r="A27054" s="290" t="s">
        <v>16137</v>
      </c>
      <c r="B27054" s="290" t="s">
        <v>41000</v>
      </c>
      <c r="C27054" s="291" t="s">
        <v>41001</v>
      </c>
      <c r="D27054" s="291" t="s">
        <v>41002</v>
      </c>
    </row>
    <row r="27055" spans="1:4">
      <c r="A27055" s="289" t="s">
        <v>41443</v>
      </c>
      <c r="B27055" s="289" t="s">
        <v>41444</v>
      </c>
    </row>
    <row r="27056" spans="1:4">
      <c r="A27056" s="292">
        <v>73794</v>
      </c>
      <c r="B27056" s="289" t="s">
        <v>15548</v>
      </c>
    </row>
    <row r="27057" spans="1:4">
      <c r="A27057" s="289" t="s">
        <v>15549</v>
      </c>
      <c r="B27057" s="289" t="s">
        <v>49893</v>
      </c>
      <c r="D27057" s="293" t="s">
        <v>1803</v>
      </c>
    </row>
    <row r="27058" spans="1:4">
      <c r="A27058"/>
      <c r="B27058" s="289" t="s">
        <v>15550</v>
      </c>
    </row>
    <row r="27059" spans="1:4">
      <c r="A27059" s="292">
        <v>73865</v>
      </c>
      <c r="B27059" s="289" t="s">
        <v>11463</v>
      </c>
    </row>
    <row r="27060" spans="1:4">
      <c r="A27060" s="289" t="s">
        <v>15551</v>
      </c>
      <c r="B27060" s="289" t="s">
        <v>49894</v>
      </c>
      <c r="D27060" s="293" t="s">
        <v>423</v>
      </c>
    </row>
    <row r="27061" spans="1:4">
      <c r="A27061"/>
      <c r="B27061" s="289" t="s">
        <v>15552</v>
      </c>
    </row>
    <row r="27062" spans="1:4">
      <c r="A27062" s="292">
        <v>73924</v>
      </c>
      <c r="B27062" s="289" t="s">
        <v>15527</v>
      </c>
    </row>
    <row r="27063" spans="1:4">
      <c r="A27063" s="289" t="s">
        <v>15553</v>
      </c>
      <c r="B27063" s="289" t="s">
        <v>15554</v>
      </c>
      <c r="C27063" s="288" t="s">
        <v>1201</v>
      </c>
      <c r="D27063" s="293" t="s">
        <v>351</v>
      </c>
    </row>
    <row r="27064" spans="1:4">
      <c r="A27064" s="289" t="s">
        <v>15555</v>
      </c>
      <c r="B27064" s="289" t="s">
        <v>15556</v>
      </c>
      <c r="C27064" s="288" t="s">
        <v>1201</v>
      </c>
      <c r="D27064" s="293" t="s">
        <v>218</v>
      </c>
    </row>
    <row r="27065" spans="1:4">
      <c r="A27065" s="289" t="s">
        <v>15557</v>
      </c>
      <c r="B27065" s="289" t="s">
        <v>15558</v>
      </c>
      <c r="C27065" s="288" t="s">
        <v>1201</v>
      </c>
      <c r="D27065" s="293" t="s">
        <v>2243</v>
      </c>
    </row>
    <row r="27066" spans="1:4">
      <c r="A27066" s="292">
        <v>74064</v>
      </c>
      <c r="B27066" s="289" t="s">
        <v>49895</v>
      </c>
    </row>
    <row r="27067" spans="1:4">
      <c r="A27067" s="289" t="s">
        <v>15559</v>
      </c>
      <c r="B27067" s="289" t="s">
        <v>15560</v>
      </c>
      <c r="C27067" s="288" t="s">
        <v>1201</v>
      </c>
      <c r="D27067" s="293" t="s">
        <v>34330</v>
      </c>
    </row>
    <row r="27068" spans="1:4">
      <c r="A27068" s="289" t="s">
        <v>15561</v>
      </c>
      <c r="B27068" s="289" t="s">
        <v>15562</v>
      </c>
      <c r="C27068" s="288" t="s">
        <v>1201</v>
      </c>
      <c r="D27068" s="293" t="s">
        <v>2325</v>
      </c>
    </row>
    <row r="27069" spans="1:4">
      <c r="A27069" s="292">
        <v>74145</v>
      </c>
      <c r="B27069" s="289" t="s">
        <v>15563</v>
      </c>
    </row>
    <row r="27070" spans="1:4">
      <c r="A27070" s="289" t="s">
        <v>15564</v>
      </c>
      <c r="B27070" s="289" t="s">
        <v>49896</v>
      </c>
      <c r="D27070" s="293" t="s">
        <v>648</v>
      </c>
    </row>
    <row r="27071" spans="1:4">
      <c r="A27071"/>
      <c r="B27071" s="289" t="s">
        <v>15565</v>
      </c>
    </row>
    <row r="27072" spans="1:4">
      <c r="A27072"/>
      <c r="B27072" s="289" t="s">
        <v>49897</v>
      </c>
    </row>
    <row r="27073" spans="1:4">
      <c r="A27073" s="292">
        <v>79498</v>
      </c>
      <c r="B27073" s="289" t="s">
        <v>15566</v>
      </c>
    </row>
    <row r="27074" spans="1:4">
      <c r="A27074" s="289" t="s">
        <v>15567</v>
      </c>
      <c r="B27074" s="289" t="s">
        <v>49898</v>
      </c>
      <c r="D27074" s="293" t="s">
        <v>2471</v>
      </c>
    </row>
    <row r="27075" spans="1:4">
      <c r="A27075"/>
      <c r="B27075" s="289" t="s">
        <v>15568</v>
      </c>
    </row>
    <row r="27076" spans="1:4">
      <c r="A27076" s="292">
        <v>79499</v>
      </c>
      <c r="B27076" s="289" t="s">
        <v>15569</v>
      </c>
    </row>
    <row r="27077" spans="1:4">
      <c r="A27077" s="289" t="s">
        <v>15570</v>
      </c>
      <c r="B27077" s="289" t="s">
        <v>49899</v>
      </c>
      <c r="D27077" s="293" t="s">
        <v>596</v>
      </c>
    </row>
    <row r="27078" spans="1:4">
      <c r="A27078"/>
      <c r="B27078" s="289" t="s">
        <v>15571</v>
      </c>
    </row>
    <row r="27079" spans="1:4">
      <c r="A27079" s="292">
        <v>79515</v>
      </c>
      <c r="B27079" s="289" t="s">
        <v>15572</v>
      </c>
    </row>
    <row r="27080" spans="1:4">
      <c r="A27080" s="289" t="s">
        <v>15573</v>
      </c>
      <c r="B27080" s="289" t="s">
        <v>15574</v>
      </c>
      <c r="C27080" s="288" t="s">
        <v>1201</v>
      </c>
      <c r="D27080" s="293" t="s">
        <v>19145</v>
      </c>
    </row>
    <row r="27081" spans="1:4">
      <c r="A27081" s="292">
        <v>84660</v>
      </c>
      <c r="B27081" s="289" t="s">
        <v>49900</v>
      </c>
      <c r="D27081" s="293" t="s">
        <v>2311</v>
      </c>
    </row>
    <row r="27082" spans="1:4">
      <c r="A27082"/>
      <c r="B27082" s="289" t="s">
        <v>15575</v>
      </c>
    </row>
    <row r="27084" spans="1:4">
      <c r="A27084" s="287" t="s">
        <v>40995</v>
      </c>
      <c r="B27084"/>
      <c r="D27084" s="288" t="s">
        <v>49901</v>
      </c>
    </row>
    <row r="27085" spans="1:4">
      <c r="A27085" s="289" t="s">
        <v>40997</v>
      </c>
      <c r="B27085"/>
    </row>
    <row r="27086" spans="1:4">
      <c r="A27086"/>
      <c r="B27086"/>
    </row>
    <row r="27087" spans="1:4">
      <c r="A27087" s="289" t="s">
        <v>40998</v>
      </c>
      <c r="B27087" s="289" t="s">
        <v>40999</v>
      </c>
    </row>
    <row r="27088" spans="1:4">
      <c r="A27088" s="290" t="s">
        <v>16137</v>
      </c>
      <c r="B27088" s="290" t="s">
        <v>41000</v>
      </c>
      <c r="C27088" s="291" t="s">
        <v>41001</v>
      </c>
      <c r="D27088" s="291" t="s">
        <v>41002</v>
      </c>
    </row>
    <row r="27089" spans="1:4">
      <c r="A27089" s="289" t="s">
        <v>41443</v>
      </c>
      <c r="B27089" s="289" t="s">
        <v>41444</v>
      </c>
    </row>
    <row r="27090" spans="1:4">
      <c r="A27090" s="292">
        <v>84661</v>
      </c>
      <c r="B27090" s="289" t="s">
        <v>49902</v>
      </c>
      <c r="D27090" s="293" t="s">
        <v>1656</v>
      </c>
    </row>
    <row r="27091" spans="1:4">
      <c r="A27091"/>
      <c r="B27091" s="289" t="s">
        <v>15576</v>
      </c>
    </row>
    <row r="27092" spans="1:4">
      <c r="A27092" s="292">
        <v>84662</v>
      </c>
      <c r="B27092" s="289" t="s">
        <v>49903</v>
      </c>
      <c r="D27092" s="293" t="s">
        <v>1294</v>
      </c>
    </row>
    <row r="27093" spans="1:4">
      <c r="A27093"/>
      <c r="B27093" s="289" t="s">
        <v>15577</v>
      </c>
    </row>
    <row r="27094" spans="1:4">
      <c r="A27094" s="292">
        <v>95468</v>
      </c>
      <c r="B27094" s="289" t="s">
        <v>49904</v>
      </c>
      <c r="D27094" s="293" t="s">
        <v>31336</v>
      </c>
    </row>
    <row r="27095" spans="1:4">
      <c r="A27095"/>
      <c r="B27095" s="289" t="s">
        <v>49905</v>
      </c>
    </row>
    <row r="27096" spans="1:4">
      <c r="A27096" s="289" t="s">
        <v>15578</v>
      </c>
      <c r="B27096" s="289" t="s">
        <v>49906</v>
      </c>
    </row>
    <row r="27097" spans="1:4">
      <c r="A27097" s="292">
        <v>41595</v>
      </c>
      <c r="B27097" s="289" t="s">
        <v>49907</v>
      </c>
      <c r="D27097" s="293" t="s">
        <v>423</v>
      </c>
    </row>
    <row r="27098" spans="1:4">
      <c r="A27098"/>
      <c r="B27098" s="289" t="s">
        <v>15579</v>
      </c>
    </row>
    <row r="27099" spans="1:4">
      <c r="A27099" s="292">
        <v>73978</v>
      </c>
      <c r="B27099" s="289" t="s">
        <v>15580</v>
      </c>
    </row>
    <row r="27100" spans="1:4">
      <c r="A27100" s="289" t="s">
        <v>15581</v>
      </c>
      <c r="B27100" s="289" t="s">
        <v>15582</v>
      </c>
      <c r="C27100" s="288" t="s">
        <v>1201</v>
      </c>
      <c r="D27100" s="293" t="s">
        <v>1903</v>
      </c>
    </row>
    <row r="27101" spans="1:4">
      <c r="A27101" s="292">
        <v>74245</v>
      </c>
      <c r="B27101" s="289" t="s">
        <v>15583</v>
      </c>
    </row>
    <row r="27102" spans="1:4">
      <c r="A27102" s="289" t="s">
        <v>15584</v>
      </c>
      <c r="B27102" s="289" t="s">
        <v>15583</v>
      </c>
      <c r="C27102" s="288" t="s">
        <v>1201</v>
      </c>
      <c r="D27102" s="293" t="s">
        <v>43097</v>
      </c>
    </row>
    <row r="27103" spans="1:4">
      <c r="A27103" s="292">
        <v>79467</v>
      </c>
      <c r="B27103" s="289" t="s">
        <v>49908</v>
      </c>
      <c r="D27103" s="293" t="s">
        <v>663</v>
      </c>
    </row>
    <row r="27104" spans="1:4">
      <c r="A27104"/>
      <c r="B27104" s="289" t="s">
        <v>39121</v>
      </c>
    </row>
    <row r="27105" spans="1:4">
      <c r="A27105" s="292">
        <v>79500</v>
      </c>
      <c r="B27105" s="289" t="s">
        <v>15586</v>
      </c>
    </row>
    <row r="27106" spans="1:4">
      <c r="A27106" s="289" t="s">
        <v>15587</v>
      </c>
      <c r="B27106" s="289" t="s">
        <v>15588</v>
      </c>
      <c r="C27106" s="288" t="s">
        <v>1201</v>
      </c>
      <c r="D27106" s="293" t="s">
        <v>37881</v>
      </c>
    </row>
    <row r="27107" spans="1:4">
      <c r="A27107" s="292">
        <v>84663</v>
      </c>
      <c r="B27107" s="289" t="s">
        <v>49909</v>
      </c>
      <c r="D27107" s="293" t="s">
        <v>1452</v>
      </c>
    </row>
    <row r="27108" spans="1:4">
      <c r="A27108"/>
      <c r="B27108" s="289" t="s">
        <v>39122</v>
      </c>
    </row>
    <row r="27109" spans="1:4">
      <c r="A27109" s="292">
        <v>84665</v>
      </c>
      <c r="B27109" s="289" t="s">
        <v>49910</v>
      </c>
      <c r="C27109" s="288" t="s">
        <v>1201</v>
      </c>
      <c r="D27109" s="293" t="s">
        <v>362</v>
      </c>
    </row>
    <row r="27110" spans="1:4">
      <c r="A27110" s="292">
        <v>84666</v>
      </c>
      <c r="B27110" s="289" t="s">
        <v>15589</v>
      </c>
      <c r="C27110" s="288" t="s">
        <v>1201</v>
      </c>
      <c r="D27110" s="293" t="s">
        <v>2463</v>
      </c>
    </row>
    <row r="27111" spans="1:4">
      <c r="A27111" s="289" t="s">
        <v>15590</v>
      </c>
      <c r="B27111" s="289" t="s">
        <v>15591</v>
      </c>
    </row>
    <row r="27112" spans="1:4">
      <c r="A27112" s="292">
        <v>75889</v>
      </c>
      <c r="B27112" s="289" t="s">
        <v>15592</v>
      </c>
      <c r="C27112" s="288" t="s">
        <v>1201</v>
      </c>
      <c r="D27112" s="293" t="s">
        <v>31341</v>
      </c>
    </row>
    <row r="27113" spans="1:4">
      <c r="A27113" s="289" t="s">
        <v>15593</v>
      </c>
      <c r="B27113" s="289" t="s">
        <v>15594</v>
      </c>
    </row>
    <row r="27114" spans="1:4">
      <c r="A27114" s="289" t="s">
        <v>15598</v>
      </c>
      <c r="B27114" s="289" t="s">
        <v>15599</v>
      </c>
    </row>
    <row r="27115" spans="1:4">
      <c r="A27115" s="292">
        <v>72191</v>
      </c>
      <c r="B27115" s="289" t="s">
        <v>49911</v>
      </c>
      <c r="D27115" s="293" t="s">
        <v>33645</v>
      </c>
    </row>
    <row r="27116" spans="1:4">
      <c r="A27116"/>
      <c r="B27116" s="289" t="s">
        <v>15600</v>
      </c>
    </row>
    <row r="27118" spans="1:4">
      <c r="A27118" s="287" t="s">
        <v>40995</v>
      </c>
      <c r="B27118"/>
      <c r="D27118" s="288" t="s">
        <v>49912</v>
      </c>
    </row>
    <row r="27119" spans="1:4">
      <c r="A27119" s="289" t="s">
        <v>40997</v>
      </c>
      <c r="B27119"/>
    </row>
    <row r="27120" spans="1:4">
      <c r="A27120"/>
      <c r="B27120"/>
    </row>
    <row r="27121" spans="1:4">
      <c r="A27121" s="289" t="s">
        <v>40998</v>
      </c>
      <c r="B27121" s="289" t="s">
        <v>40999</v>
      </c>
    </row>
    <row r="27122" spans="1:4">
      <c r="A27122" s="290" t="s">
        <v>16137</v>
      </c>
      <c r="B27122" s="290" t="s">
        <v>41000</v>
      </c>
      <c r="C27122" s="291" t="s">
        <v>41001</v>
      </c>
      <c r="D27122" s="291" t="s">
        <v>41002</v>
      </c>
    </row>
    <row r="27123" spans="1:4">
      <c r="A27123" s="289" t="s">
        <v>41443</v>
      </c>
      <c r="B27123" s="289" t="s">
        <v>41444</v>
      </c>
    </row>
    <row r="27124" spans="1:4">
      <c r="A27124" s="292">
        <v>72192</v>
      </c>
      <c r="B27124" s="289" t="s">
        <v>49913</v>
      </c>
      <c r="D27124" s="293" t="s">
        <v>475</v>
      </c>
    </row>
    <row r="27125" spans="1:4">
      <c r="A27125"/>
      <c r="B27125" s="289" t="s">
        <v>49914</v>
      </c>
    </row>
    <row r="27126" spans="1:4">
      <c r="A27126" s="292">
        <v>72193</v>
      </c>
      <c r="B27126" s="289" t="s">
        <v>49913</v>
      </c>
      <c r="D27126" s="293" t="s">
        <v>22973</v>
      </c>
    </row>
    <row r="27127" spans="1:4">
      <c r="A27127"/>
      <c r="B27127" s="289" t="s">
        <v>49915</v>
      </c>
    </row>
    <row r="27128" spans="1:4">
      <c r="A27128" s="292">
        <v>73655</v>
      </c>
      <c r="B27128" s="289" t="s">
        <v>49916</v>
      </c>
      <c r="D27128" s="293" t="s">
        <v>38263</v>
      </c>
    </row>
    <row r="27129" spans="1:4">
      <c r="A27129"/>
      <c r="B27129" s="289" t="s">
        <v>15601</v>
      </c>
    </row>
    <row r="27130" spans="1:4">
      <c r="A27130" s="292">
        <v>73734</v>
      </c>
      <c r="B27130" s="289" t="s">
        <v>15602</v>
      </c>
    </row>
    <row r="27131" spans="1:4">
      <c r="A27131" s="289" t="s">
        <v>15603</v>
      </c>
      <c r="B27131" s="289" t="s">
        <v>49917</v>
      </c>
      <c r="D27131" s="293" t="s">
        <v>31185</v>
      </c>
    </row>
    <row r="27132" spans="1:4">
      <c r="A27132"/>
      <c r="B27132" s="289" t="s">
        <v>15604</v>
      </c>
    </row>
    <row r="27133" spans="1:4">
      <c r="A27133" s="292">
        <v>84181</v>
      </c>
      <c r="B27133" s="289" t="s">
        <v>15605</v>
      </c>
      <c r="C27133" s="288" t="s">
        <v>1201</v>
      </c>
      <c r="D27133" s="293" t="s">
        <v>37867</v>
      </c>
    </row>
    <row r="27134" spans="1:4">
      <c r="A27134" s="289" t="s">
        <v>15606</v>
      </c>
      <c r="B27134" s="289" t="s">
        <v>15607</v>
      </c>
    </row>
    <row r="27135" spans="1:4">
      <c r="A27135" s="292">
        <v>87246</v>
      </c>
      <c r="B27135" s="289" t="s">
        <v>49918</v>
      </c>
      <c r="D27135" s="293" t="s">
        <v>1286</v>
      </c>
    </row>
    <row r="27136" spans="1:4">
      <c r="A27136"/>
      <c r="B27136" s="289" t="s">
        <v>49919</v>
      </c>
    </row>
    <row r="27137" spans="1:4">
      <c r="A27137"/>
      <c r="B27137" s="292">
        <v>14</v>
      </c>
    </row>
    <row r="27138" spans="1:4">
      <c r="A27138" s="292">
        <v>87247</v>
      </c>
      <c r="B27138" s="289" t="s">
        <v>49918</v>
      </c>
      <c r="D27138" s="293" t="s">
        <v>14793</v>
      </c>
    </row>
    <row r="27139" spans="1:4">
      <c r="A27139"/>
      <c r="B27139" s="289" t="s">
        <v>49920</v>
      </c>
    </row>
    <row r="27140" spans="1:4">
      <c r="A27140"/>
      <c r="B27140" s="289" t="s">
        <v>14425</v>
      </c>
    </row>
    <row r="27141" spans="1:4">
      <c r="A27141" s="292">
        <v>87248</v>
      </c>
      <c r="B27141" s="289" t="s">
        <v>49918</v>
      </c>
      <c r="D27141" s="293" t="s">
        <v>1569</v>
      </c>
    </row>
    <row r="27142" spans="1:4">
      <c r="A27142"/>
      <c r="B27142" s="289" t="s">
        <v>49921</v>
      </c>
    </row>
    <row r="27143" spans="1:4">
      <c r="A27143"/>
      <c r="B27143" s="289" t="s">
        <v>14413</v>
      </c>
    </row>
    <row r="27144" spans="1:4">
      <c r="A27144" s="292">
        <v>87249</v>
      </c>
      <c r="B27144" s="289" t="s">
        <v>49918</v>
      </c>
      <c r="D27144" s="293" t="s">
        <v>38055</v>
      </c>
    </row>
    <row r="27145" spans="1:4">
      <c r="A27145"/>
      <c r="B27145" s="289" t="s">
        <v>49922</v>
      </c>
    </row>
    <row r="27146" spans="1:4">
      <c r="A27146"/>
      <c r="B27146" s="292">
        <v>14</v>
      </c>
    </row>
    <row r="27147" spans="1:4">
      <c r="A27147" s="292">
        <v>87250</v>
      </c>
      <c r="B27147" s="289" t="s">
        <v>49918</v>
      </c>
      <c r="D27147" s="293" t="s">
        <v>49923</v>
      </c>
    </row>
    <row r="27148" spans="1:4">
      <c r="A27148"/>
      <c r="B27148" s="289" t="s">
        <v>49924</v>
      </c>
    </row>
    <row r="27149" spans="1:4">
      <c r="A27149"/>
      <c r="B27149" s="289" t="s">
        <v>14425</v>
      </c>
    </row>
    <row r="27151" spans="1:4">
      <c r="A27151" s="287" t="s">
        <v>40995</v>
      </c>
      <c r="B27151"/>
      <c r="D27151" s="288" t="s">
        <v>49925</v>
      </c>
    </row>
    <row r="27152" spans="1:4">
      <c r="A27152" s="289" t="s">
        <v>40997</v>
      </c>
      <c r="B27152"/>
    </row>
    <row r="27153" spans="1:4">
      <c r="A27153"/>
      <c r="B27153"/>
    </row>
    <row r="27154" spans="1:4">
      <c r="A27154" s="289" t="s">
        <v>40998</v>
      </c>
      <c r="B27154" s="289" t="s">
        <v>40999</v>
      </c>
    </row>
    <row r="27155" spans="1:4">
      <c r="A27155" s="290" t="s">
        <v>16137</v>
      </c>
      <c r="B27155" s="290" t="s">
        <v>41000</v>
      </c>
      <c r="C27155" s="291" t="s">
        <v>41001</v>
      </c>
      <c r="D27155" s="291" t="s">
        <v>41002</v>
      </c>
    </row>
    <row r="27156" spans="1:4">
      <c r="A27156" s="289" t="s">
        <v>41003</v>
      </c>
      <c r="B27156" s="289" t="s">
        <v>14347</v>
      </c>
    </row>
    <row r="27157" spans="1:4">
      <c r="A27157" s="292">
        <v>87251</v>
      </c>
      <c r="B27157" s="289" t="s">
        <v>49918</v>
      </c>
      <c r="D27157" s="293" t="s">
        <v>1174</v>
      </c>
    </row>
    <row r="27158" spans="1:4">
      <c r="A27158"/>
      <c r="B27158" s="289" t="s">
        <v>49926</v>
      </c>
    </row>
    <row r="27159" spans="1:4">
      <c r="A27159"/>
      <c r="B27159" s="289" t="s">
        <v>14413</v>
      </c>
    </row>
    <row r="27160" spans="1:4">
      <c r="A27160" s="292">
        <v>87255</v>
      </c>
      <c r="B27160" s="289" t="s">
        <v>49918</v>
      </c>
      <c r="D27160" s="293" t="s">
        <v>36486</v>
      </c>
    </row>
    <row r="27161" spans="1:4">
      <c r="A27161"/>
      <c r="B27161" s="289" t="s">
        <v>49927</v>
      </c>
    </row>
    <row r="27162" spans="1:4">
      <c r="A27162"/>
      <c r="B27162" s="292">
        <v>14</v>
      </c>
    </row>
    <row r="27163" spans="1:4">
      <c r="A27163" s="292">
        <v>87256</v>
      </c>
      <c r="B27163" s="289" t="s">
        <v>49918</v>
      </c>
      <c r="D27163" s="293" t="s">
        <v>37536</v>
      </c>
    </row>
    <row r="27164" spans="1:4">
      <c r="A27164"/>
      <c r="B27164" s="289" t="s">
        <v>49928</v>
      </c>
    </row>
    <row r="27165" spans="1:4">
      <c r="A27165"/>
      <c r="B27165" s="289" t="s">
        <v>14425</v>
      </c>
    </row>
    <row r="27166" spans="1:4">
      <c r="A27166" s="292">
        <v>87257</v>
      </c>
      <c r="B27166" s="289" t="s">
        <v>49918</v>
      </c>
      <c r="D27166" s="293" t="s">
        <v>39073</v>
      </c>
    </row>
    <row r="27167" spans="1:4">
      <c r="A27167"/>
      <c r="B27167" s="289" t="s">
        <v>49929</v>
      </c>
    </row>
    <row r="27168" spans="1:4">
      <c r="A27168"/>
      <c r="B27168" s="289" t="s">
        <v>14413</v>
      </c>
    </row>
    <row r="27169" spans="1:4">
      <c r="A27169" s="292">
        <v>87258</v>
      </c>
      <c r="B27169" s="289" t="s">
        <v>49930</v>
      </c>
      <c r="D27169" s="293" t="s">
        <v>32197</v>
      </c>
    </row>
    <row r="27170" spans="1:4">
      <c r="A27170"/>
      <c r="B27170" s="289" t="s">
        <v>49931</v>
      </c>
    </row>
    <row r="27171" spans="1:4">
      <c r="A27171" s="292">
        <v>87259</v>
      </c>
      <c r="B27171" s="289" t="s">
        <v>49930</v>
      </c>
      <c r="D27171" s="293" t="s">
        <v>37033</v>
      </c>
    </row>
    <row r="27172" spans="1:4">
      <c r="A27172"/>
      <c r="B27172" s="289" t="s">
        <v>49932</v>
      </c>
    </row>
    <row r="27173" spans="1:4">
      <c r="A27173"/>
      <c r="B27173" s="292">
        <v>14</v>
      </c>
    </row>
    <row r="27174" spans="1:4">
      <c r="A27174" s="292">
        <v>87260</v>
      </c>
      <c r="B27174" s="289" t="s">
        <v>49930</v>
      </c>
      <c r="D27174" s="293" t="s">
        <v>895</v>
      </c>
    </row>
    <row r="27175" spans="1:4">
      <c r="A27175"/>
      <c r="B27175" s="289" t="s">
        <v>49933</v>
      </c>
    </row>
    <row r="27176" spans="1:4">
      <c r="A27176" s="292">
        <v>87261</v>
      </c>
      <c r="B27176" s="289" t="s">
        <v>49930</v>
      </c>
      <c r="D27176" s="293" t="s">
        <v>2771</v>
      </c>
    </row>
    <row r="27177" spans="1:4">
      <c r="A27177"/>
      <c r="B27177" s="289" t="s">
        <v>49934</v>
      </c>
    </row>
    <row r="27178" spans="1:4">
      <c r="A27178" s="292">
        <v>87262</v>
      </c>
      <c r="B27178" s="289" t="s">
        <v>49930</v>
      </c>
      <c r="D27178" s="293" t="s">
        <v>38882</v>
      </c>
    </row>
    <row r="27179" spans="1:4">
      <c r="A27179"/>
      <c r="B27179" s="289" t="s">
        <v>49935</v>
      </c>
    </row>
    <row r="27180" spans="1:4">
      <c r="A27180"/>
      <c r="B27180" s="292">
        <v>14</v>
      </c>
    </row>
    <row r="27181" spans="1:4">
      <c r="A27181" s="292">
        <v>87263</v>
      </c>
      <c r="B27181" s="289" t="s">
        <v>49930</v>
      </c>
      <c r="D27181" s="293" t="s">
        <v>49936</v>
      </c>
    </row>
    <row r="27182" spans="1:4">
      <c r="A27182"/>
      <c r="B27182" s="289" t="s">
        <v>49937</v>
      </c>
    </row>
    <row r="27184" spans="1:4">
      <c r="A27184" s="287" t="s">
        <v>40995</v>
      </c>
      <c r="B27184"/>
      <c r="D27184" s="288" t="s">
        <v>49938</v>
      </c>
    </row>
    <row r="27185" spans="1:4">
      <c r="A27185" s="289" t="s">
        <v>40997</v>
      </c>
      <c r="B27185"/>
    </row>
    <row r="27186" spans="1:4">
      <c r="A27186"/>
      <c r="B27186"/>
    </row>
    <row r="27187" spans="1:4">
      <c r="A27187" s="289" t="s">
        <v>40998</v>
      </c>
      <c r="B27187" s="289" t="s">
        <v>40999</v>
      </c>
    </row>
    <row r="27188" spans="1:4">
      <c r="A27188" s="290" t="s">
        <v>16137</v>
      </c>
      <c r="B27188" s="290" t="s">
        <v>41000</v>
      </c>
      <c r="C27188" s="291" t="s">
        <v>41001</v>
      </c>
      <c r="D27188" s="291" t="s">
        <v>41002</v>
      </c>
    </row>
    <row r="27189" spans="1:4">
      <c r="A27189" s="289" t="s">
        <v>41443</v>
      </c>
      <c r="B27189" s="289" t="s">
        <v>41444</v>
      </c>
    </row>
    <row r="27190" spans="1:4">
      <c r="A27190" s="292">
        <v>89046</v>
      </c>
      <c r="B27190" s="289" t="s">
        <v>49939</v>
      </c>
      <c r="D27190" s="293" t="s">
        <v>28764</v>
      </c>
    </row>
    <row r="27191" spans="1:4">
      <c r="A27191"/>
      <c r="B27191" s="289" t="s">
        <v>49940</v>
      </c>
    </row>
    <row r="27192" spans="1:4">
      <c r="A27192"/>
      <c r="B27192" s="289" t="s">
        <v>49941</v>
      </c>
    </row>
    <row r="27193" spans="1:4">
      <c r="A27193" s="292">
        <v>89171</v>
      </c>
      <c r="B27193" s="289" t="s">
        <v>49939</v>
      </c>
      <c r="D27193" s="293" t="s">
        <v>1096</v>
      </c>
    </row>
    <row r="27194" spans="1:4">
      <c r="A27194"/>
      <c r="B27194" s="289" t="s">
        <v>49940</v>
      </c>
    </row>
    <row r="27195" spans="1:4">
      <c r="A27195"/>
      <c r="B27195" s="289" t="s">
        <v>49942</v>
      </c>
    </row>
    <row r="27196" spans="1:4">
      <c r="A27196" s="292">
        <v>93389</v>
      </c>
      <c r="B27196" s="289" t="s">
        <v>49943</v>
      </c>
      <c r="D27196" s="293" t="s">
        <v>49944</v>
      </c>
    </row>
    <row r="27197" spans="1:4">
      <c r="A27197"/>
      <c r="B27197" s="289" t="s">
        <v>49945</v>
      </c>
    </row>
    <row r="27198" spans="1:4">
      <c r="A27198"/>
      <c r="B27198" s="289" t="s">
        <v>38680</v>
      </c>
    </row>
    <row r="27199" spans="1:4">
      <c r="A27199" s="292">
        <v>93390</v>
      </c>
      <c r="B27199" s="289" t="s">
        <v>49943</v>
      </c>
      <c r="D27199" s="293" t="s">
        <v>170</v>
      </c>
    </row>
    <row r="27200" spans="1:4">
      <c r="A27200"/>
      <c r="B27200" s="289" t="s">
        <v>49946</v>
      </c>
    </row>
    <row r="27201" spans="1:4">
      <c r="A27201"/>
      <c r="B27201" s="289" t="s">
        <v>49947</v>
      </c>
    </row>
    <row r="27202" spans="1:4">
      <c r="A27202" s="292">
        <v>93391</v>
      </c>
      <c r="B27202" s="289" t="s">
        <v>49943</v>
      </c>
      <c r="D27202" s="293" t="s">
        <v>40236</v>
      </c>
    </row>
    <row r="27203" spans="1:4">
      <c r="A27203"/>
      <c r="B27203" s="289" t="s">
        <v>49948</v>
      </c>
    </row>
    <row r="27204" spans="1:4">
      <c r="A27204"/>
      <c r="B27204" s="289" t="s">
        <v>49854</v>
      </c>
    </row>
    <row r="27205" spans="1:4">
      <c r="A27205" s="289" t="s">
        <v>15611</v>
      </c>
      <c r="B27205" s="289" t="s">
        <v>15612</v>
      </c>
    </row>
    <row r="27206" spans="1:4">
      <c r="A27206" s="292">
        <v>73743</v>
      </c>
      <c r="B27206" s="289" t="s">
        <v>15613</v>
      </c>
    </row>
    <row r="27207" spans="1:4">
      <c r="A27207" s="289" t="s">
        <v>15614</v>
      </c>
      <c r="B27207" s="289" t="s">
        <v>49949</v>
      </c>
      <c r="D27207" s="293" t="s">
        <v>49950</v>
      </c>
    </row>
    <row r="27208" spans="1:4">
      <c r="A27208"/>
      <c r="B27208" s="289" t="s">
        <v>15615</v>
      </c>
    </row>
    <row r="27209" spans="1:4">
      <c r="A27209" s="292">
        <v>73921</v>
      </c>
      <c r="B27209" s="289" t="s">
        <v>15616</v>
      </c>
    </row>
    <row r="27210" spans="1:4">
      <c r="A27210" s="289" t="s">
        <v>15617</v>
      </c>
      <c r="B27210" s="289" t="s">
        <v>49951</v>
      </c>
      <c r="D27210" s="293" t="s">
        <v>18327</v>
      </c>
    </row>
    <row r="27211" spans="1:4">
      <c r="A27211"/>
      <c r="B27211" s="289" t="s">
        <v>15618</v>
      </c>
    </row>
    <row r="27212" spans="1:4">
      <c r="A27212" s="292">
        <v>84183</v>
      </c>
      <c r="B27212" s="289" t="s">
        <v>49952</v>
      </c>
      <c r="D27212" s="293" t="s">
        <v>16686</v>
      </c>
    </row>
    <row r="27213" spans="1:4">
      <c r="A27213"/>
      <c r="B27213" s="289" t="s">
        <v>15618</v>
      </c>
    </row>
    <row r="27214" spans="1:4">
      <c r="A27214" s="292">
        <v>98670</v>
      </c>
      <c r="B27214" s="289" t="s">
        <v>49953</v>
      </c>
      <c r="D27214" s="293" t="s">
        <v>49954</v>
      </c>
    </row>
    <row r="27215" spans="1:4">
      <c r="A27215"/>
      <c r="B27215" s="289" t="s">
        <v>49955</v>
      </c>
    </row>
    <row r="27216" spans="1:4">
      <c r="A27216" s="292">
        <v>98671</v>
      </c>
      <c r="B27216" s="289" t="s">
        <v>49956</v>
      </c>
      <c r="C27216" s="288" t="s">
        <v>1201</v>
      </c>
      <c r="D27216" s="293" t="s">
        <v>49957</v>
      </c>
    </row>
    <row r="27218" spans="1:4">
      <c r="A27218" s="287" t="s">
        <v>40995</v>
      </c>
      <c r="B27218"/>
      <c r="D27218" s="288" t="s">
        <v>49958</v>
      </c>
    </row>
    <row r="27219" spans="1:4">
      <c r="A27219" s="289" t="s">
        <v>40997</v>
      </c>
      <c r="B27219"/>
    </row>
    <row r="27220" spans="1:4">
      <c r="A27220"/>
      <c r="B27220"/>
    </row>
    <row r="27221" spans="1:4">
      <c r="A27221" s="289" t="s">
        <v>40998</v>
      </c>
      <c r="B27221" s="289" t="s">
        <v>40999</v>
      </c>
    </row>
    <row r="27222" spans="1:4">
      <c r="A27222" s="290" t="s">
        <v>16137</v>
      </c>
      <c r="B27222" s="290" t="s">
        <v>41000</v>
      </c>
      <c r="C27222" s="291" t="s">
        <v>41001</v>
      </c>
      <c r="D27222" s="291" t="s">
        <v>41002</v>
      </c>
    </row>
    <row r="27223" spans="1:4">
      <c r="A27223" s="289" t="s">
        <v>41003</v>
      </c>
      <c r="B27223" s="289" t="s">
        <v>14347</v>
      </c>
    </row>
    <row r="27224" spans="1:4">
      <c r="A27224" s="292">
        <v>98672</v>
      </c>
      <c r="B27224" s="289" t="s">
        <v>49959</v>
      </c>
      <c r="C27224" s="288" t="s">
        <v>1201</v>
      </c>
      <c r="D27224" s="293" t="s">
        <v>49960</v>
      </c>
    </row>
    <row r="27225" spans="1:4">
      <c r="A27225" s="292">
        <v>98673</v>
      </c>
      <c r="B27225" s="289" t="s">
        <v>49961</v>
      </c>
      <c r="D27225" s="293" t="s">
        <v>49962</v>
      </c>
    </row>
    <row r="27226" spans="1:4">
      <c r="A27226"/>
      <c r="B27226" s="289" t="s">
        <v>49963</v>
      </c>
    </row>
    <row r="27227" spans="1:4">
      <c r="A27227" s="292">
        <v>98679</v>
      </c>
      <c r="B27227" s="289" t="s">
        <v>49964</v>
      </c>
      <c r="D27227" s="293" t="s">
        <v>1588</v>
      </c>
    </row>
    <row r="27228" spans="1:4">
      <c r="A27228"/>
      <c r="B27228" s="289" t="s">
        <v>49965</v>
      </c>
    </row>
    <row r="27229" spans="1:4">
      <c r="A27229" s="292">
        <v>98680</v>
      </c>
      <c r="B27229" s="289" t="s">
        <v>49964</v>
      </c>
      <c r="D27229" s="293" t="s">
        <v>1095</v>
      </c>
    </row>
    <row r="27230" spans="1:4">
      <c r="A27230"/>
      <c r="B27230" s="289" t="s">
        <v>49966</v>
      </c>
    </row>
    <row r="27231" spans="1:4">
      <c r="A27231" s="292">
        <v>98681</v>
      </c>
      <c r="B27231" s="289" t="s">
        <v>49967</v>
      </c>
      <c r="D27231" s="293" t="s">
        <v>891</v>
      </c>
    </row>
    <row r="27232" spans="1:4">
      <c r="A27232"/>
      <c r="B27232" s="289" t="s">
        <v>49968</v>
      </c>
    </row>
    <row r="27233" spans="1:4">
      <c r="A27233" s="292">
        <v>98682</v>
      </c>
      <c r="B27233" s="289" t="s">
        <v>49967</v>
      </c>
      <c r="D27233" s="293" t="s">
        <v>37376</v>
      </c>
    </row>
    <row r="27234" spans="1:4">
      <c r="A27234"/>
      <c r="B27234" s="289" t="s">
        <v>49969</v>
      </c>
    </row>
    <row r="27235" spans="1:4">
      <c r="A27235" s="292">
        <v>98685</v>
      </c>
      <c r="B27235" s="289" t="s">
        <v>49970</v>
      </c>
      <c r="C27235" s="288" t="s">
        <v>293</v>
      </c>
      <c r="D27235" s="293" t="s">
        <v>37427</v>
      </c>
    </row>
    <row r="27236" spans="1:4">
      <c r="A27236" s="292">
        <v>98686</v>
      </c>
      <c r="B27236" s="289" t="s">
        <v>49971</v>
      </c>
      <c r="C27236" s="288" t="s">
        <v>293</v>
      </c>
      <c r="D27236" s="293" t="s">
        <v>2284</v>
      </c>
    </row>
    <row r="27237" spans="1:4">
      <c r="A27237" s="292">
        <v>98688</v>
      </c>
      <c r="B27237" s="289" t="s">
        <v>49972</v>
      </c>
      <c r="C27237" s="288" t="s">
        <v>293</v>
      </c>
      <c r="D27237" s="293" t="s">
        <v>2540</v>
      </c>
    </row>
    <row r="27238" spans="1:4">
      <c r="A27238" s="292">
        <v>98689</v>
      </c>
      <c r="B27238" s="289" t="s">
        <v>49973</v>
      </c>
      <c r="C27238" s="288" t="s">
        <v>293</v>
      </c>
      <c r="D27238" s="293" t="s">
        <v>37008</v>
      </c>
    </row>
    <row r="27239" spans="1:4">
      <c r="A27239" s="289" t="s">
        <v>15619</v>
      </c>
      <c r="B27239" s="289" t="s">
        <v>15620</v>
      </c>
    </row>
    <row r="27240" spans="1:4">
      <c r="A27240" s="292">
        <v>72187</v>
      </c>
      <c r="B27240" s="289" t="s">
        <v>49974</v>
      </c>
      <c r="D27240" s="293" t="s">
        <v>49975</v>
      </c>
    </row>
    <row r="27241" spans="1:4">
      <c r="A27241"/>
      <c r="B27241" s="289" t="s">
        <v>15622</v>
      </c>
    </row>
    <row r="27242" spans="1:4">
      <c r="A27242" s="292">
        <v>72188</v>
      </c>
      <c r="B27242" s="289" t="s">
        <v>49976</v>
      </c>
      <c r="D27242" s="293" t="s">
        <v>49975</v>
      </c>
    </row>
    <row r="27243" spans="1:4">
      <c r="A27243"/>
      <c r="B27243" s="289" t="s">
        <v>15623</v>
      </c>
    </row>
    <row r="27244" spans="1:4">
      <c r="A27244" s="292">
        <v>73876</v>
      </c>
      <c r="B27244" s="289" t="s">
        <v>15624</v>
      </c>
    </row>
    <row r="27245" spans="1:4">
      <c r="A27245" s="289" t="s">
        <v>15625</v>
      </c>
      <c r="B27245" s="289" t="s">
        <v>15626</v>
      </c>
      <c r="C27245" s="288" t="s">
        <v>1201</v>
      </c>
      <c r="D27245" s="293" t="s">
        <v>49977</v>
      </c>
    </row>
    <row r="27246" spans="1:4">
      <c r="A27246" s="292">
        <v>84186</v>
      </c>
      <c r="B27246" s="289" t="s">
        <v>15627</v>
      </c>
      <c r="C27246" s="288" t="s">
        <v>1201</v>
      </c>
      <c r="D27246" s="293" t="s">
        <v>20415</v>
      </c>
    </row>
    <row r="27247" spans="1:4">
      <c r="A27247" s="292">
        <v>84187</v>
      </c>
      <c r="B27247" s="289" t="s">
        <v>15628</v>
      </c>
      <c r="C27247" s="288" t="s">
        <v>1201</v>
      </c>
      <c r="D27247" s="293" t="s">
        <v>2481</v>
      </c>
    </row>
    <row r="27248" spans="1:4">
      <c r="A27248" s="289" t="s">
        <v>15629</v>
      </c>
      <c r="B27248" s="289" t="s">
        <v>15630</v>
      </c>
    </row>
    <row r="27249" spans="1:4">
      <c r="A27249" s="292">
        <v>72136</v>
      </c>
      <c r="B27249" s="289" t="s">
        <v>49978</v>
      </c>
      <c r="D27249" s="293" t="s">
        <v>39129</v>
      </c>
    </row>
    <row r="27250" spans="1:4">
      <c r="A27250"/>
      <c r="B27250" s="289" t="s">
        <v>15631</v>
      </c>
    </row>
    <row r="27252" spans="1:4">
      <c r="A27252" s="287" t="s">
        <v>40995</v>
      </c>
      <c r="B27252"/>
      <c r="D27252" s="288" t="s">
        <v>49979</v>
      </c>
    </row>
    <row r="27253" spans="1:4">
      <c r="A27253" s="289" t="s">
        <v>40997</v>
      </c>
      <c r="B27253"/>
    </row>
    <row r="27254" spans="1:4">
      <c r="A27254"/>
      <c r="B27254"/>
    </row>
    <row r="27255" spans="1:4">
      <c r="A27255" s="289" t="s">
        <v>40998</v>
      </c>
      <c r="B27255" s="289" t="s">
        <v>40999</v>
      </c>
    </row>
    <row r="27256" spans="1:4">
      <c r="A27256" s="290" t="s">
        <v>16137</v>
      </c>
      <c r="B27256" s="290" t="s">
        <v>41000</v>
      </c>
      <c r="C27256" s="291" t="s">
        <v>41001</v>
      </c>
      <c r="D27256" s="291" t="s">
        <v>41002</v>
      </c>
    </row>
    <row r="27257" spans="1:4">
      <c r="A27257" s="289" t="s">
        <v>41443</v>
      </c>
      <c r="B27257" s="289" t="s">
        <v>41444</v>
      </c>
    </row>
    <row r="27258" spans="1:4">
      <c r="A27258" s="292">
        <v>72137</v>
      </c>
      <c r="B27258" s="289" t="s">
        <v>49980</v>
      </c>
      <c r="D27258" s="293" t="s">
        <v>40242</v>
      </c>
    </row>
    <row r="27259" spans="1:4">
      <c r="A27259"/>
      <c r="B27259" s="289" t="s">
        <v>15632</v>
      </c>
    </row>
    <row r="27260" spans="1:4">
      <c r="A27260" s="292">
        <v>72815</v>
      </c>
      <c r="B27260" s="289" t="s">
        <v>15633</v>
      </c>
      <c r="C27260" s="288" t="s">
        <v>1201</v>
      </c>
      <c r="D27260" s="293" t="s">
        <v>2650</v>
      </c>
    </row>
    <row r="27261" spans="1:4">
      <c r="A27261" s="289" t="s">
        <v>15634</v>
      </c>
      <c r="B27261" s="289" t="s">
        <v>15635</v>
      </c>
    </row>
    <row r="27262" spans="1:4">
      <c r="A27262" s="292">
        <v>84191</v>
      </c>
      <c r="B27262" s="289" t="s">
        <v>49981</v>
      </c>
      <c r="D27262" s="293" t="s">
        <v>34838</v>
      </c>
    </row>
    <row r="27263" spans="1:4">
      <c r="A27263"/>
      <c r="B27263" s="289" t="s">
        <v>15636</v>
      </c>
    </row>
    <row r="27264" spans="1:4">
      <c r="A27264" s="289" t="s">
        <v>15637</v>
      </c>
      <c r="B27264" s="289" t="s">
        <v>15638</v>
      </c>
    </row>
    <row r="27265" spans="1:4">
      <c r="A27265" s="292">
        <v>74111</v>
      </c>
      <c r="B27265" s="289" t="s">
        <v>15639</v>
      </c>
    </row>
    <row r="27266" spans="1:4">
      <c r="A27266" s="289" t="s">
        <v>15640</v>
      </c>
      <c r="B27266" s="289" t="s">
        <v>49982</v>
      </c>
      <c r="D27266" s="293" t="s">
        <v>2111</v>
      </c>
    </row>
    <row r="27267" spans="1:4">
      <c r="A27267"/>
      <c r="B27267" s="289" t="s">
        <v>15641</v>
      </c>
    </row>
    <row r="27268" spans="1:4">
      <c r="A27268" s="292">
        <v>98695</v>
      </c>
      <c r="B27268" s="289" t="s">
        <v>49983</v>
      </c>
      <c r="C27268" s="288" t="s">
        <v>293</v>
      </c>
      <c r="D27268" s="293" t="s">
        <v>1585</v>
      </c>
    </row>
    <row r="27269" spans="1:4">
      <c r="A27269" s="292">
        <v>98697</v>
      </c>
      <c r="B27269" s="289" t="s">
        <v>49984</v>
      </c>
      <c r="C27269" s="288" t="s">
        <v>293</v>
      </c>
      <c r="D27269" s="293" t="s">
        <v>22085</v>
      </c>
    </row>
    <row r="27270" spans="1:4">
      <c r="A27270" s="289" t="s">
        <v>15642</v>
      </c>
      <c r="B27270" s="289" t="s">
        <v>15643</v>
      </c>
    </row>
    <row r="27271" spans="1:4">
      <c r="A27271" s="292">
        <v>73886</v>
      </c>
      <c r="B27271" s="289" t="s">
        <v>15644</v>
      </c>
    </row>
    <row r="27272" spans="1:4">
      <c r="A27272" s="289" t="s">
        <v>15645</v>
      </c>
      <c r="B27272" s="289" t="s">
        <v>15646</v>
      </c>
      <c r="C27272" s="288" t="s">
        <v>293</v>
      </c>
      <c r="D27272" s="293" t="s">
        <v>2317</v>
      </c>
    </row>
    <row r="27273" spans="1:4">
      <c r="A27273" s="292">
        <v>84162</v>
      </c>
      <c r="B27273" s="289" t="s">
        <v>49985</v>
      </c>
      <c r="C27273" s="288" t="s">
        <v>293</v>
      </c>
      <c r="D27273" s="293" t="s">
        <v>1935</v>
      </c>
    </row>
    <row r="27274" spans="1:4">
      <c r="A27274" s="289" t="s">
        <v>15647</v>
      </c>
      <c r="B27274" s="289" t="s">
        <v>15648</v>
      </c>
    </row>
    <row r="27275" spans="1:4">
      <c r="A27275" s="292">
        <v>88648</v>
      </c>
      <c r="B27275" s="289" t="s">
        <v>49986</v>
      </c>
      <c r="D27275" s="293" t="s">
        <v>1974</v>
      </c>
    </row>
    <row r="27276" spans="1:4">
      <c r="A27276"/>
      <c r="B27276" s="289" t="s">
        <v>49987</v>
      </c>
    </row>
    <row r="27277" spans="1:4">
      <c r="A27277" s="292">
        <v>88649</v>
      </c>
      <c r="B27277" s="289" t="s">
        <v>49988</v>
      </c>
      <c r="D27277" s="293" t="s">
        <v>695</v>
      </c>
    </row>
    <row r="27278" spans="1:4">
      <c r="A27278"/>
      <c r="B27278" s="289" t="s">
        <v>49989</v>
      </c>
    </row>
    <row r="27279" spans="1:4">
      <c r="A27279" s="292">
        <v>88650</v>
      </c>
      <c r="B27279" s="289" t="s">
        <v>49988</v>
      </c>
      <c r="D27279" s="293" t="s">
        <v>932</v>
      </c>
    </row>
    <row r="27280" spans="1:4">
      <c r="A27280"/>
      <c r="B27280" s="289" t="s">
        <v>49990</v>
      </c>
    </row>
    <row r="27281" spans="1:4">
      <c r="A27281" s="292">
        <v>96467</v>
      </c>
      <c r="B27281" s="289" t="s">
        <v>49991</v>
      </c>
      <c r="D27281" s="293" t="s">
        <v>55</v>
      </c>
    </row>
    <row r="27282" spans="1:4">
      <c r="A27282"/>
      <c r="B27282" s="289" t="s">
        <v>49992</v>
      </c>
    </row>
    <row r="27283" spans="1:4">
      <c r="A27283" s="289" t="s">
        <v>15649</v>
      </c>
      <c r="B27283" s="289" t="s">
        <v>15650</v>
      </c>
    </row>
    <row r="27284" spans="1:4">
      <c r="A27284" s="292">
        <v>73850</v>
      </c>
      <c r="B27284" s="289" t="s">
        <v>15651</v>
      </c>
    </row>
    <row r="27286" spans="1:4">
      <c r="A27286" s="287" t="s">
        <v>40995</v>
      </c>
      <c r="B27286"/>
      <c r="D27286" s="288" t="s">
        <v>49993</v>
      </c>
    </row>
    <row r="27287" spans="1:4">
      <c r="A27287" s="289" t="s">
        <v>40997</v>
      </c>
      <c r="B27287"/>
    </row>
    <row r="27288" spans="1:4">
      <c r="A27288"/>
      <c r="B27288"/>
    </row>
    <row r="27289" spans="1:4">
      <c r="A27289" s="289" t="s">
        <v>40998</v>
      </c>
      <c r="B27289" s="289" t="s">
        <v>40999</v>
      </c>
    </row>
    <row r="27290" spans="1:4">
      <c r="A27290" s="290" t="s">
        <v>16137</v>
      </c>
      <c r="B27290" s="290" t="s">
        <v>41000</v>
      </c>
      <c r="C27290" s="291" t="s">
        <v>41001</v>
      </c>
      <c r="D27290" s="291" t="s">
        <v>41002</v>
      </c>
    </row>
    <row r="27291" spans="1:4">
      <c r="A27291" s="289" t="s">
        <v>41443</v>
      </c>
      <c r="B27291" s="289" t="s">
        <v>41444</v>
      </c>
    </row>
    <row r="27292" spans="1:4">
      <c r="A27292" s="292" t="s">
        <v>15652</v>
      </c>
      <c r="B27292" s="289" t="s">
        <v>15653</v>
      </c>
      <c r="C27292" s="288" t="s">
        <v>293</v>
      </c>
      <c r="D27292" s="293" t="s">
        <v>19664</v>
      </c>
    </row>
    <row r="27293" spans="1:4">
      <c r="A27293" s="292">
        <v>84168</v>
      </c>
      <c r="B27293" s="289" t="s">
        <v>49994</v>
      </c>
      <c r="D27293" s="293" t="s">
        <v>887</v>
      </c>
    </row>
    <row r="27294" spans="1:4">
      <c r="A27294"/>
      <c r="B27294" s="289" t="s">
        <v>15654</v>
      </c>
    </row>
    <row r="27295" spans="1:4">
      <c r="A27295" s="289" t="s">
        <v>15655</v>
      </c>
      <c r="B27295" s="289" t="s">
        <v>15656</v>
      </c>
    </row>
    <row r="27296" spans="1:4">
      <c r="A27296" s="292">
        <v>68325</v>
      </c>
      <c r="B27296" s="289" t="s">
        <v>49995</v>
      </c>
      <c r="D27296" s="293" t="s">
        <v>38913</v>
      </c>
    </row>
    <row r="27297" spans="1:4">
      <c r="A27297"/>
      <c r="B27297" s="289" t="s">
        <v>15657</v>
      </c>
    </row>
    <row r="27298" spans="1:4">
      <c r="A27298" s="292">
        <v>68333</v>
      </c>
      <c r="B27298" s="289" t="s">
        <v>49996</v>
      </c>
      <c r="D27298" s="293" t="s">
        <v>21558</v>
      </c>
    </row>
    <row r="27299" spans="1:4">
      <c r="A27299"/>
      <c r="B27299" s="289" t="s">
        <v>15658</v>
      </c>
    </row>
    <row r="27300" spans="1:4">
      <c r="A27300" s="292">
        <v>72183</v>
      </c>
      <c r="B27300" s="289" t="s">
        <v>49997</v>
      </c>
      <c r="D27300" s="293" t="s">
        <v>49998</v>
      </c>
    </row>
    <row r="27301" spans="1:4">
      <c r="A27301"/>
      <c r="B27301" s="289" t="s">
        <v>15659</v>
      </c>
    </row>
    <row r="27302" spans="1:4">
      <c r="A27302" s="292">
        <v>84175</v>
      </c>
      <c r="B27302" s="289" t="s">
        <v>49999</v>
      </c>
      <c r="D27302" s="293" t="s">
        <v>10169</v>
      </c>
    </row>
    <row r="27303" spans="1:4">
      <c r="A27303"/>
      <c r="B27303" s="289" t="s">
        <v>15660</v>
      </c>
    </row>
    <row r="27304" spans="1:4">
      <c r="A27304" s="292">
        <v>84176</v>
      </c>
      <c r="B27304" s="289" t="s">
        <v>50000</v>
      </c>
      <c r="D27304" s="293" t="s">
        <v>36508</v>
      </c>
    </row>
    <row r="27305" spans="1:4">
      <c r="A27305"/>
      <c r="B27305" s="289" t="s">
        <v>15661</v>
      </c>
    </row>
    <row r="27306" spans="1:4">
      <c r="A27306" s="292">
        <v>94990</v>
      </c>
      <c r="B27306" s="289" t="s">
        <v>50001</v>
      </c>
      <c r="D27306" s="293" t="s">
        <v>50002</v>
      </c>
    </row>
    <row r="27307" spans="1:4">
      <c r="A27307"/>
      <c r="B27307" s="289" t="s">
        <v>50003</v>
      </c>
    </row>
    <row r="27308" spans="1:4">
      <c r="A27308"/>
      <c r="B27308" s="292">
        <v>16</v>
      </c>
    </row>
    <row r="27309" spans="1:4">
      <c r="A27309" s="292">
        <v>94991</v>
      </c>
      <c r="B27309" s="289" t="s">
        <v>50001</v>
      </c>
      <c r="D27309" s="293" t="s">
        <v>36985</v>
      </c>
    </row>
    <row r="27310" spans="1:4">
      <c r="A27310"/>
      <c r="B27310" s="289" t="s">
        <v>50004</v>
      </c>
    </row>
    <row r="27311" spans="1:4">
      <c r="A27311" s="292">
        <v>94992</v>
      </c>
      <c r="B27311" s="289" t="s">
        <v>50005</v>
      </c>
      <c r="D27311" s="293" t="s">
        <v>1280</v>
      </c>
    </row>
    <row r="27312" spans="1:4">
      <c r="A27312"/>
      <c r="B27312" s="289" t="s">
        <v>50006</v>
      </c>
    </row>
    <row r="27313" spans="1:4">
      <c r="A27313"/>
      <c r="B27313" s="289" t="s">
        <v>39130</v>
      </c>
    </row>
    <row r="27314" spans="1:4">
      <c r="A27314" s="292">
        <v>94993</v>
      </c>
      <c r="B27314" s="289" t="s">
        <v>50005</v>
      </c>
      <c r="D27314" s="293" t="s">
        <v>640</v>
      </c>
    </row>
    <row r="27315" spans="1:4">
      <c r="A27315"/>
      <c r="B27315" s="289" t="s">
        <v>50007</v>
      </c>
    </row>
    <row r="27316" spans="1:4">
      <c r="A27316"/>
      <c r="B27316" s="289" t="s">
        <v>50008</v>
      </c>
    </row>
    <row r="27318" spans="1:4">
      <c r="A27318" s="287" t="s">
        <v>40995</v>
      </c>
      <c r="B27318"/>
      <c r="D27318" s="288" t="s">
        <v>50009</v>
      </c>
    </row>
    <row r="27319" spans="1:4">
      <c r="A27319" s="289" t="s">
        <v>40997</v>
      </c>
      <c r="B27319"/>
    </row>
    <row r="27320" spans="1:4">
      <c r="A27320"/>
      <c r="B27320"/>
    </row>
    <row r="27321" spans="1:4">
      <c r="A27321" s="289" t="s">
        <v>40998</v>
      </c>
      <c r="B27321" s="289" t="s">
        <v>40999</v>
      </c>
    </row>
    <row r="27322" spans="1:4">
      <c r="A27322" s="290" t="s">
        <v>16137</v>
      </c>
      <c r="B27322" s="290" t="s">
        <v>41000</v>
      </c>
      <c r="C27322" s="291" t="s">
        <v>41001</v>
      </c>
      <c r="D27322" s="291" t="s">
        <v>41002</v>
      </c>
    </row>
    <row r="27323" spans="1:4">
      <c r="A27323" s="289" t="s">
        <v>41003</v>
      </c>
      <c r="B27323" s="289" t="s">
        <v>14347</v>
      </c>
    </row>
    <row r="27324" spans="1:4">
      <c r="A27324" s="292">
        <v>94994</v>
      </c>
      <c r="B27324" s="289" t="s">
        <v>50005</v>
      </c>
      <c r="D27324" s="293" t="s">
        <v>32256</v>
      </c>
    </row>
    <row r="27325" spans="1:4">
      <c r="A27325"/>
      <c r="B27325" s="289" t="s">
        <v>15662</v>
      </c>
    </row>
    <row r="27326" spans="1:4">
      <c r="A27326"/>
      <c r="B27326" s="289" t="s">
        <v>39130</v>
      </c>
    </row>
    <row r="27327" spans="1:4">
      <c r="A27327" s="292">
        <v>94995</v>
      </c>
      <c r="B27327" s="289" t="s">
        <v>50005</v>
      </c>
      <c r="D27327" s="293" t="s">
        <v>49664</v>
      </c>
    </row>
    <row r="27328" spans="1:4">
      <c r="A27328"/>
      <c r="B27328" s="289" t="s">
        <v>15663</v>
      </c>
    </row>
    <row r="27329" spans="1:4">
      <c r="A27329"/>
      <c r="B27329" s="289" t="s">
        <v>50008</v>
      </c>
    </row>
    <row r="27330" spans="1:4">
      <c r="A27330" s="292">
        <v>94996</v>
      </c>
      <c r="B27330" s="289" t="s">
        <v>50005</v>
      </c>
      <c r="D27330" s="293" t="s">
        <v>50010</v>
      </c>
    </row>
    <row r="27331" spans="1:4">
      <c r="A27331"/>
      <c r="B27331" s="289" t="s">
        <v>15664</v>
      </c>
    </row>
    <row r="27332" spans="1:4">
      <c r="A27332"/>
      <c r="B27332" s="289" t="s">
        <v>50011</v>
      </c>
    </row>
    <row r="27333" spans="1:4">
      <c r="A27333" s="292">
        <v>94997</v>
      </c>
      <c r="B27333" s="289" t="s">
        <v>50005</v>
      </c>
      <c r="D27333" s="293" t="s">
        <v>50012</v>
      </c>
    </row>
    <row r="27334" spans="1:4">
      <c r="A27334"/>
      <c r="B27334" s="289" t="s">
        <v>50013</v>
      </c>
    </row>
    <row r="27335" spans="1:4">
      <c r="A27335"/>
      <c r="B27335" s="289" t="s">
        <v>50014</v>
      </c>
    </row>
    <row r="27336" spans="1:4">
      <c r="A27336" s="292">
        <v>94998</v>
      </c>
      <c r="B27336" s="289" t="s">
        <v>50005</v>
      </c>
      <c r="D27336" s="293" t="s">
        <v>29611</v>
      </c>
    </row>
    <row r="27337" spans="1:4">
      <c r="A27337"/>
      <c r="B27337" s="289" t="s">
        <v>15665</v>
      </c>
    </row>
    <row r="27338" spans="1:4">
      <c r="A27338"/>
      <c r="B27338" s="289" t="s">
        <v>50011</v>
      </c>
    </row>
    <row r="27339" spans="1:4">
      <c r="A27339" s="292">
        <v>94999</v>
      </c>
      <c r="B27339" s="289" t="s">
        <v>50005</v>
      </c>
      <c r="D27339" s="293" t="s">
        <v>37014</v>
      </c>
    </row>
    <row r="27340" spans="1:4">
      <c r="A27340"/>
      <c r="B27340" s="289" t="s">
        <v>50015</v>
      </c>
    </row>
    <row r="27341" spans="1:4">
      <c r="A27341"/>
      <c r="B27341" s="289" t="s">
        <v>50014</v>
      </c>
    </row>
    <row r="27342" spans="1:4">
      <c r="A27342" s="289" t="s">
        <v>15666</v>
      </c>
      <c r="B27342" s="289" t="s">
        <v>15667</v>
      </c>
    </row>
    <row r="27343" spans="1:4">
      <c r="A27343" s="292">
        <v>87620</v>
      </c>
      <c r="B27343" s="289" t="s">
        <v>50016</v>
      </c>
      <c r="D27343" s="293" t="s">
        <v>26491</v>
      </c>
    </row>
    <row r="27344" spans="1:4">
      <c r="A27344"/>
      <c r="B27344" s="289" t="s">
        <v>50017</v>
      </c>
    </row>
    <row r="27345" spans="1:4">
      <c r="A27345"/>
      <c r="B27345" s="289" t="s">
        <v>50018</v>
      </c>
    </row>
    <row r="27346" spans="1:4">
      <c r="A27346" s="292">
        <v>87622</v>
      </c>
      <c r="B27346" s="289" t="s">
        <v>50019</v>
      </c>
      <c r="D27346" s="293" t="s">
        <v>1731</v>
      </c>
    </row>
    <row r="27347" spans="1:4">
      <c r="A27347"/>
      <c r="B27347" s="289" t="s">
        <v>50020</v>
      </c>
    </row>
    <row r="27348" spans="1:4">
      <c r="A27348" s="292">
        <v>87623</v>
      </c>
      <c r="B27348" s="289" t="s">
        <v>50021</v>
      </c>
      <c r="D27348" s="293" t="s">
        <v>50022</v>
      </c>
    </row>
    <row r="27349" spans="1:4">
      <c r="A27349"/>
      <c r="B27349" s="289" t="s">
        <v>50023</v>
      </c>
    </row>
    <row r="27350" spans="1:4">
      <c r="A27350"/>
      <c r="B27350" s="292">
        <v>14</v>
      </c>
    </row>
    <row r="27352" spans="1:4">
      <c r="A27352" s="287" t="s">
        <v>40995</v>
      </c>
      <c r="B27352"/>
      <c r="D27352" s="288" t="s">
        <v>50024</v>
      </c>
    </row>
    <row r="27353" spans="1:4">
      <c r="A27353" s="289" t="s">
        <v>40997</v>
      </c>
      <c r="B27353"/>
    </row>
    <row r="27354" spans="1:4">
      <c r="A27354"/>
      <c r="B27354"/>
    </row>
    <row r="27355" spans="1:4">
      <c r="A27355" s="289" t="s">
        <v>40998</v>
      </c>
      <c r="B27355" s="289" t="s">
        <v>40999</v>
      </c>
    </row>
    <row r="27356" spans="1:4">
      <c r="A27356" s="290" t="s">
        <v>16137</v>
      </c>
      <c r="B27356" s="290" t="s">
        <v>41000</v>
      </c>
      <c r="C27356" s="291" t="s">
        <v>41001</v>
      </c>
      <c r="D27356" s="291" t="s">
        <v>41002</v>
      </c>
    </row>
    <row r="27357" spans="1:4">
      <c r="A27357" s="289" t="s">
        <v>41003</v>
      </c>
      <c r="B27357" s="289" t="s">
        <v>14347</v>
      </c>
    </row>
    <row r="27358" spans="1:4">
      <c r="A27358" s="292">
        <v>87624</v>
      </c>
      <c r="B27358" s="289" t="s">
        <v>50025</v>
      </c>
      <c r="D27358" s="293" t="s">
        <v>18286</v>
      </c>
    </row>
    <row r="27359" spans="1:4">
      <c r="A27359"/>
      <c r="B27359" s="289" t="s">
        <v>50026</v>
      </c>
    </row>
    <row r="27360" spans="1:4">
      <c r="A27360" s="292">
        <v>87630</v>
      </c>
      <c r="B27360" s="289" t="s">
        <v>50016</v>
      </c>
      <c r="D27360" s="293" t="s">
        <v>2554</v>
      </c>
    </row>
    <row r="27361" spans="1:4">
      <c r="A27361"/>
      <c r="B27361" s="289" t="s">
        <v>50017</v>
      </c>
    </row>
    <row r="27362" spans="1:4">
      <c r="A27362"/>
      <c r="B27362" s="289" t="s">
        <v>50027</v>
      </c>
    </row>
    <row r="27363" spans="1:4">
      <c r="A27363" s="292">
        <v>87632</v>
      </c>
      <c r="B27363" s="289" t="s">
        <v>50019</v>
      </c>
      <c r="D27363" s="293" t="s">
        <v>38833</v>
      </c>
    </row>
    <row r="27364" spans="1:4">
      <c r="A27364"/>
      <c r="B27364" s="289" t="s">
        <v>50028</v>
      </c>
    </row>
    <row r="27365" spans="1:4">
      <c r="A27365" s="292">
        <v>87633</v>
      </c>
      <c r="B27365" s="289" t="s">
        <v>50021</v>
      </c>
      <c r="D27365" s="293" t="s">
        <v>32932</v>
      </c>
    </row>
    <row r="27366" spans="1:4">
      <c r="A27366"/>
      <c r="B27366" s="289" t="s">
        <v>50029</v>
      </c>
    </row>
    <row r="27367" spans="1:4">
      <c r="A27367"/>
      <c r="B27367" s="292">
        <v>14</v>
      </c>
    </row>
    <row r="27368" spans="1:4">
      <c r="A27368" s="292">
        <v>87634</v>
      </c>
      <c r="B27368" s="289" t="s">
        <v>50025</v>
      </c>
      <c r="D27368" s="293" t="s">
        <v>50030</v>
      </c>
    </row>
    <row r="27369" spans="1:4">
      <c r="A27369"/>
      <c r="B27369" s="289" t="s">
        <v>50031</v>
      </c>
    </row>
    <row r="27370" spans="1:4">
      <c r="A27370" s="292">
        <v>87640</v>
      </c>
      <c r="B27370" s="289" t="s">
        <v>50016</v>
      </c>
      <c r="D27370" s="293" t="s">
        <v>31441</v>
      </c>
    </row>
    <row r="27371" spans="1:4">
      <c r="A27371"/>
      <c r="B27371" s="289" t="s">
        <v>50017</v>
      </c>
    </row>
    <row r="27372" spans="1:4">
      <c r="A27372"/>
      <c r="B27372" s="289" t="s">
        <v>50032</v>
      </c>
    </row>
    <row r="27373" spans="1:4">
      <c r="A27373" s="292">
        <v>87642</v>
      </c>
      <c r="B27373" s="289" t="s">
        <v>50019</v>
      </c>
      <c r="D27373" s="293" t="s">
        <v>37465</v>
      </c>
    </row>
    <row r="27374" spans="1:4">
      <c r="A27374"/>
      <c r="B27374" s="289" t="s">
        <v>50033</v>
      </c>
    </row>
    <row r="27375" spans="1:4">
      <c r="A27375" s="292">
        <v>87643</v>
      </c>
      <c r="B27375" s="289" t="s">
        <v>50021</v>
      </c>
      <c r="D27375" s="293" t="s">
        <v>50034</v>
      </c>
    </row>
    <row r="27376" spans="1:4">
      <c r="A27376"/>
      <c r="B27376" s="289" t="s">
        <v>50035</v>
      </c>
    </row>
    <row r="27377" spans="1:4">
      <c r="A27377"/>
      <c r="B27377" s="292">
        <v>14</v>
      </c>
    </row>
    <row r="27378" spans="1:4">
      <c r="A27378" s="292">
        <v>87644</v>
      </c>
      <c r="B27378" s="289" t="s">
        <v>50025</v>
      </c>
      <c r="D27378" s="293" t="s">
        <v>50036</v>
      </c>
    </row>
    <row r="27379" spans="1:4">
      <c r="A27379"/>
      <c r="B27379" s="289" t="s">
        <v>50037</v>
      </c>
    </row>
    <row r="27380" spans="1:4">
      <c r="A27380" s="292">
        <v>87680</v>
      </c>
      <c r="B27380" s="289" t="s">
        <v>50016</v>
      </c>
      <c r="D27380" s="293" t="s">
        <v>2778</v>
      </c>
    </row>
    <row r="27381" spans="1:4">
      <c r="A27381"/>
      <c r="B27381" s="289" t="s">
        <v>50038</v>
      </c>
    </row>
    <row r="27382" spans="1:4">
      <c r="A27382"/>
      <c r="B27382" s="289" t="s">
        <v>50039</v>
      </c>
    </row>
    <row r="27384" spans="1:4">
      <c r="A27384" s="287" t="s">
        <v>40995</v>
      </c>
      <c r="B27384"/>
      <c r="D27384" s="288" t="s">
        <v>50040</v>
      </c>
    </row>
    <row r="27385" spans="1:4">
      <c r="A27385" s="289" t="s">
        <v>40997</v>
      </c>
      <c r="B27385"/>
    </row>
    <row r="27386" spans="1:4">
      <c r="A27386"/>
      <c r="B27386"/>
    </row>
    <row r="27387" spans="1:4">
      <c r="A27387" s="289" t="s">
        <v>40998</v>
      </c>
      <c r="B27387" s="289" t="s">
        <v>40999</v>
      </c>
    </row>
    <row r="27388" spans="1:4">
      <c r="A27388" s="290" t="s">
        <v>16137</v>
      </c>
      <c r="B27388" s="290" t="s">
        <v>41000</v>
      </c>
      <c r="C27388" s="291" t="s">
        <v>41001</v>
      </c>
      <c r="D27388" s="291" t="s">
        <v>41002</v>
      </c>
    </row>
    <row r="27389" spans="1:4">
      <c r="A27389" s="289" t="s">
        <v>41003</v>
      </c>
      <c r="B27389" s="289" t="s">
        <v>14347</v>
      </c>
    </row>
    <row r="27390" spans="1:4">
      <c r="A27390" s="292">
        <v>87682</v>
      </c>
      <c r="B27390" s="289" t="s">
        <v>50019</v>
      </c>
      <c r="D27390" s="293" t="s">
        <v>27080</v>
      </c>
    </row>
    <row r="27391" spans="1:4">
      <c r="A27391"/>
      <c r="B27391" s="289" t="s">
        <v>50041</v>
      </c>
    </row>
    <row r="27392" spans="1:4">
      <c r="A27392"/>
      <c r="B27392" s="289" t="s">
        <v>14413</v>
      </c>
    </row>
    <row r="27393" spans="1:4">
      <c r="A27393" s="292">
        <v>87683</v>
      </c>
      <c r="B27393" s="289" t="s">
        <v>50021</v>
      </c>
      <c r="D27393" s="293" t="s">
        <v>50042</v>
      </c>
    </row>
    <row r="27394" spans="1:4">
      <c r="A27394"/>
      <c r="B27394" s="289" t="s">
        <v>50043</v>
      </c>
    </row>
    <row r="27395" spans="1:4">
      <c r="A27395"/>
      <c r="B27395" s="289" t="s">
        <v>14425</v>
      </c>
    </row>
    <row r="27396" spans="1:4">
      <c r="A27396" s="292">
        <v>87684</v>
      </c>
      <c r="B27396" s="289" t="s">
        <v>50025</v>
      </c>
      <c r="D27396" s="293" t="s">
        <v>50044</v>
      </c>
    </row>
    <row r="27397" spans="1:4">
      <c r="A27397"/>
      <c r="B27397" s="289" t="s">
        <v>50045</v>
      </c>
    </row>
    <row r="27398" spans="1:4">
      <c r="A27398" s="292">
        <v>87690</v>
      </c>
      <c r="B27398" s="289" t="s">
        <v>50016</v>
      </c>
      <c r="D27398" s="293" t="s">
        <v>1383</v>
      </c>
    </row>
    <row r="27399" spans="1:4">
      <c r="A27399"/>
      <c r="B27399" s="289" t="s">
        <v>50038</v>
      </c>
    </row>
    <row r="27400" spans="1:4">
      <c r="A27400"/>
      <c r="B27400" s="289" t="s">
        <v>50046</v>
      </c>
    </row>
    <row r="27401" spans="1:4">
      <c r="A27401" s="292">
        <v>87692</v>
      </c>
      <c r="B27401" s="289" t="s">
        <v>50019</v>
      </c>
      <c r="D27401" s="293" t="s">
        <v>31657</v>
      </c>
    </row>
    <row r="27402" spans="1:4">
      <c r="A27402"/>
      <c r="B27402" s="289" t="s">
        <v>50047</v>
      </c>
    </row>
    <row r="27403" spans="1:4">
      <c r="A27403"/>
      <c r="B27403" s="289" t="s">
        <v>14413</v>
      </c>
    </row>
    <row r="27404" spans="1:4">
      <c r="A27404" s="292">
        <v>87693</v>
      </c>
      <c r="B27404" s="289" t="s">
        <v>50021</v>
      </c>
      <c r="D27404" s="293" t="s">
        <v>31981</v>
      </c>
    </row>
    <row r="27405" spans="1:4">
      <c r="A27405"/>
      <c r="B27405" s="289" t="s">
        <v>50048</v>
      </c>
    </row>
    <row r="27406" spans="1:4">
      <c r="A27406"/>
      <c r="B27406" s="289" t="s">
        <v>14425</v>
      </c>
    </row>
    <row r="27407" spans="1:4">
      <c r="A27407" s="292">
        <v>87694</v>
      </c>
      <c r="B27407" s="289" t="s">
        <v>50025</v>
      </c>
      <c r="D27407" s="293" t="s">
        <v>50049</v>
      </c>
    </row>
    <row r="27408" spans="1:4">
      <c r="A27408"/>
      <c r="B27408" s="289" t="s">
        <v>50050</v>
      </c>
    </row>
    <row r="27409" spans="1:4">
      <c r="A27409" s="292">
        <v>87700</v>
      </c>
      <c r="B27409" s="289" t="s">
        <v>50016</v>
      </c>
      <c r="D27409" s="293" t="s">
        <v>1884</v>
      </c>
    </row>
    <row r="27410" spans="1:4">
      <c r="A27410"/>
      <c r="B27410" s="289" t="s">
        <v>50038</v>
      </c>
    </row>
    <row r="27411" spans="1:4">
      <c r="A27411"/>
      <c r="B27411" s="289" t="s">
        <v>50051</v>
      </c>
    </row>
    <row r="27412" spans="1:4">
      <c r="A27412" s="292">
        <v>87702</v>
      </c>
      <c r="B27412" s="289" t="s">
        <v>50019</v>
      </c>
      <c r="D27412" s="293" t="s">
        <v>37554</v>
      </c>
    </row>
    <row r="27413" spans="1:4">
      <c r="A27413"/>
      <c r="B27413" s="289" t="s">
        <v>50052</v>
      </c>
    </row>
    <row r="27414" spans="1:4">
      <c r="A27414"/>
      <c r="B27414" s="289" t="s">
        <v>14413</v>
      </c>
    </row>
    <row r="27416" spans="1:4">
      <c r="A27416" s="287" t="s">
        <v>40995</v>
      </c>
      <c r="B27416"/>
      <c r="D27416" s="288" t="s">
        <v>50053</v>
      </c>
    </row>
    <row r="27417" spans="1:4">
      <c r="A27417" s="289" t="s">
        <v>40997</v>
      </c>
      <c r="B27417"/>
    </row>
    <row r="27418" spans="1:4">
      <c r="A27418"/>
      <c r="B27418"/>
    </row>
    <row r="27419" spans="1:4">
      <c r="A27419" s="289" t="s">
        <v>40998</v>
      </c>
      <c r="B27419" s="289" t="s">
        <v>40999</v>
      </c>
    </row>
    <row r="27420" spans="1:4">
      <c r="A27420" s="290" t="s">
        <v>16137</v>
      </c>
      <c r="B27420" s="290" t="s">
        <v>41000</v>
      </c>
      <c r="C27420" s="291" t="s">
        <v>41001</v>
      </c>
      <c r="D27420" s="291" t="s">
        <v>41002</v>
      </c>
    </row>
    <row r="27421" spans="1:4">
      <c r="A27421" s="289" t="s">
        <v>41003</v>
      </c>
      <c r="B27421" s="289" t="s">
        <v>14347</v>
      </c>
    </row>
    <row r="27422" spans="1:4">
      <c r="A27422" s="292">
        <v>87703</v>
      </c>
      <c r="B27422" s="289" t="s">
        <v>50021</v>
      </c>
      <c r="D27422" s="293" t="s">
        <v>19822</v>
      </c>
    </row>
    <row r="27423" spans="1:4">
      <c r="A27423"/>
      <c r="B27423" s="289" t="s">
        <v>50054</v>
      </c>
    </row>
    <row r="27424" spans="1:4">
      <c r="A27424"/>
      <c r="B27424" s="289" t="s">
        <v>14425</v>
      </c>
    </row>
    <row r="27425" spans="1:4">
      <c r="A27425" s="292">
        <v>87704</v>
      </c>
      <c r="B27425" s="289" t="s">
        <v>50025</v>
      </c>
      <c r="D27425" s="293" t="s">
        <v>50055</v>
      </c>
    </row>
    <row r="27426" spans="1:4">
      <c r="A27426"/>
      <c r="B27426" s="289" t="s">
        <v>50056</v>
      </c>
    </row>
    <row r="27427" spans="1:4">
      <c r="A27427" s="292">
        <v>87735</v>
      </c>
      <c r="B27427" s="289" t="s">
        <v>50016</v>
      </c>
      <c r="D27427" s="293" t="s">
        <v>50057</v>
      </c>
    </row>
    <row r="27428" spans="1:4">
      <c r="A27428"/>
      <c r="B27428" s="289" t="s">
        <v>50058</v>
      </c>
    </row>
    <row r="27429" spans="1:4">
      <c r="A27429"/>
      <c r="B27429" s="289" t="s">
        <v>50059</v>
      </c>
    </row>
    <row r="27430" spans="1:4">
      <c r="A27430" s="292">
        <v>87737</v>
      </c>
      <c r="B27430" s="289" t="s">
        <v>50019</v>
      </c>
      <c r="D27430" s="293" t="s">
        <v>2815</v>
      </c>
    </row>
    <row r="27431" spans="1:4">
      <c r="A27431"/>
      <c r="B27431" s="289" t="s">
        <v>50060</v>
      </c>
    </row>
    <row r="27432" spans="1:4">
      <c r="A27432"/>
      <c r="B27432" s="292">
        <v>14</v>
      </c>
    </row>
    <row r="27433" spans="1:4">
      <c r="A27433" s="292">
        <v>87738</v>
      </c>
      <c r="B27433" s="289" t="s">
        <v>50021</v>
      </c>
      <c r="D27433" s="293" t="s">
        <v>36161</v>
      </c>
    </row>
    <row r="27434" spans="1:4">
      <c r="A27434"/>
      <c r="B27434" s="289" t="s">
        <v>50061</v>
      </c>
    </row>
    <row r="27435" spans="1:4">
      <c r="A27435"/>
      <c r="B27435" s="289" t="s">
        <v>14426</v>
      </c>
    </row>
    <row r="27436" spans="1:4">
      <c r="A27436" s="292">
        <v>87739</v>
      </c>
      <c r="B27436" s="289" t="s">
        <v>50062</v>
      </c>
      <c r="D27436" s="293" t="s">
        <v>35031</v>
      </c>
    </row>
    <row r="27437" spans="1:4">
      <c r="A27437"/>
      <c r="B27437" s="289" t="s">
        <v>50063</v>
      </c>
    </row>
    <row r="27438" spans="1:4">
      <c r="A27438" s="292">
        <v>87745</v>
      </c>
      <c r="B27438" s="289" t="s">
        <v>50016</v>
      </c>
      <c r="D27438" s="293" t="s">
        <v>46934</v>
      </c>
    </row>
    <row r="27439" spans="1:4">
      <c r="A27439"/>
      <c r="B27439" s="289" t="s">
        <v>50058</v>
      </c>
    </row>
    <row r="27440" spans="1:4">
      <c r="A27440"/>
      <c r="B27440" s="289" t="s">
        <v>50064</v>
      </c>
    </row>
    <row r="27441" spans="1:4">
      <c r="A27441" s="292">
        <v>87747</v>
      </c>
      <c r="B27441" s="289" t="s">
        <v>50019</v>
      </c>
      <c r="D27441" s="293" t="s">
        <v>50065</v>
      </c>
    </row>
    <row r="27442" spans="1:4">
      <c r="A27442"/>
      <c r="B27442" s="289" t="s">
        <v>50066</v>
      </c>
    </row>
    <row r="27443" spans="1:4">
      <c r="A27443"/>
      <c r="B27443" s="292">
        <v>14</v>
      </c>
    </row>
    <row r="27444" spans="1:4">
      <c r="A27444" s="292">
        <v>87748</v>
      </c>
      <c r="B27444" s="289" t="s">
        <v>50021</v>
      </c>
      <c r="D27444" s="293" t="s">
        <v>37567</v>
      </c>
    </row>
    <row r="27445" spans="1:4">
      <c r="A27445"/>
      <c r="B27445" s="289" t="s">
        <v>50067</v>
      </c>
    </row>
    <row r="27446" spans="1:4">
      <c r="A27446"/>
      <c r="B27446" s="289" t="s">
        <v>14426</v>
      </c>
    </row>
    <row r="27447" spans="1:4">
      <c r="A27447" s="292">
        <v>87749</v>
      </c>
      <c r="B27447" s="289" t="s">
        <v>50062</v>
      </c>
      <c r="D27447" s="293" t="s">
        <v>50068</v>
      </c>
    </row>
    <row r="27448" spans="1:4">
      <c r="A27448"/>
      <c r="B27448" s="289" t="s">
        <v>50069</v>
      </c>
    </row>
    <row r="27450" spans="1:4">
      <c r="A27450" s="287" t="s">
        <v>40995</v>
      </c>
      <c r="B27450"/>
      <c r="D27450" s="288" t="s">
        <v>50070</v>
      </c>
    </row>
    <row r="27451" spans="1:4">
      <c r="A27451" s="289" t="s">
        <v>40997</v>
      </c>
      <c r="B27451"/>
    </row>
    <row r="27452" spans="1:4">
      <c r="A27452"/>
      <c r="B27452"/>
    </row>
    <row r="27453" spans="1:4">
      <c r="A27453" s="289" t="s">
        <v>40998</v>
      </c>
      <c r="B27453" s="289" t="s">
        <v>40999</v>
      </c>
    </row>
    <row r="27454" spans="1:4">
      <c r="A27454" s="290" t="s">
        <v>16137</v>
      </c>
      <c r="B27454" s="290" t="s">
        <v>41000</v>
      </c>
      <c r="C27454" s="291" t="s">
        <v>41001</v>
      </c>
      <c r="D27454" s="291" t="s">
        <v>41002</v>
      </c>
    </row>
    <row r="27455" spans="1:4">
      <c r="A27455" s="289" t="s">
        <v>41003</v>
      </c>
      <c r="B27455" s="289" t="s">
        <v>14347</v>
      </c>
    </row>
    <row r="27456" spans="1:4">
      <c r="A27456" s="292">
        <v>87755</v>
      </c>
      <c r="B27456" s="289" t="s">
        <v>50016</v>
      </c>
      <c r="D27456" s="293" t="s">
        <v>376</v>
      </c>
    </row>
    <row r="27457" spans="1:4">
      <c r="A27457"/>
      <c r="B27457" s="289" t="s">
        <v>50071</v>
      </c>
    </row>
    <row r="27458" spans="1:4">
      <c r="A27458"/>
      <c r="B27458" s="289" t="s">
        <v>50072</v>
      </c>
    </row>
    <row r="27459" spans="1:4">
      <c r="A27459" s="292">
        <v>87757</v>
      </c>
      <c r="B27459" s="289" t="s">
        <v>50019</v>
      </c>
      <c r="D27459" s="293" t="s">
        <v>38979</v>
      </c>
    </row>
    <row r="27460" spans="1:4">
      <c r="A27460"/>
      <c r="B27460" s="289" t="s">
        <v>50073</v>
      </c>
    </row>
    <row r="27461" spans="1:4">
      <c r="A27461"/>
      <c r="B27461" s="289" t="s">
        <v>14425</v>
      </c>
    </row>
    <row r="27462" spans="1:4">
      <c r="A27462" s="292">
        <v>87758</v>
      </c>
      <c r="B27462" s="289" t="s">
        <v>50021</v>
      </c>
      <c r="D27462" s="293" t="s">
        <v>38973</v>
      </c>
    </row>
    <row r="27463" spans="1:4">
      <c r="A27463"/>
      <c r="B27463" s="289" t="s">
        <v>50074</v>
      </c>
    </row>
    <row r="27464" spans="1:4">
      <c r="A27464"/>
      <c r="B27464" s="289" t="s">
        <v>39138</v>
      </c>
    </row>
    <row r="27465" spans="1:4">
      <c r="A27465" s="292">
        <v>87759</v>
      </c>
      <c r="B27465" s="289" t="s">
        <v>50062</v>
      </c>
      <c r="D27465" s="293" t="s">
        <v>33112</v>
      </c>
    </row>
    <row r="27466" spans="1:4">
      <c r="A27466"/>
      <c r="B27466" s="289" t="s">
        <v>50075</v>
      </c>
    </row>
    <row r="27467" spans="1:4">
      <c r="A27467" s="292">
        <v>87765</v>
      </c>
      <c r="B27467" s="289" t="s">
        <v>50016</v>
      </c>
      <c r="D27467" s="293" t="s">
        <v>33782</v>
      </c>
    </row>
    <row r="27468" spans="1:4">
      <c r="A27468"/>
      <c r="B27468" s="289" t="s">
        <v>50071</v>
      </c>
    </row>
    <row r="27469" spans="1:4">
      <c r="A27469"/>
      <c r="B27469" s="289" t="s">
        <v>50076</v>
      </c>
    </row>
    <row r="27470" spans="1:4">
      <c r="A27470" s="292">
        <v>87767</v>
      </c>
      <c r="B27470" s="289" t="s">
        <v>50019</v>
      </c>
      <c r="D27470" s="293" t="s">
        <v>38657</v>
      </c>
    </row>
    <row r="27471" spans="1:4">
      <c r="A27471"/>
      <c r="B27471" s="289" t="s">
        <v>50077</v>
      </c>
    </row>
    <row r="27472" spans="1:4">
      <c r="A27472"/>
      <c r="B27472" s="289" t="s">
        <v>14425</v>
      </c>
    </row>
    <row r="27473" spans="1:4">
      <c r="A27473" s="292">
        <v>87768</v>
      </c>
      <c r="B27473" s="289" t="s">
        <v>50021</v>
      </c>
      <c r="D27473" s="293" t="s">
        <v>50078</v>
      </c>
    </row>
    <row r="27474" spans="1:4">
      <c r="A27474"/>
      <c r="B27474" s="289" t="s">
        <v>50079</v>
      </c>
    </row>
    <row r="27475" spans="1:4">
      <c r="A27475"/>
      <c r="B27475" s="289" t="s">
        <v>39138</v>
      </c>
    </row>
    <row r="27476" spans="1:4">
      <c r="A27476" s="292">
        <v>87769</v>
      </c>
      <c r="B27476" s="289" t="s">
        <v>50062</v>
      </c>
      <c r="D27476" s="293" t="s">
        <v>44935</v>
      </c>
    </row>
    <row r="27477" spans="1:4">
      <c r="A27477"/>
      <c r="B27477" s="289" t="s">
        <v>50080</v>
      </c>
    </row>
    <row r="27478" spans="1:4">
      <c r="A27478" s="292">
        <v>88470</v>
      </c>
      <c r="B27478" s="289" t="s">
        <v>50081</v>
      </c>
      <c r="D27478" s="293" t="s">
        <v>2629</v>
      </c>
    </row>
    <row r="27479" spans="1:4">
      <c r="A27479"/>
      <c r="B27479" s="289" t="s">
        <v>50082</v>
      </c>
    </row>
    <row r="27480" spans="1:4">
      <c r="A27480" s="292">
        <v>88471</v>
      </c>
      <c r="B27480" s="289" t="s">
        <v>50081</v>
      </c>
      <c r="D27480" s="293" t="s">
        <v>45500</v>
      </c>
    </row>
    <row r="27481" spans="1:4">
      <c r="A27481"/>
      <c r="B27481" s="289" t="s">
        <v>39139</v>
      </c>
    </row>
    <row r="27483" spans="1:4">
      <c r="A27483" s="287" t="s">
        <v>40995</v>
      </c>
      <c r="B27483"/>
      <c r="D27483" s="288" t="s">
        <v>50083</v>
      </c>
    </row>
    <row r="27484" spans="1:4">
      <c r="A27484" s="289" t="s">
        <v>40997</v>
      </c>
      <c r="B27484"/>
    </row>
    <row r="27485" spans="1:4">
      <c r="A27485"/>
      <c r="B27485"/>
    </row>
    <row r="27486" spans="1:4">
      <c r="A27486" s="289" t="s">
        <v>40998</v>
      </c>
      <c r="B27486" s="289" t="s">
        <v>40999</v>
      </c>
    </row>
    <row r="27487" spans="1:4">
      <c r="A27487" s="290" t="s">
        <v>16137</v>
      </c>
      <c r="B27487" s="290" t="s">
        <v>41000</v>
      </c>
      <c r="C27487" s="291" t="s">
        <v>41001</v>
      </c>
      <c r="D27487" s="291" t="s">
        <v>41002</v>
      </c>
    </row>
    <row r="27488" spans="1:4">
      <c r="A27488" s="289" t="s">
        <v>41003</v>
      </c>
      <c r="B27488" s="289" t="s">
        <v>14347</v>
      </c>
    </row>
    <row r="27489" spans="1:4">
      <c r="A27489" s="292">
        <v>88472</v>
      </c>
      <c r="B27489" s="289" t="s">
        <v>50081</v>
      </c>
      <c r="D27489" s="293" t="s">
        <v>1630</v>
      </c>
    </row>
    <row r="27490" spans="1:4">
      <c r="A27490"/>
      <c r="B27490" s="289" t="s">
        <v>50084</v>
      </c>
    </row>
    <row r="27491" spans="1:4">
      <c r="A27491" s="292">
        <v>88476</v>
      </c>
      <c r="B27491" s="289" t="s">
        <v>50085</v>
      </c>
      <c r="D27491" s="293" t="s">
        <v>1079</v>
      </c>
    </row>
    <row r="27492" spans="1:4">
      <c r="A27492"/>
      <c r="B27492" s="289" t="s">
        <v>38680</v>
      </c>
    </row>
    <row r="27493" spans="1:4">
      <c r="A27493" s="292">
        <v>88477</v>
      </c>
      <c r="B27493" s="289" t="s">
        <v>50086</v>
      </c>
      <c r="D27493" s="293" t="s">
        <v>5527</v>
      </c>
    </row>
    <row r="27494" spans="1:4">
      <c r="A27494"/>
      <c r="B27494" s="289" t="s">
        <v>38680</v>
      </c>
    </row>
    <row r="27495" spans="1:4">
      <c r="A27495" s="292">
        <v>88478</v>
      </c>
      <c r="B27495" s="289" t="s">
        <v>50087</v>
      </c>
      <c r="D27495" s="293" t="s">
        <v>1855</v>
      </c>
    </row>
    <row r="27496" spans="1:4">
      <c r="A27496"/>
      <c r="B27496" s="289" t="s">
        <v>38680</v>
      </c>
    </row>
    <row r="27497" spans="1:4">
      <c r="A27497" s="292">
        <v>90900</v>
      </c>
      <c r="B27497" s="289" t="s">
        <v>50088</v>
      </c>
      <c r="D27497" s="293" t="s">
        <v>48116</v>
      </c>
    </row>
    <row r="27498" spans="1:4">
      <c r="A27498"/>
      <c r="B27498" s="289" t="s">
        <v>50089</v>
      </c>
    </row>
    <row r="27499" spans="1:4">
      <c r="A27499"/>
      <c r="B27499" s="289" t="s">
        <v>50090</v>
      </c>
    </row>
    <row r="27500" spans="1:4">
      <c r="A27500" s="292">
        <v>90902</v>
      </c>
      <c r="B27500" s="289" t="s">
        <v>50088</v>
      </c>
      <c r="D27500" s="293" t="s">
        <v>37023</v>
      </c>
    </row>
    <row r="27501" spans="1:4">
      <c r="A27501"/>
      <c r="B27501" s="289" t="s">
        <v>50091</v>
      </c>
    </row>
    <row r="27502" spans="1:4">
      <c r="A27502"/>
      <c r="B27502" s="289" t="s">
        <v>14426</v>
      </c>
    </row>
    <row r="27503" spans="1:4">
      <c r="A27503" s="292">
        <v>90903</v>
      </c>
      <c r="B27503" s="289" t="s">
        <v>50092</v>
      </c>
      <c r="D27503" s="293" t="s">
        <v>1338</v>
      </c>
    </row>
    <row r="27504" spans="1:4">
      <c r="A27504"/>
      <c r="B27504" s="289" t="s">
        <v>50093</v>
      </c>
    </row>
    <row r="27505" spans="1:4">
      <c r="A27505"/>
      <c r="B27505" s="289" t="s">
        <v>50094</v>
      </c>
    </row>
    <row r="27506" spans="1:4">
      <c r="A27506" s="292">
        <v>90904</v>
      </c>
      <c r="B27506" s="289" t="s">
        <v>50095</v>
      </c>
      <c r="D27506" s="293" t="s">
        <v>50096</v>
      </c>
    </row>
    <row r="27507" spans="1:4">
      <c r="A27507"/>
      <c r="B27507" s="289" t="s">
        <v>50097</v>
      </c>
    </row>
    <row r="27508" spans="1:4">
      <c r="A27508" s="292">
        <v>90910</v>
      </c>
      <c r="B27508" s="289" t="s">
        <v>50088</v>
      </c>
      <c r="D27508" s="293" t="s">
        <v>37334</v>
      </c>
    </row>
    <row r="27509" spans="1:4">
      <c r="A27509"/>
      <c r="B27509" s="289" t="s">
        <v>50089</v>
      </c>
    </row>
    <row r="27510" spans="1:4">
      <c r="A27510"/>
      <c r="B27510" s="289" t="s">
        <v>50098</v>
      </c>
    </row>
    <row r="27511" spans="1:4">
      <c r="A27511" s="292">
        <v>90912</v>
      </c>
      <c r="B27511" s="289" t="s">
        <v>50088</v>
      </c>
      <c r="D27511" s="293" t="s">
        <v>314</v>
      </c>
    </row>
    <row r="27512" spans="1:4">
      <c r="A27512"/>
      <c r="B27512" s="289" t="s">
        <v>50099</v>
      </c>
    </row>
    <row r="27513" spans="1:4">
      <c r="A27513"/>
      <c r="B27513" s="289" t="s">
        <v>14426</v>
      </c>
    </row>
    <row r="27515" spans="1:4">
      <c r="A27515" s="287" t="s">
        <v>40995</v>
      </c>
      <c r="B27515"/>
      <c r="D27515" s="288" t="s">
        <v>50100</v>
      </c>
    </row>
    <row r="27516" spans="1:4">
      <c r="A27516" s="289" t="s">
        <v>40997</v>
      </c>
      <c r="B27516"/>
    </row>
    <row r="27517" spans="1:4">
      <c r="A27517"/>
      <c r="B27517"/>
    </row>
    <row r="27518" spans="1:4">
      <c r="A27518" s="289" t="s">
        <v>40998</v>
      </c>
      <c r="B27518" s="289" t="s">
        <v>40999</v>
      </c>
    </row>
    <row r="27519" spans="1:4">
      <c r="A27519" s="290" t="s">
        <v>16137</v>
      </c>
      <c r="B27519" s="290" t="s">
        <v>41000</v>
      </c>
      <c r="C27519" s="291" t="s">
        <v>41001</v>
      </c>
      <c r="D27519" s="291" t="s">
        <v>41002</v>
      </c>
    </row>
    <row r="27520" spans="1:4">
      <c r="A27520" s="289" t="s">
        <v>41003</v>
      </c>
      <c r="B27520" s="289" t="s">
        <v>14347</v>
      </c>
    </row>
    <row r="27521" spans="1:4">
      <c r="A27521" s="292">
        <v>90913</v>
      </c>
      <c r="B27521" s="289" t="s">
        <v>50092</v>
      </c>
      <c r="D27521" s="293" t="s">
        <v>50101</v>
      </c>
    </row>
    <row r="27522" spans="1:4">
      <c r="A27522"/>
      <c r="B27522" s="289" t="s">
        <v>50102</v>
      </c>
    </row>
    <row r="27523" spans="1:4">
      <c r="A27523"/>
      <c r="B27523" s="289" t="s">
        <v>50094</v>
      </c>
    </row>
    <row r="27524" spans="1:4">
      <c r="A27524" s="292">
        <v>90914</v>
      </c>
      <c r="B27524" s="289" t="s">
        <v>50095</v>
      </c>
      <c r="D27524" s="293" t="s">
        <v>38736</v>
      </c>
    </row>
    <row r="27525" spans="1:4">
      <c r="A27525"/>
      <c r="B27525" s="289" t="s">
        <v>50103</v>
      </c>
    </row>
    <row r="27526" spans="1:4">
      <c r="A27526" s="292">
        <v>90920</v>
      </c>
      <c r="B27526" s="289" t="s">
        <v>50088</v>
      </c>
      <c r="D27526" s="293" t="s">
        <v>39131</v>
      </c>
    </row>
    <row r="27527" spans="1:4">
      <c r="A27527"/>
      <c r="B27527" s="289" t="s">
        <v>50089</v>
      </c>
    </row>
    <row r="27528" spans="1:4">
      <c r="A27528"/>
      <c r="B27528" s="289" t="s">
        <v>50104</v>
      </c>
    </row>
    <row r="27529" spans="1:4">
      <c r="A27529" s="292">
        <v>90922</v>
      </c>
      <c r="B27529" s="289" t="s">
        <v>50088</v>
      </c>
      <c r="D27529" s="293" t="s">
        <v>50105</v>
      </c>
    </row>
    <row r="27530" spans="1:4">
      <c r="A27530"/>
      <c r="B27530" s="289" t="s">
        <v>50106</v>
      </c>
    </row>
    <row r="27531" spans="1:4">
      <c r="A27531"/>
      <c r="B27531" s="289" t="s">
        <v>14426</v>
      </c>
    </row>
    <row r="27532" spans="1:4">
      <c r="A27532" s="292">
        <v>90923</v>
      </c>
      <c r="B27532" s="289" t="s">
        <v>50092</v>
      </c>
      <c r="D27532" s="293" t="s">
        <v>50107</v>
      </c>
    </row>
    <row r="27533" spans="1:4">
      <c r="A27533"/>
      <c r="B27533" s="289" t="s">
        <v>50108</v>
      </c>
    </row>
    <row r="27534" spans="1:4">
      <c r="A27534"/>
      <c r="B27534" s="289" t="s">
        <v>50094</v>
      </c>
    </row>
    <row r="27535" spans="1:4">
      <c r="A27535" s="292">
        <v>90924</v>
      </c>
      <c r="B27535" s="289" t="s">
        <v>50095</v>
      </c>
      <c r="D27535" s="293" t="s">
        <v>50109</v>
      </c>
    </row>
    <row r="27536" spans="1:4">
      <c r="A27536"/>
      <c r="B27536" s="289" t="s">
        <v>50110</v>
      </c>
    </row>
    <row r="27537" spans="1:4">
      <c r="A27537" s="292">
        <v>90930</v>
      </c>
      <c r="B27537" s="289" t="s">
        <v>50088</v>
      </c>
      <c r="D27537" s="293" t="s">
        <v>38049</v>
      </c>
    </row>
    <row r="27538" spans="1:4">
      <c r="A27538"/>
      <c r="B27538" s="289" t="s">
        <v>50111</v>
      </c>
    </row>
    <row r="27539" spans="1:4">
      <c r="A27539"/>
      <c r="B27539" s="289" t="s">
        <v>50090</v>
      </c>
    </row>
    <row r="27540" spans="1:4">
      <c r="A27540" s="292">
        <v>90932</v>
      </c>
      <c r="B27540" s="289" t="s">
        <v>50088</v>
      </c>
      <c r="D27540" s="293" t="s">
        <v>2157</v>
      </c>
    </row>
    <row r="27541" spans="1:4">
      <c r="A27541"/>
      <c r="B27541" s="289" t="s">
        <v>50112</v>
      </c>
    </row>
    <row r="27542" spans="1:4">
      <c r="A27542"/>
      <c r="B27542" s="289" t="s">
        <v>14426</v>
      </c>
    </row>
    <row r="27543" spans="1:4">
      <c r="A27543" s="292">
        <v>90933</v>
      </c>
      <c r="B27543" s="289" t="s">
        <v>50092</v>
      </c>
      <c r="D27543" s="293" t="s">
        <v>50113</v>
      </c>
    </row>
    <row r="27544" spans="1:4">
      <c r="A27544"/>
      <c r="B27544" s="289" t="s">
        <v>50114</v>
      </c>
    </row>
    <row r="27545" spans="1:4">
      <c r="A27545"/>
      <c r="B27545" s="289" t="s">
        <v>50094</v>
      </c>
    </row>
    <row r="27546" spans="1:4">
      <c r="A27546" s="292">
        <v>90934</v>
      </c>
      <c r="B27546" s="289" t="s">
        <v>50095</v>
      </c>
      <c r="D27546" s="293" t="s">
        <v>50115</v>
      </c>
    </row>
    <row r="27547" spans="1:4">
      <c r="A27547"/>
      <c r="B27547" s="289" t="s">
        <v>50116</v>
      </c>
    </row>
    <row r="27549" spans="1:4">
      <c r="A27549" s="287" t="s">
        <v>40995</v>
      </c>
      <c r="B27549"/>
      <c r="D27549" s="288" t="s">
        <v>50117</v>
      </c>
    </row>
    <row r="27550" spans="1:4">
      <c r="A27550" s="289" t="s">
        <v>40997</v>
      </c>
      <c r="B27550"/>
    </row>
    <row r="27551" spans="1:4">
      <c r="A27551"/>
      <c r="B27551"/>
    </row>
    <row r="27552" spans="1:4">
      <c r="A27552" s="289" t="s">
        <v>40998</v>
      </c>
      <c r="B27552" s="289" t="s">
        <v>40999</v>
      </c>
    </row>
    <row r="27553" spans="1:4">
      <c r="A27553" s="290" t="s">
        <v>16137</v>
      </c>
      <c r="B27553" s="290" t="s">
        <v>41000</v>
      </c>
      <c r="C27553" s="291" t="s">
        <v>41001</v>
      </c>
      <c r="D27553" s="291" t="s">
        <v>41002</v>
      </c>
    </row>
    <row r="27554" spans="1:4">
      <c r="A27554" s="289" t="s">
        <v>41003</v>
      </c>
      <c r="B27554" s="289" t="s">
        <v>14347</v>
      </c>
    </row>
    <row r="27555" spans="1:4">
      <c r="A27555" s="292">
        <v>90940</v>
      </c>
      <c r="B27555" s="289" t="s">
        <v>50088</v>
      </c>
      <c r="D27555" s="293" t="s">
        <v>719</v>
      </c>
    </row>
    <row r="27556" spans="1:4">
      <c r="A27556"/>
      <c r="B27556" s="289" t="s">
        <v>50111</v>
      </c>
    </row>
    <row r="27557" spans="1:4">
      <c r="A27557"/>
      <c r="B27557" s="289" t="s">
        <v>50098</v>
      </c>
    </row>
    <row r="27558" spans="1:4">
      <c r="A27558" s="292">
        <v>90942</v>
      </c>
      <c r="B27558" s="289" t="s">
        <v>50088</v>
      </c>
      <c r="D27558" s="293" t="s">
        <v>39356</v>
      </c>
    </row>
    <row r="27559" spans="1:4">
      <c r="A27559"/>
      <c r="B27559" s="289" t="s">
        <v>50118</v>
      </c>
    </row>
    <row r="27560" spans="1:4">
      <c r="A27560"/>
      <c r="B27560" s="289" t="s">
        <v>14426</v>
      </c>
    </row>
    <row r="27561" spans="1:4">
      <c r="A27561" s="292">
        <v>90943</v>
      </c>
      <c r="B27561" s="289" t="s">
        <v>50092</v>
      </c>
      <c r="D27561" s="293" t="s">
        <v>19768</v>
      </c>
    </row>
    <row r="27562" spans="1:4">
      <c r="A27562"/>
      <c r="B27562" s="289" t="s">
        <v>50119</v>
      </c>
    </row>
    <row r="27563" spans="1:4">
      <c r="A27563"/>
      <c r="B27563" s="289" t="s">
        <v>50094</v>
      </c>
    </row>
    <row r="27564" spans="1:4">
      <c r="A27564" s="292">
        <v>90944</v>
      </c>
      <c r="B27564" s="289" t="s">
        <v>50095</v>
      </c>
      <c r="D27564" s="293" t="s">
        <v>49954</v>
      </c>
    </row>
    <row r="27565" spans="1:4">
      <c r="A27565"/>
      <c r="B27565" s="289" t="s">
        <v>50120</v>
      </c>
    </row>
    <row r="27566" spans="1:4">
      <c r="A27566" s="292">
        <v>90950</v>
      </c>
      <c r="B27566" s="289" t="s">
        <v>50088</v>
      </c>
      <c r="D27566" s="293" t="s">
        <v>35266</v>
      </c>
    </row>
    <row r="27567" spans="1:4">
      <c r="A27567"/>
      <c r="B27567" s="289" t="s">
        <v>50111</v>
      </c>
    </row>
    <row r="27568" spans="1:4">
      <c r="A27568"/>
      <c r="B27568" s="289" t="s">
        <v>50104</v>
      </c>
    </row>
    <row r="27569" spans="1:4">
      <c r="A27569" s="292">
        <v>90952</v>
      </c>
      <c r="B27569" s="289" t="s">
        <v>50088</v>
      </c>
      <c r="D27569" s="293" t="s">
        <v>15674</v>
      </c>
    </row>
    <row r="27570" spans="1:4">
      <c r="A27570"/>
      <c r="B27570" s="289" t="s">
        <v>50121</v>
      </c>
    </row>
    <row r="27571" spans="1:4">
      <c r="A27571"/>
      <c r="B27571" s="289" t="s">
        <v>14426</v>
      </c>
    </row>
    <row r="27572" spans="1:4">
      <c r="A27572" s="292">
        <v>90953</v>
      </c>
      <c r="B27572" s="289" t="s">
        <v>50092</v>
      </c>
      <c r="D27572" s="293" t="s">
        <v>41440</v>
      </c>
    </row>
    <row r="27573" spans="1:4">
      <c r="A27573"/>
      <c r="B27573" s="289" t="s">
        <v>50122</v>
      </c>
    </row>
    <row r="27574" spans="1:4">
      <c r="A27574"/>
      <c r="B27574" s="289" t="s">
        <v>50094</v>
      </c>
    </row>
    <row r="27575" spans="1:4">
      <c r="A27575" s="292">
        <v>90954</v>
      </c>
      <c r="B27575" s="289" t="s">
        <v>50095</v>
      </c>
      <c r="D27575" s="293" t="s">
        <v>50123</v>
      </c>
    </row>
    <row r="27576" spans="1:4">
      <c r="A27576"/>
      <c r="B27576" s="289" t="s">
        <v>50124</v>
      </c>
    </row>
    <row r="27577" spans="1:4">
      <c r="A27577" s="292">
        <v>94438</v>
      </c>
      <c r="B27577" s="289" t="s">
        <v>50125</v>
      </c>
      <c r="D27577" s="293" t="s">
        <v>37289</v>
      </c>
    </row>
    <row r="27578" spans="1:4">
      <c r="A27578"/>
      <c r="B27578" s="289" t="s">
        <v>50126</v>
      </c>
    </row>
    <row r="27579" spans="1:4">
      <c r="A27579"/>
      <c r="B27579" s="289" t="s">
        <v>50127</v>
      </c>
    </row>
    <row r="27580" spans="1:4">
      <c r="A27580"/>
      <c r="B27580" s="289" t="s">
        <v>50128</v>
      </c>
    </row>
    <row r="27582" spans="1:4">
      <c r="A27582" s="287" t="s">
        <v>40995</v>
      </c>
      <c r="B27582"/>
      <c r="D27582" s="288" t="s">
        <v>50129</v>
      </c>
    </row>
    <row r="27583" spans="1:4">
      <c r="A27583" s="289" t="s">
        <v>40997</v>
      </c>
      <c r="B27583"/>
    </row>
    <row r="27584" spans="1:4">
      <c r="A27584"/>
      <c r="B27584"/>
    </row>
    <row r="27585" spans="1:4">
      <c r="A27585" s="289" t="s">
        <v>40998</v>
      </c>
      <c r="B27585" s="289" t="s">
        <v>40999</v>
      </c>
    </row>
    <row r="27586" spans="1:4">
      <c r="A27586" s="290" t="s">
        <v>16137</v>
      </c>
      <c r="B27586" s="290" t="s">
        <v>41000</v>
      </c>
      <c r="C27586" s="291" t="s">
        <v>41001</v>
      </c>
      <c r="D27586" s="291" t="s">
        <v>41002</v>
      </c>
    </row>
    <row r="27587" spans="1:4">
      <c r="A27587" s="289" t="s">
        <v>41003</v>
      </c>
      <c r="B27587" s="289" t="s">
        <v>14347</v>
      </c>
    </row>
    <row r="27588" spans="1:4">
      <c r="A27588" s="292">
        <v>94439</v>
      </c>
      <c r="B27588" s="289" t="s">
        <v>50125</v>
      </c>
      <c r="D27588" s="293" t="s">
        <v>940</v>
      </c>
    </row>
    <row r="27589" spans="1:4">
      <c r="A27589"/>
      <c r="B27589" s="289" t="s">
        <v>50130</v>
      </c>
    </row>
    <row r="27590" spans="1:4">
      <c r="A27590"/>
      <c r="B27590" s="289" t="s">
        <v>50131</v>
      </c>
    </row>
    <row r="27591" spans="1:4">
      <c r="A27591"/>
      <c r="B27591" s="289" t="s">
        <v>50132</v>
      </c>
    </row>
    <row r="27592" spans="1:4">
      <c r="A27592"/>
      <c r="B27592" s="289" t="s">
        <v>50133</v>
      </c>
    </row>
    <row r="27593" spans="1:4">
      <c r="A27593" s="292">
        <v>94779</v>
      </c>
      <c r="B27593" s="289" t="s">
        <v>50125</v>
      </c>
      <c r="D27593" s="293" t="s">
        <v>1499</v>
      </c>
    </row>
    <row r="27594" spans="1:4">
      <c r="A27594"/>
      <c r="B27594" s="289" t="s">
        <v>50126</v>
      </c>
    </row>
    <row r="27595" spans="1:4">
      <c r="A27595"/>
      <c r="B27595" s="289" t="s">
        <v>50134</v>
      </c>
    </row>
    <row r="27596" spans="1:4">
      <c r="A27596"/>
      <c r="B27596" s="289" t="s">
        <v>50135</v>
      </c>
    </row>
    <row r="27597" spans="1:4">
      <c r="A27597" s="292">
        <v>94782</v>
      </c>
      <c r="B27597" s="289" t="s">
        <v>50125</v>
      </c>
      <c r="D27597" s="293" t="s">
        <v>32182</v>
      </c>
    </row>
    <row r="27598" spans="1:4">
      <c r="A27598"/>
      <c r="B27598" s="289" t="s">
        <v>50130</v>
      </c>
    </row>
    <row r="27599" spans="1:4">
      <c r="A27599"/>
      <c r="B27599" s="289" t="s">
        <v>50131</v>
      </c>
    </row>
    <row r="27600" spans="1:4">
      <c r="A27600"/>
      <c r="B27600" s="289" t="s">
        <v>50136</v>
      </c>
    </row>
    <row r="27601" spans="1:4">
      <c r="A27601" s="289" t="s">
        <v>15675</v>
      </c>
      <c r="B27601" s="289" t="s">
        <v>50137</v>
      </c>
    </row>
    <row r="27602" spans="1:4">
      <c r="A27602" s="292">
        <v>72190</v>
      </c>
      <c r="B27602" s="289" t="s">
        <v>15676</v>
      </c>
      <c r="C27602" s="288" t="s">
        <v>293</v>
      </c>
      <c r="D27602" s="293" t="s">
        <v>2188</v>
      </c>
    </row>
    <row r="27603" spans="1:4">
      <c r="A27603" s="289" t="s">
        <v>15677</v>
      </c>
      <c r="B27603" s="289" t="s">
        <v>15678</v>
      </c>
    </row>
    <row r="27604" spans="1:4">
      <c r="A27604" s="289" t="s">
        <v>15679</v>
      </c>
      <c r="B27604" s="289" t="s">
        <v>15680</v>
      </c>
    </row>
    <row r="27605" spans="1:4">
      <c r="A27605" s="292">
        <v>87871</v>
      </c>
      <c r="B27605" s="289" t="s">
        <v>50138</v>
      </c>
      <c r="D27605" s="293">
        <v>13.91</v>
      </c>
    </row>
    <row r="27606" spans="1:4">
      <c r="A27606"/>
      <c r="B27606" s="289" t="s">
        <v>15681</v>
      </c>
    </row>
    <row r="27607" spans="1:4">
      <c r="A27607"/>
      <c r="B27607" s="289" t="s">
        <v>50139</v>
      </c>
    </row>
    <row r="27608" spans="1:4">
      <c r="A27608" s="292">
        <v>87872</v>
      </c>
      <c r="B27608" s="289" t="s">
        <v>50138</v>
      </c>
      <c r="D27608" s="293" t="s">
        <v>792</v>
      </c>
    </row>
    <row r="27609" spans="1:4">
      <c r="A27609"/>
      <c r="B27609" s="289" t="s">
        <v>50140</v>
      </c>
    </row>
    <row r="27610" spans="1:4">
      <c r="A27610"/>
      <c r="B27610" s="289" t="s">
        <v>50141</v>
      </c>
    </row>
    <row r="27611" spans="1:4">
      <c r="A27611" s="292">
        <v>87873</v>
      </c>
      <c r="B27611" s="289" t="s">
        <v>50142</v>
      </c>
      <c r="D27611" s="293" t="s">
        <v>984</v>
      </c>
    </row>
    <row r="27612" spans="1:4">
      <c r="A27612"/>
      <c r="B27612" s="289" t="s">
        <v>50143</v>
      </c>
    </row>
    <row r="27613" spans="1:4">
      <c r="A27613"/>
      <c r="B27613" s="289" t="s">
        <v>50144</v>
      </c>
    </row>
    <row r="27615" spans="1:4">
      <c r="A27615" s="287" t="s">
        <v>40995</v>
      </c>
      <c r="B27615"/>
      <c r="D27615" s="288" t="s">
        <v>50145</v>
      </c>
    </row>
    <row r="27616" spans="1:4">
      <c r="A27616" s="289" t="s">
        <v>40997</v>
      </c>
      <c r="B27616"/>
    </row>
    <row r="27617" spans="1:4">
      <c r="A27617"/>
      <c r="B27617"/>
    </row>
    <row r="27618" spans="1:4">
      <c r="A27618" s="289" t="s">
        <v>40998</v>
      </c>
      <c r="B27618" s="289" t="s">
        <v>40999</v>
      </c>
    </row>
    <row r="27619" spans="1:4">
      <c r="A27619" s="290" t="s">
        <v>16137</v>
      </c>
      <c r="B27619" s="290" t="s">
        <v>41000</v>
      </c>
      <c r="C27619" s="291" t="s">
        <v>41001</v>
      </c>
      <c r="D27619" s="291" t="s">
        <v>41002</v>
      </c>
    </row>
    <row r="27620" spans="1:4">
      <c r="A27620" s="289" t="s">
        <v>41003</v>
      </c>
      <c r="B27620" s="289" t="s">
        <v>14347</v>
      </c>
    </row>
    <row r="27621" spans="1:4">
      <c r="A27621" s="292">
        <v>87874</v>
      </c>
      <c r="B27621" s="289" t="s">
        <v>50142</v>
      </c>
      <c r="D27621" s="293" t="s">
        <v>1006</v>
      </c>
    </row>
    <row r="27622" spans="1:4">
      <c r="A27622"/>
      <c r="B27622" s="289" t="s">
        <v>50143</v>
      </c>
    </row>
    <row r="27623" spans="1:4">
      <c r="A27623"/>
      <c r="B27623" s="289" t="s">
        <v>50146</v>
      </c>
    </row>
    <row r="27624" spans="1:4">
      <c r="A27624" s="292">
        <v>87876</v>
      </c>
      <c r="B27624" s="289" t="s">
        <v>50142</v>
      </c>
      <c r="D27624" s="293" t="s">
        <v>1500</v>
      </c>
    </row>
    <row r="27625" spans="1:4">
      <c r="A27625"/>
      <c r="B27625" s="289" t="s">
        <v>50147</v>
      </c>
    </row>
    <row r="27626" spans="1:4">
      <c r="A27626"/>
      <c r="B27626" s="289" t="s">
        <v>39144</v>
      </c>
    </row>
    <row r="27627" spans="1:4">
      <c r="A27627" s="292">
        <v>87877</v>
      </c>
      <c r="B27627" s="289" t="s">
        <v>50142</v>
      </c>
      <c r="D27627" s="293" t="s">
        <v>1086</v>
      </c>
    </row>
    <row r="27628" spans="1:4">
      <c r="A27628"/>
      <c r="B27628" s="289" t="s">
        <v>50148</v>
      </c>
    </row>
    <row r="27629" spans="1:4">
      <c r="A27629"/>
      <c r="B27629" s="289" t="s">
        <v>50149</v>
      </c>
    </row>
    <row r="27630" spans="1:4">
      <c r="A27630" s="292">
        <v>87878</v>
      </c>
      <c r="B27630" s="289" t="s">
        <v>50142</v>
      </c>
      <c r="D27630" s="293" t="s">
        <v>555</v>
      </c>
    </row>
    <row r="27631" spans="1:4">
      <c r="A27631"/>
      <c r="B27631" s="289" t="s">
        <v>50150</v>
      </c>
    </row>
    <row r="27632" spans="1:4">
      <c r="A27632"/>
      <c r="B27632" s="292">
        <v>14</v>
      </c>
    </row>
    <row r="27633" spans="1:4">
      <c r="A27633" s="292">
        <v>87879</v>
      </c>
      <c r="B27633" s="289" t="s">
        <v>50142</v>
      </c>
      <c r="D27633" s="293" t="s">
        <v>2829</v>
      </c>
    </row>
    <row r="27634" spans="1:4">
      <c r="A27634"/>
      <c r="B27634" s="289" t="s">
        <v>50151</v>
      </c>
    </row>
    <row r="27635" spans="1:4">
      <c r="A27635"/>
      <c r="B27635" s="289" t="s">
        <v>50152</v>
      </c>
    </row>
    <row r="27636" spans="1:4">
      <c r="A27636" s="292">
        <v>87881</v>
      </c>
      <c r="B27636" s="289" t="s">
        <v>50153</v>
      </c>
      <c r="D27636" s="293" t="s">
        <v>498</v>
      </c>
    </row>
    <row r="27637" spans="1:4">
      <c r="A27637"/>
      <c r="B27637" s="289" t="s">
        <v>50154</v>
      </c>
    </row>
    <row r="27638" spans="1:4">
      <c r="A27638" s="292">
        <v>87882</v>
      </c>
      <c r="B27638" s="289" t="s">
        <v>50153</v>
      </c>
      <c r="D27638" s="293" t="s">
        <v>2156</v>
      </c>
    </row>
    <row r="27639" spans="1:4">
      <c r="A27639"/>
      <c r="B27639" s="289" t="s">
        <v>50155</v>
      </c>
    </row>
    <row r="27640" spans="1:4">
      <c r="A27640"/>
      <c r="B27640" s="289" t="s">
        <v>38680</v>
      </c>
    </row>
    <row r="27641" spans="1:4">
      <c r="A27641" s="292">
        <v>87884</v>
      </c>
      <c r="B27641" s="289" t="s">
        <v>50156</v>
      </c>
      <c r="D27641" s="293" t="s">
        <v>85</v>
      </c>
    </row>
    <row r="27642" spans="1:4">
      <c r="A27642"/>
      <c r="B27642" s="289" t="s">
        <v>39145</v>
      </c>
    </row>
    <row r="27643" spans="1:4">
      <c r="A27643" s="292">
        <v>87885</v>
      </c>
      <c r="B27643" s="289" t="s">
        <v>50156</v>
      </c>
      <c r="D27643" s="293" t="s">
        <v>721</v>
      </c>
    </row>
    <row r="27644" spans="1:4">
      <c r="A27644"/>
      <c r="B27644" s="289" t="s">
        <v>50157</v>
      </c>
    </row>
    <row r="27645" spans="1:4">
      <c r="A27645" s="292">
        <v>87886</v>
      </c>
      <c r="B27645" s="289" t="s">
        <v>50158</v>
      </c>
      <c r="D27645" s="293" t="s">
        <v>1833</v>
      </c>
    </row>
    <row r="27646" spans="1:4">
      <c r="A27646"/>
      <c r="B27646" s="289" t="s">
        <v>39146</v>
      </c>
    </row>
    <row r="27648" spans="1:4">
      <c r="A27648" s="287" t="s">
        <v>40995</v>
      </c>
      <c r="B27648"/>
      <c r="D27648" s="288" t="s">
        <v>50159</v>
      </c>
    </row>
    <row r="27649" spans="1:4">
      <c r="A27649" s="289" t="s">
        <v>40997</v>
      </c>
      <c r="B27649"/>
    </row>
    <row r="27650" spans="1:4">
      <c r="A27650"/>
      <c r="B27650"/>
    </row>
    <row r="27651" spans="1:4">
      <c r="A27651" s="289" t="s">
        <v>40998</v>
      </c>
      <c r="B27651" s="289" t="s">
        <v>40999</v>
      </c>
    </row>
    <row r="27652" spans="1:4">
      <c r="A27652" s="290" t="s">
        <v>16137</v>
      </c>
      <c r="B27652" s="290" t="s">
        <v>41000</v>
      </c>
      <c r="C27652" s="291" t="s">
        <v>41001</v>
      </c>
      <c r="D27652" s="291" t="s">
        <v>41002</v>
      </c>
    </row>
    <row r="27653" spans="1:4">
      <c r="A27653" s="289" t="s">
        <v>41003</v>
      </c>
      <c r="B27653" s="289" t="s">
        <v>14347</v>
      </c>
    </row>
    <row r="27654" spans="1:4">
      <c r="A27654" s="292">
        <v>87887</v>
      </c>
      <c r="B27654" s="289" t="s">
        <v>50158</v>
      </c>
      <c r="D27654" s="293" t="s">
        <v>235</v>
      </c>
    </row>
    <row r="27655" spans="1:4">
      <c r="A27655"/>
      <c r="B27655" s="289" t="s">
        <v>50160</v>
      </c>
    </row>
    <row r="27656" spans="1:4">
      <c r="A27656" s="292">
        <v>87888</v>
      </c>
      <c r="B27656" s="289" t="s">
        <v>50161</v>
      </c>
      <c r="D27656" s="293" t="s">
        <v>1966</v>
      </c>
    </row>
    <row r="27657" spans="1:4">
      <c r="A27657"/>
      <c r="B27657" s="289" t="s">
        <v>50162</v>
      </c>
    </row>
    <row r="27658" spans="1:4">
      <c r="A27658"/>
      <c r="B27658" s="289" t="s">
        <v>50163</v>
      </c>
    </row>
    <row r="27659" spans="1:4">
      <c r="A27659" s="292">
        <v>87889</v>
      </c>
      <c r="B27659" s="289" t="s">
        <v>50161</v>
      </c>
      <c r="D27659" s="293" t="s">
        <v>2324</v>
      </c>
    </row>
    <row r="27660" spans="1:4">
      <c r="A27660"/>
      <c r="B27660" s="289" t="s">
        <v>50162</v>
      </c>
    </row>
    <row r="27661" spans="1:4">
      <c r="A27661"/>
      <c r="B27661" s="289" t="s">
        <v>50164</v>
      </c>
    </row>
    <row r="27662" spans="1:4">
      <c r="A27662"/>
      <c r="B27662" s="289" t="s">
        <v>14425</v>
      </c>
    </row>
    <row r="27663" spans="1:4">
      <c r="A27663" s="292">
        <v>87891</v>
      </c>
      <c r="B27663" s="289" t="s">
        <v>50161</v>
      </c>
      <c r="D27663" s="293" t="s">
        <v>2634</v>
      </c>
    </row>
    <row r="27664" spans="1:4">
      <c r="A27664"/>
      <c r="B27664" s="289" t="s">
        <v>50165</v>
      </c>
    </row>
    <row r="27665" spans="1:4">
      <c r="A27665"/>
      <c r="B27665" s="289" t="s">
        <v>39147</v>
      </c>
    </row>
    <row r="27666" spans="1:4">
      <c r="A27666" s="292">
        <v>87892</v>
      </c>
      <c r="B27666" s="289" t="s">
        <v>50161</v>
      </c>
      <c r="D27666" s="293" t="s">
        <v>38847</v>
      </c>
    </row>
    <row r="27667" spans="1:4">
      <c r="A27667"/>
      <c r="B27667" s="289" t="s">
        <v>50165</v>
      </c>
    </row>
    <row r="27668" spans="1:4">
      <c r="A27668"/>
      <c r="B27668" s="289" t="s">
        <v>50166</v>
      </c>
    </row>
    <row r="27669" spans="1:4">
      <c r="A27669" s="292">
        <v>87893</v>
      </c>
      <c r="B27669" s="289" t="s">
        <v>50161</v>
      </c>
      <c r="D27669" s="293" t="s">
        <v>2193</v>
      </c>
    </row>
    <row r="27670" spans="1:4">
      <c r="A27670"/>
      <c r="B27670" s="289" t="s">
        <v>50167</v>
      </c>
    </row>
    <row r="27671" spans="1:4">
      <c r="A27671"/>
      <c r="B27671" s="289" t="s">
        <v>50168</v>
      </c>
    </row>
    <row r="27672" spans="1:4">
      <c r="A27672" s="292">
        <v>87894</v>
      </c>
      <c r="B27672" s="289" t="s">
        <v>50161</v>
      </c>
      <c r="D27672" s="293" t="s">
        <v>15164</v>
      </c>
    </row>
    <row r="27673" spans="1:4">
      <c r="A27673"/>
      <c r="B27673" s="289" t="s">
        <v>50167</v>
      </c>
    </row>
    <row r="27674" spans="1:4">
      <c r="A27674"/>
      <c r="B27674" s="289" t="s">
        <v>50169</v>
      </c>
    </row>
    <row r="27675" spans="1:4">
      <c r="A27675" s="292">
        <v>87896</v>
      </c>
      <c r="B27675" s="289" t="s">
        <v>50161</v>
      </c>
      <c r="D27675" s="293" t="s">
        <v>1005</v>
      </c>
    </row>
    <row r="27676" spans="1:4">
      <c r="A27676"/>
      <c r="B27676" s="289" t="s">
        <v>50170</v>
      </c>
    </row>
    <row r="27677" spans="1:4">
      <c r="A27677"/>
      <c r="B27677" s="289" t="s">
        <v>50171</v>
      </c>
    </row>
    <row r="27678" spans="1:4">
      <c r="A27678" s="292">
        <v>87897</v>
      </c>
      <c r="B27678" s="289" t="s">
        <v>50161</v>
      </c>
      <c r="D27678" s="293" t="s">
        <v>810</v>
      </c>
    </row>
    <row r="27679" spans="1:4">
      <c r="A27679"/>
      <c r="B27679" s="289" t="s">
        <v>50170</v>
      </c>
    </row>
    <row r="27680" spans="1:4">
      <c r="A27680"/>
      <c r="B27680" s="289" t="s">
        <v>50172</v>
      </c>
    </row>
    <row r="27682" spans="1:4">
      <c r="A27682" s="287" t="s">
        <v>40995</v>
      </c>
      <c r="B27682"/>
      <c r="D27682" s="288" t="s">
        <v>50173</v>
      </c>
    </row>
    <row r="27683" spans="1:4">
      <c r="A27683" s="289" t="s">
        <v>40997</v>
      </c>
      <c r="B27683"/>
    </row>
    <row r="27684" spans="1:4">
      <c r="A27684"/>
      <c r="B27684"/>
    </row>
    <row r="27685" spans="1:4">
      <c r="A27685" s="289" t="s">
        <v>40998</v>
      </c>
      <c r="B27685" s="289" t="s">
        <v>40999</v>
      </c>
    </row>
    <row r="27686" spans="1:4">
      <c r="A27686" s="290" t="s">
        <v>16137</v>
      </c>
      <c r="B27686" s="290" t="s">
        <v>41000</v>
      </c>
      <c r="C27686" s="291" t="s">
        <v>41001</v>
      </c>
      <c r="D27686" s="291" t="s">
        <v>41002</v>
      </c>
    </row>
    <row r="27687" spans="1:4">
      <c r="A27687" s="289" t="s">
        <v>41003</v>
      </c>
      <c r="B27687" s="289" t="s">
        <v>14347</v>
      </c>
    </row>
    <row r="27688" spans="1:4">
      <c r="A27688" s="292">
        <v>87899</v>
      </c>
      <c r="B27688" s="289" t="s">
        <v>50174</v>
      </c>
      <c r="D27688" s="293" t="s">
        <v>2126</v>
      </c>
    </row>
    <row r="27689" spans="1:4">
      <c r="A27689"/>
      <c r="B27689" s="289" t="s">
        <v>50162</v>
      </c>
    </row>
    <row r="27690" spans="1:4">
      <c r="A27690"/>
      <c r="B27690" s="289" t="s">
        <v>50163</v>
      </c>
    </row>
    <row r="27691" spans="1:4">
      <c r="A27691" s="292">
        <v>87900</v>
      </c>
      <c r="B27691" s="289" t="s">
        <v>50174</v>
      </c>
      <c r="D27691" s="293" t="s">
        <v>2623</v>
      </c>
    </row>
    <row r="27692" spans="1:4">
      <c r="A27692"/>
      <c r="B27692" s="289" t="s">
        <v>50162</v>
      </c>
    </row>
    <row r="27693" spans="1:4">
      <c r="A27693"/>
      <c r="B27693" s="289" t="s">
        <v>50164</v>
      </c>
    </row>
    <row r="27694" spans="1:4">
      <c r="A27694"/>
      <c r="B27694" s="289" t="s">
        <v>14425</v>
      </c>
    </row>
    <row r="27695" spans="1:4">
      <c r="A27695" s="292">
        <v>87902</v>
      </c>
      <c r="B27695" s="289" t="s">
        <v>50174</v>
      </c>
      <c r="D27695" s="293" t="s">
        <v>669</v>
      </c>
    </row>
    <row r="27696" spans="1:4">
      <c r="A27696"/>
      <c r="B27696" s="289" t="s">
        <v>50165</v>
      </c>
    </row>
    <row r="27697" spans="1:4">
      <c r="A27697"/>
      <c r="B27697" s="289" t="s">
        <v>39147</v>
      </c>
    </row>
    <row r="27698" spans="1:4">
      <c r="A27698" s="292">
        <v>87903</v>
      </c>
      <c r="B27698" s="289" t="s">
        <v>50174</v>
      </c>
      <c r="D27698" s="293" t="s">
        <v>2171</v>
      </c>
    </row>
    <row r="27699" spans="1:4">
      <c r="A27699"/>
      <c r="B27699" s="289" t="s">
        <v>50165</v>
      </c>
    </row>
    <row r="27700" spans="1:4">
      <c r="A27700"/>
      <c r="B27700" s="289" t="s">
        <v>50166</v>
      </c>
    </row>
    <row r="27701" spans="1:4">
      <c r="A27701" s="292">
        <v>87904</v>
      </c>
      <c r="B27701" s="289" t="s">
        <v>50174</v>
      </c>
      <c r="D27701" s="293" t="s">
        <v>1671</v>
      </c>
    </row>
    <row r="27702" spans="1:4">
      <c r="A27702"/>
      <c r="B27702" s="289" t="s">
        <v>50167</v>
      </c>
    </row>
    <row r="27703" spans="1:4">
      <c r="A27703"/>
      <c r="B27703" s="289" t="s">
        <v>50168</v>
      </c>
    </row>
    <row r="27704" spans="1:4">
      <c r="A27704" s="292">
        <v>87905</v>
      </c>
      <c r="B27704" s="289" t="s">
        <v>50174</v>
      </c>
      <c r="D27704" s="293" t="s">
        <v>222</v>
      </c>
    </row>
    <row r="27705" spans="1:4">
      <c r="A27705"/>
      <c r="B27705" s="289" t="s">
        <v>50167</v>
      </c>
    </row>
    <row r="27706" spans="1:4">
      <c r="A27706"/>
      <c r="B27706" s="289" t="s">
        <v>50169</v>
      </c>
    </row>
    <row r="27707" spans="1:4">
      <c r="A27707" s="292">
        <v>87907</v>
      </c>
      <c r="B27707" s="289" t="s">
        <v>50174</v>
      </c>
      <c r="D27707" s="293" t="s">
        <v>1085</v>
      </c>
    </row>
    <row r="27708" spans="1:4">
      <c r="A27708"/>
      <c r="B27708" s="289" t="s">
        <v>50170</v>
      </c>
    </row>
    <row r="27709" spans="1:4">
      <c r="A27709"/>
      <c r="B27709" s="289" t="s">
        <v>50171</v>
      </c>
    </row>
    <row r="27710" spans="1:4">
      <c r="A27710" s="292">
        <v>87908</v>
      </c>
      <c r="B27710" s="289" t="s">
        <v>50174</v>
      </c>
      <c r="D27710" s="293" t="s">
        <v>2690</v>
      </c>
    </row>
    <row r="27711" spans="1:4">
      <c r="A27711"/>
      <c r="B27711" s="289" t="s">
        <v>50170</v>
      </c>
    </row>
    <row r="27712" spans="1:4">
      <c r="A27712"/>
      <c r="B27712" s="289" t="s">
        <v>50172</v>
      </c>
    </row>
    <row r="27714" spans="1:4">
      <c r="A27714" s="287" t="s">
        <v>40995</v>
      </c>
      <c r="B27714"/>
      <c r="D27714" s="288" t="s">
        <v>50175</v>
      </c>
    </row>
    <row r="27715" spans="1:4">
      <c r="A27715" s="289" t="s">
        <v>40997</v>
      </c>
      <c r="B27715"/>
    </row>
    <row r="27716" spans="1:4">
      <c r="A27716"/>
      <c r="B27716"/>
    </row>
    <row r="27717" spans="1:4">
      <c r="A27717" s="289" t="s">
        <v>40998</v>
      </c>
      <c r="B27717" s="289" t="s">
        <v>40999</v>
      </c>
    </row>
    <row r="27718" spans="1:4">
      <c r="A27718" s="290" t="s">
        <v>16137</v>
      </c>
      <c r="B27718" s="290" t="s">
        <v>41000</v>
      </c>
      <c r="C27718" s="291" t="s">
        <v>41001</v>
      </c>
      <c r="D27718" s="291" t="s">
        <v>41002</v>
      </c>
    </row>
    <row r="27719" spans="1:4">
      <c r="A27719" s="289" t="s">
        <v>41003</v>
      </c>
      <c r="B27719" s="289" t="s">
        <v>14347</v>
      </c>
    </row>
    <row r="27720" spans="1:4">
      <c r="A27720" s="292">
        <v>87910</v>
      </c>
      <c r="B27720" s="289" t="s">
        <v>50176</v>
      </c>
      <c r="D27720" s="293" t="s">
        <v>26982</v>
      </c>
    </row>
    <row r="27721" spans="1:4">
      <c r="A27721"/>
      <c r="B27721" s="289" t="s">
        <v>50177</v>
      </c>
    </row>
    <row r="27722" spans="1:4">
      <c r="A27722"/>
      <c r="B27722" s="289" t="s">
        <v>14423</v>
      </c>
    </row>
    <row r="27723" spans="1:4">
      <c r="A27723" s="292">
        <v>87911</v>
      </c>
      <c r="B27723" s="289" t="s">
        <v>50176</v>
      </c>
      <c r="D27723" s="293" t="s">
        <v>592</v>
      </c>
    </row>
    <row r="27724" spans="1:4">
      <c r="A27724"/>
      <c r="B27724" s="289" t="s">
        <v>15682</v>
      </c>
    </row>
    <row r="27725" spans="1:4">
      <c r="A27725"/>
      <c r="B27725" s="289" t="s">
        <v>50178</v>
      </c>
    </row>
    <row r="27726" spans="1:4">
      <c r="A27726" s="289" t="s">
        <v>15683</v>
      </c>
      <c r="B27726" s="289" t="s">
        <v>15684</v>
      </c>
    </row>
    <row r="27727" spans="1:4">
      <c r="A27727" s="292">
        <v>5991</v>
      </c>
      <c r="B27727" s="289" t="s">
        <v>50179</v>
      </c>
      <c r="D27727" s="293" t="s">
        <v>2826</v>
      </c>
    </row>
    <row r="27728" spans="1:4">
      <c r="A27728"/>
      <c r="B27728" s="289" t="s">
        <v>39148</v>
      </c>
    </row>
    <row r="27729" spans="1:4">
      <c r="A27729"/>
      <c r="B27729" s="289" t="s">
        <v>15685</v>
      </c>
    </row>
    <row r="27730" spans="1:4">
      <c r="A27730" s="292">
        <v>84023</v>
      </c>
      <c r="B27730" s="289" t="s">
        <v>50180</v>
      </c>
      <c r="D27730" s="293" t="s">
        <v>28719</v>
      </c>
    </row>
    <row r="27731" spans="1:4">
      <c r="A27731"/>
      <c r="B27731" s="289" t="s">
        <v>15686</v>
      </c>
    </row>
    <row r="27732" spans="1:4">
      <c r="A27732" s="292">
        <v>84024</v>
      </c>
      <c r="B27732" s="289" t="s">
        <v>50181</v>
      </c>
      <c r="D27732" s="293" t="s">
        <v>30946</v>
      </c>
    </row>
    <row r="27733" spans="1:4">
      <c r="A27733"/>
      <c r="B27733" s="289" t="s">
        <v>15686</v>
      </c>
    </row>
    <row r="27734" spans="1:4">
      <c r="A27734" s="292">
        <v>84026</v>
      </c>
      <c r="B27734" s="289" t="s">
        <v>50182</v>
      </c>
      <c r="D27734" s="293" t="s">
        <v>13831</v>
      </c>
    </row>
    <row r="27735" spans="1:4">
      <c r="A27735"/>
      <c r="B27735" s="289" t="s">
        <v>15686</v>
      </c>
    </row>
    <row r="27736" spans="1:4">
      <c r="A27736" s="292">
        <v>84027</v>
      </c>
      <c r="B27736" s="289" t="s">
        <v>50183</v>
      </c>
      <c r="D27736" s="293" t="s">
        <v>33481</v>
      </c>
    </row>
    <row r="27737" spans="1:4">
      <c r="A27737"/>
      <c r="B27737" s="289" t="s">
        <v>15686</v>
      </c>
    </row>
    <row r="27738" spans="1:4">
      <c r="A27738" s="292">
        <v>84028</v>
      </c>
      <c r="B27738" s="289" t="s">
        <v>50184</v>
      </c>
      <c r="D27738" s="293" t="s">
        <v>15138</v>
      </c>
    </row>
    <row r="27739" spans="1:4">
      <c r="A27739"/>
      <c r="B27739" s="289" t="s">
        <v>39150</v>
      </c>
    </row>
    <row r="27740" spans="1:4">
      <c r="A27740" s="292">
        <v>84072</v>
      </c>
      <c r="B27740" s="289" t="s">
        <v>50185</v>
      </c>
      <c r="D27740" s="293" t="s">
        <v>378</v>
      </c>
    </row>
    <row r="27741" spans="1:4">
      <c r="A27741"/>
      <c r="B27741" s="289" t="s">
        <v>15687</v>
      </c>
    </row>
    <row r="27742" spans="1:4">
      <c r="A27742" s="292">
        <v>87411</v>
      </c>
      <c r="B27742" s="289" t="s">
        <v>50186</v>
      </c>
      <c r="D27742" s="293" t="s">
        <v>2634</v>
      </c>
    </row>
    <row r="27743" spans="1:4">
      <c r="A27743"/>
      <c r="B27743" s="289" t="s">
        <v>50187</v>
      </c>
    </row>
    <row r="27744" spans="1:4">
      <c r="A27744" s="292">
        <v>87412</v>
      </c>
      <c r="B27744" s="289" t="s">
        <v>50186</v>
      </c>
      <c r="D27744" s="293" t="s">
        <v>37243</v>
      </c>
    </row>
    <row r="27745" spans="1:4">
      <c r="A27745"/>
      <c r="B27745" s="289" t="s">
        <v>50188</v>
      </c>
    </row>
    <row r="27747" spans="1:4">
      <c r="A27747" s="287" t="s">
        <v>40995</v>
      </c>
      <c r="B27747"/>
      <c r="D27747" s="288" t="s">
        <v>50189</v>
      </c>
    </row>
    <row r="27748" spans="1:4">
      <c r="A27748" s="289" t="s">
        <v>40997</v>
      </c>
      <c r="B27748"/>
    </row>
    <row r="27749" spans="1:4">
      <c r="A27749"/>
      <c r="B27749"/>
    </row>
    <row r="27750" spans="1:4">
      <c r="A27750" s="289" t="s">
        <v>40998</v>
      </c>
      <c r="B27750" s="289" t="s">
        <v>40999</v>
      </c>
    </row>
    <row r="27751" spans="1:4">
      <c r="A27751" s="290" t="s">
        <v>16137</v>
      </c>
      <c r="B27751" s="290" t="s">
        <v>41000</v>
      </c>
      <c r="C27751" s="291" t="s">
        <v>41001</v>
      </c>
      <c r="D27751" s="291" t="s">
        <v>41002</v>
      </c>
    </row>
    <row r="27752" spans="1:4">
      <c r="A27752" s="289" t="s">
        <v>41003</v>
      </c>
      <c r="B27752" s="289" t="s">
        <v>14347</v>
      </c>
    </row>
    <row r="27753" spans="1:4">
      <c r="A27753" s="292">
        <v>87413</v>
      </c>
      <c r="B27753" s="289" t="s">
        <v>50186</v>
      </c>
      <c r="D27753" s="293" t="s">
        <v>928</v>
      </c>
    </row>
    <row r="27754" spans="1:4">
      <c r="A27754"/>
      <c r="B27754" s="289" t="s">
        <v>50190</v>
      </c>
    </row>
    <row r="27755" spans="1:4">
      <c r="A27755" s="292">
        <v>87414</v>
      </c>
      <c r="B27755" s="289" t="s">
        <v>50186</v>
      </c>
      <c r="D27755" s="293" t="s">
        <v>27055</v>
      </c>
    </row>
    <row r="27756" spans="1:4">
      <c r="A27756"/>
      <c r="B27756" s="289" t="s">
        <v>50191</v>
      </c>
    </row>
    <row r="27757" spans="1:4">
      <c r="A27757" s="292">
        <v>87415</v>
      </c>
      <c r="B27757" s="289" t="s">
        <v>50186</v>
      </c>
      <c r="D27757" s="293" t="s">
        <v>50192</v>
      </c>
    </row>
    <row r="27758" spans="1:4">
      <c r="A27758"/>
      <c r="B27758" s="289" t="s">
        <v>50193</v>
      </c>
    </row>
    <row r="27759" spans="1:4">
      <c r="A27759" s="292">
        <v>87416</v>
      </c>
      <c r="B27759" s="289" t="s">
        <v>50186</v>
      </c>
      <c r="D27759" s="293" t="s">
        <v>2509</v>
      </c>
    </row>
    <row r="27760" spans="1:4">
      <c r="A27760"/>
      <c r="B27760" s="289" t="s">
        <v>50194</v>
      </c>
    </row>
    <row r="27761" spans="1:4">
      <c r="A27761" s="292">
        <v>87417</v>
      </c>
      <c r="B27761" s="289" t="s">
        <v>50195</v>
      </c>
      <c r="D27761" s="293" t="s">
        <v>160</v>
      </c>
    </row>
    <row r="27762" spans="1:4">
      <c r="A27762"/>
      <c r="B27762" s="289" t="s">
        <v>50196</v>
      </c>
    </row>
    <row r="27763" spans="1:4">
      <c r="A27763" s="292">
        <v>87418</v>
      </c>
      <c r="B27763" s="289" t="s">
        <v>50195</v>
      </c>
      <c r="D27763" s="293" t="s">
        <v>2640</v>
      </c>
    </row>
    <row r="27764" spans="1:4">
      <c r="A27764"/>
      <c r="B27764" s="289" t="s">
        <v>50197</v>
      </c>
    </row>
    <row r="27765" spans="1:4">
      <c r="A27765" s="292">
        <v>87419</v>
      </c>
      <c r="B27765" s="289" t="s">
        <v>50195</v>
      </c>
      <c r="D27765" s="293" t="s">
        <v>1528</v>
      </c>
    </row>
    <row r="27766" spans="1:4">
      <c r="A27766"/>
      <c r="B27766" s="289" t="s">
        <v>50198</v>
      </c>
    </row>
    <row r="27767" spans="1:4">
      <c r="A27767" s="292">
        <v>87420</v>
      </c>
      <c r="B27767" s="289" t="s">
        <v>50195</v>
      </c>
      <c r="D27767" s="293" t="s">
        <v>38844</v>
      </c>
    </row>
    <row r="27768" spans="1:4">
      <c r="A27768"/>
      <c r="B27768" s="289" t="s">
        <v>50199</v>
      </c>
    </row>
    <row r="27769" spans="1:4">
      <c r="A27769" s="292">
        <v>87421</v>
      </c>
      <c r="B27769" s="289" t="s">
        <v>50195</v>
      </c>
      <c r="D27769" s="293" t="s">
        <v>33089</v>
      </c>
    </row>
    <row r="27770" spans="1:4">
      <c r="A27770"/>
      <c r="B27770" s="289" t="s">
        <v>50200</v>
      </c>
    </row>
    <row r="27771" spans="1:4">
      <c r="A27771" s="292">
        <v>87422</v>
      </c>
      <c r="B27771" s="289" t="s">
        <v>50195</v>
      </c>
      <c r="D27771" s="293" t="s">
        <v>1439</v>
      </c>
    </row>
    <row r="27772" spans="1:4">
      <c r="A27772"/>
      <c r="B27772" s="289" t="s">
        <v>50201</v>
      </c>
    </row>
    <row r="27773" spans="1:4">
      <c r="A27773" s="292">
        <v>87423</v>
      </c>
      <c r="B27773" s="289" t="s">
        <v>50202</v>
      </c>
      <c r="D27773" s="293" t="s">
        <v>707</v>
      </c>
    </row>
    <row r="27774" spans="1:4">
      <c r="A27774"/>
      <c r="B27774" s="289" t="s">
        <v>50203</v>
      </c>
    </row>
    <row r="27775" spans="1:4">
      <c r="A27775" s="292">
        <v>87424</v>
      </c>
      <c r="B27775" s="289" t="s">
        <v>50202</v>
      </c>
      <c r="D27775" s="293" t="s">
        <v>2509</v>
      </c>
    </row>
    <row r="27776" spans="1:4">
      <c r="A27776"/>
      <c r="B27776" s="289" t="s">
        <v>50204</v>
      </c>
    </row>
    <row r="27777" spans="1:4">
      <c r="A27777" s="292">
        <v>87425</v>
      </c>
      <c r="B27777" s="289" t="s">
        <v>50202</v>
      </c>
      <c r="D27777" s="293" t="s">
        <v>29277</v>
      </c>
    </row>
    <row r="27778" spans="1:4">
      <c r="A27778"/>
      <c r="B27778" s="289" t="s">
        <v>50205</v>
      </c>
    </row>
    <row r="27780" spans="1:4">
      <c r="A27780" s="287" t="s">
        <v>40995</v>
      </c>
      <c r="B27780"/>
      <c r="D27780" s="288" t="s">
        <v>50206</v>
      </c>
    </row>
    <row r="27781" spans="1:4">
      <c r="A27781" s="289" t="s">
        <v>40997</v>
      </c>
      <c r="B27781"/>
    </row>
    <row r="27782" spans="1:4">
      <c r="A27782"/>
      <c r="B27782"/>
    </row>
    <row r="27783" spans="1:4">
      <c r="A27783" s="289" t="s">
        <v>40998</v>
      </c>
      <c r="B27783" s="289" t="s">
        <v>40999</v>
      </c>
    </row>
    <row r="27784" spans="1:4">
      <c r="A27784" s="290" t="s">
        <v>16137</v>
      </c>
      <c r="B27784" s="290" t="s">
        <v>41000</v>
      </c>
      <c r="C27784" s="291" t="s">
        <v>41001</v>
      </c>
      <c r="D27784" s="291" t="s">
        <v>41002</v>
      </c>
    </row>
    <row r="27785" spans="1:4">
      <c r="A27785" s="289" t="s">
        <v>41003</v>
      </c>
      <c r="B27785" s="289" t="s">
        <v>14347</v>
      </c>
    </row>
    <row r="27786" spans="1:4">
      <c r="A27786" s="292">
        <v>87426</v>
      </c>
      <c r="B27786" s="289" t="s">
        <v>50202</v>
      </c>
      <c r="D27786" s="293" t="s">
        <v>1609</v>
      </c>
    </row>
    <row r="27787" spans="1:4">
      <c r="A27787"/>
      <c r="B27787" s="289" t="s">
        <v>50207</v>
      </c>
    </row>
    <row r="27788" spans="1:4">
      <c r="A27788" s="292">
        <v>87427</v>
      </c>
      <c r="B27788" s="289" t="s">
        <v>50202</v>
      </c>
      <c r="D27788" s="293" t="s">
        <v>37457</v>
      </c>
    </row>
    <row r="27789" spans="1:4">
      <c r="A27789"/>
      <c r="B27789" s="289" t="s">
        <v>50208</v>
      </c>
    </row>
    <row r="27790" spans="1:4">
      <c r="A27790" s="292">
        <v>87428</v>
      </c>
      <c r="B27790" s="289" t="s">
        <v>50202</v>
      </c>
      <c r="D27790" s="293" t="s">
        <v>2164</v>
      </c>
    </row>
    <row r="27791" spans="1:4">
      <c r="A27791"/>
      <c r="B27791" s="289" t="s">
        <v>50209</v>
      </c>
    </row>
    <row r="27792" spans="1:4">
      <c r="A27792" s="292">
        <v>87429</v>
      </c>
      <c r="B27792" s="289" t="s">
        <v>50210</v>
      </c>
      <c r="D27792" s="293" t="s">
        <v>437</v>
      </c>
    </row>
    <row r="27793" spans="1:4">
      <c r="A27793"/>
      <c r="B27793" s="289" t="s">
        <v>50211</v>
      </c>
    </row>
    <row r="27794" spans="1:4">
      <c r="A27794"/>
      <c r="B27794" s="289" t="s">
        <v>50212</v>
      </c>
    </row>
    <row r="27795" spans="1:4">
      <c r="A27795" s="292">
        <v>87430</v>
      </c>
      <c r="B27795" s="289" t="s">
        <v>50210</v>
      </c>
      <c r="D27795" s="293" t="s">
        <v>865</v>
      </c>
    </row>
    <row r="27796" spans="1:4">
      <c r="A27796"/>
      <c r="B27796" s="289" t="s">
        <v>50213</v>
      </c>
    </row>
    <row r="27797" spans="1:4">
      <c r="A27797"/>
      <c r="B27797" s="289" t="s">
        <v>50214</v>
      </c>
    </row>
    <row r="27798" spans="1:4">
      <c r="A27798" s="292">
        <v>87431</v>
      </c>
      <c r="B27798" s="289" t="s">
        <v>50210</v>
      </c>
      <c r="D27798" s="293" t="s">
        <v>617</v>
      </c>
    </row>
    <row r="27799" spans="1:4">
      <c r="A27799"/>
      <c r="B27799" s="289" t="s">
        <v>50215</v>
      </c>
    </row>
    <row r="27800" spans="1:4">
      <c r="A27800"/>
      <c r="B27800" s="289" t="s">
        <v>50216</v>
      </c>
    </row>
    <row r="27801" spans="1:4">
      <c r="A27801" s="292">
        <v>87432</v>
      </c>
      <c r="B27801" s="289" t="s">
        <v>50210</v>
      </c>
      <c r="D27801" s="293" t="s">
        <v>1921</v>
      </c>
    </row>
    <row r="27802" spans="1:4">
      <c r="A27802"/>
      <c r="B27802" s="289" t="s">
        <v>50211</v>
      </c>
    </row>
    <row r="27803" spans="1:4">
      <c r="A27803"/>
      <c r="B27803" s="289" t="s">
        <v>50217</v>
      </c>
    </row>
    <row r="27804" spans="1:4">
      <c r="A27804" s="292">
        <v>87433</v>
      </c>
      <c r="B27804" s="289" t="s">
        <v>50210</v>
      </c>
      <c r="D27804" s="293" t="s">
        <v>800</v>
      </c>
    </row>
    <row r="27805" spans="1:4">
      <c r="A27805"/>
      <c r="B27805" s="289" t="s">
        <v>50213</v>
      </c>
    </row>
    <row r="27806" spans="1:4">
      <c r="A27806"/>
      <c r="B27806" s="289" t="s">
        <v>50218</v>
      </c>
    </row>
    <row r="27807" spans="1:4">
      <c r="A27807" s="292">
        <v>87434</v>
      </c>
      <c r="B27807" s="289" t="s">
        <v>50210</v>
      </c>
      <c r="D27807" s="293" t="s">
        <v>7194</v>
      </c>
    </row>
    <row r="27808" spans="1:4">
      <c r="A27808"/>
      <c r="B27808" s="289" t="s">
        <v>50215</v>
      </c>
    </row>
    <row r="27809" spans="1:4">
      <c r="A27809"/>
      <c r="B27809" s="289" t="s">
        <v>50219</v>
      </c>
    </row>
    <row r="27810" spans="1:4">
      <c r="A27810" s="292">
        <v>87435</v>
      </c>
      <c r="B27810" s="289" t="s">
        <v>50210</v>
      </c>
      <c r="D27810" s="293" t="s">
        <v>30990</v>
      </c>
    </row>
    <row r="27811" spans="1:4">
      <c r="A27811"/>
      <c r="B27811" s="289" t="s">
        <v>50220</v>
      </c>
    </row>
    <row r="27812" spans="1:4">
      <c r="A27812"/>
      <c r="B27812" s="289" t="s">
        <v>50219</v>
      </c>
    </row>
    <row r="27814" spans="1:4">
      <c r="A27814" s="287" t="s">
        <v>40995</v>
      </c>
      <c r="B27814"/>
      <c r="D27814" s="288" t="s">
        <v>50221</v>
      </c>
    </row>
    <row r="27815" spans="1:4">
      <c r="A27815" s="289" t="s">
        <v>40997</v>
      </c>
      <c r="B27815"/>
    </row>
    <row r="27816" spans="1:4">
      <c r="A27816"/>
      <c r="B27816"/>
    </row>
    <row r="27817" spans="1:4">
      <c r="A27817" s="289" t="s">
        <v>40998</v>
      </c>
      <c r="B27817" s="289" t="s">
        <v>40999</v>
      </c>
    </row>
    <row r="27818" spans="1:4">
      <c r="A27818" s="290" t="s">
        <v>16137</v>
      </c>
      <c r="B27818" s="290" t="s">
        <v>41000</v>
      </c>
      <c r="C27818" s="291" t="s">
        <v>41001</v>
      </c>
      <c r="D27818" s="291" t="s">
        <v>41002</v>
      </c>
    </row>
    <row r="27819" spans="1:4">
      <c r="A27819" s="289" t="s">
        <v>41003</v>
      </c>
      <c r="B27819" s="289" t="s">
        <v>14347</v>
      </c>
    </row>
    <row r="27820" spans="1:4">
      <c r="A27820" s="292">
        <v>87436</v>
      </c>
      <c r="B27820" s="289" t="s">
        <v>50210</v>
      </c>
      <c r="D27820" s="293" t="s">
        <v>32238</v>
      </c>
    </row>
    <row r="27821" spans="1:4">
      <c r="A27821"/>
      <c r="B27821" s="289" t="s">
        <v>50222</v>
      </c>
    </row>
    <row r="27822" spans="1:4">
      <c r="A27822"/>
      <c r="B27822" s="289" t="s">
        <v>50223</v>
      </c>
    </row>
    <row r="27823" spans="1:4">
      <c r="A27823" s="292">
        <v>87437</v>
      </c>
      <c r="B27823" s="289" t="s">
        <v>50210</v>
      </c>
      <c r="D27823" s="293" t="s">
        <v>37327</v>
      </c>
    </row>
    <row r="27824" spans="1:4">
      <c r="A27824"/>
      <c r="B27824" s="289" t="s">
        <v>50224</v>
      </c>
    </row>
    <row r="27825" spans="1:4">
      <c r="A27825"/>
      <c r="B27825" s="289" t="s">
        <v>50225</v>
      </c>
    </row>
    <row r="27826" spans="1:4">
      <c r="A27826" s="292">
        <v>87438</v>
      </c>
      <c r="B27826" s="289" t="s">
        <v>50210</v>
      </c>
      <c r="D27826" s="293" t="s">
        <v>462</v>
      </c>
    </row>
    <row r="27827" spans="1:4">
      <c r="A27827"/>
      <c r="B27827" s="289" t="s">
        <v>50220</v>
      </c>
    </row>
    <row r="27828" spans="1:4">
      <c r="A27828"/>
      <c r="B27828" s="289" t="s">
        <v>50226</v>
      </c>
    </row>
    <row r="27829" spans="1:4">
      <c r="A27829" s="292">
        <v>87439</v>
      </c>
      <c r="B27829" s="289" t="s">
        <v>50210</v>
      </c>
      <c r="D27829" s="293" t="s">
        <v>825</v>
      </c>
    </row>
    <row r="27830" spans="1:4">
      <c r="A27830"/>
      <c r="B27830" s="289" t="s">
        <v>50222</v>
      </c>
    </row>
    <row r="27831" spans="1:4">
      <c r="A27831"/>
      <c r="B27831" s="289" t="s">
        <v>50227</v>
      </c>
    </row>
    <row r="27832" spans="1:4">
      <c r="A27832" s="292">
        <v>87440</v>
      </c>
      <c r="B27832" s="289" t="s">
        <v>50210</v>
      </c>
      <c r="D27832" s="293" t="s">
        <v>566</v>
      </c>
    </row>
    <row r="27833" spans="1:4">
      <c r="A27833"/>
      <c r="B27833" s="289" t="s">
        <v>50224</v>
      </c>
    </row>
    <row r="27834" spans="1:4">
      <c r="A27834"/>
      <c r="B27834" s="289" t="s">
        <v>50228</v>
      </c>
    </row>
    <row r="27835" spans="1:4">
      <c r="A27835" s="292">
        <v>87527</v>
      </c>
      <c r="B27835" s="289" t="s">
        <v>50229</v>
      </c>
      <c r="D27835" s="293" t="s">
        <v>39324</v>
      </c>
    </row>
    <row r="27836" spans="1:4">
      <c r="A27836"/>
      <c r="B27836" s="289" t="s">
        <v>50230</v>
      </c>
    </row>
    <row r="27837" spans="1:4">
      <c r="A27837"/>
      <c r="B27837" s="289" t="s">
        <v>50231</v>
      </c>
    </row>
    <row r="27838" spans="1:4">
      <c r="A27838"/>
      <c r="B27838" s="289" t="s">
        <v>50232</v>
      </c>
    </row>
    <row r="27839" spans="1:4">
      <c r="A27839" s="292">
        <v>87528</v>
      </c>
      <c r="B27839" s="289" t="s">
        <v>50229</v>
      </c>
      <c r="D27839" s="293" t="s">
        <v>36879</v>
      </c>
    </row>
    <row r="27840" spans="1:4">
      <c r="A27840"/>
      <c r="B27840" s="289" t="s">
        <v>50233</v>
      </c>
    </row>
    <row r="27841" spans="1:4">
      <c r="A27841"/>
      <c r="B27841" s="289" t="s">
        <v>50234</v>
      </c>
    </row>
    <row r="27842" spans="1:4">
      <c r="A27842"/>
      <c r="B27842" s="289" t="s">
        <v>39151</v>
      </c>
    </row>
    <row r="27843" spans="1:4">
      <c r="A27843" s="292">
        <v>87529</v>
      </c>
      <c r="B27843" s="289" t="s">
        <v>50235</v>
      </c>
      <c r="D27843" s="293" t="s">
        <v>39036</v>
      </c>
    </row>
    <row r="27844" spans="1:4">
      <c r="A27844"/>
      <c r="B27844" s="289" t="s">
        <v>50236</v>
      </c>
    </row>
    <row r="27845" spans="1:4">
      <c r="A27845"/>
      <c r="B27845" s="289" t="s">
        <v>50237</v>
      </c>
    </row>
    <row r="27846" spans="1:4">
      <c r="A27846"/>
      <c r="B27846" s="292">
        <v>4</v>
      </c>
    </row>
    <row r="27848" spans="1:4">
      <c r="A27848" s="287" t="s">
        <v>40995</v>
      </c>
      <c r="B27848"/>
      <c r="D27848" s="288" t="s">
        <v>50238</v>
      </c>
    </row>
    <row r="27849" spans="1:4">
      <c r="A27849" s="289" t="s">
        <v>40997</v>
      </c>
      <c r="B27849"/>
    </row>
    <row r="27850" spans="1:4">
      <c r="A27850"/>
      <c r="B27850"/>
    </row>
    <row r="27851" spans="1:4">
      <c r="A27851" s="289" t="s">
        <v>40998</v>
      </c>
      <c r="B27851" s="289" t="s">
        <v>40999</v>
      </c>
    </row>
    <row r="27852" spans="1:4">
      <c r="A27852" s="290" t="s">
        <v>16137</v>
      </c>
      <c r="B27852" s="290" t="s">
        <v>41000</v>
      </c>
      <c r="C27852" s="291" t="s">
        <v>41001</v>
      </c>
      <c r="D27852" s="291" t="s">
        <v>41002</v>
      </c>
    </row>
    <row r="27853" spans="1:4">
      <c r="A27853" s="289" t="s">
        <v>41003</v>
      </c>
      <c r="B27853" s="289" t="s">
        <v>14347</v>
      </c>
    </row>
    <row r="27854" spans="1:4">
      <c r="A27854" s="292">
        <v>87530</v>
      </c>
      <c r="B27854" s="289" t="s">
        <v>50235</v>
      </c>
      <c r="D27854" s="293" t="s">
        <v>12369</v>
      </c>
    </row>
    <row r="27855" spans="1:4">
      <c r="A27855"/>
      <c r="B27855" s="289" t="s">
        <v>15693</v>
      </c>
    </row>
    <row r="27856" spans="1:4">
      <c r="A27856"/>
      <c r="B27856" s="289" t="s">
        <v>50239</v>
      </c>
    </row>
    <row r="27857" spans="1:4">
      <c r="A27857" s="292">
        <v>87531</v>
      </c>
      <c r="B27857" s="289" t="s">
        <v>50229</v>
      </c>
      <c r="D27857" s="293" t="s">
        <v>5272</v>
      </c>
    </row>
    <row r="27858" spans="1:4">
      <c r="A27858"/>
      <c r="B27858" s="289" t="s">
        <v>50230</v>
      </c>
    </row>
    <row r="27859" spans="1:4">
      <c r="A27859"/>
      <c r="B27859" s="289" t="s">
        <v>50240</v>
      </c>
    </row>
    <row r="27860" spans="1:4">
      <c r="A27860"/>
      <c r="B27860" s="289" t="s">
        <v>50241</v>
      </c>
    </row>
    <row r="27861" spans="1:4">
      <c r="A27861" s="292">
        <v>87532</v>
      </c>
      <c r="B27861" s="289" t="s">
        <v>50229</v>
      </c>
      <c r="D27861" s="293" t="s">
        <v>38537</v>
      </c>
    </row>
    <row r="27862" spans="1:4">
      <c r="A27862"/>
      <c r="B27862" s="289" t="s">
        <v>50233</v>
      </c>
    </row>
    <row r="27863" spans="1:4">
      <c r="A27863"/>
      <c r="B27863" s="289" t="s">
        <v>50242</v>
      </c>
    </row>
    <row r="27864" spans="1:4">
      <c r="A27864"/>
      <c r="B27864" s="289" t="s">
        <v>50243</v>
      </c>
    </row>
    <row r="27865" spans="1:4">
      <c r="A27865" s="292">
        <v>87535</v>
      </c>
      <c r="B27865" s="289" t="s">
        <v>50229</v>
      </c>
      <c r="D27865" s="293" t="s">
        <v>10615</v>
      </c>
    </row>
    <row r="27866" spans="1:4">
      <c r="A27866"/>
      <c r="B27866" s="289" t="s">
        <v>50230</v>
      </c>
    </row>
    <row r="27867" spans="1:4">
      <c r="A27867"/>
      <c r="B27867" s="289" t="s">
        <v>50244</v>
      </c>
    </row>
    <row r="27868" spans="1:4">
      <c r="A27868"/>
      <c r="B27868" s="289" t="s">
        <v>50245</v>
      </c>
    </row>
    <row r="27869" spans="1:4">
      <c r="A27869" s="292">
        <v>87536</v>
      </c>
      <c r="B27869" s="289" t="s">
        <v>50229</v>
      </c>
      <c r="D27869" s="293" t="s">
        <v>50246</v>
      </c>
    </row>
    <row r="27870" spans="1:4">
      <c r="A27870"/>
      <c r="B27870" s="289" t="s">
        <v>50233</v>
      </c>
    </row>
    <row r="27871" spans="1:4">
      <c r="A27871"/>
      <c r="B27871" s="289" t="s">
        <v>50247</v>
      </c>
    </row>
    <row r="27872" spans="1:4">
      <c r="A27872"/>
      <c r="B27872" s="289" t="s">
        <v>50248</v>
      </c>
    </row>
    <row r="27873" spans="1:4">
      <c r="A27873" s="292">
        <v>87537</v>
      </c>
      <c r="B27873" s="289" t="s">
        <v>50249</v>
      </c>
      <c r="D27873" s="293" t="s">
        <v>36980</v>
      </c>
    </row>
    <row r="27874" spans="1:4">
      <c r="A27874"/>
      <c r="B27874" s="289" t="s">
        <v>50250</v>
      </c>
    </row>
    <row r="27875" spans="1:4">
      <c r="A27875"/>
      <c r="B27875" s="289" t="s">
        <v>50251</v>
      </c>
    </row>
    <row r="27876" spans="1:4">
      <c r="A27876"/>
      <c r="B27876" s="289" t="s">
        <v>50252</v>
      </c>
    </row>
    <row r="27877" spans="1:4">
      <c r="A27877"/>
      <c r="B27877" s="292">
        <v>14</v>
      </c>
    </row>
    <row r="27879" spans="1:4">
      <c r="A27879" s="287" t="s">
        <v>40995</v>
      </c>
      <c r="B27879"/>
      <c r="D27879" s="288" t="s">
        <v>50253</v>
      </c>
    </row>
    <row r="27880" spans="1:4">
      <c r="A27880" s="289" t="s">
        <v>40997</v>
      </c>
      <c r="B27880"/>
    </row>
    <row r="27881" spans="1:4">
      <c r="A27881"/>
      <c r="B27881"/>
    </row>
    <row r="27882" spans="1:4">
      <c r="A27882" s="289" t="s">
        <v>40998</v>
      </c>
      <c r="B27882" s="289" t="s">
        <v>40999</v>
      </c>
    </row>
    <row r="27883" spans="1:4">
      <c r="A27883" s="290" t="s">
        <v>16137</v>
      </c>
      <c r="B27883" s="290" t="s">
        <v>41000</v>
      </c>
      <c r="C27883" s="291" t="s">
        <v>41001</v>
      </c>
      <c r="D27883" s="291" t="s">
        <v>41002</v>
      </c>
    </row>
    <row r="27884" spans="1:4">
      <c r="A27884" s="289" t="s">
        <v>41003</v>
      </c>
      <c r="B27884" s="289" t="s">
        <v>14347</v>
      </c>
    </row>
    <row r="27885" spans="1:4">
      <c r="A27885" s="292">
        <v>87538</v>
      </c>
      <c r="B27885" s="289" t="s">
        <v>50254</v>
      </c>
      <c r="D27885" s="293" t="s">
        <v>38445</v>
      </c>
    </row>
    <row r="27886" spans="1:4">
      <c r="A27886"/>
      <c r="B27886" s="289" t="s">
        <v>50255</v>
      </c>
    </row>
    <row r="27887" spans="1:4">
      <c r="A27887"/>
      <c r="B27887" s="289" t="s">
        <v>15694</v>
      </c>
    </row>
    <row r="27888" spans="1:4">
      <c r="A27888"/>
      <c r="B27888" s="289" t="s">
        <v>50245</v>
      </c>
    </row>
    <row r="27889" spans="1:4">
      <c r="A27889" s="292">
        <v>87539</v>
      </c>
      <c r="B27889" s="289" t="s">
        <v>50249</v>
      </c>
      <c r="D27889" s="293" t="s">
        <v>37403</v>
      </c>
    </row>
    <row r="27890" spans="1:4">
      <c r="A27890"/>
      <c r="B27890" s="289" t="s">
        <v>50250</v>
      </c>
    </row>
    <row r="27891" spans="1:4">
      <c r="A27891"/>
      <c r="B27891" s="289" t="s">
        <v>50251</v>
      </c>
    </row>
    <row r="27892" spans="1:4">
      <c r="A27892"/>
      <c r="B27892" s="289" t="s">
        <v>50256</v>
      </c>
    </row>
    <row r="27893" spans="1:4">
      <c r="A27893"/>
      <c r="B27893" s="292">
        <v>2014</v>
      </c>
    </row>
    <row r="27894" spans="1:4">
      <c r="A27894" s="292">
        <v>87541</v>
      </c>
      <c r="B27894" s="289" t="s">
        <v>50249</v>
      </c>
      <c r="D27894" s="293" t="s">
        <v>2519</v>
      </c>
    </row>
    <row r="27895" spans="1:4">
      <c r="A27895"/>
      <c r="B27895" s="289" t="s">
        <v>50250</v>
      </c>
    </row>
    <row r="27896" spans="1:4">
      <c r="A27896"/>
      <c r="B27896" s="289" t="s">
        <v>50251</v>
      </c>
    </row>
    <row r="27897" spans="1:4">
      <c r="A27897"/>
      <c r="B27897" s="289" t="s">
        <v>50257</v>
      </c>
    </row>
    <row r="27898" spans="1:4">
      <c r="A27898"/>
      <c r="B27898" s="292">
        <v>14</v>
      </c>
    </row>
    <row r="27899" spans="1:4">
      <c r="A27899" s="292">
        <v>87543</v>
      </c>
      <c r="B27899" s="289" t="s">
        <v>50258</v>
      </c>
      <c r="D27899" s="293" t="s">
        <v>3548</v>
      </c>
    </row>
    <row r="27900" spans="1:4">
      <c r="A27900"/>
      <c r="B27900" s="289" t="s">
        <v>50259</v>
      </c>
    </row>
    <row r="27901" spans="1:4">
      <c r="A27901"/>
      <c r="B27901" s="289" t="s">
        <v>50260</v>
      </c>
    </row>
    <row r="27902" spans="1:4">
      <c r="A27902"/>
      <c r="B27902" s="289" t="s">
        <v>50261</v>
      </c>
    </row>
    <row r="27903" spans="1:4">
      <c r="A27903" s="292">
        <v>87545</v>
      </c>
      <c r="B27903" s="289" t="s">
        <v>50229</v>
      </c>
      <c r="D27903" s="293" t="s">
        <v>1783</v>
      </c>
    </row>
    <row r="27904" spans="1:4">
      <c r="A27904"/>
      <c r="B27904" s="289" t="s">
        <v>50230</v>
      </c>
    </row>
    <row r="27905" spans="1:4">
      <c r="A27905"/>
      <c r="B27905" s="289" t="s">
        <v>50262</v>
      </c>
    </row>
    <row r="27906" spans="1:4">
      <c r="A27906"/>
      <c r="B27906" s="289" t="s">
        <v>50232</v>
      </c>
    </row>
    <row r="27907" spans="1:4">
      <c r="A27907" s="292">
        <v>87546</v>
      </c>
      <c r="B27907" s="289" t="s">
        <v>50229</v>
      </c>
      <c r="D27907" s="293" t="s">
        <v>1018</v>
      </c>
    </row>
    <row r="27908" spans="1:4">
      <c r="A27908"/>
      <c r="B27908" s="289" t="s">
        <v>50233</v>
      </c>
    </row>
    <row r="27909" spans="1:4">
      <c r="A27909"/>
      <c r="B27909" s="289" t="s">
        <v>50263</v>
      </c>
    </row>
    <row r="27910" spans="1:4">
      <c r="A27910"/>
      <c r="B27910" s="289" t="s">
        <v>39151</v>
      </c>
    </row>
    <row r="27912" spans="1:4">
      <c r="A27912" s="287" t="s">
        <v>40995</v>
      </c>
      <c r="B27912"/>
      <c r="D27912" s="288" t="s">
        <v>50264</v>
      </c>
    </row>
    <row r="27913" spans="1:4">
      <c r="A27913" s="289" t="s">
        <v>40997</v>
      </c>
      <c r="B27913"/>
    </row>
    <row r="27914" spans="1:4">
      <c r="A27914"/>
      <c r="B27914"/>
    </row>
    <row r="27915" spans="1:4">
      <c r="A27915" s="289" t="s">
        <v>40998</v>
      </c>
      <c r="B27915" s="289" t="s">
        <v>40999</v>
      </c>
    </row>
    <row r="27916" spans="1:4">
      <c r="A27916" s="290" t="s">
        <v>16137</v>
      </c>
      <c r="B27916" s="290" t="s">
        <v>41000</v>
      </c>
      <c r="C27916" s="291" t="s">
        <v>41001</v>
      </c>
      <c r="D27916" s="291" t="s">
        <v>41002</v>
      </c>
    </row>
    <row r="27917" spans="1:4">
      <c r="A27917" s="289" t="s">
        <v>41003</v>
      </c>
      <c r="B27917" s="289" t="s">
        <v>14347</v>
      </c>
    </row>
    <row r="27918" spans="1:4">
      <c r="A27918" s="292">
        <v>87547</v>
      </c>
      <c r="B27918" s="289" t="s">
        <v>50235</v>
      </c>
      <c r="D27918" s="293" t="s">
        <v>882</v>
      </c>
    </row>
    <row r="27919" spans="1:4">
      <c r="A27919"/>
      <c r="B27919" s="289" t="s">
        <v>50236</v>
      </c>
    </row>
    <row r="27920" spans="1:4">
      <c r="A27920"/>
      <c r="B27920" s="289" t="s">
        <v>50265</v>
      </c>
    </row>
    <row r="27921" spans="1:4">
      <c r="A27921"/>
      <c r="B27921" s="292">
        <v>4</v>
      </c>
    </row>
    <row r="27922" spans="1:4">
      <c r="A27922" s="292">
        <v>87548</v>
      </c>
      <c r="B27922" s="289" t="s">
        <v>50235</v>
      </c>
      <c r="D27922" s="293" t="s">
        <v>8301</v>
      </c>
    </row>
    <row r="27923" spans="1:4">
      <c r="A27923"/>
      <c r="B27923" s="289" t="s">
        <v>15693</v>
      </c>
    </row>
    <row r="27924" spans="1:4">
      <c r="A27924"/>
      <c r="B27924" s="289" t="s">
        <v>50266</v>
      </c>
    </row>
    <row r="27925" spans="1:4">
      <c r="A27925" s="292">
        <v>87549</v>
      </c>
      <c r="B27925" s="289" t="s">
        <v>50229</v>
      </c>
      <c r="D27925" s="293" t="s">
        <v>2734</v>
      </c>
    </row>
    <row r="27926" spans="1:4">
      <c r="A27926"/>
      <c r="B27926" s="289" t="s">
        <v>50230</v>
      </c>
    </row>
    <row r="27927" spans="1:4">
      <c r="A27927"/>
      <c r="B27927" s="289" t="s">
        <v>50267</v>
      </c>
    </row>
    <row r="27928" spans="1:4">
      <c r="A27928"/>
      <c r="B27928" s="289" t="s">
        <v>50241</v>
      </c>
    </row>
    <row r="27929" spans="1:4">
      <c r="A27929" s="292">
        <v>87550</v>
      </c>
      <c r="B27929" s="289" t="s">
        <v>50229</v>
      </c>
      <c r="D27929" s="293" t="s">
        <v>1301</v>
      </c>
    </row>
    <row r="27930" spans="1:4">
      <c r="A27930"/>
      <c r="B27930" s="289" t="s">
        <v>50233</v>
      </c>
    </row>
    <row r="27931" spans="1:4">
      <c r="A27931"/>
      <c r="B27931" s="289" t="s">
        <v>50268</v>
      </c>
    </row>
    <row r="27932" spans="1:4">
      <c r="A27932"/>
      <c r="B27932" s="289" t="s">
        <v>50269</v>
      </c>
    </row>
    <row r="27933" spans="1:4">
      <c r="A27933" s="292">
        <v>87553</v>
      </c>
      <c r="B27933" s="289" t="s">
        <v>50229</v>
      </c>
      <c r="D27933" s="293" t="s">
        <v>14416</v>
      </c>
    </row>
    <row r="27934" spans="1:4">
      <c r="A27934"/>
      <c r="B27934" s="289" t="s">
        <v>50230</v>
      </c>
    </row>
    <row r="27935" spans="1:4">
      <c r="A27935"/>
      <c r="B27935" s="289" t="s">
        <v>50270</v>
      </c>
    </row>
    <row r="27936" spans="1:4">
      <c r="A27936"/>
      <c r="B27936" s="289" t="s">
        <v>50245</v>
      </c>
    </row>
    <row r="27937" spans="1:4">
      <c r="A27937" s="292">
        <v>87554</v>
      </c>
      <c r="B27937" s="289" t="s">
        <v>50229</v>
      </c>
      <c r="D27937" s="293" t="s">
        <v>1794</v>
      </c>
    </row>
    <row r="27938" spans="1:4">
      <c r="A27938"/>
      <c r="B27938" s="289" t="s">
        <v>50233</v>
      </c>
    </row>
    <row r="27939" spans="1:4">
      <c r="A27939"/>
      <c r="B27939" s="289" t="s">
        <v>50271</v>
      </c>
    </row>
    <row r="27940" spans="1:4">
      <c r="A27940"/>
      <c r="B27940" s="289" t="s">
        <v>39153</v>
      </c>
    </row>
    <row r="27942" spans="1:4">
      <c r="A27942" s="287" t="s">
        <v>40995</v>
      </c>
      <c r="B27942"/>
      <c r="D27942" s="288" t="s">
        <v>50272</v>
      </c>
    </row>
    <row r="27943" spans="1:4">
      <c r="A27943" s="289" t="s">
        <v>40997</v>
      </c>
      <c r="B27943"/>
    </row>
    <row r="27944" spans="1:4">
      <c r="A27944"/>
      <c r="B27944"/>
    </row>
    <row r="27945" spans="1:4">
      <c r="A27945" s="289" t="s">
        <v>40998</v>
      </c>
      <c r="B27945" s="289" t="s">
        <v>40999</v>
      </c>
    </row>
    <row r="27946" spans="1:4">
      <c r="A27946" s="290" t="s">
        <v>16137</v>
      </c>
      <c r="B27946" s="290" t="s">
        <v>41000</v>
      </c>
      <c r="C27946" s="291" t="s">
        <v>41001</v>
      </c>
      <c r="D27946" s="291" t="s">
        <v>41002</v>
      </c>
    </row>
    <row r="27947" spans="1:4">
      <c r="A27947" s="289" t="s">
        <v>41003</v>
      </c>
      <c r="B27947" s="289" t="s">
        <v>14347</v>
      </c>
    </row>
    <row r="27948" spans="1:4">
      <c r="A27948" s="292">
        <v>87555</v>
      </c>
      <c r="B27948" s="289" t="s">
        <v>50249</v>
      </c>
      <c r="D27948" s="293" t="s">
        <v>34568</v>
      </c>
    </row>
    <row r="27949" spans="1:4">
      <c r="A27949"/>
      <c r="B27949" s="289" t="s">
        <v>50250</v>
      </c>
    </row>
    <row r="27950" spans="1:4">
      <c r="A27950"/>
      <c r="B27950" s="289" t="s">
        <v>50251</v>
      </c>
    </row>
    <row r="27951" spans="1:4">
      <c r="A27951"/>
      <c r="B27951" s="289" t="s">
        <v>50273</v>
      </c>
    </row>
    <row r="27952" spans="1:4">
      <c r="A27952"/>
      <c r="B27952" s="292">
        <v>4</v>
      </c>
    </row>
    <row r="27953" spans="1:4">
      <c r="A27953" s="292">
        <v>87556</v>
      </c>
      <c r="B27953" s="289" t="s">
        <v>50254</v>
      </c>
      <c r="D27953" s="293" t="s">
        <v>9727</v>
      </c>
    </row>
    <row r="27954" spans="1:4">
      <c r="A27954"/>
      <c r="B27954" s="289" t="s">
        <v>50255</v>
      </c>
    </row>
    <row r="27955" spans="1:4">
      <c r="A27955"/>
      <c r="B27955" s="289" t="s">
        <v>15695</v>
      </c>
    </row>
    <row r="27956" spans="1:4">
      <c r="A27956"/>
      <c r="B27956" s="289" t="s">
        <v>50245</v>
      </c>
    </row>
    <row r="27957" spans="1:4">
      <c r="A27957" s="292">
        <v>87557</v>
      </c>
      <c r="B27957" s="289" t="s">
        <v>50249</v>
      </c>
      <c r="D27957" s="293" t="s">
        <v>39844</v>
      </c>
    </row>
    <row r="27958" spans="1:4">
      <c r="A27958"/>
      <c r="B27958" s="289" t="s">
        <v>50250</v>
      </c>
    </row>
    <row r="27959" spans="1:4">
      <c r="A27959"/>
      <c r="B27959" s="289" t="s">
        <v>50251</v>
      </c>
    </row>
    <row r="27960" spans="1:4">
      <c r="A27960"/>
      <c r="B27960" s="289" t="s">
        <v>50274</v>
      </c>
    </row>
    <row r="27961" spans="1:4">
      <c r="A27961"/>
      <c r="B27961" s="292">
        <v>2014</v>
      </c>
    </row>
    <row r="27962" spans="1:4">
      <c r="A27962" s="292">
        <v>87559</v>
      </c>
      <c r="B27962" s="289" t="s">
        <v>50249</v>
      </c>
      <c r="D27962" s="293" t="s">
        <v>566</v>
      </c>
    </row>
    <row r="27963" spans="1:4">
      <c r="A27963"/>
      <c r="B27963" s="289" t="s">
        <v>50250</v>
      </c>
    </row>
    <row r="27964" spans="1:4">
      <c r="A27964"/>
      <c r="B27964" s="289" t="s">
        <v>50251</v>
      </c>
    </row>
    <row r="27965" spans="1:4">
      <c r="A27965"/>
      <c r="B27965" s="289" t="s">
        <v>50275</v>
      </c>
    </row>
    <row r="27966" spans="1:4">
      <c r="A27966"/>
      <c r="B27966" s="292">
        <v>14</v>
      </c>
    </row>
    <row r="27967" spans="1:4">
      <c r="A27967" s="292">
        <v>87561</v>
      </c>
      <c r="B27967" s="289" t="s">
        <v>50276</v>
      </c>
      <c r="D27967" s="293" t="s">
        <v>1565</v>
      </c>
    </row>
    <row r="27968" spans="1:4">
      <c r="A27968"/>
      <c r="B27968" s="289" t="s">
        <v>50277</v>
      </c>
    </row>
    <row r="27969" spans="1:4">
      <c r="A27969"/>
      <c r="B27969" s="289" t="s">
        <v>50278</v>
      </c>
    </row>
    <row r="27970" spans="1:4">
      <c r="A27970"/>
      <c r="B27970" s="289" t="s">
        <v>50279</v>
      </c>
    </row>
    <row r="27971" spans="1:4">
      <c r="A27971" s="292">
        <v>87775</v>
      </c>
      <c r="B27971" s="289" t="s">
        <v>50280</v>
      </c>
      <c r="D27971" s="293" t="s">
        <v>1710</v>
      </c>
    </row>
    <row r="27972" spans="1:4">
      <c r="A27972"/>
      <c r="B27972" s="289" t="s">
        <v>50281</v>
      </c>
    </row>
    <row r="27973" spans="1:4">
      <c r="A27973"/>
      <c r="B27973" s="289" t="s">
        <v>50282</v>
      </c>
    </row>
    <row r="27975" spans="1:4">
      <c r="A27975" s="287" t="s">
        <v>40995</v>
      </c>
      <c r="B27975"/>
      <c r="D27975" s="288" t="s">
        <v>50283</v>
      </c>
    </row>
    <row r="27976" spans="1:4">
      <c r="A27976" s="289" t="s">
        <v>40997</v>
      </c>
      <c r="B27976"/>
    </row>
    <row r="27977" spans="1:4">
      <c r="A27977"/>
      <c r="B27977"/>
    </row>
    <row r="27978" spans="1:4">
      <c r="A27978" s="289" t="s">
        <v>40998</v>
      </c>
      <c r="B27978" s="289" t="s">
        <v>40999</v>
      </c>
    </row>
    <row r="27979" spans="1:4">
      <c r="A27979" s="290" t="s">
        <v>16137</v>
      </c>
      <c r="B27979" s="290" t="s">
        <v>41000</v>
      </c>
      <c r="C27979" s="291" t="s">
        <v>41001</v>
      </c>
      <c r="D27979" s="291" t="s">
        <v>41002</v>
      </c>
    </row>
    <row r="27980" spans="1:4">
      <c r="A27980" s="289" t="s">
        <v>41003</v>
      </c>
      <c r="B27980" s="289" t="s">
        <v>14347</v>
      </c>
    </row>
    <row r="27981" spans="1:4">
      <c r="A27981" s="292">
        <v>87777</v>
      </c>
      <c r="B27981" s="289" t="s">
        <v>50284</v>
      </c>
      <c r="D27981" s="293" t="s">
        <v>36512</v>
      </c>
    </row>
    <row r="27982" spans="1:4">
      <c r="A27982"/>
      <c r="B27982" s="289" t="s">
        <v>50285</v>
      </c>
    </row>
    <row r="27983" spans="1:4">
      <c r="A27983"/>
      <c r="B27983" s="289" t="s">
        <v>50286</v>
      </c>
    </row>
    <row r="27984" spans="1:4">
      <c r="A27984" s="292">
        <v>87778</v>
      </c>
      <c r="B27984" s="289" t="s">
        <v>50287</v>
      </c>
      <c r="D27984" s="293" t="s">
        <v>38970</v>
      </c>
    </row>
    <row r="27985" spans="1:4">
      <c r="A27985"/>
      <c r="B27985" s="289" t="s">
        <v>50288</v>
      </c>
    </row>
    <row r="27986" spans="1:4">
      <c r="A27986"/>
      <c r="B27986" s="289" t="s">
        <v>50289</v>
      </c>
    </row>
    <row r="27987" spans="1:4">
      <c r="A27987"/>
      <c r="B27987" s="289" t="s">
        <v>14425</v>
      </c>
    </row>
    <row r="27988" spans="1:4">
      <c r="A27988" s="292">
        <v>87779</v>
      </c>
      <c r="B27988" s="289" t="s">
        <v>50280</v>
      </c>
      <c r="D27988" s="293" t="s">
        <v>23759</v>
      </c>
    </row>
    <row r="27989" spans="1:4">
      <c r="A27989"/>
      <c r="B27989" s="289" t="s">
        <v>50281</v>
      </c>
    </row>
    <row r="27990" spans="1:4">
      <c r="A27990"/>
      <c r="B27990" s="289" t="s">
        <v>50290</v>
      </c>
    </row>
    <row r="27991" spans="1:4">
      <c r="A27991" s="292">
        <v>87781</v>
      </c>
      <c r="B27991" s="289" t="s">
        <v>50284</v>
      </c>
      <c r="D27991" s="293" t="s">
        <v>655</v>
      </c>
    </row>
    <row r="27992" spans="1:4">
      <c r="A27992"/>
      <c r="B27992" s="289" t="s">
        <v>50285</v>
      </c>
    </row>
    <row r="27993" spans="1:4">
      <c r="A27993"/>
      <c r="B27993" s="289" t="s">
        <v>50291</v>
      </c>
    </row>
    <row r="27994" spans="1:4">
      <c r="A27994" s="292">
        <v>87783</v>
      </c>
      <c r="B27994" s="289" t="s">
        <v>50287</v>
      </c>
      <c r="D27994" s="293" t="s">
        <v>26827</v>
      </c>
    </row>
    <row r="27995" spans="1:4">
      <c r="A27995"/>
      <c r="B27995" s="289" t="s">
        <v>50288</v>
      </c>
    </row>
    <row r="27996" spans="1:4">
      <c r="A27996"/>
      <c r="B27996" s="289" t="s">
        <v>50292</v>
      </c>
    </row>
    <row r="27997" spans="1:4">
      <c r="A27997"/>
      <c r="B27997" s="289" t="s">
        <v>14425</v>
      </c>
    </row>
    <row r="27998" spans="1:4">
      <c r="A27998" s="292">
        <v>87784</v>
      </c>
      <c r="B27998" s="289" t="s">
        <v>50280</v>
      </c>
      <c r="D27998" s="293" t="s">
        <v>50293</v>
      </c>
    </row>
    <row r="27999" spans="1:4">
      <c r="A27999"/>
      <c r="B27999" s="289" t="s">
        <v>50281</v>
      </c>
    </row>
    <row r="28000" spans="1:4">
      <c r="A28000"/>
      <c r="B28000" s="289" t="s">
        <v>50294</v>
      </c>
    </row>
    <row r="28001" spans="1:4">
      <c r="A28001" s="292">
        <v>87786</v>
      </c>
      <c r="B28001" s="289" t="s">
        <v>50284</v>
      </c>
      <c r="D28001" s="293" t="s">
        <v>2671</v>
      </c>
    </row>
    <row r="28002" spans="1:4">
      <c r="A28002"/>
      <c r="B28002" s="289" t="s">
        <v>50285</v>
      </c>
    </row>
    <row r="28003" spans="1:4">
      <c r="A28003"/>
      <c r="B28003" s="289" t="s">
        <v>50295</v>
      </c>
    </row>
    <row r="28004" spans="1:4">
      <c r="A28004" s="292">
        <v>87787</v>
      </c>
      <c r="B28004" s="289" t="s">
        <v>50287</v>
      </c>
      <c r="D28004" s="293" t="s">
        <v>19560</v>
      </c>
    </row>
    <row r="28005" spans="1:4">
      <c r="A28005"/>
      <c r="B28005" s="289" t="s">
        <v>50288</v>
      </c>
    </row>
    <row r="28006" spans="1:4">
      <c r="A28006"/>
      <c r="B28006" s="289" t="s">
        <v>50296</v>
      </c>
    </row>
    <row r="28007" spans="1:4">
      <c r="A28007"/>
      <c r="B28007" s="289" t="s">
        <v>14425</v>
      </c>
    </row>
    <row r="28009" spans="1:4">
      <c r="A28009" s="287" t="s">
        <v>40995</v>
      </c>
      <c r="B28009"/>
      <c r="D28009" s="288" t="s">
        <v>50297</v>
      </c>
    </row>
    <row r="28010" spans="1:4">
      <c r="A28010" s="289" t="s">
        <v>40997</v>
      </c>
      <c r="B28010"/>
    </row>
    <row r="28011" spans="1:4">
      <c r="A28011"/>
      <c r="B28011"/>
    </row>
    <row r="28012" spans="1:4">
      <c r="A28012" s="289" t="s">
        <v>40998</v>
      </c>
      <c r="B28012" s="289" t="s">
        <v>40999</v>
      </c>
    </row>
    <row r="28013" spans="1:4">
      <c r="A28013" s="290" t="s">
        <v>16137</v>
      </c>
      <c r="B28013" s="290" t="s">
        <v>41000</v>
      </c>
      <c r="C28013" s="291" t="s">
        <v>41001</v>
      </c>
      <c r="D28013" s="291" t="s">
        <v>41002</v>
      </c>
    </row>
    <row r="28014" spans="1:4">
      <c r="A28014" s="289" t="s">
        <v>41003</v>
      </c>
      <c r="B28014" s="289" t="s">
        <v>14347</v>
      </c>
    </row>
    <row r="28015" spans="1:4">
      <c r="A28015" s="292">
        <v>87788</v>
      </c>
      <c r="B28015" s="289" t="s">
        <v>50280</v>
      </c>
      <c r="D28015" s="293" t="s">
        <v>39127</v>
      </c>
    </row>
    <row r="28016" spans="1:4">
      <c r="A28016"/>
      <c r="B28016" s="289" t="s">
        <v>50281</v>
      </c>
    </row>
    <row r="28017" spans="1:4">
      <c r="A28017"/>
      <c r="B28017" s="289" t="s">
        <v>50298</v>
      </c>
    </row>
    <row r="28018" spans="1:4">
      <c r="A28018" s="292">
        <v>87790</v>
      </c>
      <c r="B28018" s="289" t="s">
        <v>50284</v>
      </c>
      <c r="D28018" s="293" t="s">
        <v>2745</v>
      </c>
    </row>
    <row r="28019" spans="1:4">
      <c r="A28019"/>
      <c r="B28019" s="289" t="s">
        <v>50299</v>
      </c>
    </row>
    <row r="28020" spans="1:4">
      <c r="A28020"/>
      <c r="B28020" s="289" t="s">
        <v>50300</v>
      </c>
    </row>
    <row r="28021" spans="1:4">
      <c r="A28021" s="292">
        <v>87791</v>
      </c>
      <c r="B28021" s="289" t="s">
        <v>50287</v>
      </c>
      <c r="D28021" s="293" t="s">
        <v>50301</v>
      </c>
    </row>
    <row r="28022" spans="1:4">
      <c r="A28022"/>
      <c r="B28022" s="289" t="s">
        <v>50288</v>
      </c>
    </row>
    <row r="28023" spans="1:4">
      <c r="A28023"/>
      <c r="B28023" s="289" t="s">
        <v>50302</v>
      </c>
    </row>
    <row r="28024" spans="1:4">
      <c r="A28024"/>
      <c r="B28024" s="289" t="s">
        <v>50303</v>
      </c>
    </row>
    <row r="28025" spans="1:4">
      <c r="A28025" s="292">
        <v>87792</v>
      </c>
      <c r="B28025" s="289" t="s">
        <v>50280</v>
      </c>
      <c r="D28025" s="293" t="s">
        <v>17369</v>
      </c>
    </row>
    <row r="28026" spans="1:4">
      <c r="A28026"/>
      <c r="B28026" s="289" t="s">
        <v>15696</v>
      </c>
    </row>
    <row r="28027" spans="1:4">
      <c r="A28027"/>
      <c r="B28027" s="289" t="s">
        <v>50304</v>
      </c>
    </row>
    <row r="28028" spans="1:4">
      <c r="A28028" s="292">
        <v>87794</v>
      </c>
      <c r="B28028" s="289" t="s">
        <v>50284</v>
      </c>
      <c r="D28028" s="293" t="s">
        <v>31134</v>
      </c>
    </row>
    <row r="28029" spans="1:4">
      <c r="A28029"/>
      <c r="B28029" s="289" t="s">
        <v>50305</v>
      </c>
    </row>
    <row r="28030" spans="1:4">
      <c r="A28030"/>
      <c r="B28030" s="289" t="s">
        <v>50306</v>
      </c>
    </row>
    <row r="28031" spans="1:4">
      <c r="A28031" s="292">
        <v>87795</v>
      </c>
      <c r="B28031" s="289" t="s">
        <v>50287</v>
      </c>
      <c r="D28031" s="293" t="s">
        <v>38048</v>
      </c>
    </row>
    <row r="28032" spans="1:4">
      <c r="A28032"/>
      <c r="B28032" s="289" t="s">
        <v>50288</v>
      </c>
    </row>
    <row r="28033" spans="1:4">
      <c r="A28033"/>
      <c r="B28033" s="289" t="s">
        <v>50307</v>
      </c>
    </row>
    <row r="28034" spans="1:4">
      <c r="A28034"/>
      <c r="B28034" s="289" t="s">
        <v>39157</v>
      </c>
    </row>
    <row r="28035" spans="1:4">
      <c r="A28035" s="292">
        <v>87797</v>
      </c>
      <c r="B28035" s="289" t="s">
        <v>50280</v>
      </c>
      <c r="D28035" s="293" t="s">
        <v>34567</v>
      </c>
    </row>
    <row r="28036" spans="1:4">
      <c r="A28036"/>
      <c r="B28036" s="289" t="s">
        <v>15696</v>
      </c>
    </row>
    <row r="28037" spans="1:4">
      <c r="A28037"/>
      <c r="B28037" s="289" t="s">
        <v>50308</v>
      </c>
    </row>
    <row r="28038" spans="1:4">
      <c r="A28038" s="292">
        <v>87799</v>
      </c>
      <c r="B28038" s="289" t="s">
        <v>50284</v>
      </c>
      <c r="D28038" s="293" t="s">
        <v>14415</v>
      </c>
    </row>
    <row r="28039" spans="1:4">
      <c r="A28039"/>
      <c r="B28039" s="289" t="s">
        <v>50305</v>
      </c>
    </row>
    <row r="28040" spans="1:4">
      <c r="A28040"/>
      <c r="B28040" s="289" t="s">
        <v>39156</v>
      </c>
    </row>
    <row r="28042" spans="1:4">
      <c r="A28042" s="287" t="s">
        <v>40995</v>
      </c>
      <c r="B28042"/>
      <c r="D28042" s="288" t="s">
        <v>50309</v>
      </c>
    </row>
    <row r="28043" spans="1:4">
      <c r="A28043" s="289" t="s">
        <v>40997</v>
      </c>
      <c r="B28043"/>
    </row>
    <row r="28044" spans="1:4">
      <c r="A28044"/>
      <c r="B28044"/>
    </row>
    <row r="28045" spans="1:4">
      <c r="A28045" s="289" t="s">
        <v>40998</v>
      </c>
      <c r="B28045" s="289" t="s">
        <v>40999</v>
      </c>
    </row>
    <row r="28046" spans="1:4">
      <c r="A28046" s="290" t="s">
        <v>16137</v>
      </c>
      <c r="B28046" s="290" t="s">
        <v>41000</v>
      </c>
      <c r="C28046" s="291" t="s">
        <v>41001</v>
      </c>
      <c r="D28046" s="291" t="s">
        <v>41002</v>
      </c>
    </row>
    <row r="28047" spans="1:4">
      <c r="A28047" s="289" t="s">
        <v>41003</v>
      </c>
      <c r="B28047" s="289" t="s">
        <v>14347</v>
      </c>
    </row>
    <row r="28048" spans="1:4">
      <c r="A28048" s="292">
        <v>87800</v>
      </c>
      <c r="B28048" s="289" t="s">
        <v>50287</v>
      </c>
      <c r="D28048" s="293" t="s">
        <v>2037</v>
      </c>
    </row>
    <row r="28049" spans="1:4">
      <c r="A28049"/>
      <c r="B28049" s="289" t="s">
        <v>50288</v>
      </c>
    </row>
    <row r="28050" spans="1:4">
      <c r="A28050"/>
      <c r="B28050" s="289" t="s">
        <v>50310</v>
      </c>
    </row>
    <row r="28051" spans="1:4">
      <c r="A28051"/>
      <c r="B28051" s="289" t="s">
        <v>39157</v>
      </c>
    </row>
    <row r="28052" spans="1:4">
      <c r="A28052" s="292">
        <v>87801</v>
      </c>
      <c r="B28052" s="289" t="s">
        <v>50280</v>
      </c>
      <c r="D28052" s="293" t="s">
        <v>36864</v>
      </c>
    </row>
    <row r="28053" spans="1:4">
      <c r="A28053"/>
      <c r="B28053" s="289" t="s">
        <v>15696</v>
      </c>
    </row>
    <row r="28054" spans="1:4">
      <c r="A28054"/>
      <c r="B28054" s="289" t="s">
        <v>50311</v>
      </c>
    </row>
    <row r="28055" spans="1:4">
      <c r="A28055" s="292">
        <v>87803</v>
      </c>
      <c r="B28055" s="289" t="s">
        <v>50284</v>
      </c>
      <c r="D28055" s="293" t="s">
        <v>18165</v>
      </c>
    </row>
    <row r="28056" spans="1:4">
      <c r="A28056"/>
      <c r="B28056" s="289" t="s">
        <v>50305</v>
      </c>
    </row>
    <row r="28057" spans="1:4">
      <c r="A28057"/>
      <c r="B28057" s="289" t="s">
        <v>50312</v>
      </c>
    </row>
    <row r="28058" spans="1:4">
      <c r="A28058" s="292">
        <v>87804</v>
      </c>
      <c r="B28058" s="289" t="s">
        <v>50287</v>
      </c>
      <c r="D28058" s="293" t="s">
        <v>37137</v>
      </c>
    </row>
    <row r="28059" spans="1:4">
      <c r="A28059"/>
      <c r="B28059" s="289" t="s">
        <v>50288</v>
      </c>
    </row>
    <row r="28060" spans="1:4">
      <c r="A28060"/>
      <c r="B28060" s="289" t="s">
        <v>50313</v>
      </c>
    </row>
    <row r="28061" spans="1:4">
      <c r="A28061"/>
      <c r="B28061" s="289" t="s">
        <v>39157</v>
      </c>
    </row>
    <row r="28062" spans="1:4">
      <c r="A28062" s="292">
        <v>87805</v>
      </c>
      <c r="B28062" s="289" t="s">
        <v>50280</v>
      </c>
      <c r="D28062" s="293" t="s">
        <v>24165</v>
      </c>
    </row>
    <row r="28063" spans="1:4">
      <c r="A28063"/>
      <c r="B28063" s="289" t="s">
        <v>15696</v>
      </c>
    </row>
    <row r="28064" spans="1:4">
      <c r="A28064"/>
      <c r="B28064" s="289" t="s">
        <v>50314</v>
      </c>
    </row>
    <row r="28065" spans="1:4">
      <c r="A28065" s="292">
        <v>87807</v>
      </c>
      <c r="B28065" s="289" t="s">
        <v>50284</v>
      </c>
      <c r="D28065" s="293" t="s">
        <v>996</v>
      </c>
    </row>
    <row r="28066" spans="1:4">
      <c r="A28066"/>
      <c r="B28066" s="289" t="s">
        <v>50305</v>
      </c>
    </row>
    <row r="28067" spans="1:4">
      <c r="A28067"/>
      <c r="B28067" s="289" t="s">
        <v>39159</v>
      </c>
    </row>
    <row r="28068" spans="1:4">
      <c r="A28068" s="292">
        <v>87808</v>
      </c>
      <c r="B28068" s="289" t="s">
        <v>50287</v>
      </c>
      <c r="D28068" s="293" t="s">
        <v>36231</v>
      </c>
    </row>
    <row r="28069" spans="1:4">
      <c r="A28069"/>
      <c r="B28069" s="289" t="s">
        <v>50288</v>
      </c>
    </row>
    <row r="28070" spans="1:4">
      <c r="A28070"/>
      <c r="B28070" s="289" t="s">
        <v>50315</v>
      </c>
    </row>
    <row r="28071" spans="1:4">
      <c r="A28071"/>
      <c r="B28071" s="289" t="s">
        <v>50316</v>
      </c>
    </row>
    <row r="28073" spans="1:4">
      <c r="A28073" s="287" t="s">
        <v>40995</v>
      </c>
      <c r="B28073"/>
      <c r="D28073" s="288" t="s">
        <v>50317</v>
      </c>
    </row>
    <row r="28074" spans="1:4">
      <c r="A28074" s="289" t="s">
        <v>40997</v>
      </c>
      <c r="B28074"/>
    </row>
    <row r="28075" spans="1:4">
      <c r="A28075"/>
      <c r="B28075"/>
    </row>
    <row r="28076" spans="1:4">
      <c r="A28076" s="289" t="s">
        <v>40998</v>
      </c>
      <c r="B28076" s="289" t="s">
        <v>40999</v>
      </c>
    </row>
    <row r="28077" spans="1:4">
      <c r="A28077" s="290" t="s">
        <v>16137</v>
      </c>
      <c r="B28077" s="290" t="s">
        <v>41000</v>
      </c>
      <c r="C28077" s="291" t="s">
        <v>41001</v>
      </c>
      <c r="D28077" s="291" t="s">
        <v>41002</v>
      </c>
    </row>
    <row r="28078" spans="1:4">
      <c r="A28078" s="289" t="s">
        <v>41003</v>
      </c>
      <c r="B28078" s="289" t="s">
        <v>14347</v>
      </c>
    </row>
    <row r="28079" spans="1:4">
      <c r="A28079" s="292">
        <v>87809</v>
      </c>
      <c r="B28079" s="289" t="s">
        <v>50280</v>
      </c>
      <c r="D28079" s="293" t="s">
        <v>45672</v>
      </c>
    </row>
    <row r="28080" spans="1:4">
      <c r="A28080"/>
      <c r="B28080" s="289" t="s">
        <v>50318</v>
      </c>
    </row>
    <row r="28081" spans="1:4">
      <c r="A28081"/>
      <c r="B28081" s="289" t="s">
        <v>50319</v>
      </c>
    </row>
    <row r="28082" spans="1:4">
      <c r="A28082"/>
      <c r="B28082" s="289" t="s">
        <v>50320</v>
      </c>
    </row>
    <row r="28083" spans="1:4">
      <c r="A28083" s="292">
        <v>87811</v>
      </c>
      <c r="B28083" s="289" t="s">
        <v>50284</v>
      </c>
      <c r="D28083" s="293" t="s">
        <v>50321</v>
      </c>
    </row>
    <row r="28084" spans="1:4">
      <c r="A28084"/>
      <c r="B28084" s="289" t="s">
        <v>50322</v>
      </c>
    </row>
    <row r="28085" spans="1:4">
      <c r="A28085"/>
      <c r="B28085" s="289" t="s">
        <v>50323</v>
      </c>
    </row>
    <row r="28086" spans="1:4">
      <c r="A28086" s="292">
        <v>87812</v>
      </c>
      <c r="B28086" s="289" t="s">
        <v>50287</v>
      </c>
      <c r="D28086" s="293" t="s">
        <v>2277</v>
      </c>
    </row>
    <row r="28087" spans="1:4">
      <c r="A28087"/>
      <c r="B28087" s="289" t="s">
        <v>50324</v>
      </c>
    </row>
    <row r="28088" spans="1:4">
      <c r="A28088"/>
      <c r="B28088" s="289" t="s">
        <v>50325</v>
      </c>
    </row>
    <row r="28089" spans="1:4">
      <c r="A28089"/>
      <c r="B28089" s="289" t="s">
        <v>39138</v>
      </c>
    </row>
    <row r="28090" spans="1:4">
      <c r="A28090" s="292">
        <v>87813</v>
      </c>
      <c r="B28090" s="289" t="s">
        <v>50280</v>
      </c>
      <c r="D28090" s="293" t="s">
        <v>49133</v>
      </c>
    </row>
    <row r="28091" spans="1:4">
      <c r="A28091"/>
      <c r="B28091" s="289" t="s">
        <v>50318</v>
      </c>
    </row>
    <row r="28092" spans="1:4">
      <c r="A28092"/>
      <c r="B28092" s="289" t="s">
        <v>50326</v>
      </c>
    </row>
    <row r="28093" spans="1:4">
      <c r="A28093"/>
      <c r="B28093" s="289" t="s">
        <v>50320</v>
      </c>
    </row>
    <row r="28094" spans="1:4">
      <c r="A28094" s="292">
        <v>87815</v>
      </c>
      <c r="B28094" s="289" t="s">
        <v>50284</v>
      </c>
      <c r="D28094" s="293" t="s">
        <v>2056</v>
      </c>
    </row>
    <row r="28095" spans="1:4">
      <c r="A28095"/>
      <c r="B28095" s="289" t="s">
        <v>50327</v>
      </c>
    </row>
    <row r="28096" spans="1:4">
      <c r="A28096"/>
      <c r="B28096" s="289" t="s">
        <v>50323</v>
      </c>
    </row>
    <row r="28097" spans="1:4">
      <c r="A28097" s="292">
        <v>87816</v>
      </c>
      <c r="B28097" s="289" t="s">
        <v>50287</v>
      </c>
      <c r="D28097" s="293" t="s">
        <v>38802</v>
      </c>
    </row>
    <row r="28098" spans="1:4">
      <c r="A28098"/>
      <c r="B28098" s="289" t="s">
        <v>50324</v>
      </c>
    </row>
    <row r="28099" spans="1:4">
      <c r="A28099"/>
      <c r="B28099" s="289" t="s">
        <v>50328</v>
      </c>
    </row>
    <row r="28100" spans="1:4">
      <c r="A28100"/>
      <c r="B28100" s="289" t="s">
        <v>39138</v>
      </c>
    </row>
    <row r="28101" spans="1:4">
      <c r="A28101" s="292">
        <v>87817</v>
      </c>
      <c r="B28101" s="289" t="s">
        <v>50280</v>
      </c>
      <c r="D28101" s="293" t="s">
        <v>35845</v>
      </c>
    </row>
    <row r="28102" spans="1:4">
      <c r="A28102"/>
      <c r="B28102" s="289" t="s">
        <v>50318</v>
      </c>
    </row>
    <row r="28103" spans="1:4">
      <c r="A28103"/>
      <c r="B28103" s="289" t="s">
        <v>50329</v>
      </c>
    </row>
    <row r="28104" spans="1:4">
      <c r="A28104"/>
      <c r="B28104" s="289" t="s">
        <v>50320</v>
      </c>
    </row>
    <row r="28106" spans="1:4">
      <c r="A28106" s="287" t="s">
        <v>40995</v>
      </c>
      <c r="B28106"/>
      <c r="D28106" s="288" t="s">
        <v>50330</v>
      </c>
    </row>
    <row r="28107" spans="1:4">
      <c r="A28107" s="289" t="s">
        <v>40997</v>
      </c>
      <c r="B28107"/>
    </row>
    <row r="28108" spans="1:4">
      <c r="A28108"/>
      <c r="B28108"/>
    </row>
    <row r="28109" spans="1:4">
      <c r="A28109" s="289" t="s">
        <v>40998</v>
      </c>
      <c r="B28109" s="289" t="s">
        <v>40999</v>
      </c>
    </row>
    <row r="28110" spans="1:4">
      <c r="A28110" s="290" t="s">
        <v>16137</v>
      </c>
      <c r="B28110" s="290" t="s">
        <v>41000</v>
      </c>
      <c r="C28110" s="291" t="s">
        <v>41001</v>
      </c>
      <c r="D28110" s="291" t="s">
        <v>41002</v>
      </c>
    </row>
    <row r="28111" spans="1:4">
      <c r="A28111" s="289" t="s">
        <v>41003</v>
      </c>
      <c r="B28111" s="289" t="s">
        <v>14347</v>
      </c>
    </row>
    <row r="28112" spans="1:4">
      <c r="A28112" s="292">
        <v>87819</v>
      </c>
      <c r="B28112" s="289" t="s">
        <v>50284</v>
      </c>
      <c r="D28112" s="293" t="s">
        <v>50331</v>
      </c>
    </row>
    <row r="28113" spans="1:4">
      <c r="A28113"/>
      <c r="B28113" s="289" t="s">
        <v>50332</v>
      </c>
    </row>
    <row r="28114" spans="1:4">
      <c r="A28114"/>
      <c r="B28114" s="289" t="s">
        <v>50323</v>
      </c>
    </row>
    <row r="28115" spans="1:4">
      <c r="A28115" s="292">
        <v>87820</v>
      </c>
      <c r="B28115" s="289" t="s">
        <v>50287</v>
      </c>
      <c r="D28115" s="293" t="s">
        <v>50333</v>
      </c>
    </row>
    <row r="28116" spans="1:4">
      <c r="A28116"/>
      <c r="B28116" s="289" t="s">
        <v>50324</v>
      </c>
    </row>
    <row r="28117" spans="1:4">
      <c r="A28117"/>
      <c r="B28117" s="289" t="s">
        <v>50334</v>
      </c>
    </row>
    <row r="28118" spans="1:4">
      <c r="A28118"/>
      <c r="B28118" s="289" t="s">
        <v>39138</v>
      </c>
    </row>
    <row r="28119" spans="1:4">
      <c r="A28119" s="292">
        <v>87821</v>
      </c>
      <c r="B28119" s="289" t="s">
        <v>50280</v>
      </c>
      <c r="D28119" s="293" t="s">
        <v>2752</v>
      </c>
    </row>
    <row r="28120" spans="1:4">
      <c r="A28120"/>
      <c r="B28120" s="289" t="s">
        <v>50318</v>
      </c>
    </row>
    <row r="28121" spans="1:4">
      <c r="A28121"/>
      <c r="B28121" s="289" t="s">
        <v>50335</v>
      </c>
    </row>
    <row r="28122" spans="1:4">
      <c r="A28122"/>
      <c r="B28122" s="289" t="s">
        <v>50336</v>
      </c>
    </row>
    <row r="28123" spans="1:4">
      <c r="A28123" s="292">
        <v>87823</v>
      </c>
      <c r="B28123" s="289" t="s">
        <v>50284</v>
      </c>
      <c r="D28123" s="293" t="s">
        <v>37527</v>
      </c>
    </row>
    <row r="28124" spans="1:4">
      <c r="A28124"/>
      <c r="B28124" s="289" t="s">
        <v>50337</v>
      </c>
    </row>
    <row r="28125" spans="1:4">
      <c r="A28125"/>
      <c r="B28125" s="289" t="s">
        <v>50338</v>
      </c>
    </row>
    <row r="28126" spans="1:4">
      <c r="A28126"/>
      <c r="B28126" s="289" t="s">
        <v>39138</v>
      </c>
    </row>
    <row r="28127" spans="1:4">
      <c r="A28127" s="292">
        <v>87824</v>
      </c>
      <c r="B28127" s="289" t="s">
        <v>50287</v>
      </c>
      <c r="D28127" s="293" t="s">
        <v>37417</v>
      </c>
    </row>
    <row r="28128" spans="1:4">
      <c r="A28128"/>
      <c r="B28128" s="289" t="s">
        <v>50324</v>
      </c>
    </row>
    <row r="28129" spans="1:4">
      <c r="A28129"/>
      <c r="B28129" s="289" t="s">
        <v>50339</v>
      </c>
    </row>
    <row r="28130" spans="1:4">
      <c r="A28130"/>
      <c r="B28130" s="289" t="s">
        <v>50340</v>
      </c>
    </row>
    <row r="28131" spans="1:4">
      <c r="A28131" s="292">
        <v>87825</v>
      </c>
      <c r="B28131" s="289" t="s">
        <v>50280</v>
      </c>
      <c r="D28131" s="293" t="s">
        <v>34517</v>
      </c>
    </row>
    <row r="28132" spans="1:4">
      <c r="A28132"/>
      <c r="B28132" s="289" t="s">
        <v>15700</v>
      </c>
    </row>
    <row r="28133" spans="1:4">
      <c r="A28133"/>
      <c r="B28133" s="289" t="s">
        <v>50341</v>
      </c>
    </row>
    <row r="28134" spans="1:4">
      <c r="A28134"/>
      <c r="B28134" s="289" t="s">
        <v>50342</v>
      </c>
    </row>
    <row r="28135" spans="1:4">
      <c r="A28135" s="292">
        <v>87827</v>
      </c>
      <c r="B28135" s="289" t="s">
        <v>50284</v>
      </c>
      <c r="D28135" s="293" t="s">
        <v>50343</v>
      </c>
    </row>
    <row r="28136" spans="1:4">
      <c r="A28136"/>
      <c r="B28136" s="289" t="s">
        <v>15701</v>
      </c>
    </row>
    <row r="28137" spans="1:4">
      <c r="A28137"/>
      <c r="B28137" s="289" t="s">
        <v>50344</v>
      </c>
    </row>
    <row r="28139" spans="1:4">
      <c r="A28139" s="287" t="s">
        <v>40995</v>
      </c>
      <c r="B28139"/>
      <c r="D28139" s="288" t="s">
        <v>50345</v>
      </c>
    </row>
    <row r="28140" spans="1:4">
      <c r="A28140" s="289" t="s">
        <v>40997</v>
      </c>
      <c r="B28140"/>
    </row>
    <row r="28141" spans="1:4">
      <c r="A28141"/>
      <c r="B28141"/>
    </row>
    <row r="28142" spans="1:4">
      <c r="A28142" s="289" t="s">
        <v>40998</v>
      </c>
      <c r="B28142" s="289" t="s">
        <v>40999</v>
      </c>
    </row>
    <row r="28143" spans="1:4">
      <c r="A28143" s="290" t="s">
        <v>16137</v>
      </c>
      <c r="B28143" s="290" t="s">
        <v>41000</v>
      </c>
      <c r="C28143" s="291" t="s">
        <v>41001</v>
      </c>
      <c r="D28143" s="291" t="s">
        <v>41002</v>
      </c>
    </row>
    <row r="28144" spans="1:4">
      <c r="A28144" s="289" t="s">
        <v>41003</v>
      </c>
      <c r="B28144" s="289" t="s">
        <v>14347</v>
      </c>
    </row>
    <row r="28145" spans="1:4">
      <c r="A28145" s="292">
        <v>87828</v>
      </c>
      <c r="B28145" s="289" t="s">
        <v>50287</v>
      </c>
      <c r="D28145" s="293" t="s">
        <v>49025</v>
      </c>
    </row>
    <row r="28146" spans="1:4">
      <c r="A28146"/>
      <c r="B28146" s="289" t="s">
        <v>50346</v>
      </c>
    </row>
    <row r="28147" spans="1:4">
      <c r="A28147"/>
      <c r="B28147" s="289" t="s">
        <v>50347</v>
      </c>
    </row>
    <row r="28148" spans="1:4">
      <c r="A28148"/>
      <c r="B28148" s="289" t="s">
        <v>14425</v>
      </c>
    </row>
    <row r="28149" spans="1:4">
      <c r="A28149" s="292">
        <v>87829</v>
      </c>
      <c r="B28149" s="289" t="s">
        <v>50280</v>
      </c>
      <c r="D28149" s="293" t="s">
        <v>14803</v>
      </c>
    </row>
    <row r="28150" spans="1:4">
      <c r="A28150"/>
      <c r="B28150" s="289" t="s">
        <v>15700</v>
      </c>
    </row>
    <row r="28151" spans="1:4">
      <c r="A28151"/>
      <c r="B28151" s="289" t="s">
        <v>50348</v>
      </c>
    </row>
    <row r="28152" spans="1:4">
      <c r="A28152"/>
      <c r="B28152" s="289" t="s">
        <v>50342</v>
      </c>
    </row>
    <row r="28153" spans="1:4">
      <c r="A28153" s="292">
        <v>87831</v>
      </c>
      <c r="B28153" s="289" t="s">
        <v>50284</v>
      </c>
      <c r="D28153" s="293" t="s">
        <v>1474</v>
      </c>
    </row>
    <row r="28154" spans="1:4">
      <c r="A28154"/>
      <c r="B28154" s="289" t="s">
        <v>15702</v>
      </c>
    </row>
    <row r="28155" spans="1:4">
      <c r="A28155"/>
      <c r="B28155" s="289" t="s">
        <v>50344</v>
      </c>
    </row>
    <row r="28156" spans="1:4">
      <c r="A28156" s="292">
        <v>87832</v>
      </c>
      <c r="B28156" s="289" t="s">
        <v>50287</v>
      </c>
      <c r="D28156" s="293" t="s">
        <v>32059</v>
      </c>
    </row>
    <row r="28157" spans="1:4">
      <c r="A28157"/>
      <c r="B28157" s="289" t="s">
        <v>50288</v>
      </c>
    </row>
    <row r="28158" spans="1:4">
      <c r="A28158"/>
      <c r="B28158" s="289" t="s">
        <v>15703</v>
      </c>
    </row>
    <row r="28159" spans="1:4">
      <c r="A28159"/>
      <c r="B28159" s="289" t="s">
        <v>50349</v>
      </c>
    </row>
    <row r="28160" spans="1:4">
      <c r="A28160" s="292">
        <v>87834</v>
      </c>
      <c r="B28160" s="289" t="s">
        <v>50350</v>
      </c>
      <c r="D28160" s="293" t="s">
        <v>50351</v>
      </c>
    </row>
    <row r="28161" spans="1:4">
      <c r="A28161"/>
      <c r="B28161" s="289" t="s">
        <v>50352</v>
      </c>
    </row>
    <row r="28162" spans="1:4">
      <c r="A28162"/>
      <c r="B28162" s="289" t="s">
        <v>50353</v>
      </c>
    </row>
    <row r="28163" spans="1:4">
      <c r="A28163" s="292">
        <v>87835</v>
      </c>
      <c r="B28163" s="289" t="s">
        <v>50350</v>
      </c>
      <c r="D28163" s="293" t="s">
        <v>50354</v>
      </c>
    </row>
    <row r="28164" spans="1:4">
      <c r="A28164"/>
      <c r="B28164" s="289" t="s">
        <v>50355</v>
      </c>
    </row>
    <row r="28165" spans="1:4">
      <c r="A28165"/>
      <c r="B28165" s="289" t="s">
        <v>50356</v>
      </c>
    </row>
    <row r="28166" spans="1:4">
      <c r="A28166" s="292">
        <v>87836</v>
      </c>
      <c r="B28166" s="289" t="s">
        <v>50357</v>
      </c>
      <c r="D28166" s="293" t="s">
        <v>39163</v>
      </c>
    </row>
    <row r="28167" spans="1:4">
      <c r="A28167"/>
      <c r="B28167" s="289" t="s">
        <v>50358</v>
      </c>
    </row>
    <row r="28168" spans="1:4">
      <c r="A28168"/>
      <c r="B28168" s="289" t="s">
        <v>39164</v>
      </c>
    </row>
    <row r="28169" spans="1:4">
      <c r="A28169" s="292">
        <v>87837</v>
      </c>
      <c r="B28169" s="289" t="s">
        <v>50357</v>
      </c>
      <c r="D28169" s="293" t="s">
        <v>38803</v>
      </c>
    </row>
    <row r="28170" spans="1:4">
      <c r="A28170"/>
      <c r="B28170" s="289" t="s">
        <v>50359</v>
      </c>
    </row>
    <row r="28171" spans="1:4">
      <c r="A28171"/>
      <c r="B28171" s="289" t="s">
        <v>39165</v>
      </c>
    </row>
    <row r="28173" spans="1:4">
      <c r="A28173" s="287" t="s">
        <v>40995</v>
      </c>
      <c r="B28173"/>
      <c r="D28173" s="288" t="s">
        <v>50360</v>
      </c>
    </row>
    <row r="28174" spans="1:4">
      <c r="A28174" s="289" t="s">
        <v>40997</v>
      </c>
      <c r="B28174"/>
    </row>
    <row r="28175" spans="1:4">
      <c r="A28175"/>
      <c r="B28175"/>
    </row>
    <row r="28176" spans="1:4">
      <c r="A28176" s="289" t="s">
        <v>40998</v>
      </c>
      <c r="B28176" s="289" t="s">
        <v>40999</v>
      </c>
    </row>
    <row r="28177" spans="1:4">
      <c r="A28177" s="290" t="s">
        <v>16137</v>
      </c>
      <c r="B28177" s="290" t="s">
        <v>41000</v>
      </c>
      <c r="C28177" s="291" t="s">
        <v>41001</v>
      </c>
      <c r="D28177" s="291" t="s">
        <v>41002</v>
      </c>
    </row>
    <row r="28178" spans="1:4">
      <c r="A28178" s="289" t="s">
        <v>41003</v>
      </c>
      <c r="B28178" s="289" t="s">
        <v>14347</v>
      </c>
    </row>
    <row r="28179" spans="1:4">
      <c r="A28179" s="292">
        <v>87838</v>
      </c>
      <c r="B28179" s="289" t="s">
        <v>50361</v>
      </c>
      <c r="D28179" s="293" t="s">
        <v>50362</v>
      </c>
    </row>
    <row r="28180" spans="1:4">
      <c r="A28180"/>
      <c r="B28180" s="289" t="s">
        <v>50363</v>
      </c>
    </row>
    <row r="28181" spans="1:4">
      <c r="A28181"/>
      <c r="B28181" s="289" t="s">
        <v>50364</v>
      </c>
    </row>
    <row r="28182" spans="1:4">
      <c r="A28182" s="292">
        <v>87839</v>
      </c>
      <c r="B28182" s="289" t="s">
        <v>50361</v>
      </c>
      <c r="D28182" s="293" t="s">
        <v>50365</v>
      </c>
    </row>
    <row r="28183" spans="1:4">
      <c r="A28183"/>
      <c r="B28183" s="289" t="s">
        <v>50366</v>
      </c>
    </row>
    <row r="28184" spans="1:4">
      <c r="A28184"/>
      <c r="B28184" s="289" t="s">
        <v>50367</v>
      </c>
    </row>
    <row r="28185" spans="1:4">
      <c r="A28185" s="292">
        <v>87840</v>
      </c>
      <c r="B28185" s="289" t="s">
        <v>50357</v>
      </c>
      <c r="D28185" s="293" t="s">
        <v>39166</v>
      </c>
    </row>
    <row r="28186" spans="1:4">
      <c r="A28186"/>
      <c r="B28186" s="289" t="s">
        <v>50368</v>
      </c>
    </row>
    <row r="28187" spans="1:4">
      <c r="A28187"/>
      <c r="B28187" s="289" t="s">
        <v>50369</v>
      </c>
    </row>
    <row r="28188" spans="1:4">
      <c r="A28188" s="292">
        <v>87841</v>
      </c>
      <c r="B28188" s="289" t="s">
        <v>50357</v>
      </c>
      <c r="D28188" s="293" t="s">
        <v>14834</v>
      </c>
    </row>
    <row r="28189" spans="1:4">
      <c r="A28189"/>
      <c r="B28189" s="289" t="s">
        <v>50370</v>
      </c>
    </row>
    <row r="28190" spans="1:4">
      <c r="A28190"/>
      <c r="B28190" s="289" t="s">
        <v>50371</v>
      </c>
    </row>
    <row r="28191" spans="1:4">
      <c r="A28191" s="292">
        <v>87842</v>
      </c>
      <c r="B28191" s="289" t="s">
        <v>50372</v>
      </c>
      <c r="D28191" s="293" t="s">
        <v>38783</v>
      </c>
    </row>
    <row r="28192" spans="1:4">
      <c r="A28192"/>
      <c r="B28192" s="289" t="s">
        <v>50373</v>
      </c>
    </row>
    <row r="28193" spans="1:4">
      <c r="A28193"/>
      <c r="B28193" s="289" t="s">
        <v>50374</v>
      </c>
    </row>
    <row r="28194" spans="1:4">
      <c r="A28194" s="292">
        <v>87843</v>
      </c>
      <c r="B28194" s="289" t="s">
        <v>50372</v>
      </c>
      <c r="D28194" s="293" t="s">
        <v>37234</v>
      </c>
    </row>
    <row r="28195" spans="1:4">
      <c r="A28195"/>
      <c r="B28195" s="289" t="s">
        <v>50375</v>
      </c>
    </row>
    <row r="28196" spans="1:4">
      <c r="A28196"/>
      <c r="B28196" s="289" t="s">
        <v>50376</v>
      </c>
    </row>
    <row r="28197" spans="1:4">
      <c r="A28197" s="292">
        <v>87844</v>
      </c>
      <c r="B28197" s="289" t="s">
        <v>50357</v>
      </c>
      <c r="D28197" s="293" t="s">
        <v>39168</v>
      </c>
    </row>
    <row r="28198" spans="1:4">
      <c r="A28198"/>
      <c r="B28198" s="289" t="s">
        <v>50377</v>
      </c>
    </row>
    <row r="28199" spans="1:4">
      <c r="A28199"/>
      <c r="B28199" s="289" t="s">
        <v>39169</v>
      </c>
    </row>
    <row r="28200" spans="1:4">
      <c r="A28200" s="292">
        <v>87845</v>
      </c>
      <c r="B28200" s="289" t="s">
        <v>50357</v>
      </c>
      <c r="D28200" s="293" t="s">
        <v>37053</v>
      </c>
    </row>
    <row r="28201" spans="1:4">
      <c r="A28201"/>
      <c r="B28201" s="289" t="s">
        <v>50378</v>
      </c>
    </row>
    <row r="28202" spans="1:4">
      <c r="A28202"/>
      <c r="B28202" s="289" t="s">
        <v>50379</v>
      </c>
    </row>
    <row r="28203" spans="1:4">
      <c r="A28203" s="292">
        <v>87846</v>
      </c>
      <c r="B28203" s="289" t="s">
        <v>50350</v>
      </c>
      <c r="D28203" s="293" t="s">
        <v>27800</v>
      </c>
    </row>
    <row r="28204" spans="1:4">
      <c r="A28204"/>
      <c r="B28204" s="289" t="s">
        <v>50380</v>
      </c>
    </row>
    <row r="28205" spans="1:4">
      <c r="A28205"/>
      <c r="B28205" s="289" t="s">
        <v>50381</v>
      </c>
    </row>
    <row r="28207" spans="1:4">
      <c r="A28207" s="287" t="s">
        <v>40995</v>
      </c>
      <c r="B28207"/>
      <c r="D28207" s="288" t="s">
        <v>50382</v>
      </c>
    </row>
    <row r="28208" spans="1:4">
      <c r="A28208" s="289" t="s">
        <v>40997</v>
      </c>
      <c r="B28208"/>
    </row>
    <row r="28209" spans="1:4">
      <c r="A28209"/>
      <c r="B28209"/>
    </row>
    <row r="28210" spans="1:4">
      <c r="A28210" s="289" t="s">
        <v>40998</v>
      </c>
      <c r="B28210" s="289" t="s">
        <v>40999</v>
      </c>
    </row>
    <row r="28211" spans="1:4">
      <c r="A28211" s="290" t="s">
        <v>16137</v>
      </c>
      <c r="B28211" s="290" t="s">
        <v>41000</v>
      </c>
      <c r="C28211" s="291" t="s">
        <v>41001</v>
      </c>
      <c r="D28211" s="291" t="s">
        <v>41002</v>
      </c>
    </row>
    <row r="28212" spans="1:4">
      <c r="A28212" s="289" t="s">
        <v>41003</v>
      </c>
      <c r="B28212" s="289" t="s">
        <v>14347</v>
      </c>
    </row>
    <row r="28213" spans="1:4">
      <c r="A28213" s="292">
        <v>87847</v>
      </c>
      <c r="B28213" s="289" t="s">
        <v>50350</v>
      </c>
      <c r="D28213" s="293" t="s">
        <v>50383</v>
      </c>
    </row>
    <row r="28214" spans="1:4">
      <c r="A28214"/>
      <c r="B28214" s="289" t="s">
        <v>50384</v>
      </c>
    </row>
    <row r="28215" spans="1:4">
      <c r="A28215"/>
      <c r="B28215" s="289" t="s">
        <v>39170</v>
      </c>
    </row>
    <row r="28216" spans="1:4">
      <c r="A28216" s="292">
        <v>87848</v>
      </c>
      <c r="B28216" s="289" t="s">
        <v>50357</v>
      </c>
      <c r="D28216" s="293" t="s">
        <v>38223</v>
      </c>
    </row>
    <row r="28217" spans="1:4">
      <c r="A28217"/>
      <c r="B28217" s="289" t="s">
        <v>50358</v>
      </c>
    </row>
    <row r="28218" spans="1:4">
      <c r="A28218"/>
      <c r="B28218" s="289" t="s">
        <v>39171</v>
      </c>
    </row>
    <row r="28219" spans="1:4">
      <c r="A28219" s="292">
        <v>87849</v>
      </c>
      <c r="B28219" s="289" t="s">
        <v>50357</v>
      </c>
      <c r="D28219" s="293" t="s">
        <v>35495</v>
      </c>
    </row>
    <row r="28220" spans="1:4">
      <c r="A28220"/>
      <c r="B28220" s="289" t="s">
        <v>50359</v>
      </c>
    </row>
    <row r="28221" spans="1:4">
      <c r="A28221"/>
      <c r="B28221" s="289" t="s">
        <v>50385</v>
      </c>
    </row>
    <row r="28222" spans="1:4">
      <c r="A28222" s="292">
        <v>87850</v>
      </c>
      <c r="B28222" s="289" t="s">
        <v>50361</v>
      </c>
      <c r="D28222" s="293" t="s">
        <v>50386</v>
      </c>
    </row>
    <row r="28223" spans="1:4">
      <c r="A28223"/>
      <c r="B28223" s="289" t="s">
        <v>50363</v>
      </c>
    </row>
    <row r="28224" spans="1:4">
      <c r="A28224"/>
      <c r="B28224" s="289" t="s">
        <v>50387</v>
      </c>
    </row>
    <row r="28225" spans="1:4">
      <c r="A28225" s="292">
        <v>87851</v>
      </c>
      <c r="B28225" s="289" t="s">
        <v>50361</v>
      </c>
      <c r="D28225" s="293" t="s">
        <v>50388</v>
      </c>
    </row>
    <row r="28226" spans="1:4">
      <c r="A28226"/>
      <c r="B28226" s="289" t="s">
        <v>50366</v>
      </c>
    </row>
    <row r="28227" spans="1:4">
      <c r="A28227"/>
      <c r="B28227" s="289" t="s">
        <v>50389</v>
      </c>
    </row>
    <row r="28228" spans="1:4">
      <c r="A28228" s="292">
        <v>87852</v>
      </c>
      <c r="B28228" s="289" t="s">
        <v>50357</v>
      </c>
      <c r="D28228" s="293" t="s">
        <v>50390</v>
      </c>
    </row>
    <row r="28229" spans="1:4">
      <c r="A28229"/>
      <c r="B28229" s="289" t="s">
        <v>50368</v>
      </c>
    </row>
    <row r="28230" spans="1:4">
      <c r="A28230"/>
      <c r="B28230" s="289" t="s">
        <v>50391</v>
      </c>
    </row>
    <row r="28231" spans="1:4">
      <c r="A28231" s="292">
        <v>87853</v>
      </c>
      <c r="B28231" s="289" t="s">
        <v>50357</v>
      </c>
      <c r="D28231" s="293" t="s">
        <v>50392</v>
      </c>
    </row>
    <row r="28232" spans="1:4">
      <c r="A28232"/>
      <c r="B28232" s="289" t="s">
        <v>50370</v>
      </c>
    </row>
    <row r="28233" spans="1:4">
      <c r="A28233"/>
      <c r="B28233" s="289" t="s">
        <v>39172</v>
      </c>
    </row>
    <row r="28234" spans="1:4">
      <c r="A28234" s="292">
        <v>87854</v>
      </c>
      <c r="B28234" s="289" t="s">
        <v>50372</v>
      </c>
      <c r="D28234" s="293" t="s">
        <v>36699</v>
      </c>
    </row>
    <row r="28235" spans="1:4">
      <c r="A28235"/>
      <c r="B28235" s="289" t="s">
        <v>50373</v>
      </c>
    </row>
    <row r="28236" spans="1:4">
      <c r="A28236"/>
      <c r="B28236" s="289" t="s">
        <v>50393</v>
      </c>
    </row>
    <row r="28237" spans="1:4">
      <c r="A28237" s="292">
        <v>87855</v>
      </c>
      <c r="B28237" s="289" t="s">
        <v>50372</v>
      </c>
      <c r="D28237" s="293" t="s">
        <v>50394</v>
      </c>
    </row>
    <row r="28238" spans="1:4">
      <c r="A28238"/>
      <c r="B28238" s="289" t="s">
        <v>50375</v>
      </c>
    </row>
    <row r="28239" spans="1:4">
      <c r="A28239"/>
      <c r="B28239" s="289" t="s">
        <v>50395</v>
      </c>
    </row>
    <row r="28241" spans="1:4">
      <c r="A28241" s="287" t="s">
        <v>40995</v>
      </c>
      <c r="B28241"/>
      <c r="D28241" s="288" t="s">
        <v>50396</v>
      </c>
    </row>
    <row r="28242" spans="1:4">
      <c r="A28242" s="289" t="s">
        <v>40997</v>
      </c>
      <c r="B28242"/>
    </row>
    <row r="28243" spans="1:4">
      <c r="A28243"/>
      <c r="B28243"/>
    </row>
    <row r="28244" spans="1:4">
      <c r="A28244" s="289" t="s">
        <v>40998</v>
      </c>
      <c r="B28244" s="289" t="s">
        <v>40999</v>
      </c>
    </row>
    <row r="28245" spans="1:4">
      <c r="A28245" s="290" t="s">
        <v>16137</v>
      </c>
      <c r="B28245" s="290" t="s">
        <v>41000</v>
      </c>
      <c r="C28245" s="291" t="s">
        <v>41001</v>
      </c>
      <c r="D28245" s="291" t="s">
        <v>41002</v>
      </c>
    </row>
    <row r="28246" spans="1:4">
      <c r="A28246" s="289" t="s">
        <v>41003</v>
      </c>
      <c r="B28246" s="289" t="s">
        <v>14347</v>
      </c>
    </row>
    <row r="28247" spans="1:4">
      <c r="A28247" s="292">
        <v>87856</v>
      </c>
      <c r="B28247" s="289" t="s">
        <v>50357</v>
      </c>
      <c r="D28247" s="293" t="s">
        <v>50397</v>
      </c>
    </row>
    <row r="28248" spans="1:4">
      <c r="A28248"/>
      <c r="B28248" s="289" t="s">
        <v>50377</v>
      </c>
    </row>
    <row r="28249" spans="1:4">
      <c r="A28249"/>
      <c r="B28249" s="289" t="s">
        <v>50398</v>
      </c>
    </row>
    <row r="28250" spans="1:4">
      <c r="A28250" s="292">
        <v>87857</v>
      </c>
      <c r="B28250" s="289" t="s">
        <v>50357</v>
      </c>
      <c r="D28250" s="293" t="s">
        <v>50399</v>
      </c>
    </row>
    <row r="28251" spans="1:4">
      <c r="A28251"/>
      <c r="B28251" s="289" t="s">
        <v>50378</v>
      </c>
    </row>
    <row r="28252" spans="1:4">
      <c r="A28252"/>
      <c r="B28252" s="289" t="s">
        <v>39174</v>
      </c>
    </row>
    <row r="28253" spans="1:4">
      <c r="A28253" s="292">
        <v>87858</v>
      </c>
      <c r="B28253" s="289" t="s">
        <v>50400</v>
      </c>
      <c r="D28253" s="293" t="s">
        <v>50401</v>
      </c>
    </row>
    <row r="28254" spans="1:4">
      <c r="A28254"/>
      <c r="B28254" s="289" t="s">
        <v>50402</v>
      </c>
    </row>
    <row r="28255" spans="1:4">
      <c r="A28255" s="292">
        <v>87859</v>
      </c>
      <c r="B28255" s="289" t="s">
        <v>50400</v>
      </c>
      <c r="D28255" s="293" t="s">
        <v>50403</v>
      </c>
    </row>
    <row r="28256" spans="1:4">
      <c r="A28256"/>
      <c r="B28256" s="289" t="s">
        <v>39175</v>
      </c>
    </row>
    <row r="28257" spans="1:4">
      <c r="A28257" s="292">
        <v>89048</v>
      </c>
      <c r="B28257" s="289" t="s">
        <v>50404</v>
      </c>
      <c r="D28257" s="293" t="s">
        <v>34549</v>
      </c>
    </row>
    <row r="28258" spans="1:4">
      <c r="A28258"/>
      <c r="B28258" s="289" t="s">
        <v>50405</v>
      </c>
    </row>
    <row r="28259" spans="1:4">
      <c r="A28259"/>
      <c r="B28259" s="289" t="s">
        <v>50406</v>
      </c>
    </row>
    <row r="28260" spans="1:4">
      <c r="A28260"/>
      <c r="B28260" s="289" t="s">
        <v>50407</v>
      </c>
    </row>
    <row r="28261" spans="1:4">
      <c r="A28261" s="292">
        <v>89049</v>
      </c>
      <c r="B28261" s="289" t="s">
        <v>50408</v>
      </c>
      <c r="D28261" s="293" t="s">
        <v>18279</v>
      </c>
    </row>
    <row r="28262" spans="1:4">
      <c r="A28262"/>
      <c r="B28262" s="289" t="s">
        <v>50409</v>
      </c>
    </row>
    <row r="28263" spans="1:4">
      <c r="A28263"/>
      <c r="B28263" s="289" t="s">
        <v>50410</v>
      </c>
    </row>
    <row r="28264" spans="1:4">
      <c r="A28264" s="292">
        <v>89173</v>
      </c>
      <c r="B28264" s="289" t="s">
        <v>50411</v>
      </c>
      <c r="D28264" s="293" t="s">
        <v>33842</v>
      </c>
    </row>
    <row r="28265" spans="1:4">
      <c r="A28265"/>
      <c r="B28265" s="289" t="s">
        <v>50412</v>
      </c>
    </row>
    <row r="28266" spans="1:4">
      <c r="A28266"/>
      <c r="B28266" s="289" t="s">
        <v>50413</v>
      </c>
    </row>
    <row r="28267" spans="1:4">
      <c r="A28267"/>
      <c r="B28267" s="289" t="s">
        <v>50414</v>
      </c>
    </row>
    <row r="28268" spans="1:4">
      <c r="A28268" s="292">
        <v>90406</v>
      </c>
      <c r="B28268" s="289" t="s">
        <v>50235</v>
      </c>
      <c r="D28268" s="293" t="s">
        <v>19136</v>
      </c>
    </row>
    <row r="28269" spans="1:4">
      <c r="A28269"/>
      <c r="B28269" s="289" t="s">
        <v>50415</v>
      </c>
    </row>
    <row r="28270" spans="1:4">
      <c r="A28270"/>
      <c r="B28270" s="289" t="s">
        <v>50416</v>
      </c>
    </row>
    <row r="28271" spans="1:4">
      <c r="A28271" s="292">
        <v>90407</v>
      </c>
      <c r="B28271" s="289" t="s">
        <v>50235</v>
      </c>
      <c r="D28271" s="293" t="s">
        <v>37428</v>
      </c>
    </row>
    <row r="28272" spans="1:4">
      <c r="A28272"/>
      <c r="B28272" s="289" t="s">
        <v>15706</v>
      </c>
    </row>
    <row r="28273" spans="1:4">
      <c r="A28273"/>
      <c r="B28273" s="289" t="s">
        <v>50417</v>
      </c>
    </row>
    <row r="28275" spans="1:4">
      <c r="A28275" s="287" t="s">
        <v>40995</v>
      </c>
      <c r="B28275"/>
      <c r="D28275" s="288" t="s">
        <v>50418</v>
      </c>
    </row>
    <row r="28276" spans="1:4">
      <c r="A28276" s="289" t="s">
        <v>40997</v>
      </c>
      <c r="B28276"/>
    </row>
    <row r="28277" spans="1:4">
      <c r="A28277"/>
      <c r="B28277"/>
    </row>
    <row r="28278" spans="1:4">
      <c r="A28278" s="289" t="s">
        <v>40998</v>
      </c>
      <c r="B28278" s="289" t="s">
        <v>40999</v>
      </c>
    </row>
    <row r="28279" spans="1:4">
      <c r="A28279" s="290" t="s">
        <v>16137</v>
      </c>
      <c r="B28279" s="290" t="s">
        <v>41000</v>
      </c>
      <c r="C28279" s="291" t="s">
        <v>41001</v>
      </c>
      <c r="D28279" s="291" t="s">
        <v>41002</v>
      </c>
    </row>
    <row r="28280" spans="1:4">
      <c r="A28280" s="289" t="s">
        <v>41003</v>
      </c>
      <c r="B28280" s="289" t="s">
        <v>14347</v>
      </c>
    </row>
    <row r="28281" spans="1:4">
      <c r="A28281" s="292">
        <v>90408</v>
      </c>
      <c r="B28281" s="289" t="s">
        <v>50235</v>
      </c>
      <c r="D28281" s="293" t="s">
        <v>17533</v>
      </c>
    </row>
    <row r="28282" spans="1:4">
      <c r="A28282"/>
      <c r="B28282" s="289" t="s">
        <v>50415</v>
      </c>
    </row>
    <row r="28283" spans="1:4">
      <c r="A28283"/>
      <c r="B28283" s="289" t="s">
        <v>50419</v>
      </c>
    </row>
    <row r="28284" spans="1:4">
      <c r="A28284" s="292">
        <v>90409</v>
      </c>
      <c r="B28284" s="289" t="s">
        <v>50235</v>
      </c>
      <c r="D28284" s="293" t="s">
        <v>2632</v>
      </c>
    </row>
    <row r="28285" spans="1:4">
      <c r="A28285"/>
      <c r="B28285" s="289" t="s">
        <v>15707</v>
      </c>
    </row>
    <row r="28286" spans="1:4">
      <c r="A28286"/>
      <c r="B28286" s="289" t="s">
        <v>50417</v>
      </c>
    </row>
    <row r="28287" spans="1:4">
      <c r="A28287" s="289" t="s">
        <v>15708</v>
      </c>
      <c r="B28287" s="289" t="s">
        <v>3233</v>
      </c>
    </row>
    <row r="28288" spans="1:4">
      <c r="A28288" s="292">
        <v>5998</v>
      </c>
      <c r="B28288" s="289" t="s">
        <v>15709</v>
      </c>
      <c r="C28288" s="288" t="s">
        <v>1201</v>
      </c>
      <c r="D28288" s="288" t="s">
        <v>221</v>
      </c>
    </row>
    <row r="28289" spans="1:4">
      <c r="A28289" s="289" t="s">
        <v>15710</v>
      </c>
      <c r="B28289" s="289" t="s">
        <v>15711</v>
      </c>
    </row>
    <row r="28290" spans="1:4">
      <c r="A28290" s="292">
        <v>84084</v>
      </c>
      <c r="B28290" s="289" t="s">
        <v>15712</v>
      </c>
      <c r="C28290" s="288" t="s">
        <v>1201</v>
      </c>
      <c r="D28290" s="293" t="s">
        <v>1356</v>
      </c>
    </row>
    <row r="28291" spans="1:4">
      <c r="A28291" s="292">
        <v>87242</v>
      </c>
      <c r="B28291" s="289" t="s">
        <v>50420</v>
      </c>
      <c r="D28291" s="293" t="s">
        <v>18206</v>
      </c>
    </row>
    <row r="28292" spans="1:4">
      <c r="A28292"/>
      <c r="B28292" s="289" t="s">
        <v>15713</v>
      </c>
    </row>
    <row r="28293" spans="1:4">
      <c r="A28293"/>
      <c r="B28293" s="289" t="s">
        <v>50421</v>
      </c>
    </row>
    <row r="28294" spans="1:4">
      <c r="A28294" s="292">
        <v>87243</v>
      </c>
      <c r="B28294" s="289" t="s">
        <v>50420</v>
      </c>
      <c r="D28294" s="293" t="s">
        <v>43412</v>
      </c>
    </row>
    <row r="28295" spans="1:4">
      <c r="A28295"/>
      <c r="B28295" s="289" t="s">
        <v>15713</v>
      </c>
    </row>
    <row r="28296" spans="1:4">
      <c r="A28296"/>
      <c r="B28296" s="289" t="s">
        <v>50422</v>
      </c>
    </row>
    <row r="28297" spans="1:4">
      <c r="A28297" s="292">
        <v>87244</v>
      </c>
      <c r="B28297" s="289" t="s">
        <v>50420</v>
      </c>
      <c r="D28297" s="293" t="s">
        <v>50423</v>
      </c>
    </row>
    <row r="28298" spans="1:4">
      <c r="A28298"/>
      <c r="B28298" s="289" t="s">
        <v>15714</v>
      </c>
    </row>
    <row r="28299" spans="1:4">
      <c r="A28299"/>
      <c r="B28299" s="289" t="s">
        <v>50424</v>
      </c>
    </row>
    <row r="28300" spans="1:4">
      <c r="A28300" s="292">
        <v>87245</v>
      </c>
      <c r="B28300" s="289" t="s">
        <v>50420</v>
      </c>
      <c r="D28300" s="293" t="s">
        <v>50425</v>
      </c>
    </row>
    <row r="28301" spans="1:4">
      <c r="A28301"/>
      <c r="B28301" s="289" t="s">
        <v>15714</v>
      </c>
    </row>
    <row r="28302" spans="1:4">
      <c r="A28302"/>
      <c r="B28302" s="289" t="s">
        <v>50426</v>
      </c>
    </row>
    <row r="28303" spans="1:4">
      <c r="A28303" s="292">
        <v>87264</v>
      </c>
      <c r="B28303" s="289" t="s">
        <v>50427</v>
      </c>
      <c r="D28303" s="293" t="s">
        <v>8189</v>
      </c>
    </row>
    <row r="28304" spans="1:4">
      <c r="A28304"/>
      <c r="B28304" s="289" t="s">
        <v>50428</v>
      </c>
    </row>
    <row r="28305" spans="1:4">
      <c r="A28305"/>
      <c r="B28305" s="289" t="s">
        <v>50429</v>
      </c>
    </row>
    <row r="28307" spans="1:4">
      <c r="A28307" s="287" t="s">
        <v>40995</v>
      </c>
      <c r="B28307"/>
      <c r="D28307" s="288" t="s">
        <v>50430</v>
      </c>
    </row>
    <row r="28308" spans="1:4">
      <c r="A28308" s="289" t="s">
        <v>40997</v>
      </c>
      <c r="B28308"/>
    </row>
    <row r="28309" spans="1:4">
      <c r="A28309"/>
      <c r="B28309"/>
    </row>
    <row r="28310" spans="1:4">
      <c r="A28310" s="289" t="s">
        <v>40998</v>
      </c>
      <c r="B28310" s="289" t="s">
        <v>40999</v>
      </c>
    </row>
    <row r="28311" spans="1:4">
      <c r="A28311" s="290" t="s">
        <v>16137</v>
      </c>
      <c r="B28311" s="290" t="s">
        <v>41000</v>
      </c>
      <c r="C28311" s="291" t="s">
        <v>41001</v>
      </c>
      <c r="D28311" s="291" t="s">
        <v>41002</v>
      </c>
    </row>
    <row r="28312" spans="1:4">
      <c r="A28312" s="289" t="s">
        <v>41003</v>
      </c>
      <c r="B28312" s="289" t="s">
        <v>14347</v>
      </c>
    </row>
    <row r="28313" spans="1:4">
      <c r="A28313" s="292">
        <v>87265</v>
      </c>
      <c r="B28313" s="289" t="s">
        <v>50427</v>
      </c>
      <c r="D28313" s="293" t="s">
        <v>37895</v>
      </c>
    </row>
    <row r="28314" spans="1:4">
      <c r="A28314"/>
      <c r="B28314" s="289" t="s">
        <v>50431</v>
      </c>
    </row>
    <row r="28315" spans="1:4">
      <c r="A28315"/>
      <c r="B28315" s="289" t="s">
        <v>50429</v>
      </c>
    </row>
    <row r="28316" spans="1:4">
      <c r="A28316" s="292">
        <v>87266</v>
      </c>
      <c r="B28316" s="289" t="s">
        <v>50427</v>
      </c>
      <c r="D28316" s="293" t="s">
        <v>40808</v>
      </c>
    </row>
    <row r="28317" spans="1:4">
      <c r="A28317"/>
      <c r="B28317" s="289" t="s">
        <v>50428</v>
      </c>
    </row>
    <row r="28318" spans="1:4">
      <c r="A28318"/>
      <c r="B28318" s="289" t="s">
        <v>50432</v>
      </c>
    </row>
    <row r="28319" spans="1:4">
      <c r="A28319" s="292">
        <v>87267</v>
      </c>
      <c r="B28319" s="289" t="s">
        <v>50427</v>
      </c>
      <c r="D28319" s="293" t="s">
        <v>14802</v>
      </c>
    </row>
    <row r="28320" spans="1:4">
      <c r="A28320"/>
      <c r="B28320" s="289" t="s">
        <v>50431</v>
      </c>
    </row>
    <row r="28321" spans="1:4">
      <c r="A28321"/>
      <c r="B28321" s="289" t="s">
        <v>50432</v>
      </c>
    </row>
    <row r="28322" spans="1:4">
      <c r="A28322" s="292">
        <v>87268</v>
      </c>
      <c r="B28322" s="289" t="s">
        <v>50427</v>
      </c>
      <c r="D28322" s="293" t="s">
        <v>38874</v>
      </c>
    </row>
    <row r="28323" spans="1:4">
      <c r="A28323"/>
      <c r="B28323" s="289" t="s">
        <v>50433</v>
      </c>
    </row>
    <row r="28324" spans="1:4">
      <c r="A28324"/>
      <c r="B28324" s="289" t="s">
        <v>50429</v>
      </c>
    </row>
    <row r="28325" spans="1:4">
      <c r="A28325" s="292">
        <v>87269</v>
      </c>
      <c r="B28325" s="289" t="s">
        <v>50427</v>
      </c>
      <c r="D28325" s="293" t="s">
        <v>39177</v>
      </c>
    </row>
    <row r="28326" spans="1:4">
      <c r="A28326"/>
      <c r="B28326" s="289" t="s">
        <v>50434</v>
      </c>
    </row>
    <row r="28327" spans="1:4">
      <c r="A28327"/>
      <c r="B28327" s="289" t="s">
        <v>50429</v>
      </c>
    </row>
    <row r="28328" spans="1:4">
      <c r="A28328" s="292">
        <v>87270</v>
      </c>
      <c r="B28328" s="289" t="s">
        <v>50427</v>
      </c>
      <c r="D28328" s="293" t="s">
        <v>34100</v>
      </c>
    </row>
    <row r="28329" spans="1:4">
      <c r="A28329"/>
      <c r="B28329" s="289" t="s">
        <v>50433</v>
      </c>
    </row>
    <row r="28330" spans="1:4">
      <c r="A28330"/>
      <c r="B28330" s="289" t="s">
        <v>50432</v>
      </c>
    </row>
    <row r="28331" spans="1:4">
      <c r="A28331" s="292">
        <v>87271</v>
      </c>
      <c r="B28331" s="289" t="s">
        <v>50427</v>
      </c>
      <c r="D28331" s="293" t="s">
        <v>36892</v>
      </c>
    </row>
    <row r="28332" spans="1:4">
      <c r="A28332"/>
      <c r="B28332" s="289" t="s">
        <v>50434</v>
      </c>
    </row>
    <row r="28333" spans="1:4">
      <c r="A28333"/>
      <c r="B28333" s="289" t="s">
        <v>50432</v>
      </c>
    </row>
    <row r="28334" spans="1:4">
      <c r="A28334" s="292">
        <v>87272</v>
      </c>
      <c r="B28334" s="289" t="s">
        <v>50427</v>
      </c>
      <c r="D28334" s="293" t="s">
        <v>37021</v>
      </c>
    </row>
    <row r="28335" spans="1:4">
      <c r="A28335"/>
      <c r="B28335" s="289" t="s">
        <v>50435</v>
      </c>
    </row>
    <row r="28336" spans="1:4">
      <c r="A28336"/>
      <c r="B28336" s="289" t="s">
        <v>50436</v>
      </c>
    </row>
    <row r="28337" spans="1:4">
      <c r="A28337" s="292">
        <v>87273</v>
      </c>
      <c r="B28337" s="289" t="s">
        <v>50427</v>
      </c>
      <c r="D28337" s="293" t="s">
        <v>1608</v>
      </c>
    </row>
    <row r="28338" spans="1:4">
      <c r="A28338"/>
      <c r="B28338" s="289" t="s">
        <v>50437</v>
      </c>
    </row>
    <row r="28339" spans="1:4">
      <c r="A28339"/>
      <c r="B28339" s="289" t="s">
        <v>50429</v>
      </c>
    </row>
    <row r="28341" spans="1:4">
      <c r="A28341" s="287" t="s">
        <v>40995</v>
      </c>
      <c r="B28341"/>
      <c r="D28341" s="288" t="s">
        <v>50438</v>
      </c>
    </row>
    <row r="28342" spans="1:4">
      <c r="A28342" s="289" t="s">
        <v>40997</v>
      </c>
      <c r="B28342"/>
    </row>
    <row r="28343" spans="1:4">
      <c r="A28343"/>
      <c r="B28343"/>
    </row>
    <row r="28344" spans="1:4">
      <c r="A28344" s="289" t="s">
        <v>40998</v>
      </c>
      <c r="B28344" s="289" t="s">
        <v>40999</v>
      </c>
    </row>
    <row r="28345" spans="1:4">
      <c r="A28345" s="290" t="s">
        <v>16137</v>
      </c>
      <c r="B28345" s="290" t="s">
        <v>41000</v>
      </c>
      <c r="C28345" s="291" t="s">
        <v>41001</v>
      </c>
      <c r="D28345" s="291" t="s">
        <v>41002</v>
      </c>
    </row>
    <row r="28346" spans="1:4">
      <c r="A28346" s="289" t="s">
        <v>41003</v>
      </c>
      <c r="B28346" s="289" t="s">
        <v>14347</v>
      </c>
    </row>
    <row r="28347" spans="1:4">
      <c r="A28347" s="292">
        <v>87274</v>
      </c>
      <c r="B28347" s="289" t="s">
        <v>50427</v>
      </c>
      <c r="D28347" s="293" t="s">
        <v>32094</v>
      </c>
    </row>
    <row r="28348" spans="1:4">
      <c r="A28348"/>
      <c r="B28348" s="289" t="s">
        <v>50439</v>
      </c>
    </row>
    <row r="28349" spans="1:4">
      <c r="A28349"/>
      <c r="B28349" s="289" t="s">
        <v>50432</v>
      </c>
    </row>
    <row r="28350" spans="1:4">
      <c r="A28350" s="292">
        <v>87275</v>
      </c>
      <c r="B28350" s="289" t="s">
        <v>50427</v>
      </c>
      <c r="D28350" s="293" t="s">
        <v>2332</v>
      </c>
    </row>
    <row r="28351" spans="1:4">
      <c r="A28351"/>
      <c r="B28351" s="289" t="s">
        <v>50440</v>
      </c>
    </row>
    <row r="28352" spans="1:4">
      <c r="A28352"/>
      <c r="B28352" s="289" t="s">
        <v>50441</v>
      </c>
    </row>
    <row r="28353" spans="1:4">
      <c r="A28353" s="292">
        <v>88786</v>
      </c>
      <c r="B28353" s="289" t="s">
        <v>50420</v>
      </c>
      <c r="D28353" s="293" t="s">
        <v>50442</v>
      </c>
    </row>
    <row r="28354" spans="1:4">
      <c r="A28354"/>
      <c r="B28354" s="289" t="s">
        <v>15717</v>
      </c>
    </row>
    <row r="28355" spans="1:4">
      <c r="A28355"/>
      <c r="B28355" s="289" t="s">
        <v>50443</v>
      </c>
    </row>
    <row r="28356" spans="1:4">
      <c r="A28356" s="292">
        <v>88787</v>
      </c>
      <c r="B28356" s="289" t="s">
        <v>50420</v>
      </c>
      <c r="D28356" s="293" t="s">
        <v>32845</v>
      </c>
    </row>
    <row r="28357" spans="1:4">
      <c r="A28357"/>
      <c r="B28357" s="289" t="s">
        <v>15717</v>
      </c>
    </row>
    <row r="28358" spans="1:4">
      <c r="A28358"/>
      <c r="B28358" s="289" t="s">
        <v>50444</v>
      </c>
    </row>
    <row r="28359" spans="1:4">
      <c r="A28359" s="292">
        <v>88788</v>
      </c>
      <c r="B28359" s="289" t="s">
        <v>50420</v>
      </c>
      <c r="D28359" s="293" t="s">
        <v>50445</v>
      </c>
    </row>
    <row r="28360" spans="1:4">
      <c r="A28360"/>
      <c r="B28360" s="289" t="s">
        <v>15718</v>
      </c>
    </row>
    <row r="28361" spans="1:4">
      <c r="A28361"/>
      <c r="B28361" s="289" t="s">
        <v>50446</v>
      </c>
    </row>
    <row r="28362" spans="1:4">
      <c r="A28362" s="292">
        <v>88789</v>
      </c>
      <c r="B28362" s="289" t="s">
        <v>50420</v>
      </c>
      <c r="D28362" s="293" t="s">
        <v>624</v>
      </c>
    </row>
    <row r="28363" spans="1:4">
      <c r="A28363"/>
      <c r="B28363" s="289" t="s">
        <v>15718</v>
      </c>
    </row>
    <row r="28364" spans="1:4">
      <c r="A28364"/>
      <c r="B28364" s="289" t="s">
        <v>50447</v>
      </c>
    </row>
    <row r="28365" spans="1:4">
      <c r="A28365" s="292">
        <v>89045</v>
      </c>
      <c r="B28365" s="289" t="s">
        <v>50448</v>
      </c>
      <c r="D28365" s="293" t="s">
        <v>28852</v>
      </c>
    </row>
    <row r="28366" spans="1:4">
      <c r="A28366"/>
      <c r="B28366" s="289" t="s">
        <v>50449</v>
      </c>
    </row>
    <row r="28367" spans="1:4">
      <c r="A28367"/>
      <c r="B28367" s="289" t="s">
        <v>50450</v>
      </c>
    </row>
    <row r="28368" spans="1:4">
      <c r="A28368"/>
      <c r="B28368" s="289" t="s">
        <v>50451</v>
      </c>
    </row>
    <row r="28369" spans="1:4">
      <c r="A28369" s="292">
        <v>89170</v>
      </c>
      <c r="B28369" s="289" t="s">
        <v>49939</v>
      </c>
      <c r="D28369" s="293" t="s">
        <v>9630</v>
      </c>
    </row>
    <row r="28370" spans="1:4">
      <c r="A28370"/>
      <c r="B28370" s="289" t="s">
        <v>50452</v>
      </c>
    </row>
    <row r="28371" spans="1:4">
      <c r="A28371"/>
      <c r="B28371" s="289" t="s">
        <v>50453</v>
      </c>
    </row>
    <row r="28372" spans="1:4">
      <c r="A28372"/>
      <c r="B28372" s="289" t="s">
        <v>50454</v>
      </c>
    </row>
    <row r="28374" spans="1:4">
      <c r="A28374" s="287" t="s">
        <v>40995</v>
      </c>
      <c r="B28374"/>
      <c r="D28374" s="288" t="s">
        <v>50455</v>
      </c>
    </row>
    <row r="28375" spans="1:4">
      <c r="A28375" s="289" t="s">
        <v>40997</v>
      </c>
      <c r="B28375"/>
    </row>
    <row r="28376" spans="1:4">
      <c r="A28376"/>
      <c r="B28376"/>
    </row>
    <row r="28377" spans="1:4">
      <c r="A28377" s="289" t="s">
        <v>40998</v>
      </c>
      <c r="B28377" s="289" t="s">
        <v>40999</v>
      </c>
    </row>
    <row r="28378" spans="1:4">
      <c r="A28378" s="290" t="s">
        <v>16137</v>
      </c>
      <c r="B28378" s="290" t="s">
        <v>41000</v>
      </c>
      <c r="C28378" s="291" t="s">
        <v>41001</v>
      </c>
      <c r="D28378" s="291" t="s">
        <v>41002</v>
      </c>
    </row>
    <row r="28379" spans="1:4">
      <c r="A28379" s="289" t="s">
        <v>41003</v>
      </c>
      <c r="B28379" s="289" t="s">
        <v>14347</v>
      </c>
    </row>
    <row r="28380" spans="1:4">
      <c r="A28380" s="292">
        <v>93392</v>
      </c>
      <c r="B28380" s="289" t="s">
        <v>50427</v>
      </c>
      <c r="D28380" s="293" t="s">
        <v>2675</v>
      </c>
    </row>
    <row r="28381" spans="1:4">
      <c r="A28381"/>
      <c r="B28381" s="289" t="s">
        <v>50456</v>
      </c>
    </row>
    <row r="28382" spans="1:4">
      <c r="A28382"/>
      <c r="B28382" s="289" t="s">
        <v>50457</v>
      </c>
    </row>
    <row r="28383" spans="1:4">
      <c r="A28383"/>
      <c r="B28383" s="289" t="s">
        <v>14425</v>
      </c>
    </row>
    <row r="28384" spans="1:4">
      <c r="A28384" s="292">
        <v>93393</v>
      </c>
      <c r="B28384" s="289" t="s">
        <v>50427</v>
      </c>
      <c r="D28384" s="293" t="s">
        <v>21659</v>
      </c>
    </row>
    <row r="28385" spans="1:4">
      <c r="A28385"/>
      <c r="B28385" s="289" t="s">
        <v>50456</v>
      </c>
    </row>
    <row r="28386" spans="1:4">
      <c r="A28386"/>
      <c r="B28386" s="289" t="s">
        <v>50458</v>
      </c>
    </row>
    <row r="28387" spans="1:4">
      <c r="A28387"/>
      <c r="B28387" s="289" t="s">
        <v>14425</v>
      </c>
    </row>
    <row r="28388" spans="1:4">
      <c r="A28388" s="292">
        <v>93394</v>
      </c>
      <c r="B28388" s="289" t="s">
        <v>50427</v>
      </c>
      <c r="D28388" s="293" t="s">
        <v>14779</v>
      </c>
    </row>
    <row r="28389" spans="1:4">
      <c r="A28389"/>
      <c r="B28389" s="289" t="s">
        <v>50456</v>
      </c>
    </row>
    <row r="28390" spans="1:4">
      <c r="A28390"/>
      <c r="B28390" s="289" t="s">
        <v>50459</v>
      </c>
    </row>
    <row r="28391" spans="1:4">
      <c r="A28391"/>
      <c r="B28391" s="292">
        <v>14</v>
      </c>
    </row>
    <row r="28392" spans="1:4">
      <c r="A28392" s="292">
        <v>93395</v>
      </c>
      <c r="B28392" s="289" t="s">
        <v>50427</v>
      </c>
      <c r="D28392" s="293" t="s">
        <v>10962</v>
      </c>
    </row>
    <row r="28393" spans="1:4">
      <c r="A28393"/>
      <c r="B28393" s="289" t="s">
        <v>50456</v>
      </c>
    </row>
    <row r="28394" spans="1:4">
      <c r="A28394"/>
      <c r="B28394" s="289" t="s">
        <v>50460</v>
      </c>
    </row>
    <row r="28395" spans="1:4">
      <c r="A28395"/>
      <c r="B28395" s="292">
        <v>14</v>
      </c>
    </row>
    <row r="28396" spans="1:4">
      <c r="A28396" s="292">
        <v>99194</v>
      </c>
      <c r="B28396" s="289" t="s">
        <v>50427</v>
      </c>
      <c r="D28396" s="293" t="s">
        <v>2449</v>
      </c>
    </row>
    <row r="28397" spans="1:4">
      <c r="A28397"/>
      <c r="B28397" s="289" t="s">
        <v>50461</v>
      </c>
    </row>
    <row r="28398" spans="1:4">
      <c r="A28398"/>
      <c r="B28398" s="289" t="s">
        <v>50462</v>
      </c>
    </row>
    <row r="28399" spans="1:4">
      <c r="A28399"/>
      <c r="B28399" s="289" t="s">
        <v>42281</v>
      </c>
    </row>
    <row r="28400" spans="1:4">
      <c r="A28400" s="292">
        <v>99195</v>
      </c>
      <c r="B28400" s="289" t="s">
        <v>50427</v>
      </c>
      <c r="D28400" s="293" t="s">
        <v>34567</v>
      </c>
    </row>
    <row r="28401" spans="1:4">
      <c r="A28401"/>
      <c r="B28401" s="289" t="s">
        <v>50461</v>
      </c>
    </row>
    <row r="28402" spans="1:4">
      <c r="A28402"/>
      <c r="B28402" s="289" t="s">
        <v>50463</v>
      </c>
    </row>
    <row r="28403" spans="1:4">
      <c r="A28403"/>
      <c r="B28403" s="289" t="s">
        <v>42281</v>
      </c>
    </row>
    <row r="28405" spans="1:4">
      <c r="A28405" s="287" t="s">
        <v>40995</v>
      </c>
      <c r="B28405"/>
      <c r="D28405" s="288" t="s">
        <v>50464</v>
      </c>
    </row>
    <row r="28406" spans="1:4">
      <c r="A28406" s="289" t="s">
        <v>40997</v>
      </c>
      <c r="B28406"/>
    </row>
    <row r="28407" spans="1:4">
      <c r="A28407"/>
      <c r="B28407"/>
    </row>
    <row r="28408" spans="1:4">
      <c r="A28408" s="289" t="s">
        <v>40998</v>
      </c>
      <c r="B28408" s="289" t="s">
        <v>40999</v>
      </c>
    </row>
    <row r="28409" spans="1:4">
      <c r="A28409" s="290" t="s">
        <v>16137</v>
      </c>
      <c r="B28409" s="290" t="s">
        <v>41000</v>
      </c>
      <c r="C28409" s="291" t="s">
        <v>41001</v>
      </c>
      <c r="D28409" s="291" t="s">
        <v>41002</v>
      </c>
    </row>
    <row r="28410" spans="1:4">
      <c r="A28410" s="289" t="s">
        <v>41003</v>
      </c>
      <c r="B28410" s="289" t="s">
        <v>14347</v>
      </c>
    </row>
    <row r="28411" spans="1:4">
      <c r="A28411" s="292">
        <v>99196</v>
      </c>
      <c r="B28411" s="289" t="s">
        <v>50427</v>
      </c>
      <c r="D28411" s="293" t="s">
        <v>35478</v>
      </c>
    </row>
    <row r="28412" spans="1:4">
      <c r="A28412"/>
      <c r="B28412" s="289" t="s">
        <v>50461</v>
      </c>
    </row>
    <row r="28413" spans="1:4">
      <c r="A28413"/>
      <c r="B28413" s="289" t="s">
        <v>50465</v>
      </c>
    </row>
    <row r="28414" spans="1:4">
      <c r="A28414"/>
      <c r="B28414" s="292">
        <v>2014</v>
      </c>
    </row>
    <row r="28415" spans="1:4">
      <c r="A28415" s="292">
        <v>99198</v>
      </c>
      <c r="B28415" s="289" t="s">
        <v>50427</v>
      </c>
      <c r="D28415" s="293" t="s">
        <v>31564</v>
      </c>
    </row>
    <row r="28416" spans="1:4">
      <c r="A28416"/>
      <c r="B28416" s="289" t="s">
        <v>50461</v>
      </c>
    </row>
    <row r="28417" spans="1:4">
      <c r="A28417"/>
      <c r="B28417" s="289" t="s">
        <v>50466</v>
      </c>
    </row>
    <row r="28418" spans="1:4">
      <c r="A28418"/>
      <c r="B28418" s="292">
        <v>2014</v>
      </c>
    </row>
    <row r="28419" spans="1:4">
      <c r="A28419" s="289" t="s">
        <v>15719</v>
      </c>
      <c r="B28419" s="289" t="s">
        <v>15720</v>
      </c>
    </row>
    <row r="28420" spans="1:4">
      <c r="A28420" s="292">
        <v>84088</v>
      </c>
      <c r="B28420" s="289" t="s">
        <v>50467</v>
      </c>
      <c r="D28420" s="293" t="s">
        <v>40651</v>
      </c>
    </row>
    <row r="28421" spans="1:4">
      <c r="A28421"/>
      <c r="B28421" s="289" t="s">
        <v>15721</v>
      </c>
    </row>
    <row r="28422" spans="1:4">
      <c r="A28422" s="292">
        <v>84089</v>
      </c>
      <c r="B28422" s="289" t="s">
        <v>50468</v>
      </c>
      <c r="D28422" s="293" t="s">
        <v>32599</v>
      </c>
    </row>
    <row r="28423" spans="1:4">
      <c r="A28423"/>
      <c r="B28423" s="289" t="s">
        <v>15722</v>
      </c>
    </row>
    <row r="28424" spans="1:4">
      <c r="A28424" s="289" t="s">
        <v>15723</v>
      </c>
      <c r="B28424" s="289" t="s">
        <v>15724</v>
      </c>
    </row>
    <row r="28425" spans="1:4">
      <c r="A28425" s="292">
        <v>40675</v>
      </c>
      <c r="B28425" s="289" t="s">
        <v>15725</v>
      </c>
      <c r="C28425" s="288" t="s">
        <v>293</v>
      </c>
      <c r="D28425" s="293" t="s">
        <v>2766</v>
      </c>
    </row>
    <row r="28426" spans="1:4">
      <c r="A28426" s="289" t="s">
        <v>15726</v>
      </c>
      <c r="B28426" s="289" t="s">
        <v>15727</v>
      </c>
    </row>
    <row r="28427" spans="1:4">
      <c r="A28427" s="292">
        <v>84093</v>
      </c>
      <c r="B28427" s="289" t="s">
        <v>50469</v>
      </c>
      <c r="D28427" s="293" t="s">
        <v>1369</v>
      </c>
    </row>
    <row r="28428" spans="1:4">
      <c r="A28428"/>
      <c r="B28428" s="289" t="s">
        <v>50470</v>
      </c>
    </row>
    <row r="28429" spans="1:4">
      <c r="A28429" s="292">
        <v>96112</v>
      </c>
      <c r="B28429" s="289" t="s">
        <v>50471</v>
      </c>
      <c r="D28429" s="293" t="s">
        <v>38616</v>
      </c>
    </row>
    <row r="28430" spans="1:4">
      <c r="A28430"/>
      <c r="B28430" s="289" t="s">
        <v>50472</v>
      </c>
    </row>
    <row r="28431" spans="1:4">
      <c r="A28431" s="292">
        <v>96117</v>
      </c>
      <c r="B28431" s="289" t="s">
        <v>50473</v>
      </c>
      <c r="D28431" s="293" t="s">
        <v>50474</v>
      </c>
    </row>
    <row r="28432" spans="1:4">
      <c r="A28432"/>
      <c r="B28432" s="289" t="s">
        <v>50475</v>
      </c>
    </row>
    <row r="28433" spans="1:4">
      <c r="A28433" s="292">
        <v>96122</v>
      </c>
      <c r="B28433" s="289" t="s">
        <v>50476</v>
      </c>
      <c r="C28433" s="288" t="s">
        <v>293</v>
      </c>
      <c r="D28433" s="293" t="s">
        <v>38871</v>
      </c>
    </row>
    <row r="28434" spans="1:4">
      <c r="A28434" s="289" t="s">
        <v>15729</v>
      </c>
      <c r="B28434" s="289" t="s">
        <v>15730</v>
      </c>
    </row>
    <row r="28435" spans="1:4">
      <c r="A28435" s="292">
        <v>96109</v>
      </c>
      <c r="B28435" s="289" t="s">
        <v>50477</v>
      </c>
      <c r="C28435" s="288" t="s">
        <v>1201</v>
      </c>
      <c r="D28435" s="293" t="s">
        <v>50478</v>
      </c>
    </row>
    <row r="28436" spans="1:4">
      <c r="A28436" s="292">
        <v>96110</v>
      </c>
      <c r="B28436" s="289" t="s">
        <v>50479</v>
      </c>
      <c r="D28436" s="293" t="s">
        <v>50480</v>
      </c>
    </row>
    <row r="28437" spans="1:4">
      <c r="A28437"/>
      <c r="B28437" s="289" t="s">
        <v>50481</v>
      </c>
    </row>
    <row r="28439" spans="1:4">
      <c r="A28439" s="287" t="s">
        <v>40995</v>
      </c>
      <c r="B28439"/>
      <c r="D28439" s="288" t="s">
        <v>50482</v>
      </c>
    </row>
    <row r="28440" spans="1:4">
      <c r="A28440" s="289" t="s">
        <v>40997</v>
      </c>
      <c r="B28440"/>
    </row>
    <row r="28441" spans="1:4">
      <c r="A28441"/>
      <c r="B28441"/>
    </row>
    <row r="28442" spans="1:4">
      <c r="A28442" s="289" t="s">
        <v>40998</v>
      </c>
      <c r="B28442" s="289" t="s">
        <v>40999</v>
      </c>
    </row>
    <row r="28443" spans="1:4">
      <c r="A28443" s="290" t="s">
        <v>16137</v>
      </c>
      <c r="B28443" s="290" t="s">
        <v>41000</v>
      </c>
      <c r="C28443" s="291" t="s">
        <v>41001</v>
      </c>
      <c r="D28443" s="291" t="s">
        <v>41002</v>
      </c>
    </row>
    <row r="28444" spans="1:4">
      <c r="A28444" s="289" t="s">
        <v>41443</v>
      </c>
      <c r="B28444" s="289" t="s">
        <v>41444</v>
      </c>
    </row>
    <row r="28445" spans="1:4">
      <c r="A28445" s="292">
        <v>96113</v>
      </c>
      <c r="B28445" s="289" t="s">
        <v>50483</v>
      </c>
      <c r="C28445" s="288" t="s">
        <v>1201</v>
      </c>
      <c r="D28445" s="293" t="s">
        <v>40607</v>
      </c>
    </row>
    <row r="28446" spans="1:4">
      <c r="A28446" s="292">
        <v>96114</v>
      </c>
      <c r="B28446" s="289" t="s">
        <v>50484</v>
      </c>
      <c r="D28446" s="293" t="s">
        <v>24705</v>
      </c>
    </row>
    <row r="28447" spans="1:4">
      <c r="A28447"/>
      <c r="B28447" s="289" t="s">
        <v>50485</v>
      </c>
    </row>
    <row r="28448" spans="1:4">
      <c r="A28448" s="292">
        <v>96120</v>
      </c>
      <c r="B28448" s="289" t="s">
        <v>50486</v>
      </c>
      <c r="C28448" s="288" t="s">
        <v>293</v>
      </c>
      <c r="D28448" s="293" t="s">
        <v>503</v>
      </c>
    </row>
    <row r="28449" spans="1:4">
      <c r="A28449" s="292">
        <v>96123</v>
      </c>
      <c r="B28449" s="289" t="s">
        <v>50487</v>
      </c>
      <c r="D28449" s="293" t="s">
        <v>17533</v>
      </c>
    </row>
    <row r="28450" spans="1:4">
      <c r="A28450"/>
      <c r="B28450" s="289" t="s">
        <v>50488</v>
      </c>
    </row>
    <row r="28451" spans="1:4">
      <c r="A28451" s="292">
        <v>99054</v>
      </c>
      <c r="B28451" s="289" t="s">
        <v>50489</v>
      </c>
      <c r="D28451" s="293" t="s">
        <v>37182</v>
      </c>
    </row>
    <row r="28452" spans="1:4">
      <c r="A28452" s="289" t="s">
        <v>15731</v>
      </c>
      <c r="B28452" s="289" t="s">
        <v>15732</v>
      </c>
    </row>
    <row r="28453" spans="1:4">
      <c r="A28453" s="292">
        <v>72200</v>
      </c>
      <c r="B28453" s="289" t="s">
        <v>50490</v>
      </c>
      <c r="D28453" s="293" t="s">
        <v>18043</v>
      </c>
    </row>
    <row r="28454" spans="1:4">
      <c r="A28454"/>
      <c r="B28454" s="289" t="s">
        <v>15733</v>
      </c>
    </row>
    <row r="28455" spans="1:4">
      <c r="A28455" s="289" t="s">
        <v>15734</v>
      </c>
      <c r="B28455" s="289" t="s">
        <v>15735</v>
      </c>
    </row>
    <row r="28456" spans="1:4">
      <c r="A28456" s="292">
        <v>73807</v>
      </c>
      <c r="B28456" s="289" t="s">
        <v>15736</v>
      </c>
    </row>
    <row r="28457" spans="1:4">
      <c r="A28457" s="289" t="s">
        <v>15737</v>
      </c>
      <c r="B28457" s="289" t="s">
        <v>15738</v>
      </c>
      <c r="C28457" s="288" t="s">
        <v>293</v>
      </c>
      <c r="D28457" s="293" t="s">
        <v>50491</v>
      </c>
    </row>
    <row r="28458" spans="1:4">
      <c r="A28458" s="289" t="s">
        <v>15739</v>
      </c>
      <c r="B28458" s="289" t="s">
        <v>15740</v>
      </c>
    </row>
    <row r="28459" spans="1:4">
      <c r="A28459" s="292">
        <v>72201</v>
      </c>
      <c r="B28459" s="289" t="s">
        <v>50492</v>
      </c>
      <c r="D28459" s="293" t="s">
        <v>550</v>
      </c>
    </row>
    <row r="28460" spans="1:4">
      <c r="A28460"/>
      <c r="B28460" s="289" t="s">
        <v>15421</v>
      </c>
    </row>
    <row r="28461" spans="1:4">
      <c r="A28461" s="292">
        <v>96111</v>
      </c>
      <c r="B28461" s="289" t="s">
        <v>50493</v>
      </c>
      <c r="D28461" s="293" t="s">
        <v>858</v>
      </c>
    </row>
    <row r="28462" spans="1:4">
      <c r="A28462"/>
      <c r="B28462" s="289" t="s">
        <v>50494</v>
      </c>
    </row>
    <row r="28463" spans="1:4">
      <c r="A28463" s="292">
        <v>96116</v>
      </c>
      <c r="B28463" s="289" t="s">
        <v>50495</v>
      </c>
      <c r="D28463" s="293" t="s">
        <v>46013</v>
      </c>
    </row>
    <row r="28464" spans="1:4">
      <c r="A28464"/>
      <c r="B28464" s="289" t="s">
        <v>50496</v>
      </c>
    </row>
    <row r="28465" spans="1:4">
      <c r="A28465" s="292">
        <v>96121</v>
      </c>
      <c r="B28465" s="289" t="s">
        <v>50497</v>
      </c>
      <c r="D28465" s="293" t="s">
        <v>2636</v>
      </c>
    </row>
    <row r="28466" spans="1:4">
      <c r="A28466"/>
      <c r="B28466" s="289" t="s">
        <v>14441</v>
      </c>
    </row>
    <row r="28467" spans="1:4">
      <c r="A28467" s="292">
        <v>96485</v>
      </c>
      <c r="B28467" s="289" t="s">
        <v>50498</v>
      </c>
      <c r="D28467" s="293" t="s">
        <v>2069</v>
      </c>
    </row>
    <row r="28468" spans="1:4">
      <c r="A28468"/>
      <c r="B28468" s="289" t="s">
        <v>50499</v>
      </c>
    </row>
    <row r="28469" spans="1:4">
      <c r="A28469" s="292">
        <v>96486</v>
      </c>
      <c r="B28469" s="289" t="s">
        <v>50500</v>
      </c>
      <c r="D28469" s="293" t="s">
        <v>50343</v>
      </c>
    </row>
    <row r="28470" spans="1:4">
      <c r="A28470"/>
      <c r="B28470" s="289" t="s">
        <v>50481</v>
      </c>
    </row>
    <row r="28471" spans="1:4">
      <c r="A28471" s="289" t="s">
        <v>15742</v>
      </c>
      <c r="B28471" s="289" t="s">
        <v>15743</v>
      </c>
    </row>
    <row r="28473" spans="1:4">
      <c r="A28473" s="287" t="s">
        <v>40995</v>
      </c>
      <c r="B28473"/>
      <c r="D28473" s="288" t="s">
        <v>50501</v>
      </c>
    </row>
    <row r="28474" spans="1:4">
      <c r="A28474" s="289" t="s">
        <v>40997</v>
      </c>
      <c r="B28474"/>
    </row>
    <row r="28475" spans="1:4">
      <c r="A28475"/>
      <c r="B28475"/>
    </row>
    <row r="28476" spans="1:4">
      <c r="A28476" s="289" t="s">
        <v>40998</v>
      </c>
      <c r="B28476" s="289" t="s">
        <v>40999</v>
      </c>
    </row>
    <row r="28477" spans="1:4">
      <c r="A28477" s="290" t="s">
        <v>16137</v>
      </c>
      <c r="B28477" s="290" t="s">
        <v>41000</v>
      </c>
      <c r="C28477" s="291" t="s">
        <v>41001</v>
      </c>
      <c r="D28477" s="291" t="s">
        <v>41002</v>
      </c>
    </row>
    <row r="28478" spans="1:4">
      <c r="A28478" s="289" t="s">
        <v>41443</v>
      </c>
      <c r="B28478" s="289" t="s">
        <v>41444</v>
      </c>
    </row>
    <row r="28479" spans="1:4">
      <c r="A28479" s="292">
        <v>72198</v>
      </c>
      <c r="B28479" s="289" t="s">
        <v>50502</v>
      </c>
      <c r="D28479" s="293" t="s">
        <v>50503</v>
      </c>
    </row>
    <row r="28480" spans="1:4">
      <c r="A28480"/>
      <c r="B28480" s="289" t="s">
        <v>50504</v>
      </c>
    </row>
    <row r="28481" spans="1:4">
      <c r="A28481"/>
      <c r="B28481" s="289" t="s">
        <v>15744</v>
      </c>
    </row>
    <row r="28482" spans="1:4">
      <c r="A28482" s="292">
        <v>73833</v>
      </c>
      <c r="B28482" s="289" t="s">
        <v>15745</v>
      </c>
    </row>
    <row r="28483" spans="1:4">
      <c r="A28483" s="289" t="s">
        <v>15746</v>
      </c>
      <c r="B28483" s="289" t="s">
        <v>15747</v>
      </c>
      <c r="C28483" s="288" t="s">
        <v>1201</v>
      </c>
      <c r="D28483" s="293" t="s">
        <v>1284</v>
      </c>
    </row>
    <row r="28484" spans="1:4">
      <c r="A28484" s="289" t="s">
        <v>15748</v>
      </c>
      <c r="B28484" s="289" t="s">
        <v>15749</v>
      </c>
    </row>
    <row r="28485" spans="1:4">
      <c r="A28485" s="292">
        <v>83730</v>
      </c>
      <c r="B28485" s="289" t="s">
        <v>50505</v>
      </c>
      <c r="D28485" s="293" t="s">
        <v>24829</v>
      </c>
    </row>
    <row r="28486" spans="1:4">
      <c r="A28486"/>
      <c r="B28486" s="289" t="s">
        <v>15750</v>
      </c>
    </row>
    <row r="28487" spans="1:4">
      <c r="A28487" s="292">
        <v>83736</v>
      </c>
      <c r="B28487" s="289" t="s">
        <v>50506</v>
      </c>
      <c r="D28487" s="293" t="s">
        <v>50507</v>
      </c>
    </row>
    <row r="28488" spans="1:4">
      <c r="A28488"/>
      <c r="B28488" s="289" t="s">
        <v>15751</v>
      </c>
    </row>
    <row r="28489" spans="1:4">
      <c r="A28489" s="292">
        <v>91514</v>
      </c>
      <c r="B28489" s="289" t="s">
        <v>50508</v>
      </c>
      <c r="D28489" s="293" t="s">
        <v>19241</v>
      </c>
    </row>
    <row r="28490" spans="1:4">
      <c r="A28490"/>
      <c r="B28490" s="289" t="s">
        <v>50509</v>
      </c>
    </row>
    <row r="28491" spans="1:4">
      <c r="A28491" s="292">
        <v>91515</v>
      </c>
      <c r="B28491" s="289" t="s">
        <v>50510</v>
      </c>
      <c r="D28491" s="293" t="s">
        <v>136</v>
      </c>
    </row>
    <row r="28492" spans="1:4">
      <c r="A28492"/>
      <c r="B28492" s="289" t="s">
        <v>50509</v>
      </c>
    </row>
    <row r="28493" spans="1:4">
      <c r="A28493" s="292">
        <v>91516</v>
      </c>
      <c r="B28493" s="289" t="s">
        <v>50511</v>
      </c>
      <c r="D28493" s="293" t="s">
        <v>1418</v>
      </c>
    </row>
    <row r="28494" spans="1:4">
      <c r="A28494"/>
      <c r="B28494" s="289" t="s">
        <v>50512</v>
      </c>
    </row>
    <row r="28495" spans="1:4">
      <c r="A28495" s="292">
        <v>91517</v>
      </c>
      <c r="B28495" s="289" t="s">
        <v>50508</v>
      </c>
      <c r="D28495" s="293" t="s">
        <v>2171</v>
      </c>
    </row>
    <row r="28496" spans="1:4">
      <c r="A28496"/>
      <c r="B28496" s="289" t="s">
        <v>50513</v>
      </c>
    </row>
    <row r="28497" spans="1:4">
      <c r="A28497" s="292">
        <v>91519</v>
      </c>
      <c r="B28497" s="289" t="s">
        <v>50510</v>
      </c>
      <c r="D28497" s="293" t="s">
        <v>6092</v>
      </c>
    </row>
    <row r="28498" spans="1:4">
      <c r="A28498"/>
      <c r="B28498" s="289" t="s">
        <v>50513</v>
      </c>
    </row>
    <row r="28499" spans="1:4">
      <c r="A28499" s="292">
        <v>91520</v>
      </c>
      <c r="B28499" s="289" t="s">
        <v>50514</v>
      </c>
      <c r="D28499" s="293" t="s">
        <v>522</v>
      </c>
    </row>
    <row r="28500" spans="1:4">
      <c r="A28500"/>
      <c r="B28500" s="289" t="s">
        <v>39182</v>
      </c>
    </row>
    <row r="28501" spans="1:4">
      <c r="A28501" s="292">
        <v>91522</v>
      </c>
      <c r="B28501" s="289" t="s">
        <v>50515</v>
      </c>
      <c r="D28501" s="293" t="s">
        <v>344</v>
      </c>
    </row>
    <row r="28502" spans="1:4">
      <c r="A28502"/>
      <c r="B28502" s="289" t="s">
        <v>50516</v>
      </c>
    </row>
    <row r="28503" spans="1:4">
      <c r="A28503" s="292">
        <v>91525</v>
      </c>
      <c r="B28503" s="289" t="s">
        <v>50517</v>
      </c>
      <c r="D28503" s="293" t="s">
        <v>281</v>
      </c>
    </row>
    <row r="28504" spans="1:4">
      <c r="A28504"/>
      <c r="B28504" s="289" t="s">
        <v>39182</v>
      </c>
    </row>
    <row r="28505" spans="1:4">
      <c r="A28505" s="289" t="s">
        <v>15752</v>
      </c>
      <c r="B28505" s="289" t="s">
        <v>15072</v>
      </c>
    </row>
    <row r="28506" spans="1:4">
      <c r="A28506" s="289" t="s">
        <v>15753</v>
      </c>
      <c r="B28506" s="289" t="s">
        <v>15754</v>
      </c>
    </row>
    <row r="28508" spans="1:4">
      <c r="A28508" s="287" t="s">
        <v>40995</v>
      </c>
      <c r="B28508"/>
      <c r="D28508" s="288" t="s">
        <v>50518</v>
      </c>
    </row>
    <row r="28509" spans="1:4">
      <c r="A28509" s="289" t="s">
        <v>40997</v>
      </c>
      <c r="B28509"/>
    </row>
    <row r="28510" spans="1:4">
      <c r="A28510"/>
      <c r="B28510"/>
    </row>
    <row r="28511" spans="1:4">
      <c r="A28511" s="289" t="s">
        <v>40998</v>
      </c>
      <c r="B28511" s="289" t="s">
        <v>40999</v>
      </c>
    </row>
    <row r="28512" spans="1:4">
      <c r="A28512" s="290" t="s">
        <v>16137</v>
      </c>
      <c r="B28512" s="290" t="s">
        <v>41000</v>
      </c>
      <c r="C28512" s="291" t="s">
        <v>41001</v>
      </c>
      <c r="D28512" s="291" t="s">
        <v>41002</v>
      </c>
    </row>
    <row r="28513" spans="1:4">
      <c r="A28513" s="289" t="s">
        <v>41003</v>
      </c>
      <c r="B28513" s="289" t="s">
        <v>14347</v>
      </c>
    </row>
    <row r="28514" spans="1:4">
      <c r="A28514" s="292">
        <v>73548</v>
      </c>
      <c r="B28514" s="289" t="s">
        <v>50519</v>
      </c>
      <c r="D28514" s="293" t="s">
        <v>50520</v>
      </c>
    </row>
    <row r="28515" spans="1:4">
      <c r="A28515"/>
      <c r="B28515" s="289" t="s">
        <v>15755</v>
      </c>
    </row>
    <row r="28516" spans="1:4">
      <c r="A28516" s="292">
        <v>73549</v>
      </c>
      <c r="B28516" s="289" t="s">
        <v>50521</v>
      </c>
      <c r="D28516" s="293" t="s">
        <v>50522</v>
      </c>
    </row>
    <row r="28517" spans="1:4">
      <c r="A28517"/>
      <c r="B28517" s="289" t="s">
        <v>15755</v>
      </c>
    </row>
    <row r="28518" spans="1:4">
      <c r="A28518" s="292">
        <v>87280</v>
      </c>
      <c r="B28518" s="289" t="s">
        <v>50523</v>
      </c>
      <c r="D28518" s="293" t="s">
        <v>50524</v>
      </c>
    </row>
    <row r="28519" spans="1:4">
      <c r="A28519"/>
      <c r="B28519" s="289" t="s">
        <v>50525</v>
      </c>
    </row>
    <row r="28520" spans="1:4">
      <c r="A28520"/>
      <c r="B28520" s="289" t="s">
        <v>50526</v>
      </c>
    </row>
    <row r="28521" spans="1:4">
      <c r="A28521" s="292">
        <v>87281</v>
      </c>
      <c r="B28521" s="289" t="s">
        <v>50523</v>
      </c>
      <c r="D28521" s="293" t="s">
        <v>50527</v>
      </c>
    </row>
    <row r="28522" spans="1:4">
      <c r="A28522"/>
      <c r="B28522" s="289" t="s">
        <v>50525</v>
      </c>
    </row>
    <row r="28523" spans="1:4">
      <c r="A28523"/>
      <c r="B28523" s="289" t="s">
        <v>50528</v>
      </c>
    </row>
    <row r="28524" spans="1:4">
      <c r="A28524" s="292">
        <v>87283</v>
      </c>
      <c r="B28524" s="289" t="s">
        <v>50529</v>
      </c>
      <c r="D28524" s="293" t="s">
        <v>50530</v>
      </c>
    </row>
    <row r="28525" spans="1:4">
      <c r="A28525"/>
      <c r="B28525" s="289" t="s">
        <v>50525</v>
      </c>
    </row>
    <row r="28526" spans="1:4">
      <c r="A28526"/>
      <c r="B28526" s="289" t="s">
        <v>50526</v>
      </c>
    </row>
    <row r="28527" spans="1:4">
      <c r="A28527" s="292">
        <v>87284</v>
      </c>
      <c r="B28527" s="289" t="s">
        <v>50529</v>
      </c>
      <c r="D28527" s="293" t="s">
        <v>50531</v>
      </c>
    </row>
    <row r="28528" spans="1:4">
      <c r="A28528"/>
      <c r="B28528" s="289" t="s">
        <v>50525</v>
      </c>
    </row>
    <row r="28529" spans="1:4">
      <c r="A28529"/>
      <c r="B28529" s="289" t="s">
        <v>50528</v>
      </c>
    </row>
    <row r="28530" spans="1:4">
      <c r="A28530" s="292">
        <v>87286</v>
      </c>
      <c r="B28530" s="289" t="s">
        <v>50532</v>
      </c>
      <c r="D28530" s="293" t="s">
        <v>50533</v>
      </c>
    </row>
    <row r="28531" spans="1:4">
      <c r="A28531"/>
      <c r="B28531" s="289" t="s">
        <v>50534</v>
      </c>
    </row>
    <row r="28532" spans="1:4">
      <c r="A28532"/>
      <c r="B28532" s="289" t="s">
        <v>39183</v>
      </c>
    </row>
    <row r="28533" spans="1:4">
      <c r="A28533" s="292">
        <v>87287</v>
      </c>
      <c r="B28533" s="289" t="s">
        <v>50532</v>
      </c>
      <c r="D28533" s="293" t="s">
        <v>50535</v>
      </c>
    </row>
    <row r="28534" spans="1:4">
      <c r="A28534"/>
      <c r="B28534" s="289" t="s">
        <v>50534</v>
      </c>
    </row>
    <row r="28535" spans="1:4">
      <c r="A28535"/>
      <c r="B28535" s="289" t="s">
        <v>39184</v>
      </c>
    </row>
    <row r="28536" spans="1:4">
      <c r="A28536" s="292">
        <v>87289</v>
      </c>
      <c r="B28536" s="289" t="s">
        <v>50536</v>
      </c>
      <c r="D28536" s="293" t="s">
        <v>50537</v>
      </c>
    </row>
    <row r="28537" spans="1:4">
      <c r="A28537"/>
      <c r="B28537" s="289" t="s">
        <v>50538</v>
      </c>
    </row>
    <row r="28538" spans="1:4">
      <c r="A28538"/>
      <c r="B28538" s="289" t="s">
        <v>50539</v>
      </c>
    </row>
    <row r="28540" spans="1:4">
      <c r="A28540" s="287" t="s">
        <v>40995</v>
      </c>
      <c r="B28540"/>
      <c r="D28540" s="288" t="s">
        <v>50540</v>
      </c>
    </row>
    <row r="28541" spans="1:4">
      <c r="A28541" s="289" t="s">
        <v>40997</v>
      </c>
      <c r="B28541"/>
    </row>
    <row r="28542" spans="1:4">
      <c r="A28542"/>
      <c r="B28542"/>
    </row>
    <row r="28543" spans="1:4">
      <c r="A28543" s="289" t="s">
        <v>40998</v>
      </c>
      <c r="B28543" s="289" t="s">
        <v>40999</v>
      </c>
    </row>
    <row r="28544" spans="1:4">
      <c r="A28544" s="290" t="s">
        <v>16137</v>
      </c>
      <c r="B28544" s="290" t="s">
        <v>41000</v>
      </c>
      <c r="C28544" s="291" t="s">
        <v>41001</v>
      </c>
      <c r="D28544" s="291" t="s">
        <v>41002</v>
      </c>
    </row>
    <row r="28545" spans="1:4">
      <c r="A28545" s="289" t="s">
        <v>41003</v>
      </c>
      <c r="B28545" s="289" t="s">
        <v>14347</v>
      </c>
    </row>
    <row r="28546" spans="1:4">
      <c r="A28546" s="292">
        <v>87290</v>
      </c>
      <c r="B28546" s="289" t="s">
        <v>50536</v>
      </c>
      <c r="D28546" s="293" t="s">
        <v>50541</v>
      </c>
    </row>
    <row r="28547" spans="1:4">
      <c r="A28547"/>
      <c r="B28547" s="289" t="s">
        <v>50538</v>
      </c>
    </row>
    <row r="28548" spans="1:4">
      <c r="A28548"/>
      <c r="B28548" s="289" t="s">
        <v>50542</v>
      </c>
    </row>
    <row r="28549" spans="1:4">
      <c r="A28549" s="292">
        <v>87292</v>
      </c>
      <c r="B28549" s="289" t="s">
        <v>50543</v>
      </c>
      <c r="D28549" s="293" t="s">
        <v>50544</v>
      </c>
    </row>
    <row r="28550" spans="1:4">
      <c r="A28550"/>
      <c r="B28550" s="289" t="s">
        <v>50534</v>
      </c>
    </row>
    <row r="28551" spans="1:4">
      <c r="A28551"/>
      <c r="B28551" s="289" t="s">
        <v>39183</v>
      </c>
    </row>
    <row r="28552" spans="1:4">
      <c r="A28552" s="292">
        <v>87294</v>
      </c>
      <c r="B28552" s="289" t="s">
        <v>50545</v>
      </c>
      <c r="D28552" s="293" t="s">
        <v>50546</v>
      </c>
    </row>
    <row r="28553" spans="1:4">
      <c r="A28553"/>
      <c r="B28553" s="289" t="s">
        <v>50534</v>
      </c>
    </row>
    <row r="28554" spans="1:4">
      <c r="A28554"/>
      <c r="B28554" s="289" t="s">
        <v>39184</v>
      </c>
    </row>
    <row r="28555" spans="1:4">
      <c r="A28555" s="292">
        <v>87295</v>
      </c>
      <c r="B28555" s="289" t="s">
        <v>50547</v>
      </c>
      <c r="D28555" s="293" t="s">
        <v>50548</v>
      </c>
    </row>
    <row r="28556" spans="1:4">
      <c r="A28556"/>
      <c r="B28556" s="289" t="s">
        <v>50549</v>
      </c>
    </row>
    <row r="28557" spans="1:4">
      <c r="A28557"/>
      <c r="B28557" s="289" t="s">
        <v>50550</v>
      </c>
    </row>
    <row r="28558" spans="1:4">
      <c r="A28558" s="292">
        <v>87296</v>
      </c>
      <c r="B28558" s="289" t="s">
        <v>50547</v>
      </c>
      <c r="D28558" s="293" t="s">
        <v>50551</v>
      </c>
    </row>
    <row r="28559" spans="1:4">
      <c r="A28559"/>
      <c r="B28559" s="289" t="s">
        <v>50549</v>
      </c>
    </row>
    <row r="28560" spans="1:4">
      <c r="A28560"/>
      <c r="B28560" s="289" t="s">
        <v>50552</v>
      </c>
    </row>
    <row r="28561" spans="1:4">
      <c r="A28561" s="292">
        <v>87298</v>
      </c>
      <c r="B28561" s="289" t="s">
        <v>50553</v>
      </c>
      <c r="D28561" s="293" t="s">
        <v>50554</v>
      </c>
    </row>
    <row r="28562" spans="1:4">
      <c r="A28562"/>
      <c r="B28562" s="289" t="s">
        <v>50555</v>
      </c>
    </row>
    <row r="28563" spans="1:4">
      <c r="A28563" s="292">
        <v>87299</v>
      </c>
      <c r="B28563" s="289" t="s">
        <v>50553</v>
      </c>
      <c r="D28563" s="293" t="s">
        <v>50556</v>
      </c>
    </row>
    <row r="28564" spans="1:4">
      <c r="A28564"/>
      <c r="B28564" s="289" t="s">
        <v>50557</v>
      </c>
    </row>
    <row r="28565" spans="1:4">
      <c r="A28565" s="292">
        <v>87301</v>
      </c>
      <c r="B28565" s="289" t="s">
        <v>50558</v>
      </c>
      <c r="D28565" s="293" t="s">
        <v>50559</v>
      </c>
    </row>
    <row r="28566" spans="1:4">
      <c r="A28566"/>
      <c r="B28566" s="289" t="s">
        <v>50555</v>
      </c>
    </row>
    <row r="28567" spans="1:4">
      <c r="A28567" s="292">
        <v>87302</v>
      </c>
      <c r="B28567" s="289" t="s">
        <v>50558</v>
      </c>
      <c r="D28567" s="293" t="s">
        <v>50560</v>
      </c>
    </row>
    <row r="28568" spans="1:4">
      <c r="A28568"/>
      <c r="B28568" s="289" t="s">
        <v>50557</v>
      </c>
    </row>
    <row r="28569" spans="1:4">
      <c r="A28569" s="292">
        <v>87304</v>
      </c>
      <c r="B28569" s="289" t="s">
        <v>50561</v>
      </c>
      <c r="D28569" s="293" t="s">
        <v>50562</v>
      </c>
    </row>
    <row r="28570" spans="1:4">
      <c r="A28570"/>
      <c r="B28570" s="289" t="s">
        <v>50555</v>
      </c>
    </row>
    <row r="28571" spans="1:4">
      <c r="A28571" s="292">
        <v>87305</v>
      </c>
      <c r="B28571" s="289" t="s">
        <v>50561</v>
      </c>
      <c r="D28571" s="293" t="s">
        <v>50563</v>
      </c>
    </row>
    <row r="28572" spans="1:4">
      <c r="A28572"/>
      <c r="B28572" s="289" t="s">
        <v>50557</v>
      </c>
    </row>
    <row r="28574" spans="1:4">
      <c r="A28574" s="287" t="s">
        <v>40995</v>
      </c>
      <c r="B28574"/>
      <c r="D28574" s="288" t="s">
        <v>50564</v>
      </c>
    </row>
    <row r="28575" spans="1:4">
      <c r="A28575" s="289" t="s">
        <v>40997</v>
      </c>
      <c r="B28575"/>
    </row>
    <row r="28576" spans="1:4">
      <c r="A28576"/>
      <c r="B28576"/>
    </row>
    <row r="28577" spans="1:4">
      <c r="A28577" s="289" t="s">
        <v>40998</v>
      </c>
      <c r="B28577" s="289" t="s">
        <v>40999</v>
      </c>
    </row>
    <row r="28578" spans="1:4">
      <c r="A28578" s="290" t="s">
        <v>16137</v>
      </c>
      <c r="B28578" s="290" t="s">
        <v>41000</v>
      </c>
      <c r="C28578" s="291" t="s">
        <v>41001</v>
      </c>
      <c r="D28578" s="291" t="s">
        <v>41002</v>
      </c>
    </row>
    <row r="28579" spans="1:4">
      <c r="A28579" s="289" t="s">
        <v>41003</v>
      </c>
      <c r="B28579" s="289" t="s">
        <v>14347</v>
      </c>
    </row>
    <row r="28580" spans="1:4">
      <c r="A28580" s="292">
        <v>87307</v>
      </c>
      <c r="B28580" s="289" t="s">
        <v>50565</v>
      </c>
      <c r="D28580" s="293" t="s">
        <v>50566</v>
      </c>
    </row>
    <row r="28581" spans="1:4">
      <c r="A28581"/>
      <c r="B28581" s="289" t="s">
        <v>50555</v>
      </c>
    </row>
    <row r="28582" spans="1:4">
      <c r="A28582" s="292">
        <v>87308</v>
      </c>
      <c r="B28582" s="289" t="s">
        <v>50565</v>
      </c>
      <c r="D28582" s="293" t="s">
        <v>50567</v>
      </c>
    </row>
    <row r="28583" spans="1:4">
      <c r="A28583"/>
      <c r="B28583" s="289" t="s">
        <v>50557</v>
      </c>
    </row>
    <row r="28584" spans="1:4">
      <c r="A28584" s="292">
        <v>87310</v>
      </c>
      <c r="B28584" s="289" t="s">
        <v>50568</v>
      </c>
      <c r="D28584" s="293" t="s">
        <v>50569</v>
      </c>
    </row>
    <row r="28585" spans="1:4">
      <c r="A28585"/>
      <c r="B28585" s="289" t="s">
        <v>50570</v>
      </c>
    </row>
    <row r="28586" spans="1:4">
      <c r="A28586" s="292">
        <v>87311</v>
      </c>
      <c r="B28586" s="289" t="s">
        <v>50568</v>
      </c>
      <c r="D28586" s="293" t="s">
        <v>50571</v>
      </c>
    </row>
    <row r="28587" spans="1:4">
      <c r="A28587"/>
      <c r="B28587" s="289" t="s">
        <v>50572</v>
      </c>
    </row>
    <row r="28588" spans="1:4">
      <c r="A28588" s="292">
        <v>87313</v>
      </c>
      <c r="B28588" s="289" t="s">
        <v>50573</v>
      </c>
      <c r="D28588" s="293" t="s">
        <v>37582</v>
      </c>
    </row>
    <row r="28589" spans="1:4">
      <c r="A28589"/>
      <c r="B28589" s="289" t="s">
        <v>50570</v>
      </c>
    </row>
    <row r="28590" spans="1:4">
      <c r="A28590" s="292">
        <v>87314</v>
      </c>
      <c r="B28590" s="289" t="s">
        <v>50573</v>
      </c>
      <c r="D28590" s="293" t="s">
        <v>50574</v>
      </c>
    </row>
    <row r="28591" spans="1:4">
      <c r="A28591"/>
      <c r="B28591" s="289" t="s">
        <v>50572</v>
      </c>
    </row>
    <row r="28592" spans="1:4">
      <c r="A28592" s="292">
        <v>87316</v>
      </c>
      <c r="B28592" s="289" t="s">
        <v>50575</v>
      </c>
      <c r="D28592" s="293" t="s">
        <v>50576</v>
      </c>
    </row>
    <row r="28593" spans="1:4">
      <c r="A28593"/>
      <c r="B28593" s="289" t="s">
        <v>50570</v>
      </c>
    </row>
    <row r="28594" spans="1:4">
      <c r="A28594" s="292">
        <v>87317</v>
      </c>
      <c r="B28594" s="289" t="s">
        <v>50575</v>
      </c>
      <c r="D28594" s="293" t="s">
        <v>50577</v>
      </c>
    </row>
    <row r="28595" spans="1:4">
      <c r="A28595"/>
      <c r="B28595" s="289" t="s">
        <v>50572</v>
      </c>
    </row>
    <row r="28596" spans="1:4">
      <c r="A28596" s="292">
        <v>87319</v>
      </c>
      <c r="B28596" s="289" t="s">
        <v>50578</v>
      </c>
      <c r="D28596" s="295" t="s">
        <v>50579</v>
      </c>
    </row>
    <row r="28597" spans="1:4">
      <c r="A28597"/>
      <c r="B28597" s="289" t="s">
        <v>50580</v>
      </c>
    </row>
    <row r="28598" spans="1:4">
      <c r="A28598"/>
      <c r="B28598" s="289" t="s">
        <v>42281</v>
      </c>
    </row>
    <row r="28599" spans="1:4">
      <c r="A28599" s="292">
        <v>87320</v>
      </c>
      <c r="B28599" s="289" t="s">
        <v>50578</v>
      </c>
      <c r="D28599" s="295" t="s">
        <v>50581</v>
      </c>
    </row>
    <row r="28600" spans="1:4">
      <c r="A28600"/>
      <c r="B28600" s="289" t="s">
        <v>50582</v>
      </c>
    </row>
    <row r="28601" spans="1:4">
      <c r="A28601"/>
      <c r="B28601" s="289" t="s">
        <v>42281</v>
      </c>
    </row>
    <row r="28602" spans="1:4">
      <c r="A28602" s="292">
        <v>87322</v>
      </c>
      <c r="B28602" s="289" t="s">
        <v>50583</v>
      </c>
      <c r="D28602" s="296" t="s">
        <v>50584</v>
      </c>
    </row>
    <row r="28603" spans="1:4">
      <c r="A28603"/>
      <c r="B28603" s="289" t="s">
        <v>50580</v>
      </c>
    </row>
    <row r="28604" spans="1:4">
      <c r="A28604"/>
      <c r="B28604" s="289" t="s">
        <v>42281</v>
      </c>
    </row>
    <row r="28606" spans="1:4">
      <c r="A28606" s="287" t="s">
        <v>40995</v>
      </c>
      <c r="B28606"/>
      <c r="D28606" s="288" t="s">
        <v>50585</v>
      </c>
    </row>
    <row r="28607" spans="1:4">
      <c r="A28607" s="289" t="s">
        <v>40997</v>
      </c>
      <c r="B28607"/>
    </row>
    <row r="28608" spans="1:4">
      <c r="A28608"/>
      <c r="B28608"/>
    </row>
    <row r="28609" spans="1:4">
      <c r="A28609" s="289" t="s">
        <v>40998</v>
      </c>
      <c r="B28609" s="289" t="s">
        <v>40999</v>
      </c>
    </row>
    <row r="28610" spans="1:4">
      <c r="A28610" s="290" t="s">
        <v>16137</v>
      </c>
      <c r="B28610" s="290" t="s">
        <v>41000</v>
      </c>
      <c r="C28610" s="291" t="s">
        <v>41001</v>
      </c>
      <c r="D28610" s="291" t="s">
        <v>41002</v>
      </c>
    </row>
    <row r="28611" spans="1:4">
      <c r="A28611" s="289" t="s">
        <v>41003</v>
      </c>
      <c r="B28611" s="289" t="s">
        <v>14347</v>
      </c>
    </row>
    <row r="28612" spans="1:4">
      <c r="A28612" s="292">
        <v>87323</v>
      </c>
      <c r="B28612" s="289" t="s">
        <v>50583</v>
      </c>
      <c r="D28612" s="295" t="s">
        <v>50586</v>
      </c>
    </row>
    <row r="28613" spans="1:4">
      <c r="A28613"/>
      <c r="B28613" s="289" t="s">
        <v>50582</v>
      </c>
    </row>
    <row r="28614" spans="1:4">
      <c r="A28614"/>
      <c r="B28614" s="289" t="s">
        <v>42281</v>
      </c>
    </row>
    <row r="28615" spans="1:4">
      <c r="A28615" s="292">
        <v>87325</v>
      </c>
      <c r="B28615" s="289" t="s">
        <v>50587</v>
      </c>
      <c r="D28615" s="295" t="s">
        <v>50588</v>
      </c>
    </row>
    <row r="28616" spans="1:4">
      <c r="A28616"/>
      <c r="B28616" s="289" t="s">
        <v>50580</v>
      </c>
    </row>
    <row r="28617" spans="1:4">
      <c r="A28617"/>
      <c r="B28617" s="289" t="s">
        <v>42281</v>
      </c>
    </row>
    <row r="28618" spans="1:4">
      <c r="A28618" s="292">
        <v>87326</v>
      </c>
      <c r="B28618" s="289" t="s">
        <v>50587</v>
      </c>
      <c r="D28618" s="295" t="s">
        <v>50589</v>
      </c>
    </row>
    <row r="28619" spans="1:4">
      <c r="A28619"/>
      <c r="B28619" s="289" t="s">
        <v>50582</v>
      </c>
    </row>
    <row r="28620" spans="1:4">
      <c r="A28620"/>
      <c r="B28620" s="289" t="s">
        <v>42281</v>
      </c>
    </row>
    <row r="28621" spans="1:4">
      <c r="A28621" s="292">
        <v>87327</v>
      </c>
      <c r="B28621" s="289" t="s">
        <v>50523</v>
      </c>
      <c r="D28621" s="293" t="s">
        <v>35487</v>
      </c>
    </row>
    <row r="28622" spans="1:4">
      <c r="A28622"/>
      <c r="B28622" s="289" t="s">
        <v>50525</v>
      </c>
    </row>
    <row r="28623" spans="1:4">
      <c r="A28623"/>
      <c r="B28623" s="289" t="s">
        <v>50590</v>
      </c>
    </row>
    <row r="28624" spans="1:4">
      <c r="A28624" s="292">
        <v>87328</v>
      </c>
      <c r="B28624" s="289" t="s">
        <v>50523</v>
      </c>
      <c r="D28624" s="293" t="s">
        <v>50591</v>
      </c>
    </row>
    <row r="28625" spans="1:4">
      <c r="A28625"/>
      <c r="B28625" s="289" t="s">
        <v>50525</v>
      </c>
    </row>
    <row r="28626" spans="1:4">
      <c r="A28626"/>
      <c r="B28626" s="289" t="s">
        <v>50592</v>
      </c>
    </row>
    <row r="28627" spans="1:4">
      <c r="A28627" s="292">
        <v>87329</v>
      </c>
      <c r="B28627" s="289" t="s">
        <v>50529</v>
      </c>
      <c r="D28627" s="293" t="s">
        <v>50593</v>
      </c>
    </row>
    <row r="28628" spans="1:4">
      <c r="A28628"/>
      <c r="B28628" s="289" t="s">
        <v>50525</v>
      </c>
    </row>
    <row r="28629" spans="1:4">
      <c r="A28629"/>
      <c r="B28629" s="289" t="s">
        <v>50590</v>
      </c>
    </row>
    <row r="28630" spans="1:4">
      <c r="A28630" s="292">
        <v>87330</v>
      </c>
      <c r="B28630" s="289" t="s">
        <v>50529</v>
      </c>
      <c r="D28630" s="293" t="s">
        <v>50594</v>
      </c>
    </row>
    <row r="28631" spans="1:4">
      <c r="A28631"/>
      <c r="B28631" s="289" t="s">
        <v>50525</v>
      </c>
    </row>
    <row r="28632" spans="1:4">
      <c r="A28632"/>
      <c r="B28632" s="289" t="s">
        <v>50592</v>
      </c>
    </row>
    <row r="28633" spans="1:4">
      <c r="A28633" s="292">
        <v>87331</v>
      </c>
      <c r="B28633" s="289" t="s">
        <v>50532</v>
      </c>
      <c r="D28633" s="293" t="s">
        <v>38024</v>
      </c>
    </row>
    <row r="28634" spans="1:4">
      <c r="A28634"/>
      <c r="B28634" s="289" t="s">
        <v>50595</v>
      </c>
    </row>
    <row r="28635" spans="1:4">
      <c r="A28635"/>
      <c r="B28635" s="289" t="s">
        <v>39186</v>
      </c>
    </row>
    <row r="28636" spans="1:4">
      <c r="A28636" s="292">
        <v>87332</v>
      </c>
      <c r="B28636" s="289" t="s">
        <v>50532</v>
      </c>
      <c r="D28636" s="293" t="s">
        <v>50596</v>
      </c>
    </row>
    <row r="28637" spans="1:4">
      <c r="A28637"/>
      <c r="B28637" s="289" t="s">
        <v>50595</v>
      </c>
    </row>
    <row r="28638" spans="1:4">
      <c r="A28638"/>
      <c r="B28638" s="289" t="s">
        <v>50597</v>
      </c>
    </row>
    <row r="28640" spans="1:4">
      <c r="A28640" s="287" t="s">
        <v>40995</v>
      </c>
      <c r="B28640"/>
      <c r="D28640" s="288" t="s">
        <v>50598</v>
      </c>
    </row>
    <row r="28641" spans="1:4">
      <c r="A28641" s="289" t="s">
        <v>40997</v>
      </c>
      <c r="B28641"/>
    </row>
    <row r="28642" spans="1:4">
      <c r="A28642"/>
      <c r="B28642"/>
    </row>
    <row r="28643" spans="1:4">
      <c r="A28643" s="289" t="s">
        <v>40998</v>
      </c>
      <c r="B28643" s="289" t="s">
        <v>40999</v>
      </c>
    </row>
    <row r="28644" spans="1:4">
      <c r="A28644" s="290" t="s">
        <v>16137</v>
      </c>
      <c r="B28644" s="290" t="s">
        <v>41000</v>
      </c>
      <c r="C28644" s="291" t="s">
        <v>41001</v>
      </c>
      <c r="D28644" s="291" t="s">
        <v>41002</v>
      </c>
    </row>
    <row r="28645" spans="1:4">
      <c r="A28645" s="289" t="s">
        <v>41003</v>
      </c>
      <c r="B28645" s="289" t="s">
        <v>14347</v>
      </c>
    </row>
    <row r="28646" spans="1:4">
      <c r="A28646" s="292">
        <v>87333</v>
      </c>
      <c r="B28646" s="289" t="s">
        <v>50536</v>
      </c>
      <c r="D28646" s="293" t="s">
        <v>50599</v>
      </c>
    </row>
    <row r="28647" spans="1:4">
      <c r="A28647"/>
      <c r="B28647" s="289" t="s">
        <v>50600</v>
      </c>
    </row>
    <row r="28648" spans="1:4">
      <c r="A28648"/>
      <c r="B28648" s="289" t="s">
        <v>50601</v>
      </c>
    </row>
    <row r="28649" spans="1:4">
      <c r="A28649" s="292">
        <v>87334</v>
      </c>
      <c r="B28649" s="289" t="s">
        <v>50536</v>
      </c>
      <c r="D28649" s="293" t="s">
        <v>50602</v>
      </c>
    </row>
    <row r="28650" spans="1:4">
      <c r="A28650"/>
      <c r="B28650" s="289" t="s">
        <v>50600</v>
      </c>
    </row>
    <row r="28651" spans="1:4">
      <c r="A28651"/>
      <c r="B28651" s="289" t="s">
        <v>39185</v>
      </c>
    </row>
    <row r="28652" spans="1:4">
      <c r="A28652" s="292">
        <v>87335</v>
      </c>
      <c r="B28652" s="289" t="s">
        <v>50543</v>
      </c>
      <c r="D28652" s="293" t="s">
        <v>50603</v>
      </c>
    </row>
    <row r="28653" spans="1:4">
      <c r="A28653"/>
      <c r="B28653" s="289" t="s">
        <v>50595</v>
      </c>
    </row>
    <row r="28654" spans="1:4">
      <c r="A28654"/>
      <c r="B28654" s="289" t="s">
        <v>39186</v>
      </c>
    </row>
    <row r="28655" spans="1:4">
      <c r="A28655" s="292">
        <v>87336</v>
      </c>
      <c r="B28655" s="289" t="s">
        <v>50543</v>
      </c>
      <c r="D28655" s="293" t="s">
        <v>50604</v>
      </c>
    </row>
    <row r="28656" spans="1:4">
      <c r="A28656"/>
      <c r="B28656" s="289" t="s">
        <v>50595</v>
      </c>
    </row>
    <row r="28657" spans="1:4">
      <c r="A28657"/>
      <c r="B28657" s="289" t="s">
        <v>50597</v>
      </c>
    </row>
    <row r="28658" spans="1:4">
      <c r="A28658" s="292">
        <v>87337</v>
      </c>
      <c r="B28658" s="289" t="s">
        <v>50545</v>
      </c>
      <c r="D28658" s="293" t="s">
        <v>31141</v>
      </c>
    </row>
    <row r="28659" spans="1:4">
      <c r="A28659"/>
      <c r="B28659" s="289" t="s">
        <v>50595</v>
      </c>
    </row>
    <row r="28660" spans="1:4">
      <c r="A28660"/>
      <c r="B28660" s="289" t="s">
        <v>39186</v>
      </c>
    </row>
    <row r="28661" spans="1:4">
      <c r="A28661" s="292">
        <v>87338</v>
      </c>
      <c r="B28661" s="289" t="s">
        <v>50547</v>
      </c>
      <c r="D28661" s="293" t="s">
        <v>50605</v>
      </c>
    </row>
    <row r="28662" spans="1:4">
      <c r="A28662"/>
      <c r="B28662" s="289" t="s">
        <v>50606</v>
      </c>
    </row>
    <row r="28663" spans="1:4">
      <c r="A28663"/>
      <c r="B28663" s="289" t="s">
        <v>50607</v>
      </c>
    </row>
    <row r="28664" spans="1:4">
      <c r="A28664" s="292">
        <v>87339</v>
      </c>
      <c r="B28664" s="289" t="s">
        <v>50553</v>
      </c>
      <c r="D28664" s="293" t="s">
        <v>44145</v>
      </c>
    </row>
    <row r="28665" spans="1:4">
      <c r="A28665"/>
      <c r="B28665" s="289" t="s">
        <v>50608</v>
      </c>
    </row>
    <row r="28666" spans="1:4">
      <c r="A28666" s="292">
        <v>87340</v>
      </c>
      <c r="B28666" s="289" t="s">
        <v>50553</v>
      </c>
      <c r="D28666" s="293" t="s">
        <v>50609</v>
      </c>
    </row>
    <row r="28667" spans="1:4">
      <c r="A28667"/>
      <c r="B28667" s="289" t="s">
        <v>50610</v>
      </c>
    </row>
    <row r="28668" spans="1:4">
      <c r="A28668" s="292">
        <v>87341</v>
      </c>
      <c r="B28668" s="289" t="s">
        <v>50553</v>
      </c>
      <c r="D28668" s="293" t="s">
        <v>50611</v>
      </c>
    </row>
    <row r="28669" spans="1:4">
      <c r="A28669"/>
      <c r="B28669" s="289" t="s">
        <v>50612</v>
      </c>
    </row>
    <row r="28670" spans="1:4">
      <c r="A28670" s="292">
        <v>87342</v>
      </c>
      <c r="B28670" s="289" t="s">
        <v>50558</v>
      </c>
      <c r="D28670" s="293" t="s">
        <v>50613</v>
      </c>
    </row>
    <row r="28671" spans="1:4">
      <c r="A28671"/>
      <c r="B28671" s="289" t="s">
        <v>50608</v>
      </c>
    </row>
    <row r="28673" spans="1:4">
      <c r="A28673" s="287" t="s">
        <v>40995</v>
      </c>
      <c r="B28673"/>
      <c r="D28673" s="288" t="s">
        <v>50614</v>
      </c>
    </row>
    <row r="28674" spans="1:4">
      <c r="A28674" s="289" t="s">
        <v>40997</v>
      </c>
      <c r="B28674"/>
    </row>
    <row r="28675" spans="1:4">
      <c r="A28675"/>
      <c r="B28675"/>
    </row>
    <row r="28676" spans="1:4">
      <c r="A28676" s="289" t="s">
        <v>40998</v>
      </c>
      <c r="B28676" s="289" t="s">
        <v>40999</v>
      </c>
    </row>
    <row r="28677" spans="1:4">
      <c r="A28677" s="290" t="s">
        <v>16137</v>
      </c>
      <c r="B28677" s="290" t="s">
        <v>41000</v>
      </c>
      <c r="C28677" s="291" t="s">
        <v>41001</v>
      </c>
      <c r="D28677" s="291" t="s">
        <v>41002</v>
      </c>
    </row>
    <row r="28678" spans="1:4">
      <c r="A28678" s="289" t="s">
        <v>41003</v>
      </c>
      <c r="B28678" s="289" t="s">
        <v>14347</v>
      </c>
    </row>
    <row r="28679" spans="1:4">
      <c r="A28679" s="292">
        <v>87343</v>
      </c>
      <c r="B28679" s="289" t="s">
        <v>50558</v>
      </c>
      <c r="D28679" s="293" t="s">
        <v>50615</v>
      </c>
    </row>
    <row r="28680" spans="1:4">
      <c r="A28680"/>
      <c r="B28680" s="289" t="s">
        <v>50610</v>
      </c>
    </row>
    <row r="28681" spans="1:4">
      <c r="A28681" s="292">
        <v>87344</v>
      </c>
      <c r="B28681" s="289" t="s">
        <v>50558</v>
      </c>
      <c r="D28681" s="293" t="s">
        <v>50616</v>
      </c>
    </row>
    <row r="28682" spans="1:4">
      <c r="A28682"/>
      <c r="B28682" s="289" t="s">
        <v>50612</v>
      </c>
    </row>
    <row r="28683" spans="1:4">
      <c r="A28683" s="292">
        <v>87345</v>
      </c>
      <c r="B28683" s="289" t="s">
        <v>50561</v>
      </c>
      <c r="D28683" s="293" t="s">
        <v>50617</v>
      </c>
    </row>
    <row r="28684" spans="1:4">
      <c r="A28684"/>
      <c r="B28684" s="289" t="s">
        <v>50608</v>
      </c>
    </row>
    <row r="28685" spans="1:4">
      <c r="A28685" s="292">
        <v>87346</v>
      </c>
      <c r="B28685" s="289" t="s">
        <v>50561</v>
      </c>
      <c r="D28685" s="293" t="s">
        <v>50618</v>
      </c>
    </row>
    <row r="28686" spans="1:4">
      <c r="A28686"/>
      <c r="B28686" s="289" t="s">
        <v>50610</v>
      </c>
    </row>
    <row r="28687" spans="1:4">
      <c r="A28687" s="292">
        <v>87347</v>
      </c>
      <c r="B28687" s="289" t="s">
        <v>50561</v>
      </c>
      <c r="D28687" s="293" t="s">
        <v>50619</v>
      </c>
    </row>
    <row r="28688" spans="1:4">
      <c r="A28688"/>
      <c r="B28688" s="289" t="s">
        <v>50612</v>
      </c>
    </row>
    <row r="28689" spans="1:4">
      <c r="A28689" s="292">
        <v>87348</v>
      </c>
      <c r="B28689" s="289" t="s">
        <v>50565</v>
      </c>
      <c r="D28689" s="293" t="s">
        <v>50620</v>
      </c>
    </row>
    <row r="28690" spans="1:4">
      <c r="A28690"/>
      <c r="B28690" s="289" t="s">
        <v>50608</v>
      </c>
    </row>
    <row r="28691" spans="1:4">
      <c r="A28691" s="292">
        <v>87349</v>
      </c>
      <c r="B28691" s="289" t="s">
        <v>50565</v>
      </c>
      <c r="D28691" s="293" t="s">
        <v>50621</v>
      </c>
    </row>
    <row r="28692" spans="1:4">
      <c r="A28692"/>
      <c r="B28692" s="289" t="s">
        <v>50612</v>
      </c>
    </row>
    <row r="28693" spans="1:4">
      <c r="A28693" s="292">
        <v>87350</v>
      </c>
      <c r="B28693" s="289" t="s">
        <v>50568</v>
      </c>
      <c r="D28693" s="293" t="s">
        <v>50622</v>
      </c>
    </row>
    <row r="28694" spans="1:4">
      <c r="A28694"/>
      <c r="B28694" s="289" t="s">
        <v>50623</v>
      </c>
    </row>
    <row r="28695" spans="1:4">
      <c r="A28695"/>
      <c r="B28695" s="289" t="s">
        <v>14426</v>
      </c>
    </row>
    <row r="28696" spans="1:4">
      <c r="A28696" s="292">
        <v>87351</v>
      </c>
      <c r="B28696" s="289" t="s">
        <v>50568</v>
      </c>
      <c r="D28696" s="293" t="s">
        <v>50624</v>
      </c>
    </row>
    <row r="28697" spans="1:4">
      <c r="A28697"/>
      <c r="B28697" s="289" t="s">
        <v>50625</v>
      </c>
    </row>
    <row r="28698" spans="1:4">
      <c r="A28698"/>
      <c r="B28698" s="289" t="s">
        <v>14426</v>
      </c>
    </row>
    <row r="28699" spans="1:4">
      <c r="A28699" s="292">
        <v>87352</v>
      </c>
      <c r="B28699" s="289" t="s">
        <v>50573</v>
      </c>
      <c r="D28699" s="293" t="s">
        <v>33238</v>
      </c>
    </row>
    <row r="28700" spans="1:4">
      <c r="A28700"/>
      <c r="B28700" s="289" t="s">
        <v>50626</v>
      </c>
    </row>
    <row r="28701" spans="1:4">
      <c r="A28701"/>
      <c r="B28701" s="289" t="s">
        <v>14426</v>
      </c>
    </row>
    <row r="28702" spans="1:4">
      <c r="A28702" s="292">
        <v>87353</v>
      </c>
      <c r="B28702" s="289" t="s">
        <v>50573</v>
      </c>
      <c r="D28702" s="293" t="s">
        <v>50627</v>
      </c>
    </row>
    <row r="28703" spans="1:4">
      <c r="A28703"/>
      <c r="B28703" s="289" t="s">
        <v>50623</v>
      </c>
    </row>
    <row r="28704" spans="1:4">
      <c r="A28704"/>
      <c r="B28704" s="289" t="s">
        <v>14426</v>
      </c>
    </row>
    <row r="28706" spans="1:4">
      <c r="A28706" s="287" t="s">
        <v>40995</v>
      </c>
      <c r="B28706"/>
      <c r="D28706" s="288" t="s">
        <v>50628</v>
      </c>
    </row>
    <row r="28707" spans="1:4">
      <c r="A28707" s="289" t="s">
        <v>40997</v>
      </c>
      <c r="B28707"/>
    </row>
    <row r="28708" spans="1:4">
      <c r="A28708"/>
      <c r="B28708"/>
    </row>
    <row r="28709" spans="1:4">
      <c r="A28709" s="289" t="s">
        <v>40998</v>
      </c>
      <c r="B28709" s="289" t="s">
        <v>40999</v>
      </c>
    </row>
    <row r="28710" spans="1:4">
      <c r="A28710" s="290" t="s">
        <v>16137</v>
      </c>
      <c r="B28710" s="290" t="s">
        <v>41000</v>
      </c>
      <c r="C28710" s="291" t="s">
        <v>41001</v>
      </c>
      <c r="D28710" s="291" t="s">
        <v>41002</v>
      </c>
    </row>
    <row r="28711" spans="1:4">
      <c r="A28711" s="289" t="s">
        <v>41003</v>
      </c>
      <c r="B28711" s="289" t="s">
        <v>14347</v>
      </c>
    </row>
    <row r="28712" spans="1:4">
      <c r="A28712" s="292">
        <v>87354</v>
      </c>
      <c r="B28712" s="289" t="s">
        <v>50573</v>
      </c>
      <c r="D28712" s="293" t="s">
        <v>36991</v>
      </c>
    </row>
    <row r="28713" spans="1:4">
      <c r="A28713"/>
      <c r="B28713" s="289" t="s">
        <v>50625</v>
      </c>
    </row>
    <row r="28714" spans="1:4">
      <c r="A28714"/>
      <c r="B28714" s="289" t="s">
        <v>14426</v>
      </c>
    </row>
    <row r="28715" spans="1:4">
      <c r="A28715" s="292">
        <v>87355</v>
      </c>
      <c r="B28715" s="289" t="s">
        <v>50575</v>
      </c>
      <c r="D28715" s="293" t="s">
        <v>50629</v>
      </c>
    </row>
    <row r="28716" spans="1:4">
      <c r="A28716"/>
      <c r="B28716" s="289" t="s">
        <v>50626</v>
      </c>
    </row>
    <row r="28717" spans="1:4">
      <c r="A28717"/>
      <c r="B28717" s="289" t="s">
        <v>14426</v>
      </c>
    </row>
    <row r="28718" spans="1:4">
      <c r="A28718" s="292">
        <v>87356</v>
      </c>
      <c r="B28718" s="289" t="s">
        <v>50575</v>
      </c>
      <c r="D28718" s="293" t="s">
        <v>50630</v>
      </c>
    </row>
    <row r="28719" spans="1:4">
      <c r="A28719"/>
      <c r="B28719" s="289" t="s">
        <v>50623</v>
      </c>
    </row>
    <row r="28720" spans="1:4">
      <c r="A28720"/>
      <c r="B28720" s="289" t="s">
        <v>14426</v>
      </c>
    </row>
    <row r="28721" spans="1:4">
      <c r="A28721" s="292">
        <v>87357</v>
      </c>
      <c r="B28721" s="289" t="s">
        <v>50575</v>
      </c>
      <c r="D28721" s="293" t="s">
        <v>50631</v>
      </c>
    </row>
    <row r="28722" spans="1:4">
      <c r="A28722"/>
      <c r="B28722" s="289" t="s">
        <v>50625</v>
      </c>
    </row>
    <row r="28723" spans="1:4">
      <c r="A28723"/>
      <c r="B28723" s="289" t="s">
        <v>14426</v>
      </c>
    </row>
    <row r="28724" spans="1:4">
      <c r="A28724" s="292">
        <v>87358</v>
      </c>
      <c r="B28724" s="289" t="s">
        <v>50578</v>
      </c>
      <c r="D28724" s="295" t="s">
        <v>50632</v>
      </c>
    </row>
    <row r="28725" spans="1:4">
      <c r="A28725"/>
      <c r="B28725" s="289" t="s">
        <v>50633</v>
      </c>
    </row>
    <row r="28726" spans="1:4">
      <c r="A28726"/>
      <c r="B28726" s="289" t="s">
        <v>39189</v>
      </c>
    </row>
    <row r="28727" spans="1:4">
      <c r="A28727" s="292">
        <v>87359</v>
      </c>
      <c r="B28727" s="289" t="s">
        <v>50578</v>
      </c>
      <c r="D28727" s="295" t="s">
        <v>50634</v>
      </c>
    </row>
    <row r="28728" spans="1:4">
      <c r="A28728"/>
      <c r="B28728" s="289" t="s">
        <v>50633</v>
      </c>
    </row>
    <row r="28729" spans="1:4">
      <c r="A28729"/>
      <c r="B28729" s="289" t="s">
        <v>39190</v>
      </c>
    </row>
    <row r="28730" spans="1:4">
      <c r="A28730" s="292">
        <v>87360</v>
      </c>
      <c r="B28730" s="289" t="s">
        <v>50583</v>
      </c>
      <c r="D28730" s="295" t="s">
        <v>50635</v>
      </c>
    </row>
    <row r="28731" spans="1:4">
      <c r="A28731"/>
      <c r="B28731" s="289" t="s">
        <v>50633</v>
      </c>
    </row>
    <row r="28732" spans="1:4">
      <c r="A28732"/>
      <c r="B28732" s="289" t="s">
        <v>50636</v>
      </c>
    </row>
    <row r="28733" spans="1:4">
      <c r="A28733" s="292">
        <v>87361</v>
      </c>
      <c r="B28733" s="289" t="s">
        <v>50583</v>
      </c>
      <c r="D28733" s="295" t="s">
        <v>50637</v>
      </c>
    </row>
    <row r="28734" spans="1:4">
      <c r="A28734"/>
      <c r="B28734" s="289" t="s">
        <v>50633</v>
      </c>
    </row>
    <row r="28735" spans="1:4">
      <c r="A28735"/>
      <c r="B28735" s="289" t="s">
        <v>39189</v>
      </c>
    </row>
    <row r="28736" spans="1:4">
      <c r="A28736" s="292">
        <v>87362</v>
      </c>
      <c r="B28736" s="289" t="s">
        <v>50583</v>
      </c>
      <c r="D28736" s="295" t="s">
        <v>50638</v>
      </c>
    </row>
    <row r="28737" spans="1:4">
      <c r="A28737"/>
      <c r="B28737" s="289" t="s">
        <v>50633</v>
      </c>
    </row>
    <row r="28738" spans="1:4">
      <c r="A28738"/>
      <c r="B28738" s="289" t="s">
        <v>39190</v>
      </c>
    </row>
    <row r="28740" spans="1:4">
      <c r="A28740" s="287" t="s">
        <v>40995</v>
      </c>
      <c r="B28740"/>
      <c r="D28740" s="288" t="s">
        <v>50639</v>
      </c>
    </row>
    <row r="28741" spans="1:4">
      <c r="A28741" s="289" t="s">
        <v>40997</v>
      </c>
      <c r="B28741"/>
    </row>
    <row r="28742" spans="1:4">
      <c r="A28742"/>
      <c r="B28742"/>
    </row>
    <row r="28743" spans="1:4">
      <c r="A28743" s="289" t="s">
        <v>40998</v>
      </c>
      <c r="B28743" s="289" t="s">
        <v>40999</v>
      </c>
    </row>
    <row r="28744" spans="1:4">
      <c r="A28744" s="290" t="s">
        <v>16137</v>
      </c>
      <c r="B28744" s="290" t="s">
        <v>41000</v>
      </c>
      <c r="C28744" s="291" t="s">
        <v>41001</v>
      </c>
      <c r="D28744" s="291" t="s">
        <v>41002</v>
      </c>
    </row>
    <row r="28745" spans="1:4">
      <c r="A28745" s="289" t="s">
        <v>41003</v>
      </c>
      <c r="B28745" s="289" t="s">
        <v>14347</v>
      </c>
    </row>
    <row r="28746" spans="1:4">
      <c r="A28746" s="292">
        <v>87363</v>
      </c>
      <c r="B28746" s="289" t="s">
        <v>50587</v>
      </c>
      <c r="D28746" s="295" t="s">
        <v>50640</v>
      </c>
    </row>
    <row r="28747" spans="1:4">
      <c r="A28747"/>
      <c r="B28747" s="289" t="s">
        <v>50633</v>
      </c>
    </row>
    <row r="28748" spans="1:4">
      <c r="A28748"/>
      <c r="B28748" s="289" t="s">
        <v>39189</v>
      </c>
    </row>
    <row r="28749" spans="1:4">
      <c r="A28749" s="292">
        <v>87364</v>
      </c>
      <c r="B28749" s="289" t="s">
        <v>50587</v>
      </c>
      <c r="D28749" s="295" t="s">
        <v>50641</v>
      </c>
    </row>
    <row r="28750" spans="1:4">
      <c r="A28750"/>
      <c r="B28750" s="289" t="s">
        <v>50633</v>
      </c>
    </row>
    <row r="28751" spans="1:4">
      <c r="A28751"/>
      <c r="B28751" s="289" t="s">
        <v>39190</v>
      </c>
    </row>
    <row r="28752" spans="1:4">
      <c r="A28752" s="292">
        <v>87365</v>
      </c>
      <c r="B28752" s="289" t="s">
        <v>50523</v>
      </c>
      <c r="D28752" s="293" t="s">
        <v>50642</v>
      </c>
    </row>
    <row r="28753" spans="1:4">
      <c r="A28753"/>
      <c r="B28753" s="289" t="s">
        <v>50525</v>
      </c>
    </row>
    <row r="28754" spans="1:4">
      <c r="A28754"/>
      <c r="B28754" s="289" t="s">
        <v>50139</v>
      </c>
    </row>
    <row r="28755" spans="1:4">
      <c r="A28755" s="292">
        <v>87366</v>
      </c>
      <c r="B28755" s="289" t="s">
        <v>50529</v>
      </c>
      <c r="D28755" s="293" t="s">
        <v>50643</v>
      </c>
    </row>
    <row r="28756" spans="1:4">
      <c r="A28756"/>
      <c r="B28756" s="289" t="s">
        <v>50525</v>
      </c>
    </row>
    <row r="28757" spans="1:4">
      <c r="A28757"/>
      <c r="B28757" s="289" t="s">
        <v>50139</v>
      </c>
    </row>
    <row r="28758" spans="1:4">
      <c r="A28758" s="292">
        <v>87367</v>
      </c>
      <c r="B28758" s="289" t="s">
        <v>50532</v>
      </c>
      <c r="D28758" s="293" t="s">
        <v>50644</v>
      </c>
    </row>
    <row r="28759" spans="1:4">
      <c r="A28759"/>
      <c r="B28759" s="289" t="s">
        <v>50645</v>
      </c>
    </row>
    <row r="28760" spans="1:4">
      <c r="A28760" s="292">
        <v>87368</v>
      </c>
      <c r="B28760" s="289" t="s">
        <v>50536</v>
      </c>
      <c r="D28760" s="293" t="s">
        <v>50646</v>
      </c>
    </row>
    <row r="28761" spans="1:4">
      <c r="A28761"/>
      <c r="B28761" s="289" t="s">
        <v>50647</v>
      </c>
    </row>
    <row r="28762" spans="1:4">
      <c r="A28762"/>
      <c r="B28762" s="289" t="s">
        <v>14413</v>
      </c>
    </row>
    <row r="28763" spans="1:4">
      <c r="A28763" s="292">
        <v>87369</v>
      </c>
      <c r="B28763" s="289" t="s">
        <v>50543</v>
      </c>
      <c r="D28763" s="293" t="s">
        <v>50648</v>
      </c>
    </row>
    <row r="28764" spans="1:4">
      <c r="A28764"/>
      <c r="B28764" s="289" t="s">
        <v>50645</v>
      </c>
    </row>
    <row r="28765" spans="1:4">
      <c r="A28765" s="292">
        <v>87370</v>
      </c>
      <c r="B28765" s="289" t="s">
        <v>50545</v>
      </c>
      <c r="D28765" s="293" t="s">
        <v>50649</v>
      </c>
    </row>
    <row r="28766" spans="1:4">
      <c r="A28766"/>
      <c r="B28766" s="289" t="s">
        <v>50645</v>
      </c>
    </row>
    <row r="28767" spans="1:4">
      <c r="A28767" s="292">
        <v>87371</v>
      </c>
      <c r="B28767" s="289" t="s">
        <v>50547</v>
      </c>
      <c r="D28767" s="293" t="s">
        <v>50650</v>
      </c>
    </row>
    <row r="28768" spans="1:4">
      <c r="A28768"/>
      <c r="B28768" s="289" t="s">
        <v>50651</v>
      </c>
    </row>
    <row r="28769" spans="1:4">
      <c r="A28769" s="292">
        <v>87372</v>
      </c>
      <c r="B28769" s="289" t="s">
        <v>50553</v>
      </c>
      <c r="D28769" s="293" t="s">
        <v>50652</v>
      </c>
    </row>
    <row r="28770" spans="1:4">
      <c r="A28770"/>
      <c r="B28770" s="289" t="s">
        <v>39191</v>
      </c>
    </row>
    <row r="28771" spans="1:4">
      <c r="A28771" s="292">
        <v>87373</v>
      </c>
      <c r="B28771" s="289" t="s">
        <v>50558</v>
      </c>
      <c r="D28771" s="293" t="s">
        <v>38253</v>
      </c>
    </row>
    <row r="28772" spans="1:4">
      <c r="A28772"/>
      <c r="B28772" s="289" t="s">
        <v>39191</v>
      </c>
    </row>
    <row r="28774" spans="1:4">
      <c r="A28774" s="287" t="s">
        <v>40995</v>
      </c>
      <c r="B28774"/>
      <c r="D28774" s="288" t="s">
        <v>50653</v>
      </c>
    </row>
    <row r="28775" spans="1:4">
      <c r="A28775" s="289" t="s">
        <v>40997</v>
      </c>
      <c r="B28775"/>
    </row>
    <row r="28776" spans="1:4">
      <c r="A28776"/>
      <c r="B28776"/>
    </row>
    <row r="28777" spans="1:4">
      <c r="A28777" s="289" t="s">
        <v>40998</v>
      </c>
      <c r="B28777" s="289" t="s">
        <v>40999</v>
      </c>
    </row>
    <row r="28778" spans="1:4">
      <c r="A28778" s="290" t="s">
        <v>16137</v>
      </c>
      <c r="B28778" s="290" t="s">
        <v>41000</v>
      </c>
      <c r="C28778" s="291" t="s">
        <v>41001</v>
      </c>
      <c r="D28778" s="291" t="s">
        <v>41002</v>
      </c>
    </row>
    <row r="28779" spans="1:4">
      <c r="A28779" s="289" t="s">
        <v>41003</v>
      </c>
      <c r="B28779" s="289" t="s">
        <v>14347</v>
      </c>
    </row>
    <row r="28780" spans="1:4">
      <c r="A28780" s="292">
        <v>87374</v>
      </c>
      <c r="B28780" s="289" t="s">
        <v>50561</v>
      </c>
      <c r="D28780" s="293" t="s">
        <v>50654</v>
      </c>
    </row>
    <row r="28781" spans="1:4">
      <c r="A28781"/>
      <c r="B28781" s="289" t="s">
        <v>39191</v>
      </c>
    </row>
    <row r="28782" spans="1:4">
      <c r="A28782" s="292">
        <v>87375</v>
      </c>
      <c r="B28782" s="289" t="s">
        <v>50565</v>
      </c>
      <c r="D28782" s="293" t="s">
        <v>50655</v>
      </c>
    </row>
    <row r="28783" spans="1:4">
      <c r="A28783"/>
      <c r="B28783" s="289" t="s">
        <v>39191</v>
      </c>
    </row>
    <row r="28784" spans="1:4">
      <c r="A28784" s="292">
        <v>87376</v>
      </c>
      <c r="B28784" s="289" t="s">
        <v>50568</v>
      </c>
      <c r="D28784" s="293" t="s">
        <v>50656</v>
      </c>
    </row>
    <row r="28785" spans="1:4">
      <c r="A28785"/>
      <c r="B28785" s="289" t="s">
        <v>50657</v>
      </c>
    </row>
    <row r="28786" spans="1:4">
      <c r="A28786" s="292">
        <v>87377</v>
      </c>
      <c r="B28786" s="289" t="s">
        <v>50573</v>
      </c>
      <c r="D28786" s="293" t="s">
        <v>50658</v>
      </c>
    </row>
    <row r="28787" spans="1:4">
      <c r="A28787"/>
      <c r="B28787" s="289" t="s">
        <v>50657</v>
      </c>
    </row>
    <row r="28788" spans="1:4">
      <c r="A28788" s="292">
        <v>87378</v>
      </c>
      <c r="B28788" s="289" t="s">
        <v>50575</v>
      </c>
      <c r="D28788" s="293" t="s">
        <v>50659</v>
      </c>
    </row>
    <row r="28789" spans="1:4">
      <c r="A28789"/>
      <c r="B28789" s="289" t="s">
        <v>50657</v>
      </c>
    </row>
    <row r="28790" spans="1:4">
      <c r="A28790" s="292">
        <v>87379</v>
      </c>
      <c r="B28790" s="289" t="s">
        <v>50578</v>
      </c>
      <c r="D28790" s="295" t="s">
        <v>50660</v>
      </c>
    </row>
    <row r="28791" spans="1:4">
      <c r="A28791"/>
      <c r="B28791" s="289" t="s">
        <v>50661</v>
      </c>
    </row>
    <row r="28792" spans="1:4">
      <c r="A28792" s="292">
        <v>87380</v>
      </c>
      <c r="B28792" s="289" t="s">
        <v>50583</v>
      </c>
      <c r="D28792" s="295" t="s">
        <v>50662</v>
      </c>
    </row>
    <row r="28793" spans="1:4">
      <c r="A28793"/>
      <c r="B28793" s="289" t="s">
        <v>50661</v>
      </c>
    </row>
    <row r="28794" spans="1:4">
      <c r="A28794" s="292">
        <v>87381</v>
      </c>
      <c r="B28794" s="289" t="s">
        <v>50587</v>
      </c>
      <c r="D28794" s="295" t="s">
        <v>50663</v>
      </c>
    </row>
    <row r="28795" spans="1:4">
      <c r="A28795"/>
      <c r="B28795" s="289" t="s">
        <v>50661</v>
      </c>
    </row>
    <row r="28796" spans="1:4">
      <c r="A28796" s="292">
        <v>87382</v>
      </c>
      <c r="B28796" s="289" t="s">
        <v>50664</v>
      </c>
      <c r="D28796" s="293" t="s">
        <v>38747</v>
      </c>
    </row>
    <row r="28797" spans="1:4">
      <c r="A28797"/>
      <c r="B28797" s="289" t="s">
        <v>50665</v>
      </c>
    </row>
    <row r="28798" spans="1:4">
      <c r="A28798"/>
      <c r="B28798" s="289" t="s">
        <v>14425</v>
      </c>
    </row>
    <row r="28799" spans="1:4">
      <c r="A28799" s="292">
        <v>87383</v>
      </c>
      <c r="B28799" s="289" t="s">
        <v>50664</v>
      </c>
      <c r="D28799" s="293" t="s">
        <v>50666</v>
      </c>
    </row>
    <row r="28800" spans="1:4">
      <c r="A28800"/>
      <c r="B28800" s="289" t="s">
        <v>50667</v>
      </c>
    </row>
    <row r="28801" spans="1:4">
      <c r="A28801"/>
      <c r="B28801" s="289" t="s">
        <v>14425</v>
      </c>
    </row>
    <row r="28802" spans="1:4">
      <c r="A28802" s="292">
        <v>87384</v>
      </c>
      <c r="B28802" s="289" t="s">
        <v>50664</v>
      </c>
      <c r="D28802" s="293" t="s">
        <v>50668</v>
      </c>
    </row>
    <row r="28803" spans="1:4">
      <c r="A28803"/>
      <c r="B28803" s="289" t="s">
        <v>50669</v>
      </c>
    </row>
    <row r="28804" spans="1:4">
      <c r="A28804"/>
      <c r="B28804" s="289" t="s">
        <v>14425</v>
      </c>
    </row>
    <row r="28805" spans="1:4">
      <c r="A28805" s="292">
        <v>87385</v>
      </c>
      <c r="B28805" s="289" t="s">
        <v>50670</v>
      </c>
      <c r="D28805" s="295" t="s">
        <v>50671</v>
      </c>
    </row>
    <row r="28806" spans="1:4">
      <c r="A28806"/>
      <c r="B28806" s="289" t="s">
        <v>50672</v>
      </c>
    </row>
    <row r="28808" spans="1:4">
      <c r="A28808" s="287" t="s">
        <v>40995</v>
      </c>
      <c r="B28808"/>
      <c r="D28808" s="288" t="s">
        <v>50673</v>
      </c>
    </row>
    <row r="28809" spans="1:4">
      <c r="A28809" s="289" t="s">
        <v>40997</v>
      </c>
      <c r="B28809"/>
    </row>
    <row r="28810" spans="1:4">
      <c r="A28810"/>
      <c r="B28810"/>
    </row>
    <row r="28811" spans="1:4">
      <c r="A28811" s="289" t="s">
        <v>40998</v>
      </c>
      <c r="B28811" s="289" t="s">
        <v>40999</v>
      </c>
    </row>
    <row r="28812" spans="1:4">
      <c r="A28812" s="290" t="s">
        <v>16137</v>
      </c>
      <c r="B28812" s="290" t="s">
        <v>41000</v>
      </c>
      <c r="C28812" s="291" t="s">
        <v>41001</v>
      </c>
      <c r="D28812" s="291" t="s">
        <v>41002</v>
      </c>
    </row>
    <row r="28813" spans="1:4">
      <c r="A28813" s="289" t="s">
        <v>41003</v>
      </c>
      <c r="B28813" s="289" t="s">
        <v>14347</v>
      </c>
    </row>
    <row r="28814" spans="1:4">
      <c r="A28814" s="292">
        <v>87386</v>
      </c>
      <c r="B28814" s="289" t="s">
        <v>50670</v>
      </c>
      <c r="D28814" s="295" t="s">
        <v>50674</v>
      </c>
    </row>
    <row r="28815" spans="1:4">
      <c r="A28815"/>
      <c r="B28815" s="289" t="s">
        <v>50675</v>
      </c>
    </row>
    <row r="28816" spans="1:4">
      <c r="A28816" s="292">
        <v>87387</v>
      </c>
      <c r="B28816" s="289" t="s">
        <v>50670</v>
      </c>
      <c r="D28816" s="295" t="s">
        <v>50676</v>
      </c>
    </row>
    <row r="28817" spans="1:4">
      <c r="A28817"/>
      <c r="B28817" s="289" t="s">
        <v>50677</v>
      </c>
    </row>
    <row r="28818" spans="1:4">
      <c r="A28818" s="292">
        <v>87388</v>
      </c>
      <c r="B28818" s="289" t="s">
        <v>50678</v>
      </c>
      <c r="D28818" s="295" t="s">
        <v>50679</v>
      </c>
    </row>
    <row r="28819" spans="1:4">
      <c r="A28819"/>
      <c r="B28819" s="289" t="s">
        <v>50680</v>
      </c>
    </row>
    <row r="28820" spans="1:4">
      <c r="A28820" s="292">
        <v>87389</v>
      </c>
      <c r="B28820" s="289" t="s">
        <v>50678</v>
      </c>
      <c r="D28820" s="295" t="s">
        <v>50681</v>
      </c>
    </row>
    <row r="28821" spans="1:4">
      <c r="A28821"/>
      <c r="B28821" s="289" t="s">
        <v>39192</v>
      </c>
    </row>
    <row r="28822" spans="1:4">
      <c r="A28822" s="292">
        <v>87390</v>
      </c>
      <c r="B28822" s="289" t="s">
        <v>50678</v>
      </c>
      <c r="D28822" s="295" t="s">
        <v>50682</v>
      </c>
    </row>
    <row r="28823" spans="1:4">
      <c r="A28823"/>
      <c r="B28823" s="289" t="s">
        <v>50683</v>
      </c>
    </row>
    <row r="28824" spans="1:4">
      <c r="A28824" s="292">
        <v>87391</v>
      </c>
      <c r="B28824" s="289" t="s">
        <v>50684</v>
      </c>
      <c r="D28824" s="295" t="s">
        <v>50685</v>
      </c>
    </row>
    <row r="28825" spans="1:4">
      <c r="A28825"/>
      <c r="B28825" s="289" t="s">
        <v>50686</v>
      </c>
    </row>
    <row r="28826" spans="1:4">
      <c r="A28826" s="292">
        <v>87393</v>
      </c>
      <c r="B28826" s="289" t="s">
        <v>50684</v>
      </c>
      <c r="D28826" s="295" t="s">
        <v>50687</v>
      </c>
    </row>
    <row r="28827" spans="1:4">
      <c r="A28827"/>
      <c r="B28827" s="289" t="s">
        <v>50688</v>
      </c>
    </row>
    <row r="28828" spans="1:4">
      <c r="A28828" s="292">
        <v>87394</v>
      </c>
      <c r="B28828" s="289" t="s">
        <v>50684</v>
      </c>
      <c r="D28828" s="295" t="s">
        <v>50689</v>
      </c>
    </row>
    <row r="28829" spans="1:4">
      <c r="A28829"/>
      <c r="B28829" s="289" t="s">
        <v>39193</v>
      </c>
    </row>
    <row r="28830" spans="1:4">
      <c r="A28830" s="292">
        <v>87395</v>
      </c>
      <c r="B28830" s="289" t="s">
        <v>50690</v>
      </c>
      <c r="D28830" s="295" t="s">
        <v>50691</v>
      </c>
    </row>
    <row r="28831" spans="1:4">
      <c r="A28831"/>
      <c r="B28831" s="289" t="s">
        <v>50692</v>
      </c>
    </row>
    <row r="28832" spans="1:4">
      <c r="A28832" s="292">
        <v>87396</v>
      </c>
      <c r="B28832" s="289" t="s">
        <v>50690</v>
      </c>
      <c r="D28832" s="295" t="s">
        <v>50693</v>
      </c>
    </row>
    <row r="28833" spans="1:4">
      <c r="A28833"/>
      <c r="B28833" s="289" t="s">
        <v>50694</v>
      </c>
    </row>
    <row r="28834" spans="1:4">
      <c r="A28834" s="292">
        <v>87397</v>
      </c>
      <c r="B28834" s="289" t="s">
        <v>50690</v>
      </c>
      <c r="D28834" s="295" t="s">
        <v>50695</v>
      </c>
    </row>
    <row r="28835" spans="1:4">
      <c r="A28835"/>
      <c r="B28835" s="289" t="s">
        <v>50696</v>
      </c>
    </row>
    <row r="28836" spans="1:4">
      <c r="A28836" s="292">
        <v>87398</v>
      </c>
      <c r="B28836" s="289" t="s">
        <v>50664</v>
      </c>
      <c r="D28836" s="295" t="s">
        <v>50697</v>
      </c>
    </row>
    <row r="28837" spans="1:4">
      <c r="A28837"/>
      <c r="B28837" s="289" t="s">
        <v>50698</v>
      </c>
    </row>
    <row r="28838" spans="1:4">
      <c r="A28838" s="292">
        <v>87399</v>
      </c>
      <c r="B28838" s="289" t="s">
        <v>50699</v>
      </c>
      <c r="C28838" s="288" t="s">
        <v>2888</v>
      </c>
      <c r="D28838" s="295" t="s">
        <v>50700</v>
      </c>
    </row>
    <row r="28839" spans="1:4">
      <c r="A28839" s="292">
        <v>87401</v>
      </c>
      <c r="B28839" s="289" t="s">
        <v>50701</v>
      </c>
      <c r="D28839" s="295" t="s">
        <v>50702</v>
      </c>
    </row>
    <row r="28840" spans="1:4">
      <c r="A28840"/>
      <c r="B28840" s="292">
        <v>2014</v>
      </c>
    </row>
    <row r="28842" spans="1:4">
      <c r="A28842" s="287" t="s">
        <v>40995</v>
      </c>
      <c r="B28842"/>
      <c r="D28842" s="288" t="s">
        <v>50703</v>
      </c>
    </row>
    <row r="28843" spans="1:4">
      <c r="A28843" s="289" t="s">
        <v>40997</v>
      </c>
      <c r="B28843"/>
    </row>
    <row r="28844" spans="1:4">
      <c r="A28844"/>
      <c r="B28844"/>
    </row>
    <row r="28845" spans="1:4">
      <c r="A28845" s="289" t="s">
        <v>40998</v>
      </c>
      <c r="B28845" s="289" t="s">
        <v>40999</v>
      </c>
    </row>
    <row r="28846" spans="1:4">
      <c r="A28846" s="290" t="s">
        <v>16137</v>
      </c>
      <c r="B28846" s="290" t="s">
        <v>41000</v>
      </c>
      <c r="C28846" s="291" t="s">
        <v>41001</v>
      </c>
      <c r="D28846" s="291" t="s">
        <v>41002</v>
      </c>
    </row>
    <row r="28847" spans="1:4">
      <c r="A28847" s="289" t="s">
        <v>41003</v>
      </c>
      <c r="B28847" s="289" t="s">
        <v>14347</v>
      </c>
    </row>
    <row r="28848" spans="1:4">
      <c r="A28848" s="292">
        <v>87402</v>
      </c>
      <c r="B28848" s="289" t="s">
        <v>50704</v>
      </c>
      <c r="D28848" s="295" t="s">
        <v>50705</v>
      </c>
    </row>
    <row r="28849" spans="1:4">
      <c r="A28849"/>
      <c r="B28849" s="289" t="s">
        <v>14426</v>
      </c>
    </row>
    <row r="28850" spans="1:4">
      <c r="A28850" s="292">
        <v>87404</v>
      </c>
      <c r="B28850" s="289" t="s">
        <v>50706</v>
      </c>
      <c r="D28850" s="295" t="s">
        <v>50707</v>
      </c>
    </row>
    <row r="28851" spans="1:4">
      <c r="A28851"/>
      <c r="B28851" s="289" t="s">
        <v>50708</v>
      </c>
    </row>
    <row r="28852" spans="1:4">
      <c r="A28852" s="292">
        <v>87405</v>
      </c>
      <c r="B28852" s="289" t="s">
        <v>50706</v>
      </c>
      <c r="D28852" s="295" t="s">
        <v>50709</v>
      </c>
    </row>
    <row r="28853" spans="1:4">
      <c r="A28853"/>
      <c r="B28853" s="289" t="s">
        <v>50710</v>
      </c>
    </row>
    <row r="28854" spans="1:4">
      <c r="A28854" s="292">
        <v>87407</v>
      </c>
      <c r="B28854" s="289" t="s">
        <v>50711</v>
      </c>
      <c r="D28854" s="293" t="s">
        <v>50712</v>
      </c>
    </row>
    <row r="28855" spans="1:4">
      <c r="A28855"/>
      <c r="B28855" s="289" t="s">
        <v>50713</v>
      </c>
    </row>
    <row r="28856" spans="1:4">
      <c r="A28856" s="292">
        <v>87408</v>
      </c>
      <c r="B28856" s="289" t="s">
        <v>50714</v>
      </c>
      <c r="D28856" s="293" t="s">
        <v>50715</v>
      </c>
    </row>
    <row r="28857" spans="1:4">
      <c r="A28857"/>
      <c r="B28857" s="289" t="s">
        <v>50716</v>
      </c>
    </row>
    <row r="28858" spans="1:4">
      <c r="A28858" s="292">
        <v>87410</v>
      </c>
      <c r="B28858" s="289" t="s">
        <v>50717</v>
      </c>
      <c r="D28858" s="293" t="s">
        <v>50718</v>
      </c>
    </row>
    <row r="28859" spans="1:4">
      <c r="A28859"/>
      <c r="B28859" s="289" t="s">
        <v>49854</v>
      </c>
    </row>
    <row r="28860" spans="1:4">
      <c r="A28860" s="292">
        <v>88626</v>
      </c>
      <c r="B28860" s="289" t="s">
        <v>50719</v>
      </c>
      <c r="D28860" s="293" t="s">
        <v>50720</v>
      </c>
    </row>
    <row r="28861" spans="1:4">
      <c r="A28861"/>
      <c r="B28861" s="289" t="s">
        <v>50721</v>
      </c>
    </row>
    <row r="28862" spans="1:4">
      <c r="A28862" s="292">
        <v>88627</v>
      </c>
      <c r="B28862" s="289" t="s">
        <v>50722</v>
      </c>
      <c r="D28862" s="293" t="s">
        <v>50723</v>
      </c>
    </row>
    <row r="28863" spans="1:4">
      <c r="A28863"/>
      <c r="B28863" s="289" t="s">
        <v>50724</v>
      </c>
    </row>
    <row r="28864" spans="1:4">
      <c r="A28864" s="292">
        <v>88628</v>
      </c>
      <c r="B28864" s="289" t="s">
        <v>50725</v>
      </c>
      <c r="D28864" s="293" t="s">
        <v>50726</v>
      </c>
    </row>
    <row r="28865" spans="1:4">
      <c r="A28865"/>
      <c r="B28865" s="289" t="s">
        <v>50727</v>
      </c>
    </row>
    <row r="28866" spans="1:4">
      <c r="A28866" s="292">
        <v>88629</v>
      </c>
      <c r="B28866" s="289" t="s">
        <v>50728</v>
      </c>
      <c r="D28866" s="293" t="s">
        <v>50729</v>
      </c>
    </row>
    <row r="28867" spans="1:4">
      <c r="A28867"/>
      <c r="B28867" s="292">
        <v>4</v>
      </c>
    </row>
    <row r="28868" spans="1:4">
      <c r="A28868" s="292">
        <v>88630</v>
      </c>
      <c r="B28868" s="289" t="s">
        <v>50730</v>
      </c>
      <c r="D28868" s="293" t="s">
        <v>50731</v>
      </c>
    </row>
    <row r="28869" spans="1:4">
      <c r="A28869"/>
      <c r="B28869" s="289" t="s">
        <v>50727</v>
      </c>
    </row>
    <row r="28870" spans="1:4">
      <c r="A28870" s="292">
        <v>88631</v>
      </c>
      <c r="B28870" s="289" t="s">
        <v>50732</v>
      </c>
      <c r="D28870" s="293" t="s">
        <v>50733</v>
      </c>
    </row>
    <row r="28871" spans="1:4">
      <c r="A28871"/>
      <c r="B28871" s="292">
        <v>4</v>
      </c>
    </row>
    <row r="28872" spans="1:4">
      <c r="A28872" s="292">
        <v>88715</v>
      </c>
      <c r="B28872" s="289" t="s">
        <v>50545</v>
      </c>
      <c r="D28872" s="293" t="s">
        <v>50734</v>
      </c>
    </row>
    <row r="28873" spans="1:4">
      <c r="A28873"/>
      <c r="B28873" s="289" t="s">
        <v>50534</v>
      </c>
    </row>
    <row r="28874" spans="1:4">
      <c r="A28874"/>
      <c r="B28874" s="289" t="s">
        <v>39195</v>
      </c>
    </row>
    <row r="28876" spans="1:4">
      <c r="A28876" s="287" t="s">
        <v>40995</v>
      </c>
      <c r="B28876"/>
      <c r="D28876" s="288" t="s">
        <v>50735</v>
      </c>
    </row>
    <row r="28877" spans="1:4">
      <c r="A28877" s="289" t="s">
        <v>40997</v>
      </c>
      <c r="B28877"/>
    </row>
    <row r="28878" spans="1:4">
      <c r="A28878"/>
      <c r="B28878"/>
    </row>
    <row r="28879" spans="1:4">
      <c r="A28879" s="289" t="s">
        <v>40998</v>
      </c>
      <c r="B28879" s="289" t="s">
        <v>40999</v>
      </c>
    </row>
    <row r="28880" spans="1:4">
      <c r="A28880" s="290" t="s">
        <v>16137</v>
      </c>
      <c r="B28880" s="290" t="s">
        <v>41000</v>
      </c>
      <c r="C28880" s="291" t="s">
        <v>41001</v>
      </c>
      <c r="D28880" s="291" t="s">
        <v>41002</v>
      </c>
    </row>
    <row r="28881" spans="1:4">
      <c r="A28881" s="289" t="s">
        <v>41003</v>
      </c>
      <c r="B28881" s="289" t="s">
        <v>14347</v>
      </c>
    </row>
    <row r="28882" spans="1:4">
      <c r="A28882" s="292">
        <v>95563</v>
      </c>
      <c r="B28882" s="289" t="s">
        <v>50736</v>
      </c>
      <c r="D28882" s="293" t="s">
        <v>50737</v>
      </c>
    </row>
    <row r="28883" spans="1:4">
      <c r="A28883"/>
      <c r="B28883" s="289" t="s">
        <v>50738</v>
      </c>
    </row>
    <row r="28884" spans="1:4">
      <c r="A28884" s="292">
        <v>96920</v>
      </c>
      <c r="B28884" s="289" t="s">
        <v>50739</v>
      </c>
      <c r="D28884" s="293" t="s">
        <v>50740</v>
      </c>
    </row>
    <row r="28885" spans="1:4">
      <c r="A28885"/>
      <c r="B28885" s="289" t="s">
        <v>15597</v>
      </c>
    </row>
    <row r="28886" spans="1:4">
      <c r="A28886" s="289" t="s">
        <v>15756</v>
      </c>
      <c r="B28886" s="289" t="s">
        <v>50741</v>
      </c>
    </row>
    <row r="28887" spans="1:4">
      <c r="A28887" s="292">
        <v>88036</v>
      </c>
      <c r="B28887" s="289" t="s">
        <v>50742</v>
      </c>
      <c r="C28887" s="288" t="s">
        <v>2888</v>
      </c>
      <c r="D28887" s="293" t="s">
        <v>31448</v>
      </c>
    </row>
    <row r="28888" spans="1:4">
      <c r="A28888" s="292">
        <v>88037</v>
      </c>
      <c r="B28888" s="289" t="s">
        <v>50743</v>
      </c>
      <c r="C28888" s="288" t="s">
        <v>2888</v>
      </c>
      <c r="D28888" s="293" t="s">
        <v>37542</v>
      </c>
    </row>
    <row r="28889" spans="1:4">
      <c r="A28889" s="292">
        <v>88038</v>
      </c>
      <c r="B28889" s="289" t="s">
        <v>50744</v>
      </c>
      <c r="C28889" s="288" t="s">
        <v>2888</v>
      </c>
      <c r="D28889" s="293" t="s">
        <v>50745</v>
      </c>
    </row>
    <row r="28890" spans="1:4">
      <c r="A28890" s="292">
        <v>88039</v>
      </c>
      <c r="B28890" s="289" t="s">
        <v>50746</v>
      </c>
      <c r="C28890" s="288" t="s">
        <v>2888</v>
      </c>
      <c r="D28890" s="293" t="s">
        <v>2117</v>
      </c>
    </row>
    <row r="28891" spans="1:4">
      <c r="A28891" s="292">
        <v>88040</v>
      </c>
      <c r="B28891" s="289" t="s">
        <v>50747</v>
      </c>
      <c r="D28891" s="293" t="s">
        <v>449</v>
      </c>
    </row>
    <row r="28892" spans="1:4">
      <c r="A28892" s="292">
        <v>88041</v>
      </c>
      <c r="B28892" s="289" t="s">
        <v>50748</v>
      </c>
      <c r="D28892" s="293" t="s">
        <v>1659</v>
      </c>
    </row>
    <row r="28893" spans="1:4">
      <c r="A28893" s="292">
        <v>88042</v>
      </c>
      <c r="B28893" s="289" t="s">
        <v>50749</v>
      </c>
      <c r="D28893" s="293" t="s">
        <v>31634</v>
      </c>
    </row>
    <row r="28894" spans="1:4">
      <c r="A28894" s="292">
        <v>88043</v>
      </c>
      <c r="B28894" s="289" t="s">
        <v>50750</v>
      </c>
      <c r="D28894" s="293" t="s">
        <v>1737</v>
      </c>
    </row>
    <row r="28895" spans="1:4">
      <c r="A28895"/>
      <c r="B28895" s="292">
        <v>4</v>
      </c>
    </row>
    <row r="28896" spans="1:4">
      <c r="A28896" s="292">
        <v>88044</v>
      </c>
      <c r="B28896" s="289" t="s">
        <v>50751</v>
      </c>
      <c r="D28896" s="288" t="s">
        <v>1112</v>
      </c>
    </row>
    <row r="28897" spans="1:4">
      <c r="A28897"/>
      <c r="B28897" s="289" t="s">
        <v>50752</v>
      </c>
    </row>
    <row r="28898" spans="1:4">
      <c r="A28898" s="292">
        <v>88045</v>
      </c>
      <c r="B28898" s="289" t="s">
        <v>50753</v>
      </c>
      <c r="D28898" s="288" t="s">
        <v>182</v>
      </c>
    </row>
    <row r="28899" spans="1:4">
      <c r="A28899"/>
      <c r="B28899" s="289" t="s">
        <v>50752</v>
      </c>
    </row>
    <row r="28900" spans="1:4">
      <c r="A28900" s="292">
        <v>88046</v>
      </c>
      <c r="B28900" s="289" t="s">
        <v>50751</v>
      </c>
      <c r="D28900" s="288" t="s">
        <v>784</v>
      </c>
    </row>
    <row r="28901" spans="1:4">
      <c r="A28901"/>
      <c r="B28901" s="289" t="s">
        <v>50754</v>
      </c>
    </row>
    <row r="28902" spans="1:4">
      <c r="A28902" s="292">
        <v>88047</v>
      </c>
      <c r="B28902" s="289" t="s">
        <v>50753</v>
      </c>
      <c r="D28902" s="288" t="s">
        <v>69</v>
      </c>
    </row>
    <row r="28903" spans="1:4">
      <c r="A28903"/>
      <c r="B28903" s="289" t="s">
        <v>50754</v>
      </c>
    </row>
    <row r="28904" spans="1:4">
      <c r="A28904" s="292">
        <v>88048</v>
      </c>
      <c r="B28904" s="289" t="s">
        <v>50751</v>
      </c>
      <c r="D28904" s="288" t="s">
        <v>785</v>
      </c>
    </row>
    <row r="28905" spans="1:4">
      <c r="A28905"/>
      <c r="B28905" s="289" t="s">
        <v>50755</v>
      </c>
    </row>
    <row r="28906" spans="1:4">
      <c r="A28906" s="292">
        <v>88049</v>
      </c>
      <c r="B28906" s="289" t="s">
        <v>50753</v>
      </c>
      <c r="D28906" s="288" t="s">
        <v>1191</v>
      </c>
    </row>
    <row r="28907" spans="1:4">
      <c r="A28907"/>
      <c r="B28907" s="289" t="s">
        <v>50755</v>
      </c>
    </row>
    <row r="28909" spans="1:4">
      <c r="A28909" s="287" t="s">
        <v>40995</v>
      </c>
      <c r="B28909"/>
      <c r="D28909" s="288" t="s">
        <v>50756</v>
      </c>
    </row>
    <row r="28910" spans="1:4">
      <c r="A28910" s="289" t="s">
        <v>40997</v>
      </c>
      <c r="B28910"/>
    </row>
    <row r="28911" spans="1:4">
      <c r="A28911"/>
      <c r="B28911"/>
    </row>
    <row r="28912" spans="1:4">
      <c r="A28912" s="289" t="s">
        <v>40998</v>
      </c>
      <c r="B28912" s="289" t="s">
        <v>40999</v>
      </c>
    </row>
    <row r="28913" spans="1:4">
      <c r="A28913" s="290" t="s">
        <v>16137</v>
      </c>
      <c r="B28913" s="290" t="s">
        <v>41000</v>
      </c>
      <c r="C28913" s="291" t="s">
        <v>41001</v>
      </c>
      <c r="D28913" s="291" t="s">
        <v>41002</v>
      </c>
    </row>
    <row r="28914" spans="1:4">
      <c r="A28914" s="289" t="s">
        <v>41003</v>
      </c>
      <c r="B28914" s="289" t="s">
        <v>14347</v>
      </c>
    </row>
    <row r="28915" spans="1:4">
      <c r="A28915" s="292">
        <v>88050</v>
      </c>
      <c r="B28915" s="289" t="s">
        <v>50751</v>
      </c>
      <c r="D28915" s="288" t="s">
        <v>185</v>
      </c>
    </row>
    <row r="28916" spans="1:4">
      <c r="A28916"/>
      <c r="B28916" s="289" t="s">
        <v>50757</v>
      </c>
    </row>
    <row r="28917" spans="1:4">
      <c r="A28917" s="292">
        <v>88051</v>
      </c>
      <c r="B28917" s="289" t="s">
        <v>50753</v>
      </c>
      <c r="D28917" s="288" t="s">
        <v>193</v>
      </c>
    </row>
    <row r="28918" spans="1:4">
      <c r="A28918"/>
      <c r="B28918" s="289" t="s">
        <v>50757</v>
      </c>
    </row>
    <row r="28919" spans="1:4">
      <c r="A28919" s="292">
        <v>88052</v>
      </c>
      <c r="B28919" s="289" t="s">
        <v>50751</v>
      </c>
      <c r="D28919" s="288" t="s">
        <v>1188</v>
      </c>
    </row>
    <row r="28920" spans="1:4">
      <c r="A28920"/>
      <c r="B28920" s="289" t="s">
        <v>50758</v>
      </c>
    </row>
    <row r="28921" spans="1:4">
      <c r="A28921" s="292">
        <v>88053</v>
      </c>
      <c r="B28921" s="289" t="s">
        <v>50753</v>
      </c>
      <c r="D28921" s="288" t="s">
        <v>73</v>
      </c>
    </row>
    <row r="28922" spans="1:4">
      <c r="A28922"/>
      <c r="B28922" s="289" t="s">
        <v>50758</v>
      </c>
    </row>
    <row r="28923" spans="1:4">
      <c r="A28923" s="292">
        <v>88054</v>
      </c>
      <c r="B28923" s="289" t="s">
        <v>50751</v>
      </c>
      <c r="D28923" s="288" t="s">
        <v>57</v>
      </c>
    </row>
    <row r="28924" spans="1:4">
      <c r="A28924"/>
      <c r="B28924" s="289" t="s">
        <v>50759</v>
      </c>
    </row>
    <row r="28925" spans="1:4">
      <c r="A28925" s="292">
        <v>88055</v>
      </c>
      <c r="B28925" s="289" t="s">
        <v>50753</v>
      </c>
      <c r="D28925" s="288" t="s">
        <v>544</v>
      </c>
    </row>
    <row r="28926" spans="1:4">
      <c r="A28926"/>
      <c r="B28926" s="289" t="s">
        <v>50759</v>
      </c>
    </row>
    <row r="28927" spans="1:4">
      <c r="A28927" s="292">
        <v>88056</v>
      </c>
      <c r="B28927" s="289" t="s">
        <v>50751</v>
      </c>
      <c r="D28927" s="288" t="s">
        <v>946</v>
      </c>
    </row>
    <row r="28928" spans="1:4">
      <c r="A28928"/>
      <c r="B28928" s="289" t="s">
        <v>50760</v>
      </c>
    </row>
    <row r="28929" spans="1:4">
      <c r="A28929" s="292">
        <v>88057</v>
      </c>
      <c r="B28929" s="289" t="s">
        <v>50753</v>
      </c>
      <c r="D28929" s="288" t="s">
        <v>545</v>
      </c>
    </row>
    <row r="28930" spans="1:4">
      <c r="A28930"/>
      <c r="B28930" s="289" t="s">
        <v>50760</v>
      </c>
    </row>
    <row r="28931" spans="1:4">
      <c r="A28931" s="292">
        <v>88058</v>
      </c>
      <c r="B28931" s="289" t="s">
        <v>50751</v>
      </c>
      <c r="D28931" s="288" t="s">
        <v>184</v>
      </c>
    </row>
    <row r="28932" spans="1:4">
      <c r="A28932"/>
      <c r="B28932" s="289" t="s">
        <v>50761</v>
      </c>
    </row>
    <row r="28933" spans="1:4">
      <c r="A28933" s="292">
        <v>88059</v>
      </c>
      <c r="B28933" s="289" t="s">
        <v>50753</v>
      </c>
      <c r="D28933" s="288" t="s">
        <v>1192</v>
      </c>
    </row>
    <row r="28934" spans="1:4">
      <c r="A28934"/>
      <c r="B28934" s="289" t="s">
        <v>50761</v>
      </c>
    </row>
    <row r="28935" spans="1:4">
      <c r="A28935" s="292">
        <v>88060</v>
      </c>
      <c r="B28935" s="289" t="s">
        <v>50751</v>
      </c>
      <c r="D28935" s="288" t="s">
        <v>785</v>
      </c>
    </row>
    <row r="28936" spans="1:4">
      <c r="A28936"/>
      <c r="B28936" s="289" t="s">
        <v>50762</v>
      </c>
    </row>
    <row r="28937" spans="1:4">
      <c r="A28937" s="292">
        <v>88061</v>
      </c>
      <c r="B28937" s="289" t="s">
        <v>50753</v>
      </c>
      <c r="D28937" s="288" t="s">
        <v>764</v>
      </c>
    </row>
    <row r="28938" spans="1:4">
      <c r="A28938"/>
      <c r="B28938" s="289" t="s">
        <v>50762</v>
      </c>
    </row>
    <row r="28939" spans="1:4">
      <c r="A28939" s="292">
        <v>88074</v>
      </c>
      <c r="B28939" s="289" t="s">
        <v>50763</v>
      </c>
      <c r="C28939" s="288" t="s">
        <v>1201</v>
      </c>
      <c r="D28939" s="288" t="s">
        <v>325</v>
      </c>
    </row>
    <row r="28940" spans="1:4">
      <c r="A28940" s="292">
        <v>88075</v>
      </c>
      <c r="B28940" s="289" t="s">
        <v>50764</v>
      </c>
      <c r="D28940" s="288" t="s">
        <v>1658</v>
      </c>
    </row>
    <row r="28941" spans="1:4">
      <c r="A28941"/>
      <c r="B28941" s="289" t="s">
        <v>14423</v>
      </c>
    </row>
    <row r="28943" spans="1:4">
      <c r="A28943" s="287" t="s">
        <v>40995</v>
      </c>
      <c r="B28943"/>
      <c r="D28943" s="288" t="s">
        <v>50765</v>
      </c>
    </row>
    <row r="28944" spans="1:4">
      <c r="A28944" s="289" t="s">
        <v>40997</v>
      </c>
      <c r="B28944"/>
    </row>
    <row r="28945" spans="1:4">
      <c r="A28945"/>
      <c r="B28945"/>
    </row>
    <row r="28946" spans="1:4">
      <c r="A28946" s="289" t="s">
        <v>40998</v>
      </c>
      <c r="B28946" s="289" t="s">
        <v>40999</v>
      </c>
    </row>
    <row r="28947" spans="1:4">
      <c r="A28947" s="290" t="s">
        <v>16137</v>
      </c>
      <c r="B28947" s="290" t="s">
        <v>41000</v>
      </c>
      <c r="C28947" s="291" t="s">
        <v>41001</v>
      </c>
      <c r="D28947" s="291" t="s">
        <v>41002</v>
      </c>
    </row>
    <row r="28948" spans="1:4">
      <c r="A28948" s="289" t="s">
        <v>41003</v>
      </c>
      <c r="B28948" s="289" t="s">
        <v>14347</v>
      </c>
    </row>
    <row r="28949" spans="1:4">
      <c r="A28949" s="292">
        <v>88076</v>
      </c>
      <c r="B28949" s="289" t="s">
        <v>50766</v>
      </c>
      <c r="D28949" s="288" t="s">
        <v>680</v>
      </c>
    </row>
    <row r="28950" spans="1:4">
      <c r="A28950"/>
      <c r="B28950" s="289" t="s">
        <v>14423</v>
      </c>
    </row>
    <row r="28951" spans="1:4">
      <c r="A28951" s="292">
        <v>88077</v>
      </c>
      <c r="B28951" s="289" t="s">
        <v>50767</v>
      </c>
      <c r="D28951" s="288" t="s">
        <v>915</v>
      </c>
    </row>
    <row r="28952" spans="1:4">
      <c r="A28952"/>
      <c r="B28952" s="289" t="s">
        <v>14423</v>
      </c>
    </row>
    <row r="28953" spans="1:4">
      <c r="A28953" s="292">
        <v>88078</v>
      </c>
      <c r="B28953" s="289" t="s">
        <v>50768</v>
      </c>
      <c r="D28953" s="288" t="s">
        <v>2506</v>
      </c>
    </row>
    <row r="28954" spans="1:4">
      <c r="A28954"/>
      <c r="B28954" s="289" t="s">
        <v>42281</v>
      </c>
    </row>
    <row r="28955" spans="1:4">
      <c r="A28955" s="292">
        <v>88079</v>
      </c>
      <c r="B28955" s="289" t="s">
        <v>50769</v>
      </c>
      <c r="D28955" s="288" t="s">
        <v>546</v>
      </c>
    </row>
    <row r="28956" spans="1:4">
      <c r="A28956"/>
      <c r="B28956" s="289" t="s">
        <v>50770</v>
      </c>
    </row>
    <row r="28957" spans="1:4">
      <c r="A28957" s="292">
        <v>88080</v>
      </c>
      <c r="B28957" s="289" t="s">
        <v>50771</v>
      </c>
      <c r="D28957" s="288" t="s">
        <v>184</v>
      </c>
    </row>
    <row r="28958" spans="1:4">
      <c r="A28958"/>
      <c r="B28958" s="289" t="s">
        <v>50770</v>
      </c>
    </row>
    <row r="28959" spans="1:4">
      <c r="A28959" s="292">
        <v>88081</v>
      </c>
      <c r="B28959" s="289" t="s">
        <v>50772</v>
      </c>
      <c r="D28959" s="288" t="s">
        <v>525</v>
      </c>
    </row>
    <row r="28960" spans="1:4">
      <c r="A28960"/>
      <c r="B28960" s="289" t="s">
        <v>39197</v>
      </c>
    </row>
    <row r="28961" spans="1:4">
      <c r="A28961" s="292">
        <v>88082</v>
      </c>
      <c r="B28961" s="289" t="s">
        <v>50773</v>
      </c>
      <c r="D28961" s="288" t="s">
        <v>746</v>
      </c>
    </row>
    <row r="28962" spans="1:4">
      <c r="A28962"/>
      <c r="B28962" s="289" t="s">
        <v>50774</v>
      </c>
    </row>
    <row r="28963" spans="1:4">
      <c r="A28963" s="292">
        <v>88083</v>
      </c>
      <c r="B28963" s="289" t="s">
        <v>50775</v>
      </c>
      <c r="D28963" s="288" t="s">
        <v>764</v>
      </c>
    </row>
    <row r="28964" spans="1:4">
      <c r="A28964"/>
      <c r="B28964" s="289" t="s">
        <v>38680</v>
      </c>
    </row>
    <row r="28965" spans="1:4">
      <c r="A28965" s="292">
        <v>88084</v>
      </c>
      <c r="B28965" s="289" t="s">
        <v>50776</v>
      </c>
      <c r="D28965" s="288" t="s">
        <v>193</v>
      </c>
    </row>
    <row r="28966" spans="1:4">
      <c r="A28966"/>
      <c r="B28966" s="289" t="s">
        <v>38680</v>
      </c>
    </row>
    <row r="28967" spans="1:4">
      <c r="A28967" s="292">
        <v>88085</v>
      </c>
      <c r="B28967" s="289" t="s">
        <v>50777</v>
      </c>
      <c r="D28967" s="288" t="s">
        <v>520</v>
      </c>
    </row>
    <row r="28968" spans="1:4">
      <c r="A28968"/>
      <c r="B28968" s="289" t="s">
        <v>38680</v>
      </c>
    </row>
    <row r="28969" spans="1:4">
      <c r="A28969" s="292">
        <v>88086</v>
      </c>
      <c r="B28969" s="289" t="s">
        <v>50778</v>
      </c>
      <c r="D28969" s="288" t="s">
        <v>496</v>
      </c>
    </row>
    <row r="28970" spans="1:4">
      <c r="A28970"/>
      <c r="B28970" s="289" t="s">
        <v>49854</v>
      </c>
    </row>
    <row r="28971" spans="1:4">
      <c r="A28971" s="292">
        <v>88087</v>
      </c>
      <c r="B28971" s="289" t="s">
        <v>50779</v>
      </c>
      <c r="C28971" s="288" t="s">
        <v>612</v>
      </c>
      <c r="D28971" s="288" t="s">
        <v>352</v>
      </c>
    </row>
    <row r="28972" spans="1:4">
      <c r="A28972" s="292">
        <v>88099</v>
      </c>
      <c r="B28972" s="289" t="s">
        <v>50780</v>
      </c>
      <c r="D28972" s="288" t="s">
        <v>1189</v>
      </c>
    </row>
    <row r="28973" spans="1:4">
      <c r="A28973"/>
      <c r="B28973" s="289" t="s">
        <v>50781</v>
      </c>
    </row>
    <row r="28974" spans="1:4">
      <c r="A28974" s="292">
        <v>88100</v>
      </c>
      <c r="B28974" s="289" t="s">
        <v>50782</v>
      </c>
      <c r="D28974" s="288" t="s">
        <v>1191</v>
      </c>
    </row>
    <row r="28975" spans="1:4">
      <c r="A28975"/>
      <c r="B28975" s="289" t="s">
        <v>50783</v>
      </c>
    </row>
    <row r="28977" spans="1:4">
      <c r="A28977" s="287" t="s">
        <v>40995</v>
      </c>
      <c r="B28977"/>
      <c r="D28977" s="288" t="s">
        <v>50784</v>
      </c>
    </row>
    <row r="28978" spans="1:4">
      <c r="A28978" s="289" t="s">
        <v>40997</v>
      </c>
      <c r="B28978"/>
    </row>
    <row r="28979" spans="1:4">
      <c r="A28979"/>
      <c r="B28979"/>
    </row>
    <row r="28980" spans="1:4">
      <c r="A28980" s="289" t="s">
        <v>40998</v>
      </c>
      <c r="B28980" s="289" t="s">
        <v>40999</v>
      </c>
    </row>
    <row r="28981" spans="1:4">
      <c r="A28981" s="290" t="s">
        <v>16137</v>
      </c>
      <c r="B28981" s="290" t="s">
        <v>41000</v>
      </c>
      <c r="C28981" s="291" t="s">
        <v>41001</v>
      </c>
      <c r="D28981" s="291" t="s">
        <v>41002</v>
      </c>
    </row>
    <row r="28982" spans="1:4">
      <c r="A28982" s="289" t="s">
        <v>41003</v>
      </c>
      <c r="B28982" s="289" t="s">
        <v>14347</v>
      </c>
    </row>
    <row r="28983" spans="1:4">
      <c r="A28983" s="292">
        <v>88101</v>
      </c>
      <c r="B28983" s="289" t="s">
        <v>50785</v>
      </c>
      <c r="D28983" s="288" t="s">
        <v>1190</v>
      </c>
    </row>
    <row r="28984" spans="1:4">
      <c r="A28984" s="292">
        <v>88102</v>
      </c>
      <c r="B28984" s="289" t="s">
        <v>50786</v>
      </c>
      <c r="C28984" s="288" t="s">
        <v>612</v>
      </c>
      <c r="D28984" s="288" t="s">
        <v>544</v>
      </c>
    </row>
    <row r="28985" spans="1:4">
      <c r="A28985" s="292">
        <v>88103</v>
      </c>
      <c r="B28985" s="289" t="s">
        <v>50787</v>
      </c>
      <c r="C28985" s="288" t="s">
        <v>612</v>
      </c>
      <c r="D28985" s="288" t="s">
        <v>545</v>
      </c>
    </row>
    <row r="28986" spans="1:4">
      <c r="A28986" s="292">
        <v>89176</v>
      </c>
      <c r="B28986" s="289" t="s">
        <v>50788</v>
      </c>
      <c r="D28986" s="293" t="s">
        <v>1997</v>
      </c>
    </row>
    <row r="28987" spans="1:4">
      <c r="A28987"/>
      <c r="B28987" s="292">
        <v>14</v>
      </c>
    </row>
    <row r="28988" spans="1:4">
      <c r="A28988" s="292">
        <v>89177</v>
      </c>
      <c r="B28988" s="289" t="s">
        <v>50789</v>
      </c>
      <c r="D28988" s="293" t="s">
        <v>2299</v>
      </c>
    </row>
    <row r="28989" spans="1:4">
      <c r="A28989"/>
      <c r="B28989" s="292">
        <v>14</v>
      </c>
    </row>
    <row r="28990" spans="1:4">
      <c r="A28990" s="292">
        <v>89178</v>
      </c>
      <c r="B28990" s="289" t="s">
        <v>50790</v>
      </c>
      <c r="D28990" s="293" t="s">
        <v>1328</v>
      </c>
    </row>
    <row r="28991" spans="1:4">
      <c r="A28991"/>
      <c r="B28991" s="292">
        <v>14</v>
      </c>
    </row>
    <row r="28992" spans="1:4">
      <c r="A28992" s="292">
        <v>89179</v>
      </c>
      <c r="B28992" s="289" t="s">
        <v>50791</v>
      </c>
      <c r="D28992" s="293" t="s">
        <v>1328</v>
      </c>
    </row>
    <row r="28993" spans="1:4">
      <c r="A28993"/>
      <c r="B28993" s="292">
        <v>14</v>
      </c>
    </row>
    <row r="28994" spans="1:4">
      <c r="A28994" s="292">
        <v>89180</v>
      </c>
      <c r="B28994" s="289" t="s">
        <v>50792</v>
      </c>
      <c r="D28994" s="293" t="s">
        <v>1530</v>
      </c>
    </row>
    <row r="28995" spans="1:4">
      <c r="A28995"/>
      <c r="B28995" s="292">
        <v>14</v>
      </c>
    </row>
    <row r="28996" spans="1:4">
      <c r="A28996" s="292">
        <v>89181</v>
      </c>
      <c r="B28996" s="289" t="s">
        <v>50793</v>
      </c>
      <c r="D28996" s="293" t="s">
        <v>2834</v>
      </c>
    </row>
    <row r="28997" spans="1:4">
      <c r="A28997"/>
      <c r="B28997" s="292">
        <v>14</v>
      </c>
    </row>
    <row r="28998" spans="1:4">
      <c r="A28998" s="292">
        <v>89182</v>
      </c>
      <c r="B28998" s="289" t="s">
        <v>50794</v>
      </c>
      <c r="D28998" s="293" t="s">
        <v>2834</v>
      </c>
    </row>
    <row r="28999" spans="1:4">
      <c r="A28999"/>
      <c r="B28999" s="292">
        <v>14</v>
      </c>
    </row>
    <row r="29000" spans="1:4">
      <c r="A29000" s="292">
        <v>89183</v>
      </c>
      <c r="B29000" s="289" t="s">
        <v>50795</v>
      </c>
      <c r="D29000" s="293" t="s">
        <v>32967</v>
      </c>
    </row>
    <row r="29001" spans="1:4">
      <c r="A29001"/>
      <c r="B29001" s="292">
        <v>14</v>
      </c>
    </row>
    <row r="29002" spans="1:4">
      <c r="A29002" s="292">
        <v>89184</v>
      </c>
      <c r="B29002" s="289" t="s">
        <v>50796</v>
      </c>
      <c r="D29002" s="293" t="s">
        <v>31602</v>
      </c>
    </row>
    <row r="29003" spans="1:4">
      <c r="A29003"/>
      <c r="B29003" s="292">
        <v>14</v>
      </c>
    </row>
    <row r="29004" spans="1:4">
      <c r="A29004" s="292">
        <v>89185</v>
      </c>
      <c r="B29004" s="289" t="s">
        <v>50797</v>
      </c>
      <c r="D29004" s="293" t="s">
        <v>31602</v>
      </c>
    </row>
    <row r="29005" spans="1:4">
      <c r="A29005"/>
      <c r="B29005" s="289" t="s">
        <v>14413</v>
      </c>
    </row>
    <row r="29006" spans="1:4">
      <c r="A29006" s="292">
        <v>89186</v>
      </c>
      <c r="B29006" s="289" t="s">
        <v>50798</v>
      </c>
      <c r="D29006" s="293" t="s">
        <v>2856</v>
      </c>
    </row>
    <row r="29007" spans="1:4">
      <c r="A29007"/>
      <c r="B29007" s="289" t="s">
        <v>14413</v>
      </c>
    </row>
    <row r="29008" spans="1:4">
      <c r="A29008" s="292">
        <v>89187</v>
      </c>
      <c r="B29008" s="289" t="s">
        <v>50799</v>
      </c>
      <c r="D29008" s="293" t="s">
        <v>31679</v>
      </c>
    </row>
    <row r="29009" spans="1:4">
      <c r="A29009"/>
      <c r="B29009" s="289" t="s">
        <v>14413</v>
      </c>
    </row>
    <row r="29011" spans="1:4">
      <c r="A29011" s="287" t="s">
        <v>40995</v>
      </c>
      <c r="B29011"/>
      <c r="D29011" s="288" t="s">
        <v>50800</v>
      </c>
    </row>
    <row r="29012" spans="1:4">
      <c r="A29012" s="289" t="s">
        <v>40997</v>
      </c>
      <c r="B29012"/>
    </row>
    <row r="29013" spans="1:4">
      <c r="A29013"/>
      <c r="B29013"/>
    </row>
    <row r="29014" spans="1:4">
      <c r="A29014" s="289" t="s">
        <v>40998</v>
      </c>
      <c r="B29014" s="289" t="s">
        <v>40999</v>
      </c>
    </row>
    <row r="29015" spans="1:4">
      <c r="A29015" s="290" t="s">
        <v>16137</v>
      </c>
      <c r="B29015" s="290" t="s">
        <v>41000</v>
      </c>
      <c r="C29015" s="291" t="s">
        <v>41001</v>
      </c>
      <c r="D29015" s="291" t="s">
        <v>41002</v>
      </c>
    </row>
    <row r="29016" spans="1:4">
      <c r="A29016" s="289" t="s">
        <v>41003</v>
      </c>
      <c r="B29016" s="289" t="s">
        <v>14347</v>
      </c>
    </row>
    <row r="29017" spans="1:4">
      <c r="A29017" s="292">
        <v>89188</v>
      </c>
      <c r="B29017" s="289" t="s">
        <v>50801</v>
      </c>
      <c r="C29017" s="288" t="s">
        <v>3232</v>
      </c>
      <c r="D29017" s="288" t="s">
        <v>733</v>
      </c>
    </row>
    <row r="29018" spans="1:4">
      <c r="A29018"/>
      <c r="B29018" s="289" t="s">
        <v>14413</v>
      </c>
    </row>
    <row r="29019" spans="1:4">
      <c r="A29019" s="292">
        <v>89189</v>
      </c>
      <c r="B29019" s="289" t="s">
        <v>50802</v>
      </c>
      <c r="C29019" s="288" t="s">
        <v>3232</v>
      </c>
      <c r="D29019" s="288" t="s">
        <v>326</v>
      </c>
    </row>
    <row r="29020" spans="1:4">
      <c r="A29020"/>
      <c r="B29020" s="289" t="s">
        <v>14413</v>
      </c>
    </row>
    <row r="29021" spans="1:4">
      <c r="A29021" s="292">
        <v>89190</v>
      </c>
      <c r="B29021" s="289" t="s">
        <v>50803</v>
      </c>
      <c r="C29021" s="288" t="s">
        <v>3232</v>
      </c>
      <c r="D29021" s="288" t="s">
        <v>126</v>
      </c>
    </row>
    <row r="29022" spans="1:4">
      <c r="A29022"/>
      <c r="B29022" s="289" t="s">
        <v>14413</v>
      </c>
    </row>
    <row r="29023" spans="1:4">
      <c r="A29023" s="292">
        <v>89191</v>
      </c>
      <c r="B29023" s="289" t="s">
        <v>50804</v>
      </c>
      <c r="C29023" s="288" t="s">
        <v>3232</v>
      </c>
      <c r="D29023" s="288" t="s">
        <v>2393</v>
      </c>
    </row>
    <row r="29024" spans="1:4">
      <c r="A29024"/>
      <c r="B29024" s="292">
        <v>2014</v>
      </c>
    </row>
    <row r="29025" spans="1:4">
      <c r="A29025" s="292">
        <v>89192</v>
      </c>
      <c r="B29025" s="289" t="s">
        <v>50805</v>
      </c>
      <c r="C29025" s="288" t="s">
        <v>5326</v>
      </c>
      <c r="D29025" s="293" t="s">
        <v>2856</v>
      </c>
    </row>
    <row r="29026" spans="1:4">
      <c r="A29026" s="292">
        <v>89193</v>
      </c>
      <c r="B29026" s="289" t="s">
        <v>50806</v>
      </c>
      <c r="C29026" s="288" t="s">
        <v>5326</v>
      </c>
      <c r="D29026" s="293" t="s">
        <v>31889</v>
      </c>
    </row>
    <row r="29027" spans="1:4">
      <c r="A29027" s="292">
        <v>89194</v>
      </c>
      <c r="B29027" s="289" t="s">
        <v>50807</v>
      </c>
      <c r="C29027" s="288" t="s">
        <v>5326</v>
      </c>
      <c r="D29027" s="293" t="s">
        <v>391</v>
      </c>
    </row>
    <row r="29028" spans="1:4">
      <c r="A29028" s="292">
        <v>89195</v>
      </c>
      <c r="B29028" s="289" t="s">
        <v>50808</v>
      </c>
      <c r="C29028" s="288" t="s">
        <v>5326</v>
      </c>
      <c r="D29028" s="293" t="s">
        <v>1451</v>
      </c>
    </row>
    <row r="29029" spans="1:4">
      <c r="A29029" s="292">
        <v>89196</v>
      </c>
      <c r="B29029" s="289" t="s">
        <v>50809</v>
      </c>
      <c r="C29029" s="288" t="s">
        <v>5326</v>
      </c>
      <c r="D29029" s="293" t="s">
        <v>2557</v>
      </c>
    </row>
    <row r="29030" spans="1:4">
      <c r="A29030" s="292">
        <v>89197</v>
      </c>
      <c r="B29030" s="289" t="s">
        <v>50810</v>
      </c>
      <c r="C29030" s="288" t="s">
        <v>5326</v>
      </c>
      <c r="D29030" s="293" t="s">
        <v>2856</v>
      </c>
    </row>
    <row r="29031" spans="1:4">
      <c r="A29031" s="292">
        <v>91104</v>
      </c>
      <c r="B29031" s="289" t="s">
        <v>50811</v>
      </c>
      <c r="D29031" s="288" t="s">
        <v>1192</v>
      </c>
    </row>
    <row r="29032" spans="1:4">
      <c r="A29032"/>
      <c r="B29032" s="289" t="s">
        <v>50812</v>
      </c>
    </row>
    <row r="29033" spans="1:4">
      <c r="A29033" s="292">
        <v>91105</v>
      </c>
      <c r="B29033" s="289" t="s">
        <v>50813</v>
      </c>
      <c r="D29033" s="288" t="s">
        <v>73</v>
      </c>
    </row>
    <row r="29034" spans="1:4">
      <c r="A29034"/>
      <c r="B29034" s="289" t="s">
        <v>50814</v>
      </c>
    </row>
    <row r="29035" spans="1:4">
      <c r="A29035" s="292">
        <v>91106</v>
      </c>
      <c r="B29035" s="289" t="s">
        <v>50815</v>
      </c>
      <c r="D29035" s="288" t="s">
        <v>1192</v>
      </c>
    </row>
    <row r="29036" spans="1:4">
      <c r="A29036"/>
      <c r="B29036" s="289" t="s">
        <v>50816</v>
      </c>
    </row>
    <row r="29037" spans="1:4">
      <c r="A29037"/>
      <c r="B29037" s="289" t="s">
        <v>50817</v>
      </c>
    </row>
    <row r="29038" spans="1:4">
      <c r="A29038" s="292">
        <v>91107</v>
      </c>
      <c r="B29038" s="289" t="s">
        <v>50815</v>
      </c>
      <c r="D29038" s="288" t="s">
        <v>764</v>
      </c>
    </row>
    <row r="29039" spans="1:4">
      <c r="A29039"/>
      <c r="B29039" s="289" t="s">
        <v>50818</v>
      </c>
    </row>
    <row r="29040" spans="1:4">
      <c r="A29040"/>
      <c r="B29040" s="289" t="s">
        <v>50819</v>
      </c>
    </row>
    <row r="29041" spans="1:4">
      <c r="A29041" s="292">
        <v>91108</v>
      </c>
      <c r="B29041" s="289" t="s">
        <v>50815</v>
      </c>
      <c r="D29041" s="288" t="s">
        <v>73</v>
      </c>
    </row>
    <row r="29042" spans="1:4">
      <c r="A29042"/>
      <c r="B29042" s="289" t="s">
        <v>50818</v>
      </c>
    </row>
    <row r="29043" spans="1:4">
      <c r="A29043"/>
      <c r="B29043" s="289" t="s">
        <v>50820</v>
      </c>
    </row>
    <row r="29045" spans="1:4">
      <c r="A29045" s="287" t="s">
        <v>40995</v>
      </c>
      <c r="B29045"/>
      <c r="D29045" s="288" t="s">
        <v>50821</v>
      </c>
    </row>
    <row r="29046" spans="1:4">
      <c r="A29046" s="289" t="s">
        <v>40997</v>
      </c>
      <c r="B29046"/>
    </row>
    <row r="29047" spans="1:4">
      <c r="A29047"/>
      <c r="B29047"/>
    </row>
    <row r="29048" spans="1:4">
      <c r="A29048" s="289" t="s">
        <v>40998</v>
      </c>
      <c r="B29048" s="289" t="s">
        <v>40999</v>
      </c>
    </row>
    <row r="29049" spans="1:4">
      <c r="A29049" s="290" t="s">
        <v>16137</v>
      </c>
      <c r="B29049" s="290" t="s">
        <v>41000</v>
      </c>
      <c r="C29049" s="291" t="s">
        <v>41001</v>
      </c>
      <c r="D29049" s="291" t="s">
        <v>41002</v>
      </c>
    </row>
    <row r="29050" spans="1:4">
      <c r="A29050" s="289" t="s">
        <v>41003</v>
      </c>
      <c r="B29050" s="289" t="s">
        <v>14347</v>
      </c>
    </row>
    <row r="29051" spans="1:4">
      <c r="A29051" s="292">
        <v>91109</v>
      </c>
      <c r="B29051" s="289" t="s">
        <v>50822</v>
      </c>
      <c r="D29051" s="288" t="s">
        <v>1191</v>
      </c>
    </row>
    <row r="29052" spans="1:4">
      <c r="A29052"/>
      <c r="B29052" s="289" t="s">
        <v>50823</v>
      </c>
    </row>
    <row r="29053" spans="1:4">
      <c r="A29053" s="292">
        <v>91110</v>
      </c>
      <c r="B29053" s="289" t="s">
        <v>50824</v>
      </c>
      <c r="D29053" s="288" t="s">
        <v>73</v>
      </c>
    </row>
    <row r="29054" spans="1:4">
      <c r="A29054"/>
      <c r="B29054" s="289" t="s">
        <v>50825</v>
      </c>
    </row>
    <row r="29055" spans="1:4">
      <c r="A29055" s="292">
        <v>91111</v>
      </c>
      <c r="B29055" s="289" t="s">
        <v>50826</v>
      </c>
      <c r="D29055" s="288" t="s">
        <v>61</v>
      </c>
    </row>
    <row r="29056" spans="1:4">
      <c r="A29056"/>
      <c r="B29056" s="289" t="s">
        <v>50827</v>
      </c>
    </row>
    <row r="29057" spans="1:4">
      <c r="A29057" s="292">
        <v>91112</v>
      </c>
      <c r="B29057" s="289" t="s">
        <v>50828</v>
      </c>
      <c r="D29057" s="288" t="s">
        <v>1191</v>
      </c>
    </row>
    <row r="29058" spans="1:4">
      <c r="A29058"/>
      <c r="B29058" s="289" t="s">
        <v>50829</v>
      </c>
    </row>
    <row r="29059" spans="1:4">
      <c r="A29059" s="292">
        <v>91113</v>
      </c>
      <c r="B29059" s="289" t="s">
        <v>50830</v>
      </c>
      <c r="D29059" s="288" t="s">
        <v>1189</v>
      </c>
    </row>
    <row r="29060" spans="1:4">
      <c r="A29060"/>
      <c r="B29060" s="289" t="s">
        <v>50831</v>
      </c>
    </row>
    <row r="29061" spans="1:4">
      <c r="A29061" s="292">
        <v>91114</v>
      </c>
      <c r="B29061" s="289" t="s">
        <v>50830</v>
      </c>
      <c r="D29061" s="288" t="s">
        <v>987</v>
      </c>
    </row>
    <row r="29062" spans="1:4">
      <c r="A29062"/>
      <c r="B29062" s="289" t="s">
        <v>50832</v>
      </c>
    </row>
    <row r="29063" spans="1:4">
      <c r="A29063" s="292">
        <v>91115</v>
      </c>
      <c r="B29063" s="289" t="s">
        <v>50833</v>
      </c>
      <c r="D29063" s="288" t="s">
        <v>352</v>
      </c>
    </row>
    <row r="29064" spans="1:4">
      <c r="A29064"/>
      <c r="B29064" s="289" t="s">
        <v>50834</v>
      </c>
    </row>
    <row r="29065" spans="1:4">
      <c r="A29065" s="292">
        <v>91116</v>
      </c>
      <c r="B29065" s="289" t="s">
        <v>50835</v>
      </c>
      <c r="D29065" s="288" t="s">
        <v>1191</v>
      </c>
    </row>
    <row r="29066" spans="1:4">
      <c r="A29066"/>
      <c r="B29066" s="289" t="s">
        <v>50836</v>
      </c>
    </row>
    <row r="29067" spans="1:4">
      <c r="A29067" s="292">
        <v>91117</v>
      </c>
      <c r="B29067" s="289" t="s">
        <v>50835</v>
      </c>
      <c r="D29067" s="288" t="s">
        <v>528</v>
      </c>
    </row>
    <row r="29068" spans="1:4">
      <c r="A29068"/>
      <c r="B29068" s="289" t="s">
        <v>50837</v>
      </c>
    </row>
    <row r="29069" spans="1:4">
      <c r="A29069" s="292">
        <v>91118</v>
      </c>
      <c r="B29069" s="289" t="s">
        <v>50838</v>
      </c>
      <c r="D29069" s="288" t="s">
        <v>73</v>
      </c>
    </row>
    <row r="29070" spans="1:4">
      <c r="A29070"/>
      <c r="B29070" s="289" t="s">
        <v>50839</v>
      </c>
    </row>
    <row r="29071" spans="1:4">
      <c r="A29071"/>
      <c r="B29071" s="292">
        <v>5</v>
      </c>
    </row>
    <row r="29072" spans="1:4">
      <c r="A29072" s="292">
        <v>91119</v>
      </c>
      <c r="B29072" s="289" t="s">
        <v>50838</v>
      </c>
      <c r="D29072" s="288" t="s">
        <v>1012</v>
      </c>
    </row>
    <row r="29073" spans="1:4">
      <c r="A29073"/>
      <c r="B29073" s="289" t="s">
        <v>50840</v>
      </c>
    </row>
    <row r="29074" spans="1:4">
      <c r="A29074"/>
      <c r="B29074" s="289" t="s">
        <v>50841</v>
      </c>
    </row>
    <row r="29075" spans="1:4">
      <c r="A29075" s="292">
        <v>91120</v>
      </c>
      <c r="B29075" s="289" t="s">
        <v>50838</v>
      </c>
      <c r="D29075" s="288" t="s">
        <v>987</v>
      </c>
    </row>
    <row r="29076" spans="1:4">
      <c r="A29076"/>
      <c r="B29076" s="289" t="s">
        <v>50842</v>
      </c>
    </row>
    <row r="29077" spans="1:4">
      <c r="A29077"/>
      <c r="B29077" s="289" t="s">
        <v>50841</v>
      </c>
    </row>
    <row r="29079" spans="1:4">
      <c r="A29079" s="287" t="s">
        <v>40995</v>
      </c>
      <c r="B29079"/>
      <c r="D29079" s="288" t="s">
        <v>50843</v>
      </c>
    </row>
    <row r="29080" spans="1:4">
      <c r="A29080" s="289" t="s">
        <v>40997</v>
      </c>
      <c r="B29080"/>
    </row>
    <row r="29081" spans="1:4">
      <c r="A29081"/>
      <c r="B29081"/>
    </row>
    <row r="29082" spans="1:4">
      <c r="A29082" s="289" t="s">
        <v>40998</v>
      </c>
      <c r="B29082" s="289" t="s">
        <v>40999</v>
      </c>
    </row>
    <row r="29083" spans="1:4">
      <c r="A29083" s="290" t="s">
        <v>16137</v>
      </c>
      <c r="B29083" s="290" t="s">
        <v>41000</v>
      </c>
      <c r="C29083" s="291" t="s">
        <v>41001</v>
      </c>
      <c r="D29083" s="291" t="s">
        <v>41002</v>
      </c>
    </row>
    <row r="29084" spans="1:4">
      <c r="A29084" s="289" t="s">
        <v>41003</v>
      </c>
      <c r="B29084" s="289" t="s">
        <v>14347</v>
      </c>
    </row>
    <row r="29085" spans="1:4">
      <c r="A29085" s="292">
        <v>91121</v>
      </c>
      <c r="B29085" s="289" t="s">
        <v>50838</v>
      </c>
      <c r="D29085" s="288" t="s">
        <v>519</v>
      </c>
    </row>
    <row r="29086" spans="1:4">
      <c r="A29086"/>
      <c r="B29086" s="289" t="s">
        <v>50844</v>
      </c>
    </row>
    <row r="29087" spans="1:4">
      <c r="A29087"/>
      <c r="B29087" s="289" t="s">
        <v>50841</v>
      </c>
    </row>
    <row r="29088" spans="1:4">
      <c r="A29088" s="292">
        <v>91122</v>
      </c>
      <c r="B29088" s="289" t="s">
        <v>50838</v>
      </c>
      <c r="D29088" s="288" t="s">
        <v>1925</v>
      </c>
    </row>
    <row r="29089" spans="1:4">
      <c r="A29089"/>
      <c r="B29089" s="289" t="s">
        <v>50845</v>
      </c>
    </row>
    <row r="29090" spans="1:4">
      <c r="A29090"/>
      <c r="B29090" s="289" t="s">
        <v>50846</v>
      </c>
    </row>
    <row r="29091" spans="1:4">
      <c r="A29091" s="292">
        <v>91123</v>
      </c>
      <c r="B29091" s="289" t="s">
        <v>50838</v>
      </c>
      <c r="D29091" s="293" t="s">
        <v>26759</v>
      </c>
    </row>
    <row r="29092" spans="1:4">
      <c r="A29092"/>
      <c r="B29092" s="289" t="s">
        <v>50847</v>
      </c>
    </row>
    <row r="29093" spans="1:4">
      <c r="A29093"/>
      <c r="B29093" s="289" t="s">
        <v>50848</v>
      </c>
    </row>
    <row r="29094" spans="1:4">
      <c r="A29094" s="292">
        <v>91124</v>
      </c>
      <c r="B29094" s="289" t="s">
        <v>50849</v>
      </c>
      <c r="C29094" s="288" t="s">
        <v>2888</v>
      </c>
      <c r="D29094" s="293" t="s">
        <v>46513</v>
      </c>
    </row>
    <row r="29095" spans="1:4">
      <c r="A29095" s="292">
        <v>91125</v>
      </c>
      <c r="B29095" s="289" t="s">
        <v>50850</v>
      </c>
      <c r="C29095" s="288" t="s">
        <v>226</v>
      </c>
      <c r="D29095" s="288" t="s">
        <v>764</v>
      </c>
    </row>
    <row r="29096" spans="1:4">
      <c r="A29096" s="292">
        <v>91128</v>
      </c>
      <c r="B29096" s="289" t="s">
        <v>50851</v>
      </c>
      <c r="C29096" s="288" t="s">
        <v>3232</v>
      </c>
      <c r="D29096" s="288" t="s">
        <v>73</v>
      </c>
    </row>
    <row r="29097" spans="1:4">
      <c r="A29097"/>
      <c r="B29097" s="289" t="s">
        <v>14423</v>
      </c>
    </row>
    <row r="29098" spans="1:4">
      <c r="A29098" s="292">
        <v>91129</v>
      </c>
      <c r="B29098" s="289" t="s">
        <v>50852</v>
      </c>
      <c r="C29098" s="288" t="s">
        <v>3232</v>
      </c>
      <c r="D29098" s="288" t="s">
        <v>184</v>
      </c>
    </row>
    <row r="29099" spans="1:4">
      <c r="A29099"/>
      <c r="B29099" s="289" t="s">
        <v>14423</v>
      </c>
    </row>
    <row r="29100" spans="1:4">
      <c r="A29100" s="292">
        <v>91130</v>
      </c>
      <c r="B29100" s="289" t="s">
        <v>50853</v>
      </c>
      <c r="C29100" s="288" t="s">
        <v>3232</v>
      </c>
      <c r="D29100" s="288" t="s">
        <v>192</v>
      </c>
    </row>
    <row r="29101" spans="1:4">
      <c r="A29101"/>
      <c r="B29101" s="289" t="s">
        <v>14423</v>
      </c>
    </row>
    <row r="29102" spans="1:4">
      <c r="A29102" s="292">
        <v>91132</v>
      </c>
      <c r="B29102" s="289" t="s">
        <v>50854</v>
      </c>
      <c r="C29102" s="288" t="s">
        <v>3232</v>
      </c>
      <c r="D29102" s="288" t="s">
        <v>195</v>
      </c>
    </row>
    <row r="29103" spans="1:4">
      <c r="A29103"/>
      <c r="B29103" s="289" t="s">
        <v>42281</v>
      </c>
    </row>
    <row r="29104" spans="1:4">
      <c r="A29104" s="292">
        <v>91134</v>
      </c>
      <c r="B29104" s="289" t="s">
        <v>50855</v>
      </c>
      <c r="D29104" s="293" t="s">
        <v>407</v>
      </c>
    </row>
    <row r="29105" spans="1:4">
      <c r="A29105"/>
      <c r="B29105" s="289" t="s">
        <v>38680</v>
      </c>
    </row>
    <row r="29106" spans="1:4">
      <c r="A29106" s="292">
        <v>91135</v>
      </c>
      <c r="B29106" s="289" t="s">
        <v>50856</v>
      </c>
      <c r="D29106" s="293" t="s">
        <v>341</v>
      </c>
    </row>
    <row r="29107" spans="1:4">
      <c r="A29107"/>
      <c r="B29107" s="289" t="s">
        <v>38680</v>
      </c>
    </row>
    <row r="29108" spans="1:4">
      <c r="A29108" s="292">
        <v>91136</v>
      </c>
      <c r="B29108" s="289" t="s">
        <v>50857</v>
      </c>
      <c r="D29108" s="293" t="s">
        <v>816</v>
      </c>
    </row>
    <row r="29109" spans="1:4">
      <c r="A29109"/>
      <c r="B29109" s="289" t="s">
        <v>38680</v>
      </c>
    </row>
    <row r="29110" spans="1:4">
      <c r="A29110" s="292">
        <v>91137</v>
      </c>
      <c r="B29110" s="289" t="s">
        <v>50858</v>
      </c>
      <c r="D29110" s="293" t="s">
        <v>741</v>
      </c>
    </row>
    <row r="29111" spans="1:4">
      <c r="A29111"/>
      <c r="B29111" s="289" t="s">
        <v>38680</v>
      </c>
    </row>
    <row r="29113" spans="1:4">
      <c r="A29113" s="287" t="s">
        <v>40995</v>
      </c>
      <c r="B29113"/>
      <c r="D29113" s="288" t="s">
        <v>50859</v>
      </c>
    </row>
    <row r="29114" spans="1:4">
      <c r="A29114" s="289" t="s">
        <v>40997</v>
      </c>
      <c r="B29114"/>
    </row>
    <row r="29115" spans="1:4">
      <c r="A29115"/>
      <c r="B29115"/>
    </row>
    <row r="29116" spans="1:4">
      <c r="A29116" s="289" t="s">
        <v>40998</v>
      </c>
      <c r="B29116" s="289" t="s">
        <v>40999</v>
      </c>
    </row>
    <row r="29117" spans="1:4">
      <c r="A29117" s="290" t="s">
        <v>16137</v>
      </c>
      <c r="B29117" s="290" t="s">
        <v>41000</v>
      </c>
      <c r="C29117" s="291" t="s">
        <v>41001</v>
      </c>
      <c r="D29117" s="291" t="s">
        <v>41002</v>
      </c>
    </row>
    <row r="29118" spans="1:4">
      <c r="A29118" s="289" t="s">
        <v>41003</v>
      </c>
      <c r="B29118" s="289" t="s">
        <v>14347</v>
      </c>
    </row>
    <row r="29119" spans="1:4">
      <c r="A29119" s="292">
        <v>91138</v>
      </c>
      <c r="B29119" s="289" t="s">
        <v>50860</v>
      </c>
      <c r="D29119" s="293" t="s">
        <v>32273</v>
      </c>
    </row>
    <row r="29120" spans="1:4">
      <c r="A29120"/>
      <c r="B29120" s="289" t="s">
        <v>50861</v>
      </c>
    </row>
    <row r="29121" spans="1:4">
      <c r="A29121" s="292">
        <v>91139</v>
      </c>
      <c r="B29121" s="289" t="s">
        <v>50862</v>
      </c>
      <c r="D29121" s="293" t="s">
        <v>2572</v>
      </c>
    </row>
    <row r="29122" spans="1:4">
      <c r="A29122"/>
      <c r="B29122" s="289" t="s">
        <v>50863</v>
      </c>
    </row>
    <row r="29123" spans="1:4">
      <c r="A29123" s="292">
        <v>91140</v>
      </c>
      <c r="B29123" s="289" t="s">
        <v>50864</v>
      </c>
      <c r="D29123" s="293" t="s">
        <v>1741</v>
      </c>
    </row>
    <row r="29124" spans="1:4">
      <c r="A29124"/>
      <c r="B29124" s="289" t="s">
        <v>50865</v>
      </c>
    </row>
    <row r="29125" spans="1:4">
      <c r="A29125" s="292">
        <v>91141</v>
      </c>
      <c r="B29125" s="289" t="s">
        <v>50860</v>
      </c>
      <c r="D29125" s="293" t="s">
        <v>50866</v>
      </c>
    </row>
    <row r="29126" spans="1:4">
      <c r="A29126"/>
      <c r="B29126" s="289" t="s">
        <v>50867</v>
      </c>
    </row>
    <row r="29127" spans="1:4">
      <c r="A29127" s="292">
        <v>91142</v>
      </c>
      <c r="B29127" s="289" t="s">
        <v>50862</v>
      </c>
      <c r="D29127" s="293" t="s">
        <v>32273</v>
      </c>
    </row>
    <row r="29128" spans="1:4">
      <c r="A29128"/>
      <c r="B29128" s="289" t="s">
        <v>50868</v>
      </c>
    </row>
    <row r="29129" spans="1:4">
      <c r="A29129" s="292">
        <v>91143</v>
      </c>
      <c r="B29129" s="289" t="s">
        <v>50864</v>
      </c>
      <c r="D29129" s="293" t="s">
        <v>1741</v>
      </c>
    </row>
    <row r="29130" spans="1:4">
      <c r="A29130"/>
      <c r="B29130" s="289" t="s">
        <v>50869</v>
      </c>
    </row>
    <row r="29131" spans="1:4">
      <c r="A29131" s="292">
        <v>91144</v>
      </c>
      <c r="B29131" s="289" t="s">
        <v>50860</v>
      </c>
      <c r="D29131" s="293" t="s">
        <v>50870</v>
      </c>
    </row>
    <row r="29132" spans="1:4">
      <c r="A29132"/>
      <c r="B29132" s="289" t="s">
        <v>50871</v>
      </c>
    </row>
    <row r="29133" spans="1:4">
      <c r="A29133" s="292">
        <v>91145</v>
      </c>
      <c r="B29133" s="289" t="s">
        <v>50862</v>
      </c>
      <c r="D29133" s="293" t="s">
        <v>50866</v>
      </c>
    </row>
    <row r="29134" spans="1:4">
      <c r="A29134"/>
      <c r="B29134" s="289" t="s">
        <v>50872</v>
      </c>
    </row>
    <row r="29135" spans="1:4">
      <c r="A29135" s="292">
        <v>91146</v>
      </c>
      <c r="B29135" s="289" t="s">
        <v>50864</v>
      </c>
      <c r="D29135" s="293" t="s">
        <v>2306</v>
      </c>
    </row>
    <row r="29136" spans="1:4">
      <c r="A29136"/>
      <c r="B29136" s="289" t="s">
        <v>50873</v>
      </c>
    </row>
    <row r="29137" spans="1:4">
      <c r="A29137" s="292">
        <v>91147</v>
      </c>
      <c r="B29137" s="289" t="s">
        <v>50860</v>
      </c>
      <c r="D29137" s="293" t="s">
        <v>50874</v>
      </c>
    </row>
    <row r="29138" spans="1:4">
      <c r="A29138"/>
      <c r="B29138" s="289" t="s">
        <v>50875</v>
      </c>
    </row>
    <row r="29139" spans="1:4">
      <c r="A29139" s="292">
        <v>91148</v>
      </c>
      <c r="B29139" s="289" t="s">
        <v>50862</v>
      </c>
      <c r="D29139" s="293" t="s">
        <v>50876</v>
      </c>
    </row>
    <row r="29140" spans="1:4">
      <c r="A29140"/>
      <c r="B29140" s="289" t="s">
        <v>50877</v>
      </c>
    </row>
    <row r="29141" spans="1:4">
      <c r="A29141" s="292">
        <v>91149</v>
      </c>
      <c r="B29141" s="289" t="s">
        <v>50864</v>
      </c>
      <c r="D29141" s="293" t="s">
        <v>36749</v>
      </c>
    </row>
    <row r="29142" spans="1:4">
      <c r="A29142"/>
      <c r="B29142" s="289" t="s">
        <v>50878</v>
      </c>
    </row>
    <row r="29143" spans="1:4">
      <c r="A29143" s="292">
        <v>92121</v>
      </c>
      <c r="B29143" s="289" t="s">
        <v>50879</v>
      </c>
      <c r="C29143" s="288" t="s">
        <v>2888</v>
      </c>
      <c r="D29143" s="293" t="s">
        <v>2178</v>
      </c>
    </row>
    <row r="29144" spans="1:4">
      <c r="A29144" s="292">
        <v>92122</v>
      </c>
      <c r="B29144" s="289" t="s">
        <v>50880</v>
      </c>
      <c r="C29144" s="288" t="s">
        <v>2888</v>
      </c>
      <c r="D29144" s="293" t="s">
        <v>32263</v>
      </c>
    </row>
    <row r="29145" spans="1:4">
      <c r="A29145" s="292">
        <v>92123</v>
      </c>
      <c r="B29145" s="289" t="s">
        <v>50881</v>
      </c>
      <c r="C29145" s="288" t="s">
        <v>2888</v>
      </c>
      <c r="D29145" s="293" t="s">
        <v>39833</v>
      </c>
    </row>
    <row r="29147" spans="1:4">
      <c r="A29147" s="287" t="s">
        <v>40995</v>
      </c>
      <c r="B29147"/>
      <c r="D29147" s="288" t="s">
        <v>50882</v>
      </c>
    </row>
    <row r="29148" spans="1:4">
      <c r="A29148" s="289" t="s">
        <v>40997</v>
      </c>
      <c r="B29148"/>
    </row>
    <row r="29149" spans="1:4">
      <c r="A29149"/>
      <c r="B29149"/>
    </row>
    <row r="29150" spans="1:4">
      <c r="A29150" s="289" t="s">
        <v>40998</v>
      </c>
      <c r="B29150" s="289" t="s">
        <v>40999</v>
      </c>
    </row>
    <row r="29151" spans="1:4">
      <c r="A29151" s="290" t="s">
        <v>16137</v>
      </c>
      <c r="B29151" s="290" t="s">
        <v>41000</v>
      </c>
      <c r="C29151" s="291" t="s">
        <v>41001</v>
      </c>
      <c r="D29151" s="291" t="s">
        <v>41002</v>
      </c>
    </row>
    <row r="29152" spans="1:4">
      <c r="A29152" s="289" t="s">
        <v>41003</v>
      </c>
      <c r="B29152" s="289" t="s">
        <v>14347</v>
      </c>
    </row>
    <row r="29153" spans="1:4">
      <c r="A29153" s="292">
        <v>94926</v>
      </c>
      <c r="B29153" s="289" t="s">
        <v>50883</v>
      </c>
      <c r="C29153" s="288" t="s">
        <v>1201</v>
      </c>
      <c r="D29153" s="288" t="s">
        <v>128</v>
      </c>
    </row>
    <row r="29154" spans="1:4">
      <c r="A29154" s="292">
        <v>94927</v>
      </c>
      <c r="B29154" s="289" t="s">
        <v>50884</v>
      </c>
      <c r="C29154" s="288" t="s">
        <v>1201</v>
      </c>
      <c r="D29154" s="288" t="s">
        <v>20227</v>
      </c>
    </row>
    <row r="29155" spans="1:4">
      <c r="A29155" s="292">
        <v>94928</v>
      </c>
      <c r="B29155" s="289" t="s">
        <v>50885</v>
      </c>
      <c r="D29155" s="293" t="s">
        <v>766</v>
      </c>
    </row>
    <row r="29156" spans="1:4">
      <c r="A29156"/>
      <c r="B29156" s="289" t="s">
        <v>50886</v>
      </c>
    </row>
    <row r="29157" spans="1:4">
      <c r="A29157"/>
      <c r="B29157" s="292">
        <v>2016</v>
      </c>
    </row>
    <row r="29158" spans="1:4">
      <c r="A29158" s="292">
        <v>94929</v>
      </c>
      <c r="B29158" s="289" t="s">
        <v>50885</v>
      </c>
      <c r="D29158" s="293" t="s">
        <v>2203</v>
      </c>
    </row>
    <row r="29159" spans="1:4">
      <c r="A29159"/>
      <c r="B29159" s="289" t="s">
        <v>50887</v>
      </c>
    </row>
    <row r="29160" spans="1:4">
      <c r="A29160" s="292">
        <v>94930</v>
      </c>
      <c r="B29160" s="289" t="s">
        <v>50888</v>
      </c>
      <c r="D29160" s="288" t="s">
        <v>1216</v>
      </c>
    </row>
    <row r="29161" spans="1:4">
      <c r="A29161"/>
      <c r="B29161" s="289" t="s">
        <v>50889</v>
      </c>
    </row>
    <row r="29162" spans="1:4">
      <c r="A29162"/>
      <c r="B29162" s="289" t="s">
        <v>50014</v>
      </c>
    </row>
    <row r="29163" spans="1:4">
      <c r="A29163" s="292">
        <v>94931</v>
      </c>
      <c r="B29163" s="289" t="s">
        <v>50888</v>
      </c>
      <c r="D29163" s="293" t="s">
        <v>86</v>
      </c>
    </row>
    <row r="29164" spans="1:4">
      <c r="A29164"/>
      <c r="B29164" s="289" t="s">
        <v>50890</v>
      </c>
    </row>
    <row r="29165" spans="1:4">
      <c r="A29165"/>
      <c r="B29165" s="292">
        <v>16</v>
      </c>
    </row>
    <row r="29166" spans="1:4">
      <c r="A29166" s="292">
        <v>94932</v>
      </c>
      <c r="B29166" s="289" t="s">
        <v>50891</v>
      </c>
      <c r="D29166" s="293" t="s">
        <v>1195</v>
      </c>
    </row>
    <row r="29167" spans="1:4">
      <c r="A29167"/>
      <c r="B29167" s="289" t="s">
        <v>50892</v>
      </c>
    </row>
    <row r="29168" spans="1:4">
      <c r="A29168"/>
      <c r="B29168" s="289" t="s">
        <v>15757</v>
      </c>
    </row>
    <row r="29169" spans="1:4">
      <c r="A29169" s="292">
        <v>94934</v>
      </c>
      <c r="B29169" s="289" t="s">
        <v>50893</v>
      </c>
      <c r="D29169" s="288" t="s">
        <v>2482</v>
      </c>
    </row>
    <row r="29170" spans="1:4">
      <c r="A29170"/>
      <c r="B29170" s="289" t="s">
        <v>50894</v>
      </c>
    </row>
    <row r="29171" spans="1:4">
      <c r="A29171"/>
      <c r="B29171" s="289" t="s">
        <v>50895</v>
      </c>
    </row>
    <row r="29172" spans="1:4">
      <c r="A29172" s="292">
        <v>94935</v>
      </c>
      <c r="B29172" s="289" t="s">
        <v>50896</v>
      </c>
      <c r="D29172" s="293" t="s">
        <v>1349</v>
      </c>
    </row>
    <row r="29173" spans="1:4">
      <c r="A29173"/>
      <c r="B29173" s="289" t="s">
        <v>50897</v>
      </c>
    </row>
    <row r="29174" spans="1:4">
      <c r="A29174"/>
      <c r="B29174" s="289" t="s">
        <v>39199</v>
      </c>
    </row>
    <row r="29175" spans="1:4">
      <c r="A29175" s="292">
        <v>94936</v>
      </c>
      <c r="B29175" s="289" t="s">
        <v>50898</v>
      </c>
      <c r="D29175" s="293" t="s">
        <v>331</v>
      </c>
    </row>
    <row r="29176" spans="1:4">
      <c r="A29176"/>
      <c r="B29176" s="289" t="s">
        <v>50897</v>
      </c>
    </row>
    <row r="29177" spans="1:4">
      <c r="A29177"/>
      <c r="B29177" s="289" t="s">
        <v>39199</v>
      </c>
    </row>
    <row r="29179" spans="1:4">
      <c r="A29179" s="287" t="s">
        <v>40995</v>
      </c>
      <c r="B29179"/>
      <c r="D29179" s="288" t="s">
        <v>50899</v>
      </c>
    </row>
    <row r="29180" spans="1:4">
      <c r="A29180" s="289" t="s">
        <v>40997</v>
      </c>
      <c r="B29180"/>
    </row>
    <row r="29181" spans="1:4">
      <c r="A29181"/>
      <c r="B29181"/>
    </row>
    <row r="29182" spans="1:4">
      <c r="A29182" s="289" t="s">
        <v>40998</v>
      </c>
      <c r="B29182" s="289" t="s">
        <v>40999</v>
      </c>
    </row>
    <row r="29183" spans="1:4">
      <c r="A29183" s="290" t="s">
        <v>16137</v>
      </c>
      <c r="B29183" s="290" t="s">
        <v>41000</v>
      </c>
      <c r="C29183" s="291" t="s">
        <v>41001</v>
      </c>
      <c r="D29183" s="291" t="s">
        <v>41002</v>
      </c>
    </row>
    <row r="29184" spans="1:4">
      <c r="A29184" s="289" t="s">
        <v>41003</v>
      </c>
      <c r="B29184" s="289" t="s">
        <v>14347</v>
      </c>
    </row>
    <row r="29185" spans="1:4">
      <c r="A29185" s="292">
        <v>94937</v>
      </c>
      <c r="B29185" s="289" t="s">
        <v>50900</v>
      </c>
      <c r="D29185" s="293" t="s">
        <v>998</v>
      </c>
    </row>
    <row r="29186" spans="1:4">
      <c r="A29186"/>
      <c r="B29186" s="289" t="s">
        <v>50897</v>
      </c>
    </row>
    <row r="29187" spans="1:4">
      <c r="A29187"/>
      <c r="B29187" s="289" t="s">
        <v>39199</v>
      </c>
    </row>
    <row r="29188" spans="1:4">
      <c r="A29188" s="292">
        <v>94938</v>
      </c>
      <c r="B29188" s="289" t="s">
        <v>50901</v>
      </c>
      <c r="D29188" s="293" t="s">
        <v>412</v>
      </c>
    </row>
    <row r="29189" spans="1:4">
      <c r="A29189"/>
      <c r="B29189" s="289" t="s">
        <v>50902</v>
      </c>
    </row>
    <row r="29190" spans="1:4">
      <c r="A29190"/>
      <c r="B29190" s="289" t="s">
        <v>50903</v>
      </c>
    </row>
    <row r="29191" spans="1:4">
      <c r="A29191" s="292">
        <v>94939</v>
      </c>
      <c r="B29191" s="289" t="s">
        <v>50904</v>
      </c>
      <c r="C29191" s="288" t="s">
        <v>1201</v>
      </c>
      <c r="D29191" s="293" t="s">
        <v>1995</v>
      </c>
    </row>
    <row r="29192" spans="1:4">
      <c r="A29192" s="292">
        <v>94940</v>
      </c>
      <c r="B29192" s="289" t="s">
        <v>50905</v>
      </c>
      <c r="C29192" s="288" t="s">
        <v>1201</v>
      </c>
      <c r="D29192" s="288" t="s">
        <v>1991</v>
      </c>
    </row>
    <row r="29193" spans="1:4">
      <c r="A29193" s="292">
        <v>94941</v>
      </c>
      <c r="B29193" s="289" t="s">
        <v>50906</v>
      </c>
      <c r="C29193" s="288" t="s">
        <v>226</v>
      </c>
      <c r="D29193" s="288" t="s">
        <v>352</v>
      </c>
    </row>
    <row r="29194" spans="1:4">
      <c r="A29194" s="292">
        <v>94942</v>
      </c>
      <c r="B29194" s="289" t="s">
        <v>50907</v>
      </c>
      <c r="D29194" s="288" t="s">
        <v>60</v>
      </c>
    </row>
    <row r="29195" spans="1:4">
      <c r="A29195"/>
      <c r="B29195" s="289" t="s">
        <v>14424</v>
      </c>
    </row>
    <row r="29196" spans="1:4">
      <c r="A29196" s="292">
        <v>94943</v>
      </c>
      <c r="B29196" s="289" t="s">
        <v>50908</v>
      </c>
      <c r="D29196" s="288" t="s">
        <v>733</v>
      </c>
    </row>
    <row r="29197" spans="1:4">
      <c r="A29197"/>
      <c r="B29197" s="289" t="s">
        <v>50909</v>
      </c>
    </row>
    <row r="29198" spans="1:4">
      <c r="A29198" s="292">
        <v>94944</v>
      </c>
      <c r="B29198" s="289" t="s">
        <v>50910</v>
      </c>
      <c r="D29198" s="288" t="s">
        <v>515</v>
      </c>
    </row>
    <row r="29199" spans="1:4">
      <c r="A29199"/>
      <c r="B29199" s="289" t="s">
        <v>50911</v>
      </c>
    </row>
    <row r="29200" spans="1:4">
      <c r="A29200"/>
      <c r="B29200" s="289" t="s">
        <v>14424</v>
      </c>
    </row>
    <row r="29201" spans="1:4">
      <c r="A29201" s="292">
        <v>94945</v>
      </c>
      <c r="B29201" s="289" t="s">
        <v>50912</v>
      </c>
      <c r="D29201" s="288" t="s">
        <v>496</v>
      </c>
    </row>
    <row r="29202" spans="1:4">
      <c r="A29202"/>
      <c r="B29202" s="289" t="s">
        <v>50913</v>
      </c>
    </row>
    <row r="29203" spans="1:4">
      <c r="A29203"/>
      <c r="B29203" s="289" t="s">
        <v>50914</v>
      </c>
    </row>
    <row r="29204" spans="1:4">
      <c r="A29204" s="292">
        <v>94946</v>
      </c>
      <c r="B29204" s="289" t="s">
        <v>50915</v>
      </c>
      <c r="D29204" s="288" t="s">
        <v>1925</v>
      </c>
    </row>
    <row r="29205" spans="1:4">
      <c r="A29205"/>
      <c r="B29205" s="289" t="s">
        <v>50916</v>
      </c>
    </row>
    <row r="29206" spans="1:4">
      <c r="A29206" s="292">
        <v>94947</v>
      </c>
      <c r="B29206" s="289" t="s">
        <v>50917</v>
      </c>
      <c r="D29206" s="288" t="s">
        <v>1099</v>
      </c>
    </row>
    <row r="29207" spans="1:4">
      <c r="A29207"/>
      <c r="B29207" s="289" t="s">
        <v>50918</v>
      </c>
    </row>
    <row r="29208" spans="1:4">
      <c r="A29208" s="292">
        <v>94948</v>
      </c>
      <c r="B29208" s="289" t="s">
        <v>50919</v>
      </c>
      <c r="D29208" s="288" t="s">
        <v>129</v>
      </c>
    </row>
    <row r="29209" spans="1:4">
      <c r="A29209"/>
      <c r="B29209" s="289" t="s">
        <v>50920</v>
      </c>
    </row>
    <row r="29210" spans="1:4">
      <c r="A29210" s="292">
        <v>94949</v>
      </c>
      <c r="B29210" s="289" t="s">
        <v>50921</v>
      </c>
      <c r="D29210" s="288" t="s">
        <v>325</v>
      </c>
    </row>
    <row r="29211" spans="1:4">
      <c r="A29211"/>
      <c r="B29211" s="289" t="s">
        <v>50920</v>
      </c>
    </row>
    <row r="29213" spans="1:4">
      <c r="A29213" s="287" t="s">
        <v>40995</v>
      </c>
      <c r="B29213"/>
      <c r="D29213" s="288" t="s">
        <v>50922</v>
      </c>
    </row>
    <row r="29214" spans="1:4">
      <c r="A29214" s="289" t="s">
        <v>40997</v>
      </c>
      <c r="B29214"/>
    </row>
    <row r="29215" spans="1:4">
      <c r="A29215"/>
      <c r="B29215"/>
    </row>
    <row r="29216" spans="1:4">
      <c r="A29216" s="289" t="s">
        <v>40998</v>
      </c>
      <c r="B29216" s="289" t="s">
        <v>40999</v>
      </c>
    </row>
    <row r="29217" spans="1:4">
      <c r="A29217" s="290" t="s">
        <v>16137</v>
      </c>
      <c r="B29217" s="290" t="s">
        <v>41000</v>
      </c>
      <c r="C29217" s="291" t="s">
        <v>41001</v>
      </c>
      <c r="D29217" s="291" t="s">
        <v>41002</v>
      </c>
    </row>
    <row r="29218" spans="1:4">
      <c r="A29218" s="289" t="s">
        <v>41003</v>
      </c>
      <c r="B29218" s="289" t="s">
        <v>14347</v>
      </c>
    </row>
    <row r="29219" spans="1:4">
      <c r="A29219" s="292">
        <v>94950</v>
      </c>
      <c r="B29219" s="289" t="s">
        <v>50923</v>
      </c>
      <c r="D29219" s="288" t="s">
        <v>2482</v>
      </c>
    </row>
    <row r="29220" spans="1:4">
      <c r="A29220"/>
      <c r="B29220" s="289" t="s">
        <v>50920</v>
      </c>
    </row>
    <row r="29221" spans="1:4">
      <c r="A29221" s="292">
        <v>94951</v>
      </c>
      <c r="B29221" s="289" t="s">
        <v>50924</v>
      </c>
      <c r="D29221" s="293" t="s">
        <v>483</v>
      </c>
    </row>
    <row r="29222" spans="1:4">
      <c r="A29222"/>
      <c r="B29222" s="289" t="s">
        <v>50925</v>
      </c>
    </row>
    <row r="29223" spans="1:4">
      <c r="A29223" s="292">
        <v>94952</v>
      </c>
      <c r="B29223" s="289" t="s">
        <v>50926</v>
      </c>
      <c r="D29223" s="288" t="s">
        <v>785</v>
      </c>
    </row>
    <row r="29224" spans="1:4">
      <c r="A29224"/>
      <c r="B29224" s="289" t="s">
        <v>50927</v>
      </c>
    </row>
    <row r="29225" spans="1:4">
      <c r="A29225" s="292">
        <v>94953</v>
      </c>
      <c r="B29225" s="289" t="s">
        <v>50928</v>
      </c>
      <c r="D29225" s="293" t="s">
        <v>556</v>
      </c>
    </row>
    <row r="29226" spans="1:4">
      <c r="A29226"/>
      <c r="B29226" s="289" t="s">
        <v>50929</v>
      </c>
    </row>
    <row r="29227" spans="1:4">
      <c r="A29227" s="292">
        <v>94954</v>
      </c>
      <c r="B29227" s="289" t="s">
        <v>50930</v>
      </c>
      <c r="D29227" s="288" t="s">
        <v>915</v>
      </c>
    </row>
    <row r="29228" spans="1:4">
      <c r="A29228"/>
      <c r="B29228" s="289" t="s">
        <v>50931</v>
      </c>
    </row>
    <row r="29229" spans="1:4">
      <c r="A29229" s="292">
        <v>94955</v>
      </c>
      <c r="B29229" s="289" t="s">
        <v>50932</v>
      </c>
      <c r="D29229" s="288" t="s">
        <v>1674</v>
      </c>
    </row>
    <row r="29230" spans="1:4">
      <c r="A29230"/>
      <c r="B29230" s="289" t="s">
        <v>50931</v>
      </c>
    </row>
    <row r="29231" spans="1:4">
      <c r="A29231" s="292">
        <v>94956</v>
      </c>
      <c r="B29231" s="289" t="s">
        <v>50933</v>
      </c>
      <c r="D29231" s="293" t="s">
        <v>2624</v>
      </c>
    </row>
    <row r="29232" spans="1:4">
      <c r="A29232"/>
      <c r="B29232" s="289" t="s">
        <v>50931</v>
      </c>
    </row>
    <row r="29233" spans="1:4">
      <c r="A29233" s="292">
        <v>94957</v>
      </c>
      <c r="B29233" s="289" t="s">
        <v>50934</v>
      </c>
      <c r="D29233" s="293" t="s">
        <v>324</v>
      </c>
    </row>
    <row r="29234" spans="1:4">
      <c r="A29234"/>
      <c r="B29234" s="289" t="s">
        <v>50935</v>
      </c>
    </row>
    <row r="29235" spans="1:4">
      <c r="A29235" s="292">
        <v>94958</v>
      </c>
      <c r="B29235" s="289" t="s">
        <v>50936</v>
      </c>
      <c r="D29235" s="288" t="s">
        <v>518</v>
      </c>
    </row>
    <row r="29236" spans="1:4">
      <c r="A29236"/>
      <c r="B29236" s="289" t="s">
        <v>50937</v>
      </c>
    </row>
    <row r="29237" spans="1:4">
      <c r="A29237" s="292">
        <v>94959</v>
      </c>
      <c r="B29237" s="289" t="s">
        <v>50938</v>
      </c>
      <c r="D29237" s="293" t="s">
        <v>19247</v>
      </c>
    </row>
    <row r="29238" spans="1:4">
      <c r="A29238"/>
      <c r="B29238" s="289" t="s">
        <v>14365</v>
      </c>
    </row>
    <row r="29239" spans="1:4">
      <c r="A29239" s="292">
        <v>94960</v>
      </c>
      <c r="B29239" s="289" t="s">
        <v>50939</v>
      </c>
      <c r="D29239" s="288" t="s">
        <v>41</v>
      </c>
    </row>
    <row r="29240" spans="1:4">
      <c r="A29240"/>
      <c r="B29240" s="289" t="s">
        <v>39200</v>
      </c>
    </row>
    <row r="29241" spans="1:4">
      <c r="A29241" s="292">
        <v>94961</v>
      </c>
      <c r="B29241" s="289" t="s">
        <v>50940</v>
      </c>
      <c r="C29241" s="288" t="s">
        <v>293</v>
      </c>
      <c r="D29241" s="288" t="s">
        <v>746</v>
      </c>
    </row>
    <row r="29242" spans="1:4">
      <c r="A29242" s="289" t="s">
        <v>15758</v>
      </c>
      <c r="B29242" s="289" t="s">
        <v>15759</v>
      </c>
    </row>
    <row r="29243" spans="1:4">
      <c r="A29243" s="292">
        <v>84117</v>
      </c>
      <c r="B29243" s="289" t="s">
        <v>15760</v>
      </c>
      <c r="C29243" s="288" t="s">
        <v>1201</v>
      </c>
      <c r="D29243" s="293" t="s">
        <v>37959</v>
      </c>
    </row>
    <row r="29244" spans="1:4">
      <c r="A29244" s="292">
        <v>84120</v>
      </c>
      <c r="B29244" s="289" t="s">
        <v>15761</v>
      </c>
      <c r="C29244" s="288" t="s">
        <v>1201</v>
      </c>
      <c r="D29244" s="293" t="s">
        <v>1698</v>
      </c>
    </row>
    <row r="29246" spans="1:4">
      <c r="A29246" s="287" t="s">
        <v>40995</v>
      </c>
      <c r="B29246"/>
      <c r="D29246" s="288" t="s">
        <v>50941</v>
      </c>
    </row>
    <row r="29247" spans="1:4">
      <c r="A29247" s="289" t="s">
        <v>40997</v>
      </c>
      <c r="B29247"/>
    </row>
    <row r="29248" spans="1:4">
      <c r="A29248"/>
      <c r="B29248"/>
    </row>
    <row r="29249" spans="1:4">
      <c r="A29249" s="289" t="s">
        <v>40998</v>
      </c>
      <c r="B29249" s="289" t="s">
        <v>40999</v>
      </c>
    </row>
    <row r="29250" spans="1:4">
      <c r="A29250" s="290" t="s">
        <v>16137</v>
      </c>
      <c r="B29250" s="290" t="s">
        <v>41000</v>
      </c>
      <c r="C29250" s="291" t="s">
        <v>41001</v>
      </c>
      <c r="D29250" s="291" t="s">
        <v>41002</v>
      </c>
    </row>
    <row r="29251" spans="1:4">
      <c r="A29251" s="289" t="s">
        <v>41443</v>
      </c>
      <c r="B29251" s="289" t="s">
        <v>41444</v>
      </c>
    </row>
    <row r="29252" spans="1:4">
      <c r="A29252" s="292">
        <v>99802</v>
      </c>
      <c r="B29252" s="289" t="s">
        <v>50942</v>
      </c>
      <c r="D29252" s="288" t="s">
        <v>733</v>
      </c>
    </row>
    <row r="29253" spans="1:4">
      <c r="A29253"/>
      <c r="B29253" s="292">
        <v>9</v>
      </c>
    </row>
    <row r="29254" spans="1:4">
      <c r="A29254" s="292">
        <v>99803</v>
      </c>
      <c r="B29254" s="289" t="s">
        <v>50943</v>
      </c>
      <c r="C29254" s="288" t="s">
        <v>1201</v>
      </c>
      <c r="D29254" s="293" t="s">
        <v>862</v>
      </c>
    </row>
    <row r="29255" spans="1:4">
      <c r="A29255" s="292">
        <v>99805</v>
      </c>
      <c r="B29255" s="289" t="s">
        <v>50944</v>
      </c>
      <c r="D29255" s="293" t="s">
        <v>24644</v>
      </c>
    </row>
    <row r="29256" spans="1:4">
      <c r="A29256"/>
      <c r="B29256" s="289" t="s">
        <v>50945</v>
      </c>
    </row>
    <row r="29257" spans="1:4">
      <c r="A29257" s="292">
        <v>99806</v>
      </c>
      <c r="B29257" s="289" t="s">
        <v>50946</v>
      </c>
      <c r="C29257" s="288" t="s">
        <v>1201</v>
      </c>
      <c r="D29257" s="288" t="s">
        <v>90</v>
      </c>
    </row>
    <row r="29258" spans="1:4">
      <c r="A29258" s="292">
        <v>99808</v>
      </c>
      <c r="B29258" s="289" t="s">
        <v>50947</v>
      </c>
      <c r="D29258" s="293" t="s">
        <v>1926</v>
      </c>
    </row>
    <row r="29259" spans="1:4">
      <c r="A29259"/>
      <c r="B29259" s="289" t="s">
        <v>50948</v>
      </c>
    </row>
    <row r="29260" spans="1:4">
      <c r="A29260" s="292">
        <v>99809</v>
      </c>
      <c r="B29260" s="289" t="s">
        <v>50949</v>
      </c>
      <c r="C29260" s="288" t="s">
        <v>1201</v>
      </c>
      <c r="D29260" s="293" t="s">
        <v>1065</v>
      </c>
    </row>
    <row r="29261" spans="1:4">
      <c r="A29261" s="292">
        <v>99811</v>
      </c>
      <c r="B29261" s="289" t="s">
        <v>50950</v>
      </c>
      <c r="C29261" s="288" t="s">
        <v>1201</v>
      </c>
      <c r="D29261" s="293" t="s">
        <v>839</v>
      </c>
    </row>
    <row r="29262" spans="1:4">
      <c r="A29262" s="292">
        <v>99812</v>
      </c>
      <c r="B29262" s="289" t="s">
        <v>50951</v>
      </c>
      <c r="C29262" s="288" t="s">
        <v>1201</v>
      </c>
      <c r="D29262" s="288" t="s">
        <v>2506</v>
      </c>
    </row>
    <row r="29263" spans="1:4">
      <c r="A29263" s="292">
        <v>99814</v>
      </c>
      <c r="B29263" s="289" t="s">
        <v>50952</v>
      </c>
      <c r="C29263" s="288" t="s">
        <v>1201</v>
      </c>
      <c r="D29263" s="293" t="s">
        <v>1993</v>
      </c>
    </row>
    <row r="29264" spans="1:4">
      <c r="A29264" s="292">
        <v>99822</v>
      </c>
      <c r="B29264" s="289" t="s">
        <v>50953</v>
      </c>
      <c r="C29264" s="288" t="s">
        <v>1201</v>
      </c>
      <c r="D29264" s="288" t="s">
        <v>915</v>
      </c>
    </row>
    <row r="29265" spans="1:4">
      <c r="A29265" s="292">
        <v>99826</v>
      </c>
      <c r="B29265" s="289" t="s">
        <v>50954</v>
      </c>
      <c r="C29265" s="288" t="s">
        <v>1201</v>
      </c>
      <c r="D29265" s="288" t="s">
        <v>128</v>
      </c>
    </row>
    <row r="29266" spans="1:4">
      <c r="A29266" s="289" t="s">
        <v>15762</v>
      </c>
      <c r="B29266" s="289" t="s">
        <v>50955</v>
      </c>
    </row>
    <row r="29267" spans="1:4">
      <c r="A29267" s="292">
        <v>74163</v>
      </c>
      <c r="B29267" s="289" t="s">
        <v>50956</v>
      </c>
    </row>
    <row r="29268" spans="1:4">
      <c r="A29268"/>
      <c r="B29268" s="289" t="s">
        <v>50957</v>
      </c>
      <c r="C29268" s="288" t="s">
        <v>293</v>
      </c>
      <c r="D29268" s="293" t="s">
        <v>2402</v>
      </c>
    </row>
    <row r="29269" spans="1:4">
      <c r="A29269"/>
      <c r="B29269" s="289" t="s">
        <v>50958</v>
      </c>
      <c r="C29269" s="288" t="s">
        <v>293</v>
      </c>
      <c r="D29269" s="293" t="s">
        <v>15189</v>
      </c>
    </row>
    <row r="29270" spans="1:4">
      <c r="A29270" s="292">
        <v>84127</v>
      </c>
      <c r="B29270" s="289" t="s">
        <v>15763</v>
      </c>
      <c r="C29270" s="288" t="s">
        <v>293</v>
      </c>
      <c r="D29270" s="293" t="s">
        <v>50959</v>
      </c>
    </row>
    <row r="29271" spans="1:4">
      <c r="A29271" s="289" t="s">
        <v>15764</v>
      </c>
      <c r="B29271" s="289" t="s">
        <v>50960</v>
      </c>
    </row>
    <row r="29272" spans="1:4">
      <c r="A29272" s="292">
        <v>40841</v>
      </c>
      <c r="B29272" s="289" t="s">
        <v>15765</v>
      </c>
      <c r="C29272" s="288" t="s">
        <v>34</v>
      </c>
      <c r="D29272" s="293" t="s">
        <v>37010</v>
      </c>
    </row>
    <row r="29273" spans="1:4">
      <c r="A29273" s="289" t="s">
        <v>15766</v>
      </c>
      <c r="B29273" s="289" t="s">
        <v>10109</v>
      </c>
    </row>
    <row r="29274" spans="1:4">
      <c r="A29274" s="292">
        <v>71516</v>
      </c>
      <c r="B29274" s="289" t="s">
        <v>50961</v>
      </c>
      <c r="D29274" s="293" t="s">
        <v>28806</v>
      </c>
    </row>
    <row r="29275" spans="1:4">
      <c r="A29275"/>
      <c r="B29275" s="289" t="s">
        <v>50962</v>
      </c>
    </row>
    <row r="29276" spans="1:4">
      <c r="A29276" s="292">
        <v>73361</v>
      </c>
      <c r="B29276" s="289" t="s">
        <v>50963</v>
      </c>
      <c r="C29276" s="288" t="s">
        <v>2888</v>
      </c>
      <c r="D29276" s="293" t="s">
        <v>50964</v>
      </c>
    </row>
    <row r="29278" spans="1:4">
      <c r="A29278" s="287" t="s">
        <v>40995</v>
      </c>
      <c r="B29278"/>
      <c r="D29278" s="288" t="s">
        <v>50965</v>
      </c>
    </row>
    <row r="29279" spans="1:4">
      <c r="A29279" s="289" t="s">
        <v>40997</v>
      </c>
      <c r="B29279"/>
    </row>
    <row r="29280" spans="1:4">
      <c r="A29280"/>
      <c r="B29280"/>
    </row>
    <row r="29281" spans="1:4">
      <c r="A29281" s="289" t="s">
        <v>40998</v>
      </c>
      <c r="B29281" s="289" t="s">
        <v>40999</v>
      </c>
    </row>
    <row r="29282" spans="1:4">
      <c r="A29282" s="290" t="s">
        <v>16137</v>
      </c>
      <c r="B29282" s="290" t="s">
        <v>41000</v>
      </c>
      <c r="C29282" s="291" t="s">
        <v>41001</v>
      </c>
      <c r="D29282" s="291" t="s">
        <v>41002</v>
      </c>
    </row>
    <row r="29283" spans="1:4">
      <c r="A29283" s="289" t="s">
        <v>41003</v>
      </c>
      <c r="B29283" s="289" t="s">
        <v>14347</v>
      </c>
    </row>
    <row r="29284" spans="1:4">
      <c r="A29284" s="292">
        <v>73714</v>
      </c>
      <c r="B29284" s="289" t="s">
        <v>50966</v>
      </c>
      <c r="D29284" s="295" t="s">
        <v>50967</v>
      </c>
    </row>
    <row r="29285" spans="1:4">
      <c r="A29285"/>
      <c r="B29285" s="289" t="s">
        <v>50968</v>
      </c>
    </row>
    <row r="29286" spans="1:4">
      <c r="A29286"/>
      <c r="B29286" s="289" t="s">
        <v>50969</v>
      </c>
    </row>
    <row r="29287" spans="1:4">
      <c r="A29287"/>
      <c r="B29287" s="289" t="s">
        <v>15767</v>
      </c>
    </row>
    <row r="29288" spans="1:4">
      <c r="A29288" s="292">
        <v>86957</v>
      </c>
      <c r="B29288" s="289" t="s">
        <v>50970</v>
      </c>
      <c r="D29288" s="293" t="s">
        <v>1782</v>
      </c>
    </row>
    <row r="29289" spans="1:4">
      <c r="A29289"/>
      <c r="B29289" s="289" t="s">
        <v>15768</v>
      </c>
    </row>
    <row r="29290" spans="1:4">
      <c r="A29290" s="292">
        <v>86958</v>
      </c>
      <c r="B29290" s="289" t="s">
        <v>50970</v>
      </c>
      <c r="D29290" s="293" t="s">
        <v>485</v>
      </c>
    </row>
    <row r="29291" spans="1:4">
      <c r="A29291"/>
      <c r="B29291" s="289" t="s">
        <v>15769</v>
      </c>
    </row>
    <row r="29292" spans="1:4">
      <c r="A29292" s="292">
        <v>97010</v>
      </c>
      <c r="B29292" s="289" t="s">
        <v>50971</v>
      </c>
      <c r="D29292" s="293" t="s">
        <v>50972</v>
      </c>
    </row>
    <row r="29293" spans="1:4">
      <c r="A29293"/>
      <c r="B29293" s="289" t="s">
        <v>50973</v>
      </c>
    </row>
    <row r="29294" spans="1:4">
      <c r="A29294"/>
      <c r="B29294" s="289" t="s">
        <v>50974</v>
      </c>
    </row>
    <row r="29295" spans="1:4">
      <c r="A29295" s="292">
        <v>97011</v>
      </c>
      <c r="B29295" s="289" t="s">
        <v>50971</v>
      </c>
      <c r="D29295" s="293" t="s">
        <v>18567</v>
      </c>
    </row>
    <row r="29296" spans="1:4">
      <c r="A29296"/>
      <c r="B29296" s="289" t="s">
        <v>50975</v>
      </c>
    </row>
    <row r="29297" spans="1:4">
      <c r="A29297"/>
      <c r="B29297" s="289" t="s">
        <v>50976</v>
      </c>
    </row>
    <row r="29298" spans="1:4">
      <c r="A29298" s="292">
        <v>97012</v>
      </c>
      <c r="B29298" s="289" t="s">
        <v>50971</v>
      </c>
      <c r="D29298" s="293" t="s">
        <v>313</v>
      </c>
    </row>
    <row r="29299" spans="1:4">
      <c r="A29299"/>
      <c r="B29299" s="289" t="s">
        <v>50977</v>
      </c>
    </row>
    <row r="29300" spans="1:4">
      <c r="A29300"/>
      <c r="B29300" s="289" t="s">
        <v>50978</v>
      </c>
    </row>
    <row r="29301" spans="1:4">
      <c r="A29301" s="292">
        <v>97013</v>
      </c>
      <c r="B29301" s="289" t="s">
        <v>50971</v>
      </c>
      <c r="D29301" s="293" t="s">
        <v>38009</v>
      </c>
    </row>
    <row r="29302" spans="1:4">
      <c r="A29302"/>
      <c r="B29302" s="289" t="s">
        <v>50979</v>
      </c>
    </row>
    <row r="29303" spans="1:4">
      <c r="A29303"/>
      <c r="B29303" s="289" t="s">
        <v>50980</v>
      </c>
    </row>
    <row r="29304" spans="1:4">
      <c r="A29304" s="292">
        <v>97014</v>
      </c>
      <c r="B29304" s="289" t="s">
        <v>50971</v>
      </c>
      <c r="D29304" s="293" t="s">
        <v>24646</v>
      </c>
    </row>
    <row r="29305" spans="1:4">
      <c r="A29305"/>
      <c r="B29305" s="289" t="s">
        <v>50981</v>
      </c>
    </row>
    <row r="29306" spans="1:4">
      <c r="A29306"/>
      <c r="B29306" s="289" t="s">
        <v>50982</v>
      </c>
    </row>
    <row r="29307" spans="1:4">
      <c r="A29307" s="292">
        <v>97015</v>
      </c>
      <c r="B29307" s="289" t="s">
        <v>50971</v>
      </c>
      <c r="D29307" s="293" t="s">
        <v>37084</v>
      </c>
    </row>
    <row r="29308" spans="1:4">
      <c r="A29308"/>
      <c r="B29308" s="289" t="s">
        <v>50983</v>
      </c>
    </row>
    <row r="29309" spans="1:4">
      <c r="A29309"/>
      <c r="B29309" s="289" t="s">
        <v>50984</v>
      </c>
    </row>
    <row r="29311" spans="1:4">
      <c r="A29311" s="287" t="s">
        <v>40995</v>
      </c>
      <c r="B29311"/>
      <c r="D29311" s="288" t="s">
        <v>50985</v>
      </c>
    </row>
    <row r="29312" spans="1:4">
      <c r="A29312" s="289" t="s">
        <v>40997</v>
      </c>
      <c r="B29312"/>
    </row>
    <row r="29313" spans="1:4">
      <c r="A29313"/>
      <c r="B29313"/>
    </row>
    <row r="29314" spans="1:4">
      <c r="A29314" s="289" t="s">
        <v>40998</v>
      </c>
      <c r="B29314" s="289" t="s">
        <v>40999</v>
      </c>
    </row>
    <row r="29315" spans="1:4">
      <c r="A29315" s="290" t="s">
        <v>16137</v>
      </c>
      <c r="B29315" s="290" t="s">
        <v>41000</v>
      </c>
      <c r="C29315" s="291" t="s">
        <v>41001</v>
      </c>
      <c r="D29315" s="291" t="s">
        <v>41002</v>
      </c>
    </row>
    <row r="29316" spans="1:4">
      <c r="A29316" s="289" t="s">
        <v>41003</v>
      </c>
      <c r="B29316" s="289" t="s">
        <v>14347</v>
      </c>
    </row>
    <row r="29317" spans="1:4">
      <c r="A29317" s="292">
        <v>97016</v>
      </c>
      <c r="B29317" s="289" t="s">
        <v>50971</v>
      </c>
      <c r="D29317" s="293" t="s">
        <v>31934</v>
      </c>
    </row>
    <row r="29318" spans="1:4">
      <c r="A29318"/>
      <c r="B29318" s="289" t="s">
        <v>50986</v>
      </c>
    </row>
    <row r="29319" spans="1:4">
      <c r="A29319"/>
      <c r="B29319" s="289" t="s">
        <v>50987</v>
      </c>
    </row>
    <row r="29320" spans="1:4">
      <c r="A29320" s="292">
        <v>97017</v>
      </c>
      <c r="B29320" s="289" t="s">
        <v>50971</v>
      </c>
      <c r="D29320" s="293" t="s">
        <v>303</v>
      </c>
    </row>
    <row r="29321" spans="1:4">
      <c r="A29321"/>
      <c r="B29321" s="289" t="s">
        <v>50988</v>
      </c>
    </row>
    <row r="29322" spans="1:4">
      <c r="A29322"/>
      <c r="B29322" s="289" t="s">
        <v>39203</v>
      </c>
    </row>
    <row r="29323" spans="1:4">
      <c r="A29323" s="292">
        <v>97018</v>
      </c>
      <c r="B29323" s="289" t="s">
        <v>50971</v>
      </c>
      <c r="D29323" s="293" t="s">
        <v>36195</v>
      </c>
    </row>
    <row r="29324" spans="1:4">
      <c r="A29324"/>
      <c r="B29324" s="289" t="s">
        <v>50989</v>
      </c>
    </row>
    <row r="29325" spans="1:4">
      <c r="A29325"/>
      <c r="B29325" s="289" t="s">
        <v>50990</v>
      </c>
    </row>
    <row r="29326" spans="1:4">
      <c r="A29326" s="292">
        <v>97031</v>
      </c>
      <c r="B29326" s="289" t="s">
        <v>50991</v>
      </c>
      <c r="D29326" s="293" t="s">
        <v>33892</v>
      </c>
    </row>
    <row r="29327" spans="1:4">
      <c r="A29327"/>
      <c r="B29327" s="289" t="s">
        <v>50992</v>
      </c>
    </row>
    <row r="29328" spans="1:4">
      <c r="A29328"/>
      <c r="B29328" s="289" t="s">
        <v>50993</v>
      </c>
    </row>
    <row r="29329" spans="1:4">
      <c r="A29329"/>
      <c r="B29329" s="289" t="s">
        <v>50994</v>
      </c>
    </row>
    <row r="29330" spans="1:4">
      <c r="A29330" s="292">
        <v>97032</v>
      </c>
      <c r="B29330" s="289" t="s">
        <v>50991</v>
      </c>
      <c r="D29330" s="293" t="s">
        <v>50995</v>
      </c>
    </row>
    <row r="29331" spans="1:4">
      <c r="A29331"/>
      <c r="B29331" s="289" t="s">
        <v>50992</v>
      </c>
    </row>
    <row r="29332" spans="1:4">
      <c r="A29332"/>
      <c r="B29332" s="289" t="s">
        <v>50996</v>
      </c>
    </row>
    <row r="29333" spans="1:4">
      <c r="A29333"/>
      <c r="B29333" s="289" t="s">
        <v>50997</v>
      </c>
    </row>
    <row r="29334" spans="1:4">
      <c r="A29334" s="292">
        <v>97033</v>
      </c>
      <c r="B29334" s="289" t="s">
        <v>50998</v>
      </c>
      <c r="D29334" s="293" t="s">
        <v>50999</v>
      </c>
    </row>
    <row r="29335" spans="1:4">
      <c r="A29335"/>
      <c r="B29335" s="289" t="s">
        <v>51000</v>
      </c>
    </row>
    <row r="29336" spans="1:4">
      <c r="A29336"/>
      <c r="B29336" s="289" t="s">
        <v>51001</v>
      </c>
    </row>
    <row r="29337" spans="1:4">
      <c r="A29337"/>
      <c r="B29337" s="289" t="s">
        <v>51002</v>
      </c>
    </row>
    <row r="29338" spans="1:4">
      <c r="A29338" s="292">
        <v>97034</v>
      </c>
      <c r="B29338" s="289" t="s">
        <v>50998</v>
      </c>
      <c r="D29338" s="293" t="s">
        <v>37549</v>
      </c>
    </row>
    <row r="29339" spans="1:4">
      <c r="A29339"/>
      <c r="B29339" s="289" t="s">
        <v>51000</v>
      </c>
    </row>
    <row r="29340" spans="1:4">
      <c r="A29340"/>
      <c r="B29340" s="289" t="s">
        <v>51003</v>
      </c>
    </row>
    <row r="29341" spans="1:4">
      <c r="A29341"/>
      <c r="B29341" s="289" t="s">
        <v>51004</v>
      </c>
    </row>
    <row r="29342" spans="1:4">
      <c r="A29342" s="292">
        <v>97039</v>
      </c>
      <c r="B29342" s="289" t="s">
        <v>51005</v>
      </c>
      <c r="C29342" s="288" t="s">
        <v>1201</v>
      </c>
      <c r="D29342" s="293" t="s">
        <v>10962</v>
      </c>
    </row>
    <row r="29343" spans="1:4">
      <c r="A29343"/>
      <c r="B29343" s="289" t="s">
        <v>51006</v>
      </c>
    </row>
    <row r="29345" spans="1:4">
      <c r="A29345" s="287" t="s">
        <v>40995</v>
      </c>
      <c r="B29345"/>
      <c r="D29345" s="288" t="s">
        <v>51007</v>
      </c>
    </row>
    <row r="29346" spans="1:4">
      <c r="A29346" s="289" t="s">
        <v>40997</v>
      </c>
      <c r="B29346"/>
    </row>
    <row r="29347" spans="1:4">
      <c r="A29347"/>
      <c r="B29347"/>
    </row>
    <row r="29348" spans="1:4">
      <c r="A29348" s="289" t="s">
        <v>40998</v>
      </c>
      <c r="B29348" s="289" t="s">
        <v>40999</v>
      </c>
    </row>
    <row r="29349" spans="1:4">
      <c r="A29349" s="290" t="s">
        <v>16137</v>
      </c>
      <c r="B29349" s="290" t="s">
        <v>41000</v>
      </c>
      <c r="C29349" s="291" t="s">
        <v>41001</v>
      </c>
      <c r="D29349" s="291" t="s">
        <v>41002</v>
      </c>
    </row>
    <row r="29350" spans="1:4">
      <c r="A29350" s="289" t="s">
        <v>41003</v>
      </c>
      <c r="B29350" s="289" t="s">
        <v>14347</v>
      </c>
    </row>
    <row r="29351" spans="1:4">
      <c r="A29351" s="292">
        <v>97040</v>
      </c>
      <c r="B29351" s="289" t="s">
        <v>51008</v>
      </c>
      <c r="D29351" s="293" t="s">
        <v>966</v>
      </c>
    </row>
    <row r="29352" spans="1:4">
      <c r="A29352"/>
      <c r="B29352" s="289" t="s">
        <v>51009</v>
      </c>
    </row>
    <row r="29353" spans="1:4">
      <c r="A29353" s="292">
        <v>97041</v>
      </c>
      <c r="B29353" s="289" t="s">
        <v>51010</v>
      </c>
      <c r="D29353" s="293" t="s">
        <v>43295</v>
      </c>
    </row>
    <row r="29354" spans="1:4">
      <c r="A29354"/>
      <c r="B29354" s="289" t="s">
        <v>51011</v>
      </c>
    </row>
    <row r="29355" spans="1:4">
      <c r="A29355" s="292">
        <v>97046</v>
      </c>
      <c r="B29355" s="289" t="s">
        <v>51012</v>
      </c>
      <c r="D29355" s="288" t="s">
        <v>54</v>
      </c>
    </row>
    <row r="29356" spans="1:4">
      <c r="A29356" s="292">
        <v>97047</v>
      </c>
      <c r="B29356" s="289" t="s">
        <v>51013</v>
      </c>
      <c r="D29356" s="288" t="s">
        <v>193</v>
      </c>
    </row>
    <row r="29357" spans="1:4">
      <c r="A29357"/>
      <c r="B29357" s="289" t="s">
        <v>51014</v>
      </c>
    </row>
    <row r="29358" spans="1:4">
      <c r="A29358" s="292">
        <v>97048</v>
      </c>
      <c r="B29358" s="289" t="s">
        <v>51015</v>
      </c>
      <c r="D29358" s="288" t="s">
        <v>69</v>
      </c>
    </row>
    <row r="29359" spans="1:4">
      <c r="A29359"/>
      <c r="B29359" s="289" t="s">
        <v>39203</v>
      </c>
    </row>
    <row r="29360" spans="1:4">
      <c r="A29360" s="292">
        <v>97051</v>
      </c>
      <c r="B29360" s="289" t="s">
        <v>51016</v>
      </c>
      <c r="C29360" s="288" t="s">
        <v>293</v>
      </c>
      <c r="D29360" s="288" t="s">
        <v>329</v>
      </c>
    </row>
    <row r="29361" spans="1:4">
      <c r="A29361" s="292">
        <v>97053</v>
      </c>
      <c r="B29361" s="289" t="s">
        <v>51017</v>
      </c>
      <c r="D29361" s="293" t="s">
        <v>35364</v>
      </c>
    </row>
    <row r="29362" spans="1:4">
      <c r="A29362"/>
      <c r="B29362" s="292">
        <v>17</v>
      </c>
    </row>
    <row r="29363" spans="1:4">
      <c r="A29363" s="292">
        <v>97062</v>
      </c>
      <c r="B29363" s="289" t="s">
        <v>51018</v>
      </c>
      <c r="C29363" s="288" t="s">
        <v>1201</v>
      </c>
      <c r="D29363" s="293" t="s">
        <v>22923</v>
      </c>
    </row>
    <row r="29364" spans="1:4">
      <c r="A29364" s="292">
        <v>97063</v>
      </c>
      <c r="B29364" s="289" t="s">
        <v>51019</v>
      </c>
      <c r="D29364" s="293" t="s">
        <v>2221</v>
      </c>
    </row>
    <row r="29365" spans="1:4">
      <c r="A29365"/>
      <c r="B29365" s="289" t="s">
        <v>51020</v>
      </c>
    </row>
    <row r="29366" spans="1:4">
      <c r="A29366"/>
      <c r="B29366" s="289" t="s">
        <v>51021</v>
      </c>
    </row>
    <row r="29367" spans="1:4">
      <c r="A29367" s="292">
        <v>97064</v>
      </c>
      <c r="B29367" s="289" t="s">
        <v>51022</v>
      </c>
      <c r="D29367" s="293" t="s">
        <v>105</v>
      </c>
    </row>
    <row r="29368" spans="1:4">
      <c r="A29368"/>
      <c r="B29368" s="289" t="s">
        <v>51023</v>
      </c>
    </row>
    <row r="29369" spans="1:4">
      <c r="A29369" s="292">
        <v>97065</v>
      </c>
      <c r="B29369" s="289" t="s">
        <v>51024</v>
      </c>
      <c r="D29369" s="293" t="s">
        <v>748</v>
      </c>
    </row>
    <row r="29370" spans="1:4">
      <c r="A29370"/>
      <c r="B29370" s="289" t="s">
        <v>51025</v>
      </c>
    </row>
    <row r="29371" spans="1:4">
      <c r="A29371" s="292">
        <v>97066</v>
      </c>
      <c r="B29371" s="289" t="s">
        <v>51026</v>
      </c>
      <c r="D29371" s="293" t="s">
        <v>51027</v>
      </c>
    </row>
    <row r="29372" spans="1:4">
      <c r="A29372"/>
      <c r="B29372" s="289" t="s">
        <v>51028</v>
      </c>
    </row>
    <row r="29373" spans="1:4">
      <c r="A29373" s="292">
        <v>97067</v>
      </c>
      <c r="B29373" s="289" t="s">
        <v>51029</v>
      </c>
      <c r="D29373" s="293" t="s">
        <v>51030</v>
      </c>
    </row>
    <row r="29374" spans="1:4">
      <c r="A29374"/>
      <c r="B29374" s="289" t="s">
        <v>51031</v>
      </c>
    </row>
    <row r="29375" spans="1:4">
      <c r="A29375" s="289" t="s">
        <v>15771</v>
      </c>
      <c r="B29375" s="289" t="s">
        <v>51032</v>
      </c>
    </row>
    <row r="29376" spans="1:4">
      <c r="A29376" s="292">
        <v>73916</v>
      </c>
      <c r="B29376" s="289" t="s">
        <v>51033</v>
      </c>
    </row>
    <row r="29377" spans="1:4">
      <c r="A29377" s="289" t="s">
        <v>15772</v>
      </c>
      <c r="B29377" s="289" t="s">
        <v>51034</v>
      </c>
      <c r="C29377" s="288" t="s">
        <v>34</v>
      </c>
      <c r="D29377" s="293" t="s">
        <v>51035</v>
      </c>
    </row>
    <row r="29378" spans="1:4">
      <c r="A29378" s="289" t="s">
        <v>51036</v>
      </c>
      <c r="B29378" s="289" t="s">
        <v>15773</v>
      </c>
    </row>
    <row r="29380" spans="1:4">
      <c r="A29380" s="287" t="s">
        <v>40995</v>
      </c>
      <c r="B29380"/>
      <c r="D29380" s="288" t="s">
        <v>51037</v>
      </c>
    </row>
    <row r="29381" spans="1:4">
      <c r="A29381" s="289" t="s">
        <v>40997</v>
      </c>
      <c r="B29381"/>
    </row>
    <row r="29382" spans="1:4">
      <c r="A29382"/>
      <c r="B29382"/>
    </row>
    <row r="29383" spans="1:4">
      <c r="A29383" s="289" t="s">
        <v>40998</v>
      </c>
      <c r="B29383" s="289" t="s">
        <v>40999</v>
      </c>
    </row>
    <row r="29384" spans="1:4">
      <c r="A29384" s="290" t="s">
        <v>16137</v>
      </c>
      <c r="B29384" s="290" t="s">
        <v>41000</v>
      </c>
      <c r="C29384" s="291" t="s">
        <v>41001</v>
      </c>
      <c r="D29384" s="291" t="s">
        <v>41002</v>
      </c>
    </row>
    <row r="29385" spans="1:4">
      <c r="A29385" s="289" t="s">
        <v>41443</v>
      </c>
      <c r="B29385" s="289" t="s">
        <v>41444</v>
      </c>
    </row>
    <row r="29386" spans="1:4">
      <c r="A29386" s="289" t="s">
        <v>15774</v>
      </c>
      <c r="B29386" s="289" t="s">
        <v>15775</v>
      </c>
    </row>
    <row r="29387" spans="1:4">
      <c r="A29387" s="292">
        <v>73672</v>
      </c>
      <c r="B29387" s="289" t="s">
        <v>51038</v>
      </c>
      <c r="D29387" s="288" t="s">
        <v>185</v>
      </c>
    </row>
    <row r="29388" spans="1:4">
      <c r="A29388"/>
      <c r="B29388" s="289" t="s">
        <v>15776</v>
      </c>
    </row>
    <row r="29389" spans="1:4">
      <c r="A29389" s="292">
        <v>73822</v>
      </c>
      <c r="B29389" s="289" t="s">
        <v>15777</v>
      </c>
    </row>
    <row r="29390" spans="1:4">
      <c r="A29390" s="289" t="s">
        <v>15778</v>
      </c>
      <c r="B29390" s="289" t="s">
        <v>51039</v>
      </c>
      <c r="D29390" s="288" t="s">
        <v>329</v>
      </c>
    </row>
    <row r="29391" spans="1:4">
      <c r="A29391"/>
      <c r="B29391" s="289" t="s">
        <v>51040</v>
      </c>
    </row>
    <row r="29392" spans="1:4">
      <c r="A29392" s="292">
        <v>73859</v>
      </c>
      <c r="B29392" s="289" t="s">
        <v>15779</v>
      </c>
    </row>
    <row r="29393" spans="1:4">
      <c r="A29393" s="289" t="s">
        <v>15780</v>
      </c>
      <c r="B29393" s="289" t="s">
        <v>51041</v>
      </c>
      <c r="D29393" s="288" t="s">
        <v>73</v>
      </c>
    </row>
    <row r="29394" spans="1:4">
      <c r="A29394"/>
      <c r="B29394" s="289" t="s">
        <v>15781</v>
      </c>
    </row>
    <row r="29395" spans="1:4">
      <c r="A29395" s="289" t="s">
        <v>15782</v>
      </c>
      <c r="B29395" s="289" t="s">
        <v>15783</v>
      </c>
      <c r="C29395" s="288" t="s">
        <v>1201</v>
      </c>
      <c r="D29395" s="293" t="s">
        <v>19247</v>
      </c>
    </row>
    <row r="29396" spans="1:4">
      <c r="A29396" s="292">
        <v>85331</v>
      </c>
      <c r="B29396" s="289" t="s">
        <v>15784</v>
      </c>
      <c r="C29396" s="288" t="s">
        <v>1201</v>
      </c>
      <c r="D29396" s="288" t="s">
        <v>783</v>
      </c>
    </row>
    <row r="29397" spans="1:4">
      <c r="A29397" s="292">
        <v>85422</v>
      </c>
      <c r="B29397" s="289" t="s">
        <v>15785</v>
      </c>
      <c r="C29397" s="288" t="s">
        <v>1201</v>
      </c>
      <c r="D29397" s="293" t="s">
        <v>1356</v>
      </c>
    </row>
    <row r="29398" spans="1:4">
      <c r="A29398" s="289" t="s">
        <v>15786</v>
      </c>
      <c r="B29398" s="289" t="s">
        <v>15787</v>
      </c>
    </row>
    <row r="29399" spans="1:4">
      <c r="A29399" s="292">
        <v>74220</v>
      </c>
      <c r="B29399" s="289" t="s">
        <v>15788</v>
      </c>
    </row>
    <row r="29400" spans="1:4">
      <c r="A29400" s="289" t="s">
        <v>15789</v>
      </c>
      <c r="B29400" s="289" t="s">
        <v>51042</v>
      </c>
      <c r="D29400" s="293" t="s">
        <v>51043</v>
      </c>
    </row>
    <row r="29401" spans="1:4">
      <c r="A29401"/>
      <c r="B29401" s="289" t="s">
        <v>15790</v>
      </c>
    </row>
    <row r="29402" spans="1:4">
      <c r="A29402" s="292">
        <v>74221</v>
      </c>
      <c r="B29402" s="289" t="s">
        <v>15791</v>
      </c>
    </row>
    <row r="29403" spans="1:4">
      <c r="A29403" s="289" t="s">
        <v>15792</v>
      </c>
      <c r="B29403" s="289" t="s">
        <v>15793</v>
      </c>
      <c r="C29403" s="288" t="s">
        <v>293</v>
      </c>
      <c r="D29403" s="293" t="s">
        <v>1442</v>
      </c>
    </row>
    <row r="29404" spans="1:4">
      <c r="A29404" s="289" t="s">
        <v>15794</v>
      </c>
      <c r="B29404" s="289" t="s">
        <v>15795</v>
      </c>
    </row>
    <row r="29405" spans="1:4">
      <c r="A29405" s="292">
        <v>74219</v>
      </c>
      <c r="B29405" s="289" t="s">
        <v>15796</v>
      </c>
    </row>
    <row r="29406" spans="1:4">
      <c r="A29406" s="289" t="s">
        <v>15797</v>
      </c>
      <c r="B29406" s="289" t="s">
        <v>51044</v>
      </c>
      <c r="C29406" s="288" t="s">
        <v>1201</v>
      </c>
      <c r="D29406" s="293" t="s">
        <v>37288</v>
      </c>
    </row>
    <row r="29407" spans="1:4">
      <c r="A29407" s="289" t="s">
        <v>15798</v>
      </c>
      <c r="B29407" s="289" t="s">
        <v>51045</v>
      </c>
      <c r="C29407" s="288" t="s">
        <v>1201</v>
      </c>
      <c r="D29407" s="293" t="s">
        <v>51046</v>
      </c>
    </row>
    <row r="29408" spans="1:4">
      <c r="A29408" s="292">
        <v>84126</v>
      </c>
      <c r="B29408" s="289" t="s">
        <v>51047</v>
      </c>
      <c r="D29408" s="293" t="s">
        <v>32263</v>
      </c>
    </row>
    <row r="29409" spans="1:4">
      <c r="A29409"/>
      <c r="B29409" s="289" t="s">
        <v>15799</v>
      </c>
    </row>
    <row r="29410" spans="1:4">
      <c r="A29410" s="289" t="s">
        <v>15800</v>
      </c>
      <c r="B29410" s="289" t="s">
        <v>51048</v>
      </c>
    </row>
    <row r="29411" spans="1:4">
      <c r="A29411" s="292">
        <v>85421</v>
      </c>
      <c r="B29411" s="289" t="s">
        <v>51049</v>
      </c>
      <c r="C29411" s="288" t="s">
        <v>1201</v>
      </c>
      <c r="D29411" s="293" t="s">
        <v>26438</v>
      </c>
    </row>
    <row r="29413" spans="1:4">
      <c r="A29413" s="287" t="s">
        <v>40995</v>
      </c>
      <c r="B29413"/>
      <c r="D29413" s="288" t="s">
        <v>51050</v>
      </c>
    </row>
    <row r="29414" spans="1:4">
      <c r="A29414" s="289" t="s">
        <v>40997</v>
      </c>
      <c r="B29414"/>
    </row>
    <row r="29415" spans="1:4">
      <c r="A29415"/>
      <c r="B29415"/>
    </row>
    <row r="29416" spans="1:4">
      <c r="A29416" s="289" t="s">
        <v>40998</v>
      </c>
      <c r="B29416" s="289" t="s">
        <v>40999</v>
      </c>
    </row>
    <row r="29417" spans="1:4">
      <c r="A29417" s="290" t="s">
        <v>16137</v>
      </c>
      <c r="B29417" s="290" t="s">
        <v>41000</v>
      </c>
      <c r="C29417" s="291" t="s">
        <v>41001</v>
      </c>
      <c r="D29417" s="291" t="s">
        <v>41002</v>
      </c>
    </row>
    <row r="29418" spans="1:4">
      <c r="A29418" s="289" t="s">
        <v>41003</v>
      </c>
      <c r="B29418" s="289" t="s">
        <v>14347</v>
      </c>
    </row>
    <row r="29419" spans="1:4">
      <c r="A29419" s="292">
        <v>97621</v>
      </c>
      <c r="B29419" s="289" t="s">
        <v>51051</v>
      </c>
      <c r="D29419" s="293" t="s">
        <v>51052</v>
      </c>
    </row>
    <row r="29420" spans="1:4">
      <c r="A29420"/>
      <c r="B29420" s="289" t="s">
        <v>51053</v>
      </c>
    </row>
    <row r="29421" spans="1:4">
      <c r="A29421" s="292">
        <v>97622</v>
      </c>
      <c r="B29421" s="289" t="s">
        <v>51054</v>
      </c>
      <c r="D29421" s="293" t="s">
        <v>1960</v>
      </c>
    </row>
    <row r="29422" spans="1:4">
      <c r="A29422"/>
      <c r="B29422" s="289" t="s">
        <v>51053</v>
      </c>
    </row>
    <row r="29423" spans="1:4">
      <c r="A29423" s="292">
        <v>97623</v>
      </c>
      <c r="B29423" s="289" t="s">
        <v>51055</v>
      </c>
      <c r="D29423" s="293" t="s">
        <v>2850</v>
      </c>
    </row>
    <row r="29424" spans="1:4">
      <c r="A29424"/>
      <c r="B29424" s="289" t="s">
        <v>51056</v>
      </c>
    </row>
    <row r="29425" spans="1:4">
      <c r="A29425" s="292">
        <v>97624</v>
      </c>
      <c r="B29425" s="289" t="s">
        <v>51057</v>
      </c>
      <c r="D29425" s="293" t="s">
        <v>31555</v>
      </c>
    </row>
    <row r="29426" spans="1:4">
      <c r="A29426"/>
      <c r="B29426" s="289" t="s">
        <v>51056</v>
      </c>
    </row>
    <row r="29427" spans="1:4">
      <c r="A29427" s="292">
        <v>97625</v>
      </c>
      <c r="B29427" s="289" t="s">
        <v>51058</v>
      </c>
      <c r="D29427" s="293" t="s">
        <v>1542</v>
      </c>
    </row>
    <row r="29428" spans="1:4">
      <c r="A29428"/>
      <c r="B29428" s="289" t="s">
        <v>51059</v>
      </c>
    </row>
    <row r="29429" spans="1:4">
      <c r="A29429" s="292">
        <v>97626</v>
      </c>
      <c r="B29429" s="289" t="s">
        <v>51060</v>
      </c>
      <c r="D29429" s="293" t="s">
        <v>51061</v>
      </c>
    </row>
    <row r="29430" spans="1:4">
      <c r="A29430"/>
      <c r="B29430" s="289" t="s">
        <v>39207</v>
      </c>
    </row>
    <row r="29431" spans="1:4">
      <c r="A29431" s="292">
        <v>97627</v>
      </c>
      <c r="B29431" s="289" t="s">
        <v>51062</v>
      </c>
      <c r="D29431" s="293" t="s">
        <v>51063</v>
      </c>
    </row>
    <row r="29432" spans="1:4">
      <c r="A29432"/>
      <c r="B29432" s="289" t="s">
        <v>51064</v>
      </c>
    </row>
    <row r="29433" spans="1:4">
      <c r="A29433" s="292">
        <v>97628</v>
      </c>
      <c r="B29433" s="289" t="s">
        <v>51065</v>
      </c>
      <c r="D29433" s="293" t="s">
        <v>51066</v>
      </c>
    </row>
    <row r="29434" spans="1:4">
      <c r="A29434" s="292">
        <v>97629</v>
      </c>
      <c r="B29434" s="289" t="s">
        <v>51067</v>
      </c>
      <c r="D29434" s="293" t="s">
        <v>51068</v>
      </c>
    </row>
    <row r="29435" spans="1:4">
      <c r="A29435"/>
      <c r="B29435" s="289" t="s">
        <v>51069</v>
      </c>
    </row>
    <row r="29436" spans="1:4">
      <c r="A29436" s="292">
        <v>97631</v>
      </c>
      <c r="B29436" s="289" t="s">
        <v>51070</v>
      </c>
      <c r="D29436" s="293" t="s">
        <v>734</v>
      </c>
    </row>
    <row r="29437" spans="1:4">
      <c r="A29437"/>
      <c r="B29437" s="292">
        <v>2017</v>
      </c>
    </row>
    <row r="29438" spans="1:4">
      <c r="A29438" s="292">
        <v>97632</v>
      </c>
      <c r="B29438" s="289" t="s">
        <v>51071</v>
      </c>
      <c r="D29438" s="293" t="s">
        <v>2337</v>
      </c>
    </row>
    <row r="29439" spans="1:4">
      <c r="A29439"/>
      <c r="B29439" s="289" t="s">
        <v>51072</v>
      </c>
    </row>
    <row r="29440" spans="1:4">
      <c r="A29440" s="292">
        <v>97633</v>
      </c>
      <c r="B29440" s="289" t="s">
        <v>51073</v>
      </c>
      <c r="D29440" s="293" t="s">
        <v>249</v>
      </c>
    </row>
    <row r="29441" spans="1:4">
      <c r="A29441"/>
      <c r="B29441" s="289" t="s">
        <v>51074</v>
      </c>
    </row>
    <row r="29442" spans="1:4">
      <c r="A29442" s="292">
        <v>97634</v>
      </c>
      <c r="B29442" s="289" t="s">
        <v>51075</v>
      </c>
      <c r="D29442" s="293" t="s">
        <v>2563</v>
      </c>
    </row>
    <row r="29443" spans="1:4">
      <c r="A29443"/>
      <c r="B29443" s="289" t="s">
        <v>39210</v>
      </c>
    </row>
    <row r="29444" spans="1:4">
      <c r="A29444" s="292">
        <v>97635</v>
      </c>
      <c r="B29444" s="289" t="s">
        <v>51076</v>
      </c>
      <c r="D29444" s="293" t="s">
        <v>10305</v>
      </c>
    </row>
    <row r="29445" spans="1:4">
      <c r="A29445"/>
      <c r="B29445" s="289" t="s">
        <v>51077</v>
      </c>
    </row>
    <row r="29447" spans="1:4">
      <c r="A29447" s="287" t="s">
        <v>40995</v>
      </c>
      <c r="B29447"/>
      <c r="D29447" s="288" t="s">
        <v>51078</v>
      </c>
    </row>
    <row r="29448" spans="1:4">
      <c r="A29448" s="289" t="s">
        <v>40997</v>
      </c>
      <c r="B29448"/>
    </row>
    <row r="29449" spans="1:4">
      <c r="A29449"/>
      <c r="B29449"/>
    </row>
    <row r="29450" spans="1:4">
      <c r="A29450" s="289" t="s">
        <v>40998</v>
      </c>
      <c r="B29450" s="289" t="s">
        <v>40999</v>
      </c>
    </row>
    <row r="29451" spans="1:4">
      <c r="A29451" s="290" t="s">
        <v>16137</v>
      </c>
      <c r="B29451" s="290" t="s">
        <v>41000</v>
      </c>
      <c r="C29451" s="291" t="s">
        <v>41001</v>
      </c>
      <c r="D29451" s="291" t="s">
        <v>41002</v>
      </c>
    </row>
    <row r="29452" spans="1:4">
      <c r="A29452" s="289" t="s">
        <v>41003</v>
      </c>
      <c r="B29452" s="289" t="s">
        <v>14347</v>
      </c>
    </row>
    <row r="29453" spans="1:4">
      <c r="A29453" s="292">
        <v>97636</v>
      </c>
      <c r="B29453" s="289" t="s">
        <v>51079</v>
      </c>
      <c r="D29453" s="293" t="s">
        <v>443</v>
      </c>
    </row>
    <row r="29454" spans="1:4">
      <c r="A29454"/>
      <c r="B29454" s="289" t="s">
        <v>51080</v>
      </c>
    </row>
    <row r="29455" spans="1:4">
      <c r="A29455" s="292">
        <v>97637</v>
      </c>
      <c r="B29455" s="289" t="s">
        <v>51081</v>
      </c>
      <c r="D29455" s="293" t="s">
        <v>2380</v>
      </c>
    </row>
    <row r="29456" spans="1:4">
      <c r="A29456"/>
      <c r="B29456" s="289" t="s">
        <v>39207</v>
      </c>
    </row>
    <row r="29457" spans="1:4">
      <c r="A29457" s="292">
        <v>97638</v>
      </c>
      <c r="B29457" s="289" t="s">
        <v>51082</v>
      </c>
      <c r="D29457" s="293" t="s">
        <v>191</v>
      </c>
    </row>
    <row r="29458" spans="1:4">
      <c r="A29458"/>
      <c r="B29458" s="289" t="s">
        <v>51083</v>
      </c>
    </row>
    <row r="29459" spans="1:4">
      <c r="A29459" s="292">
        <v>97639</v>
      </c>
      <c r="B29459" s="289" t="s">
        <v>51084</v>
      </c>
      <c r="D29459" s="293" t="s">
        <v>31399</v>
      </c>
    </row>
    <row r="29460" spans="1:4">
      <c r="A29460"/>
      <c r="B29460" s="289" t="s">
        <v>39209</v>
      </c>
    </row>
    <row r="29461" spans="1:4">
      <c r="A29461" s="292">
        <v>97640</v>
      </c>
      <c r="B29461" s="289" t="s">
        <v>51085</v>
      </c>
      <c r="D29461" s="288" t="s">
        <v>1298</v>
      </c>
    </row>
    <row r="29462" spans="1:4">
      <c r="A29462"/>
      <c r="B29462" s="289" t="s">
        <v>39207</v>
      </c>
    </row>
    <row r="29463" spans="1:4">
      <c r="A29463" s="292">
        <v>97641</v>
      </c>
      <c r="B29463" s="289" t="s">
        <v>51086</v>
      </c>
      <c r="D29463" s="293" t="s">
        <v>1195</v>
      </c>
    </row>
    <row r="29464" spans="1:4">
      <c r="A29464"/>
      <c r="B29464" s="289" t="s">
        <v>15070</v>
      </c>
    </row>
    <row r="29465" spans="1:4">
      <c r="A29465" s="292">
        <v>97642</v>
      </c>
      <c r="B29465" s="289" t="s">
        <v>51087</v>
      </c>
      <c r="D29465" s="293" t="s">
        <v>125</v>
      </c>
    </row>
    <row r="29466" spans="1:4">
      <c r="A29466"/>
      <c r="B29466" s="289" t="s">
        <v>51088</v>
      </c>
    </row>
    <row r="29467" spans="1:4">
      <c r="A29467" s="292">
        <v>97643</v>
      </c>
      <c r="B29467" s="289" t="s">
        <v>51089</v>
      </c>
      <c r="D29467" s="293" t="s">
        <v>350</v>
      </c>
    </row>
    <row r="29468" spans="1:4">
      <c r="A29468"/>
      <c r="B29468" s="289" t="s">
        <v>39207</v>
      </c>
    </row>
    <row r="29469" spans="1:4">
      <c r="A29469" s="292">
        <v>97644</v>
      </c>
      <c r="B29469" s="289" t="s">
        <v>51090</v>
      </c>
      <c r="C29469" s="288" t="s">
        <v>1201</v>
      </c>
      <c r="D29469" s="293" t="s">
        <v>1900</v>
      </c>
    </row>
    <row r="29470" spans="1:4">
      <c r="A29470" s="292">
        <v>97645</v>
      </c>
      <c r="B29470" s="289" t="s">
        <v>51091</v>
      </c>
      <c r="D29470" s="293" t="s">
        <v>2317</v>
      </c>
    </row>
    <row r="29471" spans="1:4">
      <c r="A29471" s="292">
        <v>97647</v>
      </c>
      <c r="B29471" s="289" t="s">
        <v>51092</v>
      </c>
      <c r="D29471" s="293" t="s">
        <v>167</v>
      </c>
    </row>
    <row r="29472" spans="1:4">
      <c r="A29472"/>
      <c r="B29472" s="289" t="s">
        <v>51093</v>
      </c>
    </row>
    <row r="29473" spans="1:4">
      <c r="A29473" s="292">
        <v>97648</v>
      </c>
      <c r="B29473" s="289" t="s">
        <v>51094</v>
      </c>
      <c r="D29473" s="293" t="s">
        <v>1924</v>
      </c>
    </row>
    <row r="29474" spans="1:4">
      <c r="A29474"/>
      <c r="B29474" s="289" t="s">
        <v>51095</v>
      </c>
    </row>
    <row r="29475" spans="1:4">
      <c r="A29475" s="292">
        <v>97649</v>
      </c>
      <c r="B29475" s="289" t="s">
        <v>51096</v>
      </c>
      <c r="D29475" s="293" t="s">
        <v>4571</v>
      </c>
    </row>
    <row r="29476" spans="1:4">
      <c r="A29476"/>
      <c r="B29476" s="289" t="s">
        <v>51097</v>
      </c>
    </row>
    <row r="29477" spans="1:4">
      <c r="A29477" s="292">
        <v>97650</v>
      </c>
      <c r="B29477" s="289" t="s">
        <v>51098</v>
      </c>
      <c r="D29477" s="293" t="s">
        <v>2754</v>
      </c>
    </row>
    <row r="29478" spans="1:4">
      <c r="A29478"/>
      <c r="B29478" s="289" t="s">
        <v>51099</v>
      </c>
    </row>
    <row r="29480" spans="1:4">
      <c r="A29480" s="287" t="s">
        <v>40995</v>
      </c>
      <c r="B29480"/>
      <c r="D29480" s="288" t="s">
        <v>51100</v>
      </c>
    </row>
    <row r="29481" spans="1:4">
      <c r="A29481" s="289" t="s">
        <v>40997</v>
      </c>
      <c r="B29481"/>
    </row>
    <row r="29482" spans="1:4">
      <c r="A29482"/>
      <c r="B29482"/>
    </row>
    <row r="29483" spans="1:4">
      <c r="A29483" s="289" t="s">
        <v>40998</v>
      </c>
      <c r="B29483" s="289" t="s">
        <v>40999</v>
      </c>
    </row>
    <row r="29484" spans="1:4">
      <c r="A29484" s="290" t="s">
        <v>16137</v>
      </c>
      <c r="B29484" s="290" t="s">
        <v>41000</v>
      </c>
      <c r="C29484" s="291" t="s">
        <v>41001</v>
      </c>
      <c r="D29484" s="291" t="s">
        <v>41002</v>
      </c>
    </row>
    <row r="29485" spans="1:4">
      <c r="A29485" s="289" t="s">
        <v>41003</v>
      </c>
      <c r="B29485" s="289" t="s">
        <v>14347</v>
      </c>
    </row>
    <row r="29486" spans="1:4">
      <c r="A29486" s="292">
        <v>97651</v>
      </c>
      <c r="B29486" s="289" t="s">
        <v>51101</v>
      </c>
      <c r="D29486" s="293" t="s">
        <v>51102</v>
      </c>
    </row>
    <row r="29487" spans="1:4">
      <c r="A29487"/>
      <c r="B29487" s="289" t="s">
        <v>39210</v>
      </c>
    </row>
    <row r="29488" spans="1:4">
      <c r="A29488" s="292">
        <v>97652</v>
      </c>
      <c r="B29488" s="289" t="s">
        <v>51103</v>
      </c>
      <c r="D29488" s="293" t="s">
        <v>51104</v>
      </c>
    </row>
    <row r="29489" spans="1:4">
      <c r="A29489"/>
      <c r="B29489" s="289" t="s">
        <v>51105</v>
      </c>
    </row>
    <row r="29490" spans="1:4">
      <c r="A29490" s="292">
        <v>97653</v>
      </c>
      <c r="B29490" s="289" t="s">
        <v>51106</v>
      </c>
      <c r="D29490" s="293" t="s">
        <v>51107</v>
      </c>
    </row>
    <row r="29491" spans="1:4">
      <c r="A29491"/>
      <c r="B29491" s="289" t="s">
        <v>51108</v>
      </c>
    </row>
    <row r="29492" spans="1:4">
      <c r="A29492" s="292">
        <v>97654</v>
      </c>
      <c r="B29492" s="289" t="s">
        <v>51103</v>
      </c>
      <c r="D29492" s="293" t="s">
        <v>36652</v>
      </c>
    </row>
    <row r="29493" spans="1:4">
      <c r="A29493"/>
      <c r="B29493" s="289" t="s">
        <v>51109</v>
      </c>
    </row>
    <row r="29494" spans="1:4">
      <c r="A29494" s="292">
        <v>97655</v>
      </c>
      <c r="B29494" s="289" t="s">
        <v>51110</v>
      </c>
      <c r="D29494" s="293" t="s">
        <v>359</v>
      </c>
    </row>
    <row r="29495" spans="1:4">
      <c r="A29495"/>
      <c r="B29495" s="289" t="s">
        <v>51111</v>
      </c>
    </row>
    <row r="29496" spans="1:4">
      <c r="A29496" s="292">
        <v>97656</v>
      </c>
      <c r="B29496" s="289" t="s">
        <v>51112</v>
      </c>
      <c r="D29496" s="293" t="s">
        <v>51113</v>
      </c>
    </row>
    <row r="29497" spans="1:4">
      <c r="A29497"/>
      <c r="B29497" s="289" t="s">
        <v>39210</v>
      </c>
    </row>
    <row r="29498" spans="1:4">
      <c r="A29498" s="292">
        <v>97657</v>
      </c>
      <c r="B29498" s="289" t="s">
        <v>51114</v>
      </c>
      <c r="D29498" s="293" t="s">
        <v>51115</v>
      </c>
    </row>
    <row r="29499" spans="1:4">
      <c r="A29499"/>
      <c r="B29499" s="289" t="s">
        <v>51116</v>
      </c>
    </row>
    <row r="29500" spans="1:4">
      <c r="A29500" s="292">
        <v>97658</v>
      </c>
      <c r="B29500" s="289" t="s">
        <v>51117</v>
      </c>
      <c r="D29500" s="293" t="s">
        <v>38820</v>
      </c>
    </row>
    <row r="29501" spans="1:4">
      <c r="A29501"/>
      <c r="B29501" s="289" t="s">
        <v>51118</v>
      </c>
    </row>
    <row r="29502" spans="1:4">
      <c r="A29502" s="292">
        <v>97659</v>
      </c>
      <c r="B29502" s="289" t="s">
        <v>51114</v>
      </c>
      <c r="D29502" s="293" t="s">
        <v>31231</v>
      </c>
    </row>
    <row r="29503" spans="1:4">
      <c r="A29503"/>
      <c r="B29503" s="289" t="s">
        <v>51119</v>
      </c>
    </row>
    <row r="29504" spans="1:4">
      <c r="A29504" s="292">
        <v>97660</v>
      </c>
      <c r="B29504" s="289" t="s">
        <v>51120</v>
      </c>
      <c r="D29504" s="288" t="s">
        <v>326</v>
      </c>
    </row>
    <row r="29505" spans="1:4">
      <c r="A29505"/>
      <c r="B29505" s="289" t="s">
        <v>51099</v>
      </c>
    </row>
    <row r="29506" spans="1:4">
      <c r="A29506" s="292">
        <v>97661</v>
      </c>
      <c r="B29506" s="289" t="s">
        <v>51121</v>
      </c>
      <c r="D29506" s="288" t="s">
        <v>326</v>
      </c>
    </row>
    <row r="29507" spans="1:4">
      <c r="A29507"/>
      <c r="B29507" s="289" t="s">
        <v>15802</v>
      </c>
    </row>
    <row r="29508" spans="1:4">
      <c r="A29508" s="292">
        <v>97662</v>
      </c>
      <c r="B29508" s="289" t="s">
        <v>51122</v>
      </c>
      <c r="D29508" s="288" t="s">
        <v>532</v>
      </c>
    </row>
    <row r="29509" spans="1:4">
      <c r="A29509"/>
      <c r="B29509" s="289" t="s">
        <v>51123</v>
      </c>
    </row>
    <row r="29510" spans="1:4">
      <c r="A29510" s="292">
        <v>97663</v>
      </c>
      <c r="B29510" s="289" t="s">
        <v>51124</v>
      </c>
      <c r="C29510" s="288" t="s">
        <v>34</v>
      </c>
      <c r="D29510" s="293" t="s">
        <v>2658</v>
      </c>
    </row>
    <row r="29511" spans="1:4">
      <c r="A29511" s="292">
        <v>97664</v>
      </c>
      <c r="B29511" s="289" t="s">
        <v>51125</v>
      </c>
      <c r="D29511" s="288" t="s">
        <v>276</v>
      </c>
    </row>
    <row r="29512" spans="1:4">
      <c r="A29512"/>
      <c r="B29512" s="292">
        <v>17</v>
      </c>
    </row>
    <row r="29514" spans="1:4">
      <c r="A29514" s="287" t="s">
        <v>40995</v>
      </c>
      <c r="B29514"/>
      <c r="D29514" s="288" t="s">
        <v>51126</v>
      </c>
    </row>
    <row r="29515" spans="1:4">
      <c r="A29515" s="289" t="s">
        <v>40997</v>
      </c>
      <c r="B29515"/>
    </row>
    <row r="29516" spans="1:4">
      <c r="A29516"/>
      <c r="B29516"/>
    </row>
    <row r="29517" spans="1:4">
      <c r="A29517" s="289" t="s">
        <v>40998</v>
      </c>
      <c r="B29517" s="289" t="s">
        <v>40999</v>
      </c>
    </row>
    <row r="29518" spans="1:4">
      <c r="A29518" s="290" t="s">
        <v>16137</v>
      </c>
      <c r="B29518" s="290" t="s">
        <v>41000</v>
      </c>
      <c r="C29518" s="291" t="s">
        <v>41001</v>
      </c>
      <c r="D29518" s="291" t="s">
        <v>41002</v>
      </c>
    </row>
    <row r="29519" spans="1:4">
      <c r="A29519" s="289" t="s">
        <v>41443</v>
      </c>
      <c r="B29519" s="289" t="s">
        <v>41444</v>
      </c>
    </row>
    <row r="29520" spans="1:4">
      <c r="A29520" s="292">
        <v>97665</v>
      </c>
      <c r="B29520" s="289" t="s">
        <v>51127</v>
      </c>
      <c r="D29520" s="288" t="s">
        <v>755</v>
      </c>
    </row>
    <row r="29521" spans="1:4">
      <c r="A29521"/>
      <c r="B29521" s="292">
        <v>17</v>
      </c>
    </row>
    <row r="29522" spans="1:4">
      <c r="A29522" s="292">
        <v>97666</v>
      </c>
      <c r="B29522" s="289" t="s">
        <v>51128</v>
      </c>
      <c r="D29522" s="293" t="s">
        <v>2524</v>
      </c>
    </row>
    <row r="29523" spans="1:4">
      <c r="A29523"/>
      <c r="B29523" s="289" t="s">
        <v>51072</v>
      </c>
    </row>
    <row r="29524" spans="1:4">
      <c r="A29524" s="289" t="s">
        <v>15803</v>
      </c>
      <c r="B29524" s="289" t="s">
        <v>15804</v>
      </c>
    </row>
    <row r="29525" spans="1:4">
      <c r="A29525" s="292">
        <v>85423</v>
      </c>
      <c r="B29525" s="289" t="s">
        <v>15805</v>
      </c>
      <c r="C29525" s="288" t="s">
        <v>1201</v>
      </c>
      <c r="D29525" s="293" t="s">
        <v>1448</v>
      </c>
    </row>
    <row r="29526" spans="1:4">
      <c r="A29526" s="292">
        <v>85424</v>
      </c>
      <c r="B29526" s="289" t="s">
        <v>51129</v>
      </c>
      <c r="D29526" s="293" t="s">
        <v>198</v>
      </c>
    </row>
    <row r="29527" spans="1:4">
      <c r="A29527"/>
      <c r="B29527" s="289" t="s">
        <v>15806</v>
      </c>
    </row>
    <row r="29528" spans="1:4">
      <c r="A29528" s="289" t="s">
        <v>51130</v>
      </c>
      <c r="B29528" s="289" t="s">
        <v>15807</v>
      </c>
    </row>
    <row r="29529" spans="1:4">
      <c r="A29529" s="289" t="s">
        <v>15808</v>
      </c>
      <c r="B29529" s="289" t="s">
        <v>51131</v>
      </c>
    </row>
    <row r="29530" spans="1:4">
      <c r="A29530" s="292">
        <v>72742</v>
      </c>
      <c r="B29530" s="289" t="s">
        <v>15809</v>
      </c>
      <c r="C29530" s="288" t="s">
        <v>34</v>
      </c>
      <c r="D29530" s="293" t="s">
        <v>51132</v>
      </c>
    </row>
    <row r="29531" spans="1:4">
      <c r="A29531" s="292">
        <v>72743</v>
      </c>
      <c r="B29531" s="289" t="s">
        <v>15810</v>
      </c>
      <c r="C29531" s="288" t="s">
        <v>34</v>
      </c>
      <c r="D29531" s="293" t="s">
        <v>51133</v>
      </c>
    </row>
    <row r="29532" spans="1:4">
      <c r="A29532" s="292">
        <v>74020</v>
      </c>
      <c r="B29532" s="289" t="s">
        <v>15811</v>
      </c>
    </row>
    <row r="29533" spans="1:4">
      <c r="A29533" s="289" t="s">
        <v>15812</v>
      </c>
      <c r="B29533" s="289" t="s">
        <v>15813</v>
      </c>
      <c r="C29533" s="288" t="s">
        <v>2888</v>
      </c>
      <c r="D29533" s="293" t="s">
        <v>38390</v>
      </c>
    </row>
    <row r="29534" spans="1:4">
      <c r="A29534" s="292">
        <v>74021</v>
      </c>
      <c r="B29534" s="289" t="s">
        <v>15814</v>
      </c>
    </row>
    <row r="29535" spans="1:4">
      <c r="A29535" s="289" t="s">
        <v>15815</v>
      </c>
      <c r="B29535" s="289" t="s">
        <v>15816</v>
      </c>
      <c r="C29535" s="288" t="s">
        <v>1201</v>
      </c>
      <c r="D29535" s="288" t="s">
        <v>2393</v>
      </c>
    </row>
    <row r="29536" spans="1:4">
      <c r="A29536" s="289" t="s">
        <v>15817</v>
      </c>
      <c r="B29536" s="289" t="s">
        <v>15818</v>
      </c>
      <c r="C29536" s="288" t="s">
        <v>2888</v>
      </c>
      <c r="D29536" s="293" t="s">
        <v>1212</v>
      </c>
    </row>
    <row r="29537" spans="1:4">
      <c r="A29537" s="292">
        <v>74022</v>
      </c>
      <c r="B29537" s="289" t="s">
        <v>15819</v>
      </c>
    </row>
    <row r="29538" spans="1:4">
      <c r="A29538" s="289" t="s">
        <v>15820</v>
      </c>
      <c r="B29538" s="289" t="s">
        <v>15821</v>
      </c>
      <c r="C29538" s="288" t="s">
        <v>34</v>
      </c>
      <c r="D29538" s="293" t="s">
        <v>28834</v>
      </c>
    </row>
    <row r="29539" spans="1:4">
      <c r="A29539" s="289" t="s">
        <v>15822</v>
      </c>
      <c r="B29539" s="289" t="s">
        <v>51134</v>
      </c>
      <c r="C29539" s="288" t="s">
        <v>34</v>
      </c>
      <c r="D29539" s="293" t="s">
        <v>51135</v>
      </c>
    </row>
    <row r="29540" spans="1:4">
      <c r="A29540" s="289" t="s">
        <v>15823</v>
      </c>
      <c r="B29540" s="289" t="s">
        <v>15824</v>
      </c>
      <c r="C29540" s="288" t="s">
        <v>34</v>
      </c>
      <c r="D29540" s="293" t="s">
        <v>14357</v>
      </c>
    </row>
    <row r="29541" spans="1:4">
      <c r="A29541" s="289" t="s">
        <v>15825</v>
      </c>
      <c r="B29541" s="289" t="s">
        <v>51136</v>
      </c>
      <c r="C29541" s="288" t="s">
        <v>34</v>
      </c>
      <c r="D29541" s="293" t="s">
        <v>26596</v>
      </c>
    </row>
    <row r="29542" spans="1:4">
      <c r="A29542" s="289" t="s">
        <v>15826</v>
      </c>
      <c r="B29542" s="289" t="s">
        <v>51137</v>
      </c>
      <c r="D29542" s="293" t="s">
        <v>51138</v>
      </c>
    </row>
    <row r="29543" spans="1:4">
      <c r="A29543"/>
      <c r="B29543" s="289" t="s">
        <v>39217</v>
      </c>
    </row>
    <row r="29544" spans="1:4">
      <c r="A29544" s="289" t="s">
        <v>15827</v>
      </c>
      <c r="B29544" s="289" t="s">
        <v>51139</v>
      </c>
      <c r="D29544" s="293" t="s">
        <v>2694</v>
      </c>
    </row>
    <row r="29545" spans="1:4">
      <c r="A29545"/>
      <c r="B29545" s="289" t="s">
        <v>15828</v>
      </c>
    </row>
    <row r="29547" spans="1:4">
      <c r="A29547" s="287" t="s">
        <v>40995</v>
      </c>
      <c r="B29547"/>
      <c r="D29547" s="288" t="s">
        <v>51140</v>
      </c>
    </row>
    <row r="29548" spans="1:4">
      <c r="A29548" s="289" t="s">
        <v>40997</v>
      </c>
      <c r="B29548"/>
    </row>
    <row r="29549" spans="1:4">
      <c r="A29549"/>
      <c r="B29549"/>
    </row>
    <row r="29550" spans="1:4">
      <c r="A29550" s="289" t="s">
        <v>40998</v>
      </c>
      <c r="B29550" s="289" t="s">
        <v>40999</v>
      </c>
    </row>
    <row r="29551" spans="1:4">
      <c r="A29551" s="290" t="s">
        <v>16137</v>
      </c>
      <c r="B29551" s="290" t="s">
        <v>41000</v>
      </c>
      <c r="C29551" s="291" t="s">
        <v>41001</v>
      </c>
      <c r="D29551" s="291" t="s">
        <v>41002</v>
      </c>
    </row>
    <row r="29552" spans="1:4">
      <c r="A29552" s="289" t="s">
        <v>41443</v>
      </c>
      <c r="B29552" s="289" t="s">
        <v>41444</v>
      </c>
    </row>
    <row r="29553" spans="1:4">
      <c r="A29553" s="289" t="s">
        <v>15829</v>
      </c>
      <c r="B29553" s="289" t="s">
        <v>51141</v>
      </c>
      <c r="D29553" s="293" t="s">
        <v>34324</v>
      </c>
    </row>
    <row r="29554" spans="1:4">
      <c r="A29554"/>
      <c r="B29554" s="289" t="s">
        <v>39219</v>
      </c>
    </row>
    <row r="29555" spans="1:4">
      <c r="A29555" s="289" t="s">
        <v>15830</v>
      </c>
      <c r="B29555" s="289" t="s">
        <v>51142</v>
      </c>
      <c r="D29555" s="293" t="s">
        <v>34548</v>
      </c>
    </row>
    <row r="29556" spans="1:4">
      <c r="A29556" s="289" t="s">
        <v>15831</v>
      </c>
      <c r="B29556" s="289" t="s">
        <v>15832</v>
      </c>
      <c r="C29556" s="288" t="s">
        <v>34</v>
      </c>
      <c r="D29556" s="293" t="s">
        <v>51135</v>
      </c>
    </row>
    <row r="29557" spans="1:4">
      <c r="A29557" s="289" t="s">
        <v>15833</v>
      </c>
      <c r="B29557" s="289" t="s">
        <v>51143</v>
      </c>
      <c r="C29557" s="288" t="s">
        <v>34</v>
      </c>
      <c r="D29557" s="293" t="s">
        <v>42980</v>
      </c>
    </row>
    <row r="29558" spans="1:4">
      <c r="A29558" s="289" t="s">
        <v>15834</v>
      </c>
      <c r="B29558" s="289" t="s">
        <v>15835</v>
      </c>
      <c r="C29558" s="288" t="s">
        <v>34</v>
      </c>
      <c r="D29558" s="293" t="s">
        <v>43186</v>
      </c>
    </row>
    <row r="29559" spans="1:4">
      <c r="A29559" s="289" t="s">
        <v>15836</v>
      </c>
      <c r="B29559" s="289" t="s">
        <v>15837</v>
      </c>
      <c r="C29559" s="288" t="s">
        <v>34</v>
      </c>
      <c r="D29559" s="293" t="s">
        <v>28834</v>
      </c>
    </row>
    <row r="29560" spans="1:4">
      <c r="A29560" s="289" t="s">
        <v>15839</v>
      </c>
      <c r="B29560" s="289" t="s">
        <v>39224</v>
      </c>
      <c r="C29560" s="288" t="s">
        <v>34</v>
      </c>
      <c r="D29560" s="293" t="s">
        <v>14357</v>
      </c>
    </row>
    <row r="29561" spans="1:4">
      <c r="A29561" s="289" t="s">
        <v>15840</v>
      </c>
      <c r="B29561" s="289" t="s">
        <v>51144</v>
      </c>
      <c r="C29561" s="288" t="s">
        <v>34</v>
      </c>
      <c r="D29561" s="293" t="s">
        <v>26596</v>
      </c>
    </row>
    <row r="29562" spans="1:4">
      <c r="A29562" s="289" t="s">
        <v>15841</v>
      </c>
      <c r="B29562" s="289" t="s">
        <v>15842</v>
      </c>
      <c r="C29562" s="288" t="s">
        <v>34</v>
      </c>
      <c r="D29562" s="293" t="s">
        <v>32624</v>
      </c>
    </row>
    <row r="29563" spans="1:4">
      <c r="A29563" s="292">
        <v>95967</v>
      </c>
      <c r="B29563" s="289" t="s">
        <v>51145</v>
      </c>
      <c r="D29563" s="293" t="s">
        <v>51146</v>
      </c>
    </row>
    <row r="29564" spans="1:4">
      <c r="A29564"/>
      <c r="B29564" s="289" t="s">
        <v>51147</v>
      </c>
    </row>
    <row r="29565" spans="1:4">
      <c r="A29565" s="289" t="s">
        <v>15844</v>
      </c>
      <c r="B29565" s="289" t="s">
        <v>15845</v>
      </c>
    </row>
    <row r="29566" spans="1:4">
      <c r="A29566" s="292">
        <v>99058</v>
      </c>
      <c r="B29566" s="289" t="s">
        <v>51148</v>
      </c>
      <c r="C29566" s="288" t="s">
        <v>34</v>
      </c>
      <c r="D29566" s="293" t="s">
        <v>207</v>
      </c>
    </row>
    <row r="29567" spans="1:4">
      <c r="A29567" s="292">
        <v>99059</v>
      </c>
      <c r="B29567" s="289" t="s">
        <v>51149</v>
      </c>
      <c r="D29567" s="293" t="s">
        <v>33417</v>
      </c>
    </row>
    <row r="29568" spans="1:4">
      <c r="A29568"/>
      <c r="B29568" s="289" t="s">
        <v>51150</v>
      </c>
    </row>
    <row r="29569" spans="1:4">
      <c r="A29569" s="292">
        <v>99060</v>
      </c>
      <c r="B29569" s="289" t="s">
        <v>51151</v>
      </c>
      <c r="C29569" s="288" t="s">
        <v>34</v>
      </c>
      <c r="D29569" s="293" t="s">
        <v>32886</v>
      </c>
    </row>
    <row r="29570" spans="1:4">
      <c r="A29570" s="292">
        <v>99061</v>
      </c>
      <c r="B29570" s="289" t="s">
        <v>51152</v>
      </c>
      <c r="C29570" s="288" t="s">
        <v>34</v>
      </c>
      <c r="D29570" s="293" t="s">
        <v>47409</v>
      </c>
    </row>
    <row r="29571" spans="1:4">
      <c r="A29571" s="292">
        <v>99062</v>
      </c>
      <c r="B29571" s="289" t="s">
        <v>51153</v>
      </c>
      <c r="C29571" s="288" t="s">
        <v>34</v>
      </c>
      <c r="D29571" s="293" t="s">
        <v>763</v>
      </c>
    </row>
    <row r="29572" spans="1:4">
      <c r="A29572" s="292">
        <v>99063</v>
      </c>
      <c r="B29572" s="289" t="s">
        <v>51154</v>
      </c>
      <c r="C29572" s="288" t="s">
        <v>293</v>
      </c>
      <c r="D29572" s="293" t="s">
        <v>2587</v>
      </c>
    </row>
    <row r="29573" spans="1:4">
      <c r="A29573" s="292">
        <v>99064</v>
      </c>
      <c r="B29573" s="289" t="s">
        <v>51155</v>
      </c>
      <c r="C29573" s="288" t="s">
        <v>293</v>
      </c>
      <c r="D29573" s="288" t="s">
        <v>1658</v>
      </c>
    </row>
    <row r="29574" spans="1:4">
      <c r="A29574" s="289" t="s">
        <v>15846</v>
      </c>
      <c r="B29574" s="289" t="s">
        <v>15847</v>
      </c>
    </row>
    <row r="29575" spans="1:4">
      <c r="A29575" s="292">
        <v>78472</v>
      </c>
      <c r="B29575" s="289" t="s">
        <v>51156</v>
      </c>
      <c r="D29575" s="288" t="s">
        <v>185</v>
      </c>
    </row>
    <row r="29576" spans="1:4">
      <c r="A29576"/>
      <c r="B29576" s="289" t="s">
        <v>39226</v>
      </c>
    </row>
    <row r="29577" spans="1:4">
      <c r="A29577" s="289" t="s">
        <v>15848</v>
      </c>
      <c r="B29577" s="289" t="s">
        <v>15849</v>
      </c>
    </row>
    <row r="29578" spans="1:4">
      <c r="A29578" s="289" t="s">
        <v>15850</v>
      </c>
      <c r="B29578" s="289" t="s">
        <v>15851</v>
      </c>
    </row>
    <row r="29580" spans="1:4">
      <c r="A29580" s="287" t="s">
        <v>40995</v>
      </c>
      <c r="B29580"/>
      <c r="D29580" s="288" t="s">
        <v>51157</v>
      </c>
    </row>
    <row r="29581" spans="1:4">
      <c r="A29581" s="289" t="s">
        <v>40997</v>
      </c>
      <c r="B29581"/>
    </row>
    <row r="29582" spans="1:4">
      <c r="A29582"/>
      <c r="B29582"/>
    </row>
    <row r="29583" spans="1:4">
      <c r="A29583" s="289" t="s">
        <v>40998</v>
      </c>
      <c r="B29583" s="289" t="s">
        <v>40999</v>
      </c>
    </row>
    <row r="29584" spans="1:4">
      <c r="A29584" s="290" t="s">
        <v>16137</v>
      </c>
      <c r="B29584" s="290" t="s">
        <v>41000</v>
      </c>
      <c r="C29584" s="291" t="s">
        <v>41001</v>
      </c>
      <c r="D29584" s="291" t="s">
        <v>41002</v>
      </c>
    </row>
    <row r="29585" spans="1:4">
      <c r="A29585" s="289" t="s">
        <v>41003</v>
      </c>
      <c r="B29585" s="289" t="s">
        <v>14347</v>
      </c>
    </row>
    <row r="29586" spans="1:4">
      <c r="A29586" s="292">
        <v>93588</v>
      </c>
      <c r="B29586" s="289" t="s">
        <v>51158</v>
      </c>
      <c r="D29586" s="293" t="s">
        <v>1222</v>
      </c>
    </row>
    <row r="29587" spans="1:4">
      <c r="A29587"/>
      <c r="B29587" s="289" t="s">
        <v>51159</v>
      </c>
    </row>
    <row r="29588" spans="1:4">
      <c r="A29588" s="292">
        <v>93589</v>
      </c>
      <c r="B29588" s="289" t="s">
        <v>51160</v>
      </c>
      <c r="D29588" s="293" t="s">
        <v>269</v>
      </c>
    </row>
    <row r="29589" spans="1:4">
      <c r="A29589"/>
      <c r="B29589" s="289" t="s">
        <v>51161</v>
      </c>
    </row>
    <row r="29590" spans="1:4">
      <c r="A29590" s="292">
        <v>93590</v>
      </c>
      <c r="B29590" s="289" t="s">
        <v>51162</v>
      </c>
      <c r="D29590" s="288" t="s">
        <v>515</v>
      </c>
    </row>
    <row r="29591" spans="1:4">
      <c r="A29591"/>
      <c r="B29591" s="289" t="s">
        <v>51163</v>
      </c>
    </row>
    <row r="29592" spans="1:4">
      <c r="A29592" s="292">
        <v>93591</v>
      </c>
      <c r="B29592" s="289" t="s">
        <v>51164</v>
      </c>
      <c r="D29592" s="293" t="s">
        <v>812</v>
      </c>
    </row>
    <row r="29593" spans="1:4">
      <c r="A29593"/>
      <c r="B29593" s="289" t="s">
        <v>51159</v>
      </c>
    </row>
    <row r="29594" spans="1:4">
      <c r="A29594" s="292">
        <v>93592</v>
      </c>
      <c r="B29594" s="289" t="s">
        <v>51165</v>
      </c>
      <c r="D29594" s="293" t="s">
        <v>26759</v>
      </c>
    </row>
    <row r="29595" spans="1:4">
      <c r="A29595"/>
      <c r="B29595" s="289" t="s">
        <v>51161</v>
      </c>
    </row>
    <row r="29596" spans="1:4">
      <c r="A29596" s="292">
        <v>93593</v>
      </c>
      <c r="B29596" s="289" t="s">
        <v>51166</v>
      </c>
      <c r="D29596" s="288" t="s">
        <v>782</v>
      </c>
    </row>
    <row r="29597" spans="1:4">
      <c r="A29597"/>
      <c r="B29597" s="289" t="s">
        <v>51167</v>
      </c>
    </row>
    <row r="29598" spans="1:4">
      <c r="A29598" s="292">
        <v>93594</v>
      </c>
      <c r="B29598" s="289" t="s">
        <v>51168</v>
      </c>
      <c r="D29598" s="293" t="s">
        <v>584</v>
      </c>
    </row>
    <row r="29599" spans="1:4">
      <c r="A29599"/>
      <c r="B29599" s="289" t="s">
        <v>51169</v>
      </c>
    </row>
    <row r="29600" spans="1:4">
      <c r="A29600" s="292">
        <v>93595</v>
      </c>
      <c r="B29600" s="289" t="s">
        <v>51170</v>
      </c>
      <c r="D29600" s="288" t="s">
        <v>515</v>
      </c>
    </row>
    <row r="29601" spans="1:4">
      <c r="A29601"/>
      <c r="B29601" s="289" t="s">
        <v>51171</v>
      </c>
    </row>
    <row r="29602" spans="1:4">
      <c r="A29602" s="292">
        <v>93596</v>
      </c>
      <c r="B29602" s="289" t="s">
        <v>51172</v>
      </c>
      <c r="D29602" s="288" t="s">
        <v>1821</v>
      </c>
    </row>
    <row r="29603" spans="1:4">
      <c r="A29603"/>
      <c r="B29603" s="289" t="s">
        <v>51173</v>
      </c>
    </row>
    <row r="29604" spans="1:4">
      <c r="A29604" s="292">
        <v>93597</v>
      </c>
      <c r="B29604" s="289" t="s">
        <v>51174</v>
      </c>
      <c r="D29604" s="288" t="s">
        <v>128</v>
      </c>
    </row>
    <row r="29605" spans="1:4">
      <c r="A29605"/>
      <c r="B29605" s="289" t="s">
        <v>51169</v>
      </c>
    </row>
    <row r="29606" spans="1:4">
      <c r="A29606" s="292">
        <v>93598</v>
      </c>
      <c r="B29606" s="289" t="s">
        <v>51175</v>
      </c>
      <c r="D29606" s="288" t="s">
        <v>782</v>
      </c>
    </row>
    <row r="29607" spans="1:4">
      <c r="A29607"/>
      <c r="B29607" s="289" t="s">
        <v>51171</v>
      </c>
    </row>
    <row r="29608" spans="1:4">
      <c r="A29608" s="292">
        <v>93599</v>
      </c>
      <c r="B29608" s="289" t="s">
        <v>51176</v>
      </c>
      <c r="D29608" s="288" t="s">
        <v>329</v>
      </c>
    </row>
    <row r="29609" spans="1:4">
      <c r="A29609"/>
      <c r="B29609" s="289" t="s">
        <v>51173</v>
      </c>
    </row>
    <row r="29610" spans="1:4">
      <c r="A29610" s="292">
        <v>95425</v>
      </c>
      <c r="B29610" s="289" t="s">
        <v>51177</v>
      </c>
      <c r="D29610" s="293" t="s">
        <v>269</v>
      </c>
    </row>
    <row r="29611" spans="1:4">
      <c r="A29611"/>
      <c r="B29611" s="289" t="s">
        <v>51178</v>
      </c>
    </row>
    <row r="29613" spans="1:4">
      <c r="A29613" s="287" t="s">
        <v>40995</v>
      </c>
      <c r="B29613"/>
      <c r="D29613" s="288" t="s">
        <v>51179</v>
      </c>
    </row>
    <row r="29614" spans="1:4">
      <c r="A29614" s="289" t="s">
        <v>40997</v>
      </c>
      <c r="B29614"/>
    </row>
    <row r="29615" spans="1:4">
      <c r="A29615"/>
      <c r="B29615"/>
    </row>
    <row r="29616" spans="1:4">
      <c r="A29616" s="289" t="s">
        <v>40998</v>
      </c>
      <c r="B29616" s="289" t="s">
        <v>40999</v>
      </c>
    </row>
    <row r="29617" spans="1:4">
      <c r="A29617" s="290" t="s">
        <v>16137</v>
      </c>
      <c r="B29617" s="290" t="s">
        <v>41000</v>
      </c>
      <c r="C29617" s="291" t="s">
        <v>41001</v>
      </c>
      <c r="D29617" s="291" t="s">
        <v>41002</v>
      </c>
    </row>
    <row r="29618" spans="1:4">
      <c r="A29618" s="289" t="s">
        <v>41003</v>
      </c>
      <c r="B29618" s="289" t="s">
        <v>14347</v>
      </c>
    </row>
    <row r="29619" spans="1:4">
      <c r="A29619" s="292">
        <v>95426</v>
      </c>
      <c r="B29619" s="289" t="s">
        <v>51180</v>
      </c>
      <c r="D29619" s="288" t="s">
        <v>128</v>
      </c>
    </row>
    <row r="29620" spans="1:4">
      <c r="A29620"/>
      <c r="B29620" s="289" t="s">
        <v>51181</v>
      </c>
    </row>
    <row r="29621" spans="1:4">
      <c r="A29621" s="292">
        <v>95427</v>
      </c>
      <c r="B29621" s="289" t="s">
        <v>51182</v>
      </c>
      <c r="D29621" s="288" t="s">
        <v>914</v>
      </c>
    </row>
    <row r="29622" spans="1:4">
      <c r="A29622"/>
      <c r="B29622" s="289" t="s">
        <v>51183</v>
      </c>
    </row>
    <row r="29623" spans="1:4">
      <c r="A29623" s="292">
        <v>95428</v>
      </c>
      <c r="B29623" s="289" t="s">
        <v>51184</v>
      </c>
      <c r="D29623" s="288" t="s">
        <v>515</v>
      </c>
    </row>
    <row r="29624" spans="1:4">
      <c r="A29624"/>
      <c r="B29624" s="289" t="s">
        <v>51185</v>
      </c>
    </row>
    <row r="29625" spans="1:4">
      <c r="A29625" s="292">
        <v>95429</v>
      </c>
      <c r="B29625" s="289" t="s">
        <v>51186</v>
      </c>
      <c r="D29625" s="288" t="s">
        <v>914</v>
      </c>
    </row>
    <row r="29626" spans="1:4">
      <c r="A29626"/>
      <c r="B29626" s="289" t="s">
        <v>51187</v>
      </c>
    </row>
    <row r="29627" spans="1:4">
      <c r="A29627" s="292">
        <v>95430</v>
      </c>
      <c r="B29627" s="289" t="s">
        <v>51188</v>
      </c>
      <c r="D29627" s="288" t="s">
        <v>112</v>
      </c>
    </row>
    <row r="29628" spans="1:4">
      <c r="A29628"/>
      <c r="B29628" s="289" t="s">
        <v>51189</v>
      </c>
    </row>
    <row r="29629" spans="1:4">
      <c r="A29629" s="292">
        <v>95875</v>
      </c>
      <c r="B29629" s="289" t="s">
        <v>51162</v>
      </c>
      <c r="D29629" s="293" t="s">
        <v>2106</v>
      </c>
    </row>
    <row r="29630" spans="1:4">
      <c r="A29630"/>
      <c r="B29630" s="289" t="s">
        <v>51190</v>
      </c>
    </row>
    <row r="29631" spans="1:4">
      <c r="A29631" s="292">
        <v>95876</v>
      </c>
      <c r="B29631" s="289" t="s">
        <v>51166</v>
      </c>
      <c r="D29631" s="288" t="s">
        <v>536</v>
      </c>
    </row>
    <row r="29632" spans="1:4">
      <c r="A29632"/>
      <c r="B29632" s="289" t="s">
        <v>51190</v>
      </c>
    </row>
    <row r="29633" spans="1:4">
      <c r="A29633" s="292">
        <v>95877</v>
      </c>
      <c r="B29633" s="289" t="s">
        <v>51182</v>
      </c>
      <c r="D29633" s="288" t="s">
        <v>1210</v>
      </c>
    </row>
    <row r="29634" spans="1:4">
      <c r="A29634"/>
      <c r="B29634" s="289" t="s">
        <v>51190</v>
      </c>
    </row>
    <row r="29635" spans="1:4">
      <c r="A29635" s="292">
        <v>95878</v>
      </c>
      <c r="B29635" s="289" t="s">
        <v>51172</v>
      </c>
      <c r="D29635" s="288" t="s">
        <v>1991</v>
      </c>
    </row>
    <row r="29636" spans="1:4">
      <c r="A29636"/>
      <c r="B29636" s="289" t="s">
        <v>51191</v>
      </c>
    </row>
    <row r="29637" spans="1:4">
      <c r="A29637" s="292">
        <v>95879</v>
      </c>
      <c r="B29637" s="289" t="s">
        <v>51176</v>
      </c>
      <c r="D29637" s="288" t="s">
        <v>325</v>
      </c>
    </row>
    <row r="29638" spans="1:4">
      <c r="A29638"/>
      <c r="B29638" s="289" t="s">
        <v>51191</v>
      </c>
    </row>
    <row r="29639" spans="1:4">
      <c r="A29639" s="292">
        <v>95880</v>
      </c>
      <c r="B29639" s="289" t="s">
        <v>51188</v>
      </c>
      <c r="D29639" s="288" t="s">
        <v>60</v>
      </c>
    </row>
    <row r="29640" spans="1:4">
      <c r="A29640"/>
      <c r="B29640" s="289" t="s">
        <v>51191</v>
      </c>
    </row>
    <row r="29641" spans="1:4">
      <c r="A29641" s="289" t="s">
        <v>15852</v>
      </c>
      <c r="B29641" s="289" t="s">
        <v>15853</v>
      </c>
    </row>
    <row r="29642" spans="1:4">
      <c r="A29642" s="292">
        <v>93176</v>
      </c>
      <c r="B29642" s="289" t="s">
        <v>51192</v>
      </c>
      <c r="D29642" s="288" t="s">
        <v>1112</v>
      </c>
    </row>
    <row r="29643" spans="1:4">
      <c r="A29643"/>
      <c r="B29643" s="289" t="s">
        <v>51193</v>
      </c>
    </row>
    <row r="29644" spans="1:4">
      <c r="A29644"/>
      <c r="B29644" s="289" t="s">
        <v>51194</v>
      </c>
    </row>
    <row r="29646" spans="1:4">
      <c r="A29646" s="287" t="s">
        <v>40995</v>
      </c>
      <c r="B29646"/>
      <c r="D29646" s="288" t="s">
        <v>51195</v>
      </c>
    </row>
    <row r="29647" spans="1:4">
      <c r="A29647" s="289" t="s">
        <v>40997</v>
      </c>
      <c r="B29647"/>
    </row>
    <row r="29648" spans="1:4">
      <c r="A29648"/>
      <c r="B29648"/>
    </row>
    <row r="29649" spans="1:4">
      <c r="A29649" s="289" t="s">
        <v>40998</v>
      </c>
      <c r="B29649" s="289" t="s">
        <v>40999</v>
      </c>
    </row>
    <row r="29650" spans="1:4">
      <c r="A29650" s="290" t="s">
        <v>16137</v>
      </c>
      <c r="B29650" s="290" t="s">
        <v>41000</v>
      </c>
      <c r="C29650" s="291" t="s">
        <v>41001</v>
      </c>
      <c r="D29650" s="291" t="s">
        <v>41002</v>
      </c>
    </row>
    <row r="29651" spans="1:4">
      <c r="A29651" s="289" t="s">
        <v>41443</v>
      </c>
      <c r="B29651" s="289" t="s">
        <v>41444</v>
      </c>
    </row>
    <row r="29652" spans="1:4">
      <c r="A29652" s="292">
        <v>93177</v>
      </c>
      <c r="B29652" s="289" t="s">
        <v>51196</v>
      </c>
      <c r="D29652" s="293" t="s">
        <v>1143</v>
      </c>
    </row>
    <row r="29653" spans="1:4">
      <c r="A29653"/>
      <c r="B29653" s="289" t="s">
        <v>51197</v>
      </c>
    </row>
    <row r="29654" spans="1:4">
      <c r="A29654"/>
      <c r="B29654" s="289" t="s">
        <v>39227</v>
      </c>
    </row>
    <row r="29655" spans="1:4">
      <c r="A29655" s="292">
        <v>93178</v>
      </c>
      <c r="B29655" s="289" t="s">
        <v>51192</v>
      </c>
      <c r="D29655" s="288" t="s">
        <v>1159</v>
      </c>
    </row>
    <row r="29656" spans="1:4">
      <c r="A29656"/>
      <c r="B29656" s="289" t="s">
        <v>51198</v>
      </c>
    </row>
    <row r="29657" spans="1:4">
      <c r="A29657"/>
      <c r="B29657" s="289" t="s">
        <v>51199</v>
      </c>
    </row>
    <row r="29658" spans="1:4">
      <c r="A29658" s="292">
        <v>93179</v>
      </c>
      <c r="B29658" s="289" t="s">
        <v>51196</v>
      </c>
      <c r="D29658" s="293" t="s">
        <v>757</v>
      </c>
    </row>
    <row r="29659" spans="1:4">
      <c r="A29659"/>
      <c r="B29659" s="289" t="s">
        <v>51200</v>
      </c>
    </row>
    <row r="29660" spans="1:4">
      <c r="A29660"/>
      <c r="B29660" s="289" t="s">
        <v>51201</v>
      </c>
    </row>
    <row r="29661" spans="1:4">
      <c r="A29661" s="289" t="s">
        <v>15854</v>
      </c>
      <c r="B29661" s="289" t="s">
        <v>15855</v>
      </c>
    </row>
    <row r="29662" spans="1:4">
      <c r="A29662" s="289" t="s">
        <v>15856</v>
      </c>
      <c r="B29662" s="289" t="s">
        <v>15857</v>
      </c>
    </row>
    <row r="29663" spans="1:4">
      <c r="A29663" s="292">
        <v>74038</v>
      </c>
      <c r="B29663" s="289" t="s">
        <v>51202</v>
      </c>
    </row>
    <row r="29664" spans="1:4">
      <c r="A29664" s="289" t="s">
        <v>15858</v>
      </c>
      <c r="B29664" s="289" t="s">
        <v>51203</v>
      </c>
      <c r="D29664" s="293" t="s">
        <v>2819</v>
      </c>
    </row>
    <row r="29665" spans="1:4">
      <c r="A29665"/>
      <c r="B29665" s="289" t="s">
        <v>51204</v>
      </c>
    </row>
    <row r="29666" spans="1:4">
      <c r="A29666" s="292">
        <v>74039</v>
      </c>
      <c r="B29666" s="289" t="s">
        <v>51205</v>
      </c>
    </row>
    <row r="29667" spans="1:4">
      <c r="A29667" s="289" t="s">
        <v>15859</v>
      </c>
      <c r="B29667" s="289" t="s">
        <v>51206</v>
      </c>
      <c r="D29667" s="293" t="s">
        <v>2819</v>
      </c>
    </row>
    <row r="29668" spans="1:4">
      <c r="A29668"/>
      <c r="B29668" s="289" t="s">
        <v>51207</v>
      </c>
    </row>
    <row r="29669" spans="1:4">
      <c r="A29669"/>
      <c r="B29669" s="289" t="s">
        <v>15860</v>
      </c>
    </row>
    <row r="29670" spans="1:4">
      <c r="A29670" s="292">
        <v>74142</v>
      </c>
      <c r="B29670" s="289" t="s">
        <v>15861</v>
      </c>
    </row>
    <row r="29671" spans="1:4">
      <c r="A29671" s="289" t="s">
        <v>15862</v>
      </c>
      <c r="B29671" s="289" t="s">
        <v>51208</v>
      </c>
      <c r="D29671" s="293" t="s">
        <v>37248</v>
      </c>
    </row>
    <row r="29672" spans="1:4">
      <c r="A29672"/>
      <c r="B29672" s="289" t="s">
        <v>51209</v>
      </c>
    </row>
    <row r="29673" spans="1:4">
      <c r="A29673" s="289" t="s">
        <v>15863</v>
      </c>
      <c r="B29673" s="289" t="s">
        <v>51210</v>
      </c>
      <c r="D29673" s="293" t="s">
        <v>45500</v>
      </c>
    </row>
    <row r="29674" spans="1:4">
      <c r="A29674"/>
      <c r="B29674" s="289" t="s">
        <v>51211</v>
      </c>
    </row>
    <row r="29675" spans="1:4">
      <c r="A29675" s="289" t="s">
        <v>15864</v>
      </c>
      <c r="B29675" s="289" t="s">
        <v>51210</v>
      </c>
      <c r="D29675" s="293" t="s">
        <v>616</v>
      </c>
    </row>
    <row r="29676" spans="1:4">
      <c r="A29676"/>
      <c r="B29676" s="289" t="s">
        <v>51212</v>
      </c>
    </row>
    <row r="29677" spans="1:4">
      <c r="A29677" s="289" t="s">
        <v>15865</v>
      </c>
      <c r="B29677" s="289" t="s">
        <v>51213</v>
      </c>
      <c r="D29677" s="293" t="s">
        <v>2079</v>
      </c>
    </row>
    <row r="29678" spans="1:4">
      <c r="A29678"/>
      <c r="B29678" s="289" t="s">
        <v>51214</v>
      </c>
    </row>
    <row r="29680" spans="1:4">
      <c r="A29680" s="287" t="s">
        <v>40995</v>
      </c>
      <c r="B29680"/>
      <c r="D29680" s="288" t="s">
        <v>51215</v>
      </c>
    </row>
    <row r="29681" spans="1:4">
      <c r="A29681" s="289" t="s">
        <v>40997</v>
      </c>
      <c r="B29681"/>
    </row>
    <row r="29682" spans="1:4">
      <c r="A29682"/>
      <c r="B29682"/>
    </row>
    <row r="29683" spans="1:4">
      <c r="A29683" s="289" t="s">
        <v>40998</v>
      </c>
      <c r="B29683" s="289" t="s">
        <v>40999</v>
      </c>
    </row>
    <row r="29684" spans="1:4">
      <c r="A29684" s="290" t="s">
        <v>16137</v>
      </c>
      <c r="B29684" s="290" t="s">
        <v>41000</v>
      </c>
      <c r="C29684" s="291" t="s">
        <v>41001</v>
      </c>
      <c r="D29684" s="291" t="s">
        <v>41002</v>
      </c>
    </row>
    <row r="29685" spans="1:4">
      <c r="A29685" s="289" t="s">
        <v>41443</v>
      </c>
      <c r="B29685" s="289" t="s">
        <v>41444</v>
      </c>
    </row>
    <row r="29686" spans="1:4">
      <c r="A29686" s="292">
        <v>74143</v>
      </c>
      <c r="B29686" s="289" t="s">
        <v>15866</v>
      </c>
    </row>
    <row r="29687" spans="1:4">
      <c r="A29687" s="289" t="s">
        <v>15867</v>
      </c>
      <c r="B29687" s="289" t="s">
        <v>51216</v>
      </c>
      <c r="D29687" s="293" t="s">
        <v>39003</v>
      </c>
    </row>
    <row r="29688" spans="1:4">
      <c r="A29688"/>
      <c r="B29688" s="289" t="s">
        <v>51217</v>
      </c>
    </row>
    <row r="29689" spans="1:4">
      <c r="A29689"/>
      <c r="B29689" s="289" t="s">
        <v>15868</v>
      </c>
    </row>
    <row r="29690" spans="1:4">
      <c r="A29690" s="289" t="s">
        <v>15869</v>
      </c>
      <c r="B29690" s="289" t="s">
        <v>51216</v>
      </c>
      <c r="D29690" s="293" t="s">
        <v>39181</v>
      </c>
    </row>
    <row r="29691" spans="1:4">
      <c r="A29691"/>
      <c r="B29691" s="289" t="s">
        <v>51218</v>
      </c>
    </row>
    <row r="29692" spans="1:4">
      <c r="A29692"/>
      <c r="B29692" s="289" t="s">
        <v>15870</v>
      </c>
    </row>
    <row r="29693" spans="1:4">
      <c r="A29693" s="292">
        <v>85171</v>
      </c>
      <c r="B29693" s="289" t="s">
        <v>51219</v>
      </c>
      <c r="D29693" s="293" t="s">
        <v>2219</v>
      </c>
    </row>
    <row r="29694" spans="1:4">
      <c r="A29694"/>
      <c r="B29694" s="289" t="s">
        <v>51220</v>
      </c>
    </row>
    <row r="29695" spans="1:4">
      <c r="A29695" s="289" t="s">
        <v>15871</v>
      </c>
      <c r="B29695" s="289" t="s">
        <v>15872</v>
      </c>
    </row>
    <row r="29696" spans="1:4">
      <c r="A29696" s="292">
        <v>73787</v>
      </c>
      <c r="B29696" s="289" t="s">
        <v>15872</v>
      </c>
    </row>
    <row r="29697" spans="1:4">
      <c r="A29697" s="289" t="s">
        <v>15873</v>
      </c>
      <c r="B29697" s="289" t="s">
        <v>51221</v>
      </c>
      <c r="D29697" s="293" t="s">
        <v>51222</v>
      </c>
    </row>
    <row r="29698" spans="1:4">
      <c r="A29698"/>
      <c r="B29698" s="289" t="s">
        <v>15874</v>
      </c>
    </row>
    <row r="29699" spans="1:4">
      <c r="A29699"/>
      <c r="B29699" s="289" t="s">
        <v>15875</v>
      </c>
    </row>
    <row r="29700" spans="1:4">
      <c r="A29700" s="292">
        <v>74244</v>
      </c>
      <c r="B29700" s="289" t="s">
        <v>51223</v>
      </c>
    </row>
    <row r="29701" spans="1:4">
      <c r="A29701" s="289" t="s">
        <v>15876</v>
      </c>
      <c r="B29701" s="289" t="s">
        <v>77534</v>
      </c>
      <c r="D29701" s="293" t="s">
        <v>51224</v>
      </c>
    </row>
    <row r="29702" spans="1:4">
      <c r="A29702"/>
      <c r="B29702" s="289" t="s">
        <v>15877</v>
      </c>
    </row>
    <row r="29703" spans="1:4">
      <c r="A29703"/>
      <c r="B29703" s="289" t="s">
        <v>15878</v>
      </c>
    </row>
    <row r="29704" spans="1:4">
      <c r="A29704" s="289" t="s">
        <v>15879</v>
      </c>
      <c r="B29704" s="289" t="s">
        <v>15880</v>
      </c>
    </row>
    <row r="29705" spans="1:4">
      <c r="A29705" s="292">
        <v>73788</v>
      </c>
      <c r="B29705" s="289" t="s">
        <v>15881</v>
      </c>
    </row>
    <row r="29706" spans="1:4">
      <c r="A29706" s="289" t="s">
        <v>15882</v>
      </c>
      <c r="B29706" s="289" t="s">
        <v>15883</v>
      </c>
      <c r="C29706" s="288" t="s">
        <v>34</v>
      </c>
      <c r="D29706" s="293" t="s">
        <v>31022</v>
      </c>
    </row>
    <row r="29707" spans="1:4">
      <c r="A29707" s="292">
        <v>98509</v>
      </c>
      <c r="B29707" s="289" t="s">
        <v>51225</v>
      </c>
      <c r="C29707" s="288" t="s">
        <v>34</v>
      </c>
      <c r="D29707" s="293" t="s">
        <v>33203</v>
      </c>
    </row>
    <row r="29708" spans="1:4">
      <c r="A29708" s="292">
        <v>98510</v>
      </c>
      <c r="B29708" s="289" t="s">
        <v>51226</v>
      </c>
      <c r="D29708" s="293" t="s">
        <v>51227</v>
      </c>
    </row>
    <row r="29709" spans="1:4">
      <c r="A29709"/>
      <c r="B29709" s="289" t="s">
        <v>51228</v>
      </c>
    </row>
    <row r="29710" spans="1:4">
      <c r="A29710" s="292">
        <v>98511</v>
      </c>
      <c r="B29710" s="289" t="s">
        <v>51229</v>
      </c>
      <c r="D29710" s="293" t="s">
        <v>51230</v>
      </c>
    </row>
    <row r="29711" spans="1:4">
      <c r="A29711"/>
      <c r="B29711" s="289" t="s">
        <v>51231</v>
      </c>
    </row>
    <row r="29713" spans="1:4">
      <c r="A29713" s="287" t="s">
        <v>40995</v>
      </c>
      <c r="B29713"/>
      <c r="D29713" s="288" t="s">
        <v>51232</v>
      </c>
    </row>
    <row r="29714" spans="1:4">
      <c r="A29714" s="289" t="s">
        <v>40997</v>
      </c>
      <c r="B29714"/>
    </row>
    <row r="29715" spans="1:4">
      <c r="A29715"/>
      <c r="B29715"/>
    </row>
    <row r="29716" spans="1:4">
      <c r="A29716" s="289" t="s">
        <v>40998</v>
      </c>
      <c r="B29716" s="289" t="s">
        <v>40999</v>
      </c>
    </row>
    <row r="29717" spans="1:4">
      <c r="A29717" s="290" t="s">
        <v>16137</v>
      </c>
      <c r="B29717" s="290" t="s">
        <v>41000</v>
      </c>
      <c r="C29717" s="291" t="s">
        <v>41001</v>
      </c>
      <c r="D29717" s="291" t="s">
        <v>41002</v>
      </c>
    </row>
    <row r="29718" spans="1:4">
      <c r="A29718" s="289" t="s">
        <v>41003</v>
      </c>
      <c r="B29718" s="289" t="s">
        <v>14347</v>
      </c>
    </row>
    <row r="29719" spans="1:4">
      <c r="A29719" s="292">
        <v>98516</v>
      </c>
      <c r="B29719" s="289" t="s">
        <v>51233</v>
      </c>
      <c r="D29719" s="293" t="s">
        <v>51234</v>
      </c>
    </row>
    <row r="29720" spans="1:4">
      <c r="A29720"/>
      <c r="B29720" s="292">
        <v>2018</v>
      </c>
    </row>
    <row r="29721" spans="1:4">
      <c r="A29721" s="292">
        <v>98519</v>
      </c>
      <c r="B29721" s="289" t="s">
        <v>51235</v>
      </c>
      <c r="C29721" s="288" t="s">
        <v>1201</v>
      </c>
      <c r="D29721" s="293" t="s">
        <v>95</v>
      </c>
    </row>
    <row r="29722" spans="1:4">
      <c r="A29722" s="292">
        <v>98520</v>
      </c>
      <c r="B29722" s="289" t="s">
        <v>51236</v>
      </c>
      <c r="C29722" s="288" t="s">
        <v>1201</v>
      </c>
      <c r="D29722" s="293" t="s">
        <v>331</v>
      </c>
    </row>
    <row r="29723" spans="1:4">
      <c r="A29723" s="292">
        <v>98521</v>
      </c>
      <c r="B29723" s="289" t="s">
        <v>51237</v>
      </c>
      <c r="C29723" s="288" t="s">
        <v>1201</v>
      </c>
      <c r="D29723" s="288" t="s">
        <v>182</v>
      </c>
    </row>
    <row r="29724" spans="1:4">
      <c r="A29724" s="292">
        <v>98522</v>
      </c>
      <c r="B29724" s="289" t="s">
        <v>51238</v>
      </c>
      <c r="D29724" s="293" t="s">
        <v>37222</v>
      </c>
    </row>
    <row r="29725" spans="1:4">
      <c r="A29725"/>
      <c r="B29725" s="289" t="s">
        <v>51239</v>
      </c>
    </row>
    <row r="29726" spans="1:4">
      <c r="A29726" s="292">
        <v>98524</v>
      </c>
      <c r="B29726" s="289" t="s">
        <v>51240</v>
      </c>
      <c r="C29726" s="288" t="s">
        <v>1201</v>
      </c>
      <c r="D29726" s="293" t="s">
        <v>416</v>
      </c>
    </row>
    <row r="29727" spans="1:4">
      <c r="A29727" s="289" t="s">
        <v>15885</v>
      </c>
      <c r="B29727" s="289" t="s">
        <v>15886</v>
      </c>
    </row>
    <row r="29728" spans="1:4">
      <c r="A29728" s="292">
        <v>85179</v>
      </c>
      <c r="B29728" s="289" t="s">
        <v>15887</v>
      </c>
      <c r="C29728" s="288" t="s">
        <v>1201</v>
      </c>
      <c r="D29728" s="293" t="s">
        <v>38036</v>
      </c>
    </row>
    <row r="29729" spans="1:4">
      <c r="A29729" s="292">
        <v>85180</v>
      </c>
      <c r="B29729" s="289" t="s">
        <v>15888</v>
      </c>
      <c r="C29729" s="288" t="s">
        <v>1201</v>
      </c>
      <c r="D29729" s="293" t="s">
        <v>38036</v>
      </c>
    </row>
    <row r="29730" spans="1:4">
      <c r="A29730" s="292">
        <v>98503</v>
      </c>
      <c r="B29730" s="289" t="s">
        <v>51241</v>
      </c>
      <c r="C29730" s="288" t="s">
        <v>1201</v>
      </c>
      <c r="D29730" s="293" t="s">
        <v>2196</v>
      </c>
    </row>
    <row r="29731" spans="1:4">
      <c r="A29731" s="292">
        <v>98504</v>
      </c>
      <c r="B29731" s="289" t="s">
        <v>51242</v>
      </c>
      <c r="C29731" s="288" t="s">
        <v>1201</v>
      </c>
      <c r="D29731" s="293" t="s">
        <v>572</v>
      </c>
    </row>
    <row r="29732" spans="1:4">
      <c r="A29732" s="292">
        <v>98505</v>
      </c>
      <c r="B29732" s="289" t="s">
        <v>51243</v>
      </c>
      <c r="C29732" s="288" t="s">
        <v>1201</v>
      </c>
      <c r="D29732" s="293" t="s">
        <v>37193</v>
      </c>
    </row>
    <row r="29733" spans="1:4">
      <c r="A29733" s="289" t="s">
        <v>15889</v>
      </c>
      <c r="B29733" s="289" t="s">
        <v>15890</v>
      </c>
    </row>
    <row r="29734" spans="1:4">
      <c r="A29734" s="292">
        <v>85184</v>
      </c>
      <c r="B29734" s="289" t="s">
        <v>15891</v>
      </c>
      <c r="C29734" s="288" t="s">
        <v>1201</v>
      </c>
      <c r="D29734" s="293" t="s">
        <v>356</v>
      </c>
    </row>
    <row r="29735" spans="1:4">
      <c r="A29735" s="292">
        <v>85185</v>
      </c>
      <c r="B29735" s="289" t="s">
        <v>15892</v>
      </c>
      <c r="C29735" s="288" t="s">
        <v>1201</v>
      </c>
      <c r="D29735" s="293" t="s">
        <v>514</v>
      </c>
    </row>
    <row r="29736" spans="1:4">
      <c r="A29736" s="292">
        <v>98525</v>
      </c>
      <c r="B29736" s="289" t="s">
        <v>51244</v>
      </c>
      <c r="D29736" s="288" t="s">
        <v>1012</v>
      </c>
    </row>
    <row r="29737" spans="1:4">
      <c r="A29737"/>
      <c r="B29737" s="289" t="s">
        <v>51245</v>
      </c>
    </row>
    <row r="29738" spans="1:4">
      <c r="A29738" s="292">
        <v>98526</v>
      </c>
      <c r="B29738" s="289" t="s">
        <v>51246</v>
      </c>
      <c r="D29738" s="293" t="s">
        <v>29037</v>
      </c>
    </row>
    <row r="29739" spans="1:4">
      <c r="A29739"/>
      <c r="B29739" s="289" t="s">
        <v>51247</v>
      </c>
    </row>
    <row r="29740" spans="1:4">
      <c r="A29740" s="292">
        <v>98527</v>
      </c>
      <c r="B29740" s="289" t="s">
        <v>51246</v>
      </c>
      <c r="D29740" s="293" t="s">
        <v>37579</v>
      </c>
    </row>
    <row r="29741" spans="1:4">
      <c r="A29741"/>
      <c r="B29741" s="289" t="s">
        <v>51248</v>
      </c>
    </row>
    <row r="29742" spans="1:4">
      <c r="A29742" s="292">
        <v>98528</v>
      </c>
      <c r="B29742" s="289" t="s">
        <v>51246</v>
      </c>
      <c r="D29742" s="293" t="s">
        <v>36868</v>
      </c>
    </row>
    <row r="29743" spans="1:4">
      <c r="A29743"/>
      <c r="B29743" s="289" t="s">
        <v>51249</v>
      </c>
    </row>
    <row r="29744" spans="1:4">
      <c r="A29744" s="292">
        <v>98529</v>
      </c>
      <c r="B29744" s="289" t="s">
        <v>51250</v>
      </c>
      <c r="D29744" s="293" t="s">
        <v>4346</v>
      </c>
    </row>
    <row r="29745" spans="1:4">
      <c r="A29745"/>
      <c r="B29745" s="289" t="s">
        <v>51251</v>
      </c>
    </row>
    <row r="29747" spans="1:4">
      <c r="A29747" s="287" t="s">
        <v>40995</v>
      </c>
      <c r="B29747"/>
      <c r="D29747" s="288" t="s">
        <v>51252</v>
      </c>
    </row>
    <row r="29748" spans="1:4">
      <c r="A29748" s="289" t="s">
        <v>40997</v>
      </c>
      <c r="B29748"/>
    </row>
    <row r="29749" spans="1:4">
      <c r="A29749"/>
      <c r="B29749"/>
    </row>
    <row r="29750" spans="1:4">
      <c r="A29750" s="289" t="s">
        <v>40998</v>
      </c>
      <c r="B29750" s="289" t="s">
        <v>40999</v>
      </c>
    </row>
    <row r="29751" spans="1:4">
      <c r="A29751" s="290" t="s">
        <v>16137</v>
      </c>
      <c r="B29751" s="290" t="s">
        <v>41000</v>
      </c>
      <c r="C29751" s="291" t="s">
        <v>41001</v>
      </c>
      <c r="D29751" s="291" t="s">
        <v>41002</v>
      </c>
    </row>
    <row r="29752" spans="1:4">
      <c r="A29752" s="289" t="s">
        <v>41443</v>
      </c>
      <c r="B29752" s="289" t="s">
        <v>41444</v>
      </c>
    </row>
    <row r="29753" spans="1:4">
      <c r="A29753" s="292">
        <v>98530</v>
      </c>
      <c r="B29753" s="289" t="s">
        <v>51250</v>
      </c>
      <c r="D29753" s="293" t="s">
        <v>51253</v>
      </c>
    </row>
    <row r="29754" spans="1:4">
      <c r="A29754"/>
      <c r="B29754" s="289" t="s">
        <v>51254</v>
      </c>
    </row>
    <row r="29755" spans="1:4">
      <c r="A29755" s="292">
        <v>98531</v>
      </c>
      <c r="B29755" s="289" t="s">
        <v>51250</v>
      </c>
      <c r="D29755" s="293" t="s">
        <v>47272</v>
      </c>
    </row>
    <row r="29756" spans="1:4">
      <c r="A29756"/>
      <c r="B29756" s="289" t="s">
        <v>51255</v>
      </c>
    </row>
    <row r="29757" spans="1:4">
      <c r="A29757" s="292">
        <v>98532</v>
      </c>
      <c r="B29757" s="289" t="s">
        <v>51256</v>
      </c>
      <c r="D29757" s="293" t="s">
        <v>51257</v>
      </c>
    </row>
    <row r="29758" spans="1:4">
      <c r="A29758"/>
      <c r="B29758" s="289" t="s">
        <v>38911</v>
      </c>
    </row>
    <row r="29759" spans="1:4">
      <c r="A29759" s="292">
        <v>98533</v>
      </c>
      <c r="B29759" s="289" t="s">
        <v>51258</v>
      </c>
      <c r="D29759" s="293" t="s">
        <v>51259</v>
      </c>
    </row>
    <row r="29760" spans="1:4">
      <c r="A29760"/>
      <c r="B29760" s="289" t="s">
        <v>51260</v>
      </c>
    </row>
    <row r="29761" spans="1:4">
      <c r="A29761" s="292">
        <v>98534</v>
      </c>
      <c r="B29761" s="289" t="s">
        <v>51261</v>
      </c>
      <c r="D29761" s="293" t="s">
        <v>51262</v>
      </c>
    </row>
    <row r="29762" spans="1:4">
      <c r="A29762"/>
      <c r="B29762" s="289" t="s">
        <v>51263</v>
      </c>
    </row>
    <row r="29763" spans="1:4">
      <c r="A29763" s="292">
        <v>98535</v>
      </c>
      <c r="B29763" s="289" t="s">
        <v>51264</v>
      </c>
      <c r="D29763" s="293" t="s">
        <v>51265</v>
      </c>
    </row>
    <row r="29764" spans="1:4">
      <c r="A29764"/>
      <c r="B29764" s="289" t="s">
        <v>39230</v>
      </c>
    </row>
    <row r="29765" spans="1:4">
      <c r="A29765"/>
      <c r="B29765" s="289" t="s">
        <v>51266</v>
      </c>
    </row>
    <row r="29767" spans="1:4">
      <c r="A29767" s="287" t="s">
        <v>40995</v>
      </c>
      <c r="B29767"/>
      <c r="D29767" s="288" t="s">
        <v>51267</v>
      </c>
    </row>
    <row r="29768" spans="1:4">
      <c r="A29768" s="289" t="s">
        <v>40997</v>
      </c>
      <c r="B29768"/>
    </row>
    <row r="29769" spans="1:4">
      <c r="A29769"/>
      <c r="B29769"/>
    </row>
    <row r="29770" spans="1:4">
      <c r="A29770" s="289" t="s">
        <v>40998</v>
      </c>
      <c r="B29770" s="289" t="s">
        <v>40999</v>
      </c>
    </row>
    <row r="29771" spans="1:4">
      <c r="A29771" s="290" t="s">
        <v>16137</v>
      </c>
      <c r="B29771" s="290" t="s">
        <v>41000</v>
      </c>
      <c r="C29771" s="291" t="s">
        <v>41001</v>
      </c>
      <c r="D29771" s="291" t="s">
        <v>41002</v>
      </c>
    </row>
    <row r="29772" spans="1:4">
      <c r="A29772" s="289" t="s">
        <v>41003</v>
      </c>
      <c r="B29772" s="289" t="s">
        <v>15893</v>
      </c>
    </row>
    <row r="29773" spans="1:4">
      <c r="A29773" s="289" t="s">
        <v>15752</v>
      </c>
      <c r="B29773" s="289" t="s">
        <v>15072</v>
      </c>
    </row>
    <row r="29774" spans="1:4">
      <c r="A29774" s="289" t="s">
        <v>15766</v>
      </c>
      <c r="B29774" s="289" t="s">
        <v>10109</v>
      </c>
    </row>
    <row r="29775" spans="1:4">
      <c r="A29775" s="292">
        <v>88236</v>
      </c>
      <c r="B29775" s="289" t="s">
        <v>15894</v>
      </c>
      <c r="C29775" s="288" t="s">
        <v>40</v>
      </c>
      <c r="D29775" s="288" t="s">
        <v>49</v>
      </c>
    </row>
    <row r="29776" spans="1:4">
      <c r="A29776" s="292">
        <v>88237</v>
      </c>
      <c r="B29776" s="289" t="s">
        <v>15895</v>
      </c>
      <c r="C29776" s="288" t="s">
        <v>40</v>
      </c>
      <c r="D29776" s="288" t="s">
        <v>783</v>
      </c>
    </row>
    <row r="29777" spans="1:4">
      <c r="A29777" s="292">
        <v>88238</v>
      </c>
      <c r="B29777" s="289" t="s">
        <v>15896</v>
      </c>
      <c r="C29777" s="288" t="s">
        <v>40</v>
      </c>
      <c r="D29777" s="293" t="s">
        <v>1814</v>
      </c>
    </row>
    <row r="29778" spans="1:4">
      <c r="A29778" s="292">
        <v>88239</v>
      </c>
      <c r="B29778" s="289" t="s">
        <v>15897</v>
      </c>
      <c r="C29778" s="288" t="s">
        <v>40</v>
      </c>
      <c r="D29778" s="293" t="s">
        <v>2601</v>
      </c>
    </row>
    <row r="29779" spans="1:4">
      <c r="A29779" s="292">
        <v>88240</v>
      </c>
      <c r="B29779" s="289" t="s">
        <v>51268</v>
      </c>
      <c r="C29779" s="288" t="s">
        <v>40</v>
      </c>
      <c r="D29779" s="293" t="s">
        <v>16943</v>
      </c>
    </row>
    <row r="29780" spans="1:4">
      <c r="A29780" s="292">
        <v>88241</v>
      </c>
      <c r="B29780" s="289" t="s">
        <v>51269</v>
      </c>
      <c r="C29780" s="288" t="s">
        <v>40</v>
      </c>
      <c r="D29780" s="293" t="s">
        <v>867</v>
      </c>
    </row>
    <row r="29781" spans="1:4">
      <c r="A29781" s="292">
        <v>88242</v>
      </c>
      <c r="B29781" s="289" t="s">
        <v>15898</v>
      </c>
      <c r="C29781" s="288" t="s">
        <v>40</v>
      </c>
      <c r="D29781" s="293" t="s">
        <v>105</v>
      </c>
    </row>
    <row r="29782" spans="1:4">
      <c r="A29782" s="292">
        <v>88243</v>
      </c>
      <c r="B29782" s="289" t="s">
        <v>15899</v>
      </c>
      <c r="C29782" s="288" t="s">
        <v>40</v>
      </c>
      <c r="D29782" s="293" t="s">
        <v>1161</v>
      </c>
    </row>
    <row r="29783" spans="1:4">
      <c r="A29783" s="292">
        <v>88245</v>
      </c>
      <c r="B29783" s="289" t="s">
        <v>15900</v>
      </c>
      <c r="C29783" s="288" t="s">
        <v>40</v>
      </c>
      <c r="D29783" s="293" t="s">
        <v>681</v>
      </c>
    </row>
    <row r="29784" spans="1:4">
      <c r="A29784" s="292">
        <v>88246</v>
      </c>
      <c r="B29784" s="289" t="s">
        <v>15901</v>
      </c>
      <c r="C29784" s="288" t="s">
        <v>40</v>
      </c>
      <c r="D29784" s="293" t="s">
        <v>15952</v>
      </c>
    </row>
    <row r="29785" spans="1:4">
      <c r="A29785" s="292">
        <v>88247</v>
      </c>
      <c r="B29785" s="289" t="s">
        <v>15902</v>
      </c>
      <c r="C29785" s="288" t="s">
        <v>40</v>
      </c>
      <c r="D29785" s="293" t="s">
        <v>1124</v>
      </c>
    </row>
    <row r="29786" spans="1:4">
      <c r="A29786" s="292">
        <v>88248</v>
      </c>
      <c r="B29786" s="289" t="s">
        <v>51270</v>
      </c>
      <c r="D29786" s="293" t="s">
        <v>774</v>
      </c>
    </row>
    <row r="29787" spans="1:4">
      <c r="A29787"/>
      <c r="B29787" s="289" t="s">
        <v>14681</v>
      </c>
    </row>
    <row r="29788" spans="1:4">
      <c r="A29788" s="292">
        <v>88249</v>
      </c>
      <c r="B29788" s="289" t="s">
        <v>51271</v>
      </c>
      <c r="C29788" s="288" t="s">
        <v>40</v>
      </c>
      <c r="D29788" s="293" t="s">
        <v>38845</v>
      </c>
    </row>
    <row r="29789" spans="1:4">
      <c r="A29789" s="292">
        <v>88250</v>
      </c>
      <c r="B29789" s="289" t="s">
        <v>51272</v>
      </c>
      <c r="C29789" s="288" t="s">
        <v>40</v>
      </c>
      <c r="D29789" s="293" t="s">
        <v>573</v>
      </c>
    </row>
    <row r="29790" spans="1:4">
      <c r="A29790" s="292">
        <v>88251</v>
      </c>
      <c r="B29790" s="289" t="s">
        <v>15903</v>
      </c>
      <c r="C29790" s="288" t="s">
        <v>40</v>
      </c>
      <c r="D29790" s="293" t="s">
        <v>1181</v>
      </c>
    </row>
    <row r="29791" spans="1:4">
      <c r="A29791" s="292">
        <v>88252</v>
      </c>
      <c r="B29791" s="289" t="s">
        <v>51273</v>
      </c>
      <c r="C29791" s="288" t="s">
        <v>40</v>
      </c>
      <c r="D29791" s="293" t="s">
        <v>1896</v>
      </c>
    </row>
    <row r="29792" spans="1:4">
      <c r="A29792" s="292">
        <v>88253</v>
      </c>
      <c r="B29792" s="289" t="s">
        <v>51274</v>
      </c>
      <c r="C29792" s="288" t="s">
        <v>40</v>
      </c>
      <c r="D29792" s="293" t="s">
        <v>2420</v>
      </c>
    </row>
    <row r="29793" spans="1:4">
      <c r="A29793" s="292">
        <v>88255</v>
      </c>
      <c r="B29793" s="289" t="s">
        <v>51275</v>
      </c>
      <c r="C29793" s="288" t="s">
        <v>40</v>
      </c>
      <c r="D29793" s="293" t="s">
        <v>31907</v>
      </c>
    </row>
    <row r="29794" spans="1:4">
      <c r="A29794" s="292">
        <v>88256</v>
      </c>
      <c r="B29794" s="289" t="s">
        <v>15905</v>
      </c>
      <c r="C29794" s="288" t="s">
        <v>40</v>
      </c>
      <c r="D29794" s="293" t="s">
        <v>32457</v>
      </c>
    </row>
    <row r="29795" spans="1:4">
      <c r="A29795" s="292">
        <v>88257</v>
      </c>
      <c r="B29795" s="289" t="s">
        <v>15906</v>
      </c>
      <c r="C29795" s="288" t="s">
        <v>40</v>
      </c>
      <c r="D29795" s="293" t="s">
        <v>2599</v>
      </c>
    </row>
    <row r="29796" spans="1:4">
      <c r="A29796" s="292">
        <v>88258</v>
      </c>
      <c r="B29796" s="289" t="s">
        <v>15907</v>
      </c>
      <c r="C29796" s="288" t="s">
        <v>40</v>
      </c>
      <c r="D29796" s="293" t="s">
        <v>1515</v>
      </c>
    </row>
    <row r="29797" spans="1:4">
      <c r="A29797" s="292">
        <v>88259</v>
      </c>
      <c r="B29797" s="289" t="s">
        <v>15908</v>
      </c>
      <c r="C29797" s="288" t="s">
        <v>40</v>
      </c>
      <c r="D29797" s="293" t="s">
        <v>29021</v>
      </c>
    </row>
    <row r="29798" spans="1:4">
      <c r="A29798" s="292">
        <v>88260</v>
      </c>
      <c r="B29798" s="289" t="s">
        <v>15909</v>
      </c>
      <c r="C29798" s="288" t="s">
        <v>40</v>
      </c>
      <c r="D29798" s="293" t="s">
        <v>534</v>
      </c>
    </row>
    <row r="29799" spans="1:4">
      <c r="A29799" s="292">
        <v>88261</v>
      </c>
      <c r="B29799" s="289" t="s">
        <v>15910</v>
      </c>
      <c r="C29799" s="288" t="s">
        <v>40</v>
      </c>
      <c r="D29799" s="293" t="s">
        <v>2317</v>
      </c>
    </row>
    <row r="29801" spans="1:4">
      <c r="A29801" s="287" t="s">
        <v>40995</v>
      </c>
      <c r="B29801"/>
      <c r="D29801" s="288" t="s">
        <v>51276</v>
      </c>
    </row>
    <row r="29802" spans="1:4">
      <c r="A29802" s="289" t="s">
        <v>40997</v>
      </c>
      <c r="B29802"/>
    </row>
    <row r="29803" spans="1:4">
      <c r="A29803"/>
      <c r="B29803"/>
    </row>
    <row r="29804" spans="1:4">
      <c r="A29804" s="289" t="s">
        <v>40998</v>
      </c>
      <c r="B29804" s="289" t="s">
        <v>40999</v>
      </c>
    </row>
    <row r="29805" spans="1:4">
      <c r="A29805" s="290" t="s">
        <v>16137</v>
      </c>
      <c r="B29805" s="290" t="s">
        <v>41000</v>
      </c>
      <c r="C29805" s="291" t="s">
        <v>41001</v>
      </c>
      <c r="D29805" s="291" t="s">
        <v>41002</v>
      </c>
    </row>
    <row r="29806" spans="1:4">
      <c r="A29806" s="289" t="s">
        <v>41003</v>
      </c>
      <c r="B29806" s="289" t="s">
        <v>15893</v>
      </c>
    </row>
    <row r="29807" spans="1:4">
      <c r="A29807" s="292">
        <v>88262</v>
      </c>
      <c r="B29807" s="289" t="s">
        <v>15911</v>
      </c>
      <c r="C29807" s="288" t="s">
        <v>40</v>
      </c>
      <c r="D29807" s="293" t="s">
        <v>944</v>
      </c>
    </row>
    <row r="29808" spans="1:4">
      <c r="A29808" s="292">
        <v>88263</v>
      </c>
      <c r="B29808" s="289" t="s">
        <v>51277</v>
      </c>
      <c r="D29808" s="293" t="s">
        <v>105</v>
      </c>
    </row>
    <row r="29809" spans="1:4">
      <c r="A29809"/>
      <c r="B29809" s="289" t="s">
        <v>14681</v>
      </c>
    </row>
    <row r="29810" spans="1:4">
      <c r="A29810" s="292">
        <v>88264</v>
      </c>
      <c r="B29810" s="289" t="s">
        <v>15912</v>
      </c>
      <c r="C29810" s="288" t="s">
        <v>40</v>
      </c>
      <c r="D29810" s="293">
        <v>19.149999999999999</v>
      </c>
    </row>
    <row r="29811" spans="1:4">
      <c r="A29811" s="292">
        <v>88265</v>
      </c>
      <c r="B29811" s="289" t="s">
        <v>15913</v>
      </c>
      <c r="C29811" s="288" t="s">
        <v>40</v>
      </c>
      <c r="D29811" s="293" t="s">
        <v>2834</v>
      </c>
    </row>
    <row r="29812" spans="1:4">
      <c r="A29812" s="292">
        <v>88266</v>
      </c>
      <c r="B29812" s="289" t="s">
        <v>51278</v>
      </c>
      <c r="C29812" s="288" t="s">
        <v>40</v>
      </c>
      <c r="D29812" s="293" t="s">
        <v>19101</v>
      </c>
    </row>
    <row r="29813" spans="1:4">
      <c r="A29813" s="292">
        <v>88267</v>
      </c>
      <c r="B29813" s="289" t="s">
        <v>16070</v>
      </c>
      <c r="C29813" s="288" t="s">
        <v>40</v>
      </c>
      <c r="D29813" s="293" t="s">
        <v>588</v>
      </c>
    </row>
    <row r="29814" spans="1:4">
      <c r="A29814" s="292">
        <v>88268</v>
      </c>
      <c r="B29814" s="289" t="s">
        <v>15915</v>
      </c>
      <c r="C29814" s="288" t="s">
        <v>40</v>
      </c>
      <c r="D29814" s="293" t="s">
        <v>37594</v>
      </c>
    </row>
    <row r="29815" spans="1:4">
      <c r="A29815" s="292">
        <v>88269</v>
      </c>
      <c r="B29815" s="289" t="s">
        <v>15916</v>
      </c>
      <c r="C29815" s="288" t="s">
        <v>40</v>
      </c>
      <c r="D29815" s="293" t="s">
        <v>1726</v>
      </c>
    </row>
    <row r="29816" spans="1:4">
      <c r="A29816" s="292">
        <v>88270</v>
      </c>
      <c r="B29816" s="289" t="s">
        <v>15917</v>
      </c>
      <c r="C29816" s="288" t="s">
        <v>40</v>
      </c>
      <c r="D29816" s="293" t="s">
        <v>1604</v>
      </c>
    </row>
    <row r="29817" spans="1:4">
      <c r="A29817" s="292">
        <v>88272</v>
      </c>
      <c r="B29817" s="289" t="s">
        <v>15918</v>
      </c>
      <c r="C29817" s="288" t="s">
        <v>40</v>
      </c>
      <c r="D29817" s="293" t="s">
        <v>563</v>
      </c>
    </row>
    <row r="29818" spans="1:4">
      <c r="A29818" s="292">
        <v>88273</v>
      </c>
      <c r="B29818" s="289" t="s">
        <v>15919</v>
      </c>
      <c r="C29818" s="288" t="s">
        <v>40</v>
      </c>
      <c r="D29818" s="293" t="s">
        <v>317</v>
      </c>
    </row>
    <row r="29819" spans="1:4">
      <c r="A29819" s="292">
        <v>88274</v>
      </c>
      <c r="B29819" s="289" t="s">
        <v>15920</v>
      </c>
      <c r="C29819" s="288" t="s">
        <v>40</v>
      </c>
      <c r="D29819" s="293" t="s">
        <v>2818</v>
      </c>
    </row>
    <row r="29820" spans="1:4">
      <c r="A29820" s="292">
        <v>88275</v>
      </c>
      <c r="B29820" s="289" t="s">
        <v>51279</v>
      </c>
      <c r="C29820" s="288" t="s">
        <v>40</v>
      </c>
      <c r="D29820" s="293" t="s">
        <v>23715</v>
      </c>
    </row>
    <row r="29821" spans="1:4">
      <c r="A29821" s="292">
        <v>88277</v>
      </c>
      <c r="B29821" s="289" t="s">
        <v>51280</v>
      </c>
      <c r="C29821" s="288" t="s">
        <v>40</v>
      </c>
      <c r="D29821" s="293" t="s">
        <v>38852</v>
      </c>
    </row>
    <row r="29822" spans="1:4">
      <c r="A29822" s="292">
        <v>88278</v>
      </c>
      <c r="B29822" s="289" t="s">
        <v>51281</v>
      </c>
      <c r="C29822" s="288" t="s">
        <v>40</v>
      </c>
      <c r="D29822" s="293" t="s">
        <v>2411</v>
      </c>
    </row>
    <row r="29823" spans="1:4">
      <c r="A29823" s="292">
        <v>88279</v>
      </c>
      <c r="B29823" s="289" t="s">
        <v>51282</v>
      </c>
      <c r="C29823" s="288" t="s">
        <v>40</v>
      </c>
      <c r="D29823" s="293" t="s">
        <v>39231</v>
      </c>
    </row>
    <row r="29824" spans="1:4">
      <c r="A29824" s="292">
        <v>88281</v>
      </c>
      <c r="B29824" s="289" t="s">
        <v>15921</v>
      </c>
      <c r="C29824" s="288" t="s">
        <v>40</v>
      </c>
      <c r="D29824" s="293" t="s">
        <v>633</v>
      </c>
    </row>
    <row r="29825" spans="1:4">
      <c r="A29825" s="292">
        <v>88282</v>
      </c>
      <c r="B29825" s="289" t="s">
        <v>51283</v>
      </c>
      <c r="C29825" s="288" t="s">
        <v>40</v>
      </c>
      <c r="D29825" s="293" t="s">
        <v>1131</v>
      </c>
    </row>
    <row r="29826" spans="1:4">
      <c r="A29826" s="292">
        <v>88283</v>
      </c>
      <c r="B29826" s="289" t="s">
        <v>51284</v>
      </c>
      <c r="C29826" s="288" t="s">
        <v>40</v>
      </c>
      <c r="D29826" s="293" t="s">
        <v>266</v>
      </c>
    </row>
    <row r="29827" spans="1:4">
      <c r="A29827" s="292">
        <v>88284</v>
      </c>
      <c r="B29827" s="289" t="s">
        <v>51285</v>
      </c>
      <c r="C29827" s="288" t="s">
        <v>40</v>
      </c>
      <c r="D29827" s="293" t="s">
        <v>295</v>
      </c>
    </row>
    <row r="29828" spans="1:4">
      <c r="A29828" s="292">
        <v>88285</v>
      </c>
      <c r="B29828" s="289" t="s">
        <v>51286</v>
      </c>
      <c r="C29828" s="288" t="s">
        <v>40</v>
      </c>
      <c r="D29828" s="293" t="s">
        <v>548</v>
      </c>
    </row>
    <row r="29829" spans="1:4">
      <c r="A29829" s="292">
        <v>88286</v>
      </c>
      <c r="B29829" s="289" t="s">
        <v>15923</v>
      </c>
      <c r="C29829" s="288" t="s">
        <v>40</v>
      </c>
      <c r="D29829" s="293" t="s">
        <v>31601</v>
      </c>
    </row>
    <row r="29830" spans="1:4">
      <c r="A29830" s="292">
        <v>88288</v>
      </c>
      <c r="B29830" s="289" t="s">
        <v>15924</v>
      </c>
      <c r="C29830" s="288" t="s">
        <v>40</v>
      </c>
      <c r="D29830" s="293" t="s">
        <v>18920</v>
      </c>
    </row>
    <row r="29831" spans="1:4">
      <c r="A29831" s="292">
        <v>88291</v>
      </c>
      <c r="B29831" s="289" t="s">
        <v>51287</v>
      </c>
      <c r="C29831" s="288" t="s">
        <v>40</v>
      </c>
      <c r="D29831" s="293" t="s">
        <v>1659</v>
      </c>
    </row>
    <row r="29832" spans="1:4">
      <c r="A29832" s="292">
        <v>88292</v>
      </c>
      <c r="B29832" s="289" t="s">
        <v>15925</v>
      </c>
      <c r="C29832" s="288" t="s">
        <v>40</v>
      </c>
      <c r="D29832" s="293" t="s">
        <v>38564</v>
      </c>
    </row>
    <row r="29833" spans="1:4">
      <c r="A29833" s="292">
        <v>88293</v>
      </c>
      <c r="B29833" s="289" t="s">
        <v>15926</v>
      </c>
      <c r="C29833" s="288" t="s">
        <v>40</v>
      </c>
      <c r="D29833" s="293" t="s">
        <v>1072</v>
      </c>
    </row>
    <row r="29835" spans="1:4">
      <c r="A29835" s="287" t="s">
        <v>40995</v>
      </c>
      <c r="B29835"/>
      <c r="D29835" s="288" t="s">
        <v>51288</v>
      </c>
    </row>
    <row r="29836" spans="1:4">
      <c r="A29836" s="289" t="s">
        <v>40997</v>
      </c>
      <c r="B29836"/>
    </row>
    <row r="29837" spans="1:4">
      <c r="A29837"/>
      <c r="B29837"/>
    </row>
    <row r="29838" spans="1:4">
      <c r="A29838" s="289" t="s">
        <v>40998</v>
      </c>
      <c r="B29838" s="289" t="s">
        <v>40999</v>
      </c>
    </row>
    <row r="29839" spans="1:4">
      <c r="A29839" s="290" t="s">
        <v>16137</v>
      </c>
      <c r="B29839" s="290" t="s">
        <v>41000</v>
      </c>
      <c r="C29839" s="291" t="s">
        <v>41001</v>
      </c>
      <c r="D29839" s="291" t="s">
        <v>41002</v>
      </c>
    </row>
    <row r="29840" spans="1:4">
      <c r="A29840" s="289" t="s">
        <v>41003</v>
      </c>
      <c r="B29840" s="289" t="s">
        <v>15893</v>
      </c>
    </row>
    <row r="29841" spans="1:4">
      <c r="A29841" s="292">
        <v>88294</v>
      </c>
      <c r="B29841" s="289" t="s">
        <v>15927</v>
      </c>
      <c r="C29841" s="288" t="s">
        <v>40</v>
      </c>
      <c r="D29841" s="293" t="s">
        <v>634</v>
      </c>
    </row>
    <row r="29842" spans="1:4">
      <c r="A29842" s="292">
        <v>88295</v>
      </c>
      <c r="B29842" s="289" t="s">
        <v>15928</v>
      </c>
      <c r="C29842" s="288" t="s">
        <v>40</v>
      </c>
      <c r="D29842" s="293" t="s">
        <v>26407</v>
      </c>
    </row>
    <row r="29843" spans="1:4">
      <c r="A29843" s="292">
        <v>88296</v>
      </c>
      <c r="B29843" s="289" t="s">
        <v>15929</v>
      </c>
      <c r="C29843" s="288" t="s">
        <v>40</v>
      </c>
      <c r="D29843" s="293" t="s">
        <v>345</v>
      </c>
    </row>
    <row r="29844" spans="1:4">
      <c r="A29844" s="292">
        <v>88297</v>
      </c>
      <c r="B29844" s="289" t="s">
        <v>51289</v>
      </c>
      <c r="C29844" s="288" t="s">
        <v>40</v>
      </c>
      <c r="D29844" s="293" t="s">
        <v>1779</v>
      </c>
    </row>
    <row r="29845" spans="1:4">
      <c r="A29845" s="292">
        <v>88298</v>
      </c>
      <c r="B29845" s="289" t="s">
        <v>15930</v>
      </c>
      <c r="C29845" s="288" t="s">
        <v>40</v>
      </c>
      <c r="D29845" s="293" t="s">
        <v>1205</v>
      </c>
    </row>
    <row r="29846" spans="1:4">
      <c r="A29846" s="292">
        <v>88299</v>
      </c>
      <c r="B29846" s="289" t="s">
        <v>15931</v>
      </c>
      <c r="C29846" s="288" t="s">
        <v>40</v>
      </c>
      <c r="D29846" s="293" t="s">
        <v>2573</v>
      </c>
    </row>
    <row r="29847" spans="1:4">
      <c r="A29847" s="292">
        <v>88300</v>
      </c>
      <c r="B29847" s="289" t="s">
        <v>15932</v>
      </c>
      <c r="C29847" s="288" t="s">
        <v>40</v>
      </c>
      <c r="D29847" s="293" t="s">
        <v>1224</v>
      </c>
    </row>
    <row r="29848" spans="1:4">
      <c r="A29848" s="292">
        <v>88301</v>
      </c>
      <c r="B29848" s="289" t="s">
        <v>51290</v>
      </c>
      <c r="C29848" s="288" t="s">
        <v>40</v>
      </c>
      <c r="D29848" s="293" t="s">
        <v>396</v>
      </c>
    </row>
    <row r="29849" spans="1:4">
      <c r="A29849" s="292">
        <v>88302</v>
      </c>
      <c r="B29849" s="289" t="s">
        <v>15933</v>
      </c>
      <c r="C29849" s="288" t="s">
        <v>40</v>
      </c>
      <c r="D29849" s="293" t="s">
        <v>688</v>
      </c>
    </row>
    <row r="29850" spans="1:4">
      <c r="A29850" s="292">
        <v>88303</v>
      </c>
      <c r="B29850" s="289" t="s">
        <v>51291</v>
      </c>
      <c r="C29850" s="288" t="s">
        <v>40</v>
      </c>
      <c r="D29850" s="293" t="s">
        <v>14792</v>
      </c>
    </row>
    <row r="29851" spans="1:4">
      <c r="A29851" s="292">
        <v>88304</v>
      </c>
      <c r="B29851" s="289" t="s">
        <v>51292</v>
      </c>
      <c r="D29851" s="293" t="s">
        <v>1376</v>
      </c>
    </row>
    <row r="29852" spans="1:4">
      <c r="A29852"/>
      <c r="B29852" s="289" t="s">
        <v>15934</v>
      </c>
    </row>
    <row r="29853" spans="1:4">
      <c r="A29853" s="292">
        <v>88306</v>
      </c>
      <c r="B29853" s="289" t="s">
        <v>15935</v>
      </c>
      <c r="C29853" s="288" t="s">
        <v>40</v>
      </c>
      <c r="D29853" s="293" t="s">
        <v>2038</v>
      </c>
    </row>
    <row r="29854" spans="1:4">
      <c r="A29854" s="292">
        <v>88307</v>
      </c>
      <c r="B29854" s="289" t="s">
        <v>15936</v>
      </c>
      <c r="C29854" s="288" t="s">
        <v>40</v>
      </c>
      <c r="D29854" s="293" t="s">
        <v>291</v>
      </c>
    </row>
    <row r="29855" spans="1:4">
      <c r="A29855" s="292">
        <v>88308</v>
      </c>
      <c r="B29855" s="289" t="s">
        <v>15937</v>
      </c>
      <c r="C29855" s="288" t="s">
        <v>40</v>
      </c>
      <c r="D29855" s="293" t="s">
        <v>32457</v>
      </c>
    </row>
    <row r="29856" spans="1:4">
      <c r="A29856" s="292">
        <v>88309</v>
      </c>
      <c r="B29856" s="289" t="s">
        <v>15938</v>
      </c>
      <c r="C29856" s="288" t="s">
        <v>40</v>
      </c>
      <c r="D29856" s="293" t="s">
        <v>232</v>
      </c>
    </row>
    <row r="29857" spans="1:4">
      <c r="A29857" s="292">
        <v>88310</v>
      </c>
      <c r="B29857" s="289" t="s">
        <v>15940</v>
      </c>
      <c r="C29857" s="288" t="s">
        <v>40</v>
      </c>
      <c r="D29857" s="293" t="s">
        <v>2317</v>
      </c>
    </row>
    <row r="29858" spans="1:4">
      <c r="A29858" s="292">
        <v>88311</v>
      </c>
      <c r="B29858" s="289" t="s">
        <v>15941</v>
      </c>
      <c r="C29858" s="288" t="s">
        <v>40</v>
      </c>
      <c r="D29858" s="293" t="s">
        <v>2162</v>
      </c>
    </row>
    <row r="29859" spans="1:4">
      <c r="A29859" s="292">
        <v>88312</v>
      </c>
      <c r="B29859" s="289" t="s">
        <v>51293</v>
      </c>
      <c r="C29859" s="288" t="s">
        <v>40</v>
      </c>
      <c r="D29859" s="293" t="s">
        <v>2372</v>
      </c>
    </row>
    <row r="29860" spans="1:4">
      <c r="A29860" s="292">
        <v>88313</v>
      </c>
      <c r="B29860" s="289" t="s">
        <v>15942</v>
      </c>
      <c r="C29860" s="288" t="s">
        <v>40</v>
      </c>
      <c r="D29860" s="293" t="s">
        <v>32813</v>
      </c>
    </row>
    <row r="29861" spans="1:4">
      <c r="A29861" s="292">
        <v>88314</v>
      </c>
      <c r="B29861" s="289" t="s">
        <v>15943</v>
      </c>
      <c r="C29861" s="288" t="s">
        <v>40</v>
      </c>
      <c r="D29861" s="293" t="s">
        <v>1489</v>
      </c>
    </row>
    <row r="29862" spans="1:4">
      <c r="A29862" s="292">
        <v>88315</v>
      </c>
      <c r="B29862" s="289" t="s">
        <v>15944</v>
      </c>
      <c r="C29862" s="288" t="s">
        <v>40</v>
      </c>
      <c r="D29862" s="293" t="s">
        <v>681</v>
      </c>
    </row>
    <row r="29863" spans="1:4">
      <c r="A29863" s="292">
        <v>88316</v>
      </c>
      <c r="B29863" s="289" t="s">
        <v>15945</v>
      </c>
      <c r="C29863" s="288" t="s">
        <v>40</v>
      </c>
      <c r="D29863" s="293" t="s">
        <v>2557</v>
      </c>
    </row>
    <row r="29864" spans="1:4">
      <c r="A29864" s="292">
        <v>88317</v>
      </c>
      <c r="B29864" s="289" t="s">
        <v>15946</v>
      </c>
      <c r="C29864" s="288" t="s">
        <v>40</v>
      </c>
      <c r="D29864" s="293" t="s">
        <v>2759</v>
      </c>
    </row>
    <row r="29865" spans="1:4">
      <c r="A29865" s="292">
        <v>88318</v>
      </c>
      <c r="B29865" s="289" t="s">
        <v>51294</v>
      </c>
      <c r="D29865" s="293" t="s">
        <v>22789</v>
      </c>
    </row>
    <row r="29866" spans="1:4">
      <c r="A29866"/>
      <c r="B29866" s="289" t="s">
        <v>15947</v>
      </c>
    </row>
    <row r="29867" spans="1:4">
      <c r="A29867" s="292">
        <v>88320</v>
      </c>
      <c r="B29867" s="289" t="s">
        <v>15948</v>
      </c>
      <c r="C29867" s="288" t="s">
        <v>40</v>
      </c>
      <c r="D29867" s="293" t="s">
        <v>15165</v>
      </c>
    </row>
    <row r="29869" spans="1:4">
      <c r="A29869" s="287" t="s">
        <v>40995</v>
      </c>
      <c r="B29869"/>
      <c r="D29869" s="288" t="s">
        <v>51295</v>
      </c>
    </row>
    <row r="29870" spans="1:4">
      <c r="A29870" s="289" t="s">
        <v>40997</v>
      </c>
      <c r="B29870"/>
    </row>
    <row r="29871" spans="1:4">
      <c r="A29871"/>
      <c r="B29871"/>
    </row>
    <row r="29872" spans="1:4">
      <c r="A29872" s="289" t="s">
        <v>40998</v>
      </c>
      <c r="B29872" s="289" t="s">
        <v>40999</v>
      </c>
    </row>
    <row r="29873" spans="1:4">
      <c r="A29873" s="290" t="s">
        <v>16137</v>
      </c>
      <c r="B29873" s="290" t="s">
        <v>41000</v>
      </c>
      <c r="C29873" s="291" t="s">
        <v>41001</v>
      </c>
      <c r="D29873" s="291" t="s">
        <v>41002</v>
      </c>
    </row>
    <row r="29874" spans="1:4">
      <c r="A29874" s="289" t="s">
        <v>41003</v>
      </c>
      <c r="B29874" s="289" t="s">
        <v>15893</v>
      </c>
    </row>
    <row r="29875" spans="1:4">
      <c r="A29875" s="292">
        <v>88321</v>
      </c>
      <c r="B29875" s="289" t="s">
        <v>51296</v>
      </c>
      <c r="C29875" s="288" t="s">
        <v>40</v>
      </c>
      <c r="D29875" s="293" t="s">
        <v>37976</v>
      </c>
    </row>
    <row r="29876" spans="1:4">
      <c r="A29876" s="292">
        <v>88322</v>
      </c>
      <c r="B29876" s="289" t="s">
        <v>51297</v>
      </c>
      <c r="C29876" s="288" t="s">
        <v>40</v>
      </c>
      <c r="D29876" s="293" t="s">
        <v>2477</v>
      </c>
    </row>
    <row r="29877" spans="1:4">
      <c r="A29877" s="292">
        <v>88323</v>
      </c>
      <c r="B29877" s="289" t="s">
        <v>15949</v>
      </c>
      <c r="C29877" s="288" t="s">
        <v>40</v>
      </c>
      <c r="D29877" s="293" t="s">
        <v>37280</v>
      </c>
    </row>
    <row r="29878" spans="1:4">
      <c r="A29878" s="292">
        <v>88324</v>
      </c>
      <c r="B29878" s="289" t="s">
        <v>15950</v>
      </c>
      <c r="C29878" s="288" t="s">
        <v>40</v>
      </c>
      <c r="D29878" s="293" t="s">
        <v>1484</v>
      </c>
    </row>
    <row r="29879" spans="1:4">
      <c r="A29879" s="292">
        <v>88325</v>
      </c>
      <c r="B29879" s="289" t="s">
        <v>15951</v>
      </c>
      <c r="C29879" s="288" t="s">
        <v>40</v>
      </c>
      <c r="D29879" s="293" t="s">
        <v>33089</v>
      </c>
    </row>
    <row r="29880" spans="1:4">
      <c r="A29880" s="292">
        <v>88326</v>
      </c>
      <c r="B29880" s="289" t="s">
        <v>15953</v>
      </c>
      <c r="C29880" s="288" t="s">
        <v>40</v>
      </c>
      <c r="D29880" s="293" t="s">
        <v>1901</v>
      </c>
    </row>
    <row r="29881" spans="1:4">
      <c r="A29881" s="292">
        <v>88377</v>
      </c>
      <c r="B29881" s="289" t="s">
        <v>51298</v>
      </c>
      <c r="D29881" s="293" t="s">
        <v>499</v>
      </c>
    </row>
    <row r="29882" spans="1:4">
      <c r="A29882"/>
      <c r="B29882" s="289" t="s">
        <v>51299</v>
      </c>
    </row>
    <row r="29883" spans="1:4">
      <c r="A29883" s="292">
        <v>88441</v>
      </c>
      <c r="B29883" s="289" t="s">
        <v>15954</v>
      </c>
      <c r="C29883" s="288" t="s">
        <v>40</v>
      </c>
      <c r="D29883" s="293" t="s">
        <v>1484</v>
      </c>
    </row>
    <row r="29884" spans="1:4">
      <c r="A29884" s="292">
        <v>88597</v>
      </c>
      <c r="B29884" s="289" t="s">
        <v>15955</v>
      </c>
      <c r="C29884" s="288" t="s">
        <v>40</v>
      </c>
      <c r="D29884" s="293" t="s">
        <v>33805</v>
      </c>
    </row>
    <row r="29885" spans="1:4">
      <c r="A29885" s="292">
        <v>90766</v>
      </c>
      <c r="B29885" s="289" t="s">
        <v>15956</v>
      </c>
      <c r="C29885" s="288" t="s">
        <v>40</v>
      </c>
      <c r="D29885" s="293" t="s">
        <v>1057</v>
      </c>
    </row>
    <row r="29886" spans="1:4">
      <c r="A29886" s="292">
        <v>90767</v>
      </c>
      <c r="B29886" s="289" t="s">
        <v>15957</v>
      </c>
      <c r="C29886" s="288" t="s">
        <v>40</v>
      </c>
      <c r="D29886" s="293" t="s">
        <v>38812</v>
      </c>
    </row>
    <row r="29887" spans="1:4">
      <c r="A29887" s="292">
        <v>90768</v>
      </c>
      <c r="B29887" s="289" t="s">
        <v>15958</v>
      </c>
      <c r="C29887" s="288" t="s">
        <v>40</v>
      </c>
      <c r="D29887" s="293" t="s">
        <v>51300</v>
      </c>
    </row>
    <row r="29888" spans="1:4">
      <c r="A29888" s="292">
        <v>90769</v>
      </c>
      <c r="B29888" s="289" t="s">
        <v>15959</v>
      </c>
      <c r="C29888" s="288" t="s">
        <v>40</v>
      </c>
      <c r="D29888" s="293" t="s">
        <v>1183</v>
      </c>
    </row>
    <row r="29889" spans="1:4">
      <c r="A29889" s="292">
        <v>90770</v>
      </c>
      <c r="B29889" s="289" t="s">
        <v>15960</v>
      </c>
      <c r="C29889" s="288" t="s">
        <v>40</v>
      </c>
      <c r="D29889" s="293" t="s">
        <v>38617</v>
      </c>
    </row>
    <row r="29890" spans="1:4">
      <c r="A29890" s="292">
        <v>90771</v>
      </c>
      <c r="B29890" s="289" t="s">
        <v>15961</v>
      </c>
      <c r="C29890" s="288" t="s">
        <v>40</v>
      </c>
      <c r="D29890" s="293" t="s">
        <v>36903</v>
      </c>
    </row>
    <row r="29891" spans="1:4">
      <c r="A29891" s="292">
        <v>90772</v>
      </c>
      <c r="B29891" s="289" t="s">
        <v>15962</v>
      </c>
      <c r="C29891" s="288" t="s">
        <v>40</v>
      </c>
      <c r="D29891" s="293" t="s">
        <v>16855</v>
      </c>
    </row>
    <row r="29892" spans="1:4">
      <c r="A29892" s="292">
        <v>90773</v>
      </c>
      <c r="B29892" s="289" t="s">
        <v>15963</v>
      </c>
      <c r="C29892" s="288" t="s">
        <v>40</v>
      </c>
      <c r="D29892" s="293" t="s">
        <v>379</v>
      </c>
    </row>
    <row r="29893" spans="1:4">
      <c r="A29893" s="292">
        <v>90775</v>
      </c>
      <c r="B29893" s="289" t="s">
        <v>15964</v>
      </c>
      <c r="C29893" s="288" t="s">
        <v>40</v>
      </c>
      <c r="D29893" s="293" t="s">
        <v>22789</v>
      </c>
    </row>
    <row r="29894" spans="1:4">
      <c r="A29894" s="292">
        <v>90776</v>
      </c>
      <c r="B29894" s="289" t="s">
        <v>15965</v>
      </c>
      <c r="C29894" s="288" t="s">
        <v>40</v>
      </c>
      <c r="D29894" s="293" t="s">
        <v>1263</v>
      </c>
    </row>
    <row r="29895" spans="1:4">
      <c r="A29895" s="292">
        <v>90777</v>
      </c>
      <c r="B29895" s="289" t="s">
        <v>15966</v>
      </c>
      <c r="C29895" s="288" t="s">
        <v>40</v>
      </c>
      <c r="D29895" s="293" t="s">
        <v>51301</v>
      </c>
    </row>
    <row r="29896" spans="1:4">
      <c r="A29896" s="292">
        <v>90778</v>
      </c>
      <c r="B29896" s="289" t="s">
        <v>15967</v>
      </c>
      <c r="C29896" s="288" t="s">
        <v>40</v>
      </c>
      <c r="D29896" s="293" t="s">
        <v>51302</v>
      </c>
    </row>
    <row r="29897" spans="1:4">
      <c r="A29897" s="292">
        <v>90779</v>
      </c>
      <c r="B29897" s="289" t="s">
        <v>15968</v>
      </c>
      <c r="C29897" s="288" t="s">
        <v>40</v>
      </c>
      <c r="D29897" s="293" t="s">
        <v>51303</v>
      </c>
    </row>
    <row r="29898" spans="1:4">
      <c r="A29898" s="292">
        <v>90780</v>
      </c>
      <c r="B29898" s="289" t="s">
        <v>15969</v>
      </c>
      <c r="C29898" s="288" t="s">
        <v>40</v>
      </c>
      <c r="D29898" s="293" t="s">
        <v>2356</v>
      </c>
    </row>
    <row r="29899" spans="1:4">
      <c r="A29899" s="292">
        <v>90781</v>
      </c>
      <c r="B29899" s="289" t="s">
        <v>15970</v>
      </c>
      <c r="C29899" s="288" t="s">
        <v>40</v>
      </c>
      <c r="D29899" s="293" t="s">
        <v>322</v>
      </c>
    </row>
    <row r="29900" spans="1:4">
      <c r="A29900" s="292">
        <v>91677</v>
      </c>
      <c r="B29900" s="289" t="s">
        <v>15971</v>
      </c>
      <c r="C29900" s="288" t="s">
        <v>40</v>
      </c>
      <c r="D29900" s="293" t="s">
        <v>35714</v>
      </c>
    </row>
    <row r="29901" spans="1:4">
      <c r="A29901" s="292">
        <v>91678</v>
      </c>
      <c r="B29901" s="289" t="s">
        <v>15972</v>
      </c>
      <c r="C29901" s="288" t="s">
        <v>40</v>
      </c>
      <c r="D29901" s="293" t="s">
        <v>2331</v>
      </c>
    </row>
    <row r="29903" spans="1:4">
      <c r="A29903" s="287" t="s">
        <v>40995</v>
      </c>
      <c r="B29903"/>
      <c r="D29903" s="288" t="s">
        <v>51304</v>
      </c>
    </row>
    <row r="29904" spans="1:4">
      <c r="A29904" s="289" t="s">
        <v>40997</v>
      </c>
      <c r="B29904"/>
    </row>
    <row r="29905" spans="1:4">
      <c r="A29905"/>
      <c r="B29905"/>
    </row>
    <row r="29906" spans="1:4">
      <c r="A29906" s="289" t="s">
        <v>40998</v>
      </c>
      <c r="B29906" s="289" t="s">
        <v>40999</v>
      </c>
    </row>
    <row r="29907" spans="1:4">
      <c r="A29907" s="290" t="s">
        <v>16137</v>
      </c>
      <c r="B29907" s="290" t="s">
        <v>41000</v>
      </c>
      <c r="C29907" s="291" t="s">
        <v>41001</v>
      </c>
      <c r="D29907" s="291" t="s">
        <v>41002</v>
      </c>
    </row>
    <row r="29908" spans="1:4">
      <c r="A29908" s="289" t="s">
        <v>41003</v>
      </c>
      <c r="B29908" s="289" t="s">
        <v>15893</v>
      </c>
    </row>
    <row r="29909" spans="1:4">
      <c r="A29909" s="292">
        <v>93556</v>
      </c>
      <c r="B29909" s="289" t="s">
        <v>51305</v>
      </c>
      <c r="C29909" s="288" t="s">
        <v>3257</v>
      </c>
      <c r="D29909" s="293" t="s">
        <v>51306</v>
      </c>
    </row>
    <row r="29910" spans="1:4">
      <c r="A29910" s="292">
        <v>93557</v>
      </c>
      <c r="B29910" s="289" t="s">
        <v>51307</v>
      </c>
      <c r="C29910" s="288" t="s">
        <v>3257</v>
      </c>
      <c r="D29910" s="293" t="s">
        <v>39233</v>
      </c>
    </row>
    <row r="29911" spans="1:4">
      <c r="A29911" s="292">
        <v>93558</v>
      </c>
      <c r="B29911" s="289" t="s">
        <v>15922</v>
      </c>
      <c r="C29911" s="288" t="s">
        <v>3257</v>
      </c>
      <c r="D29911" s="295" t="s">
        <v>51308</v>
      </c>
    </row>
    <row r="29912" spans="1:4">
      <c r="A29912" s="292">
        <v>93559</v>
      </c>
      <c r="B29912" s="289" t="s">
        <v>15955</v>
      </c>
      <c r="C29912" s="288" t="s">
        <v>3257</v>
      </c>
      <c r="D29912" s="295" t="s">
        <v>51309</v>
      </c>
    </row>
    <row r="29913" spans="1:4">
      <c r="A29913" s="292">
        <v>93560</v>
      </c>
      <c r="B29913" s="289" t="s">
        <v>15963</v>
      </c>
      <c r="C29913" s="288" t="s">
        <v>3257</v>
      </c>
      <c r="D29913" s="295" t="s">
        <v>51310</v>
      </c>
    </row>
    <row r="29914" spans="1:4">
      <c r="A29914" s="292">
        <v>93561</v>
      </c>
      <c r="B29914" s="289" t="s">
        <v>15964</v>
      </c>
      <c r="C29914" s="288" t="s">
        <v>3257</v>
      </c>
      <c r="D29914" s="295" t="s">
        <v>51311</v>
      </c>
    </row>
    <row r="29915" spans="1:4">
      <c r="A29915" s="292">
        <v>93562</v>
      </c>
      <c r="B29915" s="289" t="s">
        <v>15961</v>
      </c>
      <c r="C29915" s="288" t="s">
        <v>3257</v>
      </c>
      <c r="D29915" s="295" t="s">
        <v>51312</v>
      </c>
    </row>
    <row r="29916" spans="1:4">
      <c r="A29916" s="292">
        <v>93563</v>
      </c>
      <c r="B29916" s="289" t="s">
        <v>15956</v>
      </c>
      <c r="C29916" s="288" t="s">
        <v>3257</v>
      </c>
      <c r="D29916" s="295" t="s">
        <v>51313</v>
      </c>
    </row>
    <row r="29917" spans="1:4">
      <c r="A29917" s="292">
        <v>93564</v>
      </c>
      <c r="B29917" s="289" t="s">
        <v>15957</v>
      </c>
      <c r="C29917" s="288" t="s">
        <v>3257</v>
      </c>
      <c r="D29917" s="295" t="s">
        <v>51314</v>
      </c>
    </row>
    <row r="29918" spans="1:4">
      <c r="A29918" s="292">
        <v>93565</v>
      </c>
      <c r="B29918" s="289" t="s">
        <v>15966</v>
      </c>
      <c r="C29918" s="288" t="s">
        <v>3257</v>
      </c>
      <c r="D29918" s="295" t="s">
        <v>51315</v>
      </c>
    </row>
    <row r="29919" spans="1:4">
      <c r="A29919" s="292">
        <v>93566</v>
      </c>
      <c r="B29919" s="289" t="s">
        <v>15962</v>
      </c>
      <c r="C29919" s="288" t="s">
        <v>3257</v>
      </c>
      <c r="D29919" s="295" t="s">
        <v>51316</v>
      </c>
    </row>
    <row r="29920" spans="1:4">
      <c r="A29920" s="292">
        <v>93567</v>
      </c>
      <c r="B29920" s="289" t="s">
        <v>15967</v>
      </c>
      <c r="C29920" s="288" t="s">
        <v>3257</v>
      </c>
      <c r="D29920" s="295" t="s">
        <v>51317</v>
      </c>
    </row>
    <row r="29921" spans="1:4">
      <c r="A29921" s="292">
        <v>93568</v>
      </c>
      <c r="B29921" s="289" t="s">
        <v>15968</v>
      </c>
      <c r="C29921" s="288" t="s">
        <v>3257</v>
      </c>
      <c r="D29921" s="295" t="s">
        <v>51318</v>
      </c>
    </row>
    <row r="29922" spans="1:4">
      <c r="A29922" s="292">
        <v>93569</v>
      </c>
      <c r="B29922" s="289" t="s">
        <v>15973</v>
      </c>
      <c r="C29922" s="288" t="s">
        <v>3257</v>
      </c>
      <c r="D29922" s="295" t="s">
        <v>51319</v>
      </c>
    </row>
    <row r="29923" spans="1:4">
      <c r="A29923" s="292">
        <v>93570</v>
      </c>
      <c r="B29923" s="289" t="s">
        <v>15974</v>
      </c>
      <c r="C29923" s="288" t="s">
        <v>3257</v>
      </c>
      <c r="D29923" s="295" t="s">
        <v>51320</v>
      </c>
    </row>
    <row r="29924" spans="1:4">
      <c r="A29924" s="292">
        <v>93571</v>
      </c>
      <c r="B29924" s="289" t="s">
        <v>15975</v>
      </c>
      <c r="C29924" s="288" t="s">
        <v>3257</v>
      </c>
      <c r="D29924" s="295" t="s">
        <v>51321</v>
      </c>
    </row>
    <row r="29925" spans="1:4">
      <c r="A29925" s="292">
        <v>93572</v>
      </c>
      <c r="B29925" s="289" t="s">
        <v>15976</v>
      </c>
      <c r="C29925" s="288" t="s">
        <v>3257</v>
      </c>
      <c r="D29925" s="295" t="s">
        <v>51322</v>
      </c>
    </row>
    <row r="29926" spans="1:4">
      <c r="A29926" s="292">
        <v>94295</v>
      </c>
      <c r="B29926" s="289" t="s">
        <v>15969</v>
      </c>
      <c r="C29926" s="288" t="s">
        <v>3257</v>
      </c>
      <c r="D29926" s="295" t="s">
        <v>51323</v>
      </c>
    </row>
    <row r="29927" spans="1:4">
      <c r="A29927" s="292">
        <v>94296</v>
      </c>
      <c r="B29927" s="289" t="s">
        <v>15970</v>
      </c>
      <c r="C29927" s="288" t="s">
        <v>3257</v>
      </c>
      <c r="D29927" s="295" t="s">
        <v>51324</v>
      </c>
    </row>
    <row r="29928" spans="1:4">
      <c r="A29928" s="292">
        <v>95308</v>
      </c>
      <c r="B29928" s="289" t="s">
        <v>51325</v>
      </c>
      <c r="D29928" s="288" t="s">
        <v>69</v>
      </c>
    </row>
    <row r="29929" spans="1:4">
      <c r="A29929"/>
      <c r="B29929" s="289" t="s">
        <v>51326</v>
      </c>
    </row>
    <row r="29930" spans="1:4">
      <c r="A29930" s="292">
        <v>95309</v>
      </c>
      <c r="B29930" s="289" t="s">
        <v>51327</v>
      </c>
      <c r="D29930" s="288" t="s">
        <v>193</v>
      </c>
    </row>
    <row r="29931" spans="1:4">
      <c r="A29931"/>
      <c r="B29931" s="289" t="s">
        <v>15978</v>
      </c>
    </row>
    <row r="29932" spans="1:4">
      <c r="A29932" s="292">
        <v>95310</v>
      </c>
      <c r="B29932" s="289" t="s">
        <v>51328</v>
      </c>
      <c r="D29932" s="288" t="s">
        <v>764</v>
      </c>
    </row>
    <row r="29933" spans="1:4">
      <c r="A29933"/>
      <c r="B29933" s="289" t="s">
        <v>15979</v>
      </c>
    </row>
    <row r="29934" spans="1:4">
      <c r="A29934" s="292">
        <v>95311</v>
      </c>
      <c r="B29934" s="289" t="s">
        <v>51329</v>
      </c>
      <c r="D29934" s="288" t="s">
        <v>69</v>
      </c>
    </row>
    <row r="29935" spans="1:4">
      <c r="A29935"/>
      <c r="B29935" s="289" t="s">
        <v>15980</v>
      </c>
    </row>
    <row r="29937" spans="1:4">
      <c r="A29937" s="287" t="s">
        <v>40995</v>
      </c>
      <c r="B29937"/>
      <c r="D29937" s="288" t="s">
        <v>51330</v>
      </c>
    </row>
    <row r="29938" spans="1:4">
      <c r="A29938" s="289" t="s">
        <v>40997</v>
      </c>
      <c r="B29938"/>
    </row>
    <row r="29939" spans="1:4">
      <c r="A29939"/>
      <c r="B29939"/>
    </row>
    <row r="29940" spans="1:4">
      <c r="A29940" s="289" t="s">
        <v>40998</v>
      </c>
      <c r="B29940" s="289" t="s">
        <v>40999</v>
      </c>
    </row>
    <row r="29941" spans="1:4">
      <c r="A29941" s="290" t="s">
        <v>16137</v>
      </c>
      <c r="B29941" s="290" t="s">
        <v>41000</v>
      </c>
      <c r="C29941" s="291" t="s">
        <v>41001</v>
      </c>
      <c r="D29941" s="291" t="s">
        <v>41002</v>
      </c>
    </row>
    <row r="29942" spans="1:4">
      <c r="A29942" s="289" t="s">
        <v>41003</v>
      </c>
      <c r="B29942" s="289" t="s">
        <v>15893</v>
      </c>
    </row>
    <row r="29943" spans="1:4">
      <c r="A29943" s="292">
        <v>95312</v>
      </c>
      <c r="B29943" s="289" t="s">
        <v>51331</v>
      </c>
      <c r="D29943" s="288" t="s">
        <v>1191</v>
      </c>
    </row>
    <row r="29944" spans="1:4">
      <c r="A29944"/>
      <c r="B29944" s="289" t="s">
        <v>15981</v>
      </c>
    </row>
    <row r="29945" spans="1:4">
      <c r="A29945" s="292">
        <v>95313</v>
      </c>
      <c r="B29945" s="289" t="s">
        <v>51332</v>
      </c>
      <c r="D29945" s="288" t="s">
        <v>193</v>
      </c>
    </row>
    <row r="29946" spans="1:4">
      <c r="A29946"/>
      <c r="B29946" s="289" t="s">
        <v>15982</v>
      </c>
    </row>
    <row r="29947" spans="1:4">
      <c r="A29947" s="292">
        <v>95314</v>
      </c>
      <c r="B29947" s="289" t="s">
        <v>51333</v>
      </c>
      <c r="D29947" s="288" t="s">
        <v>193</v>
      </c>
    </row>
    <row r="29948" spans="1:4">
      <c r="A29948" s="292">
        <v>95315</v>
      </c>
      <c r="B29948" s="289" t="s">
        <v>51334</v>
      </c>
      <c r="D29948" s="288" t="s">
        <v>546</v>
      </c>
    </row>
    <row r="29949" spans="1:4">
      <c r="A29949"/>
      <c r="B29949" s="289" t="s">
        <v>51326</v>
      </c>
    </row>
    <row r="29950" spans="1:4">
      <c r="A29950" s="292">
        <v>95316</v>
      </c>
      <c r="B29950" s="289" t="s">
        <v>51335</v>
      </c>
      <c r="D29950" s="288" t="s">
        <v>532</v>
      </c>
    </row>
    <row r="29951" spans="1:4">
      <c r="A29951"/>
      <c r="B29951" s="289" t="s">
        <v>15978</v>
      </c>
    </row>
    <row r="29952" spans="1:4">
      <c r="A29952" s="292">
        <v>95317</v>
      </c>
      <c r="B29952" s="289" t="s">
        <v>51336</v>
      </c>
      <c r="D29952" s="288" t="s">
        <v>528</v>
      </c>
    </row>
    <row r="29953" spans="1:4">
      <c r="A29953"/>
      <c r="B29953" s="289" t="s">
        <v>15983</v>
      </c>
    </row>
    <row r="29954" spans="1:4">
      <c r="A29954" s="292">
        <v>95318</v>
      </c>
      <c r="B29954" s="289" t="s">
        <v>51337</v>
      </c>
      <c r="D29954" s="288" t="s">
        <v>193</v>
      </c>
    </row>
    <row r="29955" spans="1:4">
      <c r="A29955"/>
      <c r="B29955" s="289" t="s">
        <v>15978</v>
      </c>
    </row>
    <row r="29956" spans="1:4">
      <c r="A29956" s="292">
        <v>95319</v>
      </c>
      <c r="B29956" s="289" t="s">
        <v>51338</v>
      </c>
      <c r="D29956" s="288" t="s">
        <v>764</v>
      </c>
    </row>
    <row r="29957" spans="1:4">
      <c r="A29957"/>
      <c r="B29957" s="289" t="s">
        <v>15981</v>
      </c>
    </row>
    <row r="29958" spans="1:4">
      <c r="A29958" s="292">
        <v>95320</v>
      </c>
      <c r="B29958" s="289" t="s">
        <v>51339</v>
      </c>
      <c r="D29958" s="288" t="s">
        <v>57</v>
      </c>
    </row>
    <row r="29959" spans="1:4">
      <c r="A29959"/>
      <c r="B29959" s="289" t="s">
        <v>15978</v>
      </c>
    </row>
    <row r="29960" spans="1:4">
      <c r="A29960" s="292">
        <v>95321</v>
      </c>
      <c r="B29960" s="289" t="s">
        <v>51340</v>
      </c>
      <c r="D29960" s="288" t="s">
        <v>57</v>
      </c>
    </row>
    <row r="29961" spans="1:4">
      <c r="A29961"/>
      <c r="B29961" s="289" t="s">
        <v>15984</v>
      </c>
    </row>
    <row r="29962" spans="1:4">
      <c r="A29962" s="292">
        <v>95322</v>
      </c>
      <c r="B29962" s="289" t="s">
        <v>51341</v>
      </c>
      <c r="D29962" s="288" t="s">
        <v>764</v>
      </c>
    </row>
    <row r="29963" spans="1:4">
      <c r="A29963"/>
      <c r="B29963" s="289" t="s">
        <v>15985</v>
      </c>
    </row>
    <row r="29964" spans="1:4">
      <c r="A29964" s="292">
        <v>95323</v>
      </c>
      <c r="B29964" s="289" t="s">
        <v>51342</v>
      </c>
      <c r="D29964" s="288" t="s">
        <v>546</v>
      </c>
    </row>
    <row r="29965" spans="1:4">
      <c r="A29965"/>
      <c r="B29965" s="289" t="s">
        <v>15979</v>
      </c>
    </row>
    <row r="29966" spans="1:4">
      <c r="A29966" s="292">
        <v>95324</v>
      </c>
      <c r="B29966" s="289" t="s">
        <v>51343</v>
      </c>
      <c r="D29966" s="288" t="s">
        <v>48</v>
      </c>
    </row>
    <row r="29967" spans="1:4">
      <c r="A29967"/>
      <c r="B29967" s="289" t="s">
        <v>15986</v>
      </c>
    </row>
    <row r="29968" spans="1:4">
      <c r="A29968" s="292">
        <v>95325</v>
      </c>
      <c r="B29968" s="289" t="s">
        <v>51344</v>
      </c>
      <c r="D29968" s="288" t="s">
        <v>946</v>
      </c>
    </row>
    <row r="29969" spans="1:4">
      <c r="A29969"/>
      <c r="B29969" s="289" t="s">
        <v>15987</v>
      </c>
    </row>
    <row r="29971" spans="1:4">
      <c r="A29971" s="287" t="s">
        <v>40995</v>
      </c>
      <c r="B29971"/>
      <c r="D29971" s="288" t="s">
        <v>51345</v>
      </c>
    </row>
    <row r="29972" spans="1:4">
      <c r="A29972" s="289" t="s">
        <v>40997</v>
      </c>
      <c r="B29972"/>
    </row>
    <row r="29973" spans="1:4">
      <c r="A29973"/>
      <c r="B29973"/>
    </row>
    <row r="29974" spans="1:4">
      <c r="A29974" s="289" t="s">
        <v>40998</v>
      </c>
      <c r="B29974" s="289" t="s">
        <v>40999</v>
      </c>
    </row>
    <row r="29975" spans="1:4">
      <c r="A29975" s="290" t="s">
        <v>16137</v>
      </c>
      <c r="B29975" s="290" t="s">
        <v>41000</v>
      </c>
      <c r="C29975" s="291" t="s">
        <v>41001</v>
      </c>
      <c r="D29975" s="291" t="s">
        <v>41002</v>
      </c>
    </row>
    <row r="29976" spans="1:4">
      <c r="A29976" s="289" t="s">
        <v>41003</v>
      </c>
      <c r="B29976" s="289" t="s">
        <v>15893</v>
      </c>
    </row>
    <row r="29977" spans="1:4">
      <c r="A29977" s="292">
        <v>95326</v>
      </c>
      <c r="B29977" s="289" t="s">
        <v>51346</v>
      </c>
      <c r="D29977" s="288" t="s">
        <v>545</v>
      </c>
    </row>
    <row r="29978" spans="1:4">
      <c r="A29978"/>
      <c r="B29978" s="289" t="s">
        <v>15988</v>
      </c>
    </row>
    <row r="29979" spans="1:4">
      <c r="A29979" s="292">
        <v>95327</v>
      </c>
      <c r="B29979" s="289" t="s">
        <v>51347</v>
      </c>
      <c r="D29979" s="288" t="s">
        <v>61</v>
      </c>
    </row>
    <row r="29980" spans="1:4">
      <c r="A29980"/>
      <c r="B29980" s="289" t="s">
        <v>15981</v>
      </c>
    </row>
    <row r="29981" spans="1:4">
      <c r="A29981" s="292">
        <v>95328</v>
      </c>
      <c r="B29981" s="289" t="s">
        <v>51348</v>
      </c>
      <c r="D29981" s="288" t="s">
        <v>546</v>
      </c>
    </row>
    <row r="29982" spans="1:4">
      <c r="A29982"/>
      <c r="B29982" s="289" t="s">
        <v>15989</v>
      </c>
    </row>
    <row r="29983" spans="1:4">
      <c r="A29983" s="292">
        <v>95329</v>
      </c>
      <c r="B29983" s="289" t="s">
        <v>51349</v>
      </c>
      <c r="D29983" s="288" t="s">
        <v>946</v>
      </c>
    </row>
    <row r="29984" spans="1:4">
      <c r="A29984"/>
      <c r="B29984" s="289" t="s">
        <v>15990</v>
      </c>
    </row>
    <row r="29985" spans="1:4">
      <c r="A29985" s="292">
        <v>95330</v>
      </c>
      <c r="B29985" s="289" t="s">
        <v>51350</v>
      </c>
      <c r="D29985" s="288" t="s">
        <v>193</v>
      </c>
    </row>
    <row r="29986" spans="1:4">
      <c r="A29986"/>
      <c r="B29986" s="289" t="s">
        <v>15985</v>
      </c>
    </row>
    <row r="29987" spans="1:4">
      <c r="A29987" s="292">
        <v>95331</v>
      </c>
      <c r="B29987" s="289" t="s">
        <v>51351</v>
      </c>
      <c r="D29987" s="288" t="s">
        <v>69</v>
      </c>
    </row>
    <row r="29988" spans="1:4">
      <c r="A29988"/>
      <c r="B29988" s="289" t="s">
        <v>15983</v>
      </c>
    </row>
    <row r="29989" spans="1:4">
      <c r="A29989" s="292">
        <v>95332</v>
      </c>
      <c r="B29989" s="289" t="s">
        <v>51352</v>
      </c>
      <c r="D29989" s="288" t="s">
        <v>129</v>
      </c>
    </row>
    <row r="29990" spans="1:4">
      <c r="A29990"/>
      <c r="B29990" s="289" t="s">
        <v>15991</v>
      </c>
    </row>
    <row r="29991" spans="1:4">
      <c r="A29991" s="292">
        <v>95333</v>
      </c>
      <c r="B29991" s="289" t="s">
        <v>51353</v>
      </c>
      <c r="D29991" s="288" t="s">
        <v>525</v>
      </c>
    </row>
    <row r="29992" spans="1:4">
      <c r="A29992"/>
      <c r="B29992" s="289" t="s">
        <v>15982</v>
      </c>
    </row>
    <row r="29993" spans="1:4">
      <c r="A29993" s="292">
        <v>95334</v>
      </c>
      <c r="B29993" s="289" t="s">
        <v>51354</v>
      </c>
      <c r="D29993" s="288" t="s">
        <v>329</v>
      </c>
    </row>
    <row r="29994" spans="1:4">
      <c r="A29994"/>
      <c r="B29994" s="289" t="s">
        <v>15992</v>
      </c>
    </row>
    <row r="29995" spans="1:4">
      <c r="A29995" s="292">
        <v>95335</v>
      </c>
      <c r="B29995" s="289" t="s">
        <v>51355</v>
      </c>
      <c r="D29995" s="288" t="s">
        <v>496</v>
      </c>
    </row>
    <row r="29996" spans="1:4">
      <c r="A29996"/>
      <c r="B29996" s="289" t="s">
        <v>15993</v>
      </c>
    </row>
    <row r="29997" spans="1:4">
      <c r="A29997" s="292">
        <v>95336</v>
      </c>
      <c r="B29997" s="289" t="s">
        <v>51356</v>
      </c>
      <c r="D29997" s="288" t="s">
        <v>546</v>
      </c>
    </row>
    <row r="29998" spans="1:4">
      <c r="A29998"/>
      <c r="B29998" s="289" t="s">
        <v>778</v>
      </c>
    </row>
    <row r="29999" spans="1:4">
      <c r="A29999" s="292">
        <v>95337</v>
      </c>
      <c r="B29999" s="289" t="s">
        <v>51357</v>
      </c>
      <c r="D29999" s="288" t="s">
        <v>57</v>
      </c>
    </row>
    <row r="30000" spans="1:4">
      <c r="A30000" s="292">
        <v>95338</v>
      </c>
      <c r="B30000" s="289" t="s">
        <v>51358</v>
      </c>
      <c r="D30000" s="288" t="s">
        <v>496</v>
      </c>
    </row>
    <row r="30001" spans="1:4">
      <c r="A30001"/>
      <c r="B30001" s="289" t="s">
        <v>15977</v>
      </c>
    </row>
    <row r="30002" spans="1:4">
      <c r="A30002" s="292">
        <v>95339</v>
      </c>
      <c r="B30002" s="289" t="s">
        <v>51359</v>
      </c>
      <c r="D30002" s="288" t="s">
        <v>48</v>
      </c>
    </row>
    <row r="30003" spans="1:4">
      <c r="A30003"/>
      <c r="B30003" s="289" t="s">
        <v>51360</v>
      </c>
    </row>
    <row r="30005" spans="1:4">
      <c r="A30005" s="287" t="s">
        <v>40995</v>
      </c>
      <c r="B30005"/>
      <c r="D30005" s="288" t="s">
        <v>51361</v>
      </c>
    </row>
    <row r="30006" spans="1:4">
      <c r="A30006" s="289" t="s">
        <v>40997</v>
      </c>
      <c r="B30006"/>
    </row>
    <row r="30007" spans="1:4">
      <c r="A30007"/>
      <c r="B30007"/>
    </row>
    <row r="30008" spans="1:4">
      <c r="A30008" s="289" t="s">
        <v>40998</v>
      </c>
      <c r="B30008" s="289" t="s">
        <v>40999</v>
      </c>
    </row>
    <row r="30009" spans="1:4">
      <c r="A30009" s="290" t="s">
        <v>16137</v>
      </c>
      <c r="B30009" s="290" t="s">
        <v>41000</v>
      </c>
      <c r="C30009" s="291" t="s">
        <v>41001</v>
      </c>
      <c r="D30009" s="291" t="s">
        <v>41002</v>
      </c>
    </row>
    <row r="30010" spans="1:4">
      <c r="A30010" s="289" t="s">
        <v>41003</v>
      </c>
      <c r="B30010" s="289" t="s">
        <v>15893</v>
      </c>
    </row>
    <row r="30011" spans="1:4">
      <c r="A30011" s="292">
        <v>95340</v>
      </c>
      <c r="B30011" s="289" t="s">
        <v>51362</v>
      </c>
      <c r="D30011" s="288" t="s">
        <v>528</v>
      </c>
    </row>
    <row r="30012" spans="1:4">
      <c r="A30012"/>
      <c r="B30012" s="289" t="s">
        <v>15989</v>
      </c>
    </row>
    <row r="30013" spans="1:4">
      <c r="A30013" s="292">
        <v>95341</v>
      </c>
      <c r="B30013" s="289" t="s">
        <v>51363</v>
      </c>
      <c r="D30013" s="288" t="s">
        <v>61</v>
      </c>
    </row>
    <row r="30014" spans="1:4">
      <c r="A30014"/>
      <c r="B30014" s="289" t="s">
        <v>15985</v>
      </c>
    </row>
    <row r="30015" spans="1:4">
      <c r="A30015" s="292">
        <v>95342</v>
      </c>
      <c r="B30015" s="289" t="s">
        <v>51364</v>
      </c>
      <c r="D30015" s="288" t="s">
        <v>57</v>
      </c>
    </row>
    <row r="30016" spans="1:4">
      <c r="A30016"/>
      <c r="B30016" s="289" t="s">
        <v>15993</v>
      </c>
    </row>
    <row r="30017" spans="1:4">
      <c r="A30017" s="292">
        <v>95343</v>
      </c>
      <c r="B30017" s="289" t="s">
        <v>51365</v>
      </c>
      <c r="D30017" s="288" t="s">
        <v>48</v>
      </c>
    </row>
    <row r="30018" spans="1:4">
      <c r="A30018"/>
      <c r="B30018" s="289" t="s">
        <v>15994</v>
      </c>
    </row>
    <row r="30019" spans="1:4">
      <c r="A30019" s="292">
        <v>95344</v>
      </c>
      <c r="B30019" s="289" t="s">
        <v>51366</v>
      </c>
      <c r="D30019" s="288" t="s">
        <v>57</v>
      </c>
    </row>
    <row r="30020" spans="1:4">
      <c r="A30020"/>
      <c r="B30020" s="289" t="s">
        <v>15979</v>
      </c>
    </row>
    <row r="30021" spans="1:4">
      <c r="A30021" s="292">
        <v>95345</v>
      </c>
      <c r="B30021" s="289" t="s">
        <v>51367</v>
      </c>
      <c r="D30021" s="288" t="s">
        <v>20227</v>
      </c>
    </row>
    <row r="30022" spans="1:4">
      <c r="A30022"/>
      <c r="B30022" s="289" t="s">
        <v>15978</v>
      </c>
    </row>
    <row r="30023" spans="1:4">
      <c r="A30023" s="292">
        <v>95346</v>
      </c>
      <c r="B30023" s="289" t="s">
        <v>51368</v>
      </c>
      <c r="D30023" s="288" t="s">
        <v>545</v>
      </c>
    </row>
    <row r="30024" spans="1:4">
      <c r="A30024"/>
      <c r="B30024" s="289" t="s">
        <v>15978</v>
      </c>
    </row>
    <row r="30025" spans="1:4">
      <c r="A30025" s="292">
        <v>95347</v>
      </c>
      <c r="B30025" s="289" t="s">
        <v>51369</v>
      </c>
      <c r="D30025" s="288" t="s">
        <v>545</v>
      </c>
    </row>
    <row r="30026" spans="1:4">
      <c r="A30026"/>
      <c r="B30026" s="289" t="s">
        <v>15985</v>
      </c>
    </row>
    <row r="30027" spans="1:4">
      <c r="A30027" s="292">
        <v>95348</v>
      </c>
      <c r="B30027" s="289" t="s">
        <v>51370</v>
      </c>
      <c r="D30027" s="288" t="s">
        <v>352</v>
      </c>
    </row>
    <row r="30028" spans="1:4">
      <c r="A30028"/>
      <c r="B30028" s="289" t="s">
        <v>15995</v>
      </c>
    </row>
    <row r="30029" spans="1:4">
      <c r="A30029" s="292">
        <v>95349</v>
      </c>
      <c r="B30029" s="289" t="s">
        <v>51371</v>
      </c>
      <c r="D30029" s="288" t="s">
        <v>545</v>
      </c>
    </row>
    <row r="30030" spans="1:4">
      <c r="A30030"/>
      <c r="B30030" s="289" t="s">
        <v>15986</v>
      </c>
    </row>
    <row r="30031" spans="1:4">
      <c r="A30031" s="292">
        <v>95350</v>
      </c>
      <c r="B30031" s="289" t="s">
        <v>51372</v>
      </c>
      <c r="D30031" s="288" t="s">
        <v>352</v>
      </c>
    </row>
    <row r="30032" spans="1:4">
      <c r="A30032"/>
      <c r="B30032" s="289" t="s">
        <v>15984</v>
      </c>
    </row>
    <row r="30033" spans="1:4">
      <c r="A30033" s="292">
        <v>95351</v>
      </c>
      <c r="B30033" s="289" t="s">
        <v>51373</v>
      </c>
      <c r="D30033" s="288" t="s">
        <v>73</v>
      </c>
    </row>
    <row r="30034" spans="1:4">
      <c r="A30034"/>
      <c r="B30034" s="289" t="s">
        <v>15984</v>
      </c>
    </row>
    <row r="30035" spans="1:4">
      <c r="A30035" s="292">
        <v>95352</v>
      </c>
      <c r="B30035" s="289" t="s">
        <v>51374</v>
      </c>
      <c r="D30035" s="288" t="s">
        <v>57</v>
      </c>
    </row>
    <row r="30036" spans="1:4">
      <c r="A30036"/>
      <c r="B30036" s="289" t="s">
        <v>778</v>
      </c>
    </row>
    <row r="30038" spans="1:4">
      <c r="A30038" s="287" t="s">
        <v>40995</v>
      </c>
      <c r="B30038"/>
      <c r="D30038" s="288" t="s">
        <v>51375</v>
      </c>
    </row>
    <row r="30039" spans="1:4">
      <c r="A30039" s="289" t="s">
        <v>40997</v>
      </c>
      <c r="B30039"/>
    </row>
    <row r="30040" spans="1:4">
      <c r="A30040"/>
      <c r="B30040"/>
    </row>
    <row r="30041" spans="1:4">
      <c r="A30041" s="289" t="s">
        <v>40998</v>
      </c>
      <c r="B30041" s="289" t="s">
        <v>40999</v>
      </c>
    </row>
    <row r="30042" spans="1:4">
      <c r="A30042" s="290" t="s">
        <v>16137</v>
      </c>
      <c r="B30042" s="290" t="s">
        <v>41000</v>
      </c>
      <c r="C30042" s="291" t="s">
        <v>41001</v>
      </c>
      <c r="D30042" s="291" t="s">
        <v>41002</v>
      </c>
    </row>
    <row r="30043" spans="1:4">
      <c r="A30043" s="289" t="s">
        <v>41003</v>
      </c>
      <c r="B30043" s="289" t="s">
        <v>15893</v>
      </c>
    </row>
    <row r="30044" spans="1:4">
      <c r="A30044" s="292">
        <v>95354</v>
      </c>
      <c r="B30044" s="289" t="s">
        <v>51376</v>
      </c>
      <c r="D30044" s="288" t="s">
        <v>352</v>
      </c>
    </row>
    <row r="30045" spans="1:4">
      <c r="A30045"/>
      <c r="B30045" s="289" t="s">
        <v>15993</v>
      </c>
    </row>
    <row r="30046" spans="1:4">
      <c r="A30046" s="292">
        <v>95355</v>
      </c>
      <c r="B30046" s="289" t="s">
        <v>51377</v>
      </c>
      <c r="D30046" s="288" t="s">
        <v>764</v>
      </c>
    </row>
    <row r="30047" spans="1:4">
      <c r="A30047"/>
      <c r="B30047" s="289" t="s">
        <v>15996</v>
      </c>
    </row>
    <row r="30048" spans="1:4">
      <c r="A30048" s="292">
        <v>95356</v>
      </c>
      <c r="B30048" s="289" t="s">
        <v>51378</v>
      </c>
      <c r="D30048" s="288" t="s">
        <v>69</v>
      </c>
    </row>
    <row r="30049" spans="1:4">
      <c r="A30049"/>
      <c r="B30049" s="289" t="s">
        <v>15994</v>
      </c>
    </row>
    <row r="30050" spans="1:4">
      <c r="A30050" s="292">
        <v>95357</v>
      </c>
      <c r="B30050" s="289" t="s">
        <v>51379</v>
      </c>
      <c r="D30050" s="288" t="s">
        <v>193</v>
      </c>
    </row>
    <row r="30051" spans="1:4">
      <c r="A30051"/>
      <c r="B30051" s="289" t="s">
        <v>15978</v>
      </c>
    </row>
    <row r="30052" spans="1:4">
      <c r="A30052" s="292">
        <v>95358</v>
      </c>
      <c r="B30052" s="289" t="s">
        <v>51380</v>
      </c>
      <c r="D30052" s="288" t="s">
        <v>193</v>
      </c>
    </row>
    <row r="30053" spans="1:4">
      <c r="A30053"/>
      <c r="B30053" s="289" t="s">
        <v>51326</v>
      </c>
    </row>
    <row r="30054" spans="1:4">
      <c r="A30054" s="292">
        <v>95359</v>
      </c>
      <c r="B30054" s="289" t="s">
        <v>51381</v>
      </c>
      <c r="D30054" s="288" t="s">
        <v>193</v>
      </c>
    </row>
    <row r="30055" spans="1:4">
      <c r="A30055"/>
      <c r="B30055" s="289" t="s">
        <v>15985</v>
      </c>
    </row>
    <row r="30056" spans="1:4">
      <c r="A30056" s="292">
        <v>95360</v>
      </c>
      <c r="B30056" s="289" t="s">
        <v>51382</v>
      </c>
      <c r="D30056" s="288" t="s">
        <v>1191</v>
      </c>
    </row>
    <row r="30057" spans="1:4">
      <c r="A30057"/>
      <c r="B30057" s="289" t="s">
        <v>15997</v>
      </c>
    </row>
    <row r="30058" spans="1:4">
      <c r="A30058" s="292">
        <v>95361</v>
      </c>
      <c r="B30058" s="289" t="s">
        <v>51383</v>
      </c>
      <c r="D30058" s="288" t="s">
        <v>764</v>
      </c>
    </row>
    <row r="30059" spans="1:4">
      <c r="A30059"/>
      <c r="B30059" s="289" t="s">
        <v>15988</v>
      </c>
    </row>
    <row r="30060" spans="1:4">
      <c r="A30060" s="292">
        <v>95362</v>
      </c>
      <c r="B30060" s="289" t="s">
        <v>51384</v>
      </c>
      <c r="D30060" s="288" t="s">
        <v>69</v>
      </c>
    </row>
    <row r="30061" spans="1:4">
      <c r="A30061"/>
      <c r="B30061" s="289" t="s">
        <v>15998</v>
      </c>
    </row>
    <row r="30062" spans="1:4">
      <c r="A30062" s="292">
        <v>95363</v>
      </c>
      <c r="B30062" s="289" t="s">
        <v>51385</v>
      </c>
      <c r="D30062" s="288" t="s">
        <v>57</v>
      </c>
    </row>
    <row r="30063" spans="1:4">
      <c r="A30063"/>
      <c r="B30063" s="289" t="s">
        <v>15998</v>
      </c>
    </row>
    <row r="30064" spans="1:4">
      <c r="A30064" s="292">
        <v>95364</v>
      </c>
      <c r="B30064" s="289" t="s">
        <v>51386</v>
      </c>
      <c r="D30064" s="288" t="s">
        <v>764</v>
      </c>
    </row>
    <row r="30065" spans="1:4">
      <c r="A30065"/>
      <c r="B30065" s="289" t="s">
        <v>15984</v>
      </c>
    </row>
    <row r="30066" spans="1:4">
      <c r="A30066" s="292">
        <v>95365</v>
      </c>
      <c r="B30066" s="289" t="s">
        <v>51387</v>
      </c>
      <c r="D30066" s="288" t="s">
        <v>69</v>
      </c>
    </row>
    <row r="30067" spans="1:4">
      <c r="A30067"/>
      <c r="B30067" s="289" t="s">
        <v>15986</v>
      </c>
    </row>
    <row r="30068" spans="1:4">
      <c r="A30068" s="292">
        <v>95366</v>
      </c>
      <c r="B30068" s="289" t="s">
        <v>51388</v>
      </c>
      <c r="D30068" s="288" t="s">
        <v>57</v>
      </c>
    </row>
    <row r="30069" spans="1:4">
      <c r="A30069"/>
      <c r="B30069" s="289" t="s">
        <v>15999</v>
      </c>
    </row>
    <row r="30071" spans="1:4">
      <c r="A30071" s="287" t="s">
        <v>40995</v>
      </c>
      <c r="B30071"/>
      <c r="D30071" s="288" t="s">
        <v>51389</v>
      </c>
    </row>
    <row r="30072" spans="1:4">
      <c r="A30072" s="289" t="s">
        <v>40997</v>
      </c>
      <c r="B30072"/>
    </row>
    <row r="30073" spans="1:4">
      <c r="A30073"/>
      <c r="B30073"/>
    </row>
    <row r="30074" spans="1:4">
      <c r="A30074" s="289" t="s">
        <v>40998</v>
      </c>
      <c r="B30074" s="289" t="s">
        <v>40999</v>
      </c>
    </row>
    <row r="30075" spans="1:4">
      <c r="A30075" s="290" t="s">
        <v>16137</v>
      </c>
      <c r="B30075" s="290" t="s">
        <v>41000</v>
      </c>
      <c r="C30075" s="291" t="s">
        <v>41001</v>
      </c>
      <c r="D30075" s="291" t="s">
        <v>41002</v>
      </c>
    </row>
    <row r="30076" spans="1:4">
      <c r="A30076" s="289" t="s">
        <v>41003</v>
      </c>
      <c r="B30076" s="289" t="s">
        <v>15893</v>
      </c>
    </row>
    <row r="30077" spans="1:4">
      <c r="A30077" s="292">
        <v>95367</v>
      </c>
      <c r="B30077" s="289" t="s">
        <v>51390</v>
      </c>
      <c r="D30077" s="288" t="s">
        <v>764</v>
      </c>
    </row>
    <row r="30078" spans="1:4">
      <c r="A30078"/>
      <c r="B30078" s="289" t="s">
        <v>51391</v>
      </c>
    </row>
    <row r="30079" spans="1:4">
      <c r="A30079" s="292">
        <v>95368</v>
      </c>
      <c r="B30079" s="289" t="s">
        <v>51392</v>
      </c>
      <c r="D30079" s="288" t="s">
        <v>946</v>
      </c>
    </row>
    <row r="30080" spans="1:4">
      <c r="A30080"/>
      <c r="B30080" s="289" t="s">
        <v>15994</v>
      </c>
    </row>
    <row r="30081" spans="1:4">
      <c r="A30081" s="292">
        <v>95369</v>
      </c>
      <c r="B30081" s="289" t="s">
        <v>51393</v>
      </c>
      <c r="D30081" s="288" t="s">
        <v>69</v>
      </c>
    </row>
    <row r="30082" spans="1:4">
      <c r="A30082"/>
      <c r="B30082" s="289" t="s">
        <v>15998</v>
      </c>
    </row>
    <row r="30083" spans="1:4">
      <c r="A30083" s="292">
        <v>95370</v>
      </c>
      <c r="B30083" s="289" t="s">
        <v>51394</v>
      </c>
      <c r="D30083" s="288" t="s">
        <v>48</v>
      </c>
    </row>
    <row r="30084" spans="1:4">
      <c r="A30084"/>
      <c r="B30084" s="289" t="s">
        <v>15991</v>
      </c>
    </row>
    <row r="30085" spans="1:4">
      <c r="A30085" s="292">
        <v>95371</v>
      </c>
      <c r="B30085" s="289" t="s">
        <v>51395</v>
      </c>
      <c r="D30085" s="288" t="s">
        <v>184</v>
      </c>
    </row>
    <row r="30086" spans="1:4">
      <c r="A30086" s="292">
        <v>95372</v>
      </c>
      <c r="B30086" s="289" t="s">
        <v>51396</v>
      </c>
      <c r="C30086" s="288" t="s">
        <v>40</v>
      </c>
      <c r="D30086" s="288" t="s">
        <v>946</v>
      </c>
    </row>
    <row r="30087" spans="1:4">
      <c r="A30087" s="292">
        <v>95373</v>
      </c>
      <c r="B30087" s="289" t="s">
        <v>51397</v>
      </c>
      <c r="D30087" s="288" t="s">
        <v>48</v>
      </c>
    </row>
    <row r="30088" spans="1:4">
      <c r="A30088"/>
      <c r="B30088" s="289" t="s">
        <v>51326</v>
      </c>
    </row>
    <row r="30089" spans="1:4">
      <c r="A30089" s="292">
        <v>95374</v>
      </c>
      <c r="B30089" s="289" t="s">
        <v>51398</v>
      </c>
      <c r="D30089" s="288" t="s">
        <v>528</v>
      </c>
    </row>
    <row r="30090" spans="1:4">
      <c r="A30090"/>
      <c r="B30090" s="289" t="s">
        <v>15978</v>
      </c>
    </row>
    <row r="30091" spans="1:4">
      <c r="A30091" s="292">
        <v>95375</v>
      </c>
      <c r="B30091" s="289" t="s">
        <v>51399</v>
      </c>
      <c r="D30091" s="288" t="s">
        <v>528</v>
      </c>
    </row>
    <row r="30092" spans="1:4">
      <c r="A30092" s="292">
        <v>95376</v>
      </c>
      <c r="B30092" s="289" t="s">
        <v>51400</v>
      </c>
      <c r="D30092" s="288" t="s">
        <v>545</v>
      </c>
    </row>
    <row r="30093" spans="1:4">
      <c r="A30093"/>
      <c r="B30093" s="289" t="s">
        <v>15989</v>
      </c>
    </row>
    <row r="30094" spans="1:4">
      <c r="A30094" s="292">
        <v>95377</v>
      </c>
      <c r="B30094" s="289" t="s">
        <v>51401</v>
      </c>
      <c r="D30094" s="288" t="s">
        <v>193</v>
      </c>
    </row>
    <row r="30095" spans="1:4">
      <c r="A30095"/>
      <c r="B30095" s="289" t="s">
        <v>15991</v>
      </c>
    </row>
    <row r="30096" spans="1:4">
      <c r="A30096" s="292">
        <v>95378</v>
      </c>
      <c r="B30096" s="289" t="s">
        <v>51402</v>
      </c>
      <c r="D30096" s="288" t="s">
        <v>528</v>
      </c>
    </row>
    <row r="30097" spans="1:4">
      <c r="A30097" s="292">
        <v>95379</v>
      </c>
      <c r="B30097" s="289" t="s">
        <v>51403</v>
      </c>
      <c r="D30097" s="288" t="s">
        <v>73</v>
      </c>
    </row>
    <row r="30098" spans="1:4">
      <c r="A30098" s="292">
        <v>95380</v>
      </c>
      <c r="B30098" s="289" t="s">
        <v>51404</v>
      </c>
      <c r="D30098" s="288" t="s">
        <v>520</v>
      </c>
    </row>
    <row r="30099" spans="1:4">
      <c r="A30099"/>
      <c r="B30099" s="289" t="s">
        <v>51405</v>
      </c>
    </row>
    <row r="30100" spans="1:4">
      <c r="A30100" s="292">
        <v>95381</v>
      </c>
      <c r="B30100" s="289" t="s">
        <v>51406</v>
      </c>
      <c r="D30100" s="288" t="s">
        <v>193</v>
      </c>
    </row>
    <row r="30101" spans="1:4">
      <c r="A30101" s="292">
        <v>95382</v>
      </c>
      <c r="B30101" s="289" t="s">
        <v>51407</v>
      </c>
      <c r="D30101" s="288" t="s">
        <v>946</v>
      </c>
    </row>
    <row r="30102" spans="1:4">
      <c r="A30102"/>
      <c r="B30102" s="289" t="s">
        <v>15985</v>
      </c>
    </row>
    <row r="30104" spans="1:4">
      <c r="A30104" s="287" t="s">
        <v>40995</v>
      </c>
      <c r="B30104"/>
      <c r="D30104" s="288" t="s">
        <v>51408</v>
      </c>
    </row>
    <row r="30105" spans="1:4">
      <c r="A30105" s="289" t="s">
        <v>40997</v>
      </c>
      <c r="B30105"/>
    </row>
    <row r="30106" spans="1:4">
      <c r="A30106"/>
      <c r="B30106"/>
    </row>
    <row r="30107" spans="1:4">
      <c r="A30107" s="289" t="s">
        <v>40998</v>
      </c>
      <c r="B30107" s="289" t="s">
        <v>40999</v>
      </c>
    </row>
    <row r="30108" spans="1:4">
      <c r="A30108" s="290" t="s">
        <v>16137</v>
      </c>
      <c r="B30108" s="290" t="s">
        <v>41000</v>
      </c>
      <c r="C30108" s="291" t="s">
        <v>41001</v>
      </c>
      <c r="D30108" s="291" t="s">
        <v>41002</v>
      </c>
    </row>
    <row r="30109" spans="1:4">
      <c r="A30109" s="289" t="s">
        <v>41003</v>
      </c>
      <c r="B30109" s="289" t="s">
        <v>15893</v>
      </c>
    </row>
    <row r="30110" spans="1:4">
      <c r="A30110" s="292">
        <v>95383</v>
      </c>
      <c r="B30110" s="289" t="s">
        <v>51409</v>
      </c>
      <c r="D30110" s="288" t="s">
        <v>73</v>
      </c>
    </row>
    <row r="30111" spans="1:4">
      <c r="A30111"/>
      <c r="B30111" s="289" t="s">
        <v>15982</v>
      </c>
    </row>
    <row r="30112" spans="1:4">
      <c r="A30112" s="292">
        <v>95384</v>
      </c>
      <c r="B30112" s="289" t="s">
        <v>51410</v>
      </c>
      <c r="D30112" s="288" t="s">
        <v>193</v>
      </c>
    </row>
    <row r="30113" spans="1:4">
      <c r="A30113"/>
      <c r="B30113" s="289" t="s">
        <v>51326</v>
      </c>
    </row>
    <row r="30114" spans="1:4">
      <c r="A30114" s="292">
        <v>95385</v>
      </c>
      <c r="B30114" s="289" t="s">
        <v>51411</v>
      </c>
      <c r="D30114" s="288" t="s">
        <v>946</v>
      </c>
    </row>
    <row r="30115" spans="1:4">
      <c r="A30115"/>
      <c r="B30115" s="289" t="s">
        <v>15989</v>
      </c>
    </row>
    <row r="30116" spans="1:4">
      <c r="A30116" s="292">
        <v>95386</v>
      </c>
      <c r="B30116" s="289" t="s">
        <v>51412</v>
      </c>
      <c r="D30116" s="288" t="s">
        <v>193</v>
      </c>
    </row>
    <row r="30117" spans="1:4">
      <c r="A30117"/>
      <c r="B30117" s="289" t="s">
        <v>15989</v>
      </c>
    </row>
    <row r="30118" spans="1:4">
      <c r="A30118" s="292">
        <v>95387</v>
      </c>
      <c r="B30118" s="289" t="s">
        <v>51413</v>
      </c>
      <c r="D30118" s="288" t="s">
        <v>546</v>
      </c>
    </row>
    <row r="30119" spans="1:4">
      <c r="A30119"/>
      <c r="B30119" s="289" t="s">
        <v>15989</v>
      </c>
    </row>
    <row r="30120" spans="1:4">
      <c r="A30120" s="292">
        <v>95388</v>
      </c>
      <c r="B30120" s="289" t="s">
        <v>51414</v>
      </c>
      <c r="D30120" s="288" t="s">
        <v>1192</v>
      </c>
    </row>
    <row r="30121" spans="1:4">
      <c r="A30121"/>
      <c r="B30121" s="289" t="s">
        <v>15992</v>
      </c>
    </row>
    <row r="30122" spans="1:4">
      <c r="A30122" s="292">
        <v>95389</v>
      </c>
      <c r="B30122" s="289" t="s">
        <v>51415</v>
      </c>
      <c r="D30122" s="288" t="s">
        <v>352</v>
      </c>
    </row>
    <row r="30123" spans="1:4">
      <c r="A30123"/>
      <c r="B30123" s="289" t="s">
        <v>16000</v>
      </c>
    </row>
    <row r="30124" spans="1:4">
      <c r="A30124" s="292">
        <v>95390</v>
      </c>
      <c r="B30124" s="289" t="s">
        <v>51416</v>
      </c>
      <c r="D30124" s="288" t="s">
        <v>1192</v>
      </c>
    </row>
    <row r="30125" spans="1:4">
      <c r="A30125"/>
      <c r="B30125" s="289" t="s">
        <v>15989</v>
      </c>
    </row>
    <row r="30126" spans="1:4">
      <c r="A30126" s="292">
        <v>95391</v>
      </c>
      <c r="B30126" s="289" t="s">
        <v>51417</v>
      </c>
      <c r="D30126" s="288" t="s">
        <v>946</v>
      </c>
    </row>
    <row r="30127" spans="1:4">
      <c r="A30127"/>
      <c r="B30127" s="289" t="s">
        <v>15985</v>
      </c>
    </row>
    <row r="30128" spans="1:4">
      <c r="A30128" s="292">
        <v>95392</v>
      </c>
      <c r="B30128" s="289" t="s">
        <v>51418</v>
      </c>
      <c r="D30128" s="288" t="s">
        <v>764</v>
      </c>
    </row>
    <row r="30129" spans="1:4">
      <c r="A30129"/>
      <c r="B30129" s="289" t="s">
        <v>15989</v>
      </c>
    </row>
    <row r="30130" spans="1:4">
      <c r="A30130" s="292">
        <v>95393</v>
      </c>
      <c r="B30130" s="289" t="s">
        <v>51419</v>
      </c>
      <c r="D30130" s="288" t="s">
        <v>234</v>
      </c>
    </row>
    <row r="30131" spans="1:4">
      <c r="A30131"/>
      <c r="B30131" s="289" t="s">
        <v>15990</v>
      </c>
    </row>
    <row r="30132" spans="1:4">
      <c r="A30132" s="292">
        <v>95394</v>
      </c>
      <c r="B30132" s="289" t="s">
        <v>51420</v>
      </c>
      <c r="D30132" s="288" t="s">
        <v>987</v>
      </c>
    </row>
    <row r="30133" spans="1:4">
      <c r="A30133"/>
      <c r="B30133" s="289" t="s">
        <v>15990</v>
      </c>
    </row>
    <row r="30134" spans="1:4">
      <c r="A30134" s="292">
        <v>95395</v>
      </c>
      <c r="B30134" s="289" t="s">
        <v>51421</v>
      </c>
      <c r="D30134" s="288" t="s">
        <v>401</v>
      </c>
    </row>
    <row r="30135" spans="1:4">
      <c r="A30135"/>
      <c r="B30135" s="289" t="s">
        <v>15978</v>
      </c>
    </row>
    <row r="30137" spans="1:4">
      <c r="A30137" s="287" t="s">
        <v>40995</v>
      </c>
      <c r="B30137"/>
      <c r="D30137" s="288" t="s">
        <v>51422</v>
      </c>
    </row>
    <row r="30138" spans="1:4">
      <c r="A30138" s="289" t="s">
        <v>40997</v>
      </c>
      <c r="B30138"/>
    </row>
    <row r="30139" spans="1:4">
      <c r="A30139"/>
      <c r="B30139"/>
    </row>
    <row r="30140" spans="1:4">
      <c r="A30140" s="289" t="s">
        <v>40998</v>
      </c>
      <c r="B30140" s="289" t="s">
        <v>40999</v>
      </c>
    </row>
    <row r="30141" spans="1:4">
      <c r="A30141" s="290" t="s">
        <v>16137</v>
      </c>
      <c r="B30141" s="290" t="s">
        <v>41000</v>
      </c>
      <c r="C30141" s="291" t="s">
        <v>41001</v>
      </c>
      <c r="D30141" s="291" t="s">
        <v>41002</v>
      </c>
    </row>
    <row r="30142" spans="1:4">
      <c r="A30142" s="289" t="s">
        <v>41003</v>
      </c>
      <c r="B30142" s="289" t="s">
        <v>15893</v>
      </c>
    </row>
    <row r="30143" spans="1:4">
      <c r="A30143" s="292">
        <v>95396</v>
      </c>
      <c r="B30143" s="289" t="s">
        <v>51423</v>
      </c>
      <c r="D30143" s="288" t="s">
        <v>2393</v>
      </c>
    </row>
    <row r="30144" spans="1:4">
      <c r="A30144"/>
      <c r="B30144" s="289" t="s">
        <v>15990</v>
      </c>
    </row>
    <row r="30145" spans="1:4">
      <c r="A30145" s="292">
        <v>95397</v>
      </c>
      <c r="B30145" s="289" t="s">
        <v>51424</v>
      </c>
      <c r="D30145" s="288" t="s">
        <v>1191</v>
      </c>
    </row>
    <row r="30146" spans="1:4">
      <c r="A30146"/>
      <c r="B30146" s="289" t="s">
        <v>15982</v>
      </c>
    </row>
    <row r="30147" spans="1:4">
      <c r="A30147" s="292">
        <v>95398</v>
      </c>
      <c r="B30147" s="289" t="s">
        <v>51425</v>
      </c>
      <c r="D30147" s="288" t="s">
        <v>352</v>
      </c>
    </row>
    <row r="30148" spans="1:4">
      <c r="A30148"/>
      <c r="B30148" s="289" t="s">
        <v>15982</v>
      </c>
    </row>
    <row r="30149" spans="1:4">
      <c r="A30149" s="292">
        <v>95399</v>
      </c>
      <c r="B30149" s="289" t="s">
        <v>51426</v>
      </c>
      <c r="D30149" s="288" t="s">
        <v>352</v>
      </c>
    </row>
    <row r="30150" spans="1:4">
      <c r="A30150"/>
      <c r="B30150" s="289" t="s">
        <v>15977</v>
      </c>
    </row>
    <row r="30151" spans="1:4">
      <c r="A30151" s="292">
        <v>95400</v>
      </c>
      <c r="B30151" s="289" t="s">
        <v>51427</v>
      </c>
      <c r="D30151" s="288" t="s">
        <v>57</v>
      </c>
    </row>
    <row r="30152" spans="1:4">
      <c r="A30152"/>
      <c r="B30152" s="289" t="s">
        <v>15985</v>
      </c>
    </row>
    <row r="30153" spans="1:4">
      <c r="A30153" s="292">
        <v>95401</v>
      </c>
      <c r="B30153" s="289" t="s">
        <v>51428</v>
      </c>
      <c r="D30153" s="288" t="s">
        <v>785</v>
      </c>
    </row>
    <row r="30154" spans="1:4">
      <c r="A30154"/>
      <c r="B30154" s="289" t="s">
        <v>15977</v>
      </c>
    </row>
    <row r="30155" spans="1:4">
      <c r="A30155" s="292">
        <v>95402</v>
      </c>
      <c r="B30155" s="289" t="s">
        <v>51429</v>
      </c>
      <c r="D30155" s="288" t="s">
        <v>275</v>
      </c>
    </row>
    <row r="30156" spans="1:4">
      <c r="A30156"/>
      <c r="B30156" s="289" t="s">
        <v>15995</v>
      </c>
    </row>
    <row r="30157" spans="1:4">
      <c r="A30157" s="292">
        <v>95403</v>
      </c>
      <c r="B30157" s="289" t="s">
        <v>51430</v>
      </c>
      <c r="D30157" s="288" t="s">
        <v>2489</v>
      </c>
    </row>
    <row r="30158" spans="1:4">
      <c r="A30158"/>
      <c r="B30158" s="289" t="s">
        <v>15979</v>
      </c>
    </row>
    <row r="30159" spans="1:4">
      <c r="A30159" s="292">
        <v>95404</v>
      </c>
      <c r="B30159" s="289" t="s">
        <v>51431</v>
      </c>
      <c r="D30159" s="293" t="s">
        <v>1013</v>
      </c>
    </row>
    <row r="30160" spans="1:4">
      <c r="A30160"/>
      <c r="B30160" s="289" t="s">
        <v>15995</v>
      </c>
    </row>
    <row r="30161" spans="1:4">
      <c r="A30161" s="292">
        <v>95405</v>
      </c>
      <c r="B30161" s="289" t="s">
        <v>51432</v>
      </c>
      <c r="D30161" s="288" t="s">
        <v>176</v>
      </c>
    </row>
    <row r="30162" spans="1:4">
      <c r="A30162"/>
      <c r="B30162" s="289" t="s">
        <v>16001</v>
      </c>
    </row>
    <row r="30163" spans="1:4">
      <c r="A30163" s="292">
        <v>95406</v>
      </c>
      <c r="B30163" s="289" t="s">
        <v>51433</v>
      </c>
      <c r="D30163" s="288" t="s">
        <v>61</v>
      </c>
    </row>
    <row r="30164" spans="1:4">
      <c r="A30164"/>
      <c r="B30164" s="289" t="s">
        <v>778</v>
      </c>
    </row>
    <row r="30165" spans="1:4">
      <c r="A30165" s="292">
        <v>95407</v>
      </c>
      <c r="B30165" s="289" t="s">
        <v>51434</v>
      </c>
      <c r="D30165" s="293" t="s">
        <v>1683</v>
      </c>
    </row>
    <row r="30166" spans="1:4">
      <c r="A30166"/>
      <c r="B30166" s="289" t="s">
        <v>15982</v>
      </c>
    </row>
    <row r="30167" spans="1:4">
      <c r="A30167" s="292">
        <v>95408</v>
      </c>
      <c r="B30167" s="289" t="s">
        <v>51435</v>
      </c>
      <c r="D30167" s="293" t="s">
        <v>66</v>
      </c>
    </row>
    <row r="30168" spans="1:4">
      <c r="A30168"/>
      <c r="B30168" s="289" t="s">
        <v>16002</v>
      </c>
    </row>
    <row r="30170" spans="1:4">
      <c r="A30170" s="287" t="s">
        <v>40995</v>
      </c>
      <c r="B30170"/>
      <c r="D30170" s="288" t="s">
        <v>51436</v>
      </c>
    </row>
    <row r="30171" spans="1:4">
      <c r="A30171" s="289" t="s">
        <v>40997</v>
      </c>
      <c r="B30171"/>
    </row>
    <row r="30172" spans="1:4">
      <c r="A30172"/>
      <c r="B30172"/>
    </row>
    <row r="30173" spans="1:4">
      <c r="A30173" s="289" t="s">
        <v>40998</v>
      </c>
      <c r="B30173" s="289" t="s">
        <v>40999</v>
      </c>
    </row>
    <row r="30174" spans="1:4">
      <c r="A30174" s="290" t="s">
        <v>16137</v>
      </c>
      <c r="B30174" s="290" t="s">
        <v>41000</v>
      </c>
      <c r="C30174" s="291" t="s">
        <v>41001</v>
      </c>
      <c r="D30174" s="291" t="s">
        <v>41002</v>
      </c>
    </row>
    <row r="30175" spans="1:4">
      <c r="A30175" s="289" t="s">
        <v>41003</v>
      </c>
      <c r="B30175" s="289" t="s">
        <v>15893</v>
      </c>
    </row>
    <row r="30176" spans="1:4">
      <c r="A30176" s="292">
        <v>95409</v>
      </c>
      <c r="B30176" s="289" t="s">
        <v>51437</v>
      </c>
      <c r="D30176" s="293" t="s">
        <v>1546</v>
      </c>
    </row>
    <row r="30177" spans="1:4">
      <c r="A30177"/>
      <c r="B30177" s="289" t="s">
        <v>16003</v>
      </c>
    </row>
    <row r="30178" spans="1:4">
      <c r="A30178" s="292">
        <v>95410</v>
      </c>
      <c r="B30178" s="289" t="s">
        <v>51438</v>
      </c>
      <c r="D30178" s="293" t="s">
        <v>721</v>
      </c>
    </row>
    <row r="30179" spans="1:4">
      <c r="A30179"/>
      <c r="B30179" s="289" t="s">
        <v>16004</v>
      </c>
    </row>
    <row r="30180" spans="1:4">
      <c r="A30180" s="292">
        <v>95411</v>
      </c>
      <c r="B30180" s="289" t="s">
        <v>51439</v>
      </c>
      <c r="D30180" s="293" t="s">
        <v>1579</v>
      </c>
    </row>
    <row r="30181" spans="1:4">
      <c r="A30181"/>
      <c r="B30181" s="289" t="s">
        <v>16003</v>
      </c>
    </row>
    <row r="30182" spans="1:4">
      <c r="A30182" s="292">
        <v>95412</v>
      </c>
      <c r="B30182" s="289" t="s">
        <v>51440</v>
      </c>
      <c r="D30182" s="293" t="s">
        <v>1483</v>
      </c>
    </row>
    <row r="30183" spans="1:4">
      <c r="A30183"/>
      <c r="B30183" s="289" t="s">
        <v>16002</v>
      </c>
    </row>
    <row r="30184" spans="1:4">
      <c r="A30184" s="292">
        <v>95413</v>
      </c>
      <c r="B30184" s="289" t="s">
        <v>51441</v>
      </c>
      <c r="D30184" s="293" t="s">
        <v>1418</v>
      </c>
    </row>
    <row r="30185" spans="1:4">
      <c r="A30185"/>
      <c r="B30185" s="289" t="s">
        <v>16005</v>
      </c>
    </row>
    <row r="30186" spans="1:4">
      <c r="A30186" s="292">
        <v>95414</v>
      </c>
      <c r="B30186" s="289" t="s">
        <v>51442</v>
      </c>
      <c r="D30186" s="293" t="s">
        <v>29807</v>
      </c>
    </row>
    <row r="30187" spans="1:4">
      <c r="A30187"/>
      <c r="B30187" s="289" t="s">
        <v>16006</v>
      </c>
    </row>
    <row r="30188" spans="1:4">
      <c r="A30188" s="292">
        <v>95415</v>
      </c>
      <c r="B30188" s="289" t="s">
        <v>51443</v>
      </c>
      <c r="D30188" s="293" t="s">
        <v>51444</v>
      </c>
    </row>
    <row r="30189" spans="1:4">
      <c r="A30189"/>
      <c r="B30189" s="289" t="s">
        <v>16007</v>
      </c>
    </row>
    <row r="30190" spans="1:4">
      <c r="A30190" s="292">
        <v>95416</v>
      </c>
      <c r="B30190" s="289" t="s">
        <v>51445</v>
      </c>
      <c r="D30190" s="293" t="s">
        <v>143</v>
      </c>
    </row>
    <row r="30191" spans="1:4">
      <c r="A30191"/>
      <c r="B30191" s="289" t="s">
        <v>16002</v>
      </c>
    </row>
    <row r="30192" spans="1:4">
      <c r="A30192" s="292">
        <v>95417</v>
      </c>
      <c r="B30192" s="289" t="s">
        <v>51446</v>
      </c>
      <c r="D30192" s="293" t="s">
        <v>51447</v>
      </c>
    </row>
    <row r="30193" spans="1:4">
      <c r="A30193"/>
      <c r="B30193" s="289" t="s">
        <v>16008</v>
      </c>
    </row>
    <row r="30194" spans="1:4">
      <c r="A30194" s="292">
        <v>95418</v>
      </c>
      <c r="B30194" s="289" t="s">
        <v>51448</v>
      </c>
      <c r="D30194" s="293" t="s">
        <v>38777</v>
      </c>
    </row>
    <row r="30195" spans="1:4">
      <c r="A30195"/>
      <c r="B30195" s="289" t="s">
        <v>16007</v>
      </c>
    </row>
    <row r="30196" spans="1:4">
      <c r="A30196" s="292">
        <v>95419</v>
      </c>
      <c r="B30196" s="289" t="s">
        <v>51449</v>
      </c>
      <c r="D30196" s="293" t="s">
        <v>2087</v>
      </c>
    </row>
    <row r="30197" spans="1:4">
      <c r="A30197"/>
      <c r="B30197" s="289" t="s">
        <v>16009</v>
      </c>
    </row>
    <row r="30198" spans="1:4">
      <c r="A30198" s="292">
        <v>95420</v>
      </c>
      <c r="B30198" s="289" t="s">
        <v>51450</v>
      </c>
      <c r="D30198" s="293" t="s">
        <v>2168</v>
      </c>
    </row>
    <row r="30199" spans="1:4">
      <c r="A30199"/>
      <c r="B30199" s="289" t="s">
        <v>16009</v>
      </c>
    </row>
    <row r="30200" spans="1:4">
      <c r="A30200" s="292">
        <v>95421</v>
      </c>
      <c r="B30200" s="289" t="s">
        <v>51451</v>
      </c>
      <c r="D30200" s="293" t="s">
        <v>36201</v>
      </c>
    </row>
    <row r="30201" spans="1:4">
      <c r="A30201"/>
      <c r="B30201" s="289" t="s">
        <v>16009</v>
      </c>
    </row>
    <row r="30203" spans="1:4">
      <c r="A30203" s="287" t="s">
        <v>40995</v>
      </c>
      <c r="B30203"/>
      <c r="D30203" s="288" t="s">
        <v>51452</v>
      </c>
    </row>
    <row r="30204" spans="1:4">
      <c r="A30204" s="289" t="s">
        <v>40997</v>
      </c>
      <c r="B30204"/>
    </row>
    <row r="30205" spans="1:4">
      <c r="A30205"/>
      <c r="B30205"/>
    </row>
    <row r="30206" spans="1:4">
      <c r="A30206" s="289" t="s">
        <v>40998</v>
      </c>
      <c r="B30206" s="289" t="s">
        <v>40999</v>
      </c>
    </row>
    <row r="30207" spans="1:4">
      <c r="A30207" s="290" t="s">
        <v>16137</v>
      </c>
      <c r="B30207" s="290" t="s">
        <v>41000</v>
      </c>
      <c r="C30207" s="291" t="s">
        <v>41001</v>
      </c>
      <c r="D30207" s="291" t="s">
        <v>41002</v>
      </c>
    </row>
    <row r="30208" spans="1:4">
      <c r="A30208" s="289" t="s">
        <v>41443</v>
      </c>
      <c r="B30208" s="289" t="s">
        <v>51453</v>
      </c>
    </row>
    <row r="30209" spans="1:4">
      <c r="A30209" s="292">
        <v>95422</v>
      </c>
      <c r="B30209" s="289" t="s">
        <v>51454</v>
      </c>
      <c r="D30209" s="293" t="s">
        <v>1856</v>
      </c>
    </row>
    <row r="30210" spans="1:4">
      <c r="A30210"/>
      <c r="B30210" s="289" t="s">
        <v>16011</v>
      </c>
    </row>
    <row r="30211" spans="1:4">
      <c r="A30211" s="292">
        <v>95423</v>
      </c>
      <c r="B30211" s="289" t="s">
        <v>51455</v>
      </c>
      <c r="D30211" s="293" t="s">
        <v>38049</v>
      </c>
    </row>
    <row r="30212" spans="1:4">
      <c r="A30212"/>
      <c r="B30212" s="289" t="s">
        <v>16009</v>
      </c>
    </row>
    <row r="30213" spans="1:4">
      <c r="A30213" s="292">
        <v>95424</v>
      </c>
      <c r="B30213" s="289" t="s">
        <v>51456</v>
      </c>
      <c r="D30213" s="293" t="s">
        <v>1768</v>
      </c>
    </row>
    <row r="30214" spans="1:4">
      <c r="A30214"/>
      <c r="B30214" s="289" t="s">
        <v>51360</v>
      </c>
    </row>
    <row r="30215" spans="1:4">
      <c r="A30215"/>
      <c r="B30215" s="289" t="s">
        <v>51457</v>
      </c>
    </row>
    <row r="30216" spans="1:4">
      <c r="A30216"/>
      <c r="B30216" s="289" t="s">
        <v>51458</v>
      </c>
    </row>
    <row r="30217" spans="1:4">
      <c r="A30217"/>
      <c r="B30217" s="289" t="s">
        <v>51459</v>
      </c>
    </row>
    <row r="30218" spans="1:4">
      <c r="A30218" s="289" t="s">
        <v>51460</v>
      </c>
      <c r="B30218" s="297">
        <v>1526.4169999999999</v>
      </c>
    </row>
  </sheetData>
  <pageMargins left="0.511811024" right="0.511811024" top="0.78740157499999996" bottom="0.78740157499999996" header="0.31496062000000002" footer="0.31496062000000002"/>
  <pageSetup paperSize="9" orientation="portrait"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2">
    <tabColor theme="0" tint="-0.34998626667073579"/>
  </sheetPr>
  <dimension ref="A2:H37117"/>
  <sheetViews>
    <sheetView topLeftCell="A24862" workbookViewId="0">
      <selection activeCell="B24862" sqref="B24862"/>
    </sheetView>
  </sheetViews>
  <sheetFormatPr defaultRowHeight="15"/>
  <cols>
    <col min="1" max="1" width="13" customWidth="1"/>
    <col min="2" max="2" width="69.28515625" customWidth="1"/>
    <col min="3" max="3" width="13.42578125" customWidth="1"/>
    <col min="257" max="257" width="13" customWidth="1"/>
    <col min="258" max="258" width="69.28515625" customWidth="1"/>
    <col min="259" max="259" width="13.42578125" customWidth="1"/>
    <col min="513" max="513" width="13" customWidth="1"/>
    <col min="514" max="514" width="69.28515625" customWidth="1"/>
    <col min="515" max="515" width="13.42578125" customWidth="1"/>
    <col min="769" max="769" width="13" customWidth="1"/>
    <col min="770" max="770" width="69.28515625" customWidth="1"/>
    <col min="771" max="771" width="13.42578125" customWidth="1"/>
    <col min="1025" max="1025" width="13" customWidth="1"/>
    <col min="1026" max="1026" width="69.28515625" customWidth="1"/>
    <col min="1027" max="1027" width="13.42578125" customWidth="1"/>
    <col min="1281" max="1281" width="13" customWidth="1"/>
    <col min="1282" max="1282" width="69.28515625" customWidth="1"/>
    <col min="1283" max="1283" width="13.42578125" customWidth="1"/>
    <col min="1537" max="1537" width="13" customWidth="1"/>
    <col min="1538" max="1538" width="69.28515625" customWidth="1"/>
    <col min="1539" max="1539" width="13.42578125" customWidth="1"/>
    <col min="1793" max="1793" width="13" customWidth="1"/>
    <col min="1794" max="1794" width="69.28515625" customWidth="1"/>
    <col min="1795" max="1795" width="13.42578125" customWidth="1"/>
    <col min="2049" max="2049" width="13" customWidth="1"/>
    <col min="2050" max="2050" width="69.28515625" customWidth="1"/>
    <col min="2051" max="2051" width="13.42578125" customWidth="1"/>
    <col min="2305" max="2305" width="13" customWidth="1"/>
    <col min="2306" max="2306" width="69.28515625" customWidth="1"/>
    <col min="2307" max="2307" width="13.42578125" customWidth="1"/>
    <col min="2561" max="2561" width="13" customWidth="1"/>
    <col min="2562" max="2562" width="69.28515625" customWidth="1"/>
    <col min="2563" max="2563" width="13.42578125" customWidth="1"/>
    <col min="2817" max="2817" width="13" customWidth="1"/>
    <col min="2818" max="2818" width="69.28515625" customWidth="1"/>
    <col min="2819" max="2819" width="13.42578125" customWidth="1"/>
    <col min="3073" max="3073" width="13" customWidth="1"/>
    <col min="3074" max="3074" width="69.28515625" customWidth="1"/>
    <col min="3075" max="3075" width="13.42578125" customWidth="1"/>
    <col min="3329" max="3329" width="13" customWidth="1"/>
    <col min="3330" max="3330" width="69.28515625" customWidth="1"/>
    <col min="3331" max="3331" width="13.42578125" customWidth="1"/>
    <col min="3585" max="3585" width="13" customWidth="1"/>
    <col min="3586" max="3586" width="69.28515625" customWidth="1"/>
    <col min="3587" max="3587" width="13.42578125" customWidth="1"/>
    <col min="3841" max="3841" width="13" customWidth="1"/>
    <col min="3842" max="3842" width="69.28515625" customWidth="1"/>
    <col min="3843" max="3843" width="13.42578125" customWidth="1"/>
    <col min="4097" max="4097" width="13" customWidth="1"/>
    <col min="4098" max="4098" width="69.28515625" customWidth="1"/>
    <col min="4099" max="4099" width="13.42578125" customWidth="1"/>
    <col min="4353" max="4353" width="13" customWidth="1"/>
    <col min="4354" max="4354" width="69.28515625" customWidth="1"/>
    <col min="4355" max="4355" width="13.42578125" customWidth="1"/>
    <col min="4609" max="4609" width="13" customWidth="1"/>
    <col min="4610" max="4610" width="69.28515625" customWidth="1"/>
    <col min="4611" max="4611" width="13.42578125" customWidth="1"/>
    <col min="4865" max="4865" width="13" customWidth="1"/>
    <col min="4866" max="4866" width="69.28515625" customWidth="1"/>
    <col min="4867" max="4867" width="13.42578125" customWidth="1"/>
    <col min="5121" max="5121" width="13" customWidth="1"/>
    <col min="5122" max="5122" width="69.28515625" customWidth="1"/>
    <col min="5123" max="5123" width="13.42578125" customWidth="1"/>
    <col min="5377" max="5377" width="13" customWidth="1"/>
    <col min="5378" max="5378" width="69.28515625" customWidth="1"/>
    <col min="5379" max="5379" width="13.42578125" customWidth="1"/>
    <col min="5633" max="5633" width="13" customWidth="1"/>
    <col min="5634" max="5634" width="69.28515625" customWidth="1"/>
    <col min="5635" max="5635" width="13.42578125" customWidth="1"/>
    <col min="5889" max="5889" width="13" customWidth="1"/>
    <col min="5890" max="5890" width="69.28515625" customWidth="1"/>
    <col min="5891" max="5891" width="13.42578125" customWidth="1"/>
    <col min="6145" max="6145" width="13" customWidth="1"/>
    <col min="6146" max="6146" width="69.28515625" customWidth="1"/>
    <col min="6147" max="6147" width="13.42578125" customWidth="1"/>
    <col min="6401" max="6401" width="13" customWidth="1"/>
    <col min="6402" max="6402" width="69.28515625" customWidth="1"/>
    <col min="6403" max="6403" width="13.42578125" customWidth="1"/>
    <col min="6657" max="6657" width="13" customWidth="1"/>
    <col min="6658" max="6658" width="69.28515625" customWidth="1"/>
    <col min="6659" max="6659" width="13.42578125" customWidth="1"/>
    <col min="6913" max="6913" width="13" customWidth="1"/>
    <col min="6914" max="6914" width="69.28515625" customWidth="1"/>
    <col min="6915" max="6915" width="13.42578125" customWidth="1"/>
    <col min="7169" max="7169" width="13" customWidth="1"/>
    <col min="7170" max="7170" width="69.28515625" customWidth="1"/>
    <col min="7171" max="7171" width="13.42578125" customWidth="1"/>
    <col min="7425" max="7425" width="13" customWidth="1"/>
    <col min="7426" max="7426" width="69.28515625" customWidth="1"/>
    <col min="7427" max="7427" width="13.42578125" customWidth="1"/>
    <col min="7681" max="7681" width="13" customWidth="1"/>
    <col min="7682" max="7682" width="69.28515625" customWidth="1"/>
    <col min="7683" max="7683" width="13.42578125" customWidth="1"/>
    <col min="7937" max="7937" width="13" customWidth="1"/>
    <col min="7938" max="7938" width="69.28515625" customWidth="1"/>
    <col min="7939" max="7939" width="13.42578125" customWidth="1"/>
    <col min="8193" max="8193" width="13" customWidth="1"/>
    <col min="8194" max="8194" width="69.28515625" customWidth="1"/>
    <col min="8195" max="8195" width="13.42578125" customWidth="1"/>
    <col min="8449" max="8449" width="13" customWidth="1"/>
    <col min="8450" max="8450" width="69.28515625" customWidth="1"/>
    <col min="8451" max="8451" width="13.42578125" customWidth="1"/>
    <col min="8705" max="8705" width="13" customWidth="1"/>
    <col min="8706" max="8706" width="69.28515625" customWidth="1"/>
    <col min="8707" max="8707" width="13.42578125" customWidth="1"/>
    <col min="8961" max="8961" width="13" customWidth="1"/>
    <col min="8962" max="8962" width="69.28515625" customWidth="1"/>
    <col min="8963" max="8963" width="13.42578125" customWidth="1"/>
    <col min="9217" max="9217" width="13" customWidth="1"/>
    <col min="9218" max="9218" width="69.28515625" customWidth="1"/>
    <col min="9219" max="9219" width="13.42578125" customWidth="1"/>
    <col min="9473" max="9473" width="13" customWidth="1"/>
    <col min="9474" max="9474" width="69.28515625" customWidth="1"/>
    <col min="9475" max="9475" width="13.42578125" customWidth="1"/>
    <col min="9729" max="9729" width="13" customWidth="1"/>
    <col min="9730" max="9730" width="69.28515625" customWidth="1"/>
    <col min="9731" max="9731" width="13.42578125" customWidth="1"/>
    <col min="9985" max="9985" width="13" customWidth="1"/>
    <col min="9986" max="9986" width="69.28515625" customWidth="1"/>
    <col min="9987" max="9987" width="13.42578125" customWidth="1"/>
    <col min="10241" max="10241" width="13" customWidth="1"/>
    <col min="10242" max="10242" width="69.28515625" customWidth="1"/>
    <col min="10243" max="10243" width="13.42578125" customWidth="1"/>
    <col min="10497" max="10497" width="13" customWidth="1"/>
    <col min="10498" max="10498" width="69.28515625" customWidth="1"/>
    <col min="10499" max="10499" width="13.42578125" customWidth="1"/>
    <col min="10753" max="10753" width="13" customWidth="1"/>
    <col min="10754" max="10754" width="69.28515625" customWidth="1"/>
    <col min="10755" max="10755" width="13.42578125" customWidth="1"/>
    <col min="11009" max="11009" width="13" customWidth="1"/>
    <col min="11010" max="11010" width="69.28515625" customWidth="1"/>
    <col min="11011" max="11011" width="13.42578125" customWidth="1"/>
    <col min="11265" max="11265" width="13" customWidth="1"/>
    <col min="11266" max="11266" width="69.28515625" customWidth="1"/>
    <col min="11267" max="11267" width="13.42578125" customWidth="1"/>
    <col min="11521" max="11521" width="13" customWidth="1"/>
    <col min="11522" max="11522" width="69.28515625" customWidth="1"/>
    <col min="11523" max="11523" width="13.42578125" customWidth="1"/>
    <col min="11777" max="11777" width="13" customWidth="1"/>
    <col min="11778" max="11778" width="69.28515625" customWidth="1"/>
    <col min="11779" max="11779" width="13.42578125" customWidth="1"/>
    <col min="12033" max="12033" width="13" customWidth="1"/>
    <col min="12034" max="12034" width="69.28515625" customWidth="1"/>
    <col min="12035" max="12035" width="13.42578125" customWidth="1"/>
    <col min="12289" max="12289" width="13" customWidth="1"/>
    <col min="12290" max="12290" width="69.28515625" customWidth="1"/>
    <col min="12291" max="12291" width="13.42578125" customWidth="1"/>
    <col min="12545" max="12545" width="13" customWidth="1"/>
    <col min="12546" max="12546" width="69.28515625" customWidth="1"/>
    <col min="12547" max="12547" width="13.42578125" customWidth="1"/>
    <col min="12801" max="12801" width="13" customWidth="1"/>
    <col min="12802" max="12802" width="69.28515625" customWidth="1"/>
    <col min="12803" max="12803" width="13.42578125" customWidth="1"/>
    <col min="13057" max="13057" width="13" customWidth="1"/>
    <col min="13058" max="13058" width="69.28515625" customWidth="1"/>
    <col min="13059" max="13059" width="13.42578125" customWidth="1"/>
    <col min="13313" max="13313" width="13" customWidth="1"/>
    <col min="13314" max="13314" width="69.28515625" customWidth="1"/>
    <col min="13315" max="13315" width="13.42578125" customWidth="1"/>
    <col min="13569" max="13569" width="13" customWidth="1"/>
    <col min="13570" max="13570" width="69.28515625" customWidth="1"/>
    <col min="13571" max="13571" width="13.42578125" customWidth="1"/>
    <col min="13825" max="13825" width="13" customWidth="1"/>
    <col min="13826" max="13826" width="69.28515625" customWidth="1"/>
    <col min="13827" max="13827" width="13.42578125" customWidth="1"/>
    <col min="14081" max="14081" width="13" customWidth="1"/>
    <col min="14082" max="14082" width="69.28515625" customWidth="1"/>
    <col min="14083" max="14083" width="13.42578125" customWidth="1"/>
    <col min="14337" max="14337" width="13" customWidth="1"/>
    <col min="14338" max="14338" width="69.28515625" customWidth="1"/>
    <col min="14339" max="14339" width="13.42578125" customWidth="1"/>
    <col min="14593" max="14593" width="13" customWidth="1"/>
    <col min="14594" max="14594" width="69.28515625" customWidth="1"/>
    <col min="14595" max="14595" width="13.42578125" customWidth="1"/>
    <col min="14849" max="14849" width="13" customWidth="1"/>
    <col min="14850" max="14850" width="69.28515625" customWidth="1"/>
    <col min="14851" max="14851" width="13.42578125" customWidth="1"/>
    <col min="15105" max="15105" width="13" customWidth="1"/>
    <col min="15106" max="15106" width="69.28515625" customWidth="1"/>
    <col min="15107" max="15107" width="13.42578125" customWidth="1"/>
    <col min="15361" max="15361" width="13" customWidth="1"/>
    <col min="15362" max="15362" width="69.28515625" customWidth="1"/>
    <col min="15363" max="15363" width="13.42578125" customWidth="1"/>
    <col min="15617" max="15617" width="13" customWidth="1"/>
    <col min="15618" max="15618" width="69.28515625" customWidth="1"/>
    <col min="15619" max="15619" width="13.42578125" customWidth="1"/>
    <col min="15873" max="15873" width="13" customWidth="1"/>
    <col min="15874" max="15874" width="69.28515625" customWidth="1"/>
    <col min="15875" max="15875" width="13.42578125" customWidth="1"/>
    <col min="16129" max="16129" width="13" customWidth="1"/>
    <col min="16130" max="16130" width="69.28515625" customWidth="1"/>
    <col min="16131" max="16131" width="13.42578125" customWidth="1"/>
  </cols>
  <sheetData>
    <row r="2" spans="1:4">
      <c r="B2" s="298" t="s">
        <v>30674</v>
      </c>
      <c r="C2" s="299" t="s">
        <v>51461</v>
      </c>
    </row>
    <row r="3" spans="1:4">
      <c r="D3" s="299" t="s">
        <v>51462</v>
      </c>
    </row>
    <row r="4" spans="1:4">
      <c r="A4" s="299" t="s">
        <v>16137</v>
      </c>
      <c r="B4" s="298" t="s">
        <v>51463</v>
      </c>
      <c r="C4" s="299" t="s">
        <v>51464</v>
      </c>
    </row>
    <row r="5" spans="1:4">
      <c r="A5" s="291" t="s">
        <v>15846</v>
      </c>
      <c r="B5" s="290" t="s">
        <v>29796</v>
      </c>
      <c r="C5" s="291" t="s">
        <v>17134</v>
      </c>
      <c r="D5" s="300" t="s">
        <v>38573</v>
      </c>
    </row>
    <row r="6" spans="1:4">
      <c r="A6" s="291" t="s">
        <v>15786</v>
      </c>
      <c r="B6" s="290" t="s">
        <v>51465</v>
      </c>
      <c r="C6" s="291" t="s">
        <v>21</v>
      </c>
      <c r="D6" s="301" t="s">
        <v>28791</v>
      </c>
    </row>
    <row r="7" spans="1:4">
      <c r="B7" s="290" t="s">
        <v>51466</v>
      </c>
    </row>
    <row r="8" spans="1:4">
      <c r="A8" s="291" t="s">
        <v>15794</v>
      </c>
      <c r="B8" s="290" t="s">
        <v>51467</v>
      </c>
      <c r="C8" s="291" t="s">
        <v>16771</v>
      </c>
      <c r="D8" s="300" t="s">
        <v>51468</v>
      </c>
    </row>
    <row r="9" spans="1:4">
      <c r="B9" s="290" t="s">
        <v>51469</v>
      </c>
    </row>
    <row r="10" spans="1:4">
      <c r="A10" s="291" t="s">
        <v>15800</v>
      </c>
      <c r="B10" s="290" t="s">
        <v>30122</v>
      </c>
      <c r="C10" s="291" t="s">
        <v>17134</v>
      </c>
      <c r="D10" s="300" t="s">
        <v>172</v>
      </c>
    </row>
    <row r="11" spans="1:4">
      <c r="A11" s="291" t="s">
        <v>51470</v>
      </c>
      <c r="B11" s="290" t="s">
        <v>29524</v>
      </c>
      <c r="C11" s="291" t="s">
        <v>29525</v>
      </c>
      <c r="D11" s="291" t="s">
        <v>680</v>
      </c>
    </row>
    <row r="12" spans="1:4">
      <c r="A12" s="291" t="s">
        <v>51471</v>
      </c>
      <c r="B12" s="290" t="s">
        <v>22622</v>
      </c>
      <c r="C12" s="291" t="s">
        <v>16412</v>
      </c>
      <c r="D12" s="300" t="s">
        <v>641</v>
      </c>
    </row>
    <row r="13" spans="1:4">
      <c r="A13" s="291" t="s">
        <v>15315</v>
      </c>
      <c r="B13" s="290" t="s">
        <v>51472</v>
      </c>
      <c r="C13" s="291" t="s">
        <v>16412</v>
      </c>
      <c r="D13" s="301" t="s">
        <v>29650</v>
      </c>
    </row>
    <row r="14" spans="1:4">
      <c r="A14" s="291" t="s">
        <v>15329</v>
      </c>
      <c r="B14" s="290" t="s">
        <v>51473</v>
      </c>
      <c r="C14" s="291" t="s">
        <v>16412</v>
      </c>
      <c r="D14" s="301" t="s">
        <v>29668</v>
      </c>
    </row>
    <row r="15" spans="1:4">
      <c r="B15" s="290" t="s">
        <v>51474</v>
      </c>
    </row>
    <row r="16" spans="1:4">
      <c r="A16" s="291" t="s">
        <v>15338</v>
      </c>
      <c r="B16" s="290" t="s">
        <v>51475</v>
      </c>
      <c r="C16" s="291" t="s">
        <v>16412</v>
      </c>
      <c r="D16" s="301" t="s">
        <v>29670</v>
      </c>
    </row>
    <row r="17" spans="1:4">
      <c r="B17" s="290" t="s">
        <v>51474</v>
      </c>
    </row>
    <row r="18" spans="1:4">
      <c r="A18" s="291" t="s">
        <v>15345</v>
      </c>
      <c r="B18" s="290" t="s">
        <v>51476</v>
      </c>
      <c r="C18" s="291" t="s">
        <v>16412</v>
      </c>
      <c r="D18" s="301" t="s">
        <v>29656</v>
      </c>
    </row>
    <row r="19" spans="1:4">
      <c r="A19" s="291" t="s">
        <v>51477</v>
      </c>
      <c r="B19" s="290" t="s">
        <v>51478</v>
      </c>
      <c r="C19" s="291" t="s">
        <v>17134</v>
      </c>
      <c r="D19" s="300" t="s">
        <v>1079</v>
      </c>
    </row>
    <row r="20" spans="1:4">
      <c r="A20" s="291" t="s">
        <v>14647</v>
      </c>
      <c r="B20" s="290" t="s">
        <v>51479</v>
      </c>
      <c r="C20" s="291" t="s">
        <v>17134</v>
      </c>
      <c r="D20" s="300" t="s">
        <v>38344</v>
      </c>
    </row>
    <row r="21" spans="1:4">
      <c r="A21" s="291" t="s">
        <v>14603</v>
      </c>
      <c r="B21" s="290" t="s">
        <v>30170</v>
      </c>
      <c r="C21" s="291" t="s">
        <v>18018</v>
      </c>
      <c r="D21" s="300" t="s">
        <v>640</v>
      </c>
    </row>
    <row r="22" spans="1:4">
      <c r="A22" s="291" t="s">
        <v>14606</v>
      </c>
      <c r="B22" s="290" t="s">
        <v>29569</v>
      </c>
      <c r="C22" s="291" t="s">
        <v>17134</v>
      </c>
      <c r="D22" s="300" t="s">
        <v>29570</v>
      </c>
    </row>
    <row r="23" spans="1:4">
      <c r="A23" s="291" t="s">
        <v>14638</v>
      </c>
      <c r="B23" s="290" t="s">
        <v>51480</v>
      </c>
      <c r="C23" s="291" t="s">
        <v>17134</v>
      </c>
      <c r="D23" s="300" t="s">
        <v>26045</v>
      </c>
    </row>
    <row r="24" spans="1:4">
      <c r="A24" s="291" t="s">
        <v>14762</v>
      </c>
      <c r="B24" s="290" t="s">
        <v>51481</v>
      </c>
      <c r="C24" s="291" t="s">
        <v>17134</v>
      </c>
      <c r="D24" s="300" t="s">
        <v>667</v>
      </c>
    </row>
    <row r="25" spans="1:4">
      <c r="A25" s="291" t="s">
        <v>14764</v>
      </c>
      <c r="B25" s="290" t="s">
        <v>51482</v>
      </c>
      <c r="C25" s="291" t="s">
        <v>17134</v>
      </c>
      <c r="D25" s="300" t="s">
        <v>1153</v>
      </c>
    </row>
    <row r="26" spans="1:4">
      <c r="A26" s="291" t="s">
        <v>14770</v>
      </c>
      <c r="B26" s="290" t="s">
        <v>51483</v>
      </c>
      <c r="C26" s="291" t="s">
        <v>17134</v>
      </c>
      <c r="D26" s="300" t="s">
        <v>667</v>
      </c>
    </row>
    <row r="27" spans="1:4">
      <c r="A27" s="291" t="s">
        <v>14796</v>
      </c>
      <c r="B27" s="290" t="s">
        <v>30126</v>
      </c>
      <c r="C27" s="291" t="s">
        <v>30</v>
      </c>
      <c r="D27" s="300" t="s">
        <v>334</v>
      </c>
    </row>
    <row r="28" spans="1:4">
      <c r="A28" s="291" t="s">
        <v>14813</v>
      </c>
      <c r="B28" s="290" t="s">
        <v>51484</v>
      </c>
      <c r="C28" s="291" t="s">
        <v>17134</v>
      </c>
      <c r="D28" s="300" t="s">
        <v>51485</v>
      </c>
    </row>
    <row r="29" spans="1:4">
      <c r="B29" s="290" t="s">
        <v>51486</v>
      </c>
    </row>
    <row r="30" spans="1:4">
      <c r="A30" s="291" t="s">
        <v>14350</v>
      </c>
      <c r="B30" s="290" t="s">
        <v>18342</v>
      </c>
      <c r="C30" s="291" t="s">
        <v>17134</v>
      </c>
      <c r="D30" s="300" t="s">
        <v>38231</v>
      </c>
    </row>
    <row r="31" spans="1:4">
      <c r="A31" s="291" t="s">
        <v>51487</v>
      </c>
      <c r="B31" s="290" t="s">
        <v>29241</v>
      </c>
      <c r="C31" s="291" t="s">
        <v>15</v>
      </c>
      <c r="D31" s="300" t="s">
        <v>506</v>
      </c>
    </row>
    <row r="32" spans="1:4">
      <c r="A32" s="291" t="s">
        <v>14359</v>
      </c>
      <c r="B32" s="290" t="s">
        <v>51488</v>
      </c>
      <c r="C32" s="291" t="s">
        <v>15</v>
      </c>
      <c r="D32" s="300" t="s">
        <v>1694</v>
      </c>
    </row>
    <row r="33" spans="1:4">
      <c r="A33" s="291" t="s">
        <v>51489</v>
      </c>
      <c r="B33" s="290" t="s">
        <v>29251</v>
      </c>
      <c r="C33" s="291" t="s">
        <v>15</v>
      </c>
      <c r="D33" s="300" t="s">
        <v>506</v>
      </c>
    </row>
    <row r="34" spans="1:4">
      <c r="A34" s="291" t="s">
        <v>51490</v>
      </c>
      <c r="B34" s="290" t="s">
        <v>29255</v>
      </c>
      <c r="C34" s="291" t="s">
        <v>15</v>
      </c>
      <c r="D34" s="300" t="s">
        <v>506</v>
      </c>
    </row>
    <row r="35" spans="1:4">
      <c r="A35" s="291" t="s">
        <v>14367</v>
      </c>
      <c r="B35" s="290" t="s">
        <v>29257</v>
      </c>
      <c r="C35" s="291" t="s">
        <v>15</v>
      </c>
      <c r="D35" s="300" t="s">
        <v>506</v>
      </c>
    </row>
    <row r="36" spans="1:4">
      <c r="A36" s="291" t="s">
        <v>14370</v>
      </c>
      <c r="B36" s="290" t="s">
        <v>29264</v>
      </c>
      <c r="C36" s="291" t="s">
        <v>15</v>
      </c>
      <c r="D36" s="300" t="s">
        <v>506</v>
      </c>
    </row>
    <row r="37" spans="1:4">
      <c r="A37" s="291" t="s">
        <v>14373</v>
      </c>
      <c r="B37" s="290" t="s">
        <v>29266</v>
      </c>
      <c r="C37" s="291" t="s">
        <v>15</v>
      </c>
      <c r="D37" s="300" t="s">
        <v>506</v>
      </c>
    </row>
    <row r="38" spans="1:4">
      <c r="A38" s="291" t="s">
        <v>15441</v>
      </c>
      <c r="B38" s="290" t="s">
        <v>51491</v>
      </c>
      <c r="C38" s="291" t="s">
        <v>15</v>
      </c>
      <c r="D38" s="300" t="s">
        <v>489</v>
      </c>
    </row>
    <row r="39" spans="1:4">
      <c r="A39" s="291" t="s">
        <v>15452</v>
      </c>
      <c r="B39" s="290" t="s">
        <v>29551</v>
      </c>
      <c r="C39" s="291" t="s">
        <v>29528</v>
      </c>
      <c r="D39" s="300" t="s">
        <v>1161</v>
      </c>
    </row>
    <row r="40" spans="1:4">
      <c r="A40" s="291" t="s">
        <v>15453</v>
      </c>
      <c r="B40" s="290" t="s">
        <v>29330</v>
      </c>
      <c r="C40" s="291" t="s">
        <v>15</v>
      </c>
      <c r="D40" s="300" t="s">
        <v>506</v>
      </c>
    </row>
    <row r="41" spans="1:4">
      <c r="D41" s="291" t="s">
        <v>30702</v>
      </c>
    </row>
    <row r="42" spans="1:4">
      <c r="B42" s="298" t="s">
        <v>30703</v>
      </c>
    </row>
    <row r="43" spans="1:4">
      <c r="A43" s="302"/>
      <c r="B43" s="302"/>
      <c r="C43" s="302"/>
      <c r="D43" s="302"/>
    </row>
    <row r="44" spans="1:4">
      <c r="B44" s="298" t="s">
        <v>30674</v>
      </c>
      <c r="C44" s="299" t="s">
        <v>51461</v>
      </c>
    </row>
    <row r="45" spans="1:4">
      <c r="D45" s="299" t="s">
        <v>51462</v>
      </c>
    </row>
    <row r="46" spans="1:4">
      <c r="A46" s="299" t="s">
        <v>16137</v>
      </c>
      <c r="B46" s="298" t="s">
        <v>51463</v>
      </c>
      <c r="C46" s="299" t="s">
        <v>51464</v>
      </c>
    </row>
    <row r="47" spans="1:4">
      <c r="A47" s="291" t="s">
        <v>15461</v>
      </c>
      <c r="B47" s="290" t="s">
        <v>29285</v>
      </c>
      <c r="C47" s="291" t="s">
        <v>15</v>
      </c>
      <c r="D47" s="300" t="s">
        <v>219</v>
      </c>
    </row>
    <row r="48" spans="1:4">
      <c r="A48" s="291" t="s">
        <v>15295</v>
      </c>
      <c r="B48" s="290" t="s">
        <v>29287</v>
      </c>
      <c r="C48" s="291" t="s">
        <v>15</v>
      </c>
      <c r="D48" s="300" t="s">
        <v>82</v>
      </c>
    </row>
    <row r="49" spans="1:4">
      <c r="A49" s="291" t="s">
        <v>15307</v>
      </c>
      <c r="B49" s="290" t="s">
        <v>29292</v>
      </c>
      <c r="C49" s="291" t="s">
        <v>15</v>
      </c>
      <c r="D49" s="300" t="s">
        <v>506</v>
      </c>
    </row>
    <row r="50" spans="1:4">
      <c r="A50" s="291" t="s">
        <v>51492</v>
      </c>
      <c r="B50" s="290" t="s">
        <v>29317</v>
      </c>
      <c r="C50" s="291" t="s">
        <v>15</v>
      </c>
      <c r="D50" s="300" t="s">
        <v>1254</v>
      </c>
    </row>
    <row r="51" spans="1:4">
      <c r="A51" s="291" t="s">
        <v>15378</v>
      </c>
      <c r="B51" s="290" t="s">
        <v>29319</v>
      </c>
      <c r="C51" s="291" t="s">
        <v>15</v>
      </c>
      <c r="D51" s="300" t="s">
        <v>1254</v>
      </c>
    </row>
    <row r="52" spans="1:4">
      <c r="A52" s="291" t="s">
        <v>15394</v>
      </c>
      <c r="B52" s="290" t="s">
        <v>29307</v>
      </c>
      <c r="C52" s="291" t="s">
        <v>15</v>
      </c>
      <c r="D52" s="300" t="s">
        <v>730</v>
      </c>
    </row>
    <row r="53" spans="1:4">
      <c r="A53" s="291" t="s">
        <v>15397</v>
      </c>
      <c r="B53" s="290" t="s">
        <v>29324</v>
      </c>
      <c r="C53" s="291" t="s">
        <v>15</v>
      </c>
      <c r="D53" s="300" t="s">
        <v>506</v>
      </c>
    </row>
    <row r="54" spans="1:4">
      <c r="A54" s="291" t="s">
        <v>15413</v>
      </c>
      <c r="B54" s="290" t="s">
        <v>29325</v>
      </c>
      <c r="C54" s="291" t="s">
        <v>15</v>
      </c>
      <c r="D54" s="300" t="s">
        <v>506</v>
      </c>
    </row>
    <row r="55" spans="1:4">
      <c r="A55" s="291" t="s">
        <v>51493</v>
      </c>
      <c r="B55" s="290" t="s">
        <v>29332</v>
      </c>
      <c r="C55" s="291" t="s">
        <v>15</v>
      </c>
      <c r="D55" s="300" t="s">
        <v>339</v>
      </c>
    </row>
    <row r="56" spans="1:4">
      <c r="A56" s="291" t="s">
        <v>51494</v>
      </c>
      <c r="B56" s="290" t="s">
        <v>29334</v>
      </c>
      <c r="C56" s="291" t="s">
        <v>15</v>
      </c>
      <c r="D56" s="300" t="s">
        <v>506</v>
      </c>
    </row>
    <row r="57" spans="1:4">
      <c r="A57" s="291" t="s">
        <v>15418</v>
      </c>
      <c r="B57" s="290" t="s">
        <v>51495</v>
      </c>
      <c r="C57" s="291" t="s">
        <v>15</v>
      </c>
      <c r="D57" s="300" t="s">
        <v>51496</v>
      </c>
    </row>
    <row r="58" spans="1:4">
      <c r="A58" s="291" t="s">
        <v>51497</v>
      </c>
      <c r="B58" s="290" t="s">
        <v>25155</v>
      </c>
      <c r="C58" s="291" t="s">
        <v>16412</v>
      </c>
      <c r="D58" s="300" t="s">
        <v>39060</v>
      </c>
    </row>
    <row r="59" spans="1:4">
      <c r="A59" s="291" t="s">
        <v>51498</v>
      </c>
      <c r="B59" s="290" t="s">
        <v>22224</v>
      </c>
      <c r="C59" s="291" t="s">
        <v>16412</v>
      </c>
      <c r="D59" s="291" t="s">
        <v>1192</v>
      </c>
    </row>
    <row r="60" spans="1:4">
      <c r="A60" s="291" t="s">
        <v>14444</v>
      </c>
      <c r="B60" s="290" t="s">
        <v>22225</v>
      </c>
      <c r="C60" s="291" t="s">
        <v>16412</v>
      </c>
      <c r="D60" s="291" t="s">
        <v>193</v>
      </c>
    </row>
    <row r="61" spans="1:4">
      <c r="A61" s="291" t="s">
        <v>14452</v>
      </c>
      <c r="B61" s="290" t="s">
        <v>22227</v>
      </c>
      <c r="C61" s="291" t="s">
        <v>16412</v>
      </c>
      <c r="D61" s="291" t="s">
        <v>185</v>
      </c>
    </row>
    <row r="62" spans="1:4">
      <c r="A62" s="291" t="s">
        <v>14455</v>
      </c>
      <c r="B62" s="290" t="s">
        <v>19949</v>
      </c>
      <c r="C62" s="291" t="s">
        <v>16412</v>
      </c>
      <c r="D62" s="291" t="s">
        <v>852</v>
      </c>
    </row>
    <row r="63" spans="1:4">
      <c r="A63" s="291" t="s">
        <v>14457</v>
      </c>
      <c r="B63" s="290" t="s">
        <v>51499</v>
      </c>
      <c r="C63" s="291" t="s">
        <v>16412</v>
      </c>
      <c r="D63" s="300" t="s">
        <v>39188</v>
      </c>
    </row>
    <row r="64" spans="1:4">
      <c r="B64" s="290" t="s">
        <v>51500</v>
      </c>
    </row>
    <row r="65" spans="1:5">
      <c r="A65" s="291" t="s">
        <v>51501</v>
      </c>
      <c r="B65" s="290" t="s">
        <v>26220</v>
      </c>
      <c r="C65" s="291" t="s">
        <v>16412</v>
      </c>
      <c r="D65" s="300" t="s">
        <v>1186</v>
      </c>
    </row>
    <row r="66" spans="1:5">
      <c r="A66" s="291" t="s">
        <v>51502</v>
      </c>
      <c r="B66" s="290" t="s">
        <v>22090</v>
      </c>
      <c r="C66" s="291" t="s">
        <v>16183</v>
      </c>
      <c r="D66" s="300" t="s">
        <v>111</v>
      </c>
    </row>
    <row r="67" spans="1:5">
      <c r="A67" s="291" t="s">
        <v>14477</v>
      </c>
      <c r="B67" s="290" t="s">
        <v>22092</v>
      </c>
      <c r="C67" s="291" t="s">
        <v>16183</v>
      </c>
      <c r="D67" s="300" t="s">
        <v>997</v>
      </c>
    </row>
    <row r="68" spans="1:5">
      <c r="A68" s="291" t="s">
        <v>14479</v>
      </c>
      <c r="B68" s="290" t="s">
        <v>17253</v>
      </c>
      <c r="C68" s="291" t="s">
        <v>17254</v>
      </c>
      <c r="D68" s="300" t="s">
        <v>1696</v>
      </c>
    </row>
    <row r="69" spans="1:5">
      <c r="A69" s="291" t="s">
        <v>51503</v>
      </c>
      <c r="B69" s="290" t="s">
        <v>17261</v>
      </c>
      <c r="C69" s="291" t="s">
        <v>17254</v>
      </c>
      <c r="D69" s="300" t="s">
        <v>787</v>
      </c>
    </row>
    <row r="70" spans="1:5">
      <c r="A70" s="291" t="s">
        <v>51504</v>
      </c>
      <c r="B70" s="290" t="s">
        <v>17276</v>
      </c>
      <c r="C70" s="291" t="s">
        <v>17254</v>
      </c>
      <c r="D70" s="300" t="s">
        <v>1085</v>
      </c>
    </row>
    <row r="71" spans="1:5">
      <c r="A71" s="291" t="s">
        <v>14484</v>
      </c>
      <c r="B71" s="290" t="s">
        <v>51505</v>
      </c>
      <c r="C71" s="291" t="s">
        <v>16412</v>
      </c>
      <c r="D71" s="300" t="s">
        <v>179</v>
      </c>
    </row>
    <row r="72" spans="1:5">
      <c r="A72" s="291" t="s">
        <v>14486</v>
      </c>
      <c r="B72" s="290" t="s">
        <v>51506</v>
      </c>
      <c r="C72" s="291" t="s">
        <v>16412</v>
      </c>
      <c r="D72" s="291" t="s">
        <v>329</v>
      </c>
    </row>
    <row r="73" spans="1:5">
      <c r="A73" s="291" t="s">
        <v>51507</v>
      </c>
      <c r="B73" s="290" t="s">
        <v>51508</v>
      </c>
      <c r="C73" s="291" t="s">
        <v>16412</v>
      </c>
      <c r="D73" s="291" t="s">
        <v>60</v>
      </c>
    </row>
    <row r="74" spans="1:5">
      <c r="A74" s="291" t="s">
        <v>14488</v>
      </c>
      <c r="B74" s="290" t="s">
        <v>51509</v>
      </c>
      <c r="C74" s="291" t="s">
        <v>16412</v>
      </c>
      <c r="D74" s="300" t="s">
        <v>1819</v>
      </c>
    </row>
    <row r="75" spans="1:5">
      <c r="A75" s="291" t="s">
        <v>14490</v>
      </c>
      <c r="B75" s="290" t="s">
        <v>51510</v>
      </c>
      <c r="C75" s="291" t="s">
        <v>16412</v>
      </c>
      <c r="D75" s="300" t="s">
        <v>558</v>
      </c>
    </row>
    <row r="76" spans="1:5">
      <c r="A76" s="291" t="s">
        <v>51511</v>
      </c>
      <c r="B76" s="290" t="s">
        <v>51512</v>
      </c>
      <c r="C76" s="291" t="s">
        <v>16412</v>
      </c>
      <c r="D76" s="300" t="s">
        <v>2459</v>
      </c>
    </row>
    <row r="77" spans="1:5">
      <c r="A77" s="291" t="s">
        <v>14656</v>
      </c>
      <c r="B77" s="290" t="s">
        <v>51513</v>
      </c>
      <c r="C77" s="291" t="s">
        <v>16412</v>
      </c>
      <c r="D77" s="300" t="s">
        <v>1670</v>
      </c>
    </row>
    <row r="78" spans="1:5">
      <c r="A78" s="291" t="s">
        <v>14667</v>
      </c>
      <c r="B78" s="290" t="s">
        <v>51514</v>
      </c>
      <c r="C78" s="291" t="s">
        <v>16412</v>
      </c>
      <c r="D78" s="300" t="s">
        <v>753</v>
      </c>
    </row>
    <row r="79" spans="1:5">
      <c r="A79" s="291" t="s">
        <v>51515</v>
      </c>
      <c r="B79" s="290" t="s">
        <v>51516</v>
      </c>
      <c r="C79" s="291" t="s">
        <v>16412</v>
      </c>
      <c r="D79" s="300" t="s">
        <v>6252</v>
      </c>
    </row>
    <row r="80" spans="1:5">
      <c r="D80" s="291" t="s">
        <v>30702</v>
      </c>
      <c r="E80" s="303"/>
    </row>
    <row r="81" spans="1:5">
      <c r="B81" s="298" t="s">
        <v>30727</v>
      </c>
      <c r="E81" s="304"/>
    </row>
    <row r="82" spans="1:5">
      <c r="B82" s="305"/>
    </row>
    <row r="83" spans="1:5">
      <c r="B83" s="298" t="s">
        <v>30674</v>
      </c>
      <c r="C83" s="299" t="s">
        <v>51461</v>
      </c>
    </row>
    <row r="84" spans="1:5">
      <c r="D84" s="299" t="s">
        <v>51462</v>
      </c>
      <c r="E84" s="302"/>
    </row>
    <row r="85" spans="1:5">
      <c r="A85" s="299" t="s">
        <v>16137</v>
      </c>
      <c r="B85" s="298" t="s">
        <v>51463</v>
      </c>
      <c r="C85" s="299" t="s">
        <v>51464</v>
      </c>
    </row>
    <row r="86" spans="1:5">
      <c r="A86" s="291" t="s">
        <v>14677</v>
      </c>
      <c r="B86" s="290" t="s">
        <v>51517</v>
      </c>
      <c r="C86" s="291" t="s">
        <v>16412</v>
      </c>
      <c r="D86" s="300" t="s">
        <v>1521</v>
      </c>
      <c r="E86" s="302"/>
    </row>
    <row r="87" spans="1:5">
      <c r="A87" s="291" t="s">
        <v>14698</v>
      </c>
      <c r="B87" s="290" t="s">
        <v>51518</v>
      </c>
      <c r="C87" s="291" t="s">
        <v>16412</v>
      </c>
      <c r="D87" s="300" t="s">
        <v>1479</v>
      </c>
    </row>
    <row r="88" spans="1:5">
      <c r="A88" s="291" t="s">
        <v>14701</v>
      </c>
      <c r="B88" s="290" t="s">
        <v>51519</v>
      </c>
      <c r="C88" s="291" t="s">
        <v>16412</v>
      </c>
      <c r="D88" s="300" t="s">
        <v>34670</v>
      </c>
      <c r="E88" s="302"/>
    </row>
    <row r="89" spans="1:5">
      <c r="A89" s="291" t="s">
        <v>14702</v>
      </c>
      <c r="B89" s="290" t="s">
        <v>51520</v>
      </c>
      <c r="C89" s="291" t="s">
        <v>16412</v>
      </c>
      <c r="D89" s="300" t="s">
        <v>1819</v>
      </c>
      <c r="E89" s="302"/>
    </row>
    <row r="90" spans="1:5">
      <c r="A90" s="291" t="s">
        <v>51521</v>
      </c>
      <c r="B90" s="290" t="s">
        <v>51522</v>
      </c>
      <c r="C90" s="291" t="s">
        <v>16412</v>
      </c>
      <c r="D90" s="300" t="s">
        <v>37431</v>
      </c>
      <c r="E90" s="302"/>
    </row>
    <row r="91" spans="1:5">
      <c r="A91" s="291" t="s">
        <v>14704</v>
      </c>
      <c r="B91" s="290" t="s">
        <v>51523</v>
      </c>
      <c r="C91" s="291" t="s">
        <v>16412</v>
      </c>
      <c r="D91" s="300" t="s">
        <v>35525</v>
      </c>
    </row>
    <row r="92" spans="1:5">
      <c r="A92" s="291" t="s">
        <v>14712</v>
      </c>
      <c r="B92" s="290" t="s">
        <v>51524</v>
      </c>
      <c r="C92" s="291" t="s">
        <v>16412</v>
      </c>
      <c r="D92" s="300" t="s">
        <v>36878</v>
      </c>
      <c r="E92" s="302"/>
    </row>
    <row r="93" spans="1:5">
      <c r="A93" s="291" t="s">
        <v>14715</v>
      </c>
      <c r="B93" s="290" t="s">
        <v>51525</v>
      </c>
      <c r="C93" s="291" t="s">
        <v>16412</v>
      </c>
      <c r="D93" s="300" t="s">
        <v>588</v>
      </c>
    </row>
    <row r="94" spans="1:5">
      <c r="A94" s="291" t="s">
        <v>14716</v>
      </c>
      <c r="B94" s="290" t="s">
        <v>51526</v>
      </c>
      <c r="C94" s="291" t="s">
        <v>16412</v>
      </c>
      <c r="D94" s="300" t="s">
        <v>380</v>
      </c>
      <c r="E94" s="302"/>
    </row>
    <row r="95" spans="1:5">
      <c r="A95" s="291" t="s">
        <v>14725</v>
      </c>
      <c r="B95" s="290" t="s">
        <v>51527</v>
      </c>
      <c r="C95" s="291" t="s">
        <v>16412</v>
      </c>
      <c r="D95" s="300" t="s">
        <v>32626</v>
      </c>
      <c r="E95" s="302"/>
    </row>
    <row r="96" spans="1:5">
      <c r="A96" s="291" t="s">
        <v>14728</v>
      </c>
      <c r="B96" s="290" t="s">
        <v>51528</v>
      </c>
      <c r="C96" s="291" t="s">
        <v>16412</v>
      </c>
      <c r="D96" s="300" t="s">
        <v>51529</v>
      </c>
      <c r="E96" s="302"/>
    </row>
    <row r="97" spans="1:5">
      <c r="A97" s="291" t="s">
        <v>14742</v>
      </c>
      <c r="B97" s="290" t="s">
        <v>51530</v>
      </c>
      <c r="C97" s="291" t="s">
        <v>16412</v>
      </c>
      <c r="D97" s="300" t="s">
        <v>51531</v>
      </c>
      <c r="E97" s="302"/>
    </row>
    <row r="98" spans="1:5">
      <c r="A98" s="291" t="s">
        <v>51532</v>
      </c>
      <c r="B98" s="290" t="s">
        <v>51533</v>
      </c>
      <c r="C98" s="291" t="s">
        <v>16412</v>
      </c>
      <c r="D98" s="300" t="s">
        <v>51534</v>
      </c>
      <c r="E98" s="302"/>
    </row>
    <row r="99" spans="1:5">
      <c r="A99" s="291" t="s">
        <v>15708</v>
      </c>
      <c r="B99" s="290" t="s">
        <v>27834</v>
      </c>
      <c r="C99" s="291" t="s">
        <v>16412</v>
      </c>
      <c r="D99" s="300" t="s">
        <v>1270</v>
      </c>
      <c r="E99" s="302"/>
    </row>
    <row r="100" spans="1:5">
      <c r="A100" s="291" t="s">
        <v>51535</v>
      </c>
      <c r="B100" s="290" t="s">
        <v>27836</v>
      </c>
      <c r="C100" s="291" t="s">
        <v>16412</v>
      </c>
      <c r="D100" s="300" t="s">
        <v>1528</v>
      </c>
      <c r="E100" s="302"/>
    </row>
    <row r="101" spans="1:5">
      <c r="A101" s="291" t="s">
        <v>15710</v>
      </c>
      <c r="B101" s="290" t="s">
        <v>27841</v>
      </c>
      <c r="C101" s="291" t="s">
        <v>16412</v>
      </c>
      <c r="D101" s="300" t="s">
        <v>582</v>
      </c>
      <c r="E101" s="302"/>
    </row>
    <row r="102" spans="1:5">
      <c r="A102" s="291" t="s">
        <v>51536</v>
      </c>
      <c r="B102" s="290" t="s">
        <v>27837</v>
      </c>
      <c r="C102" s="291" t="s">
        <v>16412</v>
      </c>
      <c r="D102" s="300" t="s">
        <v>15177</v>
      </c>
      <c r="E102" s="302"/>
    </row>
    <row r="103" spans="1:5">
      <c r="A103" s="291" t="s">
        <v>15598</v>
      </c>
      <c r="B103" s="290" t="s">
        <v>27839</v>
      </c>
      <c r="C103" s="291" t="s">
        <v>16412</v>
      </c>
      <c r="D103" s="300" t="s">
        <v>5445</v>
      </c>
      <c r="E103" s="302"/>
    </row>
    <row r="104" spans="1:5">
      <c r="A104" s="291" t="s">
        <v>15606</v>
      </c>
      <c r="B104" s="290" t="s">
        <v>27843</v>
      </c>
      <c r="C104" s="291" t="s">
        <v>16412</v>
      </c>
      <c r="D104" s="300" t="s">
        <v>322</v>
      </c>
      <c r="E104" s="302"/>
    </row>
    <row r="105" spans="1:5">
      <c r="A105" s="291" t="s">
        <v>51537</v>
      </c>
      <c r="B105" s="290" t="s">
        <v>51538</v>
      </c>
      <c r="C105" s="291" t="s">
        <v>16412</v>
      </c>
      <c r="D105" s="300" t="s">
        <v>1669</v>
      </c>
      <c r="E105" s="302"/>
    </row>
    <row r="106" spans="1:5">
      <c r="A106" s="291" t="s">
        <v>15611</v>
      </c>
      <c r="B106" s="290" t="s">
        <v>51539</v>
      </c>
      <c r="C106" s="291" t="s">
        <v>16412</v>
      </c>
      <c r="D106" s="300" t="s">
        <v>2047</v>
      </c>
      <c r="E106" s="302"/>
    </row>
    <row r="107" spans="1:5">
      <c r="A107" s="291" t="s">
        <v>15619</v>
      </c>
      <c r="B107" s="290" t="s">
        <v>27846</v>
      </c>
      <c r="C107" s="291" t="s">
        <v>16412</v>
      </c>
      <c r="D107" s="300" t="s">
        <v>10305</v>
      </c>
      <c r="E107" s="302"/>
    </row>
    <row r="108" spans="1:5">
      <c r="A108" s="291" t="s">
        <v>15629</v>
      </c>
      <c r="B108" s="290" t="s">
        <v>51540</v>
      </c>
      <c r="C108" s="291" t="s">
        <v>16412</v>
      </c>
      <c r="D108" s="300" t="s">
        <v>1402</v>
      </c>
      <c r="E108" s="302"/>
    </row>
    <row r="109" spans="1:5">
      <c r="A109" s="291" t="s">
        <v>15634</v>
      </c>
      <c r="B109" s="290" t="s">
        <v>51541</v>
      </c>
      <c r="C109" s="291" t="s">
        <v>16412</v>
      </c>
      <c r="D109" s="300" t="s">
        <v>690</v>
      </c>
      <c r="E109" s="302"/>
    </row>
    <row r="110" spans="1:5">
      <c r="A110" s="291" t="s">
        <v>51542</v>
      </c>
      <c r="B110" s="290" t="s">
        <v>27849</v>
      </c>
      <c r="C110" s="291" t="s">
        <v>16412</v>
      </c>
      <c r="D110" s="300" t="s">
        <v>39353</v>
      </c>
      <c r="E110" s="302"/>
    </row>
    <row r="111" spans="1:5">
      <c r="A111" s="291" t="s">
        <v>51543</v>
      </c>
      <c r="B111" s="290" t="s">
        <v>27851</v>
      </c>
      <c r="C111" s="291" t="s">
        <v>16412</v>
      </c>
      <c r="D111" s="300" t="s">
        <v>15187</v>
      </c>
    </row>
    <row r="112" spans="1:5">
      <c r="A112" s="291" t="s">
        <v>51544</v>
      </c>
      <c r="B112" s="290" t="s">
        <v>27853</v>
      </c>
      <c r="C112" s="291" t="s">
        <v>16412</v>
      </c>
      <c r="D112" s="300" t="s">
        <v>1501</v>
      </c>
      <c r="E112" s="302"/>
    </row>
    <row r="113" spans="1:5">
      <c r="A113" s="291" t="s">
        <v>15637</v>
      </c>
      <c r="B113" s="290" t="s">
        <v>27855</v>
      </c>
      <c r="C113" s="291" t="s">
        <v>16412</v>
      </c>
      <c r="D113" s="300" t="s">
        <v>295</v>
      </c>
      <c r="E113" s="302"/>
    </row>
    <row r="114" spans="1:5">
      <c r="A114" s="291" t="s">
        <v>51545</v>
      </c>
      <c r="B114" s="290" t="s">
        <v>51546</v>
      </c>
      <c r="C114" s="291" t="s">
        <v>16412</v>
      </c>
      <c r="D114" s="300" t="s">
        <v>7817</v>
      </c>
      <c r="E114" s="302"/>
    </row>
    <row r="115" spans="1:5">
      <c r="A115" s="291" t="s">
        <v>51547</v>
      </c>
      <c r="B115" s="290" t="s">
        <v>51548</v>
      </c>
      <c r="C115" s="291" t="s">
        <v>16412</v>
      </c>
      <c r="D115" s="300" t="s">
        <v>2839</v>
      </c>
    </row>
    <row r="116" spans="1:5">
      <c r="A116" s="291" t="s">
        <v>15719</v>
      </c>
      <c r="B116" s="290" t="s">
        <v>27860</v>
      </c>
      <c r="C116" s="291" t="s">
        <v>16412</v>
      </c>
      <c r="D116" s="300" t="s">
        <v>2683</v>
      </c>
      <c r="E116" s="302"/>
    </row>
    <row r="117" spans="1:5">
      <c r="A117" s="291" t="s">
        <v>51549</v>
      </c>
      <c r="B117" s="290" t="s">
        <v>51550</v>
      </c>
      <c r="C117" s="291" t="s">
        <v>16412</v>
      </c>
      <c r="D117" s="300" t="s">
        <v>51551</v>
      </c>
      <c r="E117" s="302"/>
    </row>
    <row r="118" spans="1:5">
      <c r="A118" s="291" t="s">
        <v>51552</v>
      </c>
      <c r="B118" s="290" t="s">
        <v>27863</v>
      </c>
      <c r="C118" s="291" t="s">
        <v>16412</v>
      </c>
      <c r="D118" s="300" t="s">
        <v>37508</v>
      </c>
    </row>
    <row r="119" spans="1:5">
      <c r="D119" s="291" t="s">
        <v>30702</v>
      </c>
      <c r="E119" s="302"/>
    </row>
    <row r="120" spans="1:5">
      <c r="B120" s="298" t="s">
        <v>30762</v>
      </c>
    </row>
    <row r="121" spans="1:5">
      <c r="A121" s="306"/>
      <c r="D121" s="302"/>
      <c r="E121" s="302"/>
    </row>
    <row r="122" spans="1:5">
      <c r="B122" s="298" t="s">
        <v>30674</v>
      </c>
      <c r="C122" s="299" t="s">
        <v>51461</v>
      </c>
      <c r="E122" s="302"/>
    </row>
    <row r="123" spans="1:5">
      <c r="D123" s="299" t="s">
        <v>51462</v>
      </c>
      <c r="E123" s="302"/>
    </row>
    <row r="124" spans="1:5">
      <c r="A124" s="299" t="s">
        <v>16137</v>
      </c>
      <c r="B124" s="298" t="s">
        <v>51463</v>
      </c>
      <c r="C124" s="299" t="s">
        <v>51464</v>
      </c>
      <c r="E124" s="302"/>
    </row>
    <row r="125" spans="1:5">
      <c r="A125" s="291" t="s">
        <v>51553</v>
      </c>
      <c r="B125" s="290" t="s">
        <v>27865</v>
      </c>
      <c r="C125" s="291" t="s">
        <v>16412</v>
      </c>
      <c r="D125" s="300" t="s">
        <v>51554</v>
      </c>
      <c r="E125" s="302"/>
    </row>
    <row r="126" spans="1:5">
      <c r="A126" s="291" t="s">
        <v>15723</v>
      </c>
      <c r="B126" s="290" t="s">
        <v>51555</v>
      </c>
      <c r="C126" s="291" t="s">
        <v>16412</v>
      </c>
      <c r="D126" s="291" t="s">
        <v>1216</v>
      </c>
      <c r="E126" s="302"/>
    </row>
    <row r="127" spans="1:5">
      <c r="A127" s="291" t="s">
        <v>15642</v>
      </c>
      <c r="B127" s="290" t="s">
        <v>51556</v>
      </c>
      <c r="C127" s="291" t="s">
        <v>16412</v>
      </c>
      <c r="D127" s="291" t="s">
        <v>733</v>
      </c>
      <c r="E127" s="302"/>
    </row>
    <row r="128" spans="1:5">
      <c r="A128" s="291" t="s">
        <v>15647</v>
      </c>
      <c r="B128" s="290" t="s">
        <v>22410</v>
      </c>
      <c r="C128" s="291" t="s">
        <v>16412</v>
      </c>
      <c r="D128" s="300" t="s">
        <v>51557</v>
      </c>
      <c r="E128" s="302"/>
    </row>
    <row r="129" spans="1:5">
      <c r="A129" s="291" t="s">
        <v>51558</v>
      </c>
      <c r="B129" s="290" t="s">
        <v>22475</v>
      </c>
      <c r="C129" s="291" t="s">
        <v>16412</v>
      </c>
      <c r="D129" s="300" t="s">
        <v>4544</v>
      </c>
      <c r="E129" s="302"/>
    </row>
    <row r="130" spans="1:5">
      <c r="A130" s="291" t="s">
        <v>51559</v>
      </c>
      <c r="B130" s="290" t="s">
        <v>17916</v>
      </c>
      <c r="C130" s="291" t="s">
        <v>17254</v>
      </c>
      <c r="D130" s="300" t="s">
        <v>139</v>
      </c>
      <c r="E130" s="302"/>
    </row>
    <row r="131" spans="1:5">
      <c r="A131" s="291" t="s">
        <v>51560</v>
      </c>
      <c r="B131" s="290" t="s">
        <v>17918</v>
      </c>
      <c r="C131" s="291" t="s">
        <v>17254</v>
      </c>
      <c r="D131" s="300">
        <v>85.05</v>
      </c>
      <c r="E131" s="302"/>
    </row>
    <row r="132" spans="1:5">
      <c r="A132" s="291" t="s">
        <v>14866</v>
      </c>
      <c r="B132" s="290" t="s">
        <v>17928</v>
      </c>
      <c r="C132" s="291" t="s">
        <v>17254</v>
      </c>
      <c r="D132" s="300" t="s">
        <v>51561</v>
      </c>
    </row>
    <row r="133" spans="1:5">
      <c r="A133" s="291" t="s">
        <v>51562</v>
      </c>
      <c r="B133" s="290" t="s">
        <v>17931</v>
      </c>
      <c r="C133" s="291" t="s">
        <v>17254</v>
      </c>
      <c r="D133" s="300" t="s">
        <v>2165</v>
      </c>
      <c r="E133" s="302"/>
    </row>
    <row r="134" spans="1:5">
      <c r="A134" s="291" t="s">
        <v>14869</v>
      </c>
      <c r="B134" s="290" t="s">
        <v>26558</v>
      </c>
      <c r="C134" s="291" t="s">
        <v>18018</v>
      </c>
      <c r="D134" s="300" t="s">
        <v>51563</v>
      </c>
      <c r="E134" s="302"/>
    </row>
    <row r="135" spans="1:5">
      <c r="A135" s="291" t="s">
        <v>14872</v>
      </c>
      <c r="B135" s="290" t="s">
        <v>51564</v>
      </c>
      <c r="C135" s="291" t="s">
        <v>16412</v>
      </c>
      <c r="D135" s="300" t="s">
        <v>590</v>
      </c>
      <c r="E135" s="302"/>
    </row>
    <row r="136" spans="1:5">
      <c r="A136" s="291" t="s">
        <v>51565</v>
      </c>
      <c r="B136" s="290" t="s">
        <v>51566</v>
      </c>
      <c r="C136" s="291" t="s">
        <v>16412</v>
      </c>
      <c r="D136" s="300" t="s">
        <v>39469</v>
      </c>
      <c r="E136" s="302"/>
    </row>
    <row r="137" spans="1:5">
      <c r="A137" s="291" t="s">
        <v>51567</v>
      </c>
      <c r="B137" s="290" t="s">
        <v>51568</v>
      </c>
      <c r="C137" s="291" t="s">
        <v>16412</v>
      </c>
      <c r="D137" s="300" t="s">
        <v>38807</v>
      </c>
      <c r="E137" s="302"/>
    </row>
    <row r="138" spans="1:5">
      <c r="A138" s="291" t="s">
        <v>51569</v>
      </c>
      <c r="B138" s="290" t="s">
        <v>51570</v>
      </c>
      <c r="C138" s="291" t="s">
        <v>16412</v>
      </c>
      <c r="D138" s="300" t="s">
        <v>39066</v>
      </c>
      <c r="E138" s="302"/>
    </row>
    <row r="139" spans="1:5">
      <c r="A139" s="291" t="s">
        <v>14890</v>
      </c>
      <c r="B139" s="290" t="s">
        <v>22094</v>
      </c>
      <c r="C139" s="291" t="s">
        <v>16183</v>
      </c>
      <c r="D139" s="300" t="s">
        <v>1644</v>
      </c>
      <c r="E139" s="302"/>
    </row>
    <row r="140" spans="1:5">
      <c r="A140" s="291" t="s">
        <v>51571</v>
      </c>
      <c r="B140" s="290" t="s">
        <v>20319</v>
      </c>
      <c r="C140" s="291" t="s">
        <v>16412</v>
      </c>
      <c r="D140" s="300" t="s">
        <v>51572</v>
      </c>
      <c r="E140" s="302"/>
    </row>
    <row r="141" spans="1:5">
      <c r="A141" s="291" t="s">
        <v>51573</v>
      </c>
      <c r="B141" s="290" t="s">
        <v>23205</v>
      </c>
      <c r="C141" s="291" t="s">
        <v>16412</v>
      </c>
      <c r="D141" s="300" t="s">
        <v>1581</v>
      </c>
    </row>
    <row r="142" spans="1:5">
      <c r="A142" s="291" t="s">
        <v>38840</v>
      </c>
      <c r="B142" s="290" t="s">
        <v>23206</v>
      </c>
      <c r="C142" s="291" t="s">
        <v>16412</v>
      </c>
      <c r="D142" s="300" t="s">
        <v>902</v>
      </c>
      <c r="E142" s="302"/>
    </row>
    <row r="143" spans="1:5">
      <c r="A143" s="291" t="s">
        <v>51574</v>
      </c>
      <c r="B143" s="290" t="s">
        <v>23208</v>
      </c>
      <c r="C143" s="291" t="s">
        <v>16412</v>
      </c>
      <c r="D143" s="300" t="s">
        <v>1005</v>
      </c>
      <c r="E143" s="302"/>
    </row>
    <row r="144" spans="1:5">
      <c r="A144" s="291" t="s">
        <v>51575</v>
      </c>
      <c r="B144" s="290" t="s">
        <v>23216</v>
      </c>
      <c r="C144" s="291" t="s">
        <v>16412</v>
      </c>
      <c r="D144" s="300" t="s">
        <v>967</v>
      </c>
      <c r="E144" s="302"/>
    </row>
    <row r="145" spans="1:5">
      <c r="A145" s="291" t="s">
        <v>15503</v>
      </c>
      <c r="B145" s="290" t="s">
        <v>16424</v>
      </c>
      <c r="C145" s="291" t="s">
        <v>16412</v>
      </c>
      <c r="D145" s="300" t="s">
        <v>1581</v>
      </c>
      <c r="E145" s="302"/>
    </row>
    <row r="146" spans="1:5">
      <c r="A146" s="291" t="s">
        <v>15523</v>
      </c>
      <c r="B146" s="290" t="s">
        <v>18583</v>
      </c>
      <c r="C146" s="291" t="s">
        <v>17025</v>
      </c>
      <c r="D146" s="300" t="s">
        <v>51576</v>
      </c>
      <c r="E146" s="302"/>
    </row>
    <row r="147" spans="1:5">
      <c r="A147" s="291" t="s">
        <v>15546</v>
      </c>
      <c r="B147" s="290" t="s">
        <v>28603</v>
      </c>
      <c r="C147" s="291" t="s">
        <v>16412</v>
      </c>
      <c r="D147" s="300" t="s">
        <v>91</v>
      </c>
      <c r="E147" s="302"/>
    </row>
    <row r="148" spans="1:5">
      <c r="A148" s="291" t="s">
        <v>51577</v>
      </c>
      <c r="B148" s="290" t="s">
        <v>22096</v>
      </c>
      <c r="C148" s="291" t="s">
        <v>16183</v>
      </c>
      <c r="D148" s="300" t="s">
        <v>2799</v>
      </c>
      <c r="E148" s="302"/>
    </row>
    <row r="149" spans="1:5">
      <c r="A149" s="291" t="s">
        <v>51578</v>
      </c>
      <c r="B149" s="290" t="s">
        <v>29388</v>
      </c>
      <c r="C149" s="291" t="s">
        <v>29389</v>
      </c>
      <c r="D149" s="291" t="s">
        <v>48</v>
      </c>
      <c r="E149" s="302"/>
    </row>
    <row r="150" spans="1:5">
      <c r="A150" s="291" t="s">
        <v>15578</v>
      </c>
      <c r="B150" s="290" t="s">
        <v>27272</v>
      </c>
      <c r="C150" s="291" t="s">
        <v>16412</v>
      </c>
      <c r="D150" s="300" t="s">
        <v>416</v>
      </c>
      <c r="E150" s="302"/>
    </row>
    <row r="151" spans="1:5">
      <c r="A151" s="291" t="s">
        <v>51579</v>
      </c>
      <c r="B151" s="290" t="s">
        <v>27259</v>
      </c>
      <c r="C151" s="291" t="s">
        <v>16412</v>
      </c>
      <c r="D151" s="300" t="s">
        <v>269</v>
      </c>
    </row>
    <row r="152" spans="1:5">
      <c r="A152" s="291" t="s">
        <v>51580</v>
      </c>
      <c r="B152" s="290" t="s">
        <v>27261</v>
      </c>
      <c r="C152" s="291" t="s">
        <v>16412</v>
      </c>
      <c r="D152" s="300" t="s">
        <v>1924</v>
      </c>
    </row>
    <row r="153" spans="1:5">
      <c r="A153" s="291" t="s">
        <v>15649</v>
      </c>
      <c r="B153" s="290" t="s">
        <v>27263</v>
      </c>
      <c r="C153" s="291" t="s">
        <v>16412</v>
      </c>
      <c r="D153" s="300" t="s">
        <v>603</v>
      </c>
    </row>
    <row r="154" spans="1:5">
      <c r="A154" s="291" t="s">
        <v>14905</v>
      </c>
      <c r="B154" s="290" t="s">
        <v>27265</v>
      </c>
      <c r="C154" s="291" t="s">
        <v>16412</v>
      </c>
      <c r="D154" s="300" t="s">
        <v>46</v>
      </c>
    </row>
    <row r="155" spans="1:5">
      <c r="A155" s="291" t="s">
        <v>14910</v>
      </c>
      <c r="B155" s="290" t="s">
        <v>27266</v>
      </c>
      <c r="C155" s="291" t="s">
        <v>16412</v>
      </c>
      <c r="D155" s="300" t="s">
        <v>505</v>
      </c>
    </row>
    <row r="156" spans="1:5">
      <c r="A156" s="291" t="s">
        <v>14924</v>
      </c>
      <c r="B156" s="290" t="s">
        <v>27294</v>
      </c>
      <c r="C156" s="291" t="s">
        <v>16412</v>
      </c>
      <c r="D156" s="300" t="s">
        <v>712</v>
      </c>
    </row>
    <row r="157" spans="1:5">
      <c r="A157" s="291" t="s">
        <v>14927</v>
      </c>
      <c r="B157" s="290" t="s">
        <v>27296</v>
      </c>
      <c r="C157" s="291" t="s">
        <v>16412</v>
      </c>
      <c r="D157" s="300" t="s">
        <v>14759</v>
      </c>
    </row>
    <row r="158" spans="1:5">
      <c r="D158" s="291" t="s">
        <v>30702</v>
      </c>
    </row>
    <row r="159" spans="1:5">
      <c r="B159" s="298" t="s">
        <v>30775</v>
      </c>
    </row>
    <row r="160" spans="1:5">
      <c r="A160" s="302"/>
      <c r="B160" s="302"/>
      <c r="C160" s="302"/>
      <c r="D160" s="302"/>
    </row>
    <row r="161" spans="1:4">
      <c r="B161" s="298" t="s">
        <v>30674</v>
      </c>
      <c r="C161" s="299" t="s">
        <v>51461</v>
      </c>
    </row>
    <row r="162" spans="1:4">
      <c r="D162" s="299" t="s">
        <v>51462</v>
      </c>
    </row>
    <row r="163" spans="1:4">
      <c r="A163" s="299" t="s">
        <v>16137</v>
      </c>
      <c r="B163" s="298" t="s">
        <v>51463</v>
      </c>
      <c r="C163" s="299" t="s">
        <v>51464</v>
      </c>
    </row>
    <row r="164" spans="1:4">
      <c r="A164" s="291" t="s">
        <v>38857</v>
      </c>
      <c r="B164" s="290" t="s">
        <v>26971</v>
      </c>
      <c r="C164" s="291" t="s">
        <v>16412</v>
      </c>
      <c r="D164" s="300" t="s">
        <v>1887</v>
      </c>
    </row>
    <row r="165" spans="1:4">
      <c r="A165" s="291" t="s">
        <v>14957</v>
      </c>
      <c r="B165" s="290" t="s">
        <v>26973</v>
      </c>
      <c r="C165" s="291" t="s">
        <v>16412</v>
      </c>
      <c r="D165" s="300" t="s">
        <v>37320</v>
      </c>
    </row>
    <row r="166" spans="1:4">
      <c r="A166" s="291" t="s">
        <v>14971</v>
      </c>
      <c r="B166" s="290" t="s">
        <v>26975</v>
      </c>
      <c r="C166" s="291" t="s">
        <v>16412</v>
      </c>
      <c r="D166" s="300" t="s">
        <v>51581</v>
      </c>
    </row>
    <row r="167" spans="1:4">
      <c r="A167" s="291" t="s">
        <v>14978</v>
      </c>
      <c r="B167" s="290" t="s">
        <v>26976</v>
      </c>
      <c r="C167" s="291" t="s">
        <v>16412</v>
      </c>
      <c r="D167" s="300" t="s">
        <v>18285</v>
      </c>
    </row>
    <row r="168" spans="1:4">
      <c r="A168" s="291" t="s">
        <v>15001</v>
      </c>
      <c r="B168" s="290" t="s">
        <v>26978</v>
      </c>
      <c r="C168" s="291" t="s">
        <v>16412</v>
      </c>
      <c r="D168" s="300" t="s">
        <v>51582</v>
      </c>
    </row>
    <row r="169" spans="1:4">
      <c r="A169" s="291" t="s">
        <v>15005</v>
      </c>
      <c r="B169" s="290" t="s">
        <v>26980</v>
      </c>
      <c r="C169" s="291" t="s">
        <v>16412</v>
      </c>
      <c r="D169" s="300" t="s">
        <v>51583</v>
      </c>
    </row>
    <row r="170" spans="1:4">
      <c r="A170" s="291" t="s">
        <v>15017</v>
      </c>
      <c r="B170" s="290" t="s">
        <v>26981</v>
      </c>
      <c r="C170" s="291" t="s">
        <v>16412</v>
      </c>
      <c r="D170" s="300" t="s">
        <v>1375</v>
      </c>
    </row>
    <row r="171" spans="1:4">
      <c r="A171" s="291" t="s">
        <v>15050</v>
      </c>
      <c r="B171" s="290" t="s">
        <v>26984</v>
      </c>
      <c r="C171" s="291" t="s">
        <v>16412</v>
      </c>
      <c r="D171" s="300" t="s">
        <v>40901</v>
      </c>
    </row>
    <row r="172" spans="1:4">
      <c r="A172" s="291" t="s">
        <v>15063</v>
      </c>
      <c r="B172" s="290" t="s">
        <v>26985</v>
      </c>
      <c r="C172" s="291" t="s">
        <v>16412</v>
      </c>
      <c r="D172" s="300" t="s">
        <v>29976</v>
      </c>
    </row>
    <row r="173" spans="1:4">
      <c r="A173" s="291" t="s">
        <v>51584</v>
      </c>
      <c r="B173" s="290" t="s">
        <v>26988</v>
      </c>
      <c r="C173" s="291" t="s">
        <v>16412</v>
      </c>
      <c r="D173" s="300" t="s">
        <v>51585</v>
      </c>
    </row>
    <row r="174" spans="1:4">
      <c r="A174" s="291" t="s">
        <v>15133</v>
      </c>
      <c r="B174" s="290" t="s">
        <v>26990</v>
      </c>
      <c r="C174" s="291" t="s">
        <v>16412</v>
      </c>
      <c r="D174" s="300" t="s">
        <v>39066</v>
      </c>
    </row>
    <row r="175" spans="1:4">
      <c r="A175" s="291" t="s">
        <v>15142</v>
      </c>
      <c r="B175" s="290" t="s">
        <v>26992</v>
      </c>
      <c r="C175" s="291" t="s">
        <v>16412</v>
      </c>
      <c r="D175" s="300" t="s">
        <v>51586</v>
      </c>
    </row>
    <row r="176" spans="1:4">
      <c r="A176" s="291" t="s">
        <v>15200</v>
      </c>
      <c r="B176" s="290" t="s">
        <v>22248</v>
      </c>
      <c r="C176" s="291" t="s">
        <v>16412</v>
      </c>
      <c r="D176" s="291" t="s">
        <v>352</v>
      </c>
    </row>
    <row r="177" spans="1:4">
      <c r="A177" s="291" t="s">
        <v>51587</v>
      </c>
      <c r="B177" s="290" t="s">
        <v>51588</v>
      </c>
      <c r="C177" s="291" t="s">
        <v>18018</v>
      </c>
      <c r="D177" s="300" t="s">
        <v>1172</v>
      </c>
    </row>
    <row r="178" spans="1:4">
      <c r="A178" s="291" t="s">
        <v>51589</v>
      </c>
      <c r="B178" s="290" t="s">
        <v>17289</v>
      </c>
      <c r="C178" s="291" t="s">
        <v>32</v>
      </c>
      <c r="D178" s="291" t="s">
        <v>128</v>
      </c>
    </row>
    <row r="179" spans="1:4">
      <c r="A179" s="291" t="s">
        <v>51590</v>
      </c>
      <c r="B179" s="290" t="s">
        <v>17301</v>
      </c>
      <c r="C179" s="291" t="s">
        <v>17254</v>
      </c>
      <c r="D179" s="300" t="s">
        <v>426</v>
      </c>
    </row>
    <row r="180" spans="1:4">
      <c r="A180" s="291" t="s">
        <v>51591</v>
      </c>
      <c r="B180" s="290" t="s">
        <v>17303</v>
      </c>
      <c r="C180" s="291" t="s">
        <v>17254</v>
      </c>
      <c r="D180" s="300" t="s">
        <v>1726</v>
      </c>
    </row>
    <row r="181" spans="1:4">
      <c r="A181" s="291" t="s">
        <v>51592</v>
      </c>
      <c r="B181" s="290" t="s">
        <v>17299</v>
      </c>
      <c r="C181" s="291" t="s">
        <v>17254</v>
      </c>
      <c r="D181" s="300" t="s">
        <v>38812</v>
      </c>
    </row>
    <row r="182" spans="1:4">
      <c r="A182" s="291" t="s">
        <v>51593</v>
      </c>
      <c r="B182" s="290" t="s">
        <v>17306</v>
      </c>
      <c r="C182" s="291" t="s">
        <v>17254</v>
      </c>
      <c r="D182" s="300" t="s">
        <v>1181</v>
      </c>
    </row>
    <row r="183" spans="1:4">
      <c r="A183" s="291" t="s">
        <v>51594</v>
      </c>
      <c r="B183" s="290" t="s">
        <v>26636</v>
      </c>
      <c r="C183" s="291" t="s">
        <v>16412</v>
      </c>
      <c r="D183" s="300" t="s">
        <v>2660</v>
      </c>
    </row>
    <row r="184" spans="1:4">
      <c r="A184" s="291" t="s">
        <v>51595</v>
      </c>
      <c r="B184" s="290" t="s">
        <v>51596</v>
      </c>
      <c r="C184" s="291" t="s">
        <v>18018</v>
      </c>
      <c r="D184" s="300" t="s">
        <v>2772</v>
      </c>
    </row>
    <row r="185" spans="1:4">
      <c r="A185" s="291" t="s">
        <v>15856</v>
      </c>
      <c r="B185" s="290" t="s">
        <v>51597</v>
      </c>
      <c r="C185" s="291" t="s">
        <v>18018</v>
      </c>
      <c r="D185" s="300" t="s">
        <v>51598</v>
      </c>
    </row>
    <row r="186" spans="1:4">
      <c r="A186" s="291" t="s">
        <v>51599</v>
      </c>
      <c r="B186" s="290" t="s">
        <v>51600</v>
      </c>
      <c r="C186" s="291" t="s">
        <v>18018</v>
      </c>
      <c r="D186" s="300" t="s">
        <v>14768</v>
      </c>
    </row>
    <row r="187" spans="1:4">
      <c r="A187" s="291" t="s">
        <v>15871</v>
      </c>
      <c r="B187" s="290" t="s">
        <v>23231</v>
      </c>
      <c r="C187" s="291" t="s">
        <v>16412</v>
      </c>
      <c r="D187" s="300" t="s">
        <v>3699</v>
      </c>
    </row>
    <row r="188" spans="1:4">
      <c r="A188" s="291" t="s">
        <v>15879</v>
      </c>
      <c r="B188" s="290" t="s">
        <v>23233</v>
      </c>
      <c r="C188" s="291" t="s">
        <v>16412</v>
      </c>
      <c r="D188" s="300" t="s">
        <v>2147</v>
      </c>
    </row>
    <row r="189" spans="1:4">
      <c r="A189" s="291" t="s">
        <v>15885</v>
      </c>
      <c r="B189" s="290" t="s">
        <v>22145</v>
      </c>
      <c r="C189" s="291" t="s">
        <v>19835</v>
      </c>
      <c r="D189" s="300" t="s">
        <v>51601</v>
      </c>
    </row>
    <row r="190" spans="1:4">
      <c r="A190" s="291" t="s">
        <v>51602</v>
      </c>
      <c r="B190" s="290" t="s">
        <v>23311</v>
      </c>
      <c r="C190" s="291" t="s">
        <v>16412</v>
      </c>
      <c r="D190" s="291" t="s">
        <v>532</v>
      </c>
    </row>
    <row r="191" spans="1:4">
      <c r="A191" s="291" t="s">
        <v>51603</v>
      </c>
      <c r="B191" s="290" t="s">
        <v>23313</v>
      </c>
      <c r="C191" s="291" t="s">
        <v>16412</v>
      </c>
      <c r="D191" s="291" t="s">
        <v>90</v>
      </c>
    </row>
    <row r="192" spans="1:4">
      <c r="A192" s="291" t="s">
        <v>51604</v>
      </c>
      <c r="B192" s="290" t="s">
        <v>23315</v>
      </c>
      <c r="C192" s="291" t="s">
        <v>16412</v>
      </c>
      <c r="D192" s="291" t="s">
        <v>1908</v>
      </c>
    </row>
    <row r="193" spans="1:4">
      <c r="A193" s="291" t="s">
        <v>15753</v>
      </c>
      <c r="B193" s="290" t="s">
        <v>23317</v>
      </c>
      <c r="C193" s="291" t="s">
        <v>16412</v>
      </c>
      <c r="D193" s="291" t="s">
        <v>1210</v>
      </c>
    </row>
    <row r="194" spans="1:4">
      <c r="A194" s="291" t="s">
        <v>15756</v>
      </c>
      <c r="B194" s="290" t="s">
        <v>23319</v>
      </c>
      <c r="C194" s="291" t="s">
        <v>16412</v>
      </c>
      <c r="D194" s="300" t="s">
        <v>762</v>
      </c>
    </row>
    <row r="195" spans="1:4">
      <c r="A195" s="291" t="s">
        <v>15758</v>
      </c>
      <c r="B195" s="290" t="s">
        <v>23329</v>
      </c>
      <c r="C195" s="291" t="s">
        <v>16412</v>
      </c>
      <c r="D195" s="291" t="s">
        <v>182</v>
      </c>
    </row>
    <row r="196" spans="1:4">
      <c r="A196" s="291" t="s">
        <v>51605</v>
      </c>
      <c r="B196" s="290" t="s">
        <v>23334</v>
      </c>
      <c r="C196" s="291" t="s">
        <v>16412</v>
      </c>
      <c r="D196" s="291" t="s">
        <v>1218</v>
      </c>
    </row>
    <row r="197" spans="1:4">
      <c r="D197" s="291" t="s">
        <v>30702</v>
      </c>
    </row>
    <row r="198" spans="1:4">
      <c r="B198" s="298" t="s">
        <v>30791</v>
      </c>
    </row>
    <row r="199" spans="1:4">
      <c r="B199" s="302"/>
    </row>
    <row r="200" spans="1:4">
      <c r="B200" s="298" t="s">
        <v>30674</v>
      </c>
      <c r="C200" s="299" t="s">
        <v>51461</v>
      </c>
    </row>
    <row r="201" spans="1:4">
      <c r="D201" s="299" t="s">
        <v>51462</v>
      </c>
    </row>
    <row r="202" spans="1:4">
      <c r="A202" s="299" t="s">
        <v>16137</v>
      </c>
      <c r="B202" s="298" t="s">
        <v>51463</v>
      </c>
      <c r="C202" s="299" t="s">
        <v>51464</v>
      </c>
    </row>
    <row r="203" spans="1:4">
      <c r="A203" s="291" t="s">
        <v>15764</v>
      </c>
      <c r="B203" s="290" t="s">
        <v>23336</v>
      </c>
      <c r="C203" s="291" t="s">
        <v>16412</v>
      </c>
      <c r="D203" s="291" t="s">
        <v>2489</v>
      </c>
    </row>
    <row r="204" spans="1:4">
      <c r="A204" s="291" t="s">
        <v>14755</v>
      </c>
      <c r="B204" s="290" t="s">
        <v>23347</v>
      </c>
      <c r="C204" s="291" t="s">
        <v>16412</v>
      </c>
      <c r="D204" s="291" t="s">
        <v>480</v>
      </c>
    </row>
    <row r="205" spans="1:4">
      <c r="A205" s="291" t="s">
        <v>51606</v>
      </c>
      <c r="B205" s="290" t="s">
        <v>16396</v>
      </c>
      <c r="C205" s="291" t="s">
        <v>16412</v>
      </c>
      <c r="D205" s="300" t="s">
        <v>94</v>
      </c>
    </row>
    <row r="206" spans="1:4">
      <c r="A206" s="291" t="s">
        <v>51607</v>
      </c>
      <c r="B206" s="290" t="s">
        <v>23325</v>
      </c>
      <c r="C206" s="291" t="s">
        <v>16412</v>
      </c>
      <c r="D206" s="300" t="s">
        <v>1486</v>
      </c>
    </row>
    <row r="207" spans="1:4">
      <c r="A207" s="291" t="s">
        <v>15364</v>
      </c>
      <c r="B207" s="290" t="s">
        <v>23323</v>
      </c>
      <c r="C207" s="291" t="s">
        <v>16412</v>
      </c>
      <c r="D207" s="300" t="s">
        <v>111</v>
      </c>
    </row>
    <row r="208" spans="1:4">
      <c r="A208" s="291" t="s">
        <v>51608</v>
      </c>
      <c r="B208" s="290" t="s">
        <v>26639</v>
      </c>
      <c r="C208" s="291" t="s">
        <v>16412</v>
      </c>
      <c r="D208" s="300" t="s">
        <v>6825</v>
      </c>
    </row>
    <row r="209" spans="1:4">
      <c r="A209" s="291" t="s">
        <v>51609</v>
      </c>
      <c r="B209" s="290" t="s">
        <v>18901</v>
      </c>
      <c r="C209" s="291" t="s">
        <v>18898</v>
      </c>
      <c r="D209" s="301" t="s">
        <v>28808</v>
      </c>
    </row>
    <row r="210" spans="1:4">
      <c r="A210" s="291" t="s">
        <v>51610</v>
      </c>
      <c r="B210" s="290" t="s">
        <v>21708</v>
      </c>
      <c r="C210" s="291" t="s">
        <v>16412</v>
      </c>
      <c r="D210" s="300" t="s">
        <v>37923</v>
      </c>
    </row>
    <row r="211" spans="1:4">
      <c r="A211" s="291" t="s">
        <v>51611</v>
      </c>
      <c r="B211" s="290" t="s">
        <v>51612</v>
      </c>
      <c r="C211" s="291" t="s">
        <v>16412</v>
      </c>
      <c r="D211" s="300" t="s">
        <v>37564</v>
      </c>
    </row>
    <row r="212" spans="1:4">
      <c r="A212" s="291" t="s">
        <v>14384</v>
      </c>
      <c r="B212" s="290" t="s">
        <v>27348</v>
      </c>
      <c r="C212" s="291" t="s">
        <v>16412</v>
      </c>
      <c r="D212" s="300" t="s">
        <v>1642</v>
      </c>
    </row>
    <row r="213" spans="1:4">
      <c r="A213" s="291" t="s">
        <v>51613</v>
      </c>
      <c r="B213" s="290" t="s">
        <v>51614</v>
      </c>
      <c r="C213" s="291" t="s">
        <v>16412</v>
      </c>
      <c r="D213" s="300" t="s">
        <v>51615</v>
      </c>
    </row>
    <row r="214" spans="1:4">
      <c r="A214" s="291" t="s">
        <v>15803</v>
      </c>
      <c r="B214" s="290" t="s">
        <v>51616</v>
      </c>
      <c r="C214" s="291" t="s">
        <v>16412</v>
      </c>
      <c r="D214" s="300" t="s">
        <v>4054</v>
      </c>
    </row>
    <row r="215" spans="1:4">
      <c r="A215" s="291" t="s">
        <v>51617</v>
      </c>
      <c r="B215" s="290" t="s">
        <v>19815</v>
      </c>
      <c r="C215" s="291" t="s">
        <v>16412</v>
      </c>
      <c r="D215" s="300" t="s">
        <v>32769</v>
      </c>
    </row>
    <row r="216" spans="1:4">
      <c r="A216" s="291" t="s">
        <v>51618</v>
      </c>
      <c r="B216" s="290" t="s">
        <v>19157</v>
      </c>
      <c r="C216" s="291" t="s">
        <v>17134</v>
      </c>
      <c r="D216" s="300" t="s">
        <v>1437</v>
      </c>
    </row>
    <row r="217" spans="1:4">
      <c r="A217" s="291" t="s">
        <v>51619</v>
      </c>
      <c r="B217" s="290" t="s">
        <v>19159</v>
      </c>
      <c r="C217" s="291" t="s">
        <v>17134</v>
      </c>
      <c r="D217" s="300" t="s">
        <v>435</v>
      </c>
    </row>
    <row r="218" spans="1:4">
      <c r="A218" s="291" t="s">
        <v>51620</v>
      </c>
      <c r="B218" s="290" t="s">
        <v>51621</v>
      </c>
      <c r="C218" s="291" t="s">
        <v>16412</v>
      </c>
      <c r="D218" s="300" t="s">
        <v>51622</v>
      </c>
    </row>
    <row r="219" spans="1:4">
      <c r="A219" s="291" t="s">
        <v>51623</v>
      </c>
      <c r="B219" s="290" t="s">
        <v>18960</v>
      </c>
      <c r="C219" s="291" t="s">
        <v>16412</v>
      </c>
      <c r="D219" s="301" t="s">
        <v>18961</v>
      </c>
    </row>
    <row r="220" spans="1:4">
      <c r="A220" s="291" t="s">
        <v>51624</v>
      </c>
      <c r="B220" s="290" t="s">
        <v>28610</v>
      </c>
      <c r="C220" s="291" t="s">
        <v>16412</v>
      </c>
      <c r="D220" s="300" t="s">
        <v>281</v>
      </c>
    </row>
    <row r="221" spans="1:4">
      <c r="A221" s="291" t="s">
        <v>15065</v>
      </c>
      <c r="B221" s="290" t="s">
        <v>22167</v>
      </c>
      <c r="C221" s="291" t="s">
        <v>19835</v>
      </c>
      <c r="D221" s="307" t="s">
        <v>51625</v>
      </c>
    </row>
    <row r="222" spans="1:4">
      <c r="A222" s="291" t="s">
        <v>15071</v>
      </c>
      <c r="B222" s="290" t="s">
        <v>22166</v>
      </c>
      <c r="C222" s="291" t="s">
        <v>19835</v>
      </c>
      <c r="D222" s="307" t="s">
        <v>51626</v>
      </c>
    </row>
    <row r="223" spans="1:4">
      <c r="A223" s="291" t="s">
        <v>51627</v>
      </c>
      <c r="B223" s="290" t="s">
        <v>51628</v>
      </c>
      <c r="C223" s="291" t="s">
        <v>16412</v>
      </c>
      <c r="D223" s="300" t="s">
        <v>39016</v>
      </c>
    </row>
    <row r="224" spans="1:4">
      <c r="A224" s="291" t="s">
        <v>51629</v>
      </c>
      <c r="B224" s="290" t="s">
        <v>51630</v>
      </c>
      <c r="C224" s="291" t="s">
        <v>16412</v>
      </c>
      <c r="D224" s="300" t="s">
        <v>51631</v>
      </c>
    </row>
    <row r="225" spans="1:4">
      <c r="A225" s="291" t="s">
        <v>15434</v>
      </c>
      <c r="B225" s="290" t="s">
        <v>27000</v>
      </c>
      <c r="C225" s="291" t="s">
        <v>16412</v>
      </c>
      <c r="D225" s="300" t="s">
        <v>26460</v>
      </c>
    </row>
    <row r="226" spans="1:4">
      <c r="A226" s="291" t="s">
        <v>14492</v>
      </c>
      <c r="B226" s="290" t="s">
        <v>27002</v>
      </c>
      <c r="C226" s="291" t="s">
        <v>16412</v>
      </c>
      <c r="D226" s="300" t="s">
        <v>638</v>
      </c>
    </row>
    <row r="227" spans="1:4">
      <c r="A227" s="291" t="s">
        <v>14386</v>
      </c>
      <c r="B227" s="290" t="s">
        <v>18964</v>
      </c>
      <c r="C227" s="291" t="s">
        <v>16412</v>
      </c>
      <c r="D227" s="301" t="s">
        <v>18965</v>
      </c>
    </row>
    <row r="228" spans="1:4">
      <c r="A228" s="291" t="s">
        <v>51632</v>
      </c>
      <c r="B228" s="290" t="s">
        <v>28892</v>
      </c>
      <c r="C228" s="291" t="s">
        <v>17254</v>
      </c>
      <c r="D228" s="300" t="s">
        <v>1212</v>
      </c>
    </row>
    <row r="229" spans="1:4">
      <c r="A229" s="291" t="s">
        <v>15731</v>
      </c>
      <c r="B229" s="290" t="s">
        <v>17308</v>
      </c>
      <c r="C229" s="291" t="s">
        <v>32</v>
      </c>
      <c r="D229" s="300" t="s">
        <v>1697</v>
      </c>
    </row>
    <row r="230" spans="1:4">
      <c r="A230" s="291" t="s">
        <v>15655</v>
      </c>
      <c r="B230" s="290" t="s">
        <v>17318</v>
      </c>
      <c r="C230" s="291" t="s">
        <v>32</v>
      </c>
      <c r="D230" s="300" t="s">
        <v>1947</v>
      </c>
    </row>
    <row r="231" spans="1:4">
      <c r="A231" s="291" t="s">
        <v>51633</v>
      </c>
      <c r="B231" s="290" t="s">
        <v>17321</v>
      </c>
      <c r="C231" s="291" t="s">
        <v>32</v>
      </c>
      <c r="D231" s="300" t="s">
        <v>2007</v>
      </c>
    </row>
    <row r="232" spans="1:4">
      <c r="A232" s="291" t="s">
        <v>15590</v>
      </c>
      <c r="B232" s="290" t="s">
        <v>17345</v>
      </c>
      <c r="C232" s="291" t="s">
        <v>32</v>
      </c>
      <c r="D232" s="300" t="s">
        <v>82</v>
      </c>
    </row>
    <row r="233" spans="1:4">
      <c r="A233" s="291" t="s">
        <v>51634</v>
      </c>
      <c r="B233" s="290" t="s">
        <v>17347</v>
      </c>
      <c r="C233" s="291" t="s">
        <v>32</v>
      </c>
      <c r="D233" s="300" t="s">
        <v>1465</v>
      </c>
    </row>
    <row r="234" spans="1:4">
      <c r="A234" s="291" t="s">
        <v>15666</v>
      </c>
      <c r="B234" s="290" t="s">
        <v>22413</v>
      </c>
      <c r="C234" s="291" t="s">
        <v>16412</v>
      </c>
      <c r="D234" s="300" t="s">
        <v>1748</v>
      </c>
    </row>
    <row r="235" spans="1:4">
      <c r="A235" s="291" t="s">
        <v>51635</v>
      </c>
      <c r="B235" s="290" t="s">
        <v>24057</v>
      </c>
      <c r="C235" s="291" t="s">
        <v>16412</v>
      </c>
      <c r="D235" s="300" t="s">
        <v>18688</v>
      </c>
    </row>
    <row r="236" spans="1:4">
      <c r="D236" s="291" t="s">
        <v>30702</v>
      </c>
    </row>
    <row r="237" spans="1:4">
      <c r="B237" s="298" t="s">
        <v>30804</v>
      </c>
    </row>
    <row r="238" spans="1:4">
      <c r="A238" s="302"/>
      <c r="B238" s="302"/>
      <c r="C238" s="302"/>
      <c r="D238" s="302"/>
    </row>
    <row r="239" spans="1:4">
      <c r="B239" s="298" t="s">
        <v>30674</v>
      </c>
      <c r="C239" s="299" t="s">
        <v>51461</v>
      </c>
    </row>
    <row r="240" spans="1:4">
      <c r="D240" s="299" t="s">
        <v>51462</v>
      </c>
    </row>
    <row r="241" spans="1:4">
      <c r="A241" s="299" t="s">
        <v>16137</v>
      </c>
      <c r="B241" s="298" t="s">
        <v>51463</v>
      </c>
      <c r="C241" s="299" t="s">
        <v>51464</v>
      </c>
    </row>
    <row r="242" spans="1:4">
      <c r="A242" s="291" t="s">
        <v>51636</v>
      </c>
      <c r="B242" s="290" t="s">
        <v>24063</v>
      </c>
      <c r="C242" s="291" t="s">
        <v>16412</v>
      </c>
      <c r="D242" s="300" t="s">
        <v>11611</v>
      </c>
    </row>
    <row r="243" spans="1:4">
      <c r="A243" s="291" t="s">
        <v>51637</v>
      </c>
      <c r="B243" s="290" t="s">
        <v>24053</v>
      </c>
      <c r="C243" s="291" t="s">
        <v>16412</v>
      </c>
      <c r="D243" s="300" t="s">
        <v>1794</v>
      </c>
    </row>
    <row r="244" spans="1:4">
      <c r="A244" s="291" t="s">
        <v>51638</v>
      </c>
      <c r="B244" s="290" t="s">
        <v>24055</v>
      </c>
      <c r="C244" s="291" t="s">
        <v>16412</v>
      </c>
      <c r="D244" s="300" t="s">
        <v>51639</v>
      </c>
    </row>
    <row r="245" spans="1:4">
      <c r="A245" s="291" t="s">
        <v>51640</v>
      </c>
      <c r="B245" s="290" t="s">
        <v>24059</v>
      </c>
      <c r="C245" s="291" t="s">
        <v>16412</v>
      </c>
      <c r="D245" s="300" t="s">
        <v>34328</v>
      </c>
    </row>
    <row r="246" spans="1:4">
      <c r="A246" s="291" t="s">
        <v>15074</v>
      </c>
      <c r="B246" s="290" t="s">
        <v>24061</v>
      </c>
      <c r="C246" s="291" t="s">
        <v>16412</v>
      </c>
      <c r="D246" s="300" t="s">
        <v>49059</v>
      </c>
    </row>
    <row r="247" spans="1:4">
      <c r="A247" s="291" t="s">
        <v>15224</v>
      </c>
      <c r="B247" s="290" t="s">
        <v>24051</v>
      </c>
      <c r="C247" s="291" t="s">
        <v>16412</v>
      </c>
      <c r="D247" s="300" t="s">
        <v>51641</v>
      </c>
    </row>
    <row r="248" spans="1:4">
      <c r="A248" s="291" t="s">
        <v>51642</v>
      </c>
      <c r="B248" s="290" t="s">
        <v>19854</v>
      </c>
      <c r="C248" s="291" t="s">
        <v>16412</v>
      </c>
      <c r="D248" s="300" t="s">
        <v>18206</v>
      </c>
    </row>
    <row r="249" spans="1:4">
      <c r="A249" s="291" t="s">
        <v>15889</v>
      </c>
      <c r="B249" s="290" t="s">
        <v>18436</v>
      </c>
      <c r="C249" s="291" t="s">
        <v>16412</v>
      </c>
      <c r="D249" s="300" t="s">
        <v>51643</v>
      </c>
    </row>
    <row r="250" spans="1:4">
      <c r="A250" s="291" t="s">
        <v>51644</v>
      </c>
      <c r="B250" s="290" t="s">
        <v>27025</v>
      </c>
      <c r="C250" s="291" t="s">
        <v>16412</v>
      </c>
      <c r="D250" s="300" t="s">
        <v>3295</v>
      </c>
    </row>
    <row r="251" spans="1:4">
      <c r="A251" s="291" t="s">
        <v>51645</v>
      </c>
      <c r="B251" s="290" t="s">
        <v>27021</v>
      </c>
      <c r="C251" s="291" t="s">
        <v>16412</v>
      </c>
      <c r="D251" s="300" t="s">
        <v>1524</v>
      </c>
    </row>
    <row r="252" spans="1:4">
      <c r="A252" s="291" t="s">
        <v>51646</v>
      </c>
      <c r="B252" s="290" t="s">
        <v>27014</v>
      </c>
      <c r="C252" s="291" t="s">
        <v>16412</v>
      </c>
      <c r="D252" s="300" t="s">
        <v>418</v>
      </c>
    </row>
    <row r="253" spans="1:4">
      <c r="A253" s="291" t="s">
        <v>51647</v>
      </c>
      <c r="B253" s="290" t="s">
        <v>27351</v>
      </c>
      <c r="C253" s="291" t="s">
        <v>16412</v>
      </c>
      <c r="D253" s="300" t="s">
        <v>2974</v>
      </c>
    </row>
    <row r="254" spans="1:4">
      <c r="A254" s="291" t="s">
        <v>15734</v>
      </c>
      <c r="B254" s="290" t="s">
        <v>29445</v>
      </c>
      <c r="C254" s="291" t="s">
        <v>18018</v>
      </c>
      <c r="D254" s="300" t="s">
        <v>20116</v>
      </c>
    </row>
    <row r="255" spans="1:4">
      <c r="A255" s="291" t="s">
        <v>14650</v>
      </c>
      <c r="B255" s="290" t="s">
        <v>19817</v>
      </c>
      <c r="C255" s="291" t="s">
        <v>19818</v>
      </c>
      <c r="D255" s="300" t="s">
        <v>1247</v>
      </c>
    </row>
    <row r="256" spans="1:4">
      <c r="A256" s="291" t="s">
        <v>51648</v>
      </c>
      <c r="B256" s="290" t="s">
        <v>19820</v>
      </c>
      <c r="C256" s="291" t="s">
        <v>19818</v>
      </c>
      <c r="D256" s="300" t="s">
        <v>28715</v>
      </c>
    </row>
    <row r="257" spans="1:7">
      <c r="A257" s="291" t="s">
        <v>51649</v>
      </c>
      <c r="B257" s="290" t="s">
        <v>20998</v>
      </c>
      <c r="C257" s="291" t="s">
        <v>16412</v>
      </c>
      <c r="D257" s="291" t="s">
        <v>48</v>
      </c>
    </row>
    <row r="258" spans="1:7">
      <c r="A258" s="291" t="s">
        <v>14848</v>
      </c>
      <c r="B258" s="290" t="s">
        <v>22728</v>
      </c>
      <c r="C258" s="291" t="s">
        <v>16412</v>
      </c>
      <c r="D258" s="291" t="s">
        <v>546</v>
      </c>
    </row>
    <row r="259" spans="1:7">
      <c r="A259" s="291" t="s">
        <v>51650</v>
      </c>
      <c r="B259" s="290" t="s">
        <v>24469</v>
      </c>
      <c r="C259" s="291" t="s">
        <v>16412</v>
      </c>
      <c r="D259" s="300" t="s">
        <v>37161</v>
      </c>
    </row>
    <row r="260" spans="1:7">
      <c r="A260" s="291" t="s">
        <v>51651</v>
      </c>
      <c r="B260" s="290" t="s">
        <v>22835</v>
      </c>
      <c r="C260" s="291" t="s">
        <v>16412</v>
      </c>
      <c r="D260" s="300" t="s">
        <v>1684</v>
      </c>
    </row>
    <row r="261" spans="1:7">
      <c r="A261" s="291" t="s">
        <v>14758</v>
      </c>
      <c r="B261" s="290" t="s">
        <v>51652</v>
      </c>
      <c r="C261" s="291" t="s">
        <v>17134</v>
      </c>
      <c r="D261" s="300" t="s">
        <v>16922</v>
      </c>
    </row>
    <row r="262" spans="1:7">
      <c r="A262" s="291" t="s">
        <v>51653</v>
      </c>
      <c r="B262" s="290" t="s">
        <v>51654</v>
      </c>
      <c r="C262" s="291" t="s">
        <v>17134</v>
      </c>
      <c r="D262" s="300" t="s">
        <v>22180</v>
      </c>
    </row>
    <row r="263" spans="1:7">
      <c r="A263" s="291" t="s">
        <v>51655</v>
      </c>
      <c r="B263" s="290" t="s">
        <v>18029</v>
      </c>
      <c r="C263" s="291" t="s">
        <v>18018</v>
      </c>
      <c r="D263" s="300" t="s">
        <v>51656</v>
      </c>
    </row>
    <row r="264" spans="1:7">
      <c r="A264" s="291" t="s">
        <v>15675</v>
      </c>
      <c r="B264" s="290" t="s">
        <v>18031</v>
      </c>
      <c r="C264" s="291" t="s">
        <v>18018</v>
      </c>
      <c r="D264" s="300" t="s">
        <v>37387</v>
      </c>
    </row>
    <row r="265" spans="1:7">
      <c r="A265" s="291" t="s">
        <v>51657</v>
      </c>
      <c r="B265" s="290" t="s">
        <v>18033</v>
      </c>
      <c r="C265" s="291" t="s">
        <v>18018</v>
      </c>
      <c r="D265" s="300" t="s">
        <v>51658</v>
      </c>
    </row>
    <row r="266" spans="1:7">
      <c r="A266" s="291" t="s">
        <v>51659</v>
      </c>
      <c r="B266" s="290" t="s">
        <v>18036</v>
      </c>
      <c r="C266" s="291" t="s">
        <v>18018</v>
      </c>
      <c r="D266" s="300" t="s">
        <v>39358</v>
      </c>
    </row>
    <row r="267" spans="1:7">
      <c r="A267" s="291" t="s">
        <v>15739</v>
      </c>
      <c r="B267" s="290" t="s">
        <v>18040</v>
      </c>
      <c r="C267" s="291" t="s">
        <v>18018</v>
      </c>
      <c r="D267" s="300" t="s">
        <v>51658</v>
      </c>
    </row>
    <row r="268" spans="1:7">
      <c r="A268" s="291" t="s">
        <v>15121</v>
      </c>
      <c r="B268" s="290" t="s">
        <v>18345</v>
      </c>
      <c r="C268" s="291" t="s">
        <v>16412</v>
      </c>
      <c r="D268" s="291" t="s">
        <v>90</v>
      </c>
    </row>
    <row r="269" spans="1:7">
      <c r="A269" s="291" t="s">
        <v>38909</v>
      </c>
      <c r="B269" s="290" t="s">
        <v>18347</v>
      </c>
      <c r="C269" s="291" t="s">
        <v>16412</v>
      </c>
      <c r="D269" s="291" t="s">
        <v>1150</v>
      </c>
      <c r="G269" s="144">
        <f>[16]MC!E1889</f>
        <v>690</v>
      </c>
    </row>
    <row r="270" spans="1:7">
      <c r="A270" s="291" t="s">
        <v>51660</v>
      </c>
      <c r="B270" s="290" t="s">
        <v>18349</v>
      </c>
      <c r="C270" s="291" t="s">
        <v>16412</v>
      </c>
      <c r="D270" s="291" t="s">
        <v>490</v>
      </c>
    </row>
    <row r="271" spans="1:7">
      <c r="A271" s="291" t="s">
        <v>15742</v>
      </c>
      <c r="B271" s="290" t="s">
        <v>18351</v>
      </c>
      <c r="C271" s="291" t="s">
        <v>16412</v>
      </c>
      <c r="D271" s="300" t="s">
        <v>467</v>
      </c>
    </row>
    <row r="272" spans="1:7">
      <c r="A272" s="291" t="s">
        <v>51661</v>
      </c>
      <c r="B272" s="290" t="s">
        <v>18355</v>
      </c>
      <c r="C272" s="291" t="s">
        <v>16412</v>
      </c>
      <c r="D272" s="300" t="s">
        <v>607</v>
      </c>
    </row>
    <row r="273" spans="1:4">
      <c r="A273" s="291" t="s">
        <v>51662</v>
      </c>
      <c r="B273" s="290" t="s">
        <v>18353</v>
      </c>
      <c r="C273" s="291" t="s">
        <v>16412</v>
      </c>
      <c r="D273" s="300" t="s">
        <v>1217</v>
      </c>
    </row>
    <row r="274" spans="1:4">
      <c r="A274" s="291" t="s">
        <v>15766</v>
      </c>
      <c r="B274" s="290" t="s">
        <v>18358</v>
      </c>
      <c r="C274" s="291" t="s">
        <v>16412</v>
      </c>
      <c r="D274" s="300" t="s">
        <v>2113</v>
      </c>
    </row>
    <row r="275" spans="1:4">
      <c r="D275" s="291" t="s">
        <v>30702</v>
      </c>
    </row>
    <row r="276" spans="1:4">
      <c r="B276" s="298" t="s">
        <v>30839</v>
      </c>
    </row>
    <row r="277" spans="1:4">
      <c r="A277" s="302"/>
      <c r="B277" s="302"/>
      <c r="C277" s="302"/>
      <c r="D277" s="302"/>
    </row>
    <row r="278" spans="1:4">
      <c r="B278" s="298" t="s">
        <v>30674</v>
      </c>
      <c r="C278" s="299" t="s">
        <v>51461</v>
      </c>
    </row>
    <row r="279" spans="1:4">
      <c r="D279" s="299" t="s">
        <v>51462</v>
      </c>
    </row>
    <row r="280" spans="1:4">
      <c r="A280" s="299" t="s">
        <v>16137</v>
      </c>
      <c r="B280" s="298" t="s">
        <v>51463</v>
      </c>
      <c r="C280" s="299" t="s">
        <v>51464</v>
      </c>
    </row>
    <row r="281" spans="1:4">
      <c r="A281" s="291" t="s">
        <v>15748</v>
      </c>
      <c r="B281" s="290" t="s">
        <v>19974</v>
      </c>
      <c r="C281" s="291" t="s">
        <v>16412</v>
      </c>
      <c r="D281" s="291" t="s">
        <v>528</v>
      </c>
    </row>
    <row r="282" spans="1:4">
      <c r="A282" s="291" t="s">
        <v>51663</v>
      </c>
      <c r="B282" s="290" t="s">
        <v>19978</v>
      </c>
      <c r="C282" s="291" t="s">
        <v>16412</v>
      </c>
      <c r="D282" s="291" t="s">
        <v>1189</v>
      </c>
    </row>
    <row r="283" spans="1:4">
      <c r="A283" s="291" t="s">
        <v>51664</v>
      </c>
      <c r="B283" s="290" t="s">
        <v>19980</v>
      </c>
      <c r="C283" s="291" t="s">
        <v>16412</v>
      </c>
      <c r="D283" s="291" t="s">
        <v>65</v>
      </c>
    </row>
    <row r="284" spans="1:4">
      <c r="A284" s="291" t="s">
        <v>51665</v>
      </c>
      <c r="B284" s="290" t="s">
        <v>27885</v>
      </c>
      <c r="C284" s="291" t="s">
        <v>16412</v>
      </c>
      <c r="D284" s="300" t="s">
        <v>38667</v>
      </c>
    </row>
    <row r="285" spans="1:4">
      <c r="A285" s="291" t="s">
        <v>51666</v>
      </c>
      <c r="B285" s="290" t="s">
        <v>18361</v>
      </c>
      <c r="C285" s="291" t="s">
        <v>16412</v>
      </c>
      <c r="D285" s="300" t="s">
        <v>1926</v>
      </c>
    </row>
    <row r="286" spans="1:4">
      <c r="A286" s="291" t="s">
        <v>14398</v>
      </c>
      <c r="B286" s="290" t="s">
        <v>29171</v>
      </c>
      <c r="C286" s="291" t="s">
        <v>16412</v>
      </c>
      <c r="D286" s="291" t="s">
        <v>2506</v>
      </c>
    </row>
    <row r="287" spans="1:4">
      <c r="A287" s="291" t="s">
        <v>14410</v>
      </c>
      <c r="B287" s="290" t="s">
        <v>29174</v>
      </c>
      <c r="C287" s="291" t="s">
        <v>16412</v>
      </c>
      <c r="D287" s="300" t="s">
        <v>2105</v>
      </c>
    </row>
    <row r="288" spans="1:4">
      <c r="A288" s="291" t="s">
        <v>51667</v>
      </c>
      <c r="B288" s="290" t="s">
        <v>27870</v>
      </c>
      <c r="C288" s="291" t="s">
        <v>16412</v>
      </c>
      <c r="D288" s="291" t="s">
        <v>525</v>
      </c>
    </row>
    <row r="289" spans="1:4">
      <c r="A289" s="291" t="s">
        <v>51668</v>
      </c>
      <c r="B289" s="290" t="s">
        <v>27872</v>
      </c>
      <c r="C289" s="291" t="s">
        <v>16412</v>
      </c>
      <c r="D289" s="291" t="s">
        <v>519</v>
      </c>
    </row>
    <row r="290" spans="1:4">
      <c r="A290" s="291" t="s">
        <v>51669</v>
      </c>
      <c r="B290" s="290" t="s">
        <v>27874</v>
      </c>
      <c r="C290" s="291" t="s">
        <v>16412</v>
      </c>
      <c r="D290" s="300" t="s">
        <v>9217</v>
      </c>
    </row>
    <row r="291" spans="1:4">
      <c r="A291" s="291" t="s">
        <v>51670</v>
      </c>
      <c r="B291" s="290" t="s">
        <v>27876</v>
      </c>
      <c r="C291" s="291" t="s">
        <v>16412</v>
      </c>
      <c r="D291" s="300" t="s">
        <v>1207</v>
      </c>
    </row>
    <row r="292" spans="1:4">
      <c r="A292" s="291" t="s">
        <v>51671</v>
      </c>
      <c r="B292" s="290" t="s">
        <v>27878</v>
      </c>
      <c r="C292" s="291" t="s">
        <v>16412</v>
      </c>
      <c r="D292" s="300" t="s">
        <v>1237</v>
      </c>
    </row>
    <row r="293" spans="1:4">
      <c r="A293" s="291" t="s">
        <v>51672</v>
      </c>
      <c r="B293" s="290" t="s">
        <v>27880</v>
      </c>
      <c r="C293" s="291" t="s">
        <v>16412</v>
      </c>
      <c r="D293" s="300" t="s">
        <v>2803</v>
      </c>
    </row>
    <row r="294" spans="1:4">
      <c r="A294" s="291" t="s">
        <v>51673</v>
      </c>
      <c r="B294" s="290" t="s">
        <v>27882</v>
      </c>
      <c r="C294" s="291" t="s">
        <v>16412</v>
      </c>
      <c r="D294" s="300" t="s">
        <v>18272</v>
      </c>
    </row>
    <row r="295" spans="1:4">
      <c r="A295" s="291" t="s">
        <v>51674</v>
      </c>
      <c r="B295" s="290" t="s">
        <v>27884</v>
      </c>
      <c r="C295" s="291" t="s">
        <v>16412</v>
      </c>
      <c r="D295" s="300" t="s">
        <v>40908</v>
      </c>
    </row>
    <row r="296" spans="1:4">
      <c r="A296" s="291" t="s">
        <v>51675</v>
      </c>
      <c r="B296" s="290" t="s">
        <v>21003</v>
      </c>
      <c r="C296" s="291" t="s">
        <v>16412</v>
      </c>
      <c r="D296" s="300" t="s">
        <v>1460</v>
      </c>
    </row>
    <row r="297" spans="1:4">
      <c r="A297" s="291" t="s">
        <v>51676</v>
      </c>
      <c r="B297" s="290" t="s">
        <v>21005</v>
      </c>
      <c r="C297" s="291" t="s">
        <v>16412</v>
      </c>
      <c r="D297" s="300" t="s">
        <v>721</v>
      </c>
    </row>
    <row r="298" spans="1:4">
      <c r="A298" s="291" t="s">
        <v>51677</v>
      </c>
      <c r="B298" s="290" t="s">
        <v>21008</v>
      </c>
      <c r="C298" s="291" t="s">
        <v>16412</v>
      </c>
      <c r="D298" s="300" t="s">
        <v>2560</v>
      </c>
    </row>
    <row r="299" spans="1:4">
      <c r="A299" s="291" t="s">
        <v>51678</v>
      </c>
      <c r="B299" s="290" t="s">
        <v>21010</v>
      </c>
      <c r="C299" s="291" t="s">
        <v>16412</v>
      </c>
      <c r="D299" s="300" t="s">
        <v>1503</v>
      </c>
    </row>
    <row r="300" spans="1:4">
      <c r="A300" s="291" t="s">
        <v>51679</v>
      </c>
      <c r="B300" s="290" t="s">
        <v>21011</v>
      </c>
      <c r="C300" s="291" t="s">
        <v>16412</v>
      </c>
      <c r="D300" s="300" t="s">
        <v>1503</v>
      </c>
    </row>
    <row r="301" spans="1:4">
      <c r="A301" s="291" t="s">
        <v>51680</v>
      </c>
      <c r="B301" s="290" t="s">
        <v>21015</v>
      </c>
      <c r="C301" s="291" t="s">
        <v>16412</v>
      </c>
      <c r="D301" s="300" t="s">
        <v>2379</v>
      </c>
    </row>
    <row r="302" spans="1:4">
      <c r="A302" s="291" t="s">
        <v>51681</v>
      </c>
      <c r="B302" s="290" t="s">
        <v>21016</v>
      </c>
      <c r="C302" s="291" t="s">
        <v>16412</v>
      </c>
      <c r="D302" s="300" t="s">
        <v>35364</v>
      </c>
    </row>
    <row r="303" spans="1:4">
      <c r="A303" s="291" t="s">
        <v>51682</v>
      </c>
      <c r="B303" s="290" t="s">
        <v>21022</v>
      </c>
      <c r="C303" s="291" t="s">
        <v>16412</v>
      </c>
      <c r="D303" s="300" t="s">
        <v>806</v>
      </c>
    </row>
    <row r="304" spans="1:4">
      <c r="A304" s="291" t="s">
        <v>51683</v>
      </c>
      <c r="B304" s="290" t="s">
        <v>21026</v>
      </c>
      <c r="C304" s="291" t="s">
        <v>16412</v>
      </c>
      <c r="D304" s="300" t="s">
        <v>37436</v>
      </c>
    </row>
    <row r="305" spans="1:4">
      <c r="A305" s="291" t="s">
        <v>51684</v>
      </c>
      <c r="B305" s="290" t="s">
        <v>21031</v>
      </c>
      <c r="C305" s="291" t="s">
        <v>16412</v>
      </c>
      <c r="D305" s="300" t="s">
        <v>1478</v>
      </c>
    </row>
    <row r="306" spans="1:4">
      <c r="A306" s="291" t="s">
        <v>51685</v>
      </c>
      <c r="B306" s="290" t="s">
        <v>27915</v>
      </c>
      <c r="C306" s="291" t="s">
        <v>16412</v>
      </c>
      <c r="D306" s="300" t="s">
        <v>1002</v>
      </c>
    </row>
    <row r="307" spans="1:4">
      <c r="A307" s="291" t="s">
        <v>51686</v>
      </c>
      <c r="B307" s="290" t="s">
        <v>27887</v>
      </c>
      <c r="C307" s="291" t="s">
        <v>16412</v>
      </c>
      <c r="D307" s="300" t="s">
        <v>2337</v>
      </c>
    </row>
    <row r="308" spans="1:4">
      <c r="A308" s="291" t="s">
        <v>51687</v>
      </c>
      <c r="B308" s="290" t="s">
        <v>27889</v>
      </c>
      <c r="C308" s="291" t="s">
        <v>16412</v>
      </c>
      <c r="D308" s="300" t="s">
        <v>558</v>
      </c>
    </row>
    <row r="309" spans="1:4">
      <c r="A309" s="291" t="s">
        <v>51688</v>
      </c>
      <c r="B309" s="290" t="s">
        <v>27891</v>
      </c>
      <c r="C309" s="291" t="s">
        <v>16412</v>
      </c>
      <c r="D309" s="300" t="s">
        <v>660</v>
      </c>
    </row>
    <row r="310" spans="1:4">
      <c r="A310" s="291" t="s">
        <v>51689</v>
      </c>
      <c r="B310" s="290" t="s">
        <v>27893</v>
      </c>
      <c r="C310" s="291" t="s">
        <v>16412</v>
      </c>
      <c r="D310" s="300" t="s">
        <v>1879</v>
      </c>
    </row>
    <row r="311" spans="1:4">
      <c r="A311" s="291" t="s">
        <v>51690</v>
      </c>
      <c r="B311" s="290" t="s">
        <v>27895</v>
      </c>
      <c r="C311" s="291" t="s">
        <v>16412</v>
      </c>
      <c r="D311" s="300" t="s">
        <v>531</v>
      </c>
    </row>
    <row r="312" spans="1:4">
      <c r="A312" s="291" t="s">
        <v>51691</v>
      </c>
      <c r="B312" s="290" t="s">
        <v>27897</v>
      </c>
      <c r="C312" s="291" t="s">
        <v>16412</v>
      </c>
      <c r="D312" s="300" t="s">
        <v>2765</v>
      </c>
    </row>
    <row r="313" spans="1:4">
      <c r="A313" s="291" t="s">
        <v>51692</v>
      </c>
      <c r="B313" s="290" t="s">
        <v>27899</v>
      </c>
      <c r="C313" s="291" t="s">
        <v>16412</v>
      </c>
      <c r="D313" s="300" t="s">
        <v>2551</v>
      </c>
    </row>
    <row r="314" spans="1:4">
      <c r="D314" s="291" t="s">
        <v>30702</v>
      </c>
    </row>
    <row r="315" spans="1:4">
      <c r="B315" s="298" t="s">
        <v>30856</v>
      </c>
    </row>
    <row r="316" spans="1:4">
      <c r="A316" s="302"/>
      <c r="B316" s="302"/>
      <c r="C316" s="302"/>
      <c r="D316" s="302"/>
    </row>
    <row r="317" spans="1:4">
      <c r="B317" s="298" t="s">
        <v>30674</v>
      </c>
      <c r="C317" s="299" t="s">
        <v>51461</v>
      </c>
    </row>
    <row r="318" spans="1:4">
      <c r="D318" s="299" t="s">
        <v>51462</v>
      </c>
    </row>
    <row r="319" spans="1:4">
      <c r="A319" s="299" t="s">
        <v>16137</v>
      </c>
      <c r="B319" s="298" t="s">
        <v>51463</v>
      </c>
      <c r="C319" s="299" t="s">
        <v>51464</v>
      </c>
    </row>
    <row r="320" spans="1:4">
      <c r="A320" s="291" t="s">
        <v>51693</v>
      </c>
      <c r="B320" s="290" t="s">
        <v>27901</v>
      </c>
      <c r="C320" s="291" t="s">
        <v>16412</v>
      </c>
      <c r="D320" s="300" t="s">
        <v>20164</v>
      </c>
    </row>
    <row r="321" spans="1:4">
      <c r="A321" s="291" t="s">
        <v>51694</v>
      </c>
      <c r="B321" s="290" t="s">
        <v>27903</v>
      </c>
      <c r="C321" s="291" t="s">
        <v>16412</v>
      </c>
      <c r="D321" s="300" t="s">
        <v>1488</v>
      </c>
    </row>
    <row r="322" spans="1:4">
      <c r="A322" s="291" t="s">
        <v>51695</v>
      </c>
      <c r="B322" s="290" t="s">
        <v>27905</v>
      </c>
      <c r="C322" s="291" t="s">
        <v>16412</v>
      </c>
      <c r="D322" s="300" t="s">
        <v>1233</v>
      </c>
    </row>
    <row r="323" spans="1:4">
      <c r="A323" s="291" t="s">
        <v>51696</v>
      </c>
      <c r="B323" s="290" t="s">
        <v>27907</v>
      </c>
      <c r="C323" s="291" t="s">
        <v>16412</v>
      </c>
      <c r="D323" s="300" t="s">
        <v>33124</v>
      </c>
    </row>
    <row r="324" spans="1:4">
      <c r="A324" s="291" t="s">
        <v>51697</v>
      </c>
      <c r="B324" s="290" t="s">
        <v>27909</v>
      </c>
      <c r="C324" s="291" t="s">
        <v>16412</v>
      </c>
      <c r="D324" s="300" t="s">
        <v>33006</v>
      </c>
    </row>
    <row r="325" spans="1:4">
      <c r="A325" s="291" t="s">
        <v>51698</v>
      </c>
      <c r="B325" s="290" t="s">
        <v>27911</v>
      </c>
      <c r="C325" s="291" t="s">
        <v>16412</v>
      </c>
      <c r="D325" s="300" t="s">
        <v>33340</v>
      </c>
    </row>
    <row r="326" spans="1:4">
      <c r="A326" s="291" t="s">
        <v>51699</v>
      </c>
      <c r="B326" s="290" t="s">
        <v>27913</v>
      </c>
      <c r="C326" s="291" t="s">
        <v>16412</v>
      </c>
      <c r="D326" s="300" t="s">
        <v>120</v>
      </c>
    </row>
    <row r="327" spans="1:4">
      <c r="A327" s="291" t="s">
        <v>51700</v>
      </c>
      <c r="B327" s="290" t="s">
        <v>27917</v>
      </c>
      <c r="C327" s="291" t="s">
        <v>16412</v>
      </c>
      <c r="D327" s="291" t="s">
        <v>782</v>
      </c>
    </row>
    <row r="328" spans="1:4">
      <c r="A328" s="291" t="s">
        <v>51701</v>
      </c>
      <c r="B328" s="290" t="s">
        <v>27919</v>
      </c>
      <c r="C328" s="291" t="s">
        <v>16412</v>
      </c>
      <c r="D328" s="300" t="s">
        <v>1874</v>
      </c>
    </row>
    <row r="329" spans="1:4">
      <c r="A329" s="291" t="s">
        <v>51702</v>
      </c>
      <c r="B329" s="290" t="s">
        <v>27921</v>
      </c>
      <c r="C329" s="291" t="s">
        <v>16412</v>
      </c>
      <c r="D329" s="300" t="s">
        <v>1807</v>
      </c>
    </row>
    <row r="330" spans="1:4">
      <c r="A330" s="291" t="s">
        <v>51703</v>
      </c>
      <c r="B330" s="290" t="s">
        <v>27923</v>
      </c>
      <c r="C330" s="291" t="s">
        <v>16412</v>
      </c>
      <c r="D330" s="300" t="s">
        <v>1237</v>
      </c>
    </row>
    <row r="331" spans="1:4">
      <c r="A331" s="291" t="s">
        <v>51704</v>
      </c>
      <c r="B331" s="290" t="s">
        <v>27925</v>
      </c>
      <c r="C331" s="291" t="s">
        <v>16412</v>
      </c>
      <c r="D331" s="300" t="s">
        <v>526</v>
      </c>
    </row>
    <row r="332" spans="1:4">
      <c r="A332" s="291" t="s">
        <v>51705</v>
      </c>
      <c r="B332" s="290" t="s">
        <v>27927</v>
      </c>
      <c r="C332" s="291" t="s">
        <v>16412</v>
      </c>
      <c r="D332" s="300" t="s">
        <v>658</v>
      </c>
    </row>
    <row r="333" spans="1:4">
      <c r="A333" s="291" t="s">
        <v>51706</v>
      </c>
      <c r="B333" s="290" t="s">
        <v>27929</v>
      </c>
      <c r="C333" s="291" t="s">
        <v>16412</v>
      </c>
      <c r="D333" s="300" t="s">
        <v>821</v>
      </c>
    </row>
    <row r="334" spans="1:4">
      <c r="A334" s="291" t="s">
        <v>51707</v>
      </c>
      <c r="B334" s="290" t="s">
        <v>27931</v>
      </c>
      <c r="C334" s="291" t="s">
        <v>16412</v>
      </c>
      <c r="D334" s="300" t="s">
        <v>1356</v>
      </c>
    </row>
    <row r="335" spans="1:4">
      <c r="A335" s="291" t="s">
        <v>51708</v>
      </c>
      <c r="B335" s="290" t="s">
        <v>27933</v>
      </c>
      <c r="C335" s="291" t="s">
        <v>16412</v>
      </c>
      <c r="D335" s="300" t="s">
        <v>2690</v>
      </c>
    </row>
    <row r="336" spans="1:4">
      <c r="A336" s="291" t="s">
        <v>51709</v>
      </c>
      <c r="B336" s="290" t="s">
        <v>27936</v>
      </c>
      <c r="C336" s="291" t="s">
        <v>16412</v>
      </c>
      <c r="D336" s="300" t="s">
        <v>425</v>
      </c>
    </row>
    <row r="337" spans="1:4">
      <c r="A337" s="291" t="s">
        <v>51710</v>
      </c>
      <c r="B337" s="290" t="s">
        <v>27938</v>
      </c>
      <c r="C337" s="291" t="s">
        <v>16412</v>
      </c>
      <c r="D337" s="300" t="s">
        <v>1516</v>
      </c>
    </row>
    <row r="338" spans="1:4">
      <c r="A338" s="291" t="s">
        <v>51711</v>
      </c>
      <c r="B338" s="290" t="s">
        <v>27940</v>
      </c>
      <c r="C338" s="291" t="s">
        <v>16412</v>
      </c>
      <c r="D338" s="300" t="s">
        <v>1866</v>
      </c>
    </row>
    <row r="339" spans="1:4">
      <c r="A339" s="291" t="s">
        <v>51712</v>
      </c>
      <c r="B339" s="290" t="s">
        <v>27942</v>
      </c>
      <c r="C339" s="291" t="s">
        <v>16412</v>
      </c>
      <c r="D339" s="300" t="s">
        <v>1692</v>
      </c>
    </row>
    <row r="340" spans="1:4">
      <c r="A340" s="291" t="s">
        <v>51713</v>
      </c>
      <c r="B340" s="290" t="s">
        <v>27944</v>
      </c>
      <c r="C340" s="291" t="s">
        <v>16412</v>
      </c>
      <c r="D340" s="300" t="s">
        <v>825</v>
      </c>
    </row>
    <row r="341" spans="1:4">
      <c r="A341" s="291" t="s">
        <v>51714</v>
      </c>
      <c r="B341" s="290" t="s">
        <v>27945</v>
      </c>
      <c r="C341" s="291" t="s">
        <v>16412</v>
      </c>
      <c r="D341" s="300" t="s">
        <v>214</v>
      </c>
    </row>
    <row r="342" spans="1:4">
      <c r="A342" s="291" t="s">
        <v>51715</v>
      </c>
      <c r="B342" s="290" t="s">
        <v>27946</v>
      </c>
      <c r="C342" s="291" t="s">
        <v>16412</v>
      </c>
      <c r="D342" s="300" t="s">
        <v>656</v>
      </c>
    </row>
    <row r="343" spans="1:4">
      <c r="A343" s="291" t="s">
        <v>51716</v>
      </c>
      <c r="B343" s="290" t="s">
        <v>27947</v>
      </c>
      <c r="C343" s="291" t="s">
        <v>16412</v>
      </c>
      <c r="D343" s="300" t="s">
        <v>14962</v>
      </c>
    </row>
    <row r="344" spans="1:4">
      <c r="A344" s="291" t="s">
        <v>51717</v>
      </c>
      <c r="B344" s="290" t="s">
        <v>27948</v>
      </c>
      <c r="C344" s="291" t="s">
        <v>16412</v>
      </c>
      <c r="D344" s="300" t="s">
        <v>15181</v>
      </c>
    </row>
    <row r="345" spans="1:4">
      <c r="A345" s="291" t="s">
        <v>51718</v>
      </c>
      <c r="B345" s="290" t="s">
        <v>27950</v>
      </c>
      <c r="C345" s="291" t="s">
        <v>16412</v>
      </c>
      <c r="D345" s="300" t="s">
        <v>1259</v>
      </c>
    </row>
    <row r="346" spans="1:4">
      <c r="A346" s="291" t="s">
        <v>51719</v>
      </c>
      <c r="B346" s="290" t="s">
        <v>21721</v>
      </c>
      <c r="C346" s="291" t="s">
        <v>16412</v>
      </c>
      <c r="D346" s="300" t="s">
        <v>222</v>
      </c>
    </row>
    <row r="347" spans="1:4">
      <c r="A347" s="291" t="s">
        <v>51720</v>
      </c>
      <c r="B347" s="290" t="s">
        <v>17195</v>
      </c>
      <c r="C347" s="291" t="s">
        <v>16412</v>
      </c>
      <c r="D347" s="300" t="s">
        <v>1736</v>
      </c>
    </row>
    <row r="348" spans="1:4">
      <c r="A348" s="291" t="s">
        <v>51721</v>
      </c>
      <c r="B348" s="290" t="s">
        <v>24432</v>
      </c>
      <c r="C348" s="291" t="s">
        <v>17254</v>
      </c>
      <c r="D348" s="300" t="s">
        <v>926</v>
      </c>
    </row>
    <row r="349" spans="1:4">
      <c r="A349" s="291" t="s">
        <v>51722</v>
      </c>
      <c r="B349" s="290" t="s">
        <v>24435</v>
      </c>
      <c r="C349" s="291" t="s">
        <v>17254</v>
      </c>
      <c r="D349" s="300" t="s">
        <v>511</v>
      </c>
    </row>
    <row r="350" spans="1:4">
      <c r="A350" s="291" t="s">
        <v>51723</v>
      </c>
      <c r="B350" s="290" t="s">
        <v>23350</v>
      </c>
      <c r="C350" s="291" t="s">
        <v>17254</v>
      </c>
      <c r="D350" s="300" t="s">
        <v>1693</v>
      </c>
    </row>
    <row r="351" spans="1:4">
      <c r="A351" s="291" t="s">
        <v>51724</v>
      </c>
      <c r="B351" s="290" t="s">
        <v>18073</v>
      </c>
      <c r="C351" s="291" t="s">
        <v>17254</v>
      </c>
      <c r="D351" s="300" t="s">
        <v>2856</v>
      </c>
    </row>
    <row r="352" spans="1:4">
      <c r="A352" s="291" t="s">
        <v>51725</v>
      </c>
      <c r="B352" s="290" t="s">
        <v>18083</v>
      </c>
      <c r="C352" s="291" t="s">
        <v>17254</v>
      </c>
      <c r="D352" s="300" t="s">
        <v>32918</v>
      </c>
    </row>
    <row r="353" spans="1:4">
      <c r="D353" s="291" t="s">
        <v>30702</v>
      </c>
    </row>
    <row r="354" spans="1:4">
      <c r="B354" s="298" t="s">
        <v>30880</v>
      </c>
    </row>
    <row r="355" spans="1:4">
      <c r="B355" s="302"/>
    </row>
    <row r="356" spans="1:4">
      <c r="B356" s="298" t="s">
        <v>30674</v>
      </c>
      <c r="C356" s="299" t="s">
        <v>51461</v>
      </c>
    </row>
    <row r="357" spans="1:4">
      <c r="D357" s="299" t="s">
        <v>51462</v>
      </c>
    </row>
    <row r="358" spans="1:4">
      <c r="A358" s="299" t="s">
        <v>16137</v>
      </c>
      <c r="B358" s="298" t="s">
        <v>51463</v>
      </c>
      <c r="C358" s="299" t="s">
        <v>51464</v>
      </c>
    </row>
    <row r="359" spans="1:4">
      <c r="A359" s="291" t="s">
        <v>51726</v>
      </c>
      <c r="B359" s="290" t="s">
        <v>18076</v>
      </c>
      <c r="C359" s="291" t="s">
        <v>17254</v>
      </c>
      <c r="D359" s="300" t="s">
        <v>1035</v>
      </c>
    </row>
    <row r="360" spans="1:4">
      <c r="A360" s="291" t="s">
        <v>51727</v>
      </c>
      <c r="B360" s="290" t="s">
        <v>18077</v>
      </c>
      <c r="C360" s="291" t="s">
        <v>17254</v>
      </c>
      <c r="D360" s="300" t="s">
        <v>32446</v>
      </c>
    </row>
    <row r="361" spans="1:4">
      <c r="A361" s="291" t="s">
        <v>51728</v>
      </c>
      <c r="B361" s="290" t="s">
        <v>18079</v>
      </c>
      <c r="C361" s="291" t="s">
        <v>17254</v>
      </c>
      <c r="D361" s="300" t="s">
        <v>2224</v>
      </c>
    </row>
    <row r="362" spans="1:4">
      <c r="A362" s="291" t="s">
        <v>51729</v>
      </c>
      <c r="B362" s="290" t="s">
        <v>18075</v>
      </c>
      <c r="C362" s="291" t="s">
        <v>17254</v>
      </c>
      <c r="D362" s="300" t="s">
        <v>38845</v>
      </c>
    </row>
    <row r="363" spans="1:4">
      <c r="A363" s="291" t="s">
        <v>51730</v>
      </c>
      <c r="B363" s="290" t="s">
        <v>18081</v>
      </c>
      <c r="C363" s="291" t="s">
        <v>17254</v>
      </c>
      <c r="D363" s="300" t="s">
        <v>19123</v>
      </c>
    </row>
    <row r="364" spans="1:4">
      <c r="A364" s="291" t="s">
        <v>51731</v>
      </c>
      <c r="B364" s="290" t="s">
        <v>22266</v>
      </c>
      <c r="C364" s="291" t="s">
        <v>32</v>
      </c>
      <c r="D364" s="300" t="s">
        <v>608</v>
      </c>
    </row>
    <row r="365" spans="1:4">
      <c r="A365" s="291" t="s">
        <v>51732</v>
      </c>
      <c r="B365" s="290" t="s">
        <v>19284</v>
      </c>
      <c r="C365" s="291" t="s">
        <v>32</v>
      </c>
      <c r="D365" s="300" t="s">
        <v>1467</v>
      </c>
    </row>
    <row r="366" spans="1:4">
      <c r="A366" s="291" t="s">
        <v>51733</v>
      </c>
      <c r="B366" s="290" t="s">
        <v>19286</v>
      </c>
      <c r="C366" s="291" t="s">
        <v>32</v>
      </c>
      <c r="D366" s="300" t="s">
        <v>40607</v>
      </c>
    </row>
    <row r="367" spans="1:4">
      <c r="A367" s="291" t="s">
        <v>51734</v>
      </c>
      <c r="B367" s="290" t="s">
        <v>19288</v>
      </c>
      <c r="C367" s="291" t="s">
        <v>32</v>
      </c>
      <c r="D367" s="300" t="s">
        <v>33746</v>
      </c>
    </row>
    <row r="368" spans="1:4">
      <c r="A368" s="291" t="s">
        <v>51735</v>
      </c>
      <c r="B368" s="290" t="s">
        <v>19290</v>
      </c>
      <c r="C368" s="291" t="s">
        <v>32</v>
      </c>
      <c r="D368" s="300" t="s">
        <v>2018</v>
      </c>
    </row>
    <row r="369" spans="1:4">
      <c r="A369" s="291" t="s">
        <v>51736</v>
      </c>
      <c r="B369" s="290" t="s">
        <v>19270</v>
      </c>
      <c r="C369" s="291" t="s">
        <v>32</v>
      </c>
      <c r="D369" s="300" t="s">
        <v>2363</v>
      </c>
    </row>
    <row r="370" spans="1:4">
      <c r="A370" s="291" t="s">
        <v>51737</v>
      </c>
      <c r="B370" s="290" t="s">
        <v>19272</v>
      </c>
      <c r="C370" s="291" t="s">
        <v>32</v>
      </c>
      <c r="D370" s="300" t="s">
        <v>15408</v>
      </c>
    </row>
    <row r="371" spans="1:4">
      <c r="A371" s="291" t="s">
        <v>51738</v>
      </c>
      <c r="B371" s="290" t="s">
        <v>19276</v>
      </c>
      <c r="C371" s="291" t="s">
        <v>32</v>
      </c>
      <c r="D371" s="300" t="s">
        <v>37315</v>
      </c>
    </row>
    <row r="372" spans="1:4">
      <c r="A372" s="291" t="s">
        <v>51739</v>
      </c>
      <c r="B372" s="290" t="s">
        <v>19278</v>
      </c>
      <c r="C372" s="291" t="s">
        <v>32</v>
      </c>
      <c r="D372" s="300" t="s">
        <v>51740</v>
      </c>
    </row>
    <row r="373" spans="1:4">
      <c r="A373" s="291" t="s">
        <v>51741</v>
      </c>
      <c r="B373" s="290" t="s">
        <v>19282</v>
      </c>
      <c r="C373" s="291" t="s">
        <v>32</v>
      </c>
      <c r="D373" s="300" t="s">
        <v>51742</v>
      </c>
    </row>
    <row r="374" spans="1:4">
      <c r="A374" s="291" t="s">
        <v>51743</v>
      </c>
      <c r="B374" s="290" t="s">
        <v>19257</v>
      </c>
      <c r="C374" s="291" t="s">
        <v>32</v>
      </c>
      <c r="D374" s="300" t="s">
        <v>1948</v>
      </c>
    </row>
    <row r="375" spans="1:4">
      <c r="A375" s="291" t="s">
        <v>51744</v>
      </c>
      <c r="B375" s="290" t="s">
        <v>19259</v>
      </c>
      <c r="C375" s="291" t="s">
        <v>32</v>
      </c>
      <c r="D375" s="300" t="s">
        <v>205</v>
      </c>
    </row>
    <row r="376" spans="1:4">
      <c r="A376" s="291" t="s">
        <v>51745</v>
      </c>
      <c r="B376" s="290" t="s">
        <v>19261</v>
      </c>
      <c r="C376" s="291" t="s">
        <v>32</v>
      </c>
      <c r="D376" s="300" t="s">
        <v>949</v>
      </c>
    </row>
    <row r="377" spans="1:4">
      <c r="A377" s="291" t="s">
        <v>51746</v>
      </c>
      <c r="B377" s="290" t="s">
        <v>19263</v>
      </c>
      <c r="C377" s="291" t="s">
        <v>32</v>
      </c>
      <c r="D377" s="300" t="s">
        <v>937</v>
      </c>
    </row>
    <row r="378" spans="1:4">
      <c r="A378" s="291" t="s">
        <v>51747</v>
      </c>
      <c r="B378" s="290" t="s">
        <v>22263</v>
      </c>
      <c r="C378" s="291" t="s">
        <v>32</v>
      </c>
      <c r="D378" s="300" t="s">
        <v>10169</v>
      </c>
    </row>
    <row r="379" spans="1:4">
      <c r="A379" s="291" t="s">
        <v>51748</v>
      </c>
      <c r="B379" s="290" t="s">
        <v>22758</v>
      </c>
      <c r="C379" s="291" t="s">
        <v>32</v>
      </c>
      <c r="D379" s="300" t="s">
        <v>2688</v>
      </c>
    </row>
    <row r="380" spans="1:4">
      <c r="A380" s="291" t="s">
        <v>51749</v>
      </c>
      <c r="B380" s="290" t="s">
        <v>22762</v>
      </c>
      <c r="C380" s="291" t="s">
        <v>32</v>
      </c>
      <c r="D380" s="300" t="s">
        <v>2379</v>
      </c>
    </row>
    <row r="381" spans="1:4">
      <c r="A381" s="291" t="s">
        <v>51750</v>
      </c>
      <c r="B381" s="290" t="s">
        <v>19360</v>
      </c>
      <c r="C381" s="291" t="s">
        <v>32</v>
      </c>
      <c r="D381" s="300" t="s">
        <v>1995</v>
      </c>
    </row>
    <row r="382" spans="1:4">
      <c r="A382" s="291" t="s">
        <v>51751</v>
      </c>
      <c r="B382" s="290" t="s">
        <v>19366</v>
      </c>
      <c r="C382" s="291" t="s">
        <v>32</v>
      </c>
      <c r="D382" s="300" t="s">
        <v>1733</v>
      </c>
    </row>
    <row r="383" spans="1:4">
      <c r="A383" s="291" t="s">
        <v>51752</v>
      </c>
      <c r="B383" s="290" t="s">
        <v>19368</v>
      </c>
      <c r="C383" s="291" t="s">
        <v>32</v>
      </c>
      <c r="D383" s="300" t="s">
        <v>933</v>
      </c>
    </row>
    <row r="384" spans="1:4">
      <c r="A384" s="291" t="s">
        <v>51753</v>
      </c>
      <c r="B384" s="290" t="s">
        <v>22269</v>
      </c>
      <c r="C384" s="291" t="s">
        <v>32</v>
      </c>
      <c r="D384" s="300" t="s">
        <v>2842</v>
      </c>
    </row>
    <row r="385" spans="1:4">
      <c r="A385" s="291" t="s">
        <v>51754</v>
      </c>
      <c r="B385" s="290" t="s">
        <v>22270</v>
      </c>
      <c r="C385" s="291" t="s">
        <v>32</v>
      </c>
      <c r="D385" s="300" t="s">
        <v>788</v>
      </c>
    </row>
    <row r="386" spans="1:4">
      <c r="A386" s="291" t="s">
        <v>51755</v>
      </c>
      <c r="B386" s="290" t="s">
        <v>19985</v>
      </c>
      <c r="C386" s="291" t="s">
        <v>16412</v>
      </c>
      <c r="D386" s="300" t="s">
        <v>25756</v>
      </c>
    </row>
    <row r="387" spans="1:4">
      <c r="A387" s="291" t="s">
        <v>51756</v>
      </c>
      <c r="B387" s="290" t="s">
        <v>19993</v>
      </c>
      <c r="C387" s="291" t="s">
        <v>16412</v>
      </c>
      <c r="D387" s="300" t="s">
        <v>484</v>
      </c>
    </row>
    <row r="388" spans="1:4">
      <c r="A388" s="291" t="s">
        <v>51757</v>
      </c>
      <c r="B388" s="290" t="s">
        <v>19987</v>
      </c>
      <c r="C388" s="291" t="s">
        <v>16412</v>
      </c>
      <c r="D388" s="300" t="s">
        <v>1597</v>
      </c>
    </row>
    <row r="389" spans="1:4">
      <c r="A389" s="291" t="s">
        <v>51758</v>
      </c>
      <c r="B389" s="290" t="s">
        <v>22147</v>
      </c>
      <c r="C389" s="291" t="s">
        <v>16412</v>
      </c>
      <c r="D389" s="307" t="s">
        <v>51759</v>
      </c>
    </row>
    <row r="390" spans="1:4">
      <c r="A390" s="291" t="s">
        <v>51760</v>
      </c>
      <c r="B390" s="290" t="s">
        <v>51761</v>
      </c>
      <c r="C390" s="291" t="s">
        <v>16412</v>
      </c>
      <c r="D390" s="300" t="s">
        <v>36889</v>
      </c>
    </row>
    <row r="391" spans="1:4">
      <c r="A391" s="291" t="s">
        <v>51762</v>
      </c>
      <c r="B391" s="290" t="s">
        <v>25542</v>
      </c>
      <c r="C391" s="291" t="s">
        <v>16412</v>
      </c>
      <c r="D391" s="300" t="s">
        <v>46</v>
      </c>
    </row>
    <row r="392" spans="1:4">
      <c r="D392" s="291" t="s">
        <v>30702</v>
      </c>
    </row>
    <row r="393" spans="1:4">
      <c r="B393" s="298" t="s">
        <v>30917</v>
      </c>
    </row>
    <row r="394" spans="1:4">
      <c r="A394" s="306"/>
      <c r="B394" s="302"/>
      <c r="C394" s="302"/>
    </row>
    <row r="395" spans="1:4">
      <c r="B395" s="298" t="s">
        <v>30674</v>
      </c>
      <c r="C395" s="299" t="s">
        <v>51461</v>
      </c>
    </row>
    <row r="396" spans="1:4">
      <c r="D396" s="299" t="s">
        <v>51462</v>
      </c>
    </row>
    <row r="397" spans="1:4">
      <c r="A397" s="299" t="s">
        <v>16137</v>
      </c>
      <c r="B397" s="298" t="s">
        <v>51463</v>
      </c>
      <c r="C397" s="299" t="s">
        <v>51464</v>
      </c>
    </row>
    <row r="398" spans="1:4">
      <c r="A398" s="291" t="s">
        <v>51763</v>
      </c>
      <c r="B398" s="290" t="s">
        <v>21572</v>
      </c>
      <c r="C398" s="291" t="s">
        <v>16412</v>
      </c>
      <c r="D398" s="300" t="s">
        <v>51764</v>
      </c>
    </row>
    <row r="399" spans="1:4">
      <c r="A399" s="291" t="s">
        <v>51765</v>
      </c>
      <c r="B399" s="290" t="s">
        <v>21574</v>
      </c>
      <c r="C399" s="291" t="s">
        <v>16412</v>
      </c>
      <c r="D399" s="300" t="s">
        <v>51766</v>
      </c>
    </row>
    <row r="400" spans="1:4">
      <c r="A400" s="291" t="s">
        <v>51767</v>
      </c>
      <c r="B400" s="290" t="s">
        <v>21576</v>
      </c>
      <c r="C400" s="291" t="s">
        <v>16412</v>
      </c>
      <c r="D400" s="300" t="s">
        <v>51768</v>
      </c>
    </row>
    <row r="401" spans="1:4">
      <c r="A401" s="291" t="s">
        <v>51769</v>
      </c>
      <c r="B401" s="290" t="s">
        <v>21578</v>
      </c>
      <c r="C401" s="291" t="s">
        <v>16412</v>
      </c>
      <c r="D401" s="300" t="s">
        <v>51770</v>
      </c>
    </row>
    <row r="402" spans="1:4">
      <c r="A402" s="291" t="s">
        <v>51771</v>
      </c>
      <c r="B402" s="290" t="s">
        <v>26950</v>
      </c>
      <c r="C402" s="291" t="s">
        <v>16412</v>
      </c>
      <c r="D402" s="300" t="s">
        <v>37841</v>
      </c>
    </row>
    <row r="403" spans="1:4">
      <c r="A403" s="291" t="s">
        <v>51772</v>
      </c>
      <c r="B403" s="290" t="s">
        <v>26948</v>
      </c>
      <c r="C403" s="291" t="s">
        <v>16412</v>
      </c>
      <c r="D403" s="300" t="s">
        <v>37201</v>
      </c>
    </row>
    <row r="404" spans="1:4">
      <c r="A404" s="291" t="s">
        <v>51773</v>
      </c>
      <c r="B404" s="290" t="s">
        <v>18101</v>
      </c>
      <c r="C404" s="291" t="s">
        <v>16412</v>
      </c>
      <c r="D404" s="300" t="s">
        <v>51774</v>
      </c>
    </row>
    <row r="405" spans="1:4">
      <c r="A405" s="291" t="s">
        <v>51775</v>
      </c>
      <c r="B405" s="290" t="s">
        <v>18109</v>
      </c>
      <c r="C405" s="291" t="s">
        <v>16412</v>
      </c>
      <c r="D405" s="300" t="s">
        <v>51776</v>
      </c>
    </row>
    <row r="406" spans="1:4">
      <c r="A406" s="291" t="s">
        <v>51777</v>
      </c>
      <c r="B406" s="290" t="s">
        <v>18105</v>
      </c>
      <c r="C406" s="291" t="s">
        <v>16412</v>
      </c>
      <c r="D406" s="300" t="s">
        <v>307</v>
      </c>
    </row>
    <row r="407" spans="1:4">
      <c r="A407" s="291" t="s">
        <v>51778</v>
      </c>
      <c r="B407" s="290" t="s">
        <v>21033</v>
      </c>
      <c r="C407" s="291" t="s">
        <v>16412</v>
      </c>
      <c r="D407" s="300" t="s">
        <v>51779</v>
      </c>
    </row>
    <row r="408" spans="1:4">
      <c r="A408" s="291" t="s">
        <v>51780</v>
      </c>
      <c r="B408" s="290" t="s">
        <v>21036</v>
      </c>
      <c r="C408" s="291" t="s">
        <v>16412</v>
      </c>
      <c r="D408" s="300" t="s">
        <v>1962</v>
      </c>
    </row>
    <row r="409" spans="1:4">
      <c r="A409" s="291" t="s">
        <v>51781</v>
      </c>
      <c r="B409" s="290" t="s">
        <v>31817</v>
      </c>
      <c r="C409" s="291" t="s">
        <v>16412</v>
      </c>
      <c r="D409" s="301" t="s">
        <v>51782</v>
      </c>
    </row>
    <row r="410" spans="1:4">
      <c r="B410" s="290" t="s">
        <v>31818</v>
      </c>
    </row>
    <row r="411" spans="1:4">
      <c r="A411" s="291" t="s">
        <v>51783</v>
      </c>
      <c r="B411" s="290" t="s">
        <v>21038</v>
      </c>
      <c r="C411" s="291" t="s">
        <v>16412</v>
      </c>
      <c r="D411" s="300" t="s">
        <v>21926</v>
      </c>
    </row>
    <row r="412" spans="1:4">
      <c r="A412" s="291" t="s">
        <v>51784</v>
      </c>
      <c r="B412" s="290" t="s">
        <v>21044</v>
      </c>
      <c r="C412" s="291" t="s">
        <v>16412</v>
      </c>
      <c r="D412" s="300" t="s">
        <v>472</v>
      </c>
    </row>
    <row r="413" spans="1:4">
      <c r="A413" s="291" t="s">
        <v>51785</v>
      </c>
      <c r="B413" s="290" t="s">
        <v>25595</v>
      </c>
      <c r="C413" s="291" t="s">
        <v>16412</v>
      </c>
      <c r="D413" s="300" t="s">
        <v>46021</v>
      </c>
    </row>
    <row r="414" spans="1:4">
      <c r="A414" s="291" t="s">
        <v>51786</v>
      </c>
      <c r="B414" s="290" t="s">
        <v>25597</v>
      </c>
      <c r="C414" s="291" t="s">
        <v>16412</v>
      </c>
      <c r="D414" s="300" t="s">
        <v>51787</v>
      </c>
    </row>
    <row r="415" spans="1:4">
      <c r="A415" s="291" t="s">
        <v>51788</v>
      </c>
      <c r="B415" s="290" t="s">
        <v>18098</v>
      </c>
      <c r="C415" s="291" t="s">
        <v>16412</v>
      </c>
      <c r="D415" s="300" t="s">
        <v>51789</v>
      </c>
    </row>
    <row r="416" spans="1:4">
      <c r="A416" s="291" t="s">
        <v>51790</v>
      </c>
      <c r="B416" s="290" t="s">
        <v>27355</v>
      </c>
      <c r="C416" s="291" t="s">
        <v>16412</v>
      </c>
      <c r="D416" s="300" t="s">
        <v>2643</v>
      </c>
    </row>
    <row r="417" spans="1:4">
      <c r="A417" s="291" t="s">
        <v>51791</v>
      </c>
      <c r="B417" s="290" t="s">
        <v>51792</v>
      </c>
      <c r="C417" s="291" t="s">
        <v>16412</v>
      </c>
      <c r="D417" s="300" t="s">
        <v>51793</v>
      </c>
    </row>
    <row r="418" spans="1:4">
      <c r="A418" s="291" t="s">
        <v>51794</v>
      </c>
      <c r="B418" s="290" t="s">
        <v>25613</v>
      </c>
      <c r="C418" s="291" t="s">
        <v>16412</v>
      </c>
      <c r="D418" s="300" t="s">
        <v>812</v>
      </c>
    </row>
    <row r="419" spans="1:4">
      <c r="A419" s="291" t="s">
        <v>51795</v>
      </c>
      <c r="B419" s="290" t="s">
        <v>25615</v>
      </c>
      <c r="C419" s="291" t="s">
        <v>16412</v>
      </c>
      <c r="D419" s="300" t="s">
        <v>17035</v>
      </c>
    </row>
    <row r="420" spans="1:4">
      <c r="A420" s="291" t="s">
        <v>51796</v>
      </c>
      <c r="B420" s="290" t="s">
        <v>51797</v>
      </c>
      <c r="C420" s="291" t="s">
        <v>16412</v>
      </c>
      <c r="D420" s="300" t="s">
        <v>2233</v>
      </c>
    </row>
    <row r="421" spans="1:4">
      <c r="A421" s="291" t="s">
        <v>51798</v>
      </c>
      <c r="B421" s="290" t="s">
        <v>51799</v>
      </c>
      <c r="C421" s="291" t="s">
        <v>16412</v>
      </c>
      <c r="D421" s="300" t="s">
        <v>40126</v>
      </c>
    </row>
    <row r="422" spans="1:4">
      <c r="A422" s="291" t="s">
        <v>51800</v>
      </c>
      <c r="B422" s="290" t="s">
        <v>51801</v>
      </c>
      <c r="C422" s="291" t="s">
        <v>16412</v>
      </c>
      <c r="D422" s="300" t="s">
        <v>2064</v>
      </c>
    </row>
    <row r="423" spans="1:4">
      <c r="A423" s="291" t="s">
        <v>51802</v>
      </c>
      <c r="B423" s="290" t="s">
        <v>51803</v>
      </c>
      <c r="C423" s="291" t="s">
        <v>16412</v>
      </c>
      <c r="D423" s="300" t="s">
        <v>51804</v>
      </c>
    </row>
    <row r="424" spans="1:4">
      <c r="A424" s="291" t="s">
        <v>51805</v>
      </c>
      <c r="B424" s="290" t="s">
        <v>51806</v>
      </c>
      <c r="C424" s="291" t="s">
        <v>16412</v>
      </c>
      <c r="D424" s="300" t="s">
        <v>51807</v>
      </c>
    </row>
    <row r="425" spans="1:4">
      <c r="A425" s="291" t="s">
        <v>51808</v>
      </c>
      <c r="B425" s="290" t="s">
        <v>21480</v>
      </c>
      <c r="C425" s="291" t="s">
        <v>16412</v>
      </c>
      <c r="D425" s="300" t="s">
        <v>51809</v>
      </c>
    </row>
    <row r="426" spans="1:4">
      <c r="A426" s="291" t="s">
        <v>51810</v>
      </c>
      <c r="B426" s="290" t="s">
        <v>21481</v>
      </c>
      <c r="C426" s="291" t="s">
        <v>16412</v>
      </c>
      <c r="D426" s="300" t="s">
        <v>39477</v>
      </c>
    </row>
    <row r="427" spans="1:4">
      <c r="A427" s="291" t="s">
        <v>51811</v>
      </c>
      <c r="B427" s="290" t="s">
        <v>21482</v>
      </c>
      <c r="C427" s="291" t="s">
        <v>16412</v>
      </c>
      <c r="D427" s="300" t="s">
        <v>51812</v>
      </c>
    </row>
    <row r="428" spans="1:4">
      <c r="A428" s="291" t="s">
        <v>51813</v>
      </c>
      <c r="B428" s="290" t="s">
        <v>21484</v>
      </c>
      <c r="C428" s="291" t="s">
        <v>16412</v>
      </c>
      <c r="D428" s="300" t="s">
        <v>51814</v>
      </c>
    </row>
    <row r="429" spans="1:4">
      <c r="A429" s="291" t="s">
        <v>51815</v>
      </c>
      <c r="B429" s="290" t="s">
        <v>21486</v>
      </c>
      <c r="C429" s="291" t="s">
        <v>16412</v>
      </c>
      <c r="D429" s="307" t="s">
        <v>51816</v>
      </c>
    </row>
    <row r="430" spans="1:4">
      <c r="A430" s="291" t="s">
        <v>51817</v>
      </c>
      <c r="B430" s="290" t="s">
        <v>21488</v>
      </c>
      <c r="C430" s="291" t="s">
        <v>16412</v>
      </c>
      <c r="D430" s="307" t="s">
        <v>51818</v>
      </c>
    </row>
    <row r="431" spans="1:4">
      <c r="D431" s="291" t="s">
        <v>30702</v>
      </c>
    </row>
    <row r="432" spans="1:4">
      <c r="B432" s="298" t="s">
        <v>30953</v>
      </c>
    </row>
    <row r="433" spans="1:4">
      <c r="A433" s="302"/>
      <c r="B433" s="302"/>
      <c r="C433" s="302"/>
    </row>
    <row r="434" spans="1:4">
      <c r="B434" s="298" t="s">
        <v>30674</v>
      </c>
      <c r="C434" s="299" t="s">
        <v>51461</v>
      </c>
    </row>
    <row r="435" spans="1:4">
      <c r="D435" s="299" t="s">
        <v>51462</v>
      </c>
    </row>
    <row r="436" spans="1:4">
      <c r="A436" s="299" t="s">
        <v>16137</v>
      </c>
      <c r="B436" s="298" t="s">
        <v>51463</v>
      </c>
      <c r="C436" s="299" t="s">
        <v>51464</v>
      </c>
    </row>
    <row r="437" spans="1:4">
      <c r="A437" s="291" t="s">
        <v>51819</v>
      </c>
      <c r="B437" s="290" t="s">
        <v>21490</v>
      </c>
      <c r="C437" s="291" t="s">
        <v>16412</v>
      </c>
      <c r="D437" s="307" t="s">
        <v>51820</v>
      </c>
    </row>
    <row r="438" spans="1:4">
      <c r="A438" s="291" t="s">
        <v>51821</v>
      </c>
      <c r="B438" s="290" t="s">
        <v>21492</v>
      </c>
      <c r="C438" s="291" t="s">
        <v>16412</v>
      </c>
      <c r="D438" s="307" t="s">
        <v>51822</v>
      </c>
    </row>
    <row r="439" spans="1:4">
      <c r="A439" s="291" t="s">
        <v>51823</v>
      </c>
      <c r="B439" s="290" t="s">
        <v>21494</v>
      </c>
      <c r="C439" s="291" t="s">
        <v>16412</v>
      </c>
      <c r="D439" s="301" t="s">
        <v>51824</v>
      </c>
    </row>
    <row r="440" spans="1:4">
      <c r="A440" s="291" t="s">
        <v>51825</v>
      </c>
      <c r="B440" s="290" t="s">
        <v>22860</v>
      </c>
      <c r="C440" s="291" t="s">
        <v>16412</v>
      </c>
      <c r="D440" s="300" t="s">
        <v>51826</v>
      </c>
    </row>
    <row r="441" spans="1:4">
      <c r="A441" s="291" t="s">
        <v>51827</v>
      </c>
      <c r="B441" s="290" t="s">
        <v>25599</v>
      </c>
      <c r="C441" s="291" t="s">
        <v>16412</v>
      </c>
      <c r="D441" s="300" t="s">
        <v>38845</v>
      </c>
    </row>
    <row r="442" spans="1:4">
      <c r="A442" s="291" t="s">
        <v>51828</v>
      </c>
      <c r="B442" s="290" t="s">
        <v>25601</v>
      </c>
      <c r="C442" s="291" t="s">
        <v>16412</v>
      </c>
      <c r="D442" s="300" t="s">
        <v>2329</v>
      </c>
    </row>
    <row r="443" spans="1:4">
      <c r="A443" s="291" t="s">
        <v>51829</v>
      </c>
      <c r="B443" s="290" t="s">
        <v>27057</v>
      </c>
      <c r="C443" s="291" t="s">
        <v>16412</v>
      </c>
      <c r="D443" s="300" t="s">
        <v>51830</v>
      </c>
    </row>
    <row r="444" spans="1:4">
      <c r="A444" s="291" t="s">
        <v>51831</v>
      </c>
      <c r="B444" s="290" t="s">
        <v>27481</v>
      </c>
      <c r="C444" s="291" t="s">
        <v>16412</v>
      </c>
      <c r="D444" s="300" t="s">
        <v>319</v>
      </c>
    </row>
    <row r="445" spans="1:4">
      <c r="A445" s="291" t="s">
        <v>51832</v>
      </c>
      <c r="B445" s="290" t="s">
        <v>51833</v>
      </c>
      <c r="C445" s="291" t="s">
        <v>16412</v>
      </c>
      <c r="D445" s="300" t="s">
        <v>1553</v>
      </c>
    </row>
    <row r="446" spans="1:4">
      <c r="B446" s="290" t="s">
        <v>16866</v>
      </c>
    </row>
    <row r="447" spans="1:4">
      <c r="A447" s="291" t="s">
        <v>51834</v>
      </c>
      <c r="B447" s="290" t="s">
        <v>51835</v>
      </c>
      <c r="C447" s="291" t="s">
        <v>16412</v>
      </c>
      <c r="D447" s="300" t="s">
        <v>1902</v>
      </c>
    </row>
    <row r="448" spans="1:4">
      <c r="B448" s="290" t="s">
        <v>27483</v>
      </c>
    </row>
    <row r="449" spans="1:5">
      <c r="A449" s="291" t="s">
        <v>51836</v>
      </c>
      <c r="B449" s="290" t="s">
        <v>51837</v>
      </c>
      <c r="C449" s="291" t="s">
        <v>16412</v>
      </c>
      <c r="D449" s="300" t="s">
        <v>35252</v>
      </c>
    </row>
    <row r="450" spans="1:5">
      <c r="B450" s="290" t="s">
        <v>27483</v>
      </c>
    </row>
    <row r="451" spans="1:5">
      <c r="A451" s="291" t="s">
        <v>51838</v>
      </c>
      <c r="B451" s="290" t="s">
        <v>51839</v>
      </c>
      <c r="C451" s="291" t="s">
        <v>16412</v>
      </c>
      <c r="D451" s="300" t="s">
        <v>37262</v>
      </c>
    </row>
    <row r="452" spans="1:5">
      <c r="B452" s="290" t="s">
        <v>27483</v>
      </c>
    </row>
    <row r="453" spans="1:5">
      <c r="A453" s="291" t="s">
        <v>51840</v>
      </c>
      <c r="B453" s="290" t="s">
        <v>51841</v>
      </c>
      <c r="C453" s="291" t="s">
        <v>16412</v>
      </c>
      <c r="D453" s="300" t="s">
        <v>37209</v>
      </c>
    </row>
    <row r="454" spans="1:5">
      <c r="B454" s="290" t="s">
        <v>27483</v>
      </c>
    </row>
    <row r="455" spans="1:5">
      <c r="A455" s="291" t="s">
        <v>51842</v>
      </c>
      <c r="B455" s="290" t="s">
        <v>51843</v>
      </c>
      <c r="C455" s="291" t="s">
        <v>16412</v>
      </c>
      <c r="D455" s="300" t="s">
        <v>46561</v>
      </c>
    </row>
    <row r="456" spans="1:5">
      <c r="B456" s="290" t="s">
        <v>27483</v>
      </c>
    </row>
    <row r="457" spans="1:5">
      <c r="A457" s="291" t="s">
        <v>51844</v>
      </c>
      <c r="B457" s="290" t="s">
        <v>18099</v>
      </c>
      <c r="C457" s="291" t="s">
        <v>16412</v>
      </c>
      <c r="D457" s="300" t="s">
        <v>1274</v>
      </c>
    </row>
    <row r="458" spans="1:5">
      <c r="A458" s="291" t="s">
        <v>51845</v>
      </c>
      <c r="B458" s="290" t="s">
        <v>25628</v>
      </c>
      <c r="C458" s="291" t="s">
        <v>16412</v>
      </c>
      <c r="D458" s="300" t="s">
        <v>32971</v>
      </c>
    </row>
    <row r="459" spans="1:5">
      <c r="A459" s="291" t="s">
        <v>51846</v>
      </c>
      <c r="B459" s="290" t="s">
        <v>25552</v>
      </c>
      <c r="C459" s="291" t="s">
        <v>16412</v>
      </c>
      <c r="D459" s="300" t="s">
        <v>913</v>
      </c>
    </row>
    <row r="460" spans="1:5">
      <c r="A460" s="291" t="s">
        <v>51847</v>
      </c>
      <c r="B460" s="290" t="s">
        <v>21045</v>
      </c>
      <c r="C460" s="291" t="s">
        <v>16412</v>
      </c>
      <c r="D460" s="300" t="s">
        <v>955</v>
      </c>
    </row>
    <row r="461" spans="1:5">
      <c r="A461" s="291" t="s">
        <v>51848</v>
      </c>
      <c r="B461" s="290" t="s">
        <v>21042</v>
      </c>
      <c r="C461" s="291" t="s">
        <v>16412</v>
      </c>
      <c r="D461" s="300" t="s">
        <v>1813</v>
      </c>
    </row>
    <row r="462" spans="1:5">
      <c r="A462" s="291" t="s">
        <v>51849</v>
      </c>
      <c r="B462" s="290" t="s">
        <v>18585</v>
      </c>
      <c r="C462" s="291" t="s">
        <v>32</v>
      </c>
      <c r="D462" s="300" t="s">
        <v>1069</v>
      </c>
      <c r="E462" s="303"/>
    </row>
    <row r="463" spans="1:5">
      <c r="A463" s="291" t="s">
        <v>51850</v>
      </c>
      <c r="B463" s="290" t="s">
        <v>18586</v>
      </c>
      <c r="C463" s="291" t="s">
        <v>32</v>
      </c>
      <c r="D463" s="300" t="s">
        <v>35651</v>
      </c>
      <c r="E463" s="304"/>
    </row>
    <row r="464" spans="1:5">
      <c r="A464" s="291" t="s">
        <v>51851</v>
      </c>
      <c r="B464" s="290" t="s">
        <v>51852</v>
      </c>
      <c r="C464" s="291" t="s">
        <v>18598</v>
      </c>
      <c r="D464" s="300" t="s">
        <v>33084</v>
      </c>
    </row>
    <row r="465" spans="1:5">
      <c r="A465" s="291" t="s">
        <v>51853</v>
      </c>
      <c r="B465" s="290" t="s">
        <v>17993</v>
      </c>
      <c r="C465" s="291" t="s">
        <v>17254</v>
      </c>
      <c r="D465" s="291" t="s">
        <v>2393</v>
      </c>
      <c r="E465" s="302"/>
    </row>
    <row r="466" spans="1:5">
      <c r="A466" s="291" t="s">
        <v>51854</v>
      </c>
      <c r="B466" s="290" t="s">
        <v>17994</v>
      </c>
      <c r="C466" s="291" t="s">
        <v>17254</v>
      </c>
      <c r="D466" s="291" t="s">
        <v>1216</v>
      </c>
      <c r="E466" s="302"/>
    </row>
    <row r="467" spans="1:5">
      <c r="A467" s="291" t="s">
        <v>51855</v>
      </c>
      <c r="B467" s="290" t="s">
        <v>51856</v>
      </c>
      <c r="C467" s="291" t="s">
        <v>32</v>
      </c>
      <c r="D467" s="300" t="s">
        <v>607</v>
      </c>
      <c r="E467" s="302"/>
    </row>
    <row r="468" spans="1:5">
      <c r="A468" s="291" t="s">
        <v>51857</v>
      </c>
      <c r="B468" s="290" t="s">
        <v>17699</v>
      </c>
      <c r="C468" s="291" t="s">
        <v>17134</v>
      </c>
      <c r="D468" s="300" t="s">
        <v>2596</v>
      </c>
      <c r="E468" s="302"/>
    </row>
    <row r="469" spans="1:5">
      <c r="A469" s="291" t="s">
        <v>51858</v>
      </c>
      <c r="B469" s="290" t="s">
        <v>51859</v>
      </c>
      <c r="C469" s="291" t="s">
        <v>32</v>
      </c>
      <c r="D469" s="300" t="s">
        <v>51860</v>
      </c>
      <c r="E469" s="302"/>
    </row>
    <row r="470" spans="1:5">
      <c r="A470" s="291" t="s">
        <v>51861</v>
      </c>
      <c r="B470" s="290" t="s">
        <v>27029</v>
      </c>
      <c r="C470" s="291" t="s">
        <v>32</v>
      </c>
      <c r="D470" s="300" t="s">
        <v>33780</v>
      </c>
      <c r="E470" s="302"/>
    </row>
    <row r="471" spans="1:5">
      <c r="A471" s="291" t="s">
        <v>51862</v>
      </c>
      <c r="B471" s="290" t="s">
        <v>27030</v>
      </c>
      <c r="C471" s="291" t="s">
        <v>32</v>
      </c>
      <c r="D471" s="300" t="s">
        <v>37532</v>
      </c>
      <c r="E471" s="302"/>
    </row>
    <row r="472" spans="1:5">
      <c r="A472" s="291" t="s">
        <v>51863</v>
      </c>
      <c r="B472" s="290" t="s">
        <v>22863</v>
      </c>
      <c r="C472" s="291" t="s">
        <v>16412</v>
      </c>
      <c r="D472" s="300" t="s">
        <v>362</v>
      </c>
      <c r="E472" s="302"/>
    </row>
    <row r="473" spans="1:5">
      <c r="A473" s="291" t="s">
        <v>51864</v>
      </c>
      <c r="B473" s="290" t="s">
        <v>51865</v>
      </c>
      <c r="C473" s="291" t="s">
        <v>32</v>
      </c>
      <c r="D473" s="300" t="s">
        <v>36996</v>
      </c>
      <c r="E473" s="302"/>
    </row>
    <row r="474" spans="1:5">
      <c r="D474" s="291" t="s">
        <v>30702</v>
      </c>
      <c r="E474" s="302"/>
    </row>
    <row r="475" spans="1:5">
      <c r="B475" s="298" t="s">
        <v>30980</v>
      </c>
    </row>
    <row r="476" spans="1:5">
      <c r="A476" s="302"/>
      <c r="B476" s="302"/>
      <c r="D476" s="302"/>
      <c r="E476" s="302"/>
    </row>
    <row r="477" spans="1:5">
      <c r="B477" s="298" t="s">
        <v>30674</v>
      </c>
      <c r="C477" s="299" t="s">
        <v>51461</v>
      </c>
      <c r="E477" s="302"/>
    </row>
    <row r="478" spans="1:5">
      <c r="D478" s="299" t="s">
        <v>51462</v>
      </c>
      <c r="E478" s="302"/>
    </row>
    <row r="479" spans="1:5">
      <c r="A479" s="299" t="s">
        <v>16137</v>
      </c>
      <c r="B479" s="298" t="s">
        <v>51463</v>
      </c>
      <c r="C479" s="299" t="s">
        <v>51464</v>
      </c>
      <c r="E479" s="302"/>
    </row>
    <row r="480" spans="1:5">
      <c r="A480" s="291" t="s">
        <v>51866</v>
      </c>
      <c r="B480" s="290" t="s">
        <v>51867</v>
      </c>
      <c r="C480" s="291" t="s">
        <v>32</v>
      </c>
      <c r="D480" s="300" t="s">
        <v>552</v>
      </c>
      <c r="E480" s="302"/>
    </row>
    <row r="481" spans="1:5">
      <c r="A481" s="291" t="s">
        <v>51868</v>
      </c>
      <c r="B481" s="290" t="s">
        <v>51869</v>
      </c>
      <c r="C481" s="291" t="s">
        <v>32</v>
      </c>
      <c r="D481" s="300" t="s">
        <v>901</v>
      </c>
      <c r="E481" s="302"/>
    </row>
    <row r="482" spans="1:5">
      <c r="A482" s="291" t="s">
        <v>51870</v>
      </c>
      <c r="B482" s="290" t="s">
        <v>51871</v>
      </c>
      <c r="C482" s="291" t="s">
        <v>32</v>
      </c>
      <c r="D482" s="300" t="s">
        <v>1022</v>
      </c>
    </row>
    <row r="483" spans="1:5">
      <c r="A483" s="291" t="s">
        <v>51872</v>
      </c>
      <c r="B483" s="290" t="s">
        <v>51873</v>
      </c>
      <c r="C483" s="291" t="s">
        <v>32</v>
      </c>
      <c r="D483" s="300" t="s">
        <v>1780</v>
      </c>
      <c r="E483" s="302"/>
    </row>
    <row r="484" spans="1:5">
      <c r="A484" s="291" t="s">
        <v>51874</v>
      </c>
      <c r="B484" s="290" t="s">
        <v>51875</v>
      </c>
      <c r="C484" s="291" t="s">
        <v>162</v>
      </c>
      <c r="D484" s="300" t="s">
        <v>1974</v>
      </c>
    </row>
    <row r="485" spans="1:5">
      <c r="A485" s="291" t="s">
        <v>51876</v>
      </c>
      <c r="B485" s="290" t="s">
        <v>51877</v>
      </c>
      <c r="C485" s="291" t="s">
        <v>17254</v>
      </c>
      <c r="D485" s="300" t="s">
        <v>1974</v>
      </c>
      <c r="E485" s="302"/>
    </row>
    <row r="486" spans="1:5">
      <c r="A486" s="291" t="s">
        <v>51878</v>
      </c>
      <c r="B486" s="290" t="s">
        <v>21053</v>
      </c>
      <c r="C486" s="291" t="s">
        <v>16412</v>
      </c>
      <c r="D486" s="300" t="s">
        <v>1667</v>
      </c>
      <c r="E486" s="302"/>
    </row>
    <row r="487" spans="1:5">
      <c r="A487" s="291" t="s">
        <v>51879</v>
      </c>
      <c r="B487" s="290" t="s">
        <v>21055</v>
      </c>
      <c r="C487" s="291" t="s">
        <v>16412</v>
      </c>
      <c r="D487" s="300" t="s">
        <v>356</v>
      </c>
      <c r="E487" s="302"/>
    </row>
    <row r="488" spans="1:5">
      <c r="A488" s="291" t="s">
        <v>51880</v>
      </c>
      <c r="B488" s="290" t="s">
        <v>21056</v>
      </c>
      <c r="C488" s="291" t="s">
        <v>16412</v>
      </c>
      <c r="D488" s="300" t="s">
        <v>929</v>
      </c>
      <c r="E488" s="302"/>
    </row>
    <row r="489" spans="1:5">
      <c r="A489" s="291" t="s">
        <v>51881</v>
      </c>
      <c r="B489" s="290" t="s">
        <v>21057</v>
      </c>
      <c r="C489" s="291" t="s">
        <v>16412</v>
      </c>
      <c r="D489" s="300" t="s">
        <v>17592</v>
      </c>
      <c r="E489" s="302"/>
    </row>
    <row r="490" spans="1:5">
      <c r="A490" s="291" t="s">
        <v>51882</v>
      </c>
      <c r="B490" s="290" t="s">
        <v>21059</v>
      </c>
      <c r="C490" s="291" t="s">
        <v>16412</v>
      </c>
      <c r="D490" s="300" t="s">
        <v>443</v>
      </c>
      <c r="E490" s="302"/>
    </row>
    <row r="491" spans="1:5">
      <c r="A491" s="291" t="s">
        <v>51883</v>
      </c>
      <c r="B491" s="290" t="s">
        <v>21060</v>
      </c>
      <c r="C491" s="291" t="s">
        <v>16412</v>
      </c>
      <c r="D491" s="300" t="s">
        <v>740</v>
      </c>
      <c r="E491" s="302"/>
    </row>
    <row r="492" spans="1:5">
      <c r="A492" s="291" t="s">
        <v>51884</v>
      </c>
      <c r="B492" s="290" t="s">
        <v>21062</v>
      </c>
      <c r="C492" s="291" t="s">
        <v>16412</v>
      </c>
      <c r="D492" s="300" t="s">
        <v>38106</v>
      </c>
    </row>
    <row r="493" spans="1:5">
      <c r="A493" s="291" t="s">
        <v>51885</v>
      </c>
      <c r="B493" s="290" t="s">
        <v>21064</v>
      </c>
      <c r="C493" s="291" t="s">
        <v>16412</v>
      </c>
      <c r="D493" s="300" t="s">
        <v>9948</v>
      </c>
      <c r="E493" s="302"/>
    </row>
    <row r="494" spans="1:5">
      <c r="A494" s="291" t="s">
        <v>51886</v>
      </c>
      <c r="B494" s="290" t="s">
        <v>21066</v>
      </c>
      <c r="C494" s="291" t="s">
        <v>16412</v>
      </c>
      <c r="D494" s="300" t="s">
        <v>33784</v>
      </c>
      <c r="E494" s="302"/>
    </row>
    <row r="495" spans="1:5">
      <c r="A495" s="291" t="s">
        <v>51887</v>
      </c>
      <c r="B495" s="290" t="s">
        <v>21067</v>
      </c>
      <c r="C495" s="291" t="s">
        <v>16412</v>
      </c>
      <c r="D495" s="300" t="s">
        <v>49584</v>
      </c>
      <c r="E495" s="302"/>
    </row>
    <row r="496" spans="1:5">
      <c r="A496" s="291" t="s">
        <v>51888</v>
      </c>
      <c r="B496" s="290" t="s">
        <v>27955</v>
      </c>
      <c r="C496" s="291" t="s">
        <v>16412</v>
      </c>
      <c r="D496" s="291" t="s">
        <v>1298</v>
      </c>
      <c r="E496" s="302"/>
    </row>
    <row r="497" spans="1:5">
      <c r="A497" s="291" t="s">
        <v>51889</v>
      </c>
      <c r="B497" s="290" t="s">
        <v>27974</v>
      </c>
      <c r="C497" s="291" t="s">
        <v>16412</v>
      </c>
      <c r="D497" s="300" t="s">
        <v>392</v>
      </c>
      <c r="E497" s="302"/>
    </row>
    <row r="498" spans="1:5">
      <c r="A498" s="291" t="s">
        <v>51890</v>
      </c>
      <c r="B498" s="290" t="s">
        <v>27976</v>
      </c>
      <c r="C498" s="291" t="s">
        <v>16412</v>
      </c>
      <c r="D498" s="300" t="s">
        <v>514</v>
      </c>
      <c r="E498" s="302"/>
    </row>
    <row r="499" spans="1:5">
      <c r="A499" s="291" t="s">
        <v>51891</v>
      </c>
      <c r="B499" s="290" t="s">
        <v>27978</v>
      </c>
      <c r="C499" s="291" t="s">
        <v>16412</v>
      </c>
      <c r="D499" s="300" t="s">
        <v>1305</v>
      </c>
      <c r="E499" s="302"/>
    </row>
    <row r="500" spans="1:5">
      <c r="A500" s="291" t="s">
        <v>51892</v>
      </c>
      <c r="B500" s="290" t="s">
        <v>27957</v>
      </c>
      <c r="C500" s="291" t="s">
        <v>16412</v>
      </c>
      <c r="D500" s="291" t="s">
        <v>1150</v>
      </c>
      <c r="E500" s="302"/>
    </row>
    <row r="501" spans="1:5">
      <c r="A501" s="291" t="s">
        <v>51893</v>
      </c>
      <c r="B501" s="290" t="s">
        <v>27959</v>
      </c>
      <c r="C501" s="291" t="s">
        <v>16412</v>
      </c>
      <c r="D501" s="291" t="s">
        <v>755</v>
      </c>
      <c r="E501" s="302"/>
    </row>
    <row r="502" spans="1:5">
      <c r="A502" s="291" t="s">
        <v>51894</v>
      </c>
      <c r="B502" s="290" t="s">
        <v>27961</v>
      </c>
      <c r="C502" s="291" t="s">
        <v>16412</v>
      </c>
      <c r="D502" s="300" t="s">
        <v>2416</v>
      </c>
      <c r="E502" s="302"/>
    </row>
    <row r="503" spans="1:5">
      <c r="A503" s="291" t="s">
        <v>51895</v>
      </c>
      <c r="B503" s="290" t="s">
        <v>27962</v>
      </c>
      <c r="C503" s="291" t="s">
        <v>16412</v>
      </c>
      <c r="D503" s="300" t="s">
        <v>4571</v>
      </c>
      <c r="E503" s="302"/>
    </row>
    <row r="504" spans="1:5">
      <c r="A504" s="291" t="s">
        <v>51896</v>
      </c>
      <c r="B504" s="290" t="s">
        <v>27963</v>
      </c>
      <c r="C504" s="291" t="s">
        <v>16412</v>
      </c>
      <c r="D504" s="300" t="s">
        <v>2324</v>
      </c>
      <c r="E504" s="302"/>
    </row>
    <row r="505" spans="1:5">
      <c r="A505" s="291" t="s">
        <v>51897</v>
      </c>
      <c r="B505" s="290" t="s">
        <v>27964</v>
      </c>
      <c r="C505" s="291" t="s">
        <v>16412</v>
      </c>
      <c r="D505" s="300" t="s">
        <v>1488</v>
      </c>
    </row>
    <row r="506" spans="1:5">
      <c r="A506" s="291" t="s">
        <v>51898</v>
      </c>
      <c r="B506" s="290" t="s">
        <v>27966</v>
      </c>
      <c r="C506" s="291" t="s">
        <v>16412</v>
      </c>
      <c r="D506" s="300" t="s">
        <v>15688</v>
      </c>
      <c r="E506" s="302"/>
    </row>
    <row r="507" spans="1:5">
      <c r="A507" s="291" t="s">
        <v>51899</v>
      </c>
      <c r="B507" s="290" t="s">
        <v>27967</v>
      </c>
      <c r="C507" s="291" t="s">
        <v>16412</v>
      </c>
      <c r="D507" s="300" t="s">
        <v>1960</v>
      </c>
    </row>
    <row r="508" spans="1:5">
      <c r="A508" s="291" t="s">
        <v>51900</v>
      </c>
      <c r="B508" s="290" t="s">
        <v>27968</v>
      </c>
      <c r="C508" s="291" t="s">
        <v>16412</v>
      </c>
      <c r="D508" s="300" t="s">
        <v>1287</v>
      </c>
      <c r="E508" s="302"/>
    </row>
    <row r="509" spans="1:5">
      <c r="A509" s="291" t="s">
        <v>51901</v>
      </c>
      <c r="B509" s="290" t="s">
        <v>19826</v>
      </c>
      <c r="C509" s="291" t="s">
        <v>16412</v>
      </c>
      <c r="D509" s="300" t="s">
        <v>2225</v>
      </c>
    </row>
    <row r="510" spans="1:5">
      <c r="A510" s="291" t="s">
        <v>51902</v>
      </c>
      <c r="B510" s="290" t="s">
        <v>29141</v>
      </c>
      <c r="C510" s="291" t="s">
        <v>17134</v>
      </c>
      <c r="D510" s="300" t="s">
        <v>51903</v>
      </c>
      <c r="E510" s="302"/>
    </row>
    <row r="511" spans="1:5">
      <c r="A511" s="291" t="s">
        <v>51904</v>
      </c>
      <c r="B511" s="290" t="s">
        <v>18999</v>
      </c>
      <c r="C511" s="291" t="s">
        <v>16412</v>
      </c>
      <c r="D511" s="301" t="s">
        <v>19000</v>
      </c>
    </row>
    <row r="512" spans="1:5">
      <c r="A512" s="291" t="s">
        <v>51905</v>
      </c>
      <c r="B512" s="290" t="s">
        <v>19002</v>
      </c>
      <c r="C512" s="291" t="s">
        <v>16412</v>
      </c>
      <c r="D512" s="301" t="s">
        <v>19003</v>
      </c>
      <c r="E512" s="302"/>
    </row>
    <row r="513" spans="1:5">
      <c r="D513" s="291" t="s">
        <v>30702</v>
      </c>
    </row>
    <row r="514" spans="1:5">
      <c r="B514" s="298" t="s">
        <v>30998</v>
      </c>
      <c r="E514" s="302"/>
    </row>
    <row r="515" spans="1:5">
      <c r="B515" s="302"/>
    </row>
    <row r="516" spans="1:5">
      <c r="B516" s="298" t="s">
        <v>30674</v>
      </c>
      <c r="C516" s="299" t="s">
        <v>51461</v>
      </c>
      <c r="E516" s="302"/>
    </row>
    <row r="517" spans="1:5">
      <c r="D517" s="299" t="s">
        <v>51462</v>
      </c>
    </row>
    <row r="518" spans="1:5">
      <c r="A518" s="299" t="s">
        <v>16137</v>
      </c>
      <c r="B518" s="298" t="s">
        <v>51463</v>
      </c>
      <c r="C518" s="299" t="s">
        <v>51464</v>
      </c>
      <c r="E518" s="302"/>
    </row>
    <row r="519" spans="1:5">
      <c r="A519" s="291" t="s">
        <v>51906</v>
      </c>
      <c r="B519" s="290" t="s">
        <v>23374</v>
      </c>
      <c r="C519" s="291" t="s">
        <v>16412</v>
      </c>
      <c r="D519" s="300" t="s">
        <v>1040</v>
      </c>
    </row>
    <row r="520" spans="1:5">
      <c r="A520" s="291" t="s">
        <v>51907</v>
      </c>
      <c r="B520" s="290" t="s">
        <v>18045</v>
      </c>
      <c r="C520" s="291" t="s">
        <v>18018</v>
      </c>
      <c r="D520" s="300" t="s">
        <v>51656</v>
      </c>
      <c r="E520" s="302"/>
    </row>
    <row r="521" spans="1:5">
      <c r="A521" s="291" t="s">
        <v>51908</v>
      </c>
      <c r="B521" s="290" t="s">
        <v>18046</v>
      </c>
      <c r="C521" s="291" t="s">
        <v>18018</v>
      </c>
      <c r="D521" s="300" t="s">
        <v>37002</v>
      </c>
    </row>
    <row r="522" spans="1:5">
      <c r="A522" s="291" t="s">
        <v>51909</v>
      </c>
      <c r="B522" s="290" t="s">
        <v>22284</v>
      </c>
      <c r="C522" s="291" t="s">
        <v>16412</v>
      </c>
      <c r="D522" s="291" t="s">
        <v>528</v>
      </c>
      <c r="E522" s="302"/>
    </row>
    <row r="523" spans="1:5">
      <c r="A523" s="291" t="s">
        <v>51910</v>
      </c>
      <c r="B523" s="290" t="s">
        <v>22285</v>
      </c>
      <c r="C523" s="291" t="s">
        <v>16412</v>
      </c>
      <c r="D523" s="291" t="s">
        <v>197</v>
      </c>
      <c r="E523" s="302"/>
    </row>
    <row r="524" spans="1:5">
      <c r="A524" s="291" t="s">
        <v>51911</v>
      </c>
      <c r="B524" s="290" t="s">
        <v>51912</v>
      </c>
      <c r="C524" s="291" t="s">
        <v>16412</v>
      </c>
      <c r="D524" s="300" t="s">
        <v>51913</v>
      </c>
      <c r="E524" s="302"/>
    </row>
    <row r="525" spans="1:5">
      <c r="A525" s="291" t="s">
        <v>51914</v>
      </c>
      <c r="B525" s="290" t="s">
        <v>23245</v>
      </c>
      <c r="C525" s="291" t="s">
        <v>16412</v>
      </c>
      <c r="D525" s="300" t="s">
        <v>23715</v>
      </c>
      <c r="E525" s="302"/>
    </row>
    <row r="526" spans="1:5">
      <c r="A526" s="291" t="s">
        <v>51915</v>
      </c>
      <c r="B526" s="290" t="s">
        <v>51916</v>
      </c>
      <c r="C526" s="291" t="s">
        <v>16412</v>
      </c>
      <c r="D526" s="300" t="s">
        <v>51917</v>
      </c>
      <c r="E526" s="302"/>
    </row>
    <row r="527" spans="1:5">
      <c r="B527" s="290" t="s">
        <v>17577</v>
      </c>
      <c r="E527" s="302"/>
    </row>
    <row r="528" spans="1:5">
      <c r="A528" s="291" t="s">
        <v>51918</v>
      </c>
      <c r="B528" s="290" t="s">
        <v>51919</v>
      </c>
      <c r="C528" s="291" t="s">
        <v>16412</v>
      </c>
      <c r="D528" s="300" t="s">
        <v>51920</v>
      </c>
      <c r="E528" s="302"/>
    </row>
    <row r="529" spans="1:5">
      <c r="B529" s="290" t="s">
        <v>17577</v>
      </c>
      <c r="E529" s="302"/>
    </row>
    <row r="530" spans="1:5">
      <c r="A530" s="291" t="s">
        <v>51921</v>
      </c>
      <c r="B530" s="290" t="s">
        <v>51922</v>
      </c>
      <c r="C530" s="291" t="s">
        <v>16412</v>
      </c>
      <c r="D530" s="300" t="s">
        <v>30770</v>
      </c>
    </row>
    <row r="531" spans="1:5">
      <c r="B531" s="290" t="s">
        <v>17577</v>
      </c>
      <c r="E531" s="302"/>
    </row>
    <row r="532" spans="1:5">
      <c r="A532" s="291" t="s">
        <v>51923</v>
      </c>
      <c r="B532" s="290" t="s">
        <v>17133</v>
      </c>
      <c r="C532" s="291" t="s">
        <v>17134</v>
      </c>
      <c r="D532" s="300" t="s">
        <v>51924</v>
      </c>
    </row>
    <row r="533" spans="1:5">
      <c r="A533" s="291" t="s">
        <v>51925</v>
      </c>
      <c r="B533" s="290" t="s">
        <v>17694</v>
      </c>
      <c r="C533" s="291" t="s">
        <v>17134</v>
      </c>
      <c r="D533" s="300" t="s">
        <v>37573</v>
      </c>
      <c r="E533" s="302"/>
    </row>
    <row r="534" spans="1:5">
      <c r="A534" s="291" t="s">
        <v>51926</v>
      </c>
      <c r="B534" s="290" t="s">
        <v>24472</v>
      </c>
      <c r="C534" s="291" t="s">
        <v>16412</v>
      </c>
      <c r="D534" s="300" t="s">
        <v>1862</v>
      </c>
    </row>
    <row r="535" spans="1:5">
      <c r="A535" s="291" t="s">
        <v>51927</v>
      </c>
      <c r="B535" s="290" t="s">
        <v>17696</v>
      </c>
      <c r="C535" s="291" t="s">
        <v>17134</v>
      </c>
      <c r="D535" s="300" t="s">
        <v>36979</v>
      </c>
    </row>
    <row r="536" spans="1:5">
      <c r="A536" s="291" t="s">
        <v>51928</v>
      </c>
      <c r="B536" s="290" t="s">
        <v>17712</v>
      </c>
      <c r="C536" s="291" t="s">
        <v>17254</v>
      </c>
      <c r="D536" s="300" t="s">
        <v>32741</v>
      </c>
    </row>
    <row r="537" spans="1:5">
      <c r="A537" s="291" t="s">
        <v>51929</v>
      </c>
      <c r="B537" s="290" t="s">
        <v>17715</v>
      </c>
      <c r="C537" s="291" t="s">
        <v>17254</v>
      </c>
      <c r="D537" s="300" t="s">
        <v>1618</v>
      </c>
      <c r="E537" s="303"/>
    </row>
    <row r="538" spans="1:5">
      <c r="A538" s="291" t="s">
        <v>51930</v>
      </c>
      <c r="B538" s="290" t="s">
        <v>18607</v>
      </c>
      <c r="C538" s="291" t="s">
        <v>16412</v>
      </c>
      <c r="D538" s="291" t="s">
        <v>490</v>
      </c>
      <c r="E538" s="304"/>
    </row>
    <row r="539" spans="1:5">
      <c r="A539" s="291" t="s">
        <v>51931</v>
      </c>
      <c r="B539" s="290" t="s">
        <v>18605</v>
      </c>
      <c r="C539" s="291" t="s">
        <v>16412</v>
      </c>
      <c r="D539" s="291" t="s">
        <v>490</v>
      </c>
    </row>
    <row r="540" spans="1:5">
      <c r="A540" s="291" t="s">
        <v>51932</v>
      </c>
      <c r="B540" s="290" t="s">
        <v>22820</v>
      </c>
      <c r="C540" s="291" t="s">
        <v>16412</v>
      </c>
      <c r="D540" s="300" t="s">
        <v>4054</v>
      </c>
      <c r="E540" s="302"/>
    </row>
    <row r="541" spans="1:5">
      <c r="A541" s="291" t="s">
        <v>51933</v>
      </c>
      <c r="B541" s="290" t="s">
        <v>24068</v>
      </c>
      <c r="C541" s="291" t="s">
        <v>16412</v>
      </c>
      <c r="D541" s="300" t="s">
        <v>51934</v>
      </c>
    </row>
    <row r="542" spans="1:5">
      <c r="A542" s="291" t="s">
        <v>51935</v>
      </c>
      <c r="B542" s="290" t="s">
        <v>24102</v>
      </c>
      <c r="C542" s="291" t="s">
        <v>16412</v>
      </c>
      <c r="D542" s="300" t="s">
        <v>51936</v>
      </c>
      <c r="E542" s="302"/>
    </row>
    <row r="543" spans="1:5">
      <c r="A543" s="291" t="s">
        <v>51937</v>
      </c>
      <c r="B543" s="290" t="s">
        <v>24104</v>
      </c>
      <c r="C543" s="291" t="s">
        <v>16412</v>
      </c>
      <c r="D543" s="300" t="s">
        <v>26457</v>
      </c>
      <c r="E543" s="302"/>
    </row>
    <row r="544" spans="1:5">
      <c r="A544" s="291" t="s">
        <v>51938</v>
      </c>
      <c r="B544" s="290" t="s">
        <v>24106</v>
      </c>
      <c r="C544" s="291" t="s">
        <v>16412</v>
      </c>
      <c r="D544" s="300" t="s">
        <v>950</v>
      </c>
    </row>
    <row r="545" spans="1:5">
      <c r="A545" s="291" t="s">
        <v>51939</v>
      </c>
      <c r="B545" s="290" t="s">
        <v>24108</v>
      </c>
      <c r="C545" s="291" t="s">
        <v>16412</v>
      </c>
      <c r="D545" s="300" t="s">
        <v>51940</v>
      </c>
      <c r="E545" s="302"/>
    </row>
    <row r="546" spans="1:5">
      <c r="A546" s="291" t="s">
        <v>51941</v>
      </c>
      <c r="B546" s="290" t="s">
        <v>24110</v>
      </c>
      <c r="C546" s="291" t="s">
        <v>16412</v>
      </c>
      <c r="D546" s="300" t="s">
        <v>36963</v>
      </c>
    </row>
    <row r="547" spans="1:5">
      <c r="A547" s="291" t="s">
        <v>51942</v>
      </c>
      <c r="B547" s="290" t="s">
        <v>24124</v>
      </c>
      <c r="C547" s="291" t="s">
        <v>16412</v>
      </c>
      <c r="D547" s="300" t="s">
        <v>246</v>
      </c>
      <c r="E547" s="302"/>
    </row>
    <row r="548" spans="1:5">
      <c r="A548" s="291" t="s">
        <v>51943</v>
      </c>
      <c r="B548" s="290" t="s">
        <v>24134</v>
      </c>
      <c r="C548" s="291" t="s">
        <v>16412</v>
      </c>
      <c r="D548" s="300" t="s">
        <v>51944</v>
      </c>
    </row>
    <row r="549" spans="1:5">
      <c r="A549" s="291" t="s">
        <v>51945</v>
      </c>
      <c r="B549" s="290" t="s">
        <v>24136</v>
      </c>
      <c r="C549" s="291" t="s">
        <v>16412</v>
      </c>
      <c r="D549" s="300" t="s">
        <v>51946</v>
      </c>
      <c r="E549" s="302"/>
    </row>
    <row r="550" spans="1:5">
      <c r="A550" s="291" t="s">
        <v>51947</v>
      </c>
      <c r="B550" s="290" t="s">
        <v>24116</v>
      </c>
      <c r="C550" s="291" t="s">
        <v>16412</v>
      </c>
      <c r="D550" s="301" t="s">
        <v>51948</v>
      </c>
      <c r="E550" s="302"/>
    </row>
    <row r="551" spans="1:5">
      <c r="A551" s="291" t="s">
        <v>51949</v>
      </c>
      <c r="B551" s="290" t="s">
        <v>24120</v>
      </c>
      <c r="C551" s="291" t="s">
        <v>16412</v>
      </c>
      <c r="D551" s="300" t="s">
        <v>51944</v>
      </c>
    </row>
    <row r="552" spans="1:5">
      <c r="A552" s="291" t="s">
        <v>51950</v>
      </c>
      <c r="B552" s="290" t="s">
        <v>24122</v>
      </c>
      <c r="C552" s="291" t="s">
        <v>16412</v>
      </c>
      <c r="D552" s="300" t="s">
        <v>37592</v>
      </c>
    </row>
    <row r="553" spans="1:5">
      <c r="A553" s="291" t="s">
        <v>51951</v>
      </c>
      <c r="B553" s="290" t="s">
        <v>24126</v>
      </c>
      <c r="C553" s="291" t="s">
        <v>16412</v>
      </c>
      <c r="D553" s="300" t="s">
        <v>18240</v>
      </c>
      <c r="E553" s="302"/>
    </row>
    <row r="554" spans="1:5">
      <c r="D554" s="291" t="s">
        <v>30702</v>
      </c>
    </row>
    <row r="555" spans="1:5">
      <c r="B555" s="298" t="s">
        <v>31011</v>
      </c>
      <c r="E555" s="302"/>
    </row>
    <row r="556" spans="1:5">
      <c r="A556" s="302"/>
      <c r="D556" s="302"/>
      <c r="E556" s="302"/>
    </row>
    <row r="557" spans="1:5">
      <c r="B557" s="298" t="s">
        <v>30674</v>
      </c>
      <c r="C557" s="299" t="s">
        <v>51461</v>
      </c>
    </row>
    <row r="558" spans="1:5">
      <c r="D558" s="299" t="s">
        <v>51462</v>
      </c>
      <c r="E558" s="302"/>
    </row>
    <row r="559" spans="1:5">
      <c r="A559" s="299" t="s">
        <v>16137</v>
      </c>
      <c r="B559" s="298" t="s">
        <v>51463</v>
      </c>
      <c r="C559" s="299" t="s">
        <v>51464</v>
      </c>
    </row>
    <row r="560" spans="1:5">
      <c r="A560" s="291" t="s">
        <v>51952</v>
      </c>
      <c r="B560" s="290" t="s">
        <v>24128</v>
      </c>
      <c r="C560" s="291" t="s">
        <v>16412</v>
      </c>
      <c r="D560" s="300" t="s">
        <v>38767</v>
      </c>
      <c r="E560" s="302"/>
    </row>
    <row r="561" spans="1:5">
      <c r="A561" s="291" t="s">
        <v>51953</v>
      </c>
      <c r="B561" s="290" t="s">
        <v>24130</v>
      </c>
      <c r="C561" s="291" t="s">
        <v>16412</v>
      </c>
      <c r="D561" s="301" t="s">
        <v>51954</v>
      </c>
    </row>
    <row r="562" spans="1:5">
      <c r="A562" s="291" t="s">
        <v>51955</v>
      </c>
      <c r="B562" s="290" t="s">
        <v>24132</v>
      </c>
      <c r="C562" s="291" t="s">
        <v>16412</v>
      </c>
      <c r="D562" s="301" t="s">
        <v>51956</v>
      </c>
      <c r="E562" s="302"/>
    </row>
    <row r="563" spans="1:5">
      <c r="A563" s="291" t="s">
        <v>51957</v>
      </c>
      <c r="B563" s="290" t="s">
        <v>51958</v>
      </c>
      <c r="C563" s="291" t="s">
        <v>16412</v>
      </c>
      <c r="D563" s="300" t="s">
        <v>1217</v>
      </c>
    </row>
    <row r="564" spans="1:5">
      <c r="A564" s="291" t="s">
        <v>51959</v>
      </c>
      <c r="B564" s="290" t="s">
        <v>26244</v>
      </c>
      <c r="C564" s="291" t="s">
        <v>16412</v>
      </c>
      <c r="D564" s="300" t="s">
        <v>51960</v>
      </c>
      <c r="E564" s="302"/>
    </row>
    <row r="565" spans="1:5">
      <c r="A565" s="291" t="s">
        <v>51961</v>
      </c>
      <c r="B565" s="290" t="s">
        <v>26233</v>
      </c>
      <c r="C565" s="291" t="s">
        <v>16412</v>
      </c>
      <c r="D565" s="300" t="s">
        <v>51962</v>
      </c>
    </row>
    <row r="566" spans="1:5">
      <c r="A566" s="291" t="s">
        <v>51963</v>
      </c>
      <c r="B566" s="290" t="s">
        <v>27361</v>
      </c>
      <c r="C566" s="291" t="s">
        <v>16412</v>
      </c>
      <c r="D566" s="300" t="s">
        <v>1823</v>
      </c>
      <c r="E566" s="302"/>
    </row>
    <row r="567" spans="1:5">
      <c r="A567" s="291" t="s">
        <v>51964</v>
      </c>
      <c r="B567" s="290" t="s">
        <v>22517</v>
      </c>
      <c r="C567" s="291" t="s">
        <v>16412</v>
      </c>
      <c r="D567" s="300" t="s">
        <v>51965</v>
      </c>
    </row>
    <row r="568" spans="1:5">
      <c r="A568" s="291" t="s">
        <v>51966</v>
      </c>
      <c r="B568" s="290" t="s">
        <v>17995</v>
      </c>
      <c r="C568" s="291" t="s">
        <v>17254</v>
      </c>
      <c r="D568" s="300" t="s">
        <v>687</v>
      </c>
      <c r="E568" s="302"/>
    </row>
    <row r="569" spans="1:5">
      <c r="A569" s="291" t="s">
        <v>51967</v>
      </c>
      <c r="B569" s="290" t="s">
        <v>17999</v>
      </c>
      <c r="C569" s="291" t="s">
        <v>17254</v>
      </c>
      <c r="D569" s="291" t="s">
        <v>1821</v>
      </c>
    </row>
    <row r="570" spans="1:5">
      <c r="A570" s="291" t="s">
        <v>51968</v>
      </c>
      <c r="B570" s="290" t="s">
        <v>22902</v>
      </c>
      <c r="C570" s="291" t="s">
        <v>16412</v>
      </c>
      <c r="D570" s="291" t="s">
        <v>112</v>
      </c>
      <c r="E570" s="302"/>
    </row>
    <row r="571" spans="1:5">
      <c r="A571" s="291" t="s">
        <v>51969</v>
      </c>
      <c r="B571" s="290" t="s">
        <v>22098</v>
      </c>
      <c r="C571" s="291" t="s">
        <v>16183</v>
      </c>
      <c r="D571" s="300" t="s">
        <v>111</v>
      </c>
    </row>
    <row r="572" spans="1:5">
      <c r="A572" s="291" t="s">
        <v>51970</v>
      </c>
      <c r="B572" s="290" t="s">
        <v>18505</v>
      </c>
      <c r="C572" s="291" t="s">
        <v>16412</v>
      </c>
      <c r="D572" s="300" t="s">
        <v>734</v>
      </c>
      <c r="E572" s="302"/>
    </row>
    <row r="573" spans="1:5">
      <c r="A573" s="291" t="s">
        <v>51971</v>
      </c>
      <c r="B573" s="290" t="s">
        <v>51972</v>
      </c>
      <c r="C573" s="291" t="s">
        <v>16412</v>
      </c>
      <c r="D573" s="300" t="s">
        <v>39999</v>
      </c>
      <c r="E573" s="302"/>
    </row>
    <row r="574" spans="1:5">
      <c r="A574" s="291" t="s">
        <v>51973</v>
      </c>
      <c r="B574" s="290" t="s">
        <v>27042</v>
      </c>
      <c r="C574" s="291" t="s">
        <v>16412</v>
      </c>
      <c r="D574" s="300" t="s">
        <v>1212</v>
      </c>
      <c r="E574" s="302"/>
    </row>
    <row r="575" spans="1:5">
      <c r="A575" s="291" t="s">
        <v>51974</v>
      </c>
      <c r="B575" s="290" t="s">
        <v>51975</v>
      </c>
      <c r="C575" s="291" t="s">
        <v>16412</v>
      </c>
      <c r="D575" s="300" t="s">
        <v>1445</v>
      </c>
    </row>
    <row r="576" spans="1:5">
      <c r="A576" s="291" t="s">
        <v>51976</v>
      </c>
      <c r="B576" s="290" t="s">
        <v>29051</v>
      </c>
      <c r="C576" s="291" t="s">
        <v>16412</v>
      </c>
      <c r="D576" s="300" t="s">
        <v>2413</v>
      </c>
      <c r="E576" s="302"/>
    </row>
    <row r="577" spans="1:5">
      <c r="A577" s="291" t="s">
        <v>51977</v>
      </c>
      <c r="B577" s="290" t="s">
        <v>51978</v>
      </c>
      <c r="C577" s="291" t="s">
        <v>16412</v>
      </c>
      <c r="D577" s="301" t="s">
        <v>51979</v>
      </c>
    </row>
    <row r="578" spans="1:5">
      <c r="A578" s="291" t="s">
        <v>51980</v>
      </c>
      <c r="B578" s="290" t="s">
        <v>17947</v>
      </c>
      <c r="C578" s="291" t="s">
        <v>17254</v>
      </c>
      <c r="D578" s="300" t="s">
        <v>40393</v>
      </c>
      <c r="E578" s="302"/>
    </row>
    <row r="579" spans="1:5">
      <c r="A579" s="291" t="s">
        <v>51981</v>
      </c>
      <c r="B579" s="290" t="s">
        <v>17949</v>
      </c>
      <c r="C579" s="291" t="s">
        <v>17254</v>
      </c>
      <c r="D579" s="300" t="s">
        <v>38634</v>
      </c>
      <c r="E579" s="302"/>
    </row>
    <row r="580" spans="1:5">
      <c r="A580" s="291" t="s">
        <v>51982</v>
      </c>
      <c r="B580" s="290" t="s">
        <v>21726</v>
      </c>
      <c r="C580" s="291" t="s">
        <v>16412</v>
      </c>
      <c r="D580" s="300" t="s">
        <v>51983</v>
      </c>
    </row>
    <row r="581" spans="1:5">
      <c r="A581" s="291" t="s">
        <v>51984</v>
      </c>
      <c r="B581" s="290" t="s">
        <v>18559</v>
      </c>
      <c r="C581" s="291" t="s">
        <v>17134</v>
      </c>
      <c r="D581" s="300" t="s">
        <v>2336</v>
      </c>
      <c r="E581" s="302"/>
    </row>
    <row r="582" spans="1:5">
      <c r="A582" s="291" t="s">
        <v>51985</v>
      </c>
      <c r="B582" s="290" t="s">
        <v>18534</v>
      </c>
      <c r="C582" s="291" t="s">
        <v>17134</v>
      </c>
      <c r="D582" s="300" t="s">
        <v>38490</v>
      </c>
    </row>
    <row r="583" spans="1:5">
      <c r="A583" s="291" t="s">
        <v>51986</v>
      </c>
      <c r="B583" s="290" t="s">
        <v>18536</v>
      </c>
      <c r="C583" s="291" t="s">
        <v>17134</v>
      </c>
      <c r="D583" s="300" t="s">
        <v>42480</v>
      </c>
      <c r="E583" s="302"/>
    </row>
    <row r="584" spans="1:5">
      <c r="A584" s="291" t="s">
        <v>51987</v>
      </c>
      <c r="B584" s="290" t="s">
        <v>18544</v>
      </c>
      <c r="C584" s="291" t="s">
        <v>17134</v>
      </c>
      <c r="D584" s="300" t="s">
        <v>6486</v>
      </c>
    </row>
    <row r="585" spans="1:5">
      <c r="A585" s="291" t="s">
        <v>51988</v>
      </c>
      <c r="B585" s="290" t="s">
        <v>18550</v>
      </c>
      <c r="C585" s="291" t="s">
        <v>17134</v>
      </c>
      <c r="D585" s="300" t="s">
        <v>1938</v>
      </c>
      <c r="E585" s="302"/>
    </row>
    <row r="586" spans="1:5">
      <c r="A586" s="291" t="s">
        <v>51989</v>
      </c>
      <c r="B586" s="290" t="s">
        <v>18552</v>
      </c>
      <c r="C586" s="291" t="s">
        <v>17134</v>
      </c>
      <c r="D586" s="300" t="s">
        <v>2750</v>
      </c>
    </row>
    <row r="587" spans="1:5">
      <c r="A587" s="291" t="s">
        <v>51990</v>
      </c>
      <c r="B587" s="290" t="s">
        <v>18554</v>
      </c>
      <c r="C587" s="291" t="s">
        <v>17134</v>
      </c>
      <c r="D587" s="300" t="s">
        <v>51991</v>
      </c>
      <c r="E587" s="302"/>
    </row>
    <row r="588" spans="1:5">
      <c r="A588" s="291" t="s">
        <v>51992</v>
      </c>
      <c r="B588" s="290" t="s">
        <v>18557</v>
      </c>
      <c r="C588" s="291" t="s">
        <v>17134</v>
      </c>
      <c r="D588" s="300" t="s">
        <v>34672</v>
      </c>
      <c r="E588" s="302"/>
    </row>
    <row r="589" spans="1:5">
      <c r="A589" s="291" t="s">
        <v>51993</v>
      </c>
      <c r="B589" s="290" t="s">
        <v>51994</v>
      </c>
      <c r="C589" s="291" t="s">
        <v>18898</v>
      </c>
      <c r="D589" s="300" t="s">
        <v>51995</v>
      </c>
      <c r="E589" s="302"/>
    </row>
    <row r="590" spans="1:5">
      <c r="A590" s="291" t="s">
        <v>51996</v>
      </c>
      <c r="B590" s="290" t="s">
        <v>19646</v>
      </c>
      <c r="C590" s="291" t="s">
        <v>18018</v>
      </c>
      <c r="D590" s="300" t="s">
        <v>51997</v>
      </c>
    </row>
    <row r="591" spans="1:5">
      <c r="A591" s="291" t="s">
        <v>51998</v>
      </c>
      <c r="B591" s="290" t="s">
        <v>19648</v>
      </c>
      <c r="C591" s="291" t="s">
        <v>18018</v>
      </c>
      <c r="D591" s="300" t="s">
        <v>51999</v>
      </c>
      <c r="E591" s="302"/>
    </row>
    <row r="592" spans="1:5">
      <c r="A592" s="291" t="s">
        <v>52000</v>
      </c>
      <c r="B592" s="290" t="s">
        <v>19650</v>
      </c>
      <c r="C592" s="291" t="s">
        <v>18018</v>
      </c>
      <c r="D592" s="300" t="s">
        <v>52001</v>
      </c>
    </row>
    <row r="593" spans="1:5">
      <c r="D593" s="291" t="s">
        <v>30702</v>
      </c>
      <c r="E593" s="302"/>
    </row>
    <row r="594" spans="1:5">
      <c r="B594" s="298" t="s">
        <v>31031</v>
      </c>
      <c r="E594" s="302"/>
    </row>
    <row r="595" spans="1:5">
      <c r="A595" s="302"/>
      <c r="D595" s="302"/>
      <c r="E595" s="302"/>
    </row>
    <row r="596" spans="1:5">
      <c r="B596" s="298" t="s">
        <v>30674</v>
      </c>
      <c r="C596" s="299" t="s">
        <v>51461</v>
      </c>
      <c r="E596" s="302"/>
    </row>
    <row r="597" spans="1:5">
      <c r="D597" s="299" t="s">
        <v>51462</v>
      </c>
    </row>
    <row r="598" spans="1:5">
      <c r="A598" s="299" t="s">
        <v>16137</v>
      </c>
      <c r="B598" s="298" t="s">
        <v>51463</v>
      </c>
      <c r="C598" s="299" t="s">
        <v>51464</v>
      </c>
    </row>
    <row r="599" spans="1:5">
      <c r="A599" s="291" t="s">
        <v>52002</v>
      </c>
      <c r="B599" s="290" t="s">
        <v>19654</v>
      </c>
      <c r="C599" s="291" t="s">
        <v>18018</v>
      </c>
      <c r="D599" s="300" t="s">
        <v>32130</v>
      </c>
      <c r="E599" s="302"/>
    </row>
    <row r="600" spans="1:5">
      <c r="A600" s="291" t="s">
        <v>52003</v>
      </c>
      <c r="B600" s="290" t="s">
        <v>52004</v>
      </c>
      <c r="C600" s="291" t="s">
        <v>16412</v>
      </c>
      <c r="D600" s="300" t="s">
        <v>1328</v>
      </c>
      <c r="E600" s="302"/>
    </row>
    <row r="601" spans="1:5">
      <c r="A601" s="291" t="s">
        <v>52005</v>
      </c>
      <c r="B601" s="290" t="s">
        <v>52006</v>
      </c>
      <c r="C601" s="291" t="s">
        <v>16412</v>
      </c>
      <c r="D601" s="300" t="s">
        <v>1690</v>
      </c>
      <c r="E601" s="302"/>
    </row>
    <row r="602" spans="1:5">
      <c r="A602" s="291" t="s">
        <v>52007</v>
      </c>
      <c r="B602" s="290" t="s">
        <v>52008</v>
      </c>
      <c r="C602" s="291" t="s">
        <v>16412</v>
      </c>
      <c r="D602" s="300" t="s">
        <v>1536</v>
      </c>
      <c r="E602" s="302"/>
    </row>
    <row r="603" spans="1:5">
      <c r="A603" s="291" t="s">
        <v>52009</v>
      </c>
      <c r="B603" s="290" t="s">
        <v>52010</v>
      </c>
      <c r="C603" s="291" t="s">
        <v>16412</v>
      </c>
      <c r="D603" s="300" t="s">
        <v>1403</v>
      </c>
      <c r="E603" s="302"/>
    </row>
    <row r="604" spans="1:5">
      <c r="A604" s="291" t="s">
        <v>52011</v>
      </c>
      <c r="B604" s="290" t="s">
        <v>52012</v>
      </c>
      <c r="C604" s="291" t="s">
        <v>16412</v>
      </c>
      <c r="D604" s="300" t="s">
        <v>1722</v>
      </c>
      <c r="E604" s="302"/>
    </row>
    <row r="605" spans="1:5">
      <c r="A605" s="291" t="s">
        <v>52013</v>
      </c>
      <c r="B605" s="290" t="s">
        <v>52014</v>
      </c>
      <c r="C605" s="291" t="s">
        <v>16412</v>
      </c>
      <c r="D605" s="300" t="s">
        <v>67</v>
      </c>
      <c r="E605" s="302"/>
    </row>
    <row r="606" spans="1:5">
      <c r="A606" s="291" t="s">
        <v>52015</v>
      </c>
      <c r="B606" s="290" t="s">
        <v>52016</v>
      </c>
      <c r="C606" s="291" t="s">
        <v>16412</v>
      </c>
      <c r="D606" s="300" t="s">
        <v>67</v>
      </c>
      <c r="E606" s="302"/>
    </row>
    <row r="607" spans="1:5">
      <c r="A607" s="291" t="s">
        <v>52017</v>
      </c>
      <c r="B607" s="290" t="s">
        <v>52018</v>
      </c>
      <c r="C607" s="291" t="s">
        <v>16412</v>
      </c>
      <c r="D607" s="300" t="s">
        <v>1448</v>
      </c>
      <c r="E607" s="302"/>
    </row>
    <row r="608" spans="1:5">
      <c r="A608" s="291" t="s">
        <v>52019</v>
      </c>
      <c r="B608" s="290" t="s">
        <v>52020</v>
      </c>
      <c r="C608" s="291" t="s">
        <v>16412</v>
      </c>
      <c r="D608" s="300" t="s">
        <v>855</v>
      </c>
      <c r="E608" s="302"/>
    </row>
    <row r="609" spans="1:5">
      <c r="A609" s="291" t="s">
        <v>52021</v>
      </c>
      <c r="B609" s="290" t="s">
        <v>27980</v>
      </c>
      <c r="C609" s="291" t="s">
        <v>32</v>
      </c>
      <c r="D609" s="300" t="s">
        <v>291</v>
      </c>
      <c r="E609" s="302"/>
    </row>
    <row r="610" spans="1:5">
      <c r="A610" s="291" t="s">
        <v>52022</v>
      </c>
      <c r="B610" s="290" t="s">
        <v>28612</v>
      </c>
      <c r="C610" s="291" t="s">
        <v>16412</v>
      </c>
      <c r="D610" s="300" t="s">
        <v>52023</v>
      </c>
      <c r="E610" s="302"/>
    </row>
    <row r="611" spans="1:5">
      <c r="A611" s="291" t="s">
        <v>52024</v>
      </c>
      <c r="B611" s="290" t="s">
        <v>23383</v>
      </c>
      <c r="C611" s="291" t="s">
        <v>16412</v>
      </c>
      <c r="D611" s="300" t="s">
        <v>1797</v>
      </c>
      <c r="E611" s="302"/>
    </row>
    <row r="612" spans="1:5">
      <c r="A612" s="291" t="s">
        <v>52025</v>
      </c>
      <c r="B612" s="290" t="s">
        <v>23384</v>
      </c>
      <c r="C612" s="291" t="s">
        <v>16412</v>
      </c>
      <c r="D612" s="300" t="s">
        <v>34057</v>
      </c>
      <c r="E612" s="302"/>
    </row>
    <row r="613" spans="1:5">
      <c r="A613" s="291" t="s">
        <v>52026</v>
      </c>
      <c r="B613" s="290" t="s">
        <v>23385</v>
      </c>
      <c r="C613" s="291" t="s">
        <v>16412</v>
      </c>
      <c r="D613" s="300" t="s">
        <v>863</v>
      </c>
    </row>
    <row r="614" spans="1:5">
      <c r="A614" s="291" t="s">
        <v>52027</v>
      </c>
      <c r="B614" s="290" t="s">
        <v>23386</v>
      </c>
      <c r="C614" s="291" t="s">
        <v>16412</v>
      </c>
      <c r="D614" s="300"/>
    </row>
    <row r="615" spans="1:5">
      <c r="A615" s="291" t="s">
        <v>52028</v>
      </c>
      <c r="B615" s="290" t="s">
        <v>23387</v>
      </c>
      <c r="C615" s="291" t="s">
        <v>16412</v>
      </c>
      <c r="D615" s="300" t="s">
        <v>32238</v>
      </c>
    </row>
    <row r="616" spans="1:5">
      <c r="A616" s="291" t="s">
        <v>52029</v>
      </c>
      <c r="B616" s="290" t="s">
        <v>23395</v>
      </c>
      <c r="C616" s="291" t="s">
        <v>16412</v>
      </c>
      <c r="D616" s="300" t="s">
        <v>118</v>
      </c>
      <c r="E616" s="303"/>
    </row>
    <row r="617" spans="1:5">
      <c r="A617" s="291" t="s">
        <v>52030</v>
      </c>
      <c r="B617" s="290" t="s">
        <v>23424</v>
      </c>
      <c r="C617" s="291" t="s">
        <v>16412</v>
      </c>
      <c r="D617" s="300" t="s">
        <v>461</v>
      </c>
      <c r="E617" s="304"/>
    </row>
    <row r="618" spans="1:5">
      <c r="A618" s="291" t="s">
        <v>52031</v>
      </c>
      <c r="B618" s="290" t="s">
        <v>23425</v>
      </c>
      <c r="C618" s="291" t="s">
        <v>16412</v>
      </c>
      <c r="D618" s="300" t="s">
        <v>111</v>
      </c>
    </row>
    <row r="619" spans="1:5">
      <c r="A619" s="291" t="s">
        <v>52032</v>
      </c>
      <c r="B619" s="290" t="s">
        <v>22294</v>
      </c>
      <c r="C619" s="291" t="s">
        <v>16412</v>
      </c>
      <c r="D619" s="300" t="s">
        <v>44</v>
      </c>
      <c r="E619" s="302"/>
    </row>
    <row r="620" spans="1:5">
      <c r="A620" s="291" t="s">
        <v>52033</v>
      </c>
      <c r="B620" s="290" t="s">
        <v>17459</v>
      </c>
      <c r="C620" s="291" t="s">
        <v>16412</v>
      </c>
      <c r="D620" s="300" t="s">
        <v>2184</v>
      </c>
      <c r="E620" s="302"/>
    </row>
    <row r="621" spans="1:5">
      <c r="A621" s="291" t="s">
        <v>52034</v>
      </c>
      <c r="B621" s="290" t="s">
        <v>20125</v>
      </c>
      <c r="C621" s="291" t="s">
        <v>17025</v>
      </c>
      <c r="D621" s="300">
        <v>44.9</v>
      </c>
      <c r="E621" s="302"/>
    </row>
    <row r="622" spans="1:5">
      <c r="A622" s="333">
        <v>669</v>
      </c>
      <c r="B622" s="290" t="s">
        <v>20126</v>
      </c>
      <c r="C622" s="291" t="s">
        <v>17025</v>
      </c>
      <c r="D622" s="300" t="s">
        <v>2335</v>
      </c>
      <c r="E622" s="302"/>
    </row>
    <row r="623" spans="1:5">
      <c r="A623" s="291" t="s">
        <v>52035</v>
      </c>
      <c r="B623" s="290" t="s">
        <v>52036</v>
      </c>
      <c r="C623" s="291" t="s">
        <v>16412</v>
      </c>
      <c r="D623" s="307" t="s">
        <v>52037</v>
      </c>
      <c r="E623" s="302"/>
    </row>
    <row r="624" spans="1:5">
      <c r="B624" s="290" t="s">
        <v>52038</v>
      </c>
      <c r="E624" s="302"/>
    </row>
    <row r="625" spans="1:7">
      <c r="A625" s="291" t="s">
        <v>52039</v>
      </c>
      <c r="B625" s="290" t="s">
        <v>52040</v>
      </c>
      <c r="C625" s="291" t="s">
        <v>16412</v>
      </c>
      <c r="D625" s="300" t="s">
        <v>52041</v>
      </c>
      <c r="E625" s="302"/>
    </row>
    <row r="626" spans="1:7">
      <c r="B626" s="290" t="s">
        <v>52042</v>
      </c>
      <c r="E626" s="302"/>
      <c r="G626" s="144">
        <f>[16]MC!E2257</f>
        <v>59.400000000000006</v>
      </c>
    </row>
    <row r="627" spans="1:7">
      <c r="A627" s="291" t="s">
        <v>52043</v>
      </c>
      <c r="B627" s="290" t="s">
        <v>52044</v>
      </c>
      <c r="C627" s="291" t="s">
        <v>16412</v>
      </c>
      <c r="D627" s="300" t="s">
        <v>52045</v>
      </c>
      <c r="E627" s="302"/>
    </row>
    <row r="628" spans="1:7">
      <c r="B628" s="290" t="s">
        <v>52046</v>
      </c>
      <c r="E628" s="302"/>
    </row>
    <row r="629" spans="1:7">
      <c r="A629" s="291" t="s">
        <v>52047</v>
      </c>
      <c r="B629" s="290" t="s">
        <v>52048</v>
      </c>
      <c r="C629" s="291" t="s">
        <v>52049</v>
      </c>
      <c r="D629" s="300" t="s">
        <v>52050</v>
      </c>
      <c r="E629" s="302"/>
    </row>
    <row r="630" spans="1:7">
      <c r="B630" s="290" t="s">
        <v>52051</v>
      </c>
      <c r="E630" s="302"/>
    </row>
    <row r="631" spans="1:7">
      <c r="A631" s="291" t="s">
        <v>52052</v>
      </c>
      <c r="B631" s="290" t="s">
        <v>52053</v>
      </c>
      <c r="C631" s="291" t="s">
        <v>16412</v>
      </c>
      <c r="D631" s="300" t="s">
        <v>52054</v>
      </c>
      <c r="E631" s="302"/>
    </row>
    <row r="632" spans="1:7">
      <c r="B632" s="308" t="s">
        <v>52055</v>
      </c>
      <c r="E632" s="302"/>
    </row>
    <row r="633" spans="1:7">
      <c r="A633" s="291" t="s">
        <v>52056</v>
      </c>
      <c r="B633" s="290" t="s">
        <v>52057</v>
      </c>
      <c r="C633" s="291" t="s">
        <v>16412</v>
      </c>
      <c r="D633" s="307" t="s">
        <v>52058</v>
      </c>
      <c r="E633" s="302"/>
    </row>
    <row r="634" spans="1:7">
      <c r="B634" s="290" t="s">
        <v>52059</v>
      </c>
      <c r="E634" s="302"/>
    </row>
    <row r="635" spans="1:7">
      <c r="A635" s="291" t="s">
        <v>52060</v>
      </c>
      <c r="C635" s="291" t="s">
        <v>16412</v>
      </c>
      <c r="D635" s="307" t="s">
        <v>52061</v>
      </c>
      <c r="E635" s="302"/>
    </row>
    <row r="636" spans="1:7">
      <c r="D636" s="291" t="s">
        <v>30702</v>
      </c>
      <c r="E636" s="302"/>
    </row>
    <row r="637" spans="1:7">
      <c r="B637" s="298" t="s">
        <v>31051</v>
      </c>
      <c r="E637" s="302"/>
    </row>
    <row r="638" spans="1:7">
      <c r="A638" s="302"/>
      <c r="D638" s="302"/>
      <c r="E638" s="302"/>
    </row>
    <row r="639" spans="1:7">
      <c r="B639" s="298" t="s">
        <v>30674</v>
      </c>
      <c r="C639" s="299" t="s">
        <v>51461</v>
      </c>
      <c r="E639" s="302"/>
    </row>
    <row r="640" spans="1:7">
      <c r="D640" s="299" t="s">
        <v>51462</v>
      </c>
      <c r="E640" s="302"/>
    </row>
    <row r="641" spans="1:5">
      <c r="A641" s="299" t="s">
        <v>16137</v>
      </c>
      <c r="B641" s="298" t="s">
        <v>51463</v>
      </c>
      <c r="C641" s="299" t="s">
        <v>51464</v>
      </c>
      <c r="E641" s="302"/>
    </row>
    <row r="642" spans="1:5">
      <c r="B642" s="290" t="s">
        <v>52062</v>
      </c>
      <c r="C642" s="291" t="s">
        <v>52063</v>
      </c>
      <c r="E642" s="302"/>
    </row>
    <row r="643" spans="1:5">
      <c r="B643" s="290" t="s">
        <v>52064</v>
      </c>
      <c r="E643" s="302"/>
    </row>
    <row r="644" spans="1:5">
      <c r="A644" s="291" t="s">
        <v>52065</v>
      </c>
      <c r="B644" s="290" t="s">
        <v>52066</v>
      </c>
      <c r="C644" s="291" t="s">
        <v>16412</v>
      </c>
      <c r="D644" s="307" t="s">
        <v>52067</v>
      </c>
      <c r="E644" s="302"/>
    </row>
    <row r="645" spans="1:5">
      <c r="B645" s="290" t="s">
        <v>52068</v>
      </c>
      <c r="E645" s="302"/>
    </row>
    <row r="646" spans="1:5">
      <c r="A646" s="291" t="s">
        <v>52069</v>
      </c>
      <c r="B646" s="290" t="s">
        <v>52070</v>
      </c>
      <c r="C646" s="291" t="s">
        <v>16412</v>
      </c>
      <c r="D646" s="307" t="s">
        <v>52071</v>
      </c>
      <c r="E646" s="302"/>
    </row>
    <row r="647" spans="1:5">
      <c r="B647" s="290" t="s">
        <v>52072</v>
      </c>
      <c r="E647" s="302"/>
    </row>
    <row r="648" spans="1:5">
      <c r="A648" s="291" t="s">
        <v>52073</v>
      </c>
      <c r="B648" s="290" t="s">
        <v>52074</v>
      </c>
      <c r="C648" s="291" t="s">
        <v>16412</v>
      </c>
      <c r="D648" s="300" t="s">
        <v>52075</v>
      </c>
      <c r="E648" s="302"/>
    </row>
    <row r="649" spans="1:5">
      <c r="B649" s="290" t="s">
        <v>52076</v>
      </c>
      <c r="E649" s="302"/>
    </row>
    <row r="650" spans="1:5">
      <c r="A650" s="291" t="s">
        <v>52077</v>
      </c>
      <c r="B650" s="290" t="s">
        <v>52078</v>
      </c>
      <c r="C650" s="291" t="s">
        <v>16412</v>
      </c>
      <c r="D650" s="300" t="s">
        <v>23300</v>
      </c>
      <c r="E650" s="302"/>
    </row>
    <row r="651" spans="1:5">
      <c r="B651" s="308" t="s">
        <v>39449</v>
      </c>
      <c r="E651" s="302"/>
    </row>
    <row r="652" spans="1:5">
      <c r="A652" s="291" t="s">
        <v>52079</v>
      </c>
      <c r="B652" s="290" t="s">
        <v>52080</v>
      </c>
      <c r="C652" s="291" t="s">
        <v>16412</v>
      </c>
      <c r="D652" s="300" t="s">
        <v>52045</v>
      </c>
      <c r="E652" s="302"/>
    </row>
    <row r="653" spans="1:5">
      <c r="B653" s="290" t="s">
        <v>52081</v>
      </c>
      <c r="E653" s="302"/>
    </row>
    <row r="654" spans="1:5" ht="31.5" customHeight="1">
      <c r="A654" s="291" t="s">
        <v>52082</v>
      </c>
      <c r="B654" s="290" t="s">
        <v>20008</v>
      </c>
      <c r="C654" s="291" t="s">
        <v>16412</v>
      </c>
      <c r="D654" s="291" t="s">
        <v>182</v>
      </c>
      <c r="E654" s="302"/>
    </row>
    <row r="655" spans="1:5">
      <c r="A655" s="291" t="s">
        <v>52083</v>
      </c>
      <c r="B655" s="290" t="s">
        <v>20318</v>
      </c>
      <c r="C655" s="291" t="s">
        <v>16412</v>
      </c>
      <c r="D655" s="291" t="s">
        <v>182</v>
      </c>
      <c r="E655" s="302"/>
    </row>
    <row r="656" spans="1:5">
      <c r="A656" s="291" t="s">
        <v>52084</v>
      </c>
      <c r="B656" s="290" t="s">
        <v>20546</v>
      </c>
      <c r="C656" s="291" t="s">
        <v>16412</v>
      </c>
      <c r="D656" s="300" t="s">
        <v>2258</v>
      </c>
      <c r="E656" s="302"/>
    </row>
    <row r="657" spans="1:5">
      <c r="A657" s="291" t="s">
        <v>52085</v>
      </c>
      <c r="B657" s="290" t="s">
        <v>32279</v>
      </c>
      <c r="C657" s="291" t="s">
        <v>16412</v>
      </c>
      <c r="D657" s="300" t="s">
        <v>29472</v>
      </c>
      <c r="E657" s="302"/>
    </row>
    <row r="658" spans="1:5">
      <c r="B658" s="290" t="s">
        <v>32280</v>
      </c>
      <c r="E658" s="302"/>
    </row>
    <row r="659" spans="1:5">
      <c r="A659" s="291" t="s">
        <v>52086</v>
      </c>
      <c r="B659" s="290" t="s">
        <v>19661</v>
      </c>
      <c r="C659" s="291" t="s">
        <v>32</v>
      </c>
      <c r="D659" s="291" t="s">
        <v>1112</v>
      </c>
      <c r="E659" s="302"/>
    </row>
    <row r="660" spans="1:5">
      <c r="A660" s="291" t="s">
        <v>52087</v>
      </c>
      <c r="B660" s="290" t="s">
        <v>19399</v>
      </c>
      <c r="C660" s="291" t="s">
        <v>17254</v>
      </c>
      <c r="D660" s="300" t="s">
        <v>33380</v>
      </c>
      <c r="E660" s="302"/>
    </row>
    <row r="661" spans="1:5">
      <c r="A661" s="291" t="s">
        <v>52088</v>
      </c>
      <c r="B661" s="290" t="s">
        <v>52089</v>
      </c>
      <c r="C661" s="291" t="s">
        <v>32</v>
      </c>
      <c r="D661" s="300" t="s">
        <v>150</v>
      </c>
      <c r="E661" s="302"/>
    </row>
    <row r="662" spans="1:5">
      <c r="A662" s="291" t="s">
        <v>52090</v>
      </c>
      <c r="B662" s="290" t="s">
        <v>18609</v>
      </c>
      <c r="C662" s="291" t="s">
        <v>32</v>
      </c>
      <c r="D662" s="300" t="s">
        <v>31871</v>
      </c>
      <c r="E662" s="302"/>
    </row>
    <row r="663" spans="1:5">
      <c r="A663" s="291" t="s">
        <v>52091</v>
      </c>
      <c r="B663" s="290" t="s">
        <v>20016</v>
      </c>
      <c r="C663" s="291" t="s">
        <v>16412</v>
      </c>
      <c r="D663" s="300" t="s">
        <v>37324</v>
      </c>
      <c r="E663" s="302"/>
    </row>
    <row r="664" spans="1:5">
      <c r="A664" s="291" t="s">
        <v>52092</v>
      </c>
      <c r="B664" s="290" t="s">
        <v>27989</v>
      </c>
      <c r="C664" s="291" t="s">
        <v>16412</v>
      </c>
      <c r="D664" s="300" t="s">
        <v>2297</v>
      </c>
      <c r="E664" s="302"/>
    </row>
    <row r="665" spans="1:5">
      <c r="A665" s="291" t="s">
        <v>52093</v>
      </c>
      <c r="B665" s="290" t="s">
        <v>27992</v>
      </c>
      <c r="C665" s="291" t="s">
        <v>16412</v>
      </c>
      <c r="D665" s="300" t="s">
        <v>721</v>
      </c>
      <c r="E665" s="302"/>
    </row>
    <row r="666" spans="1:5">
      <c r="A666" s="291" t="s">
        <v>52094</v>
      </c>
      <c r="B666" s="290" t="s">
        <v>27985</v>
      </c>
      <c r="C666" s="291" t="s">
        <v>16412</v>
      </c>
      <c r="D666" s="300" t="s">
        <v>136</v>
      </c>
      <c r="E666" s="302"/>
    </row>
    <row r="667" spans="1:5">
      <c r="A667" s="291" t="s">
        <v>52095</v>
      </c>
      <c r="B667" s="290" t="s">
        <v>27986</v>
      </c>
      <c r="C667" s="291" t="s">
        <v>16412</v>
      </c>
      <c r="D667" s="300" t="s">
        <v>286</v>
      </c>
      <c r="E667" s="302"/>
    </row>
    <row r="668" spans="1:5">
      <c r="A668" s="291" t="s">
        <v>52096</v>
      </c>
      <c r="B668" s="290" t="s">
        <v>27988</v>
      </c>
      <c r="C668" s="291" t="s">
        <v>16412</v>
      </c>
      <c r="D668" s="300" t="s">
        <v>868</v>
      </c>
      <c r="E668" s="302"/>
    </row>
    <row r="669" spans="1:5">
      <c r="A669" s="291" t="s">
        <v>52097</v>
      </c>
      <c r="B669" s="290" t="s">
        <v>27991</v>
      </c>
      <c r="C669" s="291" t="s">
        <v>16412</v>
      </c>
      <c r="D669" s="300" t="s">
        <v>43888</v>
      </c>
      <c r="E669" s="302"/>
    </row>
    <row r="670" spans="1:5">
      <c r="A670" s="291" t="s">
        <v>52098</v>
      </c>
      <c r="B670" s="290" t="s">
        <v>27994</v>
      </c>
      <c r="C670" s="291" t="s">
        <v>16412</v>
      </c>
      <c r="D670" s="300" t="s">
        <v>2560</v>
      </c>
      <c r="E670" s="302"/>
    </row>
    <row r="671" spans="1:5">
      <c r="A671" s="291" t="s">
        <v>52099</v>
      </c>
      <c r="B671" s="290" t="s">
        <v>27996</v>
      </c>
      <c r="C671" s="291" t="s">
        <v>16412</v>
      </c>
      <c r="D671" s="300" t="s">
        <v>21885</v>
      </c>
      <c r="E671" s="302"/>
    </row>
    <row r="672" spans="1:5">
      <c r="A672" s="291" t="s">
        <v>52100</v>
      </c>
      <c r="B672" s="290" t="s">
        <v>27983</v>
      </c>
      <c r="C672" s="291" t="s">
        <v>16412</v>
      </c>
      <c r="D672" s="300" t="s">
        <v>2709</v>
      </c>
      <c r="E672" s="302"/>
    </row>
    <row r="673" spans="1:5">
      <c r="A673" s="291" t="s">
        <v>52101</v>
      </c>
      <c r="B673" s="290" t="s">
        <v>27984</v>
      </c>
      <c r="C673" s="291" t="s">
        <v>16412</v>
      </c>
      <c r="D673" s="300" t="s">
        <v>38873</v>
      </c>
      <c r="E673" s="302"/>
    </row>
    <row r="674" spans="1:5">
      <c r="A674" s="291" t="s">
        <v>52102</v>
      </c>
      <c r="B674" s="290" t="s">
        <v>27981</v>
      </c>
      <c r="C674" s="291" t="s">
        <v>16412</v>
      </c>
      <c r="D674" s="300" t="s">
        <v>30219</v>
      </c>
      <c r="E674" s="302"/>
    </row>
    <row r="675" spans="1:5">
      <c r="A675" s="291" t="s">
        <v>52103</v>
      </c>
      <c r="B675" s="290" t="s">
        <v>27066</v>
      </c>
      <c r="C675" s="291" t="s">
        <v>16412</v>
      </c>
      <c r="D675" s="300" t="s">
        <v>38941</v>
      </c>
      <c r="E675" s="302"/>
    </row>
    <row r="676" spans="1:5">
      <c r="A676" s="291" t="s">
        <v>52104</v>
      </c>
      <c r="B676" s="290" t="s">
        <v>27069</v>
      </c>
      <c r="C676" s="291" t="s">
        <v>16412</v>
      </c>
      <c r="D676" s="300" t="s">
        <v>52105</v>
      </c>
      <c r="E676" s="302"/>
    </row>
    <row r="677" spans="1:5">
      <c r="A677" s="291" t="s">
        <v>52106</v>
      </c>
      <c r="B677" s="290" t="s">
        <v>27059</v>
      </c>
      <c r="C677" s="291" t="s">
        <v>16412</v>
      </c>
      <c r="D677" s="300" t="s">
        <v>52107</v>
      </c>
      <c r="E677" s="302"/>
    </row>
    <row r="678" spans="1:5">
      <c r="A678" s="291" t="s">
        <v>52108</v>
      </c>
      <c r="B678" s="290" t="s">
        <v>27071</v>
      </c>
      <c r="C678" s="291" t="s">
        <v>16412</v>
      </c>
      <c r="D678" s="300" t="s">
        <v>16641</v>
      </c>
      <c r="E678" s="302"/>
    </row>
    <row r="679" spans="1:5">
      <c r="B679" s="290" t="s">
        <v>52109</v>
      </c>
      <c r="E679" s="302"/>
    </row>
    <row r="680" spans="1:5">
      <c r="D680" s="291" t="s">
        <v>30702</v>
      </c>
      <c r="E680" s="302"/>
    </row>
    <row r="681" spans="1:5">
      <c r="B681" s="298" t="s">
        <v>31072</v>
      </c>
      <c r="E681" s="302"/>
    </row>
    <row r="682" spans="1:5">
      <c r="A682" s="302"/>
      <c r="D682" s="302"/>
      <c r="E682" s="302"/>
    </row>
    <row r="683" spans="1:5">
      <c r="B683" s="298" t="s">
        <v>30674</v>
      </c>
      <c r="C683" s="299" t="s">
        <v>51461</v>
      </c>
      <c r="E683" s="302"/>
    </row>
    <row r="684" spans="1:5">
      <c r="D684" s="299" t="s">
        <v>51462</v>
      </c>
    </row>
    <row r="685" spans="1:5">
      <c r="A685" s="299" t="s">
        <v>16137</v>
      </c>
      <c r="B685" s="298" t="s">
        <v>51463</v>
      </c>
      <c r="C685" s="299" t="s">
        <v>51464</v>
      </c>
    </row>
    <row r="686" spans="1:5">
      <c r="A686" s="291" t="s">
        <v>52110</v>
      </c>
      <c r="C686" s="291" t="s">
        <v>16412</v>
      </c>
      <c r="D686" s="300" t="s">
        <v>52111</v>
      </c>
    </row>
    <row r="687" spans="1:5">
      <c r="A687" s="291" t="s">
        <v>52112</v>
      </c>
      <c r="B687" s="290" t="s">
        <v>17223</v>
      </c>
      <c r="C687" s="291" t="s">
        <v>16412</v>
      </c>
      <c r="D687" s="300" t="s">
        <v>52113</v>
      </c>
      <c r="E687" s="303"/>
    </row>
    <row r="688" spans="1:5">
      <c r="A688" s="291" t="s">
        <v>52114</v>
      </c>
      <c r="B688" s="290" t="s">
        <v>21738</v>
      </c>
      <c r="C688" s="291" t="s">
        <v>16412</v>
      </c>
      <c r="D688" s="300" t="s">
        <v>625</v>
      </c>
      <c r="E688" s="304"/>
    </row>
    <row r="689" spans="1:5">
      <c r="A689" s="291" t="s">
        <v>52115</v>
      </c>
      <c r="B689" s="290" t="s">
        <v>21740</v>
      </c>
      <c r="C689" s="291" t="s">
        <v>16412</v>
      </c>
      <c r="D689" s="300" t="s">
        <v>52116</v>
      </c>
    </row>
    <row r="690" spans="1:5">
      <c r="A690" s="291" t="s">
        <v>52117</v>
      </c>
      <c r="B690" s="290" t="s">
        <v>21754</v>
      </c>
      <c r="C690" s="291" t="s">
        <v>16412</v>
      </c>
      <c r="D690" s="300" t="s">
        <v>33037</v>
      </c>
      <c r="E690" s="302"/>
    </row>
    <row r="691" spans="1:5">
      <c r="A691" s="291" t="s">
        <v>52118</v>
      </c>
      <c r="B691" s="290" t="s">
        <v>18297</v>
      </c>
      <c r="C691" s="291" t="s">
        <v>32</v>
      </c>
      <c r="D691" s="300" t="s">
        <v>52119</v>
      </c>
      <c r="E691" s="302"/>
    </row>
    <row r="692" spans="1:5">
      <c r="A692" s="291" t="s">
        <v>52120</v>
      </c>
      <c r="B692" s="290" t="s">
        <v>21580</v>
      </c>
      <c r="C692" s="291" t="s">
        <v>32</v>
      </c>
      <c r="D692" s="300" t="s">
        <v>682</v>
      </c>
      <c r="E692" s="302"/>
    </row>
    <row r="693" spans="1:5">
      <c r="A693" s="291" t="s">
        <v>52121</v>
      </c>
      <c r="B693" s="290" t="s">
        <v>21581</v>
      </c>
      <c r="C693" s="291" t="s">
        <v>32</v>
      </c>
      <c r="D693" s="300" t="s">
        <v>52122</v>
      </c>
      <c r="E693" s="302"/>
    </row>
    <row r="694" spans="1:5">
      <c r="A694" s="291" t="s">
        <v>52123</v>
      </c>
      <c r="B694" s="290" t="s">
        <v>21583</v>
      </c>
      <c r="C694" s="291" t="s">
        <v>32</v>
      </c>
      <c r="D694" s="300" t="s">
        <v>37307</v>
      </c>
      <c r="E694" s="302"/>
    </row>
    <row r="695" spans="1:5">
      <c r="A695" s="291" t="s">
        <v>52124</v>
      </c>
      <c r="B695" s="290" t="s">
        <v>21585</v>
      </c>
      <c r="C695" s="291" t="s">
        <v>32</v>
      </c>
      <c r="D695" s="300" t="s">
        <v>1976</v>
      </c>
      <c r="E695" s="302"/>
    </row>
    <row r="696" spans="1:5">
      <c r="A696" s="291" t="s">
        <v>52125</v>
      </c>
      <c r="B696" s="290" t="s">
        <v>21587</v>
      </c>
      <c r="C696" s="291" t="s">
        <v>32</v>
      </c>
      <c r="D696" s="300" t="s">
        <v>2444</v>
      </c>
      <c r="E696" s="302"/>
    </row>
    <row r="697" spans="1:5">
      <c r="A697" s="291" t="s">
        <v>52126</v>
      </c>
      <c r="B697" s="290" t="s">
        <v>18507</v>
      </c>
      <c r="C697" s="291" t="s">
        <v>16412</v>
      </c>
      <c r="D697" s="300" t="s">
        <v>205</v>
      </c>
      <c r="E697" s="302"/>
    </row>
    <row r="698" spans="1:5">
      <c r="A698" s="291" t="s">
        <v>52127</v>
      </c>
      <c r="B698" s="290" t="s">
        <v>21562</v>
      </c>
      <c r="C698" s="291" t="s">
        <v>32</v>
      </c>
      <c r="D698" s="300" t="s">
        <v>2750</v>
      </c>
      <c r="E698" s="302"/>
    </row>
    <row r="699" spans="1:5">
      <c r="A699" s="291" t="s">
        <v>52128</v>
      </c>
      <c r="B699" s="290" t="s">
        <v>23949</v>
      </c>
      <c r="C699" s="291" t="s">
        <v>16412</v>
      </c>
      <c r="D699" s="300" t="s">
        <v>405</v>
      </c>
      <c r="E699" s="302"/>
    </row>
    <row r="700" spans="1:5">
      <c r="A700" s="291" t="s">
        <v>52129</v>
      </c>
      <c r="B700" s="290" t="s">
        <v>23951</v>
      </c>
      <c r="C700" s="291" t="s">
        <v>16412</v>
      </c>
      <c r="D700" s="300" t="s">
        <v>3295</v>
      </c>
      <c r="E700" s="302"/>
    </row>
    <row r="701" spans="1:5">
      <c r="A701" s="291" t="s">
        <v>52130</v>
      </c>
      <c r="B701" s="290" t="s">
        <v>23953</v>
      </c>
      <c r="C701" s="291" t="s">
        <v>16412</v>
      </c>
      <c r="D701" s="300" t="s">
        <v>561</v>
      </c>
      <c r="E701" s="302"/>
    </row>
    <row r="702" spans="1:5">
      <c r="A702" s="291" t="s">
        <v>52131</v>
      </c>
      <c r="B702" s="290" t="s">
        <v>23955</v>
      </c>
      <c r="C702" s="291" t="s">
        <v>16412</v>
      </c>
      <c r="D702" s="300" t="s">
        <v>567</v>
      </c>
    </row>
    <row r="703" spans="1:5">
      <c r="A703" s="291" t="s">
        <v>52132</v>
      </c>
      <c r="B703" s="290" t="s">
        <v>23957</v>
      </c>
      <c r="C703" s="291" t="s">
        <v>16412</v>
      </c>
      <c r="D703" s="300" t="s">
        <v>4674</v>
      </c>
      <c r="E703" s="302"/>
    </row>
    <row r="704" spans="1:5">
      <c r="A704" s="291" t="s">
        <v>52133</v>
      </c>
      <c r="B704" s="290" t="s">
        <v>23959</v>
      </c>
      <c r="C704" s="291" t="s">
        <v>16412</v>
      </c>
      <c r="D704" s="300" t="s">
        <v>1900</v>
      </c>
    </row>
    <row r="705" spans="1:5">
      <c r="A705" s="291" t="s">
        <v>52134</v>
      </c>
      <c r="B705" s="290" t="s">
        <v>23961</v>
      </c>
      <c r="C705" s="291" t="s">
        <v>16412</v>
      </c>
      <c r="D705" s="300" t="s">
        <v>1496</v>
      </c>
      <c r="E705" s="302"/>
    </row>
    <row r="706" spans="1:5">
      <c r="A706" s="291" t="s">
        <v>52135</v>
      </c>
      <c r="B706" s="290" t="s">
        <v>23962</v>
      </c>
      <c r="C706" s="291" t="s">
        <v>16412</v>
      </c>
      <c r="D706" s="300" t="s">
        <v>1520</v>
      </c>
    </row>
    <row r="707" spans="1:5">
      <c r="A707" s="291" t="s">
        <v>52136</v>
      </c>
      <c r="B707" s="290" t="s">
        <v>23964</v>
      </c>
      <c r="C707" s="291" t="s">
        <v>16412</v>
      </c>
      <c r="D707" s="300" t="s">
        <v>1053</v>
      </c>
      <c r="E707" s="302"/>
    </row>
    <row r="708" spans="1:5">
      <c r="A708" s="291" t="s">
        <v>52137</v>
      </c>
      <c r="B708" s="290" t="s">
        <v>19499</v>
      </c>
      <c r="C708" s="291" t="s">
        <v>16412</v>
      </c>
      <c r="D708" s="300" t="s">
        <v>753</v>
      </c>
    </row>
    <row r="709" spans="1:5">
      <c r="A709" s="291" t="s">
        <v>52138</v>
      </c>
      <c r="B709" s="290" t="s">
        <v>19500</v>
      </c>
      <c r="C709" s="291" t="s">
        <v>16412</v>
      </c>
      <c r="D709" s="300" t="s">
        <v>2221</v>
      </c>
      <c r="E709" s="302"/>
    </row>
    <row r="710" spans="1:5">
      <c r="A710" s="291" t="s">
        <v>52139</v>
      </c>
      <c r="B710" s="290" t="s">
        <v>19501</v>
      </c>
      <c r="C710" s="291" t="s">
        <v>16412</v>
      </c>
      <c r="D710" s="300" t="s">
        <v>1906</v>
      </c>
    </row>
    <row r="711" spans="1:5">
      <c r="A711" s="291" t="s">
        <v>52140</v>
      </c>
      <c r="B711" s="290" t="s">
        <v>19502</v>
      </c>
      <c r="C711" s="291" t="s">
        <v>16412</v>
      </c>
      <c r="D711" s="300" t="s">
        <v>31154</v>
      </c>
      <c r="E711" s="302"/>
    </row>
    <row r="712" spans="1:5">
      <c r="A712" s="291" t="s">
        <v>52141</v>
      </c>
      <c r="B712" s="290" t="s">
        <v>19503</v>
      </c>
      <c r="C712" s="291" t="s">
        <v>16412</v>
      </c>
      <c r="D712" s="300" t="s">
        <v>37004</v>
      </c>
      <c r="E712" s="302"/>
    </row>
    <row r="713" spans="1:5">
      <c r="A713" s="291" t="s">
        <v>52142</v>
      </c>
      <c r="B713" s="290" t="s">
        <v>19504</v>
      </c>
      <c r="C713" s="291" t="s">
        <v>16412</v>
      </c>
      <c r="D713" s="300" t="s">
        <v>2823</v>
      </c>
      <c r="E713" s="302"/>
    </row>
    <row r="714" spans="1:5">
      <c r="A714" s="291" t="s">
        <v>52143</v>
      </c>
      <c r="B714" s="290" t="s">
        <v>19506</v>
      </c>
      <c r="C714" s="291" t="s">
        <v>16412</v>
      </c>
      <c r="D714" s="300" t="s">
        <v>52144</v>
      </c>
      <c r="E714" s="302"/>
    </row>
    <row r="715" spans="1:5">
      <c r="A715" s="291" t="s">
        <v>52145</v>
      </c>
      <c r="B715" s="290" t="s">
        <v>19508</v>
      </c>
      <c r="C715" s="291" t="s">
        <v>16412</v>
      </c>
      <c r="D715" s="300" t="s">
        <v>52146</v>
      </c>
      <c r="E715" s="302"/>
    </row>
    <row r="716" spans="1:5">
      <c r="A716" s="291" t="s">
        <v>52147</v>
      </c>
      <c r="B716" s="290" t="s">
        <v>19509</v>
      </c>
      <c r="C716" s="291" t="s">
        <v>16412</v>
      </c>
      <c r="D716" s="300" t="s">
        <v>52148</v>
      </c>
      <c r="E716" s="302"/>
    </row>
    <row r="717" spans="1:5">
      <c r="A717" s="291" t="s">
        <v>52149</v>
      </c>
      <c r="B717" s="290" t="s">
        <v>21080</v>
      </c>
      <c r="C717" s="291" t="s">
        <v>16412</v>
      </c>
      <c r="D717" s="300" t="s">
        <v>1448</v>
      </c>
      <c r="E717" s="302"/>
    </row>
    <row r="718" spans="1:5">
      <c r="A718" s="291" t="s">
        <v>52150</v>
      </c>
      <c r="B718" s="290" t="s">
        <v>21082</v>
      </c>
      <c r="C718" s="291" t="s">
        <v>16412</v>
      </c>
      <c r="D718" s="300" t="s">
        <v>8843</v>
      </c>
      <c r="E718" s="302"/>
    </row>
    <row r="719" spans="1:5">
      <c r="D719" s="291" t="s">
        <v>30702</v>
      </c>
      <c r="E719" s="302"/>
    </row>
    <row r="720" spans="1:5">
      <c r="B720" s="298" t="s">
        <v>31100</v>
      </c>
    </row>
    <row r="721" spans="1:5">
      <c r="A721" s="306"/>
      <c r="B721" s="302"/>
      <c r="D721" s="302"/>
      <c r="E721" s="302"/>
    </row>
    <row r="722" spans="1:5">
      <c r="B722" s="298" t="s">
        <v>30674</v>
      </c>
      <c r="C722" s="299" t="s">
        <v>51461</v>
      </c>
    </row>
    <row r="723" spans="1:5">
      <c r="D723" s="299" t="s">
        <v>51462</v>
      </c>
      <c r="E723" s="302"/>
    </row>
    <row r="724" spans="1:5">
      <c r="A724" s="299" t="s">
        <v>16137</v>
      </c>
      <c r="B724" s="298" t="s">
        <v>51463</v>
      </c>
      <c r="C724" s="299" t="s">
        <v>51464</v>
      </c>
      <c r="E724" s="302"/>
    </row>
    <row r="725" spans="1:5">
      <c r="A725" s="291" t="s">
        <v>52151</v>
      </c>
      <c r="B725" s="290" t="s">
        <v>21084</v>
      </c>
      <c r="C725" s="291" t="s">
        <v>16412</v>
      </c>
      <c r="D725" s="300" t="s">
        <v>30844</v>
      </c>
      <c r="E725" s="302"/>
    </row>
    <row r="726" spans="1:5">
      <c r="A726" s="291" t="s">
        <v>52152</v>
      </c>
      <c r="B726" s="290" t="s">
        <v>21086</v>
      </c>
      <c r="C726" s="291" t="s">
        <v>16412</v>
      </c>
      <c r="D726" s="300" t="s">
        <v>14929</v>
      </c>
    </row>
    <row r="727" spans="1:5">
      <c r="A727" s="291" t="s">
        <v>52153</v>
      </c>
      <c r="B727" s="290" t="s">
        <v>21088</v>
      </c>
      <c r="C727" s="291" t="s">
        <v>16412</v>
      </c>
      <c r="D727" s="300" t="s">
        <v>1508</v>
      </c>
      <c r="E727" s="302"/>
    </row>
    <row r="728" spans="1:5">
      <c r="A728" s="291" t="s">
        <v>52154</v>
      </c>
      <c r="B728" s="290" t="s">
        <v>21090</v>
      </c>
      <c r="C728" s="291" t="s">
        <v>16412</v>
      </c>
      <c r="D728" s="300" t="s">
        <v>2094</v>
      </c>
    </row>
    <row r="729" spans="1:5">
      <c r="A729" s="291" t="s">
        <v>52155</v>
      </c>
      <c r="B729" s="290" t="s">
        <v>21092</v>
      </c>
      <c r="C729" s="291" t="s">
        <v>16412</v>
      </c>
      <c r="D729" s="300" t="s">
        <v>37049</v>
      </c>
      <c r="E729" s="302"/>
    </row>
    <row r="730" spans="1:5">
      <c r="A730" s="291" t="s">
        <v>52156</v>
      </c>
      <c r="B730" s="290" t="s">
        <v>21094</v>
      </c>
      <c r="C730" s="291" t="s">
        <v>16412</v>
      </c>
      <c r="D730" s="300" t="s">
        <v>22512</v>
      </c>
    </row>
    <row r="731" spans="1:5">
      <c r="A731" s="291" t="s">
        <v>52157</v>
      </c>
      <c r="B731" s="290" t="s">
        <v>21095</v>
      </c>
      <c r="C731" s="291" t="s">
        <v>16412</v>
      </c>
      <c r="D731" s="300" t="s">
        <v>52158</v>
      </c>
      <c r="E731" s="302"/>
    </row>
    <row r="732" spans="1:5">
      <c r="A732" s="291" t="s">
        <v>52159</v>
      </c>
      <c r="B732" s="290" t="s">
        <v>21097</v>
      </c>
      <c r="C732" s="291" t="s">
        <v>16412</v>
      </c>
      <c r="D732" s="300" t="s">
        <v>21098</v>
      </c>
    </row>
    <row r="733" spans="1:5">
      <c r="A733" s="291" t="s">
        <v>52160</v>
      </c>
      <c r="B733" s="290" t="s">
        <v>28005</v>
      </c>
      <c r="C733" s="291" t="s">
        <v>16412</v>
      </c>
      <c r="D733" s="300" t="s">
        <v>2376</v>
      </c>
      <c r="E733" s="302"/>
    </row>
    <row r="734" spans="1:5">
      <c r="A734" s="291" t="s">
        <v>52161</v>
      </c>
      <c r="B734" s="290" t="s">
        <v>28007</v>
      </c>
      <c r="C734" s="291" t="s">
        <v>16412</v>
      </c>
      <c r="D734" s="300" t="s">
        <v>2218</v>
      </c>
    </row>
    <row r="735" spans="1:5">
      <c r="A735" s="291" t="s">
        <v>52162</v>
      </c>
      <c r="B735" s="290" t="s">
        <v>28009</v>
      </c>
      <c r="C735" s="291" t="s">
        <v>16412</v>
      </c>
      <c r="D735" s="300" t="s">
        <v>2829</v>
      </c>
      <c r="E735" s="302"/>
    </row>
    <row r="736" spans="1:5">
      <c r="A736" s="291" t="s">
        <v>52163</v>
      </c>
      <c r="B736" s="290" t="s">
        <v>28011</v>
      </c>
      <c r="C736" s="291" t="s">
        <v>16412</v>
      </c>
      <c r="D736" s="300" t="s">
        <v>1313</v>
      </c>
      <c r="E736" s="302"/>
    </row>
    <row r="737" spans="1:5">
      <c r="A737" s="291" t="s">
        <v>52164</v>
      </c>
      <c r="B737" s="290" t="s">
        <v>28013</v>
      </c>
      <c r="C737" s="291" t="s">
        <v>16412</v>
      </c>
      <c r="D737" s="300" t="s">
        <v>1297</v>
      </c>
    </row>
    <row r="738" spans="1:5">
      <c r="A738" s="291" t="s">
        <v>52165</v>
      </c>
      <c r="B738" s="290" t="s">
        <v>28015</v>
      </c>
      <c r="C738" s="291" t="s">
        <v>16412</v>
      </c>
      <c r="D738" s="300" t="s">
        <v>11628</v>
      </c>
    </row>
    <row r="739" spans="1:5">
      <c r="A739" s="291" t="s">
        <v>52166</v>
      </c>
      <c r="B739" s="290" t="s">
        <v>28017</v>
      </c>
      <c r="C739" s="291" t="s">
        <v>16412</v>
      </c>
      <c r="D739" s="300" t="s">
        <v>2526</v>
      </c>
      <c r="E739" s="302"/>
    </row>
    <row r="740" spans="1:5">
      <c r="A740" s="291" t="s">
        <v>52167</v>
      </c>
      <c r="B740" s="290" t="s">
        <v>28019</v>
      </c>
      <c r="C740" s="291" t="s">
        <v>16412</v>
      </c>
      <c r="D740" s="300" t="s">
        <v>52168</v>
      </c>
    </row>
    <row r="741" spans="1:5">
      <c r="A741" s="291" t="s">
        <v>52169</v>
      </c>
      <c r="B741" s="290" t="s">
        <v>28021</v>
      </c>
      <c r="C741" s="291" t="s">
        <v>16412</v>
      </c>
      <c r="D741" s="300" t="s">
        <v>52170</v>
      </c>
    </row>
    <row r="742" spans="1:5">
      <c r="A742" s="291" t="s">
        <v>52171</v>
      </c>
      <c r="B742" s="290" t="s">
        <v>21100</v>
      </c>
      <c r="C742" s="291" t="s">
        <v>16412</v>
      </c>
      <c r="D742" s="300" t="s">
        <v>1527</v>
      </c>
      <c r="E742" s="302"/>
    </row>
    <row r="743" spans="1:5">
      <c r="A743" s="291" t="s">
        <v>52172</v>
      </c>
      <c r="B743" s="290" t="s">
        <v>21102</v>
      </c>
      <c r="C743" s="291" t="s">
        <v>16412</v>
      </c>
      <c r="D743" s="300" t="s">
        <v>1528</v>
      </c>
    </row>
    <row r="744" spans="1:5">
      <c r="A744" s="291" t="s">
        <v>52173</v>
      </c>
      <c r="B744" s="290" t="s">
        <v>21104</v>
      </c>
      <c r="C744" s="291" t="s">
        <v>16412</v>
      </c>
      <c r="D744" s="300" t="s">
        <v>882</v>
      </c>
      <c r="E744" s="302"/>
    </row>
    <row r="745" spans="1:5">
      <c r="A745" s="291" t="s">
        <v>52174</v>
      </c>
      <c r="B745" s="290" t="s">
        <v>21106</v>
      </c>
      <c r="C745" s="291" t="s">
        <v>16412</v>
      </c>
      <c r="D745" s="300" t="s">
        <v>14962</v>
      </c>
    </row>
    <row r="746" spans="1:5">
      <c r="A746" s="291" t="s">
        <v>52175</v>
      </c>
      <c r="B746" s="290" t="s">
        <v>21108</v>
      </c>
      <c r="C746" s="291" t="s">
        <v>16412</v>
      </c>
      <c r="D746" s="300" t="s">
        <v>44886</v>
      </c>
      <c r="E746" s="302"/>
    </row>
    <row r="747" spans="1:5">
      <c r="A747" s="291" t="s">
        <v>52176</v>
      </c>
      <c r="B747" s="290" t="s">
        <v>21110</v>
      </c>
      <c r="C747" s="291" t="s">
        <v>16412</v>
      </c>
      <c r="D747" s="300" t="s">
        <v>2607</v>
      </c>
    </row>
    <row r="748" spans="1:5">
      <c r="A748" s="291" t="s">
        <v>52177</v>
      </c>
      <c r="B748" s="290" t="s">
        <v>21112</v>
      </c>
      <c r="C748" s="291" t="s">
        <v>16412</v>
      </c>
      <c r="D748" s="300" t="s">
        <v>52178</v>
      </c>
    </row>
    <row r="749" spans="1:5">
      <c r="A749" s="291" t="s">
        <v>52179</v>
      </c>
      <c r="B749" s="290" t="s">
        <v>21114</v>
      </c>
      <c r="C749" s="291" t="s">
        <v>16412</v>
      </c>
      <c r="D749" s="300" t="s">
        <v>52180</v>
      </c>
      <c r="E749" s="302"/>
    </row>
    <row r="750" spans="1:5">
      <c r="A750" s="291" t="s">
        <v>52181</v>
      </c>
      <c r="B750" s="290" t="s">
        <v>21116</v>
      </c>
      <c r="C750" s="291" t="s">
        <v>16412</v>
      </c>
      <c r="D750" s="300" t="s">
        <v>52182</v>
      </c>
      <c r="E750" s="302"/>
    </row>
    <row r="751" spans="1:5">
      <c r="A751" s="291" t="s">
        <v>52183</v>
      </c>
      <c r="B751" s="290" t="s">
        <v>21118</v>
      </c>
      <c r="C751" s="291" t="s">
        <v>16412</v>
      </c>
      <c r="D751" s="300" t="s">
        <v>52184</v>
      </c>
      <c r="E751" s="302"/>
    </row>
    <row r="752" spans="1:5">
      <c r="A752" s="291" t="s">
        <v>52185</v>
      </c>
      <c r="B752" s="290" t="s">
        <v>28043</v>
      </c>
      <c r="C752" s="291" t="s">
        <v>16412</v>
      </c>
      <c r="D752" s="300" t="s">
        <v>567</v>
      </c>
    </row>
    <row r="753" spans="1:5">
      <c r="A753" s="291" t="s">
        <v>52186</v>
      </c>
      <c r="B753" s="290" t="s">
        <v>28046</v>
      </c>
      <c r="C753" s="291" t="s">
        <v>16412</v>
      </c>
      <c r="D753" s="300" t="s">
        <v>2765</v>
      </c>
      <c r="E753" s="302"/>
    </row>
    <row r="754" spans="1:5">
      <c r="A754" s="291" t="s">
        <v>52187</v>
      </c>
      <c r="B754" s="290" t="s">
        <v>28048</v>
      </c>
      <c r="C754" s="291" t="s">
        <v>16412</v>
      </c>
      <c r="D754" s="300" t="s">
        <v>222</v>
      </c>
      <c r="E754" s="302"/>
    </row>
    <row r="755" spans="1:5">
      <c r="A755" s="291" t="s">
        <v>52188</v>
      </c>
      <c r="B755" s="290" t="s">
        <v>28050</v>
      </c>
      <c r="C755" s="291" t="s">
        <v>16412</v>
      </c>
      <c r="D755" s="300" t="s">
        <v>19669</v>
      </c>
      <c r="E755" s="302"/>
    </row>
    <row r="756" spans="1:5">
      <c r="A756" s="291" t="s">
        <v>52189</v>
      </c>
      <c r="B756" s="290" t="s">
        <v>28052</v>
      </c>
      <c r="C756" s="291" t="s">
        <v>16412</v>
      </c>
      <c r="D756" s="300" t="s">
        <v>2580</v>
      </c>
      <c r="E756" s="302"/>
    </row>
    <row r="757" spans="1:5">
      <c r="A757" s="291" t="s">
        <v>52190</v>
      </c>
      <c r="B757" s="290" t="s">
        <v>28054</v>
      </c>
      <c r="C757" s="291" t="s">
        <v>16412</v>
      </c>
      <c r="D757" s="300" t="s">
        <v>1496</v>
      </c>
      <c r="E757" s="302"/>
    </row>
    <row r="758" spans="1:5">
      <c r="D758" s="291" t="s">
        <v>30702</v>
      </c>
      <c r="E758" s="302"/>
    </row>
    <row r="759" spans="1:5">
      <c r="B759" s="298" t="s">
        <v>31127</v>
      </c>
      <c r="E759" s="302"/>
    </row>
    <row r="760" spans="1:5">
      <c r="B760" s="302"/>
      <c r="E760" s="302"/>
    </row>
    <row r="761" spans="1:5">
      <c r="B761" s="298" t="s">
        <v>30674</v>
      </c>
      <c r="C761" s="299" t="s">
        <v>51461</v>
      </c>
    </row>
    <row r="762" spans="1:5">
      <c r="D762" s="299" t="s">
        <v>51462</v>
      </c>
    </row>
    <row r="763" spans="1:5">
      <c r="A763" s="299" t="s">
        <v>16137</v>
      </c>
      <c r="B763" s="298" t="s">
        <v>51463</v>
      </c>
      <c r="C763" s="299" t="s">
        <v>51464</v>
      </c>
    </row>
    <row r="764" spans="1:5">
      <c r="A764" s="291" t="s">
        <v>52191</v>
      </c>
      <c r="B764" s="290" t="s">
        <v>28055</v>
      </c>
      <c r="C764" s="291" t="s">
        <v>16412</v>
      </c>
      <c r="D764" s="300" t="s">
        <v>37125</v>
      </c>
    </row>
    <row r="765" spans="1:5">
      <c r="A765" s="291" t="s">
        <v>52192</v>
      </c>
      <c r="B765" s="290" t="s">
        <v>28056</v>
      </c>
      <c r="C765" s="291" t="s">
        <v>16412</v>
      </c>
      <c r="D765" s="300" t="s">
        <v>2582</v>
      </c>
    </row>
    <row r="766" spans="1:5">
      <c r="A766" s="291" t="s">
        <v>52193</v>
      </c>
      <c r="B766" s="290" t="s">
        <v>28058</v>
      </c>
      <c r="C766" s="291" t="s">
        <v>16412</v>
      </c>
      <c r="D766" s="300" t="s">
        <v>34583</v>
      </c>
    </row>
    <row r="767" spans="1:5">
      <c r="A767" s="291" t="s">
        <v>52194</v>
      </c>
      <c r="B767" s="290" t="s">
        <v>28060</v>
      </c>
      <c r="C767" s="291" t="s">
        <v>16412</v>
      </c>
      <c r="D767" s="300" t="s">
        <v>1222</v>
      </c>
    </row>
    <row r="768" spans="1:5">
      <c r="A768" s="291" t="s">
        <v>52195</v>
      </c>
      <c r="B768" s="290" t="s">
        <v>28062</v>
      </c>
      <c r="C768" s="291" t="s">
        <v>16412</v>
      </c>
      <c r="D768" s="300" t="s">
        <v>253</v>
      </c>
    </row>
    <row r="769" spans="1:4">
      <c r="A769" s="291" t="s">
        <v>52196</v>
      </c>
      <c r="B769" s="290" t="s">
        <v>28064</v>
      </c>
      <c r="C769" s="291" t="s">
        <v>16412</v>
      </c>
      <c r="D769" s="300" t="s">
        <v>2560</v>
      </c>
    </row>
    <row r="770" spans="1:4">
      <c r="A770" s="291" t="s">
        <v>52197</v>
      </c>
      <c r="B770" s="290" t="s">
        <v>28066</v>
      </c>
      <c r="C770" s="291" t="s">
        <v>16412</v>
      </c>
      <c r="D770" s="300" t="s">
        <v>620</v>
      </c>
    </row>
    <row r="771" spans="1:4">
      <c r="A771" s="291" t="s">
        <v>52198</v>
      </c>
      <c r="B771" s="290" t="s">
        <v>28068</v>
      </c>
      <c r="C771" s="291" t="s">
        <v>16412</v>
      </c>
      <c r="D771" s="300" t="s">
        <v>1963</v>
      </c>
    </row>
    <row r="772" spans="1:4">
      <c r="A772" s="291" t="s">
        <v>52199</v>
      </c>
      <c r="B772" s="290" t="s">
        <v>28070</v>
      </c>
      <c r="C772" s="291" t="s">
        <v>16412</v>
      </c>
      <c r="D772" s="300" t="s">
        <v>37171</v>
      </c>
    </row>
    <row r="773" spans="1:4">
      <c r="A773" s="291" t="s">
        <v>52200</v>
      </c>
      <c r="B773" s="290" t="s">
        <v>28072</v>
      </c>
      <c r="C773" s="291" t="s">
        <v>16412</v>
      </c>
      <c r="D773" s="300" t="s">
        <v>30910</v>
      </c>
    </row>
    <row r="774" spans="1:4">
      <c r="A774" s="291" t="s">
        <v>52201</v>
      </c>
      <c r="B774" s="290" t="s">
        <v>28074</v>
      </c>
      <c r="C774" s="291" t="s">
        <v>16412</v>
      </c>
      <c r="D774" s="300" t="s">
        <v>31357</v>
      </c>
    </row>
    <row r="775" spans="1:4">
      <c r="A775" s="291" t="s">
        <v>52202</v>
      </c>
      <c r="B775" s="290" t="s">
        <v>28076</v>
      </c>
      <c r="C775" s="291" t="s">
        <v>16412</v>
      </c>
      <c r="D775" s="300" t="s">
        <v>37418</v>
      </c>
    </row>
    <row r="776" spans="1:4">
      <c r="A776" s="291" t="s">
        <v>52203</v>
      </c>
      <c r="B776" s="290" t="s">
        <v>28023</v>
      </c>
      <c r="C776" s="291" t="s">
        <v>16412</v>
      </c>
      <c r="D776" s="300" t="s">
        <v>902</v>
      </c>
    </row>
    <row r="777" spans="1:4">
      <c r="A777" s="291" t="s">
        <v>52204</v>
      </c>
      <c r="B777" s="290" t="s">
        <v>28039</v>
      </c>
      <c r="C777" s="291" t="s">
        <v>16412</v>
      </c>
      <c r="D777" s="300" t="s">
        <v>1843</v>
      </c>
    </row>
    <row r="778" spans="1:4">
      <c r="A778" s="291" t="s">
        <v>52205</v>
      </c>
      <c r="B778" s="290" t="s">
        <v>27998</v>
      </c>
      <c r="C778" s="291" t="s">
        <v>16412</v>
      </c>
      <c r="D778" s="300" t="s">
        <v>1510</v>
      </c>
    </row>
    <row r="779" spans="1:4">
      <c r="A779" s="291" t="s">
        <v>52206</v>
      </c>
      <c r="B779" s="290" t="s">
        <v>28078</v>
      </c>
      <c r="C779" s="291" t="s">
        <v>16412</v>
      </c>
      <c r="D779" s="300" t="s">
        <v>50192</v>
      </c>
    </row>
    <row r="780" spans="1:4">
      <c r="A780" s="291" t="s">
        <v>52207</v>
      </c>
      <c r="B780" s="290" t="s">
        <v>28079</v>
      </c>
      <c r="C780" s="291" t="s">
        <v>16412</v>
      </c>
      <c r="D780" s="300" t="s">
        <v>1916</v>
      </c>
    </row>
    <row r="781" spans="1:4">
      <c r="A781" s="291" t="s">
        <v>52208</v>
      </c>
      <c r="B781" s="290" t="s">
        <v>28025</v>
      </c>
      <c r="C781" s="291" t="s">
        <v>16412</v>
      </c>
      <c r="D781" s="300" t="s">
        <v>561</v>
      </c>
    </row>
    <row r="782" spans="1:4">
      <c r="A782" s="291" t="s">
        <v>52209</v>
      </c>
      <c r="B782" s="290" t="s">
        <v>28027</v>
      </c>
      <c r="C782" s="291" t="s">
        <v>16412</v>
      </c>
      <c r="D782" s="300" t="s">
        <v>1562</v>
      </c>
    </row>
    <row r="783" spans="1:4">
      <c r="A783" s="291" t="s">
        <v>52210</v>
      </c>
      <c r="B783" s="290" t="s">
        <v>28028</v>
      </c>
      <c r="C783" s="291" t="s">
        <v>16412</v>
      </c>
      <c r="D783" s="300" t="s">
        <v>2637</v>
      </c>
    </row>
    <row r="784" spans="1:4">
      <c r="A784" s="291" t="s">
        <v>52211</v>
      </c>
      <c r="B784" s="290" t="s">
        <v>28030</v>
      </c>
      <c r="C784" s="291" t="s">
        <v>16412</v>
      </c>
      <c r="D784" s="300" t="s">
        <v>104</v>
      </c>
    </row>
    <row r="785" spans="1:4">
      <c r="A785" s="291" t="s">
        <v>52212</v>
      </c>
      <c r="B785" s="290" t="s">
        <v>28153</v>
      </c>
      <c r="C785" s="291" t="s">
        <v>16412</v>
      </c>
      <c r="D785" s="300" t="s">
        <v>1555</v>
      </c>
    </row>
    <row r="786" spans="1:4">
      <c r="A786" s="291" t="s">
        <v>52213</v>
      </c>
      <c r="B786" s="290" t="s">
        <v>28000</v>
      </c>
      <c r="C786" s="291" t="s">
        <v>16412</v>
      </c>
      <c r="D786" s="300" t="s">
        <v>1669</v>
      </c>
    </row>
    <row r="787" spans="1:4">
      <c r="A787" s="291" t="s">
        <v>52214</v>
      </c>
      <c r="B787" s="290" t="s">
        <v>28001</v>
      </c>
      <c r="C787" s="291" t="s">
        <v>16412</v>
      </c>
      <c r="D787" s="300" t="s">
        <v>1024</v>
      </c>
    </row>
    <row r="788" spans="1:4">
      <c r="A788" s="291" t="s">
        <v>52215</v>
      </c>
      <c r="B788" s="290" t="s">
        <v>28003</v>
      </c>
      <c r="C788" s="291" t="s">
        <v>16412</v>
      </c>
      <c r="D788" s="300" t="s">
        <v>599</v>
      </c>
    </row>
    <row r="789" spans="1:4">
      <c r="A789" s="291" t="s">
        <v>52216</v>
      </c>
      <c r="B789" s="290" t="s">
        <v>28031</v>
      </c>
      <c r="C789" s="291" t="s">
        <v>16412</v>
      </c>
      <c r="D789" s="300" t="s">
        <v>753</v>
      </c>
    </row>
    <row r="790" spans="1:4">
      <c r="A790" s="291" t="s">
        <v>52217</v>
      </c>
      <c r="B790" s="290" t="s">
        <v>28033</v>
      </c>
      <c r="C790" s="291" t="s">
        <v>16412</v>
      </c>
      <c r="D790" s="300" t="s">
        <v>149</v>
      </c>
    </row>
    <row r="791" spans="1:4">
      <c r="A791" s="291" t="s">
        <v>52218</v>
      </c>
      <c r="B791" s="290" t="s">
        <v>28035</v>
      </c>
      <c r="C791" s="291" t="s">
        <v>16412</v>
      </c>
      <c r="D791" s="300" t="s">
        <v>1057</v>
      </c>
    </row>
    <row r="792" spans="1:4">
      <c r="A792" s="291" t="s">
        <v>52219</v>
      </c>
      <c r="B792" s="290" t="s">
        <v>28037</v>
      </c>
      <c r="C792" s="291" t="s">
        <v>16412</v>
      </c>
      <c r="D792" s="300" t="s">
        <v>2034</v>
      </c>
    </row>
    <row r="793" spans="1:4">
      <c r="A793" s="291" t="s">
        <v>52220</v>
      </c>
      <c r="B793" s="290" t="s">
        <v>23571</v>
      </c>
      <c r="C793" s="291" t="s">
        <v>16412</v>
      </c>
      <c r="D793" s="300" t="s">
        <v>37304</v>
      </c>
    </row>
    <row r="794" spans="1:4">
      <c r="A794" s="291" t="s">
        <v>52221</v>
      </c>
      <c r="B794" s="290" t="s">
        <v>52222</v>
      </c>
      <c r="C794" s="291" t="s">
        <v>16183</v>
      </c>
      <c r="D794" s="300" t="s">
        <v>32432</v>
      </c>
    </row>
    <row r="795" spans="1:4">
      <c r="A795" s="291" t="s">
        <v>52223</v>
      </c>
      <c r="B795" s="290" t="s">
        <v>52224</v>
      </c>
      <c r="C795" s="291" t="s">
        <v>16183</v>
      </c>
      <c r="D795" s="300" t="s">
        <v>2574</v>
      </c>
    </row>
    <row r="796" spans="1:4">
      <c r="A796" s="291" t="s">
        <v>52225</v>
      </c>
      <c r="B796" s="290" t="s">
        <v>23618</v>
      </c>
      <c r="C796" s="291" t="s">
        <v>16412</v>
      </c>
      <c r="D796" s="300" t="s">
        <v>9562</v>
      </c>
    </row>
    <row r="797" spans="1:4">
      <c r="D797" s="291" t="s">
        <v>30702</v>
      </c>
    </row>
    <row r="798" spans="1:4">
      <c r="B798" s="298" t="s">
        <v>31139</v>
      </c>
    </row>
    <row r="799" spans="1:4">
      <c r="A799" s="306"/>
      <c r="B799" s="302"/>
      <c r="C799" s="302"/>
      <c r="D799" s="302"/>
    </row>
    <row r="800" spans="1:4">
      <c r="B800" s="298" t="s">
        <v>30674</v>
      </c>
      <c r="C800" s="299" t="s">
        <v>51461</v>
      </c>
    </row>
    <row r="801" spans="1:4">
      <c r="D801" s="299" t="s">
        <v>51462</v>
      </c>
    </row>
    <row r="802" spans="1:4">
      <c r="A802" s="299" t="s">
        <v>16137</v>
      </c>
      <c r="B802" s="298" t="s">
        <v>51463</v>
      </c>
      <c r="C802" s="299" t="s">
        <v>51464</v>
      </c>
    </row>
    <row r="803" spans="1:4">
      <c r="A803" s="291" t="s">
        <v>52226</v>
      </c>
      <c r="B803" s="290" t="s">
        <v>23246</v>
      </c>
      <c r="C803" s="291" t="s">
        <v>16412</v>
      </c>
      <c r="D803" s="300" t="s">
        <v>52227</v>
      </c>
    </row>
    <row r="804" spans="1:4">
      <c r="A804" s="291" t="s">
        <v>52228</v>
      </c>
      <c r="B804" s="290" t="s">
        <v>52229</v>
      </c>
      <c r="C804" s="291" t="s">
        <v>16412</v>
      </c>
      <c r="D804" s="300" t="s">
        <v>31336</v>
      </c>
    </row>
    <row r="805" spans="1:4">
      <c r="A805" s="291" t="s">
        <v>52230</v>
      </c>
      <c r="B805" s="290" t="s">
        <v>52231</v>
      </c>
      <c r="C805" s="291" t="s">
        <v>16412</v>
      </c>
      <c r="D805" s="300" t="s">
        <v>38761</v>
      </c>
    </row>
    <row r="806" spans="1:4">
      <c r="A806" s="291" t="s">
        <v>52232</v>
      </c>
      <c r="B806" s="290" t="s">
        <v>52233</v>
      </c>
      <c r="C806" s="291" t="s">
        <v>16412</v>
      </c>
      <c r="D806" s="300" t="s">
        <v>123</v>
      </c>
    </row>
    <row r="807" spans="1:4">
      <c r="A807" s="291" t="s">
        <v>52234</v>
      </c>
      <c r="B807" s="290" t="s">
        <v>24256</v>
      </c>
      <c r="C807" s="291" t="s">
        <v>16412</v>
      </c>
      <c r="D807" s="301" t="s">
        <v>52235</v>
      </c>
    </row>
    <row r="808" spans="1:4">
      <c r="A808" s="291" t="s">
        <v>52236</v>
      </c>
      <c r="B808" s="290" t="s">
        <v>52237</v>
      </c>
      <c r="C808" s="291" t="s">
        <v>16412</v>
      </c>
      <c r="D808" s="300" t="s">
        <v>37603</v>
      </c>
    </row>
    <row r="809" spans="1:4">
      <c r="B809" s="290" t="s">
        <v>52238</v>
      </c>
    </row>
    <row r="810" spans="1:4">
      <c r="A810" s="291" t="s">
        <v>52239</v>
      </c>
      <c r="B810" s="290" t="s">
        <v>52240</v>
      </c>
      <c r="C810" s="291" t="s">
        <v>16412</v>
      </c>
      <c r="D810" s="300" t="s">
        <v>33086</v>
      </c>
    </row>
    <row r="811" spans="1:4">
      <c r="B811" s="290" t="s">
        <v>52238</v>
      </c>
    </row>
    <row r="812" spans="1:4">
      <c r="A812" s="291" t="s">
        <v>52241</v>
      </c>
      <c r="B812" s="290" t="s">
        <v>52242</v>
      </c>
      <c r="C812" s="291" t="s">
        <v>16412</v>
      </c>
      <c r="D812" s="300" t="s">
        <v>52243</v>
      </c>
    </row>
    <row r="813" spans="1:4">
      <c r="B813" s="290" t="s">
        <v>24293</v>
      </c>
    </row>
    <row r="814" spans="1:4">
      <c r="A814" s="291" t="s">
        <v>52244</v>
      </c>
      <c r="B814" s="290" t="s">
        <v>52245</v>
      </c>
      <c r="C814" s="291" t="s">
        <v>16412</v>
      </c>
      <c r="D814" s="300" t="s">
        <v>52246</v>
      </c>
    </row>
    <row r="815" spans="1:4">
      <c r="A815" s="291" t="s">
        <v>52247</v>
      </c>
      <c r="B815" s="290" t="s">
        <v>52248</v>
      </c>
      <c r="C815" s="291" t="s">
        <v>16412</v>
      </c>
      <c r="D815" s="301" t="s">
        <v>52249</v>
      </c>
    </row>
    <row r="816" spans="1:4">
      <c r="B816" s="290" t="s">
        <v>16866</v>
      </c>
    </row>
    <row r="817" spans="1:4">
      <c r="A817" s="291" t="s">
        <v>52250</v>
      </c>
      <c r="B817" s="290" t="s">
        <v>52251</v>
      </c>
      <c r="C817" s="291" t="s">
        <v>16412</v>
      </c>
      <c r="D817" s="300" t="s">
        <v>52252</v>
      </c>
    </row>
    <row r="818" spans="1:4">
      <c r="B818" s="290" t="s">
        <v>52253</v>
      </c>
    </row>
    <row r="819" spans="1:4">
      <c r="A819" s="291" t="s">
        <v>52254</v>
      </c>
      <c r="B819" s="290" t="s">
        <v>24316</v>
      </c>
      <c r="C819" s="291" t="s">
        <v>16412</v>
      </c>
      <c r="D819" s="307" t="s">
        <v>52255</v>
      </c>
    </row>
    <row r="820" spans="1:4">
      <c r="A820" s="291" t="s">
        <v>52256</v>
      </c>
      <c r="B820" s="290" t="s">
        <v>24318</v>
      </c>
      <c r="C820" s="291" t="s">
        <v>16412</v>
      </c>
      <c r="D820" s="307" t="s">
        <v>52257</v>
      </c>
    </row>
    <row r="821" spans="1:4">
      <c r="A821" s="291" t="s">
        <v>52258</v>
      </c>
      <c r="B821" s="290" t="s">
        <v>21880</v>
      </c>
      <c r="C821" s="291" t="s">
        <v>17134</v>
      </c>
      <c r="D821" s="300" t="s">
        <v>52259</v>
      </c>
    </row>
    <row r="822" spans="1:4">
      <c r="A822" s="291" t="s">
        <v>52260</v>
      </c>
      <c r="B822" s="290" t="s">
        <v>19773</v>
      </c>
      <c r="C822" s="291" t="s">
        <v>17134</v>
      </c>
      <c r="D822" s="300" t="s">
        <v>51068</v>
      </c>
    </row>
    <row r="823" spans="1:4">
      <c r="A823" s="291" t="s">
        <v>52261</v>
      </c>
      <c r="B823" s="290" t="s">
        <v>52262</v>
      </c>
      <c r="C823" s="291" t="s">
        <v>16412</v>
      </c>
      <c r="D823" s="300" t="s">
        <v>40705</v>
      </c>
    </row>
    <row r="824" spans="1:4">
      <c r="A824" s="291" t="s">
        <v>52263</v>
      </c>
      <c r="B824" s="290" t="s">
        <v>20048</v>
      </c>
      <c r="C824" s="291" t="s">
        <v>16412</v>
      </c>
      <c r="D824" s="300" t="s">
        <v>19127</v>
      </c>
    </row>
    <row r="825" spans="1:4">
      <c r="A825" s="291" t="s">
        <v>52264</v>
      </c>
      <c r="B825" s="290" t="s">
        <v>20038</v>
      </c>
      <c r="C825" s="291" t="s">
        <v>16412</v>
      </c>
      <c r="D825" s="300" t="s">
        <v>1291</v>
      </c>
    </row>
    <row r="826" spans="1:4">
      <c r="A826" s="291" t="s">
        <v>52265</v>
      </c>
      <c r="B826" s="290" t="s">
        <v>52266</v>
      </c>
      <c r="C826" s="291" t="s">
        <v>16412</v>
      </c>
      <c r="D826" s="300" t="s">
        <v>1530</v>
      </c>
    </row>
    <row r="827" spans="1:4">
      <c r="A827" s="291" t="s">
        <v>52267</v>
      </c>
      <c r="B827" s="290" t="s">
        <v>52268</v>
      </c>
      <c r="C827" s="291" t="s">
        <v>16412</v>
      </c>
      <c r="D827" s="300" t="s">
        <v>14803</v>
      </c>
    </row>
    <row r="828" spans="1:4">
      <c r="A828" s="291" t="s">
        <v>52269</v>
      </c>
      <c r="B828" s="290" t="s">
        <v>52270</v>
      </c>
      <c r="C828" s="291" t="s">
        <v>16412</v>
      </c>
      <c r="D828" s="300" t="s">
        <v>33660</v>
      </c>
    </row>
    <row r="829" spans="1:4">
      <c r="A829" s="291" t="s">
        <v>52271</v>
      </c>
      <c r="B829" s="290" t="s">
        <v>52272</v>
      </c>
      <c r="C829" s="291" t="s">
        <v>17134</v>
      </c>
      <c r="D829" s="300" t="s">
        <v>52273</v>
      </c>
    </row>
    <row r="830" spans="1:4">
      <c r="A830" s="291" t="s">
        <v>52274</v>
      </c>
      <c r="B830" s="290" t="s">
        <v>52275</v>
      </c>
      <c r="C830" s="291" t="s">
        <v>17134</v>
      </c>
      <c r="D830" s="300" t="s">
        <v>52276</v>
      </c>
    </row>
    <row r="831" spans="1:4">
      <c r="A831" s="291" t="s">
        <v>52277</v>
      </c>
      <c r="B831" s="290" t="s">
        <v>23631</v>
      </c>
      <c r="C831" s="291" t="s">
        <v>16412</v>
      </c>
      <c r="D831" s="300" t="s">
        <v>14782</v>
      </c>
    </row>
    <row r="832" spans="1:4">
      <c r="A832" s="291" t="s">
        <v>52278</v>
      </c>
      <c r="B832" s="290" t="s">
        <v>52279</v>
      </c>
      <c r="C832" s="291" t="s">
        <v>16412</v>
      </c>
      <c r="D832" s="300" t="s">
        <v>209</v>
      </c>
    </row>
    <row r="833" spans="1:4">
      <c r="A833" s="291" t="s">
        <v>52280</v>
      </c>
      <c r="B833" s="290" t="s">
        <v>52281</v>
      </c>
      <c r="C833" s="291" t="s">
        <v>16412</v>
      </c>
      <c r="D833" s="300" t="s">
        <v>36904</v>
      </c>
    </row>
    <row r="834" spans="1:4">
      <c r="A834" s="291" t="s">
        <v>52282</v>
      </c>
      <c r="B834" s="290" t="s">
        <v>23627</v>
      </c>
      <c r="C834" s="291" t="s">
        <v>32</v>
      </c>
      <c r="D834" s="300" t="s">
        <v>8257</v>
      </c>
    </row>
    <row r="835" spans="1:4">
      <c r="A835" s="291" t="s">
        <v>52283</v>
      </c>
      <c r="B835" s="290" t="s">
        <v>23640</v>
      </c>
      <c r="C835" s="291" t="s">
        <v>32</v>
      </c>
      <c r="D835" s="300" t="s">
        <v>301</v>
      </c>
    </row>
    <row r="836" spans="1:4">
      <c r="A836" s="291" t="s">
        <v>52284</v>
      </c>
      <c r="B836" s="290" t="s">
        <v>23648</v>
      </c>
      <c r="C836" s="291" t="s">
        <v>32</v>
      </c>
      <c r="D836" s="300" t="s">
        <v>2993</v>
      </c>
    </row>
    <row r="837" spans="1:4">
      <c r="A837" s="291" t="s">
        <v>52285</v>
      </c>
      <c r="B837" s="290" t="s">
        <v>19666</v>
      </c>
      <c r="C837" s="291" t="s">
        <v>17254</v>
      </c>
      <c r="D837" s="300" t="s">
        <v>108</v>
      </c>
    </row>
    <row r="838" spans="1:4">
      <c r="A838" s="291" t="s">
        <v>52286</v>
      </c>
      <c r="B838" s="290" t="s">
        <v>23968</v>
      </c>
      <c r="C838" s="291" t="s">
        <v>32</v>
      </c>
      <c r="D838" s="300" t="s">
        <v>1824</v>
      </c>
    </row>
    <row r="839" spans="1:4">
      <c r="D839" s="291" t="s">
        <v>30702</v>
      </c>
    </row>
    <row r="840" spans="1:4">
      <c r="B840" s="298" t="s">
        <v>31160</v>
      </c>
    </row>
    <row r="841" spans="1:4">
      <c r="A841" s="306"/>
      <c r="B841" s="302"/>
      <c r="C841" s="302"/>
      <c r="D841" s="302"/>
    </row>
    <row r="842" spans="1:4">
      <c r="B842" s="298" t="s">
        <v>30674</v>
      </c>
      <c r="C842" s="299" t="s">
        <v>51461</v>
      </c>
    </row>
    <row r="843" spans="1:4">
      <c r="D843" s="299" t="s">
        <v>51462</v>
      </c>
    </row>
    <row r="844" spans="1:4">
      <c r="A844" s="299" t="s">
        <v>16137</v>
      </c>
      <c r="B844" s="298" t="s">
        <v>51463</v>
      </c>
      <c r="C844" s="299" t="s">
        <v>51464</v>
      </c>
    </row>
    <row r="845" spans="1:4">
      <c r="A845" s="291" t="s">
        <v>52287</v>
      </c>
      <c r="B845" s="290" t="s">
        <v>23970</v>
      </c>
      <c r="C845" s="291" t="s">
        <v>32</v>
      </c>
      <c r="D845" s="300" t="s">
        <v>1623</v>
      </c>
    </row>
    <row r="846" spans="1:4">
      <c r="A846" s="291" t="s">
        <v>52288</v>
      </c>
      <c r="B846" s="290" t="s">
        <v>21147</v>
      </c>
      <c r="C846" s="291" t="s">
        <v>32</v>
      </c>
      <c r="D846" s="300" t="s">
        <v>685</v>
      </c>
    </row>
    <row r="847" spans="1:4">
      <c r="A847" s="291" t="s">
        <v>52289</v>
      </c>
      <c r="B847" s="290" t="s">
        <v>21150</v>
      </c>
      <c r="C847" s="291" t="s">
        <v>32</v>
      </c>
      <c r="D847" s="300" t="s">
        <v>33019</v>
      </c>
    </row>
    <row r="848" spans="1:4">
      <c r="A848" s="291" t="s">
        <v>52290</v>
      </c>
      <c r="B848" s="290" t="s">
        <v>52291</v>
      </c>
      <c r="C848" s="291" t="s">
        <v>32</v>
      </c>
      <c r="D848" s="300" t="s">
        <v>2416</v>
      </c>
    </row>
    <row r="849" spans="1:4">
      <c r="A849" s="291" t="s">
        <v>52292</v>
      </c>
      <c r="B849" s="290" t="s">
        <v>23985</v>
      </c>
      <c r="C849" s="291" t="s">
        <v>32</v>
      </c>
      <c r="D849" s="300" t="s">
        <v>1950</v>
      </c>
    </row>
    <row r="850" spans="1:4">
      <c r="A850" s="291" t="s">
        <v>52293</v>
      </c>
      <c r="B850" s="290" t="s">
        <v>23987</v>
      </c>
      <c r="C850" s="291" t="s">
        <v>32</v>
      </c>
      <c r="D850" s="300" t="s">
        <v>1845</v>
      </c>
    </row>
    <row r="851" spans="1:4">
      <c r="A851" s="291" t="s">
        <v>52294</v>
      </c>
      <c r="B851" s="290" t="s">
        <v>23990</v>
      </c>
      <c r="C851" s="291" t="s">
        <v>32</v>
      </c>
      <c r="D851" s="300" t="s">
        <v>1362</v>
      </c>
    </row>
    <row r="852" spans="1:4">
      <c r="A852" s="291" t="s">
        <v>52295</v>
      </c>
      <c r="B852" s="290" t="s">
        <v>23994</v>
      </c>
      <c r="C852" s="291" t="s">
        <v>32</v>
      </c>
      <c r="D852" s="300" t="s">
        <v>1118</v>
      </c>
    </row>
    <row r="853" spans="1:4">
      <c r="A853" s="291" t="s">
        <v>52296</v>
      </c>
      <c r="B853" s="290" t="s">
        <v>23992</v>
      </c>
      <c r="C853" s="291" t="s">
        <v>32</v>
      </c>
      <c r="D853" s="300" t="s">
        <v>1576</v>
      </c>
    </row>
    <row r="854" spans="1:4">
      <c r="A854" s="291" t="s">
        <v>52297</v>
      </c>
      <c r="B854" s="290" t="s">
        <v>23996</v>
      </c>
      <c r="C854" s="291" t="s">
        <v>32</v>
      </c>
      <c r="D854" s="300" t="s">
        <v>994</v>
      </c>
    </row>
    <row r="855" spans="1:4">
      <c r="A855" s="291" t="s">
        <v>52298</v>
      </c>
      <c r="B855" s="290" t="s">
        <v>23998</v>
      </c>
      <c r="C855" s="291" t="s">
        <v>32</v>
      </c>
      <c r="D855" s="300" t="s">
        <v>8737</v>
      </c>
    </row>
    <row r="856" spans="1:4">
      <c r="A856" s="291" t="s">
        <v>52299</v>
      </c>
      <c r="B856" s="290" t="s">
        <v>24000</v>
      </c>
      <c r="C856" s="291" t="s">
        <v>32</v>
      </c>
      <c r="D856" s="300" t="s">
        <v>2743</v>
      </c>
    </row>
    <row r="857" spans="1:4">
      <c r="A857" s="291" t="s">
        <v>52300</v>
      </c>
      <c r="B857" s="290" t="s">
        <v>24002</v>
      </c>
      <c r="C857" s="291" t="s">
        <v>32</v>
      </c>
      <c r="D857" s="300" t="s">
        <v>52301</v>
      </c>
    </row>
    <row r="858" spans="1:4">
      <c r="A858" s="291" t="s">
        <v>52302</v>
      </c>
      <c r="B858" s="290" t="s">
        <v>24328</v>
      </c>
      <c r="C858" s="291" t="s">
        <v>16412</v>
      </c>
      <c r="D858" s="300" t="s">
        <v>254</v>
      </c>
    </row>
    <row r="859" spans="1:4">
      <c r="A859" s="291" t="s">
        <v>52303</v>
      </c>
      <c r="B859" s="290" t="s">
        <v>24330</v>
      </c>
      <c r="C859" s="291" t="s">
        <v>16412</v>
      </c>
      <c r="D859" s="300" t="s">
        <v>254</v>
      </c>
    </row>
    <row r="860" spans="1:4">
      <c r="A860" s="291" t="s">
        <v>52304</v>
      </c>
      <c r="B860" s="290" t="s">
        <v>24332</v>
      </c>
      <c r="C860" s="291" t="s">
        <v>16412</v>
      </c>
      <c r="D860" s="300" t="s">
        <v>2047</v>
      </c>
    </row>
    <row r="861" spans="1:4">
      <c r="A861" s="291" t="s">
        <v>52305</v>
      </c>
      <c r="B861" s="290" t="s">
        <v>24333</v>
      </c>
      <c r="C861" s="291" t="s">
        <v>16412</v>
      </c>
      <c r="D861" s="300" t="s">
        <v>1804</v>
      </c>
    </row>
    <row r="862" spans="1:4">
      <c r="A862" s="291" t="s">
        <v>52306</v>
      </c>
      <c r="B862" s="290" t="s">
        <v>24337</v>
      </c>
      <c r="C862" s="291" t="s">
        <v>16412</v>
      </c>
      <c r="D862" s="300" t="s">
        <v>1454</v>
      </c>
    </row>
    <row r="863" spans="1:4">
      <c r="A863" s="291" t="s">
        <v>52307</v>
      </c>
      <c r="B863" s="290" t="s">
        <v>52308</v>
      </c>
      <c r="C863" s="291" t="s">
        <v>16412</v>
      </c>
      <c r="D863" s="300" t="s">
        <v>2534</v>
      </c>
    </row>
    <row r="864" spans="1:4">
      <c r="B864" s="290" t="s">
        <v>19307</v>
      </c>
    </row>
    <row r="865" spans="1:4">
      <c r="A865" s="291" t="s">
        <v>52309</v>
      </c>
      <c r="B865" s="290" t="s">
        <v>52310</v>
      </c>
      <c r="C865" s="291" t="s">
        <v>16412</v>
      </c>
      <c r="D865" s="300" t="s">
        <v>1653</v>
      </c>
    </row>
    <row r="866" spans="1:4">
      <c r="B866" s="290" t="s">
        <v>19307</v>
      </c>
    </row>
    <row r="867" spans="1:4">
      <c r="A867" s="291" t="s">
        <v>52311</v>
      </c>
      <c r="B867" s="290" t="s">
        <v>52312</v>
      </c>
      <c r="C867" s="291" t="s">
        <v>16412</v>
      </c>
      <c r="D867" s="300" t="s">
        <v>570</v>
      </c>
    </row>
    <row r="868" spans="1:4">
      <c r="A868" s="291" t="s">
        <v>52313</v>
      </c>
      <c r="B868" s="290" t="s">
        <v>52314</v>
      </c>
      <c r="C868" s="291" t="s">
        <v>16412</v>
      </c>
      <c r="D868" s="300" t="s">
        <v>2319</v>
      </c>
    </row>
    <row r="869" spans="1:4">
      <c r="A869" s="291" t="s">
        <v>52315</v>
      </c>
      <c r="B869" s="290" t="s">
        <v>23235</v>
      </c>
      <c r="C869" s="291" t="s">
        <v>16412</v>
      </c>
      <c r="D869" s="300" t="s">
        <v>1872</v>
      </c>
    </row>
    <row r="870" spans="1:4">
      <c r="A870" s="291" t="s">
        <v>52316</v>
      </c>
      <c r="B870" s="290" t="s">
        <v>23237</v>
      </c>
      <c r="C870" s="291" t="s">
        <v>16412</v>
      </c>
      <c r="D870" s="300" t="s">
        <v>151</v>
      </c>
    </row>
    <row r="871" spans="1:4">
      <c r="A871" s="291" t="s">
        <v>52317</v>
      </c>
      <c r="B871" s="290" t="s">
        <v>23239</v>
      </c>
      <c r="C871" s="291" t="s">
        <v>16412</v>
      </c>
      <c r="D871" s="300" t="s">
        <v>2633</v>
      </c>
    </row>
    <row r="872" spans="1:4">
      <c r="A872" s="291" t="s">
        <v>52318</v>
      </c>
      <c r="B872" s="290" t="s">
        <v>23241</v>
      </c>
      <c r="C872" s="291" t="s">
        <v>16412</v>
      </c>
      <c r="D872" s="300" t="s">
        <v>32503</v>
      </c>
    </row>
    <row r="873" spans="1:4">
      <c r="A873" s="291" t="s">
        <v>52319</v>
      </c>
      <c r="B873" s="290" t="s">
        <v>18907</v>
      </c>
      <c r="C873" s="291" t="s">
        <v>18898</v>
      </c>
      <c r="D873" s="307" t="s">
        <v>18908</v>
      </c>
    </row>
    <row r="874" spans="1:4">
      <c r="A874" s="291" t="s">
        <v>52320</v>
      </c>
      <c r="B874" s="290" t="s">
        <v>26276</v>
      </c>
      <c r="C874" s="291" t="s">
        <v>16412</v>
      </c>
      <c r="D874" s="300" t="s">
        <v>1492</v>
      </c>
    </row>
    <row r="875" spans="1:4">
      <c r="A875" s="291" t="s">
        <v>52321</v>
      </c>
      <c r="B875" s="290" t="s">
        <v>32990</v>
      </c>
      <c r="C875" s="291" t="s">
        <v>16412</v>
      </c>
      <c r="D875" s="300" t="s">
        <v>1492</v>
      </c>
    </row>
    <row r="876" spans="1:4">
      <c r="A876" s="291" t="s">
        <v>52322</v>
      </c>
      <c r="B876" s="290" t="s">
        <v>52323</v>
      </c>
      <c r="C876" s="291" t="s">
        <v>16412</v>
      </c>
      <c r="D876" s="300" t="s">
        <v>1660</v>
      </c>
    </row>
    <row r="877" spans="1:4">
      <c r="A877" s="291" t="s">
        <v>52324</v>
      </c>
      <c r="B877" s="290" t="s">
        <v>17783</v>
      </c>
      <c r="C877" s="291" t="s">
        <v>32</v>
      </c>
      <c r="D877" s="300" t="s">
        <v>52325</v>
      </c>
    </row>
    <row r="878" spans="1:4">
      <c r="A878" s="291" t="s">
        <v>52326</v>
      </c>
      <c r="B878" s="290" t="s">
        <v>17077</v>
      </c>
      <c r="C878" s="291" t="s">
        <v>16412</v>
      </c>
      <c r="D878" s="300" t="s">
        <v>52327</v>
      </c>
    </row>
    <row r="879" spans="1:4">
      <c r="D879" s="291" t="s">
        <v>30702</v>
      </c>
    </row>
    <row r="880" spans="1:4">
      <c r="B880" s="298" t="s">
        <v>31188</v>
      </c>
    </row>
    <row r="881" spans="1:4">
      <c r="A881" s="302"/>
      <c r="B881" s="302"/>
      <c r="C881" s="302"/>
      <c r="D881" s="302"/>
    </row>
    <row r="882" spans="1:4">
      <c r="B882" s="298" t="s">
        <v>30674</v>
      </c>
      <c r="C882" s="299" t="s">
        <v>51461</v>
      </c>
    </row>
    <row r="883" spans="1:4">
      <c r="D883" s="299" t="s">
        <v>51462</v>
      </c>
    </row>
    <row r="884" spans="1:4">
      <c r="A884" s="299" t="s">
        <v>16137</v>
      </c>
      <c r="B884" s="298" t="s">
        <v>51463</v>
      </c>
      <c r="C884" s="299" t="s">
        <v>51464</v>
      </c>
    </row>
    <row r="885" spans="1:4">
      <c r="A885" s="291" t="s">
        <v>52328</v>
      </c>
      <c r="B885" s="290" t="s">
        <v>52329</v>
      </c>
      <c r="C885" s="291" t="s">
        <v>16771</v>
      </c>
      <c r="D885" s="291" t="s">
        <v>129</v>
      </c>
    </row>
    <row r="886" spans="1:4">
      <c r="A886" s="291" t="s">
        <v>52330</v>
      </c>
      <c r="B886" s="290" t="s">
        <v>19036</v>
      </c>
      <c r="C886" s="291" t="s">
        <v>16412</v>
      </c>
      <c r="D886" s="301" t="s">
        <v>19037</v>
      </c>
    </row>
    <row r="887" spans="1:4">
      <c r="A887" s="291" t="s">
        <v>52331</v>
      </c>
      <c r="B887" s="290" t="s">
        <v>22441</v>
      </c>
      <c r="C887" s="291" t="s">
        <v>16412</v>
      </c>
      <c r="D887" s="300" t="s">
        <v>52332</v>
      </c>
    </row>
    <row r="888" spans="1:4">
      <c r="A888" s="291" t="s">
        <v>52333</v>
      </c>
      <c r="B888" s="290" t="s">
        <v>22443</v>
      </c>
      <c r="C888" s="291" t="s">
        <v>16412</v>
      </c>
      <c r="D888" s="300" t="s">
        <v>44111</v>
      </c>
    </row>
    <row r="889" spans="1:4">
      <c r="A889" s="291" t="s">
        <v>52334</v>
      </c>
      <c r="B889" s="290" t="s">
        <v>25630</v>
      </c>
      <c r="C889" s="291" t="s">
        <v>16412</v>
      </c>
      <c r="D889" s="300" t="s">
        <v>570</v>
      </c>
    </row>
    <row r="890" spans="1:4">
      <c r="A890" s="291" t="s">
        <v>52335</v>
      </c>
      <c r="B890" s="290" t="s">
        <v>25632</v>
      </c>
      <c r="C890" s="291" t="s">
        <v>16412</v>
      </c>
      <c r="D890" s="300" t="s">
        <v>1207</v>
      </c>
    </row>
    <row r="891" spans="1:4">
      <c r="A891" s="291" t="s">
        <v>52336</v>
      </c>
      <c r="B891" s="290" t="s">
        <v>29053</v>
      </c>
      <c r="C891" s="291" t="s">
        <v>16412</v>
      </c>
      <c r="D891" s="300" t="s">
        <v>32173</v>
      </c>
    </row>
    <row r="892" spans="1:4">
      <c r="A892" s="291" t="s">
        <v>52337</v>
      </c>
      <c r="B892" s="290" t="s">
        <v>29062</v>
      </c>
      <c r="C892" s="291" t="s">
        <v>16412</v>
      </c>
      <c r="D892" s="300" t="s">
        <v>31109</v>
      </c>
    </row>
    <row r="893" spans="1:4">
      <c r="A893" s="291" t="s">
        <v>52338</v>
      </c>
      <c r="B893" s="290" t="s">
        <v>20058</v>
      </c>
      <c r="C893" s="291" t="s">
        <v>16412</v>
      </c>
      <c r="D893" s="300" t="s">
        <v>37837</v>
      </c>
    </row>
    <row r="894" spans="1:4">
      <c r="A894" s="291" t="s">
        <v>52339</v>
      </c>
      <c r="B894" s="290" t="s">
        <v>29064</v>
      </c>
      <c r="C894" s="291" t="s">
        <v>17134</v>
      </c>
      <c r="D894" s="300" t="s">
        <v>39624</v>
      </c>
    </row>
    <row r="895" spans="1:4">
      <c r="A895" s="291" t="s">
        <v>52340</v>
      </c>
      <c r="B895" s="290" t="s">
        <v>29066</v>
      </c>
      <c r="C895" s="291" t="s">
        <v>17134</v>
      </c>
      <c r="D895" s="300" t="s">
        <v>52341</v>
      </c>
    </row>
    <row r="896" spans="1:4">
      <c r="A896" s="291" t="s">
        <v>52342</v>
      </c>
      <c r="B896" s="290" t="s">
        <v>25677</v>
      </c>
      <c r="C896" s="291" t="s">
        <v>16412</v>
      </c>
      <c r="D896" s="300" t="s">
        <v>1211</v>
      </c>
    </row>
    <row r="897" spans="1:4">
      <c r="A897" s="291" t="s">
        <v>52343</v>
      </c>
      <c r="B897" s="290" t="s">
        <v>22307</v>
      </c>
      <c r="C897" s="291" t="s">
        <v>16412</v>
      </c>
      <c r="D897" s="300" t="s">
        <v>559</v>
      </c>
    </row>
    <row r="898" spans="1:4">
      <c r="A898" s="291" t="s">
        <v>52344</v>
      </c>
      <c r="B898" s="290" t="s">
        <v>22309</v>
      </c>
      <c r="C898" s="291" t="s">
        <v>16412</v>
      </c>
      <c r="D898" s="300" t="s">
        <v>521</v>
      </c>
    </row>
    <row r="899" spans="1:4">
      <c r="A899" s="291" t="s">
        <v>52345</v>
      </c>
      <c r="B899" s="290" t="s">
        <v>52346</v>
      </c>
      <c r="C899" s="291" t="s">
        <v>16412</v>
      </c>
      <c r="D899" s="300" t="s">
        <v>521</v>
      </c>
    </row>
    <row r="900" spans="1:4">
      <c r="A900" s="291" t="s">
        <v>52347</v>
      </c>
      <c r="B900" s="290" t="s">
        <v>22312</v>
      </c>
      <c r="C900" s="291" t="s">
        <v>16412</v>
      </c>
      <c r="D900" s="300" t="s">
        <v>570</v>
      </c>
    </row>
    <row r="901" spans="1:4">
      <c r="A901" s="291" t="s">
        <v>52348</v>
      </c>
      <c r="B901" s="290" t="s">
        <v>19906</v>
      </c>
      <c r="C901" s="291" t="s">
        <v>16412</v>
      </c>
      <c r="D901" s="300" t="s">
        <v>1720</v>
      </c>
    </row>
    <row r="902" spans="1:4">
      <c r="A902" s="291" t="s">
        <v>52349</v>
      </c>
      <c r="B902" s="290" t="s">
        <v>18739</v>
      </c>
      <c r="C902" s="291" t="s">
        <v>16412</v>
      </c>
      <c r="D902" s="300" t="s">
        <v>1576</v>
      </c>
    </row>
    <row r="903" spans="1:4">
      <c r="A903" s="291" t="s">
        <v>52350</v>
      </c>
      <c r="B903" s="290" t="s">
        <v>18741</v>
      </c>
      <c r="C903" s="291" t="s">
        <v>16412</v>
      </c>
      <c r="D903" s="300" t="s">
        <v>551</v>
      </c>
    </row>
    <row r="904" spans="1:4">
      <c r="A904" s="291" t="s">
        <v>52351</v>
      </c>
      <c r="B904" s="290" t="s">
        <v>22101</v>
      </c>
      <c r="C904" s="291" t="s">
        <v>17254</v>
      </c>
      <c r="D904" s="300" t="s">
        <v>1632</v>
      </c>
    </row>
    <row r="905" spans="1:4">
      <c r="A905" s="291" t="s">
        <v>52352</v>
      </c>
      <c r="B905" s="290" t="s">
        <v>19910</v>
      </c>
      <c r="C905" s="291" t="s">
        <v>32</v>
      </c>
      <c r="D905" s="300" t="s">
        <v>418</v>
      </c>
    </row>
    <row r="906" spans="1:4">
      <c r="A906" s="291" t="s">
        <v>52353</v>
      </c>
      <c r="B906" s="290" t="s">
        <v>24477</v>
      </c>
      <c r="C906" s="291" t="s">
        <v>16412</v>
      </c>
      <c r="D906" s="300" t="s">
        <v>14963</v>
      </c>
    </row>
    <row r="907" spans="1:4">
      <c r="A907" s="291" t="s">
        <v>52354</v>
      </c>
      <c r="B907" s="290" t="s">
        <v>18820</v>
      </c>
      <c r="C907" s="291" t="s">
        <v>32</v>
      </c>
      <c r="D907" s="300" t="s">
        <v>1225</v>
      </c>
    </row>
    <row r="908" spans="1:4">
      <c r="A908" s="291" t="s">
        <v>52355</v>
      </c>
      <c r="B908" s="290" t="s">
        <v>18817</v>
      </c>
      <c r="C908" s="291" t="s">
        <v>32</v>
      </c>
      <c r="D908" s="300" t="s">
        <v>2219</v>
      </c>
    </row>
    <row r="909" spans="1:4">
      <c r="A909" s="291" t="s">
        <v>52356</v>
      </c>
      <c r="B909" s="290" t="s">
        <v>52357</v>
      </c>
      <c r="C909" s="291" t="s">
        <v>17134</v>
      </c>
      <c r="D909" s="300" t="s">
        <v>18206</v>
      </c>
    </row>
    <row r="910" spans="1:4">
      <c r="B910" s="290" t="s">
        <v>33612</v>
      </c>
    </row>
    <row r="911" spans="1:4">
      <c r="A911" s="291" t="s">
        <v>52358</v>
      </c>
      <c r="B911" s="290" t="s">
        <v>52359</v>
      </c>
      <c r="C911" s="291" t="s">
        <v>19835</v>
      </c>
      <c r="D911" s="307" t="s">
        <v>52360</v>
      </c>
    </row>
    <row r="912" spans="1:4">
      <c r="B912" s="290" t="s">
        <v>52361</v>
      </c>
    </row>
    <row r="913" spans="1:4">
      <c r="A913" s="291" t="s">
        <v>52362</v>
      </c>
      <c r="B913" s="290" t="s">
        <v>18561</v>
      </c>
      <c r="C913" s="291" t="s">
        <v>17134</v>
      </c>
      <c r="D913" s="300" t="s">
        <v>1601</v>
      </c>
    </row>
    <row r="914" spans="1:4">
      <c r="A914" s="291" t="s">
        <v>52363</v>
      </c>
      <c r="B914" s="290" t="s">
        <v>18470</v>
      </c>
      <c r="C914" s="291" t="s">
        <v>16412</v>
      </c>
      <c r="D914" s="300" t="s">
        <v>39016</v>
      </c>
    </row>
    <row r="915" spans="1:4">
      <c r="A915" s="291" t="s">
        <v>52364</v>
      </c>
      <c r="B915" s="290" t="s">
        <v>52365</v>
      </c>
      <c r="C915" s="291" t="s">
        <v>16412</v>
      </c>
      <c r="D915" s="300" t="s">
        <v>30336</v>
      </c>
    </row>
    <row r="916" spans="1:4">
      <c r="A916" s="291" t="s">
        <v>52366</v>
      </c>
      <c r="B916" s="290" t="s">
        <v>52367</v>
      </c>
      <c r="C916" s="291" t="s">
        <v>16412</v>
      </c>
      <c r="D916" s="300" t="s">
        <v>52368</v>
      </c>
    </row>
    <row r="917" spans="1:4">
      <c r="A917" s="291" t="s">
        <v>52369</v>
      </c>
      <c r="B917" s="290" t="s">
        <v>52370</v>
      </c>
      <c r="C917" s="291" t="s">
        <v>16412</v>
      </c>
      <c r="D917" s="300" t="s">
        <v>30029</v>
      </c>
    </row>
    <row r="918" spans="1:4">
      <c r="A918" s="291" t="s">
        <v>52371</v>
      </c>
      <c r="B918" s="290" t="s">
        <v>19828</v>
      </c>
      <c r="C918" s="291" t="s">
        <v>16412</v>
      </c>
      <c r="D918" s="300" t="s">
        <v>38989</v>
      </c>
    </row>
    <row r="919" spans="1:4">
      <c r="D919" s="291" t="s">
        <v>30702</v>
      </c>
    </row>
    <row r="920" spans="1:4">
      <c r="B920" s="298" t="s">
        <v>31223</v>
      </c>
    </row>
    <row r="921" spans="1:4">
      <c r="B921" s="302"/>
    </row>
    <row r="922" spans="1:4">
      <c r="B922" s="298" t="s">
        <v>30674</v>
      </c>
      <c r="C922" s="299" t="s">
        <v>51461</v>
      </c>
    </row>
    <row r="923" spans="1:4">
      <c r="D923" s="299" t="s">
        <v>51462</v>
      </c>
    </row>
    <row r="924" spans="1:4">
      <c r="A924" s="299" t="s">
        <v>16137</v>
      </c>
      <c r="B924" s="298" t="s">
        <v>51463</v>
      </c>
      <c r="C924" s="299" t="s">
        <v>51464</v>
      </c>
    </row>
    <row r="925" spans="1:4">
      <c r="A925" s="291" t="s">
        <v>52372</v>
      </c>
      <c r="B925" s="290" t="s">
        <v>52373</v>
      </c>
      <c r="C925" s="291" t="s">
        <v>16412</v>
      </c>
      <c r="D925" s="300" t="s">
        <v>52374</v>
      </c>
    </row>
    <row r="926" spans="1:4">
      <c r="B926" s="290" t="s">
        <v>52375</v>
      </c>
    </row>
    <row r="927" spans="1:4">
      <c r="A927" s="291" t="s">
        <v>52376</v>
      </c>
      <c r="B927" s="290" t="s">
        <v>52377</v>
      </c>
      <c r="C927" s="291" t="s">
        <v>16412</v>
      </c>
      <c r="D927" s="300" t="s">
        <v>52378</v>
      </c>
    </row>
    <row r="928" spans="1:4">
      <c r="B928" s="290" t="s">
        <v>52379</v>
      </c>
    </row>
    <row r="929" spans="1:4">
      <c r="A929" s="291" t="s">
        <v>52380</v>
      </c>
      <c r="B929" s="290" t="s">
        <v>52381</v>
      </c>
      <c r="C929" s="291" t="s">
        <v>16412</v>
      </c>
      <c r="D929" s="300" t="s">
        <v>2702</v>
      </c>
    </row>
    <row r="930" spans="1:4">
      <c r="B930" s="290" t="s">
        <v>20084</v>
      </c>
    </row>
    <row r="931" spans="1:4">
      <c r="A931" s="291" t="s">
        <v>52382</v>
      </c>
      <c r="B931" s="290" t="s">
        <v>52383</v>
      </c>
      <c r="C931" s="291" t="s">
        <v>16412</v>
      </c>
      <c r="D931" s="300" t="s">
        <v>34759</v>
      </c>
    </row>
    <row r="932" spans="1:4">
      <c r="A932" s="291" t="s">
        <v>52384</v>
      </c>
      <c r="B932" s="290" t="s">
        <v>20095</v>
      </c>
      <c r="C932" s="291" t="s">
        <v>16412</v>
      </c>
      <c r="D932" s="300" t="s">
        <v>2263</v>
      </c>
    </row>
    <row r="933" spans="1:4">
      <c r="A933" s="291" t="s">
        <v>52385</v>
      </c>
      <c r="B933" s="290" t="s">
        <v>52386</v>
      </c>
      <c r="C933" s="291" t="s">
        <v>16412</v>
      </c>
      <c r="D933" s="300" t="s">
        <v>30765</v>
      </c>
    </row>
    <row r="934" spans="1:4">
      <c r="B934" s="290" t="s">
        <v>52387</v>
      </c>
    </row>
    <row r="935" spans="1:4">
      <c r="A935" s="291" t="s">
        <v>52388</v>
      </c>
      <c r="B935" s="290" t="s">
        <v>20111</v>
      </c>
      <c r="C935" s="291" t="s">
        <v>16412</v>
      </c>
      <c r="D935" s="300" t="s">
        <v>10595</v>
      </c>
    </row>
    <row r="936" spans="1:4">
      <c r="A936" s="291" t="s">
        <v>52389</v>
      </c>
      <c r="B936" s="290" t="s">
        <v>19668</v>
      </c>
      <c r="C936" s="291" t="s">
        <v>17134</v>
      </c>
      <c r="D936" s="300" t="s">
        <v>585</v>
      </c>
    </row>
    <row r="937" spans="1:4">
      <c r="A937" s="291" t="s">
        <v>52390</v>
      </c>
      <c r="B937" s="290" t="s">
        <v>32056</v>
      </c>
      <c r="C937" s="291" t="s">
        <v>16412</v>
      </c>
      <c r="D937" s="300" t="s">
        <v>1888</v>
      </c>
    </row>
    <row r="938" spans="1:4">
      <c r="A938" s="291" t="s">
        <v>52391</v>
      </c>
      <c r="B938" s="290" t="s">
        <v>18910</v>
      </c>
      <c r="C938" s="291" t="s">
        <v>17254</v>
      </c>
      <c r="D938" s="291" t="s">
        <v>352</v>
      </c>
    </row>
    <row r="939" spans="1:4">
      <c r="A939" s="291" t="s">
        <v>52392</v>
      </c>
      <c r="B939" s="290" t="s">
        <v>18088</v>
      </c>
      <c r="C939" s="291" t="s">
        <v>17254</v>
      </c>
      <c r="D939" s="300" t="s">
        <v>898</v>
      </c>
    </row>
    <row r="940" spans="1:4">
      <c r="A940" s="291" t="s">
        <v>52393</v>
      </c>
      <c r="B940" s="290" t="s">
        <v>19431</v>
      </c>
      <c r="C940" s="291" t="s">
        <v>32</v>
      </c>
      <c r="D940" s="291" t="s">
        <v>782</v>
      </c>
    </row>
    <row r="941" spans="1:4">
      <c r="A941" s="291" t="s">
        <v>52394</v>
      </c>
      <c r="B941" s="290" t="s">
        <v>19403</v>
      </c>
      <c r="C941" s="291" t="s">
        <v>32</v>
      </c>
      <c r="D941" s="300" t="s">
        <v>2121</v>
      </c>
    </row>
    <row r="942" spans="1:4">
      <c r="A942" s="291" t="s">
        <v>52395</v>
      </c>
      <c r="B942" s="290" t="s">
        <v>19437</v>
      </c>
      <c r="C942" s="291" t="s">
        <v>32</v>
      </c>
      <c r="D942" s="300" t="s">
        <v>96</v>
      </c>
    </row>
    <row r="943" spans="1:4">
      <c r="A943" s="291" t="s">
        <v>52396</v>
      </c>
      <c r="B943" s="290" t="s">
        <v>19406</v>
      </c>
      <c r="C943" s="291" t="s">
        <v>32</v>
      </c>
      <c r="D943" s="300" t="s">
        <v>1491</v>
      </c>
    </row>
    <row r="944" spans="1:4">
      <c r="A944" s="291" t="s">
        <v>52397</v>
      </c>
      <c r="B944" s="290" t="s">
        <v>19408</v>
      </c>
      <c r="C944" s="291" t="s">
        <v>162</v>
      </c>
      <c r="D944" s="300" t="s">
        <v>2301</v>
      </c>
    </row>
    <row r="945" spans="1:4">
      <c r="A945" s="291" t="s">
        <v>52398</v>
      </c>
      <c r="B945" s="290" t="s">
        <v>19411</v>
      </c>
      <c r="C945" s="291" t="s">
        <v>17254</v>
      </c>
      <c r="D945" s="300" t="s">
        <v>97</v>
      </c>
    </row>
    <row r="946" spans="1:4">
      <c r="A946" s="291" t="s">
        <v>52399</v>
      </c>
      <c r="B946" s="290" t="s">
        <v>19413</v>
      </c>
      <c r="C946" s="291" t="s">
        <v>32</v>
      </c>
      <c r="D946" s="300" t="s">
        <v>22923</v>
      </c>
    </row>
    <row r="947" spans="1:4">
      <c r="A947" s="291" t="s">
        <v>52400</v>
      </c>
      <c r="B947" s="290" t="s">
        <v>19415</v>
      </c>
      <c r="C947" s="291" t="s">
        <v>32</v>
      </c>
      <c r="D947" s="300" t="s">
        <v>1211</v>
      </c>
    </row>
    <row r="948" spans="1:4">
      <c r="A948" s="291" t="s">
        <v>52401</v>
      </c>
      <c r="B948" s="290" t="s">
        <v>19417</v>
      </c>
      <c r="C948" s="291" t="s">
        <v>32</v>
      </c>
      <c r="D948" s="291" t="s">
        <v>128</v>
      </c>
    </row>
    <row r="949" spans="1:4">
      <c r="A949" s="291" t="s">
        <v>52402</v>
      </c>
      <c r="B949" s="290" t="s">
        <v>19421</v>
      </c>
      <c r="C949" s="291" t="s">
        <v>32</v>
      </c>
      <c r="D949" s="300" t="s">
        <v>87</v>
      </c>
    </row>
    <row r="950" spans="1:4">
      <c r="A950" s="291" t="s">
        <v>52403</v>
      </c>
      <c r="B950" s="290" t="s">
        <v>19419</v>
      </c>
      <c r="C950" s="291" t="s">
        <v>32</v>
      </c>
      <c r="D950" s="300" t="s">
        <v>127</v>
      </c>
    </row>
    <row r="951" spans="1:4">
      <c r="A951" s="291" t="s">
        <v>52404</v>
      </c>
      <c r="B951" s="290" t="s">
        <v>19423</v>
      </c>
      <c r="C951" s="291" t="s">
        <v>32</v>
      </c>
      <c r="D951" s="300" t="s">
        <v>1644</v>
      </c>
    </row>
    <row r="952" spans="1:4">
      <c r="A952" s="291" t="s">
        <v>52405</v>
      </c>
      <c r="B952" s="290" t="s">
        <v>19425</v>
      </c>
      <c r="C952" s="291" t="s">
        <v>32</v>
      </c>
      <c r="D952" s="300" t="s">
        <v>1733</v>
      </c>
    </row>
    <row r="953" spans="1:4">
      <c r="A953" s="291" t="s">
        <v>52406</v>
      </c>
      <c r="B953" s="290" t="s">
        <v>19427</v>
      </c>
      <c r="C953" s="291" t="s">
        <v>32</v>
      </c>
      <c r="D953" s="291" t="s">
        <v>782</v>
      </c>
    </row>
    <row r="954" spans="1:4">
      <c r="A954" s="291" t="s">
        <v>52407</v>
      </c>
      <c r="B954" s="290" t="s">
        <v>19433</v>
      </c>
      <c r="C954" s="291" t="s">
        <v>32</v>
      </c>
      <c r="D954" s="300" t="s">
        <v>2106</v>
      </c>
    </row>
    <row r="955" spans="1:4">
      <c r="A955" s="291" t="s">
        <v>52408</v>
      </c>
      <c r="B955" s="290" t="s">
        <v>19435</v>
      </c>
      <c r="C955" s="291" t="s">
        <v>32</v>
      </c>
      <c r="D955" s="300" t="s">
        <v>2121</v>
      </c>
    </row>
    <row r="956" spans="1:4">
      <c r="A956" s="291" t="s">
        <v>52409</v>
      </c>
      <c r="B956" s="290" t="s">
        <v>28618</v>
      </c>
      <c r="C956" s="291" t="s">
        <v>32</v>
      </c>
      <c r="D956" s="300" t="s">
        <v>20220</v>
      </c>
    </row>
    <row r="957" spans="1:4">
      <c r="A957" s="291" t="s">
        <v>52410</v>
      </c>
      <c r="B957" s="290" t="s">
        <v>19832</v>
      </c>
      <c r="C957" s="291" t="s">
        <v>32</v>
      </c>
      <c r="D957" s="291" t="s">
        <v>764</v>
      </c>
    </row>
    <row r="958" spans="1:4">
      <c r="A958" s="291" t="s">
        <v>52411</v>
      </c>
      <c r="B958" s="290" t="s">
        <v>22987</v>
      </c>
      <c r="C958" s="291" t="s">
        <v>16412</v>
      </c>
      <c r="D958" s="300" t="s">
        <v>38847</v>
      </c>
    </row>
    <row r="959" spans="1:4">
      <c r="A959" s="291" t="s">
        <v>52412</v>
      </c>
      <c r="B959" s="290" t="s">
        <v>18090</v>
      </c>
      <c r="C959" s="291" t="s">
        <v>17254</v>
      </c>
      <c r="D959" s="300" t="s">
        <v>33832</v>
      </c>
    </row>
    <row r="960" spans="1:4">
      <c r="B960" s="290" t="s">
        <v>28083</v>
      </c>
    </row>
    <row r="961" spans="1:4">
      <c r="D961" s="291" t="s">
        <v>30702</v>
      </c>
    </row>
    <row r="962" spans="1:4">
      <c r="B962" s="298" t="s">
        <v>31263</v>
      </c>
    </row>
    <row r="963" spans="1:4">
      <c r="B963" s="302"/>
    </row>
    <row r="964" spans="1:4">
      <c r="B964" s="298" t="s">
        <v>30674</v>
      </c>
      <c r="C964" s="299" t="s">
        <v>51461</v>
      </c>
    </row>
    <row r="965" spans="1:4">
      <c r="D965" s="299" t="s">
        <v>51462</v>
      </c>
    </row>
    <row r="966" spans="1:4">
      <c r="A966" s="299" t="s">
        <v>16137</v>
      </c>
      <c r="B966" s="298" t="s">
        <v>51463</v>
      </c>
      <c r="C966" s="299" t="s">
        <v>51464</v>
      </c>
    </row>
    <row r="967" spans="1:4">
      <c r="A967" s="291" t="s">
        <v>52413</v>
      </c>
      <c r="C967" s="291" t="s">
        <v>32</v>
      </c>
      <c r="D967" s="291" t="s">
        <v>546</v>
      </c>
    </row>
    <row r="968" spans="1:4">
      <c r="A968" s="291" t="s">
        <v>52414</v>
      </c>
      <c r="B968" s="290" t="s">
        <v>28081</v>
      </c>
      <c r="C968" s="291" t="s">
        <v>32</v>
      </c>
      <c r="D968" s="291" t="s">
        <v>784</v>
      </c>
    </row>
    <row r="969" spans="1:4">
      <c r="A969" s="291" t="s">
        <v>52415</v>
      </c>
      <c r="B969" s="290" t="s">
        <v>20122</v>
      </c>
      <c r="C969" s="291" t="s">
        <v>17025</v>
      </c>
      <c r="D969" s="300">
        <v>4.47</v>
      </c>
    </row>
    <row r="970" spans="1:4">
      <c r="A970" s="291" t="s">
        <v>52416</v>
      </c>
      <c r="B970" s="290" t="s">
        <v>20129</v>
      </c>
      <c r="C970" s="291" t="s">
        <v>16412</v>
      </c>
      <c r="D970" s="300" t="s">
        <v>315</v>
      </c>
    </row>
    <row r="971" spans="1:4">
      <c r="A971" s="291" t="s">
        <v>52417</v>
      </c>
      <c r="B971" s="290" t="s">
        <v>52418</v>
      </c>
      <c r="C971" s="291" t="s">
        <v>16412</v>
      </c>
      <c r="D971" s="300" t="s">
        <v>96</v>
      </c>
    </row>
    <row r="972" spans="1:4">
      <c r="A972" s="291" t="s">
        <v>52419</v>
      </c>
      <c r="B972" s="290" t="s">
        <v>21174</v>
      </c>
      <c r="C972" s="291" t="s">
        <v>16412</v>
      </c>
      <c r="D972" s="300" t="s">
        <v>204</v>
      </c>
    </row>
    <row r="973" spans="1:4">
      <c r="A973" s="291" t="s">
        <v>52420</v>
      </c>
      <c r="B973" s="290" t="s">
        <v>21155</v>
      </c>
      <c r="C973" s="291" t="s">
        <v>16412</v>
      </c>
      <c r="D973" s="300" t="s">
        <v>1530</v>
      </c>
    </row>
    <row r="974" spans="1:4">
      <c r="A974" s="291" t="s">
        <v>52421</v>
      </c>
      <c r="B974" s="290" t="s">
        <v>21157</v>
      </c>
      <c r="C974" s="291" t="s">
        <v>16412</v>
      </c>
      <c r="D974" s="300" t="s">
        <v>3548</v>
      </c>
    </row>
    <row r="975" spans="1:4">
      <c r="A975" s="291" t="s">
        <v>52422</v>
      </c>
      <c r="B975" s="290" t="s">
        <v>21159</v>
      </c>
      <c r="C975" s="291" t="s">
        <v>16412</v>
      </c>
      <c r="D975" s="300" t="s">
        <v>46441</v>
      </c>
    </row>
    <row r="976" spans="1:4">
      <c r="A976" s="291" t="s">
        <v>52423</v>
      </c>
      <c r="B976" s="290" t="s">
        <v>21161</v>
      </c>
      <c r="C976" s="291" t="s">
        <v>16412</v>
      </c>
      <c r="D976" s="300" t="s">
        <v>38675</v>
      </c>
    </row>
    <row r="977" spans="1:4">
      <c r="A977" s="291" t="s">
        <v>52424</v>
      </c>
      <c r="B977" s="290" t="s">
        <v>21163</v>
      </c>
      <c r="C977" s="291" t="s">
        <v>16412</v>
      </c>
      <c r="D977" s="300" t="s">
        <v>2630</v>
      </c>
    </row>
    <row r="978" spans="1:4">
      <c r="A978" s="291" t="s">
        <v>52425</v>
      </c>
      <c r="B978" s="290" t="s">
        <v>21165</v>
      </c>
      <c r="C978" s="291" t="s">
        <v>16412</v>
      </c>
      <c r="D978" s="300" t="s">
        <v>40368</v>
      </c>
    </row>
    <row r="979" spans="1:4">
      <c r="A979" s="291" t="s">
        <v>52426</v>
      </c>
      <c r="B979" s="290" t="s">
        <v>21166</v>
      </c>
      <c r="C979" s="291" t="s">
        <v>16412</v>
      </c>
      <c r="D979" s="300" t="s">
        <v>15162</v>
      </c>
    </row>
    <row r="980" spans="1:4">
      <c r="A980" s="291" t="s">
        <v>52427</v>
      </c>
      <c r="B980" s="290" t="s">
        <v>21170</v>
      </c>
      <c r="C980" s="291" t="s">
        <v>16412</v>
      </c>
      <c r="D980" s="300" t="s">
        <v>52428</v>
      </c>
    </row>
    <row r="981" spans="1:4">
      <c r="A981" s="291" t="s">
        <v>52429</v>
      </c>
      <c r="B981" s="290" t="s">
        <v>21172</v>
      </c>
      <c r="C981" s="291" t="s">
        <v>16412</v>
      </c>
      <c r="D981" s="300" t="s">
        <v>52430</v>
      </c>
    </row>
    <row r="982" spans="1:4">
      <c r="A982" s="309">
        <v>1000</v>
      </c>
      <c r="B982" s="290" t="s">
        <v>28086</v>
      </c>
      <c r="C982" s="291" t="s">
        <v>16412</v>
      </c>
      <c r="D982" s="300" t="s">
        <v>1113</v>
      </c>
    </row>
    <row r="983" spans="1:4">
      <c r="A983" s="309">
        <v>1001</v>
      </c>
      <c r="B983" s="290" t="s">
        <v>28088</v>
      </c>
      <c r="C983" s="291" t="s">
        <v>16412</v>
      </c>
      <c r="D983" s="300" t="s">
        <v>2633</v>
      </c>
    </row>
    <row r="984" spans="1:4">
      <c r="A984" s="309">
        <v>1002</v>
      </c>
      <c r="B984" s="290" t="s">
        <v>28090</v>
      </c>
      <c r="C984" s="291" t="s">
        <v>16412</v>
      </c>
      <c r="D984" s="300" t="s">
        <v>2113</v>
      </c>
    </row>
    <row r="985" spans="1:4">
      <c r="A985" s="309">
        <v>1003</v>
      </c>
      <c r="B985" s="290" t="s">
        <v>28092</v>
      </c>
      <c r="C985" s="291" t="s">
        <v>16412</v>
      </c>
      <c r="D985" s="300" t="s">
        <v>816</v>
      </c>
    </row>
    <row r="986" spans="1:4">
      <c r="A986" s="309">
        <v>1004</v>
      </c>
      <c r="B986" s="290" t="s">
        <v>28093</v>
      </c>
      <c r="C986" s="291" t="s">
        <v>16412</v>
      </c>
      <c r="D986" s="300" t="s">
        <v>16639</v>
      </c>
    </row>
    <row r="987" spans="1:4">
      <c r="A987" s="309">
        <v>1005</v>
      </c>
      <c r="B987" s="290" t="s">
        <v>28095</v>
      </c>
      <c r="C987" s="291" t="s">
        <v>16412</v>
      </c>
      <c r="D987" s="300" t="s">
        <v>52431</v>
      </c>
    </row>
    <row r="988" spans="1:4">
      <c r="A988" s="309">
        <v>1006</v>
      </c>
      <c r="B988" s="290" t="s">
        <v>28097</v>
      </c>
      <c r="C988" s="291" t="s">
        <v>16412</v>
      </c>
      <c r="D988" s="300" t="s">
        <v>1578</v>
      </c>
    </row>
    <row r="989" spans="1:4">
      <c r="A989" s="309">
        <v>1007</v>
      </c>
      <c r="B989" s="290" t="s">
        <v>28098</v>
      </c>
      <c r="C989" s="291" t="s">
        <v>16412</v>
      </c>
      <c r="D989" s="300" t="s">
        <v>52432</v>
      </c>
    </row>
    <row r="990" spans="1:4">
      <c r="A990" s="309">
        <v>1008</v>
      </c>
      <c r="B990" s="290" t="s">
        <v>28099</v>
      </c>
      <c r="C990" s="291" t="s">
        <v>16412</v>
      </c>
      <c r="D990" s="300" t="s">
        <v>52433</v>
      </c>
    </row>
    <row r="991" spans="1:4">
      <c r="A991" s="309">
        <v>1012</v>
      </c>
      <c r="B991" s="290" t="s">
        <v>18569</v>
      </c>
      <c r="C991" s="291" t="s">
        <v>17134</v>
      </c>
      <c r="D991" s="300" t="s">
        <v>2232</v>
      </c>
    </row>
    <row r="992" spans="1:4">
      <c r="A992" s="309">
        <v>1013</v>
      </c>
      <c r="B992" s="290" t="s">
        <v>18578</v>
      </c>
      <c r="C992" s="291" t="s">
        <v>17134</v>
      </c>
      <c r="D992" s="300" t="s">
        <v>37730</v>
      </c>
    </row>
    <row r="993" spans="1:4">
      <c r="A993" s="309">
        <v>1015</v>
      </c>
      <c r="B993" s="290" t="s">
        <v>52434</v>
      </c>
      <c r="C993" s="291" t="s">
        <v>17134</v>
      </c>
      <c r="D993" s="300" t="s">
        <v>16750</v>
      </c>
    </row>
    <row r="994" spans="1:4">
      <c r="B994" s="290" t="s">
        <v>52435</v>
      </c>
    </row>
    <row r="995" spans="1:4">
      <c r="A995" s="309">
        <v>1016</v>
      </c>
      <c r="B995" s="290" t="s">
        <v>52436</v>
      </c>
      <c r="C995" s="291" t="s">
        <v>17134</v>
      </c>
      <c r="D995" s="300" t="s">
        <v>598</v>
      </c>
    </row>
    <row r="996" spans="1:4">
      <c r="A996" s="309">
        <v>1017</v>
      </c>
      <c r="B996" s="290" t="s">
        <v>52437</v>
      </c>
      <c r="C996" s="291" t="s">
        <v>17134</v>
      </c>
      <c r="D996" s="300" t="s">
        <v>28805</v>
      </c>
    </row>
    <row r="997" spans="1:4">
      <c r="A997" s="309">
        <v>1019</v>
      </c>
      <c r="B997" s="290" t="s">
        <v>52438</v>
      </c>
      <c r="C997" s="291" t="s">
        <v>17134</v>
      </c>
      <c r="D997" s="300" t="s">
        <v>1735</v>
      </c>
    </row>
    <row r="998" spans="1:4">
      <c r="B998" s="290" t="s">
        <v>52439</v>
      </c>
    </row>
    <row r="999" spans="1:4">
      <c r="A999" s="309">
        <v>1020</v>
      </c>
      <c r="B999" s="290" t="s">
        <v>18690</v>
      </c>
      <c r="C999" s="291" t="s">
        <v>17134</v>
      </c>
      <c r="D999" s="300" t="s">
        <v>32435</v>
      </c>
    </row>
    <row r="1000" spans="1:4">
      <c r="A1000" s="309">
        <v>1022</v>
      </c>
      <c r="B1000" s="290" t="s">
        <v>18693</v>
      </c>
      <c r="C1000" s="291" t="s">
        <v>17134</v>
      </c>
      <c r="D1000" s="300" t="s">
        <v>2313</v>
      </c>
    </row>
    <row r="1001" spans="1:4">
      <c r="D1001" s="291" t="s">
        <v>30702</v>
      </c>
    </row>
    <row r="1002" spans="1:4">
      <c r="B1002" s="298" t="s">
        <v>31304</v>
      </c>
    </row>
    <row r="1003" spans="1:4">
      <c r="B1003" s="302"/>
    </row>
    <row r="1004" spans="1:4">
      <c r="B1004" s="298" t="s">
        <v>30674</v>
      </c>
      <c r="C1004" s="299" t="s">
        <v>51461</v>
      </c>
    </row>
    <row r="1005" spans="1:4">
      <c r="D1005" s="299" t="s">
        <v>51462</v>
      </c>
    </row>
    <row r="1006" spans="1:4">
      <c r="A1006" s="299" t="s">
        <v>16137</v>
      </c>
      <c r="B1006" s="298" t="s">
        <v>51463</v>
      </c>
      <c r="C1006" s="299" t="s">
        <v>51464</v>
      </c>
    </row>
    <row r="1007" spans="1:4">
      <c r="A1007" s="309">
        <v>1023</v>
      </c>
      <c r="B1007" s="290" t="s">
        <v>27110</v>
      </c>
      <c r="C1007" s="291" t="s">
        <v>16412</v>
      </c>
      <c r="D1007" s="300" t="s">
        <v>52440</v>
      </c>
    </row>
    <row r="1008" spans="1:4">
      <c r="A1008" s="309">
        <v>1024</v>
      </c>
      <c r="B1008" s="290" t="s">
        <v>27112</v>
      </c>
      <c r="C1008" s="291" t="s">
        <v>16412</v>
      </c>
      <c r="D1008" s="300" t="s">
        <v>52440</v>
      </c>
    </row>
    <row r="1009" spans="1:4">
      <c r="A1009" s="309">
        <v>1025</v>
      </c>
      <c r="B1009" s="290" t="s">
        <v>27114</v>
      </c>
      <c r="C1009" s="291" t="s">
        <v>16412</v>
      </c>
      <c r="D1009" s="300" t="s">
        <v>52441</v>
      </c>
    </row>
    <row r="1010" spans="1:4">
      <c r="A1010" s="309">
        <v>1026</v>
      </c>
      <c r="B1010" s="290" t="s">
        <v>27116</v>
      </c>
      <c r="C1010" s="291" t="s">
        <v>16412</v>
      </c>
      <c r="D1010" s="301" t="s">
        <v>52442</v>
      </c>
    </row>
    <row r="1011" spans="1:4">
      <c r="A1011" s="309">
        <v>1027</v>
      </c>
      <c r="B1011" s="290" t="s">
        <v>27118</v>
      </c>
      <c r="C1011" s="291" t="s">
        <v>16412</v>
      </c>
      <c r="D1011" s="301" t="s">
        <v>52442</v>
      </c>
    </row>
    <row r="1012" spans="1:4">
      <c r="A1012" s="309">
        <v>1029</v>
      </c>
      <c r="B1012" s="290" t="s">
        <v>27120</v>
      </c>
      <c r="C1012" s="291" t="s">
        <v>16412</v>
      </c>
      <c r="D1012" s="307" t="s">
        <v>27121</v>
      </c>
    </row>
    <row r="1013" spans="1:4">
      <c r="A1013" s="309">
        <v>1031</v>
      </c>
      <c r="B1013" s="290" t="s">
        <v>29000</v>
      </c>
      <c r="C1013" s="291" t="s">
        <v>16183</v>
      </c>
      <c r="D1013" s="300" t="s">
        <v>35960</v>
      </c>
    </row>
    <row r="1014" spans="1:4">
      <c r="A1014" s="309">
        <v>1032</v>
      </c>
      <c r="B1014" s="290" t="s">
        <v>29002</v>
      </c>
      <c r="C1014" s="291" t="s">
        <v>16183</v>
      </c>
      <c r="D1014" s="300" t="s">
        <v>735</v>
      </c>
    </row>
    <row r="1015" spans="1:4">
      <c r="A1015" s="309">
        <v>1033</v>
      </c>
      <c r="B1015" s="290" t="s">
        <v>24347</v>
      </c>
      <c r="C1015" s="291" t="s">
        <v>16412</v>
      </c>
      <c r="D1015" s="300" t="s">
        <v>249</v>
      </c>
    </row>
    <row r="1016" spans="1:4">
      <c r="A1016" s="309">
        <v>1034</v>
      </c>
      <c r="B1016" s="290" t="s">
        <v>24349</v>
      </c>
      <c r="C1016" s="291" t="s">
        <v>16412</v>
      </c>
      <c r="D1016" s="300" t="s">
        <v>2117</v>
      </c>
    </row>
    <row r="1017" spans="1:4">
      <c r="A1017" s="309">
        <v>1035</v>
      </c>
      <c r="B1017" s="290" t="s">
        <v>24351</v>
      </c>
      <c r="C1017" s="291" t="s">
        <v>16412</v>
      </c>
      <c r="D1017" s="300" t="s">
        <v>52443</v>
      </c>
    </row>
    <row r="1018" spans="1:4">
      <c r="A1018" s="309">
        <v>1036</v>
      </c>
      <c r="B1018" s="290" t="s">
        <v>24353</v>
      </c>
      <c r="C1018" s="291" t="s">
        <v>16412</v>
      </c>
      <c r="D1018" s="300" t="s">
        <v>35635</v>
      </c>
    </row>
    <row r="1019" spans="1:4">
      <c r="A1019" s="309">
        <v>1037</v>
      </c>
      <c r="B1019" s="290" t="s">
        <v>24355</v>
      </c>
      <c r="C1019" s="291" t="s">
        <v>16412</v>
      </c>
      <c r="D1019" s="300" t="s">
        <v>52444</v>
      </c>
    </row>
    <row r="1020" spans="1:4">
      <c r="A1020" s="309">
        <v>1038</v>
      </c>
      <c r="B1020" s="290" t="s">
        <v>24359</v>
      </c>
      <c r="C1020" s="291" t="s">
        <v>16412</v>
      </c>
      <c r="D1020" s="300" t="s">
        <v>2560</v>
      </c>
    </row>
    <row r="1021" spans="1:4">
      <c r="A1021" s="309">
        <v>1041</v>
      </c>
      <c r="B1021" s="290" t="s">
        <v>24481</v>
      </c>
      <c r="C1021" s="291" t="s">
        <v>16412</v>
      </c>
      <c r="D1021" s="300" t="s">
        <v>1160</v>
      </c>
    </row>
    <row r="1022" spans="1:4">
      <c r="A1022" s="309">
        <v>1043</v>
      </c>
      <c r="B1022" s="290" t="s">
        <v>19042</v>
      </c>
      <c r="C1022" s="291" t="s">
        <v>16412</v>
      </c>
      <c r="D1022" s="301" t="s">
        <v>19000</v>
      </c>
    </row>
    <row r="1023" spans="1:4">
      <c r="A1023" s="309">
        <v>1044</v>
      </c>
      <c r="B1023" s="290" t="s">
        <v>19639</v>
      </c>
      <c r="C1023" s="291" t="s">
        <v>16183</v>
      </c>
      <c r="D1023" s="300" t="s">
        <v>191</v>
      </c>
    </row>
    <row r="1024" spans="1:4">
      <c r="A1024" s="309">
        <v>1045</v>
      </c>
      <c r="B1024" s="290" t="s">
        <v>19915</v>
      </c>
      <c r="C1024" s="291" t="s">
        <v>17254</v>
      </c>
      <c r="D1024" s="300" t="s">
        <v>22264</v>
      </c>
    </row>
    <row r="1025" spans="1:4">
      <c r="A1025" s="309">
        <v>1046</v>
      </c>
      <c r="B1025" s="290" t="s">
        <v>18007</v>
      </c>
      <c r="C1025" s="291" t="s">
        <v>17254</v>
      </c>
      <c r="D1025" s="291" t="s">
        <v>129</v>
      </c>
    </row>
    <row r="1026" spans="1:4">
      <c r="A1026" s="309">
        <v>1047</v>
      </c>
      <c r="B1026" s="290" t="s">
        <v>25034</v>
      </c>
      <c r="C1026" s="291" t="s">
        <v>16412</v>
      </c>
      <c r="D1026" s="300" t="s">
        <v>2354</v>
      </c>
    </row>
    <row r="1027" spans="1:4">
      <c r="A1027" s="309">
        <v>1048</v>
      </c>
      <c r="B1027" s="290" t="s">
        <v>20133</v>
      </c>
      <c r="C1027" s="291" t="s">
        <v>16412</v>
      </c>
      <c r="D1027" s="300" t="s">
        <v>1797</v>
      </c>
    </row>
    <row r="1028" spans="1:4">
      <c r="A1028" s="309">
        <v>1051</v>
      </c>
      <c r="B1028" s="290" t="s">
        <v>17787</v>
      </c>
      <c r="C1028" s="291" t="s">
        <v>17134</v>
      </c>
      <c r="D1028" s="300" t="s">
        <v>40860</v>
      </c>
    </row>
    <row r="1029" spans="1:4">
      <c r="A1029" s="309">
        <v>1052</v>
      </c>
      <c r="B1029" s="290" t="s">
        <v>17797</v>
      </c>
      <c r="C1029" s="291" t="s">
        <v>17134</v>
      </c>
      <c r="D1029" s="300" t="s">
        <v>52445</v>
      </c>
    </row>
    <row r="1030" spans="1:4">
      <c r="A1030" s="309">
        <v>1053</v>
      </c>
      <c r="B1030" s="290" t="s">
        <v>18196</v>
      </c>
      <c r="C1030" s="291" t="s">
        <v>17134</v>
      </c>
      <c r="D1030" s="300" t="s">
        <v>18197</v>
      </c>
    </row>
    <row r="1031" spans="1:4">
      <c r="A1031" s="309">
        <v>1054</v>
      </c>
      <c r="B1031" s="290" t="s">
        <v>17799</v>
      </c>
      <c r="C1031" s="291" t="s">
        <v>17134</v>
      </c>
      <c r="D1031" s="300" t="s">
        <v>52446</v>
      </c>
    </row>
    <row r="1032" spans="1:4">
      <c r="A1032" s="309">
        <v>1055</v>
      </c>
      <c r="B1032" s="290" t="s">
        <v>17801</v>
      </c>
      <c r="C1032" s="291" t="s">
        <v>17134</v>
      </c>
      <c r="D1032" s="300" t="s">
        <v>52447</v>
      </c>
    </row>
    <row r="1033" spans="1:4">
      <c r="A1033" s="309">
        <v>1056</v>
      </c>
      <c r="B1033" s="290" t="s">
        <v>17804</v>
      </c>
      <c r="C1033" s="291" t="s">
        <v>17134</v>
      </c>
      <c r="D1033" s="300" t="s">
        <v>52447</v>
      </c>
    </row>
    <row r="1034" spans="1:4">
      <c r="A1034" s="309">
        <v>1057</v>
      </c>
      <c r="B1034" s="290" t="s">
        <v>18203</v>
      </c>
      <c r="C1034" s="291" t="s">
        <v>17134</v>
      </c>
      <c r="D1034" s="300" t="s">
        <v>18204</v>
      </c>
    </row>
    <row r="1035" spans="1:4">
      <c r="A1035" s="309">
        <v>1058</v>
      </c>
      <c r="B1035" s="290" t="s">
        <v>17826</v>
      </c>
      <c r="C1035" s="291" t="s">
        <v>17134</v>
      </c>
      <c r="D1035" s="300" t="s">
        <v>52448</v>
      </c>
    </row>
    <row r="1036" spans="1:4">
      <c r="A1036" s="309">
        <v>1059</v>
      </c>
      <c r="B1036" s="290" t="s">
        <v>17829</v>
      </c>
      <c r="C1036" s="291" t="s">
        <v>17134</v>
      </c>
      <c r="D1036" s="300" t="s">
        <v>52449</v>
      </c>
    </row>
    <row r="1037" spans="1:4">
      <c r="A1037" s="309">
        <v>1060</v>
      </c>
      <c r="B1037" s="290" t="s">
        <v>26585</v>
      </c>
      <c r="C1037" s="291" t="s">
        <v>17134</v>
      </c>
      <c r="D1037" s="300" t="s">
        <v>227</v>
      </c>
    </row>
    <row r="1038" spans="1:4">
      <c r="A1038" s="309">
        <v>1061</v>
      </c>
      <c r="B1038" s="290" t="s">
        <v>26583</v>
      </c>
      <c r="C1038" s="291" t="s">
        <v>17134</v>
      </c>
      <c r="D1038" s="300" t="s">
        <v>1900</v>
      </c>
    </row>
    <row r="1039" spans="1:4">
      <c r="A1039" s="309">
        <v>1062</v>
      </c>
      <c r="B1039" s="290" t="s">
        <v>23003</v>
      </c>
      <c r="C1039" s="291" t="s">
        <v>16412</v>
      </c>
      <c r="D1039" s="291" t="s">
        <v>65</v>
      </c>
    </row>
    <row r="1040" spans="1:4">
      <c r="D1040" s="291" t="s">
        <v>30702</v>
      </c>
    </row>
    <row r="1041" spans="1:4">
      <c r="B1041" s="298" t="s">
        <v>31345</v>
      </c>
    </row>
    <row r="1042" spans="1:4">
      <c r="A1042" s="302"/>
      <c r="B1042" s="302"/>
      <c r="C1042" s="302"/>
      <c r="D1042" s="302"/>
    </row>
    <row r="1043" spans="1:4">
      <c r="B1043" s="298" t="s">
        <v>30674</v>
      </c>
      <c r="C1043" s="299" t="s">
        <v>51461</v>
      </c>
    </row>
    <row r="1044" spans="1:4">
      <c r="D1044" s="299" t="s">
        <v>51462</v>
      </c>
    </row>
    <row r="1045" spans="1:4">
      <c r="A1045" s="299" t="s">
        <v>16137</v>
      </c>
      <c r="B1045" s="298" t="s">
        <v>51463</v>
      </c>
      <c r="C1045" s="299" t="s">
        <v>51464</v>
      </c>
    </row>
    <row r="1046" spans="1:4">
      <c r="A1046" s="309">
        <v>1063</v>
      </c>
      <c r="B1046" s="290" t="s">
        <v>23005</v>
      </c>
      <c r="C1046" s="291" t="s">
        <v>16412</v>
      </c>
      <c r="D1046" s="300" t="s">
        <v>405</v>
      </c>
    </row>
    <row r="1047" spans="1:4">
      <c r="A1047" s="309">
        <v>1064</v>
      </c>
      <c r="B1047" s="290" t="s">
        <v>24483</v>
      </c>
      <c r="C1047" s="291" t="s">
        <v>16412</v>
      </c>
      <c r="D1047" s="300" t="s">
        <v>2000</v>
      </c>
    </row>
    <row r="1048" spans="1:4">
      <c r="A1048" s="309">
        <v>1065</v>
      </c>
      <c r="B1048" s="290" t="s">
        <v>17456</v>
      </c>
      <c r="C1048" s="291" t="s">
        <v>17254</v>
      </c>
      <c r="D1048" s="300" t="s">
        <v>2715</v>
      </c>
    </row>
    <row r="1049" spans="1:4">
      <c r="A1049" s="309">
        <v>1068</v>
      </c>
      <c r="B1049" s="290" t="s">
        <v>21921</v>
      </c>
      <c r="C1049" s="291" t="s">
        <v>17134</v>
      </c>
      <c r="D1049" s="300" t="s">
        <v>52450</v>
      </c>
    </row>
    <row r="1050" spans="1:4">
      <c r="A1050" s="309">
        <v>1070</v>
      </c>
      <c r="B1050" s="290" t="s">
        <v>21928</v>
      </c>
      <c r="C1050" s="291" t="s">
        <v>17134</v>
      </c>
      <c r="D1050" s="300" t="s">
        <v>32006</v>
      </c>
    </row>
    <row r="1051" spans="1:4">
      <c r="A1051" s="309">
        <v>10710</v>
      </c>
      <c r="B1051" s="290" t="s">
        <v>21937</v>
      </c>
      <c r="C1051" s="291" t="s">
        <v>17134</v>
      </c>
      <c r="D1051" s="300" t="s">
        <v>52451</v>
      </c>
    </row>
    <row r="1052" spans="1:4">
      <c r="A1052" s="309">
        <v>1072</v>
      </c>
      <c r="B1052" s="290" t="s">
        <v>20508</v>
      </c>
      <c r="C1052" s="291" t="s">
        <v>16412</v>
      </c>
      <c r="D1052" s="300" t="s">
        <v>40542</v>
      </c>
    </row>
    <row r="1053" spans="1:4">
      <c r="A1053" s="309">
        <v>1074</v>
      </c>
      <c r="B1053" s="290" t="s">
        <v>17831</v>
      </c>
      <c r="C1053" s="291" t="s">
        <v>17134</v>
      </c>
      <c r="D1053" s="300" t="s">
        <v>52452</v>
      </c>
    </row>
    <row r="1054" spans="1:4">
      <c r="A1054" s="309">
        <v>1075</v>
      </c>
      <c r="B1054" s="290" t="s">
        <v>27077</v>
      </c>
      <c r="C1054" s="291" t="s">
        <v>16412</v>
      </c>
      <c r="D1054" s="300" t="s">
        <v>47524</v>
      </c>
    </row>
    <row r="1055" spans="1:4">
      <c r="A1055" s="309">
        <v>1076</v>
      </c>
      <c r="B1055" s="290" t="s">
        <v>27475</v>
      </c>
      <c r="C1055" s="291" t="s">
        <v>16412</v>
      </c>
      <c r="D1055" s="300" t="s">
        <v>552</v>
      </c>
    </row>
    <row r="1056" spans="1:4">
      <c r="A1056" s="309">
        <v>1077</v>
      </c>
      <c r="B1056" s="290" t="s">
        <v>16958</v>
      </c>
      <c r="C1056" s="291" t="s">
        <v>16412</v>
      </c>
      <c r="D1056" s="307" t="s">
        <v>52453</v>
      </c>
    </row>
    <row r="1057" spans="1:4">
      <c r="A1057" s="309">
        <v>1078</v>
      </c>
      <c r="B1057" s="290" t="s">
        <v>52454</v>
      </c>
      <c r="C1057" s="291" t="s">
        <v>16412</v>
      </c>
      <c r="D1057" s="301" t="s">
        <v>25197</v>
      </c>
    </row>
    <row r="1058" spans="1:4">
      <c r="A1058" s="309">
        <v>1079</v>
      </c>
      <c r="B1058" s="290" t="s">
        <v>25199</v>
      </c>
      <c r="C1058" s="291" t="s">
        <v>16412</v>
      </c>
      <c r="D1058" s="301" t="s">
        <v>25197</v>
      </c>
    </row>
    <row r="1059" spans="1:4">
      <c r="A1059" s="309">
        <v>1080</v>
      </c>
      <c r="B1059" s="290" t="s">
        <v>52455</v>
      </c>
      <c r="C1059" s="291" t="s">
        <v>16412</v>
      </c>
      <c r="D1059" s="301" t="s">
        <v>25197</v>
      </c>
    </row>
    <row r="1060" spans="1:4">
      <c r="A1060" s="309">
        <v>1081</v>
      </c>
      <c r="B1060" s="290" t="s">
        <v>52456</v>
      </c>
      <c r="C1060" s="291" t="s">
        <v>16412</v>
      </c>
      <c r="D1060" s="301" t="s">
        <v>25197</v>
      </c>
    </row>
    <row r="1061" spans="1:4">
      <c r="A1061" s="309">
        <v>1082</v>
      </c>
      <c r="B1061" s="290" t="s">
        <v>52457</v>
      </c>
      <c r="C1061" s="291" t="s">
        <v>16412</v>
      </c>
      <c r="D1061" s="301" t="s">
        <v>25203</v>
      </c>
    </row>
    <row r="1062" spans="1:4">
      <c r="A1062" s="309">
        <v>1083</v>
      </c>
      <c r="B1062" s="290" t="s">
        <v>52458</v>
      </c>
      <c r="C1062" s="291" t="s">
        <v>16412</v>
      </c>
      <c r="D1062" s="301" t="s">
        <v>25203</v>
      </c>
    </row>
    <row r="1063" spans="1:4">
      <c r="A1063" s="309">
        <v>1084</v>
      </c>
      <c r="B1063" s="290" t="s">
        <v>52459</v>
      </c>
      <c r="C1063" s="291" t="s">
        <v>16412</v>
      </c>
      <c r="D1063" s="301" t="s">
        <v>25206</v>
      </c>
    </row>
    <row r="1064" spans="1:4">
      <c r="A1064" s="309">
        <v>1085</v>
      </c>
      <c r="B1064" s="290" t="s">
        <v>52460</v>
      </c>
      <c r="C1064" s="291" t="s">
        <v>16412</v>
      </c>
      <c r="D1064" s="301" t="s">
        <v>25206</v>
      </c>
    </row>
    <row r="1065" spans="1:4">
      <c r="A1065" s="309">
        <v>1089</v>
      </c>
      <c r="B1065" s="290" t="s">
        <v>22318</v>
      </c>
      <c r="C1065" s="291" t="s">
        <v>16412</v>
      </c>
      <c r="D1065" s="300" t="s">
        <v>32016</v>
      </c>
    </row>
    <row r="1066" spans="1:4">
      <c r="A1066" s="309">
        <v>1090</v>
      </c>
      <c r="B1066" s="290" t="s">
        <v>24485</v>
      </c>
      <c r="C1066" s="291" t="s">
        <v>16412</v>
      </c>
      <c r="D1066" s="300" t="s">
        <v>247</v>
      </c>
    </row>
    <row r="1067" spans="1:4">
      <c r="A1067" s="309">
        <v>1092</v>
      </c>
      <c r="B1067" s="290" t="s">
        <v>19203</v>
      </c>
      <c r="C1067" s="291" t="s">
        <v>16412</v>
      </c>
      <c r="D1067" s="300" t="s">
        <v>52461</v>
      </c>
    </row>
    <row r="1068" spans="1:4">
      <c r="A1068" s="309">
        <v>1093</v>
      </c>
      <c r="B1068" s="290" t="s">
        <v>21185</v>
      </c>
      <c r="C1068" s="291" t="s">
        <v>16412</v>
      </c>
      <c r="D1068" s="300" t="s">
        <v>291</v>
      </c>
    </row>
    <row r="1069" spans="1:4">
      <c r="A1069" s="309">
        <v>1094</v>
      </c>
      <c r="B1069" s="290" t="s">
        <v>19207</v>
      </c>
      <c r="C1069" s="291" t="s">
        <v>16412</v>
      </c>
      <c r="D1069" s="300" t="s">
        <v>36685</v>
      </c>
    </row>
    <row r="1070" spans="1:4">
      <c r="A1070" s="309">
        <v>1095</v>
      </c>
      <c r="B1070" s="290" t="s">
        <v>19211</v>
      </c>
      <c r="C1070" s="291" t="s">
        <v>16412</v>
      </c>
      <c r="D1070" s="300" t="s">
        <v>40663</v>
      </c>
    </row>
    <row r="1071" spans="1:4">
      <c r="A1071" s="309">
        <v>1096</v>
      </c>
      <c r="B1071" s="290" t="s">
        <v>19213</v>
      </c>
      <c r="C1071" s="291" t="s">
        <v>16412</v>
      </c>
      <c r="D1071" s="300" t="s">
        <v>334</v>
      </c>
    </row>
    <row r="1072" spans="1:4">
      <c r="A1072" s="309">
        <v>1097</v>
      </c>
      <c r="B1072" s="290" t="s">
        <v>17140</v>
      </c>
      <c r="C1072" s="291" t="s">
        <v>16412</v>
      </c>
      <c r="D1072" s="300" t="s">
        <v>9197</v>
      </c>
    </row>
    <row r="1073" spans="1:4">
      <c r="A1073" s="309">
        <v>1098</v>
      </c>
      <c r="B1073" s="290" t="s">
        <v>24004</v>
      </c>
      <c r="C1073" s="291" t="s">
        <v>16412</v>
      </c>
      <c r="D1073" s="300" t="s">
        <v>24415</v>
      </c>
    </row>
    <row r="1074" spans="1:4">
      <c r="A1074" s="309">
        <v>1099</v>
      </c>
      <c r="B1074" s="290" t="s">
        <v>26710</v>
      </c>
      <c r="C1074" s="291" t="s">
        <v>16412</v>
      </c>
      <c r="D1074" s="300" t="s">
        <v>2624</v>
      </c>
    </row>
    <row r="1075" spans="1:4">
      <c r="A1075" s="309">
        <v>1100</v>
      </c>
      <c r="B1075" s="290" t="s">
        <v>26595</v>
      </c>
      <c r="C1075" s="291" t="s">
        <v>16183</v>
      </c>
      <c r="D1075" s="300" t="s">
        <v>37505</v>
      </c>
    </row>
    <row r="1076" spans="1:4">
      <c r="A1076" s="309">
        <v>1105</v>
      </c>
      <c r="B1076" s="290" t="s">
        <v>22320</v>
      </c>
      <c r="C1076" s="291" t="s">
        <v>16412</v>
      </c>
      <c r="D1076" s="291" t="s">
        <v>946</v>
      </c>
    </row>
    <row r="1077" spans="1:4">
      <c r="A1077" s="309">
        <v>1107</v>
      </c>
      <c r="B1077" s="290" t="s">
        <v>52462</v>
      </c>
      <c r="C1077" s="291" t="s">
        <v>16412</v>
      </c>
      <c r="D1077" s="300" t="s">
        <v>38958</v>
      </c>
    </row>
    <row r="1078" spans="1:4">
      <c r="A1078" s="309">
        <v>1108</v>
      </c>
      <c r="B1078" s="290" t="s">
        <v>52463</v>
      </c>
      <c r="C1078" s="291" t="s">
        <v>16412</v>
      </c>
      <c r="D1078" s="300" t="s">
        <v>40126</v>
      </c>
    </row>
    <row r="1079" spans="1:4">
      <c r="D1079" s="291" t="s">
        <v>30702</v>
      </c>
    </row>
    <row r="1080" spans="1:4">
      <c r="B1080" s="298" t="s">
        <v>31380</v>
      </c>
    </row>
    <row r="1081" spans="1:4">
      <c r="A1081" s="302"/>
      <c r="B1081" s="302"/>
      <c r="C1081" s="302"/>
      <c r="D1081" s="302"/>
    </row>
    <row r="1082" spans="1:4">
      <c r="B1082" s="298" t="s">
        <v>30674</v>
      </c>
      <c r="C1082" s="299" t="s">
        <v>51461</v>
      </c>
    </row>
    <row r="1083" spans="1:4">
      <c r="D1083" s="299" t="s">
        <v>51462</v>
      </c>
    </row>
    <row r="1084" spans="1:4">
      <c r="A1084" s="299" t="s">
        <v>16137</v>
      </c>
      <c r="B1084" s="298" t="s">
        <v>51463</v>
      </c>
      <c r="C1084" s="299" t="s">
        <v>51464</v>
      </c>
    </row>
    <row r="1085" spans="1:4">
      <c r="A1085" s="309">
        <v>1109</v>
      </c>
      <c r="B1085" s="290" t="s">
        <v>52464</v>
      </c>
      <c r="C1085" s="291" t="s">
        <v>16412</v>
      </c>
      <c r="D1085" s="300" t="s">
        <v>203</v>
      </c>
    </row>
    <row r="1086" spans="1:4">
      <c r="A1086" s="309">
        <v>1110</v>
      </c>
      <c r="B1086" s="290" t="s">
        <v>52465</v>
      </c>
      <c r="C1086" s="291" t="s">
        <v>16412</v>
      </c>
      <c r="D1086" s="300" t="s">
        <v>472</v>
      </c>
    </row>
    <row r="1087" spans="1:4">
      <c r="A1087" s="309">
        <v>1111</v>
      </c>
      <c r="B1087" s="290" t="s">
        <v>21643</v>
      </c>
      <c r="C1087" s="291" t="s">
        <v>16183</v>
      </c>
      <c r="D1087" s="300" t="s">
        <v>2427</v>
      </c>
    </row>
    <row r="1088" spans="1:4">
      <c r="A1088" s="309">
        <v>1112</v>
      </c>
      <c r="B1088" s="290" t="s">
        <v>52466</v>
      </c>
      <c r="C1088" s="291" t="s">
        <v>16183</v>
      </c>
      <c r="D1088" s="300" t="s">
        <v>38036</v>
      </c>
    </row>
    <row r="1089" spans="1:4">
      <c r="A1089" s="309">
        <v>1113</v>
      </c>
      <c r="B1089" s="290" t="s">
        <v>17957</v>
      </c>
      <c r="C1089" s="291" t="s">
        <v>17254</v>
      </c>
      <c r="D1089" s="300" t="s">
        <v>1562</v>
      </c>
    </row>
    <row r="1090" spans="1:4">
      <c r="A1090" s="309">
        <v>1114</v>
      </c>
      <c r="B1090" s="290" t="s">
        <v>52467</v>
      </c>
      <c r="C1090" s="291" t="s">
        <v>16183</v>
      </c>
      <c r="D1090" s="300" t="s">
        <v>2759</v>
      </c>
    </row>
    <row r="1091" spans="1:4">
      <c r="A1091" s="309">
        <v>1117</v>
      </c>
      <c r="B1091" s="290" t="s">
        <v>25656</v>
      </c>
      <c r="C1091" s="291" t="s">
        <v>16412</v>
      </c>
      <c r="D1091" s="300" t="s">
        <v>281</v>
      </c>
    </row>
    <row r="1092" spans="1:4">
      <c r="A1092" s="309">
        <v>1118</v>
      </c>
      <c r="B1092" s="290" t="s">
        <v>25636</v>
      </c>
      <c r="C1092" s="291" t="s">
        <v>16412</v>
      </c>
      <c r="D1092" s="300" t="s">
        <v>495</v>
      </c>
    </row>
    <row r="1093" spans="1:4">
      <c r="A1093" s="309">
        <v>1119</v>
      </c>
      <c r="B1093" s="290" t="s">
        <v>25658</v>
      </c>
      <c r="C1093" s="291" t="s">
        <v>16412</v>
      </c>
      <c r="D1093" s="300" t="s">
        <v>1226</v>
      </c>
    </row>
    <row r="1094" spans="1:4">
      <c r="A1094" s="309">
        <v>1120</v>
      </c>
      <c r="B1094" s="290" t="s">
        <v>25647</v>
      </c>
      <c r="C1094" s="291" t="s">
        <v>16412</v>
      </c>
      <c r="D1094" s="300" t="s">
        <v>732</v>
      </c>
    </row>
    <row r="1095" spans="1:4">
      <c r="A1095" s="309">
        <v>1121</v>
      </c>
      <c r="B1095" s="290" t="s">
        <v>25653</v>
      </c>
      <c r="C1095" s="291" t="s">
        <v>16412</v>
      </c>
      <c r="D1095" s="300" t="s">
        <v>111</v>
      </c>
    </row>
    <row r="1096" spans="1:4">
      <c r="A1096" s="309">
        <v>1123</v>
      </c>
      <c r="B1096" s="290" t="s">
        <v>25639</v>
      </c>
      <c r="C1096" s="291" t="s">
        <v>16412</v>
      </c>
      <c r="D1096" s="300" t="s">
        <v>24613</v>
      </c>
    </row>
    <row r="1097" spans="1:4">
      <c r="A1097" s="309">
        <v>1124</v>
      </c>
      <c r="B1097" s="290" t="s">
        <v>24563</v>
      </c>
      <c r="C1097" s="291" t="s">
        <v>16412</v>
      </c>
      <c r="D1097" s="300" t="s">
        <v>2778</v>
      </c>
    </row>
    <row r="1098" spans="1:4">
      <c r="A1098" s="309">
        <v>1125</v>
      </c>
      <c r="B1098" s="290" t="s">
        <v>24582</v>
      </c>
      <c r="C1098" s="291" t="s">
        <v>16412</v>
      </c>
      <c r="D1098" s="300" t="s">
        <v>615</v>
      </c>
    </row>
    <row r="1099" spans="1:4">
      <c r="A1099" s="309">
        <v>1126</v>
      </c>
      <c r="B1099" s="290" t="s">
        <v>24584</v>
      </c>
      <c r="C1099" s="291" t="s">
        <v>16412</v>
      </c>
      <c r="D1099" s="300" t="s">
        <v>1693</v>
      </c>
    </row>
    <row r="1100" spans="1:4">
      <c r="A1100" s="309">
        <v>1127</v>
      </c>
      <c r="B1100" s="290" t="s">
        <v>24586</v>
      </c>
      <c r="C1100" s="291" t="s">
        <v>16412</v>
      </c>
      <c r="D1100" s="300" t="s">
        <v>1364</v>
      </c>
    </row>
    <row r="1101" spans="1:4">
      <c r="A1101" s="309">
        <v>1128</v>
      </c>
      <c r="B1101" s="290" t="s">
        <v>24594</v>
      </c>
      <c r="C1101" s="291" t="s">
        <v>16412</v>
      </c>
      <c r="D1101" s="300" t="s">
        <v>502</v>
      </c>
    </row>
    <row r="1102" spans="1:4">
      <c r="A1102" s="309">
        <v>1129</v>
      </c>
      <c r="B1102" s="290" t="s">
        <v>18613</v>
      </c>
      <c r="C1102" s="291" t="s">
        <v>17134</v>
      </c>
      <c r="D1102" s="300" t="s">
        <v>52468</v>
      </c>
    </row>
    <row r="1103" spans="1:4">
      <c r="A1103" s="309">
        <v>1130</v>
      </c>
      <c r="B1103" s="290" t="s">
        <v>52469</v>
      </c>
      <c r="C1103" s="291" t="s">
        <v>17134</v>
      </c>
      <c r="D1103" s="300" t="s">
        <v>52470</v>
      </c>
    </row>
    <row r="1104" spans="1:4">
      <c r="A1104" s="309">
        <v>1131</v>
      </c>
      <c r="B1104" s="290" t="s">
        <v>18625</v>
      </c>
      <c r="C1104" s="291" t="s">
        <v>30</v>
      </c>
      <c r="D1104" s="300" t="s">
        <v>37770</v>
      </c>
    </row>
    <row r="1105" spans="1:4">
      <c r="A1105" s="309">
        <v>1132</v>
      </c>
      <c r="B1105" s="290" t="s">
        <v>18618</v>
      </c>
      <c r="C1105" s="291" t="s">
        <v>30</v>
      </c>
      <c r="D1105" s="300" t="s">
        <v>37770</v>
      </c>
    </row>
    <row r="1106" spans="1:4">
      <c r="A1106" s="309">
        <v>1139</v>
      </c>
      <c r="B1106" s="290" t="s">
        <v>17847</v>
      </c>
      <c r="C1106" s="291" t="s">
        <v>17134</v>
      </c>
      <c r="D1106" s="300" t="s">
        <v>52471</v>
      </c>
    </row>
    <row r="1107" spans="1:4">
      <c r="A1107" s="309">
        <v>1140</v>
      </c>
      <c r="B1107" s="290" t="s">
        <v>18628</v>
      </c>
      <c r="C1107" s="291" t="s">
        <v>17134</v>
      </c>
      <c r="D1107" s="300" t="s">
        <v>52472</v>
      </c>
    </row>
    <row r="1108" spans="1:4">
      <c r="A1108" s="309">
        <v>1142</v>
      </c>
      <c r="B1108" s="290" t="s">
        <v>52473</v>
      </c>
      <c r="C1108" s="291" t="s">
        <v>17134</v>
      </c>
      <c r="D1108" s="300" t="s">
        <v>52474</v>
      </c>
    </row>
    <row r="1109" spans="1:4">
      <c r="A1109" s="309">
        <v>1151</v>
      </c>
      <c r="B1109" s="290" t="s">
        <v>18623</v>
      </c>
      <c r="C1109" s="291" t="s">
        <v>30</v>
      </c>
      <c r="D1109" s="300" t="s">
        <v>52475</v>
      </c>
    </row>
    <row r="1110" spans="1:4">
      <c r="A1110" s="309">
        <v>1155</v>
      </c>
      <c r="B1110" s="290" t="s">
        <v>21187</v>
      </c>
      <c r="C1110" s="291" t="s">
        <v>16412</v>
      </c>
      <c r="D1110" s="300" t="s">
        <v>810</v>
      </c>
    </row>
    <row r="1111" spans="1:4">
      <c r="A1111" s="309">
        <v>1156</v>
      </c>
      <c r="B1111" s="290" t="s">
        <v>21189</v>
      </c>
      <c r="C1111" s="291" t="s">
        <v>16412</v>
      </c>
      <c r="D1111" s="300" t="s">
        <v>749</v>
      </c>
    </row>
    <row r="1112" spans="1:4">
      <c r="A1112" s="309">
        <v>1157</v>
      </c>
      <c r="B1112" s="290" t="s">
        <v>21191</v>
      </c>
      <c r="C1112" s="291" t="s">
        <v>16412</v>
      </c>
      <c r="D1112" s="300" t="s">
        <v>34071</v>
      </c>
    </row>
    <row r="1113" spans="1:4">
      <c r="A1113" s="309">
        <v>1158</v>
      </c>
      <c r="B1113" s="290" t="s">
        <v>21193</v>
      </c>
      <c r="C1113" s="291" t="s">
        <v>16412</v>
      </c>
      <c r="D1113" s="300" t="s">
        <v>1515</v>
      </c>
    </row>
    <row r="1114" spans="1:4">
      <c r="A1114" s="309">
        <v>1159</v>
      </c>
      <c r="B1114" s="290" t="s">
        <v>21195</v>
      </c>
      <c r="C1114" s="291" t="s">
        <v>16412</v>
      </c>
      <c r="D1114" s="300" t="s">
        <v>2312</v>
      </c>
    </row>
    <row r="1115" spans="1:4">
      <c r="A1115" s="309">
        <v>1160</v>
      </c>
      <c r="B1115" s="290" t="s">
        <v>21197</v>
      </c>
      <c r="C1115" s="291" t="s">
        <v>16412</v>
      </c>
      <c r="D1115" s="300" t="s">
        <v>37392</v>
      </c>
    </row>
    <row r="1116" spans="1:4">
      <c r="A1116" s="309">
        <v>1161</v>
      </c>
      <c r="B1116" s="290" t="s">
        <v>21199</v>
      </c>
      <c r="C1116" s="291" t="s">
        <v>16412</v>
      </c>
      <c r="D1116" s="300" t="s">
        <v>18300</v>
      </c>
    </row>
    <row r="1117" spans="1:4">
      <c r="A1117" s="309">
        <v>1162</v>
      </c>
      <c r="B1117" s="290" t="s">
        <v>21201</v>
      </c>
      <c r="C1117" s="291" t="s">
        <v>16412</v>
      </c>
      <c r="D1117" s="300" t="s">
        <v>39998</v>
      </c>
    </row>
    <row r="1118" spans="1:4">
      <c r="D1118" s="291" t="s">
        <v>30702</v>
      </c>
    </row>
    <row r="1119" spans="1:4">
      <c r="B1119" s="298" t="s">
        <v>31386</v>
      </c>
    </row>
    <row r="1120" spans="1:4">
      <c r="B1120" s="302"/>
    </row>
    <row r="1121" spans="1:4">
      <c r="B1121" s="298" t="s">
        <v>30674</v>
      </c>
      <c r="C1121" s="299" t="s">
        <v>51461</v>
      </c>
    </row>
    <row r="1122" spans="1:4">
      <c r="D1122" s="299" t="s">
        <v>51462</v>
      </c>
    </row>
    <row r="1123" spans="1:4">
      <c r="A1123" s="299" t="s">
        <v>16137</v>
      </c>
      <c r="B1123" s="298" t="s">
        <v>51463</v>
      </c>
      <c r="C1123" s="299" t="s">
        <v>51464</v>
      </c>
    </row>
    <row r="1124" spans="1:4">
      <c r="A1124" s="309">
        <v>1163</v>
      </c>
      <c r="B1124" s="290" t="s">
        <v>21202</v>
      </c>
      <c r="C1124" s="291" t="s">
        <v>16412</v>
      </c>
      <c r="D1124" s="300" t="s">
        <v>52476</v>
      </c>
    </row>
    <row r="1125" spans="1:4">
      <c r="A1125" s="309">
        <v>1164</v>
      </c>
      <c r="B1125" s="290" t="s">
        <v>21204</v>
      </c>
      <c r="C1125" s="291" t="s">
        <v>16412</v>
      </c>
      <c r="D1125" s="300" t="s">
        <v>2800</v>
      </c>
    </row>
    <row r="1126" spans="1:4">
      <c r="A1126" s="309">
        <v>1165</v>
      </c>
      <c r="B1126" s="290" t="s">
        <v>28150</v>
      </c>
      <c r="C1126" s="291" t="s">
        <v>16412</v>
      </c>
      <c r="D1126" s="291" t="s">
        <v>519</v>
      </c>
    </row>
    <row r="1127" spans="1:4">
      <c r="A1127" s="309">
        <v>1166</v>
      </c>
      <c r="B1127" s="290" t="s">
        <v>28101</v>
      </c>
      <c r="C1127" s="291" t="s">
        <v>16412</v>
      </c>
      <c r="D1127" s="300" t="s">
        <v>17973</v>
      </c>
    </row>
    <row r="1128" spans="1:4">
      <c r="A1128" s="309">
        <v>1167</v>
      </c>
      <c r="B1128" s="290" t="s">
        <v>28103</v>
      </c>
      <c r="C1128" s="291" t="s">
        <v>16412</v>
      </c>
      <c r="D1128" s="300" t="s">
        <v>356</v>
      </c>
    </row>
    <row r="1129" spans="1:4">
      <c r="A1129" s="309">
        <v>1168</v>
      </c>
      <c r="B1129" s="290" t="s">
        <v>28105</v>
      </c>
      <c r="C1129" s="291" t="s">
        <v>16412</v>
      </c>
      <c r="D1129" s="300" t="s">
        <v>761</v>
      </c>
    </row>
    <row r="1130" spans="1:4">
      <c r="A1130" s="309">
        <v>1169</v>
      </c>
      <c r="B1130" s="290" t="s">
        <v>28107</v>
      </c>
      <c r="C1130" s="291" t="s">
        <v>16412</v>
      </c>
      <c r="D1130" s="300" t="s">
        <v>817</v>
      </c>
    </row>
    <row r="1131" spans="1:4">
      <c r="A1131" s="309">
        <v>1170</v>
      </c>
      <c r="B1131" s="290" t="s">
        <v>28109</v>
      </c>
      <c r="C1131" s="291" t="s">
        <v>16412</v>
      </c>
      <c r="D1131" s="300" t="s">
        <v>10862</v>
      </c>
    </row>
    <row r="1132" spans="1:4">
      <c r="A1132" s="309">
        <v>1171</v>
      </c>
      <c r="B1132" s="290" t="s">
        <v>28111</v>
      </c>
      <c r="C1132" s="291" t="s">
        <v>16412</v>
      </c>
      <c r="D1132" s="300" t="s">
        <v>22533</v>
      </c>
    </row>
    <row r="1133" spans="1:4">
      <c r="A1133" s="309">
        <v>1172</v>
      </c>
      <c r="B1133" s="290" t="s">
        <v>28113</v>
      </c>
      <c r="C1133" s="291" t="s">
        <v>16412</v>
      </c>
      <c r="D1133" s="300" t="s">
        <v>2114</v>
      </c>
    </row>
    <row r="1134" spans="1:4">
      <c r="A1134" s="309">
        <v>1173</v>
      </c>
      <c r="B1134" s="290" t="s">
        <v>28115</v>
      </c>
      <c r="C1134" s="291" t="s">
        <v>16412</v>
      </c>
      <c r="D1134" s="300" t="s">
        <v>2343</v>
      </c>
    </row>
    <row r="1135" spans="1:4">
      <c r="A1135" s="309">
        <v>1174</v>
      </c>
      <c r="B1135" s="290" t="s">
        <v>28117</v>
      </c>
      <c r="C1135" s="291" t="s">
        <v>16412</v>
      </c>
      <c r="D1135" s="300" t="s">
        <v>52477</v>
      </c>
    </row>
    <row r="1136" spans="1:4">
      <c r="A1136" s="309">
        <v>1175</v>
      </c>
      <c r="B1136" s="290" t="s">
        <v>28119</v>
      </c>
      <c r="C1136" s="291" t="s">
        <v>16412</v>
      </c>
      <c r="D1136" s="291" t="s">
        <v>519</v>
      </c>
    </row>
    <row r="1137" spans="1:4">
      <c r="A1137" s="309">
        <v>1176</v>
      </c>
      <c r="B1137" s="290" t="s">
        <v>28121</v>
      </c>
      <c r="C1137" s="291" t="s">
        <v>16412</v>
      </c>
      <c r="D1137" s="291" t="s">
        <v>1298</v>
      </c>
    </row>
    <row r="1138" spans="1:4">
      <c r="A1138" s="309">
        <v>1177</v>
      </c>
      <c r="B1138" s="290" t="s">
        <v>28123</v>
      </c>
      <c r="C1138" s="291" t="s">
        <v>16412</v>
      </c>
      <c r="D1138" s="300" t="s">
        <v>1948</v>
      </c>
    </row>
    <row r="1139" spans="1:4">
      <c r="A1139" s="309">
        <v>1178</v>
      </c>
      <c r="B1139" s="290" t="s">
        <v>28125</v>
      </c>
      <c r="C1139" s="291" t="s">
        <v>16412</v>
      </c>
      <c r="D1139" s="300" t="s">
        <v>789</v>
      </c>
    </row>
    <row r="1140" spans="1:4">
      <c r="A1140" s="309">
        <v>1179</v>
      </c>
      <c r="B1140" s="290" t="s">
        <v>28127</v>
      </c>
      <c r="C1140" s="291" t="s">
        <v>16412</v>
      </c>
      <c r="D1140" s="300" t="s">
        <v>551</v>
      </c>
    </row>
    <row r="1141" spans="1:4">
      <c r="A1141" s="309">
        <v>1180</v>
      </c>
      <c r="B1141" s="290" t="s">
        <v>28129</v>
      </c>
      <c r="C1141" s="291" t="s">
        <v>16412</v>
      </c>
      <c r="D1141" s="300" t="s">
        <v>1895</v>
      </c>
    </row>
    <row r="1142" spans="1:4">
      <c r="A1142" s="309">
        <v>1181</v>
      </c>
      <c r="B1142" s="290" t="s">
        <v>28131</v>
      </c>
      <c r="C1142" s="291" t="s">
        <v>16412</v>
      </c>
      <c r="D1142" s="300" t="s">
        <v>38000</v>
      </c>
    </row>
    <row r="1143" spans="1:4">
      <c r="A1143" s="309">
        <v>1182</v>
      </c>
      <c r="B1143" s="290" t="s">
        <v>28133</v>
      </c>
      <c r="C1143" s="291" t="s">
        <v>16412</v>
      </c>
      <c r="D1143" s="300" t="s">
        <v>52478</v>
      </c>
    </row>
    <row r="1144" spans="1:4">
      <c r="A1144" s="309">
        <v>1183</v>
      </c>
      <c r="B1144" s="290" t="s">
        <v>28135</v>
      </c>
      <c r="C1144" s="291" t="s">
        <v>16412</v>
      </c>
      <c r="D1144" s="300" t="s">
        <v>52479</v>
      </c>
    </row>
    <row r="1145" spans="1:4">
      <c r="A1145" s="309">
        <v>1184</v>
      </c>
      <c r="B1145" s="290" t="s">
        <v>28142</v>
      </c>
      <c r="C1145" s="291" t="s">
        <v>16412</v>
      </c>
      <c r="D1145" s="300" t="s">
        <v>603</v>
      </c>
    </row>
    <row r="1146" spans="1:4">
      <c r="A1146" s="309">
        <v>1185</v>
      </c>
      <c r="B1146" s="290" t="s">
        <v>28144</v>
      </c>
      <c r="C1146" s="291" t="s">
        <v>16412</v>
      </c>
      <c r="D1146" s="300" t="s">
        <v>1220</v>
      </c>
    </row>
    <row r="1147" spans="1:4">
      <c r="A1147" s="309">
        <v>1186</v>
      </c>
      <c r="B1147" s="290" t="s">
        <v>28146</v>
      </c>
      <c r="C1147" s="291" t="s">
        <v>16412</v>
      </c>
      <c r="D1147" s="300" t="s">
        <v>999</v>
      </c>
    </row>
    <row r="1148" spans="1:4">
      <c r="A1148" s="309">
        <v>1187</v>
      </c>
      <c r="B1148" s="290" t="s">
        <v>28148</v>
      </c>
      <c r="C1148" s="291" t="s">
        <v>16412</v>
      </c>
      <c r="D1148" s="300" t="s">
        <v>31748</v>
      </c>
    </row>
    <row r="1149" spans="1:4">
      <c r="A1149" s="309">
        <v>1188</v>
      </c>
      <c r="B1149" s="290" t="s">
        <v>28157</v>
      </c>
      <c r="C1149" s="291" t="s">
        <v>16412</v>
      </c>
      <c r="D1149" s="300" t="s">
        <v>274</v>
      </c>
    </row>
    <row r="1150" spans="1:4">
      <c r="A1150" s="309">
        <v>1189</v>
      </c>
      <c r="B1150" s="290" t="s">
        <v>21205</v>
      </c>
      <c r="C1150" s="291" t="s">
        <v>16412</v>
      </c>
      <c r="D1150" s="300" t="s">
        <v>469</v>
      </c>
    </row>
    <row r="1151" spans="1:4">
      <c r="A1151" s="309">
        <v>1190</v>
      </c>
      <c r="B1151" s="290" t="s">
        <v>21207</v>
      </c>
      <c r="C1151" s="291" t="s">
        <v>16412</v>
      </c>
      <c r="D1151" s="300" t="s">
        <v>224</v>
      </c>
    </row>
    <row r="1152" spans="1:4">
      <c r="A1152" s="309">
        <v>1191</v>
      </c>
      <c r="B1152" s="290" t="s">
        <v>21209</v>
      </c>
      <c r="C1152" s="291" t="s">
        <v>16412</v>
      </c>
      <c r="D1152" s="300" t="s">
        <v>17582</v>
      </c>
    </row>
    <row r="1153" spans="1:4">
      <c r="A1153" s="309">
        <v>1192</v>
      </c>
      <c r="B1153" s="290" t="s">
        <v>21211</v>
      </c>
      <c r="C1153" s="291" t="s">
        <v>16412</v>
      </c>
      <c r="D1153" s="300" t="s">
        <v>1043</v>
      </c>
    </row>
    <row r="1154" spans="1:4">
      <c r="A1154" s="309">
        <v>1193</v>
      </c>
      <c r="B1154" s="290" t="s">
        <v>21213</v>
      </c>
      <c r="C1154" s="291" t="s">
        <v>16412</v>
      </c>
      <c r="D1154" s="300" t="s">
        <v>979</v>
      </c>
    </row>
    <row r="1155" spans="1:4">
      <c r="A1155" s="309">
        <v>1194</v>
      </c>
      <c r="B1155" s="290" t="s">
        <v>21215</v>
      </c>
      <c r="C1155" s="291" t="s">
        <v>16412</v>
      </c>
      <c r="D1155" s="300" t="s">
        <v>2699</v>
      </c>
    </row>
    <row r="1156" spans="1:4">
      <c r="A1156" s="309">
        <v>1195</v>
      </c>
      <c r="B1156" s="290" t="s">
        <v>21217</v>
      </c>
      <c r="C1156" s="291" t="s">
        <v>16412</v>
      </c>
      <c r="D1156" s="300" t="s">
        <v>39816</v>
      </c>
    </row>
    <row r="1157" spans="1:4">
      <c r="D1157" s="291" t="s">
        <v>30702</v>
      </c>
    </row>
    <row r="1158" spans="1:4">
      <c r="B1158" s="298" t="s">
        <v>31400</v>
      </c>
    </row>
    <row r="1159" spans="1:4">
      <c r="A1159" s="302"/>
      <c r="B1159" s="302"/>
      <c r="C1159" s="302"/>
    </row>
    <row r="1160" spans="1:4">
      <c r="B1160" s="298" t="s">
        <v>30674</v>
      </c>
      <c r="C1160" s="299" t="s">
        <v>51461</v>
      </c>
    </row>
    <row r="1161" spans="1:4">
      <c r="D1161" s="299" t="s">
        <v>51462</v>
      </c>
    </row>
    <row r="1162" spans="1:4">
      <c r="A1162" s="299" t="s">
        <v>16137</v>
      </c>
      <c r="B1162" s="298" t="s">
        <v>51463</v>
      </c>
      <c r="C1162" s="299" t="s">
        <v>51464</v>
      </c>
    </row>
    <row r="1163" spans="1:4">
      <c r="A1163" s="309">
        <v>1196</v>
      </c>
      <c r="B1163" s="290" t="s">
        <v>21219</v>
      </c>
      <c r="C1163" s="291" t="s">
        <v>16412</v>
      </c>
      <c r="D1163" s="300" t="s">
        <v>52480</v>
      </c>
    </row>
    <row r="1164" spans="1:4">
      <c r="A1164" s="309">
        <v>1197</v>
      </c>
      <c r="B1164" s="290" t="s">
        <v>21221</v>
      </c>
      <c r="C1164" s="291" t="s">
        <v>16412</v>
      </c>
      <c r="D1164" s="300" t="s">
        <v>52481</v>
      </c>
    </row>
    <row r="1165" spans="1:4">
      <c r="A1165" s="309">
        <v>1198</v>
      </c>
      <c r="B1165" s="290" t="s">
        <v>21223</v>
      </c>
      <c r="C1165" s="291" t="s">
        <v>16412</v>
      </c>
      <c r="D1165" s="300" t="s">
        <v>52482</v>
      </c>
    </row>
    <row r="1166" spans="1:4">
      <c r="A1166" s="309">
        <v>1199</v>
      </c>
      <c r="B1166" s="290" t="s">
        <v>28159</v>
      </c>
      <c r="C1166" s="291" t="s">
        <v>16412</v>
      </c>
      <c r="D1166" s="300" t="s">
        <v>1727</v>
      </c>
    </row>
    <row r="1167" spans="1:4">
      <c r="A1167" s="309">
        <v>1200</v>
      </c>
      <c r="B1167" s="290" t="s">
        <v>28167</v>
      </c>
      <c r="C1167" s="291" t="s">
        <v>16412</v>
      </c>
      <c r="D1167" s="300" t="s">
        <v>2337</v>
      </c>
    </row>
    <row r="1168" spans="1:4">
      <c r="A1168" s="309">
        <v>1201</v>
      </c>
      <c r="B1168" s="290" t="s">
        <v>28169</v>
      </c>
      <c r="C1168" s="291" t="s">
        <v>16412</v>
      </c>
      <c r="D1168" s="300" t="s">
        <v>1807</v>
      </c>
    </row>
    <row r="1169" spans="1:4">
      <c r="A1169" s="309">
        <v>1202</v>
      </c>
      <c r="B1169" s="290" t="s">
        <v>28170</v>
      </c>
      <c r="C1169" s="291" t="s">
        <v>16412</v>
      </c>
      <c r="D1169" s="300" t="s">
        <v>2780</v>
      </c>
    </row>
    <row r="1170" spans="1:4">
      <c r="A1170" s="309">
        <v>1203</v>
      </c>
      <c r="B1170" s="290" t="s">
        <v>28171</v>
      </c>
      <c r="C1170" s="291" t="s">
        <v>16412</v>
      </c>
      <c r="D1170" s="300" t="s">
        <v>1319</v>
      </c>
    </row>
    <row r="1171" spans="1:4">
      <c r="A1171" s="309">
        <v>1204</v>
      </c>
      <c r="B1171" s="290" t="s">
        <v>28173</v>
      </c>
      <c r="C1171" s="291" t="s">
        <v>16412</v>
      </c>
      <c r="D1171" s="300" t="s">
        <v>1160</v>
      </c>
    </row>
    <row r="1172" spans="1:4">
      <c r="A1172" s="309">
        <v>1205</v>
      </c>
      <c r="B1172" s="290" t="s">
        <v>28175</v>
      </c>
      <c r="C1172" s="291" t="s">
        <v>16412</v>
      </c>
      <c r="D1172" s="300" t="s">
        <v>38710</v>
      </c>
    </row>
    <row r="1173" spans="1:4">
      <c r="A1173" s="309">
        <v>1206</v>
      </c>
      <c r="B1173" s="290" t="s">
        <v>28177</v>
      </c>
      <c r="C1173" s="291" t="s">
        <v>16412</v>
      </c>
      <c r="D1173" s="300" t="s">
        <v>22583</v>
      </c>
    </row>
    <row r="1174" spans="1:4">
      <c r="A1174" s="309">
        <v>1207</v>
      </c>
      <c r="B1174" s="290" t="s">
        <v>28178</v>
      </c>
      <c r="C1174" s="291" t="s">
        <v>16412</v>
      </c>
      <c r="D1174" s="300" t="s">
        <v>35369</v>
      </c>
    </row>
    <row r="1175" spans="1:4">
      <c r="A1175" s="309">
        <v>1208</v>
      </c>
      <c r="B1175" s="290" t="s">
        <v>28180</v>
      </c>
      <c r="C1175" s="291" t="s">
        <v>16412</v>
      </c>
      <c r="D1175" s="300" t="s">
        <v>44537</v>
      </c>
    </row>
    <row r="1176" spans="1:4">
      <c r="A1176" s="309">
        <v>1209</v>
      </c>
      <c r="B1176" s="290" t="s">
        <v>28165</v>
      </c>
      <c r="C1176" s="291" t="s">
        <v>16412</v>
      </c>
      <c r="D1176" s="300" t="s">
        <v>2534</v>
      </c>
    </row>
    <row r="1177" spans="1:4">
      <c r="A1177" s="309">
        <v>1210</v>
      </c>
      <c r="B1177" s="290" t="s">
        <v>28162</v>
      </c>
      <c r="C1177" s="291" t="s">
        <v>16412</v>
      </c>
      <c r="D1177" s="300" t="s">
        <v>27039</v>
      </c>
    </row>
    <row r="1178" spans="1:4">
      <c r="A1178" s="309">
        <v>1211</v>
      </c>
      <c r="B1178" s="290" t="s">
        <v>28200</v>
      </c>
      <c r="C1178" s="291" t="s">
        <v>16412</v>
      </c>
      <c r="D1178" s="291" t="s">
        <v>185</v>
      </c>
    </row>
    <row r="1179" spans="1:4">
      <c r="A1179" s="309">
        <v>1212</v>
      </c>
      <c r="B1179" s="290" t="s">
        <v>28202</v>
      </c>
      <c r="C1179" s="291" t="s">
        <v>16412</v>
      </c>
      <c r="D1179" s="291" t="s">
        <v>20227</v>
      </c>
    </row>
    <row r="1180" spans="1:4">
      <c r="A1180" s="309">
        <v>1213</v>
      </c>
      <c r="B1180" s="290" t="s">
        <v>28204</v>
      </c>
      <c r="C1180" s="291" t="s">
        <v>16412</v>
      </c>
      <c r="D1180" s="300" t="s">
        <v>1995</v>
      </c>
    </row>
    <row r="1181" spans="1:4">
      <c r="A1181" s="309">
        <v>1214</v>
      </c>
      <c r="B1181" s="290" t="s">
        <v>28206</v>
      </c>
      <c r="C1181" s="291" t="s">
        <v>16412</v>
      </c>
      <c r="D1181" s="300" t="s">
        <v>2020</v>
      </c>
    </row>
    <row r="1182" spans="1:4">
      <c r="A1182" s="309">
        <v>1215</v>
      </c>
      <c r="B1182" s="290" t="s">
        <v>28208</v>
      </c>
      <c r="C1182" s="291" t="s">
        <v>16412</v>
      </c>
      <c r="D1182" s="300" t="s">
        <v>1340</v>
      </c>
    </row>
    <row r="1183" spans="1:4">
      <c r="A1183" s="309">
        <v>1216</v>
      </c>
      <c r="B1183" s="290" t="s">
        <v>28210</v>
      </c>
      <c r="C1183" s="291" t="s">
        <v>16412</v>
      </c>
      <c r="D1183" s="300" t="s">
        <v>2268</v>
      </c>
    </row>
    <row r="1184" spans="1:4">
      <c r="A1184" s="309">
        <v>1217</v>
      </c>
      <c r="B1184" s="290" t="s">
        <v>28212</v>
      </c>
      <c r="C1184" s="291" t="s">
        <v>16412</v>
      </c>
      <c r="D1184" s="300" t="s">
        <v>3425</v>
      </c>
    </row>
    <row r="1185" spans="1:4">
      <c r="A1185" s="309">
        <v>1218</v>
      </c>
      <c r="B1185" s="290" t="s">
        <v>28214</v>
      </c>
      <c r="C1185" s="291" t="s">
        <v>16412</v>
      </c>
      <c r="D1185" s="300" t="s">
        <v>52483</v>
      </c>
    </row>
    <row r="1186" spans="1:4">
      <c r="A1186" s="309">
        <v>1219</v>
      </c>
      <c r="B1186" s="290" t="s">
        <v>28216</v>
      </c>
      <c r="C1186" s="291" t="s">
        <v>16412</v>
      </c>
      <c r="D1186" s="300" t="s">
        <v>52484</v>
      </c>
    </row>
    <row r="1187" spans="1:4">
      <c r="A1187" s="309">
        <v>1220</v>
      </c>
      <c r="B1187" s="290" t="s">
        <v>28182</v>
      </c>
      <c r="C1187" s="291" t="s">
        <v>16412</v>
      </c>
      <c r="D1187" s="300" t="s">
        <v>1727</v>
      </c>
    </row>
    <row r="1188" spans="1:4">
      <c r="A1188" s="309">
        <v>1221</v>
      </c>
      <c r="B1188" s="290" t="s">
        <v>28184</v>
      </c>
      <c r="C1188" s="291" t="s">
        <v>16412</v>
      </c>
      <c r="D1188" s="300" t="s">
        <v>87</v>
      </c>
    </row>
    <row r="1189" spans="1:4">
      <c r="A1189" s="309">
        <v>1222</v>
      </c>
      <c r="B1189" s="290" t="s">
        <v>28186</v>
      </c>
      <c r="C1189" s="291" t="s">
        <v>16412</v>
      </c>
      <c r="D1189" s="300" t="s">
        <v>59</v>
      </c>
    </row>
    <row r="1190" spans="1:4">
      <c r="A1190" s="309">
        <v>1223</v>
      </c>
      <c r="B1190" s="290" t="s">
        <v>28188</v>
      </c>
      <c r="C1190" s="291" t="s">
        <v>16412</v>
      </c>
      <c r="D1190" s="300" t="s">
        <v>704</v>
      </c>
    </row>
    <row r="1191" spans="1:4">
      <c r="A1191" s="309">
        <v>1224</v>
      </c>
      <c r="B1191" s="290" t="s">
        <v>28155</v>
      </c>
      <c r="C1191" s="291" t="s">
        <v>16412</v>
      </c>
      <c r="D1191" s="300" t="s">
        <v>1292</v>
      </c>
    </row>
    <row r="1192" spans="1:4">
      <c r="A1192" s="309">
        <v>1225</v>
      </c>
      <c r="B1192" s="290" t="s">
        <v>28194</v>
      </c>
      <c r="C1192" s="291" t="s">
        <v>16412</v>
      </c>
      <c r="D1192" s="300" t="s">
        <v>1002</v>
      </c>
    </row>
    <row r="1193" spans="1:4">
      <c r="A1193" s="309">
        <v>1226</v>
      </c>
      <c r="B1193" s="290" t="s">
        <v>28196</v>
      </c>
      <c r="C1193" s="291" t="s">
        <v>16412</v>
      </c>
      <c r="D1193" s="300" t="s">
        <v>1349</v>
      </c>
    </row>
    <row r="1194" spans="1:4">
      <c r="A1194" s="309">
        <v>1227</v>
      </c>
      <c r="B1194" s="290" t="s">
        <v>28220</v>
      </c>
      <c r="C1194" s="291" t="s">
        <v>16412</v>
      </c>
      <c r="D1194" s="300" t="s">
        <v>2511</v>
      </c>
    </row>
    <row r="1195" spans="1:4">
      <c r="A1195" s="309">
        <v>1228</v>
      </c>
      <c r="B1195" s="290" t="s">
        <v>28222</v>
      </c>
      <c r="C1195" s="291" t="s">
        <v>16412</v>
      </c>
      <c r="D1195" s="300" t="s">
        <v>43097</v>
      </c>
    </row>
    <row r="1196" spans="1:4">
      <c r="D1196" s="291" t="s">
        <v>30702</v>
      </c>
    </row>
    <row r="1197" spans="1:4">
      <c r="B1197" s="298" t="s">
        <v>31423</v>
      </c>
    </row>
    <row r="1198" spans="1:4">
      <c r="B1198" s="302"/>
    </row>
    <row r="1199" spans="1:4">
      <c r="B1199" s="298" t="s">
        <v>30674</v>
      </c>
      <c r="C1199" s="299" t="s">
        <v>51461</v>
      </c>
    </row>
    <row r="1200" spans="1:4">
      <c r="D1200" s="299" t="s">
        <v>51462</v>
      </c>
    </row>
    <row r="1201" spans="1:4">
      <c r="A1201" s="299" t="s">
        <v>16137</v>
      </c>
      <c r="B1201" s="298" t="s">
        <v>51463</v>
      </c>
      <c r="C1201" s="299" t="s">
        <v>51464</v>
      </c>
    </row>
    <row r="1202" spans="1:4">
      <c r="A1202" s="309">
        <v>1229</v>
      </c>
      <c r="B1202" s="290" t="s">
        <v>28224</v>
      </c>
      <c r="C1202" s="291" t="s">
        <v>16412</v>
      </c>
      <c r="D1202" s="300" t="s">
        <v>1667</v>
      </c>
    </row>
    <row r="1203" spans="1:4">
      <c r="A1203" s="309">
        <v>1230</v>
      </c>
      <c r="B1203" s="290" t="s">
        <v>28226</v>
      </c>
      <c r="C1203" s="291" t="s">
        <v>16412</v>
      </c>
      <c r="D1203" s="300" t="s">
        <v>530</v>
      </c>
    </row>
    <row r="1204" spans="1:4">
      <c r="A1204" s="309">
        <v>1231</v>
      </c>
      <c r="B1204" s="290" t="s">
        <v>28160</v>
      </c>
      <c r="C1204" s="291" t="s">
        <v>16412</v>
      </c>
      <c r="D1204" s="300" t="s">
        <v>606</v>
      </c>
    </row>
    <row r="1205" spans="1:4">
      <c r="A1205" s="309">
        <v>1232</v>
      </c>
      <c r="B1205" s="290" t="s">
        <v>28228</v>
      </c>
      <c r="C1205" s="291" t="s">
        <v>16412</v>
      </c>
      <c r="D1205" s="300" t="s">
        <v>763</v>
      </c>
    </row>
    <row r="1206" spans="1:4">
      <c r="A1206" s="309">
        <v>1233</v>
      </c>
      <c r="B1206" s="290" t="s">
        <v>28230</v>
      </c>
      <c r="C1206" s="291" t="s">
        <v>16412</v>
      </c>
      <c r="D1206" s="300" t="s">
        <v>1649</v>
      </c>
    </row>
    <row r="1207" spans="1:4">
      <c r="A1207" s="309">
        <v>1234</v>
      </c>
      <c r="B1207" s="290" t="s">
        <v>21225</v>
      </c>
      <c r="C1207" s="291" t="s">
        <v>16412</v>
      </c>
      <c r="D1207" s="300" t="s">
        <v>22923</v>
      </c>
    </row>
    <row r="1208" spans="1:4">
      <c r="A1208" s="309">
        <v>1235</v>
      </c>
      <c r="B1208" s="290" t="s">
        <v>21227</v>
      </c>
      <c r="C1208" s="291" t="s">
        <v>16412</v>
      </c>
      <c r="D1208" s="300" t="s">
        <v>1297</v>
      </c>
    </row>
    <row r="1209" spans="1:4">
      <c r="A1209" s="309">
        <v>1236</v>
      </c>
      <c r="B1209" s="290" t="s">
        <v>21229</v>
      </c>
      <c r="C1209" s="291" t="s">
        <v>16412</v>
      </c>
      <c r="D1209" s="300" t="s">
        <v>615</v>
      </c>
    </row>
    <row r="1210" spans="1:4">
      <c r="A1210" s="309">
        <v>1238</v>
      </c>
      <c r="B1210" s="290" t="s">
        <v>21231</v>
      </c>
      <c r="C1210" s="291" t="s">
        <v>16412</v>
      </c>
      <c r="D1210" s="300" t="s">
        <v>972</v>
      </c>
    </row>
    <row r="1211" spans="1:4">
      <c r="A1211" s="309">
        <v>1239</v>
      </c>
      <c r="B1211" s="290" t="s">
        <v>21233</v>
      </c>
      <c r="C1211" s="291" t="s">
        <v>16412</v>
      </c>
      <c r="D1211" s="300" t="s">
        <v>591</v>
      </c>
    </row>
    <row r="1212" spans="1:4">
      <c r="A1212" s="309">
        <v>1240</v>
      </c>
      <c r="B1212" s="290" t="s">
        <v>21235</v>
      </c>
      <c r="C1212" s="291" t="s">
        <v>16412</v>
      </c>
      <c r="D1212" s="300" t="s">
        <v>52485</v>
      </c>
    </row>
    <row r="1213" spans="1:4">
      <c r="A1213" s="309">
        <v>1243</v>
      </c>
      <c r="B1213" s="290" t="s">
        <v>28273</v>
      </c>
      <c r="C1213" s="291" t="s">
        <v>16412</v>
      </c>
      <c r="D1213" s="300" t="s">
        <v>1727</v>
      </c>
    </row>
    <row r="1214" spans="1:4">
      <c r="A1214" s="309">
        <v>1244</v>
      </c>
      <c r="B1214" s="290" t="s">
        <v>28236</v>
      </c>
      <c r="C1214" s="291" t="s">
        <v>16412</v>
      </c>
      <c r="D1214" s="300" t="s">
        <v>37208</v>
      </c>
    </row>
    <row r="1215" spans="1:4">
      <c r="A1215" s="309">
        <v>1245</v>
      </c>
      <c r="B1215" s="290" t="s">
        <v>28234</v>
      </c>
      <c r="C1215" s="291" t="s">
        <v>16412</v>
      </c>
      <c r="D1215" s="300" t="s">
        <v>2067</v>
      </c>
    </row>
    <row r="1216" spans="1:4">
      <c r="A1216" s="309">
        <v>1246</v>
      </c>
      <c r="B1216" s="290" t="s">
        <v>21238</v>
      </c>
      <c r="C1216" s="291" t="s">
        <v>16412</v>
      </c>
      <c r="D1216" s="300" t="s">
        <v>12972</v>
      </c>
    </row>
    <row r="1217" spans="1:4">
      <c r="A1217" s="309">
        <v>1247</v>
      </c>
      <c r="B1217" s="290" t="s">
        <v>21240</v>
      </c>
      <c r="C1217" s="291" t="s">
        <v>16412</v>
      </c>
      <c r="D1217" s="300" t="s">
        <v>10279</v>
      </c>
    </row>
    <row r="1218" spans="1:4">
      <c r="A1218" s="309">
        <v>1248</v>
      </c>
      <c r="B1218" s="290" t="s">
        <v>21242</v>
      </c>
      <c r="C1218" s="291" t="s">
        <v>16412</v>
      </c>
      <c r="D1218" s="300" t="s">
        <v>218</v>
      </c>
    </row>
    <row r="1219" spans="1:4">
      <c r="A1219" s="309">
        <v>1249</v>
      </c>
      <c r="B1219" s="290" t="s">
        <v>21244</v>
      </c>
      <c r="C1219" s="291" t="s">
        <v>16412</v>
      </c>
      <c r="D1219" s="300" t="s">
        <v>14741</v>
      </c>
    </row>
    <row r="1220" spans="1:4">
      <c r="A1220" s="309">
        <v>1250</v>
      </c>
      <c r="B1220" s="290" t="s">
        <v>21246</v>
      </c>
      <c r="C1220" s="291" t="s">
        <v>16412</v>
      </c>
      <c r="D1220" s="300" t="s">
        <v>34524</v>
      </c>
    </row>
    <row r="1221" spans="1:4">
      <c r="A1221" s="309">
        <v>1251</v>
      </c>
      <c r="B1221" s="290" t="s">
        <v>21248</v>
      </c>
      <c r="C1221" s="291" t="s">
        <v>16412</v>
      </c>
      <c r="D1221" s="300" t="s">
        <v>52486</v>
      </c>
    </row>
    <row r="1222" spans="1:4">
      <c r="A1222" s="309">
        <v>1252</v>
      </c>
      <c r="B1222" s="290" t="s">
        <v>21250</v>
      </c>
      <c r="C1222" s="291" t="s">
        <v>16412</v>
      </c>
      <c r="D1222" s="300" t="s">
        <v>52487</v>
      </c>
    </row>
    <row r="1223" spans="1:4">
      <c r="A1223" s="309">
        <v>1253</v>
      </c>
      <c r="B1223" s="290" t="s">
        <v>21252</v>
      </c>
      <c r="C1223" s="291" t="s">
        <v>16412</v>
      </c>
      <c r="D1223" s="300" t="s">
        <v>52488</v>
      </c>
    </row>
    <row r="1224" spans="1:4">
      <c r="A1224" s="309">
        <v>1254</v>
      </c>
      <c r="B1224" s="290" t="s">
        <v>21254</v>
      </c>
      <c r="C1224" s="291" t="s">
        <v>16412</v>
      </c>
      <c r="D1224" s="300" t="s">
        <v>52489</v>
      </c>
    </row>
    <row r="1225" spans="1:4">
      <c r="A1225" s="309">
        <v>1255</v>
      </c>
      <c r="B1225" s="290" t="s">
        <v>21256</v>
      </c>
      <c r="C1225" s="291" t="s">
        <v>16412</v>
      </c>
      <c r="D1225" s="300" t="s">
        <v>52490</v>
      </c>
    </row>
    <row r="1226" spans="1:4">
      <c r="A1226" s="309">
        <v>1256</v>
      </c>
      <c r="B1226" s="290" t="s">
        <v>28238</v>
      </c>
      <c r="C1226" s="291" t="s">
        <v>16412</v>
      </c>
      <c r="D1226" s="300" t="s">
        <v>1234</v>
      </c>
    </row>
    <row r="1227" spans="1:4">
      <c r="A1227" s="309">
        <v>1257</v>
      </c>
      <c r="B1227" s="290" t="s">
        <v>28240</v>
      </c>
      <c r="C1227" s="291" t="s">
        <v>16412</v>
      </c>
      <c r="D1227" s="300" t="s">
        <v>1342</v>
      </c>
    </row>
    <row r="1228" spans="1:4">
      <c r="A1228" s="309">
        <v>1258</v>
      </c>
      <c r="B1228" s="290" t="s">
        <v>28242</v>
      </c>
      <c r="C1228" s="291" t="s">
        <v>16412</v>
      </c>
      <c r="D1228" s="300" t="s">
        <v>2237</v>
      </c>
    </row>
    <row r="1229" spans="1:4">
      <c r="A1229" s="309">
        <v>1259</v>
      </c>
      <c r="B1229" s="290" t="s">
        <v>28244</v>
      </c>
      <c r="C1229" s="291" t="s">
        <v>16412</v>
      </c>
      <c r="D1229" s="300" t="s">
        <v>37959</v>
      </c>
    </row>
    <row r="1230" spans="1:4">
      <c r="A1230" s="309">
        <v>1260</v>
      </c>
      <c r="B1230" s="290" t="s">
        <v>28246</v>
      </c>
      <c r="C1230" s="291" t="s">
        <v>16412</v>
      </c>
      <c r="D1230" s="300" t="s">
        <v>1775</v>
      </c>
    </row>
    <row r="1231" spans="1:4">
      <c r="A1231" s="309">
        <v>1261</v>
      </c>
      <c r="B1231" s="290" t="s">
        <v>28248</v>
      </c>
      <c r="C1231" s="291" t="s">
        <v>16412</v>
      </c>
      <c r="D1231" s="300" t="s">
        <v>705</v>
      </c>
    </row>
    <row r="1232" spans="1:4">
      <c r="A1232" s="309">
        <v>1262</v>
      </c>
      <c r="B1232" s="290" t="s">
        <v>28250</v>
      </c>
      <c r="C1232" s="291" t="s">
        <v>16412</v>
      </c>
      <c r="D1232" s="300" t="s">
        <v>30484</v>
      </c>
    </row>
    <row r="1233" spans="1:4">
      <c r="A1233" s="309">
        <v>1263</v>
      </c>
      <c r="B1233" s="290" t="s">
        <v>28252</v>
      </c>
      <c r="C1233" s="291" t="s">
        <v>16412</v>
      </c>
      <c r="D1233" s="300" t="s">
        <v>450</v>
      </c>
    </row>
    <row r="1234" spans="1:4">
      <c r="A1234" s="309">
        <v>1264</v>
      </c>
      <c r="B1234" s="290" t="s">
        <v>28254</v>
      </c>
      <c r="C1234" s="291" t="s">
        <v>16412</v>
      </c>
      <c r="D1234" s="300" t="s">
        <v>341</v>
      </c>
    </row>
    <row r="1235" spans="1:4">
      <c r="D1235" s="291" t="s">
        <v>30702</v>
      </c>
    </row>
    <row r="1236" spans="1:4">
      <c r="B1236" s="298" t="s">
        <v>31460</v>
      </c>
    </row>
    <row r="1237" spans="1:4">
      <c r="A1237" s="306"/>
      <c r="B1237" s="302"/>
      <c r="C1237" s="302"/>
      <c r="D1237" s="302"/>
    </row>
    <row r="1238" spans="1:4">
      <c r="B1238" s="298" t="s">
        <v>30674</v>
      </c>
      <c r="C1238" s="299" t="s">
        <v>51461</v>
      </c>
    </row>
    <row r="1239" spans="1:4">
      <c r="D1239" s="299" t="s">
        <v>51462</v>
      </c>
    </row>
    <row r="1240" spans="1:4">
      <c r="A1240" s="299" t="s">
        <v>16137</v>
      </c>
      <c r="B1240" s="298" t="s">
        <v>51463</v>
      </c>
      <c r="C1240" s="299" t="s">
        <v>51464</v>
      </c>
    </row>
    <row r="1241" spans="1:4">
      <c r="A1241" s="309">
        <v>1265</v>
      </c>
      <c r="B1241" s="290" t="s">
        <v>28256</v>
      </c>
      <c r="C1241" s="291" t="s">
        <v>16412</v>
      </c>
      <c r="D1241" s="300" t="s">
        <v>1735</v>
      </c>
    </row>
    <row r="1242" spans="1:4">
      <c r="A1242" s="309">
        <v>1267</v>
      </c>
      <c r="B1242" s="290" t="s">
        <v>28261</v>
      </c>
      <c r="C1242" s="291" t="s">
        <v>16412</v>
      </c>
      <c r="D1242" s="300" t="s">
        <v>2633</v>
      </c>
    </row>
    <row r="1243" spans="1:4">
      <c r="A1243" s="309">
        <v>1268</v>
      </c>
      <c r="B1243" s="290" t="s">
        <v>28263</v>
      </c>
      <c r="C1243" s="291" t="s">
        <v>16412</v>
      </c>
      <c r="D1243" s="300" t="s">
        <v>605</v>
      </c>
    </row>
    <row r="1244" spans="1:4">
      <c r="A1244" s="309">
        <v>1269</v>
      </c>
      <c r="B1244" s="290" t="s">
        <v>28265</v>
      </c>
      <c r="C1244" s="291" t="s">
        <v>16412</v>
      </c>
      <c r="D1244" s="300" t="s">
        <v>793</v>
      </c>
    </row>
    <row r="1245" spans="1:4">
      <c r="A1245" s="309">
        <v>1270</v>
      </c>
      <c r="B1245" s="290" t="s">
        <v>28267</v>
      </c>
      <c r="C1245" s="291" t="s">
        <v>16412</v>
      </c>
      <c r="D1245" s="300" t="s">
        <v>1998</v>
      </c>
    </row>
    <row r="1246" spans="1:4">
      <c r="A1246" s="309">
        <v>1271</v>
      </c>
      <c r="B1246" s="290" t="s">
        <v>28269</v>
      </c>
      <c r="C1246" s="291" t="s">
        <v>16412</v>
      </c>
      <c r="D1246" s="300" t="s">
        <v>19669</v>
      </c>
    </row>
    <row r="1247" spans="1:4">
      <c r="A1247" s="309">
        <v>1272</v>
      </c>
      <c r="B1247" s="290" t="s">
        <v>28271</v>
      </c>
      <c r="C1247" s="291" t="s">
        <v>16412</v>
      </c>
      <c r="D1247" s="300" t="s">
        <v>12706</v>
      </c>
    </row>
    <row r="1248" spans="1:4">
      <c r="A1248" s="309">
        <v>1273</v>
      </c>
      <c r="B1248" s="290" t="s">
        <v>28259</v>
      </c>
      <c r="C1248" s="291" t="s">
        <v>16412</v>
      </c>
      <c r="D1248" s="300" t="s">
        <v>52491</v>
      </c>
    </row>
    <row r="1249" spans="1:4">
      <c r="A1249" s="309">
        <v>1274</v>
      </c>
      <c r="B1249" s="290" t="s">
        <v>19794</v>
      </c>
      <c r="C1249" s="291" t="s">
        <v>32</v>
      </c>
      <c r="D1249" s="300" t="s">
        <v>87</v>
      </c>
    </row>
    <row r="1250" spans="1:4">
      <c r="A1250" s="309">
        <v>1276</v>
      </c>
      <c r="B1250" s="290" t="s">
        <v>52492</v>
      </c>
      <c r="C1250" s="291" t="s">
        <v>16412</v>
      </c>
      <c r="D1250" s="301" t="s">
        <v>19878</v>
      </c>
    </row>
    <row r="1251" spans="1:4">
      <c r="B1251" s="290" t="s">
        <v>52493</v>
      </c>
    </row>
    <row r="1252" spans="1:4">
      <c r="A1252" s="309">
        <v>1278</v>
      </c>
      <c r="B1252" s="290" t="s">
        <v>52494</v>
      </c>
      <c r="C1252" s="291" t="s">
        <v>16412</v>
      </c>
      <c r="D1252" s="301" t="s">
        <v>19045</v>
      </c>
    </row>
    <row r="1253" spans="1:4">
      <c r="B1253" s="290" t="s">
        <v>16866</v>
      </c>
    </row>
    <row r="1254" spans="1:4">
      <c r="A1254" s="309">
        <v>1279</v>
      </c>
      <c r="B1254" s="290" t="s">
        <v>27147</v>
      </c>
      <c r="C1254" s="291" t="s">
        <v>17134</v>
      </c>
      <c r="D1254" s="300" t="s">
        <v>334</v>
      </c>
    </row>
    <row r="1255" spans="1:4">
      <c r="A1255" s="309">
        <v>1280</v>
      </c>
      <c r="B1255" s="290" t="s">
        <v>27145</v>
      </c>
      <c r="C1255" s="291" t="s">
        <v>17134</v>
      </c>
      <c r="D1255" s="300" t="s">
        <v>334</v>
      </c>
    </row>
    <row r="1256" spans="1:4">
      <c r="A1256" s="309">
        <v>1281</v>
      </c>
      <c r="B1256" s="290" t="s">
        <v>52495</v>
      </c>
      <c r="C1256" s="291" t="s">
        <v>16412</v>
      </c>
      <c r="D1256" s="300" t="s">
        <v>52496</v>
      </c>
    </row>
    <row r="1257" spans="1:4">
      <c r="A1257" s="309">
        <v>1282</v>
      </c>
      <c r="B1257" s="290" t="s">
        <v>52497</v>
      </c>
      <c r="C1257" s="291" t="s">
        <v>16412</v>
      </c>
      <c r="D1257" s="300" t="s">
        <v>52498</v>
      </c>
    </row>
    <row r="1258" spans="1:4">
      <c r="A1258" s="309">
        <v>1283</v>
      </c>
      <c r="B1258" s="290" t="s">
        <v>52499</v>
      </c>
      <c r="C1258" s="291" t="s">
        <v>16412</v>
      </c>
      <c r="D1258" s="300" t="s">
        <v>52500</v>
      </c>
    </row>
    <row r="1259" spans="1:4">
      <c r="A1259" s="309">
        <v>1285</v>
      </c>
      <c r="B1259" s="290" t="s">
        <v>27123</v>
      </c>
      <c r="C1259" s="291" t="s">
        <v>17134</v>
      </c>
      <c r="D1259" s="300" t="s">
        <v>2355</v>
      </c>
    </row>
    <row r="1260" spans="1:4">
      <c r="A1260" s="309">
        <v>1286</v>
      </c>
      <c r="B1260" s="290" t="s">
        <v>52501</v>
      </c>
      <c r="C1260" s="291" t="s">
        <v>30</v>
      </c>
      <c r="D1260" s="300" t="s">
        <v>52502</v>
      </c>
    </row>
    <row r="1261" spans="1:4">
      <c r="A1261" s="309">
        <v>1290</v>
      </c>
      <c r="B1261" s="290" t="s">
        <v>52503</v>
      </c>
      <c r="C1261" s="291" t="s">
        <v>16412</v>
      </c>
      <c r="D1261" s="300" t="s">
        <v>1208</v>
      </c>
    </row>
    <row r="1262" spans="1:4">
      <c r="B1262" s="290" t="s">
        <v>52504</v>
      </c>
    </row>
    <row r="1263" spans="1:4">
      <c r="A1263" s="309">
        <v>1291</v>
      </c>
      <c r="B1263" s="290" t="s">
        <v>52503</v>
      </c>
      <c r="C1263" s="291" t="s">
        <v>16412</v>
      </c>
      <c r="D1263" s="300" t="s">
        <v>2202</v>
      </c>
    </row>
    <row r="1264" spans="1:4">
      <c r="B1264" s="290" t="s">
        <v>52505</v>
      </c>
    </row>
    <row r="1265" spans="1:4">
      <c r="A1265" s="309">
        <v>1292</v>
      </c>
      <c r="B1265" s="290" t="s">
        <v>52503</v>
      </c>
      <c r="C1265" s="291" t="s">
        <v>16412</v>
      </c>
      <c r="D1265" s="300" t="s">
        <v>2638</v>
      </c>
    </row>
    <row r="1266" spans="1:4">
      <c r="B1266" s="290" t="s">
        <v>52506</v>
      </c>
    </row>
    <row r="1267" spans="1:4">
      <c r="A1267" s="309">
        <v>1294</v>
      </c>
      <c r="B1267" s="290" t="s">
        <v>27150</v>
      </c>
      <c r="C1267" s="291" t="s">
        <v>17134</v>
      </c>
      <c r="D1267" s="300" t="s">
        <v>23592</v>
      </c>
    </row>
    <row r="1268" spans="1:4">
      <c r="A1268" s="309">
        <v>1296</v>
      </c>
      <c r="B1268" s="290" t="s">
        <v>18695</v>
      </c>
      <c r="C1268" s="291" t="s">
        <v>17134</v>
      </c>
      <c r="D1268" s="300" t="s">
        <v>30424</v>
      </c>
    </row>
    <row r="1269" spans="1:4">
      <c r="A1269" s="309">
        <v>1297</v>
      </c>
      <c r="B1269" s="290" t="s">
        <v>18697</v>
      </c>
      <c r="C1269" s="291" t="s">
        <v>17134</v>
      </c>
      <c r="D1269" s="300" t="s">
        <v>36707</v>
      </c>
    </row>
    <row r="1270" spans="1:4">
      <c r="A1270" s="309">
        <v>1298</v>
      </c>
      <c r="B1270" s="290" t="s">
        <v>24607</v>
      </c>
      <c r="C1270" s="291" t="s">
        <v>16412</v>
      </c>
      <c r="D1270" s="300" t="s">
        <v>206</v>
      </c>
    </row>
    <row r="1271" spans="1:4">
      <c r="A1271" s="309">
        <v>1299</v>
      </c>
      <c r="B1271" s="290" t="s">
        <v>24609</v>
      </c>
      <c r="C1271" s="291" t="s">
        <v>16412</v>
      </c>
      <c r="D1271" s="300" t="s">
        <v>29327</v>
      </c>
    </row>
    <row r="1272" spans="1:4">
      <c r="A1272" s="309">
        <v>1300</v>
      </c>
      <c r="B1272" s="290" t="s">
        <v>24611</v>
      </c>
      <c r="C1272" s="291" t="s">
        <v>16412</v>
      </c>
      <c r="D1272" s="300" t="s">
        <v>1274</v>
      </c>
    </row>
    <row r="1273" spans="1:4">
      <c r="A1273" s="309">
        <v>1301</v>
      </c>
      <c r="B1273" s="290" t="s">
        <v>24636</v>
      </c>
      <c r="C1273" s="291" t="s">
        <v>16412</v>
      </c>
      <c r="D1273" s="300" t="s">
        <v>1217</v>
      </c>
    </row>
    <row r="1274" spans="1:4">
      <c r="A1274" s="309">
        <v>1306</v>
      </c>
      <c r="B1274" s="290" t="s">
        <v>24650</v>
      </c>
      <c r="C1274" s="291" t="s">
        <v>16412</v>
      </c>
      <c r="D1274" s="300" t="s">
        <v>2775</v>
      </c>
    </row>
    <row r="1275" spans="1:4">
      <c r="A1275" s="309">
        <v>1307</v>
      </c>
      <c r="B1275" s="290" t="s">
        <v>24652</v>
      </c>
      <c r="C1275" s="291" t="s">
        <v>16412</v>
      </c>
      <c r="D1275" s="300" t="s">
        <v>2775</v>
      </c>
    </row>
    <row r="1276" spans="1:4">
      <c r="A1276" s="309">
        <v>1308</v>
      </c>
      <c r="B1276" s="290" t="s">
        <v>24654</v>
      </c>
      <c r="C1276" s="291" t="s">
        <v>16412</v>
      </c>
      <c r="D1276" s="300" t="s">
        <v>31890</v>
      </c>
    </row>
    <row r="1277" spans="1:4">
      <c r="D1277" s="291" t="s">
        <v>30702</v>
      </c>
    </row>
    <row r="1278" spans="1:4">
      <c r="B1278" s="298" t="s">
        <v>31500</v>
      </c>
    </row>
    <row r="1279" spans="1:4">
      <c r="A1279" s="306"/>
      <c r="B1279" s="302"/>
      <c r="C1279" s="302"/>
      <c r="D1279" s="302"/>
    </row>
    <row r="1280" spans="1:4">
      <c r="B1280" s="298" t="s">
        <v>30674</v>
      </c>
      <c r="C1280" s="299" t="s">
        <v>51461</v>
      </c>
    </row>
    <row r="1281" spans="1:4">
      <c r="D1281" s="299" t="s">
        <v>51462</v>
      </c>
    </row>
    <row r="1282" spans="1:4">
      <c r="A1282" s="299" t="s">
        <v>16137</v>
      </c>
      <c r="B1282" s="298" t="s">
        <v>51463</v>
      </c>
      <c r="C1282" s="299" t="s">
        <v>51464</v>
      </c>
    </row>
    <row r="1283" spans="1:4">
      <c r="A1283" s="309">
        <v>1309</v>
      </c>
      <c r="B1283" s="290" t="s">
        <v>24656</v>
      </c>
      <c r="C1283" s="291" t="s">
        <v>16412</v>
      </c>
      <c r="D1283" s="300" t="s">
        <v>39704</v>
      </c>
    </row>
    <row r="1284" spans="1:4">
      <c r="A1284" s="309">
        <v>1310</v>
      </c>
      <c r="B1284" s="290" t="s">
        <v>24673</v>
      </c>
      <c r="C1284" s="291" t="s">
        <v>16412</v>
      </c>
      <c r="D1284" s="300" t="s">
        <v>636</v>
      </c>
    </row>
    <row r="1285" spans="1:4">
      <c r="A1285" s="309">
        <v>1311</v>
      </c>
      <c r="B1285" s="290" t="s">
        <v>24667</v>
      </c>
      <c r="C1285" s="291" t="s">
        <v>16412</v>
      </c>
      <c r="D1285" s="300" t="s">
        <v>8273</v>
      </c>
    </row>
    <row r="1286" spans="1:4">
      <c r="A1286" s="309">
        <v>1312</v>
      </c>
      <c r="B1286" s="290" t="s">
        <v>24669</v>
      </c>
      <c r="C1286" s="291" t="s">
        <v>16412</v>
      </c>
      <c r="D1286" s="300" t="s">
        <v>1598</v>
      </c>
    </row>
    <row r="1287" spans="1:4">
      <c r="A1287" s="309">
        <v>1313</v>
      </c>
      <c r="B1287" s="290" t="s">
        <v>24671</v>
      </c>
      <c r="C1287" s="291" t="s">
        <v>16412</v>
      </c>
      <c r="D1287" s="300" t="s">
        <v>473</v>
      </c>
    </row>
    <row r="1288" spans="1:4">
      <c r="A1288" s="309">
        <v>1314</v>
      </c>
      <c r="B1288" s="290" t="s">
        <v>24676</v>
      </c>
      <c r="C1288" s="291" t="s">
        <v>16412</v>
      </c>
      <c r="D1288" s="300" t="s">
        <v>50548</v>
      </c>
    </row>
    <row r="1289" spans="1:4">
      <c r="A1289" s="309">
        <v>1316</v>
      </c>
      <c r="B1289" s="290" t="s">
        <v>24697</v>
      </c>
      <c r="C1289" s="291" t="s">
        <v>16412</v>
      </c>
      <c r="D1289" s="300" t="s">
        <v>34886</v>
      </c>
    </row>
    <row r="1290" spans="1:4">
      <c r="A1290" s="309">
        <v>1317</v>
      </c>
      <c r="B1290" s="290" t="s">
        <v>24691</v>
      </c>
      <c r="C1290" s="291" t="s">
        <v>16412</v>
      </c>
      <c r="D1290" s="300" t="s">
        <v>1335</v>
      </c>
    </row>
    <row r="1291" spans="1:4">
      <c r="A1291" s="309">
        <v>1318</v>
      </c>
      <c r="B1291" s="290" t="s">
        <v>24693</v>
      </c>
      <c r="C1291" s="291" t="s">
        <v>16412</v>
      </c>
      <c r="D1291" s="300" t="s">
        <v>1267</v>
      </c>
    </row>
    <row r="1292" spans="1:4">
      <c r="A1292" s="309">
        <v>1319</v>
      </c>
      <c r="B1292" s="290" t="s">
        <v>24695</v>
      </c>
      <c r="C1292" s="291" t="s">
        <v>16412</v>
      </c>
      <c r="D1292" s="300" t="s">
        <v>52507</v>
      </c>
    </row>
    <row r="1293" spans="1:4">
      <c r="A1293" s="309">
        <v>1320</v>
      </c>
      <c r="B1293" s="290" t="s">
        <v>52508</v>
      </c>
      <c r="C1293" s="291" t="s">
        <v>16412</v>
      </c>
      <c r="D1293" s="300" t="s">
        <v>1335</v>
      </c>
    </row>
    <row r="1294" spans="1:4">
      <c r="A1294" s="309">
        <v>1321</v>
      </c>
      <c r="B1294" s="290" t="s">
        <v>52509</v>
      </c>
      <c r="C1294" s="291" t="s">
        <v>16412</v>
      </c>
      <c r="D1294" s="300" t="s">
        <v>1267</v>
      </c>
    </row>
    <row r="1295" spans="1:4">
      <c r="A1295" s="309">
        <v>1323</v>
      </c>
      <c r="B1295" s="290" t="s">
        <v>27048</v>
      </c>
      <c r="C1295" s="291" t="s">
        <v>16412</v>
      </c>
      <c r="D1295" s="300" t="s">
        <v>38656</v>
      </c>
    </row>
    <row r="1296" spans="1:4">
      <c r="A1296" s="309">
        <v>1324</v>
      </c>
      <c r="B1296" s="290" t="s">
        <v>21762</v>
      </c>
      <c r="C1296" s="291" t="s">
        <v>16412</v>
      </c>
      <c r="D1296" s="300" t="s">
        <v>52510</v>
      </c>
    </row>
    <row r="1297" spans="1:4">
      <c r="A1297" s="309">
        <v>1325</v>
      </c>
      <c r="B1297" s="290" t="s">
        <v>21760</v>
      </c>
      <c r="C1297" s="291" t="s">
        <v>16412</v>
      </c>
      <c r="D1297" s="300" t="s">
        <v>866</v>
      </c>
    </row>
    <row r="1298" spans="1:4">
      <c r="A1298" s="309">
        <v>1326</v>
      </c>
      <c r="B1298" s="290" t="s">
        <v>21772</v>
      </c>
      <c r="C1298" s="291" t="s">
        <v>16412</v>
      </c>
      <c r="D1298" s="300" t="s">
        <v>52511</v>
      </c>
    </row>
    <row r="1299" spans="1:4">
      <c r="A1299" s="309">
        <v>1327</v>
      </c>
      <c r="B1299" s="290" t="s">
        <v>26930</v>
      </c>
      <c r="C1299" s="291" t="s">
        <v>17134</v>
      </c>
      <c r="D1299" s="300" t="s">
        <v>2105</v>
      </c>
    </row>
    <row r="1300" spans="1:4">
      <c r="A1300" s="309">
        <v>1328</v>
      </c>
      <c r="B1300" s="290" t="s">
        <v>17163</v>
      </c>
      <c r="C1300" s="291" t="s">
        <v>16412</v>
      </c>
      <c r="D1300" s="300" t="s">
        <v>52512</v>
      </c>
    </row>
    <row r="1301" spans="1:4">
      <c r="A1301" s="309">
        <v>1330</v>
      </c>
      <c r="B1301" s="290" t="s">
        <v>27405</v>
      </c>
      <c r="C1301" s="291" t="s">
        <v>16412</v>
      </c>
      <c r="D1301" s="300" t="s">
        <v>1085</v>
      </c>
    </row>
    <row r="1302" spans="1:4">
      <c r="A1302" s="309">
        <v>1331</v>
      </c>
      <c r="B1302" s="290" t="s">
        <v>28904</v>
      </c>
      <c r="C1302" s="291" t="s">
        <v>16183</v>
      </c>
      <c r="D1302" s="300" t="s">
        <v>1709</v>
      </c>
    </row>
    <row r="1303" spans="1:4">
      <c r="A1303" s="309">
        <v>1332</v>
      </c>
      <c r="B1303" s="290" t="s">
        <v>29004</v>
      </c>
      <c r="C1303" s="291" t="s">
        <v>16183</v>
      </c>
      <c r="D1303" s="300" t="s">
        <v>1857</v>
      </c>
    </row>
    <row r="1304" spans="1:4">
      <c r="A1304" s="309">
        <v>1333</v>
      </c>
      <c r="B1304" s="290" t="s">
        <v>29006</v>
      </c>
      <c r="C1304" s="291" t="s">
        <v>16183</v>
      </c>
      <c r="D1304" s="300" t="s">
        <v>22886</v>
      </c>
    </row>
    <row r="1305" spans="1:4">
      <c r="A1305" s="309">
        <v>1335</v>
      </c>
      <c r="B1305" s="290" t="s">
        <v>28908</v>
      </c>
      <c r="C1305" s="291" t="s">
        <v>19701</v>
      </c>
      <c r="D1305" s="300" t="s">
        <v>762</v>
      </c>
    </row>
    <row r="1306" spans="1:4">
      <c r="A1306" s="309">
        <v>1336</v>
      </c>
      <c r="B1306" s="290" t="s">
        <v>52513</v>
      </c>
      <c r="C1306" s="291" t="s">
        <v>19701</v>
      </c>
      <c r="D1306" s="300" t="s">
        <v>1222</v>
      </c>
    </row>
    <row r="1307" spans="1:4">
      <c r="A1307" s="309">
        <v>1337</v>
      </c>
      <c r="B1307" s="290" t="s">
        <v>28911</v>
      </c>
      <c r="C1307" s="291" t="s">
        <v>19701</v>
      </c>
      <c r="D1307" s="291" t="s">
        <v>746</v>
      </c>
    </row>
    <row r="1308" spans="1:4">
      <c r="A1308" s="309">
        <v>1338</v>
      </c>
      <c r="B1308" s="290" t="s">
        <v>28914</v>
      </c>
      <c r="C1308" s="291" t="s">
        <v>19701</v>
      </c>
      <c r="D1308" s="291" t="s">
        <v>746</v>
      </c>
    </row>
    <row r="1309" spans="1:4">
      <c r="A1309" s="309">
        <v>1340</v>
      </c>
      <c r="B1309" s="290" t="s">
        <v>24988</v>
      </c>
      <c r="C1309" s="291" t="s">
        <v>16412</v>
      </c>
      <c r="D1309" s="300" t="s">
        <v>52514</v>
      </c>
    </row>
    <row r="1310" spans="1:4">
      <c r="A1310" s="309">
        <v>1342</v>
      </c>
      <c r="B1310" s="290" t="s">
        <v>24766</v>
      </c>
      <c r="C1310" s="291" t="s">
        <v>16412</v>
      </c>
      <c r="D1310" s="300" t="s">
        <v>210</v>
      </c>
    </row>
    <row r="1311" spans="1:4">
      <c r="A1311" s="309">
        <v>1343</v>
      </c>
      <c r="B1311" s="290" t="s">
        <v>24768</v>
      </c>
      <c r="C1311" s="291" t="s">
        <v>16412</v>
      </c>
      <c r="D1311" s="300" t="s">
        <v>2784</v>
      </c>
    </row>
    <row r="1312" spans="1:4">
      <c r="A1312" s="309">
        <v>1344</v>
      </c>
      <c r="B1312" s="290" t="s">
        <v>24770</v>
      </c>
      <c r="C1312" s="291" t="s">
        <v>16412</v>
      </c>
      <c r="D1312" s="300" t="s">
        <v>1293</v>
      </c>
    </row>
    <row r="1313" spans="1:4">
      <c r="A1313" s="309">
        <v>1345</v>
      </c>
      <c r="B1313" s="290" t="s">
        <v>24774</v>
      </c>
      <c r="C1313" s="291" t="s">
        <v>16412</v>
      </c>
      <c r="D1313" s="300" t="s">
        <v>1706</v>
      </c>
    </row>
    <row r="1314" spans="1:4">
      <c r="A1314" s="309">
        <v>1347</v>
      </c>
      <c r="B1314" s="290" t="s">
        <v>24777</v>
      </c>
      <c r="C1314" s="291" t="s">
        <v>16412</v>
      </c>
      <c r="D1314" s="300" t="s">
        <v>662</v>
      </c>
    </row>
    <row r="1315" spans="1:4">
      <c r="A1315" s="309">
        <v>1348</v>
      </c>
      <c r="B1315" s="290" t="s">
        <v>24781</v>
      </c>
      <c r="C1315" s="291" t="s">
        <v>16412</v>
      </c>
      <c r="D1315" s="300" t="s">
        <v>17904</v>
      </c>
    </row>
    <row r="1316" spans="1:4">
      <c r="D1316" s="291" t="s">
        <v>30702</v>
      </c>
    </row>
    <row r="1317" spans="1:4">
      <c r="B1317" s="298" t="s">
        <v>31538</v>
      </c>
    </row>
    <row r="1318" spans="1:4">
      <c r="B1318" s="302"/>
    </row>
    <row r="1319" spans="1:4">
      <c r="B1319" s="298" t="s">
        <v>30674</v>
      </c>
      <c r="C1319" s="299" t="s">
        <v>51461</v>
      </c>
    </row>
    <row r="1320" spans="1:4">
      <c r="D1320" s="299" t="s">
        <v>51462</v>
      </c>
    </row>
    <row r="1321" spans="1:4">
      <c r="A1321" s="299" t="s">
        <v>16137</v>
      </c>
      <c r="B1321" s="298" t="s">
        <v>51463</v>
      </c>
      <c r="C1321" s="299" t="s">
        <v>51464</v>
      </c>
    </row>
    <row r="1322" spans="1:4">
      <c r="A1322" s="309">
        <v>1349</v>
      </c>
      <c r="B1322" s="290" t="s">
        <v>24789</v>
      </c>
      <c r="C1322" s="291" t="s">
        <v>16412</v>
      </c>
      <c r="D1322" s="300" t="s">
        <v>52515</v>
      </c>
    </row>
    <row r="1323" spans="1:4">
      <c r="A1323" s="309">
        <v>1351</v>
      </c>
      <c r="B1323" s="290" t="s">
        <v>24779</v>
      </c>
      <c r="C1323" s="291" t="s">
        <v>16412</v>
      </c>
      <c r="D1323" s="300" t="s">
        <v>1018</v>
      </c>
    </row>
    <row r="1324" spans="1:4">
      <c r="A1324" s="309">
        <v>1352</v>
      </c>
      <c r="B1324" s="290" t="s">
        <v>24772</v>
      </c>
      <c r="C1324" s="291" t="s">
        <v>16412</v>
      </c>
      <c r="D1324" s="300" t="s">
        <v>1018</v>
      </c>
    </row>
    <row r="1325" spans="1:4">
      <c r="A1325" s="309">
        <v>1359</v>
      </c>
      <c r="B1325" s="290" t="s">
        <v>52516</v>
      </c>
      <c r="C1325" s="291" t="s">
        <v>16412</v>
      </c>
      <c r="D1325" s="307" t="s">
        <v>52517</v>
      </c>
    </row>
    <row r="1326" spans="1:4">
      <c r="B1326" s="290" t="s">
        <v>52518</v>
      </c>
    </row>
    <row r="1327" spans="1:4">
      <c r="A1327" s="309">
        <v>1360</v>
      </c>
      <c r="B1327" s="290" t="s">
        <v>52519</v>
      </c>
      <c r="C1327" s="291" t="s">
        <v>16412</v>
      </c>
      <c r="D1327" s="307" t="s">
        <v>52520</v>
      </c>
    </row>
    <row r="1328" spans="1:4">
      <c r="B1328" s="290" t="s">
        <v>17577</v>
      </c>
    </row>
    <row r="1329" spans="1:4">
      <c r="A1329" s="309">
        <v>1361</v>
      </c>
      <c r="B1329" s="290" t="s">
        <v>52521</v>
      </c>
      <c r="C1329" s="291" t="s">
        <v>16412</v>
      </c>
      <c r="D1329" s="307" t="s">
        <v>52522</v>
      </c>
    </row>
    <row r="1330" spans="1:4">
      <c r="B1330" s="290" t="s">
        <v>52523</v>
      </c>
    </row>
    <row r="1331" spans="1:4">
      <c r="A1331" s="309">
        <v>1362</v>
      </c>
      <c r="B1331" s="290" t="s">
        <v>52524</v>
      </c>
      <c r="C1331" s="291" t="s">
        <v>16412</v>
      </c>
      <c r="D1331" s="301" t="s">
        <v>52525</v>
      </c>
    </row>
    <row r="1332" spans="1:4">
      <c r="B1332" s="290" t="s">
        <v>52526</v>
      </c>
    </row>
    <row r="1333" spans="1:4">
      <c r="A1333" s="309">
        <v>1363</v>
      </c>
      <c r="B1333" s="290" t="s">
        <v>52527</v>
      </c>
      <c r="C1333" s="291" t="s">
        <v>16412</v>
      </c>
      <c r="D1333" s="300" t="s">
        <v>37406</v>
      </c>
    </row>
    <row r="1334" spans="1:4">
      <c r="A1334" s="309">
        <v>1364</v>
      </c>
      <c r="B1334" s="290" t="s">
        <v>52528</v>
      </c>
      <c r="C1334" s="291" t="s">
        <v>16412</v>
      </c>
      <c r="D1334" s="300" t="s">
        <v>38934</v>
      </c>
    </row>
    <row r="1335" spans="1:4">
      <c r="A1335" s="309">
        <v>1365</v>
      </c>
      <c r="B1335" s="290" t="s">
        <v>52529</v>
      </c>
      <c r="C1335" s="291" t="s">
        <v>16412</v>
      </c>
      <c r="D1335" s="300" t="s">
        <v>52530</v>
      </c>
    </row>
    <row r="1336" spans="1:4">
      <c r="A1336" s="309">
        <v>1366</v>
      </c>
      <c r="B1336" s="290" t="s">
        <v>52531</v>
      </c>
      <c r="C1336" s="291" t="s">
        <v>16412</v>
      </c>
      <c r="D1336" s="300" t="s">
        <v>52532</v>
      </c>
    </row>
    <row r="1337" spans="1:4">
      <c r="A1337" s="309">
        <v>1367</v>
      </c>
      <c r="B1337" s="290" t="s">
        <v>52533</v>
      </c>
      <c r="C1337" s="291" t="s">
        <v>16412</v>
      </c>
      <c r="D1337" s="300" t="s">
        <v>52534</v>
      </c>
    </row>
    <row r="1338" spans="1:4">
      <c r="A1338" s="309">
        <v>1368</v>
      </c>
      <c r="B1338" s="290" t="s">
        <v>31024</v>
      </c>
      <c r="C1338" s="291" t="s">
        <v>16412</v>
      </c>
      <c r="D1338" s="300" t="s">
        <v>52535</v>
      </c>
    </row>
    <row r="1339" spans="1:4">
      <c r="A1339" s="309">
        <v>1369</v>
      </c>
      <c r="B1339" s="290" t="s">
        <v>52536</v>
      </c>
      <c r="C1339" s="291" t="s">
        <v>16412</v>
      </c>
      <c r="D1339" s="300" t="s">
        <v>35922</v>
      </c>
    </row>
    <row r="1340" spans="1:4">
      <c r="B1340" s="290" t="s">
        <v>20053</v>
      </c>
    </row>
    <row r="1341" spans="1:4">
      <c r="A1341" s="309">
        <v>1370</v>
      </c>
      <c r="B1341" s="290" t="s">
        <v>52537</v>
      </c>
      <c r="C1341" s="291" t="s">
        <v>16412</v>
      </c>
      <c r="D1341" s="300" t="s">
        <v>52538</v>
      </c>
    </row>
    <row r="1342" spans="1:4">
      <c r="B1342" s="290" t="s">
        <v>19307</v>
      </c>
    </row>
    <row r="1343" spans="1:4">
      <c r="A1343" s="309">
        <v>1371</v>
      </c>
      <c r="B1343" s="290" t="s">
        <v>52539</v>
      </c>
      <c r="C1343" s="291" t="s">
        <v>16412</v>
      </c>
      <c r="D1343" s="300" t="s">
        <v>52540</v>
      </c>
    </row>
    <row r="1344" spans="1:4">
      <c r="B1344" s="290" t="s">
        <v>19307</v>
      </c>
    </row>
    <row r="1345" spans="1:4">
      <c r="A1345" s="309">
        <v>1372</v>
      </c>
      <c r="B1345" s="290" t="s">
        <v>52541</v>
      </c>
      <c r="C1345" s="291" t="s">
        <v>16412</v>
      </c>
      <c r="D1345" s="300" t="s">
        <v>1650</v>
      </c>
    </row>
    <row r="1346" spans="1:4">
      <c r="A1346" s="309">
        <v>1373</v>
      </c>
      <c r="B1346" s="290" t="s">
        <v>52542</v>
      </c>
      <c r="C1346" s="291" t="s">
        <v>16412</v>
      </c>
      <c r="D1346" s="300" t="s">
        <v>49543</v>
      </c>
    </row>
    <row r="1347" spans="1:4">
      <c r="A1347" s="309">
        <v>1374</v>
      </c>
      <c r="B1347" s="290" t="s">
        <v>52543</v>
      </c>
      <c r="C1347" s="291" t="s">
        <v>16412</v>
      </c>
      <c r="D1347" s="300" t="s">
        <v>36964</v>
      </c>
    </row>
    <row r="1348" spans="1:4">
      <c r="A1348" s="309">
        <v>1376</v>
      </c>
      <c r="B1348" s="290" t="s">
        <v>52544</v>
      </c>
      <c r="C1348" s="291" t="s">
        <v>16412</v>
      </c>
      <c r="D1348" s="300" t="s">
        <v>52545</v>
      </c>
    </row>
    <row r="1349" spans="1:4">
      <c r="B1349" s="290" t="s">
        <v>20053</v>
      </c>
    </row>
    <row r="1350" spans="1:4">
      <c r="A1350" s="309">
        <v>1382</v>
      </c>
      <c r="B1350" s="290" t="s">
        <v>52546</v>
      </c>
      <c r="C1350" s="291" t="s">
        <v>16412</v>
      </c>
      <c r="D1350" s="300" t="s">
        <v>52547</v>
      </c>
    </row>
    <row r="1351" spans="1:4">
      <c r="A1351" s="309">
        <v>1384</v>
      </c>
      <c r="B1351" s="290" t="s">
        <v>52548</v>
      </c>
      <c r="C1351" s="291" t="s">
        <v>16412</v>
      </c>
      <c r="D1351" s="300" t="s">
        <v>39012</v>
      </c>
    </row>
    <row r="1352" spans="1:4">
      <c r="B1352" s="290" t="s">
        <v>20053</v>
      </c>
    </row>
    <row r="1353" spans="1:4">
      <c r="A1353" s="309">
        <v>1385</v>
      </c>
      <c r="B1353" s="290" t="s">
        <v>52549</v>
      </c>
      <c r="C1353" s="291" t="s">
        <v>16412</v>
      </c>
      <c r="D1353" s="300" t="s">
        <v>52550</v>
      </c>
    </row>
    <row r="1354" spans="1:4">
      <c r="B1354" s="290" t="s">
        <v>20053</v>
      </c>
    </row>
    <row r="1355" spans="1:4">
      <c r="A1355" s="309">
        <v>1386</v>
      </c>
      <c r="B1355" s="290" t="s">
        <v>24975</v>
      </c>
      <c r="C1355" s="291" t="s">
        <v>16412</v>
      </c>
      <c r="D1355" s="300" t="s">
        <v>52551</v>
      </c>
    </row>
    <row r="1356" spans="1:4">
      <c r="A1356" s="309">
        <v>1387</v>
      </c>
      <c r="B1356" s="290" t="s">
        <v>24983</v>
      </c>
      <c r="C1356" s="291" t="s">
        <v>16412</v>
      </c>
      <c r="D1356" s="300" t="s">
        <v>39015</v>
      </c>
    </row>
    <row r="1357" spans="1:4">
      <c r="A1357" s="309">
        <v>1392</v>
      </c>
      <c r="B1357" s="290" t="s">
        <v>52552</v>
      </c>
      <c r="C1357" s="291" t="s">
        <v>16412</v>
      </c>
      <c r="D1357" s="300" t="s">
        <v>52553</v>
      </c>
    </row>
    <row r="1358" spans="1:4">
      <c r="B1358" s="290" t="s">
        <v>16866</v>
      </c>
    </row>
    <row r="1359" spans="1:4">
      <c r="A1359" s="309">
        <v>1393</v>
      </c>
      <c r="B1359" s="290" t="s">
        <v>25049</v>
      </c>
      <c r="C1359" s="291" t="s">
        <v>16412</v>
      </c>
      <c r="D1359" s="300" t="s">
        <v>37118</v>
      </c>
    </row>
    <row r="1360" spans="1:4">
      <c r="A1360" s="309">
        <v>1394</v>
      </c>
      <c r="B1360" s="290" t="s">
        <v>25050</v>
      </c>
      <c r="C1360" s="291" t="s">
        <v>16412</v>
      </c>
      <c r="D1360" s="300" t="s">
        <v>38245</v>
      </c>
    </row>
    <row r="1361" spans="1:4">
      <c r="A1361" s="309">
        <v>1395</v>
      </c>
      <c r="B1361" s="290" t="s">
        <v>25051</v>
      </c>
      <c r="C1361" s="291" t="s">
        <v>16412</v>
      </c>
      <c r="D1361" s="300" t="s">
        <v>1030</v>
      </c>
    </row>
    <row r="1362" spans="1:4">
      <c r="D1362" s="291" t="s">
        <v>30702</v>
      </c>
    </row>
    <row r="1363" spans="1:4">
      <c r="B1363" s="298" t="s">
        <v>31580</v>
      </c>
    </row>
    <row r="1364" spans="1:4">
      <c r="B1364" s="302"/>
    </row>
    <row r="1365" spans="1:4">
      <c r="B1365" s="298" t="s">
        <v>30674</v>
      </c>
      <c r="C1365" s="299" t="s">
        <v>51461</v>
      </c>
    </row>
    <row r="1366" spans="1:4">
      <c r="D1366" s="299" t="s">
        <v>51462</v>
      </c>
    </row>
    <row r="1367" spans="1:4">
      <c r="A1367" s="299" t="s">
        <v>16137</v>
      </c>
      <c r="B1367" s="298" t="s">
        <v>51463</v>
      </c>
      <c r="C1367" s="299" t="s">
        <v>51464</v>
      </c>
    </row>
    <row r="1368" spans="1:4">
      <c r="A1368" s="309">
        <v>1396</v>
      </c>
      <c r="B1368" s="290" t="s">
        <v>25052</v>
      </c>
      <c r="C1368" s="291" t="s">
        <v>16412</v>
      </c>
      <c r="D1368" s="300" t="s">
        <v>52554</v>
      </c>
    </row>
    <row r="1369" spans="1:4">
      <c r="A1369" s="309">
        <v>1398</v>
      </c>
      <c r="B1369" s="290" t="s">
        <v>24005</v>
      </c>
      <c r="C1369" s="291" t="s">
        <v>16412</v>
      </c>
      <c r="D1369" s="291" t="s">
        <v>329</v>
      </c>
    </row>
    <row r="1370" spans="1:4">
      <c r="A1370" s="309">
        <v>1399</v>
      </c>
      <c r="B1370" s="290" t="s">
        <v>24006</v>
      </c>
      <c r="C1370" s="291" t="s">
        <v>16412</v>
      </c>
      <c r="D1370" s="291" t="s">
        <v>782</v>
      </c>
    </row>
    <row r="1371" spans="1:4">
      <c r="A1371" s="309">
        <v>1400</v>
      </c>
      <c r="B1371" s="290" t="s">
        <v>24007</v>
      </c>
      <c r="C1371" s="291" t="s">
        <v>16412</v>
      </c>
      <c r="D1371" s="291" t="s">
        <v>2489</v>
      </c>
    </row>
    <row r="1372" spans="1:4">
      <c r="A1372" s="309">
        <v>1401</v>
      </c>
      <c r="B1372" s="290" t="s">
        <v>24008</v>
      </c>
      <c r="C1372" s="291" t="s">
        <v>16412</v>
      </c>
      <c r="D1372" s="300" t="s">
        <v>327</v>
      </c>
    </row>
    <row r="1373" spans="1:4">
      <c r="A1373" s="309">
        <v>1402</v>
      </c>
      <c r="B1373" s="290" t="s">
        <v>24009</v>
      </c>
      <c r="C1373" s="291" t="s">
        <v>16412</v>
      </c>
      <c r="D1373" s="300" t="s">
        <v>1727</v>
      </c>
    </row>
    <row r="1374" spans="1:4">
      <c r="A1374" s="309">
        <v>1403</v>
      </c>
      <c r="B1374" s="290" t="s">
        <v>24010</v>
      </c>
      <c r="C1374" s="291" t="s">
        <v>16412</v>
      </c>
      <c r="D1374" s="300" t="s">
        <v>560</v>
      </c>
    </row>
    <row r="1375" spans="1:4">
      <c r="A1375" s="309">
        <v>1404</v>
      </c>
      <c r="B1375" s="290" t="s">
        <v>24011</v>
      </c>
      <c r="C1375" s="291" t="s">
        <v>16412</v>
      </c>
      <c r="D1375" s="300" t="s">
        <v>2486</v>
      </c>
    </row>
    <row r="1376" spans="1:4">
      <c r="A1376" s="309">
        <v>1405</v>
      </c>
      <c r="B1376" s="290" t="s">
        <v>24012</v>
      </c>
      <c r="C1376" s="291" t="s">
        <v>16412</v>
      </c>
      <c r="D1376" s="300" t="s">
        <v>2299</v>
      </c>
    </row>
    <row r="1377" spans="1:4">
      <c r="A1377" s="309">
        <v>1406</v>
      </c>
      <c r="B1377" s="290" t="s">
        <v>24013</v>
      </c>
      <c r="C1377" s="291" t="s">
        <v>16412</v>
      </c>
      <c r="D1377" s="300" t="s">
        <v>157</v>
      </c>
    </row>
    <row r="1378" spans="1:4">
      <c r="A1378" s="309">
        <v>1407</v>
      </c>
      <c r="B1378" s="290" t="s">
        <v>28276</v>
      </c>
      <c r="C1378" s="291" t="s">
        <v>16412</v>
      </c>
      <c r="D1378" s="300" t="s">
        <v>2492</v>
      </c>
    </row>
    <row r="1379" spans="1:4">
      <c r="A1379" s="309">
        <v>1408</v>
      </c>
      <c r="B1379" s="290" t="s">
        <v>28277</v>
      </c>
      <c r="C1379" s="291" t="s">
        <v>16412</v>
      </c>
      <c r="D1379" s="300" t="s">
        <v>1738</v>
      </c>
    </row>
    <row r="1380" spans="1:4">
      <c r="A1380" s="309">
        <v>1409</v>
      </c>
      <c r="B1380" s="290" t="s">
        <v>28279</v>
      </c>
      <c r="C1380" s="291" t="s">
        <v>16412</v>
      </c>
      <c r="D1380" s="300" t="s">
        <v>2145</v>
      </c>
    </row>
    <row r="1381" spans="1:4">
      <c r="A1381" s="309">
        <v>1410</v>
      </c>
      <c r="B1381" s="290" t="s">
        <v>28280</v>
      </c>
      <c r="C1381" s="291" t="s">
        <v>16412</v>
      </c>
      <c r="D1381" s="300" t="s">
        <v>26685</v>
      </c>
    </row>
    <row r="1382" spans="1:4">
      <c r="A1382" s="309">
        <v>1411</v>
      </c>
      <c r="B1382" s="290" t="s">
        <v>28290</v>
      </c>
      <c r="C1382" s="291" t="s">
        <v>16412</v>
      </c>
      <c r="D1382" s="300" t="s">
        <v>23854</v>
      </c>
    </row>
    <row r="1383" spans="1:4">
      <c r="A1383" s="309">
        <v>1412</v>
      </c>
      <c r="B1383" s="290" t="s">
        <v>28291</v>
      </c>
      <c r="C1383" s="291" t="s">
        <v>16412</v>
      </c>
      <c r="D1383" s="300" t="s">
        <v>24516</v>
      </c>
    </row>
    <row r="1384" spans="1:4">
      <c r="A1384" s="309">
        <v>1413</v>
      </c>
      <c r="B1384" s="290" t="s">
        <v>28293</v>
      </c>
      <c r="C1384" s="291" t="s">
        <v>16412</v>
      </c>
      <c r="D1384" s="300" t="s">
        <v>400</v>
      </c>
    </row>
    <row r="1385" spans="1:4">
      <c r="A1385" s="309">
        <v>1414</v>
      </c>
      <c r="B1385" s="290" t="s">
        <v>28282</v>
      </c>
      <c r="C1385" s="291" t="s">
        <v>16412</v>
      </c>
      <c r="D1385" s="300" t="s">
        <v>712</v>
      </c>
    </row>
    <row r="1386" spans="1:4">
      <c r="A1386" s="309">
        <v>1415</v>
      </c>
      <c r="B1386" s="290" t="s">
        <v>28284</v>
      </c>
      <c r="C1386" s="291" t="s">
        <v>16412</v>
      </c>
      <c r="D1386" s="300" t="s">
        <v>66</v>
      </c>
    </row>
    <row r="1387" spans="1:4">
      <c r="A1387" s="309">
        <v>1416</v>
      </c>
      <c r="B1387" s="290" t="s">
        <v>28286</v>
      </c>
      <c r="C1387" s="291" t="s">
        <v>16412</v>
      </c>
      <c r="D1387" s="300" t="s">
        <v>2562</v>
      </c>
    </row>
    <row r="1388" spans="1:4">
      <c r="A1388" s="309">
        <v>1417</v>
      </c>
      <c r="B1388" s="290" t="s">
        <v>19542</v>
      </c>
      <c r="C1388" s="291" t="s">
        <v>16412</v>
      </c>
      <c r="D1388" s="300" t="s">
        <v>52555</v>
      </c>
    </row>
    <row r="1389" spans="1:4">
      <c r="A1389" s="309">
        <v>1418</v>
      </c>
      <c r="B1389" s="290" t="s">
        <v>21258</v>
      </c>
      <c r="C1389" s="291" t="s">
        <v>16412</v>
      </c>
      <c r="D1389" s="300" t="s">
        <v>1661</v>
      </c>
    </row>
    <row r="1390" spans="1:4">
      <c r="A1390" s="309">
        <v>1419</v>
      </c>
      <c r="B1390" s="290" t="s">
        <v>21260</v>
      </c>
      <c r="C1390" s="291" t="s">
        <v>16412</v>
      </c>
      <c r="D1390" s="300" t="s">
        <v>831</v>
      </c>
    </row>
    <row r="1391" spans="1:4">
      <c r="A1391" s="309">
        <v>1420</v>
      </c>
      <c r="B1391" s="290" t="s">
        <v>21262</v>
      </c>
      <c r="C1391" s="291" t="s">
        <v>16412</v>
      </c>
      <c r="D1391" s="300" t="s">
        <v>1576</v>
      </c>
    </row>
    <row r="1392" spans="1:4">
      <c r="A1392" s="309">
        <v>1421</v>
      </c>
      <c r="B1392" s="290" t="s">
        <v>21264</v>
      </c>
      <c r="C1392" s="291" t="s">
        <v>16412</v>
      </c>
      <c r="D1392" s="300" t="s">
        <v>637</v>
      </c>
    </row>
    <row r="1393" spans="1:4">
      <c r="A1393" s="309">
        <v>1422</v>
      </c>
      <c r="B1393" s="290" t="s">
        <v>21265</v>
      </c>
      <c r="C1393" s="291" t="s">
        <v>16412</v>
      </c>
      <c r="D1393" s="300" t="s">
        <v>33031</v>
      </c>
    </row>
    <row r="1394" spans="1:4">
      <c r="A1394" s="309">
        <v>1423</v>
      </c>
      <c r="B1394" s="290" t="s">
        <v>21267</v>
      </c>
      <c r="C1394" s="291" t="s">
        <v>16412</v>
      </c>
      <c r="D1394" s="300" t="s">
        <v>2788</v>
      </c>
    </row>
    <row r="1395" spans="1:4">
      <c r="A1395" s="309">
        <v>1424</v>
      </c>
      <c r="B1395" s="290" t="s">
        <v>21269</v>
      </c>
      <c r="C1395" s="291" t="s">
        <v>16412</v>
      </c>
      <c r="D1395" s="300" t="s">
        <v>2554</v>
      </c>
    </row>
    <row r="1396" spans="1:4">
      <c r="A1396" s="309">
        <v>1425</v>
      </c>
      <c r="B1396" s="290" t="s">
        <v>21270</v>
      </c>
      <c r="C1396" s="291" t="s">
        <v>16412</v>
      </c>
      <c r="D1396" s="300" t="s">
        <v>31451</v>
      </c>
    </row>
    <row r="1397" spans="1:4">
      <c r="A1397" s="309">
        <v>1426</v>
      </c>
      <c r="B1397" s="290" t="s">
        <v>21271</v>
      </c>
      <c r="C1397" s="291" t="s">
        <v>16412</v>
      </c>
      <c r="D1397" s="300" t="s">
        <v>36489</v>
      </c>
    </row>
    <row r="1398" spans="1:4">
      <c r="A1398" s="309">
        <v>1427</v>
      </c>
      <c r="B1398" s="290" t="s">
        <v>21273</v>
      </c>
      <c r="C1398" s="291" t="s">
        <v>16412</v>
      </c>
      <c r="D1398" s="300" t="s">
        <v>52556</v>
      </c>
    </row>
    <row r="1399" spans="1:4">
      <c r="A1399" s="309">
        <v>1428</v>
      </c>
      <c r="B1399" s="290" t="s">
        <v>28356</v>
      </c>
      <c r="C1399" s="291" t="s">
        <v>16412</v>
      </c>
      <c r="D1399" s="291" t="s">
        <v>1991</v>
      </c>
    </row>
    <row r="1400" spans="1:4">
      <c r="A1400" s="309">
        <v>1429</v>
      </c>
      <c r="B1400" s="290" t="s">
        <v>28299</v>
      </c>
      <c r="C1400" s="291" t="s">
        <v>16412</v>
      </c>
      <c r="D1400" s="300" t="s">
        <v>127</v>
      </c>
    </row>
    <row r="1401" spans="1:4">
      <c r="D1401" s="291" t="s">
        <v>30702</v>
      </c>
    </row>
    <row r="1402" spans="1:4">
      <c r="B1402" s="298" t="s">
        <v>31614</v>
      </c>
    </row>
    <row r="1403" spans="1:4">
      <c r="A1403" s="302"/>
    </row>
    <row r="1404" spans="1:4">
      <c r="B1404" s="298" t="s">
        <v>30674</v>
      </c>
      <c r="C1404" s="299" t="s">
        <v>51461</v>
      </c>
    </row>
    <row r="1405" spans="1:4">
      <c r="D1405" s="299" t="s">
        <v>51462</v>
      </c>
    </row>
    <row r="1406" spans="1:4">
      <c r="A1406" s="299" t="s">
        <v>16137</v>
      </c>
      <c r="B1406" s="298" t="s">
        <v>51463</v>
      </c>
      <c r="C1406" s="299" t="s">
        <v>51464</v>
      </c>
    </row>
    <row r="1407" spans="1:4">
      <c r="A1407" s="309">
        <v>1430</v>
      </c>
      <c r="B1407" s="290" t="s">
        <v>28301</v>
      </c>
      <c r="C1407" s="291" t="s">
        <v>16412</v>
      </c>
      <c r="D1407" s="300" t="s">
        <v>88</v>
      </c>
    </row>
    <row r="1408" spans="1:4">
      <c r="A1408" s="309">
        <v>1431</v>
      </c>
      <c r="B1408" s="290" t="s">
        <v>28303</v>
      </c>
      <c r="C1408" s="291" t="s">
        <v>16412</v>
      </c>
      <c r="D1408" s="300" t="s">
        <v>17973</v>
      </c>
    </row>
    <row r="1409" spans="1:4">
      <c r="A1409" s="309">
        <v>1432</v>
      </c>
      <c r="B1409" s="290" t="s">
        <v>28305</v>
      </c>
      <c r="C1409" s="291" t="s">
        <v>16412</v>
      </c>
      <c r="D1409" s="300" t="s">
        <v>829</v>
      </c>
    </row>
    <row r="1410" spans="1:4">
      <c r="A1410" s="309">
        <v>1433</v>
      </c>
      <c r="B1410" s="290" t="s">
        <v>28307</v>
      </c>
      <c r="C1410" s="291" t="s">
        <v>16412</v>
      </c>
      <c r="D1410" s="300" t="s">
        <v>1358</v>
      </c>
    </row>
    <row r="1411" spans="1:4">
      <c r="A1411" s="309">
        <v>1434</v>
      </c>
      <c r="B1411" s="290" t="s">
        <v>28309</v>
      </c>
      <c r="C1411" s="291" t="s">
        <v>16412</v>
      </c>
      <c r="D1411" s="300" t="s">
        <v>697</v>
      </c>
    </row>
    <row r="1412" spans="1:4">
      <c r="A1412" s="309">
        <v>1435</v>
      </c>
      <c r="B1412" s="290" t="s">
        <v>28311</v>
      </c>
      <c r="C1412" s="291" t="s">
        <v>16412</v>
      </c>
      <c r="D1412" s="300" t="s">
        <v>1184</v>
      </c>
    </row>
    <row r="1413" spans="1:4">
      <c r="A1413" s="309">
        <v>1436</v>
      </c>
      <c r="B1413" s="290" t="s">
        <v>28313</v>
      </c>
      <c r="C1413" s="291" t="s">
        <v>16412</v>
      </c>
      <c r="D1413" s="300" t="s">
        <v>4993</v>
      </c>
    </row>
    <row r="1414" spans="1:4">
      <c r="A1414" s="309">
        <v>1437</v>
      </c>
      <c r="B1414" s="290" t="s">
        <v>28315</v>
      </c>
      <c r="C1414" s="291" t="s">
        <v>16412</v>
      </c>
      <c r="D1414" s="300" t="s">
        <v>157</v>
      </c>
    </row>
    <row r="1415" spans="1:4">
      <c r="A1415" s="309">
        <v>1438</v>
      </c>
      <c r="B1415" s="290" t="s">
        <v>28316</v>
      </c>
      <c r="C1415" s="291" t="s">
        <v>16412</v>
      </c>
      <c r="D1415" s="300" t="s">
        <v>274</v>
      </c>
    </row>
    <row r="1416" spans="1:4">
      <c r="A1416" s="309">
        <v>1439</v>
      </c>
      <c r="B1416" s="290" t="s">
        <v>28318</v>
      </c>
      <c r="C1416" s="291" t="s">
        <v>16412</v>
      </c>
      <c r="D1416" s="291" t="s">
        <v>1188</v>
      </c>
    </row>
    <row r="1417" spans="1:4">
      <c r="A1417" s="309">
        <v>1440</v>
      </c>
      <c r="B1417" s="290" t="s">
        <v>28319</v>
      </c>
      <c r="C1417" s="291" t="s">
        <v>16412</v>
      </c>
      <c r="D1417" s="291" t="s">
        <v>680</v>
      </c>
    </row>
    <row r="1418" spans="1:4">
      <c r="A1418" s="309">
        <v>1441</v>
      </c>
      <c r="B1418" s="290" t="s">
        <v>28320</v>
      </c>
      <c r="C1418" s="291" t="s">
        <v>16412</v>
      </c>
      <c r="D1418" s="300" t="s">
        <v>95</v>
      </c>
    </row>
    <row r="1419" spans="1:4">
      <c r="A1419" s="309">
        <v>1442</v>
      </c>
      <c r="B1419" s="290" t="s">
        <v>28322</v>
      </c>
      <c r="C1419" s="291" t="s">
        <v>16412</v>
      </c>
      <c r="D1419" s="300" t="s">
        <v>2203</v>
      </c>
    </row>
    <row r="1420" spans="1:4">
      <c r="A1420" s="309">
        <v>1443</v>
      </c>
      <c r="B1420" s="290" t="s">
        <v>28324</v>
      </c>
      <c r="C1420" s="291" t="s">
        <v>16412</v>
      </c>
      <c r="D1420" s="300" t="s">
        <v>2534</v>
      </c>
    </row>
    <row r="1421" spans="1:4">
      <c r="A1421" s="309">
        <v>1444</v>
      </c>
      <c r="B1421" s="290" t="s">
        <v>28326</v>
      </c>
      <c r="C1421" s="291" t="s">
        <v>16412</v>
      </c>
      <c r="D1421" s="300" t="s">
        <v>308</v>
      </c>
    </row>
    <row r="1422" spans="1:4">
      <c r="A1422" s="309">
        <v>1445</v>
      </c>
      <c r="B1422" s="290" t="s">
        <v>28327</v>
      </c>
      <c r="C1422" s="291" t="s">
        <v>16412</v>
      </c>
      <c r="D1422" s="300" t="s">
        <v>10862</v>
      </c>
    </row>
    <row r="1423" spans="1:4">
      <c r="A1423" s="309">
        <v>1446</v>
      </c>
      <c r="B1423" s="290" t="s">
        <v>28329</v>
      </c>
      <c r="C1423" s="291" t="s">
        <v>16412</v>
      </c>
      <c r="D1423" s="300" t="s">
        <v>34586</v>
      </c>
    </row>
    <row r="1424" spans="1:4">
      <c r="A1424" s="309">
        <v>1447</v>
      </c>
      <c r="B1424" s="290" t="s">
        <v>28331</v>
      </c>
      <c r="C1424" s="291" t="s">
        <v>16412</v>
      </c>
      <c r="D1424" s="300" t="s">
        <v>52557</v>
      </c>
    </row>
    <row r="1425" spans="1:4">
      <c r="A1425" s="309">
        <v>1448</v>
      </c>
      <c r="B1425" s="290" t="s">
        <v>19839</v>
      </c>
      <c r="C1425" s="291" t="s">
        <v>19818</v>
      </c>
      <c r="D1425" s="300" t="s">
        <v>605</v>
      </c>
    </row>
    <row r="1426" spans="1:4">
      <c r="A1426" s="309">
        <v>1449</v>
      </c>
      <c r="B1426" s="290" t="s">
        <v>28333</v>
      </c>
      <c r="C1426" s="291" t="s">
        <v>16412</v>
      </c>
      <c r="D1426" s="300" t="s">
        <v>712</v>
      </c>
    </row>
    <row r="1427" spans="1:4">
      <c r="A1427" s="309">
        <v>1450</v>
      </c>
      <c r="B1427" s="290" t="s">
        <v>19457</v>
      </c>
      <c r="C1427" s="291" t="s">
        <v>16412</v>
      </c>
      <c r="D1427" s="300" t="s">
        <v>123</v>
      </c>
    </row>
    <row r="1428" spans="1:4">
      <c r="A1428" s="309">
        <v>1486</v>
      </c>
      <c r="B1428" s="290" t="s">
        <v>21278</v>
      </c>
      <c r="C1428" s="291" t="s">
        <v>16412</v>
      </c>
      <c r="D1428" s="300" t="s">
        <v>1984</v>
      </c>
    </row>
    <row r="1429" spans="1:4">
      <c r="A1429" s="309">
        <v>1487</v>
      </c>
      <c r="B1429" s="290" t="s">
        <v>21280</v>
      </c>
      <c r="C1429" s="291" t="s">
        <v>16412</v>
      </c>
      <c r="D1429" s="300" t="s">
        <v>1614</v>
      </c>
    </row>
    <row r="1430" spans="1:4">
      <c r="A1430" s="309">
        <v>1488</v>
      </c>
      <c r="B1430" s="290" t="s">
        <v>21282</v>
      </c>
      <c r="C1430" s="291" t="s">
        <v>16412</v>
      </c>
      <c r="D1430" s="300" t="s">
        <v>781</v>
      </c>
    </row>
    <row r="1431" spans="1:4">
      <c r="A1431" s="309">
        <v>1489</v>
      </c>
      <c r="B1431" s="290" t="s">
        <v>21285</v>
      </c>
      <c r="C1431" s="291" t="s">
        <v>16412</v>
      </c>
      <c r="D1431" s="300" t="s">
        <v>781</v>
      </c>
    </row>
    <row r="1432" spans="1:4">
      <c r="A1432" s="309">
        <v>1490</v>
      </c>
      <c r="B1432" s="290" t="s">
        <v>21287</v>
      </c>
      <c r="C1432" s="291" t="s">
        <v>16412</v>
      </c>
      <c r="D1432" s="300" t="s">
        <v>1155</v>
      </c>
    </row>
    <row r="1433" spans="1:4">
      <c r="A1433" s="309">
        <v>1491</v>
      </c>
      <c r="B1433" s="290" t="s">
        <v>21288</v>
      </c>
      <c r="C1433" s="291" t="s">
        <v>16412</v>
      </c>
      <c r="D1433" s="300" t="s">
        <v>781</v>
      </c>
    </row>
    <row r="1434" spans="1:4">
      <c r="A1434" s="309">
        <v>1492</v>
      </c>
      <c r="B1434" s="290" t="s">
        <v>21289</v>
      </c>
      <c r="C1434" s="291" t="s">
        <v>16412</v>
      </c>
      <c r="D1434" s="300" t="s">
        <v>1801</v>
      </c>
    </row>
    <row r="1435" spans="1:4">
      <c r="A1435" s="309">
        <v>1493</v>
      </c>
      <c r="B1435" s="290" t="s">
        <v>21291</v>
      </c>
      <c r="C1435" s="291" t="s">
        <v>16412</v>
      </c>
      <c r="D1435" s="300" t="s">
        <v>1801</v>
      </c>
    </row>
    <row r="1436" spans="1:4">
      <c r="A1436" s="309">
        <v>1494</v>
      </c>
      <c r="B1436" s="290" t="s">
        <v>21293</v>
      </c>
      <c r="C1436" s="291" t="s">
        <v>16412</v>
      </c>
      <c r="D1436" s="300" t="s">
        <v>1801</v>
      </c>
    </row>
    <row r="1437" spans="1:4">
      <c r="A1437" s="309">
        <v>1495</v>
      </c>
      <c r="B1437" s="290" t="s">
        <v>21295</v>
      </c>
      <c r="C1437" s="291" t="s">
        <v>16412</v>
      </c>
      <c r="D1437" s="300" t="s">
        <v>484</v>
      </c>
    </row>
    <row r="1438" spans="1:4">
      <c r="A1438" s="309">
        <v>1496</v>
      </c>
      <c r="B1438" s="290" t="s">
        <v>21297</v>
      </c>
      <c r="C1438" s="291" t="s">
        <v>16412</v>
      </c>
      <c r="D1438" s="300" t="s">
        <v>484</v>
      </c>
    </row>
    <row r="1439" spans="1:4">
      <c r="A1439" s="309">
        <v>1497</v>
      </c>
      <c r="B1439" s="290" t="s">
        <v>21299</v>
      </c>
      <c r="C1439" s="291" t="s">
        <v>16412</v>
      </c>
      <c r="D1439" s="300" t="s">
        <v>484</v>
      </c>
    </row>
    <row r="1440" spans="1:4">
      <c r="D1440" s="291" t="s">
        <v>30702</v>
      </c>
    </row>
    <row r="1441" spans="1:4">
      <c r="B1441" s="298" t="s">
        <v>31655</v>
      </c>
    </row>
    <row r="1442" spans="1:4">
      <c r="A1442" s="302"/>
    </row>
    <row r="1443" spans="1:4">
      <c r="B1443" s="298" t="s">
        <v>30674</v>
      </c>
      <c r="C1443" s="299" t="s">
        <v>51461</v>
      </c>
    </row>
    <row r="1444" spans="1:4">
      <c r="D1444" s="299" t="s">
        <v>51462</v>
      </c>
    </row>
    <row r="1445" spans="1:4">
      <c r="A1445" s="299" t="s">
        <v>16137</v>
      </c>
      <c r="B1445" s="298" t="s">
        <v>51463</v>
      </c>
      <c r="C1445" s="299" t="s">
        <v>51464</v>
      </c>
    </row>
    <row r="1446" spans="1:4">
      <c r="A1446" s="309">
        <v>1500</v>
      </c>
      <c r="B1446" s="290" t="s">
        <v>21301</v>
      </c>
      <c r="C1446" s="291" t="s">
        <v>16412</v>
      </c>
      <c r="D1446" s="300" t="s">
        <v>34588</v>
      </c>
    </row>
    <row r="1447" spans="1:4">
      <c r="A1447" s="309">
        <v>1501</v>
      </c>
      <c r="B1447" s="290" t="s">
        <v>21304</v>
      </c>
      <c r="C1447" s="291" t="s">
        <v>16412</v>
      </c>
      <c r="D1447" s="300" t="s">
        <v>2340</v>
      </c>
    </row>
    <row r="1448" spans="1:4">
      <c r="A1448" s="309">
        <v>1502</v>
      </c>
      <c r="B1448" s="290" t="s">
        <v>21305</v>
      </c>
      <c r="C1448" s="291" t="s">
        <v>16412</v>
      </c>
      <c r="D1448" s="300" t="s">
        <v>40706</v>
      </c>
    </row>
    <row r="1449" spans="1:4">
      <c r="A1449" s="309">
        <v>1503</v>
      </c>
      <c r="B1449" s="290" t="s">
        <v>21308</v>
      </c>
      <c r="C1449" s="291" t="s">
        <v>16412</v>
      </c>
      <c r="D1449" s="300" t="s">
        <v>27548</v>
      </c>
    </row>
    <row r="1450" spans="1:4">
      <c r="A1450" s="309">
        <v>1504</v>
      </c>
      <c r="B1450" s="290" t="s">
        <v>21310</v>
      </c>
      <c r="C1450" s="291" t="s">
        <v>16412</v>
      </c>
      <c r="D1450" s="300" t="s">
        <v>2340</v>
      </c>
    </row>
    <row r="1451" spans="1:4">
      <c r="A1451" s="309">
        <v>1505</v>
      </c>
      <c r="B1451" s="290" t="s">
        <v>21312</v>
      </c>
      <c r="C1451" s="291" t="s">
        <v>16412</v>
      </c>
      <c r="D1451" s="300" t="s">
        <v>27548</v>
      </c>
    </row>
    <row r="1452" spans="1:4">
      <c r="A1452" s="309">
        <v>1506</v>
      </c>
      <c r="B1452" s="290" t="s">
        <v>21313</v>
      </c>
      <c r="C1452" s="291" t="s">
        <v>16412</v>
      </c>
      <c r="D1452" s="300" t="s">
        <v>37546</v>
      </c>
    </row>
    <row r="1453" spans="1:4">
      <c r="A1453" s="309">
        <v>1507</v>
      </c>
      <c r="B1453" s="290" t="s">
        <v>21314</v>
      </c>
      <c r="C1453" s="291" t="s">
        <v>16412</v>
      </c>
      <c r="D1453" s="300" t="s">
        <v>37788</v>
      </c>
    </row>
    <row r="1454" spans="1:4">
      <c r="A1454" s="309">
        <v>1508</v>
      </c>
      <c r="B1454" s="290" t="s">
        <v>21316</v>
      </c>
      <c r="C1454" s="291" t="s">
        <v>16412</v>
      </c>
      <c r="D1454" s="300" t="s">
        <v>52558</v>
      </c>
    </row>
    <row r="1455" spans="1:4">
      <c r="A1455" s="309">
        <v>1509</v>
      </c>
      <c r="B1455" s="290" t="s">
        <v>21318</v>
      </c>
      <c r="C1455" s="291" t="s">
        <v>16412</v>
      </c>
      <c r="D1455" s="300" t="s">
        <v>49524</v>
      </c>
    </row>
    <row r="1456" spans="1:4">
      <c r="A1456" s="309">
        <v>1510</v>
      </c>
      <c r="B1456" s="290" t="s">
        <v>21321</v>
      </c>
      <c r="C1456" s="291" t="s">
        <v>16412</v>
      </c>
      <c r="D1456" s="300" t="s">
        <v>37788</v>
      </c>
    </row>
    <row r="1457" spans="1:4">
      <c r="A1457" s="309">
        <v>1511</v>
      </c>
      <c r="B1457" s="290" t="s">
        <v>21323</v>
      </c>
      <c r="C1457" s="291" t="s">
        <v>16412</v>
      </c>
      <c r="D1457" s="300" t="s">
        <v>37788</v>
      </c>
    </row>
    <row r="1458" spans="1:4">
      <c r="A1458" s="309">
        <v>1512</v>
      </c>
      <c r="B1458" s="290" t="s">
        <v>21325</v>
      </c>
      <c r="C1458" s="291" t="s">
        <v>16412</v>
      </c>
      <c r="D1458" s="300" t="s">
        <v>49524</v>
      </c>
    </row>
    <row r="1459" spans="1:4">
      <c r="A1459" s="309">
        <v>1513</v>
      </c>
      <c r="B1459" s="290" t="s">
        <v>21327</v>
      </c>
      <c r="C1459" s="291" t="s">
        <v>16412</v>
      </c>
      <c r="D1459" s="300" t="s">
        <v>1980</v>
      </c>
    </row>
    <row r="1460" spans="1:4">
      <c r="A1460" s="309">
        <v>1514</v>
      </c>
      <c r="B1460" s="290" t="s">
        <v>21329</v>
      </c>
      <c r="C1460" s="291" t="s">
        <v>16412</v>
      </c>
      <c r="D1460" s="300" t="s">
        <v>23661</v>
      </c>
    </row>
    <row r="1461" spans="1:4">
      <c r="A1461" s="309">
        <v>1515</v>
      </c>
      <c r="B1461" s="290" t="s">
        <v>21332</v>
      </c>
      <c r="C1461" s="291" t="s">
        <v>16412</v>
      </c>
      <c r="D1461" s="300" t="s">
        <v>52559</v>
      </c>
    </row>
    <row r="1462" spans="1:4">
      <c r="A1462" s="309">
        <v>1516</v>
      </c>
      <c r="B1462" s="290" t="s">
        <v>21334</v>
      </c>
      <c r="C1462" s="291" t="s">
        <v>16412</v>
      </c>
      <c r="D1462" s="300" t="s">
        <v>52559</v>
      </c>
    </row>
    <row r="1463" spans="1:4">
      <c r="A1463" s="309">
        <v>1517</v>
      </c>
      <c r="B1463" s="290" t="s">
        <v>21336</v>
      </c>
      <c r="C1463" s="291" t="s">
        <v>16412</v>
      </c>
      <c r="D1463" s="300" t="s">
        <v>38366</v>
      </c>
    </row>
    <row r="1464" spans="1:4">
      <c r="A1464" s="309">
        <v>1518</v>
      </c>
      <c r="B1464" s="290" t="s">
        <v>21338</v>
      </c>
      <c r="C1464" s="291" t="s">
        <v>16412</v>
      </c>
      <c r="D1464" s="300" t="s">
        <v>39013</v>
      </c>
    </row>
    <row r="1465" spans="1:4">
      <c r="A1465" s="309">
        <v>1519</v>
      </c>
      <c r="B1465" s="290" t="s">
        <v>21340</v>
      </c>
      <c r="C1465" s="291" t="s">
        <v>16412</v>
      </c>
      <c r="D1465" s="300" t="s">
        <v>39013</v>
      </c>
    </row>
    <row r="1466" spans="1:4">
      <c r="A1466" s="309">
        <v>1520</v>
      </c>
      <c r="B1466" s="290" t="s">
        <v>21342</v>
      </c>
      <c r="C1466" s="291" t="s">
        <v>16412</v>
      </c>
      <c r="D1466" s="300" t="s">
        <v>39013</v>
      </c>
    </row>
    <row r="1467" spans="1:4">
      <c r="A1467" s="309">
        <v>1521</v>
      </c>
      <c r="B1467" s="290" t="s">
        <v>21344</v>
      </c>
      <c r="C1467" s="291" t="s">
        <v>16412</v>
      </c>
      <c r="D1467" s="300" t="s">
        <v>38366</v>
      </c>
    </row>
    <row r="1468" spans="1:4">
      <c r="A1468" s="309">
        <v>1522</v>
      </c>
      <c r="B1468" s="290" t="s">
        <v>21346</v>
      </c>
      <c r="C1468" s="291" t="s">
        <v>16412</v>
      </c>
      <c r="D1468" s="300" t="s">
        <v>52560</v>
      </c>
    </row>
    <row r="1469" spans="1:4">
      <c r="A1469" s="309">
        <v>1523</v>
      </c>
      <c r="B1469" s="290" t="s">
        <v>21348</v>
      </c>
      <c r="C1469" s="291" t="s">
        <v>16412</v>
      </c>
      <c r="D1469" s="300" t="s">
        <v>52561</v>
      </c>
    </row>
    <row r="1470" spans="1:4">
      <c r="A1470" s="309">
        <v>1524</v>
      </c>
      <c r="B1470" s="290" t="s">
        <v>21350</v>
      </c>
      <c r="C1470" s="291" t="s">
        <v>16412</v>
      </c>
      <c r="D1470" s="300" t="s">
        <v>48808</v>
      </c>
    </row>
    <row r="1471" spans="1:4">
      <c r="A1471" s="309">
        <v>1525</v>
      </c>
      <c r="B1471" s="290" t="s">
        <v>21352</v>
      </c>
      <c r="C1471" s="291" t="s">
        <v>16412</v>
      </c>
      <c r="D1471" s="300" t="s">
        <v>52562</v>
      </c>
    </row>
    <row r="1472" spans="1:4">
      <c r="A1472" s="309">
        <v>1526</v>
      </c>
      <c r="B1472" s="290" t="s">
        <v>21354</v>
      </c>
      <c r="C1472" s="291" t="s">
        <v>16412</v>
      </c>
      <c r="D1472" s="300" t="s">
        <v>52563</v>
      </c>
    </row>
    <row r="1473" spans="1:4">
      <c r="A1473" s="309">
        <v>1527</v>
      </c>
      <c r="B1473" s="290" t="s">
        <v>21356</v>
      </c>
      <c r="C1473" s="291" t="s">
        <v>16412</v>
      </c>
      <c r="D1473" s="300" t="s">
        <v>52564</v>
      </c>
    </row>
    <row r="1474" spans="1:4">
      <c r="A1474" s="309">
        <v>1528</v>
      </c>
      <c r="B1474" s="290" t="s">
        <v>21358</v>
      </c>
      <c r="C1474" s="291" t="s">
        <v>16412</v>
      </c>
      <c r="D1474" s="300" t="s">
        <v>52565</v>
      </c>
    </row>
    <row r="1475" spans="1:4">
      <c r="A1475" s="309">
        <v>1529</v>
      </c>
      <c r="B1475" s="290" t="s">
        <v>21360</v>
      </c>
      <c r="C1475" s="291" t="s">
        <v>16412</v>
      </c>
      <c r="D1475" s="300" t="s">
        <v>52566</v>
      </c>
    </row>
    <row r="1476" spans="1:4">
      <c r="A1476" s="309">
        <v>1530</v>
      </c>
      <c r="B1476" s="290" t="s">
        <v>21362</v>
      </c>
      <c r="C1476" s="291" t="s">
        <v>16412</v>
      </c>
      <c r="D1476" s="300" t="s">
        <v>22116</v>
      </c>
    </row>
    <row r="1477" spans="1:4">
      <c r="A1477" s="309">
        <v>1531</v>
      </c>
      <c r="B1477" s="290" t="s">
        <v>21364</v>
      </c>
      <c r="C1477" s="291" t="s">
        <v>16412</v>
      </c>
      <c r="D1477" s="300" t="s">
        <v>52567</v>
      </c>
    </row>
    <row r="1478" spans="1:4">
      <c r="A1478" s="309">
        <v>1532</v>
      </c>
      <c r="B1478" s="290" t="s">
        <v>21366</v>
      </c>
      <c r="C1478" s="291" t="s">
        <v>16412</v>
      </c>
      <c r="D1478" s="300" t="s">
        <v>38992</v>
      </c>
    </row>
    <row r="1479" spans="1:4">
      <c r="D1479" s="291" t="s">
        <v>30702</v>
      </c>
    </row>
    <row r="1480" spans="1:4">
      <c r="B1480" s="298" t="s">
        <v>31689</v>
      </c>
    </row>
    <row r="1481" spans="1:4">
      <c r="A1481" s="302"/>
      <c r="B1481" s="302"/>
      <c r="C1481" s="302"/>
      <c r="D1481" s="302"/>
    </row>
    <row r="1482" spans="1:4">
      <c r="B1482" s="298" t="s">
        <v>30674</v>
      </c>
      <c r="C1482" s="299" t="s">
        <v>51461</v>
      </c>
    </row>
    <row r="1483" spans="1:4">
      <c r="D1483" s="299" t="s">
        <v>51462</v>
      </c>
    </row>
    <row r="1484" spans="1:4">
      <c r="A1484" s="299" t="s">
        <v>16137</v>
      </c>
      <c r="B1484" s="298" t="s">
        <v>51463</v>
      </c>
      <c r="C1484" s="299" t="s">
        <v>51464</v>
      </c>
    </row>
    <row r="1485" spans="1:4">
      <c r="A1485" s="309">
        <v>1533</v>
      </c>
      <c r="B1485" s="290" t="s">
        <v>21368</v>
      </c>
      <c r="C1485" s="291" t="s">
        <v>16412</v>
      </c>
      <c r="D1485" s="300" t="s">
        <v>52568</v>
      </c>
    </row>
    <row r="1486" spans="1:4">
      <c r="A1486" s="309">
        <v>1534</v>
      </c>
      <c r="B1486" s="290" t="s">
        <v>21370</v>
      </c>
      <c r="C1486" s="291" t="s">
        <v>16412</v>
      </c>
      <c r="D1486" s="300" t="s">
        <v>52569</v>
      </c>
    </row>
    <row r="1487" spans="1:4">
      <c r="A1487" s="309">
        <v>1535</v>
      </c>
      <c r="B1487" s="290" t="s">
        <v>21372</v>
      </c>
      <c r="C1487" s="291" t="s">
        <v>16412</v>
      </c>
      <c r="D1487" s="300" t="s">
        <v>52570</v>
      </c>
    </row>
    <row r="1488" spans="1:4">
      <c r="A1488" s="309">
        <v>1536</v>
      </c>
      <c r="B1488" s="290" t="s">
        <v>21374</v>
      </c>
      <c r="C1488" s="291" t="s">
        <v>16412</v>
      </c>
      <c r="D1488" s="300" t="s">
        <v>35449</v>
      </c>
    </row>
    <row r="1489" spans="1:4">
      <c r="A1489" s="309">
        <v>1537</v>
      </c>
      <c r="B1489" s="290" t="s">
        <v>21376</v>
      </c>
      <c r="C1489" s="291" t="s">
        <v>16412</v>
      </c>
      <c r="D1489" s="300" t="s">
        <v>35449</v>
      </c>
    </row>
    <row r="1490" spans="1:4">
      <c r="A1490" s="309">
        <v>1538</v>
      </c>
      <c r="B1490" s="290" t="s">
        <v>21378</v>
      </c>
      <c r="C1490" s="291" t="s">
        <v>16412</v>
      </c>
      <c r="D1490" s="300" t="s">
        <v>38219</v>
      </c>
    </row>
    <row r="1491" spans="1:4">
      <c r="A1491" s="309">
        <v>1539</v>
      </c>
      <c r="B1491" s="290" t="s">
        <v>21380</v>
      </c>
      <c r="C1491" s="291" t="s">
        <v>16412</v>
      </c>
      <c r="D1491" s="300" t="s">
        <v>26693</v>
      </c>
    </row>
    <row r="1492" spans="1:4">
      <c r="A1492" s="309">
        <v>1540</v>
      </c>
      <c r="B1492" s="290" t="s">
        <v>21383</v>
      </c>
      <c r="C1492" s="291" t="s">
        <v>16412</v>
      </c>
      <c r="D1492" s="300" t="s">
        <v>52571</v>
      </c>
    </row>
    <row r="1493" spans="1:4">
      <c r="A1493" s="309">
        <v>1541</v>
      </c>
      <c r="B1493" s="290" t="s">
        <v>28335</v>
      </c>
      <c r="C1493" s="291" t="s">
        <v>16412</v>
      </c>
      <c r="D1493" s="300" t="s">
        <v>607</v>
      </c>
    </row>
    <row r="1494" spans="1:4">
      <c r="A1494" s="309">
        <v>1542</v>
      </c>
      <c r="B1494" s="290" t="s">
        <v>28337</v>
      </c>
      <c r="C1494" s="291" t="s">
        <v>16412</v>
      </c>
      <c r="D1494" s="300" t="s">
        <v>1948</v>
      </c>
    </row>
    <row r="1495" spans="1:4">
      <c r="A1495" s="309">
        <v>1543</v>
      </c>
      <c r="B1495" s="290" t="s">
        <v>28339</v>
      </c>
      <c r="C1495" s="291" t="s">
        <v>16412</v>
      </c>
      <c r="D1495" s="291" t="s">
        <v>41</v>
      </c>
    </row>
    <row r="1496" spans="1:4">
      <c r="A1496" s="309">
        <v>1544</v>
      </c>
      <c r="B1496" s="290" t="s">
        <v>28341</v>
      </c>
      <c r="C1496" s="291" t="s">
        <v>16412</v>
      </c>
      <c r="D1496" s="300" t="s">
        <v>1217</v>
      </c>
    </row>
    <row r="1497" spans="1:4">
      <c r="A1497" s="309">
        <v>1545</v>
      </c>
      <c r="B1497" s="290" t="s">
        <v>28343</v>
      </c>
      <c r="C1497" s="291" t="s">
        <v>16412</v>
      </c>
      <c r="D1497" s="300" t="s">
        <v>411</v>
      </c>
    </row>
    <row r="1498" spans="1:4">
      <c r="A1498" s="309">
        <v>1546</v>
      </c>
      <c r="B1498" s="290" t="s">
        <v>28345</v>
      </c>
      <c r="C1498" s="291" t="s">
        <v>16412</v>
      </c>
      <c r="D1498" s="300" t="s">
        <v>1686</v>
      </c>
    </row>
    <row r="1499" spans="1:4">
      <c r="A1499" s="309">
        <v>1547</v>
      </c>
      <c r="B1499" s="290" t="s">
        <v>28347</v>
      </c>
      <c r="C1499" s="291" t="s">
        <v>16412</v>
      </c>
      <c r="D1499" s="300" t="s">
        <v>68</v>
      </c>
    </row>
    <row r="1500" spans="1:4">
      <c r="A1500" s="309">
        <v>1549</v>
      </c>
      <c r="B1500" s="290" t="s">
        <v>28349</v>
      </c>
      <c r="C1500" s="291" t="s">
        <v>16412</v>
      </c>
      <c r="D1500" s="300" t="s">
        <v>2827</v>
      </c>
    </row>
    <row r="1501" spans="1:4">
      <c r="A1501" s="309">
        <v>1550</v>
      </c>
      <c r="B1501" s="290" t="s">
        <v>28351</v>
      </c>
      <c r="C1501" s="291" t="s">
        <v>16412</v>
      </c>
      <c r="D1501" s="300" t="s">
        <v>2827</v>
      </c>
    </row>
    <row r="1502" spans="1:4">
      <c r="A1502" s="309">
        <v>1551</v>
      </c>
      <c r="B1502" s="290" t="s">
        <v>28353</v>
      </c>
      <c r="C1502" s="291" t="s">
        <v>16412</v>
      </c>
      <c r="D1502" s="300" t="s">
        <v>2827</v>
      </c>
    </row>
    <row r="1503" spans="1:4">
      <c r="A1503" s="309">
        <v>1552</v>
      </c>
      <c r="B1503" s="290" t="s">
        <v>28364</v>
      </c>
      <c r="C1503" s="291" t="s">
        <v>16412</v>
      </c>
      <c r="D1503" s="300" t="s">
        <v>36996</v>
      </c>
    </row>
    <row r="1504" spans="1:4">
      <c r="A1504" s="309">
        <v>1553</v>
      </c>
      <c r="B1504" s="290" t="s">
        <v>28358</v>
      </c>
      <c r="C1504" s="291" t="s">
        <v>16412</v>
      </c>
      <c r="D1504" s="300" t="s">
        <v>1666</v>
      </c>
    </row>
    <row r="1505" spans="1:4">
      <c r="A1505" s="309">
        <v>1554</v>
      </c>
      <c r="B1505" s="290" t="s">
        <v>28360</v>
      </c>
      <c r="C1505" s="291" t="s">
        <v>16412</v>
      </c>
      <c r="D1505" s="300" t="s">
        <v>1815</v>
      </c>
    </row>
    <row r="1506" spans="1:4">
      <c r="A1506" s="309">
        <v>1555</v>
      </c>
      <c r="B1506" s="290" t="s">
        <v>28362</v>
      </c>
      <c r="C1506" s="291" t="s">
        <v>16412</v>
      </c>
      <c r="D1506" s="300" t="s">
        <v>491</v>
      </c>
    </row>
    <row r="1507" spans="1:4">
      <c r="A1507" s="309">
        <v>1557</v>
      </c>
      <c r="B1507" s="290" t="s">
        <v>18824</v>
      </c>
      <c r="C1507" s="291" t="s">
        <v>32</v>
      </c>
      <c r="D1507" s="300" t="s">
        <v>840</v>
      </c>
    </row>
    <row r="1508" spans="1:4">
      <c r="A1508" s="309">
        <v>1558</v>
      </c>
      <c r="B1508" s="290" t="s">
        <v>18762</v>
      </c>
      <c r="C1508" s="291" t="s">
        <v>18018</v>
      </c>
      <c r="D1508" s="301" t="s">
        <v>52572</v>
      </c>
    </row>
    <row r="1509" spans="1:4">
      <c r="A1509" s="309">
        <v>1559</v>
      </c>
      <c r="B1509" s="290" t="s">
        <v>18764</v>
      </c>
      <c r="C1509" s="291" t="s">
        <v>32</v>
      </c>
      <c r="D1509" s="300" t="s">
        <v>1948</v>
      </c>
    </row>
    <row r="1510" spans="1:4">
      <c r="A1510" s="309">
        <v>1560</v>
      </c>
      <c r="B1510" s="290" t="s">
        <v>18745</v>
      </c>
      <c r="C1510" s="291" t="s">
        <v>32</v>
      </c>
      <c r="D1510" s="300" t="s">
        <v>1564</v>
      </c>
    </row>
    <row r="1511" spans="1:4">
      <c r="A1511" s="309">
        <v>1561</v>
      </c>
      <c r="B1511" s="290" t="s">
        <v>18772</v>
      </c>
      <c r="C1511" s="291" t="s">
        <v>18018</v>
      </c>
      <c r="D1511" s="301" t="s">
        <v>52573</v>
      </c>
    </row>
    <row r="1512" spans="1:4">
      <c r="A1512" s="309">
        <v>1562</v>
      </c>
      <c r="B1512" s="290" t="s">
        <v>18781</v>
      </c>
      <c r="C1512" s="291" t="s">
        <v>32</v>
      </c>
      <c r="D1512" s="300" t="s">
        <v>52</v>
      </c>
    </row>
    <row r="1513" spans="1:4">
      <c r="A1513" s="309">
        <v>1564</v>
      </c>
      <c r="B1513" s="290" t="s">
        <v>18785</v>
      </c>
      <c r="C1513" s="291" t="s">
        <v>32</v>
      </c>
      <c r="D1513" s="300" t="s">
        <v>53</v>
      </c>
    </row>
    <row r="1514" spans="1:4">
      <c r="A1514" s="309">
        <v>1565</v>
      </c>
      <c r="B1514" s="290" t="s">
        <v>18775</v>
      </c>
      <c r="C1514" s="291" t="s">
        <v>32</v>
      </c>
      <c r="D1514" s="300" t="s">
        <v>22106</v>
      </c>
    </row>
    <row r="1515" spans="1:4">
      <c r="A1515" s="309">
        <v>1566</v>
      </c>
      <c r="B1515" s="290" t="s">
        <v>18796</v>
      </c>
      <c r="C1515" s="291" t="s">
        <v>32</v>
      </c>
      <c r="D1515" s="300" t="s">
        <v>249</v>
      </c>
    </row>
    <row r="1516" spans="1:4">
      <c r="A1516" s="309">
        <v>1567</v>
      </c>
      <c r="B1516" s="290" t="s">
        <v>18788</v>
      </c>
      <c r="C1516" s="291" t="s">
        <v>32</v>
      </c>
      <c r="D1516" s="300" t="s">
        <v>1224</v>
      </c>
    </row>
    <row r="1517" spans="1:4">
      <c r="A1517" s="309">
        <v>1569</v>
      </c>
      <c r="B1517" s="290" t="s">
        <v>18806</v>
      </c>
      <c r="C1517" s="291" t="s">
        <v>32</v>
      </c>
      <c r="D1517" s="300" t="s">
        <v>947</v>
      </c>
    </row>
    <row r="1518" spans="1:4">
      <c r="D1518" s="291" t="s">
        <v>30702</v>
      </c>
    </row>
    <row r="1519" spans="1:4">
      <c r="B1519" s="298" t="s">
        <v>31726</v>
      </c>
    </row>
    <row r="1520" spans="1:4">
      <c r="A1520" s="302"/>
      <c r="B1520" s="302"/>
      <c r="C1520" s="302"/>
      <c r="D1520" s="302"/>
    </row>
    <row r="1521" spans="1:4">
      <c r="B1521" s="298" t="s">
        <v>30674</v>
      </c>
      <c r="C1521" s="299" t="s">
        <v>51461</v>
      </c>
    </row>
    <row r="1522" spans="1:4">
      <c r="D1522" s="299" t="s">
        <v>51462</v>
      </c>
    </row>
    <row r="1523" spans="1:4">
      <c r="A1523" s="299" t="s">
        <v>16137</v>
      </c>
      <c r="B1523" s="298" t="s">
        <v>51463</v>
      </c>
      <c r="C1523" s="299" t="s">
        <v>51464</v>
      </c>
    </row>
    <row r="1524" spans="1:4">
      <c r="A1524" s="309">
        <v>1570</v>
      </c>
      <c r="B1524" s="290" t="s">
        <v>18804</v>
      </c>
      <c r="C1524" s="291" t="s">
        <v>32</v>
      </c>
      <c r="D1524" s="300" t="s">
        <v>179</v>
      </c>
    </row>
    <row r="1525" spans="1:4">
      <c r="A1525" s="309">
        <v>1571</v>
      </c>
      <c r="B1525" s="290" t="s">
        <v>18802</v>
      </c>
      <c r="C1525" s="291" t="s">
        <v>32</v>
      </c>
      <c r="D1525" s="300" t="s">
        <v>1135</v>
      </c>
    </row>
    <row r="1526" spans="1:4">
      <c r="A1526" s="309">
        <v>1572</v>
      </c>
      <c r="B1526" s="290" t="s">
        <v>18810</v>
      </c>
      <c r="C1526" s="291" t="s">
        <v>32</v>
      </c>
      <c r="D1526" s="300" t="s">
        <v>461</v>
      </c>
    </row>
    <row r="1527" spans="1:4">
      <c r="A1527" s="309">
        <v>1573</v>
      </c>
      <c r="B1527" s="290" t="s">
        <v>18812</v>
      </c>
      <c r="C1527" s="291" t="s">
        <v>32</v>
      </c>
      <c r="D1527" s="300" t="s">
        <v>969</v>
      </c>
    </row>
    <row r="1528" spans="1:4">
      <c r="A1528" s="309">
        <v>1576</v>
      </c>
      <c r="B1528" s="290" t="s">
        <v>18814</v>
      </c>
      <c r="C1528" s="291" t="s">
        <v>32</v>
      </c>
      <c r="D1528" s="300" t="s">
        <v>198</v>
      </c>
    </row>
    <row r="1529" spans="1:4">
      <c r="A1529" s="309">
        <v>1579</v>
      </c>
      <c r="B1529" s="290" t="s">
        <v>22463</v>
      </c>
      <c r="C1529" s="291" t="s">
        <v>16412</v>
      </c>
      <c r="D1529" s="300" t="s">
        <v>52574</v>
      </c>
    </row>
    <row r="1530" spans="1:4">
      <c r="A1530" s="309">
        <v>1580</v>
      </c>
      <c r="B1530" s="290" t="s">
        <v>22465</v>
      </c>
      <c r="C1530" s="291" t="s">
        <v>16412</v>
      </c>
      <c r="D1530" s="300" t="s">
        <v>52575</v>
      </c>
    </row>
    <row r="1531" spans="1:4">
      <c r="A1531" s="309">
        <v>1581</v>
      </c>
      <c r="B1531" s="290" t="s">
        <v>22471</v>
      </c>
      <c r="C1531" s="291" t="s">
        <v>32</v>
      </c>
      <c r="D1531" s="300" t="s">
        <v>1844</v>
      </c>
    </row>
    <row r="1532" spans="1:4">
      <c r="A1532" s="309">
        <v>1582</v>
      </c>
      <c r="B1532" s="290" t="s">
        <v>27368</v>
      </c>
      <c r="C1532" s="291" t="s">
        <v>32</v>
      </c>
      <c r="D1532" s="300" t="s">
        <v>2623</v>
      </c>
    </row>
    <row r="1533" spans="1:4">
      <c r="A1533" s="309">
        <v>1583</v>
      </c>
      <c r="B1533" s="290" t="s">
        <v>16429</v>
      </c>
      <c r="C1533" s="291" t="s">
        <v>16412</v>
      </c>
      <c r="D1533" s="300" t="s">
        <v>2549</v>
      </c>
    </row>
    <row r="1534" spans="1:4">
      <c r="A1534" s="309">
        <v>1584</v>
      </c>
      <c r="B1534" s="290" t="s">
        <v>24511</v>
      </c>
      <c r="C1534" s="291" t="s">
        <v>16412</v>
      </c>
      <c r="D1534" s="300" t="s">
        <v>922</v>
      </c>
    </row>
    <row r="1535" spans="1:4">
      <c r="A1535" s="309">
        <v>1585</v>
      </c>
      <c r="B1535" s="290" t="s">
        <v>24513</v>
      </c>
      <c r="C1535" s="291" t="s">
        <v>16412</v>
      </c>
      <c r="D1535" s="300" t="s">
        <v>1835</v>
      </c>
    </row>
    <row r="1536" spans="1:4">
      <c r="A1536" s="309">
        <v>1586</v>
      </c>
      <c r="B1536" s="290" t="s">
        <v>52576</v>
      </c>
      <c r="C1536" s="291" t="s">
        <v>17134</v>
      </c>
      <c r="D1536" s="300" t="s">
        <v>2690</v>
      </c>
    </row>
    <row r="1537" spans="1:4">
      <c r="A1537" s="309">
        <v>1587</v>
      </c>
      <c r="B1537" s="290" t="s">
        <v>52577</v>
      </c>
      <c r="C1537" s="291" t="s">
        <v>17134</v>
      </c>
      <c r="D1537" s="300" t="s">
        <v>818</v>
      </c>
    </row>
    <row r="1538" spans="1:4">
      <c r="A1538" s="309">
        <v>1588</v>
      </c>
      <c r="B1538" s="290" t="s">
        <v>52578</v>
      </c>
      <c r="C1538" s="291" t="s">
        <v>17134</v>
      </c>
      <c r="D1538" s="300" t="s">
        <v>779</v>
      </c>
    </row>
    <row r="1539" spans="1:4">
      <c r="A1539" s="309">
        <v>1592</v>
      </c>
      <c r="B1539" s="290" t="s">
        <v>24519</v>
      </c>
      <c r="C1539" s="291" t="s">
        <v>16412</v>
      </c>
      <c r="D1539" s="300" t="s">
        <v>1177</v>
      </c>
    </row>
    <row r="1540" spans="1:4">
      <c r="A1540" s="309">
        <v>1593</v>
      </c>
      <c r="B1540" s="290" t="s">
        <v>24521</v>
      </c>
      <c r="C1540" s="291" t="s">
        <v>16412</v>
      </c>
      <c r="D1540" s="300" t="s">
        <v>1177</v>
      </c>
    </row>
    <row r="1541" spans="1:4">
      <c r="A1541" s="309">
        <v>1594</v>
      </c>
      <c r="B1541" s="290" t="s">
        <v>24523</v>
      </c>
      <c r="C1541" s="291" t="s">
        <v>16412</v>
      </c>
      <c r="D1541" s="300" t="s">
        <v>1177</v>
      </c>
    </row>
    <row r="1542" spans="1:4">
      <c r="A1542" s="309">
        <v>1595</v>
      </c>
      <c r="B1542" s="290" t="s">
        <v>23735</v>
      </c>
      <c r="C1542" s="291" t="s">
        <v>16412</v>
      </c>
      <c r="D1542" s="300" t="s">
        <v>39994</v>
      </c>
    </row>
    <row r="1543" spans="1:4">
      <c r="A1543" s="309">
        <v>1596</v>
      </c>
      <c r="B1543" s="290" t="s">
        <v>23738</v>
      </c>
      <c r="C1543" s="291" t="s">
        <v>16412</v>
      </c>
      <c r="D1543" s="300" t="s">
        <v>29327</v>
      </c>
    </row>
    <row r="1544" spans="1:4">
      <c r="A1544" s="309">
        <v>1597</v>
      </c>
      <c r="B1544" s="290" t="s">
        <v>21943</v>
      </c>
      <c r="C1544" s="291" t="s">
        <v>17134</v>
      </c>
      <c r="D1544" s="300" t="s">
        <v>38893</v>
      </c>
    </row>
    <row r="1545" spans="1:4">
      <c r="A1545" s="309">
        <v>1598</v>
      </c>
      <c r="B1545" s="290" t="s">
        <v>21945</v>
      </c>
      <c r="C1545" s="291" t="s">
        <v>17134</v>
      </c>
      <c r="D1545" s="300" t="s">
        <v>52579</v>
      </c>
    </row>
    <row r="1546" spans="1:4">
      <c r="A1546" s="309">
        <v>1599</v>
      </c>
      <c r="B1546" s="290" t="s">
        <v>19841</v>
      </c>
      <c r="C1546" s="291" t="s">
        <v>16412</v>
      </c>
      <c r="D1546" s="291" t="s">
        <v>772</v>
      </c>
    </row>
    <row r="1547" spans="1:4">
      <c r="A1547" s="309">
        <v>1600</v>
      </c>
      <c r="B1547" s="290" t="s">
        <v>19843</v>
      </c>
      <c r="C1547" s="291" t="s">
        <v>16412</v>
      </c>
      <c r="D1547" s="300" t="s">
        <v>52580</v>
      </c>
    </row>
    <row r="1548" spans="1:4">
      <c r="A1548" s="309">
        <v>1601</v>
      </c>
      <c r="B1548" s="290" t="s">
        <v>19846</v>
      </c>
      <c r="C1548" s="291" t="s">
        <v>16412</v>
      </c>
      <c r="D1548" s="300" t="s">
        <v>52581</v>
      </c>
    </row>
    <row r="1549" spans="1:4">
      <c r="A1549" s="309">
        <v>1602</v>
      </c>
      <c r="B1549" s="290" t="s">
        <v>28882</v>
      </c>
      <c r="C1549" s="291" t="s">
        <v>16183</v>
      </c>
      <c r="D1549" s="300" t="s">
        <v>810</v>
      </c>
    </row>
    <row r="1550" spans="1:4">
      <c r="A1550" s="309">
        <v>1603</v>
      </c>
      <c r="B1550" s="290" t="s">
        <v>28857</v>
      </c>
      <c r="C1550" s="291" t="s">
        <v>16183</v>
      </c>
      <c r="D1550" s="300" t="s">
        <v>38940</v>
      </c>
    </row>
    <row r="1551" spans="1:4">
      <c r="A1551" s="309">
        <v>1604</v>
      </c>
      <c r="B1551" s="290" t="s">
        <v>28919</v>
      </c>
      <c r="C1551" s="291" t="s">
        <v>17254</v>
      </c>
      <c r="D1551" s="300" t="s">
        <v>42626</v>
      </c>
    </row>
    <row r="1552" spans="1:4">
      <c r="A1552" s="309">
        <v>1605</v>
      </c>
      <c r="B1552" s="290" t="s">
        <v>28888</v>
      </c>
      <c r="C1552" s="291" t="s">
        <v>16183</v>
      </c>
      <c r="D1552" s="300" t="s">
        <v>174</v>
      </c>
    </row>
    <row r="1553" spans="1:4">
      <c r="A1553" s="309">
        <v>1606</v>
      </c>
      <c r="B1553" s="290" t="s">
        <v>28923</v>
      </c>
      <c r="C1553" s="291" t="s">
        <v>17254</v>
      </c>
      <c r="D1553" s="300" t="s">
        <v>2183</v>
      </c>
    </row>
    <row r="1554" spans="1:4">
      <c r="A1554" s="309">
        <v>1607</v>
      </c>
      <c r="B1554" s="290" t="s">
        <v>28925</v>
      </c>
      <c r="C1554" s="291" t="s">
        <v>17254</v>
      </c>
      <c r="D1554" s="300" t="s">
        <v>302</v>
      </c>
    </row>
    <row r="1555" spans="1:4">
      <c r="A1555" s="309">
        <v>1609</v>
      </c>
      <c r="B1555" s="290" t="s">
        <v>52582</v>
      </c>
      <c r="C1555" s="291" t="s">
        <v>18598</v>
      </c>
      <c r="D1555" s="300" t="s">
        <v>21302</v>
      </c>
    </row>
    <row r="1556" spans="1:4">
      <c r="A1556" s="309">
        <v>1610</v>
      </c>
      <c r="B1556" s="290" t="s">
        <v>26865</v>
      </c>
      <c r="C1556" s="291" t="s">
        <v>32</v>
      </c>
      <c r="D1556" s="300" t="s">
        <v>1241</v>
      </c>
    </row>
    <row r="1557" spans="1:4">
      <c r="D1557" s="291" t="s">
        <v>30702</v>
      </c>
    </row>
    <row r="1558" spans="1:4">
      <c r="B1558" s="298" t="s">
        <v>31757</v>
      </c>
    </row>
    <row r="1559" spans="1:4">
      <c r="B1559" s="302"/>
    </row>
    <row r="1560" spans="1:4">
      <c r="B1560" s="298" t="s">
        <v>30674</v>
      </c>
      <c r="C1560" s="299" t="s">
        <v>51461</v>
      </c>
    </row>
    <row r="1561" spans="1:4">
      <c r="D1561" s="299" t="s">
        <v>51462</v>
      </c>
    </row>
    <row r="1562" spans="1:4">
      <c r="A1562" s="299" t="s">
        <v>16137</v>
      </c>
      <c r="B1562" s="298" t="s">
        <v>51463</v>
      </c>
      <c r="C1562" s="299" t="s">
        <v>51464</v>
      </c>
    </row>
    <row r="1563" spans="1:4">
      <c r="A1563" s="309">
        <v>1611</v>
      </c>
      <c r="B1563" s="290" t="s">
        <v>27133</v>
      </c>
      <c r="C1563" s="291" t="s">
        <v>32</v>
      </c>
      <c r="D1563" s="300" t="s">
        <v>150</v>
      </c>
    </row>
    <row r="1564" spans="1:4">
      <c r="A1564" s="309">
        <v>1612</v>
      </c>
      <c r="B1564" s="290" t="s">
        <v>28929</v>
      </c>
      <c r="C1564" s="291" t="s">
        <v>17254</v>
      </c>
      <c r="D1564" s="300" t="s">
        <v>1003</v>
      </c>
    </row>
    <row r="1565" spans="1:4">
      <c r="A1565" s="309">
        <v>1614</v>
      </c>
      <c r="B1565" s="290" t="s">
        <v>52583</v>
      </c>
      <c r="C1565" s="291" t="s">
        <v>16412</v>
      </c>
      <c r="D1565" s="300" t="s">
        <v>52584</v>
      </c>
    </row>
    <row r="1566" spans="1:4">
      <c r="A1566" s="309">
        <v>1615</v>
      </c>
      <c r="B1566" s="290" t="s">
        <v>21784</v>
      </c>
      <c r="C1566" s="291" t="s">
        <v>16412</v>
      </c>
      <c r="D1566" s="300" t="s">
        <v>52585</v>
      </c>
    </row>
    <row r="1567" spans="1:4">
      <c r="A1567" s="309">
        <v>1616</v>
      </c>
      <c r="B1567" s="290" t="s">
        <v>21781</v>
      </c>
      <c r="C1567" s="291" t="s">
        <v>16412</v>
      </c>
      <c r="D1567" s="300" t="s">
        <v>52586</v>
      </c>
    </row>
    <row r="1568" spans="1:4">
      <c r="A1568" s="309">
        <v>1617</v>
      </c>
      <c r="B1568" s="290" t="s">
        <v>29008</v>
      </c>
      <c r="C1568" s="291" t="s">
        <v>30</v>
      </c>
      <c r="D1568" s="300" t="s">
        <v>1878</v>
      </c>
    </row>
    <row r="1569" spans="1:4">
      <c r="A1569" s="309">
        <v>1621</v>
      </c>
      <c r="B1569" s="290" t="s">
        <v>20142</v>
      </c>
      <c r="C1569" s="291" t="s">
        <v>16412</v>
      </c>
      <c r="D1569" s="300" t="s">
        <v>1799</v>
      </c>
    </row>
    <row r="1570" spans="1:4">
      <c r="A1570" s="309">
        <v>1622</v>
      </c>
      <c r="B1570" s="290" t="s">
        <v>20144</v>
      </c>
      <c r="C1570" s="291" t="s">
        <v>16412</v>
      </c>
      <c r="D1570" s="300" t="s">
        <v>52587</v>
      </c>
    </row>
    <row r="1571" spans="1:4">
      <c r="A1571" s="309">
        <v>1623</v>
      </c>
      <c r="B1571" s="290" t="s">
        <v>18632</v>
      </c>
      <c r="C1571" s="291" t="s">
        <v>32</v>
      </c>
      <c r="D1571" s="300" t="s">
        <v>2854</v>
      </c>
    </row>
    <row r="1572" spans="1:4">
      <c r="A1572" s="309">
        <v>1624</v>
      </c>
      <c r="B1572" s="290" t="s">
        <v>19679</v>
      </c>
      <c r="C1572" s="291" t="s">
        <v>17254</v>
      </c>
      <c r="D1572" s="300" t="s">
        <v>52588</v>
      </c>
    </row>
    <row r="1573" spans="1:4">
      <c r="A1573" s="309">
        <v>1626</v>
      </c>
      <c r="B1573" s="290" t="s">
        <v>52589</v>
      </c>
      <c r="C1573" s="291" t="s">
        <v>16412</v>
      </c>
      <c r="D1573" s="307" t="s">
        <v>25211</v>
      </c>
    </row>
    <row r="1574" spans="1:4">
      <c r="A1574" s="309">
        <v>1627</v>
      </c>
      <c r="B1574" s="290" t="s">
        <v>52590</v>
      </c>
      <c r="C1574" s="291" t="s">
        <v>16412</v>
      </c>
      <c r="D1574" s="307" t="s">
        <v>25213</v>
      </c>
    </row>
    <row r="1575" spans="1:4">
      <c r="A1575" s="309">
        <v>1628</v>
      </c>
      <c r="B1575" s="290" t="s">
        <v>52591</v>
      </c>
      <c r="C1575" s="291" t="s">
        <v>16412</v>
      </c>
      <c r="D1575" s="301" t="s">
        <v>25215</v>
      </c>
    </row>
    <row r="1576" spans="1:4">
      <c r="A1576" s="309">
        <v>1629</v>
      </c>
      <c r="B1576" s="290" t="s">
        <v>52592</v>
      </c>
      <c r="C1576" s="291" t="s">
        <v>16412</v>
      </c>
      <c r="D1576" s="301" t="s">
        <v>25218</v>
      </c>
    </row>
    <row r="1577" spans="1:4">
      <c r="A1577" s="309">
        <v>1630</v>
      </c>
      <c r="B1577" s="290" t="s">
        <v>24373</v>
      </c>
      <c r="C1577" s="291" t="s">
        <v>16412</v>
      </c>
      <c r="D1577" s="300" t="s">
        <v>38174</v>
      </c>
    </row>
    <row r="1578" spans="1:4">
      <c r="A1578" s="309">
        <v>1632</v>
      </c>
      <c r="B1578" s="290" t="s">
        <v>21391</v>
      </c>
      <c r="C1578" s="291" t="s">
        <v>16412</v>
      </c>
      <c r="D1578" s="300" t="s">
        <v>1660</v>
      </c>
    </row>
    <row r="1579" spans="1:4">
      <c r="A1579" s="309">
        <v>1633</v>
      </c>
      <c r="B1579" s="290" t="s">
        <v>21399</v>
      </c>
      <c r="C1579" s="291" t="s">
        <v>16412</v>
      </c>
      <c r="D1579" s="300" t="s">
        <v>2220</v>
      </c>
    </row>
    <row r="1580" spans="1:4">
      <c r="A1580" s="309">
        <v>1634</v>
      </c>
      <c r="B1580" s="290" t="s">
        <v>21387</v>
      </c>
      <c r="C1580" s="291" t="s">
        <v>16412</v>
      </c>
      <c r="D1580" s="300" t="s">
        <v>29327</v>
      </c>
    </row>
    <row r="1581" spans="1:4">
      <c r="A1581" s="309">
        <v>1635</v>
      </c>
      <c r="B1581" s="290" t="s">
        <v>21389</v>
      </c>
      <c r="C1581" s="291" t="s">
        <v>16412</v>
      </c>
      <c r="D1581" s="300" t="s">
        <v>437</v>
      </c>
    </row>
    <row r="1582" spans="1:4">
      <c r="A1582" s="309">
        <v>1636</v>
      </c>
      <c r="B1582" s="290" t="s">
        <v>21393</v>
      </c>
      <c r="C1582" s="291" t="s">
        <v>16412</v>
      </c>
      <c r="D1582" s="300" t="s">
        <v>1930</v>
      </c>
    </row>
    <row r="1583" spans="1:4">
      <c r="A1583" s="309">
        <v>1637</v>
      </c>
      <c r="B1583" s="290" t="s">
        <v>21397</v>
      </c>
      <c r="C1583" s="291" t="s">
        <v>16412</v>
      </c>
      <c r="D1583" s="300" t="s">
        <v>36935</v>
      </c>
    </row>
    <row r="1584" spans="1:4">
      <c r="A1584" s="309">
        <v>1638</v>
      </c>
      <c r="B1584" s="290" t="s">
        <v>21401</v>
      </c>
      <c r="C1584" s="291" t="s">
        <v>16412</v>
      </c>
      <c r="D1584" s="300" t="s">
        <v>15699</v>
      </c>
    </row>
    <row r="1585" spans="1:4">
      <c r="A1585" s="309">
        <v>1639</v>
      </c>
      <c r="B1585" s="290" t="s">
        <v>28368</v>
      </c>
      <c r="C1585" s="291" t="s">
        <v>16412</v>
      </c>
      <c r="D1585" s="291" t="s">
        <v>2393</v>
      </c>
    </row>
    <row r="1586" spans="1:4">
      <c r="A1586" s="309">
        <v>1640</v>
      </c>
      <c r="B1586" s="290" t="s">
        <v>28370</v>
      </c>
      <c r="C1586" s="291" t="s">
        <v>16412</v>
      </c>
      <c r="D1586" s="291" t="s">
        <v>276</v>
      </c>
    </row>
    <row r="1587" spans="1:4">
      <c r="A1587" s="309">
        <v>1641</v>
      </c>
      <c r="B1587" s="290" t="s">
        <v>28372</v>
      </c>
      <c r="C1587" s="291" t="s">
        <v>16412</v>
      </c>
      <c r="D1587" s="300" t="s">
        <v>559</v>
      </c>
    </row>
    <row r="1588" spans="1:4">
      <c r="A1588" s="309">
        <v>1642</v>
      </c>
      <c r="B1588" s="290" t="s">
        <v>28374</v>
      </c>
      <c r="C1588" s="291" t="s">
        <v>16412</v>
      </c>
      <c r="D1588" s="300" t="s">
        <v>1888</v>
      </c>
    </row>
    <row r="1589" spans="1:4">
      <c r="A1589" s="309">
        <v>1643</v>
      </c>
      <c r="B1589" s="290" t="s">
        <v>28376</v>
      </c>
      <c r="C1589" s="291" t="s">
        <v>16412</v>
      </c>
      <c r="D1589" s="300" t="s">
        <v>1037</v>
      </c>
    </row>
    <row r="1590" spans="1:4">
      <c r="A1590" s="309">
        <v>1644</v>
      </c>
      <c r="B1590" s="290" t="s">
        <v>28378</v>
      </c>
      <c r="C1590" s="291" t="s">
        <v>16412</v>
      </c>
      <c r="D1590" s="300" t="s">
        <v>265</v>
      </c>
    </row>
    <row r="1591" spans="1:4">
      <c r="A1591" s="309">
        <v>1645</v>
      </c>
      <c r="B1591" s="290" t="s">
        <v>28380</v>
      </c>
      <c r="C1591" s="291" t="s">
        <v>16412</v>
      </c>
      <c r="D1591" s="300" t="s">
        <v>722</v>
      </c>
    </row>
    <row r="1592" spans="1:4">
      <c r="A1592" s="309">
        <v>1646</v>
      </c>
      <c r="B1592" s="290" t="s">
        <v>28382</v>
      </c>
      <c r="C1592" s="291" t="s">
        <v>16412</v>
      </c>
      <c r="D1592" s="300" t="s">
        <v>52593</v>
      </c>
    </row>
    <row r="1593" spans="1:4">
      <c r="A1593" s="309">
        <v>1647</v>
      </c>
      <c r="B1593" s="290" t="s">
        <v>28384</v>
      </c>
      <c r="C1593" s="291" t="s">
        <v>16412</v>
      </c>
      <c r="D1593" s="300" t="s">
        <v>31847</v>
      </c>
    </row>
    <row r="1594" spans="1:4">
      <c r="A1594" s="309">
        <v>1649</v>
      </c>
      <c r="B1594" s="290" t="s">
        <v>23254</v>
      </c>
      <c r="C1594" s="291" t="s">
        <v>16412</v>
      </c>
      <c r="D1594" s="300" t="s">
        <v>51946</v>
      </c>
    </row>
    <row r="1595" spans="1:4">
      <c r="A1595" s="309">
        <v>1650</v>
      </c>
      <c r="B1595" s="290" t="s">
        <v>19881</v>
      </c>
      <c r="C1595" s="291" t="s">
        <v>16412</v>
      </c>
      <c r="D1595" s="300" t="s">
        <v>19882</v>
      </c>
    </row>
    <row r="1596" spans="1:4">
      <c r="D1596" s="291" t="s">
        <v>30702</v>
      </c>
    </row>
    <row r="1597" spans="1:4">
      <c r="B1597" s="298" t="s">
        <v>31778</v>
      </c>
    </row>
    <row r="1598" spans="1:4">
      <c r="A1598" s="302"/>
      <c r="B1598" s="302"/>
      <c r="C1598" s="302"/>
      <c r="D1598" s="302"/>
    </row>
    <row r="1599" spans="1:4">
      <c r="B1599" s="298" t="s">
        <v>30674</v>
      </c>
      <c r="C1599" s="299" t="s">
        <v>51461</v>
      </c>
    </row>
    <row r="1600" spans="1:4">
      <c r="D1600" s="299" t="s">
        <v>51462</v>
      </c>
    </row>
    <row r="1601" spans="1:4">
      <c r="A1601" s="299" t="s">
        <v>16137</v>
      </c>
      <c r="B1601" s="298" t="s">
        <v>51463</v>
      </c>
      <c r="C1601" s="299" t="s">
        <v>51464</v>
      </c>
    </row>
    <row r="1602" spans="1:4">
      <c r="A1602" s="309">
        <v>1651</v>
      </c>
      <c r="B1602" s="290" t="s">
        <v>19848</v>
      </c>
      <c r="C1602" s="291" t="s">
        <v>19818</v>
      </c>
      <c r="D1602" s="300" t="s">
        <v>1458</v>
      </c>
    </row>
    <row r="1603" spans="1:4">
      <c r="A1603" s="309">
        <v>1652</v>
      </c>
      <c r="B1603" s="290" t="s">
        <v>19641</v>
      </c>
      <c r="C1603" s="291" t="s">
        <v>18898</v>
      </c>
      <c r="D1603" s="307" t="s">
        <v>52594</v>
      </c>
    </row>
    <row r="1604" spans="1:4">
      <c r="A1604" s="309">
        <v>1653</v>
      </c>
      <c r="B1604" s="290" t="s">
        <v>19643</v>
      </c>
      <c r="C1604" s="291" t="s">
        <v>16183</v>
      </c>
      <c r="D1604" s="300" t="s">
        <v>791</v>
      </c>
    </row>
    <row r="1605" spans="1:4">
      <c r="A1605" s="309">
        <v>1654</v>
      </c>
      <c r="B1605" s="290" t="s">
        <v>17467</v>
      </c>
      <c r="C1605" s="291" t="s">
        <v>32</v>
      </c>
      <c r="D1605" s="300" t="s">
        <v>40920</v>
      </c>
    </row>
    <row r="1606" spans="1:4">
      <c r="A1606" s="309">
        <v>1655</v>
      </c>
      <c r="B1606" s="290" t="s">
        <v>52595</v>
      </c>
      <c r="C1606" s="291" t="s">
        <v>17254</v>
      </c>
      <c r="D1606" s="300" t="s">
        <v>52596</v>
      </c>
    </row>
    <row r="1607" spans="1:4">
      <c r="A1607" s="309">
        <v>1656</v>
      </c>
      <c r="B1607" s="290" t="s">
        <v>22569</v>
      </c>
      <c r="C1607" s="291" t="s">
        <v>17254</v>
      </c>
      <c r="D1607" s="300" t="s">
        <v>52597</v>
      </c>
    </row>
    <row r="1608" spans="1:4">
      <c r="A1608" s="309">
        <v>1657</v>
      </c>
      <c r="B1608" s="290" t="s">
        <v>22571</v>
      </c>
      <c r="C1608" s="291" t="s">
        <v>18018</v>
      </c>
      <c r="D1608" s="300" t="s">
        <v>1155</v>
      </c>
    </row>
    <row r="1609" spans="1:4">
      <c r="A1609" s="309">
        <v>1658</v>
      </c>
      <c r="B1609" s="290" t="s">
        <v>21653</v>
      </c>
      <c r="C1609" s="291" t="s">
        <v>17134</v>
      </c>
      <c r="D1609" s="300" t="s">
        <v>29274</v>
      </c>
    </row>
    <row r="1610" spans="1:4">
      <c r="A1610" s="309">
        <v>1659</v>
      </c>
      <c r="B1610" s="290" t="s">
        <v>22337</v>
      </c>
      <c r="C1610" s="291" t="s">
        <v>16412</v>
      </c>
      <c r="D1610" s="300" t="s">
        <v>2154</v>
      </c>
    </row>
    <row r="1611" spans="1:4">
      <c r="A1611" s="309">
        <v>1662</v>
      </c>
      <c r="B1611" s="290" t="s">
        <v>21786</v>
      </c>
      <c r="C1611" s="291" t="s">
        <v>16412</v>
      </c>
      <c r="D1611" s="300" t="s">
        <v>1268</v>
      </c>
    </row>
    <row r="1612" spans="1:4">
      <c r="A1612" s="309">
        <v>1663</v>
      </c>
      <c r="B1612" s="290" t="s">
        <v>23262</v>
      </c>
      <c r="C1612" s="291" t="s">
        <v>16412</v>
      </c>
      <c r="D1612" s="300" t="s">
        <v>52598</v>
      </c>
    </row>
    <row r="1613" spans="1:4">
      <c r="A1613" s="309">
        <v>1664</v>
      </c>
      <c r="B1613" s="290" t="s">
        <v>23266</v>
      </c>
      <c r="C1613" s="291" t="s">
        <v>16412</v>
      </c>
      <c r="D1613" s="300" t="s">
        <v>52599</v>
      </c>
    </row>
    <row r="1614" spans="1:4">
      <c r="A1614" s="309">
        <v>1665</v>
      </c>
      <c r="B1614" s="290" t="s">
        <v>23269</v>
      </c>
      <c r="C1614" s="291" t="s">
        <v>17025</v>
      </c>
      <c r="D1614" s="300" t="s">
        <v>727</v>
      </c>
    </row>
    <row r="1615" spans="1:4">
      <c r="A1615" s="309">
        <v>1666</v>
      </c>
      <c r="B1615" s="290" t="s">
        <v>20247</v>
      </c>
      <c r="C1615" s="291" t="s">
        <v>17025</v>
      </c>
      <c r="D1615" s="291" t="s">
        <v>1216</v>
      </c>
    </row>
    <row r="1616" spans="1:4">
      <c r="A1616" s="309">
        <v>1667</v>
      </c>
      <c r="B1616" s="290" t="s">
        <v>20148</v>
      </c>
      <c r="C1616" s="291" t="s">
        <v>16412</v>
      </c>
      <c r="D1616" s="300" t="s">
        <v>269</v>
      </c>
    </row>
    <row r="1617" spans="1:4">
      <c r="A1617" s="309">
        <v>1668</v>
      </c>
      <c r="B1617" s="290" t="s">
        <v>20150</v>
      </c>
      <c r="C1617" s="291" t="s">
        <v>16412</v>
      </c>
      <c r="D1617" s="300" t="s">
        <v>2483</v>
      </c>
    </row>
    <row r="1618" spans="1:4">
      <c r="A1618" s="309">
        <v>1669</v>
      </c>
      <c r="B1618" s="290" t="s">
        <v>20157</v>
      </c>
      <c r="C1618" s="291" t="s">
        <v>16412</v>
      </c>
      <c r="D1618" s="300" t="s">
        <v>397</v>
      </c>
    </row>
    <row r="1619" spans="1:4">
      <c r="A1619" s="309">
        <v>1670</v>
      </c>
      <c r="B1619" s="290" t="s">
        <v>20163</v>
      </c>
      <c r="C1619" s="291" t="s">
        <v>16412</v>
      </c>
      <c r="D1619" s="300" t="s">
        <v>1115</v>
      </c>
    </row>
    <row r="1620" spans="1:4">
      <c r="A1620" s="309">
        <v>1671</v>
      </c>
      <c r="B1620" s="290" t="s">
        <v>20169</v>
      </c>
      <c r="C1620" s="291" t="s">
        <v>16412</v>
      </c>
      <c r="D1620" s="300" t="s">
        <v>526</v>
      </c>
    </row>
    <row r="1621" spans="1:4">
      <c r="A1621" s="309">
        <v>1672</v>
      </c>
      <c r="B1621" s="290" t="s">
        <v>20171</v>
      </c>
      <c r="C1621" s="291" t="s">
        <v>16412</v>
      </c>
      <c r="D1621" s="300" t="s">
        <v>132</v>
      </c>
    </row>
    <row r="1622" spans="1:4">
      <c r="A1622" s="309">
        <v>1673</v>
      </c>
      <c r="B1622" s="290" t="s">
        <v>20173</v>
      </c>
      <c r="C1622" s="291" t="s">
        <v>16412</v>
      </c>
      <c r="D1622" s="300" t="s">
        <v>967</v>
      </c>
    </row>
    <row r="1623" spans="1:4">
      <c r="A1623" s="309">
        <v>1674</v>
      </c>
      <c r="B1623" s="290" t="s">
        <v>20175</v>
      </c>
      <c r="C1623" s="291" t="s">
        <v>16412</v>
      </c>
      <c r="D1623" s="300" t="s">
        <v>1527</v>
      </c>
    </row>
    <row r="1624" spans="1:4">
      <c r="A1624" s="309">
        <v>1675</v>
      </c>
      <c r="B1624" s="290" t="s">
        <v>20177</v>
      </c>
      <c r="C1624" s="291" t="s">
        <v>16412</v>
      </c>
      <c r="D1624" s="300" t="s">
        <v>37979</v>
      </c>
    </row>
    <row r="1625" spans="1:4">
      <c r="A1625" s="309">
        <v>1676</v>
      </c>
      <c r="B1625" s="290" t="s">
        <v>20183</v>
      </c>
      <c r="C1625" s="291" t="s">
        <v>16412</v>
      </c>
      <c r="D1625" s="291" t="s">
        <v>546</v>
      </c>
    </row>
    <row r="1626" spans="1:4">
      <c r="A1626" s="309">
        <v>1677</v>
      </c>
      <c r="B1626" s="290" t="s">
        <v>20186</v>
      </c>
      <c r="C1626" s="291" t="s">
        <v>16412</v>
      </c>
      <c r="D1626" s="300" t="s">
        <v>1219</v>
      </c>
    </row>
    <row r="1627" spans="1:4">
      <c r="A1627" s="309">
        <v>1678</v>
      </c>
      <c r="B1627" s="290" t="s">
        <v>20188</v>
      </c>
      <c r="C1627" s="291" t="s">
        <v>16412</v>
      </c>
      <c r="D1627" s="300" t="s">
        <v>1219</v>
      </c>
    </row>
    <row r="1628" spans="1:4">
      <c r="A1628" s="309">
        <v>1679</v>
      </c>
      <c r="B1628" s="290" t="s">
        <v>20190</v>
      </c>
      <c r="C1628" s="291" t="s">
        <v>16412</v>
      </c>
      <c r="D1628" s="300" t="s">
        <v>1527</v>
      </c>
    </row>
    <row r="1629" spans="1:4">
      <c r="A1629" s="309">
        <v>1680</v>
      </c>
      <c r="B1629" s="290" t="s">
        <v>20192</v>
      </c>
      <c r="C1629" s="291" t="s">
        <v>16412</v>
      </c>
      <c r="D1629" s="300" t="s">
        <v>1127</v>
      </c>
    </row>
    <row r="1630" spans="1:4">
      <c r="A1630" s="309">
        <v>1681</v>
      </c>
      <c r="B1630" s="290" t="s">
        <v>20194</v>
      </c>
      <c r="C1630" s="291" t="s">
        <v>16412</v>
      </c>
      <c r="D1630" s="300" t="s">
        <v>11180</v>
      </c>
    </row>
    <row r="1631" spans="1:4">
      <c r="A1631" s="309">
        <v>1682</v>
      </c>
      <c r="B1631" s="290" t="s">
        <v>20196</v>
      </c>
      <c r="C1631" s="291" t="s">
        <v>16412</v>
      </c>
      <c r="D1631" s="300" t="s">
        <v>1428</v>
      </c>
    </row>
    <row r="1632" spans="1:4">
      <c r="A1632" s="309">
        <v>1683</v>
      </c>
      <c r="B1632" s="290" t="s">
        <v>20198</v>
      </c>
      <c r="C1632" s="291" t="s">
        <v>16412</v>
      </c>
      <c r="D1632" s="300" t="s">
        <v>153</v>
      </c>
    </row>
    <row r="1633" spans="1:4">
      <c r="A1633" s="309">
        <v>1684</v>
      </c>
      <c r="B1633" s="290" t="s">
        <v>20200</v>
      </c>
      <c r="C1633" s="291" t="s">
        <v>16412</v>
      </c>
      <c r="D1633" s="300" t="s">
        <v>450</v>
      </c>
    </row>
    <row r="1634" spans="1:4">
      <c r="A1634" s="309">
        <v>1685</v>
      </c>
      <c r="B1634" s="290" t="s">
        <v>20202</v>
      </c>
      <c r="C1634" s="291" t="s">
        <v>16412</v>
      </c>
      <c r="D1634" s="300" t="s">
        <v>450</v>
      </c>
    </row>
    <row r="1635" spans="1:4">
      <c r="D1635" s="291" t="s">
        <v>30702</v>
      </c>
    </row>
    <row r="1636" spans="1:4">
      <c r="B1636" s="298" t="s">
        <v>31812</v>
      </c>
    </row>
    <row r="1637" spans="1:4">
      <c r="A1637" s="306"/>
      <c r="B1637" s="302"/>
      <c r="C1637" s="302"/>
    </row>
    <row r="1638" spans="1:4">
      <c r="B1638" s="298" t="s">
        <v>30674</v>
      </c>
      <c r="C1638" s="299" t="s">
        <v>51461</v>
      </c>
    </row>
    <row r="1639" spans="1:4">
      <c r="D1639" s="299" t="s">
        <v>51462</v>
      </c>
    </row>
    <row r="1640" spans="1:4">
      <c r="A1640" s="299" t="s">
        <v>16137</v>
      </c>
      <c r="B1640" s="298" t="s">
        <v>51463</v>
      </c>
      <c r="C1640" s="299" t="s">
        <v>51464</v>
      </c>
    </row>
    <row r="1641" spans="1:4">
      <c r="A1641" s="309">
        <v>1686</v>
      </c>
      <c r="B1641" s="290" t="s">
        <v>20204</v>
      </c>
      <c r="C1641" s="291" t="s">
        <v>16412</v>
      </c>
      <c r="D1641" s="300" t="s">
        <v>610</v>
      </c>
    </row>
    <row r="1642" spans="1:4">
      <c r="A1642" s="309">
        <v>1687</v>
      </c>
      <c r="B1642" s="290" t="s">
        <v>52600</v>
      </c>
      <c r="C1642" s="291" t="s">
        <v>16412</v>
      </c>
      <c r="D1642" s="291" t="s">
        <v>1159</v>
      </c>
    </row>
    <row r="1643" spans="1:4">
      <c r="A1643" s="309">
        <v>1688</v>
      </c>
      <c r="B1643" s="290" t="s">
        <v>20222</v>
      </c>
      <c r="C1643" s="291" t="s">
        <v>16412</v>
      </c>
      <c r="D1643" s="291" t="s">
        <v>1925</v>
      </c>
    </row>
    <row r="1644" spans="1:4">
      <c r="A1644" s="309">
        <v>1689</v>
      </c>
      <c r="B1644" s="290" t="s">
        <v>20229</v>
      </c>
      <c r="C1644" s="291" t="s">
        <v>17025</v>
      </c>
      <c r="D1644" s="291" t="s">
        <v>1991</v>
      </c>
    </row>
    <row r="1645" spans="1:4">
      <c r="A1645" s="309">
        <v>1690</v>
      </c>
      <c r="B1645" s="290" t="s">
        <v>20231</v>
      </c>
      <c r="C1645" s="291" t="s">
        <v>16412</v>
      </c>
      <c r="D1645" s="300" t="s">
        <v>4695</v>
      </c>
    </row>
    <row r="1646" spans="1:4">
      <c r="A1646" s="309">
        <v>1691</v>
      </c>
      <c r="B1646" s="290" t="s">
        <v>20242</v>
      </c>
      <c r="C1646" s="291" t="s">
        <v>16412</v>
      </c>
      <c r="D1646" s="291" t="s">
        <v>1159</v>
      </c>
    </row>
    <row r="1647" spans="1:4">
      <c r="A1647" s="309">
        <v>1692</v>
      </c>
      <c r="B1647" s="290" t="s">
        <v>20249</v>
      </c>
      <c r="C1647" s="291" t="s">
        <v>16412</v>
      </c>
      <c r="D1647" s="300" t="s">
        <v>172</v>
      </c>
    </row>
    <row r="1648" spans="1:4">
      <c r="A1648" s="309">
        <v>1693</v>
      </c>
      <c r="B1648" s="290" t="s">
        <v>20251</v>
      </c>
      <c r="C1648" s="291" t="s">
        <v>16412</v>
      </c>
      <c r="D1648" s="300" t="s">
        <v>1328</v>
      </c>
    </row>
    <row r="1649" spans="1:4">
      <c r="A1649" s="309">
        <v>1694</v>
      </c>
      <c r="B1649" s="290" t="s">
        <v>20253</v>
      </c>
      <c r="C1649" s="291" t="s">
        <v>16412</v>
      </c>
      <c r="D1649" s="300" t="s">
        <v>1697</v>
      </c>
    </row>
    <row r="1650" spans="1:4">
      <c r="A1650" s="309">
        <v>1695</v>
      </c>
      <c r="B1650" s="290" t="s">
        <v>20255</v>
      </c>
      <c r="C1650" s="291" t="s">
        <v>16412</v>
      </c>
      <c r="D1650" s="300" t="s">
        <v>1304</v>
      </c>
    </row>
    <row r="1651" spans="1:4">
      <c r="A1651" s="309">
        <v>1696</v>
      </c>
      <c r="B1651" s="290" t="s">
        <v>20257</v>
      </c>
      <c r="C1651" s="291" t="s">
        <v>16412</v>
      </c>
      <c r="D1651" s="300" t="s">
        <v>1829</v>
      </c>
    </row>
    <row r="1652" spans="1:4">
      <c r="A1652" s="309">
        <v>1697</v>
      </c>
      <c r="B1652" s="290" t="s">
        <v>20259</v>
      </c>
      <c r="C1652" s="291" t="s">
        <v>16412</v>
      </c>
      <c r="D1652" s="300" t="s">
        <v>30995</v>
      </c>
    </row>
    <row r="1653" spans="1:4">
      <c r="A1653" s="309">
        <v>1698</v>
      </c>
      <c r="B1653" s="290" t="s">
        <v>20261</v>
      </c>
      <c r="C1653" s="291" t="s">
        <v>16412</v>
      </c>
      <c r="D1653" s="300" t="s">
        <v>140</v>
      </c>
    </row>
    <row r="1654" spans="1:4">
      <c r="A1654" s="309">
        <v>1699</v>
      </c>
      <c r="B1654" s="290" t="s">
        <v>20263</v>
      </c>
      <c r="C1654" s="291" t="s">
        <v>16412</v>
      </c>
      <c r="D1654" s="300" t="s">
        <v>140</v>
      </c>
    </row>
    <row r="1655" spans="1:4">
      <c r="A1655" s="309">
        <v>1700</v>
      </c>
      <c r="B1655" s="290" t="s">
        <v>20265</v>
      </c>
      <c r="C1655" s="291" t="s">
        <v>16412</v>
      </c>
      <c r="D1655" s="300" t="s">
        <v>36881</v>
      </c>
    </row>
    <row r="1656" spans="1:4">
      <c r="A1656" s="309">
        <v>1701</v>
      </c>
      <c r="B1656" s="290" t="s">
        <v>26867</v>
      </c>
      <c r="C1656" s="291" t="s">
        <v>16412</v>
      </c>
      <c r="D1656" s="291" t="s">
        <v>490</v>
      </c>
    </row>
    <row r="1657" spans="1:4">
      <c r="A1657" s="309">
        <v>1702</v>
      </c>
      <c r="B1657" s="290" t="s">
        <v>28933</v>
      </c>
      <c r="C1657" s="291" t="s">
        <v>17254</v>
      </c>
      <c r="D1657" s="300" t="s">
        <v>2141</v>
      </c>
    </row>
    <row r="1658" spans="1:4">
      <c r="A1658" s="309">
        <v>1703</v>
      </c>
      <c r="B1658" s="290" t="s">
        <v>27313</v>
      </c>
      <c r="C1658" s="291" t="s">
        <v>17254</v>
      </c>
      <c r="D1658" s="300" t="s">
        <v>32975</v>
      </c>
    </row>
    <row r="1659" spans="1:4">
      <c r="A1659" s="309">
        <v>1704</v>
      </c>
      <c r="B1659" s="290" t="s">
        <v>28935</v>
      </c>
      <c r="C1659" s="291" t="s">
        <v>17254</v>
      </c>
      <c r="D1659" s="300" t="s">
        <v>640</v>
      </c>
    </row>
    <row r="1660" spans="1:4">
      <c r="A1660" s="309">
        <v>1705</v>
      </c>
      <c r="B1660" s="290" t="s">
        <v>52601</v>
      </c>
      <c r="C1660" s="291" t="s">
        <v>17134</v>
      </c>
      <c r="D1660" s="300" t="s">
        <v>52602</v>
      </c>
    </row>
    <row r="1661" spans="1:4">
      <c r="A1661" s="309">
        <v>1707</v>
      </c>
      <c r="B1661" s="290" t="s">
        <v>52603</v>
      </c>
      <c r="C1661" s="291" t="s">
        <v>16412</v>
      </c>
      <c r="D1661" s="300" t="s">
        <v>52604</v>
      </c>
    </row>
    <row r="1662" spans="1:4">
      <c r="A1662" s="309">
        <v>1709</v>
      </c>
      <c r="B1662" s="290" t="s">
        <v>52605</v>
      </c>
      <c r="C1662" s="291" t="s">
        <v>16412</v>
      </c>
      <c r="D1662" s="300" t="s">
        <v>1699</v>
      </c>
    </row>
    <row r="1663" spans="1:4">
      <c r="A1663" s="309">
        <v>1710</v>
      </c>
      <c r="B1663" s="290" t="s">
        <v>52606</v>
      </c>
      <c r="C1663" s="291" t="s">
        <v>16412</v>
      </c>
      <c r="D1663" s="300" t="s">
        <v>52607</v>
      </c>
    </row>
    <row r="1664" spans="1:4">
      <c r="A1664" s="309">
        <v>1712</v>
      </c>
      <c r="B1664" s="290" t="s">
        <v>26874</v>
      </c>
      <c r="C1664" s="291" t="s">
        <v>17134</v>
      </c>
      <c r="D1664" s="300" t="s">
        <v>1775</v>
      </c>
    </row>
    <row r="1665" spans="1:4">
      <c r="A1665" s="309">
        <v>1714</v>
      </c>
      <c r="B1665" s="290" t="s">
        <v>18050</v>
      </c>
      <c r="C1665" s="291" t="s">
        <v>18018</v>
      </c>
      <c r="D1665" s="300" t="s">
        <v>476</v>
      </c>
    </row>
    <row r="1666" spans="1:4">
      <c r="A1666" s="309">
        <v>1715</v>
      </c>
      <c r="B1666" s="290" t="s">
        <v>18051</v>
      </c>
      <c r="C1666" s="291" t="s">
        <v>18018</v>
      </c>
      <c r="D1666" s="300" t="s">
        <v>52608</v>
      </c>
    </row>
    <row r="1667" spans="1:4">
      <c r="A1667" s="309">
        <v>1717</v>
      </c>
      <c r="B1667" s="290" t="s">
        <v>26884</v>
      </c>
      <c r="C1667" s="291" t="s">
        <v>17134</v>
      </c>
      <c r="D1667" s="300" t="s">
        <v>52609</v>
      </c>
    </row>
    <row r="1668" spans="1:4">
      <c r="A1668" s="309">
        <v>1719</v>
      </c>
      <c r="B1668" s="290" t="s">
        <v>26889</v>
      </c>
      <c r="C1668" s="291" t="s">
        <v>17134</v>
      </c>
      <c r="D1668" s="300" t="s">
        <v>35559</v>
      </c>
    </row>
    <row r="1669" spans="1:4">
      <c r="A1669" s="309">
        <v>1720</v>
      </c>
      <c r="B1669" s="290" t="s">
        <v>26892</v>
      </c>
      <c r="C1669" s="291" t="s">
        <v>17134</v>
      </c>
      <c r="D1669" s="300" t="s">
        <v>48759</v>
      </c>
    </row>
    <row r="1670" spans="1:4">
      <c r="A1670" s="309">
        <v>1721</v>
      </c>
      <c r="B1670" s="290" t="s">
        <v>26894</v>
      </c>
      <c r="C1670" s="291" t="s">
        <v>17134</v>
      </c>
      <c r="D1670" s="300" t="s">
        <v>48759</v>
      </c>
    </row>
    <row r="1671" spans="1:4">
      <c r="A1671" s="309">
        <v>1722</v>
      </c>
      <c r="B1671" s="290" t="s">
        <v>26895</v>
      </c>
      <c r="C1671" s="291" t="s">
        <v>17134</v>
      </c>
      <c r="D1671" s="300" t="s">
        <v>2620</v>
      </c>
    </row>
    <row r="1672" spans="1:4">
      <c r="A1672" s="309">
        <v>1724</v>
      </c>
      <c r="B1672" s="290" t="s">
        <v>26900</v>
      </c>
      <c r="C1672" s="291" t="s">
        <v>17134</v>
      </c>
      <c r="D1672" s="300" t="s">
        <v>309</v>
      </c>
    </row>
    <row r="1673" spans="1:4">
      <c r="A1673" s="309">
        <v>1726</v>
      </c>
      <c r="B1673" s="290" t="s">
        <v>21951</v>
      </c>
      <c r="C1673" s="291" t="s">
        <v>32</v>
      </c>
      <c r="D1673" s="300" t="s">
        <v>52610</v>
      </c>
    </row>
    <row r="1674" spans="1:4">
      <c r="D1674" s="291" t="s">
        <v>30702</v>
      </c>
    </row>
    <row r="1675" spans="1:4">
      <c r="B1675" s="298" t="s">
        <v>31839</v>
      </c>
    </row>
    <row r="1676" spans="1:4">
      <c r="A1676" s="302"/>
      <c r="B1676" s="302"/>
      <c r="C1676" s="302"/>
    </row>
    <row r="1677" spans="1:4">
      <c r="B1677" s="298" t="s">
        <v>30674</v>
      </c>
      <c r="C1677" s="299" t="s">
        <v>51461</v>
      </c>
    </row>
    <row r="1678" spans="1:4">
      <c r="D1678" s="299" t="s">
        <v>51462</v>
      </c>
    </row>
    <row r="1679" spans="1:4">
      <c r="A1679" s="299" t="s">
        <v>16137</v>
      </c>
      <c r="B1679" s="298" t="s">
        <v>51463</v>
      </c>
      <c r="C1679" s="299" t="s">
        <v>51464</v>
      </c>
    </row>
    <row r="1680" spans="1:4">
      <c r="A1680" s="309">
        <v>1727</v>
      </c>
      <c r="B1680" s="290" t="s">
        <v>21953</v>
      </c>
      <c r="C1680" s="291" t="s">
        <v>32</v>
      </c>
      <c r="D1680" s="300" t="s">
        <v>52611</v>
      </c>
    </row>
    <row r="1681" spans="1:4">
      <c r="A1681" s="309">
        <v>1728</v>
      </c>
      <c r="B1681" s="290" t="s">
        <v>21955</v>
      </c>
      <c r="C1681" s="291" t="s">
        <v>32</v>
      </c>
      <c r="D1681" s="300" t="s">
        <v>36378</v>
      </c>
    </row>
    <row r="1682" spans="1:4">
      <c r="A1682" s="309">
        <v>1729</v>
      </c>
      <c r="B1682" s="290" t="s">
        <v>21959</v>
      </c>
      <c r="C1682" s="291" t="s">
        <v>32</v>
      </c>
      <c r="D1682" s="300" t="s">
        <v>24314</v>
      </c>
    </row>
    <row r="1683" spans="1:4">
      <c r="A1683" s="309">
        <v>1730</v>
      </c>
      <c r="B1683" s="290" t="s">
        <v>21961</v>
      </c>
      <c r="C1683" s="291" t="s">
        <v>32</v>
      </c>
      <c r="D1683" s="300" t="s">
        <v>38791</v>
      </c>
    </row>
    <row r="1684" spans="1:4">
      <c r="A1684" s="309">
        <v>1731</v>
      </c>
      <c r="B1684" s="290" t="s">
        <v>21966</v>
      </c>
      <c r="C1684" s="291" t="s">
        <v>32</v>
      </c>
      <c r="D1684" s="300" t="s">
        <v>44841</v>
      </c>
    </row>
    <row r="1685" spans="1:4">
      <c r="A1685" s="309">
        <v>1732</v>
      </c>
      <c r="B1685" s="290" t="s">
        <v>21968</v>
      </c>
      <c r="C1685" s="291" t="s">
        <v>32</v>
      </c>
      <c r="D1685" s="300" t="s">
        <v>2360</v>
      </c>
    </row>
    <row r="1686" spans="1:4">
      <c r="A1686" s="309">
        <v>1733</v>
      </c>
      <c r="B1686" s="290" t="s">
        <v>28902</v>
      </c>
      <c r="C1686" s="291" t="s">
        <v>16183</v>
      </c>
      <c r="D1686" s="300" t="s">
        <v>716</v>
      </c>
    </row>
    <row r="1687" spans="1:4">
      <c r="A1687" s="309">
        <v>1734</v>
      </c>
      <c r="B1687" s="290" t="s">
        <v>52612</v>
      </c>
      <c r="C1687" s="291" t="s">
        <v>32</v>
      </c>
      <c r="D1687" s="300" t="s">
        <v>17735</v>
      </c>
    </row>
    <row r="1688" spans="1:4">
      <c r="A1688" s="309">
        <v>1735</v>
      </c>
      <c r="B1688" s="290" t="s">
        <v>52613</v>
      </c>
      <c r="C1688" s="291" t="s">
        <v>32</v>
      </c>
      <c r="D1688" s="300" t="s">
        <v>2303</v>
      </c>
    </row>
    <row r="1689" spans="1:4">
      <c r="A1689" s="309">
        <v>1736</v>
      </c>
      <c r="B1689" s="290" t="s">
        <v>52614</v>
      </c>
      <c r="C1689" s="291" t="s">
        <v>17254</v>
      </c>
      <c r="D1689" s="300" t="s">
        <v>233</v>
      </c>
    </row>
    <row r="1690" spans="1:4">
      <c r="A1690" s="309">
        <v>1737</v>
      </c>
      <c r="B1690" s="290" t="s">
        <v>29023</v>
      </c>
      <c r="C1690" s="291" t="s">
        <v>17254</v>
      </c>
      <c r="D1690" s="300" t="s">
        <v>999</v>
      </c>
    </row>
    <row r="1691" spans="1:4">
      <c r="A1691" s="309">
        <v>1738</v>
      </c>
      <c r="B1691" s="290" t="s">
        <v>22190</v>
      </c>
      <c r="C1691" s="291" t="s">
        <v>17134</v>
      </c>
      <c r="D1691" s="300" t="s">
        <v>18215</v>
      </c>
    </row>
    <row r="1692" spans="1:4">
      <c r="A1692" s="309">
        <v>1739</v>
      </c>
      <c r="B1692" s="290" t="s">
        <v>22186</v>
      </c>
      <c r="C1692" s="291" t="s">
        <v>17134</v>
      </c>
      <c r="D1692" s="300" t="s">
        <v>476</v>
      </c>
    </row>
    <row r="1693" spans="1:4">
      <c r="A1693" s="309">
        <v>1740</v>
      </c>
      <c r="B1693" s="290" t="s">
        <v>22188</v>
      </c>
      <c r="C1693" s="291" t="s">
        <v>17134</v>
      </c>
      <c r="D1693" s="300" t="s">
        <v>666</v>
      </c>
    </row>
    <row r="1694" spans="1:4">
      <c r="A1694" s="309">
        <v>1741</v>
      </c>
      <c r="B1694" s="290" t="s">
        <v>22184</v>
      </c>
      <c r="C1694" s="291" t="s">
        <v>17134</v>
      </c>
      <c r="D1694" s="300" t="s">
        <v>19748</v>
      </c>
    </row>
    <row r="1695" spans="1:4">
      <c r="A1695" s="309">
        <v>1742</v>
      </c>
      <c r="B1695" s="290" t="s">
        <v>22192</v>
      </c>
      <c r="C1695" s="291" t="s">
        <v>17134</v>
      </c>
      <c r="D1695" s="300" t="s">
        <v>665</v>
      </c>
    </row>
    <row r="1696" spans="1:4">
      <c r="A1696" s="309">
        <v>1743</v>
      </c>
      <c r="B1696" s="290" t="s">
        <v>22194</v>
      </c>
      <c r="C1696" s="291" t="s">
        <v>17134</v>
      </c>
      <c r="D1696" s="300" t="s">
        <v>667</v>
      </c>
    </row>
    <row r="1697" spans="1:4">
      <c r="A1697" s="309">
        <v>1744</v>
      </c>
      <c r="B1697" s="290" t="s">
        <v>21831</v>
      </c>
      <c r="C1697" s="291" t="s">
        <v>16412</v>
      </c>
      <c r="D1697" s="300" t="s">
        <v>39797</v>
      </c>
    </row>
    <row r="1698" spans="1:4">
      <c r="A1698" s="309">
        <v>1745</v>
      </c>
      <c r="B1698" s="290" t="s">
        <v>21833</v>
      </c>
      <c r="C1698" s="291" t="s">
        <v>16412</v>
      </c>
      <c r="D1698" s="300" t="s">
        <v>14545</v>
      </c>
    </row>
    <row r="1699" spans="1:4">
      <c r="A1699" s="309">
        <v>1746</v>
      </c>
      <c r="B1699" s="290" t="s">
        <v>21835</v>
      </c>
      <c r="C1699" s="291" t="s">
        <v>16412</v>
      </c>
      <c r="D1699" s="300" t="s">
        <v>52615</v>
      </c>
    </row>
    <row r="1700" spans="1:4">
      <c r="A1700" s="309">
        <v>1747</v>
      </c>
      <c r="B1700" s="290" t="s">
        <v>21837</v>
      </c>
      <c r="C1700" s="291" t="s">
        <v>16412</v>
      </c>
      <c r="D1700" s="300" t="s">
        <v>31234</v>
      </c>
    </row>
    <row r="1701" spans="1:4">
      <c r="A1701" s="309">
        <v>1750</v>
      </c>
      <c r="B1701" s="290" t="s">
        <v>24525</v>
      </c>
      <c r="C1701" s="291" t="s">
        <v>16412</v>
      </c>
      <c r="D1701" s="300" t="s">
        <v>34729</v>
      </c>
    </row>
    <row r="1702" spans="1:4">
      <c r="A1702" s="309">
        <v>1751</v>
      </c>
      <c r="B1702" s="290" t="s">
        <v>24526</v>
      </c>
      <c r="C1702" s="291" t="s">
        <v>16412</v>
      </c>
      <c r="D1702" s="300" t="s">
        <v>100</v>
      </c>
    </row>
    <row r="1703" spans="1:4">
      <c r="A1703" s="309">
        <v>1752</v>
      </c>
      <c r="B1703" s="290" t="s">
        <v>24527</v>
      </c>
      <c r="C1703" s="291" t="s">
        <v>16412</v>
      </c>
      <c r="D1703" s="300" t="s">
        <v>1754</v>
      </c>
    </row>
    <row r="1704" spans="1:4">
      <c r="A1704" s="309">
        <v>1753</v>
      </c>
      <c r="B1704" s="290" t="s">
        <v>52616</v>
      </c>
      <c r="C1704" s="291" t="s">
        <v>17134</v>
      </c>
      <c r="D1704" s="300" t="s">
        <v>468</v>
      </c>
    </row>
    <row r="1705" spans="1:4">
      <c r="A1705" s="309">
        <v>1754</v>
      </c>
      <c r="B1705" s="290" t="s">
        <v>52617</v>
      </c>
      <c r="C1705" s="291" t="s">
        <v>17134</v>
      </c>
      <c r="D1705" s="300" t="s">
        <v>93</v>
      </c>
    </row>
    <row r="1706" spans="1:4">
      <c r="A1706" s="309">
        <v>1755</v>
      </c>
      <c r="B1706" s="290" t="s">
        <v>52618</v>
      </c>
      <c r="C1706" s="291" t="s">
        <v>17134</v>
      </c>
      <c r="D1706" s="300" t="s">
        <v>29439</v>
      </c>
    </row>
    <row r="1707" spans="1:4">
      <c r="A1707" s="309">
        <v>1756</v>
      </c>
      <c r="B1707" s="290" t="s">
        <v>32203</v>
      </c>
      <c r="C1707" s="291" t="s">
        <v>17134</v>
      </c>
      <c r="D1707" s="300" t="s">
        <v>52619</v>
      </c>
    </row>
    <row r="1708" spans="1:4">
      <c r="A1708" s="309">
        <v>1757</v>
      </c>
      <c r="B1708" s="290" t="s">
        <v>32198</v>
      </c>
      <c r="C1708" s="291" t="s">
        <v>17134</v>
      </c>
      <c r="D1708" s="300" t="s">
        <v>21501</v>
      </c>
    </row>
    <row r="1709" spans="1:4">
      <c r="B1709" s="290" t="s">
        <v>32199</v>
      </c>
    </row>
    <row r="1710" spans="1:4">
      <c r="A1710" s="309">
        <v>1764</v>
      </c>
      <c r="B1710" s="290" t="s">
        <v>52620</v>
      </c>
      <c r="C1710" s="291" t="s">
        <v>17134</v>
      </c>
      <c r="D1710" s="300" t="s">
        <v>726</v>
      </c>
    </row>
    <row r="1711" spans="1:4">
      <c r="A1711" s="309">
        <v>1765</v>
      </c>
      <c r="B1711" s="290" t="s">
        <v>52621</v>
      </c>
      <c r="C1711" s="291" t="s">
        <v>17134</v>
      </c>
      <c r="D1711" s="300" t="s">
        <v>40609</v>
      </c>
    </row>
    <row r="1712" spans="1:4">
      <c r="A1712" s="309">
        <v>1766</v>
      </c>
      <c r="B1712" s="290" t="s">
        <v>18871</v>
      </c>
      <c r="C1712" s="291" t="s">
        <v>17134</v>
      </c>
      <c r="D1712" s="300" t="s">
        <v>52622</v>
      </c>
    </row>
    <row r="1713" spans="1:4">
      <c r="D1713" s="291" t="s">
        <v>30702</v>
      </c>
    </row>
    <row r="1714" spans="1:4">
      <c r="B1714" s="298" t="s">
        <v>31872</v>
      </c>
    </row>
    <row r="1715" spans="1:4">
      <c r="A1715" s="306"/>
      <c r="B1715" s="302"/>
      <c r="C1715" s="302"/>
    </row>
    <row r="1716" spans="1:4">
      <c r="B1716" s="298" t="s">
        <v>30674</v>
      </c>
      <c r="C1716" s="299" t="s">
        <v>51461</v>
      </c>
    </row>
    <row r="1717" spans="1:4">
      <c r="D1717" s="299" t="s">
        <v>51462</v>
      </c>
    </row>
    <row r="1718" spans="1:4">
      <c r="A1718" s="299" t="s">
        <v>16137</v>
      </c>
      <c r="B1718" s="298" t="s">
        <v>51463</v>
      </c>
      <c r="C1718" s="299" t="s">
        <v>51464</v>
      </c>
    </row>
    <row r="1719" spans="1:4">
      <c r="A1719" s="309">
        <v>1767</v>
      </c>
      <c r="B1719" s="290" t="s">
        <v>52623</v>
      </c>
      <c r="C1719" s="291" t="s">
        <v>17134</v>
      </c>
      <c r="D1719" s="300" t="s">
        <v>30766</v>
      </c>
    </row>
    <row r="1720" spans="1:4">
      <c r="A1720" s="309">
        <v>1768</v>
      </c>
      <c r="B1720" s="290" t="s">
        <v>52624</v>
      </c>
      <c r="C1720" s="291" t="s">
        <v>17134</v>
      </c>
      <c r="D1720" s="300" t="s">
        <v>36936</v>
      </c>
    </row>
    <row r="1721" spans="1:4">
      <c r="A1721" s="309">
        <v>1769</v>
      </c>
      <c r="B1721" s="290" t="s">
        <v>28639</v>
      </c>
      <c r="C1721" s="291" t="s">
        <v>16412</v>
      </c>
      <c r="D1721" s="300" t="s">
        <v>2809</v>
      </c>
    </row>
    <row r="1722" spans="1:4">
      <c r="A1722" s="309">
        <v>1770</v>
      </c>
      <c r="B1722" s="290" t="s">
        <v>28641</v>
      </c>
      <c r="C1722" s="291" t="s">
        <v>16412</v>
      </c>
      <c r="D1722" s="300" t="s">
        <v>25622</v>
      </c>
    </row>
    <row r="1723" spans="1:4">
      <c r="A1723" s="309">
        <v>1771</v>
      </c>
      <c r="B1723" s="290" t="s">
        <v>28645</v>
      </c>
      <c r="C1723" s="291" t="s">
        <v>16412</v>
      </c>
      <c r="D1723" s="301" t="s">
        <v>52625</v>
      </c>
    </row>
    <row r="1724" spans="1:4">
      <c r="A1724" s="309">
        <v>1772</v>
      </c>
      <c r="B1724" s="290" t="s">
        <v>18157</v>
      </c>
      <c r="C1724" s="291" t="s">
        <v>16412</v>
      </c>
      <c r="D1724" s="301" t="s">
        <v>52626</v>
      </c>
    </row>
    <row r="1725" spans="1:4">
      <c r="A1725" s="309">
        <v>1773</v>
      </c>
      <c r="B1725" s="290" t="s">
        <v>21676</v>
      </c>
      <c r="C1725" s="291" t="s">
        <v>30</v>
      </c>
      <c r="D1725" s="300" t="s">
        <v>298</v>
      </c>
    </row>
    <row r="1726" spans="1:4">
      <c r="A1726" s="309">
        <v>1774</v>
      </c>
      <c r="B1726" s="290" t="s">
        <v>52627</v>
      </c>
      <c r="C1726" s="291" t="s">
        <v>17134</v>
      </c>
      <c r="D1726" s="300" t="s">
        <v>203</v>
      </c>
    </row>
    <row r="1727" spans="1:4">
      <c r="B1727" s="290" t="s">
        <v>52628</v>
      </c>
    </row>
    <row r="1728" spans="1:4">
      <c r="A1728" s="309">
        <v>1775</v>
      </c>
      <c r="B1728" s="290" t="s">
        <v>52629</v>
      </c>
      <c r="C1728" s="291" t="s">
        <v>17134</v>
      </c>
      <c r="D1728" s="300" t="s">
        <v>334</v>
      </c>
    </row>
    <row r="1729" spans="1:4">
      <c r="A1729" s="309">
        <v>1776</v>
      </c>
      <c r="B1729" s="290" t="s">
        <v>28661</v>
      </c>
      <c r="C1729" s="291" t="s">
        <v>17134</v>
      </c>
      <c r="D1729" s="300" t="s">
        <v>52630</v>
      </c>
    </row>
    <row r="1730" spans="1:4">
      <c r="A1730" s="309">
        <v>1777</v>
      </c>
      <c r="B1730" s="290" t="s">
        <v>28692</v>
      </c>
      <c r="C1730" s="291" t="s">
        <v>16412</v>
      </c>
      <c r="D1730" s="300" t="s">
        <v>52631</v>
      </c>
    </row>
    <row r="1731" spans="1:4">
      <c r="A1731" s="309">
        <v>1778</v>
      </c>
      <c r="B1731" s="290" t="s">
        <v>23039</v>
      </c>
      <c r="C1731" s="291" t="s">
        <v>16412</v>
      </c>
      <c r="D1731" s="300" t="s">
        <v>166</v>
      </c>
    </row>
    <row r="1732" spans="1:4">
      <c r="A1732" s="309">
        <v>1779</v>
      </c>
      <c r="B1732" s="290" t="s">
        <v>52632</v>
      </c>
      <c r="C1732" s="291" t="s">
        <v>17134</v>
      </c>
      <c r="D1732" s="300" t="s">
        <v>52633</v>
      </c>
    </row>
    <row r="1733" spans="1:4">
      <c r="B1733" s="290" t="s">
        <v>52634</v>
      </c>
    </row>
    <row r="1734" spans="1:4">
      <c r="A1734" s="309">
        <v>1780</v>
      </c>
      <c r="B1734" s="290" t="s">
        <v>28693</v>
      </c>
      <c r="C1734" s="291" t="s">
        <v>16412</v>
      </c>
      <c r="D1734" s="307" t="s">
        <v>52635</v>
      </c>
    </row>
    <row r="1735" spans="1:4">
      <c r="A1735" s="309">
        <v>1781</v>
      </c>
      <c r="B1735" s="290" t="s">
        <v>28696</v>
      </c>
      <c r="C1735" s="291" t="s">
        <v>16412</v>
      </c>
      <c r="D1735" s="300" t="s">
        <v>52636</v>
      </c>
    </row>
    <row r="1736" spans="1:4">
      <c r="A1736" s="309">
        <v>1782</v>
      </c>
      <c r="B1736" s="290" t="s">
        <v>21589</v>
      </c>
      <c r="C1736" s="291" t="s">
        <v>16412</v>
      </c>
      <c r="D1736" s="300" t="s">
        <v>2221</v>
      </c>
    </row>
    <row r="1737" spans="1:4">
      <c r="A1737" s="309">
        <v>1783</v>
      </c>
      <c r="B1737" s="290" t="s">
        <v>21591</v>
      </c>
      <c r="C1737" s="291" t="s">
        <v>16412</v>
      </c>
      <c r="D1737" s="300" t="s">
        <v>1344</v>
      </c>
    </row>
    <row r="1738" spans="1:4">
      <c r="A1738" s="309">
        <v>1784</v>
      </c>
      <c r="B1738" s="290" t="s">
        <v>28386</v>
      </c>
      <c r="C1738" s="291" t="s">
        <v>16412</v>
      </c>
      <c r="D1738" s="291" t="s">
        <v>987</v>
      </c>
    </row>
    <row r="1739" spans="1:4">
      <c r="A1739" s="309">
        <v>1785</v>
      </c>
      <c r="B1739" s="290" t="s">
        <v>28389</v>
      </c>
      <c r="C1739" s="291" t="s">
        <v>16412</v>
      </c>
      <c r="D1739" s="300" t="s">
        <v>88</v>
      </c>
    </row>
    <row r="1740" spans="1:4">
      <c r="A1740" s="309">
        <v>1786</v>
      </c>
      <c r="B1740" s="290" t="s">
        <v>28390</v>
      </c>
      <c r="C1740" s="291" t="s">
        <v>16412</v>
      </c>
      <c r="D1740" s="300" t="s">
        <v>1162</v>
      </c>
    </row>
    <row r="1741" spans="1:4">
      <c r="A1741" s="309">
        <v>1787</v>
      </c>
      <c r="B1741" s="290" t="s">
        <v>28391</v>
      </c>
      <c r="C1741" s="291" t="s">
        <v>16412</v>
      </c>
      <c r="D1741" s="300" t="s">
        <v>687</v>
      </c>
    </row>
    <row r="1742" spans="1:4">
      <c r="A1742" s="309">
        <v>1788</v>
      </c>
      <c r="B1742" s="290" t="s">
        <v>28393</v>
      </c>
      <c r="C1742" s="291" t="s">
        <v>16412</v>
      </c>
      <c r="D1742" s="300" t="s">
        <v>2633</v>
      </c>
    </row>
    <row r="1743" spans="1:4">
      <c r="A1743" s="309">
        <v>1789</v>
      </c>
      <c r="B1743" s="290" t="s">
        <v>18060</v>
      </c>
      <c r="C1743" s="291" t="s">
        <v>18018</v>
      </c>
      <c r="D1743" s="300" t="s">
        <v>37024</v>
      </c>
    </row>
    <row r="1744" spans="1:4">
      <c r="A1744" s="309">
        <v>1792</v>
      </c>
      <c r="B1744" s="290" t="s">
        <v>18849</v>
      </c>
      <c r="C1744" s="291" t="s">
        <v>16412</v>
      </c>
      <c r="D1744" s="300" t="s">
        <v>1781</v>
      </c>
    </row>
    <row r="1745" spans="1:4">
      <c r="A1745" s="309">
        <v>1793</v>
      </c>
      <c r="B1745" s="290" t="s">
        <v>24530</v>
      </c>
      <c r="C1745" s="291" t="s">
        <v>16412</v>
      </c>
      <c r="D1745" s="300" t="s">
        <v>2256</v>
      </c>
    </row>
    <row r="1746" spans="1:4">
      <c r="A1746" s="309">
        <v>1794</v>
      </c>
      <c r="B1746" s="290" t="s">
        <v>23752</v>
      </c>
      <c r="C1746" s="291" t="s">
        <v>16412</v>
      </c>
      <c r="D1746" s="291" t="s">
        <v>73</v>
      </c>
    </row>
    <row r="1747" spans="1:4">
      <c r="A1747" s="309">
        <v>1798</v>
      </c>
      <c r="B1747" s="290" t="s">
        <v>18220</v>
      </c>
      <c r="C1747" s="291" t="s">
        <v>17134</v>
      </c>
      <c r="D1747" s="300" t="s">
        <v>18221</v>
      </c>
    </row>
    <row r="1748" spans="1:4">
      <c r="A1748" s="309">
        <v>1803</v>
      </c>
      <c r="B1748" s="290" t="s">
        <v>20289</v>
      </c>
      <c r="C1748" s="291" t="s">
        <v>16412</v>
      </c>
      <c r="D1748" s="300" t="s">
        <v>11180</v>
      </c>
    </row>
    <row r="1749" spans="1:4">
      <c r="A1749" s="309">
        <v>1805</v>
      </c>
      <c r="B1749" s="290" t="s">
        <v>52637</v>
      </c>
      <c r="C1749" s="291" t="s">
        <v>16412</v>
      </c>
      <c r="D1749" s="300" t="s">
        <v>32456</v>
      </c>
    </row>
    <row r="1750" spans="1:4">
      <c r="A1750" s="309">
        <v>1806</v>
      </c>
      <c r="B1750" s="290" t="s">
        <v>52638</v>
      </c>
      <c r="C1750" s="291" t="s">
        <v>16412</v>
      </c>
      <c r="D1750" s="300" t="s">
        <v>52639</v>
      </c>
    </row>
    <row r="1751" spans="1:4">
      <c r="A1751" s="309">
        <v>1807</v>
      </c>
      <c r="B1751" s="290" t="s">
        <v>52640</v>
      </c>
      <c r="C1751" s="291" t="s">
        <v>16412</v>
      </c>
      <c r="D1751" s="300" t="s">
        <v>52639</v>
      </c>
    </row>
    <row r="1752" spans="1:4">
      <c r="A1752" s="309">
        <v>1808</v>
      </c>
      <c r="B1752" s="290" t="s">
        <v>52641</v>
      </c>
      <c r="C1752" s="291" t="s">
        <v>16412</v>
      </c>
      <c r="D1752" s="300" t="s">
        <v>52642</v>
      </c>
    </row>
    <row r="1753" spans="1:4">
      <c r="D1753" s="291" t="s">
        <v>30702</v>
      </c>
    </row>
    <row r="1754" spans="1:4">
      <c r="B1754" s="298" t="s">
        <v>31894</v>
      </c>
    </row>
    <row r="1755" spans="1:4">
      <c r="A1755" s="302"/>
      <c r="B1755" s="302"/>
      <c r="C1755" s="302"/>
    </row>
    <row r="1756" spans="1:4">
      <c r="B1756" s="298" t="s">
        <v>30674</v>
      </c>
      <c r="C1756" s="299" t="s">
        <v>51461</v>
      </c>
    </row>
    <row r="1757" spans="1:4">
      <c r="D1757" s="299" t="s">
        <v>51462</v>
      </c>
    </row>
    <row r="1758" spans="1:4">
      <c r="A1758" s="299" t="s">
        <v>16137</v>
      </c>
      <c r="B1758" s="298" t="s">
        <v>51463</v>
      </c>
      <c r="C1758" s="299" t="s">
        <v>51464</v>
      </c>
    </row>
    <row r="1759" spans="1:4">
      <c r="A1759" s="309">
        <v>1809</v>
      </c>
      <c r="B1759" s="290" t="s">
        <v>52643</v>
      </c>
      <c r="C1759" s="291" t="s">
        <v>16412</v>
      </c>
      <c r="D1759" s="300" t="s">
        <v>52644</v>
      </c>
    </row>
    <row r="1760" spans="1:4">
      <c r="A1760" s="309">
        <v>1810</v>
      </c>
      <c r="B1760" s="290" t="s">
        <v>18647</v>
      </c>
      <c r="C1760" s="291" t="s">
        <v>16412</v>
      </c>
      <c r="D1760" s="300" t="s">
        <v>32025</v>
      </c>
    </row>
    <row r="1761" spans="1:4">
      <c r="A1761" s="309">
        <v>1811</v>
      </c>
      <c r="B1761" s="290" t="s">
        <v>18649</v>
      </c>
      <c r="C1761" s="291" t="s">
        <v>16412</v>
      </c>
      <c r="D1761" s="300" t="s">
        <v>32017</v>
      </c>
    </row>
    <row r="1762" spans="1:4">
      <c r="A1762" s="309">
        <v>1815</v>
      </c>
      <c r="B1762" s="290" t="s">
        <v>18636</v>
      </c>
      <c r="C1762" s="291" t="s">
        <v>17134</v>
      </c>
      <c r="D1762" s="300" t="s">
        <v>35187</v>
      </c>
    </row>
    <row r="1763" spans="1:4">
      <c r="A1763" s="309">
        <v>1816</v>
      </c>
      <c r="B1763" s="290" t="s">
        <v>18634</v>
      </c>
      <c r="C1763" s="291" t="s">
        <v>17134</v>
      </c>
      <c r="D1763" s="300" t="s">
        <v>38716</v>
      </c>
    </row>
    <row r="1764" spans="1:4">
      <c r="A1764" s="309">
        <v>1817</v>
      </c>
      <c r="B1764" s="290" t="s">
        <v>36704</v>
      </c>
      <c r="C1764" s="291" t="s">
        <v>16412</v>
      </c>
      <c r="D1764" s="300" t="s">
        <v>52645</v>
      </c>
    </row>
    <row r="1765" spans="1:4">
      <c r="B1765" s="290" t="s">
        <v>36705</v>
      </c>
    </row>
    <row r="1766" spans="1:4">
      <c r="B1766" s="290" t="s">
        <v>36706</v>
      </c>
    </row>
    <row r="1767" spans="1:4">
      <c r="A1767" s="309">
        <v>1819</v>
      </c>
      <c r="B1767" s="290" t="s">
        <v>18662</v>
      </c>
      <c r="C1767" s="291" t="s">
        <v>17134</v>
      </c>
      <c r="D1767" s="300" t="s">
        <v>52646</v>
      </c>
    </row>
    <row r="1768" spans="1:4">
      <c r="A1768" s="309">
        <v>1821</v>
      </c>
      <c r="B1768" s="290" t="s">
        <v>52647</v>
      </c>
      <c r="C1768" s="291" t="s">
        <v>17134</v>
      </c>
      <c r="D1768" s="300" t="s">
        <v>52648</v>
      </c>
    </row>
    <row r="1769" spans="1:4">
      <c r="A1769" s="309">
        <v>1822</v>
      </c>
      <c r="B1769" s="290" t="s">
        <v>27476</v>
      </c>
      <c r="C1769" s="291" t="s">
        <v>16412</v>
      </c>
      <c r="D1769" s="300" t="s">
        <v>2638</v>
      </c>
    </row>
    <row r="1770" spans="1:4">
      <c r="A1770" s="309">
        <v>1823</v>
      </c>
      <c r="B1770" s="290" t="s">
        <v>18654</v>
      </c>
      <c r="C1770" s="291" t="s">
        <v>16412</v>
      </c>
      <c r="D1770" s="300" t="s">
        <v>32000</v>
      </c>
    </row>
    <row r="1771" spans="1:4">
      <c r="A1771" s="309">
        <v>1824</v>
      </c>
      <c r="B1771" s="290" t="s">
        <v>18655</v>
      </c>
      <c r="C1771" s="291" t="s">
        <v>16412</v>
      </c>
      <c r="D1771" s="300" t="s">
        <v>32024</v>
      </c>
    </row>
    <row r="1772" spans="1:4">
      <c r="A1772" s="309">
        <v>1825</v>
      </c>
      <c r="B1772" s="290" t="s">
        <v>18656</v>
      </c>
      <c r="C1772" s="291" t="s">
        <v>16412</v>
      </c>
      <c r="D1772" s="300" t="s">
        <v>32002</v>
      </c>
    </row>
    <row r="1773" spans="1:4">
      <c r="A1773" s="309">
        <v>1826</v>
      </c>
      <c r="B1773" s="290" t="s">
        <v>18657</v>
      </c>
      <c r="C1773" s="291" t="s">
        <v>16412</v>
      </c>
      <c r="D1773" s="300" t="s">
        <v>52649</v>
      </c>
    </row>
    <row r="1774" spans="1:4">
      <c r="A1774" s="309">
        <v>1827</v>
      </c>
      <c r="B1774" s="290" t="s">
        <v>18653</v>
      </c>
      <c r="C1774" s="291" t="s">
        <v>16412</v>
      </c>
      <c r="D1774" s="300" t="s">
        <v>52075</v>
      </c>
    </row>
    <row r="1775" spans="1:4">
      <c r="A1775" s="309">
        <v>1829</v>
      </c>
      <c r="B1775" s="290" t="s">
        <v>18668</v>
      </c>
      <c r="C1775" s="291" t="s">
        <v>16412</v>
      </c>
      <c r="D1775" s="300" t="s">
        <v>16750</v>
      </c>
    </row>
    <row r="1776" spans="1:4">
      <c r="A1776" s="309">
        <v>1830</v>
      </c>
      <c r="B1776" s="290" t="s">
        <v>18669</v>
      </c>
      <c r="C1776" s="291" t="s">
        <v>16412</v>
      </c>
      <c r="D1776" s="300" t="s">
        <v>643</v>
      </c>
    </row>
    <row r="1777" spans="1:4">
      <c r="A1777" s="309">
        <v>1831</v>
      </c>
      <c r="B1777" s="290" t="s">
        <v>18670</v>
      </c>
      <c r="C1777" s="291" t="s">
        <v>16412</v>
      </c>
      <c r="D1777" s="300" t="s">
        <v>48755</v>
      </c>
    </row>
    <row r="1778" spans="1:4">
      <c r="A1778" s="309">
        <v>1832</v>
      </c>
      <c r="B1778" s="290" t="s">
        <v>17877</v>
      </c>
      <c r="C1778" s="291" t="s">
        <v>17134</v>
      </c>
      <c r="D1778" s="300" t="s">
        <v>52452</v>
      </c>
    </row>
    <row r="1779" spans="1:4">
      <c r="A1779" s="309">
        <v>1833</v>
      </c>
      <c r="B1779" s="290" t="s">
        <v>26286</v>
      </c>
      <c r="C1779" s="291" t="s">
        <v>16412</v>
      </c>
      <c r="D1779" s="300" t="s">
        <v>39512</v>
      </c>
    </row>
    <row r="1780" spans="1:4">
      <c r="A1780" s="309">
        <v>1835</v>
      </c>
      <c r="B1780" s="290" t="s">
        <v>27489</v>
      </c>
      <c r="C1780" s="291" t="s">
        <v>16412</v>
      </c>
      <c r="D1780" s="300" t="s">
        <v>38053</v>
      </c>
    </row>
    <row r="1781" spans="1:4">
      <c r="A1781" s="309">
        <v>1836</v>
      </c>
      <c r="B1781" s="290" t="s">
        <v>27492</v>
      </c>
      <c r="C1781" s="291" t="s">
        <v>16412</v>
      </c>
      <c r="D1781" s="300" t="s">
        <v>38621</v>
      </c>
    </row>
    <row r="1782" spans="1:4">
      <c r="A1782" s="309">
        <v>1837</v>
      </c>
      <c r="B1782" s="290" t="s">
        <v>27493</v>
      </c>
      <c r="C1782" s="291" t="s">
        <v>17134</v>
      </c>
      <c r="D1782" s="300" t="s">
        <v>45855</v>
      </c>
    </row>
    <row r="1783" spans="1:4">
      <c r="A1783" s="309">
        <v>1838</v>
      </c>
      <c r="B1783" s="290" t="s">
        <v>25482</v>
      </c>
      <c r="C1783" s="291" t="s">
        <v>16412</v>
      </c>
      <c r="D1783" s="291" t="s">
        <v>329</v>
      </c>
    </row>
    <row r="1784" spans="1:4">
      <c r="A1784" s="309">
        <v>1840</v>
      </c>
      <c r="B1784" s="290" t="s">
        <v>21787</v>
      </c>
      <c r="C1784" s="291" t="s">
        <v>16412</v>
      </c>
      <c r="D1784" s="300" t="s">
        <v>1495</v>
      </c>
    </row>
    <row r="1785" spans="1:4">
      <c r="A1785" s="309">
        <v>1841</v>
      </c>
      <c r="B1785" s="290" t="s">
        <v>17212</v>
      </c>
      <c r="C1785" s="291" t="s">
        <v>16412</v>
      </c>
      <c r="D1785" s="300" t="s">
        <v>37587</v>
      </c>
    </row>
    <row r="1786" spans="1:4">
      <c r="A1786" s="309">
        <v>1842</v>
      </c>
      <c r="B1786" s="290" t="s">
        <v>17214</v>
      </c>
      <c r="C1786" s="291" t="s">
        <v>16412</v>
      </c>
      <c r="D1786" s="300" t="s">
        <v>39360</v>
      </c>
    </row>
    <row r="1787" spans="1:4">
      <c r="A1787" s="309">
        <v>1843</v>
      </c>
      <c r="B1787" s="290" t="s">
        <v>19869</v>
      </c>
      <c r="C1787" s="291" t="s">
        <v>16412</v>
      </c>
      <c r="D1787" s="307" t="s">
        <v>19870</v>
      </c>
    </row>
    <row r="1788" spans="1:4">
      <c r="A1788" s="309">
        <v>1844</v>
      </c>
      <c r="B1788" s="290" t="s">
        <v>18673</v>
      </c>
      <c r="C1788" s="291" t="s">
        <v>17134</v>
      </c>
      <c r="D1788" s="300" t="s">
        <v>44510</v>
      </c>
    </row>
    <row r="1789" spans="1:4">
      <c r="A1789" s="309">
        <v>1854</v>
      </c>
      <c r="B1789" s="290" t="s">
        <v>52650</v>
      </c>
      <c r="C1789" s="291" t="s">
        <v>16412</v>
      </c>
      <c r="D1789" s="307" t="s">
        <v>52651</v>
      </c>
    </row>
    <row r="1790" spans="1:4">
      <c r="A1790" s="309">
        <v>1855</v>
      </c>
      <c r="B1790" s="290" t="s">
        <v>27183</v>
      </c>
      <c r="C1790" s="291" t="s">
        <v>16412</v>
      </c>
      <c r="D1790" s="307" t="s">
        <v>52652</v>
      </c>
    </row>
    <row r="1791" spans="1:4">
      <c r="A1791" s="309">
        <v>1856</v>
      </c>
      <c r="B1791" s="290" t="s">
        <v>27221</v>
      </c>
      <c r="C1791" s="291" t="s">
        <v>16412</v>
      </c>
      <c r="D1791" s="307" t="s">
        <v>52653</v>
      </c>
    </row>
    <row r="1792" spans="1:4">
      <c r="A1792" s="309">
        <v>1857</v>
      </c>
      <c r="B1792" s="290" t="s">
        <v>27191</v>
      </c>
      <c r="C1792" s="291" t="s">
        <v>16412</v>
      </c>
      <c r="D1792" s="300" t="s">
        <v>52654</v>
      </c>
    </row>
    <row r="1793" spans="1:4">
      <c r="D1793" s="291" t="s">
        <v>30702</v>
      </c>
    </row>
    <row r="1794" spans="1:4">
      <c r="B1794" s="298" t="s">
        <v>31929</v>
      </c>
    </row>
    <row r="1795" spans="1:4">
      <c r="A1795" s="306"/>
      <c r="B1795" s="302"/>
      <c r="C1795" s="302"/>
      <c r="D1795" s="302"/>
    </row>
    <row r="1796" spans="1:4">
      <c r="B1796" s="298" t="s">
        <v>30674</v>
      </c>
      <c r="C1796" s="299" t="s">
        <v>51461</v>
      </c>
    </row>
    <row r="1797" spans="1:4">
      <c r="D1797" s="299" t="s">
        <v>51462</v>
      </c>
    </row>
    <row r="1798" spans="1:4">
      <c r="A1798" s="299" t="s">
        <v>16137</v>
      </c>
      <c r="B1798" s="298" t="s">
        <v>51463</v>
      </c>
      <c r="C1798" s="299" t="s">
        <v>51464</v>
      </c>
    </row>
    <row r="1799" spans="1:4">
      <c r="A1799" s="309">
        <v>1858</v>
      </c>
      <c r="B1799" s="290" t="s">
        <v>27195</v>
      </c>
      <c r="C1799" s="291" t="s">
        <v>16412</v>
      </c>
      <c r="D1799" s="300" t="s">
        <v>52655</v>
      </c>
    </row>
    <row r="1800" spans="1:4">
      <c r="A1800" s="309">
        <v>1859</v>
      </c>
      <c r="B1800" s="290" t="s">
        <v>27197</v>
      </c>
      <c r="C1800" s="291" t="s">
        <v>16412</v>
      </c>
      <c r="D1800" s="300" t="s">
        <v>52656</v>
      </c>
    </row>
    <row r="1801" spans="1:4">
      <c r="A1801" s="309">
        <v>1860</v>
      </c>
      <c r="B1801" s="290" t="s">
        <v>27200</v>
      </c>
      <c r="C1801" s="291" t="s">
        <v>16412</v>
      </c>
      <c r="D1801" s="300" t="s">
        <v>27201</v>
      </c>
    </row>
    <row r="1802" spans="1:4">
      <c r="A1802" s="309">
        <v>1861</v>
      </c>
      <c r="B1802" s="290" t="s">
        <v>27203</v>
      </c>
      <c r="C1802" s="291" t="s">
        <v>16412</v>
      </c>
      <c r="D1802" s="300" t="s">
        <v>52657</v>
      </c>
    </row>
    <row r="1803" spans="1:4">
      <c r="A1803" s="309">
        <v>1862</v>
      </c>
      <c r="B1803" s="290" t="s">
        <v>27205</v>
      </c>
      <c r="C1803" s="291" t="s">
        <v>16412</v>
      </c>
      <c r="D1803" s="300" t="s">
        <v>52658</v>
      </c>
    </row>
    <row r="1804" spans="1:4">
      <c r="A1804" s="309">
        <v>1863</v>
      </c>
      <c r="B1804" s="290" t="s">
        <v>27207</v>
      </c>
      <c r="C1804" s="291" t="s">
        <v>16412</v>
      </c>
      <c r="D1804" s="307" t="s">
        <v>52659</v>
      </c>
    </row>
    <row r="1805" spans="1:4">
      <c r="A1805" s="309">
        <v>1865</v>
      </c>
      <c r="B1805" s="290" t="s">
        <v>27211</v>
      </c>
      <c r="C1805" s="291" t="s">
        <v>16412</v>
      </c>
      <c r="D1805" s="301" t="s">
        <v>32563</v>
      </c>
    </row>
    <row r="1806" spans="1:4">
      <c r="A1806" s="309">
        <v>1866</v>
      </c>
      <c r="B1806" s="290" t="s">
        <v>16438</v>
      </c>
      <c r="C1806" s="291" t="s">
        <v>16412</v>
      </c>
      <c r="D1806" s="300" t="s">
        <v>52660</v>
      </c>
    </row>
    <row r="1807" spans="1:4">
      <c r="A1807" s="309">
        <v>1867</v>
      </c>
      <c r="B1807" s="290" t="s">
        <v>27212</v>
      </c>
      <c r="C1807" s="291" t="s">
        <v>16412</v>
      </c>
      <c r="D1807" s="307" t="s">
        <v>52661</v>
      </c>
    </row>
    <row r="1808" spans="1:4">
      <c r="A1808" s="309">
        <v>1868</v>
      </c>
      <c r="B1808" s="290" t="s">
        <v>27216</v>
      </c>
      <c r="C1808" s="291" t="s">
        <v>16412</v>
      </c>
      <c r="D1808" s="300" t="s">
        <v>52662</v>
      </c>
    </row>
    <row r="1809" spans="1:4">
      <c r="A1809" s="309">
        <v>1869</v>
      </c>
      <c r="B1809" s="290" t="s">
        <v>27218</v>
      </c>
      <c r="C1809" s="291" t="s">
        <v>16412</v>
      </c>
      <c r="D1809" s="300" t="s">
        <v>52663</v>
      </c>
    </row>
    <row r="1810" spans="1:4">
      <c r="A1810" s="309">
        <v>1870</v>
      </c>
      <c r="B1810" s="290" t="s">
        <v>27220</v>
      </c>
      <c r="C1810" s="291" t="s">
        <v>16412</v>
      </c>
      <c r="D1810" s="307" t="s">
        <v>52664</v>
      </c>
    </row>
    <row r="1811" spans="1:4">
      <c r="A1811" s="309">
        <v>1871</v>
      </c>
      <c r="B1811" s="290" t="s">
        <v>52665</v>
      </c>
      <c r="C1811" s="291" t="s">
        <v>16412</v>
      </c>
      <c r="D1811" s="307" t="s">
        <v>52666</v>
      </c>
    </row>
    <row r="1812" spans="1:4">
      <c r="B1812" s="290" t="s">
        <v>52667</v>
      </c>
    </row>
    <row r="1813" spans="1:4">
      <c r="A1813" s="309">
        <v>1872</v>
      </c>
      <c r="B1813" s="290" t="s">
        <v>30881</v>
      </c>
      <c r="C1813" s="291" t="s">
        <v>16412</v>
      </c>
      <c r="D1813" s="300" t="s">
        <v>52668</v>
      </c>
    </row>
    <row r="1814" spans="1:4">
      <c r="B1814" s="290" t="s">
        <v>52669</v>
      </c>
    </row>
    <row r="1815" spans="1:4">
      <c r="A1815" s="309">
        <v>1873</v>
      </c>
      <c r="B1815" s="290" t="s">
        <v>30882</v>
      </c>
      <c r="C1815" s="291" t="s">
        <v>16412</v>
      </c>
      <c r="D1815" s="307" t="s">
        <v>52670</v>
      </c>
    </row>
    <row r="1816" spans="1:4">
      <c r="B1816" s="290" t="s">
        <v>52671</v>
      </c>
    </row>
    <row r="1817" spans="1:4">
      <c r="A1817" s="309">
        <v>1874</v>
      </c>
      <c r="B1817" s="290" t="s">
        <v>52672</v>
      </c>
      <c r="C1817" s="291" t="s">
        <v>16412</v>
      </c>
      <c r="D1817" s="300" t="s">
        <v>52673</v>
      </c>
    </row>
    <row r="1818" spans="1:4">
      <c r="A1818" s="309">
        <v>1875</v>
      </c>
      <c r="B1818" s="290" t="s">
        <v>25267</v>
      </c>
      <c r="C1818" s="291" t="s">
        <v>16412</v>
      </c>
      <c r="D1818" s="300" t="s">
        <v>52674</v>
      </c>
    </row>
    <row r="1819" spans="1:4">
      <c r="A1819" s="309">
        <v>1876</v>
      </c>
      <c r="B1819" s="290" t="s">
        <v>52675</v>
      </c>
      <c r="C1819" s="291" t="s">
        <v>16412</v>
      </c>
      <c r="D1819" s="307" t="s">
        <v>52676</v>
      </c>
    </row>
    <row r="1820" spans="1:4">
      <c r="A1820" s="309">
        <v>1877</v>
      </c>
      <c r="B1820" s="290" t="s">
        <v>52677</v>
      </c>
      <c r="C1820" s="291" t="s">
        <v>19835</v>
      </c>
      <c r="D1820" s="300" t="s">
        <v>52678</v>
      </c>
    </row>
    <row r="1821" spans="1:4">
      <c r="A1821" s="309">
        <v>1880</v>
      </c>
      <c r="B1821" s="290" t="s">
        <v>29432</v>
      </c>
      <c r="C1821" s="291" t="s">
        <v>32</v>
      </c>
      <c r="D1821" s="300" t="s">
        <v>921</v>
      </c>
    </row>
    <row r="1822" spans="1:4">
      <c r="A1822" s="309">
        <v>1881</v>
      </c>
      <c r="B1822" s="290" t="s">
        <v>18675</v>
      </c>
      <c r="C1822" s="291" t="s">
        <v>17134</v>
      </c>
      <c r="D1822" s="300" t="s">
        <v>52679</v>
      </c>
    </row>
    <row r="1823" spans="1:4">
      <c r="A1823" s="309">
        <v>1882</v>
      </c>
      <c r="B1823" s="290" t="s">
        <v>18677</v>
      </c>
      <c r="C1823" s="291" t="s">
        <v>17134</v>
      </c>
      <c r="D1823" s="300" t="s">
        <v>52679</v>
      </c>
    </row>
    <row r="1824" spans="1:4">
      <c r="A1824" s="309">
        <v>1883</v>
      </c>
      <c r="B1824" s="290" t="s">
        <v>18679</v>
      </c>
      <c r="C1824" s="291" t="s">
        <v>32</v>
      </c>
      <c r="D1824" s="300" t="s">
        <v>9197</v>
      </c>
    </row>
    <row r="1825" spans="1:4">
      <c r="A1825" s="309">
        <v>1885</v>
      </c>
      <c r="B1825" s="290" t="s">
        <v>18681</v>
      </c>
      <c r="C1825" s="291" t="s">
        <v>32</v>
      </c>
      <c r="D1825" s="300" t="s">
        <v>15741</v>
      </c>
    </row>
    <row r="1826" spans="1:4">
      <c r="A1826" s="309">
        <v>1886</v>
      </c>
      <c r="B1826" s="290" t="s">
        <v>17520</v>
      </c>
      <c r="C1826" s="291" t="s">
        <v>17254</v>
      </c>
      <c r="D1826" s="300" t="s">
        <v>1566</v>
      </c>
    </row>
    <row r="1827" spans="1:4">
      <c r="A1827" s="309">
        <v>1887</v>
      </c>
      <c r="B1827" s="290" t="s">
        <v>17521</v>
      </c>
      <c r="C1827" s="291" t="s">
        <v>17254</v>
      </c>
      <c r="D1827" s="300" t="s">
        <v>17404</v>
      </c>
    </row>
    <row r="1828" spans="1:4">
      <c r="A1828" s="309">
        <v>1888</v>
      </c>
      <c r="B1828" s="290" t="s">
        <v>17523</v>
      </c>
      <c r="C1828" s="291" t="s">
        <v>17254</v>
      </c>
      <c r="D1828" s="300" t="s">
        <v>1813</v>
      </c>
    </row>
    <row r="1829" spans="1:4">
      <c r="A1829" s="309">
        <v>1889</v>
      </c>
      <c r="B1829" s="290" t="s">
        <v>17525</v>
      </c>
      <c r="C1829" s="291" t="s">
        <v>17254</v>
      </c>
      <c r="D1829" s="300" t="s">
        <v>173</v>
      </c>
    </row>
    <row r="1830" spans="1:4">
      <c r="A1830" s="309">
        <v>1890</v>
      </c>
      <c r="B1830" s="290" t="s">
        <v>23043</v>
      </c>
      <c r="C1830" s="291" t="s">
        <v>16412</v>
      </c>
      <c r="D1830" s="291" t="s">
        <v>946</v>
      </c>
    </row>
    <row r="1831" spans="1:4">
      <c r="A1831" s="309">
        <v>1891</v>
      </c>
      <c r="B1831" s="290" t="s">
        <v>28938</v>
      </c>
      <c r="C1831" s="291" t="s">
        <v>16183</v>
      </c>
      <c r="D1831" s="300" t="s">
        <v>52680</v>
      </c>
    </row>
    <row r="1832" spans="1:4">
      <c r="A1832" s="309">
        <v>1892</v>
      </c>
      <c r="B1832" s="290" t="s">
        <v>28940</v>
      </c>
      <c r="C1832" s="291" t="s">
        <v>16183</v>
      </c>
      <c r="D1832" s="300" t="s">
        <v>1389</v>
      </c>
    </row>
    <row r="1833" spans="1:4">
      <c r="A1833" s="309">
        <v>1893</v>
      </c>
      <c r="B1833" s="290" t="s">
        <v>52681</v>
      </c>
      <c r="C1833" s="291" t="s">
        <v>16412</v>
      </c>
      <c r="D1833" s="300" t="s">
        <v>52682</v>
      </c>
    </row>
    <row r="1834" spans="1:4">
      <c r="D1834" s="291" t="s">
        <v>30702</v>
      </c>
    </row>
    <row r="1835" spans="1:4">
      <c r="B1835" s="298" t="s">
        <v>31953</v>
      </c>
    </row>
    <row r="1836" spans="1:4">
      <c r="A1836" s="302"/>
      <c r="B1836" s="302"/>
      <c r="C1836" s="302"/>
      <c r="D1836" s="302"/>
    </row>
    <row r="1837" spans="1:4">
      <c r="B1837" s="298" t="s">
        <v>30674</v>
      </c>
      <c r="C1837" s="299" t="s">
        <v>51461</v>
      </c>
    </row>
    <row r="1838" spans="1:4">
      <c r="D1838" s="299" t="s">
        <v>51462</v>
      </c>
    </row>
    <row r="1839" spans="1:4">
      <c r="A1839" s="299" t="s">
        <v>16137</v>
      </c>
      <c r="B1839" s="298" t="s">
        <v>51463</v>
      </c>
      <c r="C1839" s="299" t="s">
        <v>51464</v>
      </c>
    </row>
    <row r="1840" spans="1:4">
      <c r="A1840" s="309">
        <v>1894</v>
      </c>
      <c r="B1840" s="290" t="s">
        <v>25101</v>
      </c>
      <c r="C1840" s="291" t="s">
        <v>16412</v>
      </c>
      <c r="D1840" s="307" t="s">
        <v>52683</v>
      </c>
    </row>
    <row r="1841" spans="1:4">
      <c r="A1841" s="309">
        <v>1897</v>
      </c>
      <c r="B1841" s="290" t="s">
        <v>52684</v>
      </c>
      <c r="C1841" s="291" t="s">
        <v>16412</v>
      </c>
      <c r="D1841" s="300" t="s">
        <v>34609</v>
      </c>
    </row>
    <row r="1842" spans="1:4">
      <c r="A1842" s="309">
        <v>1899</v>
      </c>
      <c r="B1842" s="290" t="s">
        <v>52685</v>
      </c>
      <c r="C1842" s="291" t="s">
        <v>16412</v>
      </c>
      <c r="D1842" s="301" t="s">
        <v>52686</v>
      </c>
    </row>
    <row r="1843" spans="1:4">
      <c r="A1843" s="309">
        <v>1900</v>
      </c>
      <c r="B1843" s="290" t="s">
        <v>52687</v>
      </c>
      <c r="C1843" s="291" t="s">
        <v>16412</v>
      </c>
      <c r="D1843" s="300" t="s">
        <v>32369</v>
      </c>
    </row>
    <row r="1844" spans="1:4">
      <c r="A1844" s="309">
        <v>1902</v>
      </c>
      <c r="B1844" s="290" t="s">
        <v>22361</v>
      </c>
      <c r="C1844" s="291" t="s">
        <v>16412</v>
      </c>
      <c r="D1844" s="300" t="s">
        <v>52688</v>
      </c>
    </row>
    <row r="1845" spans="1:4">
      <c r="A1845" s="309">
        <v>1905</v>
      </c>
      <c r="B1845" s="290" t="s">
        <v>52689</v>
      </c>
      <c r="C1845" s="291" t="s">
        <v>16412</v>
      </c>
      <c r="D1845" s="300" t="s">
        <v>769</v>
      </c>
    </row>
    <row r="1846" spans="1:4">
      <c r="A1846" s="309">
        <v>1906</v>
      </c>
      <c r="B1846" s="290" t="s">
        <v>52690</v>
      </c>
      <c r="C1846" s="291" t="s">
        <v>16412</v>
      </c>
      <c r="D1846" s="300" t="s">
        <v>16855</v>
      </c>
    </row>
    <row r="1847" spans="1:4">
      <c r="A1847" s="309">
        <v>1907</v>
      </c>
      <c r="B1847" s="290" t="s">
        <v>52691</v>
      </c>
      <c r="C1847" s="291" t="s">
        <v>16412</v>
      </c>
      <c r="D1847" s="300" t="s">
        <v>2709</v>
      </c>
    </row>
    <row r="1848" spans="1:4">
      <c r="A1848" s="309">
        <v>1908</v>
      </c>
      <c r="B1848" s="290" t="s">
        <v>52692</v>
      </c>
      <c r="C1848" s="291" t="s">
        <v>16412</v>
      </c>
      <c r="D1848" s="300" t="s">
        <v>765</v>
      </c>
    </row>
    <row r="1849" spans="1:4">
      <c r="A1849" s="309">
        <v>1909</v>
      </c>
      <c r="B1849" s="290" t="s">
        <v>52693</v>
      </c>
      <c r="C1849" s="291" t="s">
        <v>16412</v>
      </c>
      <c r="D1849" s="300" t="s">
        <v>662</v>
      </c>
    </row>
    <row r="1850" spans="1:4">
      <c r="A1850" s="309">
        <v>1910</v>
      </c>
      <c r="B1850" s="290" t="s">
        <v>25492</v>
      </c>
      <c r="C1850" s="291" t="s">
        <v>16412</v>
      </c>
      <c r="D1850" s="300" t="s">
        <v>157</v>
      </c>
    </row>
    <row r="1851" spans="1:4">
      <c r="A1851" s="309">
        <v>1911</v>
      </c>
      <c r="B1851" s="290" t="s">
        <v>25494</v>
      </c>
      <c r="C1851" s="291" t="s">
        <v>16412</v>
      </c>
      <c r="D1851" s="300" t="s">
        <v>1022</v>
      </c>
    </row>
    <row r="1852" spans="1:4">
      <c r="A1852" s="309">
        <v>1912</v>
      </c>
      <c r="B1852" s="290" t="s">
        <v>25496</v>
      </c>
      <c r="C1852" s="291" t="s">
        <v>16412</v>
      </c>
      <c r="D1852" s="300" t="s">
        <v>32016</v>
      </c>
    </row>
    <row r="1853" spans="1:4">
      <c r="A1853" s="309">
        <v>1913</v>
      </c>
      <c r="B1853" s="290" t="s">
        <v>25498</v>
      </c>
      <c r="C1853" s="291" t="s">
        <v>16412</v>
      </c>
      <c r="D1853" s="300" t="s">
        <v>14856</v>
      </c>
    </row>
    <row r="1854" spans="1:4">
      <c r="A1854" s="309">
        <v>1914</v>
      </c>
      <c r="B1854" s="290" t="s">
        <v>25501</v>
      </c>
      <c r="C1854" s="291" t="s">
        <v>16412</v>
      </c>
      <c r="D1854" s="300" t="s">
        <v>36515</v>
      </c>
    </row>
    <row r="1855" spans="1:4">
      <c r="A1855" s="309">
        <v>1915</v>
      </c>
      <c r="B1855" s="290" t="s">
        <v>25502</v>
      </c>
      <c r="C1855" s="291" t="s">
        <v>16412</v>
      </c>
      <c r="D1855" s="300" t="s">
        <v>37412</v>
      </c>
    </row>
    <row r="1856" spans="1:4">
      <c r="A1856" s="309">
        <v>1916</v>
      </c>
      <c r="B1856" s="290" t="s">
        <v>25504</v>
      </c>
      <c r="C1856" s="291" t="s">
        <v>16412</v>
      </c>
      <c r="D1856" s="300" t="s">
        <v>51138</v>
      </c>
    </row>
    <row r="1857" spans="1:4">
      <c r="A1857" s="309">
        <v>1917</v>
      </c>
      <c r="B1857" s="290" t="s">
        <v>25506</v>
      </c>
      <c r="C1857" s="291" t="s">
        <v>16412</v>
      </c>
      <c r="D1857" s="300" t="s">
        <v>33411</v>
      </c>
    </row>
    <row r="1858" spans="1:4">
      <c r="A1858" s="309">
        <v>1918</v>
      </c>
      <c r="B1858" s="290" t="s">
        <v>25509</v>
      </c>
      <c r="C1858" s="291" t="s">
        <v>16412</v>
      </c>
      <c r="D1858" s="300" t="s">
        <v>15384</v>
      </c>
    </row>
    <row r="1859" spans="1:4">
      <c r="A1859" s="309">
        <v>1919</v>
      </c>
      <c r="B1859" s="290" t="s">
        <v>25510</v>
      </c>
      <c r="C1859" s="291" t="s">
        <v>16412</v>
      </c>
      <c r="D1859" s="300" t="s">
        <v>35964</v>
      </c>
    </row>
    <row r="1860" spans="1:4">
      <c r="A1860" s="309">
        <v>1920</v>
      </c>
      <c r="B1860" s="290" t="s">
        <v>25512</v>
      </c>
      <c r="C1860" s="291" t="s">
        <v>16412</v>
      </c>
      <c r="D1860" s="300" t="s">
        <v>52694</v>
      </c>
    </row>
    <row r="1861" spans="1:4">
      <c r="A1861" s="309">
        <v>1921</v>
      </c>
      <c r="B1861" s="290" t="s">
        <v>25514</v>
      </c>
      <c r="C1861" s="291" t="s">
        <v>16412</v>
      </c>
      <c r="D1861" s="300" t="s">
        <v>38749</v>
      </c>
    </row>
    <row r="1862" spans="1:4">
      <c r="A1862" s="309">
        <v>1922</v>
      </c>
      <c r="B1862" s="290" t="s">
        <v>25521</v>
      </c>
      <c r="C1862" s="291" t="s">
        <v>16412</v>
      </c>
      <c r="D1862" s="300" t="s">
        <v>52695</v>
      </c>
    </row>
    <row r="1863" spans="1:4">
      <c r="A1863" s="309">
        <v>1923</v>
      </c>
      <c r="B1863" s="290" t="s">
        <v>52696</v>
      </c>
      <c r="C1863" s="291" t="s">
        <v>16412</v>
      </c>
      <c r="D1863" s="300" t="s">
        <v>2234</v>
      </c>
    </row>
    <row r="1864" spans="1:4">
      <c r="A1864" s="309">
        <v>1924</v>
      </c>
      <c r="B1864" s="290" t="s">
        <v>25536</v>
      </c>
      <c r="C1864" s="291" t="s">
        <v>16412</v>
      </c>
      <c r="D1864" s="300" t="s">
        <v>36739</v>
      </c>
    </row>
    <row r="1865" spans="1:4">
      <c r="A1865" s="309">
        <v>1925</v>
      </c>
      <c r="B1865" s="290" t="s">
        <v>22812</v>
      </c>
      <c r="C1865" s="291" t="s">
        <v>16412</v>
      </c>
      <c r="D1865" s="300" t="s">
        <v>788</v>
      </c>
    </row>
    <row r="1866" spans="1:4">
      <c r="A1866" s="309">
        <v>1926</v>
      </c>
      <c r="B1866" s="290" t="s">
        <v>28942</v>
      </c>
      <c r="C1866" s="291" t="s">
        <v>16183</v>
      </c>
      <c r="D1866" s="300" t="s">
        <v>50192</v>
      </c>
    </row>
    <row r="1867" spans="1:4">
      <c r="A1867" s="309">
        <v>1927</v>
      </c>
      <c r="B1867" s="290" t="s">
        <v>52697</v>
      </c>
      <c r="C1867" s="291" t="s">
        <v>30</v>
      </c>
      <c r="D1867" s="300" t="s">
        <v>247</v>
      </c>
    </row>
    <row r="1868" spans="1:4">
      <c r="A1868" s="309">
        <v>1928</v>
      </c>
      <c r="B1868" s="290" t="s">
        <v>52698</v>
      </c>
      <c r="C1868" s="291" t="s">
        <v>19835</v>
      </c>
      <c r="D1868" s="300" t="s">
        <v>52699</v>
      </c>
    </row>
    <row r="1869" spans="1:4">
      <c r="A1869" s="309">
        <v>1929</v>
      </c>
      <c r="B1869" s="290" t="s">
        <v>22155</v>
      </c>
      <c r="C1869" s="291" t="s">
        <v>19835</v>
      </c>
      <c r="D1869" s="300" t="s">
        <v>2355</v>
      </c>
    </row>
    <row r="1870" spans="1:4">
      <c r="A1870" s="309">
        <v>1930</v>
      </c>
      <c r="B1870" s="290" t="s">
        <v>52700</v>
      </c>
      <c r="C1870" s="291" t="s">
        <v>16412</v>
      </c>
      <c r="D1870" s="300" t="s">
        <v>52701</v>
      </c>
    </row>
    <row r="1871" spans="1:4">
      <c r="A1871" s="309">
        <v>1931</v>
      </c>
      <c r="B1871" s="290" t="s">
        <v>52702</v>
      </c>
      <c r="C1871" s="291" t="s">
        <v>19835</v>
      </c>
      <c r="D1871" s="300" t="s">
        <v>33460</v>
      </c>
    </row>
    <row r="1872" spans="1:4">
      <c r="A1872" s="309">
        <v>1932</v>
      </c>
      <c r="B1872" s="290" t="s">
        <v>22157</v>
      </c>
      <c r="C1872" s="291" t="s">
        <v>16412</v>
      </c>
      <c r="D1872" s="300" t="s">
        <v>52703</v>
      </c>
    </row>
    <row r="1873" spans="1:4">
      <c r="D1873" s="291" t="s">
        <v>30702</v>
      </c>
    </row>
    <row r="1874" spans="1:4">
      <c r="B1874" s="298" t="s">
        <v>31978</v>
      </c>
    </row>
    <row r="1875" spans="1:4">
      <c r="A1875" s="302"/>
      <c r="C1875" s="302"/>
      <c r="D1875" s="302"/>
    </row>
    <row r="1876" spans="1:4">
      <c r="B1876" s="298" t="s">
        <v>30674</v>
      </c>
      <c r="C1876" s="299" t="s">
        <v>51461</v>
      </c>
    </row>
    <row r="1877" spans="1:4">
      <c r="D1877" s="299" t="s">
        <v>51462</v>
      </c>
    </row>
    <row r="1878" spans="1:4">
      <c r="A1878" s="299" t="s">
        <v>16137</v>
      </c>
      <c r="B1878" s="298" t="s">
        <v>51463</v>
      </c>
      <c r="C1878" s="299" t="s">
        <v>51464</v>
      </c>
    </row>
    <row r="1879" spans="1:4">
      <c r="A1879" s="309">
        <v>1933</v>
      </c>
      <c r="B1879" s="290" t="s">
        <v>52704</v>
      </c>
      <c r="C1879" s="291" t="s">
        <v>16412</v>
      </c>
      <c r="D1879" s="300" t="s">
        <v>5454</v>
      </c>
    </row>
    <row r="1880" spans="1:4">
      <c r="A1880" s="309">
        <v>1934</v>
      </c>
      <c r="B1880" s="290" t="s">
        <v>23774</v>
      </c>
      <c r="C1880" s="291" t="s">
        <v>16412</v>
      </c>
      <c r="D1880" s="300" t="s">
        <v>34729</v>
      </c>
    </row>
    <row r="1881" spans="1:4">
      <c r="A1881" s="309">
        <v>1935</v>
      </c>
      <c r="B1881" s="290" t="s">
        <v>52705</v>
      </c>
      <c r="C1881" s="291" t="s">
        <v>16412</v>
      </c>
      <c r="D1881" s="300" t="s">
        <v>52706</v>
      </c>
    </row>
    <row r="1882" spans="1:4">
      <c r="A1882" s="309">
        <v>1936</v>
      </c>
      <c r="B1882" s="290" t="s">
        <v>28398</v>
      </c>
      <c r="C1882" s="291" t="s">
        <v>16412</v>
      </c>
      <c r="D1882" s="300" t="s">
        <v>1457</v>
      </c>
    </row>
    <row r="1883" spans="1:4">
      <c r="A1883" s="309">
        <v>1937</v>
      </c>
      <c r="B1883" s="290" t="s">
        <v>28400</v>
      </c>
      <c r="C1883" s="291" t="s">
        <v>16412</v>
      </c>
      <c r="D1883" s="300" t="s">
        <v>1837</v>
      </c>
    </row>
    <row r="1884" spans="1:4">
      <c r="A1884" s="309">
        <v>1938</v>
      </c>
      <c r="B1884" s="290" t="s">
        <v>28401</v>
      </c>
      <c r="C1884" s="291" t="s">
        <v>16412</v>
      </c>
      <c r="D1884" s="300" t="s">
        <v>1226</v>
      </c>
    </row>
    <row r="1885" spans="1:4">
      <c r="A1885" s="309">
        <v>1939</v>
      </c>
      <c r="B1885" s="290" t="s">
        <v>22477</v>
      </c>
      <c r="C1885" s="291" t="s">
        <v>16412</v>
      </c>
      <c r="D1885" s="300" t="s">
        <v>4544</v>
      </c>
    </row>
    <row r="1886" spans="1:4">
      <c r="A1886" s="309">
        <v>1941</v>
      </c>
      <c r="B1886" s="290" t="s">
        <v>26161</v>
      </c>
      <c r="C1886" s="291" t="s">
        <v>16412</v>
      </c>
      <c r="D1886" s="300" t="s">
        <v>620</v>
      </c>
    </row>
    <row r="1887" spans="1:4">
      <c r="A1887" s="309">
        <v>1942</v>
      </c>
      <c r="B1887" s="290" t="s">
        <v>26158</v>
      </c>
      <c r="C1887" s="291" t="s">
        <v>16412</v>
      </c>
      <c r="D1887" s="300" t="s">
        <v>5535</v>
      </c>
    </row>
    <row r="1888" spans="1:4">
      <c r="A1888" s="309">
        <v>1943</v>
      </c>
      <c r="B1888" s="290" t="s">
        <v>26164</v>
      </c>
      <c r="C1888" s="291" t="s">
        <v>16412</v>
      </c>
      <c r="D1888" s="300" t="s">
        <v>661</v>
      </c>
    </row>
    <row r="1889" spans="1:4">
      <c r="A1889" s="309">
        <v>1944</v>
      </c>
      <c r="B1889" s="290" t="s">
        <v>26160</v>
      </c>
      <c r="C1889" s="291" t="s">
        <v>16412</v>
      </c>
      <c r="D1889" s="300" t="s">
        <v>18318</v>
      </c>
    </row>
    <row r="1890" spans="1:4">
      <c r="A1890" s="309">
        <v>1945</v>
      </c>
      <c r="B1890" s="290" t="s">
        <v>26130</v>
      </c>
      <c r="C1890" s="291" t="s">
        <v>16412</v>
      </c>
      <c r="D1890" s="300" t="s">
        <v>19066</v>
      </c>
    </row>
    <row r="1891" spans="1:4">
      <c r="A1891" s="309">
        <v>1946</v>
      </c>
      <c r="B1891" s="290" t="s">
        <v>26125</v>
      </c>
      <c r="C1891" s="291" t="s">
        <v>16412</v>
      </c>
      <c r="D1891" s="300" t="s">
        <v>37209</v>
      </c>
    </row>
    <row r="1892" spans="1:4">
      <c r="A1892" s="309">
        <v>1947</v>
      </c>
      <c r="B1892" s="290" t="s">
        <v>26127</v>
      </c>
      <c r="C1892" s="291" t="s">
        <v>16412</v>
      </c>
      <c r="D1892" s="300" t="s">
        <v>8776</v>
      </c>
    </row>
    <row r="1893" spans="1:4">
      <c r="A1893" s="309">
        <v>1948</v>
      </c>
      <c r="B1893" s="290" t="s">
        <v>26131</v>
      </c>
      <c r="C1893" s="291" t="s">
        <v>16412</v>
      </c>
      <c r="D1893" s="300" t="s">
        <v>40249</v>
      </c>
    </row>
    <row r="1894" spans="1:4">
      <c r="A1894" s="309">
        <v>1949</v>
      </c>
      <c r="B1894" s="290" t="s">
        <v>26133</v>
      </c>
      <c r="C1894" s="291" t="s">
        <v>16412</v>
      </c>
      <c r="D1894" s="300" t="s">
        <v>2733</v>
      </c>
    </row>
    <row r="1895" spans="1:4">
      <c r="A1895" s="309">
        <v>1950</v>
      </c>
      <c r="B1895" s="290" t="s">
        <v>26134</v>
      </c>
      <c r="C1895" s="291" t="s">
        <v>16412</v>
      </c>
      <c r="D1895" s="300" t="s">
        <v>39231</v>
      </c>
    </row>
    <row r="1896" spans="1:4">
      <c r="A1896" s="309">
        <v>1951</v>
      </c>
      <c r="B1896" s="290" t="s">
        <v>26136</v>
      </c>
      <c r="C1896" s="291" t="s">
        <v>16412</v>
      </c>
      <c r="D1896" s="300" t="s">
        <v>1848</v>
      </c>
    </row>
    <row r="1897" spans="1:4">
      <c r="A1897" s="309">
        <v>1952</v>
      </c>
      <c r="B1897" s="290" t="s">
        <v>26138</v>
      </c>
      <c r="C1897" s="291" t="s">
        <v>16412</v>
      </c>
      <c r="D1897" s="300" t="s">
        <v>1719</v>
      </c>
    </row>
    <row r="1898" spans="1:4">
      <c r="A1898" s="309">
        <v>1953</v>
      </c>
      <c r="B1898" s="290" t="s">
        <v>26140</v>
      </c>
      <c r="C1898" s="291" t="s">
        <v>16412</v>
      </c>
      <c r="D1898" s="300" t="s">
        <v>2246</v>
      </c>
    </row>
    <row r="1899" spans="1:4">
      <c r="A1899" s="309">
        <v>1954</v>
      </c>
      <c r="B1899" s="290" t="s">
        <v>26142</v>
      </c>
      <c r="C1899" s="291" t="s">
        <v>16412</v>
      </c>
      <c r="D1899" s="300" t="s">
        <v>37133</v>
      </c>
    </row>
    <row r="1900" spans="1:4">
      <c r="A1900" s="309">
        <v>1955</v>
      </c>
      <c r="B1900" s="290" t="s">
        <v>26143</v>
      </c>
      <c r="C1900" s="291" t="s">
        <v>16412</v>
      </c>
      <c r="D1900" s="300" t="s">
        <v>52707</v>
      </c>
    </row>
    <row r="1901" spans="1:4">
      <c r="A1901" s="309">
        <v>1956</v>
      </c>
      <c r="B1901" s="290" t="s">
        <v>26145</v>
      </c>
      <c r="C1901" s="291" t="s">
        <v>16412</v>
      </c>
      <c r="D1901" s="300" t="s">
        <v>44019</v>
      </c>
    </row>
    <row r="1902" spans="1:4">
      <c r="A1902" s="309">
        <v>1957</v>
      </c>
      <c r="B1902" s="290" t="s">
        <v>26146</v>
      </c>
      <c r="C1902" s="291" t="s">
        <v>16412</v>
      </c>
      <c r="D1902" s="300" t="s">
        <v>52708</v>
      </c>
    </row>
    <row r="1903" spans="1:4">
      <c r="A1903" s="309">
        <v>1958</v>
      </c>
      <c r="B1903" s="290" t="s">
        <v>26147</v>
      </c>
      <c r="C1903" s="291" t="s">
        <v>16412</v>
      </c>
      <c r="D1903" s="300" t="s">
        <v>49439</v>
      </c>
    </row>
    <row r="1904" spans="1:4">
      <c r="A1904" s="309">
        <v>1959</v>
      </c>
      <c r="B1904" s="290" t="s">
        <v>26148</v>
      </c>
      <c r="C1904" s="291" t="s">
        <v>16412</v>
      </c>
      <c r="D1904" s="300" t="s">
        <v>245</v>
      </c>
    </row>
    <row r="1905" spans="1:4">
      <c r="A1905" s="309">
        <v>1960</v>
      </c>
      <c r="B1905" s="290" t="s">
        <v>26149</v>
      </c>
      <c r="C1905" s="291" t="s">
        <v>16412</v>
      </c>
      <c r="D1905" s="300" t="s">
        <v>1534</v>
      </c>
    </row>
    <row r="1906" spans="1:4">
      <c r="A1906" s="309">
        <v>1961</v>
      </c>
      <c r="B1906" s="290" t="s">
        <v>26150</v>
      </c>
      <c r="C1906" s="291" t="s">
        <v>16412</v>
      </c>
      <c r="D1906" s="300" t="s">
        <v>35507</v>
      </c>
    </row>
    <row r="1907" spans="1:4">
      <c r="A1907" s="309">
        <v>1962</v>
      </c>
      <c r="B1907" s="290" t="s">
        <v>26151</v>
      </c>
      <c r="C1907" s="291" t="s">
        <v>16412</v>
      </c>
      <c r="D1907" s="300" t="s">
        <v>52709</v>
      </c>
    </row>
    <row r="1908" spans="1:4">
      <c r="A1908" s="309">
        <v>1963</v>
      </c>
      <c r="B1908" s="290" t="s">
        <v>52710</v>
      </c>
      <c r="C1908" s="291" t="s">
        <v>16412</v>
      </c>
      <c r="D1908" s="300" t="s">
        <v>31158</v>
      </c>
    </row>
    <row r="1909" spans="1:4">
      <c r="A1909" s="309">
        <v>1965</v>
      </c>
      <c r="B1909" s="290" t="s">
        <v>52711</v>
      </c>
      <c r="C1909" s="291" t="s">
        <v>16412</v>
      </c>
      <c r="D1909" s="300" t="s">
        <v>38846</v>
      </c>
    </row>
    <row r="1910" spans="1:4">
      <c r="A1910" s="309">
        <v>1966</v>
      </c>
      <c r="B1910" s="290" t="s">
        <v>52712</v>
      </c>
      <c r="C1910" s="291" t="s">
        <v>16412</v>
      </c>
      <c r="D1910" s="300" t="s">
        <v>38052</v>
      </c>
    </row>
    <row r="1911" spans="1:4">
      <c r="A1911" s="309">
        <v>1967</v>
      </c>
      <c r="B1911" s="290" t="s">
        <v>52713</v>
      </c>
      <c r="C1911" s="291" t="s">
        <v>16412</v>
      </c>
      <c r="D1911" s="300" t="s">
        <v>36877</v>
      </c>
    </row>
    <row r="1912" spans="1:4">
      <c r="D1912" s="291" t="s">
        <v>30702</v>
      </c>
    </row>
    <row r="1913" spans="1:4">
      <c r="B1913" s="298" t="s">
        <v>31994</v>
      </c>
    </row>
    <row r="1914" spans="1:4">
      <c r="B1914" s="302"/>
    </row>
    <row r="1915" spans="1:4">
      <c r="B1915" s="298" t="s">
        <v>30674</v>
      </c>
      <c r="C1915" s="299" t="s">
        <v>51461</v>
      </c>
    </row>
    <row r="1916" spans="1:4">
      <c r="D1916" s="299" t="s">
        <v>51462</v>
      </c>
    </row>
    <row r="1917" spans="1:4">
      <c r="A1917" s="299" t="s">
        <v>16137</v>
      </c>
      <c r="B1917" s="298" t="s">
        <v>51463</v>
      </c>
      <c r="C1917" s="299" t="s">
        <v>51464</v>
      </c>
    </row>
    <row r="1918" spans="1:4">
      <c r="A1918" s="309">
        <v>1968</v>
      </c>
      <c r="B1918" s="290" t="s">
        <v>26157</v>
      </c>
      <c r="C1918" s="291" t="s">
        <v>16412</v>
      </c>
      <c r="D1918" s="300" t="s">
        <v>18084</v>
      </c>
    </row>
    <row r="1919" spans="1:4">
      <c r="A1919" s="309">
        <v>1969</v>
      </c>
      <c r="B1919" s="290" t="s">
        <v>23052</v>
      </c>
      <c r="C1919" s="291" t="s">
        <v>16412</v>
      </c>
      <c r="D1919" s="300" t="s">
        <v>1035</v>
      </c>
    </row>
    <row r="1920" spans="1:4">
      <c r="A1920" s="309">
        <v>1970</v>
      </c>
      <c r="B1920" s="290" t="s">
        <v>24542</v>
      </c>
      <c r="C1920" s="291" t="s">
        <v>16412</v>
      </c>
      <c r="D1920" s="300" t="s">
        <v>264</v>
      </c>
    </row>
    <row r="1921" spans="1:4">
      <c r="A1921" s="309">
        <v>1971</v>
      </c>
      <c r="B1921" s="290" t="s">
        <v>24543</v>
      </c>
      <c r="C1921" s="291" t="s">
        <v>16412</v>
      </c>
      <c r="D1921" s="300" t="s">
        <v>1640</v>
      </c>
    </row>
    <row r="1922" spans="1:4">
      <c r="A1922" s="309">
        <v>1972</v>
      </c>
      <c r="B1922" s="290" t="s">
        <v>28943</v>
      </c>
      <c r="C1922" s="291" t="s">
        <v>16183</v>
      </c>
      <c r="D1922" s="300" t="s">
        <v>32057</v>
      </c>
    </row>
    <row r="1923" spans="1:4">
      <c r="A1923" s="309">
        <v>1974</v>
      </c>
      <c r="B1923" s="290" t="s">
        <v>18773</v>
      </c>
      <c r="C1923" s="291" t="s">
        <v>32</v>
      </c>
      <c r="D1923" s="300" t="s">
        <v>559</v>
      </c>
    </row>
    <row r="1924" spans="1:4">
      <c r="A1924" s="309">
        <v>1975</v>
      </c>
      <c r="B1924" s="290" t="s">
        <v>18852</v>
      </c>
      <c r="C1924" s="291" t="s">
        <v>32</v>
      </c>
      <c r="D1924" s="300" t="s">
        <v>297</v>
      </c>
    </row>
    <row r="1925" spans="1:4">
      <c r="A1925" s="309">
        <v>1978</v>
      </c>
      <c r="B1925" s="290" t="s">
        <v>30134</v>
      </c>
      <c r="C1925" s="291" t="s">
        <v>32</v>
      </c>
      <c r="D1925" s="300" t="s">
        <v>91</v>
      </c>
    </row>
    <row r="1926" spans="1:4">
      <c r="A1926" s="309">
        <v>1979</v>
      </c>
      <c r="B1926" s="290" t="s">
        <v>30139</v>
      </c>
      <c r="C1926" s="291" t="s">
        <v>32</v>
      </c>
      <c r="D1926" s="300" t="s">
        <v>249</v>
      </c>
    </row>
    <row r="1927" spans="1:4">
      <c r="A1927" s="309">
        <v>1983</v>
      </c>
      <c r="B1927" s="290" t="s">
        <v>21984</v>
      </c>
      <c r="C1927" s="291" t="s">
        <v>32</v>
      </c>
      <c r="D1927" s="300" t="s">
        <v>2043</v>
      </c>
    </row>
    <row r="1928" spans="1:4">
      <c r="A1928" s="309">
        <v>1984</v>
      </c>
      <c r="B1928" s="290" t="s">
        <v>21985</v>
      </c>
      <c r="C1928" s="291" t="s">
        <v>32</v>
      </c>
      <c r="D1928" s="300" t="s">
        <v>1598</v>
      </c>
    </row>
    <row r="1929" spans="1:4">
      <c r="A1929" s="309">
        <v>1985</v>
      </c>
      <c r="B1929" s="290" t="s">
        <v>21986</v>
      </c>
      <c r="C1929" s="291" t="s">
        <v>32</v>
      </c>
      <c r="D1929" s="300" t="s">
        <v>34548</v>
      </c>
    </row>
    <row r="1930" spans="1:4">
      <c r="A1930" s="309">
        <v>1986</v>
      </c>
      <c r="B1930" s="290" t="s">
        <v>18884</v>
      </c>
      <c r="C1930" s="291" t="s">
        <v>32</v>
      </c>
      <c r="D1930" s="300" t="s">
        <v>91</v>
      </c>
    </row>
    <row r="1931" spans="1:4">
      <c r="A1931" s="309">
        <v>1987</v>
      </c>
      <c r="B1931" s="290" t="s">
        <v>18886</v>
      </c>
      <c r="C1931" s="291" t="s">
        <v>32</v>
      </c>
      <c r="D1931" s="300" t="s">
        <v>91</v>
      </c>
    </row>
    <row r="1932" spans="1:4">
      <c r="A1932" s="309">
        <v>1988</v>
      </c>
      <c r="B1932" s="290" t="s">
        <v>21991</v>
      </c>
      <c r="C1932" s="291" t="s">
        <v>32</v>
      </c>
      <c r="D1932" s="300" t="s">
        <v>36994</v>
      </c>
    </row>
    <row r="1933" spans="1:4">
      <c r="A1933" s="309">
        <v>1989</v>
      </c>
      <c r="B1933" s="290" t="s">
        <v>21993</v>
      </c>
      <c r="C1933" s="291" t="s">
        <v>32</v>
      </c>
      <c r="D1933" s="300" t="s">
        <v>368</v>
      </c>
    </row>
    <row r="1934" spans="1:4">
      <c r="A1934" s="309">
        <v>1990</v>
      </c>
      <c r="B1934" s="290" t="s">
        <v>21995</v>
      </c>
      <c r="C1934" s="291" t="s">
        <v>32</v>
      </c>
      <c r="D1934" s="300" t="s">
        <v>2135</v>
      </c>
    </row>
    <row r="1935" spans="1:4">
      <c r="A1935" s="309">
        <v>1992</v>
      </c>
      <c r="B1935" s="290" t="s">
        <v>20297</v>
      </c>
      <c r="C1935" s="291" t="s">
        <v>16412</v>
      </c>
      <c r="D1935" s="300" t="s">
        <v>526</v>
      </c>
    </row>
    <row r="1936" spans="1:4">
      <c r="A1936" s="309">
        <v>1993</v>
      </c>
      <c r="B1936" s="290" t="s">
        <v>20299</v>
      </c>
      <c r="C1936" s="291" t="s">
        <v>16412</v>
      </c>
      <c r="D1936" s="300" t="s">
        <v>37422</v>
      </c>
    </row>
    <row r="1937" spans="1:4">
      <c r="A1937" s="309">
        <v>1995</v>
      </c>
      <c r="B1937" s="290" t="s">
        <v>18305</v>
      </c>
      <c r="C1937" s="291" t="s">
        <v>32</v>
      </c>
      <c r="D1937" s="300" t="s">
        <v>45866</v>
      </c>
    </row>
    <row r="1938" spans="1:4">
      <c r="A1938" s="309">
        <v>1996</v>
      </c>
      <c r="B1938" s="290" t="s">
        <v>29176</v>
      </c>
      <c r="C1938" s="291" t="s">
        <v>32</v>
      </c>
      <c r="D1938" s="300" t="s">
        <v>1418</v>
      </c>
    </row>
    <row r="1939" spans="1:4">
      <c r="A1939" s="309">
        <v>1997</v>
      </c>
      <c r="B1939" s="290" t="s">
        <v>22109</v>
      </c>
      <c r="C1939" s="291" t="s">
        <v>17254</v>
      </c>
      <c r="D1939" s="300" t="s">
        <v>319</v>
      </c>
    </row>
    <row r="1940" spans="1:4">
      <c r="A1940" s="309">
        <v>1998</v>
      </c>
      <c r="B1940" s="290" t="s">
        <v>21801</v>
      </c>
      <c r="C1940" s="291" t="s">
        <v>16412</v>
      </c>
      <c r="D1940" s="300" t="s">
        <v>1522</v>
      </c>
    </row>
    <row r="1941" spans="1:4">
      <c r="A1941" s="309">
        <v>1999</v>
      </c>
      <c r="B1941" s="290" t="s">
        <v>21803</v>
      </c>
      <c r="C1941" s="291" t="s">
        <v>16412</v>
      </c>
      <c r="D1941" s="300" t="s">
        <v>140</v>
      </c>
    </row>
    <row r="1942" spans="1:4">
      <c r="A1942" s="309">
        <v>2000</v>
      </c>
      <c r="B1942" s="290" t="s">
        <v>23800</v>
      </c>
      <c r="C1942" s="291" t="s">
        <v>16412</v>
      </c>
      <c r="D1942" s="300" t="s">
        <v>570</v>
      </c>
    </row>
    <row r="1943" spans="1:4">
      <c r="A1943" s="309">
        <v>2001</v>
      </c>
      <c r="B1943" s="290" t="s">
        <v>23804</v>
      </c>
      <c r="C1943" s="291" t="s">
        <v>16412</v>
      </c>
      <c r="D1943" s="300" t="s">
        <v>488</v>
      </c>
    </row>
    <row r="1944" spans="1:4">
      <c r="A1944" s="309">
        <v>2002</v>
      </c>
      <c r="B1944" s="290" t="s">
        <v>23806</v>
      </c>
      <c r="C1944" s="291" t="s">
        <v>16412</v>
      </c>
      <c r="D1944" s="300" t="s">
        <v>2523</v>
      </c>
    </row>
    <row r="1945" spans="1:4">
      <c r="A1945" s="309">
        <v>2003</v>
      </c>
      <c r="B1945" s="290" t="s">
        <v>23808</v>
      </c>
      <c r="C1945" s="291" t="s">
        <v>16412</v>
      </c>
      <c r="D1945" s="300" t="s">
        <v>488</v>
      </c>
    </row>
    <row r="1946" spans="1:4">
      <c r="A1946" s="309">
        <v>2004</v>
      </c>
      <c r="B1946" s="290" t="s">
        <v>18525</v>
      </c>
      <c r="C1946" s="291" t="s">
        <v>32</v>
      </c>
      <c r="D1946" s="300" t="s">
        <v>146</v>
      </c>
    </row>
    <row r="1947" spans="1:4">
      <c r="A1947" s="309">
        <v>2005</v>
      </c>
      <c r="B1947" s="290" t="s">
        <v>18527</v>
      </c>
      <c r="C1947" s="291" t="s">
        <v>32</v>
      </c>
      <c r="D1947" s="300" t="s">
        <v>91</v>
      </c>
    </row>
    <row r="1948" spans="1:4">
      <c r="A1948" s="309">
        <v>2006</v>
      </c>
      <c r="B1948" s="290" t="s">
        <v>18685</v>
      </c>
      <c r="C1948" s="291" t="s">
        <v>32</v>
      </c>
      <c r="D1948" s="300" t="s">
        <v>31433</v>
      </c>
    </row>
    <row r="1949" spans="1:4">
      <c r="A1949" s="309">
        <v>2007</v>
      </c>
      <c r="B1949" s="290" t="s">
        <v>24546</v>
      </c>
      <c r="C1949" s="291" t="s">
        <v>16412</v>
      </c>
      <c r="D1949" s="300" t="s">
        <v>570</v>
      </c>
    </row>
    <row r="1950" spans="1:4">
      <c r="A1950" s="309">
        <v>2008</v>
      </c>
      <c r="B1950" s="290" t="s">
        <v>52714</v>
      </c>
      <c r="C1950" s="291" t="s">
        <v>16412</v>
      </c>
      <c r="D1950" s="300" t="s">
        <v>52715</v>
      </c>
    </row>
    <row r="1951" spans="1:4">
      <c r="D1951" s="291" t="s">
        <v>30702</v>
      </c>
    </row>
    <row r="1952" spans="1:4">
      <c r="B1952" s="298" t="s">
        <v>32010</v>
      </c>
    </row>
    <row r="1953" spans="1:5">
      <c r="B1953" s="310" t="s">
        <v>39657</v>
      </c>
      <c r="E1953" s="264"/>
    </row>
    <row r="1954" spans="1:5">
      <c r="B1954" s="298" t="s">
        <v>30674</v>
      </c>
      <c r="C1954" s="299" t="s">
        <v>51461</v>
      </c>
    </row>
    <row r="1955" spans="1:5">
      <c r="D1955" s="299" t="s">
        <v>51462</v>
      </c>
      <c r="E1955">
        <v>10</v>
      </c>
    </row>
    <row r="1956" spans="1:5">
      <c r="A1956" s="299" t="s">
        <v>16137</v>
      </c>
      <c r="B1956" s="298" t="s">
        <v>51463</v>
      </c>
      <c r="C1956" s="299" t="s">
        <v>51464</v>
      </c>
    </row>
    <row r="1957" spans="1:5">
      <c r="A1957" s="309">
        <v>2009</v>
      </c>
      <c r="B1957" s="290" t="s">
        <v>18063</v>
      </c>
      <c r="C1957" s="291" t="s">
        <v>27</v>
      </c>
      <c r="D1957" s="300" t="s">
        <v>37480</v>
      </c>
    </row>
    <row r="1958" spans="1:5">
      <c r="A1958" s="309">
        <v>2010</v>
      </c>
      <c r="B1958" s="290"/>
      <c r="C1958" s="291" t="s">
        <v>17254</v>
      </c>
      <c r="D1958" s="300" t="s">
        <v>1857</v>
      </c>
    </row>
    <row r="1959" spans="1:5">
      <c r="A1959" s="309">
        <v>2011</v>
      </c>
      <c r="B1959" s="290" t="s">
        <v>23273</v>
      </c>
      <c r="C1959" s="291" t="s">
        <v>16412</v>
      </c>
      <c r="D1959" s="300" t="s">
        <v>52716</v>
      </c>
    </row>
    <row r="1960" spans="1:5">
      <c r="A1960" s="309">
        <v>2012</v>
      </c>
      <c r="B1960" s="290" t="s">
        <v>27376</v>
      </c>
      <c r="C1960" s="291" t="s">
        <v>16412</v>
      </c>
      <c r="D1960" s="300" t="s">
        <v>931</v>
      </c>
    </row>
    <row r="1961" spans="1:5">
      <c r="A1961" s="309">
        <v>2013</v>
      </c>
      <c r="B1961" s="290" t="s">
        <v>26297</v>
      </c>
      <c r="C1961" s="291" t="s">
        <v>16412</v>
      </c>
      <c r="D1961" s="300" t="s">
        <v>1193</v>
      </c>
    </row>
    <row r="1962" spans="1:5">
      <c r="A1962" s="309">
        <v>2014</v>
      </c>
      <c r="B1962" s="290" t="s">
        <v>26299</v>
      </c>
      <c r="C1962" s="291" t="s">
        <v>16412</v>
      </c>
      <c r="D1962" s="300" t="s">
        <v>52717</v>
      </c>
    </row>
    <row r="1963" spans="1:5">
      <c r="A1963" s="309">
        <v>2015</v>
      </c>
      <c r="B1963" s="290" t="s">
        <v>26300</v>
      </c>
      <c r="C1963" s="291" t="s">
        <v>16412</v>
      </c>
      <c r="D1963" s="300" t="s">
        <v>52718</v>
      </c>
    </row>
    <row r="1964" spans="1:5">
      <c r="A1964" s="309">
        <v>2016</v>
      </c>
      <c r="B1964" s="290" t="s">
        <v>52719</v>
      </c>
      <c r="C1964" s="291" t="s">
        <v>16412</v>
      </c>
      <c r="D1964" s="300" t="s">
        <v>52720</v>
      </c>
    </row>
    <row r="1965" spans="1:5">
      <c r="A1965" s="309">
        <v>2018</v>
      </c>
      <c r="B1965" s="290" t="s">
        <v>28957</v>
      </c>
      <c r="C1965" s="291" t="s">
        <v>16183</v>
      </c>
      <c r="D1965" s="300" t="s">
        <v>1336</v>
      </c>
    </row>
    <row r="1966" spans="1:5">
      <c r="A1966" s="309">
        <v>2019</v>
      </c>
      <c r="B1966" s="290" t="s">
        <v>23277</v>
      </c>
      <c r="C1966" s="291" t="s">
        <v>16412</v>
      </c>
      <c r="D1966" s="300" t="s">
        <v>52721</v>
      </c>
    </row>
    <row r="1967" spans="1:5">
      <c r="A1967" s="309">
        <v>2021</v>
      </c>
      <c r="B1967" s="290" t="s">
        <v>19865</v>
      </c>
      <c r="C1967" s="291" t="s">
        <v>16412</v>
      </c>
      <c r="D1967" s="300" t="s">
        <v>5157</v>
      </c>
    </row>
    <row r="1968" spans="1:5">
      <c r="A1968" s="309">
        <v>2022</v>
      </c>
      <c r="B1968" s="290" t="s">
        <v>23288</v>
      </c>
      <c r="C1968" s="291" t="s">
        <v>16412</v>
      </c>
      <c r="D1968" s="300" t="s">
        <v>52722</v>
      </c>
    </row>
    <row r="1969" spans="1:5">
      <c r="A1969" s="309">
        <v>2023</v>
      </c>
      <c r="B1969" s="290" t="s">
        <v>19685</v>
      </c>
      <c r="C1969" s="291" t="s">
        <v>17254</v>
      </c>
      <c r="D1969" s="300" t="s">
        <v>1692</v>
      </c>
    </row>
    <row r="1970" spans="1:5">
      <c r="A1970" s="309">
        <v>2024</v>
      </c>
      <c r="B1970" s="290" t="s">
        <v>30148</v>
      </c>
      <c r="C1970" s="291" t="s">
        <v>32</v>
      </c>
      <c r="D1970" s="300" t="s">
        <v>31027</v>
      </c>
    </row>
    <row r="1971" spans="1:5">
      <c r="A1971" s="309">
        <v>2028</v>
      </c>
      <c r="B1971" s="290" t="s">
        <v>22023</v>
      </c>
      <c r="C1971" s="291" t="s">
        <v>32</v>
      </c>
      <c r="D1971" s="300" t="s">
        <v>52723</v>
      </c>
    </row>
    <row r="1972" spans="1:5">
      <c r="A1972" s="309">
        <v>2030</v>
      </c>
      <c r="B1972" s="290" t="s">
        <v>22028</v>
      </c>
      <c r="C1972" s="291" t="s">
        <v>32</v>
      </c>
      <c r="D1972" s="300" t="s">
        <v>38918</v>
      </c>
      <c r="E1972">
        <v>4</v>
      </c>
    </row>
    <row r="1973" spans="1:5">
      <c r="A1973" s="309">
        <v>2031</v>
      </c>
      <c r="B1973" s="290" t="s">
        <v>22030</v>
      </c>
      <c r="C1973" s="291" t="s">
        <v>32</v>
      </c>
      <c r="D1973" s="300" t="s">
        <v>37124</v>
      </c>
    </row>
    <row r="1974" spans="1:5">
      <c r="A1974" s="309">
        <v>2032</v>
      </c>
      <c r="B1974" s="290" t="s">
        <v>18891</v>
      </c>
      <c r="C1974" s="291" t="s">
        <v>32</v>
      </c>
      <c r="D1974" s="300" t="s">
        <v>157</v>
      </c>
    </row>
    <row r="1975" spans="1:5">
      <c r="A1975" s="309">
        <v>2033</v>
      </c>
      <c r="B1975" s="290" t="s">
        <v>18893</v>
      </c>
      <c r="C1975" s="291" t="s">
        <v>32</v>
      </c>
      <c r="D1975" s="300" t="s">
        <v>351</v>
      </c>
    </row>
    <row r="1976" spans="1:5">
      <c r="A1976" s="309">
        <v>2034</v>
      </c>
      <c r="B1976" s="290" t="s">
        <v>22020</v>
      </c>
      <c r="C1976" s="291" t="s">
        <v>32</v>
      </c>
      <c r="D1976" s="300" t="s">
        <v>2863</v>
      </c>
    </row>
    <row r="1977" spans="1:5">
      <c r="A1977" s="309">
        <v>2035</v>
      </c>
      <c r="B1977" s="290" t="s">
        <v>22022</v>
      </c>
      <c r="C1977" s="291" t="s">
        <v>32</v>
      </c>
      <c r="D1977" s="300" t="s">
        <v>37550</v>
      </c>
    </row>
    <row r="1978" spans="1:5">
      <c r="A1978" s="309">
        <v>2036</v>
      </c>
      <c r="B1978" s="290" t="s">
        <v>28403</v>
      </c>
      <c r="C1978" s="291" t="s">
        <v>16183</v>
      </c>
      <c r="D1978" s="300" t="s">
        <v>2774</v>
      </c>
    </row>
    <row r="1979" spans="1:5">
      <c r="A1979" s="309">
        <v>2037</v>
      </c>
      <c r="B1979" s="290" t="s">
        <v>29015</v>
      </c>
      <c r="C1979" s="291" t="s">
        <v>16183</v>
      </c>
      <c r="D1979" s="300" t="s">
        <v>37437</v>
      </c>
    </row>
    <row r="1980" spans="1:5">
      <c r="A1980" s="309">
        <v>2038</v>
      </c>
      <c r="B1980" s="290" t="s">
        <v>29017</v>
      </c>
      <c r="C1980" s="291" t="s">
        <v>16183</v>
      </c>
      <c r="D1980" s="300" t="s">
        <v>18279</v>
      </c>
    </row>
    <row r="1981" spans="1:5">
      <c r="A1981" s="309">
        <v>2042</v>
      </c>
      <c r="B1981" s="290" t="s">
        <v>22484</v>
      </c>
      <c r="C1981" s="291" t="s">
        <v>16412</v>
      </c>
      <c r="D1981" s="300" t="s">
        <v>2264</v>
      </c>
    </row>
    <row r="1982" spans="1:5">
      <c r="A1982" s="309">
        <v>2043</v>
      </c>
      <c r="B1982" s="290" t="s">
        <v>22485</v>
      </c>
      <c r="C1982" s="291" t="s">
        <v>293</v>
      </c>
      <c r="D1982" s="300" t="s">
        <v>52724</v>
      </c>
    </row>
    <row r="1983" spans="1:5">
      <c r="A1983" s="309">
        <v>2044</v>
      </c>
      <c r="B1983" s="290" t="s">
        <v>22487</v>
      </c>
      <c r="C1983" s="291" t="s">
        <v>16412</v>
      </c>
      <c r="D1983" s="300" t="s">
        <v>38275</v>
      </c>
    </row>
    <row r="1984" spans="1:5">
      <c r="A1984" s="309">
        <v>2045</v>
      </c>
      <c r="B1984" s="290" t="s">
        <v>22489</v>
      </c>
      <c r="C1984" s="291" t="s">
        <v>16412</v>
      </c>
      <c r="D1984" s="300" t="s">
        <v>2843</v>
      </c>
      <c r="E1984">
        <v>2</v>
      </c>
    </row>
    <row r="1985" spans="1:4">
      <c r="A1985" s="309">
        <v>2046</v>
      </c>
      <c r="B1985" s="290" t="s">
        <v>22490</v>
      </c>
      <c r="C1985" s="291" t="s">
        <v>16412</v>
      </c>
      <c r="D1985" s="300" t="s">
        <v>37468</v>
      </c>
    </row>
    <row r="1986" spans="1:4">
      <c r="A1986" s="309">
        <v>2047</v>
      </c>
      <c r="B1986" s="290" t="s">
        <v>22492</v>
      </c>
      <c r="C1986" s="291" t="s">
        <v>16412</v>
      </c>
      <c r="D1986" s="300" t="s">
        <v>2632</v>
      </c>
    </row>
    <row r="1987" spans="1:4">
      <c r="A1987" s="309">
        <v>2048</v>
      </c>
      <c r="B1987" s="290" t="s">
        <v>22494</v>
      </c>
      <c r="C1987" s="291" t="s">
        <v>16412</v>
      </c>
      <c r="D1987" s="300" t="s">
        <v>25700</v>
      </c>
    </row>
    <row r="1988" spans="1:4">
      <c r="A1988" s="309">
        <v>2049</v>
      </c>
      <c r="B1988" s="290" t="s">
        <v>22496</v>
      </c>
      <c r="C1988" s="291" t="s">
        <v>16412</v>
      </c>
      <c r="D1988" s="300" t="s">
        <v>52724</v>
      </c>
    </row>
    <row r="1989" spans="1:4">
      <c r="A1989" s="309">
        <v>2050</v>
      </c>
      <c r="B1989" s="290" t="s">
        <v>25538</v>
      </c>
      <c r="C1989" s="291" t="s">
        <v>16412</v>
      </c>
      <c r="D1989" s="291" t="s">
        <v>755</v>
      </c>
    </row>
    <row r="1990" spans="1:4">
      <c r="D1990" s="291" t="s">
        <v>30702</v>
      </c>
    </row>
    <row r="1991" spans="1:4">
      <c r="B1991" s="298" t="s">
        <v>32032</v>
      </c>
    </row>
    <row r="1992" spans="1:4">
      <c r="A1992" s="302"/>
      <c r="B1992" s="302"/>
      <c r="C1992" s="302"/>
      <c r="D1992" s="302"/>
    </row>
    <row r="1993" spans="1:4">
      <c r="B1993" s="298" t="s">
        <v>30674</v>
      </c>
      <c r="C1993" s="299" t="s">
        <v>51461</v>
      </c>
    </row>
    <row r="1994" spans="1:4">
      <c r="D1994" s="299" t="s">
        <v>51462</v>
      </c>
    </row>
    <row r="1995" spans="1:4">
      <c r="A1995" s="299" t="s">
        <v>16137</v>
      </c>
      <c r="B1995" s="298" t="s">
        <v>51463</v>
      </c>
      <c r="C1995" s="299" t="s">
        <v>51464</v>
      </c>
    </row>
    <row r="1996" spans="1:4">
      <c r="A1996" s="309">
        <v>2051</v>
      </c>
      <c r="B1996" s="290" t="s">
        <v>24548</v>
      </c>
      <c r="C1996" s="291" t="s">
        <v>16412</v>
      </c>
      <c r="D1996" s="300" t="s">
        <v>1707</v>
      </c>
    </row>
    <row r="1997" spans="1:4">
      <c r="A1997" s="309">
        <v>2052</v>
      </c>
      <c r="B1997" s="290" t="s">
        <v>23078</v>
      </c>
      <c r="C1997" s="291" t="s">
        <v>16412</v>
      </c>
      <c r="D1997" s="300" t="s">
        <v>127</v>
      </c>
    </row>
    <row r="1998" spans="1:4">
      <c r="A1998" s="309">
        <v>2053</v>
      </c>
      <c r="B1998" s="290" t="s">
        <v>23090</v>
      </c>
      <c r="C1998" s="291" t="s">
        <v>16412</v>
      </c>
      <c r="D1998" s="300" t="s">
        <v>913</v>
      </c>
    </row>
    <row r="1999" spans="1:4">
      <c r="A1999" s="309">
        <v>2054</v>
      </c>
      <c r="B1999" s="290" t="s">
        <v>23294</v>
      </c>
      <c r="C1999" s="291" t="s">
        <v>16412</v>
      </c>
      <c r="D1999" s="300" t="s">
        <v>1984</v>
      </c>
    </row>
    <row r="2000" spans="1:4">
      <c r="A2000" s="309">
        <v>2055</v>
      </c>
      <c r="B2000" s="290" t="s">
        <v>24552</v>
      </c>
      <c r="C2000" s="291" t="s">
        <v>16412</v>
      </c>
      <c r="D2000" s="300" t="s">
        <v>52725</v>
      </c>
    </row>
    <row r="2001" spans="1:4">
      <c r="A2001" s="309">
        <v>2056</v>
      </c>
      <c r="B2001" s="290" t="s">
        <v>19551</v>
      </c>
      <c r="C2001" s="291" t="s">
        <v>16412</v>
      </c>
      <c r="D2001" s="300" t="s">
        <v>44714</v>
      </c>
    </row>
    <row r="2002" spans="1:4">
      <c r="A2002" s="309">
        <v>2057</v>
      </c>
      <c r="B2002" s="290" t="s">
        <v>19553</v>
      </c>
      <c r="C2002" s="291" t="s">
        <v>16412</v>
      </c>
      <c r="D2002" s="300" t="s">
        <v>52726</v>
      </c>
    </row>
    <row r="2003" spans="1:4">
      <c r="A2003" s="309">
        <v>2058</v>
      </c>
      <c r="B2003" s="290" t="s">
        <v>19555</v>
      </c>
      <c r="C2003" s="291" t="s">
        <v>16412</v>
      </c>
      <c r="D2003" s="300" t="s">
        <v>38630</v>
      </c>
    </row>
    <row r="2004" spans="1:4">
      <c r="A2004" s="309">
        <v>2059</v>
      </c>
      <c r="B2004" s="290" t="s">
        <v>19557</v>
      </c>
      <c r="C2004" s="291" t="s">
        <v>16412</v>
      </c>
      <c r="D2004" s="300" t="s">
        <v>29208</v>
      </c>
    </row>
    <row r="2005" spans="1:4">
      <c r="A2005" s="309">
        <v>2060</v>
      </c>
      <c r="B2005" s="290" t="s">
        <v>19559</v>
      </c>
      <c r="C2005" s="291" t="s">
        <v>16412</v>
      </c>
      <c r="D2005" s="300" t="s">
        <v>52727</v>
      </c>
    </row>
    <row r="2006" spans="1:4">
      <c r="A2006" s="309">
        <v>2061</v>
      </c>
      <c r="B2006" s="290" t="s">
        <v>19562</v>
      </c>
      <c r="C2006" s="291" t="s">
        <v>16412</v>
      </c>
      <c r="D2006" s="300" t="s">
        <v>36827</v>
      </c>
    </row>
    <row r="2007" spans="1:4">
      <c r="A2007" s="309">
        <v>2062</v>
      </c>
      <c r="B2007" s="290" t="s">
        <v>52728</v>
      </c>
      <c r="C2007" s="291" t="s">
        <v>16412</v>
      </c>
      <c r="D2007" s="300" t="s">
        <v>52729</v>
      </c>
    </row>
    <row r="2008" spans="1:4">
      <c r="A2008" s="309">
        <v>2063</v>
      </c>
      <c r="B2008" s="290" t="s">
        <v>52730</v>
      </c>
      <c r="C2008" s="291" t="s">
        <v>16412</v>
      </c>
      <c r="D2008" s="300" t="s">
        <v>52731</v>
      </c>
    </row>
    <row r="2009" spans="1:4">
      <c r="A2009" s="309">
        <v>2064</v>
      </c>
      <c r="B2009" s="290" t="s">
        <v>52732</v>
      </c>
      <c r="C2009" s="291" t="s">
        <v>16412</v>
      </c>
      <c r="D2009" s="300" t="s">
        <v>19563</v>
      </c>
    </row>
    <row r="2010" spans="1:4">
      <c r="A2010" s="309">
        <v>2065</v>
      </c>
      <c r="B2010" s="290" t="s">
        <v>28405</v>
      </c>
      <c r="C2010" s="291" t="s">
        <v>16412</v>
      </c>
      <c r="D2010" s="300" t="s">
        <v>29381</v>
      </c>
    </row>
    <row r="2011" spans="1:4">
      <c r="A2011" s="309">
        <v>2067</v>
      </c>
      <c r="B2011" s="290" t="s">
        <v>22334</v>
      </c>
      <c r="C2011" s="291" t="s">
        <v>16412</v>
      </c>
      <c r="D2011" s="291" t="s">
        <v>1991</v>
      </c>
    </row>
    <row r="2012" spans="1:4">
      <c r="A2012" s="309">
        <v>2068</v>
      </c>
      <c r="B2012" s="290" t="s">
        <v>25681</v>
      </c>
      <c r="C2012" s="291" t="s">
        <v>16412</v>
      </c>
      <c r="D2012" s="300" t="s">
        <v>24613</v>
      </c>
    </row>
    <row r="2013" spans="1:4">
      <c r="A2013" s="309">
        <v>2069</v>
      </c>
      <c r="B2013" s="290" t="s">
        <v>20533</v>
      </c>
      <c r="C2013" s="291" t="s">
        <v>16412</v>
      </c>
      <c r="D2013" s="300" t="s">
        <v>52733</v>
      </c>
    </row>
    <row r="2014" spans="1:4">
      <c r="A2014" s="309">
        <v>2070</v>
      </c>
      <c r="B2014" s="290" t="s">
        <v>52734</v>
      </c>
      <c r="C2014" s="291" t="s">
        <v>16412</v>
      </c>
      <c r="D2014" s="300" t="s">
        <v>40621</v>
      </c>
    </row>
    <row r="2015" spans="1:4">
      <c r="A2015" s="309">
        <v>2072</v>
      </c>
      <c r="B2015" s="290" t="s">
        <v>52735</v>
      </c>
      <c r="C2015" s="291" t="s">
        <v>16412</v>
      </c>
      <c r="D2015" s="300" t="s">
        <v>40632</v>
      </c>
    </row>
    <row r="2016" spans="1:4">
      <c r="A2016" s="309">
        <v>2073</v>
      </c>
      <c r="B2016" s="290" t="s">
        <v>52736</v>
      </c>
      <c r="C2016" s="291" t="s">
        <v>16412</v>
      </c>
      <c r="D2016" s="300" t="s">
        <v>285</v>
      </c>
    </row>
    <row r="2017" spans="1:4">
      <c r="A2017" s="309">
        <v>2074</v>
      </c>
      <c r="B2017" s="290" t="s">
        <v>25683</v>
      </c>
      <c r="C2017" s="291" t="s">
        <v>16412</v>
      </c>
      <c r="D2017" s="300" t="s">
        <v>1717</v>
      </c>
    </row>
    <row r="2018" spans="1:4">
      <c r="A2018" s="309">
        <v>2077</v>
      </c>
      <c r="B2018" s="290" t="s">
        <v>21594</v>
      </c>
      <c r="C2018" s="291" t="s">
        <v>16412</v>
      </c>
      <c r="D2018" s="300" t="s">
        <v>2334</v>
      </c>
    </row>
    <row r="2019" spans="1:4">
      <c r="A2019" s="309">
        <v>2078</v>
      </c>
      <c r="B2019" s="290" t="s">
        <v>21596</v>
      </c>
      <c r="C2019" s="291" t="s">
        <v>16412</v>
      </c>
      <c r="D2019" s="300" t="s">
        <v>37058</v>
      </c>
    </row>
    <row r="2020" spans="1:4">
      <c r="A2020" s="309">
        <v>2080</v>
      </c>
      <c r="B2020" s="290" t="s">
        <v>22052</v>
      </c>
      <c r="C2020" s="291" t="s">
        <v>17134</v>
      </c>
      <c r="D2020" s="300" t="s">
        <v>52737</v>
      </c>
    </row>
    <row r="2021" spans="1:4">
      <c r="A2021" s="309">
        <v>2086</v>
      </c>
      <c r="B2021" s="290" t="s">
        <v>17249</v>
      </c>
      <c r="C2021" s="291" t="s">
        <v>16412</v>
      </c>
      <c r="D2021" s="300" t="s">
        <v>43491</v>
      </c>
    </row>
    <row r="2022" spans="1:4">
      <c r="A2022" s="309">
        <v>2087</v>
      </c>
      <c r="B2022" s="290" t="s">
        <v>52738</v>
      </c>
      <c r="C2022" s="291" t="s">
        <v>16412</v>
      </c>
      <c r="D2022" s="300" t="s">
        <v>36869</v>
      </c>
    </row>
    <row r="2023" spans="1:4">
      <c r="A2023" s="309">
        <v>2089</v>
      </c>
      <c r="B2023" s="290" t="s">
        <v>52739</v>
      </c>
      <c r="C2023" s="291" t="s">
        <v>16412</v>
      </c>
      <c r="D2023" s="300" t="s">
        <v>52740</v>
      </c>
    </row>
    <row r="2024" spans="1:4">
      <c r="A2024" s="309">
        <v>2090</v>
      </c>
      <c r="B2024" s="290" t="s">
        <v>52741</v>
      </c>
      <c r="C2024" s="291" t="s">
        <v>16412</v>
      </c>
      <c r="D2024" s="300" t="s">
        <v>41438</v>
      </c>
    </row>
    <row r="2025" spans="1:4">
      <c r="A2025" s="309">
        <v>2091</v>
      </c>
      <c r="B2025" s="290" t="s">
        <v>52742</v>
      </c>
      <c r="C2025" s="291" t="s">
        <v>16412</v>
      </c>
      <c r="D2025" s="300" t="s">
        <v>52743</v>
      </c>
    </row>
    <row r="2026" spans="1:4">
      <c r="A2026" s="309">
        <v>2092</v>
      </c>
      <c r="B2026" s="290" t="s">
        <v>52744</v>
      </c>
      <c r="C2026" s="291" t="s">
        <v>16412</v>
      </c>
      <c r="D2026" s="300" t="s">
        <v>52745</v>
      </c>
    </row>
    <row r="2027" spans="1:4">
      <c r="A2027" s="309">
        <v>2093</v>
      </c>
      <c r="B2027" s="290" t="s">
        <v>52746</v>
      </c>
      <c r="C2027" s="291" t="s">
        <v>16412</v>
      </c>
      <c r="D2027" s="300" t="s">
        <v>52747</v>
      </c>
    </row>
    <row r="2028" spans="1:4">
      <c r="A2028" s="309">
        <v>2095</v>
      </c>
      <c r="B2028" s="290" t="s">
        <v>17251</v>
      </c>
      <c r="C2028" s="291" t="s">
        <v>16412</v>
      </c>
      <c r="D2028" s="300" t="s">
        <v>52748</v>
      </c>
    </row>
    <row r="2029" spans="1:4">
      <c r="D2029" s="291" t="s">
        <v>30702</v>
      </c>
    </row>
    <row r="2030" spans="1:4">
      <c r="B2030" s="298" t="s">
        <v>32063</v>
      </c>
    </row>
    <row r="2031" spans="1:4">
      <c r="A2031" s="302"/>
      <c r="B2031" s="302"/>
      <c r="C2031" s="302"/>
      <c r="D2031" s="302"/>
    </row>
    <row r="2032" spans="1:4">
      <c r="B2032" s="298" t="s">
        <v>30674</v>
      </c>
      <c r="C2032" s="299" t="s">
        <v>51461</v>
      </c>
    </row>
    <row r="2033" spans="1:4">
      <c r="D2033" s="299" t="s">
        <v>51462</v>
      </c>
    </row>
    <row r="2034" spans="1:4">
      <c r="A2034" s="299" t="s">
        <v>16137</v>
      </c>
      <c r="B2034" s="298" t="s">
        <v>51463</v>
      </c>
      <c r="C2034" s="299" t="s">
        <v>51464</v>
      </c>
    </row>
    <row r="2035" spans="1:4">
      <c r="A2035" s="309">
        <v>2096</v>
      </c>
      <c r="B2035" s="290" t="s">
        <v>21805</v>
      </c>
      <c r="C2035" s="291" t="s">
        <v>16412</v>
      </c>
      <c r="D2035" s="300" t="s">
        <v>52749</v>
      </c>
    </row>
    <row r="2036" spans="1:4">
      <c r="A2036" s="309">
        <v>2097</v>
      </c>
      <c r="B2036" s="290" t="s">
        <v>21840</v>
      </c>
      <c r="C2036" s="291" t="s">
        <v>16412</v>
      </c>
      <c r="D2036" s="300" t="s">
        <v>34397</v>
      </c>
    </row>
    <row r="2037" spans="1:4">
      <c r="A2037" s="309">
        <v>2098</v>
      </c>
      <c r="B2037" s="290" t="s">
        <v>27051</v>
      </c>
      <c r="C2037" s="291" t="s">
        <v>16412</v>
      </c>
      <c r="D2037" s="300" t="s">
        <v>38656</v>
      </c>
    </row>
    <row r="2038" spans="1:4">
      <c r="A2038" s="309">
        <v>2099</v>
      </c>
      <c r="B2038" s="290" t="s">
        <v>28408</v>
      </c>
      <c r="C2038" s="291" t="s">
        <v>16412</v>
      </c>
      <c r="D2038" s="300" t="s">
        <v>559</v>
      </c>
    </row>
    <row r="2039" spans="1:4">
      <c r="A2039" s="309">
        <v>2100</v>
      </c>
      <c r="B2039" s="290" t="s">
        <v>28409</v>
      </c>
      <c r="C2039" s="291" t="s">
        <v>16412</v>
      </c>
      <c r="D2039" s="300" t="s">
        <v>416</v>
      </c>
    </row>
    <row r="2040" spans="1:4">
      <c r="A2040" s="309">
        <v>2101</v>
      </c>
      <c r="B2040" s="290" t="s">
        <v>28410</v>
      </c>
      <c r="C2040" s="291" t="s">
        <v>16412</v>
      </c>
      <c r="D2040" s="300" t="s">
        <v>1829</v>
      </c>
    </row>
    <row r="2041" spans="1:4">
      <c r="A2041" s="309">
        <v>2102</v>
      </c>
      <c r="B2041" s="290" t="s">
        <v>28411</v>
      </c>
      <c r="C2041" s="291" t="s">
        <v>16412</v>
      </c>
      <c r="D2041" s="300" t="s">
        <v>22905</v>
      </c>
    </row>
    <row r="2042" spans="1:4">
      <c r="A2042" s="309">
        <v>2103</v>
      </c>
      <c r="B2042" s="290" t="s">
        <v>28413</v>
      </c>
      <c r="C2042" s="291" t="s">
        <v>16412</v>
      </c>
      <c r="D2042" s="300" t="s">
        <v>31124</v>
      </c>
    </row>
    <row r="2043" spans="1:4">
      <c r="A2043" s="309">
        <v>2104</v>
      </c>
      <c r="B2043" s="290" t="s">
        <v>28415</v>
      </c>
      <c r="C2043" s="291" t="s">
        <v>16412</v>
      </c>
      <c r="D2043" s="300" t="s">
        <v>15175</v>
      </c>
    </row>
    <row r="2044" spans="1:4">
      <c r="A2044" s="309">
        <v>2105</v>
      </c>
      <c r="B2044" s="290" t="s">
        <v>28417</v>
      </c>
      <c r="C2044" s="291" t="s">
        <v>16412</v>
      </c>
      <c r="D2044" s="300" t="s">
        <v>52750</v>
      </c>
    </row>
    <row r="2045" spans="1:4">
      <c r="A2045" s="309">
        <v>2106</v>
      </c>
      <c r="B2045" s="290" t="s">
        <v>28419</v>
      </c>
      <c r="C2045" s="291" t="s">
        <v>16412</v>
      </c>
      <c r="D2045" s="300" t="s">
        <v>41281</v>
      </c>
    </row>
    <row r="2046" spans="1:4">
      <c r="A2046" s="309">
        <v>2107</v>
      </c>
      <c r="B2046" s="290" t="s">
        <v>28421</v>
      </c>
      <c r="C2046" s="291" t="s">
        <v>16412</v>
      </c>
      <c r="D2046" s="300" t="s">
        <v>37979</v>
      </c>
    </row>
    <row r="2047" spans="1:4">
      <c r="A2047" s="309">
        <v>2108</v>
      </c>
      <c r="B2047" s="290" t="s">
        <v>28423</v>
      </c>
      <c r="C2047" s="291" t="s">
        <v>16412</v>
      </c>
      <c r="D2047" s="300" t="s">
        <v>2538</v>
      </c>
    </row>
    <row r="2048" spans="1:4">
      <c r="A2048" s="309">
        <v>2109</v>
      </c>
      <c r="B2048" s="290" t="s">
        <v>28424</v>
      </c>
      <c r="C2048" s="291" t="s">
        <v>16412</v>
      </c>
      <c r="D2048" s="291" t="s">
        <v>914</v>
      </c>
    </row>
    <row r="2049" spans="1:4">
      <c r="A2049" s="309">
        <v>2110</v>
      </c>
      <c r="B2049" s="290" t="s">
        <v>28425</v>
      </c>
      <c r="C2049" s="291" t="s">
        <v>16412</v>
      </c>
      <c r="D2049" s="291" t="s">
        <v>1925</v>
      </c>
    </row>
    <row r="2050" spans="1:4">
      <c r="A2050" s="309">
        <v>2111</v>
      </c>
      <c r="B2050" s="290" t="s">
        <v>28426</v>
      </c>
      <c r="C2050" s="291" t="s">
        <v>16412</v>
      </c>
      <c r="D2050" s="300" t="s">
        <v>4571</v>
      </c>
    </row>
    <row r="2051" spans="1:4">
      <c r="A2051" s="309">
        <v>2112</v>
      </c>
      <c r="B2051" s="290" t="s">
        <v>28427</v>
      </c>
      <c r="C2051" s="291" t="s">
        <v>16412</v>
      </c>
      <c r="D2051" s="300" t="s">
        <v>1232</v>
      </c>
    </row>
    <row r="2052" spans="1:4">
      <c r="A2052" s="309">
        <v>2113</v>
      </c>
      <c r="B2052" s="290" t="s">
        <v>28428</v>
      </c>
      <c r="C2052" s="291" t="s">
        <v>16412</v>
      </c>
      <c r="D2052" s="300" t="s">
        <v>319</v>
      </c>
    </row>
    <row r="2053" spans="1:4">
      <c r="A2053" s="309">
        <v>2114</v>
      </c>
      <c r="B2053" s="290" t="s">
        <v>28429</v>
      </c>
      <c r="C2053" s="291" t="s">
        <v>16412</v>
      </c>
      <c r="D2053" s="300" t="s">
        <v>300</v>
      </c>
    </row>
    <row r="2054" spans="1:4">
      <c r="A2054" s="309">
        <v>2115</v>
      </c>
      <c r="B2054" s="290" t="s">
        <v>28430</v>
      </c>
      <c r="C2054" s="291" t="s">
        <v>16412</v>
      </c>
      <c r="D2054" s="300" t="s">
        <v>600</v>
      </c>
    </row>
    <row r="2055" spans="1:4">
      <c r="A2055" s="309">
        <v>2116</v>
      </c>
      <c r="B2055" s="290" t="s">
        <v>28431</v>
      </c>
      <c r="C2055" s="291" t="s">
        <v>16412</v>
      </c>
      <c r="D2055" s="300" t="s">
        <v>52751</v>
      </c>
    </row>
    <row r="2056" spans="1:4">
      <c r="A2056" s="309">
        <v>2117</v>
      </c>
      <c r="B2056" s="290" t="s">
        <v>28432</v>
      </c>
      <c r="C2056" s="291" t="s">
        <v>16412</v>
      </c>
      <c r="D2056" s="300" t="s">
        <v>22314</v>
      </c>
    </row>
    <row r="2057" spans="1:4">
      <c r="A2057" s="309">
        <v>2118</v>
      </c>
      <c r="B2057" s="290" t="s">
        <v>19564</v>
      </c>
      <c r="C2057" s="291" t="s">
        <v>16412</v>
      </c>
      <c r="D2057" s="300" t="s">
        <v>527</v>
      </c>
    </row>
    <row r="2058" spans="1:4">
      <c r="A2058" s="309">
        <v>2119</v>
      </c>
      <c r="B2058" s="290" t="s">
        <v>19565</v>
      </c>
      <c r="C2058" s="291" t="s">
        <v>16412</v>
      </c>
      <c r="D2058" s="300" t="s">
        <v>204</v>
      </c>
    </row>
    <row r="2059" spans="1:4">
      <c r="A2059" s="309">
        <v>2120</v>
      </c>
      <c r="B2059" s="290" t="s">
        <v>19566</v>
      </c>
      <c r="C2059" s="291" t="s">
        <v>16412</v>
      </c>
      <c r="D2059" s="300" t="s">
        <v>2817</v>
      </c>
    </row>
    <row r="2060" spans="1:4">
      <c r="A2060" s="309">
        <v>2121</v>
      </c>
      <c r="B2060" s="290" t="s">
        <v>19567</v>
      </c>
      <c r="C2060" s="291" t="s">
        <v>16412</v>
      </c>
      <c r="D2060" s="300" t="s">
        <v>24478</v>
      </c>
    </row>
    <row r="2061" spans="1:4">
      <c r="A2061" s="309">
        <v>2122</v>
      </c>
      <c r="B2061" s="290" t="s">
        <v>19568</v>
      </c>
      <c r="C2061" s="291" t="s">
        <v>16412</v>
      </c>
      <c r="D2061" s="300" t="s">
        <v>98</v>
      </c>
    </row>
    <row r="2062" spans="1:4">
      <c r="A2062" s="309">
        <v>2123</v>
      </c>
      <c r="B2062" s="290" t="s">
        <v>19570</v>
      </c>
      <c r="C2062" s="291" t="s">
        <v>16412</v>
      </c>
      <c r="D2062" s="300" t="s">
        <v>52752</v>
      </c>
    </row>
    <row r="2063" spans="1:4">
      <c r="A2063" s="309">
        <v>2124</v>
      </c>
      <c r="B2063" s="290" t="s">
        <v>19572</v>
      </c>
      <c r="C2063" s="291" t="s">
        <v>16412</v>
      </c>
      <c r="D2063" s="300" t="s">
        <v>22397</v>
      </c>
    </row>
    <row r="2064" spans="1:4">
      <c r="A2064" s="309">
        <v>2125</v>
      </c>
      <c r="B2064" s="290" t="s">
        <v>19573</v>
      </c>
      <c r="C2064" s="291" t="s">
        <v>16412</v>
      </c>
      <c r="D2064" s="300" t="s">
        <v>52753</v>
      </c>
    </row>
    <row r="2065" spans="1:4">
      <c r="A2065" s="309">
        <v>2126</v>
      </c>
      <c r="B2065" s="290" t="s">
        <v>19574</v>
      </c>
      <c r="C2065" s="291" t="s">
        <v>16412</v>
      </c>
      <c r="D2065" s="300" t="s">
        <v>52754</v>
      </c>
    </row>
    <row r="2066" spans="1:4">
      <c r="A2066" s="309">
        <v>2127</v>
      </c>
      <c r="B2066" s="290" t="s">
        <v>28439</v>
      </c>
      <c r="C2066" s="291" t="s">
        <v>16412</v>
      </c>
      <c r="D2066" s="300" t="s">
        <v>872</v>
      </c>
    </row>
    <row r="2067" spans="1:4">
      <c r="A2067" s="309">
        <v>2128</v>
      </c>
      <c r="B2067" s="290" t="s">
        <v>21416</v>
      </c>
      <c r="C2067" s="291" t="s">
        <v>16412</v>
      </c>
      <c r="D2067" s="300" t="s">
        <v>832</v>
      </c>
    </row>
    <row r="2068" spans="1:4">
      <c r="D2068" s="291" t="s">
        <v>30702</v>
      </c>
    </row>
    <row r="2069" spans="1:4">
      <c r="B2069" s="298" t="s">
        <v>32088</v>
      </c>
    </row>
    <row r="2070" spans="1:4">
      <c r="A2070" s="302"/>
      <c r="B2070" s="302"/>
      <c r="C2070" s="302"/>
      <c r="D2070" s="302"/>
    </row>
    <row r="2071" spans="1:4">
      <c r="B2071" s="298" t="s">
        <v>30674</v>
      </c>
      <c r="C2071" s="299" t="s">
        <v>51461</v>
      </c>
    </row>
    <row r="2072" spans="1:4">
      <c r="D2072" s="299" t="s">
        <v>51462</v>
      </c>
    </row>
    <row r="2073" spans="1:4">
      <c r="A2073" s="299" t="s">
        <v>16137</v>
      </c>
      <c r="B2073" s="298" t="s">
        <v>51463</v>
      </c>
      <c r="C2073" s="299" t="s">
        <v>51464</v>
      </c>
    </row>
    <row r="2074" spans="1:4">
      <c r="A2074" s="309">
        <v>2129</v>
      </c>
      <c r="B2074" s="290" t="s">
        <v>21417</v>
      </c>
      <c r="C2074" s="291" t="s">
        <v>16412</v>
      </c>
      <c r="D2074" s="300" t="s">
        <v>1684</v>
      </c>
    </row>
    <row r="2075" spans="1:4">
      <c r="A2075" s="309">
        <v>2130</v>
      </c>
      <c r="B2075" s="290" t="s">
        <v>21418</v>
      </c>
      <c r="C2075" s="291" t="s">
        <v>16412</v>
      </c>
      <c r="D2075" s="300" t="s">
        <v>32055</v>
      </c>
    </row>
    <row r="2076" spans="1:4">
      <c r="A2076" s="309">
        <v>2131</v>
      </c>
      <c r="B2076" s="290" t="s">
        <v>21419</v>
      </c>
      <c r="C2076" s="291" t="s">
        <v>16412</v>
      </c>
      <c r="D2076" s="300" t="s">
        <v>36867</v>
      </c>
    </row>
    <row r="2077" spans="1:4">
      <c r="A2077" s="309">
        <v>2132</v>
      </c>
      <c r="B2077" s="290" t="s">
        <v>21420</v>
      </c>
      <c r="C2077" s="291" t="s">
        <v>16412</v>
      </c>
      <c r="D2077" s="300" t="s">
        <v>37326</v>
      </c>
    </row>
    <row r="2078" spans="1:4">
      <c r="A2078" s="309">
        <v>2133</v>
      </c>
      <c r="B2078" s="290" t="s">
        <v>21421</v>
      </c>
      <c r="C2078" s="291" t="s">
        <v>16412</v>
      </c>
      <c r="D2078" s="300" t="s">
        <v>37065</v>
      </c>
    </row>
    <row r="2079" spans="1:4">
      <c r="A2079" s="309">
        <v>2134</v>
      </c>
      <c r="B2079" s="290" t="s">
        <v>21422</v>
      </c>
      <c r="C2079" s="291" t="s">
        <v>16412</v>
      </c>
      <c r="D2079" s="300" t="s">
        <v>2604</v>
      </c>
    </row>
    <row r="2080" spans="1:4">
      <c r="A2080" s="309">
        <v>2135</v>
      </c>
      <c r="B2080" s="290" t="s">
        <v>21423</v>
      </c>
      <c r="C2080" s="291" t="s">
        <v>16412</v>
      </c>
      <c r="D2080" s="300" t="s">
        <v>52755</v>
      </c>
    </row>
    <row r="2081" spans="1:4">
      <c r="A2081" s="309">
        <v>2136</v>
      </c>
      <c r="B2081" s="290" t="s">
        <v>21424</v>
      </c>
      <c r="C2081" s="291" t="s">
        <v>16412</v>
      </c>
      <c r="D2081" s="300" t="s">
        <v>52756</v>
      </c>
    </row>
    <row r="2082" spans="1:4">
      <c r="A2082" s="309">
        <v>2137</v>
      </c>
      <c r="B2082" s="290" t="s">
        <v>21425</v>
      </c>
      <c r="C2082" s="291" t="s">
        <v>16412</v>
      </c>
      <c r="D2082" s="300" t="s">
        <v>52757</v>
      </c>
    </row>
    <row r="2083" spans="1:4">
      <c r="A2083" s="309">
        <v>2138</v>
      </c>
      <c r="B2083" s="290" t="s">
        <v>28457</v>
      </c>
      <c r="C2083" s="291" t="s">
        <v>16412</v>
      </c>
      <c r="D2083" s="300" t="s">
        <v>19123</v>
      </c>
    </row>
    <row r="2084" spans="1:4">
      <c r="A2084" s="309">
        <v>2139</v>
      </c>
      <c r="B2084" s="290" t="s">
        <v>28475</v>
      </c>
      <c r="C2084" s="291" t="s">
        <v>16412</v>
      </c>
      <c r="D2084" s="300" t="s">
        <v>52758</v>
      </c>
    </row>
    <row r="2085" spans="1:4">
      <c r="A2085" s="309">
        <v>2140</v>
      </c>
      <c r="B2085" s="290" t="s">
        <v>28456</v>
      </c>
      <c r="C2085" s="291" t="s">
        <v>16412</v>
      </c>
      <c r="D2085" s="300" t="s">
        <v>1137</v>
      </c>
    </row>
    <row r="2086" spans="1:4">
      <c r="A2086" s="309">
        <v>2141</v>
      </c>
      <c r="B2086" s="290" t="s">
        <v>28461</v>
      </c>
      <c r="C2086" s="291" t="s">
        <v>16412</v>
      </c>
      <c r="D2086" s="300" t="s">
        <v>1558</v>
      </c>
    </row>
    <row r="2087" spans="1:4">
      <c r="A2087" s="309">
        <v>2142</v>
      </c>
      <c r="B2087" s="290" t="s">
        <v>28463</v>
      </c>
      <c r="C2087" s="291" t="s">
        <v>16412</v>
      </c>
      <c r="D2087" s="300" t="s">
        <v>833</v>
      </c>
    </row>
    <row r="2088" spans="1:4">
      <c r="A2088" s="309">
        <v>2143</v>
      </c>
      <c r="B2088" s="290" t="s">
        <v>28464</v>
      </c>
      <c r="C2088" s="291" t="s">
        <v>16412</v>
      </c>
      <c r="D2088" s="300" t="s">
        <v>1122</v>
      </c>
    </row>
    <row r="2089" spans="1:4">
      <c r="A2089" s="309">
        <v>2144</v>
      </c>
      <c r="B2089" s="290" t="s">
        <v>28466</v>
      </c>
      <c r="C2089" s="291" t="s">
        <v>16412</v>
      </c>
      <c r="D2089" s="300" t="s">
        <v>1415</v>
      </c>
    </row>
    <row r="2090" spans="1:4">
      <c r="A2090" s="309">
        <v>2145</v>
      </c>
      <c r="B2090" s="290" t="s">
        <v>28468</v>
      </c>
      <c r="C2090" s="291" t="s">
        <v>16412</v>
      </c>
      <c r="D2090" s="300" t="s">
        <v>2251</v>
      </c>
    </row>
    <row r="2091" spans="1:4">
      <c r="A2091" s="309">
        <v>2146</v>
      </c>
      <c r="B2091" s="290" t="s">
        <v>28470</v>
      </c>
      <c r="C2091" s="291" t="s">
        <v>16412</v>
      </c>
      <c r="D2091" s="300" t="s">
        <v>160</v>
      </c>
    </row>
    <row r="2092" spans="1:4">
      <c r="A2092" s="309">
        <v>2147</v>
      </c>
      <c r="B2092" s="290" t="s">
        <v>28473</v>
      </c>
      <c r="C2092" s="291" t="s">
        <v>16412</v>
      </c>
      <c r="D2092" s="300" t="s">
        <v>1120</v>
      </c>
    </row>
    <row r="2093" spans="1:4">
      <c r="A2093" s="309">
        <v>2148</v>
      </c>
      <c r="B2093" s="290" t="s">
        <v>28434</v>
      </c>
      <c r="C2093" s="291" t="s">
        <v>16412</v>
      </c>
      <c r="D2093" s="300" t="s">
        <v>833</v>
      </c>
    </row>
    <row r="2094" spans="1:4">
      <c r="A2094" s="309">
        <v>2149</v>
      </c>
      <c r="B2094" s="290" t="s">
        <v>28435</v>
      </c>
      <c r="C2094" s="291" t="s">
        <v>16412</v>
      </c>
      <c r="D2094" s="300" t="s">
        <v>291</v>
      </c>
    </row>
    <row r="2095" spans="1:4">
      <c r="A2095" s="309">
        <v>2150</v>
      </c>
      <c r="B2095" s="290" t="s">
        <v>28437</v>
      </c>
      <c r="C2095" s="291" t="s">
        <v>16412</v>
      </c>
      <c r="D2095" s="300" t="s">
        <v>984</v>
      </c>
    </row>
    <row r="2096" spans="1:4">
      <c r="A2096" s="309">
        <v>2151</v>
      </c>
      <c r="B2096" s="290" t="s">
        <v>28438</v>
      </c>
      <c r="C2096" s="291" t="s">
        <v>16412</v>
      </c>
      <c r="D2096" s="300" t="s">
        <v>35123</v>
      </c>
    </row>
    <row r="2097" spans="1:4">
      <c r="A2097" s="309">
        <v>2152</v>
      </c>
      <c r="B2097" s="290" t="s">
        <v>28440</v>
      </c>
      <c r="C2097" s="291" t="s">
        <v>16412</v>
      </c>
      <c r="D2097" s="300" t="s">
        <v>2358</v>
      </c>
    </row>
    <row r="2098" spans="1:4">
      <c r="A2098" s="309">
        <v>2153</v>
      </c>
      <c r="B2098" s="290" t="s">
        <v>28441</v>
      </c>
      <c r="C2098" s="291" t="s">
        <v>16412</v>
      </c>
      <c r="D2098" s="300" t="s">
        <v>1486</v>
      </c>
    </row>
    <row r="2099" spans="1:4">
      <c r="A2099" s="309">
        <v>2154</v>
      </c>
      <c r="B2099" s="290" t="s">
        <v>28444</v>
      </c>
      <c r="C2099" s="291" t="s">
        <v>16412</v>
      </c>
      <c r="D2099" s="300" t="s">
        <v>2574</v>
      </c>
    </row>
    <row r="2100" spans="1:4">
      <c r="A2100" s="309">
        <v>2155</v>
      </c>
      <c r="B2100" s="290" t="s">
        <v>28445</v>
      </c>
      <c r="C2100" s="291" t="s">
        <v>16412</v>
      </c>
      <c r="D2100" s="300" t="s">
        <v>146</v>
      </c>
    </row>
    <row r="2101" spans="1:4">
      <c r="A2101" s="309">
        <v>2156</v>
      </c>
      <c r="B2101" s="290" t="s">
        <v>28446</v>
      </c>
      <c r="C2101" s="291" t="s">
        <v>16412</v>
      </c>
      <c r="D2101" s="300" t="s">
        <v>769</v>
      </c>
    </row>
    <row r="2102" spans="1:4">
      <c r="A2102" s="309">
        <v>2157</v>
      </c>
      <c r="B2102" s="290" t="s">
        <v>28447</v>
      </c>
      <c r="C2102" s="291" t="s">
        <v>16412</v>
      </c>
      <c r="D2102" s="300" t="s">
        <v>661</v>
      </c>
    </row>
    <row r="2103" spans="1:4">
      <c r="A2103" s="309">
        <v>2158</v>
      </c>
      <c r="B2103" s="290" t="s">
        <v>28448</v>
      </c>
      <c r="C2103" s="291" t="s">
        <v>16412</v>
      </c>
      <c r="D2103" s="300" t="s">
        <v>1489</v>
      </c>
    </row>
    <row r="2104" spans="1:4">
      <c r="A2104" s="309">
        <v>2159</v>
      </c>
      <c r="B2104" s="290" t="s">
        <v>28449</v>
      </c>
      <c r="C2104" s="291" t="s">
        <v>16412</v>
      </c>
      <c r="D2104" s="300" t="s">
        <v>2422</v>
      </c>
    </row>
    <row r="2105" spans="1:4">
      <c r="A2105" s="309">
        <v>2160</v>
      </c>
      <c r="B2105" s="290" t="s">
        <v>28450</v>
      </c>
      <c r="C2105" s="291" t="s">
        <v>16412</v>
      </c>
      <c r="D2105" s="300" t="s">
        <v>44786</v>
      </c>
    </row>
    <row r="2106" spans="1:4">
      <c r="A2106" s="309">
        <v>2161</v>
      </c>
      <c r="B2106" s="290" t="s">
        <v>28451</v>
      </c>
      <c r="C2106" s="291" t="s">
        <v>16412</v>
      </c>
      <c r="D2106" s="300" t="s">
        <v>38585</v>
      </c>
    </row>
    <row r="2107" spans="1:4">
      <c r="D2107" s="291" t="s">
        <v>30702</v>
      </c>
    </row>
    <row r="2108" spans="1:4">
      <c r="B2108" s="298" t="s">
        <v>32104</v>
      </c>
    </row>
    <row r="2109" spans="1:4">
      <c r="A2109" s="302"/>
      <c r="C2109" s="302"/>
      <c r="D2109" s="302"/>
    </row>
    <row r="2110" spans="1:4">
      <c r="B2110" s="298" t="s">
        <v>30674</v>
      </c>
      <c r="C2110" s="299" t="s">
        <v>51461</v>
      </c>
    </row>
    <row r="2111" spans="1:4">
      <c r="D2111" s="299" t="s">
        <v>51462</v>
      </c>
    </row>
    <row r="2112" spans="1:4">
      <c r="A2112" s="299" t="s">
        <v>16137</v>
      </c>
      <c r="B2112" s="298" t="s">
        <v>51463</v>
      </c>
      <c r="C2112" s="299" t="s">
        <v>51464</v>
      </c>
    </row>
    <row r="2113" spans="1:4">
      <c r="A2113" s="309">
        <v>2162</v>
      </c>
      <c r="B2113" s="290" t="s">
        <v>28452</v>
      </c>
      <c r="C2113" s="291" t="s">
        <v>16412</v>
      </c>
      <c r="D2113" s="300" t="s">
        <v>1405</v>
      </c>
    </row>
    <row r="2114" spans="1:4">
      <c r="A2114" s="309">
        <v>2163</v>
      </c>
      <c r="B2114" s="290" t="s">
        <v>28453</v>
      </c>
      <c r="C2114" s="291" t="s">
        <v>16412</v>
      </c>
      <c r="D2114" s="300" t="s">
        <v>37442</v>
      </c>
    </row>
    <row r="2115" spans="1:4">
      <c r="A2115" s="309">
        <v>2164</v>
      </c>
      <c r="B2115" s="290" t="s">
        <v>28454</v>
      </c>
      <c r="C2115" s="291" t="s">
        <v>16412</v>
      </c>
      <c r="D2115" s="300" t="s">
        <v>52759</v>
      </c>
    </row>
    <row r="2116" spans="1:4">
      <c r="A2116" s="309">
        <v>2166</v>
      </c>
      <c r="B2116" s="290" t="s">
        <v>28436</v>
      </c>
      <c r="C2116" s="291" t="s">
        <v>16412</v>
      </c>
      <c r="D2116" s="300" t="s">
        <v>38878</v>
      </c>
    </row>
    <row r="2117" spans="1:4">
      <c r="A2117" s="309">
        <v>2167</v>
      </c>
      <c r="B2117" s="290" t="s">
        <v>21429</v>
      </c>
      <c r="C2117" s="291" t="s">
        <v>16412</v>
      </c>
      <c r="D2117" s="300" t="s">
        <v>17582</v>
      </c>
    </row>
    <row r="2118" spans="1:4">
      <c r="A2118" s="309">
        <v>2168</v>
      </c>
      <c r="B2118" s="290" t="s">
        <v>21430</v>
      </c>
      <c r="C2118" s="291" t="s">
        <v>16412</v>
      </c>
      <c r="D2118" s="300" t="s">
        <v>1866</v>
      </c>
    </row>
    <row r="2119" spans="1:4">
      <c r="A2119" s="309">
        <v>2169</v>
      </c>
      <c r="B2119" s="290" t="s">
        <v>21432</v>
      </c>
      <c r="C2119" s="291" t="s">
        <v>16412</v>
      </c>
      <c r="D2119" s="300" t="s">
        <v>15689</v>
      </c>
    </row>
    <row r="2120" spans="1:4">
      <c r="A2120" s="309">
        <v>2170</v>
      </c>
      <c r="B2120" s="290" t="s">
        <v>21434</v>
      </c>
      <c r="C2120" s="291" t="s">
        <v>16412</v>
      </c>
      <c r="D2120" s="300" t="s">
        <v>37225</v>
      </c>
    </row>
    <row r="2121" spans="1:4">
      <c r="A2121" s="309">
        <v>2171</v>
      </c>
      <c r="B2121" s="290" t="s">
        <v>21436</v>
      </c>
      <c r="C2121" s="291" t="s">
        <v>16412</v>
      </c>
      <c r="D2121" s="300" t="s">
        <v>613</v>
      </c>
    </row>
    <row r="2122" spans="1:4">
      <c r="A2122" s="309">
        <v>2172</v>
      </c>
      <c r="B2122" s="290" t="s">
        <v>21438</v>
      </c>
      <c r="C2122" s="291" t="s">
        <v>16412</v>
      </c>
      <c r="D2122" s="300" t="s">
        <v>642</v>
      </c>
    </row>
    <row r="2123" spans="1:4">
      <c r="A2123" s="309">
        <v>2173</v>
      </c>
      <c r="B2123" s="290" t="s">
        <v>21440</v>
      </c>
      <c r="C2123" s="291" t="s">
        <v>16412</v>
      </c>
      <c r="D2123" s="300" t="s">
        <v>33501</v>
      </c>
    </row>
    <row r="2124" spans="1:4">
      <c r="A2124" s="309">
        <v>2174</v>
      </c>
      <c r="B2124" s="290" t="s">
        <v>21441</v>
      </c>
      <c r="C2124" s="291" t="s">
        <v>16412</v>
      </c>
      <c r="D2124" s="300" t="s">
        <v>14565</v>
      </c>
    </row>
    <row r="2125" spans="1:4">
      <c r="A2125" s="309">
        <v>2175</v>
      </c>
      <c r="B2125" s="290" t="s">
        <v>21443</v>
      </c>
      <c r="C2125" s="291" t="s">
        <v>16412</v>
      </c>
      <c r="D2125" s="300" t="s">
        <v>52760</v>
      </c>
    </row>
    <row r="2126" spans="1:4">
      <c r="A2126" s="309">
        <v>2176</v>
      </c>
      <c r="B2126" s="290" t="s">
        <v>17554</v>
      </c>
      <c r="C2126" s="291" t="s">
        <v>17134</v>
      </c>
      <c r="D2126" s="300" t="s">
        <v>1290</v>
      </c>
    </row>
    <row r="2127" spans="1:4">
      <c r="A2127" s="309">
        <v>2177</v>
      </c>
      <c r="B2127" s="290" t="s">
        <v>52761</v>
      </c>
      <c r="C2127" s="291" t="s">
        <v>17134</v>
      </c>
      <c r="D2127" s="300" t="s">
        <v>37558</v>
      </c>
    </row>
    <row r="2128" spans="1:4">
      <c r="A2128" s="309">
        <v>2178</v>
      </c>
      <c r="B2128" s="290" t="s">
        <v>52762</v>
      </c>
      <c r="C2128" s="291" t="s">
        <v>17134</v>
      </c>
      <c r="D2128" s="300" t="s">
        <v>28960</v>
      </c>
    </row>
    <row r="2129" spans="1:4">
      <c r="A2129" s="309">
        <v>2179</v>
      </c>
      <c r="B2129" s="290" t="s">
        <v>17566</v>
      </c>
      <c r="C2129" s="291" t="s">
        <v>17134</v>
      </c>
      <c r="D2129" s="300" t="s">
        <v>37512</v>
      </c>
    </row>
    <row r="2130" spans="1:4">
      <c r="A2130" s="309">
        <v>2180</v>
      </c>
      <c r="B2130" s="290" t="s">
        <v>19692</v>
      </c>
      <c r="C2130" s="291" t="s">
        <v>17134</v>
      </c>
      <c r="D2130" s="300" t="s">
        <v>1207</v>
      </c>
    </row>
    <row r="2131" spans="1:4">
      <c r="A2131" s="309">
        <v>2181</v>
      </c>
      <c r="B2131" s="290" t="s">
        <v>52763</v>
      </c>
      <c r="C2131" s="291" t="s">
        <v>16412</v>
      </c>
      <c r="D2131" s="300" t="s">
        <v>31972</v>
      </c>
    </row>
    <row r="2132" spans="1:4">
      <c r="A2132" s="309">
        <v>2182</v>
      </c>
      <c r="B2132" s="290" t="s">
        <v>52764</v>
      </c>
      <c r="C2132" s="291" t="s">
        <v>16412</v>
      </c>
      <c r="D2132" s="307" t="s">
        <v>52765</v>
      </c>
    </row>
    <row r="2133" spans="1:4">
      <c r="A2133" s="309">
        <v>2183</v>
      </c>
      <c r="B2133" s="290" t="s">
        <v>52766</v>
      </c>
      <c r="C2133" s="291" t="s">
        <v>17134</v>
      </c>
      <c r="D2133" s="300" t="s">
        <v>393</v>
      </c>
    </row>
    <row r="2134" spans="1:4">
      <c r="B2134" s="290" t="s">
        <v>16866</v>
      </c>
    </row>
    <row r="2135" spans="1:4">
      <c r="A2135" s="309">
        <v>2184</v>
      </c>
      <c r="B2135" s="290" t="s">
        <v>52767</v>
      </c>
      <c r="C2135" s="291" t="s">
        <v>17134</v>
      </c>
      <c r="D2135" s="300" t="s">
        <v>36994</v>
      </c>
    </row>
    <row r="2136" spans="1:4">
      <c r="B2136" s="290" t="s">
        <v>16866</v>
      </c>
    </row>
    <row r="2137" spans="1:4">
      <c r="A2137" s="309">
        <v>2185</v>
      </c>
      <c r="B2137" s="290" t="s">
        <v>28755</v>
      </c>
      <c r="C2137" s="291" t="s">
        <v>32</v>
      </c>
      <c r="D2137" s="300" t="s">
        <v>416</v>
      </c>
    </row>
    <row r="2138" spans="1:4">
      <c r="A2138" s="309">
        <v>2186</v>
      </c>
      <c r="B2138" s="290" t="s">
        <v>52768</v>
      </c>
      <c r="C2138" s="291" t="s">
        <v>16412</v>
      </c>
      <c r="D2138" s="291" t="s">
        <v>680</v>
      </c>
    </row>
    <row r="2139" spans="1:4">
      <c r="A2139" s="309">
        <v>2187</v>
      </c>
      <c r="B2139" s="290" t="s">
        <v>52769</v>
      </c>
      <c r="C2139" s="291" t="s">
        <v>16412</v>
      </c>
      <c r="D2139" s="300" t="s">
        <v>26759</v>
      </c>
    </row>
    <row r="2140" spans="1:4">
      <c r="A2140" s="309">
        <v>2189</v>
      </c>
      <c r="B2140" s="290" t="s">
        <v>18515</v>
      </c>
      <c r="C2140" s="291" t="s">
        <v>16412</v>
      </c>
      <c r="D2140" s="300" t="s">
        <v>159</v>
      </c>
    </row>
    <row r="2141" spans="1:4">
      <c r="A2141" s="309">
        <v>2190</v>
      </c>
      <c r="B2141" s="290" t="s">
        <v>52770</v>
      </c>
      <c r="C2141" s="291" t="s">
        <v>17134</v>
      </c>
      <c r="D2141" s="300" t="s">
        <v>40597</v>
      </c>
    </row>
    <row r="2142" spans="1:4">
      <c r="A2142" s="309">
        <v>2191</v>
      </c>
      <c r="B2142" s="290" t="s">
        <v>21569</v>
      </c>
      <c r="C2142" s="291" t="s">
        <v>16412</v>
      </c>
      <c r="D2142" s="300" t="s">
        <v>21570</v>
      </c>
    </row>
    <row r="2143" spans="1:4">
      <c r="A2143" s="309">
        <v>2192</v>
      </c>
      <c r="B2143" s="290" t="s">
        <v>18330</v>
      </c>
      <c r="C2143" s="291" t="s">
        <v>17134</v>
      </c>
      <c r="D2143" s="300" t="s">
        <v>14179</v>
      </c>
    </row>
    <row r="2144" spans="1:4">
      <c r="A2144" s="309">
        <v>2193</v>
      </c>
      <c r="B2144" s="290" t="s">
        <v>21601</v>
      </c>
      <c r="C2144" s="291" t="s">
        <v>17134</v>
      </c>
      <c r="D2144" s="300" t="s">
        <v>2247</v>
      </c>
    </row>
    <row r="2145" spans="1:4">
      <c r="A2145" s="309">
        <v>2194</v>
      </c>
      <c r="B2145" s="290" t="s">
        <v>21602</v>
      </c>
      <c r="C2145" s="291" t="s">
        <v>17134</v>
      </c>
      <c r="D2145" s="300" t="s">
        <v>20060</v>
      </c>
    </row>
    <row r="2146" spans="1:4">
      <c r="A2146" s="309">
        <v>2195</v>
      </c>
      <c r="B2146" s="290" t="s">
        <v>21603</v>
      </c>
      <c r="C2146" s="291" t="s">
        <v>17134</v>
      </c>
      <c r="D2146" s="300" t="s">
        <v>32626</v>
      </c>
    </row>
    <row r="2147" spans="1:4">
      <c r="D2147" s="291" t="s">
        <v>30702</v>
      </c>
    </row>
    <row r="2148" spans="1:4">
      <c r="B2148" s="298" t="s">
        <v>32128</v>
      </c>
    </row>
    <row r="2150" spans="1:4">
      <c r="B2150" s="298" t="s">
        <v>30674</v>
      </c>
      <c r="C2150" s="299" t="s">
        <v>51461</v>
      </c>
    </row>
    <row r="2151" spans="1:4">
      <c r="D2151" s="299" t="s">
        <v>51462</v>
      </c>
    </row>
    <row r="2152" spans="1:4">
      <c r="A2152" s="299" t="s">
        <v>16137</v>
      </c>
      <c r="B2152" s="298" t="s">
        <v>51463</v>
      </c>
      <c r="C2152" s="299" t="s">
        <v>51464</v>
      </c>
    </row>
    <row r="2153" spans="1:4">
      <c r="A2153" s="309">
        <v>2196</v>
      </c>
      <c r="B2153" s="290" t="s">
        <v>21599</v>
      </c>
      <c r="C2153" s="291" t="s">
        <v>17134</v>
      </c>
      <c r="D2153" s="300" t="s">
        <v>52771</v>
      </c>
    </row>
    <row r="2154" spans="1:4">
      <c r="A2154" s="309">
        <v>2197</v>
      </c>
      <c r="B2154" s="290" t="s">
        <v>52772</v>
      </c>
      <c r="C2154" s="291" t="s">
        <v>17134</v>
      </c>
      <c r="D2154" s="300" t="s">
        <v>24314</v>
      </c>
    </row>
    <row r="2155" spans="1:4">
      <c r="A2155" s="309">
        <v>2198</v>
      </c>
      <c r="B2155" s="290" t="s">
        <v>52773</v>
      </c>
      <c r="C2155" s="291" t="s">
        <v>17134</v>
      </c>
      <c r="D2155" s="300" t="s">
        <v>52774</v>
      </c>
    </row>
    <row r="2156" spans="1:4">
      <c r="A2156" s="309">
        <v>2202</v>
      </c>
      <c r="B2156" s="290" t="s">
        <v>52775</v>
      </c>
      <c r="C2156" s="291" t="s">
        <v>17134</v>
      </c>
      <c r="D2156" s="300" t="s">
        <v>52776</v>
      </c>
    </row>
    <row r="2157" spans="1:4">
      <c r="A2157" s="309">
        <v>2203</v>
      </c>
      <c r="B2157" s="290" t="s">
        <v>29075</v>
      </c>
      <c r="C2157" s="291" t="s">
        <v>16412</v>
      </c>
      <c r="D2157" s="300" t="s">
        <v>1121</v>
      </c>
    </row>
    <row r="2158" spans="1:4">
      <c r="A2158" s="309">
        <v>2205</v>
      </c>
      <c r="B2158" s="290" t="s">
        <v>52777</v>
      </c>
      <c r="C2158" s="291" t="s">
        <v>16412</v>
      </c>
      <c r="D2158" s="300" t="s">
        <v>47</v>
      </c>
    </row>
    <row r="2159" spans="1:4">
      <c r="A2159" s="309">
        <v>2206</v>
      </c>
      <c r="B2159" s="290" t="s">
        <v>52778</v>
      </c>
      <c r="C2159" s="291" t="s">
        <v>16412</v>
      </c>
      <c r="D2159" s="300" t="s">
        <v>47</v>
      </c>
    </row>
    <row r="2160" spans="1:4">
      <c r="A2160" s="309">
        <v>2207</v>
      </c>
      <c r="B2160" s="290" t="s">
        <v>28480</v>
      </c>
      <c r="C2160" s="291" t="s">
        <v>16412</v>
      </c>
      <c r="D2160" s="300" t="s">
        <v>1822</v>
      </c>
    </row>
    <row r="2161" spans="1:4">
      <c r="A2161" s="309">
        <v>2208</v>
      </c>
      <c r="B2161" s="290" t="s">
        <v>26862</v>
      </c>
      <c r="C2161" s="291" t="s">
        <v>18018</v>
      </c>
      <c r="D2161" s="300" t="s">
        <v>38143</v>
      </c>
    </row>
    <row r="2162" spans="1:4">
      <c r="A2162" s="309">
        <v>2210</v>
      </c>
      <c r="B2162" s="290" t="s">
        <v>29027</v>
      </c>
      <c r="C2162" s="291" t="s">
        <v>16183</v>
      </c>
      <c r="D2162" s="300" t="s">
        <v>1343</v>
      </c>
    </row>
    <row r="2163" spans="1:4">
      <c r="A2163" s="309">
        <v>2211</v>
      </c>
      <c r="B2163" s="290" t="s">
        <v>29032</v>
      </c>
      <c r="C2163" s="291" t="s">
        <v>16183</v>
      </c>
      <c r="D2163" s="300" t="s">
        <v>1862</v>
      </c>
    </row>
    <row r="2164" spans="1:4">
      <c r="A2164" s="309">
        <v>2212</v>
      </c>
      <c r="B2164" s="290" t="s">
        <v>18521</v>
      </c>
      <c r="C2164" s="291" t="s">
        <v>16412</v>
      </c>
      <c r="D2164" s="291" t="s">
        <v>234</v>
      </c>
    </row>
    <row r="2165" spans="1:4">
      <c r="A2165" s="309">
        <v>2213</v>
      </c>
      <c r="B2165" s="290" t="s">
        <v>18523</v>
      </c>
      <c r="C2165" s="291" t="s">
        <v>16412</v>
      </c>
      <c r="D2165" s="300" t="s">
        <v>1962</v>
      </c>
    </row>
    <row r="2166" spans="1:4">
      <c r="A2166" s="309">
        <v>2214</v>
      </c>
      <c r="B2166" s="290" t="s">
        <v>29049</v>
      </c>
      <c r="C2166" s="291" t="s">
        <v>16412</v>
      </c>
      <c r="D2166" s="300" t="s">
        <v>68</v>
      </c>
    </row>
    <row r="2167" spans="1:4">
      <c r="A2167" s="309">
        <v>2215</v>
      </c>
      <c r="B2167" s="290" t="s">
        <v>28840</v>
      </c>
      <c r="C2167" s="291" t="s">
        <v>16183</v>
      </c>
      <c r="D2167" s="300" t="s">
        <v>1892</v>
      </c>
    </row>
    <row r="2168" spans="1:4">
      <c r="A2168" s="309">
        <v>2216</v>
      </c>
      <c r="B2168" s="290" t="s">
        <v>28845</v>
      </c>
      <c r="C2168" s="291" t="s">
        <v>16183</v>
      </c>
      <c r="D2168" s="300" t="s">
        <v>305</v>
      </c>
    </row>
    <row r="2169" spans="1:4">
      <c r="A2169" s="309">
        <v>2217</v>
      </c>
      <c r="B2169" s="290" t="s">
        <v>28963</v>
      </c>
      <c r="C2169" s="291" t="s">
        <v>16183</v>
      </c>
      <c r="D2169" s="300" t="s">
        <v>52779</v>
      </c>
    </row>
    <row r="2170" spans="1:4">
      <c r="A2170" s="309">
        <v>2218</v>
      </c>
      <c r="B2170" s="290" t="s">
        <v>17976</v>
      </c>
      <c r="C2170" s="291" t="s">
        <v>16183</v>
      </c>
      <c r="D2170" s="300" t="s">
        <v>29356</v>
      </c>
    </row>
    <row r="2171" spans="1:4">
      <c r="A2171" s="309">
        <v>2221</v>
      </c>
      <c r="B2171" s="290" t="s">
        <v>28965</v>
      </c>
      <c r="C2171" s="291" t="s">
        <v>16183</v>
      </c>
      <c r="D2171" s="300" t="s">
        <v>38836</v>
      </c>
    </row>
    <row r="2172" spans="1:4">
      <c r="A2172" s="309">
        <v>2222</v>
      </c>
      <c r="B2172" s="290" t="s">
        <v>28966</v>
      </c>
      <c r="C2172" s="291" t="s">
        <v>16183</v>
      </c>
      <c r="D2172" s="300" t="s">
        <v>2641</v>
      </c>
    </row>
    <row r="2173" spans="1:4">
      <c r="A2173" s="309">
        <v>2223</v>
      </c>
      <c r="B2173" s="290" t="s">
        <v>28873</v>
      </c>
      <c r="C2173" s="291" t="s">
        <v>16183</v>
      </c>
      <c r="D2173" s="300" t="s">
        <v>52491</v>
      </c>
    </row>
    <row r="2174" spans="1:4">
      <c r="A2174" s="309">
        <v>2224</v>
      </c>
      <c r="B2174" s="290" t="s">
        <v>28851</v>
      </c>
      <c r="C2174" s="291" t="s">
        <v>16183</v>
      </c>
      <c r="D2174" s="300" t="s">
        <v>26890</v>
      </c>
    </row>
    <row r="2175" spans="1:4">
      <c r="A2175" s="309">
        <v>2226</v>
      </c>
      <c r="B2175" s="290" t="s">
        <v>28878</v>
      </c>
      <c r="C2175" s="291" t="s">
        <v>16183</v>
      </c>
      <c r="D2175" s="300" t="s">
        <v>363</v>
      </c>
    </row>
    <row r="2176" spans="1:4">
      <c r="A2176" s="309">
        <v>2227</v>
      </c>
      <c r="B2176" s="290" t="s">
        <v>28976</v>
      </c>
      <c r="C2176" s="291" t="s">
        <v>16183</v>
      </c>
      <c r="D2176" s="300" t="s">
        <v>6688</v>
      </c>
    </row>
    <row r="2177" spans="1:4">
      <c r="A2177" s="309">
        <v>2228</v>
      </c>
      <c r="B2177" s="290" t="s">
        <v>28980</v>
      </c>
      <c r="C2177" s="291" t="s">
        <v>17254</v>
      </c>
      <c r="D2177" s="300" t="s">
        <v>269</v>
      </c>
    </row>
    <row r="2178" spans="1:4">
      <c r="A2178" s="309">
        <v>2229</v>
      </c>
      <c r="B2178" s="290" t="s">
        <v>28982</v>
      </c>
      <c r="C2178" s="291" t="s">
        <v>16183</v>
      </c>
      <c r="D2178" s="300" t="s">
        <v>35525</v>
      </c>
    </row>
    <row r="2179" spans="1:4">
      <c r="A2179" s="309">
        <v>2231</v>
      </c>
      <c r="B2179" s="290" t="s">
        <v>28990</v>
      </c>
      <c r="C2179" s="291" t="s">
        <v>16183</v>
      </c>
      <c r="D2179" s="300" t="s">
        <v>2854</v>
      </c>
    </row>
    <row r="2180" spans="1:4">
      <c r="A2180" s="309">
        <v>2232</v>
      </c>
      <c r="B2180" s="290" t="s">
        <v>28992</v>
      </c>
      <c r="C2180" s="291" t="s">
        <v>16183</v>
      </c>
      <c r="D2180" s="300" t="s">
        <v>1921</v>
      </c>
    </row>
    <row r="2181" spans="1:4">
      <c r="A2181" s="309">
        <v>2233</v>
      </c>
      <c r="B2181" s="290" t="s">
        <v>28984</v>
      </c>
      <c r="C2181" s="291" t="s">
        <v>16183</v>
      </c>
      <c r="D2181" s="300" t="s">
        <v>874</v>
      </c>
    </row>
    <row r="2182" spans="1:4">
      <c r="A2182" s="309">
        <v>2234</v>
      </c>
      <c r="B2182" s="290" t="s">
        <v>52780</v>
      </c>
      <c r="C2182" s="291" t="s">
        <v>16412</v>
      </c>
      <c r="D2182" s="300">
        <v>8.5</v>
      </c>
    </row>
    <row r="2183" spans="1:4">
      <c r="A2183" s="309">
        <v>2235</v>
      </c>
      <c r="B2183" s="290" t="s">
        <v>52781</v>
      </c>
      <c r="C2183" s="291" t="s">
        <v>17134</v>
      </c>
      <c r="D2183" s="300" t="s">
        <v>52782</v>
      </c>
    </row>
    <row r="2184" spans="1:4">
      <c r="A2184" s="309">
        <v>2236</v>
      </c>
      <c r="B2184" s="290" t="s">
        <v>22196</v>
      </c>
      <c r="C2184" s="291" t="s">
        <v>17134</v>
      </c>
      <c r="D2184" s="300" t="s">
        <v>21565</v>
      </c>
    </row>
    <row r="2185" spans="1:4">
      <c r="A2185" s="309">
        <v>2241</v>
      </c>
      <c r="B2185" s="290" t="s">
        <v>25588</v>
      </c>
      <c r="C2185" s="291" t="s">
        <v>16412</v>
      </c>
      <c r="D2185" s="300" t="s">
        <v>1939</v>
      </c>
    </row>
    <row r="2186" spans="1:4">
      <c r="D2186" s="291" t="s">
        <v>30702</v>
      </c>
    </row>
    <row r="2187" spans="1:4">
      <c r="B2187" s="298" t="s">
        <v>32140</v>
      </c>
    </row>
    <row r="2188" spans="1:4">
      <c r="B2188" s="305"/>
    </row>
    <row r="2189" spans="1:4">
      <c r="B2189" s="298" t="s">
        <v>30674</v>
      </c>
      <c r="C2189" s="299" t="s">
        <v>51461</v>
      </c>
    </row>
    <row r="2190" spans="1:4">
      <c r="D2190" s="299" t="s">
        <v>51462</v>
      </c>
    </row>
    <row r="2191" spans="1:4">
      <c r="A2191" s="299" t="s">
        <v>16137</v>
      </c>
      <c r="B2191" s="298" t="s">
        <v>51463</v>
      </c>
      <c r="C2191" s="299" t="s">
        <v>51464</v>
      </c>
    </row>
    <row r="2192" spans="1:4">
      <c r="A2192" s="309">
        <v>2242</v>
      </c>
      <c r="B2192" s="290" t="s">
        <v>25724</v>
      </c>
      <c r="C2192" s="291" t="s">
        <v>16412</v>
      </c>
      <c r="D2192" s="300" t="s">
        <v>22468</v>
      </c>
    </row>
    <row r="2193" spans="1:4">
      <c r="A2193" s="309">
        <v>2243</v>
      </c>
      <c r="B2193" s="290" t="s">
        <v>25704</v>
      </c>
      <c r="C2193" s="291" t="s">
        <v>16412</v>
      </c>
      <c r="D2193" s="300" t="s">
        <v>688</v>
      </c>
    </row>
    <row r="2194" spans="1:4">
      <c r="A2194" s="309">
        <v>2244</v>
      </c>
      <c r="B2194" s="290" t="s">
        <v>22746</v>
      </c>
      <c r="C2194" s="291" t="s">
        <v>16412</v>
      </c>
      <c r="D2194" s="300" t="s">
        <v>332</v>
      </c>
    </row>
    <row r="2195" spans="1:4">
      <c r="A2195" s="309">
        <v>2245</v>
      </c>
      <c r="B2195" s="290" t="s">
        <v>22747</v>
      </c>
      <c r="C2195" s="291" t="s">
        <v>16412</v>
      </c>
      <c r="D2195" s="300" t="s">
        <v>19467</v>
      </c>
    </row>
    <row r="2196" spans="1:4">
      <c r="A2196" s="309">
        <v>2246</v>
      </c>
      <c r="B2196" s="290" t="s">
        <v>25726</v>
      </c>
      <c r="C2196" s="291" t="s">
        <v>16412</v>
      </c>
      <c r="D2196" s="300" t="s">
        <v>750</v>
      </c>
    </row>
    <row r="2197" spans="1:4">
      <c r="A2197" s="309">
        <v>2248</v>
      </c>
      <c r="B2197" s="290" t="s">
        <v>52783</v>
      </c>
      <c r="C2197" s="291" t="s">
        <v>16412</v>
      </c>
      <c r="D2197" s="300" t="s">
        <v>40803</v>
      </c>
    </row>
    <row r="2198" spans="1:4">
      <c r="A2198" s="309">
        <v>2249</v>
      </c>
      <c r="B2198" s="290" t="s">
        <v>27385</v>
      </c>
      <c r="C2198" s="291" t="s">
        <v>16412</v>
      </c>
      <c r="D2198" s="300" t="s">
        <v>1757</v>
      </c>
    </row>
    <row r="2199" spans="1:4">
      <c r="A2199" s="309">
        <v>2250</v>
      </c>
      <c r="B2199" s="290" t="s">
        <v>27393</v>
      </c>
      <c r="C2199" s="291" t="s">
        <v>16412</v>
      </c>
      <c r="D2199" s="300" t="s">
        <v>2507</v>
      </c>
    </row>
    <row r="2200" spans="1:4">
      <c r="A2200" s="309">
        <v>2251</v>
      </c>
      <c r="B2200" s="290" t="s">
        <v>27391</v>
      </c>
      <c r="C2200" s="291" t="s">
        <v>16412</v>
      </c>
      <c r="D2200" s="300" t="s">
        <v>8294</v>
      </c>
    </row>
    <row r="2201" spans="1:4">
      <c r="A2201" s="309">
        <v>2252</v>
      </c>
      <c r="B2201" s="290" t="s">
        <v>27389</v>
      </c>
      <c r="C2201" s="291" t="s">
        <v>16412</v>
      </c>
      <c r="D2201" s="300" t="s">
        <v>2641</v>
      </c>
    </row>
    <row r="2202" spans="1:4">
      <c r="A2202" s="309">
        <v>2253</v>
      </c>
      <c r="B2202" s="290" t="s">
        <v>32979</v>
      </c>
      <c r="C2202" s="291" t="s">
        <v>16412</v>
      </c>
      <c r="D2202" s="300" t="s">
        <v>22070</v>
      </c>
    </row>
    <row r="2203" spans="1:4">
      <c r="A2203" s="309">
        <v>2254</v>
      </c>
      <c r="B2203" s="290" t="s">
        <v>26328</v>
      </c>
      <c r="C2203" s="291" t="s">
        <v>16412</v>
      </c>
      <c r="D2203" s="300" t="s">
        <v>4996</v>
      </c>
    </row>
    <row r="2204" spans="1:4">
      <c r="A2204" s="309">
        <v>2255</v>
      </c>
      <c r="B2204" s="290" t="s">
        <v>27387</v>
      </c>
      <c r="C2204" s="291" t="s">
        <v>16412</v>
      </c>
      <c r="D2204" s="300" t="s">
        <v>38031</v>
      </c>
    </row>
    <row r="2205" spans="1:4">
      <c r="A2205" s="309">
        <v>2256</v>
      </c>
      <c r="B2205" s="290" t="s">
        <v>26326</v>
      </c>
      <c r="C2205" s="291" t="s">
        <v>16412</v>
      </c>
      <c r="D2205" s="300" t="s">
        <v>52784</v>
      </c>
    </row>
    <row r="2206" spans="1:4">
      <c r="A2206" s="309">
        <v>2257</v>
      </c>
      <c r="B2206" s="290" t="s">
        <v>26362</v>
      </c>
      <c r="C2206" s="291" t="s">
        <v>16412</v>
      </c>
      <c r="D2206" s="300" t="s">
        <v>52785</v>
      </c>
    </row>
    <row r="2207" spans="1:4">
      <c r="A2207" s="309">
        <v>2258</v>
      </c>
      <c r="B2207" s="290" t="s">
        <v>52786</v>
      </c>
      <c r="C2207" s="291" t="s">
        <v>16412</v>
      </c>
      <c r="D2207" s="300" t="s">
        <v>52787</v>
      </c>
    </row>
    <row r="2208" spans="1:4">
      <c r="A2208" s="309">
        <v>2259</v>
      </c>
      <c r="B2208" s="290" t="s">
        <v>27400</v>
      </c>
      <c r="C2208" s="291" t="s">
        <v>16412</v>
      </c>
      <c r="D2208" s="300" t="s">
        <v>1675</v>
      </c>
    </row>
    <row r="2209" spans="1:4">
      <c r="A2209" s="309">
        <v>2260</v>
      </c>
      <c r="B2209" s="290" t="s">
        <v>27395</v>
      </c>
      <c r="C2209" s="291" t="s">
        <v>16412</v>
      </c>
      <c r="D2209" s="300" t="s">
        <v>46</v>
      </c>
    </row>
    <row r="2210" spans="1:4">
      <c r="A2210" s="309">
        <v>2261</v>
      </c>
      <c r="B2210" s="290" t="s">
        <v>27396</v>
      </c>
      <c r="C2210" s="291" t="s">
        <v>16412</v>
      </c>
      <c r="D2210" s="300">
        <v>7.11</v>
      </c>
    </row>
    <row r="2211" spans="1:4">
      <c r="A2211" s="309">
        <v>2262</v>
      </c>
      <c r="B2211" s="290" t="s">
        <v>20304</v>
      </c>
      <c r="C2211" s="291" t="s">
        <v>16412</v>
      </c>
      <c r="D2211" s="300" t="s">
        <v>52788</v>
      </c>
    </row>
    <row r="2212" spans="1:4">
      <c r="A2212" s="309">
        <v>2263</v>
      </c>
      <c r="B2212" s="290" t="s">
        <v>20305</v>
      </c>
      <c r="C2212" s="291" t="s">
        <v>16412</v>
      </c>
      <c r="D2212" s="307" t="s">
        <v>52789</v>
      </c>
    </row>
    <row r="2213" spans="1:4">
      <c r="A2213" s="309">
        <v>2264</v>
      </c>
      <c r="B2213" s="290" t="s">
        <v>52790</v>
      </c>
      <c r="C2213" s="291" t="s">
        <v>16412</v>
      </c>
      <c r="D2213" s="307" t="s">
        <v>52791</v>
      </c>
    </row>
    <row r="2214" spans="1:4">
      <c r="A2214" s="309">
        <v>2265</v>
      </c>
      <c r="B2214" s="290" t="s">
        <v>52792</v>
      </c>
      <c r="C2214" s="291" t="s">
        <v>16412</v>
      </c>
      <c r="D2214" s="301" t="s">
        <v>52793</v>
      </c>
    </row>
    <row r="2215" spans="1:4">
      <c r="A2215" s="309">
        <v>2266</v>
      </c>
      <c r="B2215" s="290" t="s">
        <v>52794</v>
      </c>
      <c r="C2215" s="291" t="s">
        <v>16412</v>
      </c>
      <c r="D2215" s="307" t="s">
        <v>52795</v>
      </c>
    </row>
    <row r="2216" spans="1:4">
      <c r="A2216" s="309">
        <v>2267</v>
      </c>
      <c r="B2216" s="290" t="s">
        <v>52796</v>
      </c>
      <c r="C2216" s="291" t="s">
        <v>16412</v>
      </c>
      <c r="D2216" s="307" t="s">
        <v>52797</v>
      </c>
    </row>
    <row r="2217" spans="1:4">
      <c r="A2217" s="309">
        <v>2268</v>
      </c>
      <c r="B2217" s="290" t="s">
        <v>52798</v>
      </c>
      <c r="C2217" s="291" t="s">
        <v>16412</v>
      </c>
      <c r="D2217" s="301" t="s">
        <v>52799</v>
      </c>
    </row>
    <row r="2218" spans="1:4">
      <c r="A2218" s="309">
        <v>2269</v>
      </c>
      <c r="B2218" s="290" t="s">
        <v>52800</v>
      </c>
      <c r="C2218" s="291" t="s">
        <v>16412</v>
      </c>
      <c r="D2218" s="307" t="s">
        <v>52801</v>
      </c>
    </row>
    <row r="2219" spans="1:4">
      <c r="A2219" s="309">
        <v>2270</v>
      </c>
      <c r="B2219" s="290" t="s">
        <v>52802</v>
      </c>
      <c r="C2219" s="291" t="s">
        <v>16412</v>
      </c>
      <c r="D2219" s="307" t="s">
        <v>52803</v>
      </c>
    </row>
    <row r="2220" spans="1:4">
      <c r="A2220" s="309">
        <v>2271</v>
      </c>
      <c r="B2220" s="290" t="s">
        <v>52804</v>
      </c>
      <c r="C2220" s="291" t="s">
        <v>16412</v>
      </c>
      <c r="D2220" s="307" t="s">
        <v>52805</v>
      </c>
    </row>
    <row r="2221" spans="1:4">
      <c r="A2221" s="309">
        <v>2272</v>
      </c>
      <c r="B2221" s="290" t="s">
        <v>52806</v>
      </c>
      <c r="C2221" s="291" t="s">
        <v>16412</v>
      </c>
      <c r="D2221" s="307" t="s">
        <v>52807</v>
      </c>
    </row>
    <row r="2222" spans="1:4">
      <c r="A2222" s="309">
        <v>2273</v>
      </c>
      <c r="B2222" s="290" t="s">
        <v>52808</v>
      </c>
      <c r="C2222" s="291" t="s">
        <v>16412</v>
      </c>
      <c r="D2222" s="307" t="s">
        <v>52809</v>
      </c>
    </row>
    <row r="2223" spans="1:4">
      <c r="B2223" s="290" t="s">
        <v>52810</v>
      </c>
    </row>
    <row r="2224" spans="1:4">
      <c r="B2224" s="290" t="s">
        <v>52811</v>
      </c>
    </row>
    <row r="2225" spans="1:4">
      <c r="A2225" s="309">
        <v>2275</v>
      </c>
      <c r="B2225" s="290" t="s">
        <v>25774</v>
      </c>
      <c r="C2225" s="291" t="s">
        <v>16412</v>
      </c>
      <c r="D2225" s="300" t="s">
        <v>30307</v>
      </c>
    </row>
    <row r="2226" spans="1:4">
      <c r="D2226" s="291" t="s">
        <v>30702</v>
      </c>
    </row>
    <row r="2227" spans="1:4">
      <c r="B2227" s="298" t="s">
        <v>32171</v>
      </c>
    </row>
    <row r="2228" spans="1:4">
      <c r="A2228" s="302"/>
      <c r="B2228" s="302"/>
      <c r="C2228" s="302"/>
      <c r="D2228" s="302"/>
    </row>
    <row r="2229" spans="1:4">
      <c r="B2229" s="298" t="s">
        <v>30674</v>
      </c>
      <c r="C2229" s="299" t="s">
        <v>51461</v>
      </c>
    </row>
    <row r="2230" spans="1:4">
      <c r="D2230" s="299" t="s">
        <v>51462</v>
      </c>
    </row>
    <row r="2231" spans="1:4">
      <c r="A2231" s="299" t="s">
        <v>16137</v>
      </c>
      <c r="B2231" s="298" t="s">
        <v>51463</v>
      </c>
      <c r="C2231" s="299" t="s">
        <v>51464</v>
      </c>
    </row>
    <row r="2232" spans="1:4">
      <c r="A2232" s="309">
        <v>2276</v>
      </c>
      <c r="B2232" s="290" t="s">
        <v>52812</v>
      </c>
      <c r="C2232" s="291" t="s">
        <v>32</v>
      </c>
      <c r="D2232" s="300" t="s">
        <v>523</v>
      </c>
    </row>
    <row r="2233" spans="1:4">
      <c r="A2233" s="309">
        <v>2277</v>
      </c>
      <c r="B2233" s="290" t="s">
        <v>52813</v>
      </c>
      <c r="C2233" s="291" t="s">
        <v>32</v>
      </c>
      <c r="D2233" s="300" t="s">
        <v>754</v>
      </c>
    </row>
    <row r="2234" spans="1:4">
      <c r="A2234" s="309">
        <v>2279</v>
      </c>
      <c r="B2234" s="290" t="s">
        <v>19599</v>
      </c>
      <c r="C2234" s="291" t="s">
        <v>32</v>
      </c>
      <c r="D2234" s="300" t="s">
        <v>1892</v>
      </c>
    </row>
    <row r="2235" spans="1:4">
      <c r="A2235" s="309">
        <v>2280</v>
      </c>
      <c r="B2235" s="290" t="s">
        <v>19601</v>
      </c>
      <c r="C2235" s="291" t="s">
        <v>32</v>
      </c>
      <c r="D2235" s="300" t="s">
        <v>37003</v>
      </c>
    </row>
    <row r="2236" spans="1:4">
      <c r="A2236" s="309">
        <v>2281</v>
      </c>
      <c r="B2236" s="290" t="s">
        <v>19603</v>
      </c>
      <c r="C2236" s="291" t="s">
        <v>32</v>
      </c>
      <c r="D2236" s="300" t="s">
        <v>36974</v>
      </c>
    </row>
    <row r="2237" spans="1:4">
      <c r="A2237" s="309">
        <v>2282</v>
      </c>
      <c r="B2237" s="290" t="s">
        <v>19605</v>
      </c>
      <c r="C2237" s="291" t="s">
        <v>32</v>
      </c>
      <c r="D2237" s="300" t="s">
        <v>37297</v>
      </c>
    </row>
    <row r="2238" spans="1:4">
      <c r="A2238" s="309">
        <v>2283</v>
      </c>
      <c r="B2238" s="290" t="s">
        <v>19607</v>
      </c>
      <c r="C2238" s="291" t="s">
        <v>32</v>
      </c>
      <c r="D2238" s="300" t="s">
        <v>15671</v>
      </c>
    </row>
    <row r="2239" spans="1:4">
      <c r="A2239" s="309">
        <v>2284</v>
      </c>
      <c r="B2239" s="290" t="s">
        <v>19609</v>
      </c>
      <c r="C2239" s="291" t="s">
        <v>32</v>
      </c>
      <c r="D2239" s="300" t="s">
        <v>40982</v>
      </c>
    </row>
    <row r="2240" spans="1:4">
      <c r="A2240" s="309">
        <v>2285</v>
      </c>
      <c r="B2240" s="290" t="s">
        <v>19611</v>
      </c>
      <c r="C2240" s="291" t="s">
        <v>32</v>
      </c>
      <c r="D2240" s="300" t="s">
        <v>52814</v>
      </c>
    </row>
    <row r="2241" spans="1:4">
      <c r="A2241" s="309">
        <v>2286</v>
      </c>
      <c r="B2241" s="290" t="s">
        <v>19613</v>
      </c>
      <c r="C2241" s="291" t="s">
        <v>32</v>
      </c>
      <c r="D2241" s="300" t="s">
        <v>52815</v>
      </c>
    </row>
    <row r="2242" spans="1:4">
      <c r="A2242" s="309">
        <v>2287</v>
      </c>
      <c r="B2242" s="290" t="s">
        <v>19615</v>
      </c>
      <c r="C2242" s="291" t="s">
        <v>32</v>
      </c>
      <c r="D2242" s="300" t="s">
        <v>52816</v>
      </c>
    </row>
    <row r="2243" spans="1:4">
      <c r="A2243" s="309">
        <v>2288</v>
      </c>
      <c r="B2243" s="290" t="s">
        <v>27226</v>
      </c>
      <c r="C2243" s="291" t="s">
        <v>32</v>
      </c>
      <c r="D2243" s="300" t="s">
        <v>52817</v>
      </c>
    </row>
    <row r="2244" spans="1:4">
      <c r="A2244" s="309">
        <v>2289</v>
      </c>
      <c r="B2244" s="290" t="s">
        <v>27228</v>
      </c>
      <c r="C2244" s="291" t="s">
        <v>32</v>
      </c>
      <c r="D2244" s="300" t="s">
        <v>37876</v>
      </c>
    </row>
    <row r="2245" spans="1:4">
      <c r="A2245" s="309">
        <v>2290</v>
      </c>
      <c r="B2245" s="290" t="s">
        <v>27230</v>
      </c>
      <c r="C2245" s="291" t="s">
        <v>32</v>
      </c>
      <c r="D2245" s="300" t="s">
        <v>52818</v>
      </c>
    </row>
    <row r="2246" spans="1:4">
      <c r="A2246" s="309">
        <v>2291</v>
      </c>
      <c r="B2246" s="290" t="s">
        <v>27232</v>
      </c>
      <c r="C2246" s="291" t="s">
        <v>32</v>
      </c>
      <c r="D2246" s="300" t="s">
        <v>52819</v>
      </c>
    </row>
    <row r="2247" spans="1:4">
      <c r="A2247" s="309">
        <v>2292</v>
      </c>
      <c r="B2247" s="290" t="s">
        <v>27234</v>
      </c>
      <c r="C2247" s="291" t="s">
        <v>32</v>
      </c>
      <c r="D2247" s="300" t="s">
        <v>48860</v>
      </c>
    </row>
    <row r="2248" spans="1:4">
      <c r="A2248" s="309">
        <v>2293</v>
      </c>
      <c r="B2248" s="290" t="s">
        <v>27236</v>
      </c>
      <c r="C2248" s="291" t="s">
        <v>32</v>
      </c>
      <c r="D2248" s="300" t="s">
        <v>38918</v>
      </c>
    </row>
    <row r="2249" spans="1:4">
      <c r="A2249" s="309">
        <v>2294</v>
      </c>
      <c r="B2249" s="290" t="s">
        <v>27237</v>
      </c>
      <c r="C2249" s="291" t="s">
        <v>32</v>
      </c>
      <c r="D2249" s="300" t="s">
        <v>52820</v>
      </c>
    </row>
    <row r="2250" spans="1:4">
      <c r="A2250" s="309">
        <v>2295</v>
      </c>
      <c r="B2250" s="290" t="s">
        <v>27240</v>
      </c>
      <c r="C2250" s="291" t="s">
        <v>32</v>
      </c>
      <c r="D2250" s="300" t="s">
        <v>52821</v>
      </c>
    </row>
    <row r="2251" spans="1:4">
      <c r="A2251" s="309">
        <v>2296</v>
      </c>
      <c r="B2251" s="290" t="s">
        <v>27242</v>
      </c>
      <c r="C2251" s="291" t="s">
        <v>32</v>
      </c>
      <c r="D2251" s="300" t="s">
        <v>52822</v>
      </c>
    </row>
    <row r="2252" spans="1:4">
      <c r="A2252" s="309">
        <v>2297</v>
      </c>
      <c r="B2252" s="290" t="s">
        <v>27244</v>
      </c>
      <c r="C2252" s="291" t="s">
        <v>32</v>
      </c>
      <c r="D2252" s="300" t="s">
        <v>52823</v>
      </c>
    </row>
    <row r="2253" spans="1:4">
      <c r="A2253" s="309">
        <v>2298</v>
      </c>
      <c r="B2253" s="290" t="s">
        <v>27246</v>
      </c>
      <c r="C2253" s="291" t="s">
        <v>32</v>
      </c>
      <c r="D2253" s="300" t="s">
        <v>130</v>
      </c>
    </row>
    <row r="2254" spans="1:4">
      <c r="A2254" s="309">
        <v>2299</v>
      </c>
      <c r="B2254" s="290" t="s">
        <v>27252</v>
      </c>
      <c r="C2254" s="291" t="s">
        <v>32</v>
      </c>
      <c r="D2254" s="300" t="s">
        <v>130</v>
      </c>
    </row>
    <row r="2255" spans="1:4">
      <c r="A2255" s="309">
        <v>2300</v>
      </c>
      <c r="B2255" s="290" t="s">
        <v>27254</v>
      </c>
      <c r="C2255" s="291" t="s">
        <v>32</v>
      </c>
      <c r="D2255" s="300" t="s">
        <v>25604</v>
      </c>
    </row>
    <row r="2256" spans="1:4">
      <c r="A2256" s="309">
        <v>2301</v>
      </c>
      <c r="B2256" s="290" t="s">
        <v>27247</v>
      </c>
      <c r="C2256" s="291" t="s">
        <v>32</v>
      </c>
      <c r="D2256" s="300" t="s">
        <v>1597</v>
      </c>
    </row>
    <row r="2257" spans="1:4">
      <c r="A2257" s="309">
        <v>2302</v>
      </c>
      <c r="B2257" s="290" t="s">
        <v>27248</v>
      </c>
      <c r="C2257" s="291" t="s">
        <v>32</v>
      </c>
      <c r="D2257" s="300" t="s">
        <v>52824</v>
      </c>
    </row>
    <row r="2258" spans="1:4">
      <c r="A2258" s="309">
        <v>2303</v>
      </c>
      <c r="B2258" s="290" t="s">
        <v>27250</v>
      </c>
      <c r="C2258" s="291" t="s">
        <v>32</v>
      </c>
      <c r="D2258" s="300" t="s">
        <v>34703</v>
      </c>
    </row>
    <row r="2259" spans="1:4">
      <c r="A2259" s="309">
        <v>2304</v>
      </c>
      <c r="B2259" s="290" t="s">
        <v>52825</v>
      </c>
      <c r="C2259" s="291" t="s">
        <v>16412</v>
      </c>
      <c r="D2259" s="300" t="s">
        <v>769</v>
      </c>
    </row>
    <row r="2260" spans="1:4">
      <c r="A2260" s="309">
        <v>2305</v>
      </c>
      <c r="B2260" s="290" t="s">
        <v>33000</v>
      </c>
      <c r="C2260" s="291" t="s">
        <v>16412</v>
      </c>
      <c r="D2260" s="300" t="s">
        <v>2418</v>
      </c>
    </row>
    <row r="2261" spans="1:4">
      <c r="A2261" s="309">
        <v>2306</v>
      </c>
      <c r="B2261" s="290" t="s">
        <v>27409</v>
      </c>
      <c r="C2261" s="291" t="s">
        <v>16412</v>
      </c>
      <c r="D2261" s="300" t="s">
        <v>37463</v>
      </c>
    </row>
    <row r="2262" spans="1:4">
      <c r="A2262" s="309">
        <v>2307</v>
      </c>
      <c r="B2262" s="290" t="s">
        <v>20771</v>
      </c>
      <c r="C2262" s="291" t="s">
        <v>32</v>
      </c>
      <c r="D2262" s="300" t="s">
        <v>38778</v>
      </c>
    </row>
    <row r="2263" spans="1:4">
      <c r="A2263" s="309">
        <v>2308</v>
      </c>
      <c r="B2263" s="290" t="s">
        <v>52826</v>
      </c>
      <c r="C2263" s="291" t="s">
        <v>32</v>
      </c>
      <c r="D2263" s="300" t="s">
        <v>935</v>
      </c>
    </row>
    <row r="2264" spans="1:4">
      <c r="A2264" s="309">
        <v>2309</v>
      </c>
      <c r="B2264" s="290" t="s">
        <v>52827</v>
      </c>
      <c r="C2264" s="291" t="s">
        <v>32</v>
      </c>
      <c r="D2264" s="300" t="s">
        <v>37378</v>
      </c>
    </row>
    <row r="2265" spans="1:4">
      <c r="D2265" s="291" t="s">
        <v>30702</v>
      </c>
    </row>
    <row r="2266" spans="1:4">
      <c r="B2266" s="298" t="s">
        <v>32179</v>
      </c>
    </row>
    <row r="2267" spans="1:4">
      <c r="A2267" s="302"/>
      <c r="B2267" s="302"/>
      <c r="C2267" s="302"/>
      <c r="D2267" s="302"/>
    </row>
    <row r="2268" spans="1:4">
      <c r="B2268" s="298" t="s">
        <v>30674</v>
      </c>
      <c r="C2268" s="299" t="s">
        <v>51461</v>
      </c>
    </row>
    <row r="2269" spans="1:4">
      <c r="D2269" s="299" t="s">
        <v>51462</v>
      </c>
    </row>
    <row r="2270" spans="1:4">
      <c r="A2270" s="299" t="s">
        <v>16137</v>
      </c>
      <c r="B2270" s="298" t="s">
        <v>51463</v>
      </c>
      <c r="C2270" s="299" t="s">
        <v>51464</v>
      </c>
    </row>
    <row r="2271" spans="1:4">
      <c r="A2271" s="309">
        <v>2310</v>
      </c>
      <c r="B2271" s="290" t="s">
        <v>52828</v>
      </c>
      <c r="C2271" s="291" t="s">
        <v>32</v>
      </c>
      <c r="D2271" s="300" t="s">
        <v>1957</v>
      </c>
    </row>
    <row r="2272" spans="1:4">
      <c r="A2272" s="309">
        <v>2311</v>
      </c>
      <c r="B2272" s="290" t="s">
        <v>52829</v>
      </c>
      <c r="C2272" s="291" t="s">
        <v>32</v>
      </c>
      <c r="D2272" s="300" t="s">
        <v>1557</v>
      </c>
    </row>
    <row r="2273" spans="1:4">
      <c r="A2273" s="309">
        <v>2312</v>
      </c>
      <c r="B2273" s="290" t="s">
        <v>52830</v>
      </c>
      <c r="C2273" s="291" t="s">
        <v>32</v>
      </c>
      <c r="D2273" s="300" t="s">
        <v>30846</v>
      </c>
    </row>
    <row r="2274" spans="1:4">
      <c r="A2274" s="309">
        <v>2313</v>
      </c>
      <c r="B2274" s="290" t="s">
        <v>52831</v>
      </c>
      <c r="C2274" s="291" t="s">
        <v>32</v>
      </c>
      <c r="D2274" s="300" t="s">
        <v>1882</v>
      </c>
    </row>
    <row r="2275" spans="1:4">
      <c r="A2275" s="309">
        <v>2314</v>
      </c>
      <c r="B2275" s="290" t="s">
        <v>52832</v>
      </c>
      <c r="C2275" s="291" t="s">
        <v>32</v>
      </c>
      <c r="D2275" s="300" t="s">
        <v>37126</v>
      </c>
    </row>
    <row r="2276" spans="1:4">
      <c r="A2276" s="309">
        <v>2315</v>
      </c>
      <c r="B2276" s="290" t="s">
        <v>52833</v>
      </c>
      <c r="C2276" s="291" t="s">
        <v>32</v>
      </c>
      <c r="D2276" s="300" t="s">
        <v>1322</v>
      </c>
    </row>
    <row r="2277" spans="1:4">
      <c r="A2277" s="309">
        <v>2316</v>
      </c>
      <c r="B2277" s="290" t="s">
        <v>52834</v>
      </c>
      <c r="C2277" s="291" t="s">
        <v>32</v>
      </c>
      <c r="D2277" s="300" t="s">
        <v>23615</v>
      </c>
    </row>
    <row r="2278" spans="1:4">
      <c r="A2278" s="309">
        <v>2317</v>
      </c>
      <c r="B2278" s="290" t="s">
        <v>52835</v>
      </c>
      <c r="C2278" s="291" t="s">
        <v>32</v>
      </c>
      <c r="D2278" s="300" t="s">
        <v>52836</v>
      </c>
    </row>
    <row r="2279" spans="1:4">
      <c r="A2279" s="309">
        <v>2319</v>
      </c>
      <c r="B2279" s="290" t="s">
        <v>26011</v>
      </c>
      <c r="C2279" s="291" t="s">
        <v>32</v>
      </c>
      <c r="D2279" s="300" t="s">
        <v>2226</v>
      </c>
    </row>
    <row r="2280" spans="1:4">
      <c r="A2280" s="309">
        <v>2321</v>
      </c>
      <c r="B2280" s="290" t="s">
        <v>22209</v>
      </c>
      <c r="C2280" s="291" t="s">
        <v>32</v>
      </c>
      <c r="D2280" s="300" t="s">
        <v>738</v>
      </c>
    </row>
    <row r="2281" spans="1:4">
      <c r="A2281" s="309">
        <v>2322</v>
      </c>
      <c r="B2281" s="290" t="s">
        <v>22213</v>
      </c>
      <c r="C2281" s="291" t="s">
        <v>32</v>
      </c>
      <c r="D2281" s="300" t="s">
        <v>938</v>
      </c>
    </row>
    <row r="2282" spans="1:4">
      <c r="A2282" s="309">
        <v>2323</v>
      </c>
      <c r="B2282" s="290" t="s">
        <v>22217</v>
      </c>
      <c r="C2282" s="291" t="s">
        <v>32</v>
      </c>
      <c r="D2282" s="300" t="s">
        <v>2104</v>
      </c>
    </row>
    <row r="2283" spans="1:4">
      <c r="A2283" s="309">
        <v>2324</v>
      </c>
      <c r="B2283" s="290" t="s">
        <v>22221</v>
      </c>
      <c r="C2283" s="291" t="s">
        <v>32</v>
      </c>
      <c r="D2283" s="300" t="s">
        <v>6053</v>
      </c>
    </row>
    <row r="2284" spans="1:4">
      <c r="A2284" s="309">
        <v>2325</v>
      </c>
      <c r="B2284" s="290" t="s">
        <v>28493</v>
      </c>
      <c r="C2284" s="291" t="s">
        <v>32</v>
      </c>
      <c r="D2284" s="300" t="s">
        <v>2471</v>
      </c>
    </row>
    <row r="2285" spans="1:4">
      <c r="A2285" s="309">
        <v>2326</v>
      </c>
      <c r="B2285" s="290" t="s">
        <v>28494</v>
      </c>
      <c r="C2285" s="291" t="s">
        <v>32</v>
      </c>
      <c r="D2285" s="300" t="s">
        <v>37894</v>
      </c>
    </row>
    <row r="2286" spans="1:4">
      <c r="A2286" s="309">
        <v>2327</v>
      </c>
      <c r="B2286" s="290" t="s">
        <v>28496</v>
      </c>
      <c r="C2286" s="291" t="s">
        <v>32</v>
      </c>
      <c r="D2286" s="300" t="s">
        <v>1042</v>
      </c>
    </row>
    <row r="2287" spans="1:4">
      <c r="A2287" s="309">
        <v>2328</v>
      </c>
      <c r="B2287" s="290" t="s">
        <v>28498</v>
      </c>
      <c r="C2287" s="291" t="s">
        <v>32</v>
      </c>
      <c r="D2287" s="300" t="s">
        <v>1081</v>
      </c>
    </row>
    <row r="2288" spans="1:4">
      <c r="A2288" s="309">
        <v>2329</v>
      </c>
      <c r="B2288" s="290" t="s">
        <v>28500</v>
      </c>
      <c r="C2288" s="291" t="s">
        <v>32</v>
      </c>
      <c r="D2288" s="300" t="s">
        <v>50057</v>
      </c>
    </row>
    <row r="2289" spans="1:4">
      <c r="A2289" s="309">
        <v>2330</v>
      </c>
      <c r="B2289" s="290" t="s">
        <v>28502</v>
      </c>
      <c r="C2289" s="291" t="s">
        <v>32</v>
      </c>
      <c r="D2289" s="300" t="s">
        <v>52837</v>
      </c>
    </row>
    <row r="2290" spans="1:4">
      <c r="A2290" s="309">
        <v>2331</v>
      </c>
      <c r="B2290" s="290" t="s">
        <v>28503</v>
      </c>
      <c r="C2290" s="291" t="s">
        <v>32</v>
      </c>
      <c r="D2290" s="300" t="s">
        <v>37927</v>
      </c>
    </row>
    <row r="2291" spans="1:4">
      <c r="A2291" s="309">
        <v>2332</v>
      </c>
      <c r="B2291" s="290" t="s">
        <v>28505</v>
      </c>
      <c r="C2291" s="291" t="s">
        <v>32</v>
      </c>
      <c r="D2291" s="300" t="s">
        <v>2113</v>
      </c>
    </row>
    <row r="2292" spans="1:4">
      <c r="A2292" s="309">
        <v>2333</v>
      </c>
      <c r="B2292" s="290" t="s">
        <v>28507</v>
      </c>
      <c r="C2292" s="291" t="s">
        <v>32</v>
      </c>
      <c r="D2292" s="300" t="s">
        <v>2292</v>
      </c>
    </row>
    <row r="2293" spans="1:4">
      <c r="A2293" s="309">
        <v>2334</v>
      </c>
      <c r="B2293" s="290" t="s">
        <v>28485</v>
      </c>
      <c r="C2293" s="291" t="s">
        <v>32</v>
      </c>
      <c r="D2293" s="300" t="s">
        <v>460</v>
      </c>
    </row>
    <row r="2294" spans="1:4">
      <c r="A2294" s="309">
        <v>2335</v>
      </c>
      <c r="B2294" s="290" t="s">
        <v>28487</v>
      </c>
      <c r="C2294" s="291" t="s">
        <v>32</v>
      </c>
      <c r="D2294" s="300" t="s">
        <v>2047</v>
      </c>
    </row>
    <row r="2295" spans="1:4">
      <c r="A2295" s="309">
        <v>2336</v>
      </c>
      <c r="B2295" s="290" t="s">
        <v>28489</v>
      </c>
      <c r="C2295" s="291" t="s">
        <v>32</v>
      </c>
      <c r="D2295" s="300" t="s">
        <v>38847</v>
      </c>
    </row>
    <row r="2296" spans="1:4">
      <c r="A2296" s="309">
        <v>2337</v>
      </c>
      <c r="B2296" s="290" t="s">
        <v>28491</v>
      </c>
      <c r="C2296" s="291" t="s">
        <v>32</v>
      </c>
      <c r="D2296" s="300" t="s">
        <v>13630</v>
      </c>
    </row>
    <row r="2297" spans="1:4">
      <c r="A2297" s="309">
        <v>2338</v>
      </c>
      <c r="B2297" s="290" t="s">
        <v>28518</v>
      </c>
      <c r="C2297" s="291" t="s">
        <v>32</v>
      </c>
      <c r="D2297" s="300" t="s">
        <v>2352</v>
      </c>
    </row>
    <row r="2298" spans="1:4">
      <c r="A2298" s="309">
        <v>2339</v>
      </c>
      <c r="B2298" s="290" t="s">
        <v>28520</v>
      </c>
      <c r="C2298" s="291" t="s">
        <v>32</v>
      </c>
      <c r="D2298" s="300" t="s">
        <v>174</v>
      </c>
    </row>
    <row r="2299" spans="1:4">
      <c r="A2299" s="309">
        <v>2340</v>
      </c>
      <c r="B2299" s="290" t="s">
        <v>28521</v>
      </c>
      <c r="C2299" s="291" t="s">
        <v>32</v>
      </c>
      <c r="D2299" s="300" t="s">
        <v>750</v>
      </c>
    </row>
    <row r="2300" spans="1:4">
      <c r="A2300" s="309">
        <v>2341</v>
      </c>
      <c r="B2300" s="290" t="s">
        <v>28523</v>
      </c>
      <c r="C2300" s="291" t="s">
        <v>32</v>
      </c>
      <c r="D2300" s="300" t="s">
        <v>20310</v>
      </c>
    </row>
    <row r="2301" spans="1:4">
      <c r="A2301" s="309">
        <v>2342</v>
      </c>
      <c r="B2301" s="290" t="s">
        <v>28525</v>
      </c>
      <c r="C2301" s="291" t="s">
        <v>32</v>
      </c>
      <c r="D2301" s="300" t="s">
        <v>1641</v>
      </c>
    </row>
    <row r="2302" spans="1:4">
      <c r="A2302" s="309">
        <v>2343</v>
      </c>
      <c r="B2302" s="290" t="s">
        <v>28527</v>
      </c>
      <c r="C2302" s="291" t="s">
        <v>32</v>
      </c>
      <c r="D2302" s="300" t="s">
        <v>677</v>
      </c>
    </row>
    <row r="2303" spans="1:4">
      <c r="A2303" s="309">
        <v>2344</v>
      </c>
      <c r="B2303" s="290" t="s">
        <v>28529</v>
      </c>
      <c r="C2303" s="291" t="s">
        <v>32</v>
      </c>
      <c r="D2303" s="300" t="s">
        <v>2405</v>
      </c>
    </row>
    <row r="2304" spans="1:4">
      <c r="D2304" s="291" t="s">
        <v>30702</v>
      </c>
    </row>
    <row r="2305" spans="1:4">
      <c r="B2305" s="298" t="s">
        <v>32180</v>
      </c>
    </row>
    <row r="2306" spans="1:4">
      <c r="A2306" s="302"/>
      <c r="B2306" s="302"/>
      <c r="C2306" s="302"/>
      <c r="D2306" s="302"/>
    </row>
    <row r="2307" spans="1:4">
      <c r="B2307" s="298" t="s">
        <v>30674</v>
      </c>
      <c r="C2307" s="299" t="s">
        <v>51461</v>
      </c>
    </row>
    <row r="2308" spans="1:4">
      <c r="D2308" s="299" t="s">
        <v>51462</v>
      </c>
    </row>
    <row r="2309" spans="1:4">
      <c r="A2309" s="299" t="s">
        <v>16137</v>
      </c>
      <c r="B2309" s="298" t="s">
        <v>51463</v>
      </c>
      <c r="C2309" s="299" t="s">
        <v>51464</v>
      </c>
    </row>
    <row r="2310" spans="1:4">
      <c r="A2310" s="309">
        <v>2345</v>
      </c>
      <c r="B2310" s="290" t="s">
        <v>28531</v>
      </c>
      <c r="C2310" s="291" t="s">
        <v>32</v>
      </c>
      <c r="D2310" s="300" t="s">
        <v>118</v>
      </c>
    </row>
    <row r="2311" spans="1:4">
      <c r="A2311" s="309">
        <v>2346</v>
      </c>
      <c r="B2311" s="290" t="s">
        <v>28533</v>
      </c>
      <c r="C2311" s="291" t="s">
        <v>32</v>
      </c>
      <c r="D2311" s="300" t="s">
        <v>38532</v>
      </c>
    </row>
    <row r="2312" spans="1:4">
      <c r="A2312" s="309">
        <v>2347</v>
      </c>
      <c r="B2312" s="290" t="s">
        <v>28483</v>
      </c>
      <c r="C2312" s="291" t="s">
        <v>32</v>
      </c>
      <c r="D2312" s="300" t="s">
        <v>1922</v>
      </c>
    </row>
    <row r="2313" spans="1:4">
      <c r="A2313" s="309">
        <v>2350</v>
      </c>
      <c r="B2313" s="290" t="s">
        <v>21458</v>
      </c>
      <c r="C2313" s="291" t="s">
        <v>16412</v>
      </c>
      <c r="D2313" s="300" t="s">
        <v>35043</v>
      </c>
    </row>
    <row r="2314" spans="1:4">
      <c r="A2314" s="309">
        <v>2351</v>
      </c>
      <c r="B2314" s="290" t="s">
        <v>21461</v>
      </c>
      <c r="C2314" s="291" t="s">
        <v>16412</v>
      </c>
      <c r="D2314" s="300" t="s">
        <v>37462</v>
      </c>
    </row>
    <row r="2315" spans="1:4">
      <c r="A2315" s="309">
        <v>2352</v>
      </c>
      <c r="B2315" s="290" t="s">
        <v>21475</v>
      </c>
      <c r="C2315" s="291" t="s">
        <v>16412</v>
      </c>
      <c r="D2315" s="300" t="s">
        <v>2298</v>
      </c>
    </row>
    <row r="2316" spans="1:4">
      <c r="A2316" s="309">
        <v>2353</v>
      </c>
      <c r="B2316" s="290" t="s">
        <v>21462</v>
      </c>
      <c r="C2316" s="291" t="s">
        <v>16412</v>
      </c>
      <c r="D2316" s="300" t="s">
        <v>1260</v>
      </c>
    </row>
    <row r="2317" spans="1:4">
      <c r="A2317" s="309">
        <v>2354</v>
      </c>
      <c r="B2317" s="290" t="s">
        <v>21465</v>
      </c>
      <c r="C2317" s="291" t="s">
        <v>16412</v>
      </c>
      <c r="D2317" s="300" t="s">
        <v>32981</v>
      </c>
    </row>
    <row r="2318" spans="1:4">
      <c r="A2318" s="309">
        <v>2355</v>
      </c>
      <c r="B2318" s="290" t="s">
        <v>21467</v>
      </c>
      <c r="C2318" s="291" t="s">
        <v>16412</v>
      </c>
      <c r="D2318" s="300" t="s">
        <v>1678</v>
      </c>
    </row>
    <row r="2319" spans="1:4">
      <c r="A2319" s="309">
        <v>2356</v>
      </c>
      <c r="B2319" s="290" t="s">
        <v>21468</v>
      </c>
      <c r="C2319" s="291" t="s">
        <v>16412</v>
      </c>
      <c r="D2319" s="300" t="s">
        <v>52838</v>
      </c>
    </row>
    <row r="2320" spans="1:4">
      <c r="A2320" s="309">
        <v>2357</v>
      </c>
      <c r="B2320" s="290" t="s">
        <v>21469</v>
      </c>
      <c r="C2320" s="291" t="s">
        <v>16412</v>
      </c>
      <c r="D2320" s="300" t="s">
        <v>52839</v>
      </c>
    </row>
    <row r="2321" spans="1:4">
      <c r="A2321" s="309">
        <v>2358</v>
      </c>
      <c r="B2321" s="290" t="s">
        <v>21471</v>
      </c>
      <c r="C2321" s="291" t="s">
        <v>16412</v>
      </c>
      <c r="D2321" s="300" t="s">
        <v>46578</v>
      </c>
    </row>
    <row r="2322" spans="1:4">
      <c r="A2322" s="309">
        <v>2359</v>
      </c>
      <c r="B2322" s="290" t="s">
        <v>21473</v>
      </c>
      <c r="C2322" s="291" t="s">
        <v>16412</v>
      </c>
      <c r="D2322" s="300" t="s">
        <v>52840</v>
      </c>
    </row>
    <row r="2323" spans="1:4">
      <c r="A2323" s="309">
        <v>2360</v>
      </c>
      <c r="B2323" s="290" t="s">
        <v>28535</v>
      </c>
      <c r="C2323" s="291" t="s">
        <v>16412</v>
      </c>
      <c r="D2323" s="300" t="s">
        <v>1312</v>
      </c>
    </row>
    <row r="2324" spans="1:4">
      <c r="A2324" s="309">
        <v>2361</v>
      </c>
      <c r="B2324" s="290" t="s">
        <v>28536</v>
      </c>
      <c r="C2324" s="291" t="s">
        <v>16412</v>
      </c>
      <c r="D2324" s="300" t="s">
        <v>818</v>
      </c>
    </row>
    <row r="2325" spans="1:4">
      <c r="A2325" s="309">
        <v>2362</v>
      </c>
      <c r="B2325" s="290" t="s">
        <v>28538</v>
      </c>
      <c r="C2325" s="291" t="s">
        <v>16412</v>
      </c>
      <c r="D2325" s="300" t="s">
        <v>2149</v>
      </c>
    </row>
    <row r="2326" spans="1:4">
      <c r="A2326" s="309">
        <v>2363</v>
      </c>
      <c r="B2326" s="290" t="s">
        <v>28540</v>
      </c>
      <c r="C2326" s="291" t="s">
        <v>16412</v>
      </c>
      <c r="D2326" s="300" t="s">
        <v>32240</v>
      </c>
    </row>
    <row r="2327" spans="1:4">
      <c r="A2327" s="309">
        <v>2364</v>
      </c>
      <c r="B2327" s="290" t="s">
        <v>28542</v>
      </c>
      <c r="C2327" s="291" t="s">
        <v>16412</v>
      </c>
      <c r="D2327" s="300" t="s">
        <v>37125</v>
      </c>
    </row>
    <row r="2328" spans="1:4" ht="35.25" customHeight="1">
      <c r="A2328" s="309">
        <v>2365</v>
      </c>
      <c r="B2328" s="290" t="s">
        <v>28544</v>
      </c>
      <c r="C2328" s="291" t="s">
        <v>16412</v>
      </c>
      <c r="D2328" s="300" t="s">
        <v>1034</v>
      </c>
    </row>
    <row r="2329" spans="1:4">
      <c r="A2329" s="309">
        <v>2366</v>
      </c>
      <c r="B2329" s="290" t="s">
        <v>28546</v>
      </c>
      <c r="C2329" s="291" t="s">
        <v>16412</v>
      </c>
      <c r="D2329" s="300" t="s">
        <v>52841</v>
      </c>
    </row>
    <row r="2330" spans="1:4">
      <c r="A2330" s="309">
        <v>2367</v>
      </c>
      <c r="B2330" s="290" t="s">
        <v>28548</v>
      </c>
      <c r="C2330" s="291" t="s">
        <v>16412</v>
      </c>
      <c r="D2330" s="300" t="s">
        <v>52842</v>
      </c>
    </row>
    <row r="2331" spans="1:4">
      <c r="A2331" s="309">
        <v>2368</v>
      </c>
      <c r="B2331" s="290" t="s">
        <v>28550</v>
      </c>
      <c r="C2331" s="291" t="s">
        <v>16412</v>
      </c>
      <c r="D2331" s="300" t="s">
        <v>52843</v>
      </c>
    </row>
    <row r="2332" spans="1:4">
      <c r="A2332" s="309">
        <v>2369</v>
      </c>
      <c r="B2332" s="290" t="s">
        <v>28552</v>
      </c>
      <c r="C2332" s="291" t="s">
        <v>16412</v>
      </c>
      <c r="D2332" s="300" t="s">
        <v>1509</v>
      </c>
    </row>
    <row r="2333" spans="1:4">
      <c r="A2333" s="309">
        <v>2370</v>
      </c>
      <c r="B2333" s="290" t="s">
        <v>28554</v>
      </c>
      <c r="C2333" s="291" t="s">
        <v>16412</v>
      </c>
      <c r="D2333" s="300" t="s">
        <v>34285</v>
      </c>
    </row>
    <row r="2334" spans="1:4">
      <c r="A2334" s="309">
        <v>2371</v>
      </c>
      <c r="B2334" s="290" t="s">
        <v>28556</v>
      </c>
      <c r="C2334" s="291" t="s">
        <v>16412</v>
      </c>
      <c r="D2334" s="300" t="s">
        <v>2152</v>
      </c>
    </row>
    <row r="2335" spans="1:4">
      <c r="A2335" s="309">
        <v>2372</v>
      </c>
      <c r="B2335" s="290" t="s">
        <v>28558</v>
      </c>
      <c r="C2335" s="291" t="s">
        <v>16412</v>
      </c>
      <c r="D2335" s="300" t="s">
        <v>5454</v>
      </c>
    </row>
    <row r="2336" spans="1:4">
      <c r="A2336" s="309">
        <v>2373</v>
      </c>
      <c r="B2336" s="290" t="s">
        <v>28560</v>
      </c>
      <c r="C2336" s="291" t="s">
        <v>16412</v>
      </c>
      <c r="D2336" s="300" t="s">
        <v>52844</v>
      </c>
    </row>
    <row r="2337" spans="1:4">
      <c r="A2337" s="309">
        <v>2374</v>
      </c>
      <c r="B2337" s="290" t="s">
        <v>28562</v>
      </c>
      <c r="C2337" s="291" t="s">
        <v>16412</v>
      </c>
      <c r="D2337" s="300" t="s">
        <v>36224</v>
      </c>
    </row>
    <row r="2338" spans="1:4">
      <c r="A2338" s="309">
        <v>2375</v>
      </c>
      <c r="B2338" s="290" t="s">
        <v>28564</v>
      </c>
      <c r="C2338" s="291" t="s">
        <v>16412</v>
      </c>
      <c r="D2338" s="300" t="s">
        <v>52845</v>
      </c>
    </row>
    <row r="2339" spans="1:4">
      <c r="A2339" s="309">
        <v>2376</v>
      </c>
      <c r="B2339" s="290" t="s">
        <v>28566</v>
      </c>
      <c r="C2339" s="291" t="s">
        <v>16412</v>
      </c>
      <c r="D2339" s="300" t="s">
        <v>29859</v>
      </c>
    </row>
    <row r="2340" spans="1:4">
      <c r="A2340" s="309">
        <v>2377</v>
      </c>
      <c r="B2340" s="290" t="s">
        <v>28568</v>
      </c>
      <c r="C2340" s="291" t="s">
        <v>52846</v>
      </c>
      <c r="D2340" s="300" t="s">
        <v>52847</v>
      </c>
    </row>
    <row r="2341" spans="1:4">
      <c r="A2341" s="309">
        <v>2378</v>
      </c>
      <c r="B2341" s="290" t="s">
        <v>28605</v>
      </c>
      <c r="C2341" s="291" t="s">
        <v>16412</v>
      </c>
      <c r="D2341" s="300" t="s">
        <v>948</v>
      </c>
    </row>
    <row r="2342" spans="1:4">
      <c r="A2342" s="309">
        <v>2379</v>
      </c>
      <c r="B2342" s="290" t="s">
        <v>25844</v>
      </c>
      <c r="C2342" s="291" t="s">
        <v>16412</v>
      </c>
      <c r="D2342" s="300" t="s">
        <v>719</v>
      </c>
    </row>
    <row r="2343" spans="1:4">
      <c r="D2343" s="291" t="s">
        <v>30702</v>
      </c>
    </row>
    <row r="2344" spans="1:4">
      <c r="B2344" s="298" t="s">
        <v>32195</v>
      </c>
    </row>
    <row r="2345" spans="1:4">
      <c r="A2345" s="302"/>
      <c r="B2345" s="302"/>
      <c r="C2345" s="302"/>
      <c r="D2345" s="302"/>
    </row>
    <row r="2346" spans="1:4">
      <c r="B2346" s="298" t="s">
        <v>30674</v>
      </c>
      <c r="C2346" s="299" t="s">
        <v>51461</v>
      </c>
    </row>
    <row r="2347" spans="1:4">
      <c r="D2347" s="299" t="s">
        <v>51462</v>
      </c>
    </row>
    <row r="2348" spans="1:4">
      <c r="A2348" s="299" t="s">
        <v>16137</v>
      </c>
      <c r="B2348" s="298" t="s">
        <v>51463</v>
      </c>
      <c r="C2348" s="299" t="s">
        <v>51464</v>
      </c>
    </row>
    <row r="2349" spans="1:4">
      <c r="A2349" s="309">
        <v>2380</v>
      </c>
      <c r="B2349" s="290" t="s">
        <v>25847</v>
      </c>
      <c r="C2349" s="291" t="s">
        <v>16412</v>
      </c>
      <c r="D2349" s="300" t="s">
        <v>37310</v>
      </c>
    </row>
    <row r="2350" spans="1:4">
      <c r="A2350" s="309">
        <v>2381</v>
      </c>
      <c r="B2350" s="290" t="s">
        <v>25849</v>
      </c>
      <c r="C2350" s="291" t="s">
        <v>16412</v>
      </c>
      <c r="D2350" s="300" t="s">
        <v>28778</v>
      </c>
    </row>
    <row r="2351" spans="1:4">
      <c r="A2351" s="309">
        <v>2382</v>
      </c>
      <c r="B2351" s="290" t="s">
        <v>25851</v>
      </c>
      <c r="C2351" s="291" t="s">
        <v>1340</v>
      </c>
      <c r="D2351" s="300" t="s">
        <v>37224</v>
      </c>
    </row>
    <row r="2352" spans="1:4">
      <c r="A2352" s="309">
        <v>2383</v>
      </c>
      <c r="B2352" s="290" t="s">
        <v>52848</v>
      </c>
      <c r="C2352" s="291" t="s">
        <v>39706</v>
      </c>
      <c r="D2352" s="300" t="s">
        <v>906</v>
      </c>
    </row>
    <row r="2353" spans="1:4">
      <c r="A2353" s="309">
        <v>2384</v>
      </c>
      <c r="B2353" s="290" t="s">
        <v>26393</v>
      </c>
      <c r="C2353" s="291" t="s">
        <v>39707</v>
      </c>
      <c r="D2353" s="300" t="s">
        <v>52849</v>
      </c>
    </row>
    <row r="2354" spans="1:4">
      <c r="A2354" s="309">
        <v>2385</v>
      </c>
      <c r="B2354" s="290" t="s">
        <v>26394</v>
      </c>
      <c r="C2354" s="291" t="s">
        <v>16412</v>
      </c>
      <c r="D2354" s="300" t="s">
        <v>2667</v>
      </c>
    </row>
    <row r="2355" spans="1:4">
      <c r="A2355" s="309">
        <v>2386</v>
      </c>
      <c r="B2355" s="290" t="s">
        <v>22623</v>
      </c>
      <c r="C2355" s="291" t="s">
        <v>16412</v>
      </c>
      <c r="D2355" s="300" t="s">
        <v>52850</v>
      </c>
    </row>
    <row r="2356" spans="1:4">
      <c r="A2356" s="309">
        <v>2387</v>
      </c>
      <c r="B2356" s="290" t="s">
        <v>22618</v>
      </c>
      <c r="C2356" s="291" t="s">
        <v>16412</v>
      </c>
      <c r="D2356" s="300" t="s">
        <v>52851</v>
      </c>
    </row>
    <row r="2357" spans="1:4">
      <c r="A2357" s="309">
        <v>2388</v>
      </c>
      <c r="B2357" s="290" t="s">
        <v>22620</v>
      </c>
      <c r="C2357" s="291" t="s">
        <v>16412</v>
      </c>
      <c r="D2357" s="300" t="s">
        <v>2407</v>
      </c>
    </row>
    <row r="2358" spans="1:4">
      <c r="A2358" s="309">
        <v>2389</v>
      </c>
      <c r="B2358" s="290" t="s">
        <v>26169</v>
      </c>
      <c r="C2358" s="291" t="s">
        <v>16412</v>
      </c>
      <c r="D2358" s="300" t="s">
        <v>52852</v>
      </c>
    </row>
    <row r="2359" spans="1:4">
      <c r="A2359" s="309">
        <v>2390</v>
      </c>
      <c r="B2359" s="290" t="s">
        <v>52853</v>
      </c>
      <c r="C2359" s="291" t="s">
        <v>16412</v>
      </c>
      <c r="D2359" s="300" t="s">
        <v>52854</v>
      </c>
    </row>
    <row r="2360" spans="1:4">
      <c r="A2360" s="309">
        <v>2391</v>
      </c>
      <c r="B2360" s="290" t="s">
        <v>52855</v>
      </c>
      <c r="C2360" s="291" t="s">
        <v>16412</v>
      </c>
      <c r="D2360" s="300" t="s">
        <v>52856</v>
      </c>
    </row>
    <row r="2361" spans="1:4">
      <c r="A2361" s="309">
        <v>2392</v>
      </c>
      <c r="B2361" s="290" t="s">
        <v>26398</v>
      </c>
      <c r="C2361" s="291" t="s">
        <v>16412</v>
      </c>
      <c r="D2361" s="300" t="s">
        <v>32937</v>
      </c>
    </row>
    <row r="2362" spans="1:4">
      <c r="A2362" s="309">
        <v>2393</v>
      </c>
      <c r="B2362" s="290" t="s">
        <v>26401</v>
      </c>
      <c r="C2362" s="291" t="s">
        <v>16412</v>
      </c>
      <c r="D2362" s="300" t="s">
        <v>52857</v>
      </c>
    </row>
    <row r="2363" spans="1:4">
      <c r="A2363" s="309">
        <v>2394</v>
      </c>
      <c r="B2363" s="290" t="s">
        <v>52858</v>
      </c>
      <c r="C2363" s="291" t="s">
        <v>16412</v>
      </c>
      <c r="D2363" s="300" t="s">
        <v>52859</v>
      </c>
    </row>
    <row r="2364" spans="1:4">
      <c r="A2364" s="309">
        <v>2395</v>
      </c>
      <c r="B2364" s="290" t="s">
        <v>25858</v>
      </c>
      <c r="C2364" s="291" t="s">
        <v>16412</v>
      </c>
      <c r="D2364" s="300" t="s">
        <v>38946</v>
      </c>
    </row>
    <row r="2365" spans="1:4">
      <c r="A2365" s="309">
        <v>2396</v>
      </c>
      <c r="B2365" s="290" t="s">
        <v>25856</v>
      </c>
      <c r="C2365" s="291" t="s">
        <v>16412</v>
      </c>
      <c r="D2365" s="300" t="s">
        <v>52860</v>
      </c>
    </row>
    <row r="2366" spans="1:4">
      <c r="A2366" s="309">
        <v>2397</v>
      </c>
      <c r="B2366" s="290" t="s">
        <v>26180</v>
      </c>
      <c r="C2366" s="291" t="s">
        <v>16412</v>
      </c>
      <c r="D2366" s="300" t="s">
        <v>2062</v>
      </c>
    </row>
    <row r="2367" spans="1:4">
      <c r="A2367" s="309">
        <v>2398</v>
      </c>
      <c r="B2367" s="290" t="s">
        <v>26191</v>
      </c>
      <c r="C2367" s="291" t="s">
        <v>16412</v>
      </c>
      <c r="D2367" s="300" t="s">
        <v>2131</v>
      </c>
    </row>
    <row r="2368" spans="1:4">
      <c r="A2368" s="309">
        <v>2399</v>
      </c>
      <c r="B2368" s="290" t="s">
        <v>26193</v>
      </c>
      <c r="C2368" s="291" t="s">
        <v>16412</v>
      </c>
      <c r="D2368" s="300" t="s">
        <v>52861</v>
      </c>
    </row>
    <row r="2369" spans="1:4">
      <c r="A2369" s="309">
        <v>2400</v>
      </c>
      <c r="B2369" s="290" t="s">
        <v>26182</v>
      </c>
      <c r="C2369" s="291" t="s">
        <v>16412</v>
      </c>
      <c r="D2369" s="300" t="s">
        <v>52862</v>
      </c>
    </row>
    <row r="2370" spans="1:4">
      <c r="A2370" s="309">
        <v>2401</v>
      </c>
      <c r="B2370" s="290" t="s">
        <v>26184</v>
      </c>
      <c r="C2370" s="291" t="s">
        <v>16412</v>
      </c>
      <c r="D2370" s="300" t="s">
        <v>22556</v>
      </c>
    </row>
    <row r="2371" spans="1:4">
      <c r="A2371" s="309">
        <v>2402</v>
      </c>
      <c r="B2371" s="290" t="s">
        <v>26195</v>
      </c>
      <c r="C2371" s="291" t="s">
        <v>16412</v>
      </c>
      <c r="D2371" s="300" t="s">
        <v>52863</v>
      </c>
    </row>
    <row r="2372" spans="1:4">
      <c r="A2372" s="309">
        <v>2403</v>
      </c>
      <c r="B2372" s="290" t="s">
        <v>26186</v>
      </c>
      <c r="C2372" s="291" t="s">
        <v>16412</v>
      </c>
      <c r="D2372" s="300" t="s">
        <v>52864</v>
      </c>
    </row>
    <row r="2373" spans="1:4">
      <c r="A2373" s="309">
        <v>2404</v>
      </c>
      <c r="B2373" s="290" t="s">
        <v>26188</v>
      </c>
      <c r="C2373" s="291" t="s">
        <v>16412</v>
      </c>
      <c r="D2373" s="300" t="s">
        <v>52865</v>
      </c>
    </row>
    <row r="2374" spans="1:4">
      <c r="A2374" s="309">
        <v>2405</v>
      </c>
      <c r="B2374" s="290" t="s">
        <v>26178</v>
      </c>
      <c r="C2374" s="291" t="s">
        <v>16412</v>
      </c>
      <c r="D2374" s="300" t="s">
        <v>52866</v>
      </c>
    </row>
    <row r="2375" spans="1:4">
      <c r="A2375" s="309">
        <v>2406</v>
      </c>
      <c r="B2375" s="290" t="s">
        <v>20314</v>
      </c>
      <c r="C2375" s="291" t="s">
        <v>16412</v>
      </c>
      <c r="D2375" s="300" t="s">
        <v>3699</v>
      </c>
    </row>
    <row r="2376" spans="1:4">
      <c r="A2376" s="309">
        <v>2407</v>
      </c>
      <c r="B2376" s="290" t="s">
        <v>20316</v>
      </c>
      <c r="C2376" s="291" t="s">
        <v>16412</v>
      </c>
      <c r="D2376" s="300" t="s">
        <v>23798</v>
      </c>
    </row>
    <row r="2377" spans="1:4">
      <c r="A2377" s="309"/>
      <c r="B2377" s="290" t="s">
        <v>39715</v>
      </c>
      <c r="C2377" s="291" t="s">
        <v>39716</v>
      </c>
      <c r="D2377" s="300"/>
    </row>
    <row r="2378" spans="1:4">
      <c r="A2378" s="309">
        <v>2408</v>
      </c>
      <c r="B2378" s="290" t="s">
        <v>52867</v>
      </c>
      <c r="C2378" s="291" t="s">
        <v>39706</v>
      </c>
      <c r="D2378" s="300" t="s">
        <v>52868</v>
      </c>
    </row>
    <row r="2379" spans="1:4">
      <c r="A2379" s="309">
        <v>2409</v>
      </c>
      <c r="B2379" s="290" t="s">
        <v>21818</v>
      </c>
      <c r="C2379" s="291" t="s">
        <v>16412</v>
      </c>
      <c r="D2379" s="300" t="s">
        <v>37640</v>
      </c>
    </row>
    <row r="2380" spans="1:4">
      <c r="A2380" s="309">
        <v>2410</v>
      </c>
      <c r="B2380" s="290" t="s">
        <v>21825</v>
      </c>
      <c r="C2380" s="291" t="s">
        <v>16412</v>
      </c>
      <c r="D2380" s="300" t="s">
        <v>37267</v>
      </c>
    </row>
    <row r="2381" spans="1:4">
      <c r="A2381" s="309">
        <v>2411</v>
      </c>
      <c r="B2381" s="290" t="s">
        <v>52869</v>
      </c>
      <c r="C2381" s="291" t="s">
        <v>16412</v>
      </c>
      <c r="D2381" s="307" t="s">
        <v>52870</v>
      </c>
    </row>
    <row r="2382" spans="1:4">
      <c r="A2382" s="309">
        <v>2413</v>
      </c>
      <c r="B2382" s="290" t="s">
        <v>21821</v>
      </c>
      <c r="C2382" s="291" t="s">
        <v>16412</v>
      </c>
      <c r="D2382" s="300" t="s">
        <v>37565</v>
      </c>
    </row>
    <row r="2383" spans="1:4">
      <c r="D2383" s="291" t="s">
        <v>30702</v>
      </c>
    </row>
    <row r="2384" spans="1:4">
      <c r="B2384" s="298" t="s">
        <v>32209</v>
      </c>
    </row>
    <row r="2385" spans="1:5">
      <c r="B2385" s="302"/>
      <c r="D2385" s="302"/>
    </row>
    <row r="2386" spans="1:5">
      <c r="B2386" s="298" t="s">
        <v>30674</v>
      </c>
      <c r="C2386" s="299" t="s">
        <v>51461</v>
      </c>
    </row>
    <row r="2387" spans="1:5">
      <c r="D2387" s="299" t="s">
        <v>51462</v>
      </c>
    </row>
    <row r="2388" spans="1:5">
      <c r="A2388" s="299" t="s">
        <v>16137</v>
      </c>
      <c r="B2388" s="298" t="s">
        <v>51463</v>
      </c>
      <c r="C2388" s="299" t="s">
        <v>51464</v>
      </c>
    </row>
    <row r="2389" spans="1:5">
      <c r="A2389" s="309">
        <v>2414</v>
      </c>
      <c r="B2389" s="290" t="s">
        <v>22110</v>
      </c>
      <c r="C2389" s="291" t="s">
        <v>16412</v>
      </c>
      <c r="D2389" s="300" t="s">
        <v>1688</v>
      </c>
      <c r="E2389" s="303"/>
    </row>
    <row r="2390" spans="1:5">
      <c r="A2390" s="309">
        <v>2415</v>
      </c>
      <c r="B2390" s="290" t="s">
        <v>27422</v>
      </c>
      <c r="C2390" s="291" t="s">
        <v>16412</v>
      </c>
      <c r="D2390" s="300" t="s">
        <v>1839</v>
      </c>
      <c r="E2390" s="304"/>
    </row>
    <row r="2391" spans="1:5">
      <c r="A2391" s="309">
        <v>2417</v>
      </c>
      <c r="B2391" s="290" t="s">
        <v>52871</v>
      </c>
      <c r="C2391" s="291" t="s">
        <v>16412</v>
      </c>
      <c r="D2391" s="300" t="s">
        <v>52872</v>
      </c>
    </row>
    <row r="2392" spans="1:5">
      <c r="A2392" s="309">
        <v>2418</v>
      </c>
      <c r="B2392" s="290" t="s">
        <v>18484</v>
      </c>
      <c r="C2392" s="291" t="s">
        <v>16412</v>
      </c>
      <c r="D2392" s="300" t="s">
        <v>44308</v>
      </c>
      <c r="E2392" s="302"/>
    </row>
    <row r="2393" spans="1:5">
      <c r="A2393" s="309">
        <v>2419</v>
      </c>
      <c r="B2393" s="290" t="s">
        <v>18486</v>
      </c>
      <c r="C2393" s="291" t="s">
        <v>16412</v>
      </c>
      <c r="D2393" s="300" t="s">
        <v>52873</v>
      </c>
      <c r="E2393" s="302"/>
    </row>
    <row r="2394" spans="1:5">
      <c r="A2394" s="309">
        <v>2420</v>
      </c>
      <c r="B2394" s="290" t="s">
        <v>52874</v>
      </c>
      <c r="C2394" s="291" t="s">
        <v>16412</v>
      </c>
      <c r="D2394" s="300" t="s">
        <v>38813</v>
      </c>
      <c r="E2394" s="302"/>
    </row>
    <row r="2395" spans="1:5">
      <c r="A2395" s="309">
        <v>2422</v>
      </c>
      <c r="B2395" s="290" t="s">
        <v>52875</v>
      </c>
      <c r="C2395" s="291" t="s">
        <v>32</v>
      </c>
      <c r="D2395" s="300" t="s">
        <v>769</v>
      </c>
      <c r="E2395" s="302"/>
    </row>
    <row r="2396" spans="1:5">
      <c r="A2396" s="309">
        <v>2423</v>
      </c>
      <c r="B2396" s="290" t="s">
        <v>29036</v>
      </c>
      <c r="C2396" s="291" t="s">
        <v>16183</v>
      </c>
      <c r="D2396" s="300" t="s">
        <v>47288</v>
      </c>
      <c r="E2396" s="302"/>
    </row>
    <row r="2397" spans="1:5">
      <c r="A2397" s="309">
        <v>2424</v>
      </c>
      <c r="B2397" s="290" t="s">
        <v>29043</v>
      </c>
      <c r="C2397" s="291" t="s">
        <v>16183</v>
      </c>
      <c r="D2397" s="300" t="s">
        <v>1427</v>
      </c>
      <c r="E2397" s="302"/>
    </row>
    <row r="2398" spans="1:5">
      <c r="A2398" s="309">
        <v>2425</v>
      </c>
      <c r="B2398" s="290" t="s">
        <v>29079</v>
      </c>
      <c r="C2398" s="291" t="s">
        <v>17134</v>
      </c>
      <c r="D2398" s="300" t="s">
        <v>51658</v>
      </c>
      <c r="E2398" s="302"/>
    </row>
    <row r="2399" spans="1:5">
      <c r="A2399" s="309">
        <v>2426</v>
      </c>
      <c r="B2399" s="290" t="s">
        <v>29090</v>
      </c>
      <c r="C2399" s="291" t="s">
        <v>17134</v>
      </c>
      <c r="D2399" s="300" t="s">
        <v>40983</v>
      </c>
      <c r="E2399" s="302"/>
    </row>
    <row r="2400" spans="1:5">
      <c r="A2400" s="309">
        <v>2427</v>
      </c>
      <c r="B2400" s="290" t="s">
        <v>29092</v>
      </c>
      <c r="C2400" s="291" t="s">
        <v>17134</v>
      </c>
      <c r="D2400" s="300" t="s">
        <v>52876</v>
      </c>
      <c r="E2400" s="302"/>
    </row>
    <row r="2401" spans="1:5">
      <c r="A2401" s="309">
        <v>2428</v>
      </c>
      <c r="B2401" s="290" t="s">
        <v>29094</v>
      </c>
      <c r="C2401" s="291" t="s">
        <v>17134</v>
      </c>
      <c r="D2401" s="300" t="s">
        <v>1153</v>
      </c>
      <c r="E2401" s="302"/>
    </row>
    <row r="2402" spans="1:5">
      <c r="A2402" s="309">
        <v>2429</v>
      </c>
      <c r="B2402" s="290" t="s">
        <v>29096</v>
      </c>
      <c r="C2402" s="291" t="s">
        <v>17134</v>
      </c>
      <c r="D2402" s="300" t="s">
        <v>52877</v>
      </c>
      <c r="E2402" s="302"/>
    </row>
    <row r="2403" spans="1:5">
      <c r="A2403" s="309">
        <v>2430</v>
      </c>
      <c r="B2403" s="290" t="s">
        <v>29097</v>
      </c>
      <c r="C2403" s="291" t="s">
        <v>17134</v>
      </c>
      <c r="D2403" s="300" t="s">
        <v>37077</v>
      </c>
      <c r="E2403" s="302"/>
    </row>
    <row r="2404" spans="1:5">
      <c r="A2404" s="309">
        <v>2431</v>
      </c>
      <c r="B2404" s="290" t="s">
        <v>29099</v>
      </c>
      <c r="C2404" s="291" t="s">
        <v>17134</v>
      </c>
      <c r="D2404" s="300" t="s">
        <v>52878</v>
      </c>
    </row>
    <row r="2405" spans="1:5">
      <c r="A2405" s="309">
        <v>2432</v>
      </c>
      <c r="B2405" s="290" t="s">
        <v>29115</v>
      </c>
      <c r="C2405" s="291" t="s">
        <v>17134</v>
      </c>
      <c r="D2405" s="300" t="s">
        <v>52879</v>
      </c>
      <c r="E2405" s="302"/>
    </row>
    <row r="2406" spans="1:5">
      <c r="A2406" s="309">
        <v>2433</v>
      </c>
      <c r="B2406" s="290" t="s">
        <v>29108</v>
      </c>
      <c r="C2406" s="291" t="s">
        <v>17134</v>
      </c>
      <c r="D2406" s="300" t="s">
        <v>52880</v>
      </c>
      <c r="E2406" s="302"/>
    </row>
    <row r="2407" spans="1:5">
      <c r="A2407" s="309">
        <v>2439</v>
      </c>
      <c r="B2407" s="290" t="s">
        <v>52881</v>
      </c>
      <c r="C2407" s="291" t="s">
        <v>17254</v>
      </c>
      <c r="D2407" s="300" t="s">
        <v>2181</v>
      </c>
      <c r="E2407" s="302"/>
    </row>
    <row r="2408" spans="1:5">
      <c r="A2408" s="309">
        <v>2441</v>
      </c>
      <c r="B2408" s="290" t="s">
        <v>52882</v>
      </c>
      <c r="C2408" s="291" t="s">
        <v>17254</v>
      </c>
      <c r="D2408" s="300" t="s">
        <v>2181</v>
      </c>
      <c r="E2408" s="302"/>
    </row>
    <row r="2409" spans="1:5">
      <c r="A2409" s="309">
        <v>2442</v>
      </c>
      <c r="B2409" s="290" t="s">
        <v>52883</v>
      </c>
      <c r="C2409" s="291" t="s">
        <v>17254</v>
      </c>
      <c r="D2409" s="300" t="s">
        <v>2181</v>
      </c>
      <c r="E2409" s="302"/>
    </row>
    <row r="2410" spans="1:5">
      <c r="A2410" s="309">
        <v>2443</v>
      </c>
      <c r="B2410" s="290" t="s">
        <v>52884</v>
      </c>
      <c r="C2410" s="291" t="s">
        <v>17254</v>
      </c>
      <c r="D2410" s="300" t="s">
        <v>2181</v>
      </c>
      <c r="E2410" s="302"/>
    </row>
    <row r="2411" spans="1:5">
      <c r="A2411" s="309">
        <v>2444</v>
      </c>
      <c r="B2411" s="290" t="s">
        <v>27054</v>
      </c>
      <c r="C2411" s="291" t="s">
        <v>32</v>
      </c>
      <c r="D2411" s="300" t="s">
        <v>2228</v>
      </c>
      <c r="E2411" s="302"/>
    </row>
    <row r="2412" spans="1:5">
      <c r="A2412" s="309">
        <v>2445</v>
      </c>
      <c r="B2412" s="290" t="s">
        <v>18235</v>
      </c>
      <c r="C2412" s="291" t="s">
        <v>17134</v>
      </c>
      <c r="D2412" s="300" t="s">
        <v>246</v>
      </c>
      <c r="E2412" s="302"/>
    </row>
    <row r="2413" spans="1:5">
      <c r="A2413" s="309">
        <v>2446</v>
      </c>
      <c r="B2413" s="290" t="s">
        <v>28987</v>
      </c>
      <c r="C2413" s="291" t="s">
        <v>16183</v>
      </c>
      <c r="D2413" s="300" t="s">
        <v>37018</v>
      </c>
      <c r="E2413" s="302"/>
    </row>
    <row r="2414" spans="1:5">
      <c r="A2414" s="309">
        <v>2447</v>
      </c>
      <c r="B2414" s="290" t="s">
        <v>17015</v>
      </c>
      <c r="C2414" s="291" t="s">
        <v>15</v>
      </c>
      <c r="D2414" s="300" t="s">
        <v>17016</v>
      </c>
      <c r="E2414" s="302"/>
    </row>
    <row r="2415" spans="1:5">
      <c r="A2415" s="309">
        <v>2448</v>
      </c>
      <c r="B2415" s="290" t="s">
        <v>16919</v>
      </c>
      <c r="C2415" s="291" t="s">
        <v>15</v>
      </c>
      <c r="D2415" s="300" t="s">
        <v>88</v>
      </c>
      <c r="E2415" s="302"/>
    </row>
    <row r="2416" spans="1:5">
      <c r="A2416" s="309">
        <v>2449</v>
      </c>
      <c r="B2416" s="290" t="s">
        <v>16630</v>
      </c>
      <c r="C2416" s="291" t="s">
        <v>15</v>
      </c>
      <c r="D2416" s="300" t="s">
        <v>411</v>
      </c>
      <c r="E2416" s="302"/>
    </row>
    <row r="2417" spans="1:5">
      <c r="A2417" s="309">
        <v>2450</v>
      </c>
      <c r="B2417" s="290" t="s">
        <v>16664</v>
      </c>
      <c r="C2417" s="291" t="s">
        <v>15</v>
      </c>
      <c r="D2417" s="300" t="s">
        <v>37552</v>
      </c>
      <c r="E2417" s="302"/>
    </row>
    <row r="2418" spans="1:5">
      <c r="A2418" s="309">
        <v>2451</v>
      </c>
      <c r="B2418" s="290" t="s">
        <v>16667</v>
      </c>
      <c r="C2418" s="291" t="s">
        <v>15</v>
      </c>
      <c r="D2418" s="300" t="s">
        <v>1031</v>
      </c>
      <c r="E2418" s="302"/>
    </row>
    <row r="2419" spans="1:5">
      <c r="A2419" s="309">
        <v>2452</v>
      </c>
      <c r="B2419" s="290" t="s">
        <v>52885</v>
      </c>
      <c r="C2419" s="291" t="s">
        <v>15</v>
      </c>
      <c r="D2419" s="300" t="s">
        <v>14362</v>
      </c>
      <c r="E2419" s="302"/>
    </row>
    <row r="2420" spans="1:5">
      <c r="A2420" s="309">
        <v>2453</v>
      </c>
      <c r="B2420" s="290" t="s">
        <v>16974</v>
      </c>
      <c r="C2420" s="291" t="s">
        <v>15</v>
      </c>
      <c r="D2420" s="300" t="s">
        <v>16975</v>
      </c>
      <c r="E2420" s="302"/>
    </row>
    <row r="2421" spans="1:5">
      <c r="A2421" s="309">
        <v>2454</v>
      </c>
      <c r="B2421" s="290" t="s">
        <v>16673</v>
      </c>
      <c r="C2421" s="291" t="s">
        <v>15</v>
      </c>
      <c r="D2421" s="300" t="s">
        <v>37853</v>
      </c>
      <c r="E2421" s="302"/>
    </row>
    <row r="2422" spans="1:5">
      <c r="D2422" s="291" t="s">
        <v>30702</v>
      </c>
      <c r="E2422" s="302"/>
    </row>
    <row r="2423" spans="1:5">
      <c r="B2423" s="298" t="s">
        <v>32235</v>
      </c>
      <c r="E2423" s="302"/>
    </row>
    <row r="2424" spans="1:5">
      <c r="B2424" s="302"/>
    </row>
    <row r="2425" spans="1:5">
      <c r="B2425" s="298" t="s">
        <v>30674</v>
      </c>
      <c r="C2425" s="299" t="s">
        <v>51461</v>
      </c>
      <c r="E2425" s="302"/>
    </row>
    <row r="2426" spans="1:5">
      <c r="D2426" s="299" t="s">
        <v>51462</v>
      </c>
    </row>
    <row r="2427" spans="1:5">
      <c r="A2427" s="299" t="s">
        <v>16137</v>
      </c>
      <c r="B2427" s="298" t="s">
        <v>51463</v>
      </c>
      <c r="C2427" s="299" t="s">
        <v>51464</v>
      </c>
      <c r="E2427" s="302"/>
    </row>
    <row r="2428" spans="1:5">
      <c r="A2428" s="309">
        <v>2455</v>
      </c>
      <c r="B2428" s="290" t="s">
        <v>16765</v>
      </c>
      <c r="C2428" s="291" t="s">
        <v>15</v>
      </c>
      <c r="D2428" s="300" t="s">
        <v>30022</v>
      </c>
    </row>
    <row r="2429" spans="1:5">
      <c r="A2429" s="309">
        <v>2456</v>
      </c>
      <c r="B2429" s="290" t="s">
        <v>16675</v>
      </c>
      <c r="C2429" s="291" t="s">
        <v>15</v>
      </c>
      <c r="D2429" s="300" t="s">
        <v>34828</v>
      </c>
      <c r="E2429" s="302"/>
    </row>
    <row r="2430" spans="1:5">
      <c r="A2430" s="309">
        <v>2457</v>
      </c>
      <c r="B2430" s="290" t="s">
        <v>16677</v>
      </c>
      <c r="C2430" s="291" t="s">
        <v>15</v>
      </c>
      <c r="D2430" s="300" t="s">
        <v>37486</v>
      </c>
    </row>
    <row r="2431" spans="1:5">
      <c r="A2431" s="309">
        <v>2458</v>
      </c>
      <c r="B2431" s="290" t="s">
        <v>16977</v>
      </c>
      <c r="C2431" s="291" t="s">
        <v>15</v>
      </c>
      <c r="D2431" s="300" t="s">
        <v>16978</v>
      </c>
      <c r="E2431" s="302"/>
    </row>
    <row r="2432" spans="1:5">
      <c r="A2432" s="309">
        <v>2459</v>
      </c>
      <c r="B2432" s="290" t="s">
        <v>16980</v>
      </c>
      <c r="C2432" s="291" t="s">
        <v>15</v>
      </c>
      <c r="D2432" s="300" t="s">
        <v>16975</v>
      </c>
    </row>
    <row r="2433" spans="1:5">
      <c r="A2433" s="309">
        <v>2460</v>
      </c>
      <c r="B2433" s="290" t="s">
        <v>16767</v>
      </c>
      <c r="C2433" s="291" t="s">
        <v>15</v>
      </c>
      <c r="D2433" s="300" t="s">
        <v>1950</v>
      </c>
      <c r="E2433" s="302"/>
    </row>
    <row r="2434" spans="1:5">
      <c r="A2434" s="309">
        <v>2461</v>
      </c>
      <c r="B2434" s="290" t="s">
        <v>16769</v>
      </c>
      <c r="C2434" s="291" t="s">
        <v>15</v>
      </c>
      <c r="D2434" s="300" t="s">
        <v>2203</v>
      </c>
      <c r="E2434" s="302"/>
    </row>
    <row r="2435" spans="1:5">
      <c r="A2435" s="309">
        <v>2462</v>
      </c>
      <c r="B2435" s="290" t="s">
        <v>16770</v>
      </c>
      <c r="C2435" s="291" t="s">
        <v>15</v>
      </c>
      <c r="D2435" s="300" t="s">
        <v>2203</v>
      </c>
      <c r="E2435" s="302"/>
    </row>
    <row r="2436" spans="1:5">
      <c r="A2436" s="309">
        <v>2463</v>
      </c>
      <c r="B2436" s="290" t="s">
        <v>16828</v>
      </c>
      <c r="C2436" s="291" t="s">
        <v>15</v>
      </c>
      <c r="D2436" s="300" t="s">
        <v>937</v>
      </c>
    </row>
    <row r="2437" spans="1:5">
      <c r="A2437" s="309">
        <v>2464</v>
      </c>
      <c r="B2437" s="290" t="s">
        <v>16830</v>
      </c>
      <c r="C2437" s="291" t="s">
        <v>15</v>
      </c>
      <c r="D2437" s="300" t="s">
        <v>34858</v>
      </c>
    </row>
    <row r="2438" spans="1:5">
      <c r="A2438" s="309">
        <v>2465</v>
      </c>
      <c r="B2438" s="290" t="s">
        <v>16685</v>
      </c>
      <c r="C2438" s="291" t="s">
        <v>15</v>
      </c>
      <c r="D2438" s="300" t="s">
        <v>52886</v>
      </c>
    </row>
    <row r="2439" spans="1:5">
      <c r="A2439" s="309">
        <v>2466</v>
      </c>
      <c r="B2439" s="290" t="s">
        <v>52887</v>
      </c>
      <c r="C2439" s="291" t="s">
        <v>15</v>
      </c>
      <c r="D2439" s="300" t="s">
        <v>16984</v>
      </c>
      <c r="E2439" s="302"/>
    </row>
    <row r="2440" spans="1:5">
      <c r="A2440" s="309">
        <v>2467</v>
      </c>
      <c r="B2440" s="290" t="s">
        <v>16986</v>
      </c>
      <c r="C2440" s="291" t="s">
        <v>15</v>
      </c>
      <c r="D2440" s="300" t="s">
        <v>99</v>
      </c>
      <c r="E2440" s="302"/>
    </row>
    <row r="2441" spans="1:5">
      <c r="A2441" s="309">
        <v>2468</v>
      </c>
      <c r="B2441" s="290" t="s">
        <v>16860</v>
      </c>
      <c r="C2441" s="291" t="s">
        <v>15</v>
      </c>
      <c r="D2441" s="300" t="s">
        <v>1076</v>
      </c>
    </row>
    <row r="2442" spans="1:5">
      <c r="A2442" s="309">
        <v>2469</v>
      </c>
      <c r="B2442" s="290" t="s">
        <v>16991</v>
      </c>
      <c r="C2442" s="291" t="s">
        <v>15</v>
      </c>
      <c r="D2442" s="300" t="s">
        <v>100</v>
      </c>
      <c r="E2442" s="302"/>
    </row>
    <row r="2443" spans="1:5">
      <c r="A2443" s="309">
        <v>2470</v>
      </c>
      <c r="B2443" s="290" t="s">
        <v>52888</v>
      </c>
      <c r="C2443" s="291" t="s">
        <v>15</v>
      </c>
      <c r="D2443" s="300" t="s">
        <v>2016</v>
      </c>
    </row>
    <row r="2444" spans="1:5">
      <c r="A2444" s="309">
        <v>2471</v>
      </c>
      <c r="B2444" s="290" t="s">
        <v>16862</v>
      </c>
      <c r="C2444" s="291" t="s">
        <v>16863</v>
      </c>
      <c r="D2444" s="307" t="s">
        <v>52889</v>
      </c>
      <c r="E2444" s="302"/>
    </row>
    <row r="2445" spans="1:5">
      <c r="A2445" s="309">
        <v>2472</v>
      </c>
      <c r="B2445" s="290" t="s">
        <v>16869</v>
      </c>
      <c r="C2445" s="291" t="s">
        <v>15</v>
      </c>
      <c r="D2445" s="300" t="s">
        <v>52890</v>
      </c>
      <c r="E2445" s="302"/>
    </row>
    <row r="2446" spans="1:5">
      <c r="A2446" s="309">
        <v>2473</v>
      </c>
      <c r="B2446" s="290" t="s">
        <v>16942</v>
      </c>
      <c r="C2446" s="291" t="s">
        <v>15</v>
      </c>
      <c r="D2446" s="300" t="s">
        <v>16943</v>
      </c>
    </row>
    <row r="2447" spans="1:5">
      <c r="A2447" s="309">
        <v>2474</v>
      </c>
      <c r="B2447" s="290" t="s">
        <v>16797</v>
      </c>
      <c r="C2447" s="291" t="s">
        <v>15</v>
      </c>
      <c r="D2447" s="300" t="s">
        <v>503</v>
      </c>
      <c r="E2447" s="302"/>
    </row>
    <row r="2448" spans="1:5">
      <c r="A2448" s="309">
        <v>2475</v>
      </c>
      <c r="B2448" s="290" t="s">
        <v>52891</v>
      </c>
      <c r="C2448" s="291" t="s">
        <v>15</v>
      </c>
      <c r="D2448" s="300" t="s">
        <v>52892</v>
      </c>
      <c r="E2448" s="302"/>
    </row>
    <row r="2449" spans="1:5">
      <c r="A2449" s="309">
        <v>2476</v>
      </c>
      <c r="B2449" s="290" t="s">
        <v>16698</v>
      </c>
      <c r="C2449" s="291" t="s">
        <v>15</v>
      </c>
      <c r="D2449" s="300" t="s">
        <v>52893</v>
      </c>
      <c r="E2449" s="302"/>
    </row>
    <row r="2450" spans="1:5">
      <c r="A2450" s="309">
        <v>2477</v>
      </c>
      <c r="B2450" s="290" t="s">
        <v>16700</v>
      </c>
      <c r="C2450" s="291" t="s">
        <v>15</v>
      </c>
      <c r="D2450" s="300" t="s">
        <v>49026</v>
      </c>
      <c r="E2450" s="302"/>
    </row>
    <row r="2451" spans="1:5">
      <c r="A2451" s="309">
        <v>2478</v>
      </c>
      <c r="B2451" s="290" t="s">
        <v>16702</v>
      </c>
      <c r="C2451" s="291" t="s">
        <v>15</v>
      </c>
      <c r="D2451" s="300" t="s">
        <v>52894</v>
      </c>
      <c r="E2451" s="302"/>
    </row>
    <row r="2452" spans="1:5">
      <c r="A2452" s="309">
        <v>2479</v>
      </c>
      <c r="B2452" s="290" t="s">
        <v>52895</v>
      </c>
      <c r="C2452" s="291" t="s">
        <v>15</v>
      </c>
      <c r="D2452" s="300" t="s">
        <v>1195</v>
      </c>
    </row>
    <row r="2453" spans="1:5">
      <c r="A2453" s="309">
        <v>2480</v>
      </c>
      <c r="B2453" s="290" t="s">
        <v>16645</v>
      </c>
      <c r="C2453" s="291" t="s">
        <v>15</v>
      </c>
      <c r="D2453" s="300" t="s">
        <v>442</v>
      </c>
      <c r="E2453" s="302"/>
    </row>
    <row r="2454" spans="1:5">
      <c r="A2454" s="309">
        <v>2481</v>
      </c>
      <c r="B2454" s="290" t="s">
        <v>16711</v>
      </c>
      <c r="C2454" s="291" t="s">
        <v>15</v>
      </c>
      <c r="D2454" s="300" t="s">
        <v>35032</v>
      </c>
      <c r="E2454" s="302"/>
    </row>
    <row r="2455" spans="1:5">
      <c r="A2455" s="309">
        <v>2482</v>
      </c>
      <c r="B2455" s="290" t="s">
        <v>16713</v>
      </c>
      <c r="C2455" s="291" t="s">
        <v>15</v>
      </c>
      <c r="D2455" s="300" t="s">
        <v>52896</v>
      </c>
      <c r="E2455" s="302"/>
    </row>
    <row r="2456" spans="1:5">
      <c r="A2456" s="309">
        <v>2483</v>
      </c>
      <c r="B2456" s="290" t="s">
        <v>16993</v>
      </c>
      <c r="C2456" s="291" t="s">
        <v>15</v>
      </c>
      <c r="D2456" s="300" t="s">
        <v>16994</v>
      </c>
      <c r="E2456" s="302"/>
    </row>
    <row r="2457" spans="1:5">
      <c r="A2457" s="309">
        <v>2484</v>
      </c>
      <c r="B2457" s="290" t="s">
        <v>16996</v>
      </c>
      <c r="C2457" s="291" t="s">
        <v>15</v>
      </c>
      <c r="D2457" s="300" t="s">
        <v>16997</v>
      </c>
    </row>
    <row r="2458" spans="1:5">
      <c r="A2458" s="309">
        <v>2485</v>
      </c>
      <c r="B2458" s="290" t="s">
        <v>16716</v>
      </c>
      <c r="C2458" s="291" t="s">
        <v>15</v>
      </c>
      <c r="D2458" s="300" t="s">
        <v>52897</v>
      </c>
      <c r="E2458" s="302"/>
    </row>
    <row r="2459" spans="1:5">
      <c r="A2459" s="309">
        <v>2486</v>
      </c>
      <c r="B2459" s="290" t="s">
        <v>16727</v>
      </c>
      <c r="C2459" s="291" t="s">
        <v>15</v>
      </c>
      <c r="D2459" s="311" t="s">
        <v>16994</v>
      </c>
      <c r="E2459" s="302"/>
    </row>
    <row r="2460" spans="1:5">
      <c r="A2460" s="309">
        <v>2487</v>
      </c>
      <c r="B2460" s="290" t="s">
        <v>16718</v>
      </c>
      <c r="C2460" s="291" t="s">
        <v>15</v>
      </c>
      <c r="D2460" s="311" t="s">
        <v>33546</v>
      </c>
      <c r="E2460" s="302"/>
    </row>
    <row r="2461" spans="1:5">
      <c r="D2461" s="312" t="s">
        <v>30702</v>
      </c>
    </row>
    <row r="2462" spans="1:5">
      <c r="B2462" s="298" t="s">
        <v>32241</v>
      </c>
      <c r="D2462" s="264"/>
    </row>
    <row r="2463" spans="1:5">
      <c r="A2463" s="303"/>
      <c r="D2463" s="264"/>
    </row>
    <row r="2464" spans="1:5">
      <c r="B2464" s="298" t="s">
        <v>30674</v>
      </c>
      <c r="C2464" s="299" t="s">
        <v>51461</v>
      </c>
      <c r="D2464" s="264"/>
    </row>
    <row r="2465" spans="1:4">
      <c r="D2465" s="313" t="s">
        <v>51462</v>
      </c>
    </row>
    <row r="2466" spans="1:4">
      <c r="A2466" s="299" t="s">
        <v>16137</v>
      </c>
      <c r="B2466" s="298" t="s">
        <v>51463</v>
      </c>
      <c r="C2466" s="299" t="s">
        <v>51464</v>
      </c>
    </row>
    <row r="2467" spans="1:4">
      <c r="A2467" s="309">
        <v>2488</v>
      </c>
      <c r="B2467" s="290" t="s">
        <v>16722</v>
      </c>
      <c r="C2467" s="291" t="s">
        <v>15</v>
      </c>
      <c r="D2467" s="300" t="s">
        <v>52898</v>
      </c>
    </row>
    <row r="2468" spans="1:4">
      <c r="A2468" s="309">
        <v>2489</v>
      </c>
      <c r="B2468" s="290" t="s">
        <v>16725</v>
      </c>
      <c r="C2468" s="291" t="s">
        <v>15</v>
      </c>
      <c r="D2468" s="300" t="s">
        <v>19189</v>
      </c>
    </row>
    <row r="2469" spans="1:4">
      <c r="A2469" s="309">
        <v>2490</v>
      </c>
      <c r="B2469" s="290" t="s">
        <v>16895</v>
      </c>
      <c r="C2469" s="291" t="s">
        <v>15</v>
      </c>
      <c r="D2469" s="300" t="s">
        <v>2613</v>
      </c>
    </row>
    <row r="2470" spans="1:4">
      <c r="A2470" s="309">
        <v>2491</v>
      </c>
      <c r="B2470" s="290" t="s">
        <v>16898</v>
      </c>
      <c r="C2470" s="291" t="s">
        <v>15</v>
      </c>
      <c r="D2470" s="300" t="s">
        <v>20164</v>
      </c>
    </row>
    <row r="2471" spans="1:4">
      <c r="A2471" s="309">
        <v>2492</v>
      </c>
      <c r="B2471" s="290" t="s">
        <v>16902</v>
      </c>
      <c r="C2471" s="291" t="s">
        <v>15</v>
      </c>
      <c r="D2471" s="300" t="s">
        <v>44620</v>
      </c>
    </row>
    <row r="2472" spans="1:4">
      <c r="A2472" s="309">
        <v>2493</v>
      </c>
      <c r="B2472" s="290" t="s">
        <v>39728</v>
      </c>
      <c r="C2472" s="291" t="s">
        <v>15</v>
      </c>
      <c r="D2472" s="300" t="s">
        <v>44620</v>
      </c>
    </row>
    <row r="2473" spans="1:4">
      <c r="A2473" s="309">
        <v>2494</v>
      </c>
      <c r="B2473" s="290" t="s">
        <v>16905</v>
      </c>
      <c r="C2473" s="291" t="s">
        <v>15</v>
      </c>
      <c r="D2473" s="300" t="s">
        <v>44620</v>
      </c>
    </row>
    <row r="2474" spans="1:4">
      <c r="A2474" s="309">
        <v>2495</v>
      </c>
      <c r="B2474" s="290" t="s">
        <v>16906</v>
      </c>
      <c r="C2474" s="291" t="s">
        <v>15</v>
      </c>
      <c r="D2474" s="300" t="s">
        <v>35795</v>
      </c>
    </row>
    <row r="2475" spans="1:4">
      <c r="A2475" s="309">
        <v>2496</v>
      </c>
      <c r="B2475" s="290" t="s">
        <v>17000</v>
      </c>
      <c r="C2475" s="291" t="s">
        <v>15</v>
      </c>
      <c r="D2475" s="300" t="s">
        <v>101</v>
      </c>
    </row>
    <row r="2476" spans="1:4">
      <c r="A2476" s="309">
        <v>2497</v>
      </c>
      <c r="B2476" s="290" t="s">
        <v>16909</v>
      </c>
      <c r="C2476" s="291" t="s">
        <v>15</v>
      </c>
      <c r="D2476" s="300" t="s">
        <v>9217</v>
      </c>
    </row>
    <row r="2477" spans="1:4">
      <c r="A2477" s="309">
        <v>2498</v>
      </c>
      <c r="B2477" s="290" t="s">
        <v>16911</v>
      </c>
      <c r="C2477" s="291" t="s">
        <v>15</v>
      </c>
      <c r="D2477" s="300" t="s">
        <v>467</v>
      </c>
    </row>
    <row r="2478" spans="1:4">
      <c r="A2478" s="309">
        <v>2499</v>
      </c>
      <c r="B2478" s="290" t="s">
        <v>39728</v>
      </c>
      <c r="C2478" s="291" t="s">
        <v>15</v>
      </c>
      <c r="D2478" s="300" t="s">
        <v>31627</v>
      </c>
    </row>
    <row r="2479" spans="1:4">
      <c r="A2479" s="309">
        <v>2500</v>
      </c>
      <c r="B2479" s="290" t="s">
        <v>16735</v>
      </c>
      <c r="C2479" s="291" t="s">
        <v>15</v>
      </c>
      <c r="D2479" s="300" t="s">
        <v>52899</v>
      </c>
    </row>
    <row r="2480" spans="1:4">
      <c r="A2480" s="309">
        <v>2501</v>
      </c>
      <c r="B2480" s="290" t="s">
        <v>16737</v>
      </c>
      <c r="C2480" s="291" t="s">
        <v>15</v>
      </c>
      <c r="D2480" s="300" t="s">
        <v>52900</v>
      </c>
    </row>
    <row r="2481" spans="1:4">
      <c r="A2481" s="309">
        <v>2502</v>
      </c>
      <c r="B2481" s="290" t="s">
        <v>16739</v>
      </c>
      <c r="C2481" s="291" t="s">
        <v>15</v>
      </c>
      <c r="D2481" s="300" t="s">
        <v>52900</v>
      </c>
    </row>
    <row r="2482" spans="1:4">
      <c r="A2482" s="309">
        <v>2503</v>
      </c>
      <c r="B2482" s="290" t="s">
        <v>16741</v>
      </c>
      <c r="C2482" s="291" t="s">
        <v>15</v>
      </c>
      <c r="D2482" s="300" t="s">
        <v>52901</v>
      </c>
    </row>
    <row r="2483" spans="1:4">
      <c r="A2483" s="309">
        <v>2504</v>
      </c>
      <c r="B2483" s="290" t="s">
        <v>17002</v>
      </c>
      <c r="C2483" s="291" t="s">
        <v>15</v>
      </c>
      <c r="D2483" s="300" t="s">
        <v>17003</v>
      </c>
    </row>
    <row r="2484" spans="1:4" ht="41.25" customHeight="1">
      <c r="A2484" s="309">
        <v>2505</v>
      </c>
      <c r="B2484" s="290" t="s">
        <v>17007</v>
      </c>
      <c r="C2484" s="291" t="s">
        <v>15</v>
      </c>
      <c r="D2484" s="300" t="s">
        <v>17008</v>
      </c>
    </row>
    <row r="2485" spans="1:4">
      <c r="A2485" s="309">
        <v>2506</v>
      </c>
      <c r="B2485" s="290" t="s">
        <v>52902</v>
      </c>
      <c r="C2485" s="291" t="s">
        <v>15</v>
      </c>
      <c r="D2485" s="300" t="s">
        <v>17011</v>
      </c>
    </row>
    <row r="2486" spans="1:4">
      <c r="A2486" s="309">
        <v>2507</v>
      </c>
      <c r="B2486" s="290" t="s">
        <v>17013</v>
      </c>
      <c r="C2486" s="291" t="s">
        <v>15</v>
      </c>
      <c r="D2486" s="300" t="s">
        <v>103</v>
      </c>
    </row>
    <row r="2487" spans="1:4">
      <c r="A2487" s="309">
        <v>2508</v>
      </c>
      <c r="B2487" s="290" t="s">
        <v>22143</v>
      </c>
      <c r="C2487" s="291" t="s">
        <v>16412</v>
      </c>
      <c r="D2487" s="300" t="s">
        <v>52903</v>
      </c>
    </row>
    <row r="2488" spans="1:4">
      <c r="A2488" s="309">
        <v>2509</v>
      </c>
      <c r="B2488" s="290" t="s">
        <v>52904</v>
      </c>
      <c r="C2488" s="291" t="s">
        <v>16412</v>
      </c>
      <c r="D2488" s="300" t="s">
        <v>18708</v>
      </c>
    </row>
    <row r="2489" spans="1:4">
      <c r="A2489" s="309">
        <v>2510</v>
      </c>
      <c r="B2489" s="290" t="s">
        <v>27032</v>
      </c>
      <c r="C2489" s="291" t="s">
        <v>32</v>
      </c>
      <c r="D2489" s="300" t="s">
        <v>31296</v>
      </c>
    </row>
    <row r="2490" spans="1:4">
      <c r="A2490" s="309">
        <v>2511</v>
      </c>
      <c r="B2490" s="290" t="s">
        <v>39292</v>
      </c>
      <c r="C2490" s="291" t="s">
        <v>32</v>
      </c>
      <c r="D2490" s="300" t="s">
        <v>608</v>
      </c>
    </row>
    <row r="2491" spans="1:4">
      <c r="A2491" s="309">
        <v>2512</v>
      </c>
      <c r="B2491" s="290" t="s">
        <v>23372</v>
      </c>
      <c r="C2491" s="291" t="s">
        <v>16412</v>
      </c>
      <c r="D2491" s="300" t="s">
        <v>613</v>
      </c>
    </row>
    <row r="2492" spans="1:4">
      <c r="A2492" s="309">
        <v>2513</v>
      </c>
      <c r="B2492" s="290" t="s">
        <v>52905</v>
      </c>
      <c r="C2492" s="291" t="s">
        <v>17134</v>
      </c>
      <c r="D2492" s="300" t="s">
        <v>2790</v>
      </c>
    </row>
    <row r="2493" spans="1:4">
      <c r="A2493" s="309">
        <v>2515</v>
      </c>
      <c r="B2493" s="290" t="s">
        <v>19144</v>
      </c>
      <c r="C2493" s="291" t="s">
        <v>17134</v>
      </c>
      <c r="D2493" s="300" t="s">
        <v>14665</v>
      </c>
    </row>
    <row r="2494" spans="1:4">
      <c r="A2494" s="309">
        <v>2516</v>
      </c>
      <c r="B2494" s="290" t="s">
        <v>52906</v>
      </c>
      <c r="C2494" s="291" t="s">
        <v>17134</v>
      </c>
      <c r="D2494" s="300" t="s">
        <v>52907</v>
      </c>
    </row>
    <row r="2495" spans="1:4">
      <c r="A2495" s="309">
        <v>2519</v>
      </c>
      <c r="B2495" s="290" t="s">
        <v>18540</v>
      </c>
      <c r="C2495" s="291" t="s">
        <v>17134</v>
      </c>
      <c r="D2495" s="300" t="s">
        <v>14366</v>
      </c>
    </row>
    <row r="2496" spans="1:4">
      <c r="A2496" s="309">
        <v>2520</v>
      </c>
      <c r="B2496" s="290" t="s">
        <v>23403</v>
      </c>
      <c r="C2496" s="291" t="s">
        <v>16412</v>
      </c>
      <c r="D2496" s="300" t="s">
        <v>471</v>
      </c>
    </row>
    <row r="2497" spans="1:4">
      <c r="A2497" s="309">
        <v>2522</v>
      </c>
      <c r="B2497" s="290" t="s">
        <v>52359</v>
      </c>
      <c r="C2497" s="291" t="s">
        <v>16412</v>
      </c>
      <c r="D2497" s="307" t="s">
        <v>52908</v>
      </c>
    </row>
    <row r="2498" spans="1:4">
      <c r="B2498" s="290" t="s">
        <v>52909</v>
      </c>
    </row>
    <row r="2499" spans="1:4">
      <c r="A2499" s="309">
        <v>2523</v>
      </c>
      <c r="B2499" s="290" t="s">
        <v>21907</v>
      </c>
      <c r="C2499" s="291" t="s">
        <v>17134</v>
      </c>
      <c r="D2499" s="300" t="s">
        <v>52910</v>
      </c>
    </row>
    <row r="2500" spans="1:4">
      <c r="D2500" s="291" t="s">
        <v>30702</v>
      </c>
    </row>
    <row r="2501" spans="1:4">
      <c r="B2501" s="298" t="s">
        <v>32257</v>
      </c>
    </row>
    <row r="2502" spans="1:4">
      <c r="A2502" s="302"/>
      <c r="B2502" s="302"/>
      <c r="C2502" s="302"/>
    </row>
    <row r="2503" spans="1:4">
      <c r="B2503" s="298" t="s">
        <v>30674</v>
      </c>
      <c r="C2503" s="299" t="s">
        <v>51461</v>
      </c>
    </row>
    <row r="2504" spans="1:4">
      <c r="D2504" s="299" t="s">
        <v>51462</v>
      </c>
    </row>
    <row r="2505" spans="1:4">
      <c r="A2505" s="299" t="s">
        <v>16137</v>
      </c>
      <c r="B2505" s="298" t="s">
        <v>51463</v>
      </c>
      <c r="C2505" s="299" t="s">
        <v>51464</v>
      </c>
    </row>
    <row r="2506" spans="1:4">
      <c r="A2506" s="309">
        <v>2524</v>
      </c>
      <c r="B2506" s="290" t="s">
        <v>16392</v>
      </c>
      <c r="C2506" s="291" t="s">
        <v>16412</v>
      </c>
      <c r="D2506" s="300" t="s">
        <v>52911</v>
      </c>
    </row>
    <row r="2507" spans="1:4">
      <c r="A2507" s="309">
        <v>2527</v>
      </c>
      <c r="B2507" s="290" t="s">
        <v>52912</v>
      </c>
      <c r="C2507" s="291" t="s">
        <v>16412</v>
      </c>
      <c r="D2507" s="300" t="s">
        <v>52913</v>
      </c>
    </row>
    <row r="2508" spans="1:4">
      <c r="B2508" s="290" t="s">
        <v>52914</v>
      </c>
    </row>
    <row r="2509" spans="1:4">
      <c r="A2509" s="309">
        <v>2528</v>
      </c>
      <c r="B2509" s="290" t="s">
        <v>52915</v>
      </c>
      <c r="C2509" s="291" t="s">
        <v>16412</v>
      </c>
      <c r="D2509" s="300" t="s">
        <v>52916</v>
      </c>
    </row>
    <row r="2510" spans="1:4">
      <c r="B2510" s="290" t="s">
        <v>16866</v>
      </c>
    </row>
    <row r="2511" spans="1:4">
      <c r="A2511" s="309">
        <v>2531</v>
      </c>
      <c r="B2511" s="290" t="s">
        <v>52917</v>
      </c>
      <c r="C2511" s="291" t="s">
        <v>16412</v>
      </c>
      <c r="D2511" s="300" t="s">
        <v>52918</v>
      </c>
    </row>
    <row r="2512" spans="1:4">
      <c r="B2512" s="290" t="s">
        <v>16866</v>
      </c>
    </row>
    <row r="2513" spans="1:4">
      <c r="A2513" s="309">
        <v>2532</v>
      </c>
      <c r="B2513" s="290" t="s">
        <v>52919</v>
      </c>
      <c r="C2513" s="291" t="s">
        <v>16412</v>
      </c>
      <c r="D2513" s="300" t="s">
        <v>52920</v>
      </c>
    </row>
    <row r="2514" spans="1:4">
      <c r="B2514" s="290" t="s">
        <v>16866</v>
      </c>
    </row>
    <row r="2515" spans="1:4">
      <c r="A2515" s="309">
        <v>2535</v>
      </c>
      <c r="B2515" s="290" t="s">
        <v>52921</v>
      </c>
      <c r="C2515" s="291" t="s">
        <v>16412</v>
      </c>
      <c r="D2515" s="300" t="s">
        <v>1546</v>
      </c>
    </row>
    <row r="2516" spans="1:4">
      <c r="B2516" s="290" t="s">
        <v>17577</v>
      </c>
    </row>
    <row r="2517" spans="1:4">
      <c r="A2517" s="309">
        <v>2540</v>
      </c>
      <c r="B2517" s="290" t="s">
        <v>19802</v>
      </c>
      <c r="C2517" s="291" t="s">
        <v>17254</v>
      </c>
      <c r="D2517" s="300" t="s">
        <v>420</v>
      </c>
    </row>
    <row r="2518" spans="1:4">
      <c r="A2518" s="309">
        <v>2542</v>
      </c>
      <c r="B2518" s="290" t="s">
        <v>52922</v>
      </c>
      <c r="C2518" s="291" t="s">
        <v>16065</v>
      </c>
      <c r="D2518" s="300" t="s">
        <v>1804</v>
      </c>
    </row>
    <row r="2519" spans="1:4">
      <c r="A2519" s="309">
        <v>2543</v>
      </c>
      <c r="B2519" s="290" t="s">
        <v>22159</v>
      </c>
      <c r="C2519" s="291" t="s">
        <v>16412</v>
      </c>
      <c r="D2519" s="300" t="s">
        <v>52923</v>
      </c>
    </row>
    <row r="2520" spans="1:4">
      <c r="A2520" s="309">
        <v>2545</v>
      </c>
      <c r="B2520" s="290" t="s">
        <v>17311</v>
      </c>
      <c r="C2520" s="291" t="s">
        <v>32</v>
      </c>
      <c r="D2520" s="300" t="s">
        <v>1618</v>
      </c>
    </row>
    <row r="2521" spans="1:4">
      <c r="A2521" s="309">
        <v>2546</v>
      </c>
      <c r="B2521" s="290" t="s">
        <v>17314</v>
      </c>
      <c r="C2521" s="291" t="s">
        <v>17254</v>
      </c>
      <c r="D2521" s="300" t="s">
        <v>991</v>
      </c>
    </row>
    <row r="2522" spans="1:4">
      <c r="A2522" s="309">
        <v>2547</v>
      </c>
      <c r="B2522" s="290" t="s">
        <v>17713</v>
      </c>
      <c r="C2522" s="291" t="s">
        <v>17254</v>
      </c>
      <c r="D2522" s="300" t="s">
        <v>67</v>
      </c>
    </row>
    <row r="2523" spans="1:4">
      <c r="A2523" s="309">
        <v>2557</v>
      </c>
      <c r="B2523" s="290" t="s">
        <v>52924</v>
      </c>
      <c r="C2523" s="291" t="s">
        <v>16412</v>
      </c>
      <c r="D2523" s="300" t="s">
        <v>40630</v>
      </c>
    </row>
    <row r="2524" spans="1:4">
      <c r="A2524" s="309">
        <v>2558</v>
      </c>
      <c r="B2524" s="290" t="s">
        <v>26102</v>
      </c>
      <c r="C2524" s="291" t="s">
        <v>16412</v>
      </c>
      <c r="D2524" s="300" t="s">
        <v>954</v>
      </c>
    </row>
    <row r="2525" spans="1:4">
      <c r="A2525" s="309">
        <v>2560</v>
      </c>
      <c r="B2525" s="290" t="s">
        <v>27169</v>
      </c>
      <c r="C2525" s="291" t="s">
        <v>16412</v>
      </c>
      <c r="D2525" s="307" t="s">
        <v>52925</v>
      </c>
    </row>
    <row r="2526" spans="1:4">
      <c r="A2526" s="309">
        <v>2561</v>
      </c>
      <c r="B2526" s="290" t="s">
        <v>30108</v>
      </c>
      <c r="C2526" s="291" t="s">
        <v>30</v>
      </c>
      <c r="D2526" s="300" t="s">
        <v>52926</v>
      </c>
    </row>
    <row r="2527" spans="1:4">
      <c r="A2527" s="309">
        <v>2562</v>
      </c>
      <c r="B2527" s="290" t="s">
        <v>30110</v>
      </c>
      <c r="C2527" s="291" t="s">
        <v>30</v>
      </c>
      <c r="D2527" s="300" t="s">
        <v>1795</v>
      </c>
    </row>
    <row r="2528" spans="1:4">
      <c r="A2528" s="309">
        <v>2563</v>
      </c>
      <c r="B2528" s="290" t="s">
        <v>26912</v>
      </c>
      <c r="C2528" s="291" t="s">
        <v>17254</v>
      </c>
      <c r="D2528" s="300" t="s">
        <v>15939</v>
      </c>
    </row>
    <row r="2529" spans="1:4">
      <c r="A2529" s="309">
        <v>2564</v>
      </c>
      <c r="B2529" s="290" t="s">
        <v>26910</v>
      </c>
      <c r="C2529" s="291" t="s">
        <v>17254</v>
      </c>
      <c r="D2529" s="300" t="s">
        <v>15939</v>
      </c>
    </row>
    <row r="2530" spans="1:4">
      <c r="A2530" s="309">
        <v>2565</v>
      </c>
      <c r="B2530" s="290" t="s">
        <v>52927</v>
      </c>
      <c r="C2530" s="291" t="s">
        <v>32</v>
      </c>
      <c r="D2530" s="300" t="s">
        <v>947</v>
      </c>
    </row>
    <row r="2531" spans="1:4">
      <c r="A2531" s="309">
        <v>2566</v>
      </c>
      <c r="B2531" s="290" t="s">
        <v>52928</v>
      </c>
      <c r="C2531" s="291" t="s">
        <v>32</v>
      </c>
      <c r="D2531" s="300" t="s">
        <v>155</v>
      </c>
    </row>
    <row r="2532" spans="1:4">
      <c r="A2532" s="309">
        <v>2568</v>
      </c>
      <c r="B2532" s="290" t="s">
        <v>18831</v>
      </c>
      <c r="C2532" s="291" t="s">
        <v>32</v>
      </c>
      <c r="D2532" s="300" t="s">
        <v>2773</v>
      </c>
    </row>
    <row r="2533" spans="1:4">
      <c r="A2533" s="309">
        <v>2569</v>
      </c>
      <c r="B2533" s="290" t="s">
        <v>25018</v>
      </c>
      <c r="C2533" s="291" t="s">
        <v>16412</v>
      </c>
      <c r="D2533" s="300" t="s">
        <v>52929</v>
      </c>
    </row>
    <row r="2534" spans="1:4">
      <c r="A2534" s="309">
        <v>2570</v>
      </c>
      <c r="B2534" s="290" t="s">
        <v>25524</v>
      </c>
      <c r="C2534" s="291" t="s">
        <v>16412</v>
      </c>
      <c r="D2534" s="300" t="s">
        <v>17919</v>
      </c>
    </row>
    <row r="2535" spans="1:4">
      <c r="A2535" s="309">
        <v>2571</v>
      </c>
      <c r="B2535" s="290" t="s">
        <v>24680</v>
      </c>
      <c r="C2535" s="291" t="s">
        <v>16412</v>
      </c>
      <c r="D2535" s="300" t="s">
        <v>52930</v>
      </c>
    </row>
    <row r="2536" spans="1:4">
      <c r="A2536" s="309">
        <v>2572</v>
      </c>
      <c r="B2536" s="290" t="s">
        <v>28443</v>
      </c>
      <c r="C2536" s="291" t="s">
        <v>16412</v>
      </c>
      <c r="D2536" s="300" t="s">
        <v>1081</v>
      </c>
    </row>
    <row r="2537" spans="1:4">
      <c r="A2537" s="309">
        <v>2574</v>
      </c>
      <c r="B2537" s="290" t="s">
        <v>27432</v>
      </c>
      <c r="C2537" s="291" t="s">
        <v>16412</v>
      </c>
      <c r="D2537" s="300" t="s">
        <v>37429</v>
      </c>
    </row>
    <row r="2538" spans="1:4">
      <c r="A2538" s="309">
        <v>2582</v>
      </c>
      <c r="B2538" s="290" t="s">
        <v>52931</v>
      </c>
      <c r="C2538" s="291" t="s">
        <v>32</v>
      </c>
      <c r="D2538" s="300" t="s">
        <v>1822</v>
      </c>
    </row>
    <row r="2539" spans="1:4">
      <c r="A2539" s="309">
        <v>2583</v>
      </c>
      <c r="B2539" s="290" t="s">
        <v>19682</v>
      </c>
      <c r="C2539" s="291" t="s">
        <v>30</v>
      </c>
      <c r="D2539" s="300" t="s">
        <v>52932</v>
      </c>
    </row>
    <row r="2540" spans="1:4">
      <c r="A2540" s="309">
        <v>2584</v>
      </c>
      <c r="B2540" s="290" t="s">
        <v>27222</v>
      </c>
      <c r="C2540" s="291" t="s">
        <v>16412</v>
      </c>
      <c r="D2540" s="307" t="s">
        <v>52933</v>
      </c>
    </row>
    <row r="2541" spans="1:4">
      <c r="A2541" s="309">
        <v>2585</v>
      </c>
      <c r="B2541" s="290" t="s">
        <v>22050</v>
      </c>
      <c r="C2541" s="291" t="s">
        <v>17134</v>
      </c>
      <c r="D2541" s="300" t="s">
        <v>52934</v>
      </c>
    </row>
    <row r="2542" spans="1:4">
      <c r="D2542" s="291" t="s">
        <v>30702</v>
      </c>
    </row>
    <row r="2543" spans="1:4">
      <c r="B2543" s="298" t="s">
        <v>32270</v>
      </c>
    </row>
    <row r="2544" spans="1:4">
      <c r="B2544" s="305"/>
    </row>
    <row r="2545" spans="1:4">
      <c r="B2545" s="298" t="s">
        <v>30674</v>
      </c>
      <c r="C2545" s="299" t="s">
        <v>51461</v>
      </c>
    </row>
    <row r="2546" spans="1:4">
      <c r="D2546" s="299" t="s">
        <v>51462</v>
      </c>
    </row>
    <row r="2547" spans="1:4">
      <c r="A2547" s="299" t="s">
        <v>16137</v>
      </c>
      <c r="B2547" s="298" t="s">
        <v>51463</v>
      </c>
      <c r="C2547" s="299" t="s">
        <v>51464</v>
      </c>
    </row>
    <row r="2548" spans="1:4">
      <c r="A2548" s="309">
        <v>2586</v>
      </c>
      <c r="B2548" s="290" t="s">
        <v>19690</v>
      </c>
      <c r="C2548" s="291" t="s">
        <v>16412</v>
      </c>
      <c r="D2548" s="300" t="s">
        <v>339</v>
      </c>
    </row>
    <row r="2549" spans="1:4">
      <c r="A2549" s="309">
        <v>2587</v>
      </c>
      <c r="B2549" s="290" t="s">
        <v>52935</v>
      </c>
      <c r="C2549" s="291" t="s">
        <v>16412</v>
      </c>
      <c r="D2549" s="300" t="s">
        <v>52936</v>
      </c>
    </row>
    <row r="2550" spans="1:4">
      <c r="A2550" s="309">
        <v>2588</v>
      </c>
      <c r="B2550" s="290" t="s">
        <v>52937</v>
      </c>
      <c r="C2550" s="291" t="s">
        <v>16412</v>
      </c>
      <c r="D2550" s="300" t="s">
        <v>52938</v>
      </c>
    </row>
    <row r="2551" spans="1:4">
      <c r="A2551" s="309">
        <v>2589</v>
      </c>
      <c r="B2551" s="290" t="s">
        <v>52939</v>
      </c>
      <c r="C2551" s="291" t="s">
        <v>16412</v>
      </c>
      <c r="D2551" s="300" t="s">
        <v>52940</v>
      </c>
    </row>
    <row r="2552" spans="1:4">
      <c r="A2552" s="309">
        <v>2590</v>
      </c>
      <c r="B2552" s="290" t="s">
        <v>52941</v>
      </c>
      <c r="C2552" s="291" t="s">
        <v>16412</v>
      </c>
      <c r="D2552" s="307" t="s">
        <v>52942</v>
      </c>
    </row>
    <row r="2553" spans="1:4">
      <c r="A2553" s="309">
        <v>2591</v>
      </c>
      <c r="B2553" s="290" t="s">
        <v>19039</v>
      </c>
      <c r="C2553" s="291" t="s">
        <v>16412</v>
      </c>
      <c r="D2553" s="301" t="s">
        <v>19040</v>
      </c>
    </row>
    <row r="2554" spans="1:4">
      <c r="A2554" s="309">
        <v>2592</v>
      </c>
      <c r="B2554" s="290" t="s">
        <v>18743</v>
      </c>
      <c r="C2554" s="291" t="s">
        <v>32</v>
      </c>
      <c r="D2554" s="300" t="s">
        <v>1564</v>
      </c>
    </row>
    <row r="2555" spans="1:4">
      <c r="A2555" s="309">
        <v>2593</v>
      </c>
      <c r="B2555" s="290" t="s">
        <v>18542</v>
      </c>
      <c r="C2555" s="291" t="s">
        <v>17134</v>
      </c>
      <c r="D2555" s="300" t="s">
        <v>38698</v>
      </c>
    </row>
    <row r="2556" spans="1:4">
      <c r="A2556" s="309">
        <v>2594</v>
      </c>
      <c r="B2556" s="290" t="s">
        <v>18546</v>
      </c>
      <c r="C2556" s="291" t="s">
        <v>17134</v>
      </c>
      <c r="D2556" s="300" t="s">
        <v>38172</v>
      </c>
    </row>
    <row r="2557" spans="1:4">
      <c r="A2557" s="309">
        <v>2595</v>
      </c>
      <c r="B2557" s="290" t="s">
        <v>18815</v>
      </c>
      <c r="C2557" s="291" t="s">
        <v>32</v>
      </c>
      <c r="D2557" s="300" t="s">
        <v>2219</v>
      </c>
    </row>
    <row r="2558" spans="1:4">
      <c r="A2558" s="309">
        <v>2599</v>
      </c>
      <c r="B2558" s="290" t="s">
        <v>52943</v>
      </c>
      <c r="C2558" s="291" t="s">
        <v>16412</v>
      </c>
      <c r="D2558" s="300" t="s">
        <v>21926</v>
      </c>
    </row>
    <row r="2559" spans="1:4">
      <c r="A2559" s="309">
        <v>2600</v>
      </c>
      <c r="B2559" s="290" t="s">
        <v>22818</v>
      </c>
      <c r="C2559" s="291" t="s">
        <v>16412</v>
      </c>
      <c r="D2559" s="300" t="s">
        <v>31816</v>
      </c>
    </row>
    <row r="2560" spans="1:4">
      <c r="A2560" s="309">
        <v>2601</v>
      </c>
      <c r="B2560" s="290" t="s">
        <v>20509</v>
      </c>
      <c r="C2560" s="291" t="s">
        <v>16412</v>
      </c>
      <c r="D2560" s="300" t="s">
        <v>24859</v>
      </c>
    </row>
    <row r="2561" spans="1:4">
      <c r="A2561" s="309">
        <v>2602</v>
      </c>
      <c r="B2561" s="290" t="s">
        <v>20511</v>
      </c>
      <c r="C2561" s="291" t="s">
        <v>16412</v>
      </c>
      <c r="D2561" s="300" t="s">
        <v>52944</v>
      </c>
    </row>
    <row r="2562" spans="1:4">
      <c r="A2562" s="309">
        <v>2604</v>
      </c>
      <c r="B2562" s="290" t="s">
        <v>26293</v>
      </c>
      <c r="C2562" s="291" t="s">
        <v>16412</v>
      </c>
      <c r="D2562" s="300" t="s">
        <v>46650</v>
      </c>
    </row>
    <row r="2563" spans="1:4">
      <c r="A2563" s="309">
        <v>2605</v>
      </c>
      <c r="B2563" s="290" t="s">
        <v>21028</v>
      </c>
      <c r="C2563" s="291" t="s">
        <v>16412</v>
      </c>
      <c r="D2563" s="300" t="s">
        <v>806</v>
      </c>
    </row>
    <row r="2564" spans="1:4">
      <c r="A2564" s="309">
        <v>2606</v>
      </c>
      <c r="B2564" s="290" t="s">
        <v>21024</v>
      </c>
      <c r="C2564" s="291" t="s">
        <v>16412</v>
      </c>
      <c r="D2564" s="300" t="s">
        <v>1939</v>
      </c>
    </row>
    <row r="2565" spans="1:4">
      <c r="A2565" s="309">
        <v>2607</v>
      </c>
      <c r="B2565" s="290" t="s">
        <v>21018</v>
      </c>
      <c r="C2565" s="291" t="s">
        <v>16412</v>
      </c>
      <c r="D2565" s="300" t="s">
        <v>2379</v>
      </c>
    </row>
    <row r="2566" spans="1:4">
      <c r="A2566" s="309">
        <v>2608</v>
      </c>
      <c r="B2566" s="290" t="s">
        <v>21007</v>
      </c>
      <c r="C2566" s="291" t="s">
        <v>16412</v>
      </c>
      <c r="D2566" s="300" t="s">
        <v>2560</v>
      </c>
    </row>
    <row r="2567" spans="1:4">
      <c r="A2567" s="309">
        <v>2609</v>
      </c>
      <c r="B2567" s="290" t="s">
        <v>21012</v>
      </c>
      <c r="C2567" s="291" t="s">
        <v>16412</v>
      </c>
      <c r="D2567" s="300" t="s">
        <v>1503</v>
      </c>
    </row>
    <row r="2568" spans="1:4">
      <c r="A2568" s="309">
        <v>2610</v>
      </c>
      <c r="B2568" s="290" t="s">
        <v>21020</v>
      </c>
      <c r="C2568" s="291" t="s">
        <v>16412</v>
      </c>
      <c r="D2568" s="300" t="s">
        <v>1525</v>
      </c>
    </row>
    <row r="2569" spans="1:4">
      <c r="A2569" s="309">
        <v>2611</v>
      </c>
      <c r="B2569" s="290" t="s">
        <v>21019</v>
      </c>
      <c r="C2569" s="291" t="s">
        <v>16412</v>
      </c>
      <c r="D2569" s="300" t="s">
        <v>1525</v>
      </c>
    </row>
    <row r="2570" spans="1:4">
      <c r="A2570" s="309">
        <v>2612</v>
      </c>
      <c r="B2570" s="290" t="s">
        <v>27172</v>
      </c>
      <c r="C2570" s="291" t="s">
        <v>16412</v>
      </c>
      <c r="D2570" s="307" t="s">
        <v>52664</v>
      </c>
    </row>
    <row r="2571" spans="1:4">
      <c r="A2571" s="309">
        <v>2613</v>
      </c>
      <c r="B2571" s="290" t="s">
        <v>52945</v>
      </c>
      <c r="C2571" s="291" t="s">
        <v>17134</v>
      </c>
      <c r="D2571" s="300" t="s">
        <v>52946</v>
      </c>
    </row>
    <row r="2572" spans="1:4">
      <c r="A2572" s="309">
        <v>2614</v>
      </c>
      <c r="B2572" s="290" t="s">
        <v>18159</v>
      </c>
      <c r="C2572" s="291" t="s">
        <v>16412</v>
      </c>
      <c r="D2572" s="307" t="s">
        <v>52947</v>
      </c>
    </row>
    <row r="2573" spans="1:4">
      <c r="A2573" s="309">
        <v>2615</v>
      </c>
      <c r="B2573" s="290" t="s">
        <v>26908</v>
      </c>
      <c r="C2573" s="291" t="s">
        <v>17254</v>
      </c>
      <c r="D2573" s="300" t="s">
        <v>15939</v>
      </c>
    </row>
    <row r="2574" spans="1:4">
      <c r="A2574" s="309">
        <v>2616</v>
      </c>
      <c r="B2574" s="290" t="s">
        <v>25138</v>
      </c>
      <c r="C2574" s="291" t="s">
        <v>16412</v>
      </c>
      <c r="D2574" s="300" t="s">
        <v>52948</v>
      </c>
    </row>
    <row r="2575" spans="1:4">
      <c r="A2575" s="309">
        <v>2617</v>
      </c>
      <c r="B2575" s="290" t="s">
        <v>24674</v>
      </c>
      <c r="C2575" s="291" t="s">
        <v>16412</v>
      </c>
      <c r="D2575" s="300" t="s">
        <v>50548</v>
      </c>
    </row>
    <row r="2576" spans="1:4">
      <c r="A2576" s="309">
        <v>2618</v>
      </c>
      <c r="B2576" s="290" t="s">
        <v>25499</v>
      </c>
      <c r="C2576" s="291" t="s">
        <v>16412</v>
      </c>
      <c r="D2576" s="300" t="s">
        <v>52949</v>
      </c>
    </row>
    <row r="2577" spans="1:4">
      <c r="A2577" s="309">
        <v>2619</v>
      </c>
      <c r="B2577" s="290" t="s">
        <v>22753</v>
      </c>
      <c r="C2577" s="291" t="s">
        <v>32</v>
      </c>
      <c r="D2577" s="291" t="s">
        <v>329</v>
      </c>
    </row>
    <row r="2578" spans="1:4">
      <c r="A2578" s="309">
        <v>2620</v>
      </c>
      <c r="B2578" s="290" t="s">
        <v>17147</v>
      </c>
      <c r="C2578" s="291" t="s">
        <v>16412</v>
      </c>
      <c r="D2578" s="300" t="s">
        <v>48868</v>
      </c>
    </row>
    <row r="2579" spans="1:4">
      <c r="A2579" s="309">
        <v>2621</v>
      </c>
      <c r="B2579" s="290" t="s">
        <v>19805</v>
      </c>
      <c r="C2579" s="291" t="s">
        <v>32</v>
      </c>
      <c r="D2579" s="291" t="s">
        <v>1188</v>
      </c>
    </row>
    <row r="2580" spans="1:4">
      <c r="A2580" s="309">
        <v>2622</v>
      </c>
      <c r="B2580" s="290" t="s">
        <v>22802</v>
      </c>
      <c r="C2580" s="291" t="s">
        <v>16412</v>
      </c>
      <c r="D2580" s="300" t="s">
        <v>34057</v>
      </c>
    </row>
    <row r="2581" spans="1:4">
      <c r="D2581" s="291" t="s">
        <v>30702</v>
      </c>
    </row>
    <row r="2582" spans="1:4">
      <c r="B2582" s="298" t="s">
        <v>32299</v>
      </c>
    </row>
    <row r="2583" spans="1:4">
      <c r="B2583" s="302"/>
    </row>
    <row r="2584" spans="1:4">
      <c r="B2584" s="298" t="s">
        <v>30674</v>
      </c>
      <c r="C2584" s="299" t="s">
        <v>51461</v>
      </c>
    </row>
    <row r="2585" spans="1:4">
      <c r="D2585" s="299" t="s">
        <v>51462</v>
      </c>
    </row>
    <row r="2586" spans="1:4">
      <c r="A2586" s="299" t="s">
        <v>16137</v>
      </c>
      <c r="B2586" s="298" t="s">
        <v>51463</v>
      </c>
      <c r="C2586" s="299" t="s">
        <v>51464</v>
      </c>
    </row>
    <row r="2587" spans="1:4">
      <c r="A2587" s="309">
        <v>2623</v>
      </c>
      <c r="B2587" s="290" t="s">
        <v>27380</v>
      </c>
      <c r="C2587" s="291" t="s">
        <v>16412</v>
      </c>
      <c r="D2587" s="300" t="s">
        <v>1185</v>
      </c>
    </row>
    <row r="2588" spans="1:4">
      <c r="A2588" s="309">
        <v>2624</v>
      </c>
      <c r="B2588" s="290" t="s">
        <v>22238</v>
      </c>
      <c r="C2588" s="291" t="s">
        <v>16412</v>
      </c>
      <c r="D2588" s="291" t="s">
        <v>2393</v>
      </c>
    </row>
    <row r="2589" spans="1:4">
      <c r="A2589" s="309">
        <v>2625</v>
      </c>
      <c r="B2589" s="290" t="s">
        <v>22240</v>
      </c>
      <c r="C2589" s="291" t="s">
        <v>16412</v>
      </c>
      <c r="D2589" s="291" t="s">
        <v>490</v>
      </c>
    </row>
    <row r="2590" spans="1:4">
      <c r="A2590" s="309">
        <v>2626</v>
      </c>
      <c r="B2590" s="290" t="s">
        <v>19325</v>
      </c>
      <c r="C2590" s="291" t="s">
        <v>32</v>
      </c>
      <c r="D2590" s="300" t="s">
        <v>1892</v>
      </c>
    </row>
    <row r="2591" spans="1:4">
      <c r="A2591" s="309">
        <v>2627</v>
      </c>
      <c r="B2591" s="290" t="s">
        <v>25310</v>
      </c>
      <c r="C2591" s="291" t="s">
        <v>16412</v>
      </c>
      <c r="D2591" s="300" t="s">
        <v>37201</v>
      </c>
    </row>
    <row r="2592" spans="1:4">
      <c r="A2592" s="309">
        <v>2628</v>
      </c>
      <c r="B2592" s="290" t="s">
        <v>23220</v>
      </c>
      <c r="C2592" s="291" t="s">
        <v>16412</v>
      </c>
      <c r="D2592" s="300" t="s">
        <v>319</v>
      </c>
    </row>
    <row r="2593" spans="1:4">
      <c r="A2593" s="309">
        <v>2629</v>
      </c>
      <c r="B2593" s="290" t="s">
        <v>23219</v>
      </c>
      <c r="C2593" s="291" t="s">
        <v>16412</v>
      </c>
      <c r="D2593" s="300" t="s">
        <v>1005</v>
      </c>
    </row>
    <row r="2594" spans="1:4">
      <c r="A2594" s="309">
        <v>2630</v>
      </c>
      <c r="B2594" s="290" t="s">
        <v>23227</v>
      </c>
      <c r="C2594" s="291" t="s">
        <v>16412</v>
      </c>
      <c r="D2594" s="300" t="s">
        <v>2415</v>
      </c>
    </row>
    <row r="2595" spans="1:4">
      <c r="A2595" s="309">
        <v>2632</v>
      </c>
      <c r="B2595" s="290" t="s">
        <v>19344</v>
      </c>
      <c r="C2595" s="291" t="s">
        <v>17254</v>
      </c>
      <c r="D2595" s="300" t="s">
        <v>2590</v>
      </c>
    </row>
    <row r="2596" spans="1:4">
      <c r="A2596" s="309">
        <v>2633</v>
      </c>
      <c r="B2596" s="290" t="s">
        <v>18068</v>
      </c>
      <c r="C2596" s="291" t="s">
        <v>32</v>
      </c>
      <c r="D2596" s="300" t="s">
        <v>1209</v>
      </c>
    </row>
    <row r="2597" spans="1:4">
      <c r="A2597" s="309">
        <v>2634</v>
      </c>
      <c r="B2597" s="290" t="s">
        <v>23390</v>
      </c>
      <c r="C2597" s="291" t="s">
        <v>16412</v>
      </c>
      <c r="D2597" s="300" t="s">
        <v>222</v>
      </c>
    </row>
    <row r="2598" spans="1:4">
      <c r="A2598" s="309">
        <v>2635</v>
      </c>
      <c r="B2598" s="290" t="s">
        <v>23388</v>
      </c>
      <c r="C2598" s="291" t="s">
        <v>16412</v>
      </c>
      <c r="D2598" s="300" t="s">
        <v>222</v>
      </c>
    </row>
    <row r="2599" spans="1:4">
      <c r="A2599" s="309">
        <v>2636</v>
      </c>
      <c r="B2599" s="290" t="s">
        <v>23407</v>
      </c>
      <c r="C2599" s="291" t="s">
        <v>16412</v>
      </c>
      <c r="D2599" s="300" t="s">
        <v>1077</v>
      </c>
    </row>
    <row r="2600" spans="1:4">
      <c r="A2600" s="309">
        <v>2637</v>
      </c>
      <c r="B2600" s="290" t="s">
        <v>23446</v>
      </c>
      <c r="C2600" s="291" t="s">
        <v>16412</v>
      </c>
      <c r="D2600" s="300" t="s">
        <v>1365</v>
      </c>
    </row>
    <row r="2601" spans="1:4">
      <c r="A2601" s="309">
        <v>2638</v>
      </c>
      <c r="B2601" s="290" t="s">
        <v>23409</v>
      </c>
      <c r="C2601" s="291" t="s">
        <v>16412</v>
      </c>
      <c r="D2601" s="300" t="s">
        <v>1077</v>
      </c>
    </row>
    <row r="2602" spans="1:4">
      <c r="A2602" s="309">
        <v>2640</v>
      </c>
      <c r="B2602" s="290" t="s">
        <v>52950</v>
      </c>
      <c r="C2602" s="291" t="s">
        <v>16412</v>
      </c>
      <c r="D2602" s="291" t="s">
        <v>782</v>
      </c>
    </row>
    <row r="2603" spans="1:4">
      <c r="A2603" s="309">
        <v>2641</v>
      </c>
      <c r="B2603" s="290" t="s">
        <v>26379</v>
      </c>
      <c r="C2603" s="291" t="s">
        <v>16412</v>
      </c>
      <c r="D2603" s="300">
        <v>213.32</v>
      </c>
    </row>
    <row r="2604" spans="1:4">
      <c r="A2604" s="309">
        <v>2642</v>
      </c>
      <c r="B2604" s="290" t="s">
        <v>52951</v>
      </c>
      <c r="C2604" s="291" t="s">
        <v>16412</v>
      </c>
      <c r="D2604" s="300" t="s">
        <v>52952</v>
      </c>
    </row>
    <row r="2605" spans="1:4">
      <c r="A2605" s="309">
        <v>2643</v>
      </c>
      <c r="B2605" s="290" t="s">
        <v>22989</v>
      </c>
      <c r="C2605" s="291" t="s">
        <v>16412</v>
      </c>
      <c r="D2605" s="300" t="s">
        <v>740</v>
      </c>
    </row>
    <row r="2606" spans="1:4">
      <c r="A2606" s="309">
        <v>2645</v>
      </c>
      <c r="B2606" s="290" t="s">
        <v>21410</v>
      </c>
      <c r="C2606" s="291" t="s">
        <v>16412</v>
      </c>
      <c r="D2606" s="300" t="s">
        <v>52953</v>
      </c>
    </row>
    <row r="2607" spans="1:4">
      <c r="A2607" s="309">
        <v>2646</v>
      </c>
      <c r="B2607" s="290" t="s">
        <v>24339</v>
      </c>
      <c r="C2607" s="291" t="s">
        <v>16412</v>
      </c>
      <c r="D2607" s="300" t="s">
        <v>1804</v>
      </c>
    </row>
    <row r="2608" spans="1:4">
      <c r="A2608" s="309">
        <v>2647</v>
      </c>
      <c r="B2608" s="290" t="s">
        <v>22969</v>
      </c>
      <c r="C2608" s="291" t="s">
        <v>16412</v>
      </c>
      <c r="D2608" s="300" t="s">
        <v>52954</v>
      </c>
    </row>
    <row r="2609" spans="1:4">
      <c r="A2609" s="309">
        <v>2648</v>
      </c>
      <c r="B2609" s="290" t="s">
        <v>24575</v>
      </c>
      <c r="C2609" s="291" t="s">
        <v>16412</v>
      </c>
      <c r="D2609" s="300" t="s">
        <v>1868</v>
      </c>
    </row>
    <row r="2610" spans="1:4">
      <c r="A2610" s="309">
        <v>2649</v>
      </c>
      <c r="B2610" s="290" t="s">
        <v>17502</v>
      </c>
      <c r="C2610" s="291" t="s">
        <v>16412</v>
      </c>
      <c r="D2610" s="300" t="s">
        <v>1127</v>
      </c>
    </row>
    <row r="2611" spans="1:4">
      <c r="A2611" s="309">
        <v>2650</v>
      </c>
      <c r="B2611" s="290" t="s">
        <v>23056</v>
      </c>
      <c r="C2611" s="291" t="s">
        <v>16412</v>
      </c>
      <c r="D2611" s="300" t="s">
        <v>2090</v>
      </c>
    </row>
    <row r="2612" spans="1:4">
      <c r="A2612" s="309">
        <v>2651</v>
      </c>
      <c r="B2612" s="290" t="s">
        <v>17296</v>
      </c>
      <c r="C2612" s="291" t="s">
        <v>17254</v>
      </c>
      <c r="D2612" s="300" t="s">
        <v>2440</v>
      </c>
    </row>
    <row r="2613" spans="1:4">
      <c r="A2613" s="309">
        <v>2652</v>
      </c>
      <c r="B2613" s="290" t="s">
        <v>17294</v>
      </c>
      <c r="C2613" s="291" t="s">
        <v>17254</v>
      </c>
      <c r="D2613" s="300" t="s">
        <v>2440</v>
      </c>
    </row>
    <row r="2614" spans="1:4">
      <c r="A2614" s="309">
        <v>2653</v>
      </c>
      <c r="B2614" s="290" t="s">
        <v>27036</v>
      </c>
      <c r="C2614" s="291" t="s">
        <v>32</v>
      </c>
      <c r="D2614" s="300" t="s">
        <v>2130</v>
      </c>
    </row>
    <row r="2615" spans="1:4">
      <c r="A2615" s="309">
        <v>2654</v>
      </c>
      <c r="B2615" s="290" t="s">
        <v>18155</v>
      </c>
      <c r="C2615" s="291" t="s">
        <v>16412</v>
      </c>
      <c r="D2615" s="300" t="s">
        <v>52955</v>
      </c>
    </row>
    <row r="2616" spans="1:4">
      <c r="A2616" s="309">
        <v>2656</v>
      </c>
      <c r="B2616" s="290" t="s">
        <v>18495</v>
      </c>
      <c r="C2616" s="291" t="s">
        <v>16412</v>
      </c>
      <c r="D2616" s="291" t="s">
        <v>1188</v>
      </c>
    </row>
    <row r="2617" spans="1:4">
      <c r="A2617" s="309">
        <v>2657</v>
      </c>
      <c r="B2617" s="290" t="s">
        <v>18489</v>
      </c>
      <c r="C2617" s="291" t="s">
        <v>16412</v>
      </c>
      <c r="D2617" s="291" t="s">
        <v>329</v>
      </c>
    </row>
    <row r="2618" spans="1:4">
      <c r="A2618" s="309">
        <v>2658</v>
      </c>
      <c r="B2618" s="290" t="s">
        <v>52956</v>
      </c>
      <c r="C2618" s="291" t="s">
        <v>17134</v>
      </c>
      <c r="D2618" s="300" t="s">
        <v>31329</v>
      </c>
    </row>
    <row r="2619" spans="1:4">
      <c r="A2619" s="309">
        <v>2659</v>
      </c>
      <c r="C2619" s="291" t="s">
        <v>16412</v>
      </c>
      <c r="D2619" s="300" t="s">
        <v>240</v>
      </c>
    </row>
    <row r="2620" spans="1:4">
      <c r="D2620" s="291" t="s">
        <v>30702</v>
      </c>
    </row>
    <row r="2621" spans="1:4">
      <c r="B2621" s="298" t="s">
        <v>32321</v>
      </c>
    </row>
    <row r="2622" spans="1:4">
      <c r="A2622" s="302"/>
      <c r="B2622" s="302"/>
      <c r="C2622" s="302"/>
    </row>
    <row r="2623" spans="1:4">
      <c r="B2623" s="298" t="s">
        <v>30674</v>
      </c>
      <c r="C2623" s="299" t="s">
        <v>51461</v>
      </c>
    </row>
    <row r="2624" spans="1:4">
      <c r="D2624" s="299" t="s">
        <v>51462</v>
      </c>
    </row>
    <row r="2625" spans="1:4">
      <c r="A2625" s="299" t="s">
        <v>16137</v>
      </c>
      <c r="B2625" s="298" t="s">
        <v>51463</v>
      </c>
      <c r="C2625" s="299" t="s">
        <v>51464</v>
      </c>
    </row>
    <row r="2626" spans="1:4">
      <c r="B2626" s="290" t="s">
        <v>52957</v>
      </c>
    </row>
    <row r="2627" spans="1:4">
      <c r="B2627" s="290" t="s">
        <v>19307</v>
      </c>
    </row>
    <row r="2628" spans="1:4">
      <c r="A2628" s="309">
        <v>2660</v>
      </c>
      <c r="B2628" s="290" t="s">
        <v>52958</v>
      </c>
      <c r="C2628" s="291" t="s">
        <v>16412</v>
      </c>
      <c r="D2628" s="300" t="s">
        <v>1458</v>
      </c>
    </row>
    <row r="2629" spans="1:4">
      <c r="B2629" s="290" t="s">
        <v>52959</v>
      </c>
    </row>
    <row r="2630" spans="1:4">
      <c r="A2630" s="309">
        <v>2661</v>
      </c>
      <c r="B2630" s="290" t="s">
        <v>52960</v>
      </c>
      <c r="C2630" s="291" t="s">
        <v>16412</v>
      </c>
      <c r="D2630" s="300" t="s">
        <v>556</v>
      </c>
    </row>
    <row r="2631" spans="1:4">
      <c r="A2631" s="309">
        <v>2662</v>
      </c>
      <c r="B2631" s="290" t="s">
        <v>25575</v>
      </c>
      <c r="C2631" s="291" t="s">
        <v>16412</v>
      </c>
      <c r="D2631" s="300" t="s">
        <v>187</v>
      </c>
    </row>
    <row r="2632" spans="1:4">
      <c r="A2632" s="309">
        <v>2664</v>
      </c>
      <c r="B2632" s="290" t="s">
        <v>19973</v>
      </c>
      <c r="C2632" s="291" t="s">
        <v>16412</v>
      </c>
      <c r="D2632" s="291" t="s">
        <v>352</v>
      </c>
    </row>
    <row r="2633" spans="1:4">
      <c r="A2633" s="309">
        <v>2665</v>
      </c>
      <c r="B2633" s="290" t="s">
        <v>19955</v>
      </c>
      <c r="C2633" s="291" t="s">
        <v>16412</v>
      </c>
      <c r="D2633" s="291" t="s">
        <v>1991</v>
      </c>
    </row>
    <row r="2634" spans="1:4">
      <c r="A2634" s="309">
        <v>2666</v>
      </c>
      <c r="B2634" s="290" t="s">
        <v>25651</v>
      </c>
      <c r="C2634" s="291" t="s">
        <v>16412</v>
      </c>
      <c r="D2634" s="300" t="s">
        <v>562</v>
      </c>
    </row>
    <row r="2635" spans="1:4">
      <c r="A2635" s="309">
        <v>2667</v>
      </c>
      <c r="B2635" s="290" t="s">
        <v>23229</v>
      </c>
      <c r="C2635" s="291" t="s">
        <v>16412</v>
      </c>
      <c r="D2635" s="300" t="s">
        <v>1581</v>
      </c>
    </row>
    <row r="2636" spans="1:4">
      <c r="A2636" s="309">
        <v>2668</v>
      </c>
      <c r="B2636" s="290" t="s">
        <v>23224</v>
      </c>
      <c r="C2636" s="291" t="s">
        <v>16412</v>
      </c>
      <c r="D2636" s="300" t="s">
        <v>926</v>
      </c>
    </row>
    <row r="2637" spans="1:4">
      <c r="A2637" s="309">
        <v>2669</v>
      </c>
      <c r="B2637" s="290" t="s">
        <v>23222</v>
      </c>
      <c r="C2637" s="291" t="s">
        <v>16412</v>
      </c>
      <c r="D2637" s="300" t="s">
        <v>492</v>
      </c>
    </row>
    <row r="2638" spans="1:4">
      <c r="A2638" s="309">
        <v>2670</v>
      </c>
      <c r="B2638" s="290" t="s">
        <v>23218</v>
      </c>
      <c r="C2638" s="291" t="s">
        <v>16412</v>
      </c>
      <c r="D2638" s="300" t="s">
        <v>815</v>
      </c>
    </row>
    <row r="2639" spans="1:4">
      <c r="A2639" s="309">
        <v>2671</v>
      </c>
      <c r="B2639" s="290" t="s">
        <v>24335</v>
      </c>
      <c r="C2639" s="291" t="s">
        <v>16412</v>
      </c>
      <c r="D2639" s="300" t="s">
        <v>1804</v>
      </c>
    </row>
    <row r="2640" spans="1:4">
      <c r="A2640" s="309">
        <v>2672</v>
      </c>
      <c r="B2640" s="290" t="s">
        <v>23416</v>
      </c>
      <c r="C2640" s="291" t="s">
        <v>16412</v>
      </c>
      <c r="D2640" s="300" t="s">
        <v>52954</v>
      </c>
    </row>
    <row r="2641" spans="1:4">
      <c r="A2641" s="309">
        <v>2673</v>
      </c>
      <c r="B2641" s="290" t="s">
        <v>23405</v>
      </c>
      <c r="C2641" s="291" t="s">
        <v>16412</v>
      </c>
      <c r="D2641" s="300" t="s">
        <v>471</v>
      </c>
    </row>
    <row r="2642" spans="1:4">
      <c r="A2642" s="309">
        <v>2674</v>
      </c>
      <c r="B2642" s="290" t="s">
        <v>23130</v>
      </c>
      <c r="C2642" s="291" t="s">
        <v>16412</v>
      </c>
      <c r="D2642" s="291" t="s">
        <v>54</v>
      </c>
    </row>
    <row r="2643" spans="1:4">
      <c r="A2643" s="309">
        <v>2675</v>
      </c>
      <c r="B2643" s="290" t="s">
        <v>23132</v>
      </c>
      <c r="C2643" s="291" t="s">
        <v>16412</v>
      </c>
      <c r="D2643" s="291" t="s">
        <v>176</v>
      </c>
    </row>
    <row r="2644" spans="1:4">
      <c r="A2644" s="309">
        <v>2676</v>
      </c>
      <c r="B2644" s="290" t="s">
        <v>23113</v>
      </c>
      <c r="C2644" s="291" t="s">
        <v>16412</v>
      </c>
      <c r="D2644" s="300" t="s">
        <v>414</v>
      </c>
    </row>
    <row r="2645" spans="1:4">
      <c r="A2645" s="309">
        <v>2677</v>
      </c>
      <c r="B2645" s="290" t="s">
        <v>23115</v>
      </c>
      <c r="C2645" s="291" t="s">
        <v>16412</v>
      </c>
      <c r="D2645" s="300" t="s">
        <v>851</v>
      </c>
    </row>
    <row r="2646" spans="1:4">
      <c r="A2646" s="309">
        <v>2678</v>
      </c>
      <c r="B2646" s="290" t="s">
        <v>26714</v>
      </c>
      <c r="C2646" s="291" t="s">
        <v>16412</v>
      </c>
      <c r="D2646" s="300" t="s">
        <v>2380</v>
      </c>
    </row>
    <row r="2647" spans="1:4">
      <c r="A2647" s="309">
        <v>2679</v>
      </c>
      <c r="B2647" s="290" t="s">
        <v>26716</v>
      </c>
      <c r="C2647" s="291" t="s">
        <v>16412</v>
      </c>
      <c r="D2647" s="300" t="s">
        <v>2220</v>
      </c>
    </row>
    <row r="2648" spans="1:4">
      <c r="A2648" s="309">
        <v>2680</v>
      </c>
      <c r="B2648" s="290" t="s">
        <v>26708</v>
      </c>
      <c r="C2648" s="291" t="s">
        <v>16412</v>
      </c>
      <c r="D2648" s="300" t="s">
        <v>1634</v>
      </c>
    </row>
    <row r="2649" spans="1:4">
      <c r="A2649" s="309">
        <v>2681</v>
      </c>
      <c r="B2649" s="290" t="s">
        <v>26712</v>
      </c>
      <c r="C2649" s="291" t="s">
        <v>16412</v>
      </c>
      <c r="D2649" s="300" t="s">
        <v>1994</v>
      </c>
    </row>
    <row r="2650" spans="1:4">
      <c r="A2650" s="309">
        <v>2682</v>
      </c>
      <c r="B2650" s="290" t="s">
        <v>17476</v>
      </c>
      <c r="C2650" s="291" t="s">
        <v>16412</v>
      </c>
      <c r="D2650" s="291" t="s">
        <v>193</v>
      </c>
    </row>
    <row r="2651" spans="1:4">
      <c r="A2651" s="309">
        <v>2683</v>
      </c>
      <c r="B2651" s="290" t="s">
        <v>17987</v>
      </c>
      <c r="C2651" s="291" t="s">
        <v>17254</v>
      </c>
      <c r="D2651" s="291" t="s">
        <v>1112</v>
      </c>
    </row>
    <row r="2652" spans="1:4">
      <c r="A2652" s="309">
        <v>2684</v>
      </c>
      <c r="B2652" s="290" t="s">
        <v>17989</v>
      </c>
      <c r="C2652" s="291" t="s">
        <v>17254</v>
      </c>
      <c r="D2652" s="291" t="s">
        <v>951</v>
      </c>
    </row>
    <row r="2653" spans="1:4">
      <c r="A2653" s="309">
        <v>2685</v>
      </c>
      <c r="B2653" s="290" t="s">
        <v>18332</v>
      </c>
      <c r="C2653" s="291" t="s">
        <v>17134</v>
      </c>
      <c r="D2653" s="300" t="s">
        <v>19133</v>
      </c>
    </row>
    <row r="2654" spans="1:4">
      <c r="A2654" s="309">
        <v>2686</v>
      </c>
      <c r="B2654" s="290" t="s">
        <v>18334</v>
      </c>
      <c r="C2654" s="291" t="s">
        <v>17134</v>
      </c>
      <c r="D2654" s="300" t="s">
        <v>29200</v>
      </c>
    </row>
    <row r="2655" spans="1:4">
      <c r="A2655" s="309">
        <v>2688</v>
      </c>
      <c r="B2655" s="290" t="s">
        <v>52961</v>
      </c>
      <c r="C2655" s="291" t="s">
        <v>17134</v>
      </c>
      <c r="D2655" s="300" t="s">
        <v>2013</v>
      </c>
    </row>
    <row r="2656" spans="1:4">
      <c r="A2656" s="309">
        <v>2689</v>
      </c>
      <c r="B2656" s="290" t="s">
        <v>19657</v>
      </c>
      <c r="C2656" s="291" t="s">
        <v>18018</v>
      </c>
      <c r="D2656" s="300" t="s">
        <v>52962</v>
      </c>
    </row>
    <row r="2657" spans="1:4">
      <c r="A2657" s="309">
        <v>2690</v>
      </c>
      <c r="B2657" s="290" t="s">
        <v>19652</v>
      </c>
      <c r="C2657" s="291" t="s">
        <v>18018</v>
      </c>
      <c r="D2657" s="300" t="s">
        <v>52963</v>
      </c>
    </row>
    <row r="2658" spans="1:4">
      <c r="A2658" s="309">
        <v>2691</v>
      </c>
      <c r="B2658" s="290" t="s">
        <v>18843</v>
      </c>
      <c r="C2658" s="291" t="s">
        <v>18018</v>
      </c>
      <c r="D2658" s="301" t="s">
        <v>52964</v>
      </c>
    </row>
    <row r="2659" spans="1:4">
      <c r="A2659" s="309">
        <v>2692</v>
      </c>
      <c r="B2659" s="290" t="s">
        <v>23642</v>
      </c>
      <c r="C2659" s="291" t="s">
        <v>32</v>
      </c>
      <c r="D2659" s="300" t="s">
        <v>1472</v>
      </c>
    </row>
    <row r="2660" spans="1:4">
      <c r="D2660" s="291" t="s">
        <v>30702</v>
      </c>
    </row>
    <row r="2661" spans="1:4">
      <c r="B2661" s="298" t="s">
        <v>32340</v>
      </c>
    </row>
    <row r="2662" spans="1:4">
      <c r="A2662" s="306"/>
      <c r="B2662" s="302"/>
      <c r="C2662" s="302"/>
    </row>
    <row r="2663" spans="1:4">
      <c r="B2663" s="298" t="s">
        <v>30674</v>
      </c>
      <c r="C2663" s="299" t="s">
        <v>51461</v>
      </c>
    </row>
    <row r="2664" spans="1:4">
      <c r="D2664" s="299" t="s">
        <v>51462</v>
      </c>
    </row>
    <row r="2665" spans="1:4">
      <c r="A2665" s="299" t="s">
        <v>16137</v>
      </c>
      <c r="B2665" s="298" t="s">
        <v>51463</v>
      </c>
      <c r="C2665" s="299" t="s">
        <v>51464</v>
      </c>
    </row>
    <row r="2666" spans="1:4">
      <c r="A2666" s="309">
        <v>2693</v>
      </c>
      <c r="B2666" s="290" t="s">
        <v>23650</v>
      </c>
      <c r="C2666" s="291" t="s">
        <v>32</v>
      </c>
      <c r="D2666" s="300" t="s">
        <v>33805</v>
      </c>
    </row>
    <row r="2667" spans="1:4">
      <c r="A2667" s="309">
        <v>2694</v>
      </c>
      <c r="B2667" s="290" t="s">
        <v>19348</v>
      </c>
      <c r="C2667" s="291" t="s">
        <v>17254</v>
      </c>
      <c r="D2667" s="300" t="s">
        <v>28799</v>
      </c>
    </row>
    <row r="2668" spans="1:4">
      <c r="A2668" s="309">
        <v>2695</v>
      </c>
      <c r="B2668" s="290" t="s">
        <v>52965</v>
      </c>
      <c r="C2668" s="291" t="s">
        <v>32</v>
      </c>
      <c r="D2668" s="300" t="s">
        <v>1667</v>
      </c>
    </row>
    <row r="2669" spans="1:4">
      <c r="A2669" s="309">
        <v>2696</v>
      </c>
      <c r="B2669" s="290" t="s">
        <v>52966</v>
      </c>
      <c r="C2669" s="291" t="s">
        <v>17134</v>
      </c>
      <c r="D2669" s="300" t="s">
        <v>37223</v>
      </c>
    </row>
    <row r="2670" spans="1:4">
      <c r="A2670" s="309">
        <v>2697</v>
      </c>
      <c r="B2670" s="290" t="s">
        <v>29071</v>
      </c>
      <c r="C2670" s="291" t="s">
        <v>17134</v>
      </c>
      <c r="D2670" s="300" t="s">
        <v>52967</v>
      </c>
    </row>
    <row r="2671" spans="1:4">
      <c r="A2671" s="309">
        <v>2698</v>
      </c>
      <c r="B2671" s="290" t="s">
        <v>28880</v>
      </c>
      <c r="C2671" s="291" t="s">
        <v>16183</v>
      </c>
      <c r="D2671" s="300" t="s">
        <v>1028</v>
      </c>
    </row>
    <row r="2672" spans="1:4">
      <c r="A2672" s="309">
        <v>2699</v>
      </c>
      <c r="B2672" s="290" t="s">
        <v>28868</v>
      </c>
      <c r="C2672" s="291" t="s">
        <v>16183</v>
      </c>
      <c r="D2672" s="300" t="s">
        <v>40678</v>
      </c>
    </row>
    <row r="2673" spans="1:4">
      <c r="A2673" s="309">
        <v>2700</v>
      </c>
      <c r="B2673" s="290" t="s">
        <v>52968</v>
      </c>
      <c r="C2673" s="291" t="s">
        <v>30295</v>
      </c>
      <c r="D2673" s="300" t="s">
        <v>42</v>
      </c>
    </row>
    <row r="2674" spans="1:4">
      <c r="B2674" s="290" t="s">
        <v>52969</v>
      </c>
    </row>
    <row r="2675" spans="1:4">
      <c r="A2675" s="309">
        <v>2701</v>
      </c>
      <c r="B2675" s="290" t="s">
        <v>18760</v>
      </c>
      <c r="C2675" s="291" t="s">
        <v>18018</v>
      </c>
      <c r="D2675" s="301" t="s">
        <v>52964</v>
      </c>
    </row>
    <row r="2676" spans="1:4">
      <c r="A2676" s="309">
        <v>2702</v>
      </c>
      <c r="B2676" s="290" t="s">
        <v>17020</v>
      </c>
      <c r="C2676" s="291" t="s">
        <v>15</v>
      </c>
      <c r="D2676" s="300" t="s">
        <v>105</v>
      </c>
    </row>
    <row r="2677" spans="1:4">
      <c r="A2677" s="309">
        <v>2703</v>
      </c>
      <c r="B2677" s="290" t="s">
        <v>17334</v>
      </c>
      <c r="C2677" s="291" t="s">
        <v>16412</v>
      </c>
      <c r="D2677" s="300" t="s">
        <v>224</v>
      </c>
    </row>
    <row r="2678" spans="1:4">
      <c r="A2678" s="309">
        <v>2704</v>
      </c>
      <c r="B2678" s="290" t="s">
        <v>17336</v>
      </c>
      <c r="C2678" s="291" t="s">
        <v>16412</v>
      </c>
      <c r="D2678" s="300" t="s">
        <v>1561</v>
      </c>
    </row>
    <row r="2679" spans="1:4">
      <c r="A2679" s="309">
        <v>2705</v>
      </c>
      <c r="B2679" s="290" t="s">
        <v>17338</v>
      </c>
      <c r="C2679" s="291" t="s">
        <v>16412</v>
      </c>
      <c r="D2679" s="300" t="s">
        <v>14645</v>
      </c>
    </row>
    <row r="2680" spans="1:4">
      <c r="A2680" s="309">
        <v>2706</v>
      </c>
      <c r="B2680" s="290" t="s">
        <v>52970</v>
      </c>
      <c r="C2680" s="291" t="s">
        <v>32</v>
      </c>
      <c r="D2680" s="300" t="s">
        <v>1507</v>
      </c>
    </row>
    <row r="2681" spans="1:4">
      <c r="A2681" s="309">
        <v>2707</v>
      </c>
      <c r="B2681" s="290" t="s">
        <v>52971</v>
      </c>
      <c r="C2681" s="291" t="s">
        <v>32</v>
      </c>
      <c r="D2681" s="300" t="s">
        <v>37129</v>
      </c>
    </row>
    <row r="2682" spans="1:4">
      <c r="A2682" s="309">
        <v>2708</v>
      </c>
      <c r="B2682" s="290" t="s">
        <v>17340</v>
      </c>
      <c r="C2682" s="291" t="s">
        <v>16412</v>
      </c>
      <c r="D2682" s="300" t="s">
        <v>2180</v>
      </c>
    </row>
    <row r="2683" spans="1:4">
      <c r="A2683" s="309">
        <v>2709</v>
      </c>
      <c r="B2683" s="290" t="s">
        <v>17997</v>
      </c>
      <c r="C2683" s="291" t="s">
        <v>17254</v>
      </c>
      <c r="D2683" s="300" t="s">
        <v>2484</v>
      </c>
    </row>
    <row r="2684" spans="1:4">
      <c r="A2684" s="309">
        <v>2711</v>
      </c>
      <c r="B2684" s="290" t="s">
        <v>52972</v>
      </c>
      <c r="C2684" s="291" t="s">
        <v>17134</v>
      </c>
      <c r="D2684" s="307" t="s">
        <v>52973</v>
      </c>
    </row>
    <row r="2685" spans="1:4">
      <c r="A2685" s="309">
        <v>2712</v>
      </c>
      <c r="B2685" s="290" t="s">
        <v>52974</v>
      </c>
      <c r="C2685" s="291" t="s">
        <v>17134</v>
      </c>
      <c r="D2685" s="307" t="s">
        <v>52975</v>
      </c>
    </row>
    <row r="2686" spans="1:4">
      <c r="A2686" s="309">
        <v>2714</v>
      </c>
      <c r="B2686" s="290" t="s">
        <v>26959</v>
      </c>
      <c r="C2686" s="291" t="s">
        <v>17134</v>
      </c>
      <c r="D2686" s="307" t="s">
        <v>52976</v>
      </c>
    </row>
    <row r="2687" spans="1:4">
      <c r="A2687" s="309">
        <v>2715</v>
      </c>
      <c r="B2687" s="290" t="s">
        <v>27488</v>
      </c>
      <c r="C2687" s="291" t="s">
        <v>17134</v>
      </c>
      <c r="D2687" s="300" t="s">
        <v>667</v>
      </c>
    </row>
    <row r="2688" spans="1:4">
      <c r="A2688" s="309">
        <v>2717</v>
      </c>
      <c r="B2688" s="290" t="s">
        <v>16777</v>
      </c>
      <c r="C2688" s="291" t="s">
        <v>16771</v>
      </c>
      <c r="D2688" s="300" t="s">
        <v>2486</v>
      </c>
    </row>
    <row r="2689" spans="1:4">
      <c r="A2689" s="309">
        <v>2718</v>
      </c>
      <c r="B2689" s="290" t="s">
        <v>16840</v>
      </c>
      <c r="C2689" s="291" t="s">
        <v>16412</v>
      </c>
      <c r="D2689" s="300" t="s">
        <v>1061</v>
      </c>
    </row>
    <row r="2690" spans="1:4">
      <c r="A2690" s="309">
        <v>2719</v>
      </c>
      <c r="B2690" s="290" t="s">
        <v>52977</v>
      </c>
      <c r="C2690" s="291" t="s">
        <v>15</v>
      </c>
      <c r="D2690" s="300" t="s">
        <v>94</v>
      </c>
    </row>
    <row r="2691" spans="1:4">
      <c r="A2691" s="309">
        <v>2720</v>
      </c>
      <c r="B2691" s="290" t="s">
        <v>26235</v>
      </c>
      <c r="C2691" s="291" t="s">
        <v>16412</v>
      </c>
      <c r="D2691" s="300" t="s">
        <v>32914</v>
      </c>
    </row>
    <row r="2692" spans="1:4">
      <c r="A2692" s="309">
        <v>2722</v>
      </c>
      <c r="B2692" s="290" t="s">
        <v>24799</v>
      </c>
      <c r="C2692" s="291" t="s">
        <v>16412</v>
      </c>
      <c r="D2692" s="300" t="s">
        <v>37809</v>
      </c>
    </row>
    <row r="2693" spans="1:4">
      <c r="A2693" s="309">
        <v>2723</v>
      </c>
      <c r="B2693" s="290" t="s">
        <v>25137</v>
      </c>
      <c r="C2693" s="291" t="s">
        <v>16412</v>
      </c>
      <c r="D2693" s="300" t="s">
        <v>52978</v>
      </c>
    </row>
    <row r="2694" spans="1:4">
      <c r="A2694" s="309">
        <v>2725</v>
      </c>
      <c r="B2694" s="290" t="s">
        <v>25174</v>
      </c>
      <c r="C2694" s="291" t="s">
        <v>16412</v>
      </c>
      <c r="D2694" s="300" t="s">
        <v>2809</v>
      </c>
    </row>
    <row r="2695" spans="1:4">
      <c r="A2695" s="309">
        <v>2726</v>
      </c>
      <c r="B2695" s="290" t="s">
        <v>17668</v>
      </c>
      <c r="C2695" s="291" t="s">
        <v>32</v>
      </c>
      <c r="D2695" s="300" t="s">
        <v>1967</v>
      </c>
    </row>
    <row r="2696" spans="1:4">
      <c r="A2696" s="309">
        <v>2728</v>
      </c>
      <c r="B2696" s="290" t="s">
        <v>26907</v>
      </c>
      <c r="C2696" s="291" t="s">
        <v>17254</v>
      </c>
      <c r="D2696" s="300" t="s">
        <v>15939</v>
      </c>
    </row>
    <row r="2697" spans="1:4">
      <c r="A2697" s="309">
        <v>2729</v>
      </c>
      <c r="B2697" s="290" t="s">
        <v>28971</v>
      </c>
      <c r="C2697" s="291" t="s">
        <v>17254</v>
      </c>
      <c r="D2697" s="300" t="s">
        <v>15690</v>
      </c>
    </row>
    <row r="2698" spans="1:4">
      <c r="A2698" s="309">
        <v>2730</v>
      </c>
      <c r="B2698" s="290" t="s">
        <v>29260</v>
      </c>
      <c r="C2698" s="291" t="s">
        <v>15</v>
      </c>
      <c r="D2698" s="300" t="s">
        <v>2047</v>
      </c>
    </row>
    <row r="2699" spans="1:4">
      <c r="D2699" s="291" t="s">
        <v>30702</v>
      </c>
    </row>
    <row r="2700" spans="1:4">
      <c r="B2700" s="298" t="s">
        <v>32351</v>
      </c>
    </row>
    <row r="2701" spans="1:4">
      <c r="A2701" s="302"/>
    </row>
    <row r="2702" spans="1:4">
      <c r="B2702" s="298" t="s">
        <v>30674</v>
      </c>
      <c r="C2702" s="299" t="s">
        <v>51461</v>
      </c>
    </row>
    <row r="2703" spans="1:4">
      <c r="D2703" s="299" t="s">
        <v>51462</v>
      </c>
    </row>
    <row r="2704" spans="1:4">
      <c r="A2704" s="299" t="s">
        <v>16137</v>
      </c>
      <c r="B2704" s="298" t="s">
        <v>51463</v>
      </c>
      <c r="C2704" s="299" t="s">
        <v>51464</v>
      </c>
    </row>
    <row r="2705" spans="1:4">
      <c r="A2705" s="309">
        <v>2731</v>
      </c>
      <c r="B2705" s="290" t="s">
        <v>17539</v>
      </c>
      <c r="C2705" s="291" t="s">
        <v>32</v>
      </c>
      <c r="D2705" s="300" t="s">
        <v>47524</v>
      </c>
    </row>
    <row r="2706" spans="1:4">
      <c r="A2706" s="309">
        <v>2732</v>
      </c>
      <c r="B2706" s="290" t="s">
        <v>52979</v>
      </c>
      <c r="C2706" s="291" t="s">
        <v>16412</v>
      </c>
      <c r="D2706" s="300" t="s">
        <v>39128</v>
      </c>
    </row>
    <row r="2707" spans="1:4">
      <c r="A2707" s="309">
        <v>2736</v>
      </c>
      <c r="B2707" s="290" t="s">
        <v>29436</v>
      </c>
      <c r="C2707" s="291" t="s">
        <v>32</v>
      </c>
      <c r="D2707" s="291" t="s">
        <v>1150</v>
      </c>
    </row>
    <row r="2708" spans="1:4">
      <c r="A2708" s="309">
        <v>2738</v>
      </c>
      <c r="B2708" s="290" t="s">
        <v>17113</v>
      </c>
      <c r="C2708" s="291" t="s">
        <v>32</v>
      </c>
      <c r="D2708" s="300" t="s">
        <v>17107</v>
      </c>
    </row>
    <row r="2709" spans="1:4">
      <c r="A2709" s="309">
        <v>2739</v>
      </c>
      <c r="B2709" s="290" t="s">
        <v>17115</v>
      </c>
      <c r="C2709" s="291" t="s">
        <v>32</v>
      </c>
      <c r="D2709" s="300" t="s">
        <v>119</v>
      </c>
    </row>
    <row r="2710" spans="1:4">
      <c r="A2710" s="309">
        <v>2740</v>
      </c>
      <c r="B2710" s="290" t="s">
        <v>18433</v>
      </c>
      <c r="C2710" s="291" t="s">
        <v>16412</v>
      </c>
      <c r="D2710" s="307" t="s">
        <v>52980</v>
      </c>
    </row>
    <row r="2711" spans="1:4">
      <c r="A2711" s="309">
        <v>2741</v>
      </c>
      <c r="B2711" s="290" t="s">
        <v>25020</v>
      </c>
      <c r="C2711" s="291" t="s">
        <v>16412</v>
      </c>
      <c r="D2711" s="300" t="s">
        <v>52981</v>
      </c>
    </row>
    <row r="2712" spans="1:4">
      <c r="A2712" s="309">
        <v>2743</v>
      </c>
      <c r="B2712" s="290" t="s">
        <v>28676</v>
      </c>
      <c r="C2712" s="291" t="s">
        <v>16412</v>
      </c>
      <c r="D2712" s="300" t="s">
        <v>52982</v>
      </c>
    </row>
    <row r="2713" spans="1:4">
      <c r="A2713" s="309">
        <v>2744</v>
      </c>
      <c r="B2713" s="290" t="s">
        <v>17066</v>
      </c>
      <c r="C2713" s="291" t="s">
        <v>16837</v>
      </c>
      <c r="D2713" s="300" t="s">
        <v>111</v>
      </c>
    </row>
    <row r="2714" spans="1:4">
      <c r="A2714" s="309">
        <v>2745</v>
      </c>
      <c r="B2714" s="290" t="s">
        <v>17059</v>
      </c>
      <c r="C2714" s="291" t="s">
        <v>16837</v>
      </c>
      <c r="D2714" s="300" t="s">
        <v>111</v>
      </c>
    </row>
    <row r="2715" spans="1:4">
      <c r="A2715" s="309">
        <v>2746</v>
      </c>
      <c r="B2715" s="290" t="s">
        <v>18747</v>
      </c>
      <c r="C2715" s="291" t="s">
        <v>32</v>
      </c>
      <c r="D2715" s="300" t="s">
        <v>2312</v>
      </c>
    </row>
    <row r="2716" spans="1:4">
      <c r="A2716" s="309">
        <v>2747</v>
      </c>
      <c r="B2716" s="290" t="s">
        <v>26322</v>
      </c>
      <c r="C2716" s="291" t="s">
        <v>16412</v>
      </c>
      <c r="D2716" s="300" t="s">
        <v>52983</v>
      </c>
    </row>
    <row r="2717" spans="1:4">
      <c r="A2717" s="309">
        <v>2751</v>
      </c>
      <c r="B2717" s="290" t="s">
        <v>23279</v>
      </c>
      <c r="C2717" s="291" t="s">
        <v>16412</v>
      </c>
      <c r="D2717" s="300" t="s">
        <v>52984</v>
      </c>
    </row>
    <row r="2718" spans="1:4">
      <c r="A2718" s="309">
        <v>2752</v>
      </c>
      <c r="B2718" s="290" t="s">
        <v>52985</v>
      </c>
      <c r="C2718" s="291" t="s">
        <v>16412</v>
      </c>
      <c r="D2718" s="300" t="s">
        <v>37287</v>
      </c>
    </row>
    <row r="2719" spans="1:4">
      <c r="A2719" s="309">
        <v>2753</v>
      </c>
      <c r="B2719" s="290" t="s">
        <v>32933</v>
      </c>
      <c r="C2719" s="291" t="s">
        <v>32</v>
      </c>
      <c r="D2719" s="300" t="s">
        <v>740</v>
      </c>
    </row>
    <row r="2720" spans="1:4">
      <c r="A2720" s="309">
        <v>2754</v>
      </c>
      <c r="B2720" s="290" t="s">
        <v>52986</v>
      </c>
      <c r="C2720" s="291" t="s">
        <v>32</v>
      </c>
      <c r="D2720" s="300" t="s">
        <v>1233</v>
      </c>
    </row>
    <row r="2721" spans="1:4">
      <c r="A2721" s="309">
        <v>2758</v>
      </c>
      <c r="B2721" s="290" t="s">
        <v>29164</v>
      </c>
      <c r="C2721" s="291" t="s">
        <v>17134</v>
      </c>
      <c r="D2721" s="300" t="s">
        <v>1254</v>
      </c>
    </row>
    <row r="2722" spans="1:4">
      <c r="A2722" s="309">
        <v>2761</v>
      </c>
      <c r="B2722" s="290" t="s">
        <v>52987</v>
      </c>
      <c r="C2722" s="291" t="s">
        <v>16412</v>
      </c>
      <c r="D2722" s="300" t="s">
        <v>19588</v>
      </c>
    </row>
    <row r="2723" spans="1:4">
      <c r="B2723" s="290" t="s">
        <v>16866</v>
      </c>
    </row>
    <row r="2724" spans="1:4">
      <c r="A2724" s="309">
        <v>2763</v>
      </c>
      <c r="B2724" s="290" t="s">
        <v>52988</v>
      </c>
      <c r="C2724" s="291" t="s">
        <v>16412</v>
      </c>
      <c r="D2724" s="300" t="s">
        <v>52989</v>
      </c>
    </row>
    <row r="2725" spans="1:4">
      <c r="B2725" s="290" t="s">
        <v>16866</v>
      </c>
    </row>
    <row r="2726" spans="1:4">
      <c r="A2726" s="309">
        <v>2769</v>
      </c>
      <c r="B2726" s="290" t="s">
        <v>52990</v>
      </c>
      <c r="C2726" s="291" t="s">
        <v>16412</v>
      </c>
      <c r="D2726" s="300" t="s">
        <v>2217</v>
      </c>
    </row>
    <row r="2727" spans="1:4">
      <c r="B2727" s="290" t="s">
        <v>52991</v>
      </c>
    </row>
    <row r="2728" spans="1:4">
      <c r="A2728" s="309">
        <v>2770</v>
      </c>
      <c r="B2728" s="290" t="s">
        <v>52992</v>
      </c>
      <c r="C2728" s="291" t="s">
        <v>16412</v>
      </c>
      <c r="D2728" s="300" t="s">
        <v>40959</v>
      </c>
    </row>
    <row r="2729" spans="1:4">
      <c r="B2729" s="290" t="s">
        <v>52993</v>
      </c>
    </row>
    <row r="2730" spans="1:4">
      <c r="A2730" s="309">
        <v>2788</v>
      </c>
      <c r="B2730" s="290" t="s">
        <v>16973</v>
      </c>
      <c r="C2730" s="291" t="s">
        <v>15</v>
      </c>
      <c r="D2730" s="300" t="s">
        <v>98</v>
      </c>
    </row>
    <row r="2731" spans="1:4">
      <c r="A2731" s="309">
        <v>2789</v>
      </c>
      <c r="B2731" s="290" t="s">
        <v>16913</v>
      </c>
      <c r="C2731" s="291" t="s">
        <v>15</v>
      </c>
      <c r="D2731" s="300" t="s">
        <v>442</v>
      </c>
    </row>
    <row r="2732" spans="1:4">
      <c r="A2732" s="309">
        <v>2790</v>
      </c>
      <c r="B2732" s="290" t="s">
        <v>16792</v>
      </c>
      <c r="C2732" s="291" t="s">
        <v>15</v>
      </c>
      <c r="D2732" s="300" t="s">
        <v>924</v>
      </c>
    </row>
    <row r="2733" spans="1:4">
      <c r="A2733" s="309">
        <v>2791</v>
      </c>
      <c r="B2733" s="290" t="s">
        <v>16854</v>
      </c>
      <c r="C2733" s="291" t="s">
        <v>15</v>
      </c>
      <c r="D2733" s="300" t="s">
        <v>774</v>
      </c>
    </row>
    <row r="2734" spans="1:4">
      <c r="A2734" s="309">
        <v>2810</v>
      </c>
      <c r="B2734" s="290" t="s">
        <v>52994</v>
      </c>
      <c r="C2734" s="291" t="s">
        <v>16065</v>
      </c>
      <c r="D2734" s="300" t="s">
        <v>340</v>
      </c>
    </row>
    <row r="2735" spans="1:4">
      <c r="A2735" s="309">
        <v>2812</v>
      </c>
      <c r="B2735" s="290" t="s">
        <v>52995</v>
      </c>
      <c r="C2735" s="291" t="s">
        <v>16065</v>
      </c>
      <c r="D2735" s="300" t="s">
        <v>340</v>
      </c>
    </row>
    <row r="2736" spans="1:4">
      <c r="A2736" s="309">
        <v>2830</v>
      </c>
      <c r="B2736" s="290" t="s">
        <v>19976</v>
      </c>
      <c r="C2736" s="291" t="s">
        <v>16412</v>
      </c>
      <c r="D2736" s="291" t="s">
        <v>1191</v>
      </c>
    </row>
    <row r="2737" spans="1:4">
      <c r="A2737" s="309">
        <v>2831</v>
      </c>
      <c r="B2737" s="290" t="s">
        <v>52996</v>
      </c>
      <c r="C2737" s="291" t="s">
        <v>18898</v>
      </c>
      <c r="D2737" s="300" t="s">
        <v>52997</v>
      </c>
    </row>
    <row r="2738" spans="1:4">
      <c r="A2738" s="309">
        <v>2832</v>
      </c>
      <c r="B2738" s="290" t="s">
        <v>18897</v>
      </c>
      <c r="C2738" s="291" t="s">
        <v>18898</v>
      </c>
      <c r="D2738" s="300" t="s">
        <v>52998</v>
      </c>
    </row>
    <row r="2739" spans="1:4">
      <c r="A2739" s="309">
        <v>2847</v>
      </c>
      <c r="B2739" s="290" t="s">
        <v>18756</v>
      </c>
      <c r="C2739" s="291" t="s">
        <v>18018</v>
      </c>
      <c r="D2739" s="307" t="s">
        <v>32947</v>
      </c>
    </row>
    <row r="2740" spans="1:4">
      <c r="D2740" s="291" t="s">
        <v>30702</v>
      </c>
    </row>
    <row r="2741" spans="1:4">
      <c r="B2741" s="298" t="s">
        <v>32361</v>
      </c>
    </row>
    <row r="2742" spans="1:4">
      <c r="B2742" s="302"/>
    </row>
    <row r="2743" spans="1:4">
      <c r="B2743" s="298" t="s">
        <v>30674</v>
      </c>
      <c r="C2743" s="299" t="s">
        <v>51461</v>
      </c>
    </row>
    <row r="2744" spans="1:4">
      <c r="D2744" s="299" t="s">
        <v>51462</v>
      </c>
    </row>
    <row r="2745" spans="1:4">
      <c r="A2745" s="299" t="s">
        <v>16137</v>
      </c>
      <c r="B2745" s="298" t="s">
        <v>51463</v>
      </c>
      <c r="C2745" s="299" t="s">
        <v>51464</v>
      </c>
    </row>
    <row r="2746" spans="1:4">
      <c r="A2746" s="309">
        <v>2852</v>
      </c>
      <c r="B2746" s="290" t="s">
        <v>32950</v>
      </c>
      <c r="C2746" s="291" t="s">
        <v>17254</v>
      </c>
      <c r="D2746" s="300" t="s">
        <v>247</v>
      </c>
    </row>
    <row r="2747" spans="1:4">
      <c r="B2747" s="290" t="s">
        <v>32951</v>
      </c>
    </row>
    <row r="2748" spans="1:4">
      <c r="A2748" s="309">
        <v>2853</v>
      </c>
      <c r="B2748" s="290" t="s">
        <v>52999</v>
      </c>
      <c r="C2748" s="291" t="s">
        <v>17254</v>
      </c>
      <c r="D2748" s="300" t="s">
        <v>244</v>
      </c>
    </row>
    <row r="2749" spans="1:4">
      <c r="B2749" s="290" t="s">
        <v>32955</v>
      </c>
    </row>
    <row r="2750" spans="1:4">
      <c r="A2750" s="309">
        <v>2855</v>
      </c>
      <c r="B2750" s="290" t="s">
        <v>53000</v>
      </c>
      <c r="C2750" s="291" t="s">
        <v>17254</v>
      </c>
      <c r="D2750" s="300" t="s">
        <v>247</v>
      </c>
    </row>
    <row r="2751" spans="1:4">
      <c r="B2751" s="290" t="s">
        <v>32951</v>
      </c>
    </row>
    <row r="2752" spans="1:4">
      <c r="A2752" s="309">
        <v>2856</v>
      </c>
      <c r="B2752" s="290" t="s">
        <v>53001</v>
      </c>
      <c r="C2752" s="291" t="s">
        <v>17254</v>
      </c>
      <c r="D2752" s="300" t="s">
        <v>247</v>
      </c>
    </row>
    <row r="2753" spans="1:4">
      <c r="B2753" s="290" t="s">
        <v>53002</v>
      </c>
    </row>
    <row r="2754" spans="1:4">
      <c r="B2754" s="290" t="s">
        <v>32956</v>
      </c>
    </row>
    <row r="2755" spans="1:4">
      <c r="A2755" s="309">
        <v>2858</v>
      </c>
      <c r="B2755" s="290" t="s">
        <v>26932</v>
      </c>
      <c r="C2755" s="291" t="s">
        <v>17134</v>
      </c>
      <c r="D2755" s="300" t="s">
        <v>2105</v>
      </c>
    </row>
    <row r="2756" spans="1:4">
      <c r="A2756" s="309">
        <v>2859</v>
      </c>
      <c r="B2756" s="290" t="s">
        <v>25829</v>
      </c>
      <c r="C2756" s="291" t="s">
        <v>16412</v>
      </c>
      <c r="D2756" s="300" t="s">
        <v>322</v>
      </c>
    </row>
    <row r="2757" spans="1:4">
      <c r="A2757" s="309">
        <v>2862</v>
      </c>
      <c r="B2757" s="290" t="s">
        <v>23924</v>
      </c>
      <c r="C2757" s="291" t="s">
        <v>16412</v>
      </c>
      <c r="D2757" s="300" t="s">
        <v>938</v>
      </c>
    </row>
    <row r="2758" spans="1:4">
      <c r="A2758" s="309">
        <v>2864</v>
      </c>
      <c r="B2758" s="290" t="s">
        <v>32959</v>
      </c>
      <c r="C2758" s="291" t="s">
        <v>17134</v>
      </c>
      <c r="D2758" s="300" t="s">
        <v>39140</v>
      </c>
    </row>
    <row r="2759" spans="1:4">
      <c r="B2759" s="290" t="s">
        <v>17577</v>
      </c>
    </row>
    <row r="2760" spans="1:4">
      <c r="A2760" s="309">
        <v>2865</v>
      </c>
      <c r="B2760" s="290" t="s">
        <v>16785</v>
      </c>
      <c r="C2760" s="291" t="s">
        <v>15</v>
      </c>
      <c r="D2760" s="300" t="s">
        <v>2156</v>
      </c>
    </row>
    <row r="2761" spans="1:4">
      <c r="A2761" s="309">
        <v>2866</v>
      </c>
      <c r="B2761" s="290" t="s">
        <v>19798</v>
      </c>
      <c r="C2761" s="291" t="s">
        <v>16183</v>
      </c>
      <c r="D2761" s="300" t="s">
        <v>53003</v>
      </c>
    </row>
    <row r="2762" spans="1:4">
      <c r="A2762" s="309">
        <v>2867</v>
      </c>
      <c r="B2762" s="290" t="s">
        <v>77543</v>
      </c>
      <c r="C2762" s="291" t="s">
        <v>17134</v>
      </c>
      <c r="D2762" s="300" t="s">
        <v>761</v>
      </c>
    </row>
    <row r="2763" spans="1:4">
      <c r="B2763" s="290" t="s">
        <v>16866</v>
      </c>
    </row>
    <row r="2764" spans="1:4">
      <c r="A2764" s="309">
        <v>2868</v>
      </c>
      <c r="B2764" s="290" t="s">
        <v>53004</v>
      </c>
      <c r="C2764" s="291" t="s">
        <v>17134</v>
      </c>
      <c r="D2764" s="300" t="s">
        <v>42314</v>
      </c>
    </row>
    <row r="2765" spans="1:4">
      <c r="B2765" s="290" t="s">
        <v>16866</v>
      </c>
    </row>
    <row r="2766" spans="1:4">
      <c r="A2766" s="309">
        <v>2869</v>
      </c>
      <c r="B2766" s="290" t="s">
        <v>17953</v>
      </c>
      <c r="C2766" s="291" t="s">
        <v>16183</v>
      </c>
      <c r="D2766" s="300" t="s">
        <v>37616</v>
      </c>
    </row>
    <row r="2767" spans="1:4">
      <c r="A2767" s="309">
        <v>2870</v>
      </c>
      <c r="B2767" s="290" t="s">
        <v>19784</v>
      </c>
      <c r="C2767" s="291" t="s">
        <v>17254</v>
      </c>
      <c r="D2767" s="300" t="s">
        <v>20355</v>
      </c>
    </row>
    <row r="2768" spans="1:4">
      <c r="A2768" s="309">
        <v>2871</v>
      </c>
      <c r="B2768" s="290" t="s">
        <v>53005</v>
      </c>
      <c r="C2768" s="291" t="s">
        <v>15</v>
      </c>
      <c r="D2768" s="300" t="s">
        <v>20164</v>
      </c>
    </row>
    <row r="2769" spans="1:4">
      <c r="A2769" s="309">
        <v>2872</v>
      </c>
      <c r="B2769" s="290" t="s">
        <v>53006</v>
      </c>
      <c r="C2769" s="291" t="s">
        <v>16412</v>
      </c>
      <c r="D2769" s="301" t="s">
        <v>30192</v>
      </c>
    </row>
    <row r="2770" spans="1:4">
      <c r="B2770" s="290" t="s">
        <v>35216</v>
      </c>
    </row>
    <row r="2771" spans="1:4">
      <c r="A2771" s="309">
        <v>2873</v>
      </c>
      <c r="B2771" s="290" t="s">
        <v>21742</v>
      </c>
      <c r="C2771" s="291" t="s">
        <v>16412</v>
      </c>
      <c r="D2771" s="300" t="s">
        <v>49464</v>
      </c>
    </row>
    <row r="2772" spans="1:4">
      <c r="A2772" s="309">
        <v>2874</v>
      </c>
      <c r="B2772" s="290" t="s">
        <v>26905</v>
      </c>
      <c r="C2772" s="291" t="s">
        <v>17254</v>
      </c>
      <c r="D2772" s="300" t="s">
        <v>12369</v>
      </c>
    </row>
    <row r="2773" spans="1:4">
      <c r="A2773" s="309">
        <v>2875</v>
      </c>
      <c r="B2773" s="290" t="s">
        <v>53007</v>
      </c>
      <c r="C2773" s="291" t="s">
        <v>17134</v>
      </c>
      <c r="D2773" s="300" t="s">
        <v>53008</v>
      </c>
    </row>
    <row r="2774" spans="1:4">
      <c r="A2774" s="309">
        <v>2876</v>
      </c>
      <c r="B2774" s="290" t="s">
        <v>53009</v>
      </c>
      <c r="C2774" s="291" t="s">
        <v>17134</v>
      </c>
      <c r="D2774" s="300" t="s">
        <v>37514</v>
      </c>
    </row>
    <row r="2775" spans="1:4">
      <c r="A2775" s="309">
        <v>2877</v>
      </c>
      <c r="B2775" s="290" t="s">
        <v>53010</v>
      </c>
      <c r="C2775" s="291" t="s">
        <v>17134</v>
      </c>
      <c r="D2775" s="300" t="s">
        <v>37514</v>
      </c>
    </row>
    <row r="2776" spans="1:4">
      <c r="A2776" s="309">
        <v>2878</v>
      </c>
      <c r="B2776" s="290" t="s">
        <v>53011</v>
      </c>
      <c r="C2776" s="291" t="s">
        <v>17134</v>
      </c>
      <c r="D2776" s="300" t="s">
        <v>37514</v>
      </c>
    </row>
    <row r="2777" spans="1:4">
      <c r="B2777" s="290" t="s">
        <v>53012</v>
      </c>
    </row>
    <row r="2778" spans="1:4">
      <c r="A2778" s="309">
        <v>2879</v>
      </c>
      <c r="B2778" s="290" t="s">
        <v>32968</v>
      </c>
      <c r="C2778" s="291" t="s">
        <v>16412</v>
      </c>
      <c r="D2778" s="300" t="s">
        <v>53013</v>
      </c>
    </row>
    <row r="2779" spans="1:4">
      <c r="B2779" s="290" t="s">
        <v>53014</v>
      </c>
    </row>
    <row r="2780" spans="1:4">
      <c r="A2780" s="309">
        <v>2880</v>
      </c>
      <c r="B2780" s="290" t="s">
        <v>29086</v>
      </c>
      <c r="C2780" s="291" t="s">
        <v>17134</v>
      </c>
      <c r="D2780" s="300" t="s">
        <v>53015</v>
      </c>
    </row>
    <row r="2781" spans="1:4">
      <c r="A2781" s="309">
        <v>2881</v>
      </c>
      <c r="B2781" s="290" t="s">
        <v>53016</v>
      </c>
      <c r="C2781" s="291" t="s">
        <v>16412</v>
      </c>
      <c r="D2781" s="300" t="s">
        <v>53017</v>
      </c>
    </row>
    <row r="2782" spans="1:4">
      <c r="A2782" s="309">
        <v>2882</v>
      </c>
      <c r="B2782" s="290" t="s">
        <v>21828</v>
      </c>
      <c r="C2782" s="291" t="s">
        <v>16412</v>
      </c>
      <c r="D2782" s="300" t="s">
        <v>53018</v>
      </c>
    </row>
    <row r="2783" spans="1:4">
      <c r="A2783" s="309">
        <v>2883</v>
      </c>
      <c r="B2783" s="290" t="s">
        <v>53019</v>
      </c>
      <c r="C2783" s="291" t="s">
        <v>16412</v>
      </c>
      <c r="D2783" s="300" t="s">
        <v>53020</v>
      </c>
    </row>
    <row r="2784" spans="1:4">
      <c r="A2784" s="309">
        <v>2886</v>
      </c>
      <c r="B2784" s="290" t="s">
        <v>21717</v>
      </c>
      <c r="C2784" s="291" t="s">
        <v>16412</v>
      </c>
      <c r="D2784" s="300" t="s">
        <v>53021</v>
      </c>
    </row>
    <row r="2785" spans="1:4">
      <c r="A2785" s="309">
        <v>2889</v>
      </c>
      <c r="B2785" s="290" t="s">
        <v>53022</v>
      </c>
      <c r="C2785" s="291" t="s">
        <v>17134</v>
      </c>
      <c r="D2785" s="300" t="s">
        <v>53023</v>
      </c>
    </row>
    <row r="2786" spans="1:4">
      <c r="D2786" s="291" t="s">
        <v>30702</v>
      </c>
    </row>
    <row r="2787" spans="1:4">
      <c r="B2787" s="298" t="s">
        <v>32375</v>
      </c>
    </row>
    <row r="2788" spans="1:4">
      <c r="B2788" s="302"/>
    </row>
    <row r="2789" spans="1:4">
      <c r="B2789" s="298" t="s">
        <v>30674</v>
      </c>
      <c r="C2789" s="299" t="s">
        <v>51461</v>
      </c>
    </row>
    <row r="2790" spans="1:4">
      <c r="D2790" s="299" t="s">
        <v>51462</v>
      </c>
    </row>
    <row r="2791" spans="1:4">
      <c r="A2791" s="299" t="s">
        <v>16137</v>
      </c>
      <c r="B2791" s="298" t="s">
        <v>51463</v>
      </c>
      <c r="C2791" s="299" t="s">
        <v>51464</v>
      </c>
    </row>
    <row r="2792" spans="1:4">
      <c r="A2792" s="309">
        <v>2890</v>
      </c>
      <c r="B2792" s="290" t="s">
        <v>53024</v>
      </c>
      <c r="C2792" s="291" t="s">
        <v>30</v>
      </c>
      <c r="D2792" s="300" t="s">
        <v>53025</v>
      </c>
    </row>
    <row r="2793" spans="1:4">
      <c r="A2793" s="309">
        <v>2893</v>
      </c>
      <c r="B2793" s="290" t="s">
        <v>27398</v>
      </c>
      <c r="C2793" s="291" t="s">
        <v>16412</v>
      </c>
      <c r="D2793" s="300" t="s">
        <v>5272</v>
      </c>
    </row>
    <row r="2794" spans="1:4">
      <c r="A2794" s="309">
        <v>2894</v>
      </c>
      <c r="B2794" s="290" t="s">
        <v>53026</v>
      </c>
      <c r="C2794" s="291" t="s">
        <v>16412</v>
      </c>
      <c r="D2794" s="300" t="s">
        <v>15608</v>
      </c>
    </row>
    <row r="2795" spans="1:4">
      <c r="A2795" s="309">
        <v>2897</v>
      </c>
      <c r="B2795" s="290" t="s">
        <v>53027</v>
      </c>
      <c r="C2795" s="291" t="s">
        <v>16412</v>
      </c>
      <c r="D2795" s="300" t="s">
        <v>1492</v>
      </c>
    </row>
    <row r="2796" spans="1:4">
      <c r="A2796" s="309">
        <v>2898</v>
      </c>
      <c r="B2796" s="290" t="s">
        <v>33001</v>
      </c>
      <c r="C2796" s="291" t="s">
        <v>16412</v>
      </c>
      <c r="D2796" s="300" t="s">
        <v>53028</v>
      </c>
    </row>
    <row r="2797" spans="1:4">
      <c r="A2797" s="309">
        <v>2899</v>
      </c>
      <c r="B2797" s="290" t="s">
        <v>17188</v>
      </c>
      <c r="C2797" s="291" t="s">
        <v>16412</v>
      </c>
      <c r="D2797" s="300" t="s">
        <v>21838</v>
      </c>
    </row>
    <row r="2798" spans="1:4">
      <c r="A2798" s="309">
        <v>2900</v>
      </c>
      <c r="B2798" s="290" t="s">
        <v>17208</v>
      </c>
      <c r="C2798" s="291" t="s">
        <v>16412</v>
      </c>
      <c r="D2798" s="300" t="s">
        <v>53029</v>
      </c>
    </row>
    <row r="2799" spans="1:4">
      <c r="A2799" s="309">
        <v>2901</v>
      </c>
      <c r="B2799" s="290" t="s">
        <v>17196</v>
      </c>
      <c r="C2799" s="291" t="s">
        <v>16412</v>
      </c>
      <c r="D2799" s="300" t="s">
        <v>53030</v>
      </c>
    </row>
    <row r="2800" spans="1:4">
      <c r="A2800" s="309">
        <v>2902</v>
      </c>
      <c r="B2800" s="290" t="s">
        <v>53031</v>
      </c>
      <c r="C2800" s="291" t="s">
        <v>16412</v>
      </c>
      <c r="D2800" s="300" t="s">
        <v>53032</v>
      </c>
    </row>
    <row r="2801" spans="1:4">
      <c r="A2801" s="309">
        <v>2903</v>
      </c>
      <c r="B2801" s="290" t="s">
        <v>26396</v>
      </c>
      <c r="C2801" s="291" t="s">
        <v>16412</v>
      </c>
      <c r="D2801" s="300" t="s">
        <v>33410</v>
      </c>
    </row>
    <row r="2802" spans="1:4">
      <c r="A2802" s="309">
        <v>2904</v>
      </c>
      <c r="B2802" s="290" t="s">
        <v>53033</v>
      </c>
      <c r="C2802" s="291" t="s">
        <v>16412</v>
      </c>
      <c r="D2802" s="300" t="s">
        <v>316</v>
      </c>
    </row>
    <row r="2803" spans="1:4">
      <c r="A2803" s="309">
        <v>2905</v>
      </c>
      <c r="B2803" s="290" t="s">
        <v>53034</v>
      </c>
      <c r="C2803" s="291" t="s">
        <v>16412</v>
      </c>
      <c r="D2803" s="300" t="s">
        <v>4492</v>
      </c>
    </row>
    <row r="2804" spans="1:4">
      <c r="A2804" s="309">
        <v>2906</v>
      </c>
      <c r="B2804" s="290" t="s">
        <v>53035</v>
      </c>
      <c r="C2804" s="291" t="s">
        <v>16412</v>
      </c>
      <c r="D2804" s="300" t="s">
        <v>38279</v>
      </c>
    </row>
    <row r="2805" spans="1:4">
      <c r="A2805" s="309">
        <v>2907</v>
      </c>
      <c r="B2805" s="290" t="s">
        <v>53036</v>
      </c>
      <c r="C2805" s="291" t="s">
        <v>16412</v>
      </c>
      <c r="D2805" s="300" t="s">
        <v>1649</v>
      </c>
    </row>
    <row r="2806" spans="1:4">
      <c r="A2806" s="309">
        <v>2908</v>
      </c>
      <c r="B2806" s="290" t="s">
        <v>53037</v>
      </c>
      <c r="C2806" s="291" t="s">
        <v>16412</v>
      </c>
      <c r="D2806" s="300" t="s">
        <v>1684</v>
      </c>
    </row>
    <row r="2807" spans="1:4">
      <c r="A2807" s="309">
        <v>2909</v>
      </c>
      <c r="B2807" s="290" t="s">
        <v>27416</v>
      </c>
      <c r="C2807" s="291" t="s">
        <v>16412</v>
      </c>
      <c r="D2807" s="300" t="s">
        <v>1649</v>
      </c>
    </row>
    <row r="2808" spans="1:4">
      <c r="A2808" s="309">
        <v>2910</v>
      </c>
      <c r="B2808" s="290" t="s">
        <v>27418</v>
      </c>
      <c r="C2808" s="291" t="s">
        <v>16412</v>
      </c>
      <c r="D2808" s="300" t="s">
        <v>2787</v>
      </c>
    </row>
    <row r="2809" spans="1:4">
      <c r="A2809" s="309">
        <v>2911</v>
      </c>
      <c r="B2809" s="290" t="s">
        <v>53038</v>
      </c>
      <c r="C2809" s="291" t="s">
        <v>16412</v>
      </c>
      <c r="D2809" s="300" t="s">
        <v>2612</v>
      </c>
    </row>
    <row r="2810" spans="1:4">
      <c r="A2810" s="309">
        <v>2912</v>
      </c>
      <c r="B2810" s="290" t="s">
        <v>53039</v>
      </c>
      <c r="C2810" s="291" t="s">
        <v>16412</v>
      </c>
      <c r="D2810" s="300" t="s">
        <v>916</v>
      </c>
    </row>
    <row r="2811" spans="1:4">
      <c r="A2811" s="309">
        <v>2913</v>
      </c>
      <c r="B2811" s="290" t="s">
        <v>53040</v>
      </c>
      <c r="C2811" s="291" t="s">
        <v>16412</v>
      </c>
      <c r="D2811" s="300" t="s">
        <v>902</v>
      </c>
    </row>
    <row r="2812" spans="1:4">
      <c r="A2812" s="309">
        <v>2914</v>
      </c>
      <c r="B2812" s="290" t="s">
        <v>21765</v>
      </c>
      <c r="C2812" s="291" t="s">
        <v>16412</v>
      </c>
      <c r="D2812" s="300" t="s">
        <v>53041</v>
      </c>
    </row>
    <row r="2813" spans="1:4">
      <c r="A2813" s="309">
        <v>2915</v>
      </c>
      <c r="B2813" s="290" t="s">
        <v>21767</v>
      </c>
      <c r="C2813" s="291" t="s">
        <v>16412</v>
      </c>
      <c r="D2813" s="300" t="s">
        <v>53042</v>
      </c>
    </row>
    <row r="2814" spans="1:4">
      <c r="A2814" s="309">
        <v>2916</v>
      </c>
      <c r="B2814" s="290" t="s">
        <v>21769</v>
      </c>
      <c r="C2814" s="291" t="s">
        <v>16412</v>
      </c>
      <c r="D2814" s="300" t="s">
        <v>53008</v>
      </c>
    </row>
    <row r="2815" spans="1:4">
      <c r="A2815" s="309">
        <v>2917</v>
      </c>
      <c r="B2815" s="290" t="s">
        <v>21758</v>
      </c>
      <c r="C2815" s="291" t="s">
        <v>16412</v>
      </c>
      <c r="D2815" s="300" t="s">
        <v>53043</v>
      </c>
    </row>
    <row r="2816" spans="1:4">
      <c r="A2816" s="309">
        <v>2918</v>
      </c>
      <c r="B2816" s="290" t="s">
        <v>21744</v>
      </c>
      <c r="C2816" s="291" t="s">
        <v>16412</v>
      </c>
      <c r="D2816" s="300" t="s">
        <v>52911</v>
      </c>
    </row>
    <row r="2817" spans="1:4">
      <c r="A2817" s="309">
        <v>2919</v>
      </c>
      <c r="B2817" s="290" t="s">
        <v>21746</v>
      </c>
      <c r="C2817" s="291" t="s">
        <v>16412</v>
      </c>
      <c r="D2817" s="300" t="s">
        <v>625</v>
      </c>
    </row>
    <row r="2818" spans="1:4">
      <c r="A2818" s="309">
        <v>2920</v>
      </c>
      <c r="B2818" s="290" t="s">
        <v>26414</v>
      </c>
      <c r="C2818" s="291" t="s">
        <v>16412</v>
      </c>
      <c r="D2818" s="300" t="s">
        <v>53044</v>
      </c>
    </row>
    <row r="2819" spans="1:4">
      <c r="A2819" s="309">
        <v>2921</v>
      </c>
      <c r="B2819" s="290" t="s">
        <v>28876</v>
      </c>
      <c r="C2819" s="291" t="s">
        <v>16183</v>
      </c>
      <c r="D2819" s="300" t="s">
        <v>2205</v>
      </c>
    </row>
    <row r="2820" spans="1:4">
      <c r="A2820" s="309">
        <v>2922</v>
      </c>
      <c r="B2820" s="290" t="s">
        <v>29011</v>
      </c>
      <c r="C2820" s="291" t="s">
        <v>16183</v>
      </c>
      <c r="D2820" s="300" t="s">
        <v>7679</v>
      </c>
    </row>
    <row r="2821" spans="1:4">
      <c r="A2821" s="309">
        <v>2923</v>
      </c>
      <c r="B2821" s="290" t="s">
        <v>27017</v>
      </c>
      <c r="C2821" s="291" t="s">
        <v>16412</v>
      </c>
      <c r="D2821" s="300" t="s">
        <v>1644</v>
      </c>
    </row>
    <row r="2822" spans="1:4">
      <c r="A2822" s="309">
        <v>2924</v>
      </c>
      <c r="B2822" s="290" t="s">
        <v>27019</v>
      </c>
      <c r="C2822" s="291" t="s">
        <v>16412</v>
      </c>
      <c r="D2822" s="300" t="s">
        <v>530</v>
      </c>
    </row>
    <row r="2823" spans="1:4">
      <c r="A2823" s="309">
        <v>2926</v>
      </c>
      <c r="B2823" s="290" t="s">
        <v>53045</v>
      </c>
      <c r="C2823" s="291" t="s">
        <v>17134</v>
      </c>
      <c r="D2823" s="300" t="s">
        <v>16943</v>
      </c>
    </row>
    <row r="2824" spans="1:4">
      <c r="B2824" s="290" t="s">
        <v>53046</v>
      </c>
    </row>
    <row r="2825" spans="1:4">
      <c r="D2825" s="291" t="s">
        <v>30702</v>
      </c>
    </row>
    <row r="2826" spans="1:4">
      <c r="B2826" s="298" t="s">
        <v>32388</v>
      </c>
    </row>
    <row r="2827" spans="1:4">
      <c r="A2827" s="302"/>
    </row>
    <row r="2828" spans="1:4">
      <c r="B2828" s="298" t="s">
        <v>30674</v>
      </c>
      <c r="C2828" s="299" t="s">
        <v>51461</v>
      </c>
    </row>
    <row r="2829" spans="1:4">
      <c r="D2829" s="299" t="s">
        <v>51462</v>
      </c>
    </row>
    <row r="2830" spans="1:4">
      <c r="A2830" s="299" t="s">
        <v>16137</v>
      </c>
      <c r="B2830" s="298" t="s">
        <v>51463</v>
      </c>
      <c r="C2830" s="299" t="s">
        <v>51464</v>
      </c>
    </row>
    <row r="2831" spans="1:4">
      <c r="A2831" s="309">
        <v>2927</v>
      </c>
      <c r="B2831" s="290" t="s">
        <v>33009</v>
      </c>
      <c r="C2831" s="291" t="s">
        <v>16412</v>
      </c>
      <c r="D2831" s="300" t="s">
        <v>200</v>
      </c>
    </row>
    <row r="2832" spans="1:4">
      <c r="A2832" s="309">
        <v>2928</v>
      </c>
      <c r="B2832" s="290" t="s">
        <v>53047</v>
      </c>
      <c r="C2832" s="291" t="s">
        <v>16412</v>
      </c>
      <c r="D2832" s="300" t="s">
        <v>53048</v>
      </c>
    </row>
    <row r="2833" spans="1:4">
      <c r="A2833" s="309">
        <v>2929</v>
      </c>
      <c r="B2833" s="290" t="s">
        <v>53049</v>
      </c>
      <c r="C2833" s="291" t="s">
        <v>16412</v>
      </c>
      <c r="D2833" s="300" t="s">
        <v>53050</v>
      </c>
    </row>
    <row r="2834" spans="1:4">
      <c r="B2834" s="290" t="s">
        <v>28594</v>
      </c>
    </row>
    <row r="2835" spans="1:4">
      <c r="A2835" s="309">
        <v>2931</v>
      </c>
      <c r="B2835" s="290" t="s">
        <v>17943</v>
      </c>
      <c r="C2835" s="291" t="s">
        <v>17254</v>
      </c>
      <c r="D2835" s="300" t="s">
        <v>2852</v>
      </c>
    </row>
    <row r="2836" spans="1:4">
      <c r="A2836" s="309">
        <v>2932</v>
      </c>
      <c r="B2836" s="290" t="s">
        <v>18903</v>
      </c>
      <c r="C2836" s="291" t="s">
        <v>17254</v>
      </c>
      <c r="D2836" s="300" t="s">
        <v>18904</v>
      </c>
    </row>
    <row r="2837" spans="1:4">
      <c r="A2837" s="309">
        <v>2935</v>
      </c>
      <c r="B2837" s="290" t="s">
        <v>29084</v>
      </c>
      <c r="C2837" s="291" t="s">
        <v>17134</v>
      </c>
      <c r="D2837" s="300" t="s">
        <v>53051</v>
      </c>
    </row>
    <row r="2838" spans="1:4">
      <c r="A2838" s="309">
        <v>2936</v>
      </c>
      <c r="B2838" s="290" t="s">
        <v>53052</v>
      </c>
      <c r="C2838" s="291" t="s">
        <v>16183</v>
      </c>
      <c r="D2838" s="300" t="s">
        <v>119</v>
      </c>
    </row>
    <row r="2839" spans="1:4">
      <c r="A2839" s="309">
        <v>2937</v>
      </c>
      <c r="B2839" s="290" t="s">
        <v>28838</v>
      </c>
      <c r="C2839" s="291" t="s">
        <v>16183</v>
      </c>
      <c r="D2839" s="300" t="s">
        <v>353</v>
      </c>
    </row>
    <row r="2840" spans="1:4">
      <c r="A2840" s="309">
        <v>2938</v>
      </c>
      <c r="B2840" s="290" t="s">
        <v>19439</v>
      </c>
      <c r="C2840" s="291" t="s">
        <v>32</v>
      </c>
      <c r="D2840" s="291" t="s">
        <v>329</v>
      </c>
    </row>
    <row r="2841" spans="1:4">
      <c r="A2841" s="309">
        <v>2940</v>
      </c>
      <c r="B2841" s="290" t="s">
        <v>19995</v>
      </c>
      <c r="C2841" s="291" t="s">
        <v>16412</v>
      </c>
      <c r="D2841" s="300" t="s">
        <v>53053</v>
      </c>
    </row>
    <row r="2842" spans="1:4">
      <c r="A2842" s="309">
        <v>2941</v>
      </c>
      <c r="B2842" s="290" t="s">
        <v>17984</v>
      </c>
      <c r="C2842" s="291" t="s">
        <v>17254</v>
      </c>
      <c r="D2842" s="291" t="s">
        <v>168</v>
      </c>
    </row>
    <row r="2843" spans="1:4">
      <c r="A2843" s="309">
        <v>2942</v>
      </c>
      <c r="B2843" s="290" t="s">
        <v>53054</v>
      </c>
      <c r="C2843" s="291" t="s">
        <v>16412</v>
      </c>
      <c r="D2843" s="300" t="s">
        <v>1141</v>
      </c>
    </row>
    <row r="2844" spans="1:4">
      <c r="A2844" s="309">
        <v>2943</v>
      </c>
      <c r="B2844" s="290" t="s">
        <v>53055</v>
      </c>
      <c r="C2844" s="291" t="s">
        <v>16412</v>
      </c>
      <c r="D2844" s="300" t="s">
        <v>562</v>
      </c>
    </row>
    <row r="2845" spans="1:4">
      <c r="B2845" s="290" t="s">
        <v>31976</v>
      </c>
    </row>
    <row r="2846" spans="1:4">
      <c r="A2846" s="309">
        <v>2944</v>
      </c>
      <c r="B2846" s="290" t="s">
        <v>53056</v>
      </c>
      <c r="C2846" s="291" t="s">
        <v>16412</v>
      </c>
      <c r="D2846" s="300" t="s">
        <v>2729</v>
      </c>
    </row>
    <row r="2847" spans="1:4">
      <c r="B2847" s="290" t="s">
        <v>31976</v>
      </c>
    </row>
    <row r="2848" spans="1:4">
      <c r="A2848" s="309">
        <v>2945</v>
      </c>
      <c r="B2848" s="290" t="s">
        <v>20028</v>
      </c>
      <c r="C2848" s="291" t="s">
        <v>16412</v>
      </c>
      <c r="D2848" s="300" t="s">
        <v>88</v>
      </c>
    </row>
    <row r="2849" spans="1:4">
      <c r="A2849" s="309">
        <v>2947</v>
      </c>
      <c r="B2849" s="290" t="s">
        <v>17486</v>
      </c>
      <c r="C2849" s="291" t="s">
        <v>16412</v>
      </c>
      <c r="D2849" s="300" t="s">
        <v>32741</v>
      </c>
    </row>
    <row r="2850" spans="1:4">
      <c r="A2850" s="309">
        <v>2948</v>
      </c>
      <c r="B2850" s="290" t="s">
        <v>17174</v>
      </c>
      <c r="C2850" s="291" t="s">
        <v>16412</v>
      </c>
      <c r="D2850" s="300" t="s">
        <v>2559</v>
      </c>
    </row>
    <row r="2851" spans="1:4">
      <c r="A2851" s="309">
        <v>2949</v>
      </c>
      <c r="B2851" s="290" t="s">
        <v>53057</v>
      </c>
      <c r="C2851" s="291" t="s">
        <v>16412</v>
      </c>
      <c r="D2851" s="307" t="s">
        <v>53058</v>
      </c>
    </row>
    <row r="2852" spans="1:4">
      <c r="B2852" s="290" t="s">
        <v>53059</v>
      </c>
    </row>
    <row r="2853" spans="1:4">
      <c r="A2853" s="309">
        <v>2950</v>
      </c>
      <c r="B2853" s="290" t="s">
        <v>53060</v>
      </c>
      <c r="C2853" s="291" t="s">
        <v>16412</v>
      </c>
      <c r="D2853" s="300" t="s">
        <v>31596</v>
      </c>
    </row>
    <row r="2854" spans="1:4">
      <c r="B2854" s="290" t="s">
        <v>53061</v>
      </c>
    </row>
    <row r="2855" spans="1:4">
      <c r="A2855" s="309">
        <v>2951</v>
      </c>
      <c r="B2855" s="290" t="s">
        <v>53062</v>
      </c>
      <c r="C2855" s="291" t="s">
        <v>16412</v>
      </c>
      <c r="D2855" s="307" t="s">
        <v>53063</v>
      </c>
    </row>
    <row r="2856" spans="1:4">
      <c r="A2856" s="309">
        <v>2952</v>
      </c>
      <c r="B2856" s="290" t="s">
        <v>53064</v>
      </c>
      <c r="C2856" s="291" t="s">
        <v>17254</v>
      </c>
      <c r="D2856" s="300" t="s">
        <v>549</v>
      </c>
    </row>
    <row r="2857" spans="1:4">
      <c r="A2857" s="309">
        <v>2954</v>
      </c>
      <c r="B2857" s="290" t="s">
        <v>53065</v>
      </c>
      <c r="C2857" s="291" t="s">
        <v>32</v>
      </c>
      <c r="D2857" s="300" t="s">
        <v>53066</v>
      </c>
    </row>
    <row r="2858" spans="1:4">
      <c r="B2858" s="290" t="s">
        <v>53067</v>
      </c>
    </row>
    <row r="2859" spans="1:4">
      <c r="B2859" s="290" t="s">
        <v>53068</v>
      </c>
    </row>
    <row r="2860" spans="1:4">
      <c r="A2860" s="309">
        <v>2955</v>
      </c>
      <c r="B2860" s="290" t="s">
        <v>18854</v>
      </c>
      <c r="C2860" s="291" t="s">
        <v>32</v>
      </c>
      <c r="D2860" s="300" t="s">
        <v>1919</v>
      </c>
    </row>
    <row r="2861" spans="1:4">
      <c r="A2861" s="309">
        <v>2956</v>
      </c>
      <c r="B2861" s="290" t="s">
        <v>53069</v>
      </c>
      <c r="C2861" s="291" t="s">
        <v>17134</v>
      </c>
      <c r="D2861" s="300" t="s">
        <v>32435</v>
      </c>
    </row>
    <row r="2862" spans="1:4">
      <c r="A2862" s="309">
        <v>2958</v>
      </c>
      <c r="B2862" s="290" t="s">
        <v>53070</v>
      </c>
      <c r="C2862" s="291" t="s">
        <v>16412</v>
      </c>
      <c r="D2862" s="300" t="s">
        <v>23902</v>
      </c>
    </row>
    <row r="2863" spans="1:4">
      <c r="B2863" s="290" t="s">
        <v>53071</v>
      </c>
    </row>
    <row r="2864" spans="1:4">
      <c r="A2864" s="309">
        <v>2959</v>
      </c>
      <c r="B2864" s="290" t="s">
        <v>53072</v>
      </c>
      <c r="C2864" s="291" t="s">
        <v>18112</v>
      </c>
      <c r="D2864" s="307" t="s">
        <v>53073</v>
      </c>
    </row>
    <row r="2865" spans="1:4">
      <c r="B2865" s="290" t="s">
        <v>19307</v>
      </c>
    </row>
    <row r="2866" spans="1:4">
      <c r="A2866" s="309">
        <v>2960</v>
      </c>
      <c r="B2866" s="290" t="s">
        <v>53074</v>
      </c>
      <c r="C2866" s="291" t="s">
        <v>18112</v>
      </c>
      <c r="D2866" s="307" t="s">
        <v>53075</v>
      </c>
    </row>
    <row r="2867" spans="1:4">
      <c r="B2867" s="290" t="s">
        <v>21704</v>
      </c>
    </row>
    <row r="2868" spans="1:4">
      <c r="A2868" s="309">
        <v>2961</v>
      </c>
      <c r="B2868" s="290" t="s">
        <v>24554</v>
      </c>
      <c r="C2868" s="291" t="s">
        <v>18112</v>
      </c>
      <c r="D2868" s="300" t="s">
        <v>53076</v>
      </c>
    </row>
    <row r="2869" spans="1:4">
      <c r="A2869" s="309">
        <v>2962</v>
      </c>
      <c r="B2869" s="290" t="s">
        <v>23975</v>
      </c>
      <c r="C2869" s="291" t="s">
        <v>32</v>
      </c>
      <c r="D2869" s="300" t="s">
        <v>787</v>
      </c>
    </row>
    <row r="2870" spans="1:4">
      <c r="D2870" s="291" t="s">
        <v>30702</v>
      </c>
    </row>
    <row r="2871" spans="1:4">
      <c r="B2871" s="298" t="s">
        <v>32411</v>
      </c>
    </row>
    <row r="2872" spans="1:4">
      <c r="B2872" s="302"/>
    </row>
    <row r="2873" spans="1:4">
      <c r="B2873" s="298" t="s">
        <v>30674</v>
      </c>
      <c r="C2873" s="299" t="s">
        <v>51461</v>
      </c>
    </row>
    <row r="2874" spans="1:4">
      <c r="D2874" s="299" t="s">
        <v>51462</v>
      </c>
    </row>
    <row r="2875" spans="1:4">
      <c r="A2875" s="299" t="s">
        <v>16137</v>
      </c>
      <c r="B2875" s="298" t="s">
        <v>51463</v>
      </c>
      <c r="C2875" s="299" t="s">
        <v>51464</v>
      </c>
    </row>
    <row r="2876" spans="1:4">
      <c r="A2876" s="309">
        <v>2963</v>
      </c>
      <c r="B2876" s="290" t="s">
        <v>24577</v>
      </c>
      <c r="C2876" s="291" t="s">
        <v>16412</v>
      </c>
      <c r="D2876" s="300" t="s">
        <v>710</v>
      </c>
    </row>
    <row r="2877" spans="1:4">
      <c r="A2877" s="309">
        <v>2964</v>
      </c>
      <c r="B2877" s="290" t="s">
        <v>24559</v>
      </c>
      <c r="C2877" s="291" t="s">
        <v>16412</v>
      </c>
      <c r="D2877" s="300" t="s">
        <v>38838</v>
      </c>
    </row>
    <row r="2878" spans="1:4">
      <c r="A2878" s="309">
        <v>2965</v>
      </c>
      <c r="B2878" s="290" t="s">
        <v>23972</v>
      </c>
      <c r="C2878" s="291" t="s">
        <v>32</v>
      </c>
      <c r="D2878" s="300" t="s">
        <v>1797</v>
      </c>
    </row>
    <row r="2879" spans="1:4">
      <c r="A2879" s="309">
        <v>2966</v>
      </c>
      <c r="B2879" s="290" t="s">
        <v>23977</v>
      </c>
      <c r="C2879" s="291" t="s">
        <v>32</v>
      </c>
      <c r="D2879" s="300" t="s">
        <v>2511</v>
      </c>
    </row>
    <row r="2880" spans="1:4">
      <c r="A2880" s="309">
        <v>2967</v>
      </c>
      <c r="B2880" s="290" t="s">
        <v>24534</v>
      </c>
      <c r="C2880" s="291" t="s">
        <v>16412</v>
      </c>
      <c r="D2880" s="301" t="s">
        <v>53077</v>
      </c>
    </row>
    <row r="2881" spans="1:4">
      <c r="A2881" s="309">
        <v>2968</v>
      </c>
      <c r="B2881" s="290" t="s">
        <v>24532</v>
      </c>
      <c r="C2881" s="291" t="s">
        <v>16412</v>
      </c>
      <c r="D2881" s="307" t="s">
        <v>53078</v>
      </c>
    </row>
    <row r="2882" spans="1:4">
      <c r="A2882" s="309">
        <v>2969</v>
      </c>
      <c r="B2882" s="290" t="s">
        <v>24474</v>
      </c>
      <c r="C2882" s="291" t="s">
        <v>16412</v>
      </c>
      <c r="D2882" s="300" t="s">
        <v>53079</v>
      </c>
    </row>
    <row r="2883" spans="1:4">
      <c r="A2883" s="309">
        <v>2970</v>
      </c>
      <c r="B2883" s="290" t="s">
        <v>53080</v>
      </c>
      <c r="C2883" s="291" t="s">
        <v>16412</v>
      </c>
      <c r="D2883" s="300" t="s">
        <v>38757</v>
      </c>
    </row>
    <row r="2884" spans="1:4">
      <c r="A2884" s="309">
        <v>2971</v>
      </c>
      <c r="B2884" s="290" t="s">
        <v>17559</v>
      </c>
      <c r="C2884" s="291" t="s">
        <v>30</v>
      </c>
      <c r="D2884" s="300" t="s">
        <v>17341</v>
      </c>
    </row>
    <row r="2885" spans="1:4">
      <c r="A2885" s="309">
        <v>2972</v>
      </c>
      <c r="B2885" s="290" t="s">
        <v>17381</v>
      </c>
      <c r="C2885" s="291" t="s">
        <v>32</v>
      </c>
      <c r="D2885" s="300" t="s">
        <v>1957</v>
      </c>
    </row>
    <row r="2886" spans="1:4">
      <c r="A2886" s="309">
        <v>2973</v>
      </c>
      <c r="B2886" s="290" t="s">
        <v>18136</v>
      </c>
      <c r="C2886" s="291" t="s">
        <v>16412</v>
      </c>
      <c r="D2886" s="300" t="s">
        <v>53081</v>
      </c>
    </row>
    <row r="2887" spans="1:4">
      <c r="A2887" s="309">
        <v>2974</v>
      </c>
      <c r="B2887" s="290" t="s">
        <v>18138</v>
      </c>
      <c r="C2887" s="291" t="s">
        <v>16412</v>
      </c>
      <c r="D2887" s="300" t="s">
        <v>53082</v>
      </c>
    </row>
    <row r="2888" spans="1:4">
      <c r="A2888" s="309">
        <v>2975</v>
      </c>
      <c r="B2888" s="290" t="s">
        <v>53083</v>
      </c>
      <c r="C2888" s="291" t="s">
        <v>30</v>
      </c>
      <c r="D2888" s="300" t="s">
        <v>53084</v>
      </c>
    </row>
    <row r="2889" spans="1:4">
      <c r="B2889" s="290" t="s">
        <v>53085</v>
      </c>
    </row>
    <row r="2890" spans="1:4">
      <c r="A2890" s="309">
        <v>2976</v>
      </c>
      <c r="B2890" s="290" t="s">
        <v>21404</v>
      </c>
      <c r="C2890" s="291" t="s">
        <v>16412</v>
      </c>
      <c r="D2890" s="300" t="s">
        <v>53086</v>
      </c>
    </row>
    <row r="2891" spans="1:4">
      <c r="A2891" s="309">
        <v>2977</v>
      </c>
      <c r="B2891" s="290" t="s">
        <v>21665</v>
      </c>
      <c r="C2891" s="291" t="s">
        <v>16412</v>
      </c>
      <c r="D2891" s="300" t="s">
        <v>24644</v>
      </c>
    </row>
    <row r="2892" spans="1:4">
      <c r="A2892" s="309">
        <v>2978</v>
      </c>
      <c r="B2892" s="290" t="s">
        <v>53087</v>
      </c>
      <c r="C2892" s="291" t="s">
        <v>16412</v>
      </c>
      <c r="D2892" s="307" t="s">
        <v>53088</v>
      </c>
    </row>
    <row r="2893" spans="1:4">
      <c r="B2893" s="290" t="s">
        <v>53089</v>
      </c>
    </row>
    <row r="2894" spans="1:4">
      <c r="A2894" s="309">
        <v>2980</v>
      </c>
      <c r="B2894" s="290" t="s">
        <v>17102</v>
      </c>
      <c r="C2894" s="291" t="s">
        <v>32</v>
      </c>
      <c r="D2894" s="300" t="s">
        <v>19669</v>
      </c>
    </row>
    <row r="2895" spans="1:4">
      <c r="A2895" s="309">
        <v>2981</v>
      </c>
      <c r="B2895" s="290" t="s">
        <v>17098</v>
      </c>
      <c r="C2895" s="291" t="s">
        <v>32</v>
      </c>
      <c r="D2895" s="300" t="s">
        <v>1352</v>
      </c>
    </row>
    <row r="2896" spans="1:4">
      <c r="A2896" s="309">
        <v>2984</v>
      </c>
      <c r="B2896" s="290" t="s">
        <v>53090</v>
      </c>
      <c r="C2896" s="291" t="s">
        <v>17134</v>
      </c>
      <c r="D2896" s="300" t="s">
        <v>53091</v>
      </c>
    </row>
    <row r="2897" spans="1:4">
      <c r="A2897" s="309">
        <v>2985</v>
      </c>
      <c r="B2897" s="290" t="s">
        <v>18123</v>
      </c>
      <c r="C2897" s="291" t="s">
        <v>17134</v>
      </c>
      <c r="D2897" s="300" t="s">
        <v>53092</v>
      </c>
    </row>
    <row r="2898" spans="1:4">
      <c r="A2898" s="309">
        <v>2986</v>
      </c>
      <c r="B2898" s="290" t="s">
        <v>30331</v>
      </c>
      <c r="C2898" s="291" t="s">
        <v>17254</v>
      </c>
      <c r="D2898" s="291" t="s">
        <v>782</v>
      </c>
    </row>
    <row r="2899" spans="1:4">
      <c r="A2899" s="309">
        <v>2989</v>
      </c>
      <c r="B2899" s="290" t="s">
        <v>53093</v>
      </c>
      <c r="C2899" s="291" t="s">
        <v>17134</v>
      </c>
      <c r="D2899" s="300" t="s">
        <v>667</v>
      </c>
    </row>
    <row r="2900" spans="1:4">
      <c r="A2900" s="309">
        <v>2990</v>
      </c>
      <c r="B2900" s="290" t="s">
        <v>19221</v>
      </c>
      <c r="C2900" s="291" t="s">
        <v>32</v>
      </c>
      <c r="D2900" s="291" t="s">
        <v>1218</v>
      </c>
    </row>
    <row r="2901" spans="1:4">
      <c r="A2901" s="309">
        <v>2991</v>
      </c>
      <c r="B2901" s="290" t="s">
        <v>19223</v>
      </c>
      <c r="C2901" s="291" t="s">
        <v>32</v>
      </c>
      <c r="D2901" s="291" t="s">
        <v>129</v>
      </c>
    </row>
    <row r="2902" spans="1:4">
      <c r="A2902" s="309">
        <v>2992</v>
      </c>
      <c r="B2902" s="290" t="s">
        <v>19225</v>
      </c>
      <c r="C2902" s="291" t="s">
        <v>32</v>
      </c>
      <c r="D2902" s="291" t="s">
        <v>1159</v>
      </c>
    </row>
    <row r="2903" spans="1:4">
      <c r="A2903" s="309">
        <v>2993</v>
      </c>
      <c r="B2903" s="290" t="s">
        <v>19227</v>
      </c>
      <c r="C2903" s="291" t="s">
        <v>32</v>
      </c>
      <c r="D2903" s="291" t="s">
        <v>772</v>
      </c>
    </row>
    <row r="2904" spans="1:4">
      <c r="A2904" s="309">
        <v>2994</v>
      </c>
      <c r="B2904" s="290" t="s">
        <v>19233</v>
      </c>
      <c r="C2904" s="291" t="s">
        <v>32</v>
      </c>
      <c r="D2904" s="300" t="s">
        <v>273</v>
      </c>
    </row>
    <row r="2905" spans="1:4">
      <c r="A2905" s="309">
        <v>2995</v>
      </c>
      <c r="B2905" s="290" t="s">
        <v>19237</v>
      </c>
      <c r="C2905" s="291" t="s">
        <v>32</v>
      </c>
      <c r="D2905" s="300" t="s">
        <v>2019</v>
      </c>
    </row>
    <row r="2906" spans="1:4">
      <c r="A2906" s="309">
        <v>2996</v>
      </c>
      <c r="B2906" s="290" t="s">
        <v>19239</v>
      </c>
      <c r="C2906" s="291" t="s">
        <v>32</v>
      </c>
      <c r="D2906" s="300" t="s">
        <v>567</v>
      </c>
    </row>
    <row r="2907" spans="1:4">
      <c r="A2907" s="309">
        <v>2997</v>
      </c>
      <c r="B2907" s="290" t="s">
        <v>19229</v>
      </c>
      <c r="C2907" s="291" t="s">
        <v>32</v>
      </c>
      <c r="D2907" s="300" t="s">
        <v>1824</v>
      </c>
    </row>
    <row r="2908" spans="1:4">
      <c r="A2908" s="309">
        <v>2998</v>
      </c>
      <c r="B2908" s="290" t="s">
        <v>19231</v>
      </c>
      <c r="C2908" s="291" t="s">
        <v>32</v>
      </c>
      <c r="D2908" s="300" t="s">
        <v>2538</v>
      </c>
    </row>
    <row r="2909" spans="1:4">
      <c r="A2909" s="309">
        <v>2999</v>
      </c>
      <c r="B2909" s="290" t="s">
        <v>19235</v>
      </c>
      <c r="C2909" s="291" t="s">
        <v>32</v>
      </c>
      <c r="D2909" s="300" t="s">
        <v>2481</v>
      </c>
    </row>
    <row r="2910" spans="1:4">
      <c r="D2910" s="291" t="s">
        <v>30702</v>
      </c>
    </row>
    <row r="2911" spans="1:4">
      <c r="B2911" s="298" t="s">
        <v>32417</v>
      </c>
    </row>
    <row r="2912" spans="1:4">
      <c r="A2912" s="302"/>
      <c r="B2912" s="302"/>
      <c r="C2912" s="302"/>
      <c r="D2912" s="302"/>
    </row>
    <row r="2913" spans="1:4">
      <c r="B2913" s="298" t="s">
        <v>30674</v>
      </c>
      <c r="C2913" s="299" t="s">
        <v>51461</v>
      </c>
    </row>
    <row r="2914" spans="1:4">
      <c r="D2914" s="299" t="s">
        <v>51462</v>
      </c>
    </row>
    <row r="2915" spans="1:4">
      <c r="A2915" s="299" t="s">
        <v>16137</v>
      </c>
      <c r="B2915" s="298" t="s">
        <v>51463</v>
      </c>
      <c r="C2915" s="299" t="s">
        <v>51464</v>
      </c>
    </row>
    <row r="2916" spans="1:4">
      <c r="A2916" s="309">
        <v>3000</v>
      </c>
      <c r="B2916" s="290" t="s">
        <v>23355</v>
      </c>
      <c r="C2916" s="291" t="s">
        <v>16412</v>
      </c>
      <c r="D2916" s="300" t="s">
        <v>629</v>
      </c>
    </row>
    <row r="2917" spans="1:4">
      <c r="A2917" s="309">
        <v>3001</v>
      </c>
      <c r="B2917" s="290" t="s">
        <v>23361</v>
      </c>
      <c r="C2917" s="291" t="s">
        <v>16412</v>
      </c>
      <c r="D2917" s="300" t="s">
        <v>33494</v>
      </c>
    </row>
    <row r="2918" spans="1:4">
      <c r="A2918" s="309">
        <v>3002</v>
      </c>
      <c r="B2918" s="290" t="s">
        <v>23363</v>
      </c>
      <c r="C2918" s="291" t="s">
        <v>16412</v>
      </c>
      <c r="D2918" s="300" t="s">
        <v>31069</v>
      </c>
    </row>
    <row r="2919" spans="1:4">
      <c r="A2919" s="309">
        <v>3003</v>
      </c>
      <c r="B2919" s="290" t="s">
        <v>23376</v>
      </c>
      <c r="C2919" s="291" t="s">
        <v>16412</v>
      </c>
      <c r="D2919" s="300" t="s">
        <v>625</v>
      </c>
    </row>
    <row r="2920" spans="1:4">
      <c r="A2920" s="309">
        <v>3004</v>
      </c>
      <c r="B2920" s="290" t="s">
        <v>23180</v>
      </c>
      <c r="C2920" s="291" t="s">
        <v>16412</v>
      </c>
      <c r="D2920" s="300" t="s">
        <v>53094</v>
      </c>
    </row>
    <row r="2921" spans="1:4">
      <c r="A2921" s="309">
        <v>3005</v>
      </c>
      <c r="B2921" s="290" t="s">
        <v>23380</v>
      </c>
      <c r="C2921" s="291" t="s">
        <v>16412</v>
      </c>
      <c r="D2921" s="300" t="s">
        <v>53095</v>
      </c>
    </row>
    <row r="2922" spans="1:4">
      <c r="A2922" s="309">
        <v>3006</v>
      </c>
      <c r="B2922" s="290" t="s">
        <v>21447</v>
      </c>
      <c r="C2922" s="291" t="s">
        <v>32</v>
      </c>
      <c r="D2922" s="300" t="s">
        <v>91</v>
      </c>
    </row>
    <row r="2923" spans="1:4">
      <c r="A2923" s="309">
        <v>3010</v>
      </c>
      <c r="B2923" s="290" t="s">
        <v>23929</v>
      </c>
      <c r="C2923" s="291" t="s">
        <v>32</v>
      </c>
      <c r="D2923" s="300" t="s">
        <v>79</v>
      </c>
    </row>
    <row r="2924" spans="1:4">
      <c r="A2924" s="309">
        <v>3013</v>
      </c>
      <c r="B2924" s="290" t="s">
        <v>23358</v>
      </c>
      <c r="C2924" s="291" t="s">
        <v>16412</v>
      </c>
      <c r="D2924" s="300" t="s">
        <v>36225</v>
      </c>
    </row>
    <row r="2925" spans="1:4">
      <c r="A2925" s="309">
        <v>3014</v>
      </c>
      <c r="B2925" s="290" t="s">
        <v>23451</v>
      </c>
      <c r="C2925" s="291" t="s">
        <v>16412</v>
      </c>
      <c r="D2925" s="300" t="s">
        <v>53096</v>
      </c>
    </row>
    <row r="2926" spans="1:4">
      <c r="A2926" s="309">
        <v>3015</v>
      </c>
      <c r="B2926" s="290" t="s">
        <v>23453</v>
      </c>
      <c r="C2926" s="291" t="s">
        <v>16412</v>
      </c>
      <c r="D2926" s="300" t="s">
        <v>53096</v>
      </c>
    </row>
    <row r="2927" spans="1:4">
      <c r="A2927" s="309">
        <v>3016</v>
      </c>
      <c r="B2927" s="290" t="s">
        <v>23470</v>
      </c>
      <c r="C2927" s="291" t="s">
        <v>16412</v>
      </c>
      <c r="D2927" s="300" t="s">
        <v>37030</v>
      </c>
    </row>
    <row r="2928" spans="1:4">
      <c r="A2928" s="309">
        <v>3017</v>
      </c>
      <c r="B2928" s="290" t="s">
        <v>23459</v>
      </c>
      <c r="C2928" s="291" t="s">
        <v>16412</v>
      </c>
      <c r="D2928" s="301" t="s">
        <v>53097</v>
      </c>
    </row>
    <row r="2929" spans="1:5">
      <c r="A2929" s="309">
        <v>3020</v>
      </c>
      <c r="B2929" s="290" t="s">
        <v>25230</v>
      </c>
      <c r="C2929" s="291" t="s">
        <v>16412</v>
      </c>
      <c r="D2929" s="301" t="s">
        <v>53098</v>
      </c>
    </row>
    <row r="2930" spans="1:5">
      <c r="A2930" s="309">
        <v>3021</v>
      </c>
      <c r="B2930" s="290" t="s">
        <v>25227</v>
      </c>
      <c r="C2930" s="291" t="s">
        <v>16412</v>
      </c>
      <c r="D2930" s="300" t="s">
        <v>25228</v>
      </c>
    </row>
    <row r="2931" spans="1:5">
      <c r="A2931" s="309">
        <v>3022</v>
      </c>
      <c r="B2931" s="290" t="s">
        <v>25225</v>
      </c>
      <c r="C2931" s="291" t="s">
        <v>16412</v>
      </c>
      <c r="D2931" s="300" t="s">
        <v>53099</v>
      </c>
    </row>
    <row r="2932" spans="1:5">
      <c r="A2932" s="309">
        <v>3023</v>
      </c>
      <c r="B2932" s="290" t="s">
        <v>25222</v>
      </c>
      <c r="C2932" s="291" t="s">
        <v>16412</v>
      </c>
      <c r="D2932" s="300" t="s">
        <v>25223</v>
      </c>
    </row>
    <row r="2933" spans="1:5">
      <c r="A2933" s="309">
        <v>3024</v>
      </c>
      <c r="B2933" s="290" t="s">
        <v>25220</v>
      </c>
      <c r="C2933" s="291" t="s">
        <v>16412</v>
      </c>
      <c r="D2933" s="300" t="s">
        <v>53100</v>
      </c>
    </row>
    <row r="2934" spans="1:5">
      <c r="A2934" s="309">
        <v>3025</v>
      </c>
      <c r="B2934" s="290" t="s">
        <v>17373</v>
      </c>
      <c r="C2934" s="291" t="s">
        <v>17025</v>
      </c>
      <c r="D2934" s="300" t="s">
        <v>1661</v>
      </c>
    </row>
    <row r="2935" spans="1:5">
      <c r="A2935" s="309">
        <v>3027</v>
      </c>
      <c r="B2935" s="290" t="s">
        <v>28861</v>
      </c>
      <c r="C2935" s="291" t="s">
        <v>16183</v>
      </c>
      <c r="D2935" s="300" t="s">
        <v>37142</v>
      </c>
    </row>
    <row r="2936" spans="1:5">
      <c r="A2936" s="309">
        <v>3028</v>
      </c>
      <c r="B2936" s="290" t="s">
        <v>28870</v>
      </c>
      <c r="C2936" s="291" t="s">
        <v>16183</v>
      </c>
      <c r="D2936" s="300" t="s">
        <v>22081</v>
      </c>
    </row>
    <row r="2937" spans="1:5">
      <c r="A2937" s="309">
        <v>3031</v>
      </c>
      <c r="B2937" s="290" t="s">
        <v>33066</v>
      </c>
      <c r="C2937" s="291" t="s">
        <v>17134</v>
      </c>
      <c r="D2937" s="300" t="s">
        <v>20465</v>
      </c>
      <c r="E2937" s="303"/>
    </row>
    <row r="2938" spans="1:5">
      <c r="A2938" s="309">
        <v>3032</v>
      </c>
      <c r="B2938" s="290" t="s">
        <v>17677</v>
      </c>
      <c r="C2938" s="291" t="s">
        <v>16412</v>
      </c>
      <c r="D2938" s="300" t="s">
        <v>22701</v>
      </c>
      <c r="E2938" s="304"/>
    </row>
    <row r="2939" spans="1:5">
      <c r="A2939" s="309">
        <v>3033</v>
      </c>
      <c r="B2939" s="290" t="s">
        <v>23393</v>
      </c>
      <c r="C2939" s="291" t="s">
        <v>16412</v>
      </c>
      <c r="D2939" s="300" t="s">
        <v>34071</v>
      </c>
    </row>
    <row r="2940" spans="1:5">
      <c r="A2940" s="309">
        <v>3034</v>
      </c>
      <c r="B2940" s="290" t="s">
        <v>33068</v>
      </c>
      <c r="C2940" s="291" t="s">
        <v>17134</v>
      </c>
      <c r="D2940" s="300" t="s">
        <v>640</v>
      </c>
      <c r="E2940" s="302"/>
    </row>
    <row r="2941" spans="1:5">
      <c r="A2941" s="309">
        <v>3035</v>
      </c>
      <c r="B2941" s="290" t="s">
        <v>53101</v>
      </c>
      <c r="C2941" s="291" t="s">
        <v>16412</v>
      </c>
      <c r="D2941" s="300" t="s">
        <v>53102</v>
      </c>
      <c r="E2941" s="302"/>
    </row>
    <row r="2942" spans="1:5">
      <c r="A2942" s="309">
        <v>3037</v>
      </c>
      <c r="B2942" s="290" t="s">
        <v>53103</v>
      </c>
      <c r="C2942" s="291" t="s">
        <v>16183</v>
      </c>
      <c r="D2942" s="300" t="s">
        <v>53104</v>
      </c>
      <c r="E2942" s="302"/>
    </row>
    <row r="2943" spans="1:5">
      <c r="A2943" s="309">
        <v>3038</v>
      </c>
      <c r="B2943" s="290" t="s">
        <v>29035</v>
      </c>
      <c r="C2943" s="291" t="s">
        <v>16183</v>
      </c>
      <c r="D2943" s="300" t="s">
        <v>3699</v>
      </c>
      <c r="E2943" s="302"/>
    </row>
    <row r="2944" spans="1:5">
      <c r="A2944" s="309">
        <v>3041</v>
      </c>
      <c r="B2944" s="290" t="s">
        <v>53105</v>
      </c>
      <c r="C2944" s="291" t="s">
        <v>16183</v>
      </c>
      <c r="D2944" s="300" t="s">
        <v>2529</v>
      </c>
      <c r="E2944" s="302"/>
    </row>
    <row r="2945" spans="1:5">
      <c r="A2945" s="309">
        <v>3042</v>
      </c>
      <c r="B2945" s="290" t="s">
        <v>53106</v>
      </c>
      <c r="C2945" s="291" t="s">
        <v>16183</v>
      </c>
      <c r="D2945" s="300" t="s">
        <v>53107</v>
      </c>
      <c r="E2945" s="302"/>
    </row>
    <row r="2946" spans="1:5">
      <c r="B2946" s="290" t="s">
        <v>53108</v>
      </c>
      <c r="E2946" s="302"/>
    </row>
    <row r="2947" spans="1:5">
      <c r="A2947" s="309">
        <v>3043</v>
      </c>
      <c r="B2947" s="290" t="s">
        <v>53109</v>
      </c>
      <c r="C2947" s="291" t="s">
        <v>612</v>
      </c>
      <c r="D2947" s="300" t="s">
        <v>1921</v>
      </c>
      <c r="E2947" s="302"/>
    </row>
    <row r="2948" spans="1:5">
      <c r="A2948" s="309">
        <v>3045</v>
      </c>
      <c r="B2948" s="290" t="s">
        <v>53110</v>
      </c>
      <c r="C2948" s="291" t="s">
        <v>16183</v>
      </c>
      <c r="D2948" s="300" t="s">
        <v>18285</v>
      </c>
      <c r="E2948" s="302"/>
    </row>
    <row r="2949" spans="1:5">
      <c r="D2949" s="291" t="s">
        <v>30702</v>
      </c>
      <c r="E2949" s="302"/>
    </row>
    <row r="2950" spans="1:5">
      <c r="B2950" s="298" t="s">
        <v>32418</v>
      </c>
      <c r="E2950" s="302"/>
    </row>
    <row r="2951" spans="1:5">
      <c r="A2951" s="306"/>
      <c r="B2951" s="302"/>
      <c r="D2951" s="302"/>
      <c r="E2951" s="302"/>
    </row>
    <row r="2952" spans="1:5">
      <c r="B2952" s="298" t="s">
        <v>30674</v>
      </c>
      <c r="C2952" s="299" t="s">
        <v>51461</v>
      </c>
      <c r="E2952" s="302"/>
    </row>
    <row r="2953" spans="1:5">
      <c r="D2953" s="299" t="s">
        <v>51462</v>
      </c>
      <c r="E2953" s="302"/>
    </row>
    <row r="2954" spans="1:5">
      <c r="A2954" s="299" t="s">
        <v>16137</v>
      </c>
      <c r="B2954" s="298" t="s">
        <v>51463</v>
      </c>
      <c r="C2954" s="299" t="s">
        <v>51464</v>
      </c>
      <c r="E2954" s="302"/>
    </row>
    <row r="2955" spans="1:5">
      <c r="A2955" s="309">
        <v>3046</v>
      </c>
      <c r="B2955" s="290" t="s">
        <v>28986</v>
      </c>
      <c r="C2955" s="291" t="s">
        <v>16183</v>
      </c>
      <c r="D2955" s="300" t="s">
        <v>11893</v>
      </c>
      <c r="E2955" s="302"/>
    </row>
    <row r="2956" spans="1:5">
      <c r="A2956" s="309">
        <v>3047</v>
      </c>
      <c r="B2956" s="290" t="s">
        <v>17377</v>
      </c>
      <c r="C2956" s="291" t="s">
        <v>32</v>
      </c>
      <c r="D2956" s="300" t="s">
        <v>2480</v>
      </c>
      <c r="E2956" s="302"/>
    </row>
    <row r="2957" spans="1:5">
      <c r="A2957" s="309">
        <v>3048</v>
      </c>
      <c r="B2957" s="290" t="s">
        <v>30155</v>
      </c>
      <c r="C2957" s="291" t="s">
        <v>32</v>
      </c>
      <c r="D2957" s="300" t="s">
        <v>1755</v>
      </c>
      <c r="E2957" s="302"/>
    </row>
    <row r="2958" spans="1:5">
      <c r="A2958" s="309">
        <v>3049</v>
      </c>
      <c r="B2958" s="290" t="s">
        <v>30161</v>
      </c>
      <c r="C2958" s="291" t="s">
        <v>32</v>
      </c>
      <c r="D2958" s="300" t="s">
        <v>281</v>
      </c>
      <c r="E2958" s="302"/>
    </row>
    <row r="2959" spans="1:5">
      <c r="A2959" s="309">
        <v>3050</v>
      </c>
      <c r="B2959" s="290" t="s">
        <v>30153</v>
      </c>
      <c r="C2959" s="291" t="s">
        <v>32</v>
      </c>
      <c r="D2959" s="300" t="s">
        <v>2358</v>
      </c>
      <c r="E2959" s="302"/>
    </row>
    <row r="2960" spans="1:5">
      <c r="A2960" s="309">
        <v>3052</v>
      </c>
      <c r="B2960" s="290" t="s">
        <v>30157</v>
      </c>
      <c r="C2960" s="291" t="s">
        <v>32</v>
      </c>
      <c r="D2960" s="291" t="s">
        <v>525</v>
      </c>
      <c r="E2960" s="302"/>
    </row>
    <row r="2961" spans="1:5">
      <c r="A2961" s="309">
        <v>3053</v>
      </c>
      <c r="B2961" s="290" t="s">
        <v>30159</v>
      </c>
      <c r="C2961" s="291" t="s">
        <v>32</v>
      </c>
      <c r="D2961" s="291" t="s">
        <v>852</v>
      </c>
      <c r="E2961" s="302"/>
    </row>
    <row r="2962" spans="1:5">
      <c r="A2962" s="309">
        <v>3054</v>
      </c>
      <c r="B2962" s="290" t="s">
        <v>29102</v>
      </c>
      <c r="C2962" s="291" t="s">
        <v>17134</v>
      </c>
      <c r="D2962" s="300" t="s">
        <v>52880</v>
      </c>
      <c r="E2962" s="302"/>
    </row>
    <row r="2963" spans="1:5">
      <c r="A2963" s="309">
        <v>3055</v>
      </c>
      <c r="B2963" s="290" t="s">
        <v>29106</v>
      </c>
      <c r="C2963" s="291" t="s">
        <v>17134</v>
      </c>
      <c r="D2963" s="300" t="s">
        <v>53111</v>
      </c>
      <c r="E2963" s="302"/>
    </row>
    <row r="2964" spans="1:5">
      <c r="A2964" s="309">
        <v>3061</v>
      </c>
      <c r="B2964" s="290" t="s">
        <v>53112</v>
      </c>
      <c r="C2964" s="291" t="s">
        <v>17254</v>
      </c>
      <c r="D2964" s="300" t="s">
        <v>248</v>
      </c>
      <c r="E2964" s="302"/>
    </row>
    <row r="2965" spans="1:5">
      <c r="A2965" s="309">
        <v>3062</v>
      </c>
      <c r="B2965" s="290" t="s">
        <v>53113</v>
      </c>
      <c r="C2965" s="291" t="s">
        <v>17254</v>
      </c>
      <c r="D2965" s="300" t="s">
        <v>1946</v>
      </c>
      <c r="E2965" s="302"/>
    </row>
    <row r="2966" spans="1:5">
      <c r="B2966" s="290" t="s">
        <v>53114</v>
      </c>
      <c r="E2966" s="302"/>
    </row>
    <row r="2967" spans="1:5">
      <c r="A2967" s="309">
        <v>3063</v>
      </c>
      <c r="B2967" s="290" t="s">
        <v>17607</v>
      </c>
      <c r="C2967" s="291" t="s">
        <v>17254</v>
      </c>
      <c r="D2967" s="300" t="s">
        <v>1126</v>
      </c>
      <c r="E2967" s="302"/>
    </row>
    <row r="2968" spans="1:5">
      <c r="A2968" s="309">
        <v>3064</v>
      </c>
      <c r="B2968" s="290" t="s">
        <v>17609</v>
      </c>
      <c r="C2968" s="291" t="s">
        <v>17254</v>
      </c>
      <c r="D2968" s="300" t="s">
        <v>1436</v>
      </c>
      <c r="E2968" s="302"/>
    </row>
    <row r="2969" spans="1:5">
      <c r="A2969" s="309">
        <v>3065</v>
      </c>
      <c r="B2969" s="290" t="s">
        <v>17613</v>
      </c>
      <c r="C2969" s="291" t="s">
        <v>17254</v>
      </c>
      <c r="D2969" s="300" t="s">
        <v>635</v>
      </c>
      <c r="E2969" s="302"/>
    </row>
    <row r="2970" spans="1:5">
      <c r="A2970" s="309">
        <v>3066</v>
      </c>
      <c r="B2970" s="290" t="s">
        <v>17611</v>
      </c>
      <c r="C2970" s="291" t="s">
        <v>17254</v>
      </c>
      <c r="D2970" s="300" t="s">
        <v>936</v>
      </c>
      <c r="E2970" s="302"/>
    </row>
    <row r="2971" spans="1:5">
      <c r="A2971" s="309">
        <v>3067</v>
      </c>
      <c r="B2971" s="290" t="s">
        <v>17615</v>
      </c>
      <c r="C2971" s="291" t="s">
        <v>17254</v>
      </c>
      <c r="D2971" s="300" t="s">
        <v>1136</v>
      </c>
      <c r="E2971" s="302"/>
    </row>
    <row r="2972" spans="1:5">
      <c r="A2972" s="309">
        <v>3068</v>
      </c>
      <c r="B2972" s="290" t="s">
        <v>17617</v>
      </c>
      <c r="C2972" s="291" t="s">
        <v>17254</v>
      </c>
      <c r="D2972" s="300" t="s">
        <v>1867</v>
      </c>
      <c r="E2972" s="302"/>
    </row>
    <row r="2973" spans="1:5">
      <c r="A2973" s="309">
        <v>3069</v>
      </c>
      <c r="B2973" s="290" t="s">
        <v>18130</v>
      </c>
      <c r="C2973" s="291" t="s">
        <v>17134</v>
      </c>
      <c r="D2973" s="300" t="s">
        <v>31762</v>
      </c>
      <c r="E2973" s="302"/>
    </row>
    <row r="2974" spans="1:5">
      <c r="A2974" s="309">
        <v>3071</v>
      </c>
      <c r="B2974" s="290" t="s">
        <v>53115</v>
      </c>
      <c r="C2974" s="291" t="s">
        <v>16183</v>
      </c>
      <c r="D2974" s="300" t="s">
        <v>53116</v>
      </c>
      <c r="E2974" s="302"/>
    </row>
    <row r="2975" spans="1:5">
      <c r="B2975" s="290" t="s">
        <v>53117</v>
      </c>
    </row>
    <row r="2976" spans="1:5">
      <c r="A2976" s="309">
        <v>3072</v>
      </c>
      <c r="B2976" s="290" t="s">
        <v>53118</v>
      </c>
      <c r="C2976" s="291" t="s">
        <v>15</v>
      </c>
      <c r="D2976" s="300" t="s">
        <v>1129</v>
      </c>
      <c r="E2976" s="302"/>
    </row>
    <row r="2977" spans="1:5">
      <c r="A2977" s="309">
        <v>3073</v>
      </c>
      <c r="B2977" s="290" t="s">
        <v>29246</v>
      </c>
      <c r="C2977" s="291" t="s">
        <v>15</v>
      </c>
      <c r="D2977" s="300" t="s">
        <v>848</v>
      </c>
    </row>
    <row r="2978" spans="1:5">
      <c r="A2978" s="309">
        <v>3074</v>
      </c>
      <c r="B2978" s="290" t="s">
        <v>29297</v>
      </c>
      <c r="C2978" s="291" t="s">
        <v>15</v>
      </c>
      <c r="D2978" s="300" t="s">
        <v>114</v>
      </c>
      <c r="E2978" s="302"/>
    </row>
    <row r="2979" spans="1:5">
      <c r="A2979" s="309">
        <v>3075</v>
      </c>
      <c r="B2979" s="290" t="s">
        <v>29244</v>
      </c>
      <c r="C2979" s="291" t="s">
        <v>15</v>
      </c>
      <c r="D2979" s="300" t="s">
        <v>848</v>
      </c>
    </row>
    <row r="2980" spans="1:5">
      <c r="A2980" s="309">
        <v>3076</v>
      </c>
      <c r="B2980" s="290" t="s">
        <v>29271</v>
      </c>
      <c r="C2980" s="291" t="s">
        <v>15</v>
      </c>
      <c r="D2980" s="300" t="s">
        <v>1124</v>
      </c>
      <c r="E2980" s="302"/>
    </row>
    <row r="2981" spans="1:5">
      <c r="A2981" s="309">
        <v>3077</v>
      </c>
      <c r="B2981" s="290" t="s">
        <v>35844</v>
      </c>
      <c r="C2981" s="291" t="s">
        <v>17134</v>
      </c>
      <c r="D2981" s="300" t="s">
        <v>93</v>
      </c>
    </row>
    <row r="2982" spans="1:5">
      <c r="A2982" s="309">
        <v>3078</v>
      </c>
      <c r="B2982" s="290" t="s">
        <v>53119</v>
      </c>
      <c r="C2982" s="291" t="s">
        <v>17134</v>
      </c>
      <c r="D2982" s="300" t="s">
        <v>29439</v>
      </c>
      <c r="E2982" s="302"/>
    </row>
    <row r="2983" spans="1:5">
      <c r="A2983" s="309">
        <v>3079</v>
      </c>
      <c r="B2983" s="290" t="s">
        <v>53120</v>
      </c>
      <c r="C2983" s="291" t="s">
        <v>15</v>
      </c>
      <c r="D2983" s="300" t="s">
        <v>31579</v>
      </c>
    </row>
    <row r="2984" spans="1:5">
      <c r="A2984" s="309">
        <v>3080</v>
      </c>
      <c r="B2984" s="290" t="s">
        <v>53121</v>
      </c>
      <c r="C2984" s="291" t="s">
        <v>17134</v>
      </c>
      <c r="D2984" s="300" t="s">
        <v>1163</v>
      </c>
      <c r="E2984" s="302"/>
    </row>
    <row r="2985" spans="1:5">
      <c r="A2985" s="309">
        <v>3081</v>
      </c>
      <c r="B2985" s="290" t="s">
        <v>29276</v>
      </c>
      <c r="C2985" s="291" t="s">
        <v>15</v>
      </c>
      <c r="D2985" s="300" t="s">
        <v>29277</v>
      </c>
    </row>
    <row r="2986" spans="1:5">
      <c r="A2986" s="309">
        <v>3082</v>
      </c>
      <c r="B2986" s="290" t="s">
        <v>19754</v>
      </c>
      <c r="C2986" s="291" t="s">
        <v>16412</v>
      </c>
      <c r="D2986" s="300" t="s">
        <v>473</v>
      </c>
      <c r="E2986" s="302"/>
    </row>
    <row r="2987" spans="1:5">
      <c r="A2987" s="309">
        <v>3083</v>
      </c>
      <c r="B2987" s="290" t="s">
        <v>19752</v>
      </c>
      <c r="C2987" s="291" t="s">
        <v>16412</v>
      </c>
      <c r="D2987" s="300" t="s">
        <v>118</v>
      </c>
    </row>
    <row r="2988" spans="1:5">
      <c r="A2988" s="309">
        <v>3085</v>
      </c>
      <c r="B2988" s="290" t="s">
        <v>53122</v>
      </c>
      <c r="C2988" s="291" t="s">
        <v>16183</v>
      </c>
      <c r="D2988" s="300" t="s">
        <v>52119</v>
      </c>
      <c r="E2988" s="302"/>
    </row>
    <row r="2989" spans="1:5">
      <c r="D2989" s="291" t="s">
        <v>30702</v>
      </c>
    </row>
    <row r="2990" spans="1:5">
      <c r="B2990" s="298" t="s">
        <v>32419</v>
      </c>
      <c r="E2990" s="302"/>
    </row>
    <row r="2991" spans="1:5">
      <c r="B2991" s="302"/>
    </row>
    <row r="2992" spans="1:5">
      <c r="B2992" s="298" t="s">
        <v>30674</v>
      </c>
      <c r="C2992" s="299" t="s">
        <v>51461</v>
      </c>
      <c r="E2992" s="302"/>
    </row>
    <row r="2993" spans="1:5">
      <c r="D2993" s="299" t="s">
        <v>51462</v>
      </c>
    </row>
    <row r="2994" spans="1:5">
      <c r="A2994" s="299" t="s">
        <v>16137</v>
      </c>
      <c r="B2994" s="298" t="s">
        <v>51463</v>
      </c>
      <c r="C2994" s="299" t="s">
        <v>51464</v>
      </c>
      <c r="E2994" s="302"/>
    </row>
    <row r="2995" spans="1:5">
      <c r="A2995" s="309">
        <v>3086</v>
      </c>
      <c r="B2995" s="290" t="s">
        <v>53123</v>
      </c>
      <c r="C2995" s="291" t="s">
        <v>17254</v>
      </c>
      <c r="D2995" s="300" t="s">
        <v>53124</v>
      </c>
    </row>
    <row r="2996" spans="1:5">
      <c r="A2996" s="309">
        <v>3087</v>
      </c>
      <c r="B2996" s="290" t="s">
        <v>19731</v>
      </c>
      <c r="C2996" s="291" t="s">
        <v>17254</v>
      </c>
      <c r="D2996" s="300" t="s">
        <v>89</v>
      </c>
      <c r="E2996" s="302"/>
    </row>
    <row r="2997" spans="1:5">
      <c r="A2997" s="309">
        <v>3089</v>
      </c>
      <c r="B2997" s="290" t="s">
        <v>18750</v>
      </c>
      <c r="C2997" s="291" t="s">
        <v>27</v>
      </c>
      <c r="D2997" s="307" t="s">
        <v>53125</v>
      </c>
    </row>
    <row r="2998" spans="1:5">
      <c r="A2998" s="309">
        <v>3090</v>
      </c>
      <c r="B2998" s="290" t="s">
        <v>18703</v>
      </c>
      <c r="C2998" s="291" t="s">
        <v>30</v>
      </c>
      <c r="D2998" s="300" t="s">
        <v>37260</v>
      </c>
      <c r="E2998" s="302"/>
    </row>
    <row r="2999" spans="1:5">
      <c r="A2999" s="309">
        <v>3091</v>
      </c>
      <c r="B2999" s="290" t="s">
        <v>28894</v>
      </c>
      <c r="C2999" s="291" t="s">
        <v>17254</v>
      </c>
      <c r="D2999" s="300" t="s">
        <v>37604</v>
      </c>
    </row>
    <row r="3000" spans="1:5">
      <c r="A3000" s="309">
        <v>3092</v>
      </c>
      <c r="B3000" s="290" t="s">
        <v>53126</v>
      </c>
      <c r="C3000" s="291" t="s">
        <v>16183</v>
      </c>
      <c r="D3000" s="300" t="s">
        <v>22012</v>
      </c>
      <c r="E3000" s="302"/>
    </row>
    <row r="3001" spans="1:5">
      <c r="A3001" s="309">
        <v>3093</v>
      </c>
      <c r="B3001" s="290" t="s">
        <v>30298</v>
      </c>
      <c r="C3001" s="291" t="s">
        <v>16412</v>
      </c>
      <c r="D3001" s="300" t="s">
        <v>1196</v>
      </c>
    </row>
    <row r="3002" spans="1:5">
      <c r="A3002" s="309">
        <v>3094</v>
      </c>
      <c r="B3002" s="290" t="s">
        <v>22120</v>
      </c>
      <c r="C3002" s="291" t="s">
        <v>16412</v>
      </c>
      <c r="D3002" s="300" t="s">
        <v>425</v>
      </c>
      <c r="E3002" s="302"/>
    </row>
    <row r="3003" spans="1:5">
      <c r="A3003" s="309">
        <v>3096</v>
      </c>
      <c r="B3003" s="290" t="s">
        <v>25721</v>
      </c>
      <c r="C3003" s="291" t="s">
        <v>16412</v>
      </c>
      <c r="D3003" s="300" t="s">
        <v>526</v>
      </c>
    </row>
    <row r="3004" spans="1:5">
      <c r="A3004" s="309">
        <v>3097</v>
      </c>
      <c r="B3004" s="290" t="s">
        <v>25662</v>
      </c>
      <c r="C3004" s="291" t="s">
        <v>16412</v>
      </c>
      <c r="D3004" s="300" t="s">
        <v>1177</v>
      </c>
      <c r="E3004" s="302"/>
    </row>
    <row r="3005" spans="1:5">
      <c r="A3005" s="309">
        <v>3098</v>
      </c>
      <c r="B3005" s="290" t="s">
        <v>53127</v>
      </c>
      <c r="C3005" s="291" t="s">
        <v>17134</v>
      </c>
      <c r="D3005" s="300" t="s">
        <v>37136</v>
      </c>
    </row>
    <row r="3006" spans="1:5">
      <c r="A3006" s="309">
        <v>3099</v>
      </c>
      <c r="B3006" s="290" t="s">
        <v>28863</v>
      </c>
      <c r="C3006" s="291" t="s">
        <v>17254</v>
      </c>
      <c r="D3006" s="300" t="s">
        <v>53128</v>
      </c>
      <c r="E3006" s="302"/>
    </row>
    <row r="3007" spans="1:5">
      <c r="A3007" s="309">
        <v>3100</v>
      </c>
      <c r="B3007" s="290" t="s">
        <v>53129</v>
      </c>
      <c r="C3007" s="291" t="s">
        <v>16412</v>
      </c>
      <c r="D3007" s="300" t="s">
        <v>53130</v>
      </c>
      <c r="E3007" s="302"/>
    </row>
    <row r="3008" spans="1:5">
      <c r="A3008" s="309">
        <v>3101</v>
      </c>
      <c r="B3008" s="290" t="s">
        <v>53131</v>
      </c>
      <c r="C3008" s="291" t="s">
        <v>16412</v>
      </c>
      <c r="D3008" s="300" t="s">
        <v>37451</v>
      </c>
      <c r="E3008" s="302"/>
    </row>
    <row r="3009" spans="1:5">
      <c r="A3009" s="309">
        <v>3102</v>
      </c>
      <c r="B3009" s="290" t="s">
        <v>22132</v>
      </c>
      <c r="C3009" s="291" t="s">
        <v>22133</v>
      </c>
      <c r="D3009" s="300" t="s">
        <v>22134</v>
      </c>
      <c r="E3009" s="302"/>
    </row>
    <row r="3010" spans="1:5">
      <c r="A3010" s="309">
        <v>3103</v>
      </c>
      <c r="B3010" s="290" t="s">
        <v>19746</v>
      </c>
      <c r="C3010" s="291" t="s">
        <v>32</v>
      </c>
      <c r="D3010" s="300" t="s">
        <v>93</v>
      </c>
    </row>
    <row r="3011" spans="1:5">
      <c r="A3011" s="309">
        <v>3104</v>
      </c>
      <c r="B3011" s="290" t="s">
        <v>19750</v>
      </c>
      <c r="C3011" s="291" t="s">
        <v>32</v>
      </c>
      <c r="D3011" s="300" t="s">
        <v>67</v>
      </c>
    </row>
    <row r="3012" spans="1:5">
      <c r="A3012" s="309">
        <v>3105</v>
      </c>
      <c r="B3012" s="290" t="s">
        <v>22136</v>
      </c>
      <c r="C3012" s="291" t="s">
        <v>32</v>
      </c>
      <c r="D3012" s="300" t="s">
        <v>663</v>
      </c>
    </row>
    <row r="3013" spans="1:5">
      <c r="A3013" s="309">
        <v>3106</v>
      </c>
      <c r="B3013" s="290" t="s">
        <v>17935</v>
      </c>
      <c r="C3013" s="291" t="s">
        <v>17254</v>
      </c>
      <c r="D3013" s="300" t="s">
        <v>38605</v>
      </c>
      <c r="E3013" s="303"/>
    </row>
    <row r="3014" spans="1:5">
      <c r="A3014" s="309">
        <v>3107</v>
      </c>
      <c r="B3014" s="290" t="s">
        <v>28978</v>
      </c>
      <c r="C3014" s="291" t="s">
        <v>16183</v>
      </c>
      <c r="D3014" s="300" t="s">
        <v>37380</v>
      </c>
      <c r="E3014" s="304"/>
    </row>
    <row r="3015" spans="1:5">
      <c r="A3015" s="309">
        <v>3108</v>
      </c>
      <c r="B3015" s="290" t="s">
        <v>19756</v>
      </c>
      <c r="C3015" s="291" t="s">
        <v>16183</v>
      </c>
      <c r="D3015" s="300" t="s">
        <v>118</v>
      </c>
    </row>
    <row r="3016" spans="1:5">
      <c r="A3016" s="309">
        <v>3109</v>
      </c>
      <c r="B3016" s="290" t="s">
        <v>19758</v>
      </c>
      <c r="C3016" s="291" t="s">
        <v>16183</v>
      </c>
      <c r="D3016" s="300" t="s">
        <v>1011</v>
      </c>
      <c r="E3016" s="302"/>
    </row>
    <row r="3017" spans="1:5">
      <c r="A3017" s="309">
        <v>3110</v>
      </c>
      <c r="B3017" s="290" t="s">
        <v>29132</v>
      </c>
      <c r="C3017" s="291" t="s">
        <v>16412</v>
      </c>
      <c r="D3017" s="300" t="s">
        <v>37938</v>
      </c>
      <c r="E3017" s="302"/>
    </row>
    <row r="3018" spans="1:5">
      <c r="A3018" s="309">
        <v>3111</v>
      </c>
      <c r="B3018" s="290" t="s">
        <v>29134</v>
      </c>
      <c r="C3018" s="291" t="s">
        <v>16412</v>
      </c>
      <c r="D3018" s="300" t="s">
        <v>838</v>
      </c>
      <c r="E3018" s="302"/>
    </row>
    <row r="3019" spans="1:5">
      <c r="A3019" s="309">
        <v>3112</v>
      </c>
      <c r="B3019" s="290" t="s">
        <v>19740</v>
      </c>
      <c r="C3019" s="291" t="s">
        <v>17254</v>
      </c>
      <c r="D3019" s="307" t="s">
        <v>53132</v>
      </c>
      <c r="E3019" s="302"/>
    </row>
    <row r="3020" spans="1:5">
      <c r="A3020" s="309">
        <v>3113</v>
      </c>
      <c r="B3020" s="290" t="s">
        <v>53133</v>
      </c>
      <c r="C3020" s="291" t="s">
        <v>16183</v>
      </c>
      <c r="D3020" s="300" t="s">
        <v>53134</v>
      </c>
      <c r="E3020" s="302"/>
    </row>
    <row r="3021" spans="1:5">
      <c r="A3021" s="309">
        <v>3114</v>
      </c>
      <c r="B3021" s="290" t="s">
        <v>53135</v>
      </c>
      <c r="C3021" s="291" t="s">
        <v>30</v>
      </c>
      <c r="D3021" s="300" t="s">
        <v>37223</v>
      </c>
      <c r="E3021" s="302"/>
    </row>
    <row r="3022" spans="1:5">
      <c r="A3022" s="309">
        <v>3115</v>
      </c>
      <c r="B3022" s="290" t="s">
        <v>53136</v>
      </c>
      <c r="C3022" s="291" t="s">
        <v>19701</v>
      </c>
      <c r="D3022" s="300" t="s">
        <v>876</v>
      </c>
      <c r="E3022" s="302"/>
    </row>
    <row r="3023" spans="1:5">
      <c r="A3023" s="309">
        <v>3116</v>
      </c>
      <c r="B3023" s="290" t="s">
        <v>53137</v>
      </c>
      <c r="C3023" s="291" t="s">
        <v>32</v>
      </c>
      <c r="D3023" s="300" t="s">
        <v>611</v>
      </c>
      <c r="E3023" s="302"/>
    </row>
    <row r="3024" spans="1:5">
      <c r="A3024" s="309">
        <v>3117</v>
      </c>
      <c r="B3024" s="290" t="s">
        <v>22118</v>
      </c>
      <c r="C3024" s="291" t="s">
        <v>16412</v>
      </c>
      <c r="D3024" s="300" t="s">
        <v>19563</v>
      </c>
      <c r="E3024" s="302"/>
    </row>
    <row r="3025" spans="1:5">
      <c r="A3025" s="309">
        <v>3118</v>
      </c>
      <c r="B3025" s="290" t="s">
        <v>22115</v>
      </c>
      <c r="C3025" s="291" t="s">
        <v>16412</v>
      </c>
      <c r="D3025" s="300" t="s">
        <v>22116</v>
      </c>
      <c r="E3025" s="302"/>
    </row>
    <row r="3026" spans="1:5">
      <c r="A3026" s="309">
        <v>3119</v>
      </c>
      <c r="B3026" s="290" t="s">
        <v>19716</v>
      </c>
      <c r="C3026" s="291" t="s">
        <v>17254</v>
      </c>
      <c r="D3026" s="300" t="s">
        <v>463</v>
      </c>
      <c r="E3026" s="302"/>
    </row>
    <row r="3027" spans="1:5">
      <c r="A3027" s="309">
        <v>3120</v>
      </c>
      <c r="B3027" s="290" t="s">
        <v>53138</v>
      </c>
      <c r="C3027" s="291" t="s">
        <v>16412</v>
      </c>
      <c r="D3027" s="300" t="s">
        <v>38708</v>
      </c>
      <c r="E3027" s="302"/>
    </row>
    <row r="3028" spans="1:5">
      <c r="D3028" s="291" t="s">
        <v>30702</v>
      </c>
      <c r="E3028" s="302"/>
    </row>
    <row r="3029" spans="1:5">
      <c r="B3029" s="298" t="s">
        <v>32458</v>
      </c>
      <c r="E3029" s="302"/>
    </row>
    <row r="3030" spans="1:5">
      <c r="A3030" s="302"/>
      <c r="B3030" s="302"/>
      <c r="D3030" s="302"/>
      <c r="E3030" s="302"/>
    </row>
    <row r="3031" spans="1:5">
      <c r="B3031" s="298" t="s">
        <v>30674</v>
      </c>
      <c r="C3031" s="299" t="s">
        <v>51461</v>
      </c>
      <c r="E3031" s="302"/>
    </row>
    <row r="3032" spans="1:5">
      <c r="D3032" s="299" t="s">
        <v>51462</v>
      </c>
      <c r="E3032" s="302"/>
    </row>
    <row r="3033" spans="1:5">
      <c r="A3033" s="299" t="s">
        <v>16137</v>
      </c>
      <c r="B3033" s="298" t="s">
        <v>51463</v>
      </c>
      <c r="C3033" s="299" t="s">
        <v>51464</v>
      </c>
      <c r="E3033" s="302"/>
    </row>
    <row r="3034" spans="1:5">
      <c r="A3034" s="309">
        <v>3121</v>
      </c>
      <c r="B3034" s="290" t="s">
        <v>19713</v>
      </c>
      <c r="C3034" s="291" t="s">
        <v>16183</v>
      </c>
      <c r="D3034" s="300" t="s">
        <v>468</v>
      </c>
      <c r="E3034" s="302"/>
    </row>
    <row r="3035" spans="1:5">
      <c r="A3035" s="309">
        <v>3122</v>
      </c>
      <c r="B3035" s="290" t="s">
        <v>29289</v>
      </c>
      <c r="C3035" s="291" t="s">
        <v>15</v>
      </c>
      <c r="D3035" s="300" t="s">
        <v>1126</v>
      </c>
      <c r="E3035" s="302"/>
    </row>
    <row r="3036" spans="1:5">
      <c r="A3036" s="309">
        <v>3124</v>
      </c>
      <c r="B3036" s="290" t="s">
        <v>19711</v>
      </c>
      <c r="C3036" s="291" t="s">
        <v>16183</v>
      </c>
      <c r="D3036" s="300" t="s">
        <v>461</v>
      </c>
      <c r="E3036" s="302"/>
    </row>
    <row r="3037" spans="1:5">
      <c r="A3037" s="309">
        <v>3125</v>
      </c>
      <c r="B3037" s="290" t="s">
        <v>28906</v>
      </c>
      <c r="C3037" s="291" t="s">
        <v>19701</v>
      </c>
      <c r="D3037" s="291" t="s">
        <v>480</v>
      </c>
      <c r="E3037" s="302"/>
    </row>
    <row r="3038" spans="1:5">
      <c r="A3038" s="309">
        <v>3126</v>
      </c>
      <c r="B3038" s="290" t="s">
        <v>53139</v>
      </c>
      <c r="C3038" s="291" t="s">
        <v>36921</v>
      </c>
      <c r="D3038" s="291" t="s">
        <v>128</v>
      </c>
      <c r="E3038" s="302"/>
    </row>
    <row r="3039" spans="1:5">
      <c r="A3039" s="309">
        <v>3128</v>
      </c>
      <c r="B3039" s="290" t="s">
        <v>53140</v>
      </c>
      <c r="C3039" s="291" t="s">
        <v>30</v>
      </c>
      <c r="D3039" s="300" t="s">
        <v>38431</v>
      </c>
      <c r="E3039" s="302"/>
    </row>
    <row r="3040" spans="1:5">
      <c r="A3040" s="309">
        <v>3130</v>
      </c>
      <c r="B3040" s="290" t="s">
        <v>18846</v>
      </c>
      <c r="C3040" s="291" t="s">
        <v>18018</v>
      </c>
      <c r="D3040" s="301" t="s">
        <v>52573</v>
      </c>
      <c r="E3040" s="302"/>
    </row>
    <row r="3041" spans="1:5">
      <c r="A3041" s="309">
        <v>3133</v>
      </c>
      <c r="B3041" s="290" t="s">
        <v>25483</v>
      </c>
      <c r="C3041" s="291" t="s">
        <v>16412</v>
      </c>
      <c r="D3041" s="300" t="s">
        <v>1488</v>
      </c>
      <c r="E3041" s="302"/>
    </row>
    <row r="3042" spans="1:5">
      <c r="A3042" s="309">
        <v>3134</v>
      </c>
      <c r="B3042" s="290" t="s">
        <v>25487</v>
      </c>
      <c r="C3042" s="291" t="s">
        <v>16412</v>
      </c>
      <c r="D3042" s="300" t="s">
        <v>2007</v>
      </c>
      <c r="E3042" s="302"/>
    </row>
    <row r="3043" spans="1:5">
      <c r="A3043" s="309">
        <v>3135</v>
      </c>
      <c r="B3043" s="290" t="s">
        <v>53141</v>
      </c>
      <c r="C3043" s="291" t="s">
        <v>17134</v>
      </c>
      <c r="D3043" s="300" t="s">
        <v>278</v>
      </c>
      <c r="E3043" s="302"/>
    </row>
    <row r="3044" spans="1:5">
      <c r="A3044" s="309">
        <v>3136</v>
      </c>
      <c r="B3044" s="290" t="s">
        <v>53142</v>
      </c>
      <c r="C3044" s="291" t="s">
        <v>17134</v>
      </c>
      <c r="D3044" s="300" t="s">
        <v>1198</v>
      </c>
      <c r="E3044" s="302"/>
    </row>
    <row r="3045" spans="1:5">
      <c r="B3045" s="290" t="s">
        <v>53143</v>
      </c>
      <c r="E3045" s="302"/>
    </row>
    <row r="3046" spans="1:5">
      <c r="A3046" s="309">
        <v>3137</v>
      </c>
      <c r="B3046" s="290" t="s">
        <v>25474</v>
      </c>
      <c r="C3046" s="291" t="s">
        <v>16412</v>
      </c>
      <c r="D3046" s="300" t="s">
        <v>203</v>
      </c>
      <c r="E3046" s="302"/>
    </row>
    <row r="3047" spans="1:5">
      <c r="A3047" s="309">
        <v>3138</v>
      </c>
      <c r="B3047" s="290" t="s">
        <v>22869</v>
      </c>
      <c r="C3047" s="291" t="s">
        <v>16412</v>
      </c>
      <c r="D3047" s="300" t="s">
        <v>53003</v>
      </c>
      <c r="E3047" s="302"/>
    </row>
    <row r="3048" spans="1:5">
      <c r="A3048" s="309">
        <v>3140</v>
      </c>
      <c r="B3048" s="290" t="s">
        <v>21649</v>
      </c>
      <c r="C3048" s="291" t="s">
        <v>612</v>
      </c>
      <c r="D3048" s="300" t="s">
        <v>18272</v>
      </c>
      <c r="E3048" s="302"/>
    </row>
    <row r="3049" spans="1:5">
      <c r="A3049" s="309">
        <v>3141</v>
      </c>
      <c r="B3049" s="290" t="s">
        <v>53144</v>
      </c>
      <c r="C3049" s="291" t="s">
        <v>162</v>
      </c>
      <c r="D3049" s="300" t="s">
        <v>38344</v>
      </c>
      <c r="E3049" s="302"/>
    </row>
    <row r="3050" spans="1:5">
      <c r="A3050" s="309">
        <v>3143</v>
      </c>
      <c r="B3050" s="290" t="s">
        <v>28947</v>
      </c>
      <c r="C3050" s="291" t="s">
        <v>612</v>
      </c>
      <c r="D3050" s="300" t="s">
        <v>23715</v>
      </c>
      <c r="E3050" s="302"/>
    </row>
    <row r="3051" spans="1:5">
      <c r="A3051" s="309">
        <v>3144</v>
      </c>
      <c r="B3051" s="290" t="s">
        <v>28890</v>
      </c>
      <c r="C3051" s="291" t="s">
        <v>16183</v>
      </c>
      <c r="D3051" s="300" t="s">
        <v>18279</v>
      </c>
      <c r="E3051" s="302"/>
    </row>
    <row r="3052" spans="1:5">
      <c r="A3052" s="309">
        <v>3145</v>
      </c>
      <c r="B3052" s="290" t="s">
        <v>25008</v>
      </c>
      <c r="C3052" s="291" t="s">
        <v>18112</v>
      </c>
      <c r="D3052" s="300" t="s">
        <v>53145</v>
      </c>
      <c r="E3052" s="302"/>
    </row>
    <row r="3053" spans="1:5">
      <c r="A3053" s="309">
        <v>3148</v>
      </c>
      <c r="B3053" s="290" t="s">
        <v>25307</v>
      </c>
      <c r="C3053" s="291" t="s">
        <v>18112</v>
      </c>
      <c r="D3053" s="301" t="s">
        <v>19878</v>
      </c>
      <c r="E3053" s="302"/>
    </row>
    <row r="3054" spans="1:5">
      <c r="A3054" s="309">
        <v>3149</v>
      </c>
      <c r="B3054" s="290" t="s">
        <v>23443</v>
      </c>
      <c r="C3054" s="291" t="s">
        <v>18112</v>
      </c>
      <c r="D3054" s="300" t="s">
        <v>7679</v>
      </c>
      <c r="E3054" s="302"/>
    </row>
    <row r="3055" spans="1:5">
      <c r="A3055" s="309">
        <v>3152</v>
      </c>
      <c r="B3055" s="290" t="s">
        <v>23121</v>
      </c>
      <c r="C3055" s="291" t="s">
        <v>18112</v>
      </c>
      <c r="D3055" s="300" t="s">
        <v>2149</v>
      </c>
      <c r="E3055" s="302"/>
    </row>
    <row r="3056" spans="1:5">
      <c r="A3056" s="309">
        <v>3153</v>
      </c>
      <c r="B3056" s="290" t="s">
        <v>23118</v>
      </c>
      <c r="C3056" s="291" t="s">
        <v>18112</v>
      </c>
      <c r="D3056" s="300" t="s">
        <v>240</v>
      </c>
      <c r="E3056" s="302"/>
    </row>
    <row r="3057" spans="1:5">
      <c r="A3057" s="309">
        <v>3154</v>
      </c>
      <c r="B3057" s="290" t="s">
        <v>22849</v>
      </c>
      <c r="C3057" s="291" t="s">
        <v>18112</v>
      </c>
      <c r="D3057" s="300" t="s">
        <v>30386</v>
      </c>
      <c r="E3057" s="302"/>
    </row>
    <row r="3058" spans="1:5">
      <c r="A3058" s="309">
        <v>3155</v>
      </c>
      <c r="B3058" s="290" t="s">
        <v>22985</v>
      </c>
      <c r="C3058" s="291" t="s">
        <v>293</v>
      </c>
      <c r="D3058" s="300" t="s">
        <v>1509</v>
      </c>
      <c r="E3058" s="302"/>
    </row>
    <row r="3059" spans="1:5">
      <c r="A3059" s="309">
        <v>3156</v>
      </c>
      <c r="B3059" s="290" t="s">
        <v>22975</v>
      </c>
      <c r="C3059" s="291" t="s">
        <v>18112</v>
      </c>
      <c r="D3059" s="291" t="s">
        <v>168</v>
      </c>
      <c r="E3059" s="302"/>
    </row>
    <row r="3060" spans="1:5">
      <c r="A3060" s="309">
        <v>3157</v>
      </c>
      <c r="B3060" s="290" t="s">
        <v>28703</v>
      </c>
      <c r="C3060" s="291" t="s">
        <v>16183</v>
      </c>
      <c r="D3060" s="300" t="s">
        <v>43097</v>
      </c>
      <c r="E3060" s="302"/>
    </row>
    <row r="3061" spans="1:5">
      <c r="A3061" s="309">
        <v>3158</v>
      </c>
      <c r="B3061" s="290" t="s">
        <v>28927</v>
      </c>
      <c r="C3061" s="291" t="s">
        <v>17254</v>
      </c>
      <c r="D3061" s="300" t="s">
        <v>1003</v>
      </c>
      <c r="E3061" s="302"/>
    </row>
    <row r="3062" spans="1:5">
      <c r="A3062" s="309">
        <v>3159</v>
      </c>
      <c r="B3062" s="290" t="s">
        <v>28926</v>
      </c>
      <c r="C3062" s="291" t="s">
        <v>17254</v>
      </c>
      <c r="D3062" s="300" t="s">
        <v>1003</v>
      </c>
      <c r="E3062" s="302"/>
    </row>
    <row r="3063" spans="1:5">
      <c r="A3063" s="309">
        <v>3160</v>
      </c>
      <c r="B3063" s="290" t="s">
        <v>28921</v>
      </c>
      <c r="C3063" s="291" t="s">
        <v>162</v>
      </c>
      <c r="D3063" s="300" t="s">
        <v>1763</v>
      </c>
      <c r="E3063" s="302"/>
    </row>
    <row r="3064" spans="1:5">
      <c r="A3064" s="309">
        <v>3161</v>
      </c>
      <c r="B3064" s="290" t="s">
        <v>25242</v>
      </c>
      <c r="C3064" s="291" t="s">
        <v>18112</v>
      </c>
      <c r="D3064" s="307" t="s">
        <v>53146</v>
      </c>
      <c r="E3064" s="302"/>
    </row>
    <row r="3065" spans="1:5">
      <c r="A3065" s="309">
        <v>3162</v>
      </c>
      <c r="B3065" s="290" t="s">
        <v>19386</v>
      </c>
      <c r="C3065" s="291" t="s">
        <v>32</v>
      </c>
      <c r="D3065" s="300" t="s">
        <v>2311</v>
      </c>
      <c r="E3065" s="302"/>
    </row>
    <row r="3066" spans="1:5">
      <c r="A3066" s="309">
        <v>3163</v>
      </c>
      <c r="B3066" s="290" t="s">
        <v>23432</v>
      </c>
      <c r="C3066" s="291" t="s">
        <v>18112</v>
      </c>
      <c r="D3066" s="300" t="s">
        <v>469</v>
      </c>
      <c r="E3066" s="302"/>
    </row>
    <row r="3067" spans="1:5">
      <c r="D3067" s="291" t="s">
        <v>30702</v>
      </c>
      <c r="E3067" s="302"/>
    </row>
    <row r="3068" spans="1:5">
      <c r="B3068" s="298" t="s">
        <v>32460</v>
      </c>
      <c r="E3068" s="302"/>
    </row>
    <row r="3069" spans="1:5">
      <c r="A3069" s="302"/>
      <c r="B3069" s="302"/>
      <c r="D3069" s="302"/>
      <c r="E3069" s="302"/>
    </row>
    <row r="3070" spans="1:5">
      <c r="B3070" s="298" t="s">
        <v>30674</v>
      </c>
      <c r="C3070" s="299" t="s">
        <v>51461</v>
      </c>
      <c r="E3070" s="302"/>
    </row>
    <row r="3071" spans="1:5">
      <c r="D3071" s="299" t="s">
        <v>51462</v>
      </c>
      <c r="E3071" s="302"/>
    </row>
    <row r="3072" spans="1:5">
      <c r="A3072" s="299" t="s">
        <v>16137</v>
      </c>
      <c r="B3072" s="298" t="s">
        <v>51463</v>
      </c>
      <c r="C3072" s="299" t="s">
        <v>51464</v>
      </c>
      <c r="E3072" s="302"/>
    </row>
    <row r="3073" spans="1:5">
      <c r="A3073" s="309">
        <v>3164</v>
      </c>
      <c r="B3073" s="290" t="s">
        <v>23434</v>
      </c>
      <c r="C3073" s="291" t="s">
        <v>18112</v>
      </c>
      <c r="D3073" s="300" t="s">
        <v>224</v>
      </c>
      <c r="E3073" s="302"/>
    </row>
    <row r="3074" spans="1:5">
      <c r="A3074" s="309">
        <v>3165</v>
      </c>
      <c r="B3074" s="290" t="s">
        <v>23436</v>
      </c>
      <c r="C3074" s="291" t="s">
        <v>18112</v>
      </c>
      <c r="D3074" s="300" t="s">
        <v>99</v>
      </c>
      <c r="E3074" s="302"/>
    </row>
    <row r="3075" spans="1:5">
      <c r="A3075" s="309">
        <v>3166</v>
      </c>
      <c r="B3075" s="290" t="s">
        <v>23430</v>
      </c>
      <c r="C3075" s="291" t="s">
        <v>18112</v>
      </c>
      <c r="D3075" s="300" t="s">
        <v>1355</v>
      </c>
      <c r="E3075" s="302"/>
    </row>
    <row r="3076" spans="1:5">
      <c r="A3076" s="309">
        <v>3167</v>
      </c>
      <c r="B3076" s="290" t="s">
        <v>27180</v>
      </c>
      <c r="C3076" s="291" t="s">
        <v>18112</v>
      </c>
      <c r="D3076" s="301" t="s">
        <v>28831</v>
      </c>
      <c r="E3076" s="302"/>
    </row>
    <row r="3077" spans="1:5">
      <c r="A3077" s="309">
        <v>3168</v>
      </c>
      <c r="B3077" s="290" t="s">
        <v>53147</v>
      </c>
      <c r="C3077" s="291" t="s">
        <v>32</v>
      </c>
      <c r="D3077" s="300" t="s">
        <v>53148</v>
      </c>
      <c r="E3077" s="302"/>
    </row>
    <row r="3078" spans="1:5">
      <c r="A3078" s="309">
        <v>3169</v>
      </c>
      <c r="B3078" s="290" t="s">
        <v>18737</v>
      </c>
      <c r="C3078" s="291" t="s">
        <v>32</v>
      </c>
      <c r="D3078" s="300" t="s">
        <v>39882</v>
      </c>
      <c r="E3078" s="302"/>
    </row>
    <row r="3079" spans="1:5">
      <c r="A3079" s="309">
        <v>3170</v>
      </c>
      <c r="B3079" s="290" t="s">
        <v>19451</v>
      </c>
      <c r="C3079" s="291" t="s">
        <v>243</v>
      </c>
      <c r="D3079" s="291" t="s">
        <v>528</v>
      </c>
      <c r="E3079" s="302"/>
    </row>
    <row r="3080" spans="1:5">
      <c r="A3080" s="309">
        <v>3171</v>
      </c>
      <c r="B3080" s="290" t="s">
        <v>19388</v>
      </c>
      <c r="C3080" s="291" t="s">
        <v>293</v>
      </c>
      <c r="D3080" s="300" t="s">
        <v>2004</v>
      </c>
      <c r="E3080" s="302"/>
    </row>
    <row r="3081" spans="1:5">
      <c r="A3081" s="309">
        <v>3172</v>
      </c>
      <c r="B3081" s="290" t="s">
        <v>20184</v>
      </c>
      <c r="C3081" s="291" t="s">
        <v>18112</v>
      </c>
      <c r="D3081" s="300" t="s">
        <v>1098</v>
      </c>
    </row>
    <row r="3082" spans="1:5">
      <c r="A3082" s="309">
        <v>3173</v>
      </c>
      <c r="B3082" s="290" t="s">
        <v>19732</v>
      </c>
      <c r="C3082" s="291" t="s">
        <v>17254</v>
      </c>
      <c r="D3082" s="300" t="s">
        <v>53149</v>
      </c>
    </row>
    <row r="3083" spans="1:5">
      <c r="A3083" s="309">
        <v>3174</v>
      </c>
      <c r="B3083" s="290" t="s">
        <v>23070</v>
      </c>
      <c r="C3083" s="291" t="s">
        <v>32</v>
      </c>
      <c r="D3083" s="300" t="s">
        <v>19588</v>
      </c>
    </row>
    <row r="3084" spans="1:5">
      <c r="A3084" s="309">
        <v>3175</v>
      </c>
      <c r="B3084" s="290" t="s">
        <v>19735</v>
      </c>
      <c r="C3084" s="291" t="s">
        <v>16183</v>
      </c>
      <c r="D3084" s="300" t="s">
        <v>631</v>
      </c>
    </row>
    <row r="3085" spans="1:5">
      <c r="A3085" s="309">
        <v>3176</v>
      </c>
      <c r="B3085" s="290" t="s">
        <v>22896</v>
      </c>
      <c r="C3085" s="291" t="s">
        <v>293</v>
      </c>
      <c r="D3085" s="300" t="s">
        <v>2146</v>
      </c>
    </row>
    <row r="3086" spans="1:5">
      <c r="A3086" s="309">
        <v>3178</v>
      </c>
      <c r="B3086" s="290" t="s">
        <v>24721</v>
      </c>
      <c r="C3086" s="291" t="s">
        <v>18112</v>
      </c>
      <c r="D3086" s="300" t="s">
        <v>53150</v>
      </c>
    </row>
    <row r="3087" spans="1:5">
      <c r="A3087" s="309">
        <v>3179</v>
      </c>
      <c r="B3087" s="290" t="s">
        <v>53151</v>
      </c>
      <c r="C3087" s="291" t="s">
        <v>17254</v>
      </c>
      <c r="D3087" s="300" t="s">
        <v>53152</v>
      </c>
    </row>
    <row r="3088" spans="1:5">
      <c r="A3088" s="309">
        <v>3180</v>
      </c>
      <c r="B3088" s="290" t="s">
        <v>24620</v>
      </c>
      <c r="C3088" s="291" t="s">
        <v>18112</v>
      </c>
      <c r="D3088" s="300" t="s">
        <v>809</v>
      </c>
    </row>
    <row r="3089" spans="1:4">
      <c r="A3089" s="309">
        <v>3181</v>
      </c>
      <c r="B3089" s="290" t="s">
        <v>53153</v>
      </c>
      <c r="C3089" s="291" t="s">
        <v>17254</v>
      </c>
      <c r="D3089" s="300" t="s">
        <v>1035</v>
      </c>
    </row>
    <row r="3090" spans="1:4">
      <c r="A3090" s="309">
        <v>3182</v>
      </c>
      <c r="B3090" s="290" t="s">
        <v>19742</v>
      </c>
      <c r="C3090" s="291" t="s">
        <v>17254</v>
      </c>
      <c r="D3090" s="300" t="s">
        <v>53154</v>
      </c>
    </row>
    <row r="3091" spans="1:4">
      <c r="A3091" s="309">
        <v>3183</v>
      </c>
      <c r="B3091" s="290" t="s">
        <v>53155</v>
      </c>
      <c r="C3091" s="291" t="s">
        <v>17254</v>
      </c>
      <c r="D3091" s="300" t="s">
        <v>53156</v>
      </c>
    </row>
    <row r="3092" spans="1:4">
      <c r="A3092" s="309">
        <v>3184</v>
      </c>
      <c r="B3092" s="290" t="s">
        <v>53157</v>
      </c>
      <c r="C3092" s="291" t="s">
        <v>16183</v>
      </c>
      <c r="D3092" s="300" t="s">
        <v>26062</v>
      </c>
    </row>
    <row r="3093" spans="1:4">
      <c r="A3093" s="309">
        <v>3186</v>
      </c>
      <c r="B3093" s="290" t="s">
        <v>18758</v>
      </c>
      <c r="C3093" s="291" t="s">
        <v>17134</v>
      </c>
      <c r="D3093" s="300" t="s">
        <v>2655</v>
      </c>
    </row>
    <row r="3094" spans="1:4">
      <c r="A3094" s="309">
        <v>3188</v>
      </c>
      <c r="B3094" s="290" t="s">
        <v>19775</v>
      </c>
      <c r="C3094" s="291" t="s">
        <v>17134</v>
      </c>
      <c r="D3094" s="300" t="s">
        <v>53158</v>
      </c>
    </row>
    <row r="3095" spans="1:4">
      <c r="A3095" s="309">
        <v>3189</v>
      </c>
      <c r="B3095" s="290" t="s">
        <v>53159</v>
      </c>
      <c r="C3095" s="291" t="s">
        <v>17134</v>
      </c>
      <c r="D3095" s="300" t="s">
        <v>53160</v>
      </c>
    </row>
    <row r="3096" spans="1:4">
      <c r="A3096" s="309">
        <v>3190</v>
      </c>
      <c r="B3096" s="290" t="s">
        <v>53161</v>
      </c>
      <c r="C3096" s="291" t="s">
        <v>18112</v>
      </c>
      <c r="D3096" s="300" t="s">
        <v>53162</v>
      </c>
    </row>
    <row r="3097" spans="1:4">
      <c r="A3097" s="309">
        <v>3191</v>
      </c>
      <c r="B3097" s="290" t="s">
        <v>53163</v>
      </c>
      <c r="C3097" s="291" t="s">
        <v>18112</v>
      </c>
      <c r="D3097" s="300" t="s">
        <v>53164</v>
      </c>
    </row>
    <row r="3098" spans="1:4">
      <c r="A3098" s="309">
        <v>3194</v>
      </c>
      <c r="B3098" s="290" t="s">
        <v>53165</v>
      </c>
      <c r="C3098" s="291" t="s">
        <v>18112</v>
      </c>
      <c r="D3098" s="301" t="s">
        <v>53166</v>
      </c>
    </row>
    <row r="3099" spans="1:4">
      <c r="B3099" s="290" t="s">
        <v>53167</v>
      </c>
    </row>
    <row r="3100" spans="1:4">
      <c r="A3100" s="309">
        <v>3196</v>
      </c>
      <c r="B3100" s="290" t="s">
        <v>30401</v>
      </c>
      <c r="C3100" s="291" t="s">
        <v>1201</v>
      </c>
      <c r="D3100" s="300" t="s">
        <v>30402</v>
      </c>
    </row>
    <row r="3101" spans="1:4">
      <c r="A3101" s="309">
        <v>3197</v>
      </c>
      <c r="B3101" s="290" t="s">
        <v>29047</v>
      </c>
      <c r="C3101" s="291" t="s">
        <v>18112</v>
      </c>
      <c r="D3101" s="300" t="s">
        <v>29048</v>
      </c>
    </row>
    <row r="3102" spans="1:4">
      <c r="A3102" s="309">
        <v>3198</v>
      </c>
      <c r="B3102" s="290" t="s">
        <v>23510</v>
      </c>
      <c r="C3102" s="291" t="s">
        <v>18112</v>
      </c>
      <c r="D3102" s="307" t="s">
        <v>53168</v>
      </c>
    </row>
    <row r="3103" spans="1:4">
      <c r="A3103" s="309">
        <v>3199</v>
      </c>
      <c r="B3103" s="290" t="s">
        <v>25148</v>
      </c>
      <c r="C3103" s="291" t="s">
        <v>18112</v>
      </c>
      <c r="D3103" s="300" t="s">
        <v>34105</v>
      </c>
    </row>
    <row r="3104" spans="1:4">
      <c r="A3104" s="309">
        <v>3200</v>
      </c>
      <c r="B3104" s="290" t="s">
        <v>25146</v>
      </c>
      <c r="C3104" s="291" t="s">
        <v>18112</v>
      </c>
      <c r="D3104" s="300" t="s">
        <v>39741</v>
      </c>
    </row>
    <row r="3105" spans="1:4">
      <c r="A3105" s="309">
        <v>3201</v>
      </c>
      <c r="B3105" s="290" t="s">
        <v>53169</v>
      </c>
      <c r="C3105" s="291" t="s">
        <v>18112</v>
      </c>
      <c r="D3105" s="300" t="s">
        <v>53170</v>
      </c>
    </row>
    <row r="3106" spans="1:4">
      <c r="D3106" s="291" t="s">
        <v>30702</v>
      </c>
    </row>
    <row r="3107" spans="1:4">
      <c r="B3107" s="298" t="s">
        <v>32492</v>
      </c>
    </row>
    <row r="3108" spans="1:4">
      <c r="A3108" s="302"/>
      <c r="C3108" s="302"/>
      <c r="D3108" s="302"/>
    </row>
    <row r="3109" spans="1:4">
      <c r="B3109" s="298" t="s">
        <v>30674</v>
      </c>
      <c r="C3109" s="299" t="s">
        <v>51461</v>
      </c>
    </row>
    <row r="3110" spans="1:4">
      <c r="D3110" s="299" t="s">
        <v>51462</v>
      </c>
    </row>
    <row r="3111" spans="1:4">
      <c r="A3111" s="299" t="s">
        <v>16137</v>
      </c>
      <c r="B3111" s="298" t="s">
        <v>51463</v>
      </c>
      <c r="C3111" s="299" t="s">
        <v>51464</v>
      </c>
    </row>
    <row r="3112" spans="1:4">
      <c r="A3112" s="309">
        <v>3202</v>
      </c>
      <c r="B3112" s="290" t="s">
        <v>24665</v>
      </c>
      <c r="C3112" s="291" t="s">
        <v>16412</v>
      </c>
      <c r="D3112" s="300" t="s">
        <v>2129</v>
      </c>
    </row>
    <row r="3113" spans="1:4">
      <c r="A3113" s="309">
        <v>3203</v>
      </c>
      <c r="B3113" s="290" t="s">
        <v>53171</v>
      </c>
      <c r="C3113" s="291" t="s">
        <v>16412</v>
      </c>
      <c r="D3113" s="300" t="s">
        <v>53172</v>
      </c>
    </row>
    <row r="3114" spans="1:4">
      <c r="A3114" s="309">
        <v>3204</v>
      </c>
      <c r="B3114" s="290" t="s">
        <v>53173</v>
      </c>
      <c r="C3114" s="291" t="s">
        <v>16183</v>
      </c>
      <c r="D3114" s="300" t="s">
        <v>36996</v>
      </c>
    </row>
    <row r="3115" spans="1:4">
      <c r="A3115" s="309">
        <v>3205</v>
      </c>
      <c r="B3115" s="290" t="s">
        <v>18357</v>
      </c>
      <c r="C3115" s="291" t="s">
        <v>16412</v>
      </c>
      <c r="D3115" s="300" t="s">
        <v>938</v>
      </c>
    </row>
    <row r="3116" spans="1:4">
      <c r="A3116" s="309">
        <v>3206</v>
      </c>
      <c r="B3116" s="290" t="s">
        <v>22848</v>
      </c>
      <c r="C3116" s="291" t="s">
        <v>18112</v>
      </c>
      <c r="D3116" s="300" t="s">
        <v>32016</v>
      </c>
    </row>
    <row r="3117" spans="1:4">
      <c r="A3117" s="309">
        <v>3207</v>
      </c>
      <c r="B3117" s="290" t="s">
        <v>53174</v>
      </c>
      <c r="C3117" s="291" t="s">
        <v>16412</v>
      </c>
      <c r="D3117" s="300" t="s">
        <v>53175</v>
      </c>
    </row>
    <row r="3118" spans="1:4">
      <c r="B3118" s="290" t="s">
        <v>53176</v>
      </c>
    </row>
    <row r="3119" spans="1:4">
      <c r="A3119" s="309">
        <v>3208</v>
      </c>
      <c r="B3119" s="290" t="s">
        <v>25736</v>
      </c>
      <c r="C3119" s="291" t="s">
        <v>18112</v>
      </c>
      <c r="D3119" s="300" t="s">
        <v>53177</v>
      </c>
    </row>
    <row r="3120" spans="1:4">
      <c r="A3120" s="309">
        <v>3209</v>
      </c>
      <c r="B3120" s="290" t="s">
        <v>25194</v>
      </c>
      <c r="C3120" s="291" t="s">
        <v>16412</v>
      </c>
      <c r="D3120" s="307" t="s">
        <v>25195</v>
      </c>
    </row>
    <row r="3121" spans="1:4">
      <c r="A3121" s="309">
        <v>3210</v>
      </c>
      <c r="B3121" s="290" t="s">
        <v>53178</v>
      </c>
      <c r="C3121" s="291" t="s">
        <v>16412</v>
      </c>
      <c r="D3121" s="307" t="s">
        <v>53179</v>
      </c>
    </row>
    <row r="3122" spans="1:4">
      <c r="B3122" s="290" t="s">
        <v>53180</v>
      </c>
    </row>
    <row r="3123" spans="1:4">
      <c r="A3123" s="309">
        <v>3211</v>
      </c>
      <c r="B3123" s="290" t="s">
        <v>53181</v>
      </c>
      <c r="C3123" s="291" t="s">
        <v>16412</v>
      </c>
      <c r="D3123" s="307" t="s">
        <v>53182</v>
      </c>
    </row>
    <row r="3124" spans="1:4">
      <c r="B3124" s="290" t="s">
        <v>53183</v>
      </c>
    </row>
    <row r="3125" spans="1:4">
      <c r="A3125" s="309">
        <v>3214</v>
      </c>
      <c r="B3125" s="290" t="s">
        <v>18719</v>
      </c>
      <c r="C3125" s="291" t="s">
        <v>32</v>
      </c>
      <c r="D3125" s="300" t="s">
        <v>1559</v>
      </c>
    </row>
    <row r="3126" spans="1:4">
      <c r="A3126" s="309">
        <v>3215</v>
      </c>
      <c r="B3126" s="290" t="s">
        <v>18724</v>
      </c>
      <c r="C3126" s="291" t="s">
        <v>32</v>
      </c>
      <c r="D3126" s="300" t="s">
        <v>37425</v>
      </c>
    </row>
    <row r="3127" spans="1:4">
      <c r="A3127" s="309">
        <v>3216</v>
      </c>
      <c r="B3127" s="290" t="s">
        <v>18726</v>
      </c>
      <c r="C3127" s="291" t="s">
        <v>32</v>
      </c>
      <c r="D3127" s="300" t="s">
        <v>53184</v>
      </c>
    </row>
    <row r="3128" spans="1:4">
      <c r="A3128" s="309">
        <v>3217</v>
      </c>
      <c r="B3128" s="290" t="s">
        <v>24536</v>
      </c>
      <c r="C3128" s="291" t="s">
        <v>16412</v>
      </c>
      <c r="D3128" s="307" t="s">
        <v>53185</v>
      </c>
    </row>
    <row r="3129" spans="1:4">
      <c r="A3129" s="309">
        <v>3218</v>
      </c>
      <c r="B3129" s="290" t="s">
        <v>53186</v>
      </c>
      <c r="C3129" s="291" t="s">
        <v>16183</v>
      </c>
      <c r="D3129" s="300" t="s">
        <v>53187</v>
      </c>
    </row>
    <row r="3130" spans="1:4">
      <c r="A3130" s="309">
        <v>3219</v>
      </c>
      <c r="B3130" s="290" t="s">
        <v>28883</v>
      </c>
      <c r="C3130" s="291" t="s">
        <v>16183</v>
      </c>
      <c r="D3130" s="300" t="s">
        <v>833</v>
      </c>
    </row>
    <row r="3131" spans="1:4">
      <c r="A3131" s="309">
        <v>3221</v>
      </c>
      <c r="B3131" s="290" t="s">
        <v>18481</v>
      </c>
      <c r="C3131" s="291" t="s">
        <v>16412</v>
      </c>
      <c r="D3131" s="300" t="s">
        <v>33235</v>
      </c>
    </row>
    <row r="3132" spans="1:4">
      <c r="A3132" s="309">
        <v>3222</v>
      </c>
      <c r="B3132" s="290" t="s">
        <v>53188</v>
      </c>
      <c r="C3132" s="291" t="s">
        <v>30</v>
      </c>
      <c r="D3132" s="300" t="s">
        <v>53189</v>
      </c>
    </row>
    <row r="3133" spans="1:4">
      <c r="B3133" s="290" t="s">
        <v>53190</v>
      </c>
    </row>
    <row r="3134" spans="1:4">
      <c r="A3134" s="309">
        <v>3224</v>
      </c>
      <c r="B3134" s="290" t="s">
        <v>26872</v>
      </c>
      <c r="C3134" s="291" t="s">
        <v>16412</v>
      </c>
      <c r="D3134" s="300" t="s">
        <v>505</v>
      </c>
    </row>
    <row r="3135" spans="1:4">
      <c r="A3135" s="309">
        <v>3225</v>
      </c>
      <c r="B3135" s="290" t="s">
        <v>53191</v>
      </c>
      <c r="C3135" s="291" t="s">
        <v>17254</v>
      </c>
      <c r="D3135" s="300" t="s">
        <v>2021</v>
      </c>
    </row>
    <row r="3136" spans="1:4">
      <c r="A3136" s="309">
        <v>3226</v>
      </c>
      <c r="B3136" s="290" t="s">
        <v>17401</v>
      </c>
      <c r="C3136" s="291" t="s">
        <v>17134</v>
      </c>
      <c r="D3136" s="300" t="s">
        <v>53192</v>
      </c>
    </row>
    <row r="3137" spans="1:4">
      <c r="A3137" s="309">
        <v>3227</v>
      </c>
      <c r="B3137" s="290" t="s">
        <v>27366</v>
      </c>
      <c r="C3137" s="291" t="s">
        <v>18112</v>
      </c>
      <c r="D3137" s="300" t="s">
        <v>2120</v>
      </c>
    </row>
    <row r="3138" spans="1:4">
      <c r="A3138" s="309">
        <v>3228</v>
      </c>
      <c r="B3138" s="290" t="s">
        <v>19274</v>
      </c>
      <c r="C3138" s="291" t="s">
        <v>32</v>
      </c>
      <c r="D3138" s="300" t="s">
        <v>1318</v>
      </c>
    </row>
    <row r="3139" spans="1:4">
      <c r="A3139" s="309">
        <v>3230</v>
      </c>
      <c r="B3139" s="290" t="s">
        <v>27166</v>
      </c>
      <c r="C3139" s="291" t="s">
        <v>18112</v>
      </c>
      <c r="D3139" s="307" t="s">
        <v>53193</v>
      </c>
    </row>
    <row r="3140" spans="1:4">
      <c r="A3140" s="309">
        <v>3232</v>
      </c>
      <c r="B3140" s="290" t="s">
        <v>16419</v>
      </c>
      <c r="C3140" s="291" t="s">
        <v>18112</v>
      </c>
      <c r="D3140" s="300" t="s">
        <v>53194</v>
      </c>
    </row>
    <row r="3141" spans="1:4">
      <c r="A3141" s="309">
        <v>3233</v>
      </c>
      <c r="B3141" s="290" t="s">
        <v>27209</v>
      </c>
      <c r="C3141" s="291" t="s">
        <v>18112</v>
      </c>
      <c r="D3141" s="300" t="s">
        <v>53195</v>
      </c>
    </row>
    <row r="3142" spans="1:4">
      <c r="A3142" s="309">
        <v>3234</v>
      </c>
      <c r="B3142" s="290" t="s">
        <v>23037</v>
      </c>
      <c r="C3142" s="291" t="s">
        <v>18112</v>
      </c>
      <c r="D3142" s="300" t="s">
        <v>29467</v>
      </c>
    </row>
    <row r="3143" spans="1:4">
      <c r="A3143" s="309">
        <v>3235</v>
      </c>
      <c r="B3143" s="290" t="s">
        <v>22873</v>
      </c>
      <c r="C3143" s="291" t="s">
        <v>18112</v>
      </c>
      <c r="D3143" s="300" t="s">
        <v>388</v>
      </c>
    </row>
    <row r="3144" spans="1:4">
      <c r="A3144" s="309">
        <v>3238</v>
      </c>
      <c r="B3144" s="290" t="s">
        <v>25243</v>
      </c>
      <c r="C3144" s="291" t="s">
        <v>18112</v>
      </c>
      <c r="D3144" s="300" t="s">
        <v>87</v>
      </c>
    </row>
    <row r="3145" spans="1:4">
      <c r="A3145" s="309">
        <v>3239</v>
      </c>
      <c r="B3145" s="290" t="s">
        <v>23212</v>
      </c>
      <c r="C3145" s="291" t="s">
        <v>162</v>
      </c>
      <c r="D3145" s="300" t="s">
        <v>948</v>
      </c>
    </row>
    <row r="3146" spans="1:4">
      <c r="A3146" s="309">
        <v>3241</v>
      </c>
      <c r="B3146" s="290" t="s">
        <v>23214</v>
      </c>
      <c r="C3146" s="291" t="s">
        <v>162</v>
      </c>
      <c r="D3146" s="300" t="s">
        <v>2304</v>
      </c>
    </row>
    <row r="3147" spans="1:4">
      <c r="B3147" s="290" t="s">
        <v>16431</v>
      </c>
    </row>
    <row r="3148" spans="1:4">
      <c r="D3148" s="291" t="s">
        <v>30702</v>
      </c>
    </row>
    <row r="3149" spans="1:4">
      <c r="B3149" s="298" t="s">
        <v>32525</v>
      </c>
    </row>
    <row r="3150" spans="1:4">
      <c r="A3150" s="302"/>
      <c r="B3150" s="302"/>
      <c r="C3150" s="302"/>
      <c r="D3150" s="302"/>
    </row>
    <row r="3151" spans="1:4">
      <c r="B3151" s="298" t="s">
        <v>30674</v>
      </c>
      <c r="C3151" s="299" t="s">
        <v>51461</v>
      </c>
    </row>
    <row r="3152" spans="1:4">
      <c r="D3152" s="299" t="s">
        <v>51462</v>
      </c>
    </row>
    <row r="3153" spans="1:4">
      <c r="A3153" s="299" t="s">
        <v>16137</v>
      </c>
      <c r="B3153" s="298" t="s">
        <v>51463</v>
      </c>
      <c r="C3153" s="299" t="s">
        <v>51464</v>
      </c>
    </row>
    <row r="3154" spans="1:4">
      <c r="A3154" s="309">
        <v>3242</v>
      </c>
      <c r="C3154" s="291" t="s">
        <v>18112</v>
      </c>
      <c r="D3154" s="300" t="s">
        <v>594</v>
      </c>
    </row>
    <row r="3155" spans="1:4">
      <c r="A3155" s="309">
        <v>3243</v>
      </c>
      <c r="B3155" s="290" t="s">
        <v>23016</v>
      </c>
      <c r="C3155" s="291" t="s">
        <v>18112</v>
      </c>
      <c r="D3155" s="300" t="s">
        <v>922</v>
      </c>
    </row>
    <row r="3156" spans="1:4">
      <c r="A3156" s="309">
        <v>3244</v>
      </c>
      <c r="B3156" s="290" t="s">
        <v>23259</v>
      </c>
      <c r="C3156" s="291" t="s">
        <v>18112</v>
      </c>
      <c r="D3156" s="300" t="s">
        <v>53196</v>
      </c>
    </row>
    <row r="3157" spans="1:4">
      <c r="A3157" s="309">
        <v>3245</v>
      </c>
      <c r="B3157" s="290" t="s">
        <v>23420</v>
      </c>
      <c r="C3157" s="291" t="s">
        <v>18112</v>
      </c>
      <c r="D3157" s="300" t="s">
        <v>1017</v>
      </c>
    </row>
    <row r="3158" spans="1:4">
      <c r="A3158" s="309">
        <v>3246</v>
      </c>
      <c r="B3158" s="290" t="s">
        <v>23418</v>
      </c>
      <c r="C3158" s="291" t="s">
        <v>18112</v>
      </c>
      <c r="D3158" s="300" t="s">
        <v>1017</v>
      </c>
    </row>
    <row r="3159" spans="1:4">
      <c r="A3159" s="309">
        <v>3247</v>
      </c>
      <c r="B3159" s="290" t="s">
        <v>23422</v>
      </c>
      <c r="C3159" s="291" t="s">
        <v>18112</v>
      </c>
      <c r="D3159" s="300" t="s">
        <v>1017</v>
      </c>
    </row>
    <row r="3160" spans="1:4">
      <c r="A3160" s="309">
        <v>3248</v>
      </c>
      <c r="B3160" s="290" t="s">
        <v>27064</v>
      </c>
      <c r="C3160" s="291" t="s">
        <v>18112</v>
      </c>
      <c r="D3160" s="300" t="s">
        <v>52105</v>
      </c>
    </row>
    <row r="3161" spans="1:4">
      <c r="A3161" s="309">
        <v>3249</v>
      </c>
      <c r="B3161" s="290" t="s">
        <v>19346</v>
      </c>
      <c r="C3161" s="291" t="s">
        <v>162</v>
      </c>
      <c r="D3161" s="300" t="s">
        <v>36442</v>
      </c>
    </row>
    <row r="3162" spans="1:4">
      <c r="A3162" s="309">
        <v>3250</v>
      </c>
      <c r="B3162" s="290" t="s">
        <v>23448</v>
      </c>
      <c r="C3162" s="291" t="s">
        <v>18112</v>
      </c>
      <c r="D3162" s="300" t="s">
        <v>1138</v>
      </c>
    </row>
    <row r="3163" spans="1:4">
      <c r="A3163" s="309">
        <v>3253</v>
      </c>
      <c r="B3163" s="290" t="s">
        <v>23069</v>
      </c>
      <c r="C3163" s="291" t="s">
        <v>18112</v>
      </c>
      <c r="D3163" s="300" t="s">
        <v>270</v>
      </c>
    </row>
    <row r="3164" spans="1:4">
      <c r="A3164" s="309">
        <v>3255</v>
      </c>
      <c r="B3164" s="290" t="s">
        <v>25761</v>
      </c>
      <c r="C3164" s="291" t="s">
        <v>18112</v>
      </c>
      <c r="D3164" s="301" t="s">
        <v>53197</v>
      </c>
    </row>
    <row r="3165" spans="1:4">
      <c r="A3165" s="309">
        <v>3257</v>
      </c>
      <c r="B3165" s="290" t="s">
        <v>23398</v>
      </c>
      <c r="C3165" s="291" t="s">
        <v>18112</v>
      </c>
      <c r="D3165" s="300" t="s">
        <v>1077</v>
      </c>
    </row>
    <row r="3166" spans="1:4">
      <c r="A3166" s="309">
        <v>3258</v>
      </c>
      <c r="B3166" s="290" t="s">
        <v>23397</v>
      </c>
      <c r="C3166" s="291" t="s">
        <v>18112</v>
      </c>
      <c r="D3166" s="300" t="s">
        <v>471</v>
      </c>
    </row>
    <row r="3167" spans="1:4">
      <c r="A3167" s="309">
        <v>3259</v>
      </c>
      <c r="B3167" s="290" t="s">
        <v>23400</v>
      </c>
      <c r="C3167" s="291" t="s">
        <v>18112</v>
      </c>
      <c r="D3167" s="300" t="s">
        <v>1077</v>
      </c>
    </row>
    <row r="3168" spans="1:4">
      <c r="A3168" s="309">
        <v>3263</v>
      </c>
      <c r="B3168" s="290" t="s">
        <v>25971</v>
      </c>
      <c r="C3168" s="291" t="s">
        <v>16412</v>
      </c>
      <c r="D3168" s="300" t="s">
        <v>53198</v>
      </c>
    </row>
    <row r="3169" spans="1:4">
      <c r="A3169" s="309">
        <v>3264</v>
      </c>
      <c r="B3169" s="290" t="s">
        <v>25973</v>
      </c>
      <c r="C3169" s="291" t="s">
        <v>16412</v>
      </c>
      <c r="D3169" s="300" t="s">
        <v>53199</v>
      </c>
    </row>
    <row r="3170" spans="1:4">
      <c r="A3170" s="309">
        <v>3265</v>
      </c>
      <c r="B3170" s="290" t="s">
        <v>25975</v>
      </c>
      <c r="C3170" s="291" t="s">
        <v>16412</v>
      </c>
      <c r="D3170" s="300" t="s">
        <v>53200</v>
      </c>
    </row>
    <row r="3171" spans="1:4">
      <c r="A3171" s="309">
        <v>3266</v>
      </c>
      <c r="B3171" s="290" t="s">
        <v>25977</v>
      </c>
      <c r="C3171" s="291" t="s">
        <v>16412</v>
      </c>
      <c r="D3171" s="300" t="s">
        <v>51643</v>
      </c>
    </row>
    <row r="3172" spans="1:4">
      <c r="A3172" s="309">
        <v>3267</v>
      </c>
      <c r="B3172" s="290" t="s">
        <v>25979</v>
      </c>
      <c r="C3172" s="291" t="s">
        <v>16412</v>
      </c>
      <c r="D3172" s="307" t="s">
        <v>53201</v>
      </c>
    </row>
    <row r="3173" spans="1:4">
      <c r="A3173" s="309">
        <v>3268</v>
      </c>
      <c r="B3173" s="290" t="s">
        <v>25981</v>
      </c>
      <c r="C3173" s="291" t="s">
        <v>16412</v>
      </c>
      <c r="D3173" s="301" t="s">
        <v>53202</v>
      </c>
    </row>
    <row r="3174" spans="1:4">
      <c r="A3174" s="309">
        <v>3269</v>
      </c>
      <c r="B3174" s="290" t="s">
        <v>25970</v>
      </c>
      <c r="C3174" s="291" t="s">
        <v>16412</v>
      </c>
      <c r="D3174" s="300" t="s">
        <v>38978</v>
      </c>
    </row>
    <row r="3175" spans="1:4">
      <c r="A3175" s="309">
        <v>3270</v>
      </c>
      <c r="B3175" s="290" t="s">
        <v>25986</v>
      </c>
      <c r="C3175" s="291" t="s">
        <v>16412</v>
      </c>
      <c r="D3175" s="307" t="s">
        <v>53203</v>
      </c>
    </row>
    <row r="3176" spans="1:4">
      <c r="A3176" s="309">
        <v>3271</v>
      </c>
      <c r="B3176" s="290" t="s">
        <v>25988</v>
      </c>
      <c r="C3176" s="291" t="s">
        <v>16412</v>
      </c>
      <c r="D3176" s="307" t="s">
        <v>53204</v>
      </c>
    </row>
    <row r="3177" spans="1:4">
      <c r="A3177" s="309">
        <v>3272</v>
      </c>
      <c r="B3177" s="290" t="s">
        <v>25990</v>
      </c>
      <c r="C3177" s="291" t="s">
        <v>16412</v>
      </c>
      <c r="D3177" s="307" t="s">
        <v>53205</v>
      </c>
    </row>
    <row r="3178" spans="1:4">
      <c r="A3178" s="309">
        <v>3273</v>
      </c>
      <c r="B3178" s="290" t="s">
        <v>18015</v>
      </c>
      <c r="C3178" s="291" t="s">
        <v>17254</v>
      </c>
      <c r="D3178" s="300" t="s">
        <v>414</v>
      </c>
    </row>
    <row r="3179" spans="1:4">
      <c r="A3179" s="309">
        <v>3274</v>
      </c>
      <c r="B3179" s="290" t="s">
        <v>25992</v>
      </c>
      <c r="C3179" s="291" t="s">
        <v>16412</v>
      </c>
      <c r="D3179" s="307" t="s">
        <v>53206</v>
      </c>
    </row>
    <row r="3180" spans="1:4">
      <c r="A3180" s="309">
        <v>3275</v>
      </c>
      <c r="B3180" s="290" t="s">
        <v>25995</v>
      </c>
      <c r="C3180" s="291" t="s">
        <v>16412</v>
      </c>
      <c r="D3180" s="307" t="s">
        <v>53207</v>
      </c>
    </row>
    <row r="3181" spans="1:4">
      <c r="A3181" s="309">
        <v>3276</v>
      </c>
      <c r="B3181" s="290" t="s">
        <v>25997</v>
      </c>
      <c r="C3181" s="291" t="s">
        <v>16412</v>
      </c>
      <c r="D3181" s="300" t="s">
        <v>53208</v>
      </c>
    </row>
    <row r="3182" spans="1:4">
      <c r="A3182" s="309">
        <v>3277</v>
      </c>
      <c r="B3182" s="290" t="s">
        <v>53209</v>
      </c>
      <c r="C3182" s="291" t="s">
        <v>16412</v>
      </c>
      <c r="D3182" s="307" t="s">
        <v>53210</v>
      </c>
    </row>
    <row r="3183" spans="1:4">
      <c r="A3183" s="309">
        <v>3278</v>
      </c>
      <c r="B3183" s="290" t="s">
        <v>53211</v>
      </c>
      <c r="C3183" s="291" t="s">
        <v>16412</v>
      </c>
      <c r="D3183" s="307" t="s">
        <v>53212</v>
      </c>
    </row>
    <row r="3184" spans="1:4">
      <c r="A3184" s="309">
        <v>3279</v>
      </c>
      <c r="B3184" s="290" t="s">
        <v>26003</v>
      </c>
      <c r="C3184" s="291" t="s">
        <v>16412</v>
      </c>
      <c r="D3184" s="307" t="s">
        <v>53213</v>
      </c>
    </row>
    <row r="3185" spans="1:4">
      <c r="A3185" s="309">
        <v>3280</v>
      </c>
      <c r="B3185" s="290" t="s">
        <v>26005</v>
      </c>
      <c r="C3185" s="291" t="s">
        <v>16412</v>
      </c>
      <c r="D3185" s="307" t="s">
        <v>53214</v>
      </c>
    </row>
    <row r="3186" spans="1:4">
      <c r="A3186" s="309">
        <v>3281</v>
      </c>
      <c r="B3186" s="290" t="s">
        <v>26007</v>
      </c>
      <c r="C3186" s="291" t="s">
        <v>16412</v>
      </c>
      <c r="D3186" s="300" t="s">
        <v>53215</v>
      </c>
    </row>
    <row r="3187" spans="1:4">
      <c r="D3187" s="291" t="s">
        <v>30702</v>
      </c>
    </row>
    <row r="3188" spans="1:4">
      <c r="B3188" s="298" t="s">
        <v>32555</v>
      </c>
    </row>
    <row r="3189" spans="1:4">
      <c r="A3189" s="302"/>
      <c r="B3189" s="302"/>
      <c r="C3189" s="302"/>
      <c r="D3189" s="302"/>
    </row>
    <row r="3190" spans="1:4">
      <c r="B3190" s="298" t="s">
        <v>30674</v>
      </c>
      <c r="C3190" s="299" t="s">
        <v>51461</v>
      </c>
    </row>
    <row r="3191" spans="1:4">
      <c r="D3191" s="299" t="s">
        <v>51462</v>
      </c>
    </row>
    <row r="3192" spans="1:4">
      <c r="A3192" s="299" t="s">
        <v>16137</v>
      </c>
      <c r="B3192" s="298" t="s">
        <v>51463</v>
      </c>
      <c r="C3192" s="299" t="s">
        <v>51464</v>
      </c>
    </row>
    <row r="3193" spans="1:4">
      <c r="A3193" s="309">
        <v>3282</v>
      </c>
      <c r="B3193" s="290" t="s">
        <v>25999</v>
      </c>
      <c r="C3193" s="291" t="s">
        <v>16412</v>
      </c>
      <c r="D3193" s="301" t="s">
        <v>38159</v>
      </c>
    </row>
    <row r="3194" spans="1:4">
      <c r="A3194" s="309">
        <v>3283</v>
      </c>
      <c r="B3194" s="290" t="s">
        <v>19376</v>
      </c>
      <c r="C3194" s="291" t="s">
        <v>32</v>
      </c>
      <c r="D3194" s="300" t="s">
        <v>829</v>
      </c>
    </row>
    <row r="3195" spans="1:4">
      <c r="A3195" s="309">
        <v>3284</v>
      </c>
      <c r="B3195" s="290" t="s">
        <v>19378</v>
      </c>
      <c r="C3195" s="291" t="s">
        <v>32</v>
      </c>
      <c r="D3195" s="300" t="s">
        <v>1374</v>
      </c>
    </row>
    <row r="3196" spans="1:4">
      <c r="A3196" s="309">
        <v>3285</v>
      </c>
      <c r="B3196" s="290" t="s">
        <v>19268</v>
      </c>
      <c r="C3196" s="291" t="s">
        <v>32</v>
      </c>
      <c r="D3196" s="300" t="s">
        <v>1305</v>
      </c>
    </row>
    <row r="3197" spans="1:4">
      <c r="A3197" s="309">
        <v>3286</v>
      </c>
      <c r="B3197" s="290" t="s">
        <v>19280</v>
      </c>
      <c r="C3197" s="291" t="s">
        <v>32</v>
      </c>
      <c r="D3197" s="300" t="s">
        <v>1459</v>
      </c>
    </row>
    <row r="3198" spans="1:4">
      <c r="A3198" s="309">
        <v>3287</v>
      </c>
      <c r="B3198" s="290" t="s">
        <v>18094</v>
      </c>
      <c r="C3198" s="291" t="s">
        <v>16412</v>
      </c>
      <c r="D3198" s="300" t="s">
        <v>53216</v>
      </c>
    </row>
    <row r="3199" spans="1:4">
      <c r="A3199" s="309">
        <v>3288</v>
      </c>
      <c r="B3199" s="290" t="s">
        <v>22867</v>
      </c>
      <c r="C3199" s="291" t="s">
        <v>16412</v>
      </c>
      <c r="D3199" s="300" t="s">
        <v>49488</v>
      </c>
    </row>
    <row r="3200" spans="1:4">
      <c r="A3200" s="309">
        <v>3289</v>
      </c>
      <c r="B3200" s="290" t="s">
        <v>21000</v>
      </c>
      <c r="C3200" s="291" t="s">
        <v>16412</v>
      </c>
      <c r="D3200" s="300" t="s">
        <v>3295</v>
      </c>
    </row>
    <row r="3201" spans="1:4">
      <c r="A3201" s="309">
        <v>3291</v>
      </c>
      <c r="B3201" s="290" t="s">
        <v>20000</v>
      </c>
      <c r="C3201" s="291" t="s">
        <v>16412</v>
      </c>
      <c r="D3201" s="300" t="s">
        <v>1863</v>
      </c>
    </row>
    <row r="3202" spans="1:4">
      <c r="A3202" s="309">
        <v>3292</v>
      </c>
      <c r="B3202" s="290" t="s">
        <v>20002</v>
      </c>
      <c r="C3202" s="291" t="s">
        <v>16412</v>
      </c>
      <c r="D3202" s="300" t="s">
        <v>1132</v>
      </c>
    </row>
    <row r="3203" spans="1:4">
      <c r="A3203" s="309">
        <v>3293</v>
      </c>
      <c r="B3203" s="290" t="s">
        <v>23438</v>
      </c>
      <c r="C3203" s="291" t="s">
        <v>16412</v>
      </c>
      <c r="D3203" s="300" t="s">
        <v>1975</v>
      </c>
    </row>
    <row r="3204" spans="1:4">
      <c r="A3204" s="309">
        <v>3294</v>
      </c>
      <c r="B3204" s="290" t="s">
        <v>23440</v>
      </c>
      <c r="C3204" s="291" t="s">
        <v>16412</v>
      </c>
      <c r="D3204" s="300" t="s">
        <v>22264</v>
      </c>
    </row>
    <row r="3205" spans="1:4">
      <c r="A3205" s="309">
        <v>3295</v>
      </c>
      <c r="B3205" s="290" t="s">
        <v>25240</v>
      </c>
      <c r="C3205" s="291" t="s">
        <v>16412</v>
      </c>
      <c r="D3205" s="307" t="s">
        <v>53217</v>
      </c>
    </row>
    <row r="3206" spans="1:4">
      <c r="A3206" s="309">
        <v>3297</v>
      </c>
      <c r="B3206" s="290" t="s">
        <v>25472</v>
      </c>
      <c r="C3206" s="291" t="s">
        <v>16412</v>
      </c>
      <c r="D3206" s="300" t="s">
        <v>472</v>
      </c>
    </row>
    <row r="3207" spans="1:4">
      <c r="A3207" s="309">
        <v>3298</v>
      </c>
      <c r="B3207" s="290" t="s">
        <v>25480</v>
      </c>
      <c r="C3207" s="291" t="s">
        <v>16412</v>
      </c>
      <c r="D3207" s="300" t="s">
        <v>472</v>
      </c>
    </row>
    <row r="3208" spans="1:4">
      <c r="A3208" s="309">
        <v>3299</v>
      </c>
      <c r="B3208" s="290" t="s">
        <v>24689</v>
      </c>
      <c r="C3208" s="291" t="s">
        <v>16412</v>
      </c>
      <c r="D3208" s="300" t="s">
        <v>53218</v>
      </c>
    </row>
    <row r="3209" spans="1:4">
      <c r="A3209" s="309">
        <v>3300</v>
      </c>
      <c r="B3209" s="290" t="s">
        <v>24813</v>
      </c>
      <c r="C3209" s="291" t="s">
        <v>16412</v>
      </c>
      <c r="D3209" s="300" t="s">
        <v>53219</v>
      </c>
    </row>
    <row r="3210" spans="1:4">
      <c r="A3210" s="309">
        <v>3301</v>
      </c>
      <c r="B3210" s="290" t="s">
        <v>22275</v>
      </c>
      <c r="C3210" s="291" t="s">
        <v>16412</v>
      </c>
      <c r="D3210" s="300" t="s">
        <v>30326</v>
      </c>
    </row>
    <row r="3211" spans="1:4">
      <c r="A3211" s="309">
        <v>3302</v>
      </c>
      <c r="B3211" s="290" t="s">
        <v>17178</v>
      </c>
      <c r="C3211" s="291" t="s">
        <v>16412</v>
      </c>
      <c r="D3211" s="300" t="s">
        <v>488</v>
      </c>
    </row>
    <row r="3212" spans="1:4">
      <c r="A3212" s="309">
        <v>3303</v>
      </c>
      <c r="B3212" s="290" t="s">
        <v>25282</v>
      </c>
      <c r="C3212" s="291" t="s">
        <v>16412</v>
      </c>
      <c r="D3212" s="307" t="s">
        <v>53220</v>
      </c>
    </row>
    <row r="3213" spans="1:4">
      <c r="A3213" s="309">
        <v>3304</v>
      </c>
      <c r="B3213" s="290" t="s">
        <v>22358</v>
      </c>
      <c r="C3213" s="291" t="s">
        <v>16412</v>
      </c>
      <c r="D3213" s="300" t="s">
        <v>1209</v>
      </c>
    </row>
    <row r="3214" spans="1:4">
      <c r="A3214" s="309">
        <v>3305</v>
      </c>
      <c r="B3214" s="290" t="s">
        <v>25082</v>
      </c>
      <c r="C3214" s="291" t="s">
        <v>16412</v>
      </c>
      <c r="D3214" s="307" t="s">
        <v>53221</v>
      </c>
    </row>
    <row r="3215" spans="1:4">
      <c r="A3215" s="309">
        <v>3306</v>
      </c>
      <c r="B3215" s="290" t="s">
        <v>25099</v>
      </c>
      <c r="C3215" s="291" t="s">
        <v>16412</v>
      </c>
      <c r="D3215" s="300" t="s">
        <v>53222</v>
      </c>
    </row>
    <row r="3216" spans="1:4">
      <c r="A3216" s="309">
        <v>3307</v>
      </c>
      <c r="B3216" s="290" t="s">
        <v>28952</v>
      </c>
      <c r="C3216" s="291" t="s">
        <v>162</v>
      </c>
      <c r="D3216" s="300" t="s">
        <v>8776</v>
      </c>
    </row>
    <row r="3217" spans="1:4">
      <c r="A3217" s="309">
        <v>3308</v>
      </c>
      <c r="B3217" s="290" t="s">
        <v>21141</v>
      </c>
      <c r="C3217" s="291" t="s">
        <v>16412</v>
      </c>
      <c r="D3217" s="300" t="s">
        <v>37985</v>
      </c>
    </row>
    <row r="3218" spans="1:4">
      <c r="A3218" s="309">
        <v>3309</v>
      </c>
      <c r="B3218" s="290" t="s">
        <v>17117</v>
      </c>
      <c r="C3218" s="291" t="s">
        <v>16412</v>
      </c>
      <c r="D3218" s="291" t="s">
        <v>1099</v>
      </c>
    </row>
    <row r="3219" spans="1:4">
      <c r="A3219" s="309">
        <v>3311</v>
      </c>
      <c r="B3219" s="290" t="s">
        <v>18728</v>
      </c>
      <c r="C3219" s="291" t="s">
        <v>32</v>
      </c>
      <c r="D3219" s="300" t="s">
        <v>18729</v>
      </c>
    </row>
    <row r="3220" spans="1:4">
      <c r="A3220" s="309">
        <v>3314</v>
      </c>
      <c r="B3220" s="290" t="s">
        <v>19391</v>
      </c>
      <c r="C3220" s="291" t="s">
        <v>32</v>
      </c>
      <c r="D3220" s="300" t="s">
        <v>2834</v>
      </c>
    </row>
    <row r="3221" spans="1:4">
      <c r="A3221" s="309">
        <v>3317</v>
      </c>
      <c r="B3221" s="290" t="s">
        <v>53223</v>
      </c>
      <c r="C3221" s="291" t="s">
        <v>18112</v>
      </c>
      <c r="D3221" s="300" t="s">
        <v>53224</v>
      </c>
    </row>
    <row r="3222" spans="1:4">
      <c r="A3222" s="309">
        <v>3324</v>
      </c>
      <c r="B3222" s="290" t="s">
        <v>33320</v>
      </c>
      <c r="C3222" s="291" t="s">
        <v>18112</v>
      </c>
      <c r="D3222" s="300" t="s">
        <v>29469</v>
      </c>
    </row>
    <row r="3223" spans="1:4">
      <c r="B3223" s="290" t="s">
        <v>53225</v>
      </c>
    </row>
    <row r="3224" spans="1:4">
      <c r="B3224" s="290" t="s">
        <v>33321</v>
      </c>
    </row>
    <row r="3225" spans="1:4">
      <c r="A3225" s="309">
        <v>3325</v>
      </c>
      <c r="B3225" s="290" t="s">
        <v>33322</v>
      </c>
      <c r="C3225" s="291" t="s">
        <v>18112</v>
      </c>
      <c r="D3225" s="300" t="s">
        <v>30029</v>
      </c>
    </row>
    <row r="3226" spans="1:4">
      <c r="B3226" s="290" t="s">
        <v>53225</v>
      </c>
    </row>
    <row r="3227" spans="1:4">
      <c r="B3227" s="290" t="s">
        <v>33321</v>
      </c>
    </row>
    <row r="3228" spans="1:4">
      <c r="D3228" s="291" t="s">
        <v>30702</v>
      </c>
    </row>
    <row r="3229" spans="1:4">
      <c r="B3229" s="298" t="s">
        <v>32588</v>
      </c>
    </row>
    <row r="3230" spans="1:4">
      <c r="A3230" s="304"/>
      <c r="B3230" s="304"/>
      <c r="C3230" s="304"/>
      <c r="D3230" s="304"/>
    </row>
    <row r="3231" spans="1:4">
      <c r="B3231" s="298" t="s">
        <v>30674</v>
      </c>
      <c r="C3231" s="299" t="s">
        <v>51461</v>
      </c>
    </row>
    <row r="3232" spans="1:4">
      <c r="D3232" s="299" t="s">
        <v>51462</v>
      </c>
    </row>
    <row r="3233" spans="1:4">
      <c r="A3233" s="299" t="s">
        <v>16137</v>
      </c>
      <c r="B3233" s="298" t="s">
        <v>51463</v>
      </c>
      <c r="C3233" s="299" t="s">
        <v>51464</v>
      </c>
    </row>
    <row r="3234" spans="1:4">
      <c r="A3234" s="309">
        <v>3326</v>
      </c>
      <c r="B3234" s="290" t="s">
        <v>33323</v>
      </c>
      <c r="C3234" s="291" t="s">
        <v>18112</v>
      </c>
      <c r="D3234" s="300" t="s">
        <v>1179</v>
      </c>
    </row>
    <row r="3235" spans="1:4">
      <c r="B3235" s="290" t="s">
        <v>53225</v>
      </c>
    </row>
    <row r="3236" spans="1:4">
      <c r="B3236" s="290" t="s">
        <v>33321</v>
      </c>
    </row>
    <row r="3237" spans="1:4">
      <c r="A3237" s="309">
        <v>3329</v>
      </c>
      <c r="B3237" s="290" t="s">
        <v>53226</v>
      </c>
      <c r="C3237" s="291" t="s">
        <v>30</v>
      </c>
      <c r="D3237" s="300" t="s">
        <v>662</v>
      </c>
    </row>
    <row r="3238" spans="1:4">
      <c r="A3238" s="309">
        <v>3330</v>
      </c>
      <c r="B3238" s="290" t="s">
        <v>18538</v>
      </c>
      <c r="C3238" s="291" t="s">
        <v>17134</v>
      </c>
      <c r="D3238" s="300" t="s">
        <v>23657</v>
      </c>
    </row>
    <row r="3239" spans="1:4">
      <c r="A3239" s="309">
        <v>3331</v>
      </c>
      <c r="B3239" s="290" t="s">
        <v>19337</v>
      </c>
      <c r="C3239" s="291" t="s">
        <v>162</v>
      </c>
      <c r="D3239" s="300" t="s">
        <v>53227</v>
      </c>
    </row>
    <row r="3240" spans="1:4">
      <c r="A3240" s="309">
        <v>3332</v>
      </c>
      <c r="B3240" s="290" t="s">
        <v>19205</v>
      </c>
      <c r="C3240" s="291" t="s">
        <v>16412</v>
      </c>
      <c r="D3240" s="300" t="s">
        <v>2789</v>
      </c>
    </row>
    <row r="3241" spans="1:4">
      <c r="A3241" s="309">
        <v>3333</v>
      </c>
      <c r="B3241" s="290" t="s">
        <v>33326</v>
      </c>
      <c r="C3241" s="291" t="s">
        <v>15</v>
      </c>
      <c r="D3241" s="300" t="s">
        <v>34735</v>
      </c>
    </row>
    <row r="3242" spans="1:4">
      <c r="B3242" s="290" t="s">
        <v>33327</v>
      </c>
    </row>
    <row r="3243" spans="1:4">
      <c r="A3243" s="309">
        <v>3334</v>
      </c>
      <c r="B3243" s="290" t="s">
        <v>29409</v>
      </c>
      <c r="C3243" s="291" t="s">
        <v>15</v>
      </c>
      <c r="D3243" s="300" t="s">
        <v>2527</v>
      </c>
    </row>
    <row r="3244" spans="1:4">
      <c r="A3244" s="309">
        <v>3338</v>
      </c>
      <c r="B3244" s="290" t="s">
        <v>29104</v>
      </c>
      <c r="C3244" s="291" t="s">
        <v>17134</v>
      </c>
      <c r="D3244" s="300" t="s">
        <v>53111</v>
      </c>
    </row>
    <row r="3245" spans="1:4">
      <c r="A3245" s="309">
        <v>3339</v>
      </c>
      <c r="B3245" s="290" t="s">
        <v>17075</v>
      </c>
      <c r="C3245" s="291" t="s">
        <v>32</v>
      </c>
      <c r="D3245" s="300" t="s">
        <v>53228</v>
      </c>
    </row>
    <row r="3246" spans="1:4">
      <c r="A3246" s="309">
        <v>3343</v>
      </c>
      <c r="B3246" s="290" t="s">
        <v>26886</v>
      </c>
      <c r="C3246" s="291" t="s">
        <v>17134</v>
      </c>
      <c r="D3246" s="300" t="s">
        <v>1835</v>
      </c>
    </row>
    <row r="3247" spans="1:4">
      <c r="A3247" s="309">
        <v>3344</v>
      </c>
      <c r="B3247" s="290" t="s">
        <v>18174</v>
      </c>
      <c r="C3247" s="291" t="s">
        <v>18112</v>
      </c>
      <c r="D3247" s="300" t="s">
        <v>1538</v>
      </c>
    </row>
    <row r="3248" spans="1:4">
      <c r="A3248" s="309">
        <v>3345</v>
      </c>
      <c r="B3248" s="290" t="s">
        <v>53229</v>
      </c>
      <c r="C3248" s="291" t="s">
        <v>32</v>
      </c>
      <c r="D3248" s="300" t="s">
        <v>1002</v>
      </c>
    </row>
    <row r="3249" spans="1:4">
      <c r="A3249" s="309">
        <v>3346</v>
      </c>
      <c r="B3249" s="290" t="s">
        <v>53230</v>
      </c>
      <c r="C3249" s="291" t="s">
        <v>32</v>
      </c>
      <c r="D3249" s="300" t="s">
        <v>1956</v>
      </c>
    </row>
    <row r="3250" spans="1:4">
      <c r="A3250" s="309">
        <v>3348</v>
      </c>
      <c r="B3250" s="290" t="s">
        <v>27433</v>
      </c>
      <c r="C3250" s="291" t="s">
        <v>18112</v>
      </c>
      <c r="D3250" s="300" t="s">
        <v>32960</v>
      </c>
    </row>
    <row r="3251" spans="1:4">
      <c r="A3251" s="309">
        <v>3349</v>
      </c>
      <c r="B3251" s="290" t="s">
        <v>25836</v>
      </c>
      <c r="C3251" s="291" t="s">
        <v>18112</v>
      </c>
      <c r="D3251" s="300" t="s">
        <v>53231</v>
      </c>
    </row>
    <row r="3252" spans="1:4">
      <c r="A3252" s="309">
        <v>3350</v>
      </c>
      <c r="B3252" s="290" t="s">
        <v>53232</v>
      </c>
      <c r="C3252" s="291" t="s">
        <v>18112</v>
      </c>
      <c r="D3252" s="300" t="s">
        <v>31998</v>
      </c>
    </row>
    <row r="3253" spans="1:4">
      <c r="A3253" s="309">
        <v>3351</v>
      </c>
      <c r="B3253" s="290" t="s">
        <v>26347</v>
      </c>
      <c r="C3253" s="291" t="s">
        <v>18112</v>
      </c>
      <c r="D3253" s="300" t="s">
        <v>30755</v>
      </c>
    </row>
    <row r="3254" spans="1:4">
      <c r="A3254" s="309">
        <v>3352</v>
      </c>
      <c r="B3254" s="290" t="s">
        <v>27435</v>
      </c>
      <c r="C3254" s="291" t="s">
        <v>18112</v>
      </c>
      <c r="D3254" s="300" t="s">
        <v>20429</v>
      </c>
    </row>
    <row r="3255" spans="1:4">
      <c r="A3255" s="309">
        <v>3353</v>
      </c>
      <c r="B3255" s="290" t="s">
        <v>20523</v>
      </c>
      <c r="C3255" s="291" t="s">
        <v>18112</v>
      </c>
      <c r="D3255" s="300" t="s">
        <v>1390</v>
      </c>
    </row>
    <row r="3256" spans="1:4">
      <c r="A3256" s="309">
        <v>3354</v>
      </c>
      <c r="B3256" s="290" t="s">
        <v>27972</v>
      </c>
      <c r="C3256" s="291" t="s">
        <v>18112</v>
      </c>
      <c r="D3256" s="300" t="s">
        <v>477</v>
      </c>
    </row>
    <row r="3257" spans="1:4">
      <c r="A3257" s="309">
        <v>3355</v>
      </c>
      <c r="B3257" s="290" t="s">
        <v>22247</v>
      </c>
      <c r="C3257" s="291" t="s">
        <v>18112</v>
      </c>
      <c r="D3257" s="291" t="s">
        <v>2393</v>
      </c>
    </row>
    <row r="3258" spans="1:4">
      <c r="A3258" s="309">
        <v>3356</v>
      </c>
      <c r="B3258" s="290" t="s">
        <v>28664</v>
      </c>
      <c r="C3258" s="291" t="s">
        <v>18112</v>
      </c>
      <c r="D3258" s="300" t="s">
        <v>53233</v>
      </c>
    </row>
    <row r="3259" spans="1:4">
      <c r="A3259" s="309">
        <v>3357</v>
      </c>
      <c r="B3259" s="290" t="s">
        <v>26247</v>
      </c>
      <c r="C3259" s="291" t="s">
        <v>18112</v>
      </c>
      <c r="D3259" s="300" t="s">
        <v>53234</v>
      </c>
    </row>
    <row r="3260" spans="1:4">
      <c r="A3260" s="309">
        <v>3358</v>
      </c>
      <c r="B3260" s="290" t="s">
        <v>26249</v>
      </c>
      <c r="C3260" s="291" t="s">
        <v>18112</v>
      </c>
      <c r="D3260" s="300" t="s">
        <v>883</v>
      </c>
    </row>
    <row r="3261" spans="1:4">
      <c r="A3261" s="309">
        <v>3359</v>
      </c>
      <c r="B3261" s="290" t="s">
        <v>17352</v>
      </c>
      <c r="C3261" s="291" t="s">
        <v>17254</v>
      </c>
      <c r="D3261" s="300" t="s">
        <v>2462</v>
      </c>
    </row>
    <row r="3262" spans="1:4">
      <c r="A3262" s="309">
        <v>3360</v>
      </c>
      <c r="B3262" s="290" t="s">
        <v>22874</v>
      </c>
      <c r="C3262" s="291" t="s">
        <v>18112</v>
      </c>
      <c r="D3262" s="307" t="s">
        <v>53235</v>
      </c>
    </row>
    <row r="3263" spans="1:4">
      <c r="A3263" s="309">
        <v>3365</v>
      </c>
      <c r="B3263" s="290" t="s">
        <v>25634</v>
      </c>
      <c r="C3263" s="291" t="s">
        <v>18112</v>
      </c>
      <c r="D3263" s="300" t="s">
        <v>1689</v>
      </c>
    </row>
    <row r="3264" spans="1:4">
      <c r="A3264" s="309">
        <v>3367</v>
      </c>
      <c r="B3264" s="290" t="s">
        <v>29026</v>
      </c>
      <c r="C3264" s="291" t="s">
        <v>16183</v>
      </c>
      <c r="D3264" s="300" t="s">
        <v>732</v>
      </c>
    </row>
    <row r="3265" spans="1:4">
      <c r="A3265" s="309">
        <v>3372</v>
      </c>
      <c r="B3265" s="290" t="s">
        <v>53236</v>
      </c>
      <c r="C3265" s="291" t="s">
        <v>17134</v>
      </c>
      <c r="D3265" s="300" t="s">
        <v>278</v>
      </c>
    </row>
    <row r="3266" spans="1:4">
      <c r="A3266" s="309">
        <v>3374</v>
      </c>
      <c r="B3266" s="290" t="s">
        <v>17990</v>
      </c>
      <c r="C3266" s="291" t="s">
        <v>17254</v>
      </c>
      <c r="D3266" s="300" t="s">
        <v>812</v>
      </c>
    </row>
    <row r="3267" spans="1:4">
      <c r="A3267" s="309">
        <v>3375</v>
      </c>
      <c r="B3267" s="290" t="s">
        <v>21932</v>
      </c>
      <c r="C3267" s="291" t="s">
        <v>17134</v>
      </c>
      <c r="D3267" s="300" t="s">
        <v>36514</v>
      </c>
    </row>
    <row r="3268" spans="1:4">
      <c r="B3268" s="290" t="s">
        <v>53237</v>
      </c>
    </row>
    <row r="3269" spans="1:4">
      <c r="D3269" s="291" t="s">
        <v>30702</v>
      </c>
    </row>
    <row r="3270" spans="1:4">
      <c r="B3270" s="298" t="s">
        <v>32627</v>
      </c>
    </row>
    <row r="3271" spans="1:4">
      <c r="A3271" s="302"/>
      <c r="C3271" s="302"/>
      <c r="D3271" s="302"/>
    </row>
    <row r="3272" spans="1:4">
      <c r="B3272" s="298" t="s">
        <v>30674</v>
      </c>
      <c r="C3272" s="299" t="s">
        <v>51461</v>
      </c>
    </row>
    <row r="3273" spans="1:4">
      <c r="D3273" s="299" t="s">
        <v>51462</v>
      </c>
    </row>
    <row r="3274" spans="1:4">
      <c r="A3274" s="299" t="s">
        <v>16137</v>
      </c>
      <c r="B3274" s="298" t="s">
        <v>51463</v>
      </c>
      <c r="C3274" s="299" t="s">
        <v>51464</v>
      </c>
    </row>
    <row r="3275" spans="1:4">
      <c r="A3275" s="309">
        <v>3378</v>
      </c>
      <c r="C3275" s="291" t="s">
        <v>16412</v>
      </c>
      <c r="D3275" s="300" t="s">
        <v>726</v>
      </c>
    </row>
    <row r="3276" spans="1:4">
      <c r="A3276" s="309">
        <v>3379</v>
      </c>
      <c r="B3276" s="290" t="s">
        <v>32058</v>
      </c>
      <c r="C3276" s="291" t="s">
        <v>16412</v>
      </c>
      <c r="D3276" s="300" t="s">
        <v>6697</v>
      </c>
    </row>
    <row r="3277" spans="1:4">
      <c r="B3277" s="290" t="s">
        <v>53238</v>
      </c>
    </row>
    <row r="3278" spans="1:4">
      <c r="A3278" s="309">
        <v>3380</v>
      </c>
      <c r="B3278" s="290" t="s">
        <v>53239</v>
      </c>
      <c r="C3278" s="291" t="s">
        <v>16412</v>
      </c>
      <c r="D3278" s="300" t="s">
        <v>37469</v>
      </c>
    </row>
    <row r="3279" spans="1:4">
      <c r="A3279" s="309">
        <v>3381</v>
      </c>
      <c r="B3279" s="290" t="s">
        <v>53240</v>
      </c>
      <c r="C3279" s="291" t="s">
        <v>16412</v>
      </c>
      <c r="D3279" s="300" t="s">
        <v>44</v>
      </c>
    </row>
    <row r="3280" spans="1:4">
      <c r="B3280" s="290" t="s">
        <v>17577</v>
      </c>
    </row>
    <row r="3281" spans="1:4">
      <c r="A3281" s="309">
        <v>3382</v>
      </c>
      <c r="B3281" s="290" t="s">
        <v>18736</v>
      </c>
      <c r="C3281" s="291" t="s">
        <v>32</v>
      </c>
      <c r="D3281" s="300" t="s">
        <v>660</v>
      </c>
    </row>
    <row r="3282" spans="1:4">
      <c r="A3282" s="309">
        <v>3392</v>
      </c>
      <c r="B3282" s="290" t="s">
        <v>53241</v>
      </c>
      <c r="C3282" s="291" t="s">
        <v>18112</v>
      </c>
      <c r="D3282" s="300" t="s">
        <v>53242</v>
      </c>
    </row>
    <row r="3283" spans="1:4">
      <c r="B3283" s="290" t="s">
        <v>53243</v>
      </c>
    </row>
    <row r="3284" spans="1:4">
      <c r="A3284" s="309">
        <v>3395</v>
      </c>
      <c r="B3284" s="290" t="s">
        <v>18700</v>
      </c>
      <c r="C3284" s="291" t="s">
        <v>17134</v>
      </c>
      <c r="D3284" s="300" t="s">
        <v>42078</v>
      </c>
    </row>
    <row r="3285" spans="1:4">
      <c r="A3285" s="309">
        <v>3396</v>
      </c>
      <c r="B3285" s="290" t="s">
        <v>18615</v>
      </c>
      <c r="C3285" s="291" t="s">
        <v>17134</v>
      </c>
      <c r="D3285" s="300" t="s">
        <v>24758</v>
      </c>
    </row>
    <row r="3286" spans="1:4">
      <c r="A3286" s="309">
        <v>3398</v>
      </c>
      <c r="B3286" s="290" t="s">
        <v>53244</v>
      </c>
      <c r="C3286" s="291" t="s">
        <v>16412</v>
      </c>
      <c r="D3286" s="300" t="s">
        <v>34071</v>
      </c>
    </row>
    <row r="3287" spans="1:4">
      <c r="A3287" s="309">
        <v>3399</v>
      </c>
      <c r="B3287" s="290" t="s">
        <v>27353</v>
      </c>
      <c r="C3287" s="291" t="s">
        <v>16412</v>
      </c>
      <c r="D3287" s="300" t="s">
        <v>18084</v>
      </c>
    </row>
    <row r="3288" spans="1:4">
      <c r="A3288" s="309">
        <v>3400</v>
      </c>
      <c r="B3288" s="290" t="s">
        <v>27370</v>
      </c>
      <c r="C3288" s="291" t="s">
        <v>16412</v>
      </c>
      <c r="D3288" s="300" t="s">
        <v>993</v>
      </c>
    </row>
    <row r="3289" spans="1:4">
      <c r="A3289" s="309">
        <v>3428</v>
      </c>
      <c r="B3289" s="290" t="s">
        <v>17042</v>
      </c>
      <c r="C3289" s="291" t="s">
        <v>16412</v>
      </c>
      <c r="D3289" s="300" t="s">
        <v>17043</v>
      </c>
    </row>
    <row r="3290" spans="1:4">
      <c r="A3290" s="309">
        <v>3429</v>
      </c>
      <c r="B3290" s="290" t="s">
        <v>17023</v>
      </c>
      <c r="C3290" s="291" t="s">
        <v>16412</v>
      </c>
      <c r="D3290" s="300" t="s">
        <v>10923</v>
      </c>
    </row>
    <row r="3291" spans="1:4">
      <c r="A3291" s="309">
        <v>3435</v>
      </c>
      <c r="B3291" s="290" t="s">
        <v>29041</v>
      </c>
      <c r="C3291" s="291" t="s">
        <v>16183</v>
      </c>
      <c r="D3291" s="300" t="s">
        <v>2806</v>
      </c>
    </row>
    <row r="3292" spans="1:4">
      <c r="A3292" s="309">
        <v>3438</v>
      </c>
      <c r="B3292" s="290" t="s">
        <v>53245</v>
      </c>
      <c r="C3292" s="291" t="s">
        <v>17134</v>
      </c>
      <c r="D3292" s="300" t="s">
        <v>51561</v>
      </c>
    </row>
    <row r="3293" spans="1:4">
      <c r="A3293" s="309">
        <v>3439</v>
      </c>
      <c r="B3293" s="290" t="s">
        <v>19356</v>
      </c>
      <c r="C3293" s="291" t="s">
        <v>162</v>
      </c>
      <c r="D3293" s="300" t="s">
        <v>37098</v>
      </c>
    </row>
    <row r="3294" spans="1:4">
      <c r="A3294" s="309">
        <v>3441</v>
      </c>
      <c r="B3294" s="290" t="s">
        <v>53246</v>
      </c>
      <c r="C3294" s="291" t="s">
        <v>16412</v>
      </c>
      <c r="D3294" s="300" t="s">
        <v>53247</v>
      </c>
    </row>
    <row r="3295" spans="1:4">
      <c r="A3295" s="309">
        <v>3442</v>
      </c>
      <c r="B3295" s="290" t="s">
        <v>53248</v>
      </c>
      <c r="C3295" s="291" t="s">
        <v>16412</v>
      </c>
      <c r="D3295" s="301" t="s">
        <v>53249</v>
      </c>
    </row>
    <row r="3296" spans="1:4">
      <c r="B3296" s="290" t="s">
        <v>16866</v>
      </c>
    </row>
    <row r="3297" spans="1:4">
      <c r="A3297" s="309">
        <v>3443</v>
      </c>
      <c r="B3297" s="290" t="s">
        <v>24342</v>
      </c>
      <c r="C3297" s="291" t="s">
        <v>16412</v>
      </c>
      <c r="D3297" s="291" t="s">
        <v>168</v>
      </c>
    </row>
    <row r="3298" spans="1:4">
      <c r="A3298" s="309">
        <v>3445</v>
      </c>
      <c r="B3298" s="290" t="s">
        <v>23123</v>
      </c>
      <c r="C3298" s="291" t="s">
        <v>18112</v>
      </c>
      <c r="D3298" s="300" t="s">
        <v>39214</v>
      </c>
    </row>
    <row r="3299" spans="1:4">
      <c r="A3299" s="309">
        <v>3446</v>
      </c>
      <c r="B3299" s="290" t="s">
        <v>23125</v>
      </c>
      <c r="C3299" s="291" t="s">
        <v>18112</v>
      </c>
      <c r="D3299" s="300" t="s">
        <v>4357</v>
      </c>
    </row>
    <row r="3300" spans="1:4">
      <c r="A3300" s="309">
        <v>3449</v>
      </c>
      <c r="B3300" s="290" t="s">
        <v>24566</v>
      </c>
      <c r="C3300" s="291" t="s">
        <v>16412</v>
      </c>
      <c r="D3300" s="300" t="s">
        <v>3699</v>
      </c>
    </row>
    <row r="3301" spans="1:4">
      <c r="A3301" s="309">
        <v>3450</v>
      </c>
      <c r="B3301" s="290" t="s">
        <v>19443</v>
      </c>
      <c r="C3301" s="291" t="s">
        <v>162</v>
      </c>
      <c r="D3301" s="300" t="s">
        <v>32273</v>
      </c>
    </row>
    <row r="3302" spans="1:4">
      <c r="A3302" s="309">
        <v>3452</v>
      </c>
      <c r="B3302" s="290" t="s">
        <v>53250</v>
      </c>
      <c r="C3302" s="291" t="s">
        <v>293</v>
      </c>
      <c r="D3302" s="300" t="s">
        <v>2826</v>
      </c>
    </row>
    <row r="3303" spans="1:4">
      <c r="A3303" s="309">
        <v>3453</v>
      </c>
      <c r="B3303" s="290" t="s">
        <v>24340</v>
      </c>
      <c r="C3303" s="291" t="s">
        <v>16412</v>
      </c>
      <c r="D3303" s="300" t="s">
        <v>254</v>
      </c>
    </row>
    <row r="3304" spans="1:4">
      <c r="A3304" s="309">
        <v>3454</v>
      </c>
      <c r="B3304" s="290" t="s">
        <v>23978</v>
      </c>
      <c r="C3304" s="291" t="s">
        <v>32</v>
      </c>
      <c r="D3304" s="300" t="s">
        <v>1929</v>
      </c>
    </row>
    <row r="3305" spans="1:4">
      <c r="A3305" s="309">
        <v>3455</v>
      </c>
      <c r="B3305" s="290" t="s">
        <v>20236</v>
      </c>
      <c r="C3305" s="291" t="s">
        <v>16412</v>
      </c>
      <c r="D3305" s="300" t="s">
        <v>11180</v>
      </c>
    </row>
    <row r="3306" spans="1:4">
      <c r="A3306" s="309">
        <v>3456</v>
      </c>
      <c r="B3306" s="290" t="s">
        <v>20238</v>
      </c>
      <c r="C3306" s="291" t="s">
        <v>16412</v>
      </c>
      <c r="D3306" s="300" t="s">
        <v>2196</v>
      </c>
    </row>
    <row r="3307" spans="1:4">
      <c r="A3307" s="309">
        <v>3457</v>
      </c>
      <c r="B3307" s="290" t="s">
        <v>20240</v>
      </c>
      <c r="C3307" s="291" t="s">
        <v>16412</v>
      </c>
      <c r="D3307" s="300" t="s">
        <v>37061</v>
      </c>
    </row>
    <row r="3308" spans="1:4">
      <c r="A3308" s="309">
        <v>3458</v>
      </c>
      <c r="B3308" s="290" t="s">
        <v>53251</v>
      </c>
      <c r="C3308" s="291" t="s">
        <v>16412</v>
      </c>
      <c r="D3308" s="300" t="s">
        <v>53252</v>
      </c>
    </row>
    <row r="3309" spans="1:4">
      <c r="A3309" s="309">
        <v>3459</v>
      </c>
      <c r="B3309" s="290" t="s">
        <v>53253</v>
      </c>
      <c r="C3309" s="291" t="s">
        <v>16412</v>
      </c>
      <c r="D3309" s="300" t="s">
        <v>1797</v>
      </c>
    </row>
    <row r="3310" spans="1:4">
      <c r="B3310" s="290" t="s">
        <v>19307</v>
      </c>
    </row>
    <row r="3311" spans="1:4">
      <c r="D3311" s="291" t="s">
        <v>30702</v>
      </c>
    </row>
    <row r="3312" spans="1:4">
      <c r="B3312" s="298" t="s">
        <v>32666</v>
      </c>
    </row>
    <row r="3313" spans="1:4">
      <c r="A3313" s="302"/>
      <c r="B3313" s="302"/>
      <c r="C3313" s="302"/>
      <c r="D3313" s="302"/>
    </row>
    <row r="3314" spans="1:4">
      <c r="B3314" s="298" t="s">
        <v>30674</v>
      </c>
      <c r="C3314" s="299" t="s">
        <v>51461</v>
      </c>
    </row>
    <row r="3315" spans="1:4">
      <c r="D3315" s="299" t="s">
        <v>51462</v>
      </c>
    </row>
    <row r="3316" spans="1:4">
      <c r="A3316" s="299" t="s">
        <v>16137</v>
      </c>
      <c r="B3316" s="298" t="s">
        <v>51463</v>
      </c>
      <c r="C3316" s="299" t="s">
        <v>51464</v>
      </c>
    </row>
    <row r="3317" spans="1:4">
      <c r="A3317" s="309">
        <v>3460</v>
      </c>
      <c r="B3317" s="290" t="s">
        <v>53254</v>
      </c>
      <c r="C3317" s="291" t="s">
        <v>16412</v>
      </c>
      <c r="D3317" s="300" t="s">
        <v>15191</v>
      </c>
    </row>
    <row r="3318" spans="1:4">
      <c r="A3318" s="309">
        <v>3461</v>
      </c>
      <c r="B3318" s="290" t="s">
        <v>19957</v>
      </c>
      <c r="C3318" s="291" t="s">
        <v>16412</v>
      </c>
      <c r="D3318" s="300" t="s">
        <v>4695</v>
      </c>
    </row>
    <row r="3319" spans="1:4">
      <c r="A3319" s="309">
        <v>3462</v>
      </c>
      <c r="B3319" s="290" t="s">
        <v>23740</v>
      </c>
      <c r="C3319" s="291" t="s">
        <v>16412</v>
      </c>
      <c r="D3319" s="300" t="s">
        <v>1614</v>
      </c>
    </row>
    <row r="3320" spans="1:4">
      <c r="A3320" s="309">
        <v>3464</v>
      </c>
      <c r="B3320" s="290" t="s">
        <v>25232</v>
      </c>
      <c r="C3320" s="291" t="s">
        <v>16412</v>
      </c>
      <c r="D3320" s="301" t="s">
        <v>25233</v>
      </c>
    </row>
    <row r="3321" spans="1:4">
      <c r="A3321" s="309">
        <v>3466</v>
      </c>
      <c r="B3321" s="290" t="s">
        <v>53255</v>
      </c>
      <c r="C3321" s="291" t="s">
        <v>17254</v>
      </c>
      <c r="D3321" s="300" t="s">
        <v>53256</v>
      </c>
    </row>
    <row r="3322" spans="1:4">
      <c r="B3322" s="290" t="s">
        <v>33360</v>
      </c>
    </row>
    <row r="3323" spans="1:4">
      <c r="A3323" s="309">
        <v>3467</v>
      </c>
      <c r="B3323" s="290" t="s">
        <v>53257</v>
      </c>
      <c r="C3323" s="291" t="s">
        <v>17254</v>
      </c>
      <c r="D3323" s="300" t="s">
        <v>250</v>
      </c>
    </row>
    <row r="3324" spans="1:4">
      <c r="B3324" s="290" t="s">
        <v>33361</v>
      </c>
    </row>
    <row r="3325" spans="1:4">
      <c r="A3325" s="309">
        <v>3468</v>
      </c>
      <c r="B3325" s="290" t="s">
        <v>53258</v>
      </c>
      <c r="C3325" s="291" t="s">
        <v>17254</v>
      </c>
      <c r="D3325" s="300" t="s">
        <v>17904</v>
      </c>
    </row>
    <row r="3326" spans="1:4">
      <c r="A3326" s="309">
        <v>3476</v>
      </c>
      <c r="B3326" s="290" t="s">
        <v>26758</v>
      </c>
      <c r="C3326" s="291" t="s">
        <v>16412</v>
      </c>
      <c r="D3326" s="300" t="s">
        <v>19247</v>
      </c>
    </row>
    <row r="3327" spans="1:4">
      <c r="A3327" s="309">
        <v>3477</v>
      </c>
      <c r="B3327" s="290" t="s">
        <v>26761</v>
      </c>
      <c r="C3327" s="291" t="s">
        <v>16412</v>
      </c>
      <c r="D3327" s="300" t="s">
        <v>2371</v>
      </c>
    </row>
    <row r="3328" spans="1:4">
      <c r="A3328" s="309">
        <v>3478</v>
      </c>
      <c r="B3328" s="290" t="s">
        <v>26560</v>
      </c>
      <c r="C3328" s="291" t="s">
        <v>17254</v>
      </c>
      <c r="D3328" s="300" t="s">
        <v>2539</v>
      </c>
    </row>
    <row r="3329" spans="1:4">
      <c r="A3329" s="309">
        <v>3480</v>
      </c>
      <c r="B3329" s="290" t="s">
        <v>30176</v>
      </c>
      <c r="C3329" s="291" t="s">
        <v>17134</v>
      </c>
      <c r="D3329" s="291" t="s">
        <v>184</v>
      </c>
    </row>
    <row r="3330" spans="1:4">
      <c r="A3330" s="309">
        <v>3481</v>
      </c>
      <c r="B3330" s="290" t="s">
        <v>30203</v>
      </c>
      <c r="C3330" s="291" t="s">
        <v>17134</v>
      </c>
      <c r="D3330" s="291" t="s">
        <v>184</v>
      </c>
    </row>
    <row r="3331" spans="1:4">
      <c r="A3331" s="309">
        <v>3482</v>
      </c>
      <c r="B3331" s="290" t="s">
        <v>30178</v>
      </c>
      <c r="C3331" s="291" t="s">
        <v>17134</v>
      </c>
      <c r="D3331" s="291" t="s">
        <v>184</v>
      </c>
    </row>
    <row r="3332" spans="1:4">
      <c r="A3332" s="309">
        <v>3484</v>
      </c>
      <c r="B3332" s="290" t="s">
        <v>30199</v>
      </c>
      <c r="C3332" s="291" t="s">
        <v>16412</v>
      </c>
      <c r="D3332" s="291" t="s">
        <v>528</v>
      </c>
    </row>
    <row r="3333" spans="1:4">
      <c r="A3333" s="309">
        <v>3485</v>
      </c>
      <c r="B3333" s="290" t="s">
        <v>30186</v>
      </c>
      <c r="C3333" s="291" t="s">
        <v>16412</v>
      </c>
      <c r="D3333" s="300" t="s">
        <v>16750</v>
      </c>
    </row>
    <row r="3334" spans="1:4">
      <c r="A3334" s="309">
        <v>3490</v>
      </c>
      <c r="B3334" s="290" t="s">
        <v>19208</v>
      </c>
      <c r="C3334" s="291" t="s">
        <v>16412</v>
      </c>
      <c r="D3334" s="300">
        <v>29.6</v>
      </c>
    </row>
    <row r="3335" spans="1:4">
      <c r="A3335" s="309">
        <v>3491</v>
      </c>
      <c r="B3335" s="290" t="s">
        <v>24357</v>
      </c>
      <c r="C3335" s="291" t="s">
        <v>16412</v>
      </c>
      <c r="D3335" s="300" t="s">
        <v>254</v>
      </c>
    </row>
    <row r="3336" spans="1:4">
      <c r="A3336" s="309">
        <v>3493</v>
      </c>
      <c r="B3336" s="290" t="s">
        <v>18107</v>
      </c>
      <c r="C3336" s="291" t="s">
        <v>16412</v>
      </c>
      <c r="D3336" s="300" t="s">
        <v>53259</v>
      </c>
    </row>
    <row r="3337" spans="1:4">
      <c r="A3337" s="309">
        <v>3494</v>
      </c>
      <c r="B3337" s="290" t="s">
        <v>24405</v>
      </c>
      <c r="C3337" s="291" t="s">
        <v>16412</v>
      </c>
      <c r="D3337" s="300" t="s">
        <v>53260</v>
      </c>
    </row>
    <row r="3338" spans="1:4">
      <c r="A3338" s="309">
        <v>3499</v>
      </c>
      <c r="B3338" s="290" t="s">
        <v>22840</v>
      </c>
      <c r="C3338" s="291" t="s">
        <v>18112</v>
      </c>
      <c r="D3338" s="300" t="s">
        <v>461</v>
      </c>
    </row>
    <row r="3339" spans="1:4">
      <c r="A3339" s="309">
        <v>3500</v>
      </c>
      <c r="B3339" s="290" t="s">
        <v>24295</v>
      </c>
      <c r="C3339" s="291" t="s">
        <v>16412</v>
      </c>
      <c r="D3339" s="300" t="s">
        <v>36338</v>
      </c>
    </row>
    <row r="3340" spans="1:4">
      <c r="A3340" s="309">
        <v>3501</v>
      </c>
      <c r="B3340" s="290" t="s">
        <v>29184</v>
      </c>
      <c r="C3340" s="291" t="s">
        <v>15</v>
      </c>
      <c r="D3340" s="300" t="s">
        <v>19058</v>
      </c>
    </row>
    <row r="3341" spans="1:4">
      <c r="A3341" s="309">
        <v>3502</v>
      </c>
      <c r="B3341" s="290" t="s">
        <v>17378</v>
      </c>
      <c r="C3341" s="291" t="s">
        <v>32</v>
      </c>
      <c r="D3341" s="300" t="s">
        <v>1387</v>
      </c>
    </row>
    <row r="3342" spans="1:4">
      <c r="A3342" s="309">
        <v>3504</v>
      </c>
      <c r="B3342" s="290" t="s">
        <v>17902</v>
      </c>
      <c r="C3342" s="291" t="s">
        <v>17254</v>
      </c>
      <c r="D3342" s="300" t="s">
        <v>249</v>
      </c>
    </row>
    <row r="3343" spans="1:4">
      <c r="A3343" s="309">
        <v>3505</v>
      </c>
      <c r="B3343" s="290" t="s">
        <v>17348</v>
      </c>
      <c r="C3343" s="291" t="s">
        <v>17254</v>
      </c>
      <c r="D3343" s="300" t="s">
        <v>2462</v>
      </c>
    </row>
    <row r="3344" spans="1:4">
      <c r="A3344" s="309">
        <v>3506</v>
      </c>
      <c r="B3344" s="290" t="s">
        <v>17309</v>
      </c>
      <c r="C3344" s="291" t="s">
        <v>17254</v>
      </c>
      <c r="D3344" s="300" t="s">
        <v>991</v>
      </c>
    </row>
    <row r="3345" spans="1:4">
      <c r="A3345" s="309">
        <v>3509</v>
      </c>
      <c r="B3345" s="290" t="s">
        <v>17256</v>
      </c>
      <c r="C3345" s="291" t="s">
        <v>17254</v>
      </c>
      <c r="D3345" s="300" t="s">
        <v>7561</v>
      </c>
    </row>
    <row r="3346" spans="1:4">
      <c r="A3346" s="309">
        <v>3510</v>
      </c>
      <c r="B3346" s="290" t="s">
        <v>20353</v>
      </c>
      <c r="C3346" s="291" t="s">
        <v>16412</v>
      </c>
      <c r="D3346" s="300" t="s">
        <v>44</v>
      </c>
    </row>
    <row r="3347" spans="1:4">
      <c r="A3347" s="309">
        <v>3511</v>
      </c>
      <c r="B3347" s="290" t="s">
        <v>53261</v>
      </c>
      <c r="C3347" s="291" t="s">
        <v>17134</v>
      </c>
      <c r="D3347" s="300" t="s">
        <v>638</v>
      </c>
    </row>
    <row r="3348" spans="1:4">
      <c r="B3348" s="290" t="s">
        <v>33612</v>
      </c>
    </row>
    <row r="3349" spans="1:4">
      <c r="A3349" s="309">
        <v>3512</v>
      </c>
      <c r="B3349" s="290" t="s">
        <v>16785</v>
      </c>
      <c r="C3349" s="291" t="s">
        <v>15</v>
      </c>
      <c r="D3349" s="300" t="s">
        <v>2156</v>
      </c>
    </row>
    <row r="3350" spans="1:4">
      <c r="A3350" s="309">
        <v>3514</v>
      </c>
      <c r="B3350" s="290" t="s">
        <v>18863</v>
      </c>
      <c r="C3350" s="291" t="s">
        <v>17134</v>
      </c>
      <c r="D3350" s="300" t="s">
        <v>53262</v>
      </c>
    </row>
    <row r="3351" spans="1:4">
      <c r="A3351" s="309">
        <v>3516</v>
      </c>
      <c r="C3351" s="291" t="s">
        <v>18018</v>
      </c>
      <c r="D3351" s="300" t="s">
        <v>967</v>
      </c>
    </row>
    <row r="3352" spans="1:4">
      <c r="D3352" s="291" t="s">
        <v>30702</v>
      </c>
    </row>
    <row r="3353" spans="1:4">
      <c r="B3353" s="298" t="s">
        <v>32708</v>
      </c>
    </row>
    <row r="3354" spans="1:4">
      <c r="B3354" s="302"/>
    </row>
    <row r="3355" spans="1:4">
      <c r="B3355" s="298" t="s">
        <v>30674</v>
      </c>
      <c r="C3355" s="299" t="s">
        <v>51461</v>
      </c>
    </row>
    <row r="3356" spans="1:4">
      <c r="D3356" s="299" t="s">
        <v>51462</v>
      </c>
    </row>
    <row r="3357" spans="1:4">
      <c r="A3357" s="299" t="s">
        <v>16137</v>
      </c>
      <c r="B3357" s="298" t="s">
        <v>51463</v>
      </c>
      <c r="C3357" s="299" t="s">
        <v>51464</v>
      </c>
    </row>
    <row r="3358" spans="1:4">
      <c r="B3358" s="290" t="s">
        <v>53263</v>
      </c>
    </row>
    <row r="3359" spans="1:4">
      <c r="B3359" s="290" t="s">
        <v>53264</v>
      </c>
    </row>
    <row r="3360" spans="1:4">
      <c r="A3360" s="309">
        <v>3525</v>
      </c>
      <c r="B3360" s="290" t="s">
        <v>21650</v>
      </c>
      <c r="C3360" s="291" t="s">
        <v>16183</v>
      </c>
      <c r="D3360" s="300" t="s">
        <v>28715</v>
      </c>
    </row>
    <row r="3361" spans="1:4">
      <c r="A3361" s="309">
        <v>3526</v>
      </c>
      <c r="B3361" s="290" t="s">
        <v>18848</v>
      </c>
      <c r="C3361" s="291" t="s">
        <v>16183</v>
      </c>
      <c r="D3361" s="291" t="s">
        <v>1156</v>
      </c>
    </row>
    <row r="3362" spans="1:4">
      <c r="A3362" s="309">
        <v>3527</v>
      </c>
      <c r="B3362" s="290" t="s">
        <v>53265</v>
      </c>
      <c r="C3362" s="291" t="s">
        <v>16412</v>
      </c>
      <c r="D3362" s="300" t="s">
        <v>53266</v>
      </c>
    </row>
    <row r="3363" spans="1:4">
      <c r="B3363" s="290" t="s">
        <v>53267</v>
      </c>
    </row>
    <row r="3364" spans="1:4">
      <c r="A3364" s="309">
        <v>3528</v>
      </c>
      <c r="B3364" s="290" t="s">
        <v>20096</v>
      </c>
      <c r="C3364" s="291" t="s">
        <v>16412</v>
      </c>
      <c r="D3364" s="300" t="s">
        <v>50101</v>
      </c>
    </row>
    <row r="3365" spans="1:4">
      <c r="A3365" s="309">
        <v>3529</v>
      </c>
      <c r="B3365" s="290" t="s">
        <v>53268</v>
      </c>
      <c r="C3365" s="291" t="s">
        <v>16412</v>
      </c>
      <c r="D3365" s="300" t="s">
        <v>1110</v>
      </c>
    </row>
    <row r="3366" spans="1:4">
      <c r="A3366" s="309">
        <v>3530</v>
      </c>
      <c r="B3366" s="290" t="s">
        <v>53269</v>
      </c>
      <c r="C3366" s="291" t="s">
        <v>16412</v>
      </c>
      <c r="D3366" s="300" t="s">
        <v>2231</v>
      </c>
    </row>
    <row r="3367" spans="1:4">
      <c r="A3367" s="309">
        <v>3531</v>
      </c>
      <c r="B3367" s="290" t="s">
        <v>28915</v>
      </c>
      <c r="C3367" s="291" t="s">
        <v>16183</v>
      </c>
      <c r="D3367" s="300" t="s">
        <v>53270</v>
      </c>
    </row>
    <row r="3368" spans="1:4">
      <c r="A3368" s="309">
        <v>3532</v>
      </c>
      <c r="B3368" s="290" t="s">
        <v>28931</v>
      </c>
      <c r="C3368" s="291" t="s">
        <v>16183</v>
      </c>
      <c r="D3368" s="300" t="s">
        <v>38634</v>
      </c>
    </row>
    <row r="3369" spans="1:4">
      <c r="A3369" s="309">
        <v>3533</v>
      </c>
      <c r="B3369" s="290" t="s">
        <v>53271</v>
      </c>
      <c r="C3369" s="291" t="s">
        <v>16412</v>
      </c>
      <c r="D3369" s="300" t="s">
        <v>53272</v>
      </c>
    </row>
    <row r="3370" spans="1:4">
      <c r="A3370" s="309">
        <v>3534</v>
      </c>
      <c r="B3370" s="290" t="s">
        <v>24801</v>
      </c>
      <c r="C3370" s="291" t="s">
        <v>16412</v>
      </c>
      <c r="D3370" s="300" t="s">
        <v>53273</v>
      </c>
    </row>
    <row r="3371" spans="1:4">
      <c r="A3371" s="309">
        <v>3535</v>
      </c>
      <c r="B3371" s="290" t="s">
        <v>53274</v>
      </c>
      <c r="C3371" s="291" t="s">
        <v>16412</v>
      </c>
      <c r="D3371" s="300" t="s">
        <v>53275</v>
      </c>
    </row>
    <row r="3372" spans="1:4">
      <c r="A3372" s="309">
        <v>3536</v>
      </c>
      <c r="B3372" s="290" t="s">
        <v>24916</v>
      </c>
      <c r="C3372" s="291" t="s">
        <v>16412</v>
      </c>
      <c r="D3372" s="300" t="s">
        <v>53276</v>
      </c>
    </row>
    <row r="3373" spans="1:4">
      <c r="A3373" s="309">
        <v>3537</v>
      </c>
      <c r="B3373" s="290" t="s">
        <v>24800</v>
      </c>
      <c r="C3373" s="291" t="s">
        <v>16412</v>
      </c>
      <c r="D3373" s="300" t="s">
        <v>53277</v>
      </c>
    </row>
    <row r="3374" spans="1:4">
      <c r="A3374" s="309">
        <v>3538</v>
      </c>
      <c r="B3374" s="290" t="s">
        <v>24986</v>
      </c>
      <c r="C3374" s="291" t="s">
        <v>16412</v>
      </c>
      <c r="D3374" s="300" t="s">
        <v>53278</v>
      </c>
    </row>
    <row r="3375" spans="1:4">
      <c r="A3375" s="309">
        <v>3539</v>
      </c>
      <c r="B3375" s="290" t="s">
        <v>24918</v>
      </c>
      <c r="C3375" s="291" t="s">
        <v>16412</v>
      </c>
      <c r="D3375" s="300" t="s">
        <v>53279</v>
      </c>
    </row>
    <row r="3376" spans="1:4">
      <c r="A3376" s="309">
        <v>3540</v>
      </c>
      <c r="B3376" s="290" t="s">
        <v>53280</v>
      </c>
      <c r="C3376" s="291" t="s">
        <v>16412</v>
      </c>
      <c r="D3376" s="300" t="s">
        <v>53281</v>
      </c>
    </row>
    <row r="3377" spans="1:5">
      <c r="A3377" s="309">
        <v>3541</v>
      </c>
      <c r="B3377" s="290" t="s">
        <v>27061</v>
      </c>
      <c r="C3377" s="291" t="s">
        <v>18112</v>
      </c>
      <c r="D3377" s="300" t="s">
        <v>52107</v>
      </c>
      <c r="E3377" s="303"/>
    </row>
    <row r="3378" spans="1:5">
      <c r="A3378" s="309">
        <v>3542</v>
      </c>
      <c r="B3378" s="290" t="s">
        <v>27062</v>
      </c>
      <c r="C3378" s="291" t="s">
        <v>18112</v>
      </c>
      <c r="D3378" s="300" t="s">
        <v>16641</v>
      </c>
      <c r="E3378" s="304"/>
    </row>
    <row r="3379" spans="1:5">
      <c r="A3379" s="309">
        <v>3543</v>
      </c>
      <c r="B3379" s="290" t="s">
        <v>22844</v>
      </c>
      <c r="C3379" s="291" t="s">
        <v>18112</v>
      </c>
      <c r="D3379" s="300" t="s">
        <v>912</v>
      </c>
    </row>
    <row r="3380" spans="1:5">
      <c r="A3380" s="309">
        <v>3544</v>
      </c>
      <c r="B3380" s="290" t="s">
        <v>17292</v>
      </c>
      <c r="C3380" s="291" t="s">
        <v>17254</v>
      </c>
      <c r="D3380" s="300" t="s">
        <v>426</v>
      </c>
      <c r="E3380" s="302"/>
    </row>
    <row r="3381" spans="1:5">
      <c r="A3381" s="309">
        <v>3546</v>
      </c>
      <c r="B3381" s="290" t="s">
        <v>23321</v>
      </c>
      <c r="C3381" s="291" t="s">
        <v>16412</v>
      </c>
      <c r="D3381" s="300" t="s">
        <v>2416</v>
      </c>
    </row>
    <row r="3382" spans="1:5">
      <c r="A3382" s="309">
        <v>3548</v>
      </c>
      <c r="B3382" s="290" t="s">
        <v>23309</v>
      </c>
      <c r="C3382" s="291" t="s">
        <v>16412</v>
      </c>
      <c r="D3382" s="300" t="s">
        <v>53282</v>
      </c>
      <c r="E3382" s="302"/>
    </row>
    <row r="3383" spans="1:5">
      <c r="A3383" s="309">
        <v>3549</v>
      </c>
      <c r="B3383" s="290" t="s">
        <v>53283</v>
      </c>
      <c r="C3383" s="291" t="s">
        <v>17134</v>
      </c>
      <c r="D3383" s="300" t="s">
        <v>2505</v>
      </c>
    </row>
    <row r="3384" spans="1:5">
      <c r="A3384" s="309">
        <v>3550</v>
      </c>
      <c r="B3384" s="290" t="s">
        <v>22984</v>
      </c>
      <c r="C3384" s="291" t="s">
        <v>293</v>
      </c>
      <c r="D3384" s="300" t="s">
        <v>1509</v>
      </c>
      <c r="E3384" s="302"/>
    </row>
    <row r="3385" spans="1:5">
      <c r="A3385" s="309">
        <v>3551</v>
      </c>
      <c r="B3385" s="290" t="s">
        <v>23428</v>
      </c>
      <c r="C3385" s="291" t="s">
        <v>16412</v>
      </c>
      <c r="D3385" s="291" t="s">
        <v>1216</v>
      </c>
      <c r="E3385" s="302"/>
    </row>
    <row r="3386" spans="1:5">
      <c r="A3386" s="309">
        <v>3552</v>
      </c>
      <c r="B3386" s="290" t="s">
        <v>21183</v>
      </c>
      <c r="C3386" s="291" t="s">
        <v>16412</v>
      </c>
      <c r="D3386" s="300" t="s">
        <v>291</v>
      </c>
      <c r="E3386" s="302"/>
    </row>
    <row r="3387" spans="1:5">
      <c r="A3387" s="309">
        <v>3555</v>
      </c>
      <c r="B3387" s="290" t="s">
        <v>22862</v>
      </c>
      <c r="C3387" s="291" t="s">
        <v>16412</v>
      </c>
      <c r="D3387" s="300" t="s">
        <v>53284</v>
      </c>
      <c r="E3387" s="302"/>
    </row>
    <row r="3388" spans="1:5">
      <c r="A3388" s="309">
        <v>3559</v>
      </c>
      <c r="B3388" s="290" t="s">
        <v>23116</v>
      </c>
      <c r="C3388" s="291" t="s">
        <v>18112</v>
      </c>
      <c r="D3388" s="300" t="s">
        <v>4674</v>
      </c>
      <c r="E3388" s="302"/>
    </row>
    <row r="3389" spans="1:5">
      <c r="A3389" s="309">
        <v>3561</v>
      </c>
      <c r="B3389" s="290" t="s">
        <v>19996</v>
      </c>
      <c r="C3389" s="291" t="s">
        <v>19997</v>
      </c>
      <c r="D3389" s="300" t="s">
        <v>2175</v>
      </c>
      <c r="E3389" s="302"/>
    </row>
    <row r="3390" spans="1:5">
      <c r="A3390" s="309">
        <v>3563</v>
      </c>
      <c r="B3390" s="290" t="s">
        <v>17383</v>
      </c>
      <c r="C3390" s="291" t="s">
        <v>32</v>
      </c>
      <c r="D3390" s="300" t="s">
        <v>14363</v>
      </c>
      <c r="E3390" s="302"/>
    </row>
    <row r="3391" spans="1:5">
      <c r="A3391" s="309">
        <v>3564</v>
      </c>
      <c r="B3391" s="290" t="s">
        <v>17382</v>
      </c>
      <c r="C3391" s="291" t="s">
        <v>32</v>
      </c>
      <c r="D3391" s="300" t="s">
        <v>1310</v>
      </c>
    </row>
    <row r="3392" spans="1:5">
      <c r="D3392" s="291" t="s">
        <v>30702</v>
      </c>
      <c r="E3392" s="302"/>
    </row>
    <row r="3393" spans="1:5">
      <c r="B3393" s="298" t="s">
        <v>32732</v>
      </c>
    </row>
    <row r="3394" spans="1:5">
      <c r="A3394" s="306"/>
      <c r="D3394" s="302"/>
      <c r="E3394" s="302"/>
    </row>
    <row r="3395" spans="1:5">
      <c r="B3395" s="298" t="s">
        <v>30674</v>
      </c>
      <c r="C3395" s="299" t="s">
        <v>51461</v>
      </c>
    </row>
    <row r="3396" spans="1:5">
      <c r="D3396" s="299" t="s">
        <v>51462</v>
      </c>
    </row>
    <row r="3397" spans="1:5">
      <c r="A3397" s="299" t="s">
        <v>16137</v>
      </c>
      <c r="B3397" s="298" t="s">
        <v>51463</v>
      </c>
      <c r="C3397" s="299" t="s">
        <v>51464</v>
      </c>
    </row>
    <row r="3398" spans="1:5">
      <c r="A3398" s="309">
        <v>3565</v>
      </c>
      <c r="B3398" s="290" t="s">
        <v>17410</v>
      </c>
      <c r="C3398" s="291" t="s">
        <v>16412</v>
      </c>
      <c r="D3398" s="300" t="s">
        <v>1857</v>
      </c>
      <c r="E3398" s="302"/>
    </row>
    <row r="3399" spans="1:5">
      <c r="A3399" s="309">
        <v>3566</v>
      </c>
      <c r="B3399" s="290" t="s">
        <v>17411</v>
      </c>
      <c r="C3399" s="291" t="s">
        <v>16412</v>
      </c>
      <c r="D3399" s="300" t="s">
        <v>837</v>
      </c>
    </row>
    <row r="3400" spans="1:5">
      <c r="A3400" s="309">
        <v>3567</v>
      </c>
      <c r="B3400" s="290" t="s">
        <v>17409</v>
      </c>
      <c r="C3400" s="291" t="s">
        <v>16412</v>
      </c>
      <c r="D3400" s="300" t="s">
        <v>1805</v>
      </c>
      <c r="E3400" s="302"/>
    </row>
    <row r="3401" spans="1:5">
      <c r="A3401" s="309">
        <v>3568</v>
      </c>
      <c r="B3401" s="290" t="s">
        <v>17408</v>
      </c>
      <c r="C3401" s="291" t="s">
        <v>16412</v>
      </c>
      <c r="D3401" s="300" t="s">
        <v>1822</v>
      </c>
    </row>
    <row r="3402" spans="1:5">
      <c r="A3402" s="309">
        <v>3571</v>
      </c>
      <c r="B3402" s="290" t="s">
        <v>17088</v>
      </c>
      <c r="C3402" s="291" t="s">
        <v>16412</v>
      </c>
      <c r="D3402" s="300" t="s">
        <v>17089</v>
      </c>
    </row>
    <row r="3403" spans="1:5">
      <c r="A3403" s="309">
        <v>3573</v>
      </c>
      <c r="B3403" s="290" t="s">
        <v>53285</v>
      </c>
      <c r="C3403" s="291" t="s">
        <v>16412</v>
      </c>
      <c r="D3403" s="300" t="s">
        <v>53286</v>
      </c>
    </row>
    <row r="3404" spans="1:5">
      <c r="A3404" s="309">
        <v>3574</v>
      </c>
      <c r="B3404" s="290" t="s">
        <v>26380</v>
      </c>
      <c r="C3404" s="291" t="s">
        <v>16412</v>
      </c>
      <c r="D3404" s="300" t="s">
        <v>53287</v>
      </c>
      <c r="E3404" s="302"/>
    </row>
    <row r="3405" spans="1:5">
      <c r="A3405" s="309">
        <v>3576</v>
      </c>
      <c r="B3405" s="290" t="s">
        <v>53288</v>
      </c>
      <c r="C3405" s="291" t="s">
        <v>16412</v>
      </c>
      <c r="D3405" s="300" t="s">
        <v>614</v>
      </c>
    </row>
    <row r="3406" spans="1:5">
      <c r="A3406" s="309">
        <v>3577</v>
      </c>
      <c r="B3406" s="290" t="s">
        <v>53289</v>
      </c>
      <c r="C3406" s="291" t="s">
        <v>16412</v>
      </c>
      <c r="D3406" s="300" t="s">
        <v>38658</v>
      </c>
    </row>
    <row r="3407" spans="1:5">
      <c r="A3407" s="309">
        <v>3578</v>
      </c>
      <c r="B3407" s="290" t="s">
        <v>53290</v>
      </c>
      <c r="C3407" s="291" t="s">
        <v>16412</v>
      </c>
      <c r="D3407" s="300" t="s">
        <v>756</v>
      </c>
    </row>
    <row r="3408" spans="1:5">
      <c r="A3408" s="309">
        <v>3580</v>
      </c>
      <c r="B3408" s="290" t="s">
        <v>21782</v>
      </c>
      <c r="C3408" s="291" t="s">
        <v>16412</v>
      </c>
      <c r="D3408" s="300" t="s">
        <v>53291</v>
      </c>
      <c r="E3408" s="302"/>
    </row>
    <row r="3409" spans="1:5">
      <c r="A3409" s="309">
        <v>3581</v>
      </c>
      <c r="B3409" s="290" t="s">
        <v>26415</v>
      </c>
      <c r="C3409" s="291" t="s">
        <v>16412</v>
      </c>
      <c r="D3409" s="300" t="s">
        <v>37610</v>
      </c>
    </row>
    <row r="3410" spans="1:5">
      <c r="A3410" s="309">
        <v>3582</v>
      </c>
      <c r="B3410" s="290" t="s">
        <v>20123</v>
      </c>
      <c r="C3410" s="291" t="s">
        <v>18112</v>
      </c>
      <c r="D3410" s="300" t="s">
        <v>37516</v>
      </c>
    </row>
    <row r="3411" spans="1:5">
      <c r="A3411" s="309">
        <v>3583</v>
      </c>
      <c r="B3411" s="290" t="s">
        <v>53292</v>
      </c>
      <c r="C3411" s="291" t="s">
        <v>16412</v>
      </c>
      <c r="D3411" s="300" t="s">
        <v>53293</v>
      </c>
      <c r="E3411" s="302"/>
    </row>
    <row r="3412" spans="1:5">
      <c r="A3412" s="309">
        <v>3584</v>
      </c>
      <c r="B3412" s="290" t="s">
        <v>20127</v>
      </c>
      <c r="C3412" s="291" t="s">
        <v>18112</v>
      </c>
      <c r="D3412" s="300" t="s">
        <v>1041</v>
      </c>
      <c r="E3412" s="302"/>
    </row>
    <row r="3413" spans="1:5">
      <c r="A3413" s="309">
        <v>3585</v>
      </c>
      <c r="B3413" s="290" t="s">
        <v>53294</v>
      </c>
      <c r="C3413" s="291" t="s">
        <v>16412</v>
      </c>
      <c r="D3413" s="300" t="s">
        <v>32937</v>
      </c>
      <c r="E3413" s="302"/>
    </row>
    <row r="3414" spans="1:5">
      <c r="A3414" s="309">
        <v>3586</v>
      </c>
      <c r="B3414" s="290" t="s">
        <v>53295</v>
      </c>
      <c r="C3414" s="291" t="s">
        <v>16412</v>
      </c>
      <c r="D3414" s="300" t="s">
        <v>40410</v>
      </c>
      <c r="E3414" s="302"/>
    </row>
    <row r="3415" spans="1:5">
      <c r="A3415" s="309">
        <v>3587</v>
      </c>
      <c r="B3415" s="290" t="s">
        <v>53296</v>
      </c>
      <c r="C3415" s="291" t="s">
        <v>16412</v>
      </c>
      <c r="D3415" s="300" t="s">
        <v>52644</v>
      </c>
      <c r="E3415" s="302"/>
    </row>
    <row r="3416" spans="1:5">
      <c r="A3416" s="309">
        <v>3588</v>
      </c>
      <c r="B3416" s="290" t="s">
        <v>53297</v>
      </c>
      <c r="C3416" s="291" t="s">
        <v>16412</v>
      </c>
      <c r="D3416" s="300" t="s">
        <v>53298</v>
      </c>
      <c r="E3416" s="302"/>
    </row>
    <row r="3417" spans="1:5">
      <c r="A3417" s="309">
        <v>3590</v>
      </c>
      <c r="B3417" s="290" t="s">
        <v>53299</v>
      </c>
      <c r="C3417" s="291" t="s">
        <v>16412</v>
      </c>
      <c r="D3417" s="300">
        <v>145.9</v>
      </c>
      <c r="E3417" s="302"/>
    </row>
    <row r="3418" spans="1:5">
      <c r="A3418" s="309">
        <v>3599</v>
      </c>
      <c r="B3418" s="290" t="s">
        <v>53300</v>
      </c>
      <c r="C3418" s="291" t="s">
        <v>16412</v>
      </c>
      <c r="D3418" s="300" t="s">
        <v>859</v>
      </c>
      <c r="E3418" s="302"/>
    </row>
    <row r="3419" spans="1:5">
      <c r="B3419" s="290" t="s">
        <v>53301</v>
      </c>
      <c r="E3419" s="302"/>
    </row>
    <row r="3420" spans="1:5">
      <c r="A3420" s="309">
        <v>3600</v>
      </c>
      <c r="B3420" s="290" t="s">
        <v>53302</v>
      </c>
      <c r="C3420" s="291" t="s">
        <v>16412</v>
      </c>
      <c r="D3420" s="300" t="s">
        <v>859</v>
      </c>
      <c r="E3420" s="302"/>
    </row>
    <row r="3421" spans="1:5">
      <c r="B3421" s="290" t="s">
        <v>53301</v>
      </c>
      <c r="E3421" s="302"/>
    </row>
    <row r="3422" spans="1:5">
      <c r="A3422" s="309">
        <v>3601</v>
      </c>
      <c r="B3422" s="290" t="s">
        <v>77540</v>
      </c>
      <c r="C3422" s="291" t="s">
        <v>16412</v>
      </c>
      <c r="D3422" s="300" t="s">
        <v>1697</v>
      </c>
      <c r="E3422" s="302"/>
    </row>
    <row r="3423" spans="1:5">
      <c r="B3423" s="290" t="s">
        <v>52238</v>
      </c>
      <c r="E3423" s="302"/>
    </row>
    <row r="3424" spans="1:5">
      <c r="A3424" s="309">
        <v>3602</v>
      </c>
      <c r="B3424" s="290" t="s">
        <v>53303</v>
      </c>
      <c r="C3424" s="291" t="s">
        <v>16412</v>
      </c>
      <c r="D3424" s="300" t="s">
        <v>648</v>
      </c>
      <c r="E3424" s="302"/>
    </row>
    <row r="3425" spans="1:5">
      <c r="B3425" s="290" t="s">
        <v>52238</v>
      </c>
      <c r="E3425" s="302"/>
    </row>
    <row r="3426" spans="1:5">
      <c r="A3426" s="309">
        <v>3603</v>
      </c>
      <c r="B3426" s="290" t="s">
        <v>53304</v>
      </c>
      <c r="C3426" s="291" t="s">
        <v>16412</v>
      </c>
      <c r="D3426" s="300" t="s">
        <v>2573</v>
      </c>
      <c r="E3426" s="302"/>
    </row>
    <row r="3427" spans="1:5">
      <c r="B3427" s="290" t="s">
        <v>52238</v>
      </c>
      <c r="E3427" s="302"/>
    </row>
    <row r="3428" spans="1:5">
      <c r="A3428" s="309">
        <v>3604</v>
      </c>
      <c r="B3428" s="290" t="s">
        <v>53305</v>
      </c>
      <c r="C3428" s="291" t="s">
        <v>16412</v>
      </c>
      <c r="D3428" s="300" t="s">
        <v>1735</v>
      </c>
      <c r="E3428" s="302"/>
    </row>
    <row r="3429" spans="1:5">
      <c r="B3429" s="290" t="s">
        <v>24293</v>
      </c>
      <c r="E3429" s="302"/>
    </row>
    <row r="3430" spans="1:5">
      <c r="A3430" s="309">
        <v>3605</v>
      </c>
      <c r="B3430" s="290" t="s">
        <v>53306</v>
      </c>
      <c r="C3430" s="291" t="s">
        <v>16412</v>
      </c>
      <c r="D3430" s="300" t="s">
        <v>53307</v>
      </c>
      <c r="E3430" s="302"/>
    </row>
    <row r="3431" spans="1:5">
      <c r="B3431" s="290" t="s">
        <v>24293</v>
      </c>
      <c r="E3431" s="302"/>
    </row>
    <row r="3432" spans="1:5">
      <c r="A3432" s="309">
        <v>3606</v>
      </c>
      <c r="B3432" s="290" t="s">
        <v>53308</v>
      </c>
      <c r="C3432" s="291" t="s">
        <v>16412</v>
      </c>
      <c r="D3432" s="300" t="s">
        <v>53309</v>
      </c>
      <c r="E3432" s="302"/>
    </row>
    <row r="3433" spans="1:5">
      <c r="B3433" s="290" t="s">
        <v>52238</v>
      </c>
      <c r="E3433" s="302"/>
    </row>
    <row r="3434" spans="1:5">
      <c r="A3434" s="309">
        <v>3607</v>
      </c>
      <c r="B3434" s="290" t="s">
        <v>53310</v>
      </c>
      <c r="C3434" s="291" t="s">
        <v>16412</v>
      </c>
      <c r="D3434" s="300" t="s">
        <v>21874</v>
      </c>
      <c r="E3434" s="302"/>
    </row>
    <row r="3435" spans="1:5">
      <c r="B3435" s="290" t="s">
        <v>24293</v>
      </c>
      <c r="E3435" s="302"/>
    </row>
    <row r="3436" spans="1:5">
      <c r="A3436" s="309">
        <v>3608</v>
      </c>
      <c r="C3436" s="291" t="s">
        <v>16412</v>
      </c>
      <c r="D3436" s="300" t="s">
        <v>53311</v>
      </c>
    </row>
    <row r="3437" spans="1:5">
      <c r="D3437" s="291" t="s">
        <v>30702</v>
      </c>
      <c r="E3437" s="302"/>
    </row>
    <row r="3438" spans="1:5">
      <c r="B3438" s="298" t="s">
        <v>32770</v>
      </c>
      <c r="E3438" s="302"/>
    </row>
    <row r="3439" spans="1:5">
      <c r="A3439" s="306"/>
      <c r="D3439" s="302"/>
      <c r="E3439" s="302"/>
    </row>
    <row r="3440" spans="1:5">
      <c r="B3440" s="298" t="s">
        <v>30674</v>
      </c>
      <c r="C3440" s="299" t="s">
        <v>51461</v>
      </c>
      <c r="E3440" s="302"/>
    </row>
    <row r="3441" spans="1:5">
      <c r="D3441" s="299" t="s">
        <v>51462</v>
      </c>
      <c r="E3441" s="302"/>
    </row>
    <row r="3442" spans="1:5">
      <c r="A3442" s="299" t="s">
        <v>16137</v>
      </c>
      <c r="B3442" s="298" t="s">
        <v>51463</v>
      </c>
      <c r="C3442" s="299" t="s">
        <v>51464</v>
      </c>
    </row>
    <row r="3443" spans="1:5">
      <c r="B3443" s="290" t="s">
        <v>53312</v>
      </c>
      <c r="E3443" s="302"/>
    </row>
    <row r="3444" spans="1:5">
      <c r="B3444" s="290" t="s">
        <v>24293</v>
      </c>
    </row>
    <row r="3445" spans="1:5">
      <c r="A3445" s="309">
        <v>3609</v>
      </c>
      <c r="B3445" s="290" t="s">
        <v>53313</v>
      </c>
      <c r="C3445" s="291" t="s">
        <v>16412</v>
      </c>
      <c r="D3445" s="300" t="s">
        <v>18231</v>
      </c>
      <c r="E3445" s="302"/>
    </row>
    <row r="3446" spans="1:5">
      <c r="B3446" s="290" t="s">
        <v>24293</v>
      </c>
      <c r="E3446" s="302"/>
    </row>
    <row r="3447" spans="1:5">
      <c r="A3447" s="309">
        <v>3610</v>
      </c>
      <c r="B3447" s="290" t="s">
        <v>53314</v>
      </c>
      <c r="C3447" s="291" t="s">
        <v>16412</v>
      </c>
      <c r="D3447" s="300" t="s">
        <v>53315</v>
      </c>
      <c r="E3447" s="302"/>
    </row>
    <row r="3448" spans="1:5">
      <c r="B3448" s="290" t="s">
        <v>24293</v>
      </c>
      <c r="E3448" s="302"/>
    </row>
    <row r="3449" spans="1:5">
      <c r="A3449" s="309">
        <v>3611</v>
      </c>
      <c r="B3449" s="290" t="s">
        <v>53316</v>
      </c>
      <c r="C3449" s="291" t="s">
        <v>16412</v>
      </c>
      <c r="D3449" s="300" t="s">
        <v>36878</v>
      </c>
      <c r="E3449" s="302"/>
    </row>
    <row r="3450" spans="1:5">
      <c r="A3450" s="309">
        <v>3612</v>
      </c>
      <c r="B3450" s="290" t="s">
        <v>53317</v>
      </c>
      <c r="C3450" s="291" t="s">
        <v>16412</v>
      </c>
      <c r="D3450" s="300" t="s">
        <v>19110</v>
      </c>
    </row>
    <row r="3451" spans="1:5">
      <c r="A3451" s="309">
        <v>3613</v>
      </c>
      <c r="B3451" s="290" t="s">
        <v>53318</v>
      </c>
      <c r="C3451" s="291" t="s">
        <v>16412</v>
      </c>
      <c r="D3451" s="300" t="s">
        <v>117</v>
      </c>
    </row>
    <row r="3452" spans="1:5">
      <c r="A3452" s="309">
        <v>3614</v>
      </c>
      <c r="B3452" s="290" t="s">
        <v>53319</v>
      </c>
      <c r="C3452" s="291" t="s">
        <v>16412</v>
      </c>
      <c r="D3452" s="300" t="s">
        <v>711</v>
      </c>
    </row>
    <row r="3453" spans="1:5">
      <c r="A3453" s="309">
        <v>3615</v>
      </c>
      <c r="B3453" s="290" t="s">
        <v>53320</v>
      </c>
      <c r="C3453" s="291" t="s">
        <v>16412</v>
      </c>
      <c r="D3453" s="300" t="s">
        <v>39208</v>
      </c>
    </row>
    <row r="3454" spans="1:5">
      <c r="A3454" s="309">
        <v>3617</v>
      </c>
      <c r="B3454" s="290" t="s">
        <v>53321</v>
      </c>
      <c r="C3454" s="291" t="s">
        <v>16412</v>
      </c>
      <c r="D3454" s="300" t="s">
        <v>53322</v>
      </c>
    </row>
    <row r="3455" spans="1:5">
      <c r="A3455" s="309">
        <v>3618</v>
      </c>
      <c r="B3455" s="290" t="s">
        <v>53323</v>
      </c>
      <c r="C3455" s="291" t="s">
        <v>16412</v>
      </c>
      <c r="D3455" s="300" t="s">
        <v>53324</v>
      </c>
    </row>
    <row r="3456" spans="1:5">
      <c r="A3456" s="309">
        <v>3619</v>
      </c>
      <c r="B3456" s="290" t="s">
        <v>53325</v>
      </c>
      <c r="C3456" s="291" t="s">
        <v>16412</v>
      </c>
      <c r="D3456" s="300" t="s">
        <v>53326</v>
      </c>
    </row>
    <row r="3457" spans="1:4">
      <c r="A3457" s="309">
        <v>3620</v>
      </c>
      <c r="B3457" s="290" t="s">
        <v>53327</v>
      </c>
      <c r="C3457" s="291" t="s">
        <v>16412</v>
      </c>
      <c r="D3457" s="300" t="s">
        <v>53328</v>
      </c>
    </row>
    <row r="3458" spans="1:4">
      <c r="A3458" s="309">
        <v>3621</v>
      </c>
      <c r="B3458" s="290" t="s">
        <v>53329</v>
      </c>
      <c r="C3458" s="291" t="s">
        <v>16412</v>
      </c>
      <c r="D3458" s="300" t="s">
        <v>1289</v>
      </c>
    </row>
    <row r="3459" spans="1:4">
      <c r="A3459" s="309">
        <v>3622</v>
      </c>
      <c r="B3459" s="290" t="s">
        <v>53330</v>
      </c>
      <c r="C3459" s="291" t="s">
        <v>16412</v>
      </c>
      <c r="D3459" s="300" t="s">
        <v>53331</v>
      </c>
    </row>
    <row r="3460" spans="1:4">
      <c r="A3460" s="309">
        <v>3623</v>
      </c>
      <c r="B3460" s="290" t="s">
        <v>53332</v>
      </c>
      <c r="C3460" s="291" t="s">
        <v>16412</v>
      </c>
      <c r="D3460" s="301" t="s">
        <v>25193</v>
      </c>
    </row>
    <row r="3461" spans="1:4">
      <c r="B3461" s="290" t="s">
        <v>53333</v>
      </c>
    </row>
    <row r="3462" spans="1:4">
      <c r="B3462" s="290" t="s">
        <v>17577</v>
      </c>
    </row>
    <row r="3463" spans="1:4">
      <c r="A3463" s="309">
        <v>3624</v>
      </c>
      <c r="B3463" s="290" t="s">
        <v>23749</v>
      </c>
      <c r="C3463" s="291" t="s">
        <v>16412</v>
      </c>
      <c r="D3463" s="300" t="s">
        <v>2354</v>
      </c>
    </row>
    <row r="3464" spans="1:4">
      <c r="A3464" s="309">
        <v>3625</v>
      </c>
      <c r="B3464" s="290" t="s">
        <v>53334</v>
      </c>
      <c r="C3464" s="291" t="s">
        <v>16412</v>
      </c>
      <c r="D3464" s="300" t="s">
        <v>1222</v>
      </c>
    </row>
    <row r="3465" spans="1:4">
      <c r="A3465" s="309">
        <v>3626</v>
      </c>
      <c r="B3465" s="290" t="s">
        <v>53335</v>
      </c>
      <c r="C3465" s="291" t="s">
        <v>16412</v>
      </c>
      <c r="D3465" s="300" t="s">
        <v>46</v>
      </c>
    </row>
    <row r="3466" spans="1:4">
      <c r="A3466" s="309">
        <v>3627</v>
      </c>
      <c r="B3466" s="290" t="s">
        <v>23921</v>
      </c>
      <c r="C3466" s="291" t="s">
        <v>16412</v>
      </c>
      <c r="D3466" s="300" t="s">
        <v>2466</v>
      </c>
    </row>
    <row r="3467" spans="1:4">
      <c r="A3467" s="309">
        <v>3628</v>
      </c>
      <c r="B3467" s="290" t="s">
        <v>53336</v>
      </c>
      <c r="C3467" s="291" t="s">
        <v>16412</v>
      </c>
      <c r="D3467" s="300" t="s">
        <v>163</v>
      </c>
    </row>
    <row r="3468" spans="1:4">
      <c r="A3468" s="309">
        <v>3629</v>
      </c>
      <c r="B3468" s="290" t="s">
        <v>53337</v>
      </c>
      <c r="C3468" s="291" t="s">
        <v>16412</v>
      </c>
      <c r="D3468" s="300" t="s">
        <v>1362</v>
      </c>
    </row>
    <row r="3469" spans="1:4">
      <c r="A3469" s="309">
        <v>3630</v>
      </c>
      <c r="B3469" s="290" t="s">
        <v>53338</v>
      </c>
      <c r="C3469" s="291" t="s">
        <v>16412</v>
      </c>
      <c r="D3469" s="300" t="s">
        <v>163</v>
      </c>
    </row>
    <row r="3470" spans="1:4">
      <c r="A3470" s="309">
        <v>3631</v>
      </c>
      <c r="B3470" s="290" t="s">
        <v>53339</v>
      </c>
      <c r="C3470" s="291" t="s">
        <v>16412</v>
      </c>
      <c r="D3470" s="300" t="s">
        <v>418</v>
      </c>
    </row>
    <row r="3471" spans="1:4">
      <c r="A3471" s="309">
        <v>3632</v>
      </c>
      <c r="B3471" s="290" t="s">
        <v>53340</v>
      </c>
      <c r="C3471" s="291" t="s">
        <v>16412</v>
      </c>
      <c r="D3471" s="300" t="s">
        <v>33805</v>
      </c>
    </row>
    <row r="3472" spans="1:4">
      <c r="A3472" s="309">
        <v>3633</v>
      </c>
      <c r="B3472" s="290" t="s">
        <v>53341</v>
      </c>
      <c r="C3472" s="291" t="s">
        <v>16412</v>
      </c>
      <c r="D3472" s="300">
        <v>52.7</v>
      </c>
    </row>
    <row r="3473" spans="1:4">
      <c r="A3473" s="309">
        <v>3635</v>
      </c>
      <c r="B3473" s="290" t="s">
        <v>53342</v>
      </c>
      <c r="C3473" s="291" t="s">
        <v>16412</v>
      </c>
      <c r="D3473" s="300" t="s">
        <v>40410</v>
      </c>
    </row>
    <row r="3474" spans="1:4">
      <c r="A3474" s="309">
        <v>3636</v>
      </c>
      <c r="B3474" s="290" t="s">
        <v>53343</v>
      </c>
      <c r="C3474" s="291" t="s">
        <v>16412</v>
      </c>
      <c r="D3474" s="300" t="s">
        <v>53344</v>
      </c>
    </row>
    <row r="3475" spans="1:4">
      <c r="A3475" s="309">
        <v>3637</v>
      </c>
      <c r="B3475" s="290" t="s">
        <v>34750</v>
      </c>
      <c r="C3475" s="291" t="s">
        <v>16412</v>
      </c>
      <c r="D3475" s="300" t="s">
        <v>1207</v>
      </c>
    </row>
    <row r="3476" spans="1:4">
      <c r="A3476" s="309">
        <v>3638</v>
      </c>
      <c r="B3476" s="290" t="s">
        <v>35078</v>
      </c>
      <c r="C3476" s="291" t="s">
        <v>16412</v>
      </c>
      <c r="D3476" s="300" t="s">
        <v>491</v>
      </c>
    </row>
    <row r="3477" spans="1:4">
      <c r="A3477" s="309">
        <v>3639</v>
      </c>
      <c r="B3477" s="290" t="s">
        <v>53345</v>
      </c>
      <c r="C3477" s="291" t="s">
        <v>16412</v>
      </c>
      <c r="D3477" s="300" t="s">
        <v>2534</v>
      </c>
    </row>
    <row r="3478" spans="1:4">
      <c r="A3478" s="309">
        <v>3640</v>
      </c>
      <c r="B3478" s="290" t="s">
        <v>53346</v>
      </c>
      <c r="C3478" s="291" t="s">
        <v>16412</v>
      </c>
      <c r="D3478" s="300" t="s">
        <v>110</v>
      </c>
    </row>
    <row r="3479" spans="1:4">
      <c r="D3479" s="291" t="s">
        <v>30702</v>
      </c>
    </row>
    <row r="3480" spans="1:4">
      <c r="B3480" s="298" t="s">
        <v>32787</v>
      </c>
    </row>
    <row r="3481" spans="1:4">
      <c r="A3481" s="302"/>
      <c r="B3481" s="302"/>
      <c r="C3481" s="302"/>
      <c r="D3481" s="302"/>
    </row>
    <row r="3482" spans="1:4">
      <c r="B3482" s="298" t="s">
        <v>30674</v>
      </c>
      <c r="C3482" s="299" t="s">
        <v>51461</v>
      </c>
    </row>
    <row r="3483" spans="1:4">
      <c r="D3483" s="299" t="s">
        <v>51462</v>
      </c>
    </row>
    <row r="3484" spans="1:4">
      <c r="A3484" s="299" t="s">
        <v>16137</v>
      </c>
      <c r="B3484" s="298" t="s">
        <v>51463</v>
      </c>
      <c r="C3484" s="299" t="s">
        <v>51464</v>
      </c>
    </row>
    <row r="3485" spans="1:4">
      <c r="A3485" s="309">
        <v>3641</v>
      </c>
      <c r="B3485" s="290" t="s">
        <v>53347</v>
      </c>
      <c r="C3485" s="291" t="s">
        <v>16412</v>
      </c>
      <c r="D3485" s="291" t="s">
        <v>755</v>
      </c>
    </row>
    <row r="3486" spans="1:4">
      <c r="A3486" s="309">
        <v>3642</v>
      </c>
      <c r="B3486" s="290" t="s">
        <v>53348</v>
      </c>
      <c r="C3486" s="291" t="s">
        <v>16412</v>
      </c>
      <c r="D3486" s="291" t="s">
        <v>1099</v>
      </c>
    </row>
    <row r="3487" spans="1:4">
      <c r="A3487" s="309">
        <v>3643</v>
      </c>
      <c r="B3487" s="290" t="s">
        <v>53349</v>
      </c>
      <c r="C3487" s="291" t="s">
        <v>16412</v>
      </c>
      <c r="D3487" s="291" t="s">
        <v>1099</v>
      </c>
    </row>
    <row r="3488" spans="1:4">
      <c r="A3488" s="309">
        <v>3644</v>
      </c>
      <c r="B3488" s="290" t="s">
        <v>53350</v>
      </c>
      <c r="C3488" s="291" t="s">
        <v>16412</v>
      </c>
      <c r="D3488" s="300" t="s">
        <v>2612</v>
      </c>
    </row>
    <row r="3489" spans="1:4">
      <c r="A3489" s="309">
        <v>3645</v>
      </c>
      <c r="B3489" s="290" t="s">
        <v>53351</v>
      </c>
      <c r="C3489" s="291" t="s">
        <v>16412</v>
      </c>
      <c r="D3489" s="300" t="s">
        <v>2612</v>
      </c>
    </row>
    <row r="3490" spans="1:4">
      <c r="A3490" s="309">
        <v>3646</v>
      </c>
      <c r="B3490" s="290" t="s">
        <v>53352</v>
      </c>
      <c r="C3490" s="291" t="s">
        <v>16412</v>
      </c>
      <c r="D3490" s="300" t="s">
        <v>925</v>
      </c>
    </row>
    <row r="3491" spans="1:4">
      <c r="A3491" s="309">
        <v>3647</v>
      </c>
      <c r="B3491" s="290" t="s">
        <v>53353</v>
      </c>
      <c r="C3491" s="291" t="s">
        <v>16412</v>
      </c>
      <c r="D3491" s="300" t="s">
        <v>925</v>
      </c>
    </row>
    <row r="3492" spans="1:4">
      <c r="A3492" s="309">
        <v>3648</v>
      </c>
      <c r="B3492" s="290" t="s">
        <v>53354</v>
      </c>
      <c r="C3492" s="291" t="s">
        <v>17134</v>
      </c>
      <c r="D3492" s="300" t="s">
        <v>2249</v>
      </c>
    </row>
    <row r="3493" spans="1:4">
      <c r="A3493" s="309">
        <v>3649</v>
      </c>
      <c r="B3493" s="290" t="s">
        <v>27364</v>
      </c>
      <c r="C3493" s="291" t="s">
        <v>32</v>
      </c>
      <c r="D3493" s="291" t="s">
        <v>65</v>
      </c>
    </row>
    <row r="3494" spans="1:4">
      <c r="A3494" s="309">
        <v>3650</v>
      </c>
      <c r="B3494" s="290" t="s">
        <v>18293</v>
      </c>
      <c r="C3494" s="291" t="s">
        <v>32</v>
      </c>
      <c r="D3494" s="300" t="s">
        <v>32965</v>
      </c>
    </row>
    <row r="3495" spans="1:4">
      <c r="A3495" s="309">
        <v>3651</v>
      </c>
      <c r="B3495" s="290" t="s">
        <v>18292</v>
      </c>
      <c r="C3495" s="291" t="s">
        <v>32</v>
      </c>
      <c r="D3495" s="300" t="s">
        <v>553</v>
      </c>
    </row>
    <row r="3496" spans="1:4">
      <c r="A3496" s="309">
        <v>3652</v>
      </c>
      <c r="B3496" s="290" t="s">
        <v>53355</v>
      </c>
      <c r="C3496" s="291" t="s">
        <v>16412</v>
      </c>
      <c r="D3496" s="291" t="s">
        <v>1658</v>
      </c>
    </row>
    <row r="3497" spans="1:4">
      <c r="A3497" s="309">
        <v>3653</v>
      </c>
      <c r="B3497" s="290" t="s">
        <v>53356</v>
      </c>
      <c r="C3497" s="291" t="s">
        <v>16412</v>
      </c>
      <c r="D3497" s="300" t="s">
        <v>2203</v>
      </c>
    </row>
    <row r="3498" spans="1:4">
      <c r="A3498" s="309">
        <v>3655</v>
      </c>
      <c r="B3498" s="290" t="s">
        <v>53357</v>
      </c>
      <c r="C3498" s="291" t="s">
        <v>16412</v>
      </c>
      <c r="D3498" s="300" t="s">
        <v>1694</v>
      </c>
    </row>
    <row r="3499" spans="1:4">
      <c r="A3499" s="309">
        <v>3656</v>
      </c>
      <c r="B3499" s="290" t="s">
        <v>53358</v>
      </c>
      <c r="C3499" s="291" t="s">
        <v>16412</v>
      </c>
      <c r="D3499" s="300" t="s">
        <v>2250</v>
      </c>
    </row>
    <row r="3500" spans="1:4">
      <c r="A3500" s="309">
        <v>3657</v>
      </c>
      <c r="B3500" s="290" t="s">
        <v>53359</v>
      </c>
      <c r="C3500" s="291" t="s">
        <v>16412</v>
      </c>
      <c r="D3500" s="300" t="s">
        <v>660</v>
      </c>
    </row>
    <row r="3501" spans="1:4">
      <c r="A3501" s="309">
        <v>3658</v>
      </c>
      <c r="B3501" s="290" t="s">
        <v>53360</v>
      </c>
      <c r="C3501" s="291" t="s">
        <v>16412</v>
      </c>
      <c r="D3501" s="300" t="s">
        <v>37145</v>
      </c>
    </row>
    <row r="3502" spans="1:4">
      <c r="A3502" s="309">
        <v>3659</v>
      </c>
      <c r="B3502" s="290" t="s">
        <v>53361</v>
      </c>
      <c r="C3502" s="291" t="s">
        <v>16412</v>
      </c>
      <c r="D3502" s="300" t="s">
        <v>559</v>
      </c>
    </row>
    <row r="3503" spans="1:4">
      <c r="B3503" s="290" t="s">
        <v>19307</v>
      </c>
    </row>
    <row r="3504" spans="1:4">
      <c r="A3504" s="309">
        <v>3660</v>
      </c>
      <c r="B3504" s="290" t="s">
        <v>53362</v>
      </c>
      <c r="C3504" s="291" t="s">
        <v>16412</v>
      </c>
      <c r="D3504" s="300" t="s">
        <v>1458</v>
      </c>
    </row>
    <row r="3505" spans="1:4">
      <c r="B3505" s="290" t="s">
        <v>19307</v>
      </c>
    </row>
    <row r="3506" spans="1:4">
      <c r="A3506" s="309">
        <v>3661</v>
      </c>
      <c r="B3506" s="290" t="s">
        <v>53363</v>
      </c>
      <c r="C3506" s="291" t="s">
        <v>16412</v>
      </c>
      <c r="D3506" s="300" t="s">
        <v>1458</v>
      </c>
    </row>
    <row r="3507" spans="1:4">
      <c r="B3507" s="290" t="s">
        <v>19307</v>
      </c>
    </row>
    <row r="3508" spans="1:4">
      <c r="A3508" s="309">
        <v>3662</v>
      </c>
      <c r="B3508" s="290" t="s">
        <v>17693</v>
      </c>
      <c r="C3508" s="291" t="s">
        <v>17134</v>
      </c>
      <c r="D3508" s="300" t="s">
        <v>53364</v>
      </c>
    </row>
    <row r="3509" spans="1:4">
      <c r="A3509" s="309">
        <v>3663</v>
      </c>
      <c r="B3509" s="290" t="s">
        <v>17681</v>
      </c>
      <c r="C3509" s="291" t="s">
        <v>17134</v>
      </c>
      <c r="D3509" s="300" t="s">
        <v>20638</v>
      </c>
    </row>
    <row r="3510" spans="1:4">
      <c r="A3510" s="309">
        <v>3664</v>
      </c>
      <c r="B3510" s="290" t="s">
        <v>17682</v>
      </c>
      <c r="C3510" s="291" t="s">
        <v>17134</v>
      </c>
      <c r="D3510" s="300" t="s">
        <v>53365</v>
      </c>
    </row>
    <row r="3511" spans="1:4">
      <c r="A3511" s="309">
        <v>3665</v>
      </c>
      <c r="B3511" s="290" t="s">
        <v>22324</v>
      </c>
      <c r="C3511" s="291" t="s">
        <v>18112</v>
      </c>
      <c r="D3511" s="300" t="s">
        <v>53366</v>
      </c>
    </row>
    <row r="3512" spans="1:4">
      <c r="A3512" s="309">
        <v>3667</v>
      </c>
      <c r="B3512" s="290" t="s">
        <v>22316</v>
      </c>
      <c r="C3512" s="291" t="s">
        <v>16412</v>
      </c>
      <c r="D3512" s="300" t="s">
        <v>2266</v>
      </c>
    </row>
    <row r="3513" spans="1:4">
      <c r="A3513" s="309">
        <v>3670</v>
      </c>
      <c r="B3513" s="290" t="s">
        <v>20139</v>
      </c>
      <c r="C3513" s="291" t="s">
        <v>16412</v>
      </c>
      <c r="D3513" s="300" t="s">
        <v>53367</v>
      </c>
    </row>
    <row r="3514" spans="1:4">
      <c r="A3514" s="309">
        <v>3671</v>
      </c>
      <c r="B3514" s="290" t="s">
        <v>53368</v>
      </c>
      <c r="C3514" s="291" t="s">
        <v>16412</v>
      </c>
      <c r="D3514" s="307" t="s">
        <v>22130</v>
      </c>
    </row>
    <row r="3515" spans="1:4">
      <c r="A3515" s="309">
        <v>3672</v>
      </c>
      <c r="B3515" s="290" t="s">
        <v>17397</v>
      </c>
      <c r="C3515" s="291" t="s">
        <v>17134</v>
      </c>
      <c r="D3515" s="300" t="s">
        <v>29762</v>
      </c>
    </row>
    <row r="3516" spans="1:4">
      <c r="A3516" s="309">
        <v>3673</v>
      </c>
      <c r="B3516" s="290" t="s">
        <v>53369</v>
      </c>
      <c r="C3516" s="291" t="s">
        <v>16412</v>
      </c>
      <c r="D3516" s="300" t="s">
        <v>53370</v>
      </c>
    </row>
    <row r="3517" spans="1:4">
      <c r="A3517" s="309">
        <v>3674</v>
      </c>
      <c r="B3517" s="290" t="s">
        <v>53371</v>
      </c>
      <c r="C3517" s="291" t="s">
        <v>16412</v>
      </c>
      <c r="D3517" s="300" t="s">
        <v>859</v>
      </c>
    </row>
    <row r="3518" spans="1:4">
      <c r="B3518" s="290" t="s">
        <v>53301</v>
      </c>
    </row>
    <row r="3519" spans="1:4">
      <c r="A3519" s="309">
        <v>3675</v>
      </c>
      <c r="B3519" s="290" t="s">
        <v>53372</v>
      </c>
      <c r="C3519" s="291" t="s">
        <v>16412</v>
      </c>
      <c r="D3519" s="300" t="s">
        <v>859</v>
      </c>
    </row>
    <row r="3520" spans="1:4">
      <c r="B3520" s="290" t="s">
        <v>53301</v>
      </c>
    </row>
    <row r="3521" spans="1:4">
      <c r="D3521" s="291" t="s">
        <v>30702</v>
      </c>
    </row>
    <row r="3522" spans="1:4">
      <c r="B3522" s="298" t="s">
        <v>32801</v>
      </c>
    </row>
    <row r="3523" spans="1:4">
      <c r="B3523" s="302"/>
      <c r="D3523" s="302"/>
    </row>
    <row r="3524" spans="1:4">
      <c r="B3524" s="298" t="s">
        <v>30674</v>
      </c>
      <c r="C3524" s="299" t="s">
        <v>51461</v>
      </c>
    </row>
    <row r="3525" spans="1:4">
      <c r="D3525" s="299" t="s">
        <v>51462</v>
      </c>
    </row>
    <row r="3526" spans="1:4">
      <c r="A3526" s="299" t="s">
        <v>16137</v>
      </c>
      <c r="B3526" s="298" t="s">
        <v>51463</v>
      </c>
      <c r="C3526" s="299" t="s">
        <v>51464</v>
      </c>
    </row>
    <row r="3527" spans="1:4">
      <c r="A3527" s="309">
        <v>3676</v>
      </c>
      <c r="B3527" s="290" t="s">
        <v>53373</v>
      </c>
      <c r="C3527" s="291" t="s">
        <v>16412</v>
      </c>
      <c r="D3527" s="300" t="s">
        <v>859</v>
      </c>
    </row>
    <row r="3528" spans="1:4">
      <c r="B3528" s="290" t="s">
        <v>53301</v>
      </c>
    </row>
    <row r="3529" spans="1:4">
      <c r="A3529" s="309">
        <v>3677</v>
      </c>
      <c r="B3529" s="290" t="s">
        <v>53374</v>
      </c>
      <c r="C3529" s="291" t="s">
        <v>16412</v>
      </c>
      <c r="D3529" s="300" t="s">
        <v>859</v>
      </c>
    </row>
    <row r="3530" spans="1:4">
      <c r="B3530" s="290" t="s">
        <v>53301</v>
      </c>
    </row>
    <row r="3531" spans="1:4">
      <c r="A3531" s="309">
        <v>3678</v>
      </c>
      <c r="B3531" s="290" t="s">
        <v>53375</v>
      </c>
      <c r="C3531" s="291" t="s">
        <v>16412</v>
      </c>
      <c r="D3531" s="300" t="s">
        <v>859</v>
      </c>
    </row>
    <row r="3532" spans="1:4">
      <c r="B3532" s="290" t="s">
        <v>53301</v>
      </c>
    </row>
    <row r="3533" spans="1:4">
      <c r="A3533" s="309">
        <v>3679</v>
      </c>
      <c r="B3533" s="290" t="s">
        <v>53376</v>
      </c>
      <c r="C3533" s="291" t="s">
        <v>16412</v>
      </c>
      <c r="D3533" s="300" t="s">
        <v>859</v>
      </c>
    </row>
    <row r="3534" spans="1:4">
      <c r="B3534" s="290" t="s">
        <v>53301</v>
      </c>
    </row>
    <row r="3535" spans="1:4">
      <c r="A3535" s="309">
        <v>3680</v>
      </c>
      <c r="B3535" s="290" t="s">
        <v>53377</v>
      </c>
      <c r="C3535" s="291" t="s">
        <v>16412</v>
      </c>
      <c r="D3535" s="300" t="s">
        <v>859</v>
      </c>
    </row>
    <row r="3536" spans="1:4">
      <c r="B3536" s="290" t="s">
        <v>53301</v>
      </c>
    </row>
    <row r="3537" spans="1:4">
      <c r="A3537" s="309">
        <v>3681</v>
      </c>
      <c r="B3537" s="290" t="s">
        <v>53378</v>
      </c>
      <c r="C3537" s="291" t="s">
        <v>16412</v>
      </c>
      <c r="D3537" s="300" t="s">
        <v>1697</v>
      </c>
    </row>
    <row r="3538" spans="1:4">
      <c r="B3538" s="290" t="s">
        <v>52238</v>
      </c>
    </row>
    <row r="3539" spans="1:4">
      <c r="A3539" s="309">
        <v>3682</v>
      </c>
      <c r="B3539" s="290" t="s">
        <v>53379</v>
      </c>
      <c r="C3539" s="291" t="s">
        <v>16412</v>
      </c>
      <c r="D3539" s="300" t="s">
        <v>198</v>
      </c>
    </row>
    <row r="3540" spans="1:4">
      <c r="B3540" s="290" t="s">
        <v>52238</v>
      </c>
    </row>
    <row r="3541" spans="1:4">
      <c r="A3541" s="309">
        <v>3683</v>
      </c>
      <c r="B3541" s="290" t="s">
        <v>53380</v>
      </c>
      <c r="C3541" s="291" t="s">
        <v>16412</v>
      </c>
      <c r="D3541" s="300" t="s">
        <v>1735</v>
      </c>
    </row>
    <row r="3542" spans="1:4">
      <c r="B3542" s="290" t="s">
        <v>24293</v>
      </c>
    </row>
    <row r="3543" spans="1:4">
      <c r="A3543" s="309">
        <v>3684</v>
      </c>
      <c r="B3543" s="290" t="s">
        <v>53381</v>
      </c>
      <c r="C3543" s="291" t="s">
        <v>16412</v>
      </c>
      <c r="D3543" s="300" t="s">
        <v>1735</v>
      </c>
    </row>
    <row r="3544" spans="1:4">
      <c r="B3544" s="290" t="s">
        <v>24293</v>
      </c>
    </row>
    <row r="3545" spans="1:4">
      <c r="A3545" s="309">
        <v>3685</v>
      </c>
      <c r="B3545" s="290" t="s">
        <v>53382</v>
      </c>
      <c r="C3545" s="291" t="s">
        <v>16412</v>
      </c>
      <c r="D3545" s="300" t="s">
        <v>1735</v>
      </c>
    </row>
    <row r="3546" spans="1:4">
      <c r="B3546" s="290" t="s">
        <v>24293</v>
      </c>
    </row>
    <row r="3547" spans="1:4">
      <c r="A3547" s="309">
        <v>3686</v>
      </c>
      <c r="B3547" s="290" t="s">
        <v>53383</v>
      </c>
      <c r="C3547" s="291" t="s">
        <v>16412</v>
      </c>
      <c r="D3547" s="300" t="s">
        <v>1735</v>
      </c>
    </row>
    <row r="3548" spans="1:4">
      <c r="B3548" s="290" t="s">
        <v>52238</v>
      </c>
    </row>
    <row r="3549" spans="1:4">
      <c r="A3549" s="309">
        <v>3687</v>
      </c>
      <c r="B3549" s="290" t="s">
        <v>53384</v>
      </c>
      <c r="C3549" s="291" t="s">
        <v>16412</v>
      </c>
      <c r="D3549" s="300" t="s">
        <v>53307</v>
      </c>
    </row>
    <row r="3550" spans="1:4">
      <c r="B3550" s="290" t="s">
        <v>24293</v>
      </c>
    </row>
    <row r="3551" spans="1:4">
      <c r="A3551" s="309">
        <v>3688</v>
      </c>
      <c r="B3551" s="290" t="s">
        <v>53385</v>
      </c>
      <c r="C3551" s="291" t="s">
        <v>16412</v>
      </c>
      <c r="D3551" s="300" t="s">
        <v>53307</v>
      </c>
    </row>
    <row r="3552" spans="1:4">
      <c r="B3552" s="290" t="s">
        <v>24293</v>
      </c>
    </row>
    <row r="3553" spans="1:4">
      <c r="A3553" s="309">
        <v>3689</v>
      </c>
      <c r="B3553" s="290" t="s">
        <v>53386</v>
      </c>
      <c r="C3553" s="291" t="s">
        <v>16412</v>
      </c>
      <c r="D3553" s="300" t="s">
        <v>53307</v>
      </c>
    </row>
    <row r="3554" spans="1:4">
      <c r="B3554" s="290" t="s">
        <v>52238</v>
      </c>
    </row>
    <row r="3555" spans="1:4">
      <c r="A3555" s="309">
        <v>3690</v>
      </c>
      <c r="B3555" s="290" t="s">
        <v>53387</v>
      </c>
      <c r="C3555" s="291" t="s">
        <v>16412</v>
      </c>
      <c r="D3555" s="300" t="s">
        <v>18698</v>
      </c>
    </row>
    <row r="3556" spans="1:4">
      <c r="B3556" s="290" t="s">
        <v>52238</v>
      </c>
    </row>
    <row r="3557" spans="1:4">
      <c r="A3557" s="309">
        <v>3691</v>
      </c>
      <c r="B3557" s="290" t="s">
        <v>53388</v>
      </c>
      <c r="C3557" s="291" t="s">
        <v>16412</v>
      </c>
      <c r="D3557" s="300" t="s">
        <v>27074</v>
      </c>
    </row>
    <row r="3558" spans="1:4">
      <c r="B3558" s="290" t="s">
        <v>52238</v>
      </c>
    </row>
    <row r="3559" spans="1:4">
      <c r="A3559" s="309">
        <v>3692</v>
      </c>
      <c r="B3559" s="290" t="s">
        <v>53389</v>
      </c>
      <c r="C3559" s="291" t="s">
        <v>16412</v>
      </c>
      <c r="D3559" s="300" t="s">
        <v>53390</v>
      </c>
    </row>
    <row r="3560" spans="1:4">
      <c r="B3560" s="290" t="s">
        <v>52238</v>
      </c>
    </row>
    <row r="3561" spans="1:4">
      <c r="A3561" s="309">
        <v>3693</v>
      </c>
      <c r="B3561" s="290" t="s">
        <v>53391</v>
      </c>
      <c r="C3561" s="291" t="s">
        <v>16412</v>
      </c>
      <c r="D3561" s="300" t="s">
        <v>38819</v>
      </c>
    </row>
    <row r="3562" spans="1:4">
      <c r="B3562" s="290" t="s">
        <v>52238</v>
      </c>
    </row>
    <row r="3563" spans="1:4">
      <c r="A3563" s="309">
        <v>3694</v>
      </c>
      <c r="B3563" s="290" t="s">
        <v>53392</v>
      </c>
      <c r="C3563" s="291" t="s">
        <v>16412</v>
      </c>
      <c r="D3563" s="300" t="s">
        <v>36338</v>
      </c>
    </row>
    <row r="3564" spans="1:4">
      <c r="B3564" s="290" t="s">
        <v>52238</v>
      </c>
    </row>
    <row r="3565" spans="1:4">
      <c r="A3565" s="309">
        <v>3695</v>
      </c>
      <c r="B3565" s="290" t="s">
        <v>53393</v>
      </c>
      <c r="C3565" s="291" t="s">
        <v>16412</v>
      </c>
      <c r="D3565" s="300">
        <v>19.989999999999998</v>
      </c>
    </row>
    <row r="3566" spans="1:4">
      <c r="B3566" s="290" t="s">
        <v>52238</v>
      </c>
    </row>
    <row r="3567" spans="1:4">
      <c r="A3567" s="309">
        <v>3696</v>
      </c>
      <c r="B3567" s="290" t="s">
        <v>53394</v>
      </c>
      <c r="C3567" s="291" t="s">
        <v>16412</v>
      </c>
      <c r="D3567" s="300">
        <v>41</v>
      </c>
    </row>
    <row r="3568" spans="1:4">
      <c r="B3568" s="290" t="s">
        <v>52238</v>
      </c>
    </row>
    <row r="3569" spans="1:4">
      <c r="A3569" s="309">
        <v>3697</v>
      </c>
      <c r="B3569" s="290" t="s">
        <v>53395</v>
      </c>
      <c r="C3569" s="291" t="s">
        <v>16412</v>
      </c>
      <c r="D3569" s="300" t="s">
        <v>36338</v>
      </c>
    </row>
    <row r="3570" spans="1:4">
      <c r="B3570" s="290" t="s">
        <v>52238</v>
      </c>
    </row>
    <row r="3571" spans="1:4">
      <c r="A3571" s="309">
        <v>3698</v>
      </c>
      <c r="B3571" s="290" t="s">
        <v>53396</v>
      </c>
      <c r="C3571" s="291" t="s">
        <v>16412</v>
      </c>
      <c r="D3571" s="300" t="s">
        <v>37780</v>
      </c>
    </row>
    <row r="3572" spans="1:4">
      <c r="B3572" s="290" t="s">
        <v>52238</v>
      </c>
    </row>
    <row r="3573" spans="1:4">
      <c r="A3573" s="309">
        <v>3699</v>
      </c>
      <c r="B3573" s="290" t="s">
        <v>53397</v>
      </c>
      <c r="C3573" s="291" t="s">
        <v>16412</v>
      </c>
      <c r="D3573" s="300" t="s">
        <v>36338</v>
      </c>
    </row>
    <row r="3574" spans="1:4">
      <c r="B3574" s="290" t="s">
        <v>52238</v>
      </c>
    </row>
    <row r="3575" spans="1:4">
      <c r="A3575" s="309">
        <v>3701</v>
      </c>
      <c r="B3575" s="290" t="s">
        <v>32731</v>
      </c>
      <c r="C3575" s="291" t="s">
        <v>16771</v>
      </c>
      <c r="D3575" s="300" t="s">
        <v>30248</v>
      </c>
    </row>
    <row r="3576" spans="1:4">
      <c r="D3576" s="291" t="s">
        <v>30702</v>
      </c>
    </row>
    <row r="3577" spans="1:4">
      <c r="B3577" s="298" t="s">
        <v>32824</v>
      </c>
    </row>
    <row r="3578" spans="1:4">
      <c r="A3578" s="302"/>
      <c r="B3578" s="302"/>
      <c r="C3578" s="302"/>
    </row>
    <row r="3579" spans="1:4">
      <c r="B3579" s="298" t="s">
        <v>30674</v>
      </c>
      <c r="C3579" s="299" t="s">
        <v>51461</v>
      </c>
    </row>
    <row r="3580" spans="1:4">
      <c r="D3580" s="299" t="s">
        <v>51462</v>
      </c>
    </row>
    <row r="3581" spans="1:4">
      <c r="A3581" s="299" t="s">
        <v>16137</v>
      </c>
      <c r="B3581" s="298" t="s">
        <v>51463</v>
      </c>
      <c r="C3581" s="299" t="s">
        <v>51464</v>
      </c>
    </row>
    <row r="3582" spans="1:4">
      <c r="A3582" s="309">
        <v>3702</v>
      </c>
      <c r="B3582" s="290" t="s">
        <v>53398</v>
      </c>
      <c r="C3582" s="291" t="s">
        <v>16412</v>
      </c>
      <c r="D3582" s="300" t="s">
        <v>33086</v>
      </c>
    </row>
    <row r="3583" spans="1:4">
      <c r="B3583" s="290" t="s">
        <v>52238</v>
      </c>
    </row>
    <row r="3584" spans="1:4">
      <c r="A3584" s="309">
        <v>3703</v>
      </c>
      <c r="B3584" s="290" t="s">
        <v>53399</v>
      </c>
      <c r="C3584" s="291" t="s">
        <v>16412</v>
      </c>
      <c r="D3584" s="300" t="s">
        <v>31777</v>
      </c>
    </row>
    <row r="3585" spans="1:4">
      <c r="B3585" s="290" t="s">
        <v>52238</v>
      </c>
    </row>
    <row r="3586" spans="1:4">
      <c r="A3586" s="309">
        <v>3704</v>
      </c>
      <c r="B3586" s="290" t="s">
        <v>53400</v>
      </c>
      <c r="C3586" s="291" t="s">
        <v>16412</v>
      </c>
      <c r="D3586" s="300" t="s">
        <v>53401</v>
      </c>
    </row>
    <row r="3587" spans="1:4">
      <c r="B3587" s="290" t="s">
        <v>24293</v>
      </c>
    </row>
    <row r="3588" spans="1:4">
      <c r="A3588" s="309">
        <v>3705</v>
      </c>
      <c r="B3588" s="290" t="s">
        <v>53402</v>
      </c>
      <c r="C3588" s="291" t="s">
        <v>16412</v>
      </c>
      <c r="D3588" s="300" t="s">
        <v>18231</v>
      </c>
    </row>
    <row r="3589" spans="1:4">
      <c r="B3589" s="290" t="s">
        <v>24293</v>
      </c>
    </row>
    <row r="3590" spans="1:4">
      <c r="A3590" s="309">
        <v>3706</v>
      </c>
      <c r="B3590" s="290" t="s">
        <v>53403</v>
      </c>
      <c r="C3590" s="291" t="s">
        <v>16412</v>
      </c>
      <c r="D3590" s="300" t="s">
        <v>18231</v>
      </c>
    </row>
    <row r="3591" spans="1:4">
      <c r="B3591" s="290" t="s">
        <v>24293</v>
      </c>
    </row>
    <row r="3592" spans="1:4">
      <c r="A3592" s="309">
        <v>3707</v>
      </c>
      <c r="B3592" s="290" t="s">
        <v>53404</v>
      </c>
      <c r="C3592" s="291" t="s">
        <v>16412</v>
      </c>
      <c r="D3592" s="300" t="s">
        <v>21718</v>
      </c>
    </row>
    <row r="3593" spans="1:4">
      <c r="B3593" s="290" t="s">
        <v>24293</v>
      </c>
    </row>
    <row r="3594" spans="1:4">
      <c r="A3594" s="309">
        <v>3708</v>
      </c>
      <c r="B3594" s="290" t="s">
        <v>53405</v>
      </c>
      <c r="C3594" s="291" t="s">
        <v>16412</v>
      </c>
      <c r="D3594" s="300" t="s">
        <v>53406</v>
      </c>
    </row>
    <row r="3595" spans="1:4">
      <c r="B3595" s="290" t="s">
        <v>24293</v>
      </c>
    </row>
    <row r="3596" spans="1:4">
      <c r="A3596" s="309">
        <v>3709</v>
      </c>
      <c r="B3596" s="290" t="s">
        <v>53407</v>
      </c>
      <c r="C3596" s="291" t="s">
        <v>16412</v>
      </c>
      <c r="D3596" s="300" t="s">
        <v>53315</v>
      </c>
    </row>
    <row r="3597" spans="1:4">
      <c r="B3597" s="290" t="s">
        <v>24293</v>
      </c>
    </row>
    <row r="3598" spans="1:4">
      <c r="A3598" s="309">
        <v>3710</v>
      </c>
      <c r="B3598" s="290" t="s">
        <v>53408</v>
      </c>
      <c r="C3598" s="291" t="s">
        <v>16412</v>
      </c>
      <c r="D3598" s="300" t="s">
        <v>53409</v>
      </c>
    </row>
    <row r="3599" spans="1:4">
      <c r="B3599" s="290" t="s">
        <v>24293</v>
      </c>
    </row>
    <row r="3600" spans="1:4">
      <c r="A3600" s="309">
        <v>3711</v>
      </c>
      <c r="B3600" s="290" t="s">
        <v>53410</v>
      </c>
      <c r="C3600" s="291" t="s">
        <v>16412</v>
      </c>
      <c r="D3600" s="300" t="s">
        <v>53411</v>
      </c>
    </row>
    <row r="3601" spans="1:6">
      <c r="B3601" s="290" t="s">
        <v>24293</v>
      </c>
      <c r="F3601" s="303"/>
    </row>
    <row r="3602" spans="1:6">
      <c r="A3602" s="309">
        <v>3712</v>
      </c>
      <c r="B3602" s="290" t="s">
        <v>53412</v>
      </c>
      <c r="C3602" s="291" t="s">
        <v>16412</v>
      </c>
      <c r="D3602" s="300" t="s">
        <v>53409</v>
      </c>
      <c r="E3602" s="304"/>
      <c r="F3602" s="304"/>
    </row>
    <row r="3603" spans="1:6">
      <c r="B3603" s="290" t="s">
        <v>24293</v>
      </c>
    </row>
    <row r="3604" spans="1:6">
      <c r="A3604" s="309">
        <v>3713</v>
      </c>
      <c r="B3604" s="290" t="s">
        <v>53413</v>
      </c>
      <c r="C3604" s="291" t="s">
        <v>16412</v>
      </c>
      <c r="D3604" s="300" t="s">
        <v>53414</v>
      </c>
      <c r="E3604" s="302"/>
      <c r="F3604" s="302"/>
    </row>
    <row r="3605" spans="1:6">
      <c r="B3605" s="290" t="s">
        <v>53176</v>
      </c>
      <c r="E3605" s="302"/>
      <c r="F3605" s="302"/>
    </row>
    <row r="3606" spans="1:6">
      <c r="A3606" s="309">
        <v>3714</v>
      </c>
      <c r="B3606" s="290" t="s">
        <v>53415</v>
      </c>
      <c r="C3606" s="291" t="s">
        <v>16412</v>
      </c>
      <c r="D3606" s="300" t="s">
        <v>53414</v>
      </c>
    </row>
    <row r="3607" spans="1:6">
      <c r="B3607" s="290" t="s">
        <v>16866</v>
      </c>
      <c r="E3607" s="302"/>
      <c r="F3607" s="302"/>
    </row>
    <row r="3608" spans="1:6">
      <c r="A3608" s="309">
        <v>3715</v>
      </c>
      <c r="B3608" s="290" t="s">
        <v>53416</v>
      </c>
      <c r="C3608" s="291" t="s">
        <v>16412</v>
      </c>
      <c r="D3608" s="301" t="s">
        <v>53417</v>
      </c>
    </row>
    <row r="3609" spans="1:6">
      <c r="B3609" s="290" t="s">
        <v>52253</v>
      </c>
      <c r="E3609" s="302"/>
      <c r="F3609" s="302"/>
    </row>
    <row r="3610" spans="1:6">
      <c r="A3610" s="309">
        <v>3716</v>
      </c>
      <c r="B3610" s="290" t="s">
        <v>53418</v>
      </c>
      <c r="C3610" s="291" t="s">
        <v>16412</v>
      </c>
      <c r="D3610" s="301" t="s">
        <v>53419</v>
      </c>
      <c r="E3610" s="302"/>
      <c r="F3610" s="302"/>
    </row>
    <row r="3611" spans="1:6">
      <c r="B3611" s="290" t="s">
        <v>52253</v>
      </c>
      <c r="E3611" s="302"/>
      <c r="F3611" s="302"/>
    </row>
    <row r="3612" spans="1:6">
      <c r="A3612" s="309">
        <v>3717</v>
      </c>
      <c r="B3612" s="290" t="s">
        <v>53420</v>
      </c>
      <c r="C3612" s="291" t="s">
        <v>16412</v>
      </c>
      <c r="D3612" s="300" t="s">
        <v>19588</v>
      </c>
      <c r="E3612" s="302"/>
      <c r="F3612" s="302"/>
    </row>
    <row r="3613" spans="1:6">
      <c r="A3613" s="309">
        <v>3718</v>
      </c>
      <c r="B3613" s="290" t="s">
        <v>53421</v>
      </c>
      <c r="C3613" s="291" t="s">
        <v>16412</v>
      </c>
      <c r="D3613" s="300" t="s">
        <v>19588</v>
      </c>
    </row>
    <row r="3614" spans="1:6">
      <c r="A3614" s="309">
        <v>3719</v>
      </c>
      <c r="B3614" s="290" t="s">
        <v>53422</v>
      </c>
      <c r="C3614" s="291" t="s">
        <v>16412</v>
      </c>
      <c r="D3614" s="300" t="s">
        <v>19588</v>
      </c>
      <c r="E3614" s="302"/>
      <c r="F3614" s="302"/>
    </row>
    <row r="3615" spans="1:6">
      <c r="A3615" s="309">
        <v>3720</v>
      </c>
      <c r="B3615" s="290" t="s">
        <v>53423</v>
      </c>
      <c r="C3615" s="291" t="s">
        <v>16412</v>
      </c>
      <c r="D3615" s="300" t="s">
        <v>19588</v>
      </c>
    </row>
    <row r="3616" spans="1:6">
      <c r="A3616" s="309">
        <v>3721</v>
      </c>
      <c r="B3616" s="290" t="s">
        <v>53424</v>
      </c>
      <c r="C3616" s="291" t="s">
        <v>16412</v>
      </c>
      <c r="D3616" s="300" t="s">
        <v>426</v>
      </c>
    </row>
    <row r="3617" spans="1:6">
      <c r="A3617" s="309">
        <v>3722</v>
      </c>
      <c r="B3617" s="290" t="s">
        <v>53425</v>
      </c>
      <c r="C3617" s="291" t="s">
        <v>16412</v>
      </c>
      <c r="D3617" s="300" t="s">
        <v>1504</v>
      </c>
      <c r="E3617" s="302"/>
      <c r="F3617" s="302"/>
    </row>
    <row r="3618" spans="1:6">
      <c r="A3618" s="309">
        <v>3723</v>
      </c>
      <c r="B3618" s="290" t="s">
        <v>53426</v>
      </c>
      <c r="C3618" s="291" t="s">
        <v>16412</v>
      </c>
      <c r="D3618" s="300" t="s">
        <v>1256</v>
      </c>
    </row>
    <row r="3619" spans="1:6">
      <c r="A3619" s="309">
        <v>3724</v>
      </c>
      <c r="B3619" s="290" t="s">
        <v>53427</v>
      </c>
      <c r="C3619" s="291" t="s">
        <v>16412</v>
      </c>
      <c r="D3619" s="300" t="s">
        <v>14419</v>
      </c>
      <c r="E3619" s="302"/>
      <c r="F3619" s="302"/>
    </row>
    <row r="3620" spans="1:6">
      <c r="A3620" s="309">
        <v>3725</v>
      </c>
      <c r="B3620" s="290" t="s">
        <v>53428</v>
      </c>
      <c r="C3620" s="291" t="s">
        <v>16412</v>
      </c>
      <c r="D3620" s="300" t="s">
        <v>53429</v>
      </c>
      <c r="E3620" s="302"/>
      <c r="F3620" s="302"/>
    </row>
    <row r="3621" spans="1:6">
      <c r="A3621" s="309">
        <v>3726</v>
      </c>
      <c r="B3621" s="290" t="s">
        <v>53430</v>
      </c>
      <c r="C3621" s="291" t="s">
        <v>16412</v>
      </c>
      <c r="D3621" s="300" t="s">
        <v>2686</v>
      </c>
    </row>
    <row r="3622" spans="1:6">
      <c r="A3622" s="309">
        <v>3727</v>
      </c>
      <c r="B3622" s="290" t="s">
        <v>53431</v>
      </c>
      <c r="C3622" s="291" t="s">
        <v>16412</v>
      </c>
      <c r="D3622" s="300" t="s">
        <v>37371</v>
      </c>
      <c r="E3622" s="302"/>
      <c r="F3622" s="302"/>
    </row>
    <row r="3623" spans="1:6">
      <c r="A3623" s="309">
        <v>3728</v>
      </c>
      <c r="B3623" s="290" t="s">
        <v>53432</v>
      </c>
      <c r="C3623" s="291" t="s">
        <v>16412</v>
      </c>
      <c r="D3623" s="300" t="s">
        <v>18698</v>
      </c>
    </row>
    <row r="3624" spans="1:6">
      <c r="A3624" s="309">
        <v>3729</v>
      </c>
      <c r="B3624" s="290" t="s">
        <v>53433</v>
      </c>
      <c r="C3624" s="291" t="s">
        <v>16412</v>
      </c>
      <c r="D3624" s="300" t="s">
        <v>53434</v>
      </c>
    </row>
    <row r="3625" spans="1:6">
      <c r="D3625" s="291" t="s">
        <v>30702</v>
      </c>
      <c r="E3625" s="302"/>
      <c r="F3625" s="302"/>
    </row>
    <row r="3626" spans="1:6">
      <c r="B3626" s="298" t="s">
        <v>32846</v>
      </c>
    </row>
    <row r="3627" spans="1:6">
      <c r="A3627" s="302"/>
      <c r="B3627" s="302"/>
      <c r="E3627" s="302"/>
      <c r="F3627" s="302"/>
    </row>
    <row r="3628" spans="1:6">
      <c r="B3628" s="298" t="s">
        <v>30674</v>
      </c>
      <c r="C3628" s="299" t="s">
        <v>51461</v>
      </c>
      <c r="E3628" s="302"/>
      <c r="F3628" s="302"/>
    </row>
    <row r="3629" spans="1:6">
      <c r="D3629" s="299" t="s">
        <v>51462</v>
      </c>
      <c r="E3629" s="302"/>
      <c r="F3629" s="302"/>
    </row>
    <row r="3630" spans="1:6">
      <c r="A3630" s="299" t="s">
        <v>16137</v>
      </c>
      <c r="B3630" s="298" t="s">
        <v>51463</v>
      </c>
      <c r="C3630" s="299" t="s">
        <v>51464</v>
      </c>
      <c r="E3630" s="302"/>
      <c r="F3630" s="302"/>
    </row>
    <row r="3631" spans="1:6">
      <c r="A3631" s="309">
        <v>3730</v>
      </c>
      <c r="B3631" s="290" t="s">
        <v>53435</v>
      </c>
      <c r="C3631" s="291" t="s">
        <v>16412</v>
      </c>
      <c r="D3631" s="300" t="s">
        <v>38682</v>
      </c>
      <c r="E3631" s="302"/>
      <c r="F3631" s="302"/>
    </row>
    <row r="3632" spans="1:6">
      <c r="A3632" s="309">
        <v>3731</v>
      </c>
      <c r="B3632" s="290" t="s">
        <v>53436</v>
      </c>
      <c r="C3632" s="291" t="s">
        <v>16412</v>
      </c>
      <c r="D3632" s="300" t="s">
        <v>53437</v>
      </c>
      <c r="E3632" s="302"/>
      <c r="F3632" s="302"/>
    </row>
    <row r="3633" spans="1:6">
      <c r="A3633" s="309">
        <v>3732</v>
      </c>
      <c r="B3633" s="290" t="s">
        <v>53438</v>
      </c>
      <c r="C3633" s="291" t="s">
        <v>16412</v>
      </c>
      <c r="D3633" s="300" t="s">
        <v>53437</v>
      </c>
      <c r="E3633" s="302"/>
      <c r="F3633" s="302"/>
    </row>
    <row r="3634" spans="1:6">
      <c r="A3634" s="309">
        <v>3733</v>
      </c>
      <c r="B3634" s="290" t="s">
        <v>53439</v>
      </c>
      <c r="C3634" s="291" t="s">
        <v>16412</v>
      </c>
      <c r="D3634" s="300" t="s">
        <v>1073</v>
      </c>
    </row>
    <row r="3635" spans="1:6">
      <c r="A3635" s="309">
        <v>3734</v>
      </c>
      <c r="B3635" s="290" t="s">
        <v>53440</v>
      </c>
      <c r="C3635" s="291" t="s">
        <v>16412</v>
      </c>
      <c r="D3635" s="300" t="s">
        <v>117</v>
      </c>
      <c r="E3635" s="302"/>
      <c r="F3635" s="302"/>
    </row>
    <row r="3636" spans="1:6">
      <c r="A3636" s="309">
        <v>3735</v>
      </c>
      <c r="B3636" s="290" t="s">
        <v>53441</v>
      </c>
      <c r="C3636" s="291" t="s">
        <v>16412</v>
      </c>
      <c r="D3636" s="300" t="s">
        <v>1018</v>
      </c>
    </row>
    <row r="3637" spans="1:6">
      <c r="A3637" s="309">
        <v>3736</v>
      </c>
      <c r="B3637" s="290" t="s">
        <v>53442</v>
      </c>
      <c r="C3637" s="291" t="s">
        <v>16412</v>
      </c>
      <c r="D3637" s="300" t="s">
        <v>117</v>
      </c>
      <c r="E3637" s="302"/>
      <c r="F3637" s="302"/>
    </row>
    <row r="3638" spans="1:6">
      <c r="A3638" s="309">
        <v>3737</v>
      </c>
      <c r="B3638" s="290" t="s">
        <v>53443</v>
      </c>
      <c r="C3638" s="291" t="s">
        <v>16412</v>
      </c>
      <c r="D3638" s="300" t="s">
        <v>37412</v>
      </c>
    </row>
    <row r="3639" spans="1:6">
      <c r="A3639" s="309">
        <v>3738</v>
      </c>
      <c r="B3639" s="290" t="s">
        <v>53444</v>
      </c>
      <c r="C3639" s="291" t="s">
        <v>16412</v>
      </c>
      <c r="D3639" s="300" t="s">
        <v>37780</v>
      </c>
      <c r="E3639" s="302"/>
      <c r="F3639" s="302"/>
    </row>
    <row r="3640" spans="1:6">
      <c r="A3640" s="309">
        <v>3739</v>
      </c>
      <c r="B3640" s="290" t="s">
        <v>53445</v>
      </c>
      <c r="C3640" s="291" t="s">
        <v>16412</v>
      </c>
      <c r="D3640" s="300" t="s">
        <v>38964</v>
      </c>
    </row>
    <row r="3641" spans="1:6">
      <c r="A3641" s="309">
        <v>3740</v>
      </c>
      <c r="B3641" s="290" t="s">
        <v>53446</v>
      </c>
      <c r="C3641" s="291" t="s">
        <v>16412</v>
      </c>
      <c r="D3641" s="300" t="s">
        <v>53447</v>
      </c>
      <c r="E3641" s="302"/>
      <c r="F3641" s="302"/>
    </row>
    <row r="3642" spans="1:6">
      <c r="A3642" s="309">
        <v>3741</v>
      </c>
      <c r="B3642" s="290" t="s">
        <v>53448</v>
      </c>
      <c r="C3642" s="291" t="s">
        <v>16412</v>
      </c>
      <c r="D3642" s="300" t="s">
        <v>34704</v>
      </c>
    </row>
    <row r="3643" spans="1:6">
      <c r="A3643" s="309">
        <v>3743</v>
      </c>
      <c r="B3643" s="290" t="s">
        <v>53449</v>
      </c>
      <c r="C3643" s="291" t="s">
        <v>16412</v>
      </c>
      <c r="D3643" s="300" t="s">
        <v>39208</v>
      </c>
      <c r="E3643" s="302"/>
      <c r="F3643" s="302"/>
    </row>
    <row r="3644" spans="1:6">
      <c r="A3644" s="309">
        <v>3744</v>
      </c>
      <c r="B3644" s="290" t="s">
        <v>53450</v>
      </c>
      <c r="C3644" s="291" t="s">
        <v>16412</v>
      </c>
      <c r="D3644" s="300" t="s">
        <v>38997</v>
      </c>
    </row>
    <row r="3645" spans="1:6">
      <c r="A3645" s="309">
        <v>3745</v>
      </c>
      <c r="B3645" s="290" t="s">
        <v>53451</v>
      </c>
      <c r="C3645" s="291" t="s">
        <v>16412</v>
      </c>
      <c r="D3645" s="300" t="s">
        <v>53315</v>
      </c>
      <c r="E3645" s="302"/>
      <c r="F3645" s="302"/>
    </row>
    <row r="3646" spans="1:6">
      <c r="A3646" s="309">
        <v>3746</v>
      </c>
      <c r="B3646" s="290" t="s">
        <v>53452</v>
      </c>
      <c r="C3646" s="291" t="s">
        <v>16412</v>
      </c>
      <c r="D3646" s="300" t="s">
        <v>53409</v>
      </c>
    </row>
    <row r="3647" spans="1:6">
      <c r="A3647" s="309">
        <v>3747</v>
      </c>
      <c r="B3647" s="290" t="s">
        <v>53453</v>
      </c>
      <c r="C3647" s="291" t="s">
        <v>16412</v>
      </c>
      <c r="D3647" s="300" t="s">
        <v>53454</v>
      </c>
      <c r="E3647" s="302"/>
      <c r="F3647" s="302"/>
    </row>
    <row r="3648" spans="1:6">
      <c r="A3648" s="309">
        <v>3748</v>
      </c>
      <c r="B3648" s="290" t="s">
        <v>53455</v>
      </c>
      <c r="C3648" s="291" t="s">
        <v>16412</v>
      </c>
      <c r="D3648" s="300" t="s">
        <v>53409</v>
      </c>
    </row>
    <row r="3649" spans="1:6">
      <c r="A3649" s="309">
        <v>3749</v>
      </c>
      <c r="B3649" s="290" t="s">
        <v>53456</v>
      </c>
      <c r="C3649" s="291" t="s">
        <v>16412</v>
      </c>
      <c r="D3649" s="300" t="s">
        <v>53053</v>
      </c>
    </row>
    <row r="3650" spans="1:6">
      <c r="A3650" s="309">
        <v>3750</v>
      </c>
      <c r="B3650" s="290" t="s">
        <v>53457</v>
      </c>
      <c r="C3650" s="291" t="s">
        <v>16412</v>
      </c>
      <c r="D3650" s="300" t="s">
        <v>38759</v>
      </c>
      <c r="E3650" s="302"/>
      <c r="F3650" s="302"/>
    </row>
    <row r="3651" spans="1:6">
      <c r="A3651" s="309">
        <v>3751</v>
      </c>
      <c r="B3651" s="290" t="s">
        <v>53458</v>
      </c>
      <c r="C3651" s="291" t="s">
        <v>16412</v>
      </c>
      <c r="D3651" s="300" t="s">
        <v>53459</v>
      </c>
    </row>
    <row r="3652" spans="1:6">
      <c r="A3652" s="309">
        <v>3752</v>
      </c>
      <c r="B3652" s="290" t="s">
        <v>53460</v>
      </c>
      <c r="C3652" s="291" t="s">
        <v>16412</v>
      </c>
      <c r="D3652" s="300" t="s">
        <v>38759</v>
      </c>
    </row>
    <row r="3653" spans="1:6">
      <c r="A3653" s="309">
        <v>3753</v>
      </c>
      <c r="B3653" s="290" t="s">
        <v>53461</v>
      </c>
      <c r="C3653" s="291" t="s">
        <v>16412</v>
      </c>
      <c r="D3653" s="300" t="s">
        <v>38759</v>
      </c>
      <c r="E3653" s="302"/>
      <c r="F3653" s="302"/>
    </row>
    <row r="3654" spans="1:6">
      <c r="A3654" s="309">
        <v>3754</v>
      </c>
      <c r="B3654" s="290" t="s">
        <v>53462</v>
      </c>
      <c r="C3654" s="291" t="s">
        <v>17134</v>
      </c>
      <c r="D3654" s="300" t="s">
        <v>52861</v>
      </c>
    </row>
    <row r="3655" spans="1:6">
      <c r="A3655" s="309">
        <v>3755</v>
      </c>
      <c r="B3655" s="290" t="s">
        <v>17561</v>
      </c>
      <c r="C3655" s="291" t="s">
        <v>17134</v>
      </c>
      <c r="D3655" s="300" t="s">
        <v>52861</v>
      </c>
    </row>
    <row r="3656" spans="1:6">
      <c r="A3656" s="309">
        <v>3757</v>
      </c>
      <c r="B3656" s="290" t="s">
        <v>18187</v>
      </c>
      <c r="C3656" s="291" t="s">
        <v>32</v>
      </c>
      <c r="D3656" s="300" t="s">
        <v>18188</v>
      </c>
      <c r="E3656" s="302"/>
      <c r="F3656" s="302"/>
    </row>
    <row r="3657" spans="1:6">
      <c r="A3657" s="309">
        <v>3758</v>
      </c>
      <c r="B3657" s="290" t="s">
        <v>18234</v>
      </c>
      <c r="C3657" s="291" t="s">
        <v>32</v>
      </c>
      <c r="D3657" s="300" t="s">
        <v>18194</v>
      </c>
    </row>
    <row r="3658" spans="1:6">
      <c r="A3658" s="309">
        <v>3759</v>
      </c>
      <c r="B3658" s="290" t="s">
        <v>18193</v>
      </c>
      <c r="C3658" s="291" t="s">
        <v>32</v>
      </c>
      <c r="D3658" s="300" t="s">
        <v>18194</v>
      </c>
    </row>
    <row r="3659" spans="1:6">
      <c r="A3659" s="309">
        <v>3761</v>
      </c>
      <c r="B3659" s="290" t="s">
        <v>26281</v>
      </c>
      <c r="C3659" s="291" t="s">
        <v>16412</v>
      </c>
      <c r="D3659" s="300" t="s">
        <v>53463</v>
      </c>
      <c r="E3659" s="302"/>
      <c r="F3659" s="302"/>
    </row>
    <row r="3660" spans="1:6">
      <c r="A3660" s="309">
        <v>3762</v>
      </c>
      <c r="B3660" s="290" t="s">
        <v>26360</v>
      </c>
      <c r="C3660" s="291" t="s">
        <v>16412</v>
      </c>
      <c r="D3660" s="300" t="s">
        <v>53464</v>
      </c>
    </row>
    <row r="3661" spans="1:6">
      <c r="A3661" s="309">
        <v>3763</v>
      </c>
      <c r="B3661" s="290" t="s">
        <v>26277</v>
      </c>
      <c r="C3661" s="291" t="s">
        <v>16412</v>
      </c>
      <c r="D3661" s="300" t="s">
        <v>53465</v>
      </c>
    </row>
    <row r="3662" spans="1:6">
      <c r="A3662" s="309">
        <v>3764</v>
      </c>
      <c r="B3662" s="290" t="s">
        <v>26265</v>
      </c>
      <c r="C3662" s="291" t="s">
        <v>16412</v>
      </c>
      <c r="D3662" s="300" t="s">
        <v>53466</v>
      </c>
      <c r="E3662" s="302"/>
      <c r="F3662" s="302"/>
    </row>
    <row r="3663" spans="1:6">
      <c r="A3663" s="309">
        <v>3766</v>
      </c>
      <c r="B3663" s="290" t="s">
        <v>26304</v>
      </c>
      <c r="C3663" s="291" t="s">
        <v>16412</v>
      </c>
      <c r="D3663" s="300" t="s">
        <v>53467</v>
      </c>
    </row>
    <row r="3664" spans="1:6">
      <c r="D3664" s="291" t="s">
        <v>30702</v>
      </c>
    </row>
    <row r="3665" spans="1:6">
      <c r="B3665" s="298" t="s">
        <v>32856</v>
      </c>
      <c r="E3665" s="302"/>
      <c r="F3665" s="302"/>
    </row>
    <row r="3666" spans="1:6">
      <c r="B3666" s="302"/>
    </row>
    <row r="3667" spans="1:6">
      <c r="B3667" s="298" t="s">
        <v>30674</v>
      </c>
      <c r="C3667" s="299" t="s">
        <v>51461</v>
      </c>
    </row>
    <row r="3668" spans="1:6">
      <c r="D3668" s="299" t="s">
        <v>51462</v>
      </c>
      <c r="E3668" s="302"/>
      <c r="F3668" s="302"/>
    </row>
    <row r="3669" spans="1:6">
      <c r="A3669" s="299" t="s">
        <v>16137</v>
      </c>
      <c r="B3669" s="298" t="s">
        <v>51463</v>
      </c>
      <c r="C3669" s="299" t="s">
        <v>51464</v>
      </c>
    </row>
    <row r="3670" spans="1:6">
      <c r="A3670" s="309" t="s">
        <v>77606</v>
      </c>
      <c r="B3670" s="290" t="s">
        <v>28481</v>
      </c>
      <c r="C3670" s="291" t="s">
        <v>16412</v>
      </c>
      <c r="D3670" s="300" t="s">
        <v>687</v>
      </c>
    </row>
    <row r="3671" spans="1:6">
      <c r="A3671" s="309">
        <v>3771</v>
      </c>
      <c r="B3671" s="290" t="s">
        <v>53468</v>
      </c>
      <c r="C3671" s="291" t="s">
        <v>16412</v>
      </c>
      <c r="D3671" s="300" t="s">
        <v>37753</v>
      </c>
      <c r="E3671" s="302"/>
      <c r="F3671" s="302"/>
    </row>
    <row r="3672" spans="1:6">
      <c r="A3672" s="309">
        <v>3778</v>
      </c>
      <c r="B3672" s="290" t="s">
        <v>28477</v>
      </c>
      <c r="C3672" s="291" t="s">
        <v>16412</v>
      </c>
      <c r="D3672" s="300" t="s">
        <v>1671</v>
      </c>
    </row>
    <row r="3673" spans="1:6">
      <c r="A3673" s="309">
        <v>3779</v>
      </c>
      <c r="B3673" s="290" t="s">
        <v>21395</v>
      </c>
      <c r="C3673" s="291" t="s">
        <v>16412</v>
      </c>
      <c r="D3673" s="300">
        <v>24.46</v>
      </c>
    </row>
    <row r="3674" spans="1:6">
      <c r="A3674" s="309">
        <v>3783</v>
      </c>
      <c r="B3674" s="290" t="s">
        <v>17671</v>
      </c>
      <c r="C3674" s="291" t="s">
        <v>32</v>
      </c>
      <c r="D3674" s="300" t="s">
        <v>1290</v>
      </c>
      <c r="E3674" s="302"/>
      <c r="F3674" s="302"/>
    </row>
    <row r="3675" spans="1:6">
      <c r="A3675" s="309">
        <v>3784</v>
      </c>
      <c r="B3675" s="290" t="s">
        <v>17505</v>
      </c>
      <c r="C3675" s="291" t="s">
        <v>16412</v>
      </c>
      <c r="D3675" s="291" t="s">
        <v>532</v>
      </c>
    </row>
    <row r="3676" spans="1:6">
      <c r="A3676" s="309">
        <v>3785</v>
      </c>
      <c r="B3676" s="290" t="s">
        <v>26119</v>
      </c>
      <c r="C3676" s="291" t="s">
        <v>16412</v>
      </c>
      <c r="D3676" s="300" t="s">
        <v>25983</v>
      </c>
    </row>
    <row r="3677" spans="1:6">
      <c r="A3677" s="309">
        <v>3786</v>
      </c>
      <c r="B3677" s="290" t="s">
        <v>26054</v>
      </c>
      <c r="C3677" s="291" t="s">
        <v>16412</v>
      </c>
      <c r="D3677" s="300" t="s">
        <v>40301</v>
      </c>
      <c r="E3677" s="302"/>
      <c r="F3677" s="302"/>
    </row>
    <row r="3678" spans="1:6">
      <c r="A3678" s="309">
        <v>3789</v>
      </c>
      <c r="B3678" s="290" t="s">
        <v>26588</v>
      </c>
      <c r="C3678" s="291" t="s">
        <v>17134</v>
      </c>
      <c r="D3678" s="300" t="s">
        <v>1900</v>
      </c>
      <c r="F3678" s="302"/>
    </row>
    <row r="3679" spans="1:6">
      <c r="A3679" s="309">
        <v>3792</v>
      </c>
      <c r="B3679" s="290" t="s">
        <v>19709</v>
      </c>
      <c r="C3679" s="291" t="s">
        <v>16183</v>
      </c>
      <c r="D3679" s="291" t="s">
        <v>545</v>
      </c>
    </row>
    <row r="3680" spans="1:6">
      <c r="A3680" s="309">
        <v>3799</v>
      </c>
      <c r="B3680" s="290" t="s">
        <v>29283</v>
      </c>
      <c r="C3680" s="291" t="s">
        <v>15</v>
      </c>
      <c r="D3680" s="300" t="s">
        <v>1226</v>
      </c>
    </row>
    <row r="3681" spans="1:5">
      <c r="A3681" s="309">
        <v>3800</v>
      </c>
      <c r="B3681" s="290" t="s">
        <v>26552</v>
      </c>
      <c r="C3681" s="291" t="s">
        <v>17254</v>
      </c>
      <c r="D3681" s="300" t="s">
        <v>619</v>
      </c>
    </row>
    <row r="3682" spans="1:5">
      <c r="A3682" s="309">
        <v>3802</v>
      </c>
      <c r="B3682" s="290" t="s">
        <v>19358</v>
      </c>
      <c r="C3682" s="291" t="s">
        <v>32</v>
      </c>
      <c r="D3682" s="300" t="s">
        <v>127</v>
      </c>
    </row>
    <row r="3683" spans="1:5">
      <c r="A3683" s="309">
        <v>3803</v>
      </c>
      <c r="B3683" s="290" t="s">
        <v>19362</v>
      </c>
      <c r="C3683" s="291" t="s">
        <v>32</v>
      </c>
      <c r="D3683" s="300" t="s">
        <v>1950</v>
      </c>
    </row>
    <row r="3684" spans="1:5">
      <c r="A3684" s="309">
        <v>3804</v>
      </c>
      <c r="B3684" s="290" t="s">
        <v>19364</v>
      </c>
      <c r="C3684" s="291" t="s">
        <v>32</v>
      </c>
      <c r="D3684" s="300" t="s">
        <v>1209</v>
      </c>
    </row>
    <row r="3685" spans="1:5">
      <c r="A3685" s="309">
        <v>3805</v>
      </c>
      <c r="B3685" s="290" t="s">
        <v>19370</v>
      </c>
      <c r="C3685" s="291" t="s">
        <v>32</v>
      </c>
      <c r="D3685" s="300" t="s">
        <v>1962</v>
      </c>
    </row>
    <row r="3686" spans="1:5">
      <c r="A3686" s="309">
        <v>3806</v>
      </c>
      <c r="B3686" s="290" t="s">
        <v>19372</v>
      </c>
      <c r="C3686" s="291" t="s">
        <v>32</v>
      </c>
      <c r="D3686" s="300" t="s">
        <v>1350</v>
      </c>
    </row>
    <row r="3687" spans="1:5">
      <c r="A3687" s="309">
        <v>3807</v>
      </c>
      <c r="B3687" s="290" t="s">
        <v>19374</v>
      </c>
      <c r="C3687" s="291" t="s">
        <v>32</v>
      </c>
      <c r="D3687" s="300" t="s">
        <v>3528</v>
      </c>
    </row>
    <row r="3688" spans="1:5">
      <c r="A3688" s="309">
        <v>3808</v>
      </c>
      <c r="B3688" s="290" t="s">
        <v>19380</v>
      </c>
      <c r="C3688" s="291" t="s">
        <v>32</v>
      </c>
      <c r="D3688" s="300" t="s">
        <v>1680</v>
      </c>
    </row>
    <row r="3689" spans="1:5">
      <c r="A3689" s="309">
        <v>3809</v>
      </c>
      <c r="B3689" s="290" t="s">
        <v>19382</v>
      </c>
      <c r="C3689" s="291" t="s">
        <v>32</v>
      </c>
      <c r="D3689" s="300" t="s">
        <v>17973</v>
      </c>
    </row>
    <row r="3690" spans="1:5">
      <c r="A3690" s="309">
        <v>3810</v>
      </c>
      <c r="B3690" s="290" t="s">
        <v>53469</v>
      </c>
      <c r="C3690" s="291" t="s">
        <v>32</v>
      </c>
      <c r="D3690" s="300" t="s">
        <v>1275</v>
      </c>
    </row>
    <row r="3691" spans="1:5">
      <c r="A3691" s="309">
        <v>3811</v>
      </c>
      <c r="B3691" s="290" t="s">
        <v>53470</v>
      </c>
      <c r="C3691" s="291" t="s">
        <v>32</v>
      </c>
      <c r="D3691" s="300" t="s">
        <v>37371</v>
      </c>
    </row>
    <row r="3692" spans="1:5">
      <c r="A3692" s="309">
        <v>3812</v>
      </c>
      <c r="B3692" s="290" t="s">
        <v>19319</v>
      </c>
      <c r="C3692" s="291" t="s">
        <v>32</v>
      </c>
      <c r="D3692" s="300" t="s">
        <v>1940</v>
      </c>
    </row>
    <row r="3693" spans="1:5">
      <c r="A3693" s="309">
        <v>3813</v>
      </c>
      <c r="B3693" s="290" t="s">
        <v>19320</v>
      </c>
      <c r="C3693" s="291" t="s">
        <v>32</v>
      </c>
      <c r="D3693" s="300" t="s">
        <v>45</v>
      </c>
    </row>
    <row r="3694" spans="1:5">
      <c r="A3694" s="309">
        <v>3814</v>
      </c>
      <c r="B3694" s="290" t="s">
        <v>19323</v>
      </c>
      <c r="C3694" s="291" t="s">
        <v>32</v>
      </c>
      <c r="D3694" s="300" t="s">
        <v>1278</v>
      </c>
    </row>
    <row r="3695" spans="1:5">
      <c r="A3695" s="309">
        <v>3815</v>
      </c>
      <c r="B3695" s="290" t="s">
        <v>19328</v>
      </c>
      <c r="C3695" s="291" t="s">
        <v>32</v>
      </c>
      <c r="D3695" s="300" t="s">
        <v>37319</v>
      </c>
      <c r="E3695" s="302"/>
    </row>
    <row r="3696" spans="1:5">
      <c r="A3696" s="309">
        <v>3816</v>
      </c>
      <c r="B3696" s="290" t="s">
        <v>19316</v>
      </c>
      <c r="C3696" s="291" t="s">
        <v>32</v>
      </c>
      <c r="D3696" s="300" t="s">
        <v>619</v>
      </c>
      <c r="E3696" s="302"/>
    </row>
    <row r="3697" spans="1:5">
      <c r="A3697" s="309">
        <v>3817</v>
      </c>
      <c r="B3697" s="290" t="s">
        <v>19317</v>
      </c>
      <c r="C3697" s="291" t="s">
        <v>32</v>
      </c>
      <c r="D3697" s="300" t="s">
        <v>2358</v>
      </c>
      <c r="E3697" s="302"/>
    </row>
    <row r="3698" spans="1:5">
      <c r="A3698" s="309">
        <v>3818</v>
      </c>
      <c r="B3698" s="290" t="s">
        <v>19297</v>
      </c>
      <c r="C3698" s="291" t="s">
        <v>32</v>
      </c>
      <c r="D3698" s="300" t="s">
        <v>2764</v>
      </c>
      <c r="E3698" s="302"/>
    </row>
    <row r="3699" spans="1:5">
      <c r="A3699" s="309">
        <v>3819</v>
      </c>
      <c r="B3699" s="290" t="s">
        <v>24032</v>
      </c>
      <c r="C3699" s="291" t="s">
        <v>32</v>
      </c>
      <c r="D3699" s="300" t="s">
        <v>1220</v>
      </c>
    </row>
    <row r="3700" spans="1:5">
      <c r="A3700" s="309">
        <v>3820</v>
      </c>
      <c r="B3700" s="290" t="s">
        <v>24038</v>
      </c>
      <c r="C3700" s="291" t="s">
        <v>32</v>
      </c>
      <c r="D3700" s="300" t="s">
        <v>240</v>
      </c>
      <c r="E3700" s="302"/>
    </row>
    <row r="3701" spans="1:5">
      <c r="A3701" s="309">
        <v>3821</v>
      </c>
      <c r="B3701" s="290" t="s">
        <v>24030</v>
      </c>
      <c r="C3701" s="291" t="s">
        <v>32</v>
      </c>
      <c r="D3701" s="300" t="s">
        <v>2529</v>
      </c>
    </row>
    <row r="3702" spans="1:5">
      <c r="A3702" s="309">
        <v>3822</v>
      </c>
      <c r="B3702" s="290" t="s">
        <v>24028</v>
      </c>
      <c r="C3702" s="291" t="s">
        <v>32</v>
      </c>
      <c r="D3702" s="300" t="s">
        <v>1557</v>
      </c>
      <c r="E3702" s="302"/>
    </row>
    <row r="3703" spans="1:5">
      <c r="D3703" s="291" t="s">
        <v>30702</v>
      </c>
    </row>
    <row r="3704" spans="1:5">
      <c r="B3704" s="298" t="s">
        <v>32885</v>
      </c>
      <c r="E3704" s="302"/>
    </row>
    <row r="3705" spans="1:5">
      <c r="B3705" s="302"/>
    </row>
    <row r="3706" spans="1:5">
      <c r="B3706" s="298" t="s">
        <v>30674</v>
      </c>
      <c r="C3706" s="299" t="s">
        <v>51461</v>
      </c>
      <c r="E3706" s="302"/>
    </row>
    <row r="3707" spans="1:5">
      <c r="D3707" s="299" t="s">
        <v>51462</v>
      </c>
      <c r="E3707" s="302"/>
    </row>
    <row r="3708" spans="1:5">
      <c r="A3708" s="299" t="s">
        <v>16137</v>
      </c>
      <c r="B3708" s="298" t="s">
        <v>51463</v>
      </c>
      <c r="C3708" s="299" t="s">
        <v>51464</v>
      </c>
    </row>
    <row r="3709" spans="1:5">
      <c r="A3709" s="309">
        <v>3823</v>
      </c>
      <c r="B3709" s="290" t="s">
        <v>24027</v>
      </c>
      <c r="C3709" s="291" t="s">
        <v>32</v>
      </c>
      <c r="D3709" s="300" t="s">
        <v>8674</v>
      </c>
      <c r="E3709" s="302"/>
    </row>
    <row r="3710" spans="1:5">
      <c r="A3710" s="309">
        <v>3824</v>
      </c>
      <c r="B3710" s="290" t="s">
        <v>24034</v>
      </c>
      <c r="C3710" s="291" t="s">
        <v>32</v>
      </c>
      <c r="D3710" s="300" t="s">
        <v>1480</v>
      </c>
      <c r="E3710" s="302"/>
    </row>
    <row r="3711" spans="1:5">
      <c r="A3711" s="309">
        <v>3825</v>
      </c>
      <c r="B3711" s="290" t="s">
        <v>24036</v>
      </c>
      <c r="C3711" s="291" t="s">
        <v>32</v>
      </c>
      <c r="D3711" s="300" t="s">
        <v>10923</v>
      </c>
      <c r="E3711" s="302"/>
    </row>
    <row r="3712" spans="1:5">
      <c r="A3712" s="309">
        <v>3826</v>
      </c>
      <c r="B3712" s="290" t="s">
        <v>53471</v>
      </c>
      <c r="C3712" s="291" t="s">
        <v>16412</v>
      </c>
      <c r="D3712" s="300" t="s">
        <v>1213</v>
      </c>
      <c r="E3712" s="302"/>
    </row>
    <row r="3713" spans="1:5">
      <c r="A3713" s="309">
        <v>3827</v>
      </c>
      <c r="B3713" s="290" t="s">
        <v>53472</v>
      </c>
      <c r="C3713" s="291" t="s">
        <v>16412</v>
      </c>
      <c r="D3713" s="300" t="s">
        <v>947</v>
      </c>
      <c r="E3713" s="302"/>
    </row>
    <row r="3714" spans="1:5">
      <c r="A3714" s="309">
        <v>3828</v>
      </c>
      <c r="B3714" s="290" t="s">
        <v>53473</v>
      </c>
      <c r="C3714" s="291" t="s">
        <v>16412</v>
      </c>
      <c r="D3714" s="300" t="s">
        <v>2104</v>
      </c>
    </row>
    <row r="3715" spans="1:5">
      <c r="A3715" s="309">
        <v>3829</v>
      </c>
      <c r="B3715" s="290" t="s">
        <v>53474</v>
      </c>
      <c r="C3715" s="291" t="s">
        <v>16412</v>
      </c>
      <c r="D3715" s="300" t="s">
        <v>320</v>
      </c>
      <c r="E3715" s="302"/>
    </row>
    <row r="3716" spans="1:5">
      <c r="A3716" s="309">
        <v>3830</v>
      </c>
      <c r="B3716" s="290" t="s">
        <v>53475</v>
      </c>
      <c r="C3716" s="291" t="s">
        <v>16412</v>
      </c>
      <c r="D3716" s="300" t="s">
        <v>2682</v>
      </c>
      <c r="E3716" s="302"/>
    </row>
    <row r="3717" spans="1:5">
      <c r="A3717" s="309">
        <v>3831</v>
      </c>
      <c r="B3717" s="290" t="s">
        <v>53476</v>
      </c>
      <c r="C3717" s="291" t="s">
        <v>16412</v>
      </c>
      <c r="D3717" s="300" t="s">
        <v>37841</v>
      </c>
      <c r="E3717" s="302"/>
    </row>
    <row r="3718" spans="1:5">
      <c r="A3718" s="309">
        <v>3832</v>
      </c>
      <c r="B3718" s="290" t="s">
        <v>53477</v>
      </c>
      <c r="C3718" s="291" t="s">
        <v>16412</v>
      </c>
      <c r="D3718" s="300" t="s">
        <v>53478</v>
      </c>
      <c r="E3718" s="302"/>
    </row>
    <row r="3719" spans="1:5">
      <c r="A3719" s="309">
        <v>3833</v>
      </c>
      <c r="B3719" s="290" t="s">
        <v>53479</v>
      </c>
      <c r="C3719" s="291" t="s">
        <v>16412</v>
      </c>
      <c r="D3719" s="300" t="s">
        <v>1362</v>
      </c>
    </row>
    <row r="3720" spans="1:5">
      <c r="A3720" s="309">
        <v>3834</v>
      </c>
      <c r="B3720" s="290" t="s">
        <v>53480</v>
      </c>
      <c r="C3720" s="291" t="s">
        <v>16412</v>
      </c>
      <c r="D3720" s="300" t="s">
        <v>159</v>
      </c>
      <c r="E3720" s="302"/>
    </row>
    <row r="3721" spans="1:5">
      <c r="A3721" s="309">
        <v>3835</v>
      </c>
      <c r="B3721" s="290" t="s">
        <v>53481</v>
      </c>
      <c r="C3721" s="291" t="s">
        <v>16412</v>
      </c>
      <c r="D3721" s="300" t="s">
        <v>76</v>
      </c>
      <c r="E3721" s="302"/>
    </row>
    <row r="3722" spans="1:5">
      <c r="A3722" s="309">
        <v>3836</v>
      </c>
      <c r="B3722" s="290" t="s">
        <v>21125</v>
      </c>
      <c r="C3722" s="291" t="s">
        <v>16412</v>
      </c>
      <c r="D3722" s="300" t="s">
        <v>38608</v>
      </c>
    </row>
    <row r="3723" spans="1:5">
      <c r="A3723" s="309">
        <v>3837</v>
      </c>
      <c r="B3723" s="290" t="s">
        <v>22839</v>
      </c>
      <c r="C3723" s="291" t="s">
        <v>18112</v>
      </c>
      <c r="D3723" s="300" t="s">
        <v>712</v>
      </c>
      <c r="E3723" s="302"/>
    </row>
    <row r="3724" spans="1:5">
      <c r="A3724" s="309">
        <v>3839</v>
      </c>
      <c r="B3724" s="290" t="s">
        <v>19209</v>
      </c>
      <c r="C3724" s="291" t="s">
        <v>16412</v>
      </c>
      <c r="D3724" s="300" t="s">
        <v>40663</v>
      </c>
      <c r="E3724" s="302"/>
    </row>
    <row r="3725" spans="1:5">
      <c r="A3725" s="309">
        <v>3840</v>
      </c>
      <c r="B3725" s="290" t="s">
        <v>17674</v>
      </c>
      <c r="C3725" s="291" t="s">
        <v>16412</v>
      </c>
      <c r="D3725" s="300" t="s">
        <v>53482</v>
      </c>
    </row>
    <row r="3726" spans="1:5">
      <c r="A3726" s="309">
        <v>3841</v>
      </c>
      <c r="B3726" s="290" t="s">
        <v>24568</v>
      </c>
      <c r="C3726" s="291" t="s">
        <v>16412</v>
      </c>
      <c r="D3726" s="300" t="s">
        <v>1486</v>
      </c>
      <c r="E3726" s="302"/>
    </row>
    <row r="3727" spans="1:5">
      <c r="A3727" s="309">
        <v>3843</v>
      </c>
      <c r="B3727" s="290" t="s">
        <v>19444</v>
      </c>
      <c r="C3727" s="291" t="s">
        <v>162</v>
      </c>
      <c r="D3727" s="300" t="s">
        <v>32273</v>
      </c>
      <c r="E3727" s="302"/>
    </row>
    <row r="3728" spans="1:5">
      <c r="A3728" s="309">
        <v>3844</v>
      </c>
      <c r="B3728" s="290" t="s">
        <v>21119</v>
      </c>
      <c r="C3728" s="291" t="s">
        <v>16412</v>
      </c>
      <c r="D3728" s="300" t="s">
        <v>40404</v>
      </c>
      <c r="E3728" s="302"/>
    </row>
    <row r="3729" spans="1:5">
      <c r="A3729" s="309">
        <v>3845</v>
      </c>
      <c r="B3729" s="290" t="s">
        <v>21133</v>
      </c>
      <c r="C3729" s="291" t="s">
        <v>16412</v>
      </c>
      <c r="D3729" s="300" t="s">
        <v>53483</v>
      </c>
      <c r="E3729" s="302"/>
    </row>
    <row r="3730" spans="1:5">
      <c r="A3730" s="309">
        <v>3847</v>
      </c>
      <c r="B3730" s="290" t="s">
        <v>27171</v>
      </c>
      <c r="C3730" s="291" t="s">
        <v>16412</v>
      </c>
      <c r="D3730" s="307" t="s">
        <v>53484</v>
      </c>
      <c r="E3730" s="302"/>
    </row>
    <row r="3731" spans="1:5">
      <c r="A3731" s="309">
        <v>3848</v>
      </c>
      <c r="B3731" s="290" t="s">
        <v>27178</v>
      </c>
      <c r="C3731" s="291" t="s">
        <v>16412</v>
      </c>
      <c r="D3731" s="307" t="s">
        <v>53485</v>
      </c>
      <c r="E3731" s="302"/>
    </row>
    <row r="3732" spans="1:5">
      <c r="A3732" s="309">
        <v>3849</v>
      </c>
      <c r="B3732" s="290" t="s">
        <v>53486</v>
      </c>
      <c r="C3732" s="291" t="s">
        <v>293</v>
      </c>
      <c r="D3732" s="300" t="s">
        <v>53487</v>
      </c>
      <c r="E3732" s="302"/>
    </row>
    <row r="3733" spans="1:5">
      <c r="A3733" s="309">
        <v>3852</v>
      </c>
      <c r="B3733" s="290" t="s">
        <v>24374</v>
      </c>
      <c r="C3733" s="291" t="s">
        <v>16412</v>
      </c>
      <c r="D3733" s="300" t="s">
        <v>53488</v>
      </c>
    </row>
    <row r="3734" spans="1:5">
      <c r="A3734" s="309">
        <v>3853</v>
      </c>
      <c r="B3734" s="290" t="s">
        <v>23204</v>
      </c>
      <c r="C3734" s="291" t="s">
        <v>16412</v>
      </c>
      <c r="D3734" s="300" t="s">
        <v>658</v>
      </c>
      <c r="E3734" s="302"/>
    </row>
    <row r="3735" spans="1:5">
      <c r="A3735" s="309">
        <v>3854</v>
      </c>
      <c r="B3735" s="290" t="s">
        <v>23345</v>
      </c>
      <c r="C3735" s="291" t="s">
        <v>16412</v>
      </c>
      <c r="D3735" s="291" t="s">
        <v>480</v>
      </c>
      <c r="E3735" s="302"/>
    </row>
    <row r="3736" spans="1:5">
      <c r="A3736" s="309">
        <v>3855</v>
      </c>
      <c r="B3736" s="290" t="s">
        <v>24471</v>
      </c>
      <c r="C3736" s="291" t="s">
        <v>16412</v>
      </c>
      <c r="D3736" s="300" t="s">
        <v>53489</v>
      </c>
      <c r="E3736" s="302"/>
    </row>
    <row r="3737" spans="1:5">
      <c r="A3737" s="309">
        <v>3857</v>
      </c>
      <c r="B3737" s="290" t="s">
        <v>16437</v>
      </c>
      <c r="C3737" s="291" t="s">
        <v>16412</v>
      </c>
      <c r="D3737" s="300" t="s">
        <v>53490</v>
      </c>
      <c r="E3737" s="302"/>
    </row>
    <row r="3738" spans="1:5">
      <c r="A3738" s="309">
        <v>3858</v>
      </c>
      <c r="B3738" s="290" t="s">
        <v>24529</v>
      </c>
      <c r="C3738" s="291" t="s">
        <v>16412</v>
      </c>
      <c r="D3738" s="300" t="s">
        <v>1127</v>
      </c>
      <c r="E3738" s="302"/>
    </row>
    <row r="3739" spans="1:5">
      <c r="A3739" s="309">
        <v>3859</v>
      </c>
      <c r="B3739" s="290" t="s">
        <v>23264</v>
      </c>
      <c r="C3739" s="291" t="s">
        <v>16412</v>
      </c>
      <c r="D3739" s="300" t="s">
        <v>52599</v>
      </c>
      <c r="E3739" s="302"/>
    </row>
    <row r="3740" spans="1:5">
      <c r="A3740" s="309">
        <v>3860</v>
      </c>
      <c r="B3740" s="290" t="s">
        <v>22907</v>
      </c>
      <c r="C3740" s="291" t="s">
        <v>16412</v>
      </c>
      <c r="D3740" s="300" t="s">
        <v>53491</v>
      </c>
      <c r="E3740" s="302"/>
    </row>
    <row r="3741" spans="1:5">
      <c r="A3741" s="309">
        <v>3861</v>
      </c>
      <c r="B3741" s="290" t="s">
        <v>22865</v>
      </c>
      <c r="C3741" s="291" t="s">
        <v>16412</v>
      </c>
      <c r="D3741" s="300" t="s">
        <v>2756</v>
      </c>
      <c r="E3741" s="302"/>
    </row>
    <row r="3742" spans="1:5">
      <c r="D3742" s="291" t="s">
        <v>30702</v>
      </c>
      <c r="E3742" s="302"/>
    </row>
    <row r="3743" spans="1:5">
      <c r="B3743" s="298" t="s">
        <v>32898</v>
      </c>
      <c r="E3743" s="302"/>
    </row>
    <row r="3744" spans="1:5">
      <c r="A3744" s="302"/>
      <c r="B3744" s="302"/>
      <c r="D3744" s="302"/>
      <c r="E3744" s="302"/>
    </row>
    <row r="3745" spans="1:5">
      <c r="B3745" s="298" t="s">
        <v>30674</v>
      </c>
      <c r="C3745" s="299" t="s">
        <v>51461</v>
      </c>
      <c r="E3745" s="302"/>
    </row>
    <row r="3746" spans="1:5">
      <c r="D3746" s="299" t="s">
        <v>51462</v>
      </c>
      <c r="E3746" s="302"/>
    </row>
    <row r="3747" spans="1:5">
      <c r="A3747" s="299" t="s">
        <v>16137</v>
      </c>
      <c r="B3747" s="298" t="s">
        <v>51463</v>
      </c>
      <c r="C3747" s="299" t="s">
        <v>51464</v>
      </c>
      <c r="E3747" s="302"/>
    </row>
    <row r="3748" spans="1:5">
      <c r="A3748" s="309">
        <v>3862</v>
      </c>
      <c r="B3748" s="290" t="s">
        <v>22972</v>
      </c>
      <c r="C3748" s="291" t="s">
        <v>16412</v>
      </c>
      <c r="D3748" s="300" t="s">
        <v>33077</v>
      </c>
      <c r="E3748" s="302"/>
    </row>
    <row r="3749" spans="1:5">
      <c r="A3749" s="309">
        <v>3863</v>
      </c>
      <c r="B3749" s="290" t="s">
        <v>22904</v>
      </c>
      <c r="C3749" s="291" t="s">
        <v>16412</v>
      </c>
      <c r="D3749" s="300" t="s">
        <v>2748</v>
      </c>
      <c r="E3749" s="302"/>
    </row>
    <row r="3750" spans="1:5">
      <c r="A3750" s="309">
        <v>3864</v>
      </c>
      <c r="B3750" s="290" t="s">
        <v>22864</v>
      </c>
      <c r="C3750" s="291" t="s">
        <v>16412</v>
      </c>
      <c r="D3750" s="300" t="s">
        <v>2756</v>
      </c>
      <c r="E3750" s="302"/>
    </row>
    <row r="3751" spans="1:5">
      <c r="A3751" s="309">
        <v>3865</v>
      </c>
      <c r="B3751" s="290" t="s">
        <v>22970</v>
      </c>
      <c r="C3751" s="291" t="s">
        <v>16412</v>
      </c>
      <c r="D3751" s="300" t="s">
        <v>2748</v>
      </c>
      <c r="E3751" s="302"/>
    </row>
    <row r="3752" spans="1:5">
      <c r="A3752" s="309">
        <v>3866</v>
      </c>
      <c r="B3752" s="290" t="s">
        <v>19265</v>
      </c>
      <c r="C3752" s="291" t="s">
        <v>32</v>
      </c>
      <c r="D3752" s="300" t="s">
        <v>260</v>
      </c>
      <c r="E3752" s="302"/>
    </row>
    <row r="3753" spans="1:5">
      <c r="A3753" s="309">
        <v>3867</v>
      </c>
      <c r="B3753" s="290" t="s">
        <v>53492</v>
      </c>
      <c r="C3753" s="291" t="s">
        <v>32</v>
      </c>
      <c r="D3753" s="300" t="s">
        <v>1168</v>
      </c>
      <c r="E3753" s="302"/>
    </row>
    <row r="3754" spans="1:5">
      <c r="A3754" s="309">
        <v>3869</v>
      </c>
      <c r="B3754" s="290" t="s">
        <v>53493</v>
      </c>
      <c r="C3754" s="291" t="s">
        <v>16412</v>
      </c>
      <c r="D3754" s="307" t="s">
        <v>53494</v>
      </c>
      <c r="E3754" s="302"/>
    </row>
    <row r="3755" spans="1:5">
      <c r="B3755" s="290" t="s">
        <v>53495</v>
      </c>
    </row>
    <row r="3756" spans="1:5">
      <c r="A3756" s="309">
        <v>3870</v>
      </c>
      <c r="B3756" s="290" t="s">
        <v>25338</v>
      </c>
      <c r="C3756" s="291" t="s">
        <v>16412</v>
      </c>
      <c r="D3756" s="300" t="s">
        <v>19675</v>
      </c>
    </row>
    <row r="3757" spans="1:5">
      <c r="A3757" s="309">
        <v>3871</v>
      </c>
      <c r="B3757" s="290" t="s">
        <v>25341</v>
      </c>
      <c r="C3757" s="291" t="s">
        <v>16412</v>
      </c>
      <c r="D3757" s="301" t="s">
        <v>53496</v>
      </c>
    </row>
    <row r="3758" spans="1:5">
      <c r="A3758" s="309">
        <v>3872</v>
      </c>
      <c r="B3758" s="290" t="s">
        <v>22267</v>
      </c>
      <c r="C3758" s="291" t="s">
        <v>32</v>
      </c>
      <c r="D3758" s="300" t="s">
        <v>38902</v>
      </c>
    </row>
    <row r="3759" spans="1:5">
      <c r="A3759" s="309">
        <v>3875</v>
      </c>
      <c r="B3759" s="290" t="s">
        <v>22249</v>
      </c>
      <c r="C3759" s="291" t="s">
        <v>16412</v>
      </c>
      <c r="D3759" s="291" t="s">
        <v>680</v>
      </c>
    </row>
    <row r="3760" spans="1:5">
      <c r="A3760" s="309">
        <v>3878</v>
      </c>
      <c r="B3760" s="290" t="s">
        <v>25675</v>
      </c>
      <c r="C3760" s="291" t="s">
        <v>16412</v>
      </c>
      <c r="D3760" s="300" t="s">
        <v>1451</v>
      </c>
    </row>
    <row r="3761" spans="1:4">
      <c r="A3761" s="309">
        <v>3880</v>
      </c>
      <c r="B3761" s="290" t="s">
        <v>53497</v>
      </c>
      <c r="C3761" s="291" t="s">
        <v>16412</v>
      </c>
      <c r="D3761" s="300" t="s">
        <v>67</v>
      </c>
    </row>
    <row r="3762" spans="1:4">
      <c r="A3762" s="309">
        <v>3881</v>
      </c>
      <c r="B3762" s="290" t="s">
        <v>22258</v>
      </c>
      <c r="C3762" s="291" t="s">
        <v>32</v>
      </c>
      <c r="D3762" s="300" t="s">
        <v>908</v>
      </c>
    </row>
    <row r="3763" spans="1:4">
      <c r="A3763" s="309">
        <v>3883</v>
      </c>
      <c r="B3763" s="290" t="s">
        <v>22313</v>
      </c>
      <c r="C3763" s="291" t="s">
        <v>16412</v>
      </c>
      <c r="D3763" s="300" t="s">
        <v>2676</v>
      </c>
    </row>
    <row r="3764" spans="1:4">
      <c r="A3764" s="309">
        <v>3884</v>
      </c>
      <c r="B3764" s="290" t="s">
        <v>22229</v>
      </c>
      <c r="C3764" s="291" t="s">
        <v>16412</v>
      </c>
      <c r="D3764" s="291" t="s">
        <v>946</v>
      </c>
    </row>
    <row r="3765" spans="1:4">
      <c r="A3765" s="309">
        <v>3885</v>
      </c>
      <c r="B3765" s="290" t="s">
        <v>22752</v>
      </c>
      <c r="C3765" s="291" t="s">
        <v>32</v>
      </c>
      <c r="D3765" s="291" t="s">
        <v>1099</v>
      </c>
    </row>
    <row r="3766" spans="1:4">
      <c r="A3766" s="309">
        <v>3886</v>
      </c>
      <c r="B3766" s="290" t="s">
        <v>25722</v>
      </c>
      <c r="C3766" s="291" t="s">
        <v>16412</v>
      </c>
      <c r="D3766" s="300" t="s">
        <v>1238</v>
      </c>
    </row>
    <row r="3767" spans="1:4">
      <c r="A3767" s="309">
        <v>3887</v>
      </c>
      <c r="B3767" s="290" t="s">
        <v>22951</v>
      </c>
      <c r="C3767" s="291" t="s">
        <v>16412</v>
      </c>
      <c r="D3767" s="300" t="s">
        <v>130</v>
      </c>
    </row>
    <row r="3768" spans="1:4">
      <c r="A3768" s="309">
        <v>3888</v>
      </c>
      <c r="B3768" s="290" t="s">
        <v>22953</v>
      </c>
      <c r="C3768" s="291" t="s">
        <v>16412</v>
      </c>
      <c r="D3768" s="300" t="s">
        <v>130</v>
      </c>
    </row>
    <row r="3769" spans="1:4">
      <c r="A3769" s="309">
        <v>3889</v>
      </c>
      <c r="B3769" s="290" t="s">
        <v>22915</v>
      </c>
      <c r="C3769" s="291" t="s">
        <v>16412</v>
      </c>
      <c r="D3769" s="291" t="s">
        <v>951</v>
      </c>
    </row>
    <row r="3770" spans="1:4">
      <c r="A3770" s="309">
        <v>3890</v>
      </c>
      <c r="B3770" s="290" t="s">
        <v>19392</v>
      </c>
      <c r="C3770" s="291" t="s">
        <v>32</v>
      </c>
      <c r="D3770" s="300" t="s">
        <v>87</v>
      </c>
    </row>
    <row r="3771" spans="1:4">
      <c r="A3771" s="309">
        <v>3891</v>
      </c>
      <c r="B3771" s="290" t="s">
        <v>22754</v>
      </c>
      <c r="C3771" s="291" t="s">
        <v>32</v>
      </c>
      <c r="D3771" s="291" t="s">
        <v>755</v>
      </c>
    </row>
    <row r="3772" spans="1:4">
      <c r="A3772" s="309">
        <v>3892</v>
      </c>
      <c r="B3772" s="290" t="s">
        <v>53498</v>
      </c>
      <c r="C3772" s="291" t="s">
        <v>16412</v>
      </c>
      <c r="D3772" s="300" t="s">
        <v>991</v>
      </c>
    </row>
    <row r="3773" spans="1:4">
      <c r="A3773" s="309">
        <v>3893</v>
      </c>
      <c r="B3773" s="290" t="s">
        <v>53499</v>
      </c>
      <c r="C3773" s="291" t="s">
        <v>16412</v>
      </c>
      <c r="D3773" s="300" t="s">
        <v>2472</v>
      </c>
    </row>
    <row r="3774" spans="1:4">
      <c r="A3774" s="309">
        <v>3894</v>
      </c>
      <c r="B3774" s="290" t="s">
        <v>53500</v>
      </c>
      <c r="C3774" s="291" t="s">
        <v>16412</v>
      </c>
      <c r="D3774" s="300" t="s">
        <v>52849</v>
      </c>
    </row>
    <row r="3775" spans="1:4">
      <c r="A3775" s="309">
        <v>3895</v>
      </c>
      <c r="B3775" s="290" t="s">
        <v>53501</v>
      </c>
      <c r="C3775" s="291" t="s">
        <v>16412</v>
      </c>
      <c r="D3775" s="300" t="s">
        <v>29439</v>
      </c>
    </row>
    <row r="3776" spans="1:4">
      <c r="A3776" s="309">
        <v>3896</v>
      </c>
      <c r="B3776" s="290" t="s">
        <v>53502</v>
      </c>
      <c r="C3776" s="291" t="s">
        <v>16412</v>
      </c>
      <c r="D3776" s="300" t="s">
        <v>15166</v>
      </c>
    </row>
    <row r="3777" spans="1:4">
      <c r="A3777" s="309">
        <v>3897</v>
      </c>
      <c r="B3777" s="290" t="s">
        <v>53503</v>
      </c>
      <c r="C3777" s="291" t="s">
        <v>16412</v>
      </c>
      <c r="D3777" s="300" t="s">
        <v>30774</v>
      </c>
    </row>
    <row r="3778" spans="1:4">
      <c r="A3778" s="309">
        <v>3898</v>
      </c>
      <c r="B3778" s="290" t="s">
        <v>53504</v>
      </c>
      <c r="C3778" s="291" t="s">
        <v>16412</v>
      </c>
      <c r="D3778" s="300" t="s">
        <v>319</v>
      </c>
    </row>
    <row r="3779" spans="1:4">
      <c r="A3779" s="309">
        <v>3899</v>
      </c>
      <c r="B3779" s="290" t="s">
        <v>53505</v>
      </c>
      <c r="C3779" s="291" t="s">
        <v>16412</v>
      </c>
      <c r="D3779" s="300" t="s">
        <v>1172</v>
      </c>
    </row>
    <row r="3780" spans="1:4">
      <c r="A3780" s="309">
        <v>3900</v>
      </c>
      <c r="B3780" s="290" t="s">
        <v>53506</v>
      </c>
      <c r="C3780" s="291" t="s">
        <v>16412</v>
      </c>
      <c r="D3780" s="300" t="s">
        <v>2154</v>
      </c>
    </row>
    <row r="3781" spans="1:4">
      <c r="D3781" s="291" t="s">
        <v>30702</v>
      </c>
    </row>
    <row r="3782" spans="1:4">
      <c r="B3782" s="298" t="s">
        <v>32915</v>
      </c>
    </row>
    <row r="3783" spans="1:4">
      <c r="B3783" s="302"/>
    </row>
    <row r="3784" spans="1:4">
      <c r="B3784" s="298" t="s">
        <v>30674</v>
      </c>
      <c r="C3784" s="299" t="s">
        <v>51461</v>
      </c>
    </row>
    <row r="3785" spans="1:4">
      <c r="D3785" s="299" t="s">
        <v>51462</v>
      </c>
    </row>
    <row r="3786" spans="1:4">
      <c r="A3786" s="299" t="s">
        <v>16137</v>
      </c>
      <c r="B3786" s="298" t="s">
        <v>51463</v>
      </c>
      <c r="C3786" s="299" t="s">
        <v>51464</v>
      </c>
    </row>
    <row r="3787" spans="1:4">
      <c r="A3787" s="309">
        <v>3901</v>
      </c>
      <c r="B3787" s="290" t="s">
        <v>53507</v>
      </c>
      <c r="C3787" s="291" t="s">
        <v>16412</v>
      </c>
      <c r="D3787" s="300" t="s">
        <v>198</v>
      </c>
    </row>
    <row r="3788" spans="1:4">
      <c r="A3788" s="309">
        <v>3902</v>
      </c>
      <c r="B3788" s="290" t="s">
        <v>53508</v>
      </c>
      <c r="C3788" s="291" t="s">
        <v>16412</v>
      </c>
      <c r="D3788" s="300" t="s">
        <v>2431</v>
      </c>
    </row>
    <row r="3789" spans="1:4">
      <c r="A3789" s="309">
        <v>3903</v>
      </c>
      <c r="B3789" s="290" t="s">
        <v>53509</v>
      </c>
      <c r="C3789" s="291" t="s">
        <v>16412</v>
      </c>
      <c r="D3789" s="300" t="s">
        <v>15166</v>
      </c>
    </row>
    <row r="3790" spans="1:4">
      <c r="A3790" s="309">
        <v>3904</v>
      </c>
      <c r="B3790" s="290" t="s">
        <v>53510</v>
      </c>
      <c r="C3790" s="291" t="s">
        <v>16412</v>
      </c>
      <c r="D3790" s="300" t="s">
        <v>984</v>
      </c>
    </row>
    <row r="3791" spans="1:4">
      <c r="A3791" s="309">
        <v>3905</v>
      </c>
      <c r="B3791" s="290" t="s">
        <v>53511</v>
      </c>
      <c r="C3791" s="291" t="s">
        <v>16412</v>
      </c>
      <c r="D3791" s="300" t="s">
        <v>1690</v>
      </c>
    </row>
    <row r="3792" spans="1:4">
      <c r="A3792" s="309">
        <v>3906</v>
      </c>
      <c r="B3792" s="290" t="s">
        <v>53512</v>
      </c>
      <c r="C3792" s="291" t="s">
        <v>16412</v>
      </c>
      <c r="D3792" s="300" t="s">
        <v>2472</v>
      </c>
    </row>
    <row r="3793" spans="1:4">
      <c r="A3793" s="309">
        <v>3907</v>
      </c>
      <c r="B3793" s="290" t="s">
        <v>53513</v>
      </c>
      <c r="C3793" s="291" t="s">
        <v>16412</v>
      </c>
      <c r="D3793" s="300" t="s">
        <v>52849</v>
      </c>
    </row>
    <row r="3794" spans="1:4">
      <c r="A3794" s="309">
        <v>3908</v>
      </c>
      <c r="B3794" s="290" t="s">
        <v>53514</v>
      </c>
      <c r="C3794" s="291" t="s">
        <v>16412</v>
      </c>
      <c r="D3794" s="300" t="s">
        <v>625</v>
      </c>
    </row>
    <row r="3795" spans="1:4">
      <c r="A3795" s="309">
        <v>3909</v>
      </c>
      <c r="B3795" s="290" t="s">
        <v>53515</v>
      </c>
      <c r="C3795" s="291" t="s">
        <v>16412</v>
      </c>
      <c r="D3795" s="300" t="s">
        <v>53516</v>
      </c>
    </row>
    <row r="3796" spans="1:4">
      <c r="A3796" s="309">
        <v>3910</v>
      </c>
      <c r="B3796" s="290" t="s">
        <v>53517</v>
      </c>
      <c r="C3796" s="291" t="s">
        <v>16412</v>
      </c>
      <c r="D3796" s="300" t="s">
        <v>22745</v>
      </c>
    </row>
    <row r="3797" spans="1:4">
      <c r="A3797" s="309">
        <v>3911</v>
      </c>
      <c r="B3797" s="290" t="s">
        <v>53518</v>
      </c>
      <c r="C3797" s="291" t="s">
        <v>16412</v>
      </c>
      <c r="D3797" s="300" t="s">
        <v>33450</v>
      </c>
    </row>
    <row r="3798" spans="1:4">
      <c r="A3798" s="309">
        <v>3912</v>
      </c>
      <c r="B3798" s="290" t="s">
        <v>53519</v>
      </c>
      <c r="C3798" s="291" t="s">
        <v>16412</v>
      </c>
      <c r="D3798" s="300" t="s">
        <v>2472</v>
      </c>
    </row>
    <row r="3799" spans="1:4">
      <c r="A3799" s="309">
        <v>3913</v>
      </c>
      <c r="B3799" s="290" t="s">
        <v>53520</v>
      </c>
      <c r="C3799" s="291" t="s">
        <v>16412</v>
      </c>
      <c r="D3799" s="300" t="s">
        <v>52849</v>
      </c>
    </row>
    <row r="3800" spans="1:4">
      <c r="A3800" s="309">
        <v>3914</v>
      </c>
      <c r="B3800" s="290" t="s">
        <v>53521</v>
      </c>
      <c r="C3800" s="291" t="s">
        <v>16412</v>
      </c>
      <c r="D3800" s="300" t="s">
        <v>625</v>
      </c>
    </row>
    <row r="3801" spans="1:4">
      <c r="A3801" s="309">
        <v>3915</v>
      </c>
      <c r="B3801" s="290" t="s">
        <v>53522</v>
      </c>
      <c r="C3801" s="291" t="s">
        <v>16412</v>
      </c>
      <c r="D3801" s="300" t="s">
        <v>38815</v>
      </c>
    </row>
    <row r="3802" spans="1:4">
      <c r="A3802" s="309">
        <v>3916</v>
      </c>
      <c r="B3802" s="290" t="s">
        <v>53523</v>
      </c>
      <c r="C3802" s="291" t="s">
        <v>16412</v>
      </c>
      <c r="D3802" s="300" t="s">
        <v>37979</v>
      </c>
    </row>
    <row r="3803" spans="1:4">
      <c r="A3803" s="309">
        <v>3917</v>
      </c>
      <c r="B3803" s="290" t="s">
        <v>53524</v>
      </c>
      <c r="C3803" s="291" t="s">
        <v>16412</v>
      </c>
      <c r="D3803" s="300" t="s">
        <v>1690</v>
      </c>
    </row>
    <row r="3804" spans="1:4">
      <c r="A3804" s="309">
        <v>3918</v>
      </c>
      <c r="B3804" s="290" t="s">
        <v>53525</v>
      </c>
      <c r="C3804" s="291" t="s">
        <v>16412</v>
      </c>
      <c r="D3804" s="300" t="s">
        <v>2472</v>
      </c>
    </row>
    <row r="3805" spans="1:4">
      <c r="A3805" s="309">
        <v>3919</v>
      </c>
      <c r="B3805" s="290" t="s">
        <v>53526</v>
      </c>
      <c r="C3805" s="291" t="s">
        <v>16412</v>
      </c>
      <c r="D3805" s="300" t="s">
        <v>52849</v>
      </c>
    </row>
    <row r="3806" spans="1:4">
      <c r="A3806" s="309">
        <v>3920</v>
      </c>
      <c r="B3806" s="290" t="s">
        <v>53527</v>
      </c>
      <c r="C3806" s="291" t="s">
        <v>16412</v>
      </c>
      <c r="D3806" s="300" t="s">
        <v>625</v>
      </c>
    </row>
    <row r="3807" spans="1:4">
      <c r="A3807" s="309">
        <v>3921</v>
      </c>
      <c r="B3807" s="290" t="s">
        <v>53528</v>
      </c>
      <c r="C3807" s="291" t="s">
        <v>16412</v>
      </c>
      <c r="D3807" s="300" t="s">
        <v>15166</v>
      </c>
    </row>
    <row r="3808" spans="1:4">
      <c r="A3808" s="309">
        <v>3922</v>
      </c>
      <c r="B3808" s="290" t="s">
        <v>53529</v>
      </c>
      <c r="C3808" s="291" t="s">
        <v>16412</v>
      </c>
      <c r="D3808" s="300" t="s">
        <v>3708</v>
      </c>
    </row>
    <row r="3809" spans="1:4">
      <c r="A3809" s="309">
        <v>3923</v>
      </c>
      <c r="B3809" s="290" t="s">
        <v>53530</v>
      </c>
      <c r="C3809" s="291" t="s">
        <v>16412</v>
      </c>
      <c r="D3809" s="300" t="s">
        <v>2787</v>
      </c>
    </row>
    <row r="3810" spans="1:4">
      <c r="A3810" s="309">
        <v>3924</v>
      </c>
      <c r="B3810" s="290" t="s">
        <v>53531</v>
      </c>
      <c r="C3810" s="291" t="s">
        <v>16412</v>
      </c>
      <c r="D3810" s="300" t="s">
        <v>2472</v>
      </c>
    </row>
    <row r="3811" spans="1:4">
      <c r="A3811" s="309">
        <v>3925</v>
      </c>
      <c r="B3811" s="290" t="s">
        <v>53532</v>
      </c>
      <c r="C3811" s="291" t="s">
        <v>16412</v>
      </c>
      <c r="D3811" s="300" t="s">
        <v>52849</v>
      </c>
    </row>
    <row r="3812" spans="1:4">
      <c r="A3812" s="309">
        <v>3926</v>
      </c>
      <c r="B3812" s="290" t="s">
        <v>53533</v>
      </c>
      <c r="C3812" s="291" t="s">
        <v>16412</v>
      </c>
      <c r="D3812" s="300" t="s">
        <v>625</v>
      </c>
    </row>
    <row r="3813" spans="1:4">
      <c r="A3813" s="309">
        <v>3927</v>
      </c>
      <c r="B3813" s="290" t="s">
        <v>53534</v>
      </c>
      <c r="C3813" s="291" t="s">
        <v>16412</v>
      </c>
      <c r="D3813" s="300" t="s">
        <v>53535</v>
      </c>
    </row>
    <row r="3814" spans="1:4">
      <c r="A3814" s="309">
        <v>3928</v>
      </c>
      <c r="B3814" s="290" t="s">
        <v>53536</v>
      </c>
      <c r="C3814" s="291" t="s">
        <v>16412</v>
      </c>
      <c r="D3814" s="300" t="s">
        <v>33450</v>
      </c>
    </row>
    <row r="3815" spans="1:4">
      <c r="A3815" s="309">
        <v>3929</v>
      </c>
      <c r="B3815" s="290" t="s">
        <v>53537</v>
      </c>
      <c r="C3815" s="291" t="s">
        <v>16412</v>
      </c>
      <c r="D3815" s="300" t="s">
        <v>805</v>
      </c>
    </row>
    <row r="3816" spans="1:4">
      <c r="A3816" s="309">
        <v>3930</v>
      </c>
      <c r="B3816" s="290" t="s">
        <v>53538</v>
      </c>
      <c r="C3816" s="291" t="s">
        <v>16412</v>
      </c>
      <c r="D3816" s="300" t="s">
        <v>2564</v>
      </c>
    </row>
    <row r="3817" spans="1:4">
      <c r="A3817" s="309">
        <v>3931</v>
      </c>
      <c r="B3817" s="290" t="s">
        <v>53539</v>
      </c>
      <c r="C3817" s="291" t="s">
        <v>16412</v>
      </c>
      <c r="D3817" s="300" t="s">
        <v>2836</v>
      </c>
    </row>
    <row r="3818" spans="1:4">
      <c r="A3818" s="309">
        <v>3932</v>
      </c>
      <c r="B3818" s="290" t="s">
        <v>53540</v>
      </c>
      <c r="C3818" s="291" t="s">
        <v>16412</v>
      </c>
      <c r="D3818" s="300" t="s">
        <v>2378</v>
      </c>
    </row>
    <row r="3819" spans="1:4">
      <c r="A3819" s="309">
        <v>3933</v>
      </c>
      <c r="B3819" s="290" t="s">
        <v>53541</v>
      </c>
      <c r="C3819" s="291" t="s">
        <v>16412</v>
      </c>
      <c r="D3819" s="300" t="s">
        <v>37333</v>
      </c>
    </row>
    <row r="3820" spans="1:4">
      <c r="D3820" s="291" t="s">
        <v>30702</v>
      </c>
    </row>
    <row r="3821" spans="1:4">
      <c r="B3821" s="298" t="s">
        <v>32924</v>
      </c>
    </row>
    <row r="3822" spans="1:4">
      <c r="A3822" s="302"/>
      <c r="C3822" s="302"/>
      <c r="D3822" s="302"/>
    </row>
    <row r="3823" spans="1:4">
      <c r="B3823" s="298" t="s">
        <v>30674</v>
      </c>
      <c r="C3823" s="299" t="s">
        <v>51461</v>
      </c>
    </row>
    <row r="3824" spans="1:4">
      <c r="D3824" s="299" t="s">
        <v>51462</v>
      </c>
    </row>
    <row r="3825" spans="1:5">
      <c r="A3825" s="299" t="s">
        <v>16137</v>
      </c>
      <c r="B3825" s="298" t="s">
        <v>51463</v>
      </c>
      <c r="C3825" s="299" t="s">
        <v>51464</v>
      </c>
    </row>
    <row r="3826" spans="1:5">
      <c r="A3826" s="309">
        <v>3934</v>
      </c>
      <c r="B3826" s="290" t="s">
        <v>53542</v>
      </c>
      <c r="C3826" s="291" t="s">
        <v>16412</v>
      </c>
      <c r="D3826" s="300" t="s">
        <v>15166</v>
      </c>
    </row>
    <row r="3827" spans="1:5">
      <c r="A3827" s="309">
        <v>3935</v>
      </c>
      <c r="B3827" s="290" t="s">
        <v>53543</v>
      </c>
      <c r="C3827" s="291" t="s">
        <v>16412</v>
      </c>
      <c r="D3827" s="300" t="s">
        <v>2410</v>
      </c>
    </row>
    <row r="3828" spans="1:5">
      <c r="A3828" s="309">
        <v>3936</v>
      </c>
      <c r="B3828" s="290" t="s">
        <v>53544</v>
      </c>
      <c r="C3828" s="291" t="s">
        <v>16412</v>
      </c>
      <c r="D3828" s="300" t="s">
        <v>33450</v>
      </c>
    </row>
    <row r="3829" spans="1:5">
      <c r="A3829" s="309">
        <v>3937</v>
      </c>
      <c r="B3829" s="290" t="s">
        <v>53545</v>
      </c>
      <c r="C3829" s="291" t="s">
        <v>16412</v>
      </c>
      <c r="D3829" s="300" t="s">
        <v>2564</v>
      </c>
    </row>
    <row r="3830" spans="1:5">
      <c r="A3830" s="309">
        <v>3938</v>
      </c>
      <c r="B3830" s="290" t="s">
        <v>53546</v>
      </c>
      <c r="C3830" s="291" t="s">
        <v>16412</v>
      </c>
      <c r="D3830" s="300" t="s">
        <v>2836</v>
      </c>
      <c r="E3830" s="303"/>
    </row>
    <row r="3831" spans="1:5">
      <c r="A3831" s="309">
        <v>3939</v>
      </c>
      <c r="B3831" s="290" t="s">
        <v>53547</v>
      </c>
      <c r="C3831" s="291" t="s">
        <v>16412</v>
      </c>
      <c r="D3831" s="300" t="s">
        <v>2378</v>
      </c>
      <c r="E3831" s="304"/>
    </row>
    <row r="3832" spans="1:5">
      <c r="A3832" s="309">
        <v>3940</v>
      </c>
      <c r="B3832" s="290" t="s">
        <v>53548</v>
      </c>
      <c r="C3832" s="291" t="s">
        <v>16412</v>
      </c>
      <c r="D3832" s="300" t="s">
        <v>37333</v>
      </c>
    </row>
    <row r="3833" spans="1:5">
      <c r="A3833" s="309">
        <v>3941</v>
      </c>
      <c r="B3833" s="290" t="s">
        <v>53549</v>
      </c>
      <c r="C3833" s="291" t="s">
        <v>16412</v>
      </c>
      <c r="D3833" s="300" t="s">
        <v>15166</v>
      </c>
      <c r="E3833" s="302"/>
    </row>
    <row r="3834" spans="1:5">
      <c r="A3834" s="309">
        <v>3942</v>
      </c>
      <c r="B3834" s="290" t="s">
        <v>53550</v>
      </c>
      <c r="C3834" s="291" t="s">
        <v>16412</v>
      </c>
      <c r="D3834" s="300" t="s">
        <v>1003</v>
      </c>
      <c r="E3834" s="302"/>
    </row>
    <row r="3835" spans="1:5">
      <c r="A3835" s="309">
        <v>3943</v>
      </c>
      <c r="B3835" s="290" t="s">
        <v>53551</v>
      </c>
      <c r="C3835" s="291" t="s">
        <v>16412</v>
      </c>
      <c r="D3835" s="300" t="s">
        <v>625</v>
      </c>
      <c r="E3835" s="302"/>
    </row>
    <row r="3836" spans="1:5">
      <c r="A3836" s="309">
        <v>3944</v>
      </c>
      <c r="B3836" s="290" t="s">
        <v>53552</v>
      </c>
      <c r="C3836" s="291" t="s">
        <v>16412</v>
      </c>
      <c r="D3836" s="300" t="s">
        <v>37219</v>
      </c>
      <c r="E3836" s="302"/>
    </row>
    <row r="3837" spans="1:5">
      <c r="A3837" s="309">
        <v>3945</v>
      </c>
      <c r="B3837" s="290" t="s">
        <v>53553</v>
      </c>
      <c r="C3837" s="291" t="s">
        <v>16412</v>
      </c>
      <c r="D3837" s="300" t="s">
        <v>1592</v>
      </c>
      <c r="E3837" s="302"/>
    </row>
    <row r="3838" spans="1:5">
      <c r="A3838" s="309">
        <v>3946</v>
      </c>
      <c r="B3838" s="290" t="s">
        <v>53554</v>
      </c>
      <c r="C3838" s="291" t="s">
        <v>16412</v>
      </c>
      <c r="D3838" s="300" t="s">
        <v>15166</v>
      </c>
      <c r="E3838" s="302"/>
    </row>
    <row r="3839" spans="1:5">
      <c r="A3839" s="309">
        <v>3947</v>
      </c>
      <c r="B3839" s="290" t="s">
        <v>53555</v>
      </c>
      <c r="C3839" s="291" t="s">
        <v>16412</v>
      </c>
      <c r="D3839" s="300" t="s">
        <v>2410</v>
      </c>
    </row>
    <row r="3840" spans="1:5">
      <c r="A3840" s="309">
        <v>3948</v>
      </c>
      <c r="B3840" s="290" t="s">
        <v>53556</v>
      </c>
      <c r="C3840" s="291" t="s">
        <v>16412</v>
      </c>
      <c r="D3840" s="300" t="s">
        <v>33450</v>
      </c>
      <c r="E3840" s="302"/>
    </row>
    <row r="3841" spans="1:5">
      <c r="A3841" s="309">
        <v>3949</v>
      </c>
      <c r="B3841" s="290" t="s">
        <v>53557</v>
      </c>
      <c r="C3841" s="291" t="s">
        <v>16412</v>
      </c>
      <c r="D3841" s="300" t="s">
        <v>2564</v>
      </c>
    </row>
    <row r="3842" spans="1:5">
      <c r="A3842" s="309">
        <v>3950</v>
      </c>
      <c r="B3842" s="290" t="s">
        <v>53558</v>
      </c>
      <c r="C3842" s="291" t="s">
        <v>16412</v>
      </c>
      <c r="D3842" s="300" t="s">
        <v>2836</v>
      </c>
      <c r="E3842" s="302"/>
    </row>
    <row r="3843" spans="1:5">
      <c r="A3843" s="309">
        <v>3951</v>
      </c>
      <c r="B3843" s="290" t="s">
        <v>53559</v>
      </c>
      <c r="C3843" s="291" t="s">
        <v>16412</v>
      </c>
      <c r="D3843" s="300" t="s">
        <v>38607</v>
      </c>
      <c r="E3843" s="302"/>
    </row>
    <row r="3844" spans="1:5">
      <c r="A3844" s="309">
        <v>3952</v>
      </c>
      <c r="B3844" s="290" t="s">
        <v>53560</v>
      </c>
      <c r="C3844" s="291" t="s">
        <v>16412</v>
      </c>
      <c r="D3844" s="300" t="s">
        <v>625</v>
      </c>
      <c r="E3844" s="302"/>
    </row>
    <row r="3845" spans="1:5">
      <c r="A3845" s="309">
        <v>3953</v>
      </c>
      <c r="B3845" s="290" t="s">
        <v>53561</v>
      </c>
      <c r="C3845" s="291" t="s">
        <v>16412</v>
      </c>
      <c r="D3845" s="300" t="s">
        <v>15166</v>
      </c>
      <c r="E3845" s="302"/>
    </row>
    <row r="3846" spans="1:5">
      <c r="A3846" s="309">
        <v>3954</v>
      </c>
      <c r="B3846" s="290" t="s">
        <v>18425</v>
      </c>
      <c r="C3846" s="291" t="s">
        <v>16412</v>
      </c>
      <c r="D3846" s="300" t="s">
        <v>88</v>
      </c>
      <c r="E3846" s="302"/>
    </row>
    <row r="3847" spans="1:5">
      <c r="A3847" s="309">
        <v>3956</v>
      </c>
      <c r="B3847" s="290" t="s">
        <v>24682</v>
      </c>
      <c r="C3847" s="291" t="s">
        <v>16412</v>
      </c>
      <c r="D3847" s="300" t="s">
        <v>1846</v>
      </c>
      <c r="E3847" s="302"/>
    </row>
    <row r="3848" spans="1:5">
      <c r="A3848" s="309">
        <v>3958</v>
      </c>
      <c r="B3848" s="290" t="s">
        <v>24684</v>
      </c>
      <c r="C3848" s="291" t="s">
        <v>16412</v>
      </c>
      <c r="D3848" s="300" t="s">
        <v>2087</v>
      </c>
      <c r="E3848" s="302"/>
    </row>
    <row r="3849" spans="1:5">
      <c r="A3849" s="309">
        <v>3959</v>
      </c>
      <c r="B3849" s="290" t="s">
        <v>25529</v>
      </c>
      <c r="C3849" s="291" t="s">
        <v>16412</v>
      </c>
      <c r="D3849" s="300" t="s">
        <v>33411</v>
      </c>
      <c r="E3849" s="302"/>
    </row>
    <row r="3850" spans="1:5">
      <c r="A3850" s="309">
        <v>3960</v>
      </c>
      <c r="B3850" s="290" t="s">
        <v>25531</v>
      </c>
      <c r="C3850" s="291" t="s">
        <v>16412</v>
      </c>
      <c r="D3850" s="300" t="s">
        <v>33412</v>
      </c>
      <c r="E3850" s="302"/>
    </row>
    <row r="3851" spans="1:5">
      <c r="A3851" s="309">
        <v>3961</v>
      </c>
      <c r="B3851" s="290" t="s">
        <v>25527</v>
      </c>
      <c r="C3851" s="291" t="s">
        <v>16412</v>
      </c>
      <c r="D3851" s="300" t="s">
        <v>30847</v>
      </c>
      <c r="E3851" s="302"/>
    </row>
    <row r="3852" spans="1:5">
      <c r="A3852" s="309">
        <v>3962</v>
      </c>
      <c r="B3852" s="290" t="s">
        <v>25470</v>
      </c>
      <c r="C3852" s="291" t="s">
        <v>16412</v>
      </c>
      <c r="D3852" s="300" t="s">
        <v>53562</v>
      </c>
      <c r="E3852" s="302"/>
    </row>
    <row r="3853" spans="1:5">
      <c r="A3853" s="309">
        <v>3963</v>
      </c>
      <c r="B3853" s="290" t="s">
        <v>22671</v>
      </c>
      <c r="C3853" s="291" t="s">
        <v>16412</v>
      </c>
      <c r="D3853" s="300" t="s">
        <v>724</v>
      </c>
      <c r="E3853" s="302"/>
    </row>
    <row r="3854" spans="1:5">
      <c r="A3854" s="309">
        <v>3964</v>
      </c>
      <c r="B3854" s="290" t="s">
        <v>19068</v>
      </c>
      <c r="C3854" s="291" t="s">
        <v>17134</v>
      </c>
      <c r="D3854" s="300" t="s">
        <v>1735</v>
      </c>
      <c r="E3854" s="302"/>
    </row>
    <row r="3855" spans="1:5">
      <c r="A3855" s="309">
        <v>3965</v>
      </c>
      <c r="B3855" s="290" t="s">
        <v>19065</v>
      </c>
      <c r="C3855" s="291" t="s">
        <v>17134</v>
      </c>
      <c r="D3855" s="300" t="s">
        <v>52588</v>
      </c>
      <c r="E3855" s="302"/>
    </row>
    <row r="3856" spans="1:5">
      <c r="A3856" s="309">
        <v>3966</v>
      </c>
      <c r="B3856" s="290" t="s">
        <v>19062</v>
      </c>
      <c r="C3856" s="291" t="s">
        <v>17134</v>
      </c>
      <c r="D3856" s="300" t="s">
        <v>37005</v>
      </c>
    </row>
    <row r="3857" spans="1:5">
      <c r="A3857" s="309">
        <v>3968</v>
      </c>
      <c r="B3857" s="290" t="s">
        <v>21936</v>
      </c>
      <c r="C3857" s="291" t="s">
        <v>17134</v>
      </c>
      <c r="D3857" s="300" t="s">
        <v>53563</v>
      </c>
      <c r="E3857" s="302"/>
    </row>
    <row r="3858" spans="1:5">
      <c r="A3858" s="309">
        <v>3971</v>
      </c>
      <c r="B3858" s="290" t="s">
        <v>21131</v>
      </c>
      <c r="C3858" s="291" t="s">
        <v>16412</v>
      </c>
      <c r="D3858" s="300" t="s">
        <v>23979</v>
      </c>
      <c r="E3858" s="302"/>
    </row>
    <row r="3859" spans="1:5">
      <c r="D3859" s="291" t="s">
        <v>30702</v>
      </c>
      <c r="E3859" s="302"/>
    </row>
    <row r="3860" spans="1:5">
      <c r="B3860" s="298" t="s">
        <v>32936</v>
      </c>
      <c r="E3860" s="302"/>
    </row>
    <row r="3861" spans="1:5">
      <c r="A3861" s="306"/>
      <c r="B3861" s="302"/>
      <c r="D3861" s="302"/>
      <c r="E3861" s="302"/>
    </row>
    <row r="3862" spans="1:5">
      <c r="B3862" s="298" t="s">
        <v>30674</v>
      </c>
      <c r="C3862" s="299" t="s">
        <v>51461</v>
      </c>
      <c r="E3862" s="302"/>
    </row>
    <row r="3863" spans="1:5">
      <c r="D3863" s="299" t="s">
        <v>51462</v>
      </c>
    </row>
    <row r="3864" spans="1:5">
      <c r="A3864" s="299" t="s">
        <v>16137</v>
      </c>
      <c r="B3864" s="298" t="s">
        <v>51463</v>
      </c>
      <c r="C3864" s="299" t="s">
        <v>51464</v>
      </c>
    </row>
    <row r="3865" spans="1:5">
      <c r="A3865" s="309">
        <v>3972</v>
      </c>
      <c r="B3865" s="290" t="s">
        <v>21139</v>
      </c>
      <c r="C3865" s="291" t="s">
        <v>16412</v>
      </c>
      <c r="D3865" s="300" t="s">
        <v>1679</v>
      </c>
      <c r="E3865" s="302"/>
    </row>
    <row r="3866" spans="1:5">
      <c r="A3866" s="309">
        <v>3973</v>
      </c>
      <c r="B3866" s="290" t="s">
        <v>21129</v>
      </c>
      <c r="C3866" s="291" t="s">
        <v>16412</v>
      </c>
      <c r="D3866" s="300" t="s">
        <v>37598</v>
      </c>
      <c r="E3866" s="302"/>
    </row>
    <row r="3867" spans="1:5">
      <c r="A3867" s="309">
        <v>3974</v>
      </c>
      <c r="B3867" s="290" t="s">
        <v>21127</v>
      </c>
      <c r="C3867" s="291" t="s">
        <v>16412</v>
      </c>
      <c r="D3867" s="300" t="s">
        <v>53564</v>
      </c>
    </row>
    <row r="3868" spans="1:5">
      <c r="A3868" s="309">
        <v>3975</v>
      </c>
      <c r="B3868" s="290" t="s">
        <v>21135</v>
      </c>
      <c r="C3868" s="291" t="s">
        <v>16412</v>
      </c>
      <c r="D3868" s="300" t="s">
        <v>31703</v>
      </c>
      <c r="E3868" s="302"/>
    </row>
    <row r="3869" spans="1:5">
      <c r="A3869" s="309">
        <v>3976</v>
      </c>
      <c r="B3869" s="290" t="s">
        <v>21121</v>
      </c>
      <c r="C3869" s="291" t="s">
        <v>16412</v>
      </c>
      <c r="D3869" s="300" t="s">
        <v>53565</v>
      </c>
      <c r="E3869" s="302"/>
    </row>
    <row r="3870" spans="1:5">
      <c r="A3870" s="309">
        <v>3977</v>
      </c>
      <c r="B3870" s="290" t="s">
        <v>21123</v>
      </c>
      <c r="C3870" s="291" t="s">
        <v>16412</v>
      </c>
      <c r="D3870" s="300" t="s">
        <v>53566</v>
      </c>
      <c r="E3870" s="302"/>
    </row>
    <row r="3871" spans="1:5">
      <c r="A3871" s="309">
        <v>3978</v>
      </c>
      <c r="B3871" s="290" t="s">
        <v>21137</v>
      </c>
      <c r="C3871" s="291" t="s">
        <v>16412</v>
      </c>
      <c r="D3871" s="300" t="s">
        <v>53567</v>
      </c>
      <c r="E3871" s="302"/>
    </row>
    <row r="3872" spans="1:5">
      <c r="A3872" s="309">
        <v>3979</v>
      </c>
      <c r="B3872" s="290" t="s">
        <v>19401</v>
      </c>
      <c r="C3872" s="291" t="s">
        <v>32</v>
      </c>
      <c r="D3872" s="300" t="s">
        <v>273</v>
      </c>
      <c r="E3872" s="302"/>
    </row>
    <row r="3873" spans="1:5">
      <c r="A3873" s="309">
        <v>3980</v>
      </c>
      <c r="B3873" s="290" t="s">
        <v>53568</v>
      </c>
      <c r="C3873" s="291" t="s">
        <v>16412</v>
      </c>
      <c r="D3873" s="300" t="s">
        <v>948</v>
      </c>
      <c r="E3873" s="302"/>
    </row>
    <row r="3874" spans="1:5">
      <c r="A3874" s="309">
        <v>3981</v>
      </c>
      <c r="B3874" s="290" t="s">
        <v>53569</v>
      </c>
      <c r="C3874" s="291" t="s">
        <v>16412</v>
      </c>
      <c r="D3874" s="300" t="s">
        <v>1081</v>
      </c>
      <c r="E3874" s="302"/>
    </row>
    <row r="3875" spans="1:5">
      <c r="A3875" s="309">
        <v>3982</v>
      </c>
      <c r="B3875" s="290" t="s">
        <v>53570</v>
      </c>
      <c r="C3875" s="291" t="s">
        <v>16412</v>
      </c>
      <c r="D3875" s="300" t="s">
        <v>1207</v>
      </c>
      <c r="E3875" s="302"/>
    </row>
    <row r="3876" spans="1:5">
      <c r="A3876" s="309">
        <v>3983</v>
      </c>
      <c r="B3876" s="290" t="s">
        <v>53571</v>
      </c>
      <c r="C3876" s="291" t="s">
        <v>16412</v>
      </c>
      <c r="D3876" s="300" t="s">
        <v>2534</v>
      </c>
      <c r="E3876" s="302"/>
    </row>
    <row r="3877" spans="1:5">
      <c r="A3877" s="309">
        <v>3985</v>
      </c>
      <c r="B3877" s="290" t="s">
        <v>53572</v>
      </c>
      <c r="C3877" s="291" t="s">
        <v>16412</v>
      </c>
      <c r="D3877" s="300" t="s">
        <v>1458</v>
      </c>
      <c r="E3877" s="302"/>
    </row>
    <row r="3878" spans="1:5">
      <c r="A3878" s="309">
        <v>3986</v>
      </c>
      <c r="B3878" s="290" t="s">
        <v>53573</v>
      </c>
      <c r="C3878" s="291" t="s">
        <v>16412</v>
      </c>
      <c r="D3878" s="300" t="s">
        <v>954</v>
      </c>
      <c r="E3878" s="302"/>
    </row>
    <row r="3879" spans="1:5">
      <c r="A3879" s="309">
        <v>3987</v>
      </c>
      <c r="B3879" s="290" t="s">
        <v>53574</v>
      </c>
      <c r="C3879" s="291" t="s">
        <v>16412</v>
      </c>
      <c r="D3879" s="300" t="s">
        <v>855</v>
      </c>
      <c r="E3879" s="302"/>
    </row>
    <row r="3880" spans="1:5">
      <c r="A3880" s="309">
        <v>3988</v>
      </c>
      <c r="B3880" s="290" t="s">
        <v>53575</v>
      </c>
      <c r="C3880" s="291" t="s">
        <v>16412</v>
      </c>
      <c r="D3880" s="300" t="s">
        <v>1085</v>
      </c>
      <c r="E3880" s="302"/>
    </row>
    <row r="3881" spans="1:5">
      <c r="A3881" s="309">
        <v>3989</v>
      </c>
      <c r="B3881" s="290" t="s">
        <v>23849</v>
      </c>
      <c r="C3881" s="291" t="s">
        <v>16412</v>
      </c>
      <c r="D3881" s="300" t="s">
        <v>1304</v>
      </c>
      <c r="E3881" s="302"/>
    </row>
    <row r="3882" spans="1:5">
      <c r="A3882" s="309">
        <v>3990</v>
      </c>
      <c r="B3882" s="290" t="s">
        <v>53576</v>
      </c>
      <c r="C3882" s="291" t="s">
        <v>32</v>
      </c>
      <c r="D3882" s="300" t="s">
        <v>83</v>
      </c>
      <c r="E3882" s="302"/>
    </row>
    <row r="3883" spans="1:5">
      <c r="A3883" s="309">
        <v>3991</v>
      </c>
      <c r="B3883" s="290" t="s">
        <v>23842</v>
      </c>
      <c r="C3883" s="291" t="s">
        <v>32</v>
      </c>
      <c r="D3883" s="300" t="s">
        <v>37947</v>
      </c>
      <c r="E3883" s="302"/>
    </row>
    <row r="3884" spans="1:5">
      <c r="A3884" s="309">
        <v>3992</v>
      </c>
      <c r="B3884" s="290" t="s">
        <v>23844</v>
      </c>
      <c r="C3884" s="291" t="s">
        <v>16412</v>
      </c>
      <c r="D3884" s="300" t="s">
        <v>22024</v>
      </c>
      <c r="E3884" s="302"/>
    </row>
    <row r="3885" spans="1:5">
      <c r="A3885" s="309">
        <v>3993</v>
      </c>
      <c r="B3885" s="290" t="s">
        <v>23845</v>
      </c>
      <c r="C3885" s="291" t="s">
        <v>16412</v>
      </c>
      <c r="D3885" s="300" t="s">
        <v>39006</v>
      </c>
      <c r="E3885" s="302"/>
    </row>
    <row r="3886" spans="1:5">
      <c r="A3886" s="309">
        <v>3994</v>
      </c>
      <c r="B3886" s="290" t="s">
        <v>23848</v>
      </c>
      <c r="C3886" s="291" t="s">
        <v>16412</v>
      </c>
      <c r="D3886" s="300" t="s">
        <v>30071</v>
      </c>
      <c r="E3886" s="302"/>
    </row>
    <row r="3887" spans="1:5">
      <c r="A3887" s="309">
        <v>3995</v>
      </c>
      <c r="B3887" s="290" t="s">
        <v>23851</v>
      </c>
      <c r="C3887" s="291" t="s">
        <v>16412</v>
      </c>
      <c r="D3887" s="300" t="s">
        <v>52859</v>
      </c>
      <c r="E3887" s="302"/>
    </row>
    <row r="3888" spans="1:5">
      <c r="A3888" s="309">
        <v>3996</v>
      </c>
      <c r="B3888" s="290" t="s">
        <v>23853</v>
      </c>
      <c r="C3888" s="291" t="s">
        <v>16412</v>
      </c>
      <c r="D3888" s="300" t="s">
        <v>37452</v>
      </c>
      <c r="E3888" s="302"/>
    </row>
    <row r="3889" spans="1:5">
      <c r="A3889" s="309">
        <v>3997</v>
      </c>
      <c r="B3889" s="290" t="s">
        <v>34748</v>
      </c>
      <c r="C3889" s="291" t="s">
        <v>16412</v>
      </c>
      <c r="D3889" s="300" t="s">
        <v>674</v>
      </c>
      <c r="E3889" s="302"/>
    </row>
    <row r="3890" spans="1:5">
      <c r="A3890" s="309">
        <v>3998</v>
      </c>
      <c r="B3890" s="290" t="s">
        <v>36519</v>
      </c>
      <c r="C3890" s="291" t="s">
        <v>16412</v>
      </c>
      <c r="D3890" s="300" t="s">
        <v>3699</v>
      </c>
      <c r="E3890" s="302"/>
    </row>
    <row r="3891" spans="1:5">
      <c r="A3891" s="309">
        <v>3999</v>
      </c>
      <c r="B3891" s="290" t="s">
        <v>53577</v>
      </c>
      <c r="C3891" s="291" t="s">
        <v>16412</v>
      </c>
      <c r="D3891" s="300" t="s">
        <v>53578</v>
      </c>
      <c r="E3891" s="302"/>
    </row>
    <row r="3892" spans="1:5">
      <c r="A3892" s="309">
        <v>4000</v>
      </c>
      <c r="B3892" s="290" t="s">
        <v>53579</v>
      </c>
      <c r="C3892" s="291" t="s">
        <v>16412</v>
      </c>
      <c r="D3892" s="300" t="s">
        <v>53578</v>
      </c>
      <c r="E3892" s="302"/>
    </row>
    <row r="3893" spans="1:5">
      <c r="A3893" s="309">
        <v>4001</v>
      </c>
      <c r="B3893" s="290" t="s">
        <v>35521</v>
      </c>
      <c r="C3893" s="291" t="s">
        <v>16412</v>
      </c>
      <c r="D3893" s="300" t="s">
        <v>37841</v>
      </c>
      <c r="E3893" s="302"/>
    </row>
    <row r="3894" spans="1:5">
      <c r="A3894" s="309">
        <v>4002</v>
      </c>
      <c r="B3894" s="290" t="s">
        <v>53580</v>
      </c>
      <c r="C3894" s="291" t="s">
        <v>16412</v>
      </c>
      <c r="D3894" s="300" t="s">
        <v>37137</v>
      </c>
      <c r="E3894" s="302"/>
    </row>
    <row r="3895" spans="1:5">
      <c r="A3895" s="309">
        <v>4003</v>
      </c>
      <c r="B3895" s="290" t="s">
        <v>53581</v>
      </c>
      <c r="C3895" s="291" t="s">
        <v>16412</v>
      </c>
      <c r="D3895" s="300" t="s">
        <v>38824</v>
      </c>
      <c r="E3895" s="302"/>
    </row>
    <row r="3896" spans="1:5">
      <c r="A3896" s="309">
        <v>4004</v>
      </c>
      <c r="B3896" s="290" t="s">
        <v>53582</v>
      </c>
      <c r="C3896" s="291" t="s">
        <v>16412</v>
      </c>
      <c r="D3896" s="300" t="s">
        <v>53583</v>
      </c>
      <c r="E3896" s="302"/>
    </row>
    <row r="3897" spans="1:5">
      <c r="A3897" s="309">
        <v>4005</v>
      </c>
      <c r="B3897" s="290" t="s">
        <v>36394</v>
      </c>
      <c r="C3897" s="291" t="s">
        <v>16412</v>
      </c>
      <c r="D3897" s="300" t="s">
        <v>1194</v>
      </c>
      <c r="E3897" s="302"/>
    </row>
    <row r="3898" spans="1:5">
      <c r="D3898" s="291" t="s">
        <v>30702</v>
      </c>
    </row>
    <row r="3899" spans="1:5">
      <c r="B3899" s="298" t="s">
        <v>32945</v>
      </c>
      <c r="E3899" s="302"/>
    </row>
    <row r="3901" spans="1:5">
      <c r="B3901" s="298" t="s">
        <v>30674</v>
      </c>
      <c r="C3901" s="299" t="s">
        <v>51461</v>
      </c>
    </row>
    <row r="3902" spans="1:5">
      <c r="D3902" s="299" t="s">
        <v>51462</v>
      </c>
    </row>
    <row r="3903" spans="1:5">
      <c r="A3903" s="299" t="s">
        <v>16137</v>
      </c>
      <c r="B3903" s="298" t="s">
        <v>51463</v>
      </c>
      <c r="C3903" s="299" t="s">
        <v>51464</v>
      </c>
    </row>
    <row r="3904" spans="1:5">
      <c r="A3904" s="309">
        <v>4006</v>
      </c>
      <c r="B3904" s="290" t="s">
        <v>53584</v>
      </c>
      <c r="C3904" s="291" t="s">
        <v>16412</v>
      </c>
      <c r="D3904" s="300" t="s">
        <v>36167</v>
      </c>
    </row>
    <row r="3905" spans="1:4">
      <c r="A3905" s="309">
        <v>4007</v>
      </c>
      <c r="B3905" s="290" t="s">
        <v>53585</v>
      </c>
      <c r="C3905" s="291" t="s">
        <v>16412</v>
      </c>
      <c r="D3905" s="300" t="s">
        <v>1630</v>
      </c>
    </row>
    <row r="3906" spans="1:4">
      <c r="A3906" s="309">
        <v>4008</v>
      </c>
      <c r="B3906" s="290" t="s">
        <v>53586</v>
      </c>
      <c r="C3906" s="291" t="s">
        <v>16412</v>
      </c>
      <c r="D3906" s="300" t="s">
        <v>37541</v>
      </c>
    </row>
    <row r="3907" spans="1:4">
      <c r="A3907" s="309">
        <v>4009</v>
      </c>
      <c r="B3907" s="290" t="s">
        <v>53587</v>
      </c>
      <c r="C3907" s="291" t="s">
        <v>16412</v>
      </c>
      <c r="D3907" s="300" t="s">
        <v>36487</v>
      </c>
    </row>
    <row r="3908" spans="1:4">
      <c r="A3908" s="309">
        <v>4010</v>
      </c>
      <c r="B3908" s="290" t="s">
        <v>53588</v>
      </c>
      <c r="C3908" s="291" t="s">
        <v>16412</v>
      </c>
      <c r="D3908" s="300" t="s">
        <v>36487</v>
      </c>
    </row>
    <row r="3909" spans="1:4">
      <c r="A3909" s="309">
        <v>4011</v>
      </c>
      <c r="B3909" s="290" t="s">
        <v>34961</v>
      </c>
      <c r="C3909" s="291" t="s">
        <v>16412</v>
      </c>
      <c r="D3909" s="300" t="s">
        <v>38245</v>
      </c>
    </row>
    <row r="3910" spans="1:4">
      <c r="A3910" s="309">
        <v>4012</v>
      </c>
      <c r="B3910" s="290" t="s">
        <v>36520</v>
      </c>
      <c r="C3910" s="291" t="s">
        <v>16412</v>
      </c>
      <c r="D3910" s="300" t="s">
        <v>26592</v>
      </c>
    </row>
    <row r="3911" spans="1:4">
      <c r="A3911" s="309">
        <v>4013</v>
      </c>
      <c r="B3911" s="290" t="s">
        <v>34751</v>
      </c>
      <c r="C3911" s="291" t="s">
        <v>16412</v>
      </c>
      <c r="D3911" s="300" t="s">
        <v>26407</v>
      </c>
    </row>
    <row r="3912" spans="1:4">
      <c r="A3912" s="309">
        <v>4014</v>
      </c>
      <c r="B3912" s="290" t="s">
        <v>53589</v>
      </c>
      <c r="C3912" s="291" t="s">
        <v>16412</v>
      </c>
      <c r="D3912" s="300" t="s">
        <v>16855</v>
      </c>
    </row>
    <row r="3913" spans="1:4">
      <c r="A3913" s="309">
        <v>4015</v>
      </c>
      <c r="B3913" s="290" t="s">
        <v>53590</v>
      </c>
      <c r="C3913" s="291" t="s">
        <v>16412</v>
      </c>
      <c r="D3913" s="300" t="s">
        <v>53591</v>
      </c>
    </row>
    <row r="3914" spans="1:4">
      <c r="A3914" s="309">
        <v>4016</v>
      </c>
      <c r="B3914" s="290" t="s">
        <v>53592</v>
      </c>
      <c r="C3914" s="291" t="s">
        <v>16412</v>
      </c>
      <c r="D3914" s="300" t="s">
        <v>37174</v>
      </c>
    </row>
    <row r="3915" spans="1:4">
      <c r="A3915" s="309">
        <v>4017</v>
      </c>
      <c r="B3915" s="290" t="s">
        <v>53593</v>
      </c>
      <c r="C3915" s="291" t="s">
        <v>16412</v>
      </c>
      <c r="D3915" s="300" t="s">
        <v>1018</v>
      </c>
    </row>
    <row r="3916" spans="1:4">
      <c r="A3916" s="309">
        <v>4018</v>
      </c>
      <c r="B3916" s="290" t="s">
        <v>53594</v>
      </c>
      <c r="C3916" s="291" t="s">
        <v>16412</v>
      </c>
      <c r="D3916" s="300" t="s">
        <v>133</v>
      </c>
    </row>
    <row r="3917" spans="1:4">
      <c r="A3917" s="309">
        <v>4019</v>
      </c>
      <c r="B3917" s="290" t="s">
        <v>53595</v>
      </c>
      <c r="C3917" s="291" t="s">
        <v>16412</v>
      </c>
      <c r="D3917" s="300" t="s">
        <v>34793</v>
      </c>
    </row>
    <row r="3918" spans="1:4">
      <c r="A3918" s="309">
        <v>4020</v>
      </c>
      <c r="B3918" s="290" t="s">
        <v>35520</v>
      </c>
      <c r="C3918" s="291" t="s">
        <v>16412</v>
      </c>
      <c r="D3918" s="300" t="s">
        <v>2087</v>
      </c>
    </row>
    <row r="3919" spans="1:4">
      <c r="A3919" s="309">
        <v>4021</v>
      </c>
      <c r="B3919" s="290" t="s">
        <v>34831</v>
      </c>
      <c r="C3919" s="291" t="s">
        <v>16412</v>
      </c>
      <c r="D3919" s="300" t="s">
        <v>2087</v>
      </c>
    </row>
    <row r="3920" spans="1:4">
      <c r="A3920" s="309">
        <v>4023</v>
      </c>
      <c r="B3920" s="290" t="s">
        <v>25709</v>
      </c>
      <c r="C3920" s="291" t="s">
        <v>16412</v>
      </c>
      <c r="D3920" s="300" t="s">
        <v>31063</v>
      </c>
    </row>
    <row r="3921" spans="1:4">
      <c r="A3921" s="309">
        <v>4024</v>
      </c>
      <c r="B3921" s="290" t="s">
        <v>25697</v>
      </c>
      <c r="C3921" s="291" t="s">
        <v>16412</v>
      </c>
      <c r="D3921" s="300" t="s">
        <v>37279</v>
      </c>
    </row>
    <row r="3922" spans="1:4">
      <c r="A3922" s="309">
        <v>4026</v>
      </c>
      <c r="B3922" s="290" t="s">
        <v>23666</v>
      </c>
      <c r="C3922" s="291" t="s">
        <v>16412</v>
      </c>
      <c r="D3922" s="300" t="s">
        <v>53596</v>
      </c>
    </row>
    <row r="3923" spans="1:4">
      <c r="A3923" s="309">
        <v>4027</v>
      </c>
      <c r="B3923" s="290" t="s">
        <v>23659</v>
      </c>
      <c r="C3923" s="291" t="s">
        <v>16412</v>
      </c>
      <c r="D3923" s="300" t="s">
        <v>97</v>
      </c>
    </row>
    <row r="3924" spans="1:4">
      <c r="A3924" s="309">
        <v>4028</v>
      </c>
      <c r="B3924" s="290" t="s">
        <v>23656</v>
      </c>
      <c r="C3924" s="291" t="s">
        <v>16412</v>
      </c>
      <c r="D3924" s="300" t="s">
        <v>13340</v>
      </c>
    </row>
    <row r="3925" spans="1:4">
      <c r="A3925" s="309">
        <v>4029</v>
      </c>
      <c r="B3925" s="290" t="s">
        <v>23646</v>
      </c>
      <c r="C3925" s="291" t="s">
        <v>16412</v>
      </c>
      <c r="D3925" s="300" t="s">
        <v>46232</v>
      </c>
    </row>
    <row r="3926" spans="1:4">
      <c r="A3926" s="309">
        <v>4032</v>
      </c>
      <c r="B3926" s="290" t="s">
        <v>34749</v>
      </c>
      <c r="C3926" s="291" t="s">
        <v>16412</v>
      </c>
      <c r="D3926" s="300" t="s">
        <v>331</v>
      </c>
    </row>
    <row r="3927" spans="1:4">
      <c r="A3927" s="309">
        <v>4033</v>
      </c>
      <c r="B3927" s="290" t="s">
        <v>36399</v>
      </c>
      <c r="C3927" s="291" t="s">
        <v>16412</v>
      </c>
      <c r="D3927" s="300" t="s">
        <v>1220</v>
      </c>
    </row>
    <row r="3928" spans="1:4">
      <c r="A3928" s="309">
        <v>4034</v>
      </c>
      <c r="B3928" s="290" t="s">
        <v>36651</v>
      </c>
      <c r="C3928" s="291" t="s">
        <v>16412</v>
      </c>
      <c r="D3928" s="300" t="s">
        <v>1065</v>
      </c>
    </row>
    <row r="3929" spans="1:4">
      <c r="A3929" s="309">
        <v>4035</v>
      </c>
      <c r="B3929" s="290" t="s">
        <v>36517</v>
      </c>
      <c r="C3929" s="291" t="s">
        <v>16412</v>
      </c>
      <c r="D3929" s="300" t="s">
        <v>1797</v>
      </c>
    </row>
    <row r="3930" spans="1:4">
      <c r="A3930" s="309">
        <v>4036</v>
      </c>
      <c r="B3930" s="290" t="s">
        <v>53597</v>
      </c>
      <c r="C3930" s="291" t="s">
        <v>16412</v>
      </c>
      <c r="D3930" s="300" t="s">
        <v>1209</v>
      </c>
    </row>
    <row r="3931" spans="1:4">
      <c r="A3931" s="309">
        <v>4037</v>
      </c>
      <c r="B3931" s="290" t="s">
        <v>36400</v>
      </c>
      <c r="C3931" s="291" t="s">
        <v>16412</v>
      </c>
      <c r="D3931" s="300" t="s">
        <v>926</v>
      </c>
    </row>
    <row r="3932" spans="1:4">
      <c r="A3932" s="309">
        <v>4038</v>
      </c>
      <c r="B3932" s="290" t="s">
        <v>53598</v>
      </c>
      <c r="C3932" s="291" t="s">
        <v>16412</v>
      </c>
      <c r="D3932" s="300" t="s">
        <v>40126</v>
      </c>
    </row>
    <row r="3933" spans="1:4">
      <c r="A3933" s="309">
        <v>4039</v>
      </c>
      <c r="B3933" s="290" t="s">
        <v>53599</v>
      </c>
      <c r="C3933" s="291" t="s">
        <v>16412</v>
      </c>
      <c r="D3933" s="300" t="s">
        <v>16688</v>
      </c>
    </row>
    <row r="3934" spans="1:4">
      <c r="A3934" s="309">
        <v>4040</v>
      </c>
      <c r="B3934" s="290" t="s">
        <v>23602</v>
      </c>
      <c r="C3934" s="291" t="s">
        <v>16412</v>
      </c>
      <c r="D3934" s="300" t="s">
        <v>31034</v>
      </c>
    </row>
    <row r="3935" spans="1:4">
      <c r="A3935" s="309">
        <v>4041</v>
      </c>
      <c r="B3935" s="290" t="s">
        <v>23604</v>
      </c>
      <c r="C3935" s="291" t="s">
        <v>16412</v>
      </c>
      <c r="D3935" s="300" t="s">
        <v>1788</v>
      </c>
    </row>
    <row r="3936" spans="1:4">
      <c r="A3936" s="309">
        <v>4042</v>
      </c>
      <c r="B3936" s="290" t="s">
        <v>23606</v>
      </c>
      <c r="C3936" s="291" t="s">
        <v>16412</v>
      </c>
      <c r="D3936" s="300" t="s">
        <v>50057</v>
      </c>
    </row>
    <row r="3937" spans="1:4">
      <c r="D3937" s="291" t="s">
        <v>30702</v>
      </c>
    </row>
    <row r="3938" spans="1:4">
      <c r="B3938" s="298" t="s">
        <v>32961</v>
      </c>
    </row>
    <row r="3939" spans="1:4">
      <c r="A3939" s="306"/>
      <c r="B3939" s="302"/>
      <c r="C3939" s="302"/>
      <c r="D3939" s="302"/>
    </row>
    <row r="3940" spans="1:4">
      <c r="B3940" s="298" t="s">
        <v>30674</v>
      </c>
      <c r="C3940" s="299" t="s">
        <v>51461</v>
      </c>
    </row>
    <row r="3941" spans="1:4">
      <c r="D3941" s="299" t="s">
        <v>51462</v>
      </c>
    </row>
    <row r="3942" spans="1:4">
      <c r="A3942" s="299" t="s">
        <v>16137</v>
      </c>
      <c r="B3942" s="298" t="s">
        <v>51463</v>
      </c>
      <c r="C3942" s="299" t="s">
        <v>51464</v>
      </c>
    </row>
    <row r="3943" spans="1:4">
      <c r="A3943" s="309">
        <v>4043</v>
      </c>
      <c r="B3943" s="290" t="s">
        <v>23608</v>
      </c>
      <c r="C3943" s="291" t="s">
        <v>16412</v>
      </c>
      <c r="D3943" s="300" t="s">
        <v>1542</v>
      </c>
    </row>
    <row r="3944" spans="1:4">
      <c r="A3944" s="309">
        <v>4044</v>
      </c>
      <c r="B3944" s="290" t="s">
        <v>23610</v>
      </c>
      <c r="C3944" s="291" t="s">
        <v>16412</v>
      </c>
      <c r="D3944" s="300" t="s">
        <v>34565</v>
      </c>
    </row>
    <row r="3945" spans="1:4">
      <c r="A3945" s="309">
        <v>4045</v>
      </c>
      <c r="B3945" s="290" t="s">
        <v>23612</v>
      </c>
      <c r="C3945" s="291" t="s">
        <v>16412</v>
      </c>
      <c r="D3945" s="300" t="s">
        <v>53600</v>
      </c>
    </row>
    <row r="3946" spans="1:4">
      <c r="A3946" s="309">
        <v>4046</v>
      </c>
      <c r="B3946" s="290" t="s">
        <v>20137</v>
      </c>
      <c r="C3946" s="291" t="s">
        <v>16412</v>
      </c>
      <c r="D3946" s="291" t="s">
        <v>129</v>
      </c>
    </row>
    <row r="3947" spans="1:4">
      <c r="A3947" s="309">
        <v>4047</v>
      </c>
      <c r="B3947" s="290" t="s">
        <v>23613</v>
      </c>
      <c r="C3947" s="291" t="s">
        <v>16412</v>
      </c>
      <c r="D3947" s="300" t="s">
        <v>39162</v>
      </c>
    </row>
    <row r="3948" spans="1:4">
      <c r="A3948" s="309">
        <v>4048</v>
      </c>
      <c r="B3948" s="290" t="s">
        <v>23614</v>
      </c>
      <c r="C3948" s="291" t="s">
        <v>16412</v>
      </c>
      <c r="D3948" s="300" t="s">
        <v>31777</v>
      </c>
    </row>
    <row r="3949" spans="1:4">
      <c r="A3949" s="309">
        <v>4049</v>
      </c>
      <c r="B3949" s="290" t="s">
        <v>23616</v>
      </c>
      <c r="C3949" s="291" t="s">
        <v>16412</v>
      </c>
      <c r="D3949" s="300" t="s">
        <v>198</v>
      </c>
    </row>
    <row r="3950" spans="1:4">
      <c r="A3950" s="309">
        <v>4050</v>
      </c>
      <c r="B3950" s="290" t="s">
        <v>53601</v>
      </c>
      <c r="C3950" s="291" t="s">
        <v>16412</v>
      </c>
      <c r="D3950" s="300" t="s">
        <v>1788</v>
      </c>
    </row>
    <row r="3951" spans="1:4">
      <c r="A3951" s="309">
        <v>4051</v>
      </c>
      <c r="B3951" s="290" t="s">
        <v>53602</v>
      </c>
      <c r="C3951" s="291" t="s">
        <v>16412</v>
      </c>
      <c r="D3951" s="300" t="s">
        <v>37258</v>
      </c>
    </row>
    <row r="3952" spans="1:4">
      <c r="A3952" s="309">
        <v>4052</v>
      </c>
      <c r="B3952" s="290" t="s">
        <v>53603</v>
      </c>
      <c r="C3952" s="291" t="s">
        <v>16412</v>
      </c>
      <c r="D3952" s="300" t="s">
        <v>1542</v>
      </c>
    </row>
    <row r="3953" spans="1:4">
      <c r="A3953" s="309">
        <v>4053</v>
      </c>
      <c r="B3953" s="290" t="s">
        <v>53604</v>
      </c>
      <c r="C3953" s="291" t="s">
        <v>16412</v>
      </c>
      <c r="D3953" s="300" t="s">
        <v>53605</v>
      </c>
    </row>
    <row r="3954" spans="1:4">
      <c r="A3954" s="309">
        <v>4054</v>
      </c>
      <c r="B3954" s="290" t="s">
        <v>53606</v>
      </c>
      <c r="C3954" s="291" t="s">
        <v>16412</v>
      </c>
      <c r="D3954" s="300" t="s">
        <v>39162</v>
      </c>
    </row>
    <row r="3955" spans="1:4">
      <c r="A3955" s="309">
        <v>4055</v>
      </c>
      <c r="B3955" s="290" t="s">
        <v>53607</v>
      </c>
      <c r="C3955" s="291" t="s">
        <v>16412</v>
      </c>
      <c r="D3955" s="300" t="s">
        <v>53608</v>
      </c>
    </row>
    <row r="3956" spans="1:4">
      <c r="A3956" s="309">
        <v>4056</v>
      </c>
      <c r="B3956" s="290" t="s">
        <v>53609</v>
      </c>
      <c r="C3956" s="291" t="s">
        <v>16412</v>
      </c>
      <c r="D3956" s="300" t="s">
        <v>640</v>
      </c>
    </row>
    <row r="3957" spans="1:4">
      <c r="A3957" s="309">
        <v>4057</v>
      </c>
      <c r="B3957" s="290" t="s">
        <v>53610</v>
      </c>
      <c r="C3957" s="291" t="s">
        <v>16412</v>
      </c>
      <c r="D3957" s="300" t="s">
        <v>711</v>
      </c>
    </row>
    <row r="3958" spans="1:4">
      <c r="A3958" s="309">
        <v>4058</v>
      </c>
      <c r="B3958" s="290" t="s">
        <v>53611</v>
      </c>
      <c r="C3958" s="291" t="s">
        <v>16412</v>
      </c>
      <c r="D3958" s="300" t="s">
        <v>53612</v>
      </c>
    </row>
    <row r="3959" spans="1:4">
      <c r="A3959" s="309">
        <v>4059</v>
      </c>
      <c r="B3959" s="290" t="s">
        <v>53613</v>
      </c>
      <c r="C3959" s="291" t="s">
        <v>16412</v>
      </c>
      <c r="D3959" s="300" t="s">
        <v>1534</v>
      </c>
    </row>
    <row r="3960" spans="1:4">
      <c r="A3960" s="309">
        <v>4060</v>
      </c>
      <c r="B3960" s="290" t="s">
        <v>53614</v>
      </c>
      <c r="C3960" s="291" t="s">
        <v>16412</v>
      </c>
      <c r="D3960" s="300" t="s">
        <v>32149</v>
      </c>
    </row>
    <row r="3961" spans="1:4">
      <c r="A3961" s="309">
        <v>4061</v>
      </c>
      <c r="B3961" s="290" t="s">
        <v>53615</v>
      </c>
      <c r="C3961" s="291" t="s">
        <v>16412</v>
      </c>
      <c r="D3961" s="300" t="s">
        <v>1534</v>
      </c>
    </row>
    <row r="3962" spans="1:4">
      <c r="A3962" s="309">
        <v>4062</v>
      </c>
      <c r="B3962" s="290" t="s">
        <v>53616</v>
      </c>
      <c r="C3962" s="291" t="s">
        <v>16412</v>
      </c>
      <c r="D3962" s="300" t="s">
        <v>16975</v>
      </c>
    </row>
    <row r="3963" spans="1:4">
      <c r="A3963" s="309">
        <v>4063</v>
      </c>
      <c r="B3963" s="290" t="s">
        <v>53617</v>
      </c>
      <c r="C3963" s="291" t="s">
        <v>16412</v>
      </c>
      <c r="D3963" s="300" t="s">
        <v>1933</v>
      </c>
    </row>
    <row r="3964" spans="1:4">
      <c r="A3964" s="309">
        <v>4064</v>
      </c>
      <c r="B3964" s="290" t="s">
        <v>53618</v>
      </c>
      <c r="C3964" s="291" t="s">
        <v>16412</v>
      </c>
      <c r="D3964" s="300" t="s">
        <v>17886</v>
      </c>
    </row>
    <row r="3965" spans="1:4">
      <c r="A3965" s="309">
        <v>4065</v>
      </c>
      <c r="B3965" s="290" t="s">
        <v>53619</v>
      </c>
      <c r="C3965" s="291" t="s">
        <v>16412</v>
      </c>
      <c r="D3965" s="300" t="s">
        <v>711</v>
      </c>
    </row>
    <row r="3966" spans="1:4">
      <c r="A3966" s="309">
        <v>4066</v>
      </c>
      <c r="B3966" s="290" t="s">
        <v>53620</v>
      </c>
      <c r="C3966" s="291" t="s">
        <v>16412</v>
      </c>
      <c r="D3966" s="300" t="s">
        <v>711</v>
      </c>
    </row>
    <row r="3967" spans="1:4">
      <c r="A3967" s="309">
        <v>4067</v>
      </c>
      <c r="B3967" s="290" t="s">
        <v>53621</v>
      </c>
      <c r="C3967" s="291" t="s">
        <v>16412</v>
      </c>
      <c r="D3967" s="300" t="s">
        <v>1534</v>
      </c>
    </row>
    <row r="3968" spans="1:4">
      <c r="A3968" s="309">
        <v>4068</v>
      </c>
      <c r="B3968" s="290" t="s">
        <v>53622</v>
      </c>
      <c r="C3968" s="291" t="s">
        <v>16412</v>
      </c>
      <c r="D3968" s="300" t="s">
        <v>53612</v>
      </c>
    </row>
    <row r="3969" spans="1:6">
      <c r="A3969" s="309">
        <v>4069</v>
      </c>
      <c r="B3969" s="290" t="s">
        <v>53623</v>
      </c>
      <c r="C3969" s="291" t="s">
        <v>16412</v>
      </c>
      <c r="D3969" s="300" t="s">
        <v>1534</v>
      </c>
    </row>
    <row r="3970" spans="1:6">
      <c r="A3970" s="309">
        <v>4070</v>
      </c>
      <c r="B3970" s="290" t="s">
        <v>53624</v>
      </c>
      <c r="C3970" s="291" t="s">
        <v>16412</v>
      </c>
      <c r="D3970" s="300" t="s">
        <v>17104</v>
      </c>
    </row>
    <row r="3971" spans="1:6">
      <c r="A3971" s="309">
        <v>4071</v>
      </c>
      <c r="B3971" s="290" t="s">
        <v>53625</v>
      </c>
      <c r="C3971" s="291" t="s">
        <v>16412</v>
      </c>
      <c r="D3971" s="300" t="s">
        <v>29623</v>
      </c>
    </row>
    <row r="3972" spans="1:6">
      <c r="A3972" s="309">
        <v>4072</v>
      </c>
      <c r="B3972" s="290" t="s">
        <v>53626</v>
      </c>
      <c r="C3972" s="291" t="s">
        <v>16412</v>
      </c>
      <c r="D3972" s="300" t="s">
        <v>23979</v>
      </c>
    </row>
    <row r="3973" spans="1:6">
      <c r="A3973" s="309">
        <v>4073</v>
      </c>
      <c r="B3973" s="290" t="s">
        <v>53627</v>
      </c>
      <c r="C3973" s="291" t="s">
        <v>16412</v>
      </c>
      <c r="D3973" s="300" t="s">
        <v>2582</v>
      </c>
    </row>
    <row r="3974" spans="1:6">
      <c r="A3974" s="309">
        <v>4074</v>
      </c>
      <c r="B3974" s="290" t="s">
        <v>53628</v>
      </c>
      <c r="C3974" s="291" t="s">
        <v>16412</v>
      </c>
      <c r="D3974" s="300" t="s">
        <v>29152</v>
      </c>
    </row>
    <row r="3975" spans="1:6">
      <c r="A3975" s="309">
        <v>4075</v>
      </c>
      <c r="B3975" s="290" t="s">
        <v>35138</v>
      </c>
      <c r="C3975" s="291" t="s">
        <v>16412</v>
      </c>
      <c r="D3975" s="300" t="s">
        <v>2682</v>
      </c>
      <c r="F3975" s="303"/>
    </row>
    <row r="3976" spans="1:6">
      <c r="D3976" s="291" t="s">
        <v>30702</v>
      </c>
      <c r="E3976" s="304"/>
      <c r="F3976" s="304"/>
    </row>
    <row r="3977" spans="1:6">
      <c r="B3977" s="298" t="s">
        <v>32974</v>
      </c>
    </row>
    <row r="3978" spans="1:6">
      <c r="A3978" s="302"/>
      <c r="C3978" s="302"/>
      <c r="E3978" s="302"/>
      <c r="F3978" s="302"/>
    </row>
    <row r="3979" spans="1:6">
      <c r="B3979" s="298" t="s">
        <v>30674</v>
      </c>
      <c r="C3979" s="299" t="s">
        <v>51461</v>
      </c>
      <c r="E3979" s="302"/>
      <c r="F3979" s="302"/>
    </row>
    <row r="3980" spans="1:6">
      <c r="D3980" s="299" t="s">
        <v>51462</v>
      </c>
      <c r="E3980" s="302"/>
      <c r="F3980" s="302"/>
    </row>
    <row r="3981" spans="1:6">
      <c r="A3981" s="299" t="s">
        <v>16137</v>
      </c>
      <c r="B3981" s="298" t="s">
        <v>51463</v>
      </c>
      <c r="C3981" s="299" t="s">
        <v>51464</v>
      </c>
      <c r="E3981" s="302"/>
      <c r="F3981" s="302"/>
    </row>
    <row r="3982" spans="1:6">
      <c r="A3982" s="309">
        <v>4076</v>
      </c>
      <c r="B3982" s="290" t="s">
        <v>53629</v>
      </c>
      <c r="C3982" s="291" t="s">
        <v>16412</v>
      </c>
      <c r="D3982" s="300" t="s">
        <v>53630</v>
      </c>
      <c r="E3982" s="302"/>
      <c r="F3982" s="302"/>
    </row>
    <row r="3983" spans="1:6">
      <c r="A3983" s="309">
        <v>4077</v>
      </c>
      <c r="B3983" s="290" t="s">
        <v>53631</v>
      </c>
      <c r="C3983" s="291" t="s">
        <v>16412</v>
      </c>
      <c r="D3983" s="300" t="s">
        <v>2791</v>
      </c>
      <c r="E3983" s="302"/>
      <c r="F3983" s="302"/>
    </row>
    <row r="3984" spans="1:6">
      <c r="A3984" s="309">
        <v>4078</v>
      </c>
      <c r="B3984" s="290" t="s">
        <v>53632</v>
      </c>
      <c r="C3984" s="291" t="s">
        <v>16412</v>
      </c>
      <c r="D3984" s="300" t="s">
        <v>153</v>
      </c>
      <c r="E3984" s="302"/>
      <c r="F3984" s="302"/>
    </row>
    <row r="3985" spans="1:6">
      <c r="A3985" s="309">
        <v>4079</v>
      </c>
      <c r="B3985" s="290" t="s">
        <v>53633</v>
      </c>
      <c r="C3985" s="291" t="s">
        <v>16412</v>
      </c>
      <c r="D3985" s="300" t="s">
        <v>17141</v>
      </c>
      <c r="E3985" s="302"/>
      <c r="F3985" s="302"/>
    </row>
    <row r="3986" spans="1:6">
      <c r="A3986" s="309">
        <v>4080</v>
      </c>
      <c r="B3986" s="290" t="s">
        <v>53634</v>
      </c>
      <c r="C3986" s="291" t="s">
        <v>16412</v>
      </c>
      <c r="D3986" s="300" t="s">
        <v>571</v>
      </c>
      <c r="E3986" s="302"/>
      <c r="F3986" s="302"/>
    </row>
    <row r="3987" spans="1:6">
      <c r="A3987" s="309">
        <v>4081</v>
      </c>
      <c r="B3987" s="290" t="s">
        <v>53635</v>
      </c>
      <c r="C3987" s="291" t="s">
        <v>16412</v>
      </c>
      <c r="D3987" s="300" t="s">
        <v>1458</v>
      </c>
      <c r="E3987" s="302"/>
      <c r="F3987" s="302"/>
    </row>
    <row r="3988" spans="1:6">
      <c r="A3988" s="309">
        <v>4082</v>
      </c>
      <c r="B3988" s="290" t="s">
        <v>34829</v>
      </c>
      <c r="C3988" s="291" t="s">
        <v>16412</v>
      </c>
      <c r="D3988" s="300" t="s">
        <v>135</v>
      </c>
      <c r="E3988" s="302"/>
      <c r="F3988" s="302"/>
    </row>
    <row r="3989" spans="1:6">
      <c r="A3989" s="309">
        <v>4083</v>
      </c>
      <c r="B3989" s="290" t="s">
        <v>34830</v>
      </c>
      <c r="C3989" s="291" t="s">
        <v>16412</v>
      </c>
      <c r="D3989" s="300" t="s">
        <v>305</v>
      </c>
      <c r="E3989" s="302"/>
      <c r="F3989" s="302"/>
    </row>
    <row r="3990" spans="1:6">
      <c r="A3990" s="309">
        <v>4084</v>
      </c>
      <c r="B3990" s="290" t="s">
        <v>53636</v>
      </c>
      <c r="C3990" s="291" t="s">
        <v>16412</v>
      </c>
      <c r="D3990" s="300" t="s">
        <v>661</v>
      </c>
      <c r="E3990" s="302"/>
      <c r="F3990" s="302"/>
    </row>
    <row r="3991" spans="1:6">
      <c r="A3991" s="309">
        <v>4085</v>
      </c>
      <c r="B3991" s="290" t="s">
        <v>23906</v>
      </c>
      <c r="C3991" s="291" t="s">
        <v>16412</v>
      </c>
      <c r="D3991" s="300" t="s">
        <v>334</v>
      </c>
      <c r="E3991" s="302"/>
      <c r="F3991" s="302"/>
    </row>
    <row r="3992" spans="1:6">
      <c r="A3992" s="309">
        <v>4086</v>
      </c>
      <c r="B3992" s="290" t="s">
        <v>23891</v>
      </c>
      <c r="C3992" s="291" t="s">
        <v>16412</v>
      </c>
      <c r="D3992" s="300" t="s">
        <v>26982</v>
      </c>
      <c r="E3992" s="302"/>
      <c r="F3992" s="302"/>
    </row>
    <row r="3993" spans="1:6">
      <c r="A3993" s="309">
        <v>4087</v>
      </c>
      <c r="B3993" s="290" t="s">
        <v>23889</v>
      </c>
      <c r="C3993" s="291" t="s">
        <v>16412</v>
      </c>
      <c r="D3993" s="300" t="s">
        <v>1163</v>
      </c>
      <c r="E3993" s="302"/>
      <c r="F3993" s="302"/>
    </row>
    <row r="3994" spans="1:6">
      <c r="A3994" s="309">
        <v>4088</v>
      </c>
      <c r="B3994" s="290" t="s">
        <v>23893</v>
      </c>
      <c r="C3994" s="291" t="s">
        <v>16412</v>
      </c>
      <c r="D3994" s="300" t="s">
        <v>53637</v>
      </c>
      <c r="E3994" s="302"/>
      <c r="F3994" s="302"/>
    </row>
    <row r="3995" spans="1:6">
      <c r="A3995" s="309">
        <v>4089</v>
      </c>
      <c r="B3995" s="290" t="s">
        <v>23895</v>
      </c>
      <c r="C3995" s="291" t="s">
        <v>16412</v>
      </c>
      <c r="D3995" s="300" t="s">
        <v>727</v>
      </c>
      <c r="E3995" s="302"/>
      <c r="F3995" s="302"/>
    </row>
    <row r="3996" spans="1:6">
      <c r="A3996" s="309">
        <v>4090</v>
      </c>
      <c r="B3996" s="290" t="s">
        <v>23898</v>
      </c>
      <c r="C3996" s="291" t="s">
        <v>16412</v>
      </c>
      <c r="D3996" s="300" t="s">
        <v>31779</v>
      </c>
    </row>
    <row r="3997" spans="1:6">
      <c r="A3997" s="309">
        <v>4091</v>
      </c>
      <c r="B3997" s="290" t="s">
        <v>23900</v>
      </c>
      <c r="C3997" s="291" t="s">
        <v>16412</v>
      </c>
      <c r="D3997" s="300" t="s">
        <v>53638</v>
      </c>
      <c r="E3997" s="302"/>
      <c r="F3997" s="302"/>
    </row>
    <row r="3998" spans="1:6">
      <c r="A3998" s="309">
        <v>4092</v>
      </c>
      <c r="B3998" s="290" t="s">
        <v>23904</v>
      </c>
      <c r="C3998" s="291" t="s">
        <v>16412</v>
      </c>
      <c r="D3998" s="300" t="s">
        <v>30224</v>
      </c>
      <c r="E3998" s="302"/>
      <c r="F3998" s="302"/>
    </row>
    <row r="3999" spans="1:6">
      <c r="A3999" s="309">
        <v>4093</v>
      </c>
      <c r="B3999" s="290" t="s">
        <v>23908</v>
      </c>
      <c r="C3999" s="291" t="s">
        <v>16412</v>
      </c>
      <c r="D3999" s="300" t="s">
        <v>53639</v>
      </c>
      <c r="E3999" s="302"/>
      <c r="F3999" s="302"/>
    </row>
    <row r="4000" spans="1:6">
      <c r="A4000" s="309">
        <v>4094</v>
      </c>
      <c r="B4000" s="290" t="s">
        <v>23911</v>
      </c>
      <c r="C4000" s="291" t="s">
        <v>16412</v>
      </c>
      <c r="D4000" s="300" t="s">
        <v>53640</v>
      </c>
      <c r="E4000" s="302"/>
      <c r="F4000" s="302"/>
    </row>
    <row r="4001" spans="1:6">
      <c r="A4001" s="309">
        <v>4095</v>
      </c>
      <c r="B4001" s="290" t="s">
        <v>23859</v>
      </c>
      <c r="C4001" s="291" t="s">
        <v>16412</v>
      </c>
      <c r="D4001" s="300" t="s">
        <v>2854</v>
      </c>
      <c r="E4001" s="302"/>
      <c r="F4001" s="302"/>
    </row>
    <row r="4002" spans="1:6">
      <c r="A4002" s="309">
        <v>4096</v>
      </c>
      <c r="B4002" s="290" t="s">
        <v>23856</v>
      </c>
      <c r="C4002" s="291" t="s">
        <v>16412</v>
      </c>
      <c r="D4002" s="300" t="s">
        <v>48102</v>
      </c>
      <c r="E4002" s="302"/>
      <c r="F4002" s="302"/>
    </row>
    <row r="4003" spans="1:6">
      <c r="A4003" s="309">
        <v>4097</v>
      </c>
      <c r="B4003" s="290" t="s">
        <v>23862</v>
      </c>
      <c r="C4003" s="291" t="s">
        <v>16412</v>
      </c>
      <c r="D4003" s="300" t="s">
        <v>29501</v>
      </c>
      <c r="E4003" s="302"/>
      <c r="F4003" s="302"/>
    </row>
    <row r="4004" spans="1:6">
      <c r="A4004" s="309">
        <v>4098</v>
      </c>
      <c r="B4004" s="290" t="s">
        <v>23872</v>
      </c>
      <c r="C4004" s="291" t="s">
        <v>16412</v>
      </c>
      <c r="D4004" s="300" t="s">
        <v>29623</v>
      </c>
    </row>
    <row r="4005" spans="1:6">
      <c r="A4005" s="309">
        <v>4099</v>
      </c>
      <c r="B4005" s="290" t="s">
        <v>23867</v>
      </c>
      <c r="C4005" s="291" t="s">
        <v>16412</v>
      </c>
      <c r="D4005" s="300">
        <v>49.1</v>
      </c>
      <c r="E4005" s="302"/>
      <c r="F4005" s="302"/>
    </row>
    <row r="4006" spans="1:6">
      <c r="A4006" s="309">
        <v>4100</v>
      </c>
      <c r="B4006" s="290" t="s">
        <v>23874</v>
      </c>
      <c r="C4006" s="291" t="s">
        <v>16412</v>
      </c>
      <c r="D4006" s="300" t="s">
        <v>671</v>
      </c>
      <c r="E4006" s="302"/>
      <c r="F4006" s="302"/>
    </row>
    <row r="4007" spans="1:6">
      <c r="A4007" s="309">
        <v>4101</v>
      </c>
      <c r="B4007" s="290" t="s">
        <v>23877</v>
      </c>
      <c r="C4007" s="291" t="s">
        <v>16412</v>
      </c>
      <c r="D4007" s="300" t="s">
        <v>53641</v>
      </c>
      <c r="E4007" s="302"/>
      <c r="F4007" s="302"/>
    </row>
    <row r="4008" spans="1:6">
      <c r="A4008" s="309">
        <v>4102</v>
      </c>
      <c r="B4008" s="290" t="s">
        <v>23880</v>
      </c>
      <c r="C4008" s="291" t="s">
        <v>16412</v>
      </c>
      <c r="D4008" s="300" t="s">
        <v>39215</v>
      </c>
      <c r="E4008" s="302"/>
      <c r="F4008" s="302"/>
    </row>
    <row r="4009" spans="1:6">
      <c r="A4009" s="309">
        <v>4103</v>
      </c>
      <c r="B4009" s="290" t="s">
        <v>23883</v>
      </c>
      <c r="C4009" s="291" t="s">
        <v>16412</v>
      </c>
      <c r="D4009" s="300" t="s">
        <v>37905</v>
      </c>
      <c r="E4009" s="302"/>
      <c r="F4009" s="302"/>
    </row>
    <row r="4010" spans="1:6">
      <c r="A4010" s="309">
        <v>4104</v>
      </c>
      <c r="B4010" s="290" t="s">
        <v>23886</v>
      </c>
      <c r="C4010" s="291" t="s">
        <v>16412</v>
      </c>
      <c r="D4010" s="300" t="s">
        <v>53642</v>
      </c>
      <c r="E4010" s="302"/>
      <c r="F4010" s="302"/>
    </row>
    <row r="4011" spans="1:6">
      <c r="A4011" s="309">
        <v>4105</v>
      </c>
      <c r="B4011" s="290" t="s">
        <v>23701</v>
      </c>
      <c r="C4011" s="291" t="s">
        <v>16412</v>
      </c>
      <c r="D4011" s="300" t="s">
        <v>818</v>
      </c>
      <c r="E4011" s="302"/>
      <c r="F4011" s="302"/>
    </row>
    <row r="4012" spans="1:6">
      <c r="A4012" s="309">
        <v>4106</v>
      </c>
      <c r="B4012" s="290" t="s">
        <v>23704</v>
      </c>
      <c r="C4012" s="291" t="s">
        <v>16412</v>
      </c>
      <c r="D4012" s="300" t="s">
        <v>31433</v>
      </c>
      <c r="E4012" s="302"/>
      <c r="F4012" s="302"/>
    </row>
    <row r="4013" spans="1:6">
      <c r="A4013" s="309">
        <v>4107</v>
      </c>
      <c r="B4013" s="290" t="s">
        <v>23706</v>
      </c>
      <c r="C4013" s="291" t="s">
        <v>16412</v>
      </c>
      <c r="D4013" s="300" t="s">
        <v>33450</v>
      </c>
      <c r="E4013" s="302"/>
      <c r="F4013" s="302"/>
    </row>
    <row r="4014" spans="1:6">
      <c r="A4014" s="309">
        <v>4108</v>
      </c>
      <c r="B4014" s="290" t="s">
        <v>23708</v>
      </c>
      <c r="C4014" s="291" t="s">
        <v>16412</v>
      </c>
      <c r="D4014" s="300" t="s">
        <v>17904</v>
      </c>
      <c r="E4014" s="302"/>
      <c r="F4014" s="302"/>
    </row>
    <row r="4015" spans="1:6">
      <c r="D4015" s="291" t="s">
        <v>30702</v>
      </c>
      <c r="E4015" s="302"/>
      <c r="F4015" s="302"/>
    </row>
    <row r="4016" spans="1:6">
      <c r="B4016" s="298" t="s">
        <v>32996</v>
      </c>
      <c r="E4016" s="302"/>
      <c r="F4016" s="302"/>
    </row>
    <row r="4017" spans="1:6">
      <c r="A4017" s="306"/>
      <c r="E4017" s="302"/>
      <c r="F4017" s="302"/>
    </row>
    <row r="4018" spans="1:6">
      <c r="B4018" s="298" t="s">
        <v>30674</v>
      </c>
      <c r="C4018" s="299" t="s">
        <v>51461</v>
      </c>
      <c r="E4018" s="302"/>
      <c r="F4018" s="302"/>
    </row>
    <row r="4019" spans="1:6">
      <c r="D4019" s="299" t="s">
        <v>51462</v>
      </c>
      <c r="E4019" s="302"/>
      <c r="F4019" s="302"/>
    </row>
    <row r="4020" spans="1:6">
      <c r="A4020" s="299" t="s">
        <v>16137</v>
      </c>
      <c r="B4020" s="298" t="s">
        <v>51463</v>
      </c>
      <c r="C4020" s="299" t="s">
        <v>51464</v>
      </c>
      <c r="E4020" s="302"/>
      <c r="F4020" s="302"/>
    </row>
    <row r="4021" spans="1:6">
      <c r="A4021" s="309">
        <v>4109</v>
      </c>
      <c r="B4021" s="290" t="s">
        <v>23710</v>
      </c>
      <c r="C4021" s="291" t="s">
        <v>16412</v>
      </c>
      <c r="D4021" s="300" t="s">
        <v>33780</v>
      </c>
    </row>
    <row r="4022" spans="1:6">
      <c r="A4022" s="309">
        <v>4110</v>
      </c>
      <c r="B4022" s="290" t="s">
        <v>23712</v>
      </c>
      <c r="C4022" s="291" t="s">
        <v>16412</v>
      </c>
      <c r="D4022" s="300" t="s">
        <v>291</v>
      </c>
      <c r="E4022" s="302"/>
      <c r="F4022" s="302"/>
    </row>
    <row r="4023" spans="1:6">
      <c r="A4023" s="309">
        <v>4111</v>
      </c>
      <c r="B4023" s="290" t="s">
        <v>23714</v>
      </c>
      <c r="C4023" s="291" t="s">
        <v>16412</v>
      </c>
      <c r="D4023" s="300" t="s">
        <v>32238</v>
      </c>
    </row>
    <row r="4024" spans="1:6">
      <c r="A4024" s="309">
        <v>4112</v>
      </c>
      <c r="B4024" s="290" t="s">
        <v>34752</v>
      </c>
      <c r="C4024" s="291" t="s">
        <v>16412</v>
      </c>
      <c r="D4024" s="300" t="s">
        <v>56</v>
      </c>
      <c r="E4024" s="302"/>
      <c r="F4024" s="302"/>
    </row>
    <row r="4025" spans="1:6">
      <c r="A4025" s="309">
        <v>4113</v>
      </c>
      <c r="B4025" s="290" t="s">
        <v>18722</v>
      </c>
      <c r="C4025" s="291" t="s">
        <v>32</v>
      </c>
      <c r="D4025" s="300" t="s">
        <v>20013</v>
      </c>
      <c r="E4025" s="302"/>
      <c r="F4025" s="302"/>
    </row>
    <row r="4026" spans="1:6">
      <c r="A4026" s="309">
        <v>4115</v>
      </c>
      <c r="B4026" s="290" t="s">
        <v>26257</v>
      </c>
      <c r="C4026" s="291" t="s">
        <v>16412</v>
      </c>
      <c r="D4026" s="300" t="s">
        <v>52729</v>
      </c>
    </row>
    <row r="4027" spans="1:6">
      <c r="A4027" s="309">
        <v>4116</v>
      </c>
      <c r="B4027" s="290" t="s">
        <v>53643</v>
      </c>
      <c r="C4027" s="291" t="s">
        <v>32</v>
      </c>
      <c r="D4027" s="300" t="s">
        <v>38036</v>
      </c>
      <c r="E4027" s="302"/>
      <c r="F4027" s="302"/>
    </row>
    <row r="4028" spans="1:6">
      <c r="A4028" s="309">
        <v>4117</v>
      </c>
      <c r="B4028" s="290" t="s">
        <v>53644</v>
      </c>
      <c r="C4028" s="291" t="s">
        <v>32</v>
      </c>
      <c r="D4028" s="300" t="s">
        <v>37597</v>
      </c>
    </row>
    <row r="4029" spans="1:6">
      <c r="A4029" s="309">
        <v>4118</v>
      </c>
      <c r="B4029" s="290" t="s">
        <v>53645</v>
      </c>
      <c r="C4029" s="291" t="s">
        <v>32</v>
      </c>
      <c r="D4029" s="300" t="s">
        <v>870</v>
      </c>
      <c r="E4029" s="302"/>
      <c r="F4029" s="302"/>
    </row>
    <row r="4030" spans="1:6">
      <c r="A4030" s="309">
        <v>4119</v>
      </c>
      <c r="B4030" s="290" t="s">
        <v>53646</v>
      </c>
      <c r="C4030" s="291" t="s">
        <v>32</v>
      </c>
      <c r="D4030" s="300" t="s">
        <v>48416</v>
      </c>
    </row>
    <row r="4031" spans="1:6">
      <c r="A4031" s="309">
        <v>4120</v>
      </c>
      <c r="B4031" s="290" t="s">
        <v>53647</v>
      </c>
      <c r="C4031" s="291" t="s">
        <v>32</v>
      </c>
      <c r="D4031" s="300" t="s">
        <v>2050</v>
      </c>
    </row>
    <row r="4032" spans="1:6">
      <c r="A4032" s="309">
        <v>4121</v>
      </c>
      <c r="B4032" s="290" t="s">
        <v>53648</v>
      </c>
      <c r="C4032" s="291" t="s">
        <v>32</v>
      </c>
      <c r="D4032" s="300" t="s">
        <v>38599</v>
      </c>
      <c r="E4032" s="302"/>
      <c r="F4032" s="302"/>
    </row>
    <row r="4033" spans="1:6">
      <c r="A4033" s="309">
        <v>4122</v>
      </c>
      <c r="B4033" s="290" t="s">
        <v>53649</v>
      </c>
      <c r="C4033" s="291" t="s">
        <v>32</v>
      </c>
      <c r="D4033" s="300" t="s">
        <v>37315</v>
      </c>
      <c r="E4033" s="302"/>
      <c r="F4033" s="302"/>
    </row>
    <row r="4034" spans="1:6">
      <c r="A4034" s="309">
        <v>4123</v>
      </c>
      <c r="B4034" s="290" t="s">
        <v>53650</v>
      </c>
      <c r="C4034" s="291" t="s">
        <v>32</v>
      </c>
      <c r="D4034" s="300" t="s">
        <v>16641</v>
      </c>
      <c r="E4034" s="302"/>
      <c r="F4034" s="302"/>
    </row>
    <row r="4035" spans="1:6">
      <c r="A4035" s="309">
        <v>4124</v>
      </c>
      <c r="B4035" s="290" t="s">
        <v>53651</v>
      </c>
      <c r="C4035" s="291" t="s">
        <v>32</v>
      </c>
      <c r="D4035" s="300" t="s">
        <v>37030</v>
      </c>
      <c r="E4035" s="302"/>
      <c r="F4035" s="302"/>
    </row>
    <row r="4036" spans="1:6">
      <c r="A4036" s="309">
        <v>4125</v>
      </c>
      <c r="B4036" s="290" t="s">
        <v>53652</v>
      </c>
      <c r="C4036" s="291" t="s">
        <v>32</v>
      </c>
      <c r="D4036" s="300" t="s">
        <v>2524</v>
      </c>
      <c r="E4036" s="302"/>
      <c r="F4036" s="302"/>
    </row>
    <row r="4037" spans="1:6">
      <c r="A4037" s="309">
        <v>4126</v>
      </c>
      <c r="B4037" s="290" t="s">
        <v>53653</v>
      </c>
      <c r="C4037" s="291" t="s">
        <v>32</v>
      </c>
      <c r="D4037" s="300" t="s">
        <v>53654</v>
      </c>
      <c r="E4037" s="302"/>
      <c r="F4037" s="302"/>
    </row>
    <row r="4038" spans="1:6">
      <c r="A4038" s="309">
        <v>4132</v>
      </c>
      <c r="B4038" s="290" t="s">
        <v>29702</v>
      </c>
      <c r="C4038" s="291" t="s">
        <v>16412</v>
      </c>
      <c r="D4038" s="300" t="s">
        <v>22676</v>
      </c>
      <c r="E4038" s="302"/>
      <c r="F4038" s="302"/>
    </row>
    <row r="4039" spans="1:6">
      <c r="A4039" s="309">
        <v>4133</v>
      </c>
      <c r="B4039" s="290" t="s">
        <v>53655</v>
      </c>
      <c r="C4039" s="291" t="s">
        <v>16412</v>
      </c>
      <c r="D4039" s="300" t="s">
        <v>89</v>
      </c>
      <c r="E4039" s="302"/>
      <c r="F4039" s="302"/>
    </row>
    <row r="4040" spans="1:6">
      <c r="B4040" s="290" t="s">
        <v>53656</v>
      </c>
      <c r="E4040" s="302"/>
      <c r="F4040" s="302"/>
    </row>
    <row r="4041" spans="1:6">
      <c r="A4041" s="309">
        <v>4134</v>
      </c>
      <c r="B4041" s="290" t="s">
        <v>53657</v>
      </c>
      <c r="C4041" s="291" t="s">
        <v>16412</v>
      </c>
      <c r="D4041" s="300" t="s">
        <v>28806</v>
      </c>
      <c r="E4041" s="302"/>
      <c r="F4041" s="302"/>
    </row>
    <row r="4042" spans="1:6">
      <c r="B4042" s="290" t="s">
        <v>53656</v>
      </c>
      <c r="E4042" s="302"/>
      <c r="F4042" s="302"/>
    </row>
    <row r="4043" spans="1:6">
      <c r="A4043" s="309">
        <v>4135</v>
      </c>
      <c r="B4043" s="290" t="s">
        <v>29708</v>
      </c>
      <c r="C4043" s="291" t="s">
        <v>16412</v>
      </c>
      <c r="D4043" s="300" t="s">
        <v>23300</v>
      </c>
      <c r="E4043" s="302"/>
      <c r="F4043" s="302"/>
    </row>
    <row r="4044" spans="1:6">
      <c r="A4044" s="309">
        <v>4136</v>
      </c>
      <c r="B4044" s="290" t="s">
        <v>29710</v>
      </c>
      <c r="C4044" s="291" t="s">
        <v>16412</v>
      </c>
      <c r="D4044" s="300" t="s">
        <v>23300</v>
      </c>
      <c r="F4044" s="302"/>
    </row>
    <row r="4045" spans="1:6">
      <c r="A4045" s="309">
        <v>4137</v>
      </c>
      <c r="B4045" s="290" t="s">
        <v>53658</v>
      </c>
      <c r="C4045" s="291" t="s">
        <v>16412</v>
      </c>
      <c r="D4045" s="300" t="s">
        <v>89</v>
      </c>
    </row>
    <row r="4046" spans="1:6">
      <c r="B4046" s="290" t="s">
        <v>53656</v>
      </c>
    </row>
    <row r="4047" spans="1:6">
      <c r="A4047" s="309">
        <v>4138</v>
      </c>
      <c r="B4047" s="290" t="s">
        <v>53659</v>
      </c>
      <c r="C4047" s="291" t="s">
        <v>16412</v>
      </c>
      <c r="D4047" s="300" t="s">
        <v>28806</v>
      </c>
    </row>
    <row r="4048" spans="1:6">
      <c r="B4048" s="290" t="s">
        <v>53656</v>
      </c>
      <c r="F4048" s="303"/>
    </row>
    <row r="4049" spans="1:6">
      <c r="A4049" s="309">
        <v>4139</v>
      </c>
      <c r="B4049" s="290" t="s">
        <v>29712</v>
      </c>
      <c r="C4049" s="291" t="s">
        <v>16412</v>
      </c>
      <c r="D4049" s="300" t="s">
        <v>21501</v>
      </c>
      <c r="E4049" s="304"/>
      <c r="F4049" s="304"/>
    </row>
    <row r="4050" spans="1:6">
      <c r="A4050" s="309">
        <v>4140</v>
      </c>
      <c r="B4050" s="290" t="s">
        <v>53660</v>
      </c>
      <c r="C4050" s="291" t="s">
        <v>16412</v>
      </c>
      <c r="D4050" s="300" t="s">
        <v>29714</v>
      </c>
    </row>
    <row r="4051" spans="1:6">
      <c r="B4051" s="290" t="s">
        <v>53656</v>
      </c>
      <c r="E4051" s="302"/>
      <c r="F4051" s="302"/>
    </row>
    <row r="4052" spans="1:6">
      <c r="A4052" s="309">
        <v>4141</v>
      </c>
      <c r="B4052" s="290" t="s">
        <v>53661</v>
      </c>
      <c r="C4052" s="291" t="s">
        <v>16412</v>
      </c>
      <c r="D4052" s="300" t="s">
        <v>28806</v>
      </c>
      <c r="E4052" s="302"/>
      <c r="F4052" s="302"/>
    </row>
    <row r="4053" spans="1:6">
      <c r="B4053" s="290" t="s">
        <v>53656</v>
      </c>
      <c r="E4053" s="302"/>
      <c r="F4053" s="302"/>
    </row>
    <row r="4054" spans="1:6">
      <c r="A4054" s="309">
        <v>4142</v>
      </c>
      <c r="B4054" s="290" t="s">
        <v>53662</v>
      </c>
      <c r="C4054" s="291" t="s">
        <v>16412</v>
      </c>
      <c r="D4054" s="300" t="s">
        <v>16915</v>
      </c>
      <c r="E4054" s="302"/>
      <c r="F4054" s="302"/>
    </row>
    <row r="4055" spans="1:6">
      <c r="B4055" s="290" t="s">
        <v>53656</v>
      </c>
      <c r="E4055" s="302"/>
      <c r="F4055" s="302"/>
    </row>
    <row r="4056" spans="1:6">
      <c r="A4056" s="309">
        <v>4143</v>
      </c>
      <c r="B4056" s="290" t="s">
        <v>53663</v>
      </c>
      <c r="C4056" s="291" t="s">
        <v>16412</v>
      </c>
      <c r="D4056" s="300" t="s">
        <v>29716</v>
      </c>
      <c r="E4056" s="302"/>
      <c r="F4056" s="302"/>
    </row>
    <row r="4057" spans="1:6">
      <c r="B4057" s="290" t="s">
        <v>29666</v>
      </c>
      <c r="E4057" s="302"/>
      <c r="F4057" s="302"/>
    </row>
    <row r="4058" spans="1:6">
      <c r="A4058" s="309">
        <v>4144</v>
      </c>
      <c r="B4058" s="290" t="s">
        <v>53664</v>
      </c>
      <c r="C4058" s="291" t="s">
        <v>16412</v>
      </c>
      <c r="D4058" s="300" t="s">
        <v>26449</v>
      </c>
      <c r="E4058" s="302"/>
      <c r="F4058" s="302"/>
    </row>
    <row r="4059" spans="1:6">
      <c r="B4059" s="290" t="s">
        <v>53656</v>
      </c>
      <c r="E4059" s="302"/>
      <c r="F4059" s="302"/>
    </row>
    <row r="4060" spans="1:6">
      <c r="D4060" s="291" t="s">
        <v>30702</v>
      </c>
      <c r="E4060" s="302"/>
      <c r="F4060" s="302"/>
    </row>
    <row r="4061" spans="1:6">
      <c r="B4061" s="298" t="s">
        <v>33017</v>
      </c>
      <c r="E4061" s="302"/>
      <c r="F4061" s="302"/>
    </row>
    <row r="4062" spans="1:6">
      <c r="A4062" s="302"/>
      <c r="B4062" s="302"/>
      <c r="E4062" s="302"/>
      <c r="F4062" s="302"/>
    </row>
    <row r="4063" spans="1:6">
      <c r="B4063" s="298" t="s">
        <v>30674</v>
      </c>
      <c r="C4063" s="299" t="s">
        <v>51461</v>
      </c>
      <c r="E4063" s="302"/>
      <c r="F4063" s="302"/>
    </row>
    <row r="4064" spans="1:6">
      <c r="D4064" s="299" t="s">
        <v>51462</v>
      </c>
      <c r="E4064" s="302"/>
      <c r="F4064" s="302"/>
    </row>
    <row r="4065" spans="1:6">
      <c r="A4065" s="299" t="s">
        <v>16137</v>
      </c>
      <c r="B4065" s="298" t="s">
        <v>51463</v>
      </c>
      <c r="C4065" s="299" t="s">
        <v>51464</v>
      </c>
      <c r="E4065" s="302"/>
      <c r="F4065" s="302"/>
    </row>
    <row r="4066" spans="1:6">
      <c r="A4066" s="309">
        <v>4145</v>
      </c>
      <c r="B4066" s="290" t="s">
        <v>53665</v>
      </c>
      <c r="C4066" s="291" t="s">
        <v>16412</v>
      </c>
      <c r="D4066" s="300" t="s">
        <v>29472</v>
      </c>
      <c r="E4066" s="302"/>
      <c r="F4066" s="302"/>
    </row>
    <row r="4067" spans="1:6">
      <c r="B4067" s="290" t="s">
        <v>53656</v>
      </c>
      <c r="E4067" s="302"/>
      <c r="F4067" s="302"/>
    </row>
    <row r="4068" spans="1:6">
      <c r="A4068" s="309">
        <v>4146</v>
      </c>
      <c r="B4068" s="290" t="s">
        <v>29720</v>
      </c>
      <c r="C4068" s="291" t="s">
        <v>16412</v>
      </c>
      <c r="D4068" s="300" t="s">
        <v>29721</v>
      </c>
      <c r="E4068" s="302"/>
      <c r="F4068" s="302"/>
    </row>
    <row r="4069" spans="1:6">
      <c r="A4069" s="309">
        <v>4147</v>
      </c>
      <c r="B4069" s="290" t="s">
        <v>29699</v>
      </c>
      <c r="C4069" s="291" t="s">
        <v>16412</v>
      </c>
      <c r="D4069" s="300" t="s">
        <v>21948</v>
      </c>
      <c r="E4069" s="302"/>
      <c r="F4069" s="302"/>
    </row>
    <row r="4070" spans="1:6">
      <c r="A4070" s="309">
        <v>4148</v>
      </c>
      <c r="B4070" s="290" t="s">
        <v>29697</v>
      </c>
      <c r="C4070" s="291" t="s">
        <v>16412</v>
      </c>
      <c r="D4070" s="300" t="s">
        <v>16746</v>
      </c>
      <c r="E4070" s="302"/>
      <c r="F4070" s="302"/>
    </row>
    <row r="4071" spans="1:6">
      <c r="A4071" s="309">
        <v>4149</v>
      </c>
      <c r="B4071" s="290" t="s">
        <v>29698</v>
      </c>
      <c r="C4071" s="291" t="s">
        <v>16412</v>
      </c>
      <c r="D4071" s="301" t="s">
        <v>28790</v>
      </c>
      <c r="E4071" s="302"/>
      <c r="F4071" s="302"/>
    </row>
    <row r="4072" spans="1:6">
      <c r="A4072" s="309">
        <v>4150</v>
      </c>
      <c r="B4072" s="290" t="s">
        <v>29724</v>
      </c>
      <c r="C4072" s="291" t="s">
        <v>16412</v>
      </c>
      <c r="D4072" s="300" t="s">
        <v>29721</v>
      </c>
      <c r="E4072" s="302"/>
      <c r="F4072" s="302"/>
    </row>
    <row r="4073" spans="1:6">
      <c r="A4073" s="309">
        <v>4151</v>
      </c>
      <c r="B4073" s="290" t="s">
        <v>53666</v>
      </c>
      <c r="C4073" s="291" t="s">
        <v>16412</v>
      </c>
      <c r="D4073" s="301" t="s">
        <v>21514</v>
      </c>
      <c r="E4073" s="302"/>
      <c r="F4073" s="302"/>
    </row>
    <row r="4074" spans="1:6">
      <c r="A4074" s="309">
        <v>4152</v>
      </c>
      <c r="B4074" s="290" t="s">
        <v>29701</v>
      </c>
      <c r="C4074" s="291" t="s">
        <v>16412</v>
      </c>
      <c r="D4074" s="300" t="s">
        <v>21948</v>
      </c>
      <c r="E4074" s="302"/>
      <c r="F4074" s="302"/>
    </row>
    <row r="4075" spans="1:6">
      <c r="A4075" s="309">
        <v>4153</v>
      </c>
      <c r="B4075" s="290" t="s">
        <v>53667</v>
      </c>
      <c r="C4075" s="291" t="s">
        <v>16412</v>
      </c>
      <c r="D4075" s="301" t="s">
        <v>30445</v>
      </c>
      <c r="E4075" s="302"/>
      <c r="F4075" s="302"/>
    </row>
    <row r="4076" spans="1:6">
      <c r="B4076" s="290" t="s">
        <v>53668</v>
      </c>
      <c r="E4076" s="302"/>
      <c r="F4076" s="302"/>
    </row>
    <row r="4077" spans="1:6">
      <c r="B4077" s="290" t="s">
        <v>53669</v>
      </c>
      <c r="E4077" s="302"/>
      <c r="F4077" s="302"/>
    </row>
    <row r="4078" spans="1:6">
      <c r="A4078" s="309">
        <v>4154</v>
      </c>
      <c r="B4078" s="290" t="s">
        <v>53670</v>
      </c>
      <c r="C4078" s="291" t="s">
        <v>29390</v>
      </c>
      <c r="D4078" s="300" t="s">
        <v>37145</v>
      </c>
      <c r="E4078" s="302"/>
      <c r="F4078" s="302"/>
    </row>
    <row r="4079" spans="1:6">
      <c r="A4079" s="309">
        <v>4155</v>
      </c>
      <c r="B4079" s="290" t="s">
        <v>53671</v>
      </c>
      <c r="C4079" s="291" t="s">
        <v>17134</v>
      </c>
      <c r="D4079" s="300" t="s">
        <v>29212</v>
      </c>
      <c r="E4079" s="302"/>
      <c r="F4079" s="302"/>
    </row>
    <row r="4080" spans="1:6">
      <c r="A4080" s="309">
        <v>4156</v>
      </c>
      <c r="B4080" s="290" t="s">
        <v>18777</v>
      </c>
      <c r="C4080" s="291" t="s">
        <v>32</v>
      </c>
      <c r="D4080" s="300" t="s">
        <v>36530</v>
      </c>
      <c r="E4080" s="302"/>
      <c r="F4080" s="302"/>
    </row>
    <row r="4081" spans="1:6">
      <c r="A4081" s="309">
        <v>4157</v>
      </c>
      <c r="B4081" s="290" t="s">
        <v>53672</v>
      </c>
      <c r="C4081" s="291" t="s">
        <v>17254</v>
      </c>
      <c r="D4081" s="300" t="s">
        <v>1728</v>
      </c>
      <c r="E4081" s="302"/>
      <c r="F4081" s="302"/>
    </row>
    <row r="4082" spans="1:6">
      <c r="B4082" s="290" t="s">
        <v>53673</v>
      </c>
      <c r="E4082" s="302"/>
      <c r="F4082" s="302"/>
    </row>
    <row r="4083" spans="1:6">
      <c r="A4083" s="309">
        <v>4158</v>
      </c>
      <c r="B4083" s="290" t="s">
        <v>24456</v>
      </c>
      <c r="C4083" s="291" t="s">
        <v>32</v>
      </c>
      <c r="D4083" s="291" t="s">
        <v>128</v>
      </c>
      <c r="E4083" s="302"/>
      <c r="F4083" s="302"/>
    </row>
    <row r="4084" spans="1:6">
      <c r="A4084" s="309">
        <v>4159</v>
      </c>
      <c r="B4084" s="290" t="s">
        <v>19900</v>
      </c>
      <c r="C4084" s="291" t="s">
        <v>32</v>
      </c>
      <c r="D4084" s="300" t="s">
        <v>1220</v>
      </c>
      <c r="E4084" s="302"/>
      <c r="F4084" s="302"/>
    </row>
    <row r="4085" spans="1:6">
      <c r="A4085" s="309">
        <v>4160</v>
      </c>
      <c r="B4085" s="290" t="s">
        <v>19908</v>
      </c>
      <c r="C4085" s="291" t="s">
        <v>16412</v>
      </c>
      <c r="D4085" s="300" t="s">
        <v>1081</v>
      </c>
      <c r="E4085" s="302"/>
      <c r="F4085" s="302"/>
    </row>
    <row r="4086" spans="1:6">
      <c r="A4086" s="309">
        <v>4161</v>
      </c>
      <c r="B4086" s="290" t="s">
        <v>19912</v>
      </c>
      <c r="C4086" s="291" t="s">
        <v>32</v>
      </c>
      <c r="D4086" s="300" t="s">
        <v>712</v>
      </c>
      <c r="E4086" s="302"/>
      <c r="F4086" s="302"/>
    </row>
    <row r="4087" spans="1:6">
      <c r="A4087" s="309">
        <v>4162</v>
      </c>
      <c r="B4087" s="290" t="s">
        <v>19920</v>
      </c>
      <c r="C4087" s="291" t="s">
        <v>16412</v>
      </c>
      <c r="D4087" s="300" t="s">
        <v>53674</v>
      </c>
      <c r="E4087" s="302"/>
      <c r="F4087" s="302"/>
    </row>
    <row r="4088" spans="1:6">
      <c r="A4088" s="309">
        <v>4163</v>
      </c>
      <c r="B4088" s="290" t="s">
        <v>19886</v>
      </c>
      <c r="C4088" s="291" t="s">
        <v>16412</v>
      </c>
      <c r="D4088" s="300" t="s">
        <v>53675</v>
      </c>
      <c r="E4088" s="302"/>
      <c r="F4088" s="302"/>
    </row>
    <row r="4089" spans="1:6">
      <c r="A4089" s="309">
        <v>4165</v>
      </c>
      <c r="B4089" s="290" t="s">
        <v>19888</v>
      </c>
      <c r="C4089" s="291" t="s">
        <v>16412</v>
      </c>
      <c r="D4089" s="300" t="s">
        <v>26650</v>
      </c>
      <c r="E4089" s="302"/>
      <c r="F4089" s="302"/>
    </row>
    <row r="4090" spans="1:6">
      <c r="A4090" s="309">
        <v>4166</v>
      </c>
      <c r="B4090" s="290" t="s">
        <v>19890</v>
      </c>
      <c r="C4090" s="291" t="s">
        <v>16412</v>
      </c>
      <c r="D4090" s="300" t="s">
        <v>53676</v>
      </c>
      <c r="E4090" s="302"/>
      <c r="F4090" s="302"/>
    </row>
    <row r="4091" spans="1:6">
      <c r="A4091" s="309">
        <v>4167</v>
      </c>
      <c r="B4091" s="290" t="s">
        <v>19892</v>
      </c>
      <c r="C4091" s="291" t="s">
        <v>16412</v>
      </c>
      <c r="D4091" s="300" t="s">
        <v>53677</v>
      </c>
      <c r="E4091" s="302"/>
      <c r="F4091" s="302"/>
    </row>
    <row r="4092" spans="1:6">
      <c r="A4092" s="309">
        <v>4168</v>
      </c>
      <c r="B4092" s="290" t="s">
        <v>19894</v>
      </c>
      <c r="C4092" s="291" t="s">
        <v>16412</v>
      </c>
      <c r="D4092" s="300" t="s">
        <v>53678</v>
      </c>
      <c r="E4092" s="302"/>
      <c r="F4092" s="302"/>
    </row>
    <row r="4093" spans="1:6">
      <c r="A4093" s="309">
        <v>4169</v>
      </c>
      <c r="B4093" s="290" t="s">
        <v>19896</v>
      </c>
      <c r="C4093" s="291" t="s">
        <v>16412</v>
      </c>
      <c r="D4093" s="300" t="s">
        <v>53679</v>
      </c>
      <c r="E4093" s="302"/>
      <c r="F4093" s="302"/>
    </row>
    <row r="4094" spans="1:6">
      <c r="A4094" s="309">
        <v>4170</v>
      </c>
      <c r="B4094" s="290" t="s">
        <v>19898</v>
      </c>
      <c r="C4094" s="291" t="s">
        <v>16412</v>
      </c>
      <c r="D4094" s="300" t="s">
        <v>53680</v>
      </c>
      <c r="E4094" s="302"/>
      <c r="F4094" s="302"/>
    </row>
    <row r="4095" spans="1:6">
      <c r="A4095" s="309">
        <v>4171</v>
      </c>
      <c r="B4095" s="290" t="s">
        <v>53681</v>
      </c>
      <c r="C4095" s="291" t="s">
        <v>16412</v>
      </c>
      <c r="D4095" s="300" t="s">
        <v>8658</v>
      </c>
      <c r="E4095" s="302"/>
      <c r="F4095" s="302"/>
    </row>
    <row r="4096" spans="1:6">
      <c r="A4096" s="309">
        <v>4174</v>
      </c>
      <c r="B4096" s="290" t="s">
        <v>20351</v>
      </c>
      <c r="C4096" s="291" t="s">
        <v>16412</v>
      </c>
      <c r="D4096" s="300" t="s">
        <v>1697</v>
      </c>
      <c r="E4096" s="302"/>
      <c r="F4096" s="302"/>
    </row>
    <row r="4097" spans="1:6">
      <c r="A4097" s="309">
        <v>4176</v>
      </c>
      <c r="B4097" s="290" t="s">
        <v>16812</v>
      </c>
      <c r="C4097" s="291" t="s">
        <v>16412</v>
      </c>
      <c r="D4097" s="300" t="s">
        <v>33877</v>
      </c>
      <c r="E4097" s="302"/>
      <c r="F4097" s="302"/>
    </row>
    <row r="4098" spans="1:6">
      <c r="A4098" s="309">
        <v>4177</v>
      </c>
      <c r="B4098" s="290" t="s">
        <v>16820</v>
      </c>
      <c r="C4098" s="291" t="s">
        <v>16412</v>
      </c>
      <c r="D4098" s="300" t="s">
        <v>2773</v>
      </c>
      <c r="E4098" s="302"/>
      <c r="F4098" s="302"/>
    </row>
    <row r="4099" spans="1:6">
      <c r="A4099" s="309">
        <v>4178</v>
      </c>
      <c r="B4099" s="290" t="s">
        <v>53682</v>
      </c>
      <c r="C4099" s="291" t="s">
        <v>15</v>
      </c>
      <c r="D4099" s="300" t="s">
        <v>603</v>
      </c>
      <c r="E4099" s="302"/>
      <c r="F4099" s="302"/>
    </row>
    <row r="4100" spans="1:6">
      <c r="A4100" s="309">
        <v>4179</v>
      </c>
      <c r="B4100" s="290" t="s">
        <v>24458</v>
      </c>
      <c r="C4100" s="291" t="s">
        <v>32</v>
      </c>
      <c r="D4100" s="300" t="s">
        <v>829</v>
      </c>
      <c r="E4100" s="302"/>
      <c r="F4100" s="302"/>
    </row>
    <row r="4101" spans="1:6">
      <c r="D4101" s="291" t="s">
        <v>30702</v>
      </c>
      <c r="E4101" s="302"/>
      <c r="F4101" s="302"/>
    </row>
    <row r="4102" spans="1:6">
      <c r="B4102" s="298" t="s">
        <v>33030</v>
      </c>
      <c r="E4102" s="302"/>
      <c r="F4102" s="302"/>
    </row>
    <row r="4103" spans="1:6">
      <c r="A4103" s="302"/>
      <c r="B4103" s="302"/>
      <c r="E4103" s="302"/>
      <c r="F4103" s="302"/>
    </row>
    <row r="4104" spans="1:6">
      <c r="B4104" s="298" t="s">
        <v>30674</v>
      </c>
      <c r="C4104" s="299" t="s">
        <v>51461</v>
      </c>
      <c r="E4104" s="302"/>
      <c r="F4104" s="302"/>
    </row>
    <row r="4105" spans="1:6">
      <c r="D4105" s="299" t="s">
        <v>51462</v>
      </c>
      <c r="E4105" s="302"/>
      <c r="F4105" s="302"/>
    </row>
    <row r="4106" spans="1:6">
      <c r="A4106" s="299" t="s">
        <v>16137</v>
      </c>
      <c r="B4106" s="298" t="s">
        <v>51463</v>
      </c>
      <c r="C4106" s="299" t="s">
        <v>51464</v>
      </c>
      <c r="E4106" s="302"/>
      <c r="F4106" s="302"/>
    </row>
    <row r="4107" spans="1:6">
      <c r="A4107" s="309">
        <v>4180</v>
      </c>
      <c r="B4107" s="290" t="s">
        <v>16819</v>
      </c>
      <c r="C4107" s="291" t="s">
        <v>16065</v>
      </c>
      <c r="D4107" s="300" t="s">
        <v>37433</v>
      </c>
      <c r="E4107" s="302"/>
      <c r="F4107" s="302"/>
    </row>
    <row r="4108" spans="1:6">
      <c r="A4108" s="309">
        <v>4181</v>
      </c>
      <c r="B4108" s="290" t="s">
        <v>28949</v>
      </c>
      <c r="C4108" s="291" t="s">
        <v>17962</v>
      </c>
      <c r="D4108" s="300" t="s">
        <v>34556</v>
      </c>
      <c r="E4108" s="302"/>
      <c r="F4108" s="302"/>
    </row>
    <row r="4109" spans="1:6">
      <c r="A4109" s="309">
        <v>4182</v>
      </c>
      <c r="B4109" s="290" t="s">
        <v>16775</v>
      </c>
      <c r="C4109" s="291" t="s">
        <v>15</v>
      </c>
      <c r="D4109" s="300" t="s">
        <v>1819</v>
      </c>
      <c r="E4109" s="302"/>
      <c r="F4109" s="302"/>
    </row>
    <row r="4110" spans="1:6">
      <c r="A4110" s="309">
        <v>4183</v>
      </c>
      <c r="B4110" s="290" t="s">
        <v>29418</v>
      </c>
      <c r="C4110" s="291" t="s">
        <v>16771</v>
      </c>
      <c r="D4110" s="300" t="s">
        <v>341</v>
      </c>
      <c r="E4110" s="302"/>
      <c r="F4110" s="302"/>
    </row>
    <row r="4111" spans="1:6">
      <c r="A4111" s="309">
        <v>4184</v>
      </c>
      <c r="B4111" s="290" t="s">
        <v>19884</v>
      </c>
      <c r="C4111" s="291" t="s">
        <v>17254</v>
      </c>
      <c r="D4111" s="300" t="s">
        <v>681</v>
      </c>
      <c r="E4111" s="302"/>
      <c r="F4111" s="302"/>
    </row>
    <row r="4112" spans="1:6">
      <c r="A4112" s="309">
        <v>4185</v>
      </c>
      <c r="B4112" s="290" t="s">
        <v>18687</v>
      </c>
      <c r="C4112" s="291" t="s">
        <v>32</v>
      </c>
      <c r="D4112" s="300" t="s">
        <v>53683</v>
      </c>
      <c r="E4112" s="302"/>
      <c r="F4112" s="302"/>
    </row>
    <row r="4113" spans="1:8">
      <c r="A4113" s="309">
        <v>4193</v>
      </c>
      <c r="B4113" s="290" t="s">
        <v>53684</v>
      </c>
      <c r="C4113" s="291" t="s">
        <v>16412</v>
      </c>
      <c r="D4113" s="300" t="s">
        <v>33805</v>
      </c>
      <c r="E4113" s="302"/>
      <c r="F4113" s="302"/>
    </row>
    <row r="4114" spans="1:8">
      <c r="A4114" s="309">
        <v>4194</v>
      </c>
      <c r="B4114" s="290" t="s">
        <v>23546</v>
      </c>
      <c r="C4114" s="291" t="s">
        <v>16412</v>
      </c>
      <c r="D4114" s="300" t="s">
        <v>16855</v>
      </c>
      <c r="E4114" s="302"/>
      <c r="F4114" s="302"/>
    </row>
    <row r="4115" spans="1:8">
      <c r="A4115" s="309">
        <v>4195</v>
      </c>
      <c r="B4115" s="290" t="s">
        <v>53685</v>
      </c>
      <c r="C4115" s="291" t="s">
        <v>16412</v>
      </c>
      <c r="D4115" s="300" t="s">
        <v>15198</v>
      </c>
      <c r="F4115" s="302"/>
    </row>
    <row r="4116" spans="1:8">
      <c r="A4116" s="309">
        <v>4197</v>
      </c>
      <c r="B4116" s="290" t="s">
        <v>23548</v>
      </c>
      <c r="C4116" s="291" t="s">
        <v>16412</v>
      </c>
      <c r="D4116" s="300" t="s">
        <v>2819</v>
      </c>
    </row>
    <row r="4117" spans="1:8">
      <c r="A4117" s="309">
        <v>4198</v>
      </c>
      <c r="B4117" s="290" t="s">
        <v>25443</v>
      </c>
      <c r="C4117" s="291" t="s">
        <v>16412</v>
      </c>
      <c r="D4117" s="300" t="s">
        <v>16982</v>
      </c>
    </row>
    <row r="4118" spans="1:8">
      <c r="A4118" s="309">
        <v>4199</v>
      </c>
      <c r="B4118" s="290" t="s">
        <v>53686</v>
      </c>
      <c r="C4118" s="291" t="s">
        <v>16412</v>
      </c>
      <c r="D4118" s="301" t="s">
        <v>53687</v>
      </c>
    </row>
    <row r="4119" spans="1:8">
      <c r="B4119" s="290" t="s">
        <v>53688</v>
      </c>
      <c r="G4119" s="303"/>
      <c r="H4119" s="303"/>
    </row>
    <row r="4120" spans="1:8">
      <c r="A4120" s="309">
        <v>4200</v>
      </c>
      <c r="B4120" s="290" t="s">
        <v>53689</v>
      </c>
      <c r="C4120" s="291" t="s">
        <v>16412</v>
      </c>
      <c r="D4120" s="307" t="s">
        <v>53690</v>
      </c>
      <c r="G4120" s="304"/>
      <c r="H4120" s="304"/>
    </row>
    <row r="4121" spans="1:8">
      <c r="B4121" s="290" t="s">
        <v>53691</v>
      </c>
    </row>
    <row r="4122" spans="1:8">
      <c r="A4122" s="309">
        <v>4201</v>
      </c>
      <c r="B4122" s="290" t="s">
        <v>53686</v>
      </c>
      <c r="C4122" s="291" t="s">
        <v>16412</v>
      </c>
      <c r="D4122" s="307" t="s">
        <v>53692</v>
      </c>
      <c r="G4122" s="302"/>
      <c r="H4122" s="302"/>
    </row>
    <row r="4123" spans="1:8">
      <c r="B4123" s="290" t="s">
        <v>53693</v>
      </c>
      <c r="G4123" s="302"/>
      <c r="H4123" s="302"/>
    </row>
    <row r="4124" spans="1:8">
      <c r="A4124" s="309">
        <v>4215</v>
      </c>
      <c r="B4124" s="290" t="s">
        <v>23543</v>
      </c>
      <c r="C4124" s="291" t="s">
        <v>16412</v>
      </c>
      <c r="D4124" s="300" t="s">
        <v>16855</v>
      </c>
      <c r="G4124" s="302"/>
      <c r="H4124" s="302"/>
    </row>
    <row r="4125" spans="1:8">
      <c r="A4125" s="309">
        <v>4216</v>
      </c>
      <c r="B4125" s="290" t="s">
        <v>23545</v>
      </c>
      <c r="C4125" s="291" t="s">
        <v>16412</v>
      </c>
      <c r="D4125" s="300" t="s">
        <v>2819</v>
      </c>
      <c r="G4125" s="302"/>
      <c r="H4125" s="302"/>
    </row>
    <row r="4126" spans="1:8">
      <c r="A4126" s="309">
        <v>4217</v>
      </c>
      <c r="B4126" s="290" t="s">
        <v>23552</v>
      </c>
      <c r="C4126" s="291" t="s">
        <v>16412</v>
      </c>
      <c r="D4126" s="300" t="s">
        <v>1539</v>
      </c>
      <c r="G4126" s="302"/>
      <c r="H4126" s="302"/>
    </row>
    <row r="4127" spans="1:8">
      <c r="A4127" s="309">
        <v>4218</v>
      </c>
      <c r="B4127" s="290" t="s">
        <v>23642</v>
      </c>
      <c r="C4127" s="291" t="s">
        <v>16412</v>
      </c>
      <c r="D4127" s="300" t="s">
        <v>15198</v>
      </c>
      <c r="G4127" s="302"/>
      <c r="H4127" s="302"/>
    </row>
    <row r="4128" spans="1:8">
      <c r="A4128" s="309">
        <v>4219</v>
      </c>
      <c r="B4128" s="290" t="s">
        <v>23580</v>
      </c>
      <c r="C4128" s="291" t="s">
        <v>16412</v>
      </c>
      <c r="D4128" s="300" t="s">
        <v>2760</v>
      </c>
      <c r="G4128" s="302"/>
      <c r="H4128" s="302"/>
    </row>
    <row r="4129" spans="1:8">
      <c r="A4129" s="309">
        <v>4220</v>
      </c>
      <c r="B4129" s="290" t="s">
        <v>23652</v>
      </c>
      <c r="C4129" s="291" t="s">
        <v>32</v>
      </c>
      <c r="D4129" s="300" t="s">
        <v>16838</v>
      </c>
      <c r="G4129" s="302"/>
      <c r="H4129" s="302"/>
    </row>
    <row r="4130" spans="1:8">
      <c r="A4130" s="309">
        <v>4221</v>
      </c>
      <c r="B4130" s="290" t="s">
        <v>53694</v>
      </c>
      <c r="C4130" s="291" t="s">
        <v>32</v>
      </c>
      <c r="D4130" s="300" t="s">
        <v>561</v>
      </c>
      <c r="G4130" s="302"/>
      <c r="H4130" s="302"/>
    </row>
    <row r="4131" spans="1:8">
      <c r="A4131" s="309">
        <v>4222</v>
      </c>
      <c r="B4131" s="290" t="s">
        <v>53695</v>
      </c>
      <c r="C4131" s="291" t="s">
        <v>32</v>
      </c>
      <c r="D4131" s="300" t="s">
        <v>186</v>
      </c>
      <c r="G4131" s="302"/>
      <c r="H4131" s="302"/>
    </row>
    <row r="4132" spans="1:8">
      <c r="A4132" s="309">
        <v>4224</v>
      </c>
      <c r="B4132" s="290" t="s">
        <v>20026</v>
      </c>
      <c r="C4132" s="291" t="s">
        <v>16412</v>
      </c>
      <c r="D4132" s="300" t="s">
        <v>56</v>
      </c>
      <c r="G4132" s="302"/>
      <c r="H4132" s="302"/>
    </row>
    <row r="4133" spans="1:8">
      <c r="A4133" s="309">
        <v>4225</v>
      </c>
      <c r="B4133" s="290" t="s">
        <v>53696</v>
      </c>
      <c r="C4133" s="291" t="s">
        <v>30</v>
      </c>
      <c r="D4133" s="300" t="s">
        <v>37995</v>
      </c>
      <c r="G4133" s="302"/>
      <c r="H4133" s="302"/>
    </row>
    <row r="4134" spans="1:8">
      <c r="A4134" s="309">
        <v>4226</v>
      </c>
      <c r="B4134" s="290" t="s">
        <v>20021</v>
      </c>
      <c r="C4134" s="291" t="s">
        <v>16412</v>
      </c>
      <c r="D4134" s="300" t="s">
        <v>53697</v>
      </c>
      <c r="E4134" s="302"/>
      <c r="G4134" s="302"/>
      <c r="H4134" s="302"/>
    </row>
    <row r="4135" spans="1:8">
      <c r="A4135" s="309">
        <v>4228</v>
      </c>
      <c r="B4135" s="290" t="s">
        <v>53698</v>
      </c>
      <c r="C4135" s="291" t="s">
        <v>17134</v>
      </c>
      <c r="D4135" s="300" t="s">
        <v>32744</v>
      </c>
      <c r="E4135" s="302"/>
      <c r="G4135" s="302"/>
      <c r="H4135" s="302"/>
    </row>
    <row r="4136" spans="1:8">
      <c r="B4136" s="290" t="s">
        <v>16866</v>
      </c>
      <c r="G4136" s="302"/>
      <c r="H4136" s="302"/>
    </row>
    <row r="4137" spans="1:8">
      <c r="A4137" s="309">
        <v>4229</v>
      </c>
      <c r="B4137" s="290" t="s">
        <v>18766</v>
      </c>
      <c r="C4137" s="291" t="s">
        <v>27</v>
      </c>
      <c r="D4137" s="301" t="s">
        <v>53699</v>
      </c>
      <c r="G4137" s="302"/>
      <c r="H4137" s="302"/>
    </row>
    <row r="4138" spans="1:8">
      <c r="A4138" s="309">
        <v>4230</v>
      </c>
      <c r="B4138" s="290" t="s">
        <v>53700</v>
      </c>
      <c r="C4138" s="291" t="s">
        <v>32</v>
      </c>
      <c r="D4138" s="300" t="s">
        <v>9096</v>
      </c>
      <c r="E4138" s="302"/>
      <c r="F4138" s="302"/>
      <c r="G4138" s="302"/>
      <c r="H4138" s="302"/>
    </row>
    <row r="4139" spans="1:8">
      <c r="A4139" s="309">
        <v>4231</v>
      </c>
      <c r="B4139" s="290" t="s">
        <v>53701</v>
      </c>
      <c r="C4139" s="291" t="s">
        <v>17134</v>
      </c>
      <c r="D4139" s="300" t="s">
        <v>33383</v>
      </c>
      <c r="E4139" s="302"/>
      <c r="F4139" s="302"/>
      <c r="G4139" s="302"/>
      <c r="H4139" s="302"/>
    </row>
    <row r="4140" spans="1:8">
      <c r="A4140" s="309">
        <v>4232</v>
      </c>
      <c r="B4140" s="290" t="s">
        <v>33485</v>
      </c>
      <c r="C4140" s="291" t="s">
        <v>16412</v>
      </c>
      <c r="D4140" s="300" t="s">
        <v>37454</v>
      </c>
      <c r="E4140" s="302"/>
      <c r="F4140" s="302"/>
      <c r="G4140" s="302"/>
      <c r="H4140" s="302"/>
    </row>
    <row r="4141" spans="1:8">
      <c r="B4141" s="290" t="s">
        <v>33486</v>
      </c>
      <c r="E4141" s="302"/>
      <c r="F4141" s="302"/>
      <c r="G4141" s="302"/>
      <c r="H4141" s="302"/>
    </row>
    <row r="4142" spans="1:8">
      <c r="A4142" s="309">
        <v>4233</v>
      </c>
      <c r="B4142" s="290" t="s">
        <v>16680</v>
      </c>
      <c r="C4142" s="291" t="s">
        <v>15</v>
      </c>
      <c r="D4142" s="300" t="s">
        <v>2773</v>
      </c>
      <c r="E4142" s="302"/>
      <c r="F4142" s="302"/>
      <c r="G4142" s="302"/>
      <c r="H4142" s="302"/>
    </row>
    <row r="4143" spans="1:8">
      <c r="D4143" s="291" t="s">
        <v>30702</v>
      </c>
      <c r="E4143" s="302"/>
      <c r="G4143" s="302"/>
      <c r="H4143" s="302"/>
    </row>
    <row r="4144" spans="1:8">
      <c r="B4144" s="298" t="s">
        <v>33049</v>
      </c>
      <c r="E4144" s="302"/>
      <c r="G4144" s="302"/>
      <c r="H4144" s="302"/>
    </row>
    <row r="4145" spans="1:8">
      <c r="A4145" s="302"/>
      <c r="B4145" s="302"/>
      <c r="D4145" s="302"/>
      <c r="E4145" s="302"/>
      <c r="G4145" s="302"/>
      <c r="H4145" s="302"/>
    </row>
    <row r="4146" spans="1:8">
      <c r="B4146" s="298" t="s">
        <v>30674</v>
      </c>
      <c r="C4146" s="299" t="s">
        <v>51461</v>
      </c>
      <c r="E4146" s="302"/>
      <c r="G4146" s="302"/>
      <c r="H4146" s="302"/>
    </row>
    <row r="4147" spans="1:8">
      <c r="D4147" s="299" t="s">
        <v>51462</v>
      </c>
      <c r="E4147" s="302"/>
      <c r="G4147" s="302"/>
      <c r="H4147" s="302"/>
    </row>
    <row r="4148" spans="1:8">
      <c r="A4148" s="299" t="s">
        <v>16137</v>
      </c>
      <c r="B4148" s="298" t="s">
        <v>51463</v>
      </c>
      <c r="C4148" s="299" t="s">
        <v>51464</v>
      </c>
      <c r="E4148" s="302"/>
      <c r="G4148" s="302"/>
      <c r="H4148" s="302"/>
    </row>
    <row r="4149" spans="1:8">
      <c r="A4149" s="309">
        <v>4234</v>
      </c>
      <c r="B4149" s="290" t="s">
        <v>16743</v>
      </c>
      <c r="C4149" s="291" t="s">
        <v>15</v>
      </c>
      <c r="D4149" s="300" t="s">
        <v>53702</v>
      </c>
      <c r="G4149" s="302"/>
      <c r="H4149" s="302"/>
    </row>
    <row r="4150" spans="1:8">
      <c r="A4150" s="309">
        <v>4236</v>
      </c>
      <c r="B4150" s="290" t="s">
        <v>16681</v>
      </c>
      <c r="C4150" s="291" t="s">
        <v>15</v>
      </c>
      <c r="D4150" s="300" t="s">
        <v>53703</v>
      </c>
      <c r="E4150" s="302"/>
      <c r="G4150" s="302"/>
      <c r="H4150" s="302"/>
    </row>
    <row r="4151" spans="1:8">
      <c r="A4151" s="309">
        <v>4237</v>
      </c>
      <c r="B4151" s="290" t="s">
        <v>16683</v>
      </c>
      <c r="C4151" s="291" t="s">
        <v>15</v>
      </c>
      <c r="D4151" s="300" t="s">
        <v>33456</v>
      </c>
      <c r="G4151" s="302"/>
      <c r="H4151" s="302"/>
    </row>
    <row r="4152" spans="1:8">
      <c r="A4152" s="309">
        <v>4239</v>
      </c>
      <c r="B4152" s="290" t="s">
        <v>16690</v>
      </c>
      <c r="C4152" s="291" t="s">
        <v>15</v>
      </c>
      <c r="D4152" s="300" t="s">
        <v>2834</v>
      </c>
      <c r="G4152" s="302"/>
      <c r="H4152" s="302"/>
    </row>
    <row r="4153" spans="1:8">
      <c r="A4153" s="309">
        <v>4241</v>
      </c>
      <c r="B4153" s="290" t="s">
        <v>16693</v>
      </c>
      <c r="C4153" s="291" t="s">
        <v>15</v>
      </c>
      <c r="D4153" s="300" t="s">
        <v>663</v>
      </c>
      <c r="G4153" s="302"/>
      <c r="H4153" s="302"/>
    </row>
    <row r="4154" spans="1:8">
      <c r="A4154" s="309">
        <v>4242</v>
      </c>
      <c r="B4154" s="290" t="s">
        <v>16695</v>
      </c>
      <c r="C4154" s="291" t="s">
        <v>15</v>
      </c>
      <c r="D4154" s="300" t="s">
        <v>53704</v>
      </c>
      <c r="G4154" s="302"/>
      <c r="H4154" s="302"/>
    </row>
    <row r="4155" spans="1:8">
      <c r="A4155" s="309">
        <v>4243</v>
      </c>
      <c r="B4155" s="290" t="s">
        <v>16704</v>
      </c>
      <c r="C4155" s="291" t="s">
        <v>15</v>
      </c>
      <c r="D4155" s="300" t="s">
        <v>52894</v>
      </c>
      <c r="G4155" s="302"/>
      <c r="H4155" s="302"/>
    </row>
    <row r="4156" spans="1:8">
      <c r="A4156" s="309">
        <v>4244</v>
      </c>
      <c r="B4156" s="290" t="s">
        <v>16706</v>
      </c>
      <c r="C4156" s="291" t="s">
        <v>15</v>
      </c>
      <c r="D4156" s="300" t="s">
        <v>53705</v>
      </c>
      <c r="G4156" s="302"/>
      <c r="H4156" s="302"/>
    </row>
    <row r="4157" spans="1:8">
      <c r="A4157" s="309">
        <v>4245</v>
      </c>
      <c r="B4157" s="290" t="s">
        <v>16709</v>
      </c>
      <c r="C4157" s="291" t="s">
        <v>15</v>
      </c>
      <c r="D4157" s="300" t="s">
        <v>37108</v>
      </c>
      <c r="G4157" s="302"/>
      <c r="H4157" s="302"/>
    </row>
    <row r="4158" spans="1:8">
      <c r="A4158" s="309">
        <v>4246</v>
      </c>
      <c r="B4158" s="290" t="s">
        <v>53706</v>
      </c>
      <c r="C4158" s="291" t="s">
        <v>15</v>
      </c>
      <c r="D4158" s="300" t="s">
        <v>53707</v>
      </c>
      <c r="G4158" s="302"/>
      <c r="H4158" s="302"/>
    </row>
    <row r="4159" spans="1:8">
      <c r="A4159" s="309">
        <v>4247</v>
      </c>
      <c r="B4159" s="290" t="s">
        <v>16720</v>
      </c>
      <c r="C4159" s="291" t="s">
        <v>15</v>
      </c>
      <c r="D4159" s="300" t="s">
        <v>33546</v>
      </c>
      <c r="G4159" s="302"/>
      <c r="H4159" s="302"/>
    </row>
    <row r="4160" spans="1:8">
      <c r="A4160" s="309">
        <v>4248</v>
      </c>
      <c r="B4160" s="290" t="s">
        <v>16729</v>
      </c>
      <c r="C4160" s="291" t="s">
        <v>15</v>
      </c>
      <c r="D4160" s="300" t="s">
        <v>53708</v>
      </c>
      <c r="G4160" s="302"/>
      <c r="H4160" s="302"/>
    </row>
    <row r="4161" spans="1:8">
      <c r="A4161" s="309">
        <v>4249</v>
      </c>
      <c r="B4161" s="290" t="s">
        <v>16732</v>
      </c>
      <c r="C4161" s="291" t="s">
        <v>15</v>
      </c>
      <c r="D4161" s="300" t="s">
        <v>1209</v>
      </c>
      <c r="G4161" s="302"/>
      <c r="H4161" s="302"/>
    </row>
    <row r="4162" spans="1:8">
      <c r="A4162" s="309">
        <v>4252</v>
      </c>
      <c r="B4162" s="290" t="s">
        <v>17004</v>
      </c>
      <c r="C4162" s="291" t="s">
        <v>15</v>
      </c>
      <c r="D4162" s="300" t="s">
        <v>17005</v>
      </c>
      <c r="G4162" s="302"/>
      <c r="H4162" s="302"/>
    </row>
    <row r="4163" spans="1:8">
      <c r="A4163" s="309">
        <v>4253</v>
      </c>
      <c r="B4163" s="290" t="s">
        <v>17009</v>
      </c>
      <c r="C4163" s="291" t="s">
        <v>15</v>
      </c>
      <c r="D4163" s="300" t="s">
        <v>102</v>
      </c>
      <c r="G4163" s="302"/>
      <c r="H4163" s="302"/>
    </row>
    <row r="4164" spans="1:8">
      <c r="A4164" s="309">
        <v>4256</v>
      </c>
      <c r="B4164" s="290" t="s">
        <v>18828</v>
      </c>
      <c r="C4164" s="291" t="s">
        <v>32</v>
      </c>
      <c r="D4164" s="300" t="s">
        <v>53709</v>
      </c>
      <c r="E4164" s="302"/>
      <c r="G4164" s="302"/>
      <c r="H4164" s="302"/>
    </row>
    <row r="4165" spans="1:8">
      <c r="A4165" s="309">
        <v>4258</v>
      </c>
      <c r="B4165" s="290" t="s">
        <v>19922</v>
      </c>
      <c r="C4165" s="291" t="s">
        <v>16412</v>
      </c>
      <c r="D4165" s="307" t="s">
        <v>53710</v>
      </c>
      <c r="E4165" s="302"/>
      <c r="G4165" s="302"/>
      <c r="H4165" s="302"/>
    </row>
    <row r="4166" spans="1:8">
      <c r="A4166" s="309">
        <v>4259</v>
      </c>
      <c r="B4166" s="290" t="s">
        <v>19904</v>
      </c>
      <c r="C4166" s="291" t="s">
        <v>17254</v>
      </c>
      <c r="D4166" s="300" t="s">
        <v>1462</v>
      </c>
      <c r="G4166" s="302"/>
      <c r="H4166" s="302"/>
    </row>
    <row r="4167" spans="1:8">
      <c r="A4167" s="309">
        <v>4260</v>
      </c>
      <c r="B4167" s="290" t="s">
        <v>19916</v>
      </c>
      <c r="C4167" s="291" t="s">
        <v>16412</v>
      </c>
      <c r="D4167" s="307" t="s">
        <v>53711</v>
      </c>
      <c r="G4167" s="302"/>
      <c r="H4167" s="302"/>
    </row>
    <row r="4168" spans="1:8">
      <c r="A4168" s="309">
        <v>4261</v>
      </c>
      <c r="B4168" s="290" t="s">
        <v>19917</v>
      </c>
      <c r="C4168" s="291" t="s">
        <v>16412</v>
      </c>
      <c r="D4168" s="300" t="s">
        <v>53712</v>
      </c>
      <c r="G4168" s="302"/>
      <c r="H4168" s="302"/>
    </row>
    <row r="4169" spans="1:8">
      <c r="A4169" s="309">
        <v>4262</v>
      </c>
      <c r="B4169" s="290" t="s">
        <v>19918</v>
      </c>
      <c r="C4169" s="291" t="s">
        <v>16412</v>
      </c>
      <c r="D4169" s="307" t="s">
        <v>53713</v>
      </c>
      <c r="G4169" s="302"/>
      <c r="H4169" s="302"/>
    </row>
    <row r="4170" spans="1:8">
      <c r="A4170" s="309">
        <v>4263</v>
      </c>
      <c r="B4170" s="290" t="s">
        <v>19902</v>
      </c>
      <c r="C4170" s="291" t="s">
        <v>16412</v>
      </c>
      <c r="D4170" s="307" t="s">
        <v>53714</v>
      </c>
      <c r="G4170" s="302"/>
      <c r="H4170" s="302"/>
    </row>
    <row r="4171" spans="1:8">
      <c r="A4171" s="309">
        <v>4266</v>
      </c>
      <c r="B4171" s="290" t="s">
        <v>19116</v>
      </c>
      <c r="C4171" s="291" t="s">
        <v>30</v>
      </c>
      <c r="D4171" s="300" t="s">
        <v>37558</v>
      </c>
      <c r="G4171" s="302"/>
      <c r="H4171" s="302"/>
    </row>
    <row r="4172" spans="1:8">
      <c r="A4172" s="309">
        <v>4267</v>
      </c>
      <c r="B4172" s="290" t="s">
        <v>19114</v>
      </c>
      <c r="C4172" s="291" t="s">
        <v>30</v>
      </c>
      <c r="D4172" s="300" t="s">
        <v>53715</v>
      </c>
      <c r="G4172" s="302"/>
      <c r="H4172" s="302"/>
    </row>
    <row r="4173" spans="1:8">
      <c r="A4173" s="309">
        <v>4271</v>
      </c>
      <c r="B4173" s="290" t="s">
        <v>29718</v>
      </c>
      <c r="C4173" s="291" t="s">
        <v>16412</v>
      </c>
      <c r="D4173" s="300" t="s">
        <v>21948</v>
      </c>
      <c r="G4173" s="302"/>
      <c r="H4173" s="302"/>
    </row>
    <row r="4174" spans="1:8">
      <c r="A4174" s="309">
        <v>4272</v>
      </c>
      <c r="B4174" s="290" t="s">
        <v>22017</v>
      </c>
      <c r="C4174" s="291" t="s">
        <v>32</v>
      </c>
      <c r="D4174" s="300" t="s">
        <v>1887</v>
      </c>
      <c r="G4174" s="302"/>
      <c r="H4174" s="302"/>
    </row>
    <row r="4175" spans="1:8">
      <c r="A4175" s="309">
        <v>4273</v>
      </c>
      <c r="B4175" s="290" t="s">
        <v>22032</v>
      </c>
      <c r="C4175" s="291" t="s">
        <v>32</v>
      </c>
      <c r="D4175" s="300" t="s">
        <v>26270</v>
      </c>
      <c r="G4175" s="302"/>
      <c r="H4175" s="302"/>
    </row>
    <row r="4176" spans="1:8">
      <c r="A4176" s="309">
        <v>4274</v>
      </c>
      <c r="B4176" s="290" t="s">
        <v>53716</v>
      </c>
      <c r="C4176" s="291" t="s">
        <v>16412</v>
      </c>
      <c r="D4176" s="300" t="s">
        <v>920</v>
      </c>
      <c r="G4176" s="302"/>
      <c r="H4176" s="302"/>
    </row>
    <row r="4177" spans="1:8">
      <c r="A4177" s="309">
        <v>4275</v>
      </c>
      <c r="B4177" s="290" t="s">
        <v>26237</v>
      </c>
      <c r="C4177" s="291" t="s">
        <v>16412</v>
      </c>
      <c r="D4177" s="300" t="s">
        <v>38749</v>
      </c>
      <c r="F4177" s="302"/>
      <c r="G4177" s="302"/>
      <c r="H4177" s="302"/>
    </row>
    <row r="4178" spans="1:8">
      <c r="A4178" s="309">
        <v>4277</v>
      </c>
      <c r="B4178" s="290" t="s">
        <v>16988</v>
      </c>
      <c r="C4178" s="291" t="s">
        <v>15</v>
      </c>
      <c r="D4178" s="300" t="s">
        <v>16989</v>
      </c>
      <c r="F4178" s="302"/>
      <c r="G4178" s="302"/>
      <c r="H4178" s="302"/>
    </row>
    <row r="4179" spans="1:8">
      <c r="A4179" s="309">
        <v>4280</v>
      </c>
      <c r="B4179" s="290" t="s">
        <v>29030</v>
      </c>
      <c r="C4179" s="291" t="s">
        <v>16183</v>
      </c>
      <c r="D4179" s="300" t="s">
        <v>62</v>
      </c>
      <c r="E4179" s="302"/>
      <c r="G4179" s="302"/>
      <c r="H4179" s="302"/>
    </row>
    <row r="4180" spans="1:8">
      <c r="A4180" s="309">
        <v>4282</v>
      </c>
      <c r="B4180" s="290" t="s">
        <v>27079</v>
      </c>
      <c r="C4180" s="291" t="s">
        <v>16412</v>
      </c>
      <c r="D4180" s="300" t="s">
        <v>53717</v>
      </c>
      <c r="E4180" s="302"/>
      <c r="G4180" s="302"/>
      <c r="H4180" s="302"/>
    </row>
    <row r="4181" spans="1:8">
      <c r="A4181" s="309">
        <v>4283</v>
      </c>
      <c r="B4181" s="290" t="s">
        <v>28674</v>
      </c>
      <c r="C4181" s="291" t="s">
        <v>16412</v>
      </c>
      <c r="D4181" s="300" t="s">
        <v>53718</v>
      </c>
      <c r="E4181" s="302"/>
      <c r="G4181" s="302"/>
      <c r="H4181" s="302"/>
    </row>
    <row r="4182" spans="1:8">
      <c r="D4182" s="291" t="s">
        <v>30702</v>
      </c>
      <c r="E4182" s="302"/>
      <c r="G4182" s="302"/>
      <c r="H4182" s="302"/>
    </row>
    <row r="4183" spans="1:8">
      <c r="B4183" s="298" t="s">
        <v>33070</v>
      </c>
      <c r="E4183" s="302"/>
      <c r="G4183" s="302"/>
      <c r="H4183" s="302"/>
    </row>
    <row r="4184" spans="1:8">
      <c r="A4184" s="302"/>
      <c r="B4184" s="302"/>
      <c r="E4184" s="302"/>
      <c r="G4184" s="302"/>
      <c r="H4184" s="302"/>
    </row>
    <row r="4185" spans="1:8">
      <c r="B4185" s="298" t="s">
        <v>30674</v>
      </c>
      <c r="C4185" s="299" t="s">
        <v>51461</v>
      </c>
      <c r="E4185" s="302"/>
      <c r="G4185" s="302"/>
      <c r="H4185" s="302"/>
    </row>
    <row r="4186" spans="1:8">
      <c r="D4186" s="299" t="s">
        <v>51462</v>
      </c>
      <c r="E4186" s="302"/>
      <c r="H4186" s="302"/>
    </row>
    <row r="4187" spans="1:8">
      <c r="A4187" s="299" t="s">
        <v>16137</v>
      </c>
      <c r="B4187" s="298" t="s">
        <v>51463</v>
      </c>
      <c r="C4187" s="299" t="s">
        <v>51464</v>
      </c>
    </row>
    <row r="4188" spans="1:8">
      <c r="A4188" s="309">
        <v>4284</v>
      </c>
      <c r="B4188" s="290" t="s">
        <v>28690</v>
      </c>
      <c r="C4188" s="291" t="s">
        <v>16412</v>
      </c>
      <c r="D4188" s="300" t="s">
        <v>53719</v>
      </c>
    </row>
    <row r="4189" spans="1:8">
      <c r="A4189" s="309">
        <v>4285</v>
      </c>
      <c r="B4189" s="290" t="s">
        <v>28695</v>
      </c>
      <c r="C4189" s="291" t="s">
        <v>16412</v>
      </c>
      <c r="D4189" s="300" t="s">
        <v>53720</v>
      </c>
    </row>
    <row r="4190" spans="1:8">
      <c r="A4190" s="309">
        <v>4286</v>
      </c>
      <c r="B4190" s="290" t="s">
        <v>28643</v>
      </c>
      <c r="C4190" s="291" t="s">
        <v>16412</v>
      </c>
      <c r="D4190" s="300" t="s">
        <v>53720</v>
      </c>
    </row>
    <row r="4191" spans="1:8">
      <c r="A4191" s="309">
        <v>4287</v>
      </c>
      <c r="B4191" s="290" t="s">
        <v>28859</v>
      </c>
      <c r="C4191" s="291" t="s">
        <v>16183</v>
      </c>
      <c r="D4191" s="300" t="s">
        <v>22041</v>
      </c>
    </row>
    <row r="4192" spans="1:8">
      <c r="A4192" s="309">
        <v>4288</v>
      </c>
      <c r="B4192" s="290" t="s">
        <v>29018</v>
      </c>
      <c r="C4192" s="291" t="s">
        <v>16183</v>
      </c>
      <c r="D4192" s="300" t="s">
        <v>16649</v>
      </c>
    </row>
    <row r="4193" spans="1:4">
      <c r="A4193" s="309">
        <v>4289</v>
      </c>
      <c r="B4193" s="290" t="s">
        <v>28854</v>
      </c>
      <c r="C4193" s="291" t="s">
        <v>16183</v>
      </c>
      <c r="D4193" s="300" t="s">
        <v>32240</v>
      </c>
    </row>
    <row r="4194" spans="1:4">
      <c r="A4194" s="309">
        <v>4290</v>
      </c>
      <c r="B4194" s="290" t="s">
        <v>29013</v>
      </c>
      <c r="C4194" s="291" t="s">
        <v>16183</v>
      </c>
      <c r="D4194" s="300" t="s">
        <v>53721</v>
      </c>
    </row>
    <row r="4195" spans="1:4">
      <c r="A4195" s="309">
        <v>4291</v>
      </c>
      <c r="B4195" s="290" t="s">
        <v>28866</v>
      </c>
      <c r="C4195" s="291" t="s">
        <v>16183</v>
      </c>
      <c r="D4195" s="300" t="s">
        <v>39621</v>
      </c>
    </row>
    <row r="4196" spans="1:4">
      <c r="A4196" s="309">
        <v>4292</v>
      </c>
      <c r="B4196" s="290" t="s">
        <v>21729</v>
      </c>
      <c r="C4196" s="291" t="s">
        <v>16412</v>
      </c>
      <c r="D4196" s="300" t="s">
        <v>29495</v>
      </c>
    </row>
    <row r="4197" spans="1:4">
      <c r="A4197" s="309">
        <v>4293</v>
      </c>
      <c r="B4197" s="290" t="s">
        <v>21733</v>
      </c>
      <c r="C4197" s="291" t="s">
        <v>16412</v>
      </c>
      <c r="D4197" s="300" t="s">
        <v>2776</v>
      </c>
    </row>
    <row r="4198" spans="1:4">
      <c r="A4198" s="309">
        <v>4296</v>
      </c>
      <c r="B4198" s="290" t="s">
        <v>53722</v>
      </c>
      <c r="C4198" s="291" t="s">
        <v>21</v>
      </c>
      <c r="D4198" s="301" t="s">
        <v>28794</v>
      </c>
    </row>
    <row r="4199" spans="1:4">
      <c r="B4199" s="290" t="s">
        <v>53723</v>
      </c>
    </row>
    <row r="4200" spans="1:4">
      <c r="A4200" s="309">
        <v>4298</v>
      </c>
      <c r="B4200" s="290" t="s">
        <v>53724</v>
      </c>
      <c r="C4200" s="291" t="s">
        <v>21</v>
      </c>
      <c r="D4200" s="301" t="s">
        <v>21514</v>
      </c>
    </row>
    <row r="4201" spans="1:4">
      <c r="A4201" s="309">
        <v>4299</v>
      </c>
      <c r="B4201" s="290" t="s">
        <v>53725</v>
      </c>
      <c r="C4201" s="291" t="s">
        <v>21</v>
      </c>
      <c r="D4201" s="300" t="s">
        <v>21501</v>
      </c>
    </row>
    <row r="4202" spans="1:4">
      <c r="A4202" s="309">
        <v>4302</v>
      </c>
      <c r="B4202" s="290" t="s">
        <v>20312</v>
      </c>
      <c r="C4202" s="291" t="s">
        <v>16412</v>
      </c>
      <c r="D4202" s="300" t="s">
        <v>36903</v>
      </c>
    </row>
    <row r="4203" spans="1:4">
      <c r="A4203" s="309">
        <v>4303</v>
      </c>
      <c r="B4203" s="290" t="s">
        <v>53726</v>
      </c>
      <c r="C4203" s="291" t="s">
        <v>16412</v>
      </c>
      <c r="D4203" s="300" t="s">
        <v>53727</v>
      </c>
    </row>
    <row r="4204" spans="1:4">
      <c r="A4204" s="309">
        <v>4304</v>
      </c>
      <c r="B4204" s="290" t="s">
        <v>53728</v>
      </c>
      <c r="C4204" s="291" t="s">
        <v>16412</v>
      </c>
      <c r="D4204" s="300" t="s">
        <v>16750</v>
      </c>
    </row>
    <row r="4205" spans="1:4">
      <c r="A4205" s="309">
        <v>4305</v>
      </c>
      <c r="B4205" s="290" t="s">
        <v>53729</v>
      </c>
      <c r="C4205" s="291" t="s">
        <v>16412</v>
      </c>
      <c r="D4205" s="300" t="s">
        <v>1163</v>
      </c>
    </row>
    <row r="4206" spans="1:4">
      <c r="A4206" s="309">
        <v>4306</v>
      </c>
      <c r="B4206" s="290" t="s">
        <v>17110</v>
      </c>
      <c r="C4206" s="291" t="s">
        <v>32</v>
      </c>
      <c r="D4206" s="300" t="s">
        <v>118</v>
      </c>
    </row>
    <row r="4207" spans="1:4">
      <c r="A4207" s="309">
        <v>4307</v>
      </c>
      <c r="B4207" s="290" t="s">
        <v>17111</v>
      </c>
      <c r="C4207" s="291" t="s">
        <v>32</v>
      </c>
      <c r="D4207" s="300" t="s">
        <v>93</v>
      </c>
    </row>
    <row r="4208" spans="1:4">
      <c r="A4208" s="309">
        <v>4310</v>
      </c>
      <c r="B4208" s="290" t="s">
        <v>16648</v>
      </c>
      <c r="C4208" s="291" t="s">
        <v>16412</v>
      </c>
      <c r="D4208" s="300" t="s">
        <v>111</v>
      </c>
    </row>
    <row r="4209" spans="1:4">
      <c r="A4209" s="309">
        <v>4311</v>
      </c>
      <c r="B4209" s="290" t="s">
        <v>53730</v>
      </c>
      <c r="C4209" s="291" t="s">
        <v>17134</v>
      </c>
      <c r="D4209" s="300" t="s">
        <v>53731</v>
      </c>
    </row>
    <row r="4210" spans="1:4">
      <c r="A4210" s="309">
        <v>4314</v>
      </c>
      <c r="B4210" s="290" t="s">
        <v>30274</v>
      </c>
      <c r="C4210" s="291" t="s">
        <v>30213</v>
      </c>
      <c r="D4210" s="300" t="s">
        <v>30275</v>
      </c>
    </row>
    <row r="4211" spans="1:4">
      <c r="A4211" s="309">
        <v>4316</v>
      </c>
      <c r="B4211" s="290" t="s">
        <v>30217</v>
      </c>
      <c r="C4211" s="291" t="s">
        <v>30218</v>
      </c>
      <c r="D4211" s="300" t="s">
        <v>30219</v>
      </c>
    </row>
    <row r="4212" spans="1:4">
      <c r="A4212" s="309">
        <v>4317</v>
      </c>
      <c r="B4212" s="290" t="s">
        <v>30215</v>
      </c>
      <c r="C4212" s="291" t="s">
        <v>30213</v>
      </c>
      <c r="D4212" s="301" t="s">
        <v>30216</v>
      </c>
    </row>
    <row r="4213" spans="1:4">
      <c r="A4213" s="309">
        <v>4318</v>
      </c>
      <c r="B4213" s="290" t="s">
        <v>30212</v>
      </c>
      <c r="C4213" s="291" t="s">
        <v>30213</v>
      </c>
      <c r="D4213" s="300" t="s">
        <v>30214</v>
      </c>
    </row>
    <row r="4214" spans="1:4">
      <c r="A4214" s="309">
        <v>4319</v>
      </c>
      <c r="B4214" s="290" t="s">
        <v>30253</v>
      </c>
      <c r="C4214" s="291" t="s">
        <v>30213</v>
      </c>
      <c r="D4214" s="300" t="s">
        <v>30254</v>
      </c>
    </row>
    <row r="4215" spans="1:4">
      <c r="A4215" s="309">
        <v>4323</v>
      </c>
      <c r="B4215" s="290" t="s">
        <v>53732</v>
      </c>
      <c r="C4215" s="291" t="s">
        <v>16412</v>
      </c>
      <c r="D4215" s="300" t="s">
        <v>1798</v>
      </c>
    </row>
    <row r="4216" spans="1:4">
      <c r="A4216" s="309">
        <v>4324</v>
      </c>
      <c r="B4216" s="290" t="s">
        <v>30279</v>
      </c>
      <c r="C4216" s="291" t="s">
        <v>32</v>
      </c>
      <c r="D4216" s="300" t="s">
        <v>30280</v>
      </c>
    </row>
    <row r="4217" spans="1:4">
      <c r="A4217" s="309">
        <v>4325</v>
      </c>
      <c r="B4217" s="290" t="s">
        <v>27344</v>
      </c>
      <c r="C4217" s="291" t="s">
        <v>16412</v>
      </c>
      <c r="D4217" s="300" t="s">
        <v>31755</v>
      </c>
    </row>
    <row r="4218" spans="1:4">
      <c r="A4218" s="309">
        <v>4326</v>
      </c>
      <c r="B4218" s="290" t="s">
        <v>30277</v>
      </c>
      <c r="C4218" s="291" t="s">
        <v>32</v>
      </c>
      <c r="D4218" s="300" t="s">
        <v>1193</v>
      </c>
    </row>
    <row r="4219" spans="1:4">
      <c r="A4219" s="309">
        <v>4327</v>
      </c>
      <c r="B4219" s="290" t="s">
        <v>29478</v>
      </c>
      <c r="C4219" s="291" t="s">
        <v>16412</v>
      </c>
      <c r="D4219" s="300" t="s">
        <v>29469</v>
      </c>
    </row>
    <row r="4220" spans="1:4">
      <c r="A4220" s="309">
        <v>4328</v>
      </c>
      <c r="B4220" s="290" t="s">
        <v>29483</v>
      </c>
      <c r="C4220" s="291" t="s">
        <v>16412</v>
      </c>
      <c r="D4220" s="300" t="s">
        <v>29469</v>
      </c>
    </row>
    <row r="4221" spans="1:4">
      <c r="D4221" s="291" t="s">
        <v>30702</v>
      </c>
    </row>
    <row r="4222" spans="1:4">
      <c r="B4222" s="298" t="s">
        <v>33096</v>
      </c>
    </row>
    <row r="4223" spans="1:4">
      <c r="A4223" s="302"/>
      <c r="B4223" s="302"/>
      <c r="C4223" s="302"/>
      <c r="D4223" s="302"/>
    </row>
    <row r="4224" spans="1:4">
      <c r="B4224" s="298" t="s">
        <v>30674</v>
      </c>
      <c r="C4224" s="299" t="s">
        <v>51461</v>
      </c>
    </row>
    <row r="4225" spans="1:4">
      <c r="D4225" s="299" t="s">
        <v>51462</v>
      </c>
    </row>
    <row r="4226" spans="1:4">
      <c r="A4226" s="299" t="s">
        <v>16137</v>
      </c>
      <c r="B4226" s="298" t="s">
        <v>51463</v>
      </c>
      <c r="C4226" s="299" t="s">
        <v>51464</v>
      </c>
    </row>
    <row r="4227" spans="1:4">
      <c r="A4227" s="309">
        <v>4329</v>
      </c>
      <c r="B4227" s="290" t="s">
        <v>29484</v>
      </c>
      <c r="C4227" s="291" t="s">
        <v>16412</v>
      </c>
      <c r="D4227" s="300" t="s">
        <v>29469</v>
      </c>
    </row>
    <row r="4228" spans="1:4">
      <c r="A4228" s="309">
        <v>4330</v>
      </c>
      <c r="B4228" s="290" t="s">
        <v>29465</v>
      </c>
      <c r="C4228" s="291" t="s">
        <v>16412</v>
      </c>
      <c r="D4228" s="300" t="s">
        <v>246</v>
      </c>
    </row>
    <row r="4229" spans="1:4">
      <c r="A4229" s="309">
        <v>4331</v>
      </c>
      <c r="B4229" s="290" t="s">
        <v>29463</v>
      </c>
      <c r="C4229" s="291" t="s">
        <v>16412</v>
      </c>
      <c r="D4229" s="300" t="s">
        <v>246</v>
      </c>
    </row>
    <row r="4230" spans="1:4">
      <c r="A4230" s="309">
        <v>4333</v>
      </c>
      <c r="B4230" s="290" t="s">
        <v>30259</v>
      </c>
      <c r="C4230" s="291" t="s">
        <v>16412</v>
      </c>
      <c r="D4230" s="300" t="s">
        <v>30260</v>
      </c>
    </row>
    <row r="4231" spans="1:4">
      <c r="A4231" s="309">
        <v>4334</v>
      </c>
      <c r="B4231" s="290" t="s">
        <v>30255</v>
      </c>
      <c r="C4231" s="291" t="s">
        <v>16412</v>
      </c>
      <c r="D4231" s="300" t="s">
        <v>30256</v>
      </c>
    </row>
    <row r="4232" spans="1:4">
      <c r="A4232" s="309">
        <v>4335</v>
      </c>
      <c r="B4232" s="290" t="s">
        <v>30257</v>
      </c>
      <c r="C4232" s="291" t="s">
        <v>16412</v>
      </c>
      <c r="D4232" s="300" t="s">
        <v>30258</v>
      </c>
    </row>
    <row r="4233" spans="1:4">
      <c r="A4233" s="309">
        <v>4336</v>
      </c>
      <c r="B4233" s="290" t="s">
        <v>30229</v>
      </c>
      <c r="C4233" s="291" t="s">
        <v>16412</v>
      </c>
      <c r="D4233" s="300" t="s">
        <v>1090</v>
      </c>
    </row>
    <row r="4234" spans="1:4">
      <c r="A4234" s="309">
        <v>4337</v>
      </c>
      <c r="B4234" s="290" t="s">
        <v>30221</v>
      </c>
      <c r="C4234" s="291" t="s">
        <v>16412</v>
      </c>
      <c r="D4234" s="300" t="s">
        <v>17215</v>
      </c>
    </row>
    <row r="4235" spans="1:4">
      <c r="A4235" s="309">
        <v>4338</v>
      </c>
      <c r="B4235" s="290" t="s">
        <v>30227</v>
      </c>
      <c r="C4235" s="291" t="s">
        <v>16412</v>
      </c>
      <c r="D4235" s="300" t="s">
        <v>30228</v>
      </c>
    </row>
    <row r="4236" spans="1:4">
      <c r="A4236" s="309">
        <v>4339</v>
      </c>
      <c r="B4236" s="290" t="s">
        <v>30233</v>
      </c>
      <c r="C4236" s="291" t="s">
        <v>16412</v>
      </c>
      <c r="D4236" s="300" t="s">
        <v>30214</v>
      </c>
    </row>
    <row r="4237" spans="1:4">
      <c r="A4237" s="309">
        <v>4340</v>
      </c>
      <c r="B4237" s="290" t="s">
        <v>30236</v>
      </c>
      <c r="C4237" s="291" t="s">
        <v>16412</v>
      </c>
      <c r="D4237" s="300" t="s">
        <v>18231</v>
      </c>
    </row>
    <row r="4238" spans="1:4">
      <c r="A4238" s="309">
        <v>4341</v>
      </c>
      <c r="B4238" s="290" t="s">
        <v>30230</v>
      </c>
      <c r="C4238" s="291" t="s">
        <v>16412</v>
      </c>
      <c r="D4238" s="300" t="s">
        <v>30231</v>
      </c>
    </row>
    <row r="4239" spans="1:4">
      <c r="A4239" s="309">
        <v>4342</v>
      </c>
      <c r="B4239" s="290" t="s">
        <v>30223</v>
      </c>
      <c r="C4239" s="291" t="s">
        <v>16412</v>
      </c>
      <c r="D4239" s="300" t="s">
        <v>30224</v>
      </c>
    </row>
    <row r="4240" spans="1:4">
      <c r="A4240" s="309">
        <v>4343</v>
      </c>
      <c r="B4240" s="290" t="s">
        <v>30240</v>
      </c>
      <c r="C4240" s="291" t="s">
        <v>16412</v>
      </c>
      <c r="D4240" s="300" t="s">
        <v>30241</v>
      </c>
    </row>
    <row r="4241" spans="1:4">
      <c r="A4241" s="309">
        <v>4344</v>
      </c>
      <c r="B4241" s="290" t="s">
        <v>22672</v>
      </c>
      <c r="C4241" s="291" t="s">
        <v>16412</v>
      </c>
      <c r="D4241" s="300" t="s">
        <v>22673</v>
      </c>
    </row>
    <row r="4242" spans="1:4">
      <c r="A4242" s="309">
        <v>4345</v>
      </c>
      <c r="B4242" s="290" t="s">
        <v>22644</v>
      </c>
      <c r="C4242" s="291" t="s">
        <v>16412</v>
      </c>
      <c r="D4242" s="307" t="s">
        <v>22645</v>
      </c>
    </row>
    <row r="4243" spans="1:4">
      <c r="A4243" s="309">
        <v>4346</v>
      </c>
      <c r="B4243" s="290" t="s">
        <v>22697</v>
      </c>
      <c r="C4243" s="291" t="s">
        <v>16412</v>
      </c>
      <c r="D4243" s="300" t="s">
        <v>22698</v>
      </c>
    </row>
    <row r="4244" spans="1:4">
      <c r="A4244" s="309">
        <v>4347</v>
      </c>
      <c r="B4244" s="290" t="s">
        <v>22700</v>
      </c>
      <c r="C4244" s="291" t="s">
        <v>16412</v>
      </c>
      <c r="D4244" s="300" t="s">
        <v>22701</v>
      </c>
    </row>
    <row r="4245" spans="1:4">
      <c r="A4245" s="309">
        <v>4348</v>
      </c>
      <c r="B4245" s="290" t="s">
        <v>22687</v>
      </c>
      <c r="C4245" s="291" t="s">
        <v>16412</v>
      </c>
      <c r="D4245" s="300" t="s">
        <v>22688</v>
      </c>
    </row>
    <row r="4246" spans="1:4">
      <c r="A4246" s="309">
        <v>4349</v>
      </c>
      <c r="B4246" s="290" t="s">
        <v>22663</v>
      </c>
      <c r="C4246" s="291" t="s">
        <v>16412</v>
      </c>
      <c r="D4246" s="300" t="s">
        <v>22664</v>
      </c>
    </row>
    <row r="4247" spans="1:4">
      <c r="A4247" s="309">
        <v>4350</v>
      </c>
      <c r="B4247" s="290" t="s">
        <v>22647</v>
      </c>
      <c r="C4247" s="291" t="s">
        <v>16412</v>
      </c>
      <c r="D4247" s="301" t="s">
        <v>22648</v>
      </c>
    </row>
    <row r="4248" spans="1:4">
      <c r="A4248" s="309">
        <v>4351</v>
      </c>
      <c r="B4248" s="290" t="s">
        <v>23031</v>
      </c>
      <c r="C4248" s="291" t="s">
        <v>16412</v>
      </c>
      <c r="D4248" s="300" t="s">
        <v>39696</v>
      </c>
    </row>
    <row r="4249" spans="1:4">
      <c r="A4249" s="309">
        <v>4352</v>
      </c>
      <c r="B4249" s="290" t="s">
        <v>22690</v>
      </c>
      <c r="C4249" s="291" t="s">
        <v>16412</v>
      </c>
      <c r="D4249" s="300" t="s">
        <v>22691</v>
      </c>
    </row>
    <row r="4250" spans="1:4">
      <c r="A4250" s="309">
        <v>4353</v>
      </c>
      <c r="B4250" s="290" t="s">
        <v>23084</v>
      </c>
      <c r="C4250" s="291" t="s">
        <v>16412</v>
      </c>
      <c r="D4250" s="300" t="s">
        <v>51300</v>
      </c>
    </row>
    <row r="4251" spans="1:4">
      <c r="A4251" s="309">
        <v>4354</v>
      </c>
      <c r="B4251" s="290" t="s">
        <v>22908</v>
      </c>
      <c r="C4251" s="291" t="s">
        <v>16412</v>
      </c>
      <c r="D4251" s="300" t="s">
        <v>33494</v>
      </c>
    </row>
    <row r="4252" spans="1:4">
      <c r="A4252" s="309">
        <v>4356</v>
      </c>
      <c r="B4252" s="290" t="s">
        <v>24139</v>
      </c>
      <c r="C4252" s="291" t="s">
        <v>16412</v>
      </c>
      <c r="D4252" s="307" t="s">
        <v>53733</v>
      </c>
    </row>
    <row r="4253" spans="1:4">
      <c r="A4253" s="309">
        <v>4357</v>
      </c>
      <c r="B4253" s="290" t="s">
        <v>24410</v>
      </c>
      <c r="C4253" s="291" t="s">
        <v>16412</v>
      </c>
      <c r="D4253" s="300" t="s">
        <v>2466</v>
      </c>
    </row>
    <row r="4254" spans="1:4">
      <c r="A4254" s="309">
        <v>4367</v>
      </c>
      <c r="B4254" s="290" t="s">
        <v>30284</v>
      </c>
      <c r="C4254" s="291" t="s">
        <v>30213</v>
      </c>
      <c r="D4254" s="300" t="s">
        <v>53734</v>
      </c>
    </row>
    <row r="4255" spans="1:4">
      <c r="A4255" s="309">
        <v>4368</v>
      </c>
      <c r="B4255" s="290" t="s">
        <v>30282</v>
      </c>
      <c r="C4255" s="291" t="s">
        <v>30213</v>
      </c>
      <c r="D4255" s="301" t="s">
        <v>53735</v>
      </c>
    </row>
    <row r="4256" spans="1:4">
      <c r="A4256" s="309">
        <v>4369</v>
      </c>
      <c r="B4256" s="290" t="s">
        <v>30264</v>
      </c>
      <c r="C4256" s="291" t="s">
        <v>16412</v>
      </c>
      <c r="D4256" s="300" t="s">
        <v>36515</v>
      </c>
    </row>
    <row r="4257" spans="1:5">
      <c r="A4257" s="309">
        <v>4370</v>
      </c>
      <c r="B4257" s="290" t="s">
        <v>53736</v>
      </c>
      <c r="C4257" s="291" t="s">
        <v>17254</v>
      </c>
      <c r="D4257" s="300" t="s">
        <v>2324</v>
      </c>
    </row>
    <row r="4258" spans="1:5">
      <c r="A4258" s="309">
        <v>4372</v>
      </c>
      <c r="B4258" s="290" t="s">
        <v>27346</v>
      </c>
      <c r="C4258" s="291" t="s">
        <v>16412</v>
      </c>
      <c r="D4258" s="300" t="s">
        <v>285</v>
      </c>
    </row>
    <row r="4259" spans="1:5">
      <c r="A4259" s="309">
        <v>4373</v>
      </c>
      <c r="B4259" s="290" t="s">
        <v>19331</v>
      </c>
      <c r="C4259" s="291" t="s">
        <v>32</v>
      </c>
      <c r="D4259" s="300" t="s">
        <v>1275</v>
      </c>
    </row>
    <row r="4260" spans="1:5">
      <c r="D4260" s="291" t="s">
        <v>30702</v>
      </c>
    </row>
    <row r="4261" spans="1:5">
      <c r="B4261" s="298" t="s">
        <v>33121</v>
      </c>
      <c r="E4261" s="303"/>
    </row>
    <row r="4262" spans="1:5">
      <c r="A4262" s="304"/>
      <c r="B4262" s="304"/>
      <c r="D4262" s="304"/>
      <c r="E4262" s="304"/>
    </row>
    <row r="4263" spans="1:5">
      <c r="B4263" s="298" t="s">
        <v>30674</v>
      </c>
      <c r="C4263" s="299" t="s">
        <v>51461</v>
      </c>
    </row>
    <row r="4264" spans="1:5">
      <c r="D4264" s="299" t="s">
        <v>51462</v>
      </c>
      <c r="E4264" s="302"/>
    </row>
    <row r="4265" spans="1:5">
      <c r="A4265" s="299" t="s">
        <v>16137</v>
      </c>
      <c r="B4265" s="298" t="s">
        <v>51463</v>
      </c>
      <c r="C4265" s="299" t="s">
        <v>51464</v>
      </c>
      <c r="E4265" s="302"/>
    </row>
    <row r="4266" spans="1:5">
      <c r="A4266" s="309">
        <v>4374</v>
      </c>
      <c r="B4266" s="290" t="s">
        <v>24661</v>
      </c>
      <c r="C4266" s="291" t="s">
        <v>16412</v>
      </c>
      <c r="D4266" s="300" t="s">
        <v>2552</v>
      </c>
      <c r="E4266" s="302"/>
    </row>
    <row r="4267" spans="1:5">
      <c r="A4267" s="309">
        <v>4375</v>
      </c>
      <c r="B4267" s="290" t="s">
        <v>53737</v>
      </c>
      <c r="C4267" s="291" t="s">
        <v>16412</v>
      </c>
      <c r="D4267" s="300" t="s">
        <v>36923</v>
      </c>
      <c r="E4267" s="302"/>
    </row>
    <row r="4268" spans="1:5">
      <c r="A4268" s="309">
        <v>4376</v>
      </c>
      <c r="B4268" s="290" t="s">
        <v>17054</v>
      </c>
      <c r="C4268" s="291" t="s">
        <v>16412</v>
      </c>
      <c r="D4268" s="300" t="s">
        <v>17055</v>
      </c>
      <c r="E4268" s="302"/>
    </row>
    <row r="4269" spans="1:5">
      <c r="A4269" s="309">
        <v>4377</v>
      </c>
      <c r="B4269" s="290" t="s">
        <v>22876</v>
      </c>
      <c r="C4269" s="291" t="s">
        <v>16412</v>
      </c>
      <c r="D4269" s="307" t="s">
        <v>53738</v>
      </c>
      <c r="E4269" s="302"/>
    </row>
    <row r="4270" spans="1:5">
      <c r="A4270" s="309">
        <v>4381</v>
      </c>
      <c r="B4270" s="290" t="s">
        <v>23009</v>
      </c>
      <c r="C4270" s="291" t="s">
        <v>16412</v>
      </c>
      <c r="D4270" s="307" t="s">
        <v>53739</v>
      </c>
      <c r="E4270" s="302"/>
    </row>
    <row r="4271" spans="1:5">
      <c r="A4271" s="309">
        <v>4382</v>
      </c>
      <c r="B4271" s="290" t="s">
        <v>19672</v>
      </c>
      <c r="C4271" s="291" t="s">
        <v>16412</v>
      </c>
      <c r="D4271" s="300" t="s">
        <v>1598</v>
      </c>
      <c r="E4271" s="302"/>
    </row>
    <row r="4272" spans="1:5">
      <c r="A4272" s="309">
        <v>4383</v>
      </c>
      <c r="B4272" s="290" t="s">
        <v>23247</v>
      </c>
      <c r="C4272" s="291" t="s">
        <v>16412</v>
      </c>
      <c r="D4272" s="307" t="s">
        <v>53740</v>
      </c>
      <c r="E4272" s="302"/>
    </row>
    <row r="4273" spans="1:5">
      <c r="A4273" s="309">
        <v>4384</v>
      </c>
      <c r="B4273" s="290" t="s">
        <v>22916</v>
      </c>
      <c r="C4273" s="291" t="s">
        <v>16412</v>
      </c>
      <c r="D4273" s="300" t="s">
        <v>46500</v>
      </c>
    </row>
    <row r="4274" spans="1:5">
      <c r="A4274" s="309">
        <v>4385</v>
      </c>
      <c r="B4274" s="290" t="s">
        <v>23143</v>
      </c>
      <c r="C4274" s="291" t="s">
        <v>16412</v>
      </c>
      <c r="D4274" s="300" t="s">
        <v>17784</v>
      </c>
      <c r="E4274" s="302"/>
    </row>
    <row r="4275" spans="1:5">
      <c r="A4275" s="309">
        <v>4386</v>
      </c>
      <c r="B4275" s="290" t="s">
        <v>23145</v>
      </c>
      <c r="C4275" s="291" t="s">
        <v>16412</v>
      </c>
      <c r="D4275" s="300" t="s">
        <v>53741</v>
      </c>
      <c r="E4275" s="302"/>
    </row>
    <row r="4276" spans="1:5">
      <c r="A4276" s="309">
        <v>4387</v>
      </c>
      <c r="B4276" s="290" t="s">
        <v>24747</v>
      </c>
      <c r="C4276" s="291" t="s">
        <v>16412</v>
      </c>
      <c r="D4276" s="300" t="s">
        <v>53742</v>
      </c>
      <c r="E4276" s="302"/>
    </row>
    <row r="4277" spans="1:5">
      <c r="A4277" s="309">
        <v>4388</v>
      </c>
      <c r="B4277" s="290" t="s">
        <v>19677</v>
      </c>
      <c r="C4277" s="291" t="s">
        <v>16412</v>
      </c>
      <c r="D4277" s="307" t="s">
        <v>53743</v>
      </c>
      <c r="E4277" s="302"/>
    </row>
    <row r="4278" spans="1:5">
      <c r="A4278" s="309">
        <v>4389</v>
      </c>
      <c r="B4278" s="290" t="s">
        <v>19674</v>
      </c>
      <c r="C4278" s="291" t="s">
        <v>16412</v>
      </c>
      <c r="D4278" s="300" t="s">
        <v>53744</v>
      </c>
    </row>
    <row r="4279" spans="1:5">
      <c r="A4279" s="309">
        <v>4390</v>
      </c>
      <c r="B4279" s="290" t="s">
        <v>25175</v>
      </c>
      <c r="C4279" s="291" t="s">
        <v>16412</v>
      </c>
      <c r="D4279" s="300" t="s">
        <v>53745</v>
      </c>
      <c r="E4279" s="302"/>
    </row>
    <row r="4280" spans="1:5">
      <c r="A4280" s="309">
        <v>4391</v>
      </c>
      <c r="B4280" s="290" t="s">
        <v>25079</v>
      </c>
      <c r="C4280" s="291" t="s">
        <v>16412</v>
      </c>
      <c r="D4280" s="307" t="s">
        <v>53746</v>
      </c>
    </row>
    <row r="4281" spans="1:5">
      <c r="A4281" s="309">
        <v>4392</v>
      </c>
      <c r="B4281" s="290" t="s">
        <v>23058</v>
      </c>
      <c r="C4281" s="291" t="s">
        <v>16412</v>
      </c>
      <c r="D4281" s="300" t="s">
        <v>46500</v>
      </c>
      <c r="E4281" s="302"/>
    </row>
    <row r="4282" spans="1:5">
      <c r="A4282" s="309">
        <v>4393</v>
      </c>
      <c r="B4282" s="290" t="s">
        <v>53747</v>
      </c>
      <c r="C4282" s="291" t="s">
        <v>16412</v>
      </c>
      <c r="D4282" s="300" t="s">
        <v>30389</v>
      </c>
    </row>
    <row r="4283" spans="1:5">
      <c r="A4283" s="309">
        <v>4394</v>
      </c>
      <c r="B4283" s="290" t="s">
        <v>30388</v>
      </c>
      <c r="C4283" s="291" t="s">
        <v>16412</v>
      </c>
      <c r="D4283" s="300" t="s">
        <v>30389</v>
      </c>
      <c r="E4283" s="302"/>
    </row>
    <row r="4284" spans="1:5">
      <c r="A4284" s="309">
        <v>4395</v>
      </c>
      <c r="B4284" s="290" t="s">
        <v>26600</v>
      </c>
      <c r="C4284" s="291" t="s">
        <v>16863</v>
      </c>
      <c r="D4284" s="307" t="s">
        <v>53748</v>
      </c>
    </row>
    <row r="4285" spans="1:5">
      <c r="A4285" s="309">
        <v>4396</v>
      </c>
      <c r="B4285" s="290" t="s">
        <v>26850</v>
      </c>
      <c r="C4285" s="291" t="s">
        <v>26851</v>
      </c>
      <c r="D4285" s="307" t="s">
        <v>53749</v>
      </c>
      <c r="E4285" s="302"/>
    </row>
    <row r="4286" spans="1:5">
      <c r="A4286" s="309">
        <v>4397</v>
      </c>
      <c r="B4286" s="290" t="s">
        <v>53750</v>
      </c>
      <c r="C4286" s="291" t="s">
        <v>16863</v>
      </c>
      <c r="D4286" s="307" t="s">
        <v>53751</v>
      </c>
    </row>
    <row r="4287" spans="1:5">
      <c r="A4287" s="309">
        <v>4398</v>
      </c>
      <c r="B4287" s="290" t="s">
        <v>26858</v>
      </c>
      <c r="C4287" s="291" t="s">
        <v>26859</v>
      </c>
      <c r="D4287" s="307" t="s">
        <v>53749</v>
      </c>
      <c r="E4287" s="302"/>
    </row>
    <row r="4288" spans="1:5">
      <c r="A4288" s="309">
        <v>4399</v>
      </c>
      <c r="B4288" s="290" t="s">
        <v>26572</v>
      </c>
      <c r="C4288" s="291" t="s">
        <v>16863</v>
      </c>
      <c r="D4288" s="307" t="s">
        <v>53752</v>
      </c>
    </row>
    <row r="4289" spans="1:5">
      <c r="A4289" s="309">
        <v>4400</v>
      </c>
      <c r="B4289" s="290" t="s">
        <v>26549</v>
      </c>
      <c r="C4289" s="291" t="s">
        <v>26550</v>
      </c>
      <c r="D4289" s="307" t="s">
        <v>53753</v>
      </c>
      <c r="E4289" s="302"/>
    </row>
    <row r="4290" spans="1:5">
      <c r="A4290" s="309">
        <v>4401</v>
      </c>
      <c r="B4290" s="290" t="s">
        <v>26855</v>
      </c>
      <c r="C4290" s="291" t="s">
        <v>26568</v>
      </c>
      <c r="D4290" s="307" t="s">
        <v>53754</v>
      </c>
    </row>
    <row r="4291" spans="1:5">
      <c r="A4291" s="309">
        <v>4404</v>
      </c>
      <c r="B4291" s="290" t="s">
        <v>30377</v>
      </c>
      <c r="C4291" s="291" t="s">
        <v>16412</v>
      </c>
      <c r="D4291" s="300" t="s">
        <v>30378</v>
      </c>
      <c r="E4291" s="302"/>
    </row>
    <row r="4292" spans="1:5">
      <c r="A4292" s="309">
        <v>4405</v>
      </c>
      <c r="B4292" s="290" t="s">
        <v>26567</v>
      </c>
      <c r="C4292" s="291" t="s">
        <v>26568</v>
      </c>
      <c r="D4292" s="300" t="s">
        <v>2008</v>
      </c>
    </row>
    <row r="4293" spans="1:5">
      <c r="A4293" s="309">
        <v>4406</v>
      </c>
      <c r="B4293" s="290" t="s">
        <v>17807</v>
      </c>
      <c r="C4293" s="291" t="s">
        <v>17134</v>
      </c>
      <c r="D4293" s="300" t="s">
        <v>53755</v>
      </c>
      <c r="E4293" s="302"/>
    </row>
    <row r="4294" spans="1:5">
      <c r="A4294" s="309">
        <v>4407</v>
      </c>
      <c r="B4294" s="290" t="s">
        <v>27458</v>
      </c>
      <c r="C4294" s="291" t="s">
        <v>16412</v>
      </c>
      <c r="D4294" s="300" t="s">
        <v>53756</v>
      </c>
    </row>
    <row r="4295" spans="1:5">
      <c r="A4295" s="309">
        <v>4408</v>
      </c>
      <c r="B4295" s="290" t="s">
        <v>27460</v>
      </c>
      <c r="C4295" s="291" t="s">
        <v>16412</v>
      </c>
      <c r="D4295" s="300" t="s">
        <v>31076</v>
      </c>
      <c r="E4295" s="302"/>
    </row>
    <row r="4296" spans="1:5">
      <c r="A4296" s="309">
        <v>4409</v>
      </c>
      <c r="B4296" s="290" t="s">
        <v>27457</v>
      </c>
      <c r="C4296" s="291" t="s">
        <v>16412</v>
      </c>
      <c r="D4296" s="300" t="s">
        <v>1223</v>
      </c>
    </row>
    <row r="4297" spans="1:5">
      <c r="A4297" s="309">
        <v>4410</v>
      </c>
      <c r="B4297" s="290" t="s">
        <v>27477</v>
      </c>
      <c r="C4297" s="291" t="s">
        <v>16412</v>
      </c>
      <c r="D4297" s="300" t="s">
        <v>14418</v>
      </c>
      <c r="E4297" s="302"/>
    </row>
    <row r="4298" spans="1:5">
      <c r="A4298" s="309">
        <v>4411</v>
      </c>
      <c r="B4298" s="290" t="s">
        <v>27479</v>
      </c>
      <c r="C4298" s="291" t="s">
        <v>16412</v>
      </c>
      <c r="D4298" s="300" t="s">
        <v>37589</v>
      </c>
    </row>
    <row r="4299" spans="1:5">
      <c r="D4299" s="291" t="s">
        <v>30702</v>
      </c>
      <c r="E4299" s="302"/>
    </row>
    <row r="4300" spans="1:5">
      <c r="B4300" s="298" t="s">
        <v>33145</v>
      </c>
    </row>
    <row r="4301" spans="1:5">
      <c r="A4301" s="302"/>
      <c r="D4301" s="302"/>
      <c r="E4301" s="302"/>
    </row>
    <row r="4302" spans="1:5">
      <c r="B4302" s="298" t="s">
        <v>30674</v>
      </c>
      <c r="C4302" s="299" t="s">
        <v>51461</v>
      </c>
    </row>
    <row r="4303" spans="1:5">
      <c r="D4303" s="299" t="s">
        <v>51462</v>
      </c>
      <c r="E4303" s="302"/>
    </row>
    <row r="4304" spans="1:5">
      <c r="A4304" s="299" t="s">
        <v>16137</v>
      </c>
      <c r="B4304" s="298" t="s">
        <v>51463</v>
      </c>
      <c r="C4304" s="299" t="s">
        <v>51464</v>
      </c>
    </row>
    <row r="4305" spans="1:5">
      <c r="A4305" s="309">
        <v>4412</v>
      </c>
      <c r="B4305" s="290" t="s">
        <v>27478</v>
      </c>
      <c r="C4305" s="291" t="s">
        <v>16412</v>
      </c>
      <c r="D4305" s="300" t="s">
        <v>37589</v>
      </c>
      <c r="E4305" s="302"/>
    </row>
    <row r="4306" spans="1:5">
      <c r="A4306" s="309">
        <v>4414</v>
      </c>
      <c r="B4306" s="290" t="s">
        <v>36793</v>
      </c>
      <c r="C4306" s="291" t="s">
        <v>16412</v>
      </c>
      <c r="D4306" s="301" t="s">
        <v>26573</v>
      </c>
    </row>
    <row r="4307" spans="1:5">
      <c r="B4307" s="290" t="s">
        <v>53757</v>
      </c>
      <c r="E4307" s="302"/>
    </row>
    <row r="4308" spans="1:5">
      <c r="A4308" s="309">
        <v>4415</v>
      </c>
      <c r="B4308" s="290" t="s">
        <v>16756</v>
      </c>
      <c r="C4308" s="291" t="s">
        <v>15</v>
      </c>
      <c r="D4308" s="300" t="s">
        <v>44</v>
      </c>
    </row>
    <row r="4309" spans="1:5">
      <c r="A4309" s="309">
        <v>4416</v>
      </c>
      <c r="B4309" s="290" t="s">
        <v>23742</v>
      </c>
      <c r="C4309" s="291" t="s">
        <v>16412</v>
      </c>
      <c r="D4309" s="300" t="s">
        <v>2691</v>
      </c>
      <c r="E4309" s="302"/>
    </row>
    <row r="4310" spans="1:5">
      <c r="A4310" s="309">
        <v>4417</v>
      </c>
      <c r="B4310" s="290" t="s">
        <v>17478</v>
      </c>
      <c r="C4310" s="291" t="s">
        <v>16412</v>
      </c>
      <c r="D4310" s="291" t="s">
        <v>733</v>
      </c>
    </row>
    <row r="4311" spans="1:5">
      <c r="A4311" s="309">
        <v>4418</v>
      </c>
      <c r="B4311" s="290" t="s">
        <v>17509</v>
      </c>
      <c r="C4311" s="291" t="s">
        <v>16412</v>
      </c>
      <c r="D4311" s="291" t="s">
        <v>57</v>
      </c>
      <c r="E4311" s="302"/>
    </row>
    <row r="4312" spans="1:5">
      <c r="A4312" s="309">
        <v>4419</v>
      </c>
      <c r="B4312" s="290" t="s">
        <v>23339</v>
      </c>
      <c r="C4312" s="291" t="s">
        <v>16412</v>
      </c>
      <c r="D4312" s="291" t="s">
        <v>352</v>
      </c>
    </row>
    <row r="4313" spans="1:5">
      <c r="A4313" s="309">
        <v>4421</v>
      </c>
      <c r="B4313" s="290" t="s">
        <v>24370</v>
      </c>
      <c r="C4313" s="291" t="s">
        <v>16412</v>
      </c>
      <c r="D4313" s="300" t="s">
        <v>53488</v>
      </c>
      <c r="E4313" s="302"/>
    </row>
    <row r="4314" spans="1:5">
      <c r="A4314" s="309">
        <v>4422</v>
      </c>
      <c r="B4314" s="290" t="s">
        <v>53758</v>
      </c>
      <c r="C4314" s="291" t="s">
        <v>17134</v>
      </c>
      <c r="D4314" s="300" t="s">
        <v>2093</v>
      </c>
    </row>
    <row r="4315" spans="1:5">
      <c r="A4315" s="309">
        <v>4423</v>
      </c>
      <c r="B4315" s="290" t="s">
        <v>20278</v>
      </c>
      <c r="C4315" s="291" t="s">
        <v>16412</v>
      </c>
      <c r="D4315" s="300" t="s">
        <v>2352</v>
      </c>
      <c r="E4315" s="302"/>
    </row>
    <row r="4316" spans="1:5">
      <c r="A4316" s="309">
        <v>4424</v>
      </c>
      <c r="B4316" s="290" t="s">
        <v>19684</v>
      </c>
      <c r="C4316" s="291" t="s">
        <v>16412</v>
      </c>
      <c r="D4316" s="300" t="s">
        <v>2415</v>
      </c>
    </row>
    <row r="4317" spans="1:5">
      <c r="A4317" s="309">
        <v>4426</v>
      </c>
      <c r="B4317" s="290" t="s">
        <v>53759</v>
      </c>
      <c r="C4317" s="291" t="s">
        <v>16412</v>
      </c>
      <c r="D4317" s="300" t="s">
        <v>34253</v>
      </c>
      <c r="E4317" s="302"/>
    </row>
    <row r="4318" spans="1:5">
      <c r="B4318" s="290" t="s">
        <v>53760</v>
      </c>
      <c r="E4318" s="302"/>
    </row>
    <row r="4319" spans="1:5">
      <c r="A4319" s="309">
        <v>4427</v>
      </c>
      <c r="B4319" s="290" t="s">
        <v>53761</v>
      </c>
      <c r="C4319" s="291" t="s">
        <v>30</v>
      </c>
      <c r="D4319" s="300" t="s">
        <v>598</v>
      </c>
      <c r="E4319" s="302"/>
    </row>
    <row r="4320" spans="1:5">
      <c r="B4320" s="290" t="s">
        <v>53762</v>
      </c>
      <c r="E4320" s="302"/>
    </row>
    <row r="4321" spans="1:5">
      <c r="A4321" s="309">
        <v>4430</v>
      </c>
      <c r="B4321" s="290" t="s">
        <v>17092</v>
      </c>
      <c r="C4321" s="291" t="s">
        <v>32</v>
      </c>
      <c r="D4321" s="300" t="s">
        <v>39693</v>
      </c>
      <c r="E4321" s="302"/>
    </row>
    <row r="4322" spans="1:5">
      <c r="A4322" s="309">
        <v>4431</v>
      </c>
      <c r="B4322" s="290" t="s">
        <v>53763</v>
      </c>
      <c r="C4322" s="291" t="s">
        <v>30</v>
      </c>
      <c r="D4322" s="300" t="s">
        <v>37223</v>
      </c>
      <c r="E4322" s="302"/>
    </row>
    <row r="4323" spans="1:5">
      <c r="A4323" s="309">
        <v>4436</v>
      </c>
      <c r="B4323" s="290" t="s">
        <v>22695</v>
      </c>
      <c r="C4323" s="291" t="s">
        <v>16412</v>
      </c>
      <c r="D4323" s="300" t="s">
        <v>726</v>
      </c>
      <c r="E4323" s="302"/>
    </row>
    <row r="4324" spans="1:5">
      <c r="A4324" s="309">
        <v>4437</v>
      </c>
      <c r="B4324" s="290" t="s">
        <v>17570</v>
      </c>
      <c r="C4324" s="291" t="s">
        <v>17134</v>
      </c>
      <c r="D4324" s="300" t="s">
        <v>37407</v>
      </c>
      <c r="E4324" s="302"/>
    </row>
    <row r="4325" spans="1:5">
      <c r="A4325" s="309">
        <v>4438</v>
      </c>
      <c r="B4325" s="290" t="s">
        <v>17572</v>
      </c>
      <c r="C4325" s="291" t="s">
        <v>17134</v>
      </c>
      <c r="D4325" s="300" t="s">
        <v>38942</v>
      </c>
      <c r="E4325" s="302"/>
    </row>
    <row r="4326" spans="1:5">
      <c r="A4326" s="309">
        <v>4440</v>
      </c>
      <c r="B4326" s="290" t="s">
        <v>53764</v>
      </c>
      <c r="C4326" s="291" t="s">
        <v>17134</v>
      </c>
      <c r="D4326" s="300" t="s">
        <v>1163</v>
      </c>
      <c r="E4326" s="302"/>
    </row>
    <row r="4327" spans="1:5">
      <c r="A4327" s="309">
        <v>4448</v>
      </c>
      <c r="B4327" s="290" t="s">
        <v>53765</v>
      </c>
      <c r="C4327" s="291" t="s">
        <v>32</v>
      </c>
      <c r="D4327" s="300" t="s">
        <v>31518</v>
      </c>
      <c r="E4327" s="302"/>
    </row>
    <row r="4328" spans="1:5">
      <c r="A4328" s="309">
        <v>4449</v>
      </c>
      <c r="B4328" s="290" t="s">
        <v>53766</v>
      </c>
      <c r="C4328" s="291" t="s">
        <v>32</v>
      </c>
      <c r="D4328" s="300" t="s">
        <v>52491</v>
      </c>
      <c r="E4328" s="302"/>
    </row>
    <row r="4329" spans="1:5">
      <c r="A4329" s="309">
        <v>4450</v>
      </c>
      <c r="B4329" s="290" t="s">
        <v>53767</v>
      </c>
      <c r="C4329" s="291" t="s">
        <v>32</v>
      </c>
      <c r="D4329" s="300" t="s">
        <v>2077</v>
      </c>
      <c r="E4329" s="302"/>
    </row>
    <row r="4330" spans="1:5">
      <c r="A4330" s="309">
        <v>4452</v>
      </c>
      <c r="B4330" s="290" t="s">
        <v>53768</v>
      </c>
      <c r="C4330" s="291" t="s">
        <v>16412</v>
      </c>
      <c r="D4330" s="300" t="s">
        <v>23300</v>
      </c>
      <c r="E4330" s="302"/>
    </row>
    <row r="4331" spans="1:5">
      <c r="A4331" s="309">
        <v>4453</v>
      </c>
      <c r="B4331" s="290" t="s">
        <v>18833</v>
      </c>
      <c r="C4331" s="291" t="s">
        <v>32</v>
      </c>
      <c r="D4331" s="300" t="s">
        <v>643</v>
      </c>
      <c r="E4331" s="302"/>
    </row>
    <row r="4332" spans="1:5">
      <c r="A4332" s="309">
        <v>4454</v>
      </c>
      <c r="B4332" s="290" t="s">
        <v>53769</v>
      </c>
      <c r="C4332" s="291" t="s">
        <v>17134</v>
      </c>
      <c r="D4332" s="300" t="s">
        <v>1546</v>
      </c>
      <c r="E4332" s="302"/>
    </row>
    <row r="4333" spans="1:5">
      <c r="A4333" s="309">
        <v>4458</v>
      </c>
      <c r="B4333" s="290" t="s">
        <v>26345</v>
      </c>
      <c r="C4333" s="291" t="s">
        <v>16412</v>
      </c>
      <c r="D4333" s="300" t="s">
        <v>11363</v>
      </c>
      <c r="E4333" s="302"/>
    </row>
    <row r="4334" spans="1:5">
      <c r="A4334" s="309">
        <v>4460</v>
      </c>
      <c r="B4334" s="290" t="s">
        <v>21888</v>
      </c>
      <c r="C4334" s="291" t="s">
        <v>32</v>
      </c>
      <c r="D4334" s="300" t="s">
        <v>1803</v>
      </c>
    </row>
    <row r="4335" spans="1:5">
      <c r="A4335" s="309">
        <v>4461</v>
      </c>
      <c r="B4335" s="290" t="s">
        <v>21876</v>
      </c>
      <c r="C4335" s="291" t="s">
        <v>16412</v>
      </c>
      <c r="D4335" s="300" t="s">
        <v>53770</v>
      </c>
      <c r="E4335" s="302"/>
    </row>
    <row r="4336" spans="1:5">
      <c r="A4336" s="309">
        <v>4463</v>
      </c>
      <c r="B4336" s="290" t="s">
        <v>53771</v>
      </c>
      <c r="C4336" s="291" t="s">
        <v>16412</v>
      </c>
      <c r="D4336" s="300" t="s">
        <v>53772</v>
      </c>
    </row>
    <row r="4337" spans="1:5">
      <c r="A4337" s="309">
        <v>4464</v>
      </c>
      <c r="B4337" s="290" t="s">
        <v>30136</v>
      </c>
      <c r="C4337" s="291" t="s">
        <v>32</v>
      </c>
      <c r="D4337" s="300" t="s">
        <v>2710</v>
      </c>
    </row>
    <row r="4338" spans="1:5">
      <c r="A4338" s="309">
        <v>4465</v>
      </c>
      <c r="B4338" s="290" t="s">
        <v>30145</v>
      </c>
      <c r="C4338" s="291" t="s">
        <v>32</v>
      </c>
      <c r="D4338" s="300" t="s">
        <v>31027</v>
      </c>
    </row>
    <row r="4339" spans="1:5">
      <c r="A4339" s="309">
        <v>4466</v>
      </c>
      <c r="C4339" s="291" t="s">
        <v>17134</v>
      </c>
      <c r="D4339" s="300" t="s">
        <v>52946</v>
      </c>
      <c r="E4339" s="303"/>
    </row>
    <row r="4340" spans="1:5">
      <c r="D4340" s="291" t="s">
        <v>30702</v>
      </c>
      <c r="E4340" s="304"/>
    </row>
    <row r="4341" spans="1:5">
      <c r="B4341" s="298" t="s">
        <v>33175</v>
      </c>
    </row>
    <row r="4342" spans="1:5">
      <c r="A4342" s="302"/>
      <c r="D4342" s="302"/>
      <c r="E4342" s="302"/>
    </row>
    <row r="4343" spans="1:5">
      <c r="B4343" s="298" t="s">
        <v>30674</v>
      </c>
      <c r="C4343" s="299" t="s">
        <v>51461</v>
      </c>
      <c r="E4343" s="302"/>
    </row>
    <row r="4344" spans="1:5">
      <c r="D4344" s="299" t="s">
        <v>51462</v>
      </c>
      <c r="E4344" s="302"/>
    </row>
    <row r="4345" spans="1:5">
      <c r="A4345" s="299" t="s">
        <v>16137</v>
      </c>
      <c r="B4345" s="298" t="s">
        <v>51463</v>
      </c>
      <c r="C4345" s="299" t="s">
        <v>51464</v>
      </c>
      <c r="E4345" s="302"/>
    </row>
    <row r="4346" spans="1:5">
      <c r="B4346" s="290" t="s">
        <v>53773</v>
      </c>
      <c r="E4346" s="302"/>
    </row>
    <row r="4347" spans="1:5">
      <c r="B4347" s="290" t="s">
        <v>16866</v>
      </c>
      <c r="E4347" s="302"/>
    </row>
    <row r="4348" spans="1:5">
      <c r="A4348" s="309">
        <v>4467</v>
      </c>
      <c r="B4348" s="290" t="s">
        <v>18532</v>
      </c>
      <c r="C4348" s="291" t="s">
        <v>17134</v>
      </c>
      <c r="D4348" s="300" t="s">
        <v>52593</v>
      </c>
      <c r="E4348" s="302"/>
    </row>
    <row r="4349" spans="1:5">
      <c r="A4349" s="309">
        <v>4468</v>
      </c>
      <c r="B4349" s="290" t="s">
        <v>18880</v>
      </c>
      <c r="C4349" s="291" t="s">
        <v>32</v>
      </c>
      <c r="D4349" s="300" t="s">
        <v>2171</v>
      </c>
      <c r="E4349" s="302"/>
    </row>
    <row r="4350" spans="1:5">
      <c r="A4350" s="309">
        <v>4470</v>
      </c>
      <c r="B4350" s="290" t="s">
        <v>18882</v>
      </c>
      <c r="C4350" s="291" t="s">
        <v>32</v>
      </c>
      <c r="D4350" s="300" t="s">
        <v>2171</v>
      </c>
      <c r="E4350" s="302"/>
    </row>
    <row r="4351" spans="1:5">
      <c r="A4351" s="309">
        <v>4471</v>
      </c>
      <c r="B4351" s="290" t="s">
        <v>27970</v>
      </c>
      <c r="C4351" s="291" t="s">
        <v>16412</v>
      </c>
      <c r="D4351" s="300" t="s">
        <v>2353</v>
      </c>
      <c r="E4351" s="302"/>
    </row>
    <row r="4352" spans="1:5">
      <c r="A4352" s="309">
        <v>4472</v>
      </c>
      <c r="B4352" s="290" t="s">
        <v>53774</v>
      </c>
      <c r="C4352" s="291" t="s">
        <v>16412</v>
      </c>
      <c r="D4352" s="300" t="s">
        <v>53775</v>
      </c>
      <c r="E4352" s="302"/>
    </row>
    <row r="4353" spans="1:5">
      <c r="A4353" s="309">
        <v>4473</v>
      </c>
      <c r="B4353" s="290" t="s">
        <v>21775</v>
      </c>
      <c r="C4353" s="291" t="s">
        <v>16412</v>
      </c>
      <c r="D4353" s="300" t="s">
        <v>1534</v>
      </c>
      <c r="E4353" s="302"/>
    </row>
    <row r="4354" spans="1:5">
      <c r="A4354" s="309">
        <v>4474</v>
      </c>
      <c r="B4354" s="290" t="s">
        <v>53776</v>
      </c>
      <c r="C4354" s="291" t="s">
        <v>16412</v>
      </c>
      <c r="D4354" s="300" t="s">
        <v>52709</v>
      </c>
      <c r="E4354" s="302"/>
    </row>
    <row r="4355" spans="1:5">
      <c r="A4355" s="309">
        <v>4476</v>
      </c>
      <c r="B4355" s="290" t="s">
        <v>22760</v>
      </c>
      <c r="C4355" s="291" t="s">
        <v>32</v>
      </c>
      <c r="D4355" s="300" t="s">
        <v>793</v>
      </c>
      <c r="E4355" s="302"/>
    </row>
    <row r="4356" spans="1:5">
      <c r="A4356" s="309">
        <v>4478</v>
      </c>
      <c r="B4356" s="290" t="s">
        <v>19215</v>
      </c>
      <c r="C4356" s="291" t="s">
        <v>32</v>
      </c>
      <c r="D4356" s="300" t="s">
        <v>851</v>
      </c>
      <c r="E4356" s="302"/>
    </row>
    <row r="4357" spans="1:5">
      <c r="A4357" s="309">
        <v>4480</v>
      </c>
      <c r="B4357" s="290" t="s">
        <v>28968</v>
      </c>
      <c r="C4357" s="291" t="s">
        <v>16183</v>
      </c>
      <c r="D4357" s="300" t="s">
        <v>30789</v>
      </c>
      <c r="E4357" s="302"/>
    </row>
    <row r="4358" spans="1:5">
      <c r="A4358" s="309">
        <v>4481</v>
      </c>
      <c r="B4358" s="290" t="s">
        <v>18329</v>
      </c>
      <c r="C4358" s="291" t="s">
        <v>17134</v>
      </c>
      <c r="D4358" s="300" t="s">
        <v>37460</v>
      </c>
      <c r="E4358" s="302"/>
    </row>
    <row r="4359" spans="1:5">
      <c r="A4359" s="309">
        <v>4484</v>
      </c>
      <c r="B4359" s="290" t="s">
        <v>21976</v>
      </c>
      <c r="C4359" s="291" t="s">
        <v>32</v>
      </c>
      <c r="D4359" s="300" t="s">
        <v>2827</v>
      </c>
      <c r="E4359" s="302"/>
    </row>
    <row r="4360" spans="1:5">
      <c r="A4360" s="309">
        <v>4485</v>
      </c>
      <c r="B4360" s="290" t="s">
        <v>21978</v>
      </c>
      <c r="C4360" s="291" t="s">
        <v>32</v>
      </c>
      <c r="D4360" s="300" t="s">
        <v>2326</v>
      </c>
      <c r="E4360" s="302"/>
    </row>
    <row r="4361" spans="1:5">
      <c r="A4361" s="309">
        <v>4487</v>
      </c>
      <c r="B4361" s="290" t="s">
        <v>22077</v>
      </c>
      <c r="C4361" s="291" t="s">
        <v>16412</v>
      </c>
      <c r="D4361" s="300" t="s">
        <v>458</v>
      </c>
      <c r="E4361" s="302"/>
    </row>
    <row r="4362" spans="1:5">
      <c r="A4362" s="309">
        <v>4488</v>
      </c>
      <c r="B4362" s="290" t="s">
        <v>22356</v>
      </c>
      <c r="C4362" s="291" t="s">
        <v>16412</v>
      </c>
      <c r="D4362" s="300" t="s">
        <v>1217</v>
      </c>
      <c r="E4362" s="302"/>
    </row>
    <row r="4363" spans="1:5">
      <c r="A4363" s="309">
        <v>4490</v>
      </c>
      <c r="B4363" s="290" t="s">
        <v>19441</v>
      </c>
      <c r="C4363" s="291" t="s">
        <v>162</v>
      </c>
      <c r="D4363" s="300" t="s">
        <v>32273</v>
      </c>
      <c r="E4363" s="302"/>
    </row>
    <row r="4364" spans="1:5">
      <c r="A4364" s="309">
        <v>4491</v>
      </c>
      <c r="B4364" s="290" t="s">
        <v>24071</v>
      </c>
      <c r="C4364" s="291" t="s">
        <v>16412</v>
      </c>
      <c r="D4364" s="300" t="s">
        <v>53777</v>
      </c>
      <c r="E4364" s="302"/>
    </row>
    <row r="4365" spans="1:5">
      <c r="A4365" s="309">
        <v>4492</v>
      </c>
      <c r="B4365" s="290" t="s">
        <v>24075</v>
      </c>
      <c r="C4365" s="291" t="s">
        <v>16412</v>
      </c>
      <c r="D4365" s="300" t="s">
        <v>6449</v>
      </c>
      <c r="E4365" s="302"/>
    </row>
    <row r="4366" spans="1:5">
      <c r="A4366" s="309">
        <v>4495</v>
      </c>
      <c r="B4366" s="290" t="s">
        <v>24412</v>
      </c>
      <c r="C4366" s="291" t="s">
        <v>16412</v>
      </c>
      <c r="D4366" s="300" t="s">
        <v>53778</v>
      </c>
      <c r="E4366" s="302"/>
    </row>
    <row r="4367" spans="1:5">
      <c r="A4367" s="309">
        <v>4496</v>
      </c>
      <c r="B4367" s="290" t="s">
        <v>25751</v>
      </c>
      <c r="C4367" s="291" t="s">
        <v>16412</v>
      </c>
      <c r="D4367" s="300" t="s">
        <v>37601</v>
      </c>
      <c r="E4367" s="302"/>
    </row>
    <row r="4368" spans="1:5">
      <c r="A4368" s="309">
        <v>4497</v>
      </c>
      <c r="B4368" s="290" t="s">
        <v>25749</v>
      </c>
      <c r="C4368" s="291" t="s">
        <v>16412</v>
      </c>
      <c r="D4368" s="300" t="s">
        <v>29593</v>
      </c>
      <c r="E4368" s="302"/>
    </row>
    <row r="4369" spans="1:5">
      <c r="A4369" s="309">
        <v>4498</v>
      </c>
      <c r="B4369" s="290" t="s">
        <v>21912</v>
      </c>
      <c r="C4369" s="291" t="s">
        <v>17134</v>
      </c>
      <c r="D4369" s="300" t="s">
        <v>53779</v>
      </c>
      <c r="E4369" s="302"/>
    </row>
    <row r="4370" spans="1:5">
      <c r="A4370" s="309">
        <v>4499</v>
      </c>
      <c r="B4370" s="290" t="s">
        <v>21898</v>
      </c>
      <c r="C4370" s="291" t="s">
        <v>32</v>
      </c>
      <c r="D4370" s="300" t="s">
        <v>1803</v>
      </c>
    </row>
    <row r="4371" spans="1:5">
      <c r="A4371" s="309">
        <v>4500</v>
      </c>
      <c r="B4371" s="290" t="s">
        <v>21538</v>
      </c>
      <c r="C4371" s="291" t="s">
        <v>16412</v>
      </c>
      <c r="D4371" s="301" t="s">
        <v>21539</v>
      </c>
      <c r="E4371" s="302"/>
    </row>
    <row r="4372" spans="1:5">
      <c r="A4372" s="309">
        <v>4501</v>
      </c>
      <c r="B4372" s="290" t="s">
        <v>18768</v>
      </c>
      <c r="C4372" s="291" t="s">
        <v>18018</v>
      </c>
      <c r="D4372" s="307" t="s">
        <v>53780</v>
      </c>
      <c r="E4372" s="302"/>
    </row>
    <row r="4373" spans="1:5">
      <c r="A4373" s="309">
        <v>4502</v>
      </c>
      <c r="B4373" s="290" t="s">
        <v>18770</v>
      </c>
      <c r="C4373" s="291" t="s">
        <v>18018</v>
      </c>
      <c r="D4373" s="307" t="s">
        <v>53780</v>
      </c>
    </row>
    <row r="4374" spans="1:5">
      <c r="A4374" s="309">
        <v>4503</v>
      </c>
      <c r="B4374" s="290" t="s">
        <v>20024</v>
      </c>
      <c r="C4374" s="291" t="s">
        <v>16412</v>
      </c>
      <c r="D4374" s="300" t="s">
        <v>53781</v>
      </c>
      <c r="E4374" s="302"/>
    </row>
    <row r="4375" spans="1:5">
      <c r="A4375" s="309">
        <v>4504</v>
      </c>
      <c r="B4375" s="290" t="s">
        <v>20118</v>
      </c>
      <c r="C4375" s="291" t="s">
        <v>16412</v>
      </c>
      <c r="D4375" s="300" t="s">
        <v>56</v>
      </c>
      <c r="E4375" s="302"/>
    </row>
    <row r="4376" spans="1:5">
      <c r="A4376" s="309">
        <v>4505</v>
      </c>
      <c r="B4376" s="290" t="s">
        <v>20307</v>
      </c>
      <c r="C4376" s="291" t="s">
        <v>16412</v>
      </c>
      <c r="D4376" s="300" t="s">
        <v>53782</v>
      </c>
      <c r="E4376" s="302"/>
    </row>
    <row r="4377" spans="1:5">
      <c r="A4377" s="309">
        <v>4506</v>
      </c>
      <c r="B4377" s="290" t="s">
        <v>27359</v>
      </c>
      <c r="C4377" s="291" t="s">
        <v>16412</v>
      </c>
      <c r="D4377" s="300" t="s">
        <v>1041</v>
      </c>
      <c r="E4377" s="302"/>
    </row>
    <row r="4378" spans="1:5">
      <c r="A4378" s="309">
        <v>4508</v>
      </c>
      <c r="B4378" s="290" t="s">
        <v>24754</v>
      </c>
      <c r="C4378" s="291" t="s">
        <v>16412</v>
      </c>
      <c r="D4378" s="300" t="s">
        <v>18165</v>
      </c>
      <c r="E4378" s="302"/>
    </row>
    <row r="4379" spans="1:5">
      <c r="B4379" s="290" t="s">
        <v>53783</v>
      </c>
      <c r="E4379" s="302"/>
    </row>
    <row r="4380" spans="1:5">
      <c r="D4380" s="291" t="s">
        <v>30702</v>
      </c>
      <c r="E4380" s="302"/>
    </row>
    <row r="4381" spans="1:5">
      <c r="B4381" s="298" t="s">
        <v>33199</v>
      </c>
      <c r="E4381" s="302"/>
    </row>
    <row r="4382" spans="1:5">
      <c r="A4382" s="302"/>
      <c r="B4382" s="302"/>
      <c r="D4382" s="302"/>
      <c r="E4382" s="302"/>
    </row>
    <row r="4383" spans="1:5">
      <c r="B4383" s="298" t="s">
        <v>30674</v>
      </c>
      <c r="C4383" s="299" t="s">
        <v>51461</v>
      </c>
      <c r="E4383" s="302"/>
    </row>
    <row r="4384" spans="1:5">
      <c r="D4384" s="299" t="s">
        <v>51462</v>
      </c>
      <c r="E4384" s="302"/>
    </row>
    <row r="4385" spans="1:5">
      <c r="A4385" s="299" t="s">
        <v>16137</v>
      </c>
      <c r="B4385" s="298" t="s">
        <v>51463</v>
      </c>
      <c r="C4385" s="299" t="s">
        <v>51464</v>
      </c>
      <c r="E4385" s="302"/>
    </row>
    <row r="4386" spans="1:5">
      <c r="A4386" s="309">
        <v>4509</v>
      </c>
      <c r="C4386" s="291" t="s">
        <v>17134</v>
      </c>
      <c r="D4386" s="300" t="s">
        <v>53784</v>
      </c>
      <c r="E4386" s="302"/>
    </row>
    <row r="4387" spans="1:5">
      <c r="A4387" s="309">
        <v>4510</v>
      </c>
      <c r="B4387" s="290" t="s">
        <v>30418</v>
      </c>
      <c r="C4387" s="291" t="s">
        <v>17134</v>
      </c>
      <c r="D4387" s="300" t="s">
        <v>1202</v>
      </c>
      <c r="E4387" s="302"/>
    </row>
    <row r="4388" spans="1:5">
      <c r="A4388" s="309">
        <v>4514</v>
      </c>
      <c r="B4388" s="290" t="s">
        <v>24999</v>
      </c>
      <c r="C4388" s="291" t="s">
        <v>16412</v>
      </c>
      <c r="D4388" s="300" t="s">
        <v>53785</v>
      </c>
      <c r="E4388" s="302"/>
    </row>
    <row r="4389" spans="1:5">
      <c r="A4389" s="309">
        <v>4515</v>
      </c>
      <c r="B4389" s="290" t="s">
        <v>21753</v>
      </c>
      <c r="C4389" s="291" t="s">
        <v>16412</v>
      </c>
      <c r="D4389" s="300" t="s">
        <v>33037</v>
      </c>
    </row>
    <row r="4390" spans="1:5">
      <c r="A4390" s="309">
        <v>4516</v>
      </c>
      <c r="B4390" s="290" t="s">
        <v>26279</v>
      </c>
      <c r="C4390" s="291" t="s">
        <v>16412</v>
      </c>
      <c r="D4390" s="307" t="s">
        <v>53786</v>
      </c>
      <c r="E4390" s="302"/>
    </row>
    <row r="4391" spans="1:5">
      <c r="A4391" s="309">
        <v>4517</v>
      </c>
      <c r="B4391" s="290" t="s">
        <v>26255</v>
      </c>
      <c r="C4391" s="291" t="s">
        <v>16412</v>
      </c>
      <c r="D4391" s="300" t="s">
        <v>53787</v>
      </c>
      <c r="E4391" s="302"/>
    </row>
    <row r="4392" spans="1:5">
      <c r="A4392" s="309">
        <v>4518</v>
      </c>
      <c r="B4392" s="290" t="s">
        <v>21846</v>
      </c>
      <c r="C4392" s="291" t="s">
        <v>18112</v>
      </c>
      <c r="D4392" s="300" t="s">
        <v>53788</v>
      </c>
      <c r="E4392" s="302"/>
    </row>
    <row r="4393" spans="1:5">
      <c r="A4393" s="309">
        <v>4519</v>
      </c>
      <c r="B4393" s="290" t="s">
        <v>53789</v>
      </c>
      <c r="C4393" s="291" t="s">
        <v>16412</v>
      </c>
      <c r="D4393" s="307" t="s">
        <v>53790</v>
      </c>
      <c r="E4393" s="302"/>
    </row>
    <row r="4394" spans="1:5">
      <c r="A4394" s="309">
        <v>4520</v>
      </c>
      <c r="B4394" s="290" t="s">
        <v>26670</v>
      </c>
      <c r="C4394" s="291" t="s">
        <v>26645</v>
      </c>
      <c r="D4394" s="291" t="s">
        <v>128</v>
      </c>
      <c r="E4394" s="302"/>
    </row>
    <row r="4395" spans="1:5">
      <c r="A4395" s="309">
        <v>4521</v>
      </c>
      <c r="B4395" s="290" t="s">
        <v>26644</v>
      </c>
      <c r="C4395" s="291" t="s">
        <v>26645</v>
      </c>
      <c r="D4395" s="300" t="s">
        <v>976</v>
      </c>
      <c r="E4395" s="302"/>
    </row>
    <row r="4396" spans="1:5">
      <c r="A4396" s="309">
        <v>4522</v>
      </c>
      <c r="B4396" s="290" t="s">
        <v>26837</v>
      </c>
      <c r="C4396" s="291" t="s">
        <v>26645</v>
      </c>
      <c r="D4396" s="300" t="s">
        <v>1962</v>
      </c>
      <c r="E4396" s="302"/>
    </row>
    <row r="4397" spans="1:5">
      <c r="A4397" s="309">
        <v>4523</v>
      </c>
      <c r="B4397" s="290" t="s">
        <v>26775</v>
      </c>
      <c r="C4397" s="291" t="s">
        <v>16412</v>
      </c>
      <c r="D4397" s="300" t="s">
        <v>49427</v>
      </c>
      <c r="E4397" s="302"/>
    </row>
    <row r="4398" spans="1:5">
      <c r="A4398" s="309">
        <v>4524</v>
      </c>
      <c r="B4398" s="290" t="s">
        <v>26843</v>
      </c>
      <c r="C4398" s="291" t="s">
        <v>26844</v>
      </c>
      <c r="D4398" s="300" t="s">
        <v>47456</v>
      </c>
      <c r="E4398" s="302"/>
    </row>
    <row r="4399" spans="1:5">
      <c r="A4399" s="309">
        <v>4525</v>
      </c>
      <c r="B4399" s="290" t="s">
        <v>18055</v>
      </c>
      <c r="C4399" s="291" t="s">
        <v>18018</v>
      </c>
      <c r="D4399" s="300" t="s">
        <v>38908</v>
      </c>
      <c r="E4399" s="302"/>
    </row>
    <row r="4400" spans="1:5">
      <c r="A4400" s="309">
        <v>4526</v>
      </c>
      <c r="B4400" s="290" t="s">
        <v>18839</v>
      </c>
      <c r="C4400" s="291" t="s">
        <v>32</v>
      </c>
      <c r="D4400" s="300" t="s">
        <v>2816</v>
      </c>
      <c r="E4400" s="302"/>
    </row>
    <row r="4401" spans="1:5">
      <c r="A4401" s="309">
        <v>4528</v>
      </c>
      <c r="B4401" s="290" t="s">
        <v>18837</v>
      </c>
      <c r="C4401" s="291" t="s">
        <v>32</v>
      </c>
      <c r="D4401" s="300" t="s">
        <v>46511</v>
      </c>
      <c r="E4401" s="302"/>
    </row>
    <row r="4402" spans="1:5">
      <c r="A4402" s="309">
        <v>4529</v>
      </c>
      <c r="B4402" s="290" t="s">
        <v>53791</v>
      </c>
      <c r="C4402" s="291" t="s">
        <v>16412</v>
      </c>
      <c r="D4402" s="301" t="s">
        <v>19813</v>
      </c>
      <c r="E4402" s="302"/>
    </row>
    <row r="4403" spans="1:5">
      <c r="A4403" s="309">
        <v>4530</v>
      </c>
      <c r="B4403" s="290" t="s">
        <v>18841</v>
      </c>
      <c r="C4403" s="291" t="s">
        <v>16412</v>
      </c>
      <c r="D4403" s="300" t="s">
        <v>53792</v>
      </c>
      <c r="E4403" s="302"/>
    </row>
    <row r="4404" spans="1:5">
      <c r="A4404" s="309">
        <v>4531</v>
      </c>
      <c r="B4404" s="290" t="s">
        <v>20280</v>
      </c>
      <c r="C4404" s="291" t="s">
        <v>16412</v>
      </c>
      <c r="D4404" s="300" t="s">
        <v>2003</v>
      </c>
      <c r="E4404" s="302"/>
    </row>
    <row r="4405" spans="1:5">
      <c r="A4405" s="309">
        <v>4532</v>
      </c>
      <c r="B4405" s="290" t="s">
        <v>53793</v>
      </c>
      <c r="C4405" s="291" t="s">
        <v>18018</v>
      </c>
      <c r="D4405" s="307" t="s">
        <v>53794</v>
      </c>
      <c r="E4405" s="302"/>
    </row>
    <row r="4406" spans="1:5">
      <c r="A4406" s="309">
        <v>4537</v>
      </c>
      <c r="B4406" s="290" t="s">
        <v>25993</v>
      </c>
      <c r="C4406" s="291" t="s">
        <v>16412</v>
      </c>
      <c r="D4406" s="300" t="s">
        <v>1525</v>
      </c>
      <c r="E4406" s="302"/>
    </row>
    <row r="4407" spans="1:5">
      <c r="A4407" s="309">
        <v>4543</v>
      </c>
      <c r="B4407" s="290" t="s">
        <v>29541</v>
      </c>
      <c r="C4407" s="291" t="s">
        <v>29528</v>
      </c>
      <c r="D4407" s="300" t="s">
        <v>1160</v>
      </c>
      <c r="E4407" s="302"/>
    </row>
    <row r="4408" spans="1:5">
      <c r="A4408" s="309">
        <v>4544</v>
      </c>
      <c r="B4408" s="290" t="s">
        <v>29543</v>
      </c>
      <c r="C4408" s="291" t="s">
        <v>29528</v>
      </c>
      <c r="D4408" s="300" t="s">
        <v>1160</v>
      </c>
    </row>
    <row r="4409" spans="1:5">
      <c r="A4409" s="309">
        <v>4545</v>
      </c>
      <c r="B4409" s="290" t="s">
        <v>29547</v>
      </c>
      <c r="C4409" s="291" t="s">
        <v>29528</v>
      </c>
      <c r="D4409" s="300" t="s">
        <v>1160</v>
      </c>
    </row>
    <row r="4410" spans="1:5">
      <c r="A4410" s="309">
        <v>4546</v>
      </c>
      <c r="B4410" s="290" t="s">
        <v>29545</v>
      </c>
      <c r="C4410" s="291" t="s">
        <v>29528</v>
      </c>
      <c r="D4410" s="300" t="s">
        <v>1160</v>
      </c>
    </row>
    <row r="4411" spans="1:5">
      <c r="A4411" s="309">
        <v>4547</v>
      </c>
      <c r="B4411" s="290" t="s">
        <v>29532</v>
      </c>
      <c r="C4411" s="291" t="s">
        <v>29528</v>
      </c>
      <c r="D4411" s="300" t="s">
        <v>1160</v>
      </c>
    </row>
    <row r="4412" spans="1:5">
      <c r="A4412" s="309">
        <v>4548</v>
      </c>
      <c r="B4412" s="290" t="s">
        <v>29534</v>
      </c>
      <c r="C4412" s="291" t="s">
        <v>29528</v>
      </c>
      <c r="D4412" s="300" t="s">
        <v>1160</v>
      </c>
    </row>
    <row r="4413" spans="1:5">
      <c r="A4413" s="309">
        <v>4549</v>
      </c>
      <c r="B4413" s="290" t="s">
        <v>29536</v>
      </c>
      <c r="C4413" s="291" t="s">
        <v>29528</v>
      </c>
      <c r="D4413" s="300" t="s">
        <v>1160</v>
      </c>
    </row>
    <row r="4414" spans="1:5">
      <c r="A4414" s="309">
        <v>4550</v>
      </c>
      <c r="B4414" s="290" t="s">
        <v>29540</v>
      </c>
      <c r="C4414" s="291" t="s">
        <v>29528</v>
      </c>
      <c r="D4414" s="300" t="s">
        <v>1160</v>
      </c>
    </row>
    <row r="4415" spans="1:5">
      <c r="A4415" s="309">
        <v>4551</v>
      </c>
      <c r="B4415" s="290" t="s">
        <v>29538</v>
      </c>
      <c r="C4415" s="291" t="s">
        <v>29528</v>
      </c>
      <c r="D4415" s="300" t="s">
        <v>1160</v>
      </c>
    </row>
    <row r="4416" spans="1:5">
      <c r="A4416" s="309">
        <v>4552</v>
      </c>
      <c r="B4416" s="290" t="s">
        <v>29548</v>
      </c>
      <c r="C4416" s="291" t="s">
        <v>29528</v>
      </c>
      <c r="D4416" s="300" t="s">
        <v>1160</v>
      </c>
    </row>
    <row r="4417" spans="1:4">
      <c r="A4417" s="309">
        <v>4553</v>
      </c>
      <c r="B4417" s="290" t="s">
        <v>53795</v>
      </c>
      <c r="C4417" s="291" t="s">
        <v>16412</v>
      </c>
      <c r="D4417" s="300" t="s">
        <v>1095</v>
      </c>
    </row>
    <row r="4418" spans="1:4">
      <c r="A4418" s="309">
        <v>4554</v>
      </c>
      <c r="B4418" s="290" t="s">
        <v>53796</v>
      </c>
      <c r="C4418" s="291" t="s">
        <v>16412</v>
      </c>
      <c r="D4418" s="300" t="s">
        <v>1095</v>
      </c>
    </row>
    <row r="4419" spans="1:4">
      <c r="D4419" s="291" t="s">
        <v>30702</v>
      </c>
    </row>
    <row r="4420" spans="1:4">
      <c r="B4420" s="298" t="s">
        <v>33228</v>
      </c>
    </row>
    <row r="4421" spans="1:4">
      <c r="A4421" s="302"/>
      <c r="B4421" s="302"/>
      <c r="C4421" s="302"/>
    </row>
    <row r="4422" spans="1:4">
      <c r="B4422" s="298" t="s">
        <v>30674</v>
      </c>
      <c r="C4422" s="299" t="s">
        <v>51461</v>
      </c>
    </row>
    <row r="4423" spans="1:4">
      <c r="D4423" s="299" t="s">
        <v>51462</v>
      </c>
    </row>
    <row r="4424" spans="1:4">
      <c r="A4424" s="299" t="s">
        <v>16137</v>
      </c>
      <c r="B4424" s="298" t="s">
        <v>51463</v>
      </c>
      <c r="C4424" s="299" t="s">
        <v>51464</v>
      </c>
    </row>
    <row r="4425" spans="1:4">
      <c r="A4425" s="309">
        <v>4557</v>
      </c>
      <c r="B4425" s="290" t="s">
        <v>53797</v>
      </c>
      <c r="C4425" s="291" t="s">
        <v>16412</v>
      </c>
      <c r="D4425" s="300" t="s">
        <v>92</v>
      </c>
    </row>
    <row r="4426" spans="1:4">
      <c r="A4426" s="309">
        <v>4558</v>
      </c>
      <c r="B4426" s="290" t="s">
        <v>53798</v>
      </c>
      <c r="C4426" s="291" t="s">
        <v>16412</v>
      </c>
      <c r="D4426" s="300" t="s">
        <v>2134</v>
      </c>
    </row>
    <row r="4427" spans="1:4">
      <c r="A4427" s="309">
        <v>4559</v>
      </c>
      <c r="B4427" s="290" t="s">
        <v>53799</v>
      </c>
      <c r="C4427" s="291" t="s">
        <v>16412</v>
      </c>
      <c r="D4427" s="300" t="s">
        <v>1333</v>
      </c>
    </row>
    <row r="4428" spans="1:4">
      <c r="A4428" s="309">
        <v>4560</v>
      </c>
      <c r="B4428" s="290" t="s">
        <v>17343</v>
      </c>
      <c r="C4428" s="291" t="s">
        <v>17254</v>
      </c>
      <c r="D4428" s="300" t="s">
        <v>991</v>
      </c>
    </row>
    <row r="4429" spans="1:4">
      <c r="A4429" s="309">
        <v>4601</v>
      </c>
      <c r="B4429" s="290" t="s">
        <v>29530</v>
      </c>
      <c r="C4429" s="291" t="s">
        <v>16837</v>
      </c>
      <c r="D4429" s="300" t="s">
        <v>1160</v>
      </c>
    </row>
    <row r="4430" spans="1:4">
      <c r="A4430" s="309">
        <v>4602</v>
      </c>
      <c r="B4430" s="290" t="s">
        <v>29527</v>
      </c>
      <c r="C4430" s="291" t="s">
        <v>29528</v>
      </c>
      <c r="D4430" s="300" t="s">
        <v>1160</v>
      </c>
    </row>
    <row r="4431" spans="1:4">
      <c r="A4431" s="309">
        <v>4609</v>
      </c>
      <c r="B4431" s="290" t="s">
        <v>17979</v>
      </c>
      <c r="C4431" s="291" t="s">
        <v>17254</v>
      </c>
      <c r="D4431" s="300" t="s">
        <v>1780</v>
      </c>
    </row>
    <row r="4432" spans="1:4">
      <c r="A4432" s="309">
        <v>4610</v>
      </c>
      <c r="B4432" s="290" t="s">
        <v>17981</v>
      </c>
      <c r="C4432" s="291" t="s">
        <v>17254</v>
      </c>
      <c r="D4432" s="300" t="s">
        <v>2729</v>
      </c>
    </row>
    <row r="4433" spans="1:4">
      <c r="A4433" s="309">
        <v>4612</v>
      </c>
      <c r="B4433" s="290" t="s">
        <v>18835</v>
      </c>
      <c r="C4433" s="291" t="s">
        <v>32</v>
      </c>
      <c r="D4433" s="300" t="s">
        <v>53800</v>
      </c>
    </row>
    <row r="4434" spans="1:4">
      <c r="A4434" s="309">
        <v>4614</v>
      </c>
      <c r="B4434" s="290" t="s">
        <v>19397</v>
      </c>
      <c r="C4434" s="291" t="s">
        <v>32</v>
      </c>
      <c r="D4434" s="300" t="s">
        <v>570</v>
      </c>
    </row>
    <row r="4435" spans="1:4">
      <c r="A4435" s="309">
        <v>4615</v>
      </c>
      <c r="B4435" s="290" t="s">
        <v>17424</v>
      </c>
      <c r="C4435" s="291" t="s">
        <v>32</v>
      </c>
      <c r="D4435" s="300" t="s">
        <v>29327</v>
      </c>
    </row>
    <row r="4436" spans="1:4">
      <c r="A4436" s="309">
        <v>4616</v>
      </c>
      <c r="B4436" s="290" t="s">
        <v>24461</v>
      </c>
      <c r="C4436" s="291" t="s">
        <v>32</v>
      </c>
      <c r="D4436" s="300" t="s">
        <v>863</v>
      </c>
    </row>
    <row r="4437" spans="1:4">
      <c r="A4437" s="309">
        <v>4617</v>
      </c>
      <c r="B4437" s="290" t="s">
        <v>18070</v>
      </c>
      <c r="C4437" s="291" t="s">
        <v>32</v>
      </c>
      <c r="D4437" s="300" t="s">
        <v>33761</v>
      </c>
    </row>
    <row r="4438" spans="1:4">
      <c r="A4438" s="309">
        <v>4618</v>
      </c>
      <c r="B4438" s="290" t="s">
        <v>18072</v>
      </c>
      <c r="C4438" s="291" t="s">
        <v>32</v>
      </c>
      <c r="D4438" s="300" t="s">
        <v>350</v>
      </c>
    </row>
    <row r="4439" spans="1:4">
      <c r="A4439" s="309">
        <v>4619</v>
      </c>
      <c r="B4439" s="290" t="s">
        <v>24448</v>
      </c>
      <c r="C4439" s="291" t="s">
        <v>32</v>
      </c>
      <c r="D4439" s="300" t="s">
        <v>2778</v>
      </c>
    </row>
    <row r="4440" spans="1:4">
      <c r="A4440" s="309">
        <v>4620</v>
      </c>
      <c r="B4440" s="290" t="s">
        <v>24443</v>
      </c>
      <c r="C4440" s="291" t="s">
        <v>32</v>
      </c>
      <c r="D4440" s="300" t="s">
        <v>28884</v>
      </c>
    </row>
    <row r="4441" spans="1:4">
      <c r="A4441" s="309">
        <v>4621</v>
      </c>
      <c r="B4441" s="290" t="s">
        <v>24437</v>
      </c>
      <c r="C4441" s="291" t="s">
        <v>32</v>
      </c>
      <c r="D4441" s="300" t="s">
        <v>1696</v>
      </c>
    </row>
    <row r="4442" spans="1:4">
      <c r="A4442" s="309">
        <v>4622</v>
      </c>
      <c r="B4442" s="290" t="s">
        <v>24445</v>
      </c>
      <c r="C4442" s="291" t="s">
        <v>32</v>
      </c>
      <c r="D4442" s="300" t="s">
        <v>865</v>
      </c>
    </row>
    <row r="4443" spans="1:4">
      <c r="A4443" s="309">
        <v>4623</v>
      </c>
      <c r="B4443" s="290" t="s">
        <v>24439</v>
      </c>
      <c r="C4443" s="291" t="s">
        <v>32</v>
      </c>
      <c r="D4443" s="300" t="s">
        <v>1406</v>
      </c>
    </row>
    <row r="4444" spans="1:4">
      <c r="A4444" s="309">
        <v>4624</v>
      </c>
      <c r="B4444" s="290" t="s">
        <v>24441</v>
      </c>
      <c r="C4444" s="291" t="s">
        <v>32</v>
      </c>
      <c r="D4444" s="300" t="s">
        <v>211</v>
      </c>
    </row>
    <row r="4445" spans="1:4">
      <c r="A4445" s="309">
        <v>4625</v>
      </c>
      <c r="B4445" s="290" t="s">
        <v>22788</v>
      </c>
      <c r="C4445" s="291" t="s">
        <v>16412</v>
      </c>
      <c r="D4445" s="300" t="s">
        <v>2001</v>
      </c>
    </row>
    <row r="4446" spans="1:4">
      <c r="A4446" s="309">
        <v>4626</v>
      </c>
      <c r="B4446" s="290" t="s">
        <v>22792</v>
      </c>
      <c r="C4446" s="291" t="s">
        <v>16412</v>
      </c>
      <c r="D4446" s="291" t="s">
        <v>176</v>
      </c>
    </row>
    <row r="4447" spans="1:4">
      <c r="A4447" s="309">
        <v>4627</v>
      </c>
      <c r="B4447" s="290" t="s">
        <v>22894</v>
      </c>
      <c r="C4447" s="291" t="s">
        <v>16412</v>
      </c>
      <c r="D4447" s="300" t="s">
        <v>295</v>
      </c>
    </row>
    <row r="4448" spans="1:4">
      <c r="A4448" s="309">
        <v>4628</v>
      </c>
      <c r="B4448" s="290" t="s">
        <v>21072</v>
      </c>
      <c r="C4448" s="291" t="s">
        <v>16412</v>
      </c>
      <c r="D4448" s="300" t="s">
        <v>1079</v>
      </c>
    </row>
    <row r="4449" spans="1:4">
      <c r="A4449" s="309">
        <v>4629</v>
      </c>
      <c r="B4449" s="290" t="s">
        <v>22966</v>
      </c>
      <c r="C4449" s="291" t="s">
        <v>16412</v>
      </c>
      <c r="D4449" s="300" t="s">
        <v>53801</v>
      </c>
    </row>
    <row r="4450" spans="1:4">
      <c r="A4450" s="309">
        <v>4630</v>
      </c>
      <c r="B4450" s="290" t="s">
        <v>23061</v>
      </c>
      <c r="C4450" s="291" t="s">
        <v>16412</v>
      </c>
      <c r="D4450" s="300" t="s">
        <v>570</v>
      </c>
    </row>
    <row r="4451" spans="1:4">
      <c r="A4451" s="309">
        <v>4631</v>
      </c>
      <c r="B4451" s="290" t="s">
        <v>20270</v>
      </c>
      <c r="C4451" s="291" t="s">
        <v>16412</v>
      </c>
      <c r="D4451" s="300" t="s">
        <v>1697</v>
      </c>
    </row>
    <row r="4452" spans="1:4">
      <c r="A4452" s="309">
        <v>4632</v>
      </c>
      <c r="B4452" s="290" t="s">
        <v>20268</v>
      </c>
      <c r="C4452" s="291" t="s">
        <v>16412</v>
      </c>
      <c r="D4452" s="300" t="s">
        <v>2200</v>
      </c>
    </row>
    <row r="4453" spans="1:4">
      <c r="A4453" s="309">
        <v>4633</v>
      </c>
      <c r="B4453" s="290" t="s">
        <v>22832</v>
      </c>
      <c r="C4453" s="291" t="s">
        <v>16412</v>
      </c>
      <c r="D4453" s="300" t="s">
        <v>53802</v>
      </c>
    </row>
    <row r="4454" spans="1:4">
      <c r="A4454" s="309">
        <v>4634</v>
      </c>
      <c r="B4454" s="290" t="s">
        <v>16422</v>
      </c>
      <c r="C4454" s="291" t="s">
        <v>16412</v>
      </c>
      <c r="D4454" s="300" t="s">
        <v>1838</v>
      </c>
    </row>
    <row r="4455" spans="1:4">
      <c r="A4455" s="309">
        <v>4635</v>
      </c>
      <c r="B4455" s="290" t="s">
        <v>16416</v>
      </c>
      <c r="C4455" s="291" t="s">
        <v>16412</v>
      </c>
      <c r="D4455" s="300" t="s">
        <v>1254</v>
      </c>
    </row>
    <row r="4456" spans="1:4">
      <c r="A4456" s="309">
        <v>4636</v>
      </c>
      <c r="B4456" s="290" t="s">
        <v>23088</v>
      </c>
      <c r="C4456" s="291" t="s">
        <v>16412</v>
      </c>
      <c r="D4456" s="300" t="s">
        <v>1578</v>
      </c>
    </row>
    <row r="4457" spans="1:4">
      <c r="A4457" s="309">
        <v>4638</v>
      </c>
      <c r="B4457" s="290" t="s">
        <v>23035</v>
      </c>
      <c r="C4457" s="291" t="s">
        <v>16412</v>
      </c>
      <c r="D4457" s="300" t="s">
        <v>140</v>
      </c>
    </row>
    <row r="4458" spans="1:4">
      <c r="D4458" s="291" t="s">
        <v>30702</v>
      </c>
    </row>
    <row r="4459" spans="1:4">
      <c r="B4459" s="298" t="s">
        <v>33244</v>
      </c>
    </row>
    <row r="4460" spans="1:4">
      <c r="A4460" s="302"/>
      <c r="B4460" s="302"/>
      <c r="C4460" s="302"/>
      <c r="D4460" s="302"/>
    </row>
    <row r="4461" spans="1:4">
      <c r="B4461" s="298" t="s">
        <v>30674</v>
      </c>
      <c r="C4461" s="299" t="s">
        <v>51461</v>
      </c>
    </row>
    <row r="4462" spans="1:4">
      <c r="D4462" s="299" t="s">
        <v>51462</v>
      </c>
    </row>
    <row r="4463" spans="1:4">
      <c r="A4463" s="299" t="s">
        <v>16137</v>
      </c>
      <c r="B4463" s="298" t="s">
        <v>51463</v>
      </c>
      <c r="C4463" s="299" t="s">
        <v>51464</v>
      </c>
    </row>
    <row r="4464" spans="1:4">
      <c r="A4464" s="309">
        <v>4639</v>
      </c>
      <c r="B4464" s="290" t="s">
        <v>22889</v>
      </c>
      <c r="C4464" s="291" t="s">
        <v>16412</v>
      </c>
      <c r="D4464" s="300" t="s">
        <v>2433</v>
      </c>
    </row>
    <row r="4465" spans="1:4">
      <c r="A4465" s="309">
        <v>4640</v>
      </c>
      <c r="B4465" s="290" t="s">
        <v>22881</v>
      </c>
      <c r="C4465" s="291" t="s">
        <v>16412</v>
      </c>
      <c r="D4465" s="300" t="s">
        <v>5522</v>
      </c>
    </row>
    <row r="4466" spans="1:4">
      <c r="A4466" s="309">
        <v>4641</v>
      </c>
      <c r="B4466" s="290" t="s">
        <v>22883</v>
      </c>
      <c r="C4466" s="291" t="s">
        <v>16412</v>
      </c>
      <c r="D4466" s="300" t="s">
        <v>36994</v>
      </c>
    </row>
    <row r="4467" spans="1:4">
      <c r="A4467" s="309">
        <v>4642</v>
      </c>
      <c r="B4467" s="290" t="s">
        <v>22892</v>
      </c>
      <c r="C4467" s="291" t="s">
        <v>16412</v>
      </c>
      <c r="D4467" s="300" t="s">
        <v>2485</v>
      </c>
    </row>
    <row r="4468" spans="1:4">
      <c r="A4468" s="309">
        <v>4643</v>
      </c>
      <c r="B4468" s="290" t="s">
        <v>21068</v>
      </c>
      <c r="C4468" s="291" t="s">
        <v>16412</v>
      </c>
      <c r="D4468" s="300" t="s">
        <v>1489</v>
      </c>
    </row>
    <row r="4469" spans="1:4">
      <c r="A4469" s="309">
        <v>4644</v>
      </c>
      <c r="B4469" s="290" t="s">
        <v>23033</v>
      </c>
      <c r="C4469" s="291" t="s">
        <v>16412</v>
      </c>
      <c r="D4469" s="300" t="s">
        <v>140</v>
      </c>
    </row>
    <row r="4470" spans="1:4">
      <c r="A4470" s="309">
        <v>4645</v>
      </c>
      <c r="B4470" s="290" t="s">
        <v>27163</v>
      </c>
      <c r="C4470" s="291" t="s">
        <v>16412</v>
      </c>
      <c r="D4470" s="300" t="s">
        <v>53803</v>
      </c>
    </row>
    <row r="4471" spans="1:4">
      <c r="A4471" s="309">
        <v>4646</v>
      </c>
      <c r="B4471" s="290" t="s">
        <v>27164</v>
      </c>
      <c r="C4471" s="291" t="s">
        <v>16412</v>
      </c>
      <c r="D4471" s="307" t="s">
        <v>53804</v>
      </c>
    </row>
    <row r="4472" spans="1:4">
      <c r="A4472" s="309">
        <v>4647</v>
      </c>
      <c r="B4472" s="290" t="s">
        <v>27174</v>
      </c>
      <c r="C4472" s="291" t="s">
        <v>16412</v>
      </c>
      <c r="D4472" s="307" t="s">
        <v>53805</v>
      </c>
    </row>
    <row r="4473" spans="1:4">
      <c r="A4473" s="309">
        <v>4648</v>
      </c>
      <c r="B4473" s="290" t="s">
        <v>27214</v>
      </c>
      <c r="C4473" s="291" t="s">
        <v>18112</v>
      </c>
      <c r="D4473" s="307" t="s">
        <v>53806</v>
      </c>
    </row>
    <row r="4474" spans="1:4">
      <c r="A4474" s="309">
        <v>4649</v>
      </c>
      <c r="B4474" s="290" t="s">
        <v>27176</v>
      </c>
      <c r="C4474" s="291" t="s">
        <v>18112</v>
      </c>
      <c r="D4474" s="307" t="s">
        <v>53807</v>
      </c>
    </row>
    <row r="4475" spans="1:4">
      <c r="A4475" s="309">
        <v>4650</v>
      </c>
      <c r="B4475" s="290" t="s">
        <v>18086</v>
      </c>
      <c r="C4475" s="291" t="s">
        <v>17254</v>
      </c>
      <c r="D4475" s="300" t="s">
        <v>1035</v>
      </c>
    </row>
    <row r="4476" spans="1:4">
      <c r="A4476" s="309">
        <v>4653</v>
      </c>
      <c r="B4476" s="290" t="s">
        <v>22994</v>
      </c>
      <c r="C4476" s="291" t="s">
        <v>34</v>
      </c>
      <c r="D4476" s="300" t="s">
        <v>33417</v>
      </c>
    </row>
    <row r="4477" spans="1:4">
      <c r="A4477" s="309">
        <v>4654</v>
      </c>
      <c r="B4477" s="290" t="s">
        <v>23210</v>
      </c>
      <c r="C4477" s="291" t="s">
        <v>16412</v>
      </c>
      <c r="D4477" s="300" t="s">
        <v>1005</v>
      </c>
    </row>
    <row r="4478" spans="1:4">
      <c r="A4478" s="309">
        <v>4655</v>
      </c>
      <c r="B4478" s="290" t="s">
        <v>16417</v>
      </c>
      <c r="C4478" s="291" t="s">
        <v>16412</v>
      </c>
      <c r="D4478" s="300" t="s">
        <v>31036</v>
      </c>
    </row>
    <row r="4479" spans="1:4">
      <c r="A4479" s="309">
        <v>4656</v>
      </c>
      <c r="B4479" s="290" t="s">
        <v>26337</v>
      </c>
      <c r="C4479" s="291" t="s">
        <v>16412</v>
      </c>
      <c r="D4479" s="300" t="s">
        <v>53808</v>
      </c>
    </row>
    <row r="4480" spans="1:4">
      <c r="A4480" s="309">
        <v>4657</v>
      </c>
      <c r="B4480" s="290" t="s">
        <v>53809</v>
      </c>
      <c r="C4480" s="291" t="s">
        <v>16412</v>
      </c>
      <c r="D4480" s="300" t="s">
        <v>53810</v>
      </c>
    </row>
    <row r="4481" spans="1:4">
      <c r="A4481" s="309">
        <v>4658</v>
      </c>
      <c r="B4481" s="290" t="s">
        <v>19264</v>
      </c>
      <c r="C4481" s="291" t="s">
        <v>32</v>
      </c>
      <c r="D4481" s="300" t="s">
        <v>1021</v>
      </c>
    </row>
    <row r="4482" spans="1:4">
      <c r="A4482" s="309">
        <v>4659</v>
      </c>
      <c r="B4482" s="290" t="s">
        <v>21756</v>
      </c>
      <c r="C4482" s="291" t="s">
        <v>16412</v>
      </c>
      <c r="D4482" s="300" t="s">
        <v>37846</v>
      </c>
    </row>
    <row r="4483" spans="1:4">
      <c r="A4483" s="309">
        <v>4660</v>
      </c>
      <c r="B4483" s="290" t="s">
        <v>53811</v>
      </c>
      <c r="C4483" s="291" t="s">
        <v>16412</v>
      </c>
      <c r="D4483" s="300" t="s">
        <v>53812</v>
      </c>
    </row>
    <row r="4484" spans="1:4">
      <c r="A4484" s="309">
        <v>4661</v>
      </c>
      <c r="B4484" s="290" t="s">
        <v>21724</v>
      </c>
      <c r="C4484" s="291" t="s">
        <v>16412</v>
      </c>
      <c r="D4484" s="300" t="s">
        <v>43267</v>
      </c>
    </row>
    <row r="4485" spans="1:4">
      <c r="A4485" s="309">
        <v>4662</v>
      </c>
      <c r="B4485" s="290" t="s">
        <v>24618</v>
      </c>
      <c r="C4485" s="291" t="s">
        <v>18112</v>
      </c>
      <c r="D4485" s="300" t="s">
        <v>732</v>
      </c>
    </row>
    <row r="4486" spans="1:4">
      <c r="A4486" s="309">
        <v>4663</v>
      </c>
      <c r="B4486" s="290" t="s">
        <v>53813</v>
      </c>
      <c r="C4486" s="291" t="s">
        <v>17134</v>
      </c>
      <c r="D4486" s="300" t="s">
        <v>53814</v>
      </c>
    </row>
    <row r="4487" spans="1:4">
      <c r="A4487" s="309">
        <v>4665</v>
      </c>
      <c r="B4487" s="290" t="s">
        <v>23105</v>
      </c>
      <c r="C4487" s="291" t="s">
        <v>16412</v>
      </c>
      <c r="D4487" s="291" t="s">
        <v>182</v>
      </c>
    </row>
    <row r="4488" spans="1:4">
      <c r="A4488" s="309">
        <v>4666</v>
      </c>
      <c r="B4488" s="290" t="s">
        <v>23107</v>
      </c>
      <c r="C4488" s="291" t="s">
        <v>16412</v>
      </c>
      <c r="D4488" s="291" t="s">
        <v>914</v>
      </c>
    </row>
    <row r="4489" spans="1:4">
      <c r="A4489" s="309">
        <v>4667</v>
      </c>
      <c r="B4489" s="290" t="s">
        <v>23108</v>
      </c>
      <c r="C4489" s="291" t="s">
        <v>16412</v>
      </c>
      <c r="D4489" s="291" t="s">
        <v>515</v>
      </c>
    </row>
    <row r="4490" spans="1:4">
      <c r="A4490" s="309">
        <v>4668</v>
      </c>
      <c r="B4490" s="290" t="s">
        <v>23109</v>
      </c>
      <c r="C4490" s="291" t="s">
        <v>16412</v>
      </c>
      <c r="D4490" s="291" t="s">
        <v>1992</v>
      </c>
    </row>
    <row r="4491" spans="1:4">
      <c r="A4491" s="309">
        <v>4669</v>
      </c>
      <c r="B4491" s="290" t="s">
        <v>23110</v>
      </c>
      <c r="C4491" s="291" t="s">
        <v>16412</v>
      </c>
      <c r="D4491" s="300" t="s">
        <v>2394</v>
      </c>
    </row>
    <row r="4492" spans="1:4">
      <c r="A4492" s="309">
        <v>4670</v>
      </c>
      <c r="B4492" s="290" t="s">
        <v>23111</v>
      </c>
      <c r="C4492" s="291" t="s">
        <v>16412</v>
      </c>
      <c r="D4492" s="300" t="s">
        <v>483</v>
      </c>
    </row>
    <row r="4493" spans="1:4">
      <c r="A4493" s="309">
        <v>4673</v>
      </c>
      <c r="B4493" s="290" t="s">
        <v>23120</v>
      </c>
      <c r="C4493" s="291" t="s">
        <v>16412</v>
      </c>
      <c r="D4493" s="300" t="s">
        <v>34057</v>
      </c>
    </row>
    <row r="4494" spans="1:4">
      <c r="A4494" s="309">
        <v>4674</v>
      </c>
      <c r="B4494" s="290" t="s">
        <v>53815</v>
      </c>
      <c r="C4494" s="291" t="s">
        <v>16412</v>
      </c>
      <c r="D4494" s="307" t="s">
        <v>53816</v>
      </c>
    </row>
    <row r="4495" spans="1:4">
      <c r="A4495" s="309">
        <v>4675</v>
      </c>
      <c r="B4495" s="290" t="s">
        <v>24616</v>
      </c>
      <c r="C4495" s="291" t="s">
        <v>16412</v>
      </c>
      <c r="D4495" s="300" t="s">
        <v>449</v>
      </c>
    </row>
    <row r="4496" spans="1:4">
      <c r="A4496" s="309">
        <v>4676</v>
      </c>
      <c r="B4496" s="290" t="s">
        <v>22982</v>
      </c>
      <c r="C4496" s="291" t="s">
        <v>32</v>
      </c>
      <c r="D4496" s="300" t="s">
        <v>70</v>
      </c>
    </row>
    <row r="4497" spans="1:4">
      <c r="D4497" s="291" t="s">
        <v>30702</v>
      </c>
    </row>
    <row r="4498" spans="1:4">
      <c r="B4498" s="298" t="s">
        <v>33268</v>
      </c>
    </row>
    <row r="4499" spans="1:4">
      <c r="A4499" s="302"/>
      <c r="B4499" s="302"/>
      <c r="C4499" s="302"/>
      <c r="D4499" s="302"/>
    </row>
    <row r="4500" spans="1:4">
      <c r="B4500" s="298" t="s">
        <v>30674</v>
      </c>
      <c r="C4500" s="299" t="s">
        <v>51461</v>
      </c>
    </row>
    <row r="4501" spans="1:4">
      <c r="D4501" s="299" t="s">
        <v>51462</v>
      </c>
    </row>
    <row r="4502" spans="1:4">
      <c r="A4502" s="299" t="s">
        <v>16137</v>
      </c>
      <c r="B4502" s="298" t="s">
        <v>51463</v>
      </c>
      <c r="C4502" s="299" t="s">
        <v>51464</v>
      </c>
    </row>
    <row r="4503" spans="1:4">
      <c r="A4503" s="309">
        <v>4678</v>
      </c>
      <c r="B4503" s="290" t="s">
        <v>53817</v>
      </c>
      <c r="C4503" s="291" t="s">
        <v>16412</v>
      </c>
      <c r="D4503" s="300" t="s">
        <v>53818</v>
      </c>
    </row>
    <row r="4504" spans="1:4">
      <c r="A4504" s="309">
        <v>4679</v>
      </c>
      <c r="B4504" s="290" t="s">
        <v>25508</v>
      </c>
      <c r="C4504" s="291" t="s">
        <v>16412</v>
      </c>
      <c r="D4504" s="300" t="s">
        <v>21558</v>
      </c>
    </row>
    <row r="4505" spans="1:4">
      <c r="A4505" s="309">
        <v>4680</v>
      </c>
      <c r="B4505" s="290" t="s">
        <v>53819</v>
      </c>
      <c r="C4505" s="291" t="s">
        <v>15</v>
      </c>
      <c r="D4505" s="300" t="s">
        <v>44692</v>
      </c>
    </row>
    <row r="4506" spans="1:4">
      <c r="A4506" s="309">
        <v>4681</v>
      </c>
      <c r="B4506" s="290" t="s">
        <v>18431</v>
      </c>
      <c r="C4506" s="291" t="s">
        <v>16412</v>
      </c>
      <c r="D4506" s="307" t="s">
        <v>53820</v>
      </c>
    </row>
    <row r="4507" spans="1:4">
      <c r="A4507" s="309">
        <v>4683</v>
      </c>
      <c r="B4507" s="290" t="s">
        <v>20226</v>
      </c>
      <c r="C4507" s="291" t="s">
        <v>16412</v>
      </c>
      <c r="D4507" s="291" t="s">
        <v>1821</v>
      </c>
    </row>
    <row r="4508" spans="1:4">
      <c r="A4508" s="309">
        <v>4684</v>
      </c>
      <c r="B4508" s="290" t="s">
        <v>20283</v>
      </c>
      <c r="C4508" s="291" t="s">
        <v>16412</v>
      </c>
      <c r="D4508" s="291" t="s">
        <v>73</v>
      </c>
    </row>
    <row r="4509" spans="1:4">
      <c r="A4509" s="309">
        <v>4685</v>
      </c>
      <c r="B4509" s="290" t="s">
        <v>19959</v>
      </c>
      <c r="C4509" s="291" t="s">
        <v>16412</v>
      </c>
      <c r="D4509" s="300" t="s">
        <v>1212</v>
      </c>
    </row>
    <row r="4510" spans="1:4">
      <c r="A4510" s="309">
        <v>4686</v>
      </c>
      <c r="B4510" s="290" t="s">
        <v>53821</v>
      </c>
      <c r="C4510" s="291" t="s">
        <v>32</v>
      </c>
      <c r="D4510" s="300" t="s">
        <v>33544</v>
      </c>
    </row>
    <row r="4511" spans="1:4">
      <c r="A4511" s="309">
        <v>4687</v>
      </c>
      <c r="B4511" s="290" t="s">
        <v>26936</v>
      </c>
      <c r="C4511" s="291" t="s">
        <v>32</v>
      </c>
      <c r="D4511" s="300" t="s">
        <v>2395</v>
      </c>
    </row>
    <row r="4512" spans="1:4">
      <c r="A4512" s="309">
        <v>4688</v>
      </c>
      <c r="B4512" s="290" t="s">
        <v>53822</v>
      </c>
      <c r="C4512" s="291" t="s">
        <v>30</v>
      </c>
      <c r="D4512" s="300" t="s">
        <v>30386</v>
      </c>
    </row>
    <row r="4513" spans="1:4">
      <c r="B4513" s="290" t="s">
        <v>53823</v>
      </c>
    </row>
    <row r="4514" spans="1:4">
      <c r="A4514" s="309">
        <v>4689</v>
      </c>
      <c r="B4514" s="290" t="s">
        <v>53824</v>
      </c>
      <c r="C4514" s="291" t="s">
        <v>17134</v>
      </c>
      <c r="D4514" s="300" t="s">
        <v>2569</v>
      </c>
    </row>
    <row r="4515" spans="1:4">
      <c r="A4515" s="309">
        <v>4690</v>
      </c>
      <c r="B4515" s="290" t="s">
        <v>22211</v>
      </c>
      <c r="C4515" s="291" t="s">
        <v>32</v>
      </c>
      <c r="D4515" s="300" t="s">
        <v>738</v>
      </c>
    </row>
    <row r="4516" spans="1:4">
      <c r="A4516" s="309">
        <v>4691</v>
      </c>
      <c r="B4516" s="290" t="s">
        <v>22215</v>
      </c>
      <c r="C4516" s="291" t="s">
        <v>32</v>
      </c>
      <c r="D4516" s="300" t="s">
        <v>938</v>
      </c>
    </row>
    <row r="4517" spans="1:4">
      <c r="A4517" s="309">
        <v>4692</v>
      </c>
      <c r="B4517" s="290" t="s">
        <v>22219</v>
      </c>
      <c r="C4517" s="291" t="s">
        <v>32</v>
      </c>
      <c r="D4517" s="300" t="s">
        <v>2104</v>
      </c>
    </row>
    <row r="4518" spans="1:4">
      <c r="A4518" s="309">
        <v>4693</v>
      </c>
      <c r="B4518" s="290" t="s">
        <v>18705</v>
      </c>
      <c r="C4518" s="291" t="s">
        <v>16412</v>
      </c>
      <c r="D4518" s="300" t="s">
        <v>18706</v>
      </c>
    </row>
    <row r="4519" spans="1:4">
      <c r="A4519" s="309">
        <v>4694</v>
      </c>
      <c r="B4519" s="290" t="s">
        <v>53825</v>
      </c>
      <c r="C4519" s="291" t="s">
        <v>17134</v>
      </c>
      <c r="D4519" s="300" t="s">
        <v>19733</v>
      </c>
    </row>
    <row r="4520" spans="1:4">
      <c r="B4520" s="290" t="s">
        <v>53826</v>
      </c>
    </row>
    <row r="4521" spans="1:4">
      <c r="A4521" s="309">
        <v>4695</v>
      </c>
      <c r="B4521" s="290" t="s">
        <v>33611</v>
      </c>
      <c r="C4521" s="291" t="s">
        <v>17134</v>
      </c>
      <c r="D4521" s="300" t="s">
        <v>246</v>
      </c>
    </row>
    <row r="4522" spans="1:4">
      <c r="B4522" s="290" t="s">
        <v>33612</v>
      </c>
    </row>
    <row r="4523" spans="1:4">
      <c r="A4523" s="309">
        <v>4696</v>
      </c>
      <c r="B4523" s="290" t="s">
        <v>23007</v>
      </c>
      <c r="C4523" s="291" t="s">
        <v>16412</v>
      </c>
      <c r="D4523" s="291" t="s">
        <v>946</v>
      </c>
    </row>
    <row r="4524" spans="1:4">
      <c r="A4524" s="309">
        <v>4697</v>
      </c>
      <c r="B4524" s="290" t="s">
        <v>25439</v>
      </c>
      <c r="C4524" s="291" t="s">
        <v>16412</v>
      </c>
      <c r="D4524" s="300" t="s">
        <v>36897</v>
      </c>
    </row>
    <row r="4525" spans="1:4">
      <c r="A4525" s="309">
        <v>4699</v>
      </c>
      <c r="B4525" s="290" t="s">
        <v>18667</v>
      </c>
      <c r="C4525" s="291" t="s">
        <v>16412</v>
      </c>
      <c r="D4525" s="300" t="s">
        <v>35360</v>
      </c>
    </row>
    <row r="4526" spans="1:4">
      <c r="A4526" s="309">
        <v>4702</v>
      </c>
      <c r="B4526" s="290" t="s">
        <v>29137</v>
      </c>
      <c r="C4526" s="291" t="s">
        <v>17134</v>
      </c>
      <c r="D4526" s="301" t="s">
        <v>29138</v>
      </c>
    </row>
    <row r="4527" spans="1:4">
      <c r="A4527" s="309">
        <v>4703</v>
      </c>
      <c r="B4527" s="290" t="s">
        <v>29135</v>
      </c>
      <c r="C4527" s="291" t="s">
        <v>17134</v>
      </c>
      <c r="D4527" s="301" t="s">
        <v>29136</v>
      </c>
    </row>
    <row r="4528" spans="1:4">
      <c r="A4528" s="309">
        <v>4704</v>
      </c>
      <c r="B4528" s="290" t="s">
        <v>53827</v>
      </c>
      <c r="C4528" s="291" t="s">
        <v>16412</v>
      </c>
      <c r="D4528" s="300" t="s">
        <v>1587</v>
      </c>
    </row>
    <row r="4529" spans="1:4">
      <c r="A4529" s="309">
        <v>4705</v>
      </c>
      <c r="B4529" s="290" t="s">
        <v>22040</v>
      </c>
      <c r="C4529" s="291" t="s">
        <v>32</v>
      </c>
      <c r="D4529" s="300" t="s">
        <v>53828</v>
      </c>
    </row>
    <row r="4530" spans="1:4">
      <c r="A4530" s="309">
        <v>4708</v>
      </c>
      <c r="B4530" s="290" t="s">
        <v>53829</v>
      </c>
      <c r="C4530" s="291" t="s">
        <v>32</v>
      </c>
      <c r="D4530" s="300" t="s">
        <v>97</v>
      </c>
    </row>
    <row r="4531" spans="1:4">
      <c r="A4531" s="309">
        <v>4709</v>
      </c>
      <c r="B4531" s="290" t="s">
        <v>53830</v>
      </c>
      <c r="C4531" s="291" t="s">
        <v>32</v>
      </c>
      <c r="D4531" s="300" t="s">
        <v>97</v>
      </c>
    </row>
    <row r="4532" spans="1:4">
      <c r="A4532" s="309">
        <v>4710</v>
      </c>
      <c r="B4532" s="290" t="s">
        <v>53831</v>
      </c>
      <c r="C4532" s="291" t="s">
        <v>16412</v>
      </c>
      <c r="D4532" s="300" t="s">
        <v>29439</v>
      </c>
    </row>
    <row r="4533" spans="1:4">
      <c r="A4533" s="309">
        <v>4711</v>
      </c>
      <c r="B4533" s="290" t="s">
        <v>18510</v>
      </c>
      <c r="C4533" s="291" t="s">
        <v>16412</v>
      </c>
      <c r="D4533" s="291" t="s">
        <v>1112</v>
      </c>
    </row>
    <row r="4534" spans="1:4">
      <c r="A4534" s="309">
        <v>4712</v>
      </c>
      <c r="B4534" s="290" t="s">
        <v>53832</v>
      </c>
      <c r="C4534" s="291" t="s">
        <v>16412</v>
      </c>
      <c r="D4534" s="291" t="s">
        <v>915</v>
      </c>
    </row>
    <row r="4535" spans="1:4">
      <c r="A4535" s="309">
        <v>4713</v>
      </c>
      <c r="B4535" s="290" t="s">
        <v>53833</v>
      </c>
      <c r="C4535" s="291" t="s">
        <v>16412</v>
      </c>
      <c r="D4535" s="307" t="s">
        <v>19808</v>
      </c>
    </row>
    <row r="4536" spans="1:4">
      <c r="B4536" s="290" t="s">
        <v>53834</v>
      </c>
    </row>
    <row r="4537" spans="1:4">
      <c r="A4537" s="309">
        <v>4714</v>
      </c>
      <c r="B4537" s="290" t="s">
        <v>53835</v>
      </c>
      <c r="C4537" s="291" t="s">
        <v>17254</v>
      </c>
      <c r="D4537" s="300" t="s">
        <v>236</v>
      </c>
    </row>
    <row r="4538" spans="1:4">
      <c r="B4538" s="290" t="s">
        <v>26879</v>
      </c>
    </row>
    <row r="4539" spans="1:4">
      <c r="D4539" s="291" t="s">
        <v>30702</v>
      </c>
    </row>
    <row r="4540" spans="1:4">
      <c r="B4540" s="298" t="s">
        <v>33296</v>
      </c>
    </row>
    <row r="4541" spans="1:4">
      <c r="A4541" s="302"/>
      <c r="B4541" s="302"/>
      <c r="C4541" s="302"/>
      <c r="D4541" s="302"/>
    </row>
    <row r="4542" spans="1:4">
      <c r="B4542" s="298" t="s">
        <v>30674</v>
      </c>
      <c r="C4542" s="299" t="s">
        <v>51461</v>
      </c>
    </row>
    <row r="4543" spans="1:4">
      <c r="D4543" s="299" t="s">
        <v>51462</v>
      </c>
    </row>
    <row r="4544" spans="1:4">
      <c r="A4544" s="299" t="s">
        <v>16137</v>
      </c>
      <c r="B4544" s="298" t="s">
        <v>51463</v>
      </c>
      <c r="C4544" s="299" t="s">
        <v>51464</v>
      </c>
    </row>
    <row r="4545" spans="1:5">
      <c r="A4545" s="309">
        <v>4715</v>
      </c>
      <c r="C4545" s="291" t="s">
        <v>17134</v>
      </c>
      <c r="D4545" s="300" t="s">
        <v>2620</v>
      </c>
    </row>
    <row r="4546" spans="1:5">
      <c r="A4546" s="309">
        <v>4717</v>
      </c>
      <c r="B4546" s="290" t="s">
        <v>28388</v>
      </c>
      <c r="C4546" s="291" t="s">
        <v>16412</v>
      </c>
      <c r="D4546" s="291" t="s">
        <v>1159</v>
      </c>
    </row>
    <row r="4547" spans="1:5">
      <c r="A4547" s="309">
        <v>4718</v>
      </c>
      <c r="B4547" s="290" t="s">
        <v>28974</v>
      </c>
      <c r="C4547" s="291" t="s">
        <v>16183</v>
      </c>
      <c r="D4547" s="300" t="s">
        <v>720</v>
      </c>
    </row>
    <row r="4548" spans="1:5">
      <c r="A4548" s="309">
        <v>4719</v>
      </c>
      <c r="B4548" s="290" t="s">
        <v>28899</v>
      </c>
      <c r="C4548" s="291" t="s">
        <v>28900</v>
      </c>
      <c r="D4548" s="300" t="s">
        <v>777</v>
      </c>
    </row>
    <row r="4549" spans="1:5">
      <c r="A4549" s="309">
        <v>4720</v>
      </c>
      <c r="B4549" s="290" t="s">
        <v>17498</v>
      </c>
      <c r="C4549" s="291" t="s">
        <v>16412</v>
      </c>
      <c r="D4549" s="300" t="s">
        <v>1938</v>
      </c>
    </row>
    <row r="4550" spans="1:5">
      <c r="A4550" s="309">
        <v>4721</v>
      </c>
      <c r="B4550" s="290" t="s">
        <v>17428</v>
      </c>
      <c r="C4550" s="291" t="s">
        <v>16412</v>
      </c>
      <c r="D4550" s="300" t="s">
        <v>135</v>
      </c>
    </row>
    <row r="4551" spans="1:5">
      <c r="A4551" s="309">
        <v>4722</v>
      </c>
      <c r="B4551" s="290" t="s">
        <v>20349</v>
      </c>
      <c r="C4551" s="291" t="s">
        <v>16412</v>
      </c>
      <c r="D4551" s="300" t="s">
        <v>35273</v>
      </c>
    </row>
    <row r="4552" spans="1:5">
      <c r="A4552" s="309">
        <v>4723</v>
      </c>
      <c r="B4552" s="290" t="s">
        <v>16955</v>
      </c>
      <c r="C4552" s="291" t="s">
        <v>15</v>
      </c>
      <c r="D4552" s="300" t="s">
        <v>95</v>
      </c>
    </row>
    <row r="4553" spans="1:5">
      <c r="A4553" s="309">
        <v>4724</v>
      </c>
      <c r="B4553" s="290" t="s">
        <v>20372</v>
      </c>
      <c r="C4553" s="291" t="s">
        <v>16412</v>
      </c>
      <c r="D4553" s="300" t="s">
        <v>812</v>
      </c>
    </row>
    <row r="4554" spans="1:5">
      <c r="A4554" s="309">
        <v>4725</v>
      </c>
      <c r="B4554" s="290" t="s">
        <v>20359</v>
      </c>
      <c r="C4554" s="291" t="s">
        <v>16412</v>
      </c>
      <c r="D4554" s="300" t="s">
        <v>923</v>
      </c>
    </row>
    <row r="4555" spans="1:5">
      <c r="A4555" s="309">
        <v>4726</v>
      </c>
      <c r="B4555" s="290" t="s">
        <v>17922</v>
      </c>
      <c r="C4555" s="291" t="s">
        <v>17254</v>
      </c>
      <c r="D4555" s="300" t="s">
        <v>53836</v>
      </c>
    </row>
    <row r="4556" spans="1:5">
      <c r="A4556" s="309">
        <v>4727</v>
      </c>
      <c r="B4556" s="290" t="s">
        <v>26933</v>
      </c>
      <c r="C4556" s="291" t="s">
        <v>19835</v>
      </c>
      <c r="D4556" s="300" t="s">
        <v>37979</v>
      </c>
    </row>
    <row r="4557" spans="1:5">
      <c r="A4557" s="309">
        <v>4728</v>
      </c>
      <c r="B4557" s="290" t="s">
        <v>17529</v>
      </c>
      <c r="C4557" s="291" t="s">
        <v>16412</v>
      </c>
      <c r="D4557" s="300" t="s">
        <v>2773</v>
      </c>
    </row>
    <row r="4558" spans="1:5">
      <c r="A4558" s="309">
        <v>4729</v>
      </c>
      <c r="B4558" s="290" t="s">
        <v>17461</v>
      </c>
      <c r="C4558" s="291" t="s">
        <v>16412</v>
      </c>
      <c r="D4558" s="300" t="s">
        <v>153</v>
      </c>
      <c r="E4558" s="303"/>
    </row>
    <row r="4559" spans="1:5">
      <c r="A4559" s="309">
        <v>4730</v>
      </c>
      <c r="B4559" s="290" t="s">
        <v>17912</v>
      </c>
      <c r="C4559" s="291" t="s">
        <v>17254</v>
      </c>
      <c r="D4559" s="300" t="s">
        <v>2526</v>
      </c>
      <c r="E4559" s="304"/>
    </row>
    <row r="4560" spans="1:5">
      <c r="A4560" s="309">
        <v>4731</v>
      </c>
      <c r="B4560" s="290" t="s">
        <v>17938</v>
      </c>
      <c r="C4560" s="291" t="s">
        <v>17254</v>
      </c>
      <c r="D4560" s="300" t="s">
        <v>18272</v>
      </c>
    </row>
    <row r="4561" spans="1:5">
      <c r="A4561" s="309">
        <v>4732</v>
      </c>
      <c r="B4561" s="290" t="s">
        <v>17940</v>
      </c>
      <c r="C4561" s="291" t="s">
        <v>17254</v>
      </c>
      <c r="D4561" s="300" t="s">
        <v>1740</v>
      </c>
      <c r="E4561" s="302"/>
    </row>
    <row r="4562" spans="1:5">
      <c r="A4562" s="309">
        <v>4734</v>
      </c>
      <c r="B4562" s="290" t="s">
        <v>17924</v>
      </c>
      <c r="C4562" s="291" t="s">
        <v>17254</v>
      </c>
      <c r="D4562" s="300" t="s">
        <v>53837</v>
      </c>
      <c r="E4562" s="302"/>
    </row>
    <row r="4563" spans="1:5">
      <c r="A4563" s="309">
        <v>4735</v>
      </c>
      <c r="B4563" s="290" t="s">
        <v>17920</v>
      </c>
      <c r="C4563" s="291" t="s">
        <v>17254</v>
      </c>
      <c r="D4563" s="300" t="s">
        <v>1728</v>
      </c>
      <c r="E4563" s="302"/>
    </row>
    <row r="4564" spans="1:5">
      <c r="A4564" s="309">
        <v>4738</v>
      </c>
      <c r="B4564" s="290" t="s">
        <v>17966</v>
      </c>
      <c r="C4564" s="291" t="s">
        <v>17254</v>
      </c>
      <c r="D4564" s="300" t="s">
        <v>1730</v>
      </c>
      <c r="E4564" s="302"/>
    </row>
    <row r="4565" spans="1:5">
      <c r="A4565" s="309">
        <v>4740</v>
      </c>
      <c r="B4565" s="290" t="s">
        <v>29039</v>
      </c>
      <c r="C4565" s="291" t="s">
        <v>16183</v>
      </c>
      <c r="D4565" s="300" t="s">
        <v>358</v>
      </c>
      <c r="E4565" s="302"/>
    </row>
    <row r="4566" spans="1:5">
      <c r="A4566" s="309">
        <v>4741</v>
      </c>
      <c r="B4566" s="290" t="s">
        <v>53838</v>
      </c>
      <c r="C4566" s="291" t="s">
        <v>16183</v>
      </c>
      <c r="D4566" s="300" t="s">
        <v>735</v>
      </c>
      <c r="E4566" s="302"/>
    </row>
    <row r="4567" spans="1:5">
      <c r="A4567" s="309">
        <v>4742</v>
      </c>
      <c r="B4567" s="290" t="s">
        <v>28197</v>
      </c>
      <c r="C4567" s="291" t="s">
        <v>16412</v>
      </c>
      <c r="D4567" s="300" t="s">
        <v>167</v>
      </c>
      <c r="E4567" s="302"/>
    </row>
    <row r="4568" spans="1:5">
      <c r="A4568" s="309">
        <v>4743</v>
      </c>
      <c r="B4568" s="290" t="s">
        <v>28190</v>
      </c>
      <c r="C4568" s="291" t="s">
        <v>16412</v>
      </c>
      <c r="D4568" s="300" t="s">
        <v>1039</v>
      </c>
      <c r="E4568" s="302"/>
    </row>
    <row r="4569" spans="1:5">
      <c r="A4569" s="309">
        <v>4744</v>
      </c>
      <c r="B4569" s="290" t="s">
        <v>28191</v>
      </c>
      <c r="C4569" s="291" t="s">
        <v>16412</v>
      </c>
      <c r="D4569" s="300" t="s">
        <v>997</v>
      </c>
      <c r="E4569" s="302"/>
    </row>
    <row r="4570" spans="1:5">
      <c r="A4570" s="309">
        <v>4745</v>
      </c>
      <c r="B4570" s="290" t="s">
        <v>28189</v>
      </c>
      <c r="C4570" s="291" t="s">
        <v>16412</v>
      </c>
      <c r="D4570" s="300" t="s">
        <v>2558</v>
      </c>
      <c r="E4570" s="302"/>
    </row>
    <row r="4571" spans="1:5">
      <c r="A4571" s="309">
        <v>4746</v>
      </c>
      <c r="B4571" s="290" t="s">
        <v>53839</v>
      </c>
      <c r="C4571" s="291" t="s">
        <v>32</v>
      </c>
      <c r="D4571" s="300" t="s">
        <v>38430</v>
      </c>
      <c r="E4571" s="302"/>
    </row>
    <row r="4572" spans="1:5">
      <c r="A4572" s="309">
        <v>4749</v>
      </c>
      <c r="B4572" s="290" t="s">
        <v>20471</v>
      </c>
      <c r="C4572" s="291" t="s">
        <v>16412</v>
      </c>
      <c r="D4572" s="307" t="s">
        <v>20472</v>
      </c>
      <c r="E4572" s="302"/>
    </row>
    <row r="4573" spans="1:5">
      <c r="A4573" s="309">
        <v>4750</v>
      </c>
      <c r="B4573" s="290" t="s">
        <v>20488</v>
      </c>
      <c r="C4573" s="291" t="s">
        <v>16412</v>
      </c>
      <c r="D4573" s="307" t="s">
        <v>20489</v>
      </c>
      <c r="E4573" s="302"/>
    </row>
    <row r="4574" spans="1:5">
      <c r="A4574" s="309">
        <v>4752</v>
      </c>
      <c r="B4574" s="290" t="s">
        <v>20493</v>
      </c>
      <c r="C4574" s="291" t="s">
        <v>16412</v>
      </c>
      <c r="D4574" s="307" t="s">
        <v>20494</v>
      </c>
      <c r="E4574" s="302"/>
    </row>
    <row r="4575" spans="1:5">
      <c r="A4575" s="309">
        <v>4760</v>
      </c>
      <c r="B4575" s="290" t="s">
        <v>20890</v>
      </c>
      <c r="C4575" s="291" t="s">
        <v>16412</v>
      </c>
      <c r="D4575" s="307" t="s">
        <v>53840</v>
      </c>
      <c r="E4575" s="302"/>
    </row>
    <row r="4576" spans="1:5">
      <c r="A4576" s="309">
        <v>4761</v>
      </c>
      <c r="B4576" s="290" t="s">
        <v>20969</v>
      </c>
      <c r="C4576" s="291" t="s">
        <v>16412</v>
      </c>
      <c r="D4576" s="307" t="s">
        <v>53841</v>
      </c>
      <c r="E4576" s="302"/>
    </row>
    <row r="4577" spans="1:5">
      <c r="A4577" s="309">
        <v>4763</v>
      </c>
      <c r="C4577" s="291" t="s">
        <v>16412</v>
      </c>
      <c r="D4577" s="300" t="s">
        <v>37606</v>
      </c>
      <c r="E4577" s="302"/>
    </row>
    <row r="4578" spans="1:5">
      <c r="D4578" s="291" t="s">
        <v>30702</v>
      </c>
      <c r="E4578" s="302"/>
    </row>
    <row r="4579" spans="1:5">
      <c r="B4579" s="298" t="s">
        <v>33325</v>
      </c>
      <c r="E4579" s="302"/>
    </row>
    <row r="4580" spans="1:5">
      <c r="A4580" s="302"/>
      <c r="B4580" s="302"/>
      <c r="D4580" s="302"/>
      <c r="E4580" s="302"/>
    </row>
    <row r="4581" spans="1:5">
      <c r="B4581" s="298" t="s">
        <v>30674</v>
      </c>
      <c r="C4581" s="299" t="s">
        <v>51461</v>
      </c>
      <c r="E4581" s="302"/>
    </row>
    <row r="4582" spans="1:5">
      <c r="D4582" s="299" t="s">
        <v>51462</v>
      </c>
      <c r="E4582" s="302"/>
    </row>
    <row r="4583" spans="1:5">
      <c r="A4583" s="299" t="s">
        <v>16137</v>
      </c>
      <c r="B4583" s="298" t="s">
        <v>51463</v>
      </c>
      <c r="C4583" s="299" t="s">
        <v>51464</v>
      </c>
      <c r="E4583" s="302"/>
    </row>
    <row r="4584" spans="1:5">
      <c r="B4584" s="290" t="s">
        <v>53842</v>
      </c>
      <c r="E4584" s="302"/>
    </row>
    <row r="4585" spans="1:5">
      <c r="B4585" s="290" t="s">
        <v>53843</v>
      </c>
      <c r="E4585" s="302"/>
    </row>
    <row r="4586" spans="1:5">
      <c r="A4586" s="309">
        <v>4767</v>
      </c>
      <c r="B4586" s="290" t="s">
        <v>17992</v>
      </c>
      <c r="C4586" s="291" t="s">
        <v>17254</v>
      </c>
      <c r="D4586" s="300" t="s">
        <v>269</v>
      </c>
      <c r="E4586" s="302"/>
    </row>
    <row r="4587" spans="1:5">
      <c r="A4587" s="309">
        <v>4769</v>
      </c>
      <c r="B4587" s="290" t="s">
        <v>18009</v>
      </c>
      <c r="C4587" s="291" t="s">
        <v>17254</v>
      </c>
      <c r="D4587" s="300" t="s">
        <v>1956</v>
      </c>
      <c r="E4587" s="302"/>
    </row>
    <row r="4588" spans="1:5">
      <c r="A4588" s="309">
        <v>4771</v>
      </c>
      <c r="B4588" s="290" t="s">
        <v>28830</v>
      </c>
      <c r="C4588" s="291" t="s">
        <v>30</v>
      </c>
      <c r="D4588" s="307" t="s">
        <v>53844</v>
      </c>
      <c r="E4588" s="302"/>
    </row>
    <row r="4589" spans="1:5">
      <c r="A4589" s="309">
        <v>4774</v>
      </c>
      <c r="B4589" s="290" t="s">
        <v>26467</v>
      </c>
      <c r="C4589" s="291" t="s">
        <v>17254</v>
      </c>
      <c r="D4589" s="300" t="s">
        <v>33412</v>
      </c>
      <c r="E4589" s="302"/>
    </row>
    <row r="4590" spans="1:5">
      <c r="A4590" s="309">
        <v>4775</v>
      </c>
      <c r="B4590" s="290" t="s">
        <v>53845</v>
      </c>
      <c r="C4590" s="291" t="s">
        <v>16183</v>
      </c>
      <c r="D4590" s="300" t="s">
        <v>359</v>
      </c>
      <c r="E4590" s="302"/>
    </row>
    <row r="4591" spans="1:5">
      <c r="A4591" s="309">
        <v>4776</v>
      </c>
      <c r="B4591" s="290" t="s">
        <v>53846</v>
      </c>
      <c r="C4591" s="291" t="s">
        <v>16412</v>
      </c>
      <c r="D4591" s="300" t="s">
        <v>16935</v>
      </c>
      <c r="E4591" s="302"/>
    </row>
    <row r="4592" spans="1:5">
      <c r="A4592" s="309">
        <v>4777</v>
      </c>
      <c r="B4592" s="290" t="s">
        <v>16926</v>
      </c>
      <c r="C4592" s="291" t="s">
        <v>16412</v>
      </c>
      <c r="D4592" s="300" t="s">
        <v>92</v>
      </c>
      <c r="E4592" s="302"/>
    </row>
    <row r="4593" spans="1:5">
      <c r="A4593" s="309">
        <v>4778</v>
      </c>
      <c r="B4593" s="290" t="s">
        <v>53847</v>
      </c>
      <c r="C4593" s="291" t="s">
        <v>16412</v>
      </c>
      <c r="D4593" s="307" t="s">
        <v>16928</v>
      </c>
      <c r="E4593" s="302"/>
    </row>
    <row r="4594" spans="1:5">
      <c r="A4594" s="309">
        <v>4779</v>
      </c>
      <c r="B4594" s="290" t="s">
        <v>53848</v>
      </c>
      <c r="C4594" s="291" t="s">
        <v>16412</v>
      </c>
      <c r="D4594" s="300" t="s">
        <v>16930</v>
      </c>
      <c r="E4594" s="302"/>
    </row>
    <row r="4595" spans="1:5">
      <c r="A4595" s="309">
        <v>4780</v>
      </c>
      <c r="B4595" s="290" t="s">
        <v>53849</v>
      </c>
      <c r="C4595" s="291" t="s">
        <v>16412</v>
      </c>
      <c r="D4595" s="300" t="s">
        <v>16933</v>
      </c>
      <c r="E4595" s="302"/>
    </row>
    <row r="4596" spans="1:5">
      <c r="A4596" s="309">
        <v>4781</v>
      </c>
      <c r="B4596" s="290" t="s">
        <v>53850</v>
      </c>
      <c r="C4596" s="291" t="s">
        <v>16412</v>
      </c>
      <c r="D4596" s="301" t="s">
        <v>16940</v>
      </c>
      <c r="E4596" s="302"/>
    </row>
    <row r="4597" spans="1:5">
      <c r="A4597" s="309">
        <v>4782</v>
      </c>
      <c r="B4597" s="290" t="s">
        <v>53851</v>
      </c>
      <c r="C4597" s="291" t="s">
        <v>16412</v>
      </c>
      <c r="D4597" s="307" t="s">
        <v>16937</v>
      </c>
      <c r="E4597" s="302"/>
    </row>
    <row r="4598" spans="1:5">
      <c r="A4598" s="309">
        <v>4783</v>
      </c>
      <c r="B4598" s="290" t="s">
        <v>53851</v>
      </c>
      <c r="C4598" s="291" t="s">
        <v>16412</v>
      </c>
      <c r="D4598" s="307" t="s">
        <v>16939</v>
      </c>
      <c r="E4598" s="302"/>
    </row>
    <row r="4599" spans="1:5">
      <c r="A4599" s="309">
        <v>4784</v>
      </c>
      <c r="B4599" s="290" t="s">
        <v>16947</v>
      </c>
      <c r="C4599" s="291" t="s">
        <v>16412</v>
      </c>
      <c r="D4599" s="300" t="s">
        <v>16948</v>
      </c>
      <c r="E4599" s="302"/>
    </row>
    <row r="4600" spans="1:5">
      <c r="A4600" s="309">
        <v>4785</v>
      </c>
      <c r="B4600" s="290" t="s">
        <v>53852</v>
      </c>
      <c r="C4600" s="291" t="s">
        <v>16412</v>
      </c>
      <c r="D4600" s="300" t="s">
        <v>53853</v>
      </c>
      <c r="E4600" s="302"/>
    </row>
    <row r="4601" spans="1:5">
      <c r="A4601" s="309">
        <v>4786</v>
      </c>
      <c r="B4601" s="290" t="s">
        <v>20219</v>
      </c>
      <c r="C4601" s="291" t="s">
        <v>17025</v>
      </c>
      <c r="D4601" s="300" t="s">
        <v>873</v>
      </c>
      <c r="E4601" s="302"/>
    </row>
    <row r="4602" spans="1:5">
      <c r="A4602" s="309">
        <v>4787</v>
      </c>
      <c r="B4602" s="290" t="s">
        <v>27456</v>
      </c>
      <c r="C4602" s="291" t="s">
        <v>32</v>
      </c>
      <c r="D4602" s="300" t="s">
        <v>1514</v>
      </c>
      <c r="E4602" s="302"/>
    </row>
    <row r="4603" spans="1:5">
      <c r="A4603" s="309">
        <v>4788</v>
      </c>
      <c r="B4603" s="290" t="s">
        <v>27473</v>
      </c>
      <c r="C4603" s="291" t="s">
        <v>16412</v>
      </c>
      <c r="D4603" s="300" t="s">
        <v>32602</v>
      </c>
      <c r="E4603" s="302"/>
    </row>
    <row r="4604" spans="1:5">
      <c r="A4604" s="309">
        <v>4791</v>
      </c>
      <c r="B4604" s="290" t="s">
        <v>17255</v>
      </c>
      <c r="C4604" s="291" t="s">
        <v>17254</v>
      </c>
      <c r="D4604" s="300" t="s">
        <v>1696</v>
      </c>
      <c r="E4604" s="302"/>
    </row>
    <row r="4605" spans="1:5">
      <c r="A4605" s="309">
        <v>4792</v>
      </c>
      <c r="B4605" s="290" t="s">
        <v>17259</v>
      </c>
      <c r="C4605" s="291" t="s">
        <v>17254</v>
      </c>
      <c r="D4605" s="300" t="s">
        <v>699</v>
      </c>
      <c r="E4605" s="302"/>
    </row>
    <row r="4606" spans="1:5">
      <c r="A4606" s="309">
        <v>4793</v>
      </c>
      <c r="B4606" s="290" t="s">
        <v>17257</v>
      </c>
      <c r="C4606" s="291" t="s">
        <v>17254</v>
      </c>
      <c r="D4606" s="300" t="s">
        <v>1664</v>
      </c>
      <c r="E4606" s="302"/>
    </row>
    <row r="4607" spans="1:5">
      <c r="A4607" s="309">
        <v>4794</v>
      </c>
      <c r="B4607" s="290" t="s">
        <v>17271</v>
      </c>
      <c r="C4607" s="291" t="s">
        <v>17254</v>
      </c>
      <c r="D4607" s="300" t="s">
        <v>77</v>
      </c>
      <c r="E4607" s="302"/>
    </row>
    <row r="4608" spans="1:5">
      <c r="A4608" s="309">
        <v>4795</v>
      </c>
      <c r="B4608" s="290" t="s">
        <v>17273</v>
      </c>
      <c r="C4608" s="291" t="s">
        <v>17254</v>
      </c>
      <c r="D4608" s="300" t="s">
        <v>1580</v>
      </c>
      <c r="E4608" s="302"/>
    </row>
    <row r="4609" spans="1:5">
      <c r="A4609" s="309">
        <v>4796</v>
      </c>
      <c r="B4609" s="290" t="s">
        <v>17262</v>
      </c>
      <c r="C4609" s="291" t="s">
        <v>17254</v>
      </c>
      <c r="D4609" s="300" t="s">
        <v>787</v>
      </c>
      <c r="E4609" s="302"/>
    </row>
    <row r="4610" spans="1:5">
      <c r="A4610" s="309">
        <v>4797</v>
      </c>
      <c r="B4610" s="290" t="s">
        <v>17264</v>
      </c>
      <c r="C4610" s="291" t="s">
        <v>17254</v>
      </c>
      <c r="D4610" s="300" t="s">
        <v>1356</v>
      </c>
      <c r="E4610" s="302"/>
    </row>
    <row r="4611" spans="1:5">
      <c r="A4611" s="309">
        <v>4798</v>
      </c>
      <c r="B4611" s="290" t="s">
        <v>17265</v>
      </c>
      <c r="C4611" s="291" t="s">
        <v>17254</v>
      </c>
      <c r="D4611" s="300" t="s">
        <v>1356</v>
      </c>
      <c r="E4611" s="302"/>
    </row>
    <row r="4612" spans="1:5">
      <c r="A4612" s="309">
        <v>4799</v>
      </c>
      <c r="B4612" s="290" t="s">
        <v>17269</v>
      </c>
      <c r="C4612" s="291" t="s">
        <v>17254</v>
      </c>
      <c r="D4612" s="300" t="s">
        <v>22099</v>
      </c>
      <c r="E4612" s="302"/>
    </row>
    <row r="4613" spans="1:5">
      <c r="A4613" s="309">
        <v>4800</v>
      </c>
      <c r="B4613" s="290" t="s">
        <v>17267</v>
      </c>
      <c r="C4613" s="291" t="s">
        <v>17254</v>
      </c>
      <c r="D4613" s="300" t="s">
        <v>2719</v>
      </c>
      <c r="E4613" s="302"/>
    </row>
    <row r="4614" spans="1:5">
      <c r="A4614" s="309">
        <v>4801</v>
      </c>
      <c r="B4614" s="290" t="s">
        <v>17278</v>
      </c>
      <c r="C4614" s="291" t="s">
        <v>17254</v>
      </c>
      <c r="D4614" s="300" t="s">
        <v>1085</v>
      </c>
      <c r="E4614" s="302"/>
    </row>
    <row r="4615" spans="1:5">
      <c r="A4615" s="309">
        <v>4802</v>
      </c>
      <c r="B4615" s="290" t="s">
        <v>17280</v>
      </c>
      <c r="C4615" s="291" t="s">
        <v>17254</v>
      </c>
      <c r="D4615" s="300" t="s">
        <v>1085</v>
      </c>
      <c r="E4615" s="302"/>
    </row>
    <row r="4616" spans="1:5">
      <c r="A4616" s="309">
        <v>4803</v>
      </c>
      <c r="B4616" s="290" t="s">
        <v>17282</v>
      </c>
      <c r="C4616" s="291" t="s">
        <v>17254</v>
      </c>
      <c r="D4616" s="300" t="s">
        <v>1213</v>
      </c>
      <c r="E4616" s="302"/>
    </row>
    <row r="4617" spans="1:5">
      <c r="B4617" s="290" t="s">
        <v>17283</v>
      </c>
      <c r="E4617" s="302"/>
    </row>
    <row r="4618" spans="1:5">
      <c r="D4618" s="291" t="s">
        <v>30702</v>
      </c>
      <c r="E4618" s="302"/>
    </row>
    <row r="4619" spans="1:5">
      <c r="B4619" s="298" t="s">
        <v>33344</v>
      </c>
      <c r="E4619" s="302"/>
    </row>
    <row r="4620" spans="1:5">
      <c r="A4620" s="302"/>
      <c r="B4620" s="302"/>
      <c r="D4620" s="302"/>
      <c r="E4620" s="302"/>
    </row>
    <row r="4621" spans="1:5">
      <c r="B4621" s="298" t="s">
        <v>30674</v>
      </c>
      <c r="C4621" s="299" t="s">
        <v>51461</v>
      </c>
      <c r="E4621" s="302"/>
    </row>
    <row r="4622" spans="1:5">
      <c r="D4622" s="299" t="s">
        <v>51462</v>
      </c>
      <c r="E4622" s="302"/>
    </row>
    <row r="4623" spans="1:5">
      <c r="A4623" s="299" t="s">
        <v>16137</v>
      </c>
      <c r="B4623" s="298" t="s">
        <v>51463</v>
      </c>
      <c r="C4623" s="299" t="s">
        <v>51464</v>
      </c>
      <c r="E4623" s="302"/>
    </row>
    <row r="4624" spans="1:5">
      <c r="A4624" s="309">
        <v>4804</v>
      </c>
      <c r="C4624" s="291" t="s">
        <v>17254</v>
      </c>
      <c r="D4624" s="300" t="s">
        <v>138</v>
      </c>
      <c r="E4624" s="302"/>
    </row>
    <row r="4625" spans="1:5">
      <c r="A4625" s="309">
        <v>4805</v>
      </c>
      <c r="B4625" s="290" t="s">
        <v>17285</v>
      </c>
      <c r="C4625" s="291" t="s">
        <v>17254</v>
      </c>
      <c r="D4625" s="300" t="s">
        <v>2417</v>
      </c>
      <c r="E4625" s="302"/>
    </row>
    <row r="4626" spans="1:5">
      <c r="A4626" s="309">
        <v>4806</v>
      </c>
      <c r="B4626" s="290" t="s">
        <v>30576</v>
      </c>
      <c r="C4626" s="291" t="s">
        <v>17254</v>
      </c>
      <c r="D4626" s="291" t="s">
        <v>733</v>
      </c>
    </row>
    <row r="4627" spans="1:5">
      <c r="A4627" s="309">
        <v>4807</v>
      </c>
      <c r="B4627" s="290" t="s">
        <v>27073</v>
      </c>
      <c r="C4627" s="291" t="s">
        <v>16412</v>
      </c>
      <c r="D4627" s="300" t="s">
        <v>53854</v>
      </c>
    </row>
    <row r="4628" spans="1:5">
      <c r="A4628" s="309">
        <v>4808</v>
      </c>
      <c r="B4628" s="290" t="s">
        <v>17096</v>
      </c>
      <c r="C4628" s="291" t="s">
        <v>32</v>
      </c>
      <c r="D4628" s="300" t="s">
        <v>21319</v>
      </c>
    </row>
    <row r="4629" spans="1:5">
      <c r="A4629" s="309">
        <v>4809</v>
      </c>
      <c r="B4629" s="290" t="s">
        <v>53855</v>
      </c>
      <c r="C4629" s="291" t="s">
        <v>16412</v>
      </c>
      <c r="D4629" s="300" t="s">
        <v>36988</v>
      </c>
    </row>
    <row r="4630" spans="1:5">
      <c r="B4630" s="290" t="s">
        <v>53856</v>
      </c>
    </row>
    <row r="4631" spans="1:5">
      <c r="A4631" s="309">
        <v>4810</v>
      </c>
      <c r="B4631" s="290" t="s">
        <v>22149</v>
      </c>
      <c r="C4631" s="291" t="s">
        <v>16412</v>
      </c>
      <c r="D4631" s="307" t="s">
        <v>53857</v>
      </c>
    </row>
    <row r="4632" spans="1:5">
      <c r="A4632" s="309">
        <v>4811</v>
      </c>
      <c r="B4632" s="290" t="s">
        <v>22161</v>
      </c>
      <c r="C4632" s="291" t="s">
        <v>19835</v>
      </c>
      <c r="D4632" s="307" t="s">
        <v>53858</v>
      </c>
    </row>
    <row r="4633" spans="1:5">
      <c r="A4633" s="309">
        <v>4812</v>
      </c>
      <c r="B4633" s="290" t="s">
        <v>16810</v>
      </c>
      <c r="C4633" s="291" t="s">
        <v>15</v>
      </c>
      <c r="D4633" s="300" t="s">
        <v>53859</v>
      </c>
    </row>
    <row r="4634" spans="1:5">
      <c r="A4634" s="309">
        <v>4813</v>
      </c>
      <c r="B4634" s="290" t="s">
        <v>17672</v>
      </c>
      <c r="C4634" s="291" t="s">
        <v>17254</v>
      </c>
      <c r="D4634" s="300" t="s">
        <v>32744</v>
      </c>
    </row>
    <row r="4635" spans="1:5">
      <c r="A4635" s="309">
        <v>4814</v>
      </c>
      <c r="B4635" s="290" t="s">
        <v>17401</v>
      </c>
      <c r="C4635" s="291" t="s">
        <v>17254</v>
      </c>
      <c r="D4635" s="300" t="s">
        <v>1857</v>
      </c>
    </row>
    <row r="4636" spans="1:5">
      <c r="A4636" s="309">
        <v>4815</v>
      </c>
      <c r="B4636" s="290" t="s">
        <v>29492</v>
      </c>
      <c r="C4636" s="291" t="s">
        <v>16412</v>
      </c>
      <c r="D4636" s="300" t="s">
        <v>53860</v>
      </c>
    </row>
    <row r="4637" spans="1:5">
      <c r="A4637" s="309">
        <v>4816</v>
      </c>
      <c r="B4637" s="290" t="s">
        <v>25917</v>
      </c>
      <c r="C4637" s="291" t="s">
        <v>16412</v>
      </c>
      <c r="D4637" s="300" t="s">
        <v>1671</v>
      </c>
    </row>
    <row r="4638" spans="1:5">
      <c r="A4638" s="309">
        <v>4817</v>
      </c>
      <c r="B4638" s="290" t="s">
        <v>25919</v>
      </c>
      <c r="C4638" s="291" t="s">
        <v>16412</v>
      </c>
      <c r="D4638" s="300" t="s">
        <v>2409</v>
      </c>
    </row>
    <row r="4639" spans="1:5">
      <c r="A4639" s="309">
        <v>4818</v>
      </c>
      <c r="B4639" s="290" t="s">
        <v>53861</v>
      </c>
      <c r="C4639" s="291" t="s">
        <v>32</v>
      </c>
      <c r="D4639" s="300" t="s">
        <v>53862</v>
      </c>
    </row>
    <row r="4640" spans="1:5">
      <c r="A4640" s="309">
        <v>4819</v>
      </c>
      <c r="B4640" s="290" t="s">
        <v>53863</v>
      </c>
      <c r="C4640" s="291" t="s">
        <v>16412</v>
      </c>
      <c r="D4640" s="300" t="s">
        <v>290</v>
      </c>
    </row>
    <row r="4641" spans="1:4">
      <c r="A4641" s="309">
        <v>4821</v>
      </c>
      <c r="B4641" s="290" t="s">
        <v>16970</v>
      </c>
      <c r="C4641" s="291" t="s">
        <v>15</v>
      </c>
      <c r="D4641" s="300" t="s">
        <v>16971</v>
      </c>
    </row>
    <row r="4642" spans="1:4">
      <c r="A4642" s="309">
        <v>4825</v>
      </c>
      <c r="B4642" s="290" t="s">
        <v>19105</v>
      </c>
      <c r="C4642" s="291" t="s">
        <v>17134</v>
      </c>
      <c r="D4642" s="300" t="s">
        <v>2643</v>
      </c>
    </row>
    <row r="4643" spans="1:4">
      <c r="A4643" s="309">
        <v>4832</v>
      </c>
      <c r="B4643" s="290" t="s">
        <v>22105</v>
      </c>
      <c r="C4643" s="291" t="s">
        <v>16412</v>
      </c>
      <c r="D4643" s="300" t="s">
        <v>5290</v>
      </c>
    </row>
    <row r="4644" spans="1:4">
      <c r="A4644" s="309">
        <v>4833</v>
      </c>
      <c r="B4644" s="290" t="s">
        <v>18326</v>
      </c>
      <c r="C4644" s="291" t="s">
        <v>17134</v>
      </c>
      <c r="D4644" s="300" t="s">
        <v>53864</v>
      </c>
    </row>
    <row r="4645" spans="1:4">
      <c r="A4645" s="309">
        <v>4834</v>
      </c>
      <c r="B4645" s="290" t="s">
        <v>17363</v>
      </c>
      <c r="C4645" s="291" t="s">
        <v>16412</v>
      </c>
      <c r="D4645" s="300" t="s">
        <v>1754</v>
      </c>
    </row>
    <row r="4646" spans="1:4">
      <c r="A4646" s="309">
        <v>4835</v>
      </c>
      <c r="B4646" s="290" t="s">
        <v>25909</v>
      </c>
      <c r="C4646" s="291" t="s">
        <v>16412</v>
      </c>
      <c r="D4646" s="300" t="s">
        <v>37145</v>
      </c>
    </row>
    <row r="4647" spans="1:4">
      <c r="A4647" s="309">
        <v>4836</v>
      </c>
      <c r="B4647" s="290" t="s">
        <v>25911</v>
      </c>
      <c r="C4647" s="291" t="s">
        <v>16412</v>
      </c>
      <c r="D4647" s="300" t="s">
        <v>632</v>
      </c>
    </row>
    <row r="4648" spans="1:4">
      <c r="A4648" s="309">
        <v>4837</v>
      </c>
      <c r="B4648" s="290" t="s">
        <v>25913</v>
      </c>
      <c r="C4648" s="291" t="s">
        <v>16412</v>
      </c>
      <c r="D4648" s="300" t="s">
        <v>2709</v>
      </c>
    </row>
    <row r="4649" spans="1:4">
      <c r="A4649" s="309">
        <v>4838</v>
      </c>
      <c r="B4649" s="290" t="s">
        <v>25915</v>
      </c>
      <c r="C4649" s="291" t="s">
        <v>16412</v>
      </c>
      <c r="D4649" s="300" t="s">
        <v>938</v>
      </c>
    </row>
    <row r="4650" spans="1:4">
      <c r="A4650" s="309">
        <v>4839</v>
      </c>
      <c r="B4650" s="290" t="s">
        <v>19939</v>
      </c>
      <c r="C4650" s="291" t="s">
        <v>16412</v>
      </c>
      <c r="D4650" s="300" t="s">
        <v>1874</v>
      </c>
    </row>
    <row r="4651" spans="1:4">
      <c r="A4651" s="309">
        <v>4840</v>
      </c>
      <c r="B4651" s="290" t="s">
        <v>19941</v>
      </c>
      <c r="C4651" s="291" t="s">
        <v>16412</v>
      </c>
      <c r="D4651" s="300" t="s">
        <v>37613</v>
      </c>
    </row>
    <row r="4652" spans="1:4">
      <c r="A4652" s="309">
        <v>4841</v>
      </c>
      <c r="B4652" s="290" t="s">
        <v>26207</v>
      </c>
      <c r="C4652" s="291" t="s">
        <v>16412</v>
      </c>
      <c r="D4652" s="300" t="s">
        <v>10615</v>
      </c>
    </row>
    <row r="4653" spans="1:4">
      <c r="A4653" s="309">
        <v>4842</v>
      </c>
      <c r="B4653" s="290" t="s">
        <v>53865</v>
      </c>
      <c r="C4653" s="291" t="s">
        <v>16412</v>
      </c>
      <c r="D4653" s="300" t="s">
        <v>1983</v>
      </c>
    </row>
    <row r="4654" spans="1:4">
      <c r="A4654" s="309">
        <v>4843</v>
      </c>
      <c r="B4654" s="290" t="s">
        <v>53866</v>
      </c>
      <c r="C4654" s="291" t="s">
        <v>16412</v>
      </c>
      <c r="D4654" s="300" t="s">
        <v>14930</v>
      </c>
    </row>
    <row r="4655" spans="1:4">
      <c r="A4655" s="309">
        <v>4844</v>
      </c>
      <c r="B4655" s="290" t="s">
        <v>53867</v>
      </c>
      <c r="C4655" s="291" t="s">
        <v>16412</v>
      </c>
      <c r="D4655" s="300" t="s">
        <v>38052</v>
      </c>
    </row>
    <row r="4656" spans="1:4">
      <c r="A4656" s="309">
        <v>4846</v>
      </c>
      <c r="B4656" s="290" t="s">
        <v>19933</v>
      </c>
      <c r="C4656" s="291" t="s">
        <v>16412</v>
      </c>
      <c r="D4656" s="300" t="s">
        <v>53868</v>
      </c>
    </row>
    <row r="4657" spans="1:4">
      <c r="B4657" s="290" t="s">
        <v>19935</v>
      </c>
    </row>
    <row r="4658" spans="1:4">
      <c r="D4658" s="291" t="s">
        <v>30702</v>
      </c>
    </row>
    <row r="4659" spans="1:4">
      <c r="B4659" s="298" t="s">
        <v>33359</v>
      </c>
    </row>
    <row r="4660" spans="1:4">
      <c r="A4660" s="306"/>
      <c r="B4660" s="302"/>
      <c r="C4660" s="302"/>
    </row>
    <row r="4661" spans="1:4">
      <c r="B4661" s="298" t="s">
        <v>30674</v>
      </c>
      <c r="C4661" s="299" t="s">
        <v>51461</v>
      </c>
    </row>
    <row r="4662" spans="1:4">
      <c r="D4662" s="299" t="s">
        <v>51462</v>
      </c>
    </row>
    <row r="4663" spans="1:4">
      <c r="A4663" s="299" t="s">
        <v>16137</v>
      </c>
      <c r="B4663" s="298" t="s">
        <v>51463</v>
      </c>
      <c r="C4663" s="299" t="s">
        <v>51464</v>
      </c>
    </row>
    <row r="4664" spans="1:4">
      <c r="A4664" s="309">
        <v>4847</v>
      </c>
      <c r="C4664" s="291" t="s">
        <v>16412</v>
      </c>
      <c r="D4664" s="300" t="s">
        <v>53869</v>
      </c>
    </row>
    <row r="4665" spans="1:4">
      <c r="A4665" s="309">
        <v>4849</v>
      </c>
      <c r="B4665" s="290" t="s">
        <v>53870</v>
      </c>
      <c r="C4665" s="291" t="s">
        <v>17254</v>
      </c>
      <c r="D4665" s="300" t="s">
        <v>1562</v>
      </c>
    </row>
    <row r="4666" spans="1:4">
      <c r="B4666" s="290" t="s">
        <v>53871</v>
      </c>
    </row>
    <row r="4667" spans="1:4">
      <c r="A4667" s="309">
        <v>4851</v>
      </c>
      <c r="B4667" s="290" t="s">
        <v>25326</v>
      </c>
      <c r="C4667" s="291" t="s">
        <v>16412</v>
      </c>
      <c r="D4667" s="300" t="s">
        <v>38135</v>
      </c>
    </row>
    <row r="4668" spans="1:4">
      <c r="A4668" s="309">
        <v>4852</v>
      </c>
      <c r="B4668" s="290" t="s">
        <v>23180</v>
      </c>
      <c r="C4668" s="291" t="s">
        <v>16412</v>
      </c>
      <c r="D4668" s="300" t="s">
        <v>44810</v>
      </c>
    </row>
    <row r="4669" spans="1:4">
      <c r="A4669" s="309">
        <v>4853</v>
      </c>
      <c r="B4669" s="290" t="s">
        <v>23195</v>
      </c>
      <c r="C4669" s="291" t="s">
        <v>16412</v>
      </c>
      <c r="D4669" s="300" t="s">
        <v>53872</v>
      </c>
    </row>
    <row r="4670" spans="1:4">
      <c r="A4670" s="309">
        <v>4854</v>
      </c>
      <c r="B4670" s="290" t="s">
        <v>23182</v>
      </c>
      <c r="C4670" s="291" t="s">
        <v>16412</v>
      </c>
      <c r="D4670" s="300" t="s">
        <v>37516</v>
      </c>
    </row>
    <row r="4671" spans="1:4">
      <c r="A4671" s="309">
        <v>4855</v>
      </c>
      <c r="B4671" s="290" t="s">
        <v>23199</v>
      </c>
      <c r="C4671" s="291" t="s">
        <v>16412</v>
      </c>
      <c r="D4671" s="300" t="s">
        <v>1753</v>
      </c>
    </row>
    <row r="4672" spans="1:4">
      <c r="A4672" s="309">
        <v>4856</v>
      </c>
      <c r="B4672" s="290" t="s">
        <v>23172</v>
      </c>
      <c r="C4672" s="291" t="s">
        <v>16412</v>
      </c>
      <c r="D4672" s="300" t="s">
        <v>18688</v>
      </c>
    </row>
    <row r="4673" spans="1:4">
      <c r="A4673" s="309">
        <v>4857</v>
      </c>
      <c r="B4673" s="290" t="s">
        <v>23159</v>
      </c>
      <c r="C4673" s="291" t="s">
        <v>17254</v>
      </c>
      <c r="D4673" s="300" t="s">
        <v>32273</v>
      </c>
    </row>
    <row r="4674" spans="1:4">
      <c r="A4674" s="309">
        <v>4858</v>
      </c>
      <c r="B4674" s="290" t="s">
        <v>23176</v>
      </c>
      <c r="C4674" s="291" t="s">
        <v>16412</v>
      </c>
      <c r="D4674" s="300" t="s">
        <v>37843</v>
      </c>
    </row>
    <row r="4675" spans="1:4">
      <c r="A4675" s="309">
        <v>4859</v>
      </c>
      <c r="B4675" s="290" t="s">
        <v>23178</v>
      </c>
      <c r="C4675" s="291" t="s">
        <v>16412</v>
      </c>
      <c r="D4675" s="300" t="s">
        <v>2210</v>
      </c>
    </row>
    <row r="4676" spans="1:4">
      <c r="A4676" s="309">
        <v>4860</v>
      </c>
      <c r="B4676" s="290" t="s">
        <v>23202</v>
      </c>
      <c r="C4676" s="291" t="s">
        <v>16412</v>
      </c>
      <c r="D4676" s="300" t="s">
        <v>986</v>
      </c>
    </row>
    <row r="4677" spans="1:4">
      <c r="A4677" s="309">
        <v>4861</v>
      </c>
      <c r="B4677" s="290" t="s">
        <v>23193</v>
      </c>
      <c r="C4677" s="291" t="s">
        <v>16412</v>
      </c>
      <c r="D4677" s="300" t="s">
        <v>1039</v>
      </c>
    </row>
    <row r="4678" spans="1:4">
      <c r="A4678" s="309">
        <v>4862</v>
      </c>
      <c r="B4678" s="290" t="s">
        <v>24569</v>
      </c>
      <c r="C4678" s="291" t="s">
        <v>16412</v>
      </c>
      <c r="D4678" s="300" t="s">
        <v>1486</v>
      </c>
    </row>
    <row r="4679" spans="1:4">
      <c r="A4679" s="309">
        <v>4863</v>
      </c>
      <c r="B4679" s="290" t="s">
        <v>23174</v>
      </c>
      <c r="C4679" s="291" t="s">
        <v>16412</v>
      </c>
      <c r="D4679" s="300" t="s">
        <v>1797</v>
      </c>
    </row>
    <row r="4680" spans="1:4">
      <c r="A4680" s="309">
        <v>4864</v>
      </c>
      <c r="B4680" s="290" t="s">
        <v>23189</v>
      </c>
      <c r="C4680" s="291" t="s">
        <v>16412</v>
      </c>
      <c r="D4680" s="300" t="s">
        <v>954</v>
      </c>
    </row>
    <row r="4681" spans="1:4">
      <c r="A4681" s="309">
        <v>4865</v>
      </c>
      <c r="B4681" s="290" t="s">
        <v>23187</v>
      </c>
      <c r="C4681" s="291" t="s">
        <v>16412</v>
      </c>
      <c r="D4681" s="300" t="s">
        <v>1005</v>
      </c>
    </row>
    <row r="4682" spans="1:4">
      <c r="A4682" s="309">
        <v>4866</v>
      </c>
      <c r="B4682" s="290" t="s">
        <v>23153</v>
      </c>
      <c r="C4682" s="291" t="s">
        <v>16412</v>
      </c>
      <c r="D4682" s="300" t="s">
        <v>1217</v>
      </c>
    </row>
    <row r="4683" spans="1:4">
      <c r="A4683" s="309">
        <v>4867</v>
      </c>
      <c r="B4683" s="290" t="s">
        <v>23191</v>
      </c>
      <c r="C4683" s="291" t="s">
        <v>16412</v>
      </c>
      <c r="D4683" s="300" t="s">
        <v>1002</v>
      </c>
    </row>
    <row r="4684" spans="1:4">
      <c r="A4684" s="309">
        <v>4868</v>
      </c>
      <c r="B4684" s="290" t="s">
        <v>23185</v>
      </c>
      <c r="C4684" s="291" t="s">
        <v>16412</v>
      </c>
      <c r="D4684" s="300" t="s">
        <v>859</v>
      </c>
    </row>
    <row r="4685" spans="1:4">
      <c r="A4685" s="309">
        <v>4869</v>
      </c>
      <c r="B4685" s="290" t="s">
        <v>25702</v>
      </c>
      <c r="C4685" s="291" t="s">
        <v>16412</v>
      </c>
      <c r="D4685" s="300" t="s">
        <v>14790</v>
      </c>
    </row>
    <row r="4686" spans="1:4">
      <c r="A4686" s="309">
        <v>4870</v>
      </c>
      <c r="B4686" s="290" t="s">
        <v>53873</v>
      </c>
      <c r="C4686" s="291" t="s">
        <v>16412</v>
      </c>
      <c r="D4686" s="307" t="s">
        <v>53874</v>
      </c>
    </row>
    <row r="4687" spans="1:4">
      <c r="A4687" s="309">
        <v>4875</v>
      </c>
      <c r="B4687" s="290" t="s">
        <v>17158</v>
      </c>
      <c r="C4687" s="291" t="s">
        <v>16412</v>
      </c>
      <c r="D4687" s="300" t="s">
        <v>37099</v>
      </c>
    </row>
    <row r="4688" spans="1:4">
      <c r="A4688" s="309">
        <v>4876</v>
      </c>
      <c r="B4688" s="290" t="s">
        <v>17160</v>
      </c>
      <c r="C4688" s="291" t="s">
        <v>16412</v>
      </c>
      <c r="D4688" s="300" t="s">
        <v>15229</v>
      </c>
    </row>
    <row r="4689" spans="1:4">
      <c r="A4689" s="309">
        <v>4877</v>
      </c>
      <c r="B4689" s="290" t="s">
        <v>18162</v>
      </c>
      <c r="C4689" s="291" t="s">
        <v>16412</v>
      </c>
      <c r="D4689" s="307" t="s">
        <v>53875</v>
      </c>
    </row>
    <row r="4690" spans="1:4">
      <c r="A4690" s="309">
        <v>4878</v>
      </c>
      <c r="B4690" s="290" t="s">
        <v>30069</v>
      </c>
      <c r="C4690" s="291" t="s">
        <v>30</v>
      </c>
      <c r="D4690" s="300" t="s">
        <v>30424</v>
      </c>
    </row>
    <row r="4691" spans="1:4">
      <c r="A4691" s="309">
        <v>4879</v>
      </c>
      <c r="B4691" s="290" t="s">
        <v>17210</v>
      </c>
      <c r="C4691" s="291" t="s">
        <v>16412</v>
      </c>
      <c r="D4691" s="300" t="s">
        <v>53876</v>
      </c>
    </row>
    <row r="4692" spans="1:4">
      <c r="A4692" s="309">
        <v>4880</v>
      </c>
      <c r="B4692" s="290" t="s">
        <v>17190</v>
      </c>
      <c r="C4692" s="291" t="s">
        <v>16412</v>
      </c>
      <c r="D4692" s="300" t="s">
        <v>53041</v>
      </c>
    </row>
    <row r="4693" spans="1:4">
      <c r="A4693" s="309">
        <v>4881</v>
      </c>
      <c r="B4693" s="290" t="s">
        <v>17213</v>
      </c>
      <c r="C4693" s="291" t="s">
        <v>16412</v>
      </c>
      <c r="D4693" s="300" t="s">
        <v>52482</v>
      </c>
    </row>
    <row r="4694" spans="1:4">
      <c r="A4694" s="309">
        <v>4882</v>
      </c>
      <c r="B4694" s="290" t="s">
        <v>53877</v>
      </c>
      <c r="C4694" s="291" t="s">
        <v>16412</v>
      </c>
      <c r="D4694" s="300" t="s">
        <v>53878</v>
      </c>
    </row>
    <row r="4695" spans="1:4">
      <c r="A4695" s="309">
        <v>4883</v>
      </c>
      <c r="B4695" s="290" t="s">
        <v>21980</v>
      </c>
      <c r="C4695" s="291" t="s">
        <v>32</v>
      </c>
      <c r="D4695" s="300" t="s">
        <v>53879</v>
      </c>
    </row>
    <row r="4696" spans="1:4">
      <c r="A4696" s="309">
        <v>4884</v>
      </c>
      <c r="B4696" s="290" t="s">
        <v>21896</v>
      </c>
      <c r="C4696" s="291" t="s">
        <v>32</v>
      </c>
      <c r="D4696" s="300" t="s">
        <v>53880</v>
      </c>
    </row>
    <row r="4697" spans="1:4">
      <c r="B4697" s="290" t="s">
        <v>23050</v>
      </c>
    </row>
    <row r="4698" spans="1:4">
      <c r="D4698" s="291" t="s">
        <v>30702</v>
      </c>
    </row>
    <row r="4699" spans="1:4">
      <c r="B4699" s="298" t="s">
        <v>33379</v>
      </c>
    </row>
    <row r="4700" spans="1:4">
      <c r="A4700" s="304"/>
      <c r="B4700" s="304"/>
    </row>
    <row r="4701" spans="1:4">
      <c r="B4701" s="298" t="s">
        <v>30674</v>
      </c>
      <c r="C4701" s="299" t="s">
        <v>51461</v>
      </c>
    </row>
    <row r="4702" spans="1:4">
      <c r="D4702" s="299" t="s">
        <v>51462</v>
      </c>
    </row>
    <row r="4703" spans="1:4">
      <c r="A4703" s="299" t="s">
        <v>16137</v>
      </c>
      <c r="B4703" s="298" t="s">
        <v>51463</v>
      </c>
      <c r="C4703" s="299" t="s">
        <v>51464</v>
      </c>
    </row>
    <row r="4704" spans="1:4">
      <c r="A4704" s="309">
        <v>4885</v>
      </c>
      <c r="C4704" s="291" t="s">
        <v>16412</v>
      </c>
      <c r="D4704" s="300" t="s">
        <v>1375</v>
      </c>
    </row>
    <row r="4705" spans="1:4">
      <c r="A4705" s="309">
        <v>4886</v>
      </c>
      <c r="B4705" s="290" t="s">
        <v>23048</v>
      </c>
      <c r="C4705" s="291" t="s">
        <v>16412</v>
      </c>
      <c r="D4705" s="300" t="s">
        <v>32016</v>
      </c>
    </row>
    <row r="4706" spans="1:4">
      <c r="A4706" s="309">
        <v>4887</v>
      </c>
      <c r="B4706" s="290" t="s">
        <v>23041</v>
      </c>
      <c r="C4706" s="291" t="s">
        <v>16412</v>
      </c>
      <c r="D4706" s="300" t="s">
        <v>42</v>
      </c>
    </row>
    <row r="4707" spans="1:4">
      <c r="A4707" s="309">
        <v>4888</v>
      </c>
      <c r="B4707" s="290" t="s">
        <v>22655</v>
      </c>
      <c r="C4707" s="291" t="s">
        <v>16412</v>
      </c>
      <c r="D4707" s="300" t="s">
        <v>17845</v>
      </c>
    </row>
    <row r="4708" spans="1:4">
      <c r="A4708" s="309">
        <v>4889</v>
      </c>
      <c r="B4708" s="290" t="s">
        <v>22657</v>
      </c>
      <c r="C4708" s="291" t="s">
        <v>16412</v>
      </c>
      <c r="D4708" s="307" t="s">
        <v>22658</v>
      </c>
    </row>
    <row r="4709" spans="1:4">
      <c r="A4709" s="309">
        <v>4890</v>
      </c>
      <c r="B4709" s="290" t="s">
        <v>30052</v>
      </c>
      <c r="C4709" s="291" t="s">
        <v>17134</v>
      </c>
      <c r="D4709" s="300" t="s">
        <v>332</v>
      </c>
    </row>
    <row r="4710" spans="1:4">
      <c r="A4710" s="309">
        <v>4891</v>
      </c>
      <c r="B4710" s="290" t="s">
        <v>53881</v>
      </c>
      <c r="C4710" s="291" t="s">
        <v>16412</v>
      </c>
      <c r="D4710" s="300" t="s">
        <v>933</v>
      </c>
    </row>
    <row r="4711" spans="1:4">
      <c r="B4711" s="290" t="s">
        <v>53882</v>
      </c>
    </row>
    <row r="4712" spans="1:4">
      <c r="A4712" s="309">
        <v>4892</v>
      </c>
      <c r="B4712" s="290" t="s">
        <v>53883</v>
      </c>
      <c r="C4712" s="291" t="s">
        <v>16412</v>
      </c>
      <c r="D4712" s="300" t="s">
        <v>194</v>
      </c>
    </row>
    <row r="4713" spans="1:4">
      <c r="B4713" s="290" t="s">
        <v>53882</v>
      </c>
    </row>
    <row r="4714" spans="1:4">
      <c r="A4714" s="309">
        <v>4893</v>
      </c>
      <c r="B4714" s="290" t="s">
        <v>53884</v>
      </c>
      <c r="C4714" s="291" t="s">
        <v>16412</v>
      </c>
      <c r="D4714" s="300" t="s">
        <v>933</v>
      </c>
    </row>
    <row r="4715" spans="1:4">
      <c r="B4715" s="290" t="s">
        <v>53885</v>
      </c>
    </row>
    <row r="4716" spans="1:4">
      <c r="A4716" s="309">
        <v>4894</v>
      </c>
      <c r="B4716" s="290" t="s">
        <v>53886</v>
      </c>
      <c r="C4716" s="291" t="s">
        <v>16412</v>
      </c>
      <c r="D4716" s="300" t="s">
        <v>17582</v>
      </c>
    </row>
    <row r="4717" spans="1:4">
      <c r="B4717" s="290" t="s">
        <v>53885</v>
      </c>
    </row>
    <row r="4718" spans="1:4">
      <c r="A4718" s="309">
        <v>4895</v>
      </c>
      <c r="B4718" s="290" t="s">
        <v>23966</v>
      </c>
      <c r="C4718" s="291" t="s">
        <v>32</v>
      </c>
      <c r="D4718" s="300" t="s">
        <v>2790</v>
      </c>
    </row>
    <row r="4719" spans="1:4">
      <c r="A4719" s="309">
        <v>4896</v>
      </c>
      <c r="B4719" s="290" t="s">
        <v>27491</v>
      </c>
      <c r="C4719" s="291" t="s">
        <v>16412</v>
      </c>
      <c r="D4719" s="300" t="s">
        <v>53887</v>
      </c>
    </row>
    <row r="4720" spans="1:4">
      <c r="A4720" s="309">
        <v>4897</v>
      </c>
      <c r="B4720" s="290" t="s">
        <v>53888</v>
      </c>
      <c r="C4720" s="291" t="s">
        <v>17254</v>
      </c>
      <c r="D4720" s="300" t="s">
        <v>2324</v>
      </c>
    </row>
    <row r="4721" spans="1:4">
      <c r="A4721" s="309">
        <v>4898</v>
      </c>
      <c r="B4721" s="290" t="s">
        <v>53889</v>
      </c>
      <c r="C4721" s="291" t="s">
        <v>17254</v>
      </c>
      <c r="D4721" s="300" t="s">
        <v>2324</v>
      </c>
    </row>
    <row r="4722" spans="1:4">
      <c r="A4722" s="309">
        <v>4899</v>
      </c>
      <c r="B4722" s="290" t="s">
        <v>17034</v>
      </c>
      <c r="C4722" s="291" t="s">
        <v>15</v>
      </c>
      <c r="D4722" s="300" t="s">
        <v>17035</v>
      </c>
    </row>
    <row r="4723" spans="1:4">
      <c r="A4723" s="309">
        <v>4900</v>
      </c>
      <c r="B4723" s="290" t="s">
        <v>23926</v>
      </c>
      <c r="C4723" s="291" t="s">
        <v>16412</v>
      </c>
      <c r="D4723" s="300" t="s">
        <v>1503</v>
      </c>
    </row>
    <row r="4724" spans="1:4">
      <c r="A4724" s="309">
        <v>4901</v>
      </c>
      <c r="B4724" s="290" t="s">
        <v>20055</v>
      </c>
      <c r="C4724" s="291" t="s">
        <v>16412</v>
      </c>
      <c r="D4724" s="300" t="s">
        <v>53890</v>
      </c>
    </row>
    <row r="4725" spans="1:4">
      <c r="A4725" s="309">
        <v>4902</v>
      </c>
      <c r="B4725" s="290" t="s">
        <v>53891</v>
      </c>
      <c r="C4725" s="291" t="s">
        <v>16412</v>
      </c>
      <c r="D4725" s="300" t="s">
        <v>53892</v>
      </c>
    </row>
    <row r="4726" spans="1:4">
      <c r="A4726" s="309">
        <v>4904</v>
      </c>
      <c r="B4726" s="290" t="s">
        <v>53893</v>
      </c>
      <c r="C4726" s="291" t="s">
        <v>16412</v>
      </c>
      <c r="D4726" s="307" t="s">
        <v>40098</v>
      </c>
    </row>
    <row r="4727" spans="1:4">
      <c r="B4727" s="290" t="s">
        <v>53894</v>
      </c>
    </row>
    <row r="4728" spans="1:4">
      <c r="A4728" s="309">
        <v>4905</v>
      </c>
      <c r="B4728" s="290" t="s">
        <v>28945</v>
      </c>
      <c r="C4728" s="291" t="s">
        <v>16183</v>
      </c>
      <c r="D4728" s="300" t="s">
        <v>10595</v>
      </c>
    </row>
    <row r="4729" spans="1:4">
      <c r="A4729" s="309">
        <v>4907</v>
      </c>
      <c r="B4729" s="290" t="s">
        <v>19777</v>
      </c>
      <c r="C4729" s="291" t="s">
        <v>30</v>
      </c>
      <c r="D4729" s="300" t="s">
        <v>53895</v>
      </c>
    </row>
    <row r="4730" spans="1:4">
      <c r="A4730" s="309">
        <v>4908</v>
      </c>
      <c r="B4730" s="290" t="s">
        <v>53896</v>
      </c>
      <c r="C4730" s="291" t="s">
        <v>16412</v>
      </c>
      <c r="D4730" s="301" t="s">
        <v>28790</v>
      </c>
    </row>
    <row r="4731" spans="1:4">
      <c r="B4731" s="290" t="s">
        <v>16866</v>
      </c>
    </row>
    <row r="4732" spans="1:4">
      <c r="A4732" s="309">
        <v>4909</v>
      </c>
      <c r="B4732" s="290" t="s">
        <v>53897</v>
      </c>
      <c r="C4732" s="291" t="s">
        <v>16412</v>
      </c>
      <c r="D4732" s="300" t="s">
        <v>1028</v>
      </c>
    </row>
    <row r="4733" spans="1:4">
      <c r="A4733" s="309">
        <v>4910</v>
      </c>
      <c r="B4733" s="290" t="s">
        <v>53898</v>
      </c>
      <c r="C4733" s="291" t="s">
        <v>30</v>
      </c>
      <c r="D4733" s="300" t="s">
        <v>53899</v>
      </c>
    </row>
    <row r="4734" spans="1:4">
      <c r="B4734" s="290" t="s">
        <v>53900</v>
      </c>
    </row>
    <row r="4735" spans="1:4">
      <c r="A4735" s="309">
        <v>4911</v>
      </c>
      <c r="B4735" s="290" t="s">
        <v>33695</v>
      </c>
      <c r="C4735" s="291" t="s">
        <v>17134</v>
      </c>
      <c r="D4735" s="300" t="s">
        <v>2148</v>
      </c>
    </row>
    <row r="4736" spans="1:4">
      <c r="A4736" s="309">
        <v>4912</v>
      </c>
      <c r="B4736" s="290" t="s">
        <v>22796</v>
      </c>
      <c r="C4736" s="291" t="s">
        <v>17254</v>
      </c>
      <c r="D4736" s="300" t="s">
        <v>38824</v>
      </c>
    </row>
    <row r="4737" spans="1:4">
      <c r="A4737" s="309">
        <v>4913</v>
      </c>
      <c r="B4737" s="290" t="s">
        <v>53901</v>
      </c>
      <c r="C4737" s="291" t="s">
        <v>16183</v>
      </c>
      <c r="D4737" s="300" t="s">
        <v>39577</v>
      </c>
    </row>
    <row r="4738" spans="1:4">
      <c r="B4738" s="290" t="s">
        <v>16866</v>
      </c>
    </row>
    <row r="4739" spans="1:4">
      <c r="A4739" s="309">
        <v>4914</v>
      </c>
      <c r="B4739" s="290" t="s">
        <v>53902</v>
      </c>
      <c r="C4739" s="291" t="s">
        <v>16183</v>
      </c>
      <c r="D4739" s="300" t="s">
        <v>1808</v>
      </c>
    </row>
    <row r="4740" spans="1:4">
      <c r="A4740" s="309">
        <v>4915</v>
      </c>
      <c r="B4740" s="290" t="s">
        <v>28998</v>
      </c>
      <c r="C4740" s="291" t="s">
        <v>16183</v>
      </c>
      <c r="D4740" s="300" t="s">
        <v>718</v>
      </c>
    </row>
    <row r="4741" spans="1:4">
      <c r="A4741" s="309">
        <v>4916</v>
      </c>
      <c r="B4741" s="290" t="s">
        <v>28996</v>
      </c>
      <c r="C4741" s="291" t="s">
        <v>16183</v>
      </c>
      <c r="D4741" s="300" t="s">
        <v>1730</v>
      </c>
    </row>
    <row r="4742" spans="1:4">
      <c r="D4742" s="291" t="s">
        <v>30702</v>
      </c>
    </row>
    <row r="4743" spans="1:4">
      <c r="B4743" s="298" t="s">
        <v>33401</v>
      </c>
    </row>
    <row r="4744" spans="1:4">
      <c r="A4744" s="302"/>
      <c r="B4744" s="302"/>
      <c r="C4744" s="302"/>
      <c r="D4744" s="302"/>
    </row>
    <row r="4745" spans="1:4">
      <c r="B4745" s="298" t="s">
        <v>30674</v>
      </c>
      <c r="C4745" s="299" t="s">
        <v>51461</v>
      </c>
    </row>
    <row r="4746" spans="1:4">
      <c r="D4746" s="299" t="s">
        <v>51462</v>
      </c>
    </row>
    <row r="4747" spans="1:4">
      <c r="A4747" s="299" t="s">
        <v>16137</v>
      </c>
      <c r="B4747" s="298" t="s">
        <v>51463</v>
      </c>
      <c r="C4747" s="299" t="s">
        <v>51464</v>
      </c>
    </row>
    <row r="4748" spans="1:4">
      <c r="A4748" s="309">
        <v>4917</v>
      </c>
      <c r="B4748" s="290" t="s">
        <v>33698</v>
      </c>
      <c r="C4748" s="291" t="s">
        <v>16412</v>
      </c>
      <c r="D4748" s="300" t="s">
        <v>39013</v>
      </c>
    </row>
    <row r="4749" spans="1:4">
      <c r="B4749" s="290" t="s">
        <v>33699</v>
      </c>
    </row>
    <row r="4750" spans="1:4">
      <c r="A4750" s="309">
        <v>4918</v>
      </c>
      <c r="B4750" s="290" t="s">
        <v>24788</v>
      </c>
      <c r="C4750" s="291" t="s">
        <v>16412</v>
      </c>
      <c r="D4750" s="300" t="s">
        <v>30184</v>
      </c>
    </row>
    <row r="4751" spans="1:4">
      <c r="A4751" s="309">
        <v>4919</v>
      </c>
      <c r="B4751" s="290" t="s">
        <v>24985</v>
      </c>
      <c r="C4751" s="291" t="s">
        <v>16412</v>
      </c>
      <c r="D4751" s="300" t="s">
        <v>33352</v>
      </c>
    </row>
    <row r="4752" spans="1:4">
      <c r="A4752" s="309">
        <v>4922</v>
      </c>
      <c r="B4752" s="290" t="s">
        <v>24794</v>
      </c>
      <c r="C4752" s="291" t="s">
        <v>16412</v>
      </c>
      <c r="D4752" s="300" t="s">
        <v>35806</v>
      </c>
    </row>
    <row r="4753" spans="1:4">
      <c r="A4753" s="309">
        <v>4923</v>
      </c>
      <c r="B4753" s="290" t="s">
        <v>18096</v>
      </c>
      <c r="C4753" s="291" t="s">
        <v>16412</v>
      </c>
      <c r="D4753" s="300" t="s">
        <v>53216</v>
      </c>
    </row>
    <row r="4754" spans="1:4">
      <c r="A4754" s="309">
        <v>4924</v>
      </c>
      <c r="B4754" s="290" t="s">
        <v>24783</v>
      </c>
      <c r="C4754" s="291" t="s">
        <v>16412</v>
      </c>
      <c r="D4754" s="300" t="s">
        <v>38245</v>
      </c>
    </row>
    <row r="4755" spans="1:4">
      <c r="A4755" s="309">
        <v>4925</v>
      </c>
      <c r="B4755" s="290" t="s">
        <v>19327</v>
      </c>
      <c r="C4755" s="291" t="s">
        <v>32</v>
      </c>
      <c r="D4755" s="300" t="s">
        <v>1011</v>
      </c>
    </row>
    <row r="4756" spans="1:4">
      <c r="A4756" s="309">
        <v>4926</v>
      </c>
      <c r="B4756" s="290" t="s">
        <v>25309</v>
      </c>
      <c r="C4756" s="291" t="s">
        <v>16412</v>
      </c>
      <c r="D4756" s="300" t="s">
        <v>53903</v>
      </c>
    </row>
    <row r="4757" spans="1:4">
      <c r="A4757" s="309">
        <v>4927</v>
      </c>
      <c r="B4757" s="290" t="s">
        <v>24043</v>
      </c>
      <c r="C4757" s="291" t="s">
        <v>16412</v>
      </c>
      <c r="D4757" s="300" t="s">
        <v>53904</v>
      </c>
    </row>
    <row r="4758" spans="1:4">
      <c r="A4758" s="309">
        <v>4928</v>
      </c>
      <c r="B4758" s="290" t="s">
        <v>24040</v>
      </c>
      <c r="C4758" s="291" t="s">
        <v>16412</v>
      </c>
      <c r="D4758" s="300" t="s">
        <v>53905</v>
      </c>
    </row>
    <row r="4759" spans="1:4">
      <c r="A4759" s="309">
        <v>4929</v>
      </c>
      <c r="B4759" s="290" t="s">
        <v>24254</v>
      </c>
      <c r="C4759" s="291" t="s">
        <v>16412</v>
      </c>
      <c r="D4759" s="300" t="s">
        <v>38759</v>
      </c>
    </row>
    <row r="4760" spans="1:4">
      <c r="A4760" s="309">
        <v>4930</v>
      </c>
      <c r="B4760" s="290" t="s">
        <v>24045</v>
      </c>
      <c r="C4760" s="291" t="s">
        <v>16412</v>
      </c>
      <c r="D4760" s="300" t="s">
        <v>53906</v>
      </c>
    </row>
    <row r="4761" spans="1:4">
      <c r="A4761" s="309">
        <v>4931</v>
      </c>
      <c r="B4761" s="290" t="s">
        <v>22798</v>
      </c>
      <c r="C4761" s="291" t="s">
        <v>17254</v>
      </c>
      <c r="D4761" s="300" t="s">
        <v>53907</v>
      </c>
    </row>
    <row r="4762" spans="1:4">
      <c r="A4762" s="309">
        <v>4932</v>
      </c>
      <c r="B4762" s="290" t="s">
        <v>24805</v>
      </c>
      <c r="C4762" s="291" t="s">
        <v>16412</v>
      </c>
      <c r="D4762" s="300" t="s">
        <v>6486</v>
      </c>
    </row>
    <row r="4763" spans="1:4">
      <c r="A4763" s="309">
        <v>4933</v>
      </c>
      <c r="B4763" s="290" t="s">
        <v>24929</v>
      </c>
      <c r="C4763" s="291" t="s">
        <v>16412</v>
      </c>
      <c r="D4763" s="300" t="s">
        <v>53908</v>
      </c>
    </row>
    <row r="4764" spans="1:4">
      <c r="A4764" s="309">
        <v>4934</v>
      </c>
      <c r="B4764" s="290" t="s">
        <v>24306</v>
      </c>
      <c r="C4764" s="291" t="s">
        <v>16412</v>
      </c>
      <c r="D4764" s="301" t="s">
        <v>53909</v>
      </c>
    </row>
    <row r="4765" spans="1:4">
      <c r="A4765" s="309">
        <v>4936</v>
      </c>
      <c r="B4765" s="290" t="s">
        <v>22963</v>
      </c>
      <c r="C4765" s="291" t="s">
        <v>16412</v>
      </c>
      <c r="D4765" s="300" t="s">
        <v>2054</v>
      </c>
    </row>
    <row r="4766" spans="1:4">
      <c r="A4766" s="309">
        <v>4937</v>
      </c>
      <c r="B4766" s="290" t="s">
        <v>18111</v>
      </c>
      <c r="C4766" s="291" t="s">
        <v>18112</v>
      </c>
      <c r="D4766" s="300" t="s">
        <v>53910</v>
      </c>
    </row>
    <row r="4767" spans="1:4">
      <c r="A4767" s="309">
        <v>4939</v>
      </c>
      <c r="B4767" s="290" t="s">
        <v>23251</v>
      </c>
      <c r="C4767" s="291" t="s">
        <v>16412</v>
      </c>
      <c r="D4767" s="307" t="s">
        <v>53911</v>
      </c>
    </row>
    <row r="4768" spans="1:4">
      <c r="A4768" s="309">
        <v>4940</v>
      </c>
      <c r="B4768" s="290" t="s">
        <v>23270</v>
      </c>
      <c r="C4768" s="291" t="s">
        <v>16412</v>
      </c>
      <c r="D4768" s="307" t="s">
        <v>53912</v>
      </c>
    </row>
    <row r="4769" spans="1:4">
      <c r="A4769" s="309">
        <v>4941</v>
      </c>
      <c r="B4769" s="290" t="s">
        <v>23272</v>
      </c>
      <c r="C4769" s="291" t="s">
        <v>16412</v>
      </c>
      <c r="D4769" s="307" t="s">
        <v>53913</v>
      </c>
    </row>
    <row r="4770" spans="1:4">
      <c r="A4770" s="309">
        <v>4942</v>
      </c>
      <c r="B4770" s="290" t="s">
        <v>24573</v>
      </c>
      <c r="C4770" s="291" t="s">
        <v>16412</v>
      </c>
      <c r="D4770" s="300" t="s">
        <v>2709</v>
      </c>
    </row>
    <row r="4771" spans="1:4">
      <c r="A4771" s="309">
        <v>4943</v>
      </c>
      <c r="B4771" s="290" t="s">
        <v>23166</v>
      </c>
      <c r="C4771" s="291" t="s">
        <v>17254</v>
      </c>
      <c r="D4771" s="300" t="s">
        <v>32273</v>
      </c>
    </row>
    <row r="4772" spans="1:4">
      <c r="A4772" s="309">
        <v>4945</v>
      </c>
      <c r="B4772" s="290" t="s">
        <v>24571</v>
      </c>
      <c r="C4772" s="291" t="s">
        <v>16412</v>
      </c>
      <c r="D4772" s="300" t="s">
        <v>818</v>
      </c>
    </row>
    <row r="4773" spans="1:4">
      <c r="A4773" s="309">
        <v>4946</v>
      </c>
      <c r="B4773" s="290" t="s">
        <v>23168</v>
      </c>
      <c r="C4773" s="291" t="s">
        <v>17254</v>
      </c>
      <c r="D4773" s="300" t="s">
        <v>32273</v>
      </c>
    </row>
    <row r="4774" spans="1:4">
      <c r="A4774" s="309">
        <v>4947</v>
      </c>
      <c r="B4774" s="290" t="s">
        <v>24312</v>
      </c>
      <c r="C4774" s="291" t="s">
        <v>16412</v>
      </c>
      <c r="D4774" s="300" t="s">
        <v>53914</v>
      </c>
    </row>
    <row r="4775" spans="1:4">
      <c r="A4775" s="309">
        <v>4949</v>
      </c>
      <c r="B4775" s="290" t="s">
        <v>33700</v>
      </c>
      <c r="C4775" s="291" t="s">
        <v>17134</v>
      </c>
      <c r="D4775" s="300" t="s">
        <v>30080</v>
      </c>
    </row>
    <row r="4776" spans="1:4">
      <c r="B4776" s="290" t="s">
        <v>53915</v>
      </c>
    </row>
    <row r="4777" spans="1:4">
      <c r="A4777" s="309">
        <v>4950</v>
      </c>
      <c r="B4777" s="290" t="s">
        <v>27427</v>
      </c>
      <c r="C4777" s="291" t="s">
        <v>16412</v>
      </c>
      <c r="D4777" s="300" t="s">
        <v>37264</v>
      </c>
    </row>
    <row r="4778" spans="1:4">
      <c r="A4778" s="309">
        <v>4951</v>
      </c>
      <c r="B4778" s="290" t="s">
        <v>27428</v>
      </c>
      <c r="C4778" s="291" t="s">
        <v>16412</v>
      </c>
      <c r="D4778" s="300" t="s">
        <v>39605</v>
      </c>
    </row>
    <row r="4779" spans="1:4">
      <c r="A4779" s="309">
        <v>4952</v>
      </c>
      <c r="B4779" s="290" t="s">
        <v>27425</v>
      </c>
      <c r="C4779" s="291" t="s">
        <v>16412</v>
      </c>
      <c r="D4779" s="300" t="s">
        <v>18221</v>
      </c>
    </row>
    <row r="4780" spans="1:4">
      <c r="A4780" s="309">
        <v>4953</v>
      </c>
      <c r="B4780" s="290" t="s">
        <v>29322</v>
      </c>
      <c r="C4780" s="291" t="s">
        <v>15</v>
      </c>
      <c r="D4780" s="300" t="s">
        <v>730</v>
      </c>
    </row>
    <row r="4781" spans="1:4">
      <c r="A4781" s="309">
        <v>4954</v>
      </c>
      <c r="B4781" s="290" t="s">
        <v>29309</v>
      </c>
      <c r="C4781" s="291" t="s">
        <v>15</v>
      </c>
      <c r="D4781" s="300" t="s">
        <v>730</v>
      </c>
    </row>
    <row r="4782" spans="1:4">
      <c r="D4782" s="291" t="s">
        <v>30702</v>
      </c>
    </row>
    <row r="4783" spans="1:4">
      <c r="B4783" s="298" t="s">
        <v>33423</v>
      </c>
    </row>
    <row r="4784" spans="1:4">
      <c r="A4784" s="302"/>
      <c r="C4784" s="302"/>
      <c r="D4784" s="302"/>
    </row>
    <row r="4785" spans="1:4">
      <c r="B4785" s="298" t="s">
        <v>30674</v>
      </c>
      <c r="C4785" s="299" t="s">
        <v>51461</v>
      </c>
    </row>
    <row r="4786" spans="1:4">
      <c r="D4786" s="299" t="s">
        <v>51462</v>
      </c>
    </row>
    <row r="4787" spans="1:4">
      <c r="A4787" s="299" t="s">
        <v>16137</v>
      </c>
      <c r="B4787" s="298" t="s">
        <v>51463</v>
      </c>
      <c r="C4787" s="299" t="s">
        <v>51464</v>
      </c>
    </row>
    <row r="4788" spans="1:4">
      <c r="A4788" s="309">
        <v>4955</v>
      </c>
      <c r="B4788" s="290" t="s">
        <v>29313</v>
      </c>
      <c r="C4788" s="291" t="s">
        <v>15</v>
      </c>
      <c r="D4788" s="300" t="s">
        <v>730</v>
      </c>
    </row>
    <row r="4789" spans="1:4">
      <c r="A4789" s="309">
        <v>4956</v>
      </c>
      <c r="B4789" s="290" t="s">
        <v>29305</v>
      </c>
      <c r="C4789" s="291" t="s">
        <v>15</v>
      </c>
      <c r="D4789" s="300" t="s">
        <v>730</v>
      </c>
    </row>
    <row r="4790" spans="1:4">
      <c r="A4790" s="309">
        <v>4957</v>
      </c>
      <c r="B4790" s="290" t="s">
        <v>29268</v>
      </c>
      <c r="C4790" s="291" t="s">
        <v>15</v>
      </c>
      <c r="D4790" s="300" t="s">
        <v>730</v>
      </c>
    </row>
    <row r="4791" spans="1:4">
      <c r="A4791" s="309">
        <v>4958</v>
      </c>
      <c r="B4791" s="290" t="s">
        <v>29311</v>
      </c>
      <c r="C4791" s="291" t="s">
        <v>15</v>
      </c>
      <c r="D4791" s="300" t="s">
        <v>730</v>
      </c>
    </row>
    <row r="4792" spans="1:4">
      <c r="A4792" s="309">
        <v>4959</v>
      </c>
      <c r="B4792" s="290" t="s">
        <v>29239</v>
      </c>
      <c r="C4792" s="291" t="s">
        <v>15</v>
      </c>
      <c r="D4792" s="300" t="s">
        <v>506</v>
      </c>
    </row>
    <row r="4793" spans="1:4">
      <c r="A4793" s="309">
        <v>4960</v>
      </c>
      <c r="B4793" s="290" t="s">
        <v>29237</v>
      </c>
      <c r="C4793" s="291" t="s">
        <v>15</v>
      </c>
      <c r="D4793" s="300" t="s">
        <v>506</v>
      </c>
    </row>
    <row r="4794" spans="1:4">
      <c r="A4794" s="309">
        <v>4961</v>
      </c>
      <c r="B4794" s="290" t="s">
        <v>29335</v>
      </c>
      <c r="C4794" s="291" t="s">
        <v>15</v>
      </c>
      <c r="D4794" s="300" t="s">
        <v>730</v>
      </c>
    </row>
    <row r="4795" spans="1:4">
      <c r="A4795" s="309">
        <v>4962</v>
      </c>
      <c r="B4795" s="290" t="s">
        <v>29303</v>
      </c>
      <c r="C4795" s="291" t="s">
        <v>15</v>
      </c>
      <c r="D4795" s="300" t="s">
        <v>506</v>
      </c>
    </row>
    <row r="4796" spans="1:4">
      <c r="A4796" s="309">
        <v>4963</v>
      </c>
      <c r="B4796" s="290" t="s">
        <v>29339</v>
      </c>
      <c r="C4796" s="291" t="s">
        <v>15</v>
      </c>
      <c r="D4796" s="300" t="s">
        <v>506</v>
      </c>
    </row>
    <row r="4797" spans="1:4">
      <c r="A4797" s="309">
        <v>4964</v>
      </c>
      <c r="B4797" s="290" t="s">
        <v>29253</v>
      </c>
      <c r="C4797" s="291" t="s">
        <v>15</v>
      </c>
      <c r="D4797" s="300" t="s">
        <v>506</v>
      </c>
    </row>
    <row r="4798" spans="1:4">
      <c r="A4798" s="309">
        <v>4965</v>
      </c>
      <c r="B4798" s="290" t="s">
        <v>29262</v>
      </c>
      <c r="C4798" s="291" t="s">
        <v>15</v>
      </c>
      <c r="D4798" s="300" t="s">
        <v>506</v>
      </c>
    </row>
    <row r="4799" spans="1:4">
      <c r="A4799" s="309">
        <v>4966</v>
      </c>
      <c r="B4799" s="290" t="s">
        <v>29249</v>
      </c>
      <c r="C4799" s="291" t="s">
        <v>15</v>
      </c>
      <c r="D4799" s="300" t="s">
        <v>506</v>
      </c>
    </row>
    <row r="4800" spans="1:4">
      <c r="A4800" s="309">
        <v>4967</v>
      </c>
      <c r="B4800" s="290" t="s">
        <v>53916</v>
      </c>
      <c r="C4800" s="291" t="s">
        <v>15</v>
      </c>
      <c r="D4800" s="300" t="s">
        <v>339</v>
      </c>
    </row>
    <row r="4801" spans="1:4">
      <c r="A4801" s="309">
        <v>4968</v>
      </c>
      <c r="B4801" s="290" t="s">
        <v>18276</v>
      </c>
      <c r="C4801" s="291" t="s">
        <v>32</v>
      </c>
      <c r="D4801" s="300" t="s">
        <v>351</v>
      </c>
    </row>
    <row r="4802" spans="1:4">
      <c r="A4802" s="309">
        <v>4969</v>
      </c>
      <c r="B4802" s="290" t="s">
        <v>25446</v>
      </c>
      <c r="C4802" s="291" t="s">
        <v>16412</v>
      </c>
      <c r="D4802" s="307" t="s">
        <v>53917</v>
      </c>
    </row>
    <row r="4803" spans="1:4">
      <c r="A4803" s="309">
        <v>4970</v>
      </c>
      <c r="B4803" s="290" t="s">
        <v>17822</v>
      </c>
      <c r="C4803" s="291" t="s">
        <v>32</v>
      </c>
      <c r="D4803" s="300" t="s">
        <v>53918</v>
      </c>
    </row>
    <row r="4804" spans="1:4">
      <c r="A4804" s="309">
        <v>4971</v>
      </c>
      <c r="B4804" s="290" t="s">
        <v>18581</v>
      </c>
      <c r="C4804" s="291" t="s">
        <v>17134</v>
      </c>
      <c r="D4804" s="300" t="s">
        <v>37388</v>
      </c>
    </row>
    <row r="4805" spans="1:4">
      <c r="A4805" s="309">
        <v>4972</v>
      </c>
      <c r="B4805" s="290" t="s">
        <v>18181</v>
      </c>
      <c r="C4805" s="291" t="s">
        <v>32</v>
      </c>
      <c r="D4805" s="300" t="s">
        <v>18182</v>
      </c>
    </row>
    <row r="4806" spans="1:4">
      <c r="A4806" s="309">
        <v>4973</v>
      </c>
      <c r="B4806" s="290" t="s">
        <v>18180</v>
      </c>
      <c r="C4806" s="291" t="s">
        <v>32</v>
      </c>
      <c r="D4806" s="300" t="s">
        <v>288</v>
      </c>
    </row>
    <row r="4807" spans="1:4">
      <c r="A4807" s="309">
        <v>4974</v>
      </c>
      <c r="B4807" s="290" t="s">
        <v>53919</v>
      </c>
      <c r="C4807" s="291" t="s">
        <v>17134</v>
      </c>
      <c r="D4807" s="300" t="s">
        <v>53920</v>
      </c>
    </row>
    <row r="4808" spans="1:4">
      <c r="B4808" s="290" t="s">
        <v>53921</v>
      </c>
    </row>
    <row r="4809" spans="1:4">
      <c r="A4809" s="309">
        <v>4975</v>
      </c>
      <c r="B4809" s="290" t="s">
        <v>17474</v>
      </c>
      <c r="C4809" s="291" t="s">
        <v>16412</v>
      </c>
      <c r="D4809" s="291" t="s">
        <v>785</v>
      </c>
    </row>
    <row r="4810" spans="1:4">
      <c r="A4810" s="309">
        <v>4976</v>
      </c>
      <c r="B4810" s="290" t="s">
        <v>17470</v>
      </c>
      <c r="C4810" s="291" t="s">
        <v>16412</v>
      </c>
      <c r="D4810" s="291" t="s">
        <v>785</v>
      </c>
    </row>
    <row r="4811" spans="1:4">
      <c r="A4811" s="309">
        <v>4977</v>
      </c>
      <c r="B4811" s="290" t="s">
        <v>17469</v>
      </c>
      <c r="C4811" s="291" t="s">
        <v>16412</v>
      </c>
      <c r="D4811" s="291" t="s">
        <v>785</v>
      </c>
    </row>
    <row r="4812" spans="1:4">
      <c r="A4812" s="309">
        <v>4978</v>
      </c>
      <c r="B4812" s="290" t="s">
        <v>17471</v>
      </c>
      <c r="C4812" s="291" t="s">
        <v>16412</v>
      </c>
      <c r="D4812" s="291" t="s">
        <v>536</v>
      </c>
    </row>
    <row r="4813" spans="1:4">
      <c r="A4813" s="309">
        <v>4979</v>
      </c>
      <c r="B4813" s="290" t="s">
        <v>17473</v>
      </c>
      <c r="C4813" s="291" t="s">
        <v>16412</v>
      </c>
      <c r="D4813" s="300" t="s">
        <v>766</v>
      </c>
    </row>
    <row r="4814" spans="1:4">
      <c r="A4814" s="309">
        <v>4980</v>
      </c>
      <c r="B4814" s="290" t="s">
        <v>17018</v>
      </c>
      <c r="C4814" s="291" t="s">
        <v>15</v>
      </c>
      <c r="D4814" s="300" t="s">
        <v>104</v>
      </c>
    </row>
    <row r="4815" spans="1:4">
      <c r="A4815" s="309">
        <v>4982</v>
      </c>
      <c r="B4815" s="290" t="s">
        <v>53922</v>
      </c>
      <c r="C4815" s="291" t="s">
        <v>29386</v>
      </c>
      <c r="D4815" s="300" t="s">
        <v>91</v>
      </c>
    </row>
    <row r="4816" spans="1:4">
      <c r="B4816" s="290" t="s">
        <v>21</v>
      </c>
    </row>
    <row r="4817" spans="1:4">
      <c r="A4817" s="309">
        <v>4983</v>
      </c>
      <c r="B4817" s="290" t="s">
        <v>16852</v>
      </c>
      <c r="C4817" s="291" t="s">
        <v>15</v>
      </c>
      <c r="D4817" s="300" t="s">
        <v>17973</v>
      </c>
    </row>
    <row r="4818" spans="1:4">
      <c r="A4818" s="309">
        <v>4986</v>
      </c>
      <c r="B4818" s="290" t="s">
        <v>17564</v>
      </c>
      <c r="C4818" s="291" t="s">
        <v>32</v>
      </c>
      <c r="D4818" s="300" t="s">
        <v>53923</v>
      </c>
    </row>
    <row r="4819" spans="1:4">
      <c r="A4819" s="309">
        <v>4987</v>
      </c>
      <c r="B4819" s="290" t="s">
        <v>53924</v>
      </c>
      <c r="C4819" s="291" t="s">
        <v>16412</v>
      </c>
      <c r="D4819" s="300" t="s">
        <v>53925</v>
      </c>
    </row>
    <row r="4820" spans="1:4">
      <c r="B4820" s="290" t="s">
        <v>16866</v>
      </c>
    </row>
    <row r="4821" spans="1:4">
      <c r="A4821" s="309">
        <v>4988</v>
      </c>
      <c r="B4821" s="290" t="s">
        <v>53926</v>
      </c>
      <c r="C4821" s="291" t="s">
        <v>16412</v>
      </c>
      <c r="D4821" s="300" t="s">
        <v>53927</v>
      </c>
    </row>
    <row r="4822" spans="1:4">
      <c r="A4822" s="309">
        <v>4989</v>
      </c>
      <c r="B4822" s="290" t="s">
        <v>53928</v>
      </c>
      <c r="C4822" s="291" t="s">
        <v>16412</v>
      </c>
      <c r="D4822" s="300" t="s">
        <v>579</v>
      </c>
    </row>
    <row r="4823" spans="1:4">
      <c r="D4823" s="291" t="s">
        <v>30702</v>
      </c>
    </row>
    <row r="4824" spans="1:4">
      <c r="B4824" s="298" t="s">
        <v>33449</v>
      </c>
    </row>
    <row r="4825" spans="1:4">
      <c r="A4825" s="302"/>
      <c r="C4825" s="302"/>
      <c r="D4825" s="302"/>
    </row>
    <row r="4826" spans="1:4">
      <c r="B4826" s="298" t="s">
        <v>30674</v>
      </c>
      <c r="C4826" s="299" t="s">
        <v>51461</v>
      </c>
    </row>
    <row r="4827" spans="1:4">
      <c r="D4827" s="299" t="s">
        <v>51462</v>
      </c>
    </row>
    <row r="4828" spans="1:4">
      <c r="A4828" s="299" t="s">
        <v>16137</v>
      </c>
      <c r="B4828" s="298" t="s">
        <v>51463</v>
      </c>
      <c r="C4828" s="299" t="s">
        <v>51464</v>
      </c>
    </row>
    <row r="4829" spans="1:4">
      <c r="A4829" s="309">
        <v>4990</v>
      </c>
      <c r="B4829" s="290" t="s">
        <v>53929</v>
      </c>
      <c r="C4829" s="291" t="s">
        <v>16412</v>
      </c>
      <c r="D4829" s="300" t="s">
        <v>53930</v>
      </c>
    </row>
    <row r="4830" spans="1:4">
      <c r="B4830" s="290" t="s">
        <v>53931</v>
      </c>
    </row>
    <row r="4831" spans="1:4">
      <c r="A4831" s="309">
        <v>4991</v>
      </c>
      <c r="B4831" s="290" t="s">
        <v>53932</v>
      </c>
      <c r="C4831" s="291" t="s">
        <v>16412</v>
      </c>
      <c r="D4831" s="300" t="s">
        <v>53925</v>
      </c>
    </row>
    <row r="4832" spans="1:4">
      <c r="B4832" s="290" t="s">
        <v>17577</v>
      </c>
    </row>
    <row r="4833" spans="1:4">
      <c r="A4833" s="309">
        <v>4992</v>
      </c>
      <c r="B4833" s="290" t="s">
        <v>53933</v>
      </c>
      <c r="C4833" s="291" t="s">
        <v>16412</v>
      </c>
      <c r="D4833" s="300" t="s">
        <v>39932</v>
      </c>
    </row>
    <row r="4834" spans="1:4">
      <c r="A4834" s="309">
        <v>4993</v>
      </c>
      <c r="B4834" s="290" t="s">
        <v>19184</v>
      </c>
      <c r="C4834" s="291" t="s">
        <v>16065</v>
      </c>
      <c r="D4834" s="300" t="s">
        <v>821</v>
      </c>
    </row>
    <row r="4835" spans="1:4">
      <c r="A4835" s="309">
        <v>4994</v>
      </c>
      <c r="B4835" s="290" t="s">
        <v>16669</v>
      </c>
      <c r="C4835" s="291" t="s">
        <v>15</v>
      </c>
      <c r="D4835" s="300" t="s">
        <v>1031</v>
      </c>
    </row>
    <row r="4836" spans="1:4">
      <c r="A4836" s="309">
        <v>4997</v>
      </c>
      <c r="B4836" s="290" t="s">
        <v>27299</v>
      </c>
      <c r="C4836" s="291" t="s">
        <v>16412</v>
      </c>
      <c r="D4836" s="300" t="s">
        <v>19132</v>
      </c>
    </row>
    <row r="4837" spans="1:4">
      <c r="A4837" s="309">
        <v>4998</v>
      </c>
      <c r="B4837" s="290" t="s">
        <v>27303</v>
      </c>
      <c r="C4837" s="291" t="s">
        <v>16412</v>
      </c>
      <c r="D4837" s="300" t="s">
        <v>247</v>
      </c>
    </row>
    <row r="4838" spans="1:4">
      <c r="A4838" s="309">
        <v>4999</v>
      </c>
      <c r="B4838" s="290" t="s">
        <v>27306</v>
      </c>
      <c r="C4838" s="291" t="s">
        <v>16412</v>
      </c>
      <c r="D4838" s="300" t="s">
        <v>471</v>
      </c>
    </row>
    <row r="4839" spans="1:4">
      <c r="A4839" s="309">
        <v>5000</v>
      </c>
      <c r="B4839" s="290" t="s">
        <v>27309</v>
      </c>
      <c r="C4839" s="291" t="s">
        <v>16412</v>
      </c>
      <c r="D4839" s="300" t="s">
        <v>2041</v>
      </c>
    </row>
    <row r="4840" spans="1:4">
      <c r="A4840" s="309">
        <v>5001</v>
      </c>
      <c r="B4840" s="290" t="s">
        <v>17482</v>
      </c>
      <c r="C4840" s="291" t="s">
        <v>16412</v>
      </c>
      <c r="D4840" s="291" t="s">
        <v>193</v>
      </c>
    </row>
    <row r="4841" spans="1:4">
      <c r="A4841" s="309">
        <v>5002</v>
      </c>
      <c r="B4841" s="290" t="s">
        <v>18959</v>
      </c>
      <c r="C4841" s="291" t="s">
        <v>16412</v>
      </c>
      <c r="D4841" s="291" t="s">
        <v>951</v>
      </c>
    </row>
    <row r="4842" spans="1:4">
      <c r="A4842" s="309">
        <v>5003</v>
      </c>
      <c r="B4842" s="290" t="s">
        <v>33711</v>
      </c>
      <c r="C4842" s="291" t="s">
        <v>16412</v>
      </c>
      <c r="D4842" s="300" t="s">
        <v>53934</v>
      </c>
    </row>
    <row r="4843" spans="1:4">
      <c r="B4843" s="290" t="s">
        <v>53935</v>
      </c>
    </row>
    <row r="4844" spans="1:4">
      <c r="A4844" s="309">
        <v>5005</v>
      </c>
      <c r="B4844" s="290" t="s">
        <v>23341</v>
      </c>
      <c r="C4844" s="291" t="s">
        <v>16412</v>
      </c>
      <c r="D4844" s="291" t="s">
        <v>352</v>
      </c>
    </row>
    <row r="4845" spans="1:4">
      <c r="A4845" s="309">
        <v>5007</v>
      </c>
      <c r="B4845" s="290" t="s">
        <v>29293</v>
      </c>
      <c r="C4845" s="291" t="s">
        <v>15</v>
      </c>
      <c r="D4845" s="300" t="s">
        <v>189</v>
      </c>
    </row>
    <row r="4846" spans="1:4">
      <c r="A4846" s="309">
        <v>5008</v>
      </c>
      <c r="B4846" s="290" t="s">
        <v>21667</v>
      </c>
      <c r="C4846" s="291" t="s">
        <v>32</v>
      </c>
      <c r="D4846" s="300" t="s">
        <v>1349</v>
      </c>
    </row>
    <row r="4847" spans="1:4">
      <c r="A4847" s="309">
        <v>5009</v>
      </c>
      <c r="B4847" s="290" t="s">
        <v>21593</v>
      </c>
      <c r="C4847" s="291" t="s">
        <v>16412</v>
      </c>
      <c r="D4847" s="300" t="s">
        <v>2150</v>
      </c>
    </row>
    <row r="4848" spans="1:4">
      <c r="A4848" s="309">
        <v>5010</v>
      </c>
      <c r="B4848" s="290" t="s">
        <v>18793</v>
      </c>
      <c r="C4848" s="291" t="s">
        <v>32</v>
      </c>
      <c r="D4848" s="300" t="s">
        <v>24478</v>
      </c>
    </row>
    <row r="4849" spans="1:4">
      <c r="A4849" s="309">
        <v>5011</v>
      </c>
      <c r="B4849" s="290" t="s">
        <v>18783</v>
      </c>
      <c r="C4849" s="291" t="s">
        <v>32</v>
      </c>
      <c r="D4849" s="300" t="s">
        <v>37208</v>
      </c>
    </row>
    <row r="4850" spans="1:4">
      <c r="A4850" s="309">
        <v>5012</v>
      </c>
      <c r="B4850" s="290" t="s">
        <v>17327</v>
      </c>
      <c r="C4850" s="291" t="s">
        <v>17254</v>
      </c>
      <c r="D4850" s="300" t="s">
        <v>991</v>
      </c>
    </row>
    <row r="4851" spans="1:4">
      <c r="A4851" s="309">
        <v>5013</v>
      </c>
      <c r="B4851" s="290" t="s">
        <v>20161</v>
      </c>
      <c r="C4851" s="291" t="s">
        <v>16412</v>
      </c>
      <c r="D4851" s="300" t="s">
        <v>791</v>
      </c>
    </row>
    <row r="4852" spans="1:4">
      <c r="A4852" s="309">
        <v>5014</v>
      </c>
      <c r="B4852" s="290" t="s">
        <v>20166</v>
      </c>
      <c r="C4852" s="291" t="s">
        <v>16412</v>
      </c>
      <c r="D4852" s="300" t="s">
        <v>2357</v>
      </c>
    </row>
    <row r="4853" spans="1:4">
      <c r="A4853" s="309">
        <v>5015</v>
      </c>
      <c r="B4853" s="290" t="s">
        <v>18591</v>
      </c>
      <c r="C4853" s="291" t="s">
        <v>17025</v>
      </c>
      <c r="D4853" s="300" t="s">
        <v>37807</v>
      </c>
    </row>
    <row r="4854" spans="1:4">
      <c r="A4854" s="309">
        <v>5016</v>
      </c>
      <c r="B4854" s="290" t="s">
        <v>18666</v>
      </c>
      <c r="C4854" s="291" t="s">
        <v>16412</v>
      </c>
      <c r="D4854" s="300" t="s">
        <v>38649</v>
      </c>
    </row>
    <row r="4855" spans="1:4">
      <c r="A4855" s="309">
        <v>5017</v>
      </c>
      <c r="B4855" s="290" t="s">
        <v>18664</v>
      </c>
      <c r="C4855" s="291" t="s">
        <v>16412</v>
      </c>
      <c r="D4855" s="300" t="s">
        <v>53936</v>
      </c>
    </row>
    <row r="4856" spans="1:4">
      <c r="A4856" s="309">
        <v>5018</v>
      </c>
      <c r="B4856" s="290" t="s">
        <v>29800</v>
      </c>
      <c r="C4856" s="291" t="s">
        <v>16412</v>
      </c>
      <c r="D4856" s="307" t="s">
        <v>53937</v>
      </c>
    </row>
    <row r="4857" spans="1:4">
      <c r="A4857" s="309">
        <v>5019</v>
      </c>
      <c r="B4857" s="290" t="s">
        <v>29802</v>
      </c>
      <c r="C4857" s="291" t="s">
        <v>16412</v>
      </c>
      <c r="D4857" s="301" t="s">
        <v>53938</v>
      </c>
    </row>
    <row r="4858" spans="1:4">
      <c r="A4858" s="309">
        <v>5020</v>
      </c>
      <c r="B4858" s="290" t="s">
        <v>29804</v>
      </c>
      <c r="C4858" s="291" t="s">
        <v>16412</v>
      </c>
      <c r="D4858" s="307" t="s">
        <v>53939</v>
      </c>
    </row>
    <row r="4859" spans="1:4">
      <c r="A4859" s="309">
        <v>5021</v>
      </c>
      <c r="B4859" s="290" t="s">
        <v>29806</v>
      </c>
      <c r="C4859" s="291" t="s">
        <v>16412</v>
      </c>
      <c r="D4859" s="300" t="s">
        <v>44819</v>
      </c>
    </row>
    <row r="4860" spans="1:4">
      <c r="A4860" s="309">
        <v>5022</v>
      </c>
      <c r="B4860" s="290" t="s">
        <v>29809</v>
      </c>
      <c r="C4860" s="291" t="s">
        <v>16412</v>
      </c>
      <c r="D4860" s="300" t="s">
        <v>53940</v>
      </c>
    </row>
    <row r="4861" spans="1:4">
      <c r="A4861" s="309">
        <v>5023</v>
      </c>
      <c r="B4861" s="290" t="s">
        <v>29811</v>
      </c>
      <c r="C4861" s="291" t="s">
        <v>16412</v>
      </c>
      <c r="D4861" s="300" t="s">
        <v>48156</v>
      </c>
    </row>
    <row r="4862" spans="1:4">
      <c r="A4862" s="309">
        <v>5024</v>
      </c>
      <c r="B4862" s="290" t="s">
        <v>29814</v>
      </c>
      <c r="C4862" s="291" t="s">
        <v>16412</v>
      </c>
      <c r="D4862" s="300" t="s">
        <v>46998</v>
      </c>
    </row>
    <row r="4863" spans="1:4">
      <c r="A4863" s="309">
        <v>5025</v>
      </c>
      <c r="B4863" s="290" t="s">
        <v>29816</v>
      </c>
      <c r="C4863" s="291" t="s">
        <v>16412</v>
      </c>
      <c r="D4863" s="300" t="s">
        <v>46998</v>
      </c>
    </row>
    <row r="4864" spans="1:4">
      <c r="D4864" s="291" t="s">
        <v>30702</v>
      </c>
    </row>
    <row r="4865" spans="1:4">
      <c r="B4865" s="298" t="s">
        <v>33468</v>
      </c>
    </row>
    <row r="4866" spans="1:4">
      <c r="A4866" s="302"/>
      <c r="B4866" s="302"/>
      <c r="C4866" s="302"/>
    </row>
    <row r="4867" spans="1:4">
      <c r="B4867" s="298" t="s">
        <v>30674</v>
      </c>
      <c r="C4867" s="299" t="s">
        <v>51461</v>
      </c>
    </row>
    <row r="4868" spans="1:4">
      <c r="D4868" s="299" t="s">
        <v>51462</v>
      </c>
    </row>
    <row r="4869" spans="1:4">
      <c r="A4869" s="299" t="s">
        <v>16137</v>
      </c>
      <c r="B4869" s="298" t="s">
        <v>51463</v>
      </c>
      <c r="C4869" s="299" t="s">
        <v>51464</v>
      </c>
    </row>
    <row r="4870" spans="1:4">
      <c r="A4870" s="309">
        <v>5027</v>
      </c>
      <c r="B4870" s="290" t="s">
        <v>29820</v>
      </c>
      <c r="C4870" s="291" t="s">
        <v>26844</v>
      </c>
      <c r="D4870" s="300" t="s">
        <v>37586</v>
      </c>
    </row>
    <row r="4871" spans="1:4">
      <c r="A4871" s="309">
        <v>5028</v>
      </c>
      <c r="B4871" s="290" t="s">
        <v>29822</v>
      </c>
      <c r="C4871" s="291" t="s">
        <v>15</v>
      </c>
      <c r="D4871" s="300" t="s">
        <v>53941</v>
      </c>
    </row>
    <row r="4872" spans="1:4">
      <c r="A4872" s="309">
        <v>5029</v>
      </c>
      <c r="B4872" s="290" t="s">
        <v>29824</v>
      </c>
      <c r="C4872" s="291" t="s">
        <v>15</v>
      </c>
      <c r="D4872" s="300" t="s">
        <v>53942</v>
      </c>
    </row>
    <row r="4873" spans="1:4">
      <c r="A4873" s="309">
        <v>5030</v>
      </c>
      <c r="B4873" s="290" t="s">
        <v>29826</v>
      </c>
      <c r="C4873" s="291" t="s">
        <v>15</v>
      </c>
      <c r="D4873" s="300" t="s">
        <v>53943</v>
      </c>
    </row>
    <row r="4874" spans="1:4">
      <c r="A4874" s="309">
        <v>5031</v>
      </c>
      <c r="B4874" s="290" t="s">
        <v>29829</v>
      </c>
      <c r="C4874" s="291" t="s">
        <v>15</v>
      </c>
      <c r="D4874" s="300" t="s">
        <v>53941</v>
      </c>
    </row>
    <row r="4875" spans="1:4">
      <c r="A4875" s="309">
        <v>5032</v>
      </c>
      <c r="B4875" s="290" t="s">
        <v>29831</v>
      </c>
      <c r="C4875" s="291" t="s">
        <v>15</v>
      </c>
      <c r="D4875" s="300" t="s">
        <v>53944</v>
      </c>
    </row>
    <row r="4876" spans="1:4">
      <c r="A4876" s="309">
        <v>5033</v>
      </c>
      <c r="B4876" s="290" t="s">
        <v>29833</v>
      </c>
      <c r="C4876" s="291" t="s">
        <v>15</v>
      </c>
      <c r="D4876" s="300" t="s">
        <v>53945</v>
      </c>
    </row>
    <row r="4877" spans="1:4">
      <c r="A4877" s="309">
        <v>5034</v>
      </c>
      <c r="B4877" s="290" t="s">
        <v>29835</v>
      </c>
      <c r="C4877" s="291" t="s">
        <v>15</v>
      </c>
      <c r="D4877" s="300" t="s">
        <v>53942</v>
      </c>
    </row>
    <row r="4878" spans="1:4">
      <c r="A4878" s="309">
        <v>5035</v>
      </c>
      <c r="B4878" s="290" t="s">
        <v>29836</v>
      </c>
      <c r="C4878" s="291" t="s">
        <v>15</v>
      </c>
      <c r="D4878" s="300" t="s">
        <v>53943</v>
      </c>
    </row>
    <row r="4879" spans="1:4">
      <c r="A4879" s="309">
        <v>5037</v>
      </c>
      <c r="B4879" s="290" t="s">
        <v>29843</v>
      </c>
      <c r="C4879" s="291" t="s">
        <v>16412</v>
      </c>
      <c r="D4879" s="300" t="s">
        <v>53946</v>
      </c>
    </row>
    <row r="4880" spans="1:4">
      <c r="A4880" s="309">
        <v>5038</v>
      </c>
      <c r="B4880" s="290" t="s">
        <v>29845</v>
      </c>
      <c r="C4880" s="291" t="s">
        <v>16412</v>
      </c>
      <c r="D4880" s="300" t="s">
        <v>53947</v>
      </c>
    </row>
    <row r="4881" spans="1:4">
      <c r="A4881" s="309">
        <v>5039</v>
      </c>
      <c r="B4881" s="290" t="s">
        <v>29847</v>
      </c>
      <c r="C4881" s="291" t="s">
        <v>16412</v>
      </c>
      <c r="D4881" s="300" t="s">
        <v>53948</v>
      </c>
    </row>
    <row r="4882" spans="1:4">
      <c r="A4882" s="309">
        <v>5045</v>
      </c>
      <c r="B4882" s="290" t="s">
        <v>29858</v>
      </c>
      <c r="C4882" s="291" t="s">
        <v>32</v>
      </c>
      <c r="D4882" s="300" t="s">
        <v>53949</v>
      </c>
    </row>
    <row r="4883" spans="1:4">
      <c r="A4883" s="309">
        <v>5046</v>
      </c>
      <c r="B4883" s="290" t="s">
        <v>29861</v>
      </c>
      <c r="C4883" s="291" t="s">
        <v>32</v>
      </c>
      <c r="D4883" s="300" t="s">
        <v>53950</v>
      </c>
    </row>
    <row r="4884" spans="1:4">
      <c r="A4884" s="309">
        <v>5047</v>
      </c>
      <c r="B4884" s="290" t="s">
        <v>29863</v>
      </c>
      <c r="C4884" s="291" t="s">
        <v>32</v>
      </c>
      <c r="D4884" s="300" t="s">
        <v>53951</v>
      </c>
    </row>
    <row r="4885" spans="1:4">
      <c r="A4885" s="309">
        <v>5048</v>
      </c>
      <c r="B4885" s="290" t="s">
        <v>53952</v>
      </c>
      <c r="C4885" s="291" t="s">
        <v>32</v>
      </c>
      <c r="D4885" s="300" t="s">
        <v>53953</v>
      </c>
    </row>
    <row r="4886" spans="1:4">
      <c r="A4886" s="309">
        <v>5049</v>
      </c>
      <c r="B4886" s="290" t="s">
        <v>53954</v>
      </c>
      <c r="C4886" s="291" t="s">
        <v>32</v>
      </c>
      <c r="D4886" s="300" t="s">
        <v>53955</v>
      </c>
    </row>
    <row r="4887" spans="1:4">
      <c r="A4887" s="309">
        <v>5050</v>
      </c>
      <c r="B4887" s="290" t="s">
        <v>53956</v>
      </c>
      <c r="C4887" s="291" t="s">
        <v>32</v>
      </c>
      <c r="D4887" s="300" t="s">
        <v>53957</v>
      </c>
    </row>
    <row r="4888" spans="1:4">
      <c r="A4888" s="309">
        <v>5051</v>
      </c>
      <c r="B4888" s="290" t="s">
        <v>53958</v>
      </c>
      <c r="C4888" s="291" t="s">
        <v>32</v>
      </c>
      <c r="D4888" s="300" t="s">
        <v>53959</v>
      </c>
    </row>
    <row r="4889" spans="1:4">
      <c r="A4889" s="309">
        <v>5052</v>
      </c>
      <c r="B4889" s="290" t="s">
        <v>53960</v>
      </c>
      <c r="C4889" s="291" t="s">
        <v>32</v>
      </c>
      <c r="D4889" s="300" t="s">
        <v>38781</v>
      </c>
    </row>
    <row r="4890" spans="1:4">
      <c r="A4890" s="309">
        <v>5053</v>
      </c>
      <c r="B4890" s="290" t="s">
        <v>29870</v>
      </c>
      <c r="C4890" s="291" t="s">
        <v>32</v>
      </c>
      <c r="D4890" s="300" t="s">
        <v>40814</v>
      </c>
    </row>
    <row r="4891" spans="1:4">
      <c r="A4891" s="309">
        <v>5054</v>
      </c>
      <c r="B4891" s="290" t="s">
        <v>29872</v>
      </c>
      <c r="C4891" s="291" t="s">
        <v>32</v>
      </c>
      <c r="D4891" s="300" t="s">
        <v>53961</v>
      </c>
    </row>
    <row r="4892" spans="1:4">
      <c r="A4892" s="309">
        <v>5055</v>
      </c>
      <c r="B4892" s="290" t="s">
        <v>29875</v>
      </c>
      <c r="C4892" s="291" t="s">
        <v>32</v>
      </c>
      <c r="D4892" s="300" t="s">
        <v>47998</v>
      </c>
    </row>
    <row r="4893" spans="1:4">
      <c r="A4893" s="309">
        <v>5056</v>
      </c>
      <c r="B4893" s="290" t="s">
        <v>29878</v>
      </c>
      <c r="C4893" s="291" t="s">
        <v>32</v>
      </c>
      <c r="D4893" s="300" t="s">
        <v>53962</v>
      </c>
    </row>
    <row r="4894" spans="1:4">
      <c r="A4894" s="309">
        <v>5057</v>
      </c>
      <c r="B4894" s="290" t="s">
        <v>53963</v>
      </c>
      <c r="C4894" s="291" t="s">
        <v>32</v>
      </c>
      <c r="D4894" s="300" t="s">
        <v>53964</v>
      </c>
    </row>
    <row r="4895" spans="1:4">
      <c r="A4895" s="309">
        <v>5058</v>
      </c>
      <c r="B4895" s="290" t="s">
        <v>53965</v>
      </c>
      <c r="C4895" s="291" t="s">
        <v>32</v>
      </c>
      <c r="D4895" s="300" t="s">
        <v>38606</v>
      </c>
    </row>
    <row r="4896" spans="1:4">
      <c r="A4896" s="309">
        <v>5059</v>
      </c>
      <c r="B4896" s="290" t="s">
        <v>53966</v>
      </c>
      <c r="C4896" s="291" t="s">
        <v>32</v>
      </c>
      <c r="D4896" s="300" t="s">
        <v>28687</v>
      </c>
    </row>
    <row r="4897" spans="1:4">
      <c r="A4897" s="309">
        <v>5060</v>
      </c>
      <c r="B4897" s="290" t="s">
        <v>53967</v>
      </c>
      <c r="C4897" s="291" t="s">
        <v>32</v>
      </c>
      <c r="D4897" s="300" t="s">
        <v>53968</v>
      </c>
    </row>
    <row r="4898" spans="1:4">
      <c r="A4898" s="309">
        <v>5061</v>
      </c>
      <c r="B4898" s="290" t="s">
        <v>53969</v>
      </c>
      <c r="C4898" s="291" t="s">
        <v>16412</v>
      </c>
      <c r="D4898" s="300" t="s">
        <v>53970</v>
      </c>
    </row>
    <row r="4899" spans="1:4">
      <c r="A4899" s="309">
        <v>5062</v>
      </c>
      <c r="B4899" s="290" t="s">
        <v>53971</v>
      </c>
      <c r="C4899" s="291" t="s">
        <v>32</v>
      </c>
      <c r="D4899" s="300" t="s">
        <v>40723</v>
      </c>
    </row>
    <row r="4900" spans="1:4">
      <c r="A4900" s="309">
        <v>5063</v>
      </c>
      <c r="B4900" s="290" t="s">
        <v>53972</v>
      </c>
      <c r="C4900" s="291" t="s">
        <v>32</v>
      </c>
      <c r="D4900" s="300" t="s">
        <v>53973</v>
      </c>
    </row>
    <row r="4901" spans="1:4">
      <c r="A4901" s="309">
        <v>5064</v>
      </c>
      <c r="B4901" s="290" t="s">
        <v>53974</v>
      </c>
      <c r="C4901" s="291" t="s">
        <v>32</v>
      </c>
      <c r="D4901" s="300" t="s">
        <v>53975</v>
      </c>
    </row>
    <row r="4902" spans="1:4">
      <c r="A4902" s="309">
        <v>5065</v>
      </c>
      <c r="B4902" s="290" t="s">
        <v>53976</v>
      </c>
      <c r="C4902" s="291" t="s">
        <v>32</v>
      </c>
      <c r="D4902" s="300" t="s">
        <v>53977</v>
      </c>
    </row>
    <row r="4903" spans="1:4">
      <c r="D4903" s="291" t="s">
        <v>30702</v>
      </c>
    </row>
    <row r="4904" spans="1:4">
      <c r="B4904" s="298" t="s">
        <v>33487</v>
      </c>
    </row>
    <row r="4905" spans="1:4">
      <c r="B4905" s="302"/>
    </row>
    <row r="4906" spans="1:4">
      <c r="B4906" s="298" t="s">
        <v>30674</v>
      </c>
      <c r="C4906" s="299" t="s">
        <v>51461</v>
      </c>
    </row>
    <row r="4907" spans="1:4">
      <c r="D4907" s="299" t="s">
        <v>51462</v>
      </c>
    </row>
    <row r="4908" spans="1:4">
      <c r="A4908" s="299" t="s">
        <v>16137</v>
      </c>
      <c r="B4908" s="298" t="s">
        <v>51463</v>
      </c>
      <c r="C4908" s="299" t="s">
        <v>51464</v>
      </c>
    </row>
    <row r="4909" spans="1:4">
      <c r="A4909" s="309">
        <v>5066</v>
      </c>
      <c r="B4909" s="290" t="s">
        <v>53978</v>
      </c>
      <c r="C4909" s="291" t="s">
        <v>32</v>
      </c>
      <c r="D4909" s="300" t="s">
        <v>34375</v>
      </c>
    </row>
    <row r="4910" spans="1:4">
      <c r="A4910" s="309">
        <v>5067</v>
      </c>
      <c r="B4910" s="290" t="s">
        <v>53979</v>
      </c>
      <c r="C4910" s="291" t="s">
        <v>32</v>
      </c>
      <c r="D4910" s="300" t="s">
        <v>53980</v>
      </c>
    </row>
    <row r="4911" spans="1:4">
      <c r="A4911" s="309">
        <v>5068</v>
      </c>
      <c r="B4911" s="290" t="s">
        <v>53981</v>
      </c>
      <c r="C4911" s="291" t="s">
        <v>32</v>
      </c>
      <c r="D4911" s="300" t="s">
        <v>53982</v>
      </c>
    </row>
    <row r="4912" spans="1:4">
      <c r="A4912" s="309">
        <v>5069</v>
      </c>
      <c r="B4912" s="290" t="s">
        <v>53983</v>
      </c>
      <c r="C4912" s="291" t="s">
        <v>32</v>
      </c>
      <c r="D4912" s="300" t="s">
        <v>53984</v>
      </c>
    </row>
    <row r="4913" spans="1:4">
      <c r="A4913" s="309">
        <v>5070</v>
      </c>
      <c r="B4913" s="290" t="s">
        <v>53985</v>
      </c>
      <c r="C4913" s="291" t="s">
        <v>32</v>
      </c>
      <c r="D4913" s="300" t="s">
        <v>53986</v>
      </c>
    </row>
    <row r="4914" spans="1:4">
      <c r="A4914" s="309">
        <v>5071</v>
      </c>
      <c r="B4914" s="290" t="s">
        <v>53987</v>
      </c>
      <c r="C4914" s="291" t="s">
        <v>32</v>
      </c>
      <c r="D4914" s="300" t="s">
        <v>41100</v>
      </c>
    </row>
    <row r="4915" spans="1:4">
      <c r="A4915" s="309">
        <v>5072</v>
      </c>
      <c r="B4915" s="290" t="s">
        <v>53988</v>
      </c>
      <c r="C4915" s="291" t="s">
        <v>32</v>
      </c>
      <c r="D4915" s="300" t="s">
        <v>53989</v>
      </c>
    </row>
    <row r="4916" spans="1:4">
      <c r="A4916" s="309">
        <v>5073</v>
      </c>
      <c r="B4916" s="290" t="s">
        <v>29895</v>
      </c>
      <c r="C4916" s="291" t="s">
        <v>18018</v>
      </c>
      <c r="D4916" s="300" t="s">
        <v>53990</v>
      </c>
    </row>
    <row r="4917" spans="1:4">
      <c r="A4917" s="309">
        <v>5074</v>
      </c>
      <c r="B4917" s="290" t="s">
        <v>29897</v>
      </c>
      <c r="C4917" s="291" t="s">
        <v>18018</v>
      </c>
      <c r="D4917" s="300" t="s">
        <v>53991</v>
      </c>
    </row>
    <row r="4918" spans="1:4">
      <c r="A4918" s="309">
        <v>5075</v>
      </c>
      <c r="B4918" s="290" t="s">
        <v>29898</v>
      </c>
      <c r="C4918" s="291" t="s">
        <v>16412</v>
      </c>
      <c r="D4918" s="300" t="s">
        <v>53992</v>
      </c>
    </row>
    <row r="4919" spans="1:4">
      <c r="A4919" s="309">
        <v>5076</v>
      </c>
      <c r="B4919" s="290" t="s">
        <v>29899</v>
      </c>
      <c r="C4919" s="291" t="s">
        <v>16412</v>
      </c>
      <c r="D4919" s="300" t="s">
        <v>53993</v>
      </c>
    </row>
    <row r="4920" spans="1:4">
      <c r="A4920" s="309">
        <v>5077</v>
      </c>
      <c r="B4920" s="290" t="s">
        <v>29901</v>
      </c>
      <c r="C4920" s="291" t="s">
        <v>16412</v>
      </c>
      <c r="D4920" s="300" t="s">
        <v>53994</v>
      </c>
    </row>
    <row r="4921" spans="1:4">
      <c r="A4921" s="309">
        <v>5078</v>
      </c>
      <c r="B4921" s="290" t="s">
        <v>29902</v>
      </c>
      <c r="C4921" s="291" t="s">
        <v>16412</v>
      </c>
      <c r="D4921" s="300" t="s">
        <v>53995</v>
      </c>
    </row>
    <row r="4922" spans="1:4">
      <c r="A4922" s="309">
        <v>5079</v>
      </c>
      <c r="B4922" s="290" t="s">
        <v>29904</v>
      </c>
      <c r="C4922" s="291" t="s">
        <v>16412</v>
      </c>
      <c r="D4922" s="300" t="s">
        <v>53996</v>
      </c>
    </row>
    <row r="4923" spans="1:4">
      <c r="A4923" s="309">
        <v>5080</v>
      </c>
      <c r="B4923" s="290" t="s">
        <v>29906</v>
      </c>
      <c r="C4923" s="291" t="s">
        <v>16412</v>
      </c>
      <c r="D4923" s="300" t="s">
        <v>53997</v>
      </c>
    </row>
    <row r="4924" spans="1:4">
      <c r="A4924" s="309">
        <v>5081</v>
      </c>
      <c r="B4924" s="290" t="s">
        <v>29907</v>
      </c>
      <c r="C4924" s="291" t="s">
        <v>16412</v>
      </c>
      <c r="D4924" s="300" t="s">
        <v>51999</v>
      </c>
    </row>
    <row r="4925" spans="1:4">
      <c r="A4925" s="309">
        <v>5082</v>
      </c>
      <c r="B4925" s="290" t="s">
        <v>29911</v>
      </c>
      <c r="C4925" s="291" t="s">
        <v>16412</v>
      </c>
      <c r="D4925" s="300" t="s">
        <v>53998</v>
      </c>
    </row>
    <row r="4926" spans="1:4">
      <c r="A4926" s="309">
        <v>5083</v>
      </c>
      <c r="B4926" s="290" t="s">
        <v>29913</v>
      </c>
      <c r="C4926" s="291" t="s">
        <v>32</v>
      </c>
      <c r="D4926" s="300" t="s">
        <v>18128</v>
      </c>
    </row>
    <row r="4927" spans="1:4">
      <c r="A4927" s="309">
        <v>5084</v>
      </c>
      <c r="B4927" s="290" t="s">
        <v>29915</v>
      </c>
      <c r="C4927" s="291" t="s">
        <v>32</v>
      </c>
      <c r="D4927" s="300" t="s">
        <v>34802</v>
      </c>
    </row>
    <row r="4928" spans="1:4">
      <c r="A4928" s="309">
        <v>5085</v>
      </c>
      <c r="B4928" s="290" t="s">
        <v>29917</v>
      </c>
      <c r="C4928" s="291" t="s">
        <v>32</v>
      </c>
      <c r="D4928" s="300" t="s">
        <v>53999</v>
      </c>
    </row>
    <row r="4929" spans="1:4">
      <c r="A4929" s="309">
        <v>5086</v>
      </c>
      <c r="B4929" s="290" t="s">
        <v>29919</v>
      </c>
      <c r="C4929" s="291" t="s">
        <v>32</v>
      </c>
      <c r="D4929" s="300" t="s">
        <v>33526</v>
      </c>
    </row>
    <row r="4930" spans="1:4">
      <c r="A4930" s="309">
        <v>5087</v>
      </c>
      <c r="B4930" s="290" t="s">
        <v>29921</v>
      </c>
      <c r="C4930" s="291" t="s">
        <v>32</v>
      </c>
      <c r="D4930" s="300" t="s">
        <v>54000</v>
      </c>
    </row>
    <row r="4931" spans="1:4">
      <c r="A4931" s="309">
        <v>5088</v>
      </c>
      <c r="B4931" s="290" t="s">
        <v>29923</v>
      </c>
      <c r="C4931" s="291" t="s">
        <v>32</v>
      </c>
      <c r="D4931" s="300" t="s">
        <v>54001</v>
      </c>
    </row>
    <row r="4932" spans="1:4">
      <c r="A4932" s="309">
        <v>5089</v>
      </c>
      <c r="B4932" s="290" t="s">
        <v>29924</v>
      </c>
      <c r="C4932" s="291" t="s">
        <v>32</v>
      </c>
      <c r="D4932" s="300" t="s">
        <v>54002</v>
      </c>
    </row>
    <row r="4933" spans="1:4">
      <c r="A4933" s="309">
        <v>5090</v>
      </c>
      <c r="B4933" s="290" t="s">
        <v>29925</v>
      </c>
      <c r="C4933" s="291" t="s">
        <v>32</v>
      </c>
      <c r="D4933" s="300" t="s">
        <v>579</v>
      </c>
    </row>
    <row r="4934" spans="1:4">
      <c r="A4934" s="309">
        <v>5091</v>
      </c>
      <c r="B4934" s="290" t="s">
        <v>29926</v>
      </c>
      <c r="C4934" s="291" t="s">
        <v>32</v>
      </c>
      <c r="D4934" s="300" t="s">
        <v>51534</v>
      </c>
    </row>
    <row r="4935" spans="1:4">
      <c r="A4935" s="309">
        <v>5092</v>
      </c>
      <c r="B4935" s="290" t="s">
        <v>29927</v>
      </c>
      <c r="C4935" s="291" t="s">
        <v>32</v>
      </c>
      <c r="D4935" s="300" t="s">
        <v>54003</v>
      </c>
    </row>
    <row r="4936" spans="1:4">
      <c r="A4936" s="309">
        <v>5093</v>
      </c>
      <c r="B4936" s="290" t="s">
        <v>29928</v>
      </c>
      <c r="C4936" s="291" t="s">
        <v>32</v>
      </c>
      <c r="D4936" s="300" t="s">
        <v>54004</v>
      </c>
    </row>
    <row r="4937" spans="1:4">
      <c r="A4937" s="309">
        <v>5094</v>
      </c>
      <c r="B4937" s="290" t="s">
        <v>29929</v>
      </c>
      <c r="C4937" s="291" t="s">
        <v>32</v>
      </c>
      <c r="D4937" s="300" t="s">
        <v>54005</v>
      </c>
    </row>
    <row r="4938" spans="1:4">
      <c r="A4938" s="309">
        <v>5095</v>
      </c>
      <c r="B4938" s="290" t="s">
        <v>29930</v>
      </c>
      <c r="C4938" s="291" t="s">
        <v>32</v>
      </c>
      <c r="D4938" s="300" t="s">
        <v>54006</v>
      </c>
    </row>
    <row r="4939" spans="1:4">
      <c r="A4939" s="309">
        <v>5096</v>
      </c>
      <c r="B4939" s="290" t="s">
        <v>29933</v>
      </c>
      <c r="C4939" s="291" t="s">
        <v>32</v>
      </c>
      <c r="D4939" s="300" t="s">
        <v>54007</v>
      </c>
    </row>
    <row r="4940" spans="1:4">
      <c r="A4940" s="309">
        <v>5097</v>
      </c>
      <c r="B4940" s="290" t="s">
        <v>29936</v>
      </c>
      <c r="C4940" s="291" t="s">
        <v>32</v>
      </c>
      <c r="D4940" s="300" t="s">
        <v>54008</v>
      </c>
    </row>
    <row r="4941" spans="1:4">
      <c r="A4941" s="309">
        <v>5098</v>
      </c>
      <c r="B4941" s="290" t="s">
        <v>29939</v>
      </c>
      <c r="C4941" s="291" t="s">
        <v>32</v>
      </c>
      <c r="D4941" s="300" t="s">
        <v>54009</v>
      </c>
    </row>
    <row r="4942" spans="1:4">
      <c r="D4942" s="291" t="s">
        <v>30702</v>
      </c>
    </row>
    <row r="4943" spans="1:4">
      <c r="B4943" s="298" t="s">
        <v>33490</v>
      </c>
    </row>
    <row r="4944" spans="1:4">
      <c r="A4944" s="302"/>
      <c r="B4944" s="302"/>
      <c r="C4944" s="302"/>
    </row>
    <row r="4945" spans="1:4">
      <c r="B4945" s="298" t="s">
        <v>30674</v>
      </c>
      <c r="C4945" s="299" t="s">
        <v>51461</v>
      </c>
    </row>
    <row r="4946" spans="1:4">
      <c r="D4946" s="299" t="s">
        <v>51462</v>
      </c>
    </row>
    <row r="4947" spans="1:4">
      <c r="A4947" s="299" t="s">
        <v>16137</v>
      </c>
      <c r="B4947" s="298" t="s">
        <v>51463</v>
      </c>
      <c r="C4947" s="299" t="s">
        <v>51464</v>
      </c>
    </row>
    <row r="4948" spans="1:4">
      <c r="A4948" s="309">
        <v>5099</v>
      </c>
      <c r="B4948" s="290" t="s">
        <v>29941</v>
      </c>
      <c r="C4948" s="291" t="s">
        <v>32</v>
      </c>
      <c r="D4948" s="300" t="s">
        <v>40794</v>
      </c>
    </row>
    <row r="4949" spans="1:4">
      <c r="A4949" s="309">
        <v>5100</v>
      </c>
      <c r="B4949" s="290" t="s">
        <v>29943</v>
      </c>
      <c r="C4949" s="291" t="s">
        <v>32</v>
      </c>
      <c r="D4949" s="300" t="s">
        <v>54010</v>
      </c>
    </row>
    <row r="4950" spans="1:4">
      <c r="A4950" s="309">
        <v>5101</v>
      </c>
      <c r="B4950" s="290" t="s">
        <v>29945</v>
      </c>
      <c r="C4950" s="291" t="s">
        <v>32</v>
      </c>
      <c r="D4950" s="300" t="s">
        <v>54011</v>
      </c>
    </row>
    <row r="4951" spans="1:4">
      <c r="A4951" s="309">
        <v>5102</v>
      </c>
      <c r="B4951" s="290" t="s">
        <v>29947</v>
      </c>
      <c r="C4951" s="291" t="s">
        <v>32</v>
      </c>
      <c r="D4951" s="300" t="s">
        <v>40798</v>
      </c>
    </row>
    <row r="4952" spans="1:4">
      <c r="A4952" s="309">
        <v>5103</v>
      </c>
      <c r="B4952" s="290" t="s">
        <v>29949</v>
      </c>
      <c r="C4952" s="291" t="s">
        <v>32</v>
      </c>
      <c r="D4952" s="300" t="s">
        <v>54012</v>
      </c>
    </row>
    <row r="4953" spans="1:4">
      <c r="A4953" s="309">
        <v>5104</v>
      </c>
      <c r="B4953" s="290" t="s">
        <v>29951</v>
      </c>
      <c r="C4953" s="291" t="s">
        <v>32</v>
      </c>
      <c r="D4953" s="300" t="s">
        <v>54013</v>
      </c>
    </row>
    <row r="4954" spans="1:4">
      <c r="A4954" s="309">
        <v>5105</v>
      </c>
      <c r="B4954" s="290" t="s">
        <v>29953</v>
      </c>
      <c r="C4954" s="291" t="s">
        <v>32</v>
      </c>
      <c r="D4954" s="300" t="s">
        <v>40798</v>
      </c>
    </row>
    <row r="4955" spans="1:4">
      <c r="A4955" s="309">
        <v>5106</v>
      </c>
      <c r="B4955" s="290" t="s">
        <v>29955</v>
      </c>
      <c r="C4955" s="291" t="s">
        <v>32</v>
      </c>
      <c r="D4955" s="300" t="s">
        <v>36715</v>
      </c>
    </row>
    <row r="4956" spans="1:4">
      <c r="A4956" s="309">
        <v>5107</v>
      </c>
      <c r="B4956" s="290" t="s">
        <v>29957</v>
      </c>
      <c r="C4956" s="291" t="s">
        <v>32</v>
      </c>
      <c r="D4956" s="300" t="s">
        <v>54007</v>
      </c>
    </row>
    <row r="4957" spans="1:4">
      <c r="A4957" s="309">
        <v>5108</v>
      </c>
      <c r="B4957" s="290" t="s">
        <v>29959</v>
      </c>
      <c r="C4957" s="291" t="s">
        <v>32</v>
      </c>
      <c r="D4957" s="300" t="s">
        <v>24752</v>
      </c>
    </row>
    <row r="4958" spans="1:4">
      <c r="A4958" s="309">
        <v>5110</v>
      </c>
      <c r="B4958" s="290" t="s">
        <v>29961</v>
      </c>
      <c r="C4958" s="291" t="s">
        <v>32</v>
      </c>
      <c r="D4958" s="300" t="s">
        <v>40901</v>
      </c>
    </row>
    <row r="4959" spans="1:4">
      <c r="A4959" s="309">
        <v>5111</v>
      </c>
      <c r="B4959" s="290" t="s">
        <v>29963</v>
      </c>
      <c r="C4959" s="291" t="s">
        <v>32</v>
      </c>
      <c r="D4959" s="300" t="s">
        <v>40902</v>
      </c>
    </row>
    <row r="4960" spans="1:4">
      <c r="A4960" s="309">
        <v>5112</v>
      </c>
      <c r="B4960" s="290" t="s">
        <v>29965</v>
      </c>
      <c r="C4960" s="291" t="s">
        <v>32</v>
      </c>
      <c r="D4960" s="300" t="s">
        <v>40903</v>
      </c>
    </row>
    <row r="4961" spans="1:4">
      <c r="A4961" s="309">
        <v>5113</v>
      </c>
      <c r="B4961" s="290" t="s">
        <v>29967</v>
      </c>
      <c r="C4961" s="291" t="s">
        <v>32</v>
      </c>
      <c r="D4961" s="300" t="s">
        <v>40904</v>
      </c>
    </row>
    <row r="4962" spans="1:4">
      <c r="A4962" s="309">
        <v>5114</v>
      </c>
      <c r="B4962" s="290" t="s">
        <v>29969</v>
      </c>
      <c r="C4962" s="291" t="s">
        <v>32</v>
      </c>
      <c r="D4962" s="300" t="s">
        <v>40905</v>
      </c>
    </row>
    <row r="4963" spans="1:4">
      <c r="A4963" s="309">
        <v>5115</v>
      </c>
      <c r="B4963" s="290" t="s">
        <v>29975</v>
      </c>
      <c r="C4963" s="291" t="s">
        <v>16412</v>
      </c>
      <c r="D4963" s="300" t="s">
        <v>54014</v>
      </c>
    </row>
    <row r="4964" spans="1:4">
      <c r="A4964" s="309">
        <v>5116</v>
      </c>
      <c r="B4964" s="290" t="s">
        <v>29978</v>
      </c>
      <c r="C4964" s="291" t="s">
        <v>16412</v>
      </c>
      <c r="D4964" s="300" t="s">
        <v>54015</v>
      </c>
    </row>
    <row r="4965" spans="1:4">
      <c r="A4965" s="309">
        <v>5117</v>
      </c>
      <c r="B4965" s="290" t="s">
        <v>29980</v>
      </c>
      <c r="C4965" s="291" t="s">
        <v>16412</v>
      </c>
      <c r="D4965" s="300" t="s">
        <v>54016</v>
      </c>
    </row>
    <row r="4966" spans="1:4">
      <c r="A4966" s="309">
        <v>5118</v>
      </c>
      <c r="B4966" s="290" t="s">
        <v>29982</v>
      </c>
      <c r="C4966" s="291" t="s">
        <v>16412</v>
      </c>
      <c r="D4966" s="300" t="s">
        <v>54017</v>
      </c>
    </row>
    <row r="4967" spans="1:4">
      <c r="A4967" s="309">
        <v>5119</v>
      </c>
      <c r="B4967" s="290" t="s">
        <v>29986</v>
      </c>
      <c r="C4967" s="291" t="s">
        <v>16412</v>
      </c>
      <c r="D4967" s="300" t="s">
        <v>54018</v>
      </c>
    </row>
    <row r="4968" spans="1:4">
      <c r="A4968" s="309">
        <v>5120</v>
      </c>
      <c r="B4968" s="290" t="s">
        <v>29988</v>
      </c>
      <c r="C4968" s="291" t="s">
        <v>16412</v>
      </c>
      <c r="D4968" s="300" t="s">
        <v>21474</v>
      </c>
    </row>
    <row r="4969" spans="1:4">
      <c r="A4969" s="309">
        <v>5121</v>
      </c>
      <c r="B4969" s="290" t="s">
        <v>29990</v>
      </c>
      <c r="C4969" s="291" t="s">
        <v>16412</v>
      </c>
      <c r="D4969" s="300" t="s">
        <v>36440</v>
      </c>
    </row>
    <row r="4970" spans="1:4">
      <c r="A4970" s="309">
        <v>5122</v>
      </c>
      <c r="B4970" s="290" t="s">
        <v>29992</v>
      </c>
      <c r="C4970" s="291" t="s">
        <v>16412</v>
      </c>
      <c r="D4970" s="300" t="s">
        <v>54016</v>
      </c>
    </row>
    <row r="4971" spans="1:4">
      <c r="A4971" s="309">
        <v>5123</v>
      </c>
      <c r="B4971" s="290" t="s">
        <v>29994</v>
      </c>
      <c r="C4971" s="291" t="s">
        <v>16412</v>
      </c>
      <c r="D4971" s="300" t="s">
        <v>54019</v>
      </c>
    </row>
    <row r="4972" spans="1:4">
      <c r="A4972" s="309">
        <v>5124</v>
      </c>
      <c r="B4972" s="290" t="s">
        <v>29996</v>
      </c>
      <c r="C4972" s="291" t="s">
        <v>16412</v>
      </c>
      <c r="D4972" s="300" t="s">
        <v>54016</v>
      </c>
    </row>
    <row r="4973" spans="1:4">
      <c r="A4973" s="309">
        <v>5125</v>
      </c>
      <c r="B4973" s="290" t="s">
        <v>29998</v>
      </c>
      <c r="C4973" s="291" t="s">
        <v>16412</v>
      </c>
      <c r="D4973" s="300" t="s">
        <v>54020</v>
      </c>
    </row>
    <row r="4974" spans="1:4">
      <c r="A4974" s="309">
        <v>5126</v>
      </c>
      <c r="B4974" s="290" t="s">
        <v>30001</v>
      </c>
      <c r="C4974" s="291" t="s">
        <v>16412</v>
      </c>
      <c r="D4974" s="300" t="s">
        <v>54021</v>
      </c>
    </row>
    <row r="4975" spans="1:4">
      <c r="A4975" s="309">
        <v>5127</v>
      </c>
      <c r="B4975" s="290" t="s">
        <v>30003</v>
      </c>
      <c r="C4975" s="291" t="s">
        <v>16412</v>
      </c>
      <c r="D4975" s="300" t="s">
        <v>54022</v>
      </c>
    </row>
    <row r="4976" spans="1:4">
      <c r="A4976" s="309">
        <v>5128</v>
      </c>
      <c r="B4976" s="290" t="s">
        <v>30005</v>
      </c>
      <c r="C4976" s="291" t="s">
        <v>16412</v>
      </c>
      <c r="D4976" s="300" t="s">
        <v>54023</v>
      </c>
    </row>
    <row r="4977" spans="1:4">
      <c r="A4977" s="309">
        <v>5129</v>
      </c>
      <c r="B4977" s="290" t="s">
        <v>30008</v>
      </c>
      <c r="C4977" s="291" t="s">
        <v>16412</v>
      </c>
      <c r="D4977" s="300" t="s">
        <v>54024</v>
      </c>
    </row>
    <row r="4978" spans="1:4">
      <c r="A4978" s="309">
        <v>5131</v>
      </c>
      <c r="B4978" s="290" t="s">
        <v>30012</v>
      </c>
      <c r="C4978" s="291" t="s">
        <v>16412</v>
      </c>
      <c r="D4978" s="307" t="s">
        <v>54025</v>
      </c>
    </row>
    <row r="4979" spans="1:4">
      <c r="A4979" s="309">
        <v>5139</v>
      </c>
      <c r="B4979" s="290" t="s">
        <v>54026</v>
      </c>
      <c r="C4979" s="291" t="s">
        <v>15</v>
      </c>
      <c r="D4979" s="300" t="s">
        <v>145</v>
      </c>
    </row>
    <row r="4980" spans="1:4">
      <c r="A4980" s="309">
        <v>5142</v>
      </c>
      <c r="B4980" s="290" t="s">
        <v>54027</v>
      </c>
      <c r="C4980" s="291" t="s">
        <v>15</v>
      </c>
      <c r="D4980" s="300" t="s">
        <v>32096</v>
      </c>
    </row>
    <row r="4981" spans="1:4">
      <c r="D4981" s="291" t="s">
        <v>30702</v>
      </c>
    </row>
    <row r="4982" spans="1:4">
      <c r="B4982" s="298" t="s">
        <v>33493</v>
      </c>
    </row>
    <row r="4983" spans="1:4">
      <c r="A4983" s="305"/>
    </row>
    <row r="4984" spans="1:4">
      <c r="B4984" s="298" t="s">
        <v>30674</v>
      </c>
      <c r="C4984" s="299" t="s">
        <v>51461</v>
      </c>
    </row>
    <row r="4985" spans="1:4">
      <c r="D4985" s="299" t="s">
        <v>51462</v>
      </c>
    </row>
    <row r="4986" spans="1:4">
      <c r="A4986" s="299" t="s">
        <v>16137</v>
      </c>
      <c r="B4986" s="298" t="s">
        <v>51463</v>
      </c>
      <c r="C4986" s="299" t="s">
        <v>51464</v>
      </c>
    </row>
    <row r="4987" spans="1:4">
      <c r="A4987" s="309">
        <v>5143</v>
      </c>
      <c r="B4987" s="290" t="s">
        <v>54028</v>
      </c>
      <c r="C4987" s="291" t="s">
        <v>15</v>
      </c>
      <c r="D4987" s="300" t="s">
        <v>31579</v>
      </c>
    </row>
    <row r="4988" spans="1:4">
      <c r="A4988" s="309">
        <v>5144</v>
      </c>
      <c r="B4988" s="290" t="s">
        <v>54029</v>
      </c>
      <c r="C4988" s="291" t="s">
        <v>15</v>
      </c>
      <c r="D4988" s="300" t="s">
        <v>25006</v>
      </c>
    </row>
    <row r="4989" spans="1:4">
      <c r="A4989" s="309">
        <v>5145</v>
      </c>
      <c r="B4989" s="290" t="s">
        <v>29352</v>
      </c>
      <c r="C4989" s="291" t="s">
        <v>15</v>
      </c>
      <c r="D4989" s="300" t="s">
        <v>29353</v>
      </c>
    </row>
    <row r="4990" spans="1:4">
      <c r="A4990" s="309">
        <v>5146</v>
      </c>
      <c r="B4990" s="290" t="s">
        <v>29230</v>
      </c>
      <c r="C4990" s="291" t="s">
        <v>15</v>
      </c>
      <c r="D4990" s="300" t="s">
        <v>735</v>
      </c>
    </row>
    <row r="4991" spans="1:4">
      <c r="A4991" s="309">
        <v>5147</v>
      </c>
      <c r="B4991" s="290" t="s">
        <v>54030</v>
      </c>
      <c r="C4991" s="291" t="s">
        <v>15</v>
      </c>
      <c r="D4991" s="300" t="s">
        <v>506</v>
      </c>
    </row>
    <row r="4992" spans="1:4">
      <c r="A4992" s="309">
        <v>5148</v>
      </c>
      <c r="B4992" s="290" t="s">
        <v>29355</v>
      </c>
      <c r="C4992" s="291" t="s">
        <v>15</v>
      </c>
      <c r="D4992" s="300" t="s">
        <v>29356</v>
      </c>
    </row>
    <row r="4993" spans="1:4">
      <c r="A4993" s="309">
        <v>5149</v>
      </c>
      <c r="B4993" s="290" t="s">
        <v>29186</v>
      </c>
      <c r="C4993" s="291" t="s">
        <v>15</v>
      </c>
      <c r="D4993" s="300" t="s">
        <v>1380</v>
      </c>
    </row>
    <row r="4994" spans="1:4">
      <c r="A4994" s="309">
        <v>5150</v>
      </c>
      <c r="B4994" s="290" t="s">
        <v>27573</v>
      </c>
      <c r="C4994" s="291" t="s">
        <v>16412</v>
      </c>
      <c r="D4994" s="300" t="s">
        <v>2144</v>
      </c>
    </row>
    <row r="4995" spans="1:4">
      <c r="A4995" s="309">
        <v>5151</v>
      </c>
      <c r="B4995" s="290" t="s">
        <v>27575</v>
      </c>
      <c r="C4995" s="291" t="s">
        <v>16412</v>
      </c>
      <c r="D4995" s="300" t="s">
        <v>47624</v>
      </c>
    </row>
    <row r="4996" spans="1:4">
      <c r="A4996" s="309">
        <v>5152</v>
      </c>
      <c r="B4996" s="290" t="s">
        <v>27577</v>
      </c>
      <c r="C4996" s="291" t="s">
        <v>16412</v>
      </c>
      <c r="D4996" s="300" t="s">
        <v>40946</v>
      </c>
    </row>
    <row r="4997" spans="1:4">
      <c r="A4997" s="309">
        <v>5153</v>
      </c>
      <c r="B4997" s="290" t="s">
        <v>27579</v>
      </c>
      <c r="C4997" s="291" t="s">
        <v>16412</v>
      </c>
      <c r="D4997" s="300" t="s">
        <v>14361</v>
      </c>
    </row>
    <row r="4998" spans="1:4">
      <c r="A4998" s="309">
        <v>5154</v>
      </c>
      <c r="B4998" s="290" t="s">
        <v>27582</v>
      </c>
      <c r="C4998" s="291" t="s">
        <v>16412</v>
      </c>
      <c r="D4998" s="300" t="s">
        <v>23263</v>
      </c>
    </row>
    <row r="4999" spans="1:4">
      <c r="A4999" s="309">
        <v>5155</v>
      </c>
      <c r="B4999" s="290" t="s">
        <v>27584</v>
      </c>
      <c r="C4999" s="291" t="s">
        <v>16412</v>
      </c>
      <c r="D4999" s="300" t="s">
        <v>17573</v>
      </c>
    </row>
    <row r="5000" spans="1:4">
      <c r="A5000" s="309">
        <v>5156</v>
      </c>
      <c r="B5000" s="290" t="s">
        <v>27586</v>
      </c>
      <c r="C5000" s="291" t="s">
        <v>16412</v>
      </c>
      <c r="D5000" s="300" t="s">
        <v>35273</v>
      </c>
    </row>
    <row r="5001" spans="1:4">
      <c r="A5001" s="309">
        <v>5157</v>
      </c>
      <c r="B5001" s="290" t="s">
        <v>27588</v>
      </c>
      <c r="C5001" s="291" t="s">
        <v>16412</v>
      </c>
      <c r="D5001" s="300" t="s">
        <v>53107</v>
      </c>
    </row>
    <row r="5002" spans="1:4">
      <c r="A5002" s="309">
        <v>5158</v>
      </c>
      <c r="B5002" s="290" t="s">
        <v>27590</v>
      </c>
      <c r="C5002" s="291" t="s">
        <v>16412</v>
      </c>
      <c r="D5002" s="300" t="s">
        <v>54031</v>
      </c>
    </row>
    <row r="5003" spans="1:4">
      <c r="A5003" s="309">
        <v>5161</v>
      </c>
      <c r="B5003" s="290" t="s">
        <v>27508</v>
      </c>
      <c r="C5003" s="291" t="s">
        <v>16412</v>
      </c>
      <c r="D5003" s="300" t="s">
        <v>38034</v>
      </c>
    </row>
    <row r="5004" spans="1:4">
      <c r="A5004" s="309">
        <v>5162</v>
      </c>
      <c r="B5004" s="290" t="s">
        <v>27510</v>
      </c>
      <c r="C5004" s="291" t="s">
        <v>16412</v>
      </c>
      <c r="D5004" s="300" t="s">
        <v>1733</v>
      </c>
    </row>
    <row r="5005" spans="1:4">
      <c r="A5005" s="309">
        <v>5163</v>
      </c>
      <c r="B5005" s="290" t="s">
        <v>27512</v>
      </c>
      <c r="C5005" s="291" t="s">
        <v>16412</v>
      </c>
      <c r="D5005" s="300" t="s">
        <v>540</v>
      </c>
    </row>
    <row r="5006" spans="1:4">
      <c r="A5006" s="309">
        <v>5164</v>
      </c>
      <c r="B5006" s="290" t="s">
        <v>27277</v>
      </c>
      <c r="C5006" s="291" t="s">
        <v>16412</v>
      </c>
      <c r="D5006" s="300" t="s">
        <v>776</v>
      </c>
    </row>
    <row r="5007" spans="1:4">
      <c r="A5007" s="309">
        <v>5165</v>
      </c>
      <c r="B5007" s="290" t="s">
        <v>27279</v>
      </c>
      <c r="C5007" s="291" t="s">
        <v>16412</v>
      </c>
      <c r="D5007" s="300" t="s">
        <v>2548</v>
      </c>
    </row>
    <row r="5008" spans="1:4">
      <c r="A5008" s="309">
        <v>5166</v>
      </c>
      <c r="B5008" s="290" t="s">
        <v>27281</v>
      </c>
      <c r="C5008" s="291" t="s">
        <v>16412</v>
      </c>
      <c r="D5008" s="300" t="s">
        <v>37976</v>
      </c>
    </row>
    <row r="5009" spans="1:4">
      <c r="A5009" s="309">
        <v>5167</v>
      </c>
      <c r="B5009" s="290" t="s">
        <v>27283</v>
      </c>
      <c r="C5009" s="291" t="s">
        <v>16412</v>
      </c>
      <c r="D5009" s="300" t="s">
        <v>38974</v>
      </c>
    </row>
    <row r="5010" spans="1:4">
      <c r="A5010" s="309">
        <v>5168</v>
      </c>
      <c r="B5010" s="290" t="s">
        <v>27286</v>
      </c>
      <c r="C5010" s="291" t="s">
        <v>16412</v>
      </c>
      <c r="D5010" s="300" t="s">
        <v>54032</v>
      </c>
    </row>
    <row r="5011" spans="1:4">
      <c r="A5011" s="309">
        <v>5169</v>
      </c>
      <c r="B5011" s="290" t="s">
        <v>27288</v>
      </c>
      <c r="C5011" s="291" t="s">
        <v>16412</v>
      </c>
      <c r="D5011" s="291" t="s">
        <v>325</v>
      </c>
    </row>
    <row r="5012" spans="1:4">
      <c r="A5012" s="309">
        <v>5170</v>
      </c>
      <c r="B5012" s="290" t="s">
        <v>27290</v>
      </c>
      <c r="C5012" s="291" t="s">
        <v>16412</v>
      </c>
      <c r="D5012" s="300" t="s">
        <v>603</v>
      </c>
    </row>
    <row r="5013" spans="1:4">
      <c r="A5013" s="309">
        <v>5171</v>
      </c>
      <c r="B5013" s="290" t="s">
        <v>27292</v>
      </c>
      <c r="C5013" s="291" t="s">
        <v>16412</v>
      </c>
      <c r="D5013" s="300" t="s">
        <v>269</v>
      </c>
    </row>
    <row r="5014" spans="1:4">
      <c r="A5014" s="309">
        <v>5172</v>
      </c>
      <c r="B5014" s="290" t="s">
        <v>20402</v>
      </c>
      <c r="C5014" s="291" t="s">
        <v>16412</v>
      </c>
      <c r="D5014" s="300" t="s">
        <v>561</v>
      </c>
    </row>
    <row r="5015" spans="1:4">
      <c r="A5015" s="309">
        <v>5173</v>
      </c>
      <c r="B5015" s="290" t="s">
        <v>20404</v>
      </c>
      <c r="C5015" s="291" t="s">
        <v>16412</v>
      </c>
      <c r="D5015" s="300" t="s">
        <v>562</v>
      </c>
    </row>
    <row r="5016" spans="1:4">
      <c r="A5016" s="309">
        <v>5174</v>
      </c>
      <c r="B5016" s="290" t="s">
        <v>20406</v>
      </c>
      <c r="C5016" s="291" t="s">
        <v>16412</v>
      </c>
      <c r="D5016" s="300" t="s">
        <v>103</v>
      </c>
    </row>
    <row r="5017" spans="1:4">
      <c r="A5017" s="309">
        <v>5175</v>
      </c>
      <c r="B5017" s="290" t="s">
        <v>20408</v>
      </c>
      <c r="C5017" s="291" t="s">
        <v>16412</v>
      </c>
      <c r="D5017" s="300" t="s">
        <v>563</v>
      </c>
    </row>
    <row r="5018" spans="1:4">
      <c r="A5018" s="309">
        <v>5176</v>
      </c>
      <c r="B5018" s="290" t="s">
        <v>20410</v>
      </c>
      <c r="C5018" s="291" t="s">
        <v>16412</v>
      </c>
      <c r="D5018" s="300" t="s">
        <v>564</v>
      </c>
    </row>
    <row r="5019" spans="1:4">
      <c r="A5019" s="309">
        <v>5177</v>
      </c>
      <c r="B5019" s="290" t="s">
        <v>20411</v>
      </c>
      <c r="C5019" s="291" t="s">
        <v>16412</v>
      </c>
      <c r="D5019" s="300" t="s">
        <v>565</v>
      </c>
    </row>
    <row r="5020" spans="1:4">
      <c r="D5020" s="291" t="s">
        <v>30702</v>
      </c>
    </row>
    <row r="5021" spans="1:4">
      <c r="B5021" s="298" t="s">
        <v>33507</v>
      </c>
    </row>
    <row r="5022" spans="1:4">
      <c r="A5022" s="302"/>
      <c r="B5022" s="302"/>
      <c r="C5022" s="302"/>
      <c r="D5022" s="302"/>
    </row>
    <row r="5023" spans="1:4">
      <c r="B5023" s="298" t="s">
        <v>30674</v>
      </c>
      <c r="C5023" s="299" t="s">
        <v>51461</v>
      </c>
    </row>
    <row r="5024" spans="1:4">
      <c r="D5024" s="299" t="s">
        <v>51462</v>
      </c>
    </row>
    <row r="5025" spans="1:4">
      <c r="A5025" s="299" t="s">
        <v>16137</v>
      </c>
      <c r="B5025" s="298" t="s">
        <v>51463</v>
      </c>
      <c r="C5025" s="299" t="s">
        <v>51464</v>
      </c>
    </row>
    <row r="5026" spans="1:4">
      <c r="A5026" s="309">
        <v>5178</v>
      </c>
      <c r="B5026" s="290" t="s">
        <v>20412</v>
      </c>
      <c r="C5026" s="291" t="s">
        <v>16412</v>
      </c>
      <c r="D5026" s="300" t="s">
        <v>566</v>
      </c>
    </row>
    <row r="5027" spans="1:4">
      <c r="A5027" s="309">
        <v>5179</v>
      </c>
      <c r="B5027" s="290" t="s">
        <v>20414</v>
      </c>
      <c r="C5027" s="291" t="s">
        <v>16412</v>
      </c>
      <c r="D5027" s="300" t="s">
        <v>20415</v>
      </c>
    </row>
    <row r="5028" spans="1:4">
      <c r="A5028" s="309">
        <v>5180</v>
      </c>
      <c r="B5028" s="290" t="s">
        <v>20417</v>
      </c>
      <c r="C5028" s="291" t="s">
        <v>16412</v>
      </c>
      <c r="D5028" s="300" t="s">
        <v>20418</v>
      </c>
    </row>
    <row r="5029" spans="1:4">
      <c r="A5029" s="309">
        <v>5181</v>
      </c>
      <c r="B5029" s="290" t="s">
        <v>25870</v>
      </c>
      <c r="C5029" s="291" t="s">
        <v>16412</v>
      </c>
      <c r="D5029" s="291" t="s">
        <v>73</v>
      </c>
    </row>
    <row r="5030" spans="1:4">
      <c r="A5030" s="309">
        <v>5182</v>
      </c>
      <c r="B5030" s="290" t="s">
        <v>20420</v>
      </c>
      <c r="C5030" s="291" t="s">
        <v>16412</v>
      </c>
      <c r="D5030" s="300" t="s">
        <v>20421</v>
      </c>
    </row>
    <row r="5031" spans="1:4">
      <c r="A5031" s="309">
        <v>5183</v>
      </c>
      <c r="B5031" s="290" t="s">
        <v>20423</v>
      </c>
      <c r="C5031" s="291" t="s">
        <v>16412</v>
      </c>
      <c r="D5031" s="300" t="s">
        <v>567</v>
      </c>
    </row>
    <row r="5032" spans="1:4">
      <c r="A5032" s="309">
        <v>5184</v>
      </c>
      <c r="B5032" s="290" t="s">
        <v>20425</v>
      </c>
      <c r="C5032" s="291" t="s">
        <v>16412</v>
      </c>
      <c r="D5032" s="300" t="s">
        <v>62</v>
      </c>
    </row>
    <row r="5033" spans="1:4">
      <c r="A5033" s="309">
        <v>5185</v>
      </c>
      <c r="B5033" s="290" t="s">
        <v>20426</v>
      </c>
      <c r="C5033" s="291" t="s">
        <v>16412</v>
      </c>
      <c r="D5033" s="300" t="s">
        <v>568</v>
      </c>
    </row>
    <row r="5034" spans="1:4">
      <c r="A5034" s="309">
        <v>5186</v>
      </c>
      <c r="B5034" s="290" t="s">
        <v>20428</v>
      </c>
      <c r="C5034" s="291" t="s">
        <v>16412</v>
      </c>
      <c r="D5034" s="300" t="s">
        <v>20429</v>
      </c>
    </row>
    <row r="5035" spans="1:4">
      <c r="A5035" s="309">
        <v>5187</v>
      </c>
      <c r="B5035" s="290" t="s">
        <v>20431</v>
      </c>
      <c r="C5035" s="291" t="s">
        <v>16412</v>
      </c>
      <c r="D5035" s="300" t="s">
        <v>20030</v>
      </c>
    </row>
    <row r="5036" spans="1:4">
      <c r="A5036" s="309">
        <v>5188</v>
      </c>
      <c r="B5036" s="290" t="s">
        <v>20433</v>
      </c>
      <c r="C5036" s="291" t="s">
        <v>16412</v>
      </c>
      <c r="D5036" s="300" t="s">
        <v>20434</v>
      </c>
    </row>
    <row r="5037" spans="1:4">
      <c r="A5037" s="309">
        <v>5189</v>
      </c>
      <c r="B5037" s="290" t="s">
        <v>20436</v>
      </c>
      <c r="C5037" s="291" t="s">
        <v>16412</v>
      </c>
      <c r="D5037" s="300" t="s">
        <v>569</v>
      </c>
    </row>
    <row r="5038" spans="1:4">
      <c r="A5038" s="309">
        <v>5190</v>
      </c>
      <c r="B5038" s="290" t="s">
        <v>20438</v>
      </c>
      <c r="C5038" s="291" t="s">
        <v>16412</v>
      </c>
      <c r="D5038" s="300" t="s">
        <v>568</v>
      </c>
    </row>
    <row r="5039" spans="1:4">
      <c r="A5039" s="309">
        <v>5191</v>
      </c>
      <c r="B5039" s="290" t="s">
        <v>20440</v>
      </c>
      <c r="C5039" s="291" t="s">
        <v>16412</v>
      </c>
      <c r="D5039" s="300" t="s">
        <v>20429</v>
      </c>
    </row>
    <row r="5040" spans="1:4">
      <c r="A5040" s="309">
        <v>5192</v>
      </c>
      <c r="B5040" s="290" t="s">
        <v>20442</v>
      </c>
      <c r="C5040" s="291" t="s">
        <v>16412</v>
      </c>
      <c r="D5040" s="300" t="s">
        <v>20030</v>
      </c>
    </row>
    <row r="5041" spans="1:4">
      <c r="A5041" s="309">
        <v>5193</v>
      </c>
      <c r="B5041" s="290" t="s">
        <v>20444</v>
      </c>
      <c r="C5041" s="291" t="s">
        <v>16412</v>
      </c>
      <c r="D5041" s="300" t="s">
        <v>20434</v>
      </c>
    </row>
    <row r="5042" spans="1:4">
      <c r="A5042" s="309">
        <v>5194</v>
      </c>
      <c r="B5042" s="290" t="s">
        <v>20446</v>
      </c>
      <c r="C5042" s="291" t="s">
        <v>16412</v>
      </c>
      <c r="D5042" s="300" t="s">
        <v>569</v>
      </c>
    </row>
    <row r="5043" spans="1:4">
      <c r="A5043" s="309">
        <v>5195</v>
      </c>
      <c r="B5043" s="290" t="s">
        <v>20448</v>
      </c>
      <c r="C5043" s="291" t="s">
        <v>16412</v>
      </c>
      <c r="D5043" s="300" t="s">
        <v>570</v>
      </c>
    </row>
    <row r="5044" spans="1:4">
      <c r="A5044" s="309">
        <v>5196</v>
      </c>
      <c r="B5044" s="290" t="s">
        <v>20450</v>
      </c>
      <c r="C5044" s="291" t="s">
        <v>16412</v>
      </c>
      <c r="D5044" s="300" t="s">
        <v>571</v>
      </c>
    </row>
    <row r="5045" spans="1:4">
      <c r="A5045" s="309">
        <v>5197</v>
      </c>
      <c r="B5045" s="290" t="s">
        <v>20452</v>
      </c>
      <c r="C5045" s="291" t="s">
        <v>16412</v>
      </c>
      <c r="D5045" s="300" t="s">
        <v>1323</v>
      </c>
    </row>
    <row r="5046" spans="1:4">
      <c r="A5046" s="309">
        <v>5198</v>
      </c>
      <c r="B5046" s="290" t="s">
        <v>20454</v>
      </c>
      <c r="C5046" s="291" t="s">
        <v>16412</v>
      </c>
      <c r="D5046" s="300" t="s">
        <v>2433</v>
      </c>
    </row>
    <row r="5047" spans="1:4">
      <c r="A5047" s="309">
        <v>5199</v>
      </c>
      <c r="B5047" s="290" t="s">
        <v>20455</v>
      </c>
      <c r="C5047" s="291" t="s">
        <v>16412</v>
      </c>
      <c r="D5047" s="300" t="s">
        <v>13235</v>
      </c>
    </row>
    <row r="5048" spans="1:4">
      <c r="A5048" s="309">
        <v>5200</v>
      </c>
      <c r="B5048" s="290" t="s">
        <v>20458</v>
      </c>
      <c r="C5048" s="291" t="s">
        <v>16412</v>
      </c>
      <c r="D5048" s="300" t="s">
        <v>1477</v>
      </c>
    </row>
    <row r="5049" spans="1:4">
      <c r="A5049" s="309">
        <v>5201</v>
      </c>
      <c r="B5049" s="290" t="s">
        <v>20461</v>
      </c>
      <c r="C5049" s="291" t="s">
        <v>16412</v>
      </c>
      <c r="D5049" s="300" t="s">
        <v>9338</v>
      </c>
    </row>
    <row r="5050" spans="1:4">
      <c r="A5050" s="309">
        <v>5205</v>
      </c>
      <c r="B5050" s="290" t="s">
        <v>25872</v>
      </c>
      <c r="C5050" s="291" t="s">
        <v>16412</v>
      </c>
      <c r="D5050" s="300" t="s">
        <v>51581</v>
      </c>
    </row>
    <row r="5051" spans="1:4">
      <c r="A5051" s="309">
        <v>5207</v>
      </c>
      <c r="B5051" s="290" t="s">
        <v>54033</v>
      </c>
      <c r="C5051" s="291" t="s">
        <v>16412</v>
      </c>
      <c r="D5051" s="300" t="s">
        <v>25792</v>
      </c>
    </row>
    <row r="5052" spans="1:4">
      <c r="A5052" s="309">
        <v>5208</v>
      </c>
      <c r="B5052" s="290" t="s">
        <v>18271</v>
      </c>
      <c r="C5052" s="291" t="s">
        <v>32</v>
      </c>
      <c r="D5052" s="300" t="s">
        <v>1319</v>
      </c>
    </row>
    <row r="5053" spans="1:4">
      <c r="A5053" s="309">
        <v>5209</v>
      </c>
      <c r="B5053" s="290" t="s">
        <v>54034</v>
      </c>
      <c r="C5053" s="291" t="s">
        <v>17254</v>
      </c>
      <c r="D5053" s="300" t="s">
        <v>2324</v>
      </c>
    </row>
    <row r="5054" spans="1:4">
      <c r="A5054" s="309">
        <v>5210</v>
      </c>
      <c r="B5054" s="290" t="s">
        <v>27611</v>
      </c>
      <c r="C5054" s="291" t="s">
        <v>16412</v>
      </c>
      <c r="D5054" s="300" t="s">
        <v>2636</v>
      </c>
    </row>
    <row r="5055" spans="1:4">
      <c r="A5055" s="309">
        <v>5211</v>
      </c>
      <c r="B5055" s="290" t="s">
        <v>27613</v>
      </c>
      <c r="C5055" s="291" t="s">
        <v>16412</v>
      </c>
      <c r="D5055" s="300" t="s">
        <v>2108</v>
      </c>
    </row>
    <row r="5056" spans="1:4">
      <c r="A5056" s="309">
        <v>5212</v>
      </c>
      <c r="B5056" s="290" t="s">
        <v>27615</v>
      </c>
      <c r="C5056" s="291" t="s">
        <v>16412</v>
      </c>
      <c r="D5056" s="300" t="s">
        <v>2359</v>
      </c>
    </row>
    <row r="5057" spans="1:4">
      <c r="A5057" s="309">
        <v>5214</v>
      </c>
      <c r="B5057" s="290" t="s">
        <v>20541</v>
      </c>
      <c r="C5057" s="291" t="s">
        <v>16412</v>
      </c>
      <c r="D5057" s="300" t="s">
        <v>38721</v>
      </c>
    </row>
    <row r="5058" spans="1:4">
      <c r="A5058" s="309">
        <v>5215</v>
      </c>
      <c r="B5058" s="290" t="s">
        <v>20543</v>
      </c>
      <c r="C5058" s="291" t="s">
        <v>16412</v>
      </c>
      <c r="D5058" s="300" t="s">
        <v>54035</v>
      </c>
    </row>
    <row r="5059" spans="1:4">
      <c r="D5059" s="291" t="s">
        <v>30702</v>
      </c>
    </row>
    <row r="5060" spans="1:4">
      <c r="B5060" s="298" t="s">
        <v>33516</v>
      </c>
    </row>
    <row r="5061" spans="1:4">
      <c r="A5061" s="302"/>
      <c r="B5061" s="302"/>
      <c r="C5061" s="302"/>
      <c r="D5061" s="302"/>
    </row>
    <row r="5062" spans="1:4">
      <c r="B5062" s="298" t="s">
        <v>30674</v>
      </c>
      <c r="C5062" s="299" t="s">
        <v>51461</v>
      </c>
    </row>
    <row r="5063" spans="1:4">
      <c r="D5063" s="299" t="s">
        <v>51462</v>
      </c>
    </row>
    <row r="5064" spans="1:4">
      <c r="A5064" s="299" t="s">
        <v>16137</v>
      </c>
      <c r="B5064" s="298" t="s">
        <v>51463</v>
      </c>
      <c r="C5064" s="299" t="s">
        <v>51464</v>
      </c>
    </row>
    <row r="5065" spans="1:4">
      <c r="A5065" s="309">
        <v>5234</v>
      </c>
      <c r="B5065" s="290" t="s">
        <v>19867</v>
      </c>
      <c r="C5065" s="291" t="s">
        <v>16412</v>
      </c>
      <c r="D5065" s="300" t="s">
        <v>476</v>
      </c>
    </row>
    <row r="5066" spans="1:4">
      <c r="A5066" s="309">
        <v>5235</v>
      </c>
      <c r="B5066" s="290" t="s">
        <v>17397</v>
      </c>
      <c r="C5066" s="291" t="s">
        <v>17254</v>
      </c>
      <c r="D5066" s="300" t="s">
        <v>1662</v>
      </c>
    </row>
    <row r="5067" spans="1:4">
      <c r="A5067" s="309">
        <v>5236</v>
      </c>
      <c r="B5067" s="290" t="s">
        <v>17399</v>
      </c>
      <c r="C5067" s="291" t="s">
        <v>17254</v>
      </c>
      <c r="D5067" s="300" t="s">
        <v>1662</v>
      </c>
    </row>
    <row r="5068" spans="1:4">
      <c r="A5068" s="309">
        <v>5240</v>
      </c>
      <c r="B5068" s="290" t="s">
        <v>25860</v>
      </c>
      <c r="C5068" s="291" t="s">
        <v>16412</v>
      </c>
      <c r="D5068" s="300" t="s">
        <v>449</v>
      </c>
    </row>
    <row r="5069" spans="1:4">
      <c r="A5069" s="309">
        <v>5241</v>
      </c>
      <c r="B5069" s="290" t="s">
        <v>25862</v>
      </c>
      <c r="C5069" s="291" t="s">
        <v>16412</v>
      </c>
      <c r="D5069" s="300" t="s">
        <v>449</v>
      </c>
    </row>
    <row r="5070" spans="1:4">
      <c r="A5070" s="309">
        <v>5242</v>
      </c>
      <c r="B5070" s="290" t="s">
        <v>25864</v>
      </c>
      <c r="C5070" s="291" t="s">
        <v>16412</v>
      </c>
      <c r="D5070" s="300" t="s">
        <v>91</v>
      </c>
    </row>
    <row r="5071" spans="1:4">
      <c r="A5071" s="309">
        <v>5243</v>
      </c>
      <c r="B5071" s="290" t="s">
        <v>25866</v>
      </c>
      <c r="C5071" s="291" t="s">
        <v>16412</v>
      </c>
      <c r="D5071" s="300" t="s">
        <v>1615</v>
      </c>
    </row>
    <row r="5072" spans="1:4">
      <c r="A5072" s="309">
        <v>5244</v>
      </c>
      <c r="B5072" s="290" t="s">
        <v>20479</v>
      </c>
      <c r="C5072" s="291" t="s">
        <v>16412</v>
      </c>
      <c r="D5072" s="300" t="s">
        <v>986</v>
      </c>
    </row>
    <row r="5073" spans="1:4">
      <c r="A5073" s="309">
        <v>5245</v>
      </c>
      <c r="B5073" s="290" t="s">
        <v>20481</v>
      </c>
      <c r="C5073" s="291" t="s">
        <v>16412</v>
      </c>
      <c r="D5073" s="300" t="s">
        <v>2137</v>
      </c>
    </row>
    <row r="5074" spans="1:4">
      <c r="A5074" s="309">
        <v>5246</v>
      </c>
      <c r="B5074" s="290" t="s">
        <v>20483</v>
      </c>
      <c r="C5074" s="291" t="s">
        <v>16412</v>
      </c>
      <c r="D5074" s="300" t="s">
        <v>2068</v>
      </c>
    </row>
    <row r="5075" spans="1:4">
      <c r="A5075" s="309">
        <v>5247</v>
      </c>
      <c r="B5075" s="290" t="s">
        <v>20485</v>
      </c>
      <c r="C5075" s="291" t="s">
        <v>16412</v>
      </c>
      <c r="D5075" s="300" t="s">
        <v>31856</v>
      </c>
    </row>
    <row r="5076" spans="1:4">
      <c r="A5076" s="309">
        <v>5248</v>
      </c>
      <c r="B5076" s="290" t="s">
        <v>54036</v>
      </c>
      <c r="C5076" s="291" t="s">
        <v>16412</v>
      </c>
      <c r="D5076" s="300" t="s">
        <v>39</v>
      </c>
    </row>
    <row r="5077" spans="1:4">
      <c r="A5077" s="309">
        <v>5249</v>
      </c>
      <c r="B5077" s="290" t="s">
        <v>20496</v>
      </c>
      <c r="C5077" s="291" t="s">
        <v>16412</v>
      </c>
      <c r="D5077" s="300" t="s">
        <v>576</v>
      </c>
    </row>
    <row r="5078" spans="1:4">
      <c r="A5078" s="309">
        <v>5250</v>
      </c>
      <c r="B5078" s="290" t="s">
        <v>20498</v>
      </c>
      <c r="C5078" s="291" t="s">
        <v>16412</v>
      </c>
      <c r="D5078" s="300" t="s">
        <v>20499</v>
      </c>
    </row>
    <row r="5079" spans="1:4">
      <c r="A5079" s="309">
        <v>5251</v>
      </c>
      <c r="B5079" s="290" t="s">
        <v>20501</v>
      </c>
      <c r="C5079" s="291" t="s">
        <v>16412</v>
      </c>
      <c r="D5079" s="300" t="s">
        <v>20502</v>
      </c>
    </row>
    <row r="5080" spans="1:4">
      <c r="A5080" s="309">
        <v>5252</v>
      </c>
      <c r="B5080" s="290" t="s">
        <v>20504</v>
      </c>
      <c r="C5080" s="291" t="s">
        <v>16412</v>
      </c>
      <c r="D5080" s="300" t="s">
        <v>20505</v>
      </c>
    </row>
    <row r="5081" spans="1:4">
      <c r="A5081" s="309">
        <v>5253</v>
      </c>
      <c r="B5081" s="290" t="s">
        <v>27625</v>
      </c>
      <c r="C5081" s="291" t="s">
        <v>16412</v>
      </c>
      <c r="D5081" s="300" t="s">
        <v>2709</v>
      </c>
    </row>
    <row r="5082" spans="1:4">
      <c r="A5082" s="309">
        <v>5254</v>
      </c>
      <c r="B5082" s="290" t="s">
        <v>27627</v>
      </c>
      <c r="C5082" s="291" t="s">
        <v>16412</v>
      </c>
      <c r="D5082" s="300" t="s">
        <v>14970</v>
      </c>
    </row>
    <row r="5083" spans="1:4">
      <c r="A5083" s="309">
        <v>5255</v>
      </c>
      <c r="B5083" s="290" t="s">
        <v>27629</v>
      </c>
      <c r="C5083" s="291" t="s">
        <v>16412</v>
      </c>
      <c r="D5083" s="300" t="s">
        <v>1765</v>
      </c>
    </row>
    <row r="5084" spans="1:4">
      <c r="A5084" s="309">
        <v>5284</v>
      </c>
      <c r="B5084" s="290" t="s">
        <v>20548</v>
      </c>
      <c r="C5084" s="291" t="s">
        <v>16412</v>
      </c>
      <c r="D5084" s="300" t="s">
        <v>54037</v>
      </c>
    </row>
    <row r="5085" spans="1:4">
      <c r="A5085" s="309">
        <v>5288</v>
      </c>
      <c r="B5085" s="290" t="s">
        <v>20550</v>
      </c>
      <c r="C5085" s="291" t="s">
        <v>16412</v>
      </c>
      <c r="D5085" s="300" t="s">
        <v>54038</v>
      </c>
    </row>
    <row r="5086" spans="1:4">
      <c r="A5086" s="309">
        <v>5298</v>
      </c>
      <c r="B5086" s="290" t="s">
        <v>20552</v>
      </c>
      <c r="C5086" s="291" t="s">
        <v>16412</v>
      </c>
      <c r="D5086" s="300" t="s">
        <v>37384</v>
      </c>
    </row>
    <row r="5087" spans="1:4">
      <c r="A5087" s="309">
        <v>5302</v>
      </c>
      <c r="B5087" s="290" t="s">
        <v>20554</v>
      </c>
      <c r="C5087" s="291" t="s">
        <v>16412</v>
      </c>
      <c r="D5087" s="300" t="s">
        <v>54039</v>
      </c>
    </row>
    <row r="5088" spans="1:4">
      <c r="A5088" s="309">
        <v>5307</v>
      </c>
      <c r="B5088" s="290" t="s">
        <v>20556</v>
      </c>
      <c r="C5088" s="291" t="s">
        <v>16412</v>
      </c>
      <c r="D5088" s="300" t="s">
        <v>54040</v>
      </c>
    </row>
    <row r="5089" spans="1:4">
      <c r="A5089" s="309">
        <v>5311</v>
      </c>
      <c r="B5089" s="290" t="s">
        <v>20559</v>
      </c>
      <c r="C5089" s="291" t="s">
        <v>16412</v>
      </c>
      <c r="D5089" s="300" t="s">
        <v>54041</v>
      </c>
    </row>
    <row r="5090" spans="1:4">
      <c r="A5090" s="309">
        <v>5315</v>
      </c>
      <c r="B5090" s="290" t="s">
        <v>20561</v>
      </c>
      <c r="C5090" s="291" t="s">
        <v>16412</v>
      </c>
      <c r="D5090" s="300" t="s">
        <v>37494</v>
      </c>
    </row>
    <row r="5091" spans="1:4">
      <c r="A5091" s="309">
        <v>5316</v>
      </c>
      <c r="B5091" s="290" t="s">
        <v>20563</v>
      </c>
      <c r="C5091" s="291" t="s">
        <v>16412</v>
      </c>
      <c r="D5091" s="300" t="s">
        <v>37311</v>
      </c>
    </row>
    <row r="5092" spans="1:4">
      <c r="A5092" s="309">
        <v>5320</v>
      </c>
      <c r="B5092" s="290" t="s">
        <v>20565</v>
      </c>
      <c r="C5092" s="291" t="s">
        <v>16412</v>
      </c>
      <c r="D5092" s="307" t="s">
        <v>54042</v>
      </c>
    </row>
    <row r="5093" spans="1:4">
      <c r="A5093" s="309">
        <v>5324</v>
      </c>
      <c r="B5093" s="290" t="s">
        <v>20567</v>
      </c>
      <c r="C5093" s="291" t="s">
        <v>16412</v>
      </c>
      <c r="D5093" s="300" t="s">
        <v>54043</v>
      </c>
    </row>
    <row r="5094" spans="1:4">
      <c r="A5094" s="309">
        <v>5325</v>
      </c>
      <c r="B5094" s="290" t="s">
        <v>20570</v>
      </c>
      <c r="C5094" s="291" t="s">
        <v>16412</v>
      </c>
      <c r="D5094" s="300" t="s">
        <v>54044</v>
      </c>
    </row>
    <row r="5095" spans="1:4">
      <c r="A5095" s="309">
        <v>5326</v>
      </c>
      <c r="B5095" s="290" t="s">
        <v>20572</v>
      </c>
      <c r="C5095" s="291" t="s">
        <v>16412</v>
      </c>
      <c r="D5095" s="300" t="s">
        <v>54045</v>
      </c>
    </row>
    <row r="5096" spans="1:4">
      <c r="A5096" s="309">
        <v>5327</v>
      </c>
      <c r="B5096" s="290" t="s">
        <v>20574</v>
      </c>
      <c r="C5096" s="291" t="s">
        <v>16412</v>
      </c>
      <c r="D5096" s="300" t="s">
        <v>54046</v>
      </c>
    </row>
    <row r="5097" spans="1:4">
      <c r="A5097" s="309">
        <v>5328</v>
      </c>
      <c r="B5097" s="290" t="s">
        <v>20576</v>
      </c>
      <c r="C5097" s="291" t="s">
        <v>16412</v>
      </c>
      <c r="D5097" s="301" t="s">
        <v>54047</v>
      </c>
    </row>
    <row r="5098" spans="1:4">
      <c r="D5098" s="291" t="s">
        <v>30702</v>
      </c>
    </row>
    <row r="5099" spans="1:4">
      <c r="B5099" s="298" t="s">
        <v>33532</v>
      </c>
    </row>
    <row r="5100" spans="1:4">
      <c r="B5100" s="302"/>
    </row>
    <row r="5101" spans="1:4">
      <c r="B5101" s="298" t="s">
        <v>30674</v>
      </c>
      <c r="C5101" s="299" t="s">
        <v>51461</v>
      </c>
    </row>
    <row r="5102" spans="1:4">
      <c r="D5102" s="299" t="s">
        <v>51462</v>
      </c>
    </row>
    <row r="5103" spans="1:4">
      <c r="A5103" s="299" t="s">
        <v>16137</v>
      </c>
      <c r="B5103" s="298" t="s">
        <v>51463</v>
      </c>
      <c r="C5103" s="299" t="s">
        <v>51464</v>
      </c>
    </row>
    <row r="5104" spans="1:4">
      <c r="A5104" s="309">
        <v>5329</v>
      </c>
      <c r="B5104" s="290" t="s">
        <v>27635</v>
      </c>
      <c r="C5104" s="291" t="s">
        <v>16412</v>
      </c>
      <c r="D5104" s="300" t="s">
        <v>860</v>
      </c>
    </row>
    <row r="5105" spans="1:4">
      <c r="A5105" s="309">
        <v>5330</v>
      </c>
      <c r="B5105" s="290" t="s">
        <v>27637</v>
      </c>
      <c r="C5105" s="291" t="s">
        <v>16412</v>
      </c>
      <c r="D5105" s="300" t="s">
        <v>37432</v>
      </c>
    </row>
    <row r="5106" spans="1:4">
      <c r="A5106" s="309">
        <v>5331</v>
      </c>
      <c r="B5106" s="290" t="s">
        <v>27639</v>
      </c>
      <c r="C5106" s="291" t="s">
        <v>16412</v>
      </c>
      <c r="D5106" s="300" t="s">
        <v>54048</v>
      </c>
    </row>
    <row r="5107" spans="1:4">
      <c r="A5107" s="309">
        <v>5332</v>
      </c>
      <c r="B5107" s="290" t="s">
        <v>20578</v>
      </c>
      <c r="C5107" s="291" t="s">
        <v>16412</v>
      </c>
      <c r="D5107" s="300" t="s">
        <v>54049</v>
      </c>
    </row>
    <row r="5108" spans="1:4">
      <c r="A5108" s="309">
        <v>5333</v>
      </c>
      <c r="B5108" s="290" t="s">
        <v>20581</v>
      </c>
      <c r="C5108" s="291" t="s">
        <v>16412</v>
      </c>
      <c r="D5108" s="300" t="s">
        <v>44337</v>
      </c>
    </row>
    <row r="5109" spans="1:4">
      <c r="A5109" s="309">
        <v>5335</v>
      </c>
      <c r="B5109" s="290" t="s">
        <v>20584</v>
      </c>
      <c r="C5109" s="291" t="s">
        <v>16412</v>
      </c>
      <c r="D5109" s="300" t="s">
        <v>54050</v>
      </c>
    </row>
    <row r="5110" spans="1:4">
      <c r="A5110" s="309">
        <v>5336</v>
      </c>
      <c r="B5110" s="290" t="s">
        <v>20586</v>
      </c>
      <c r="C5110" s="291" t="s">
        <v>16412</v>
      </c>
      <c r="D5110" s="300" t="s">
        <v>54051</v>
      </c>
    </row>
    <row r="5111" spans="1:4">
      <c r="A5111" s="309">
        <v>5337</v>
      </c>
      <c r="B5111" s="290" t="s">
        <v>20588</v>
      </c>
      <c r="C5111" s="291" t="s">
        <v>16412</v>
      </c>
      <c r="D5111" s="300" t="s">
        <v>54052</v>
      </c>
    </row>
    <row r="5112" spans="1:4">
      <c r="A5112" s="309">
        <v>5341</v>
      </c>
      <c r="B5112" s="290" t="s">
        <v>27641</v>
      </c>
      <c r="C5112" s="291" t="s">
        <v>16412</v>
      </c>
      <c r="D5112" s="300" t="s">
        <v>2150</v>
      </c>
    </row>
    <row r="5113" spans="1:4">
      <c r="A5113" s="309">
        <v>5342</v>
      </c>
      <c r="B5113" s="290" t="s">
        <v>27643</v>
      </c>
      <c r="C5113" s="291" t="s">
        <v>16412</v>
      </c>
      <c r="D5113" s="300" t="s">
        <v>54053</v>
      </c>
    </row>
    <row r="5114" spans="1:4">
      <c r="A5114" s="309">
        <v>5343</v>
      </c>
      <c r="B5114" s="290" t="s">
        <v>27645</v>
      </c>
      <c r="C5114" s="291" t="s">
        <v>16412</v>
      </c>
      <c r="D5114" s="300" t="s">
        <v>54054</v>
      </c>
    </row>
    <row r="5115" spans="1:4">
      <c r="A5115" s="309">
        <v>5344</v>
      </c>
      <c r="B5115" s="290" t="s">
        <v>20590</v>
      </c>
      <c r="C5115" s="291" t="s">
        <v>16412</v>
      </c>
      <c r="D5115" s="300" t="s">
        <v>54049</v>
      </c>
    </row>
    <row r="5116" spans="1:4">
      <c r="A5116" s="309">
        <v>5345</v>
      </c>
      <c r="B5116" s="290" t="s">
        <v>20592</v>
      </c>
      <c r="C5116" s="291" t="s">
        <v>16412</v>
      </c>
      <c r="D5116" s="300" t="s">
        <v>37898</v>
      </c>
    </row>
    <row r="5117" spans="1:4">
      <c r="A5117" s="309">
        <v>5346</v>
      </c>
      <c r="B5117" s="290" t="s">
        <v>20594</v>
      </c>
      <c r="C5117" s="291" t="s">
        <v>16412</v>
      </c>
      <c r="D5117" s="300" t="s">
        <v>54055</v>
      </c>
    </row>
    <row r="5118" spans="1:4">
      <c r="A5118" s="309">
        <v>5347</v>
      </c>
      <c r="B5118" s="290" t="s">
        <v>20597</v>
      </c>
      <c r="C5118" s="291" t="s">
        <v>16412</v>
      </c>
      <c r="D5118" s="300" t="s">
        <v>54056</v>
      </c>
    </row>
    <row r="5119" spans="1:4">
      <c r="A5119" s="309">
        <v>5348</v>
      </c>
      <c r="B5119" s="290" t="s">
        <v>20599</v>
      </c>
      <c r="C5119" s="291" t="s">
        <v>16412</v>
      </c>
      <c r="D5119" s="307" t="s">
        <v>54057</v>
      </c>
    </row>
    <row r="5120" spans="1:4">
      <c r="A5120" s="309">
        <v>5349</v>
      </c>
      <c r="B5120" s="290" t="s">
        <v>20601</v>
      </c>
      <c r="C5120" s="291" t="s">
        <v>16412</v>
      </c>
      <c r="D5120" s="307" t="s">
        <v>54058</v>
      </c>
    </row>
    <row r="5121" spans="1:4">
      <c r="A5121" s="309">
        <v>5359</v>
      </c>
      <c r="B5121" s="290" t="s">
        <v>20603</v>
      </c>
      <c r="C5121" s="291" t="s">
        <v>16412</v>
      </c>
      <c r="D5121" s="300" t="s">
        <v>54059</v>
      </c>
    </row>
    <row r="5122" spans="1:4">
      <c r="A5122" s="309">
        <v>5363</v>
      </c>
      <c r="B5122" s="290" t="s">
        <v>20605</v>
      </c>
      <c r="C5122" s="291" t="s">
        <v>16412</v>
      </c>
      <c r="D5122" s="307" t="s">
        <v>54060</v>
      </c>
    </row>
    <row r="5123" spans="1:4">
      <c r="A5123" s="309">
        <v>5367</v>
      </c>
      <c r="B5123" s="290" t="s">
        <v>27658</v>
      </c>
      <c r="C5123" s="291" t="s">
        <v>16412</v>
      </c>
      <c r="D5123" s="300" t="s">
        <v>1019</v>
      </c>
    </row>
    <row r="5124" spans="1:4">
      <c r="A5124" s="309">
        <v>5368</v>
      </c>
      <c r="B5124" s="290" t="s">
        <v>27660</v>
      </c>
      <c r="C5124" s="291" t="s">
        <v>16412</v>
      </c>
      <c r="D5124" s="300" t="s">
        <v>54061</v>
      </c>
    </row>
    <row r="5125" spans="1:4">
      <c r="A5125" s="309">
        <v>5369</v>
      </c>
      <c r="B5125" s="290" t="s">
        <v>27662</v>
      </c>
      <c r="C5125" s="291" t="s">
        <v>16412</v>
      </c>
      <c r="D5125" s="300" t="s">
        <v>37155</v>
      </c>
    </row>
    <row r="5126" spans="1:4">
      <c r="A5126" s="309">
        <v>5385</v>
      </c>
      <c r="B5126" s="290" t="s">
        <v>20610</v>
      </c>
      <c r="C5126" s="291" t="s">
        <v>16412</v>
      </c>
      <c r="D5126" s="300" t="s">
        <v>54062</v>
      </c>
    </row>
    <row r="5127" spans="1:4">
      <c r="A5127" s="309">
        <v>5386</v>
      </c>
      <c r="B5127" s="290" t="s">
        <v>20613</v>
      </c>
      <c r="C5127" s="291" t="s">
        <v>16412</v>
      </c>
      <c r="D5127" s="300" t="s">
        <v>31170</v>
      </c>
    </row>
    <row r="5128" spans="1:4">
      <c r="A5128" s="309">
        <v>5387</v>
      </c>
      <c r="B5128" s="290" t="s">
        <v>20615</v>
      </c>
      <c r="C5128" s="291" t="s">
        <v>16412</v>
      </c>
      <c r="D5128" s="300" t="s">
        <v>54063</v>
      </c>
    </row>
    <row r="5129" spans="1:4">
      <c r="A5129" s="309">
        <v>5388</v>
      </c>
      <c r="B5129" s="290" t="s">
        <v>20617</v>
      </c>
      <c r="C5129" s="291" t="s">
        <v>16412</v>
      </c>
      <c r="D5129" s="300" t="s">
        <v>54064</v>
      </c>
    </row>
    <row r="5130" spans="1:4">
      <c r="A5130" s="309">
        <v>5389</v>
      </c>
      <c r="B5130" s="290" t="s">
        <v>20620</v>
      </c>
      <c r="C5130" s="291" t="s">
        <v>16412</v>
      </c>
      <c r="D5130" s="300" t="s">
        <v>54065</v>
      </c>
    </row>
    <row r="5131" spans="1:4">
      <c r="A5131" s="309">
        <v>5398</v>
      </c>
      <c r="B5131" s="290" t="s">
        <v>20622</v>
      </c>
      <c r="C5131" s="291" t="s">
        <v>16412</v>
      </c>
      <c r="D5131" s="307" t="s">
        <v>54066</v>
      </c>
    </row>
    <row r="5132" spans="1:4">
      <c r="A5132" s="309">
        <v>5399</v>
      </c>
      <c r="B5132" s="290" t="s">
        <v>27679</v>
      </c>
      <c r="C5132" s="291" t="s">
        <v>16412</v>
      </c>
      <c r="D5132" s="300" t="s">
        <v>54067</v>
      </c>
    </row>
    <row r="5133" spans="1:4">
      <c r="A5133" s="309">
        <v>5400</v>
      </c>
      <c r="B5133" s="290" t="s">
        <v>27682</v>
      </c>
      <c r="C5133" s="291" t="s">
        <v>16412</v>
      </c>
      <c r="D5133" s="300" t="s">
        <v>33020</v>
      </c>
    </row>
    <row r="5134" spans="1:4">
      <c r="A5134" s="309">
        <v>5401</v>
      </c>
      <c r="B5134" s="290" t="s">
        <v>27684</v>
      </c>
      <c r="C5134" s="291" t="s">
        <v>16412</v>
      </c>
      <c r="D5134" s="300" t="s">
        <v>54068</v>
      </c>
    </row>
    <row r="5135" spans="1:4">
      <c r="A5135" s="309">
        <v>5402</v>
      </c>
      <c r="B5135" s="290" t="s">
        <v>27687</v>
      </c>
      <c r="C5135" s="291" t="s">
        <v>16412</v>
      </c>
      <c r="D5135" s="300" t="s">
        <v>54069</v>
      </c>
    </row>
    <row r="5136" spans="1:4">
      <c r="A5136" s="309">
        <v>5403</v>
      </c>
      <c r="B5136" s="290" t="s">
        <v>20624</v>
      </c>
      <c r="C5136" s="291" t="s">
        <v>16412</v>
      </c>
      <c r="D5136" s="300" t="s">
        <v>54070</v>
      </c>
    </row>
    <row r="5137" spans="1:4">
      <c r="D5137" s="291" t="s">
        <v>30702</v>
      </c>
    </row>
    <row r="5138" spans="1:4">
      <c r="B5138" s="298" t="s">
        <v>33549</v>
      </c>
    </row>
    <row r="5139" spans="1:4">
      <c r="A5139" s="302"/>
      <c r="B5139" s="302"/>
      <c r="C5139" s="302"/>
      <c r="D5139" s="302"/>
    </row>
    <row r="5140" spans="1:4">
      <c r="B5140" s="298" t="s">
        <v>30674</v>
      </c>
      <c r="C5140" s="299" t="s">
        <v>51461</v>
      </c>
    </row>
    <row r="5141" spans="1:4">
      <c r="D5141" s="299" t="s">
        <v>51462</v>
      </c>
    </row>
    <row r="5142" spans="1:4">
      <c r="A5142" s="299" t="s">
        <v>16137</v>
      </c>
      <c r="B5142" s="298" t="s">
        <v>51463</v>
      </c>
      <c r="C5142" s="299" t="s">
        <v>51464</v>
      </c>
    </row>
    <row r="5143" spans="1:4">
      <c r="A5143" s="309">
        <v>5404</v>
      </c>
      <c r="B5143" s="290" t="s">
        <v>20626</v>
      </c>
      <c r="C5143" s="291" t="s">
        <v>16412</v>
      </c>
      <c r="D5143" s="300" t="s">
        <v>54071</v>
      </c>
    </row>
    <row r="5144" spans="1:4">
      <c r="A5144" s="309">
        <v>5406</v>
      </c>
      <c r="B5144" s="290" t="s">
        <v>20629</v>
      </c>
      <c r="C5144" s="291" t="s">
        <v>16412</v>
      </c>
      <c r="D5144" s="300" t="s">
        <v>54072</v>
      </c>
    </row>
    <row r="5145" spans="1:4">
      <c r="A5145" s="309">
        <v>5407</v>
      </c>
      <c r="B5145" s="290" t="s">
        <v>20631</v>
      </c>
      <c r="C5145" s="291" t="s">
        <v>16412</v>
      </c>
      <c r="D5145" s="300" t="s">
        <v>54073</v>
      </c>
    </row>
    <row r="5146" spans="1:4">
      <c r="A5146" s="309">
        <v>5408</v>
      </c>
      <c r="B5146" s="290" t="s">
        <v>20633</v>
      </c>
      <c r="C5146" s="291" t="s">
        <v>16412</v>
      </c>
      <c r="D5146" s="300" t="s">
        <v>54074</v>
      </c>
    </row>
    <row r="5147" spans="1:4">
      <c r="A5147" s="309">
        <v>5422</v>
      </c>
      <c r="B5147" s="290" t="s">
        <v>20635</v>
      </c>
      <c r="C5147" s="291" t="s">
        <v>16412</v>
      </c>
      <c r="D5147" s="300" t="s">
        <v>54075</v>
      </c>
    </row>
    <row r="5148" spans="1:4">
      <c r="A5148" s="309">
        <v>5423</v>
      </c>
      <c r="B5148" s="290" t="s">
        <v>20637</v>
      </c>
      <c r="C5148" s="291" t="s">
        <v>16412</v>
      </c>
      <c r="D5148" s="300" t="s">
        <v>35039</v>
      </c>
    </row>
    <row r="5149" spans="1:4">
      <c r="A5149" s="309">
        <v>5425</v>
      </c>
      <c r="B5149" s="290" t="s">
        <v>20640</v>
      </c>
      <c r="C5149" s="291" t="s">
        <v>16412</v>
      </c>
      <c r="D5149" s="300" t="s">
        <v>54076</v>
      </c>
    </row>
    <row r="5150" spans="1:4">
      <c r="A5150" s="309">
        <v>5441</v>
      </c>
      <c r="B5150" s="290" t="s">
        <v>20641</v>
      </c>
      <c r="C5150" s="291" t="s">
        <v>16412</v>
      </c>
      <c r="D5150" s="300" t="s">
        <v>54077</v>
      </c>
    </row>
    <row r="5151" spans="1:4">
      <c r="A5151" s="309">
        <v>5442</v>
      </c>
      <c r="B5151" s="290" t="s">
        <v>20642</v>
      </c>
      <c r="C5151" s="291" t="s">
        <v>16412</v>
      </c>
      <c r="D5151" s="300" t="s">
        <v>54078</v>
      </c>
    </row>
    <row r="5152" spans="1:4">
      <c r="A5152" s="309">
        <v>5443</v>
      </c>
      <c r="B5152" s="290" t="s">
        <v>20643</v>
      </c>
      <c r="C5152" s="291" t="s">
        <v>16412</v>
      </c>
      <c r="D5152" s="300" t="s">
        <v>54079</v>
      </c>
    </row>
    <row r="5153" spans="1:4">
      <c r="A5153" s="309">
        <v>5444</v>
      </c>
      <c r="B5153" s="290" t="s">
        <v>20644</v>
      </c>
      <c r="C5153" s="291" t="s">
        <v>16412</v>
      </c>
      <c r="D5153" s="307" t="s">
        <v>54080</v>
      </c>
    </row>
    <row r="5154" spans="1:4">
      <c r="A5154" s="309">
        <v>5445</v>
      </c>
      <c r="B5154" s="290" t="s">
        <v>20645</v>
      </c>
      <c r="C5154" s="291" t="s">
        <v>16412</v>
      </c>
      <c r="D5154" s="301" t="s">
        <v>54081</v>
      </c>
    </row>
    <row r="5155" spans="1:4">
      <c r="A5155" s="309">
        <v>5454</v>
      </c>
      <c r="B5155" s="290" t="s">
        <v>20646</v>
      </c>
      <c r="C5155" s="291" t="s">
        <v>16412</v>
      </c>
      <c r="D5155" s="300" t="s">
        <v>54082</v>
      </c>
    </row>
    <row r="5156" spans="1:4">
      <c r="A5156" s="309">
        <v>5455</v>
      </c>
      <c r="B5156" s="290" t="s">
        <v>20648</v>
      </c>
      <c r="C5156" s="291" t="s">
        <v>16412</v>
      </c>
      <c r="D5156" s="300" t="s">
        <v>54083</v>
      </c>
    </row>
    <row r="5157" spans="1:4">
      <c r="A5157" s="309">
        <v>5460</v>
      </c>
      <c r="B5157" s="290" t="s">
        <v>20649</v>
      </c>
      <c r="C5157" s="291" t="s">
        <v>16412</v>
      </c>
      <c r="D5157" s="300" t="s">
        <v>44678</v>
      </c>
    </row>
    <row r="5158" spans="1:4">
      <c r="A5158" s="309">
        <v>5461</v>
      </c>
      <c r="B5158" s="290" t="s">
        <v>20650</v>
      </c>
      <c r="C5158" s="291" t="s">
        <v>16412</v>
      </c>
      <c r="D5158" s="300" t="s">
        <v>54084</v>
      </c>
    </row>
    <row r="5159" spans="1:4">
      <c r="A5159" s="309">
        <v>5465</v>
      </c>
      <c r="B5159" s="290" t="s">
        <v>20652</v>
      </c>
      <c r="C5159" s="291" t="s">
        <v>16412</v>
      </c>
      <c r="D5159" s="300" t="s">
        <v>54085</v>
      </c>
    </row>
    <row r="5160" spans="1:4">
      <c r="A5160" s="309">
        <v>5466</v>
      </c>
      <c r="B5160" s="290" t="s">
        <v>20654</v>
      </c>
      <c r="C5160" s="291" t="s">
        <v>16412</v>
      </c>
      <c r="D5160" s="300" t="s">
        <v>54086</v>
      </c>
    </row>
    <row r="5161" spans="1:4">
      <c r="A5161" s="309">
        <v>5467</v>
      </c>
      <c r="B5161" s="290" t="s">
        <v>20657</v>
      </c>
      <c r="C5161" s="291" t="s">
        <v>16412</v>
      </c>
      <c r="D5161" s="300" t="s">
        <v>53941</v>
      </c>
    </row>
    <row r="5162" spans="1:4">
      <c r="A5162" s="309">
        <v>5468</v>
      </c>
      <c r="B5162" s="290" t="s">
        <v>20658</v>
      </c>
      <c r="C5162" s="291" t="s">
        <v>16412</v>
      </c>
      <c r="D5162" s="300" t="s">
        <v>54087</v>
      </c>
    </row>
    <row r="5163" spans="1:4">
      <c r="A5163" s="309">
        <v>5469</v>
      </c>
      <c r="B5163" s="290" t="s">
        <v>20659</v>
      </c>
      <c r="C5163" s="291" t="s">
        <v>16412</v>
      </c>
      <c r="D5163" s="300" t="s">
        <v>19779</v>
      </c>
    </row>
    <row r="5164" spans="1:4">
      <c r="A5164" s="309">
        <v>5470</v>
      </c>
      <c r="B5164" s="290" t="s">
        <v>20661</v>
      </c>
      <c r="C5164" s="291" t="s">
        <v>16412</v>
      </c>
      <c r="D5164" s="300" t="s">
        <v>54088</v>
      </c>
    </row>
    <row r="5165" spans="1:4">
      <c r="A5165" s="309">
        <v>5481</v>
      </c>
      <c r="B5165" s="290" t="s">
        <v>21623</v>
      </c>
      <c r="C5165" s="291" t="s">
        <v>16412</v>
      </c>
      <c r="D5165" s="300" t="s">
        <v>54089</v>
      </c>
    </row>
    <row r="5166" spans="1:4">
      <c r="A5166" s="309">
        <v>5482</v>
      </c>
      <c r="B5166" s="290" t="s">
        <v>21624</v>
      </c>
      <c r="C5166" s="291" t="s">
        <v>16412</v>
      </c>
      <c r="D5166" s="300" t="s">
        <v>54090</v>
      </c>
    </row>
    <row r="5167" spans="1:4">
      <c r="A5167" s="309">
        <v>5484</v>
      </c>
      <c r="B5167" s="290" t="s">
        <v>21627</v>
      </c>
      <c r="C5167" s="291" t="s">
        <v>16412</v>
      </c>
      <c r="D5167" s="300" t="s">
        <v>48458</v>
      </c>
    </row>
    <row r="5168" spans="1:4">
      <c r="A5168" s="309">
        <v>5485</v>
      </c>
      <c r="B5168" s="290" t="s">
        <v>21629</v>
      </c>
      <c r="C5168" s="291" t="s">
        <v>16412</v>
      </c>
      <c r="D5168" s="300" t="s">
        <v>54091</v>
      </c>
    </row>
    <row r="5169" spans="1:4">
      <c r="A5169" s="309">
        <v>5486</v>
      </c>
      <c r="B5169" s="290" t="s">
        <v>21630</v>
      </c>
      <c r="C5169" s="291" t="s">
        <v>16412</v>
      </c>
      <c r="D5169" s="307" t="s">
        <v>54092</v>
      </c>
    </row>
    <row r="5170" spans="1:4">
      <c r="A5170" s="309">
        <v>5487</v>
      </c>
      <c r="B5170" s="290" t="s">
        <v>21632</v>
      </c>
      <c r="C5170" s="291" t="s">
        <v>16412</v>
      </c>
      <c r="D5170" s="300" t="s">
        <v>48458</v>
      </c>
    </row>
    <row r="5171" spans="1:4">
      <c r="A5171" s="309">
        <v>5488</v>
      </c>
      <c r="B5171" s="290" t="s">
        <v>21633</v>
      </c>
      <c r="C5171" s="291" t="s">
        <v>16412</v>
      </c>
      <c r="D5171" s="300" t="s">
        <v>36559</v>
      </c>
    </row>
    <row r="5172" spans="1:4">
      <c r="A5172" s="309">
        <v>5489</v>
      </c>
      <c r="B5172" s="290" t="s">
        <v>22102</v>
      </c>
      <c r="C5172" s="291" t="s">
        <v>17254</v>
      </c>
      <c r="D5172" s="300" t="s">
        <v>33340</v>
      </c>
    </row>
    <row r="5173" spans="1:4">
      <c r="A5173" s="309">
        <v>5491</v>
      </c>
      <c r="B5173" s="290" t="s">
        <v>20667</v>
      </c>
      <c r="C5173" s="291" t="s">
        <v>16412</v>
      </c>
      <c r="D5173" s="300" t="s">
        <v>54093</v>
      </c>
    </row>
    <row r="5174" spans="1:4">
      <c r="A5174" s="309">
        <v>5492</v>
      </c>
      <c r="B5174" s="290" t="s">
        <v>20668</v>
      </c>
      <c r="C5174" s="291" t="s">
        <v>16412</v>
      </c>
      <c r="D5174" s="300" t="s">
        <v>34763</v>
      </c>
    </row>
    <row r="5175" spans="1:4">
      <c r="A5175" s="309">
        <v>5494</v>
      </c>
      <c r="B5175" s="290" t="s">
        <v>20669</v>
      </c>
      <c r="C5175" s="291" t="s">
        <v>16412</v>
      </c>
      <c r="D5175" s="300" t="s">
        <v>54094</v>
      </c>
    </row>
    <row r="5176" spans="1:4">
      <c r="D5176" s="291" t="s">
        <v>30702</v>
      </c>
    </row>
    <row r="5177" spans="1:4">
      <c r="B5177" s="298" t="s">
        <v>33569</v>
      </c>
    </row>
    <row r="5178" spans="1:4">
      <c r="A5178" s="302"/>
      <c r="B5178" s="302"/>
      <c r="C5178" s="302"/>
      <c r="D5178" s="302"/>
    </row>
    <row r="5179" spans="1:4">
      <c r="B5179" s="298" t="s">
        <v>30674</v>
      </c>
      <c r="C5179" s="299" t="s">
        <v>51461</v>
      </c>
    </row>
    <row r="5180" spans="1:4">
      <c r="D5180" s="299" t="s">
        <v>51462</v>
      </c>
    </row>
    <row r="5181" spans="1:4">
      <c r="A5181" s="299" t="s">
        <v>16137</v>
      </c>
      <c r="B5181" s="298" t="s">
        <v>51463</v>
      </c>
      <c r="C5181" s="299" t="s">
        <v>51464</v>
      </c>
    </row>
    <row r="5182" spans="1:4">
      <c r="A5182" s="309">
        <v>5500</v>
      </c>
      <c r="B5182" s="290" t="s">
        <v>20671</v>
      </c>
      <c r="C5182" s="291" t="s">
        <v>16412</v>
      </c>
      <c r="D5182" s="307" t="s">
        <v>54095</v>
      </c>
    </row>
    <row r="5183" spans="1:4">
      <c r="A5183" s="309">
        <v>5521</v>
      </c>
      <c r="B5183" s="290" t="s">
        <v>20673</v>
      </c>
      <c r="C5183" s="291" t="s">
        <v>16412</v>
      </c>
      <c r="D5183" s="300" t="s">
        <v>36473</v>
      </c>
    </row>
    <row r="5184" spans="1:4">
      <c r="A5184" s="309">
        <v>5522</v>
      </c>
      <c r="B5184" s="290" t="s">
        <v>20675</v>
      </c>
      <c r="C5184" s="291" t="s">
        <v>16412</v>
      </c>
      <c r="D5184" s="300" t="s">
        <v>54096</v>
      </c>
    </row>
    <row r="5185" spans="1:4">
      <c r="A5185" s="309">
        <v>5523</v>
      </c>
      <c r="B5185" s="290" t="s">
        <v>20677</v>
      </c>
      <c r="C5185" s="291" t="s">
        <v>16412</v>
      </c>
      <c r="D5185" s="300" t="s">
        <v>35306</v>
      </c>
    </row>
    <row r="5186" spans="1:4">
      <c r="A5186" s="309">
        <v>5524</v>
      </c>
      <c r="B5186" s="290" t="s">
        <v>20678</v>
      </c>
      <c r="C5186" s="291" t="s">
        <v>16412</v>
      </c>
      <c r="D5186" s="300" t="s">
        <v>54097</v>
      </c>
    </row>
    <row r="5187" spans="1:4">
      <c r="A5187" s="309">
        <v>5525</v>
      </c>
      <c r="B5187" s="290" t="s">
        <v>20679</v>
      </c>
      <c r="C5187" s="291" t="s">
        <v>16412</v>
      </c>
      <c r="D5187" s="300" t="s">
        <v>54098</v>
      </c>
    </row>
    <row r="5188" spans="1:4">
      <c r="A5188" s="309">
        <v>5526</v>
      </c>
      <c r="B5188" s="290" t="s">
        <v>20681</v>
      </c>
      <c r="C5188" s="291" t="s">
        <v>16412</v>
      </c>
      <c r="D5188" s="300" t="s">
        <v>54099</v>
      </c>
    </row>
    <row r="5189" spans="1:4">
      <c r="A5189" s="309">
        <v>5527</v>
      </c>
      <c r="B5189" s="290" t="s">
        <v>20683</v>
      </c>
      <c r="C5189" s="291" t="s">
        <v>16412</v>
      </c>
      <c r="D5189" s="300" t="s">
        <v>54100</v>
      </c>
    </row>
    <row r="5190" spans="1:4">
      <c r="A5190" s="309">
        <v>5528</v>
      </c>
      <c r="B5190" s="290" t="s">
        <v>20685</v>
      </c>
      <c r="C5190" s="291" t="s">
        <v>16412</v>
      </c>
      <c r="D5190" s="300" t="s">
        <v>54101</v>
      </c>
    </row>
    <row r="5191" spans="1:4">
      <c r="A5191" s="309">
        <v>5529</v>
      </c>
      <c r="B5191" s="290" t="s">
        <v>20686</v>
      </c>
      <c r="C5191" s="291" t="s">
        <v>16412</v>
      </c>
      <c r="D5191" s="300" t="s">
        <v>54102</v>
      </c>
    </row>
    <row r="5192" spans="1:4">
      <c r="A5192" s="309">
        <v>5530</v>
      </c>
      <c r="B5192" s="290" t="s">
        <v>20687</v>
      </c>
      <c r="C5192" s="291" t="s">
        <v>16412</v>
      </c>
      <c r="D5192" s="300" t="s">
        <v>54103</v>
      </c>
    </row>
    <row r="5193" spans="1:4">
      <c r="A5193" s="309">
        <v>5531</v>
      </c>
      <c r="B5193" s="290" t="s">
        <v>20688</v>
      </c>
      <c r="C5193" s="291" t="s">
        <v>16412</v>
      </c>
      <c r="D5193" s="300" t="s">
        <v>54104</v>
      </c>
    </row>
    <row r="5194" spans="1:4">
      <c r="A5194" s="309">
        <v>5532</v>
      </c>
      <c r="B5194" s="290" t="s">
        <v>20690</v>
      </c>
      <c r="C5194" s="291" t="s">
        <v>16412</v>
      </c>
      <c r="D5194" s="300" t="s">
        <v>54105</v>
      </c>
    </row>
    <row r="5195" spans="1:4">
      <c r="A5195" s="309">
        <v>5533</v>
      </c>
      <c r="B5195" s="290" t="s">
        <v>20691</v>
      </c>
      <c r="C5195" s="291" t="s">
        <v>16412</v>
      </c>
      <c r="D5195" s="300" t="s">
        <v>54106</v>
      </c>
    </row>
    <row r="5196" spans="1:4">
      <c r="A5196" s="309">
        <v>5534</v>
      </c>
      <c r="B5196" s="290" t="s">
        <v>27689</v>
      </c>
      <c r="C5196" s="291" t="s">
        <v>16412</v>
      </c>
      <c r="D5196" s="300" t="s">
        <v>22436</v>
      </c>
    </row>
    <row r="5197" spans="1:4">
      <c r="A5197" s="309">
        <v>5535</v>
      </c>
      <c r="B5197" s="290" t="s">
        <v>27690</v>
      </c>
      <c r="C5197" s="291" t="s">
        <v>16412</v>
      </c>
      <c r="D5197" s="300" t="s">
        <v>37574</v>
      </c>
    </row>
    <row r="5198" spans="1:4">
      <c r="A5198" s="309">
        <v>5536</v>
      </c>
      <c r="B5198" s="290" t="s">
        <v>27691</v>
      </c>
      <c r="C5198" s="291" t="s">
        <v>16412</v>
      </c>
      <c r="D5198" s="300" t="s">
        <v>54107</v>
      </c>
    </row>
    <row r="5199" spans="1:4">
      <c r="A5199" s="309">
        <v>5537</v>
      </c>
      <c r="B5199" s="290" t="s">
        <v>27693</v>
      </c>
      <c r="C5199" s="291" t="s">
        <v>16412</v>
      </c>
      <c r="D5199" s="300" t="s">
        <v>54108</v>
      </c>
    </row>
    <row r="5200" spans="1:4">
      <c r="A5200" s="309">
        <v>5538</v>
      </c>
      <c r="B5200" s="290" t="s">
        <v>27695</v>
      </c>
      <c r="C5200" s="291" t="s">
        <v>16412</v>
      </c>
      <c r="D5200" s="300" t="s">
        <v>54109</v>
      </c>
    </row>
    <row r="5201" spans="1:4">
      <c r="A5201" s="309">
        <v>5539</v>
      </c>
      <c r="B5201" s="290" t="s">
        <v>27696</v>
      </c>
      <c r="C5201" s="291" t="s">
        <v>16412</v>
      </c>
      <c r="D5201" s="300" t="s">
        <v>6387</v>
      </c>
    </row>
    <row r="5202" spans="1:4">
      <c r="A5202" s="309">
        <v>5540</v>
      </c>
      <c r="B5202" s="290" t="s">
        <v>27697</v>
      </c>
      <c r="C5202" s="291" t="s">
        <v>16412</v>
      </c>
      <c r="D5202" s="300" t="s">
        <v>1378</v>
      </c>
    </row>
    <row r="5203" spans="1:4">
      <c r="A5203" s="309">
        <v>5541</v>
      </c>
      <c r="B5203" s="290" t="s">
        <v>27698</v>
      </c>
      <c r="C5203" s="291" t="s">
        <v>16412</v>
      </c>
      <c r="D5203" s="300" t="s">
        <v>54110</v>
      </c>
    </row>
    <row r="5204" spans="1:4">
      <c r="A5204" s="309">
        <v>5547</v>
      </c>
      <c r="B5204" s="290" t="s">
        <v>20692</v>
      </c>
      <c r="C5204" s="291" t="s">
        <v>16412</v>
      </c>
      <c r="D5204" s="307" t="s">
        <v>54111</v>
      </c>
    </row>
    <row r="5205" spans="1:4">
      <c r="A5205" s="309">
        <v>5548</v>
      </c>
      <c r="B5205" s="290" t="s">
        <v>27714</v>
      </c>
      <c r="C5205" s="291" t="s">
        <v>16412</v>
      </c>
      <c r="D5205" s="300" t="s">
        <v>19669</v>
      </c>
    </row>
    <row r="5206" spans="1:4">
      <c r="A5206" s="309">
        <v>5549</v>
      </c>
      <c r="B5206" s="290" t="s">
        <v>27715</v>
      </c>
      <c r="C5206" s="291" t="s">
        <v>16412</v>
      </c>
      <c r="D5206" s="300" t="s">
        <v>31845</v>
      </c>
    </row>
    <row r="5207" spans="1:4">
      <c r="A5207" s="309">
        <v>5550</v>
      </c>
      <c r="B5207" s="290" t="s">
        <v>27716</v>
      </c>
      <c r="C5207" s="291" t="s">
        <v>16412</v>
      </c>
      <c r="D5207" s="300" t="s">
        <v>52168</v>
      </c>
    </row>
    <row r="5208" spans="1:4">
      <c r="A5208" s="309">
        <v>5554</v>
      </c>
      <c r="B5208" s="290" t="s">
        <v>30290</v>
      </c>
      <c r="C5208" s="291" t="s">
        <v>16412</v>
      </c>
      <c r="D5208" s="300" t="s">
        <v>1195</v>
      </c>
    </row>
    <row r="5209" spans="1:4">
      <c r="A5209" s="309">
        <v>5555</v>
      </c>
      <c r="B5209" s="290" t="s">
        <v>27717</v>
      </c>
      <c r="C5209" s="291" t="s">
        <v>16412</v>
      </c>
      <c r="D5209" s="300" t="s">
        <v>2229</v>
      </c>
    </row>
    <row r="5210" spans="1:4">
      <c r="A5210" s="309">
        <v>5556</v>
      </c>
      <c r="B5210" s="290" t="s">
        <v>27718</v>
      </c>
      <c r="C5210" s="291" t="s">
        <v>16412</v>
      </c>
      <c r="D5210" s="300" t="s">
        <v>6688</v>
      </c>
    </row>
    <row r="5211" spans="1:4">
      <c r="A5211" s="309">
        <v>5557</v>
      </c>
      <c r="B5211" s="290" t="s">
        <v>27719</v>
      </c>
      <c r="C5211" s="291" t="s">
        <v>16412</v>
      </c>
      <c r="D5211" s="300" t="s">
        <v>37396</v>
      </c>
    </row>
    <row r="5212" spans="1:4">
      <c r="A5212" s="309">
        <v>5558</v>
      </c>
      <c r="B5212" s="290" t="s">
        <v>27720</v>
      </c>
      <c r="C5212" s="291" t="s">
        <v>16412</v>
      </c>
      <c r="D5212" s="300" t="s">
        <v>34538</v>
      </c>
    </row>
    <row r="5213" spans="1:4">
      <c r="A5213" s="309">
        <v>5559</v>
      </c>
      <c r="B5213" s="290" t="s">
        <v>20693</v>
      </c>
      <c r="C5213" s="291" t="s">
        <v>16412</v>
      </c>
      <c r="D5213" s="300" t="s">
        <v>54112</v>
      </c>
    </row>
    <row r="5214" spans="1:4">
      <c r="A5214" s="309">
        <v>5560</v>
      </c>
      <c r="B5214" s="290" t="s">
        <v>20694</v>
      </c>
      <c r="C5214" s="291" t="s">
        <v>16412</v>
      </c>
      <c r="D5214" s="300" t="s">
        <v>38433</v>
      </c>
    </row>
    <row r="5215" spans="1:4">
      <c r="D5215" s="291" t="s">
        <v>30702</v>
      </c>
    </row>
    <row r="5216" spans="1:4">
      <c r="B5216" s="298" t="s">
        <v>33603</v>
      </c>
    </row>
    <row r="5217" spans="1:4">
      <c r="A5217" s="302"/>
      <c r="B5217" s="302"/>
      <c r="C5217" s="302"/>
      <c r="D5217" s="302"/>
    </row>
    <row r="5218" spans="1:4">
      <c r="B5218" s="298" t="s">
        <v>30674</v>
      </c>
      <c r="C5218" s="299" t="s">
        <v>51461</v>
      </c>
    </row>
    <row r="5219" spans="1:4">
      <c r="D5219" s="299" t="s">
        <v>51462</v>
      </c>
    </row>
    <row r="5220" spans="1:4">
      <c r="A5220" s="299" t="s">
        <v>16137</v>
      </c>
      <c r="B5220" s="298" t="s">
        <v>51463</v>
      </c>
      <c r="C5220" s="299" t="s">
        <v>51464</v>
      </c>
    </row>
    <row r="5221" spans="1:4">
      <c r="A5221" s="309">
        <v>5561</v>
      </c>
      <c r="B5221" s="290" t="s">
        <v>20695</v>
      </c>
      <c r="C5221" s="291" t="s">
        <v>16412</v>
      </c>
      <c r="D5221" s="300" t="s">
        <v>54113</v>
      </c>
    </row>
    <row r="5222" spans="1:4">
      <c r="A5222" s="309">
        <v>5562</v>
      </c>
      <c r="B5222" s="290" t="s">
        <v>20696</v>
      </c>
      <c r="C5222" s="291" t="s">
        <v>16412</v>
      </c>
      <c r="D5222" s="300" t="s">
        <v>45821</v>
      </c>
    </row>
    <row r="5223" spans="1:4">
      <c r="A5223" s="309">
        <v>5583</v>
      </c>
      <c r="B5223" s="290" t="s">
        <v>20698</v>
      </c>
      <c r="C5223" s="291" t="s">
        <v>16412</v>
      </c>
      <c r="D5223" s="300" t="s">
        <v>54114</v>
      </c>
    </row>
    <row r="5224" spans="1:4">
      <c r="A5224" s="309">
        <v>5584</v>
      </c>
      <c r="B5224" s="290" t="s">
        <v>20699</v>
      </c>
      <c r="C5224" s="291" t="s">
        <v>16412</v>
      </c>
      <c r="D5224" s="300" t="s">
        <v>38932</v>
      </c>
    </row>
    <row r="5225" spans="1:4">
      <c r="A5225" s="309">
        <v>5585</v>
      </c>
      <c r="B5225" s="290" t="s">
        <v>20700</v>
      </c>
      <c r="C5225" s="291" t="s">
        <v>16412</v>
      </c>
      <c r="D5225" s="300" t="s">
        <v>54115</v>
      </c>
    </row>
    <row r="5226" spans="1:4">
      <c r="A5226" s="309">
        <v>5586</v>
      </c>
      <c r="B5226" s="290" t="s">
        <v>20702</v>
      </c>
      <c r="C5226" s="291" t="s">
        <v>16412</v>
      </c>
      <c r="D5226" s="300" t="s">
        <v>54116</v>
      </c>
    </row>
    <row r="5227" spans="1:4">
      <c r="A5227" s="309">
        <v>5615</v>
      </c>
      <c r="B5227" s="290" t="s">
        <v>20704</v>
      </c>
      <c r="C5227" s="291" t="s">
        <v>16412</v>
      </c>
      <c r="D5227" s="300" t="s">
        <v>35571</v>
      </c>
    </row>
    <row r="5228" spans="1:4">
      <c r="A5228" s="309">
        <v>5616</v>
      </c>
      <c r="B5228" s="290" t="s">
        <v>20706</v>
      </c>
      <c r="C5228" s="291" t="s">
        <v>16412</v>
      </c>
      <c r="D5228" s="300" t="s">
        <v>54117</v>
      </c>
    </row>
    <row r="5229" spans="1:4">
      <c r="A5229" s="309">
        <v>5617</v>
      </c>
      <c r="B5229" s="290" t="s">
        <v>20707</v>
      </c>
      <c r="C5229" s="291" t="s">
        <v>16412</v>
      </c>
      <c r="D5229" s="300" t="s">
        <v>54118</v>
      </c>
    </row>
    <row r="5230" spans="1:4">
      <c r="A5230" s="309">
        <v>5619</v>
      </c>
      <c r="B5230" s="290" t="s">
        <v>20709</v>
      </c>
      <c r="C5230" s="291" t="s">
        <v>16412</v>
      </c>
      <c r="D5230" s="300" t="s">
        <v>54119</v>
      </c>
    </row>
    <row r="5231" spans="1:4">
      <c r="A5231" s="309">
        <v>5620</v>
      </c>
      <c r="B5231" s="290" t="s">
        <v>20712</v>
      </c>
      <c r="C5231" s="291" t="s">
        <v>16412</v>
      </c>
      <c r="D5231" s="300" t="s">
        <v>54120</v>
      </c>
    </row>
    <row r="5232" spans="1:4">
      <c r="A5232" s="309">
        <v>5624</v>
      </c>
      <c r="B5232" s="290" t="s">
        <v>20714</v>
      </c>
      <c r="C5232" s="291" t="s">
        <v>16412</v>
      </c>
      <c r="D5232" s="300" t="s">
        <v>54121</v>
      </c>
    </row>
    <row r="5233" spans="1:5">
      <c r="A5233" s="309">
        <v>5626</v>
      </c>
      <c r="B5233" s="290" t="s">
        <v>20872</v>
      </c>
      <c r="C5233" s="291" t="s">
        <v>16412</v>
      </c>
      <c r="D5233" s="307" t="s">
        <v>54122</v>
      </c>
    </row>
    <row r="5234" spans="1:5">
      <c r="A5234" s="309">
        <v>5627</v>
      </c>
      <c r="B5234" s="290" t="s">
        <v>20874</v>
      </c>
      <c r="C5234" s="291" t="s">
        <v>16412</v>
      </c>
      <c r="D5234" s="307" t="s">
        <v>54123</v>
      </c>
    </row>
    <row r="5235" spans="1:5">
      <c r="A5235" s="309">
        <v>5629</v>
      </c>
      <c r="B5235" s="290" t="s">
        <v>54124</v>
      </c>
      <c r="C5235" s="291" t="s">
        <v>16412</v>
      </c>
      <c r="D5235" s="300" t="s">
        <v>54125</v>
      </c>
    </row>
    <row r="5236" spans="1:5">
      <c r="A5236" s="309">
        <v>5630</v>
      </c>
      <c r="B5236" s="290" t="s">
        <v>54126</v>
      </c>
      <c r="C5236" s="291" t="s">
        <v>16412</v>
      </c>
      <c r="D5236" s="300" t="s">
        <v>54127</v>
      </c>
    </row>
    <row r="5237" spans="1:5">
      <c r="A5237" s="309">
        <v>5631</v>
      </c>
      <c r="B5237" s="290" t="s">
        <v>54128</v>
      </c>
      <c r="C5237" s="291" t="s">
        <v>16412</v>
      </c>
      <c r="D5237" s="300" t="s">
        <v>54129</v>
      </c>
    </row>
    <row r="5238" spans="1:5">
      <c r="A5238" s="309">
        <v>5632</v>
      </c>
      <c r="B5238" s="290" t="s">
        <v>54130</v>
      </c>
      <c r="C5238" s="291" t="s">
        <v>16412</v>
      </c>
      <c r="D5238" s="300" t="s">
        <v>54131</v>
      </c>
      <c r="E5238" s="303"/>
    </row>
    <row r="5239" spans="1:5">
      <c r="A5239" s="309">
        <v>5633</v>
      </c>
      <c r="B5239" s="290" t="s">
        <v>54132</v>
      </c>
      <c r="C5239" s="291" t="s">
        <v>16412</v>
      </c>
      <c r="D5239" s="300" t="s">
        <v>32026</v>
      </c>
      <c r="E5239" s="304"/>
    </row>
    <row r="5240" spans="1:5">
      <c r="A5240" s="309">
        <v>5634</v>
      </c>
      <c r="B5240" s="290" t="s">
        <v>54133</v>
      </c>
      <c r="C5240" s="291" t="s">
        <v>16412</v>
      </c>
      <c r="D5240" s="300" t="s">
        <v>54134</v>
      </c>
    </row>
    <row r="5241" spans="1:5">
      <c r="A5241" s="309">
        <v>5635</v>
      </c>
      <c r="B5241" s="290" t="s">
        <v>54135</v>
      </c>
      <c r="C5241" s="291" t="s">
        <v>54136</v>
      </c>
      <c r="D5241" s="300" t="s">
        <v>54137</v>
      </c>
      <c r="E5241" s="302"/>
    </row>
    <row r="5242" spans="1:5">
      <c r="A5242" s="309">
        <v>5636</v>
      </c>
      <c r="B5242" s="290" t="s">
        <v>54135</v>
      </c>
      <c r="C5242" s="291" t="s">
        <v>54138</v>
      </c>
      <c r="D5242" s="300" t="s">
        <v>54139</v>
      </c>
      <c r="E5242" s="302"/>
    </row>
    <row r="5243" spans="1:5">
      <c r="A5243" s="309">
        <v>5637</v>
      </c>
      <c r="B5243" s="290" t="s">
        <v>54135</v>
      </c>
      <c r="C5243" s="291" t="s">
        <v>54140</v>
      </c>
      <c r="D5243" s="300" t="s">
        <v>54141</v>
      </c>
      <c r="E5243" s="302"/>
    </row>
    <row r="5244" spans="1:5">
      <c r="A5244" s="309">
        <v>5638</v>
      </c>
      <c r="B5244" s="290" t="s">
        <v>54135</v>
      </c>
      <c r="C5244" s="291" t="s">
        <v>54142</v>
      </c>
      <c r="D5244" s="307" t="s">
        <v>54143</v>
      </c>
      <c r="E5244" s="302"/>
    </row>
    <row r="5245" spans="1:5">
      <c r="A5245" s="309">
        <v>5639</v>
      </c>
      <c r="B5245" s="290" t="s">
        <v>54135</v>
      </c>
      <c r="C5245" s="291" t="s">
        <v>54144</v>
      </c>
      <c r="D5245" s="301" t="s">
        <v>54145</v>
      </c>
      <c r="E5245" s="302"/>
    </row>
    <row r="5246" spans="1:5">
      <c r="A5246" s="309">
        <v>5640</v>
      </c>
      <c r="B5246" s="290" t="s">
        <v>54135</v>
      </c>
      <c r="C5246" s="291" t="s">
        <v>54146</v>
      </c>
      <c r="D5246" s="307" t="s">
        <v>54147</v>
      </c>
      <c r="E5246" s="302"/>
    </row>
    <row r="5247" spans="1:5">
      <c r="A5247" s="309">
        <v>5647</v>
      </c>
      <c r="B5247" s="290" t="s">
        <v>54148</v>
      </c>
      <c r="C5247" s="291" t="s">
        <v>16412</v>
      </c>
      <c r="D5247" s="301" t="s">
        <v>54149</v>
      </c>
      <c r="E5247" s="302"/>
    </row>
    <row r="5248" spans="1:5">
      <c r="A5248" s="309">
        <v>5649</v>
      </c>
      <c r="B5248" s="290" t="s">
        <v>54150</v>
      </c>
      <c r="C5248" s="291" t="s">
        <v>16412</v>
      </c>
      <c r="D5248" s="307" t="s">
        <v>54151</v>
      </c>
      <c r="E5248" s="302"/>
    </row>
    <row r="5249" spans="1:5">
      <c r="A5249" s="309">
        <v>5651</v>
      </c>
      <c r="B5249" s="290" t="s">
        <v>54152</v>
      </c>
      <c r="C5249" s="291" t="s">
        <v>16412</v>
      </c>
      <c r="D5249" s="307" t="s">
        <v>54153</v>
      </c>
      <c r="E5249" s="302"/>
    </row>
    <row r="5250" spans="1:5">
      <c r="A5250" s="309">
        <v>5659</v>
      </c>
      <c r="B5250" s="290" t="s">
        <v>54154</v>
      </c>
      <c r="C5250" s="291" t="s">
        <v>16412</v>
      </c>
      <c r="D5250" s="300" t="s">
        <v>1429</v>
      </c>
      <c r="E5250" s="302"/>
    </row>
    <row r="5251" spans="1:5">
      <c r="A5251" s="309">
        <v>5661</v>
      </c>
      <c r="B5251" s="290" t="s">
        <v>52924</v>
      </c>
      <c r="C5251" s="291" t="s">
        <v>16412</v>
      </c>
      <c r="D5251" s="300" t="s">
        <v>40630</v>
      </c>
      <c r="E5251" s="302"/>
    </row>
    <row r="5252" spans="1:5">
      <c r="A5252" s="309">
        <v>5662</v>
      </c>
      <c r="B5252" s="290" t="s">
        <v>20715</v>
      </c>
      <c r="C5252" s="291" t="s">
        <v>16412</v>
      </c>
      <c r="D5252" s="300" t="s">
        <v>54155</v>
      </c>
      <c r="E5252" s="302"/>
    </row>
    <row r="5253" spans="1:5">
      <c r="A5253" s="309">
        <v>5665</v>
      </c>
      <c r="B5253" s="290" t="s">
        <v>27733</v>
      </c>
      <c r="C5253" s="291" t="s">
        <v>16412</v>
      </c>
      <c r="D5253" s="300" t="s">
        <v>1771</v>
      </c>
      <c r="E5253" s="302"/>
    </row>
    <row r="5254" spans="1:5">
      <c r="D5254" s="291" t="s">
        <v>30702</v>
      </c>
      <c r="E5254" s="302"/>
    </row>
    <row r="5255" spans="1:5">
      <c r="B5255" s="298" t="s">
        <v>33621</v>
      </c>
      <c r="E5255" s="302"/>
    </row>
    <row r="5256" spans="1:5">
      <c r="A5256" s="306"/>
      <c r="B5256" s="302"/>
      <c r="D5256" s="302"/>
      <c r="E5256" s="302"/>
    </row>
    <row r="5257" spans="1:5">
      <c r="B5257" s="298" t="s">
        <v>30674</v>
      </c>
      <c r="C5257" s="299" t="s">
        <v>51461</v>
      </c>
      <c r="E5257" s="302"/>
    </row>
    <row r="5258" spans="1:5">
      <c r="D5258" s="299" t="s">
        <v>51462</v>
      </c>
      <c r="E5258" s="302"/>
    </row>
    <row r="5259" spans="1:5">
      <c r="A5259" s="299" t="s">
        <v>16137</v>
      </c>
      <c r="B5259" s="298" t="s">
        <v>51463</v>
      </c>
      <c r="C5259" s="299" t="s">
        <v>51464</v>
      </c>
      <c r="E5259" s="302"/>
    </row>
    <row r="5260" spans="1:5">
      <c r="A5260" s="309">
        <v>5666</v>
      </c>
      <c r="B5260" s="290" t="s">
        <v>27734</v>
      </c>
      <c r="C5260" s="291" t="s">
        <v>16412</v>
      </c>
      <c r="D5260" s="300" t="s">
        <v>40803</v>
      </c>
      <c r="E5260" s="302"/>
    </row>
    <row r="5261" spans="1:5">
      <c r="A5261" s="309">
        <v>5667</v>
      </c>
      <c r="B5261" s="290" t="s">
        <v>27736</v>
      </c>
      <c r="C5261" s="291" t="s">
        <v>16412</v>
      </c>
      <c r="D5261" s="300" t="s">
        <v>1914</v>
      </c>
      <c r="E5261" s="302"/>
    </row>
    <row r="5262" spans="1:5">
      <c r="A5262" s="309">
        <v>5668</v>
      </c>
      <c r="B5262" s="290" t="s">
        <v>27738</v>
      </c>
      <c r="C5262" s="291" t="s">
        <v>16412</v>
      </c>
      <c r="D5262" s="300" t="s">
        <v>1405</v>
      </c>
      <c r="E5262" s="302"/>
    </row>
    <row r="5263" spans="1:5">
      <c r="A5263" s="309">
        <v>5669</v>
      </c>
      <c r="B5263" s="290" t="s">
        <v>27740</v>
      </c>
      <c r="C5263" s="291" t="s">
        <v>16412</v>
      </c>
      <c r="D5263" s="300" t="s">
        <v>54156</v>
      </c>
      <c r="E5263" s="302"/>
    </row>
    <row r="5264" spans="1:5">
      <c r="A5264" s="309">
        <v>5670</v>
      </c>
      <c r="B5264" s="290" t="s">
        <v>27742</v>
      </c>
      <c r="C5264" s="291" t="s">
        <v>16412</v>
      </c>
      <c r="D5264" s="300" t="s">
        <v>880</v>
      </c>
      <c r="E5264" s="302"/>
    </row>
    <row r="5265" spans="1:5">
      <c r="A5265" s="309">
        <v>5676</v>
      </c>
      <c r="B5265" s="290" t="s">
        <v>20716</v>
      </c>
      <c r="C5265" s="291" t="s">
        <v>16412</v>
      </c>
      <c r="D5265" s="307" t="s">
        <v>54157</v>
      </c>
      <c r="E5265" s="302"/>
    </row>
    <row r="5266" spans="1:5">
      <c r="A5266" s="309">
        <v>5700</v>
      </c>
      <c r="B5266" s="290" t="s">
        <v>20717</v>
      </c>
      <c r="C5266" s="291" t="s">
        <v>16412</v>
      </c>
      <c r="D5266" s="300" t="s">
        <v>54158</v>
      </c>
      <c r="E5266" s="302"/>
    </row>
    <row r="5267" spans="1:5">
      <c r="A5267" s="309">
        <v>5701</v>
      </c>
      <c r="B5267" s="290" t="s">
        <v>20720</v>
      </c>
      <c r="C5267" s="291" t="s">
        <v>16412</v>
      </c>
      <c r="D5267" s="300" t="s">
        <v>54159</v>
      </c>
      <c r="E5267" s="302"/>
    </row>
    <row r="5268" spans="1:5">
      <c r="A5268" s="309">
        <v>5702</v>
      </c>
      <c r="B5268" s="290" t="s">
        <v>20722</v>
      </c>
      <c r="C5268" s="291" t="s">
        <v>16412</v>
      </c>
      <c r="D5268" s="300" t="s">
        <v>54160</v>
      </c>
      <c r="E5268" s="302"/>
    </row>
    <row r="5269" spans="1:5">
      <c r="A5269" s="309">
        <v>5703</v>
      </c>
      <c r="B5269" s="290" t="s">
        <v>20723</v>
      </c>
      <c r="C5269" s="291" t="s">
        <v>16412</v>
      </c>
      <c r="D5269" s="300" t="s">
        <v>54161</v>
      </c>
      <c r="E5269" s="302"/>
    </row>
    <row r="5270" spans="1:5">
      <c r="A5270" s="309">
        <v>5704</v>
      </c>
      <c r="B5270" s="290" t="s">
        <v>20726</v>
      </c>
      <c r="C5270" s="291" t="s">
        <v>16412</v>
      </c>
      <c r="D5270" s="300" t="s">
        <v>54162</v>
      </c>
      <c r="E5270" s="302"/>
    </row>
    <row r="5271" spans="1:5">
      <c r="A5271" s="309">
        <v>5705</v>
      </c>
      <c r="B5271" s="290" t="s">
        <v>20728</v>
      </c>
      <c r="C5271" s="291" t="s">
        <v>16412</v>
      </c>
      <c r="D5271" s="300" t="s">
        <v>54163</v>
      </c>
      <c r="E5271" s="302"/>
    </row>
    <row r="5272" spans="1:5">
      <c r="A5272" s="309">
        <v>5707</v>
      </c>
      <c r="B5272" s="290" t="s">
        <v>20730</v>
      </c>
      <c r="C5272" s="291" t="s">
        <v>16412</v>
      </c>
      <c r="D5272" s="300" t="s">
        <v>54164</v>
      </c>
      <c r="E5272" s="302"/>
    </row>
    <row r="5273" spans="1:5">
      <c r="A5273" s="309">
        <v>5708</v>
      </c>
      <c r="B5273" s="290" t="s">
        <v>20732</v>
      </c>
      <c r="C5273" s="291" t="s">
        <v>16412</v>
      </c>
      <c r="D5273" s="300" t="s">
        <v>54165</v>
      </c>
      <c r="E5273" s="302"/>
    </row>
    <row r="5274" spans="1:5">
      <c r="A5274" s="309">
        <v>5709</v>
      </c>
      <c r="B5274" s="290" t="s">
        <v>20733</v>
      </c>
      <c r="C5274" s="291" t="s">
        <v>16412</v>
      </c>
      <c r="D5274" s="300" t="s">
        <v>54166</v>
      </c>
      <c r="E5274" s="302"/>
    </row>
    <row r="5275" spans="1:5">
      <c r="A5275" s="309">
        <v>5712</v>
      </c>
      <c r="B5275" s="290" t="s">
        <v>20734</v>
      </c>
      <c r="C5275" s="291" t="s">
        <v>16412</v>
      </c>
      <c r="D5275" s="307" t="s">
        <v>54167</v>
      </c>
      <c r="E5275" s="302"/>
    </row>
    <row r="5276" spans="1:5">
      <c r="A5276" s="309">
        <v>5717</v>
      </c>
      <c r="B5276" s="290" t="s">
        <v>20736</v>
      </c>
      <c r="C5276" s="291" t="s">
        <v>16412</v>
      </c>
      <c r="D5276" s="307" t="s">
        <v>54168</v>
      </c>
      <c r="E5276" s="302"/>
    </row>
    <row r="5277" spans="1:5">
      <c r="A5277" s="309">
        <v>5718</v>
      </c>
      <c r="B5277" s="290" t="s">
        <v>20737</v>
      </c>
      <c r="C5277" s="291" t="s">
        <v>16412</v>
      </c>
      <c r="D5277" s="307" t="s">
        <v>54169</v>
      </c>
      <c r="E5277" s="302"/>
    </row>
    <row r="5278" spans="1:5">
      <c r="A5278" s="309">
        <v>5719</v>
      </c>
      <c r="B5278" s="290" t="s">
        <v>20738</v>
      </c>
      <c r="C5278" s="291" t="s">
        <v>16412</v>
      </c>
      <c r="D5278" s="300" t="s">
        <v>54170</v>
      </c>
      <c r="E5278" s="302"/>
    </row>
    <row r="5279" spans="1:5">
      <c r="A5279" s="309">
        <v>5720</v>
      </c>
      <c r="B5279" s="290" t="s">
        <v>20739</v>
      </c>
      <c r="C5279" s="291" t="s">
        <v>16412</v>
      </c>
      <c r="D5279" s="300" t="s">
        <v>54171</v>
      </c>
      <c r="E5279" s="302"/>
    </row>
    <row r="5280" spans="1:5">
      <c r="A5280" s="309">
        <v>5721</v>
      </c>
      <c r="B5280" s="290" t="s">
        <v>20741</v>
      </c>
      <c r="C5280" s="291" t="s">
        <v>16412</v>
      </c>
      <c r="D5280" s="300" t="s">
        <v>54172</v>
      </c>
      <c r="E5280" s="302"/>
    </row>
    <row r="5281" spans="1:5">
      <c r="A5281" s="309">
        <v>5722</v>
      </c>
      <c r="B5281" s="290" t="s">
        <v>20742</v>
      </c>
      <c r="C5281" s="291" t="s">
        <v>16412</v>
      </c>
      <c r="D5281" s="300" t="s">
        <v>54173</v>
      </c>
      <c r="E5281" s="302"/>
    </row>
    <row r="5282" spans="1:5">
      <c r="A5282" s="309">
        <v>5724</v>
      </c>
      <c r="B5282" s="290" t="s">
        <v>20743</v>
      </c>
      <c r="C5282" s="291" t="s">
        <v>16412</v>
      </c>
      <c r="D5282" s="300" t="s">
        <v>54174</v>
      </c>
      <c r="E5282" s="302"/>
    </row>
    <row r="5283" spans="1:5">
      <c r="A5283" s="309">
        <v>5725</v>
      </c>
      <c r="B5283" s="290" t="s">
        <v>20744</v>
      </c>
      <c r="C5283" s="291" t="s">
        <v>16412</v>
      </c>
      <c r="D5283" s="300" t="s">
        <v>54175</v>
      </c>
      <c r="E5283" s="302"/>
    </row>
    <row r="5284" spans="1:5">
      <c r="A5284" s="309">
        <v>5726</v>
      </c>
      <c r="B5284" s="290" t="s">
        <v>20745</v>
      </c>
      <c r="C5284" s="291" t="s">
        <v>16412</v>
      </c>
      <c r="D5284" s="300" t="s">
        <v>54176</v>
      </c>
      <c r="E5284" s="302"/>
    </row>
    <row r="5285" spans="1:5">
      <c r="A5285" s="309">
        <v>5727</v>
      </c>
      <c r="B5285" s="290" t="s">
        <v>20746</v>
      </c>
      <c r="C5285" s="291" t="s">
        <v>16412</v>
      </c>
      <c r="D5285" s="300" t="s">
        <v>54177</v>
      </c>
      <c r="E5285" s="302"/>
    </row>
    <row r="5286" spans="1:5">
      <c r="A5286" s="309">
        <v>5729</v>
      </c>
      <c r="B5286" s="290" t="s">
        <v>20747</v>
      </c>
      <c r="C5286" s="291" t="s">
        <v>16412</v>
      </c>
      <c r="D5286" s="300" t="s">
        <v>54178</v>
      </c>
      <c r="E5286" s="302"/>
    </row>
    <row r="5287" spans="1:5">
      <c r="A5287" s="309">
        <v>5733</v>
      </c>
      <c r="B5287" s="290" t="s">
        <v>20748</v>
      </c>
      <c r="C5287" s="291" t="s">
        <v>16412</v>
      </c>
      <c r="D5287" s="301" t="s">
        <v>54179</v>
      </c>
      <c r="E5287" s="302"/>
    </row>
    <row r="5288" spans="1:5">
      <c r="A5288" s="309">
        <v>5750</v>
      </c>
      <c r="B5288" s="290" t="s">
        <v>20750</v>
      </c>
      <c r="C5288" s="291" t="s">
        <v>16412</v>
      </c>
      <c r="D5288" s="300" t="s">
        <v>54180</v>
      </c>
      <c r="E5288" s="302"/>
    </row>
    <row r="5289" spans="1:5">
      <c r="A5289" s="309">
        <v>5759</v>
      </c>
      <c r="B5289" s="290" t="s">
        <v>20751</v>
      </c>
      <c r="C5289" s="291" t="s">
        <v>16412</v>
      </c>
      <c r="D5289" s="300" t="s">
        <v>54181</v>
      </c>
      <c r="E5289" s="302"/>
    </row>
    <row r="5290" spans="1:5">
      <c r="A5290" s="309">
        <v>5760</v>
      </c>
      <c r="B5290" s="290" t="s">
        <v>20752</v>
      </c>
      <c r="C5290" s="291" t="s">
        <v>16412</v>
      </c>
      <c r="D5290" s="300" t="s">
        <v>54182</v>
      </c>
      <c r="E5290" s="302"/>
    </row>
    <row r="5291" spans="1:5">
      <c r="A5291" s="309">
        <v>5762</v>
      </c>
      <c r="B5291" s="290" t="s">
        <v>20753</v>
      </c>
      <c r="C5291" s="291" t="s">
        <v>16412</v>
      </c>
      <c r="D5291" s="300" t="s">
        <v>54183</v>
      </c>
      <c r="E5291" s="302"/>
    </row>
    <row r="5292" spans="1:5">
      <c r="A5292" s="309">
        <v>5763</v>
      </c>
      <c r="B5292" s="290" t="s">
        <v>20754</v>
      </c>
      <c r="C5292" s="291" t="s">
        <v>16412</v>
      </c>
      <c r="D5292" s="300" t="s">
        <v>54184</v>
      </c>
    </row>
    <row r="5293" spans="1:5">
      <c r="D5293" s="291" t="s">
        <v>30702</v>
      </c>
      <c r="E5293" s="302"/>
    </row>
    <row r="5294" spans="1:5">
      <c r="B5294" s="298" t="s">
        <v>33636</v>
      </c>
    </row>
    <row r="5295" spans="1:5">
      <c r="A5295" s="306"/>
      <c r="C5295" s="302"/>
      <c r="D5295" s="302"/>
      <c r="E5295" s="302"/>
    </row>
    <row r="5296" spans="1:5">
      <c r="B5296" s="298" t="s">
        <v>30674</v>
      </c>
      <c r="C5296" s="299" t="s">
        <v>51461</v>
      </c>
    </row>
    <row r="5297" spans="1:5">
      <c r="D5297" s="299" t="s">
        <v>51462</v>
      </c>
      <c r="E5297" s="302"/>
    </row>
    <row r="5298" spans="1:5">
      <c r="A5298" s="299" t="s">
        <v>16137</v>
      </c>
      <c r="B5298" s="298" t="s">
        <v>51463</v>
      </c>
      <c r="C5298" s="299" t="s">
        <v>51464</v>
      </c>
    </row>
    <row r="5299" spans="1:5">
      <c r="A5299" s="309">
        <v>5764</v>
      </c>
      <c r="B5299" s="290" t="s">
        <v>20755</v>
      </c>
      <c r="C5299" s="291" t="s">
        <v>16412</v>
      </c>
      <c r="D5299" s="300" t="s">
        <v>54185</v>
      </c>
      <c r="E5299" s="302"/>
    </row>
    <row r="5300" spans="1:5">
      <c r="A5300" s="309">
        <v>5765</v>
      </c>
      <c r="B5300" s="290" t="s">
        <v>20757</v>
      </c>
      <c r="C5300" s="291" t="s">
        <v>16412</v>
      </c>
      <c r="D5300" s="300" t="s">
        <v>54186</v>
      </c>
    </row>
    <row r="5301" spans="1:5">
      <c r="A5301" s="309">
        <v>5766</v>
      </c>
      <c r="B5301" s="290" t="s">
        <v>20759</v>
      </c>
      <c r="C5301" s="291" t="s">
        <v>16412</v>
      </c>
      <c r="D5301" s="300" t="s">
        <v>54187</v>
      </c>
      <c r="E5301" s="302"/>
    </row>
    <row r="5302" spans="1:5">
      <c r="A5302" s="309">
        <v>5768</v>
      </c>
      <c r="B5302" s="290" t="s">
        <v>20761</v>
      </c>
      <c r="C5302" s="291" t="s">
        <v>16412</v>
      </c>
      <c r="D5302" s="300" t="s">
        <v>54188</v>
      </c>
      <c r="E5302" s="302"/>
    </row>
    <row r="5303" spans="1:5">
      <c r="A5303" s="309">
        <v>5777</v>
      </c>
      <c r="B5303" s="290" t="s">
        <v>20762</v>
      </c>
      <c r="C5303" s="291" t="s">
        <v>16412</v>
      </c>
      <c r="D5303" s="300" t="s">
        <v>54189</v>
      </c>
    </row>
    <row r="5304" spans="1:5">
      <c r="A5304" s="309">
        <v>5787</v>
      </c>
      <c r="B5304" s="290" t="s">
        <v>20763</v>
      </c>
      <c r="C5304" s="291" t="s">
        <v>16412</v>
      </c>
      <c r="D5304" s="300" t="s">
        <v>54190</v>
      </c>
    </row>
    <row r="5305" spans="1:5">
      <c r="A5305" s="309">
        <v>5788</v>
      </c>
      <c r="B5305" s="290" t="s">
        <v>20765</v>
      </c>
      <c r="C5305" s="291" t="s">
        <v>16412</v>
      </c>
      <c r="D5305" s="300" t="s">
        <v>54191</v>
      </c>
    </row>
    <row r="5306" spans="1:5">
      <c r="A5306" s="309">
        <v>5789</v>
      </c>
      <c r="B5306" s="290" t="s">
        <v>20766</v>
      </c>
      <c r="C5306" s="291" t="s">
        <v>16412</v>
      </c>
      <c r="D5306" s="300" t="s">
        <v>54192</v>
      </c>
    </row>
    <row r="5307" spans="1:5">
      <c r="A5307" s="309">
        <v>5798</v>
      </c>
      <c r="B5307" s="290" t="s">
        <v>20767</v>
      </c>
      <c r="C5307" s="291" t="s">
        <v>16412</v>
      </c>
      <c r="D5307" s="307" t="s">
        <v>54193</v>
      </c>
    </row>
    <row r="5308" spans="1:5">
      <c r="A5308" s="309">
        <v>5801</v>
      </c>
      <c r="B5308" s="290" t="s">
        <v>20888</v>
      </c>
      <c r="C5308" s="291" t="s">
        <v>16412</v>
      </c>
      <c r="D5308" s="300" t="s">
        <v>34037</v>
      </c>
    </row>
    <row r="5309" spans="1:5">
      <c r="A5309" s="309">
        <v>5807</v>
      </c>
      <c r="B5309" s="290" t="s">
        <v>27523</v>
      </c>
      <c r="C5309" s="291" t="s">
        <v>32</v>
      </c>
      <c r="D5309" s="300" t="s">
        <v>538</v>
      </c>
    </row>
    <row r="5310" spans="1:5">
      <c r="A5310" s="309">
        <v>5809</v>
      </c>
      <c r="B5310" s="290" t="s">
        <v>27524</v>
      </c>
      <c r="C5310" s="291" t="s">
        <v>32</v>
      </c>
      <c r="D5310" s="300" t="s">
        <v>24644</v>
      </c>
    </row>
    <row r="5311" spans="1:5">
      <c r="A5311" s="309">
        <v>5810</v>
      </c>
      <c r="B5311" s="290" t="s">
        <v>27525</v>
      </c>
      <c r="C5311" s="291" t="s">
        <v>32</v>
      </c>
      <c r="D5311" s="300" t="s">
        <v>1137</v>
      </c>
    </row>
    <row r="5312" spans="1:5">
      <c r="A5312" s="309">
        <v>5812</v>
      </c>
      <c r="B5312" s="290" t="s">
        <v>27526</v>
      </c>
      <c r="C5312" s="291" t="s">
        <v>32</v>
      </c>
      <c r="D5312" s="300" t="s">
        <v>8561</v>
      </c>
    </row>
    <row r="5313" spans="1:4">
      <c r="A5313" s="309">
        <v>5814</v>
      </c>
      <c r="B5313" s="290" t="s">
        <v>27527</v>
      </c>
      <c r="C5313" s="291" t="s">
        <v>32</v>
      </c>
      <c r="D5313" s="300" t="s">
        <v>18465</v>
      </c>
    </row>
    <row r="5314" spans="1:4">
      <c r="A5314" s="309">
        <v>5821</v>
      </c>
      <c r="B5314" s="290" t="s">
        <v>27763</v>
      </c>
      <c r="C5314" s="291" t="s">
        <v>32</v>
      </c>
      <c r="D5314" s="300" t="s">
        <v>39699</v>
      </c>
    </row>
    <row r="5315" spans="1:4">
      <c r="A5315" s="309">
        <v>5822</v>
      </c>
      <c r="B5315" s="290" t="s">
        <v>27764</v>
      </c>
      <c r="C5315" s="291" t="s">
        <v>32</v>
      </c>
      <c r="D5315" s="300" t="s">
        <v>54194</v>
      </c>
    </row>
    <row r="5316" spans="1:4">
      <c r="A5316" s="309">
        <v>5823</v>
      </c>
      <c r="B5316" s="290" t="s">
        <v>27765</v>
      </c>
      <c r="C5316" s="291" t="s">
        <v>32</v>
      </c>
      <c r="D5316" s="300" t="s">
        <v>54195</v>
      </c>
    </row>
    <row r="5317" spans="1:4">
      <c r="A5317" s="309">
        <v>5824</v>
      </c>
      <c r="B5317" s="290" t="s">
        <v>27766</v>
      </c>
      <c r="C5317" s="291" t="s">
        <v>32</v>
      </c>
      <c r="D5317" s="300" t="s">
        <v>54196</v>
      </c>
    </row>
    <row r="5318" spans="1:4">
      <c r="A5318" s="309">
        <v>5825</v>
      </c>
      <c r="B5318" s="290" t="s">
        <v>27767</v>
      </c>
      <c r="C5318" s="291" t="s">
        <v>32</v>
      </c>
      <c r="D5318" s="300" t="s">
        <v>54197</v>
      </c>
    </row>
    <row r="5319" spans="1:4">
      <c r="A5319" s="309">
        <v>5826</v>
      </c>
      <c r="B5319" s="290" t="s">
        <v>27768</v>
      </c>
      <c r="C5319" s="291" t="s">
        <v>32</v>
      </c>
      <c r="D5319" s="300" t="s">
        <v>37335</v>
      </c>
    </row>
    <row r="5320" spans="1:4">
      <c r="A5320" s="309">
        <v>5827</v>
      </c>
      <c r="B5320" s="290" t="s">
        <v>27769</v>
      </c>
      <c r="C5320" s="291" t="s">
        <v>32</v>
      </c>
      <c r="D5320" s="300" t="s">
        <v>2335</v>
      </c>
    </row>
    <row r="5321" spans="1:4">
      <c r="A5321" s="309">
        <v>5828</v>
      </c>
      <c r="B5321" s="290" t="s">
        <v>27770</v>
      </c>
      <c r="C5321" s="291" t="s">
        <v>32</v>
      </c>
      <c r="D5321" s="300" t="s">
        <v>54198</v>
      </c>
    </row>
    <row r="5322" spans="1:4">
      <c r="A5322" s="309">
        <v>5829</v>
      </c>
      <c r="B5322" s="290" t="s">
        <v>27772</v>
      </c>
      <c r="C5322" s="291" t="s">
        <v>32</v>
      </c>
      <c r="D5322" s="300" t="s">
        <v>2312</v>
      </c>
    </row>
    <row r="5323" spans="1:4">
      <c r="A5323" s="309">
        <v>5830</v>
      </c>
      <c r="B5323" s="290" t="s">
        <v>27773</v>
      </c>
      <c r="C5323" s="291" t="s">
        <v>32</v>
      </c>
      <c r="D5323" s="300" t="s">
        <v>14091</v>
      </c>
    </row>
    <row r="5324" spans="1:4">
      <c r="A5324" s="309">
        <v>5831</v>
      </c>
      <c r="B5324" s="290" t="s">
        <v>27774</v>
      </c>
      <c r="C5324" s="291" t="s">
        <v>32</v>
      </c>
      <c r="D5324" s="300" t="s">
        <v>37836</v>
      </c>
    </row>
    <row r="5325" spans="1:4">
      <c r="A5325" s="309">
        <v>5832</v>
      </c>
      <c r="B5325" s="290" t="s">
        <v>27775</v>
      </c>
      <c r="C5325" s="291" t="s">
        <v>32</v>
      </c>
      <c r="D5325" s="300" t="s">
        <v>16649</v>
      </c>
    </row>
    <row r="5326" spans="1:4">
      <c r="A5326" s="309">
        <v>5833</v>
      </c>
      <c r="B5326" s="290" t="s">
        <v>27776</v>
      </c>
      <c r="C5326" s="291" t="s">
        <v>32</v>
      </c>
      <c r="D5326" s="300" t="s">
        <v>47334</v>
      </c>
    </row>
    <row r="5327" spans="1:4">
      <c r="A5327" s="309">
        <v>5834</v>
      </c>
      <c r="B5327" s="290" t="s">
        <v>27777</v>
      </c>
      <c r="C5327" s="291" t="s">
        <v>32</v>
      </c>
      <c r="D5327" s="300" t="s">
        <v>54199</v>
      </c>
    </row>
    <row r="5328" spans="1:4">
      <c r="A5328" s="309">
        <v>5837</v>
      </c>
      <c r="B5328" s="290" t="s">
        <v>20775</v>
      </c>
      <c r="C5328" s="291" t="s">
        <v>34</v>
      </c>
      <c r="D5328" s="301" t="s">
        <v>54200</v>
      </c>
    </row>
    <row r="5329" spans="1:4">
      <c r="A5329" s="309">
        <v>5839</v>
      </c>
      <c r="B5329" s="290" t="s">
        <v>20776</v>
      </c>
      <c r="C5329" s="291" t="s">
        <v>34</v>
      </c>
      <c r="D5329" s="307" t="s">
        <v>54201</v>
      </c>
    </row>
    <row r="5330" spans="1:4">
      <c r="A5330" s="309">
        <v>5844</v>
      </c>
      <c r="B5330" s="290" t="s">
        <v>20782</v>
      </c>
      <c r="C5330" s="291" t="s">
        <v>34</v>
      </c>
      <c r="D5330" s="307" t="s">
        <v>54202</v>
      </c>
    </row>
    <row r="5331" spans="1:4">
      <c r="A5331" s="309">
        <v>5845</v>
      </c>
      <c r="B5331" s="290" t="s">
        <v>20787</v>
      </c>
      <c r="C5331" s="291" t="s">
        <v>34</v>
      </c>
      <c r="D5331" s="307" t="s">
        <v>54203</v>
      </c>
    </row>
    <row r="5332" spans="1:4">
      <c r="D5332" s="291" t="s">
        <v>30702</v>
      </c>
    </row>
    <row r="5333" spans="1:4">
      <c r="B5333" s="298" t="s">
        <v>33652</v>
      </c>
    </row>
    <row r="5334" spans="1:4">
      <c r="A5334" s="306"/>
      <c r="B5334" s="302"/>
      <c r="C5334" s="302"/>
    </row>
    <row r="5335" spans="1:4">
      <c r="B5335" s="298" t="s">
        <v>30674</v>
      </c>
      <c r="C5335" s="299" t="s">
        <v>51461</v>
      </c>
    </row>
    <row r="5336" spans="1:4">
      <c r="D5336" s="299" t="s">
        <v>51462</v>
      </c>
    </row>
    <row r="5337" spans="1:4">
      <c r="A5337" s="299" t="s">
        <v>16137</v>
      </c>
      <c r="B5337" s="298" t="s">
        <v>51463</v>
      </c>
      <c r="C5337" s="299" t="s">
        <v>51464</v>
      </c>
    </row>
    <row r="5338" spans="1:4">
      <c r="A5338" s="309">
        <v>5846</v>
      </c>
      <c r="B5338" s="290" t="s">
        <v>20792</v>
      </c>
      <c r="C5338" s="291" t="s">
        <v>34</v>
      </c>
      <c r="D5338" s="307" t="s">
        <v>54204</v>
      </c>
    </row>
    <row r="5339" spans="1:4">
      <c r="A5339" s="309">
        <v>5847</v>
      </c>
      <c r="B5339" s="290" t="s">
        <v>20797</v>
      </c>
      <c r="C5339" s="291" t="s">
        <v>34</v>
      </c>
      <c r="D5339" s="307" t="s">
        <v>54205</v>
      </c>
    </row>
    <row r="5340" spans="1:4">
      <c r="A5340" s="309">
        <v>5848</v>
      </c>
      <c r="B5340" s="290" t="s">
        <v>20802</v>
      </c>
      <c r="C5340" s="291" t="s">
        <v>34</v>
      </c>
      <c r="D5340" s="307" t="s">
        <v>54206</v>
      </c>
    </row>
    <row r="5341" spans="1:4">
      <c r="A5341" s="309">
        <v>5849</v>
      </c>
      <c r="B5341" s="290" t="s">
        <v>20807</v>
      </c>
      <c r="C5341" s="291" t="s">
        <v>34</v>
      </c>
      <c r="D5341" s="307" t="s">
        <v>54207</v>
      </c>
    </row>
    <row r="5342" spans="1:4">
      <c r="A5342" s="309">
        <v>5850</v>
      </c>
      <c r="B5342" s="290" t="s">
        <v>20808</v>
      </c>
      <c r="C5342" s="291" t="s">
        <v>34</v>
      </c>
      <c r="D5342" s="307" t="s">
        <v>54208</v>
      </c>
    </row>
    <row r="5343" spans="1:4">
      <c r="A5343" s="309">
        <v>5851</v>
      </c>
      <c r="B5343" s="290" t="s">
        <v>20809</v>
      </c>
      <c r="C5343" s="291" t="s">
        <v>34</v>
      </c>
      <c r="D5343" s="307" t="s">
        <v>54209</v>
      </c>
    </row>
    <row r="5344" spans="1:4">
      <c r="A5344" s="309">
        <v>5861</v>
      </c>
      <c r="B5344" s="290" t="s">
        <v>20815</v>
      </c>
      <c r="C5344" s="291" t="s">
        <v>293</v>
      </c>
      <c r="D5344" s="300" t="s">
        <v>54210</v>
      </c>
    </row>
    <row r="5345" spans="1:4">
      <c r="A5345" s="309">
        <v>5862</v>
      </c>
      <c r="B5345" s="290" t="s">
        <v>20816</v>
      </c>
      <c r="C5345" s="291" t="s">
        <v>293</v>
      </c>
      <c r="D5345" s="300" t="s">
        <v>54211</v>
      </c>
    </row>
    <row r="5346" spans="1:4">
      <c r="A5346" s="309">
        <v>5863</v>
      </c>
      <c r="B5346" s="290" t="s">
        <v>20817</v>
      </c>
      <c r="C5346" s="291" t="s">
        <v>293</v>
      </c>
      <c r="D5346" s="300" t="s">
        <v>54212</v>
      </c>
    </row>
    <row r="5347" spans="1:4">
      <c r="A5347" s="309">
        <v>5864</v>
      </c>
      <c r="B5347" s="290" t="s">
        <v>20818</v>
      </c>
      <c r="C5347" s="291" t="s">
        <v>293</v>
      </c>
      <c r="D5347" s="300" t="s">
        <v>54213</v>
      </c>
    </row>
    <row r="5348" spans="1:4">
      <c r="A5348" s="309">
        <v>5865</v>
      </c>
      <c r="B5348" s="290" t="s">
        <v>20811</v>
      </c>
      <c r="C5348" s="291" t="s">
        <v>32</v>
      </c>
      <c r="D5348" s="300" t="s">
        <v>54214</v>
      </c>
    </row>
    <row r="5349" spans="1:4">
      <c r="A5349" s="309">
        <v>5866</v>
      </c>
      <c r="B5349" s="290" t="s">
        <v>20813</v>
      </c>
      <c r="C5349" s="291" t="s">
        <v>32</v>
      </c>
      <c r="D5349" s="307" t="s">
        <v>54215</v>
      </c>
    </row>
    <row r="5350" spans="1:4">
      <c r="A5350" s="309">
        <v>5867</v>
      </c>
      <c r="B5350" s="290" t="s">
        <v>20814</v>
      </c>
      <c r="C5350" s="291" t="s">
        <v>32</v>
      </c>
      <c r="D5350" s="307" t="s">
        <v>54216</v>
      </c>
    </row>
    <row r="5351" spans="1:4">
      <c r="A5351" s="309">
        <v>5868</v>
      </c>
      <c r="B5351" s="290" t="s">
        <v>20831</v>
      </c>
      <c r="C5351" s="291" t="s">
        <v>293</v>
      </c>
      <c r="D5351" s="300" t="s">
        <v>54217</v>
      </c>
    </row>
    <row r="5352" spans="1:4">
      <c r="A5352" s="309">
        <v>5869</v>
      </c>
      <c r="B5352" s="290" t="s">
        <v>20833</v>
      </c>
      <c r="C5352" s="291" t="s">
        <v>293</v>
      </c>
      <c r="D5352" s="300" t="s">
        <v>54218</v>
      </c>
    </row>
    <row r="5353" spans="1:4">
      <c r="A5353" s="309">
        <v>5870</v>
      </c>
      <c r="B5353" s="290" t="s">
        <v>20834</v>
      </c>
      <c r="C5353" s="291" t="s">
        <v>293</v>
      </c>
      <c r="D5353" s="300" t="s">
        <v>54219</v>
      </c>
    </row>
    <row r="5354" spans="1:4">
      <c r="A5354" s="309">
        <v>5871</v>
      </c>
      <c r="B5354" s="290" t="s">
        <v>20835</v>
      </c>
      <c r="C5354" s="291" t="s">
        <v>293</v>
      </c>
      <c r="D5354" s="300" t="s">
        <v>54220</v>
      </c>
    </row>
    <row r="5355" spans="1:4">
      <c r="A5355" s="309">
        <v>5872</v>
      </c>
      <c r="B5355" s="290" t="s">
        <v>20836</v>
      </c>
      <c r="C5355" s="291" t="s">
        <v>293</v>
      </c>
      <c r="D5355" s="300" t="s">
        <v>54221</v>
      </c>
    </row>
    <row r="5356" spans="1:4">
      <c r="A5356" s="309">
        <v>5873</v>
      </c>
      <c r="B5356" s="290" t="s">
        <v>20837</v>
      </c>
      <c r="C5356" s="291" t="s">
        <v>293</v>
      </c>
      <c r="D5356" s="300" t="s">
        <v>54222</v>
      </c>
    </row>
    <row r="5357" spans="1:4">
      <c r="A5357" s="309">
        <v>5874</v>
      </c>
      <c r="B5357" s="290" t="s">
        <v>20840</v>
      </c>
      <c r="C5357" s="291" t="s">
        <v>34</v>
      </c>
      <c r="D5357" s="300" t="s">
        <v>54223</v>
      </c>
    </row>
    <row r="5358" spans="1:4">
      <c r="A5358" s="309">
        <v>5875</v>
      </c>
      <c r="B5358" s="290" t="s">
        <v>20841</v>
      </c>
      <c r="C5358" s="291" t="s">
        <v>34</v>
      </c>
      <c r="D5358" s="307" t="s">
        <v>54224</v>
      </c>
    </row>
    <row r="5359" spans="1:4">
      <c r="A5359" s="309">
        <v>5876</v>
      </c>
      <c r="B5359" s="290" t="s">
        <v>20842</v>
      </c>
      <c r="C5359" s="291" t="s">
        <v>34</v>
      </c>
      <c r="D5359" s="307" t="s">
        <v>54225</v>
      </c>
    </row>
    <row r="5360" spans="1:4">
      <c r="A5360" s="309">
        <v>5877</v>
      </c>
      <c r="B5360" s="290" t="s">
        <v>20843</v>
      </c>
      <c r="C5360" s="291" t="s">
        <v>34</v>
      </c>
      <c r="D5360" s="307" t="s">
        <v>54226</v>
      </c>
    </row>
    <row r="5361" spans="1:4">
      <c r="A5361" s="309">
        <v>5878</v>
      </c>
      <c r="B5361" s="290" t="s">
        <v>20844</v>
      </c>
      <c r="C5361" s="291" t="s">
        <v>34</v>
      </c>
      <c r="D5361" s="307" t="s">
        <v>54227</v>
      </c>
    </row>
    <row r="5362" spans="1:4">
      <c r="A5362" s="309">
        <v>5879</v>
      </c>
      <c r="B5362" s="290" t="s">
        <v>20845</v>
      </c>
      <c r="C5362" s="291" t="s">
        <v>34</v>
      </c>
      <c r="D5362" s="307" t="s">
        <v>54228</v>
      </c>
    </row>
    <row r="5363" spans="1:4">
      <c r="A5363" s="309">
        <v>5880</v>
      </c>
      <c r="B5363" s="290" t="s">
        <v>20846</v>
      </c>
      <c r="C5363" s="291" t="s">
        <v>34</v>
      </c>
      <c r="D5363" s="307" t="s">
        <v>54229</v>
      </c>
    </row>
    <row r="5364" spans="1:4">
      <c r="A5364" s="309">
        <v>5881</v>
      </c>
      <c r="B5364" s="290" t="s">
        <v>20848</v>
      </c>
      <c r="C5364" s="291" t="s">
        <v>34</v>
      </c>
      <c r="D5364" s="307" t="s">
        <v>40884</v>
      </c>
    </row>
    <row r="5365" spans="1:4">
      <c r="A5365" s="309">
        <v>5885</v>
      </c>
      <c r="B5365" s="290" t="s">
        <v>27794</v>
      </c>
      <c r="C5365" s="291" t="s">
        <v>32</v>
      </c>
      <c r="D5365" s="300" t="s">
        <v>2550</v>
      </c>
    </row>
    <row r="5366" spans="1:4">
      <c r="A5366" s="309">
        <v>5886</v>
      </c>
      <c r="B5366" s="290" t="s">
        <v>27795</v>
      </c>
      <c r="C5366" s="291" t="s">
        <v>32</v>
      </c>
      <c r="D5366" s="300" t="s">
        <v>13865</v>
      </c>
    </row>
    <row r="5367" spans="1:4">
      <c r="A5367" s="309">
        <v>5887</v>
      </c>
      <c r="B5367" s="290" t="s">
        <v>27796</v>
      </c>
      <c r="C5367" s="291" t="s">
        <v>32</v>
      </c>
      <c r="D5367" s="300" t="s">
        <v>682</v>
      </c>
    </row>
    <row r="5368" spans="1:4">
      <c r="A5368" s="309">
        <v>5888</v>
      </c>
      <c r="B5368" s="290" t="s">
        <v>27797</v>
      </c>
      <c r="C5368" s="291" t="s">
        <v>32</v>
      </c>
      <c r="D5368" s="300" t="s">
        <v>44530</v>
      </c>
    </row>
    <row r="5369" spans="1:4">
      <c r="A5369" s="309">
        <v>5889</v>
      </c>
      <c r="B5369" s="290" t="s">
        <v>27798</v>
      </c>
      <c r="C5369" s="291" t="s">
        <v>32</v>
      </c>
      <c r="D5369" s="300" t="s">
        <v>37045</v>
      </c>
    </row>
    <row r="5370" spans="1:4">
      <c r="A5370" s="309">
        <v>5890</v>
      </c>
      <c r="B5370" s="290" t="s">
        <v>27799</v>
      </c>
      <c r="C5370" s="291" t="s">
        <v>32</v>
      </c>
      <c r="D5370" s="300" t="s">
        <v>54230</v>
      </c>
    </row>
    <row r="5371" spans="1:4">
      <c r="D5371" s="291" t="s">
        <v>30702</v>
      </c>
    </row>
    <row r="5372" spans="1:4">
      <c r="B5372" s="298" t="s">
        <v>33675</v>
      </c>
    </row>
    <row r="5373" spans="1:4">
      <c r="A5373" s="302"/>
      <c r="B5373" s="302"/>
      <c r="C5373" s="302"/>
      <c r="D5373" s="302"/>
    </row>
    <row r="5374" spans="1:4">
      <c r="B5374" s="298" t="s">
        <v>30674</v>
      </c>
      <c r="C5374" s="299" t="s">
        <v>51461</v>
      </c>
    </row>
    <row r="5375" spans="1:4">
      <c r="D5375" s="299" t="s">
        <v>51462</v>
      </c>
    </row>
    <row r="5376" spans="1:4">
      <c r="A5376" s="299" t="s">
        <v>16137</v>
      </c>
      <c r="B5376" s="298" t="s">
        <v>51463</v>
      </c>
      <c r="C5376" s="299" t="s">
        <v>51464</v>
      </c>
    </row>
    <row r="5377" spans="1:4">
      <c r="A5377" s="309">
        <v>5891</v>
      </c>
      <c r="B5377" s="290" t="s">
        <v>27535</v>
      </c>
      <c r="C5377" s="291" t="s">
        <v>16412</v>
      </c>
      <c r="D5377" s="300" t="s">
        <v>1255</v>
      </c>
    </row>
    <row r="5378" spans="1:4">
      <c r="A5378" s="309">
        <v>5892</v>
      </c>
      <c r="B5378" s="290" t="s">
        <v>26201</v>
      </c>
      <c r="C5378" s="291" t="s">
        <v>16412</v>
      </c>
      <c r="D5378" s="300" t="s">
        <v>54231</v>
      </c>
    </row>
    <row r="5379" spans="1:4">
      <c r="A5379" s="309">
        <v>5893</v>
      </c>
      <c r="B5379" s="290" t="s">
        <v>54232</v>
      </c>
      <c r="C5379" s="291" t="s">
        <v>40</v>
      </c>
      <c r="D5379" s="300" t="s">
        <v>16750</v>
      </c>
    </row>
    <row r="5380" spans="1:4">
      <c r="A5380" s="309">
        <v>5894</v>
      </c>
      <c r="B5380" s="290" t="s">
        <v>54233</v>
      </c>
      <c r="C5380" s="291" t="s">
        <v>40</v>
      </c>
      <c r="D5380" s="300" t="s">
        <v>16750</v>
      </c>
    </row>
    <row r="5381" spans="1:4">
      <c r="A5381" s="309">
        <v>5895</v>
      </c>
      <c r="B5381" s="290" t="s">
        <v>16754</v>
      </c>
      <c r="C5381" s="291" t="s">
        <v>16412</v>
      </c>
      <c r="D5381" s="300" t="s">
        <v>16755</v>
      </c>
    </row>
    <row r="5382" spans="1:4">
      <c r="A5382" s="309">
        <v>5896</v>
      </c>
      <c r="B5382" s="290" t="s">
        <v>16758</v>
      </c>
      <c r="C5382" s="291" t="s">
        <v>15</v>
      </c>
      <c r="D5382" s="300" t="s">
        <v>45</v>
      </c>
    </row>
    <row r="5383" spans="1:4">
      <c r="A5383" s="309">
        <v>5897</v>
      </c>
      <c r="B5383" s="290" t="s">
        <v>16845</v>
      </c>
      <c r="C5383" s="291" t="s">
        <v>15</v>
      </c>
      <c r="D5383" s="300" t="s">
        <v>22925</v>
      </c>
    </row>
    <row r="5384" spans="1:4">
      <c r="A5384" s="309">
        <v>5899</v>
      </c>
      <c r="B5384" s="290" t="s">
        <v>20664</v>
      </c>
      <c r="C5384" s="291" t="s">
        <v>16412</v>
      </c>
      <c r="D5384" s="301" t="s">
        <v>54234</v>
      </c>
    </row>
    <row r="5385" spans="1:4">
      <c r="A5385" s="309">
        <v>5900</v>
      </c>
      <c r="B5385" s="290" t="s">
        <v>20665</v>
      </c>
      <c r="C5385" s="291" t="s">
        <v>16412</v>
      </c>
      <c r="D5385" s="307" t="s">
        <v>54235</v>
      </c>
    </row>
    <row r="5386" spans="1:4">
      <c r="A5386" s="309">
        <v>5928</v>
      </c>
      <c r="B5386" s="290" t="s">
        <v>20962</v>
      </c>
      <c r="C5386" s="291" t="s">
        <v>16412</v>
      </c>
      <c r="D5386" s="307" t="s">
        <v>54236</v>
      </c>
    </row>
    <row r="5387" spans="1:4">
      <c r="A5387" s="309">
        <v>5929</v>
      </c>
      <c r="B5387" s="290" t="s">
        <v>20964</v>
      </c>
      <c r="C5387" s="291" t="s">
        <v>16412</v>
      </c>
      <c r="D5387" s="307" t="s">
        <v>54237</v>
      </c>
    </row>
    <row r="5388" spans="1:4">
      <c r="A5388" s="309">
        <v>5930</v>
      </c>
      <c r="B5388" s="290" t="s">
        <v>20966</v>
      </c>
      <c r="C5388" s="291" t="s">
        <v>16412</v>
      </c>
      <c r="D5388" s="307" t="s">
        <v>54238</v>
      </c>
    </row>
    <row r="5389" spans="1:4">
      <c r="A5389" s="309">
        <v>5931</v>
      </c>
      <c r="B5389" s="290" t="s">
        <v>29360</v>
      </c>
      <c r="C5389" s="291" t="s">
        <v>15</v>
      </c>
      <c r="D5389" s="300" t="s">
        <v>1687</v>
      </c>
    </row>
    <row r="5390" spans="1:4">
      <c r="A5390" s="309">
        <v>5932</v>
      </c>
      <c r="B5390" s="290" t="s">
        <v>54239</v>
      </c>
      <c r="C5390" s="291" t="s">
        <v>15</v>
      </c>
      <c r="D5390" s="300" t="s">
        <v>145</v>
      </c>
    </row>
    <row r="5391" spans="1:4">
      <c r="A5391" s="309">
        <v>5933</v>
      </c>
      <c r="B5391" s="290" t="s">
        <v>29984</v>
      </c>
      <c r="C5391" s="291" t="s">
        <v>16412</v>
      </c>
      <c r="D5391" s="300" t="s">
        <v>54240</v>
      </c>
    </row>
    <row r="5392" spans="1:4">
      <c r="A5392" s="309">
        <v>5934</v>
      </c>
      <c r="B5392" s="290" t="s">
        <v>30288</v>
      </c>
      <c r="C5392" s="291" t="s">
        <v>16412</v>
      </c>
      <c r="D5392" s="300" t="s">
        <v>111</v>
      </c>
    </row>
    <row r="5393" spans="1:4">
      <c r="A5393" s="309">
        <v>5935</v>
      </c>
      <c r="B5393" s="290" t="s">
        <v>16748</v>
      </c>
      <c r="C5393" s="291" t="s">
        <v>40</v>
      </c>
      <c r="D5393" s="291" t="s">
        <v>41</v>
      </c>
    </row>
    <row r="5394" spans="1:4">
      <c r="A5394" s="309">
        <v>5936</v>
      </c>
      <c r="B5394" s="290" t="s">
        <v>54241</v>
      </c>
      <c r="C5394" s="291" t="s">
        <v>15</v>
      </c>
      <c r="D5394" s="300" t="s">
        <v>1687</v>
      </c>
    </row>
    <row r="5395" spans="1:4">
      <c r="A5395" s="309">
        <v>5937</v>
      </c>
      <c r="B5395" s="290" t="s">
        <v>54242</v>
      </c>
      <c r="C5395" s="291" t="s">
        <v>15</v>
      </c>
      <c r="D5395" s="300" t="s">
        <v>1139</v>
      </c>
    </row>
    <row r="5396" spans="1:4">
      <c r="A5396" s="309">
        <v>5941</v>
      </c>
      <c r="B5396" s="290" t="s">
        <v>18255</v>
      </c>
      <c r="C5396" s="291" t="s">
        <v>293</v>
      </c>
      <c r="D5396" s="300" t="s">
        <v>42765</v>
      </c>
    </row>
    <row r="5397" spans="1:4">
      <c r="A5397" s="309">
        <v>6065</v>
      </c>
      <c r="B5397" s="290" t="s">
        <v>20785</v>
      </c>
      <c r="C5397" s="291" t="s">
        <v>34</v>
      </c>
      <c r="D5397" s="307" t="s">
        <v>54243</v>
      </c>
    </row>
    <row r="5398" spans="1:4">
      <c r="A5398" s="309">
        <v>6073</v>
      </c>
      <c r="B5398" s="290" t="s">
        <v>20786</v>
      </c>
      <c r="C5398" s="291" t="s">
        <v>34</v>
      </c>
      <c r="D5398" s="307" t="s">
        <v>54244</v>
      </c>
    </row>
    <row r="5399" spans="1:4">
      <c r="A5399" s="309">
        <v>6075</v>
      </c>
      <c r="B5399" s="290" t="s">
        <v>20789</v>
      </c>
      <c r="C5399" s="291" t="s">
        <v>34</v>
      </c>
      <c r="D5399" s="307" t="s">
        <v>54245</v>
      </c>
    </row>
    <row r="5400" spans="1:4">
      <c r="A5400" s="309">
        <v>6083</v>
      </c>
      <c r="B5400" s="290" t="s">
        <v>20791</v>
      </c>
      <c r="C5400" s="291" t="s">
        <v>34</v>
      </c>
      <c r="D5400" s="307" t="s">
        <v>54246</v>
      </c>
    </row>
    <row r="5401" spans="1:4">
      <c r="A5401" s="309">
        <v>6085</v>
      </c>
      <c r="B5401" s="290" t="s">
        <v>20794</v>
      </c>
      <c r="C5401" s="291" t="s">
        <v>34</v>
      </c>
      <c r="D5401" s="307" t="s">
        <v>54247</v>
      </c>
    </row>
    <row r="5402" spans="1:4">
      <c r="A5402" s="309">
        <v>6093</v>
      </c>
      <c r="B5402" s="290" t="s">
        <v>20796</v>
      </c>
      <c r="C5402" s="291" t="s">
        <v>34</v>
      </c>
      <c r="D5402" s="307" t="s">
        <v>54248</v>
      </c>
    </row>
    <row r="5403" spans="1:4">
      <c r="A5403" s="309">
        <v>6095</v>
      </c>
      <c r="B5403" s="290" t="s">
        <v>20799</v>
      </c>
      <c r="C5403" s="291" t="s">
        <v>34</v>
      </c>
      <c r="D5403" s="307" t="s">
        <v>54249</v>
      </c>
    </row>
    <row r="5404" spans="1:4">
      <c r="A5404" s="309">
        <v>6103</v>
      </c>
      <c r="B5404" s="290" t="s">
        <v>20801</v>
      </c>
      <c r="C5404" s="291" t="s">
        <v>34</v>
      </c>
      <c r="D5404" s="307" t="s">
        <v>54250</v>
      </c>
    </row>
    <row r="5405" spans="1:4">
      <c r="A5405" s="309">
        <v>6105</v>
      </c>
      <c r="B5405" s="290" t="s">
        <v>20804</v>
      </c>
      <c r="C5405" s="291" t="s">
        <v>34</v>
      </c>
      <c r="D5405" s="307" t="s">
        <v>54251</v>
      </c>
    </row>
    <row r="5406" spans="1:4">
      <c r="A5406" s="309">
        <v>6113</v>
      </c>
      <c r="B5406" s="290" t="s">
        <v>20806</v>
      </c>
      <c r="C5406" s="291" t="s">
        <v>34</v>
      </c>
      <c r="D5406" s="307" t="s">
        <v>54252</v>
      </c>
    </row>
    <row r="5407" spans="1:4">
      <c r="A5407" s="309">
        <v>6312</v>
      </c>
      <c r="B5407" s="290" t="s">
        <v>21636</v>
      </c>
      <c r="C5407" s="291" t="s">
        <v>34</v>
      </c>
      <c r="D5407" s="307" t="s">
        <v>54253</v>
      </c>
    </row>
    <row r="5408" spans="1:4">
      <c r="A5408" s="309">
        <v>6313</v>
      </c>
      <c r="B5408" s="290" t="s">
        <v>25875</v>
      </c>
      <c r="C5408" s="291" t="s">
        <v>34</v>
      </c>
      <c r="D5408" s="291" t="s">
        <v>1112</v>
      </c>
    </row>
    <row r="5409" spans="1:4">
      <c r="A5409" s="309">
        <v>6314</v>
      </c>
      <c r="B5409" s="290" t="s">
        <v>25868</v>
      </c>
      <c r="C5409" s="291" t="s">
        <v>16412</v>
      </c>
      <c r="D5409" s="300" t="s">
        <v>54254</v>
      </c>
    </row>
    <row r="5410" spans="1:4">
      <c r="D5410" s="291" t="s">
        <v>30702</v>
      </c>
    </row>
    <row r="5411" spans="1:4">
      <c r="B5411" s="298" t="s">
        <v>33694</v>
      </c>
    </row>
    <row r="5412" spans="1:4">
      <c r="B5412" s="302"/>
    </row>
    <row r="5413" spans="1:4">
      <c r="B5413" s="298" t="s">
        <v>30674</v>
      </c>
      <c r="C5413" s="299" t="s">
        <v>51461</v>
      </c>
    </row>
    <row r="5414" spans="1:4">
      <c r="D5414" s="299" t="s">
        <v>51462</v>
      </c>
    </row>
    <row r="5415" spans="1:4">
      <c r="A5415" s="299" t="s">
        <v>16137</v>
      </c>
      <c r="B5415" s="298" t="s">
        <v>51463</v>
      </c>
      <c r="C5415" s="299" t="s">
        <v>51464</v>
      </c>
    </row>
    <row r="5416" spans="1:4">
      <c r="A5416" s="309">
        <v>6315</v>
      </c>
      <c r="B5416" s="290" t="s">
        <v>20839</v>
      </c>
      <c r="C5416" s="291" t="s">
        <v>34</v>
      </c>
      <c r="D5416" s="300" t="s">
        <v>54255</v>
      </c>
    </row>
    <row r="5417" spans="1:4">
      <c r="A5417" s="309">
        <v>6317</v>
      </c>
      <c r="B5417" s="290" t="s">
        <v>20777</v>
      </c>
      <c r="C5417" s="291" t="s">
        <v>34</v>
      </c>
      <c r="D5417" s="300" t="s">
        <v>54256</v>
      </c>
    </row>
    <row r="5418" spans="1:4">
      <c r="A5418" s="309">
        <v>6319</v>
      </c>
      <c r="B5418" s="290" t="s">
        <v>20778</v>
      </c>
      <c r="C5418" s="291" t="s">
        <v>34</v>
      </c>
      <c r="D5418" s="307" t="s">
        <v>54257</v>
      </c>
    </row>
    <row r="5419" spans="1:4">
      <c r="A5419" s="309">
        <v>6327</v>
      </c>
      <c r="B5419" s="290" t="s">
        <v>20780</v>
      </c>
      <c r="C5419" s="291" t="s">
        <v>34</v>
      </c>
      <c r="D5419" s="307" t="s">
        <v>54258</v>
      </c>
    </row>
    <row r="5420" spans="1:4">
      <c r="A5420" s="309">
        <v>6328</v>
      </c>
      <c r="B5420" s="290" t="s">
        <v>20774</v>
      </c>
      <c r="C5420" s="291" t="s">
        <v>34</v>
      </c>
      <c r="D5420" s="300" t="s">
        <v>54259</v>
      </c>
    </row>
    <row r="5421" spans="1:4">
      <c r="A5421" s="309">
        <v>6339</v>
      </c>
      <c r="B5421" s="290" t="s">
        <v>20960</v>
      </c>
      <c r="C5421" s="291" t="s">
        <v>34</v>
      </c>
      <c r="D5421" s="307" t="s">
        <v>54260</v>
      </c>
    </row>
    <row r="5422" spans="1:4">
      <c r="A5422" s="309">
        <v>6343</v>
      </c>
      <c r="B5422" s="290" t="s">
        <v>54261</v>
      </c>
      <c r="C5422" s="291" t="s">
        <v>16412</v>
      </c>
      <c r="D5422" s="300" t="s">
        <v>54262</v>
      </c>
    </row>
    <row r="5423" spans="1:4">
      <c r="A5423" s="309">
        <v>6358</v>
      </c>
      <c r="B5423" s="290" t="s">
        <v>54263</v>
      </c>
      <c r="C5423" s="291" t="s">
        <v>16412</v>
      </c>
      <c r="D5423" s="300" t="s">
        <v>54264</v>
      </c>
    </row>
    <row r="5424" spans="1:4">
      <c r="A5424" s="309">
        <v>6389</v>
      </c>
      <c r="B5424" s="290" t="s">
        <v>20892</v>
      </c>
      <c r="C5424" s="291" t="s">
        <v>16412</v>
      </c>
      <c r="D5424" s="301" t="s">
        <v>54265</v>
      </c>
    </row>
    <row r="5425" spans="1:4">
      <c r="A5425" s="309">
        <v>6390</v>
      </c>
      <c r="B5425" s="290" t="s">
        <v>20894</v>
      </c>
      <c r="C5425" s="291" t="s">
        <v>16412</v>
      </c>
      <c r="D5425" s="307" t="s">
        <v>54266</v>
      </c>
    </row>
    <row r="5426" spans="1:4">
      <c r="A5426" s="309">
        <v>6391</v>
      </c>
      <c r="B5426" s="290" t="s">
        <v>20896</v>
      </c>
      <c r="C5426" s="291" t="s">
        <v>16412</v>
      </c>
      <c r="D5426" s="307" t="s">
        <v>54267</v>
      </c>
    </row>
    <row r="5427" spans="1:4">
      <c r="A5427" s="309">
        <v>6392</v>
      </c>
      <c r="B5427" s="290" t="s">
        <v>20898</v>
      </c>
      <c r="C5427" s="291" t="s">
        <v>16412</v>
      </c>
      <c r="D5427" s="307" t="s">
        <v>54268</v>
      </c>
    </row>
    <row r="5428" spans="1:4">
      <c r="A5428" s="309">
        <v>6393</v>
      </c>
      <c r="B5428" s="290" t="s">
        <v>20900</v>
      </c>
      <c r="C5428" s="291" t="s">
        <v>16412</v>
      </c>
      <c r="D5428" s="307" t="s">
        <v>54269</v>
      </c>
    </row>
    <row r="5429" spans="1:4">
      <c r="A5429" s="309">
        <v>6394</v>
      </c>
      <c r="B5429" s="290" t="s">
        <v>20901</v>
      </c>
      <c r="C5429" s="291" t="s">
        <v>16412</v>
      </c>
      <c r="D5429" s="307" t="s">
        <v>54270</v>
      </c>
    </row>
    <row r="5430" spans="1:4">
      <c r="A5430" s="309">
        <v>6395</v>
      </c>
      <c r="B5430" s="290" t="s">
        <v>20903</v>
      </c>
      <c r="C5430" s="291" t="s">
        <v>16412</v>
      </c>
      <c r="D5430" s="301" t="s">
        <v>54271</v>
      </c>
    </row>
    <row r="5431" spans="1:4">
      <c r="A5431" s="309">
        <v>6396</v>
      </c>
      <c r="B5431" s="290" t="s">
        <v>20905</v>
      </c>
      <c r="C5431" s="291" t="s">
        <v>16412</v>
      </c>
      <c r="D5431" s="307" t="s">
        <v>54272</v>
      </c>
    </row>
    <row r="5432" spans="1:4">
      <c r="A5432" s="309">
        <v>6397</v>
      </c>
      <c r="B5432" s="290" t="s">
        <v>20907</v>
      </c>
      <c r="C5432" s="291" t="s">
        <v>16412</v>
      </c>
      <c r="D5432" s="307" t="s">
        <v>54273</v>
      </c>
    </row>
    <row r="5433" spans="1:4">
      <c r="A5433" s="309">
        <v>6398</v>
      </c>
      <c r="B5433" s="290" t="s">
        <v>20909</v>
      </c>
      <c r="C5433" s="291" t="s">
        <v>16412</v>
      </c>
      <c r="D5433" s="307" t="s">
        <v>54274</v>
      </c>
    </row>
    <row r="5434" spans="1:4">
      <c r="A5434" s="309">
        <v>6399</v>
      </c>
      <c r="B5434" s="290" t="s">
        <v>20911</v>
      </c>
      <c r="C5434" s="291" t="s">
        <v>16412</v>
      </c>
      <c r="D5434" s="307" t="s">
        <v>54275</v>
      </c>
    </row>
    <row r="5435" spans="1:4">
      <c r="A5435" s="309">
        <v>6400</v>
      </c>
      <c r="B5435" s="290" t="s">
        <v>20913</v>
      </c>
      <c r="C5435" s="291" t="s">
        <v>16412</v>
      </c>
      <c r="D5435" s="307" t="s">
        <v>54276</v>
      </c>
    </row>
    <row r="5436" spans="1:4">
      <c r="A5436" s="309">
        <v>6401</v>
      </c>
      <c r="B5436" s="290" t="s">
        <v>20915</v>
      </c>
      <c r="C5436" s="291" t="s">
        <v>16412</v>
      </c>
      <c r="D5436" s="307" t="s">
        <v>54277</v>
      </c>
    </row>
    <row r="5437" spans="1:4">
      <c r="A5437" s="309">
        <v>6402</v>
      </c>
      <c r="B5437" s="290" t="s">
        <v>20917</v>
      </c>
      <c r="C5437" s="291" t="s">
        <v>16412</v>
      </c>
      <c r="D5437" s="307" t="s">
        <v>54278</v>
      </c>
    </row>
    <row r="5438" spans="1:4">
      <c r="A5438" s="309">
        <v>6403</v>
      </c>
      <c r="B5438" s="290" t="s">
        <v>20919</v>
      </c>
      <c r="C5438" s="291" t="s">
        <v>16412</v>
      </c>
      <c r="D5438" s="307" t="s">
        <v>54279</v>
      </c>
    </row>
    <row r="5439" spans="1:4">
      <c r="A5439" s="309">
        <v>6404</v>
      </c>
      <c r="B5439" s="290" t="s">
        <v>20921</v>
      </c>
      <c r="C5439" s="291" t="s">
        <v>16412</v>
      </c>
      <c r="D5439" s="307" t="s">
        <v>54280</v>
      </c>
    </row>
    <row r="5440" spans="1:4">
      <c r="A5440" s="309">
        <v>6405</v>
      </c>
      <c r="B5440" s="290" t="s">
        <v>20923</v>
      </c>
      <c r="C5440" s="291" t="s">
        <v>16412</v>
      </c>
      <c r="D5440" s="307" t="s">
        <v>54281</v>
      </c>
    </row>
    <row r="5441" spans="1:4">
      <c r="A5441" s="309">
        <v>6406</v>
      </c>
      <c r="B5441" s="290" t="s">
        <v>20925</v>
      </c>
      <c r="C5441" s="291" t="s">
        <v>16412</v>
      </c>
      <c r="D5441" s="307" t="s">
        <v>54282</v>
      </c>
    </row>
    <row r="5442" spans="1:4">
      <c r="A5442" s="309">
        <v>6407</v>
      </c>
      <c r="B5442" s="290" t="s">
        <v>20927</v>
      </c>
      <c r="C5442" s="291" t="s">
        <v>16412</v>
      </c>
      <c r="D5442" s="307" t="s">
        <v>54283</v>
      </c>
    </row>
    <row r="5443" spans="1:4">
      <c r="A5443" s="309">
        <v>6408</v>
      </c>
      <c r="B5443" s="290" t="s">
        <v>20929</v>
      </c>
      <c r="C5443" s="291" t="s">
        <v>16412</v>
      </c>
      <c r="D5443" s="307" t="s">
        <v>54284</v>
      </c>
    </row>
    <row r="5444" spans="1:4">
      <c r="A5444" s="309">
        <v>6409</v>
      </c>
      <c r="B5444" s="290" t="s">
        <v>20931</v>
      </c>
      <c r="C5444" s="291" t="s">
        <v>16412</v>
      </c>
      <c r="D5444" s="307" t="s">
        <v>54285</v>
      </c>
    </row>
    <row r="5445" spans="1:4">
      <c r="A5445" s="309">
        <v>6410</v>
      </c>
      <c r="B5445" s="290" t="s">
        <v>20933</v>
      </c>
      <c r="C5445" s="291" t="s">
        <v>16412</v>
      </c>
      <c r="D5445" s="307" t="s">
        <v>54286</v>
      </c>
    </row>
    <row r="5446" spans="1:4">
      <c r="A5446" s="309">
        <v>6411</v>
      </c>
      <c r="B5446" s="290" t="s">
        <v>20935</v>
      </c>
      <c r="C5446" s="291" t="s">
        <v>16412</v>
      </c>
      <c r="D5446" s="307" t="s">
        <v>54287</v>
      </c>
    </row>
    <row r="5447" spans="1:4">
      <c r="A5447" s="309">
        <v>6412</v>
      </c>
      <c r="B5447" s="290" t="s">
        <v>20937</v>
      </c>
      <c r="C5447" s="291" t="s">
        <v>16412</v>
      </c>
      <c r="D5447" s="307" t="s">
        <v>54288</v>
      </c>
    </row>
    <row r="5448" spans="1:4">
      <c r="A5448" s="309">
        <v>6413</v>
      </c>
      <c r="B5448" s="290" t="s">
        <v>20939</v>
      </c>
      <c r="C5448" s="291" t="s">
        <v>16412</v>
      </c>
      <c r="D5448" s="307" t="s">
        <v>54289</v>
      </c>
    </row>
    <row r="5449" spans="1:4">
      <c r="D5449" s="291" t="s">
        <v>30702</v>
      </c>
    </row>
    <row r="5450" spans="1:4">
      <c r="B5450" s="298" t="s">
        <v>33709</v>
      </c>
    </row>
    <row r="5451" spans="1:4">
      <c r="A5451" s="306"/>
      <c r="B5451" s="302"/>
      <c r="C5451" s="302"/>
      <c r="D5451" s="302"/>
    </row>
    <row r="5452" spans="1:4">
      <c r="B5452" s="298" t="s">
        <v>30674</v>
      </c>
      <c r="C5452" s="299" t="s">
        <v>51461</v>
      </c>
    </row>
    <row r="5453" spans="1:4">
      <c r="D5453" s="299" t="s">
        <v>51462</v>
      </c>
    </row>
    <row r="5454" spans="1:4">
      <c r="A5454" s="299" t="s">
        <v>16137</v>
      </c>
      <c r="B5454" s="298" t="s">
        <v>51463</v>
      </c>
      <c r="C5454" s="299" t="s">
        <v>51464</v>
      </c>
    </row>
    <row r="5455" spans="1:4">
      <c r="A5455" s="309">
        <v>6414</v>
      </c>
      <c r="B5455" s="290" t="s">
        <v>20941</v>
      </c>
      <c r="C5455" s="291" t="s">
        <v>16412</v>
      </c>
      <c r="D5455" s="307" t="s">
        <v>54290</v>
      </c>
    </row>
    <row r="5456" spans="1:4">
      <c r="A5456" s="309">
        <v>6415</v>
      </c>
      <c r="B5456" s="290" t="s">
        <v>20942</v>
      </c>
      <c r="C5456" s="291" t="s">
        <v>16412</v>
      </c>
      <c r="D5456" s="307" t="s">
        <v>54291</v>
      </c>
    </row>
    <row r="5457" spans="1:4">
      <c r="A5457" s="309">
        <v>64160</v>
      </c>
      <c r="B5457" s="290" t="s">
        <v>20943</v>
      </c>
      <c r="C5457" s="291" t="s">
        <v>16412</v>
      </c>
      <c r="D5457" s="307" t="s">
        <v>54292</v>
      </c>
    </row>
    <row r="5458" spans="1:4">
      <c r="A5458" s="309">
        <v>6417</v>
      </c>
      <c r="B5458" s="290" t="s">
        <v>20945</v>
      </c>
      <c r="C5458" s="291" t="s">
        <v>16412</v>
      </c>
      <c r="D5458" s="307" t="s">
        <v>54293</v>
      </c>
    </row>
    <row r="5459" spans="1:4">
      <c r="A5459" s="309">
        <v>6418</v>
      </c>
      <c r="B5459" s="290" t="s">
        <v>20947</v>
      </c>
      <c r="C5459" s="291" t="s">
        <v>16412</v>
      </c>
      <c r="D5459" s="307" t="s">
        <v>54294</v>
      </c>
    </row>
    <row r="5460" spans="1:4">
      <c r="A5460" s="309">
        <v>6419</v>
      </c>
      <c r="B5460" s="290" t="s">
        <v>20948</v>
      </c>
      <c r="C5460" s="291" t="s">
        <v>16412</v>
      </c>
      <c r="D5460" s="307" t="s">
        <v>54295</v>
      </c>
    </row>
    <row r="5461" spans="1:4">
      <c r="A5461" s="309">
        <v>6420</v>
      </c>
      <c r="B5461" s="290" t="s">
        <v>20950</v>
      </c>
      <c r="C5461" s="291" t="s">
        <v>16412</v>
      </c>
      <c r="D5461" s="301" t="s">
        <v>54296</v>
      </c>
    </row>
    <row r="5462" spans="1:4">
      <c r="A5462" s="309">
        <v>6421</v>
      </c>
      <c r="B5462" s="290" t="s">
        <v>20952</v>
      </c>
      <c r="C5462" s="291" t="s">
        <v>16412</v>
      </c>
      <c r="D5462" s="307" t="s">
        <v>54297</v>
      </c>
    </row>
    <row r="5463" spans="1:4">
      <c r="A5463" s="309">
        <v>6422</v>
      </c>
      <c r="B5463" s="290" t="s">
        <v>20954</v>
      </c>
      <c r="C5463" s="291" t="s">
        <v>16412</v>
      </c>
      <c r="D5463" s="307" t="s">
        <v>54298</v>
      </c>
    </row>
    <row r="5464" spans="1:4">
      <c r="A5464" s="309">
        <v>6423</v>
      </c>
      <c r="B5464" s="290" t="s">
        <v>20956</v>
      </c>
      <c r="C5464" s="291" t="s">
        <v>16412</v>
      </c>
      <c r="D5464" s="307" t="s">
        <v>54299</v>
      </c>
    </row>
    <row r="5465" spans="1:4">
      <c r="A5465" s="309">
        <v>6424</v>
      </c>
      <c r="B5465" s="290" t="s">
        <v>20958</v>
      </c>
      <c r="C5465" s="291" t="s">
        <v>16412</v>
      </c>
      <c r="D5465" s="307" t="s">
        <v>54300</v>
      </c>
    </row>
    <row r="5466" spans="1:4">
      <c r="A5466" s="309">
        <v>6425</v>
      </c>
      <c r="B5466" s="290" t="s">
        <v>20973</v>
      </c>
      <c r="C5466" s="291" t="s">
        <v>16412</v>
      </c>
      <c r="D5466" s="300" t="s">
        <v>24494</v>
      </c>
    </row>
    <row r="5467" spans="1:4">
      <c r="A5467" s="309">
        <v>6426</v>
      </c>
      <c r="B5467" s="290" t="s">
        <v>20975</v>
      </c>
      <c r="C5467" s="291" t="s">
        <v>16412</v>
      </c>
      <c r="D5467" s="300" t="s">
        <v>54301</v>
      </c>
    </row>
    <row r="5468" spans="1:4">
      <c r="A5468" s="309">
        <v>6427</v>
      </c>
      <c r="B5468" s="290" t="s">
        <v>20979</v>
      </c>
      <c r="C5468" s="291" t="s">
        <v>16412</v>
      </c>
      <c r="D5468" s="300" t="s">
        <v>54301</v>
      </c>
    </row>
    <row r="5469" spans="1:4">
      <c r="A5469" s="309">
        <v>6428</v>
      </c>
      <c r="B5469" s="290" t="s">
        <v>20981</v>
      </c>
      <c r="C5469" s="291" t="s">
        <v>16412</v>
      </c>
      <c r="D5469" s="300" t="s">
        <v>54302</v>
      </c>
    </row>
    <row r="5470" spans="1:4">
      <c r="A5470" s="309">
        <v>6429</v>
      </c>
      <c r="B5470" s="290" t="s">
        <v>20983</v>
      </c>
      <c r="C5470" s="291" t="s">
        <v>16412</v>
      </c>
      <c r="D5470" s="300" t="s">
        <v>54303</v>
      </c>
    </row>
    <row r="5471" spans="1:4">
      <c r="A5471" s="309">
        <v>6430</v>
      </c>
      <c r="B5471" s="290" t="s">
        <v>20985</v>
      </c>
      <c r="C5471" s="291" t="s">
        <v>16412</v>
      </c>
      <c r="D5471" s="300" t="s">
        <v>54304</v>
      </c>
    </row>
    <row r="5472" spans="1:4">
      <c r="A5472" s="309">
        <v>6431</v>
      </c>
      <c r="B5472" s="290" t="s">
        <v>20986</v>
      </c>
      <c r="C5472" s="291" t="s">
        <v>16412</v>
      </c>
      <c r="D5472" s="307" t="s">
        <v>54305</v>
      </c>
    </row>
    <row r="5473" spans="1:4">
      <c r="A5473" s="309">
        <v>6432</v>
      </c>
      <c r="B5473" s="290" t="s">
        <v>20987</v>
      </c>
      <c r="C5473" s="291" t="s">
        <v>16412</v>
      </c>
      <c r="D5473" s="307" t="s">
        <v>54306</v>
      </c>
    </row>
    <row r="5474" spans="1:4">
      <c r="A5474" s="309">
        <v>6433</v>
      </c>
      <c r="B5474" s="290" t="s">
        <v>20988</v>
      </c>
      <c r="C5474" s="291" t="s">
        <v>16412</v>
      </c>
      <c r="D5474" s="307" t="s">
        <v>54307</v>
      </c>
    </row>
    <row r="5475" spans="1:4">
      <c r="A5475" s="309">
        <v>6434</v>
      </c>
      <c r="B5475" s="290" t="s">
        <v>20989</v>
      </c>
      <c r="C5475" s="291" t="s">
        <v>16412</v>
      </c>
      <c r="D5475" s="307" t="s">
        <v>54308</v>
      </c>
    </row>
    <row r="5476" spans="1:4">
      <c r="A5476" s="309">
        <v>6435</v>
      </c>
      <c r="B5476" s="290" t="s">
        <v>20990</v>
      </c>
      <c r="C5476" s="291" t="s">
        <v>16412</v>
      </c>
      <c r="D5476" s="307" t="s">
        <v>54309</v>
      </c>
    </row>
    <row r="5477" spans="1:4">
      <c r="A5477" s="309">
        <v>6436</v>
      </c>
      <c r="B5477" s="290" t="s">
        <v>20991</v>
      </c>
      <c r="C5477" s="291" t="s">
        <v>16412</v>
      </c>
      <c r="D5477" s="307" t="s">
        <v>54306</v>
      </c>
    </row>
    <row r="5478" spans="1:4">
      <c r="A5478" s="309">
        <v>6437</v>
      </c>
      <c r="B5478" s="290" t="s">
        <v>20992</v>
      </c>
      <c r="C5478" s="291" t="s">
        <v>16412</v>
      </c>
      <c r="D5478" s="307" t="s">
        <v>54307</v>
      </c>
    </row>
    <row r="5479" spans="1:4">
      <c r="A5479" s="309">
        <v>6438</v>
      </c>
      <c r="B5479" s="290" t="s">
        <v>20993</v>
      </c>
      <c r="C5479" s="291" t="s">
        <v>16412</v>
      </c>
      <c r="D5479" s="307" t="s">
        <v>54310</v>
      </c>
    </row>
    <row r="5480" spans="1:4">
      <c r="A5480" s="309">
        <v>6439</v>
      </c>
      <c r="B5480" s="290" t="s">
        <v>20994</v>
      </c>
      <c r="C5480" s="291" t="s">
        <v>16412</v>
      </c>
      <c r="D5480" s="307" t="s">
        <v>54311</v>
      </c>
    </row>
    <row r="5481" spans="1:4">
      <c r="A5481" s="309">
        <v>6440</v>
      </c>
      <c r="B5481" s="290" t="s">
        <v>20995</v>
      </c>
      <c r="C5481" s="291" t="s">
        <v>16412</v>
      </c>
      <c r="D5481" s="307" t="s">
        <v>54309</v>
      </c>
    </row>
    <row r="5482" spans="1:4">
      <c r="A5482" s="309">
        <v>6441</v>
      </c>
      <c r="B5482" s="290" t="s">
        <v>16762</v>
      </c>
      <c r="C5482" s="291" t="s">
        <v>15</v>
      </c>
      <c r="D5482" s="300" t="s">
        <v>838</v>
      </c>
    </row>
    <row r="5483" spans="1:4">
      <c r="A5483" s="309">
        <v>6442</v>
      </c>
      <c r="B5483" s="290" t="s">
        <v>16891</v>
      </c>
      <c r="C5483" s="291" t="s">
        <v>40</v>
      </c>
      <c r="D5483" s="300" t="s">
        <v>458</v>
      </c>
    </row>
    <row r="5484" spans="1:4">
      <c r="A5484" s="309">
        <v>6443</v>
      </c>
      <c r="B5484" s="290" t="s">
        <v>16907</v>
      </c>
      <c r="C5484" s="291" t="s">
        <v>40</v>
      </c>
      <c r="D5484" s="300" t="s">
        <v>458</v>
      </c>
    </row>
    <row r="5485" spans="1:4">
      <c r="A5485" s="309">
        <v>6444</v>
      </c>
      <c r="B5485" s="290" t="s">
        <v>54312</v>
      </c>
      <c r="C5485" s="291" t="s">
        <v>16412</v>
      </c>
      <c r="D5485" s="300" t="s">
        <v>2053</v>
      </c>
    </row>
    <row r="5486" spans="1:4">
      <c r="A5486" s="309">
        <v>6445</v>
      </c>
      <c r="B5486" s="290" t="s">
        <v>54313</v>
      </c>
      <c r="C5486" s="291" t="s">
        <v>16412</v>
      </c>
      <c r="D5486" s="300" t="s">
        <v>54314</v>
      </c>
    </row>
    <row r="5487" spans="1:4">
      <c r="A5487" s="309">
        <v>6446</v>
      </c>
      <c r="B5487" s="290" t="s">
        <v>54315</v>
      </c>
      <c r="C5487" s="291" t="s">
        <v>16412</v>
      </c>
      <c r="D5487" s="300" t="s">
        <v>54316</v>
      </c>
    </row>
    <row r="5488" spans="1:4">
      <c r="D5488" s="291" t="s">
        <v>30702</v>
      </c>
    </row>
    <row r="5489" spans="1:4">
      <c r="B5489" s="298" t="s">
        <v>33727</v>
      </c>
    </row>
    <row r="5490" spans="1:4">
      <c r="B5490" s="305"/>
    </row>
    <row r="5491" spans="1:4">
      <c r="B5491" s="298" t="s">
        <v>30674</v>
      </c>
      <c r="C5491" s="299" t="s">
        <v>51461</v>
      </c>
    </row>
    <row r="5492" spans="1:4">
      <c r="D5492" s="299" t="s">
        <v>51462</v>
      </c>
    </row>
    <row r="5493" spans="1:4">
      <c r="A5493" s="299" t="s">
        <v>16137</v>
      </c>
      <c r="B5493" s="298" t="s">
        <v>51463</v>
      </c>
      <c r="C5493" s="299" t="s">
        <v>51464</v>
      </c>
    </row>
    <row r="5494" spans="1:4">
      <c r="A5494" s="309">
        <v>6447</v>
      </c>
      <c r="B5494" s="290" t="s">
        <v>54317</v>
      </c>
      <c r="C5494" s="291" t="s">
        <v>16412</v>
      </c>
      <c r="D5494" s="300" t="s">
        <v>54318</v>
      </c>
    </row>
    <row r="5495" spans="1:4">
      <c r="A5495" s="309">
        <v>6448</v>
      </c>
      <c r="B5495" s="290" t="s">
        <v>54319</v>
      </c>
      <c r="C5495" s="291" t="s">
        <v>16412</v>
      </c>
      <c r="D5495" s="300" t="s">
        <v>54320</v>
      </c>
    </row>
    <row r="5496" spans="1:4">
      <c r="A5496" s="309">
        <v>6449</v>
      </c>
      <c r="B5496" s="290" t="s">
        <v>54321</v>
      </c>
      <c r="C5496" s="291" t="s">
        <v>16412</v>
      </c>
      <c r="D5496" s="300" t="s">
        <v>54322</v>
      </c>
    </row>
    <row r="5497" spans="1:4">
      <c r="A5497" s="309">
        <v>6450</v>
      </c>
      <c r="B5497" s="290" t="s">
        <v>54323</v>
      </c>
      <c r="C5497" s="291" t="s">
        <v>16412</v>
      </c>
      <c r="D5497" s="307" t="s">
        <v>54324</v>
      </c>
    </row>
    <row r="5498" spans="1:4">
      <c r="A5498" s="309">
        <v>6451</v>
      </c>
      <c r="B5498" s="290" t="s">
        <v>28582</v>
      </c>
      <c r="C5498" s="291" t="s">
        <v>16412</v>
      </c>
      <c r="D5498" s="300" t="s">
        <v>54325</v>
      </c>
    </row>
    <row r="5499" spans="1:4">
      <c r="A5499" s="309">
        <v>6452</v>
      </c>
      <c r="B5499" s="290" t="s">
        <v>28584</v>
      </c>
      <c r="C5499" s="291" t="s">
        <v>16412</v>
      </c>
      <c r="D5499" s="300" t="s">
        <v>54326</v>
      </c>
    </row>
    <row r="5500" spans="1:4">
      <c r="A5500" s="309">
        <v>6453</v>
      </c>
      <c r="B5500" s="290" t="s">
        <v>28586</v>
      </c>
      <c r="C5500" s="291" t="s">
        <v>16412</v>
      </c>
      <c r="D5500" s="300" t="s">
        <v>54327</v>
      </c>
    </row>
    <row r="5501" spans="1:4">
      <c r="A5501" s="309">
        <v>6454</v>
      </c>
      <c r="B5501" s="290" t="s">
        <v>28588</v>
      </c>
      <c r="C5501" s="291" t="s">
        <v>16412</v>
      </c>
      <c r="D5501" s="307" t="s">
        <v>54328</v>
      </c>
    </row>
    <row r="5502" spans="1:4">
      <c r="A5502" s="309">
        <v>6455</v>
      </c>
      <c r="B5502" s="290" t="s">
        <v>28570</v>
      </c>
      <c r="C5502" s="291" t="s">
        <v>16412</v>
      </c>
      <c r="D5502" s="300" t="s">
        <v>380</v>
      </c>
    </row>
    <row r="5503" spans="1:4">
      <c r="A5503" s="309">
        <v>6456</v>
      </c>
      <c r="B5503" s="290" t="s">
        <v>28572</v>
      </c>
      <c r="C5503" s="291" t="s">
        <v>16412</v>
      </c>
      <c r="D5503" s="300" t="s">
        <v>24867</v>
      </c>
    </row>
    <row r="5504" spans="1:4">
      <c r="A5504" s="309">
        <v>6457</v>
      </c>
      <c r="B5504" s="290" t="s">
        <v>28574</v>
      </c>
      <c r="C5504" s="291" t="s">
        <v>16412</v>
      </c>
      <c r="D5504" s="300" t="s">
        <v>54329</v>
      </c>
    </row>
    <row r="5505" spans="1:4">
      <c r="A5505" s="309">
        <v>6458</v>
      </c>
      <c r="B5505" s="290" t="s">
        <v>28576</v>
      </c>
      <c r="C5505" s="291" t="s">
        <v>16412</v>
      </c>
      <c r="D5505" s="300" t="s">
        <v>54330</v>
      </c>
    </row>
    <row r="5506" spans="1:4">
      <c r="A5506" s="309">
        <v>6459</v>
      </c>
      <c r="B5506" s="290" t="s">
        <v>28578</v>
      </c>
      <c r="C5506" s="291" t="s">
        <v>16412</v>
      </c>
      <c r="D5506" s="307" t="s">
        <v>54331</v>
      </c>
    </row>
    <row r="5507" spans="1:4">
      <c r="A5507" s="309">
        <v>6460</v>
      </c>
      <c r="B5507" s="290" t="s">
        <v>28580</v>
      </c>
      <c r="C5507" s="291" t="s">
        <v>16412</v>
      </c>
      <c r="D5507" s="300" t="s">
        <v>1001</v>
      </c>
    </row>
    <row r="5508" spans="1:4">
      <c r="A5508" s="309">
        <v>6461</v>
      </c>
      <c r="B5508" s="290" t="s">
        <v>54332</v>
      </c>
      <c r="C5508" s="291" t="s">
        <v>16412</v>
      </c>
      <c r="D5508" s="300" t="s">
        <v>37535</v>
      </c>
    </row>
    <row r="5509" spans="1:4">
      <c r="A5509" s="309">
        <v>6462</v>
      </c>
      <c r="B5509" s="290" t="s">
        <v>54333</v>
      </c>
      <c r="C5509" s="291" t="s">
        <v>16412</v>
      </c>
      <c r="D5509" s="300" t="s">
        <v>54334</v>
      </c>
    </row>
    <row r="5510" spans="1:4">
      <c r="A5510" s="309">
        <v>6463</v>
      </c>
      <c r="B5510" s="290" t="s">
        <v>54335</v>
      </c>
      <c r="C5510" s="291" t="s">
        <v>16412</v>
      </c>
      <c r="D5510" s="300" t="s">
        <v>54336</v>
      </c>
    </row>
    <row r="5511" spans="1:4">
      <c r="A5511" s="309">
        <v>6464</v>
      </c>
      <c r="B5511" s="290" t="s">
        <v>54337</v>
      </c>
      <c r="C5511" s="291" t="s">
        <v>16412</v>
      </c>
      <c r="D5511" s="307" t="s">
        <v>34377</v>
      </c>
    </row>
    <row r="5512" spans="1:4">
      <c r="A5512" s="309">
        <v>6465</v>
      </c>
      <c r="B5512" s="290" t="s">
        <v>54338</v>
      </c>
      <c r="C5512" s="291" t="s">
        <v>16412</v>
      </c>
      <c r="D5512" s="307" t="s">
        <v>34378</v>
      </c>
    </row>
    <row r="5513" spans="1:4">
      <c r="A5513" s="309">
        <v>6466</v>
      </c>
      <c r="B5513" s="290" t="s">
        <v>27802</v>
      </c>
      <c r="C5513" s="291" t="s">
        <v>32</v>
      </c>
      <c r="D5513" s="300" t="s">
        <v>54339</v>
      </c>
    </row>
    <row r="5514" spans="1:4">
      <c r="A5514" s="309">
        <v>6468</v>
      </c>
      <c r="B5514" s="290" t="s">
        <v>28590</v>
      </c>
      <c r="C5514" s="291" t="s">
        <v>16412</v>
      </c>
      <c r="D5514" s="300" t="s">
        <v>37755</v>
      </c>
    </row>
    <row r="5515" spans="1:4">
      <c r="A5515" s="309">
        <v>6469</v>
      </c>
      <c r="B5515" s="290" t="s">
        <v>54340</v>
      </c>
      <c r="C5515" s="291" t="s">
        <v>16412</v>
      </c>
      <c r="D5515" s="300" t="s">
        <v>24915</v>
      </c>
    </row>
    <row r="5516" spans="1:4">
      <c r="A5516" s="309">
        <v>6470</v>
      </c>
      <c r="B5516" s="290" t="s">
        <v>54341</v>
      </c>
      <c r="C5516" s="291" t="s">
        <v>17254</v>
      </c>
      <c r="D5516" s="300" t="s">
        <v>2324</v>
      </c>
    </row>
    <row r="5517" spans="1:4">
      <c r="A5517" s="309">
        <v>6471</v>
      </c>
      <c r="B5517" s="290" t="s">
        <v>20476</v>
      </c>
      <c r="C5517" s="291" t="s">
        <v>16412</v>
      </c>
      <c r="D5517" s="307" t="s">
        <v>54342</v>
      </c>
    </row>
    <row r="5518" spans="1:4">
      <c r="A5518" s="309">
        <v>6472</v>
      </c>
      <c r="B5518" s="290" t="s">
        <v>20491</v>
      </c>
      <c r="C5518" s="291" t="s">
        <v>16412</v>
      </c>
      <c r="D5518" s="307" t="s">
        <v>20492</v>
      </c>
    </row>
    <row r="5519" spans="1:4">
      <c r="A5519" s="309">
        <v>6473</v>
      </c>
      <c r="B5519" s="290" t="s">
        <v>20467</v>
      </c>
      <c r="C5519" s="291" t="s">
        <v>16412</v>
      </c>
      <c r="D5519" s="300" t="s">
        <v>54343</v>
      </c>
    </row>
    <row r="5520" spans="1:4">
      <c r="A5520" s="309">
        <v>6474</v>
      </c>
      <c r="B5520" s="290" t="s">
        <v>20469</v>
      </c>
      <c r="C5520" s="291" t="s">
        <v>16412</v>
      </c>
      <c r="D5520" s="300" t="s">
        <v>54344</v>
      </c>
    </row>
    <row r="5521" spans="1:4">
      <c r="A5521" s="309">
        <v>6475</v>
      </c>
      <c r="B5521" s="290" t="s">
        <v>20463</v>
      </c>
      <c r="C5521" s="291" t="s">
        <v>16412</v>
      </c>
      <c r="D5521" s="300" t="s">
        <v>54345</v>
      </c>
    </row>
    <row r="5522" spans="1:4">
      <c r="A5522" s="309">
        <v>6477</v>
      </c>
      <c r="B5522" s="290" t="s">
        <v>22272</v>
      </c>
      <c r="C5522" s="291" t="s">
        <v>32</v>
      </c>
      <c r="D5522" s="300" t="s">
        <v>420</v>
      </c>
    </row>
    <row r="5523" spans="1:4">
      <c r="A5523" s="309">
        <v>6478</v>
      </c>
      <c r="B5523" s="290" t="s">
        <v>19092</v>
      </c>
      <c r="C5523" s="291" t="s">
        <v>17134</v>
      </c>
      <c r="D5523" s="300" t="s">
        <v>46561</v>
      </c>
    </row>
    <row r="5524" spans="1:4">
      <c r="A5524" s="309">
        <v>6479</v>
      </c>
      <c r="B5524" s="290" t="s">
        <v>19529</v>
      </c>
      <c r="C5524" s="291" t="s">
        <v>16412</v>
      </c>
      <c r="D5524" s="300" t="s">
        <v>1015</v>
      </c>
    </row>
    <row r="5525" spans="1:4">
      <c r="A5525" s="309">
        <v>6480</v>
      </c>
      <c r="B5525" s="290" t="s">
        <v>19198</v>
      </c>
      <c r="C5525" s="291" t="s">
        <v>16412</v>
      </c>
      <c r="D5525" s="300" t="s">
        <v>35067</v>
      </c>
    </row>
    <row r="5526" spans="1:4">
      <c r="A5526" s="309">
        <v>6481</v>
      </c>
      <c r="B5526" s="290" t="s">
        <v>19197</v>
      </c>
      <c r="C5526" s="291" t="s">
        <v>16412</v>
      </c>
      <c r="D5526" s="300" t="s">
        <v>2237</v>
      </c>
    </row>
    <row r="5527" spans="1:4">
      <c r="D5527" s="291" t="s">
        <v>30702</v>
      </c>
    </row>
    <row r="5528" spans="1:4">
      <c r="B5528" s="298" t="s">
        <v>33752</v>
      </c>
    </row>
    <row r="5529" spans="1:4">
      <c r="A5529" s="302"/>
      <c r="B5529" s="302"/>
      <c r="C5529" s="302"/>
      <c r="D5529" s="302"/>
    </row>
    <row r="5530" spans="1:4">
      <c r="B5530" s="298" t="s">
        <v>30674</v>
      </c>
      <c r="C5530" s="299" t="s">
        <v>51461</v>
      </c>
    </row>
    <row r="5531" spans="1:4">
      <c r="D5531" s="299" t="s">
        <v>51462</v>
      </c>
    </row>
    <row r="5532" spans="1:4">
      <c r="A5532" s="299" t="s">
        <v>16137</v>
      </c>
      <c r="B5532" s="298" t="s">
        <v>51463</v>
      </c>
      <c r="C5532" s="299" t="s">
        <v>51464</v>
      </c>
    </row>
    <row r="5533" spans="1:4">
      <c r="A5533" s="309">
        <v>6482</v>
      </c>
      <c r="B5533" s="290" t="s">
        <v>19194</v>
      </c>
      <c r="C5533" s="291" t="s">
        <v>16412</v>
      </c>
      <c r="D5533" s="300" t="s">
        <v>2410</v>
      </c>
    </row>
    <row r="5534" spans="1:4">
      <c r="A5534" s="309">
        <v>6483</v>
      </c>
      <c r="B5534" s="290" t="s">
        <v>26486</v>
      </c>
      <c r="C5534" s="291" t="s">
        <v>16412</v>
      </c>
      <c r="D5534" s="300" t="s">
        <v>1255</v>
      </c>
    </row>
    <row r="5535" spans="1:4">
      <c r="A5535" s="309">
        <v>6484</v>
      </c>
      <c r="B5535" s="290" t="s">
        <v>26488</v>
      </c>
      <c r="C5535" s="291" t="s">
        <v>16412</v>
      </c>
      <c r="D5535" s="300" t="s">
        <v>31433</v>
      </c>
    </row>
    <row r="5536" spans="1:4">
      <c r="A5536" s="309">
        <v>6485</v>
      </c>
      <c r="B5536" s="290" t="s">
        <v>26490</v>
      </c>
      <c r="C5536" s="291" t="s">
        <v>16412</v>
      </c>
      <c r="D5536" s="300" t="s">
        <v>1973</v>
      </c>
    </row>
    <row r="5537" spans="1:4">
      <c r="A5537" s="309">
        <v>6486</v>
      </c>
      <c r="B5537" s="290" t="s">
        <v>19578</v>
      </c>
      <c r="C5537" s="291" t="s">
        <v>16412</v>
      </c>
      <c r="D5537" s="300" t="s">
        <v>4856</v>
      </c>
    </row>
    <row r="5538" spans="1:4">
      <c r="A5538" s="309">
        <v>6487</v>
      </c>
      <c r="B5538" s="290" t="s">
        <v>19576</v>
      </c>
      <c r="C5538" s="291" t="s">
        <v>16412</v>
      </c>
      <c r="D5538" s="300" t="s">
        <v>1339</v>
      </c>
    </row>
    <row r="5539" spans="1:4">
      <c r="A5539" s="309">
        <v>6488</v>
      </c>
      <c r="B5539" s="290" t="s">
        <v>19540</v>
      </c>
      <c r="C5539" s="291" t="s">
        <v>16412</v>
      </c>
      <c r="D5539" s="300" t="s">
        <v>359</v>
      </c>
    </row>
    <row r="5540" spans="1:4">
      <c r="A5540" s="309">
        <v>6489</v>
      </c>
      <c r="B5540" s="290" t="s">
        <v>19538</v>
      </c>
      <c r="C5540" s="291" t="s">
        <v>16412</v>
      </c>
      <c r="D5540" s="300" t="s">
        <v>404</v>
      </c>
    </row>
    <row r="5541" spans="1:4">
      <c r="A5541" s="309">
        <v>6490</v>
      </c>
      <c r="B5541" s="290" t="s">
        <v>19536</v>
      </c>
      <c r="C5541" s="291" t="s">
        <v>16412</v>
      </c>
      <c r="D5541" s="300" t="s">
        <v>547</v>
      </c>
    </row>
    <row r="5542" spans="1:4">
      <c r="A5542" s="309">
        <v>6491</v>
      </c>
      <c r="B5542" s="290" t="s">
        <v>19534</v>
      </c>
      <c r="C5542" s="291" t="s">
        <v>16412</v>
      </c>
      <c r="D5542" s="300" t="s">
        <v>418</v>
      </c>
    </row>
    <row r="5543" spans="1:4">
      <c r="A5543" s="309">
        <v>6492</v>
      </c>
      <c r="B5543" s="290" t="s">
        <v>21699</v>
      </c>
      <c r="C5543" s="291" t="s">
        <v>16412</v>
      </c>
      <c r="D5543" s="300" t="s">
        <v>641</v>
      </c>
    </row>
    <row r="5544" spans="1:4">
      <c r="A5544" s="309">
        <v>6493</v>
      </c>
      <c r="B5544" s="290" t="s">
        <v>21694</v>
      </c>
      <c r="C5544" s="291" t="s">
        <v>16412</v>
      </c>
      <c r="D5544" s="300" t="s">
        <v>52851</v>
      </c>
    </row>
    <row r="5545" spans="1:4">
      <c r="A5545" s="309">
        <v>6494</v>
      </c>
      <c r="B5545" s="290" t="s">
        <v>21696</v>
      </c>
      <c r="C5545" s="291" t="s">
        <v>16412</v>
      </c>
      <c r="D5545" s="300" t="s">
        <v>2407</v>
      </c>
    </row>
    <row r="5546" spans="1:4">
      <c r="A5546" s="309">
        <v>6495</v>
      </c>
      <c r="B5546" s="290" t="s">
        <v>26526</v>
      </c>
      <c r="C5546" s="291" t="s">
        <v>16412</v>
      </c>
      <c r="D5546" s="300" t="s">
        <v>2585</v>
      </c>
    </row>
    <row r="5547" spans="1:4">
      <c r="A5547" s="309">
        <v>6496</v>
      </c>
      <c r="B5547" s="290" t="s">
        <v>26528</v>
      </c>
      <c r="C5547" s="291" t="s">
        <v>16412</v>
      </c>
      <c r="D5547" s="300" t="s">
        <v>1316</v>
      </c>
    </row>
    <row r="5548" spans="1:4">
      <c r="A5548" s="309">
        <v>6497</v>
      </c>
      <c r="B5548" s="290" t="s">
        <v>26532</v>
      </c>
      <c r="C5548" s="291" t="s">
        <v>16412</v>
      </c>
      <c r="D5548" s="300" t="s">
        <v>982</v>
      </c>
    </row>
    <row r="5549" spans="1:4">
      <c r="A5549" s="309">
        <v>6498</v>
      </c>
      <c r="B5549" s="290" t="s">
        <v>26530</v>
      </c>
      <c r="C5549" s="291" t="s">
        <v>16412</v>
      </c>
      <c r="D5549" s="300" t="s">
        <v>420</v>
      </c>
    </row>
    <row r="5550" spans="1:4">
      <c r="A5550" s="309">
        <v>6499</v>
      </c>
      <c r="B5550" s="290" t="s">
        <v>26108</v>
      </c>
      <c r="C5550" s="291" t="s">
        <v>16412</v>
      </c>
      <c r="D5550" s="300" t="s">
        <v>955</v>
      </c>
    </row>
    <row r="5551" spans="1:4">
      <c r="A5551" s="309">
        <v>6500</v>
      </c>
      <c r="B5551" s="290" t="s">
        <v>26104</v>
      </c>
      <c r="C5551" s="291" t="s">
        <v>16412</v>
      </c>
      <c r="D5551" s="300" t="s">
        <v>955</v>
      </c>
    </row>
    <row r="5552" spans="1:4">
      <c r="A5552" s="309">
        <v>6501</v>
      </c>
      <c r="B5552" s="290" t="s">
        <v>26110</v>
      </c>
      <c r="C5552" s="291" t="s">
        <v>16412</v>
      </c>
      <c r="D5552" s="300" t="s">
        <v>955</v>
      </c>
    </row>
    <row r="5553" spans="1:4">
      <c r="A5553" s="309">
        <v>6502</v>
      </c>
      <c r="B5553" s="290" t="s">
        <v>26059</v>
      </c>
      <c r="C5553" s="291" t="s">
        <v>16412</v>
      </c>
      <c r="D5553" s="300" t="s">
        <v>150</v>
      </c>
    </row>
    <row r="5554" spans="1:4">
      <c r="A5554" s="309">
        <v>6503</v>
      </c>
      <c r="B5554" s="290" t="s">
        <v>26057</v>
      </c>
      <c r="C5554" s="291" t="s">
        <v>16412</v>
      </c>
      <c r="D5554" s="300" t="s">
        <v>150</v>
      </c>
    </row>
    <row r="5555" spans="1:4">
      <c r="A5555" s="309">
        <v>6505</v>
      </c>
      <c r="B5555" s="290" t="s">
        <v>54346</v>
      </c>
      <c r="C5555" s="291" t="s">
        <v>32</v>
      </c>
      <c r="D5555" s="300" t="s">
        <v>2048</v>
      </c>
    </row>
    <row r="5556" spans="1:4">
      <c r="A5556" s="309">
        <v>6506</v>
      </c>
      <c r="B5556" s="290" t="s">
        <v>27321</v>
      </c>
      <c r="C5556" s="291" t="s">
        <v>16412</v>
      </c>
      <c r="D5556" s="300" t="s">
        <v>279</v>
      </c>
    </row>
    <row r="5557" spans="1:4">
      <c r="A5557" s="309">
        <v>6507</v>
      </c>
      <c r="B5557" s="290" t="s">
        <v>27323</v>
      </c>
      <c r="C5557" s="291" t="s">
        <v>16412</v>
      </c>
      <c r="D5557" s="300" t="s">
        <v>1614</v>
      </c>
    </row>
    <row r="5558" spans="1:4">
      <c r="A5558" s="309">
        <v>6508</v>
      </c>
      <c r="B5558" s="290" t="s">
        <v>27325</v>
      </c>
      <c r="C5558" s="291" t="s">
        <v>16412</v>
      </c>
      <c r="D5558" s="300" t="s">
        <v>1641</v>
      </c>
    </row>
    <row r="5559" spans="1:4">
      <c r="A5559" s="309">
        <v>6509</v>
      </c>
      <c r="B5559" s="290" t="s">
        <v>27315</v>
      </c>
      <c r="C5559" s="291" t="s">
        <v>16412</v>
      </c>
      <c r="D5559" s="300" t="s">
        <v>262</v>
      </c>
    </row>
    <row r="5560" spans="1:4">
      <c r="A5560" s="309">
        <v>6510</v>
      </c>
      <c r="B5560" s="290" t="s">
        <v>27317</v>
      </c>
      <c r="C5560" s="291" t="s">
        <v>16412</v>
      </c>
      <c r="D5560" s="300" t="s">
        <v>26428</v>
      </c>
    </row>
    <row r="5561" spans="1:4">
      <c r="A5561" s="309">
        <v>6511</v>
      </c>
      <c r="B5561" s="290" t="s">
        <v>27319</v>
      </c>
      <c r="C5561" s="291" t="s">
        <v>16412</v>
      </c>
      <c r="D5561" s="300" t="s">
        <v>1745</v>
      </c>
    </row>
    <row r="5562" spans="1:4">
      <c r="A5562" s="309">
        <v>6521</v>
      </c>
      <c r="B5562" s="290" t="s">
        <v>26047</v>
      </c>
      <c r="C5562" s="291" t="s">
        <v>16412</v>
      </c>
      <c r="D5562" s="300" t="s">
        <v>26045</v>
      </c>
    </row>
    <row r="5563" spans="1:4">
      <c r="A5563" s="309">
        <v>6522</v>
      </c>
      <c r="B5563" s="290" t="s">
        <v>26044</v>
      </c>
      <c r="C5563" s="291" t="s">
        <v>16412</v>
      </c>
      <c r="D5563" s="300" t="s">
        <v>26045</v>
      </c>
    </row>
    <row r="5564" spans="1:4">
      <c r="A5564" s="309">
        <v>6523</v>
      </c>
      <c r="B5564" s="290" t="s">
        <v>26112</v>
      </c>
      <c r="C5564" s="291" t="s">
        <v>16412</v>
      </c>
      <c r="D5564" s="300" t="s">
        <v>54347</v>
      </c>
    </row>
    <row r="5565" spans="1:4">
      <c r="A5565" s="309">
        <v>6527</v>
      </c>
      <c r="B5565" s="290" t="s">
        <v>54348</v>
      </c>
      <c r="C5565" s="291" t="s">
        <v>32</v>
      </c>
      <c r="D5565" s="300" t="s">
        <v>859</v>
      </c>
    </row>
    <row r="5566" spans="1:4">
      <c r="D5566" s="291" t="s">
        <v>30702</v>
      </c>
    </row>
    <row r="5567" spans="1:4">
      <c r="B5567" s="298" t="s">
        <v>33770</v>
      </c>
    </row>
    <row r="5569" spans="1:4">
      <c r="B5569" s="298" t="s">
        <v>30674</v>
      </c>
      <c r="C5569" s="299" t="s">
        <v>51461</v>
      </c>
    </row>
    <row r="5570" spans="1:4">
      <c r="D5570" s="299" t="s">
        <v>51462</v>
      </c>
    </row>
    <row r="5571" spans="1:4">
      <c r="A5571" s="299" t="s">
        <v>16137</v>
      </c>
      <c r="B5571" s="298" t="s">
        <v>51463</v>
      </c>
      <c r="C5571" s="299" t="s">
        <v>51464</v>
      </c>
    </row>
    <row r="5572" spans="1:4">
      <c r="A5572" s="309">
        <v>6528</v>
      </c>
      <c r="B5572" s="290" t="s">
        <v>54349</v>
      </c>
      <c r="C5572" s="291" t="s">
        <v>32</v>
      </c>
      <c r="D5572" s="300" t="s">
        <v>1872</v>
      </c>
    </row>
    <row r="5573" spans="1:4">
      <c r="A5573" s="309">
        <v>6529</v>
      </c>
      <c r="B5573" s="290" t="s">
        <v>54350</v>
      </c>
      <c r="C5573" s="291" t="s">
        <v>32</v>
      </c>
      <c r="D5573" s="300" t="s">
        <v>1957</v>
      </c>
    </row>
    <row r="5574" spans="1:4">
      <c r="A5574" s="309">
        <v>6530</v>
      </c>
      <c r="B5574" s="290" t="s">
        <v>54351</v>
      </c>
      <c r="C5574" s="291" t="s">
        <v>16412</v>
      </c>
      <c r="D5574" s="300" t="s">
        <v>1686</v>
      </c>
    </row>
    <row r="5575" spans="1:4">
      <c r="A5575" s="309">
        <v>6532</v>
      </c>
      <c r="B5575" s="290" t="s">
        <v>54352</v>
      </c>
      <c r="C5575" s="291" t="s">
        <v>32</v>
      </c>
      <c r="D5575" s="300" t="s">
        <v>24466</v>
      </c>
    </row>
    <row r="5576" spans="1:4">
      <c r="A5576" s="309">
        <v>6533</v>
      </c>
      <c r="B5576" s="290" t="s">
        <v>54353</v>
      </c>
      <c r="C5576" s="291" t="s">
        <v>16412</v>
      </c>
      <c r="D5576" s="300" t="s">
        <v>54354</v>
      </c>
    </row>
    <row r="5577" spans="1:4">
      <c r="B5577" s="290" t="s">
        <v>54355</v>
      </c>
    </row>
    <row r="5578" spans="1:4">
      <c r="A5578" s="309">
        <v>6534</v>
      </c>
      <c r="B5578" s="290" t="s">
        <v>23150</v>
      </c>
      <c r="C5578" s="291" t="s">
        <v>17254</v>
      </c>
      <c r="D5578" s="300" t="s">
        <v>38824</v>
      </c>
    </row>
    <row r="5579" spans="1:4">
      <c r="A5579" s="309">
        <v>6535</v>
      </c>
      <c r="B5579" s="290" t="s">
        <v>54356</v>
      </c>
      <c r="C5579" s="291" t="s">
        <v>16412</v>
      </c>
      <c r="D5579" s="300" t="s">
        <v>54357</v>
      </c>
    </row>
    <row r="5580" spans="1:4">
      <c r="A5580" s="309">
        <v>6536</v>
      </c>
      <c r="B5580" s="290" t="s">
        <v>54358</v>
      </c>
      <c r="C5580" s="291" t="s">
        <v>16412</v>
      </c>
      <c r="D5580" s="300" t="s">
        <v>17089</v>
      </c>
    </row>
    <row r="5581" spans="1:4">
      <c r="A5581" s="309">
        <v>6537</v>
      </c>
      <c r="B5581" s="290" t="s">
        <v>54359</v>
      </c>
      <c r="C5581" s="291" t="s">
        <v>16412</v>
      </c>
      <c r="D5581" s="300" t="s">
        <v>54360</v>
      </c>
    </row>
    <row r="5582" spans="1:4">
      <c r="A5582" s="309">
        <v>6539</v>
      </c>
      <c r="B5582" s="290" t="s">
        <v>35952</v>
      </c>
      <c r="C5582" s="291" t="s">
        <v>16412</v>
      </c>
      <c r="D5582" s="300" t="s">
        <v>37272</v>
      </c>
    </row>
    <row r="5583" spans="1:4">
      <c r="B5583" s="290" t="s">
        <v>54361</v>
      </c>
    </row>
    <row r="5584" spans="1:4">
      <c r="A5584" s="309">
        <v>6540</v>
      </c>
      <c r="B5584" s="290" t="s">
        <v>35963</v>
      </c>
      <c r="C5584" s="291" t="s">
        <v>16412</v>
      </c>
      <c r="D5584" s="300" t="s">
        <v>625</v>
      </c>
    </row>
    <row r="5585" spans="1:4">
      <c r="B5585" s="290" t="s">
        <v>54362</v>
      </c>
    </row>
    <row r="5586" spans="1:4">
      <c r="A5586" s="309">
        <v>6541</v>
      </c>
      <c r="B5586" s="290" t="s">
        <v>23629</v>
      </c>
      <c r="C5586" s="291" t="s">
        <v>32</v>
      </c>
      <c r="D5586" s="300" t="s">
        <v>1917</v>
      </c>
    </row>
    <row r="5587" spans="1:4">
      <c r="A5587" s="309">
        <v>6542</v>
      </c>
      <c r="B5587" s="290" t="s">
        <v>54363</v>
      </c>
      <c r="C5587" s="291" t="s">
        <v>16412</v>
      </c>
      <c r="D5587" s="300" t="s">
        <v>54364</v>
      </c>
    </row>
    <row r="5588" spans="1:4">
      <c r="A5588" s="309">
        <v>6543</v>
      </c>
      <c r="B5588" s="290" t="s">
        <v>54365</v>
      </c>
      <c r="C5588" s="291" t="s">
        <v>16412</v>
      </c>
      <c r="D5588" s="300" t="s">
        <v>2431</v>
      </c>
    </row>
    <row r="5589" spans="1:4">
      <c r="A5589" s="309">
        <v>6544</v>
      </c>
      <c r="B5589" s="290" t="s">
        <v>54366</v>
      </c>
      <c r="C5589" s="291" t="s">
        <v>16412</v>
      </c>
      <c r="D5589" s="300" t="s">
        <v>2812</v>
      </c>
    </row>
    <row r="5590" spans="1:4">
      <c r="A5590" s="309">
        <v>6545</v>
      </c>
      <c r="B5590" s="290" t="s">
        <v>23901</v>
      </c>
      <c r="C5590" s="291" t="s">
        <v>16412</v>
      </c>
      <c r="D5590" s="300" t="s">
        <v>32444</v>
      </c>
    </row>
    <row r="5591" spans="1:4">
      <c r="A5591" s="309">
        <v>6546</v>
      </c>
      <c r="B5591" s="290" t="s">
        <v>54367</v>
      </c>
      <c r="C5591" s="291" t="s">
        <v>16412</v>
      </c>
      <c r="D5591" s="300" t="s">
        <v>39</v>
      </c>
    </row>
    <row r="5592" spans="1:4">
      <c r="A5592" s="309">
        <v>6547</v>
      </c>
      <c r="B5592" s="290" t="s">
        <v>54368</v>
      </c>
      <c r="C5592" s="291" t="s">
        <v>16412</v>
      </c>
      <c r="D5592" s="300" t="s">
        <v>1211</v>
      </c>
    </row>
    <row r="5593" spans="1:4">
      <c r="A5593" s="309">
        <v>6548</v>
      </c>
      <c r="B5593" s="290" t="s">
        <v>54369</v>
      </c>
      <c r="C5593" s="291" t="s">
        <v>32</v>
      </c>
      <c r="D5593" s="300" t="s">
        <v>1233</v>
      </c>
    </row>
    <row r="5594" spans="1:4">
      <c r="A5594" s="309">
        <v>6549</v>
      </c>
      <c r="B5594" s="290" t="s">
        <v>24320</v>
      </c>
      <c r="C5594" s="291" t="s">
        <v>16412</v>
      </c>
      <c r="D5594" s="300" t="s">
        <v>768</v>
      </c>
    </row>
    <row r="5595" spans="1:4">
      <c r="A5595" s="309">
        <v>6550</v>
      </c>
      <c r="B5595" s="290" t="s">
        <v>54370</v>
      </c>
      <c r="C5595" s="291" t="s">
        <v>16412</v>
      </c>
      <c r="D5595" s="301" t="s">
        <v>54371</v>
      </c>
    </row>
    <row r="5596" spans="1:4">
      <c r="B5596" s="290" t="s">
        <v>54372</v>
      </c>
    </row>
    <row r="5597" spans="1:4">
      <c r="A5597" s="309">
        <v>6551</v>
      </c>
      <c r="B5597" s="290" t="s">
        <v>23869</v>
      </c>
      <c r="C5597" s="291" t="s">
        <v>16412</v>
      </c>
      <c r="D5597" s="300" t="s">
        <v>955</v>
      </c>
    </row>
    <row r="5598" spans="1:4">
      <c r="A5598" s="309">
        <v>6552</v>
      </c>
      <c r="B5598" s="290" t="s">
        <v>34393</v>
      </c>
      <c r="C5598" s="291" t="s">
        <v>16412</v>
      </c>
      <c r="D5598" s="300" t="s">
        <v>1881</v>
      </c>
    </row>
    <row r="5599" spans="1:4">
      <c r="A5599" s="309">
        <v>6554</v>
      </c>
      <c r="B5599" s="290" t="s">
        <v>17480</v>
      </c>
      <c r="C5599" s="291" t="s">
        <v>16412</v>
      </c>
      <c r="D5599" s="291" t="s">
        <v>546</v>
      </c>
    </row>
    <row r="5600" spans="1:4">
      <c r="A5600" s="309">
        <v>6555</v>
      </c>
      <c r="B5600" s="290" t="s">
        <v>17507</v>
      </c>
      <c r="C5600" s="291" t="s">
        <v>16412</v>
      </c>
      <c r="D5600" s="291" t="s">
        <v>61</v>
      </c>
    </row>
    <row r="5601" spans="1:4">
      <c r="A5601" s="309">
        <v>6556</v>
      </c>
      <c r="B5601" s="290" t="s">
        <v>22288</v>
      </c>
      <c r="C5601" s="291" t="s">
        <v>16412</v>
      </c>
      <c r="D5601" s="300" t="s">
        <v>1217</v>
      </c>
    </row>
    <row r="5602" spans="1:4">
      <c r="A5602" s="309">
        <v>6560</v>
      </c>
      <c r="B5602" s="290" t="s">
        <v>54373</v>
      </c>
      <c r="C5602" s="291" t="s">
        <v>32</v>
      </c>
      <c r="D5602" s="300" t="s">
        <v>54374</v>
      </c>
    </row>
    <row r="5603" spans="1:4">
      <c r="A5603" s="309">
        <v>6561</v>
      </c>
      <c r="B5603" s="290" t="s">
        <v>17135</v>
      </c>
      <c r="C5603" s="291" t="s">
        <v>16412</v>
      </c>
      <c r="D5603" s="300" t="s">
        <v>848</v>
      </c>
    </row>
    <row r="5604" spans="1:4">
      <c r="A5604" s="309">
        <v>6563</v>
      </c>
      <c r="B5604" s="290" t="s">
        <v>25854</v>
      </c>
      <c r="C5604" s="291" t="s">
        <v>16412</v>
      </c>
      <c r="D5604" s="300" t="s">
        <v>54375</v>
      </c>
    </row>
    <row r="5605" spans="1:4">
      <c r="A5605" s="309">
        <v>6564</v>
      </c>
      <c r="B5605" s="290" t="s">
        <v>54376</v>
      </c>
      <c r="C5605" s="291" t="s">
        <v>16412</v>
      </c>
      <c r="D5605" s="307" t="s">
        <v>54377</v>
      </c>
    </row>
    <row r="5606" spans="1:4">
      <c r="B5606" s="290" t="s">
        <v>54378</v>
      </c>
    </row>
    <row r="5607" spans="1:4">
      <c r="B5607" s="290" t="s">
        <v>54379</v>
      </c>
    </row>
    <row r="5608" spans="1:4">
      <c r="D5608" s="291" t="s">
        <v>30702</v>
      </c>
    </row>
    <row r="5609" spans="1:4">
      <c r="B5609" s="298" t="s">
        <v>33791</v>
      </c>
    </row>
    <row r="5610" spans="1:4">
      <c r="A5610" s="302"/>
      <c r="B5610" s="302"/>
      <c r="C5610" s="302"/>
      <c r="D5610" s="302"/>
    </row>
    <row r="5611" spans="1:4">
      <c r="B5611" s="298" t="s">
        <v>30674</v>
      </c>
      <c r="C5611" s="299" t="s">
        <v>51461</v>
      </c>
    </row>
    <row r="5612" spans="1:4">
      <c r="D5612" s="299" t="s">
        <v>51462</v>
      </c>
    </row>
    <row r="5613" spans="1:4">
      <c r="A5613" s="299" t="s">
        <v>16137</v>
      </c>
      <c r="B5613" s="298" t="s">
        <v>51463</v>
      </c>
      <c r="C5613" s="299" t="s">
        <v>51464</v>
      </c>
    </row>
    <row r="5614" spans="1:4">
      <c r="A5614" s="309">
        <v>6565</v>
      </c>
      <c r="B5614" s="290" t="s">
        <v>54380</v>
      </c>
      <c r="C5614" s="291" t="s">
        <v>16412</v>
      </c>
      <c r="D5614" s="307" t="s">
        <v>54381</v>
      </c>
    </row>
    <row r="5615" spans="1:4">
      <c r="B5615" s="290" t="s">
        <v>54382</v>
      </c>
    </row>
    <row r="5616" spans="1:4">
      <c r="B5616" s="290" t="s">
        <v>54383</v>
      </c>
    </row>
    <row r="5617" spans="1:4">
      <c r="A5617" s="309">
        <v>6566</v>
      </c>
      <c r="B5617" s="290" t="s">
        <v>27516</v>
      </c>
      <c r="C5617" s="291" t="s">
        <v>32</v>
      </c>
      <c r="D5617" s="300" t="s">
        <v>54384</v>
      </c>
    </row>
    <row r="5618" spans="1:4">
      <c r="A5618" s="309">
        <v>6567</v>
      </c>
      <c r="B5618" s="290" t="s">
        <v>29783</v>
      </c>
      <c r="C5618" s="291" t="s">
        <v>16412</v>
      </c>
      <c r="D5618" s="301" t="s">
        <v>29784</v>
      </c>
    </row>
    <row r="5619" spans="1:4">
      <c r="A5619" s="309">
        <v>6568</v>
      </c>
      <c r="B5619" s="290" t="s">
        <v>27517</v>
      </c>
      <c r="C5619" s="291" t="s">
        <v>32</v>
      </c>
      <c r="D5619" s="300" t="s">
        <v>27680</v>
      </c>
    </row>
    <row r="5620" spans="1:4">
      <c r="A5620" s="309">
        <v>6569</v>
      </c>
      <c r="B5620" s="290" t="s">
        <v>29781</v>
      </c>
      <c r="C5620" s="291" t="s">
        <v>16412</v>
      </c>
      <c r="D5620" s="301" t="s">
        <v>29782</v>
      </c>
    </row>
    <row r="5621" spans="1:4">
      <c r="A5621" s="309">
        <v>6570</v>
      </c>
      <c r="B5621" s="290" t="s">
        <v>29779</v>
      </c>
      <c r="C5621" s="291" t="s">
        <v>16412</v>
      </c>
      <c r="D5621" s="307" t="s">
        <v>29780</v>
      </c>
    </row>
    <row r="5622" spans="1:4">
      <c r="A5622" s="309">
        <v>6573</v>
      </c>
      <c r="B5622" s="290" t="s">
        <v>16870</v>
      </c>
      <c r="C5622" s="291" t="s">
        <v>21</v>
      </c>
      <c r="D5622" s="307" t="s">
        <v>54385</v>
      </c>
    </row>
    <row r="5623" spans="1:4">
      <c r="A5623" s="309">
        <v>6582</v>
      </c>
      <c r="B5623" s="290" t="s">
        <v>29787</v>
      </c>
      <c r="C5623" s="291" t="s">
        <v>16412</v>
      </c>
      <c r="D5623" s="307" t="s">
        <v>29788</v>
      </c>
    </row>
    <row r="5624" spans="1:4">
      <c r="A5624" s="309">
        <v>6583</v>
      </c>
      <c r="B5624" s="290" t="s">
        <v>29789</v>
      </c>
      <c r="C5624" s="291" t="s">
        <v>16412</v>
      </c>
      <c r="D5624" s="307" t="s">
        <v>29790</v>
      </c>
    </row>
    <row r="5625" spans="1:4">
      <c r="A5625" s="309">
        <v>6584</v>
      </c>
      <c r="B5625" s="290" t="s">
        <v>29791</v>
      </c>
      <c r="C5625" s="291" t="s">
        <v>16412</v>
      </c>
      <c r="D5625" s="307" t="s">
        <v>29792</v>
      </c>
    </row>
    <row r="5626" spans="1:4">
      <c r="A5626" s="309">
        <v>6589</v>
      </c>
      <c r="B5626" s="290" t="s">
        <v>16873</v>
      </c>
      <c r="C5626" s="291" t="s">
        <v>21</v>
      </c>
      <c r="D5626" s="307" t="s">
        <v>54386</v>
      </c>
    </row>
    <row r="5627" spans="1:4">
      <c r="A5627" s="309">
        <v>6595</v>
      </c>
      <c r="B5627" s="290" t="s">
        <v>54387</v>
      </c>
      <c r="C5627" s="291" t="s">
        <v>32</v>
      </c>
      <c r="D5627" s="300" t="s">
        <v>687</v>
      </c>
    </row>
    <row r="5628" spans="1:4">
      <c r="A5628" s="309">
        <v>6596</v>
      </c>
      <c r="B5628" s="290" t="s">
        <v>54388</v>
      </c>
      <c r="C5628" s="291" t="s">
        <v>32</v>
      </c>
      <c r="D5628" s="300" t="s">
        <v>2747</v>
      </c>
    </row>
    <row r="5629" spans="1:4">
      <c r="A5629" s="309">
        <v>6597</v>
      </c>
      <c r="B5629" s="290" t="s">
        <v>23973</v>
      </c>
      <c r="C5629" s="291" t="s">
        <v>32</v>
      </c>
      <c r="D5629" s="300" t="s">
        <v>31433</v>
      </c>
    </row>
    <row r="5630" spans="1:4">
      <c r="A5630" s="309">
        <v>6611</v>
      </c>
      <c r="B5630" s="290" t="s">
        <v>23881</v>
      </c>
      <c r="C5630" s="291" t="s">
        <v>16412</v>
      </c>
      <c r="D5630" s="300" t="s">
        <v>1573</v>
      </c>
    </row>
    <row r="5631" spans="1:4">
      <c r="A5631" s="309">
        <v>6612</v>
      </c>
      <c r="B5631" s="290" t="s">
        <v>23878</v>
      </c>
      <c r="C5631" s="291" t="s">
        <v>16412</v>
      </c>
      <c r="D5631" s="300" t="s">
        <v>1005</v>
      </c>
    </row>
    <row r="5632" spans="1:4">
      <c r="A5632" s="309">
        <v>6613</v>
      </c>
      <c r="B5632" s="290" t="s">
        <v>54389</v>
      </c>
      <c r="C5632" s="291" t="s">
        <v>16412</v>
      </c>
      <c r="D5632" s="300" t="s">
        <v>2743</v>
      </c>
    </row>
    <row r="5633" spans="1:4">
      <c r="A5633" s="309">
        <v>6614</v>
      </c>
      <c r="B5633" s="290" t="s">
        <v>23524</v>
      </c>
      <c r="C5633" s="291" t="s">
        <v>16412</v>
      </c>
      <c r="D5633" s="300" t="s">
        <v>1039</v>
      </c>
    </row>
    <row r="5634" spans="1:4">
      <c r="A5634" s="309">
        <v>6615</v>
      </c>
      <c r="B5634" s="290" t="s">
        <v>54390</v>
      </c>
      <c r="C5634" s="291" t="s">
        <v>16412</v>
      </c>
      <c r="D5634" s="300" t="s">
        <v>435</v>
      </c>
    </row>
    <row r="5635" spans="1:4">
      <c r="A5635" s="309">
        <v>6616</v>
      </c>
      <c r="B5635" s="290" t="s">
        <v>22833</v>
      </c>
      <c r="C5635" s="291" t="s">
        <v>16412</v>
      </c>
      <c r="D5635" s="300" t="s">
        <v>85</v>
      </c>
    </row>
    <row r="5636" spans="1:4">
      <c r="A5636" s="309">
        <v>6618</v>
      </c>
      <c r="B5636" s="290" t="s">
        <v>22997</v>
      </c>
      <c r="C5636" s="291" t="s">
        <v>16412</v>
      </c>
      <c r="D5636" s="300" t="s">
        <v>42716</v>
      </c>
    </row>
    <row r="5637" spans="1:4">
      <c r="A5637" s="309">
        <v>6619</v>
      </c>
      <c r="B5637" s="290" t="s">
        <v>23071</v>
      </c>
      <c r="C5637" s="291" t="s">
        <v>16412</v>
      </c>
      <c r="D5637" s="300" t="s">
        <v>1735</v>
      </c>
    </row>
    <row r="5638" spans="1:4">
      <c r="A5638" s="309">
        <v>6621</v>
      </c>
      <c r="B5638" s="290" t="s">
        <v>25727</v>
      </c>
      <c r="C5638" s="291" t="s">
        <v>16412</v>
      </c>
      <c r="D5638" s="300" t="s">
        <v>54391</v>
      </c>
    </row>
    <row r="5639" spans="1:4">
      <c r="A5639" s="309">
        <v>6627</v>
      </c>
      <c r="B5639" s="290" t="s">
        <v>26534</v>
      </c>
      <c r="C5639" s="291" t="s">
        <v>16412</v>
      </c>
      <c r="D5639" s="301" t="s">
        <v>54392</v>
      </c>
    </row>
    <row r="5640" spans="1:4">
      <c r="A5640" s="309">
        <v>6628</v>
      </c>
      <c r="B5640" s="290" t="s">
        <v>26546</v>
      </c>
      <c r="C5640" s="291" t="s">
        <v>16412</v>
      </c>
      <c r="D5640" s="300" t="s">
        <v>54393</v>
      </c>
    </row>
    <row r="5641" spans="1:4">
      <c r="A5641" s="309">
        <v>6631</v>
      </c>
      <c r="B5641" s="290" t="s">
        <v>25785</v>
      </c>
      <c r="C5641" s="291" t="s">
        <v>16412</v>
      </c>
      <c r="D5641" s="300" t="s">
        <v>54394</v>
      </c>
    </row>
    <row r="5642" spans="1:4">
      <c r="A5642" s="309">
        <v>6635</v>
      </c>
      <c r="B5642" s="290" t="s">
        <v>22296</v>
      </c>
      <c r="C5642" s="291" t="s">
        <v>16412</v>
      </c>
      <c r="D5642" s="300" t="s">
        <v>2448</v>
      </c>
    </row>
    <row r="5643" spans="1:4">
      <c r="A5643" s="309">
        <v>6637</v>
      </c>
      <c r="B5643" s="290" t="s">
        <v>22341</v>
      </c>
      <c r="C5643" s="291" t="s">
        <v>16412</v>
      </c>
      <c r="D5643" s="300" t="s">
        <v>54395</v>
      </c>
    </row>
    <row r="5644" spans="1:4">
      <c r="A5644" s="309">
        <v>6638</v>
      </c>
      <c r="B5644" s="290" t="s">
        <v>22340</v>
      </c>
      <c r="C5644" s="291" t="s">
        <v>16412</v>
      </c>
      <c r="D5644" s="300" t="s">
        <v>54396</v>
      </c>
    </row>
    <row r="5645" spans="1:4">
      <c r="A5645" s="309">
        <v>6639</v>
      </c>
      <c r="B5645" s="290" t="s">
        <v>22338</v>
      </c>
      <c r="C5645" s="291" t="s">
        <v>16412</v>
      </c>
      <c r="D5645" s="300" t="s">
        <v>1018</v>
      </c>
    </row>
    <row r="5646" spans="1:4">
      <c r="A5646" s="309">
        <v>6640</v>
      </c>
      <c r="B5646" s="290" t="s">
        <v>22339</v>
      </c>
      <c r="C5646" s="291" t="s">
        <v>16412</v>
      </c>
      <c r="D5646" s="300" t="s">
        <v>1768</v>
      </c>
    </row>
    <row r="5647" spans="1:4">
      <c r="A5647" s="309">
        <v>6641</v>
      </c>
      <c r="B5647" s="290" t="s">
        <v>18121</v>
      </c>
      <c r="C5647" s="291" t="s">
        <v>17134</v>
      </c>
      <c r="D5647" s="300" t="s">
        <v>38961</v>
      </c>
    </row>
    <row r="5648" spans="1:4">
      <c r="D5648" s="291" t="s">
        <v>30702</v>
      </c>
    </row>
    <row r="5649" spans="1:4">
      <c r="B5649" s="298" t="s">
        <v>33829</v>
      </c>
    </row>
    <row r="5650" spans="1:4">
      <c r="B5650" s="302"/>
    </row>
    <row r="5651" spans="1:4">
      <c r="B5651" s="298" t="s">
        <v>30674</v>
      </c>
      <c r="C5651" s="299" t="s">
        <v>51461</v>
      </c>
    </row>
    <row r="5652" spans="1:4">
      <c r="D5652" s="299" t="s">
        <v>51462</v>
      </c>
    </row>
    <row r="5653" spans="1:4">
      <c r="A5653" s="299" t="s">
        <v>16137</v>
      </c>
      <c r="B5653" s="298" t="s">
        <v>51463</v>
      </c>
      <c r="C5653" s="299" t="s">
        <v>51464</v>
      </c>
    </row>
    <row r="5654" spans="1:4">
      <c r="A5654" s="309">
        <v>6642</v>
      </c>
      <c r="B5654" s="290" t="s">
        <v>26480</v>
      </c>
      <c r="C5654" s="291" t="s">
        <v>16412</v>
      </c>
      <c r="D5654" s="300" t="s">
        <v>54397</v>
      </c>
    </row>
    <row r="5655" spans="1:4">
      <c r="A5655" s="309">
        <v>6646</v>
      </c>
      <c r="B5655" s="290" t="s">
        <v>54398</v>
      </c>
      <c r="C5655" s="291" t="s">
        <v>16412</v>
      </c>
      <c r="D5655" s="300" t="s">
        <v>29602</v>
      </c>
    </row>
    <row r="5656" spans="1:4">
      <c r="B5656" s="290" t="s">
        <v>54399</v>
      </c>
    </row>
    <row r="5657" spans="1:4">
      <c r="A5657" s="309">
        <v>6647</v>
      </c>
      <c r="B5657" s="290" t="s">
        <v>54400</v>
      </c>
      <c r="C5657" s="291" t="s">
        <v>16412</v>
      </c>
      <c r="D5657" s="300" t="s">
        <v>29605</v>
      </c>
    </row>
    <row r="5658" spans="1:4">
      <c r="B5658" s="290" t="s">
        <v>54401</v>
      </c>
    </row>
    <row r="5659" spans="1:4">
      <c r="A5659" s="309">
        <v>6648</v>
      </c>
      <c r="B5659" s="290" t="s">
        <v>54402</v>
      </c>
      <c r="C5659" s="291" t="s">
        <v>16412</v>
      </c>
      <c r="D5659" s="300" t="s">
        <v>29608</v>
      </c>
    </row>
    <row r="5660" spans="1:4">
      <c r="B5660" s="290" t="s">
        <v>54403</v>
      </c>
    </row>
    <row r="5661" spans="1:4">
      <c r="A5661" s="309">
        <v>6649</v>
      </c>
      <c r="B5661" s="290" t="s">
        <v>54404</v>
      </c>
      <c r="C5661" s="291" t="s">
        <v>32</v>
      </c>
      <c r="D5661" s="300" t="s">
        <v>29439</v>
      </c>
    </row>
    <row r="5662" spans="1:4">
      <c r="B5662" s="290" t="s">
        <v>54405</v>
      </c>
    </row>
    <row r="5663" spans="1:4">
      <c r="A5663" s="309">
        <v>6650</v>
      </c>
      <c r="B5663" s="290" t="s">
        <v>54406</v>
      </c>
      <c r="C5663" s="291" t="s">
        <v>32</v>
      </c>
      <c r="D5663" s="300" t="s">
        <v>29439</v>
      </c>
    </row>
    <row r="5664" spans="1:4">
      <c r="B5664" s="290" t="s">
        <v>54407</v>
      </c>
    </row>
    <row r="5665" spans="1:4">
      <c r="A5665" s="309">
        <v>6651</v>
      </c>
      <c r="B5665" s="290" t="s">
        <v>54408</v>
      </c>
      <c r="C5665" s="291" t="s">
        <v>32</v>
      </c>
      <c r="D5665" s="300" t="s">
        <v>662</v>
      </c>
    </row>
    <row r="5666" spans="1:4">
      <c r="B5666" s="290" t="s">
        <v>54409</v>
      </c>
    </row>
    <row r="5667" spans="1:4">
      <c r="A5667" s="309">
        <v>6652</v>
      </c>
      <c r="B5667" s="290" t="s">
        <v>29601</v>
      </c>
      <c r="C5667" s="291" t="s">
        <v>16412</v>
      </c>
      <c r="D5667" s="300" t="s">
        <v>1164</v>
      </c>
    </row>
    <row r="5668" spans="1:4">
      <c r="A5668" s="309">
        <v>6653</v>
      </c>
      <c r="B5668" s="290" t="s">
        <v>54410</v>
      </c>
      <c r="C5668" s="291" t="s">
        <v>16412</v>
      </c>
      <c r="D5668" s="300" t="s">
        <v>872</v>
      </c>
    </row>
    <row r="5669" spans="1:4">
      <c r="A5669" s="309">
        <v>6655</v>
      </c>
      <c r="B5669" s="290" t="s">
        <v>19070</v>
      </c>
      <c r="C5669" s="291" t="s">
        <v>17134</v>
      </c>
      <c r="D5669" s="300" t="s">
        <v>37005</v>
      </c>
    </row>
    <row r="5670" spans="1:4">
      <c r="A5670" s="309">
        <v>6657</v>
      </c>
      <c r="B5670" s="290" t="s">
        <v>21001</v>
      </c>
      <c r="C5670" s="291" t="s">
        <v>16412</v>
      </c>
      <c r="D5670" s="300" t="s">
        <v>794</v>
      </c>
    </row>
    <row r="5671" spans="1:4">
      <c r="A5671" s="309">
        <v>6658</v>
      </c>
      <c r="B5671" s="290" t="s">
        <v>23242</v>
      </c>
      <c r="C5671" s="291" t="s">
        <v>16412</v>
      </c>
      <c r="D5671" s="300" t="s">
        <v>662</v>
      </c>
    </row>
    <row r="5672" spans="1:4">
      <c r="A5672" s="309">
        <v>6659</v>
      </c>
      <c r="B5672" s="290" t="s">
        <v>21415</v>
      </c>
      <c r="C5672" s="291" t="s">
        <v>16412</v>
      </c>
      <c r="D5672" s="300" t="s">
        <v>54411</v>
      </c>
    </row>
    <row r="5673" spans="1:4">
      <c r="A5673" s="309">
        <v>6660</v>
      </c>
      <c r="B5673" s="290" t="s">
        <v>24595</v>
      </c>
      <c r="C5673" s="291" t="s">
        <v>16412</v>
      </c>
      <c r="D5673" s="300" t="s">
        <v>393</v>
      </c>
    </row>
    <row r="5674" spans="1:4">
      <c r="A5674" s="309">
        <v>6661</v>
      </c>
      <c r="B5674" s="290" t="s">
        <v>24592</v>
      </c>
      <c r="C5674" s="291" t="s">
        <v>16412</v>
      </c>
      <c r="D5674" s="300" t="s">
        <v>393</v>
      </c>
    </row>
    <row r="5675" spans="1:4">
      <c r="A5675" s="309">
        <v>6662</v>
      </c>
      <c r="B5675" s="290" t="s">
        <v>20996</v>
      </c>
      <c r="C5675" s="291" t="s">
        <v>16412</v>
      </c>
      <c r="D5675" s="300" t="s">
        <v>2767</v>
      </c>
    </row>
    <row r="5676" spans="1:4">
      <c r="A5676" s="309">
        <v>6663</v>
      </c>
      <c r="B5676" s="290" t="s">
        <v>21179</v>
      </c>
      <c r="C5676" s="291" t="s">
        <v>16412</v>
      </c>
      <c r="D5676" s="300" t="s">
        <v>1316</v>
      </c>
    </row>
    <row r="5677" spans="1:4">
      <c r="A5677" s="309">
        <v>6665</v>
      </c>
      <c r="B5677" s="290" t="s">
        <v>23351</v>
      </c>
      <c r="C5677" s="291" t="s">
        <v>32</v>
      </c>
      <c r="D5677" s="300" t="s">
        <v>2551</v>
      </c>
    </row>
    <row r="5678" spans="1:4">
      <c r="A5678" s="309">
        <v>6666</v>
      </c>
      <c r="B5678" s="290" t="s">
        <v>24591</v>
      </c>
      <c r="C5678" s="291" t="s">
        <v>16412</v>
      </c>
      <c r="D5678" s="300" t="s">
        <v>460</v>
      </c>
    </row>
    <row r="5679" spans="1:4">
      <c r="A5679" s="309">
        <v>6667</v>
      </c>
      <c r="B5679" s="290" t="s">
        <v>22870</v>
      </c>
      <c r="C5679" s="291" t="s">
        <v>16412</v>
      </c>
      <c r="D5679" s="300" t="s">
        <v>396</v>
      </c>
    </row>
    <row r="5680" spans="1:4">
      <c r="A5680" s="309">
        <v>6668</v>
      </c>
      <c r="B5680" s="290" t="s">
        <v>19350</v>
      </c>
      <c r="C5680" s="291" t="s">
        <v>17254</v>
      </c>
      <c r="D5680" s="300" t="s">
        <v>33380</v>
      </c>
    </row>
    <row r="5681" spans="1:4">
      <c r="A5681" s="309">
        <v>6670</v>
      </c>
      <c r="B5681" s="290" t="s">
        <v>54412</v>
      </c>
      <c r="C5681" s="291" t="s">
        <v>16412</v>
      </c>
      <c r="D5681" s="307" t="s">
        <v>54413</v>
      </c>
    </row>
    <row r="5682" spans="1:4">
      <c r="B5682" s="290" t="s">
        <v>54414</v>
      </c>
    </row>
    <row r="5683" spans="1:4">
      <c r="A5683" s="309">
        <v>6671</v>
      </c>
      <c r="B5683" s="290" t="s">
        <v>54415</v>
      </c>
      <c r="C5683" s="291" t="s">
        <v>15</v>
      </c>
      <c r="D5683" s="300" t="s">
        <v>68</v>
      </c>
    </row>
    <row r="5684" spans="1:4">
      <c r="A5684" s="309">
        <v>6672</v>
      </c>
      <c r="B5684" s="290" t="s">
        <v>21408</v>
      </c>
      <c r="C5684" s="291" t="s">
        <v>16412</v>
      </c>
      <c r="D5684" s="301" t="s">
        <v>54416</v>
      </c>
    </row>
    <row r="5685" spans="1:4">
      <c r="A5685" s="309">
        <v>6673</v>
      </c>
      <c r="B5685" s="290" t="s">
        <v>54417</v>
      </c>
      <c r="C5685" s="291" t="s">
        <v>16412</v>
      </c>
      <c r="D5685" s="301" t="s">
        <v>54418</v>
      </c>
    </row>
    <row r="5686" spans="1:4">
      <c r="B5686" s="290" t="s">
        <v>54419</v>
      </c>
    </row>
    <row r="5687" spans="1:4">
      <c r="A5687" s="309">
        <v>6680</v>
      </c>
      <c r="B5687" s="290" t="s">
        <v>17706</v>
      </c>
      <c r="C5687" s="291" t="s">
        <v>17134</v>
      </c>
      <c r="D5687" s="300" t="s">
        <v>1434</v>
      </c>
    </row>
    <row r="5688" spans="1:4">
      <c r="A5688" s="309">
        <v>6681</v>
      </c>
      <c r="B5688" s="290" t="s">
        <v>54420</v>
      </c>
      <c r="C5688" s="291" t="s">
        <v>15</v>
      </c>
      <c r="D5688" s="300" t="s">
        <v>32096</v>
      </c>
    </row>
    <row r="5689" spans="1:4">
      <c r="A5689" s="309">
        <v>6682</v>
      </c>
      <c r="B5689" s="290" t="s">
        <v>54421</v>
      </c>
      <c r="C5689" s="291" t="s">
        <v>15</v>
      </c>
      <c r="D5689" s="300" t="s">
        <v>25006</v>
      </c>
    </row>
    <row r="5690" spans="1:4">
      <c r="A5690" s="309">
        <v>6692</v>
      </c>
      <c r="B5690" s="290" t="s">
        <v>54422</v>
      </c>
      <c r="C5690" s="291" t="s">
        <v>15</v>
      </c>
      <c r="D5690" s="300" t="s">
        <v>2379</v>
      </c>
    </row>
    <row r="5691" spans="1:4">
      <c r="A5691" s="309">
        <v>6693</v>
      </c>
      <c r="B5691" s="290" t="s">
        <v>54423</v>
      </c>
      <c r="C5691" s="291" t="s">
        <v>15</v>
      </c>
      <c r="D5691" s="300" t="s">
        <v>731</v>
      </c>
    </row>
    <row r="5692" spans="1:4">
      <c r="D5692" s="291" t="s">
        <v>30702</v>
      </c>
    </row>
    <row r="5693" spans="1:4">
      <c r="B5693" s="298" t="s">
        <v>33850</v>
      </c>
    </row>
    <row r="5694" spans="1:4">
      <c r="A5694" s="304"/>
      <c r="B5694" s="304"/>
      <c r="C5694" s="304"/>
      <c r="D5694" s="304"/>
    </row>
    <row r="5695" spans="1:4">
      <c r="B5695" s="298" t="s">
        <v>30674</v>
      </c>
      <c r="C5695" s="299" t="s">
        <v>51461</v>
      </c>
    </row>
    <row r="5696" spans="1:4">
      <c r="D5696" s="299" t="s">
        <v>51462</v>
      </c>
    </row>
    <row r="5697" spans="1:4">
      <c r="A5697" s="299" t="s">
        <v>16137</v>
      </c>
      <c r="B5697" s="298" t="s">
        <v>51463</v>
      </c>
      <c r="C5697" s="299" t="s">
        <v>51464</v>
      </c>
    </row>
    <row r="5698" spans="1:4">
      <c r="A5698" s="309">
        <v>6694</v>
      </c>
      <c r="B5698" s="290" t="s">
        <v>54424</v>
      </c>
      <c r="C5698" s="291" t="s">
        <v>15</v>
      </c>
      <c r="D5698" s="300" t="s">
        <v>1071</v>
      </c>
    </row>
    <row r="5699" spans="1:4">
      <c r="A5699" s="309">
        <v>6698</v>
      </c>
      <c r="B5699" s="290" t="s">
        <v>54425</v>
      </c>
      <c r="C5699" s="291" t="s">
        <v>15</v>
      </c>
      <c r="D5699" s="300" t="s">
        <v>160</v>
      </c>
    </row>
    <row r="5700" spans="1:4">
      <c r="A5700" s="309">
        <v>6700</v>
      </c>
      <c r="B5700" s="290" t="s">
        <v>29600</v>
      </c>
      <c r="C5700" s="291" t="s">
        <v>32</v>
      </c>
      <c r="D5700" s="300" t="s">
        <v>1163</v>
      </c>
    </row>
    <row r="5701" spans="1:4">
      <c r="A5701" s="309">
        <v>6701</v>
      </c>
      <c r="B5701" s="290" t="s">
        <v>16662</v>
      </c>
      <c r="C5701" s="291" t="s">
        <v>15</v>
      </c>
      <c r="D5701" s="300" t="s">
        <v>1530</v>
      </c>
    </row>
    <row r="5702" spans="1:4">
      <c r="A5702" s="309">
        <v>6702</v>
      </c>
      <c r="B5702" s="290" t="s">
        <v>54426</v>
      </c>
      <c r="C5702" s="291" t="s">
        <v>15</v>
      </c>
      <c r="D5702" s="300" t="s">
        <v>1213</v>
      </c>
    </row>
    <row r="5703" spans="1:4">
      <c r="A5703" s="309">
        <v>6705</v>
      </c>
      <c r="B5703" s="290" t="s">
        <v>19004</v>
      </c>
      <c r="C5703" s="291" t="s">
        <v>16412</v>
      </c>
      <c r="D5703" s="301" t="s">
        <v>19005</v>
      </c>
    </row>
    <row r="5704" spans="1:4">
      <c r="A5704" s="309">
        <v>6706</v>
      </c>
      <c r="B5704" s="290" t="s">
        <v>19006</v>
      </c>
      <c r="C5704" s="291" t="s">
        <v>16412</v>
      </c>
      <c r="D5704" s="301" t="s">
        <v>18997</v>
      </c>
    </row>
    <row r="5705" spans="1:4">
      <c r="A5705" s="309">
        <v>6709</v>
      </c>
      <c r="B5705" s="290" t="s">
        <v>51467</v>
      </c>
      <c r="C5705" s="291" t="s">
        <v>16771</v>
      </c>
      <c r="D5705" s="300" t="s">
        <v>21866</v>
      </c>
    </row>
    <row r="5706" spans="1:4">
      <c r="B5706" s="290" t="s">
        <v>54427</v>
      </c>
    </row>
    <row r="5707" spans="1:4">
      <c r="A5707" s="309">
        <v>6710</v>
      </c>
      <c r="B5707" s="290" t="s">
        <v>51467</v>
      </c>
      <c r="C5707" s="291" t="s">
        <v>16771</v>
      </c>
      <c r="D5707" s="307" t="s">
        <v>54428</v>
      </c>
    </row>
    <row r="5708" spans="1:4">
      <c r="B5708" s="290" t="s">
        <v>54429</v>
      </c>
    </row>
    <row r="5709" spans="1:4">
      <c r="A5709" s="309">
        <v>6711</v>
      </c>
      <c r="B5709" s="290" t="s">
        <v>51467</v>
      </c>
      <c r="C5709" s="291" t="s">
        <v>16771</v>
      </c>
      <c r="D5709" s="307" t="s">
        <v>54430</v>
      </c>
    </row>
    <row r="5710" spans="1:4">
      <c r="B5710" s="290" t="s">
        <v>54431</v>
      </c>
    </row>
    <row r="5711" spans="1:4">
      <c r="A5711" s="309">
        <v>6712</v>
      </c>
      <c r="B5711" s="290" t="s">
        <v>51467</v>
      </c>
      <c r="C5711" s="291" t="s">
        <v>16771</v>
      </c>
      <c r="D5711" s="307" t="s">
        <v>54432</v>
      </c>
    </row>
    <row r="5712" spans="1:4">
      <c r="B5712" s="290" t="s">
        <v>54433</v>
      </c>
    </row>
    <row r="5713" spans="1:4">
      <c r="A5713" s="309">
        <v>6713</v>
      </c>
      <c r="B5713" s="290" t="s">
        <v>51467</v>
      </c>
      <c r="C5713" s="291" t="s">
        <v>16771</v>
      </c>
      <c r="D5713" s="307" t="s">
        <v>54434</v>
      </c>
    </row>
    <row r="5714" spans="1:4">
      <c r="B5714" s="290" t="s">
        <v>54435</v>
      </c>
    </row>
    <row r="5715" spans="1:4">
      <c r="A5715" s="309">
        <v>6720</v>
      </c>
      <c r="B5715" s="290" t="s">
        <v>29480</v>
      </c>
      <c r="C5715" s="291" t="s">
        <v>16412</v>
      </c>
      <c r="D5715" s="300" t="s">
        <v>54436</v>
      </c>
    </row>
    <row r="5716" spans="1:4">
      <c r="A5716" s="309">
        <v>6721</v>
      </c>
      <c r="B5716" s="290" t="s">
        <v>28711</v>
      </c>
      <c r="C5716" s="291" t="s">
        <v>17134</v>
      </c>
      <c r="D5716" s="300" t="s">
        <v>36340</v>
      </c>
    </row>
    <row r="5717" spans="1:4">
      <c r="A5717" s="309">
        <v>6722</v>
      </c>
      <c r="B5717" s="290" t="s">
        <v>28710</v>
      </c>
      <c r="C5717" s="291" t="s">
        <v>17134</v>
      </c>
      <c r="D5717" s="300" t="s">
        <v>54437</v>
      </c>
    </row>
    <row r="5718" spans="1:4">
      <c r="A5718" s="309">
        <v>6723</v>
      </c>
      <c r="B5718" s="290" t="s">
        <v>28716</v>
      </c>
      <c r="C5718" s="291" t="s">
        <v>16412</v>
      </c>
      <c r="D5718" s="300" t="s">
        <v>54438</v>
      </c>
    </row>
    <row r="5719" spans="1:4">
      <c r="A5719" s="309">
        <v>6724</v>
      </c>
      <c r="B5719" s="290" t="s">
        <v>28720</v>
      </c>
      <c r="C5719" s="291" t="s">
        <v>16412</v>
      </c>
      <c r="D5719" s="300" t="s">
        <v>54439</v>
      </c>
    </row>
    <row r="5720" spans="1:4">
      <c r="A5720" s="309">
        <v>6725</v>
      </c>
      <c r="B5720" s="290" t="s">
        <v>28712</v>
      </c>
      <c r="C5720" s="291" t="s">
        <v>16412</v>
      </c>
      <c r="D5720" s="300" t="s">
        <v>47408</v>
      </c>
    </row>
    <row r="5721" spans="1:4">
      <c r="A5721" s="309">
        <v>6726</v>
      </c>
      <c r="B5721" s="290" t="s">
        <v>28714</v>
      </c>
      <c r="C5721" s="291" t="s">
        <v>16412</v>
      </c>
      <c r="D5721" s="300" t="s">
        <v>54440</v>
      </c>
    </row>
    <row r="5722" spans="1:4">
      <c r="A5722" s="309">
        <v>6727</v>
      </c>
      <c r="B5722" s="290" t="s">
        <v>28745</v>
      </c>
      <c r="C5722" s="291" t="s">
        <v>16412</v>
      </c>
      <c r="D5722" s="300" t="s">
        <v>54441</v>
      </c>
    </row>
    <row r="5723" spans="1:4">
      <c r="A5723" s="309">
        <v>6728</v>
      </c>
      <c r="B5723" s="290" t="s">
        <v>28747</v>
      </c>
      <c r="C5723" s="291" t="s">
        <v>16412</v>
      </c>
      <c r="D5723" s="300" t="s">
        <v>54442</v>
      </c>
    </row>
    <row r="5724" spans="1:4">
      <c r="A5724" s="309">
        <v>6729</v>
      </c>
      <c r="B5724" s="290" t="s">
        <v>28744</v>
      </c>
      <c r="C5724" s="291" t="s">
        <v>16412</v>
      </c>
      <c r="D5724" s="307" t="s">
        <v>52635</v>
      </c>
    </row>
    <row r="5725" spans="1:4">
      <c r="A5725" s="309">
        <v>6730</v>
      </c>
      <c r="B5725" s="290" t="s">
        <v>28734</v>
      </c>
      <c r="C5725" s="291" t="s">
        <v>16412</v>
      </c>
      <c r="D5725" s="300" t="s">
        <v>54443</v>
      </c>
    </row>
    <row r="5726" spans="1:4">
      <c r="A5726" s="309">
        <v>6731</v>
      </c>
      <c r="B5726" s="290" t="s">
        <v>28735</v>
      </c>
      <c r="C5726" s="291" t="s">
        <v>16412</v>
      </c>
      <c r="D5726" s="300" t="s">
        <v>54444</v>
      </c>
    </row>
    <row r="5727" spans="1:4">
      <c r="A5727" s="309">
        <v>6732</v>
      </c>
      <c r="B5727" s="290" t="s">
        <v>28736</v>
      </c>
      <c r="C5727" s="291" t="s">
        <v>16412</v>
      </c>
      <c r="D5727" s="300" t="s">
        <v>54441</v>
      </c>
    </row>
    <row r="5728" spans="1:4">
      <c r="A5728" s="309">
        <v>6733</v>
      </c>
      <c r="B5728" s="290" t="s">
        <v>28733</v>
      </c>
      <c r="C5728" s="291" t="s">
        <v>16412</v>
      </c>
      <c r="D5728" s="300" t="s">
        <v>54445</v>
      </c>
    </row>
    <row r="5729" spans="1:4">
      <c r="A5729" s="309">
        <v>6734</v>
      </c>
      <c r="B5729" s="290" t="s">
        <v>28738</v>
      </c>
      <c r="C5729" s="291" t="s">
        <v>16412</v>
      </c>
      <c r="D5729" s="300" t="s">
        <v>54446</v>
      </c>
    </row>
    <row r="5730" spans="1:4">
      <c r="A5730" s="309">
        <v>6735</v>
      </c>
      <c r="B5730" s="290" t="s">
        <v>28739</v>
      </c>
      <c r="C5730" s="291" t="s">
        <v>16412</v>
      </c>
      <c r="D5730" s="300" t="s">
        <v>54445</v>
      </c>
    </row>
    <row r="5731" spans="1:4">
      <c r="A5731" s="309">
        <v>6736</v>
      </c>
      <c r="B5731" s="290" t="s">
        <v>28740</v>
      </c>
      <c r="C5731" s="291" t="s">
        <v>16412</v>
      </c>
      <c r="D5731" s="300" t="s">
        <v>54447</v>
      </c>
    </row>
    <row r="5732" spans="1:4">
      <c r="A5732" s="309">
        <v>6737</v>
      </c>
      <c r="B5732" s="290" t="s">
        <v>28737</v>
      </c>
      <c r="C5732" s="291" t="s">
        <v>16412</v>
      </c>
      <c r="D5732" s="300" t="s">
        <v>54445</v>
      </c>
    </row>
    <row r="5733" spans="1:4">
      <c r="A5733" s="309">
        <v>6742</v>
      </c>
      <c r="B5733" s="290" t="s">
        <v>17932</v>
      </c>
      <c r="C5733" s="291" t="s">
        <v>17254</v>
      </c>
      <c r="D5733" s="300" t="s">
        <v>244</v>
      </c>
    </row>
    <row r="5734" spans="1:4">
      <c r="D5734" s="291" t="s">
        <v>30702</v>
      </c>
    </row>
    <row r="5735" spans="1:4">
      <c r="B5735" s="298" t="s">
        <v>33887</v>
      </c>
    </row>
    <row r="5736" spans="1:4">
      <c r="A5736" s="302"/>
      <c r="B5736" s="302"/>
      <c r="C5736" s="302"/>
      <c r="D5736" s="302"/>
    </row>
    <row r="5737" spans="1:4">
      <c r="B5737" s="298" t="s">
        <v>30674</v>
      </c>
      <c r="C5737" s="299" t="s">
        <v>51461</v>
      </c>
    </row>
    <row r="5738" spans="1:4">
      <c r="D5738" s="299" t="s">
        <v>51462</v>
      </c>
    </row>
    <row r="5739" spans="1:4">
      <c r="A5739" s="299" t="s">
        <v>16137</v>
      </c>
      <c r="B5739" s="298" t="s">
        <v>51463</v>
      </c>
      <c r="C5739" s="299" t="s">
        <v>51464</v>
      </c>
    </row>
    <row r="5740" spans="1:4">
      <c r="A5740" s="309">
        <v>6743</v>
      </c>
      <c r="B5740" s="290" t="s">
        <v>28815</v>
      </c>
      <c r="C5740" s="291" t="s">
        <v>17134</v>
      </c>
      <c r="D5740" s="300" t="s">
        <v>32597</v>
      </c>
    </row>
    <row r="5741" spans="1:4">
      <c r="A5741" s="309">
        <v>6744</v>
      </c>
      <c r="B5741" s="290" t="s">
        <v>18826</v>
      </c>
      <c r="C5741" s="291" t="s">
        <v>32</v>
      </c>
      <c r="D5741" s="300" t="s">
        <v>17886</v>
      </c>
    </row>
    <row r="5742" spans="1:4">
      <c r="A5742" s="309">
        <v>6746</v>
      </c>
      <c r="B5742" s="290" t="s">
        <v>54448</v>
      </c>
      <c r="C5742" s="291" t="s">
        <v>17134</v>
      </c>
      <c r="D5742" s="300" t="s">
        <v>54449</v>
      </c>
    </row>
    <row r="5743" spans="1:4">
      <c r="B5743" s="290" t="s">
        <v>16866</v>
      </c>
    </row>
    <row r="5744" spans="1:4">
      <c r="A5744" s="309">
        <v>6747</v>
      </c>
      <c r="B5744" s="290" t="s">
        <v>54450</v>
      </c>
      <c r="C5744" s="291" t="s">
        <v>17134</v>
      </c>
      <c r="D5744" s="300" t="s">
        <v>36938</v>
      </c>
    </row>
    <row r="5745" spans="1:4">
      <c r="B5745" s="290" t="s">
        <v>54451</v>
      </c>
    </row>
    <row r="5746" spans="1:4">
      <c r="A5746" s="309">
        <v>6749</v>
      </c>
      <c r="B5746" s="290" t="s">
        <v>18714</v>
      </c>
      <c r="C5746" s="291" t="s">
        <v>16412</v>
      </c>
      <c r="D5746" s="300" t="s">
        <v>54452</v>
      </c>
    </row>
    <row r="5747" spans="1:4">
      <c r="A5747" s="309">
        <v>6750</v>
      </c>
      <c r="B5747" s="290" t="s">
        <v>26340</v>
      </c>
      <c r="C5747" s="291" t="s">
        <v>16412</v>
      </c>
      <c r="D5747" s="300" t="s">
        <v>37450</v>
      </c>
    </row>
    <row r="5748" spans="1:4">
      <c r="A5748" s="309">
        <v>6751</v>
      </c>
      <c r="B5748" s="290" t="s">
        <v>30070</v>
      </c>
      <c r="C5748" s="291" t="s">
        <v>30</v>
      </c>
      <c r="D5748" s="300" t="s">
        <v>667</v>
      </c>
    </row>
    <row r="5749" spans="1:4">
      <c r="A5749" s="309">
        <v>6753</v>
      </c>
      <c r="B5749" s="290" t="s">
        <v>25905</v>
      </c>
      <c r="C5749" s="291" t="s">
        <v>32</v>
      </c>
      <c r="D5749" s="300" t="s">
        <v>2123</v>
      </c>
    </row>
    <row r="5750" spans="1:4">
      <c r="A5750" s="309">
        <v>6754</v>
      </c>
      <c r="B5750" s="290" t="s">
        <v>25876</v>
      </c>
      <c r="C5750" s="291" t="s">
        <v>17254</v>
      </c>
      <c r="D5750" s="300" t="s">
        <v>52821</v>
      </c>
    </row>
    <row r="5751" spans="1:4">
      <c r="A5751" s="309">
        <v>6755</v>
      </c>
      <c r="B5751" s="290" t="s">
        <v>17224</v>
      </c>
      <c r="C5751" s="291" t="s">
        <v>16412</v>
      </c>
      <c r="D5751" s="300" t="s">
        <v>54453</v>
      </c>
    </row>
    <row r="5752" spans="1:4">
      <c r="A5752" s="309">
        <v>6756</v>
      </c>
      <c r="B5752" s="290" t="s">
        <v>54454</v>
      </c>
      <c r="C5752" s="291" t="s">
        <v>16412</v>
      </c>
      <c r="D5752" s="300" t="s">
        <v>54455</v>
      </c>
    </row>
    <row r="5753" spans="1:4">
      <c r="B5753" s="290" t="s">
        <v>54456</v>
      </c>
    </row>
    <row r="5754" spans="1:4">
      <c r="A5754" s="309">
        <v>6757</v>
      </c>
      <c r="B5754" s="290" t="s">
        <v>54457</v>
      </c>
      <c r="C5754" s="291" t="s">
        <v>16412</v>
      </c>
      <c r="D5754" s="300" t="s">
        <v>54458</v>
      </c>
    </row>
    <row r="5755" spans="1:4">
      <c r="A5755" s="309">
        <v>6758</v>
      </c>
      <c r="B5755" s="290" t="s">
        <v>24932</v>
      </c>
      <c r="C5755" s="291" t="s">
        <v>16412</v>
      </c>
      <c r="D5755" s="300" t="s">
        <v>54459</v>
      </c>
    </row>
    <row r="5756" spans="1:4">
      <c r="A5756" s="309">
        <v>6759</v>
      </c>
      <c r="B5756" s="290" t="s">
        <v>24934</v>
      </c>
      <c r="C5756" s="291" t="s">
        <v>16412</v>
      </c>
      <c r="D5756" s="300" t="s">
        <v>54460</v>
      </c>
    </row>
    <row r="5757" spans="1:4">
      <c r="A5757" s="309">
        <v>6760</v>
      </c>
      <c r="B5757" s="290" t="s">
        <v>24606</v>
      </c>
      <c r="C5757" s="291" t="s">
        <v>16412</v>
      </c>
      <c r="D5757" s="300" t="s">
        <v>1138</v>
      </c>
    </row>
    <row r="5758" spans="1:4">
      <c r="A5758" s="309">
        <v>6761</v>
      </c>
      <c r="B5758" s="290" t="s">
        <v>24700</v>
      </c>
      <c r="C5758" s="291" t="s">
        <v>16412</v>
      </c>
      <c r="D5758" s="300" t="s">
        <v>972</v>
      </c>
    </row>
    <row r="5759" spans="1:4">
      <c r="A5759" s="309">
        <v>6762</v>
      </c>
      <c r="B5759" s="290" t="s">
        <v>22362</v>
      </c>
      <c r="C5759" s="291" t="s">
        <v>16412</v>
      </c>
      <c r="D5759" s="300" t="s">
        <v>54461</v>
      </c>
    </row>
    <row r="5760" spans="1:4">
      <c r="A5760" s="309">
        <v>6763</v>
      </c>
      <c r="B5760" s="290" t="s">
        <v>54462</v>
      </c>
      <c r="C5760" s="291" t="s">
        <v>16412</v>
      </c>
      <c r="D5760" s="300" t="s">
        <v>52607</v>
      </c>
    </row>
    <row r="5761" spans="1:5">
      <c r="A5761" s="309">
        <v>6766</v>
      </c>
      <c r="B5761" s="290" t="s">
        <v>54463</v>
      </c>
      <c r="C5761" s="291" t="s">
        <v>16412</v>
      </c>
      <c r="D5761" s="300" t="s">
        <v>1636</v>
      </c>
    </row>
    <row r="5762" spans="1:5">
      <c r="A5762" s="309">
        <v>6768</v>
      </c>
      <c r="B5762" s="290" t="s">
        <v>22295</v>
      </c>
      <c r="C5762" s="291" t="s">
        <v>16412</v>
      </c>
      <c r="D5762" s="300" t="s">
        <v>869</v>
      </c>
    </row>
    <row r="5763" spans="1:5">
      <c r="A5763" s="309">
        <v>6769</v>
      </c>
      <c r="B5763" s="290" t="s">
        <v>22297</v>
      </c>
      <c r="C5763" s="291" t="s">
        <v>16412</v>
      </c>
      <c r="D5763" s="300" t="s">
        <v>838</v>
      </c>
    </row>
    <row r="5764" spans="1:5">
      <c r="A5764" s="309">
        <v>6772</v>
      </c>
      <c r="B5764" s="290" t="s">
        <v>54464</v>
      </c>
      <c r="C5764" s="291" t="s">
        <v>18112</v>
      </c>
      <c r="D5764" s="300" t="s">
        <v>18206</v>
      </c>
    </row>
    <row r="5765" spans="1:5">
      <c r="B5765" s="290" t="s">
        <v>54465</v>
      </c>
    </row>
    <row r="5766" spans="1:5">
      <c r="B5766" s="290" t="s">
        <v>54466</v>
      </c>
    </row>
    <row r="5767" spans="1:5">
      <c r="A5767" s="309">
        <v>6773</v>
      </c>
      <c r="B5767" s="290" t="s">
        <v>54467</v>
      </c>
      <c r="C5767" s="291" t="s">
        <v>18112</v>
      </c>
      <c r="D5767" s="300" t="s">
        <v>638</v>
      </c>
      <c r="E5767" s="303"/>
    </row>
    <row r="5768" spans="1:5">
      <c r="B5768" s="290" t="s">
        <v>54465</v>
      </c>
      <c r="E5768" s="304"/>
    </row>
    <row r="5769" spans="1:5">
      <c r="B5769" s="290" t="s">
        <v>54466</v>
      </c>
    </row>
    <row r="5770" spans="1:5">
      <c r="A5770" s="309">
        <v>6774</v>
      </c>
      <c r="B5770" s="290" t="s">
        <v>54468</v>
      </c>
      <c r="C5770" s="291" t="s">
        <v>18112</v>
      </c>
      <c r="D5770" s="300" t="s">
        <v>638</v>
      </c>
      <c r="E5770" s="302"/>
    </row>
    <row r="5771" spans="1:5">
      <c r="B5771" s="290" t="s">
        <v>54469</v>
      </c>
      <c r="E5771" s="302"/>
    </row>
    <row r="5772" spans="1:5">
      <c r="B5772" s="290" t="s">
        <v>54466</v>
      </c>
      <c r="E5772" s="302"/>
    </row>
    <row r="5773" spans="1:5">
      <c r="A5773" s="309">
        <v>6777</v>
      </c>
      <c r="B5773" s="290" t="s">
        <v>21411</v>
      </c>
      <c r="C5773" s="291" t="s">
        <v>16412</v>
      </c>
      <c r="D5773" s="307" t="s">
        <v>54470</v>
      </c>
      <c r="E5773" s="302"/>
    </row>
    <row r="5774" spans="1:5">
      <c r="A5774" s="309">
        <v>6778</v>
      </c>
      <c r="B5774" s="290" t="s">
        <v>54471</v>
      </c>
      <c r="C5774" s="291" t="s">
        <v>16412</v>
      </c>
      <c r="D5774" s="300" t="s">
        <v>54472</v>
      </c>
      <c r="E5774" s="302"/>
    </row>
    <row r="5775" spans="1:5">
      <c r="B5775" s="290" t="s">
        <v>16866</v>
      </c>
      <c r="E5775" s="302"/>
    </row>
    <row r="5776" spans="1:5">
      <c r="A5776" s="309">
        <v>6779</v>
      </c>
      <c r="B5776" s="290" t="s">
        <v>23200</v>
      </c>
      <c r="C5776" s="291" t="s">
        <v>16412</v>
      </c>
      <c r="D5776" s="300" t="s">
        <v>54473</v>
      </c>
      <c r="E5776" s="302"/>
    </row>
    <row r="5777" spans="1:5">
      <c r="A5777" s="309">
        <v>6780</v>
      </c>
      <c r="B5777" s="290" t="s">
        <v>19199</v>
      </c>
      <c r="C5777" s="291" t="s">
        <v>16412</v>
      </c>
      <c r="D5777" s="300" t="s">
        <v>22574</v>
      </c>
    </row>
    <row r="5778" spans="1:5">
      <c r="A5778" s="309">
        <v>6781</v>
      </c>
      <c r="B5778" s="290" t="s">
        <v>22633</v>
      </c>
      <c r="C5778" s="291" t="s">
        <v>16412</v>
      </c>
      <c r="D5778" s="300" t="s">
        <v>28814</v>
      </c>
      <c r="E5778" s="302"/>
    </row>
    <row r="5779" spans="1:5">
      <c r="D5779" s="291" t="s">
        <v>30702</v>
      </c>
    </row>
    <row r="5780" spans="1:5">
      <c r="B5780" s="298" t="s">
        <v>33909</v>
      </c>
      <c r="E5780" s="302"/>
    </row>
    <row r="5781" spans="1:5">
      <c r="B5781" s="302"/>
    </row>
    <row r="5782" spans="1:5">
      <c r="B5782" s="298" t="s">
        <v>30674</v>
      </c>
      <c r="C5782" s="299" t="s">
        <v>51461</v>
      </c>
      <c r="E5782" s="302"/>
    </row>
    <row r="5783" spans="1:5">
      <c r="D5783" s="299" t="s">
        <v>51462</v>
      </c>
      <c r="E5783" s="302"/>
    </row>
    <row r="5784" spans="1:5">
      <c r="A5784" s="299" t="s">
        <v>16137</v>
      </c>
      <c r="B5784" s="298" t="s">
        <v>51463</v>
      </c>
      <c r="C5784" s="299" t="s">
        <v>51464</v>
      </c>
      <c r="E5784" s="302"/>
    </row>
    <row r="5785" spans="1:5">
      <c r="A5785" s="309">
        <v>6782</v>
      </c>
      <c r="B5785" s="290" t="s">
        <v>22634</v>
      </c>
      <c r="C5785" s="291" t="s">
        <v>16412</v>
      </c>
      <c r="D5785" s="300" t="s">
        <v>38108</v>
      </c>
      <c r="E5785" s="302"/>
    </row>
    <row r="5786" spans="1:5">
      <c r="A5786" s="309">
        <v>6783</v>
      </c>
      <c r="B5786" s="290" t="s">
        <v>22636</v>
      </c>
      <c r="C5786" s="291" t="s">
        <v>16412</v>
      </c>
      <c r="D5786" s="300" t="s">
        <v>2375</v>
      </c>
      <c r="E5786" s="302"/>
    </row>
    <row r="5787" spans="1:5">
      <c r="A5787" s="309">
        <v>6784</v>
      </c>
      <c r="B5787" s="290" t="s">
        <v>22635</v>
      </c>
      <c r="C5787" s="291" t="s">
        <v>16412</v>
      </c>
      <c r="D5787" s="300" t="s">
        <v>38946</v>
      </c>
      <c r="E5787" s="302"/>
    </row>
    <row r="5788" spans="1:5">
      <c r="A5788" s="309">
        <v>6785</v>
      </c>
      <c r="B5788" s="290" t="s">
        <v>54474</v>
      </c>
      <c r="C5788" s="291" t="s">
        <v>17134</v>
      </c>
      <c r="D5788" s="300" t="s">
        <v>37514</v>
      </c>
      <c r="E5788" s="302"/>
    </row>
    <row r="5789" spans="1:5">
      <c r="B5789" s="290" t="s">
        <v>16866</v>
      </c>
      <c r="E5789" s="302"/>
    </row>
    <row r="5790" spans="1:5">
      <c r="A5790" s="309">
        <v>6788</v>
      </c>
      <c r="B5790" s="290" t="s">
        <v>54475</v>
      </c>
      <c r="C5790" s="291" t="s">
        <v>17134</v>
      </c>
      <c r="D5790" s="300" t="s">
        <v>37514</v>
      </c>
      <c r="E5790" s="302"/>
    </row>
    <row r="5791" spans="1:5">
      <c r="B5791" s="290" t="s">
        <v>54476</v>
      </c>
      <c r="E5791" s="302"/>
    </row>
    <row r="5792" spans="1:5">
      <c r="A5792" s="309">
        <v>6789</v>
      </c>
      <c r="B5792" s="290" t="s">
        <v>16841</v>
      </c>
      <c r="C5792" s="291" t="s">
        <v>16412</v>
      </c>
      <c r="D5792" s="300" t="s">
        <v>67</v>
      </c>
      <c r="E5792" s="302"/>
    </row>
    <row r="5793" spans="1:5">
      <c r="A5793" s="309">
        <v>6790</v>
      </c>
      <c r="B5793" s="290" t="s">
        <v>16848</v>
      </c>
      <c r="C5793" s="291" t="s">
        <v>21</v>
      </c>
      <c r="D5793" s="300" t="s">
        <v>54477</v>
      </c>
    </row>
    <row r="5794" spans="1:5">
      <c r="A5794" s="309">
        <v>6791</v>
      </c>
      <c r="B5794" s="290" t="s">
        <v>16914</v>
      </c>
      <c r="C5794" s="291" t="s">
        <v>21</v>
      </c>
      <c r="D5794" s="300" t="s">
        <v>16915</v>
      </c>
      <c r="E5794" s="302"/>
    </row>
    <row r="5795" spans="1:5">
      <c r="A5795" s="309">
        <v>6792</v>
      </c>
      <c r="B5795" s="290" t="s">
        <v>16920</v>
      </c>
      <c r="C5795" s="291" t="s">
        <v>21</v>
      </c>
      <c r="D5795" s="300" t="s">
        <v>89</v>
      </c>
    </row>
    <row r="5796" spans="1:5">
      <c r="A5796" s="309">
        <v>6793</v>
      </c>
      <c r="B5796" s="290" t="s">
        <v>16921</v>
      </c>
      <c r="C5796" s="291" t="s">
        <v>21</v>
      </c>
      <c r="D5796" s="300" t="s">
        <v>16922</v>
      </c>
    </row>
    <row r="5797" spans="1:5">
      <c r="A5797" s="309">
        <v>6794</v>
      </c>
      <c r="B5797" s="290" t="s">
        <v>29394</v>
      </c>
      <c r="C5797" s="291" t="s">
        <v>15</v>
      </c>
      <c r="D5797" s="300" t="s">
        <v>1755</v>
      </c>
      <c r="E5797" s="302"/>
    </row>
    <row r="5798" spans="1:5">
      <c r="A5798" s="309">
        <v>6795</v>
      </c>
      <c r="B5798" s="290" t="s">
        <v>29395</v>
      </c>
      <c r="C5798" s="291" t="s">
        <v>15</v>
      </c>
      <c r="D5798" s="300" t="s">
        <v>552</v>
      </c>
      <c r="E5798" s="302"/>
    </row>
    <row r="5799" spans="1:5">
      <c r="A5799" s="309">
        <v>6796</v>
      </c>
      <c r="B5799" s="290" t="s">
        <v>29396</v>
      </c>
      <c r="C5799" s="291" t="s">
        <v>15</v>
      </c>
      <c r="D5799" s="300" t="s">
        <v>1380</v>
      </c>
      <c r="E5799" s="302"/>
    </row>
    <row r="5800" spans="1:5">
      <c r="A5800" s="309">
        <v>6798</v>
      </c>
      <c r="B5800" s="290" t="s">
        <v>16749</v>
      </c>
      <c r="C5800" s="291" t="s">
        <v>40</v>
      </c>
      <c r="D5800" s="300" t="s">
        <v>42</v>
      </c>
      <c r="E5800" s="302"/>
    </row>
    <row r="5801" spans="1:5">
      <c r="A5801" s="309">
        <v>6799</v>
      </c>
      <c r="B5801" s="290" t="s">
        <v>54478</v>
      </c>
      <c r="C5801" s="291" t="s">
        <v>40</v>
      </c>
      <c r="D5801" s="300" t="s">
        <v>93</v>
      </c>
    </row>
    <row r="5802" spans="1:5">
      <c r="A5802" s="309">
        <v>6800</v>
      </c>
      <c r="B5802" s="290" t="s">
        <v>54479</v>
      </c>
      <c r="C5802" s="291" t="s">
        <v>15</v>
      </c>
      <c r="D5802" s="300" t="s">
        <v>662</v>
      </c>
      <c r="E5802" s="302"/>
    </row>
    <row r="5803" spans="1:5">
      <c r="A5803" s="309">
        <v>6801</v>
      </c>
      <c r="B5803" s="290" t="s">
        <v>27423</v>
      </c>
      <c r="C5803" s="291" t="s">
        <v>16412</v>
      </c>
      <c r="D5803" s="301" t="s">
        <v>54480</v>
      </c>
      <c r="E5803" s="302"/>
    </row>
    <row r="5804" spans="1:5">
      <c r="A5804" s="309">
        <v>6803</v>
      </c>
      <c r="B5804" s="290" t="s">
        <v>54481</v>
      </c>
      <c r="C5804" s="291" t="s">
        <v>29407</v>
      </c>
      <c r="D5804" s="291" t="s">
        <v>2489</v>
      </c>
      <c r="E5804" s="302"/>
    </row>
    <row r="5805" spans="1:5">
      <c r="A5805" s="309">
        <v>6804</v>
      </c>
      <c r="B5805" s="290" t="s">
        <v>27026</v>
      </c>
      <c r="C5805" s="291" t="s">
        <v>32</v>
      </c>
      <c r="D5805" s="300" t="s">
        <v>1779</v>
      </c>
      <c r="E5805" s="302"/>
    </row>
    <row r="5806" spans="1:5">
      <c r="A5806" s="309">
        <v>6805</v>
      </c>
      <c r="B5806" s="290" t="s">
        <v>21639</v>
      </c>
      <c r="C5806" s="291" t="s">
        <v>17134</v>
      </c>
      <c r="D5806" s="300" t="s">
        <v>37330</v>
      </c>
      <c r="E5806" s="302"/>
    </row>
    <row r="5807" spans="1:5">
      <c r="A5807" s="309">
        <v>6807</v>
      </c>
      <c r="B5807" s="290" t="s">
        <v>24930</v>
      </c>
      <c r="C5807" s="291" t="s">
        <v>16412</v>
      </c>
      <c r="D5807" s="300" t="s">
        <v>24843</v>
      </c>
      <c r="E5807" s="302"/>
    </row>
    <row r="5808" spans="1:5">
      <c r="A5808" s="309">
        <v>6808</v>
      </c>
      <c r="B5808" s="290" t="s">
        <v>24933</v>
      </c>
      <c r="C5808" s="291" t="s">
        <v>16412</v>
      </c>
      <c r="D5808" s="300" t="s">
        <v>54482</v>
      </c>
      <c r="E5808" s="302"/>
    </row>
    <row r="5809" spans="1:5">
      <c r="A5809" s="309">
        <v>6809</v>
      </c>
      <c r="B5809" s="290" t="s">
        <v>54483</v>
      </c>
      <c r="C5809" s="291" t="s">
        <v>16412</v>
      </c>
      <c r="D5809" s="301" t="s">
        <v>54484</v>
      </c>
      <c r="E5809" s="302"/>
    </row>
    <row r="5810" spans="1:5">
      <c r="B5810" s="290" t="s">
        <v>54485</v>
      </c>
      <c r="E5810" s="302"/>
    </row>
    <row r="5811" spans="1:5">
      <c r="A5811" s="309">
        <v>6810</v>
      </c>
      <c r="B5811" s="290" t="s">
        <v>34436</v>
      </c>
      <c r="C5811" s="291" t="s">
        <v>16412</v>
      </c>
      <c r="D5811" s="301" t="s">
        <v>54484</v>
      </c>
      <c r="E5811" s="302"/>
    </row>
    <row r="5812" spans="1:5">
      <c r="B5812" s="290" t="s">
        <v>34437</v>
      </c>
      <c r="E5812" s="302"/>
    </row>
    <row r="5813" spans="1:5">
      <c r="A5813" s="309">
        <v>6811</v>
      </c>
      <c r="B5813" s="290" t="s">
        <v>34438</v>
      </c>
      <c r="C5813" s="291" t="s">
        <v>16412</v>
      </c>
      <c r="D5813" s="301" t="s">
        <v>54484</v>
      </c>
      <c r="E5813" s="302"/>
    </row>
    <row r="5814" spans="1:5">
      <c r="B5814" s="290" t="s">
        <v>34439</v>
      </c>
      <c r="E5814" s="302"/>
    </row>
    <row r="5815" spans="1:5">
      <c r="A5815" s="309">
        <v>6812</v>
      </c>
      <c r="B5815" s="290" t="s">
        <v>34438</v>
      </c>
      <c r="C5815" s="291" t="s">
        <v>16412</v>
      </c>
      <c r="D5815" s="301" t="s">
        <v>54484</v>
      </c>
      <c r="E5815" s="302"/>
    </row>
    <row r="5816" spans="1:5">
      <c r="B5816" s="290" t="s">
        <v>34440</v>
      </c>
      <c r="E5816" s="302"/>
    </row>
    <row r="5817" spans="1:5">
      <c r="A5817" s="309">
        <v>6813</v>
      </c>
      <c r="B5817" s="290" t="s">
        <v>34436</v>
      </c>
      <c r="C5817" s="291" t="s">
        <v>16412</v>
      </c>
      <c r="D5817" s="301" t="s">
        <v>54484</v>
      </c>
      <c r="E5817" s="302"/>
    </row>
    <row r="5818" spans="1:5">
      <c r="B5818" s="290" t="s">
        <v>34441</v>
      </c>
      <c r="E5818" s="302"/>
    </row>
    <row r="5819" spans="1:5">
      <c r="A5819" s="309">
        <v>6814</v>
      </c>
      <c r="B5819" s="290" t="s">
        <v>34442</v>
      </c>
      <c r="C5819" s="291" t="s">
        <v>16412</v>
      </c>
      <c r="D5819" s="307" t="s">
        <v>54486</v>
      </c>
      <c r="E5819" s="302"/>
    </row>
    <row r="5820" spans="1:5">
      <c r="B5820" s="290" t="s">
        <v>34443</v>
      </c>
      <c r="E5820" s="302"/>
    </row>
    <row r="5821" spans="1:5">
      <c r="A5821" s="309">
        <v>6815</v>
      </c>
      <c r="B5821" s="290" t="s">
        <v>34434</v>
      </c>
      <c r="C5821" s="291" t="s">
        <v>16412</v>
      </c>
      <c r="D5821" s="307" t="s">
        <v>54487</v>
      </c>
      <c r="E5821" s="302"/>
    </row>
    <row r="5822" spans="1:5">
      <c r="B5822" s="290" t="s">
        <v>34435</v>
      </c>
      <c r="E5822" s="302"/>
    </row>
    <row r="5823" spans="1:5">
      <c r="A5823" s="309">
        <v>6816</v>
      </c>
      <c r="C5823" s="291" t="s">
        <v>16412</v>
      </c>
      <c r="D5823" s="301" t="s">
        <v>54488</v>
      </c>
      <c r="E5823" s="302"/>
    </row>
    <row r="5824" spans="1:5">
      <c r="D5824" s="291" t="s">
        <v>30702</v>
      </c>
      <c r="E5824" s="302"/>
    </row>
    <row r="5825" spans="1:5">
      <c r="B5825" s="298" t="s">
        <v>33938</v>
      </c>
      <c r="E5825" s="302"/>
    </row>
    <row r="5826" spans="1:5">
      <c r="A5826" s="302"/>
      <c r="B5826" s="302"/>
      <c r="D5826" s="302"/>
      <c r="E5826" s="302"/>
    </row>
    <row r="5827" spans="1:5">
      <c r="B5827" s="298" t="s">
        <v>30674</v>
      </c>
      <c r="C5827" s="299" t="s">
        <v>51461</v>
      </c>
      <c r="E5827" s="302"/>
    </row>
    <row r="5828" spans="1:5">
      <c r="D5828" s="299" t="s">
        <v>51462</v>
      </c>
      <c r="E5828" s="302"/>
    </row>
    <row r="5829" spans="1:5">
      <c r="A5829" s="299" t="s">
        <v>16137</v>
      </c>
      <c r="B5829" s="298" t="s">
        <v>51463</v>
      </c>
      <c r="C5829" s="299" t="s">
        <v>51464</v>
      </c>
      <c r="E5829" s="302"/>
    </row>
    <row r="5830" spans="1:5">
      <c r="B5830" s="290" t="s">
        <v>54489</v>
      </c>
    </row>
    <row r="5831" spans="1:5">
      <c r="B5831" s="290" t="s">
        <v>54490</v>
      </c>
      <c r="E5831" s="302"/>
    </row>
    <row r="5832" spans="1:5">
      <c r="A5832" s="309">
        <v>6817</v>
      </c>
      <c r="B5832" s="290" t="s">
        <v>34444</v>
      </c>
      <c r="C5832" s="291" t="s">
        <v>16412</v>
      </c>
      <c r="D5832" s="301" t="s">
        <v>54488</v>
      </c>
      <c r="E5832" s="302"/>
    </row>
    <row r="5833" spans="1:5">
      <c r="B5833" s="290" t="s">
        <v>34445</v>
      </c>
      <c r="E5833" s="302"/>
    </row>
    <row r="5834" spans="1:5">
      <c r="A5834" s="309">
        <v>6818</v>
      </c>
      <c r="B5834" s="290" t="s">
        <v>54491</v>
      </c>
      <c r="C5834" s="291" t="s">
        <v>16412</v>
      </c>
      <c r="D5834" s="307" t="s">
        <v>54492</v>
      </c>
      <c r="E5834" s="302"/>
    </row>
    <row r="5835" spans="1:5">
      <c r="B5835" s="290" t="s">
        <v>54493</v>
      </c>
      <c r="E5835" s="302"/>
    </row>
    <row r="5836" spans="1:5">
      <c r="A5836" s="309">
        <v>6819</v>
      </c>
      <c r="B5836" s="290" t="s">
        <v>34446</v>
      </c>
      <c r="C5836" s="291" t="s">
        <v>16412</v>
      </c>
      <c r="D5836" s="307" t="s">
        <v>54494</v>
      </c>
      <c r="E5836" s="302"/>
    </row>
    <row r="5837" spans="1:5">
      <c r="B5837" s="290" t="s">
        <v>34447</v>
      </c>
      <c r="E5837" s="302"/>
    </row>
    <row r="5838" spans="1:5">
      <c r="A5838" s="309">
        <v>6820</v>
      </c>
      <c r="B5838" s="290" t="s">
        <v>34448</v>
      </c>
      <c r="C5838" s="291" t="s">
        <v>16412</v>
      </c>
      <c r="D5838" s="307" t="s">
        <v>54495</v>
      </c>
    </row>
    <row r="5839" spans="1:5">
      <c r="B5839" s="290" t="s">
        <v>34449</v>
      </c>
    </row>
    <row r="5840" spans="1:5">
      <c r="A5840" s="309">
        <v>6821</v>
      </c>
      <c r="B5840" s="290" t="s">
        <v>34450</v>
      </c>
      <c r="C5840" s="291" t="s">
        <v>16412</v>
      </c>
      <c r="D5840" s="307" t="s">
        <v>54496</v>
      </c>
    </row>
    <row r="5841" spans="1:4">
      <c r="B5841" s="290" t="s">
        <v>34451</v>
      </c>
    </row>
    <row r="5842" spans="1:4">
      <c r="A5842" s="309">
        <v>6822</v>
      </c>
      <c r="B5842" s="290" t="s">
        <v>54497</v>
      </c>
      <c r="C5842" s="291" t="s">
        <v>16412</v>
      </c>
      <c r="D5842" s="307" t="s">
        <v>54498</v>
      </c>
    </row>
    <row r="5843" spans="1:4">
      <c r="B5843" s="290" t="s">
        <v>54499</v>
      </c>
    </row>
    <row r="5844" spans="1:4">
      <c r="A5844" s="309">
        <v>6823</v>
      </c>
      <c r="B5844" s="290" t="s">
        <v>34453</v>
      </c>
      <c r="C5844" s="291" t="s">
        <v>16412</v>
      </c>
      <c r="D5844" s="301" t="s">
        <v>54500</v>
      </c>
    </row>
    <row r="5845" spans="1:4">
      <c r="B5845" s="290" t="s">
        <v>54501</v>
      </c>
    </row>
    <row r="5846" spans="1:4">
      <c r="B5846" s="290" t="s">
        <v>54502</v>
      </c>
    </row>
    <row r="5847" spans="1:4">
      <c r="A5847" s="309">
        <v>6826</v>
      </c>
      <c r="B5847" s="290" t="s">
        <v>54503</v>
      </c>
      <c r="C5847" s="291" t="s">
        <v>16412</v>
      </c>
      <c r="D5847" s="300" t="s">
        <v>54504</v>
      </c>
    </row>
    <row r="5848" spans="1:4">
      <c r="B5848" s="290" t="s">
        <v>54505</v>
      </c>
    </row>
    <row r="5849" spans="1:4">
      <c r="A5849" s="309">
        <v>6827</v>
      </c>
      <c r="B5849" s="290" t="s">
        <v>34454</v>
      </c>
      <c r="C5849" s="291" t="s">
        <v>16412</v>
      </c>
      <c r="D5849" s="300" t="s">
        <v>34761</v>
      </c>
    </row>
    <row r="5850" spans="1:4">
      <c r="B5850" s="290" t="s">
        <v>34455</v>
      </c>
    </row>
    <row r="5851" spans="1:4">
      <c r="A5851" s="309">
        <v>6828</v>
      </c>
      <c r="B5851" s="290" t="s">
        <v>54506</v>
      </c>
      <c r="C5851" s="291" t="s">
        <v>16412</v>
      </c>
      <c r="D5851" s="307" t="s">
        <v>54507</v>
      </c>
    </row>
    <row r="5852" spans="1:4">
      <c r="B5852" s="290" t="s">
        <v>54508</v>
      </c>
    </row>
    <row r="5853" spans="1:4">
      <c r="A5853" s="309">
        <v>6829</v>
      </c>
      <c r="B5853" s="290" t="s">
        <v>34456</v>
      </c>
      <c r="C5853" s="291" t="s">
        <v>16412</v>
      </c>
      <c r="D5853" s="307" t="s">
        <v>54509</v>
      </c>
    </row>
    <row r="5854" spans="1:4">
      <c r="B5854" s="290" t="s">
        <v>34457</v>
      </c>
    </row>
    <row r="5855" spans="1:4">
      <c r="A5855" s="309">
        <v>6831</v>
      </c>
      <c r="B5855" s="290" t="s">
        <v>25176</v>
      </c>
      <c r="C5855" s="291" t="s">
        <v>16412</v>
      </c>
      <c r="D5855" s="307" t="s">
        <v>54510</v>
      </c>
    </row>
    <row r="5856" spans="1:4">
      <c r="A5856" s="309">
        <v>6832</v>
      </c>
      <c r="B5856" s="290" t="s">
        <v>21890</v>
      </c>
      <c r="C5856" s="291" t="s">
        <v>32</v>
      </c>
      <c r="D5856" s="300" t="s">
        <v>38612</v>
      </c>
    </row>
    <row r="5857" spans="1:4">
      <c r="A5857" s="309">
        <v>6833</v>
      </c>
      <c r="B5857" s="290" t="s">
        <v>34460</v>
      </c>
      <c r="C5857" s="291" t="s">
        <v>16412</v>
      </c>
      <c r="D5857" s="301" t="s">
        <v>54511</v>
      </c>
    </row>
    <row r="5858" spans="1:4">
      <c r="B5858" s="290" t="s">
        <v>34461</v>
      </c>
    </row>
    <row r="5859" spans="1:4">
      <c r="A5859" s="309">
        <v>6834</v>
      </c>
      <c r="B5859" s="290" t="s">
        <v>34462</v>
      </c>
      <c r="C5859" s="291" t="s">
        <v>16412</v>
      </c>
      <c r="D5859" s="307" t="s">
        <v>54512</v>
      </c>
    </row>
    <row r="5860" spans="1:4">
      <c r="B5860" s="290" t="s">
        <v>34463</v>
      </c>
    </row>
    <row r="5861" spans="1:4">
      <c r="A5861" s="309">
        <v>6835</v>
      </c>
      <c r="B5861" s="290" t="s">
        <v>34464</v>
      </c>
      <c r="C5861" s="291" t="s">
        <v>16412</v>
      </c>
      <c r="D5861" s="300" t="s">
        <v>54513</v>
      </c>
    </row>
    <row r="5862" spans="1:4">
      <c r="A5862" s="309">
        <v>6836</v>
      </c>
      <c r="B5862" s="290" t="s">
        <v>34465</v>
      </c>
      <c r="C5862" s="291" t="s">
        <v>16412</v>
      </c>
      <c r="D5862" s="307" t="s">
        <v>54514</v>
      </c>
    </row>
    <row r="5863" spans="1:4">
      <c r="A5863" s="309">
        <v>6837</v>
      </c>
      <c r="B5863" s="290" t="s">
        <v>54515</v>
      </c>
      <c r="C5863" s="291" t="s">
        <v>16412</v>
      </c>
      <c r="D5863" s="300" t="s">
        <v>26559</v>
      </c>
    </row>
    <row r="5864" spans="1:4">
      <c r="B5864" s="290" t="s">
        <v>54516</v>
      </c>
    </row>
    <row r="5865" spans="1:4">
      <c r="A5865" s="309">
        <v>6838</v>
      </c>
      <c r="B5865" s="290" t="s">
        <v>34466</v>
      </c>
      <c r="C5865" s="291" t="s">
        <v>16412</v>
      </c>
      <c r="D5865" s="307" t="s">
        <v>54517</v>
      </c>
    </row>
    <row r="5866" spans="1:4">
      <c r="A5866" s="309">
        <v>6839</v>
      </c>
      <c r="B5866" s="290" t="s">
        <v>34468</v>
      </c>
      <c r="C5866" s="291" t="s">
        <v>16412</v>
      </c>
      <c r="D5866" s="307" t="s">
        <v>54518</v>
      </c>
    </row>
    <row r="5867" spans="1:4">
      <c r="B5867" s="290" t="s">
        <v>34469</v>
      </c>
    </row>
    <row r="5868" spans="1:4">
      <c r="A5868" s="309">
        <v>6840</v>
      </c>
      <c r="B5868" s="290" t="s">
        <v>34470</v>
      </c>
      <c r="C5868" s="291" t="s">
        <v>16412</v>
      </c>
      <c r="D5868" s="301" t="s">
        <v>54519</v>
      </c>
    </row>
    <row r="5869" spans="1:4">
      <c r="B5869" s="290" t="s">
        <v>34461</v>
      </c>
    </row>
    <row r="5870" spans="1:4">
      <c r="A5870" s="309">
        <v>6841</v>
      </c>
      <c r="B5870" s="290" t="s">
        <v>34471</v>
      </c>
      <c r="C5870" s="291" t="s">
        <v>16412</v>
      </c>
      <c r="D5870" s="307" t="s">
        <v>54520</v>
      </c>
    </row>
    <row r="5871" spans="1:4">
      <c r="A5871" s="309">
        <v>6842</v>
      </c>
      <c r="B5871" s="290" t="s">
        <v>24612</v>
      </c>
      <c r="C5871" s="291" t="s">
        <v>16412</v>
      </c>
      <c r="D5871" s="300" t="s">
        <v>1138</v>
      </c>
    </row>
    <row r="5872" spans="1:4">
      <c r="A5872" s="309">
        <v>6843</v>
      </c>
      <c r="B5872" s="290" t="s">
        <v>24614</v>
      </c>
      <c r="C5872" s="291" t="s">
        <v>16412</v>
      </c>
      <c r="D5872" s="300" t="s">
        <v>787</v>
      </c>
    </row>
    <row r="5873" spans="1:4">
      <c r="A5873" s="309">
        <v>6844</v>
      </c>
      <c r="B5873" s="290" t="s">
        <v>54521</v>
      </c>
      <c r="C5873" s="291" t="s">
        <v>16412</v>
      </c>
      <c r="D5873" s="300" t="s">
        <v>54522</v>
      </c>
    </row>
    <row r="5874" spans="1:4">
      <c r="B5874" s="290" t="s">
        <v>31042</v>
      </c>
    </row>
    <row r="5875" spans="1:4">
      <c r="A5875" s="309">
        <v>6845</v>
      </c>
      <c r="C5875" s="291" t="s">
        <v>16412</v>
      </c>
      <c r="D5875" s="300" t="s">
        <v>54523</v>
      </c>
    </row>
    <row r="5876" spans="1:4">
      <c r="D5876" s="291" t="s">
        <v>30702</v>
      </c>
    </row>
    <row r="5877" spans="1:4">
      <c r="B5877" s="298" t="s">
        <v>33964</v>
      </c>
    </row>
    <row r="5878" spans="1:4">
      <c r="A5878" s="306"/>
      <c r="C5878" s="302"/>
      <c r="D5878" s="302"/>
    </row>
    <row r="5879" spans="1:4">
      <c r="B5879" s="298" t="s">
        <v>30674</v>
      </c>
      <c r="C5879" s="299" t="s">
        <v>51461</v>
      </c>
    </row>
    <row r="5880" spans="1:4">
      <c r="D5880" s="299" t="s">
        <v>51462</v>
      </c>
    </row>
    <row r="5881" spans="1:4">
      <c r="A5881" s="299" t="s">
        <v>16137</v>
      </c>
      <c r="B5881" s="298" t="s">
        <v>51463</v>
      </c>
      <c r="C5881" s="299" t="s">
        <v>51464</v>
      </c>
    </row>
    <row r="5882" spans="1:4">
      <c r="B5882" s="290" t="s">
        <v>34498</v>
      </c>
    </row>
    <row r="5883" spans="1:4">
      <c r="B5883" s="290" t="s">
        <v>31042</v>
      </c>
    </row>
    <row r="5884" spans="1:4">
      <c r="A5884" s="309">
        <v>6846</v>
      </c>
      <c r="B5884" s="290" t="s">
        <v>34499</v>
      </c>
      <c r="C5884" s="291" t="s">
        <v>16412</v>
      </c>
      <c r="D5884" s="300" t="s">
        <v>54524</v>
      </c>
    </row>
    <row r="5885" spans="1:4">
      <c r="B5885" s="290" t="s">
        <v>31042</v>
      </c>
    </row>
    <row r="5886" spans="1:4">
      <c r="A5886" s="309">
        <v>6847</v>
      </c>
      <c r="B5886" s="290" t="s">
        <v>54525</v>
      </c>
      <c r="C5886" s="291" t="s">
        <v>16412</v>
      </c>
      <c r="D5886" s="300" t="s">
        <v>54526</v>
      </c>
    </row>
    <row r="5887" spans="1:4">
      <c r="B5887" s="290" t="s">
        <v>31042</v>
      </c>
    </row>
    <row r="5888" spans="1:4">
      <c r="A5888" s="309">
        <v>6849</v>
      </c>
      <c r="B5888" s="290" t="s">
        <v>34501</v>
      </c>
      <c r="C5888" s="291" t="s">
        <v>16412</v>
      </c>
      <c r="D5888" s="300" t="s">
        <v>54524</v>
      </c>
    </row>
    <row r="5889" spans="1:4">
      <c r="B5889" s="290" t="s">
        <v>31042</v>
      </c>
    </row>
    <row r="5890" spans="1:4">
      <c r="A5890" s="309">
        <v>6850</v>
      </c>
      <c r="B5890" s="290" t="s">
        <v>34500</v>
      </c>
      <c r="C5890" s="291" t="s">
        <v>16412</v>
      </c>
      <c r="D5890" s="300" t="s">
        <v>54526</v>
      </c>
    </row>
    <row r="5891" spans="1:4">
      <c r="B5891" s="290" t="s">
        <v>31042</v>
      </c>
    </row>
    <row r="5892" spans="1:4">
      <c r="A5892" s="309">
        <v>6852</v>
      </c>
      <c r="B5892" s="290" t="s">
        <v>21949</v>
      </c>
      <c r="C5892" s="291" t="s">
        <v>32</v>
      </c>
      <c r="D5892" s="300" t="s">
        <v>39052</v>
      </c>
    </row>
    <row r="5893" spans="1:4">
      <c r="A5893" s="309">
        <v>6853</v>
      </c>
      <c r="B5893" s="290" t="s">
        <v>22027</v>
      </c>
      <c r="C5893" s="291" t="s">
        <v>32</v>
      </c>
      <c r="D5893" s="300" t="s">
        <v>31596</v>
      </c>
    </row>
    <row r="5894" spans="1:4">
      <c r="A5894" s="309">
        <v>6855</v>
      </c>
      <c r="B5894" s="290" t="s">
        <v>17220</v>
      </c>
      <c r="C5894" s="291" t="s">
        <v>16412</v>
      </c>
      <c r="D5894" s="300" t="s">
        <v>54527</v>
      </c>
    </row>
    <row r="5895" spans="1:4">
      <c r="A5895" s="309">
        <v>6863</v>
      </c>
      <c r="B5895" s="290" t="s">
        <v>34476</v>
      </c>
      <c r="C5895" s="291" t="s">
        <v>16412</v>
      </c>
      <c r="D5895" s="300" t="s">
        <v>40872</v>
      </c>
    </row>
    <row r="5896" spans="1:4">
      <c r="B5896" s="290" t="s">
        <v>34478</v>
      </c>
    </row>
    <row r="5897" spans="1:4">
      <c r="A5897" s="309">
        <v>6864</v>
      </c>
      <c r="B5897" s="290" t="s">
        <v>34480</v>
      </c>
      <c r="C5897" s="291" t="s">
        <v>16412</v>
      </c>
      <c r="D5897" s="300" t="s">
        <v>54528</v>
      </c>
    </row>
    <row r="5898" spans="1:4">
      <c r="B5898" s="290" t="s">
        <v>34481</v>
      </c>
    </row>
    <row r="5899" spans="1:4">
      <c r="B5899" s="290" t="s">
        <v>16866</v>
      </c>
    </row>
    <row r="5900" spans="1:4">
      <c r="A5900" s="309">
        <v>6865</v>
      </c>
      <c r="B5900" s="290" t="s">
        <v>18499</v>
      </c>
      <c r="C5900" s="291" t="s">
        <v>16412</v>
      </c>
      <c r="D5900" s="300" t="s">
        <v>2370</v>
      </c>
    </row>
    <row r="5901" spans="1:4">
      <c r="A5901" s="309">
        <v>6867</v>
      </c>
      <c r="B5901" s="290" t="s">
        <v>23943</v>
      </c>
      <c r="C5901" s="291" t="s">
        <v>16412</v>
      </c>
      <c r="D5901" s="291" t="s">
        <v>755</v>
      </c>
    </row>
    <row r="5902" spans="1:4">
      <c r="A5902" s="309">
        <v>6869</v>
      </c>
      <c r="B5902" s="290" t="s">
        <v>21851</v>
      </c>
      <c r="C5902" s="291" t="s">
        <v>17134</v>
      </c>
      <c r="D5902" s="300" t="s">
        <v>505</v>
      </c>
    </row>
    <row r="5903" spans="1:4">
      <c r="A5903" s="309">
        <v>6870</v>
      </c>
      <c r="B5903" s="290" t="s">
        <v>54529</v>
      </c>
      <c r="C5903" s="291" t="s">
        <v>16166</v>
      </c>
      <c r="D5903" s="300" t="s">
        <v>253</v>
      </c>
    </row>
    <row r="5904" spans="1:4">
      <c r="A5904" s="309">
        <v>6871</v>
      </c>
      <c r="B5904" s="290" t="s">
        <v>17425</v>
      </c>
      <c r="C5904" s="291" t="s">
        <v>17254</v>
      </c>
      <c r="D5904" s="300" t="s">
        <v>1566</v>
      </c>
    </row>
    <row r="5905" spans="1:4">
      <c r="A5905" s="309">
        <v>6872</v>
      </c>
      <c r="B5905" s="290" t="s">
        <v>29411</v>
      </c>
      <c r="C5905" s="291" t="s">
        <v>15</v>
      </c>
      <c r="D5905" s="300" t="s">
        <v>32155</v>
      </c>
    </row>
    <row r="5906" spans="1:4">
      <c r="A5906" s="309">
        <v>6874</v>
      </c>
      <c r="B5906" s="290" t="s">
        <v>29410</v>
      </c>
      <c r="C5906" s="291" t="s">
        <v>15</v>
      </c>
      <c r="D5906" s="300" t="s">
        <v>33679</v>
      </c>
    </row>
    <row r="5907" spans="1:4">
      <c r="A5907" s="309">
        <v>6876</v>
      </c>
      <c r="B5907" s="290" t="s">
        <v>54530</v>
      </c>
      <c r="C5907" s="291" t="s">
        <v>18112</v>
      </c>
      <c r="D5907" s="301" t="s">
        <v>54531</v>
      </c>
    </row>
    <row r="5908" spans="1:4">
      <c r="A5908" s="309">
        <v>6877</v>
      </c>
      <c r="B5908" s="290" t="s">
        <v>54532</v>
      </c>
      <c r="C5908" s="291" t="s">
        <v>18112</v>
      </c>
      <c r="D5908" s="307" t="s">
        <v>54533</v>
      </c>
    </row>
    <row r="5909" spans="1:4">
      <c r="A5909" s="309">
        <v>6878</v>
      </c>
      <c r="B5909" s="290" t="s">
        <v>54534</v>
      </c>
      <c r="C5909" s="291" t="s">
        <v>18112</v>
      </c>
      <c r="D5909" s="307" t="s">
        <v>54535</v>
      </c>
    </row>
    <row r="5910" spans="1:4">
      <c r="A5910" s="309">
        <v>6879</v>
      </c>
      <c r="B5910" s="290" t="s">
        <v>54536</v>
      </c>
      <c r="C5910" s="291" t="s">
        <v>18112</v>
      </c>
      <c r="D5910" s="301" t="s">
        <v>54537</v>
      </c>
    </row>
    <row r="5911" spans="1:4">
      <c r="A5911" s="309">
        <v>6880</v>
      </c>
      <c r="B5911" s="290" t="s">
        <v>20070</v>
      </c>
      <c r="C5911" s="291" t="s">
        <v>16412</v>
      </c>
      <c r="D5911" s="300" t="s">
        <v>36652</v>
      </c>
    </row>
    <row r="5912" spans="1:4">
      <c r="A5912" s="309">
        <v>6881</v>
      </c>
      <c r="B5912" s="290" t="s">
        <v>26934</v>
      </c>
      <c r="C5912" s="291" t="s">
        <v>32</v>
      </c>
      <c r="D5912" s="300" t="s">
        <v>552</v>
      </c>
    </row>
    <row r="5913" spans="1:4">
      <c r="A5913" s="309">
        <v>6883</v>
      </c>
      <c r="B5913" s="290" t="s">
        <v>27198</v>
      </c>
      <c r="C5913" s="291" t="s">
        <v>16412</v>
      </c>
      <c r="D5913" s="300" t="s">
        <v>54538</v>
      </c>
    </row>
    <row r="5914" spans="1:4">
      <c r="A5914" s="309">
        <v>6884</v>
      </c>
      <c r="B5914" s="290" t="s">
        <v>17954</v>
      </c>
      <c r="C5914" s="291" t="s">
        <v>17254</v>
      </c>
      <c r="D5914" s="300" t="s">
        <v>414</v>
      </c>
    </row>
    <row r="5915" spans="1:4">
      <c r="A5915" s="309">
        <v>6885</v>
      </c>
      <c r="B5915" s="290" t="s">
        <v>34504</v>
      </c>
      <c r="C5915" s="291" t="s">
        <v>16412</v>
      </c>
      <c r="D5915" s="300" t="s">
        <v>54539</v>
      </c>
    </row>
    <row r="5916" spans="1:4">
      <c r="B5916" s="290" t="s">
        <v>31042</v>
      </c>
    </row>
    <row r="5917" spans="1:4">
      <c r="A5917" s="309">
        <v>6886</v>
      </c>
      <c r="B5917" s="290" t="s">
        <v>34503</v>
      </c>
      <c r="C5917" s="291" t="s">
        <v>16412</v>
      </c>
      <c r="D5917" s="300" t="s">
        <v>54540</v>
      </c>
    </row>
    <row r="5918" spans="1:4">
      <c r="B5918" s="290" t="s">
        <v>31042</v>
      </c>
    </row>
    <row r="5919" spans="1:4">
      <c r="A5919" s="309">
        <v>6887</v>
      </c>
      <c r="B5919" s="290" t="s">
        <v>24467</v>
      </c>
      <c r="C5919" s="291" t="s">
        <v>16412</v>
      </c>
      <c r="D5919" s="300" t="s">
        <v>36075</v>
      </c>
    </row>
    <row r="5920" spans="1:4">
      <c r="A5920" s="309">
        <v>6888</v>
      </c>
      <c r="B5920" s="290" t="s">
        <v>54541</v>
      </c>
      <c r="C5920" s="291" t="s">
        <v>16412</v>
      </c>
      <c r="D5920" s="300" t="s">
        <v>54542</v>
      </c>
    </row>
    <row r="5921" spans="1:4">
      <c r="B5921" s="290" t="s">
        <v>34492</v>
      </c>
    </row>
    <row r="5922" spans="1:4">
      <c r="D5922" s="291" t="s">
        <v>30702</v>
      </c>
    </row>
    <row r="5923" spans="1:4">
      <c r="B5923" s="298" t="s">
        <v>33968</v>
      </c>
    </row>
    <row r="5924" spans="1:4">
      <c r="A5924" s="302"/>
      <c r="B5924" s="302"/>
      <c r="C5924" s="302"/>
      <c r="D5924" s="302"/>
    </row>
    <row r="5925" spans="1:4">
      <c r="B5925" s="298" t="s">
        <v>30674</v>
      </c>
      <c r="C5925" s="299" t="s">
        <v>51461</v>
      </c>
    </row>
    <row r="5926" spans="1:4">
      <c r="D5926" s="299" t="s">
        <v>51462</v>
      </c>
    </row>
    <row r="5927" spans="1:4">
      <c r="A5927" s="299" t="s">
        <v>16137</v>
      </c>
      <c r="B5927" s="298" t="s">
        <v>51463</v>
      </c>
      <c r="C5927" s="299" t="s">
        <v>51464</v>
      </c>
    </row>
    <row r="5928" spans="1:4">
      <c r="A5928" s="309">
        <v>6889</v>
      </c>
      <c r="C5928" s="291" t="s">
        <v>16412</v>
      </c>
      <c r="D5928" s="300" t="s">
        <v>1545</v>
      </c>
    </row>
    <row r="5929" spans="1:4">
      <c r="A5929" s="309">
        <v>6890</v>
      </c>
      <c r="B5929" s="290" t="s">
        <v>34493</v>
      </c>
      <c r="C5929" s="291" t="s">
        <v>16412</v>
      </c>
      <c r="D5929" s="300" t="s">
        <v>2075</v>
      </c>
    </row>
    <row r="5930" spans="1:4">
      <c r="A5930" s="309">
        <v>6891</v>
      </c>
      <c r="B5930" s="290" t="s">
        <v>34495</v>
      </c>
      <c r="C5930" s="291" t="s">
        <v>16412</v>
      </c>
      <c r="D5930" s="300" t="s">
        <v>54543</v>
      </c>
    </row>
    <row r="5931" spans="1:4">
      <c r="A5931" s="309">
        <v>6892</v>
      </c>
      <c r="B5931" s="290" t="s">
        <v>28723</v>
      </c>
      <c r="C5931" s="291" t="s">
        <v>16412</v>
      </c>
      <c r="D5931" s="300" t="s">
        <v>1157</v>
      </c>
    </row>
    <row r="5932" spans="1:4">
      <c r="A5932" s="309">
        <v>6893</v>
      </c>
      <c r="B5932" s="290" t="s">
        <v>54544</v>
      </c>
      <c r="C5932" s="291" t="s">
        <v>17134</v>
      </c>
      <c r="D5932" s="300" t="s">
        <v>54545</v>
      </c>
    </row>
    <row r="5933" spans="1:4">
      <c r="A5933" s="309">
        <v>6895</v>
      </c>
      <c r="B5933" s="290" t="s">
        <v>34496</v>
      </c>
      <c r="C5933" s="291" t="s">
        <v>16412</v>
      </c>
      <c r="D5933" s="300" t="s">
        <v>54546</v>
      </c>
    </row>
    <row r="5934" spans="1:4">
      <c r="A5934" s="309">
        <v>6896</v>
      </c>
      <c r="B5934" s="290" t="s">
        <v>28724</v>
      </c>
      <c r="C5934" s="291" t="s">
        <v>16412</v>
      </c>
      <c r="D5934" s="300" t="s">
        <v>700</v>
      </c>
    </row>
    <row r="5935" spans="1:4">
      <c r="A5935" s="309">
        <v>6897</v>
      </c>
      <c r="B5935" s="290" t="s">
        <v>54547</v>
      </c>
      <c r="C5935" s="291" t="s">
        <v>17134</v>
      </c>
      <c r="D5935" s="300" t="s">
        <v>2569</v>
      </c>
    </row>
    <row r="5936" spans="1:4">
      <c r="A5936" s="309">
        <v>6899</v>
      </c>
      <c r="B5936" s="290" t="s">
        <v>18519</v>
      </c>
      <c r="C5936" s="291" t="s">
        <v>16412</v>
      </c>
      <c r="D5936" s="300" t="s">
        <v>1021</v>
      </c>
    </row>
    <row r="5937" spans="1:4">
      <c r="A5937" s="309">
        <v>6900</v>
      </c>
      <c r="B5937" s="290" t="s">
        <v>22478</v>
      </c>
      <c r="C5937" s="291" t="s">
        <v>16412</v>
      </c>
      <c r="D5937" s="300" t="s">
        <v>36895</v>
      </c>
    </row>
    <row r="5938" spans="1:4">
      <c r="A5938" s="309">
        <v>6902</v>
      </c>
      <c r="B5938" s="290" t="s">
        <v>22432</v>
      </c>
      <c r="C5938" s="291" t="s">
        <v>16412</v>
      </c>
      <c r="D5938" s="300" t="s">
        <v>268</v>
      </c>
    </row>
    <row r="5939" spans="1:4">
      <c r="A5939" s="309">
        <v>6903</v>
      </c>
      <c r="B5939" s="290" t="s">
        <v>20232</v>
      </c>
      <c r="C5939" s="291" t="s">
        <v>16412</v>
      </c>
      <c r="D5939" s="291" t="s">
        <v>49</v>
      </c>
    </row>
    <row r="5940" spans="1:4">
      <c r="A5940" s="309">
        <v>6904</v>
      </c>
      <c r="B5940" s="290" t="s">
        <v>20214</v>
      </c>
      <c r="C5940" s="291" t="s">
        <v>18112</v>
      </c>
      <c r="D5940" s="291" t="s">
        <v>1723</v>
      </c>
    </row>
    <row r="5941" spans="1:4">
      <c r="A5941" s="309">
        <v>6905</v>
      </c>
      <c r="B5941" s="290" t="s">
        <v>20181</v>
      </c>
      <c r="C5941" s="291" t="s">
        <v>16412</v>
      </c>
      <c r="D5941" s="291" t="s">
        <v>195</v>
      </c>
    </row>
    <row r="5942" spans="1:4">
      <c r="A5942" s="309">
        <v>6906</v>
      </c>
      <c r="B5942" s="290" t="s">
        <v>17666</v>
      </c>
      <c r="C5942" s="291" t="s">
        <v>32</v>
      </c>
      <c r="D5942" s="300" t="s">
        <v>344</v>
      </c>
    </row>
    <row r="5943" spans="1:4">
      <c r="A5943" s="309">
        <v>6907</v>
      </c>
      <c r="B5943" s="290" t="s">
        <v>23930</v>
      </c>
      <c r="C5943" s="291" t="s">
        <v>32</v>
      </c>
      <c r="D5943" s="300" t="s">
        <v>1451</v>
      </c>
    </row>
    <row r="5944" spans="1:4">
      <c r="A5944" s="309">
        <v>6908</v>
      </c>
      <c r="B5944" s="290" t="s">
        <v>19351</v>
      </c>
      <c r="C5944" s="291" t="s">
        <v>17254</v>
      </c>
      <c r="D5944" s="300" t="s">
        <v>54548</v>
      </c>
    </row>
    <row r="5945" spans="1:4">
      <c r="A5945" s="309">
        <v>6909</v>
      </c>
      <c r="B5945" s="290" t="s">
        <v>23135</v>
      </c>
      <c r="C5945" s="291" t="s">
        <v>16412</v>
      </c>
      <c r="D5945" s="291" t="s">
        <v>90</v>
      </c>
    </row>
    <row r="5946" spans="1:4">
      <c r="A5946" s="309">
        <v>6910</v>
      </c>
      <c r="B5946" s="290" t="s">
        <v>23136</v>
      </c>
      <c r="C5946" s="291" t="s">
        <v>16412</v>
      </c>
      <c r="D5946" s="291" t="s">
        <v>1218</v>
      </c>
    </row>
    <row r="5947" spans="1:4">
      <c r="A5947" s="309">
        <v>6911</v>
      </c>
      <c r="B5947" s="290" t="s">
        <v>23117</v>
      </c>
      <c r="C5947" s="291" t="s">
        <v>18112</v>
      </c>
      <c r="D5947" s="300" t="s">
        <v>1005</v>
      </c>
    </row>
    <row r="5948" spans="1:4">
      <c r="A5948" s="309">
        <v>6912</v>
      </c>
      <c r="B5948" s="290" t="s">
        <v>25605</v>
      </c>
      <c r="C5948" s="291" t="s">
        <v>16412</v>
      </c>
      <c r="D5948" s="300" t="s">
        <v>485</v>
      </c>
    </row>
    <row r="5949" spans="1:4">
      <c r="A5949" s="309">
        <v>6913</v>
      </c>
      <c r="B5949" s="290" t="s">
        <v>23702</v>
      </c>
      <c r="C5949" s="291" t="s">
        <v>16412</v>
      </c>
      <c r="D5949" s="300" t="s">
        <v>540</v>
      </c>
    </row>
    <row r="5950" spans="1:4">
      <c r="A5950" s="309">
        <v>6914</v>
      </c>
      <c r="B5950" s="290" t="s">
        <v>22232</v>
      </c>
      <c r="C5950" s="291" t="s">
        <v>16412</v>
      </c>
      <c r="D5950" s="291" t="s">
        <v>546</v>
      </c>
    </row>
    <row r="5951" spans="1:4">
      <c r="A5951" s="309">
        <v>6918</v>
      </c>
      <c r="B5951" s="290" t="s">
        <v>54549</v>
      </c>
      <c r="C5951" s="291" t="s">
        <v>17254</v>
      </c>
      <c r="D5951" s="291" t="s">
        <v>785</v>
      </c>
    </row>
    <row r="5952" spans="1:4">
      <c r="A5952" s="309">
        <v>6921</v>
      </c>
      <c r="B5952" s="290" t="s">
        <v>54550</v>
      </c>
      <c r="C5952" s="291" t="s">
        <v>17134</v>
      </c>
      <c r="D5952" s="300" t="s">
        <v>54551</v>
      </c>
    </row>
    <row r="5953" spans="1:4">
      <c r="B5953" s="290" t="s">
        <v>54552</v>
      </c>
    </row>
    <row r="5954" spans="1:4">
      <c r="A5954" s="309">
        <v>6922</v>
      </c>
      <c r="B5954" s="290" t="s">
        <v>54553</v>
      </c>
      <c r="C5954" s="291" t="s">
        <v>21</v>
      </c>
      <c r="D5954" s="301" t="s">
        <v>29510</v>
      </c>
    </row>
    <row r="5955" spans="1:4">
      <c r="B5955" s="290" t="s">
        <v>54554</v>
      </c>
    </row>
    <row r="5956" spans="1:4">
      <c r="A5956" s="309">
        <v>6924</v>
      </c>
      <c r="B5956" s="290" t="s">
        <v>54555</v>
      </c>
      <c r="C5956" s="291" t="s">
        <v>16412</v>
      </c>
      <c r="D5956" s="300" t="s">
        <v>54556</v>
      </c>
    </row>
    <row r="5957" spans="1:4">
      <c r="B5957" s="290" t="s">
        <v>17577</v>
      </c>
    </row>
    <row r="5958" spans="1:4">
      <c r="A5958" s="309">
        <v>6925</v>
      </c>
      <c r="B5958" s="290" t="s">
        <v>54557</v>
      </c>
      <c r="C5958" s="291" t="s">
        <v>16412</v>
      </c>
      <c r="D5958" s="300" t="s">
        <v>51917</v>
      </c>
    </row>
    <row r="5959" spans="1:4">
      <c r="B5959" s="290" t="s">
        <v>17577</v>
      </c>
    </row>
    <row r="5960" spans="1:4">
      <c r="A5960" s="309">
        <v>6926</v>
      </c>
      <c r="B5960" s="290" t="s">
        <v>54553</v>
      </c>
      <c r="C5960" s="291" t="s">
        <v>21</v>
      </c>
      <c r="D5960" s="301" t="s">
        <v>29517</v>
      </c>
    </row>
    <row r="5961" spans="1:4">
      <c r="B5961" s="290" t="s">
        <v>54558</v>
      </c>
    </row>
    <row r="5962" spans="1:4">
      <c r="A5962" s="309">
        <v>6927</v>
      </c>
      <c r="B5962" s="290" t="s">
        <v>54553</v>
      </c>
      <c r="C5962" s="291" t="s">
        <v>21</v>
      </c>
      <c r="D5962" s="301" t="s">
        <v>29515</v>
      </c>
    </row>
    <row r="5963" spans="1:4">
      <c r="B5963" s="290" t="s">
        <v>54559</v>
      </c>
    </row>
    <row r="5964" spans="1:4">
      <c r="A5964" s="309">
        <v>6928</v>
      </c>
      <c r="C5964" s="291" t="s">
        <v>21</v>
      </c>
      <c r="D5964" s="301" t="s">
        <v>29516</v>
      </c>
    </row>
    <row r="5965" spans="1:4">
      <c r="D5965" s="291" t="s">
        <v>30702</v>
      </c>
    </row>
    <row r="5966" spans="1:4">
      <c r="B5966" s="298" t="s">
        <v>33971</v>
      </c>
    </row>
    <row r="5967" spans="1:4">
      <c r="A5967" s="306"/>
      <c r="B5967" s="302"/>
      <c r="C5967" s="302"/>
      <c r="D5967" s="302"/>
    </row>
    <row r="5968" spans="1:4">
      <c r="B5968" s="298" t="s">
        <v>30674</v>
      </c>
      <c r="C5968" s="299" t="s">
        <v>51461</v>
      </c>
    </row>
    <row r="5969" spans="1:4">
      <c r="D5969" s="299" t="s">
        <v>51462</v>
      </c>
    </row>
    <row r="5970" spans="1:4">
      <c r="A5970" s="299" t="s">
        <v>16137</v>
      </c>
      <c r="B5970" s="298" t="s">
        <v>51463</v>
      </c>
      <c r="C5970" s="299" t="s">
        <v>51464</v>
      </c>
    </row>
    <row r="5971" spans="1:4">
      <c r="B5971" s="290" t="s">
        <v>54553</v>
      </c>
    </row>
    <row r="5972" spans="1:4">
      <c r="B5972" s="290" t="s">
        <v>54560</v>
      </c>
    </row>
    <row r="5973" spans="1:4">
      <c r="A5973" s="309">
        <v>6929</v>
      </c>
      <c r="B5973" s="290" t="s">
        <v>54553</v>
      </c>
      <c r="C5973" s="291" t="s">
        <v>21</v>
      </c>
      <c r="D5973" s="301" t="s">
        <v>29513</v>
      </c>
    </row>
    <row r="5974" spans="1:4">
      <c r="B5974" s="290" t="s">
        <v>54561</v>
      </c>
    </row>
    <row r="5975" spans="1:4">
      <c r="A5975" s="309">
        <v>6930</v>
      </c>
      <c r="B5975" s="290" t="s">
        <v>54553</v>
      </c>
      <c r="C5975" s="291" t="s">
        <v>21</v>
      </c>
      <c r="D5975" s="301" t="s">
        <v>29511</v>
      </c>
    </row>
    <row r="5976" spans="1:4">
      <c r="B5976" s="290" t="s">
        <v>54562</v>
      </c>
    </row>
    <row r="5977" spans="1:4">
      <c r="A5977" s="309">
        <v>6931</v>
      </c>
      <c r="B5977" s="290" t="s">
        <v>54553</v>
      </c>
      <c r="C5977" s="291" t="s">
        <v>16771</v>
      </c>
      <c r="D5977" s="300" t="s">
        <v>29508</v>
      </c>
    </row>
    <row r="5978" spans="1:4">
      <c r="B5978" s="290" t="s">
        <v>54563</v>
      </c>
    </row>
    <row r="5979" spans="1:4">
      <c r="A5979" s="309">
        <v>6933</v>
      </c>
      <c r="B5979" s="290" t="s">
        <v>54553</v>
      </c>
      <c r="C5979" s="291" t="s">
        <v>16771</v>
      </c>
      <c r="D5979" s="301" t="s">
        <v>29503</v>
      </c>
    </row>
    <row r="5980" spans="1:4">
      <c r="B5980" s="290" t="s">
        <v>54564</v>
      </c>
    </row>
    <row r="5981" spans="1:4">
      <c r="A5981" s="309">
        <v>6934</v>
      </c>
      <c r="B5981" s="290" t="s">
        <v>54553</v>
      </c>
      <c r="C5981" s="291" t="s">
        <v>16771</v>
      </c>
      <c r="D5981" s="301" t="s">
        <v>29505</v>
      </c>
    </row>
    <row r="5982" spans="1:4">
      <c r="B5982" s="290" t="s">
        <v>54565</v>
      </c>
    </row>
    <row r="5983" spans="1:4">
      <c r="A5983" s="309">
        <v>6935</v>
      </c>
      <c r="B5983" s="290" t="s">
        <v>54553</v>
      </c>
      <c r="C5983" s="291" t="s">
        <v>16771</v>
      </c>
      <c r="D5983" s="301" t="s">
        <v>29506</v>
      </c>
    </row>
    <row r="5984" spans="1:4">
      <c r="B5984" s="290" t="s">
        <v>54566</v>
      </c>
    </row>
    <row r="5985" spans="1:4">
      <c r="A5985" s="309">
        <v>6936</v>
      </c>
      <c r="B5985" s="290" t="s">
        <v>54553</v>
      </c>
      <c r="C5985" s="291" t="s">
        <v>16771</v>
      </c>
      <c r="D5985" s="301" t="s">
        <v>29504</v>
      </c>
    </row>
    <row r="5986" spans="1:4">
      <c r="B5986" s="290" t="s">
        <v>54567</v>
      </c>
    </row>
    <row r="5987" spans="1:4">
      <c r="A5987" s="309">
        <v>6937</v>
      </c>
      <c r="B5987" s="290" t="s">
        <v>54553</v>
      </c>
      <c r="C5987" s="291" t="s">
        <v>16771</v>
      </c>
      <c r="D5987" s="301" t="s">
        <v>29502</v>
      </c>
    </row>
    <row r="5988" spans="1:4">
      <c r="B5988" s="290" t="s">
        <v>54568</v>
      </c>
    </row>
    <row r="5989" spans="1:4">
      <c r="A5989" s="309">
        <v>6938</v>
      </c>
      <c r="B5989" s="290" t="s">
        <v>54569</v>
      </c>
      <c r="C5989" s="291" t="s">
        <v>15</v>
      </c>
      <c r="D5989" s="300" t="s">
        <v>29501</v>
      </c>
    </row>
    <row r="5990" spans="1:4">
      <c r="A5990" s="309">
        <v>6939</v>
      </c>
      <c r="B5990" s="290" t="s">
        <v>29474</v>
      </c>
      <c r="C5990" s="291" t="s">
        <v>16412</v>
      </c>
      <c r="D5990" s="300" t="s">
        <v>19748</v>
      </c>
    </row>
    <row r="5991" spans="1:4">
      <c r="A5991" s="309">
        <v>6940</v>
      </c>
      <c r="B5991" s="290" t="s">
        <v>29486</v>
      </c>
      <c r="C5991" s="291" t="s">
        <v>16412</v>
      </c>
      <c r="D5991" s="300" t="s">
        <v>18211</v>
      </c>
    </row>
    <row r="5992" spans="1:4">
      <c r="A5992" s="309">
        <v>6942</v>
      </c>
      <c r="B5992" s="290" t="s">
        <v>54570</v>
      </c>
      <c r="C5992" s="291" t="s">
        <v>21</v>
      </c>
      <c r="D5992" s="301" t="s">
        <v>54571</v>
      </c>
    </row>
    <row r="5993" spans="1:4">
      <c r="B5993" s="290" t="s">
        <v>54572</v>
      </c>
    </row>
    <row r="5994" spans="1:4">
      <c r="A5994" s="309">
        <v>6943</v>
      </c>
      <c r="B5994" s="290" t="s">
        <v>54570</v>
      </c>
      <c r="C5994" s="291" t="s">
        <v>21</v>
      </c>
      <c r="D5994" s="301" t="s">
        <v>54573</v>
      </c>
    </row>
    <row r="5995" spans="1:4">
      <c r="B5995" s="290" t="s">
        <v>54574</v>
      </c>
    </row>
    <row r="5996" spans="1:4">
      <c r="A5996" s="309">
        <v>6944</v>
      </c>
      <c r="B5996" s="290" t="s">
        <v>54570</v>
      </c>
      <c r="C5996" s="291" t="s">
        <v>21</v>
      </c>
      <c r="D5996" s="301" t="s">
        <v>54575</v>
      </c>
    </row>
    <row r="5997" spans="1:4">
      <c r="B5997" s="290" t="s">
        <v>54576</v>
      </c>
    </row>
    <row r="5998" spans="1:4">
      <c r="A5998" s="309">
        <v>6945</v>
      </c>
      <c r="B5998" s="290" t="s">
        <v>54570</v>
      </c>
      <c r="C5998" s="291" t="s">
        <v>21</v>
      </c>
      <c r="D5998" s="301" t="s">
        <v>54577</v>
      </c>
    </row>
    <row r="5999" spans="1:4">
      <c r="B5999" s="290" t="s">
        <v>54578</v>
      </c>
    </row>
    <row r="6000" spans="1:4">
      <c r="A6000" s="309">
        <v>6946</v>
      </c>
      <c r="B6000" s="290" t="s">
        <v>54570</v>
      </c>
      <c r="C6000" s="291" t="s">
        <v>21</v>
      </c>
      <c r="D6000" s="301" t="s">
        <v>54579</v>
      </c>
    </row>
    <row r="6001" spans="1:4">
      <c r="B6001" s="290" t="s">
        <v>54580</v>
      </c>
    </row>
    <row r="6002" spans="1:4">
      <c r="A6002" s="309">
        <v>6947</v>
      </c>
      <c r="B6002" s="290" t="s">
        <v>54570</v>
      </c>
      <c r="C6002" s="291" t="s">
        <v>21</v>
      </c>
      <c r="D6002" s="301" t="s">
        <v>54581</v>
      </c>
    </row>
    <row r="6003" spans="1:4">
      <c r="B6003" s="290" t="s">
        <v>54582</v>
      </c>
    </row>
    <row r="6004" spans="1:4">
      <c r="A6004" s="309">
        <v>6948</v>
      </c>
      <c r="B6004" s="290" t="s">
        <v>51467</v>
      </c>
      <c r="C6004" s="291" t="s">
        <v>16771</v>
      </c>
      <c r="D6004" s="300" t="s">
        <v>54583</v>
      </c>
    </row>
    <row r="6005" spans="1:4">
      <c r="B6005" s="290" t="s">
        <v>54584</v>
      </c>
    </row>
    <row r="6006" spans="1:4">
      <c r="A6006" s="309">
        <v>6949</v>
      </c>
      <c r="B6006" s="290" t="s">
        <v>51467</v>
      </c>
      <c r="C6006" s="291" t="s">
        <v>16771</v>
      </c>
      <c r="D6006" s="307" t="s">
        <v>54585</v>
      </c>
    </row>
    <row r="6007" spans="1:4">
      <c r="B6007" s="290" t="s">
        <v>54586</v>
      </c>
    </row>
    <row r="6008" spans="1:4">
      <c r="A6008" s="309">
        <v>6950</v>
      </c>
      <c r="B6008" s="290" t="s">
        <v>51467</v>
      </c>
      <c r="C6008" s="291" t="s">
        <v>16771</v>
      </c>
      <c r="D6008" s="307" t="s">
        <v>54587</v>
      </c>
    </row>
    <row r="6009" spans="1:4">
      <c r="B6009" s="290" t="s">
        <v>54588</v>
      </c>
    </row>
    <row r="6010" spans="1:4">
      <c r="A6010" s="309">
        <v>6951</v>
      </c>
      <c r="B6010" s="290" t="s">
        <v>51467</v>
      </c>
      <c r="C6010" s="291" t="s">
        <v>16771</v>
      </c>
      <c r="D6010" s="307" t="s">
        <v>54589</v>
      </c>
    </row>
    <row r="6011" spans="1:4">
      <c r="B6011" s="290" t="s">
        <v>54590</v>
      </c>
    </row>
    <row r="6012" spans="1:4">
      <c r="A6012" s="309">
        <v>6952</v>
      </c>
      <c r="B6012" s="290" t="s">
        <v>51467</v>
      </c>
      <c r="C6012" s="291" t="s">
        <v>16771</v>
      </c>
      <c r="D6012" s="307" t="s">
        <v>54591</v>
      </c>
    </row>
    <row r="6013" spans="1:4">
      <c r="B6013" s="290" t="s">
        <v>54592</v>
      </c>
    </row>
    <row r="6014" spans="1:4">
      <c r="A6014" s="309">
        <v>6953</v>
      </c>
      <c r="B6014" s="290" t="s">
        <v>51467</v>
      </c>
      <c r="C6014" s="291" t="s">
        <v>16771</v>
      </c>
      <c r="D6014" s="307" t="s">
        <v>54593</v>
      </c>
    </row>
    <row r="6015" spans="1:4">
      <c r="B6015" s="290" t="s">
        <v>54594</v>
      </c>
    </row>
    <row r="6016" spans="1:4">
      <c r="A6016" s="309">
        <v>6960</v>
      </c>
      <c r="B6016" s="290" t="s">
        <v>28743</v>
      </c>
      <c r="C6016" s="291" t="s">
        <v>16412</v>
      </c>
      <c r="D6016" s="300" t="s">
        <v>54441</v>
      </c>
    </row>
    <row r="6017" spans="1:4">
      <c r="A6017" s="309">
        <v>6961</v>
      </c>
      <c r="B6017" s="290" t="s">
        <v>28741</v>
      </c>
      <c r="C6017" s="291" t="s">
        <v>16412</v>
      </c>
      <c r="D6017" s="300" t="s">
        <v>54445</v>
      </c>
    </row>
    <row r="6018" spans="1:4">
      <c r="B6018" s="290" t="s">
        <v>54595</v>
      </c>
    </row>
    <row r="6019" spans="1:4">
      <c r="D6019" s="291" t="s">
        <v>30702</v>
      </c>
    </row>
    <row r="6020" spans="1:4">
      <c r="B6020" s="298" t="s">
        <v>33978</v>
      </c>
    </row>
    <row r="6021" spans="1:4">
      <c r="B6021" s="302"/>
    </row>
    <row r="6022" spans="1:4">
      <c r="B6022" s="298" t="s">
        <v>30674</v>
      </c>
      <c r="C6022" s="299" t="s">
        <v>51461</v>
      </c>
    </row>
    <row r="6023" spans="1:4">
      <c r="D6023" s="299" t="s">
        <v>51462</v>
      </c>
    </row>
    <row r="6024" spans="1:4">
      <c r="A6024" s="299" t="s">
        <v>16137</v>
      </c>
      <c r="B6024" s="298" t="s">
        <v>51463</v>
      </c>
      <c r="C6024" s="299" t="s">
        <v>51464</v>
      </c>
    </row>
    <row r="6025" spans="1:4">
      <c r="A6025" s="309">
        <v>6962</v>
      </c>
      <c r="C6025" s="291" t="s">
        <v>16412</v>
      </c>
      <c r="D6025" s="300" t="s">
        <v>54596</v>
      </c>
    </row>
    <row r="6026" spans="1:4">
      <c r="A6026" s="309">
        <v>6963</v>
      </c>
      <c r="B6026" s="290" t="s">
        <v>21714</v>
      </c>
      <c r="C6026" s="291" t="s">
        <v>16412</v>
      </c>
      <c r="D6026" s="300" t="s">
        <v>37610</v>
      </c>
    </row>
    <row r="6027" spans="1:4">
      <c r="A6027" s="309">
        <v>6966</v>
      </c>
      <c r="B6027" s="290" t="s">
        <v>34508</v>
      </c>
      <c r="C6027" s="291" t="s">
        <v>16412</v>
      </c>
      <c r="D6027" s="300" t="s">
        <v>54597</v>
      </c>
    </row>
    <row r="6028" spans="1:4">
      <c r="A6028" s="309">
        <v>6967</v>
      </c>
      <c r="B6028" s="290" t="s">
        <v>34509</v>
      </c>
      <c r="C6028" s="291" t="s">
        <v>16412</v>
      </c>
      <c r="D6028" s="300" t="s">
        <v>33372</v>
      </c>
    </row>
    <row r="6029" spans="1:4">
      <c r="A6029" s="309">
        <v>6968</v>
      </c>
      <c r="B6029" s="290" t="s">
        <v>26239</v>
      </c>
      <c r="C6029" s="291" t="s">
        <v>16412</v>
      </c>
      <c r="D6029" s="300" t="s">
        <v>38641</v>
      </c>
    </row>
    <row r="6030" spans="1:4">
      <c r="A6030" s="309">
        <v>6969</v>
      </c>
      <c r="B6030" s="290" t="s">
        <v>21778</v>
      </c>
      <c r="C6030" s="291" t="s">
        <v>16412</v>
      </c>
      <c r="D6030" s="300" t="s">
        <v>26416</v>
      </c>
    </row>
    <row r="6031" spans="1:4">
      <c r="A6031" s="309">
        <v>6970</v>
      </c>
      <c r="B6031" s="290" t="s">
        <v>21750</v>
      </c>
      <c r="C6031" s="291" t="s">
        <v>16412</v>
      </c>
      <c r="D6031" s="300" t="s">
        <v>54598</v>
      </c>
    </row>
    <row r="6032" spans="1:4">
      <c r="A6032" s="309">
        <v>6971</v>
      </c>
      <c r="B6032" s="290" t="s">
        <v>30124</v>
      </c>
      <c r="C6032" s="291" t="s">
        <v>17134</v>
      </c>
      <c r="D6032" s="300" t="s">
        <v>150</v>
      </c>
    </row>
    <row r="6033" spans="1:4">
      <c r="A6033" s="309">
        <v>6972</v>
      </c>
      <c r="B6033" s="290" t="s">
        <v>30054</v>
      </c>
      <c r="C6033" s="291" t="s">
        <v>17134</v>
      </c>
      <c r="D6033" s="300" t="s">
        <v>332</v>
      </c>
    </row>
    <row r="6034" spans="1:4">
      <c r="A6034" s="309">
        <v>6973</v>
      </c>
      <c r="B6034" s="290" t="s">
        <v>54599</v>
      </c>
      <c r="C6034" s="291" t="s">
        <v>16412</v>
      </c>
      <c r="D6034" s="300" t="s">
        <v>54600</v>
      </c>
    </row>
    <row r="6035" spans="1:4">
      <c r="A6035" s="309">
        <v>6974</v>
      </c>
      <c r="B6035" s="290" t="s">
        <v>54601</v>
      </c>
      <c r="C6035" s="291" t="s">
        <v>16412</v>
      </c>
      <c r="D6035" s="300" t="s">
        <v>38819</v>
      </c>
    </row>
    <row r="6036" spans="1:4">
      <c r="A6036" s="309">
        <v>6975</v>
      </c>
      <c r="B6036" s="290" t="s">
        <v>26376</v>
      </c>
      <c r="C6036" s="291" t="s">
        <v>16412</v>
      </c>
      <c r="D6036" s="300" t="s">
        <v>34868</v>
      </c>
    </row>
    <row r="6037" spans="1:4">
      <c r="A6037" s="309">
        <v>6976</v>
      </c>
      <c r="B6037" s="290" t="s">
        <v>26382</v>
      </c>
      <c r="C6037" s="291" t="s">
        <v>16412</v>
      </c>
      <c r="D6037" s="300" t="s">
        <v>54602</v>
      </c>
    </row>
    <row r="6038" spans="1:4">
      <c r="A6038" s="309">
        <v>6977</v>
      </c>
      <c r="B6038" s="290" t="s">
        <v>26358</v>
      </c>
      <c r="C6038" s="291" t="s">
        <v>16412</v>
      </c>
      <c r="D6038" s="300" t="s">
        <v>38824</v>
      </c>
    </row>
    <row r="6039" spans="1:4">
      <c r="A6039" s="309">
        <v>6978</v>
      </c>
      <c r="B6039" s="290" t="s">
        <v>26374</v>
      </c>
      <c r="C6039" s="291" t="s">
        <v>16412</v>
      </c>
      <c r="D6039" s="300" t="s">
        <v>39359</v>
      </c>
    </row>
    <row r="6040" spans="1:4">
      <c r="A6040" s="309">
        <v>6979</v>
      </c>
      <c r="B6040" s="290" t="s">
        <v>26339</v>
      </c>
      <c r="C6040" s="291" t="s">
        <v>16412</v>
      </c>
      <c r="D6040" s="300" t="s">
        <v>54603</v>
      </c>
    </row>
    <row r="6041" spans="1:4">
      <c r="A6041" s="309">
        <v>6980</v>
      </c>
      <c r="B6041" s="290" t="s">
        <v>54604</v>
      </c>
      <c r="C6041" s="291" t="s">
        <v>16412</v>
      </c>
      <c r="D6041" s="300">
        <v>238.5</v>
      </c>
    </row>
    <row r="6042" spans="1:4">
      <c r="A6042" s="309">
        <v>6981</v>
      </c>
      <c r="B6042" s="290" t="s">
        <v>17518</v>
      </c>
      <c r="C6042" s="291" t="s">
        <v>17254</v>
      </c>
      <c r="D6042" s="300" t="s">
        <v>1134</v>
      </c>
    </row>
    <row r="6043" spans="1:4">
      <c r="A6043" s="309">
        <v>6982</v>
      </c>
      <c r="B6043" s="290" t="s">
        <v>34512</v>
      </c>
      <c r="C6043" s="291" t="s">
        <v>17025</v>
      </c>
      <c r="D6043" s="307" t="s">
        <v>17029</v>
      </c>
    </row>
    <row r="6044" spans="1:4">
      <c r="B6044" s="290" t="s">
        <v>34513</v>
      </c>
    </row>
    <row r="6045" spans="1:4">
      <c r="A6045" s="309">
        <v>6983</v>
      </c>
      <c r="B6045" s="290" t="s">
        <v>34514</v>
      </c>
      <c r="C6045" s="291" t="s">
        <v>17025</v>
      </c>
      <c r="D6045" s="307" t="s">
        <v>17026</v>
      </c>
    </row>
    <row r="6046" spans="1:4">
      <c r="B6046" s="290" t="s">
        <v>34515</v>
      </c>
    </row>
    <row r="6047" spans="1:4">
      <c r="A6047" s="309">
        <v>6984</v>
      </c>
      <c r="B6047" s="290" t="s">
        <v>34516</v>
      </c>
      <c r="C6047" s="291" t="s">
        <v>16412</v>
      </c>
      <c r="D6047" s="300" t="s">
        <v>17107</v>
      </c>
    </row>
    <row r="6048" spans="1:4">
      <c r="B6048" s="290" t="s">
        <v>34518</v>
      </c>
    </row>
    <row r="6049" spans="1:4">
      <c r="A6049" s="309">
        <v>6985</v>
      </c>
      <c r="B6049" s="290" t="s">
        <v>34519</v>
      </c>
      <c r="C6049" s="291" t="s">
        <v>16412</v>
      </c>
      <c r="D6049" s="300" t="s">
        <v>117</v>
      </c>
    </row>
    <row r="6050" spans="1:4">
      <c r="B6050" s="290" t="s">
        <v>34518</v>
      </c>
    </row>
    <row r="6051" spans="1:4">
      <c r="A6051" s="309">
        <v>6986</v>
      </c>
      <c r="B6051" s="290" t="s">
        <v>34520</v>
      </c>
      <c r="C6051" s="291" t="s">
        <v>16412</v>
      </c>
      <c r="D6051" s="300" t="s">
        <v>17104</v>
      </c>
    </row>
    <row r="6052" spans="1:4">
      <c r="B6052" s="290" t="s">
        <v>34518</v>
      </c>
    </row>
    <row r="6053" spans="1:4">
      <c r="A6053" s="309">
        <v>6995</v>
      </c>
      <c r="B6053" s="290" t="s">
        <v>18808</v>
      </c>
      <c r="C6053" s="291" t="s">
        <v>32</v>
      </c>
      <c r="D6053" s="300" t="s">
        <v>1168</v>
      </c>
    </row>
    <row r="6054" spans="1:4">
      <c r="A6054" s="309">
        <v>6996</v>
      </c>
      <c r="B6054" s="290" t="s">
        <v>34511</v>
      </c>
      <c r="C6054" s="291" t="s">
        <v>16412</v>
      </c>
      <c r="D6054" s="307" t="s">
        <v>54605</v>
      </c>
    </row>
    <row r="6055" spans="1:4">
      <c r="A6055" s="309">
        <v>6997</v>
      </c>
      <c r="B6055" s="290" t="s">
        <v>21763</v>
      </c>
      <c r="C6055" s="291" t="s">
        <v>16412</v>
      </c>
      <c r="D6055" s="300" t="s">
        <v>54606</v>
      </c>
    </row>
    <row r="6056" spans="1:4">
      <c r="A6056" s="309">
        <v>6998</v>
      </c>
      <c r="B6056" s="290" t="s">
        <v>21730</v>
      </c>
      <c r="C6056" s="291" t="s">
        <v>16412</v>
      </c>
      <c r="D6056" s="300" t="s">
        <v>54607</v>
      </c>
    </row>
    <row r="6057" spans="1:4">
      <c r="A6057" s="309">
        <v>7000</v>
      </c>
      <c r="B6057" s="290" t="s">
        <v>18555</v>
      </c>
      <c r="C6057" s="291" t="s">
        <v>17134</v>
      </c>
      <c r="D6057" s="300" t="s">
        <v>38343</v>
      </c>
    </row>
    <row r="6058" spans="1:4">
      <c r="A6058" s="309">
        <v>7001</v>
      </c>
      <c r="B6058" s="290" t="s">
        <v>18490</v>
      </c>
      <c r="C6058" s="291" t="s">
        <v>16412</v>
      </c>
      <c r="D6058" s="300" t="s">
        <v>273</v>
      </c>
    </row>
    <row r="6059" spans="1:4">
      <c r="A6059" s="309">
        <v>7003</v>
      </c>
      <c r="B6059" s="290" t="s">
        <v>26402</v>
      </c>
      <c r="C6059" s="291" t="s">
        <v>16412</v>
      </c>
      <c r="D6059" s="300" t="s">
        <v>2207</v>
      </c>
    </row>
    <row r="6060" spans="1:4">
      <c r="A6060" s="309">
        <v>7004</v>
      </c>
      <c r="B6060" s="290" t="s">
        <v>26217</v>
      </c>
      <c r="C6060" s="291" t="s">
        <v>16412</v>
      </c>
      <c r="D6060" s="300" t="s">
        <v>54608</v>
      </c>
    </row>
    <row r="6061" spans="1:4">
      <c r="D6061" s="291" t="s">
        <v>30702</v>
      </c>
    </row>
    <row r="6062" spans="1:4">
      <c r="B6062" s="298" t="s">
        <v>33992</v>
      </c>
    </row>
    <row r="6064" spans="1:4">
      <c r="B6064" s="298" t="s">
        <v>30674</v>
      </c>
      <c r="C6064" s="299" t="s">
        <v>51461</v>
      </c>
    </row>
    <row r="6065" spans="1:4">
      <c r="D6065" s="299" t="s">
        <v>51462</v>
      </c>
    </row>
    <row r="6066" spans="1:4">
      <c r="A6066" s="299" t="s">
        <v>16137</v>
      </c>
      <c r="B6066" s="298" t="s">
        <v>51463</v>
      </c>
      <c r="C6066" s="299" t="s">
        <v>51464</v>
      </c>
    </row>
    <row r="6067" spans="1:4">
      <c r="A6067" s="309">
        <v>7008</v>
      </c>
      <c r="B6067" s="290" t="s">
        <v>16892</v>
      </c>
      <c r="C6067" s="291" t="s">
        <v>15</v>
      </c>
      <c r="D6067" s="300" t="s">
        <v>1380</v>
      </c>
    </row>
    <row r="6068" spans="1:4">
      <c r="A6068" s="309">
        <v>7009</v>
      </c>
      <c r="B6068" s="290" t="s">
        <v>54609</v>
      </c>
      <c r="C6068" s="291" t="s">
        <v>16412</v>
      </c>
      <c r="D6068" s="300" t="s">
        <v>54539</v>
      </c>
    </row>
    <row r="6069" spans="1:4">
      <c r="A6069" s="309">
        <v>7010</v>
      </c>
      <c r="B6069" s="290" t="s">
        <v>54610</v>
      </c>
      <c r="C6069" s="291" t="s">
        <v>16412</v>
      </c>
      <c r="D6069" s="301" t="s">
        <v>54611</v>
      </c>
    </row>
    <row r="6070" spans="1:4">
      <c r="B6070" s="290" t="s">
        <v>54612</v>
      </c>
    </row>
    <row r="6071" spans="1:4">
      <c r="A6071" s="309">
        <v>7011</v>
      </c>
      <c r="B6071" s="290" t="s">
        <v>54613</v>
      </c>
      <c r="C6071" s="291" t="s">
        <v>16412</v>
      </c>
      <c r="D6071" s="307" t="s">
        <v>54614</v>
      </c>
    </row>
    <row r="6072" spans="1:4">
      <c r="B6072" s="290" t="s">
        <v>54615</v>
      </c>
    </row>
    <row r="6073" spans="1:4">
      <c r="A6073" s="309">
        <v>7013</v>
      </c>
      <c r="B6073" s="290" t="s">
        <v>23660</v>
      </c>
      <c r="C6073" s="291" t="s">
        <v>32</v>
      </c>
      <c r="D6073" s="300" t="s">
        <v>25048</v>
      </c>
    </row>
    <row r="6074" spans="1:4">
      <c r="A6074" s="309">
        <v>7015</v>
      </c>
      <c r="B6074" s="290" t="s">
        <v>29519</v>
      </c>
      <c r="C6074" s="291" t="s">
        <v>30</v>
      </c>
      <c r="D6074" s="291" t="s">
        <v>1156</v>
      </c>
    </row>
    <row r="6075" spans="1:4">
      <c r="A6075" s="309">
        <v>7016</v>
      </c>
      <c r="B6075" s="290" t="s">
        <v>29520</v>
      </c>
      <c r="C6075" s="291" t="s">
        <v>30</v>
      </c>
      <c r="D6075" s="300" t="s">
        <v>1157</v>
      </c>
    </row>
    <row r="6076" spans="1:4">
      <c r="A6076" s="309">
        <v>7017</v>
      </c>
      <c r="B6076" s="290" t="s">
        <v>29521</v>
      </c>
      <c r="C6076" s="291" t="s">
        <v>30</v>
      </c>
      <c r="D6076" s="300" t="s">
        <v>1158</v>
      </c>
    </row>
    <row r="6077" spans="1:4">
      <c r="A6077" s="309">
        <v>7022</v>
      </c>
      <c r="B6077" s="290" t="s">
        <v>29518</v>
      </c>
      <c r="C6077" s="291" t="s">
        <v>30</v>
      </c>
      <c r="D6077" s="300" t="s">
        <v>1155</v>
      </c>
    </row>
    <row r="6078" spans="1:4">
      <c r="A6078" s="309">
        <v>7023</v>
      </c>
      <c r="B6078" s="290" t="s">
        <v>29549</v>
      </c>
      <c r="C6078" s="291" t="s">
        <v>17134</v>
      </c>
      <c r="D6078" s="300" t="s">
        <v>837</v>
      </c>
    </row>
    <row r="6079" spans="1:4">
      <c r="A6079" s="309">
        <v>7024</v>
      </c>
      <c r="B6079" s="290" t="s">
        <v>54616</v>
      </c>
      <c r="C6079" s="291" t="s">
        <v>16412</v>
      </c>
      <c r="D6079" s="301" t="s">
        <v>54617</v>
      </c>
    </row>
    <row r="6080" spans="1:4">
      <c r="A6080" s="309">
        <v>7025</v>
      </c>
      <c r="B6080" s="290" t="s">
        <v>54618</v>
      </c>
      <c r="C6080" s="291" t="s">
        <v>30</v>
      </c>
      <c r="D6080" s="300" t="s">
        <v>247</v>
      </c>
    </row>
    <row r="6081" spans="1:4">
      <c r="B6081" s="290" t="s">
        <v>54619</v>
      </c>
    </row>
    <row r="6082" spans="1:4">
      <c r="A6082" s="309">
        <v>7026</v>
      </c>
      <c r="B6082" s="290" t="s">
        <v>54620</v>
      </c>
      <c r="C6082" s="291" t="s">
        <v>30</v>
      </c>
      <c r="D6082" s="300" t="s">
        <v>362</v>
      </c>
    </row>
    <row r="6083" spans="1:4">
      <c r="A6083" s="309">
        <v>7027</v>
      </c>
      <c r="B6083" s="290" t="s">
        <v>54621</v>
      </c>
      <c r="C6083" s="291" t="s">
        <v>30</v>
      </c>
      <c r="D6083" s="300" t="s">
        <v>33450</v>
      </c>
    </row>
    <row r="6084" spans="1:4">
      <c r="B6084" s="290" t="s">
        <v>54622</v>
      </c>
    </row>
    <row r="6085" spans="1:4">
      <c r="A6085" s="309">
        <v>7028</v>
      </c>
      <c r="B6085" s="290" t="s">
        <v>54623</v>
      </c>
      <c r="C6085" s="291" t="s">
        <v>30</v>
      </c>
      <c r="D6085" s="300" t="s">
        <v>2466</v>
      </c>
    </row>
    <row r="6086" spans="1:4">
      <c r="B6086" s="290" t="s">
        <v>54624</v>
      </c>
    </row>
    <row r="6087" spans="1:4">
      <c r="A6087" s="309">
        <v>7029</v>
      </c>
      <c r="B6087" s="290" t="s">
        <v>54625</v>
      </c>
      <c r="C6087" s="291" t="s">
        <v>30</v>
      </c>
      <c r="D6087" s="300" t="s">
        <v>38980</v>
      </c>
    </row>
    <row r="6088" spans="1:4">
      <c r="B6088" s="290" t="s">
        <v>54626</v>
      </c>
    </row>
    <row r="6089" spans="1:4">
      <c r="B6089" s="290" t="s">
        <v>54627</v>
      </c>
    </row>
    <row r="6090" spans="1:4">
      <c r="A6090" s="309">
        <v>7030</v>
      </c>
      <c r="B6090" s="290" t="s">
        <v>54628</v>
      </c>
      <c r="C6090" s="291" t="s">
        <v>30</v>
      </c>
      <c r="D6090" s="300" t="s">
        <v>965</v>
      </c>
    </row>
    <row r="6091" spans="1:4">
      <c r="B6091" s="290" t="s">
        <v>54629</v>
      </c>
    </row>
    <row r="6092" spans="1:4">
      <c r="A6092" s="309">
        <v>7031</v>
      </c>
      <c r="B6092" s="290" t="s">
        <v>54630</v>
      </c>
      <c r="C6092" s="291" t="s">
        <v>30</v>
      </c>
      <c r="D6092" s="300" t="s">
        <v>965</v>
      </c>
    </row>
    <row r="6093" spans="1:4">
      <c r="B6093" s="290" t="s">
        <v>54631</v>
      </c>
    </row>
    <row r="6094" spans="1:4">
      <c r="A6094" s="309">
        <v>7032</v>
      </c>
      <c r="B6094" s="290" t="s">
        <v>54632</v>
      </c>
      <c r="C6094" s="291" t="s">
        <v>30</v>
      </c>
      <c r="D6094" s="300" t="s">
        <v>30386</v>
      </c>
    </row>
    <row r="6095" spans="1:4">
      <c r="B6095" s="290" t="s">
        <v>54633</v>
      </c>
    </row>
    <row r="6096" spans="1:4">
      <c r="A6096" s="309">
        <v>7033</v>
      </c>
      <c r="B6096" s="290" t="s">
        <v>30468</v>
      </c>
      <c r="C6096" s="291" t="s">
        <v>30</v>
      </c>
      <c r="D6096" s="300" t="s">
        <v>362</v>
      </c>
    </row>
    <row r="6097" spans="1:4">
      <c r="A6097" s="309">
        <v>7047</v>
      </c>
      <c r="B6097" s="290" t="s">
        <v>29588</v>
      </c>
      <c r="C6097" s="291" t="s">
        <v>16771</v>
      </c>
      <c r="D6097" s="300" t="s">
        <v>1162</v>
      </c>
    </row>
    <row r="6098" spans="1:4">
      <c r="A6098" s="309">
        <v>7050</v>
      </c>
      <c r="B6098" s="290" t="s">
        <v>54634</v>
      </c>
      <c r="C6098" s="291" t="s">
        <v>16412</v>
      </c>
      <c r="D6098" s="300" t="s">
        <v>54635</v>
      </c>
    </row>
    <row r="6099" spans="1:4">
      <c r="A6099" s="309">
        <v>7051</v>
      </c>
      <c r="B6099" s="290" t="s">
        <v>54636</v>
      </c>
      <c r="C6099" s="291" t="s">
        <v>16412</v>
      </c>
      <c r="D6099" s="300" t="s">
        <v>54637</v>
      </c>
    </row>
    <row r="6100" spans="1:4">
      <c r="A6100" s="309">
        <v>7052</v>
      </c>
      <c r="B6100" s="290" t="s">
        <v>19083</v>
      </c>
      <c r="C6100" s="291" t="s">
        <v>17134</v>
      </c>
      <c r="D6100" s="300" t="s">
        <v>20429</v>
      </c>
    </row>
    <row r="6101" spans="1:4">
      <c r="A6101" s="309">
        <v>7053</v>
      </c>
      <c r="B6101" s="290" t="s">
        <v>25023</v>
      </c>
      <c r="C6101" s="291" t="s">
        <v>16412</v>
      </c>
      <c r="D6101" s="300" t="s">
        <v>32887</v>
      </c>
    </row>
    <row r="6102" spans="1:4">
      <c r="A6102" s="309">
        <v>7054</v>
      </c>
      <c r="B6102" s="290" t="s">
        <v>54638</v>
      </c>
      <c r="C6102" s="291" t="s">
        <v>16412</v>
      </c>
      <c r="D6102" s="300" t="s">
        <v>39927</v>
      </c>
    </row>
    <row r="6103" spans="1:4">
      <c r="A6103" s="309">
        <v>7055</v>
      </c>
      <c r="B6103" s="290" t="s">
        <v>54639</v>
      </c>
      <c r="C6103" s="291" t="s">
        <v>16412</v>
      </c>
      <c r="D6103" s="300" t="s">
        <v>14357</v>
      </c>
    </row>
    <row r="6104" spans="1:4">
      <c r="B6104" s="290" t="s">
        <v>17577</v>
      </c>
    </row>
    <row r="6105" spans="1:4">
      <c r="A6105" s="309">
        <v>7056</v>
      </c>
      <c r="B6105" s="290" t="s">
        <v>34603</v>
      </c>
      <c r="C6105" s="291" t="s">
        <v>16412</v>
      </c>
      <c r="D6105" s="300" t="s">
        <v>30992</v>
      </c>
    </row>
    <row r="6106" spans="1:4">
      <c r="B6106" s="290" t="s">
        <v>16866</v>
      </c>
    </row>
    <row r="6107" spans="1:4">
      <c r="A6107" s="309">
        <v>7057</v>
      </c>
      <c r="B6107" s="290" t="s">
        <v>21820</v>
      </c>
      <c r="C6107" s="291" t="s">
        <v>16412</v>
      </c>
      <c r="D6107" s="300" t="s">
        <v>54640</v>
      </c>
    </row>
    <row r="6108" spans="1:4">
      <c r="D6108" s="291" t="s">
        <v>30702</v>
      </c>
    </row>
    <row r="6109" spans="1:4">
      <c r="B6109" s="298" t="s">
        <v>34015</v>
      </c>
    </row>
    <row r="6110" spans="1:4">
      <c r="A6110" s="302"/>
      <c r="B6110" s="302"/>
      <c r="C6110" s="302"/>
    </row>
    <row r="6111" spans="1:4">
      <c r="B6111" s="298" t="s">
        <v>30674</v>
      </c>
      <c r="C6111" s="299" t="s">
        <v>51461</v>
      </c>
    </row>
    <row r="6112" spans="1:4">
      <c r="D6112" s="299" t="s">
        <v>51462</v>
      </c>
    </row>
    <row r="6113" spans="1:4">
      <c r="A6113" s="299" t="s">
        <v>16137</v>
      </c>
      <c r="B6113" s="298" t="s">
        <v>51463</v>
      </c>
      <c r="C6113" s="299" t="s">
        <v>51464</v>
      </c>
    </row>
    <row r="6114" spans="1:4">
      <c r="A6114" s="309">
        <v>7058</v>
      </c>
      <c r="B6114" s="290" t="s">
        <v>28275</v>
      </c>
      <c r="C6114" s="291" t="s">
        <v>16412</v>
      </c>
      <c r="D6114" s="300" t="s">
        <v>40664</v>
      </c>
    </row>
    <row r="6115" spans="1:4">
      <c r="A6115" s="309">
        <v>7059</v>
      </c>
      <c r="B6115" s="290" t="s">
        <v>28459</v>
      </c>
      <c r="C6115" s="291" t="s">
        <v>16412</v>
      </c>
      <c r="D6115" s="300" t="s">
        <v>561</v>
      </c>
    </row>
    <row r="6116" spans="1:4">
      <c r="A6116" s="309">
        <v>7060</v>
      </c>
      <c r="B6116" s="290" t="s">
        <v>24622</v>
      </c>
      <c r="C6116" s="291" t="s">
        <v>18112</v>
      </c>
      <c r="D6116" s="300" t="s">
        <v>1274</v>
      </c>
    </row>
    <row r="6117" spans="1:4">
      <c r="A6117" s="309">
        <v>7063</v>
      </c>
      <c r="B6117" s="290" t="s">
        <v>24704</v>
      </c>
      <c r="C6117" s="291" t="s">
        <v>16412</v>
      </c>
      <c r="D6117" s="300" t="s">
        <v>39102</v>
      </c>
    </row>
    <row r="6118" spans="1:4">
      <c r="A6118" s="309">
        <v>7064</v>
      </c>
      <c r="B6118" s="290" t="s">
        <v>24707</v>
      </c>
      <c r="C6118" s="291" t="s">
        <v>16412</v>
      </c>
      <c r="D6118" s="300" t="s">
        <v>34100</v>
      </c>
    </row>
    <row r="6119" spans="1:4">
      <c r="A6119" s="309">
        <v>7065</v>
      </c>
      <c r="B6119" s="290" t="s">
        <v>26514</v>
      </c>
      <c r="C6119" s="291" t="s">
        <v>16412</v>
      </c>
      <c r="D6119" s="300" t="s">
        <v>54641</v>
      </c>
    </row>
    <row r="6120" spans="1:4">
      <c r="A6120" s="309">
        <v>7066</v>
      </c>
      <c r="B6120" s="290" t="s">
        <v>34604</v>
      </c>
      <c r="C6120" s="291" t="s">
        <v>17134</v>
      </c>
      <c r="D6120" s="300" t="s">
        <v>54642</v>
      </c>
    </row>
    <row r="6121" spans="1:4">
      <c r="B6121" s="290" t="s">
        <v>34605</v>
      </c>
    </row>
    <row r="6122" spans="1:4">
      <c r="B6122" s="290" t="s">
        <v>34606</v>
      </c>
    </row>
    <row r="6123" spans="1:4">
      <c r="A6123" s="309">
        <v>7068</v>
      </c>
      <c r="B6123" s="290" t="s">
        <v>19077</v>
      </c>
      <c r="C6123" s="291" t="s">
        <v>17134</v>
      </c>
      <c r="D6123" s="300" t="s">
        <v>9205</v>
      </c>
    </row>
    <row r="6124" spans="1:4">
      <c r="A6124" s="309">
        <v>7071</v>
      </c>
      <c r="B6124" s="290" t="s">
        <v>19080</v>
      </c>
      <c r="C6124" s="291" t="s">
        <v>17134</v>
      </c>
      <c r="D6124" s="300" t="s">
        <v>33805</v>
      </c>
    </row>
    <row r="6125" spans="1:4">
      <c r="A6125" s="309">
        <v>7072</v>
      </c>
      <c r="B6125" s="290" t="s">
        <v>21712</v>
      </c>
      <c r="C6125" s="291" t="s">
        <v>16412</v>
      </c>
      <c r="D6125" s="300" t="s">
        <v>39016</v>
      </c>
    </row>
    <row r="6126" spans="1:4">
      <c r="A6126" s="309">
        <v>7073</v>
      </c>
      <c r="B6126" s="290" t="s">
        <v>54643</v>
      </c>
      <c r="C6126" s="291" t="s">
        <v>16412</v>
      </c>
      <c r="D6126" s="300" t="s">
        <v>37192</v>
      </c>
    </row>
    <row r="6127" spans="1:4">
      <c r="A6127" s="309">
        <v>7075</v>
      </c>
      <c r="B6127" s="290" t="s">
        <v>26288</v>
      </c>
      <c r="C6127" s="291" t="s">
        <v>16412</v>
      </c>
      <c r="D6127" s="300">
        <v>55.91</v>
      </c>
    </row>
    <row r="6128" spans="1:4">
      <c r="A6128" s="309">
        <v>7076</v>
      </c>
      <c r="B6128" s="290" t="s">
        <v>34608</v>
      </c>
      <c r="C6128" s="291" t="s">
        <v>16412</v>
      </c>
      <c r="D6128" s="300" t="s">
        <v>54644</v>
      </c>
    </row>
    <row r="6129" spans="1:4">
      <c r="A6129" s="309">
        <v>7077</v>
      </c>
      <c r="B6129" s="290" t="s">
        <v>34610</v>
      </c>
      <c r="C6129" s="291" t="s">
        <v>16412</v>
      </c>
      <c r="D6129" s="300" t="s">
        <v>54645</v>
      </c>
    </row>
    <row r="6130" spans="1:4">
      <c r="A6130" s="309">
        <v>7078</v>
      </c>
      <c r="B6130" s="290" t="s">
        <v>18133</v>
      </c>
      <c r="C6130" s="291" t="s">
        <v>16412</v>
      </c>
      <c r="D6130" s="300" t="s">
        <v>45931</v>
      </c>
    </row>
    <row r="6131" spans="1:4">
      <c r="A6131" s="309">
        <v>7079</v>
      </c>
      <c r="B6131" s="290" t="s">
        <v>18134</v>
      </c>
      <c r="C6131" s="291" t="s">
        <v>16412</v>
      </c>
      <c r="D6131" s="300" t="s">
        <v>38580</v>
      </c>
    </row>
    <row r="6132" spans="1:4">
      <c r="A6132" s="309">
        <v>7080</v>
      </c>
      <c r="B6132" s="290" t="s">
        <v>18170</v>
      </c>
      <c r="C6132" s="291" t="s">
        <v>16412</v>
      </c>
      <c r="D6132" s="307" t="s">
        <v>37337</v>
      </c>
    </row>
    <row r="6133" spans="1:4">
      <c r="A6133" s="309">
        <v>7081</v>
      </c>
      <c r="B6133" s="290" t="s">
        <v>18712</v>
      </c>
      <c r="C6133" s="291" t="s">
        <v>16412</v>
      </c>
      <c r="D6133" s="300" t="s">
        <v>18713</v>
      </c>
    </row>
    <row r="6134" spans="1:4">
      <c r="A6134" s="309">
        <v>7082</v>
      </c>
      <c r="B6134" s="290" t="s">
        <v>26581</v>
      </c>
      <c r="C6134" s="291" t="s">
        <v>16412</v>
      </c>
      <c r="D6134" s="300" t="s">
        <v>1350</v>
      </c>
    </row>
    <row r="6135" spans="1:4">
      <c r="A6135" s="309">
        <v>7083</v>
      </c>
      <c r="B6135" s="290" t="s">
        <v>26672</v>
      </c>
      <c r="C6135" s="291" t="s">
        <v>16412</v>
      </c>
      <c r="D6135" s="300" t="s">
        <v>1996</v>
      </c>
    </row>
    <row r="6136" spans="1:4">
      <c r="A6136" s="309">
        <v>7084</v>
      </c>
      <c r="B6136" s="290" t="s">
        <v>26813</v>
      </c>
      <c r="C6136" s="291" t="s">
        <v>16412</v>
      </c>
      <c r="D6136" s="300" t="s">
        <v>1996</v>
      </c>
    </row>
    <row r="6137" spans="1:4">
      <c r="A6137" s="309">
        <v>7085</v>
      </c>
      <c r="B6137" s="290" t="s">
        <v>26736</v>
      </c>
      <c r="C6137" s="291" t="s">
        <v>16412</v>
      </c>
      <c r="D6137" s="300" t="s">
        <v>39881</v>
      </c>
    </row>
    <row r="6138" spans="1:4">
      <c r="A6138" s="309">
        <v>7086</v>
      </c>
      <c r="B6138" s="290" t="s">
        <v>26683</v>
      </c>
      <c r="C6138" s="291" t="s">
        <v>16412</v>
      </c>
      <c r="D6138" s="300" t="s">
        <v>1274</v>
      </c>
    </row>
    <row r="6139" spans="1:4">
      <c r="A6139" s="309">
        <v>7087</v>
      </c>
      <c r="B6139" s="290" t="s">
        <v>26648</v>
      </c>
      <c r="C6139" s="291" t="s">
        <v>16412</v>
      </c>
      <c r="D6139" s="300" t="s">
        <v>1274</v>
      </c>
    </row>
    <row r="6140" spans="1:4">
      <c r="A6140" s="309">
        <v>7088</v>
      </c>
      <c r="B6140" s="290" t="s">
        <v>54646</v>
      </c>
      <c r="C6140" s="291" t="s">
        <v>29421</v>
      </c>
      <c r="D6140" s="300" t="s">
        <v>1996</v>
      </c>
    </row>
    <row r="6141" spans="1:4">
      <c r="A6141" s="309">
        <v>7089</v>
      </c>
      <c r="B6141" s="290" t="s">
        <v>54647</v>
      </c>
      <c r="C6141" s="291" t="s">
        <v>29421</v>
      </c>
      <c r="D6141" s="300" t="s">
        <v>1996</v>
      </c>
    </row>
    <row r="6142" spans="1:4">
      <c r="A6142" s="309">
        <v>7090</v>
      </c>
      <c r="B6142" s="290" t="s">
        <v>54648</v>
      </c>
      <c r="C6142" s="291" t="s">
        <v>29421</v>
      </c>
      <c r="D6142" s="300" t="s">
        <v>411</v>
      </c>
    </row>
    <row r="6143" spans="1:4">
      <c r="A6143" s="309">
        <v>7091</v>
      </c>
      <c r="B6143" s="290" t="s">
        <v>26619</v>
      </c>
      <c r="C6143" s="291" t="s">
        <v>16412</v>
      </c>
      <c r="D6143" s="300" t="s">
        <v>34346</v>
      </c>
    </row>
    <row r="6144" spans="1:4">
      <c r="A6144" s="309">
        <v>7092</v>
      </c>
      <c r="B6144" s="290" t="s">
        <v>26616</v>
      </c>
      <c r="C6144" s="291" t="s">
        <v>16412</v>
      </c>
      <c r="D6144" s="300" t="s">
        <v>6825</v>
      </c>
    </row>
    <row r="6145" spans="1:4">
      <c r="A6145" s="309">
        <v>7093</v>
      </c>
      <c r="B6145" s="290" t="s">
        <v>26647</v>
      </c>
      <c r="C6145" s="291" t="s">
        <v>16412</v>
      </c>
      <c r="D6145" s="300" t="s">
        <v>2220</v>
      </c>
    </row>
    <row r="6146" spans="1:4">
      <c r="A6146" s="309">
        <v>7095</v>
      </c>
      <c r="B6146" s="290" t="s">
        <v>26684</v>
      </c>
      <c r="C6146" s="291" t="s">
        <v>16412</v>
      </c>
      <c r="D6146" s="300" t="s">
        <v>1080</v>
      </c>
    </row>
    <row r="6147" spans="1:4">
      <c r="A6147" s="309">
        <v>7096</v>
      </c>
      <c r="B6147" s="290" t="s">
        <v>26664</v>
      </c>
      <c r="C6147" s="291" t="s">
        <v>16412</v>
      </c>
      <c r="D6147" s="300" t="s">
        <v>33654</v>
      </c>
    </row>
    <row r="6148" spans="1:4">
      <c r="D6148" s="291" t="s">
        <v>30702</v>
      </c>
    </row>
    <row r="6149" spans="1:4">
      <c r="B6149" s="298" t="s">
        <v>34034</v>
      </c>
    </row>
    <row r="6150" spans="1:4">
      <c r="A6150" s="302"/>
      <c r="B6150" s="302"/>
      <c r="C6150" s="302"/>
      <c r="D6150" s="302"/>
    </row>
    <row r="6151" spans="1:4">
      <c r="B6151" s="298" t="s">
        <v>30674</v>
      </c>
      <c r="C6151" s="299" t="s">
        <v>51461</v>
      </c>
    </row>
    <row r="6152" spans="1:4">
      <c r="D6152" s="299" t="s">
        <v>51462</v>
      </c>
    </row>
    <row r="6153" spans="1:4">
      <c r="A6153" s="299" t="s">
        <v>16137</v>
      </c>
      <c r="B6153" s="298" t="s">
        <v>51463</v>
      </c>
      <c r="C6153" s="299" t="s">
        <v>51464</v>
      </c>
    </row>
    <row r="6154" spans="1:4">
      <c r="A6154" s="309">
        <v>7097</v>
      </c>
      <c r="B6154" s="290" t="s">
        <v>26690</v>
      </c>
      <c r="C6154" s="291" t="s">
        <v>16412</v>
      </c>
      <c r="D6154" s="300" t="s">
        <v>33654</v>
      </c>
    </row>
    <row r="6155" spans="1:4">
      <c r="A6155" s="309">
        <v>7098</v>
      </c>
      <c r="B6155" s="290" t="s">
        <v>26764</v>
      </c>
      <c r="C6155" s="291" t="s">
        <v>16412</v>
      </c>
      <c r="D6155" s="300" t="s">
        <v>2660</v>
      </c>
    </row>
    <row r="6156" spans="1:4">
      <c r="A6156" s="309">
        <v>7099</v>
      </c>
      <c r="B6156" s="290" t="s">
        <v>26721</v>
      </c>
      <c r="C6156" s="291" t="s">
        <v>16412</v>
      </c>
      <c r="D6156" s="300" t="s">
        <v>33491</v>
      </c>
    </row>
    <row r="6157" spans="1:4">
      <c r="A6157" s="309">
        <v>7100</v>
      </c>
      <c r="B6157" s="290" t="s">
        <v>26722</v>
      </c>
      <c r="C6157" s="291" t="s">
        <v>16412</v>
      </c>
      <c r="D6157" s="300" t="s">
        <v>33654</v>
      </c>
    </row>
    <row r="6158" spans="1:4">
      <c r="A6158" s="309">
        <v>7101</v>
      </c>
      <c r="B6158" s="290" t="s">
        <v>26649</v>
      </c>
      <c r="C6158" s="291" t="s">
        <v>16412</v>
      </c>
      <c r="D6158" s="300" t="s">
        <v>34657</v>
      </c>
    </row>
    <row r="6159" spans="1:4">
      <c r="A6159" s="309">
        <v>7102</v>
      </c>
      <c r="B6159" s="290" t="s">
        <v>30541</v>
      </c>
      <c r="C6159" s="291" t="s">
        <v>30</v>
      </c>
      <c r="D6159" s="300" t="s">
        <v>732</v>
      </c>
    </row>
    <row r="6160" spans="1:4">
      <c r="A6160" s="309">
        <v>7103</v>
      </c>
      <c r="B6160" s="290" t="s">
        <v>30540</v>
      </c>
      <c r="C6160" s="291" t="s">
        <v>30</v>
      </c>
      <c r="D6160" s="300" t="s">
        <v>34057</v>
      </c>
    </row>
    <row r="6161" spans="1:4">
      <c r="A6161" s="309">
        <v>7104</v>
      </c>
      <c r="B6161" s="290" t="s">
        <v>26659</v>
      </c>
      <c r="C6161" s="291" t="s">
        <v>16412</v>
      </c>
      <c r="D6161" s="300" t="s">
        <v>33654</v>
      </c>
    </row>
    <row r="6162" spans="1:4">
      <c r="A6162" s="309">
        <v>7105</v>
      </c>
      <c r="B6162" s="290" t="s">
        <v>18011</v>
      </c>
      <c r="C6162" s="291" t="s">
        <v>30</v>
      </c>
      <c r="D6162" s="300" t="s">
        <v>636</v>
      </c>
    </row>
    <row r="6163" spans="1:4">
      <c r="A6163" s="309">
        <v>7108</v>
      </c>
      <c r="B6163" s="290" t="s">
        <v>34627</v>
      </c>
      <c r="C6163" s="291" t="s">
        <v>17134</v>
      </c>
      <c r="D6163" s="300" t="s">
        <v>54649</v>
      </c>
    </row>
    <row r="6164" spans="1:4">
      <c r="B6164" s="290" t="s">
        <v>34628</v>
      </c>
    </row>
    <row r="6165" spans="1:4">
      <c r="A6165" s="309">
        <v>7109</v>
      </c>
      <c r="B6165" s="290" t="s">
        <v>21647</v>
      </c>
      <c r="C6165" s="291" t="s">
        <v>16183</v>
      </c>
      <c r="D6165" s="300" t="s">
        <v>571</v>
      </c>
    </row>
    <row r="6166" spans="1:4">
      <c r="A6166" s="309">
        <v>7110</v>
      </c>
      <c r="B6166" s="290" t="s">
        <v>54650</v>
      </c>
      <c r="C6166" s="291" t="s">
        <v>17254</v>
      </c>
      <c r="D6166" s="300" t="s">
        <v>1136</v>
      </c>
    </row>
    <row r="6167" spans="1:4">
      <c r="A6167" s="309">
        <v>7111</v>
      </c>
      <c r="B6167" s="290" t="s">
        <v>25003</v>
      </c>
      <c r="C6167" s="291" t="s">
        <v>16412</v>
      </c>
      <c r="D6167" s="300" t="s">
        <v>590</v>
      </c>
    </row>
    <row r="6168" spans="1:4">
      <c r="A6168" s="309">
        <v>7112</v>
      </c>
      <c r="B6168" s="290" t="s">
        <v>34629</v>
      </c>
      <c r="C6168" s="291" t="s">
        <v>16412</v>
      </c>
      <c r="D6168" s="300" t="s">
        <v>2726</v>
      </c>
    </row>
    <row r="6169" spans="1:4">
      <c r="B6169" s="290" t="s">
        <v>16866</v>
      </c>
    </row>
    <row r="6170" spans="1:4">
      <c r="A6170" s="309">
        <v>7114</v>
      </c>
      <c r="B6170" s="290" t="s">
        <v>34631</v>
      </c>
      <c r="C6170" s="291" t="s">
        <v>16412</v>
      </c>
      <c r="D6170" s="307" t="s">
        <v>54651</v>
      </c>
    </row>
    <row r="6171" spans="1:4">
      <c r="B6171" s="290" t="s">
        <v>34632</v>
      </c>
    </row>
    <row r="6172" spans="1:4">
      <c r="A6172" s="309">
        <v>7115</v>
      </c>
      <c r="B6172" s="290" t="s">
        <v>24465</v>
      </c>
      <c r="C6172" s="291" t="s">
        <v>16412</v>
      </c>
      <c r="D6172" s="300" t="s">
        <v>37236</v>
      </c>
    </row>
    <row r="6173" spans="1:4">
      <c r="A6173" s="309">
        <v>7119</v>
      </c>
      <c r="B6173" s="290" t="s">
        <v>21914</v>
      </c>
      <c r="C6173" s="291" t="s">
        <v>17134</v>
      </c>
      <c r="D6173" s="300" t="s">
        <v>54652</v>
      </c>
    </row>
    <row r="6174" spans="1:4">
      <c r="A6174" s="309">
        <v>7120</v>
      </c>
      <c r="B6174" s="290" t="s">
        <v>22779</v>
      </c>
      <c r="C6174" s="291" t="s">
        <v>16412</v>
      </c>
      <c r="D6174" s="300" t="s">
        <v>54653</v>
      </c>
    </row>
    <row r="6175" spans="1:4">
      <c r="A6175" s="309">
        <v>7121</v>
      </c>
      <c r="B6175" s="290" t="s">
        <v>22781</v>
      </c>
      <c r="C6175" s="291" t="s">
        <v>16412</v>
      </c>
      <c r="D6175" s="300" t="s">
        <v>54654</v>
      </c>
    </row>
    <row r="6176" spans="1:4">
      <c r="A6176" s="309">
        <v>7122</v>
      </c>
      <c r="B6176" s="290" t="s">
        <v>54655</v>
      </c>
      <c r="C6176" s="291" t="s">
        <v>16412</v>
      </c>
      <c r="D6176" s="300" t="s">
        <v>21532</v>
      </c>
    </row>
    <row r="6177" spans="1:4">
      <c r="A6177" s="309">
        <v>7123</v>
      </c>
      <c r="B6177" s="290" t="s">
        <v>16815</v>
      </c>
      <c r="C6177" s="291" t="s">
        <v>16412</v>
      </c>
      <c r="D6177" s="307" t="s">
        <v>54656</v>
      </c>
    </row>
    <row r="6178" spans="1:4">
      <c r="A6178" s="309">
        <v>7124</v>
      </c>
      <c r="B6178" s="290" t="s">
        <v>22783</v>
      </c>
      <c r="C6178" s="291" t="s">
        <v>16412</v>
      </c>
      <c r="D6178" s="300" t="s">
        <v>54657</v>
      </c>
    </row>
    <row r="6179" spans="1:4">
      <c r="A6179" s="309">
        <v>7125</v>
      </c>
      <c r="B6179" s="290" t="s">
        <v>22785</v>
      </c>
      <c r="C6179" s="291" t="s">
        <v>16412</v>
      </c>
      <c r="D6179" s="300" t="s">
        <v>17150</v>
      </c>
    </row>
    <row r="6180" spans="1:4">
      <c r="A6180" s="309">
        <v>7127</v>
      </c>
      <c r="B6180" s="290" t="s">
        <v>23163</v>
      </c>
      <c r="C6180" s="291" t="s">
        <v>17254</v>
      </c>
      <c r="D6180" s="300" t="s">
        <v>32273</v>
      </c>
    </row>
    <row r="6181" spans="1:4">
      <c r="A6181" s="309">
        <v>7128</v>
      </c>
      <c r="B6181" s="290" t="s">
        <v>23157</v>
      </c>
      <c r="C6181" s="291" t="s">
        <v>17254</v>
      </c>
      <c r="D6181" s="300" t="s">
        <v>32273</v>
      </c>
    </row>
    <row r="6182" spans="1:4">
      <c r="A6182" s="309">
        <v>7129</v>
      </c>
      <c r="B6182" s="290" t="s">
        <v>22804</v>
      </c>
      <c r="C6182" s="291" t="s">
        <v>16412</v>
      </c>
      <c r="D6182" s="300" t="s">
        <v>246</v>
      </c>
    </row>
    <row r="6183" spans="1:4">
      <c r="A6183" s="309">
        <v>7130</v>
      </c>
      <c r="B6183" s="290" t="s">
        <v>21983</v>
      </c>
      <c r="C6183" s="291" t="s">
        <v>32</v>
      </c>
      <c r="D6183" s="300" t="s">
        <v>2475</v>
      </c>
    </row>
    <row r="6184" spans="1:4">
      <c r="A6184" s="309">
        <v>7132</v>
      </c>
      <c r="B6184" s="290" t="s">
        <v>22941</v>
      </c>
      <c r="C6184" s="291" t="s">
        <v>16412</v>
      </c>
      <c r="D6184" s="301" t="s">
        <v>54658</v>
      </c>
    </row>
    <row r="6185" spans="1:4">
      <c r="A6185" s="309">
        <v>7133</v>
      </c>
      <c r="B6185" s="290" t="s">
        <v>22955</v>
      </c>
      <c r="C6185" s="291" t="s">
        <v>16412</v>
      </c>
      <c r="D6185" s="300" t="s">
        <v>47255</v>
      </c>
    </row>
    <row r="6186" spans="1:4">
      <c r="A6186" s="309">
        <v>7134</v>
      </c>
      <c r="B6186" s="290" t="s">
        <v>22957</v>
      </c>
      <c r="C6186" s="291" t="s">
        <v>16412</v>
      </c>
      <c r="D6186" s="300" t="s">
        <v>2556</v>
      </c>
    </row>
    <row r="6187" spans="1:4">
      <c r="A6187" s="309">
        <v>7135</v>
      </c>
      <c r="B6187" s="290" t="s">
        <v>22959</v>
      </c>
      <c r="C6187" s="291" t="s">
        <v>16412</v>
      </c>
      <c r="D6187" s="300" t="s">
        <v>1828</v>
      </c>
    </row>
    <row r="6188" spans="1:4">
      <c r="A6188" s="309">
        <v>7136</v>
      </c>
      <c r="B6188" s="290" t="s">
        <v>23017</v>
      </c>
      <c r="C6188" s="291" t="s">
        <v>16412</v>
      </c>
      <c r="D6188" s="300" t="s">
        <v>2802</v>
      </c>
    </row>
    <row r="6189" spans="1:4">
      <c r="D6189" s="291" t="s">
        <v>30702</v>
      </c>
    </row>
    <row r="6190" spans="1:4">
      <c r="B6190" s="298" t="s">
        <v>34044</v>
      </c>
    </row>
    <row r="6191" spans="1:4">
      <c r="A6191" s="306"/>
      <c r="B6191" s="302"/>
      <c r="C6191" s="302"/>
      <c r="D6191" s="302"/>
    </row>
    <row r="6192" spans="1:4">
      <c r="B6192" s="298" t="s">
        <v>30674</v>
      </c>
      <c r="C6192" s="299" t="s">
        <v>51461</v>
      </c>
    </row>
    <row r="6193" spans="1:4">
      <c r="D6193" s="299" t="s">
        <v>51462</v>
      </c>
    </row>
    <row r="6194" spans="1:4">
      <c r="A6194" s="299" t="s">
        <v>16137</v>
      </c>
      <c r="B6194" s="298" t="s">
        <v>51463</v>
      </c>
      <c r="C6194" s="299" t="s">
        <v>51464</v>
      </c>
    </row>
    <row r="6195" spans="1:4">
      <c r="A6195" s="309">
        <v>7137</v>
      </c>
      <c r="B6195" s="290" t="s">
        <v>54659</v>
      </c>
      <c r="C6195" s="291" t="s">
        <v>32</v>
      </c>
      <c r="D6195" s="300" t="s">
        <v>2177</v>
      </c>
    </row>
    <row r="6196" spans="1:4">
      <c r="A6196" s="309">
        <v>7138</v>
      </c>
      <c r="B6196" s="290" t="s">
        <v>23019</v>
      </c>
      <c r="C6196" s="291" t="s">
        <v>16412</v>
      </c>
      <c r="D6196" s="300" t="s">
        <v>17550</v>
      </c>
    </row>
    <row r="6197" spans="1:4">
      <c r="A6197" s="309">
        <v>7139</v>
      </c>
      <c r="B6197" s="290" t="s">
        <v>23021</v>
      </c>
      <c r="C6197" s="291" t="s">
        <v>16412</v>
      </c>
      <c r="D6197" s="300" t="s">
        <v>53923</v>
      </c>
    </row>
    <row r="6198" spans="1:4">
      <c r="A6198" s="309">
        <v>7140</v>
      </c>
      <c r="B6198" s="290" t="s">
        <v>23029</v>
      </c>
      <c r="C6198" s="291" t="s">
        <v>16412</v>
      </c>
      <c r="D6198" s="301" t="s">
        <v>28794</v>
      </c>
    </row>
    <row r="6199" spans="1:4">
      <c r="A6199" s="309">
        <v>7142</v>
      </c>
      <c r="B6199" s="290" t="s">
        <v>23945</v>
      </c>
      <c r="C6199" s="291" t="s">
        <v>16412</v>
      </c>
      <c r="D6199" s="300" t="s">
        <v>552</v>
      </c>
    </row>
    <row r="6200" spans="1:4">
      <c r="A6200" s="309">
        <v>7143</v>
      </c>
      <c r="B6200" s="290" t="s">
        <v>19947</v>
      </c>
      <c r="C6200" s="291" t="s">
        <v>16412</v>
      </c>
      <c r="D6200" s="291" t="s">
        <v>1210</v>
      </c>
    </row>
    <row r="6201" spans="1:4">
      <c r="A6201" s="309">
        <v>7144</v>
      </c>
      <c r="B6201" s="290" t="s">
        <v>26602</v>
      </c>
      <c r="C6201" s="291" t="s">
        <v>32</v>
      </c>
      <c r="D6201" s="300" t="s">
        <v>42765</v>
      </c>
    </row>
    <row r="6202" spans="1:4">
      <c r="A6202" s="309">
        <v>7146</v>
      </c>
      <c r="B6202" s="290" t="s">
        <v>26653</v>
      </c>
      <c r="C6202" s="291" t="s">
        <v>16412</v>
      </c>
      <c r="D6202" s="300" t="s">
        <v>33654</v>
      </c>
    </row>
    <row r="6203" spans="1:4">
      <c r="A6203" s="309">
        <v>7147</v>
      </c>
      <c r="B6203" s="290" t="s">
        <v>26739</v>
      </c>
      <c r="C6203" s="291" t="s">
        <v>16412</v>
      </c>
      <c r="D6203" s="300" t="s">
        <v>18128</v>
      </c>
    </row>
    <row r="6204" spans="1:4">
      <c r="A6204" s="309">
        <v>7148</v>
      </c>
      <c r="B6204" s="290" t="s">
        <v>26703</v>
      </c>
      <c r="C6204" s="291" t="s">
        <v>16412</v>
      </c>
      <c r="D6204" s="300" t="s">
        <v>33654</v>
      </c>
    </row>
    <row r="6205" spans="1:4">
      <c r="A6205" s="309">
        <v>7149</v>
      </c>
      <c r="B6205" s="290" t="s">
        <v>26738</v>
      </c>
      <c r="C6205" s="291" t="s">
        <v>16412</v>
      </c>
      <c r="D6205" s="300" t="s">
        <v>1486</v>
      </c>
    </row>
    <row r="6206" spans="1:4">
      <c r="A6206" s="309">
        <v>7150</v>
      </c>
      <c r="B6206" s="290" t="s">
        <v>26815</v>
      </c>
      <c r="C6206" s="291" t="s">
        <v>16412</v>
      </c>
      <c r="D6206" s="300" t="s">
        <v>1996</v>
      </c>
    </row>
    <row r="6207" spans="1:4">
      <c r="A6207" s="309">
        <v>7151</v>
      </c>
      <c r="B6207" s="290" t="s">
        <v>26807</v>
      </c>
      <c r="C6207" s="291" t="s">
        <v>16412</v>
      </c>
      <c r="D6207" s="300" t="s">
        <v>33654</v>
      </c>
    </row>
    <row r="6208" spans="1:4">
      <c r="A6208" s="309">
        <v>7152</v>
      </c>
      <c r="B6208" s="290" t="s">
        <v>26625</v>
      </c>
      <c r="C6208" s="291" t="s">
        <v>16412</v>
      </c>
      <c r="D6208" s="300" t="s">
        <v>741</v>
      </c>
    </row>
    <row r="6209" spans="1:5">
      <c r="A6209" s="309">
        <v>7152</v>
      </c>
      <c r="B6209" s="290" t="s">
        <v>26821</v>
      </c>
      <c r="C6209" s="291" t="s">
        <v>16412</v>
      </c>
      <c r="D6209" s="300" t="s">
        <v>33654</v>
      </c>
    </row>
    <row r="6210" spans="1:5">
      <c r="A6210" s="309">
        <v>7154</v>
      </c>
      <c r="B6210" s="290" t="s">
        <v>26809</v>
      </c>
      <c r="C6210" s="291" t="s">
        <v>16412</v>
      </c>
      <c r="D6210" s="300" t="s">
        <v>54660</v>
      </c>
    </row>
    <row r="6211" spans="1:5">
      <c r="A6211" s="309">
        <v>7158</v>
      </c>
      <c r="B6211" s="290" t="s">
        <v>54661</v>
      </c>
      <c r="C6211" s="291" t="s">
        <v>16412</v>
      </c>
      <c r="D6211" s="307" t="s">
        <v>25178</v>
      </c>
    </row>
    <row r="6212" spans="1:5">
      <c r="A6212" s="309">
        <v>7172</v>
      </c>
      <c r="B6212" s="290" t="s">
        <v>26811</v>
      </c>
      <c r="C6212" s="291" t="s">
        <v>16412</v>
      </c>
      <c r="D6212" s="300" t="s">
        <v>976</v>
      </c>
    </row>
    <row r="6213" spans="1:5">
      <c r="A6213" s="309">
        <v>7173</v>
      </c>
      <c r="B6213" s="290" t="s">
        <v>26696</v>
      </c>
      <c r="C6213" s="291" t="s">
        <v>16412</v>
      </c>
      <c r="D6213" s="300" t="s">
        <v>28820</v>
      </c>
    </row>
    <row r="6214" spans="1:5">
      <c r="A6214" s="309">
        <v>7174</v>
      </c>
      <c r="B6214" s="290" t="s">
        <v>18936</v>
      </c>
      <c r="C6214" s="291" t="s">
        <v>17134</v>
      </c>
      <c r="D6214" s="300" t="s">
        <v>54662</v>
      </c>
    </row>
    <row r="6215" spans="1:5">
      <c r="A6215" s="309">
        <v>7175</v>
      </c>
      <c r="B6215" s="290" t="s">
        <v>54663</v>
      </c>
      <c r="C6215" s="291" t="s">
        <v>16412</v>
      </c>
      <c r="D6215" s="300" t="s">
        <v>21530</v>
      </c>
      <c r="E6215" s="303"/>
    </row>
    <row r="6216" spans="1:5">
      <c r="A6216" s="309">
        <v>7176</v>
      </c>
      <c r="B6216" s="290" t="s">
        <v>54664</v>
      </c>
      <c r="C6216" s="291" t="s">
        <v>16412</v>
      </c>
      <c r="D6216" s="301" t="s">
        <v>21528</v>
      </c>
      <c r="E6216" s="304"/>
    </row>
    <row r="6217" spans="1:5">
      <c r="A6217" s="309">
        <v>7178</v>
      </c>
      <c r="B6217" s="290" t="s">
        <v>54665</v>
      </c>
      <c r="C6217" s="291" t="s">
        <v>16412</v>
      </c>
      <c r="D6217" s="301" t="s">
        <v>54666</v>
      </c>
    </row>
    <row r="6218" spans="1:5">
      <c r="B6218" s="290" t="s">
        <v>54419</v>
      </c>
      <c r="E6218" s="302"/>
    </row>
    <row r="6219" spans="1:5">
      <c r="A6219" s="309">
        <v>7179</v>
      </c>
      <c r="B6219" s="290" t="s">
        <v>77533</v>
      </c>
      <c r="C6219" s="291" t="s">
        <v>16412</v>
      </c>
      <c r="D6219" s="307" t="s">
        <v>54667</v>
      </c>
      <c r="E6219" s="302"/>
    </row>
    <row r="6220" spans="1:5">
      <c r="B6220" s="290" t="s">
        <v>54668</v>
      </c>
      <c r="E6220" s="302"/>
    </row>
    <row r="6221" spans="1:5">
      <c r="A6221" s="309">
        <v>7180</v>
      </c>
      <c r="B6221" s="290" t="s">
        <v>34652</v>
      </c>
      <c r="C6221" s="291" t="s">
        <v>16412</v>
      </c>
      <c r="D6221" s="300" t="s">
        <v>54669</v>
      </c>
      <c r="E6221" s="302"/>
    </row>
    <row r="6222" spans="1:5">
      <c r="B6222" s="290" t="s">
        <v>54670</v>
      </c>
      <c r="E6222" s="302"/>
    </row>
    <row r="6223" spans="1:5">
      <c r="A6223" s="309">
        <v>7183</v>
      </c>
      <c r="B6223" s="290" t="s">
        <v>18421</v>
      </c>
      <c r="C6223" s="291" t="s">
        <v>32</v>
      </c>
      <c r="D6223" s="300" t="s">
        <v>38381</v>
      </c>
      <c r="E6223" s="302"/>
    </row>
    <row r="6224" spans="1:5">
      <c r="A6224" s="309">
        <v>7198</v>
      </c>
      <c r="B6224" s="290" t="s">
        <v>18924</v>
      </c>
      <c r="C6224" s="291" t="s">
        <v>16412</v>
      </c>
      <c r="D6224" s="300" t="s">
        <v>38946</v>
      </c>
      <c r="E6224" s="302"/>
    </row>
    <row r="6225" spans="1:5">
      <c r="A6225" s="309">
        <v>7199</v>
      </c>
      <c r="B6225" s="290" t="s">
        <v>54671</v>
      </c>
      <c r="C6225" s="291" t="s">
        <v>32</v>
      </c>
      <c r="D6225" s="300" t="s">
        <v>54672</v>
      </c>
      <c r="E6225" s="302"/>
    </row>
    <row r="6226" spans="1:5">
      <c r="A6226" s="309">
        <v>7222</v>
      </c>
      <c r="B6226" s="290" t="s">
        <v>18243</v>
      </c>
      <c r="C6226" s="291" t="s">
        <v>16412</v>
      </c>
      <c r="D6226" s="301" t="s">
        <v>18244</v>
      </c>
      <c r="E6226" s="302"/>
    </row>
    <row r="6227" spans="1:5">
      <c r="A6227" s="309">
        <v>7225</v>
      </c>
      <c r="B6227" s="290" t="s">
        <v>18944</v>
      </c>
      <c r="C6227" s="291" t="s">
        <v>32</v>
      </c>
      <c r="D6227" s="300" t="s">
        <v>2411</v>
      </c>
      <c r="E6227" s="302"/>
    </row>
    <row r="6228" spans="1:5">
      <c r="A6228" s="309">
        <v>7226</v>
      </c>
      <c r="B6228" s="290" t="s">
        <v>18946</v>
      </c>
      <c r="C6228" s="291" t="s">
        <v>32</v>
      </c>
      <c r="D6228" s="300" t="s">
        <v>1072</v>
      </c>
      <c r="E6228" s="302"/>
    </row>
    <row r="6229" spans="1:5">
      <c r="A6229" s="309">
        <v>7227</v>
      </c>
      <c r="B6229" s="290" t="s">
        <v>18948</v>
      </c>
      <c r="C6229" s="291" t="s">
        <v>32</v>
      </c>
      <c r="D6229" s="300" t="s">
        <v>1204</v>
      </c>
      <c r="E6229" s="302"/>
    </row>
    <row r="6230" spans="1:5">
      <c r="D6230" s="291" t="s">
        <v>30702</v>
      </c>
      <c r="E6230" s="302"/>
    </row>
    <row r="6231" spans="1:5">
      <c r="B6231" s="298" t="s">
        <v>34058</v>
      </c>
      <c r="E6231" s="302"/>
    </row>
    <row r="6232" spans="1:5">
      <c r="A6232" s="302"/>
      <c r="B6232" s="302"/>
      <c r="D6232" s="302"/>
      <c r="E6232" s="302"/>
    </row>
    <row r="6233" spans="1:5">
      <c r="B6233" s="298" t="s">
        <v>30674</v>
      </c>
      <c r="C6233" s="299" t="s">
        <v>51461</v>
      </c>
      <c r="E6233" s="302"/>
    </row>
    <row r="6234" spans="1:5">
      <c r="D6234" s="299" t="s">
        <v>51462</v>
      </c>
      <c r="E6234" s="302"/>
    </row>
    <row r="6235" spans="1:5">
      <c r="A6235" s="299" t="s">
        <v>16137</v>
      </c>
      <c r="B6235" s="298" t="s">
        <v>51463</v>
      </c>
      <c r="C6235" s="299" t="s">
        <v>51464</v>
      </c>
    </row>
    <row r="6236" spans="1:5">
      <c r="A6236" s="309">
        <v>7228</v>
      </c>
      <c r="B6236" s="290" t="s">
        <v>18950</v>
      </c>
      <c r="C6236" s="291" t="s">
        <v>32</v>
      </c>
      <c r="D6236" s="300" t="s">
        <v>29274</v>
      </c>
      <c r="E6236" s="302"/>
    </row>
    <row r="6237" spans="1:5">
      <c r="A6237" s="309">
        <v>7229</v>
      </c>
      <c r="B6237" s="290" t="s">
        <v>18952</v>
      </c>
      <c r="C6237" s="291" t="s">
        <v>32</v>
      </c>
      <c r="D6237" s="300" t="s">
        <v>39934</v>
      </c>
      <c r="E6237" s="302"/>
    </row>
    <row r="6238" spans="1:5">
      <c r="A6238" s="309">
        <v>7230</v>
      </c>
      <c r="B6238" s="290" t="s">
        <v>18929</v>
      </c>
      <c r="C6238" s="291" t="s">
        <v>18930</v>
      </c>
      <c r="D6238" s="300" t="s">
        <v>39</v>
      </c>
    </row>
    <row r="6239" spans="1:5">
      <c r="A6239" s="309">
        <v>7231</v>
      </c>
      <c r="B6239" s="290" t="s">
        <v>18915</v>
      </c>
      <c r="C6239" s="291" t="s">
        <v>17962</v>
      </c>
      <c r="D6239" s="300" t="s">
        <v>38892</v>
      </c>
      <c r="E6239" s="302"/>
    </row>
    <row r="6240" spans="1:5">
      <c r="A6240" s="309">
        <v>7235</v>
      </c>
      <c r="B6240" s="290" t="s">
        <v>26100</v>
      </c>
      <c r="C6240" s="291" t="s">
        <v>16412</v>
      </c>
      <c r="D6240" s="300" t="s">
        <v>667</v>
      </c>
      <c r="E6240" s="302"/>
    </row>
    <row r="6241" spans="1:5">
      <c r="A6241" s="309">
        <v>7253</v>
      </c>
      <c r="B6241" s="290" t="s">
        <v>17658</v>
      </c>
      <c r="C6241" s="291" t="s">
        <v>17254</v>
      </c>
      <c r="D6241" s="300" t="s">
        <v>1509</v>
      </c>
      <c r="E6241" s="302"/>
    </row>
    <row r="6242" spans="1:5">
      <c r="A6242" s="309">
        <v>7254</v>
      </c>
      <c r="B6242" s="290" t="s">
        <v>17686</v>
      </c>
      <c r="C6242" s="291" t="s">
        <v>17254</v>
      </c>
      <c r="D6242" s="300" t="s">
        <v>279</v>
      </c>
      <c r="E6242" s="302"/>
    </row>
    <row r="6243" spans="1:5">
      <c r="A6243" s="309">
        <v>7255</v>
      </c>
      <c r="B6243" s="290" t="s">
        <v>16844</v>
      </c>
      <c r="C6243" s="291" t="s">
        <v>15</v>
      </c>
      <c r="D6243" s="291" t="s">
        <v>57</v>
      </c>
    </row>
    <row r="6244" spans="1:5">
      <c r="A6244" s="309">
        <v>7257</v>
      </c>
      <c r="B6244" s="290" t="s">
        <v>21970</v>
      </c>
      <c r="C6244" s="291" t="s">
        <v>32</v>
      </c>
      <c r="D6244" s="300" t="s">
        <v>54673</v>
      </c>
      <c r="E6244" s="302"/>
    </row>
    <row r="6245" spans="1:5">
      <c r="A6245" s="309">
        <v>7258</v>
      </c>
      <c r="B6245" s="290" t="s">
        <v>21843</v>
      </c>
      <c r="C6245" s="291" t="s">
        <v>32</v>
      </c>
      <c r="D6245" s="300" t="s">
        <v>54674</v>
      </c>
    </row>
    <row r="6246" spans="1:5">
      <c r="A6246" s="309">
        <v>7259</v>
      </c>
      <c r="B6246" s="290" t="s">
        <v>34655</v>
      </c>
      <c r="C6246" s="291" t="s">
        <v>17134</v>
      </c>
      <c r="D6246" s="300" t="s">
        <v>54675</v>
      </c>
      <c r="E6246" s="302"/>
    </row>
    <row r="6247" spans="1:5">
      <c r="A6247" s="309">
        <v>7260</v>
      </c>
      <c r="B6247" s="290" t="s">
        <v>34658</v>
      </c>
      <c r="C6247" s="291" t="s">
        <v>32</v>
      </c>
      <c r="D6247" s="300" t="s">
        <v>54676</v>
      </c>
      <c r="E6247" s="302"/>
    </row>
    <row r="6248" spans="1:5">
      <c r="B6248" s="290" t="s">
        <v>54677</v>
      </c>
      <c r="E6248" s="302"/>
    </row>
    <row r="6249" spans="1:5">
      <c r="A6249" s="309">
        <v>7261</v>
      </c>
      <c r="B6249" s="290" t="s">
        <v>54678</v>
      </c>
      <c r="C6249" s="291" t="s">
        <v>17134</v>
      </c>
      <c r="D6249" s="300" t="s">
        <v>52946</v>
      </c>
      <c r="E6249" s="302"/>
    </row>
    <row r="6250" spans="1:5">
      <c r="A6250" s="309">
        <v>7262</v>
      </c>
      <c r="B6250" s="290" t="s">
        <v>54679</v>
      </c>
      <c r="C6250" s="291" t="s">
        <v>17134</v>
      </c>
      <c r="D6250" s="300" t="s">
        <v>52946</v>
      </c>
      <c r="E6250" s="302"/>
    </row>
    <row r="6251" spans="1:5">
      <c r="A6251" s="309">
        <v>7263</v>
      </c>
      <c r="B6251" s="290" t="s">
        <v>54680</v>
      </c>
      <c r="C6251" s="291" t="s">
        <v>30</v>
      </c>
      <c r="D6251" s="300" t="s">
        <v>598</v>
      </c>
      <c r="E6251" s="302"/>
    </row>
    <row r="6252" spans="1:5">
      <c r="B6252" s="290" t="s">
        <v>36325</v>
      </c>
      <c r="E6252" s="302"/>
    </row>
    <row r="6253" spans="1:5">
      <c r="A6253" s="309">
        <v>7265</v>
      </c>
      <c r="B6253" s="290" t="s">
        <v>19796</v>
      </c>
      <c r="C6253" s="291" t="s">
        <v>30</v>
      </c>
      <c r="D6253" s="300" t="s">
        <v>2586</v>
      </c>
      <c r="E6253" s="302"/>
    </row>
    <row r="6254" spans="1:5">
      <c r="A6254" s="309">
        <v>7267</v>
      </c>
      <c r="B6254" s="290" t="s">
        <v>17198</v>
      </c>
      <c r="C6254" s="291" t="s">
        <v>16412</v>
      </c>
      <c r="D6254" s="300" t="s">
        <v>1137</v>
      </c>
      <c r="E6254" s="302"/>
    </row>
    <row r="6255" spans="1:5">
      <c r="A6255" s="309">
        <v>7269</v>
      </c>
      <c r="B6255" s="290" t="s">
        <v>17201</v>
      </c>
      <c r="C6255" s="291" t="s">
        <v>16412</v>
      </c>
      <c r="D6255" s="300" t="s">
        <v>499</v>
      </c>
      <c r="E6255" s="302"/>
    </row>
    <row r="6256" spans="1:5">
      <c r="A6256" s="309">
        <v>7271</v>
      </c>
      <c r="B6256" s="290" t="s">
        <v>20514</v>
      </c>
      <c r="C6256" s="291" t="s">
        <v>16412</v>
      </c>
      <c r="D6256" s="300" t="s">
        <v>37262</v>
      </c>
    </row>
    <row r="6257" spans="1:5">
      <c r="A6257" s="309">
        <v>7272</v>
      </c>
      <c r="B6257" s="290" t="s">
        <v>20517</v>
      </c>
      <c r="C6257" s="291" t="s">
        <v>16412</v>
      </c>
      <c r="D6257" s="300" t="s">
        <v>40542</v>
      </c>
      <c r="E6257" s="302"/>
    </row>
    <row r="6258" spans="1:5">
      <c r="A6258" s="309">
        <v>7280</v>
      </c>
      <c r="B6258" s="290" t="s">
        <v>24718</v>
      </c>
      <c r="C6258" s="291" t="s">
        <v>16412</v>
      </c>
      <c r="D6258" s="300" t="s">
        <v>54681</v>
      </c>
      <c r="E6258" s="302"/>
    </row>
    <row r="6259" spans="1:5">
      <c r="A6259" s="309">
        <v>7282</v>
      </c>
      <c r="B6259" s="290" t="s">
        <v>26882</v>
      </c>
      <c r="C6259" s="291" t="s">
        <v>17134</v>
      </c>
      <c r="D6259" s="300" t="s">
        <v>33902</v>
      </c>
      <c r="E6259" s="302"/>
    </row>
    <row r="6260" spans="1:5">
      <c r="A6260" s="309">
        <v>7283</v>
      </c>
      <c r="B6260" s="290" t="s">
        <v>54682</v>
      </c>
      <c r="C6260" s="291" t="s">
        <v>16412</v>
      </c>
      <c r="D6260" s="300" t="s">
        <v>54683</v>
      </c>
      <c r="E6260" s="302"/>
    </row>
    <row r="6261" spans="1:5">
      <c r="A6261" s="309">
        <v>7284</v>
      </c>
      <c r="B6261" s="290" t="s">
        <v>21710</v>
      </c>
      <c r="C6261" s="291" t="s">
        <v>16412</v>
      </c>
      <c r="D6261" s="300" t="s">
        <v>52820</v>
      </c>
      <c r="E6261" s="302"/>
    </row>
    <row r="6262" spans="1:5">
      <c r="A6262" s="309">
        <v>7285</v>
      </c>
      <c r="B6262" s="290" t="s">
        <v>34665</v>
      </c>
      <c r="C6262" s="291" t="s">
        <v>16412</v>
      </c>
      <c r="D6262" s="300" t="s">
        <v>54684</v>
      </c>
      <c r="E6262" s="302"/>
    </row>
    <row r="6263" spans="1:5">
      <c r="A6263" s="309">
        <v>7286</v>
      </c>
      <c r="B6263" s="290" t="s">
        <v>54685</v>
      </c>
      <c r="C6263" s="291" t="s">
        <v>16412</v>
      </c>
      <c r="D6263" s="300" t="s">
        <v>54686</v>
      </c>
      <c r="E6263" s="302"/>
    </row>
    <row r="6264" spans="1:5">
      <c r="A6264" s="309">
        <v>7287</v>
      </c>
      <c r="B6264" s="290" t="s">
        <v>22039</v>
      </c>
      <c r="C6264" s="291" t="s">
        <v>32</v>
      </c>
      <c r="D6264" s="300" t="s">
        <v>38696</v>
      </c>
    </row>
    <row r="6265" spans="1:5">
      <c r="A6265" s="309">
        <v>7289</v>
      </c>
      <c r="B6265" s="290" t="s">
        <v>24732</v>
      </c>
      <c r="C6265" s="291" t="s">
        <v>18112</v>
      </c>
      <c r="D6265" s="300" t="s">
        <v>39831</v>
      </c>
      <c r="E6265" s="302"/>
    </row>
    <row r="6266" spans="1:5">
      <c r="A6266" s="309">
        <v>7290</v>
      </c>
      <c r="B6266" s="290" t="s">
        <v>24603</v>
      </c>
      <c r="C6266" s="291" t="s">
        <v>16412</v>
      </c>
      <c r="D6266" s="300" t="s">
        <v>2492</v>
      </c>
      <c r="E6266" s="302"/>
    </row>
    <row r="6267" spans="1:5">
      <c r="A6267" s="309">
        <v>7291</v>
      </c>
      <c r="B6267" s="290" t="s">
        <v>24738</v>
      </c>
      <c r="C6267" s="291" t="s">
        <v>18112</v>
      </c>
      <c r="D6267" s="300" t="s">
        <v>54687</v>
      </c>
      <c r="E6267" s="302"/>
    </row>
    <row r="6268" spans="1:5">
      <c r="A6268" s="309">
        <v>7292</v>
      </c>
      <c r="B6268" s="290" t="s">
        <v>25037</v>
      </c>
      <c r="C6268" s="291" t="s">
        <v>18112</v>
      </c>
      <c r="D6268" s="300" t="s">
        <v>38372</v>
      </c>
      <c r="E6268" s="302"/>
    </row>
    <row r="6269" spans="1:5">
      <c r="A6269" s="309">
        <v>7293</v>
      </c>
      <c r="B6269" s="290" t="s">
        <v>54688</v>
      </c>
      <c r="C6269" s="291" t="s">
        <v>18112</v>
      </c>
      <c r="D6269" s="300" t="s">
        <v>54689</v>
      </c>
      <c r="E6269" s="302"/>
    </row>
    <row r="6270" spans="1:5">
      <c r="D6270" s="291" t="s">
        <v>30702</v>
      </c>
      <c r="E6270" s="302"/>
    </row>
    <row r="6271" spans="1:5">
      <c r="B6271" s="298" t="s">
        <v>34079</v>
      </c>
      <c r="E6271" s="302"/>
    </row>
    <row r="6272" spans="1:5">
      <c r="A6272" s="302"/>
      <c r="B6272" s="302"/>
      <c r="D6272" s="302"/>
      <c r="E6272" s="302"/>
    </row>
    <row r="6273" spans="1:5">
      <c r="B6273" s="298" t="s">
        <v>30674</v>
      </c>
      <c r="C6273" s="299" t="s">
        <v>51461</v>
      </c>
      <c r="E6273" s="302"/>
    </row>
    <row r="6274" spans="1:5">
      <c r="D6274" s="299" t="s">
        <v>51462</v>
      </c>
      <c r="E6274" s="302"/>
    </row>
    <row r="6275" spans="1:5">
      <c r="A6275" s="299" t="s">
        <v>16137</v>
      </c>
      <c r="B6275" s="298" t="s">
        <v>51463</v>
      </c>
      <c r="C6275" s="299" t="s">
        <v>51464</v>
      </c>
      <c r="E6275" s="302"/>
    </row>
    <row r="6276" spans="1:5">
      <c r="A6276" s="309">
        <v>7294</v>
      </c>
      <c r="B6276" s="290" t="s">
        <v>24927</v>
      </c>
      <c r="C6276" s="291" t="s">
        <v>18112</v>
      </c>
      <c r="D6276" s="300" t="s">
        <v>37056</v>
      </c>
      <c r="E6276" s="302"/>
    </row>
    <row r="6277" spans="1:5">
      <c r="A6277" s="309">
        <v>7295</v>
      </c>
      <c r="B6277" s="290" t="s">
        <v>54690</v>
      </c>
      <c r="C6277" s="291" t="s">
        <v>16412</v>
      </c>
      <c r="D6277" s="300" t="s">
        <v>37081</v>
      </c>
      <c r="E6277" s="302"/>
    </row>
    <row r="6278" spans="1:5">
      <c r="A6278" s="309">
        <v>7296</v>
      </c>
      <c r="B6278" s="290" t="s">
        <v>24633</v>
      </c>
      <c r="C6278" s="291" t="s">
        <v>16412</v>
      </c>
      <c r="D6278" s="300" t="s">
        <v>461</v>
      </c>
      <c r="E6278" s="302"/>
    </row>
    <row r="6279" spans="1:5">
      <c r="A6279" s="309">
        <v>7298</v>
      </c>
      <c r="B6279" s="290" t="s">
        <v>24601</v>
      </c>
      <c r="C6279" s="291" t="s">
        <v>16412</v>
      </c>
      <c r="D6279" s="300" t="s">
        <v>15167</v>
      </c>
      <c r="E6279" s="302"/>
    </row>
    <row r="6280" spans="1:5">
      <c r="A6280" s="309">
        <v>7299</v>
      </c>
      <c r="B6280" s="290" t="s">
        <v>24638</v>
      </c>
      <c r="C6280" s="291" t="s">
        <v>16412</v>
      </c>
      <c r="D6280" s="300" t="s">
        <v>2563</v>
      </c>
      <c r="E6280" s="302"/>
    </row>
    <row r="6281" spans="1:5">
      <c r="A6281" s="309">
        <v>7301</v>
      </c>
      <c r="B6281" s="290" t="s">
        <v>30059</v>
      </c>
      <c r="C6281" s="291" t="s">
        <v>30</v>
      </c>
      <c r="D6281" s="300" t="s">
        <v>30080</v>
      </c>
      <c r="E6281" s="302"/>
    </row>
    <row r="6282" spans="1:5">
      <c r="A6282" s="309">
        <v>7302</v>
      </c>
      <c r="B6282" s="290" t="s">
        <v>24643</v>
      </c>
      <c r="C6282" s="291" t="s">
        <v>16412</v>
      </c>
      <c r="D6282" s="300" t="s">
        <v>2636</v>
      </c>
      <c r="E6282" s="302"/>
    </row>
    <row r="6283" spans="1:5">
      <c r="A6283" s="309">
        <v>7303</v>
      </c>
      <c r="B6283" s="290" t="s">
        <v>54691</v>
      </c>
      <c r="C6283" s="291" t="s">
        <v>16412</v>
      </c>
      <c r="D6283" s="300" t="s">
        <v>34723</v>
      </c>
      <c r="E6283" s="302"/>
    </row>
    <row r="6284" spans="1:5">
      <c r="A6284" s="309">
        <v>7304</v>
      </c>
      <c r="B6284" s="290" t="s">
        <v>54692</v>
      </c>
      <c r="C6284" s="291" t="s">
        <v>16412</v>
      </c>
      <c r="D6284" s="300" t="s">
        <v>54396</v>
      </c>
      <c r="E6284" s="302"/>
    </row>
    <row r="6285" spans="1:5">
      <c r="A6285" s="309">
        <v>7305</v>
      </c>
      <c r="B6285" s="290" t="s">
        <v>54693</v>
      </c>
      <c r="C6285" s="291" t="s">
        <v>19835</v>
      </c>
      <c r="D6285" s="307" t="s">
        <v>54694</v>
      </c>
    </row>
    <row r="6286" spans="1:5">
      <c r="A6286" s="309">
        <v>7306</v>
      </c>
      <c r="B6286" s="290" t="s">
        <v>54695</v>
      </c>
      <c r="C6286" s="291" t="s">
        <v>17254</v>
      </c>
      <c r="D6286" s="300" t="s">
        <v>1316</v>
      </c>
    </row>
    <row r="6287" spans="1:5">
      <c r="A6287" s="309">
        <v>7307</v>
      </c>
      <c r="B6287" s="290" t="s">
        <v>21276</v>
      </c>
      <c r="C6287" s="291" t="s">
        <v>16412</v>
      </c>
      <c r="D6287" s="300" t="s">
        <v>484</v>
      </c>
    </row>
    <row r="6288" spans="1:5">
      <c r="A6288" s="309">
        <v>7308</v>
      </c>
      <c r="B6288" s="290" t="s">
        <v>26627</v>
      </c>
      <c r="C6288" s="291" t="s">
        <v>16412</v>
      </c>
      <c r="D6288" s="300" t="s">
        <v>976</v>
      </c>
    </row>
    <row r="6289" spans="1:4">
      <c r="A6289" s="309">
        <v>7309</v>
      </c>
      <c r="B6289" s="290" t="s">
        <v>34675</v>
      </c>
      <c r="C6289" s="291" t="s">
        <v>32</v>
      </c>
      <c r="D6289" s="300" t="s">
        <v>54696</v>
      </c>
    </row>
    <row r="6290" spans="1:4">
      <c r="B6290" s="290" t="s">
        <v>54697</v>
      </c>
    </row>
    <row r="6291" spans="1:4">
      <c r="A6291" s="309">
        <v>7312</v>
      </c>
      <c r="B6291" s="290" t="s">
        <v>54698</v>
      </c>
      <c r="C6291" s="291" t="s">
        <v>30</v>
      </c>
      <c r="D6291" s="300" t="s">
        <v>1919</v>
      </c>
    </row>
    <row r="6292" spans="1:4">
      <c r="A6292" s="309">
        <v>7313</v>
      </c>
      <c r="B6292" s="290" t="s">
        <v>54699</v>
      </c>
      <c r="C6292" s="291" t="s">
        <v>30</v>
      </c>
      <c r="D6292" s="300" t="s">
        <v>492</v>
      </c>
    </row>
    <row r="6293" spans="1:4">
      <c r="A6293" s="309">
        <v>7316</v>
      </c>
      <c r="B6293" s="290" t="s">
        <v>30533</v>
      </c>
      <c r="C6293" s="291" t="s">
        <v>30</v>
      </c>
      <c r="D6293" s="300" t="s">
        <v>34285</v>
      </c>
    </row>
    <row r="6294" spans="1:4">
      <c r="A6294" s="309">
        <v>7317</v>
      </c>
      <c r="B6294" s="290" t="s">
        <v>54700</v>
      </c>
      <c r="C6294" s="291" t="s">
        <v>30</v>
      </c>
      <c r="D6294" s="300" t="s">
        <v>32971</v>
      </c>
    </row>
    <row r="6295" spans="1:4">
      <c r="A6295" s="309">
        <v>7318</v>
      </c>
      <c r="B6295" s="290" t="s">
        <v>54701</v>
      </c>
      <c r="C6295" s="291" t="s">
        <v>30</v>
      </c>
      <c r="D6295" s="300" t="s">
        <v>34057</v>
      </c>
    </row>
    <row r="6296" spans="1:4">
      <c r="B6296" s="290" t="s">
        <v>54702</v>
      </c>
    </row>
    <row r="6297" spans="1:4">
      <c r="A6297" s="309">
        <v>7319</v>
      </c>
      <c r="B6297" s="290" t="s">
        <v>54701</v>
      </c>
      <c r="C6297" s="291" t="s">
        <v>30</v>
      </c>
      <c r="D6297" s="300" t="s">
        <v>1040</v>
      </c>
    </row>
    <row r="6298" spans="1:4">
      <c r="B6298" s="290" t="s">
        <v>54703</v>
      </c>
    </row>
    <row r="6299" spans="1:4">
      <c r="A6299" s="309">
        <v>7320</v>
      </c>
      <c r="B6299" s="290" t="s">
        <v>54704</v>
      </c>
      <c r="C6299" s="291" t="s">
        <v>30</v>
      </c>
      <c r="D6299" s="291" t="s">
        <v>1216</v>
      </c>
    </row>
    <row r="6300" spans="1:4">
      <c r="B6300" s="290" t="s">
        <v>54705</v>
      </c>
    </row>
    <row r="6301" spans="1:4">
      <c r="A6301" s="309">
        <v>7321</v>
      </c>
      <c r="B6301" s="290" t="s">
        <v>54706</v>
      </c>
      <c r="C6301" s="291" t="s">
        <v>30</v>
      </c>
      <c r="D6301" s="291" t="s">
        <v>1150</v>
      </c>
    </row>
    <row r="6302" spans="1:4">
      <c r="B6302" s="290" t="s">
        <v>54707</v>
      </c>
    </row>
    <row r="6303" spans="1:4">
      <c r="A6303" s="309">
        <v>7322</v>
      </c>
      <c r="B6303" s="290" t="s">
        <v>54708</v>
      </c>
      <c r="C6303" s="291" t="s">
        <v>16412</v>
      </c>
      <c r="D6303" s="300" t="s">
        <v>30411</v>
      </c>
    </row>
    <row r="6304" spans="1:4">
      <c r="A6304" s="309">
        <v>7324</v>
      </c>
      <c r="B6304" s="290" t="s">
        <v>54709</v>
      </c>
      <c r="C6304" s="291" t="s">
        <v>17134</v>
      </c>
      <c r="D6304" s="300" t="s">
        <v>18206</v>
      </c>
    </row>
    <row r="6305" spans="1:4">
      <c r="B6305" s="290" t="s">
        <v>54710</v>
      </c>
    </row>
    <row r="6306" spans="1:4">
      <c r="A6306" s="309">
        <v>7325</v>
      </c>
      <c r="B6306" s="290" t="s">
        <v>30300</v>
      </c>
      <c r="C6306" s="291" t="s">
        <v>30</v>
      </c>
      <c r="D6306" s="291" t="s">
        <v>1216</v>
      </c>
    </row>
    <row r="6307" spans="1:4">
      <c r="A6307" s="309">
        <v>7326</v>
      </c>
      <c r="B6307" s="290" t="s">
        <v>19497</v>
      </c>
      <c r="C6307" s="291" t="s">
        <v>16412</v>
      </c>
      <c r="D6307" s="300" t="s">
        <v>745</v>
      </c>
    </row>
    <row r="6308" spans="1:4">
      <c r="A6308" s="309">
        <v>7327</v>
      </c>
      <c r="B6308" s="290" t="s">
        <v>17037</v>
      </c>
      <c r="C6308" s="291" t="s">
        <v>16412</v>
      </c>
      <c r="D6308" s="301" t="s">
        <v>17038</v>
      </c>
    </row>
    <row r="6309" spans="1:4">
      <c r="A6309" s="309">
        <v>7328</v>
      </c>
      <c r="B6309" s="290" t="s">
        <v>54711</v>
      </c>
      <c r="C6309" s="291" t="s">
        <v>77532</v>
      </c>
      <c r="D6309" s="300" t="s">
        <v>54712</v>
      </c>
    </row>
    <row r="6310" spans="1:4">
      <c r="A6310" s="309">
        <v>7329</v>
      </c>
      <c r="B6310" s="290" t="s">
        <v>54713</v>
      </c>
      <c r="C6310" s="291" t="s">
        <v>16412</v>
      </c>
      <c r="D6310" s="300" t="s">
        <v>54714</v>
      </c>
    </row>
    <row r="6311" spans="1:4">
      <c r="A6311" s="309">
        <v>7330</v>
      </c>
      <c r="B6311" s="290" t="s">
        <v>54715</v>
      </c>
      <c r="C6311" s="291" t="s">
        <v>16412</v>
      </c>
      <c r="D6311" s="300" t="s">
        <v>38936</v>
      </c>
    </row>
    <row r="6312" spans="1:4">
      <c r="A6312" s="309">
        <v>7331</v>
      </c>
      <c r="B6312" s="290" t="s">
        <v>54716</v>
      </c>
      <c r="C6312" s="291" t="s">
        <v>16412</v>
      </c>
      <c r="D6312" s="300" t="s">
        <v>34578</v>
      </c>
    </row>
    <row r="6313" spans="1:4">
      <c r="D6313" s="291" t="s">
        <v>30702</v>
      </c>
    </row>
    <row r="6314" spans="1:4">
      <c r="B6314" s="298" t="s">
        <v>34106</v>
      </c>
    </row>
    <row r="6315" spans="1:4">
      <c r="A6315" s="302"/>
      <c r="B6315" s="302"/>
      <c r="C6315" s="302"/>
      <c r="D6315" s="302"/>
    </row>
    <row r="6316" spans="1:4">
      <c r="B6316" s="298" t="s">
        <v>30674</v>
      </c>
      <c r="C6316" s="299" t="s">
        <v>51461</v>
      </c>
    </row>
    <row r="6317" spans="1:4">
      <c r="D6317" s="299" t="s">
        <v>51462</v>
      </c>
    </row>
    <row r="6318" spans="1:4">
      <c r="A6318" s="299" t="s">
        <v>16137</v>
      </c>
      <c r="B6318" s="298" t="s">
        <v>51463</v>
      </c>
      <c r="C6318" s="299" t="s">
        <v>51464</v>
      </c>
    </row>
    <row r="6319" spans="1:4">
      <c r="A6319" s="309">
        <v>7332</v>
      </c>
      <c r="B6319" s="290" t="s">
        <v>26175</v>
      </c>
      <c r="C6319" s="291" t="s">
        <v>16412</v>
      </c>
      <c r="D6319" s="300" t="s">
        <v>54717</v>
      </c>
    </row>
    <row r="6320" spans="1:4">
      <c r="A6320" s="309">
        <v>7333</v>
      </c>
      <c r="B6320" s="290" t="s">
        <v>26166</v>
      </c>
      <c r="C6320" s="291" t="s">
        <v>16412</v>
      </c>
      <c r="D6320" s="300" t="s">
        <v>54718</v>
      </c>
    </row>
    <row r="6321" spans="1:4">
      <c r="A6321" s="309">
        <v>7334</v>
      </c>
      <c r="B6321" s="290" t="s">
        <v>26173</v>
      </c>
      <c r="C6321" s="291" t="s">
        <v>16412</v>
      </c>
      <c r="D6321" s="300" t="s">
        <v>54719</v>
      </c>
    </row>
    <row r="6322" spans="1:4">
      <c r="A6322" s="309">
        <v>7335</v>
      </c>
      <c r="B6322" s="290" t="s">
        <v>22630</v>
      </c>
      <c r="C6322" s="291" t="s">
        <v>16412</v>
      </c>
      <c r="D6322" s="300" t="s">
        <v>118</v>
      </c>
    </row>
    <row r="6323" spans="1:4">
      <c r="A6323" s="309">
        <v>7336</v>
      </c>
      <c r="B6323" s="290" t="s">
        <v>22505</v>
      </c>
      <c r="C6323" s="291" t="s">
        <v>16412</v>
      </c>
      <c r="D6323" s="300" t="s">
        <v>1973</v>
      </c>
    </row>
    <row r="6324" spans="1:4">
      <c r="A6324" s="309">
        <v>7337</v>
      </c>
      <c r="B6324" s="290" t="s">
        <v>22563</v>
      </c>
      <c r="C6324" s="291" t="s">
        <v>16412</v>
      </c>
      <c r="D6324" s="300" t="s">
        <v>1140</v>
      </c>
    </row>
    <row r="6325" spans="1:4">
      <c r="A6325" s="309">
        <v>7338</v>
      </c>
      <c r="B6325" s="290" t="s">
        <v>22581</v>
      </c>
      <c r="C6325" s="291" t="s">
        <v>16412</v>
      </c>
      <c r="D6325" s="300" t="s">
        <v>502</v>
      </c>
    </row>
    <row r="6326" spans="1:4">
      <c r="A6326" s="309">
        <v>7340</v>
      </c>
      <c r="B6326" s="290" t="s">
        <v>54720</v>
      </c>
      <c r="C6326" s="291" t="s">
        <v>30</v>
      </c>
      <c r="D6326" s="300" t="s">
        <v>298</v>
      </c>
    </row>
    <row r="6327" spans="1:4">
      <c r="B6327" s="290" t="s">
        <v>54721</v>
      </c>
    </row>
    <row r="6328" spans="1:4">
      <c r="A6328" s="309">
        <v>7341</v>
      </c>
      <c r="B6328" s="290" t="s">
        <v>54722</v>
      </c>
      <c r="C6328" s="291" t="s">
        <v>30</v>
      </c>
      <c r="D6328" s="300" t="s">
        <v>253</v>
      </c>
    </row>
    <row r="6329" spans="1:4">
      <c r="B6329" s="290" t="s">
        <v>54721</v>
      </c>
    </row>
    <row r="6330" spans="1:4">
      <c r="A6330" s="309">
        <v>7342</v>
      </c>
      <c r="B6330" s="290" t="s">
        <v>54723</v>
      </c>
      <c r="C6330" s="291" t="s">
        <v>16412</v>
      </c>
      <c r="D6330" s="300" t="s">
        <v>54724</v>
      </c>
    </row>
    <row r="6331" spans="1:4">
      <c r="A6331" s="309">
        <v>7343</v>
      </c>
      <c r="B6331" s="290" t="s">
        <v>54725</v>
      </c>
      <c r="C6331" s="291" t="s">
        <v>16412</v>
      </c>
      <c r="D6331" s="300" t="s">
        <v>54726</v>
      </c>
    </row>
    <row r="6332" spans="1:4">
      <c r="A6332" s="309">
        <v>7344</v>
      </c>
      <c r="B6332" s="290" t="s">
        <v>54727</v>
      </c>
      <c r="C6332" s="291" t="s">
        <v>30</v>
      </c>
      <c r="D6332" s="300" t="s">
        <v>298</v>
      </c>
    </row>
    <row r="6333" spans="1:4">
      <c r="A6333" s="309">
        <v>7345</v>
      </c>
      <c r="B6333" s="290" t="s">
        <v>30553</v>
      </c>
      <c r="C6333" s="291" t="s">
        <v>30</v>
      </c>
      <c r="D6333" s="300" t="s">
        <v>253</v>
      </c>
    </row>
    <row r="6334" spans="1:4">
      <c r="A6334" s="309">
        <v>7346</v>
      </c>
      <c r="B6334" s="290" t="s">
        <v>30496</v>
      </c>
      <c r="C6334" s="291" t="s">
        <v>30</v>
      </c>
      <c r="D6334" s="300" t="s">
        <v>2416</v>
      </c>
    </row>
    <row r="6335" spans="1:4">
      <c r="A6335" s="309">
        <v>7347</v>
      </c>
      <c r="B6335" s="290" t="s">
        <v>30495</v>
      </c>
      <c r="C6335" s="291" t="s">
        <v>30</v>
      </c>
      <c r="D6335" s="300" t="s">
        <v>762</v>
      </c>
    </row>
    <row r="6336" spans="1:4">
      <c r="A6336" s="309">
        <v>7348</v>
      </c>
      <c r="B6336" s="290" t="s">
        <v>54728</v>
      </c>
      <c r="C6336" s="291" t="s">
        <v>30</v>
      </c>
      <c r="D6336" s="300" t="s">
        <v>850</v>
      </c>
    </row>
    <row r="6337" spans="1:4">
      <c r="B6337" s="290" t="s">
        <v>54729</v>
      </c>
    </row>
    <row r="6338" spans="1:4">
      <c r="A6338" s="309">
        <v>7350</v>
      </c>
      <c r="B6338" s="290" t="s">
        <v>54728</v>
      </c>
      <c r="C6338" s="291" t="s">
        <v>30</v>
      </c>
      <c r="D6338" s="291" t="s">
        <v>276</v>
      </c>
    </row>
    <row r="6339" spans="1:4">
      <c r="B6339" s="290" t="s">
        <v>54730</v>
      </c>
    </row>
    <row r="6340" spans="1:4">
      <c r="A6340" s="309">
        <v>7351</v>
      </c>
      <c r="B6340" s="290" t="s">
        <v>30489</v>
      </c>
      <c r="C6340" s="291" t="s">
        <v>30</v>
      </c>
      <c r="D6340" s="300" t="s">
        <v>56</v>
      </c>
    </row>
    <row r="6341" spans="1:4">
      <c r="A6341" s="309">
        <v>7352</v>
      </c>
      <c r="B6341" s="290" t="s">
        <v>30487</v>
      </c>
      <c r="C6341" s="291" t="s">
        <v>30</v>
      </c>
      <c r="D6341" s="300" t="s">
        <v>30484</v>
      </c>
    </row>
    <row r="6342" spans="1:4">
      <c r="A6342" s="309">
        <v>7355</v>
      </c>
      <c r="B6342" s="290" t="s">
        <v>54731</v>
      </c>
      <c r="C6342" s="291" t="s">
        <v>30</v>
      </c>
      <c r="D6342" s="300" t="s">
        <v>46</v>
      </c>
    </row>
    <row r="6343" spans="1:4">
      <c r="A6343" s="309">
        <v>7357</v>
      </c>
      <c r="B6343" s="290" t="s">
        <v>30476</v>
      </c>
      <c r="C6343" s="291" t="s">
        <v>30</v>
      </c>
      <c r="D6343" s="300" t="s">
        <v>56</v>
      </c>
    </row>
    <row r="6344" spans="1:4">
      <c r="A6344" s="309">
        <v>7358</v>
      </c>
      <c r="B6344" s="290" t="s">
        <v>30524</v>
      </c>
      <c r="C6344" s="291" t="s">
        <v>30</v>
      </c>
      <c r="D6344" s="300" t="s">
        <v>95</v>
      </c>
    </row>
    <row r="6345" spans="1:4">
      <c r="A6345" s="309">
        <v>7359</v>
      </c>
      <c r="B6345" s="290" t="s">
        <v>30522</v>
      </c>
      <c r="C6345" s="291" t="s">
        <v>30</v>
      </c>
      <c r="D6345" s="300" t="s">
        <v>26759</v>
      </c>
    </row>
    <row r="6346" spans="1:4">
      <c r="A6346" s="309">
        <v>7360</v>
      </c>
      <c r="B6346" s="290" t="s">
        <v>30479</v>
      </c>
      <c r="C6346" s="291" t="s">
        <v>30</v>
      </c>
      <c r="D6346" s="300" t="s">
        <v>95</v>
      </c>
    </row>
    <row r="6347" spans="1:4">
      <c r="A6347" s="309">
        <v>7361</v>
      </c>
      <c r="B6347" s="290" t="s">
        <v>19945</v>
      </c>
      <c r="C6347" s="291" t="s">
        <v>16412</v>
      </c>
      <c r="D6347" s="300" t="s">
        <v>87</v>
      </c>
    </row>
    <row r="6348" spans="1:4">
      <c r="A6348" s="309">
        <v>7362</v>
      </c>
      <c r="B6348" s="290" t="s">
        <v>30480</v>
      </c>
      <c r="C6348" s="291" t="s">
        <v>30</v>
      </c>
      <c r="D6348" s="300" t="s">
        <v>26759</v>
      </c>
    </row>
    <row r="6349" spans="1:4">
      <c r="A6349" s="309">
        <v>7363</v>
      </c>
      <c r="B6349" s="290" t="s">
        <v>30485</v>
      </c>
      <c r="C6349" s="291" t="s">
        <v>30</v>
      </c>
      <c r="D6349" s="300" t="s">
        <v>1740</v>
      </c>
    </row>
    <row r="6350" spans="1:4">
      <c r="A6350" s="309">
        <v>7364</v>
      </c>
      <c r="B6350" s="290" t="s">
        <v>30483</v>
      </c>
      <c r="C6350" s="291" t="s">
        <v>30</v>
      </c>
      <c r="D6350" s="300" t="s">
        <v>948</v>
      </c>
    </row>
    <row r="6351" spans="1:4">
      <c r="A6351" s="309">
        <v>7365</v>
      </c>
      <c r="B6351" s="290" t="s">
        <v>30482</v>
      </c>
      <c r="C6351" s="291" t="s">
        <v>30</v>
      </c>
      <c r="D6351" s="300" t="s">
        <v>155</v>
      </c>
    </row>
    <row r="6352" spans="1:4">
      <c r="A6352" s="309">
        <v>7366</v>
      </c>
      <c r="B6352" s="290" t="s">
        <v>30481</v>
      </c>
      <c r="C6352" s="291" t="s">
        <v>30</v>
      </c>
      <c r="D6352" s="300" t="s">
        <v>281</v>
      </c>
    </row>
    <row r="6353" spans="1:4">
      <c r="A6353" s="309">
        <v>7367</v>
      </c>
      <c r="B6353" s="290" t="s">
        <v>30501</v>
      </c>
      <c r="C6353" s="291" t="s">
        <v>30</v>
      </c>
      <c r="D6353" s="300" t="s">
        <v>1212</v>
      </c>
    </row>
    <row r="6354" spans="1:4">
      <c r="B6354" s="290" t="s">
        <v>30500</v>
      </c>
    </row>
    <row r="6355" spans="1:4">
      <c r="D6355" s="291" t="s">
        <v>30702</v>
      </c>
    </row>
    <row r="6356" spans="1:4">
      <c r="B6356" s="298" t="s">
        <v>34120</v>
      </c>
    </row>
    <row r="6358" spans="1:4">
      <c r="B6358" s="298" t="s">
        <v>30674</v>
      </c>
      <c r="C6358" s="299" t="s">
        <v>51461</v>
      </c>
    </row>
    <row r="6359" spans="1:4">
      <c r="D6359" s="299" t="s">
        <v>51462</v>
      </c>
    </row>
    <row r="6360" spans="1:4">
      <c r="A6360" s="299" t="s">
        <v>16137</v>
      </c>
      <c r="B6360" s="298" t="s">
        <v>51463</v>
      </c>
      <c r="C6360" s="299" t="s">
        <v>51464</v>
      </c>
    </row>
    <row r="6361" spans="1:4">
      <c r="A6361" s="309">
        <v>7368</v>
      </c>
      <c r="C6361" s="291" t="s">
        <v>30</v>
      </c>
      <c r="D6361" s="300" t="s">
        <v>26759</v>
      </c>
    </row>
    <row r="6362" spans="1:4">
      <c r="A6362" s="309">
        <v>7369</v>
      </c>
      <c r="B6362" s="290" t="s">
        <v>30493</v>
      </c>
      <c r="C6362" s="291" t="s">
        <v>30</v>
      </c>
      <c r="D6362" s="300" t="s">
        <v>26759</v>
      </c>
    </row>
    <row r="6363" spans="1:4">
      <c r="A6363" s="309">
        <v>7370</v>
      </c>
      <c r="B6363" s="290" t="s">
        <v>30491</v>
      </c>
      <c r="C6363" s="291" t="s">
        <v>30</v>
      </c>
      <c r="D6363" s="291" t="s">
        <v>951</v>
      </c>
    </row>
    <row r="6364" spans="1:4">
      <c r="A6364" s="309">
        <v>7371</v>
      </c>
      <c r="B6364" s="290" t="s">
        <v>20525</v>
      </c>
      <c r="C6364" s="291" t="s">
        <v>18112</v>
      </c>
      <c r="D6364" s="300" t="s">
        <v>37147</v>
      </c>
    </row>
    <row r="6365" spans="1:4">
      <c r="A6365" s="309">
        <v>7372</v>
      </c>
      <c r="B6365" s="290" t="s">
        <v>26942</v>
      </c>
      <c r="C6365" s="291" t="s">
        <v>16412</v>
      </c>
      <c r="D6365" s="300" t="s">
        <v>39005</v>
      </c>
    </row>
    <row r="6366" spans="1:4">
      <c r="A6366" s="309">
        <v>7373</v>
      </c>
      <c r="B6366" s="290" t="s">
        <v>26939</v>
      </c>
      <c r="C6366" s="291" t="s">
        <v>16412</v>
      </c>
      <c r="D6366" s="300" t="s">
        <v>48811</v>
      </c>
    </row>
    <row r="6367" spans="1:4">
      <c r="A6367" s="309">
        <v>7385</v>
      </c>
      <c r="B6367" s="290" t="s">
        <v>24750</v>
      </c>
      <c r="C6367" s="291" t="s">
        <v>16412</v>
      </c>
      <c r="D6367" s="300" t="s">
        <v>39853</v>
      </c>
    </row>
    <row r="6368" spans="1:4">
      <c r="A6368" s="309">
        <v>7386</v>
      </c>
      <c r="B6368" s="290" t="s">
        <v>34683</v>
      </c>
      <c r="C6368" s="291" t="s">
        <v>16412</v>
      </c>
      <c r="D6368" s="300" t="s">
        <v>17120</v>
      </c>
    </row>
    <row r="6369" spans="1:4">
      <c r="A6369" s="309">
        <v>7388</v>
      </c>
      <c r="B6369" s="290" t="s">
        <v>54732</v>
      </c>
      <c r="C6369" s="291" t="s">
        <v>16412</v>
      </c>
      <c r="D6369" s="300">
        <v>97.78</v>
      </c>
    </row>
    <row r="6370" spans="1:4">
      <c r="A6370" s="309">
        <v>7391</v>
      </c>
      <c r="B6370" s="290" t="s">
        <v>28041</v>
      </c>
      <c r="C6370" s="291" t="s">
        <v>16412</v>
      </c>
      <c r="D6370" s="300" t="s">
        <v>54733</v>
      </c>
    </row>
    <row r="6371" spans="1:4">
      <c r="A6371" s="309">
        <v>7401</v>
      </c>
      <c r="B6371" s="290" t="s">
        <v>54734</v>
      </c>
      <c r="C6371" s="291" t="s">
        <v>17134</v>
      </c>
      <c r="D6371" s="300" t="s">
        <v>18210</v>
      </c>
    </row>
    <row r="6372" spans="1:4">
      <c r="B6372" s="290" t="s">
        <v>54735</v>
      </c>
    </row>
    <row r="6373" spans="1:4">
      <c r="A6373" s="309">
        <v>7402</v>
      </c>
      <c r="B6373" s="290" t="s">
        <v>54736</v>
      </c>
      <c r="C6373" s="291" t="s">
        <v>16412</v>
      </c>
      <c r="D6373" s="307" t="s">
        <v>54737</v>
      </c>
    </row>
    <row r="6374" spans="1:4">
      <c r="B6374" s="290" t="s">
        <v>54738</v>
      </c>
    </row>
    <row r="6375" spans="1:4">
      <c r="A6375" s="309">
        <v>7403</v>
      </c>
      <c r="B6375" s="290" t="s">
        <v>54739</v>
      </c>
      <c r="C6375" s="291" t="s">
        <v>17134</v>
      </c>
      <c r="D6375" s="300" t="s">
        <v>37617</v>
      </c>
    </row>
    <row r="6376" spans="1:4">
      <c r="A6376" s="309">
        <v>7404</v>
      </c>
      <c r="B6376" s="290" t="s">
        <v>54740</v>
      </c>
      <c r="C6376" s="291" t="s">
        <v>17254</v>
      </c>
      <c r="D6376" s="300" t="s">
        <v>37235</v>
      </c>
    </row>
    <row r="6377" spans="1:4">
      <c r="B6377" s="290" t="s">
        <v>54741</v>
      </c>
    </row>
    <row r="6378" spans="1:4">
      <c r="A6378" s="309">
        <v>7405</v>
      </c>
      <c r="B6378" s="290" t="s">
        <v>26794</v>
      </c>
      <c r="C6378" s="291" t="s">
        <v>16412</v>
      </c>
      <c r="D6378" s="300" t="s">
        <v>54742</v>
      </c>
    </row>
    <row r="6379" spans="1:4">
      <c r="A6379" s="309">
        <v>7406</v>
      </c>
      <c r="B6379" s="290" t="s">
        <v>19333</v>
      </c>
      <c r="C6379" s="291" t="s">
        <v>17254</v>
      </c>
      <c r="D6379" s="300" t="s">
        <v>48203</v>
      </c>
    </row>
    <row r="6380" spans="1:4">
      <c r="A6380" s="309">
        <v>7407</v>
      </c>
      <c r="B6380" s="290" t="s">
        <v>34688</v>
      </c>
      <c r="C6380" s="291" t="s">
        <v>17134</v>
      </c>
      <c r="D6380" s="307" t="s">
        <v>52635</v>
      </c>
    </row>
    <row r="6381" spans="1:4">
      <c r="A6381" s="309">
        <v>7409</v>
      </c>
      <c r="B6381" s="290" t="s">
        <v>18127</v>
      </c>
      <c r="C6381" s="291" t="s">
        <v>17254</v>
      </c>
      <c r="D6381" s="300" t="s">
        <v>30814</v>
      </c>
    </row>
    <row r="6382" spans="1:4">
      <c r="A6382" s="309">
        <v>7410</v>
      </c>
      <c r="B6382" s="290" t="s">
        <v>54743</v>
      </c>
      <c r="C6382" s="291" t="s">
        <v>17254</v>
      </c>
      <c r="D6382" s="300" t="s">
        <v>2225</v>
      </c>
    </row>
    <row r="6383" spans="1:4">
      <c r="A6383" s="309">
        <v>7421</v>
      </c>
      <c r="B6383" s="290" t="s">
        <v>17679</v>
      </c>
      <c r="C6383" s="291" t="s">
        <v>16412</v>
      </c>
      <c r="D6383" s="291" t="s">
        <v>1674</v>
      </c>
    </row>
    <row r="6384" spans="1:4">
      <c r="A6384" s="309">
        <v>7425</v>
      </c>
      <c r="B6384" s="290" t="s">
        <v>26734</v>
      </c>
      <c r="C6384" s="291" t="s">
        <v>16412</v>
      </c>
      <c r="D6384" s="300" t="s">
        <v>2220</v>
      </c>
    </row>
    <row r="6385" spans="1:4">
      <c r="A6385" s="309">
        <v>7426</v>
      </c>
      <c r="B6385" s="290" t="s">
        <v>26763</v>
      </c>
      <c r="C6385" s="291" t="s">
        <v>16412</v>
      </c>
      <c r="D6385" s="300" t="s">
        <v>33654</v>
      </c>
    </row>
    <row r="6386" spans="1:4">
      <c r="A6386" s="309">
        <v>7427</v>
      </c>
      <c r="B6386" s="290" t="s">
        <v>26718</v>
      </c>
      <c r="C6386" s="291" t="s">
        <v>16412</v>
      </c>
      <c r="D6386" s="300" t="s">
        <v>2418</v>
      </c>
    </row>
    <row r="6387" spans="1:4">
      <c r="A6387" s="309">
        <v>7459</v>
      </c>
      <c r="B6387" s="290" t="s">
        <v>25781</v>
      </c>
      <c r="C6387" s="291" t="s">
        <v>16412</v>
      </c>
      <c r="D6387" s="307" t="s">
        <v>54744</v>
      </c>
    </row>
    <row r="6388" spans="1:4">
      <c r="A6388" s="309">
        <v>7463</v>
      </c>
      <c r="B6388" s="290" t="s">
        <v>19587</v>
      </c>
      <c r="C6388" s="291" t="s">
        <v>32</v>
      </c>
      <c r="D6388" s="300" t="s">
        <v>36518</v>
      </c>
    </row>
    <row r="6389" spans="1:4">
      <c r="A6389" s="309">
        <v>7464</v>
      </c>
      <c r="B6389" s="290" t="s">
        <v>19592</v>
      </c>
      <c r="C6389" s="291" t="s">
        <v>32</v>
      </c>
      <c r="D6389" s="300" t="s">
        <v>431</v>
      </c>
    </row>
    <row r="6390" spans="1:4">
      <c r="A6390" s="309">
        <v>7465</v>
      </c>
      <c r="B6390" s="290" t="s">
        <v>19584</v>
      </c>
      <c r="C6390" s="291" t="s">
        <v>32</v>
      </c>
      <c r="D6390" s="300" t="s">
        <v>360</v>
      </c>
    </row>
    <row r="6391" spans="1:4">
      <c r="A6391" s="309">
        <v>7466</v>
      </c>
      <c r="B6391" s="290" t="s">
        <v>19594</v>
      </c>
      <c r="C6391" s="291" t="s">
        <v>32</v>
      </c>
      <c r="D6391" s="300" t="s">
        <v>38440</v>
      </c>
    </row>
    <row r="6392" spans="1:4">
      <c r="A6392" s="309">
        <v>7467</v>
      </c>
      <c r="B6392" s="290" t="s">
        <v>19590</v>
      </c>
      <c r="C6392" s="291" t="s">
        <v>32</v>
      </c>
      <c r="D6392" s="300" t="s">
        <v>1602</v>
      </c>
    </row>
    <row r="6393" spans="1:4">
      <c r="A6393" s="309">
        <v>7468</v>
      </c>
      <c r="B6393" s="290" t="s">
        <v>19596</v>
      </c>
      <c r="C6393" s="291" t="s">
        <v>32</v>
      </c>
      <c r="D6393" s="300" t="s">
        <v>33600</v>
      </c>
    </row>
    <row r="6394" spans="1:4">
      <c r="A6394" s="309">
        <v>7469</v>
      </c>
      <c r="B6394" s="290" t="s">
        <v>19582</v>
      </c>
      <c r="C6394" s="291" t="s">
        <v>32</v>
      </c>
      <c r="D6394" s="300" t="s">
        <v>1592</v>
      </c>
    </row>
    <row r="6395" spans="1:4">
      <c r="A6395" s="309">
        <v>7470</v>
      </c>
      <c r="B6395" s="290" t="s">
        <v>19580</v>
      </c>
      <c r="C6395" s="291" t="s">
        <v>32</v>
      </c>
      <c r="D6395" s="300" t="s">
        <v>37307</v>
      </c>
    </row>
    <row r="6396" spans="1:4">
      <c r="D6396" s="291" t="s">
        <v>30702</v>
      </c>
    </row>
    <row r="6397" spans="1:4">
      <c r="B6397" s="298" t="s">
        <v>34141</v>
      </c>
    </row>
    <row r="6398" spans="1:4">
      <c r="B6398" s="302"/>
    </row>
    <row r="6399" spans="1:4">
      <c r="B6399" s="298" t="s">
        <v>30674</v>
      </c>
      <c r="C6399" s="299" t="s">
        <v>51461</v>
      </c>
    </row>
    <row r="6400" spans="1:4">
      <c r="D6400" s="299" t="s">
        <v>51462</v>
      </c>
    </row>
    <row r="6401" spans="1:4">
      <c r="A6401" s="299" t="s">
        <v>16137</v>
      </c>
      <c r="B6401" s="298" t="s">
        <v>51463</v>
      </c>
      <c r="C6401" s="299" t="s">
        <v>51464</v>
      </c>
    </row>
    <row r="6402" spans="1:4">
      <c r="A6402" s="309">
        <v>7471</v>
      </c>
      <c r="B6402" s="290" t="s">
        <v>22822</v>
      </c>
      <c r="C6402" s="291" t="s">
        <v>16412</v>
      </c>
      <c r="D6402" s="300" t="s">
        <v>1226</v>
      </c>
    </row>
    <row r="6403" spans="1:4">
      <c r="A6403" s="309">
        <v>7474</v>
      </c>
      <c r="B6403" s="290" t="s">
        <v>54745</v>
      </c>
      <c r="C6403" s="291" t="s">
        <v>16412</v>
      </c>
      <c r="D6403" s="301" t="s">
        <v>19032</v>
      </c>
    </row>
    <row r="6404" spans="1:4">
      <c r="B6404" s="290" t="s">
        <v>54746</v>
      </c>
    </row>
    <row r="6405" spans="1:4">
      <c r="A6405" s="309">
        <v>7475</v>
      </c>
      <c r="B6405" s="290" t="s">
        <v>27632</v>
      </c>
      <c r="C6405" s="291" t="s">
        <v>16412</v>
      </c>
      <c r="D6405" s="300" t="s">
        <v>27633</v>
      </c>
    </row>
    <row r="6406" spans="1:4">
      <c r="A6406" s="309">
        <v>7476</v>
      </c>
      <c r="B6406" s="290" t="s">
        <v>24857</v>
      </c>
      <c r="C6406" s="291" t="s">
        <v>16412</v>
      </c>
      <c r="D6406" s="300" t="s">
        <v>33805</v>
      </c>
    </row>
    <row r="6407" spans="1:4">
      <c r="A6407" s="309">
        <v>7477</v>
      </c>
      <c r="B6407" s="290" t="s">
        <v>22378</v>
      </c>
      <c r="C6407" s="291" t="s">
        <v>18112</v>
      </c>
      <c r="D6407" s="300" t="s">
        <v>34697</v>
      </c>
    </row>
    <row r="6408" spans="1:4">
      <c r="A6408" s="309">
        <v>7478</v>
      </c>
      <c r="B6408" s="290" t="s">
        <v>26780</v>
      </c>
      <c r="C6408" s="291" t="s">
        <v>16412</v>
      </c>
      <c r="D6408" s="300" t="s">
        <v>54747</v>
      </c>
    </row>
    <row r="6409" spans="1:4">
      <c r="A6409" s="309">
        <v>7479</v>
      </c>
      <c r="B6409" s="290" t="s">
        <v>22000</v>
      </c>
      <c r="C6409" s="291" t="s">
        <v>32</v>
      </c>
      <c r="D6409" s="300" t="s">
        <v>39451</v>
      </c>
    </row>
    <row r="6410" spans="1:4">
      <c r="A6410" s="309">
        <v>7480</v>
      </c>
      <c r="B6410" s="290" t="s">
        <v>21893</v>
      </c>
      <c r="C6410" s="291" t="s">
        <v>32</v>
      </c>
      <c r="D6410" s="300" t="s">
        <v>37399</v>
      </c>
    </row>
    <row r="6411" spans="1:4">
      <c r="A6411" s="309">
        <v>7481</v>
      </c>
      <c r="B6411" s="290" t="s">
        <v>19525</v>
      </c>
      <c r="C6411" s="291" t="s">
        <v>16412</v>
      </c>
      <c r="D6411" s="300" t="s">
        <v>514</v>
      </c>
    </row>
    <row r="6412" spans="1:4">
      <c r="A6412" s="309">
        <v>7484</v>
      </c>
      <c r="B6412" s="290" t="s">
        <v>54748</v>
      </c>
      <c r="C6412" s="291" t="s">
        <v>16412</v>
      </c>
      <c r="D6412" s="300" t="s">
        <v>18215</v>
      </c>
    </row>
    <row r="6413" spans="1:4">
      <c r="B6413" s="290" t="s">
        <v>54749</v>
      </c>
    </row>
    <row r="6414" spans="1:4">
      <c r="A6414" s="309">
        <v>7485</v>
      </c>
      <c r="B6414" s="290" t="s">
        <v>25713</v>
      </c>
      <c r="C6414" s="291" t="s">
        <v>16412</v>
      </c>
      <c r="D6414" s="300" t="s">
        <v>38763</v>
      </c>
    </row>
    <row r="6415" spans="1:4">
      <c r="A6415" s="309">
        <v>7486</v>
      </c>
      <c r="B6415" s="290" t="s">
        <v>54750</v>
      </c>
      <c r="C6415" s="291" t="s">
        <v>32</v>
      </c>
      <c r="D6415" s="300" t="s">
        <v>54751</v>
      </c>
    </row>
    <row r="6416" spans="1:4">
      <c r="A6416" s="309">
        <v>7487</v>
      </c>
      <c r="B6416" s="290" t="s">
        <v>54752</v>
      </c>
      <c r="C6416" s="291" t="s">
        <v>16412</v>
      </c>
      <c r="D6416" s="300" t="s">
        <v>38930</v>
      </c>
    </row>
    <row r="6417" spans="1:4">
      <c r="A6417" s="309">
        <v>7488</v>
      </c>
      <c r="B6417" s="290" t="s">
        <v>54753</v>
      </c>
      <c r="C6417" s="291" t="s">
        <v>16412</v>
      </c>
      <c r="D6417" s="300" t="s">
        <v>53583</v>
      </c>
    </row>
    <row r="6418" spans="1:4">
      <c r="A6418" s="309">
        <v>7489</v>
      </c>
      <c r="B6418" s="290" t="s">
        <v>54754</v>
      </c>
      <c r="C6418" s="291" t="s">
        <v>16412</v>
      </c>
      <c r="D6418" s="300" t="s">
        <v>54755</v>
      </c>
    </row>
    <row r="6419" spans="1:4">
      <c r="A6419" s="309">
        <v>7490</v>
      </c>
      <c r="B6419" s="290" t="s">
        <v>54756</v>
      </c>
      <c r="C6419" s="291" t="s">
        <v>16412</v>
      </c>
      <c r="D6419" s="300" t="s">
        <v>1219</v>
      </c>
    </row>
    <row r="6420" spans="1:4">
      <c r="A6420" s="309">
        <v>7491</v>
      </c>
      <c r="B6420" s="290" t="s">
        <v>54757</v>
      </c>
      <c r="C6420" s="291" t="s">
        <v>21</v>
      </c>
      <c r="D6420" s="301" t="s">
        <v>54758</v>
      </c>
    </row>
    <row r="6421" spans="1:4">
      <c r="A6421" s="309">
        <v>7492</v>
      </c>
      <c r="B6421" s="290" t="s">
        <v>54759</v>
      </c>
      <c r="C6421" s="291" t="s">
        <v>21</v>
      </c>
      <c r="D6421" s="307" t="s">
        <v>54760</v>
      </c>
    </row>
    <row r="6422" spans="1:4">
      <c r="B6422" s="290" t="s">
        <v>33356</v>
      </c>
    </row>
    <row r="6423" spans="1:4">
      <c r="A6423" s="309">
        <v>7493</v>
      </c>
      <c r="B6423" s="290" t="s">
        <v>54761</v>
      </c>
      <c r="C6423" s="291" t="s">
        <v>21</v>
      </c>
      <c r="D6423" s="307" t="s">
        <v>54762</v>
      </c>
    </row>
    <row r="6424" spans="1:4">
      <c r="B6424" s="290" t="s">
        <v>33356</v>
      </c>
    </row>
    <row r="6425" spans="1:4">
      <c r="A6425" s="309">
        <v>7495</v>
      </c>
      <c r="B6425" s="290" t="s">
        <v>54763</v>
      </c>
      <c r="C6425" s="291" t="s">
        <v>21</v>
      </c>
      <c r="D6425" s="301" t="s">
        <v>54764</v>
      </c>
    </row>
    <row r="6426" spans="1:4">
      <c r="A6426" s="309">
        <v>7496</v>
      </c>
      <c r="B6426" s="290" t="s">
        <v>54765</v>
      </c>
      <c r="C6426" s="291" t="s">
        <v>21</v>
      </c>
      <c r="D6426" s="307" t="s">
        <v>54766</v>
      </c>
    </row>
    <row r="6427" spans="1:4">
      <c r="A6427" s="309">
        <v>7497</v>
      </c>
      <c r="B6427" s="290" t="s">
        <v>54767</v>
      </c>
      <c r="C6427" s="291" t="s">
        <v>21</v>
      </c>
      <c r="D6427" s="307" t="s">
        <v>54768</v>
      </c>
    </row>
    <row r="6428" spans="1:4">
      <c r="A6428" s="309">
        <v>7498</v>
      </c>
      <c r="B6428" s="290" t="s">
        <v>54769</v>
      </c>
      <c r="C6428" s="291" t="s">
        <v>21</v>
      </c>
      <c r="D6428" s="307" t="s">
        <v>54770</v>
      </c>
    </row>
    <row r="6429" spans="1:4">
      <c r="A6429" s="309">
        <v>7499</v>
      </c>
      <c r="B6429" s="290" t="s">
        <v>54771</v>
      </c>
      <c r="C6429" s="291" t="s">
        <v>21</v>
      </c>
      <c r="D6429" s="307" t="s">
        <v>54770</v>
      </c>
    </row>
    <row r="6430" spans="1:4">
      <c r="A6430" s="309">
        <v>7500</v>
      </c>
      <c r="B6430" s="290" t="s">
        <v>54772</v>
      </c>
      <c r="C6430" s="291" t="s">
        <v>21</v>
      </c>
      <c r="D6430" s="301" t="s">
        <v>54764</v>
      </c>
    </row>
    <row r="6431" spans="1:4">
      <c r="A6431" s="309">
        <v>7502</v>
      </c>
      <c r="B6431" s="290" t="s">
        <v>21891</v>
      </c>
      <c r="C6431" s="291" t="s">
        <v>32</v>
      </c>
      <c r="D6431" s="300" t="s">
        <v>38173</v>
      </c>
    </row>
    <row r="6432" spans="1:4">
      <c r="A6432" s="309">
        <v>7503</v>
      </c>
      <c r="B6432" s="290" t="s">
        <v>54773</v>
      </c>
      <c r="C6432" s="291" t="s">
        <v>21</v>
      </c>
      <c r="D6432" s="301" t="s">
        <v>29343</v>
      </c>
    </row>
    <row r="6433" spans="1:4">
      <c r="A6433" s="309">
        <v>7504</v>
      </c>
      <c r="B6433" s="290" t="s">
        <v>54774</v>
      </c>
      <c r="C6433" s="291" t="s">
        <v>17254</v>
      </c>
      <c r="D6433" s="300" t="s">
        <v>1974</v>
      </c>
    </row>
    <row r="6434" spans="1:4">
      <c r="A6434" s="309">
        <v>7509</v>
      </c>
      <c r="B6434" s="290" t="s">
        <v>19354</v>
      </c>
      <c r="C6434" s="291" t="s">
        <v>17254</v>
      </c>
      <c r="D6434" s="300" t="s">
        <v>37098</v>
      </c>
    </row>
    <row r="6435" spans="1:4">
      <c r="A6435" s="309">
        <v>7513</v>
      </c>
      <c r="B6435" s="290" t="s">
        <v>24702</v>
      </c>
      <c r="C6435" s="291" t="s">
        <v>16412</v>
      </c>
      <c r="D6435" s="300" t="s">
        <v>2440</v>
      </c>
    </row>
    <row r="6436" spans="1:4">
      <c r="A6436" s="309">
        <v>7514</v>
      </c>
      <c r="B6436" s="290" t="s">
        <v>54775</v>
      </c>
      <c r="C6436" s="291" t="s">
        <v>16412</v>
      </c>
      <c r="D6436" s="300" t="s">
        <v>54776</v>
      </c>
    </row>
    <row r="6437" spans="1:4">
      <c r="B6437" s="290" t="s">
        <v>54777</v>
      </c>
    </row>
    <row r="6438" spans="1:4">
      <c r="D6438" s="291" t="s">
        <v>30702</v>
      </c>
    </row>
    <row r="6439" spans="1:4">
      <c r="B6439" s="298" t="s">
        <v>34170</v>
      </c>
    </row>
    <row r="6440" spans="1:4">
      <c r="A6440" s="302"/>
      <c r="B6440" s="302"/>
      <c r="C6440" s="302"/>
      <c r="D6440" s="302"/>
    </row>
    <row r="6441" spans="1:4">
      <c r="B6441" s="298" t="s">
        <v>30674</v>
      </c>
      <c r="C6441" s="299" t="s">
        <v>51461</v>
      </c>
    </row>
    <row r="6442" spans="1:4">
      <c r="D6442" s="299" t="s">
        <v>51462</v>
      </c>
    </row>
    <row r="6443" spans="1:4">
      <c r="A6443" s="299" t="s">
        <v>16137</v>
      </c>
      <c r="B6443" s="298" t="s">
        <v>51463</v>
      </c>
      <c r="C6443" s="299" t="s">
        <v>51464</v>
      </c>
    </row>
    <row r="6444" spans="1:4">
      <c r="A6444" s="309">
        <v>7515</v>
      </c>
      <c r="C6444" s="291" t="s">
        <v>16412</v>
      </c>
      <c r="D6444" s="300" t="s">
        <v>54778</v>
      </c>
    </row>
    <row r="6445" spans="1:4">
      <c r="A6445" s="309">
        <v>7516</v>
      </c>
      <c r="B6445" s="290" t="s">
        <v>54779</v>
      </c>
      <c r="C6445" s="291" t="s">
        <v>16412</v>
      </c>
      <c r="D6445" s="300" t="s">
        <v>34539</v>
      </c>
    </row>
    <row r="6446" spans="1:4">
      <c r="A6446" s="309">
        <v>7517</v>
      </c>
      <c r="B6446" s="290" t="s">
        <v>34712</v>
      </c>
      <c r="C6446" s="291" t="s">
        <v>16412</v>
      </c>
      <c r="D6446" s="300" t="s">
        <v>2005</v>
      </c>
    </row>
    <row r="6447" spans="1:4">
      <c r="B6447" s="290" t="s">
        <v>17577</v>
      </c>
    </row>
    <row r="6448" spans="1:4">
      <c r="A6448" s="309">
        <v>7518</v>
      </c>
      <c r="B6448" s="290" t="s">
        <v>54780</v>
      </c>
      <c r="C6448" s="291" t="s">
        <v>16412</v>
      </c>
      <c r="D6448" s="300" t="s">
        <v>14913</v>
      </c>
    </row>
    <row r="6449" spans="1:4">
      <c r="A6449" s="309">
        <v>7519</v>
      </c>
      <c r="B6449" s="290" t="s">
        <v>34713</v>
      </c>
      <c r="C6449" s="291" t="s">
        <v>16412</v>
      </c>
      <c r="D6449" s="300" t="s">
        <v>1226</v>
      </c>
    </row>
    <row r="6450" spans="1:4">
      <c r="A6450" s="309">
        <v>7522</v>
      </c>
      <c r="B6450" s="290" t="s">
        <v>54781</v>
      </c>
      <c r="C6450" s="291" t="s">
        <v>16412</v>
      </c>
      <c r="D6450" s="300" t="s">
        <v>33780</v>
      </c>
    </row>
    <row r="6451" spans="1:4">
      <c r="A6451" s="309">
        <v>7524</v>
      </c>
      <c r="B6451" s="290" t="s">
        <v>30406</v>
      </c>
      <c r="C6451" s="291" t="s">
        <v>16412</v>
      </c>
      <c r="D6451" s="300" t="s">
        <v>30407</v>
      </c>
    </row>
    <row r="6452" spans="1:4">
      <c r="A6452" s="309">
        <v>7525</v>
      </c>
      <c r="B6452" s="290" t="s">
        <v>54782</v>
      </c>
      <c r="C6452" s="291" t="s">
        <v>16412</v>
      </c>
      <c r="D6452" s="300" t="s">
        <v>30409</v>
      </c>
    </row>
    <row r="6453" spans="1:4">
      <c r="A6453" s="309">
        <v>7528</v>
      </c>
      <c r="B6453" s="290" t="s">
        <v>34716</v>
      </c>
      <c r="C6453" s="291" t="s">
        <v>16412</v>
      </c>
      <c r="D6453" s="300" t="s">
        <v>54783</v>
      </c>
    </row>
    <row r="6454" spans="1:4">
      <c r="A6454" s="309">
        <v>7530</v>
      </c>
      <c r="B6454" s="290" t="s">
        <v>54784</v>
      </c>
      <c r="C6454" s="291" t="s">
        <v>16412</v>
      </c>
      <c r="D6454" s="300" t="s">
        <v>38930</v>
      </c>
    </row>
    <row r="6455" spans="1:4">
      <c r="A6455" s="309">
        <v>7531</v>
      </c>
      <c r="B6455" s="290" t="s">
        <v>34718</v>
      </c>
      <c r="C6455" s="291" t="s">
        <v>16412</v>
      </c>
      <c r="D6455" s="300" t="s">
        <v>29467</v>
      </c>
    </row>
    <row r="6456" spans="1:4">
      <c r="A6456" s="309">
        <v>7532</v>
      </c>
      <c r="B6456" s="290" t="s">
        <v>54785</v>
      </c>
      <c r="C6456" s="291" t="s">
        <v>16412</v>
      </c>
      <c r="D6456" s="300" t="s">
        <v>38603</v>
      </c>
    </row>
    <row r="6457" spans="1:4">
      <c r="B6457" s="290" t="s">
        <v>17577</v>
      </c>
    </row>
    <row r="6458" spans="1:4">
      <c r="A6458" s="309">
        <v>7533</v>
      </c>
      <c r="B6458" s="290" t="s">
        <v>19531</v>
      </c>
      <c r="C6458" s="291" t="s">
        <v>16412</v>
      </c>
      <c r="D6458" s="300" t="s">
        <v>202</v>
      </c>
    </row>
    <row r="6459" spans="1:4">
      <c r="A6459" s="309">
        <v>7534</v>
      </c>
      <c r="B6459" s="290" t="s">
        <v>54786</v>
      </c>
      <c r="C6459" s="291" t="s">
        <v>30</v>
      </c>
      <c r="D6459" s="300" t="s">
        <v>33600</v>
      </c>
    </row>
    <row r="6460" spans="1:4">
      <c r="A6460" s="309">
        <v>7535</v>
      </c>
      <c r="B6460" s="290" t="s">
        <v>27462</v>
      </c>
      <c r="C6460" s="291" t="s">
        <v>16412</v>
      </c>
      <c r="D6460" s="300" t="s">
        <v>997</v>
      </c>
    </row>
    <row r="6461" spans="1:4">
      <c r="A6461" s="309">
        <v>7536</v>
      </c>
      <c r="B6461" s="290" t="s">
        <v>25679</v>
      </c>
      <c r="C6461" s="291" t="s">
        <v>16412</v>
      </c>
      <c r="D6461" s="300" t="s">
        <v>1922</v>
      </c>
    </row>
    <row r="6462" spans="1:4">
      <c r="A6462" s="309">
        <v>7537</v>
      </c>
      <c r="B6462" s="290" t="s">
        <v>34724</v>
      </c>
      <c r="C6462" s="291" t="s">
        <v>16412</v>
      </c>
      <c r="D6462" s="300" t="s">
        <v>54787</v>
      </c>
    </row>
    <row r="6463" spans="1:4">
      <c r="A6463" s="309">
        <v>7538</v>
      </c>
      <c r="B6463" s="290" t="s">
        <v>54788</v>
      </c>
      <c r="C6463" s="291" t="s">
        <v>16412</v>
      </c>
      <c r="D6463" s="307" t="s">
        <v>54789</v>
      </c>
    </row>
    <row r="6464" spans="1:4">
      <c r="B6464" s="290" t="s">
        <v>54790</v>
      </c>
    </row>
    <row r="6465" spans="1:4">
      <c r="A6465" s="309">
        <v>7539</v>
      </c>
      <c r="B6465" s="290" t="s">
        <v>18184</v>
      </c>
      <c r="C6465" s="291" t="s">
        <v>32</v>
      </c>
      <c r="D6465" s="300" t="s">
        <v>18185</v>
      </c>
    </row>
    <row r="6466" spans="1:4">
      <c r="A6466" s="309">
        <v>7543</v>
      </c>
      <c r="B6466" s="290" t="s">
        <v>22507</v>
      </c>
      <c r="C6466" s="291" t="s">
        <v>16412</v>
      </c>
      <c r="D6466" s="300" t="s">
        <v>54791</v>
      </c>
    </row>
    <row r="6467" spans="1:4">
      <c r="A6467" s="309">
        <v>7545</v>
      </c>
      <c r="B6467" s="290" t="s">
        <v>54792</v>
      </c>
      <c r="C6467" s="291" t="s">
        <v>226</v>
      </c>
      <c r="D6467" s="300" t="s">
        <v>847</v>
      </c>
    </row>
    <row r="6468" spans="1:4">
      <c r="A6468" s="309">
        <v>7546</v>
      </c>
      <c r="B6468" s="290" t="s">
        <v>22529</v>
      </c>
      <c r="C6468" s="291" t="s">
        <v>16412</v>
      </c>
      <c r="D6468" s="300" t="s">
        <v>1972</v>
      </c>
    </row>
    <row r="6469" spans="1:4">
      <c r="A6469" s="309">
        <v>7547</v>
      </c>
      <c r="B6469" s="290" t="s">
        <v>22532</v>
      </c>
      <c r="C6469" s="291" t="s">
        <v>16412</v>
      </c>
      <c r="D6469" s="300" t="s">
        <v>533</v>
      </c>
    </row>
    <row r="6470" spans="1:4">
      <c r="A6470" s="309">
        <v>7548</v>
      </c>
      <c r="B6470" s="290" t="s">
        <v>22573</v>
      </c>
      <c r="C6470" s="291" t="s">
        <v>16412</v>
      </c>
      <c r="D6470" s="300" t="s">
        <v>1790</v>
      </c>
    </row>
    <row r="6471" spans="1:4">
      <c r="A6471" s="309">
        <v>7549</v>
      </c>
      <c r="B6471" s="290" t="s">
        <v>54793</v>
      </c>
      <c r="C6471" s="291" t="s">
        <v>16412</v>
      </c>
      <c r="D6471" s="307" t="s">
        <v>54794</v>
      </c>
    </row>
    <row r="6472" spans="1:4">
      <c r="A6472" s="309">
        <v>7550</v>
      </c>
      <c r="B6472" s="290" t="s">
        <v>17149</v>
      </c>
      <c r="C6472" s="291" t="s">
        <v>16412</v>
      </c>
      <c r="D6472" s="300" t="s">
        <v>54795</v>
      </c>
    </row>
    <row r="6473" spans="1:4">
      <c r="A6473" s="309">
        <v>7551</v>
      </c>
      <c r="B6473" s="290" t="s">
        <v>17359</v>
      </c>
      <c r="C6473" s="291" t="s">
        <v>32</v>
      </c>
      <c r="D6473" s="300" t="s">
        <v>344</v>
      </c>
    </row>
    <row r="6474" spans="1:4">
      <c r="A6474" s="309">
        <v>7554</v>
      </c>
      <c r="B6474" s="290" t="s">
        <v>54796</v>
      </c>
      <c r="C6474" s="291" t="s">
        <v>16412</v>
      </c>
      <c r="D6474" s="300" t="s">
        <v>19454</v>
      </c>
    </row>
    <row r="6475" spans="1:4">
      <c r="A6475" s="309">
        <v>7563</v>
      </c>
      <c r="B6475" s="290" t="s">
        <v>22037</v>
      </c>
      <c r="C6475" s="291" t="s">
        <v>32</v>
      </c>
      <c r="D6475" s="300" t="s">
        <v>29204</v>
      </c>
    </row>
    <row r="6476" spans="1:4">
      <c r="A6476" s="309">
        <v>7568</v>
      </c>
      <c r="B6476" s="290" t="s">
        <v>26523</v>
      </c>
      <c r="C6476" s="291" t="s">
        <v>17134</v>
      </c>
      <c r="D6476" s="300" t="s">
        <v>14802</v>
      </c>
    </row>
    <row r="6477" spans="1:4">
      <c r="A6477" s="309">
        <v>7579</v>
      </c>
      <c r="B6477" s="290" t="s">
        <v>29739</v>
      </c>
      <c r="C6477" s="291" t="s">
        <v>32</v>
      </c>
      <c r="D6477" s="300" t="s">
        <v>1168</v>
      </c>
    </row>
    <row r="6478" spans="1:4">
      <c r="A6478" s="309">
        <v>7581</v>
      </c>
      <c r="B6478" s="290" t="s">
        <v>29741</v>
      </c>
      <c r="C6478" s="291" t="s">
        <v>32</v>
      </c>
      <c r="D6478" s="300" t="s">
        <v>1666</v>
      </c>
    </row>
    <row r="6479" spans="1:4">
      <c r="D6479" s="291" t="s">
        <v>30702</v>
      </c>
    </row>
    <row r="6480" spans="1:4">
      <c r="B6480" s="298" t="s">
        <v>34204</v>
      </c>
    </row>
    <row r="6481" spans="1:4">
      <c r="A6481" s="302"/>
      <c r="B6481" s="302"/>
      <c r="C6481" s="302"/>
      <c r="D6481" s="302"/>
    </row>
    <row r="6482" spans="1:4">
      <c r="B6482" s="298" t="s">
        <v>30674</v>
      </c>
      <c r="C6482" s="299" t="s">
        <v>51461</v>
      </c>
    </row>
    <row r="6483" spans="1:4">
      <c r="D6483" s="299" t="s">
        <v>51462</v>
      </c>
    </row>
    <row r="6484" spans="1:4">
      <c r="A6484" s="299" t="s">
        <v>16137</v>
      </c>
      <c r="B6484" s="298" t="s">
        <v>51463</v>
      </c>
      <c r="C6484" s="299" t="s">
        <v>51464</v>
      </c>
    </row>
    <row r="6485" spans="1:4">
      <c r="A6485" s="309">
        <v>7583</v>
      </c>
      <c r="B6485" s="290" t="s">
        <v>29728</v>
      </c>
      <c r="C6485" s="291" t="s">
        <v>32</v>
      </c>
      <c r="D6485" s="300" t="s">
        <v>1065</v>
      </c>
    </row>
    <row r="6486" spans="1:4">
      <c r="A6486" s="309">
        <v>7593</v>
      </c>
      <c r="B6486" s="290" t="s">
        <v>27301</v>
      </c>
      <c r="C6486" s="291" t="s">
        <v>16412</v>
      </c>
      <c r="D6486" s="300" t="s">
        <v>54797</v>
      </c>
    </row>
    <row r="6487" spans="1:4">
      <c r="A6487" s="309">
        <v>7594</v>
      </c>
      <c r="B6487" s="290" t="s">
        <v>27256</v>
      </c>
      <c r="C6487" s="291" t="s">
        <v>16412</v>
      </c>
      <c r="D6487" s="300" t="s">
        <v>461</v>
      </c>
    </row>
    <row r="6488" spans="1:4">
      <c r="A6488" s="309">
        <v>7605</v>
      </c>
      <c r="B6488" s="290" t="s">
        <v>17802</v>
      </c>
      <c r="C6488" s="291" t="s">
        <v>17134</v>
      </c>
      <c r="D6488" s="300" t="s">
        <v>54798</v>
      </c>
    </row>
    <row r="6489" spans="1:4">
      <c r="A6489" s="309">
        <v>7606</v>
      </c>
      <c r="B6489" s="290" t="s">
        <v>18258</v>
      </c>
      <c r="C6489" s="291" t="s">
        <v>32</v>
      </c>
      <c r="D6489" s="300" t="s">
        <v>270</v>
      </c>
    </row>
    <row r="6490" spans="1:4">
      <c r="A6490" s="309">
        <v>7607</v>
      </c>
      <c r="B6490" s="290" t="s">
        <v>24796</v>
      </c>
      <c r="C6490" s="291" t="s">
        <v>16412</v>
      </c>
      <c r="D6490" s="300" t="s">
        <v>54799</v>
      </c>
    </row>
    <row r="6491" spans="1:4">
      <c r="A6491" s="309">
        <v>7608</v>
      </c>
      <c r="B6491" s="290" t="s">
        <v>27787</v>
      </c>
      <c r="C6491" s="291" t="s">
        <v>32</v>
      </c>
      <c r="D6491" s="300" t="s">
        <v>54800</v>
      </c>
    </row>
    <row r="6492" spans="1:4">
      <c r="A6492" s="309">
        <v>7611</v>
      </c>
      <c r="B6492" s="290" t="s">
        <v>22403</v>
      </c>
      <c r="C6492" s="291" t="s">
        <v>16412</v>
      </c>
      <c r="D6492" s="300" t="s">
        <v>42432</v>
      </c>
    </row>
    <row r="6493" spans="1:4">
      <c r="A6493" s="309">
        <v>7612</v>
      </c>
      <c r="B6493" s="290" t="s">
        <v>34740</v>
      </c>
      <c r="C6493" s="291" t="s">
        <v>16412</v>
      </c>
      <c r="D6493" s="300" t="s">
        <v>2853</v>
      </c>
    </row>
    <row r="6494" spans="1:4">
      <c r="B6494" s="290" t="s">
        <v>34741</v>
      </c>
    </row>
    <row r="6495" spans="1:4">
      <c r="A6495" s="309">
        <v>7613</v>
      </c>
      <c r="B6495" s="290" t="s">
        <v>19789</v>
      </c>
      <c r="C6495" s="291" t="s">
        <v>32</v>
      </c>
      <c r="D6495" s="300" t="s">
        <v>38430</v>
      </c>
    </row>
    <row r="6496" spans="1:4">
      <c r="A6496" s="309">
        <v>7614</v>
      </c>
      <c r="B6496" s="290" t="s">
        <v>22380</v>
      </c>
      <c r="C6496" s="291" t="s">
        <v>18112</v>
      </c>
      <c r="D6496" s="300" t="s">
        <v>54436</v>
      </c>
    </row>
    <row r="6497" spans="1:4">
      <c r="A6497" s="309">
        <v>7615</v>
      </c>
      <c r="B6497" s="290" t="s">
        <v>22382</v>
      </c>
      <c r="C6497" s="291" t="s">
        <v>18112</v>
      </c>
      <c r="D6497" s="300" t="s">
        <v>52656</v>
      </c>
    </row>
    <row r="6498" spans="1:4">
      <c r="A6498" s="309">
        <v>7616</v>
      </c>
      <c r="B6498" s="290" t="s">
        <v>54801</v>
      </c>
      <c r="C6498" s="291" t="s">
        <v>18112</v>
      </c>
      <c r="D6498" s="307" t="s">
        <v>54802</v>
      </c>
    </row>
    <row r="6499" spans="1:4">
      <c r="A6499" s="309">
        <v>7617</v>
      </c>
      <c r="B6499" s="290" t="s">
        <v>54803</v>
      </c>
      <c r="C6499" s="291" t="s">
        <v>18112</v>
      </c>
      <c r="D6499" s="301" t="s">
        <v>54804</v>
      </c>
    </row>
    <row r="6500" spans="1:4">
      <c r="A6500" s="309">
        <v>7618</v>
      </c>
      <c r="B6500" s="290" t="s">
        <v>54805</v>
      </c>
      <c r="C6500" s="291" t="s">
        <v>18112</v>
      </c>
      <c r="D6500" s="301" t="s">
        <v>54806</v>
      </c>
    </row>
    <row r="6501" spans="1:4">
      <c r="B6501" s="290" t="s">
        <v>54807</v>
      </c>
    </row>
    <row r="6502" spans="1:4">
      <c r="A6502" s="309">
        <v>7619</v>
      </c>
      <c r="B6502" s="290" t="s">
        <v>54808</v>
      </c>
      <c r="C6502" s="291" t="s">
        <v>18112</v>
      </c>
      <c r="D6502" s="301" t="s">
        <v>54809</v>
      </c>
    </row>
    <row r="6503" spans="1:4">
      <c r="B6503" s="290" t="s">
        <v>54807</v>
      </c>
    </row>
    <row r="6504" spans="1:4">
      <c r="A6504" s="309">
        <v>7620</v>
      </c>
      <c r="B6504" s="290" t="s">
        <v>54810</v>
      </c>
      <c r="C6504" s="291" t="s">
        <v>18112</v>
      </c>
      <c r="D6504" s="301" t="s">
        <v>54811</v>
      </c>
    </row>
    <row r="6505" spans="1:4">
      <c r="B6505" s="290" t="s">
        <v>54807</v>
      </c>
    </row>
    <row r="6506" spans="1:4">
      <c r="A6506" s="309">
        <v>7621</v>
      </c>
      <c r="B6506" s="290" t="s">
        <v>54812</v>
      </c>
      <c r="C6506" s="291" t="s">
        <v>18112</v>
      </c>
      <c r="D6506" s="301" t="s">
        <v>54813</v>
      </c>
    </row>
    <row r="6507" spans="1:4">
      <c r="B6507" s="290" t="s">
        <v>54814</v>
      </c>
    </row>
    <row r="6508" spans="1:4">
      <c r="A6508" s="309">
        <v>7622</v>
      </c>
      <c r="B6508" s="290" t="s">
        <v>54815</v>
      </c>
      <c r="C6508" s="291" t="s">
        <v>18112</v>
      </c>
      <c r="D6508" s="300" t="s">
        <v>664</v>
      </c>
    </row>
    <row r="6509" spans="1:4">
      <c r="B6509" s="290" t="s">
        <v>54816</v>
      </c>
    </row>
    <row r="6510" spans="1:4">
      <c r="A6510" s="309">
        <v>7623</v>
      </c>
      <c r="B6510" s="290" t="s">
        <v>54817</v>
      </c>
      <c r="C6510" s="291" t="s">
        <v>18112</v>
      </c>
      <c r="D6510" s="300" t="s">
        <v>18198</v>
      </c>
    </row>
    <row r="6511" spans="1:4">
      <c r="B6511" s="290" t="s">
        <v>54818</v>
      </c>
    </row>
    <row r="6512" spans="1:4">
      <c r="A6512" s="309">
        <v>7624</v>
      </c>
      <c r="B6512" s="290" t="s">
        <v>29973</v>
      </c>
      <c r="C6512" s="291" t="s">
        <v>32</v>
      </c>
      <c r="D6512" s="300" t="s">
        <v>21915</v>
      </c>
    </row>
    <row r="6513" spans="1:4">
      <c r="A6513" s="309">
        <v>7626</v>
      </c>
      <c r="B6513" s="290" t="s">
        <v>29971</v>
      </c>
      <c r="C6513" s="291" t="s">
        <v>16412</v>
      </c>
      <c r="D6513" s="301" t="s">
        <v>54819</v>
      </c>
    </row>
    <row r="6514" spans="1:4">
      <c r="A6514" s="309">
        <v>7627</v>
      </c>
      <c r="B6514" s="290" t="s">
        <v>54820</v>
      </c>
      <c r="C6514" s="291" t="s">
        <v>16412</v>
      </c>
      <c r="D6514" s="300">
        <v>286.08999999999997</v>
      </c>
    </row>
    <row r="6515" spans="1:4">
      <c r="B6515" s="290" t="s">
        <v>16866</v>
      </c>
    </row>
    <row r="6516" spans="1:4">
      <c r="A6516" s="309">
        <v>7645</v>
      </c>
      <c r="B6516" s="290" t="s">
        <v>17145</v>
      </c>
      <c r="C6516" s="291" t="s">
        <v>16412</v>
      </c>
      <c r="D6516" s="300" t="s">
        <v>53908</v>
      </c>
    </row>
    <row r="6517" spans="1:4">
      <c r="A6517" s="309">
        <v>7646</v>
      </c>
      <c r="B6517" s="290" t="s">
        <v>17155</v>
      </c>
      <c r="C6517" s="291" t="s">
        <v>16412</v>
      </c>
      <c r="D6517" s="300" t="s">
        <v>54821</v>
      </c>
    </row>
    <row r="6518" spans="1:4">
      <c r="A6518" s="309">
        <v>7647</v>
      </c>
      <c r="B6518" s="290" t="s">
        <v>17152</v>
      </c>
      <c r="C6518" s="291" t="s">
        <v>16412</v>
      </c>
      <c r="D6518" s="300" t="s">
        <v>38633</v>
      </c>
    </row>
    <row r="6519" spans="1:4">
      <c r="A6519" s="309">
        <v>7648</v>
      </c>
      <c r="B6519" s="290" t="s">
        <v>17161</v>
      </c>
      <c r="C6519" s="291" t="s">
        <v>16412</v>
      </c>
      <c r="D6519" s="300" t="s">
        <v>15229</v>
      </c>
    </row>
    <row r="6520" spans="1:4">
      <c r="A6520" s="309">
        <v>7650</v>
      </c>
      <c r="B6520" s="290" t="s">
        <v>17166</v>
      </c>
      <c r="C6520" s="291" t="s">
        <v>16412</v>
      </c>
      <c r="D6520" s="300" t="s">
        <v>53908</v>
      </c>
    </row>
    <row r="6521" spans="1:4">
      <c r="A6521" s="309">
        <v>7653</v>
      </c>
      <c r="B6521" s="290" t="s">
        <v>17170</v>
      </c>
      <c r="C6521" s="291" t="s">
        <v>16412</v>
      </c>
      <c r="D6521" s="300" t="s">
        <v>54822</v>
      </c>
    </row>
    <row r="6522" spans="1:4">
      <c r="A6522" s="309">
        <v>7655</v>
      </c>
      <c r="B6522" s="290" t="s">
        <v>17167</v>
      </c>
      <c r="C6522" s="291" t="s">
        <v>16412</v>
      </c>
      <c r="D6522" s="300" t="s">
        <v>54823</v>
      </c>
    </row>
    <row r="6523" spans="1:4">
      <c r="D6523" s="291" t="s">
        <v>30702</v>
      </c>
    </row>
    <row r="6524" spans="1:4">
      <c r="B6524" s="298" t="s">
        <v>34238</v>
      </c>
    </row>
    <row r="6525" spans="1:4">
      <c r="A6525" s="306"/>
      <c r="B6525" s="302"/>
      <c r="C6525" s="302"/>
      <c r="D6525" s="302"/>
    </row>
    <row r="6526" spans="1:4">
      <c r="B6526" s="298" t="s">
        <v>30674</v>
      </c>
      <c r="C6526" s="299" t="s">
        <v>51461</v>
      </c>
    </row>
    <row r="6527" spans="1:4">
      <c r="D6527" s="299" t="s">
        <v>51462</v>
      </c>
    </row>
    <row r="6528" spans="1:4">
      <c r="A6528" s="299" t="s">
        <v>16137</v>
      </c>
      <c r="B6528" s="298" t="s">
        <v>51463</v>
      </c>
      <c r="C6528" s="299" t="s">
        <v>51464</v>
      </c>
    </row>
    <row r="6529" spans="1:4">
      <c r="A6529" s="309">
        <v>7659</v>
      </c>
      <c r="B6529" s="290" t="s">
        <v>20212</v>
      </c>
      <c r="C6529" s="291" t="s">
        <v>16412</v>
      </c>
      <c r="D6529" s="291" t="s">
        <v>195</v>
      </c>
    </row>
    <row r="6530" spans="1:4">
      <c r="A6530" s="309">
        <v>7660</v>
      </c>
      <c r="B6530" s="290" t="s">
        <v>22932</v>
      </c>
      <c r="C6530" s="291" t="s">
        <v>16412</v>
      </c>
      <c r="D6530" s="300" t="s">
        <v>35876</v>
      </c>
    </row>
    <row r="6531" spans="1:4">
      <c r="A6531" s="309">
        <v>7692</v>
      </c>
      <c r="B6531" s="290" t="s">
        <v>29635</v>
      </c>
      <c r="C6531" s="291" t="s">
        <v>16412</v>
      </c>
      <c r="D6531" s="300" t="s">
        <v>29439</v>
      </c>
    </row>
    <row r="6532" spans="1:4">
      <c r="A6532" s="309">
        <v>7696</v>
      </c>
      <c r="B6532" s="290" t="s">
        <v>28917</v>
      </c>
      <c r="C6532" s="291" t="s">
        <v>17254</v>
      </c>
      <c r="D6532" s="300" t="s">
        <v>40251</v>
      </c>
    </row>
    <row r="6533" spans="1:4">
      <c r="A6533" s="309">
        <v>7699</v>
      </c>
      <c r="B6533" s="290" t="s">
        <v>29690</v>
      </c>
      <c r="C6533" s="291" t="s">
        <v>16412</v>
      </c>
      <c r="D6533" s="300" t="s">
        <v>667</v>
      </c>
    </row>
    <row r="6534" spans="1:4">
      <c r="A6534" s="309">
        <v>7725</v>
      </c>
      <c r="B6534" s="290" t="s">
        <v>19635</v>
      </c>
      <c r="C6534" s="291" t="s">
        <v>16412</v>
      </c>
      <c r="D6534" s="300" t="s">
        <v>1854</v>
      </c>
    </row>
    <row r="6535" spans="1:4">
      <c r="A6535" s="309">
        <v>7726</v>
      </c>
      <c r="B6535" s="290" t="s">
        <v>19637</v>
      </c>
      <c r="C6535" s="291" t="s">
        <v>16412</v>
      </c>
      <c r="D6535" s="300" t="s">
        <v>37462</v>
      </c>
    </row>
    <row r="6536" spans="1:4">
      <c r="A6536" s="309">
        <v>7727</v>
      </c>
      <c r="B6536" s="290" t="s">
        <v>19633</v>
      </c>
      <c r="C6536" s="291" t="s">
        <v>16412</v>
      </c>
      <c r="D6536" s="300" t="s">
        <v>2298</v>
      </c>
    </row>
    <row r="6537" spans="1:4">
      <c r="A6537" s="309">
        <v>7728</v>
      </c>
      <c r="B6537" s="290" t="s">
        <v>21014</v>
      </c>
      <c r="C6537" s="291" t="s">
        <v>16412</v>
      </c>
      <c r="D6537" s="300" t="s">
        <v>933</v>
      </c>
    </row>
    <row r="6538" spans="1:4">
      <c r="A6538" s="309">
        <v>7743</v>
      </c>
      <c r="B6538" s="290" t="s">
        <v>22422</v>
      </c>
      <c r="C6538" s="291" t="s">
        <v>16412</v>
      </c>
      <c r="D6538" s="300" t="s">
        <v>54824</v>
      </c>
    </row>
    <row r="6539" spans="1:4">
      <c r="A6539" s="309">
        <v>7761</v>
      </c>
      <c r="B6539" s="290" t="s">
        <v>29793</v>
      </c>
      <c r="C6539" s="291" t="s">
        <v>16412</v>
      </c>
      <c r="D6539" s="301" t="s">
        <v>29794</v>
      </c>
    </row>
    <row r="6540" spans="1:4">
      <c r="A6540" s="309">
        <v>7768</v>
      </c>
      <c r="B6540" s="290" t="s">
        <v>17694</v>
      </c>
      <c r="C6540" s="291" t="s">
        <v>226</v>
      </c>
      <c r="D6540" s="300" t="s">
        <v>742</v>
      </c>
    </row>
    <row r="6541" spans="1:4">
      <c r="A6541" s="309">
        <v>7772</v>
      </c>
      <c r="B6541" s="290" t="s">
        <v>34753</v>
      </c>
      <c r="C6541" s="291" t="s">
        <v>16412</v>
      </c>
      <c r="D6541" s="300" t="s">
        <v>54825</v>
      </c>
    </row>
    <row r="6542" spans="1:4">
      <c r="B6542" s="290" t="s">
        <v>54826</v>
      </c>
    </row>
    <row r="6543" spans="1:4">
      <c r="A6543" s="309">
        <v>7773</v>
      </c>
      <c r="B6543" s="290" t="s">
        <v>54827</v>
      </c>
      <c r="C6543" s="291" t="s">
        <v>16412</v>
      </c>
      <c r="D6543" s="300" t="s">
        <v>34261</v>
      </c>
    </row>
    <row r="6544" spans="1:4">
      <c r="B6544" s="290" t="s">
        <v>54828</v>
      </c>
    </row>
    <row r="6545" spans="1:4">
      <c r="A6545" s="309">
        <v>7778</v>
      </c>
      <c r="B6545" s="290" t="s">
        <v>54829</v>
      </c>
      <c r="C6545" s="291" t="s">
        <v>32</v>
      </c>
      <c r="D6545" s="300" t="s">
        <v>54830</v>
      </c>
    </row>
    <row r="6546" spans="1:4">
      <c r="A6546" s="309">
        <v>7784</v>
      </c>
      <c r="B6546" s="290" t="s">
        <v>54831</v>
      </c>
      <c r="C6546" s="291" t="s">
        <v>16412</v>
      </c>
      <c r="D6546" s="301" t="s">
        <v>17057</v>
      </c>
    </row>
    <row r="6547" spans="1:4">
      <c r="A6547" s="309">
        <v>7785</v>
      </c>
      <c r="B6547" s="290" t="s">
        <v>34754</v>
      </c>
      <c r="C6547" s="291" t="s">
        <v>16412</v>
      </c>
      <c r="D6547" s="301" t="s">
        <v>17046</v>
      </c>
    </row>
    <row r="6548" spans="1:4">
      <c r="B6548" s="290" t="s">
        <v>16866</v>
      </c>
    </row>
    <row r="6549" spans="1:4">
      <c r="A6549" s="309">
        <v>7786</v>
      </c>
      <c r="B6549" s="290" t="s">
        <v>34756</v>
      </c>
      <c r="C6549" s="291" t="s">
        <v>16412</v>
      </c>
      <c r="D6549" s="301" t="s">
        <v>17049</v>
      </c>
    </row>
    <row r="6550" spans="1:4">
      <c r="B6550" s="290" t="s">
        <v>16866</v>
      </c>
    </row>
    <row r="6551" spans="1:4">
      <c r="A6551" s="309">
        <v>7825</v>
      </c>
      <c r="B6551" s="290" t="s">
        <v>30251</v>
      </c>
      <c r="C6551" s="291" t="s">
        <v>16771</v>
      </c>
      <c r="D6551" s="301" t="s">
        <v>53735</v>
      </c>
    </row>
    <row r="6552" spans="1:4">
      <c r="A6552" s="309">
        <v>7826</v>
      </c>
      <c r="B6552" s="290" t="s">
        <v>54832</v>
      </c>
      <c r="C6552" s="291" t="s">
        <v>16771</v>
      </c>
      <c r="D6552" s="301" t="s">
        <v>54833</v>
      </c>
    </row>
    <row r="6553" spans="1:4">
      <c r="A6553" s="309">
        <v>7829</v>
      </c>
      <c r="B6553" s="290" t="s">
        <v>25799</v>
      </c>
      <c r="C6553" s="291" t="s">
        <v>16412</v>
      </c>
      <c r="D6553" s="300" t="s">
        <v>54834</v>
      </c>
    </row>
    <row r="6554" spans="1:4">
      <c r="A6554" s="309">
        <v>7836</v>
      </c>
      <c r="B6554" s="290" t="s">
        <v>25186</v>
      </c>
      <c r="C6554" s="291" t="s">
        <v>16412</v>
      </c>
      <c r="D6554" s="307" t="s">
        <v>25184</v>
      </c>
    </row>
    <row r="6555" spans="1:4">
      <c r="A6555" s="309">
        <v>7837</v>
      </c>
      <c r="B6555" s="290" t="s">
        <v>25188</v>
      </c>
      <c r="C6555" s="291" t="s">
        <v>16412</v>
      </c>
      <c r="D6555" s="307" t="s">
        <v>25184</v>
      </c>
    </row>
    <row r="6556" spans="1:4">
      <c r="A6556" s="309">
        <v>7838</v>
      </c>
      <c r="B6556" s="290" t="s">
        <v>25190</v>
      </c>
      <c r="C6556" s="291" t="s">
        <v>16412</v>
      </c>
      <c r="D6556" s="307" t="s">
        <v>25184</v>
      </c>
    </row>
    <row r="6557" spans="1:4">
      <c r="A6557" s="309">
        <v>7839</v>
      </c>
      <c r="B6557" s="290" t="s">
        <v>25183</v>
      </c>
      <c r="C6557" s="291" t="s">
        <v>16412</v>
      </c>
      <c r="D6557" s="307" t="s">
        <v>25184</v>
      </c>
    </row>
    <row r="6558" spans="1:4">
      <c r="A6558" s="309">
        <v>7840</v>
      </c>
      <c r="B6558" s="290" t="s">
        <v>25180</v>
      </c>
      <c r="C6558" s="291" t="s">
        <v>16412</v>
      </c>
      <c r="D6558" s="307" t="s">
        <v>25181</v>
      </c>
    </row>
    <row r="6559" spans="1:4">
      <c r="A6559" s="309">
        <v>7841</v>
      </c>
      <c r="B6559" s="290" t="s">
        <v>20146</v>
      </c>
      <c r="C6559" s="291" t="s">
        <v>16412</v>
      </c>
      <c r="D6559" s="300" t="s">
        <v>2605</v>
      </c>
    </row>
    <row r="6560" spans="1:4">
      <c r="A6560" s="309">
        <v>7842</v>
      </c>
      <c r="B6560" s="290" t="s">
        <v>54835</v>
      </c>
      <c r="C6560" s="291" t="s">
        <v>29404</v>
      </c>
      <c r="D6560" s="300" t="s">
        <v>14788</v>
      </c>
    </row>
    <row r="6561" spans="1:4">
      <c r="B6561" s="290" t="s">
        <v>54836</v>
      </c>
    </row>
    <row r="6562" spans="1:4">
      <c r="A6562" s="309">
        <v>7843</v>
      </c>
      <c r="B6562" s="290" t="s">
        <v>54837</v>
      </c>
      <c r="C6562" s="291" t="s">
        <v>29406</v>
      </c>
      <c r="D6562" s="300" t="s">
        <v>2657</v>
      </c>
    </row>
    <row r="6563" spans="1:4">
      <c r="A6563" s="309">
        <v>7844</v>
      </c>
      <c r="B6563" s="290" t="s">
        <v>20244</v>
      </c>
      <c r="C6563" s="291" t="s">
        <v>16412</v>
      </c>
      <c r="D6563" s="300" t="s">
        <v>1692</v>
      </c>
    </row>
    <row r="6564" spans="1:4">
      <c r="A6564" s="309">
        <v>7845</v>
      </c>
      <c r="B6564" s="290" t="s">
        <v>20281</v>
      </c>
      <c r="C6564" s="291" t="s">
        <v>16412</v>
      </c>
      <c r="D6564" s="300" t="s">
        <v>584</v>
      </c>
    </row>
    <row r="6565" spans="1:4">
      <c r="D6565" s="291" t="s">
        <v>30702</v>
      </c>
    </row>
    <row r="6566" spans="1:4">
      <c r="B6566" s="298" t="s">
        <v>34259</v>
      </c>
    </row>
    <row r="6567" spans="1:4">
      <c r="A6567" s="302"/>
      <c r="C6567" s="302"/>
      <c r="D6567" s="302"/>
    </row>
    <row r="6568" spans="1:4">
      <c r="B6568" s="298" t="s">
        <v>30674</v>
      </c>
      <c r="C6568" s="299" t="s">
        <v>51461</v>
      </c>
    </row>
    <row r="6569" spans="1:4">
      <c r="D6569" s="299" t="s">
        <v>51462</v>
      </c>
    </row>
    <row r="6570" spans="1:4">
      <c r="A6570" s="299" t="s">
        <v>16137</v>
      </c>
      <c r="B6570" s="298" t="s">
        <v>51463</v>
      </c>
      <c r="C6570" s="299" t="s">
        <v>51464</v>
      </c>
    </row>
    <row r="6571" spans="1:4">
      <c r="A6571" s="309">
        <v>7846</v>
      </c>
      <c r="B6571" s="290" t="s">
        <v>20285</v>
      </c>
      <c r="C6571" s="291" t="s">
        <v>16412</v>
      </c>
      <c r="D6571" s="291" t="s">
        <v>325</v>
      </c>
    </row>
    <row r="6572" spans="1:4">
      <c r="A6572" s="309">
        <v>7850</v>
      </c>
      <c r="B6572" s="290" t="s">
        <v>19389</v>
      </c>
      <c r="C6572" s="291" t="s">
        <v>32</v>
      </c>
      <c r="D6572" s="300" t="s">
        <v>358</v>
      </c>
    </row>
    <row r="6573" spans="1:4">
      <c r="A6573" s="309">
        <v>7852</v>
      </c>
      <c r="B6573" s="290" t="s">
        <v>17481</v>
      </c>
      <c r="C6573" s="291" t="s">
        <v>16412</v>
      </c>
      <c r="D6573" s="300" t="s">
        <v>2186</v>
      </c>
    </row>
    <row r="6574" spans="1:4">
      <c r="A6574" s="309">
        <v>7858</v>
      </c>
      <c r="B6574" s="290" t="s">
        <v>54838</v>
      </c>
      <c r="C6574" s="291" t="s">
        <v>16412</v>
      </c>
      <c r="D6574" s="300" t="s">
        <v>54839</v>
      </c>
    </row>
    <row r="6575" spans="1:4">
      <c r="B6575" s="290" t="s">
        <v>54840</v>
      </c>
    </row>
    <row r="6576" spans="1:4">
      <c r="A6576" s="309">
        <v>7859</v>
      </c>
      <c r="B6576" s="290" t="s">
        <v>54841</v>
      </c>
      <c r="C6576" s="291" t="s">
        <v>16412</v>
      </c>
      <c r="D6576" s="307" t="s">
        <v>54842</v>
      </c>
    </row>
    <row r="6577" spans="1:4">
      <c r="A6577" s="309">
        <v>7860</v>
      </c>
      <c r="B6577" s="290" t="s">
        <v>17184</v>
      </c>
      <c r="C6577" s="291" t="s">
        <v>16412</v>
      </c>
      <c r="D6577" s="291" t="s">
        <v>1188</v>
      </c>
    </row>
    <row r="6578" spans="1:4">
      <c r="A6578" s="309">
        <v>7861</v>
      </c>
      <c r="B6578" s="290" t="s">
        <v>17181</v>
      </c>
      <c r="C6578" s="291" t="s">
        <v>16412</v>
      </c>
      <c r="D6578" s="291" t="s">
        <v>2489</v>
      </c>
    </row>
    <row r="6579" spans="1:4">
      <c r="A6579" s="309">
        <v>7862</v>
      </c>
      <c r="B6579" s="290" t="s">
        <v>27193</v>
      </c>
      <c r="C6579" s="291" t="s">
        <v>16412</v>
      </c>
      <c r="D6579" s="300" t="s">
        <v>54843</v>
      </c>
    </row>
    <row r="6580" spans="1:4">
      <c r="A6580" s="309">
        <v>7863</v>
      </c>
      <c r="B6580" s="290" t="s">
        <v>21181</v>
      </c>
      <c r="C6580" s="291" t="s">
        <v>16412</v>
      </c>
      <c r="D6580" s="300" t="s">
        <v>835</v>
      </c>
    </row>
    <row r="6581" spans="1:4">
      <c r="A6581" s="309">
        <v>7864</v>
      </c>
      <c r="B6581" s="290" t="s">
        <v>21074</v>
      </c>
      <c r="C6581" s="291" t="s">
        <v>16412</v>
      </c>
      <c r="D6581" s="300">
        <v>2.99</v>
      </c>
    </row>
    <row r="6582" spans="1:4">
      <c r="A6582" s="309">
        <v>7865</v>
      </c>
      <c r="B6582" s="290" t="s">
        <v>20207</v>
      </c>
      <c r="C6582" s="291" t="s">
        <v>16412</v>
      </c>
      <c r="D6582" s="300" t="s">
        <v>43</v>
      </c>
    </row>
    <row r="6583" spans="1:4">
      <c r="A6583" s="309">
        <v>7866</v>
      </c>
      <c r="B6583" s="290" t="s">
        <v>54844</v>
      </c>
      <c r="C6583" s="291" t="s">
        <v>16412</v>
      </c>
      <c r="D6583" s="300" t="s">
        <v>54845</v>
      </c>
    </row>
    <row r="6584" spans="1:4">
      <c r="B6584" s="290" t="s">
        <v>54846</v>
      </c>
    </row>
    <row r="6585" spans="1:4">
      <c r="A6585" s="309">
        <v>7867</v>
      </c>
      <c r="B6585" s="290" t="s">
        <v>54847</v>
      </c>
      <c r="C6585" s="291" t="s">
        <v>16412</v>
      </c>
      <c r="D6585" s="300" t="s">
        <v>54848</v>
      </c>
    </row>
    <row r="6586" spans="1:4">
      <c r="B6586" s="290" t="s">
        <v>54849</v>
      </c>
    </row>
    <row r="6587" spans="1:4">
      <c r="A6587" s="309">
        <v>7868</v>
      </c>
      <c r="B6587" s="290" t="s">
        <v>54850</v>
      </c>
      <c r="C6587" s="291" t="s">
        <v>16412</v>
      </c>
      <c r="D6587" s="300" t="s">
        <v>54851</v>
      </c>
    </row>
    <row r="6588" spans="1:4">
      <c r="B6588" s="290" t="s">
        <v>54852</v>
      </c>
    </row>
    <row r="6589" spans="1:4">
      <c r="A6589" s="309">
        <v>7869</v>
      </c>
      <c r="B6589" s="290" t="s">
        <v>54853</v>
      </c>
      <c r="C6589" s="291" t="s">
        <v>16412</v>
      </c>
      <c r="D6589" s="300" t="s">
        <v>54854</v>
      </c>
    </row>
    <row r="6590" spans="1:4">
      <c r="B6590" s="290" t="s">
        <v>54855</v>
      </c>
    </row>
    <row r="6591" spans="1:4">
      <c r="A6591" s="309">
        <v>7870</v>
      </c>
      <c r="B6591" s="290" t="s">
        <v>28650</v>
      </c>
      <c r="C6591" s="291" t="s">
        <v>16412</v>
      </c>
      <c r="D6591" s="307" t="s">
        <v>54856</v>
      </c>
    </row>
    <row r="6592" spans="1:4">
      <c r="A6592" s="309">
        <v>7871</v>
      </c>
      <c r="B6592" s="290" t="s">
        <v>20209</v>
      </c>
      <c r="C6592" s="291" t="s">
        <v>17025</v>
      </c>
      <c r="D6592" s="300" t="s">
        <v>1800</v>
      </c>
    </row>
    <row r="6593" spans="1:4">
      <c r="A6593" s="309">
        <v>7872</v>
      </c>
      <c r="B6593" s="290" t="s">
        <v>23327</v>
      </c>
      <c r="C6593" s="291" t="s">
        <v>16412</v>
      </c>
      <c r="D6593" s="300" t="s">
        <v>127</v>
      </c>
    </row>
    <row r="6594" spans="1:4">
      <c r="A6594" s="309">
        <v>7874</v>
      </c>
      <c r="B6594" s="290" t="s">
        <v>54857</v>
      </c>
      <c r="C6594" s="291" t="s">
        <v>16412</v>
      </c>
      <c r="D6594" s="300" t="s">
        <v>52723</v>
      </c>
    </row>
    <row r="6595" spans="1:4">
      <c r="B6595" s="290" t="s">
        <v>54858</v>
      </c>
    </row>
    <row r="6596" spans="1:4">
      <c r="A6596" s="309">
        <v>7876</v>
      </c>
      <c r="B6596" s="290" t="s">
        <v>54859</v>
      </c>
      <c r="C6596" s="291" t="s">
        <v>18112</v>
      </c>
      <c r="D6596" s="300" t="s">
        <v>21878</v>
      </c>
    </row>
    <row r="6597" spans="1:4">
      <c r="A6597" s="309">
        <v>7878</v>
      </c>
      <c r="B6597" s="290" t="s">
        <v>54860</v>
      </c>
      <c r="C6597" s="291" t="s">
        <v>17134</v>
      </c>
      <c r="D6597" s="300" t="s">
        <v>37514</v>
      </c>
    </row>
    <row r="6598" spans="1:4">
      <c r="B6598" s="290" t="s">
        <v>17577</v>
      </c>
    </row>
    <row r="6599" spans="1:4">
      <c r="A6599" s="309">
        <v>7879</v>
      </c>
      <c r="B6599" s="290" t="s">
        <v>23127</v>
      </c>
      <c r="C6599" s="291" t="s">
        <v>18112</v>
      </c>
      <c r="D6599" s="300" t="s">
        <v>34008</v>
      </c>
    </row>
    <row r="6600" spans="1:4">
      <c r="A6600" s="309">
        <v>7880</v>
      </c>
      <c r="B6600" s="290" t="s">
        <v>54861</v>
      </c>
      <c r="C6600" s="291" t="s">
        <v>15</v>
      </c>
      <c r="D6600" s="300">
        <v>2.14</v>
      </c>
    </row>
    <row r="6601" spans="1:4">
      <c r="A6601" s="309">
        <v>7881</v>
      </c>
      <c r="B6601" s="290" t="s">
        <v>54862</v>
      </c>
      <c r="C6601" s="291" t="s">
        <v>15</v>
      </c>
      <c r="D6601" s="300" t="s">
        <v>993</v>
      </c>
    </row>
    <row r="6602" spans="1:4">
      <c r="A6602" s="309">
        <v>7883</v>
      </c>
      <c r="B6602" s="290" t="s">
        <v>54863</v>
      </c>
      <c r="C6602" s="291" t="s">
        <v>30</v>
      </c>
      <c r="D6602" s="300" t="s">
        <v>17371</v>
      </c>
    </row>
    <row r="6603" spans="1:4">
      <c r="A6603" s="309">
        <v>7884</v>
      </c>
      <c r="B6603" s="290" t="s">
        <v>20224</v>
      </c>
      <c r="C6603" s="291" t="s">
        <v>16412</v>
      </c>
      <c r="D6603" s="300" t="s">
        <v>483</v>
      </c>
    </row>
    <row r="6604" spans="1:4">
      <c r="A6604" s="309">
        <v>7888</v>
      </c>
      <c r="B6604" s="290" t="s">
        <v>18337</v>
      </c>
      <c r="C6604" s="291" t="s">
        <v>17134</v>
      </c>
      <c r="D6604" s="300" t="s">
        <v>54864</v>
      </c>
    </row>
    <row r="6605" spans="1:4">
      <c r="A6605" s="309">
        <v>7889</v>
      </c>
      <c r="B6605" s="290" t="s">
        <v>26922</v>
      </c>
      <c r="C6605" s="291" t="s">
        <v>16412</v>
      </c>
      <c r="D6605" s="300" t="s">
        <v>54865</v>
      </c>
    </row>
    <row r="6606" spans="1:4">
      <c r="A6606" s="309">
        <v>7890</v>
      </c>
      <c r="B6606" s="290" t="s">
        <v>29073</v>
      </c>
      <c r="C6606" s="291" t="s">
        <v>17134</v>
      </c>
      <c r="D6606" s="300" t="s">
        <v>54866</v>
      </c>
    </row>
    <row r="6607" spans="1:4">
      <c r="A6607" s="309">
        <v>7891</v>
      </c>
      <c r="B6607" s="290" t="s">
        <v>18580</v>
      </c>
      <c r="C6607" s="291" t="s">
        <v>16412</v>
      </c>
      <c r="D6607" s="300" t="s">
        <v>1732</v>
      </c>
    </row>
    <row r="6608" spans="1:4">
      <c r="B6608" s="290" t="s">
        <v>27224</v>
      </c>
    </row>
    <row r="6609" spans="1:4">
      <c r="D6609" s="291" t="s">
        <v>30702</v>
      </c>
    </row>
    <row r="6610" spans="1:4">
      <c r="B6610" s="298" t="s">
        <v>34268</v>
      </c>
    </row>
    <row r="6611" spans="1:4">
      <c r="B6611" s="302"/>
    </row>
    <row r="6612" spans="1:4">
      <c r="B6612" s="298" t="s">
        <v>30674</v>
      </c>
      <c r="C6612" s="299" t="s">
        <v>51461</v>
      </c>
    </row>
    <row r="6613" spans="1:4">
      <c r="D6613" s="299" t="s">
        <v>51462</v>
      </c>
    </row>
    <row r="6614" spans="1:4">
      <c r="A6614" s="299" t="s">
        <v>16137</v>
      </c>
      <c r="B6614" s="298" t="s">
        <v>51463</v>
      </c>
      <c r="C6614" s="299" t="s">
        <v>51464</v>
      </c>
    </row>
    <row r="6615" spans="1:4">
      <c r="A6615" s="309">
        <v>7892</v>
      </c>
      <c r="C6615" s="291" t="s">
        <v>16412</v>
      </c>
      <c r="D6615" s="307" t="s">
        <v>54867</v>
      </c>
    </row>
    <row r="6616" spans="1:4">
      <c r="A6616" s="309">
        <v>7893</v>
      </c>
      <c r="B6616" s="290" t="s">
        <v>23275</v>
      </c>
      <c r="C6616" s="291" t="s">
        <v>16412</v>
      </c>
      <c r="D6616" s="300" t="s">
        <v>52721</v>
      </c>
    </row>
    <row r="6617" spans="1:4">
      <c r="A6617" s="309">
        <v>7894</v>
      </c>
      <c r="B6617" s="290" t="s">
        <v>54868</v>
      </c>
      <c r="C6617" s="291" t="s">
        <v>16412</v>
      </c>
      <c r="D6617" s="301" t="s">
        <v>17893</v>
      </c>
    </row>
    <row r="6618" spans="1:4">
      <c r="B6618" s="290" t="s">
        <v>54869</v>
      </c>
    </row>
    <row r="6619" spans="1:4">
      <c r="B6619" s="290" t="s">
        <v>54870</v>
      </c>
    </row>
    <row r="6620" spans="1:4">
      <c r="A6620" s="309">
        <v>7895</v>
      </c>
      <c r="B6620" s="290" t="s">
        <v>54871</v>
      </c>
      <c r="C6620" s="291" t="s">
        <v>16412</v>
      </c>
      <c r="D6620" s="301" t="s">
        <v>26447</v>
      </c>
    </row>
    <row r="6621" spans="1:4">
      <c r="A6621" s="309">
        <v>7896</v>
      </c>
      <c r="B6621" s="290" t="s">
        <v>17402</v>
      </c>
      <c r="C6621" s="291" t="s">
        <v>30</v>
      </c>
      <c r="D6621" s="300" t="s">
        <v>30785</v>
      </c>
    </row>
    <row r="6622" spans="1:4">
      <c r="A6622" s="309">
        <v>7897</v>
      </c>
      <c r="B6622" s="290" t="s">
        <v>54872</v>
      </c>
      <c r="C6622" s="291" t="s">
        <v>15</v>
      </c>
      <c r="D6622" s="291" t="s">
        <v>2197</v>
      </c>
    </row>
    <row r="6623" spans="1:4">
      <c r="A6623" s="309">
        <v>7898</v>
      </c>
      <c r="B6623" s="290" t="s">
        <v>17365</v>
      </c>
      <c r="C6623" s="291" t="s">
        <v>16412</v>
      </c>
      <c r="D6623" s="300" t="s">
        <v>1387</v>
      </c>
    </row>
    <row r="6624" spans="1:4">
      <c r="A6624" s="309">
        <v>7899</v>
      </c>
      <c r="B6624" s="290" t="s">
        <v>54873</v>
      </c>
      <c r="C6624" s="291" t="s">
        <v>32</v>
      </c>
      <c r="D6624" s="291" t="s">
        <v>536</v>
      </c>
    </row>
    <row r="6625" spans="1:4">
      <c r="B6625" s="290" t="s">
        <v>54874</v>
      </c>
    </row>
    <row r="6626" spans="1:4">
      <c r="A6626" s="309">
        <v>7900</v>
      </c>
      <c r="B6626" s="290" t="s">
        <v>54875</v>
      </c>
      <c r="C6626" s="291" t="s">
        <v>32</v>
      </c>
      <c r="D6626" s="300" t="s">
        <v>30141</v>
      </c>
    </row>
    <row r="6627" spans="1:4">
      <c r="A6627" s="309">
        <v>7902</v>
      </c>
      <c r="B6627" s="290" t="s">
        <v>18830</v>
      </c>
      <c r="C6627" s="291" t="s">
        <v>32</v>
      </c>
      <c r="D6627" s="300" t="s">
        <v>2630</v>
      </c>
    </row>
    <row r="6628" spans="1:4">
      <c r="A6628" s="309">
        <v>7905</v>
      </c>
      <c r="B6628" s="290" t="s">
        <v>54876</v>
      </c>
      <c r="C6628" s="291" t="s">
        <v>16412</v>
      </c>
      <c r="D6628" s="300" t="s">
        <v>46003</v>
      </c>
    </row>
    <row r="6629" spans="1:4">
      <c r="A6629" s="309">
        <v>7925</v>
      </c>
      <c r="B6629" s="290" t="s">
        <v>17247</v>
      </c>
      <c r="C6629" s="291" t="s">
        <v>16412</v>
      </c>
      <c r="D6629" s="307" t="s">
        <v>54877</v>
      </c>
    </row>
    <row r="6630" spans="1:4">
      <c r="A6630" s="309">
        <v>7933</v>
      </c>
      <c r="B6630" s="290" t="s">
        <v>54878</v>
      </c>
      <c r="C6630" s="291" t="s">
        <v>16065</v>
      </c>
      <c r="D6630" s="300" t="s">
        <v>37570</v>
      </c>
    </row>
    <row r="6631" spans="1:4">
      <c r="B6631" s="290" t="s">
        <v>54879</v>
      </c>
    </row>
    <row r="6632" spans="1:4">
      <c r="A6632" s="309">
        <v>7935</v>
      </c>
      <c r="B6632" s="290" t="s">
        <v>54880</v>
      </c>
      <c r="C6632" s="291" t="s">
        <v>16065</v>
      </c>
      <c r="D6632" s="300" t="s">
        <v>32456</v>
      </c>
    </row>
    <row r="6633" spans="1:4">
      <c r="A6633" s="309">
        <v>7936</v>
      </c>
      <c r="B6633" s="290" t="s">
        <v>54881</v>
      </c>
      <c r="C6633" s="291" t="s">
        <v>32</v>
      </c>
      <c r="D6633" s="300" t="s">
        <v>54882</v>
      </c>
    </row>
    <row r="6634" spans="1:4">
      <c r="A6634" s="309">
        <v>7938</v>
      </c>
      <c r="B6634" s="290" t="s">
        <v>54883</v>
      </c>
      <c r="C6634" s="291" t="s">
        <v>32</v>
      </c>
      <c r="D6634" s="300" t="s">
        <v>54884</v>
      </c>
    </row>
    <row r="6635" spans="1:4">
      <c r="B6635" s="290" t="s">
        <v>54885</v>
      </c>
    </row>
    <row r="6636" spans="1:4">
      <c r="A6636" s="309">
        <v>7939</v>
      </c>
      <c r="B6636" s="290" t="s">
        <v>54886</v>
      </c>
      <c r="C6636" s="291" t="s">
        <v>32</v>
      </c>
      <c r="D6636" s="300" t="s">
        <v>54887</v>
      </c>
    </row>
    <row r="6637" spans="1:4">
      <c r="A6637" s="309">
        <v>7940</v>
      </c>
      <c r="B6637" s="290" t="s">
        <v>23149</v>
      </c>
      <c r="C6637" s="291" t="s">
        <v>17254</v>
      </c>
      <c r="D6637" s="300" t="s">
        <v>32273</v>
      </c>
    </row>
    <row r="6638" spans="1:4">
      <c r="A6638" s="309">
        <v>7941</v>
      </c>
      <c r="B6638" s="290" t="s">
        <v>54888</v>
      </c>
      <c r="C6638" s="291" t="s">
        <v>17134</v>
      </c>
      <c r="D6638" s="300" t="s">
        <v>54889</v>
      </c>
    </row>
    <row r="6639" spans="1:4">
      <c r="A6639" s="309">
        <v>7942</v>
      </c>
      <c r="B6639" s="290" t="s">
        <v>54890</v>
      </c>
      <c r="C6639" s="291" t="s">
        <v>16183</v>
      </c>
      <c r="D6639" s="300" t="s">
        <v>728</v>
      </c>
    </row>
    <row r="6640" spans="1:4">
      <c r="B6640" s="290" t="s">
        <v>54891</v>
      </c>
    </row>
    <row r="6641" spans="1:4">
      <c r="A6641" s="309">
        <v>7943</v>
      </c>
      <c r="B6641" s="290" t="s">
        <v>22927</v>
      </c>
      <c r="C6641" s="291" t="s">
        <v>16412</v>
      </c>
      <c r="D6641" s="300" t="s">
        <v>16635</v>
      </c>
    </row>
    <row r="6642" spans="1:4">
      <c r="A6642" s="309">
        <v>7944</v>
      </c>
      <c r="B6642" s="290" t="s">
        <v>22929</v>
      </c>
      <c r="C6642" s="291" t="s">
        <v>16412</v>
      </c>
      <c r="D6642" s="300" t="s">
        <v>53326</v>
      </c>
    </row>
    <row r="6643" spans="1:4">
      <c r="A6643" s="309">
        <v>7945</v>
      </c>
      <c r="B6643" s="290" t="s">
        <v>54892</v>
      </c>
      <c r="C6643" s="291" t="s">
        <v>32</v>
      </c>
      <c r="D6643" s="300" t="s">
        <v>1152</v>
      </c>
    </row>
    <row r="6644" spans="1:4">
      <c r="A6644" s="309">
        <v>7946</v>
      </c>
      <c r="B6644" s="290" t="s">
        <v>28699</v>
      </c>
      <c r="C6644" s="291" t="s">
        <v>16412</v>
      </c>
      <c r="D6644" s="307" t="s">
        <v>54893</v>
      </c>
    </row>
    <row r="6645" spans="1:4">
      <c r="A6645" s="309">
        <v>7948</v>
      </c>
      <c r="B6645" s="290" t="s">
        <v>23134</v>
      </c>
      <c r="C6645" s="291" t="s">
        <v>16412</v>
      </c>
      <c r="D6645" s="291" t="s">
        <v>176</v>
      </c>
    </row>
    <row r="6646" spans="1:4">
      <c r="A6646" s="309">
        <v>7949</v>
      </c>
      <c r="B6646" s="290" t="s">
        <v>22756</v>
      </c>
      <c r="C6646" s="291" t="s">
        <v>32</v>
      </c>
      <c r="D6646" s="291" t="s">
        <v>128</v>
      </c>
    </row>
    <row r="6647" spans="1:4">
      <c r="A6647" s="309">
        <v>7950</v>
      </c>
      <c r="B6647" s="290" t="s">
        <v>54894</v>
      </c>
      <c r="C6647" s="291" t="s">
        <v>16412</v>
      </c>
      <c r="D6647" s="300" t="s">
        <v>32922</v>
      </c>
    </row>
    <row r="6648" spans="1:4">
      <c r="B6648" s="290" t="s">
        <v>54895</v>
      </c>
    </row>
    <row r="6649" spans="1:4">
      <c r="A6649" s="309">
        <v>7951</v>
      </c>
      <c r="B6649" s="290" t="s">
        <v>26097</v>
      </c>
      <c r="C6649" s="291" t="s">
        <v>16412</v>
      </c>
      <c r="D6649" s="300" t="s">
        <v>26098</v>
      </c>
    </row>
    <row r="6650" spans="1:4">
      <c r="A6650" s="309">
        <v>7952</v>
      </c>
      <c r="B6650" s="290" t="s">
        <v>54896</v>
      </c>
      <c r="C6650" s="291" t="s">
        <v>16412</v>
      </c>
      <c r="D6650" s="300" t="s">
        <v>37196</v>
      </c>
    </row>
    <row r="6651" spans="1:4">
      <c r="A6651" s="309">
        <v>7953</v>
      </c>
      <c r="B6651" s="290" t="s">
        <v>54897</v>
      </c>
      <c r="C6651" s="291" t="s">
        <v>16412</v>
      </c>
      <c r="D6651" s="300" t="s">
        <v>54898</v>
      </c>
    </row>
    <row r="6652" spans="1:4">
      <c r="B6652" s="290" t="s">
        <v>16866</v>
      </c>
    </row>
    <row r="6653" spans="1:4">
      <c r="D6653" s="291" t="s">
        <v>30702</v>
      </c>
    </row>
    <row r="6654" spans="1:4">
      <c r="B6654" s="298" t="s">
        <v>34296</v>
      </c>
    </row>
    <row r="6656" spans="1:4">
      <c r="B6656" s="298" t="s">
        <v>30674</v>
      </c>
      <c r="C6656" s="299" t="s">
        <v>51461</v>
      </c>
    </row>
    <row r="6657" spans="1:4">
      <c r="D6657" s="299" t="s">
        <v>51462</v>
      </c>
    </row>
    <row r="6658" spans="1:4">
      <c r="A6658" s="299" t="s">
        <v>16137</v>
      </c>
      <c r="B6658" s="298" t="s">
        <v>51463</v>
      </c>
      <c r="C6658" s="299" t="s">
        <v>51464</v>
      </c>
    </row>
    <row r="6659" spans="1:4">
      <c r="A6659" s="309">
        <v>7954</v>
      </c>
      <c r="B6659" s="290" t="s">
        <v>26022</v>
      </c>
      <c r="C6659" s="291" t="s">
        <v>16412</v>
      </c>
      <c r="D6659" s="300" t="s">
        <v>952</v>
      </c>
    </row>
    <row r="6660" spans="1:4">
      <c r="A6660" s="309">
        <v>7955</v>
      </c>
      <c r="B6660" s="290" t="s">
        <v>22734</v>
      </c>
      <c r="C6660" s="291" t="s">
        <v>16412</v>
      </c>
      <c r="D6660" s="307" t="s">
        <v>54899</v>
      </c>
    </row>
    <row r="6661" spans="1:4">
      <c r="A6661" s="309">
        <v>7956</v>
      </c>
      <c r="B6661" s="290" t="s">
        <v>54900</v>
      </c>
      <c r="C6661" s="291" t="s">
        <v>32</v>
      </c>
      <c r="D6661" s="300" t="s">
        <v>667</v>
      </c>
    </row>
    <row r="6662" spans="1:4">
      <c r="A6662" s="309">
        <v>7957</v>
      </c>
      <c r="B6662" s="290" t="s">
        <v>54901</v>
      </c>
      <c r="C6662" s="291" t="s">
        <v>32</v>
      </c>
      <c r="D6662" s="300" t="s">
        <v>29469</v>
      </c>
    </row>
    <row r="6663" spans="1:4">
      <c r="A6663" s="309">
        <v>7958</v>
      </c>
      <c r="B6663" s="290" t="s">
        <v>54902</v>
      </c>
      <c r="C6663" s="291" t="s">
        <v>16412</v>
      </c>
      <c r="D6663" s="307" t="s">
        <v>54903</v>
      </c>
    </row>
    <row r="6664" spans="1:4">
      <c r="B6664" s="290" t="s">
        <v>54904</v>
      </c>
    </row>
    <row r="6665" spans="1:4">
      <c r="A6665" s="309">
        <v>7959</v>
      </c>
      <c r="B6665" s="290" t="s">
        <v>22497</v>
      </c>
      <c r="C6665" s="291" t="s">
        <v>16412</v>
      </c>
      <c r="D6665" s="300" t="s">
        <v>54905</v>
      </c>
    </row>
    <row r="6666" spans="1:4">
      <c r="A6666" s="309">
        <v>7960</v>
      </c>
      <c r="B6666" s="290" t="s">
        <v>18748</v>
      </c>
      <c r="C6666" s="291" t="s">
        <v>32</v>
      </c>
      <c r="D6666" s="300" t="s">
        <v>22252</v>
      </c>
    </row>
    <row r="6667" spans="1:4">
      <c r="A6667" s="309">
        <v>7962</v>
      </c>
      <c r="B6667" s="290" t="s">
        <v>29428</v>
      </c>
      <c r="C6667" s="291" t="s">
        <v>16412</v>
      </c>
      <c r="D6667" s="300" t="s">
        <v>54436</v>
      </c>
    </row>
    <row r="6668" spans="1:4">
      <c r="A6668" s="309">
        <v>7966</v>
      </c>
      <c r="B6668" s="290" t="s">
        <v>54906</v>
      </c>
      <c r="C6668" s="291" t="s">
        <v>16412</v>
      </c>
      <c r="D6668" s="300" t="s">
        <v>54907</v>
      </c>
    </row>
    <row r="6669" spans="1:4">
      <c r="A6669" s="309">
        <v>7967</v>
      </c>
      <c r="B6669" s="290" t="s">
        <v>54908</v>
      </c>
      <c r="C6669" s="291" t="s">
        <v>16412</v>
      </c>
      <c r="D6669" s="300" t="s">
        <v>54909</v>
      </c>
    </row>
    <row r="6670" spans="1:4">
      <c r="A6670" s="309">
        <v>7973</v>
      </c>
      <c r="B6670" s="290" t="s">
        <v>22632</v>
      </c>
      <c r="C6670" s="291" t="s">
        <v>16412</v>
      </c>
      <c r="D6670" s="300" t="s">
        <v>37285</v>
      </c>
    </row>
    <row r="6671" spans="1:4">
      <c r="A6671" s="309">
        <v>7974</v>
      </c>
      <c r="B6671" s="290" t="s">
        <v>26093</v>
      </c>
      <c r="C6671" s="291" t="s">
        <v>16412</v>
      </c>
      <c r="D6671" s="300" t="s">
        <v>89</v>
      </c>
    </row>
    <row r="6672" spans="1:4">
      <c r="A6672" s="309">
        <v>7975</v>
      </c>
      <c r="B6672" s="290" t="s">
        <v>26092</v>
      </c>
      <c r="C6672" s="291" t="s">
        <v>16412</v>
      </c>
      <c r="D6672" s="300" t="s">
        <v>667</v>
      </c>
    </row>
    <row r="6673" spans="1:4">
      <c r="A6673" s="309">
        <v>7976</v>
      </c>
      <c r="B6673" s="290" t="s">
        <v>22555</v>
      </c>
      <c r="C6673" s="291" t="s">
        <v>16412</v>
      </c>
      <c r="D6673" s="300" t="s">
        <v>23661</v>
      </c>
    </row>
    <row r="6674" spans="1:4">
      <c r="A6674" s="309">
        <v>7977</v>
      </c>
      <c r="B6674" s="290" t="s">
        <v>22554</v>
      </c>
      <c r="C6674" s="291" t="s">
        <v>16412</v>
      </c>
      <c r="D6674" s="300" t="s">
        <v>37443</v>
      </c>
    </row>
    <row r="6675" spans="1:4">
      <c r="A6675" s="309">
        <v>7978</v>
      </c>
      <c r="B6675" s="290" t="s">
        <v>54910</v>
      </c>
      <c r="C6675" s="291" t="s">
        <v>16412</v>
      </c>
      <c r="D6675" s="300" t="s">
        <v>54911</v>
      </c>
    </row>
    <row r="6676" spans="1:4">
      <c r="A6676" s="309">
        <v>7979</v>
      </c>
      <c r="B6676" s="290" t="s">
        <v>22639</v>
      </c>
      <c r="C6676" s="291" t="s">
        <v>16412</v>
      </c>
      <c r="D6676" s="300" t="s">
        <v>2629</v>
      </c>
    </row>
    <row r="6677" spans="1:4">
      <c r="A6677" s="309">
        <v>7980</v>
      </c>
      <c r="B6677" s="290" t="s">
        <v>22598</v>
      </c>
      <c r="C6677" s="291" t="s">
        <v>16412</v>
      </c>
      <c r="D6677" s="300" t="s">
        <v>2712</v>
      </c>
    </row>
    <row r="6678" spans="1:4">
      <c r="A6678" s="309">
        <v>7981</v>
      </c>
      <c r="B6678" s="290" t="s">
        <v>22607</v>
      </c>
      <c r="C6678" s="291" t="s">
        <v>17254</v>
      </c>
      <c r="D6678" s="300" t="s">
        <v>37443</v>
      </c>
    </row>
    <row r="6679" spans="1:4">
      <c r="A6679" s="309">
        <v>7982</v>
      </c>
      <c r="B6679" s="290" t="s">
        <v>17755</v>
      </c>
      <c r="C6679" s="291" t="s">
        <v>16412</v>
      </c>
      <c r="D6679" s="300" t="s">
        <v>1888</v>
      </c>
    </row>
    <row r="6680" spans="1:4">
      <c r="A6680" s="309">
        <v>7983</v>
      </c>
      <c r="B6680" s="290" t="s">
        <v>54912</v>
      </c>
      <c r="C6680" s="291" t="s">
        <v>17134</v>
      </c>
      <c r="D6680" s="300" t="s">
        <v>54913</v>
      </c>
    </row>
    <row r="6681" spans="1:4">
      <c r="A6681" s="309">
        <v>7999</v>
      </c>
      <c r="B6681" s="290" t="s">
        <v>27781</v>
      </c>
      <c r="C6681" s="291" t="s">
        <v>16065</v>
      </c>
      <c r="D6681" s="300" t="s">
        <v>2072</v>
      </c>
    </row>
    <row r="6682" spans="1:4">
      <c r="A6682" s="309">
        <v>8000</v>
      </c>
      <c r="B6682" s="290" t="s">
        <v>27783</v>
      </c>
      <c r="C6682" s="291" t="s">
        <v>16065</v>
      </c>
      <c r="D6682" s="300" t="s">
        <v>54914</v>
      </c>
    </row>
    <row r="6683" spans="1:4">
      <c r="A6683" s="309">
        <v>8001</v>
      </c>
      <c r="B6683" s="290" t="s">
        <v>27592</v>
      </c>
      <c r="C6683" s="291" t="s">
        <v>16065</v>
      </c>
      <c r="D6683" s="300" t="s">
        <v>15195</v>
      </c>
    </row>
    <row r="6684" spans="1:4">
      <c r="A6684" s="309">
        <v>8002</v>
      </c>
      <c r="B6684" s="290" t="s">
        <v>27596</v>
      </c>
      <c r="C6684" s="291" t="s">
        <v>16065</v>
      </c>
      <c r="D6684" s="300" t="s">
        <v>2423</v>
      </c>
    </row>
    <row r="6685" spans="1:4">
      <c r="A6685" s="309">
        <v>8003</v>
      </c>
      <c r="B6685" s="290" t="s">
        <v>27594</v>
      </c>
      <c r="C6685" s="291" t="s">
        <v>16065</v>
      </c>
      <c r="D6685" s="300" t="s">
        <v>30769</v>
      </c>
    </row>
    <row r="6686" spans="1:4">
      <c r="A6686" s="309">
        <v>8004</v>
      </c>
      <c r="B6686" s="290" t="s">
        <v>27647</v>
      </c>
      <c r="C6686" s="291" t="s">
        <v>16065</v>
      </c>
      <c r="D6686" s="300" t="s">
        <v>54915</v>
      </c>
    </row>
    <row r="6687" spans="1:4">
      <c r="A6687" s="309">
        <v>8005</v>
      </c>
      <c r="B6687" s="290" t="s">
        <v>27649</v>
      </c>
      <c r="C6687" s="291" t="s">
        <v>16065</v>
      </c>
      <c r="D6687" s="300" t="s">
        <v>54916</v>
      </c>
    </row>
    <row r="6688" spans="1:4">
      <c r="A6688" s="309">
        <v>8006</v>
      </c>
      <c r="B6688" s="290" t="s">
        <v>27675</v>
      </c>
      <c r="C6688" s="291" t="s">
        <v>16065</v>
      </c>
      <c r="D6688" s="300" t="s">
        <v>54917</v>
      </c>
    </row>
    <row r="6689" spans="1:4">
      <c r="A6689" s="309">
        <v>8007</v>
      </c>
      <c r="B6689" s="290" t="s">
        <v>27677</v>
      </c>
      <c r="C6689" s="291" t="s">
        <v>16065</v>
      </c>
      <c r="D6689" s="300" t="s">
        <v>54918</v>
      </c>
    </row>
    <row r="6690" spans="1:4">
      <c r="A6690" s="309">
        <v>8008</v>
      </c>
      <c r="B6690" s="290" t="s">
        <v>27759</v>
      </c>
      <c r="C6690" s="291" t="s">
        <v>16065</v>
      </c>
      <c r="D6690" s="300" t="s">
        <v>37366</v>
      </c>
    </row>
    <row r="6691" spans="1:4">
      <c r="A6691" s="309">
        <v>8009</v>
      </c>
      <c r="B6691" s="290" t="s">
        <v>27761</v>
      </c>
      <c r="C6691" s="291" t="s">
        <v>16065</v>
      </c>
      <c r="D6691" s="300" t="s">
        <v>54919</v>
      </c>
    </row>
    <row r="6692" spans="1:4">
      <c r="D6692" s="291" t="s">
        <v>30702</v>
      </c>
    </row>
    <row r="6693" spans="1:4">
      <c r="B6693" s="298" t="s">
        <v>34310</v>
      </c>
    </row>
    <row r="6694" spans="1:4">
      <c r="B6694" s="302"/>
    </row>
    <row r="6695" spans="1:4">
      <c r="B6695" s="298" t="s">
        <v>30674</v>
      </c>
      <c r="C6695" s="299" t="s">
        <v>51461</v>
      </c>
    </row>
    <row r="6696" spans="1:4">
      <c r="D6696" s="299" t="s">
        <v>51462</v>
      </c>
    </row>
    <row r="6697" spans="1:4">
      <c r="A6697" s="299" t="s">
        <v>16137</v>
      </c>
      <c r="B6697" s="298" t="s">
        <v>51463</v>
      </c>
      <c r="C6697" s="299" t="s">
        <v>51464</v>
      </c>
    </row>
    <row r="6698" spans="1:4">
      <c r="A6698" s="309">
        <v>8010</v>
      </c>
      <c r="B6698" s="290" t="s">
        <v>27732</v>
      </c>
      <c r="C6698" s="291" t="s">
        <v>16065</v>
      </c>
      <c r="D6698" s="300" t="s">
        <v>54920</v>
      </c>
    </row>
    <row r="6699" spans="1:4">
      <c r="A6699" s="309">
        <v>8011</v>
      </c>
      <c r="B6699" s="290" t="s">
        <v>27730</v>
      </c>
      <c r="C6699" s="291" t="s">
        <v>16065</v>
      </c>
      <c r="D6699" s="300" t="s">
        <v>54194</v>
      </c>
    </row>
    <row r="6700" spans="1:4">
      <c r="A6700" s="309">
        <v>8012</v>
      </c>
      <c r="B6700" s="290" t="s">
        <v>27804</v>
      </c>
      <c r="C6700" s="291" t="s">
        <v>16065</v>
      </c>
      <c r="D6700" s="300" t="s">
        <v>54921</v>
      </c>
    </row>
    <row r="6701" spans="1:4">
      <c r="A6701" s="309">
        <v>8013</v>
      </c>
      <c r="B6701" s="290" t="s">
        <v>27726</v>
      </c>
      <c r="C6701" s="291" t="s">
        <v>16065</v>
      </c>
      <c r="D6701" s="300" t="s">
        <v>1951</v>
      </c>
    </row>
    <row r="6702" spans="1:4">
      <c r="A6702" s="309">
        <v>8014</v>
      </c>
      <c r="B6702" s="290" t="s">
        <v>54922</v>
      </c>
      <c r="C6702" s="291" t="s">
        <v>16065</v>
      </c>
      <c r="D6702" s="300" t="s">
        <v>47365</v>
      </c>
    </row>
    <row r="6703" spans="1:4">
      <c r="A6703" s="309">
        <v>8016</v>
      </c>
      <c r="B6703" s="290" t="s">
        <v>54923</v>
      </c>
      <c r="C6703" s="291" t="s">
        <v>16412</v>
      </c>
      <c r="D6703" s="307" t="s">
        <v>54924</v>
      </c>
    </row>
    <row r="6704" spans="1:4">
      <c r="A6704" s="309">
        <v>8019</v>
      </c>
      <c r="B6704" s="290" t="s">
        <v>54925</v>
      </c>
      <c r="C6704" s="291" t="s">
        <v>16412</v>
      </c>
      <c r="D6704" s="301" t="s">
        <v>54926</v>
      </c>
    </row>
    <row r="6705" spans="1:4">
      <c r="B6705" s="290" t="s">
        <v>54927</v>
      </c>
    </row>
    <row r="6706" spans="1:4">
      <c r="A6706" s="309">
        <v>8020</v>
      </c>
      <c r="B6706" s="290" t="s">
        <v>54928</v>
      </c>
      <c r="C6706" s="291" t="s">
        <v>16412</v>
      </c>
      <c r="D6706" s="307" t="s">
        <v>54929</v>
      </c>
    </row>
    <row r="6707" spans="1:4">
      <c r="B6707" s="290" t="s">
        <v>54927</v>
      </c>
    </row>
    <row r="6708" spans="1:4">
      <c r="A6708" s="309">
        <v>8021</v>
      </c>
      <c r="B6708" s="290" t="s">
        <v>28366</v>
      </c>
      <c r="C6708" s="291" t="s">
        <v>16412</v>
      </c>
      <c r="D6708" s="300" t="s">
        <v>33805</v>
      </c>
    </row>
    <row r="6709" spans="1:4">
      <c r="A6709" s="309">
        <v>8022</v>
      </c>
      <c r="B6709" s="290" t="s">
        <v>54930</v>
      </c>
      <c r="C6709" s="291" t="s">
        <v>16412</v>
      </c>
      <c r="D6709" s="307" t="s">
        <v>54931</v>
      </c>
    </row>
    <row r="6710" spans="1:4">
      <c r="B6710" s="290" t="s">
        <v>54927</v>
      </c>
    </row>
    <row r="6711" spans="1:4">
      <c r="A6711" s="309">
        <v>8023</v>
      </c>
      <c r="B6711" s="290" t="s">
        <v>54932</v>
      </c>
      <c r="C6711" s="291" t="s">
        <v>16412</v>
      </c>
      <c r="D6711" s="307" t="s">
        <v>54933</v>
      </c>
    </row>
    <row r="6712" spans="1:4">
      <c r="B6712" s="290" t="s">
        <v>54927</v>
      </c>
    </row>
    <row r="6713" spans="1:4">
      <c r="A6713" s="309">
        <v>8024</v>
      </c>
      <c r="B6713" s="290" t="s">
        <v>54934</v>
      </c>
      <c r="C6713" s="291" t="s">
        <v>16412</v>
      </c>
      <c r="D6713" s="307" t="s">
        <v>54935</v>
      </c>
    </row>
    <row r="6714" spans="1:4">
      <c r="B6714" s="290" t="s">
        <v>54936</v>
      </c>
    </row>
    <row r="6715" spans="1:4">
      <c r="A6715" s="309">
        <v>8025</v>
      </c>
      <c r="B6715" s="290" t="s">
        <v>54937</v>
      </c>
      <c r="C6715" s="291" t="s">
        <v>16412</v>
      </c>
      <c r="D6715" s="307" t="s">
        <v>54938</v>
      </c>
    </row>
    <row r="6716" spans="1:4">
      <c r="B6716" s="290" t="s">
        <v>54927</v>
      </c>
    </row>
    <row r="6717" spans="1:4">
      <c r="A6717" s="309">
        <v>8026</v>
      </c>
      <c r="B6717" s="290" t="s">
        <v>54939</v>
      </c>
      <c r="C6717" s="291" t="s">
        <v>16412</v>
      </c>
      <c r="D6717" s="307" t="s">
        <v>54940</v>
      </c>
    </row>
    <row r="6718" spans="1:4">
      <c r="B6718" s="290" t="s">
        <v>54941</v>
      </c>
    </row>
    <row r="6719" spans="1:4">
      <c r="A6719" s="309">
        <v>8027</v>
      </c>
      <c r="B6719" s="290" t="s">
        <v>54942</v>
      </c>
      <c r="C6719" s="291" t="s">
        <v>16412</v>
      </c>
      <c r="D6719" s="307" t="s">
        <v>54940</v>
      </c>
    </row>
    <row r="6720" spans="1:4">
      <c r="B6720" s="290" t="s">
        <v>54943</v>
      </c>
    </row>
    <row r="6721" spans="1:4">
      <c r="A6721" s="309">
        <v>8028</v>
      </c>
      <c r="B6721" s="290" t="s">
        <v>54944</v>
      </c>
      <c r="C6721" s="291" t="s">
        <v>16412</v>
      </c>
      <c r="D6721" s="307" t="s">
        <v>54945</v>
      </c>
    </row>
    <row r="6722" spans="1:4">
      <c r="B6722" s="290" t="s">
        <v>54943</v>
      </c>
    </row>
    <row r="6723" spans="1:4">
      <c r="A6723" s="309">
        <v>8029</v>
      </c>
      <c r="B6723" s="290" t="s">
        <v>54946</v>
      </c>
      <c r="C6723" s="291" t="s">
        <v>16412</v>
      </c>
      <c r="D6723" s="307" t="s">
        <v>54945</v>
      </c>
    </row>
    <row r="6724" spans="1:4">
      <c r="B6724" s="290" t="s">
        <v>54927</v>
      </c>
    </row>
    <row r="6725" spans="1:4">
      <c r="A6725" s="309">
        <v>8030</v>
      </c>
      <c r="B6725" s="290" t="s">
        <v>54947</v>
      </c>
      <c r="C6725" s="291" t="s">
        <v>16412</v>
      </c>
      <c r="D6725" s="307" t="s">
        <v>54948</v>
      </c>
    </row>
    <row r="6726" spans="1:4">
      <c r="B6726" s="290" t="s">
        <v>54949</v>
      </c>
    </row>
    <row r="6727" spans="1:4">
      <c r="A6727" s="309">
        <v>8031</v>
      </c>
      <c r="B6727" s="290" t="s">
        <v>27257</v>
      </c>
      <c r="C6727" s="291" t="s">
        <v>16412</v>
      </c>
      <c r="D6727" s="300" t="s">
        <v>31367</v>
      </c>
    </row>
    <row r="6728" spans="1:4">
      <c r="A6728" s="309">
        <v>8033</v>
      </c>
      <c r="B6728" s="290" t="s">
        <v>54950</v>
      </c>
      <c r="C6728" s="291" t="s">
        <v>16412</v>
      </c>
      <c r="D6728" s="300" t="s">
        <v>54086</v>
      </c>
    </row>
    <row r="6729" spans="1:4">
      <c r="B6729" s="290" t="s">
        <v>54951</v>
      </c>
    </row>
    <row r="6730" spans="1:4">
      <c r="A6730" s="309">
        <v>8034</v>
      </c>
      <c r="B6730" s="290" t="s">
        <v>34816</v>
      </c>
      <c r="C6730" s="291" t="s">
        <v>16412</v>
      </c>
      <c r="D6730" s="300" t="s">
        <v>54952</v>
      </c>
    </row>
    <row r="6731" spans="1:4">
      <c r="B6731" s="290" t="s">
        <v>34817</v>
      </c>
    </row>
    <row r="6732" spans="1:4">
      <c r="B6732" s="290" t="s">
        <v>17577</v>
      </c>
    </row>
    <row r="6733" spans="1:4">
      <c r="A6733" s="309">
        <v>8035</v>
      </c>
      <c r="B6733" s="290" t="s">
        <v>34813</v>
      </c>
      <c r="C6733" s="291" t="s">
        <v>16412</v>
      </c>
      <c r="D6733" s="300" t="s">
        <v>54953</v>
      </c>
    </row>
    <row r="6734" spans="1:4">
      <c r="B6734" s="290" t="s">
        <v>54954</v>
      </c>
    </row>
    <row r="6735" spans="1:4">
      <c r="A6735" s="309">
        <v>8036</v>
      </c>
      <c r="B6735" s="290" t="s">
        <v>54955</v>
      </c>
      <c r="C6735" s="291" t="s">
        <v>16412</v>
      </c>
      <c r="D6735" s="307" t="s">
        <v>54956</v>
      </c>
    </row>
    <row r="6736" spans="1:4">
      <c r="B6736" s="290" t="s">
        <v>54957</v>
      </c>
    </row>
    <row r="6737" spans="1:4">
      <c r="A6737" s="309">
        <v>8037</v>
      </c>
      <c r="B6737" s="290" t="s">
        <v>54958</v>
      </c>
      <c r="C6737" s="291" t="s">
        <v>16412</v>
      </c>
      <c r="D6737" s="300" t="s">
        <v>36860</v>
      </c>
    </row>
    <row r="6738" spans="1:4">
      <c r="A6738" s="309">
        <v>8038</v>
      </c>
      <c r="B6738" s="290" t="s">
        <v>54959</v>
      </c>
      <c r="C6738" s="291" t="s">
        <v>16412</v>
      </c>
      <c r="D6738" s="307" t="s">
        <v>54960</v>
      </c>
    </row>
    <row r="6739" spans="1:4">
      <c r="B6739" s="290" t="s">
        <v>54961</v>
      </c>
    </row>
    <row r="6740" spans="1:4">
      <c r="A6740" s="309">
        <v>8039</v>
      </c>
      <c r="B6740" s="290" t="s">
        <v>54962</v>
      </c>
      <c r="C6740" s="291" t="s">
        <v>16412</v>
      </c>
      <c r="D6740" s="300" t="s">
        <v>54963</v>
      </c>
    </row>
    <row r="6741" spans="1:4">
      <c r="B6741" s="290" t="s">
        <v>54964</v>
      </c>
    </row>
    <row r="6742" spans="1:4">
      <c r="A6742" s="309">
        <v>8040</v>
      </c>
      <c r="C6742" s="291" t="s">
        <v>16412</v>
      </c>
      <c r="D6742" s="300" t="s">
        <v>54965</v>
      </c>
    </row>
    <row r="6743" spans="1:4">
      <c r="D6743" s="291" t="s">
        <v>30702</v>
      </c>
    </row>
    <row r="6744" spans="1:4">
      <c r="B6744" s="298" t="s">
        <v>34334</v>
      </c>
    </row>
    <row r="6746" spans="1:4">
      <c r="B6746" s="298" t="s">
        <v>30674</v>
      </c>
      <c r="C6746" s="299" t="s">
        <v>51461</v>
      </c>
    </row>
    <row r="6747" spans="1:4">
      <c r="D6747" s="299" t="s">
        <v>51462</v>
      </c>
    </row>
    <row r="6748" spans="1:4">
      <c r="A6748" s="299" t="s">
        <v>16137</v>
      </c>
      <c r="B6748" s="298" t="s">
        <v>51463</v>
      </c>
      <c r="C6748" s="299" t="s">
        <v>51464</v>
      </c>
    </row>
    <row r="6749" spans="1:4">
      <c r="B6749" s="290" t="s">
        <v>54966</v>
      </c>
    </row>
    <row r="6750" spans="1:4">
      <c r="B6750" s="290" t="s">
        <v>54964</v>
      </c>
    </row>
    <row r="6751" spans="1:4">
      <c r="A6751" s="309">
        <v>8041</v>
      </c>
      <c r="B6751" s="290" t="s">
        <v>54967</v>
      </c>
      <c r="C6751" s="291" t="s">
        <v>16412</v>
      </c>
      <c r="D6751" s="300" t="s">
        <v>54963</v>
      </c>
    </row>
    <row r="6752" spans="1:4">
      <c r="B6752" s="290" t="s">
        <v>54968</v>
      </c>
    </row>
    <row r="6753" spans="1:4">
      <c r="A6753" s="309">
        <v>8042</v>
      </c>
      <c r="B6753" s="290" t="s">
        <v>54969</v>
      </c>
      <c r="C6753" s="291" t="s">
        <v>16412</v>
      </c>
      <c r="D6753" s="300" t="s">
        <v>54963</v>
      </c>
    </row>
    <row r="6754" spans="1:4">
      <c r="B6754" s="290" t="s">
        <v>54964</v>
      </c>
    </row>
    <row r="6755" spans="1:4">
      <c r="A6755" s="309">
        <v>8043</v>
      </c>
      <c r="B6755" s="290" t="s">
        <v>54970</v>
      </c>
      <c r="C6755" s="291" t="s">
        <v>16412</v>
      </c>
      <c r="D6755" s="300" t="s">
        <v>54971</v>
      </c>
    </row>
    <row r="6756" spans="1:4">
      <c r="B6756" s="290" t="s">
        <v>54964</v>
      </c>
    </row>
    <row r="6757" spans="1:4">
      <c r="A6757" s="309">
        <v>8044</v>
      </c>
      <c r="B6757" s="290" t="s">
        <v>54972</v>
      </c>
      <c r="C6757" s="291" t="s">
        <v>16412</v>
      </c>
      <c r="D6757" s="300" t="s">
        <v>54965</v>
      </c>
    </row>
    <row r="6758" spans="1:4">
      <c r="B6758" s="290" t="s">
        <v>54964</v>
      </c>
    </row>
    <row r="6759" spans="1:4">
      <c r="A6759" s="309">
        <v>8045</v>
      </c>
      <c r="B6759" s="290" t="s">
        <v>54973</v>
      </c>
      <c r="C6759" s="291" t="s">
        <v>16412</v>
      </c>
      <c r="D6759" s="300" t="s">
        <v>54963</v>
      </c>
    </row>
    <row r="6760" spans="1:4">
      <c r="B6760" s="290" t="s">
        <v>54964</v>
      </c>
    </row>
    <row r="6761" spans="1:4">
      <c r="A6761" s="309">
        <v>8046</v>
      </c>
      <c r="B6761" s="290" t="s">
        <v>54974</v>
      </c>
      <c r="C6761" s="291" t="s">
        <v>16412</v>
      </c>
      <c r="D6761" s="307" t="s">
        <v>54975</v>
      </c>
    </row>
    <row r="6762" spans="1:4">
      <c r="B6762" s="290" t="s">
        <v>54964</v>
      </c>
    </row>
    <row r="6763" spans="1:4">
      <c r="A6763" s="309">
        <v>8047</v>
      </c>
      <c r="B6763" s="290" t="s">
        <v>54976</v>
      </c>
      <c r="C6763" s="291" t="s">
        <v>16412</v>
      </c>
      <c r="D6763" s="300" t="s">
        <v>54977</v>
      </c>
    </row>
    <row r="6764" spans="1:4">
      <c r="B6764" s="290" t="s">
        <v>54964</v>
      </c>
    </row>
    <row r="6765" spans="1:4">
      <c r="A6765" s="309">
        <v>8048</v>
      </c>
      <c r="B6765" s="290" t="s">
        <v>54978</v>
      </c>
      <c r="C6765" s="291" t="s">
        <v>16412</v>
      </c>
      <c r="D6765" s="307" t="s">
        <v>54979</v>
      </c>
    </row>
    <row r="6766" spans="1:4">
      <c r="B6766" s="290" t="s">
        <v>54964</v>
      </c>
    </row>
    <row r="6767" spans="1:4">
      <c r="A6767" s="309">
        <v>8049</v>
      </c>
      <c r="B6767" s="290" t="s">
        <v>54980</v>
      </c>
      <c r="C6767" s="291" t="s">
        <v>16412</v>
      </c>
      <c r="D6767" s="300" t="s">
        <v>54981</v>
      </c>
    </row>
    <row r="6768" spans="1:4">
      <c r="B6768" s="290" t="s">
        <v>54982</v>
      </c>
    </row>
    <row r="6769" spans="1:4">
      <c r="A6769" s="309">
        <v>8050</v>
      </c>
      <c r="B6769" s="290" t="s">
        <v>54983</v>
      </c>
      <c r="C6769" s="291" t="s">
        <v>16412</v>
      </c>
      <c r="D6769" s="300" t="s">
        <v>54984</v>
      </c>
    </row>
    <row r="6770" spans="1:4">
      <c r="B6770" s="290" t="s">
        <v>54964</v>
      </c>
    </row>
    <row r="6771" spans="1:4">
      <c r="A6771" s="309">
        <v>8051</v>
      </c>
      <c r="B6771" s="290" t="s">
        <v>54985</v>
      </c>
      <c r="C6771" s="291" t="s">
        <v>16412</v>
      </c>
      <c r="D6771" s="300" t="s">
        <v>54986</v>
      </c>
    </row>
    <row r="6772" spans="1:4">
      <c r="B6772" s="290" t="s">
        <v>54964</v>
      </c>
    </row>
    <row r="6773" spans="1:4">
      <c r="A6773" s="309">
        <v>8052</v>
      </c>
      <c r="B6773" s="290" t="s">
        <v>54987</v>
      </c>
      <c r="C6773" s="291" t="s">
        <v>16412</v>
      </c>
      <c r="D6773" s="300" t="s">
        <v>54988</v>
      </c>
    </row>
    <row r="6774" spans="1:4">
      <c r="B6774" s="290" t="s">
        <v>54989</v>
      </c>
    </row>
    <row r="6775" spans="1:4">
      <c r="A6775" s="309">
        <v>8053</v>
      </c>
      <c r="B6775" s="290" t="s">
        <v>54990</v>
      </c>
      <c r="C6775" s="291" t="s">
        <v>16412</v>
      </c>
      <c r="D6775" s="300" t="s">
        <v>54991</v>
      </c>
    </row>
    <row r="6776" spans="1:4">
      <c r="B6776" s="290" t="s">
        <v>54964</v>
      </c>
    </row>
    <row r="6777" spans="1:4">
      <c r="A6777" s="309">
        <v>8054</v>
      </c>
      <c r="B6777" s="290" t="s">
        <v>54992</v>
      </c>
      <c r="C6777" s="291" t="s">
        <v>16412</v>
      </c>
      <c r="D6777" s="300" t="s">
        <v>54977</v>
      </c>
    </row>
    <row r="6778" spans="1:4">
      <c r="B6778" s="290" t="s">
        <v>54964</v>
      </c>
    </row>
    <row r="6779" spans="1:4">
      <c r="A6779" s="309">
        <v>8055</v>
      </c>
      <c r="B6779" s="290" t="s">
        <v>54993</v>
      </c>
      <c r="C6779" s="291" t="s">
        <v>16412</v>
      </c>
      <c r="D6779" s="307" t="s">
        <v>54994</v>
      </c>
    </row>
    <row r="6780" spans="1:4">
      <c r="B6780" s="290" t="s">
        <v>54995</v>
      </c>
    </row>
    <row r="6781" spans="1:4">
      <c r="A6781" s="309">
        <v>8056</v>
      </c>
      <c r="B6781" s="290" t="s">
        <v>54996</v>
      </c>
      <c r="C6781" s="291" t="s">
        <v>16412</v>
      </c>
      <c r="D6781" s="307" t="s">
        <v>54997</v>
      </c>
    </row>
    <row r="6782" spans="1:4">
      <c r="B6782" s="290" t="s">
        <v>54998</v>
      </c>
    </row>
    <row r="6783" spans="1:4">
      <c r="A6783" s="309">
        <v>8058</v>
      </c>
      <c r="B6783" s="290" t="s">
        <v>54999</v>
      </c>
      <c r="C6783" s="291" t="s">
        <v>16412</v>
      </c>
      <c r="D6783" s="307" t="s">
        <v>55000</v>
      </c>
    </row>
    <row r="6784" spans="1:4">
      <c r="B6784" s="290" t="s">
        <v>55001</v>
      </c>
    </row>
    <row r="6785" spans="1:4">
      <c r="A6785" s="309">
        <v>8059</v>
      </c>
      <c r="B6785" s="290" t="s">
        <v>55002</v>
      </c>
      <c r="C6785" s="291" t="s">
        <v>16412</v>
      </c>
      <c r="D6785" s="300" t="s">
        <v>54971</v>
      </c>
    </row>
    <row r="6786" spans="1:4">
      <c r="B6786" s="290" t="s">
        <v>54989</v>
      </c>
    </row>
    <row r="6787" spans="1:4">
      <c r="A6787" s="309">
        <v>8060</v>
      </c>
      <c r="B6787" s="290" t="s">
        <v>55003</v>
      </c>
      <c r="C6787" s="291" t="s">
        <v>16412</v>
      </c>
      <c r="D6787" s="301" t="s">
        <v>55004</v>
      </c>
    </row>
    <row r="6788" spans="1:4">
      <c r="B6788" s="290" t="s">
        <v>55001</v>
      </c>
    </row>
    <row r="6789" spans="1:4">
      <c r="A6789" s="309">
        <v>8061</v>
      </c>
      <c r="B6789" s="290" t="s">
        <v>55005</v>
      </c>
      <c r="C6789" s="291" t="s">
        <v>16412</v>
      </c>
      <c r="D6789" s="307" t="s">
        <v>55006</v>
      </c>
    </row>
    <row r="6790" spans="1:4">
      <c r="B6790" s="290" t="s">
        <v>54995</v>
      </c>
    </row>
    <row r="6791" spans="1:4">
      <c r="A6791" s="309">
        <v>8062</v>
      </c>
      <c r="B6791" s="290" t="s">
        <v>55007</v>
      </c>
      <c r="C6791" s="291" t="s">
        <v>16412</v>
      </c>
      <c r="D6791" s="307" t="s">
        <v>54997</v>
      </c>
    </row>
    <row r="6792" spans="1:4">
      <c r="B6792" s="290" t="s">
        <v>54998</v>
      </c>
    </row>
    <row r="6793" spans="1:4">
      <c r="A6793" s="309">
        <v>8063</v>
      </c>
      <c r="B6793" s="290" t="s">
        <v>55008</v>
      </c>
      <c r="C6793" s="291" t="s">
        <v>16412</v>
      </c>
      <c r="D6793" s="307" t="s">
        <v>55000</v>
      </c>
    </row>
    <row r="6794" spans="1:4">
      <c r="B6794" s="290" t="s">
        <v>55001</v>
      </c>
    </row>
    <row r="6795" spans="1:4">
      <c r="A6795" s="309">
        <v>8064</v>
      </c>
      <c r="B6795" s="290" t="s">
        <v>55009</v>
      </c>
      <c r="C6795" s="291" t="s">
        <v>16412</v>
      </c>
      <c r="D6795" s="300" t="s">
        <v>54986</v>
      </c>
    </row>
    <row r="6796" spans="1:4">
      <c r="B6796" s="290" t="s">
        <v>54989</v>
      </c>
    </row>
    <row r="6797" spans="1:4">
      <c r="A6797" s="309">
        <v>8065</v>
      </c>
      <c r="B6797" s="290" t="s">
        <v>55010</v>
      </c>
      <c r="C6797" s="291" t="s">
        <v>16412</v>
      </c>
      <c r="D6797" s="307" t="s">
        <v>55011</v>
      </c>
    </row>
    <row r="6798" spans="1:4">
      <c r="B6798" s="290" t="s">
        <v>54961</v>
      </c>
    </row>
    <row r="6799" spans="1:4">
      <c r="D6799" s="291" t="s">
        <v>30702</v>
      </c>
    </row>
    <row r="6800" spans="1:4">
      <c r="B6800" s="298" t="s">
        <v>34337</v>
      </c>
    </row>
    <row r="6801" spans="1:4">
      <c r="A6801" s="302"/>
      <c r="B6801" s="302"/>
      <c r="C6801" s="302"/>
    </row>
    <row r="6802" spans="1:4">
      <c r="B6802" s="298" t="s">
        <v>30674</v>
      </c>
      <c r="C6802" s="299" t="s">
        <v>51461</v>
      </c>
    </row>
    <row r="6803" spans="1:4">
      <c r="D6803" s="299" t="s">
        <v>51462</v>
      </c>
    </row>
    <row r="6804" spans="1:4">
      <c r="A6804" s="299" t="s">
        <v>16137</v>
      </c>
      <c r="B6804" s="298" t="s">
        <v>51463</v>
      </c>
      <c r="C6804" s="299" t="s">
        <v>51464</v>
      </c>
    </row>
    <row r="6805" spans="1:4">
      <c r="A6805" s="309">
        <v>8066</v>
      </c>
      <c r="B6805" s="290" t="s">
        <v>55012</v>
      </c>
      <c r="C6805" s="291" t="s">
        <v>16412</v>
      </c>
      <c r="D6805" s="307" t="s">
        <v>55013</v>
      </c>
    </row>
    <row r="6806" spans="1:4">
      <c r="B6806" s="290" t="s">
        <v>55014</v>
      </c>
    </row>
    <row r="6807" spans="1:4">
      <c r="A6807" s="309">
        <v>8067</v>
      </c>
      <c r="B6807" s="290" t="s">
        <v>55015</v>
      </c>
      <c r="C6807" s="291" t="s">
        <v>16412</v>
      </c>
      <c r="D6807" s="307" t="s">
        <v>55016</v>
      </c>
    </row>
    <row r="6808" spans="1:4">
      <c r="B6808" s="290" t="s">
        <v>54957</v>
      </c>
    </row>
    <row r="6809" spans="1:4">
      <c r="A6809" s="309">
        <v>8068</v>
      </c>
      <c r="B6809" s="290" t="s">
        <v>55017</v>
      </c>
      <c r="C6809" s="291" t="s">
        <v>16412</v>
      </c>
      <c r="D6809" s="301" t="s">
        <v>55018</v>
      </c>
    </row>
    <row r="6810" spans="1:4">
      <c r="B6810" s="290" t="s">
        <v>54957</v>
      </c>
    </row>
    <row r="6811" spans="1:4">
      <c r="A6811" s="309">
        <v>8069</v>
      </c>
      <c r="B6811" s="290" t="s">
        <v>55019</v>
      </c>
      <c r="C6811" s="291" t="s">
        <v>16412</v>
      </c>
      <c r="D6811" s="307" t="s">
        <v>55020</v>
      </c>
    </row>
    <row r="6812" spans="1:4">
      <c r="B6812" s="290" t="s">
        <v>55021</v>
      </c>
    </row>
    <row r="6813" spans="1:4">
      <c r="A6813" s="309">
        <v>8070</v>
      </c>
      <c r="B6813" s="290" t="s">
        <v>55022</v>
      </c>
      <c r="C6813" s="291" t="s">
        <v>16412</v>
      </c>
      <c r="D6813" s="307" t="s">
        <v>55023</v>
      </c>
    </row>
    <row r="6814" spans="1:4">
      <c r="B6814" s="290" t="s">
        <v>55021</v>
      </c>
    </row>
    <row r="6815" spans="1:4">
      <c r="A6815" s="309">
        <v>8071</v>
      </c>
      <c r="B6815" s="290" t="s">
        <v>55024</v>
      </c>
      <c r="C6815" s="291" t="s">
        <v>16412</v>
      </c>
      <c r="D6815" s="307" t="s">
        <v>55025</v>
      </c>
    </row>
    <row r="6816" spans="1:4">
      <c r="B6816" s="290" t="s">
        <v>55014</v>
      </c>
    </row>
    <row r="6817" spans="1:4">
      <c r="A6817" s="309">
        <v>8072</v>
      </c>
      <c r="B6817" s="290" t="s">
        <v>55026</v>
      </c>
      <c r="C6817" s="291" t="s">
        <v>16412</v>
      </c>
      <c r="D6817" s="301" t="s">
        <v>55027</v>
      </c>
    </row>
    <row r="6818" spans="1:4">
      <c r="B6818" s="290" t="s">
        <v>55014</v>
      </c>
    </row>
    <row r="6819" spans="1:4">
      <c r="A6819" s="309">
        <v>8073</v>
      </c>
      <c r="B6819" s="290" t="s">
        <v>55028</v>
      </c>
      <c r="C6819" s="291" t="s">
        <v>16412</v>
      </c>
      <c r="D6819" s="307" t="s">
        <v>55029</v>
      </c>
    </row>
    <row r="6820" spans="1:4">
      <c r="B6820" s="290" t="s">
        <v>55014</v>
      </c>
    </row>
    <row r="6821" spans="1:4">
      <c r="A6821" s="309">
        <v>8074</v>
      </c>
      <c r="B6821" s="290" t="s">
        <v>55030</v>
      </c>
      <c r="C6821" s="291" t="s">
        <v>16412</v>
      </c>
      <c r="D6821" s="307" t="s">
        <v>55031</v>
      </c>
    </row>
    <row r="6822" spans="1:4">
      <c r="B6822" s="290" t="s">
        <v>55032</v>
      </c>
    </row>
    <row r="6823" spans="1:4">
      <c r="A6823" s="309">
        <v>8075</v>
      </c>
      <c r="B6823" s="290" t="s">
        <v>55033</v>
      </c>
      <c r="C6823" s="291" t="s">
        <v>16412</v>
      </c>
      <c r="D6823" s="307" t="s">
        <v>55031</v>
      </c>
    </row>
    <row r="6824" spans="1:4">
      <c r="B6824" s="290" t="s">
        <v>54998</v>
      </c>
    </row>
    <row r="6825" spans="1:4">
      <c r="A6825" s="309">
        <v>8076</v>
      </c>
      <c r="B6825" s="290" t="s">
        <v>55034</v>
      </c>
      <c r="C6825" s="291" t="s">
        <v>16412</v>
      </c>
      <c r="D6825" s="307" t="s">
        <v>55035</v>
      </c>
    </row>
    <row r="6826" spans="1:4">
      <c r="B6826" s="290" t="s">
        <v>54998</v>
      </c>
    </row>
    <row r="6827" spans="1:4">
      <c r="A6827" s="309">
        <v>8077</v>
      </c>
      <c r="B6827" s="290" t="s">
        <v>55036</v>
      </c>
      <c r="C6827" s="291" t="s">
        <v>16412</v>
      </c>
      <c r="D6827" s="307" t="s">
        <v>55037</v>
      </c>
    </row>
    <row r="6828" spans="1:4">
      <c r="B6828" s="290" t="s">
        <v>55038</v>
      </c>
    </row>
    <row r="6829" spans="1:4">
      <c r="A6829" s="309">
        <v>8078</v>
      </c>
      <c r="B6829" s="290" t="s">
        <v>55039</v>
      </c>
      <c r="C6829" s="291" t="s">
        <v>16412</v>
      </c>
      <c r="D6829" s="307" t="s">
        <v>55040</v>
      </c>
    </row>
    <row r="6830" spans="1:4">
      <c r="B6830" s="290" t="s">
        <v>55041</v>
      </c>
    </row>
    <row r="6831" spans="1:4">
      <c r="A6831" s="309">
        <v>8079</v>
      </c>
      <c r="B6831" s="290" t="s">
        <v>55042</v>
      </c>
      <c r="C6831" s="291" t="s">
        <v>16412</v>
      </c>
      <c r="D6831" s="301" t="s">
        <v>55043</v>
      </c>
    </row>
    <row r="6832" spans="1:4">
      <c r="B6832" s="290" t="s">
        <v>55044</v>
      </c>
    </row>
    <row r="6833" spans="1:4">
      <c r="A6833" s="309">
        <v>8080</v>
      </c>
      <c r="B6833" s="290" t="s">
        <v>55045</v>
      </c>
      <c r="C6833" s="291" t="s">
        <v>16412</v>
      </c>
      <c r="D6833" s="307" t="s">
        <v>55046</v>
      </c>
    </row>
    <row r="6834" spans="1:4">
      <c r="B6834" s="290" t="s">
        <v>55044</v>
      </c>
    </row>
    <row r="6835" spans="1:4">
      <c r="A6835" s="309">
        <v>8081</v>
      </c>
      <c r="B6835" s="290" t="s">
        <v>55047</v>
      </c>
      <c r="C6835" s="291" t="s">
        <v>16412</v>
      </c>
      <c r="D6835" s="307" t="s">
        <v>55048</v>
      </c>
    </row>
    <row r="6836" spans="1:4">
      <c r="B6836" s="290" t="s">
        <v>55049</v>
      </c>
    </row>
    <row r="6837" spans="1:4">
      <c r="A6837" s="309">
        <v>8082</v>
      </c>
      <c r="B6837" s="290" t="s">
        <v>55050</v>
      </c>
      <c r="C6837" s="291" t="s">
        <v>16412</v>
      </c>
      <c r="D6837" s="301" t="s">
        <v>55051</v>
      </c>
    </row>
    <row r="6838" spans="1:4">
      <c r="B6838" s="290" t="s">
        <v>55052</v>
      </c>
    </row>
    <row r="6839" spans="1:4">
      <c r="A6839" s="309">
        <v>8083</v>
      </c>
      <c r="B6839" s="290" t="s">
        <v>55053</v>
      </c>
      <c r="C6839" s="291" t="s">
        <v>16412</v>
      </c>
      <c r="D6839" s="301" t="s">
        <v>55051</v>
      </c>
    </row>
    <row r="6840" spans="1:4">
      <c r="B6840" s="290" t="s">
        <v>55052</v>
      </c>
    </row>
    <row r="6841" spans="1:4">
      <c r="A6841" s="309">
        <v>8084</v>
      </c>
      <c r="B6841" s="290" t="s">
        <v>55054</v>
      </c>
      <c r="C6841" s="291" t="s">
        <v>16412</v>
      </c>
      <c r="D6841" s="307" t="s">
        <v>55055</v>
      </c>
    </row>
    <row r="6842" spans="1:4">
      <c r="B6842" s="290" t="s">
        <v>55052</v>
      </c>
    </row>
    <row r="6843" spans="1:4">
      <c r="A6843" s="309">
        <v>8085</v>
      </c>
      <c r="B6843" s="290" t="s">
        <v>55056</v>
      </c>
      <c r="C6843" s="291" t="s">
        <v>16412</v>
      </c>
      <c r="D6843" s="307" t="s">
        <v>55057</v>
      </c>
    </row>
    <row r="6844" spans="1:4">
      <c r="B6844" s="290" t="s">
        <v>55052</v>
      </c>
    </row>
    <row r="6845" spans="1:4">
      <c r="A6845" s="309">
        <v>8086</v>
      </c>
      <c r="B6845" s="290" t="s">
        <v>55058</v>
      </c>
      <c r="C6845" s="291" t="s">
        <v>16412</v>
      </c>
      <c r="D6845" s="301" t="s">
        <v>55059</v>
      </c>
    </row>
    <row r="6846" spans="1:4">
      <c r="B6846" s="290" t="s">
        <v>55049</v>
      </c>
    </row>
    <row r="6847" spans="1:4">
      <c r="A6847" s="309">
        <v>8087</v>
      </c>
      <c r="B6847" s="290" t="s">
        <v>55060</v>
      </c>
      <c r="C6847" s="291" t="s">
        <v>16412</v>
      </c>
      <c r="D6847" s="307" t="s">
        <v>55061</v>
      </c>
    </row>
    <row r="6848" spans="1:4">
      <c r="B6848" s="290" t="s">
        <v>55052</v>
      </c>
    </row>
    <row r="6849" spans="1:6">
      <c r="A6849" s="309">
        <v>8088</v>
      </c>
      <c r="B6849" s="290" t="s">
        <v>55062</v>
      </c>
      <c r="C6849" s="291" t="s">
        <v>16412</v>
      </c>
      <c r="D6849" s="307" t="s">
        <v>55063</v>
      </c>
    </row>
    <row r="6850" spans="1:6">
      <c r="B6850" s="290" t="s">
        <v>55052</v>
      </c>
    </row>
    <row r="6851" spans="1:6">
      <c r="A6851" s="309">
        <v>8089</v>
      </c>
      <c r="B6851" s="290" t="s">
        <v>55064</v>
      </c>
      <c r="C6851" s="291" t="s">
        <v>16412</v>
      </c>
      <c r="D6851" s="307" t="s">
        <v>55065</v>
      </c>
    </row>
    <row r="6852" spans="1:6">
      <c r="B6852" s="290" t="s">
        <v>55052</v>
      </c>
    </row>
    <row r="6853" spans="1:6">
      <c r="A6853" s="309">
        <v>8090</v>
      </c>
      <c r="B6853" s="290" t="s">
        <v>55066</v>
      </c>
      <c r="C6853" s="291" t="s">
        <v>16412</v>
      </c>
      <c r="D6853" s="307" t="s">
        <v>55067</v>
      </c>
    </row>
    <row r="6854" spans="1:6">
      <c r="B6854" s="290" t="s">
        <v>55052</v>
      </c>
      <c r="E6854" s="302"/>
      <c r="F6854" s="302"/>
    </row>
    <row r="6855" spans="1:6">
      <c r="D6855" s="291" t="s">
        <v>30702</v>
      </c>
      <c r="E6855" s="302"/>
      <c r="F6855" s="302"/>
    </row>
    <row r="6856" spans="1:6">
      <c r="B6856" s="298" t="s">
        <v>34338</v>
      </c>
      <c r="E6856" s="302"/>
      <c r="F6856" s="302"/>
    </row>
    <row r="6857" spans="1:6">
      <c r="A6857" s="302"/>
      <c r="B6857" s="302"/>
      <c r="E6857" s="302"/>
      <c r="F6857" s="302"/>
    </row>
    <row r="6858" spans="1:6">
      <c r="B6858" s="298" t="s">
        <v>30674</v>
      </c>
      <c r="C6858" s="299" t="s">
        <v>51461</v>
      </c>
      <c r="E6858" s="302"/>
      <c r="F6858" s="302"/>
    </row>
    <row r="6859" spans="1:6">
      <c r="D6859" s="299" t="s">
        <v>51462</v>
      </c>
      <c r="E6859" s="302"/>
      <c r="F6859" s="302"/>
    </row>
    <row r="6860" spans="1:6">
      <c r="A6860" s="299" t="s">
        <v>16137</v>
      </c>
      <c r="B6860" s="298" t="s">
        <v>51463</v>
      </c>
      <c r="C6860" s="299" t="s">
        <v>51464</v>
      </c>
    </row>
    <row r="6861" spans="1:6">
      <c r="A6861" s="309">
        <v>8091</v>
      </c>
      <c r="B6861" s="290" t="s">
        <v>55068</v>
      </c>
      <c r="C6861" s="291" t="s">
        <v>16412</v>
      </c>
      <c r="D6861" s="307" t="s">
        <v>55069</v>
      </c>
      <c r="E6861" s="302"/>
      <c r="F6861" s="302"/>
    </row>
    <row r="6862" spans="1:6">
      <c r="B6862" s="290" t="s">
        <v>55052</v>
      </c>
    </row>
    <row r="6863" spans="1:6">
      <c r="A6863" s="309">
        <v>8092</v>
      </c>
      <c r="B6863" s="290" t="s">
        <v>55070</v>
      </c>
      <c r="C6863" s="291" t="s">
        <v>16412</v>
      </c>
      <c r="D6863" s="307" t="s">
        <v>55071</v>
      </c>
      <c r="E6863" s="302"/>
      <c r="F6863" s="302"/>
    </row>
    <row r="6864" spans="1:6">
      <c r="B6864" s="290" t="s">
        <v>55032</v>
      </c>
    </row>
    <row r="6865" spans="1:6">
      <c r="A6865" s="309">
        <v>8093</v>
      </c>
      <c r="B6865" s="290" t="s">
        <v>55072</v>
      </c>
      <c r="C6865" s="291" t="s">
        <v>16412</v>
      </c>
      <c r="D6865" s="307" t="s">
        <v>55071</v>
      </c>
      <c r="E6865" s="302"/>
      <c r="F6865" s="302"/>
    </row>
    <row r="6866" spans="1:6">
      <c r="B6866" s="290" t="s">
        <v>55032</v>
      </c>
    </row>
    <row r="6867" spans="1:6">
      <c r="A6867" s="309">
        <v>8094</v>
      </c>
      <c r="B6867" s="290" t="s">
        <v>55073</v>
      </c>
      <c r="C6867" s="291" t="s">
        <v>16412</v>
      </c>
      <c r="D6867" s="307" t="s">
        <v>55074</v>
      </c>
      <c r="E6867" s="302"/>
      <c r="F6867" s="302"/>
    </row>
    <row r="6868" spans="1:6">
      <c r="B6868" s="290" t="s">
        <v>55032</v>
      </c>
    </row>
    <row r="6869" spans="1:6">
      <c r="A6869" s="309">
        <v>8095</v>
      </c>
      <c r="B6869" s="290" t="s">
        <v>55075</v>
      </c>
      <c r="C6869" s="291" t="s">
        <v>16412</v>
      </c>
      <c r="D6869" s="307" t="s">
        <v>55076</v>
      </c>
      <c r="E6869" s="302"/>
      <c r="F6869" s="302"/>
    </row>
    <row r="6870" spans="1:6">
      <c r="B6870" s="290" t="s">
        <v>55044</v>
      </c>
      <c r="E6870" s="302"/>
      <c r="F6870" s="302"/>
    </row>
    <row r="6871" spans="1:6">
      <c r="A6871" s="309">
        <v>8096</v>
      </c>
      <c r="B6871" s="290" t="s">
        <v>55077</v>
      </c>
      <c r="C6871" s="291" t="s">
        <v>16412</v>
      </c>
      <c r="D6871" s="307" t="s">
        <v>55078</v>
      </c>
    </row>
    <row r="6872" spans="1:6">
      <c r="B6872" s="290" t="s">
        <v>54998</v>
      </c>
      <c r="E6872" s="302"/>
      <c r="F6872" s="302"/>
    </row>
    <row r="6873" spans="1:6">
      <c r="A6873" s="309">
        <v>8097</v>
      </c>
      <c r="B6873" s="290" t="s">
        <v>55079</v>
      </c>
      <c r="C6873" s="291" t="s">
        <v>16412</v>
      </c>
      <c r="D6873" s="307" t="s">
        <v>55080</v>
      </c>
      <c r="E6873" s="302"/>
      <c r="F6873" s="302"/>
    </row>
    <row r="6874" spans="1:6">
      <c r="B6874" s="290" t="s">
        <v>55001</v>
      </c>
      <c r="E6874" s="302"/>
      <c r="F6874" s="302"/>
    </row>
    <row r="6875" spans="1:6">
      <c r="A6875" s="309">
        <v>8098</v>
      </c>
      <c r="B6875" s="290" t="s">
        <v>55081</v>
      </c>
      <c r="C6875" s="291" t="s">
        <v>16412</v>
      </c>
      <c r="D6875" s="307" t="s">
        <v>55080</v>
      </c>
      <c r="E6875" s="302"/>
      <c r="F6875" s="302"/>
    </row>
    <row r="6876" spans="1:6">
      <c r="B6876" s="290" t="s">
        <v>54998</v>
      </c>
      <c r="E6876" s="302"/>
      <c r="F6876" s="302"/>
    </row>
    <row r="6877" spans="1:6">
      <c r="A6877" s="309">
        <v>8099</v>
      </c>
      <c r="B6877" s="290" t="s">
        <v>28633</v>
      </c>
      <c r="C6877" s="291" t="s">
        <v>16412</v>
      </c>
      <c r="D6877" s="307" t="s">
        <v>55082</v>
      </c>
      <c r="E6877" s="302"/>
      <c r="F6877" s="302"/>
    </row>
    <row r="6878" spans="1:6">
      <c r="A6878" s="309">
        <v>8100</v>
      </c>
      <c r="B6878" s="290" t="s">
        <v>34824</v>
      </c>
      <c r="C6878" s="291" t="s">
        <v>16412</v>
      </c>
      <c r="D6878" s="301" t="s">
        <v>29678</v>
      </c>
    </row>
    <row r="6879" spans="1:6">
      <c r="A6879" s="309">
        <v>8101</v>
      </c>
      <c r="B6879" s="290" t="s">
        <v>18476</v>
      </c>
      <c r="C6879" s="291" t="s">
        <v>16412</v>
      </c>
      <c r="D6879" s="300" t="s">
        <v>55083</v>
      </c>
      <c r="E6879" s="302"/>
      <c r="F6879" s="302"/>
    </row>
    <row r="6880" spans="1:6">
      <c r="A6880" s="309">
        <v>8102</v>
      </c>
      <c r="B6880" s="290" t="s">
        <v>18477</v>
      </c>
      <c r="C6880" s="291" t="s">
        <v>16412</v>
      </c>
      <c r="D6880" s="300" t="s">
        <v>55084</v>
      </c>
      <c r="E6880" s="302"/>
      <c r="F6880" s="302"/>
    </row>
    <row r="6881" spans="1:6">
      <c r="A6881" s="309">
        <v>8103</v>
      </c>
      <c r="B6881" s="290" t="s">
        <v>55085</v>
      </c>
      <c r="C6881" s="291" t="s">
        <v>16412</v>
      </c>
      <c r="D6881" s="307" t="s">
        <v>55086</v>
      </c>
      <c r="E6881" s="302"/>
      <c r="F6881" s="302"/>
    </row>
    <row r="6882" spans="1:6">
      <c r="A6882" s="309">
        <v>8104</v>
      </c>
      <c r="B6882" s="290" t="s">
        <v>55087</v>
      </c>
      <c r="C6882" s="291" t="s">
        <v>16412</v>
      </c>
      <c r="D6882" s="307" t="s">
        <v>30325</v>
      </c>
      <c r="E6882" s="302"/>
      <c r="F6882" s="302"/>
    </row>
    <row r="6883" spans="1:6">
      <c r="B6883" s="290" t="s">
        <v>55088</v>
      </c>
      <c r="E6883" s="302"/>
      <c r="F6883" s="302"/>
    </row>
    <row r="6884" spans="1:6">
      <c r="A6884" s="309">
        <v>8105</v>
      </c>
      <c r="B6884" s="290" t="s">
        <v>30645</v>
      </c>
      <c r="C6884" s="291" t="s">
        <v>16412</v>
      </c>
      <c r="D6884" s="307" t="s">
        <v>30646</v>
      </c>
      <c r="E6884" s="302"/>
      <c r="F6884" s="302"/>
    </row>
    <row r="6885" spans="1:6">
      <c r="A6885" s="309">
        <v>8106</v>
      </c>
      <c r="B6885" s="290" t="s">
        <v>18917</v>
      </c>
      <c r="C6885" s="291" t="s">
        <v>16412</v>
      </c>
      <c r="D6885" s="300" t="s">
        <v>55089</v>
      </c>
      <c r="E6885" s="302"/>
      <c r="F6885" s="302"/>
    </row>
    <row r="6886" spans="1:6">
      <c r="A6886" s="309">
        <v>8108</v>
      </c>
      <c r="B6886" s="290" t="s">
        <v>21670</v>
      </c>
      <c r="C6886" s="291" t="s">
        <v>32</v>
      </c>
      <c r="D6886" s="300" t="s">
        <v>36942</v>
      </c>
      <c r="E6886" s="302"/>
      <c r="F6886" s="302"/>
    </row>
    <row r="6887" spans="1:6">
      <c r="A6887" s="309">
        <v>8109</v>
      </c>
      <c r="B6887" s="290" t="s">
        <v>22637</v>
      </c>
      <c r="C6887" s="291" t="s">
        <v>16412</v>
      </c>
      <c r="D6887" s="300" t="s">
        <v>55090</v>
      </c>
    </row>
    <row r="6888" spans="1:6">
      <c r="A6888" s="309">
        <v>8114</v>
      </c>
      <c r="B6888" s="290" t="s">
        <v>29730</v>
      </c>
      <c r="C6888" s="291" t="s">
        <v>32</v>
      </c>
      <c r="D6888" s="300" t="s">
        <v>603</v>
      </c>
      <c r="E6888" s="302"/>
      <c r="F6888" s="302"/>
    </row>
    <row r="6889" spans="1:6">
      <c r="A6889" s="309">
        <v>8115</v>
      </c>
      <c r="B6889" s="290" t="s">
        <v>21610</v>
      </c>
      <c r="C6889" s="291" t="s">
        <v>27</v>
      </c>
      <c r="D6889" s="300" t="s">
        <v>935</v>
      </c>
      <c r="E6889" s="302"/>
      <c r="F6889" s="302"/>
    </row>
    <row r="6890" spans="1:6">
      <c r="A6890" s="309">
        <v>8116</v>
      </c>
      <c r="B6890" s="290" t="s">
        <v>30629</v>
      </c>
      <c r="C6890" s="291" t="s">
        <v>16412</v>
      </c>
      <c r="D6890" s="307" t="s">
        <v>30630</v>
      </c>
    </row>
    <row r="6891" spans="1:6">
      <c r="A6891" s="309">
        <v>8118</v>
      </c>
      <c r="B6891" s="290" t="s">
        <v>21673</v>
      </c>
      <c r="C6891" s="291" t="s">
        <v>30</v>
      </c>
      <c r="D6891" s="300" t="s">
        <v>31433</v>
      </c>
      <c r="E6891" s="302"/>
      <c r="F6891" s="302"/>
    </row>
    <row r="6892" spans="1:6">
      <c r="A6892" s="309">
        <v>8128</v>
      </c>
      <c r="B6892" s="290" t="s">
        <v>25448</v>
      </c>
      <c r="C6892" s="291" t="s">
        <v>16412</v>
      </c>
      <c r="D6892" s="300" t="s">
        <v>55091</v>
      </c>
      <c r="E6892" s="302"/>
      <c r="F6892" s="302"/>
    </row>
    <row r="6893" spans="1:6">
      <c r="A6893" s="309">
        <v>8129</v>
      </c>
      <c r="B6893" s="290" t="s">
        <v>55092</v>
      </c>
      <c r="C6893" s="291" t="s">
        <v>16412</v>
      </c>
      <c r="D6893" s="300" t="s">
        <v>55093</v>
      </c>
      <c r="E6893" s="302"/>
      <c r="F6893" s="302"/>
    </row>
    <row r="6894" spans="1:6">
      <c r="A6894" s="309">
        <v>8130</v>
      </c>
      <c r="B6894" s="290" t="s">
        <v>25449</v>
      </c>
      <c r="C6894" s="291" t="s">
        <v>16412</v>
      </c>
      <c r="D6894" s="300" t="s">
        <v>55094</v>
      </c>
    </row>
    <row r="6895" spans="1:6">
      <c r="A6895" s="309">
        <v>8131</v>
      </c>
      <c r="B6895" s="290" t="s">
        <v>16813</v>
      </c>
      <c r="C6895" s="291" t="s">
        <v>16412</v>
      </c>
      <c r="D6895" s="307" t="s">
        <v>55095</v>
      </c>
      <c r="E6895" s="302"/>
      <c r="F6895" s="302"/>
    </row>
    <row r="6896" spans="1:6">
      <c r="A6896" s="309">
        <v>8132</v>
      </c>
      <c r="B6896" s="290" t="s">
        <v>19395</v>
      </c>
      <c r="C6896" s="291" t="s">
        <v>32</v>
      </c>
      <c r="D6896" s="300" t="s">
        <v>16639</v>
      </c>
    </row>
    <row r="6897" spans="1:6">
      <c r="A6897" s="309">
        <v>8133</v>
      </c>
      <c r="B6897" s="290" t="s">
        <v>18278</v>
      </c>
      <c r="C6897" s="291" t="s">
        <v>18112</v>
      </c>
      <c r="D6897" s="300" t="s">
        <v>55096</v>
      </c>
      <c r="E6897" s="302"/>
      <c r="F6897" s="302"/>
    </row>
    <row r="6898" spans="1:6">
      <c r="A6898" s="309">
        <v>8135</v>
      </c>
      <c r="B6898" s="290" t="s">
        <v>23644</v>
      </c>
      <c r="C6898" s="291" t="s">
        <v>32</v>
      </c>
      <c r="D6898" s="300" t="s">
        <v>18318</v>
      </c>
    </row>
    <row r="6899" spans="1:6">
      <c r="A6899" s="309">
        <v>8139</v>
      </c>
      <c r="B6899" s="290" t="s">
        <v>23479</v>
      </c>
      <c r="C6899" s="291" t="s">
        <v>16412</v>
      </c>
      <c r="D6899" s="307" t="s">
        <v>55097</v>
      </c>
      <c r="E6899" s="302"/>
      <c r="F6899" s="302"/>
    </row>
    <row r="6900" spans="1:6">
      <c r="D6900" s="291" t="s">
        <v>30702</v>
      </c>
    </row>
    <row r="6901" spans="1:6">
      <c r="B6901" s="298" t="s">
        <v>34354</v>
      </c>
      <c r="E6901" s="302"/>
      <c r="F6901" s="302"/>
    </row>
    <row r="6902" spans="1:6">
      <c r="B6902" s="302"/>
    </row>
    <row r="6903" spans="1:6">
      <c r="B6903" s="298" t="s">
        <v>30674</v>
      </c>
      <c r="C6903" s="299" t="s">
        <v>51461</v>
      </c>
      <c r="F6903" s="302"/>
    </row>
    <row r="6904" spans="1:6">
      <c r="D6904" s="299" t="s">
        <v>51462</v>
      </c>
    </row>
    <row r="6905" spans="1:6">
      <c r="A6905" s="299" t="s">
        <v>16137</v>
      </c>
      <c r="B6905" s="298" t="s">
        <v>51463</v>
      </c>
      <c r="C6905" s="299" t="s">
        <v>51464</v>
      </c>
    </row>
    <row r="6906" spans="1:6">
      <c r="A6906" s="309">
        <v>8141</v>
      </c>
      <c r="B6906" s="290" t="s">
        <v>25149</v>
      </c>
      <c r="C6906" s="291" t="s">
        <v>16412</v>
      </c>
      <c r="D6906" s="300" t="s">
        <v>55098</v>
      </c>
    </row>
    <row r="6907" spans="1:6">
      <c r="A6907" s="309">
        <v>8142</v>
      </c>
      <c r="B6907" s="290" t="s">
        <v>25519</v>
      </c>
      <c r="C6907" s="291" t="s">
        <v>16412</v>
      </c>
      <c r="D6907" s="300" t="s">
        <v>29125</v>
      </c>
    </row>
    <row r="6908" spans="1:6">
      <c r="A6908" s="309">
        <v>8143</v>
      </c>
      <c r="B6908" s="290" t="s">
        <v>30661</v>
      </c>
      <c r="C6908" s="291" t="s">
        <v>16412</v>
      </c>
      <c r="D6908" s="307" t="s">
        <v>30662</v>
      </c>
    </row>
    <row r="6909" spans="1:6">
      <c r="A6909" s="309">
        <v>8144</v>
      </c>
      <c r="B6909" s="290" t="s">
        <v>55099</v>
      </c>
      <c r="C6909" s="291" t="s">
        <v>16412</v>
      </c>
      <c r="D6909" s="300" t="s">
        <v>55100</v>
      </c>
    </row>
    <row r="6910" spans="1:6">
      <c r="A6910" s="309">
        <v>8145</v>
      </c>
      <c r="B6910" s="290" t="s">
        <v>29733</v>
      </c>
      <c r="C6910" s="291" t="s">
        <v>32</v>
      </c>
      <c r="D6910" s="291" t="s">
        <v>771</v>
      </c>
    </row>
    <row r="6911" spans="1:6">
      <c r="A6911" s="309">
        <v>8146</v>
      </c>
      <c r="B6911" s="290" t="s">
        <v>29737</v>
      </c>
      <c r="C6911" s="291" t="s">
        <v>32</v>
      </c>
      <c r="D6911" s="291" t="s">
        <v>1992</v>
      </c>
    </row>
    <row r="6912" spans="1:6">
      <c r="A6912" s="309">
        <v>8147</v>
      </c>
      <c r="B6912" s="290" t="s">
        <v>29732</v>
      </c>
      <c r="C6912" s="291" t="s">
        <v>32</v>
      </c>
      <c r="D6912" s="291" t="s">
        <v>1298</v>
      </c>
    </row>
    <row r="6913" spans="1:4">
      <c r="A6913" s="309">
        <v>8148</v>
      </c>
      <c r="B6913" s="290" t="s">
        <v>21671</v>
      </c>
      <c r="C6913" s="291" t="s">
        <v>32</v>
      </c>
      <c r="D6913" s="300" t="s">
        <v>36942</v>
      </c>
    </row>
    <row r="6914" spans="1:4">
      <c r="A6914" s="309">
        <v>8151</v>
      </c>
      <c r="B6914" s="290" t="s">
        <v>29686</v>
      </c>
      <c r="C6914" s="291" t="s">
        <v>17254</v>
      </c>
      <c r="D6914" s="300" t="s">
        <v>119</v>
      </c>
    </row>
    <row r="6915" spans="1:4">
      <c r="A6915" s="309">
        <v>8152</v>
      </c>
      <c r="B6915" s="290" t="s">
        <v>19686</v>
      </c>
      <c r="C6915" s="291" t="s">
        <v>17254</v>
      </c>
      <c r="D6915" s="300" t="s">
        <v>55101</v>
      </c>
    </row>
    <row r="6916" spans="1:4">
      <c r="A6916" s="309">
        <v>8168</v>
      </c>
      <c r="B6916" s="290" t="s">
        <v>30632</v>
      </c>
      <c r="C6916" s="291" t="s">
        <v>16412</v>
      </c>
      <c r="D6916" s="300" t="s">
        <v>30633</v>
      </c>
    </row>
    <row r="6917" spans="1:4">
      <c r="A6917" s="309">
        <v>8169</v>
      </c>
      <c r="B6917" s="290" t="s">
        <v>30635</v>
      </c>
      <c r="C6917" s="291" t="s">
        <v>16412</v>
      </c>
      <c r="D6917" s="300" t="s">
        <v>30636</v>
      </c>
    </row>
    <row r="6918" spans="1:4">
      <c r="A6918" s="309">
        <v>8171</v>
      </c>
      <c r="B6918" s="290" t="s">
        <v>30620</v>
      </c>
      <c r="C6918" s="291" t="s">
        <v>16412</v>
      </c>
      <c r="D6918" s="300" t="s">
        <v>30621</v>
      </c>
    </row>
    <row r="6919" spans="1:4">
      <c r="A6919" s="309">
        <v>8175</v>
      </c>
      <c r="B6919" s="290" t="s">
        <v>30626</v>
      </c>
      <c r="C6919" s="291" t="s">
        <v>16412</v>
      </c>
      <c r="D6919" s="307" t="s">
        <v>30627</v>
      </c>
    </row>
    <row r="6920" spans="1:4">
      <c r="A6920" s="309">
        <v>8176</v>
      </c>
      <c r="B6920" s="290" t="s">
        <v>30664</v>
      </c>
      <c r="C6920" s="291" t="s">
        <v>16412</v>
      </c>
      <c r="D6920" s="301" t="s">
        <v>30665</v>
      </c>
    </row>
    <row r="6921" spans="1:4">
      <c r="A6921" s="309">
        <v>8177</v>
      </c>
      <c r="B6921" s="290" t="s">
        <v>30648</v>
      </c>
      <c r="C6921" s="291" t="s">
        <v>16412</v>
      </c>
      <c r="D6921" s="307" t="s">
        <v>30649</v>
      </c>
    </row>
    <row r="6922" spans="1:4">
      <c r="A6922" s="309">
        <v>8185</v>
      </c>
      <c r="B6922" s="290" t="s">
        <v>55102</v>
      </c>
      <c r="C6922" s="291" t="s">
        <v>16412</v>
      </c>
      <c r="D6922" s="307" t="s">
        <v>55103</v>
      </c>
    </row>
    <row r="6923" spans="1:4">
      <c r="A6923" s="309">
        <v>8193</v>
      </c>
      <c r="B6923" s="290" t="s">
        <v>23654</v>
      </c>
      <c r="C6923" s="291" t="s">
        <v>32</v>
      </c>
      <c r="D6923" s="300" t="s">
        <v>55104</v>
      </c>
    </row>
    <row r="6924" spans="1:4">
      <c r="A6924" s="309">
        <v>8194</v>
      </c>
      <c r="B6924" s="290" t="s">
        <v>23663</v>
      </c>
      <c r="C6924" s="291" t="s">
        <v>32</v>
      </c>
      <c r="D6924" s="300" t="s">
        <v>26045</v>
      </c>
    </row>
    <row r="6925" spans="1:4">
      <c r="A6925" s="309">
        <v>8195</v>
      </c>
      <c r="B6925" s="290" t="s">
        <v>55105</v>
      </c>
      <c r="C6925" s="291" t="s">
        <v>16412</v>
      </c>
      <c r="D6925" s="300" t="s">
        <v>55106</v>
      </c>
    </row>
    <row r="6926" spans="1:4">
      <c r="A6926" s="309">
        <v>8197</v>
      </c>
      <c r="B6926" s="290" t="s">
        <v>55107</v>
      </c>
      <c r="C6926" s="291" t="s">
        <v>16412</v>
      </c>
      <c r="D6926" s="300" t="s">
        <v>40536</v>
      </c>
    </row>
    <row r="6927" spans="1:4">
      <c r="A6927" s="309">
        <v>8198</v>
      </c>
      <c r="B6927" s="290" t="s">
        <v>27342</v>
      </c>
      <c r="C6927" s="291" t="s">
        <v>32</v>
      </c>
      <c r="D6927" s="300" t="s">
        <v>36398</v>
      </c>
    </row>
    <row r="6928" spans="1:4">
      <c r="A6928" s="309">
        <v>8199</v>
      </c>
      <c r="B6928" s="290" t="s">
        <v>27338</v>
      </c>
      <c r="C6928" s="291" t="s">
        <v>32</v>
      </c>
      <c r="D6928" s="300" t="s">
        <v>38358</v>
      </c>
    </row>
    <row r="6929" spans="1:4">
      <c r="A6929" s="309">
        <v>8200</v>
      </c>
      <c r="B6929" s="290" t="s">
        <v>27330</v>
      </c>
      <c r="C6929" s="291" t="s">
        <v>32</v>
      </c>
      <c r="D6929" s="300" t="s">
        <v>386</v>
      </c>
    </row>
    <row r="6930" spans="1:4">
      <c r="A6930" s="309">
        <v>8201</v>
      </c>
      <c r="B6930" s="290" t="s">
        <v>27327</v>
      </c>
      <c r="C6930" s="291" t="s">
        <v>32</v>
      </c>
      <c r="D6930" s="300" t="s">
        <v>55108</v>
      </c>
    </row>
    <row r="6931" spans="1:4">
      <c r="A6931" s="309">
        <v>8202</v>
      </c>
      <c r="B6931" s="290" t="s">
        <v>27336</v>
      </c>
      <c r="C6931" s="291" t="s">
        <v>32</v>
      </c>
      <c r="D6931" s="300" t="s">
        <v>17598</v>
      </c>
    </row>
    <row r="6932" spans="1:4">
      <c r="A6932" s="309">
        <v>8203</v>
      </c>
      <c r="B6932" s="290" t="s">
        <v>27333</v>
      </c>
      <c r="C6932" s="291" t="s">
        <v>32</v>
      </c>
      <c r="D6932" s="300" t="s">
        <v>51301</v>
      </c>
    </row>
    <row r="6933" spans="1:4">
      <c r="A6933" s="309">
        <v>8204</v>
      </c>
      <c r="B6933" s="290" t="s">
        <v>27332</v>
      </c>
      <c r="C6933" s="291" t="s">
        <v>32</v>
      </c>
      <c r="D6933" s="300" t="s">
        <v>31044</v>
      </c>
    </row>
    <row r="6934" spans="1:4">
      <c r="A6934" s="309">
        <v>8205</v>
      </c>
      <c r="B6934" s="290" t="s">
        <v>22827</v>
      </c>
      <c r="C6934" s="291" t="s">
        <v>16412</v>
      </c>
      <c r="D6934" s="300" t="s">
        <v>302</v>
      </c>
    </row>
    <row r="6935" spans="1:4">
      <c r="A6935" s="309">
        <v>8206</v>
      </c>
      <c r="B6935" s="290" t="s">
        <v>22825</v>
      </c>
      <c r="C6935" s="291" t="s">
        <v>16412</v>
      </c>
      <c r="D6935" s="300" t="s">
        <v>521</v>
      </c>
    </row>
    <row r="6936" spans="1:4">
      <c r="A6936" s="309">
        <v>8207</v>
      </c>
      <c r="B6936" s="290" t="s">
        <v>22830</v>
      </c>
      <c r="C6936" s="291" t="s">
        <v>16412</v>
      </c>
      <c r="D6936" s="300" t="s">
        <v>415</v>
      </c>
    </row>
    <row r="6937" spans="1:4">
      <c r="A6937" s="309">
        <v>8208</v>
      </c>
      <c r="B6937" s="290" t="s">
        <v>21641</v>
      </c>
      <c r="C6937" s="291" t="s">
        <v>17254</v>
      </c>
      <c r="D6937" s="300" t="s">
        <v>540</v>
      </c>
    </row>
    <row r="6938" spans="1:4">
      <c r="A6938" s="309">
        <v>8209</v>
      </c>
      <c r="B6938" s="290" t="s">
        <v>22981</v>
      </c>
      <c r="C6938" s="291" t="s">
        <v>32</v>
      </c>
      <c r="D6938" s="300" t="s">
        <v>2121</v>
      </c>
    </row>
    <row r="6939" spans="1:4">
      <c r="D6939" s="291" t="s">
        <v>30702</v>
      </c>
    </row>
    <row r="6940" spans="1:4">
      <c r="B6940" s="298" t="s">
        <v>34356</v>
      </c>
    </row>
    <row r="6941" spans="1:4">
      <c r="B6941" s="302"/>
    </row>
    <row r="6942" spans="1:4">
      <c r="B6942" s="298" t="s">
        <v>30674</v>
      </c>
      <c r="C6942" s="299" t="s">
        <v>51461</v>
      </c>
    </row>
    <row r="6943" spans="1:4">
      <c r="D6943" s="299" t="s">
        <v>51462</v>
      </c>
    </row>
    <row r="6944" spans="1:4">
      <c r="A6944" s="299" t="s">
        <v>16137</v>
      </c>
      <c r="B6944" s="298" t="s">
        <v>51463</v>
      </c>
      <c r="C6944" s="299" t="s">
        <v>51464</v>
      </c>
    </row>
    <row r="6945" spans="1:4">
      <c r="A6945" s="309">
        <v>8211</v>
      </c>
      <c r="B6945" s="290" t="s">
        <v>28954</v>
      </c>
      <c r="C6945" s="291" t="s">
        <v>16065</v>
      </c>
      <c r="D6945" s="300">
        <v>12.91</v>
      </c>
    </row>
    <row r="6946" spans="1:4">
      <c r="A6946" s="309">
        <v>8212</v>
      </c>
      <c r="B6946" s="290" t="s">
        <v>20006</v>
      </c>
      <c r="C6946" s="291" t="s">
        <v>16412</v>
      </c>
      <c r="D6946" s="300" t="s">
        <v>2416</v>
      </c>
    </row>
    <row r="6947" spans="1:4">
      <c r="A6947" s="309">
        <v>8213</v>
      </c>
      <c r="B6947" s="290" t="s">
        <v>20151</v>
      </c>
      <c r="C6947" s="291" t="s">
        <v>20152</v>
      </c>
      <c r="D6947" s="300" t="s">
        <v>38811</v>
      </c>
    </row>
    <row r="6948" spans="1:4">
      <c r="A6948" s="309">
        <v>8214</v>
      </c>
      <c r="B6948" s="290" t="s">
        <v>20294</v>
      </c>
      <c r="C6948" s="291" t="s">
        <v>16412</v>
      </c>
      <c r="D6948" s="291" t="s">
        <v>193</v>
      </c>
    </row>
    <row r="6949" spans="1:4">
      <c r="A6949" s="309">
        <v>8215</v>
      </c>
      <c r="B6949" s="290" t="s">
        <v>19968</v>
      </c>
      <c r="C6949" s="291" t="s">
        <v>16412</v>
      </c>
      <c r="D6949" s="300" t="s">
        <v>1374</v>
      </c>
    </row>
    <row r="6950" spans="1:4">
      <c r="A6950" s="309">
        <v>8216</v>
      </c>
      <c r="B6950" s="290" t="s">
        <v>20365</v>
      </c>
      <c r="C6950" s="291" t="s">
        <v>16412</v>
      </c>
      <c r="D6950" s="300" t="s">
        <v>146</v>
      </c>
    </row>
    <row r="6951" spans="1:4">
      <c r="A6951" s="309">
        <v>8223</v>
      </c>
      <c r="B6951" s="290" t="s">
        <v>55109</v>
      </c>
      <c r="C6951" s="291" t="s">
        <v>16412</v>
      </c>
      <c r="D6951" s="307" t="s">
        <v>55110</v>
      </c>
    </row>
    <row r="6952" spans="1:4">
      <c r="A6952" s="309">
        <v>8235</v>
      </c>
      <c r="B6952" s="290" t="s">
        <v>24323</v>
      </c>
      <c r="C6952" s="291" t="s">
        <v>16412</v>
      </c>
      <c r="D6952" s="301" t="s">
        <v>55111</v>
      </c>
    </row>
    <row r="6953" spans="1:4">
      <c r="A6953" s="309">
        <v>8238</v>
      </c>
      <c r="B6953" s="290" t="s">
        <v>34835</v>
      </c>
      <c r="C6953" s="291" t="s">
        <v>16412</v>
      </c>
      <c r="D6953" s="300" t="s">
        <v>55112</v>
      </c>
    </row>
    <row r="6954" spans="1:4">
      <c r="A6954" s="309">
        <v>8239</v>
      </c>
      <c r="B6954" s="290" t="s">
        <v>55113</v>
      </c>
      <c r="C6954" s="291" t="s">
        <v>17025</v>
      </c>
      <c r="D6954" s="300" t="s">
        <v>16982</v>
      </c>
    </row>
    <row r="6955" spans="1:4">
      <c r="A6955" s="309">
        <v>8240</v>
      </c>
      <c r="B6955" s="290" t="s">
        <v>18594</v>
      </c>
      <c r="C6955" s="291" t="s">
        <v>17025</v>
      </c>
      <c r="D6955" s="300" t="s">
        <v>55114</v>
      </c>
    </row>
    <row r="6956" spans="1:4">
      <c r="A6956" s="309">
        <v>8241</v>
      </c>
      <c r="B6956" s="290" t="s">
        <v>18588</v>
      </c>
      <c r="C6956" s="291" t="s">
        <v>32</v>
      </c>
      <c r="D6956" s="300" t="s">
        <v>32226</v>
      </c>
    </row>
    <row r="6957" spans="1:4">
      <c r="A6957" s="309">
        <v>8243</v>
      </c>
      <c r="B6957" s="290" t="s">
        <v>55115</v>
      </c>
      <c r="C6957" s="291" t="s">
        <v>16412</v>
      </c>
      <c r="D6957" s="300">
        <v>4.25</v>
      </c>
    </row>
    <row r="6958" spans="1:4">
      <c r="A6958" s="309">
        <v>8244</v>
      </c>
      <c r="B6958" s="290" t="s">
        <v>18492</v>
      </c>
      <c r="C6958" s="291" t="s">
        <v>16412</v>
      </c>
      <c r="D6958" s="300" t="s">
        <v>1666</v>
      </c>
    </row>
    <row r="6959" spans="1:4">
      <c r="A6959" s="309">
        <v>8247</v>
      </c>
      <c r="B6959" s="290" t="s">
        <v>17304</v>
      </c>
      <c r="C6959" s="291" t="s">
        <v>17254</v>
      </c>
      <c r="D6959" s="300" t="s">
        <v>2614</v>
      </c>
    </row>
    <row r="6960" spans="1:4">
      <c r="A6960" s="309">
        <v>8249</v>
      </c>
      <c r="B6960" s="290" t="s">
        <v>30207</v>
      </c>
      <c r="C6960" s="291" t="s">
        <v>16412</v>
      </c>
      <c r="D6960" s="300" t="s">
        <v>18221</v>
      </c>
    </row>
    <row r="6961" spans="1:4">
      <c r="A6961" s="309">
        <v>8250</v>
      </c>
      <c r="B6961" s="290" t="s">
        <v>16799</v>
      </c>
      <c r="C6961" s="291" t="s">
        <v>15</v>
      </c>
      <c r="D6961" s="300" t="s">
        <v>491</v>
      </c>
    </row>
    <row r="6962" spans="1:4">
      <c r="A6962" s="309">
        <v>8251</v>
      </c>
      <c r="B6962" s="290" t="s">
        <v>34842</v>
      </c>
      <c r="C6962" s="291" t="s">
        <v>16412</v>
      </c>
      <c r="D6962" s="307" t="s">
        <v>55116</v>
      </c>
    </row>
    <row r="6963" spans="1:4">
      <c r="A6963" s="309">
        <v>8252</v>
      </c>
      <c r="B6963" s="290" t="s">
        <v>34843</v>
      </c>
      <c r="C6963" s="291" t="s">
        <v>16412</v>
      </c>
      <c r="D6963" s="307" t="s">
        <v>55117</v>
      </c>
    </row>
    <row r="6964" spans="1:4">
      <c r="A6964" s="309">
        <v>8253</v>
      </c>
      <c r="B6964" s="290" t="s">
        <v>55118</v>
      </c>
      <c r="C6964" s="291" t="s">
        <v>16412</v>
      </c>
      <c r="D6964" s="307" t="s">
        <v>55119</v>
      </c>
    </row>
    <row r="6965" spans="1:4">
      <c r="B6965" s="290" t="s">
        <v>55120</v>
      </c>
    </row>
    <row r="6966" spans="1:4">
      <c r="A6966" s="309">
        <v>8254</v>
      </c>
      <c r="B6966" s="290" t="s">
        <v>55121</v>
      </c>
      <c r="C6966" s="291" t="s">
        <v>16412</v>
      </c>
      <c r="D6966" s="307" t="s">
        <v>55122</v>
      </c>
    </row>
    <row r="6967" spans="1:4">
      <c r="B6967" s="290" t="s">
        <v>55123</v>
      </c>
    </row>
    <row r="6968" spans="1:4">
      <c r="A6968" s="309">
        <v>8255</v>
      </c>
      <c r="B6968" s="290" t="s">
        <v>24678</v>
      </c>
      <c r="C6968" s="291" t="s">
        <v>16412</v>
      </c>
      <c r="D6968" s="300" t="s">
        <v>55124</v>
      </c>
    </row>
    <row r="6969" spans="1:4">
      <c r="A6969" s="309">
        <v>8256</v>
      </c>
      <c r="B6969" s="290" t="s">
        <v>25516</v>
      </c>
      <c r="C6969" s="291" t="s">
        <v>16412</v>
      </c>
      <c r="D6969" s="300" t="s">
        <v>55125</v>
      </c>
    </row>
    <row r="6970" spans="1:4">
      <c r="A6970" s="309">
        <v>8257</v>
      </c>
      <c r="B6970" s="290" t="s">
        <v>55126</v>
      </c>
      <c r="C6970" s="291" t="s">
        <v>16412</v>
      </c>
      <c r="D6970" s="300" t="s">
        <v>55127</v>
      </c>
    </row>
    <row r="6971" spans="1:4">
      <c r="A6971" s="309">
        <v>8258</v>
      </c>
      <c r="B6971" s="290" t="s">
        <v>29110</v>
      </c>
      <c r="C6971" s="291" t="s">
        <v>17134</v>
      </c>
      <c r="D6971" s="300" t="s">
        <v>52880</v>
      </c>
    </row>
    <row r="6972" spans="1:4">
      <c r="A6972" s="309">
        <v>8259</v>
      </c>
      <c r="B6972" s="290" t="s">
        <v>55128</v>
      </c>
      <c r="C6972" s="291" t="s">
        <v>16412</v>
      </c>
      <c r="D6972" s="301" t="s">
        <v>19876</v>
      </c>
    </row>
    <row r="6973" spans="1:4">
      <c r="B6973" s="290" t="s">
        <v>55129</v>
      </c>
    </row>
    <row r="6974" spans="1:4">
      <c r="A6974" s="309">
        <v>8260</v>
      </c>
      <c r="B6974" s="290" t="s">
        <v>55130</v>
      </c>
      <c r="C6974" s="291" t="s">
        <v>16412</v>
      </c>
      <c r="D6974" s="301" t="s">
        <v>19874</v>
      </c>
    </row>
    <row r="6975" spans="1:4">
      <c r="B6975" s="290" t="s">
        <v>55129</v>
      </c>
    </row>
    <row r="6976" spans="1:4">
      <c r="A6976" s="309">
        <v>8261</v>
      </c>
      <c r="B6976" s="290" t="s">
        <v>55131</v>
      </c>
      <c r="C6976" s="291" t="s">
        <v>16412</v>
      </c>
      <c r="D6976" s="300" t="s">
        <v>26449</v>
      </c>
    </row>
    <row r="6977" spans="1:4">
      <c r="B6977" s="290" t="s">
        <v>16866</v>
      </c>
    </row>
    <row r="6978" spans="1:4">
      <c r="A6978" s="309">
        <v>8262</v>
      </c>
      <c r="B6978" s="290" t="s">
        <v>29427</v>
      </c>
      <c r="C6978" s="291" t="s">
        <v>15</v>
      </c>
      <c r="D6978" s="300" t="s">
        <v>18263</v>
      </c>
    </row>
    <row r="6979" spans="1:4">
      <c r="A6979" s="309">
        <v>8263</v>
      </c>
      <c r="B6979" s="290" t="s">
        <v>29425</v>
      </c>
      <c r="C6979" s="291" t="s">
        <v>15</v>
      </c>
      <c r="D6979" s="300" t="s">
        <v>2705</v>
      </c>
    </row>
    <row r="6980" spans="1:4">
      <c r="A6980" s="309">
        <v>8264</v>
      </c>
      <c r="B6980" s="290" t="s">
        <v>16807</v>
      </c>
      <c r="C6980" s="291" t="s">
        <v>15</v>
      </c>
      <c r="D6980" s="300" t="s">
        <v>55132</v>
      </c>
    </row>
    <row r="6981" spans="1:4">
      <c r="D6981" s="291" t="s">
        <v>30702</v>
      </c>
    </row>
    <row r="6982" spans="1:4">
      <c r="B6982" s="298" t="s">
        <v>34376</v>
      </c>
    </row>
    <row r="6983" spans="1:4">
      <c r="C6983" s="303"/>
      <c r="D6983" s="303"/>
    </row>
    <row r="6984" spans="1:4">
      <c r="B6984" s="298" t="s">
        <v>30674</v>
      </c>
      <c r="C6984" s="299" t="s">
        <v>51461</v>
      </c>
    </row>
    <row r="6985" spans="1:4">
      <c r="D6985" s="299" t="s">
        <v>51462</v>
      </c>
    </row>
    <row r="6986" spans="1:4">
      <c r="A6986" s="299" t="s">
        <v>16137</v>
      </c>
      <c r="B6986" s="298" t="s">
        <v>51463</v>
      </c>
      <c r="C6986" s="299" t="s">
        <v>51464</v>
      </c>
    </row>
    <row r="6987" spans="1:4">
      <c r="A6987" s="309">
        <v>8265</v>
      </c>
      <c r="B6987" s="290" t="s">
        <v>16805</v>
      </c>
      <c r="C6987" s="291" t="s">
        <v>15</v>
      </c>
      <c r="D6987" s="300" t="s">
        <v>792</v>
      </c>
    </row>
    <row r="6988" spans="1:4">
      <c r="A6988" s="309">
        <v>8266</v>
      </c>
      <c r="B6988" s="290" t="s">
        <v>55133</v>
      </c>
      <c r="C6988" s="291" t="s">
        <v>15</v>
      </c>
      <c r="D6988" s="291" t="s">
        <v>69</v>
      </c>
    </row>
    <row r="6989" spans="1:4">
      <c r="A6989" s="309">
        <v>8267</v>
      </c>
      <c r="B6989" s="290" t="s">
        <v>17584</v>
      </c>
      <c r="C6989" s="291" t="s">
        <v>17254</v>
      </c>
      <c r="D6989" s="300" t="s">
        <v>841</v>
      </c>
    </row>
    <row r="6990" spans="1:4">
      <c r="A6990" s="309">
        <v>8268</v>
      </c>
      <c r="B6990" s="290" t="s">
        <v>16917</v>
      </c>
      <c r="C6990" s="291" t="s">
        <v>15</v>
      </c>
      <c r="D6990" s="291" t="s">
        <v>54</v>
      </c>
    </row>
    <row r="6991" spans="1:4">
      <c r="A6991" s="309">
        <v>8269</v>
      </c>
      <c r="B6991" s="290" t="s">
        <v>18851</v>
      </c>
      <c r="C6991" s="291" t="s">
        <v>32</v>
      </c>
      <c r="D6991" s="300" t="s">
        <v>2121</v>
      </c>
    </row>
    <row r="6992" spans="1:4">
      <c r="A6992" s="309">
        <v>8272</v>
      </c>
      <c r="B6992" s="290" t="s">
        <v>18798</v>
      </c>
      <c r="C6992" s="291" t="s">
        <v>32</v>
      </c>
      <c r="D6992" s="300" t="s">
        <v>14186</v>
      </c>
    </row>
    <row r="6993" spans="1:4">
      <c r="A6993" s="309">
        <v>8275</v>
      </c>
      <c r="B6993" s="290" t="s">
        <v>16692</v>
      </c>
      <c r="C6993" s="291" t="s">
        <v>15</v>
      </c>
      <c r="D6993" s="300" t="s">
        <v>663</v>
      </c>
    </row>
    <row r="6994" spans="1:4">
      <c r="A6994" s="309">
        <v>8277</v>
      </c>
      <c r="B6994" s="290" t="s">
        <v>55134</v>
      </c>
      <c r="C6994" s="291" t="s">
        <v>16412</v>
      </c>
      <c r="D6994" s="307" t="s">
        <v>55135</v>
      </c>
    </row>
    <row r="6995" spans="1:4">
      <c r="B6995" s="290" t="s">
        <v>34845</v>
      </c>
    </row>
    <row r="6996" spans="1:4">
      <c r="A6996" s="309">
        <v>8278</v>
      </c>
      <c r="B6996" s="290" t="s">
        <v>27046</v>
      </c>
      <c r="C6996" s="291" t="s">
        <v>16412</v>
      </c>
      <c r="D6996" s="307" t="s">
        <v>55136</v>
      </c>
    </row>
    <row r="6997" spans="1:4">
      <c r="A6997" s="309">
        <v>8279</v>
      </c>
      <c r="B6997" s="290" t="s">
        <v>55137</v>
      </c>
      <c r="C6997" s="291" t="s">
        <v>16412</v>
      </c>
      <c r="D6997" s="300" t="s">
        <v>30420</v>
      </c>
    </row>
    <row r="6998" spans="1:4">
      <c r="A6998" s="309">
        <v>8280</v>
      </c>
      <c r="B6998" s="290" t="s">
        <v>30596</v>
      </c>
      <c r="C6998" s="291" t="s">
        <v>30597</v>
      </c>
      <c r="D6998" s="300" t="s">
        <v>838</v>
      </c>
    </row>
    <row r="6999" spans="1:4">
      <c r="A6999" s="309">
        <v>8281</v>
      </c>
      <c r="B6999" s="290" t="s">
        <v>16836</v>
      </c>
      <c r="C6999" s="291" t="s">
        <v>16837</v>
      </c>
      <c r="D6999" s="300" t="s">
        <v>59</v>
      </c>
    </row>
    <row r="7000" spans="1:4">
      <c r="A7000" s="309">
        <v>8282</v>
      </c>
      <c r="B7000" s="290" t="s">
        <v>30302</v>
      </c>
      <c r="C7000" s="291" t="s">
        <v>16412</v>
      </c>
      <c r="D7000" s="300" t="s">
        <v>1197</v>
      </c>
    </row>
    <row r="7001" spans="1:4">
      <c r="A7001" s="309">
        <v>8283</v>
      </c>
      <c r="B7001" s="290" t="s">
        <v>19218</v>
      </c>
      <c r="C7001" s="291" t="s">
        <v>32</v>
      </c>
      <c r="D7001" s="300" t="s">
        <v>1467</v>
      </c>
    </row>
    <row r="7002" spans="1:4">
      <c r="A7002" s="309">
        <v>8284</v>
      </c>
      <c r="B7002" s="290" t="s">
        <v>55138</v>
      </c>
      <c r="C7002" s="291" t="s">
        <v>16412</v>
      </c>
      <c r="D7002" s="300" t="s">
        <v>52532</v>
      </c>
    </row>
    <row r="7003" spans="1:4">
      <c r="B7003" s="290" t="s">
        <v>35782</v>
      </c>
    </row>
    <row r="7004" spans="1:4">
      <c r="A7004" s="309">
        <v>8285</v>
      </c>
      <c r="B7004" s="290" t="s">
        <v>55139</v>
      </c>
      <c r="C7004" s="291" t="s">
        <v>16412</v>
      </c>
      <c r="D7004" s="300" t="s">
        <v>55140</v>
      </c>
    </row>
    <row r="7005" spans="1:4">
      <c r="A7005" s="309">
        <v>8286</v>
      </c>
      <c r="B7005" s="290" t="s">
        <v>55141</v>
      </c>
      <c r="C7005" s="291" t="s">
        <v>16412</v>
      </c>
      <c r="D7005" s="300" t="s">
        <v>55140</v>
      </c>
    </row>
    <row r="7006" spans="1:4">
      <c r="A7006" s="309">
        <v>8287</v>
      </c>
      <c r="B7006" s="290" t="s">
        <v>55142</v>
      </c>
      <c r="C7006" s="291" t="s">
        <v>17025</v>
      </c>
      <c r="D7006" s="300" t="s">
        <v>55143</v>
      </c>
    </row>
    <row r="7007" spans="1:4">
      <c r="A7007" s="309">
        <v>8288</v>
      </c>
      <c r="B7007" s="290" t="s">
        <v>55144</v>
      </c>
      <c r="C7007" s="291" t="s">
        <v>17025</v>
      </c>
      <c r="D7007" s="300" t="s">
        <v>55145</v>
      </c>
    </row>
    <row r="7008" spans="1:4">
      <c r="A7008" s="309">
        <v>8289</v>
      </c>
      <c r="B7008" s="290" t="s">
        <v>55146</v>
      </c>
      <c r="C7008" s="291" t="s">
        <v>17025</v>
      </c>
      <c r="D7008" s="300" t="s">
        <v>55147</v>
      </c>
    </row>
    <row r="7009" spans="1:4">
      <c r="A7009" s="309">
        <v>8290</v>
      </c>
      <c r="B7009" s="290" t="s">
        <v>34846</v>
      </c>
      <c r="C7009" s="291" t="s">
        <v>16412</v>
      </c>
      <c r="D7009" s="300" t="s">
        <v>55148</v>
      </c>
    </row>
    <row r="7010" spans="1:4">
      <c r="A7010" s="309">
        <v>8292</v>
      </c>
      <c r="B7010" s="290" t="s">
        <v>55149</v>
      </c>
      <c r="C7010" s="291" t="s">
        <v>16412</v>
      </c>
      <c r="D7010" s="300" t="s">
        <v>55150</v>
      </c>
    </row>
    <row r="7011" spans="1:4">
      <c r="A7011" s="309">
        <v>8293</v>
      </c>
      <c r="B7011" s="290" t="s">
        <v>26266</v>
      </c>
      <c r="C7011" s="291" t="s">
        <v>16412</v>
      </c>
      <c r="D7011" s="300" t="s">
        <v>55151</v>
      </c>
    </row>
    <row r="7012" spans="1:4">
      <c r="A7012" s="309">
        <v>8294</v>
      </c>
      <c r="B7012" s="290" t="s">
        <v>26258</v>
      </c>
      <c r="C7012" s="291" t="s">
        <v>16412</v>
      </c>
      <c r="D7012" s="300" t="s">
        <v>55152</v>
      </c>
    </row>
    <row r="7013" spans="1:4">
      <c r="A7013" s="309">
        <v>8295</v>
      </c>
      <c r="B7013" s="290" t="s">
        <v>17229</v>
      </c>
      <c r="C7013" s="291" t="s">
        <v>16412</v>
      </c>
      <c r="D7013" s="300" t="s">
        <v>55153</v>
      </c>
    </row>
    <row r="7014" spans="1:4">
      <c r="A7014" s="309">
        <v>8306</v>
      </c>
      <c r="B7014" s="290" t="s">
        <v>34849</v>
      </c>
      <c r="C7014" s="291" t="s">
        <v>16412</v>
      </c>
      <c r="D7014" s="300" t="s">
        <v>55154</v>
      </c>
    </row>
    <row r="7015" spans="1:4">
      <c r="A7015" s="309">
        <v>8307</v>
      </c>
      <c r="B7015" s="290" t="s">
        <v>55155</v>
      </c>
      <c r="C7015" s="291" t="s">
        <v>18112</v>
      </c>
      <c r="D7015" s="307" t="s">
        <v>55156</v>
      </c>
    </row>
    <row r="7016" spans="1:4">
      <c r="B7016" s="290" t="s">
        <v>55157</v>
      </c>
    </row>
    <row r="7017" spans="1:4">
      <c r="A7017" s="309">
        <v>8308</v>
      </c>
      <c r="B7017" s="290" t="s">
        <v>55158</v>
      </c>
      <c r="C7017" s="291" t="s">
        <v>18112</v>
      </c>
      <c r="D7017" s="307" t="s">
        <v>55159</v>
      </c>
    </row>
    <row r="7018" spans="1:4">
      <c r="B7018" s="290" t="s">
        <v>55160</v>
      </c>
    </row>
    <row r="7019" spans="1:4">
      <c r="A7019" s="309">
        <v>8309</v>
      </c>
      <c r="B7019" s="290" t="s">
        <v>53165</v>
      </c>
      <c r="C7019" s="291" t="s">
        <v>18112</v>
      </c>
      <c r="D7019" s="307" t="s">
        <v>55161</v>
      </c>
    </row>
    <row r="7020" spans="1:4">
      <c r="B7020" s="290" t="s">
        <v>55162</v>
      </c>
    </row>
    <row r="7021" spans="1:4">
      <c r="A7021" s="309">
        <v>8311</v>
      </c>
      <c r="B7021" s="290" t="s">
        <v>34854</v>
      </c>
      <c r="C7021" s="291" t="s">
        <v>16412</v>
      </c>
      <c r="D7021" s="300" t="s">
        <v>18160</v>
      </c>
    </row>
    <row r="7022" spans="1:4">
      <c r="A7022" s="309">
        <v>8312</v>
      </c>
      <c r="B7022" s="290" t="s">
        <v>34855</v>
      </c>
      <c r="C7022" s="291" t="s">
        <v>16412</v>
      </c>
      <c r="D7022" s="300" t="s">
        <v>55163</v>
      </c>
    </row>
    <row r="7023" spans="1:4">
      <c r="D7023" s="291" t="s">
        <v>30702</v>
      </c>
    </row>
    <row r="7024" spans="1:4">
      <c r="B7024" s="298" t="s">
        <v>34386</v>
      </c>
    </row>
    <row r="7025" spans="1:4">
      <c r="B7025" s="302"/>
    </row>
    <row r="7026" spans="1:4">
      <c r="B7026" s="298" t="s">
        <v>30674</v>
      </c>
      <c r="C7026" s="299" t="s">
        <v>51461</v>
      </c>
    </row>
    <row r="7027" spans="1:4">
      <c r="D7027" s="299" t="s">
        <v>51462</v>
      </c>
    </row>
    <row r="7028" spans="1:4">
      <c r="A7028" s="299" t="s">
        <v>16137</v>
      </c>
      <c r="B7028" s="298" t="s">
        <v>51463</v>
      </c>
      <c r="C7028" s="299" t="s">
        <v>51464</v>
      </c>
    </row>
    <row r="7029" spans="1:4">
      <c r="A7029" s="309">
        <v>8313</v>
      </c>
      <c r="B7029" s="290" t="s">
        <v>34856</v>
      </c>
      <c r="C7029" s="291" t="s">
        <v>16412</v>
      </c>
      <c r="D7029" s="300" t="s">
        <v>34968</v>
      </c>
    </row>
    <row r="7030" spans="1:4">
      <c r="A7030" s="309">
        <v>8314</v>
      </c>
      <c r="B7030" s="290" t="s">
        <v>34857</v>
      </c>
      <c r="C7030" s="291" t="s">
        <v>16412</v>
      </c>
      <c r="D7030" s="300" t="s">
        <v>1308</v>
      </c>
    </row>
    <row r="7031" spans="1:4">
      <c r="A7031" s="309">
        <v>8315</v>
      </c>
      <c r="B7031" s="290" t="s">
        <v>22624</v>
      </c>
      <c r="C7031" s="291" t="s">
        <v>16412</v>
      </c>
      <c r="D7031" s="300" t="s">
        <v>55164</v>
      </c>
    </row>
    <row r="7032" spans="1:4">
      <c r="A7032" s="309">
        <v>8316</v>
      </c>
      <c r="B7032" s="290" t="s">
        <v>55165</v>
      </c>
      <c r="C7032" s="291" t="s">
        <v>16412</v>
      </c>
      <c r="D7032" s="300" t="s">
        <v>1453</v>
      </c>
    </row>
    <row r="7033" spans="1:4">
      <c r="A7033" s="309">
        <v>8317</v>
      </c>
      <c r="B7033" s="290" t="s">
        <v>29560</v>
      </c>
      <c r="C7033" s="291" t="s">
        <v>16412</v>
      </c>
      <c r="D7033" s="300" t="s">
        <v>332</v>
      </c>
    </row>
    <row r="7034" spans="1:4">
      <c r="A7034" s="309">
        <v>8318</v>
      </c>
      <c r="B7034" s="290" t="s">
        <v>34859</v>
      </c>
      <c r="C7034" s="291" t="s">
        <v>16412</v>
      </c>
      <c r="D7034" s="307" t="s">
        <v>55166</v>
      </c>
    </row>
    <row r="7035" spans="1:4">
      <c r="A7035" s="309">
        <v>8319</v>
      </c>
      <c r="B7035" s="290" t="s">
        <v>24087</v>
      </c>
      <c r="C7035" s="291" t="s">
        <v>16412</v>
      </c>
      <c r="D7035" s="300" t="s">
        <v>55167</v>
      </c>
    </row>
    <row r="7036" spans="1:4">
      <c r="A7036" s="309">
        <v>8320</v>
      </c>
      <c r="B7036" s="290" t="s">
        <v>24092</v>
      </c>
      <c r="C7036" s="291" t="s">
        <v>16412</v>
      </c>
      <c r="D7036" s="300" t="s">
        <v>55167</v>
      </c>
    </row>
    <row r="7037" spans="1:4">
      <c r="A7037" s="309">
        <v>8321</v>
      </c>
      <c r="B7037" s="290" t="s">
        <v>24082</v>
      </c>
      <c r="C7037" s="291" t="s">
        <v>16412</v>
      </c>
      <c r="D7037" s="300" t="s">
        <v>55167</v>
      </c>
    </row>
    <row r="7038" spans="1:4">
      <c r="A7038" s="309">
        <v>8322</v>
      </c>
      <c r="B7038" s="290" t="s">
        <v>24083</v>
      </c>
      <c r="C7038" s="291" t="s">
        <v>16412</v>
      </c>
      <c r="D7038" s="300" t="s">
        <v>55167</v>
      </c>
    </row>
    <row r="7039" spans="1:4">
      <c r="A7039" s="309">
        <v>8323</v>
      </c>
      <c r="B7039" s="290" t="s">
        <v>24089</v>
      </c>
      <c r="C7039" s="291" t="s">
        <v>16412</v>
      </c>
      <c r="D7039" s="300" t="s">
        <v>55167</v>
      </c>
    </row>
    <row r="7040" spans="1:4">
      <c r="A7040" s="309">
        <v>8324</v>
      </c>
      <c r="B7040" s="290" t="s">
        <v>24085</v>
      </c>
      <c r="C7040" s="291" t="s">
        <v>16412</v>
      </c>
      <c r="D7040" s="300" t="s">
        <v>55167</v>
      </c>
    </row>
    <row r="7041" spans="1:4">
      <c r="A7041" s="309">
        <v>8325</v>
      </c>
      <c r="B7041" s="290" t="s">
        <v>24091</v>
      </c>
      <c r="C7041" s="291" t="s">
        <v>16412</v>
      </c>
      <c r="D7041" s="300" t="s">
        <v>55167</v>
      </c>
    </row>
    <row r="7042" spans="1:4">
      <c r="A7042" s="309">
        <v>8326</v>
      </c>
      <c r="B7042" s="290" t="s">
        <v>24098</v>
      </c>
      <c r="C7042" s="291" t="s">
        <v>16412</v>
      </c>
      <c r="D7042" s="300" t="s">
        <v>55167</v>
      </c>
    </row>
    <row r="7043" spans="1:4">
      <c r="A7043" s="309">
        <v>8327</v>
      </c>
      <c r="B7043" s="290" t="s">
        <v>24096</v>
      </c>
      <c r="C7043" s="291" t="s">
        <v>16412</v>
      </c>
      <c r="D7043" s="300" t="s">
        <v>55167</v>
      </c>
    </row>
    <row r="7044" spans="1:4">
      <c r="A7044" s="309">
        <v>8328</v>
      </c>
      <c r="B7044" s="290" t="s">
        <v>24094</v>
      </c>
      <c r="C7044" s="291" t="s">
        <v>16412</v>
      </c>
      <c r="D7044" s="300" t="s">
        <v>55167</v>
      </c>
    </row>
    <row r="7045" spans="1:4">
      <c r="A7045" s="309">
        <v>8329</v>
      </c>
      <c r="B7045" s="290" t="s">
        <v>24099</v>
      </c>
      <c r="C7045" s="291" t="s">
        <v>16412</v>
      </c>
      <c r="D7045" s="300" t="s">
        <v>55167</v>
      </c>
    </row>
    <row r="7046" spans="1:4">
      <c r="A7046" s="309">
        <v>8330</v>
      </c>
      <c r="B7046" s="290" t="s">
        <v>19623</v>
      </c>
      <c r="C7046" s="291" t="s">
        <v>32</v>
      </c>
      <c r="D7046" s="300" t="s">
        <v>55168</v>
      </c>
    </row>
    <row r="7047" spans="1:4">
      <c r="A7047" s="309">
        <v>8331</v>
      </c>
      <c r="B7047" s="290" t="s">
        <v>19394</v>
      </c>
      <c r="C7047" s="291" t="s">
        <v>32</v>
      </c>
      <c r="D7047" s="300" t="s">
        <v>46</v>
      </c>
    </row>
    <row r="7048" spans="1:4">
      <c r="A7048" s="309">
        <v>8332</v>
      </c>
      <c r="B7048" s="290" t="s">
        <v>25330</v>
      </c>
      <c r="C7048" s="291" t="s">
        <v>16412</v>
      </c>
      <c r="D7048" s="300" t="s">
        <v>20595</v>
      </c>
    </row>
    <row r="7049" spans="1:4">
      <c r="A7049" s="309">
        <v>8333</v>
      </c>
      <c r="B7049" s="290" t="s">
        <v>25313</v>
      </c>
      <c r="C7049" s="291" t="s">
        <v>16412</v>
      </c>
      <c r="D7049" s="300" t="s">
        <v>53284</v>
      </c>
    </row>
    <row r="7050" spans="1:4">
      <c r="A7050" s="309">
        <v>8334</v>
      </c>
      <c r="B7050" s="290" t="s">
        <v>25337</v>
      </c>
      <c r="C7050" s="291" t="s">
        <v>16412</v>
      </c>
      <c r="D7050" s="300" t="s">
        <v>33701</v>
      </c>
    </row>
    <row r="7051" spans="1:4">
      <c r="A7051" s="309">
        <v>8335</v>
      </c>
      <c r="B7051" s="290" t="s">
        <v>25328</v>
      </c>
      <c r="C7051" s="291" t="s">
        <v>16412</v>
      </c>
      <c r="D7051" s="300" t="s">
        <v>55169</v>
      </c>
    </row>
    <row r="7052" spans="1:4">
      <c r="A7052" s="309">
        <v>8336</v>
      </c>
      <c r="B7052" s="290" t="s">
        <v>25333</v>
      </c>
      <c r="C7052" s="291" t="s">
        <v>16412</v>
      </c>
      <c r="D7052" s="300" t="s">
        <v>55170</v>
      </c>
    </row>
    <row r="7053" spans="1:4">
      <c r="A7053" s="309">
        <v>8337</v>
      </c>
      <c r="B7053" s="290" t="s">
        <v>25335</v>
      </c>
      <c r="C7053" s="291" t="s">
        <v>16412</v>
      </c>
      <c r="D7053" s="300" t="s">
        <v>21736</v>
      </c>
    </row>
    <row r="7054" spans="1:4">
      <c r="A7054" s="309">
        <v>8338</v>
      </c>
      <c r="B7054" s="290" t="s">
        <v>19630</v>
      </c>
      <c r="C7054" s="291" t="s">
        <v>32</v>
      </c>
      <c r="D7054" s="300" t="s">
        <v>55171</v>
      </c>
    </row>
    <row r="7055" spans="1:4">
      <c r="A7055" s="309">
        <v>8339</v>
      </c>
      <c r="B7055" s="290" t="s">
        <v>19622</v>
      </c>
      <c r="C7055" s="291" t="s">
        <v>32</v>
      </c>
      <c r="D7055" s="300" t="s">
        <v>37963</v>
      </c>
    </row>
    <row r="7056" spans="1:4">
      <c r="A7056" s="309">
        <v>8340</v>
      </c>
      <c r="B7056" s="290" t="s">
        <v>19619</v>
      </c>
      <c r="C7056" s="291" t="s">
        <v>32</v>
      </c>
      <c r="D7056" s="300" t="s">
        <v>49458</v>
      </c>
    </row>
    <row r="7057" spans="1:4">
      <c r="A7057" s="309">
        <v>8341</v>
      </c>
      <c r="B7057" s="290" t="s">
        <v>19618</v>
      </c>
      <c r="C7057" s="291" t="s">
        <v>32</v>
      </c>
      <c r="D7057" s="300" t="s">
        <v>15194</v>
      </c>
    </row>
    <row r="7058" spans="1:4">
      <c r="A7058" s="309">
        <v>8342</v>
      </c>
      <c r="B7058" s="290" t="s">
        <v>19617</v>
      </c>
      <c r="C7058" s="291" t="s">
        <v>32</v>
      </c>
      <c r="D7058" s="300" t="s">
        <v>55172</v>
      </c>
    </row>
    <row r="7059" spans="1:4">
      <c r="A7059" s="309">
        <v>8343</v>
      </c>
      <c r="B7059" s="290" t="s">
        <v>55173</v>
      </c>
      <c r="C7059" s="291" t="s">
        <v>32</v>
      </c>
      <c r="D7059" s="300" t="s">
        <v>30375</v>
      </c>
    </row>
    <row r="7060" spans="1:4">
      <c r="A7060" s="309">
        <v>8344</v>
      </c>
      <c r="B7060" s="290" t="s">
        <v>18005</v>
      </c>
      <c r="C7060" s="291" t="s">
        <v>17254</v>
      </c>
      <c r="D7060" s="300" t="s">
        <v>1828</v>
      </c>
    </row>
    <row r="7061" spans="1:4">
      <c r="A7061" s="309">
        <v>8347</v>
      </c>
      <c r="B7061" s="290" t="s">
        <v>29627</v>
      </c>
      <c r="C7061" s="291" t="s">
        <v>16412</v>
      </c>
      <c r="D7061" s="291" t="s">
        <v>352</v>
      </c>
    </row>
    <row r="7062" spans="1:4">
      <c r="D7062" s="291" t="s">
        <v>30702</v>
      </c>
    </row>
    <row r="7063" spans="1:4">
      <c r="B7063" s="298" t="s">
        <v>34400</v>
      </c>
    </row>
    <row r="7064" spans="1:4">
      <c r="A7064" s="303"/>
    </row>
    <row r="7065" spans="1:4">
      <c r="B7065" s="298" t="s">
        <v>30674</v>
      </c>
      <c r="C7065" s="299" t="s">
        <v>51461</v>
      </c>
    </row>
    <row r="7066" spans="1:4">
      <c r="D7066" s="299" t="s">
        <v>51462</v>
      </c>
    </row>
    <row r="7067" spans="1:4">
      <c r="A7067" s="299" t="s">
        <v>16137</v>
      </c>
      <c r="B7067" s="298" t="s">
        <v>51463</v>
      </c>
      <c r="C7067" s="299" t="s">
        <v>51464</v>
      </c>
    </row>
    <row r="7068" spans="1:4">
      <c r="A7068" s="309">
        <v>8348</v>
      </c>
      <c r="B7068" s="290" t="s">
        <v>19523</v>
      </c>
      <c r="C7068" s="291" t="s">
        <v>16412</v>
      </c>
      <c r="D7068" s="300" t="s">
        <v>1380</v>
      </c>
    </row>
    <row r="7069" spans="1:4">
      <c r="A7069" s="309">
        <v>8349</v>
      </c>
      <c r="B7069" s="290" t="s">
        <v>19521</v>
      </c>
      <c r="C7069" s="291" t="s">
        <v>16412</v>
      </c>
      <c r="D7069" s="300" t="s">
        <v>2112</v>
      </c>
    </row>
    <row r="7070" spans="1:4">
      <c r="A7070" s="309">
        <v>8350</v>
      </c>
      <c r="B7070" s="290" t="s">
        <v>19519</v>
      </c>
      <c r="C7070" s="291" t="s">
        <v>16412</v>
      </c>
      <c r="D7070" s="300" t="s">
        <v>869</v>
      </c>
    </row>
    <row r="7071" spans="1:4">
      <c r="A7071" s="309">
        <v>8351</v>
      </c>
      <c r="B7071" s="290" t="s">
        <v>19517</v>
      </c>
      <c r="C7071" s="291" t="s">
        <v>16412</v>
      </c>
      <c r="D7071" s="300" t="s">
        <v>2265</v>
      </c>
    </row>
    <row r="7072" spans="1:4">
      <c r="A7072" s="309">
        <v>8352</v>
      </c>
      <c r="B7072" s="290" t="s">
        <v>18359</v>
      </c>
      <c r="C7072" s="291" t="s">
        <v>16412</v>
      </c>
      <c r="D7072" s="300" t="s">
        <v>1740</v>
      </c>
    </row>
    <row r="7073" spans="1:4">
      <c r="A7073" s="309">
        <v>8354</v>
      </c>
      <c r="B7073" s="290" t="s">
        <v>24463</v>
      </c>
      <c r="C7073" s="291" t="s">
        <v>17254</v>
      </c>
      <c r="D7073" s="300" t="s">
        <v>1675</v>
      </c>
    </row>
    <row r="7074" spans="1:4">
      <c r="A7074" s="309">
        <v>8355</v>
      </c>
      <c r="B7074" s="290" t="s">
        <v>55174</v>
      </c>
      <c r="C7074" s="291" t="s">
        <v>16412</v>
      </c>
      <c r="D7074" s="300" t="s">
        <v>55175</v>
      </c>
    </row>
    <row r="7075" spans="1:4">
      <c r="A7075" s="309">
        <v>8356</v>
      </c>
      <c r="B7075" s="290" t="s">
        <v>55176</v>
      </c>
      <c r="C7075" s="291" t="s">
        <v>16412</v>
      </c>
      <c r="D7075" s="300" t="s">
        <v>55177</v>
      </c>
    </row>
    <row r="7076" spans="1:4">
      <c r="A7076" s="309">
        <v>8357</v>
      </c>
      <c r="B7076" s="290" t="s">
        <v>55178</v>
      </c>
      <c r="C7076" s="291" t="s">
        <v>16412</v>
      </c>
      <c r="D7076" s="300" t="s">
        <v>1835</v>
      </c>
    </row>
    <row r="7077" spans="1:4">
      <c r="A7077" s="309">
        <v>8358</v>
      </c>
      <c r="B7077" s="290" t="s">
        <v>55179</v>
      </c>
      <c r="C7077" s="291" t="s">
        <v>16412</v>
      </c>
      <c r="D7077" s="300" t="s">
        <v>52252</v>
      </c>
    </row>
    <row r="7078" spans="1:4">
      <c r="A7078" s="309">
        <v>8359</v>
      </c>
      <c r="B7078" s="290" t="s">
        <v>55180</v>
      </c>
      <c r="C7078" s="291" t="s">
        <v>16412</v>
      </c>
      <c r="D7078" s="300" t="s">
        <v>55181</v>
      </c>
    </row>
    <row r="7079" spans="1:4">
      <c r="A7079" s="309">
        <v>8361</v>
      </c>
      <c r="B7079" s="290" t="s">
        <v>55182</v>
      </c>
      <c r="C7079" s="291" t="s">
        <v>16412</v>
      </c>
      <c r="D7079" s="307" t="s">
        <v>55183</v>
      </c>
    </row>
    <row r="7080" spans="1:4">
      <c r="B7080" s="290" t="s">
        <v>55184</v>
      </c>
    </row>
    <row r="7081" spans="1:4">
      <c r="A7081" s="309">
        <v>8362</v>
      </c>
      <c r="B7081" s="290" t="s">
        <v>55185</v>
      </c>
      <c r="C7081" s="291" t="s">
        <v>16412</v>
      </c>
      <c r="D7081" s="307" t="s">
        <v>55186</v>
      </c>
    </row>
    <row r="7082" spans="1:4">
      <c r="A7082" s="309">
        <v>8363</v>
      </c>
      <c r="B7082" s="290" t="s">
        <v>27602</v>
      </c>
      <c r="C7082" s="291" t="s">
        <v>16065</v>
      </c>
      <c r="D7082" s="300" t="s">
        <v>55187</v>
      </c>
    </row>
    <row r="7083" spans="1:4">
      <c r="A7083" s="309">
        <v>8365</v>
      </c>
      <c r="B7083" s="290" t="s">
        <v>27869</v>
      </c>
      <c r="C7083" s="291" t="s">
        <v>16412</v>
      </c>
      <c r="D7083" s="300" t="s">
        <v>646</v>
      </c>
    </row>
    <row r="7084" spans="1:4">
      <c r="A7084" s="309">
        <v>8366</v>
      </c>
      <c r="B7084" s="290" t="s">
        <v>24081</v>
      </c>
      <c r="C7084" s="291" t="s">
        <v>16412</v>
      </c>
      <c r="D7084" s="300" t="s">
        <v>55188</v>
      </c>
    </row>
    <row r="7085" spans="1:4">
      <c r="A7085" s="309">
        <v>8368</v>
      </c>
      <c r="B7085" s="290" t="s">
        <v>27779</v>
      </c>
      <c r="C7085" s="291" t="s">
        <v>16065</v>
      </c>
      <c r="D7085" s="300" t="s">
        <v>2661</v>
      </c>
    </row>
    <row r="7086" spans="1:4">
      <c r="A7086" s="309">
        <v>8369</v>
      </c>
      <c r="B7086" s="290" t="s">
        <v>27788</v>
      </c>
      <c r="C7086" s="291" t="s">
        <v>32</v>
      </c>
      <c r="D7086" s="300" t="s">
        <v>2708</v>
      </c>
    </row>
    <row r="7087" spans="1:4">
      <c r="A7087" s="309">
        <v>8370</v>
      </c>
      <c r="B7087" s="290" t="s">
        <v>27673</v>
      </c>
      <c r="C7087" s="291" t="s">
        <v>16065</v>
      </c>
      <c r="D7087" s="300" t="s">
        <v>55189</v>
      </c>
    </row>
    <row r="7088" spans="1:4">
      <c r="A7088" s="309">
        <v>8371</v>
      </c>
      <c r="B7088" s="290" t="s">
        <v>27820</v>
      </c>
      <c r="C7088" s="291" t="s">
        <v>16412</v>
      </c>
      <c r="D7088" s="300" t="s">
        <v>14553</v>
      </c>
    </row>
    <row r="7089" spans="1:4">
      <c r="A7089" s="309">
        <v>8372</v>
      </c>
      <c r="B7089" s="290" t="s">
        <v>27832</v>
      </c>
      <c r="C7089" s="291" t="s">
        <v>16412</v>
      </c>
      <c r="D7089" s="300" t="s">
        <v>1640</v>
      </c>
    </row>
    <row r="7090" spans="1:4">
      <c r="A7090" s="309">
        <v>8373</v>
      </c>
      <c r="B7090" s="290" t="s">
        <v>27952</v>
      </c>
      <c r="C7090" s="291" t="s">
        <v>16412</v>
      </c>
      <c r="D7090" s="300" t="s">
        <v>849</v>
      </c>
    </row>
    <row r="7091" spans="1:4">
      <c r="A7091" s="309">
        <v>8374</v>
      </c>
      <c r="B7091" s="290" t="s">
        <v>27702</v>
      </c>
      <c r="C7091" s="291" t="s">
        <v>16412</v>
      </c>
      <c r="D7091" s="300" t="s">
        <v>2305</v>
      </c>
    </row>
    <row r="7092" spans="1:4">
      <c r="A7092" s="309">
        <v>8375</v>
      </c>
      <c r="B7092" s="290" t="s">
        <v>27656</v>
      </c>
      <c r="C7092" s="291" t="s">
        <v>16412</v>
      </c>
      <c r="D7092" s="300" t="s">
        <v>52554</v>
      </c>
    </row>
    <row r="7093" spans="1:4">
      <c r="A7093" s="309">
        <v>8376</v>
      </c>
      <c r="B7093" s="290" t="s">
        <v>55190</v>
      </c>
      <c r="C7093" s="291" t="s">
        <v>16412</v>
      </c>
      <c r="D7093" s="300" t="s">
        <v>31972</v>
      </c>
    </row>
    <row r="7094" spans="1:4">
      <c r="A7094" s="309">
        <v>8377</v>
      </c>
      <c r="B7094" s="290" t="s">
        <v>55191</v>
      </c>
      <c r="C7094" s="291" t="s">
        <v>16412</v>
      </c>
      <c r="D7094" s="300" t="s">
        <v>55192</v>
      </c>
    </row>
    <row r="7095" spans="1:4">
      <c r="B7095" s="290" t="s">
        <v>55193</v>
      </c>
    </row>
    <row r="7096" spans="1:4">
      <c r="A7096" s="309">
        <v>8378</v>
      </c>
      <c r="B7096" s="290" t="s">
        <v>55194</v>
      </c>
      <c r="C7096" s="291" t="s">
        <v>16412</v>
      </c>
      <c r="D7096" s="300" t="s">
        <v>40015</v>
      </c>
    </row>
    <row r="7097" spans="1:4">
      <c r="A7097" s="309">
        <v>8379</v>
      </c>
      <c r="B7097" s="290" t="s">
        <v>55195</v>
      </c>
      <c r="C7097" s="291" t="s">
        <v>16412</v>
      </c>
      <c r="D7097" s="300" t="s">
        <v>40038</v>
      </c>
    </row>
    <row r="7098" spans="1:4">
      <c r="A7098" s="309">
        <v>8380</v>
      </c>
      <c r="B7098" s="290" t="s">
        <v>55196</v>
      </c>
      <c r="C7098" s="291" t="s">
        <v>16412</v>
      </c>
      <c r="D7098" s="307" t="s">
        <v>55197</v>
      </c>
    </row>
    <row r="7099" spans="1:4">
      <c r="A7099" s="309">
        <v>8381</v>
      </c>
      <c r="B7099" s="290" t="s">
        <v>55198</v>
      </c>
      <c r="C7099" s="291" t="s">
        <v>16412</v>
      </c>
      <c r="D7099" s="307" t="s">
        <v>55199</v>
      </c>
    </row>
    <row r="7100" spans="1:4">
      <c r="A7100" s="309">
        <v>8382</v>
      </c>
      <c r="B7100" s="290" t="s">
        <v>55200</v>
      </c>
      <c r="C7100" s="291" t="s">
        <v>16412</v>
      </c>
      <c r="D7100" s="307" t="s">
        <v>55201</v>
      </c>
    </row>
    <row r="7101" spans="1:4">
      <c r="B7101" s="290" t="s">
        <v>55202</v>
      </c>
    </row>
    <row r="7102" spans="1:4">
      <c r="A7102" s="309">
        <v>8383</v>
      </c>
      <c r="B7102" s="290" t="s">
        <v>55203</v>
      </c>
      <c r="C7102" s="291" t="s">
        <v>16412</v>
      </c>
      <c r="D7102" s="300" t="s">
        <v>26042</v>
      </c>
    </row>
    <row r="7103" spans="1:4">
      <c r="D7103" s="291" t="s">
        <v>30702</v>
      </c>
    </row>
    <row r="7104" spans="1:4">
      <c r="B7104" s="298" t="s">
        <v>34413</v>
      </c>
    </row>
    <row r="7105" spans="1:4">
      <c r="A7105" s="302"/>
      <c r="B7105" s="302"/>
      <c r="C7105" s="302"/>
      <c r="D7105" s="302"/>
    </row>
    <row r="7106" spans="1:4">
      <c r="B7106" s="298" t="s">
        <v>30674</v>
      </c>
      <c r="C7106" s="299" t="s">
        <v>51461</v>
      </c>
    </row>
    <row r="7107" spans="1:4">
      <c r="D7107" s="299" t="s">
        <v>51462</v>
      </c>
    </row>
    <row r="7108" spans="1:4">
      <c r="A7108" s="299" t="s">
        <v>16137</v>
      </c>
      <c r="B7108" s="298" t="s">
        <v>51463</v>
      </c>
      <c r="C7108" s="299" t="s">
        <v>51464</v>
      </c>
    </row>
    <row r="7109" spans="1:4">
      <c r="A7109" s="309">
        <v>8384</v>
      </c>
      <c r="B7109" s="290" t="s">
        <v>55204</v>
      </c>
      <c r="C7109" s="291" t="s">
        <v>17134</v>
      </c>
      <c r="D7109" s="300" t="s">
        <v>38018</v>
      </c>
    </row>
    <row r="7110" spans="1:4">
      <c r="A7110" s="309">
        <v>8386</v>
      </c>
      <c r="B7110" s="290" t="s">
        <v>18502</v>
      </c>
      <c r="C7110" s="291" t="s">
        <v>16412</v>
      </c>
      <c r="D7110" s="300" t="s">
        <v>1926</v>
      </c>
    </row>
    <row r="7111" spans="1:4">
      <c r="A7111" s="309">
        <v>8388</v>
      </c>
      <c r="B7111" s="290" t="s">
        <v>18497</v>
      </c>
      <c r="C7111" s="291" t="s">
        <v>16412</v>
      </c>
      <c r="D7111" s="300" t="s">
        <v>1839</v>
      </c>
    </row>
    <row r="7112" spans="1:4">
      <c r="A7112" s="309">
        <v>8389</v>
      </c>
      <c r="B7112" s="290" t="s">
        <v>22934</v>
      </c>
      <c r="C7112" s="291" t="s">
        <v>16412</v>
      </c>
      <c r="D7112" s="300" t="s">
        <v>55205</v>
      </c>
    </row>
    <row r="7113" spans="1:4">
      <c r="A7113" s="309">
        <v>8390</v>
      </c>
      <c r="B7113" s="290" t="s">
        <v>18503</v>
      </c>
      <c r="C7113" s="291" t="s">
        <v>16412</v>
      </c>
      <c r="D7113" s="300" t="s">
        <v>560</v>
      </c>
    </row>
    <row r="7114" spans="1:4">
      <c r="A7114" s="309">
        <v>8394</v>
      </c>
      <c r="B7114" s="290" t="s">
        <v>55206</v>
      </c>
      <c r="C7114" s="291" t="s">
        <v>16412</v>
      </c>
      <c r="D7114" s="300" t="s">
        <v>55207</v>
      </c>
    </row>
    <row r="7115" spans="1:4">
      <c r="B7115" s="290" t="s">
        <v>55208</v>
      </c>
    </row>
    <row r="7116" spans="1:4">
      <c r="B7116" s="290" t="s">
        <v>55209</v>
      </c>
    </row>
    <row r="7117" spans="1:4">
      <c r="A7117" s="309">
        <v>8395</v>
      </c>
      <c r="B7117" s="290" t="s">
        <v>23099</v>
      </c>
      <c r="C7117" s="291" t="s">
        <v>16412</v>
      </c>
      <c r="D7117" s="300" t="s">
        <v>146</v>
      </c>
    </row>
    <row r="7118" spans="1:4">
      <c r="A7118" s="309">
        <v>8396</v>
      </c>
      <c r="B7118" s="290" t="s">
        <v>23103</v>
      </c>
      <c r="C7118" s="291" t="s">
        <v>16412</v>
      </c>
      <c r="D7118" s="300" t="s">
        <v>38946</v>
      </c>
    </row>
    <row r="7119" spans="1:4">
      <c r="A7119" s="309">
        <v>8397</v>
      </c>
      <c r="B7119" s="290" t="s">
        <v>23028</v>
      </c>
      <c r="C7119" s="291" t="s">
        <v>16412</v>
      </c>
      <c r="D7119" s="307" t="s">
        <v>55210</v>
      </c>
    </row>
    <row r="7120" spans="1:4">
      <c r="A7120" s="309">
        <v>8399</v>
      </c>
      <c r="B7120" s="290" t="s">
        <v>23015</v>
      </c>
      <c r="C7120" s="291" t="s">
        <v>16412</v>
      </c>
      <c r="D7120" s="300" t="s">
        <v>55211</v>
      </c>
    </row>
    <row r="7121" spans="1:4">
      <c r="A7121" s="309">
        <v>8400</v>
      </c>
      <c r="B7121" s="290" t="s">
        <v>23013</v>
      </c>
      <c r="C7121" s="291" t="s">
        <v>16412</v>
      </c>
      <c r="D7121" s="300" t="s">
        <v>28842</v>
      </c>
    </row>
    <row r="7122" spans="1:4">
      <c r="A7122" s="309">
        <v>8401</v>
      </c>
      <c r="B7122" s="290" t="s">
        <v>23164</v>
      </c>
      <c r="C7122" s="291" t="s">
        <v>17254</v>
      </c>
      <c r="D7122" s="300" t="s">
        <v>32273</v>
      </c>
    </row>
    <row r="7123" spans="1:4">
      <c r="A7123" s="309">
        <v>8402</v>
      </c>
      <c r="B7123" s="290" t="s">
        <v>19544</v>
      </c>
      <c r="C7123" s="291" t="s">
        <v>16412</v>
      </c>
      <c r="D7123" s="300" t="s">
        <v>11628</v>
      </c>
    </row>
    <row r="7124" spans="1:4">
      <c r="A7124" s="309">
        <v>8403</v>
      </c>
      <c r="B7124" s="290" t="s">
        <v>19515</v>
      </c>
      <c r="C7124" s="291" t="s">
        <v>16412</v>
      </c>
      <c r="D7124" s="300" t="s">
        <v>2364</v>
      </c>
    </row>
    <row r="7125" spans="1:4">
      <c r="A7125" s="309">
        <v>8404</v>
      </c>
      <c r="B7125" s="290" t="s">
        <v>19511</v>
      </c>
      <c r="C7125" s="291" t="s">
        <v>16412</v>
      </c>
      <c r="D7125" s="300" t="s">
        <v>159</v>
      </c>
    </row>
    <row r="7126" spans="1:4">
      <c r="A7126" s="309">
        <v>8405</v>
      </c>
      <c r="B7126" s="290" t="s">
        <v>19513</v>
      </c>
      <c r="C7126" s="291" t="s">
        <v>16412</v>
      </c>
      <c r="D7126" s="300" t="s">
        <v>2000</v>
      </c>
    </row>
    <row r="7127" spans="1:4">
      <c r="A7127" s="309">
        <v>8406</v>
      </c>
      <c r="B7127" s="290" t="s">
        <v>55212</v>
      </c>
      <c r="C7127" s="291" t="s">
        <v>16412</v>
      </c>
      <c r="D7127" s="300" t="s">
        <v>55213</v>
      </c>
    </row>
    <row r="7128" spans="1:4">
      <c r="B7128" s="290" t="s">
        <v>55214</v>
      </c>
    </row>
    <row r="7129" spans="1:4">
      <c r="A7129" s="309">
        <v>8407</v>
      </c>
      <c r="B7129" s="290" t="s">
        <v>21427</v>
      </c>
      <c r="C7129" s="291" t="s">
        <v>16412</v>
      </c>
      <c r="D7129" s="300" t="s">
        <v>55215</v>
      </c>
    </row>
    <row r="7130" spans="1:4">
      <c r="A7130" s="309">
        <v>8408</v>
      </c>
      <c r="B7130" s="290" t="s">
        <v>28615</v>
      </c>
      <c r="C7130" s="291" t="s">
        <v>16412</v>
      </c>
      <c r="D7130" s="300" t="s">
        <v>2732</v>
      </c>
    </row>
    <row r="7131" spans="1:4">
      <c r="A7131" s="309">
        <v>8409</v>
      </c>
      <c r="B7131" s="290" t="s">
        <v>55216</v>
      </c>
      <c r="C7131" s="291" t="s">
        <v>18112</v>
      </c>
      <c r="D7131" s="307" t="s">
        <v>55217</v>
      </c>
    </row>
    <row r="7132" spans="1:4">
      <c r="B7132" s="290" t="s">
        <v>55218</v>
      </c>
    </row>
    <row r="7133" spans="1:4">
      <c r="A7133" s="309">
        <v>8411</v>
      </c>
      <c r="B7133" s="290" t="s">
        <v>55219</v>
      </c>
      <c r="C7133" s="291" t="s">
        <v>18112</v>
      </c>
      <c r="D7133" s="307" t="s">
        <v>55220</v>
      </c>
    </row>
    <row r="7134" spans="1:4">
      <c r="A7134" s="309">
        <v>8412</v>
      </c>
      <c r="B7134" s="290" t="s">
        <v>21029</v>
      </c>
      <c r="C7134" s="291" t="s">
        <v>16412</v>
      </c>
      <c r="D7134" s="300" t="s">
        <v>1478</v>
      </c>
    </row>
    <row r="7135" spans="1:4">
      <c r="A7135" s="309">
        <v>8414</v>
      </c>
      <c r="B7135" s="290" t="s">
        <v>18922</v>
      </c>
      <c r="C7135" s="291" t="s">
        <v>18923</v>
      </c>
      <c r="D7135" s="300" t="s">
        <v>15218</v>
      </c>
    </row>
    <row r="7136" spans="1:4">
      <c r="A7136" s="309">
        <v>8415</v>
      </c>
      <c r="B7136" s="290" t="s">
        <v>29490</v>
      </c>
      <c r="C7136" s="291" t="s">
        <v>16412</v>
      </c>
      <c r="D7136" s="300" t="s">
        <v>55221</v>
      </c>
    </row>
    <row r="7137" spans="1:4">
      <c r="A7137" s="309">
        <v>8416</v>
      </c>
      <c r="B7137" s="290" t="s">
        <v>25787</v>
      </c>
      <c r="C7137" s="291" t="s">
        <v>16412</v>
      </c>
      <c r="D7137" s="300" t="s">
        <v>55222</v>
      </c>
    </row>
    <row r="7138" spans="1:4">
      <c r="A7138" s="309">
        <v>8417</v>
      </c>
      <c r="B7138" s="290" t="s">
        <v>22399</v>
      </c>
      <c r="C7138" s="291" t="s">
        <v>16412</v>
      </c>
      <c r="D7138" s="300" t="s">
        <v>55223</v>
      </c>
    </row>
    <row r="7139" spans="1:4">
      <c r="A7139" s="309">
        <v>8419</v>
      </c>
      <c r="B7139" s="290" t="s">
        <v>55224</v>
      </c>
      <c r="C7139" s="291" t="s">
        <v>16412</v>
      </c>
      <c r="D7139" s="307" t="s">
        <v>55225</v>
      </c>
    </row>
    <row r="7140" spans="1:4">
      <c r="B7140" s="290" t="s">
        <v>55226</v>
      </c>
    </row>
    <row r="7141" spans="1:4">
      <c r="A7141" s="309">
        <v>8420</v>
      </c>
      <c r="B7141" s="290" t="s">
        <v>26749</v>
      </c>
      <c r="C7141" s="291" t="s">
        <v>16412</v>
      </c>
      <c r="D7141" s="300" t="s">
        <v>33654</v>
      </c>
    </row>
    <row r="7142" spans="1:4">
      <c r="A7142" s="309">
        <v>8421</v>
      </c>
      <c r="B7142" s="290" t="s">
        <v>26785</v>
      </c>
      <c r="C7142" s="291" t="s">
        <v>16412</v>
      </c>
      <c r="D7142" s="300" t="s">
        <v>55227</v>
      </c>
    </row>
    <row r="7143" spans="1:4">
      <c r="A7143" s="309">
        <v>8422</v>
      </c>
      <c r="B7143" s="290" t="s">
        <v>26787</v>
      </c>
      <c r="C7143" s="291" t="s">
        <v>16412</v>
      </c>
      <c r="D7143" s="300" t="s">
        <v>33986</v>
      </c>
    </row>
    <row r="7144" spans="1:4">
      <c r="A7144" s="309">
        <v>8423</v>
      </c>
      <c r="B7144" s="290" t="s">
        <v>26789</v>
      </c>
      <c r="C7144" s="291" t="s">
        <v>16412</v>
      </c>
      <c r="D7144" s="300" t="s">
        <v>55228</v>
      </c>
    </row>
    <row r="7145" spans="1:4">
      <c r="D7145" s="291" t="s">
        <v>30702</v>
      </c>
    </row>
    <row r="7146" spans="1:4">
      <c r="B7146" s="298" t="s">
        <v>34430</v>
      </c>
    </row>
    <row r="7147" spans="1:4">
      <c r="A7147" s="306"/>
      <c r="B7147" s="302"/>
      <c r="C7147" s="302"/>
      <c r="D7147" s="302"/>
    </row>
    <row r="7148" spans="1:4">
      <c r="B7148" s="298" t="s">
        <v>30674</v>
      </c>
      <c r="C7148" s="299" t="s">
        <v>51461</v>
      </c>
    </row>
    <row r="7149" spans="1:4">
      <c r="D7149" s="299" t="s">
        <v>51462</v>
      </c>
    </row>
    <row r="7150" spans="1:4">
      <c r="A7150" s="299" t="s">
        <v>16137</v>
      </c>
      <c r="B7150" s="298" t="s">
        <v>51463</v>
      </c>
      <c r="C7150" s="299" t="s">
        <v>51464</v>
      </c>
    </row>
    <row r="7151" spans="1:4">
      <c r="A7151" s="309">
        <v>8426</v>
      </c>
      <c r="B7151" s="290" t="s">
        <v>17586</v>
      </c>
      <c r="C7151" s="291" t="s">
        <v>16412</v>
      </c>
      <c r="D7151" s="300" t="s">
        <v>55229</v>
      </c>
    </row>
    <row r="7152" spans="1:4">
      <c r="A7152" s="309">
        <v>8427</v>
      </c>
      <c r="B7152" s="290" t="s">
        <v>27728</v>
      </c>
      <c r="C7152" s="291" t="s">
        <v>16412</v>
      </c>
      <c r="D7152" s="300" t="s">
        <v>33348</v>
      </c>
    </row>
    <row r="7153" spans="1:4">
      <c r="A7153" s="309">
        <v>8428</v>
      </c>
      <c r="B7153" s="290" t="s">
        <v>55230</v>
      </c>
      <c r="C7153" s="291" t="s">
        <v>17134</v>
      </c>
      <c r="D7153" s="300" t="s">
        <v>203</v>
      </c>
    </row>
    <row r="7154" spans="1:4">
      <c r="A7154" s="309">
        <v>8429</v>
      </c>
      <c r="B7154" s="290" t="s">
        <v>19871</v>
      </c>
      <c r="C7154" s="291" t="s">
        <v>16412</v>
      </c>
      <c r="D7154" s="301" t="s">
        <v>19872</v>
      </c>
    </row>
    <row r="7155" spans="1:4">
      <c r="A7155" s="309">
        <v>8430</v>
      </c>
      <c r="B7155" s="290" t="s">
        <v>55231</v>
      </c>
      <c r="C7155" s="291" t="s">
        <v>16412</v>
      </c>
      <c r="D7155" s="300" t="s">
        <v>37327</v>
      </c>
    </row>
    <row r="7156" spans="1:4">
      <c r="A7156" s="309">
        <v>8431</v>
      </c>
      <c r="B7156" s="290" t="s">
        <v>17739</v>
      </c>
      <c r="C7156" s="291" t="s">
        <v>16412</v>
      </c>
      <c r="D7156" s="300" t="s">
        <v>55232</v>
      </c>
    </row>
    <row r="7157" spans="1:4">
      <c r="A7157" s="309">
        <v>8433</v>
      </c>
      <c r="B7157" s="290" t="s">
        <v>25746</v>
      </c>
      <c r="C7157" s="291" t="s">
        <v>16412</v>
      </c>
      <c r="D7157" s="300" t="s">
        <v>37419</v>
      </c>
    </row>
    <row r="7158" spans="1:4">
      <c r="A7158" s="309">
        <v>8434</v>
      </c>
      <c r="B7158" s="290" t="s">
        <v>23046</v>
      </c>
      <c r="C7158" s="291" t="s">
        <v>16412</v>
      </c>
      <c r="D7158" s="300" t="s">
        <v>55233</v>
      </c>
    </row>
    <row r="7159" spans="1:4">
      <c r="A7159" s="309">
        <v>8438</v>
      </c>
      <c r="B7159" s="290" t="s">
        <v>19659</v>
      </c>
      <c r="C7159" s="291" t="s">
        <v>18018</v>
      </c>
      <c r="D7159" s="300" t="s">
        <v>55234</v>
      </c>
    </row>
    <row r="7160" spans="1:4">
      <c r="A7160" s="309">
        <v>8439</v>
      </c>
      <c r="B7160" s="290" t="s">
        <v>55235</v>
      </c>
      <c r="C7160" s="291" t="s">
        <v>16412</v>
      </c>
      <c r="D7160" s="307" t="s">
        <v>55236</v>
      </c>
    </row>
    <row r="7161" spans="1:4">
      <c r="B7161" s="290" t="s">
        <v>55237</v>
      </c>
    </row>
    <row r="7162" spans="1:4">
      <c r="A7162" s="309">
        <v>8441</v>
      </c>
      <c r="B7162" s="290" t="s">
        <v>55238</v>
      </c>
      <c r="C7162" s="291" t="s">
        <v>27</v>
      </c>
      <c r="D7162" s="307" t="s">
        <v>30592</v>
      </c>
    </row>
    <row r="7163" spans="1:4">
      <c r="B7163" s="290" t="s">
        <v>55239</v>
      </c>
    </row>
    <row r="7164" spans="1:4">
      <c r="A7164" s="309">
        <v>8443</v>
      </c>
      <c r="B7164" s="290" t="s">
        <v>55240</v>
      </c>
      <c r="C7164" s="291" t="s">
        <v>15</v>
      </c>
      <c r="D7164" s="300" t="s">
        <v>497</v>
      </c>
    </row>
    <row r="7165" spans="1:4">
      <c r="A7165" s="309">
        <v>8449</v>
      </c>
      <c r="B7165" s="290" t="s">
        <v>55241</v>
      </c>
      <c r="C7165" s="291" t="s">
        <v>17254</v>
      </c>
      <c r="D7165" s="300" t="s">
        <v>2324</v>
      </c>
    </row>
    <row r="7166" spans="1:4">
      <c r="A7166" s="309">
        <v>8450</v>
      </c>
      <c r="B7166" s="290" t="s">
        <v>17395</v>
      </c>
      <c r="C7166" s="291" t="s">
        <v>17254</v>
      </c>
      <c r="D7166" s="300" t="s">
        <v>608</v>
      </c>
    </row>
    <row r="7167" spans="1:4">
      <c r="A7167" s="309">
        <v>8451</v>
      </c>
      <c r="B7167" s="290" t="s">
        <v>20287</v>
      </c>
      <c r="C7167" s="291" t="s">
        <v>16412</v>
      </c>
      <c r="D7167" s="300" t="s">
        <v>2370</v>
      </c>
    </row>
    <row r="7168" spans="1:4">
      <c r="A7168" s="309">
        <v>8462</v>
      </c>
      <c r="B7168" s="290" t="s">
        <v>17495</v>
      </c>
      <c r="C7168" s="291" t="s">
        <v>16412</v>
      </c>
      <c r="D7168" s="300" t="s">
        <v>33664</v>
      </c>
    </row>
    <row r="7169" spans="1:4">
      <c r="A7169" s="309">
        <v>8467</v>
      </c>
      <c r="B7169" s="290" t="s">
        <v>17422</v>
      </c>
      <c r="C7169" s="291" t="s">
        <v>17254</v>
      </c>
      <c r="D7169" s="300" t="s">
        <v>37129</v>
      </c>
    </row>
    <row r="7170" spans="1:4">
      <c r="A7170" s="309">
        <v>8468</v>
      </c>
      <c r="B7170" s="290" t="s">
        <v>26506</v>
      </c>
      <c r="C7170" s="291" t="s">
        <v>16412</v>
      </c>
      <c r="D7170" s="300" t="s">
        <v>270</v>
      </c>
    </row>
    <row r="7171" spans="1:4">
      <c r="A7171" s="309">
        <v>8470</v>
      </c>
      <c r="B7171" s="290" t="s">
        <v>22530</v>
      </c>
      <c r="C7171" s="291" t="s">
        <v>16412</v>
      </c>
      <c r="D7171" s="300" t="s">
        <v>432</v>
      </c>
    </row>
    <row r="7172" spans="1:4">
      <c r="A7172" s="309">
        <v>8471</v>
      </c>
      <c r="B7172" s="290" t="s">
        <v>23473</v>
      </c>
      <c r="C7172" s="291" t="s">
        <v>18112</v>
      </c>
      <c r="D7172" s="300" t="s">
        <v>38048</v>
      </c>
    </row>
    <row r="7173" spans="1:4">
      <c r="A7173" s="309">
        <v>8472</v>
      </c>
      <c r="B7173" s="290" t="s">
        <v>17933</v>
      </c>
      <c r="C7173" s="291" t="s">
        <v>17254</v>
      </c>
      <c r="D7173" s="300" t="s">
        <v>1562</v>
      </c>
    </row>
    <row r="7174" spans="1:4">
      <c r="A7174" s="309">
        <v>8473</v>
      </c>
      <c r="B7174" s="290" t="s">
        <v>17959</v>
      </c>
      <c r="C7174" s="291" t="s">
        <v>17254</v>
      </c>
      <c r="D7174" s="300" t="s">
        <v>937</v>
      </c>
    </row>
    <row r="7175" spans="1:4">
      <c r="A7175" s="309">
        <v>8475</v>
      </c>
      <c r="B7175" s="290" t="s">
        <v>17427</v>
      </c>
      <c r="C7175" s="291" t="s">
        <v>16412</v>
      </c>
      <c r="D7175" s="300" t="s">
        <v>1286</v>
      </c>
    </row>
    <row r="7176" spans="1:4">
      <c r="A7176" s="309">
        <v>8476</v>
      </c>
      <c r="B7176" s="290" t="s">
        <v>26928</v>
      </c>
      <c r="C7176" s="291" t="s">
        <v>16412</v>
      </c>
      <c r="D7176" s="300" t="s">
        <v>26407</v>
      </c>
    </row>
    <row r="7177" spans="1:4">
      <c r="A7177" s="309">
        <v>8478</v>
      </c>
      <c r="B7177" s="290" t="s">
        <v>17426</v>
      </c>
      <c r="C7177" s="291" t="s">
        <v>17254</v>
      </c>
      <c r="D7177" s="300" t="s">
        <v>18263</v>
      </c>
    </row>
    <row r="7178" spans="1:4">
      <c r="A7178" s="309">
        <v>8487</v>
      </c>
      <c r="B7178" s="290" t="s">
        <v>51568</v>
      </c>
      <c r="C7178" s="291" t="s">
        <v>16412</v>
      </c>
      <c r="D7178" s="300" t="s">
        <v>38807</v>
      </c>
    </row>
    <row r="7179" spans="1:4">
      <c r="A7179" s="309">
        <v>8488</v>
      </c>
      <c r="B7179" s="290" t="s">
        <v>16670</v>
      </c>
      <c r="C7179" s="291" t="s">
        <v>15</v>
      </c>
      <c r="D7179" s="300" t="s">
        <v>55242</v>
      </c>
    </row>
    <row r="7180" spans="1:4">
      <c r="A7180" s="309">
        <v>8492</v>
      </c>
      <c r="B7180" s="290" t="s">
        <v>55243</v>
      </c>
      <c r="C7180" s="291" t="s">
        <v>16412</v>
      </c>
      <c r="D7180" s="300" t="s">
        <v>859</v>
      </c>
    </row>
    <row r="7181" spans="1:4">
      <c r="A7181" s="309">
        <v>8494</v>
      </c>
      <c r="B7181" s="290" t="s">
        <v>23095</v>
      </c>
      <c r="C7181" s="291" t="s">
        <v>16412</v>
      </c>
      <c r="D7181" s="300" t="s">
        <v>1231</v>
      </c>
    </row>
    <row r="7182" spans="1:4">
      <c r="A7182" s="309">
        <v>8496</v>
      </c>
      <c r="B7182" s="290" t="s">
        <v>55244</v>
      </c>
      <c r="C7182" s="291" t="s">
        <v>16412</v>
      </c>
      <c r="D7182" s="300" t="s">
        <v>1231</v>
      </c>
    </row>
    <row r="7183" spans="1:4">
      <c r="A7183" s="309">
        <v>8497</v>
      </c>
      <c r="B7183" s="290" t="s">
        <v>55245</v>
      </c>
      <c r="C7183" s="291" t="s">
        <v>16412</v>
      </c>
      <c r="D7183" s="300" t="s">
        <v>2105</v>
      </c>
    </row>
    <row r="7184" spans="1:4">
      <c r="A7184" s="309">
        <v>8498</v>
      </c>
      <c r="B7184" s="290" t="s">
        <v>27156</v>
      </c>
      <c r="C7184" s="291" t="s">
        <v>16412</v>
      </c>
      <c r="D7184" s="300" t="s">
        <v>55246</v>
      </c>
    </row>
    <row r="7185" spans="1:4">
      <c r="D7185" s="291" t="s">
        <v>30702</v>
      </c>
    </row>
    <row r="7186" spans="1:4">
      <c r="B7186" s="298" t="s">
        <v>34452</v>
      </c>
    </row>
    <row r="7187" spans="1:4">
      <c r="B7187" s="302"/>
    </row>
    <row r="7188" spans="1:4">
      <c r="B7188" s="298" t="s">
        <v>30674</v>
      </c>
      <c r="C7188" s="299" t="s">
        <v>51461</v>
      </c>
    </row>
    <row r="7189" spans="1:4">
      <c r="D7189" s="299" t="s">
        <v>51462</v>
      </c>
    </row>
    <row r="7190" spans="1:4">
      <c r="A7190" s="299" t="s">
        <v>16137</v>
      </c>
      <c r="B7190" s="298" t="s">
        <v>51463</v>
      </c>
      <c r="C7190" s="299" t="s">
        <v>51464</v>
      </c>
    </row>
    <row r="7191" spans="1:4">
      <c r="A7191" s="309">
        <v>8499</v>
      </c>
      <c r="B7191" s="290" t="s">
        <v>55247</v>
      </c>
      <c r="C7191" s="291" t="s">
        <v>16412</v>
      </c>
      <c r="D7191" s="300" t="s">
        <v>55248</v>
      </c>
    </row>
    <row r="7192" spans="1:4">
      <c r="B7192" s="290" t="s">
        <v>55249</v>
      </c>
    </row>
    <row r="7193" spans="1:4">
      <c r="A7193" s="309">
        <v>8500</v>
      </c>
      <c r="B7193" s="290" t="s">
        <v>23913</v>
      </c>
      <c r="C7193" s="291" t="s">
        <v>16412</v>
      </c>
      <c r="D7193" s="300" t="s">
        <v>461</v>
      </c>
    </row>
    <row r="7194" spans="1:4">
      <c r="A7194" s="309">
        <v>8501</v>
      </c>
      <c r="B7194" s="290" t="s">
        <v>55250</v>
      </c>
      <c r="C7194" s="291" t="s">
        <v>16412</v>
      </c>
      <c r="D7194" s="300" t="s">
        <v>26062</v>
      </c>
    </row>
    <row r="7195" spans="1:4">
      <c r="A7195" s="309">
        <v>8502</v>
      </c>
      <c r="B7195" s="290" t="s">
        <v>55251</v>
      </c>
      <c r="C7195" s="291" t="s">
        <v>16412</v>
      </c>
      <c r="D7195" s="300" t="s">
        <v>26062</v>
      </c>
    </row>
    <row r="7196" spans="1:4">
      <c r="A7196" s="309">
        <v>8503</v>
      </c>
      <c r="B7196" s="290" t="s">
        <v>55252</v>
      </c>
      <c r="C7196" s="291" t="s">
        <v>16412</v>
      </c>
      <c r="D7196" s="300" t="s">
        <v>26062</v>
      </c>
    </row>
    <row r="7197" spans="1:4">
      <c r="A7197" s="309">
        <v>8505</v>
      </c>
      <c r="B7197" s="290" t="s">
        <v>55253</v>
      </c>
      <c r="C7197" s="291" t="s">
        <v>16412</v>
      </c>
      <c r="D7197" s="300" t="s">
        <v>26062</v>
      </c>
    </row>
    <row r="7198" spans="1:4">
      <c r="A7198" s="309">
        <v>8507</v>
      </c>
      <c r="B7198" s="290" t="s">
        <v>55254</v>
      </c>
      <c r="C7198" s="291" t="s">
        <v>16412</v>
      </c>
      <c r="D7198" s="300" t="s">
        <v>55255</v>
      </c>
    </row>
    <row r="7199" spans="1:4">
      <c r="B7199" s="290" t="s">
        <v>35105</v>
      </c>
    </row>
    <row r="7200" spans="1:4">
      <c r="A7200" s="309">
        <v>8508</v>
      </c>
      <c r="B7200" s="290" t="s">
        <v>26069</v>
      </c>
      <c r="C7200" s="291" t="s">
        <v>16412</v>
      </c>
      <c r="D7200" s="307" t="s">
        <v>55256</v>
      </c>
    </row>
    <row r="7201" spans="1:4">
      <c r="A7201" s="309">
        <v>8509</v>
      </c>
      <c r="B7201" s="290" t="s">
        <v>26068</v>
      </c>
      <c r="C7201" s="291" t="s">
        <v>16412</v>
      </c>
      <c r="D7201" s="307" t="s">
        <v>55256</v>
      </c>
    </row>
    <row r="7202" spans="1:4">
      <c r="A7202" s="309">
        <v>8510</v>
      </c>
      <c r="B7202" s="290" t="s">
        <v>26067</v>
      </c>
      <c r="C7202" s="291" t="s">
        <v>16412</v>
      </c>
      <c r="D7202" s="300" t="s">
        <v>20676</v>
      </c>
    </row>
    <row r="7203" spans="1:4">
      <c r="A7203" s="309">
        <v>8511</v>
      </c>
      <c r="B7203" s="290" t="s">
        <v>55257</v>
      </c>
      <c r="C7203" s="291" t="s">
        <v>16412</v>
      </c>
      <c r="D7203" s="300" t="s">
        <v>55258</v>
      </c>
    </row>
    <row r="7204" spans="1:4">
      <c r="A7204" s="309">
        <v>8512</v>
      </c>
      <c r="B7204" s="290" t="s">
        <v>26095</v>
      </c>
      <c r="C7204" s="291" t="s">
        <v>16412</v>
      </c>
      <c r="D7204" s="300" t="s">
        <v>26096</v>
      </c>
    </row>
    <row r="7205" spans="1:4">
      <c r="A7205" s="309">
        <v>8513</v>
      </c>
      <c r="B7205" s="290" t="s">
        <v>25526</v>
      </c>
      <c r="C7205" s="291" t="s">
        <v>16412</v>
      </c>
      <c r="D7205" s="300" t="s">
        <v>2487</v>
      </c>
    </row>
    <row r="7206" spans="1:4">
      <c r="A7206" s="309">
        <v>8514</v>
      </c>
      <c r="B7206" s="290" t="s">
        <v>24686</v>
      </c>
      <c r="C7206" s="291" t="s">
        <v>16412</v>
      </c>
      <c r="D7206" s="300" t="s">
        <v>37925</v>
      </c>
    </row>
    <row r="7207" spans="1:4">
      <c r="A7207" s="309">
        <v>8515</v>
      </c>
      <c r="B7207" s="290" t="s">
        <v>55259</v>
      </c>
      <c r="C7207" s="291" t="s">
        <v>16412</v>
      </c>
      <c r="D7207" s="307" t="s">
        <v>55260</v>
      </c>
    </row>
    <row r="7208" spans="1:4">
      <c r="A7208" s="309">
        <v>8517</v>
      </c>
      <c r="B7208" s="290" t="s">
        <v>25833</v>
      </c>
      <c r="C7208" s="291" t="s">
        <v>16412</v>
      </c>
      <c r="D7208" s="300" t="s">
        <v>29623</v>
      </c>
    </row>
    <row r="7209" spans="1:4">
      <c r="A7209" s="309">
        <v>8518</v>
      </c>
      <c r="B7209" s="290" t="s">
        <v>25057</v>
      </c>
      <c r="C7209" s="291" t="s">
        <v>16412</v>
      </c>
      <c r="D7209" s="300" t="s">
        <v>948</v>
      </c>
    </row>
    <row r="7210" spans="1:4">
      <c r="A7210" s="309">
        <v>8519</v>
      </c>
      <c r="B7210" s="290" t="s">
        <v>24238</v>
      </c>
      <c r="C7210" s="291" t="s">
        <v>16412</v>
      </c>
      <c r="D7210" s="307" t="s">
        <v>55261</v>
      </c>
    </row>
    <row r="7211" spans="1:4">
      <c r="A7211" s="309">
        <v>8520</v>
      </c>
      <c r="B7211" s="290" t="s">
        <v>30142</v>
      </c>
      <c r="C7211" s="291" t="s">
        <v>32</v>
      </c>
      <c r="D7211" s="300" t="s">
        <v>203</v>
      </c>
    </row>
    <row r="7212" spans="1:4">
      <c r="A7212" s="309">
        <v>8521</v>
      </c>
      <c r="B7212" s="290" t="s">
        <v>16963</v>
      </c>
      <c r="C7212" s="291" t="s">
        <v>16412</v>
      </c>
      <c r="D7212" s="307" t="s">
        <v>40097</v>
      </c>
    </row>
    <row r="7213" spans="1:4">
      <c r="A7213" s="309">
        <v>8522</v>
      </c>
      <c r="B7213" s="290" t="s">
        <v>34971</v>
      </c>
      <c r="C7213" s="291" t="s">
        <v>16412</v>
      </c>
      <c r="D7213" s="300" t="s">
        <v>55262</v>
      </c>
    </row>
    <row r="7214" spans="1:4">
      <c r="A7214" s="309">
        <v>8523</v>
      </c>
      <c r="B7214" s="290" t="s">
        <v>19447</v>
      </c>
      <c r="C7214" s="291" t="s">
        <v>16412</v>
      </c>
      <c r="D7214" s="300" t="s">
        <v>976</v>
      </c>
    </row>
    <row r="7215" spans="1:4">
      <c r="A7215" s="309">
        <v>8524</v>
      </c>
      <c r="B7215" s="290" t="s">
        <v>55263</v>
      </c>
      <c r="C7215" s="291" t="s">
        <v>17025</v>
      </c>
      <c r="D7215" s="301" t="s">
        <v>17032</v>
      </c>
    </row>
    <row r="7216" spans="1:4">
      <c r="A7216" s="309">
        <v>8525</v>
      </c>
      <c r="B7216" s="290" t="s">
        <v>25238</v>
      </c>
      <c r="C7216" s="291" t="s">
        <v>16412</v>
      </c>
      <c r="D7216" s="301" t="s">
        <v>19045</v>
      </c>
    </row>
    <row r="7217" spans="1:4">
      <c r="A7217" s="309">
        <v>8526</v>
      </c>
      <c r="B7217" s="290" t="s">
        <v>22992</v>
      </c>
      <c r="C7217" s="291" t="s">
        <v>16412</v>
      </c>
      <c r="D7217" s="300" t="s">
        <v>55264</v>
      </c>
    </row>
    <row r="7218" spans="1:4">
      <c r="A7218" s="309">
        <v>8527</v>
      </c>
      <c r="B7218" s="290" t="s">
        <v>23023</v>
      </c>
      <c r="C7218" s="291" t="s">
        <v>16412</v>
      </c>
      <c r="D7218" s="301" t="s">
        <v>55265</v>
      </c>
    </row>
    <row r="7219" spans="1:4">
      <c r="A7219" s="309">
        <v>8531</v>
      </c>
      <c r="B7219" s="290" t="s">
        <v>30435</v>
      </c>
      <c r="C7219" s="291" t="s">
        <v>16412</v>
      </c>
      <c r="D7219" s="300" t="s">
        <v>30307</v>
      </c>
    </row>
    <row r="7220" spans="1:4">
      <c r="A7220" s="309">
        <v>8532</v>
      </c>
      <c r="B7220" s="290" t="s">
        <v>30396</v>
      </c>
      <c r="C7220" s="291" t="s">
        <v>16745</v>
      </c>
      <c r="D7220" s="300" t="s">
        <v>1200</v>
      </c>
    </row>
    <row r="7221" spans="1:4">
      <c r="A7221" s="309">
        <v>8534</v>
      </c>
      <c r="B7221" s="290" t="s">
        <v>55266</v>
      </c>
      <c r="C7221" s="291" t="s">
        <v>16412</v>
      </c>
      <c r="D7221" s="300" t="s">
        <v>55267</v>
      </c>
    </row>
    <row r="7222" spans="1:4">
      <c r="A7222" s="309">
        <v>8535</v>
      </c>
      <c r="B7222" s="290" t="s">
        <v>29735</v>
      </c>
      <c r="C7222" s="291" t="s">
        <v>32</v>
      </c>
      <c r="D7222" s="300" t="s">
        <v>95</v>
      </c>
    </row>
    <row r="7223" spans="1:4">
      <c r="A7223" s="309">
        <v>8538</v>
      </c>
      <c r="B7223" s="290" t="s">
        <v>17961</v>
      </c>
      <c r="C7223" s="291" t="s">
        <v>17962</v>
      </c>
      <c r="D7223" s="300" t="s">
        <v>38940</v>
      </c>
    </row>
    <row r="7224" spans="1:4">
      <c r="A7224" s="309">
        <v>8539</v>
      </c>
      <c r="B7224" s="290" t="s">
        <v>30618</v>
      </c>
      <c r="C7224" s="291" t="s">
        <v>16412</v>
      </c>
      <c r="D7224" s="301" t="s">
        <v>30619</v>
      </c>
    </row>
    <row r="7225" spans="1:4">
      <c r="D7225" s="291" t="s">
        <v>30702</v>
      </c>
    </row>
    <row r="7226" spans="1:4">
      <c r="B7226" s="298" t="s">
        <v>34483</v>
      </c>
    </row>
    <row r="7227" spans="1:4">
      <c r="A7227" s="302"/>
      <c r="B7227" s="302"/>
      <c r="C7227" s="302"/>
      <c r="D7227" s="302"/>
    </row>
    <row r="7228" spans="1:4">
      <c r="B7228" s="298" t="s">
        <v>30674</v>
      </c>
      <c r="C7228" s="299" t="s">
        <v>51461</v>
      </c>
    </row>
    <row r="7229" spans="1:4">
      <c r="D7229" s="299" t="s">
        <v>51462</v>
      </c>
    </row>
    <row r="7230" spans="1:4">
      <c r="A7230" s="299" t="s">
        <v>16137</v>
      </c>
      <c r="B7230" s="298" t="s">
        <v>51463</v>
      </c>
      <c r="C7230" s="299" t="s">
        <v>51464</v>
      </c>
    </row>
    <row r="7231" spans="1:4">
      <c r="A7231" s="309">
        <v>8540</v>
      </c>
      <c r="B7231" s="290" t="s">
        <v>55268</v>
      </c>
      <c r="C7231" s="291" t="s">
        <v>16412</v>
      </c>
      <c r="D7231" s="307" t="s">
        <v>55269</v>
      </c>
    </row>
    <row r="7232" spans="1:4">
      <c r="B7232" s="290" t="s">
        <v>55270</v>
      </c>
    </row>
    <row r="7233" spans="1:4">
      <c r="A7233" s="309">
        <v>8550</v>
      </c>
      <c r="B7233" s="290" t="s">
        <v>55271</v>
      </c>
      <c r="C7233" s="291" t="s">
        <v>16412</v>
      </c>
      <c r="D7233" s="301" t="s">
        <v>29632</v>
      </c>
    </row>
    <row r="7234" spans="1:4">
      <c r="A7234" s="309">
        <v>8551</v>
      </c>
      <c r="B7234" s="290" t="s">
        <v>55272</v>
      </c>
      <c r="C7234" s="291" t="s">
        <v>16412</v>
      </c>
      <c r="D7234" s="301" t="s">
        <v>29631</v>
      </c>
    </row>
    <row r="7235" spans="1:4">
      <c r="A7235" s="309">
        <v>8552</v>
      </c>
      <c r="B7235" s="290" t="s">
        <v>55273</v>
      </c>
      <c r="C7235" s="291" t="s">
        <v>16412</v>
      </c>
      <c r="D7235" s="301" t="s">
        <v>29629</v>
      </c>
    </row>
    <row r="7236" spans="1:4">
      <c r="A7236" s="309">
        <v>8554</v>
      </c>
      <c r="B7236" s="290" t="s">
        <v>34907</v>
      </c>
      <c r="C7236" s="291" t="s">
        <v>16412</v>
      </c>
      <c r="D7236" s="307" t="s">
        <v>55274</v>
      </c>
    </row>
    <row r="7237" spans="1:4">
      <c r="B7237" s="290" t="s">
        <v>34908</v>
      </c>
    </row>
    <row r="7238" spans="1:4">
      <c r="A7238" s="309">
        <v>8555</v>
      </c>
      <c r="B7238" s="290" t="s">
        <v>34909</v>
      </c>
      <c r="C7238" s="291" t="s">
        <v>16412</v>
      </c>
      <c r="D7238" s="307" t="s">
        <v>55275</v>
      </c>
    </row>
    <row r="7239" spans="1:4">
      <c r="B7239" s="290" t="s">
        <v>34910</v>
      </c>
    </row>
    <row r="7240" spans="1:4">
      <c r="B7240" s="290" t="s">
        <v>34911</v>
      </c>
    </row>
    <row r="7241" spans="1:4">
      <c r="A7241" s="309">
        <v>8556</v>
      </c>
      <c r="B7241" s="290" t="s">
        <v>17143</v>
      </c>
      <c r="C7241" s="291" t="s">
        <v>16412</v>
      </c>
      <c r="D7241" s="307" t="s">
        <v>55276</v>
      </c>
    </row>
    <row r="7242" spans="1:4">
      <c r="A7242" s="309">
        <v>8559</v>
      </c>
      <c r="B7242" s="290" t="s">
        <v>29572</v>
      </c>
      <c r="C7242" s="291" t="s">
        <v>16412</v>
      </c>
      <c r="D7242" s="300" t="s">
        <v>29573</v>
      </c>
    </row>
    <row r="7243" spans="1:4">
      <c r="A7243" s="309">
        <v>8560</v>
      </c>
      <c r="B7243" s="290" t="s">
        <v>25801</v>
      </c>
      <c r="C7243" s="291" t="s">
        <v>16412</v>
      </c>
      <c r="D7243" s="300" t="s">
        <v>55277</v>
      </c>
    </row>
    <row r="7244" spans="1:4">
      <c r="A7244" s="309">
        <v>8562</v>
      </c>
      <c r="B7244" s="290" t="s">
        <v>25831</v>
      </c>
      <c r="C7244" s="291" t="s">
        <v>16412</v>
      </c>
      <c r="D7244" s="300" t="s">
        <v>26617</v>
      </c>
    </row>
    <row r="7245" spans="1:4">
      <c r="A7245" s="309">
        <v>8565</v>
      </c>
      <c r="B7245" s="290" t="s">
        <v>22611</v>
      </c>
      <c r="C7245" s="291" t="s">
        <v>16412</v>
      </c>
      <c r="D7245" s="300" t="s">
        <v>55278</v>
      </c>
    </row>
    <row r="7246" spans="1:4">
      <c r="A7246" s="309">
        <v>8566</v>
      </c>
      <c r="B7246" s="290" t="s">
        <v>22613</v>
      </c>
      <c r="C7246" s="291" t="s">
        <v>16412</v>
      </c>
      <c r="D7246" s="300" t="s">
        <v>55279</v>
      </c>
    </row>
    <row r="7247" spans="1:4">
      <c r="A7247" s="309">
        <v>8567</v>
      </c>
      <c r="B7247" s="290" t="s">
        <v>55280</v>
      </c>
      <c r="C7247" s="291" t="s">
        <v>16412</v>
      </c>
      <c r="D7247" s="300" t="s">
        <v>35509</v>
      </c>
    </row>
    <row r="7248" spans="1:4">
      <c r="A7248" s="309">
        <v>8568</v>
      </c>
      <c r="B7248" s="290" t="s">
        <v>17051</v>
      </c>
      <c r="C7248" s="291" t="s">
        <v>16412</v>
      </c>
      <c r="D7248" s="300" t="s">
        <v>108</v>
      </c>
    </row>
    <row r="7249" spans="1:4">
      <c r="A7249" s="309">
        <v>8569</v>
      </c>
      <c r="B7249" s="290" t="s">
        <v>17053</v>
      </c>
      <c r="C7249" s="291" t="s">
        <v>16412</v>
      </c>
      <c r="D7249" s="300" t="s">
        <v>109</v>
      </c>
    </row>
    <row r="7250" spans="1:4">
      <c r="A7250" s="309">
        <v>8570</v>
      </c>
      <c r="B7250" s="290" t="s">
        <v>22592</v>
      </c>
      <c r="C7250" s="291" t="s">
        <v>16412</v>
      </c>
      <c r="D7250" s="300" t="s">
        <v>55281</v>
      </c>
    </row>
    <row r="7251" spans="1:4">
      <c r="A7251" s="309">
        <v>8571</v>
      </c>
      <c r="B7251" s="290" t="s">
        <v>22587</v>
      </c>
      <c r="C7251" s="291" t="s">
        <v>16412</v>
      </c>
      <c r="D7251" s="300" t="s">
        <v>684</v>
      </c>
    </row>
    <row r="7252" spans="1:4">
      <c r="A7252" s="309">
        <v>8572</v>
      </c>
      <c r="B7252" s="290" t="s">
        <v>55282</v>
      </c>
      <c r="C7252" s="291" t="s">
        <v>16412</v>
      </c>
      <c r="D7252" s="300" t="s">
        <v>53564</v>
      </c>
    </row>
    <row r="7253" spans="1:4">
      <c r="A7253" s="309">
        <v>8573</v>
      </c>
      <c r="B7253" s="290" t="s">
        <v>55283</v>
      </c>
      <c r="C7253" s="291" t="s">
        <v>16412</v>
      </c>
      <c r="D7253" s="300" t="s">
        <v>55284</v>
      </c>
    </row>
    <row r="7254" spans="1:4">
      <c r="A7254" s="309">
        <v>8574</v>
      </c>
      <c r="B7254" s="290" t="s">
        <v>55285</v>
      </c>
      <c r="C7254" s="291" t="s">
        <v>16412</v>
      </c>
      <c r="D7254" s="300" t="s">
        <v>55286</v>
      </c>
    </row>
    <row r="7255" spans="1:4">
      <c r="A7255" s="309">
        <v>8576</v>
      </c>
      <c r="B7255" s="290" t="s">
        <v>22596</v>
      </c>
      <c r="C7255" s="291" t="s">
        <v>16412</v>
      </c>
      <c r="D7255" s="300" t="s">
        <v>24069</v>
      </c>
    </row>
    <row r="7256" spans="1:4">
      <c r="A7256" s="309">
        <v>8577</v>
      </c>
      <c r="B7256" s="290" t="s">
        <v>21460</v>
      </c>
      <c r="C7256" s="291" t="s">
        <v>16412</v>
      </c>
      <c r="D7256" s="300" t="s">
        <v>1854</v>
      </c>
    </row>
    <row r="7257" spans="1:4">
      <c r="A7257" s="309">
        <v>8579</v>
      </c>
      <c r="B7257" s="290" t="s">
        <v>55287</v>
      </c>
      <c r="C7257" s="291" t="s">
        <v>16412</v>
      </c>
      <c r="D7257" s="300" t="s">
        <v>146</v>
      </c>
    </row>
    <row r="7258" spans="1:4">
      <c r="A7258" s="309">
        <v>8580</v>
      </c>
      <c r="B7258" s="290" t="s">
        <v>29443</v>
      </c>
      <c r="C7258" s="291" t="s">
        <v>16412</v>
      </c>
      <c r="D7258" s="300" t="s">
        <v>150</v>
      </c>
    </row>
    <row r="7259" spans="1:4">
      <c r="A7259" s="309">
        <v>8581</v>
      </c>
      <c r="B7259" s="290" t="s">
        <v>29438</v>
      </c>
      <c r="C7259" s="291" t="s">
        <v>16412</v>
      </c>
      <c r="D7259" s="300" t="s">
        <v>29439</v>
      </c>
    </row>
    <row r="7260" spans="1:4">
      <c r="A7260" s="309">
        <v>8582</v>
      </c>
      <c r="B7260" s="290" t="s">
        <v>23302</v>
      </c>
      <c r="C7260" s="291" t="s">
        <v>16412</v>
      </c>
      <c r="D7260" s="307" t="s">
        <v>23303</v>
      </c>
    </row>
    <row r="7261" spans="1:4">
      <c r="A7261" s="309">
        <v>8583</v>
      </c>
      <c r="B7261" s="290" t="s">
        <v>23932</v>
      </c>
      <c r="C7261" s="291" t="s">
        <v>32</v>
      </c>
      <c r="D7261" s="300" t="s">
        <v>630</v>
      </c>
    </row>
    <row r="7262" spans="1:4">
      <c r="A7262" s="309">
        <v>8589</v>
      </c>
      <c r="B7262" s="290" t="s">
        <v>34917</v>
      </c>
      <c r="C7262" s="291" t="s">
        <v>17254</v>
      </c>
      <c r="D7262" s="300" t="s">
        <v>45500</v>
      </c>
    </row>
    <row r="7263" spans="1:4">
      <c r="B7263" s="290" t="s">
        <v>34918</v>
      </c>
    </row>
    <row r="7264" spans="1:4">
      <c r="A7264" s="309">
        <v>8591</v>
      </c>
      <c r="B7264" s="290" t="s">
        <v>26013</v>
      </c>
      <c r="C7264" s="291" t="s">
        <v>16412</v>
      </c>
      <c r="D7264" s="300" t="s">
        <v>55288</v>
      </c>
    </row>
    <row r="7265" spans="1:4">
      <c r="A7265" s="309">
        <v>8592</v>
      </c>
      <c r="B7265" s="290" t="s">
        <v>26015</v>
      </c>
      <c r="C7265" s="291" t="s">
        <v>16412</v>
      </c>
      <c r="D7265" s="300" t="s">
        <v>55289</v>
      </c>
    </row>
    <row r="7266" spans="1:4">
      <c r="A7266" s="309">
        <v>8593</v>
      </c>
      <c r="B7266" s="290" t="s">
        <v>26018</v>
      </c>
      <c r="C7266" s="291" t="s">
        <v>16412</v>
      </c>
      <c r="D7266" s="307" t="s">
        <v>55290</v>
      </c>
    </row>
    <row r="7267" spans="1:4">
      <c r="D7267" s="291" t="s">
        <v>30702</v>
      </c>
    </row>
    <row r="7268" spans="1:4">
      <c r="B7268" s="298" t="s">
        <v>34502</v>
      </c>
    </row>
    <row r="7269" spans="1:4">
      <c r="A7269" s="306"/>
      <c r="B7269" s="302"/>
      <c r="C7269" s="302"/>
      <c r="D7269" s="302"/>
    </row>
    <row r="7270" spans="1:4">
      <c r="B7270" s="298" t="s">
        <v>30674</v>
      </c>
      <c r="C7270" s="299" t="s">
        <v>51461</v>
      </c>
    </row>
    <row r="7271" spans="1:4">
      <c r="D7271" s="299" t="s">
        <v>51462</v>
      </c>
    </row>
    <row r="7272" spans="1:4">
      <c r="A7272" s="299" t="s">
        <v>16137</v>
      </c>
      <c r="B7272" s="298" t="s">
        <v>51463</v>
      </c>
      <c r="C7272" s="299" t="s">
        <v>51464</v>
      </c>
    </row>
    <row r="7273" spans="1:4">
      <c r="A7273" s="309">
        <v>8594</v>
      </c>
      <c r="B7273" s="290" t="s">
        <v>25797</v>
      </c>
      <c r="C7273" s="291" t="s">
        <v>16412</v>
      </c>
      <c r="D7273" s="300" t="s">
        <v>37278</v>
      </c>
    </row>
    <row r="7274" spans="1:4">
      <c r="A7274" s="309">
        <v>8595</v>
      </c>
      <c r="B7274" s="290" t="s">
        <v>25793</v>
      </c>
      <c r="C7274" s="291" t="s">
        <v>16412</v>
      </c>
      <c r="D7274" s="300" t="s">
        <v>55291</v>
      </c>
    </row>
    <row r="7275" spans="1:4">
      <c r="A7275" s="309">
        <v>8596</v>
      </c>
      <c r="B7275" s="290" t="s">
        <v>25796</v>
      </c>
      <c r="C7275" s="291" t="s">
        <v>16412</v>
      </c>
      <c r="D7275" s="300" t="s">
        <v>55292</v>
      </c>
    </row>
    <row r="7276" spans="1:4">
      <c r="A7276" s="309">
        <v>8597</v>
      </c>
      <c r="B7276" s="290" t="s">
        <v>21508</v>
      </c>
      <c r="C7276" s="291" t="s">
        <v>16412</v>
      </c>
      <c r="D7276" s="300" t="s">
        <v>21509</v>
      </c>
    </row>
    <row r="7277" spans="1:4">
      <c r="A7277" s="309">
        <v>8598</v>
      </c>
      <c r="B7277" s="290" t="s">
        <v>21534</v>
      </c>
      <c r="C7277" s="291" t="s">
        <v>16412</v>
      </c>
      <c r="D7277" s="300" t="s">
        <v>21535</v>
      </c>
    </row>
    <row r="7278" spans="1:4">
      <c r="A7278" s="309">
        <v>8599</v>
      </c>
      <c r="B7278" s="290" t="s">
        <v>28708</v>
      </c>
      <c r="C7278" s="291" t="s">
        <v>16412</v>
      </c>
      <c r="D7278" s="300" t="s">
        <v>55293</v>
      </c>
    </row>
    <row r="7279" spans="1:4">
      <c r="A7279" s="309">
        <v>8600</v>
      </c>
      <c r="B7279" s="290" t="s">
        <v>17069</v>
      </c>
      <c r="C7279" s="291" t="s">
        <v>16412</v>
      </c>
      <c r="D7279" s="301" t="s">
        <v>55294</v>
      </c>
    </row>
    <row r="7280" spans="1:4">
      <c r="A7280" s="309">
        <v>8605</v>
      </c>
      <c r="B7280" s="290" t="s">
        <v>25208</v>
      </c>
      <c r="C7280" s="291" t="s">
        <v>16412</v>
      </c>
      <c r="D7280" s="307" t="s">
        <v>25209</v>
      </c>
    </row>
    <row r="7281" spans="1:4">
      <c r="A7281" s="309">
        <v>8606</v>
      </c>
      <c r="B7281" s="290" t="s">
        <v>25156</v>
      </c>
      <c r="C7281" s="291" t="s">
        <v>16412</v>
      </c>
      <c r="D7281" s="300" t="s">
        <v>42263</v>
      </c>
    </row>
    <row r="7282" spans="1:4">
      <c r="A7282" s="309">
        <v>8607</v>
      </c>
      <c r="B7282" s="290" t="s">
        <v>26023</v>
      </c>
      <c r="C7282" s="291" t="s">
        <v>16412</v>
      </c>
      <c r="D7282" s="300" t="s">
        <v>953</v>
      </c>
    </row>
    <row r="7283" spans="1:4">
      <c r="A7283" s="309">
        <v>8608</v>
      </c>
      <c r="B7283" s="290" t="s">
        <v>26048</v>
      </c>
      <c r="C7283" s="291" t="s">
        <v>16412</v>
      </c>
      <c r="D7283" s="300" t="s">
        <v>26049</v>
      </c>
    </row>
    <row r="7284" spans="1:4">
      <c r="A7284" s="309">
        <v>8609</v>
      </c>
      <c r="B7284" s="290" t="s">
        <v>55295</v>
      </c>
      <c r="C7284" s="291" t="s">
        <v>16412</v>
      </c>
      <c r="D7284" s="307" t="s">
        <v>55296</v>
      </c>
    </row>
    <row r="7285" spans="1:4">
      <c r="B7285" s="290" t="s">
        <v>55297</v>
      </c>
    </row>
    <row r="7286" spans="1:4">
      <c r="A7286" s="309">
        <v>8610</v>
      </c>
      <c r="B7286" s="290" t="s">
        <v>26406</v>
      </c>
      <c r="C7286" s="291" t="s">
        <v>16412</v>
      </c>
      <c r="D7286" s="300" t="s">
        <v>1758</v>
      </c>
    </row>
    <row r="7287" spans="1:4">
      <c r="A7287" s="309">
        <v>8611</v>
      </c>
      <c r="B7287" s="290" t="s">
        <v>26404</v>
      </c>
      <c r="C7287" s="291" t="s">
        <v>16412</v>
      </c>
      <c r="D7287" s="300" t="s">
        <v>37251</v>
      </c>
    </row>
    <row r="7288" spans="1:4">
      <c r="A7288" s="309">
        <v>8612</v>
      </c>
      <c r="B7288" s="290" t="s">
        <v>26409</v>
      </c>
      <c r="C7288" s="291" t="s">
        <v>16412</v>
      </c>
      <c r="D7288" s="307" t="s">
        <v>55298</v>
      </c>
    </row>
    <row r="7289" spans="1:4">
      <c r="A7289" s="309">
        <v>8613</v>
      </c>
      <c r="B7289" s="290" t="s">
        <v>25811</v>
      </c>
      <c r="C7289" s="291" t="s">
        <v>16412</v>
      </c>
      <c r="D7289" s="300" t="s">
        <v>37548</v>
      </c>
    </row>
    <row r="7290" spans="1:4">
      <c r="A7290" s="309">
        <v>8614</v>
      </c>
      <c r="B7290" s="290" t="s">
        <v>25807</v>
      </c>
      <c r="C7290" s="291" t="s">
        <v>16412</v>
      </c>
      <c r="D7290" s="300" t="s">
        <v>52758</v>
      </c>
    </row>
    <row r="7291" spans="1:4">
      <c r="A7291" s="309">
        <v>8615</v>
      </c>
      <c r="B7291" s="290" t="s">
        <v>25809</v>
      </c>
      <c r="C7291" s="291" t="s">
        <v>16412</v>
      </c>
      <c r="D7291" s="300" t="s">
        <v>55299</v>
      </c>
    </row>
    <row r="7292" spans="1:4">
      <c r="A7292" s="309">
        <v>8616</v>
      </c>
      <c r="B7292" s="290" t="s">
        <v>34922</v>
      </c>
      <c r="C7292" s="291" t="s">
        <v>16412</v>
      </c>
      <c r="D7292" s="300" t="s">
        <v>2683</v>
      </c>
    </row>
    <row r="7293" spans="1:4">
      <c r="A7293" s="309">
        <v>8617</v>
      </c>
      <c r="B7293" s="290" t="s">
        <v>23818</v>
      </c>
      <c r="C7293" s="291" t="s">
        <v>16412</v>
      </c>
      <c r="D7293" s="300" t="s">
        <v>1148</v>
      </c>
    </row>
    <row r="7294" spans="1:4">
      <c r="A7294" s="309">
        <v>8618</v>
      </c>
      <c r="B7294" s="290" t="s">
        <v>55300</v>
      </c>
      <c r="C7294" s="291" t="s">
        <v>16412</v>
      </c>
      <c r="D7294" s="300" t="s">
        <v>30855</v>
      </c>
    </row>
    <row r="7295" spans="1:4">
      <c r="A7295" s="309">
        <v>8619</v>
      </c>
      <c r="B7295" s="290" t="s">
        <v>34924</v>
      </c>
      <c r="C7295" s="291" t="s">
        <v>16412</v>
      </c>
      <c r="D7295" s="300" t="s">
        <v>279</v>
      </c>
    </row>
    <row r="7296" spans="1:4">
      <c r="A7296" s="309">
        <v>8620</v>
      </c>
      <c r="B7296" s="290" t="s">
        <v>55301</v>
      </c>
      <c r="C7296" s="291" t="s">
        <v>16412</v>
      </c>
      <c r="D7296" s="307" t="s">
        <v>55302</v>
      </c>
    </row>
    <row r="7297" spans="1:4">
      <c r="B7297" s="290" t="s">
        <v>55303</v>
      </c>
    </row>
    <row r="7298" spans="1:4">
      <c r="A7298" s="309">
        <v>8622</v>
      </c>
      <c r="B7298" s="290" t="s">
        <v>55304</v>
      </c>
      <c r="C7298" s="291" t="s">
        <v>16412</v>
      </c>
      <c r="D7298" s="307" t="s">
        <v>55305</v>
      </c>
    </row>
    <row r="7299" spans="1:4">
      <c r="B7299" s="290" t="s">
        <v>55303</v>
      </c>
    </row>
    <row r="7300" spans="1:4">
      <c r="A7300" s="309">
        <v>8623</v>
      </c>
      <c r="B7300" s="290" t="s">
        <v>20528</v>
      </c>
      <c r="C7300" s="291" t="s">
        <v>16412</v>
      </c>
      <c r="D7300" s="300" t="s">
        <v>40625</v>
      </c>
    </row>
    <row r="7301" spans="1:4">
      <c r="A7301" s="309">
        <v>8624</v>
      </c>
      <c r="B7301" s="290" t="s">
        <v>55306</v>
      </c>
      <c r="C7301" s="291" t="s">
        <v>32</v>
      </c>
      <c r="D7301" s="300" t="s">
        <v>55307</v>
      </c>
    </row>
    <row r="7302" spans="1:4">
      <c r="A7302" s="309">
        <v>8625</v>
      </c>
      <c r="B7302" s="290" t="s">
        <v>16945</v>
      </c>
      <c r="C7302" s="291" t="s">
        <v>16771</v>
      </c>
      <c r="D7302" s="300" t="s">
        <v>93</v>
      </c>
    </row>
    <row r="7303" spans="1:4">
      <c r="A7303" s="309">
        <v>8626</v>
      </c>
      <c r="B7303" s="290" t="s">
        <v>16950</v>
      </c>
      <c r="C7303" s="291" t="s">
        <v>16412</v>
      </c>
      <c r="D7303" s="300" t="s">
        <v>16750</v>
      </c>
    </row>
    <row r="7304" spans="1:4">
      <c r="A7304" s="309">
        <v>8627</v>
      </c>
      <c r="B7304" s="290" t="s">
        <v>16953</v>
      </c>
      <c r="C7304" s="291" t="s">
        <v>16412</v>
      </c>
      <c r="D7304" s="300" t="s">
        <v>16750</v>
      </c>
    </row>
    <row r="7305" spans="1:4">
      <c r="A7305" s="309">
        <v>8628</v>
      </c>
      <c r="B7305" s="290" t="s">
        <v>55308</v>
      </c>
      <c r="C7305" s="291" t="s">
        <v>16412</v>
      </c>
      <c r="D7305" s="307" t="s">
        <v>55309</v>
      </c>
    </row>
    <row r="7306" spans="1:4">
      <c r="B7306" s="290" t="s">
        <v>55303</v>
      </c>
    </row>
    <row r="7307" spans="1:4">
      <c r="A7307" s="309">
        <v>8631</v>
      </c>
      <c r="B7307" s="290" t="s">
        <v>55310</v>
      </c>
      <c r="C7307" s="291" t="s">
        <v>16412</v>
      </c>
      <c r="D7307" s="307" t="s">
        <v>55311</v>
      </c>
    </row>
    <row r="7308" spans="1:4">
      <c r="B7308" s="290" t="s">
        <v>55303</v>
      </c>
    </row>
    <row r="7309" spans="1:4">
      <c r="D7309" s="291" t="s">
        <v>30702</v>
      </c>
    </row>
    <row r="7310" spans="1:4">
      <c r="B7310" s="298" t="s">
        <v>34522</v>
      </c>
    </row>
    <row r="7311" spans="1:4">
      <c r="A7311" s="302"/>
      <c r="C7311" s="302"/>
      <c r="D7311" s="302"/>
    </row>
    <row r="7312" spans="1:4">
      <c r="B7312" s="298" t="s">
        <v>30674</v>
      </c>
      <c r="C7312" s="299" t="s">
        <v>51461</v>
      </c>
    </row>
    <row r="7313" spans="1:4">
      <c r="D7313" s="299" t="s">
        <v>51462</v>
      </c>
    </row>
    <row r="7314" spans="1:4">
      <c r="A7314" s="299" t="s">
        <v>16137</v>
      </c>
      <c r="B7314" s="298" t="s">
        <v>51463</v>
      </c>
      <c r="C7314" s="299" t="s">
        <v>51464</v>
      </c>
    </row>
    <row r="7315" spans="1:4">
      <c r="A7315" s="309">
        <v>8632</v>
      </c>
      <c r="B7315" s="290" t="s">
        <v>34928</v>
      </c>
      <c r="C7315" s="291" t="s">
        <v>16412</v>
      </c>
      <c r="D7315" s="300" t="s">
        <v>52864</v>
      </c>
    </row>
    <row r="7316" spans="1:4">
      <c r="B7316" s="290" t="s">
        <v>34929</v>
      </c>
    </row>
    <row r="7317" spans="1:4">
      <c r="A7317" s="309">
        <v>8634</v>
      </c>
      <c r="B7317" s="290" t="s">
        <v>16961</v>
      </c>
      <c r="C7317" s="291" t="s">
        <v>16412</v>
      </c>
      <c r="D7317" s="307" t="s">
        <v>40088</v>
      </c>
    </row>
    <row r="7318" spans="1:4">
      <c r="A7318" s="309">
        <v>8635</v>
      </c>
      <c r="B7318" s="290" t="s">
        <v>55312</v>
      </c>
      <c r="C7318" s="291" t="s">
        <v>18112</v>
      </c>
      <c r="D7318" s="301" t="s">
        <v>55313</v>
      </c>
    </row>
    <row r="7319" spans="1:4">
      <c r="A7319" s="309">
        <v>8636</v>
      </c>
      <c r="B7319" s="290" t="s">
        <v>27158</v>
      </c>
      <c r="C7319" s="291" t="s">
        <v>16412</v>
      </c>
      <c r="D7319" s="300" t="s">
        <v>55314</v>
      </c>
    </row>
    <row r="7320" spans="1:4">
      <c r="A7320" s="309">
        <v>8637</v>
      </c>
      <c r="B7320" s="290" t="s">
        <v>27162</v>
      </c>
      <c r="C7320" s="291" t="s">
        <v>16412</v>
      </c>
      <c r="D7320" s="307" t="s">
        <v>55315</v>
      </c>
    </row>
    <row r="7321" spans="1:4">
      <c r="A7321" s="309">
        <v>8638</v>
      </c>
      <c r="B7321" s="290" t="s">
        <v>26692</v>
      </c>
      <c r="C7321" s="291" t="s">
        <v>16412</v>
      </c>
      <c r="D7321" s="300" t="s">
        <v>55316</v>
      </c>
    </row>
    <row r="7322" spans="1:4">
      <c r="A7322" s="309">
        <v>8639</v>
      </c>
      <c r="B7322" s="290" t="s">
        <v>25005</v>
      </c>
      <c r="C7322" s="291" t="s">
        <v>16412</v>
      </c>
      <c r="D7322" s="300" t="s">
        <v>55317</v>
      </c>
    </row>
    <row r="7323" spans="1:4">
      <c r="A7323" s="309">
        <v>8640</v>
      </c>
      <c r="B7323" s="290" t="s">
        <v>18895</v>
      </c>
      <c r="C7323" s="291" t="s">
        <v>17134</v>
      </c>
      <c r="D7323" s="300" t="s">
        <v>55318</v>
      </c>
    </row>
    <row r="7324" spans="1:4">
      <c r="A7324" s="309">
        <v>8642</v>
      </c>
      <c r="B7324" s="290" t="s">
        <v>18641</v>
      </c>
      <c r="C7324" s="291" t="s">
        <v>16412</v>
      </c>
      <c r="D7324" s="300" t="s">
        <v>39323</v>
      </c>
    </row>
    <row r="7325" spans="1:4">
      <c r="A7325" s="309">
        <v>8645</v>
      </c>
      <c r="B7325" s="290" t="s">
        <v>20820</v>
      </c>
      <c r="C7325" s="291" t="s">
        <v>293</v>
      </c>
      <c r="D7325" s="300" t="s">
        <v>55319</v>
      </c>
    </row>
    <row r="7326" spans="1:4">
      <c r="A7326" s="309">
        <v>8646</v>
      </c>
      <c r="B7326" s="290" t="s">
        <v>20822</v>
      </c>
      <c r="C7326" s="291" t="s">
        <v>293</v>
      </c>
      <c r="D7326" s="300" t="s">
        <v>55320</v>
      </c>
    </row>
    <row r="7327" spans="1:4">
      <c r="A7327" s="309">
        <v>8647</v>
      </c>
      <c r="B7327" s="290" t="s">
        <v>20824</v>
      </c>
      <c r="C7327" s="291" t="s">
        <v>293</v>
      </c>
      <c r="D7327" s="307" t="s">
        <v>55321</v>
      </c>
    </row>
    <row r="7328" spans="1:4">
      <c r="A7328" s="309">
        <v>8648</v>
      </c>
      <c r="B7328" s="290" t="s">
        <v>20826</v>
      </c>
      <c r="C7328" s="291" t="s">
        <v>293</v>
      </c>
      <c r="D7328" s="307" t="s">
        <v>55322</v>
      </c>
    </row>
    <row r="7329" spans="1:4">
      <c r="A7329" s="309">
        <v>8649</v>
      </c>
      <c r="B7329" s="290" t="s">
        <v>20830</v>
      </c>
      <c r="C7329" s="291" t="s">
        <v>293</v>
      </c>
      <c r="D7329" s="307" t="s">
        <v>55323</v>
      </c>
    </row>
    <row r="7330" spans="1:4">
      <c r="A7330" s="309">
        <v>8650</v>
      </c>
      <c r="B7330" s="290" t="s">
        <v>20828</v>
      </c>
      <c r="C7330" s="291" t="s">
        <v>293</v>
      </c>
      <c r="D7330" s="307" t="s">
        <v>55324</v>
      </c>
    </row>
    <row r="7331" spans="1:4">
      <c r="A7331" s="309">
        <v>8651</v>
      </c>
      <c r="B7331" s="290" t="s">
        <v>20829</v>
      </c>
      <c r="C7331" s="291" t="s">
        <v>293</v>
      </c>
      <c r="D7331" s="307" t="s">
        <v>55325</v>
      </c>
    </row>
    <row r="7332" spans="1:4">
      <c r="A7332" s="309">
        <v>8652</v>
      </c>
      <c r="B7332" s="290" t="s">
        <v>26040</v>
      </c>
      <c r="C7332" s="291" t="s">
        <v>16412</v>
      </c>
      <c r="D7332" s="307" t="s">
        <v>55326</v>
      </c>
    </row>
    <row r="7333" spans="1:4">
      <c r="A7333" s="309">
        <v>8653</v>
      </c>
      <c r="B7333" s="290" t="s">
        <v>26038</v>
      </c>
      <c r="C7333" s="291" t="s">
        <v>16412</v>
      </c>
      <c r="D7333" s="307" t="s">
        <v>55327</v>
      </c>
    </row>
    <row r="7334" spans="1:4">
      <c r="A7334" s="309">
        <v>8654</v>
      </c>
      <c r="B7334" s="290" t="s">
        <v>20870</v>
      </c>
      <c r="C7334" s="291" t="s">
        <v>32</v>
      </c>
      <c r="D7334" s="300" t="s">
        <v>55328</v>
      </c>
    </row>
    <row r="7335" spans="1:4">
      <c r="A7335" s="309">
        <v>8655</v>
      </c>
      <c r="B7335" s="290" t="s">
        <v>20850</v>
      </c>
      <c r="C7335" s="291" t="s">
        <v>32</v>
      </c>
      <c r="D7335" s="300" t="s">
        <v>55329</v>
      </c>
    </row>
    <row r="7336" spans="1:4">
      <c r="A7336" s="309">
        <v>8656</v>
      </c>
      <c r="B7336" s="290" t="s">
        <v>20852</v>
      </c>
      <c r="C7336" s="291" t="s">
        <v>32</v>
      </c>
      <c r="D7336" s="300" t="s">
        <v>32267</v>
      </c>
    </row>
    <row r="7337" spans="1:4">
      <c r="A7337" s="309">
        <v>8657</v>
      </c>
      <c r="B7337" s="290" t="s">
        <v>20854</v>
      </c>
      <c r="C7337" s="291" t="s">
        <v>32</v>
      </c>
      <c r="D7337" s="300" t="s">
        <v>55330</v>
      </c>
    </row>
    <row r="7338" spans="1:4">
      <c r="A7338" s="309">
        <v>8658</v>
      </c>
      <c r="B7338" s="290" t="s">
        <v>20856</v>
      </c>
      <c r="C7338" s="291" t="s">
        <v>32</v>
      </c>
      <c r="D7338" s="300" t="s">
        <v>55331</v>
      </c>
    </row>
    <row r="7339" spans="1:4">
      <c r="A7339" s="309">
        <v>8659</v>
      </c>
      <c r="B7339" s="290" t="s">
        <v>20858</v>
      </c>
      <c r="C7339" s="291" t="s">
        <v>32</v>
      </c>
      <c r="D7339" s="300" t="s">
        <v>55332</v>
      </c>
    </row>
    <row r="7340" spans="1:4">
      <c r="A7340" s="309">
        <v>8660</v>
      </c>
      <c r="B7340" s="290" t="s">
        <v>20860</v>
      </c>
      <c r="C7340" s="291" t="s">
        <v>32</v>
      </c>
      <c r="D7340" s="300" t="s">
        <v>55333</v>
      </c>
    </row>
    <row r="7341" spans="1:4">
      <c r="A7341" s="309">
        <v>8661</v>
      </c>
      <c r="B7341" s="290" t="s">
        <v>20862</v>
      </c>
      <c r="C7341" s="291" t="s">
        <v>32</v>
      </c>
      <c r="D7341" s="300" t="s">
        <v>55334</v>
      </c>
    </row>
    <row r="7342" spans="1:4">
      <c r="A7342" s="309">
        <v>8662</v>
      </c>
      <c r="B7342" s="290" t="s">
        <v>20864</v>
      </c>
      <c r="C7342" s="291" t="s">
        <v>32</v>
      </c>
      <c r="D7342" s="300" t="s">
        <v>55335</v>
      </c>
    </row>
    <row r="7343" spans="1:4">
      <c r="A7343" s="309">
        <v>8663</v>
      </c>
      <c r="B7343" s="290" t="s">
        <v>20866</v>
      </c>
      <c r="C7343" s="291" t="s">
        <v>32</v>
      </c>
      <c r="D7343" s="300" t="s">
        <v>55336</v>
      </c>
    </row>
    <row r="7344" spans="1:4">
      <c r="A7344" s="309">
        <v>8664</v>
      </c>
      <c r="B7344" s="290" t="s">
        <v>20868</v>
      </c>
      <c r="C7344" s="291" t="s">
        <v>32</v>
      </c>
      <c r="D7344" s="307" t="s">
        <v>55337</v>
      </c>
    </row>
    <row r="7345" spans="1:4">
      <c r="A7345" s="309">
        <v>8670</v>
      </c>
      <c r="B7345" s="290" t="s">
        <v>34935</v>
      </c>
      <c r="C7345" s="291" t="s">
        <v>16412</v>
      </c>
      <c r="D7345" s="307" t="s">
        <v>55338</v>
      </c>
    </row>
    <row r="7346" spans="1:4">
      <c r="B7346" s="290" t="s">
        <v>34936</v>
      </c>
    </row>
    <row r="7347" spans="1:4">
      <c r="B7347" s="290" t="s">
        <v>34937</v>
      </c>
    </row>
    <row r="7348" spans="1:4">
      <c r="A7348" s="309">
        <v>8671</v>
      </c>
      <c r="B7348" s="290" t="s">
        <v>55339</v>
      </c>
      <c r="C7348" s="291" t="s">
        <v>16412</v>
      </c>
      <c r="D7348" s="300" t="s">
        <v>55340</v>
      </c>
    </row>
    <row r="7349" spans="1:4">
      <c r="B7349" s="290" t="s">
        <v>16866</v>
      </c>
    </row>
    <row r="7350" spans="1:4">
      <c r="D7350" s="291" t="s">
        <v>30702</v>
      </c>
    </row>
    <row r="7351" spans="1:4">
      <c r="B7351" s="298" t="s">
        <v>34536</v>
      </c>
    </row>
    <row r="7352" spans="1:4">
      <c r="A7352" s="302"/>
      <c r="B7352" s="302"/>
      <c r="C7352" s="302"/>
      <c r="D7352" s="302"/>
    </row>
    <row r="7353" spans="1:4">
      <c r="B7353" s="298" t="s">
        <v>30674</v>
      </c>
      <c r="C7353" s="299" t="s">
        <v>51461</v>
      </c>
    </row>
    <row r="7354" spans="1:4">
      <c r="D7354" s="299" t="s">
        <v>51462</v>
      </c>
    </row>
    <row r="7355" spans="1:4">
      <c r="A7355" s="299" t="s">
        <v>16137</v>
      </c>
      <c r="B7355" s="298" t="s">
        <v>51463</v>
      </c>
      <c r="C7355" s="299" t="s">
        <v>51464</v>
      </c>
    </row>
    <row r="7356" spans="1:4">
      <c r="A7356" s="309">
        <v>8673</v>
      </c>
      <c r="B7356" s="290" t="s">
        <v>55341</v>
      </c>
      <c r="C7356" s="291" t="s">
        <v>16412</v>
      </c>
      <c r="D7356" s="307" t="s">
        <v>55342</v>
      </c>
    </row>
    <row r="7357" spans="1:4">
      <c r="B7357" s="290" t="s">
        <v>55343</v>
      </c>
    </row>
    <row r="7358" spans="1:4">
      <c r="B7358" s="290" t="s">
        <v>55344</v>
      </c>
    </row>
    <row r="7359" spans="1:4">
      <c r="A7359" s="309">
        <v>8674</v>
      </c>
      <c r="B7359" s="290" t="s">
        <v>55345</v>
      </c>
      <c r="C7359" s="291" t="s">
        <v>16412</v>
      </c>
      <c r="D7359" s="300" t="s">
        <v>37506</v>
      </c>
    </row>
    <row r="7360" spans="1:4">
      <c r="A7360" s="309">
        <v>8675</v>
      </c>
      <c r="B7360" s="290" t="s">
        <v>21076</v>
      </c>
      <c r="C7360" s="291" t="s">
        <v>16412</v>
      </c>
      <c r="D7360" s="300" t="s">
        <v>1815</v>
      </c>
    </row>
    <row r="7361" spans="1:4">
      <c r="A7361" s="309">
        <v>8676</v>
      </c>
      <c r="B7361" s="290" t="s">
        <v>21620</v>
      </c>
      <c r="C7361" s="291" t="s">
        <v>32</v>
      </c>
      <c r="D7361" s="300" t="s">
        <v>37544</v>
      </c>
    </row>
    <row r="7362" spans="1:4">
      <c r="A7362" s="309">
        <v>8677</v>
      </c>
      <c r="B7362" s="290" t="s">
        <v>21621</v>
      </c>
      <c r="C7362" s="291" t="s">
        <v>32</v>
      </c>
      <c r="D7362" s="300" t="s">
        <v>687</v>
      </c>
    </row>
    <row r="7363" spans="1:4">
      <c r="A7363" s="309">
        <v>8678</v>
      </c>
      <c r="B7363" s="290" t="s">
        <v>28886</v>
      </c>
      <c r="C7363" s="291" t="s">
        <v>17254</v>
      </c>
      <c r="D7363" s="300" t="s">
        <v>19472</v>
      </c>
    </row>
    <row r="7364" spans="1:4">
      <c r="A7364" s="309">
        <v>8679</v>
      </c>
      <c r="B7364" s="290" t="s">
        <v>20539</v>
      </c>
      <c r="C7364" s="291" t="s">
        <v>16412</v>
      </c>
      <c r="D7364" s="300" t="s">
        <v>55346</v>
      </c>
    </row>
    <row r="7365" spans="1:4">
      <c r="A7365" s="309">
        <v>8680</v>
      </c>
      <c r="B7365" s="290" t="s">
        <v>55347</v>
      </c>
      <c r="C7365" s="291" t="s">
        <v>16412</v>
      </c>
      <c r="D7365" s="307" t="s">
        <v>55348</v>
      </c>
    </row>
    <row r="7366" spans="1:4">
      <c r="A7366" s="309">
        <v>8681</v>
      </c>
      <c r="B7366" s="290" t="s">
        <v>55349</v>
      </c>
      <c r="C7366" s="291" t="s">
        <v>16412</v>
      </c>
      <c r="D7366" s="301" t="s">
        <v>55350</v>
      </c>
    </row>
    <row r="7367" spans="1:4">
      <c r="A7367" s="309">
        <v>8682</v>
      </c>
      <c r="B7367" s="290" t="s">
        <v>34942</v>
      </c>
      <c r="C7367" s="291" t="s">
        <v>16412</v>
      </c>
      <c r="D7367" s="300" t="s">
        <v>55351</v>
      </c>
    </row>
    <row r="7368" spans="1:4">
      <c r="A7368" s="309">
        <v>8683</v>
      </c>
      <c r="B7368" s="290" t="s">
        <v>29348</v>
      </c>
      <c r="C7368" s="291" t="s">
        <v>15</v>
      </c>
      <c r="D7368" s="300" t="s">
        <v>10862</v>
      </c>
    </row>
    <row r="7369" spans="1:4">
      <c r="A7369" s="309">
        <v>8685</v>
      </c>
      <c r="B7369" s="290" t="s">
        <v>26106</v>
      </c>
      <c r="C7369" s="291" t="s">
        <v>16412</v>
      </c>
      <c r="D7369" s="300" t="s">
        <v>955</v>
      </c>
    </row>
    <row r="7370" spans="1:4">
      <c r="A7370" s="309">
        <v>8686</v>
      </c>
      <c r="B7370" s="290" t="s">
        <v>55352</v>
      </c>
      <c r="C7370" s="291" t="s">
        <v>16412</v>
      </c>
      <c r="D7370" s="300" t="s">
        <v>2447</v>
      </c>
    </row>
    <row r="7371" spans="1:4">
      <c r="A7371" s="309">
        <v>8687</v>
      </c>
      <c r="B7371" s="290" t="s">
        <v>55353</v>
      </c>
      <c r="C7371" s="291" t="s">
        <v>16412</v>
      </c>
      <c r="D7371" s="300" t="s">
        <v>1109</v>
      </c>
    </row>
    <row r="7372" spans="1:4">
      <c r="A7372" s="309">
        <v>8688</v>
      </c>
      <c r="B7372" s="290" t="s">
        <v>55354</v>
      </c>
      <c r="C7372" s="291" t="s">
        <v>16412</v>
      </c>
      <c r="D7372" s="300" t="s">
        <v>32273</v>
      </c>
    </row>
    <row r="7373" spans="1:4">
      <c r="A7373" s="309">
        <v>8689</v>
      </c>
      <c r="B7373" s="290" t="s">
        <v>19460</v>
      </c>
      <c r="C7373" s="291" t="s">
        <v>16412</v>
      </c>
      <c r="D7373" s="300" t="s">
        <v>1963</v>
      </c>
    </row>
    <row r="7374" spans="1:4">
      <c r="A7374" s="309">
        <v>8690</v>
      </c>
      <c r="B7374" s="290" t="s">
        <v>22234</v>
      </c>
      <c r="C7374" s="291" t="s">
        <v>16412</v>
      </c>
      <c r="D7374" s="291" t="s">
        <v>61</v>
      </c>
    </row>
    <row r="7375" spans="1:4">
      <c r="A7375" s="309">
        <v>8691</v>
      </c>
      <c r="B7375" s="290" t="s">
        <v>22236</v>
      </c>
      <c r="C7375" s="291" t="s">
        <v>16412</v>
      </c>
      <c r="D7375" s="291" t="s">
        <v>1190</v>
      </c>
    </row>
    <row r="7376" spans="1:4">
      <c r="A7376" s="309">
        <v>8693</v>
      </c>
      <c r="B7376" s="290" t="s">
        <v>18752</v>
      </c>
      <c r="C7376" s="291" t="s">
        <v>27</v>
      </c>
      <c r="D7376" s="301" t="s">
        <v>55355</v>
      </c>
    </row>
    <row r="7377" spans="1:4">
      <c r="A7377" s="309">
        <v>8694</v>
      </c>
      <c r="B7377" s="290" t="s">
        <v>26129</v>
      </c>
      <c r="C7377" s="291" t="s">
        <v>16412</v>
      </c>
      <c r="D7377" s="300" t="s">
        <v>36904</v>
      </c>
    </row>
    <row r="7378" spans="1:4">
      <c r="A7378" s="309">
        <v>8695</v>
      </c>
      <c r="B7378" s="290" t="s">
        <v>18800</v>
      </c>
      <c r="C7378" s="291" t="s">
        <v>27</v>
      </c>
      <c r="D7378" s="301" t="s">
        <v>52573</v>
      </c>
    </row>
    <row r="7379" spans="1:4">
      <c r="A7379" s="309">
        <v>8697</v>
      </c>
      <c r="B7379" s="290" t="s">
        <v>22800</v>
      </c>
      <c r="C7379" s="291" t="s">
        <v>32</v>
      </c>
      <c r="D7379" s="300" t="s">
        <v>26045</v>
      </c>
    </row>
    <row r="7380" spans="1:4">
      <c r="A7380" s="309">
        <v>8700</v>
      </c>
      <c r="B7380" s="290" t="s">
        <v>26072</v>
      </c>
      <c r="C7380" s="291" t="s">
        <v>16412</v>
      </c>
      <c r="D7380" s="300" t="s">
        <v>43777</v>
      </c>
    </row>
    <row r="7381" spans="1:4">
      <c r="A7381" s="309">
        <v>8701</v>
      </c>
      <c r="B7381" s="290" t="s">
        <v>26071</v>
      </c>
      <c r="C7381" s="291" t="s">
        <v>16412</v>
      </c>
      <c r="D7381" s="300" t="s">
        <v>55356</v>
      </c>
    </row>
    <row r="7382" spans="1:4">
      <c r="A7382" s="309">
        <v>8702</v>
      </c>
      <c r="B7382" s="290" t="s">
        <v>29683</v>
      </c>
      <c r="C7382" s="291" t="s">
        <v>16412</v>
      </c>
      <c r="D7382" s="307" t="s">
        <v>25184</v>
      </c>
    </row>
    <row r="7383" spans="1:4">
      <c r="A7383" s="309">
        <v>8703</v>
      </c>
      <c r="B7383" s="290" t="s">
        <v>29685</v>
      </c>
      <c r="C7383" s="291" t="s">
        <v>16412</v>
      </c>
      <c r="D7383" s="307" t="s">
        <v>25184</v>
      </c>
    </row>
    <row r="7384" spans="1:4">
      <c r="A7384" s="309">
        <v>8704</v>
      </c>
      <c r="B7384" s="290" t="s">
        <v>30121</v>
      </c>
      <c r="C7384" s="291" t="s">
        <v>17134</v>
      </c>
      <c r="D7384" s="300" t="s">
        <v>150</v>
      </c>
    </row>
    <row r="7385" spans="1:4">
      <c r="A7385" s="309">
        <v>8705</v>
      </c>
      <c r="B7385" s="290" t="s">
        <v>29681</v>
      </c>
      <c r="C7385" s="291" t="s">
        <v>16412</v>
      </c>
      <c r="D7385" s="307" t="s">
        <v>25181</v>
      </c>
    </row>
    <row r="7386" spans="1:4">
      <c r="A7386" s="309">
        <v>8706</v>
      </c>
      <c r="B7386" s="290" t="s">
        <v>29295</v>
      </c>
      <c r="C7386" s="291" t="s">
        <v>15</v>
      </c>
      <c r="D7386" s="300" t="s">
        <v>730</v>
      </c>
    </row>
    <row r="7387" spans="1:4">
      <c r="A7387" s="309">
        <v>8707</v>
      </c>
      <c r="B7387" s="290" t="s">
        <v>55357</v>
      </c>
      <c r="C7387" s="291" t="s">
        <v>16412</v>
      </c>
      <c r="D7387" s="307" t="s">
        <v>55358</v>
      </c>
    </row>
    <row r="7388" spans="1:4">
      <c r="B7388" s="290" t="s">
        <v>55359</v>
      </c>
    </row>
    <row r="7389" spans="1:4">
      <c r="A7389" s="309">
        <v>8708</v>
      </c>
      <c r="B7389" s="290" t="s">
        <v>26283</v>
      </c>
      <c r="C7389" s="291" t="s">
        <v>16412</v>
      </c>
      <c r="D7389" s="300" t="s">
        <v>53463</v>
      </c>
    </row>
    <row r="7390" spans="1:4">
      <c r="B7390" s="290" t="s">
        <v>18956</v>
      </c>
    </row>
    <row r="7391" spans="1:4">
      <c r="D7391" s="291" t="s">
        <v>30702</v>
      </c>
    </row>
    <row r="7392" spans="1:4">
      <c r="B7392" s="298" t="s">
        <v>34545</v>
      </c>
    </row>
    <row r="7393" spans="1:4">
      <c r="A7393" s="302"/>
      <c r="B7393" s="302"/>
      <c r="C7393" s="302"/>
      <c r="D7393" s="302"/>
    </row>
    <row r="7394" spans="1:4">
      <c r="B7394" s="298" t="s">
        <v>30674</v>
      </c>
      <c r="C7394" s="299" t="s">
        <v>51461</v>
      </c>
    </row>
    <row r="7395" spans="1:4">
      <c r="D7395" s="299" t="s">
        <v>51462</v>
      </c>
    </row>
    <row r="7396" spans="1:4">
      <c r="A7396" s="299" t="s">
        <v>16137</v>
      </c>
      <c r="B7396" s="298" t="s">
        <v>51463</v>
      </c>
      <c r="C7396" s="299" t="s">
        <v>51464</v>
      </c>
    </row>
    <row r="7397" spans="1:4">
      <c r="A7397" s="309">
        <v>8714</v>
      </c>
      <c r="C7397" s="291" t="s">
        <v>32</v>
      </c>
      <c r="D7397" s="300" t="s">
        <v>37871</v>
      </c>
    </row>
    <row r="7398" spans="1:4">
      <c r="A7398" s="309">
        <v>8715</v>
      </c>
      <c r="B7398" s="290" t="s">
        <v>18954</v>
      </c>
      <c r="C7398" s="291" t="s">
        <v>32</v>
      </c>
      <c r="D7398" s="300" t="s">
        <v>55360</v>
      </c>
    </row>
    <row r="7399" spans="1:4">
      <c r="A7399" s="309">
        <v>8716</v>
      </c>
      <c r="B7399" s="290" t="s">
        <v>21690</v>
      </c>
      <c r="C7399" s="291" t="s">
        <v>32</v>
      </c>
      <c r="D7399" s="300" t="s">
        <v>2328</v>
      </c>
    </row>
    <row r="7400" spans="1:4">
      <c r="A7400" s="309">
        <v>8723</v>
      </c>
      <c r="B7400" s="290" t="s">
        <v>55361</v>
      </c>
      <c r="C7400" s="291" t="s">
        <v>32</v>
      </c>
      <c r="D7400" s="300" t="s">
        <v>40686</v>
      </c>
    </row>
    <row r="7401" spans="1:4">
      <c r="B7401" s="290" t="s">
        <v>31268</v>
      </c>
    </row>
    <row r="7402" spans="1:4">
      <c r="A7402" s="309">
        <v>8724</v>
      </c>
      <c r="B7402" s="290" t="s">
        <v>55362</v>
      </c>
      <c r="C7402" s="291" t="s">
        <v>32</v>
      </c>
      <c r="D7402" s="300" t="s">
        <v>18706</v>
      </c>
    </row>
    <row r="7403" spans="1:4">
      <c r="B7403" s="290" t="s">
        <v>31268</v>
      </c>
    </row>
    <row r="7404" spans="1:4">
      <c r="A7404" s="309">
        <v>8725</v>
      </c>
      <c r="B7404" s="290" t="s">
        <v>55363</v>
      </c>
      <c r="C7404" s="291" t="s">
        <v>32</v>
      </c>
      <c r="D7404" s="300" t="s">
        <v>966</v>
      </c>
    </row>
    <row r="7405" spans="1:4">
      <c r="B7405" s="290" t="s">
        <v>31268</v>
      </c>
    </row>
    <row r="7406" spans="1:4">
      <c r="A7406" s="309">
        <v>8726</v>
      </c>
      <c r="B7406" s="290" t="s">
        <v>55364</v>
      </c>
      <c r="C7406" s="291" t="s">
        <v>32</v>
      </c>
      <c r="D7406" s="300" t="s">
        <v>1511</v>
      </c>
    </row>
    <row r="7407" spans="1:4">
      <c r="B7407" s="290" t="s">
        <v>31268</v>
      </c>
    </row>
    <row r="7408" spans="1:4">
      <c r="A7408" s="309">
        <v>8727</v>
      </c>
      <c r="B7408" s="290" t="s">
        <v>55365</v>
      </c>
      <c r="C7408" s="291" t="s">
        <v>32</v>
      </c>
      <c r="D7408" s="300" t="s">
        <v>37757</v>
      </c>
    </row>
    <row r="7409" spans="1:4">
      <c r="B7409" s="290" t="s">
        <v>31268</v>
      </c>
    </row>
    <row r="7410" spans="1:4">
      <c r="A7410" s="309">
        <v>8728</v>
      </c>
      <c r="B7410" s="290" t="s">
        <v>55366</v>
      </c>
      <c r="C7410" s="291" t="s">
        <v>32</v>
      </c>
      <c r="D7410" s="300" t="s">
        <v>55367</v>
      </c>
    </row>
    <row r="7411" spans="1:4">
      <c r="B7411" s="290" t="s">
        <v>31268</v>
      </c>
    </row>
    <row r="7412" spans="1:4">
      <c r="A7412" s="309">
        <v>8729</v>
      </c>
      <c r="B7412" s="290" t="s">
        <v>55368</v>
      </c>
      <c r="C7412" s="291" t="s">
        <v>32</v>
      </c>
      <c r="D7412" s="300" t="s">
        <v>277</v>
      </c>
    </row>
    <row r="7413" spans="1:4">
      <c r="B7413" s="290" t="s">
        <v>31268</v>
      </c>
    </row>
    <row r="7414" spans="1:4">
      <c r="A7414" s="309">
        <v>8730</v>
      </c>
      <c r="B7414" s="290" t="s">
        <v>55369</v>
      </c>
      <c r="C7414" s="291" t="s">
        <v>32</v>
      </c>
      <c r="D7414" s="300" t="s">
        <v>38676</v>
      </c>
    </row>
    <row r="7415" spans="1:4">
      <c r="B7415" s="290" t="s">
        <v>31268</v>
      </c>
    </row>
    <row r="7416" spans="1:4">
      <c r="A7416" s="309">
        <v>8731</v>
      </c>
      <c r="B7416" s="290" t="s">
        <v>55370</v>
      </c>
      <c r="C7416" s="291" t="s">
        <v>32</v>
      </c>
      <c r="D7416" s="300" t="s">
        <v>55371</v>
      </c>
    </row>
    <row r="7417" spans="1:4">
      <c r="B7417" s="290" t="s">
        <v>31268</v>
      </c>
    </row>
    <row r="7418" spans="1:4">
      <c r="A7418" s="309">
        <v>8732</v>
      </c>
      <c r="B7418" s="290" t="s">
        <v>31266</v>
      </c>
      <c r="C7418" s="291" t="s">
        <v>32</v>
      </c>
      <c r="D7418" s="300" t="s">
        <v>55372</v>
      </c>
    </row>
    <row r="7419" spans="1:4">
      <c r="B7419" s="290" t="s">
        <v>31268</v>
      </c>
    </row>
    <row r="7420" spans="1:4">
      <c r="A7420" s="309">
        <v>8733</v>
      </c>
      <c r="B7420" s="290" t="s">
        <v>31265</v>
      </c>
      <c r="C7420" s="291" t="s">
        <v>32</v>
      </c>
      <c r="D7420" s="300" t="s">
        <v>23615</v>
      </c>
    </row>
    <row r="7421" spans="1:4">
      <c r="A7421" s="309">
        <v>8734</v>
      </c>
      <c r="B7421" s="290" t="s">
        <v>31255</v>
      </c>
      <c r="C7421" s="291" t="s">
        <v>32</v>
      </c>
      <c r="D7421" s="300" t="s">
        <v>1557</v>
      </c>
    </row>
    <row r="7422" spans="1:4">
      <c r="A7422" s="309">
        <v>8735</v>
      </c>
      <c r="B7422" s="290" t="s">
        <v>31256</v>
      </c>
      <c r="C7422" s="291" t="s">
        <v>32</v>
      </c>
      <c r="D7422" s="300" t="s">
        <v>1322</v>
      </c>
    </row>
    <row r="7423" spans="1:4">
      <c r="A7423" s="309">
        <v>8736</v>
      </c>
      <c r="B7423" s="290" t="s">
        <v>31257</v>
      </c>
      <c r="C7423" s="291" t="s">
        <v>32</v>
      </c>
      <c r="D7423" s="300" t="s">
        <v>1957</v>
      </c>
    </row>
    <row r="7424" spans="1:4">
      <c r="A7424" s="309">
        <v>8737</v>
      </c>
      <c r="B7424" s="290" t="s">
        <v>31259</v>
      </c>
      <c r="C7424" s="291" t="s">
        <v>32</v>
      </c>
      <c r="D7424" s="300" t="s">
        <v>37378</v>
      </c>
    </row>
    <row r="7425" spans="1:4">
      <c r="A7425" s="309">
        <v>8738</v>
      </c>
      <c r="B7425" s="290" t="s">
        <v>31261</v>
      </c>
      <c r="C7425" s="291" t="s">
        <v>32</v>
      </c>
      <c r="D7425" s="300" t="s">
        <v>34670</v>
      </c>
    </row>
    <row r="7426" spans="1:4">
      <c r="A7426" s="309">
        <v>8739</v>
      </c>
      <c r="B7426" s="290" t="s">
        <v>31262</v>
      </c>
      <c r="C7426" s="291" t="s">
        <v>32</v>
      </c>
      <c r="D7426" s="300" t="s">
        <v>1882</v>
      </c>
    </row>
    <row r="7427" spans="1:4">
      <c r="A7427" s="309">
        <v>8740</v>
      </c>
      <c r="B7427" s="290" t="s">
        <v>31264</v>
      </c>
      <c r="C7427" s="291" t="s">
        <v>32</v>
      </c>
      <c r="D7427" s="300" t="s">
        <v>55373</v>
      </c>
    </row>
    <row r="7428" spans="1:4">
      <c r="A7428" s="309">
        <v>8741</v>
      </c>
      <c r="B7428" s="290" t="s">
        <v>34952</v>
      </c>
      <c r="C7428" s="291" t="s">
        <v>32</v>
      </c>
      <c r="D7428" s="300" t="s">
        <v>37295</v>
      </c>
    </row>
    <row r="7429" spans="1:4">
      <c r="A7429" s="309">
        <v>8742</v>
      </c>
      <c r="B7429" s="290" t="s">
        <v>55374</v>
      </c>
      <c r="C7429" s="291" t="s">
        <v>32</v>
      </c>
      <c r="D7429" s="300" t="s">
        <v>37553</v>
      </c>
    </row>
    <row r="7430" spans="1:4">
      <c r="A7430" s="309">
        <v>8743</v>
      </c>
      <c r="B7430" s="290" t="s">
        <v>55375</v>
      </c>
      <c r="C7430" s="291" t="s">
        <v>32</v>
      </c>
      <c r="D7430" s="300" t="s">
        <v>55376</v>
      </c>
    </row>
    <row r="7431" spans="1:4">
      <c r="A7431" s="309">
        <v>8744</v>
      </c>
      <c r="B7431" s="290" t="s">
        <v>55377</v>
      </c>
      <c r="C7431" s="291" t="s">
        <v>32</v>
      </c>
      <c r="D7431" s="300" t="s">
        <v>388</v>
      </c>
    </row>
    <row r="7432" spans="1:4">
      <c r="A7432" s="309">
        <v>8745</v>
      </c>
      <c r="B7432" s="290" t="s">
        <v>55378</v>
      </c>
      <c r="C7432" s="291" t="s">
        <v>32</v>
      </c>
      <c r="D7432" s="300" t="s">
        <v>1536</v>
      </c>
    </row>
    <row r="7433" spans="1:4">
      <c r="A7433" s="309">
        <v>8746</v>
      </c>
      <c r="B7433" s="290" t="s">
        <v>35767</v>
      </c>
      <c r="C7433" s="291" t="s">
        <v>32</v>
      </c>
      <c r="D7433" s="300" t="s">
        <v>534</v>
      </c>
    </row>
    <row r="7434" spans="1:4">
      <c r="A7434" s="309">
        <v>8747</v>
      </c>
      <c r="B7434" s="290" t="s">
        <v>55379</v>
      </c>
      <c r="C7434" s="291" t="s">
        <v>32</v>
      </c>
      <c r="D7434" s="300" t="s">
        <v>2805</v>
      </c>
    </row>
    <row r="7435" spans="1:4">
      <c r="A7435" s="309">
        <v>8748</v>
      </c>
      <c r="B7435" s="290" t="s">
        <v>55380</v>
      </c>
      <c r="C7435" s="291" t="s">
        <v>32</v>
      </c>
      <c r="D7435" s="300" t="s">
        <v>18706</v>
      </c>
    </row>
    <row r="7436" spans="1:4">
      <c r="A7436" s="309">
        <v>8749</v>
      </c>
      <c r="B7436" s="290" t="s">
        <v>55381</v>
      </c>
      <c r="C7436" s="291" t="s">
        <v>32</v>
      </c>
      <c r="D7436" s="300" t="s">
        <v>35369</v>
      </c>
    </row>
    <row r="7437" spans="1:4">
      <c r="D7437" s="291" t="s">
        <v>30702</v>
      </c>
    </row>
    <row r="7438" spans="1:4">
      <c r="B7438" s="298" t="s">
        <v>34554</v>
      </c>
    </row>
    <row r="7439" spans="1:4">
      <c r="A7439" s="302"/>
      <c r="B7439" s="302"/>
      <c r="C7439" s="302"/>
      <c r="D7439" s="302"/>
    </row>
    <row r="7440" spans="1:4">
      <c r="B7440" s="298" t="s">
        <v>30674</v>
      </c>
      <c r="C7440" s="299" t="s">
        <v>51461</v>
      </c>
    </row>
    <row r="7441" spans="1:4">
      <c r="D7441" s="299" t="s">
        <v>51462</v>
      </c>
    </row>
    <row r="7442" spans="1:4">
      <c r="A7442" s="299" t="s">
        <v>16137</v>
      </c>
      <c r="B7442" s="298" t="s">
        <v>51463</v>
      </c>
      <c r="C7442" s="299" t="s">
        <v>51464</v>
      </c>
    </row>
    <row r="7443" spans="1:4">
      <c r="A7443" s="309">
        <v>8750</v>
      </c>
      <c r="B7443" s="290" t="s">
        <v>55382</v>
      </c>
      <c r="C7443" s="291" t="s">
        <v>32</v>
      </c>
      <c r="D7443" s="300" t="s">
        <v>37546</v>
      </c>
    </row>
    <row r="7444" spans="1:4">
      <c r="A7444" s="309">
        <v>8751</v>
      </c>
      <c r="B7444" s="290" t="s">
        <v>55383</v>
      </c>
      <c r="C7444" s="291" t="s">
        <v>32</v>
      </c>
      <c r="D7444" s="300" t="s">
        <v>37386</v>
      </c>
    </row>
    <row r="7445" spans="1:4">
      <c r="A7445" s="309">
        <v>8752</v>
      </c>
      <c r="B7445" s="290" t="s">
        <v>55384</v>
      </c>
      <c r="C7445" s="291" t="s">
        <v>32</v>
      </c>
      <c r="D7445" s="300" t="s">
        <v>37474</v>
      </c>
    </row>
    <row r="7446" spans="1:4">
      <c r="A7446" s="309">
        <v>8753</v>
      </c>
      <c r="B7446" s="290" t="s">
        <v>21923</v>
      </c>
      <c r="C7446" s="291" t="s">
        <v>17134</v>
      </c>
      <c r="D7446" s="300" t="s">
        <v>55385</v>
      </c>
    </row>
    <row r="7447" spans="1:4">
      <c r="A7447" s="309">
        <v>8754</v>
      </c>
      <c r="B7447" s="290" t="s">
        <v>29077</v>
      </c>
      <c r="C7447" s="291" t="s">
        <v>17134</v>
      </c>
      <c r="D7447" s="300" t="s">
        <v>55386</v>
      </c>
    </row>
    <row r="7448" spans="1:4">
      <c r="A7448" s="309">
        <v>8755</v>
      </c>
      <c r="B7448" s="290" t="s">
        <v>55387</v>
      </c>
      <c r="C7448" s="291" t="s">
        <v>16412</v>
      </c>
      <c r="D7448" s="300" t="s">
        <v>29812</v>
      </c>
    </row>
    <row r="7449" spans="1:4">
      <c r="B7449" s="290" t="s">
        <v>16866</v>
      </c>
    </row>
    <row r="7450" spans="1:4">
      <c r="A7450" s="309">
        <v>8758</v>
      </c>
      <c r="B7450" s="290" t="s">
        <v>30392</v>
      </c>
      <c r="C7450" s="291" t="s">
        <v>16412</v>
      </c>
      <c r="D7450" s="307" t="s">
        <v>30393</v>
      </c>
    </row>
    <row r="7451" spans="1:4">
      <c r="A7451" s="309">
        <v>8759</v>
      </c>
      <c r="B7451" s="290" t="s">
        <v>30653</v>
      </c>
      <c r="C7451" s="291" t="s">
        <v>16412</v>
      </c>
      <c r="D7451" s="300" t="s">
        <v>30654</v>
      </c>
    </row>
    <row r="7452" spans="1:4">
      <c r="A7452" s="309">
        <v>8761</v>
      </c>
      <c r="B7452" s="290" t="s">
        <v>26579</v>
      </c>
      <c r="C7452" s="291" t="s">
        <v>16412</v>
      </c>
      <c r="D7452" s="300" t="s">
        <v>1946</v>
      </c>
    </row>
    <row r="7453" spans="1:4">
      <c r="A7453" s="309">
        <v>8762</v>
      </c>
      <c r="B7453" s="290" t="s">
        <v>17071</v>
      </c>
      <c r="C7453" s="291" t="s">
        <v>16412</v>
      </c>
      <c r="D7453" s="307" t="s">
        <v>55388</v>
      </c>
    </row>
    <row r="7454" spans="1:4">
      <c r="A7454" s="309">
        <v>8765</v>
      </c>
      <c r="B7454" s="290" t="s">
        <v>25332</v>
      </c>
      <c r="C7454" s="291" t="s">
        <v>16412</v>
      </c>
      <c r="D7454" s="300" t="s">
        <v>53259</v>
      </c>
    </row>
    <row r="7455" spans="1:4">
      <c r="A7455" s="309">
        <v>8768</v>
      </c>
      <c r="B7455" s="290" t="s">
        <v>25315</v>
      </c>
      <c r="C7455" s="291" t="s">
        <v>16412</v>
      </c>
      <c r="D7455" s="300" t="s">
        <v>55389</v>
      </c>
    </row>
    <row r="7456" spans="1:4">
      <c r="A7456" s="309">
        <v>8769</v>
      </c>
      <c r="B7456" s="290" t="s">
        <v>25317</v>
      </c>
      <c r="C7456" s="291" t="s">
        <v>16412</v>
      </c>
      <c r="D7456" s="307" t="s">
        <v>55390</v>
      </c>
    </row>
    <row r="7457" spans="1:4">
      <c r="A7457" s="309">
        <v>8770</v>
      </c>
      <c r="B7457" s="290" t="s">
        <v>25319</v>
      </c>
      <c r="C7457" s="291" t="s">
        <v>16412</v>
      </c>
      <c r="D7457" s="307" t="s">
        <v>54080</v>
      </c>
    </row>
    <row r="7458" spans="1:4">
      <c r="A7458" s="309">
        <v>8771</v>
      </c>
      <c r="B7458" s="290" t="s">
        <v>25321</v>
      </c>
      <c r="C7458" s="291" t="s">
        <v>16412</v>
      </c>
      <c r="D7458" s="307" t="s">
        <v>55391</v>
      </c>
    </row>
    <row r="7459" spans="1:4">
      <c r="A7459" s="309">
        <v>8772</v>
      </c>
      <c r="B7459" s="290" t="s">
        <v>25322</v>
      </c>
      <c r="C7459" s="291" t="s">
        <v>16412</v>
      </c>
      <c r="D7459" s="307" t="s">
        <v>55392</v>
      </c>
    </row>
    <row r="7460" spans="1:4">
      <c r="A7460" s="309">
        <v>8773</v>
      </c>
      <c r="B7460" s="290" t="s">
        <v>25306</v>
      </c>
      <c r="C7460" s="291" t="s">
        <v>16412</v>
      </c>
      <c r="D7460" s="307" t="s">
        <v>55393</v>
      </c>
    </row>
    <row r="7461" spans="1:4">
      <c r="A7461" s="309">
        <v>8774</v>
      </c>
      <c r="B7461" s="290" t="s">
        <v>25468</v>
      </c>
      <c r="C7461" s="291" t="s">
        <v>16412</v>
      </c>
      <c r="D7461" s="300" t="s">
        <v>55394</v>
      </c>
    </row>
    <row r="7462" spans="1:4">
      <c r="A7462" s="309">
        <v>8775</v>
      </c>
      <c r="B7462" s="290" t="s">
        <v>25345</v>
      </c>
      <c r="C7462" s="291" t="s">
        <v>16412</v>
      </c>
      <c r="D7462" s="301" t="s">
        <v>55395</v>
      </c>
    </row>
    <row r="7463" spans="1:4">
      <c r="A7463" s="309">
        <v>8776</v>
      </c>
      <c r="B7463" s="290" t="s">
        <v>25304</v>
      </c>
      <c r="C7463" s="291" t="s">
        <v>16412</v>
      </c>
      <c r="D7463" s="307" t="s">
        <v>55396</v>
      </c>
    </row>
    <row r="7464" spans="1:4">
      <c r="A7464" s="309">
        <v>8777</v>
      </c>
      <c r="B7464" s="290" t="s">
        <v>25466</v>
      </c>
      <c r="C7464" s="291" t="s">
        <v>16412</v>
      </c>
      <c r="D7464" s="300" t="s">
        <v>55397</v>
      </c>
    </row>
    <row r="7465" spans="1:4">
      <c r="A7465" s="309">
        <v>8778</v>
      </c>
      <c r="B7465" s="290" t="s">
        <v>25344</v>
      </c>
      <c r="C7465" s="291" t="s">
        <v>16412</v>
      </c>
      <c r="D7465" s="300" t="s">
        <v>55398</v>
      </c>
    </row>
    <row r="7466" spans="1:4">
      <c r="A7466" s="309">
        <v>8779</v>
      </c>
      <c r="B7466" s="290" t="s">
        <v>55399</v>
      </c>
      <c r="C7466" s="291" t="s">
        <v>16412</v>
      </c>
      <c r="D7466" s="307" t="s">
        <v>23307</v>
      </c>
    </row>
    <row r="7467" spans="1:4">
      <c r="A7467" s="309">
        <v>8780</v>
      </c>
      <c r="B7467" s="290" t="s">
        <v>55400</v>
      </c>
      <c r="C7467" s="291" t="s">
        <v>16412</v>
      </c>
      <c r="D7467" s="307" t="s">
        <v>23305</v>
      </c>
    </row>
    <row r="7468" spans="1:4">
      <c r="A7468" s="309">
        <v>8781</v>
      </c>
      <c r="B7468" s="290" t="s">
        <v>34954</v>
      </c>
      <c r="C7468" s="291" t="s">
        <v>16412</v>
      </c>
      <c r="D7468" s="300" t="s">
        <v>40757</v>
      </c>
    </row>
    <row r="7469" spans="1:4">
      <c r="A7469" s="309">
        <v>8782</v>
      </c>
      <c r="B7469" s="290" t="s">
        <v>22330</v>
      </c>
      <c r="C7469" s="291" t="s">
        <v>16412</v>
      </c>
      <c r="D7469" s="300" t="s">
        <v>55401</v>
      </c>
    </row>
    <row r="7470" spans="1:4">
      <c r="A7470" s="309">
        <v>8783</v>
      </c>
      <c r="B7470" s="290" t="s">
        <v>55402</v>
      </c>
      <c r="C7470" s="291" t="s">
        <v>16412</v>
      </c>
      <c r="D7470" s="300" t="s">
        <v>52593</v>
      </c>
    </row>
    <row r="7471" spans="1:4">
      <c r="A7471" s="309">
        <v>8784</v>
      </c>
      <c r="B7471" s="290" t="s">
        <v>26198</v>
      </c>
      <c r="C7471" s="291" t="s">
        <v>16412</v>
      </c>
      <c r="D7471" s="300" t="s">
        <v>451</v>
      </c>
    </row>
    <row r="7472" spans="1:4">
      <c r="A7472" s="309">
        <v>8785</v>
      </c>
      <c r="B7472" s="290" t="s">
        <v>27189</v>
      </c>
      <c r="C7472" s="291" t="s">
        <v>16412</v>
      </c>
      <c r="D7472" s="300" t="s">
        <v>55403</v>
      </c>
    </row>
    <row r="7473" spans="1:4">
      <c r="A7473" s="309">
        <v>8786</v>
      </c>
      <c r="B7473" s="290" t="s">
        <v>23226</v>
      </c>
      <c r="C7473" s="291" t="s">
        <v>16412</v>
      </c>
      <c r="D7473" s="300" t="s">
        <v>776</v>
      </c>
    </row>
    <row r="7474" spans="1:4">
      <c r="A7474" s="309">
        <v>8787</v>
      </c>
      <c r="B7474" s="290" t="s">
        <v>22846</v>
      </c>
      <c r="C7474" s="291" t="s">
        <v>18112</v>
      </c>
      <c r="D7474" s="300" t="s">
        <v>776</v>
      </c>
    </row>
    <row r="7475" spans="1:4">
      <c r="A7475" s="309">
        <v>8788</v>
      </c>
      <c r="B7475" s="290" t="s">
        <v>17969</v>
      </c>
      <c r="C7475" s="291" t="s">
        <v>17254</v>
      </c>
      <c r="D7475" s="300" t="s">
        <v>40757</v>
      </c>
    </row>
    <row r="7476" spans="1:4">
      <c r="D7476" s="291" t="s">
        <v>30702</v>
      </c>
    </row>
    <row r="7477" spans="1:4">
      <c r="B7477" s="298" t="s">
        <v>34563</v>
      </c>
    </row>
    <row r="7479" spans="1:4">
      <c r="B7479" s="298" t="s">
        <v>30674</v>
      </c>
      <c r="C7479" s="299" t="s">
        <v>51461</v>
      </c>
    </row>
    <row r="7480" spans="1:4">
      <c r="D7480" s="299" t="s">
        <v>51462</v>
      </c>
    </row>
    <row r="7481" spans="1:4">
      <c r="A7481" s="299" t="s">
        <v>16137</v>
      </c>
      <c r="B7481" s="298" t="s">
        <v>51463</v>
      </c>
      <c r="C7481" s="299" t="s">
        <v>51464</v>
      </c>
    </row>
    <row r="7482" spans="1:4">
      <c r="A7482" s="309">
        <v>8790</v>
      </c>
      <c r="B7482" s="290" t="s">
        <v>55404</v>
      </c>
      <c r="C7482" s="291" t="s">
        <v>17134</v>
      </c>
      <c r="D7482" s="300" t="s">
        <v>691</v>
      </c>
    </row>
    <row r="7483" spans="1:4">
      <c r="A7483" s="309">
        <v>8792</v>
      </c>
      <c r="B7483" s="290" t="s">
        <v>16660</v>
      </c>
      <c r="C7483" s="291" t="s">
        <v>16412</v>
      </c>
      <c r="D7483" s="307" t="s">
        <v>55405</v>
      </c>
    </row>
    <row r="7484" spans="1:4">
      <c r="A7484" s="309">
        <v>8796</v>
      </c>
      <c r="B7484" s="290" t="s">
        <v>29315</v>
      </c>
      <c r="C7484" s="291" t="s">
        <v>15</v>
      </c>
      <c r="D7484" s="300" t="s">
        <v>5621</v>
      </c>
    </row>
    <row r="7485" spans="1:4">
      <c r="A7485" s="309">
        <v>8797</v>
      </c>
      <c r="B7485" s="290" t="s">
        <v>22360</v>
      </c>
      <c r="C7485" s="291" t="s">
        <v>16412</v>
      </c>
      <c r="D7485" s="300" t="s">
        <v>55406</v>
      </c>
    </row>
    <row r="7486" spans="1:4">
      <c r="A7486" s="309">
        <v>8798</v>
      </c>
      <c r="B7486" s="290" t="s">
        <v>17488</v>
      </c>
      <c r="C7486" s="291" t="s">
        <v>16412</v>
      </c>
      <c r="D7486" s="300" t="s">
        <v>935</v>
      </c>
    </row>
    <row r="7487" spans="1:4">
      <c r="A7487" s="309">
        <v>8799</v>
      </c>
      <c r="B7487" s="290" t="s">
        <v>55407</v>
      </c>
      <c r="C7487" s="291" t="s">
        <v>16412</v>
      </c>
      <c r="D7487" s="307" t="s">
        <v>30201</v>
      </c>
    </row>
    <row r="7488" spans="1:4">
      <c r="A7488" s="309">
        <v>8800</v>
      </c>
      <c r="B7488" s="290" t="s">
        <v>17325</v>
      </c>
      <c r="C7488" s="291" t="s">
        <v>17254</v>
      </c>
      <c r="D7488" s="300" t="s">
        <v>991</v>
      </c>
    </row>
    <row r="7489" spans="1:4">
      <c r="A7489" s="309">
        <v>8801</v>
      </c>
      <c r="B7489" s="290" t="s">
        <v>17130</v>
      </c>
      <c r="C7489" s="291" t="s">
        <v>32</v>
      </c>
      <c r="D7489" s="300" t="s">
        <v>2341</v>
      </c>
    </row>
    <row r="7490" spans="1:4">
      <c r="A7490" s="309">
        <v>8806</v>
      </c>
      <c r="B7490" s="290" t="s">
        <v>17332</v>
      </c>
      <c r="C7490" s="291" t="s">
        <v>17254</v>
      </c>
      <c r="D7490" s="300" t="s">
        <v>991</v>
      </c>
    </row>
    <row r="7491" spans="1:4">
      <c r="A7491" s="309">
        <v>8807</v>
      </c>
      <c r="B7491" s="290" t="s">
        <v>17690</v>
      </c>
      <c r="C7491" s="291" t="s">
        <v>17134</v>
      </c>
      <c r="D7491" s="300" t="s">
        <v>55408</v>
      </c>
    </row>
    <row r="7492" spans="1:4">
      <c r="A7492" s="309">
        <v>8808</v>
      </c>
      <c r="B7492" s="290" t="s">
        <v>17355</v>
      </c>
      <c r="C7492" s="291" t="s">
        <v>32</v>
      </c>
      <c r="D7492" s="300" t="s">
        <v>2462</v>
      </c>
    </row>
    <row r="7493" spans="1:4">
      <c r="A7493" s="309">
        <v>8809</v>
      </c>
      <c r="B7493" s="290" t="s">
        <v>17323</v>
      </c>
      <c r="C7493" s="291" t="s">
        <v>17254</v>
      </c>
      <c r="D7493" s="300" t="s">
        <v>991</v>
      </c>
    </row>
    <row r="7494" spans="1:4">
      <c r="A7494" s="309">
        <v>8810</v>
      </c>
      <c r="B7494" s="290" t="s">
        <v>17328</v>
      </c>
      <c r="C7494" s="291" t="s">
        <v>17254</v>
      </c>
      <c r="D7494" s="300" t="s">
        <v>991</v>
      </c>
    </row>
    <row r="7495" spans="1:4">
      <c r="A7495" s="309">
        <v>8811</v>
      </c>
      <c r="B7495" s="290" t="s">
        <v>17350</v>
      </c>
      <c r="C7495" s="291" t="s">
        <v>32</v>
      </c>
      <c r="D7495" s="300" t="s">
        <v>627</v>
      </c>
    </row>
    <row r="7496" spans="1:4">
      <c r="A7496" s="309">
        <v>8812</v>
      </c>
      <c r="B7496" s="290" t="s">
        <v>17138</v>
      </c>
      <c r="C7496" s="291" t="s">
        <v>16412</v>
      </c>
      <c r="D7496" s="300" t="s">
        <v>55409</v>
      </c>
    </row>
    <row r="7497" spans="1:4">
      <c r="A7497" s="309">
        <v>8813</v>
      </c>
      <c r="B7497" s="290" t="s">
        <v>21987</v>
      </c>
      <c r="C7497" s="291" t="s">
        <v>32</v>
      </c>
      <c r="D7497" s="300" t="s">
        <v>310</v>
      </c>
    </row>
    <row r="7498" spans="1:4">
      <c r="A7498" s="309">
        <v>8818</v>
      </c>
      <c r="B7498" s="290" t="s">
        <v>21997</v>
      </c>
      <c r="C7498" s="291" t="s">
        <v>32</v>
      </c>
      <c r="D7498" s="300" t="s">
        <v>910</v>
      </c>
    </row>
    <row r="7499" spans="1:4">
      <c r="A7499" s="309">
        <v>8819</v>
      </c>
      <c r="B7499" s="290" t="s">
        <v>28492</v>
      </c>
      <c r="C7499" s="291" t="s">
        <v>32</v>
      </c>
      <c r="D7499" s="300" t="s">
        <v>11409</v>
      </c>
    </row>
    <row r="7500" spans="1:4">
      <c r="A7500" s="309">
        <v>8820</v>
      </c>
      <c r="B7500" s="290" t="s">
        <v>17692</v>
      </c>
      <c r="C7500" s="291" t="s">
        <v>17134</v>
      </c>
      <c r="D7500" s="300" t="s">
        <v>45456</v>
      </c>
    </row>
    <row r="7501" spans="1:4">
      <c r="A7501" s="309">
        <v>8821</v>
      </c>
      <c r="B7501" s="290" t="s">
        <v>17660</v>
      </c>
      <c r="C7501" s="291" t="s">
        <v>32</v>
      </c>
      <c r="D7501" s="300" t="s">
        <v>1401</v>
      </c>
    </row>
    <row r="7502" spans="1:4">
      <c r="A7502" s="309">
        <v>8822</v>
      </c>
      <c r="B7502" s="290" t="s">
        <v>17484</v>
      </c>
      <c r="C7502" s="291" t="s">
        <v>16412</v>
      </c>
      <c r="D7502" s="291" t="s">
        <v>112</v>
      </c>
    </row>
    <row r="7503" spans="1:4">
      <c r="A7503" s="309">
        <v>8825</v>
      </c>
      <c r="B7503" s="290" t="s">
        <v>17844</v>
      </c>
      <c r="C7503" s="291" t="s">
        <v>17134</v>
      </c>
      <c r="D7503" s="300" t="s">
        <v>55410</v>
      </c>
    </row>
    <row r="7504" spans="1:4">
      <c r="A7504" s="309">
        <v>8827</v>
      </c>
      <c r="B7504" s="290" t="s">
        <v>55411</v>
      </c>
      <c r="C7504" s="291" t="s">
        <v>16412</v>
      </c>
      <c r="D7504" s="300" t="s">
        <v>23592</v>
      </c>
    </row>
    <row r="7505" spans="1:4">
      <c r="B7505" s="290" t="s">
        <v>24293</v>
      </c>
    </row>
    <row r="7506" spans="1:4">
      <c r="A7506" s="309">
        <v>8829</v>
      </c>
      <c r="B7506" s="290" t="s">
        <v>55412</v>
      </c>
      <c r="C7506" s="291" t="s">
        <v>16412</v>
      </c>
      <c r="D7506" s="300" t="s">
        <v>55413</v>
      </c>
    </row>
    <row r="7507" spans="1:4">
      <c r="B7507" s="290" t="s">
        <v>52914</v>
      </c>
    </row>
    <row r="7508" spans="1:4">
      <c r="A7508" s="309">
        <v>8830</v>
      </c>
      <c r="B7508" s="290" t="s">
        <v>55414</v>
      </c>
      <c r="C7508" s="291" t="s">
        <v>16412</v>
      </c>
      <c r="D7508" s="300" t="s">
        <v>55415</v>
      </c>
    </row>
    <row r="7509" spans="1:4">
      <c r="A7509" s="309">
        <v>8831</v>
      </c>
      <c r="B7509" s="290" t="s">
        <v>55416</v>
      </c>
      <c r="C7509" s="291" t="s">
        <v>17254</v>
      </c>
      <c r="D7509" s="300" t="s">
        <v>2324</v>
      </c>
    </row>
    <row r="7510" spans="1:4">
      <c r="A7510" s="309">
        <v>8832</v>
      </c>
      <c r="B7510" s="290" t="s">
        <v>55417</v>
      </c>
      <c r="C7510" s="291" t="s">
        <v>16412</v>
      </c>
      <c r="D7510" s="307" t="s">
        <v>55418</v>
      </c>
    </row>
    <row r="7511" spans="1:4">
      <c r="B7511" s="290" t="s">
        <v>55419</v>
      </c>
    </row>
    <row r="7512" spans="1:4">
      <c r="A7512" s="309">
        <v>8834</v>
      </c>
      <c r="B7512" s="290" t="s">
        <v>55420</v>
      </c>
      <c r="C7512" s="291" t="s">
        <v>17254</v>
      </c>
      <c r="D7512" s="300" t="s">
        <v>2324</v>
      </c>
    </row>
    <row r="7513" spans="1:4">
      <c r="A7513" s="309">
        <v>8836</v>
      </c>
      <c r="B7513" s="290" t="s">
        <v>17357</v>
      </c>
      <c r="C7513" s="291" t="s">
        <v>17254</v>
      </c>
      <c r="D7513" s="300" t="s">
        <v>2462</v>
      </c>
    </row>
    <row r="7514" spans="1:4">
      <c r="A7514" s="309">
        <v>8838</v>
      </c>
      <c r="B7514" s="290" t="s">
        <v>20155</v>
      </c>
      <c r="C7514" s="291" t="s">
        <v>16412</v>
      </c>
      <c r="D7514" s="300" t="s">
        <v>584</v>
      </c>
    </row>
    <row r="7515" spans="1:4">
      <c r="A7515" s="309">
        <v>8840</v>
      </c>
      <c r="B7515" s="290" t="s">
        <v>22482</v>
      </c>
      <c r="C7515" s="291" t="s">
        <v>16412</v>
      </c>
      <c r="D7515" s="300" t="s">
        <v>35810</v>
      </c>
    </row>
    <row r="7516" spans="1:4">
      <c r="A7516" s="309">
        <v>8841</v>
      </c>
      <c r="B7516" s="290" t="s">
        <v>55421</v>
      </c>
      <c r="C7516" s="291" t="s">
        <v>16412</v>
      </c>
      <c r="D7516" s="307" t="s">
        <v>55422</v>
      </c>
    </row>
    <row r="7517" spans="1:4">
      <c r="D7517" s="291" t="s">
        <v>30702</v>
      </c>
    </row>
    <row r="7518" spans="1:4">
      <c r="B7518" s="298" t="s">
        <v>34571</v>
      </c>
    </row>
    <row r="7519" spans="1:4">
      <c r="A7519" s="302"/>
      <c r="C7519" s="302"/>
      <c r="D7519" s="302"/>
    </row>
    <row r="7520" spans="1:4">
      <c r="B7520" s="298" t="s">
        <v>30674</v>
      </c>
      <c r="C7520" s="299" t="s">
        <v>51461</v>
      </c>
    </row>
    <row r="7521" spans="1:4">
      <c r="D7521" s="299" t="s">
        <v>51462</v>
      </c>
    </row>
    <row r="7522" spans="1:4">
      <c r="A7522" s="299" t="s">
        <v>16137</v>
      </c>
      <c r="B7522" s="298" t="s">
        <v>51463</v>
      </c>
      <c r="C7522" s="299" t="s">
        <v>51464</v>
      </c>
    </row>
    <row r="7523" spans="1:4">
      <c r="A7523" s="309">
        <v>8843</v>
      </c>
      <c r="B7523" s="290" t="s">
        <v>20098</v>
      </c>
      <c r="C7523" s="291" t="s">
        <v>16412</v>
      </c>
      <c r="D7523" s="300" t="s">
        <v>36687</v>
      </c>
    </row>
    <row r="7524" spans="1:4">
      <c r="A7524" s="309">
        <v>8844</v>
      </c>
      <c r="B7524" s="290" t="s">
        <v>17330</v>
      </c>
      <c r="C7524" s="291" t="s">
        <v>17254</v>
      </c>
      <c r="D7524" s="300" t="s">
        <v>991</v>
      </c>
    </row>
    <row r="7525" spans="1:4">
      <c r="A7525" s="309">
        <v>8845</v>
      </c>
      <c r="B7525" s="290" t="s">
        <v>18602</v>
      </c>
      <c r="C7525" s="291" t="s">
        <v>18598</v>
      </c>
      <c r="D7525" s="300" t="s">
        <v>20266</v>
      </c>
    </row>
    <row r="7526" spans="1:4">
      <c r="A7526" s="309">
        <v>8846</v>
      </c>
      <c r="B7526" s="290" t="s">
        <v>18597</v>
      </c>
      <c r="C7526" s="291" t="s">
        <v>18598</v>
      </c>
      <c r="D7526" s="300" t="s">
        <v>36904</v>
      </c>
    </row>
    <row r="7527" spans="1:4">
      <c r="A7527" s="309">
        <v>8847</v>
      </c>
      <c r="B7527" s="290" t="s">
        <v>55423</v>
      </c>
      <c r="C7527" s="291" t="s">
        <v>17134</v>
      </c>
      <c r="D7527" s="300" t="s">
        <v>22197</v>
      </c>
    </row>
    <row r="7528" spans="1:4">
      <c r="B7528" s="290" t="s">
        <v>55424</v>
      </c>
    </row>
    <row r="7529" spans="1:4">
      <c r="A7529" s="309">
        <v>8851</v>
      </c>
      <c r="B7529" s="290" t="s">
        <v>17663</v>
      </c>
      <c r="C7529" s="291" t="s">
        <v>32</v>
      </c>
      <c r="D7529" s="300" t="s">
        <v>806</v>
      </c>
    </row>
    <row r="7530" spans="1:4">
      <c r="A7530" s="309">
        <v>8852</v>
      </c>
      <c r="B7530" s="290" t="s">
        <v>17581</v>
      </c>
      <c r="C7530" s="291" t="s">
        <v>17254</v>
      </c>
      <c r="D7530" s="300" t="s">
        <v>1559</v>
      </c>
    </row>
    <row r="7531" spans="1:4">
      <c r="A7531" s="309">
        <v>8853</v>
      </c>
      <c r="B7531" s="290" t="s">
        <v>17711</v>
      </c>
      <c r="C7531" s="291" t="s">
        <v>17134</v>
      </c>
      <c r="D7531" s="300" t="s">
        <v>1045</v>
      </c>
    </row>
    <row r="7532" spans="1:4">
      <c r="A7532" s="309">
        <v>8854</v>
      </c>
      <c r="B7532" s="290" t="s">
        <v>20005</v>
      </c>
      <c r="C7532" s="291" t="s">
        <v>16412</v>
      </c>
      <c r="D7532" s="300" t="s">
        <v>1675</v>
      </c>
    </row>
    <row r="7533" spans="1:4">
      <c r="A7533" s="309">
        <v>8855</v>
      </c>
      <c r="B7533" s="290" t="s">
        <v>20302</v>
      </c>
      <c r="C7533" s="291" t="s">
        <v>16412</v>
      </c>
      <c r="D7533" s="300" t="s">
        <v>37344</v>
      </c>
    </row>
    <row r="7534" spans="1:4">
      <c r="A7534" s="309">
        <v>8856</v>
      </c>
      <c r="B7534" s="290" t="s">
        <v>17316</v>
      </c>
      <c r="C7534" s="291" t="s">
        <v>17254</v>
      </c>
      <c r="D7534" s="300" t="s">
        <v>991</v>
      </c>
    </row>
    <row r="7535" spans="1:4">
      <c r="A7535" s="309">
        <v>8857</v>
      </c>
      <c r="B7535" s="290" t="s">
        <v>17328</v>
      </c>
      <c r="C7535" s="291" t="s">
        <v>17254</v>
      </c>
      <c r="D7535" s="300" t="s">
        <v>991</v>
      </c>
    </row>
    <row r="7536" spans="1:4">
      <c r="A7536" s="309">
        <v>8858</v>
      </c>
      <c r="B7536" s="290" t="s">
        <v>55425</v>
      </c>
      <c r="C7536" s="291" t="s">
        <v>17254</v>
      </c>
      <c r="D7536" s="300" t="s">
        <v>2324</v>
      </c>
    </row>
    <row r="7537" spans="1:4">
      <c r="A7537" s="309">
        <v>8859</v>
      </c>
      <c r="B7537" s="290" t="s">
        <v>18171</v>
      </c>
      <c r="C7537" s="291" t="s">
        <v>16412</v>
      </c>
      <c r="D7537" s="307" t="s">
        <v>55426</v>
      </c>
    </row>
    <row r="7538" spans="1:4">
      <c r="A7538" s="309">
        <v>8860</v>
      </c>
      <c r="B7538" s="290" t="s">
        <v>55427</v>
      </c>
      <c r="C7538" s="291" t="s">
        <v>32</v>
      </c>
      <c r="D7538" s="300" t="s">
        <v>207</v>
      </c>
    </row>
    <row r="7539" spans="1:4">
      <c r="A7539" s="309">
        <v>8861</v>
      </c>
      <c r="B7539" s="290" t="s">
        <v>18144</v>
      </c>
      <c r="C7539" s="291" t="s">
        <v>16412</v>
      </c>
      <c r="D7539" s="300" t="s">
        <v>9727</v>
      </c>
    </row>
    <row r="7540" spans="1:4">
      <c r="A7540" s="309">
        <v>8863</v>
      </c>
      <c r="B7540" s="290" t="s">
        <v>16795</v>
      </c>
      <c r="C7540" s="291" t="s">
        <v>15</v>
      </c>
      <c r="D7540" s="291" t="s">
        <v>57</v>
      </c>
    </row>
    <row r="7541" spans="1:4">
      <c r="A7541" s="309">
        <v>8865</v>
      </c>
      <c r="B7541" s="290" t="s">
        <v>21963</v>
      </c>
      <c r="C7541" s="291" t="s">
        <v>32</v>
      </c>
      <c r="D7541" s="300" t="s">
        <v>55428</v>
      </c>
    </row>
    <row r="7542" spans="1:4">
      <c r="A7542" s="309">
        <v>8866</v>
      </c>
      <c r="B7542" s="290" t="s">
        <v>21957</v>
      </c>
      <c r="C7542" s="291" t="s">
        <v>32</v>
      </c>
      <c r="D7542" s="300" t="s">
        <v>55429</v>
      </c>
    </row>
    <row r="7543" spans="1:4">
      <c r="A7543" s="309">
        <v>8867</v>
      </c>
      <c r="B7543" s="290" t="s">
        <v>18167</v>
      </c>
      <c r="C7543" s="291" t="s">
        <v>16412</v>
      </c>
      <c r="D7543" s="300" t="s">
        <v>32891</v>
      </c>
    </row>
    <row r="7544" spans="1:4">
      <c r="A7544" s="309">
        <v>8868</v>
      </c>
      <c r="B7544" s="290" t="s">
        <v>18164</v>
      </c>
      <c r="C7544" s="291" t="s">
        <v>16412</v>
      </c>
      <c r="D7544" s="300" t="s">
        <v>1607</v>
      </c>
    </row>
    <row r="7545" spans="1:4">
      <c r="A7545" s="309">
        <v>8869</v>
      </c>
      <c r="B7545" s="290" t="s">
        <v>55430</v>
      </c>
      <c r="C7545" s="291" t="s">
        <v>18112</v>
      </c>
      <c r="D7545" s="300" t="s">
        <v>55431</v>
      </c>
    </row>
    <row r="7546" spans="1:4">
      <c r="B7546" s="290" t="s">
        <v>55432</v>
      </c>
    </row>
    <row r="7547" spans="1:4">
      <c r="A7547" s="309">
        <v>8870</v>
      </c>
      <c r="B7547" s="290" t="s">
        <v>55433</v>
      </c>
      <c r="C7547" s="291" t="s">
        <v>18112</v>
      </c>
      <c r="D7547" s="300" t="s">
        <v>37519</v>
      </c>
    </row>
    <row r="7548" spans="1:4">
      <c r="A7548" s="309">
        <v>8871</v>
      </c>
      <c r="B7548" s="290" t="s">
        <v>55434</v>
      </c>
      <c r="C7548" s="291" t="s">
        <v>18112</v>
      </c>
      <c r="D7548" s="300" t="s">
        <v>55435</v>
      </c>
    </row>
    <row r="7549" spans="1:4">
      <c r="B7549" s="290" t="s">
        <v>55436</v>
      </c>
    </row>
    <row r="7550" spans="1:4">
      <c r="A7550" s="309">
        <v>8873</v>
      </c>
      <c r="B7550" s="290" t="s">
        <v>25165</v>
      </c>
      <c r="C7550" s="291" t="s">
        <v>16412</v>
      </c>
      <c r="D7550" s="300" t="s">
        <v>38103</v>
      </c>
    </row>
    <row r="7551" spans="1:4">
      <c r="A7551" s="309">
        <v>8874</v>
      </c>
      <c r="B7551" s="290" t="s">
        <v>24641</v>
      </c>
      <c r="C7551" s="291" t="s">
        <v>16412</v>
      </c>
      <c r="D7551" s="300" t="s">
        <v>44819</v>
      </c>
    </row>
    <row r="7552" spans="1:4">
      <c r="A7552" s="309">
        <v>8876</v>
      </c>
      <c r="B7552" s="290" t="s">
        <v>18856</v>
      </c>
      <c r="C7552" s="291" t="s">
        <v>32</v>
      </c>
      <c r="D7552" s="300" t="s">
        <v>2272</v>
      </c>
    </row>
    <row r="7553" spans="1:4">
      <c r="A7553" s="309">
        <v>8877</v>
      </c>
      <c r="B7553" s="290" t="s">
        <v>18790</v>
      </c>
      <c r="C7553" s="291" t="s">
        <v>32</v>
      </c>
      <c r="D7553" s="300" t="s">
        <v>37130</v>
      </c>
    </row>
    <row r="7554" spans="1:4">
      <c r="A7554" s="309">
        <v>8878</v>
      </c>
      <c r="B7554" s="290" t="s">
        <v>21561</v>
      </c>
      <c r="C7554" s="291" t="s">
        <v>16412</v>
      </c>
      <c r="D7554" s="300" t="s">
        <v>297</v>
      </c>
    </row>
    <row r="7555" spans="1:4">
      <c r="A7555" s="309">
        <v>8879</v>
      </c>
      <c r="B7555" s="290" t="s">
        <v>55437</v>
      </c>
      <c r="C7555" s="291" t="s">
        <v>16412</v>
      </c>
      <c r="D7555" s="307" t="s">
        <v>55438</v>
      </c>
    </row>
    <row r="7556" spans="1:4">
      <c r="B7556" s="290" t="s">
        <v>55439</v>
      </c>
    </row>
    <row r="7557" spans="1:4">
      <c r="A7557" s="309">
        <v>8880</v>
      </c>
      <c r="B7557" s="290" t="s">
        <v>24112</v>
      </c>
      <c r="C7557" s="291" t="s">
        <v>16412</v>
      </c>
      <c r="D7557" s="300" t="s">
        <v>36963</v>
      </c>
    </row>
    <row r="7558" spans="1:4">
      <c r="B7558" s="290" t="s">
        <v>22814</v>
      </c>
    </row>
    <row r="7559" spans="1:4">
      <c r="D7559" s="291" t="s">
        <v>30702</v>
      </c>
    </row>
    <row r="7560" spans="1:4">
      <c r="B7560" s="298" t="s">
        <v>34582</v>
      </c>
    </row>
    <row r="7561" spans="1:4">
      <c r="A7561" s="302"/>
      <c r="B7561" s="302"/>
      <c r="C7561" s="302"/>
      <c r="D7561" s="302"/>
    </row>
    <row r="7562" spans="1:4">
      <c r="B7562" s="298" t="s">
        <v>30674</v>
      </c>
      <c r="C7562" s="299" t="s">
        <v>51461</v>
      </c>
    </row>
    <row r="7563" spans="1:4">
      <c r="D7563" s="299" t="s">
        <v>51462</v>
      </c>
    </row>
    <row r="7564" spans="1:4">
      <c r="A7564" s="299" t="s">
        <v>16137</v>
      </c>
      <c r="B7564" s="298" t="s">
        <v>51463</v>
      </c>
      <c r="C7564" s="299" t="s">
        <v>51464</v>
      </c>
    </row>
    <row r="7565" spans="1:4">
      <c r="A7565" s="309">
        <v>8881</v>
      </c>
      <c r="C7565" s="291" t="s">
        <v>16412</v>
      </c>
      <c r="D7565" s="300" t="s">
        <v>53434</v>
      </c>
    </row>
    <row r="7566" spans="1:4">
      <c r="A7566" s="309">
        <v>8882</v>
      </c>
      <c r="B7566" s="290" t="s">
        <v>22937</v>
      </c>
      <c r="C7566" s="291" t="s">
        <v>16412</v>
      </c>
      <c r="D7566" s="300" t="s">
        <v>38338</v>
      </c>
    </row>
    <row r="7567" spans="1:4">
      <c r="A7567" s="309">
        <v>8883</v>
      </c>
      <c r="B7567" s="290" t="s">
        <v>22771</v>
      </c>
      <c r="C7567" s="291" t="s">
        <v>32</v>
      </c>
      <c r="D7567" s="300" t="s">
        <v>2536</v>
      </c>
    </row>
    <row r="7568" spans="1:4">
      <c r="A7568" s="309">
        <v>8884</v>
      </c>
      <c r="B7568" s="290" t="s">
        <v>22767</v>
      </c>
      <c r="C7568" s="291" t="s">
        <v>32</v>
      </c>
      <c r="D7568" s="300" t="s">
        <v>2708</v>
      </c>
    </row>
    <row r="7569" spans="1:4">
      <c r="A7569" s="309">
        <v>8885</v>
      </c>
      <c r="B7569" s="290" t="s">
        <v>22769</v>
      </c>
      <c r="C7569" s="291" t="s">
        <v>32</v>
      </c>
      <c r="D7569" s="300" t="s">
        <v>949</v>
      </c>
    </row>
    <row r="7570" spans="1:4">
      <c r="A7570" s="309">
        <v>8886</v>
      </c>
      <c r="B7570" s="290" t="s">
        <v>22772</v>
      </c>
      <c r="C7570" s="291" t="s">
        <v>32</v>
      </c>
      <c r="D7570" s="300" t="s">
        <v>1331</v>
      </c>
    </row>
    <row r="7571" spans="1:4">
      <c r="A7571" s="309">
        <v>8889</v>
      </c>
      <c r="B7571" s="290" t="s">
        <v>22255</v>
      </c>
      <c r="C7571" s="291" t="s">
        <v>16412</v>
      </c>
      <c r="D7571" s="300" t="s">
        <v>37293</v>
      </c>
    </row>
    <row r="7572" spans="1:4">
      <c r="A7572" s="309">
        <v>8890</v>
      </c>
      <c r="B7572" s="290" t="s">
        <v>22371</v>
      </c>
      <c r="C7572" s="291" t="s">
        <v>16412</v>
      </c>
      <c r="D7572" s="300" t="s">
        <v>55440</v>
      </c>
    </row>
    <row r="7573" spans="1:4">
      <c r="A7573" s="309">
        <v>8891</v>
      </c>
      <c r="B7573" s="290" t="s">
        <v>22328</v>
      </c>
      <c r="C7573" s="291" t="s">
        <v>16412</v>
      </c>
      <c r="D7573" s="300" t="s">
        <v>27007</v>
      </c>
    </row>
    <row r="7574" spans="1:4">
      <c r="A7574" s="309">
        <v>8892</v>
      </c>
      <c r="B7574" s="290" t="s">
        <v>22332</v>
      </c>
      <c r="C7574" s="291" t="s">
        <v>16412</v>
      </c>
      <c r="D7574" s="300" t="s">
        <v>55441</v>
      </c>
    </row>
    <row r="7575" spans="1:4">
      <c r="A7575" s="309">
        <v>8893</v>
      </c>
      <c r="B7575" s="290" t="s">
        <v>23291</v>
      </c>
      <c r="C7575" s="291" t="s">
        <v>16412</v>
      </c>
      <c r="D7575" s="300" t="s">
        <v>30602</v>
      </c>
    </row>
    <row r="7576" spans="1:4">
      <c r="A7576" s="309">
        <v>8894</v>
      </c>
      <c r="B7576" s="290" t="s">
        <v>16824</v>
      </c>
      <c r="C7576" s="291" t="s">
        <v>15</v>
      </c>
      <c r="D7576" s="300" t="s">
        <v>55442</v>
      </c>
    </row>
    <row r="7577" spans="1:4">
      <c r="A7577" s="309">
        <v>8895</v>
      </c>
      <c r="B7577" s="290" t="s">
        <v>16826</v>
      </c>
      <c r="C7577" s="291" t="s">
        <v>15</v>
      </c>
      <c r="D7577" s="300" t="s">
        <v>55443</v>
      </c>
    </row>
    <row r="7578" spans="1:4">
      <c r="A7578" s="309">
        <v>8896</v>
      </c>
      <c r="B7578" s="290" t="s">
        <v>16822</v>
      </c>
      <c r="C7578" s="291" t="s">
        <v>15</v>
      </c>
      <c r="D7578" s="300" t="s">
        <v>55444</v>
      </c>
    </row>
    <row r="7579" spans="1:4">
      <c r="A7579" s="309">
        <v>8897</v>
      </c>
      <c r="B7579" s="290" t="s">
        <v>55445</v>
      </c>
      <c r="C7579" s="291" t="s">
        <v>15</v>
      </c>
      <c r="D7579" s="300" t="s">
        <v>17064</v>
      </c>
    </row>
    <row r="7580" spans="1:4">
      <c r="A7580" s="309">
        <v>8898</v>
      </c>
      <c r="B7580" s="290" t="s">
        <v>29598</v>
      </c>
      <c r="C7580" s="291" t="s">
        <v>17062</v>
      </c>
      <c r="D7580" s="291" t="s">
        <v>915</v>
      </c>
    </row>
    <row r="7581" spans="1:4">
      <c r="A7581" s="309">
        <v>8899</v>
      </c>
      <c r="B7581" s="290" t="s">
        <v>24146</v>
      </c>
      <c r="C7581" s="291" t="s">
        <v>16412</v>
      </c>
      <c r="D7581" s="300" t="s">
        <v>55446</v>
      </c>
    </row>
    <row r="7582" spans="1:4">
      <c r="A7582" s="309">
        <v>8900</v>
      </c>
      <c r="B7582" s="290" t="s">
        <v>24150</v>
      </c>
      <c r="C7582" s="291" t="s">
        <v>16412</v>
      </c>
      <c r="D7582" s="307" t="s">
        <v>55447</v>
      </c>
    </row>
    <row r="7583" spans="1:4">
      <c r="A7583" s="309">
        <v>8901</v>
      </c>
      <c r="B7583" s="290" t="s">
        <v>24634</v>
      </c>
      <c r="C7583" s="291" t="s">
        <v>16412</v>
      </c>
      <c r="D7583" s="300" t="s">
        <v>298</v>
      </c>
    </row>
    <row r="7584" spans="1:4">
      <c r="A7584" s="309">
        <v>8903</v>
      </c>
      <c r="B7584" s="290" t="s">
        <v>16882</v>
      </c>
      <c r="C7584" s="291" t="s">
        <v>15</v>
      </c>
      <c r="D7584" s="300" t="s">
        <v>46219</v>
      </c>
    </row>
    <row r="7585" spans="1:4">
      <c r="A7585" s="309">
        <v>8904</v>
      </c>
      <c r="B7585" s="290" t="s">
        <v>16879</v>
      </c>
      <c r="C7585" s="291" t="s">
        <v>15</v>
      </c>
      <c r="D7585" s="300" t="s">
        <v>2015</v>
      </c>
    </row>
    <row r="7586" spans="1:4">
      <c r="A7586" s="309">
        <v>8905</v>
      </c>
      <c r="B7586" s="290" t="s">
        <v>55448</v>
      </c>
      <c r="C7586" s="291" t="s">
        <v>16412</v>
      </c>
      <c r="D7586" s="300" t="s">
        <v>1435</v>
      </c>
    </row>
    <row r="7587" spans="1:4">
      <c r="B7587" s="290" t="s">
        <v>53301</v>
      </c>
    </row>
    <row r="7588" spans="1:4">
      <c r="A7588" s="309">
        <v>8906</v>
      </c>
      <c r="B7588" s="290" t="s">
        <v>23802</v>
      </c>
      <c r="C7588" s="291" t="s">
        <v>16412</v>
      </c>
      <c r="D7588" s="300" t="s">
        <v>188</v>
      </c>
    </row>
    <row r="7589" spans="1:4">
      <c r="A7589" s="309">
        <v>8907</v>
      </c>
      <c r="B7589" s="290" t="s">
        <v>23256</v>
      </c>
      <c r="C7589" s="291" t="s">
        <v>16412</v>
      </c>
      <c r="D7589" s="300" t="s">
        <v>55449</v>
      </c>
    </row>
    <row r="7590" spans="1:4">
      <c r="A7590" s="309">
        <v>8908</v>
      </c>
      <c r="B7590" s="290" t="s">
        <v>23249</v>
      </c>
      <c r="C7590" s="291" t="s">
        <v>16412</v>
      </c>
      <c r="D7590" s="307" t="s">
        <v>55450</v>
      </c>
    </row>
    <row r="7591" spans="1:4">
      <c r="A7591" s="309">
        <v>8910</v>
      </c>
      <c r="B7591" s="290" t="s">
        <v>22387</v>
      </c>
      <c r="C7591" s="291" t="s">
        <v>18112</v>
      </c>
      <c r="D7591" s="307" t="s">
        <v>55451</v>
      </c>
    </row>
    <row r="7592" spans="1:4">
      <c r="A7592" s="309">
        <v>8912</v>
      </c>
      <c r="B7592" s="290" t="s">
        <v>22693</v>
      </c>
      <c r="C7592" s="291" t="s">
        <v>16412</v>
      </c>
      <c r="D7592" s="300" t="s">
        <v>22042</v>
      </c>
    </row>
    <row r="7593" spans="1:4">
      <c r="A7593" s="309">
        <v>8913</v>
      </c>
      <c r="B7593" s="290" t="s">
        <v>22719</v>
      </c>
      <c r="C7593" s="291" t="s">
        <v>16412</v>
      </c>
      <c r="D7593" s="300" t="s">
        <v>22720</v>
      </c>
    </row>
    <row r="7594" spans="1:4">
      <c r="A7594" s="309">
        <v>8914</v>
      </c>
      <c r="B7594" s="290" t="s">
        <v>22711</v>
      </c>
      <c r="C7594" s="291" t="s">
        <v>16412</v>
      </c>
      <c r="D7594" s="300" t="s">
        <v>22712</v>
      </c>
    </row>
    <row r="7595" spans="1:4">
      <c r="A7595" s="309">
        <v>8915</v>
      </c>
      <c r="B7595" s="290" t="s">
        <v>22684</v>
      </c>
      <c r="C7595" s="291" t="s">
        <v>16412</v>
      </c>
      <c r="D7595" s="301" t="s">
        <v>22685</v>
      </c>
    </row>
    <row r="7596" spans="1:4">
      <c r="A7596" s="309">
        <v>8916</v>
      </c>
      <c r="B7596" s="290" t="s">
        <v>22650</v>
      </c>
      <c r="C7596" s="291" t="s">
        <v>16412</v>
      </c>
      <c r="D7596" s="300" t="s">
        <v>22651</v>
      </c>
    </row>
    <row r="7597" spans="1:4">
      <c r="A7597" s="309">
        <v>8917</v>
      </c>
      <c r="B7597" s="290" t="s">
        <v>22722</v>
      </c>
      <c r="C7597" s="291" t="s">
        <v>16412</v>
      </c>
      <c r="D7597" s="300" t="s">
        <v>727</v>
      </c>
    </row>
    <row r="7598" spans="1:4">
      <c r="B7598" s="290" t="s">
        <v>22669</v>
      </c>
    </row>
    <row r="7599" spans="1:4">
      <c r="D7599" s="291" t="s">
        <v>30702</v>
      </c>
    </row>
    <row r="7600" spans="1:4">
      <c r="B7600" s="298" t="s">
        <v>34601</v>
      </c>
    </row>
    <row r="7601" spans="1:4">
      <c r="A7601" s="302"/>
      <c r="B7601" s="302"/>
      <c r="C7601" s="302"/>
      <c r="D7601" s="302"/>
    </row>
    <row r="7602" spans="1:4">
      <c r="B7602" s="298" t="s">
        <v>30674</v>
      </c>
      <c r="C7602" s="299" t="s">
        <v>51461</v>
      </c>
    </row>
    <row r="7603" spans="1:4">
      <c r="D7603" s="299" t="s">
        <v>51462</v>
      </c>
    </row>
    <row r="7604" spans="1:4">
      <c r="A7604" s="299" t="s">
        <v>16137</v>
      </c>
      <c r="B7604" s="298" t="s">
        <v>51463</v>
      </c>
      <c r="C7604" s="299" t="s">
        <v>51464</v>
      </c>
    </row>
    <row r="7605" spans="1:4">
      <c r="A7605" s="309">
        <v>8918</v>
      </c>
      <c r="C7605" s="291" t="s">
        <v>16412</v>
      </c>
      <c r="D7605" s="300" t="s">
        <v>723</v>
      </c>
    </row>
    <row r="7606" spans="1:4">
      <c r="A7606" s="309">
        <v>8919</v>
      </c>
      <c r="B7606" s="290" t="s">
        <v>22667</v>
      </c>
      <c r="C7606" s="291" t="s">
        <v>16412</v>
      </c>
      <c r="D7606" s="300" t="s">
        <v>722</v>
      </c>
    </row>
    <row r="7607" spans="1:4">
      <c r="A7607" s="309">
        <v>8920</v>
      </c>
      <c r="B7607" s="290" t="s">
        <v>22705</v>
      </c>
      <c r="C7607" s="291" t="s">
        <v>32</v>
      </c>
      <c r="D7607" s="300" t="s">
        <v>307</v>
      </c>
    </row>
    <row r="7608" spans="1:4">
      <c r="A7608" s="309">
        <v>8921</v>
      </c>
      <c r="B7608" s="290" t="s">
        <v>22707</v>
      </c>
      <c r="C7608" s="291" t="s">
        <v>32</v>
      </c>
      <c r="D7608" s="300" t="s">
        <v>135</v>
      </c>
    </row>
    <row r="7609" spans="1:4">
      <c r="A7609" s="309">
        <v>8922</v>
      </c>
      <c r="B7609" s="290" t="s">
        <v>55452</v>
      </c>
      <c r="C7609" s="291" t="s">
        <v>16412</v>
      </c>
      <c r="D7609" s="300" t="s">
        <v>55453</v>
      </c>
    </row>
    <row r="7610" spans="1:4">
      <c r="A7610" s="309">
        <v>8923</v>
      </c>
      <c r="B7610" s="290" t="s">
        <v>24557</v>
      </c>
      <c r="C7610" s="291" t="s">
        <v>16412</v>
      </c>
      <c r="D7610" s="300" t="s">
        <v>75</v>
      </c>
    </row>
    <row r="7611" spans="1:4">
      <c r="A7611" s="309">
        <v>8925</v>
      </c>
      <c r="B7611" s="290" t="s">
        <v>23293</v>
      </c>
      <c r="C7611" s="291" t="s">
        <v>16412</v>
      </c>
      <c r="D7611" s="300" t="s">
        <v>55454</v>
      </c>
    </row>
    <row r="7612" spans="1:4">
      <c r="A7612" s="309">
        <v>8926</v>
      </c>
      <c r="B7612" s="290" t="s">
        <v>22261</v>
      </c>
      <c r="C7612" s="291" t="s">
        <v>32</v>
      </c>
      <c r="D7612" s="300" t="s">
        <v>1339</v>
      </c>
    </row>
    <row r="7613" spans="1:4">
      <c r="A7613" s="309">
        <v>8928</v>
      </c>
      <c r="B7613" s="290" t="s">
        <v>55455</v>
      </c>
      <c r="C7613" s="291" t="s">
        <v>16412</v>
      </c>
      <c r="D7613" s="300" t="s">
        <v>502</v>
      </c>
    </row>
    <row r="7614" spans="1:4">
      <c r="A7614" s="309">
        <v>8929</v>
      </c>
      <c r="B7614" s="290" t="s">
        <v>18659</v>
      </c>
      <c r="C7614" s="291" t="s">
        <v>17134</v>
      </c>
      <c r="D7614" s="300" t="s">
        <v>18660</v>
      </c>
    </row>
    <row r="7615" spans="1:4">
      <c r="A7615" s="309">
        <v>8932</v>
      </c>
      <c r="B7615" s="290" t="s">
        <v>17540</v>
      </c>
      <c r="C7615" s="291" t="s">
        <v>17134</v>
      </c>
      <c r="D7615" s="300" t="s">
        <v>425</v>
      </c>
    </row>
    <row r="7616" spans="1:4">
      <c r="A7616" s="309">
        <v>8933</v>
      </c>
      <c r="B7616" s="290" t="s">
        <v>18731</v>
      </c>
      <c r="C7616" s="291" t="s">
        <v>32</v>
      </c>
      <c r="D7616" s="300" t="s">
        <v>54436</v>
      </c>
    </row>
    <row r="7617" spans="1:4">
      <c r="A7617" s="309">
        <v>8936</v>
      </c>
      <c r="B7617" s="290" t="s">
        <v>55456</v>
      </c>
      <c r="C7617" s="291" t="s">
        <v>18112</v>
      </c>
      <c r="D7617" s="300" t="s">
        <v>29472</v>
      </c>
    </row>
    <row r="7618" spans="1:4">
      <c r="B7618" s="290" t="s">
        <v>55457</v>
      </c>
    </row>
    <row r="7619" spans="1:4">
      <c r="A7619" s="309">
        <v>8937</v>
      </c>
      <c r="B7619" s="290" t="s">
        <v>35069</v>
      </c>
      <c r="C7619" s="291" t="s">
        <v>17134</v>
      </c>
      <c r="D7619" s="300" t="s">
        <v>30022</v>
      </c>
    </row>
    <row r="7620" spans="1:4">
      <c r="B7620" s="290" t="s">
        <v>35070</v>
      </c>
    </row>
    <row r="7621" spans="1:4">
      <c r="A7621" s="309">
        <v>8938</v>
      </c>
      <c r="B7621" s="290" t="s">
        <v>55458</v>
      </c>
      <c r="C7621" s="291" t="s">
        <v>16412</v>
      </c>
      <c r="D7621" s="301" t="s">
        <v>19859</v>
      </c>
    </row>
    <row r="7622" spans="1:4">
      <c r="A7622" s="309">
        <v>8939</v>
      </c>
      <c r="B7622" s="290" t="s">
        <v>30024</v>
      </c>
      <c r="C7622" s="291" t="s">
        <v>17134</v>
      </c>
      <c r="D7622" s="300" t="s">
        <v>19733</v>
      </c>
    </row>
    <row r="7623" spans="1:4">
      <c r="A7623" s="309">
        <v>8940</v>
      </c>
      <c r="B7623" s="290" t="s">
        <v>21939</v>
      </c>
      <c r="C7623" s="291" t="s">
        <v>17134</v>
      </c>
      <c r="D7623" s="300" t="s">
        <v>55459</v>
      </c>
    </row>
    <row r="7624" spans="1:4">
      <c r="A7624" s="309">
        <v>8942</v>
      </c>
      <c r="B7624" s="290" t="s">
        <v>55460</v>
      </c>
      <c r="C7624" s="291" t="s">
        <v>16412</v>
      </c>
      <c r="D7624" s="307" t="s">
        <v>55461</v>
      </c>
    </row>
    <row r="7625" spans="1:4">
      <c r="B7625" s="290" t="s">
        <v>16866</v>
      </c>
    </row>
    <row r="7626" spans="1:4">
      <c r="A7626" s="309">
        <v>8943</v>
      </c>
      <c r="B7626" s="290" t="s">
        <v>22326</v>
      </c>
      <c r="C7626" s="291" t="s">
        <v>16412</v>
      </c>
      <c r="D7626" s="300" t="s">
        <v>55440</v>
      </c>
    </row>
    <row r="7627" spans="1:4">
      <c r="A7627" s="309">
        <v>8944</v>
      </c>
      <c r="B7627" s="290" t="s">
        <v>22364</v>
      </c>
      <c r="C7627" s="291" t="s">
        <v>16412</v>
      </c>
      <c r="D7627" s="301" t="s">
        <v>55462</v>
      </c>
    </row>
    <row r="7628" spans="1:4">
      <c r="A7628" s="309">
        <v>8945</v>
      </c>
      <c r="B7628" s="290" t="s">
        <v>23549</v>
      </c>
      <c r="C7628" s="291" t="s">
        <v>16412</v>
      </c>
      <c r="D7628" s="300" t="s">
        <v>32706</v>
      </c>
    </row>
    <row r="7629" spans="1:4">
      <c r="A7629" s="309">
        <v>8946</v>
      </c>
      <c r="B7629" s="290" t="s">
        <v>23574</v>
      </c>
      <c r="C7629" s="291" t="s">
        <v>16412</v>
      </c>
      <c r="D7629" s="300" t="s">
        <v>2853</v>
      </c>
    </row>
    <row r="7630" spans="1:4">
      <c r="A7630" s="309">
        <v>8948</v>
      </c>
      <c r="B7630" s="290" t="s">
        <v>22231</v>
      </c>
      <c r="C7630" s="291" t="s">
        <v>16412</v>
      </c>
      <c r="D7630" s="291" t="s">
        <v>546</v>
      </c>
    </row>
    <row r="7631" spans="1:4">
      <c r="A7631" s="309">
        <v>8949</v>
      </c>
      <c r="B7631" s="290" t="s">
        <v>24453</v>
      </c>
      <c r="C7631" s="291" t="s">
        <v>32</v>
      </c>
      <c r="D7631" s="300" t="s">
        <v>1661</v>
      </c>
    </row>
    <row r="7632" spans="1:4">
      <c r="A7632" s="309">
        <v>8950</v>
      </c>
      <c r="B7632" s="290" t="s">
        <v>23290</v>
      </c>
      <c r="C7632" s="291" t="s">
        <v>16412</v>
      </c>
      <c r="D7632" s="300" t="s">
        <v>30602</v>
      </c>
    </row>
    <row r="7633" spans="1:4">
      <c r="A7633" s="309">
        <v>8952</v>
      </c>
      <c r="B7633" s="290" t="s">
        <v>55463</v>
      </c>
      <c r="C7633" s="291" t="s">
        <v>32</v>
      </c>
      <c r="D7633" s="300" t="s">
        <v>274</v>
      </c>
    </row>
    <row r="7634" spans="1:4">
      <c r="A7634" s="309">
        <v>8953</v>
      </c>
      <c r="B7634" s="290" t="s">
        <v>19495</v>
      </c>
      <c r="C7634" s="291" t="s">
        <v>16412</v>
      </c>
      <c r="D7634" s="300" t="s">
        <v>302</v>
      </c>
    </row>
    <row r="7635" spans="1:4">
      <c r="A7635" s="309">
        <v>8954</v>
      </c>
      <c r="B7635" s="290" t="s">
        <v>55464</v>
      </c>
      <c r="C7635" s="291" t="s">
        <v>16412</v>
      </c>
      <c r="D7635" s="300" t="s">
        <v>33902</v>
      </c>
    </row>
    <row r="7636" spans="1:4">
      <c r="A7636" s="309">
        <v>8955</v>
      </c>
      <c r="B7636" s="290" t="s">
        <v>35080</v>
      </c>
      <c r="C7636" s="291" t="s">
        <v>16412</v>
      </c>
      <c r="D7636" s="300" t="s">
        <v>2638</v>
      </c>
    </row>
    <row r="7637" spans="1:4">
      <c r="A7637" s="309">
        <v>8956</v>
      </c>
      <c r="B7637" s="290" t="s">
        <v>27160</v>
      </c>
      <c r="C7637" s="291" t="s">
        <v>16412</v>
      </c>
      <c r="D7637" s="300" t="s">
        <v>55465</v>
      </c>
    </row>
    <row r="7638" spans="1:4">
      <c r="A7638" s="309">
        <v>8957</v>
      </c>
      <c r="B7638" s="290" t="s">
        <v>17100</v>
      </c>
      <c r="C7638" s="291" t="s">
        <v>32</v>
      </c>
      <c r="D7638" s="300" t="s">
        <v>55466</v>
      </c>
    </row>
    <row r="7639" spans="1:4">
      <c r="A7639" s="309">
        <v>8958</v>
      </c>
      <c r="B7639" s="290" t="s">
        <v>25593</v>
      </c>
      <c r="C7639" s="291" t="s">
        <v>16412</v>
      </c>
      <c r="D7639" s="300" t="s">
        <v>15140</v>
      </c>
    </row>
    <row r="7640" spans="1:4">
      <c r="D7640" s="291" t="s">
        <v>30702</v>
      </c>
    </row>
    <row r="7641" spans="1:4">
      <c r="B7641" s="298" t="s">
        <v>34622</v>
      </c>
    </row>
    <row r="7642" spans="1:4">
      <c r="A7642" s="302"/>
      <c r="B7642" s="302"/>
      <c r="C7642" s="302"/>
      <c r="D7642" s="302"/>
    </row>
    <row r="7643" spans="1:4">
      <c r="B7643" s="298" t="s">
        <v>30674</v>
      </c>
      <c r="C7643" s="299" t="s">
        <v>51461</v>
      </c>
    </row>
    <row r="7644" spans="1:4">
      <c r="D7644" s="299" t="s">
        <v>51462</v>
      </c>
    </row>
    <row r="7645" spans="1:4">
      <c r="A7645" s="299" t="s">
        <v>16137</v>
      </c>
      <c r="B7645" s="298" t="s">
        <v>51463</v>
      </c>
      <c r="C7645" s="299" t="s">
        <v>51464</v>
      </c>
    </row>
    <row r="7646" spans="1:4">
      <c r="A7646" s="309">
        <v>8960</v>
      </c>
      <c r="B7646" s="290" t="s">
        <v>26782</v>
      </c>
      <c r="C7646" s="291" t="s">
        <v>16412</v>
      </c>
      <c r="D7646" s="300" t="s">
        <v>55467</v>
      </c>
    </row>
    <row r="7647" spans="1:4">
      <c r="A7647" s="309">
        <v>8961</v>
      </c>
      <c r="B7647" s="290" t="s">
        <v>26791</v>
      </c>
      <c r="C7647" s="291" t="s">
        <v>16412</v>
      </c>
      <c r="D7647" s="300" t="s">
        <v>55468</v>
      </c>
    </row>
    <row r="7648" spans="1:4">
      <c r="A7648" s="309">
        <v>8963</v>
      </c>
      <c r="B7648" s="290" t="s">
        <v>26675</v>
      </c>
      <c r="C7648" s="291" t="s">
        <v>16412</v>
      </c>
      <c r="D7648" s="300" t="s">
        <v>2766</v>
      </c>
    </row>
    <row r="7649" spans="1:4">
      <c r="A7649" s="309">
        <v>8964</v>
      </c>
      <c r="B7649" s="290" t="s">
        <v>21853</v>
      </c>
      <c r="C7649" s="291" t="s">
        <v>32</v>
      </c>
      <c r="D7649" s="300" t="s">
        <v>7429</v>
      </c>
    </row>
    <row r="7650" spans="1:4">
      <c r="A7650" s="309">
        <v>8965</v>
      </c>
      <c r="B7650" s="290" t="s">
        <v>22979</v>
      </c>
      <c r="C7650" s="291" t="s">
        <v>16412</v>
      </c>
      <c r="D7650" s="300" t="s">
        <v>38034</v>
      </c>
    </row>
    <row r="7651" spans="1:4">
      <c r="A7651" s="309">
        <v>8966</v>
      </c>
      <c r="B7651" s="290" t="s">
        <v>18651</v>
      </c>
      <c r="C7651" s="291" t="s">
        <v>30</v>
      </c>
      <c r="D7651" s="300" t="s">
        <v>18652</v>
      </c>
    </row>
    <row r="7652" spans="1:4">
      <c r="A7652" s="309">
        <v>8968</v>
      </c>
      <c r="B7652" s="290" t="s">
        <v>55469</v>
      </c>
      <c r="C7652" s="291" t="s">
        <v>36921</v>
      </c>
      <c r="D7652" s="300" t="s">
        <v>4392</v>
      </c>
    </row>
    <row r="7653" spans="1:4">
      <c r="A7653" s="309">
        <v>8969</v>
      </c>
      <c r="B7653" s="290" t="s">
        <v>19429</v>
      </c>
      <c r="C7653" s="291" t="s">
        <v>32</v>
      </c>
      <c r="D7653" s="300" t="s">
        <v>1168</v>
      </c>
    </row>
    <row r="7654" spans="1:4">
      <c r="A7654" s="309">
        <v>8970</v>
      </c>
      <c r="B7654" s="290" t="s">
        <v>19726</v>
      </c>
      <c r="C7654" s="291" t="s">
        <v>16412</v>
      </c>
      <c r="D7654" s="300" t="s">
        <v>469</v>
      </c>
    </row>
    <row r="7655" spans="1:4">
      <c r="A7655" s="309">
        <v>8971</v>
      </c>
      <c r="B7655" s="290" t="s">
        <v>22025</v>
      </c>
      <c r="C7655" s="291" t="s">
        <v>32</v>
      </c>
      <c r="D7655" s="300" t="s">
        <v>36474</v>
      </c>
    </row>
    <row r="7656" spans="1:4">
      <c r="A7656" s="309">
        <v>8972</v>
      </c>
      <c r="B7656" s="290" t="s">
        <v>19741</v>
      </c>
      <c r="C7656" s="291" t="s">
        <v>17254</v>
      </c>
      <c r="D7656" s="300" t="s">
        <v>95</v>
      </c>
    </row>
    <row r="7657" spans="1:4">
      <c r="A7657" s="309">
        <v>8973</v>
      </c>
      <c r="B7657" s="290" t="s">
        <v>19719</v>
      </c>
      <c r="C7657" s="291" t="s">
        <v>17254</v>
      </c>
      <c r="D7657" s="300" t="s">
        <v>36527</v>
      </c>
    </row>
    <row r="7658" spans="1:4">
      <c r="A7658" s="309">
        <v>8974</v>
      </c>
      <c r="B7658" s="290" t="s">
        <v>19721</v>
      </c>
      <c r="C7658" s="291" t="s">
        <v>19722</v>
      </c>
      <c r="D7658" s="291" t="s">
        <v>69</v>
      </c>
    </row>
    <row r="7659" spans="1:4">
      <c r="A7659" s="309">
        <v>8975</v>
      </c>
      <c r="B7659" s="290" t="s">
        <v>19724</v>
      </c>
      <c r="C7659" s="291" t="s">
        <v>19722</v>
      </c>
      <c r="D7659" s="300" t="s">
        <v>150</v>
      </c>
    </row>
    <row r="7660" spans="1:4">
      <c r="A7660" s="309">
        <v>8976</v>
      </c>
      <c r="B7660" s="290" t="s">
        <v>19744</v>
      </c>
      <c r="C7660" s="291" t="s">
        <v>19722</v>
      </c>
      <c r="D7660" s="300" t="s">
        <v>135</v>
      </c>
    </row>
    <row r="7661" spans="1:4">
      <c r="A7661" s="309">
        <v>8977</v>
      </c>
      <c r="B7661" s="290" t="s">
        <v>19729</v>
      </c>
      <c r="C7661" s="291" t="s">
        <v>19722</v>
      </c>
      <c r="D7661" s="300" t="s">
        <v>471</v>
      </c>
    </row>
    <row r="7662" spans="1:4">
      <c r="A7662" s="309">
        <v>8978</v>
      </c>
      <c r="B7662" s="290" t="s">
        <v>29553</v>
      </c>
      <c r="C7662" s="291" t="s">
        <v>18018</v>
      </c>
      <c r="D7662" s="300" t="s">
        <v>1831</v>
      </c>
    </row>
    <row r="7663" spans="1:4">
      <c r="A7663" s="309">
        <v>8979</v>
      </c>
      <c r="B7663" s="290" t="s">
        <v>55470</v>
      </c>
      <c r="C7663" s="291" t="s">
        <v>16412</v>
      </c>
      <c r="D7663" s="300" t="s">
        <v>55471</v>
      </c>
    </row>
    <row r="7664" spans="1:4">
      <c r="A7664" s="309">
        <v>8983</v>
      </c>
      <c r="B7664" s="290" t="s">
        <v>28472</v>
      </c>
      <c r="C7664" s="291" t="s">
        <v>16412</v>
      </c>
      <c r="D7664" s="300" t="s">
        <v>625</v>
      </c>
    </row>
    <row r="7665" spans="1:4">
      <c r="A7665" s="309">
        <v>8984</v>
      </c>
      <c r="B7665" s="290" t="s">
        <v>28288</v>
      </c>
      <c r="C7665" s="291" t="s">
        <v>16412</v>
      </c>
      <c r="D7665" s="300" t="s">
        <v>1019</v>
      </c>
    </row>
    <row r="7666" spans="1:4">
      <c r="A7666" s="309">
        <v>8985</v>
      </c>
      <c r="B7666" s="290" t="s">
        <v>35104</v>
      </c>
      <c r="C7666" s="291" t="s">
        <v>16412</v>
      </c>
      <c r="D7666" s="307" t="s">
        <v>26031</v>
      </c>
    </row>
    <row r="7667" spans="1:4">
      <c r="B7667" s="290" t="s">
        <v>35105</v>
      </c>
    </row>
    <row r="7668" spans="1:4">
      <c r="A7668" s="309">
        <v>8986</v>
      </c>
      <c r="B7668" s="290" t="s">
        <v>35106</v>
      </c>
      <c r="C7668" s="291" t="s">
        <v>16412</v>
      </c>
      <c r="D7668" s="307" t="s">
        <v>55472</v>
      </c>
    </row>
    <row r="7669" spans="1:4">
      <c r="B7669" s="290" t="s">
        <v>35105</v>
      </c>
    </row>
    <row r="7670" spans="1:4">
      <c r="A7670" s="309">
        <v>8987</v>
      </c>
      <c r="B7670" s="290" t="s">
        <v>35107</v>
      </c>
      <c r="C7670" s="291" t="s">
        <v>16412</v>
      </c>
      <c r="D7670" s="307" t="s">
        <v>55473</v>
      </c>
    </row>
    <row r="7671" spans="1:4">
      <c r="B7671" s="290" t="s">
        <v>35105</v>
      </c>
    </row>
    <row r="7672" spans="1:4">
      <c r="A7672" s="309">
        <v>8988</v>
      </c>
      <c r="B7672" s="290" t="s">
        <v>25539</v>
      </c>
      <c r="C7672" s="291" t="s">
        <v>16412</v>
      </c>
      <c r="D7672" s="300" t="s">
        <v>55474</v>
      </c>
    </row>
    <row r="7673" spans="1:4">
      <c r="A7673" s="309">
        <v>8990</v>
      </c>
      <c r="B7673" s="290" t="s">
        <v>19597</v>
      </c>
      <c r="C7673" s="291" t="s">
        <v>32</v>
      </c>
      <c r="D7673" s="300" t="s">
        <v>28842</v>
      </c>
    </row>
    <row r="7674" spans="1:4">
      <c r="A7674" s="309">
        <v>8991</v>
      </c>
      <c r="B7674" s="290" t="s">
        <v>55475</v>
      </c>
      <c r="C7674" s="291" t="s">
        <v>16412</v>
      </c>
      <c r="D7674" s="300" t="s">
        <v>26021</v>
      </c>
    </row>
    <row r="7675" spans="1:4">
      <c r="A7675" s="309">
        <v>8992</v>
      </c>
      <c r="B7675" s="290" t="s">
        <v>25151</v>
      </c>
      <c r="C7675" s="291" t="s">
        <v>16412</v>
      </c>
      <c r="D7675" s="300" t="s">
        <v>45583</v>
      </c>
    </row>
    <row r="7676" spans="1:4">
      <c r="A7676" s="309">
        <v>8993</v>
      </c>
      <c r="B7676" s="290" t="s">
        <v>23633</v>
      </c>
      <c r="C7676" s="291" t="s">
        <v>16412</v>
      </c>
      <c r="D7676" s="300" t="s">
        <v>2539</v>
      </c>
    </row>
    <row r="7677" spans="1:4">
      <c r="A7677" s="309">
        <v>8994</v>
      </c>
      <c r="B7677" s="290" t="s">
        <v>22776</v>
      </c>
      <c r="C7677" s="291" t="s">
        <v>16412</v>
      </c>
      <c r="D7677" s="291" t="s">
        <v>518</v>
      </c>
    </row>
    <row r="7678" spans="1:4">
      <c r="A7678" s="309">
        <v>8995</v>
      </c>
      <c r="B7678" s="290" t="s">
        <v>19292</v>
      </c>
      <c r="C7678" s="291" t="s">
        <v>32</v>
      </c>
      <c r="D7678" s="300" t="s">
        <v>39</v>
      </c>
    </row>
    <row r="7679" spans="1:4">
      <c r="A7679" s="309">
        <v>8996</v>
      </c>
      <c r="B7679" s="290" t="s">
        <v>19294</v>
      </c>
      <c r="C7679" s="291" t="s">
        <v>32</v>
      </c>
      <c r="D7679" s="300" t="s">
        <v>137</v>
      </c>
    </row>
    <row r="7680" spans="1:4">
      <c r="A7680" s="309">
        <v>8999</v>
      </c>
      <c r="B7680" s="290" t="s">
        <v>28959</v>
      </c>
      <c r="C7680" s="291" t="s">
        <v>17025</v>
      </c>
      <c r="D7680" s="300" t="s">
        <v>1044</v>
      </c>
    </row>
    <row r="7681" spans="1:6">
      <c r="D7681" s="291" t="s">
        <v>30702</v>
      </c>
    </row>
    <row r="7682" spans="1:6">
      <c r="B7682" s="298" t="s">
        <v>34645</v>
      </c>
    </row>
    <row r="7683" spans="1:6">
      <c r="B7683" s="302"/>
    </row>
    <row r="7684" spans="1:6">
      <c r="B7684" s="298" t="s">
        <v>30674</v>
      </c>
      <c r="C7684" s="299" t="s">
        <v>51461</v>
      </c>
    </row>
    <row r="7685" spans="1:6">
      <c r="D7685" s="299" t="s">
        <v>51462</v>
      </c>
    </row>
    <row r="7686" spans="1:6">
      <c r="A7686" s="299" t="s">
        <v>16137</v>
      </c>
      <c r="B7686" s="298" t="s">
        <v>51463</v>
      </c>
      <c r="C7686" s="299" t="s">
        <v>51464</v>
      </c>
    </row>
    <row r="7687" spans="1:6">
      <c r="A7687" s="309">
        <v>9000</v>
      </c>
      <c r="B7687" s="290" t="s">
        <v>55476</v>
      </c>
      <c r="C7687" s="291" t="s">
        <v>16412</v>
      </c>
      <c r="D7687" s="307" t="s">
        <v>55477</v>
      </c>
    </row>
    <row r="7688" spans="1:6">
      <c r="A7688" s="309">
        <v>9001</v>
      </c>
      <c r="B7688" s="290" t="s">
        <v>30183</v>
      </c>
      <c r="C7688" s="291" t="s">
        <v>16412</v>
      </c>
      <c r="D7688" s="300" t="s">
        <v>30184</v>
      </c>
    </row>
    <row r="7689" spans="1:6">
      <c r="A7689" s="309">
        <v>9002</v>
      </c>
      <c r="B7689" s="290" t="s">
        <v>26678</v>
      </c>
      <c r="C7689" s="291" t="s">
        <v>16412</v>
      </c>
      <c r="D7689" s="300" t="s">
        <v>191</v>
      </c>
    </row>
    <row r="7690" spans="1:6">
      <c r="A7690" s="309">
        <v>9003</v>
      </c>
      <c r="B7690" s="290" t="s">
        <v>26840</v>
      </c>
      <c r="C7690" s="291" t="s">
        <v>16412</v>
      </c>
      <c r="D7690" s="300" t="s">
        <v>2660</v>
      </c>
      <c r="F7690" s="303"/>
    </row>
    <row r="7691" spans="1:6">
      <c r="A7691" s="309">
        <v>9004</v>
      </c>
      <c r="B7691" s="290" t="s">
        <v>55478</v>
      </c>
      <c r="C7691" s="291" t="s">
        <v>32</v>
      </c>
      <c r="D7691" s="300" t="s">
        <v>55479</v>
      </c>
      <c r="E7691" s="304"/>
      <c r="F7691" s="304"/>
    </row>
    <row r="7692" spans="1:6">
      <c r="B7692" s="290" t="s">
        <v>55480</v>
      </c>
    </row>
    <row r="7693" spans="1:6">
      <c r="A7693" s="309">
        <v>9005</v>
      </c>
      <c r="B7693" s="290" t="s">
        <v>55481</v>
      </c>
      <c r="C7693" s="291" t="s">
        <v>16412</v>
      </c>
      <c r="D7693" s="300" t="s">
        <v>55482</v>
      </c>
      <c r="E7693" s="302"/>
      <c r="F7693" s="302"/>
    </row>
    <row r="7694" spans="1:6">
      <c r="B7694" s="290" t="s">
        <v>55483</v>
      </c>
    </row>
    <row r="7695" spans="1:6">
      <c r="A7695" s="309">
        <v>9007</v>
      </c>
      <c r="B7695" s="290" t="s">
        <v>20516</v>
      </c>
      <c r="C7695" s="291" t="s">
        <v>16412</v>
      </c>
      <c r="D7695" s="300" t="s">
        <v>35651</v>
      </c>
      <c r="E7695" s="302"/>
      <c r="F7695" s="302"/>
    </row>
    <row r="7696" spans="1:6">
      <c r="A7696" s="309">
        <v>9008</v>
      </c>
      <c r="B7696" s="290" t="s">
        <v>20519</v>
      </c>
      <c r="C7696" s="291" t="s">
        <v>16412</v>
      </c>
      <c r="D7696" s="300" t="s">
        <v>625</v>
      </c>
    </row>
    <row r="7697" spans="1:6">
      <c r="A7697" s="309">
        <v>9009</v>
      </c>
      <c r="B7697" s="290" t="s">
        <v>26349</v>
      </c>
      <c r="C7697" s="291" t="s">
        <v>16412</v>
      </c>
      <c r="D7697" s="300" t="s">
        <v>38984</v>
      </c>
      <c r="E7697" s="302"/>
      <c r="F7697" s="302"/>
    </row>
    <row r="7698" spans="1:6">
      <c r="A7698" s="309">
        <v>9010</v>
      </c>
      <c r="B7698" s="290" t="s">
        <v>26777</v>
      </c>
      <c r="C7698" s="291" t="s">
        <v>16412</v>
      </c>
      <c r="D7698" s="300" t="s">
        <v>36051</v>
      </c>
    </row>
    <row r="7699" spans="1:6">
      <c r="A7699" s="309">
        <v>9011</v>
      </c>
      <c r="B7699" s="290" t="s">
        <v>26679</v>
      </c>
      <c r="C7699" s="291" t="s">
        <v>16412</v>
      </c>
      <c r="D7699" s="300" t="s">
        <v>33654</v>
      </c>
      <c r="E7699" s="302"/>
      <c r="F7699" s="302"/>
    </row>
    <row r="7700" spans="1:6">
      <c r="A7700" s="309">
        <v>9012</v>
      </c>
      <c r="B7700" s="290" t="s">
        <v>26817</v>
      </c>
      <c r="C7700" s="291" t="s">
        <v>16412</v>
      </c>
      <c r="D7700" s="300" t="s">
        <v>49427</v>
      </c>
      <c r="E7700" s="302"/>
      <c r="F7700" s="302"/>
    </row>
    <row r="7701" spans="1:6">
      <c r="A7701" s="309">
        <v>9013</v>
      </c>
      <c r="B7701" s="290" t="s">
        <v>26611</v>
      </c>
      <c r="C7701" s="291" t="s">
        <v>16412</v>
      </c>
      <c r="D7701" s="300" t="s">
        <v>16639</v>
      </c>
    </row>
    <row r="7702" spans="1:6">
      <c r="A7702" s="309">
        <v>9017</v>
      </c>
      <c r="B7702" s="290" t="s">
        <v>17073</v>
      </c>
      <c r="C7702" s="291" t="s">
        <v>32</v>
      </c>
      <c r="D7702" s="300" t="s">
        <v>55484</v>
      </c>
      <c r="E7702" s="302"/>
      <c r="F7702" s="302"/>
    </row>
    <row r="7703" spans="1:6">
      <c r="A7703" s="309">
        <v>9018</v>
      </c>
      <c r="B7703" s="290" t="s">
        <v>23826</v>
      </c>
      <c r="C7703" s="291" t="s">
        <v>19835</v>
      </c>
      <c r="D7703" s="300" t="s">
        <v>30855</v>
      </c>
    </row>
    <row r="7704" spans="1:6">
      <c r="A7704" s="309">
        <v>9019</v>
      </c>
      <c r="B7704" s="290" t="s">
        <v>26116</v>
      </c>
      <c r="C7704" s="291" t="s">
        <v>16412</v>
      </c>
      <c r="D7704" s="300" t="s">
        <v>26117</v>
      </c>
      <c r="E7704" s="302"/>
      <c r="F7704" s="302"/>
    </row>
    <row r="7705" spans="1:6">
      <c r="A7705" s="309">
        <v>9020</v>
      </c>
      <c r="B7705" s="290" t="s">
        <v>26115</v>
      </c>
      <c r="C7705" s="291" t="s">
        <v>16412</v>
      </c>
      <c r="D7705" s="300" t="s">
        <v>956</v>
      </c>
    </row>
    <row r="7706" spans="1:6">
      <c r="A7706" s="309">
        <v>9021</v>
      </c>
      <c r="B7706" s="290" t="s">
        <v>22523</v>
      </c>
      <c r="C7706" s="291" t="s">
        <v>16412</v>
      </c>
      <c r="D7706" s="300" t="s">
        <v>55485</v>
      </c>
      <c r="E7706" s="302"/>
      <c r="F7706" s="302"/>
    </row>
    <row r="7707" spans="1:6">
      <c r="A7707" s="309">
        <v>9022</v>
      </c>
      <c r="B7707" s="290" t="s">
        <v>22525</v>
      </c>
      <c r="C7707" s="291" t="s">
        <v>16412</v>
      </c>
      <c r="D7707" s="300" t="s">
        <v>55486</v>
      </c>
    </row>
    <row r="7708" spans="1:6">
      <c r="A7708" s="309">
        <v>9023</v>
      </c>
      <c r="B7708" s="290" t="s">
        <v>22513</v>
      </c>
      <c r="C7708" s="291" t="s">
        <v>16412</v>
      </c>
      <c r="D7708" s="300" t="s">
        <v>55487</v>
      </c>
      <c r="E7708" s="302"/>
      <c r="F7708" s="302"/>
    </row>
    <row r="7709" spans="1:6">
      <c r="A7709" s="309">
        <v>9024</v>
      </c>
      <c r="B7709" s="290" t="s">
        <v>22514</v>
      </c>
      <c r="C7709" s="291" t="s">
        <v>16412</v>
      </c>
      <c r="D7709" s="300" t="s">
        <v>55488</v>
      </c>
      <c r="E7709" s="302"/>
      <c r="F7709" s="302"/>
    </row>
    <row r="7710" spans="1:6">
      <c r="A7710" s="309">
        <v>9025</v>
      </c>
      <c r="B7710" s="290" t="s">
        <v>22515</v>
      </c>
      <c r="C7710" s="291" t="s">
        <v>16412</v>
      </c>
      <c r="D7710" s="300" t="s">
        <v>55489</v>
      </c>
    </row>
    <row r="7711" spans="1:6">
      <c r="A7711" s="309">
        <v>9026</v>
      </c>
      <c r="B7711" s="290" t="s">
        <v>22519</v>
      </c>
      <c r="C7711" s="291" t="s">
        <v>16412</v>
      </c>
      <c r="D7711" s="307" t="s">
        <v>55490</v>
      </c>
      <c r="E7711" s="302"/>
      <c r="F7711" s="302"/>
    </row>
    <row r="7712" spans="1:6">
      <c r="A7712" s="309">
        <v>9027</v>
      </c>
      <c r="B7712" s="290" t="s">
        <v>22521</v>
      </c>
      <c r="C7712" s="291" t="s">
        <v>16412</v>
      </c>
      <c r="D7712" s="307" t="s">
        <v>55491</v>
      </c>
    </row>
    <row r="7713" spans="1:6">
      <c r="A7713" s="309">
        <v>9028</v>
      </c>
      <c r="B7713" s="290" t="s">
        <v>27502</v>
      </c>
      <c r="C7713" s="291" t="s">
        <v>17134</v>
      </c>
      <c r="D7713" s="300" t="s">
        <v>1038</v>
      </c>
      <c r="E7713" s="302"/>
      <c r="F7713" s="302"/>
    </row>
    <row r="7714" spans="1:6">
      <c r="A7714" s="309">
        <v>9042</v>
      </c>
      <c r="B7714" s="290" t="s">
        <v>30656</v>
      </c>
      <c r="C7714" s="291" t="s">
        <v>16412</v>
      </c>
      <c r="D7714" s="300" t="s">
        <v>30644</v>
      </c>
    </row>
    <row r="7715" spans="1:6">
      <c r="A7715" s="309">
        <v>9043</v>
      </c>
      <c r="B7715" s="290" t="s">
        <v>30638</v>
      </c>
      <c r="C7715" s="291" t="s">
        <v>16412</v>
      </c>
      <c r="D7715" s="300" t="s">
        <v>30639</v>
      </c>
      <c r="E7715" s="302"/>
      <c r="F7715" s="302"/>
    </row>
    <row r="7716" spans="1:6">
      <c r="A7716" s="309">
        <v>9044</v>
      </c>
      <c r="B7716" s="290" t="s">
        <v>30651</v>
      </c>
      <c r="C7716" s="291" t="s">
        <v>16412</v>
      </c>
      <c r="D7716" s="300" t="s">
        <v>30613</v>
      </c>
    </row>
    <row r="7717" spans="1:6">
      <c r="A7717" s="309">
        <v>9045</v>
      </c>
      <c r="B7717" s="290" t="s">
        <v>30643</v>
      </c>
      <c r="C7717" s="291" t="s">
        <v>16412</v>
      </c>
      <c r="D7717" s="300" t="s">
        <v>30644</v>
      </c>
      <c r="E7717" s="302"/>
      <c r="F7717" s="302"/>
    </row>
    <row r="7718" spans="1:6">
      <c r="A7718" s="309">
        <v>9046</v>
      </c>
      <c r="B7718" s="290" t="s">
        <v>30640</v>
      </c>
      <c r="C7718" s="291" t="s">
        <v>16412</v>
      </c>
      <c r="D7718" s="300" t="s">
        <v>30641</v>
      </c>
      <c r="E7718" s="302"/>
      <c r="F7718" s="302"/>
    </row>
    <row r="7719" spans="1:6">
      <c r="A7719" s="309">
        <v>9047</v>
      </c>
      <c r="B7719" s="290" t="s">
        <v>55492</v>
      </c>
      <c r="C7719" s="291" t="s">
        <v>16412</v>
      </c>
      <c r="D7719" s="307" t="s">
        <v>30316</v>
      </c>
      <c r="E7719" s="302"/>
      <c r="F7719" s="302"/>
    </row>
    <row r="7720" spans="1:6">
      <c r="A7720" s="309">
        <v>9048</v>
      </c>
      <c r="B7720" s="290" t="s">
        <v>55493</v>
      </c>
      <c r="C7720" s="291" t="s">
        <v>16412</v>
      </c>
      <c r="D7720" s="307" t="s">
        <v>30316</v>
      </c>
    </row>
    <row r="7721" spans="1:6">
      <c r="D7721" s="291" t="s">
        <v>30702</v>
      </c>
      <c r="E7721" s="302"/>
      <c r="F7721" s="302"/>
    </row>
    <row r="7722" spans="1:6">
      <c r="B7722" s="298" t="s">
        <v>34661</v>
      </c>
    </row>
    <row r="7723" spans="1:6">
      <c r="A7723" s="302"/>
      <c r="E7723" s="302"/>
      <c r="F7723" s="302"/>
    </row>
    <row r="7724" spans="1:6">
      <c r="B7724" s="298" t="s">
        <v>30674</v>
      </c>
      <c r="C7724" s="299" t="s">
        <v>51461</v>
      </c>
    </row>
    <row r="7725" spans="1:6">
      <c r="D7725" s="299" t="s">
        <v>51462</v>
      </c>
      <c r="E7725" s="302"/>
      <c r="F7725" s="302"/>
    </row>
    <row r="7726" spans="1:6">
      <c r="A7726" s="299" t="s">
        <v>16137</v>
      </c>
      <c r="B7726" s="298" t="s">
        <v>51463</v>
      </c>
      <c r="C7726" s="299" t="s">
        <v>51464</v>
      </c>
      <c r="E7726" s="302"/>
      <c r="F7726" s="302"/>
    </row>
    <row r="7727" spans="1:6">
      <c r="A7727" s="309">
        <v>9049</v>
      </c>
      <c r="B7727" s="290" t="s">
        <v>55494</v>
      </c>
      <c r="C7727" s="291" t="s">
        <v>16412</v>
      </c>
      <c r="D7727" s="307" t="s">
        <v>30316</v>
      </c>
    </row>
    <row r="7728" spans="1:6">
      <c r="A7728" s="309">
        <v>9050</v>
      </c>
      <c r="B7728" s="290" t="s">
        <v>55495</v>
      </c>
      <c r="C7728" s="291" t="s">
        <v>16412</v>
      </c>
      <c r="D7728" s="307" t="s">
        <v>30316</v>
      </c>
      <c r="E7728" s="302"/>
      <c r="F7728" s="302"/>
    </row>
    <row r="7729" spans="1:6">
      <c r="A7729" s="309">
        <v>9051</v>
      </c>
      <c r="B7729" s="290" t="s">
        <v>30623</v>
      </c>
      <c r="C7729" s="291" t="s">
        <v>16412</v>
      </c>
      <c r="D7729" s="300" t="s">
        <v>30624</v>
      </c>
    </row>
    <row r="7730" spans="1:6">
      <c r="A7730" s="309">
        <v>9052</v>
      </c>
      <c r="B7730" s="290" t="s">
        <v>30609</v>
      </c>
      <c r="C7730" s="291" t="s">
        <v>16412</v>
      </c>
      <c r="D7730" s="300" t="s">
        <v>30610</v>
      </c>
      <c r="E7730" s="302"/>
      <c r="F7730" s="302"/>
    </row>
    <row r="7731" spans="1:6">
      <c r="A7731" s="309">
        <v>9053</v>
      </c>
      <c r="B7731" s="290" t="s">
        <v>30612</v>
      </c>
      <c r="C7731" s="291" t="s">
        <v>16412</v>
      </c>
      <c r="D7731" s="300" t="s">
        <v>30613</v>
      </c>
    </row>
    <row r="7732" spans="1:6">
      <c r="A7732" s="309">
        <v>9054</v>
      </c>
      <c r="B7732" s="290" t="s">
        <v>30658</v>
      </c>
      <c r="C7732" s="291" t="s">
        <v>16412</v>
      </c>
      <c r="D7732" s="307" t="s">
        <v>30659</v>
      </c>
      <c r="E7732" s="302"/>
      <c r="F7732" s="302"/>
    </row>
    <row r="7733" spans="1:6">
      <c r="A7733" s="309">
        <v>9055</v>
      </c>
      <c r="B7733" s="290" t="s">
        <v>55496</v>
      </c>
      <c r="C7733" s="291" t="s">
        <v>16412</v>
      </c>
      <c r="D7733" s="301" t="s">
        <v>30660</v>
      </c>
    </row>
    <row r="7734" spans="1:6">
      <c r="A7734" s="309">
        <v>9056</v>
      </c>
      <c r="B7734" s="290" t="s">
        <v>30615</v>
      </c>
      <c r="C7734" s="291" t="s">
        <v>16412</v>
      </c>
      <c r="D7734" s="300" t="s">
        <v>30616</v>
      </c>
      <c r="E7734" s="302"/>
      <c r="F7734" s="302"/>
    </row>
    <row r="7735" spans="1:6">
      <c r="A7735" s="309">
        <v>9057</v>
      </c>
      <c r="B7735" s="290" t="s">
        <v>30668</v>
      </c>
      <c r="C7735" s="291" t="s">
        <v>16412</v>
      </c>
      <c r="D7735" s="300" t="s">
        <v>30669</v>
      </c>
    </row>
    <row r="7736" spans="1:6">
      <c r="A7736" s="309">
        <v>9058</v>
      </c>
      <c r="B7736" s="290" t="s">
        <v>30666</v>
      </c>
      <c r="C7736" s="291" t="s">
        <v>16412</v>
      </c>
      <c r="D7736" s="301" t="s">
        <v>30667</v>
      </c>
      <c r="E7736" s="302"/>
      <c r="F7736" s="302"/>
    </row>
    <row r="7737" spans="1:6">
      <c r="A7737" s="309">
        <v>9059</v>
      </c>
      <c r="B7737" s="290" t="s">
        <v>30323</v>
      </c>
      <c r="C7737" s="291" t="s">
        <v>16412</v>
      </c>
      <c r="D7737" s="301" t="s">
        <v>30324</v>
      </c>
    </row>
    <row r="7738" spans="1:6">
      <c r="A7738" s="309">
        <v>9062</v>
      </c>
      <c r="B7738" s="290" t="s">
        <v>26570</v>
      </c>
      <c r="C7738" s="291" t="s">
        <v>17254</v>
      </c>
      <c r="D7738" s="300" t="s">
        <v>1228</v>
      </c>
      <c r="E7738" s="302"/>
      <c r="F7738" s="302"/>
    </row>
    <row r="7739" spans="1:6">
      <c r="A7739" s="309">
        <v>9064</v>
      </c>
      <c r="B7739" s="290" t="s">
        <v>18919</v>
      </c>
      <c r="C7739" s="291" t="s">
        <v>16412</v>
      </c>
      <c r="D7739" s="300" t="s">
        <v>53256</v>
      </c>
    </row>
    <row r="7740" spans="1:6">
      <c r="A7740" s="309">
        <v>9065</v>
      </c>
      <c r="B7740" s="290" t="s">
        <v>30314</v>
      </c>
      <c r="C7740" s="291" t="s">
        <v>16412</v>
      </c>
      <c r="D7740" s="301" t="s">
        <v>30310</v>
      </c>
      <c r="E7740" s="302"/>
      <c r="F7740" s="302"/>
    </row>
    <row r="7741" spans="1:6">
      <c r="A7741" s="309">
        <v>9066</v>
      </c>
      <c r="B7741" s="290" t="s">
        <v>30313</v>
      </c>
      <c r="C7741" s="291" t="s">
        <v>16412</v>
      </c>
      <c r="D7741" s="301" t="s">
        <v>30310</v>
      </c>
    </row>
    <row r="7742" spans="1:6">
      <c r="A7742" s="309">
        <v>9067</v>
      </c>
      <c r="B7742" s="290" t="s">
        <v>30312</v>
      </c>
      <c r="C7742" s="291" t="s">
        <v>16412</v>
      </c>
      <c r="D7742" s="301" t="s">
        <v>30310</v>
      </c>
      <c r="E7742" s="302"/>
      <c r="F7742" s="302"/>
    </row>
    <row r="7743" spans="1:6">
      <c r="A7743" s="309">
        <v>9068</v>
      </c>
      <c r="B7743" s="290" t="s">
        <v>30319</v>
      </c>
      <c r="C7743" s="291" t="s">
        <v>16412</v>
      </c>
      <c r="D7743" s="307" t="s">
        <v>30316</v>
      </c>
      <c r="E7743" s="302"/>
      <c r="F7743" s="302"/>
    </row>
    <row r="7744" spans="1:6">
      <c r="A7744" s="309">
        <v>9069</v>
      </c>
      <c r="B7744" s="290" t="s">
        <v>30315</v>
      </c>
      <c r="C7744" s="291" t="s">
        <v>16412</v>
      </c>
      <c r="D7744" s="307" t="s">
        <v>30316</v>
      </c>
      <c r="E7744" s="302"/>
      <c r="F7744" s="302"/>
    </row>
    <row r="7745" spans="1:6">
      <c r="A7745" s="309">
        <v>9070</v>
      </c>
      <c r="B7745" s="290" t="s">
        <v>30309</v>
      </c>
      <c r="C7745" s="291" t="s">
        <v>16412</v>
      </c>
      <c r="D7745" s="301" t="s">
        <v>30310</v>
      </c>
      <c r="E7745" s="302"/>
      <c r="F7745" s="302"/>
    </row>
    <row r="7746" spans="1:6">
      <c r="A7746" s="309">
        <v>9072</v>
      </c>
      <c r="B7746" s="290" t="s">
        <v>22057</v>
      </c>
      <c r="C7746" s="291" t="s">
        <v>17134</v>
      </c>
      <c r="D7746" s="300" t="s">
        <v>52579</v>
      </c>
    </row>
    <row r="7747" spans="1:6">
      <c r="A7747" s="309">
        <v>9075</v>
      </c>
      <c r="B7747" s="290" t="s">
        <v>23877</v>
      </c>
      <c r="C7747" s="291" t="s">
        <v>16412</v>
      </c>
      <c r="D7747" s="300" t="s">
        <v>53641</v>
      </c>
      <c r="E7747" s="302"/>
      <c r="F7747" s="302"/>
    </row>
    <row r="7748" spans="1:6">
      <c r="A7748" s="309">
        <v>9076</v>
      </c>
      <c r="B7748" s="290" t="s">
        <v>55497</v>
      </c>
      <c r="C7748" s="291" t="s">
        <v>16412</v>
      </c>
      <c r="D7748" s="300" t="s">
        <v>2682</v>
      </c>
      <c r="E7748" s="302"/>
      <c r="F7748" s="302"/>
    </row>
    <row r="7749" spans="1:6">
      <c r="A7749" s="309">
        <v>9077</v>
      </c>
      <c r="B7749" s="290" t="s">
        <v>27571</v>
      </c>
      <c r="C7749" s="291" t="s">
        <v>16412</v>
      </c>
      <c r="D7749" s="300" t="s">
        <v>2707</v>
      </c>
    </row>
    <row r="7750" spans="1:6">
      <c r="A7750" s="309">
        <v>9078</v>
      </c>
      <c r="B7750" s="290" t="s">
        <v>27569</v>
      </c>
      <c r="C7750" s="291" t="s">
        <v>16412</v>
      </c>
      <c r="D7750" s="300" t="s">
        <v>2773</v>
      </c>
    </row>
    <row r="7751" spans="1:6">
      <c r="A7751" s="309">
        <v>9079</v>
      </c>
      <c r="B7751" s="290" t="s">
        <v>25882</v>
      </c>
      <c r="C7751" s="291" t="s">
        <v>16412</v>
      </c>
      <c r="D7751" s="300" t="s">
        <v>331</v>
      </c>
      <c r="E7751" s="302"/>
      <c r="F7751" s="302"/>
    </row>
    <row r="7752" spans="1:6">
      <c r="A7752" s="309">
        <v>9080</v>
      </c>
      <c r="B7752" s="290" t="s">
        <v>25884</v>
      </c>
      <c r="C7752" s="291" t="s">
        <v>16412</v>
      </c>
      <c r="D7752" s="300" t="s">
        <v>1996</v>
      </c>
      <c r="E7752" s="302"/>
      <c r="F7752" s="302"/>
    </row>
    <row r="7753" spans="1:6">
      <c r="A7753" s="309">
        <v>9081</v>
      </c>
      <c r="B7753" s="290" t="s">
        <v>25888</v>
      </c>
      <c r="C7753" s="291" t="s">
        <v>16412</v>
      </c>
      <c r="D7753" s="300" t="s">
        <v>901</v>
      </c>
      <c r="E7753" s="302"/>
      <c r="F7753" s="302"/>
    </row>
    <row r="7754" spans="1:6">
      <c r="A7754" s="309">
        <v>9082</v>
      </c>
      <c r="B7754" s="290" t="s">
        <v>25878</v>
      </c>
      <c r="C7754" s="291" t="s">
        <v>16412</v>
      </c>
      <c r="D7754" s="300" t="s">
        <v>2723</v>
      </c>
      <c r="E7754" s="302"/>
      <c r="F7754" s="302"/>
    </row>
    <row r="7755" spans="1:6">
      <c r="A7755" s="309">
        <v>9083</v>
      </c>
      <c r="B7755" s="290" t="s">
        <v>25890</v>
      </c>
      <c r="C7755" s="291" t="s">
        <v>16412</v>
      </c>
      <c r="D7755" s="300" t="s">
        <v>2311</v>
      </c>
      <c r="E7755" s="302"/>
      <c r="F7755" s="302"/>
    </row>
    <row r="7756" spans="1:6">
      <c r="A7756" s="309">
        <v>9084</v>
      </c>
      <c r="B7756" s="290" t="s">
        <v>25900</v>
      </c>
      <c r="C7756" s="291" t="s">
        <v>16412</v>
      </c>
      <c r="D7756" s="300" t="s">
        <v>2042</v>
      </c>
      <c r="E7756" s="302"/>
      <c r="F7756" s="302"/>
    </row>
    <row r="7757" spans="1:6">
      <c r="A7757" s="309">
        <v>9085</v>
      </c>
      <c r="B7757" s="290" t="s">
        <v>26200</v>
      </c>
      <c r="C7757" s="291" t="s">
        <v>16412</v>
      </c>
      <c r="D7757" s="300" t="s">
        <v>39030</v>
      </c>
      <c r="E7757" s="302"/>
      <c r="F7757" s="302"/>
    </row>
    <row r="7758" spans="1:6">
      <c r="A7758" s="309">
        <v>9086</v>
      </c>
      <c r="B7758" s="290" t="s">
        <v>23097</v>
      </c>
      <c r="C7758" s="291" t="s">
        <v>16412</v>
      </c>
      <c r="D7758" s="300" t="s">
        <v>146</v>
      </c>
      <c r="E7758" s="302"/>
      <c r="F7758" s="302"/>
    </row>
    <row r="7759" spans="1:6">
      <c r="A7759" s="309">
        <v>9087</v>
      </c>
      <c r="B7759" s="290" t="s">
        <v>19474</v>
      </c>
      <c r="C7759" s="291" t="s">
        <v>16412</v>
      </c>
      <c r="D7759" s="300" t="s">
        <v>1250</v>
      </c>
      <c r="E7759" s="302"/>
      <c r="F7759" s="302"/>
    </row>
    <row r="7760" spans="1:6">
      <c r="D7760" s="291" t="s">
        <v>30702</v>
      </c>
      <c r="E7760" s="302"/>
      <c r="F7760" s="302"/>
    </row>
    <row r="7761" spans="1:6">
      <c r="B7761" s="298" t="s">
        <v>34674</v>
      </c>
    </row>
    <row r="7762" spans="1:6">
      <c r="A7762" s="302"/>
      <c r="E7762" s="302"/>
      <c r="F7762" s="302"/>
    </row>
    <row r="7763" spans="1:6">
      <c r="B7763" s="298" t="s">
        <v>30674</v>
      </c>
      <c r="C7763" s="299" t="s">
        <v>51461</v>
      </c>
    </row>
    <row r="7764" spans="1:6">
      <c r="D7764" s="299" t="s">
        <v>51462</v>
      </c>
      <c r="E7764" s="302"/>
      <c r="F7764" s="302"/>
    </row>
    <row r="7765" spans="1:6">
      <c r="A7765" s="299" t="s">
        <v>16137</v>
      </c>
      <c r="B7765" s="298" t="s">
        <v>51463</v>
      </c>
      <c r="C7765" s="299" t="s">
        <v>51464</v>
      </c>
      <c r="F7765" s="302"/>
    </row>
    <row r="7766" spans="1:6">
      <c r="A7766" s="309">
        <v>9088</v>
      </c>
      <c r="B7766" s="290" t="s">
        <v>55498</v>
      </c>
      <c r="C7766" s="291" t="s">
        <v>16412</v>
      </c>
      <c r="D7766" s="300" t="s">
        <v>1353</v>
      </c>
    </row>
    <row r="7767" spans="1:6">
      <c r="A7767" s="309">
        <v>9092</v>
      </c>
      <c r="B7767" s="290" t="s">
        <v>28632</v>
      </c>
      <c r="C7767" s="291" t="s">
        <v>16412</v>
      </c>
      <c r="D7767" s="307" t="s">
        <v>55499</v>
      </c>
    </row>
    <row r="7768" spans="1:6">
      <c r="A7768" s="309">
        <v>9093</v>
      </c>
      <c r="B7768" s="290" t="s">
        <v>19628</v>
      </c>
      <c r="C7768" s="291" t="s">
        <v>32</v>
      </c>
      <c r="D7768" s="300" t="s">
        <v>33790</v>
      </c>
    </row>
    <row r="7769" spans="1:6">
      <c r="A7769" s="309">
        <v>9095</v>
      </c>
      <c r="B7769" s="290" t="s">
        <v>27105</v>
      </c>
      <c r="C7769" s="291" t="s">
        <v>32</v>
      </c>
      <c r="D7769" s="300" t="s">
        <v>1027</v>
      </c>
    </row>
    <row r="7770" spans="1:6">
      <c r="A7770" s="309">
        <v>9096</v>
      </c>
      <c r="B7770" s="290" t="s">
        <v>25685</v>
      </c>
      <c r="C7770" s="291" t="s">
        <v>16412</v>
      </c>
      <c r="D7770" s="300" t="s">
        <v>37244</v>
      </c>
    </row>
    <row r="7771" spans="1:6">
      <c r="A7771" s="309">
        <v>9097</v>
      </c>
      <c r="B7771" s="290" t="s">
        <v>25687</v>
      </c>
      <c r="C7771" s="291" t="s">
        <v>16412</v>
      </c>
      <c r="D7771" s="300" t="s">
        <v>1172</v>
      </c>
    </row>
    <row r="7772" spans="1:6">
      <c r="A7772" s="309">
        <v>9098</v>
      </c>
      <c r="B7772" s="290" t="s">
        <v>25689</v>
      </c>
      <c r="C7772" s="291" t="s">
        <v>16412</v>
      </c>
      <c r="D7772" s="300" t="s">
        <v>521</v>
      </c>
    </row>
    <row r="7773" spans="1:6">
      <c r="A7773" s="309">
        <v>9099</v>
      </c>
      <c r="B7773" s="290" t="s">
        <v>25691</v>
      </c>
      <c r="C7773" s="291" t="s">
        <v>16412</v>
      </c>
      <c r="D7773" s="300" t="s">
        <v>818</v>
      </c>
    </row>
    <row r="7774" spans="1:6">
      <c r="A7774" s="309">
        <v>9100</v>
      </c>
      <c r="B7774" s="290" t="s">
        <v>25693</v>
      </c>
      <c r="C7774" s="291" t="s">
        <v>16412</v>
      </c>
      <c r="D7774" s="300" t="s">
        <v>669</v>
      </c>
    </row>
    <row r="7775" spans="1:6">
      <c r="A7775" s="309">
        <v>9101</v>
      </c>
      <c r="B7775" s="290" t="s">
        <v>25695</v>
      </c>
      <c r="C7775" s="291" t="s">
        <v>16412</v>
      </c>
      <c r="D7775" s="300" t="s">
        <v>369</v>
      </c>
    </row>
    <row r="7776" spans="1:6">
      <c r="A7776" s="309">
        <v>9102</v>
      </c>
      <c r="B7776" s="290" t="s">
        <v>55500</v>
      </c>
      <c r="C7776" s="291" t="s">
        <v>16412</v>
      </c>
      <c r="D7776" s="300" t="s">
        <v>1797</v>
      </c>
    </row>
    <row r="7777" spans="1:4">
      <c r="A7777" s="309">
        <v>9103</v>
      </c>
      <c r="B7777" s="290" t="s">
        <v>55501</v>
      </c>
      <c r="C7777" s="291" t="s">
        <v>16412</v>
      </c>
      <c r="D7777" s="300" t="s">
        <v>18285</v>
      </c>
    </row>
    <row r="7778" spans="1:4">
      <c r="A7778" s="309">
        <v>9104</v>
      </c>
      <c r="B7778" s="290" t="s">
        <v>55502</v>
      </c>
      <c r="C7778" s="291" t="s">
        <v>16412</v>
      </c>
      <c r="D7778" s="300" t="s">
        <v>521</v>
      </c>
    </row>
    <row r="7779" spans="1:4">
      <c r="A7779" s="309">
        <v>9105</v>
      </c>
      <c r="B7779" s="290" t="s">
        <v>25707</v>
      </c>
      <c r="C7779" s="291" t="s">
        <v>16412</v>
      </c>
      <c r="D7779" s="300" t="s">
        <v>1043</v>
      </c>
    </row>
    <row r="7780" spans="1:4">
      <c r="A7780" s="309">
        <v>9106</v>
      </c>
      <c r="B7780" s="290" t="s">
        <v>25716</v>
      </c>
      <c r="C7780" s="291" t="s">
        <v>18112</v>
      </c>
      <c r="D7780" s="300" t="s">
        <v>308</v>
      </c>
    </row>
    <row r="7781" spans="1:4">
      <c r="A7781" s="309">
        <v>9107</v>
      </c>
      <c r="B7781" s="290" t="s">
        <v>24156</v>
      </c>
      <c r="C7781" s="291" t="s">
        <v>16412</v>
      </c>
      <c r="D7781" s="300" t="s">
        <v>55503</v>
      </c>
    </row>
    <row r="7782" spans="1:4">
      <c r="A7782" s="309">
        <v>9108</v>
      </c>
      <c r="B7782" s="290" t="s">
        <v>25324</v>
      </c>
      <c r="C7782" s="291" t="s">
        <v>16412</v>
      </c>
      <c r="D7782" s="300" t="s">
        <v>40901</v>
      </c>
    </row>
    <row r="7783" spans="1:4">
      <c r="A7783" s="309">
        <v>9109</v>
      </c>
      <c r="B7783" s="290" t="s">
        <v>22321</v>
      </c>
      <c r="C7783" s="291" t="s">
        <v>16412</v>
      </c>
      <c r="D7783" s="291" t="s">
        <v>746</v>
      </c>
    </row>
    <row r="7784" spans="1:4">
      <c r="A7784" s="309">
        <v>9113</v>
      </c>
      <c r="B7784" s="290" t="s">
        <v>22305</v>
      </c>
      <c r="C7784" s="291" t="s">
        <v>16412</v>
      </c>
      <c r="D7784" s="300" t="s">
        <v>55504</v>
      </c>
    </row>
    <row r="7785" spans="1:4">
      <c r="A7785" s="309">
        <v>9114</v>
      </c>
      <c r="B7785" s="290" t="s">
        <v>55505</v>
      </c>
      <c r="C7785" s="291" t="s">
        <v>32</v>
      </c>
      <c r="D7785" s="300" t="s">
        <v>32226</v>
      </c>
    </row>
    <row r="7786" spans="1:4">
      <c r="A7786" s="309">
        <v>9115</v>
      </c>
      <c r="B7786" s="290" t="s">
        <v>55506</v>
      </c>
      <c r="C7786" s="291" t="s">
        <v>32</v>
      </c>
      <c r="D7786" s="300" t="s">
        <v>40421</v>
      </c>
    </row>
    <row r="7787" spans="1:4">
      <c r="B7787" s="290" t="s">
        <v>55507</v>
      </c>
    </row>
    <row r="7788" spans="1:4">
      <c r="A7788" s="309">
        <v>9116</v>
      </c>
      <c r="B7788" s="290" t="s">
        <v>55508</v>
      </c>
      <c r="C7788" s="291" t="s">
        <v>32</v>
      </c>
      <c r="D7788" s="300" t="s">
        <v>50055</v>
      </c>
    </row>
    <row r="7789" spans="1:4">
      <c r="A7789" s="309">
        <v>9117</v>
      </c>
      <c r="B7789" s="290" t="s">
        <v>21855</v>
      </c>
      <c r="C7789" s="291" t="s">
        <v>32</v>
      </c>
      <c r="D7789" s="300" t="s">
        <v>31398</v>
      </c>
    </row>
    <row r="7790" spans="1:4">
      <c r="A7790" s="309">
        <v>9118</v>
      </c>
      <c r="B7790" s="290" t="s">
        <v>21858</v>
      </c>
      <c r="C7790" s="291" t="s">
        <v>32</v>
      </c>
      <c r="D7790" s="300" t="s">
        <v>74</v>
      </c>
    </row>
    <row r="7791" spans="1:4">
      <c r="A7791" s="309">
        <v>9119</v>
      </c>
      <c r="B7791" s="290" t="s">
        <v>21860</v>
      </c>
      <c r="C7791" s="291" t="s">
        <v>32</v>
      </c>
      <c r="D7791" s="300" t="s">
        <v>55509</v>
      </c>
    </row>
    <row r="7792" spans="1:4">
      <c r="A7792" s="309">
        <v>9120</v>
      </c>
      <c r="B7792" s="290" t="s">
        <v>29088</v>
      </c>
      <c r="C7792" s="291" t="s">
        <v>17134</v>
      </c>
      <c r="D7792" s="300" t="s">
        <v>37077</v>
      </c>
    </row>
    <row r="7793" spans="1:4">
      <c r="A7793" s="309">
        <v>9121</v>
      </c>
      <c r="B7793" s="290" t="s">
        <v>21895</v>
      </c>
      <c r="C7793" s="291" t="s">
        <v>32</v>
      </c>
      <c r="D7793" s="300" t="s">
        <v>310</v>
      </c>
    </row>
    <row r="7794" spans="1:4">
      <c r="A7794" s="309">
        <v>9123</v>
      </c>
      <c r="B7794" s="290" t="s">
        <v>18566</v>
      </c>
      <c r="C7794" s="291" t="s">
        <v>17134</v>
      </c>
      <c r="D7794" s="300" t="s">
        <v>55510</v>
      </c>
    </row>
    <row r="7795" spans="1:4">
      <c r="A7795" s="309">
        <v>9127</v>
      </c>
      <c r="B7795" s="290" t="s">
        <v>55511</v>
      </c>
      <c r="C7795" s="291" t="s">
        <v>16412</v>
      </c>
      <c r="D7795" s="300" t="s">
        <v>52751</v>
      </c>
    </row>
    <row r="7796" spans="1:4">
      <c r="A7796" s="309">
        <v>9128</v>
      </c>
      <c r="B7796" s="290" t="s">
        <v>25490</v>
      </c>
      <c r="C7796" s="291" t="s">
        <v>16412</v>
      </c>
      <c r="D7796" s="300" t="s">
        <v>31201</v>
      </c>
    </row>
    <row r="7797" spans="1:4">
      <c r="A7797" s="309">
        <v>9129</v>
      </c>
      <c r="B7797" s="290" t="s">
        <v>24598</v>
      </c>
      <c r="C7797" s="291" t="s">
        <v>16412</v>
      </c>
      <c r="D7797" s="300" t="s">
        <v>10923</v>
      </c>
    </row>
    <row r="7798" spans="1:4">
      <c r="A7798" s="309">
        <v>9131</v>
      </c>
      <c r="B7798" s="290" t="s">
        <v>26799</v>
      </c>
      <c r="C7798" s="291" t="s">
        <v>16412</v>
      </c>
      <c r="D7798" s="300" t="s">
        <v>53777</v>
      </c>
    </row>
    <row r="7799" spans="1:4">
      <c r="D7799" s="291" t="s">
        <v>30702</v>
      </c>
    </row>
    <row r="7800" spans="1:4">
      <c r="B7800" s="298" t="s">
        <v>34684</v>
      </c>
    </row>
    <row r="7801" spans="1:4">
      <c r="B7801" s="302"/>
    </row>
    <row r="7802" spans="1:4">
      <c r="B7802" s="298" t="s">
        <v>30674</v>
      </c>
      <c r="C7802" s="299" t="s">
        <v>51461</v>
      </c>
    </row>
    <row r="7803" spans="1:4">
      <c r="D7803" s="299" t="s">
        <v>51462</v>
      </c>
    </row>
    <row r="7804" spans="1:4">
      <c r="A7804" s="299" t="s">
        <v>16137</v>
      </c>
      <c r="B7804" s="298" t="s">
        <v>51463</v>
      </c>
      <c r="C7804" s="299" t="s">
        <v>51464</v>
      </c>
    </row>
    <row r="7805" spans="1:4">
      <c r="A7805" s="309">
        <v>9132</v>
      </c>
      <c r="B7805" s="290" t="s">
        <v>26838</v>
      </c>
      <c r="C7805" s="291" t="s">
        <v>16412</v>
      </c>
      <c r="D7805" s="300" t="s">
        <v>1486</v>
      </c>
    </row>
    <row r="7806" spans="1:4">
      <c r="A7806" s="309">
        <v>9133</v>
      </c>
      <c r="B7806" s="290" t="s">
        <v>35186</v>
      </c>
      <c r="C7806" s="291" t="s">
        <v>32</v>
      </c>
      <c r="D7806" s="300" t="s">
        <v>543</v>
      </c>
    </row>
    <row r="7807" spans="1:4">
      <c r="A7807" s="309">
        <v>9134</v>
      </c>
      <c r="B7807" s="290" t="s">
        <v>18576</v>
      </c>
      <c r="C7807" s="291" t="s">
        <v>17134</v>
      </c>
      <c r="D7807" s="300" t="s">
        <v>55512</v>
      </c>
    </row>
    <row r="7808" spans="1:4">
      <c r="A7808" s="309">
        <v>9136</v>
      </c>
      <c r="B7808" s="290" t="s">
        <v>30563</v>
      </c>
      <c r="C7808" s="291" t="s">
        <v>16412</v>
      </c>
      <c r="D7808" s="300" t="s">
        <v>67</v>
      </c>
    </row>
    <row r="7809" spans="1:4">
      <c r="A7809" s="309">
        <v>9137</v>
      </c>
      <c r="B7809" s="290" t="s">
        <v>24019</v>
      </c>
      <c r="C7809" s="291" t="s">
        <v>16412</v>
      </c>
      <c r="D7809" s="300" t="s">
        <v>455</v>
      </c>
    </row>
    <row r="7810" spans="1:4">
      <c r="A7810" s="309">
        <v>9138</v>
      </c>
      <c r="B7810" s="290" t="s">
        <v>24304</v>
      </c>
      <c r="C7810" s="291" t="s">
        <v>16412</v>
      </c>
      <c r="D7810" s="301" t="s">
        <v>55513</v>
      </c>
    </row>
    <row r="7811" spans="1:4">
      <c r="A7811" s="309">
        <v>9139</v>
      </c>
      <c r="B7811" s="290" t="s">
        <v>22939</v>
      </c>
      <c r="C7811" s="291" t="s">
        <v>16412</v>
      </c>
      <c r="D7811" s="301" t="s">
        <v>55514</v>
      </c>
    </row>
    <row r="7812" spans="1:4">
      <c r="A7812" s="309">
        <v>9140</v>
      </c>
      <c r="B7812" s="290" t="s">
        <v>23067</v>
      </c>
      <c r="C7812" s="291" t="s">
        <v>16412</v>
      </c>
      <c r="D7812" s="300" t="s">
        <v>55515</v>
      </c>
    </row>
    <row r="7813" spans="1:4">
      <c r="A7813" s="309">
        <v>9141</v>
      </c>
      <c r="B7813" s="290" t="s">
        <v>23065</v>
      </c>
      <c r="C7813" s="291" t="s">
        <v>16412</v>
      </c>
      <c r="D7813" s="300" t="s">
        <v>35551</v>
      </c>
    </row>
    <row r="7814" spans="1:4">
      <c r="A7814" s="309">
        <v>9142</v>
      </c>
      <c r="B7814" s="290" t="s">
        <v>23080</v>
      </c>
      <c r="C7814" s="291" t="s">
        <v>16412</v>
      </c>
      <c r="D7814" s="300" t="s">
        <v>2202</v>
      </c>
    </row>
    <row r="7815" spans="1:4">
      <c r="A7815" s="309">
        <v>9143</v>
      </c>
      <c r="B7815" s="290" t="s">
        <v>55516</v>
      </c>
      <c r="C7815" s="291" t="s">
        <v>16412</v>
      </c>
      <c r="D7815" s="301" t="s">
        <v>55517</v>
      </c>
    </row>
    <row r="7816" spans="1:4">
      <c r="A7816" s="309">
        <v>9144</v>
      </c>
      <c r="B7816" s="290" t="s">
        <v>24017</v>
      </c>
      <c r="C7816" s="291" t="s">
        <v>16412</v>
      </c>
      <c r="D7816" s="300" t="s">
        <v>17371</v>
      </c>
    </row>
    <row r="7817" spans="1:4">
      <c r="A7817" s="309">
        <v>9146</v>
      </c>
      <c r="B7817" s="290" t="s">
        <v>55518</v>
      </c>
      <c r="C7817" s="291" t="s">
        <v>16412</v>
      </c>
      <c r="D7817" s="307" t="s">
        <v>55519</v>
      </c>
    </row>
    <row r="7818" spans="1:4">
      <c r="B7818" s="290" t="s">
        <v>52253</v>
      </c>
    </row>
    <row r="7819" spans="1:4">
      <c r="A7819" s="309">
        <v>9147</v>
      </c>
      <c r="B7819" s="290" t="s">
        <v>23026</v>
      </c>
      <c r="C7819" s="291" t="s">
        <v>16412</v>
      </c>
      <c r="D7819" s="301" t="s">
        <v>30192</v>
      </c>
    </row>
    <row r="7820" spans="1:4">
      <c r="A7820" s="309">
        <v>9148</v>
      </c>
      <c r="B7820" s="290" t="s">
        <v>24361</v>
      </c>
      <c r="C7820" s="291" t="s">
        <v>16412</v>
      </c>
      <c r="D7820" s="300" t="s">
        <v>37350</v>
      </c>
    </row>
    <row r="7821" spans="1:4">
      <c r="A7821" s="309">
        <v>9149</v>
      </c>
      <c r="B7821" s="290" t="s">
        <v>23343</v>
      </c>
      <c r="C7821" s="291" t="s">
        <v>16412</v>
      </c>
      <c r="D7821" s="291" t="s">
        <v>401</v>
      </c>
    </row>
    <row r="7822" spans="1:4">
      <c r="A7822" s="309">
        <v>9150</v>
      </c>
      <c r="B7822" s="290" t="s">
        <v>55520</v>
      </c>
      <c r="C7822" s="291" t="s">
        <v>16412</v>
      </c>
      <c r="D7822" s="300" t="s">
        <v>34861</v>
      </c>
    </row>
    <row r="7823" spans="1:4">
      <c r="A7823" s="309">
        <v>9151</v>
      </c>
      <c r="B7823" s="290" t="s">
        <v>22999</v>
      </c>
      <c r="C7823" s="291" t="s">
        <v>16412</v>
      </c>
      <c r="D7823" s="300" t="s">
        <v>55521</v>
      </c>
    </row>
    <row r="7824" spans="1:4">
      <c r="A7824" s="309">
        <v>9152</v>
      </c>
      <c r="B7824" s="290" t="s">
        <v>20167</v>
      </c>
      <c r="C7824" s="291" t="s">
        <v>16412</v>
      </c>
      <c r="D7824" s="300" t="s">
        <v>2098</v>
      </c>
    </row>
    <row r="7825" spans="1:4">
      <c r="A7825" s="309">
        <v>9153</v>
      </c>
      <c r="B7825" s="290" t="s">
        <v>23942</v>
      </c>
      <c r="C7825" s="291" t="s">
        <v>16412</v>
      </c>
      <c r="D7825" s="300" t="s">
        <v>479</v>
      </c>
    </row>
    <row r="7826" spans="1:4">
      <c r="A7826" s="309">
        <v>9154</v>
      </c>
      <c r="B7826" s="290" t="s">
        <v>27103</v>
      </c>
      <c r="C7826" s="291" t="s">
        <v>16412</v>
      </c>
      <c r="D7826" s="300" t="s">
        <v>27104</v>
      </c>
    </row>
    <row r="7827" spans="1:4">
      <c r="A7827" s="309">
        <v>9155</v>
      </c>
      <c r="B7827" s="290" t="s">
        <v>27100</v>
      </c>
      <c r="C7827" s="291" t="s">
        <v>16412</v>
      </c>
      <c r="D7827" s="300" t="s">
        <v>27101</v>
      </c>
    </row>
    <row r="7828" spans="1:4">
      <c r="A7828" s="309">
        <v>9156</v>
      </c>
      <c r="B7828" s="290" t="s">
        <v>55522</v>
      </c>
      <c r="C7828" s="291" t="s">
        <v>18112</v>
      </c>
      <c r="D7828" s="307" t="s">
        <v>55523</v>
      </c>
    </row>
    <row r="7829" spans="1:4">
      <c r="B7829" s="290" t="s">
        <v>55524</v>
      </c>
    </row>
    <row r="7830" spans="1:4">
      <c r="A7830" s="309">
        <v>9157</v>
      </c>
      <c r="B7830" s="290" t="s">
        <v>55525</v>
      </c>
      <c r="C7830" s="291" t="s">
        <v>18112</v>
      </c>
      <c r="D7830" s="307" t="s">
        <v>55526</v>
      </c>
    </row>
    <row r="7831" spans="1:4">
      <c r="B7831" s="290" t="s">
        <v>55524</v>
      </c>
    </row>
    <row r="7832" spans="1:4">
      <c r="A7832" s="309">
        <v>9158</v>
      </c>
      <c r="B7832" s="290" t="s">
        <v>55527</v>
      </c>
      <c r="C7832" s="291" t="s">
        <v>16412</v>
      </c>
      <c r="D7832" s="300" t="s">
        <v>55528</v>
      </c>
    </row>
    <row r="7833" spans="1:4">
      <c r="B7833" s="290" t="s">
        <v>21555</v>
      </c>
    </row>
    <row r="7834" spans="1:4">
      <c r="A7834" s="309">
        <v>9159</v>
      </c>
      <c r="B7834" s="290" t="s">
        <v>18548</v>
      </c>
      <c r="C7834" s="291" t="s">
        <v>17134</v>
      </c>
      <c r="D7834" s="300" t="s">
        <v>15411</v>
      </c>
    </row>
    <row r="7835" spans="1:4">
      <c r="A7835" s="309">
        <v>9160</v>
      </c>
      <c r="B7835" s="290" t="s">
        <v>25641</v>
      </c>
      <c r="C7835" s="291" t="s">
        <v>16412</v>
      </c>
      <c r="D7835" s="300" t="s">
        <v>31620</v>
      </c>
    </row>
    <row r="7836" spans="1:4">
      <c r="A7836" s="309">
        <v>9161</v>
      </c>
      <c r="B7836" s="290" t="s">
        <v>25645</v>
      </c>
      <c r="C7836" s="291" t="s">
        <v>16412</v>
      </c>
      <c r="D7836" s="300" t="s">
        <v>2801</v>
      </c>
    </row>
    <row r="7837" spans="1:4">
      <c r="A7837" s="309">
        <v>9162</v>
      </c>
      <c r="B7837" s="290" t="s">
        <v>22946</v>
      </c>
      <c r="C7837" s="291" t="s">
        <v>16412</v>
      </c>
      <c r="D7837" s="300" t="s">
        <v>2117</v>
      </c>
    </row>
    <row r="7838" spans="1:4">
      <c r="A7838" s="309">
        <v>9163</v>
      </c>
      <c r="B7838" s="290" t="s">
        <v>25611</v>
      </c>
      <c r="C7838" s="291" t="s">
        <v>16412</v>
      </c>
      <c r="D7838" s="300" t="s">
        <v>15342</v>
      </c>
    </row>
    <row r="7839" spans="1:4">
      <c r="A7839" s="309">
        <v>9165</v>
      </c>
      <c r="B7839" s="290" t="s">
        <v>55529</v>
      </c>
      <c r="C7839" s="291" t="s">
        <v>17134</v>
      </c>
      <c r="D7839" s="300" t="s">
        <v>55530</v>
      </c>
    </row>
    <row r="7840" spans="1:4">
      <c r="B7840" s="290" t="s">
        <v>55531</v>
      </c>
    </row>
    <row r="7841" spans="1:6">
      <c r="D7841" s="291" t="s">
        <v>30702</v>
      </c>
    </row>
    <row r="7842" spans="1:6">
      <c r="B7842" s="298" t="s">
        <v>34710</v>
      </c>
    </row>
    <row r="7843" spans="1:6">
      <c r="B7843" s="302"/>
      <c r="D7843" s="302"/>
    </row>
    <row r="7844" spans="1:6">
      <c r="B7844" s="298" t="s">
        <v>30674</v>
      </c>
      <c r="C7844" s="299" t="s">
        <v>51461</v>
      </c>
    </row>
    <row r="7845" spans="1:6">
      <c r="D7845" s="299" t="s">
        <v>51462</v>
      </c>
    </row>
    <row r="7846" spans="1:6">
      <c r="A7846" s="299" t="s">
        <v>16137</v>
      </c>
      <c r="B7846" s="298" t="s">
        <v>51463</v>
      </c>
      <c r="C7846" s="299" t="s">
        <v>51464</v>
      </c>
    </row>
    <row r="7847" spans="1:6">
      <c r="A7847" s="309">
        <v>9166</v>
      </c>
      <c r="B7847" s="290" t="s">
        <v>35213</v>
      </c>
      <c r="C7847" s="291" t="s">
        <v>17134</v>
      </c>
      <c r="D7847" s="300" t="s">
        <v>39028</v>
      </c>
      <c r="F7847" s="303"/>
    </row>
    <row r="7848" spans="1:6">
      <c r="B7848" s="290" t="s">
        <v>55532</v>
      </c>
      <c r="E7848" s="304"/>
      <c r="F7848" s="304"/>
    </row>
    <row r="7849" spans="1:6">
      <c r="A7849" s="309">
        <v>9167</v>
      </c>
      <c r="B7849" s="290" t="s">
        <v>35214</v>
      </c>
      <c r="C7849" s="291" t="s">
        <v>17134</v>
      </c>
      <c r="D7849" s="300" t="s">
        <v>55533</v>
      </c>
    </row>
    <row r="7850" spans="1:6">
      <c r="B7850" s="290" t="s">
        <v>55534</v>
      </c>
      <c r="E7850" s="302"/>
      <c r="F7850" s="302"/>
    </row>
    <row r="7851" spans="1:6">
      <c r="A7851" s="309">
        <v>9168</v>
      </c>
      <c r="B7851" s="290" t="s">
        <v>55535</v>
      </c>
      <c r="C7851" s="291" t="s">
        <v>17134</v>
      </c>
      <c r="D7851" s="300" t="s">
        <v>55536</v>
      </c>
    </row>
    <row r="7852" spans="1:6">
      <c r="B7852" s="290" t="s">
        <v>55537</v>
      </c>
      <c r="E7852" s="302"/>
      <c r="F7852" s="302"/>
    </row>
    <row r="7853" spans="1:6">
      <c r="A7853" s="309">
        <v>9169</v>
      </c>
      <c r="B7853" s="290" t="s">
        <v>55538</v>
      </c>
      <c r="C7853" s="291" t="s">
        <v>17134</v>
      </c>
      <c r="D7853" s="300" t="s">
        <v>55539</v>
      </c>
    </row>
    <row r="7854" spans="1:6">
      <c r="B7854" s="290" t="s">
        <v>55537</v>
      </c>
      <c r="E7854" s="302"/>
      <c r="F7854" s="302"/>
    </row>
    <row r="7855" spans="1:6">
      <c r="A7855" s="309">
        <v>9171</v>
      </c>
      <c r="B7855" s="290" t="s">
        <v>20217</v>
      </c>
      <c r="C7855" s="291" t="s">
        <v>17025</v>
      </c>
      <c r="D7855" s="300" t="s">
        <v>2020</v>
      </c>
    </row>
    <row r="7856" spans="1:6">
      <c r="A7856" s="309">
        <v>9172</v>
      </c>
      <c r="B7856" s="290" t="s">
        <v>24228</v>
      </c>
      <c r="C7856" s="291" t="s">
        <v>16412</v>
      </c>
      <c r="D7856" s="307" t="s">
        <v>55540</v>
      </c>
      <c r="E7856" s="302"/>
      <c r="F7856" s="302"/>
    </row>
    <row r="7857" spans="1:6">
      <c r="A7857" s="309">
        <v>9173</v>
      </c>
      <c r="B7857" s="290" t="s">
        <v>24231</v>
      </c>
      <c r="C7857" s="291" t="s">
        <v>16412</v>
      </c>
      <c r="D7857" s="307" t="s">
        <v>55540</v>
      </c>
    </row>
    <row r="7858" spans="1:6">
      <c r="A7858" s="309">
        <v>9174</v>
      </c>
      <c r="B7858" s="290" t="s">
        <v>26632</v>
      </c>
      <c r="C7858" s="291" t="s">
        <v>16412</v>
      </c>
      <c r="D7858" s="300" t="s">
        <v>2660</v>
      </c>
      <c r="E7858" s="302"/>
      <c r="F7858" s="302"/>
    </row>
    <row r="7859" spans="1:6">
      <c r="A7859" s="309">
        <v>9175</v>
      </c>
      <c r="B7859" s="290" t="s">
        <v>26835</v>
      </c>
      <c r="C7859" s="291" t="s">
        <v>16412</v>
      </c>
      <c r="D7859" s="300" t="s">
        <v>33654</v>
      </c>
    </row>
    <row r="7860" spans="1:6">
      <c r="A7860" s="309">
        <v>9176</v>
      </c>
      <c r="B7860" s="290" t="s">
        <v>26668</v>
      </c>
      <c r="C7860" s="291" t="s">
        <v>16412</v>
      </c>
      <c r="D7860" s="300" t="s">
        <v>33654</v>
      </c>
      <c r="E7860" s="302"/>
      <c r="F7860" s="302"/>
    </row>
    <row r="7861" spans="1:6">
      <c r="A7861" s="309">
        <v>9177</v>
      </c>
      <c r="B7861" s="290" t="s">
        <v>26825</v>
      </c>
      <c r="C7861" s="291" t="s">
        <v>16412</v>
      </c>
      <c r="D7861" s="300" t="s">
        <v>33654</v>
      </c>
    </row>
    <row r="7862" spans="1:6">
      <c r="A7862" s="309">
        <v>9178</v>
      </c>
      <c r="B7862" s="290" t="s">
        <v>26681</v>
      </c>
      <c r="C7862" s="291" t="s">
        <v>16412</v>
      </c>
      <c r="D7862" s="300" t="s">
        <v>2124</v>
      </c>
      <c r="E7862" s="302"/>
      <c r="F7862" s="302"/>
    </row>
    <row r="7863" spans="1:6">
      <c r="A7863" s="309">
        <v>9179</v>
      </c>
      <c r="B7863" s="290" t="s">
        <v>35215</v>
      </c>
      <c r="C7863" s="291" t="s">
        <v>16412</v>
      </c>
      <c r="D7863" s="300" t="s">
        <v>28805</v>
      </c>
    </row>
    <row r="7864" spans="1:6">
      <c r="B7864" s="290" t="s">
        <v>35216</v>
      </c>
    </row>
    <row r="7865" spans="1:6">
      <c r="A7865" s="309">
        <v>9180</v>
      </c>
      <c r="B7865" s="290" t="s">
        <v>26747</v>
      </c>
      <c r="C7865" s="291" t="s">
        <v>16412</v>
      </c>
      <c r="D7865" s="300" t="s">
        <v>33654</v>
      </c>
      <c r="E7865" s="302"/>
      <c r="F7865" s="302"/>
    </row>
    <row r="7866" spans="1:6">
      <c r="A7866" s="309">
        <v>9181</v>
      </c>
      <c r="B7866" s="290" t="s">
        <v>26804</v>
      </c>
      <c r="C7866" s="291" t="s">
        <v>16412</v>
      </c>
      <c r="D7866" s="300" t="s">
        <v>33654</v>
      </c>
      <c r="E7866" s="302"/>
      <c r="F7866" s="302"/>
    </row>
    <row r="7867" spans="1:6">
      <c r="A7867" s="309">
        <v>9182</v>
      </c>
      <c r="B7867" s="290" t="s">
        <v>26661</v>
      </c>
      <c r="C7867" s="291" t="s">
        <v>16412</v>
      </c>
      <c r="D7867" s="300" t="s">
        <v>33654</v>
      </c>
      <c r="E7867" s="302"/>
      <c r="F7867" s="302"/>
    </row>
    <row r="7868" spans="1:6">
      <c r="A7868" s="309">
        <v>9183</v>
      </c>
      <c r="B7868" s="290" t="s">
        <v>26642</v>
      </c>
      <c r="C7868" s="291" t="s">
        <v>16412</v>
      </c>
      <c r="D7868" s="300" t="s">
        <v>6825</v>
      </c>
      <c r="E7868" s="302"/>
      <c r="F7868" s="302"/>
    </row>
    <row r="7869" spans="1:6">
      <c r="A7869" s="309">
        <v>9184</v>
      </c>
      <c r="B7869" s="290" t="s">
        <v>26687</v>
      </c>
      <c r="C7869" s="291" t="s">
        <v>16412</v>
      </c>
      <c r="D7869" s="300" t="s">
        <v>34346</v>
      </c>
      <c r="E7869" s="302"/>
      <c r="F7869" s="302"/>
    </row>
    <row r="7870" spans="1:6">
      <c r="A7870" s="309">
        <v>9186</v>
      </c>
      <c r="B7870" s="290" t="s">
        <v>26853</v>
      </c>
      <c r="C7870" s="291" t="s">
        <v>16412</v>
      </c>
      <c r="D7870" s="300" t="s">
        <v>55541</v>
      </c>
      <c r="E7870" s="302"/>
      <c r="F7870" s="302"/>
    </row>
    <row r="7871" spans="1:6">
      <c r="A7871" s="309">
        <v>9187</v>
      </c>
      <c r="B7871" s="290" t="s">
        <v>35217</v>
      </c>
      <c r="C7871" s="291" t="s">
        <v>17134</v>
      </c>
      <c r="D7871" s="300" t="s">
        <v>55542</v>
      </c>
      <c r="E7871" s="302"/>
      <c r="F7871" s="302"/>
    </row>
    <row r="7872" spans="1:6">
      <c r="B7872" s="290" t="s">
        <v>55543</v>
      </c>
      <c r="E7872" s="302"/>
      <c r="F7872" s="302"/>
    </row>
    <row r="7873" spans="1:6">
      <c r="A7873" s="309">
        <v>9188</v>
      </c>
      <c r="B7873" s="290" t="s">
        <v>26575</v>
      </c>
      <c r="C7873" s="291" t="s">
        <v>16412</v>
      </c>
      <c r="D7873" s="300" t="s">
        <v>55544</v>
      </c>
      <c r="E7873" s="302"/>
      <c r="F7873" s="302"/>
    </row>
    <row r="7874" spans="1:6">
      <c r="A7874" s="309">
        <v>9189</v>
      </c>
      <c r="B7874" s="290" t="s">
        <v>55545</v>
      </c>
      <c r="C7874" s="291" t="s">
        <v>16412</v>
      </c>
      <c r="D7874" s="300" t="s">
        <v>88</v>
      </c>
      <c r="E7874" s="302"/>
      <c r="F7874" s="302"/>
    </row>
    <row r="7875" spans="1:6">
      <c r="A7875" s="309">
        <v>9190</v>
      </c>
      <c r="B7875" s="290" t="s">
        <v>55546</v>
      </c>
      <c r="C7875" s="291" t="s">
        <v>16412</v>
      </c>
      <c r="D7875" s="300" t="s">
        <v>55547</v>
      </c>
      <c r="E7875" s="302"/>
      <c r="F7875" s="302"/>
    </row>
    <row r="7876" spans="1:6">
      <c r="A7876" s="309">
        <v>9191</v>
      </c>
      <c r="B7876" s="290" t="s">
        <v>24246</v>
      </c>
      <c r="C7876" s="291" t="s">
        <v>16412</v>
      </c>
      <c r="D7876" s="300" t="s">
        <v>55548</v>
      </c>
      <c r="E7876" s="302"/>
      <c r="F7876" s="302"/>
    </row>
    <row r="7877" spans="1:6">
      <c r="A7877" s="309">
        <v>9192</v>
      </c>
      <c r="B7877" s="290" t="s">
        <v>22943</v>
      </c>
      <c r="C7877" s="291" t="s">
        <v>16412</v>
      </c>
      <c r="D7877" s="300" t="s">
        <v>55549</v>
      </c>
      <c r="E7877" s="302"/>
      <c r="F7877" s="302"/>
    </row>
    <row r="7878" spans="1:6">
      <c r="A7878" s="309">
        <v>9193</v>
      </c>
      <c r="B7878" s="290" t="s">
        <v>22945</v>
      </c>
      <c r="C7878" s="291" t="s">
        <v>16412</v>
      </c>
      <c r="D7878" s="301" t="s">
        <v>55550</v>
      </c>
      <c r="E7878" s="302"/>
      <c r="F7878" s="302"/>
    </row>
    <row r="7879" spans="1:6">
      <c r="A7879" s="309">
        <v>9194</v>
      </c>
      <c r="B7879" s="290" t="s">
        <v>55551</v>
      </c>
      <c r="C7879" s="291" t="s">
        <v>17134</v>
      </c>
      <c r="D7879" s="300" t="s">
        <v>4677</v>
      </c>
    </row>
    <row r="7880" spans="1:6">
      <c r="A7880" s="309">
        <v>9195</v>
      </c>
      <c r="B7880" s="290" t="s">
        <v>55552</v>
      </c>
      <c r="C7880" s="291" t="s">
        <v>16412</v>
      </c>
      <c r="D7880" s="301" t="s">
        <v>55553</v>
      </c>
      <c r="E7880" s="302"/>
      <c r="F7880" s="302"/>
    </row>
    <row r="7881" spans="1:6">
      <c r="A7881" s="309">
        <v>9196</v>
      </c>
      <c r="B7881" s="290" t="s">
        <v>19951</v>
      </c>
      <c r="C7881" s="291" t="s">
        <v>16412</v>
      </c>
      <c r="D7881" s="300" t="s">
        <v>839</v>
      </c>
    </row>
    <row r="7882" spans="1:6">
      <c r="A7882" s="309">
        <v>9197</v>
      </c>
      <c r="B7882" s="290" t="s">
        <v>19953</v>
      </c>
      <c r="C7882" s="291" t="s">
        <v>16412</v>
      </c>
      <c r="D7882" s="300" t="s">
        <v>1644</v>
      </c>
      <c r="E7882" s="302"/>
      <c r="F7882" s="302"/>
    </row>
    <row r="7883" spans="1:6">
      <c r="A7883" s="309">
        <v>9199</v>
      </c>
      <c r="B7883" s="290" t="s">
        <v>55554</v>
      </c>
      <c r="C7883" s="291" t="s">
        <v>16412</v>
      </c>
      <c r="D7883" s="300" t="s">
        <v>55555</v>
      </c>
    </row>
    <row r="7884" spans="1:6">
      <c r="D7884" s="291" t="s">
        <v>30702</v>
      </c>
      <c r="E7884" s="302"/>
      <c r="F7884" s="302"/>
    </row>
    <row r="7885" spans="1:6">
      <c r="B7885" s="298" t="s">
        <v>34726</v>
      </c>
      <c r="E7885" s="302"/>
      <c r="F7885" s="302"/>
    </row>
    <row r="7886" spans="1:6">
      <c r="A7886" s="302"/>
      <c r="E7886" s="302"/>
      <c r="F7886" s="302"/>
    </row>
    <row r="7887" spans="1:6">
      <c r="B7887" s="298" t="s">
        <v>30674</v>
      </c>
      <c r="C7887" s="299" t="s">
        <v>51461</v>
      </c>
      <c r="E7887" s="302"/>
      <c r="F7887" s="302"/>
    </row>
    <row r="7888" spans="1:6">
      <c r="D7888" s="299" t="s">
        <v>51462</v>
      </c>
      <c r="E7888" s="302"/>
      <c r="F7888" s="302"/>
    </row>
    <row r="7889" spans="1:6">
      <c r="A7889" s="299" t="s">
        <v>16137</v>
      </c>
      <c r="B7889" s="298" t="s">
        <v>51463</v>
      </c>
      <c r="C7889" s="299" t="s">
        <v>51464</v>
      </c>
      <c r="E7889" s="302"/>
      <c r="F7889" s="302"/>
    </row>
    <row r="7890" spans="1:6">
      <c r="A7890" s="309">
        <v>9200</v>
      </c>
      <c r="B7890" s="290" t="s">
        <v>55556</v>
      </c>
      <c r="C7890" s="291" t="s">
        <v>16412</v>
      </c>
      <c r="D7890" s="307" t="s">
        <v>55557</v>
      </c>
      <c r="E7890" s="302"/>
      <c r="F7890" s="302"/>
    </row>
    <row r="7891" spans="1:6">
      <c r="A7891" s="309">
        <v>9201</v>
      </c>
      <c r="B7891" s="290" t="s">
        <v>55558</v>
      </c>
      <c r="C7891" s="291" t="s">
        <v>16412</v>
      </c>
      <c r="D7891" s="300" t="s">
        <v>40937</v>
      </c>
      <c r="E7891" s="302"/>
      <c r="F7891" s="302"/>
    </row>
    <row r="7892" spans="1:6">
      <c r="A7892" s="309">
        <v>9202</v>
      </c>
      <c r="B7892" s="290" t="s">
        <v>25142</v>
      </c>
      <c r="C7892" s="291" t="s">
        <v>16412</v>
      </c>
      <c r="D7892" s="300" t="s">
        <v>55559</v>
      </c>
    </row>
    <row r="7893" spans="1:6">
      <c r="A7893" s="309">
        <v>9203</v>
      </c>
      <c r="B7893" s="290" t="s">
        <v>25140</v>
      </c>
      <c r="C7893" s="291" t="s">
        <v>16412</v>
      </c>
      <c r="D7893" s="300" t="s">
        <v>36949</v>
      </c>
      <c r="E7893" s="302"/>
      <c r="F7893" s="302"/>
    </row>
    <row r="7894" spans="1:6">
      <c r="A7894" s="309">
        <v>9204</v>
      </c>
      <c r="B7894" s="290" t="s">
        <v>35232</v>
      </c>
      <c r="C7894" s="291" t="s">
        <v>16412</v>
      </c>
      <c r="D7894" s="300" t="s">
        <v>55560</v>
      </c>
      <c r="E7894" s="302"/>
      <c r="F7894" s="302"/>
    </row>
    <row r="7895" spans="1:6">
      <c r="A7895" s="309">
        <v>9205</v>
      </c>
      <c r="B7895" s="290" t="s">
        <v>26229</v>
      </c>
      <c r="C7895" s="291" t="s">
        <v>16412</v>
      </c>
      <c r="D7895" s="300" t="s">
        <v>55561</v>
      </c>
      <c r="E7895" s="302"/>
      <c r="F7895" s="302"/>
    </row>
    <row r="7896" spans="1:6">
      <c r="A7896" s="309">
        <v>9206</v>
      </c>
      <c r="B7896" s="290" t="s">
        <v>55562</v>
      </c>
      <c r="C7896" s="291" t="s">
        <v>17025</v>
      </c>
      <c r="D7896" s="300" t="s">
        <v>55563</v>
      </c>
      <c r="E7896" s="302"/>
      <c r="F7896" s="302"/>
    </row>
    <row r="7897" spans="1:6">
      <c r="A7897" s="309">
        <v>9207</v>
      </c>
      <c r="B7897" s="290" t="s">
        <v>18571</v>
      </c>
      <c r="C7897" s="291" t="s">
        <v>17134</v>
      </c>
      <c r="D7897" s="300" t="s">
        <v>1243</v>
      </c>
      <c r="E7897" s="302"/>
      <c r="F7897" s="302"/>
    </row>
    <row r="7898" spans="1:6">
      <c r="A7898" s="309">
        <v>9208</v>
      </c>
      <c r="B7898" s="290" t="s">
        <v>55564</v>
      </c>
      <c r="C7898" s="291" t="s">
        <v>18112</v>
      </c>
      <c r="D7898" s="307" t="s">
        <v>55565</v>
      </c>
      <c r="E7898" s="302"/>
      <c r="F7898" s="302"/>
    </row>
    <row r="7899" spans="1:6">
      <c r="B7899" s="290" t="s">
        <v>55566</v>
      </c>
      <c r="E7899" s="302"/>
      <c r="F7899" s="302"/>
    </row>
    <row r="7900" spans="1:6">
      <c r="A7900" s="309">
        <v>9209</v>
      </c>
      <c r="B7900" s="290" t="s">
        <v>55567</v>
      </c>
      <c r="C7900" s="291" t="s">
        <v>16412</v>
      </c>
      <c r="D7900" s="307" t="s">
        <v>55568</v>
      </c>
      <c r="E7900" s="302"/>
      <c r="F7900" s="302"/>
    </row>
    <row r="7901" spans="1:6">
      <c r="B7901" s="290" t="s">
        <v>55569</v>
      </c>
    </row>
    <row r="7902" spans="1:6">
      <c r="A7902" s="309">
        <v>9210</v>
      </c>
      <c r="B7902" s="290" t="s">
        <v>35233</v>
      </c>
      <c r="C7902" s="291" t="s">
        <v>16412</v>
      </c>
      <c r="D7902" s="301" t="s">
        <v>25236</v>
      </c>
      <c r="E7902" s="302"/>
      <c r="F7902" s="302"/>
    </row>
    <row r="7903" spans="1:6">
      <c r="B7903" s="290" t="s">
        <v>35234</v>
      </c>
      <c r="E7903" s="302"/>
      <c r="F7903" s="302"/>
    </row>
    <row r="7904" spans="1:6">
      <c r="A7904" s="309">
        <v>9211</v>
      </c>
      <c r="B7904" s="290" t="s">
        <v>35235</v>
      </c>
      <c r="C7904" s="291" t="s">
        <v>16412</v>
      </c>
      <c r="D7904" s="307" t="s">
        <v>55570</v>
      </c>
      <c r="E7904" s="302"/>
      <c r="F7904" s="302"/>
    </row>
    <row r="7905" spans="1:6">
      <c r="B7905" s="290" t="s">
        <v>35236</v>
      </c>
      <c r="E7905" s="302"/>
      <c r="F7905" s="302"/>
    </row>
    <row r="7906" spans="1:6">
      <c r="A7906" s="309">
        <v>9217</v>
      </c>
      <c r="B7906" s="290" t="s">
        <v>23457</v>
      </c>
      <c r="C7906" s="291" t="s">
        <v>16412</v>
      </c>
      <c r="D7906" s="300" t="s">
        <v>55571</v>
      </c>
      <c r="E7906" s="302"/>
      <c r="F7906" s="302"/>
    </row>
    <row r="7907" spans="1:6">
      <c r="A7907" s="309">
        <v>9218</v>
      </c>
      <c r="B7907" s="290" t="s">
        <v>23467</v>
      </c>
      <c r="C7907" s="291" t="s">
        <v>16412</v>
      </c>
      <c r="D7907" s="307" t="s">
        <v>55572</v>
      </c>
      <c r="E7907" s="302"/>
      <c r="F7907" s="302"/>
    </row>
    <row r="7908" spans="1:6">
      <c r="A7908" s="309">
        <v>9221</v>
      </c>
      <c r="B7908" s="290" t="s">
        <v>55573</v>
      </c>
      <c r="C7908" s="291" t="s">
        <v>16412</v>
      </c>
      <c r="D7908" s="314">
        <v>2346.2399999999998</v>
      </c>
    </row>
    <row r="7909" spans="1:6">
      <c r="B7909" s="290" t="s">
        <v>55574</v>
      </c>
    </row>
    <row r="7910" spans="1:6">
      <c r="A7910" s="309">
        <v>9222</v>
      </c>
      <c r="B7910" s="290" t="s">
        <v>35237</v>
      </c>
      <c r="C7910" s="291" t="s">
        <v>16412</v>
      </c>
      <c r="D7910" s="307" t="s">
        <v>55575</v>
      </c>
    </row>
    <row r="7911" spans="1:6">
      <c r="B7911" s="290" t="s">
        <v>35238</v>
      </c>
      <c r="E7911" s="302"/>
      <c r="F7911" s="302"/>
    </row>
    <row r="7912" spans="1:6">
      <c r="A7912" s="309">
        <v>9223</v>
      </c>
      <c r="B7912" s="290" t="s">
        <v>22501</v>
      </c>
      <c r="C7912" s="291" t="s">
        <v>16412</v>
      </c>
      <c r="D7912" s="300" t="s">
        <v>55576</v>
      </c>
    </row>
    <row r="7913" spans="1:6">
      <c r="A7913" s="309">
        <v>9224</v>
      </c>
      <c r="B7913" s="290" t="s">
        <v>55577</v>
      </c>
      <c r="C7913" s="291" t="s">
        <v>16412</v>
      </c>
      <c r="D7913" s="307" t="s">
        <v>55578</v>
      </c>
      <c r="E7913" s="302"/>
      <c r="F7913" s="302"/>
    </row>
    <row r="7914" spans="1:6">
      <c r="A7914" s="309">
        <v>9225</v>
      </c>
      <c r="B7914" s="290" t="s">
        <v>22950</v>
      </c>
      <c r="C7914" s="291" t="s">
        <v>16412</v>
      </c>
      <c r="D7914" s="300" t="s">
        <v>38656</v>
      </c>
    </row>
    <row r="7915" spans="1:6">
      <c r="A7915" s="309">
        <v>9226</v>
      </c>
      <c r="B7915" s="290" t="s">
        <v>19339</v>
      </c>
      <c r="C7915" s="291" t="s">
        <v>17254</v>
      </c>
      <c r="D7915" s="300" t="s">
        <v>55579</v>
      </c>
    </row>
    <row r="7916" spans="1:6">
      <c r="A7916" s="309">
        <v>9227</v>
      </c>
      <c r="B7916" s="290" t="s">
        <v>27185</v>
      </c>
      <c r="C7916" s="291" t="s">
        <v>16412</v>
      </c>
      <c r="D7916" s="300" t="s">
        <v>52654</v>
      </c>
      <c r="E7916" s="302"/>
      <c r="F7916" s="302"/>
    </row>
    <row r="7917" spans="1:6">
      <c r="A7917" s="309">
        <v>9228</v>
      </c>
      <c r="B7917" s="290" t="s">
        <v>27529</v>
      </c>
      <c r="C7917" s="291" t="s">
        <v>32</v>
      </c>
      <c r="D7917" s="300" t="s">
        <v>55580</v>
      </c>
    </row>
    <row r="7918" spans="1:6">
      <c r="A7918" s="309">
        <v>9229</v>
      </c>
      <c r="B7918" s="290" t="s">
        <v>35243</v>
      </c>
      <c r="C7918" s="291" t="s">
        <v>16412</v>
      </c>
      <c r="D7918" s="307" t="s">
        <v>55581</v>
      </c>
      <c r="E7918" s="302"/>
      <c r="F7918" s="302"/>
    </row>
    <row r="7919" spans="1:6">
      <c r="A7919" s="309">
        <v>9230</v>
      </c>
      <c r="B7919" s="290" t="s">
        <v>55582</v>
      </c>
      <c r="C7919" s="291" t="s">
        <v>16412</v>
      </c>
      <c r="D7919" s="307" t="s">
        <v>55583</v>
      </c>
      <c r="F7919" s="302"/>
    </row>
    <row r="7920" spans="1:6">
      <c r="A7920" s="309">
        <v>9231</v>
      </c>
      <c r="B7920" s="290" t="s">
        <v>24300</v>
      </c>
      <c r="C7920" s="291" t="s">
        <v>16412</v>
      </c>
      <c r="D7920" s="307" t="s">
        <v>55584</v>
      </c>
    </row>
    <row r="7921" spans="1:4">
      <c r="A7921" s="309">
        <v>9233</v>
      </c>
      <c r="B7921" s="290" t="s">
        <v>19055</v>
      </c>
      <c r="C7921" s="291" t="s">
        <v>17134</v>
      </c>
      <c r="D7921" s="300" t="s">
        <v>55585</v>
      </c>
    </row>
    <row r="7922" spans="1:4">
      <c r="A7922" s="309">
        <v>9234</v>
      </c>
      <c r="B7922" s="290" t="s">
        <v>19053</v>
      </c>
      <c r="C7922" s="291" t="s">
        <v>17134</v>
      </c>
      <c r="D7922" s="300" t="s">
        <v>55586</v>
      </c>
    </row>
    <row r="7923" spans="1:4">
      <c r="A7923" s="309">
        <v>9235</v>
      </c>
      <c r="B7923" s="290" t="s">
        <v>19051</v>
      </c>
      <c r="C7923" s="291" t="s">
        <v>17134</v>
      </c>
      <c r="D7923" s="300" t="s">
        <v>55586</v>
      </c>
    </row>
    <row r="7924" spans="1:4">
      <c r="A7924" s="309">
        <v>9238</v>
      </c>
      <c r="B7924" s="290" t="s">
        <v>21638</v>
      </c>
      <c r="C7924" s="291" t="s">
        <v>17254</v>
      </c>
      <c r="D7924" s="300" t="s">
        <v>1562</v>
      </c>
    </row>
    <row r="7925" spans="1:4">
      <c r="A7925" s="309">
        <v>9241</v>
      </c>
      <c r="B7925" s="290" t="s">
        <v>17972</v>
      </c>
      <c r="C7925" s="291" t="s">
        <v>17134</v>
      </c>
      <c r="D7925" s="300" t="s">
        <v>96</v>
      </c>
    </row>
    <row r="7926" spans="1:4">
      <c r="A7926" s="309">
        <v>9242</v>
      </c>
      <c r="B7926" s="290" t="s">
        <v>20103</v>
      </c>
      <c r="C7926" s="291" t="s">
        <v>16412</v>
      </c>
      <c r="D7926" s="300" t="s">
        <v>7167</v>
      </c>
    </row>
    <row r="7927" spans="1:4">
      <c r="D7927" s="291" t="s">
        <v>30702</v>
      </c>
    </row>
    <row r="7928" spans="1:4">
      <c r="B7928" s="298" t="s">
        <v>34747</v>
      </c>
    </row>
    <row r="7929" spans="1:4">
      <c r="A7929" s="306"/>
      <c r="C7929" s="302"/>
      <c r="D7929" s="302"/>
    </row>
    <row r="7930" spans="1:4">
      <c r="B7930" s="298" t="s">
        <v>30674</v>
      </c>
      <c r="C7930" s="299" t="s">
        <v>51461</v>
      </c>
    </row>
    <row r="7931" spans="1:4">
      <c r="D7931" s="299" t="s">
        <v>51462</v>
      </c>
    </row>
    <row r="7932" spans="1:4">
      <c r="A7932" s="299" t="s">
        <v>16137</v>
      </c>
      <c r="B7932" s="298" t="s">
        <v>51463</v>
      </c>
      <c r="C7932" s="299" t="s">
        <v>51464</v>
      </c>
    </row>
    <row r="7933" spans="1:4">
      <c r="A7933" s="309">
        <v>9243</v>
      </c>
      <c r="B7933" s="290" t="s">
        <v>55587</v>
      </c>
      <c r="C7933" s="291" t="s">
        <v>16412</v>
      </c>
      <c r="D7933" s="300" t="s">
        <v>27108</v>
      </c>
    </row>
    <row r="7934" spans="1:4">
      <c r="A7934" s="309">
        <v>9244</v>
      </c>
      <c r="B7934" s="290" t="s">
        <v>26745</v>
      </c>
      <c r="C7934" s="291" t="s">
        <v>16412</v>
      </c>
      <c r="D7934" s="300" t="s">
        <v>47456</v>
      </c>
    </row>
    <row r="7935" spans="1:4">
      <c r="A7935" s="309">
        <v>9245</v>
      </c>
      <c r="B7935" s="290" t="s">
        <v>26732</v>
      </c>
      <c r="C7935" s="291" t="s">
        <v>16412</v>
      </c>
      <c r="D7935" s="300" t="s">
        <v>34657</v>
      </c>
    </row>
    <row r="7936" spans="1:4">
      <c r="A7936" s="309">
        <v>9246</v>
      </c>
      <c r="B7936" s="290" t="s">
        <v>20106</v>
      </c>
      <c r="C7936" s="291" t="s">
        <v>16412</v>
      </c>
      <c r="D7936" s="300" t="s">
        <v>1033</v>
      </c>
    </row>
    <row r="7937" spans="1:4">
      <c r="A7937" s="309">
        <v>9247</v>
      </c>
      <c r="B7937" s="290" t="s">
        <v>20044</v>
      </c>
      <c r="C7937" s="291" t="s">
        <v>16412</v>
      </c>
      <c r="D7937" s="300" t="s">
        <v>1699</v>
      </c>
    </row>
    <row r="7938" spans="1:4">
      <c r="A7938" s="309">
        <v>9248</v>
      </c>
      <c r="B7938" s="290" t="s">
        <v>20046</v>
      </c>
      <c r="C7938" s="291" t="s">
        <v>16412</v>
      </c>
      <c r="D7938" s="300" t="s">
        <v>379</v>
      </c>
    </row>
    <row r="7939" spans="1:4">
      <c r="A7939" s="309">
        <v>9249</v>
      </c>
      <c r="B7939" s="290" t="s">
        <v>20040</v>
      </c>
      <c r="C7939" s="291" t="s">
        <v>16412</v>
      </c>
      <c r="D7939" s="300" t="s">
        <v>1290</v>
      </c>
    </row>
    <row r="7940" spans="1:4">
      <c r="A7940" s="309">
        <v>9250</v>
      </c>
      <c r="B7940" s="290" t="s">
        <v>20042</v>
      </c>
      <c r="C7940" s="291" t="s">
        <v>16412</v>
      </c>
      <c r="D7940" s="300" t="s">
        <v>2642</v>
      </c>
    </row>
    <row r="7941" spans="1:4">
      <c r="A7941" s="309">
        <v>9251</v>
      </c>
      <c r="B7941" s="290" t="s">
        <v>20034</v>
      </c>
      <c r="C7941" s="291" t="s">
        <v>16412</v>
      </c>
      <c r="D7941" s="300" t="s">
        <v>1668</v>
      </c>
    </row>
    <row r="7942" spans="1:4">
      <c r="A7942" s="309">
        <v>9252</v>
      </c>
      <c r="B7942" s="290" t="s">
        <v>20036</v>
      </c>
      <c r="C7942" s="291" t="s">
        <v>16412</v>
      </c>
      <c r="D7942" s="300" t="s">
        <v>14645</v>
      </c>
    </row>
    <row r="7943" spans="1:4">
      <c r="A7943" s="309">
        <v>9255</v>
      </c>
      <c r="B7943" s="290" t="s">
        <v>29113</v>
      </c>
      <c r="C7943" s="291" t="s">
        <v>17134</v>
      </c>
      <c r="D7943" s="300" t="s">
        <v>55588</v>
      </c>
    </row>
    <row r="7944" spans="1:4">
      <c r="A7944" s="309">
        <v>9256</v>
      </c>
      <c r="B7944" s="290" t="s">
        <v>18239</v>
      </c>
      <c r="C7944" s="291" t="s">
        <v>17134</v>
      </c>
      <c r="D7944" s="300" t="s">
        <v>18240</v>
      </c>
    </row>
    <row r="7945" spans="1:4">
      <c r="A7945" s="309">
        <v>9257</v>
      </c>
      <c r="B7945" s="290" t="s">
        <v>18237</v>
      </c>
      <c r="C7945" s="291" t="s">
        <v>17134</v>
      </c>
      <c r="D7945" s="300" t="s">
        <v>16982</v>
      </c>
    </row>
    <row r="7946" spans="1:4">
      <c r="A7946" s="309">
        <v>9258</v>
      </c>
      <c r="B7946" s="290" t="s">
        <v>26875</v>
      </c>
      <c r="C7946" s="291" t="s">
        <v>17134</v>
      </c>
      <c r="D7946" s="300" t="s">
        <v>21659</v>
      </c>
    </row>
    <row r="7947" spans="1:4">
      <c r="A7947" s="309">
        <v>9262</v>
      </c>
      <c r="B7947" s="290" t="s">
        <v>55589</v>
      </c>
      <c r="C7947" s="291" t="s">
        <v>16412</v>
      </c>
      <c r="D7947" s="300" t="s">
        <v>55590</v>
      </c>
    </row>
    <row r="7948" spans="1:4">
      <c r="B7948" s="290" t="s">
        <v>55591</v>
      </c>
    </row>
    <row r="7949" spans="1:4">
      <c r="A7949" s="309">
        <v>9263</v>
      </c>
      <c r="B7949" s="290" t="s">
        <v>17752</v>
      </c>
      <c r="C7949" s="291" t="s">
        <v>16412</v>
      </c>
      <c r="D7949" s="300" t="s">
        <v>2513</v>
      </c>
    </row>
    <row r="7950" spans="1:4">
      <c r="A7950" s="309">
        <v>9264</v>
      </c>
      <c r="B7950" s="290" t="s">
        <v>18017</v>
      </c>
      <c r="C7950" s="291" t="s">
        <v>18018</v>
      </c>
      <c r="D7950" s="300" t="s">
        <v>36535</v>
      </c>
    </row>
    <row r="7951" spans="1:4">
      <c r="A7951" s="309">
        <v>9265</v>
      </c>
      <c r="B7951" s="290" t="s">
        <v>25777</v>
      </c>
      <c r="C7951" s="291" t="s">
        <v>16065</v>
      </c>
      <c r="D7951" s="300" t="s">
        <v>38660</v>
      </c>
    </row>
    <row r="7952" spans="1:4">
      <c r="A7952" s="309">
        <v>9266</v>
      </c>
      <c r="B7952" s="290" t="s">
        <v>19493</v>
      </c>
      <c r="C7952" s="291" t="s">
        <v>16412</v>
      </c>
      <c r="D7952" s="300" t="s">
        <v>2124</v>
      </c>
    </row>
    <row r="7953" spans="1:4">
      <c r="A7953" s="309">
        <v>9267</v>
      </c>
      <c r="B7953" s="290" t="s">
        <v>19491</v>
      </c>
      <c r="C7953" s="291" t="s">
        <v>16412</v>
      </c>
      <c r="D7953" s="300" t="s">
        <v>23854</v>
      </c>
    </row>
    <row r="7954" spans="1:4">
      <c r="A7954" s="309">
        <v>9268</v>
      </c>
      <c r="B7954" s="290" t="s">
        <v>22609</v>
      </c>
      <c r="C7954" s="291" t="s">
        <v>16412</v>
      </c>
      <c r="D7954" s="300" t="s">
        <v>38946</v>
      </c>
    </row>
    <row r="7955" spans="1:4">
      <c r="A7955" s="309">
        <v>9269</v>
      </c>
      <c r="B7955" s="290" t="s">
        <v>26205</v>
      </c>
      <c r="C7955" s="291" t="s">
        <v>16412</v>
      </c>
      <c r="D7955" s="300" t="s">
        <v>55592</v>
      </c>
    </row>
    <row r="7956" spans="1:4">
      <c r="A7956" s="309">
        <v>9270</v>
      </c>
      <c r="B7956" s="290" t="s">
        <v>27806</v>
      </c>
      <c r="C7956" s="291" t="s">
        <v>16412</v>
      </c>
      <c r="D7956" s="300" t="s">
        <v>32456</v>
      </c>
    </row>
    <row r="7957" spans="1:4">
      <c r="A7957" s="309">
        <v>9271</v>
      </c>
      <c r="B7957" s="290" t="s">
        <v>55593</v>
      </c>
      <c r="C7957" s="291" t="s">
        <v>16412</v>
      </c>
      <c r="D7957" s="300" t="s">
        <v>55594</v>
      </c>
    </row>
    <row r="7958" spans="1:4">
      <c r="A7958" s="309">
        <v>9272</v>
      </c>
      <c r="B7958" s="290" t="s">
        <v>35269</v>
      </c>
      <c r="C7958" s="291" t="s">
        <v>16412</v>
      </c>
      <c r="D7958" s="300" t="s">
        <v>55595</v>
      </c>
    </row>
    <row r="7959" spans="1:4">
      <c r="B7959" s="290" t="s">
        <v>16866</v>
      </c>
    </row>
    <row r="7960" spans="1:4">
      <c r="A7960" s="309">
        <v>9273</v>
      </c>
      <c r="B7960" s="290" t="s">
        <v>55596</v>
      </c>
      <c r="C7960" s="291" t="s">
        <v>16412</v>
      </c>
      <c r="D7960" s="300" t="s">
        <v>40682</v>
      </c>
    </row>
    <row r="7961" spans="1:4">
      <c r="A7961" s="309">
        <v>9274</v>
      </c>
      <c r="B7961" s="290" t="s">
        <v>27605</v>
      </c>
      <c r="C7961" s="291" t="s">
        <v>16412</v>
      </c>
      <c r="D7961" s="300" t="s">
        <v>28653</v>
      </c>
    </row>
    <row r="7962" spans="1:4">
      <c r="A7962" s="309">
        <v>9275</v>
      </c>
      <c r="B7962" s="290" t="s">
        <v>35262</v>
      </c>
      <c r="C7962" s="291" t="s">
        <v>16412</v>
      </c>
      <c r="D7962" s="300" t="s">
        <v>55597</v>
      </c>
    </row>
    <row r="7963" spans="1:4">
      <c r="A7963" s="309">
        <v>9280</v>
      </c>
      <c r="B7963" s="290" t="s">
        <v>27383</v>
      </c>
      <c r="C7963" s="291" t="s">
        <v>16412</v>
      </c>
      <c r="D7963" s="300" t="s">
        <v>32251</v>
      </c>
    </row>
    <row r="7964" spans="1:4">
      <c r="A7964" s="309">
        <v>9281</v>
      </c>
      <c r="B7964" s="290" t="s">
        <v>26055</v>
      </c>
      <c r="C7964" s="291" t="s">
        <v>16412</v>
      </c>
      <c r="D7964" s="300" t="s">
        <v>55598</v>
      </c>
    </row>
    <row r="7965" spans="1:4">
      <c r="A7965" s="309">
        <v>9284</v>
      </c>
      <c r="B7965" s="290" t="s">
        <v>55599</v>
      </c>
      <c r="C7965" s="291" t="s">
        <v>16412</v>
      </c>
      <c r="D7965" s="300" t="s">
        <v>1488</v>
      </c>
    </row>
    <row r="7966" spans="1:4">
      <c r="A7966" s="309">
        <v>9285</v>
      </c>
      <c r="B7966" s="290" t="s">
        <v>55600</v>
      </c>
      <c r="C7966" s="291" t="s">
        <v>16412</v>
      </c>
      <c r="D7966" s="300" t="s">
        <v>37</v>
      </c>
    </row>
    <row r="7967" spans="1:4">
      <c r="D7967" s="291" t="s">
        <v>30702</v>
      </c>
    </row>
    <row r="7968" spans="1:4">
      <c r="B7968" s="298" t="s">
        <v>34764</v>
      </c>
    </row>
    <row r="7970" spans="1:4">
      <c r="B7970" s="298" t="s">
        <v>30674</v>
      </c>
      <c r="C7970" s="299" t="s">
        <v>51461</v>
      </c>
    </row>
    <row r="7971" spans="1:4">
      <c r="D7971" s="299" t="s">
        <v>51462</v>
      </c>
    </row>
    <row r="7972" spans="1:4">
      <c r="A7972" s="299" t="s">
        <v>16137</v>
      </c>
      <c r="B7972" s="298" t="s">
        <v>51463</v>
      </c>
      <c r="C7972" s="299" t="s">
        <v>51464</v>
      </c>
    </row>
    <row r="7973" spans="1:4">
      <c r="A7973" s="309">
        <v>9286</v>
      </c>
      <c r="B7973" s="290" t="s">
        <v>55601</v>
      </c>
      <c r="C7973" s="291" t="s">
        <v>16412</v>
      </c>
      <c r="D7973" s="300" t="s">
        <v>55602</v>
      </c>
    </row>
    <row r="7974" spans="1:4">
      <c r="B7974" s="290" t="s">
        <v>55603</v>
      </c>
    </row>
    <row r="7975" spans="1:4">
      <c r="A7975" s="309">
        <v>9287</v>
      </c>
      <c r="B7975" s="290" t="s">
        <v>25672</v>
      </c>
      <c r="C7975" s="291" t="s">
        <v>16412</v>
      </c>
      <c r="D7975" s="300" t="s">
        <v>1168</v>
      </c>
    </row>
    <row r="7976" spans="1:4">
      <c r="A7976" s="309">
        <v>9288</v>
      </c>
      <c r="B7976" s="290" t="s">
        <v>55604</v>
      </c>
      <c r="C7976" s="291" t="s">
        <v>17134</v>
      </c>
      <c r="D7976" s="300" t="s">
        <v>55605</v>
      </c>
    </row>
    <row r="7977" spans="1:4">
      <c r="B7977" s="290" t="s">
        <v>55606</v>
      </c>
    </row>
    <row r="7978" spans="1:4">
      <c r="A7978" s="309">
        <v>9289</v>
      </c>
      <c r="B7978" s="290" t="s">
        <v>55607</v>
      </c>
      <c r="C7978" s="291" t="s">
        <v>16412</v>
      </c>
      <c r="D7978" s="307" t="s">
        <v>55608</v>
      </c>
    </row>
    <row r="7979" spans="1:4">
      <c r="A7979" s="309">
        <v>9290</v>
      </c>
      <c r="B7979" s="290" t="s">
        <v>21040</v>
      </c>
      <c r="C7979" s="291" t="s">
        <v>16412</v>
      </c>
      <c r="D7979" s="300" t="s">
        <v>55609</v>
      </c>
    </row>
    <row r="7980" spans="1:4">
      <c r="A7980" s="309">
        <v>9291</v>
      </c>
      <c r="B7980" s="290" t="s">
        <v>55610</v>
      </c>
      <c r="C7980" s="291" t="s">
        <v>17134</v>
      </c>
      <c r="D7980" s="300" t="s">
        <v>22172</v>
      </c>
    </row>
    <row r="7981" spans="1:4">
      <c r="A7981" s="309">
        <v>9292</v>
      </c>
      <c r="B7981" s="290" t="s">
        <v>55611</v>
      </c>
      <c r="C7981" s="291" t="s">
        <v>16412</v>
      </c>
      <c r="D7981" s="307" t="s">
        <v>55612</v>
      </c>
    </row>
    <row r="7982" spans="1:4">
      <c r="A7982" s="309">
        <v>9293</v>
      </c>
      <c r="B7982" s="290" t="s">
        <v>22736</v>
      </c>
      <c r="C7982" s="291" t="s">
        <v>16412</v>
      </c>
      <c r="D7982" s="307" t="s">
        <v>55612</v>
      </c>
    </row>
    <row r="7983" spans="1:4">
      <c r="A7983" s="309">
        <v>9294</v>
      </c>
      <c r="B7983" s="290" t="s">
        <v>24237</v>
      </c>
      <c r="C7983" s="291" t="s">
        <v>16412</v>
      </c>
      <c r="D7983" s="300" t="s">
        <v>55613</v>
      </c>
    </row>
    <row r="7984" spans="1:4">
      <c r="A7984" s="309">
        <v>9295</v>
      </c>
      <c r="B7984" s="290" t="s">
        <v>19330</v>
      </c>
      <c r="C7984" s="291" t="s">
        <v>32</v>
      </c>
      <c r="D7984" s="300" t="s">
        <v>39118</v>
      </c>
    </row>
    <row r="7985" spans="1:4">
      <c r="A7985" s="309">
        <v>9296</v>
      </c>
      <c r="B7985" s="290" t="s">
        <v>19322</v>
      </c>
      <c r="C7985" s="291" t="s">
        <v>32</v>
      </c>
      <c r="D7985" s="300" t="s">
        <v>35980</v>
      </c>
    </row>
    <row r="7986" spans="1:4">
      <c r="A7986" s="309">
        <v>9299</v>
      </c>
      <c r="B7986" s="290" t="s">
        <v>17717</v>
      </c>
      <c r="C7986" s="291" t="s">
        <v>17134</v>
      </c>
      <c r="D7986" s="300" t="s">
        <v>55614</v>
      </c>
    </row>
    <row r="7987" spans="1:4">
      <c r="A7987" s="309">
        <v>9300</v>
      </c>
      <c r="B7987" s="290" t="s">
        <v>22977</v>
      </c>
      <c r="C7987" s="291" t="s">
        <v>32</v>
      </c>
      <c r="D7987" s="300" t="s">
        <v>1653</v>
      </c>
    </row>
    <row r="7988" spans="1:4">
      <c r="A7988" s="309">
        <v>9301</v>
      </c>
      <c r="B7988" s="290" t="s">
        <v>22628</v>
      </c>
      <c r="C7988" s="291" t="s">
        <v>16412</v>
      </c>
      <c r="D7988" s="300" t="s">
        <v>55615</v>
      </c>
    </row>
    <row r="7989" spans="1:4">
      <c r="A7989" s="309">
        <v>9302</v>
      </c>
      <c r="B7989" s="290" t="s">
        <v>18176</v>
      </c>
      <c r="C7989" s="291" t="s">
        <v>18112</v>
      </c>
      <c r="D7989" s="300" t="s">
        <v>1014</v>
      </c>
    </row>
    <row r="7990" spans="1:4">
      <c r="A7990" s="309">
        <v>9304</v>
      </c>
      <c r="B7990" s="290" t="s">
        <v>55616</v>
      </c>
      <c r="C7990" s="291" t="s">
        <v>16412</v>
      </c>
      <c r="D7990" s="300" t="s">
        <v>55617</v>
      </c>
    </row>
    <row r="7991" spans="1:4">
      <c r="A7991" s="309">
        <v>9306</v>
      </c>
      <c r="B7991" s="290" t="s">
        <v>55618</v>
      </c>
      <c r="C7991" s="291" t="s">
        <v>16412</v>
      </c>
      <c r="D7991" s="307" t="s">
        <v>55619</v>
      </c>
    </row>
    <row r="7992" spans="1:4">
      <c r="B7992" s="290" t="s">
        <v>55620</v>
      </c>
    </row>
    <row r="7993" spans="1:4">
      <c r="A7993" s="309">
        <v>9307</v>
      </c>
      <c r="B7993" s="290" t="s">
        <v>55618</v>
      </c>
      <c r="C7993" s="291" t="s">
        <v>16412</v>
      </c>
      <c r="D7993" s="307" t="s">
        <v>55621</v>
      </c>
    </row>
    <row r="7994" spans="1:4">
      <c r="B7994" s="290" t="s">
        <v>55622</v>
      </c>
    </row>
    <row r="7995" spans="1:4">
      <c r="A7995" s="309">
        <v>9308</v>
      </c>
      <c r="B7995" s="290" t="s">
        <v>55618</v>
      </c>
      <c r="C7995" s="291" t="s">
        <v>16412</v>
      </c>
      <c r="D7995" s="307" t="s">
        <v>55623</v>
      </c>
    </row>
    <row r="7996" spans="1:4">
      <c r="B7996" s="290" t="s">
        <v>55624</v>
      </c>
    </row>
    <row r="7997" spans="1:4">
      <c r="A7997" s="309">
        <v>9309</v>
      </c>
      <c r="B7997" s="290" t="s">
        <v>20272</v>
      </c>
      <c r="C7997" s="291" t="s">
        <v>16412</v>
      </c>
      <c r="D7997" s="300" t="s">
        <v>815</v>
      </c>
    </row>
    <row r="7998" spans="1:4">
      <c r="A7998" s="309">
        <v>9313</v>
      </c>
      <c r="B7998" s="290" t="s">
        <v>20154</v>
      </c>
      <c r="C7998" s="291" t="s">
        <v>16412</v>
      </c>
      <c r="D7998" s="291" t="s">
        <v>1159</v>
      </c>
    </row>
    <row r="7999" spans="1:4">
      <c r="A7999" s="309">
        <v>9314</v>
      </c>
      <c r="B7999" s="290" t="s">
        <v>18442</v>
      </c>
      <c r="C7999" s="291" t="s">
        <v>16412</v>
      </c>
      <c r="D7999" s="300" t="s">
        <v>55625</v>
      </c>
    </row>
    <row r="8000" spans="1:4">
      <c r="A8000" s="309">
        <v>9315</v>
      </c>
      <c r="B8000" s="290" t="s">
        <v>35291</v>
      </c>
      <c r="C8000" s="291" t="s">
        <v>16412</v>
      </c>
      <c r="D8000" s="307" t="s">
        <v>29642</v>
      </c>
    </row>
    <row r="8001" spans="1:4">
      <c r="A8001" s="309">
        <v>9316</v>
      </c>
      <c r="B8001" s="290" t="s">
        <v>35290</v>
      </c>
      <c r="C8001" s="291" t="s">
        <v>16412</v>
      </c>
      <c r="D8001" s="300" t="s">
        <v>29640</v>
      </c>
    </row>
    <row r="8002" spans="1:4">
      <c r="A8002" s="309">
        <v>9320</v>
      </c>
      <c r="B8002" s="290" t="s">
        <v>19962</v>
      </c>
      <c r="C8002" s="291" t="s">
        <v>16412</v>
      </c>
      <c r="D8002" s="300" t="s">
        <v>55626</v>
      </c>
    </row>
    <row r="8003" spans="1:4">
      <c r="A8003" s="309">
        <v>9321</v>
      </c>
      <c r="B8003" s="290" t="s">
        <v>55627</v>
      </c>
      <c r="C8003" s="291" t="s">
        <v>16412</v>
      </c>
      <c r="D8003" s="300" t="s">
        <v>55628</v>
      </c>
    </row>
    <row r="8004" spans="1:4">
      <c r="B8004" s="290" t="s">
        <v>55629</v>
      </c>
    </row>
    <row r="8005" spans="1:4">
      <c r="A8005" s="309">
        <v>9322</v>
      </c>
      <c r="B8005" s="290" t="s">
        <v>22141</v>
      </c>
      <c r="C8005" s="291" t="s">
        <v>16412</v>
      </c>
      <c r="D8005" s="307" t="s">
        <v>55630</v>
      </c>
    </row>
    <row r="8006" spans="1:4">
      <c r="A8006" s="309">
        <v>9323</v>
      </c>
      <c r="B8006" s="290" t="s">
        <v>26295</v>
      </c>
      <c r="C8006" s="291" t="s">
        <v>16412</v>
      </c>
      <c r="D8006" s="300" t="s">
        <v>55631</v>
      </c>
    </row>
    <row r="8007" spans="1:4">
      <c r="A8007" s="309">
        <v>9324</v>
      </c>
      <c r="B8007" s="290" t="s">
        <v>24220</v>
      </c>
      <c r="C8007" s="291" t="s">
        <v>16412</v>
      </c>
      <c r="D8007" s="300" t="s">
        <v>55632</v>
      </c>
    </row>
    <row r="8008" spans="1:4">
      <c r="A8008" s="309">
        <v>9325</v>
      </c>
      <c r="B8008" s="290" t="s">
        <v>35302</v>
      </c>
      <c r="C8008" s="291" t="s">
        <v>16412</v>
      </c>
      <c r="D8008" s="300" t="s">
        <v>22676</v>
      </c>
    </row>
    <row r="8009" spans="1:4">
      <c r="B8009" s="290" t="s">
        <v>35303</v>
      </c>
    </row>
    <row r="8010" spans="1:4">
      <c r="B8010" s="290" t="s">
        <v>55633</v>
      </c>
    </row>
    <row r="8011" spans="1:4">
      <c r="D8011" s="291" t="s">
        <v>30702</v>
      </c>
    </row>
    <row r="8012" spans="1:4">
      <c r="B8012" s="298" t="s">
        <v>34787</v>
      </c>
    </row>
    <row r="8013" spans="1:4">
      <c r="A8013" s="302"/>
      <c r="B8013" s="302"/>
      <c r="C8013" s="302"/>
      <c r="D8013" s="302"/>
    </row>
    <row r="8014" spans="1:4">
      <c r="B8014" s="298" t="s">
        <v>30674</v>
      </c>
      <c r="C8014" s="299" t="s">
        <v>51461</v>
      </c>
    </row>
    <row r="8015" spans="1:4">
      <c r="D8015" s="299" t="s">
        <v>51462</v>
      </c>
    </row>
    <row r="8016" spans="1:4">
      <c r="A8016" s="299" t="s">
        <v>16137</v>
      </c>
      <c r="B8016" s="298" t="s">
        <v>51463</v>
      </c>
      <c r="C8016" s="299" t="s">
        <v>51464</v>
      </c>
    </row>
    <row r="8017" spans="1:4">
      <c r="A8017" s="309">
        <v>9326</v>
      </c>
      <c r="C8017" s="291" t="s">
        <v>16412</v>
      </c>
      <c r="D8017" s="300" t="s">
        <v>55634</v>
      </c>
    </row>
    <row r="8018" spans="1:4">
      <c r="A8018" s="309">
        <v>9327</v>
      </c>
      <c r="B8018" s="290" t="s">
        <v>35296</v>
      </c>
      <c r="C8018" s="291" t="s">
        <v>16065</v>
      </c>
      <c r="D8018" s="301" t="s">
        <v>55635</v>
      </c>
    </row>
    <row r="8019" spans="1:4">
      <c r="B8019" s="290" t="s">
        <v>35297</v>
      </c>
    </row>
    <row r="8020" spans="1:4">
      <c r="A8020" s="309">
        <v>9329</v>
      </c>
      <c r="B8020" s="290" t="s">
        <v>35305</v>
      </c>
      <c r="C8020" s="291" t="s">
        <v>16412</v>
      </c>
      <c r="D8020" s="300" t="s">
        <v>203</v>
      </c>
    </row>
    <row r="8021" spans="1:4">
      <c r="A8021" s="309">
        <v>9330</v>
      </c>
      <c r="B8021" s="290" t="s">
        <v>21143</v>
      </c>
      <c r="C8021" s="291" t="s">
        <v>32</v>
      </c>
      <c r="D8021" s="300" t="s">
        <v>55636</v>
      </c>
    </row>
    <row r="8022" spans="1:4">
      <c r="A8022" s="309">
        <v>9331</v>
      </c>
      <c r="B8022" s="290" t="s">
        <v>21145</v>
      </c>
      <c r="C8022" s="291" t="s">
        <v>32</v>
      </c>
      <c r="D8022" s="300" t="s">
        <v>55637</v>
      </c>
    </row>
    <row r="8023" spans="1:4">
      <c r="A8023" s="309">
        <v>9332</v>
      </c>
      <c r="B8023" s="290" t="s">
        <v>22948</v>
      </c>
      <c r="C8023" s="291" t="s">
        <v>16412</v>
      </c>
      <c r="D8023" s="300" t="s">
        <v>55638</v>
      </c>
    </row>
    <row r="8024" spans="1:4">
      <c r="A8024" s="309">
        <v>9333</v>
      </c>
      <c r="B8024" s="290" t="s">
        <v>27499</v>
      </c>
      <c r="C8024" s="291" t="s">
        <v>17134</v>
      </c>
      <c r="D8024" s="300" t="s">
        <v>27500</v>
      </c>
    </row>
    <row r="8025" spans="1:4">
      <c r="A8025" s="309">
        <v>9334</v>
      </c>
      <c r="B8025" s="290" t="s">
        <v>55639</v>
      </c>
      <c r="C8025" s="291" t="s">
        <v>16412</v>
      </c>
      <c r="D8025" s="300" t="s">
        <v>55640</v>
      </c>
    </row>
    <row r="8026" spans="1:4">
      <c r="B8026" s="290" t="s">
        <v>16866</v>
      </c>
    </row>
    <row r="8027" spans="1:4">
      <c r="A8027" s="309">
        <v>9335</v>
      </c>
      <c r="B8027" s="290" t="s">
        <v>55641</v>
      </c>
      <c r="C8027" s="291" t="s">
        <v>16412</v>
      </c>
      <c r="D8027" s="300" t="s">
        <v>2810</v>
      </c>
    </row>
    <row r="8028" spans="1:4">
      <c r="A8028" s="309">
        <v>9337</v>
      </c>
      <c r="B8028" s="290" t="s">
        <v>22199</v>
      </c>
      <c r="C8028" s="291" t="s">
        <v>17134</v>
      </c>
      <c r="D8028" s="300" t="s">
        <v>22200</v>
      </c>
    </row>
    <row r="8029" spans="1:4">
      <c r="A8029" s="309">
        <v>9349</v>
      </c>
      <c r="B8029" s="290" t="s">
        <v>24224</v>
      </c>
      <c r="C8029" s="291" t="s">
        <v>16412</v>
      </c>
      <c r="D8029" s="300" t="s">
        <v>23300</v>
      </c>
    </row>
    <row r="8030" spans="1:4">
      <c r="A8030" s="309">
        <v>9350</v>
      </c>
      <c r="B8030" s="290" t="s">
        <v>22996</v>
      </c>
      <c r="C8030" s="291" t="s">
        <v>34</v>
      </c>
      <c r="D8030" s="300" t="s">
        <v>1923</v>
      </c>
    </row>
    <row r="8031" spans="1:4">
      <c r="A8031" s="309">
        <v>9351</v>
      </c>
      <c r="B8031" s="290" t="s">
        <v>24580</v>
      </c>
      <c r="C8031" s="291" t="s">
        <v>16412</v>
      </c>
      <c r="D8031" s="300" t="s">
        <v>2243</v>
      </c>
    </row>
    <row r="8032" spans="1:4">
      <c r="A8032" s="309">
        <v>9352</v>
      </c>
      <c r="B8032" s="290" t="s">
        <v>24579</v>
      </c>
      <c r="C8032" s="291" t="s">
        <v>16412</v>
      </c>
      <c r="D8032" s="300" t="s">
        <v>46561</v>
      </c>
    </row>
    <row r="8033" spans="1:4">
      <c r="A8033" s="309">
        <v>9353</v>
      </c>
      <c r="B8033" s="290" t="s">
        <v>23257</v>
      </c>
      <c r="C8033" s="291" t="s">
        <v>18112</v>
      </c>
      <c r="D8033" s="300" t="s">
        <v>55642</v>
      </c>
    </row>
    <row r="8034" spans="1:4">
      <c r="A8034" s="309">
        <v>9354</v>
      </c>
      <c r="B8034" s="290" t="s">
        <v>23401</v>
      </c>
      <c r="C8034" s="291" t="s">
        <v>16412</v>
      </c>
      <c r="D8034" s="300" t="s">
        <v>461</v>
      </c>
    </row>
    <row r="8035" spans="1:4">
      <c r="A8035" s="309">
        <v>9356</v>
      </c>
      <c r="B8035" s="290" t="s">
        <v>23402</v>
      </c>
      <c r="C8035" s="291" t="s">
        <v>16412</v>
      </c>
      <c r="D8035" s="300" t="s">
        <v>815</v>
      </c>
    </row>
    <row r="8036" spans="1:4">
      <c r="A8036" s="309">
        <v>9357</v>
      </c>
      <c r="B8036" s="290" t="s">
        <v>55643</v>
      </c>
      <c r="C8036" s="291" t="s">
        <v>17134</v>
      </c>
      <c r="D8036" s="300" t="s">
        <v>55644</v>
      </c>
    </row>
    <row r="8037" spans="1:4">
      <c r="B8037" s="290" t="s">
        <v>55645</v>
      </c>
    </row>
    <row r="8038" spans="1:4">
      <c r="A8038" s="309">
        <v>9358</v>
      </c>
      <c r="B8038" s="290" t="s">
        <v>55646</v>
      </c>
      <c r="C8038" s="291" t="s">
        <v>17134</v>
      </c>
      <c r="D8038" s="300" t="s">
        <v>55647</v>
      </c>
    </row>
    <row r="8039" spans="1:4">
      <c r="B8039" s="290" t="s">
        <v>55648</v>
      </c>
    </row>
    <row r="8040" spans="1:4">
      <c r="A8040" s="309">
        <v>9359</v>
      </c>
      <c r="B8040" s="290" t="s">
        <v>35309</v>
      </c>
      <c r="C8040" s="291" t="s">
        <v>16412</v>
      </c>
      <c r="D8040" s="300" t="s">
        <v>52897</v>
      </c>
    </row>
    <row r="8041" spans="1:4">
      <c r="B8041" s="290" t="s">
        <v>16866</v>
      </c>
    </row>
    <row r="8042" spans="1:4">
      <c r="A8042" s="309">
        <v>9360</v>
      </c>
      <c r="B8042" s="290" t="s">
        <v>18295</v>
      </c>
      <c r="C8042" s="291" t="s">
        <v>17134</v>
      </c>
      <c r="D8042" s="300" t="s">
        <v>55649</v>
      </c>
    </row>
    <row r="8043" spans="1:4">
      <c r="A8043" s="309">
        <v>9361</v>
      </c>
      <c r="B8043" s="290" t="s">
        <v>55650</v>
      </c>
      <c r="C8043" s="291" t="s">
        <v>17134</v>
      </c>
      <c r="D8043" s="300" t="s">
        <v>36827</v>
      </c>
    </row>
    <row r="8044" spans="1:4">
      <c r="A8044" s="309">
        <v>9362</v>
      </c>
      <c r="B8044" s="290" t="s">
        <v>18125</v>
      </c>
      <c r="C8044" s="291" t="s">
        <v>17134</v>
      </c>
      <c r="D8044" s="300" t="s">
        <v>55651</v>
      </c>
    </row>
    <row r="8045" spans="1:4">
      <c r="A8045" s="309">
        <v>9363</v>
      </c>
      <c r="B8045" s="290" t="s">
        <v>18299</v>
      </c>
      <c r="C8045" s="291" t="s">
        <v>32</v>
      </c>
      <c r="D8045" s="300" t="s">
        <v>1513</v>
      </c>
    </row>
    <row r="8046" spans="1:4">
      <c r="A8046" s="309">
        <v>9364</v>
      </c>
      <c r="B8046" s="290" t="s">
        <v>18117</v>
      </c>
      <c r="C8046" s="291" t="s">
        <v>32</v>
      </c>
      <c r="D8046" s="300" t="s">
        <v>49524</v>
      </c>
    </row>
    <row r="8047" spans="1:4">
      <c r="A8047" s="309">
        <v>9365</v>
      </c>
      <c r="B8047" s="290" t="s">
        <v>18116</v>
      </c>
      <c r="C8047" s="291" t="s">
        <v>32</v>
      </c>
      <c r="D8047" s="300" t="s">
        <v>55652</v>
      </c>
    </row>
    <row r="8048" spans="1:4">
      <c r="A8048" s="309">
        <v>9366</v>
      </c>
      <c r="B8048" s="290" t="s">
        <v>18317</v>
      </c>
      <c r="C8048" s="291" t="s">
        <v>32</v>
      </c>
      <c r="D8048" s="300" t="s">
        <v>34575</v>
      </c>
    </row>
    <row r="8049" spans="1:4">
      <c r="A8049" s="309">
        <v>9367</v>
      </c>
      <c r="B8049" s="290" t="s">
        <v>18315</v>
      </c>
      <c r="C8049" s="291" t="s">
        <v>32</v>
      </c>
      <c r="D8049" s="300" t="s">
        <v>37984</v>
      </c>
    </row>
    <row r="8050" spans="1:4">
      <c r="A8050" s="309">
        <v>9368</v>
      </c>
      <c r="B8050" s="290" t="s">
        <v>18290</v>
      </c>
      <c r="C8050" s="291" t="s">
        <v>32</v>
      </c>
      <c r="D8050" s="300" t="s">
        <v>76</v>
      </c>
    </row>
    <row r="8051" spans="1:4">
      <c r="A8051" s="309">
        <v>9369</v>
      </c>
      <c r="B8051" s="290" t="s">
        <v>55653</v>
      </c>
      <c r="C8051" s="291" t="s">
        <v>17134</v>
      </c>
      <c r="D8051" s="300" t="s">
        <v>26045</v>
      </c>
    </row>
    <row r="8052" spans="1:4">
      <c r="B8052" s="290" t="s">
        <v>55654</v>
      </c>
    </row>
    <row r="8053" spans="1:4">
      <c r="A8053" s="309">
        <v>9370</v>
      </c>
      <c r="C8053" s="291" t="s">
        <v>17134</v>
      </c>
      <c r="D8053" s="300" t="s">
        <v>1203</v>
      </c>
    </row>
    <row r="8054" spans="1:4">
      <c r="D8054" s="291" t="s">
        <v>30702</v>
      </c>
    </row>
    <row r="8055" spans="1:4">
      <c r="B8055" s="298" t="s">
        <v>34796</v>
      </c>
    </row>
    <row r="8056" spans="1:4">
      <c r="A8056" s="302"/>
    </row>
    <row r="8057" spans="1:4">
      <c r="B8057" s="298" t="s">
        <v>30674</v>
      </c>
      <c r="C8057" s="299" t="s">
        <v>51461</v>
      </c>
    </row>
    <row r="8058" spans="1:4">
      <c r="D8058" s="299" t="s">
        <v>51462</v>
      </c>
    </row>
    <row r="8059" spans="1:4">
      <c r="A8059" s="299" t="s">
        <v>16137</v>
      </c>
      <c r="B8059" s="298" t="s">
        <v>51463</v>
      </c>
      <c r="C8059" s="299" t="s">
        <v>51464</v>
      </c>
    </row>
    <row r="8060" spans="1:4">
      <c r="B8060" s="290" t="s">
        <v>35318</v>
      </c>
    </row>
    <row r="8061" spans="1:4">
      <c r="B8061" s="290" t="s">
        <v>35319</v>
      </c>
    </row>
    <row r="8062" spans="1:4">
      <c r="A8062" s="309">
        <v>9371</v>
      </c>
      <c r="B8062" s="290" t="s">
        <v>35320</v>
      </c>
      <c r="C8062" s="291" t="s">
        <v>18018</v>
      </c>
      <c r="D8062" s="300" t="s">
        <v>30416</v>
      </c>
    </row>
    <row r="8063" spans="1:4">
      <c r="B8063" s="290" t="s">
        <v>35321</v>
      </c>
    </row>
    <row r="8064" spans="1:4">
      <c r="A8064" s="309">
        <v>9372</v>
      </c>
      <c r="B8064" s="290" t="s">
        <v>26493</v>
      </c>
      <c r="C8064" s="291" t="s">
        <v>32</v>
      </c>
      <c r="D8064" s="300" t="s">
        <v>55655</v>
      </c>
    </row>
    <row r="8065" spans="1:4">
      <c r="A8065" s="309">
        <v>9373</v>
      </c>
      <c r="B8065" s="290" t="s">
        <v>55656</v>
      </c>
      <c r="C8065" s="291" t="s">
        <v>32</v>
      </c>
      <c r="D8065" s="300" t="s">
        <v>18279</v>
      </c>
    </row>
    <row r="8066" spans="1:4">
      <c r="A8066" s="309">
        <v>9376</v>
      </c>
      <c r="B8066" s="290" t="s">
        <v>22577</v>
      </c>
      <c r="C8066" s="291" t="s">
        <v>16412</v>
      </c>
      <c r="D8066" s="300" t="s">
        <v>55657</v>
      </c>
    </row>
    <row r="8067" spans="1:4">
      <c r="A8067" s="309">
        <v>9377</v>
      </c>
      <c r="B8067" s="290" t="s">
        <v>22579</v>
      </c>
      <c r="C8067" s="291" t="s">
        <v>16412</v>
      </c>
      <c r="D8067" s="300" t="s">
        <v>55658</v>
      </c>
    </row>
    <row r="8068" spans="1:4">
      <c r="A8068" s="309">
        <v>9378</v>
      </c>
      <c r="B8068" s="290" t="s">
        <v>22558</v>
      </c>
      <c r="C8068" s="291" t="s">
        <v>16412</v>
      </c>
      <c r="D8068" s="300" t="s">
        <v>55659</v>
      </c>
    </row>
    <row r="8069" spans="1:4">
      <c r="A8069" s="309">
        <v>93790</v>
      </c>
      <c r="B8069" s="290" t="s">
        <v>35328</v>
      </c>
      <c r="C8069" s="291" t="s">
        <v>16412</v>
      </c>
      <c r="D8069" s="301" t="s">
        <v>55660</v>
      </c>
    </row>
    <row r="8070" spans="1:4">
      <c r="B8070" s="290" t="s">
        <v>35329</v>
      </c>
    </row>
    <row r="8071" spans="1:4">
      <c r="A8071" s="309">
        <v>9380</v>
      </c>
      <c r="B8071" s="290" t="s">
        <v>55661</v>
      </c>
      <c r="C8071" s="291" t="s">
        <v>15</v>
      </c>
      <c r="D8071" s="300" t="s">
        <v>2016</v>
      </c>
    </row>
    <row r="8072" spans="1:4">
      <c r="B8072" s="290" t="s">
        <v>55662</v>
      </c>
    </row>
    <row r="8073" spans="1:4">
      <c r="A8073" s="309">
        <v>9381</v>
      </c>
      <c r="B8073" s="290" t="s">
        <v>22603</v>
      </c>
      <c r="C8073" s="291" t="s">
        <v>16412</v>
      </c>
      <c r="D8073" s="300" t="s">
        <v>55663</v>
      </c>
    </row>
    <row r="8074" spans="1:4">
      <c r="A8074" s="309">
        <v>9382</v>
      </c>
      <c r="B8074" s="290" t="s">
        <v>18320</v>
      </c>
      <c r="C8074" s="291" t="s">
        <v>32</v>
      </c>
      <c r="D8074" s="300" t="s">
        <v>55664</v>
      </c>
    </row>
    <row r="8075" spans="1:4">
      <c r="A8075" s="309">
        <v>9383</v>
      </c>
      <c r="B8075" s="290" t="s">
        <v>18322</v>
      </c>
      <c r="C8075" s="291" t="s">
        <v>32</v>
      </c>
      <c r="D8075" s="300" t="s">
        <v>40688</v>
      </c>
    </row>
    <row r="8076" spans="1:4">
      <c r="A8076" s="309">
        <v>9384</v>
      </c>
      <c r="B8076" s="290" t="s">
        <v>18324</v>
      </c>
      <c r="C8076" s="291" t="s">
        <v>32</v>
      </c>
      <c r="D8076" s="300" t="s">
        <v>2176</v>
      </c>
    </row>
    <row r="8077" spans="1:4">
      <c r="A8077" s="309">
        <v>9385</v>
      </c>
      <c r="B8077" s="290" t="s">
        <v>18120</v>
      </c>
      <c r="C8077" s="291" t="s">
        <v>32</v>
      </c>
      <c r="D8077" s="300" t="s">
        <v>36967</v>
      </c>
    </row>
    <row r="8078" spans="1:4">
      <c r="A8078" s="309">
        <v>9386</v>
      </c>
      <c r="B8078" s="290" t="s">
        <v>25518</v>
      </c>
      <c r="C8078" s="291" t="s">
        <v>16412</v>
      </c>
      <c r="D8078" s="300" t="s">
        <v>55665</v>
      </c>
    </row>
    <row r="8079" spans="1:4">
      <c r="A8079" s="309">
        <v>9387</v>
      </c>
      <c r="B8079" s="290" t="s">
        <v>26870</v>
      </c>
      <c r="C8079" s="291" t="s">
        <v>16412</v>
      </c>
      <c r="D8079" s="291" t="s">
        <v>987</v>
      </c>
    </row>
    <row r="8080" spans="1:4">
      <c r="A8080" s="309">
        <v>9388</v>
      </c>
      <c r="B8080" s="290" t="s">
        <v>16875</v>
      </c>
      <c r="C8080" s="291" t="s">
        <v>15</v>
      </c>
      <c r="D8080" s="291" t="s">
        <v>73</v>
      </c>
    </row>
    <row r="8081" spans="1:4">
      <c r="A8081" s="309">
        <v>9390</v>
      </c>
      <c r="B8081" s="290" t="s">
        <v>55666</v>
      </c>
      <c r="C8081" s="291" t="s">
        <v>32</v>
      </c>
      <c r="D8081" s="300" t="s">
        <v>55667</v>
      </c>
    </row>
    <row r="8082" spans="1:4">
      <c r="A8082" s="309">
        <v>9391</v>
      </c>
      <c r="B8082" s="290" t="s">
        <v>55668</v>
      </c>
      <c r="C8082" s="291" t="s">
        <v>32</v>
      </c>
      <c r="D8082" s="300" t="s">
        <v>55669</v>
      </c>
    </row>
    <row r="8083" spans="1:4">
      <c r="A8083" s="309">
        <v>9392</v>
      </c>
      <c r="B8083" s="290" t="s">
        <v>55670</v>
      </c>
      <c r="C8083" s="291" t="s">
        <v>15</v>
      </c>
      <c r="D8083" s="300" t="s">
        <v>587</v>
      </c>
    </row>
    <row r="8084" spans="1:4">
      <c r="A8084" s="309">
        <v>9393</v>
      </c>
      <c r="B8084" s="290" t="s">
        <v>19781</v>
      </c>
      <c r="C8084" s="291" t="s">
        <v>32</v>
      </c>
      <c r="D8084" s="300" t="s">
        <v>55671</v>
      </c>
    </row>
    <row r="8085" spans="1:4">
      <c r="A8085" s="309">
        <v>9394</v>
      </c>
      <c r="B8085" s="290" t="s">
        <v>55672</v>
      </c>
      <c r="C8085" s="291" t="s">
        <v>17134</v>
      </c>
      <c r="D8085" s="300" t="s">
        <v>2273</v>
      </c>
    </row>
    <row r="8086" spans="1:4">
      <c r="B8086" s="290" t="s">
        <v>55673</v>
      </c>
    </row>
    <row r="8087" spans="1:4">
      <c r="A8087" s="309">
        <v>9395</v>
      </c>
      <c r="B8087" s="290" t="s">
        <v>55674</v>
      </c>
      <c r="C8087" s="291" t="s">
        <v>17134</v>
      </c>
      <c r="D8087" s="300" t="s">
        <v>46478</v>
      </c>
    </row>
    <row r="8088" spans="1:4">
      <c r="B8088" s="290" t="s">
        <v>55673</v>
      </c>
    </row>
    <row r="8089" spans="1:4">
      <c r="A8089" s="309">
        <v>9396</v>
      </c>
      <c r="B8089" s="290" t="s">
        <v>55675</v>
      </c>
      <c r="C8089" s="291" t="s">
        <v>17134</v>
      </c>
      <c r="D8089" s="300" t="s">
        <v>828</v>
      </c>
    </row>
    <row r="8090" spans="1:4">
      <c r="B8090" s="290" t="s">
        <v>55676</v>
      </c>
    </row>
    <row r="8091" spans="1:4">
      <c r="A8091" s="309">
        <v>9397</v>
      </c>
      <c r="B8091" s="290" t="s">
        <v>55677</v>
      </c>
      <c r="C8091" s="291" t="s">
        <v>17134</v>
      </c>
      <c r="D8091" s="300" t="s">
        <v>38309</v>
      </c>
    </row>
    <row r="8092" spans="1:4">
      <c r="B8092" s="290" t="s">
        <v>16866</v>
      </c>
    </row>
    <row r="8093" spans="1:4">
      <c r="A8093" s="309">
        <v>9398</v>
      </c>
      <c r="B8093" s="290" t="s">
        <v>55678</v>
      </c>
      <c r="C8093" s="291" t="s">
        <v>17134</v>
      </c>
      <c r="D8093" s="300" t="s">
        <v>5867</v>
      </c>
    </row>
    <row r="8094" spans="1:4">
      <c r="B8094" s="290" t="s">
        <v>16866</v>
      </c>
    </row>
    <row r="8095" spans="1:4">
      <c r="A8095" s="309">
        <v>9399</v>
      </c>
      <c r="B8095" s="290" t="s">
        <v>55679</v>
      </c>
      <c r="C8095" s="291" t="s">
        <v>17134</v>
      </c>
      <c r="D8095" s="300" t="s">
        <v>53709</v>
      </c>
    </row>
    <row r="8096" spans="1:4">
      <c r="A8096" s="309">
        <v>9400</v>
      </c>
      <c r="B8096" s="290" t="s">
        <v>55680</v>
      </c>
      <c r="C8096" s="291" t="s">
        <v>17134</v>
      </c>
      <c r="D8096" s="300" t="s">
        <v>30767</v>
      </c>
    </row>
    <row r="8097" spans="1:4">
      <c r="A8097" s="309">
        <v>9401</v>
      </c>
      <c r="B8097" s="290" t="s">
        <v>19800</v>
      </c>
      <c r="C8097" s="291" t="s">
        <v>17254</v>
      </c>
      <c r="D8097" s="300" t="s">
        <v>543</v>
      </c>
    </row>
    <row r="8098" spans="1:4">
      <c r="A8098" s="309">
        <v>9403</v>
      </c>
      <c r="B8098" s="290" t="s">
        <v>55681</v>
      </c>
      <c r="C8098" s="291" t="s">
        <v>16412</v>
      </c>
      <c r="D8098" s="300" t="s">
        <v>37270</v>
      </c>
    </row>
    <row r="8099" spans="1:4">
      <c r="D8099" s="291" t="s">
        <v>30702</v>
      </c>
    </row>
    <row r="8100" spans="1:4">
      <c r="B8100" s="298" t="s">
        <v>34809</v>
      </c>
    </row>
    <row r="8101" spans="1:4">
      <c r="A8101" s="302"/>
      <c r="B8101" s="302"/>
      <c r="C8101" s="302"/>
      <c r="D8101" s="302"/>
    </row>
    <row r="8102" spans="1:4">
      <c r="B8102" s="298" t="s">
        <v>30674</v>
      </c>
      <c r="C8102" s="299" t="s">
        <v>51461</v>
      </c>
    </row>
    <row r="8103" spans="1:4">
      <c r="D8103" s="299" t="s">
        <v>51462</v>
      </c>
    </row>
    <row r="8104" spans="1:4">
      <c r="A8104" s="299" t="s">
        <v>16137</v>
      </c>
      <c r="B8104" s="298" t="s">
        <v>51463</v>
      </c>
      <c r="C8104" s="299" t="s">
        <v>51464</v>
      </c>
    </row>
    <row r="8105" spans="1:4">
      <c r="A8105" s="309">
        <v>9407</v>
      </c>
      <c r="B8105" s="290" t="s">
        <v>55682</v>
      </c>
      <c r="C8105" s="291" t="s">
        <v>16412</v>
      </c>
      <c r="D8105" s="300" t="s">
        <v>51740</v>
      </c>
    </row>
    <row r="8106" spans="1:4">
      <c r="A8106" s="309">
        <v>9408</v>
      </c>
      <c r="B8106" s="290" t="s">
        <v>55683</v>
      </c>
      <c r="C8106" s="291" t="s">
        <v>16412</v>
      </c>
      <c r="D8106" s="300" t="s">
        <v>55684</v>
      </c>
    </row>
    <row r="8107" spans="1:4">
      <c r="A8107" s="309">
        <v>9409</v>
      </c>
      <c r="B8107" s="290" t="s">
        <v>55685</v>
      </c>
      <c r="C8107" s="291" t="s">
        <v>16412</v>
      </c>
      <c r="D8107" s="300" t="s">
        <v>55686</v>
      </c>
    </row>
    <row r="8108" spans="1:4">
      <c r="A8108" s="309">
        <v>9410</v>
      </c>
      <c r="B8108" s="290" t="s">
        <v>18858</v>
      </c>
      <c r="C8108" s="291" t="s">
        <v>32</v>
      </c>
      <c r="D8108" s="300" t="s">
        <v>1670</v>
      </c>
    </row>
    <row r="8109" spans="1:4">
      <c r="A8109" s="309">
        <v>9411</v>
      </c>
      <c r="B8109" s="290" t="s">
        <v>26629</v>
      </c>
      <c r="C8109" s="291" t="s">
        <v>16412</v>
      </c>
      <c r="D8109" s="300" t="s">
        <v>33654</v>
      </c>
    </row>
    <row r="8110" spans="1:4">
      <c r="A8110" s="309">
        <v>9412</v>
      </c>
      <c r="B8110" s="290" t="s">
        <v>26656</v>
      </c>
      <c r="C8110" s="291" t="s">
        <v>16412</v>
      </c>
      <c r="D8110" s="300" t="s">
        <v>33654</v>
      </c>
    </row>
    <row r="8111" spans="1:4">
      <c r="A8111" s="309">
        <v>9413</v>
      </c>
      <c r="B8111" s="290" t="s">
        <v>26701</v>
      </c>
      <c r="C8111" s="291" t="s">
        <v>16412</v>
      </c>
      <c r="D8111" s="300" t="s">
        <v>33654</v>
      </c>
    </row>
    <row r="8112" spans="1:4">
      <c r="A8112" s="309">
        <v>9414</v>
      </c>
      <c r="B8112" s="290" t="s">
        <v>26723</v>
      </c>
      <c r="C8112" s="291" t="s">
        <v>16412</v>
      </c>
      <c r="D8112" s="300" t="s">
        <v>33654</v>
      </c>
    </row>
    <row r="8113" spans="1:4">
      <c r="A8113" s="309">
        <v>9415</v>
      </c>
      <c r="B8113" s="290" t="s">
        <v>26769</v>
      </c>
      <c r="C8113" s="291" t="s">
        <v>16412</v>
      </c>
      <c r="D8113" s="300" t="s">
        <v>2124</v>
      </c>
    </row>
    <row r="8114" spans="1:4">
      <c r="A8114" s="309">
        <v>9416</v>
      </c>
      <c r="B8114" s="290" t="s">
        <v>26819</v>
      </c>
      <c r="C8114" s="291" t="s">
        <v>16412</v>
      </c>
      <c r="D8114" s="300" t="s">
        <v>33654</v>
      </c>
    </row>
    <row r="8115" spans="1:4">
      <c r="A8115" s="309">
        <v>9417</v>
      </c>
      <c r="B8115" s="290" t="s">
        <v>26823</v>
      </c>
      <c r="C8115" s="291" t="s">
        <v>16412</v>
      </c>
      <c r="D8115" s="300" t="s">
        <v>2124</v>
      </c>
    </row>
    <row r="8116" spans="1:4">
      <c r="A8116" s="309">
        <v>9418</v>
      </c>
      <c r="B8116" s="290" t="s">
        <v>26829</v>
      </c>
      <c r="C8116" s="291" t="s">
        <v>16412</v>
      </c>
      <c r="D8116" s="300" t="s">
        <v>33654</v>
      </c>
    </row>
    <row r="8117" spans="1:4">
      <c r="A8117" s="309">
        <v>9419</v>
      </c>
      <c r="B8117" s="290" t="s">
        <v>26834</v>
      </c>
      <c r="C8117" s="291" t="s">
        <v>16412</v>
      </c>
      <c r="D8117" s="300" t="s">
        <v>33654</v>
      </c>
    </row>
    <row r="8118" spans="1:4">
      <c r="A8118" s="309">
        <v>9420</v>
      </c>
      <c r="B8118" s="290" t="s">
        <v>26614</v>
      </c>
      <c r="C8118" s="291" t="s">
        <v>16412</v>
      </c>
      <c r="D8118" s="300" t="s">
        <v>16639</v>
      </c>
    </row>
    <row r="8119" spans="1:4">
      <c r="A8119" s="309">
        <v>9422</v>
      </c>
      <c r="B8119" s="290" t="s">
        <v>35335</v>
      </c>
      <c r="C8119" s="291" t="s">
        <v>16412</v>
      </c>
      <c r="D8119" s="307" t="s">
        <v>55687</v>
      </c>
    </row>
    <row r="8120" spans="1:4">
      <c r="B8120" s="290" t="s">
        <v>55688</v>
      </c>
    </row>
    <row r="8121" spans="1:4">
      <c r="A8121" s="309">
        <v>9423</v>
      </c>
      <c r="B8121" s="290" t="s">
        <v>35335</v>
      </c>
      <c r="C8121" s="291" t="s">
        <v>16412</v>
      </c>
      <c r="D8121" s="307" t="s">
        <v>55689</v>
      </c>
    </row>
    <row r="8122" spans="1:4">
      <c r="B8122" s="290" t="s">
        <v>55690</v>
      </c>
    </row>
    <row r="8123" spans="1:4">
      <c r="A8123" s="309">
        <v>9425</v>
      </c>
      <c r="B8123" s="290" t="s">
        <v>55691</v>
      </c>
      <c r="C8123" s="291" t="s">
        <v>16412</v>
      </c>
      <c r="D8123" s="300" t="s">
        <v>55692</v>
      </c>
    </row>
    <row r="8124" spans="1:4">
      <c r="B8124" s="290" t="s">
        <v>55693</v>
      </c>
    </row>
    <row r="8125" spans="1:4">
      <c r="A8125" s="309">
        <v>9427</v>
      </c>
      <c r="B8125" s="290" t="s">
        <v>55694</v>
      </c>
      <c r="C8125" s="291" t="s">
        <v>16412</v>
      </c>
      <c r="D8125" s="300" t="s">
        <v>34431</v>
      </c>
    </row>
    <row r="8126" spans="1:4">
      <c r="B8126" s="290" t="s">
        <v>55695</v>
      </c>
    </row>
    <row r="8127" spans="1:4">
      <c r="A8127" s="309">
        <v>9428</v>
      </c>
      <c r="B8127" s="290" t="s">
        <v>55696</v>
      </c>
      <c r="C8127" s="291" t="s">
        <v>16412</v>
      </c>
      <c r="D8127" s="300" t="s">
        <v>55697</v>
      </c>
    </row>
    <row r="8128" spans="1:4">
      <c r="A8128" s="309">
        <v>9429</v>
      </c>
      <c r="B8128" s="290" t="s">
        <v>55698</v>
      </c>
      <c r="C8128" s="291" t="s">
        <v>16412</v>
      </c>
      <c r="D8128" s="300" t="s">
        <v>2095</v>
      </c>
    </row>
    <row r="8129" spans="1:4">
      <c r="A8129" s="309">
        <v>9430</v>
      </c>
      <c r="B8129" s="290" t="s">
        <v>19688</v>
      </c>
      <c r="C8129" s="291" t="s">
        <v>17254</v>
      </c>
      <c r="D8129" s="300" t="s">
        <v>55699</v>
      </c>
    </row>
    <row r="8130" spans="1:4">
      <c r="A8130" s="309">
        <v>9431</v>
      </c>
      <c r="B8130" s="290" t="s">
        <v>21608</v>
      </c>
      <c r="C8130" s="291" t="s">
        <v>17254</v>
      </c>
      <c r="D8130" s="300" t="s">
        <v>604</v>
      </c>
    </row>
    <row r="8131" spans="1:4">
      <c r="A8131" s="309">
        <v>9432</v>
      </c>
      <c r="B8131" s="290" t="s">
        <v>16924</v>
      </c>
      <c r="C8131" s="291" t="s">
        <v>21</v>
      </c>
      <c r="D8131" s="291" t="s">
        <v>90</v>
      </c>
    </row>
    <row r="8132" spans="1:4">
      <c r="A8132" s="309">
        <v>9433</v>
      </c>
      <c r="B8132" s="290" t="s">
        <v>25607</v>
      </c>
      <c r="C8132" s="291" t="s">
        <v>16412</v>
      </c>
      <c r="D8132" s="300" t="s">
        <v>223</v>
      </c>
    </row>
    <row r="8133" spans="1:4">
      <c r="A8133" s="309">
        <v>9434</v>
      </c>
      <c r="B8133" s="290" t="s">
        <v>25609</v>
      </c>
      <c r="C8133" s="291" t="s">
        <v>16412</v>
      </c>
      <c r="D8133" s="300" t="s">
        <v>2486</v>
      </c>
    </row>
    <row r="8134" spans="1:4">
      <c r="A8134" s="309">
        <v>9435</v>
      </c>
      <c r="B8134" s="290" t="s">
        <v>25603</v>
      </c>
      <c r="C8134" s="291" t="s">
        <v>16412</v>
      </c>
      <c r="D8134" s="300" t="s">
        <v>2798</v>
      </c>
    </row>
    <row r="8135" spans="1:4">
      <c r="A8135" s="309">
        <v>9436</v>
      </c>
      <c r="B8135" s="290" t="s">
        <v>26210</v>
      </c>
      <c r="C8135" s="291" t="s">
        <v>17134</v>
      </c>
      <c r="D8135" s="300" t="s">
        <v>23620</v>
      </c>
    </row>
    <row r="8136" spans="1:4">
      <c r="A8136" s="309">
        <v>9437</v>
      </c>
      <c r="B8136" s="290" t="s">
        <v>19013</v>
      </c>
      <c r="C8136" s="291" t="s">
        <v>16412</v>
      </c>
      <c r="D8136" s="301" t="s">
        <v>39351</v>
      </c>
    </row>
    <row r="8137" spans="1:4">
      <c r="A8137" s="309">
        <v>9438</v>
      </c>
      <c r="B8137" s="290" t="s">
        <v>19015</v>
      </c>
      <c r="C8137" s="291" t="s">
        <v>16412</v>
      </c>
      <c r="D8137" s="301" t="s">
        <v>55700</v>
      </c>
    </row>
    <row r="8138" spans="1:4">
      <c r="A8138" s="309">
        <v>9439</v>
      </c>
      <c r="B8138" s="290" t="s">
        <v>19017</v>
      </c>
      <c r="C8138" s="291" t="s">
        <v>16412</v>
      </c>
      <c r="D8138" s="301" t="s">
        <v>55701</v>
      </c>
    </row>
    <row r="8139" spans="1:4">
      <c r="A8139" s="309">
        <v>9440</v>
      </c>
      <c r="B8139" s="290" t="s">
        <v>19029</v>
      </c>
      <c r="C8139" s="291" t="s">
        <v>16412</v>
      </c>
      <c r="D8139" s="301" t="s">
        <v>19030</v>
      </c>
    </row>
    <row r="8140" spans="1:4">
      <c r="B8140" s="290" t="s">
        <v>19020</v>
      </c>
    </row>
    <row r="8141" spans="1:4">
      <c r="D8141" s="291" t="s">
        <v>30702</v>
      </c>
    </row>
    <row r="8142" spans="1:4">
      <c r="B8142" s="298" t="s">
        <v>34827</v>
      </c>
    </row>
    <row r="8143" spans="1:4">
      <c r="A8143" s="302"/>
    </row>
    <row r="8144" spans="1:4">
      <c r="B8144" s="298" t="s">
        <v>30674</v>
      </c>
      <c r="C8144" s="299" t="s">
        <v>51461</v>
      </c>
    </row>
    <row r="8145" spans="1:4">
      <c r="D8145" s="299" t="s">
        <v>51462</v>
      </c>
    </row>
    <row r="8146" spans="1:4">
      <c r="A8146" s="299" t="s">
        <v>16137</v>
      </c>
      <c r="B8146" s="298" t="s">
        <v>51463</v>
      </c>
      <c r="C8146" s="299" t="s">
        <v>51464</v>
      </c>
    </row>
    <row r="8147" spans="1:4">
      <c r="A8147" s="309">
        <v>9441</v>
      </c>
      <c r="C8147" s="291" t="s">
        <v>16412</v>
      </c>
      <c r="D8147" s="301" t="s">
        <v>19021</v>
      </c>
    </row>
    <row r="8148" spans="1:4">
      <c r="A8148" s="309">
        <v>9442</v>
      </c>
      <c r="B8148" s="290" t="s">
        <v>19024</v>
      </c>
      <c r="C8148" s="291" t="s">
        <v>16412</v>
      </c>
      <c r="D8148" s="301" t="s">
        <v>55702</v>
      </c>
    </row>
    <row r="8149" spans="1:4">
      <c r="A8149" s="309">
        <v>9444</v>
      </c>
      <c r="B8149" s="290" t="s">
        <v>28989</v>
      </c>
      <c r="C8149" s="291" t="s">
        <v>16183</v>
      </c>
      <c r="D8149" s="300" t="s">
        <v>2854</v>
      </c>
    </row>
    <row r="8150" spans="1:4">
      <c r="A8150" s="309">
        <v>9445</v>
      </c>
      <c r="B8150" s="290" t="s">
        <v>55703</v>
      </c>
      <c r="C8150" s="291" t="s">
        <v>17134</v>
      </c>
      <c r="D8150" s="300" t="s">
        <v>1953</v>
      </c>
    </row>
    <row r="8151" spans="1:4">
      <c r="A8151" s="309">
        <v>9446</v>
      </c>
      <c r="B8151" s="290" t="s">
        <v>55704</v>
      </c>
      <c r="C8151" s="291" t="s">
        <v>15</v>
      </c>
      <c r="D8151" s="307" t="s">
        <v>55705</v>
      </c>
    </row>
    <row r="8152" spans="1:4">
      <c r="B8152" s="290" t="s">
        <v>55706</v>
      </c>
    </row>
    <row r="8153" spans="1:4">
      <c r="A8153" s="309">
        <v>9447</v>
      </c>
      <c r="B8153" s="290" t="s">
        <v>35350</v>
      </c>
      <c r="C8153" s="291" t="s">
        <v>16412</v>
      </c>
      <c r="D8153" s="307" t="s">
        <v>55707</v>
      </c>
    </row>
    <row r="8154" spans="1:4">
      <c r="B8154" s="290" t="s">
        <v>35351</v>
      </c>
    </row>
    <row r="8155" spans="1:4">
      <c r="A8155" s="309">
        <v>9448</v>
      </c>
      <c r="B8155" s="290" t="s">
        <v>28826</v>
      </c>
      <c r="C8155" s="291" t="s">
        <v>16412</v>
      </c>
      <c r="D8155" s="300" t="s">
        <v>55708</v>
      </c>
    </row>
    <row r="8156" spans="1:4">
      <c r="A8156" s="309">
        <v>9450</v>
      </c>
      <c r="B8156" s="290" t="s">
        <v>17496</v>
      </c>
      <c r="C8156" s="291" t="s">
        <v>16412</v>
      </c>
      <c r="D8156" s="300" t="s">
        <v>93</v>
      </c>
    </row>
    <row r="8157" spans="1:4">
      <c r="A8157" s="309">
        <v>9453</v>
      </c>
      <c r="B8157" s="290" t="s">
        <v>55709</v>
      </c>
      <c r="C8157" s="291" t="s">
        <v>32</v>
      </c>
      <c r="D8157" s="300" t="s">
        <v>37295</v>
      </c>
    </row>
    <row r="8158" spans="1:4">
      <c r="B8158" s="315">
        <v>8261</v>
      </c>
    </row>
    <row r="8159" spans="1:4">
      <c r="A8159" s="309">
        <v>9454</v>
      </c>
      <c r="B8159" s="290" t="s">
        <v>55710</v>
      </c>
      <c r="C8159" s="291" t="s">
        <v>16412</v>
      </c>
      <c r="D8159" s="301" t="s">
        <v>19043</v>
      </c>
    </row>
    <row r="8160" spans="1:4">
      <c r="B8160" s="290" t="s">
        <v>35355</v>
      </c>
    </row>
    <row r="8161" spans="1:4">
      <c r="A8161" s="309">
        <v>9455</v>
      </c>
      <c r="B8161" s="290" t="s">
        <v>55711</v>
      </c>
      <c r="C8161" s="291" t="s">
        <v>16412</v>
      </c>
      <c r="D8161" s="301" t="s">
        <v>18997</v>
      </c>
    </row>
    <row r="8162" spans="1:4">
      <c r="B8162" s="290" t="s">
        <v>35353</v>
      </c>
    </row>
    <row r="8163" spans="1:4">
      <c r="A8163" s="309">
        <v>9456</v>
      </c>
      <c r="B8163" s="290" t="s">
        <v>22898</v>
      </c>
      <c r="C8163" s="291" t="s">
        <v>16412</v>
      </c>
      <c r="D8163" s="291" t="s">
        <v>784</v>
      </c>
    </row>
    <row r="8164" spans="1:4">
      <c r="A8164" s="309">
        <v>9457</v>
      </c>
      <c r="B8164" s="290" t="s">
        <v>22900</v>
      </c>
      <c r="C8164" s="291" t="s">
        <v>16412</v>
      </c>
      <c r="D8164" s="291" t="s">
        <v>54</v>
      </c>
    </row>
    <row r="8165" spans="1:4">
      <c r="A8165" s="309">
        <v>9458</v>
      </c>
      <c r="B8165" s="290" t="s">
        <v>18734</v>
      </c>
      <c r="C8165" s="291" t="s">
        <v>17134</v>
      </c>
      <c r="D8165" s="300" t="s">
        <v>338</v>
      </c>
    </row>
    <row r="8166" spans="1:4">
      <c r="A8166" s="309">
        <v>9459</v>
      </c>
      <c r="B8166" s="290" t="s">
        <v>55712</v>
      </c>
      <c r="C8166" s="291" t="s">
        <v>16412</v>
      </c>
      <c r="D8166" s="301" t="s">
        <v>19034</v>
      </c>
    </row>
    <row r="8167" spans="1:4">
      <c r="A8167" s="309">
        <v>9460</v>
      </c>
      <c r="B8167" s="290" t="s">
        <v>55713</v>
      </c>
      <c r="C8167" s="291" t="s">
        <v>16412</v>
      </c>
      <c r="D8167" s="301" t="s">
        <v>18967</v>
      </c>
    </row>
    <row r="8168" spans="1:4">
      <c r="A8168" s="309">
        <v>9461</v>
      </c>
      <c r="B8168" s="290" t="s">
        <v>18969</v>
      </c>
      <c r="C8168" s="291" t="s">
        <v>16412</v>
      </c>
      <c r="D8168" s="300" t="s">
        <v>18970</v>
      </c>
    </row>
    <row r="8169" spans="1:4">
      <c r="A8169" s="309">
        <v>9462</v>
      </c>
      <c r="B8169" s="290" t="s">
        <v>55714</v>
      </c>
      <c r="C8169" s="291" t="s">
        <v>16412</v>
      </c>
      <c r="D8169" s="301" t="s">
        <v>19047</v>
      </c>
    </row>
    <row r="8170" spans="1:4">
      <c r="A8170" s="309">
        <v>9463</v>
      </c>
      <c r="B8170" s="290" t="s">
        <v>21862</v>
      </c>
      <c r="C8170" s="291" t="s">
        <v>32</v>
      </c>
      <c r="D8170" s="300" t="s">
        <v>26802</v>
      </c>
    </row>
    <row r="8171" spans="1:4">
      <c r="A8171" s="309">
        <v>9464</v>
      </c>
      <c r="B8171" s="290" t="s">
        <v>26263</v>
      </c>
      <c r="C8171" s="291" t="s">
        <v>16412</v>
      </c>
      <c r="D8171" s="300" t="s">
        <v>55715</v>
      </c>
    </row>
    <row r="8172" spans="1:4">
      <c r="A8172" s="309">
        <v>9466</v>
      </c>
      <c r="B8172" s="290" t="s">
        <v>55716</v>
      </c>
      <c r="C8172" s="291" t="s">
        <v>17134</v>
      </c>
      <c r="D8172" s="300" t="s">
        <v>55717</v>
      </c>
    </row>
    <row r="8173" spans="1:4">
      <c r="B8173" s="290" t="s">
        <v>16866</v>
      </c>
    </row>
    <row r="8174" spans="1:4">
      <c r="A8174" s="309">
        <v>9467</v>
      </c>
      <c r="B8174" s="290" t="s">
        <v>55718</v>
      </c>
      <c r="C8174" s="291" t="s">
        <v>32</v>
      </c>
      <c r="D8174" s="300" t="s">
        <v>4757</v>
      </c>
    </row>
    <row r="8175" spans="1:4">
      <c r="A8175" s="309">
        <v>9468</v>
      </c>
      <c r="B8175" s="290" t="s">
        <v>55719</v>
      </c>
      <c r="C8175" s="291" t="s">
        <v>16412</v>
      </c>
      <c r="D8175" s="300" t="s">
        <v>55720</v>
      </c>
    </row>
    <row r="8176" spans="1:4">
      <c r="B8176" s="290" t="s">
        <v>55721</v>
      </c>
    </row>
    <row r="8177" spans="1:4">
      <c r="A8177" s="309">
        <v>9469</v>
      </c>
      <c r="B8177" s="290" t="s">
        <v>55722</v>
      </c>
      <c r="C8177" s="291" t="s">
        <v>32</v>
      </c>
      <c r="D8177" s="300" t="s">
        <v>42194</v>
      </c>
    </row>
    <row r="8178" spans="1:4">
      <c r="A8178" s="309">
        <v>9470</v>
      </c>
      <c r="B8178" s="290" t="s">
        <v>27301</v>
      </c>
      <c r="C8178" s="291" t="s">
        <v>16412</v>
      </c>
      <c r="D8178" s="300" t="s">
        <v>54797</v>
      </c>
    </row>
    <row r="8179" spans="1:4">
      <c r="A8179" s="309">
        <v>9471</v>
      </c>
      <c r="B8179" s="290" t="s">
        <v>27305</v>
      </c>
      <c r="C8179" s="291" t="s">
        <v>16412</v>
      </c>
      <c r="D8179" s="300" t="s">
        <v>1446</v>
      </c>
    </row>
    <row r="8180" spans="1:4">
      <c r="A8180" s="309">
        <v>9472</v>
      </c>
      <c r="B8180" s="290" t="s">
        <v>27307</v>
      </c>
      <c r="C8180" s="291" t="s">
        <v>16412</v>
      </c>
      <c r="D8180" s="300" t="s">
        <v>2473</v>
      </c>
    </row>
    <row r="8181" spans="1:4">
      <c r="A8181" s="309">
        <v>9473</v>
      </c>
      <c r="B8181" s="290" t="s">
        <v>27311</v>
      </c>
      <c r="C8181" s="291" t="s">
        <v>16412</v>
      </c>
      <c r="D8181" s="300" t="s">
        <v>1597</v>
      </c>
    </row>
    <row r="8182" spans="1:4">
      <c r="A8182" s="309">
        <v>9474</v>
      </c>
      <c r="B8182" s="290" t="s">
        <v>18957</v>
      </c>
      <c r="C8182" s="291" t="s">
        <v>16412</v>
      </c>
      <c r="D8182" s="300" t="s">
        <v>1021</v>
      </c>
    </row>
    <row r="8183" spans="1:4">
      <c r="A8183" s="309">
        <v>9475</v>
      </c>
      <c r="B8183" s="290" t="s">
        <v>35361</v>
      </c>
      <c r="C8183" s="291" t="s">
        <v>17134</v>
      </c>
      <c r="D8183" s="300" t="s">
        <v>55723</v>
      </c>
    </row>
    <row r="8184" spans="1:4">
      <c r="B8184" s="290" t="s">
        <v>16744</v>
      </c>
    </row>
    <row r="8185" spans="1:4">
      <c r="D8185" s="291" t="s">
        <v>30702</v>
      </c>
    </row>
    <row r="8186" spans="1:4">
      <c r="B8186" s="298" t="s">
        <v>34840</v>
      </c>
    </row>
    <row r="8187" spans="1:4">
      <c r="A8187" s="302"/>
      <c r="B8187" s="302"/>
      <c r="C8187" s="302"/>
      <c r="D8187" s="302"/>
    </row>
    <row r="8188" spans="1:4">
      <c r="B8188" s="298" t="s">
        <v>30674</v>
      </c>
      <c r="C8188" s="299" t="s">
        <v>51461</v>
      </c>
    </row>
    <row r="8189" spans="1:4">
      <c r="D8189" s="299" t="s">
        <v>51462</v>
      </c>
    </row>
    <row r="8190" spans="1:4">
      <c r="A8190" s="299" t="s">
        <v>16137</v>
      </c>
      <c r="B8190" s="298" t="s">
        <v>51463</v>
      </c>
      <c r="C8190" s="299" t="s">
        <v>51464</v>
      </c>
    </row>
    <row r="8191" spans="1:4">
      <c r="A8191" s="309">
        <v>9476</v>
      </c>
      <c r="C8191" s="291" t="s">
        <v>16745</v>
      </c>
      <c r="D8191" s="300" t="s">
        <v>16746</v>
      </c>
    </row>
    <row r="8192" spans="1:4">
      <c r="A8192" s="309">
        <v>9477</v>
      </c>
      <c r="B8192" s="290" t="s">
        <v>55724</v>
      </c>
      <c r="C8192" s="291" t="s">
        <v>16412</v>
      </c>
      <c r="D8192" s="300" t="s">
        <v>55725</v>
      </c>
    </row>
    <row r="8193" spans="1:4">
      <c r="B8193" s="290" t="s">
        <v>55726</v>
      </c>
    </row>
    <row r="8194" spans="1:4">
      <c r="A8194" s="309">
        <v>9478</v>
      </c>
      <c r="B8194" s="290" t="s">
        <v>55727</v>
      </c>
      <c r="C8194" s="291" t="s">
        <v>18112</v>
      </c>
      <c r="D8194" s="300" t="s">
        <v>55728</v>
      </c>
    </row>
    <row r="8195" spans="1:4">
      <c r="A8195" s="309">
        <v>9479</v>
      </c>
      <c r="B8195" s="290" t="s">
        <v>17750</v>
      </c>
      <c r="C8195" s="291" t="s">
        <v>16412</v>
      </c>
      <c r="D8195" s="300" t="s">
        <v>443</v>
      </c>
    </row>
    <row r="8196" spans="1:4">
      <c r="A8196" s="309">
        <v>9480</v>
      </c>
      <c r="B8196" s="290" t="s">
        <v>19409</v>
      </c>
      <c r="C8196" s="291" t="s">
        <v>32</v>
      </c>
      <c r="D8196" s="300" t="s">
        <v>938</v>
      </c>
    </row>
    <row r="8197" spans="1:4">
      <c r="A8197" s="309">
        <v>9481</v>
      </c>
      <c r="B8197" s="290" t="s">
        <v>27028</v>
      </c>
      <c r="C8197" s="291" t="s">
        <v>16412</v>
      </c>
      <c r="D8197" s="300" t="s">
        <v>1148</v>
      </c>
    </row>
    <row r="8198" spans="1:4">
      <c r="A8198" s="309">
        <v>9482</v>
      </c>
      <c r="B8198" s="290" t="s">
        <v>21078</v>
      </c>
      <c r="C8198" s="291" t="s">
        <v>16412</v>
      </c>
      <c r="D8198" s="300" t="s">
        <v>43145</v>
      </c>
    </row>
    <row r="8199" spans="1:4">
      <c r="A8199" s="309">
        <v>9483</v>
      </c>
      <c r="B8199" s="290" t="s">
        <v>17061</v>
      </c>
      <c r="C8199" s="291" t="s">
        <v>17062</v>
      </c>
      <c r="D8199" s="291" t="s">
        <v>90</v>
      </c>
    </row>
    <row r="8200" spans="1:4">
      <c r="A8200" s="309">
        <v>9484</v>
      </c>
      <c r="B8200" s="290" t="s">
        <v>19924</v>
      </c>
      <c r="C8200" s="291" t="s">
        <v>16412</v>
      </c>
      <c r="D8200" s="300" t="s">
        <v>2319</v>
      </c>
    </row>
    <row r="8201" spans="1:4">
      <c r="A8201" s="309">
        <v>9485</v>
      </c>
      <c r="B8201" s="290" t="s">
        <v>19926</v>
      </c>
      <c r="C8201" s="291" t="s">
        <v>16412</v>
      </c>
      <c r="D8201" s="291" t="s">
        <v>1925</v>
      </c>
    </row>
    <row r="8202" spans="1:4">
      <c r="A8202" s="309">
        <v>9486</v>
      </c>
      <c r="B8202" s="290" t="s">
        <v>19929</v>
      </c>
      <c r="C8202" s="291" t="s">
        <v>16412</v>
      </c>
      <c r="D8202" s="300" t="s">
        <v>2767</v>
      </c>
    </row>
    <row r="8203" spans="1:4">
      <c r="A8203" s="309">
        <v>9487</v>
      </c>
      <c r="B8203" s="290" t="s">
        <v>17754</v>
      </c>
      <c r="C8203" s="291" t="s">
        <v>16412</v>
      </c>
      <c r="D8203" s="300" t="s">
        <v>297</v>
      </c>
    </row>
    <row r="8204" spans="1:4">
      <c r="A8204" s="309">
        <v>9490</v>
      </c>
      <c r="B8204" s="290" t="s">
        <v>23170</v>
      </c>
      <c r="C8204" s="291" t="s">
        <v>17254</v>
      </c>
      <c r="D8204" s="300" t="s">
        <v>32273</v>
      </c>
    </row>
    <row r="8205" spans="1:4">
      <c r="A8205" s="309">
        <v>9493</v>
      </c>
      <c r="B8205" s="290" t="s">
        <v>18092</v>
      </c>
      <c r="C8205" s="291" t="s">
        <v>16412</v>
      </c>
      <c r="D8205" s="300" t="s">
        <v>117</v>
      </c>
    </row>
    <row r="8206" spans="1:4">
      <c r="A8206" s="309">
        <v>9494</v>
      </c>
      <c r="B8206" s="290" t="s">
        <v>55729</v>
      </c>
      <c r="C8206" s="291" t="s">
        <v>16412</v>
      </c>
      <c r="D8206" s="300" t="s">
        <v>55730</v>
      </c>
    </row>
    <row r="8207" spans="1:4">
      <c r="B8207" s="290" t="s">
        <v>55731</v>
      </c>
    </row>
    <row r="8208" spans="1:4">
      <c r="A8208" s="309">
        <v>9495</v>
      </c>
      <c r="B8208" s="290" t="s">
        <v>55732</v>
      </c>
      <c r="C8208" s="291" t="s">
        <v>16412</v>
      </c>
      <c r="D8208" s="300" t="s">
        <v>55733</v>
      </c>
    </row>
    <row r="8209" spans="1:4">
      <c r="A8209" s="309">
        <v>9496</v>
      </c>
      <c r="B8209" s="290" t="s">
        <v>26952</v>
      </c>
      <c r="C8209" s="291" t="s">
        <v>17134</v>
      </c>
      <c r="D8209" s="300" t="s">
        <v>55734</v>
      </c>
    </row>
    <row r="8210" spans="1:4">
      <c r="A8210" s="309">
        <v>9497</v>
      </c>
      <c r="B8210" s="290" t="s">
        <v>35371</v>
      </c>
      <c r="C8210" s="291" t="s">
        <v>17134</v>
      </c>
      <c r="D8210" s="300" t="s">
        <v>55735</v>
      </c>
    </row>
    <row r="8211" spans="1:4">
      <c r="A8211" s="309">
        <v>9499</v>
      </c>
      <c r="B8211" s="290" t="s">
        <v>29181</v>
      </c>
      <c r="C8211" s="291" t="s">
        <v>16412</v>
      </c>
      <c r="D8211" s="300" t="s">
        <v>36</v>
      </c>
    </row>
    <row r="8212" spans="1:4">
      <c r="A8212" s="309">
        <v>9500</v>
      </c>
      <c r="B8212" s="290" t="s">
        <v>55736</v>
      </c>
      <c r="C8212" s="291" t="s">
        <v>16412</v>
      </c>
      <c r="D8212" s="300" t="s">
        <v>55737</v>
      </c>
    </row>
    <row r="8213" spans="1:4">
      <c r="A8213" s="309">
        <v>9501</v>
      </c>
      <c r="B8213" s="290" t="s">
        <v>27790</v>
      </c>
      <c r="C8213" s="291" t="s">
        <v>32</v>
      </c>
      <c r="D8213" s="300" t="s">
        <v>1919</v>
      </c>
    </row>
    <row r="8214" spans="1:4">
      <c r="A8214" s="309">
        <v>9502</v>
      </c>
      <c r="B8214" s="290" t="s">
        <v>27793</v>
      </c>
      <c r="C8214" s="291" t="s">
        <v>32</v>
      </c>
      <c r="D8214" s="300" t="s">
        <v>36994</v>
      </c>
    </row>
    <row r="8215" spans="1:4">
      <c r="A8215" s="309">
        <v>9503</v>
      </c>
      <c r="B8215" s="290" t="s">
        <v>27744</v>
      </c>
      <c r="C8215" s="291" t="s">
        <v>16412</v>
      </c>
      <c r="D8215" s="300" t="s">
        <v>1015</v>
      </c>
    </row>
    <row r="8216" spans="1:4">
      <c r="A8216" s="309">
        <v>9504</v>
      </c>
      <c r="B8216" s="290" t="s">
        <v>27746</v>
      </c>
      <c r="C8216" s="291" t="s">
        <v>16412</v>
      </c>
      <c r="D8216" s="300" t="s">
        <v>2308</v>
      </c>
    </row>
    <row r="8217" spans="1:4">
      <c r="A8217" s="309">
        <v>9505</v>
      </c>
      <c r="B8217" s="290" t="s">
        <v>27748</v>
      </c>
      <c r="C8217" s="291" t="s">
        <v>16412</v>
      </c>
      <c r="D8217" s="300" t="s">
        <v>40373</v>
      </c>
    </row>
    <row r="8218" spans="1:4">
      <c r="A8218" s="309">
        <v>9506</v>
      </c>
      <c r="B8218" s="290" t="s">
        <v>27752</v>
      </c>
      <c r="C8218" s="291" t="s">
        <v>16412</v>
      </c>
      <c r="D8218" s="300" t="s">
        <v>37922</v>
      </c>
    </row>
    <row r="8219" spans="1:4">
      <c r="A8219" s="309">
        <v>9507</v>
      </c>
      <c r="B8219" s="290" t="s">
        <v>27757</v>
      </c>
      <c r="C8219" s="291" t="s">
        <v>16412</v>
      </c>
      <c r="D8219" s="300" t="s">
        <v>1344</v>
      </c>
    </row>
    <row r="8220" spans="1:4">
      <c r="A8220" s="309">
        <v>9508</v>
      </c>
      <c r="B8220" s="290" t="s">
        <v>27754</v>
      </c>
      <c r="C8220" s="291" t="s">
        <v>16412</v>
      </c>
      <c r="D8220" s="300" t="s">
        <v>2495</v>
      </c>
    </row>
    <row r="8221" spans="1:4">
      <c r="A8221" s="309">
        <v>9509</v>
      </c>
      <c r="B8221" s="290" t="s">
        <v>27700</v>
      </c>
      <c r="C8221" s="291" t="s">
        <v>16412</v>
      </c>
      <c r="D8221" s="300" t="s">
        <v>439</v>
      </c>
    </row>
    <row r="8222" spans="1:4">
      <c r="A8222" s="309">
        <v>9510</v>
      </c>
      <c r="B8222" s="290" t="s">
        <v>27704</v>
      </c>
      <c r="C8222" s="291" t="s">
        <v>16412</v>
      </c>
      <c r="D8222" s="300" t="s">
        <v>39999</v>
      </c>
    </row>
    <row r="8223" spans="1:4">
      <c r="A8223" s="309">
        <v>9511</v>
      </c>
      <c r="B8223" s="290" t="s">
        <v>27713</v>
      </c>
      <c r="C8223" s="291" t="s">
        <v>16412</v>
      </c>
      <c r="D8223" s="300" t="s">
        <v>1574</v>
      </c>
    </row>
    <row r="8224" spans="1:4">
      <c r="A8224" s="309">
        <v>9512</v>
      </c>
      <c r="B8224" s="290" t="s">
        <v>27711</v>
      </c>
      <c r="C8224" s="291" t="s">
        <v>16412</v>
      </c>
      <c r="D8224" s="300" t="s">
        <v>1081</v>
      </c>
    </row>
    <row r="8225" spans="1:4">
      <c r="D8225" s="291" t="s">
        <v>30702</v>
      </c>
    </row>
    <row r="8226" spans="1:4">
      <c r="B8226" s="298" t="s">
        <v>34853</v>
      </c>
    </row>
    <row r="8227" spans="1:4">
      <c r="B8227" s="302"/>
    </row>
    <row r="8228" spans="1:4">
      <c r="B8228" s="298" t="s">
        <v>30674</v>
      </c>
      <c r="C8228" s="299" t="s">
        <v>51461</v>
      </c>
    </row>
    <row r="8229" spans="1:4">
      <c r="D8229" s="299" t="s">
        <v>51462</v>
      </c>
    </row>
    <row r="8230" spans="1:4">
      <c r="A8230" s="299" t="s">
        <v>16137</v>
      </c>
      <c r="B8230" s="298" t="s">
        <v>51463</v>
      </c>
      <c r="C8230" s="299" t="s">
        <v>51464</v>
      </c>
    </row>
    <row r="8231" spans="1:4">
      <c r="A8231" s="309">
        <v>9513</v>
      </c>
      <c r="B8231" s="290" t="s">
        <v>27651</v>
      </c>
      <c r="C8231" s="291" t="s">
        <v>16412</v>
      </c>
      <c r="D8231" s="300" t="s">
        <v>1346</v>
      </c>
    </row>
    <row r="8232" spans="1:4">
      <c r="A8232" s="309">
        <v>9514</v>
      </c>
      <c r="B8232" s="290" t="s">
        <v>27653</v>
      </c>
      <c r="C8232" s="291" t="s">
        <v>16412</v>
      </c>
      <c r="D8232" s="300" t="s">
        <v>1758</v>
      </c>
    </row>
    <row r="8233" spans="1:4">
      <c r="A8233" s="309">
        <v>9515</v>
      </c>
      <c r="B8233" s="290" t="s">
        <v>27654</v>
      </c>
      <c r="C8233" s="291" t="s">
        <v>16412</v>
      </c>
      <c r="D8233" s="300" t="s">
        <v>36549</v>
      </c>
    </row>
    <row r="8234" spans="1:4">
      <c r="A8234" s="309">
        <v>9516</v>
      </c>
      <c r="B8234" s="290" t="s">
        <v>27666</v>
      </c>
      <c r="C8234" s="291" t="s">
        <v>16412</v>
      </c>
      <c r="D8234" s="300" t="s">
        <v>1017</v>
      </c>
    </row>
    <row r="8235" spans="1:4">
      <c r="A8235" s="309">
        <v>9517</v>
      </c>
      <c r="B8235" s="290" t="s">
        <v>27668</v>
      </c>
      <c r="C8235" s="291" t="s">
        <v>16412</v>
      </c>
      <c r="D8235" s="300" t="s">
        <v>1827</v>
      </c>
    </row>
    <row r="8236" spans="1:4">
      <c r="A8236" s="309">
        <v>9518</v>
      </c>
      <c r="B8236" s="290" t="s">
        <v>27670</v>
      </c>
      <c r="C8236" s="291" t="s">
        <v>16412</v>
      </c>
      <c r="D8236" s="300" t="s">
        <v>55738</v>
      </c>
    </row>
    <row r="8237" spans="1:4">
      <c r="A8237" s="309">
        <v>9519</v>
      </c>
      <c r="B8237" s="290" t="s">
        <v>27617</v>
      </c>
      <c r="C8237" s="291" t="s">
        <v>16412</v>
      </c>
      <c r="D8237" s="300" t="s">
        <v>1361</v>
      </c>
    </row>
    <row r="8238" spans="1:4">
      <c r="A8238" s="309">
        <v>9520</v>
      </c>
      <c r="B8238" s="290" t="s">
        <v>27619</v>
      </c>
      <c r="C8238" s="291" t="s">
        <v>16412</v>
      </c>
      <c r="D8238" s="300" t="s">
        <v>341</v>
      </c>
    </row>
    <row r="8239" spans="1:4">
      <c r="A8239" s="309">
        <v>9521</v>
      </c>
      <c r="B8239" s="290" t="s">
        <v>27600</v>
      </c>
      <c r="C8239" s="291" t="s">
        <v>16412</v>
      </c>
      <c r="D8239" s="300" t="s">
        <v>30733</v>
      </c>
    </row>
    <row r="8240" spans="1:4">
      <c r="A8240" s="309">
        <v>9522</v>
      </c>
      <c r="B8240" s="290" t="s">
        <v>27604</v>
      </c>
      <c r="C8240" s="291" t="s">
        <v>16412</v>
      </c>
      <c r="D8240" s="300" t="s">
        <v>257</v>
      </c>
    </row>
    <row r="8241" spans="1:4">
      <c r="A8241" s="309">
        <v>9523</v>
      </c>
      <c r="B8241" s="290" t="s">
        <v>24114</v>
      </c>
      <c r="C8241" s="291" t="s">
        <v>16412</v>
      </c>
      <c r="D8241" s="300" t="s">
        <v>45330</v>
      </c>
    </row>
    <row r="8242" spans="1:4">
      <c r="A8242" s="309">
        <v>9524</v>
      </c>
      <c r="B8242" s="290" t="s">
        <v>55739</v>
      </c>
      <c r="C8242" s="291" t="s">
        <v>16412</v>
      </c>
      <c r="D8242" s="300" t="s">
        <v>55740</v>
      </c>
    </row>
    <row r="8243" spans="1:4">
      <c r="A8243" s="309">
        <v>9525</v>
      </c>
      <c r="B8243" s="290" t="s">
        <v>27756</v>
      </c>
      <c r="C8243" s="291" t="s">
        <v>16412</v>
      </c>
      <c r="D8243" s="300" t="s">
        <v>2093</v>
      </c>
    </row>
    <row r="8244" spans="1:4">
      <c r="A8244" s="309">
        <v>9526</v>
      </c>
      <c r="B8244" s="290" t="s">
        <v>29618</v>
      </c>
      <c r="C8244" s="291" t="s">
        <v>32</v>
      </c>
      <c r="D8244" s="300" t="s">
        <v>18198</v>
      </c>
    </row>
    <row r="8245" spans="1:4">
      <c r="A8245" s="309">
        <v>9527</v>
      </c>
      <c r="B8245" s="290" t="s">
        <v>29616</v>
      </c>
      <c r="C8245" s="291" t="s">
        <v>32</v>
      </c>
      <c r="D8245" s="300" t="s">
        <v>21501</v>
      </c>
    </row>
    <row r="8246" spans="1:4">
      <c r="A8246" s="309">
        <v>9528</v>
      </c>
      <c r="B8246" s="290" t="s">
        <v>20770</v>
      </c>
      <c r="C8246" s="291" t="s">
        <v>16065</v>
      </c>
      <c r="D8246" s="300" t="s">
        <v>55741</v>
      </c>
    </row>
    <row r="8247" spans="1:4">
      <c r="A8247" s="309">
        <v>9529</v>
      </c>
      <c r="B8247" s="290" t="s">
        <v>55742</v>
      </c>
      <c r="C8247" s="291" t="s">
        <v>16412</v>
      </c>
      <c r="D8247" s="300" t="s">
        <v>21549</v>
      </c>
    </row>
    <row r="8248" spans="1:4">
      <c r="B8248" s="290" t="s">
        <v>55743</v>
      </c>
    </row>
    <row r="8249" spans="1:4">
      <c r="A8249" s="309">
        <v>9530</v>
      </c>
      <c r="B8249" s="290" t="s">
        <v>27533</v>
      </c>
      <c r="C8249" s="291" t="s">
        <v>32</v>
      </c>
      <c r="D8249" s="300" t="s">
        <v>2113</v>
      </c>
    </row>
    <row r="8250" spans="1:4">
      <c r="A8250" s="309">
        <v>9531</v>
      </c>
      <c r="B8250" s="290" t="s">
        <v>26544</v>
      </c>
      <c r="C8250" s="291" t="s">
        <v>16412</v>
      </c>
      <c r="D8250" s="307" t="s">
        <v>55744</v>
      </c>
    </row>
    <row r="8251" spans="1:4">
      <c r="A8251" s="309">
        <v>9536</v>
      </c>
      <c r="B8251" s="290" t="s">
        <v>25965</v>
      </c>
      <c r="C8251" s="291" t="s">
        <v>16412</v>
      </c>
      <c r="D8251" s="300" t="s">
        <v>2319</v>
      </c>
    </row>
    <row r="8252" spans="1:4">
      <c r="A8252" s="309">
        <v>9537</v>
      </c>
      <c r="B8252" s="290" t="s">
        <v>25966</v>
      </c>
      <c r="C8252" s="291" t="s">
        <v>16412</v>
      </c>
      <c r="D8252" s="300" t="s">
        <v>2319</v>
      </c>
    </row>
    <row r="8253" spans="1:4">
      <c r="A8253" s="309">
        <v>9538</v>
      </c>
      <c r="B8253" s="290" t="s">
        <v>25941</v>
      </c>
      <c r="C8253" s="291" t="s">
        <v>16412</v>
      </c>
      <c r="D8253" s="300" t="s">
        <v>1523</v>
      </c>
    </row>
    <row r="8254" spans="1:4">
      <c r="A8254" s="309">
        <v>9539</v>
      </c>
      <c r="B8254" s="290" t="s">
        <v>25933</v>
      </c>
      <c r="C8254" s="291" t="s">
        <v>16412</v>
      </c>
      <c r="D8254" s="300" t="s">
        <v>1523</v>
      </c>
    </row>
    <row r="8255" spans="1:4">
      <c r="A8255" s="309">
        <v>9540</v>
      </c>
      <c r="B8255" s="290" t="s">
        <v>25934</v>
      </c>
      <c r="C8255" s="291" t="s">
        <v>16412</v>
      </c>
      <c r="D8255" s="300" t="s">
        <v>1523</v>
      </c>
    </row>
    <row r="8256" spans="1:4">
      <c r="A8256" s="309">
        <v>9541</v>
      </c>
      <c r="B8256" s="290" t="s">
        <v>25936</v>
      </c>
      <c r="C8256" s="291" t="s">
        <v>16412</v>
      </c>
      <c r="D8256" s="300" t="s">
        <v>1523</v>
      </c>
    </row>
    <row r="8257" spans="1:4">
      <c r="A8257" s="309">
        <v>9542</v>
      </c>
      <c r="B8257" s="290" t="s">
        <v>25938</v>
      </c>
      <c r="C8257" s="291" t="s">
        <v>16412</v>
      </c>
      <c r="D8257" s="300" t="s">
        <v>1523</v>
      </c>
    </row>
    <row r="8258" spans="1:4">
      <c r="A8258" s="309">
        <v>9543</v>
      </c>
      <c r="B8258" s="290" t="s">
        <v>25961</v>
      </c>
      <c r="C8258" s="291" t="s">
        <v>16412</v>
      </c>
      <c r="D8258" s="300" t="s">
        <v>32338</v>
      </c>
    </row>
    <row r="8259" spans="1:4">
      <c r="A8259" s="309">
        <v>9544</v>
      </c>
      <c r="B8259" s="290" t="s">
        <v>25957</v>
      </c>
      <c r="C8259" s="291" t="s">
        <v>16412</v>
      </c>
      <c r="D8259" s="300" t="s">
        <v>32338</v>
      </c>
    </row>
    <row r="8260" spans="1:4">
      <c r="A8260" s="309">
        <v>9545</v>
      </c>
      <c r="B8260" s="290" t="s">
        <v>25959</v>
      </c>
      <c r="C8260" s="291" t="s">
        <v>16412</v>
      </c>
      <c r="D8260" s="300" t="s">
        <v>512</v>
      </c>
    </row>
    <row r="8261" spans="1:4">
      <c r="A8261" s="309">
        <v>9546</v>
      </c>
      <c r="B8261" s="290" t="s">
        <v>25925</v>
      </c>
      <c r="C8261" s="291" t="s">
        <v>16412</v>
      </c>
      <c r="D8261" s="300" t="s">
        <v>17573</v>
      </c>
    </row>
    <row r="8262" spans="1:4">
      <c r="A8262" s="309">
        <v>9547</v>
      </c>
      <c r="B8262" s="290" t="s">
        <v>25923</v>
      </c>
      <c r="C8262" s="291" t="s">
        <v>16412</v>
      </c>
      <c r="D8262" s="300" t="s">
        <v>434</v>
      </c>
    </row>
    <row r="8263" spans="1:4">
      <c r="A8263" s="309">
        <v>9548</v>
      </c>
      <c r="B8263" s="290" t="s">
        <v>25922</v>
      </c>
      <c r="C8263" s="291" t="s">
        <v>16412</v>
      </c>
      <c r="D8263" s="300" t="s">
        <v>434</v>
      </c>
    </row>
    <row r="8264" spans="1:4">
      <c r="D8264" s="291" t="s">
        <v>30702</v>
      </c>
    </row>
    <row r="8265" spans="1:4">
      <c r="B8265" s="298" t="s">
        <v>34877</v>
      </c>
    </row>
    <row r="8266" spans="1:4">
      <c r="A8266" s="302"/>
      <c r="B8266" s="302"/>
      <c r="C8266" s="302"/>
      <c r="D8266" s="302"/>
    </row>
    <row r="8267" spans="1:4">
      <c r="B8267" s="298" t="s">
        <v>30674</v>
      </c>
      <c r="C8267" s="299" t="s">
        <v>51461</v>
      </c>
    </row>
    <row r="8268" spans="1:4">
      <c r="D8268" s="299" t="s">
        <v>51462</v>
      </c>
    </row>
    <row r="8269" spans="1:4">
      <c r="A8269" s="299" t="s">
        <v>16137</v>
      </c>
      <c r="B8269" s="298" t="s">
        <v>51463</v>
      </c>
      <c r="C8269" s="299" t="s">
        <v>51464</v>
      </c>
    </row>
    <row r="8270" spans="1:4">
      <c r="A8270" s="309">
        <v>9549</v>
      </c>
      <c r="B8270" s="290" t="s">
        <v>25928</v>
      </c>
      <c r="C8270" s="291" t="s">
        <v>16412</v>
      </c>
      <c r="D8270" s="300" t="s">
        <v>63</v>
      </c>
    </row>
    <row r="8271" spans="1:4">
      <c r="A8271" s="309">
        <v>9550</v>
      </c>
      <c r="B8271" s="290" t="s">
        <v>25963</v>
      </c>
      <c r="C8271" s="291" t="s">
        <v>16412</v>
      </c>
      <c r="D8271" s="291" t="s">
        <v>2489</v>
      </c>
    </row>
    <row r="8272" spans="1:4">
      <c r="A8272" s="309">
        <v>9551</v>
      </c>
      <c r="B8272" s="290" t="s">
        <v>25968</v>
      </c>
      <c r="C8272" s="291" t="s">
        <v>16412</v>
      </c>
      <c r="D8272" s="300" t="s">
        <v>2394</v>
      </c>
    </row>
    <row r="8273" spans="1:4">
      <c r="A8273" s="309">
        <v>9552</v>
      </c>
      <c r="B8273" s="290" t="s">
        <v>26009</v>
      </c>
      <c r="C8273" s="291" t="s">
        <v>16412</v>
      </c>
      <c r="D8273" s="300" t="s">
        <v>919</v>
      </c>
    </row>
    <row r="8274" spans="1:4">
      <c r="A8274" s="309">
        <v>9553</v>
      </c>
      <c r="B8274" s="290" t="s">
        <v>26020</v>
      </c>
      <c r="C8274" s="291" t="s">
        <v>16412</v>
      </c>
      <c r="D8274" s="300" t="s">
        <v>55745</v>
      </c>
    </row>
    <row r="8275" spans="1:4">
      <c r="A8275" s="309">
        <v>9554</v>
      </c>
      <c r="B8275" s="290" t="s">
        <v>55746</v>
      </c>
      <c r="C8275" s="291" t="s">
        <v>16412</v>
      </c>
      <c r="D8275" s="300" t="s">
        <v>43201</v>
      </c>
    </row>
    <row r="8276" spans="1:4">
      <c r="A8276" s="309">
        <v>9555</v>
      </c>
      <c r="B8276" s="290" t="s">
        <v>55747</v>
      </c>
      <c r="C8276" s="291" t="s">
        <v>16412</v>
      </c>
      <c r="D8276" s="307" t="s">
        <v>55748</v>
      </c>
    </row>
    <row r="8277" spans="1:4">
      <c r="B8277" s="290" t="s">
        <v>16866</v>
      </c>
    </row>
    <row r="8278" spans="1:4">
      <c r="A8278" s="309">
        <v>9556</v>
      </c>
      <c r="B8278" s="290" t="s">
        <v>26516</v>
      </c>
      <c r="C8278" s="291" t="s">
        <v>16412</v>
      </c>
      <c r="D8278" s="301" t="s">
        <v>55749</v>
      </c>
    </row>
    <row r="8279" spans="1:4">
      <c r="A8279" s="309">
        <v>9557</v>
      </c>
      <c r="B8279" s="290" t="s">
        <v>26556</v>
      </c>
      <c r="C8279" s="291" t="s">
        <v>17254</v>
      </c>
      <c r="D8279" s="300" t="s">
        <v>2337</v>
      </c>
    </row>
    <row r="8280" spans="1:4">
      <c r="A8280" s="309">
        <v>9558</v>
      </c>
      <c r="B8280" s="290" t="s">
        <v>26598</v>
      </c>
      <c r="C8280" s="291" t="s">
        <v>16183</v>
      </c>
      <c r="D8280" s="300" t="s">
        <v>55750</v>
      </c>
    </row>
    <row r="8281" spans="1:4">
      <c r="A8281" s="309">
        <v>9559</v>
      </c>
      <c r="B8281" s="290" t="s">
        <v>26848</v>
      </c>
      <c r="C8281" s="291" t="s">
        <v>17254</v>
      </c>
      <c r="D8281" s="291" t="s">
        <v>764</v>
      </c>
    </row>
    <row r="8282" spans="1:4">
      <c r="A8282" s="309">
        <v>9560</v>
      </c>
      <c r="B8282" s="290" t="s">
        <v>26857</v>
      </c>
      <c r="C8282" s="291" t="s">
        <v>17254</v>
      </c>
      <c r="D8282" s="300" t="s">
        <v>779</v>
      </c>
    </row>
    <row r="8283" spans="1:4">
      <c r="A8283" s="309">
        <v>9561</v>
      </c>
      <c r="B8283" s="290" t="s">
        <v>16846</v>
      </c>
      <c r="C8283" s="291" t="s">
        <v>15</v>
      </c>
      <c r="D8283" s="300" t="s">
        <v>23000</v>
      </c>
    </row>
    <row r="8284" spans="1:4">
      <c r="A8284" s="309">
        <v>9562</v>
      </c>
      <c r="B8284" s="290" t="s">
        <v>55751</v>
      </c>
      <c r="C8284" s="291" t="s">
        <v>21</v>
      </c>
      <c r="D8284" s="307" t="s">
        <v>55752</v>
      </c>
    </row>
    <row r="8285" spans="1:4">
      <c r="A8285" s="309">
        <v>9565</v>
      </c>
      <c r="B8285" s="290" t="s">
        <v>51488</v>
      </c>
      <c r="C8285" s="291" t="s">
        <v>21</v>
      </c>
      <c r="D8285" s="301" t="s">
        <v>55753</v>
      </c>
    </row>
    <row r="8286" spans="1:4">
      <c r="A8286" s="309">
        <v>9566</v>
      </c>
      <c r="B8286" s="290" t="s">
        <v>55754</v>
      </c>
      <c r="C8286" s="291" t="s">
        <v>21</v>
      </c>
      <c r="D8286" s="307" t="s">
        <v>55755</v>
      </c>
    </row>
    <row r="8287" spans="1:4">
      <c r="A8287" s="309">
        <v>9569</v>
      </c>
      <c r="B8287" s="290" t="s">
        <v>27598</v>
      </c>
      <c r="C8287" s="291" t="s">
        <v>16412</v>
      </c>
      <c r="D8287" s="300" t="s">
        <v>604</v>
      </c>
    </row>
    <row r="8288" spans="1:4">
      <c r="A8288" s="309">
        <v>9570</v>
      </c>
      <c r="B8288" s="290" t="s">
        <v>55756</v>
      </c>
      <c r="C8288" s="291" t="s">
        <v>16412</v>
      </c>
      <c r="D8288" s="301" t="s">
        <v>30560</v>
      </c>
    </row>
    <row r="8289" spans="1:4">
      <c r="A8289" s="309">
        <v>9571</v>
      </c>
      <c r="B8289" s="290" t="s">
        <v>55757</v>
      </c>
      <c r="C8289" s="291" t="s">
        <v>16412</v>
      </c>
      <c r="D8289" s="301" t="s">
        <v>30350</v>
      </c>
    </row>
    <row r="8290" spans="1:4">
      <c r="A8290" s="309">
        <v>9572</v>
      </c>
      <c r="B8290" s="290" t="s">
        <v>29281</v>
      </c>
      <c r="C8290" s="291" t="s">
        <v>15</v>
      </c>
      <c r="D8290" s="300" t="s">
        <v>506</v>
      </c>
    </row>
    <row r="8291" spans="1:4">
      <c r="A8291" s="309">
        <v>9574</v>
      </c>
      <c r="B8291" s="290" t="s">
        <v>55758</v>
      </c>
      <c r="C8291" s="291" t="s">
        <v>16412</v>
      </c>
      <c r="D8291" s="307" t="s">
        <v>55759</v>
      </c>
    </row>
    <row r="8292" spans="1:4">
      <c r="B8292" s="290" t="s">
        <v>55760</v>
      </c>
    </row>
    <row r="8293" spans="1:4">
      <c r="A8293" s="309">
        <v>9575</v>
      </c>
      <c r="B8293" s="290" t="s">
        <v>23414</v>
      </c>
      <c r="C8293" s="291" t="s">
        <v>16412</v>
      </c>
      <c r="D8293" s="300" t="s">
        <v>31951</v>
      </c>
    </row>
    <row r="8294" spans="1:4">
      <c r="A8294" s="309">
        <v>9576</v>
      </c>
      <c r="B8294" s="290" t="s">
        <v>24460</v>
      </c>
      <c r="C8294" s="291" t="s">
        <v>32</v>
      </c>
      <c r="D8294" s="300" t="s">
        <v>863</v>
      </c>
    </row>
    <row r="8295" spans="1:4">
      <c r="A8295" s="309">
        <v>9577</v>
      </c>
      <c r="B8295" s="290" t="s">
        <v>19943</v>
      </c>
      <c r="C8295" s="291" t="s">
        <v>16412</v>
      </c>
      <c r="D8295" s="300" t="s">
        <v>2416</v>
      </c>
    </row>
    <row r="8296" spans="1:4">
      <c r="A8296" s="309">
        <v>9580</v>
      </c>
      <c r="B8296" s="290" t="s">
        <v>26783</v>
      </c>
      <c r="C8296" s="291" t="s">
        <v>16412</v>
      </c>
      <c r="D8296" s="300">
        <v>253.85</v>
      </c>
    </row>
    <row r="8297" spans="1:4">
      <c r="A8297" s="309">
        <v>9584</v>
      </c>
      <c r="B8297" s="290" t="s">
        <v>25892</v>
      </c>
      <c r="C8297" s="291" t="s">
        <v>16412</v>
      </c>
      <c r="D8297" s="300" t="s">
        <v>2773</v>
      </c>
    </row>
    <row r="8298" spans="1:4">
      <c r="A8298" s="309">
        <v>9585</v>
      </c>
      <c r="B8298" s="290" t="s">
        <v>25895</v>
      </c>
      <c r="C8298" s="291" t="s">
        <v>16412</v>
      </c>
      <c r="D8298" s="300" t="s">
        <v>2534</v>
      </c>
    </row>
    <row r="8299" spans="1:4">
      <c r="A8299" s="309">
        <v>9586</v>
      </c>
      <c r="B8299" s="290" t="s">
        <v>25896</v>
      </c>
      <c r="C8299" s="291" t="s">
        <v>16412</v>
      </c>
      <c r="D8299" s="300" t="s">
        <v>148</v>
      </c>
    </row>
    <row r="8300" spans="1:4">
      <c r="A8300" s="309">
        <v>9587</v>
      </c>
      <c r="B8300" s="290" t="s">
        <v>25902</v>
      </c>
      <c r="C8300" s="291" t="s">
        <v>32</v>
      </c>
      <c r="D8300" s="300" t="s">
        <v>549</v>
      </c>
    </row>
    <row r="8301" spans="1:4">
      <c r="A8301" s="309">
        <v>9588</v>
      </c>
      <c r="B8301" s="290" t="s">
        <v>25903</v>
      </c>
      <c r="C8301" s="291" t="s">
        <v>32</v>
      </c>
      <c r="D8301" s="300" t="s">
        <v>406</v>
      </c>
    </row>
    <row r="8302" spans="1:4">
      <c r="A8302" s="309">
        <v>9589</v>
      </c>
      <c r="B8302" s="290" t="s">
        <v>26196</v>
      </c>
      <c r="C8302" s="291" t="s">
        <v>16412</v>
      </c>
      <c r="D8302" s="300" t="s">
        <v>37050</v>
      </c>
    </row>
    <row r="8303" spans="1:4">
      <c r="A8303" s="309">
        <v>9590</v>
      </c>
      <c r="B8303" s="290" t="s">
        <v>25897</v>
      </c>
      <c r="C8303" s="291" t="s">
        <v>16412</v>
      </c>
      <c r="D8303" s="300" t="s">
        <v>841</v>
      </c>
    </row>
    <row r="8304" spans="1:4">
      <c r="D8304" s="291" t="s">
        <v>30702</v>
      </c>
    </row>
    <row r="8305" spans="1:4">
      <c r="B8305" s="298" t="s">
        <v>34896</v>
      </c>
    </row>
    <row r="8306" spans="1:4">
      <c r="A8306" s="306"/>
      <c r="B8306" s="302"/>
      <c r="C8306" s="302"/>
      <c r="D8306" s="302"/>
    </row>
    <row r="8307" spans="1:4">
      <c r="B8307" s="298" t="s">
        <v>30674</v>
      </c>
      <c r="C8307" s="299" t="s">
        <v>51461</v>
      </c>
    </row>
    <row r="8308" spans="1:4">
      <c r="D8308" s="299" t="s">
        <v>51462</v>
      </c>
    </row>
    <row r="8309" spans="1:4">
      <c r="A8309" s="299" t="s">
        <v>16137</v>
      </c>
      <c r="B8309" s="298" t="s">
        <v>51463</v>
      </c>
      <c r="C8309" s="299" t="s">
        <v>51464</v>
      </c>
    </row>
    <row r="8310" spans="1:4">
      <c r="A8310" s="309">
        <v>9591</v>
      </c>
      <c r="B8310" s="290" t="s">
        <v>27407</v>
      </c>
      <c r="C8310" s="291" t="s">
        <v>16412</v>
      </c>
      <c r="D8310" s="300" t="s">
        <v>332</v>
      </c>
    </row>
    <row r="8311" spans="1:4">
      <c r="A8311" s="309">
        <v>9592</v>
      </c>
      <c r="B8311" s="290" t="s">
        <v>55761</v>
      </c>
      <c r="C8311" s="291" t="s">
        <v>16412</v>
      </c>
      <c r="D8311" s="307" t="s">
        <v>55762</v>
      </c>
    </row>
    <row r="8312" spans="1:4">
      <c r="B8312" s="290" t="s">
        <v>55763</v>
      </c>
    </row>
    <row r="8313" spans="1:4">
      <c r="B8313" s="290" t="s">
        <v>55764</v>
      </c>
    </row>
    <row r="8314" spans="1:4">
      <c r="A8314" s="309">
        <v>9594</v>
      </c>
      <c r="B8314" s="290" t="s">
        <v>55765</v>
      </c>
      <c r="C8314" s="291" t="s">
        <v>32</v>
      </c>
      <c r="D8314" s="300" t="s">
        <v>565</v>
      </c>
    </row>
    <row r="8315" spans="1:4">
      <c r="A8315" s="309">
        <v>9595</v>
      </c>
      <c r="B8315" s="290" t="s">
        <v>22991</v>
      </c>
      <c r="C8315" s="291" t="s">
        <v>32</v>
      </c>
      <c r="D8315" s="300" t="s">
        <v>30811</v>
      </c>
    </row>
    <row r="8316" spans="1:4">
      <c r="A8316" s="309">
        <v>9596</v>
      </c>
      <c r="B8316" s="290" t="s">
        <v>23864</v>
      </c>
      <c r="C8316" s="291" t="s">
        <v>16412</v>
      </c>
      <c r="D8316" s="300" t="s">
        <v>1592</v>
      </c>
    </row>
    <row r="8317" spans="1:4">
      <c r="A8317" s="309">
        <v>9597</v>
      </c>
      <c r="B8317" s="290" t="s">
        <v>23161</v>
      </c>
      <c r="C8317" s="291" t="s">
        <v>17254</v>
      </c>
      <c r="D8317" s="300" t="s">
        <v>32273</v>
      </c>
    </row>
    <row r="8318" spans="1:4">
      <c r="A8318" s="309">
        <v>9598</v>
      </c>
      <c r="B8318" s="290" t="s">
        <v>23155</v>
      </c>
      <c r="C8318" s="291" t="s">
        <v>17254</v>
      </c>
      <c r="D8318" s="300" t="s">
        <v>32273</v>
      </c>
    </row>
    <row r="8319" spans="1:4">
      <c r="A8319" s="309">
        <v>9599</v>
      </c>
      <c r="B8319" s="290" t="s">
        <v>23171</v>
      </c>
      <c r="C8319" s="291" t="s">
        <v>17254</v>
      </c>
      <c r="D8319" s="300" t="s">
        <v>32273</v>
      </c>
    </row>
    <row r="8320" spans="1:4">
      <c r="A8320" s="309">
        <v>9600</v>
      </c>
      <c r="B8320" s="290" t="s">
        <v>24564</v>
      </c>
      <c r="C8320" s="291" t="s">
        <v>16412</v>
      </c>
      <c r="D8320" s="300" t="s">
        <v>249</v>
      </c>
    </row>
    <row r="8321" spans="1:4">
      <c r="A8321" s="309">
        <v>9601</v>
      </c>
      <c r="B8321" s="290" t="s">
        <v>23063</v>
      </c>
      <c r="C8321" s="291" t="s">
        <v>16412</v>
      </c>
      <c r="D8321" s="300" t="s">
        <v>52984</v>
      </c>
    </row>
    <row r="8322" spans="1:4">
      <c r="A8322" s="309">
        <v>9602</v>
      </c>
      <c r="B8322" s="290" t="s">
        <v>23140</v>
      </c>
      <c r="C8322" s="291" t="s">
        <v>16412</v>
      </c>
      <c r="D8322" s="300" t="s">
        <v>244</v>
      </c>
    </row>
    <row r="8323" spans="1:4">
      <c r="A8323" s="309">
        <v>9603</v>
      </c>
      <c r="B8323" s="290" t="s">
        <v>26754</v>
      </c>
      <c r="C8323" s="291" t="s">
        <v>16412</v>
      </c>
      <c r="D8323" s="300" t="s">
        <v>23794</v>
      </c>
    </row>
    <row r="8324" spans="1:4">
      <c r="A8324" s="309">
        <v>9604</v>
      </c>
      <c r="B8324" s="290" t="s">
        <v>26752</v>
      </c>
      <c r="C8324" s="291" t="s">
        <v>16412</v>
      </c>
      <c r="D8324" s="300" t="s">
        <v>23794</v>
      </c>
    </row>
    <row r="8325" spans="1:4">
      <c r="A8325" s="309">
        <v>9605</v>
      </c>
      <c r="B8325" s="290" t="s">
        <v>26801</v>
      </c>
      <c r="C8325" s="291" t="s">
        <v>16412</v>
      </c>
      <c r="D8325" s="300" t="s">
        <v>24044</v>
      </c>
    </row>
    <row r="8326" spans="1:4">
      <c r="A8326" s="309">
        <v>9607</v>
      </c>
      <c r="B8326" s="290" t="s">
        <v>26633</v>
      </c>
      <c r="C8326" s="291" t="s">
        <v>16412</v>
      </c>
      <c r="D8326" s="300" t="s">
        <v>2660</v>
      </c>
    </row>
    <row r="8327" spans="1:4">
      <c r="A8327" s="309">
        <v>9608</v>
      </c>
      <c r="B8327" s="290" t="s">
        <v>26719</v>
      </c>
      <c r="C8327" s="291" t="s">
        <v>16412</v>
      </c>
      <c r="D8327" s="300" t="s">
        <v>53777</v>
      </c>
    </row>
    <row r="8328" spans="1:4">
      <c r="A8328" s="309">
        <v>9610</v>
      </c>
      <c r="B8328" s="290" t="s">
        <v>55766</v>
      </c>
      <c r="C8328" s="291" t="s">
        <v>32</v>
      </c>
      <c r="D8328" s="300" t="s">
        <v>55767</v>
      </c>
    </row>
    <row r="8329" spans="1:4">
      <c r="B8329" s="290" t="s">
        <v>55768</v>
      </c>
    </row>
    <row r="8330" spans="1:4">
      <c r="A8330" s="309">
        <v>9611</v>
      </c>
      <c r="B8330" s="290" t="s">
        <v>28756</v>
      </c>
      <c r="C8330" s="291" t="s">
        <v>16412</v>
      </c>
      <c r="D8330" s="300" t="s">
        <v>55769</v>
      </c>
    </row>
    <row r="8331" spans="1:4">
      <c r="A8331" s="309">
        <v>9612</v>
      </c>
      <c r="B8331" s="290" t="s">
        <v>16885</v>
      </c>
      <c r="C8331" s="291" t="s">
        <v>15</v>
      </c>
      <c r="D8331" s="300" t="s">
        <v>34901</v>
      </c>
    </row>
    <row r="8332" spans="1:4">
      <c r="A8332" s="309">
        <v>9613</v>
      </c>
      <c r="B8332" s="290" t="s">
        <v>55766</v>
      </c>
      <c r="C8332" s="291" t="s">
        <v>32</v>
      </c>
      <c r="D8332" s="300" t="s">
        <v>55767</v>
      </c>
    </row>
    <row r="8333" spans="1:4">
      <c r="B8333" s="290" t="s">
        <v>55768</v>
      </c>
    </row>
    <row r="8334" spans="1:4">
      <c r="A8334" s="309">
        <v>9614</v>
      </c>
      <c r="B8334" s="290" t="s">
        <v>55770</v>
      </c>
      <c r="C8334" s="291" t="s">
        <v>16412</v>
      </c>
      <c r="D8334" s="300" t="s">
        <v>18024</v>
      </c>
    </row>
    <row r="8335" spans="1:4">
      <c r="B8335" s="290" t="s">
        <v>55771</v>
      </c>
    </row>
    <row r="8336" spans="1:4">
      <c r="A8336" s="309">
        <v>9615</v>
      </c>
      <c r="B8336" s="290" t="s">
        <v>55772</v>
      </c>
      <c r="C8336" s="291" t="s">
        <v>16412</v>
      </c>
      <c r="D8336" s="300" t="s">
        <v>55773</v>
      </c>
    </row>
    <row r="8337" spans="1:4">
      <c r="B8337" s="290" t="s">
        <v>55771</v>
      </c>
    </row>
    <row r="8338" spans="1:4">
      <c r="A8338" s="309">
        <v>9616</v>
      </c>
      <c r="B8338" s="290" t="s">
        <v>55774</v>
      </c>
      <c r="C8338" s="291" t="s">
        <v>16412</v>
      </c>
      <c r="D8338" s="300" t="s">
        <v>18024</v>
      </c>
    </row>
    <row r="8339" spans="1:4">
      <c r="B8339" s="290" t="s">
        <v>55771</v>
      </c>
    </row>
    <row r="8340" spans="1:4">
      <c r="A8340" s="309">
        <v>9617</v>
      </c>
      <c r="B8340" s="290" t="s">
        <v>55775</v>
      </c>
      <c r="C8340" s="291" t="s">
        <v>16412</v>
      </c>
      <c r="D8340" s="300" t="s">
        <v>18024</v>
      </c>
    </row>
    <row r="8341" spans="1:4">
      <c r="B8341" s="290" t="s">
        <v>55776</v>
      </c>
    </row>
    <row r="8342" spans="1:4">
      <c r="A8342" s="309">
        <v>9618</v>
      </c>
      <c r="B8342" s="290" t="s">
        <v>55777</v>
      </c>
      <c r="C8342" s="291" t="s">
        <v>16412</v>
      </c>
      <c r="D8342" s="300" t="s">
        <v>4065</v>
      </c>
    </row>
    <row r="8343" spans="1:4">
      <c r="B8343" s="290" t="s">
        <v>55776</v>
      </c>
    </row>
    <row r="8344" spans="1:4">
      <c r="A8344" s="309">
        <v>9619</v>
      </c>
      <c r="B8344" s="290" t="s">
        <v>55778</v>
      </c>
      <c r="C8344" s="291" t="s">
        <v>16412</v>
      </c>
      <c r="D8344" s="300" t="s">
        <v>55779</v>
      </c>
    </row>
    <row r="8345" spans="1:4">
      <c r="B8345" s="290" t="s">
        <v>55780</v>
      </c>
    </row>
    <row r="8346" spans="1:4">
      <c r="A8346" s="309">
        <v>9620</v>
      </c>
      <c r="B8346" s="290" t="s">
        <v>55781</v>
      </c>
      <c r="C8346" s="291" t="s">
        <v>16412</v>
      </c>
      <c r="D8346" s="300" t="s">
        <v>55782</v>
      </c>
    </row>
    <row r="8347" spans="1:4">
      <c r="B8347" s="290" t="s">
        <v>55780</v>
      </c>
    </row>
    <row r="8348" spans="1:4">
      <c r="A8348" s="309">
        <v>9621</v>
      </c>
      <c r="B8348" s="290" t="s">
        <v>55783</v>
      </c>
      <c r="C8348" s="291" t="s">
        <v>16412</v>
      </c>
      <c r="D8348" s="300" t="s">
        <v>55784</v>
      </c>
    </row>
    <row r="8349" spans="1:4">
      <c r="B8349" s="290" t="s">
        <v>55780</v>
      </c>
    </row>
    <row r="8350" spans="1:4">
      <c r="A8350" s="309">
        <v>9622</v>
      </c>
      <c r="C8350" s="291" t="s">
        <v>16412</v>
      </c>
      <c r="D8350" s="300" t="s">
        <v>55785</v>
      </c>
    </row>
    <row r="8351" spans="1:4">
      <c r="D8351" s="291" t="s">
        <v>30702</v>
      </c>
    </row>
    <row r="8352" spans="1:4">
      <c r="B8352" s="298" t="s">
        <v>34915</v>
      </c>
    </row>
    <row r="8353" spans="1:4">
      <c r="B8353" s="302"/>
    </row>
    <row r="8354" spans="1:4">
      <c r="B8354" s="298" t="s">
        <v>30674</v>
      </c>
      <c r="C8354" s="299" t="s">
        <v>51461</v>
      </c>
    </row>
    <row r="8355" spans="1:4">
      <c r="D8355" s="299" t="s">
        <v>51462</v>
      </c>
    </row>
    <row r="8356" spans="1:4">
      <c r="A8356" s="299" t="s">
        <v>16137</v>
      </c>
      <c r="B8356" s="298" t="s">
        <v>51463</v>
      </c>
      <c r="C8356" s="299" t="s">
        <v>51464</v>
      </c>
    </row>
    <row r="8357" spans="1:4">
      <c r="B8357" s="290" t="s">
        <v>55786</v>
      </c>
    </row>
    <row r="8358" spans="1:4">
      <c r="B8358" s="290" t="s">
        <v>55780</v>
      </c>
    </row>
    <row r="8359" spans="1:4">
      <c r="A8359" s="309">
        <v>9623</v>
      </c>
      <c r="B8359" s="290" t="s">
        <v>55787</v>
      </c>
      <c r="C8359" s="291" t="s">
        <v>16412</v>
      </c>
      <c r="D8359" s="307" t="s">
        <v>55788</v>
      </c>
    </row>
    <row r="8360" spans="1:4">
      <c r="B8360" s="290" t="s">
        <v>55789</v>
      </c>
    </row>
    <row r="8361" spans="1:4">
      <c r="A8361" s="309">
        <v>9624</v>
      </c>
      <c r="B8361" s="290" t="s">
        <v>55790</v>
      </c>
      <c r="C8361" s="291" t="s">
        <v>16412</v>
      </c>
      <c r="D8361" s="307" t="s">
        <v>55791</v>
      </c>
    </row>
    <row r="8362" spans="1:4">
      <c r="B8362" s="290" t="s">
        <v>55792</v>
      </c>
    </row>
    <row r="8363" spans="1:4">
      <c r="A8363" s="309">
        <v>9625</v>
      </c>
      <c r="B8363" s="290" t="s">
        <v>55793</v>
      </c>
      <c r="C8363" s="291" t="s">
        <v>16412</v>
      </c>
      <c r="D8363" s="307" t="s">
        <v>55794</v>
      </c>
    </row>
    <row r="8364" spans="1:4">
      <c r="B8364" s="290" t="s">
        <v>55792</v>
      </c>
    </row>
    <row r="8365" spans="1:4">
      <c r="A8365" s="309">
        <v>9626</v>
      </c>
      <c r="B8365" s="290" t="s">
        <v>55795</v>
      </c>
      <c r="C8365" s="291" t="s">
        <v>16412</v>
      </c>
      <c r="D8365" s="307" t="s">
        <v>55796</v>
      </c>
    </row>
    <row r="8366" spans="1:4">
      <c r="B8366" s="290" t="s">
        <v>55797</v>
      </c>
    </row>
    <row r="8367" spans="1:4">
      <c r="A8367" s="309">
        <v>9627</v>
      </c>
      <c r="B8367" s="290" t="s">
        <v>21947</v>
      </c>
      <c r="C8367" s="291" t="s">
        <v>17134</v>
      </c>
      <c r="D8367" s="300" t="s">
        <v>55798</v>
      </c>
    </row>
    <row r="8368" spans="1:4">
      <c r="A8368" s="309">
        <v>9628</v>
      </c>
      <c r="B8368" s="290" t="s">
        <v>22749</v>
      </c>
      <c r="C8368" s="291" t="s">
        <v>32</v>
      </c>
      <c r="D8368" s="300" t="s">
        <v>1211</v>
      </c>
    </row>
    <row r="8369" spans="1:4">
      <c r="A8369" s="309">
        <v>9629</v>
      </c>
      <c r="B8369" s="290" t="s">
        <v>18779</v>
      </c>
      <c r="C8369" s="291" t="s">
        <v>32</v>
      </c>
      <c r="D8369" s="300" t="s">
        <v>55799</v>
      </c>
    </row>
    <row r="8370" spans="1:4">
      <c r="A8370" s="309">
        <v>9630</v>
      </c>
      <c r="B8370" s="290" t="s">
        <v>55800</v>
      </c>
      <c r="C8370" s="291" t="s">
        <v>16412</v>
      </c>
      <c r="D8370" s="301" t="s">
        <v>55801</v>
      </c>
    </row>
    <row r="8371" spans="1:4">
      <c r="B8371" s="290" t="s">
        <v>55802</v>
      </c>
    </row>
    <row r="8372" spans="1:4">
      <c r="A8372" s="309">
        <v>9631</v>
      </c>
      <c r="B8372" s="290" t="s">
        <v>55803</v>
      </c>
      <c r="C8372" s="291" t="s">
        <v>16412</v>
      </c>
      <c r="D8372" s="307" t="s">
        <v>55804</v>
      </c>
    </row>
    <row r="8373" spans="1:4">
      <c r="B8373" s="290" t="s">
        <v>55805</v>
      </c>
    </row>
    <row r="8374" spans="1:4">
      <c r="A8374" s="309">
        <v>9632</v>
      </c>
      <c r="B8374" s="290" t="s">
        <v>55806</v>
      </c>
      <c r="C8374" s="291" t="s">
        <v>16412</v>
      </c>
      <c r="D8374" s="307" t="s">
        <v>55807</v>
      </c>
    </row>
    <row r="8375" spans="1:4">
      <c r="B8375" s="290" t="s">
        <v>55808</v>
      </c>
    </row>
    <row r="8376" spans="1:4">
      <c r="A8376" s="309">
        <v>9633</v>
      </c>
      <c r="B8376" s="290" t="s">
        <v>55809</v>
      </c>
      <c r="C8376" s="291" t="s">
        <v>16412</v>
      </c>
      <c r="D8376" s="307" t="s">
        <v>55810</v>
      </c>
    </row>
    <row r="8377" spans="1:4">
      <c r="B8377" s="290" t="s">
        <v>55811</v>
      </c>
    </row>
    <row r="8378" spans="1:4">
      <c r="B8378" s="290" t="s">
        <v>35432</v>
      </c>
    </row>
    <row r="8379" spans="1:4">
      <c r="A8379" s="309">
        <v>9634</v>
      </c>
      <c r="B8379" s="290" t="s">
        <v>19527</v>
      </c>
      <c r="C8379" s="291" t="s">
        <v>16412</v>
      </c>
      <c r="D8379" s="300" t="s">
        <v>1033</v>
      </c>
    </row>
    <row r="8380" spans="1:4">
      <c r="A8380" s="309">
        <v>9635</v>
      </c>
      <c r="B8380" s="290" t="s">
        <v>26500</v>
      </c>
      <c r="C8380" s="291" t="s">
        <v>16412</v>
      </c>
      <c r="D8380" s="300" t="s">
        <v>1346</v>
      </c>
    </row>
    <row r="8381" spans="1:4">
      <c r="A8381" s="309">
        <v>9636</v>
      </c>
      <c r="B8381" s="290" t="s">
        <v>26704</v>
      </c>
      <c r="C8381" s="291" t="s">
        <v>16412</v>
      </c>
      <c r="D8381" s="300" t="s">
        <v>1634</v>
      </c>
    </row>
    <row r="8382" spans="1:4">
      <c r="A8382" s="309">
        <v>9637</v>
      </c>
      <c r="B8382" s="290" t="s">
        <v>26699</v>
      </c>
      <c r="C8382" s="291" t="s">
        <v>16412</v>
      </c>
      <c r="D8382" s="300" t="s">
        <v>34581</v>
      </c>
    </row>
    <row r="8383" spans="1:4">
      <c r="A8383" s="309">
        <v>9638</v>
      </c>
      <c r="B8383" s="290" t="s">
        <v>25549</v>
      </c>
      <c r="C8383" s="291" t="s">
        <v>16412</v>
      </c>
      <c r="D8383" s="300" t="s">
        <v>17592</v>
      </c>
    </row>
    <row r="8384" spans="1:4">
      <c r="A8384" s="309">
        <v>9639</v>
      </c>
      <c r="B8384" s="290" t="s">
        <v>25551</v>
      </c>
      <c r="C8384" s="291" t="s">
        <v>16412</v>
      </c>
      <c r="D8384" s="300" t="s">
        <v>35525</v>
      </c>
    </row>
    <row r="8385" spans="1:4">
      <c r="A8385" s="309">
        <v>9640</v>
      </c>
      <c r="B8385" s="290" t="s">
        <v>55812</v>
      </c>
      <c r="C8385" s="291" t="s">
        <v>17254</v>
      </c>
      <c r="D8385" s="300" t="s">
        <v>2324</v>
      </c>
    </row>
    <row r="8386" spans="1:4">
      <c r="A8386" s="309">
        <v>9641</v>
      </c>
      <c r="B8386" s="290" t="s">
        <v>55813</v>
      </c>
      <c r="C8386" s="291" t="s">
        <v>17254</v>
      </c>
      <c r="D8386" s="300" t="s">
        <v>2324</v>
      </c>
    </row>
    <row r="8387" spans="1:4">
      <c r="A8387" s="309">
        <v>9643</v>
      </c>
      <c r="B8387" s="290" t="s">
        <v>26203</v>
      </c>
      <c r="C8387" s="291" t="s">
        <v>16412</v>
      </c>
      <c r="D8387" s="300" t="s">
        <v>55814</v>
      </c>
    </row>
    <row r="8388" spans="1:4">
      <c r="A8388" s="309">
        <v>9644</v>
      </c>
      <c r="B8388" s="290" t="s">
        <v>35428</v>
      </c>
      <c r="C8388" s="291" t="s">
        <v>16412</v>
      </c>
      <c r="D8388" s="307" t="s">
        <v>55815</v>
      </c>
    </row>
    <row r="8389" spans="1:4">
      <c r="B8389" s="290" t="s">
        <v>35429</v>
      </c>
    </row>
    <row r="8390" spans="1:4">
      <c r="A8390" s="309">
        <v>9645</v>
      </c>
      <c r="B8390" s="290" t="s">
        <v>55816</v>
      </c>
      <c r="C8390" s="291" t="s">
        <v>16412</v>
      </c>
      <c r="D8390" s="301" t="s">
        <v>55817</v>
      </c>
    </row>
    <row r="8391" spans="1:4">
      <c r="A8391" s="309">
        <v>9646</v>
      </c>
      <c r="B8391" s="290" t="s">
        <v>55818</v>
      </c>
      <c r="C8391" s="291" t="s">
        <v>16412</v>
      </c>
      <c r="D8391" s="301" t="s">
        <v>55819</v>
      </c>
    </row>
    <row r="8392" spans="1:4">
      <c r="A8392" s="309">
        <v>9647</v>
      </c>
      <c r="B8392" s="290" t="s">
        <v>55820</v>
      </c>
      <c r="C8392" s="291" t="s">
        <v>16412</v>
      </c>
      <c r="D8392" s="301" t="s">
        <v>55821</v>
      </c>
    </row>
    <row r="8393" spans="1:4">
      <c r="A8393" s="309">
        <v>9648</v>
      </c>
      <c r="B8393" s="290" t="s">
        <v>55822</v>
      </c>
      <c r="C8393" s="291" t="s">
        <v>16412</v>
      </c>
      <c r="D8393" s="301" t="s">
        <v>55823</v>
      </c>
    </row>
    <row r="8394" spans="1:4">
      <c r="A8394" s="309">
        <v>9649</v>
      </c>
      <c r="B8394" s="290" t="s">
        <v>55824</v>
      </c>
      <c r="C8394" s="291" t="s">
        <v>16412</v>
      </c>
      <c r="D8394" s="301" t="s">
        <v>55825</v>
      </c>
    </row>
    <row r="8395" spans="1:4">
      <c r="A8395" s="309">
        <v>9650</v>
      </c>
      <c r="B8395" s="290" t="s">
        <v>18987</v>
      </c>
      <c r="C8395" s="291" t="s">
        <v>16412</v>
      </c>
      <c r="D8395" s="301" t="s">
        <v>55826</v>
      </c>
    </row>
    <row r="8396" spans="1:4">
      <c r="A8396" s="309">
        <v>9651</v>
      </c>
      <c r="B8396" s="290" t="s">
        <v>55827</v>
      </c>
      <c r="C8396" s="291" t="s">
        <v>16412</v>
      </c>
      <c r="D8396" s="301" t="s">
        <v>29506</v>
      </c>
    </row>
    <row r="8397" spans="1:4">
      <c r="D8397" s="291" t="s">
        <v>30702</v>
      </c>
    </row>
    <row r="8398" spans="1:4">
      <c r="B8398" s="298" t="s">
        <v>34933</v>
      </c>
    </row>
    <row r="8399" spans="1:4">
      <c r="B8399" s="305"/>
    </row>
    <row r="8400" spans="1:4">
      <c r="B8400" s="298" t="s">
        <v>30674</v>
      </c>
      <c r="C8400" s="299" t="s">
        <v>51461</v>
      </c>
    </row>
    <row r="8401" spans="1:4">
      <c r="D8401" s="299" t="s">
        <v>51462</v>
      </c>
    </row>
    <row r="8402" spans="1:4">
      <c r="A8402" s="299" t="s">
        <v>16137</v>
      </c>
      <c r="B8402" s="298" t="s">
        <v>51463</v>
      </c>
      <c r="C8402" s="299" t="s">
        <v>51464</v>
      </c>
    </row>
    <row r="8403" spans="1:4">
      <c r="A8403" s="309">
        <v>9652</v>
      </c>
      <c r="B8403" s="290" t="s">
        <v>55828</v>
      </c>
      <c r="C8403" s="291" t="s">
        <v>16412</v>
      </c>
      <c r="D8403" s="301" t="s">
        <v>30561</v>
      </c>
    </row>
    <row r="8404" spans="1:4">
      <c r="A8404" s="309">
        <v>9653</v>
      </c>
      <c r="B8404" s="290" t="s">
        <v>55829</v>
      </c>
      <c r="C8404" s="291" t="s">
        <v>16412</v>
      </c>
      <c r="D8404" s="301" t="s">
        <v>19047</v>
      </c>
    </row>
    <row r="8405" spans="1:4">
      <c r="A8405" s="309">
        <v>9654</v>
      </c>
      <c r="B8405" s="290" t="s">
        <v>55830</v>
      </c>
      <c r="C8405" s="291" t="s">
        <v>16412</v>
      </c>
      <c r="D8405" s="301" t="s">
        <v>19047</v>
      </c>
    </row>
    <row r="8406" spans="1:4">
      <c r="A8406" s="309">
        <v>9655</v>
      </c>
      <c r="B8406" s="290" t="s">
        <v>55831</v>
      </c>
      <c r="C8406" s="291" t="s">
        <v>16412</v>
      </c>
      <c r="D8406" s="301" t="s">
        <v>55832</v>
      </c>
    </row>
    <row r="8407" spans="1:4">
      <c r="A8407" s="309">
        <v>9656</v>
      </c>
      <c r="B8407" s="290" t="s">
        <v>55833</v>
      </c>
      <c r="C8407" s="291" t="s">
        <v>16412</v>
      </c>
      <c r="D8407" s="301" t="s">
        <v>55834</v>
      </c>
    </row>
    <row r="8408" spans="1:4">
      <c r="A8408" s="309">
        <v>9657</v>
      </c>
      <c r="B8408" s="290" t="s">
        <v>55835</v>
      </c>
      <c r="C8408" s="291" t="s">
        <v>16412</v>
      </c>
      <c r="D8408" s="301" t="s">
        <v>19047</v>
      </c>
    </row>
    <row r="8409" spans="1:4">
      <c r="A8409" s="309">
        <v>9658</v>
      </c>
      <c r="B8409" s="290" t="s">
        <v>55836</v>
      </c>
      <c r="C8409" s="291" t="s">
        <v>16412</v>
      </c>
      <c r="D8409" s="301" t="s">
        <v>19047</v>
      </c>
    </row>
    <row r="8410" spans="1:4">
      <c r="A8410" s="309">
        <v>9659</v>
      </c>
      <c r="B8410" s="290" t="s">
        <v>55837</v>
      </c>
      <c r="C8410" s="291" t="s">
        <v>16412</v>
      </c>
      <c r="D8410" s="301" t="s">
        <v>19008</v>
      </c>
    </row>
    <row r="8411" spans="1:4">
      <c r="B8411" s="290" t="s">
        <v>55838</v>
      </c>
    </row>
    <row r="8412" spans="1:4">
      <c r="B8412" s="290" t="s">
        <v>55839</v>
      </c>
    </row>
    <row r="8413" spans="1:4">
      <c r="A8413" s="309">
        <v>9660</v>
      </c>
      <c r="B8413" s="290" t="s">
        <v>20520</v>
      </c>
      <c r="C8413" s="291" t="s">
        <v>16412</v>
      </c>
      <c r="D8413" s="300" t="s">
        <v>55840</v>
      </c>
    </row>
    <row r="8414" spans="1:4">
      <c r="A8414" s="309">
        <v>9661</v>
      </c>
      <c r="B8414" s="290" t="s">
        <v>55841</v>
      </c>
      <c r="C8414" s="291" t="s">
        <v>16412</v>
      </c>
      <c r="D8414" s="307" t="s">
        <v>55842</v>
      </c>
    </row>
    <row r="8415" spans="1:4">
      <c r="B8415" s="290" t="s">
        <v>55843</v>
      </c>
    </row>
    <row r="8416" spans="1:4">
      <c r="A8416" s="309">
        <v>9663</v>
      </c>
      <c r="B8416" s="290" t="s">
        <v>18001</v>
      </c>
      <c r="C8416" s="291" t="s">
        <v>17254</v>
      </c>
      <c r="D8416" s="300" t="s">
        <v>1065</v>
      </c>
    </row>
    <row r="8417" spans="1:4">
      <c r="A8417" s="309">
        <v>9665</v>
      </c>
      <c r="B8417" s="290" t="s">
        <v>35433</v>
      </c>
      <c r="C8417" s="291" t="s">
        <v>16412</v>
      </c>
      <c r="D8417" s="301" t="s">
        <v>21514</v>
      </c>
    </row>
    <row r="8418" spans="1:4">
      <c r="A8418" s="309">
        <v>9666</v>
      </c>
      <c r="B8418" s="290" t="s">
        <v>55844</v>
      </c>
      <c r="C8418" s="291" t="s">
        <v>16412</v>
      </c>
      <c r="D8418" s="307" t="s">
        <v>55845</v>
      </c>
    </row>
    <row r="8419" spans="1:4">
      <c r="B8419" s="290" t="s">
        <v>35411</v>
      </c>
    </row>
    <row r="8420" spans="1:4">
      <c r="A8420" s="309">
        <v>9671</v>
      </c>
      <c r="B8420" s="290" t="s">
        <v>21905</v>
      </c>
      <c r="C8420" s="291" t="s">
        <v>17134</v>
      </c>
      <c r="D8420" s="300" t="s">
        <v>52910</v>
      </c>
    </row>
    <row r="8421" spans="1:4">
      <c r="A8421" s="309">
        <v>9672</v>
      </c>
      <c r="B8421" s="290" t="s">
        <v>21940</v>
      </c>
      <c r="C8421" s="291" t="s">
        <v>17134</v>
      </c>
      <c r="D8421" s="300" t="s">
        <v>55846</v>
      </c>
    </row>
    <row r="8422" spans="1:4">
      <c r="A8422" s="309">
        <v>9673</v>
      </c>
      <c r="B8422" s="290" t="s">
        <v>21925</v>
      </c>
      <c r="C8422" s="291" t="s">
        <v>17134</v>
      </c>
      <c r="D8422" s="300" t="s">
        <v>55847</v>
      </c>
    </row>
    <row r="8423" spans="1:4">
      <c r="A8423" s="309">
        <v>9676</v>
      </c>
      <c r="B8423" s="290" t="s">
        <v>55848</v>
      </c>
      <c r="C8423" s="291" t="s">
        <v>16412</v>
      </c>
      <c r="D8423" s="300" t="s">
        <v>21517</v>
      </c>
    </row>
    <row r="8424" spans="1:4">
      <c r="A8424" s="309">
        <v>9677</v>
      </c>
      <c r="B8424" s="290" t="s">
        <v>55849</v>
      </c>
      <c r="C8424" s="291" t="s">
        <v>16412</v>
      </c>
      <c r="D8424" s="300" t="s">
        <v>21519</v>
      </c>
    </row>
    <row r="8425" spans="1:4">
      <c r="A8425" s="309">
        <v>9678</v>
      </c>
      <c r="B8425" s="290" t="s">
        <v>55850</v>
      </c>
      <c r="C8425" s="291" t="s">
        <v>16412</v>
      </c>
      <c r="D8425" s="300" t="s">
        <v>21521</v>
      </c>
    </row>
    <row r="8426" spans="1:4">
      <c r="A8426" s="309">
        <v>9679</v>
      </c>
      <c r="B8426" s="290" t="s">
        <v>55851</v>
      </c>
      <c r="C8426" s="291" t="s">
        <v>16412</v>
      </c>
      <c r="D8426" s="301" t="s">
        <v>21523</v>
      </c>
    </row>
    <row r="8427" spans="1:4">
      <c r="A8427" s="309">
        <v>9680</v>
      </c>
      <c r="B8427" s="290" t="s">
        <v>21540</v>
      </c>
      <c r="C8427" s="291" t="s">
        <v>16412</v>
      </c>
      <c r="D8427" s="300" t="s">
        <v>599</v>
      </c>
    </row>
    <row r="8428" spans="1:4">
      <c r="A8428" s="309">
        <v>9681</v>
      </c>
      <c r="B8428" s="290" t="s">
        <v>21542</v>
      </c>
      <c r="C8428" s="291" t="s">
        <v>16412</v>
      </c>
      <c r="D8428" s="300" t="s">
        <v>600</v>
      </c>
    </row>
    <row r="8429" spans="1:4">
      <c r="A8429" s="309">
        <v>9682</v>
      </c>
      <c r="B8429" s="290" t="s">
        <v>26252</v>
      </c>
      <c r="C8429" s="291" t="s">
        <v>18112</v>
      </c>
      <c r="D8429" s="300" t="s">
        <v>55852</v>
      </c>
    </row>
    <row r="8430" spans="1:4">
      <c r="A8430" s="309">
        <v>9683</v>
      </c>
      <c r="B8430" s="290" t="s">
        <v>21525</v>
      </c>
      <c r="C8430" s="291" t="s">
        <v>16412</v>
      </c>
      <c r="D8430" s="301" t="s">
        <v>55853</v>
      </c>
    </row>
    <row r="8431" spans="1:4">
      <c r="A8431" s="309">
        <v>9684</v>
      </c>
      <c r="B8431" s="290" t="s">
        <v>28513</v>
      </c>
      <c r="C8431" s="291" t="s">
        <v>32</v>
      </c>
      <c r="D8431" s="300" t="s">
        <v>1627</v>
      </c>
    </row>
    <row r="8432" spans="1:4">
      <c r="A8432" s="309">
        <v>9685</v>
      </c>
      <c r="B8432" s="290" t="s">
        <v>28515</v>
      </c>
      <c r="C8432" s="291" t="s">
        <v>32</v>
      </c>
      <c r="D8432" s="300" t="s">
        <v>22103</v>
      </c>
    </row>
    <row r="8433" spans="1:4">
      <c r="A8433" s="309">
        <v>9686</v>
      </c>
      <c r="B8433" s="290" t="s">
        <v>21477</v>
      </c>
      <c r="C8433" s="291" t="s">
        <v>16412</v>
      </c>
      <c r="D8433" s="300" t="s">
        <v>55854</v>
      </c>
    </row>
    <row r="8434" spans="1:4">
      <c r="A8434" s="309">
        <v>9687</v>
      </c>
      <c r="B8434" s="290" t="s">
        <v>26771</v>
      </c>
      <c r="C8434" s="291" t="s">
        <v>16412</v>
      </c>
      <c r="D8434" s="300" t="s">
        <v>38498</v>
      </c>
    </row>
    <row r="8435" spans="1:4">
      <c r="A8435" s="309">
        <v>9688</v>
      </c>
      <c r="B8435" s="290" t="s">
        <v>26773</v>
      </c>
      <c r="C8435" s="291" t="s">
        <v>16412</v>
      </c>
      <c r="D8435" s="300" t="s">
        <v>55855</v>
      </c>
    </row>
    <row r="8436" spans="1:4">
      <c r="A8436" s="309">
        <v>9689</v>
      </c>
      <c r="B8436" s="290" t="s">
        <v>19342</v>
      </c>
      <c r="C8436" s="291" t="s">
        <v>17254</v>
      </c>
      <c r="D8436" s="300" t="s">
        <v>39357</v>
      </c>
    </row>
    <row r="8437" spans="1:4">
      <c r="A8437" s="309">
        <v>9690</v>
      </c>
      <c r="B8437" s="290" t="s">
        <v>23370</v>
      </c>
      <c r="C8437" s="291" t="s">
        <v>16412</v>
      </c>
      <c r="D8437" s="300">
        <v>20</v>
      </c>
    </row>
    <row r="8438" spans="1:4">
      <c r="D8438" s="291" t="s">
        <v>30702</v>
      </c>
    </row>
    <row r="8439" spans="1:4">
      <c r="B8439" s="298" t="s">
        <v>34945</v>
      </c>
    </row>
    <row r="8440" spans="1:4">
      <c r="B8440" s="302"/>
    </row>
    <row r="8441" spans="1:4">
      <c r="B8441" s="298" t="s">
        <v>30674</v>
      </c>
      <c r="C8441" s="299" t="s">
        <v>51461</v>
      </c>
    </row>
    <row r="8442" spans="1:4">
      <c r="D8442" s="299" t="s">
        <v>51462</v>
      </c>
    </row>
    <row r="8443" spans="1:4">
      <c r="A8443" s="299" t="s">
        <v>16137</v>
      </c>
      <c r="B8443" s="298" t="s">
        <v>51463</v>
      </c>
      <c r="C8443" s="299" t="s">
        <v>51464</v>
      </c>
    </row>
    <row r="8444" spans="1:4">
      <c r="A8444" s="309">
        <v>9691</v>
      </c>
      <c r="B8444" s="290" t="s">
        <v>23461</v>
      </c>
      <c r="C8444" s="291" t="s">
        <v>16412</v>
      </c>
      <c r="D8444" s="300" t="s">
        <v>55856</v>
      </c>
    </row>
    <row r="8445" spans="1:4">
      <c r="A8445" s="309">
        <v>9692</v>
      </c>
      <c r="B8445" s="290" t="s">
        <v>27023</v>
      </c>
      <c r="C8445" s="291" t="s">
        <v>16412</v>
      </c>
      <c r="D8445" s="300" t="s">
        <v>2019</v>
      </c>
    </row>
    <row r="8446" spans="1:4">
      <c r="A8446" s="309">
        <v>9693</v>
      </c>
      <c r="B8446" s="290" t="s">
        <v>55857</v>
      </c>
      <c r="C8446" s="291" t="s">
        <v>16412</v>
      </c>
      <c r="D8446" s="300" t="s">
        <v>146</v>
      </c>
    </row>
    <row r="8447" spans="1:4">
      <c r="B8447" s="290" t="s">
        <v>16866</v>
      </c>
    </row>
    <row r="8448" spans="1:4">
      <c r="A8448" s="309">
        <v>9694</v>
      </c>
      <c r="B8448" s="290" t="s">
        <v>27268</v>
      </c>
      <c r="C8448" s="291" t="s">
        <v>16412</v>
      </c>
      <c r="D8448" s="300" t="s">
        <v>269</v>
      </c>
    </row>
    <row r="8449" spans="1:4">
      <c r="A8449" s="309">
        <v>9695</v>
      </c>
      <c r="B8449" s="290" t="s">
        <v>27270</v>
      </c>
      <c r="C8449" s="291" t="s">
        <v>16412</v>
      </c>
      <c r="D8449" s="300" t="s">
        <v>2106</v>
      </c>
    </row>
    <row r="8450" spans="1:4">
      <c r="A8450" s="309">
        <v>9696</v>
      </c>
      <c r="B8450" s="290" t="s">
        <v>27274</v>
      </c>
      <c r="C8450" s="291" t="s">
        <v>16412</v>
      </c>
      <c r="D8450" s="300" t="s">
        <v>570</v>
      </c>
    </row>
    <row r="8451" spans="1:4">
      <c r="A8451" s="309">
        <v>9697</v>
      </c>
      <c r="B8451" s="290" t="s">
        <v>27275</v>
      </c>
      <c r="C8451" s="291" t="s">
        <v>16412</v>
      </c>
      <c r="D8451" s="300" t="s">
        <v>594</v>
      </c>
    </row>
    <row r="8452" spans="1:4">
      <c r="A8452" s="309">
        <v>9698</v>
      </c>
      <c r="B8452" s="290" t="s">
        <v>28509</v>
      </c>
      <c r="C8452" s="291" t="s">
        <v>32</v>
      </c>
      <c r="D8452" s="300" t="s">
        <v>17592</v>
      </c>
    </row>
    <row r="8453" spans="1:4">
      <c r="A8453" s="309">
        <v>9699</v>
      </c>
      <c r="B8453" s="290" t="s">
        <v>28511</v>
      </c>
      <c r="C8453" s="291" t="s">
        <v>32</v>
      </c>
      <c r="D8453" s="300" t="s">
        <v>1746</v>
      </c>
    </row>
    <row r="8454" spans="1:4">
      <c r="A8454" s="309">
        <v>9700</v>
      </c>
      <c r="B8454" s="290" t="s">
        <v>28517</v>
      </c>
      <c r="C8454" s="291" t="s">
        <v>32</v>
      </c>
      <c r="D8454" s="300" t="s">
        <v>30861</v>
      </c>
    </row>
    <row r="8455" spans="1:4">
      <c r="A8455" s="309">
        <v>9701</v>
      </c>
      <c r="B8455" s="290" t="s">
        <v>25541</v>
      </c>
      <c r="C8455" s="291" t="s">
        <v>16412</v>
      </c>
      <c r="D8455" s="300" t="s">
        <v>1318</v>
      </c>
    </row>
    <row r="8456" spans="1:4">
      <c r="A8456" s="309">
        <v>9702</v>
      </c>
      <c r="B8456" s="290" t="s">
        <v>25554</v>
      </c>
      <c r="C8456" s="291" t="s">
        <v>16412</v>
      </c>
      <c r="D8456" s="300" t="s">
        <v>1318</v>
      </c>
    </row>
    <row r="8457" spans="1:4">
      <c r="A8457" s="309">
        <v>9703</v>
      </c>
      <c r="B8457" s="290" t="s">
        <v>25590</v>
      </c>
      <c r="C8457" s="291" t="s">
        <v>16412</v>
      </c>
      <c r="D8457" s="300" t="s">
        <v>31036</v>
      </c>
    </row>
    <row r="8458" spans="1:4">
      <c r="A8458" s="309">
        <v>9704</v>
      </c>
      <c r="B8458" s="290" t="s">
        <v>25579</v>
      </c>
      <c r="C8458" s="291" t="s">
        <v>16412</v>
      </c>
      <c r="D8458" s="300" t="s">
        <v>757</v>
      </c>
    </row>
    <row r="8459" spans="1:4">
      <c r="A8459" s="309">
        <v>9705</v>
      </c>
      <c r="B8459" s="290" t="s">
        <v>25582</v>
      </c>
      <c r="C8459" s="291" t="s">
        <v>16412</v>
      </c>
      <c r="D8459" s="300" t="s">
        <v>2723</v>
      </c>
    </row>
    <row r="8460" spans="1:4">
      <c r="A8460" s="309">
        <v>9707</v>
      </c>
      <c r="B8460" s="290" t="s">
        <v>35821</v>
      </c>
      <c r="C8460" s="291" t="s">
        <v>16412</v>
      </c>
      <c r="D8460" s="300" t="s">
        <v>483</v>
      </c>
    </row>
    <row r="8461" spans="1:4">
      <c r="A8461" s="309">
        <v>9708</v>
      </c>
      <c r="B8461" s="290" t="s">
        <v>20234</v>
      </c>
      <c r="C8461" s="291" t="s">
        <v>16412</v>
      </c>
      <c r="D8461" s="291" t="s">
        <v>65</v>
      </c>
    </row>
    <row r="8462" spans="1:4">
      <c r="A8462" s="309">
        <v>9709</v>
      </c>
      <c r="B8462" s="290" t="s">
        <v>19969</v>
      </c>
      <c r="C8462" s="291" t="s">
        <v>16412</v>
      </c>
      <c r="D8462" s="291" t="s">
        <v>352</v>
      </c>
    </row>
    <row r="8463" spans="1:4">
      <c r="A8463" s="309">
        <v>9710</v>
      </c>
      <c r="B8463" s="290" t="s">
        <v>21657</v>
      </c>
      <c r="C8463" s="291" t="s">
        <v>16412</v>
      </c>
      <c r="D8463" s="300" t="s">
        <v>20653</v>
      </c>
    </row>
    <row r="8464" spans="1:4">
      <c r="A8464" s="309">
        <v>9711</v>
      </c>
      <c r="B8464" s="290" t="s">
        <v>55858</v>
      </c>
      <c r="C8464" s="291" t="s">
        <v>16412</v>
      </c>
      <c r="D8464" s="300" t="s">
        <v>405</v>
      </c>
    </row>
    <row r="8465" spans="1:5">
      <c r="B8465" s="290" t="s">
        <v>35820</v>
      </c>
    </row>
    <row r="8466" spans="1:5">
      <c r="A8466" s="309">
        <v>9712</v>
      </c>
      <c r="B8466" s="290" t="s">
        <v>55859</v>
      </c>
      <c r="C8466" s="291" t="s">
        <v>16412</v>
      </c>
      <c r="D8466" s="300" t="s">
        <v>1927</v>
      </c>
    </row>
    <row r="8467" spans="1:5">
      <c r="A8467" s="309">
        <v>9713</v>
      </c>
      <c r="B8467" s="290" t="s">
        <v>55860</v>
      </c>
      <c r="C8467" s="291" t="s">
        <v>16412</v>
      </c>
      <c r="D8467" s="300" t="s">
        <v>24415</v>
      </c>
    </row>
    <row r="8468" spans="1:5">
      <c r="A8468" s="309">
        <v>9714</v>
      </c>
      <c r="B8468" s="290" t="s">
        <v>55861</v>
      </c>
      <c r="C8468" s="291" t="s">
        <v>16412</v>
      </c>
      <c r="D8468" s="300">
        <v>1.1000000000000001</v>
      </c>
    </row>
    <row r="8469" spans="1:5">
      <c r="A8469" s="309">
        <v>9715</v>
      </c>
      <c r="B8469" s="290" t="s">
        <v>19971</v>
      </c>
      <c r="C8469" s="291" t="s">
        <v>16412</v>
      </c>
      <c r="D8469" s="291" t="s">
        <v>182</v>
      </c>
    </row>
    <row r="8470" spans="1:5">
      <c r="A8470" s="309">
        <v>9716</v>
      </c>
      <c r="B8470" s="290" t="s">
        <v>55862</v>
      </c>
      <c r="C8470" s="291" t="s">
        <v>18112</v>
      </c>
      <c r="D8470" s="300" t="s">
        <v>1138</v>
      </c>
    </row>
    <row r="8471" spans="1:5">
      <c r="A8471" s="309">
        <v>9717</v>
      </c>
      <c r="B8471" s="290" t="s">
        <v>55863</v>
      </c>
      <c r="C8471" s="291" t="s">
        <v>16412</v>
      </c>
      <c r="D8471" s="300" t="s">
        <v>2624</v>
      </c>
    </row>
    <row r="8472" spans="1:5">
      <c r="A8472" s="309">
        <v>9718</v>
      </c>
      <c r="B8472" s="290" t="s">
        <v>55864</v>
      </c>
      <c r="C8472" s="291" t="s">
        <v>16412</v>
      </c>
      <c r="D8472" s="300" t="s">
        <v>2416</v>
      </c>
    </row>
    <row r="8473" spans="1:5">
      <c r="B8473" s="290" t="s">
        <v>35820</v>
      </c>
    </row>
    <row r="8474" spans="1:5">
      <c r="A8474" s="309">
        <v>9719</v>
      </c>
      <c r="B8474" s="290" t="s">
        <v>55865</v>
      </c>
      <c r="C8474" s="291" t="s">
        <v>15</v>
      </c>
      <c r="D8474" s="307" t="s">
        <v>55866</v>
      </c>
    </row>
    <row r="8475" spans="1:5">
      <c r="B8475" s="290" t="s">
        <v>55867</v>
      </c>
    </row>
    <row r="8476" spans="1:5">
      <c r="A8476" s="309">
        <v>9720</v>
      </c>
      <c r="B8476" s="290" t="s">
        <v>36211</v>
      </c>
      <c r="C8476" s="291" t="s">
        <v>16412</v>
      </c>
      <c r="D8476" s="300" t="s">
        <v>32946</v>
      </c>
    </row>
    <row r="8477" spans="1:5">
      <c r="B8477" s="290" t="s">
        <v>55868</v>
      </c>
    </row>
    <row r="8478" spans="1:5">
      <c r="A8478" s="309">
        <v>9721</v>
      </c>
      <c r="B8478" s="290" t="s">
        <v>55869</v>
      </c>
      <c r="C8478" s="291" t="s">
        <v>16412</v>
      </c>
      <c r="D8478" s="300" t="s">
        <v>55870</v>
      </c>
      <c r="E8478" s="303"/>
    </row>
    <row r="8479" spans="1:5">
      <c r="B8479" s="290" t="s">
        <v>35820</v>
      </c>
      <c r="E8479" s="304"/>
    </row>
    <row r="8480" spans="1:5">
      <c r="A8480" s="309">
        <v>9722</v>
      </c>
      <c r="B8480" s="290" t="s">
        <v>55871</v>
      </c>
      <c r="C8480" s="291" t="s">
        <v>16412</v>
      </c>
      <c r="D8480" s="300" t="s">
        <v>45500</v>
      </c>
    </row>
    <row r="8481" spans="1:5">
      <c r="D8481" s="291" t="s">
        <v>30702</v>
      </c>
      <c r="E8481" s="302"/>
    </row>
    <row r="8482" spans="1:5">
      <c r="B8482" s="298" t="s">
        <v>34967</v>
      </c>
    </row>
    <row r="8483" spans="1:5">
      <c r="A8483" s="302"/>
      <c r="C8483" s="302"/>
      <c r="D8483" s="302"/>
      <c r="E8483" s="302"/>
    </row>
    <row r="8484" spans="1:5">
      <c r="B8484" s="298" t="s">
        <v>30674</v>
      </c>
      <c r="C8484" s="299" t="s">
        <v>51461</v>
      </c>
    </row>
    <row r="8485" spans="1:5">
      <c r="D8485" s="299" t="s">
        <v>51462</v>
      </c>
      <c r="E8485" s="302"/>
    </row>
    <row r="8486" spans="1:5">
      <c r="A8486" s="299" t="s">
        <v>16137</v>
      </c>
      <c r="B8486" s="298" t="s">
        <v>51463</v>
      </c>
      <c r="C8486" s="299" t="s">
        <v>51464</v>
      </c>
      <c r="E8486" s="302"/>
    </row>
    <row r="8487" spans="1:5">
      <c r="A8487" s="309">
        <v>9723</v>
      </c>
      <c r="B8487" s="290" t="s">
        <v>55872</v>
      </c>
      <c r="C8487" s="291" t="s">
        <v>16412</v>
      </c>
      <c r="D8487" s="300" t="s">
        <v>25740</v>
      </c>
      <c r="E8487" s="302"/>
    </row>
    <row r="8488" spans="1:5">
      <c r="B8488" s="290" t="s">
        <v>35820</v>
      </c>
      <c r="E8488" s="302"/>
    </row>
    <row r="8489" spans="1:5">
      <c r="A8489" s="309">
        <v>9725</v>
      </c>
      <c r="B8489" s="290" t="s">
        <v>55873</v>
      </c>
      <c r="C8489" s="291" t="s">
        <v>15</v>
      </c>
      <c r="D8489" s="307" t="s">
        <v>55874</v>
      </c>
      <c r="E8489" s="302"/>
    </row>
    <row r="8490" spans="1:5">
      <c r="A8490" s="309">
        <v>9726</v>
      </c>
      <c r="B8490" s="290" t="s">
        <v>30328</v>
      </c>
      <c r="C8490" s="291" t="s">
        <v>16412</v>
      </c>
      <c r="D8490" s="301" t="s">
        <v>30329</v>
      </c>
    </row>
    <row r="8491" spans="1:5">
      <c r="A8491" s="309">
        <v>9728</v>
      </c>
      <c r="B8491" s="290" t="s">
        <v>35457</v>
      </c>
      <c r="C8491" s="291" t="s">
        <v>17134</v>
      </c>
      <c r="D8491" s="300" t="s">
        <v>55875</v>
      </c>
    </row>
    <row r="8492" spans="1:5">
      <c r="B8492" s="290" t="s">
        <v>35458</v>
      </c>
      <c r="E8492" s="302"/>
    </row>
    <row r="8493" spans="1:5">
      <c r="A8493" s="309">
        <v>9729</v>
      </c>
      <c r="B8493" s="290" t="s">
        <v>55876</v>
      </c>
      <c r="C8493" s="291" t="s">
        <v>32</v>
      </c>
      <c r="D8493" s="300" t="s">
        <v>31367</v>
      </c>
    </row>
    <row r="8494" spans="1:5">
      <c r="A8494" s="309">
        <v>9730</v>
      </c>
      <c r="B8494" s="290" t="s">
        <v>16779</v>
      </c>
      <c r="C8494" s="291" t="s">
        <v>16771</v>
      </c>
      <c r="D8494" s="300" t="s">
        <v>32095</v>
      </c>
    </row>
    <row r="8495" spans="1:5">
      <c r="A8495" s="309">
        <v>9731</v>
      </c>
      <c r="B8495" s="290" t="s">
        <v>16773</v>
      </c>
      <c r="C8495" s="291" t="s">
        <v>21</v>
      </c>
      <c r="D8495" s="300" t="s">
        <v>55877</v>
      </c>
      <c r="E8495" s="302"/>
    </row>
    <row r="8496" spans="1:5">
      <c r="A8496" s="309">
        <v>9732</v>
      </c>
      <c r="B8496" s="290" t="s">
        <v>16764</v>
      </c>
      <c r="C8496" s="291" t="s">
        <v>21</v>
      </c>
      <c r="D8496" s="300" t="s">
        <v>55878</v>
      </c>
      <c r="E8496" s="302"/>
    </row>
    <row r="8497" spans="1:5">
      <c r="A8497" s="309">
        <v>9733</v>
      </c>
      <c r="B8497" s="290" t="s">
        <v>16779</v>
      </c>
      <c r="C8497" s="291" t="s">
        <v>16782</v>
      </c>
      <c r="D8497" s="300" t="s">
        <v>49596</v>
      </c>
      <c r="E8497" s="302"/>
    </row>
    <row r="8498" spans="1:5">
      <c r="A8498" s="309">
        <v>9734</v>
      </c>
      <c r="B8498" s="290" t="s">
        <v>16779</v>
      </c>
      <c r="C8498" s="291" t="s">
        <v>21</v>
      </c>
      <c r="D8498" s="300" t="s">
        <v>55879</v>
      </c>
      <c r="E8498" s="302"/>
    </row>
    <row r="8499" spans="1:5">
      <c r="A8499" s="309">
        <v>9735</v>
      </c>
      <c r="B8499" s="290" t="s">
        <v>55880</v>
      </c>
      <c r="C8499" s="291" t="s">
        <v>16412</v>
      </c>
      <c r="D8499" s="307" t="s">
        <v>55881</v>
      </c>
      <c r="E8499" s="302"/>
    </row>
    <row r="8500" spans="1:5">
      <c r="B8500" s="290" t="s">
        <v>55843</v>
      </c>
      <c r="E8500" s="302"/>
    </row>
    <row r="8501" spans="1:5">
      <c r="A8501" s="309">
        <v>9736</v>
      </c>
      <c r="B8501" s="290" t="s">
        <v>28614</v>
      </c>
      <c r="C8501" s="291" t="s">
        <v>32</v>
      </c>
      <c r="D8501" s="307" t="s">
        <v>55882</v>
      </c>
      <c r="E8501" s="302"/>
    </row>
    <row r="8502" spans="1:5">
      <c r="A8502" s="309">
        <v>9737</v>
      </c>
      <c r="B8502" s="290" t="s">
        <v>55883</v>
      </c>
      <c r="C8502" s="291" t="s">
        <v>16412</v>
      </c>
      <c r="D8502" s="307" t="s">
        <v>55884</v>
      </c>
      <c r="E8502" s="302"/>
    </row>
    <row r="8503" spans="1:5">
      <c r="B8503" s="290" t="s">
        <v>35460</v>
      </c>
    </row>
    <row r="8504" spans="1:5">
      <c r="A8504" s="309">
        <v>9738</v>
      </c>
      <c r="B8504" s="290" t="s">
        <v>35526</v>
      </c>
      <c r="C8504" s="291" t="s">
        <v>16412</v>
      </c>
      <c r="D8504" s="307" t="s">
        <v>55885</v>
      </c>
    </row>
    <row r="8505" spans="1:5">
      <c r="A8505" s="309">
        <v>9739</v>
      </c>
      <c r="B8505" s="290" t="s">
        <v>35528</v>
      </c>
      <c r="C8505" s="291" t="s">
        <v>16412</v>
      </c>
      <c r="D8505" s="307" t="s">
        <v>55886</v>
      </c>
    </row>
    <row r="8506" spans="1:5">
      <c r="A8506" s="309">
        <v>9740</v>
      </c>
      <c r="B8506" s="290" t="s">
        <v>35516</v>
      </c>
      <c r="C8506" s="291" t="s">
        <v>16412</v>
      </c>
      <c r="D8506" s="307" t="s">
        <v>55887</v>
      </c>
      <c r="E8506" s="302"/>
    </row>
    <row r="8507" spans="1:5">
      <c r="A8507" s="309">
        <v>9741</v>
      </c>
      <c r="B8507" s="290" t="s">
        <v>35527</v>
      </c>
      <c r="C8507" s="291" t="s">
        <v>16412</v>
      </c>
      <c r="D8507" s="307" t="s">
        <v>55888</v>
      </c>
    </row>
    <row r="8508" spans="1:5">
      <c r="A8508" s="309">
        <v>9742</v>
      </c>
      <c r="B8508" s="290" t="s">
        <v>35515</v>
      </c>
      <c r="C8508" s="291" t="s">
        <v>16412</v>
      </c>
      <c r="D8508" s="307" t="s">
        <v>55889</v>
      </c>
      <c r="E8508" s="302"/>
    </row>
    <row r="8509" spans="1:5">
      <c r="A8509" s="309">
        <v>9743</v>
      </c>
      <c r="B8509" s="290" t="s">
        <v>35529</v>
      </c>
      <c r="C8509" s="291" t="s">
        <v>16412</v>
      </c>
      <c r="D8509" s="307" t="s">
        <v>55890</v>
      </c>
    </row>
    <row r="8510" spans="1:5">
      <c r="A8510" s="309">
        <v>9744</v>
      </c>
      <c r="B8510" s="290" t="s">
        <v>55891</v>
      </c>
      <c r="C8510" s="291" t="s">
        <v>16412</v>
      </c>
      <c r="D8510" s="301" t="s">
        <v>19810</v>
      </c>
      <c r="E8510" s="302"/>
    </row>
    <row r="8511" spans="1:5">
      <c r="B8511" s="290" t="s">
        <v>55892</v>
      </c>
      <c r="E8511" s="302"/>
    </row>
    <row r="8512" spans="1:5">
      <c r="B8512" s="290" t="s">
        <v>55893</v>
      </c>
      <c r="E8512" s="302"/>
    </row>
    <row r="8513" spans="1:5">
      <c r="A8513" s="309">
        <v>9746</v>
      </c>
      <c r="B8513" s="290" t="s">
        <v>55894</v>
      </c>
      <c r="C8513" s="291" t="s">
        <v>16412</v>
      </c>
      <c r="D8513" s="307" t="s">
        <v>55895</v>
      </c>
      <c r="E8513" s="302"/>
    </row>
    <row r="8514" spans="1:5">
      <c r="B8514" s="290" t="s">
        <v>55896</v>
      </c>
      <c r="E8514" s="302"/>
    </row>
    <row r="8515" spans="1:5">
      <c r="A8515" s="309">
        <v>9747</v>
      </c>
      <c r="B8515" s="290" t="s">
        <v>55897</v>
      </c>
      <c r="C8515" s="291" t="s">
        <v>16412</v>
      </c>
      <c r="D8515" s="307" t="s">
        <v>55898</v>
      </c>
    </row>
    <row r="8516" spans="1:5">
      <c r="B8516" s="290" t="s">
        <v>55899</v>
      </c>
      <c r="E8516" s="302"/>
    </row>
    <row r="8517" spans="1:5">
      <c r="A8517" s="309">
        <v>9748</v>
      </c>
      <c r="B8517" s="290" t="s">
        <v>55900</v>
      </c>
      <c r="C8517" s="291" t="s">
        <v>16412</v>
      </c>
      <c r="D8517" s="307" t="s">
        <v>55901</v>
      </c>
      <c r="E8517" s="302"/>
    </row>
    <row r="8518" spans="1:5">
      <c r="B8518" s="290" t="s">
        <v>55902</v>
      </c>
    </row>
    <row r="8519" spans="1:5">
      <c r="A8519" s="309">
        <v>9749</v>
      </c>
      <c r="B8519" s="290" t="s">
        <v>21931</v>
      </c>
      <c r="C8519" s="291" t="s">
        <v>17134</v>
      </c>
      <c r="D8519" s="300" t="s">
        <v>55903</v>
      </c>
    </row>
    <row r="8520" spans="1:5">
      <c r="A8520" s="309">
        <v>9750</v>
      </c>
      <c r="B8520" s="290" t="s">
        <v>21934</v>
      </c>
      <c r="C8520" s="291" t="s">
        <v>17134</v>
      </c>
      <c r="D8520" s="300" t="s">
        <v>29883</v>
      </c>
      <c r="E8520" s="302"/>
    </row>
    <row r="8521" spans="1:5">
      <c r="A8521" s="309">
        <v>9751</v>
      </c>
      <c r="B8521" s="290" t="s">
        <v>21909</v>
      </c>
      <c r="C8521" s="291" t="s">
        <v>17134</v>
      </c>
      <c r="D8521" s="300" t="s">
        <v>55904</v>
      </c>
    </row>
    <row r="8522" spans="1:5">
      <c r="A8522" s="309">
        <v>9752</v>
      </c>
      <c r="B8522" s="290" t="s">
        <v>28232</v>
      </c>
      <c r="C8522" s="291" t="s">
        <v>16412</v>
      </c>
      <c r="D8522" s="300" t="s">
        <v>1920</v>
      </c>
      <c r="E8522" s="302"/>
    </row>
    <row r="8523" spans="1:5">
      <c r="A8523" s="309">
        <v>9753</v>
      </c>
      <c r="B8523" s="290" t="s">
        <v>28138</v>
      </c>
      <c r="C8523" s="291" t="s">
        <v>16412</v>
      </c>
      <c r="D8523" s="300" t="s">
        <v>18048</v>
      </c>
      <c r="E8523" s="302"/>
    </row>
    <row r="8524" spans="1:5">
      <c r="A8524" s="309">
        <v>9754</v>
      </c>
      <c r="B8524" s="290" t="s">
        <v>28140</v>
      </c>
      <c r="C8524" s="291" t="s">
        <v>16412</v>
      </c>
      <c r="D8524" s="300" t="s">
        <v>55905</v>
      </c>
      <c r="E8524" s="302"/>
    </row>
    <row r="8525" spans="1:5">
      <c r="B8525" s="290" t="s">
        <v>28295</v>
      </c>
    </row>
    <row r="8526" spans="1:5">
      <c r="D8526" s="291" t="s">
        <v>30702</v>
      </c>
      <c r="E8526" s="302"/>
    </row>
    <row r="8527" spans="1:5">
      <c r="B8527" s="298" t="s">
        <v>34986</v>
      </c>
    </row>
    <row r="8528" spans="1:5">
      <c r="B8528" s="302"/>
    </row>
    <row r="8529" spans="1:5">
      <c r="B8529" s="298" t="s">
        <v>30674</v>
      </c>
      <c r="C8529" s="299" t="s">
        <v>51461</v>
      </c>
      <c r="E8529" s="302"/>
    </row>
    <row r="8530" spans="1:5">
      <c r="D8530" s="299" t="s">
        <v>51462</v>
      </c>
      <c r="E8530" s="302"/>
    </row>
    <row r="8531" spans="1:5">
      <c r="A8531" s="299" t="s">
        <v>16137</v>
      </c>
      <c r="B8531" s="298" t="s">
        <v>51463</v>
      </c>
      <c r="C8531" s="299" t="s">
        <v>51464</v>
      </c>
    </row>
    <row r="8532" spans="1:5">
      <c r="A8532" s="309">
        <v>9755</v>
      </c>
      <c r="C8532" s="291" t="s">
        <v>16412</v>
      </c>
      <c r="D8532" s="300" t="s">
        <v>1341</v>
      </c>
      <c r="E8532" s="302"/>
    </row>
    <row r="8533" spans="1:5">
      <c r="A8533" s="309">
        <v>9756</v>
      </c>
      <c r="B8533" s="290" t="s">
        <v>28297</v>
      </c>
      <c r="C8533" s="291" t="s">
        <v>16412</v>
      </c>
      <c r="D8533" s="300" t="s">
        <v>55906</v>
      </c>
    </row>
    <row r="8534" spans="1:5">
      <c r="A8534" s="309">
        <v>9757</v>
      </c>
      <c r="B8534" s="290" t="s">
        <v>22878</v>
      </c>
      <c r="C8534" s="291" t="s">
        <v>16412</v>
      </c>
      <c r="D8534" s="300" t="s">
        <v>34572</v>
      </c>
      <c r="E8534" s="302"/>
    </row>
    <row r="8535" spans="1:5">
      <c r="A8535" s="309">
        <v>9758</v>
      </c>
      <c r="B8535" s="290" t="s">
        <v>55907</v>
      </c>
      <c r="C8535" s="291" t="s">
        <v>17134</v>
      </c>
      <c r="D8535" s="300" t="s">
        <v>23565</v>
      </c>
    </row>
    <row r="8536" spans="1:5">
      <c r="A8536" s="309">
        <v>9759</v>
      </c>
      <c r="B8536" s="290" t="s">
        <v>55908</v>
      </c>
      <c r="C8536" s="291" t="s">
        <v>17134</v>
      </c>
      <c r="D8536" s="300" t="s">
        <v>2855</v>
      </c>
      <c r="E8536" s="302"/>
    </row>
    <row r="8537" spans="1:5">
      <c r="A8537" s="309">
        <v>9760</v>
      </c>
      <c r="B8537" s="290" t="s">
        <v>17203</v>
      </c>
      <c r="C8537" s="291" t="s">
        <v>16412</v>
      </c>
      <c r="D8537" s="300" t="s">
        <v>2296</v>
      </c>
    </row>
    <row r="8538" spans="1:5">
      <c r="A8538" s="309">
        <v>9761</v>
      </c>
      <c r="B8538" s="290" t="s">
        <v>35477</v>
      </c>
      <c r="C8538" s="291" t="s">
        <v>16412</v>
      </c>
      <c r="D8538" s="300" t="s">
        <v>2697</v>
      </c>
      <c r="E8538" s="302"/>
    </row>
    <row r="8539" spans="1:5">
      <c r="A8539" s="309">
        <v>9762</v>
      </c>
      <c r="B8539" s="290" t="s">
        <v>18102</v>
      </c>
      <c r="C8539" s="291" t="s">
        <v>16412</v>
      </c>
      <c r="D8539" s="300" t="s">
        <v>14871</v>
      </c>
      <c r="E8539" s="302"/>
    </row>
    <row r="8540" spans="1:5">
      <c r="A8540" s="309">
        <v>9763</v>
      </c>
      <c r="B8540" s="290" t="s">
        <v>35479</v>
      </c>
      <c r="C8540" s="291" t="s">
        <v>16412</v>
      </c>
      <c r="D8540" s="307" t="s">
        <v>55909</v>
      </c>
    </row>
    <row r="8541" spans="1:5">
      <c r="B8541" s="290" t="s">
        <v>35480</v>
      </c>
      <c r="E8541" s="302"/>
    </row>
    <row r="8542" spans="1:5">
      <c r="A8542" s="309">
        <v>9764</v>
      </c>
      <c r="B8542" s="290" t="s">
        <v>55910</v>
      </c>
      <c r="C8542" s="291" t="s">
        <v>17134</v>
      </c>
      <c r="D8542" s="300" t="s">
        <v>55911</v>
      </c>
    </row>
    <row r="8543" spans="1:5">
      <c r="B8543" s="290" t="s">
        <v>55912</v>
      </c>
      <c r="E8543" s="302"/>
    </row>
    <row r="8544" spans="1:5">
      <c r="A8544" s="309">
        <v>9765</v>
      </c>
      <c r="B8544" s="290" t="s">
        <v>55910</v>
      </c>
      <c r="C8544" s="291" t="s">
        <v>17134</v>
      </c>
      <c r="D8544" s="300" t="s">
        <v>38780</v>
      </c>
    </row>
    <row r="8545" spans="1:5">
      <c r="B8545" s="290" t="s">
        <v>55913</v>
      </c>
      <c r="E8545" s="302"/>
    </row>
    <row r="8546" spans="1:5">
      <c r="A8546" s="309">
        <v>9766</v>
      </c>
      <c r="B8546" s="290" t="s">
        <v>55910</v>
      </c>
      <c r="C8546" s="291" t="s">
        <v>17134</v>
      </c>
      <c r="D8546" s="300" t="s">
        <v>55914</v>
      </c>
    </row>
    <row r="8547" spans="1:5">
      <c r="B8547" s="290" t="s">
        <v>55915</v>
      </c>
      <c r="E8547" s="302"/>
    </row>
    <row r="8548" spans="1:5">
      <c r="A8548" s="309">
        <v>9767</v>
      </c>
      <c r="B8548" s="290" t="s">
        <v>55910</v>
      </c>
      <c r="C8548" s="291" t="s">
        <v>17134</v>
      </c>
      <c r="D8548" s="300" t="s">
        <v>55916</v>
      </c>
    </row>
    <row r="8549" spans="1:5">
      <c r="B8549" s="290" t="s">
        <v>55917</v>
      </c>
      <c r="E8549" s="302"/>
    </row>
    <row r="8550" spans="1:5">
      <c r="A8550" s="309">
        <v>9768</v>
      </c>
      <c r="B8550" s="290" t="s">
        <v>23887</v>
      </c>
      <c r="C8550" s="291" t="s">
        <v>16412</v>
      </c>
      <c r="D8550" s="300" t="s">
        <v>1573</v>
      </c>
    </row>
    <row r="8551" spans="1:5">
      <c r="A8551" s="309">
        <v>9774</v>
      </c>
      <c r="B8551" s="290" t="s">
        <v>55918</v>
      </c>
      <c r="C8551" s="291" t="s">
        <v>16412</v>
      </c>
      <c r="D8551" s="301" t="s">
        <v>55919</v>
      </c>
      <c r="E8551" s="302"/>
    </row>
    <row r="8552" spans="1:5">
      <c r="B8552" s="290" t="s">
        <v>55920</v>
      </c>
      <c r="E8552" s="302"/>
    </row>
    <row r="8553" spans="1:5">
      <c r="A8553" s="309">
        <v>9781</v>
      </c>
      <c r="B8553" s="290" t="s">
        <v>55921</v>
      </c>
      <c r="C8553" s="291" t="s">
        <v>16412</v>
      </c>
      <c r="D8553" s="300" t="s">
        <v>55922</v>
      </c>
      <c r="E8553" s="302"/>
    </row>
    <row r="8554" spans="1:5">
      <c r="B8554" s="290" t="s">
        <v>55923</v>
      </c>
    </row>
    <row r="8555" spans="1:5">
      <c r="A8555" s="309">
        <v>9783</v>
      </c>
      <c r="B8555" s="290" t="s">
        <v>17360</v>
      </c>
      <c r="C8555" s="291" t="s">
        <v>32</v>
      </c>
      <c r="D8555" s="300" t="s">
        <v>594</v>
      </c>
    </row>
    <row r="8556" spans="1:5">
      <c r="A8556" s="309">
        <v>9784</v>
      </c>
      <c r="B8556" s="290" t="s">
        <v>55924</v>
      </c>
      <c r="C8556" s="291" t="s">
        <v>16412</v>
      </c>
      <c r="D8556" s="307" t="s">
        <v>55925</v>
      </c>
    </row>
    <row r="8557" spans="1:5">
      <c r="B8557" s="290" t="s">
        <v>55926</v>
      </c>
    </row>
    <row r="8558" spans="1:5">
      <c r="A8558" s="309">
        <v>9785</v>
      </c>
      <c r="B8558" s="290" t="s">
        <v>18913</v>
      </c>
      <c r="C8558" s="291" t="s">
        <v>16412</v>
      </c>
      <c r="D8558" s="307" t="s">
        <v>55927</v>
      </c>
    </row>
    <row r="8559" spans="1:5">
      <c r="A8559" s="309">
        <v>9786</v>
      </c>
      <c r="B8559" s="290" t="s">
        <v>17762</v>
      </c>
      <c r="C8559" s="291" t="s">
        <v>16412</v>
      </c>
      <c r="D8559" s="300" t="s">
        <v>55928</v>
      </c>
    </row>
    <row r="8560" spans="1:5">
      <c r="A8560" s="309">
        <v>9787</v>
      </c>
      <c r="B8560" s="290" t="s">
        <v>55929</v>
      </c>
      <c r="C8560" s="291" t="s">
        <v>16412</v>
      </c>
      <c r="D8560" s="300" t="s">
        <v>55928</v>
      </c>
    </row>
    <row r="8561" spans="1:4">
      <c r="A8561" s="309">
        <v>9788</v>
      </c>
      <c r="B8561" s="290" t="s">
        <v>17760</v>
      </c>
      <c r="C8561" s="291" t="s">
        <v>16412</v>
      </c>
      <c r="D8561" s="301" t="s">
        <v>55930</v>
      </c>
    </row>
    <row r="8562" spans="1:4">
      <c r="A8562" s="309">
        <v>9789</v>
      </c>
      <c r="B8562" s="290" t="s">
        <v>18315</v>
      </c>
      <c r="C8562" s="291" t="s">
        <v>32</v>
      </c>
      <c r="D8562" s="300" t="s">
        <v>37984</v>
      </c>
    </row>
    <row r="8563" spans="1:4">
      <c r="A8563" s="309">
        <v>9790</v>
      </c>
      <c r="B8563" s="290" t="s">
        <v>17761</v>
      </c>
      <c r="C8563" s="291" t="s">
        <v>16412</v>
      </c>
      <c r="D8563" s="307" t="s">
        <v>55931</v>
      </c>
    </row>
    <row r="8564" spans="1:4">
      <c r="A8564" s="309">
        <v>9791</v>
      </c>
      <c r="B8564" s="290" t="s">
        <v>18307</v>
      </c>
      <c r="C8564" s="291" t="s">
        <v>32</v>
      </c>
      <c r="D8564" s="300" t="s">
        <v>2038</v>
      </c>
    </row>
    <row r="8565" spans="1:4">
      <c r="A8565" s="309">
        <v>9792</v>
      </c>
      <c r="B8565" s="290" t="s">
        <v>18309</v>
      </c>
      <c r="C8565" s="291" t="s">
        <v>32</v>
      </c>
      <c r="D8565" s="300" t="s">
        <v>2038</v>
      </c>
    </row>
    <row r="8566" spans="1:4">
      <c r="A8566" s="309">
        <v>9793</v>
      </c>
      <c r="B8566" s="290" t="s">
        <v>18311</v>
      </c>
      <c r="C8566" s="291" t="s">
        <v>32</v>
      </c>
      <c r="D8566" s="300" t="s">
        <v>823</v>
      </c>
    </row>
    <row r="8567" spans="1:4">
      <c r="A8567" s="309">
        <v>9794</v>
      </c>
      <c r="B8567" s="290" t="s">
        <v>18313</v>
      </c>
      <c r="C8567" s="291" t="s">
        <v>32</v>
      </c>
      <c r="D8567" s="300" t="s">
        <v>2809</v>
      </c>
    </row>
    <row r="8568" spans="1:4">
      <c r="A8568" s="309">
        <v>9795</v>
      </c>
      <c r="B8568" s="290" t="s">
        <v>55932</v>
      </c>
      <c r="C8568" s="291" t="s">
        <v>16412</v>
      </c>
      <c r="D8568" s="300" t="s">
        <v>55933</v>
      </c>
    </row>
    <row r="8569" spans="1:4">
      <c r="A8569" s="309">
        <v>9796</v>
      </c>
      <c r="B8569" s="290" t="s">
        <v>18274</v>
      </c>
      <c r="C8569" s="291" t="s">
        <v>32</v>
      </c>
      <c r="D8569" s="300" t="s">
        <v>1426</v>
      </c>
    </row>
    <row r="8570" spans="1:4">
      <c r="D8570" s="291" t="s">
        <v>30702</v>
      </c>
    </row>
    <row r="8571" spans="1:4">
      <c r="B8571" s="298" t="s">
        <v>34992</v>
      </c>
    </row>
    <row r="8573" spans="1:4">
      <c r="B8573" s="298" t="s">
        <v>30674</v>
      </c>
      <c r="C8573" s="299" t="s">
        <v>51461</v>
      </c>
    </row>
    <row r="8574" spans="1:4">
      <c r="D8574" s="299" t="s">
        <v>51462</v>
      </c>
    </row>
    <row r="8575" spans="1:4">
      <c r="A8575" s="299" t="s">
        <v>16137</v>
      </c>
      <c r="B8575" s="298" t="s">
        <v>51463</v>
      </c>
      <c r="C8575" s="299" t="s">
        <v>51464</v>
      </c>
    </row>
    <row r="8576" spans="1:4">
      <c r="A8576" s="309">
        <v>9797</v>
      </c>
      <c r="B8576" s="290" t="s">
        <v>21681</v>
      </c>
      <c r="C8576" s="291" t="s">
        <v>17134</v>
      </c>
      <c r="D8576" s="300" t="s">
        <v>37422</v>
      </c>
    </row>
    <row r="8577" spans="1:4">
      <c r="A8577" s="309">
        <v>9798</v>
      </c>
      <c r="B8577" s="290" t="s">
        <v>21684</v>
      </c>
      <c r="C8577" s="291" t="s">
        <v>17134</v>
      </c>
      <c r="D8577" s="300" t="s">
        <v>39564</v>
      </c>
    </row>
    <row r="8578" spans="1:4">
      <c r="A8578" s="309">
        <v>9799</v>
      </c>
      <c r="B8578" s="290" t="s">
        <v>21686</v>
      </c>
      <c r="C8578" s="291" t="s">
        <v>17134</v>
      </c>
      <c r="D8578" s="300" t="s">
        <v>37333</v>
      </c>
    </row>
    <row r="8579" spans="1:4">
      <c r="A8579" s="309">
        <v>9800</v>
      </c>
      <c r="B8579" s="290" t="s">
        <v>21688</v>
      </c>
      <c r="C8579" s="291" t="s">
        <v>17134</v>
      </c>
      <c r="D8579" s="300" t="s">
        <v>42480</v>
      </c>
    </row>
    <row r="8580" spans="1:4">
      <c r="A8580" s="309">
        <v>9802</v>
      </c>
      <c r="B8580" s="290" t="s">
        <v>55934</v>
      </c>
      <c r="C8580" s="291" t="s">
        <v>15</v>
      </c>
      <c r="D8580" s="300" t="s">
        <v>1141</v>
      </c>
    </row>
    <row r="8581" spans="1:4">
      <c r="A8581" s="309">
        <v>9803</v>
      </c>
      <c r="B8581" s="290" t="s">
        <v>21679</v>
      </c>
      <c r="C8581" s="291" t="s">
        <v>17134</v>
      </c>
      <c r="D8581" s="300" t="s">
        <v>39564</v>
      </c>
    </row>
    <row r="8582" spans="1:4">
      <c r="A8582" s="309">
        <v>9804</v>
      </c>
      <c r="B8582" s="290" t="s">
        <v>20115</v>
      </c>
      <c r="C8582" s="291" t="s">
        <v>16412</v>
      </c>
      <c r="D8582" s="300" t="s">
        <v>17747</v>
      </c>
    </row>
    <row r="8583" spans="1:4">
      <c r="A8583" s="309">
        <v>9805</v>
      </c>
      <c r="B8583" s="290" t="s">
        <v>55935</v>
      </c>
      <c r="C8583" s="291" t="s">
        <v>30</v>
      </c>
      <c r="D8583" s="300" t="s">
        <v>40832</v>
      </c>
    </row>
    <row r="8584" spans="1:4">
      <c r="A8584" s="309">
        <v>9806</v>
      </c>
      <c r="B8584" s="290" t="s">
        <v>35492</v>
      </c>
      <c r="C8584" s="291" t="s">
        <v>16412</v>
      </c>
      <c r="D8584" s="300" t="s">
        <v>38746</v>
      </c>
    </row>
    <row r="8585" spans="1:4">
      <c r="B8585" s="290" t="s">
        <v>16866</v>
      </c>
    </row>
    <row r="8586" spans="1:4">
      <c r="A8586" s="309">
        <v>9808</v>
      </c>
      <c r="B8586" s="290" t="s">
        <v>35494</v>
      </c>
      <c r="C8586" s="291" t="s">
        <v>16412</v>
      </c>
      <c r="D8586" s="300" t="s">
        <v>41747</v>
      </c>
    </row>
    <row r="8587" spans="1:4">
      <c r="B8587" s="290" t="s">
        <v>35496</v>
      </c>
    </row>
    <row r="8588" spans="1:4">
      <c r="A8588" s="309">
        <v>9809</v>
      </c>
      <c r="B8588" s="290" t="s">
        <v>55936</v>
      </c>
      <c r="C8588" s="291" t="s">
        <v>17134</v>
      </c>
      <c r="D8588" s="300" t="s">
        <v>18231</v>
      </c>
    </row>
    <row r="8589" spans="1:4">
      <c r="A8589" s="309">
        <v>9810</v>
      </c>
      <c r="B8589" s="290" t="s">
        <v>55937</v>
      </c>
      <c r="C8589" s="291" t="s">
        <v>21</v>
      </c>
      <c r="D8589" s="307" t="s">
        <v>55938</v>
      </c>
    </row>
    <row r="8590" spans="1:4">
      <c r="A8590" s="309">
        <v>9811</v>
      </c>
      <c r="B8590" s="290" t="s">
        <v>22127</v>
      </c>
      <c r="C8590" s="291" t="s">
        <v>21</v>
      </c>
      <c r="D8590" s="300" t="s">
        <v>22128</v>
      </c>
    </row>
    <row r="8591" spans="1:4">
      <c r="A8591" s="309">
        <v>9812</v>
      </c>
      <c r="B8591" s="290" t="s">
        <v>55939</v>
      </c>
      <c r="C8591" s="291" t="s">
        <v>21</v>
      </c>
      <c r="D8591" s="307" t="s">
        <v>55940</v>
      </c>
    </row>
    <row r="8592" spans="1:4">
      <c r="A8592" s="309">
        <v>9816</v>
      </c>
      <c r="B8592" s="290" t="s">
        <v>55941</v>
      </c>
      <c r="C8592" s="291" t="s">
        <v>16412</v>
      </c>
      <c r="D8592" s="307" t="s">
        <v>55942</v>
      </c>
    </row>
    <row r="8593" spans="1:4">
      <c r="B8593" s="290" t="s">
        <v>55943</v>
      </c>
    </row>
    <row r="8594" spans="1:4">
      <c r="A8594" s="309">
        <v>9821</v>
      </c>
      <c r="B8594" s="290" t="s">
        <v>23024</v>
      </c>
      <c r="C8594" s="291" t="s">
        <v>16412</v>
      </c>
      <c r="D8594" s="307" t="s">
        <v>55944</v>
      </c>
    </row>
    <row r="8595" spans="1:4">
      <c r="A8595" s="309">
        <v>9822</v>
      </c>
      <c r="B8595" s="290" t="s">
        <v>35500</v>
      </c>
      <c r="C8595" s="291" t="s">
        <v>16863</v>
      </c>
      <c r="D8595" s="307" t="s">
        <v>55945</v>
      </c>
    </row>
    <row r="8596" spans="1:4">
      <c r="B8596" s="290" t="s">
        <v>35501</v>
      </c>
    </row>
    <row r="8597" spans="1:4">
      <c r="A8597" s="309">
        <v>9823</v>
      </c>
      <c r="B8597" s="290" t="s">
        <v>18718</v>
      </c>
      <c r="C8597" s="291" t="s">
        <v>16412</v>
      </c>
      <c r="D8597" s="300" t="s">
        <v>55946</v>
      </c>
    </row>
    <row r="8598" spans="1:4">
      <c r="A8598" s="309">
        <v>9827</v>
      </c>
      <c r="B8598" s="290" t="s">
        <v>21793</v>
      </c>
      <c r="C8598" s="291" t="s">
        <v>16412</v>
      </c>
      <c r="D8598" s="300" t="s">
        <v>55947</v>
      </c>
    </row>
    <row r="8599" spans="1:4">
      <c r="A8599" s="309">
        <v>9828</v>
      </c>
      <c r="B8599" s="290" t="s">
        <v>35503</v>
      </c>
      <c r="C8599" s="291" t="s">
        <v>16412</v>
      </c>
      <c r="D8599" s="300">
        <v>199.9</v>
      </c>
    </row>
    <row r="8600" spans="1:4">
      <c r="A8600" s="309">
        <v>9829</v>
      </c>
      <c r="B8600" s="290" t="s">
        <v>35504</v>
      </c>
      <c r="C8600" s="291" t="s">
        <v>16412</v>
      </c>
      <c r="D8600" s="301" t="s">
        <v>55948</v>
      </c>
    </row>
    <row r="8601" spans="1:4">
      <c r="A8601" s="309">
        <v>9830</v>
      </c>
      <c r="B8601" s="290" t="s">
        <v>26214</v>
      </c>
      <c r="C8601" s="291" t="s">
        <v>16412</v>
      </c>
      <c r="D8601" s="300" t="s">
        <v>55949</v>
      </c>
    </row>
    <row r="8602" spans="1:4">
      <c r="A8602" s="309">
        <v>9831</v>
      </c>
      <c r="B8602" s="290" t="s">
        <v>26216</v>
      </c>
      <c r="C8602" s="291" t="s">
        <v>16412</v>
      </c>
      <c r="D8602" s="300" t="s">
        <v>30307</v>
      </c>
    </row>
    <row r="8603" spans="1:4">
      <c r="A8603" s="309">
        <v>9832</v>
      </c>
      <c r="B8603" s="290" t="s">
        <v>35508</v>
      </c>
      <c r="C8603" s="291" t="s">
        <v>16412</v>
      </c>
      <c r="D8603" s="300" t="s">
        <v>38605</v>
      </c>
    </row>
    <row r="8604" spans="1:4">
      <c r="A8604" s="309">
        <v>9833</v>
      </c>
      <c r="B8604" s="290" t="s">
        <v>35510</v>
      </c>
      <c r="C8604" s="291" t="s">
        <v>16412</v>
      </c>
      <c r="D8604" s="300" t="s">
        <v>55950</v>
      </c>
    </row>
    <row r="8605" spans="1:4">
      <c r="A8605" s="309">
        <v>9834</v>
      </c>
      <c r="B8605" s="290" t="s">
        <v>26231</v>
      </c>
      <c r="C8605" s="291" t="s">
        <v>16412</v>
      </c>
      <c r="D8605" s="300" t="s">
        <v>55951</v>
      </c>
    </row>
    <row r="8606" spans="1:4">
      <c r="A8606" s="309">
        <v>9835</v>
      </c>
      <c r="B8606" s="290" t="s">
        <v>21789</v>
      </c>
      <c r="C8606" s="291" t="s">
        <v>16412</v>
      </c>
      <c r="D8606" s="300" t="s">
        <v>53291</v>
      </c>
    </row>
    <row r="8607" spans="1:4">
      <c r="A8607" s="309">
        <v>9836</v>
      </c>
      <c r="B8607" s="290" t="s">
        <v>21791</v>
      </c>
      <c r="C8607" s="291" t="s">
        <v>16412</v>
      </c>
      <c r="D8607" s="300" t="s">
        <v>55952</v>
      </c>
    </row>
    <row r="8608" spans="1:4">
      <c r="A8608" s="309">
        <v>9837</v>
      </c>
      <c r="B8608" s="290" t="s">
        <v>21797</v>
      </c>
      <c r="C8608" s="291" t="s">
        <v>16412</v>
      </c>
      <c r="D8608" s="300" t="s">
        <v>55953</v>
      </c>
    </row>
    <row r="8609" spans="1:4">
      <c r="A8609" s="309">
        <v>9838</v>
      </c>
      <c r="B8609" s="290" t="s">
        <v>26916</v>
      </c>
      <c r="C8609" s="291" t="s">
        <v>16412</v>
      </c>
      <c r="D8609" s="300" t="s">
        <v>55954</v>
      </c>
    </row>
    <row r="8610" spans="1:4">
      <c r="A8610" s="309">
        <v>9839</v>
      </c>
      <c r="B8610" s="290" t="s">
        <v>17205</v>
      </c>
      <c r="C8610" s="291" t="s">
        <v>16412</v>
      </c>
      <c r="D8610" s="300" t="s">
        <v>55955</v>
      </c>
    </row>
    <row r="8611" spans="1:4">
      <c r="B8611" s="290" t="s">
        <v>17207</v>
      </c>
    </row>
    <row r="8612" spans="1:4">
      <c r="D8612" s="291" t="s">
        <v>30702</v>
      </c>
    </row>
    <row r="8613" spans="1:4">
      <c r="B8613" s="298" t="s">
        <v>35010</v>
      </c>
    </row>
    <row r="8615" spans="1:4">
      <c r="B8615" s="298" t="s">
        <v>30674</v>
      </c>
      <c r="C8615" s="299" t="s">
        <v>51461</v>
      </c>
    </row>
    <row r="8616" spans="1:4">
      <c r="D8616" s="299" t="s">
        <v>51462</v>
      </c>
    </row>
    <row r="8617" spans="1:4">
      <c r="A8617" s="299" t="s">
        <v>16137</v>
      </c>
      <c r="B8617" s="298" t="s">
        <v>51463</v>
      </c>
      <c r="C8617" s="299" t="s">
        <v>51464</v>
      </c>
    </row>
    <row r="8618" spans="1:4">
      <c r="A8618" s="309">
        <v>9840</v>
      </c>
      <c r="C8618" s="291" t="s">
        <v>16412</v>
      </c>
      <c r="D8618" s="300" t="s">
        <v>53287</v>
      </c>
    </row>
    <row r="8619" spans="1:4">
      <c r="A8619" s="309">
        <v>9841</v>
      </c>
      <c r="B8619" s="290" t="s">
        <v>21799</v>
      </c>
      <c r="C8619" s="291" t="s">
        <v>16412</v>
      </c>
      <c r="D8619" s="300" t="s">
        <v>55956</v>
      </c>
    </row>
    <row r="8620" spans="1:4">
      <c r="A8620" s="309">
        <v>9842</v>
      </c>
      <c r="B8620" s="290" t="s">
        <v>21795</v>
      </c>
      <c r="C8620" s="291" t="s">
        <v>16412</v>
      </c>
      <c r="D8620" s="300" t="s">
        <v>55957</v>
      </c>
    </row>
    <row r="8621" spans="1:4">
      <c r="A8621" s="309">
        <v>9843</v>
      </c>
      <c r="B8621" s="290" t="s">
        <v>17193</v>
      </c>
      <c r="C8621" s="291" t="s">
        <v>16412</v>
      </c>
      <c r="D8621" s="300" t="s">
        <v>28834</v>
      </c>
    </row>
    <row r="8622" spans="1:4">
      <c r="A8622" s="309">
        <v>9844</v>
      </c>
      <c r="B8622" s="290" t="s">
        <v>17191</v>
      </c>
      <c r="C8622" s="291" t="s">
        <v>16412</v>
      </c>
      <c r="D8622" s="300" t="s">
        <v>55958</v>
      </c>
    </row>
    <row r="8623" spans="1:4">
      <c r="A8623" s="309">
        <v>9846</v>
      </c>
      <c r="B8623" s="290" t="s">
        <v>22035</v>
      </c>
      <c r="C8623" s="291" t="s">
        <v>32</v>
      </c>
      <c r="D8623" s="300" t="s">
        <v>20535</v>
      </c>
    </row>
    <row r="8624" spans="1:4">
      <c r="A8624" s="309">
        <v>9847</v>
      </c>
      <c r="B8624" s="290" t="s">
        <v>22034</v>
      </c>
      <c r="C8624" s="291" t="s">
        <v>32</v>
      </c>
      <c r="D8624" s="300" t="s">
        <v>52431</v>
      </c>
    </row>
    <row r="8625" spans="1:4">
      <c r="A8625" s="309">
        <v>9852</v>
      </c>
      <c r="B8625" s="290" t="s">
        <v>21886</v>
      </c>
      <c r="C8625" s="291" t="s">
        <v>32</v>
      </c>
      <c r="D8625" s="300" t="s">
        <v>14645</v>
      </c>
    </row>
    <row r="8626" spans="1:4">
      <c r="A8626" s="309">
        <v>9853</v>
      </c>
      <c r="B8626" s="290" t="s">
        <v>21884</v>
      </c>
      <c r="C8626" s="291" t="s">
        <v>32</v>
      </c>
      <c r="D8626" s="300" t="s">
        <v>610</v>
      </c>
    </row>
    <row r="8627" spans="1:4">
      <c r="A8627" s="309">
        <v>9854</v>
      </c>
      <c r="B8627" s="290" t="s">
        <v>21882</v>
      </c>
      <c r="C8627" s="291" t="s">
        <v>32</v>
      </c>
      <c r="D8627" s="300" t="s">
        <v>38847</v>
      </c>
    </row>
    <row r="8628" spans="1:4">
      <c r="A8628" s="309">
        <v>9855</v>
      </c>
      <c r="B8628" s="290" t="s">
        <v>21917</v>
      </c>
      <c r="C8628" s="291" t="s">
        <v>17134</v>
      </c>
      <c r="D8628" s="300" t="s">
        <v>55959</v>
      </c>
    </row>
    <row r="8629" spans="1:4">
      <c r="A8629" s="309">
        <v>9856</v>
      </c>
      <c r="B8629" s="290" t="s">
        <v>35511</v>
      </c>
      <c r="C8629" s="291" t="s">
        <v>32</v>
      </c>
      <c r="D8629" s="300" t="s">
        <v>17886</v>
      </c>
    </row>
    <row r="8630" spans="1:4">
      <c r="A8630" s="309">
        <v>9858</v>
      </c>
      <c r="B8630" s="290" t="s">
        <v>35523</v>
      </c>
      <c r="C8630" s="291" t="s">
        <v>16412</v>
      </c>
      <c r="D8630" s="300" t="s">
        <v>458</v>
      </c>
    </row>
    <row r="8631" spans="1:4">
      <c r="A8631" s="309">
        <v>9860</v>
      </c>
      <c r="B8631" s="290" t="s">
        <v>23846</v>
      </c>
      <c r="C8631" s="291" t="s">
        <v>32</v>
      </c>
      <c r="D8631" s="300" t="s">
        <v>2458</v>
      </c>
    </row>
    <row r="8632" spans="1:4">
      <c r="A8632" s="309">
        <v>9861</v>
      </c>
      <c r="B8632" s="290" t="s">
        <v>35530</v>
      </c>
      <c r="C8632" s="291" t="s">
        <v>16412</v>
      </c>
      <c r="D8632" s="307" t="s">
        <v>55960</v>
      </c>
    </row>
    <row r="8633" spans="1:4">
      <c r="A8633" s="309">
        <v>9862</v>
      </c>
      <c r="B8633" s="290" t="s">
        <v>17945</v>
      </c>
      <c r="C8633" s="291" t="s">
        <v>17254</v>
      </c>
      <c r="D8633" s="300" t="s">
        <v>9919</v>
      </c>
    </row>
    <row r="8634" spans="1:4">
      <c r="A8634" s="309">
        <v>9863</v>
      </c>
      <c r="B8634" s="290" t="s">
        <v>55961</v>
      </c>
      <c r="C8634" s="291" t="s">
        <v>16412</v>
      </c>
      <c r="D8634" s="300" t="s">
        <v>55962</v>
      </c>
    </row>
    <row r="8635" spans="1:4">
      <c r="A8635" s="309">
        <v>9865</v>
      </c>
      <c r="B8635" s="290" t="s">
        <v>55963</v>
      </c>
      <c r="C8635" s="291" t="s">
        <v>16412</v>
      </c>
      <c r="D8635" s="300" t="s">
        <v>15770</v>
      </c>
    </row>
    <row r="8636" spans="1:4">
      <c r="A8636" s="309">
        <v>9866</v>
      </c>
      <c r="B8636" s="290" t="s">
        <v>25581</v>
      </c>
      <c r="C8636" s="291" t="s">
        <v>16412</v>
      </c>
      <c r="D8636" s="300" t="s">
        <v>2723</v>
      </c>
    </row>
    <row r="8637" spans="1:4">
      <c r="A8637" s="309">
        <v>9868</v>
      </c>
      <c r="B8637" s="290" t="s">
        <v>55964</v>
      </c>
      <c r="C8637" s="291" t="s">
        <v>16412</v>
      </c>
      <c r="D8637" s="300" t="s">
        <v>1443</v>
      </c>
    </row>
    <row r="8638" spans="1:4">
      <c r="A8638" s="309">
        <v>9869</v>
      </c>
      <c r="B8638" s="290" t="s">
        <v>55965</v>
      </c>
      <c r="C8638" s="291" t="s">
        <v>16412</v>
      </c>
      <c r="D8638" s="300" t="s">
        <v>405</v>
      </c>
    </row>
    <row r="8639" spans="1:4">
      <c r="A8639" s="309">
        <v>9870</v>
      </c>
      <c r="B8639" s="290" t="s">
        <v>35524</v>
      </c>
      <c r="C8639" s="291" t="s">
        <v>16412</v>
      </c>
      <c r="D8639" s="300" t="s">
        <v>822</v>
      </c>
    </row>
    <row r="8640" spans="1:4">
      <c r="A8640" s="309">
        <v>9871</v>
      </c>
      <c r="B8640" s="290" t="s">
        <v>18462</v>
      </c>
      <c r="C8640" s="291" t="s">
        <v>16412</v>
      </c>
      <c r="D8640" s="300" t="s">
        <v>55966</v>
      </c>
    </row>
    <row r="8641" spans="1:4">
      <c r="A8641" s="309">
        <v>9872</v>
      </c>
      <c r="B8641" s="290" t="s">
        <v>22547</v>
      </c>
      <c r="C8641" s="291" t="s">
        <v>16412</v>
      </c>
      <c r="D8641" s="300" t="s">
        <v>1433</v>
      </c>
    </row>
    <row r="8642" spans="1:4">
      <c r="A8642" s="309">
        <v>9873</v>
      </c>
      <c r="B8642" s="290" t="s">
        <v>18877</v>
      </c>
      <c r="C8642" s="291" t="s">
        <v>32</v>
      </c>
      <c r="D8642" s="300" t="s">
        <v>24212</v>
      </c>
    </row>
    <row r="8643" spans="1:4">
      <c r="A8643" s="309">
        <v>9875</v>
      </c>
      <c r="B8643" s="290" t="s">
        <v>25699</v>
      </c>
      <c r="C8643" s="291" t="s">
        <v>16412</v>
      </c>
      <c r="D8643" s="300" t="s">
        <v>55967</v>
      </c>
    </row>
    <row r="8644" spans="1:4">
      <c r="A8644" s="309">
        <v>9876</v>
      </c>
      <c r="B8644" s="290" t="s">
        <v>23731</v>
      </c>
      <c r="C8644" s="291" t="s">
        <v>32</v>
      </c>
      <c r="D8644" s="300" t="s">
        <v>27334</v>
      </c>
    </row>
    <row r="8645" spans="1:4">
      <c r="A8645" s="309">
        <v>9877</v>
      </c>
      <c r="B8645" s="290" t="s">
        <v>20179</v>
      </c>
      <c r="C8645" s="291" t="s">
        <v>16412</v>
      </c>
      <c r="D8645" s="291" t="s">
        <v>532</v>
      </c>
    </row>
    <row r="8646" spans="1:4">
      <c r="A8646" s="309">
        <v>9878</v>
      </c>
      <c r="B8646" s="290" t="s">
        <v>20275</v>
      </c>
      <c r="C8646" s="291" t="s">
        <v>16412</v>
      </c>
      <c r="D8646" s="291" t="s">
        <v>532</v>
      </c>
    </row>
    <row r="8647" spans="1:4">
      <c r="A8647" s="309">
        <v>9879</v>
      </c>
      <c r="B8647" s="290" t="s">
        <v>17511</v>
      </c>
      <c r="C8647" s="291" t="s">
        <v>16412</v>
      </c>
      <c r="D8647" s="291" t="s">
        <v>528</v>
      </c>
    </row>
    <row r="8648" spans="1:4">
      <c r="A8648" s="309">
        <v>9883</v>
      </c>
      <c r="B8648" s="290" t="s">
        <v>29112</v>
      </c>
      <c r="C8648" s="291" t="s">
        <v>17134</v>
      </c>
      <c r="D8648" s="300" t="s">
        <v>53111</v>
      </c>
    </row>
    <row r="8649" spans="1:4">
      <c r="A8649" s="309">
        <v>9884</v>
      </c>
      <c r="B8649" s="290" t="s">
        <v>26290</v>
      </c>
      <c r="C8649" s="291" t="s">
        <v>18112</v>
      </c>
      <c r="D8649" s="300" t="s">
        <v>41342</v>
      </c>
    </row>
    <row r="8650" spans="1:4">
      <c r="A8650" s="309">
        <v>9885</v>
      </c>
      <c r="B8650" s="290" t="s">
        <v>21495</v>
      </c>
      <c r="C8650" s="291" t="s">
        <v>32</v>
      </c>
      <c r="D8650" s="300" t="s">
        <v>21496</v>
      </c>
    </row>
    <row r="8651" spans="1:4">
      <c r="D8651" s="291" t="s">
        <v>30702</v>
      </c>
    </row>
    <row r="8652" spans="1:4">
      <c r="B8652" s="298" t="s">
        <v>35033</v>
      </c>
    </row>
    <row r="8653" spans="1:4">
      <c r="B8653" s="302"/>
    </row>
    <row r="8654" spans="1:4">
      <c r="B8654" s="298" t="s">
        <v>30674</v>
      </c>
      <c r="C8654" s="299" t="s">
        <v>51461</v>
      </c>
    </row>
    <row r="8655" spans="1:4">
      <c r="D8655" s="299" t="s">
        <v>51462</v>
      </c>
    </row>
    <row r="8656" spans="1:4">
      <c r="A8656" s="299" t="s">
        <v>16137</v>
      </c>
      <c r="B8656" s="298" t="s">
        <v>51463</v>
      </c>
      <c r="C8656" s="299" t="s">
        <v>51464</v>
      </c>
    </row>
    <row r="8657" spans="1:4">
      <c r="A8657" s="309">
        <v>9886</v>
      </c>
      <c r="B8657" s="290" t="s">
        <v>55968</v>
      </c>
      <c r="C8657" s="291" t="s">
        <v>55969</v>
      </c>
      <c r="D8657" s="300" t="s">
        <v>55970</v>
      </c>
    </row>
    <row r="8658" spans="1:4">
      <c r="B8658" s="290" t="s">
        <v>35540</v>
      </c>
    </row>
    <row r="8659" spans="1:4">
      <c r="A8659" s="309">
        <v>9887</v>
      </c>
      <c r="B8659" s="290" t="s">
        <v>25666</v>
      </c>
      <c r="C8659" s="291" t="s">
        <v>16412</v>
      </c>
      <c r="D8659" s="300" t="s">
        <v>79</v>
      </c>
    </row>
    <row r="8660" spans="1:4">
      <c r="A8660" s="309">
        <v>9888</v>
      </c>
      <c r="B8660" s="290" t="s">
        <v>18889</v>
      </c>
      <c r="C8660" s="291" t="s">
        <v>32</v>
      </c>
      <c r="D8660" s="300" t="s">
        <v>24212</v>
      </c>
    </row>
    <row r="8661" spans="1:4">
      <c r="A8661" s="309">
        <v>9889</v>
      </c>
      <c r="B8661" s="290" t="s">
        <v>36729</v>
      </c>
      <c r="C8661" s="291" t="s">
        <v>17134</v>
      </c>
      <c r="D8661" s="300" t="s">
        <v>21565</v>
      </c>
    </row>
    <row r="8662" spans="1:4">
      <c r="B8662" s="290" t="s">
        <v>36730</v>
      </c>
    </row>
    <row r="8663" spans="1:4">
      <c r="A8663" s="309">
        <v>9892</v>
      </c>
      <c r="B8663" s="290" t="s">
        <v>55971</v>
      </c>
      <c r="C8663" s="291" t="s">
        <v>17134</v>
      </c>
      <c r="D8663" s="307" t="s">
        <v>55972</v>
      </c>
    </row>
    <row r="8664" spans="1:4">
      <c r="A8664" s="309">
        <v>9893</v>
      </c>
      <c r="B8664" s="290" t="s">
        <v>35542</v>
      </c>
      <c r="C8664" s="291" t="s">
        <v>16412</v>
      </c>
      <c r="D8664" s="300" t="s">
        <v>55973</v>
      </c>
    </row>
    <row r="8665" spans="1:4">
      <c r="A8665" s="309">
        <v>9894</v>
      </c>
      <c r="B8665" s="290" t="s">
        <v>35543</v>
      </c>
      <c r="C8665" s="291" t="s">
        <v>32</v>
      </c>
      <c r="D8665" s="300" t="s">
        <v>37105</v>
      </c>
    </row>
    <row r="8666" spans="1:4">
      <c r="A8666" s="309">
        <v>9899</v>
      </c>
      <c r="B8666" s="290" t="s">
        <v>22511</v>
      </c>
      <c r="C8666" s="291" t="s">
        <v>16412</v>
      </c>
      <c r="D8666" s="300" t="s">
        <v>34801</v>
      </c>
    </row>
    <row r="8667" spans="1:4">
      <c r="A8667" s="309">
        <v>9900</v>
      </c>
      <c r="B8667" s="290" t="s">
        <v>35545</v>
      </c>
      <c r="C8667" s="291" t="s">
        <v>17134</v>
      </c>
      <c r="D8667" s="300" t="s">
        <v>28805</v>
      </c>
    </row>
    <row r="8668" spans="1:4">
      <c r="A8668" s="309">
        <v>9901</v>
      </c>
      <c r="B8668" s="290" t="s">
        <v>35546</v>
      </c>
      <c r="C8668" s="291" t="s">
        <v>17134</v>
      </c>
      <c r="D8668" s="300" t="s">
        <v>29125</v>
      </c>
    </row>
    <row r="8669" spans="1:4">
      <c r="A8669" s="309">
        <v>9902</v>
      </c>
      <c r="B8669" s="290" t="s">
        <v>27706</v>
      </c>
      <c r="C8669" s="291" t="s">
        <v>16412</v>
      </c>
      <c r="D8669" s="300" t="s">
        <v>53605</v>
      </c>
    </row>
    <row r="8670" spans="1:4">
      <c r="A8670" s="309">
        <v>9903</v>
      </c>
      <c r="B8670" s="290" t="s">
        <v>27664</v>
      </c>
      <c r="C8670" s="291" t="s">
        <v>16412</v>
      </c>
      <c r="D8670" s="300" t="s">
        <v>23281</v>
      </c>
    </row>
    <row r="8671" spans="1:4">
      <c r="A8671" s="309">
        <v>9904</v>
      </c>
      <c r="B8671" s="290" t="s">
        <v>27750</v>
      </c>
      <c r="C8671" s="291" t="s">
        <v>16412</v>
      </c>
      <c r="D8671" s="300" t="s">
        <v>55974</v>
      </c>
    </row>
    <row r="8672" spans="1:4">
      <c r="A8672" s="309">
        <v>9905</v>
      </c>
      <c r="B8672" s="290" t="s">
        <v>27785</v>
      </c>
      <c r="C8672" s="291" t="s">
        <v>32</v>
      </c>
      <c r="D8672" s="300" t="s">
        <v>24949</v>
      </c>
    </row>
    <row r="8673" spans="1:4">
      <c r="A8673" s="309">
        <v>9907</v>
      </c>
      <c r="B8673" s="290" t="s">
        <v>26927</v>
      </c>
      <c r="C8673" s="291" t="s">
        <v>17134</v>
      </c>
      <c r="D8673" s="300" t="s">
        <v>55975</v>
      </c>
    </row>
    <row r="8674" spans="1:4">
      <c r="A8674" s="309">
        <v>9909</v>
      </c>
      <c r="B8674" s="290" t="s">
        <v>27531</v>
      </c>
      <c r="C8674" s="291" t="s">
        <v>32</v>
      </c>
      <c r="D8674" s="300" t="s">
        <v>55976</v>
      </c>
    </row>
    <row r="8675" spans="1:4">
      <c r="A8675" s="309">
        <v>9910</v>
      </c>
      <c r="B8675" s="290" t="s">
        <v>17233</v>
      </c>
      <c r="C8675" s="291" t="s">
        <v>16412</v>
      </c>
      <c r="D8675" s="300" t="s">
        <v>55977</v>
      </c>
    </row>
    <row r="8676" spans="1:4">
      <c r="A8676" s="309">
        <v>9914</v>
      </c>
      <c r="B8676" s="290" t="s">
        <v>26391</v>
      </c>
      <c r="C8676" s="291" t="s">
        <v>16412</v>
      </c>
      <c r="D8676" s="300" t="s">
        <v>55978</v>
      </c>
    </row>
    <row r="8677" spans="1:4">
      <c r="A8677" s="309">
        <v>9915</v>
      </c>
      <c r="B8677" s="290" t="s">
        <v>17548</v>
      </c>
      <c r="C8677" s="291" t="s">
        <v>17134</v>
      </c>
      <c r="D8677" s="300" t="s">
        <v>37780</v>
      </c>
    </row>
    <row r="8678" spans="1:4">
      <c r="A8678" s="309">
        <v>9917</v>
      </c>
      <c r="B8678" s="290" t="s">
        <v>35588</v>
      </c>
      <c r="C8678" s="291" t="s">
        <v>16412</v>
      </c>
      <c r="D8678" s="300" t="s">
        <v>55979</v>
      </c>
    </row>
    <row r="8679" spans="1:4">
      <c r="B8679" s="290" t="s">
        <v>35589</v>
      </c>
    </row>
    <row r="8680" spans="1:4">
      <c r="A8680" s="309">
        <v>9919</v>
      </c>
      <c r="B8680" s="290" t="s">
        <v>22046</v>
      </c>
      <c r="C8680" s="291" t="s">
        <v>17134</v>
      </c>
      <c r="D8680" s="300" t="s">
        <v>38010</v>
      </c>
    </row>
    <row r="8681" spans="1:4">
      <c r="A8681" s="309">
        <v>9920</v>
      </c>
      <c r="B8681" s="290" t="s">
        <v>21900</v>
      </c>
      <c r="C8681" s="291" t="s">
        <v>32</v>
      </c>
      <c r="D8681" s="300" t="s">
        <v>1784</v>
      </c>
    </row>
    <row r="8682" spans="1:4">
      <c r="A8682" s="309">
        <v>9921</v>
      </c>
      <c r="B8682" s="290" t="s">
        <v>22016</v>
      </c>
      <c r="C8682" s="291" t="s">
        <v>32</v>
      </c>
      <c r="D8682" s="300" t="s">
        <v>6382</v>
      </c>
    </row>
    <row r="8683" spans="1:4">
      <c r="A8683" s="309">
        <v>9924</v>
      </c>
      <c r="B8683" s="290" t="s">
        <v>55980</v>
      </c>
      <c r="C8683" s="291" t="s">
        <v>17134</v>
      </c>
      <c r="D8683" s="300" t="s">
        <v>8999</v>
      </c>
    </row>
    <row r="8684" spans="1:4">
      <c r="A8684" s="309">
        <v>9925</v>
      </c>
      <c r="B8684" s="290" t="s">
        <v>55981</v>
      </c>
      <c r="C8684" s="291" t="s">
        <v>17134</v>
      </c>
      <c r="D8684" s="300" t="s">
        <v>55982</v>
      </c>
    </row>
    <row r="8685" spans="1:4">
      <c r="A8685" s="309">
        <v>9930</v>
      </c>
      <c r="B8685" s="290" t="s">
        <v>55983</v>
      </c>
      <c r="C8685" s="291" t="s">
        <v>16412</v>
      </c>
      <c r="D8685" s="301" t="s">
        <v>55984</v>
      </c>
    </row>
    <row r="8686" spans="1:4">
      <c r="B8686" s="290" t="s">
        <v>55985</v>
      </c>
    </row>
    <row r="8687" spans="1:4">
      <c r="A8687" s="309">
        <v>9937</v>
      </c>
      <c r="B8687" s="290" t="s">
        <v>55986</v>
      </c>
      <c r="C8687" s="291" t="s">
        <v>17134</v>
      </c>
      <c r="D8687" s="300" t="s">
        <v>55987</v>
      </c>
    </row>
    <row r="8688" spans="1:4">
      <c r="B8688" s="290" t="s">
        <v>29126</v>
      </c>
    </row>
    <row r="8689" spans="1:4">
      <c r="A8689" s="309">
        <v>9939</v>
      </c>
      <c r="B8689" s="290" t="s">
        <v>19190</v>
      </c>
      <c r="C8689" s="291" t="s">
        <v>32</v>
      </c>
      <c r="D8689" s="300" t="s">
        <v>37160</v>
      </c>
    </row>
    <row r="8690" spans="1:4">
      <c r="A8690" s="309">
        <v>9940</v>
      </c>
      <c r="B8690" s="290" t="s">
        <v>24639</v>
      </c>
      <c r="C8690" s="291" t="s">
        <v>16412</v>
      </c>
      <c r="D8690" s="300" t="s">
        <v>2525</v>
      </c>
    </row>
    <row r="8691" spans="1:4">
      <c r="A8691" s="309">
        <v>9941</v>
      </c>
      <c r="B8691" s="290" t="s">
        <v>35564</v>
      </c>
      <c r="C8691" s="291" t="s">
        <v>16412</v>
      </c>
      <c r="D8691" s="300" t="s">
        <v>37836</v>
      </c>
    </row>
    <row r="8692" spans="1:4">
      <c r="B8692" s="290" t="s">
        <v>35565</v>
      </c>
    </row>
    <row r="8693" spans="1:4">
      <c r="A8693" s="309">
        <v>9942</v>
      </c>
      <c r="C8693" s="291" t="s">
        <v>16412</v>
      </c>
      <c r="D8693" s="300" t="s">
        <v>24069</v>
      </c>
    </row>
    <row r="8694" spans="1:4">
      <c r="D8694" s="291" t="s">
        <v>30702</v>
      </c>
    </row>
    <row r="8695" spans="1:4">
      <c r="B8695" s="298" t="s">
        <v>35044</v>
      </c>
    </row>
    <row r="8696" spans="1:4">
      <c r="A8696" s="302"/>
      <c r="B8696" s="302"/>
      <c r="C8696" s="302"/>
    </row>
    <row r="8697" spans="1:4">
      <c r="B8697" s="298" t="s">
        <v>30674</v>
      </c>
      <c r="C8697" s="299" t="s">
        <v>51461</v>
      </c>
    </row>
    <row r="8698" spans="1:4">
      <c r="D8698" s="299" t="s">
        <v>51462</v>
      </c>
    </row>
    <row r="8699" spans="1:4">
      <c r="A8699" s="299" t="s">
        <v>16137</v>
      </c>
      <c r="B8699" s="298" t="s">
        <v>51463</v>
      </c>
      <c r="C8699" s="299" t="s">
        <v>51464</v>
      </c>
    </row>
    <row r="8700" spans="1:4">
      <c r="B8700" s="290" t="s">
        <v>35566</v>
      </c>
    </row>
    <row r="8701" spans="1:4">
      <c r="B8701" s="290" t="s">
        <v>35567</v>
      </c>
    </row>
    <row r="8702" spans="1:4">
      <c r="A8702" s="309">
        <v>9943</v>
      </c>
      <c r="B8702" s="290" t="s">
        <v>35568</v>
      </c>
      <c r="C8702" s="291" t="s">
        <v>16412</v>
      </c>
      <c r="D8702" s="300" t="s">
        <v>33704</v>
      </c>
    </row>
    <row r="8703" spans="1:4">
      <c r="B8703" s="290" t="s">
        <v>35569</v>
      </c>
    </row>
    <row r="8704" spans="1:4">
      <c r="A8704" s="309">
        <v>9944</v>
      </c>
      <c r="B8704" s="290" t="s">
        <v>35570</v>
      </c>
      <c r="C8704" s="291" t="s">
        <v>16412</v>
      </c>
      <c r="D8704" s="300" t="s">
        <v>8880</v>
      </c>
    </row>
    <row r="8705" spans="1:4">
      <c r="B8705" s="290" t="s">
        <v>35572</v>
      </c>
    </row>
    <row r="8706" spans="1:4">
      <c r="A8706" s="309">
        <v>9945</v>
      </c>
      <c r="B8706" s="290" t="s">
        <v>35574</v>
      </c>
      <c r="C8706" s="291" t="s">
        <v>16412</v>
      </c>
      <c r="D8706" s="300" t="s">
        <v>32620</v>
      </c>
    </row>
    <row r="8707" spans="1:4">
      <c r="B8707" s="290" t="s">
        <v>35572</v>
      </c>
    </row>
    <row r="8708" spans="1:4">
      <c r="A8708" s="309">
        <v>9946</v>
      </c>
      <c r="B8708" s="290" t="s">
        <v>35575</v>
      </c>
      <c r="C8708" s="291" t="s">
        <v>16412</v>
      </c>
      <c r="D8708" s="300" t="s">
        <v>2134</v>
      </c>
    </row>
    <row r="8709" spans="1:4">
      <c r="A8709" s="309">
        <v>9947</v>
      </c>
      <c r="B8709" s="290" t="s">
        <v>24734</v>
      </c>
      <c r="C8709" s="291" t="s">
        <v>16412</v>
      </c>
      <c r="D8709" s="300" t="s">
        <v>55988</v>
      </c>
    </row>
    <row r="8710" spans="1:4">
      <c r="A8710" s="309">
        <v>9948</v>
      </c>
      <c r="B8710" s="290" t="s">
        <v>24997</v>
      </c>
      <c r="C8710" s="291" t="s">
        <v>16412</v>
      </c>
      <c r="D8710" s="307" t="s">
        <v>55989</v>
      </c>
    </row>
    <row r="8711" spans="1:4">
      <c r="A8711" s="309">
        <v>9949</v>
      </c>
      <c r="B8711" s="290" t="s">
        <v>24995</v>
      </c>
      <c r="C8711" s="291" t="s">
        <v>16412</v>
      </c>
      <c r="D8711" s="307" t="s">
        <v>55990</v>
      </c>
    </row>
    <row r="8712" spans="1:4">
      <c r="A8712" s="309">
        <v>9950</v>
      </c>
      <c r="B8712" s="290" t="s">
        <v>25001</v>
      </c>
      <c r="C8712" s="291" t="s">
        <v>16412</v>
      </c>
      <c r="D8712" s="300" t="s">
        <v>55991</v>
      </c>
    </row>
    <row r="8713" spans="1:4">
      <c r="A8713" s="309">
        <v>9951</v>
      </c>
      <c r="B8713" s="290" t="s">
        <v>35576</v>
      </c>
      <c r="C8713" s="291" t="s">
        <v>16412</v>
      </c>
      <c r="D8713" s="300" t="s">
        <v>46219</v>
      </c>
    </row>
    <row r="8714" spans="1:4">
      <c r="B8714" s="290" t="s">
        <v>35577</v>
      </c>
    </row>
    <row r="8715" spans="1:4">
      <c r="A8715" s="309">
        <v>9952</v>
      </c>
      <c r="B8715" s="290" t="s">
        <v>18517</v>
      </c>
      <c r="C8715" s="291" t="s">
        <v>16412</v>
      </c>
      <c r="D8715" s="300" t="s">
        <v>2279</v>
      </c>
    </row>
    <row r="8716" spans="1:4">
      <c r="A8716" s="309">
        <v>9953</v>
      </c>
      <c r="B8716" s="290" t="s">
        <v>26503</v>
      </c>
      <c r="C8716" s="291" t="s">
        <v>32</v>
      </c>
      <c r="D8716" s="300" t="s">
        <v>15216</v>
      </c>
    </row>
    <row r="8717" spans="1:4">
      <c r="A8717" s="309">
        <v>9958</v>
      </c>
      <c r="B8717" s="290" t="s">
        <v>27340</v>
      </c>
      <c r="C8717" s="291" t="s">
        <v>32</v>
      </c>
      <c r="D8717" s="300" t="s">
        <v>37829</v>
      </c>
    </row>
    <row r="8718" spans="1:4">
      <c r="A8718" s="309">
        <v>9959</v>
      </c>
      <c r="B8718" s="290" t="s">
        <v>55992</v>
      </c>
      <c r="C8718" s="291" t="s">
        <v>17134</v>
      </c>
      <c r="D8718" s="300" t="s">
        <v>1522</v>
      </c>
    </row>
    <row r="8719" spans="1:4">
      <c r="A8719" s="309">
        <v>9960</v>
      </c>
      <c r="B8719" s="290" t="s">
        <v>18190</v>
      </c>
      <c r="C8719" s="291" t="s">
        <v>17134</v>
      </c>
      <c r="D8719" s="300" t="s">
        <v>18191</v>
      </c>
    </row>
    <row r="8720" spans="1:4">
      <c r="A8720" s="309">
        <v>9963</v>
      </c>
      <c r="B8720" s="290" t="s">
        <v>18529</v>
      </c>
      <c r="C8720" s="291" t="s">
        <v>32</v>
      </c>
      <c r="D8720" s="300" t="s">
        <v>333</v>
      </c>
    </row>
    <row r="8721" spans="1:4">
      <c r="A8721" s="309">
        <v>9964</v>
      </c>
      <c r="B8721" s="290" t="s">
        <v>55993</v>
      </c>
      <c r="C8721" s="291" t="s">
        <v>32</v>
      </c>
      <c r="D8721" s="300" t="s">
        <v>166</v>
      </c>
    </row>
    <row r="8722" spans="1:4">
      <c r="A8722" s="309">
        <v>9968</v>
      </c>
      <c r="B8722" s="290" t="s">
        <v>19628</v>
      </c>
      <c r="C8722" s="291" t="s">
        <v>226</v>
      </c>
      <c r="D8722" s="300" t="s">
        <v>2494</v>
      </c>
    </row>
    <row r="8723" spans="1:4">
      <c r="A8723" s="309">
        <v>9969</v>
      </c>
      <c r="B8723" s="290" t="s">
        <v>19623</v>
      </c>
      <c r="C8723" s="291" t="s">
        <v>226</v>
      </c>
      <c r="D8723" s="300" t="s">
        <v>27134</v>
      </c>
    </row>
    <row r="8724" spans="1:4">
      <c r="A8724" s="309">
        <v>9970</v>
      </c>
      <c r="B8724" s="290" t="s">
        <v>19619</v>
      </c>
      <c r="C8724" s="291" t="s">
        <v>226</v>
      </c>
      <c r="D8724" s="300" t="s">
        <v>2494</v>
      </c>
    </row>
    <row r="8725" spans="1:4">
      <c r="A8725" s="309">
        <v>9971</v>
      </c>
      <c r="B8725" s="290" t="s">
        <v>22590</v>
      </c>
      <c r="C8725" s="291" t="s">
        <v>16412</v>
      </c>
      <c r="D8725" s="300" t="s">
        <v>55994</v>
      </c>
    </row>
    <row r="8726" spans="1:4">
      <c r="A8726" s="309">
        <v>9972</v>
      </c>
      <c r="B8726" s="290" t="s">
        <v>22589</v>
      </c>
      <c r="C8726" s="291" t="s">
        <v>16412</v>
      </c>
      <c r="D8726" s="300" t="s">
        <v>1971</v>
      </c>
    </row>
    <row r="8727" spans="1:4">
      <c r="A8727" s="309">
        <v>9979</v>
      </c>
      <c r="B8727" s="290" t="s">
        <v>55995</v>
      </c>
      <c r="C8727" s="291" t="s">
        <v>16412</v>
      </c>
      <c r="D8727" s="301" t="s">
        <v>1166</v>
      </c>
    </row>
    <row r="8728" spans="1:4">
      <c r="B8728" s="290" t="s">
        <v>55996</v>
      </c>
    </row>
    <row r="8729" spans="1:4">
      <c r="A8729" s="309">
        <v>9980</v>
      </c>
      <c r="B8729" s="290" t="s">
        <v>55997</v>
      </c>
      <c r="C8729" s="291" t="s">
        <v>16412</v>
      </c>
      <c r="D8729" s="301" t="s">
        <v>29659</v>
      </c>
    </row>
    <row r="8730" spans="1:4">
      <c r="B8730" s="290" t="s">
        <v>55996</v>
      </c>
    </row>
    <row r="8731" spans="1:4">
      <c r="A8731" s="309">
        <v>9982</v>
      </c>
      <c r="B8731" s="290" t="s">
        <v>26478</v>
      </c>
      <c r="C8731" s="291" t="s">
        <v>16412</v>
      </c>
      <c r="D8731" s="300" t="s">
        <v>2782</v>
      </c>
    </row>
    <row r="8732" spans="1:4">
      <c r="A8732" s="309">
        <v>9983</v>
      </c>
      <c r="B8732" s="290" t="s">
        <v>35584</v>
      </c>
      <c r="C8732" s="291" t="s">
        <v>16412</v>
      </c>
      <c r="D8732" s="307" t="s">
        <v>55998</v>
      </c>
    </row>
    <row r="8733" spans="1:4">
      <c r="B8733" s="290" t="s">
        <v>55999</v>
      </c>
    </row>
    <row r="8734" spans="1:4">
      <c r="A8734" s="309">
        <v>9984</v>
      </c>
      <c r="B8734" s="290" t="s">
        <v>24715</v>
      </c>
      <c r="C8734" s="291" t="s">
        <v>16412</v>
      </c>
      <c r="D8734" s="300" t="s">
        <v>13999</v>
      </c>
    </row>
    <row r="8735" spans="1:4">
      <c r="A8735" s="309">
        <v>9985</v>
      </c>
      <c r="B8735" s="290" t="s">
        <v>56000</v>
      </c>
      <c r="C8735" s="291" t="s">
        <v>16412</v>
      </c>
      <c r="D8735" s="300" t="s">
        <v>37336</v>
      </c>
    </row>
    <row r="8736" spans="1:4">
      <c r="A8736" s="309">
        <v>9992</v>
      </c>
      <c r="B8736" s="290" t="s">
        <v>35585</v>
      </c>
      <c r="C8736" s="291" t="s">
        <v>16412</v>
      </c>
      <c r="D8736" s="307" t="s">
        <v>30293</v>
      </c>
    </row>
    <row r="8737" spans="1:4">
      <c r="B8737" s="290" t="s">
        <v>35586</v>
      </c>
    </row>
    <row r="8738" spans="1:4">
      <c r="B8738" s="290" t="s">
        <v>56001</v>
      </c>
    </row>
    <row r="8739" spans="1:4">
      <c r="D8739" s="291" t="s">
        <v>30702</v>
      </c>
    </row>
    <row r="8740" spans="1:4">
      <c r="B8740" s="298" t="s">
        <v>35068</v>
      </c>
    </row>
    <row r="8741" spans="1:4">
      <c r="A8741" s="302"/>
      <c r="B8741" s="302"/>
      <c r="C8741" s="302"/>
      <c r="D8741" s="302"/>
    </row>
    <row r="8742" spans="1:4">
      <c r="B8742" s="298" t="s">
        <v>30674</v>
      </c>
      <c r="C8742" s="299" t="s">
        <v>51461</v>
      </c>
    </row>
    <row r="8743" spans="1:4">
      <c r="D8743" s="299" t="s">
        <v>51462</v>
      </c>
    </row>
    <row r="8744" spans="1:4">
      <c r="A8744" s="299" t="s">
        <v>16137</v>
      </c>
      <c r="B8744" s="298" t="s">
        <v>51463</v>
      </c>
      <c r="C8744" s="299" t="s">
        <v>51464</v>
      </c>
    </row>
    <row r="8745" spans="1:4">
      <c r="A8745" s="309">
        <v>9998</v>
      </c>
      <c r="B8745" s="290" t="s">
        <v>35597</v>
      </c>
      <c r="C8745" s="291" t="s">
        <v>16412</v>
      </c>
      <c r="D8745" s="307" t="s">
        <v>56002</v>
      </c>
    </row>
    <row r="8746" spans="1:4">
      <c r="B8746" s="290" t="s">
        <v>35598</v>
      </c>
    </row>
    <row r="8747" spans="1:4">
      <c r="A8747" s="309">
        <v>9999</v>
      </c>
      <c r="B8747" s="290" t="s">
        <v>56003</v>
      </c>
      <c r="C8747" s="291" t="s">
        <v>16412</v>
      </c>
      <c r="D8747" s="307" t="s">
        <v>56004</v>
      </c>
    </row>
    <row r="8748" spans="1:4">
      <c r="B8748" s="290" t="s">
        <v>56005</v>
      </c>
    </row>
    <row r="8749" spans="1:4">
      <c r="A8749" s="309">
        <v>10002</v>
      </c>
      <c r="B8749" s="290" t="s">
        <v>56006</v>
      </c>
      <c r="C8749" s="291" t="s">
        <v>16412</v>
      </c>
      <c r="D8749" s="307" t="s">
        <v>56007</v>
      </c>
    </row>
    <row r="8750" spans="1:4">
      <c r="B8750" s="290" t="s">
        <v>56008</v>
      </c>
    </row>
    <row r="8751" spans="1:4">
      <c r="A8751" s="309">
        <v>10004</v>
      </c>
      <c r="B8751" s="290" t="s">
        <v>35592</v>
      </c>
      <c r="C8751" s="291" t="s">
        <v>16412</v>
      </c>
      <c r="D8751" s="301" t="s">
        <v>56009</v>
      </c>
    </row>
    <row r="8752" spans="1:4">
      <c r="B8752" s="290" t="s">
        <v>35593</v>
      </c>
    </row>
    <row r="8753" spans="1:4">
      <c r="A8753" s="309">
        <v>10016</v>
      </c>
      <c r="B8753" s="290" t="s">
        <v>29972</v>
      </c>
      <c r="C8753" s="291" t="s">
        <v>32</v>
      </c>
      <c r="D8753" s="300" t="s">
        <v>29469</v>
      </c>
    </row>
    <row r="8754" spans="1:4">
      <c r="A8754" s="309">
        <v>10021</v>
      </c>
      <c r="B8754" s="290" t="s">
        <v>56010</v>
      </c>
      <c r="C8754" s="291" t="s">
        <v>17134</v>
      </c>
      <c r="D8754" s="300" t="s">
        <v>16922</v>
      </c>
    </row>
    <row r="8755" spans="1:4">
      <c r="A8755" s="309">
        <v>10022</v>
      </c>
      <c r="B8755" s="290" t="s">
        <v>56011</v>
      </c>
      <c r="C8755" s="291" t="s">
        <v>17134</v>
      </c>
      <c r="D8755" s="300" t="s">
        <v>30080</v>
      </c>
    </row>
    <row r="8756" spans="1:4">
      <c r="A8756" s="309">
        <v>10023</v>
      </c>
      <c r="B8756" s="290" t="s">
        <v>56012</v>
      </c>
      <c r="C8756" s="291" t="s">
        <v>17134</v>
      </c>
      <c r="D8756" s="300" t="s">
        <v>30172</v>
      </c>
    </row>
    <row r="8757" spans="1:4">
      <c r="A8757" s="309">
        <v>10024</v>
      </c>
      <c r="B8757" s="290" t="s">
        <v>56013</v>
      </c>
      <c r="C8757" s="291" t="s">
        <v>17134</v>
      </c>
      <c r="D8757" s="300" t="s">
        <v>30080</v>
      </c>
    </row>
    <row r="8758" spans="1:4">
      <c r="A8758" s="309">
        <v>10025</v>
      </c>
      <c r="B8758" s="290" t="s">
        <v>56014</v>
      </c>
      <c r="C8758" s="291" t="s">
        <v>16412</v>
      </c>
      <c r="D8758" s="301" t="s">
        <v>56015</v>
      </c>
    </row>
    <row r="8759" spans="1:4">
      <c r="B8759" s="290" t="s">
        <v>56016</v>
      </c>
    </row>
    <row r="8760" spans="1:4">
      <c r="A8760" s="309">
        <v>10026</v>
      </c>
      <c r="B8760" s="290" t="s">
        <v>18023</v>
      </c>
      <c r="C8760" s="291" t="s">
        <v>18018</v>
      </c>
      <c r="D8760" s="300" t="s">
        <v>34351</v>
      </c>
    </row>
    <row r="8761" spans="1:4">
      <c r="A8761" s="309">
        <v>10029</v>
      </c>
      <c r="B8761" s="290" t="s">
        <v>30332</v>
      </c>
      <c r="C8761" s="291" t="s">
        <v>27</v>
      </c>
      <c r="D8761" s="300" t="s">
        <v>583</v>
      </c>
    </row>
    <row r="8762" spans="1:4">
      <c r="A8762" s="309">
        <v>10031</v>
      </c>
      <c r="B8762" s="290" t="s">
        <v>56017</v>
      </c>
      <c r="C8762" s="291" t="s">
        <v>16412</v>
      </c>
      <c r="D8762" s="307" t="s">
        <v>56018</v>
      </c>
    </row>
    <row r="8763" spans="1:4">
      <c r="A8763" s="309">
        <v>10033</v>
      </c>
      <c r="B8763" s="290" t="s">
        <v>30237</v>
      </c>
      <c r="C8763" s="291" t="s">
        <v>16412</v>
      </c>
      <c r="D8763" s="300" t="s">
        <v>30238</v>
      </c>
    </row>
    <row r="8764" spans="1:4">
      <c r="A8764" s="309">
        <v>10034</v>
      </c>
      <c r="B8764" s="290" t="s">
        <v>30242</v>
      </c>
      <c r="C8764" s="291" t="s">
        <v>16412</v>
      </c>
      <c r="D8764" s="300" t="s">
        <v>1090</v>
      </c>
    </row>
    <row r="8765" spans="1:4">
      <c r="A8765" s="309">
        <v>10035</v>
      </c>
      <c r="B8765" s="290" t="s">
        <v>29475</v>
      </c>
      <c r="C8765" s="291" t="s">
        <v>16412</v>
      </c>
      <c r="D8765" s="300" t="s">
        <v>28806</v>
      </c>
    </row>
    <row r="8766" spans="1:4">
      <c r="A8766" s="309">
        <v>10036</v>
      </c>
      <c r="B8766" s="290" t="s">
        <v>30234</v>
      </c>
      <c r="C8766" s="291" t="s">
        <v>16412</v>
      </c>
      <c r="D8766" s="300" t="s">
        <v>1187</v>
      </c>
    </row>
    <row r="8767" spans="1:4">
      <c r="A8767" s="309">
        <v>10037</v>
      </c>
      <c r="B8767" s="290" t="s">
        <v>30243</v>
      </c>
      <c r="C8767" s="291" t="s">
        <v>16412</v>
      </c>
      <c r="D8767" s="300" t="s">
        <v>30244</v>
      </c>
    </row>
    <row r="8768" spans="1:4">
      <c r="A8768" s="309">
        <v>10038</v>
      </c>
      <c r="B8768" s="290" t="s">
        <v>30245</v>
      </c>
      <c r="C8768" s="291" t="s">
        <v>16412</v>
      </c>
      <c r="D8768" s="300" t="s">
        <v>30246</v>
      </c>
    </row>
    <row r="8769" spans="1:4">
      <c r="A8769" s="309">
        <v>10039</v>
      </c>
      <c r="B8769" s="290" t="s">
        <v>29494</v>
      </c>
      <c r="C8769" s="291" t="s">
        <v>16412</v>
      </c>
      <c r="D8769" s="300" t="s">
        <v>53478</v>
      </c>
    </row>
    <row r="8770" spans="1:4">
      <c r="A8770" s="309">
        <v>10040</v>
      </c>
      <c r="B8770" s="290" t="s">
        <v>29493</v>
      </c>
      <c r="C8770" s="291" t="s">
        <v>16412</v>
      </c>
      <c r="D8770" s="300" t="s">
        <v>31950</v>
      </c>
    </row>
    <row r="8771" spans="1:4">
      <c r="A8771" s="309">
        <v>10041</v>
      </c>
      <c r="B8771" s="290" t="s">
        <v>29496</v>
      </c>
      <c r="C8771" s="291" t="s">
        <v>16412</v>
      </c>
      <c r="D8771" s="300" t="s">
        <v>53478</v>
      </c>
    </row>
    <row r="8772" spans="1:4">
      <c r="A8772" s="309">
        <v>10042</v>
      </c>
      <c r="B8772" s="290" t="s">
        <v>29497</v>
      </c>
      <c r="C8772" s="291" t="s">
        <v>16412</v>
      </c>
      <c r="D8772" s="300" t="s">
        <v>56019</v>
      </c>
    </row>
    <row r="8773" spans="1:4">
      <c r="A8773" s="309">
        <v>10043</v>
      </c>
      <c r="B8773" s="290" t="s">
        <v>26050</v>
      </c>
      <c r="C8773" s="291" t="s">
        <v>16412</v>
      </c>
      <c r="D8773" s="300" t="s">
        <v>56020</v>
      </c>
    </row>
    <row r="8774" spans="1:4">
      <c r="A8774" s="309">
        <v>10044</v>
      </c>
      <c r="B8774" s="290" t="s">
        <v>23668</v>
      </c>
      <c r="C8774" s="291" t="s">
        <v>16412</v>
      </c>
      <c r="D8774" s="300" t="s">
        <v>1990</v>
      </c>
    </row>
    <row r="8775" spans="1:4">
      <c r="A8775" s="309">
        <v>10045</v>
      </c>
      <c r="B8775" s="290" t="s">
        <v>23669</v>
      </c>
      <c r="C8775" s="291" t="s">
        <v>16412</v>
      </c>
      <c r="D8775" s="300" t="s">
        <v>909</v>
      </c>
    </row>
    <row r="8776" spans="1:4">
      <c r="A8776" s="309">
        <v>10046</v>
      </c>
      <c r="B8776" s="290" t="s">
        <v>23809</v>
      </c>
      <c r="C8776" s="291" t="s">
        <v>16412</v>
      </c>
      <c r="D8776" s="300" t="s">
        <v>705</v>
      </c>
    </row>
    <row r="8777" spans="1:4">
      <c r="A8777" s="309">
        <v>10047</v>
      </c>
      <c r="B8777" s="290" t="s">
        <v>23750</v>
      </c>
      <c r="C8777" s="291" t="s">
        <v>16412</v>
      </c>
      <c r="D8777" s="300" t="s">
        <v>47283</v>
      </c>
    </row>
    <row r="8778" spans="1:4">
      <c r="A8778" s="309">
        <v>10048</v>
      </c>
      <c r="B8778" s="290" t="s">
        <v>26066</v>
      </c>
      <c r="C8778" s="291" t="s">
        <v>16412</v>
      </c>
      <c r="D8778" s="300">
        <v>140</v>
      </c>
    </row>
    <row r="8779" spans="1:4">
      <c r="A8779" s="309">
        <v>10051</v>
      </c>
      <c r="B8779" s="290" t="s">
        <v>19097</v>
      </c>
      <c r="C8779" s="291" t="s">
        <v>17134</v>
      </c>
      <c r="D8779" s="300" t="s">
        <v>961</v>
      </c>
    </row>
    <row r="8780" spans="1:4">
      <c r="A8780" s="309">
        <v>10052</v>
      </c>
      <c r="B8780" s="290" t="s">
        <v>19106</v>
      </c>
      <c r="C8780" s="291" t="s">
        <v>17134</v>
      </c>
      <c r="D8780" s="300" t="s">
        <v>385</v>
      </c>
    </row>
    <row r="8781" spans="1:4">
      <c r="D8781" s="291" t="s">
        <v>30702</v>
      </c>
    </row>
    <row r="8782" spans="1:4">
      <c r="B8782" s="298" t="s">
        <v>35084</v>
      </c>
    </row>
    <row r="8783" spans="1:4">
      <c r="A8783" s="302"/>
      <c r="B8783" s="302"/>
      <c r="C8783" s="302"/>
      <c r="D8783" s="302"/>
    </row>
    <row r="8784" spans="1:4">
      <c r="B8784" s="298" t="s">
        <v>30674</v>
      </c>
      <c r="C8784" s="299" t="s">
        <v>51461</v>
      </c>
    </row>
    <row r="8785" spans="1:4">
      <c r="D8785" s="299" t="s">
        <v>51462</v>
      </c>
    </row>
    <row r="8786" spans="1:4">
      <c r="A8786" s="299" t="s">
        <v>16137</v>
      </c>
      <c r="B8786" s="298" t="s">
        <v>51463</v>
      </c>
      <c r="C8786" s="299" t="s">
        <v>51464</v>
      </c>
    </row>
    <row r="8787" spans="1:4">
      <c r="A8787" s="309">
        <v>10053</v>
      </c>
      <c r="B8787" s="290" t="s">
        <v>56021</v>
      </c>
      <c r="C8787" s="291" t="s">
        <v>16412</v>
      </c>
      <c r="D8787" s="300" t="s">
        <v>52983</v>
      </c>
    </row>
    <row r="8788" spans="1:4">
      <c r="A8788" s="309">
        <v>10054</v>
      </c>
      <c r="B8788" s="290" t="s">
        <v>56022</v>
      </c>
      <c r="C8788" s="291" t="s">
        <v>17134</v>
      </c>
      <c r="D8788" s="300" t="s">
        <v>31036</v>
      </c>
    </row>
    <row r="8789" spans="1:4">
      <c r="A8789" s="309">
        <v>10055</v>
      </c>
      <c r="B8789" s="290" t="s">
        <v>56023</v>
      </c>
      <c r="C8789" s="291" t="s">
        <v>17134</v>
      </c>
      <c r="D8789" s="300" t="s">
        <v>54889</v>
      </c>
    </row>
    <row r="8790" spans="1:4">
      <c r="A8790" s="309">
        <v>10056</v>
      </c>
      <c r="B8790" s="290" t="s">
        <v>56024</v>
      </c>
      <c r="C8790" s="291" t="s">
        <v>17134</v>
      </c>
      <c r="D8790" s="300" t="s">
        <v>56025</v>
      </c>
    </row>
    <row r="8791" spans="1:4">
      <c r="A8791" s="309">
        <v>10057</v>
      </c>
      <c r="B8791" s="290" t="s">
        <v>56026</v>
      </c>
      <c r="C8791" s="291" t="s">
        <v>17254</v>
      </c>
      <c r="D8791" s="300" t="s">
        <v>1495</v>
      </c>
    </row>
    <row r="8792" spans="1:4">
      <c r="A8792" s="309">
        <v>10059</v>
      </c>
      <c r="B8792" s="290" t="s">
        <v>56027</v>
      </c>
      <c r="C8792" s="291" t="s">
        <v>18112</v>
      </c>
      <c r="D8792" s="301" t="s">
        <v>55513</v>
      </c>
    </row>
    <row r="8793" spans="1:4">
      <c r="A8793" s="309">
        <v>10060</v>
      </c>
      <c r="B8793" s="290" t="s">
        <v>56028</v>
      </c>
      <c r="C8793" s="291" t="s">
        <v>16412</v>
      </c>
      <c r="D8793" s="300" t="s">
        <v>56029</v>
      </c>
    </row>
    <row r="8794" spans="1:4">
      <c r="B8794" s="290" t="s">
        <v>56030</v>
      </c>
    </row>
    <row r="8795" spans="1:4">
      <c r="A8795" s="309">
        <v>10061</v>
      </c>
      <c r="B8795" s="290" t="s">
        <v>24226</v>
      </c>
      <c r="C8795" s="291" t="s">
        <v>16412</v>
      </c>
      <c r="D8795" s="300" t="s">
        <v>56031</v>
      </c>
    </row>
    <row r="8796" spans="1:4">
      <c r="A8796" s="309">
        <v>10062</v>
      </c>
      <c r="B8796" s="290" t="s">
        <v>24225</v>
      </c>
      <c r="C8796" s="291" t="s">
        <v>16412</v>
      </c>
      <c r="D8796" s="300" t="s">
        <v>56032</v>
      </c>
    </row>
    <row r="8797" spans="1:4">
      <c r="A8797" s="309">
        <v>10063</v>
      </c>
      <c r="B8797" s="290" t="s">
        <v>24235</v>
      </c>
      <c r="C8797" s="291" t="s">
        <v>16412</v>
      </c>
      <c r="D8797" s="300" t="s">
        <v>56033</v>
      </c>
    </row>
    <row r="8798" spans="1:4">
      <c r="A8798" s="309">
        <v>10064</v>
      </c>
      <c r="B8798" s="290" t="s">
        <v>24218</v>
      </c>
      <c r="C8798" s="291" t="s">
        <v>16412</v>
      </c>
      <c r="D8798" s="300" t="s">
        <v>56034</v>
      </c>
    </row>
    <row r="8799" spans="1:4">
      <c r="A8799" s="309">
        <v>10065</v>
      </c>
      <c r="B8799" s="290" t="s">
        <v>24222</v>
      </c>
      <c r="C8799" s="291" t="s">
        <v>16412</v>
      </c>
      <c r="D8799" s="300" t="s">
        <v>56035</v>
      </c>
    </row>
    <row r="8800" spans="1:4">
      <c r="A8800" s="309">
        <v>10066</v>
      </c>
      <c r="B8800" s="290" t="s">
        <v>24221</v>
      </c>
      <c r="C8800" s="291" t="s">
        <v>16412</v>
      </c>
      <c r="D8800" s="300" t="s">
        <v>56036</v>
      </c>
    </row>
    <row r="8801" spans="1:4">
      <c r="A8801" s="309">
        <v>10067</v>
      </c>
      <c r="B8801" s="290" t="s">
        <v>18589</v>
      </c>
      <c r="C8801" s="291" t="s">
        <v>17025</v>
      </c>
      <c r="D8801" s="300" t="s">
        <v>51656</v>
      </c>
    </row>
    <row r="8802" spans="1:4">
      <c r="A8802" s="309">
        <v>10068</v>
      </c>
      <c r="B8802" s="290" t="s">
        <v>18592</v>
      </c>
      <c r="C8802" s="291" t="s">
        <v>17025</v>
      </c>
      <c r="D8802" s="300" t="s">
        <v>892</v>
      </c>
    </row>
    <row r="8803" spans="1:4">
      <c r="A8803" s="309">
        <v>10070</v>
      </c>
      <c r="B8803" s="290" t="s">
        <v>26211</v>
      </c>
      <c r="C8803" s="291" t="s">
        <v>16412</v>
      </c>
      <c r="D8803" s="300" t="s">
        <v>36910</v>
      </c>
    </row>
    <row r="8804" spans="1:4">
      <c r="A8804" s="309">
        <v>10071</v>
      </c>
      <c r="B8804" s="290" t="s">
        <v>35606</v>
      </c>
      <c r="C8804" s="291" t="s">
        <v>16412</v>
      </c>
      <c r="D8804" s="300" t="s">
        <v>56037</v>
      </c>
    </row>
    <row r="8805" spans="1:4">
      <c r="A8805" s="309">
        <v>10072</v>
      </c>
      <c r="B8805" s="290" t="s">
        <v>35607</v>
      </c>
      <c r="C8805" s="291" t="s">
        <v>16412</v>
      </c>
      <c r="D8805" s="301" t="s">
        <v>56038</v>
      </c>
    </row>
    <row r="8806" spans="1:4">
      <c r="A8806" s="309">
        <v>10073</v>
      </c>
      <c r="B8806" s="290" t="s">
        <v>56039</v>
      </c>
      <c r="C8806" s="291" t="s">
        <v>17134</v>
      </c>
      <c r="D8806" s="300" t="s">
        <v>2289</v>
      </c>
    </row>
    <row r="8807" spans="1:4">
      <c r="B8807" s="290" t="s">
        <v>56040</v>
      </c>
    </row>
    <row r="8808" spans="1:4">
      <c r="A8808" s="309">
        <v>10074</v>
      </c>
      <c r="B8808" s="290" t="s">
        <v>35608</v>
      </c>
      <c r="C8808" s="291" t="s">
        <v>16412</v>
      </c>
      <c r="D8808" s="300" t="s">
        <v>56041</v>
      </c>
    </row>
    <row r="8809" spans="1:4">
      <c r="A8809" s="309">
        <v>10075</v>
      </c>
      <c r="B8809" s="290" t="s">
        <v>56042</v>
      </c>
      <c r="C8809" s="291" t="s">
        <v>16412</v>
      </c>
      <c r="D8809" s="300" t="s">
        <v>53370</v>
      </c>
    </row>
    <row r="8810" spans="1:4">
      <c r="A8810" s="309">
        <v>10076</v>
      </c>
      <c r="B8810" s="290" t="s">
        <v>18277</v>
      </c>
      <c r="C8810" s="291" t="s">
        <v>32</v>
      </c>
      <c r="D8810" s="300" t="s">
        <v>540</v>
      </c>
    </row>
    <row r="8811" spans="1:4">
      <c r="A8811" s="309">
        <v>10077</v>
      </c>
      <c r="B8811" s="290" t="s">
        <v>35609</v>
      </c>
      <c r="C8811" s="291" t="s">
        <v>16412</v>
      </c>
      <c r="D8811" s="300" t="s">
        <v>56043</v>
      </c>
    </row>
    <row r="8812" spans="1:4">
      <c r="A8812" s="309">
        <v>10080</v>
      </c>
      <c r="B8812" s="290" t="s">
        <v>56044</v>
      </c>
      <c r="C8812" s="291" t="s">
        <v>17134</v>
      </c>
      <c r="D8812" s="300" t="s">
        <v>32401</v>
      </c>
    </row>
    <row r="8813" spans="1:4">
      <c r="B8813" s="290" t="s">
        <v>56045</v>
      </c>
    </row>
    <row r="8814" spans="1:4">
      <c r="A8814" s="309">
        <v>10081</v>
      </c>
      <c r="B8814" s="290" t="s">
        <v>56046</v>
      </c>
      <c r="C8814" s="291" t="s">
        <v>17134</v>
      </c>
      <c r="D8814" s="300" t="s">
        <v>32401</v>
      </c>
    </row>
    <row r="8815" spans="1:4">
      <c r="B8815" s="308" t="s">
        <v>56047</v>
      </c>
    </row>
    <row r="8816" spans="1:4">
      <c r="A8816" s="309">
        <v>10083</v>
      </c>
      <c r="B8816" s="290" t="s">
        <v>56048</v>
      </c>
      <c r="C8816" s="291" t="s">
        <v>32</v>
      </c>
      <c r="D8816" s="300" t="s">
        <v>56049</v>
      </c>
    </row>
    <row r="8817" spans="1:4">
      <c r="B8817" s="290" t="s">
        <v>56050</v>
      </c>
    </row>
    <row r="8818" spans="1:4">
      <c r="A8818" s="309">
        <v>10084</v>
      </c>
      <c r="B8818" s="290" t="s">
        <v>56051</v>
      </c>
      <c r="C8818" s="291" t="s">
        <v>32</v>
      </c>
      <c r="D8818" s="300" t="s">
        <v>56052</v>
      </c>
    </row>
    <row r="8819" spans="1:4">
      <c r="B8819" s="290" t="s">
        <v>35611</v>
      </c>
    </row>
    <row r="8820" spans="1:4">
      <c r="B8820" s="290" t="s">
        <v>56053</v>
      </c>
    </row>
    <row r="8821" spans="1:4">
      <c r="A8821" s="309">
        <v>10085</v>
      </c>
      <c r="B8821" s="290" t="s">
        <v>56054</v>
      </c>
      <c r="C8821" s="291" t="s">
        <v>16412</v>
      </c>
      <c r="D8821" s="300" t="s">
        <v>89</v>
      </c>
    </row>
    <row r="8822" spans="1:4">
      <c r="A8822" s="309">
        <v>10086</v>
      </c>
      <c r="B8822" s="290" t="s">
        <v>56055</v>
      </c>
      <c r="C8822" s="291" t="s">
        <v>16412</v>
      </c>
      <c r="D8822" s="300" t="s">
        <v>28806</v>
      </c>
    </row>
    <row r="8823" spans="1:4">
      <c r="A8823" s="309">
        <v>10087</v>
      </c>
      <c r="B8823" s="290" t="s">
        <v>35612</v>
      </c>
      <c r="C8823" s="291" t="s">
        <v>32</v>
      </c>
      <c r="D8823" s="300" t="s">
        <v>2287</v>
      </c>
    </row>
    <row r="8824" spans="1:4">
      <c r="D8824" s="291" t="s">
        <v>30702</v>
      </c>
    </row>
    <row r="8825" spans="1:4">
      <c r="B8825" s="298" t="s">
        <v>35110</v>
      </c>
    </row>
    <row r="8826" spans="1:4">
      <c r="A8826" s="302"/>
      <c r="B8826" s="302"/>
      <c r="C8826" s="302"/>
    </row>
    <row r="8827" spans="1:4">
      <c r="B8827" s="298" t="s">
        <v>30674</v>
      </c>
      <c r="C8827" s="299" t="s">
        <v>51461</v>
      </c>
    </row>
    <row r="8828" spans="1:4">
      <c r="D8828" s="299" t="s">
        <v>51462</v>
      </c>
    </row>
    <row r="8829" spans="1:4">
      <c r="A8829" s="299" t="s">
        <v>16137</v>
      </c>
      <c r="B8829" s="298" t="s">
        <v>51463</v>
      </c>
      <c r="C8829" s="299" t="s">
        <v>51464</v>
      </c>
    </row>
    <row r="8830" spans="1:4">
      <c r="A8830" s="309">
        <v>10088</v>
      </c>
      <c r="B8830" s="290" t="s">
        <v>29054</v>
      </c>
      <c r="C8830" s="291" t="s">
        <v>16412</v>
      </c>
      <c r="D8830" s="300" t="s">
        <v>56056</v>
      </c>
    </row>
    <row r="8831" spans="1:4">
      <c r="A8831" s="309">
        <v>10090</v>
      </c>
      <c r="B8831" s="290" t="s">
        <v>21972</v>
      </c>
      <c r="C8831" s="291" t="s">
        <v>17134</v>
      </c>
      <c r="D8831" s="300" t="s">
        <v>29883</v>
      </c>
    </row>
    <row r="8832" spans="1:4">
      <c r="A8832" s="309">
        <v>10091</v>
      </c>
      <c r="B8832" s="290" t="s">
        <v>21606</v>
      </c>
      <c r="C8832" s="291" t="s">
        <v>17134</v>
      </c>
      <c r="D8832" s="300" t="s">
        <v>727</v>
      </c>
    </row>
    <row r="8833" spans="1:4">
      <c r="A8833" s="309">
        <v>10093</v>
      </c>
      <c r="B8833" s="290" t="s">
        <v>23252</v>
      </c>
      <c r="C8833" s="291" t="s">
        <v>16412</v>
      </c>
      <c r="D8833" s="300" t="s">
        <v>56057</v>
      </c>
    </row>
    <row r="8834" spans="1:4">
      <c r="A8834" s="309">
        <v>10094</v>
      </c>
      <c r="B8834" s="290" t="s">
        <v>23243</v>
      </c>
      <c r="C8834" s="291" t="s">
        <v>18112</v>
      </c>
      <c r="D8834" s="300" t="s">
        <v>56058</v>
      </c>
    </row>
    <row r="8835" spans="1:4">
      <c r="A8835" s="309">
        <v>10095</v>
      </c>
      <c r="B8835" s="290" t="s">
        <v>22856</v>
      </c>
      <c r="C8835" s="291" t="s">
        <v>16412</v>
      </c>
      <c r="D8835" s="300" t="s">
        <v>5195</v>
      </c>
    </row>
    <row r="8836" spans="1:4">
      <c r="A8836" s="309">
        <v>10096</v>
      </c>
      <c r="B8836" s="290" t="s">
        <v>22315</v>
      </c>
      <c r="C8836" s="291" t="s">
        <v>16412</v>
      </c>
      <c r="D8836" s="300" t="s">
        <v>52911</v>
      </c>
    </row>
    <row r="8837" spans="1:4">
      <c r="A8837" s="309">
        <v>10097</v>
      </c>
      <c r="B8837" s="290" t="s">
        <v>23391</v>
      </c>
      <c r="C8837" s="291" t="s">
        <v>16412</v>
      </c>
      <c r="D8837" s="300" t="s">
        <v>488</v>
      </c>
    </row>
    <row r="8838" spans="1:4">
      <c r="A8838" s="309">
        <v>10098</v>
      </c>
      <c r="B8838" s="290" t="s">
        <v>24454</v>
      </c>
      <c r="C8838" s="291" t="s">
        <v>32</v>
      </c>
      <c r="D8838" s="300" t="s">
        <v>2291</v>
      </c>
    </row>
    <row r="8839" spans="1:4">
      <c r="A8839" s="309">
        <v>10099</v>
      </c>
      <c r="B8839" s="290" t="s">
        <v>24459</v>
      </c>
      <c r="C8839" s="291" t="s">
        <v>32</v>
      </c>
      <c r="D8839" s="300" t="s">
        <v>812</v>
      </c>
    </row>
    <row r="8840" spans="1:4">
      <c r="A8840" s="309">
        <v>10101</v>
      </c>
      <c r="B8840" s="290" t="s">
        <v>35622</v>
      </c>
      <c r="C8840" s="291" t="s">
        <v>16412</v>
      </c>
      <c r="D8840" s="307" t="s">
        <v>56059</v>
      </c>
    </row>
    <row r="8841" spans="1:4">
      <c r="B8841" s="290" t="s">
        <v>35623</v>
      </c>
    </row>
    <row r="8842" spans="1:4">
      <c r="A8842" s="309">
        <v>10102</v>
      </c>
      <c r="B8842" s="290" t="s">
        <v>35624</v>
      </c>
      <c r="C8842" s="291" t="s">
        <v>16412</v>
      </c>
      <c r="D8842" s="307" t="s">
        <v>56060</v>
      </c>
    </row>
    <row r="8843" spans="1:4">
      <c r="B8843" s="290" t="s">
        <v>35625</v>
      </c>
    </row>
    <row r="8844" spans="1:4">
      <c r="A8844" s="309">
        <v>10103</v>
      </c>
      <c r="B8844" s="290" t="s">
        <v>35618</v>
      </c>
      <c r="C8844" s="291" t="s">
        <v>16412</v>
      </c>
      <c r="D8844" s="307" t="s">
        <v>56061</v>
      </c>
    </row>
    <row r="8845" spans="1:4">
      <c r="B8845" s="290" t="s">
        <v>35619</v>
      </c>
    </row>
    <row r="8846" spans="1:4">
      <c r="A8846" s="309">
        <v>10104</v>
      </c>
      <c r="B8846" s="290" t="s">
        <v>35620</v>
      </c>
      <c r="C8846" s="291" t="s">
        <v>16412</v>
      </c>
      <c r="D8846" s="307" t="s">
        <v>56062</v>
      </c>
    </row>
    <row r="8847" spans="1:4">
      <c r="B8847" s="290" t="s">
        <v>35621</v>
      </c>
    </row>
    <row r="8848" spans="1:4">
      <c r="A8848" s="309">
        <v>10105</v>
      </c>
      <c r="B8848" s="290" t="s">
        <v>56063</v>
      </c>
      <c r="C8848" s="291" t="s">
        <v>16412</v>
      </c>
      <c r="D8848" s="307" t="s">
        <v>56062</v>
      </c>
    </row>
    <row r="8849" spans="1:4">
      <c r="B8849" s="290" t="s">
        <v>56064</v>
      </c>
    </row>
    <row r="8850" spans="1:4">
      <c r="A8850" s="309">
        <v>10106</v>
      </c>
      <c r="B8850" s="290" t="s">
        <v>22935</v>
      </c>
      <c r="C8850" s="291" t="s">
        <v>16412</v>
      </c>
      <c r="D8850" s="301" t="s">
        <v>18961</v>
      </c>
    </row>
    <row r="8851" spans="1:4">
      <c r="A8851" s="309">
        <v>10107</v>
      </c>
      <c r="B8851" s="290" t="s">
        <v>35626</v>
      </c>
      <c r="C8851" s="291" t="s">
        <v>16412</v>
      </c>
      <c r="D8851" s="300" t="s">
        <v>56065</v>
      </c>
    </row>
    <row r="8852" spans="1:4">
      <c r="A8852" s="309">
        <v>10109</v>
      </c>
      <c r="B8852" s="290" t="s">
        <v>56066</v>
      </c>
      <c r="C8852" s="291" t="s">
        <v>16412</v>
      </c>
      <c r="D8852" s="300" t="s">
        <v>55640</v>
      </c>
    </row>
    <row r="8853" spans="1:4">
      <c r="B8853" s="290" t="s">
        <v>16866</v>
      </c>
    </row>
    <row r="8854" spans="1:4">
      <c r="A8854" s="309">
        <v>10110</v>
      </c>
      <c r="B8854" s="290" t="s">
        <v>35627</v>
      </c>
      <c r="C8854" s="291" t="s">
        <v>16412</v>
      </c>
      <c r="D8854" s="300" t="s">
        <v>56067</v>
      </c>
    </row>
    <row r="8855" spans="1:4">
      <c r="A8855" s="309">
        <v>10111</v>
      </c>
      <c r="B8855" s="290" t="s">
        <v>18241</v>
      </c>
      <c r="C8855" s="291" t="s">
        <v>17254</v>
      </c>
      <c r="D8855" s="300" t="s">
        <v>291</v>
      </c>
    </row>
    <row r="8856" spans="1:4">
      <c r="A8856" s="309">
        <v>10112</v>
      </c>
      <c r="B8856" s="290" t="s">
        <v>35631</v>
      </c>
      <c r="C8856" s="291" t="s">
        <v>16412</v>
      </c>
      <c r="D8856" s="300" t="s">
        <v>56068</v>
      </c>
    </row>
    <row r="8857" spans="1:4">
      <c r="A8857" s="309">
        <v>10113</v>
      </c>
      <c r="B8857" s="290" t="s">
        <v>26943</v>
      </c>
      <c r="C8857" s="291" t="s">
        <v>16412</v>
      </c>
      <c r="D8857" s="307" t="s">
        <v>56069</v>
      </c>
    </row>
    <row r="8858" spans="1:4">
      <c r="A8858" s="309">
        <v>10114</v>
      </c>
      <c r="B8858" s="290" t="s">
        <v>56070</v>
      </c>
      <c r="C8858" s="291" t="s">
        <v>17134</v>
      </c>
      <c r="D8858" s="300" t="s">
        <v>56071</v>
      </c>
    </row>
    <row r="8859" spans="1:4">
      <c r="A8859" s="309">
        <v>10115</v>
      </c>
      <c r="B8859" s="290" t="s">
        <v>56072</v>
      </c>
      <c r="C8859" s="291" t="s">
        <v>16412</v>
      </c>
      <c r="D8859" s="300" t="s">
        <v>56073</v>
      </c>
    </row>
    <row r="8860" spans="1:4">
      <c r="B8860" s="290" t="s">
        <v>56074</v>
      </c>
    </row>
    <row r="8861" spans="1:4">
      <c r="A8861" s="309">
        <v>10116</v>
      </c>
      <c r="B8861" s="290" t="s">
        <v>20526</v>
      </c>
      <c r="C8861" s="291" t="s">
        <v>18112</v>
      </c>
      <c r="D8861" s="300" t="s">
        <v>2098</v>
      </c>
    </row>
    <row r="8862" spans="1:4">
      <c r="A8862" s="309">
        <v>10117</v>
      </c>
      <c r="B8862" s="290" t="s">
        <v>21852</v>
      </c>
      <c r="C8862" s="291" t="s">
        <v>32</v>
      </c>
      <c r="D8862" s="300" t="s">
        <v>32981</v>
      </c>
    </row>
    <row r="8863" spans="1:4">
      <c r="A8863" s="309">
        <v>10118</v>
      </c>
      <c r="B8863" s="290" t="s">
        <v>56075</v>
      </c>
      <c r="C8863" s="291" t="s">
        <v>16412</v>
      </c>
      <c r="D8863" s="300" t="s">
        <v>56076</v>
      </c>
    </row>
    <row r="8864" spans="1:4">
      <c r="A8864" s="309">
        <v>10119</v>
      </c>
      <c r="B8864" s="290" t="s">
        <v>56077</v>
      </c>
      <c r="C8864" s="291" t="s">
        <v>16412</v>
      </c>
      <c r="D8864" s="307" t="s">
        <v>56078</v>
      </c>
    </row>
    <row r="8865" spans="1:4">
      <c r="A8865" s="309">
        <v>10120</v>
      </c>
      <c r="B8865" s="290" t="s">
        <v>56079</v>
      </c>
      <c r="C8865" s="291" t="s">
        <v>16412</v>
      </c>
      <c r="D8865" s="307" t="s">
        <v>56080</v>
      </c>
    </row>
    <row r="8866" spans="1:4">
      <c r="A8866" s="309">
        <v>10121</v>
      </c>
      <c r="B8866" s="290" t="s">
        <v>56081</v>
      </c>
      <c r="C8866" s="291" t="s">
        <v>16412</v>
      </c>
      <c r="D8866" s="307" t="s">
        <v>56082</v>
      </c>
    </row>
    <row r="8867" spans="1:4">
      <c r="B8867" s="290" t="s">
        <v>56083</v>
      </c>
    </row>
    <row r="8868" spans="1:4">
      <c r="D8868" s="291" t="s">
        <v>30702</v>
      </c>
    </row>
    <row r="8869" spans="1:4">
      <c r="B8869" s="298" t="s">
        <v>35133</v>
      </c>
    </row>
    <row r="8870" spans="1:4">
      <c r="A8870" s="302"/>
      <c r="B8870" s="302"/>
      <c r="C8870" s="302"/>
    </row>
    <row r="8871" spans="1:4">
      <c r="B8871" s="298" t="s">
        <v>30674</v>
      </c>
      <c r="C8871" s="299" t="s">
        <v>51461</v>
      </c>
    </row>
    <row r="8872" spans="1:4">
      <c r="D8872" s="299" t="s">
        <v>51462</v>
      </c>
    </row>
    <row r="8873" spans="1:4">
      <c r="A8873" s="299" t="s">
        <v>16137</v>
      </c>
      <c r="B8873" s="298" t="s">
        <v>51463</v>
      </c>
      <c r="C8873" s="299" t="s">
        <v>51464</v>
      </c>
    </row>
    <row r="8874" spans="1:4">
      <c r="A8874" s="309">
        <v>10122</v>
      </c>
      <c r="C8874" s="291" t="s">
        <v>16412</v>
      </c>
      <c r="D8874" s="307" t="s">
        <v>56084</v>
      </c>
    </row>
    <row r="8875" spans="1:4">
      <c r="A8875" s="309">
        <v>10124</v>
      </c>
      <c r="B8875" s="290" t="s">
        <v>19113</v>
      </c>
      <c r="C8875" s="291" t="s">
        <v>17134</v>
      </c>
      <c r="D8875" s="300" t="s">
        <v>36548</v>
      </c>
    </row>
    <row r="8876" spans="1:4">
      <c r="A8876" s="309">
        <v>10126</v>
      </c>
      <c r="B8876" s="290" t="s">
        <v>56085</v>
      </c>
      <c r="C8876" s="291" t="s">
        <v>17134</v>
      </c>
      <c r="D8876" s="300" t="s">
        <v>37017</v>
      </c>
    </row>
    <row r="8877" spans="1:4">
      <c r="A8877" s="309">
        <v>10136</v>
      </c>
      <c r="B8877" s="290" t="s">
        <v>37639</v>
      </c>
      <c r="C8877" s="291" t="s">
        <v>17134</v>
      </c>
      <c r="D8877" s="300" t="s">
        <v>2453</v>
      </c>
    </row>
    <row r="8878" spans="1:4">
      <c r="A8878" s="309">
        <v>10137</v>
      </c>
      <c r="B8878" s="290" t="s">
        <v>56086</v>
      </c>
      <c r="C8878" s="291" t="s">
        <v>17134</v>
      </c>
      <c r="D8878" s="300" t="s">
        <v>2087</v>
      </c>
    </row>
    <row r="8879" spans="1:4">
      <c r="A8879" s="309">
        <v>10138</v>
      </c>
      <c r="B8879" s="290" t="s">
        <v>56087</v>
      </c>
      <c r="C8879" s="291" t="s">
        <v>17134</v>
      </c>
      <c r="D8879" s="300" t="s">
        <v>15608</v>
      </c>
    </row>
    <row r="8880" spans="1:4">
      <c r="A8880" s="309">
        <v>10140</v>
      </c>
      <c r="B8880" s="290" t="s">
        <v>56088</v>
      </c>
      <c r="C8880" s="291" t="s">
        <v>17134</v>
      </c>
      <c r="D8880" s="300" t="s">
        <v>353</v>
      </c>
    </row>
    <row r="8881" spans="1:4">
      <c r="A8881" s="309">
        <v>10141</v>
      </c>
      <c r="B8881" s="290" t="s">
        <v>28433</v>
      </c>
      <c r="C8881" s="291" t="s">
        <v>16412</v>
      </c>
      <c r="D8881" s="300" t="s">
        <v>388</v>
      </c>
    </row>
    <row r="8882" spans="1:4">
      <c r="A8882" s="309">
        <v>10142</v>
      </c>
      <c r="B8882" s="290" t="s">
        <v>28136</v>
      </c>
      <c r="C8882" s="291" t="s">
        <v>16412</v>
      </c>
      <c r="D8882" s="300" t="s">
        <v>123</v>
      </c>
    </row>
    <row r="8883" spans="1:4">
      <c r="A8883" s="309">
        <v>10143</v>
      </c>
      <c r="B8883" s="290" t="s">
        <v>28218</v>
      </c>
      <c r="C8883" s="291" t="s">
        <v>16412</v>
      </c>
      <c r="D8883" s="300" t="s">
        <v>22823</v>
      </c>
    </row>
    <row r="8884" spans="1:4">
      <c r="A8884" s="309">
        <v>10144</v>
      </c>
      <c r="B8884" s="290" t="s">
        <v>56089</v>
      </c>
      <c r="C8884" s="291" t="s">
        <v>16412</v>
      </c>
      <c r="D8884" s="307" t="s">
        <v>56090</v>
      </c>
    </row>
    <row r="8885" spans="1:4">
      <c r="B8885" s="290" t="s">
        <v>56091</v>
      </c>
    </row>
    <row r="8886" spans="1:4">
      <c r="A8886" s="309">
        <v>10145</v>
      </c>
      <c r="B8886" s="290" t="s">
        <v>56092</v>
      </c>
      <c r="C8886" s="291" t="s">
        <v>21</v>
      </c>
      <c r="D8886" s="307" t="s">
        <v>56093</v>
      </c>
    </row>
    <row r="8887" spans="1:4">
      <c r="A8887" s="309">
        <v>10146</v>
      </c>
      <c r="B8887" s="290" t="s">
        <v>56094</v>
      </c>
      <c r="C8887" s="291" t="s">
        <v>21</v>
      </c>
      <c r="D8887" s="307" t="s">
        <v>56095</v>
      </c>
    </row>
    <row r="8888" spans="1:4">
      <c r="A8888" s="309">
        <v>10147</v>
      </c>
      <c r="B8888" s="290" t="s">
        <v>56096</v>
      </c>
      <c r="C8888" s="291" t="s">
        <v>21</v>
      </c>
      <c r="D8888" s="307" t="s">
        <v>56097</v>
      </c>
    </row>
    <row r="8889" spans="1:4">
      <c r="A8889" s="309">
        <v>10149</v>
      </c>
      <c r="B8889" s="290" t="s">
        <v>56098</v>
      </c>
      <c r="C8889" s="291" t="s">
        <v>30</v>
      </c>
      <c r="D8889" s="300" t="s">
        <v>1526</v>
      </c>
    </row>
    <row r="8890" spans="1:4">
      <c r="A8890" s="309">
        <v>10150</v>
      </c>
      <c r="B8890" s="290" t="s">
        <v>56099</v>
      </c>
      <c r="C8890" s="291" t="s">
        <v>21</v>
      </c>
      <c r="D8890" s="307" t="s">
        <v>56100</v>
      </c>
    </row>
    <row r="8891" spans="1:4">
      <c r="A8891" s="309">
        <v>10151</v>
      </c>
      <c r="B8891" s="290" t="s">
        <v>56101</v>
      </c>
      <c r="C8891" s="291" t="s">
        <v>21</v>
      </c>
      <c r="D8891" s="307" t="s">
        <v>55755</v>
      </c>
    </row>
    <row r="8892" spans="1:4">
      <c r="A8892" s="309">
        <v>10152</v>
      </c>
      <c r="B8892" s="290" t="s">
        <v>56102</v>
      </c>
      <c r="C8892" s="291" t="s">
        <v>21</v>
      </c>
      <c r="D8892" s="307" t="s">
        <v>56103</v>
      </c>
    </row>
    <row r="8893" spans="1:4">
      <c r="A8893" s="309">
        <v>10160</v>
      </c>
      <c r="B8893" s="290" t="s">
        <v>22374</v>
      </c>
      <c r="C8893" s="291" t="s">
        <v>16412</v>
      </c>
      <c r="D8893" s="300" t="s">
        <v>23267</v>
      </c>
    </row>
    <row r="8894" spans="1:4">
      <c r="A8894" s="309">
        <v>10162</v>
      </c>
      <c r="B8894" s="290" t="s">
        <v>56104</v>
      </c>
      <c r="C8894" s="291" t="s">
        <v>21</v>
      </c>
      <c r="D8894" s="301" t="s">
        <v>55753</v>
      </c>
    </row>
    <row r="8895" spans="1:4">
      <c r="A8895" s="309">
        <v>10163</v>
      </c>
      <c r="B8895" s="290" t="s">
        <v>56105</v>
      </c>
      <c r="C8895" s="291" t="s">
        <v>21</v>
      </c>
      <c r="D8895" s="307" t="s">
        <v>56106</v>
      </c>
    </row>
    <row r="8896" spans="1:4">
      <c r="A8896" s="309">
        <v>10164</v>
      </c>
      <c r="B8896" s="290" t="s">
        <v>56107</v>
      </c>
      <c r="C8896" s="291" t="s">
        <v>21</v>
      </c>
      <c r="D8896" s="301" t="s">
        <v>56108</v>
      </c>
    </row>
    <row r="8897" spans="1:4">
      <c r="A8897" s="309">
        <v>10165</v>
      </c>
      <c r="B8897" s="290" t="s">
        <v>56109</v>
      </c>
      <c r="C8897" s="291" t="s">
        <v>21</v>
      </c>
      <c r="D8897" s="307" t="s">
        <v>56110</v>
      </c>
    </row>
    <row r="8898" spans="1:4">
      <c r="A8898" s="309">
        <v>10168</v>
      </c>
      <c r="B8898" s="290" t="s">
        <v>25893</v>
      </c>
      <c r="C8898" s="291" t="s">
        <v>16412</v>
      </c>
      <c r="D8898" s="300" t="s">
        <v>2707</v>
      </c>
    </row>
    <row r="8899" spans="1:4">
      <c r="A8899" s="309">
        <v>10169</v>
      </c>
      <c r="B8899" s="290" t="s">
        <v>26622</v>
      </c>
      <c r="C8899" s="291" t="s">
        <v>16412</v>
      </c>
      <c r="D8899" s="300" t="s">
        <v>33021</v>
      </c>
    </row>
    <row r="8900" spans="1:4">
      <c r="A8900" s="309">
        <v>10170</v>
      </c>
      <c r="B8900" s="290" t="s">
        <v>35662</v>
      </c>
      <c r="C8900" s="291" t="s">
        <v>16412</v>
      </c>
      <c r="D8900" s="300" t="s">
        <v>56111</v>
      </c>
    </row>
    <row r="8901" spans="1:4">
      <c r="A8901" s="309">
        <v>10171</v>
      </c>
      <c r="B8901" s="290" t="s">
        <v>56112</v>
      </c>
      <c r="C8901" s="291" t="s">
        <v>16412</v>
      </c>
      <c r="D8901" s="307" t="s">
        <v>56113</v>
      </c>
    </row>
    <row r="8902" spans="1:4">
      <c r="A8902" s="309">
        <v>10172</v>
      </c>
      <c r="B8902" s="290" t="s">
        <v>56114</v>
      </c>
      <c r="C8902" s="291" t="s">
        <v>16771</v>
      </c>
      <c r="D8902" s="300" t="s">
        <v>56115</v>
      </c>
    </row>
    <row r="8903" spans="1:4">
      <c r="B8903" s="290" t="s">
        <v>56116</v>
      </c>
    </row>
    <row r="8904" spans="1:4">
      <c r="A8904" s="309">
        <v>10173</v>
      </c>
      <c r="B8904" s="290" t="s">
        <v>29232</v>
      </c>
      <c r="C8904" s="291" t="s">
        <v>15</v>
      </c>
      <c r="D8904" s="300" t="s">
        <v>29212</v>
      </c>
    </row>
    <row r="8905" spans="1:4">
      <c r="A8905" s="309">
        <v>10175</v>
      </c>
      <c r="B8905" s="290" t="s">
        <v>29233</v>
      </c>
      <c r="C8905" s="291" t="s">
        <v>15</v>
      </c>
      <c r="D8905" s="300" t="s">
        <v>29212</v>
      </c>
    </row>
    <row r="8906" spans="1:4">
      <c r="A8906" s="309">
        <v>10176</v>
      </c>
      <c r="B8906" s="290" t="s">
        <v>29190</v>
      </c>
      <c r="C8906" s="291" t="s">
        <v>21</v>
      </c>
      <c r="D8906" s="300" t="s">
        <v>53175</v>
      </c>
    </row>
    <row r="8907" spans="1:4">
      <c r="A8907" s="309">
        <v>10181</v>
      </c>
      <c r="B8907" s="290" t="s">
        <v>18053</v>
      </c>
      <c r="C8907" s="291" t="s">
        <v>18018</v>
      </c>
      <c r="D8907" s="300" t="s">
        <v>56117</v>
      </c>
    </row>
    <row r="8908" spans="1:4">
      <c r="D8908" s="291" t="s">
        <v>30702</v>
      </c>
    </row>
    <row r="8909" spans="1:4">
      <c r="B8909" s="298" t="s">
        <v>35159</v>
      </c>
    </row>
    <row r="8910" spans="1:4">
      <c r="A8910" s="306"/>
      <c r="B8910" s="302"/>
      <c r="C8910" s="302"/>
      <c r="D8910" s="302"/>
    </row>
    <row r="8911" spans="1:4">
      <c r="B8911" s="298" t="s">
        <v>30674</v>
      </c>
      <c r="C8911" s="299" t="s">
        <v>51461</v>
      </c>
    </row>
    <row r="8912" spans="1:4">
      <c r="D8912" s="299" t="s">
        <v>51462</v>
      </c>
    </row>
    <row r="8913" spans="1:4">
      <c r="A8913" s="299" t="s">
        <v>16137</v>
      </c>
      <c r="B8913" s="298" t="s">
        <v>51463</v>
      </c>
      <c r="C8913" s="299" t="s">
        <v>51464</v>
      </c>
    </row>
    <row r="8914" spans="1:4">
      <c r="A8914" s="309">
        <v>10184</v>
      </c>
      <c r="B8914" s="290" t="s">
        <v>16842</v>
      </c>
      <c r="C8914" s="291" t="s">
        <v>21</v>
      </c>
      <c r="D8914" s="307" t="s">
        <v>56118</v>
      </c>
    </row>
    <row r="8915" spans="1:4">
      <c r="A8915" s="309">
        <v>10185</v>
      </c>
      <c r="B8915" s="290" t="s">
        <v>18701</v>
      </c>
      <c r="C8915" s="291" t="s">
        <v>27</v>
      </c>
      <c r="D8915" s="301" t="s">
        <v>56119</v>
      </c>
    </row>
    <row r="8916" spans="1:4">
      <c r="A8916" s="309">
        <v>10186</v>
      </c>
      <c r="B8916" s="290" t="s">
        <v>16872</v>
      </c>
      <c r="C8916" s="291" t="s">
        <v>32</v>
      </c>
      <c r="D8916" s="300" t="s">
        <v>56120</v>
      </c>
    </row>
    <row r="8917" spans="1:4">
      <c r="A8917" s="309">
        <v>10187</v>
      </c>
      <c r="B8917" s="290" t="s">
        <v>56121</v>
      </c>
      <c r="C8917" s="291" t="s">
        <v>21</v>
      </c>
      <c r="D8917" s="300" t="s">
        <v>56122</v>
      </c>
    </row>
    <row r="8918" spans="1:4">
      <c r="A8918" s="309">
        <v>10188</v>
      </c>
      <c r="B8918" s="290" t="s">
        <v>56123</v>
      </c>
      <c r="C8918" s="291" t="s">
        <v>21</v>
      </c>
      <c r="D8918" s="300" t="s">
        <v>56124</v>
      </c>
    </row>
    <row r="8919" spans="1:4">
      <c r="A8919" s="309">
        <v>10189</v>
      </c>
      <c r="B8919" s="290" t="s">
        <v>16890</v>
      </c>
      <c r="C8919" s="291" t="s">
        <v>21</v>
      </c>
      <c r="D8919" s="300" t="s">
        <v>56125</v>
      </c>
    </row>
    <row r="8920" spans="1:4">
      <c r="A8920" s="309">
        <v>10190</v>
      </c>
      <c r="B8920" s="290" t="s">
        <v>16887</v>
      </c>
      <c r="C8920" s="291" t="s">
        <v>21</v>
      </c>
      <c r="D8920" s="300" t="s">
        <v>38641</v>
      </c>
    </row>
    <row r="8921" spans="1:4">
      <c r="A8921" s="309">
        <v>10191</v>
      </c>
      <c r="B8921" s="290" t="s">
        <v>16889</v>
      </c>
      <c r="C8921" s="291" t="s">
        <v>21</v>
      </c>
      <c r="D8921" s="300" t="s">
        <v>56126</v>
      </c>
    </row>
    <row r="8922" spans="1:4">
      <c r="A8922" s="309">
        <v>10192</v>
      </c>
      <c r="B8922" s="290" t="s">
        <v>16888</v>
      </c>
      <c r="C8922" s="291" t="s">
        <v>21</v>
      </c>
      <c r="D8922" s="300" t="s">
        <v>55878</v>
      </c>
    </row>
    <row r="8923" spans="1:4">
      <c r="A8923" s="309">
        <v>10193</v>
      </c>
      <c r="B8923" s="290" t="s">
        <v>29218</v>
      </c>
      <c r="C8923" s="291" t="s">
        <v>21</v>
      </c>
      <c r="D8923" s="301" t="s">
        <v>29197</v>
      </c>
    </row>
    <row r="8924" spans="1:4">
      <c r="A8924" s="309">
        <v>10194</v>
      </c>
      <c r="B8924" s="290" t="s">
        <v>29217</v>
      </c>
      <c r="C8924" s="291" t="s">
        <v>21</v>
      </c>
      <c r="D8924" s="301" t="s">
        <v>29197</v>
      </c>
    </row>
    <row r="8925" spans="1:4">
      <c r="A8925" s="309">
        <v>10195</v>
      </c>
      <c r="B8925" s="290" t="s">
        <v>56127</v>
      </c>
      <c r="C8925" s="291" t="s">
        <v>21</v>
      </c>
      <c r="D8925" s="301" t="s">
        <v>55753</v>
      </c>
    </row>
    <row r="8926" spans="1:4">
      <c r="A8926" s="309">
        <v>10196</v>
      </c>
      <c r="B8926" s="290" t="s">
        <v>29184</v>
      </c>
      <c r="C8926" s="291" t="s">
        <v>21</v>
      </c>
      <c r="D8926" s="307" t="s">
        <v>56128</v>
      </c>
    </row>
    <row r="8927" spans="1:4">
      <c r="A8927" s="309">
        <v>10197</v>
      </c>
      <c r="B8927" s="290" t="s">
        <v>16856</v>
      </c>
      <c r="C8927" s="291" t="s">
        <v>16857</v>
      </c>
      <c r="D8927" s="307" t="s">
        <v>56129</v>
      </c>
    </row>
    <row r="8928" spans="1:4">
      <c r="A8928" s="309">
        <v>10216</v>
      </c>
      <c r="B8928" s="290" t="s">
        <v>25754</v>
      </c>
      <c r="C8928" s="291" t="s">
        <v>16412</v>
      </c>
      <c r="D8928" s="307" t="s">
        <v>56130</v>
      </c>
    </row>
    <row r="8929" spans="1:4">
      <c r="A8929" s="309">
        <v>10217</v>
      </c>
      <c r="B8929" s="290" t="s">
        <v>56131</v>
      </c>
      <c r="C8929" s="291" t="s">
        <v>32</v>
      </c>
      <c r="D8929" s="300" t="s">
        <v>1868</v>
      </c>
    </row>
    <row r="8930" spans="1:4">
      <c r="A8930" s="309">
        <v>10218</v>
      </c>
      <c r="B8930" s="290" t="s">
        <v>56132</v>
      </c>
      <c r="C8930" s="291" t="s">
        <v>17134</v>
      </c>
      <c r="D8930" s="300" t="s">
        <v>37514</v>
      </c>
    </row>
    <row r="8931" spans="1:4">
      <c r="A8931" s="309">
        <v>10219</v>
      </c>
      <c r="B8931" s="290" t="s">
        <v>56133</v>
      </c>
      <c r="C8931" s="291" t="s">
        <v>17134</v>
      </c>
      <c r="D8931" s="300" t="s">
        <v>37514</v>
      </c>
    </row>
    <row r="8932" spans="1:4">
      <c r="A8932" s="309">
        <v>10220</v>
      </c>
      <c r="B8932" s="290" t="s">
        <v>56134</v>
      </c>
      <c r="C8932" s="291" t="s">
        <v>17134</v>
      </c>
      <c r="D8932" s="300" t="s">
        <v>37514</v>
      </c>
    </row>
    <row r="8933" spans="1:4">
      <c r="A8933" s="309">
        <v>10221</v>
      </c>
      <c r="B8933" s="290" t="s">
        <v>56135</v>
      </c>
      <c r="C8933" s="291" t="s">
        <v>17134</v>
      </c>
      <c r="D8933" s="300" t="s">
        <v>37514</v>
      </c>
    </row>
    <row r="8934" spans="1:4">
      <c r="A8934" s="309">
        <v>10223</v>
      </c>
      <c r="B8934" s="290" t="s">
        <v>56136</v>
      </c>
      <c r="C8934" s="291" t="s">
        <v>16412</v>
      </c>
      <c r="D8934" s="300" t="s">
        <v>17890</v>
      </c>
    </row>
    <row r="8935" spans="1:4">
      <c r="A8935" s="309">
        <v>10224</v>
      </c>
      <c r="B8935" s="290" t="s">
        <v>16802</v>
      </c>
      <c r="C8935" s="291" t="s">
        <v>16771</v>
      </c>
      <c r="D8935" s="291" t="s">
        <v>520</v>
      </c>
    </row>
    <row r="8936" spans="1:4">
      <c r="A8936" s="309">
        <v>10225</v>
      </c>
      <c r="B8936" s="290" t="s">
        <v>18427</v>
      </c>
      <c r="C8936" s="291" t="s">
        <v>16771</v>
      </c>
      <c r="D8936" s="300" t="s">
        <v>2183</v>
      </c>
    </row>
    <row r="8937" spans="1:4">
      <c r="A8937" s="309">
        <v>10226</v>
      </c>
      <c r="B8937" s="290" t="s">
        <v>18471</v>
      </c>
      <c r="C8937" s="291" t="s">
        <v>16412</v>
      </c>
      <c r="D8937" s="300" t="s">
        <v>33123</v>
      </c>
    </row>
    <row r="8938" spans="1:4">
      <c r="A8938" s="309">
        <v>10227</v>
      </c>
      <c r="B8938" s="290" t="s">
        <v>18482</v>
      </c>
      <c r="C8938" s="291" t="s">
        <v>16412</v>
      </c>
      <c r="D8938" s="300" t="s">
        <v>56137</v>
      </c>
    </row>
    <row r="8939" spans="1:4">
      <c r="A8939" s="309">
        <v>10228</v>
      </c>
      <c r="B8939" s="290" t="s">
        <v>18479</v>
      </c>
      <c r="C8939" s="291" t="s">
        <v>16412</v>
      </c>
      <c r="D8939" s="307" t="s">
        <v>56138</v>
      </c>
    </row>
    <row r="8940" spans="1:4">
      <c r="A8940" s="309">
        <v>10229</v>
      </c>
      <c r="B8940" s="290" t="s">
        <v>18454</v>
      </c>
      <c r="C8940" s="291" t="s">
        <v>16412</v>
      </c>
      <c r="D8940" s="300" t="s">
        <v>56139</v>
      </c>
    </row>
    <row r="8941" spans="1:4">
      <c r="A8941" s="309">
        <v>10230</v>
      </c>
      <c r="B8941" s="290" t="s">
        <v>18474</v>
      </c>
      <c r="C8941" s="291" t="s">
        <v>16412</v>
      </c>
      <c r="D8941" s="300" t="s">
        <v>56140</v>
      </c>
    </row>
    <row r="8942" spans="1:4">
      <c r="A8942" s="309">
        <v>10231</v>
      </c>
      <c r="B8942" s="290" t="s">
        <v>18472</v>
      </c>
      <c r="C8942" s="291" t="s">
        <v>16412</v>
      </c>
      <c r="D8942" s="300" t="s">
        <v>56141</v>
      </c>
    </row>
    <row r="8943" spans="1:4">
      <c r="A8943" s="309">
        <v>10232</v>
      </c>
      <c r="B8943" s="290" t="s">
        <v>18473</v>
      </c>
      <c r="C8943" s="291" t="s">
        <v>16412</v>
      </c>
      <c r="D8943" s="307" t="s">
        <v>56142</v>
      </c>
    </row>
    <row r="8944" spans="1:4">
      <c r="A8944" s="309">
        <v>10233</v>
      </c>
      <c r="B8944" s="290" t="s">
        <v>18437</v>
      </c>
      <c r="C8944" s="291" t="s">
        <v>16412</v>
      </c>
      <c r="D8944" s="300" t="s">
        <v>56143</v>
      </c>
    </row>
    <row r="8945" spans="1:4">
      <c r="A8945" s="309">
        <v>10234</v>
      </c>
      <c r="B8945" s="290" t="s">
        <v>21605</v>
      </c>
      <c r="C8945" s="291" t="s">
        <v>32</v>
      </c>
      <c r="D8945" s="300" t="s">
        <v>603</v>
      </c>
    </row>
    <row r="8946" spans="1:4">
      <c r="A8946" s="309">
        <v>10235</v>
      </c>
      <c r="B8946" s="290" t="s">
        <v>24117</v>
      </c>
      <c r="C8946" s="291" t="s">
        <v>16412</v>
      </c>
      <c r="D8946" s="300" t="s">
        <v>35177</v>
      </c>
    </row>
    <row r="8947" spans="1:4">
      <c r="D8947" s="291" t="s">
        <v>30702</v>
      </c>
    </row>
    <row r="8948" spans="1:4">
      <c r="B8948" s="298" t="s">
        <v>35183</v>
      </c>
    </row>
    <row r="8949" spans="1:4">
      <c r="A8949" s="302"/>
      <c r="B8949" s="302"/>
      <c r="C8949" s="302"/>
      <c r="D8949" s="302"/>
    </row>
    <row r="8950" spans="1:4">
      <c r="B8950" s="298" t="s">
        <v>30674</v>
      </c>
      <c r="C8950" s="299" t="s">
        <v>51461</v>
      </c>
    </row>
    <row r="8951" spans="1:4">
      <c r="D8951" s="299" t="s">
        <v>51462</v>
      </c>
    </row>
    <row r="8952" spans="1:4">
      <c r="A8952" s="299" t="s">
        <v>16137</v>
      </c>
      <c r="B8952" s="298" t="s">
        <v>51463</v>
      </c>
      <c r="C8952" s="299" t="s">
        <v>51464</v>
      </c>
    </row>
    <row r="8953" spans="1:4">
      <c r="A8953" s="309">
        <v>10236</v>
      </c>
      <c r="B8953" s="290" t="s">
        <v>56144</v>
      </c>
      <c r="C8953" s="291" t="s">
        <v>16412</v>
      </c>
      <c r="D8953" s="300" t="s">
        <v>56145</v>
      </c>
    </row>
    <row r="8954" spans="1:4">
      <c r="B8954" s="290" t="s">
        <v>56146</v>
      </c>
    </row>
    <row r="8955" spans="1:4">
      <c r="A8955" s="309">
        <v>10237</v>
      </c>
      <c r="B8955" s="290" t="s">
        <v>56147</v>
      </c>
      <c r="C8955" s="291" t="s">
        <v>32</v>
      </c>
      <c r="D8955" s="300" t="s">
        <v>31383</v>
      </c>
    </row>
    <row r="8956" spans="1:4">
      <c r="A8956" s="309">
        <v>10238</v>
      </c>
      <c r="B8956" s="290" t="s">
        <v>56148</v>
      </c>
      <c r="C8956" s="291" t="s">
        <v>16412</v>
      </c>
      <c r="D8956" s="300" t="s">
        <v>571</v>
      </c>
    </row>
    <row r="8957" spans="1:4">
      <c r="B8957" s="290" t="s">
        <v>56149</v>
      </c>
    </row>
    <row r="8958" spans="1:4">
      <c r="A8958" s="309">
        <v>10239</v>
      </c>
      <c r="B8958" s="290" t="s">
        <v>24399</v>
      </c>
      <c r="C8958" s="291" t="s">
        <v>16412</v>
      </c>
      <c r="D8958" s="300" t="s">
        <v>142</v>
      </c>
    </row>
    <row r="8959" spans="1:4">
      <c r="A8959" s="309">
        <v>10240</v>
      </c>
      <c r="B8959" s="290" t="s">
        <v>56150</v>
      </c>
      <c r="C8959" s="291" t="s">
        <v>16412</v>
      </c>
      <c r="D8959" s="307" t="s">
        <v>56151</v>
      </c>
    </row>
    <row r="8960" spans="1:4">
      <c r="B8960" s="290" t="s">
        <v>56152</v>
      </c>
    </row>
    <row r="8961" spans="1:4">
      <c r="A8961" s="309">
        <v>10241</v>
      </c>
      <c r="B8961" s="290" t="s">
        <v>56153</v>
      </c>
      <c r="C8961" s="291" t="s">
        <v>16412</v>
      </c>
      <c r="D8961" s="307" t="s">
        <v>56151</v>
      </c>
    </row>
    <row r="8962" spans="1:4">
      <c r="B8962" s="290" t="s">
        <v>56152</v>
      </c>
    </row>
    <row r="8963" spans="1:4">
      <c r="A8963" s="309">
        <v>10243</v>
      </c>
      <c r="B8963" s="290" t="s">
        <v>23449</v>
      </c>
      <c r="C8963" s="291" t="s">
        <v>16412</v>
      </c>
      <c r="D8963" s="300" t="s">
        <v>150</v>
      </c>
    </row>
    <row r="8964" spans="1:4">
      <c r="A8964" s="309">
        <v>10244</v>
      </c>
      <c r="B8964" s="290" t="s">
        <v>56154</v>
      </c>
      <c r="C8964" s="291" t="s">
        <v>16412</v>
      </c>
      <c r="D8964" s="300" t="s">
        <v>56155</v>
      </c>
    </row>
    <row r="8965" spans="1:4">
      <c r="A8965" s="309">
        <v>10248</v>
      </c>
      <c r="B8965" s="290" t="s">
        <v>56156</v>
      </c>
      <c r="C8965" s="291" t="s">
        <v>16412</v>
      </c>
      <c r="D8965" s="307" t="s">
        <v>56157</v>
      </c>
    </row>
    <row r="8966" spans="1:4">
      <c r="B8966" s="290" t="s">
        <v>56158</v>
      </c>
    </row>
    <row r="8967" spans="1:4">
      <c r="A8967" s="309">
        <v>10249</v>
      </c>
      <c r="B8967" s="290" t="s">
        <v>56159</v>
      </c>
      <c r="C8967" s="291" t="s">
        <v>16412</v>
      </c>
      <c r="D8967" s="300" t="s">
        <v>56160</v>
      </c>
    </row>
    <row r="8968" spans="1:4">
      <c r="B8968" s="290" t="s">
        <v>56161</v>
      </c>
    </row>
    <row r="8969" spans="1:4">
      <c r="A8969" s="309">
        <v>10250</v>
      </c>
      <c r="B8969" s="290" t="s">
        <v>56162</v>
      </c>
      <c r="C8969" s="291" t="s">
        <v>16412</v>
      </c>
      <c r="D8969" s="300" t="s">
        <v>56163</v>
      </c>
    </row>
    <row r="8970" spans="1:4">
      <c r="B8970" s="290" t="s">
        <v>56164</v>
      </c>
    </row>
    <row r="8971" spans="1:4">
      <c r="A8971" s="309">
        <v>10251</v>
      </c>
      <c r="B8971" s="290" t="s">
        <v>35665</v>
      </c>
      <c r="C8971" s="291" t="s">
        <v>16412</v>
      </c>
      <c r="D8971" s="307" t="s">
        <v>56165</v>
      </c>
    </row>
    <row r="8972" spans="1:4">
      <c r="A8972" s="309">
        <v>10252</v>
      </c>
      <c r="B8972" s="290" t="s">
        <v>35666</v>
      </c>
      <c r="C8972" s="291" t="s">
        <v>16412</v>
      </c>
      <c r="D8972" s="301" t="s">
        <v>19040</v>
      </c>
    </row>
    <row r="8973" spans="1:4">
      <c r="A8973" s="309">
        <v>10253</v>
      </c>
      <c r="B8973" s="290" t="s">
        <v>23010</v>
      </c>
      <c r="C8973" s="291" t="s">
        <v>16412</v>
      </c>
      <c r="D8973" s="300" t="s">
        <v>56166</v>
      </c>
    </row>
    <row r="8974" spans="1:4">
      <c r="A8974" s="309">
        <v>10254</v>
      </c>
      <c r="B8974" s="290" t="s">
        <v>35667</v>
      </c>
      <c r="C8974" s="291" t="s">
        <v>16412</v>
      </c>
      <c r="D8974" s="300" t="s">
        <v>56167</v>
      </c>
    </row>
    <row r="8975" spans="1:4">
      <c r="A8975" s="309">
        <v>10255</v>
      </c>
      <c r="B8975" s="290" t="s">
        <v>23413</v>
      </c>
      <c r="C8975" s="291" t="s">
        <v>16412</v>
      </c>
      <c r="D8975" s="300" t="s">
        <v>59</v>
      </c>
    </row>
    <row r="8976" spans="1:4">
      <c r="A8976" s="309">
        <v>10256</v>
      </c>
      <c r="B8976" s="290" t="s">
        <v>25784</v>
      </c>
      <c r="C8976" s="291" t="s">
        <v>16412</v>
      </c>
      <c r="D8976" s="300" t="s">
        <v>56168</v>
      </c>
    </row>
    <row r="8977" spans="1:4">
      <c r="A8977" s="309">
        <v>10257</v>
      </c>
      <c r="B8977" s="290" t="s">
        <v>19663</v>
      </c>
      <c r="C8977" s="291" t="s">
        <v>17254</v>
      </c>
      <c r="D8977" s="300" t="s">
        <v>32967</v>
      </c>
    </row>
    <row r="8978" spans="1:4">
      <c r="A8978" s="309">
        <v>10258</v>
      </c>
      <c r="B8978" s="290" t="s">
        <v>21021</v>
      </c>
      <c r="C8978" s="291" t="s">
        <v>16412</v>
      </c>
      <c r="D8978" s="300" t="s">
        <v>2379</v>
      </c>
    </row>
    <row r="8979" spans="1:4">
      <c r="A8979" s="309">
        <v>10259</v>
      </c>
      <c r="B8979" s="290" t="s">
        <v>20210</v>
      </c>
      <c r="C8979" s="291" t="s">
        <v>16412</v>
      </c>
      <c r="D8979" s="291" t="s">
        <v>520</v>
      </c>
    </row>
    <row r="8980" spans="1:4">
      <c r="A8980" s="309">
        <v>10260</v>
      </c>
      <c r="B8980" s="290" t="s">
        <v>17512</v>
      </c>
      <c r="C8980" s="291" t="s">
        <v>16412</v>
      </c>
      <c r="D8980" s="291" t="s">
        <v>60</v>
      </c>
    </row>
    <row r="8981" spans="1:4">
      <c r="A8981" s="309">
        <v>10261</v>
      </c>
      <c r="B8981" s="290" t="s">
        <v>26591</v>
      </c>
      <c r="C8981" s="291" t="s">
        <v>17134</v>
      </c>
      <c r="D8981" s="300" t="s">
        <v>37225</v>
      </c>
    </row>
    <row r="8982" spans="1:4">
      <c r="A8982" s="309">
        <v>10262</v>
      </c>
      <c r="B8982" s="290" t="s">
        <v>56169</v>
      </c>
      <c r="C8982" s="291" t="s">
        <v>17134</v>
      </c>
      <c r="D8982" s="300" t="s">
        <v>252</v>
      </c>
    </row>
    <row r="8983" spans="1:4">
      <c r="A8983" s="309">
        <v>10267</v>
      </c>
      <c r="B8983" s="290" t="s">
        <v>17403</v>
      </c>
      <c r="C8983" s="291" t="s">
        <v>16412</v>
      </c>
      <c r="D8983" s="300" t="s">
        <v>15167</v>
      </c>
    </row>
    <row r="8984" spans="1:4">
      <c r="A8984" s="309">
        <v>10268</v>
      </c>
      <c r="B8984" s="290" t="s">
        <v>17683</v>
      </c>
      <c r="C8984" s="291" t="s">
        <v>17254</v>
      </c>
      <c r="D8984" s="300" t="s">
        <v>712</v>
      </c>
    </row>
    <row r="8985" spans="1:4">
      <c r="A8985" s="309">
        <v>10269</v>
      </c>
      <c r="B8985" s="290" t="s">
        <v>29687</v>
      </c>
      <c r="C8985" s="291" t="s">
        <v>16412</v>
      </c>
      <c r="D8985" s="300" t="s">
        <v>29688</v>
      </c>
    </row>
    <row r="8986" spans="1:4">
      <c r="A8986" s="309">
        <v>10276</v>
      </c>
      <c r="B8986" s="290" t="s">
        <v>22585</v>
      </c>
      <c r="C8986" s="291" t="s">
        <v>16412</v>
      </c>
      <c r="D8986" s="300" t="s">
        <v>56170</v>
      </c>
    </row>
    <row r="8987" spans="1:4">
      <c r="A8987" s="309">
        <v>10278</v>
      </c>
      <c r="B8987" s="290" t="s">
        <v>29637</v>
      </c>
      <c r="C8987" s="291" t="s">
        <v>16412</v>
      </c>
      <c r="D8987" s="300" t="s">
        <v>29638</v>
      </c>
    </row>
    <row r="8988" spans="1:4">
      <c r="A8988" s="309">
        <v>10279</v>
      </c>
      <c r="B8988" s="290" t="s">
        <v>21274</v>
      </c>
      <c r="C8988" s="291" t="s">
        <v>16412</v>
      </c>
      <c r="D8988" s="300" t="s">
        <v>332</v>
      </c>
    </row>
    <row r="8989" spans="1:4">
      <c r="A8989" s="309">
        <v>10280</v>
      </c>
      <c r="B8989" s="290" t="s">
        <v>19797</v>
      </c>
      <c r="C8989" s="291" t="s">
        <v>30</v>
      </c>
      <c r="D8989" s="300" t="s">
        <v>1963</v>
      </c>
    </row>
    <row r="8990" spans="1:4">
      <c r="B8990" s="290" t="s">
        <v>18423</v>
      </c>
    </row>
    <row r="8991" spans="1:4">
      <c r="D8991" s="291" t="s">
        <v>30702</v>
      </c>
    </row>
    <row r="8992" spans="1:4">
      <c r="B8992" s="298" t="s">
        <v>35209</v>
      </c>
    </row>
    <row r="8993" spans="1:4">
      <c r="A8993" s="302"/>
      <c r="B8993" s="302"/>
      <c r="C8993" s="302"/>
    </row>
    <row r="8994" spans="1:4">
      <c r="B8994" s="298" t="s">
        <v>30674</v>
      </c>
      <c r="C8994" s="299" t="s">
        <v>51461</v>
      </c>
    </row>
    <row r="8995" spans="1:4">
      <c r="D8995" s="299" t="s">
        <v>51462</v>
      </c>
    </row>
    <row r="8996" spans="1:4">
      <c r="A8996" s="299" t="s">
        <v>16137</v>
      </c>
      <c r="B8996" s="298" t="s">
        <v>51463</v>
      </c>
      <c r="C8996" s="299" t="s">
        <v>51464</v>
      </c>
    </row>
    <row r="8997" spans="1:4">
      <c r="A8997" s="309">
        <v>10282</v>
      </c>
      <c r="C8997" s="291" t="s">
        <v>16412</v>
      </c>
      <c r="D8997" s="300" t="s">
        <v>1780</v>
      </c>
    </row>
    <row r="8998" spans="1:4">
      <c r="A8998" s="309">
        <v>10283</v>
      </c>
      <c r="B8998" s="290" t="s">
        <v>30567</v>
      </c>
      <c r="C8998" s="291" t="s">
        <v>16412</v>
      </c>
      <c r="D8998" s="307" t="s">
        <v>30568</v>
      </c>
    </row>
    <row r="8999" spans="1:4">
      <c r="A8999" s="309">
        <v>10284</v>
      </c>
      <c r="B8999" s="290" t="s">
        <v>30403</v>
      </c>
      <c r="C8999" s="291" t="s">
        <v>16412</v>
      </c>
      <c r="D8999" s="307" t="s">
        <v>30404</v>
      </c>
    </row>
    <row r="9000" spans="1:4">
      <c r="A9000" s="309">
        <v>10285</v>
      </c>
      <c r="B9000" s="290" t="s">
        <v>26671</v>
      </c>
      <c r="C9000" s="291" t="s">
        <v>16412</v>
      </c>
      <c r="D9000" s="300" t="s">
        <v>1274</v>
      </c>
    </row>
    <row r="9001" spans="1:4">
      <c r="A9001" s="309">
        <v>10286</v>
      </c>
      <c r="B9001" s="290" t="s">
        <v>26766</v>
      </c>
      <c r="C9001" s="291" t="s">
        <v>16412</v>
      </c>
      <c r="D9001" s="300" t="s">
        <v>33654</v>
      </c>
    </row>
    <row r="9002" spans="1:4">
      <c r="A9002" s="309">
        <v>10287</v>
      </c>
      <c r="B9002" s="290" t="s">
        <v>26728</v>
      </c>
      <c r="C9002" s="291" t="s">
        <v>16412</v>
      </c>
      <c r="D9002" s="300" t="s">
        <v>40461</v>
      </c>
    </row>
    <row r="9003" spans="1:4">
      <c r="A9003" s="309">
        <v>10288</v>
      </c>
      <c r="B9003" s="290" t="s">
        <v>26750</v>
      </c>
      <c r="C9003" s="291" t="s">
        <v>16412</v>
      </c>
      <c r="D9003" s="300" t="s">
        <v>33654</v>
      </c>
    </row>
    <row r="9004" spans="1:4">
      <c r="A9004" s="309">
        <v>10289</v>
      </c>
      <c r="B9004" s="290" t="s">
        <v>26652</v>
      </c>
      <c r="C9004" s="291" t="s">
        <v>16412</v>
      </c>
      <c r="D9004" s="300" t="s">
        <v>33654</v>
      </c>
    </row>
    <row r="9005" spans="1:4">
      <c r="A9005" s="309">
        <v>10290</v>
      </c>
      <c r="B9005" s="290" t="s">
        <v>26657</v>
      </c>
      <c r="C9005" s="291" t="s">
        <v>16412</v>
      </c>
      <c r="D9005" s="300" t="s">
        <v>33654</v>
      </c>
    </row>
    <row r="9006" spans="1:4">
      <c r="A9006" s="309">
        <v>10291</v>
      </c>
      <c r="B9006" s="290" t="s">
        <v>26729</v>
      </c>
      <c r="C9006" s="291" t="s">
        <v>16412</v>
      </c>
      <c r="D9006" s="300" t="s">
        <v>1994</v>
      </c>
    </row>
    <row r="9007" spans="1:4">
      <c r="A9007" s="309">
        <v>10292</v>
      </c>
      <c r="B9007" s="290" t="s">
        <v>26651</v>
      </c>
      <c r="C9007" s="291" t="s">
        <v>16412</v>
      </c>
      <c r="D9007" s="300" t="s">
        <v>33654</v>
      </c>
    </row>
    <row r="9008" spans="1:4">
      <c r="A9008" s="309">
        <v>10293</v>
      </c>
      <c r="B9008" s="290" t="s">
        <v>26637</v>
      </c>
      <c r="C9008" s="291" t="s">
        <v>16412</v>
      </c>
      <c r="D9008" s="300" t="s">
        <v>33654</v>
      </c>
    </row>
    <row r="9009" spans="1:4">
      <c r="A9009" s="309">
        <v>10294</v>
      </c>
      <c r="B9009" s="290" t="s">
        <v>26674</v>
      </c>
      <c r="C9009" s="291" t="s">
        <v>16412</v>
      </c>
      <c r="D9009" s="300" t="s">
        <v>33654</v>
      </c>
    </row>
    <row r="9010" spans="1:4">
      <c r="A9010" s="309">
        <v>10295</v>
      </c>
      <c r="B9010" s="290" t="s">
        <v>26778</v>
      </c>
      <c r="C9010" s="291" t="s">
        <v>16412</v>
      </c>
      <c r="D9010" s="300" t="s">
        <v>56171</v>
      </c>
    </row>
    <row r="9011" spans="1:4">
      <c r="A9011" s="309">
        <v>10296</v>
      </c>
      <c r="B9011" s="290" t="s">
        <v>26662</v>
      </c>
      <c r="C9011" s="291" t="s">
        <v>16412</v>
      </c>
      <c r="D9011" s="300" t="s">
        <v>33654</v>
      </c>
    </row>
    <row r="9012" spans="1:4">
      <c r="A9012" s="309">
        <v>10297</v>
      </c>
      <c r="B9012" s="290" t="s">
        <v>26797</v>
      </c>
      <c r="C9012" s="291" t="s">
        <v>16412</v>
      </c>
      <c r="D9012" s="300" t="s">
        <v>34346</v>
      </c>
    </row>
    <row r="9013" spans="1:4">
      <c r="A9013" s="309">
        <v>10298</v>
      </c>
      <c r="B9013" s="290" t="s">
        <v>26640</v>
      </c>
      <c r="C9013" s="291" t="s">
        <v>16412</v>
      </c>
      <c r="D9013" s="300" t="s">
        <v>2220</v>
      </c>
    </row>
    <row r="9014" spans="1:4">
      <c r="A9014" s="309">
        <v>10299</v>
      </c>
      <c r="B9014" s="290" t="s">
        <v>26826</v>
      </c>
      <c r="C9014" s="291" t="s">
        <v>16412</v>
      </c>
      <c r="D9014" s="300" t="s">
        <v>2669</v>
      </c>
    </row>
    <row r="9015" spans="1:4">
      <c r="A9015" s="309">
        <v>10300</v>
      </c>
      <c r="B9015" s="290" t="s">
        <v>26726</v>
      </c>
      <c r="C9015" s="291" t="s">
        <v>16412</v>
      </c>
      <c r="D9015" s="300" t="s">
        <v>730</v>
      </c>
    </row>
    <row r="9016" spans="1:4">
      <c r="A9016" s="309">
        <v>10301</v>
      </c>
      <c r="B9016" s="290" t="s">
        <v>26727</v>
      </c>
      <c r="C9016" s="291" t="s">
        <v>16412</v>
      </c>
      <c r="D9016" s="300" t="s">
        <v>730</v>
      </c>
    </row>
    <row r="9017" spans="1:4">
      <c r="A9017" s="309">
        <v>10302</v>
      </c>
      <c r="B9017" s="290" t="s">
        <v>26725</v>
      </c>
      <c r="C9017" s="291" t="s">
        <v>16412</v>
      </c>
      <c r="D9017" s="300" t="s">
        <v>730</v>
      </c>
    </row>
    <row r="9018" spans="1:4">
      <c r="A9018" s="309">
        <v>10303</v>
      </c>
      <c r="B9018" s="290" t="s">
        <v>26564</v>
      </c>
      <c r="C9018" s="291" t="s">
        <v>18018</v>
      </c>
      <c r="D9018" s="300" t="s">
        <v>427</v>
      </c>
    </row>
    <row r="9019" spans="1:4">
      <c r="A9019" s="309">
        <v>10304</v>
      </c>
      <c r="B9019" s="290" t="s">
        <v>26563</v>
      </c>
      <c r="C9019" s="291" t="s">
        <v>16183</v>
      </c>
      <c r="D9019" s="291" t="s">
        <v>192</v>
      </c>
    </row>
    <row r="9020" spans="1:4">
      <c r="A9020" s="309">
        <v>10305</v>
      </c>
      <c r="B9020" s="290" t="s">
        <v>56172</v>
      </c>
      <c r="C9020" s="291" t="s">
        <v>16412</v>
      </c>
      <c r="D9020" s="300" t="s">
        <v>56173</v>
      </c>
    </row>
    <row r="9021" spans="1:4">
      <c r="A9021" s="309">
        <v>10306</v>
      </c>
      <c r="B9021" s="290" t="s">
        <v>56174</v>
      </c>
      <c r="C9021" s="291" t="s">
        <v>16412</v>
      </c>
      <c r="D9021" s="300" t="s">
        <v>56175</v>
      </c>
    </row>
    <row r="9022" spans="1:4">
      <c r="A9022" s="309">
        <v>10307</v>
      </c>
      <c r="B9022" s="290" t="s">
        <v>26589</v>
      </c>
      <c r="C9022" s="291" t="s">
        <v>17134</v>
      </c>
      <c r="D9022" s="300" t="s">
        <v>2539</v>
      </c>
    </row>
    <row r="9023" spans="1:4">
      <c r="A9023" s="309">
        <v>10308</v>
      </c>
      <c r="B9023" s="290" t="s">
        <v>35711</v>
      </c>
      <c r="C9023" s="291" t="s">
        <v>16412</v>
      </c>
      <c r="D9023" s="300" t="s">
        <v>30398</v>
      </c>
    </row>
    <row r="9024" spans="1:4">
      <c r="B9024" s="290" t="s">
        <v>35712</v>
      </c>
    </row>
    <row r="9025" spans="1:4">
      <c r="A9025" s="309">
        <v>10310</v>
      </c>
      <c r="B9025" s="290" t="s">
        <v>18456</v>
      </c>
      <c r="C9025" s="291" t="s">
        <v>16412</v>
      </c>
      <c r="D9025" s="307" t="s">
        <v>56176</v>
      </c>
    </row>
    <row r="9026" spans="1:4">
      <c r="A9026" s="309">
        <v>103110</v>
      </c>
      <c r="B9026" s="290" t="s">
        <v>18455</v>
      </c>
      <c r="C9026" s="291" t="s">
        <v>16412</v>
      </c>
      <c r="D9026" s="301" t="s">
        <v>56177</v>
      </c>
    </row>
    <row r="9027" spans="1:4">
      <c r="A9027" s="309">
        <v>10312</v>
      </c>
      <c r="B9027" s="290" t="s">
        <v>56178</v>
      </c>
      <c r="C9027" s="291" t="s">
        <v>16412</v>
      </c>
      <c r="D9027" s="301" t="s">
        <v>1165</v>
      </c>
    </row>
    <row r="9028" spans="1:4">
      <c r="A9028" s="309">
        <v>10313</v>
      </c>
      <c r="B9028" s="290" t="s">
        <v>56179</v>
      </c>
      <c r="C9028" s="291" t="s">
        <v>16412</v>
      </c>
      <c r="D9028" s="307" t="s">
        <v>56180</v>
      </c>
    </row>
    <row r="9029" spans="1:4">
      <c r="A9029" s="309">
        <v>10319</v>
      </c>
      <c r="B9029" s="290" t="s">
        <v>17440</v>
      </c>
      <c r="C9029" s="291" t="s">
        <v>17134</v>
      </c>
      <c r="D9029" s="300" t="s">
        <v>30080</v>
      </c>
    </row>
    <row r="9030" spans="1:4">
      <c r="B9030" s="290" t="s">
        <v>56181</v>
      </c>
    </row>
    <row r="9031" spans="1:4">
      <c r="D9031" s="291" t="s">
        <v>30702</v>
      </c>
    </row>
    <row r="9032" spans="1:4">
      <c r="B9032" s="298" t="s">
        <v>35220</v>
      </c>
    </row>
    <row r="9033" spans="1:4">
      <c r="B9033" s="302"/>
    </row>
    <row r="9034" spans="1:4">
      <c r="B9034" s="298" t="s">
        <v>30674</v>
      </c>
      <c r="C9034" s="299" t="s">
        <v>51461</v>
      </c>
    </row>
    <row r="9035" spans="1:4">
      <c r="D9035" s="299" t="s">
        <v>51462</v>
      </c>
    </row>
    <row r="9036" spans="1:4">
      <c r="A9036" s="299" t="s">
        <v>16137</v>
      </c>
      <c r="B9036" s="298" t="s">
        <v>51463</v>
      </c>
      <c r="C9036" s="299" t="s">
        <v>51464</v>
      </c>
    </row>
    <row r="9037" spans="1:4">
      <c r="A9037" s="309">
        <v>10320</v>
      </c>
      <c r="C9037" s="291" t="s">
        <v>16412</v>
      </c>
      <c r="D9037" s="300" t="s">
        <v>56182</v>
      </c>
    </row>
    <row r="9038" spans="1:4">
      <c r="A9038" s="309">
        <v>10322</v>
      </c>
      <c r="B9038" s="290" t="s">
        <v>30334</v>
      </c>
      <c r="C9038" s="291" t="s">
        <v>16412</v>
      </c>
      <c r="D9038" s="300" t="s">
        <v>22343</v>
      </c>
    </row>
    <row r="9039" spans="1:4">
      <c r="A9039" s="309">
        <v>10326</v>
      </c>
      <c r="B9039" s="290" t="s">
        <v>17094</v>
      </c>
      <c r="C9039" s="291" t="s">
        <v>32</v>
      </c>
      <c r="D9039" s="300" t="s">
        <v>1471</v>
      </c>
    </row>
    <row r="9040" spans="1:4">
      <c r="A9040" s="309">
        <v>10328</v>
      </c>
      <c r="B9040" s="290" t="s">
        <v>56183</v>
      </c>
      <c r="C9040" s="291" t="s">
        <v>16412</v>
      </c>
      <c r="D9040" s="300" t="s">
        <v>39767</v>
      </c>
    </row>
    <row r="9041" spans="1:4">
      <c r="B9041" s="290" t="s">
        <v>16866</v>
      </c>
    </row>
    <row r="9042" spans="1:4">
      <c r="A9042" s="309">
        <v>10329</v>
      </c>
      <c r="B9042" s="290" t="s">
        <v>18859</v>
      </c>
      <c r="C9042" s="291" t="s">
        <v>16412</v>
      </c>
      <c r="D9042" s="300" t="s">
        <v>11598</v>
      </c>
    </row>
    <row r="9043" spans="1:4">
      <c r="A9043" s="309">
        <v>10330</v>
      </c>
      <c r="B9043" s="290" t="s">
        <v>18786</v>
      </c>
      <c r="C9043" s="291" t="s">
        <v>32</v>
      </c>
      <c r="D9043" s="300" t="s">
        <v>30029</v>
      </c>
    </row>
    <row r="9044" spans="1:4">
      <c r="A9044" s="309">
        <v>10331</v>
      </c>
      <c r="B9044" s="290" t="s">
        <v>22292</v>
      </c>
      <c r="C9044" s="291" t="s">
        <v>16412</v>
      </c>
      <c r="D9044" s="300" t="s">
        <v>56184</v>
      </c>
    </row>
    <row r="9045" spans="1:4">
      <c r="A9045" s="309">
        <v>10332</v>
      </c>
      <c r="B9045" s="290" t="s">
        <v>29440</v>
      </c>
      <c r="C9045" s="291" t="s">
        <v>16412</v>
      </c>
      <c r="D9045" s="301" t="s">
        <v>29441</v>
      </c>
    </row>
    <row r="9046" spans="1:4">
      <c r="A9046" s="309">
        <v>10333</v>
      </c>
      <c r="B9046" s="290" t="s">
        <v>54420</v>
      </c>
      <c r="C9046" s="291" t="s">
        <v>21</v>
      </c>
      <c r="D9046" s="301" t="s">
        <v>54758</v>
      </c>
    </row>
    <row r="9047" spans="1:4">
      <c r="A9047" s="309">
        <v>10334</v>
      </c>
      <c r="B9047" s="290" t="s">
        <v>53120</v>
      </c>
      <c r="C9047" s="291" t="s">
        <v>21</v>
      </c>
      <c r="D9047" s="307" t="s">
        <v>54760</v>
      </c>
    </row>
    <row r="9048" spans="1:4">
      <c r="A9048" s="309">
        <v>10335</v>
      </c>
      <c r="B9048" s="290" t="s">
        <v>54421</v>
      </c>
      <c r="C9048" s="291" t="s">
        <v>21</v>
      </c>
      <c r="D9048" s="307" t="s">
        <v>54762</v>
      </c>
    </row>
    <row r="9049" spans="1:4">
      <c r="A9049" s="309">
        <v>10337</v>
      </c>
      <c r="B9049" s="290" t="s">
        <v>23411</v>
      </c>
      <c r="C9049" s="291" t="s">
        <v>16412</v>
      </c>
      <c r="D9049" s="300" t="s">
        <v>1138</v>
      </c>
    </row>
    <row r="9050" spans="1:4">
      <c r="A9050" s="309">
        <v>10338</v>
      </c>
      <c r="B9050" s="290" t="s">
        <v>23464</v>
      </c>
      <c r="C9050" s="291" t="s">
        <v>16412</v>
      </c>
      <c r="D9050" s="300" t="s">
        <v>55856</v>
      </c>
    </row>
    <row r="9051" spans="1:4">
      <c r="A9051" s="309">
        <v>10339</v>
      </c>
      <c r="B9051" s="290" t="s">
        <v>23465</v>
      </c>
      <c r="C9051" s="291" t="s">
        <v>16412</v>
      </c>
      <c r="D9051" s="300">
        <v>214.09</v>
      </c>
    </row>
    <row r="9052" spans="1:4">
      <c r="A9052" s="309">
        <v>10340</v>
      </c>
      <c r="B9052" s="290" t="s">
        <v>56185</v>
      </c>
      <c r="C9052" s="291" t="s">
        <v>30</v>
      </c>
      <c r="D9052" s="300" t="s">
        <v>33886</v>
      </c>
    </row>
    <row r="9053" spans="1:4">
      <c r="B9053" s="290" t="s">
        <v>56186</v>
      </c>
    </row>
    <row r="9054" spans="1:4">
      <c r="A9054" s="309">
        <v>10341</v>
      </c>
      <c r="B9054" s="290" t="s">
        <v>22499</v>
      </c>
      <c r="C9054" s="291" t="s">
        <v>16412</v>
      </c>
      <c r="D9054" s="307" t="s">
        <v>56187</v>
      </c>
    </row>
    <row r="9055" spans="1:4">
      <c r="A9055" s="309">
        <v>10342</v>
      </c>
      <c r="B9055" s="290" t="s">
        <v>56188</v>
      </c>
      <c r="C9055" s="291" t="s">
        <v>16412</v>
      </c>
      <c r="D9055" s="301" t="s">
        <v>56189</v>
      </c>
    </row>
    <row r="9056" spans="1:4">
      <c r="B9056" s="290" t="s">
        <v>56190</v>
      </c>
    </row>
    <row r="9057" spans="1:4">
      <c r="A9057" s="309">
        <v>10343</v>
      </c>
      <c r="B9057" s="290" t="s">
        <v>25741</v>
      </c>
      <c r="C9057" s="291" t="s">
        <v>16412</v>
      </c>
      <c r="D9057" s="300" t="s">
        <v>56191</v>
      </c>
    </row>
    <row r="9058" spans="1:4">
      <c r="A9058" s="309">
        <v>10344</v>
      </c>
      <c r="B9058" s="290" t="s">
        <v>56192</v>
      </c>
      <c r="C9058" s="291" t="s">
        <v>16412</v>
      </c>
      <c r="D9058" s="307" t="s">
        <v>56193</v>
      </c>
    </row>
    <row r="9059" spans="1:4">
      <c r="B9059" s="290" t="s">
        <v>56194</v>
      </c>
    </row>
    <row r="9060" spans="1:4">
      <c r="B9060" s="290" t="s">
        <v>56195</v>
      </c>
    </row>
    <row r="9061" spans="1:4">
      <c r="A9061" s="309">
        <v>10345</v>
      </c>
      <c r="B9061" s="290" t="s">
        <v>56196</v>
      </c>
      <c r="C9061" s="291" t="s">
        <v>16412</v>
      </c>
      <c r="D9061" s="307" t="s">
        <v>56197</v>
      </c>
    </row>
    <row r="9062" spans="1:4">
      <c r="B9062" s="290" t="s">
        <v>56198</v>
      </c>
    </row>
    <row r="9063" spans="1:4">
      <c r="A9063" s="309">
        <v>10346</v>
      </c>
      <c r="B9063" s="290" t="s">
        <v>56199</v>
      </c>
      <c r="C9063" s="291" t="s">
        <v>16412</v>
      </c>
      <c r="D9063" s="307" t="s">
        <v>56200</v>
      </c>
    </row>
    <row r="9064" spans="1:4">
      <c r="B9064" s="290" t="s">
        <v>56201</v>
      </c>
    </row>
    <row r="9065" spans="1:4">
      <c r="A9065" s="309">
        <v>10347</v>
      </c>
      <c r="B9065" s="290" t="s">
        <v>25737</v>
      </c>
      <c r="C9065" s="291" t="s">
        <v>16412</v>
      </c>
      <c r="D9065" s="300" t="s">
        <v>56202</v>
      </c>
    </row>
    <row r="9066" spans="1:4">
      <c r="A9066" s="309">
        <v>10348</v>
      </c>
      <c r="B9066" s="290" t="s">
        <v>25752</v>
      </c>
      <c r="C9066" s="291" t="s">
        <v>16412</v>
      </c>
      <c r="D9066" s="300" t="s">
        <v>56203</v>
      </c>
    </row>
    <row r="9067" spans="1:4">
      <c r="A9067" s="309">
        <v>10349</v>
      </c>
      <c r="B9067" s="290" t="s">
        <v>25747</v>
      </c>
      <c r="C9067" s="291" t="s">
        <v>16412</v>
      </c>
      <c r="D9067" s="300" t="s">
        <v>56204</v>
      </c>
    </row>
    <row r="9068" spans="1:4">
      <c r="A9068" s="309">
        <v>10350</v>
      </c>
      <c r="B9068" s="290" t="s">
        <v>56205</v>
      </c>
      <c r="C9068" s="291" t="s">
        <v>16412</v>
      </c>
      <c r="D9068" s="307" t="s">
        <v>56206</v>
      </c>
    </row>
    <row r="9069" spans="1:4">
      <c r="B9069" s="290" t="s">
        <v>56207</v>
      </c>
    </row>
    <row r="9070" spans="1:4">
      <c r="B9070" s="290" t="s">
        <v>56208</v>
      </c>
    </row>
    <row r="9071" spans="1:4">
      <c r="A9071" s="309">
        <v>10352</v>
      </c>
      <c r="B9071" s="290" t="s">
        <v>26925</v>
      </c>
      <c r="C9071" s="291" t="s">
        <v>16412</v>
      </c>
      <c r="D9071" s="291" t="s">
        <v>1012</v>
      </c>
    </row>
    <row r="9072" spans="1:4">
      <c r="A9072" s="309">
        <v>10353</v>
      </c>
      <c r="B9072" s="290" t="s">
        <v>56209</v>
      </c>
      <c r="C9072" s="291" t="s">
        <v>16412</v>
      </c>
      <c r="D9072" s="307" t="s">
        <v>56210</v>
      </c>
    </row>
    <row r="9073" spans="1:4">
      <c r="B9073" s="290" t="s">
        <v>56211</v>
      </c>
    </row>
    <row r="9074" spans="1:4">
      <c r="B9074" s="290" t="s">
        <v>56212</v>
      </c>
    </row>
    <row r="9075" spans="1:4">
      <c r="A9075" s="309">
        <v>10354</v>
      </c>
      <c r="B9075" s="290" t="s">
        <v>17579</v>
      </c>
      <c r="C9075" s="291" t="s">
        <v>32</v>
      </c>
      <c r="D9075" s="300" t="s">
        <v>738</v>
      </c>
    </row>
    <row r="9076" spans="1:4">
      <c r="B9076" s="290" t="s">
        <v>21868</v>
      </c>
    </row>
    <row r="9077" spans="1:4">
      <c r="D9077" s="291" t="s">
        <v>30702</v>
      </c>
    </row>
    <row r="9078" spans="1:4">
      <c r="B9078" s="298" t="s">
        <v>35242</v>
      </c>
    </row>
    <row r="9079" spans="1:4">
      <c r="A9079" s="302"/>
      <c r="B9079" s="302"/>
      <c r="C9079" s="302"/>
      <c r="D9079" s="302"/>
    </row>
    <row r="9080" spans="1:4">
      <c r="B9080" s="298" t="s">
        <v>30674</v>
      </c>
      <c r="C9080" s="299" t="s">
        <v>51461</v>
      </c>
    </row>
    <row r="9081" spans="1:4">
      <c r="D9081" s="299" t="s">
        <v>51462</v>
      </c>
    </row>
    <row r="9082" spans="1:4">
      <c r="A9082" s="299" t="s">
        <v>16137</v>
      </c>
      <c r="B9082" s="298" t="s">
        <v>51463</v>
      </c>
      <c r="C9082" s="299" t="s">
        <v>51464</v>
      </c>
    </row>
    <row r="9083" spans="1:4">
      <c r="A9083" s="309">
        <v>10355</v>
      </c>
      <c r="C9083" s="291" t="s">
        <v>17134</v>
      </c>
      <c r="D9083" s="300" t="s">
        <v>56213</v>
      </c>
    </row>
    <row r="9084" spans="1:4">
      <c r="A9084" s="309">
        <v>10356</v>
      </c>
      <c r="B9084" s="290" t="s">
        <v>56214</v>
      </c>
      <c r="C9084" s="291" t="s">
        <v>16412</v>
      </c>
      <c r="D9084" s="300" t="s">
        <v>56215</v>
      </c>
    </row>
    <row r="9085" spans="1:4">
      <c r="B9085" s="290" t="s">
        <v>56216</v>
      </c>
    </row>
    <row r="9086" spans="1:4">
      <c r="A9086" s="309">
        <v>10357</v>
      </c>
      <c r="B9086" s="290" t="s">
        <v>27721</v>
      </c>
      <c r="C9086" s="291" t="s">
        <v>16412</v>
      </c>
      <c r="D9086" s="300" t="s">
        <v>33492</v>
      </c>
    </row>
    <row r="9087" spans="1:4">
      <c r="A9087" s="309">
        <v>10358</v>
      </c>
      <c r="B9087" s="290" t="s">
        <v>27722</v>
      </c>
      <c r="C9087" s="291" t="s">
        <v>16412</v>
      </c>
      <c r="D9087" s="300" t="s">
        <v>8319</v>
      </c>
    </row>
    <row r="9088" spans="1:4">
      <c r="A9088" s="309">
        <v>10359</v>
      </c>
      <c r="B9088" s="290" t="s">
        <v>27723</v>
      </c>
      <c r="C9088" s="291" t="s">
        <v>16412</v>
      </c>
      <c r="D9088" s="300" t="s">
        <v>34731</v>
      </c>
    </row>
    <row r="9089" spans="1:4">
      <c r="A9089" s="309">
        <v>10360</v>
      </c>
      <c r="B9089" s="290" t="s">
        <v>27075</v>
      </c>
      <c r="C9089" s="291" t="s">
        <v>16412</v>
      </c>
      <c r="D9089" s="300" t="s">
        <v>474</v>
      </c>
    </row>
    <row r="9090" spans="1:4">
      <c r="A9090" s="309">
        <v>10361</v>
      </c>
      <c r="B9090" s="290" t="s">
        <v>56217</v>
      </c>
      <c r="C9090" s="291" t="s">
        <v>162</v>
      </c>
      <c r="D9090" s="300" t="s">
        <v>2324</v>
      </c>
    </row>
    <row r="9091" spans="1:4">
      <c r="A9091" s="309">
        <v>10362</v>
      </c>
      <c r="B9091" s="290" t="s">
        <v>30571</v>
      </c>
      <c r="C9091" s="291" t="s">
        <v>16412</v>
      </c>
      <c r="D9091" s="300" t="s">
        <v>867</v>
      </c>
    </row>
    <row r="9092" spans="1:4">
      <c r="A9092" s="309">
        <v>10363</v>
      </c>
      <c r="B9092" s="290" t="s">
        <v>29169</v>
      </c>
      <c r="C9092" s="291" t="s">
        <v>16412</v>
      </c>
      <c r="D9092" s="291" t="s">
        <v>733</v>
      </c>
    </row>
    <row r="9093" spans="1:4">
      <c r="A9093" s="309">
        <v>10364</v>
      </c>
      <c r="B9093" s="290" t="s">
        <v>29172</v>
      </c>
      <c r="C9093" s="291" t="s">
        <v>16412</v>
      </c>
      <c r="D9093" s="291" t="s">
        <v>515</v>
      </c>
    </row>
    <row r="9094" spans="1:4">
      <c r="A9094" s="309">
        <v>10365</v>
      </c>
      <c r="B9094" s="290" t="s">
        <v>23332</v>
      </c>
      <c r="C9094" s="291" t="s">
        <v>16412</v>
      </c>
      <c r="D9094" s="291" t="s">
        <v>784</v>
      </c>
    </row>
    <row r="9095" spans="1:4">
      <c r="A9095" s="309">
        <v>10366</v>
      </c>
      <c r="B9095" s="290" t="s">
        <v>23335</v>
      </c>
      <c r="C9095" s="291" t="s">
        <v>16412</v>
      </c>
      <c r="D9095" s="291" t="s">
        <v>515</v>
      </c>
    </row>
    <row r="9096" spans="1:4">
      <c r="A9096" s="309">
        <v>10367</v>
      </c>
      <c r="B9096" s="290" t="s">
        <v>35587</v>
      </c>
      <c r="C9096" s="291" t="s">
        <v>30</v>
      </c>
      <c r="D9096" s="300" t="s">
        <v>29575</v>
      </c>
    </row>
    <row r="9097" spans="1:4">
      <c r="B9097" s="290" t="s">
        <v>56218</v>
      </c>
    </row>
    <row r="9098" spans="1:4">
      <c r="B9098" s="290" t="s">
        <v>35740</v>
      </c>
    </row>
    <row r="9099" spans="1:4">
      <c r="A9099" s="309">
        <v>10368</v>
      </c>
      <c r="B9099" s="290" t="s">
        <v>56219</v>
      </c>
      <c r="C9099" s="291" t="s">
        <v>17134</v>
      </c>
      <c r="D9099" s="300" t="s">
        <v>56220</v>
      </c>
    </row>
    <row r="9100" spans="1:4">
      <c r="A9100" s="309">
        <v>10369</v>
      </c>
      <c r="B9100" s="290" t="s">
        <v>29838</v>
      </c>
      <c r="C9100" s="291" t="s">
        <v>32</v>
      </c>
      <c r="D9100" s="300" t="s">
        <v>17904</v>
      </c>
    </row>
    <row r="9101" spans="1:4">
      <c r="A9101" s="309">
        <v>10370</v>
      </c>
      <c r="B9101" s="290" t="s">
        <v>29839</v>
      </c>
      <c r="C9101" s="291" t="s">
        <v>32</v>
      </c>
      <c r="D9101" s="300" t="s">
        <v>56221</v>
      </c>
    </row>
    <row r="9102" spans="1:4">
      <c r="A9102" s="309">
        <v>10372</v>
      </c>
      <c r="B9102" s="290" t="s">
        <v>56222</v>
      </c>
      <c r="C9102" s="291" t="s">
        <v>29429</v>
      </c>
      <c r="D9102" s="291" t="s">
        <v>1189</v>
      </c>
    </row>
    <row r="9103" spans="1:4">
      <c r="A9103" s="309">
        <v>10373</v>
      </c>
      <c r="B9103" s="290" t="s">
        <v>56223</v>
      </c>
      <c r="C9103" s="291" t="s">
        <v>29404</v>
      </c>
      <c r="D9103" s="300" t="s">
        <v>1824</v>
      </c>
    </row>
    <row r="9104" spans="1:4">
      <c r="A9104" s="309">
        <v>10374</v>
      </c>
      <c r="B9104" s="290" t="s">
        <v>56224</v>
      </c>
      <c r="C9104" s="291" t="s">
        <v>17724</v>
      </c>
      <c r="D9104" s="291" t="s">
        <v>192</v>
      </c>
    </row>
    <row r="9105" spans="1:4">
      <c r="A9105" s="309">
        <v>10375</v>
      </c>
      <c r="B9105" s="290" t="s">
        <v>29433</v>
      </c>
      <c r="C9105" s="291" t="s">
        <v>16412</v>
      </c>
      <c r="D9105" s="300" t="s">
        <v>56225</v>
      </c>
    </row>
    <row r="9106" spans="1:4">
      <c r="A9106" s="309">
        <v>10376</v>
      </c>
      <c r="B9106" s="290" t="s">
        <v>17287</v>
      </c>
      <c r="C9106" s="291" t="s">
        <v>16412</v>
      </c>
      <c r="D9106" s="300" t="s">
        <v>56226</v>
      </c>
    </row>
    <row r="9107" spans="1:4">
      <c r="A9107" s="309">
        <v>10377</v>
      </c>
      <c r="B9107" s="290" t="s">
        <v>17286</v>
      </c>
      <c r="C9107" s="291" t="s">
        <v>16412</v>
      </c>
      <c r="D9107" s="300" t="s">
        <v>22138</v>
      </c>
    </row>
    <row r="9108" spans="1:4">
      <c r="A9108" s="309">
        <v>10378</v>
      </c>
      <c r="B9108" s="290" t="s">
        <v>30167</v>
      </c>
      <c r="C9108" s="291" t="s">
        <v>30</v>
      </c>
      <c r="D9108" s="300" t="s">
        <v>38681</v>
      </c>
    </row>
    <row r="9109" spans="1:4">
      <c r="A9109" s="309">
        <v>10379</v>
      </c>
      <c r="B9109" s="290" t="s">
        <v>20159</v>
      </c>
      <c r="C9109" s="291" t="s">
        <v>16412</v>
      </c>
      <c r="D9109" s="291" t="s">
        <v>61</v>
      </c>
    </row>
    <row r="9110" spans="1:4">
      <c r="A9110" s="309">
        <v>10380</v>
      </c>
      <c r="B9110" s="290" t="s">
        <v>17433</v>
      </c>
      <c r="C9110" s="291" t="s">
        <v>16412</v>
      </c>
      <c r="D9110" s="291" t="s">
        <v>329</v>
      </c>
    </row>
    <row r="9111" spans="1:4">
      <c r="A9111" s="309">
        <v>10383</v>
      </c>
      <c r="B9111" s="290" t="s">
        <v>28151</v>
      </c>
      <c r="C9111" s="291" t="s">
        <v>16412</v>
      </c>
      <c r="D9111" s="300" t="s">
        <v>19073</v>
      </c>
    </row>
    <row r="9112" spans="1:4">
      <c r="A9112" s="309">
        <v>10384</v>
      </c>
      <c r="B9112" s="290" t="s">
        <v>19219</v>
      </c>
      <c r="C9112" s="291" t="s">
        <v>32</v>
      </c>
      <c r="D9112" s="300" t="s">
        <v>37251</v>
      </c>
    </row>
    <row r="9113" spans="1:4">
      <c r="A9113" s="309">
        <v>10385</v>
      </c>
      <c r="B9113" s="290" t="s">
        <v>35764</v>
      </c>
      <c r="C9113" s="291" t="s">
        <v>16412</v>
      </c>
      <c r="D9113" s="301" t="s">
        <v>28831</v>
      </c>
    </row>
    <row r="9114" spans="1:4">
      <c r="A9114" s="309">
        <v>10386</v>
      </c>
      <c r="B9114" s="290" t="s">
        <v>56227</v>
      </c>
      <c r="C9114" s="291" t="s">
        <v>16412</v>
      </c>
      <c r="D9114" s="300" t="s">
        <v>17914</v>
      </c>
    </row>
    <row r="9115" spans="1:4">
      <c r="B9115" s="290" t="s">
        <v>16866</v>
      </c>
    </row>
    <row r="9116" spans="1:4">
      <c r="A9116" s="309">
        <v>10389</v>
      </c>
      <c r="B9116" s="290" t="s">
        <v>29392</v>
      </c>
      <c r="C9116" s="291" t="s">
        <v>21</v>
      </c>
      <c r="D9116" s="300" t="s">
        <v>56228</v>
      </c>
    </row>
    <row r="9117" spans="1:4">
      <c r="A9117" s="309">
        <v>10390</v>
      </c>
      <c r="B9117" s="290" t="s">
        <v>29393</v>
      </c>
      <c r="C9117" s="291" t="s">
        <v>21</v>
      </c>
      <c r="D9117" s="300" t="s">
        <v>56229</v>
      </c>
    </row>
    <row r="9118" spans="1:4">
      <c r="D9118" s="291" t="s">
        <v>30702</v>
      </c>
    </row>
    <row r="9119" spans="1:4">
      <c r="B9119" s="298" t="s">
        <v>35263</v>
      </c>
    </row>
    <row r="9120" spans="1:4">
      <c r="B9120" s="302"/>
    </row>
    <row r="9121" spans="1:4">
      <c r="B9121" s="298" t="s">
        <v>30674</v>
      </c>
      <c r="C9121" s="299" t="s">
        <v>51461</v>
      </c>
    </row>
    <row r="9122" spans="1:4">
      <c r="D9122" s="299" t="s">
        <v>51462</v>
      </c>
    </row>
    <row r="9123" spans="1:4">
      <c r="A9123" s="299" t="s">
        <v>16137</v>
      </c>
      <c r="B9123" s="298" t="s">
        <v>51463</v>
      </c>
      <c r="C9123" s="299" t="s">
        <v>51464</v>
      </c>
    </row>
    <row r="9124" spans="1:4">
      <c r="A9124" s="309">
        <v>10391</v>
      </c>
      <c r="B9124" s="290" t="s">
        <v>29324</v>
      </c>
      <c r="C9124" s="291" t="s">
        <v>21</v>
      </c>
      <c r="D9124" s="301" t="s">
        <v>54833</v>
      </c>
    </row>
    <row r="9125" spans="1:4">
      <c r="A9125" s="309">
        <v>10392</v>
      </c>
      <c r="B9125" s="290" t="s">
        <v>20131</v>
      </c>
      <c r="C9125" s="291" t="s">
        <v>16412</v>
      </c>
      <c r="D9125" s="300" t="s">
        <v>4674</v>
      </c>
    </row>
    <row r="9126" spans="1:4">
      <c r="A9126" s="309">
        <v>10393</v>
      </c>
      <c r="B9126" s="290" t="s">
        <v>30150</v>
      </c>
      <c r="C9126" s="291" t="s">
        <v>21</v>
      </c>
      <c r="D9126" s="300" t="s">
        <v>30151</v>
      </c>
    </row>
    <row r="9127" spans="1:4">
      <c r="A9127" s="309">
        <v>10394</v>
      </c>
      <c r="B9127" s="290" t="s">
        <v>29168</v>
      </c>
      <c r="C9127" s="291" t="s">
        <v>16412</v>
      </c>
      <c r="D9127" s="291" t="s">
        <v>1012</v>
      </c>
    </row>
    <row r="9128" spans="1:4">
      <c r="A9128" s="309">
        <v>10395</v>
      </c>
      <c r="B9128" s="290" t="s">
        <v>24433</v>
      </c>
      <c r="C9128" s="291" t="s">
        <v>32</v>
      </c>
      <c r="D9128" s="300" t="s">
        <v>67</v>
      </c>
    </row>
    <row r="9129" spans="1:4">
      <c r="A9129" s="309">
        <v>10396</v>
      </c>
      <c r="B9129" s="290" t="s">
        <v>56230</v>
      </c>
      <c r="C9129" s="291" t="s">
        <v>17134</v>
      </c>
      <c r="D9129" s="300" t="s">
        <v>29999</v>
      </c>
    </row>
    <row r="9130" spans="1:4">
      <c r="A9130" s="309">
        <v>10397</v>
      </c>
      <c r="B9130" s="290" t="s">
        <v>56231</v>
      </c>
      <c r="C9130" s="291" t="s">
        <v>17134</v>
      </c>
      <c r="D9130" s="300" t="s">
        <v>1518</v>
      </c>
    </row>
    <row r="9131" spans="1:4">
      <c r="B9131" s="290" t="s">
        <v>56232</v>
      </c>
    </row>
    <row r="9132" spans="1:4">
      <c r="A9132" s="309">
        <v>10398</v>
      </c>
      <c r="B9132" s="290" t="s">
        <v>21651</v>
      </c>
      <c r="C9132" s="291" t="s">
        <v>17134</v>
      </c>
      <c r="D9132" s="300" t="s">
        <v>32089</v>
      </c>
    </row>
    <row r="9133" spans="1:4">
      <c r="A9133" s="309">
        <v>10403</v>
      </c>
      <c r="B9133" s="290" t="s">
        <v>23916</v>
      </c>
      <c r="C9133" s="291" t="s">
        <v>16412</v>
      </c>
      <c r="D9133" s="300" t="s">
        <v>47</v>
      </c>
    </row>
    <row r="9134" spans="1:4">
      <c r="A9134" s="309">
        <v>10404</v>
      </c>
      <c r="B9134" s="290" t="s">
        <v>23914</v>
      </c>
      <c r="C9134" s="291" t="s">
        <v>16412</v>
      </c>
      <c r="D9134" s="300" t="s">
        <v>571</v>
      </c>
    </row>
    <row r="9135" spans="1:4">
      <c r="A9135" s="309">
        <v>10405</v>
      </c>
      <c r="B9135" s="290" t="s">
        <v>23870</v>
      </c>
      <c r="C9135" s="291" t="s">
        <v>16412</v>
      </c>
      <c r="D9135" s="300" t="s">
        <v>29623</v>
      </c>
    </row>
    <row r="9136" spans="1:4">
      <c r="A9136" s="309">
        <v>10408</v>
      </c>
      <c r="B9136" s="290" t="s">
        <v>22604</v>
      </c>
      <c r="C9136" s="291" t="s">
        <v>16412</v>
      </c>
      <c r="D9136" s="300" t="s">
        <v>1694</v>
      </c>
    </row>
    <row r="9137" spans="1:4">
      <c r="A9137" s="309">
        <v>10409</v>
      </c>
      <c r="B9137" s="290" t="s">
        <v>22527</v>
      </c>
      <c r="C9137" s="291" t="s">
        <v>16412</v>
      </c>
      <c r="D9137" s="300" t="s">
        <v>1863</v>
      </c>
    </row>
    <row r="9138" spans="1:4">
      <c r="A9138" s="309">
        <v>10413</v>
      </c>
      <c r="B9138" s="290" t="s">
        <v>17703</v>
      </c>
      <c r="C9138" s="291" t="s">
        <v>17134</v>
      </c>
      <c r="D9138" s="300" t="s">
        <v>1795</v>
      </c>
    </row>
    <row r="9139" spans="1:4">
      <c r="A9139" s="309">
        <v>10416</v>
      </c>
      <c r="B9139" s="290" t="s">
        <v>35778</v>
      </c>
      <c r="C9139" s="291" t="s">
        <v>17134</v>
      </c>
      <c r="D9139" s="301" t="s">
        <v>22169</v>
      </c>
    </row>
    <row r="9140" spans="1:4">
      <c r="B9140" s="290" t="s">
        <v>35779</v>
      </c>
    </row>
    <row r="9141" spans="1:4">
      <c r="A9141" s="309">
        <v>10417</v>
      </c>
      <c r="B9141" s="290" t="s">
        <v>26841</v>
      </c>
      <c r="C9141" s="291" t="s">
        <v>16412</v>
      </c>
      <c r="D9141" s="300" t="s">
        <v>56233</v>
      </c>
    </row>
    <row r="9142" spans="1:4">
      <c r="A9142" s="309">
        <v>10418</v>
      </c>
      <c r="B9142" s="290" t="s">
        <v>56234</v>
      </c>
      <c r="C9142" s="291" t="s">
        <v>16412</v>
      </c>
      <c r="D9142" s="300" t="s">
        <v>38789</v>
      </c>
    </row>
    <row r="9143" spans="1:4">
      <c r="B9143" s="290" t="s">
        <v>56235</v>
      </c>
    </row>
    <row r="9144" spans="1:4">
      <c r="A9144" s="309">
        <v>10419</v>
      </c>
      <c r="B9144" s="290" t="s">
        <v>56236</v>
      </c>
      <c r="C9144" s="291" t="s">
        <v>17134</v>
      </c>
      <c r="D9144" s="300" t="s">
        <v>56037</v>
      </c>
    </row>
    <row r="9145" spans="1:4">
      <c r="B9145" s="290" t="s">
        <v>56237</v>
      </c>
    </row>
    <row r="9146" spans="1:4">
      <c r="A9146" s="309">
        <v>10421</v>
      </c>
      <c r="B9146" s="290" t="s">
        <v>56238</v>
      </c>
      <c r="C9146" s="291" t="s">
        <v>16412</v>
      </c>
      <c r="D9146" s="300" t="s">
        <v>39069</v>
      </c>
    </row>
    <row r="9147" spans="1:4">
      <c r="A9147" s="309">
        <v>10422</v>
      </c>
      <c r="B9147" s="290" t="s">
        <v>56239</v>
      </c>
      <c r="C9147" s="291" t="s">
        <v>16412</v>
      </c>
      <c r="D9147" s="300" t="s">
        <v>56240</v>
      </c>
    </row>
    <row r="9148" spans="1:4">
      <c r="A9148" s="309">
        <v>10423</v>
      </c>
      <c r="B9148" s="290" t="s">
        <v>56241</v>
      </c>
      <c r="C9148" s="291" t="s">
        <v>16412</v>
      </c>
      <c r="D9148" s="300" t="s">
        <v>37844</v>
      </c>
    </row>
    <row r="9149" spans="1:4">
      <c r="A9149" s="309">
        <v>10424</v>
      </c>
      <c r="B9149" s="290" t="s">
        <v>19964</v>
      </c>
      <c r="C9149" s="291" t="s">
        <v>16412</v>
      </c>
      <c r="D9149" s="300" t="s">
        <v>56242</v>
      </c>
    </row>
    <row r="9150" spans="1:4">
      <c r="A9150" s="309">
        <v>10425</v>
      </c>
      <c r="B9150" s="290" t="s">
        <v>56243</v>
      </c>
      <c r="C9150" s="291" t="s">
        <v>16412</v>
      </c>
      <c r="D9150" s="300" t="s">
        <v>34535</v>
      </c>
    </row>
    <row r="9151" spans="1:4">
      <c r="B9151" s="290" t="s">
        <v>35782</v>
      </c>
    </row>
    <row r="9152" spans="1:4">
      <c r="A9152" s="309">
        <v>10426</v>
      </c>
      <c r="B9152" s="290" t="s">
        <v>56244</v>
      </c>
      <c r="C9152" s="291" t="s">
        <v>16412</v>
      </c>
      <c r="D9152" s="301" t="s">
        <v>29653</v>
      </c>
    </row>
    <row r="9153" spans="1:4">
      <c r="A9153" s="309">
        <v>10427</v>
      </c>
      <c r="B9153" s="290" t="s">
        <v>56245</v>
      </c>
      <c r="C9153" s="291" t="s">
        <v>17134</v>
      </c>
      <c r="D9153" s="300" t="s">
        <v>393</v>
      </c>
    </row>
    <row r="9154" spans="1:4">
      <c r="B9154" s="290" t="s">
        <v>17577</v>
      </c>
    </row>
    <row r="9155" spans="1:4">
      <c r="A9155" s="309">
        <v>10428</v>
      </c>
      <c r="B9155" s="290" t="s">
        <v>56246</v>
      </c>
      <c r="C9155" s="291" t="s">
        <v>17134</v>
      </c>
      <c r="D9155" s="300" t="s">
        <v>761</v>
      </c>
    </row>
    <row r="9156" spans="1:4">
      <c r="B9156" s="290" t="s">
        <v>56247</v>
      </c>
    </row>
    <row r="9157" spans="1:4">
      <c r="A9157" s="309">
        <v>10429</v>
      </c>
      <c r="B9157" s="290" t="s">
        <v>56248</v>
      </c>
      <c r="C9157" s="291" t="s">
        <v>17134</v>
      </c>
      <c r="D9157" s="300" t="s">
        <v>37193</v>
      </c>
    </row>
    <row r="9158" spans="1:4">
      <c r="A9158" s="309">
        <v>10430</v>
      </c>
      <c r="B9158" s="290" t="s">
        <v>21600</v>
      </c>
      <c r="C9158" s="291" t="s">
        <v>17134</v>
      </c>
      <c r="D9158" s="300" t="s">
        <v>56249</v>
      </c>
    </row>
    <row r="9159" spans="1:4">
      <c r="A9159" s="309">
        <v>10431</v>
      </c>
      <c r="B9159" s="290" t="s">
        <v>27033</v>
      </c>
      <c r="C9159" s="291" t="s">
        <v>32</v>
      </c>
      <c r="D9159" s="300" t="s">
        <v>32377</v>
      </c>
    </row>
    <row r="9160" spans="1:4">
      <c r="A9160" s="309">
        <v>10432</v>
      </c>
      <c r="B9160" s="290" t="s">
        <v>27034</v>
      </c>
      <c r="C9160" s="291" t="s">
        <v>32</v>
      </c>
      <c r="D9160" s="300" t="s">
        <v>35267</v>
      </c>
    </row>
    <row r="9161" spans="1:4">
      <c r="B9161" s="290" t="s">
        <v>35788</v>
      </c>
    </row>
    <row r="9162" spans="1:4">
      <c r="D9162" s="291" t="s">
        <v>30702</v>
      </c>
    </row>
    <row r="9163" spans="1:4">
      <c r="B9163" s="298" t="s">
        <v>35285</v>
      </c>
    </row>
    <row r="9164" spans="1:4">
      <c r="A9164" s="306"/>
      <c r="B9164" s="302"/>
      <c r="C9164" s="302"/>
    </row>
    <row r="9165" spans="1:4">
      <c r="B9165" s="298" t="s">
        <v>30674</v>
      </c>
      <c r="C9165" s="299" t="s">
        <v>51461</v>
      </c>
    </row>
    <row r="9166" spans="1:4">
      <c r="D9166" s="299" t="s">
        <v>51462</v>
      </c>
    </row>
    <row r="9167" spans="1:4">
      <c r="A9167" s="299" t="s">
        <v>16137</v>
      </c>
      <c r="B9167" s="298" t="s">
        <v>51463</v>
      </c>
      <c r="C9167" s="299" t="s">
        <v>51464</v>
      </c>
    </row>
    <row r="9168" spans="1:4">
      <c r="A9168" s="309">
        <v>10433</v>
      </c>
      <c r="C9168" s="291" t="s">
        <v>16412</v>
      </c>
      <c r="D9168" s="307" t="s">
        <v>56250</v>
      </c>
    </row>
    <row r="9169" spans="1:4">
      <c r="A9169" s="309">
        <v>10434</v>
      </c>
      <c r="B9169" s="290" t="s">
        <v>16671</v>
      </c>
      <c r="C9169" s="291" t="s">
        <v>15</v>
      </c>
      <c r="D9169" s="300" t="s">
        <v>44935</v>
      </c>
    </row>
    <row r="9170" spans="1:4">
      <c r="A9170" s="309">
        <v>10435</v>
      </c>
      <c r="B9170" s="290" t="s">
        <v>30367</v>
      </c>
      <c r="C9170" s="291" t="s">
        <v>16412</v>
      </c>
      <c r="D9170" s="300" t="s">
        <v>332</v>
      </c>
    </row>
    <row r="9171" spans="1:4">
      <c r="A9171" s="309">
        <v>10436</v>
      </c>
      <c r="B9171" s="290" t="s">
        <v>30368</v>
      </c>
      <c r="C9171" s="291" t="s">
        <v>16412</v>
      </c>
      <c r="D9171" s="300" t="s">
        <v>461</v>
      </c>
    </row>
    <row r="9172" spans="1:4">
      <c r="A9172" s="309">
        <v>10437</v>
      </c>
      <c r="B9172" s="290" t="s">
        <v>30369</v>
      </c>
      <c r="C9172" s="291" t="s">
        <v>16412</v>
      </c>
      <c r="D9172" s="300" t="s">
        <v>461</v>
      </c>
    </row>
    <row r="9173" spans="1:4">
      <c r="A9173" s="309">
        <v>10438</v>
      </c>
      <c r="B9173" s="290" t="s">
        <v>30360</v>
      </c>
      <c r="C9173" s="291" t="s">
        <v>16412</v>
      </c>
      <c r="D9173" s="300" t="s">
        <v>332</v>
      </c>
    </row>
    <row r="9174" spans="1:4">
      <c r="A9174" s="309">
        <v>10439</v>
      </c>
      <c r="B9174" s="290" t="s">
        <v>30366</v>
      </c>
      <c r="C9174" s="291" t="s">
        <v>16412</v>
      </c>
      <c r="D9174" s="300" t="s">
        <v>67</v>
      </c>
    </row>
    <row r="9175" spans="1:4">
      <c r="A9175" s="309">
        <v>10440</v>
      </c>
      <c r="B9175" s="290" t="s">
        <v>30364</v>
      </c>
      <c r="C9175" s="291" t="s">
        <v>16412</v>
      </c>
      <c r="D9175" s="300" t="s">
        <v>948</v>
      </c>
    </row>
    <row r="9176" spans="1:4">
      <c r="A9176" s="309">
        <v>10441</v>
      </c>
      <c r="B9176" s="290" t="s">
        <v>30357</v>
      </c>
      <c r="C9176" s="291" t="s">
        <v>16412</v>
      </c>
      <c r="D9176" s="300" t="s">
        <v>334</v>
      </c>
    </row>
    <row r="9177" spans="1:4">
      <c r="A9177" s="309">
        <v>10442</v>
      </c>
      <c r="B9177" s="290" t="s">
        <v>30359</v>
      </c>
      <c r="C9177" s="291" t="s">
        <v>16412</v>
      </c>
      <c r="D9177" s="300" t="s">
        <v>1163</v>
      </c>
    </row>
    <row r="9178" spans="1:4">
      <c r="A9178" s="309">
        <v>10443</v>
      </c>
      <c r="B9178" s="290" t="s">
        <v>30358</v>
      </c>
      <c r="C9178" s="291" t="s">
        <v>16412</v>
      </c>
      <c r="D9178" s="300" t="s">
        <v>640</v>
      </c>
    </row>
    <row r="9179" spans="1:4">
      <c r="A9179" s="309">
        <v>10444</v>
      </c>
      <c r="B9179" s="290" t="s">
        <v>30361</v>
      </c>
      <c r="C9179" s="291" t="s">
        <v>16412</v>
      </c>
      <c r="D9179" s="300" t="s">
        <v>334</v>
      </c>
    </row>
    <row r="9180" spans="1:4">
      <c r="A9180" s="309">
        <v>10445</v>
      </c>
      <c r="B9180" s="290" t="s">
        <v>30362</v>
      </c>
      <c r="C9180" s="291" t="s">
        <v>16412</v>
      </c>
      <c r="D9180" s="300" t="s">
        <v>29439</v>
      </c>
    </row>
    <row r="9181" spans="1:4">
      <c r="A9181" s="309">
        <v>10446</v>
      </c>
      <c r="B9181" s="290" t="s">
        <v>30363</v>
      </c>
      <c r="C9181" s="291" t="s">
        <v>16412</v>
      </c>
      <c r="D9181" s="300" t="s">
        <v>654</v>
      </c>
    </row>
    <row r="9182" spans="1:4">
      <c r="A9182" s="309">
        <v>10447</v>
      </c>
      <c r="B9182" s="290" t="s">
        <v>30365</v>
      </c>
      <c r="C9182" s="291" t="s">
        <v>16412</v>
      </c>
      <c r="D9182" s="300" t="s">
        <v>334</v>
      </c>
    </row>
    <row r="9183" spans="1:4">
      <c r="A9183" s="309">
        <v>10448</v>
      </c>
      <c r="B9183" s="290" t="s">
        <v>30338</v>
      </c>
      <c r="C9183" s="291" t="s">
        <v>16412</v>
      </c>
      <c r="D9183" s="300" t="s">
        <v>93</v>
      </c>
    </row>
    <row r="9184" spans="1:4">
      <c r="A9184" s="309">
        <v>10449</v>
      </c>
      <c r="B9184" s="290" t="s">
        <v>18925</v>
      </c>
      <c r="C9184" s="291" t="s">
        <v>16412</v>
      </c>
      <c r="D9184" s="300" t="s">
        <v>1168</v>
      </c>
    </row>
    <row r="9185" spans="1:4">
      <c r="A9185" s="309">
        <v>10450</v>
      </c>
      <c r="B9185" s="290" t="s">
        <v>56251</v>
      </c>
      <c r="C9185" s="291" t="s">
        <v>17254</v>
      </c>
      <c r="D9185" s="300" t="s">
        <v>1077</v>
      </c>
    </row>
    <row r="9186" spans="1:4">
      <c r="A9186" s="309">
        <v>10451</v>
      </c>
      <c r="B9186" s="290" t="s">
        <v>56252</v>
      </c>
      <c r="C9186" s="291" t="s">
        <v>17134</v>
      </c>
      <c r="D9186" s="300" t="s">
        <v>2076</v>
      </c>
    </row>
    <row r="9187" spans="1:4">
      <c r="B9187" s="290" t="s">
        <v>56253</v>
      </c>
    </row>
    <row r="9188" spans="1:4">
      <c r="A9188" s="309">
        <v>10452</v>
      </c>
      <c r="B9188" s="290" t="s">
        <v>56254</v>
      </c>
      <c r="C9188" s="291" t="s">
        <v>17254</v>
      </c>
      <c r="D9188" s="300" t="s">
        <v>2658</v>
      </c>
    </row>
    <row r="9189" spans="1:4">
      <c r="A9189" s="309">
        <v>10453</v>
      </c>
      <c r="B9189" s="290" t="s">
        <v>29375</v>
      </c>
      <c r="C9189" s="291" t="s">
        <v>15</v>
      </c>
      <c r="D9189" s="300" t="s">
        <v>506</v>
      </c>
    </row>
    <row r="9190" spans="1:4">
      <c r="A9190" s="309">
        <v>10454</v>
      </c>
      <c r="B9190" s="290" t="s">
        <v>29235</v>
      </c>
      <c r="C9190" s="291" t="s">
        <v>15</v>
      </c>
      <c r="D9190" s="300" t="s">
        <v>339</v>
      </c>
    </row>
    <row r="9191" spans="1:4">
      <c r="A9191" s="309">
        <v>10456</v>
      </c>
      <c r="B9191" s="290" t="s">
        <v>56255</v>
      </c>
      <c r="C9191" s="291" t="s">
        <v>17134</v>
      </c>
      <c r="D9191" s="300" t="s">
        <v>14889</v>
      </c>
    </row>
    <row r="9192" spans="1:4">
      <c r="B9192" s="290" t="s">
        <v>56253</v>
      </c>
    </row>
    <row r="9193" spans="1:4">
      <c r="A9193" s="309">
        <v>10457</v>
      </c>
      <c r="B9193" s="290" t="s">
        <v>29430</v>
      </c>
      <c r="C9193" s="291" t="s">
        <v>21</v>
      </c>
      <c r="D9193" s="300" t="s">
        <v>56256</v>
      </c>
    </row>
    <row r="9194" spans="1:4">
      <c r="A9194" s="309">
        <v>10458</v>
      </c>
      <c r="B9194" s="290" t="s">
        <v>56257</v>
      </c>
      <c r="C9194" s="291" t="s">
        <v>17254</v>
      </c>
      <c r="D9194" s="300" t="s">
        <v>773</v>
      </c>
    </row>
    <row r="9195" spans="1:4">
      <c r="A9195" s="309">
        <v>10459</v>
      </c>
      <c r="B9195" s="290" t="s">
        <v>21663</v>
      </c>
      <c r="C9195" s="291" t="s">
        <v>17134</v>
      </c>
      <c r="D9195" s="300" t="s">
        <v>2459</v>
      </c>
    </row>
    <row r="9196" spans="1:4">
      <c r="A9196" s="309">
        <v>10460</v>
      </c>
      <c r="B9196" s="290" t="s">
        <v>56258</v>
      </c>
      <c r="C9196" s="291" t="s">
        <v>17134</v>
      </c>
      <c r="D9196" s="300" t="s">
        <v>31679</v>
      </c>
    </row>
    <row r="9197" spans="1:4">
      <c r="A9197" s="309">
        <v>10461</v>
      </c>
      <c r="B9197" s="290" t="s">
        <v>56259</v>
      </c>
      <c r="C9197" s="291" t="s">
        <v>17134</v>
      </c>
      <c r="D9197" s="300" t="s">
        <v>47399</v>
      </c>
    </row>
    <row r="9198" spans="1:4">
      <c r="B9198" s="290" t="s">
        <v>56260</v>
      </c>
    </row>
    <row r="9199" spans="1:4">
      <c r="A9199" s="309">
        <v>10462</v>
      </c>
      <c r="B9199" s="290" t="s">
        <v>22542</v>
      </c>
      <c r="C9199" s="291" t="s">
        <v>16412</v>
      </c>
      <c r="D9199" s="300" t="s">
        <v>23854</v>
      </c>
    </row>
    <row r="9200" spans="1:4">
      <c r="A9200" s="309">
        <v>10463</v>
      </c>
      <c r="B9200" s="290" t="s">
        <v>22541</v>
      </c>
      <c r="C9200" s="291" t="s">
        <v>16412</v>
      </c>
      <c r="D9200" s="300" t="s">
        <v>2042</v>
      </c>
    </row>
    <row r="9201" spans="1:4">
      <c r="A9201" s="309">
        <v>10464</v>
      </c>
      <c r="B9201" s="290" t="s">
        <v>22539</v>
      </c>
      <c r="C9201" s="291" t="s">
        <v>16412</v>
      </c>
      <c r="D9201" s="300" t="s">
        <v>161</v>
      </c>
    </row>
    <row r="9202" spans="1:4">
      <c r="A9202" s="309">
        <v>10465</v>
      </c>
      <c r="B9202" s="290" t="s">
        <v>22538</v>
      </c>
      <c r="C9202" s="291" t="s">
        <v>16412</v>
      </c>
      <c r="D9202" s="300" t="s">
        <v>2357</v>
      </c>
    </row>
    <row r="9203" spans="1:4">
      <c r="D9203" s="291" t="s">
        <v>30702</v>
      </c>
    </row>
    <row r="9204" spans="1:4">
      <c r="B9204" s="298" t="s">
        <v>35304</v>
      </c>
    </row>
    <row r="9205" spans="1:4">
      <c r="A9205" s="302"/>
    </row>
    <row r="9206" spans="1:4">
      <c r="B9206" s="298" t="s">
        <v>30674</v>
      </c>
      <c r="C9206" s="299" t="s">
        <v>51461</v>
      </c>
    </row>
    <row r="9207" spans="1:4">
      <c r="D9207" s="299" t="s">
        <v>51462</v>
      </c>
    </row>
    <row r="9208" spans="1:4">
      <c r="A9208" s="299" t="s">
        <v>16137</v>
      </c>
      <c r="B9208" s="298" t="s">
        <v>51463</v>
      </c>
      <c r="C9208" s="299" t="s">
        <v>51464</v>
      </c>
    </row>
    <row r="9209" spans="1:4">
      <c r="A9209" s="309">
        <v>10466</v>
      </c>
      <c r="B9209" s="290" t="s">
        <v>22537</v>
      </c>
      <c r="C9209" s="291" t="s">
        <v>16412</v>
      </c>
      <c r="D9209" s="300" t="s">
        <v>56261</v>
      </c>
    </row>
    <row r="9210" spans="1:4">
      <c r="A9210" s="309">
        <v>10467</v>
      </c>
      <c r="B9210" s="290" t="s">
        <v>22540</v>
      </c>
      <c r="C9210" s="291" t="s">
        <v>16412</v>
      </c>
      <c r="D9210" s="300" t="s">
        <v>56261</v>
      </c>
    </row>
    <row r="9211" spans="1:4">
      <c r="A9211" s="309">
        <v>10468</v>
      </c>
      <c r="B9211" s="290" t="s">
        <v>22534</v>
      </c>
      <c r="C9211" s="291" t="s">
        <v>16412</v>
      </c>
      <c r="D9211" s="300" t="s">
        <v>788</v>
      </c>
    </row>
    <row r="9212" spans="1:4">
      <c r="A9212" s="309">
        <v>10469</v>
      </c>
      <c r="B9212" s="290" t="s">
        <v>22548</v>
      </c>
      <c r="C9212" s="291" t="s">
        <v>16412</v>
      </c>
      <c r="D9212" s="300" t="s">
        <v>1692</v>
      </c>
    </row>
    <row r="9213" spans="1:4">
      <c r="A9213" s="309">
        <v>10470</v>
      </c>
      <c r="B9213" s="290" t="s">
        <v>22600</v>
      </c>
      <c r="C9213" s="291" t="s">
        <v>16412</v>
      </c>
      <c r="D9213" s="300" t="s">
        <v>204</v>
      </c>
    </row>
    <row r="9214" spans="1:4">
      <c r="A9214" s="309">
        <v>10471</v>
      </c>
      <c r="B9214" s="290" t="s">
        <v>22549</v>
      </c>
      <c r="C9214" s="291" t="s">
        <v>16412</v>
      </c>
      <c r="D9214" s="300" t="s">
        <v>2619</v>
      </c>
    </row>
    <row r="9215" spans="1:4">
      <c r="A9215" s="309">
        <v>10472</v>
      </c>
      <c r="B9215" s="290" t="s">
        <v>22509</v>
      </c>
      <c r="C9215" s="291" t="s">
        <v>16412</v>
      </c>
      <c r="D9215" s="300" t="s">
        <v>142</v>
      </c>
    </row>
    <row r="9216" spans="1:4">
      <c r="A9216" s="309">
        <v>10473</v>
      </c>
      <c r="B9216" s="290" t="s">
        <v>22553</v>
      </c>
      <c r="C9216" s="291" t="s">
        <v>16412</v>
      </c>
      <c r="D9216" s="300" t="s">
        <v>142</v>
      </c>
    </row>
    <row r="9217" spans="1:4">
      <c r="A9217" s="309">
        <v>10474</v>
      </c>
      <c r="B9217" s="290" t="s">
        <v>22552</v>
      </c>
      <c r="C9217" s="291" t="s">
        <v>16412</v>
      </c>
      <c r="D9217" s="300" t="s">
        <v>2297</v>
      </c>
    </row>
    <row r="9218" spans="1:4">
      <c r="A9218" s="309">
        <v>10475</v>
      </c>
      <c r="B9218" s="290" t="s">
        <v>22566</v>
      </c>
      <c r="C9218" s="291" t="s">
        <v>16412</v>
      </c>
      <c r="D9218" s="300" t="s">
        <v>1380</v>
      </c>
    </row>
    <row r="9219" spans="1:4">
      <c r="A9219" s="309">
        <v>10476</v>
      </c>
      <c r="B9219" s="290" t="s">
        <v>22565</v>
      </c>
      <c r="C9219" s="291" t="s">
        <v>16412</v>
      </c>
      <c r="D9219" s="300" t="s">
        <v>1676</v>
      </c>
    </row>
    <row r="9220" spans="1:4">
      <c r="A9220" s="309">
        <v>10477</v>
      </c>
      <c r="B9220" s="290" t="s">
        <v>22550</v>
      </c>
      <c r="C9220" s="291" t="s">
        <v>16412</v>
      </c>
      <c r="D9220" s="300" t="s">
        <v>56262</v>
      </c>
    </row>
    <row r="9221" spans="1:4">
      <c r="A9221" s="309">
        <v>10478</v>
      </c>
      <c r="B9221" s="290" t="s">
        <v>22551</v>
      </c>
      <c r="C9221" s="291" t="s">
        <v>16412</v>
      </c>
      <c r="D9221" s="300" t="s">
        <v>24980</v>
      </c>
    </row>
    <row r="9222" spans="1:4">
      <c r="A9222" s="309">
        <v>10479</v>
      </c>
      <c r="B9222" s="290" t="s">
        <v>22642</v>
      </c>
      <c r="C9222" s="291" t="s">
        <v>16412</v>
      </c>
      <c r="D9222" s="300" t="s">
        <v>1512</v>
      </c>
    </row>
    <row r="9223" spans="1:4">
      <c r="A9223" s="309">
        <v>10480</v>
      </c>
      <c r="B9223" s="290" t="s">
        <v>22640</v>
      </c>
      <c r="C9223" s="291" t="s">
        <v>16412</v>
      </c>
      <c r="D9223" s="300" t="s">
        <v>448</v>
      </c>
    </row>
    <row r="9224" spans="1:4">
      <c r="A9224" s="309">
        <v>10481</v>
      </c>
      <c r="B9224" s="290" t="s">
        <v>35590</v>
      </c>
      <c r="C9224" s="291" t="s">
        <v>16412</v>
      </c>
      <c r="D9224" s="307" t="s">
        <v>56263</v>
      </c>
    </row>
    <row r="9225" spans="1:4">
      <c r="B9225" s="290" t="s">
        <v>35591</v>
      </c>
    </row>
    <row r="9226" spans="1:4">
      <c r="A9226" s="309">
        <v>10482</v>
      </c>
      <c r="B9226" s="290" t="s">
        <v>56264</v>
      </c>
      <c r="C9226" s="291" t="s">
        <v>16412</v>
      </c>
      <c r="D9226" s="307" t="s">
        <v>56265</v>
      </c>
    </row>
    <row r="9227" spans="1:4">
      <c r="A9227" s="309">
        <v>10483</v>
      </c>
      <c r="B9227" s="290" t="s">
        <v>56266</v>
      </c>
      <c r="C9227" s="291" t="s">
        <v>16412</v>
      </c>
      <c r="D9227" s="301" t="s">
        <v>56267</v>
      </c>
    </row>
    <row r="9228" spans="1:4">
      <c r="A9228" s="309">
        <v>10484</v>
      </c>
      <c r="B9228" s="290" t="s">
        <v>56268</v>
      </c>
      <c r="C9228" s="291" t="s">
        <v>16412</v>
      </c>
      <c r="D9228" s="301" t="s">
        <v>56269</v>
      </c>
    </row>
    <row r="9229" spans="1:4">
      <c r="A9229" s="309">
        <v>10485</v>
      </c>
      <c r="B9229" s="290" t="s">
        <v>56270</v>
      </c>
      <c r="C9229" s="291" t="s">
        <v>16412</v>
      </c>
      <c r="D9229" s="301" t="s">
        <v>56271</v>
      </c>
    </row>
    <row r="9230" spans="1:4">
      <c r="A9230" s="309">
        <v>10486</v>
      </c>
      <c r="B9230" s="290" t="s">
        <v>17290</v>
      </c>
      <c r="C9230" s="291" t="s">
        <v>32</v>
      </c>
      <c r="D9230" s="291" t="s">
        <v>2393</v>
      </c>
    </row>
    <row r="9231" spans="1:4">
      <c r="A9231" s="309">
        <v>10487</v>
      </c>
      <c r="B9231" s="290" t="s">
        <v>56272</v>
      </c>
      <c r="C9231" s="291" t="s">
        <v>16412</v>
      </c>
      <c r="D9231" s="300" t="s">
        <v>37069</v>
      </c>
    </row>
    <row r="9232" spans="1:4">
      <c r="A9232" s="309">
        <v>10488</v>
      </c>
      <c r="B9232" s="290" t="s">
        <v>56273</v>
      </c>
      <c r="C9232" s="291" t="s">
        <v>29429</v>
      </c>
      <c r="D9232" s="291" t="s">
        <v>784</v>
      </c>
    </row>
    <row r="9233" spans="1:4">
      <c r="A9233" s="309">
        <v>10489</v>
      </c>
      <c r="B9233" s="290" t="s">
        <v>56274</v>
      </c>
      <c r="C9233" s="291" t="s">
        <v>17134</v>
      </c>
      <c r="D9233" s="300" t="s">
        <v>1895</v>
      </c>
    </row>
    <row r="9234" spans="1:4">
      <c r="A9234" s="309">
        <v>10490</v>
      </c>
      <c r="B9234" s="290" t="s">
        <v>56275</v>
      </c>
      <c r="C9234" s="291" t="s">
        <v>21</v>
      </c>
      <c r="D9234" s="301" t="s">
        <v>28804</v>
      </c>
    </row>
    <row r="9235" spans="1:4">
      <c r="A9235" s="309">
        <v>10491</v>
      </c>
      <c r="B9235" s="290" t="s">
        <v>56276</v>
      </c>
      <c r="C9235" s="291" t="s">
        <v>21</v>
      </c>
      <c r="D9235" s="301" t="s">
        <v>21514</v>
      </c>
    </row>
    <row r="9236" spans="1:4">
      <c r="A9236" s="309">
        <v>10492</v>
      </c>
      <c r="B9236" s="290" t="s">
        <v>28604</v>
      </c>
      <c r="C9236" s="291" t="s">
        <v>16412</v>
      </c>
      <c r="D9236" s="300" t="s">
        <v>476</v>
      </c>
    </row>
    <row r="9237" spans="1:4">
      <c r="A9237" s="309">
        <v>10493</v>
      </c>
      <c r="B9237" s="290" t="s">
        <v>35796</v>
      </c>
      <c r="C9237" s="291" t="s">
        <v>17134</v>
      </c>
      <c r="D9237" s="307" t="s">
        <v>29579</v>
      </c>
    </row>
    <row r="9238" spans="1:4">
      <c r="B9238" s="290" t="s">
        <v>56277</v>
      </c>
    </row>
    <row r="9239" spans="1:4">
      <c r="A9239" s="309">
        <v>10494</v>
      </c>
      <c r="B9239" s="290" t="s">
        <v>29247</v>
      </c>
      <c r="C9239" s="291" t="s">
        <v>15</v>
      </c>
      <c r="D9239" s="300" t="s">
        <v>506</v>
      </c>
    </row>
    <row r="9240" spans="1:4">
      <c r="A9240" s="309">
        <v>10495</v>
      </c>
      <c r="B9240" s="290" t="s">
        <v>29272</v>
      </c>
      <c r="C9240" s="291" t="s">
        <v>15</v>
      </c>
      <c r="D9240" s="300" t="s">
        <v>506</v>
      </c>
    </row>
    <row r="9241" spans="1:4">
      <c r="A9241" s="309">
        <v>10496</v>
      </c>
      <c r="B9241" s="290" t="s">
        <v>29278</v>
      </c>
      <c r="C9241" s="291" t="s">
        <v>15</v>
      </c>
      <c r="D9241" s="300" t="s">
        <v>506</v>
      </c>
    </row>
    <row r="9242" spans="1:4">
      <c r="A9242" s="309">
        <v>10499</v>
      </c>
      <c r="B9242" s="290" t="s">
        <v>29286</v>
      </c>
      <c r="C9242" s="291" t="s">
        <v>15</v>
      </c>
      <c r="D9242" s="300" t="s">
        <v>506</v>
      </c>
    </row>
    <row r="9243" spans="1:4">
      <c r="D9243" s="291" t="s">
        <v>30702</v>
      </c>
    </row>
    <row r="9244" spans="1:4">
      <c r="B9244" s="298" t="s">
        <v>35327</v>
      </c>
    </row>
    <row r="9245" spans="1:4">
      <c r="A9245" s="306"/>
      <c r="B9245" s="302"/>
      <c r="C9245" s="302"/>
      <c r="D9245" s="302"/>
    </row>
    <row r="9246" spans="1:4">
      <c r="B9246" s="298" t="s">
        <v>30674</v>
      </c>
      <c r="C9246" s="299" t="s">
        <v>51461</v>
      </c>
    </row>
    <row r="9247" spans="1:4">
      <c r="D9247" s="299" t="s">
        <v>51462</v>
      </c>
    </row>
    <row r="9248" spans="1:4">
      <c r="A9248" s="299" t="s">
        <v>16137</v>
      </c>
      <c r="B9248" s="298" t="s">
        <v>51463</v>
      </c>
      <c r="C9248" s="299" t="s">
        <v>51464</v>
      </c>
    </row>
    <row r="9249" spans="1:4">
      <c r="A9249" s="309">
        <v>10500</v>
      </c>
      <c r="B9249" s="290" t="s">
        <v>29290</v>
      </c>
      <c r="C9249" s="291" t="s">
        <v>15</v>
      </c>
      <c r="D9249" s="300" t="s">
        <v>506</v>
      </c>
    </row>
    <row r="9250" spans="1:4">
      <c r="A9250" s="309">
        <v>10501</v>
      </c>
      <c r="B9250" s="290" t="s">
        <v>29320</v>
      </c>
      <c r="C9250" s="291" t="s">
        <v>15</v>
      </c>
      <c r="D9250" s="300" t="s">
        <v>506</v>
      </c>
    </row>
    <row r="9251" spans="1:4">
      <c r="A9251" s="309">
        <v>10502</v>
      </c>
      <c r="B9251" s="290" t="s">
        <v>29326</v>
      </c>
      <c r="C9251" s="291" t="s">
        <v>15</v>
      </c>
      <c r="D9251" s="300" t="s">
        <v>506</v>
      </c>
    </row>
    <row r="9252" spans="1:4">
      <c r="A9252" s="309">
        <v>10503</v>
      </c>
      <c r="B9252" s="290" t="s">
        <v>30345</v>
      </c>
      <c r="C9252" s="291" t="s">
        <v>18898</v>
      </c>
      <c r="D9252" s="300" t="s">
        <v>93</v>
      </c>
    </row>
    <row r="9253" spans="1:4">
      <c r="A9253" s="309">
        <v>10504</v>
      </c>
      <c r="B9253" s="290" t="s">
        <v>56278</v>
      </c>
      <c r="C9253" s="291" t="s">
        <v>16412</v>
      </c>
      <c r="D9253" s="307" t="s">
        <v>56279</v>
      </c>
    </row>
    <row r="9254" spans="1:4">
      <c r="A9254" s="309">
        <v>10505</v>
      </c>
      <c r="B9254" s="290" t="s">
        <v>35799</v>
      </c>
      <c r="C9254" s="291" t="s">
        <v>17134</v>
      </c>
      <c r="D9254" s="300" t="s">
        <v>53231</v>
      </c>
    </row>
    <row r="9255" spans="1:4">
      <c r="B9255" s="290" t="s">
        <v>35800</v>
      </c>
    </row>
    <row r="9256" spans="1:4">
      <c r="A9256" s="309">
        <v>10506</v>
      </c>
      <c r="B9256" s="290" t="s">
        <v>56280</v>
      </c>
      <c r="C9256" s="291" t="s">
        <v>16412</v>
      </c>
      <c r="D9256" s="307" t="s">
        <v>56281</v>
      </c>
    </row>
    <row r="9257" spans="1:4">
      <c r="A9257" s="309">
        <v>10507</v>
      </c>
      <c r="B9257" s="290" t="s">
        <v>21069</v>
      </c>
      <c r="C9257" s="291" t="s">
        <v>16412</v>
      </c>
      <c r="D9257" s="300" t="s">
        <v>1060</v>
      </c>
    </row>
    <row r="9258" spans="1:4">
      <c r="A9258" s="309">
        <v>10508</v>
      </c>
      <c r="B9258" s="290" t="s">
        <v>23151</v>
      </c>
      <c r="C9258" s="291" t="s">
        <v>16412</v>
      </c>
      <c r="D9258" s="300" t="s">
        <v>1495</v>
      </c>
    </row>
    <row r="9259" spans="1:4">
      <c r="A9259" s="309">
        <v>10511</v>
      </c>
      <c r="B9259" s="290" t="s">
        <v>22879</v>
      </c>
      <c r="C9259" s="291" t="s">
        <v>16412</v>
      </c>
      <c r="D9259" s="300" t="s">
        <v>620</v>
      </c>
    </row>
    <row r="9260" spans="1:4">
      <c r="A9260" s="309">
        <v>10512</v>
      </c>
      <c r="B9260" s="290" t="s">
        <v>22884</v>
      </c>
      <c r="C9260" s="291" t="s">
        <v>16412</v>
      </c>
      <c r="D9260" s="300" t="s">
        <v>76</v>
      </c>
    </row>
    <row r="9261" spans="1:4">
      <c r="A9261" s="309">
        <v>10513</v>
      </c>
      <c r="B9261" s="290" t="s">
        <v>22885</v>
      </c>
      <c r="C9261" s="291" t="s">
        <v>16412</v>
      </c>
      <c r="D9261" s="300" t="s">
        <v>290</v>
      </c>
    </row>
    <row r="9262" spans="1:4">
      <c r="A9262" s="309">
        <v>10514</v>
      </c>
      <c r="B9262" s="290" t="s">
        <v>22887</v>
      </c>
      <c r="C9262" s="291" t="s">
        <v>16412</v>
      </c>
      <c r="D9262" s="300" t="s">
        <v>290</v>
      </c>
    </row>
    <row r="9263" spans="1:4">
      <c r="A9263" s="309">
        <v>10515</v>
      </c>
      <c r="B9263" s="290" t="s">
        <v>29358</v>
      </c>
      <c r="C9263" s="291" t="s">
        <v>21</v>
      </c>
      <c r="D9263" s="300" t="s">
        <v>53175</v>
      </c>
    </row>
    <row r="9264" spans="1:4">
      <c r="A9264" s="309">
        <v>10516</v>
      </c>
      <c r="B9264" s="290" t="s">
        <v>56282</v>
      </c>
      <c r="C9264" s="291" t="s">
        <v>16412</v>
      </c>
      <c r="D9264" s="300" t="s">
        <v>34717</v>
      </c>
    </row>
    <row r="9265" spans="1:4">
      <c r="B9265" s="290" t="s">
        <v>56283</v>
      </c>
    </row>
    <row r="9266" spans="1:4">
      <c r="A9266" s="309">
        <v>10517</v>
      </c>
      <c r="B9266" s="290" t="s">
        <v>30370</v>
      </c>
      <c r="C9266" s="291" t="s">
        <v>17025</v>
      </c>
      <c r="D9266" s="300" t="s">
        <v>18215</v>
      </c>
    </row>
    <row r="9267" spans="1:4">
      <c r="A9267" s="309">
        <v>10518</v>
      </c>
      <c r="B9267" s="290" t="s">
        <v>29258</v>
      </c>
      <c r="C9267" s="291" t="s">
        <v>21</v>
      </c>
      <c r="D9267" s="301" t="s">
        <v>54833</v>
      </c>
    </row>
    <row r="9268" spans="1:4">
      <c r="A9268" s="309">
        <v>10519</v>
      </c>
      <c r="B9268" s="290" t="s">
        <v>29179</v>
      </c>
      <c r="C9268" s="291" t="s">
        <v>21</v>
      </c>
      <c r="D9268" s="300" t="s">
        <v>53175</v>
      </c>
    </row>
    <row r="9269" spans="1:4">
      <c r="A9269" s="309">
        <v>10521</v>
      </c>
      <c r="B9269" s="290" t="s">
        <v>53916</v>
      </c>
      <c r="C9269" s="291" t="s">
        <v>21</v>
      </c>
      <c r="D9269" s="300" t="s">
        <v>53175</v>
      </c>
    </row>
    <row r="9270" spans="1:4">
      <c r="A9270" s="309">
        <v>10522</v>
      </c>
      <c r="B9270" s="290" t="s">
        <v>29239</v>
      </c>
      <c r="C9270" s="291" t="s">
        <v>21</v>
      </c>
      <c r="D9270" s="301" t="s">
        <v>54833</v>
      </c>
    </row>
    <row r="9271" spans="1:4">
      <c r="A9271" s="309">
        <v>10523</v>
      </c>
      <c r="B9271" s="290" t="s">
        <v>29334</v>
      </c>
      <c r="C9271" s="291" t="s">
        <v>21</v>
      </c>
      <c r="D9271" s="301" t="s">
        <v>54833</v>
      </c>
    </row>
    <row r="9272" spans="1:4">
      <c r="A9272" s="309">
        <v>10524</v>
      </c>
      <c r="B9272" s="290" t="s">
        <v>29191</v>
      </c>
      <c r="C9272" s="291" t="s">
        <v>21</v>
      </c>
      <c r="D9272" s="307" t="s">
        <v>56284</v>
      </c>
    </row>
    <row r="9273" spans="1:4">
      <c r="A9273" s="309">
        <v>10525</v>
      </c>
      <c r="B9273" s="290" t="s">
        <v>29192</v>
      </c>
      <c r="C9273" s="291" t="s">
        <v>21</v>
      </c>
      <c r="D9273" s="301" t="s">
        <v>29193</v>
      </c>
    </row>
    <row r="9274" spans="1:4">
      <c r="A9274" s="309">
        <v>10526</v>
      </c>
      <c r="B9274" s="290" t="s">
        <v>29299</v>
      </c>
      <c r="C9274" s="291" t="s">
        <v>21</v>
      </c>
      <c r="D9274" s="301" t="s">
        <v>54833</v>
      </c>
    </row>
    <row r="9275" spans="1:4">
      <c r="A9275" s="309">
        <v>10527</v>
      </c>
      <c r="B9275" s="290" t="s">
        <v>29300</v>
      </c>
      <c r="C9275" s="291" t="s">
        <v>21</v>
      </c>
      <c r="D9275" s="307" t="s">
        <v>56285</v>
      </c>
    </row>
    <row r="9276" spans="1:4">
      <c r="A9276" s="309">
        <v>10528</v>
      </c>
      <c r="B9276" s="290" t="s">
        <v>29420</v>
      </c>
      <c r="C9276" s="291" t="s">
        <v>21</v>
      </c>
      <c r="D9276" s="300" t="s">
        <v>56286</v>
      </c>
    </row>
    <row r="9277" spans="1:4">
      <c r="A9277" s="309">
        <v>10529</v>
      </c>
      <c r="B9277" s="290" t="s">
        <v>26420</v>
      </c>
      <c r="C9277" s="291" t="s">
        <v>21</v>
      </c>
      <c r="D9277" s="300" t="s">
        <v>440</v>
      </c>
    </row>
    <row r="9278" spans="1:4">
      <c r="A9278" s="309">
        <v>10530</v>
      </c>
      <c r="B9278" s="290" t="s">
        <v>26439</v>
      </c>
      <c r="C9278" s="291" t="s">
        <v>21</v>
      </c>
      <c r="D9278" s="300" t="s">
        <v>461</v>
      </c>
    </row>
    <row r="9279" spans="1:4">
      <c r="A9279" s="309">
        <v>10531</v>
      </c>
      <c r="B9279" s="290" t="s">
        <v>26421</v>
      </c>
      <c r="C9279" s="291" t="s">
        <v>21</v>
      </c>
      <c r="D9279" s="300" t="s">
        <v>411</v>
      </c>
    </row>
    <row r="9280" spans="1:4">
      <c r="A9280" s="309">
        <v>10532</v>
      </c>
      <c r="B9280" s="290" t="s">
        <v>26437</v>
      </c>
      <c r="C9280" s="291" t="s">
        <v>21</v>
      </c>
      <c r="D9280" s="300" t="s">
        <v>26438</v>
      </c>
    </row>
    <row r="9281" spans="1:4">
      <c r="A9281" s="309">
        <v>10533</v>
      </c>
      <c r="B9281" s="290" t="s">
        <v>26424</v>
      </c>
      <c r="C9281" s="291" t="s">
        <v>21</v>
      </c>
      <c r="D9281" s="300" t="s">
        <v>967</v>
      </c>
    </row>
    <row r="9282" spans="1:4">
      <c r="A9282" s="309">
        <v>10534</v>
      </c>
      <c r="B9282" s="290" t="s">
        <v>26442</v>
      </c>
      <c r="C9282" s="291" t="s">
        <v>21</v>
      </c>
      <c r="D9282" s="300" t="s">
        <v>971</v>
      </c>
    </row>
    <row r="9283" spans="1:4">
      <c r="D9283" s="291" t="s">
        <v>30702</v>
      </c>
    </row>
    <row r="9284" spans="1:4">
      <c r="B9284" s="298" t="s">
        <v>35341</v>
      </c>
    </row>
    <row r="9285" spans="1:4">
      <c r="A9285" s="306"/>
      <c r="B9285" s="302"/>
      <c r="C9285" s="302"/>
      <c r="D9285" s="302"/>
    </row>
    <row r="9286" spans="1:4">
      <c r="B9286" s="298" t="s">
        <v>30674</v>
      </c>
      <c r="C9286" s="299" t="s">
        <v>51461</v>
      </c>
    </row>
    <row r="9287" spans="1:4">
      <c r="D9287" s="299" t="s">
        <v>51462</v>
      </c>
    </row>
    <row r="9288" spans="1:4">
      <c r="A9288" s="299" t="s">
        <v>16137</v>
      </c>
      <c r="B9288" s="298" t="s">
        <v>51463</v>
      </c>
      <c r="C9288" s="299" t="s">
        <v>51464</v>
      </c>
    </row>
    <row r="9289" spans="1:4">
      <c r="A9289" s="309">
        <v>10535</v>
      </c>
      <c r="B9289" s="290" t="s">
        <v>26419</v>
      </c>
      <c r="C9289" s="291" t="s">
        <v>21</v>
      </c>
      <c r="D9289" s="300" t="s">
        <v>20310</v>
      </c>
    </row>
    <row r="9290" spans="1:4">
      <c r="A9290" s="309">
        <v>10536</v>
      </c>
      <c r="B9290" s="290" t="s">
        <v>26425</v>
      </c>
      <c r="C9290" s="291" t="s">
        <v>21</v>
      </c>
      <c r="D9290" s="300" t="s">
        <v>67</v>
      </c>
    </row>
    <row r="9291" spans="1:4">
      <c r="A9291" s="309">
        <v>10537</v>
      </c>
      <c r="B9291" s="290" t="s">
        <v>26418</v>
      </c>
      <c r="C9291" s="291" t="s">
        <v>21</v>
      </c>
      <c r="D9291" s="300" t="s">
        <v>966</v>
      </c>
    </row>
    <row r="9292" spans="1:4">
      <c r="A9292" s="309">
        <v>10538</v>
      </c>
      <c r="B9292" s="290" t="s">
        <v>26436</v>
      </c>
      <c r="C9292" s="291" t="s">
        <v>21</v>
      </c>
      <c r="D9292" s="300" t="s">
        <v>445</v>
      </c>
    </row>
    <row r="9293" spans="1:4">
      <c r="A9293" s="309">
        <v>10539</v>
      </c>
      <c r="B9293" s="290" t="s">
        <v>26427</v>
      </c>
      <c r="C9293" s="291" t="s">
        <v>21</v>
      </c>
      <c r="D9293" s="300" t="s">
        <v>26428</v>
      </c>
    </row>
    <row r="9294" spans="1:4">
      <c r="A9294" s="309">
        <v>10540</v>
      </c>
      <c r="B9294" s="290" t="s">
        <v>26426</v>
      </c>
      <c r="C9294" s="291" t="s">
        <v>21</v>
      </c>
      <c r="D9294" s="300" t="s">
        <v>968</v>
      </c>
    </row>
    <row r="9295" spans="1:4">
      <c r="A9295" s="309">
        <v>10541</v>
      </c>
      <c r="B9295" s="290" t="s">
        <v>26435</v>
      </c>
      <c r="C9295" s="291" t="s">
        <v>21</v>
      </c>
      <c r="D9295" s="300" t="s">
        <v>970</v>
      </c>
    </row>
    <row r="9296" spans="1:4">
      <c r="A9296" s="309">
        <v>10542</v>
      </c>
      <c r="B9296" s="290" t="s">
        <v>26444</v>
      </c>
      <c r="C9296" s="291" t="s">
        <v>21</v>
      </c>
      <c r="D9296" s="300" t="s">
        <v>973</v>
      </c>
    </row>
    <row r="9297" spans="1:4">
      <c r="A9297" s="309">
        <v>10543</v>
      </c>
      <c r="B9297" s="290" t="s">
        <v>26445</v>
      </c>
      <c r="C9297" s="291" t="s">
        <v>21</v>
      </c>
      <c r="D9297" s="300" t="s">
        <v>656</v>
      </c>
    </row>
    <row r="9298" spans="1:4">
      <c r="A9298" s="309">
        <v>10544</v>
      </c>
      <c r="B9298" s="290" t="s">
        <v>26429</v>
      </c>
      <c r="C9298" s="291" t="s">
        <v>21</v>
      </c>
      <c r="D9298" s="300" t="s">
        <v>701</v>
      </c>
    </row>
    <row r="9299" spans="1:4">
      <c r="A9299" s="309">
        <v>10545</v>
      </c>
      <c r="B9299" s="290" t="s">
        <v>26417</v>
      </c>
      <c r="C9299" s="291" t="s">
        <v>21</v>
      </c>
      <c r="D9299" s="300" t="s">
        <v>965</v>
      </c>
    </row>
    <row r="9300" spans="1:4">
      <c r="A9300" s="309">
        <v>10546</v>
      </c>
      <c r="B9300" s="290" t="s">
        <v>26433</v>
      </c>
      <c r="C9300" s="291" t="s">
        <v>21</v>
      </c>
      <c r="D9300" s="300" t="s">
        <v>26434</v>
      </c>
    </row>
    <row r="9301" spans="1:4">
      <c r="A9301" s="309">
        <v>10547</v>
      </c>
      <c r="B9301" s="290" t="s">
        <v>26431</v>
      </c>
      <c r="C9301" s="291" t="s">
        <v>21</v>
      </c>
      <c r="D9301" s="300" t="s">
        <v>26432</v>
      </c>
    </row>
    <row r="9302" spans="1:4">
      <c r="A9302" s="309">
        <v>10548</v>
      </c>
      <c r="B9302" s="290" t="s">
        <v>26422</v>
      </c>
      <c r="C9302" s="291" t="s">
        <v>21</v>
      </c>
      <c r="D9302" s="300" t="s">
        <v>26423</v>
      </c>
    </row>
    <row r="9303" spans="1:4">
      <c r="A9303" s="309">
        <v>10549</v>
      </c>
      <c r="B9303" s="290" t="s">
        <v>26448</v>
      </c>
      <c r="C9303" s="291" t="s">
        <v>16412</v>
      </c>
      <c r="D9303" s="300" t="s">
        <v>26449</v>
      </c>
    </row>
    <row r="9304" spans="1:4">
      <c r="A9304" s="309">
        <v>10550</v>
      </c>
      <c r="B9304" s="290" t="s">
        <v>26430</v>
      </c>
      <c r="C9304" s="291" t="s">
        <v>21</v>
      </c>
      <c r="D9304" s="300" t="s">
        <v>969</v>
      </c>
    </row>
    <row r="9305" spans="1:4">
      <c r="A9305" s="309">
        <v>10551</v>
      </c>
      <c r="B9305" s="290" t="s">
        <v>26443</v>
      </c>
      <c r="C9305" s="291" t="s">
        <v>21</v>
      </c>
      <c r="D9305" s="300" t="s">
        <v>972</v>
      </c>
    </row>
    <row r="9306" spans="1:4">
      <c r="A9306" s="309">
        <v>10552</v>
      </c>
      <c r="B9306" s="290" t="s">
        <v>26440</v>
      </c>
      <c r="C9306" s="291" t="s">
        <v>21</v>
      </c>
      <c r="D9306" s="300" t="s">
        <v>26441</v>
      </c>
    </row>
    <row r="9307" spans="1:4">
      <c r="A9307" s="309">
        <v>10553</v>
      </c>
      <c r="B9307" s="290" t="s">
        <v>29401</v>
      </c>
      <c r="C9307" s="291" t="s">
        <v>21</v>
      </c>
      <c r="D9307" s="300" t="s">
        <v>1623</v>
      </c>
    </row>
    <row r="9308" spans="1:4">
      <c r="A9308" s="309">
        <v>10554</v>
      </c>
      <c r="B9308" s="290" t="s">
        <v>29554</v>
      </c>
      <c r="C9308" s="291" t="s">
        <v>21</v>
      </c>
      <c r="D9308" s="300" t="s">
        <v>56287</v>
      </c>
    </row>
    <row r="9309" spans="1:4">
      <c r="A9309" s="309">
        <v>10555</v>
      </c>
      <c r="B9309" s="290" t="s">
        <v>29522</v>
      </c>
      <c r="C9309" s="291" t="s">
        <v>21</v>
      </c>
      <c r="D9309" s="300" t="s">
        <v>246</v>
      </c>
    </row>
    <row r="9310" spans="1:4">
      <c r="A9310" s="309">
        <v>10556</v>
      </c>
      <c r="B9310" s="290" t="s">
        <v>30339</v>
      </c>
      <c r="C9310" s="291" t="s">
        <v>21</v>
      </c>
      <c r="D9310" s="300" t="s">
        <v>30307</v>
      </c>
    </row>
    <row r="9311" spans="1:4">
      <c r="A9311" s="309">
        <v>10557</v>
      </c>
      <c r="B9311" s="290" t="s">
        <v>29558</v>
      </c>
      <c r="C9311" s="291" t="s">
        <v>21</v>
      </c>
      <c r="D9311" s="300" t="s">
        <v>56288</v>
      </c>
    </row>
    <row r="9312" spans="1:4">
      <c r="A9312" s="309">
        <v>10558</v>
      </c>
      <c r="B9312" s="290" t="s">
        <v>29555</v>
      </c>
      <c r="C9312" s="291" t="s">
        <v>21</v>
      </c>
      <c r="D9312" s="300" t="s">
        <v>29556</v>
      </c>
    </row>
    <row r="9313" spans="1:4">
      <c r="A9313" s="309">
        <v>10559</v>
      </c>
      <c r="B9313" s="290" t="s">
        <v>30285</v>
      </c>
      <c r="C9313" s="291" t="s">
        <v>17134</v>
      </c>
      <c r="D9313" s="300" t="s">
        <v>29439</v>
      </c>
    </row>
    <row r="9314" spans="1:4">
      <c r="A9314" s="309">
        <v>10561</v>
      </c>
      <c r="B9314" s="290" t="s">
        <v>22111</v>
      </c>
      <c r="C9314" s="291" t="s">
        <v>21</v>
      </c>
      <c r="D9314" s="300" t="s">
        <v>660</v>
      </c>
    </row>
    <row r="9315" spans="1:4">
      <c r="A9315" s="309">
        <v>10562</v>
      </c>
      <c r="B9315" s="290" t="s">
        <v>22124</v>
      </c>
      <c r="C9315" s="291" t="s">
        <v>21</v>
      </c>
      <c r="D9315" s="300" t="s">
        <v>662</v>
      </c>
    </row>
    <row r="9316" spans="1:4">
      <c r="A9316" s="309">
        <v>10563</v>
      </c>
      <c r="B9316" s="290" t="s">
        <v>22107</v>
      </c>
      <c r="C9316" s="291" t="s">
        <v>21</v>
      </c>
      <c r="D9316" s="300" t="s">
        <v>33572</v>
      </c>
    </row>
    <row r="9317" spans="1:4">
      <c r="A9317" s="309">
        <v>10564</v>
      </c>
      <c r="B9317" s="290" t="s">
        <v>26519</v>
      </c>
      <c r="C9317" s="291" t="s">
        <v>21</v>
      </c>
      <c r="D9317" s="300" t="s">
        <v>33595</v>
      </c>
    </row>
    <row r="9318" spans="1:4">
      <c r="A9318" s="309">
        <v>10565</v>
      </c>
      <c r="B9318" s="290" t="s">
        <v>29491</v>
      </c>
      <c r="C9318" s="291" t="s">
        <v>16412</v>
      </c>
      <c r="D9318" s="300" t="s">
        <v>39131</v>
      </c>
    </row>
    <row r="9319" spans="1:4">
      <c r="A9319" s="309">
        <v>10566</v>
      </c>
      <c r="B9319" s="290" t="s">
        <v>22139</v>
      </c>
      <c r="C9319" s="291" t="s">
        <v>16412</v>
      </c>
      <c r="D9319" s="300" t="s">
        <v>662</v>
      </c>
    </row>
    <row r="9320" spans="1:4">
      <c r="A9320" s="309">
        <v>10567</v>
      </c>
      <c r="B9320" s="290" t="s">
        <v>17021</v>
      </c>
      <c r="C9320" s="291" t="s">
        <v>21</v>
      </c>
      <c r="D9320" s="300" t="s">
        <v>106</v>
      </c>
    </row>
    <row r="9321" spans="1:4">
      <c r="A9321" s="309">
        <v>10568</v>
      </c>
      <c r="B9321" s="290" t="s">
        <v>29625</v>
      </c>
      <c r="C9321" s="291" t="s">
        <v>21</v>
      </c>
      <c r="D9321" s="300" t="s">
        <v>335</v>
      </c>
    </row>
    <row r="9322" spans="1:4">
      <c r="D9322" s="291" t="s">
        <v>30702</v>
      </c>
    </row>
    <row r="9323" spans="1:4">
      <c r="B9323" s="298" t="s">
        <v>35354</v>
      </c>
    </row>
    <row r="9324" spans="1:4">
      <c r="B9324" s="302"/>
    </row>
    <row r="9325" spans="1:4">
      <c r="B9325" s="298" t="s">
        <v>30674</v>
      </c>
      <c r="C9325" s="299" t="s">
        <v>51461</v>
      </c>
    </row>
    <row r="9326" spans="1:4">
      <c r="D9326" s="299" t="s">
        <v>51462</v>
      </c>
    </row>
    <row r="9327" spans="1:4">
      <c r="A9327" s="299" t="s">
        <v>16137</v>
      </c>
      <c r="B9327" s="298" t="s">
        <v>51463</v>
      </c>
      <c r="C9327" s="299" t="s">
        <v>51464</v>
      </c>
    </row>
    <row r="9328" spans="1:4">
      <c r="A9328" s="309">
        <v>10569</v>
      </c>
      <c r="B9328" s="290" t="s">
        <v>26520</v>
      </c>
      <c r="C9328" s="291" t="s">
        <v>17025</v>
      </c>
      <c r="D9328" s="300" t="s">
        <v>6611</v>
      </c>
    </row>
    <row r="9329" spans="1:4">
      <c r="A9329" s="309">
        <v>10570</v>
      </c>
      <c r="B9329" s="290" t="s">
        <v>30306</v>
      </c>
      <c r="C9329" s="291" t="s">
        <v>16412</v>
      </c>
      <c r="D9329" s="300" t="s">
        <v>30307</v>
      </c>
    </row>
    <row r="9330" spans="1:4">
      <c r="A9330" s="309">
        <v>10571</v>
      </c>
      <c r="B9330" s="290" t="s">
        <v>30436</v>
      </c>
      <c r="C9330" s="291" t="s">
        <v>16412</v>
      </c>
      <c r="D9330" s="300" t="s">
        <v>21948</v>
      </c>
    </row>
    <row r="9331" spans="1:4">
      <c r="A9331" s="309">
        <v>10572</v>
      </c>
      <c r="B9331" s="290" t="s">
        <v>30459</v>
      </c>
      <c r="C9331" s="291" t="s">
        <v>16412</v>
      </c>
      <c r="D9331" s="300" t="s">
        <v>21948</v>
      </c>
    </row>
    <row r="9332" spans="1:4">
      <c r="A9332" s="309">
        <v>10573</v>
      </c>
      <c r="B9332" s="290" t="s">
        <v>30437</v>
      </c>
      <c r="C9332" s="291" t="s">
        <v>16412</v>
      </c>
      <c r="D9332" s="300" t="s">
        <v>21948</v>
      </c>
    </row>
    <row r="9333" spans="1:4">
      <c r="A9333" s="309">
        <v>10574</v>
      </c>
      <c r="B9333" s="290" t="s">
        <v>30296</v>
      </c>
      <c r="C9333" s="291" t="s">
        <v>17134</v>
      </c>
      <c r="D9333" s="300" t="s">
        <v>483</v>
      </c>
    </row>
    <row r="9334" spans="1:4">
      <c r="A9334" s="309">
        <v>10575</v>
      </c>
      <c r="B9334" s="290" t="s">
        <v>16786</v>
      </c>
      <c r="C9334" s="291" t="s">
        <v>16771</v>
      </c>
      <c r="D9334" s="291" t="s">
        <v>234</v>
      </c>
    </row>
    <row r="9335" spans="1:4">
      <c r="A9335" s="309">
        <v>10577</v>
      </c>
      <c r="B9335" s="290" t="s">
        <v>20386</v>
      </c>
      <c r="C9335" s="291" t="s">
        <v>16412</v>
      </c>
      <c r="D9335" s="300" t="s">
        <v>56289</v>
      </c>
    </row>
    <row r="9336" spans="1:4">
      <c r="A9336" s="309">
        <v>10578</v>
      </c>
      <c r="B9336" s="290" t="s">
        <v>20362</v>
      </c>
      <c r="C9336" s="291" t="s">
        <v>16412</v>
      </c>
      <c r="D9336" s="300" t="s">
        <v>2476</v>
      </c>
    </row>
    <row r="9337" spans="1:4">
      <c r="A9337" s="309">
        <v>10579</v>
      </c>
      <c r="B9337" s="290" t="s">
        <v>20344</v>
      </c>
      <c r="C9337" s="291" t="s">
        <v>16412</v>
      </c>
      <c r="D9337" s="300" t="s">
        <v>1957</v>
      </c>
    </row>
    <row r="9338" spans="1:4">
      <c r="A9338" s="309">
        <v>10580</v>
      </c>
      <c r="B9338" s="290" t="s">
        <v>20328</v>
      </c>
      <c r="C9338" s="291" t="s">
        <v>16771</v>
      </c>
      <c r="D9338" s="291" t="s">
        <v>544</v>
      </c>
    </row>
    <row r="9339" spans="1:4">
      <c r="A9339" s="309">
        <v>10581</v>
      </c>
      <c r="B9339" s="290" t="s">
        <v>20329</v>
      </c>
      <c r="C9339" s="291" t="s">
        <v>16771</v>
      </c>
      <c r="D9339" s="291" t="s">
        <v>234</v>
      </c>
    </row>
    <row r="9340" spans="1:4">
      <c r="A9340" s="309">
        <v>10582</v>
      </c>
      <c r="B9340" s="290" t="s">
        <v>20330</v>
      </c>
      <c r="C9340" s="291" t="s">
        <v>16771</v>
      </c>
      <c r="D9340" s="291" t="s">
        <v>545</v>
      </c>
    </row>
    <row r="9341" spans="1:4">
      <c r="A9341" s="309">
        <v>10583</v>
      </c>
      <c r="B9341" s="290" t="s">
        <v>20399</v>
      </c>
      <c r="C9341" s="291" t="s">
        <v>16412</v>
      </c>
      <c r="D9341" s="300" t="s">
        <v>24613</v>
      </c>
    </row>
    <row r="9342" spans="1:4">
      <c r="A9342" s="309">
        <v>10584</v>
      </c>
      <c r="B9342" s="290" t="s">
        <v>20331</v>
      </c>
      <c r="C9342" s="291" t="s">
        <v>16771</v>
      </c>
      <c r="D9342" s="291" t="s">
        <v>546</v>
      </c>
    </row>
    <row r="9343" spans="1:4">
      <c r="A9343" s="309">
        <v>10585</v>
      </c>
      <c r="B9343" s="290" t="s">
        <v>20338</v>
      </c>
      <c r="C9343" s="291" t="s">
        <v>16412</v>
      </c>
      <c r="D9343" s="300" t="s">
        <v>30464</v>
      </c>
    </row>
    <row r="9344" spans="1:4">
      <c r="A9344" s="309">
        <v>10586</v>
      </c>
      <c r="B9344" s="290" t="s">
        <v>20396</v>
      </c>
      <c r="C9344" s="291" t="s">
        <v>16412</v>
      </c>
      <c r="D9344" s="300" t="s">
        <v>2582</v>
      </c>
    </row>
    <row r="9345" spans="1:4">
      <c r="A9345" s="309">
        <v>10587</v>
      </c>
      <c r="B9345" s="290" t="s">
        <v>20336</v>
      </c>
      <c r="C9345" s="291" t="s">
        <v>16771</v>
      </c>
      <c r="D9345" s="291" t="s">
        <v>545</v>
      </c>
    </row>
    <row r="9346" spans="1:4">
      <c r="A9346" s="309">
        <v>10588</v>
      </c>
      <c r="B9346" s="290" t="s">
        <v>20337</v>
      </c>
      <c r="C9346" s="291" t="s">
        <v>16771</v>
      </c>
      <c r="D9346" s="291" t="s">
        <v>545</v>
      </c>
    </row>
    <row r="9347" spans="1:4">
      <c r="A9347" s="309">
        <v>10589</v>
      </c>
      <c r="B9347" s="290" t="s">
        <v>20335</v>
      </c>
      <c r="C9347" s="291" t="s">
        <v>16771</v>
      </c>
      <c r="D9347" s="291" t="s">
        <v>545</v>
      </c>
    </row>
    <row r="9348" spans="1:4">
      <c r="A9348" s="309">
        <v>10590</v>
      </c>
      <c r="B9348" s="290" t="s">
        <v>20334</v>
      </c>
      <c r="C9348" s="291" t="s">
        <v>16771</v>
      </c>
      <c r="D9348" s="291" t="s">
        <v>545</v>
      </c>
    </row>
    <row r="9349" spans="1:4">
      <c r="A9349" s="309">
        <v>10591</v>
      </c>
      <c r="B9349" s="290" t="s">
        <v>20333</v>
      </c>
      <c r="C9349" s="291" t="s">
        <v>16771</v>
      </c>
      <c r="D9349" s="291" t="s">
        <v>545</v>
      </c>
    </row>
    <row r="9350" spans="1:4">
      <c r="A9350" s="309">
        <v>10592</v>
      </c>
      <c r="B9350" s="290" t="s">
        <v>56290</v>
      </c>
      <c r="C9350" s="291" t="s">
        <v>16412</v>
      </c>
      <c r="D9350" s="300" t="s">
        <v>17414</v>
      </c>
    </row>
    <row r="9351" spans="1:4">
      <c r="A9351" s="309">
        <v>10593</v>
      </c>
      <c r="B9351" s="290" t="s">
        <v>20374</v>
      </c>
      <c r="C9351" s="291" t="s">
        <v>16412</v>
      </c>
      <c r="D9351" s="300" t="s">
        <v>2686</v>
      </c>
    </row>
    <row r="9352" spans="1:4">
      <c r="A9352" s="309">
        <v>10594</v>
      </c>
      <c r="B9352" s="290" t="s">
        <v>20387</v>
      </c>
      <c r="C9352" s="291" t="s">
        <v>16412</v>
      </c>
      <c r="D9352" s="300" t="s">
        <v>39006</v>
      </c>
    </row>
    <row r="9353" spans="1:4">
      <c r="A9353" s="309">
        <v>10595</v>
      </c>
      <c r="B9353" s="290" t="s">
        <v>19834</v>
      </c>
      <c r="C9353" s="291" t="s">
        <v>19835</v>
      </c>
      <c r="D9353" s="300" t="s">
        <v>605</v>
      </c>
    </row>
    <row r="9354" spans="1:4">
      <c r="A9354" s="309">
        <v>10596</v>
      </c>
      <c r="B9354" s="290" t="s">
        <v>19849</v>
      </c>
      <c r="C9354" s="291" t="s">
        <v>16412</v>
      </c>
      <c r="D9354" s="300" t="s">
        <v>1689</v>
      </c>
    </row>
    <row r="9355" spans="1:4">
      <c r="A9355" s="309">
        <v>10597</v>
      </c>
      <c r="B9355" s="290" t="s">
        <v>19824</v>
      </c>
      <c r="C9355" s="291" t="s">
        <v>16412</v>
      </c>
      <c r="D9355" s="300" t="s">
        <v>78</v>
      </c>
    </row>
    <row r="9356" spans="1:4">
      <c r="A9356" s="309">
        <v>10598</v>
      </c>
      <c r="B9356" s="290" t="s">
        <v>19844</v>
      </c>
      <c r="C9356" s="291" t="s">
        <v>16412</v>
      </c>
      <c r="D9356" s="300" t="s">
        <v>27580</v>
      </c>
    </row>
    <row r="9357" spans="1:4">
      <c r="A9357" s="309">
        <v>10599</v>
      </c>
      <c r="B9357" s="290" t="s">
        <v>56291</v>
      </c>
      <c r="C9357" s="291" t="s">
        <v>16412</v>
      </c>
      <c r="D9357" s="300" t="s">
        <v>33805</v>
      </c>
    </row>
    <row r="9358" spans="1:4">
      <c r="A9358" s="309">
        <v>10600</v>
      </c>
      <c r="B9358" s="290" t="s">
        <v>17682</v>
      </c>
      <c r="C9358" s="291" t="s">
        <v>162</v>
      </c>
      <c r="D9358" s="300" t="s">
        <v>410</v>
      </c>
    </row>
    <row r="9359" spans="1:4">
      <c r="A9359" s="309">
        <v>10601</v>
      </c>
      <c r="B9359" s="290" t="s">
        <v>56292</v>
      </c>
      <c r="C9359" s="291" t="s">
        <v>16412</v>
      </c>
      <c r="D9359" s="307" t="s">
        <v>56293</v>
      </c>
    </row>
    <row r="9360" spans="1:4">
      <c r="B9360" s="290" t="s">
        <v>56294</v>
      </c>
    </row>
    <row r="9361" spans="1:4">
      <c r="D9361" s="291" t="s">
        <v>30702</v>
      </c>
    </row>
    <row r="9362" spans="1:4">
      <c r="B9362" s="298" t="s">
        <v>35363</v>
      </c>
    </row>
    <row r="9363" spans="1:4">
      <c r="B9363" s="302"/>
    </row>
    <row r="9364" spans="1:4">
      <c r="B9364" s="298" t="s">
        <v>30674</v>
      </c>
      <c r="C9364" s="299" t="s">
        <v>51461</v>
      </c>
    </row>
    <row r="9365" spans="1:4">
      <c r="D9365" s="299" t="s">
        <v>51462</v>
      </c>
    </row>
    <row r="9366" spans="1:4">
      <c r="A9366" s="299" t="s">
        <v>16137</v>
      </c>
      <c r="B9366" s="298" t="s">
        <v>51463</v>
      </c>
      <c r="C9366" s="299" t="s">
        <v>51464</v>
      </c>
    </row>
    <row r="9367" spans="1:4">
      <c r="A9367" s="309">
        <v>10602</v>
      </c>
      <c r="B9367" s="290" t="s">
        <v>56295</v>
      </c>
      <c r="C9367" s="291" t="s">
        <v>16412</v>
      </c>
      <c r="D9367" s="307" t="s">
        <v>56296</v>
      </c>
    </row>
    <row r="9368" spans="1:4">
      <c r="B9368" s="290" t="s">
        <v>56297</v>
      </c>
    </row>
    <row r="9369" spans="1:4">
      <c r="A9369" s="309">
        <v>10603</v>
      </c>
      <c r="B9369" s="290" t="s">
        <v>22891</v>
      </c>
      <c r="C9369" s="291" t="s">
        <v>16412</v>
      </c>
      <c r="D9369" s="300" t="s">
        <v>2817</v>
      </c>
    </row>
    <row r="9370" spans="1:4">
      <c r="A9370" s="309">
        <v>10604</v>
      </c>
      <c r="B9370" s="290" t="s">
        <v>22893</v>
      </c>
      <c r="C9370" s="291" t="s">
        <v>16412</v>
      </c>
      <c r="D9370" s="300" t="s">
        <v>2476</v>
      </c>
    </row>
    <row r="9371" spans="1:4">
      <c r="A9371" s="309">
        <v>10605</v>
      </c>
      <c r="B9371" s="290" t="s">
        <v>56298</v>
      </c>
      <c r="C9371" s="291" t="s">
        <v>16412</v>
      </c>
      <c r="D9371" s="307" t="s">
        <v>56299</v>
      </c>
    </row>
    <row r="9372" spans="1:4">
      <c r="B9372" s="290" t="s">
        <v>56300</v>
      </c>
    </row>
    <row r="9373" spans="1:4">
      <c r="A9373" s="309">
        <v>10606</v>
      </c>
      <c r="B9373" s="290" t="s">
        <v>29142</v>
      </c>
      <c r="C9373" s="291" t="s">
        <v>17254</v>
      </c>
      <c r="D9373" s="300" t="s">
        <v>2707</v>
      </c>
    </row>
    <row r="9374" spans="1:4">
      <c r="A9374" s="309">
        <v>10607</v>
      </c>
      <c r="B9374" s="290" t="s">
        <v>56301</v>
      </c>
      <c r="C9374" s="291" t="s">
        <v>16412</v>
      </c>
      <c r="D9374" s="307" t="s">
        <v>56302</v>
      </c>
    </row>
    <row r="9375" spans="1:4">
      <c r="B9375" s="290" t="s">
        <v>56297</v>
      </c>
    </row>
    <row r="9376" spans="1:4">
      <c r="A9376" s="309">
        <v>10608</v>
      </c>
      <c r="B9376" s="290" t="s">
        <v>29162</v>
      </c>
      <c r="C9376" s="291" t="s">
        <v>32</v>
      </c>
      <c r="D9376" s="300" t="s">
        <v>37419</v>
      </c>
    </row>
    <row r="9377" spans="1:4">
      <c r="A9377" s="309">
        <v>10609</v>
      </c>
      <c r="B9377" s="290" t="s">
        <v>56303</v>
      </c>
      <c r="C9377" s="291" t="s">
        <v>16412</v>
      </c>
      <c r="D9377" s="300" t="s">
        <v>27580</v>
      </c>
    </row>
    <row r="9378" spans="1:4">
      <c r="B9378" s="290" t="s">
        <v>56304</v>
      </c>
    </row>
    <row r="9379" spans="1:4">
      <c r="A9379" s="309">
        <v>10610</v>
      </c>
      <c r="B9379" s="290" t="s">
        <v>56305</v>
      </c>
      <c r="C9379" s="291" t="s">
        <v>16412</v>
      </c>
      <c r="D9379" s="300" t="s">
        <v>2119</v>
      </c>
    </row>
    <row r="9380" spans="1:4">
      <c r="A9380" s="309">
        <v>10611</v>
      </c>
      <c r="B9380" s="290" t="s">
        <v>56306</v>
      </c>
      <c r="C9380" s="291" t="s">
        <v>16412</v>
      </c>
      <c r="D9380" s="300" t="s">
        <v>2119</v>
      </c>
    </row>
    <row r="9381" spans="1:4">
      <c r="A9381" s="309">
        <v>10612</v>
      </c>
      <c r="B9381" s="290" t="s">
        <v>56307</v>
      </c>
      <c r="C9381" s="291" t="s">
        <v>16412</v>
      </c>
      <c r="D9381" s="307" t="s">
        <v>56308</v>
      </c>
    </row>
    <row r="9382" spans="1:4">
      <c r="B9382" s="290" t="s">
        <v>56309</v>
      </c>
    </row>
    <row r="9383" spans="1:4">
      <c r="A9383" s="309">
        <v>10613</v>
      </c>
      <c r="B9383" s="290" t="s">
        <v>56310</v>
      </c>
      <c r="C9383" s="291" t="s">
        <v>16412</v>
      </c>
      <c r="D9383" s="300" t="s">
        <v>460</v>
      </c>
    </row>
    <row r="9384" spans="1:4">
      <c r="A9384" s="309">
        <v>10614</v>
      </c>
      <c r="B9384" s="290" t="s">
        <v>56311</v>
      </c>
      <c r="C9384" s="291" t="s">
        <v>16412</v>
      </c>
      <c r="D9384" s="300" t="s">
        <v>521</v>
      </c>
    </row>
    <row r="9385" spans="1:4">
      <c r="A9385" s="309">
        <v>10615</v>
      </c>
      <c r="B9385" s="290" t="s">
        <v>56312</v>
      </c>
      <c r="C9385" s="291" t="s">
        <v>16412</v>
      </c>
      <c r="D9385" s="300" t="s">
        <v>769</v>
      </c>
    </row>
    <row r="9386" spans="1:4">
      <c r="A9386" s="309">
        <v>10616</v>
      </c>
      <c r="B9386" s="290" t="s">
        <v>56313</v>
      </c>
      <c r="C9386" s="291" t="s">
        <v>16412</v>
      </c>
      <c r="D9386" s="300" t="s">
        <v>22601</v>
      </c>
    </row>
    <row r="9387" spans="1:4">
      <c r="A9387" s="309">
        <v>10617</v>
      </c>
      <c r="B9387" s="290" t="s">
        <v>16397</v>
      </c>
      <c r="C9387" s="291" t="s">
        <v>16412</v>
      </c>
      <c r="D9387" s="300" t="s">
        <v>37161</v>
      </c>
    </row>
    <row r="9388" spans="1:4">
      <c r="A9388" s="309">
        <v>10618</v>
      </c>
      <c r="B9388" s="290" t="s">
        <v>56314</v>
      </c>
      <c r="C9388" s="291" t="s">
        <v>16412</v>
      </c>
      <c r="D9388" s="300" t="s">
        <v>973</v>
      </c>
    </row>
    <row r="9389" spans="1:4">
      <c r="B9389" s="290" t="s">
        <v>56315</v>
      </c>
    </row>
    <row r="9390" spans="1:4">
      <c r="A9390" s="309">
        <v>10620</v>
      </c>
      <c r="B9390" s="290" t="s">
        <v>56314</v>
      </c>
      <c r="C9390" s="291" t="s">
        <v>16412</v>
      </c>
      <c r="D9390" s="300" t="s">
        <v>414</v>
      </c>
    </row>
    <row r="9391" spans="1:4">
      <c r="B9391" s="290" t="s">
        <v>56316</v>
      </c>
    </row>
    <row r="9392" spans="1:4">
      <c r="A9392" s="309">
        <v>10621</v>
      </c>
      <c r="B9392" s="290" t="s">
        <v>56317</v>
      </c>
      <c r="C9392" s="291" t="s">
        <v>16412</v>
      </c>
      <c r="D9392" s="300" t="s">
        <v>547</v>
      </c>
    </row>
    <row r="9393" spans="1:4">
      <c r="A9393" s="309">
        <v>10622</v>
      </c>
      <c r="B9393" s="290" t="s">
        <v>22913</v>
      </c>
      <c r="C9393" s="291" t="s">
        <v>16412</v>
      </c>
      <c r="D9393" s="300" t="s">
        <v>521</v>
      </c>
    </row>
    <row r="9394" spans="1:4">
      <c r="A9394" s="309">
        <v>10623</v>
      </c>
      <c r="B9394" s="290" t="s">
        <v>22909</v>
      </c>
      <c r="C9394" s="291" t="s">
        <v>16412</v>
      </c>
      <c r="D9394" s="300" t="s">
        <v>331</v>
      </c>
    </row>
    <row r="9395" spans="1:4">
      <c r="A9395" s="309">
        <v>10624</v>
      </c>
      <c r="B9395" s="290" t="s">
        <v>22910</v>
      </c>
      <c r="C9395" s="291" t="s">
        <v>16412</v>
      </c>
      <c r="D9395" s="300" t="s">
        <v>1208</v>
      </c>
    </row>
    <row r="9396" spans="1:4">
      <c r="A9396" s="309">
        <v>10625</v>
      </c>
      <c r="B9396" s="290" t="s">
        <v>56318</v>
      </c>
      <c r="C9396" s="291" t="s">
        <v>16412</v>
      </c>
      <c r="D9396" s="300" t="s">
        <v>838</v>
      </c>
    </row>
    <row r="9397" spans="1:4">
      <c r="A9397" s="309">
        <v>10626</v>
      </c>
      <c r="B9397" s="290" t="s">
        <v>56319</v>
      </c>
      <c r="C9397" s="291" t="s">
        <v>16412</v>
      </c>
      <c r="D9397" s="300" t="s">
        <v>838</v>
      </c>
    </row>
    <row r="9398" spans="1:4">
      <c r="A9398" s="309">
        <v>10627</v>
      </c>
      <c r="B9398" s="290" t="s">
        <v>56320</v>
      </c>
      <c r="C9398" s="291" t="s">
        <v>16412</v>
      </c>
      <c r="D9398" s="300" t="s">
        <v>282</v>
      </c>
    </row>
    <row r="9399" spans="1:4">
      <c r="A9399" s="309">
        <v>10628</v>
      </c>
      <c r="B9399" s="290" t="s">
        <v>19404</v>
      </c>
      <c r="C9399" s="291" t="s">
        <v>32</v>
      </c>
      <c r="D9399" s="300" t="s">
        <v>1962</v>
      </c>
    </row>
    <row r="9400" spans="1:4">
      <c r="A9400" s="309">
        <v>10629</v>
      </c>
      <c r="B9400" s="290" t="s">
        <v>56321</v>
      </c>
      <c r="C9400" s="291" t="s">
        <v>16412</v>
      </c>
      <c r="D9400" s="300" t="s">
        <v>30141</v>
      </c>
    </row>
    <row r="9401" spans="1:4">
      <c r="B9401" s="290" t="s">
        <v>56322</v>
      </c>
    </row>
    <row r="9402" spans="1:4">
      <c r="A9402" s="309">
        <v>10630</v>
      </c>
      <c r="B9402" s="290" t="s">
        <v>56323</v>
      </c>
      <c r="C9402" s="291" t="s">
        <v>16412</v>
      </c>
      <c r="D9402" s="300" t="s">
        <v>28997</v>
      </c>
    </row>
    <row r="9403" spans="1:4">
      <c r="B9403" s="290" t="s">
        <v>56324</v>
      </c>
    </row>
    <row r="9404" spans="1:4">
      <c r="A9404" s="309">
        <v>10631</v>
      </c>
      <c r="B9404" s="290" t="s">
        <v>24589</v>
      </c>
      <c r="C9404" s="291" t="s">
        <v>16412</v>
      </c>
      <c r="D9404" s="300" t="s">
        <v>301</v>
      </c>
    </row>
    <row r="9405" spans="1:4">
      <c r="A9405" s="309">
        <v>10632</v>
      </c>
      <c r="C9405" s="291" t="s">
        <v>16412</v>
      </c>
      <c r="D9405" s="300" t="s">
        <v>56325</v>
      </c>
    </row>
    <row r="9406" spans="1:4">
      <c r="D9406" s="291" t="s">
        <v>30702</v>
      </c>
    </row>
    <row r="9407" spans="1:4">
      <c r="B9407" s="298" t="s">
        <v>35380</v>
      </c>
    </row>
    <row r="9408" spans="1:4">
      <c r="A9408" s="302"/>
      <c r="B9408" s="302"/>
      <c r="C9408" s="302"/>
      <c r="D9408" s="302"/>
    </row>
    <row r="9409" spans="1:4">
      <c r="B9409" s="298" t="s">
        <v>30674</v>
      </c>
      <c r="C9409" s="299" t="s">
        <v>51461</v>
      </c>
    </row>
    <row r="9410" spans="1:4">
      <c r="D9410" s="299" t="s">
        <v>51462</v>
      </c>
    </row>
    <row r="9411" spans="1:4">
      <c r="A9411" s="299" t="s">
        <v>16137</v>
      </c>
      <c r="B9411" s="298" t="s">
        <v>51463</v>
      </c>
      <c r="C9411" s="299" t="s">
        <v>51464</v>
      </c>
    </row>
    <row r="9412" spans="1:4">
      <c r="B9412" s="290" t="s">
        <v>56326</v>
      </c>
    </row>
    <row r="9413" spans="1:4">
      <c r="B9413" s="290" t="s">
        <v>56327</v>
      </c>
    </row>
    <row r="9414" spans="1:4">
      <c r="B9414" s="290" t="s">
        <v>56328</v>
      </c>
    </row>
    <row r="9415" spans="1:4">
      <c r="A9415" s="309">
        <v>10633</v>
      </c>
      <c r="B9415" s="290" t="s">
        <v>56329</v>
      </c>
      <c r="C9415" s="291" t="s">
        <v>16412</v>
      </c>
      <c r="D9415" s="300" t="s">
        <v>56330</v>
      </c>
    </row>
    <row r="9416" spans="1:4">
      <c r="B9416" s="290" t="s">
        <v>56331</v>
      </c>
    </row>
    <row r="9417" spans="1:4">
      <c r="B9417" s="290" t="s">
        <v>56332</v>
      </c>
    </row>
    <row r="9418" spans="1:4">
      <c r="A9418" s="309">
        <v>10634</v>
      </c>
      <c r="B9418" s="290" t="s">
        <v>20273</v>
      </c>
      <c r="C9418" s="291" t="s">
        <v>16412</v>
      </c>
      <c r="D9418" s="300" t="s">
        <v>355</v>
      </c>
    </row>
    <row r="9419" spans="1:4">
      <c r="A9419" s="309">
        <v>10635</v>
      </c>
      <c r="B9419" s="290" t="s">
        <v>56333</v>
      </c>
      <c r="C9419" s="291" t="s">
        <v>18112</v>
      </c>
      <c r="D9419" s="300" t="s">
        <v>1774</v>
      </c>
    </row>
    <row r="9420" spans="1:4">
      <c r="A9420" s="309">
        <v>10636</v>
      </c>
      <c r="B9420" s="290" t="s">
        <v>56334</v>
      </c>
      <c r="C9420" s="291" t="s">
        <v>16412</v>
      </c>
      <c r="D9420" s="300" t="s">
        <v>2137</v>
      </c>
    </row>
    <row r="9421" spans="1:4">
      <c r="A9421" s="309">
        <v>10637</v>
      </c>
      <c r="B9421" s="290" t="s">
        <v>22201</v>
      </c>
      <c r="C9421" s="291" t="s">
        <v>16412</v>
      </c>
      <c r="D9421" s="300" t="s">
        <v>1070</v>
      </c>
    </row>
    <row r="9422" spans="1:4">
      <c r="A9422" s="309">
        <v>10638</v>
      </c>
      <c r="B9422" s="290" t="s">
        <v>22206</v>
      </c>
      <c r="C9422" s="291" t="s">
        <v>32</v>
      </c>
      <c r="D9422" s="300" t="s">
        <v>56335</v>
      </c>
    </row>
    <row r="9423" spans="1:4">
      <c r="A9423" s="309">
        <v>10639</v>
      </c>
      <c r="B9423" s="290" t="s">
        <v>22207</v>
      </c>
      <c r="C9423" s="291" t="s">
        <v>32</v>
      </c>
      <c r="D9423" s="300" t="s">
        <v>56335</v>
      </c>
    </row>
    <row r="9424" spans="1:4">
      <c r="A9424" s="309">
        <v>10640</v>
      </c>
      <c r="B9424" s="290" t="s">
        <v>22202</v>
      </c>
      <c r="C9424" s="291" t="s">
        <v>16412</v>
      </c>
      <c r="D9424" s="300" t="s">
        <v>27680</v>
      </c>
    </row>
    <row r="9425" spans="1:4">
      <c r="A9425" s="309">
        <v>10641</v>
      </c>
      <c r="B9425" s="290" t="s">
        <v>22203</v>
      </c>
      <c r="C9425" s="291" t="s">
        <v>16412</v>
      </c>
      <c r="D9425" s="300" t="s">
        <v>262</v>
      </c>
    </row>
    <row r="9426" spans="1:4">
      <c r="A9426" s="309">
        <v>10642</v>
      </c>
      <c r="B9426" s="290" t="s">
        <v>22204</v>
      </c>
      <c r="C9426" s="291" t="s">
        <v>16412</v>
      </c>
      <c r="D9426" s="300" t="s">
        <v>484</v>
      </c>
    </row>
    <row r="9427" spans="1:4">
      <c r="A9427" s="309">
        <v>10644</v>
      </c>
      <c r="B9427" s="290" t="s">
        <v>28833</v>
      </c>
      <c r="C9427" s="291" t="s">
        <v>16412</v>
      </c>
      <c r="D9427" s="300" t="s">
        <v>824</v>
      </c>
    </row>
    <row r="9428" spans="1:4">
      <c r="A9428" s="309">
        <v>10646</v>
      </c>
      <c r="B9428" s="290" t="s">
        <v>56336</v>
      </c>
      <c r="C9428" s="291" t="s">
        <v>32</v>
      </c>
      <c r="D9428" s="300" t="s">
        <v>56337</v>
      </c>
    </row>
    <row r="9429" spans="1:4">
      <c r="A9429" s="309">
        <v>10647</v>
      </c>
      <c r="B9429" s="290" t="s">
        <v>37715</v>
      </c>
      <c r="C9429" s="291" t="s">
        <v>32</v>
      </c>
      <c r="D9429" s="300" t="s">
        <v>56338</v>
      </c>
    </row>
    <row r="9430" spans="1:4">
      <c r="A9430" s="309">
        <v>10648</v>
      </c>
      <c r="B9430" s="290" t="s">
        <v>56339</v>
      </c>
      <c r="C9430" s="291" t="s">
        <v>32</v>
      </c>
      <c r="D9430" s="300" t="s">
        <v>56340</v>
      </c>
    </row>
    <row r="9431" spans="1:4">
      <c r="A9431" s="309">
        <v>10649</v>
      </c>
      <c r="B9431" s="290" t="s">
        <v>56341</v>
      </c>
      <c r="C9431" s="291" t="s">
        <v>32</v>
      </c>
      <c r="D9431" s="307" t="s">
        <v>56342</v>
      </c>
    </row>
    <row r="9432" spans="1:4">
      <c r="A9432" s="309">
        <v>10661</v>
      </c>
      <c r="B9432" s="290" t="s">
        <v>28783</v>
      </c>
      <c r="C9432" s="291" t="s">
        <v>16412</v>
      </c>
      <c r="D9432" s="300" t="s">
        <v>5811</v>
      </c>
    </row>
    <row r="9433" spans="1:4">
      <c r="A9433" s="309">
        <v>10662</v>
      </c>
      <c r="B9433" s="290" t="s">
        <v>28787</v>
      </c>
      <c r="C9433" s="291" t="s">
        <v>16412</v>
      </c>
      <c r="D9433" s="300" t="s">
        <v>31036</v>
      </c>
    </row>
    <row r="9434" spans="1:4">
      <c r="A9434" s="309">
        <v>10672</v>
      </c>
      <c r="B9434" s="290" t="s">
        <v>56343</v>
      </c>
      <c r="C9434" s="291" t="s">
        <v>32</v>
      </c>
      <c r="D9434" s="307" t="s">
        <v>56344</v>
      </c>
    </row>
    <row r="9435" spans="1:4">
      <c r="A9435" s="309">
        <v>10673</v>
      </c>
      <c r="B9435" s="290" t="s">
        <v>56345</v>
      </c>
      <c r="C9435" s="291" t="s">
        <v>32</v>
      </c>
      <c r="D9435" s="307" t="s">
        <v>56346</v>
      </c>
    </row>
    <row r="9436" spans="1:4">
      <c r="A9436" s="309">
        <v>10678</v>
      </c>
      <c r="B9436" s="290" t="s">
        <v>19334</v>
      </c>
      <c r="C9436" s="291" t="s">
        <v>17254</v>
      </c>
      <c r="D9436" s="300" t="s">
        <v>56347</v>
      </c>
    </row>
    <row r="9437" spans="1:4">
      <c r="A9437" s="309">
        <v>10679</v>
      </c>
      <c r="B9437" s="290" t="s">
        <v>19340</v>
      </c>
      <c r="C9437" s="291" t="s">
        <v>17254</v>
      </c>
      <c r="D9437" s="300" t="s">
        <v>35845</v>
      </c>
    </row>
    <row r="9438" spans="1:4">
      <c r="A9438" s="309">
        <v>10681</v>
      </c>
      <c r="B9438" s="290" t="s">
        <v>28772</v>
      </c>
      <c r="C9438" s="291" t="s">
        <v>16412</v>
      </c>
      <c r="D9438" s="300" t="s">
        <v>448</v>
      </c>
    </row>
    <row r="9439" spans="1:4">
      <c r="A9439" s="309">
        <v>10682</v>
      </c>
      <c r="B9439" s="290" t="s">
        <v>28774</v>
      </c>
      <c r="C9439" s="291" t="s">
        <v>18112</v>
      </c>
      <c r="D9439" s="300" t="s">
        <v>1694</v>
      </c>
    </row>
    <row r="9440" spans="1:4">
      <c r="A9440" s="309">
        <v>10685</v>
      </c>
      <c r="B9440" s="290" t="s">
        <v>56348</v>
      </c>
      <c r="C9440" s="291" t="s">
        <v>16412</v>
      </c>
      <c r="D9440" s="307" t="s">
        <v>56349</v>
      </c>
    </row>
    <row r="9441" spans="1:4">
      <c r="A9441" s="309">
        <v>10686</v>
      </c>
      <c r="B9441" s="290" t="s">
        <v>24560</v>
      </c>
      <c r="C9441" s="291" t="s">
        <v>16412</v>
      </c>
      <c r="D9441" s="300" t="s">
        <v>34391</v>
      </c>
    </row>
    <row r="9442" spans="1:4">
      <c r="A9442" s="309">
        <v>10687</v>
      </c>
      <c r="B9442" s="290" t="s">
        <v>56350</v>
      </c>
      <c r="C9442" s="291" t="s">
        <v>16412</v>
      </c>
      <c r="D9442" s="301" t="s">
        <v>56351</v>
      </c>
    </row>
    <row r="9443" spans="1:4">
      <c r="A9443" s="309">
        <v>10688</v>
      </c>
      <c r="B9443" s="290" t="s">
        <v>28817</v>
      </c>
      <c r="C9443" s="291" t="s">
        <v>16412</v>
      </c>
      <c r="D9443" s="301" t="s">
        <v>56352</v>
      </c>
    </row>
    <row r="9444" spans="1:4">
      <c r="A9444" s="309">
        <v>10689</v>
      </c>
      <c r="B9444" s="290" t="s">
        <v>56353</v>
      </c>
      <c r="C9444" s="291" t="s">
        <v>16412</v>
      </c>
      <c r="D9444" s="307" t="s">
        <v>56354</v>
      </c>
    </row>
    <row r="9445" spans="1:4">
      <c r="B9445" s="290" t="s">
        <v>56355</v>
      </c>
    </row>
    <row r="9446" spans="1:4">
      <c r="A9446" s="309">
        <v>10690</v>
      </c>
      <c r="B9446" s="290" t="s">
        <v>28818</v>
      </c>
      <c r="C9446" s="291" t="s">
        <v>16412</v>
      </c>
      <c r="D9446" s="307" t="s">
        <v>56356</v>
      </c>
    </row>
    <row r="9447" spans="1:4">
      <c r="A9447" s="309">
        <v>10691</v>
      </c>
      <c r="B9447" s="290" t="s">
        <v>56357</v>
      </c>
      <c r="C9447" s="291" t="s">
        <v>16412</v>
      </c>
      <c r="D9447" s="300" t="s">
        <v>16922</v>
      </c>
    </row>
    <row r="9448" spans="1:4">
      <c r="D9448" s="291" t="s">
        <v>30702</v>
      </c>
    </row>
    <row r="9449" spans="1:4">
      <c r="B9449" s="298" t="s">
        <v>35401</v>
      </c>
    </row>
    <row r="9451" spans="1:4">
      <c r="B9451" s="298" t="s">
        <v>30674</v>
      </c>
      <c r="C9451" s="299" t="s">
        <v>51461</v>
      </c>
    </row>
    <row r="9452" spans="1:4">
      <c r="D9452" s="299" t="s">
        <v>51462</v>
      </c>
    </row>
    <row r="9453" spans="1:4">
      <c r="A9453" s="299" t="s">
        <v>16137</v>
      </c>
      <c r="B9453" s="298" t="s">
        <v>51463</v>
      </c>
      <c r="C9453" s="299" t="s">
        <v>51464</v>
      </c>
    </row>
    <row r="9454" spans="1:4">
      <c r="A9454" s="309">
        <v>10692</v>
      </c>
      <c r="B9454" s="290" t="s">
        <v>23260</v>
      </c>
      <c r="C9454" s="291" t="s">
        <v>18112</v>
      </c>
      <c r="D9454" s="300" t="s">
        <v>55642</v>
      </c>
    </row>
    <row r="9455" spans="1:4">
      <c r="A9455" s="309">
        <v>10693</v>
      </c>
      <c r="B9455" s="290" t="s">
        <v>28665</v>
      </c>
      <c r="C9455" s="291" t="s">
        <v>16412</v>
      </c>
      <c r="D9455" s="300" t="s">
        <v>38226</v>
      </c>
    </row>
    <row r="9456" spans="1:4">
      <c r="A9456" s="309">
        <v>10695</v>
      </c>
      <c r="B9456" s="290" t="s">
        <v>56358</v>
      </c>
      <c r="C9456" s="291" t="s">
        <v>16412</v>
      </c>
      <c r="D9456" s="300" t="s">
        <v>1532</v>
      </c>
    </row>
    <row r="9457" spans="1:4">
      <c r="B9457" s="290" t="s">
        <v>17577</v>
      </c>
    </row>
    <row r="9458" spans="1:4">
      <c r="A9458" s="309">
        <v>10696</v>
      </c>
      <c r="B9458" s="290" t="s">
        <v>25444</v>
      </c>
      <c r="C9458" s="291" t="s">
        <v>16412</v>
      </c>
      <c r="D9458" s="300" t="s">
        <v>56359</v>
      </c>
    </row>
    <row r="9459" spans="1:4">
      <c r="A9459" s="309">
        <v>10697</v>
      </c>
      <c r="B9459" s="290" t="s">
        <v>29589</v>
      </c>
      <c r="C9459" s="291" t="s">
        <v>32</v>
      </c>
      <c r="D9459" s="300" t="s">
        <v>29469</v>
      </c>
    </row>
    <row r="9460" spans="1:4">
      <c r="A9460" s="309">
        <v>10698</v>
      </c>
      <c r="B9460" s="290" t="s">
        <v>29590</v>
      </c>
      <c r="C9460" s="291" t="s">
        <v>32</v>
      </c>
      <c r="D9460" s="300" t="s">
        <v>667</v>
      </c>
    </row>
    <row r="9461" spans="1:4">
      <c r="A9461" s="309">
        <v>10699</v>
      </c>
      <c r="B9461" s="290" t="s">
        <v>29591</v>
      </c>
      <c r="C9461" s="291" t="s">
        <v>32</v>
      </c>
      <c r="D9461" s="300" t="s">
        <v>667</v>
      </c>
    </row>
    <row r="9462" spans="1:4">
      <c r="A9462" s="309">
        <v>10700</v>
      </c>
      <c r="B9462" s="290" t="s">
        <v>29592</v>
      </c>
      <c r="C9462" s="291" t="s">
        <v>32</v>
      </c>
      <c r="D9462" s="300" t="s">
        <v>29593</v>
      </c>
    </row>
    <row r="9463" spans="1:4">
      <c r="A9463" s="309">
        <v>10701</v>
      </c>
      <c r="B9463" s="290" t="s">
        <v>23367</v>
      </c>
      <c r="C9463" s="291" t="s">
        <v>16412</v>
      </c>
      <c r="D9463" s="300" t="s">
        <v>17371</v>
      </c>
    </row>
    <row r="9464" spans="1:4">
      <c r="A9464" s="309">
        <v>10702</v>
      </c>
      <c r="B9464" s="290" t="s">
        <v>24190</v>
      </c>
      <c r="C9464" s="291" t="s">
        <v>16412</v>
      </c>
      <c r="D9464" s="307" t="s">
        <v>56360</v>
      </c>
    </row>
    <row r="9465" spans="1:4">
      <c r="A9465" s="309">
        <v>10703</v>
      </c>
      <c r="B9465" s="290" t="s">
        <v>24140</v>
      </c>
      <c r="C9465" s="291" t="s">
        <v>16412</v>
      </c>
      <c r="D9465" s="301" t="s">
        <v>56361</v>
      </c>
    </row>
    <row r="9466" spans="1:4">
      <c r="A9466" s="309">
        <v>10705</v>
      </c>
      <c r="B9466" s="290" t="s">
        <v>28803</v>
      </c>
      <c r="C9466" s="291" t="s">
        <v>15</v>
      </c>
      <c r="D9466" s="300" t="s">
        <v>1444</v>
      </c>
    </row>
    <row r="9467" spans="1:4">
      <c r="A9467" s="309">
        <v>10706</v>
      </c>
      <c r="B9467" s="290" t="s">
        <v>28813</v>
      </c>
      <c r="C9467" s="291" t="s">
        <v>15</v>
      </c>
      <c r="D9467" s="300" t="s">
        <v>1444</v>
      </c>
    </row>
    <row r="9468" spans="1:4">
      <c r="A9468" s="309">
        <v>10707</v>
      </c>
      <c r="B9468" s="290" t="s">
        <v>28827</v>
      </c>
      <c r="C9468" s="291" t="s">
        <v>15</v>
      </c>
      <c r="D9468" s="300" t="s">
        <v>1444</v>
      </c>
    </row>
    <row r="9469" spans="1:4">
      <c r="A9469" s="309">
        <v>10708</v>
      </c>
      <c r="B9469" s="290" t="s">
        <v>28768</v>
      </c>
      <c r="C9469" s="291" t="s">
        <v>15</v>
      </c>
      <c r="D9469" s="300" t="s">
        <v>1444</v>
      </c>
    </row>
    <row r="9470" spans="1:4">
      <c r="A9470" s="309">
        <v>10709</v>
      </c>
      <c r="B9470" s="290" t="s">
        <v>28779</v>
      </c>
      <c r="C9470" s="291" t="s">
        <v>15</v>
      </c>
      <c r="D9470" s="300" t="s">
        <v>1444</v>
      </c>
    </row>
    <row r="9471" spans="1:4">
      <c r="A9471" s="309">
        <v>10710</v>
      </c>
      <c r="B9471" s="290" t="s">
        <v>28760</v>
      </c>
      <c r="C9471" s="291" t="s">
        <v>15</v>
      </c>
      <c r="D9471" s="300" t="s">
        <v>1444</v>
      </c>
    </row>
    <row r="9472" spans="1:4">
      <c r="A9472" s="309">
        <v>10711</v>
      </c>
      <c r="B9472" s="290" t="s">
        <v>28781</v>
      </c>
      <c r="C9472" s="291" t="s">
        <v>15</v>
      </c>
      <c r="D9472" s="300" t="s">
        <v>1444</v>
      </c>
    </row>
    <row r="9473" spans="1:4">
      <c r="A9473" s="309">
        <v>10712</v>
      </c>
      <c r="B9473" s="290" t="s">
        <v>29201</v>
      </c>
      <c r="C9473" s="291" t="s">
        <v>21</v>
      </c>
      <c r="D9473" s="301" t="s">
        <v>29202</v>
      </c>
    </row>
    <row r="9474" spans="1:4">
      <c r="A9474" s="309">
        <v>10713</v>
      </c>
      <c r="B9474" s="290" t="s">
        <v>56362</v>
      </c>
      <c r="C9474" s="291" t="s">
        <v>17134</v>
      </c>
      <c r="D9474" s="300" t="s">
        <v>1640</v>
      </c>
    </row>
    <row r="9475" spans="1:4">
      <c r="A9475" s="309">
        <v>10714</v>
      </c>
      <c r="B9475" s="290" t="s">
        <v>19099</v>
      </c>
      <c r="C9475" s="291" t="s">
        <v>17134</v>
      </c>
      <c r="D9475" s="300" t="s">
        <v>2582</v>
      </c>
    </row>
    <row r="9476" spans="1:4">
      <c r="A9476" s="309">
        <v>10716</v>
      </c>
      <c r="B9476" s="290" t="s">
        <v>56363</v>
      </c>
      <c r="C9476" s="291" t="s">
        <v>17134</v>
      </c>
      <c r="D9476" s="300" t="s">
        <v>1640</v>
      </c>
    </row>
    <row r="9477" spans="1:4">
      <c r="A9477" s="309">
        <v>10718</v>
      </c>
      <c r="B9477" s="290" t="s">
        <v>56364</v>
      </c>
      <c r="C9477" s="291" t="s">
        <v>17134</v>
      </c>
      <c r="D9477" s="300" t="s">
        <v>2582</v>
      </c>
    </row>
    <row r="9478" spans="1:4">
      <c r="A9478" s="309">
        <v>10721</v>
      </c>
      <c r="B9478" s="290" t="s">
        <v>56365</v>
      </c>
      <c r="C9478" s="291" t="s">
        <v>17134</v>
      </c>
      <c r="D9478" s="300" t="s">
        <v>31433</v>
      </c>
    </row>
    <row r="9479" spans="1:4">
      <c r="A9479" s="309">
        <v>10722</v>
      </c>
      <c r="B9479" s="290" t="s">
        <v>26946</v>
      </c>
      <c r="C9479" s="291" t="s">
        <v>17134</v>
      </c>
      <c r="D9479" s="300" t="s">
        <v>471</v>
      </c>
    </row>
    <row r="9480" spans="1:4">
      <c r="A9480" s="309">
        <v>10723</v>
      </c>
      <c r="B9480" s="290" t="s">
        <v>29224</v>
      </c>
      <c r="C9480" s="291" t="s">
        <v>21</v>
      </c>
      <c r="D9480" s="307" t="s">
        <v>56366</v>
      </c>
    </row>
    <row r="9481" spans="1:4">
      <c r="A9481" s="309">
        <v>10724</v>
      </c>
      <c r="B9481" s="290" t="s">
        <v>29225</v>
      </c>
      <c r="C9481" s="291" t="s">
        <v>21</v>
      </c>
      <c r="D9481" s="307" t="s">
        <v>56366</v>
      </c>
    </row>
    <row r="9482" spans="1:4">
      <c r="A9482" s="309">
        <v>10725</v>
      </c>
      <c r="B9482" s="290" t="s">
        <v>29226</v>
      </c>
      <c r="C9482" s="291" t="s">
        <v>21</v>
      </c>
      <c r="D9482" s="307" t="s">
        <v>56366</v>
      </c>
    </row>
    <row r="9483" spans="1:4">
      <c r="A9483" s="309">
        <v>10726</v>
      </c>
      <c r="B9483" s="290" t="s">
        <v>56367</v>
      </c>
      <c r="C9483" s="291" t="s">
        <v>21</v>
      </c>
      <c r="D9483" s="307" t="s">
        <v>56368</v>
      </c>
    </row>
    <row r="9484" spans="1:4">
      <c r="A9484" s="309">
        <v>10727</v>
      </c>
      <c r="B9484" s="290" t="s">
        <v>29214</v>
      </c>
      <c r="C9484" s="291" t="s">
        <v>21</v>
      </c>
      <c r="D9484" s="301" t="s">
        <v>54658</v>
      </c>
    </row>
    <row r="9485" spans="1:4">
      <c r="A9485" s="309">
        <v>10729</v>
      </c>
      <c r="B9485" s="290" t="s">
        <v>29350</v>
      </c>
      <c r="C9485" s="291" t="s">
        <v>21</v>
      </c>
      <c r="D9485" s="301" t="s">
        <v>56369</v>
      </c>
    </row>
    <row r="9486" spans="1:4">
      <c r="A9486" s="309">
        <v>10730</v>
      </c>
      <c r="B9486" s="290" t="s">
        <v>29346</v>
      </c>
      <c r="C9486" s="291" t="s">
        <v>21</v>
      </c>
      <c r="D9486" s="301" t="s">
        <v>56369</v>
      </c>
    </row>
    <row r="9487" spans="1:4">
      <c r="D9487" s="291" t="s">
        <v>30702</v>
      </c>
    </row>
    <row r="9488" spans="1:4">
      <c r="B9488" s="298" t="s">
        <v>35410</v>
      </c>
    </row>
    <row r="9489" spans="1:4">
      <c r="A9489" s="302"/>
      <c r="B9489" s="302"/>
      <c r="C9489" s="302"/>
      <c r="D9489" s="302"/>
    </row>
    <row r="9490" spans="1:4">
      <c r="B9490" s="298" t="s">
        <v>30674</v>
      </c>
      <c r="C9490" s="299" t="s">
        <v>51461</v>
      </c>
    </row>
    <row r="9491" spans="1:4">
      <c r="D9491" s="299" t="s">
        <v>51462</v>
      </c>
    </row>
    <row r="9492" spans="1:4">
      <c r="A9492" s="299" t="s">
        <v>16137</v>
      </c>
      <c r="B9492" s="298" t="s">
        <v>51463</v>
      </c>
      <c r="C9492" s="299" t="s">
        <v>51464</v>
      </c>
    </row>
    <row r="9493" spans="1:4">
      <c r="A9493" s="309">
        <v>10731</v>
      </c>
      <c r="B9493" s="290" t="s">
        <v>29345</v>
      </c>
      <c r="C9493" s="291" t="s">
        <v>21</v>
      </c>
      <c r="D9493" s="301" t="s">
        <v>56369</v>
      </c>
    </row>
    <row r="9494" spans="1:4">
      <c r="A9494" s="309">
        <v>10732</v>
      </c>
      <c r="B9494" s="290" t="s">
        <v>56370</v>
      </c>
      <c r="C9494" s="291" t="s">
        <v>21</v>
      </c>
      <c r="D9494" s="307" t="s">
        <v>56371</v>
      </c>
    </row>
    <row r="9495" spans="1:4">
      <c r="A9495" s="309">
        <v>10733</v>
      </c>
      <c r="B9495" s="290" t="s">
        <v>56372</v>
      </c>
      <c r="C9495" s="291" t="s">
        <v>21</v>
      </c>
      <c r="D9495" s="307" t="s">
        <v>56371</v>
      </c>
    </row>
    <row r="9496" spans="1:4">
      <c r="A9496" s="309">
        <v>10734</v>
      </c>
      <c r="B9496" s="290" t="s">
        <v>29237</v>
      </c>
      <c r="C9496" s="291" t="s">
        <v>21</v>
      </c>
      <c r="D9496" s="301" t="s">
        <v>54833</v>
      </c>
    </row>
    <row r="9497" spans="1:4">
      <c r="A9497" s="309">
        <v>10735</v>
      </c>
      <c r="B9497" s="290" t="s">
        <v>56373</v>
      </c>
      <c r="C9497" s="291" t="s">
        <v>19835</v>
      </c>
      <c r="D9497" s="307" t="s">
        <v>56374</v>
      </c>
    </row>
    <row r="9498" spans="1:4">
      <c r="B9498" s="290" t="s">
        <v>35809</v>
      </c>
    </row>
    <row r="9499" spans="1:4">
      <c r="A9499" s="309">
        <v>10737</v>
      </c>
      <c r="B9499" s="290" t="s">
        <v>35811</v>
      </c>
      <c r="C9499" s="291" t="s">
        <v>19835</v>
      </c>
      <c r="D9499" s="307" t="s">
        <v>56375</v>
      </c>
    </row>
    <row r="9500" spans="1:4">
      <c r="A9500" s="309">
        <v>10738</v>
      </c>
      <c r="B9500" s="290" t="s">
        <v>17361</v>
      </c>
      <c r="C9500" s="291" t="s">
        <v>32</v>
      </c>
      <c r="D9500" s="300" t="s">
        <v>1406</v>
      </c>
    </row>
    <row r="9501" spans="1:4">
      <c r="A9501" s="309">
        <v>10741</v>
      </c>
      <c r="B9501" s="290" t="s">
        <v>27308</v>
      </c>
      <c r="C9501" s="291" t="s">
        <v>16412</v>
      </c>
      <c r="D9501" s="300" t="s">
        <v>839</v>
      </c>
    </row>
    <row r="9502" spans="1:4">
      <c r="A9502" s="309">
        <v>10743</v>
      </c>
      <c r="B9502" s="290" t="s">
        <v>17319</v>
      </c>
      <c r="C9502" s="291" t="s">
        <v>32</v>
      </c>
      <c r="D9502" s="300" t="s">
        <v>2757</v>
      </c>
    </row>
    <row r="9503" spans="1:4">
      <c r="A9503" s="309">
        <v>10744</v>
      </c>
      <c r="B9503" s="290" t="s">
        <v>56376</v>
      </c>
      <c r="C9503" s="291" t="s">
        <v>32</v>
      </c>
      <c r="D9503" s="300" t="s">
        <v>15610</v>
      </c>
    </row>
    <row r="9504" spans="1:4">
      <c r="A9504" s="309">
        <v>10745</v>
      </c>
      <c r="B9504" s="290" t="s">
        <v>28406</v>
      </c>
      <c r="C9504" s="291" t="s">
        <v>16412</v>
      </c>
      <c r="D9504" s="300" t="s">
        <v>29381</v>
      </c>
    </row>
    <row r="9505" spans="1:4">
      <c r="A9505" s="309">
        <v>10748</v>
      </c>
      <c r="B9505" s="290" t="s">
        <v>25753</v>
      </c>
      <c r="C9505" s="291" t="s">
        <v>16412</v>
      </c>
      <c r="D9505" s="307" t="s">
        <v>56377</v>
      </c>
    </row>
    <row r="9506" spans="1:4">
      <c r="A9506" s="309">
        <v>10749</v>
      </c>
      <c r="B9506" s="290" t="s">
        <v>24368</v>
      </c>
      <c r="C9506" s="291" t="s">
        <v>16412</v>
      </c>
      <c r="D9506" s="307" t="s">
        <v>56378</v>
      </c>
    </row>
    <row r="9507" spans="1:4">
      <c r="A9507" s="309">
        <v>10750</v>
      </c>
      <c r="B9507" s="290" t="s">
        <v>56379</v>
      </c>
      <c r="C9507" s="291" t="s">
        <v>16412</v>
      </c>
      <c r="D9507" s="307" t="s">
        <v>56380</v>
      </c>
    </row>
    <row r="9508" spans="1:4">
      <c r="A9508" s="309">
        <v>10751</v>
      </c>
      <c r="B9508" s="290" t="s">
        <v>56381</v>
      </c>
      <c r="C9508" s="291" t="s">
        <v>16412</v>
      </c>
      <c r="D9508" s="307" t="s">
        <v>56382</v>
      </c>
    </row>
    <row r="9509" spans="1:4">
      <c r="A9509" s="309">
        <v>10752</v>
      </c>
      <c r="B9509" s="290" t="s">
        <v>56383</v>
      </c>
      <c r="C9509" s="291" t="s">
        <v>16412</v>
      </c>
      <c r="D9509" s="307" t="s">
        <v>56384</v>
      </c>
    </row>
    <row r="9510" spans="1:4">
      <c r="A9510" s="309">
        <v>10753</v>
      </c>
      <c r="B9510" s="290" t="s">
        <v>56385</v>
      </c>
      <c r="C9510" s="291" t="s">
        <v>16412</v>
      </c>
      <c r="D9510" s="307" t="s">
        <v>56380</v>
      </c>
    </row>
    <row r="9511" spans="1:4">
      <c r="B9511" s="290" t="s">
        <v>56386</v>
      </c>
    </row>
    <row r="9512" spans="1:4">
      <c r="A9512" s="309">
        <v>10754</v>
      </c>
      <c r="B9512" s="290" t="s">
        <v>56387</v>
      </c>
      <c r="C9512" s="291" t="s">
        <v>16412</v>
      </c>
      <c r="D9512" s="301" t="s">
        <v>56388</v>
      </c>
    </row>
    <row r="9513" spans="1:4">
      <c r="A9513" s="309">
        <v>10755</v>
      </c>
      <c r="B9513" s="290" t="s">
        <v>56389</v>
      </c>
      <c r="C9513" s="291" t="s">
        <v>16412</v>
      </c>
      <c r="D9513" s="307" t="s">
        <v>56390</v>
      </c>
    </row>
    <row r="9514" spans="1:4">
      <c r="A9514" s="309">
        <v>10756</v>
      </c>
      <c r="B9514" s="290" t="s">
        <v>56391</v>
      </c>
      <c r="C9514" s="291" t="s">
        <v>16412</v>
      </c>
      <c r="D9514" s="307" t="s">
        <v>56392</v>
      </c>
    </row>
    <row r="9515" spans="1:4">
      <c r="A9515" s="309">
        <v>10757</v>
      </c>
      <c r="B9515" s="290" t="s">
        <v>56393</v>
      </c>
      <c r="C9515" s="291" t="s">
        <v>16412</v>
      </c>
      <c r="D9515" s="307" t="s">
        <v>56394</v>
      </c>
    </row>
    <row r="9516" spans="1:4">
      <c r="B9516" s="290" t="s">
        <v>24365</v>
      </c>
    </row>
    <row r="9517" spans="1:4">
      <c r="A9517" s="309">
        <v>10758</v>
      </c>
      <c r="B9517" s="290" t="s">
        <v>56395</v>
      </c>
      <c r="C9517" s="291" t="s">
        <v>16412</v>
      </c>
      <c r="D9517" s="307" t="s">
        <v>56396</v>
      </c>
    </row>
    <row r="9518" spans="1:4">
      <c r="B9518" s="290" t="s">
        <v>56397</v>
      </c>
    </row>
    <row r="9519" spans="1:4">
      <c r="A9519" s="309">
        <v>10759</v>
      </c>
      <c r="B9519" s="290" t="s">
        <v>56393</v>
      </c>
      <c r="C9519" s="291" t="s">
        <v>16412</v>
      </c>
      <c r="D9519" s="307" t="s">
        <v>56398</v>
      </c>
    </row>
    <row r="9520" spans="1:4">
      <c r="B9520" s="290" t="s">
        <v>24365</v>
      </c>
    </row>
    <row r="9521" spans="1:4">
      <c r="A9521" s="309">
        <v>10760</v>
      </c>
      <c r="B9521" s="290" t="s">
        <v>30562</v>
      </c>
      <c r="C9521" s="291" t="s">
        <v>16412</v>
      </c>
      <c r="D9521" s="300" t="s">
        <v>247</v>
      </c>
    </row>
    <row r="9522" spans="1:4">
      <c r="A9522" s="309">
        <v>10761</v>
      </c>
      <c r="B9522" s="290" t="s">
        <v>30564</v>
      </c>
      <c r="C9522" s="291" t="s">
        <v>16412</v>
      </c>
      <c r="D9522" s="300" t="s">
        <v>110</v>
      </c>
    </row>
    <row r="9523" spans="1:4">
      <c r="A9523" s="309">
        <v>10762</v>
      </c>
      <c r="B9523" s="290" t="s">
        <v>56399</v>
      </c>
      <c r="C9523" s="291" t="s">
        <v>16412</v>
      </c>
      <c r="D9523" s="300" t="s">
        <v>56400</v>
      </c>
    </row>
    <row r="9524" spans="1:4">
      <c r="A9524" s="309">
        <v>10763</v>
      </c>
      <c r="B9524" s="290" t="s">
        <v>18428</v>
      </c>
      <c r="C9524" s="291" t="s">
        <v>21</v>
      </c>
      <c r="D9524" s="300" t="s">
        <v>37436</v>
      </c>
    </row>
    <row r="9525" spans="1:4">
      <c r="A9525" s="309">
        <v>10765</v>
      </c>
      <c r="B9525" s="290" t="s">
        <v>16772</v>
      </c>
      <c r="C9525" s="291" t="s">
        <v>16771</v>
      </c>
      <c r="D9525" s="300" t="s">
        <v>1782</v>
      </c>
    </row>
    <row r="9526" spans="1:4">
      <c r="A9526" s="309">
        <v>10766</v>
      </c>
      <c r="B9526" s="290" t="s">
        <v>26903</v>
      </c>
      <c r="C9526" s="291" t="s">
        <v>17134</v>
      </c>
      <c r="D9526" s="300" t="s">
        <v>654</v>
      </c>
    </row>
    <row r="9527" spans="1:4">
      <c r="A9527" s="309">
        <v>10767</v>
      </c>
      <c r="B9527" s="290" t="s">
        <v>24363</v>
      </c>
      <c r="C9527" s="291" t="s">
        <v>16412</v>
      </c>
      <c r="D9527" s="300" t="s">
        <v>66</v>
      </c>
    </row>
    <row r="9528" spans="1:4">
      <c r="A9528" s="309">
        <v>10768</v>
      </c>
      <c r="B9528" s="290" t="s">
        <v>35813</v>
      </c>
      <c r="C9528" s="291" t="s">
        <v>17134</v>
      </c>
      <c r="D9528" s="300" t="s">
        <v>56401</v>
      </c>
    </row>
    <row r="9529" spans="1:4">
      <c r="B9529" s="290" t="s">
        <v>35814</v>
      </c>
    </row>
    <row r="9530" spans="1:4">
      <c r="D9530" s="291" t="s">
        <v>30702</v>
      </c>
    </row>
    <row r="9531" spans="1:4">
      <c r="B9531" s="298" t="s">
        <v>35431</v>
      </c>
    </row>
    <row r="9532" spans="1:4">
      <c r="C9532" s="303"/>
      <c r="D9532" s="303"/>
    </row>
    <row r="9533" spans="1:4">
      <c r="B9533" s="298" t="s">
        <v>30674</v>
      </c>
      <c r="C9533" s="299" t="s">
        <v>51461</v>
      </c>
    </row>
    <row r="9534" spans="1:4">
      <c r="D9534" s="299" t="s">
        <v>51462</v>
      </c>
    </row>
    <row r="9535" spans="1:4">
      <c r="A9535" s="299" t="s">
        <v>16137</v>
      </c>
      <c r="B9535" s="298" t="s">
        <v>51463</v>
      </c>
      <c r="C9535" s="299" t="s">
        <v>51464</v>
      </c>
    </row>
    <row r="9536" spans="1:4">
      <c r="A9536" s="309">
        <v>10769</v>
      </c>
      <c r="B9536" s="290" t="s">
        <v>35813</v>
      </c>
      <c r="C9536" s="291" t="s">
        <v>17134</v>
      </c>
      <c r="D9536" s="300" t="s">
        <v>56402</v>
      </c>
    </row>
    <row r="9537" spans="1:4">
      <c r="B9537" s="290" t="s">
        <v>35815</v>
      </c>
    </row>
    <row r="9538" spans="1:4">
      <c r="A9538" s="309">
        <v>10770</v>
      </c>
      <c r="B9538" s="290" t="s">
        <v>18143</v>
      </c>
      <c r="C9538" s="291" t="s">
        <v>16412</v>
      </c>
      <c r="D9538" s="300" t="s">
        <v>1502</v>
      </c>
    </row>
    <row r="9539" spans="1:4">
      <c r="A9539" s="309">
        <v>10771</v>
      </c>
      <c r="B9539" s="290" t="s">
        <v>56403</v>
      </c>
      <c r="C9539" s="291" t="s">
        <v>16412</v>
      </c>
      <c r="D9539" s="300" t="s">
        <v>38779</v>
      </c>
    </row>
    <row r="9540" spans="1:4">
      <c r="A9540" s="309">
        <v>10773</v>
      </c>
      <c r="B9540" s="290" t="s">
        <v>56404</v>
      </c>
      <c r="C9540" s="291" t="s">
        <v>16412</v>
      </c>
      <c r="D9540" s="300" t="s">
        <v>56405</v>
      </c>
    </row>
    <row r="9541" spans="1:4">
      <c r="A9541" s="309">
        <v>10777</v>
      </c>
      <c r="B9541" s="290" t="s">
        <v>29419</v>
      </c>
      <c r="C9541" s="291" t="s">
        <v>16771</v>
      </c>
      <c r="D9541" s="291" t="s">
        <v>784</v>
      </c>
    </row>
    <row r="9542" spans="1:4">
      <c r="A9542" s="309">
        <v>10778</v>
      </c>
      <c r="B9542" s="290" t="s">
        <v>20332</v>
      </c>
      <c r="C9542" s="291" t="s">
        <v>16771</v>
      </c>
      <c r="D9542" s="291" t="s">
        <v>545</v>
      </c>
    </row>
    <row r="9543" spans="1:4">
      <c r="A9543" s="309">
        <v>10780</v>
      </c>
      <c r="B9543" s="290" t="s">
        <v>25904</v>
      </c>
      <c r="C9543" s="291" t="s">
        <v>32</v>
      </c>
      <c r="D9543" s="300" t="s">
        <v>37365</v>
      </c>
    </row>
    <row r="9544" spans="1:4">
      <c r="A9544" s="309">
        <v>10781</v>
      </c>
      <c r="B9544" s="290" t="s">
        <v>25898</v>
      </c>
      <c r="C9544" s="291" t="s">
        <v>16412</v>
      </c>
      <c r="D9544" s="300" t="s">
        <v>46996</v>
      </c>
    </row>
    <row r="9545" spans="1:4">
      <c r="A9545" s="309">
        <v>10782</v>
      </c>
      <c r="B9545" s="290" t="s">
        <v>25879</v>
      </c>
      <c r="C9545" s="291" t="s">
        <v>16412</v>
      </c>
      <c r="D9545" s="300" t="s">
        <v>38852</v>
      </c>
    </row>
    <row r="9546" spans="1:4">
      <c r="A9546" s="309">
        <v>10783</v>
      </c>
      <c r="B9546" s="290" t="s">
        <v>25880</v>
      </c>
      <c r="C9546" s="291" t="s">
        <v>16412</v>
      </c>
      <c r="D9546" s="300" t="s">
        <v>32238</v>
      </c>
    </row>
    <row r="9547" spans="1:4">
      <c r="A9547" s="309">
        <v>10784</v>
      </c>
      <c r="B9547" s="290" t="s">
        <v>25885</v>
      </c>
      <c r="C9547" s="291" t="s">
        <v>16412</v>
      </c>
      <c r="D9547" s="300" t="s">
        <v>1571</v>
      </c>
    </row>
    <row r="9548" spans="1:4">
      <c r="A9548" s="309">
        <v>10785</v>
      </c>
      <c r="B9548" s="290" t="s">
        <v>25886</v>
      </c>
      <c r="C9548" s="291" t="s">
        <v>16412</v>
      </c>
      <c r="D9548" s="300" t="s">
        <v>37841</v>
      </c>
    </row>
    <row r="9549" spans="1:4">
      <c r="A9549" s="309">
        <v>10786</v>
      </c>
      <c r="B9549" s="290" t="s">
        <v>56406</v>
      </c>
      <c r="C9549" s="291" t="s">
        <v>21</v>
      </c>
      <c r="D9549" s="300" t="s">
        <v>2183</v>
      </c>
    </row>
    <row r="9550" spans="1:4">
      <c r="A9550" s="309">
        <v>10787</v>
      </c>
      <c r="B9550" s="290" t="s">
        <v>20341</v>
      </c>
      <c r="C9550" s="291" t="s">
        <v>16412</v>
      </c>
      <c r="D9550" s="300" t="s">
        <v>29469</v>
      </c>
    </row>
    <row r="9551" spans="1:4">
      <c r="A9551" s="309">
        <v>10788</v>
      </c>
      <c r="B9551" s="290" t="s">
        <v>20369</v>
      </c>
      <c r="C9551" s="291" t="s">
        <v>16412</v>
      </c>
      <c r="D9551" s="300" t="s">
        <v>1279</v>
      </c>
    </row>
    <row r="9552" spans="1:4">
      <c r="A9552" s="309">
        <v>10789</v>
      </c>
      <c r="B9552" s="290" t="s">
        <v>20368</v>
      </c>
      <c r="C9552" s="291" t="s">
        <v>16412</v>
      </c>
      <c r="D9552" s="300" t="s">
        <v>1927</v>
      </c>
    </row>
    <row r="9553" spans="1:4">
      <c r="A9553" s="309">
        <v>10790</v>
      </c>
      <c r="B9553" s="290" t="s">
        <v>20376</v>
      </c>
      <c r="C9553" s="291" t="s">
        <v>16412</v>
      </c>
      <c r="D9553" s="300" t="s">
        <v>18160</v>
      </c>
    </row>
    <row r="9554" spans="1:4">
      <c r="A9554" s="309">
        <v>10791</v>
      </c>
      <c r="B9554" s="290" t="s">
        <v>20375</v>
      </c>
      <c r="C9554" s="291" t="s">
        <v>16412</v>
      </c>
      <c r="D9554" s="300" t="s">
        <v>350</v>
      </c>
    </row>
    <row r="9555" spans="1:4">
      <c r="A9555" s="309">
        <v>10795</v>
      </c>
      <c r="B9555" s="290" t="s">
        <v>25342</v>
      </c>
      <c r="C9555" s="291" t="s">
        <v>16412</v>
      </c>
      <c r="D9555" s="301" t="s">
        <v>55313</v>
      </c>
    </row>
    <row r="9556" spans="1:4">
      <c r="A9556" s="309">
        <v>10796</v>
      </c>
      <c r="B9556" s="290" t="s">
        <v>56407</v>
      </c>
      <c r="C9556" s="291" t="s">
        <v>16412</v>
      </c>
      <c r="D9556" s="307" t="s">
        <v>56408</v>
      </c>
    </row>
    <row r="9557" spans="1:4">
      <c r="B9557" s="290" t="s">
        <v>56409</v>
      </c>
    </row>
    <row r="9558" spans="1:4">
      <c r="A9558" s="309">
        <v>10797</v>
      </c>
      <c r="B9558" s="290" t="s">
        <v>24626</v>
      </c>
      <c r="C9558" s="291" t="s">
        <v>16412</v>
      </c>
      <c r="D9558" s="300" t="s">
        <v>35478</v>
      </c>
    </row>
    <row r="9559" spans="1:4">
      <c r="A9559" s="309">
        <v>10798</v>
      </c>
      <c r="B9559" s="290" t="s">
        <v>24627</v>
      </c>
      <c r="C9559" s="291" t="s">
        <v>16412</v>
      </c>
      <c r="D9559" s="300" t="s">
        <v>25792</v>
      </c>
    </row>
    <row r="9560" spans="1:4">
      <c r="A9560" s="309">
        <v>10799</v>
      </c>
      <c r="B9560" s="290" t="s">
        <v>24625</v>
      </c>
      <c r="C9560" s="291" t="s">
        <v>16412</v>
      </c>
      <c r="D9560" s="300" t="s">
        <v>36975</v>
      </c>
    </row>
    <row r="9561" spans="1:4">
      <c r="A9561" s="309">
        <v>10800</v>
      </c>
      <c r="B9561" s="290" t="s">
        <v>19931</v>
      </c>
      <c r="C9561" s="291" t="s">
        <v>16412</v>
      </c>
      <c r="D9561" s="300" t="s">
        <v>1444</v>
      </c>
    </row>
    <row r="9562" spans="1:4">
      <c r="A9562" s="309">
        <v>10801</v>
      </c>
      <c r="B9562" s="290" t="s">
        <v>22805</v>
      </c>
      <c r="C9562" s="291" t="s">
        <v>16412</v>
      </c>
      <c r="D9562" s="300" t="s">
        <v>56410</v>
      </c>
    </row>
    <row r="9563" spans="1:4">
      <c r="A9563" s="309">
        <v>10802</v>
      </c>
      <c r="B9563" s="290" t="s">
        <v>23076</v>
      </c>
      <c r="C9563" s="291" t="s">
        <v>16412</v>
      </c>
      <c r="D9563" s="300" t="s">
        <v>332</v>
      </c>
    </row>
    <row r="9564" spans="1:4">
      <c r="A9564" s="309">
        <v>10803</v>
      </c>
      <c r="B9564" s="290" t="s">
        <v>19318</v>
      </c>
      <c r="C9564" s="291" t="s">
        <v>32</v>
      </c>
      <c r="D9564" s="300" t="s">
        <v>4674</v>
      </c>
    </row>
    <row r="9565" spans="1:4">
      <c r="A9565" s="309">
        <v>10804</v>
      </c>
      <c r="B9565" s="290" t="s">
        <v>56411</v>
      </c>
      <c r="C9565" s="291" t="s">
        <v>16412</v>
      </c>
      <c r="D9565" s="307" t="s">
        <v>56412</v>
      </c>
    </row>
    <row r="9566" spans="1:4">
      <c r="A9566" s="309">
        <v>10805</v>
      </c>
      <c r="B9566" s="290" t="s">
        <v>56413</v>
      </c>
      <c r="C9566" s="291" t="s">
        <v>16412</v>
      </c>
      <c r="D9566" s="300" t="s">
        <v>38262</v>
      </c>
    </row>
    <row r="9567" spans="1:4">
      <c r="A9567" s="309">
        <v>10806</v>
      </c>
      <c r="B9567" s="290" t="s">
        <v>18106</v>
      </c>
      <c r="C9567" s="291" t="s">
        <v>16412</v>
      </c>
      <c r="D9567" s="300" t="s">
        <v>25738</v>
      </c>
    </row>
    <row r="9568" spans="1:4">
      <c r="A9568" s="309">
        <v>10807</v>
      </c>
      <c r="B9568" s="290" t="s">
        <v>24144</v>
      </c>
      <c r="C9568" s="291" t="s">
        <v>16412</v>
      </c>
      <c r="D9568" s="300" t="s">
        <v>56414</v>
      </c>
    </row>
    <row r="9569" spans="1:4">
      <c r="A9569" s="309">
        <v>10808</v>
      </c>
      <c r="B9569" s="290" t="s">
        <v>56415</v>
      </c>
      <c r="C9569" s="291" t="s">
        <v>16412</v>
      </c>
      <c r="D9569" s="301" t="s">
        <v>56416</v>
      </c>
    </row>
    <row r="9570" spans="1:4">
      <c r="D9570" s="291" t="s">
        <v>30702</v>
      </c>
    </row>
    <row r="9571" spans="1:4">
      <c r="B9571" s="298" t="s">
        <v>35443</v>
      </c>
    </row>
    <row r="9572" spans="1:4">
      <c r="A9572" s="302"/>
      <c r="B9572" s="302"/>
      <c r="C9572" s="302"/>
      <c r="D9572" s="302"/>
    </row>
    <row r="9573" spans="1:4">
      <c r="B9573" s="298" t="s">
        <v>30674</v>
      </c>
      <c r="C9573" s="299" t="s">
        <v>51461</v>
      </c>
    </row>
    <row r="9574" spans="1:4">
      <c r="D9574" s="299" t="s">
        <v>51462</v>
      </c>
    </row>
    <row r="9575" spans="1:4">
      <c r="A9575" s="299" t="s">
        <v>16137</v>
      </c>
      <c r="B9575" s="298" t="s">
        <v>51463</v>
      </c>
      <c r="C9575" s="299" t="s">
        <v>51464</v>
      </c>
    </row>
    <row r="9576" spans="1:4">
      <c r="A9576" s="309">
        <v>10809</v>
      </c>
      <c r="B9576" s="290" t="s">
        <v>56417</v>
      </c>
      <c r="C9576" s="291" t="s">
        <v>16412</v>
      </c>
      <c r="D9576" s="307" t="s">
        <v>56418</v>
      </c>
    </row>
    <row r="9577" spans="1:4">
      <c r="A9577" s="309">
        <v>10810</v>
      </c>
      <c r="B9577" s="290" t="s">
        <v>18453</v>
      </c>
      <c r="C9577" s="291" t="s">
        <v>16412</v>
      </c>
      <c r="D9577" s="307" t="s">
        <v>56419</v>
      </c>
    </row>
    <row r="9578" spans="1:4">
      <c r="A9578" s="309">
        <v>10811</v>
      </c>
      <c r="B9578" s="290" t="s">
        <v>23810</v>
      </c>
      <c r="C9578" s="291" t="s">
        <v>16412</v>
      </c>
      <c r="D9578" s="300" t="s">
        <v>53092</v>
      </c>
    </row>
    <row r="9579" spans="1:4">
      <c r="A9579" s="309">
        <v>10812</v>
      </c>
      <c r="B9579" s="290" t="s">
        <v>24974</v>
      </c>
      <c r="C9579" s="291" t="s">
        <v>16412</v>
      </c>
      <c r="D9579" s="300" t="s">
        <v>56420</v>
      </c>
    </row>
    <row r="9580" spans="1:4">
      <c r="A9580" s="309">
        <v>10813</v>
      </c>
      <c r="B9580" s="290" t="s">
        <v>17136</v>
      </c>
      <c r="C9580" s="291" t="s">
        <v>16412</v>
      </c>
      <c r="D9580" s="300" t="s">
        <v>2416</v>
      </c>
    </row>
    <row r="9581" spans="1:4">
      <c r="A9581" s="309">
        <v>10814</v>
      </c>
      <c r="B9581" s="290" t="s">
        <v>56421</v>
      </c>
      <c r="C9581" s="291" t="s">
        <v>16412</v>
      </c>
      <c r="D9581" s="300" t="s">
        <v>56422</v>
      </c>
    </row>
    <row r="9582" spans="1:4">
      <c r="A9582" s="309">
        <v>10815</v>
      </c>
      <c r="B9582" s="290" t="s">
        <v>25520</v>
      </c>
      <c r="C9582" s="291" t="s">
        <v>16412</v>
      </c>
      <c r="D9582" s="300" t="s">
        <v>56423</v>
      </c>
    </row>
    <row r="9583" spans="1:4">
      <c r="A9583" s="309">
        <v>10816</v>
      </c>
      <c r="B9583" s="290" t="s">
        <v>24544</v>
      </c>
      <c r="C9583" s="291" t="s">
        <v>16412</v>
      </c>
      <c r="D9583" s="300" t="s">
        <v>835</v>
      </c>
    </row>
    <row r="9584" spans="1:4">
      <c r="A9584" s="309">
        <v>10817</v>
      </c>
      <c r="B9584" s="290" t="s">
        <v>56424</v>
      </c>
      <c r="C9584" s="291" t="s">
        <v>16412</v>
      </c>
      <c r="D9584" s="307" t="s">
        <v>30574</v>
      </c>
    </row>
    <row r="9585" spans="1:4">
      <c r="B9585" s="290" t="s">
        <v>56425</v>
      </c>
    </row>
    <row r="9586" spans="1:4">
      <c r="A9586" s="309">
        <v>10819</v>
      </c>
      <c r="B9586" s="290" t="s">
        <v>56426</v>
      </c>
      <c r="C9586" s="291" t="s">
        <v>16412</v>
      </c>
      <c r="D9586" s="300" t="s">
        <v>638</v>
      </c>
    </row>
    <row r="9587" spans="1:4">
      <c r="B9587" s="290" t="s">
        <v>56427</v>
      </c>
    </row>
    <row r="9588" spans="1:4">
      <c r="A9588" s="309">
        <v>10821</v>
      </c>
      <c r="B9588" s="290" t="s">
        <v>56428</v>
      </c>
      <c r="C9588" s="291" t="s">
        <v>16412</v>
      </c>
      <c r="D9588" s="300" t="s">
        <v>30424</v>
      </c>
    </row>
    <row r="9589" spans="1:4">
      <c r="B9589" s="290" t="s">
        <v>56429</v>
      </c>
    </row>
    <row r="9590" spans="1:4">
      <c r="A9590" s="309">
        <v>10822</v>
      </c>
      <c r="B9590" s="290" t="s">
        <v>56430</v>
      </c>
      <c r="C9590" s="291" t="s">
        <v>15</v>
      </c>
      <c r="D9590" s="300" t="s">
        <v>150</v>
      </c>
    </row>
    <row r="9591" spans="1:4">
      <c r="B9591" s="290" t="s">
        <v>56431</v>
      </c>
    </row>
    <row r="9592" spans="1:4">
      <c r="A9592" s="309">
        <v>10823</v>
      </c>
      <c r="B9592" s="290" t="s">
        <v>56432</v>
      </c>
      <c r="C9592" s="291" t="s">
        <v>16412</v>
      </c>
      <c r="D9592" s="301" t="s">
        <v>56433</v>
      </c>
    </row>
    <row r="9593" spans="1:4">
      <c r="A9593" s="309">
        <v>10827</v>
      </c>
      <c r="B9593" s="290" t="s">
        <v>35825</v>
      </c>
      <c r="C9593" s="291" t="s">
        <v>16412</v>
      </c>
      <c r="D9593" s="300" t="s">
        <v>56434</v>
      </c>
    </row>
    <row r="9594" spans="1:4">
      <c r="A9594" s="309">
        <v>10828</v>
      </c>
      <c r="B9594" s="290" t="s">
        <v>35830</v>
      </c>
      <c r="C9594" s="291" t="s">
        <v>16412</v>
      </c>
      <c r="D9594" s="307" t="s">
        <v>56435</v>
      </c>
    </row>
    <row r="9595" spans="1:4">
      <c r="B9595" s="290" t="s">
        <v>35831</v>
      </c>
    </row>
    <row r="9596" spans="1:4">
      <c r="B9596" s="290" t="s">
        <v>35832</v>
      </c>
    </row>
    <row r="9597" spans="1:4">
      <c r="A9597" s="309">
        <v>10829</v>
      </c>
      <c r="B9597" s="290" t="s">
        <v>35827</v>
      </c>
      <c r="C9597" s="291" t="s">
        <v>16412</v>
      </c>
      <c r="D9597" s="307" t="s">
        <v>56436</v>
      </c>
    </row>
    <row r="9598" spans="1:4">
      <c r="B9598" s="290" t="s">
        <v>35829</v>
      </c>
    </row>
    <row r="9599" spans="1:4">
      <c r="A9599" s="309">
        <v>10830</v>
      </c>
      <c r="B9599" s="290" t="s">
        <v>35828</v>
      </c>
      <c r="C9599" s="291" t="s">
        <v>16412</v>
      </c>
      <c r="D9599" s="307" t="s">
        <v>56437</v>
      </c>
    </row>
    <row r="9600" spans="1:4">
      <c r="B9600" s="290" t="s">
        <v>35829</v>
      </c>
    </row>
    <row r="9601" spans="1:4">
      <c r="A9601" s="309">
        <v>10831</v>
      </c>
      <c r="B9601" s="290" t="s">
        <v>56438</v>
      </c>
      <c r="C9601" s="291" t="s">
        <v>16412</v>
      </c>
      <c r="D9601" s="300" t="s">
        <v>56439</v>
      </c>
    </row>
    <row r="9602" spans="1:4">
      <c r="B9602" s="290" t="s">
        <v>56440</v>
      </c>
    </row>
    <row r="9603" spans="1:4">
      <c r="A9603" s="309">
        <v>10832</v>
      </c>
      <c r="B9603" s="290" t="s">
        <v>56441</v>
      </c>
      <c r="C9603" s="291" t="s">
        <v>16412</v>
      </c>
      <c r="D9603" s="307" t="s">
        <v>56442</v>
      </c>
    </row>
    <row r="9604" spans="1:4">
      <c r="A9604" s="309">
        <v>10833</v>
      </c>
      <c r="B9604" s="290" t="s">
        <v>56443</v>
      </c>
      <c r="C9604" s="291" t="s">
        <v>16412</v>
      </c>
      <c r="D9604" s="307" t="s">
        <v>56444</v>
      </c>
    </row>
    <row r="9605" spans="1:4">
      <c r="A9605" s="309">
        <v>10834</v>
      </c>
      <c r="B9605" s="290" t="s">
        <v>56445</v>
      </c>
      <c r="C9605" s="291" t="s">
        <v>16412</v>
      </c>
      <c r="D9605" s="307" t="s">
        <v>56446</v>
      </c>
    </row>
    <row r="9606" spans="1:4">
      <c r="B9606" s="290" t="s">
        <v>56447</v>
      </c>
    </row>
    <row r="9607" spans="1:4">
      <c r="A9607" s="309">
        <v>10838</v>
      </c>
      <c r="B9607" s="290" t="s">
        <v>56445</v>
      </c>
      <c r="C9607" s="291" t="s">
        <v>16412</v>
      </c>
      <c r="D9607" s="301" t="s">
        <v>56448</v>
      </c>
    </row>
    <row r="9608" spans="1:4">
      <c r="B9608" s="290" t="s">
        <v>56447</v>
      </c>
    </row>
    <row r="9609" spans="1:4">
      <c r="A9609" s="309">
        <v>10839</v>
      </c>
      <c r="B9609" s="290" t="s">
        <v>56445</v>
      </c>
      <c r="C9609" s="291" t="s">
        <v>16412</v>
      </c>
      <c r="D9609" s="307" t="s">
        <v>56449</v>
      </c>
    </row>
    <row r="9610" spans="1:4">
      <c r="B9610" s="290" t="s">
        <v>56450</v>
      </c>
    </row>
    <row r="9611" spans="1:4">
      <c r="A9611" s="309">
        <v>10840</v>
      </c>
      <c r="B9611" s="290" t="s">
        <v>56451</v>
      </c>
      <c r="C9611" s="291" t="s">
        <v>16412</v>
      </c>
      <c r="D9611" s="307" t="s">
        <v>56452</v>
      </c>
    </row>
    <row r="9612" spans="1:4">
      <c r="B9612" s="290" t="s">
        <v>56453</v>
      </c>
    </row>
    <row r="9613" spans="1:4">
      <c r="A9613" s="309">
        <v>10841</v>
      </c>
      <c r="B9613" s="290" t="s">
        <v>56454</v>
      </c>
      <c r="C9613" s="291" t="s">
        <v>16412</v>
      </c>
      <c r="D9613" s="300" t="s">
        <v>56455</v>
      </c>
    </row>
    <row r="9614" spans="1:4">
      <c r="B9614" s="290" t="s">
        <v>56456</v>
      </c>
    </row>
    <row r="9615" spans="1:4">
      <c r="A9615" s="309">
        <v>10842</v>
      </c>
      <c r="B9615" s="290" t="s">
        <v>56457</v>
      </c>
      <c r="C9615" s="291" t="s">
        <v>16412</v>
      </c>
      <c r="D9615" s="300" t="s">
        <v>56458</v>
      </c>
    </row>
    <row r="9616" spans="1:4">
      <c r="B9616" s="290" t="s">
        <v>56459</v>
      </c>
    </row>
    <row r="9617" spans="1:4">
      <c r="A9617" s="309">
        <v>10843</v>
      </c>
      <c r="B9617" s="290" t="s">
        <v>56460</v>
      </c>
      <c r="C9617" s="291" t="s">
        <v>16412</v>
      </c>
      <c r="D9617" s="300" t="s">
        <v>56461</v>
      </c>
    </row>
    <row r="9618" spans="1:4">
      <c r="B9618" s="290" t="s">
        <v>56462</v>
      </c>
    </row>
    <row r="9619" spans="1:4">
      <c r="D9619" s="291" t="s">
        <v>30702</v>
      </c>
    </row>
    <row r="9620" spans="1:4">
      <c r="B9620" s="298" t="s">
        <v>35461</v>
      </c>
    </row>
    <row r="9621" spans="1:4">
      <c r="A9621" s="302"/>
      <c r="B9621" s="302"/>
      <c r="C9621" s="302"/>
      <c r="D9621" s="302"/>
    </row>
    <row r="9622" spans="1:4">
      <c r="B9622" s="298" t="s">
        <v>30674</v>
      </c>
      <c r="C9622" s="299" t="s">
        <v>51461</v>
      </c>
    </row>
    <row r="9623" spans="1:4">
      <c r="D9623" s="299" t="s">
        <v>51462</v>
      </c>
    </row>
    <row r="9624" spans="1:4">
      <c r="A9624" s="299" t="s">
        <v>16137</v>
      </c>
      <c r="B9624" s="298" t="s">
        <v>51463</v>
      </c>
      <c r="C9624" s="299" t="s">
        <v>51464</v>
      </c>
    </row>
    <row r="9625" spans="1:4">
      <c r="A9625" s="309">
        <v>10844</v>
      </c>
      <c r="B9625" s="290" t="s">
        <v>56463</v>
      </c>
      <c r="C9625" s="291" t="s">
        <v>16412</v>
      </c>
      <c r="D9625" s="307" t="s">
        <v>56464</v>
      </c>
    </row>
    <row r="9626" spans="1:4">
      <c r="B9626" s="290" t="s">
        <v>56453</v>
      </c>
    </row>
    <row r="9627" spans="1:4">
      <c r="A9627" s="309">
        <v>10845</v>
      </c>
      <c r="B9627" s="290" t="s">
        <v>56465</v>
      </c>
      <c r="C9627" s="291" t="s">
        <v>16412</v>
      </c>
      <c r="D9627" s="307" t="s">
        <v>56466</v>
      </c>
    </row>
    <row r="9628" spans="1:4">
      <c r="B9628" s="290" t="s">
        <v>56467</v>
      </c>
    </row>
    <row r="9629" spans="1:4">
      <c r="A9629" s="309">
        <v>10861</v>
      </c>
      <c r="B9629" s="290" t="s">
        <v>56468</v>
      </c>
      <c r="C9629" s="291" t="s">
        <v>16412</v>
      </c>
      <c r="D9629" s="307" t="s">
        <v>56469</v>
      </c>
    </row>
    <row r="9630" spans="1:4">
      <c r="A9630" s="309">
        <v>10867</v>
      </c>
      <c r="B9630" s="290" t="s">
        <v>56470</v>
      </c>
      <c r="C9630" s="291" t="s">
        <v>16412</v>
      </c>
      <c r="D9630" s="307" t="s">
        <v>56471</v>
      </c>
    </row>
    <row r="9631" spans="1:4">
      <c r="A9631" s="309">
        <v>10868</v>
      </c>
      <c r="B9631" s="290" t="s">
        <v>56472</v>
      </c>
      <c r="C9631" s="291" t="s">
        <v>16412</v>
      </c>
      <c r="D9631" s="307" t="s">
        <v>56473</v>
      </c>
    </row>
    <row r="9632" spans="1:4">
      <c r="A9632" s="309">
        <v>10869</v>
      </c>
      <c r="B9632" s="290" t="s">
        <v>56474</v>
      </c>
      <c r="C9632" s="291" t="s">
        <v>16412</v>
      </c>
      <c r="D9632" s="307" t="s">
        <v>56475</v>
      </c>
    </row>
    <row r="9633" spans="1:4">
      <c r="A9633" s="309">
        <v>10871</v>
      </c>
      <c r="B9633" s="290" t="s">
        <v>17242</v>
      </c>
      <c r="C9633" s="291" t="s">
        <v>16412</v>
      </c>
      <c r="D9633" s="300" t="s">
        <v>56476</v>
      </c>
    </row>
    <row r="9634" spans="1:4">
      <c r="A9634" s="309">
        <v>10872</v>
      </c>
      <c r="B9634" s="290" t="s">
        <v>17243</v>
      </c>
      <c r="C9634" s="291" t="s">
        <v>16412</v>
      </c>
      <c r="D9634" s="300" t="s">
        <v>56477</v>
      </c>
    </row>
    <row r="9635" spans="1:4">
      <c r="A9635" s="309">
        <v>10873</v>
      </c>
      <c r="B9635" s="290" t="s">
        <v>56478</v>
      </c>
      <c r="C9635" s="291" t="s">
        <v>16412</v>
      </c>
      <c r="D9635" s="300" t="s">
        <v>56479</v>
      </c>
    </row>
    <row r="9636" spans="1:4">
      <c r="A9636" s="309">
        <v>10874</v>
      </c>
      <c r="B9636" s="290" t="s">
        <v>56480</v>
      </c>
      <c r="C9636" s="291" t="s">
        <v>16412</v>
      </c>
      <c r="D9636" s="300" t="s">
        <v>56481</v>
      </c>
    </row>
    <row r="9637" spans="1:4">
      <c r="A9637" s="309">
        <v>10875</v>
      </c>
      <c r="B9637" s="290" t="s">
        <v>56482</v>
      </c>
      <c r="C9637" s="291" t="s">
        <v>16412</v>
      </c>
      <c r="D9637" s="300" t="s">
        <v>56483</v>
      </c>
    </row>
    <row r="9638" spans="1:4">
      <c r="A9638" s="309">
        <v>10876</v>
      </c>
      <c r="B9638" s="290" t="s">
        <v>17244</v>
      </c>
      <c r="C9638" s="291" t="s">
        <v>16412</v>
      </c>
      <c r="D9638" s="301" t="s">
        <v>56484</v>
      </c>
    </row>
    <row r="9639" spans="1:4">
      <c r="A9639" s="309">
        <v>10877</v>
      </c>
      <c r="B9639" s="290" t="s">
        <v>17245</v>
      </c>
      <c r="C9639" s="291" t="s">
        <v>16412</v>
      </c>
      <c r="D9639" s="307" t="s">
        <v>56485</v>
      </c>
    </row>
    <row r="9640" spans="1:4">
      <c r="A9640" s="309">
        <v>10885</v>
      </c>
      <c r="B9640" s="290" t="s">
        <v>17241</v>
      </c>
      <c r="C9640" s="291" t="s">
        <v>16412</v>
      </c>
      <c r="D9640" s="300" t="s">
        <v>56486</v>
      </c>
    </row>
    <row r="9641" spans="1:4">
      <c r="A9641" s="309">
        <v>10889</v>
      </c>
      <c r="B9641" s="290" t="s">
        <v>30412</v>
      </c>
      <c r="C9641" s="291" t="s">
        <v>16412</v>
      </c>
      <c r="D9641" s="301" t="s">
        <v>30413</v>
      </c>
    </row>
    <row r="9642" spans="1:4">
      <c r="A9642" s="309">
        <v>10892</v>
      </c>
      <c r="B9642" s="290" t="s">
        <v>56487</v>
      </c>
      <c r="C9642" s="291" t="s">
        <v>32</v>
      </c>
      <c r="D9642" s="307" t="s">
        <v>56488</v>
      </c>
    </row>
    <row r="9643" spans="1:4">
      <c r="B9643" s="290" t="s">
        <v>35835</v>
      </c>
    </row>
    <row r="9644" spans="1:4">
      <c r="A9644" s="309">
        <v>10895</v>
      </c>
      <c r="B9644" s="290" t="s">
        <v>35834</v>
      </c>
      <c r="C9644" s="291" t="s">
        <v>16412</v>
      </c>
      <c r="D9644" s="301" t="s">
        <v>56489</v>
      </c>
    </row>
    <row r="9645" spans="1:4">
      <c r="B9645" s="290" t="s">
        <v>35835</v>
      </c>
    </row>
    <row r="9646" spans="1:4">
      <c r="A9646" s="309">
        <v>10896</v>
      </c>
      <c r="B9646" s="290" t="s">
        <v>35836</v>
      </c>
      <c r="C9646" s="291" t="s">
        <v>16412</v>
      </c>
      <c r="D9646" s="300" t="s">
        <v>51531</v>
      </c>
    </row>
    <row r="9647" spans="1:4">
      <c r="B9647" s="290" t="s">
        <v>35837</v>
      </c>
    </row>
    <row r="9648" spans="1:4">
      <c r="B9648" s="290" t="s">
        <v>35838</v>
      </c>
    </row>
    <row r="9649" spans="1:4">
      <c r="A9649" s="309">
        <v>10898</v>
      </c>
      <c r="B9649" s="290" t="s">
        <v>17225</v>
      </c>
      <c r="C9649" s="291" t="s">
        <v>16412</v>
      </c>
      <c r="D9649" s="300" t="s">
        <v>37963</v>
      </c>
    </row>
    <row r="9650" spans="1:4">
      <c r="A9650" s="309">
        <v>10899</v>
      </c>
      <c r="B9650" s="290" t="s">
        <v>56490</v>
      </c>
      <c r="C9650" s="291" t="s">
        <v>32</v>
      </c>
      <c r="D9650" s="300" t="s">
        <v>56491</v>
      </c>
    </row>
    <row r="9651" spans="1:4">
      <c r="A9651" s="309">
        <v>10900</v>
      </c>
      <c r="B9651" s="290" t="s">
        <v>56492</v>
      </c>
      <c r="C9651" s="291" t="s">
        <v>32</v>
      </c>
      <c r="D9651" s="300" t="s">
        <v>35326</v>
      </c>
    </row>
    <row r="9652" spans="1:4">
      <c r="A9652" s="309">
        <v>10901</v>
      </c>
      <c r="B9652" s="290" t="s">
        <v>56493</v>
      </c>
      <c r="C9652" s="291" t="s">
        <v>32</v>
      </c>
      <c r="D9652" s="300" t="s">
        <v>56494</v>
      </c>
    </row>
    <row r="9653" spans="1:4">
      <c r="A9653" s="309">
        <v>10902</v>
      </c>
      <c r="B9653" s="290" t="s">
        <v>56495</v>
      </c>
      <c r="C9653" s="291" t="s">
        <v>32</v>
      </c>
      <c r="D9653" s="300" t="s">
        <v>56496</v>
      </c>
    </row>
    <row r="9654" spans="1:4">
      <c r="A9654" s="309">
        <v>10903</v>
      </c>
      <c r="B9654" s="290" t="s">
        <v>56497</v>
      </c>
      <c r="C9654" s="291" t="s">
        <v>32</v>
      </c>
      <c r="D9654" s="307" t="s">
        <v>56342</v>
      </c>
    </row>
    <row r="9655" spans="1:4">
      <c r="A9655" s="309">
        <v>10904</v>
      </c>
      <c r="B9655" s="290" t="s">
        <v>56498</v>
      </c>
      <c r="C9655" s="291" t="s">
        <v>32</v>
      </c>
      <c r="D9655" s="307" t="s">
        <v>56344</v>
      </c>
    </row>
    <row r="9656" spans="1:4">
      <c r="A9656" s="309">
        <v>10905</v>
      </c>
      <c r="B9656" s="290" t="s">
        <v>27131</v>
      </c>
      <c r="C9656" s="291" t="s">
        <v>17134</v>
      </c>
      <c r="D9656" s="300" t="s">
        <v>27688</v>
      </c>
    </row>
    <row r="9657" spans="1:4">
      <c r="A9657" s="309">
        <v>10906</v>
      </c>
      <c r="B9657" s="290" t="s">
        <v>27130</v>
      </c>
      <c r="C9657" s="291" t="s">
        <v>16412</v>
      </c>
      <c r="D9657" s="300" t="s">
        <v>19631</v>
      </c>
    </row>
    <row r="9658" spans="1:4">
      <c r="A9658" s="309">
        <v>10907</v>
      </c>
      <c r="B9658" s="290" t="s">
        <v>17661</v>
      </c>
      <c r="C9658" s="291" t="s">
        <v>32</v>
      </c>
      <c r="D9658" s="300" t="s">
        <v>34032</v>
      </c>
    </row>
    <row r="9659" spans="1:4">
      <c r="A9659" s="309">
        <v>10908</v>
      </c>
      <c r="B9659" s="290" t="s">
        <v>28798</v>
      </c>
      <c r="C9659" s="291" t="s">
        <v>16412</v>
      </c>
      <c r="D9659" s="300" t="s">
        <v>31142</v>
      </c>
    </row>
    <row r="9660" spans="1:4">
      <c r="A9660" s="309">
        <v>10909</v>
      </c>
      <c r="B9660" s="290" t="s">
        <v>28786</v>
      </c>
      <c r="C9660" s="291" t="s">
        <v>16412</v>
      </c>
      <c r="D9660" s="300" t="s">
        <v>1803</v>
      </c>
    </row>
    <row r="9661" spans="1:4">
      <c r="B9661" s="290" t="s">
        <v>56499</v>
      </c>
    </row>
    <row r="9662" spans="1:4">
      <c r="D9662" s="291" t="s">
        <v>30702</v>
      </c>
    </row>
    <row r="9663" spans="1:4">
      <c r="B9663" s="298" t="s">
        <v>35485</v>
      </c>
    </row>
    <row r="9664" spans="1:4">
      <c r="B9664" s="302"/>
    </row>
    <row r="9665" spans="1:4">
      <c r="B9665" s="298" t="s">
        <v>30674</v>
      </c>
      <c r="C9665" s="299" t="s">
        <v>51461</v>
      </c>
    </row>
    <row r="9666" spans="1:4">
      <c r="D9666" s="299" t="s">
        <v>51462</v>
      </c>
    </row>
    <row r="9667" spans="1:4">
      <c r="A9667" s="299" t="s">
        <v>16137</v>
      </c>
      <c r="B9667" s="298" t="s">
        <v>51463</v>
      </c>
      <c r="C9667" s="299" t="s">
        <v>51464</v>
      </c>
    </row>
    <row r="9668" spans="1:4">
      <c r="A9668" s="309">
        <v>10910</v>
      </c>
      <c r="C9668" s="291" t="s">
        <v>16412</v>
      </c>
      <c r="D9668" s="300" t="s">
        <v>56500</v>
      </c>
    </row>
    <row r="9669" spans="1:4">
      <c r="A9669" s="309">
        <v>10912</v>
      </c>
      <c r="B9669" s="290" t="s">
        <v>56501</v>
      </c>
      <c r="C9669" s="291" t="s">
        <v>32</v>
      </c>
      <c r="D9669" s="300" t="s">
        <v>23592</v>
      </c>
    </row>
    <row r="9670" spans="1:4">
      <c r="A9670" s="309">
        <v>10920</v>
      </c>
      <c r="B9670" s="290" t="s">
        <v>56502</v>
      </c>
      <c r="C9670" s="291" t="s">
        <v>16412</v>
      </c>
      <c r="D9670" s="300" t="s">
        <v>30342</v>
      </c>
    </row>
    <row r="9671" spans="1:4">
      <c r="B9671" s="290" t="s">
        <v>17577</v>
      </c>
    </row>
    <row r="9672" spans="1:4">
      <c r="A9672" s="309">
        <v>10921</v>
      </c>
      <c r="B9672" s="290" t="s">
        <v>35846</v>
      </c>
      <c r="C9672" s="291" t="s">
        <v>16412</v>
      </c>
      <c r="D9672" s="307" t="s">
        <v>56503</v>
      </c>
    </row>
    <row r="9673" spans="1:4">
      <c r="B9673" s="290" t="s">
        <v>35847</v>
      </c>
    </row>
    <row r="9674" spans="1:4">
      <c r="A9674" s="309">
        <v>10922</v>
      </c>
      <c r="B9674" s="290" t="s">
        <v>56504</v>
      </c>
      <c r="C9674" s="291" t="s">
        <v>18018</v>
      </c>
      <c r="D9674" s="300" t="s">
        <v>565</v>
      </c>
    </row>
    <row r="9675" spans="1:4">
      <c r="B9675" s="290" t="s">
        <v>56505</v>
      </c>
    </row>
    <row r="9676" spans="1:4">
      <c r="A9676" s="309">
        <v>10923</v>
      </c>
      <c r="B9676" s="290" t="s">
        <v>56506</v>
      </c>
      <c r="C9676" s="291" t="s">
        <v>18018</v>
      </c>
      <c r="D9676" s="300" t="s">
        <v>2098</v>
      </c>
    </row>
    <row r="9677" spans="1:4">
      <c r="B9677" s="290" t="s">
        <v>56507</v>
      </c>
    </row>
    <row r="9678" spans="1:4">
      <c r="A9678" s="309">
        <v>10925</v>
      </c>
      <c r="B9678" s="290" t="s">
        <v>28782</v>
      </c>
      <c r="C9678" s="291" t="s">
        <v>32</v>
      </c>
      <c r="D9678" s="300" t="s">
        <v>56508</v>
      </c>
    </row>
    <row r="9679" spans="1:4">
      <c r="A9679" s="309">
        <v>10927</v>
      </c>
      <c r="B9679" s="290" t="s">
        <v>28777</v>
      </c>
      <c r="C9679" s="291" t="s">
        <v>16412</v>
      </c>
      <c r="D9679" s="300" t="s">
        <v>56509</v>
      </c>
    </row>
    <row r="9680" spans="1:4">
      <c r="A9680" s="309">
        <v>10928</v>
      </c>
      <c r="B9680" s="290" t="s">
        <v>29636</v>
      </c>
      <c r="C9680" s="291" t="s">
        <v>16412</v>
      </c>
      <c r="D9680" s="300" t="s">
        <v>18219</v>
      </c>
    </row>
    <row r="9681" spans="1:4">
      <c r="A9681" s="309">
        <v>10929</v>
      </c>
      <c r="B9681" s="290" t="s">
        <v>18032</v>
      </c>
      <c r="C9681" s="291" t="s">
        <v>18018</v>
      </c>
      <c r="D9681" s="300" t="s">
        <v>16750</v>
      </c>
    </row>
    <row r="9682" spans="1:4">
      <c r="A9682" s="309">
        <v>10930</v>
      </c>
      <c r="B9682" s="290" t="s">
        <v>18034</v>
      </c>
      <c r="C9682" s="291" t="s">
        <v>18018</v>
      </c>
      <c r="D9682" s="300" t="s">
        <v>16750</v>
      </c>
    </row>
    <row r="9683" spans="1:4">
      <c r="A9683" s="309">
        <v>10931</v>
      </c>
      <c r="B9683" s="290" t="s">
        <v>18037</v>
      </c>
      <c r="C9683" s="291" t="s">
        <v>18018</v>
      </c>
      <c r="D9683" s="300" t="s">
        <v>16750</v>
      </c>
    </row>
    <row r="9684" spans="1:4">
      <c r="A9684" s="309">
        <v>10932</v>
      </c>
      <c r="B9684" s="290" t="s">
        <v>18041</v>
      </c>
      <c r="C9684" s="291" t="s">
        <v>18018</v>
      </c>
      <c r="D9684" s="300" t="s">
        <v>56510</v>
      </c>
    </row>
    <row r="9685" spans="1:4">
      <c r="A9685" s="309">
        <v>10933</v>
      </c>
      <c r="B9685" s="290" t="s">
        <v>18030</v>
      </c>
      <c r="C9685" s="291" t="s">
        <v>18018</v>
      </c>
      <c r="D9685" s="300" t="s">
        <v>56511</v>
      </c>
    </row>
    <row r="9686" spans="1:4">
      <c r="A9686" s="309">
        <v>10934</v>
      </c>
      <c r="B9686" s="290" t="s">
        <v>56512</v>
      </c>
      <c r="C9686" s="291" t="s">
        <v>16412</v>
      </c>
      <c r="D9686" s="307" t="s">
        <v>56513</v>
      </c>
    </row>
    <row r="9687" spans="1:4">
      <c r="B9687" s="290" t="s">
        <v>56514</v>
      </c>
    </row>
    <row r="9688" spans="1:4">
      <c r="B9688" s="290" t="s">
        <v>56515</v>
      </c>
    </row>
    <row r="9689" spans="1:4">
      <c r="A9689" s="309">
        <v>10935</v>
      </c>
      <c r="B9689" s="290" t="s">
        <v>25759</v>
      </c>
      <c r="C9689" s="291" t="s">
        <v>16412</v>
      </c>
      <c r="D9689" s="301" t="s">
        <v>56516</v>
      </c>
    </row>
    <row r="9690" spans="1:4">
      <c r="A9690" s="309">
        <v>10936</v>
      </c>
      <c r="B9690" s="290" t="s">
        <v>56517</v>
      </c>
      <c r="C9690" s="291" t="s">
        <v>16412</v>
      </c>
      <c r="D9690" s="301" t="s">
        <v>29654</v>
      </c>
    </row>
    <row r="9691" spans="1:4">
      <c r="A9691" s="309">
        <v>10937</v>
      </c>
      <c r="B9691" s="290" t="s">
        <v>56518</v>
      </c>
      <c r="C9691" s="291" t="s">
        <v>16412</v>
      </c>
      <c r="D9691" s="301" t="s">
        <v>29657</v>
      </c>
    </row>
    <row r="9692" spans="1:4">
      <c r="A9692" s="309">
        <v>10939</v>
      </c>
      <c r="B9692" s="290" t="s">
        <v>29391</v>
      </c>
      <c r="C9692" s="291" t="s">
        <v>15</v>
      </c>
      <c r="D9692" s="291" t="s">
        <v>2489</v>
      </c>
    </row>
    <row r="9693" spans="1:4">
      <c r="A9693" s="309">
        <v>10946</v>
      </c>
      <c r="B9693" s="290" t="s">
        <v>26860</v>
      </c>
      <c r="C9693" s="291" t="s">
        <v>17254</v>
      </c>
      <c r="D9693" s="300" t="s">
        <v>1993</v>
      </c>
    </row>
    <row r="9694" spans="1:4">
      <c r="A9694" s="309">
        <v>10947</v>
      </c>
      <c r="B9694" s="290" t="s">
        <v>26554</v>
      </c>
      <c r="C9694" s="291" t="s">
        <v>17254</v>
      </c>
      <c r="D9694" s="300" t="s">
        <v>56</v>
      </c>
    </row>
    <row r="9695" spans="1:4">
      <c r="A9695" s="309">
        <v>10948</v>
      </c>
      <c r="B9695" s="290" t="s">
        <v>26553</v>
      </c>
      <c r="C9695" s="291" t="s">
        <v>17254</v>
      </c>
      <c r="D9695" s="300" t="s">
        <v>559</v>
      </c>
    </row>
    <row r="9696" spans="1:4">
      <c r="A9696" s="309">
        <v>10949</v>
      </c>
      <c r="B9696" s="290" t="s">
        <v>26555</v>
      </c>
      <c r="C9696" s="291" t="s">
        <v>17254</v>
      </c>
      <c r="D9696" s="300" t="s">
        <v>559</v>
      </c>
    </row>
    <row r="9697" spans="1:4">
      <c r="A9697" s="309">
        <v>10950</v>
      </c>
      <c r="B9697" s="290" t="s">
        <v>26561</v>
      </c>
      <c r="C9697" s="291" t="s">
        <v>17254</v>
      </c>
      <c r="D9697" s="300" t="s">
        <v>1839</v>
      </c>
    </row>
    <row r="9698" spans="1:4">
      <c r="A9698" s="309">
        <v>10951</v>
      </c>
      <c r="B9698" s="290" t="s">
        <v>26571</v>
      </c>
      <c r="C9698" s="291" t="s">
        <v>17254</v>
      </c>
      <c r="D9698" s="291" t="s">
        <v>771</v>
      </c>
    </row>
    <row r="9699" spans="1:4">
      <c r="A9699" s="309">
        <v>10952</v>
      </c>
      <c r="B9699" s="290" t="s">
        <v>26577</v>
      </c>
      <c r="C9699" s="291" t="s">
        <v>16183</v>
      </c>
      <c r="D9699" s="300" t="s">
        <v>56519</v>
      </c>
    </row>
    <row r="9700" spans="1:4">
      <c r="A9700" s="309">
        <v>10953</v>
      </c>
      <c r="B9700" s="290" t="s">
        <v>56520</v>
      </c>
      <c r="C9700" s="291" t="s">
        <v>27</v>
      </c>
      <c r="D9700" s="300" t="s">
        <v>2108</v>
      </c>
    </row>
    <row r="9701" spans="1:4">
      <c r="A9701" s="309">
        <v>10955</v>
      </c>
      <c r="B9701" s="290" t="s">
        <v>26562</v>
      </c>
      <c r="C9701" s="291" t="s">
        <v>17134</v>
      </c>
      <c r="D9701" s="291" t="s">
        <v>185</v>
      </c>
    </row>
    <row r="9702" spans="1:4">
      <c r="A9702" s="309">
        <v>10956</v>
      </c>
      <c r="B9702" s="290" t="s">
        <v>35852</v>
      </c>
      <c r="C9702" s="291" t="s">
        <v>27</v>
      </c>
      <c r="D9702" s="300" t="s">
        <v>2638</v>
      </c>
    </row>
    <row r="9703" spans="1:4">
      <c r="A9703" s="309">
        <v>10957</v>
      </c>
      <c r="B9703" s="290" t="s">
        <v>26861</v>
      </c>
      <c r="C9703" s="291" t="s">
        <v>17134</v>
      </c>
      <c r="D9703" s="300" t="s">
        <v>86</v>
      </c>
    </row>
    <row r="9704" spans="1:4">
      <c r="A9704" s="309">
        <v>10958</v>
      </c>
      <c r="B9704" s="290" t="s">
        <v>26845</v>
      </c>
      <c r="C9704" s="291" t="s">
        <v>17134</v>
      </c>
      <c r="D9704" s="291" t="s">
        <v>1925</v>
      </c>
    </row>
    <row r="9705" spans="1:4">
      <c r="D9705" s="291" t="s">
        <v>30702</v>
      </c>
    </row>
    <row r="9706" spans="1:4">
      <c r="B9706" s="298" t="s">
        <v>35498</v>
      </c>
    </row>
    <row r="9707" spans="1:4">
      <c r="A9707" s="302"/>
      <c r="B9707" s="302"/>
      <c r="C9707" s="302"/>
      <c r="D9707" s="302"/>
    </row>
    <row r="9708" spans="1:4">
      <c r="B9708" s="298" t="s">
        <v>30674</v>
      </c>
      <c r="C9708" s="299" t="s">
        <v>51461</v>
      </c>
    </row>
    <row r="9709" spans="1:4">
      <c r="D9709" s="299" t="s">
        <v>51462</v>
      </c>
    </row>
    <row r="9710" spans="1:4">
      <c r="A9710" s="299" t="s">
        <v>16137</v>
      </c>
      <c r="B9710" s="298" t="s">
        <v>51463</v>
      </c>
      <c r="C9710" s="299" t="s">
        <v>51464</v>
      </c>
    </row>
    <row r="9711" spans="1:4">
      <c r="A9711" s="309">
        <v>10959</v>
      </c>
      <c r="B9711" s="290" t="s">
        <v>28780</v>
      </c>
      <c r="C9711" s="291" t="s">
        <v>30</v>
      </c>
      <c r="D9711" s="300" t="s">
        <v>1142</v>
      </c>
    </row>
    <row r="9712" spans="1:4">
      <c r="A9712" s="309">
        <v>10960</v>
      </c>
      <c r="B9712" s="290" t="s">
        <v>26603</v>
      </c>
      <c r="C9712" s="291" t="s">
        <v>16857</v>
      </c>
      <c r="D9712" s="307" t="s">
        <v>56521</v>
      </c>
    </row>
    <row r="9713" spans="1:4">
      <c r="A9713" s="309">
        <v>10961</v>
      </c>
      <c r="B9713" s="290" t="s">
        <v>56522</v>
      </c>
      <c r="C9713" s="291" t="s">
        <v>16857</v>
      </c>
      <c r="D9713" s="307" t="s">
        <v>56523</v>
      </c>
    </row>
    <row r="9714" spans="1:4">
      <c r="A9714" s="309">
        <v>10962</v>
      </c>
      <c r="B9714" s="290" t="s">
        <v>30558</v>
      </c>
      <c r="C9714" s="291" t="s">
        <v>16412</v>
      </c>
      <c r="D9714" s="301" t="s">
        <v>21514</v>
      </c>
    </row>
    <row r="9715" spans="1:4">
      <c r="A9715" s="309">
        <v>10963</v>
      </c>
      <c r="B9715" s="290" t="s">
        <v>30348</v>
      </c>
      <c r="C9715" s="291" t="s">
        <v>16412</v>
      </c>
      <c r="D9715" s="300" t="s">
        <v>25047</v>
      </c>
    </row>
    <row r="9716" spans="1:4">
      <c r="A9716" s="309">
        <v>10964</v>
      </c>
      <c r="B9716" s="290" t="s">
        <v>30346</v>
      </c>
      <c r="C9716" s="291" t="s">
        <v>16412</v>
      </c>
      <c r="D9716" s="300" t="s">
        <v>30347</v>
      </c>
    </row>
    <row r="9717" spans="1:4">
      <c r="A9717" s="309">
        <v>10965</v>
      </c>
      <c r="B9717" s="290" t="s">
        <v>30335</v>
      </c>
      <c r="C9717" s="291" t="s">
        <v>16412</v>
      </c>
      <c r="D9717" s="300" t="s">
        <v>30336</v>
      </c>
    </row>
    <row r="9718" spans="1:4">
      <c r="A9718" s="309">
        <v>10966</v>
      </c>
      <c r="B9718" s="290" t="s">
        <v>30559</v>
      </c>
      <c r="C9718" s="291" t="s">
        <v>16412</v>
      </c>
      <c r="D9718" s="300" t="s">
        <v>1223</v>
      </c>
    </row>
    <row r="9719" spans="1:4">
      <c r="A9719" s="309">
        <v>10967</v>
      </c>
      <c r="B9719" s="290" t="s">
        <v>56524</v>
      </c>
      <c r="C9719" s="291" t="s">
        <v>16412</v>
      </c>
      <c r="D9719" s="301" t="s">
        <v>30337</v>
      </c>
    </row>
    <row r="9720" spans="1:4">
      <c r="A9720" s="309">
        <v>10968</v>
      </c>
      <c r="B9720" s="290" t="s">
        <v>35853</v>
      </c>
      <c r="C9720" s="291" t="s">
        <v>16412</v>
      </c>
      <c r="D9720" s="300" t="s">
        <v>34759</v>
      </c>
    </row>
    <row r="9721" spans="1:4">
      <c r="A9721" s="309">
        <v>10969</v>
      </c>
      <c r="B9721" s="290" t="s">
        <v>27463</v>
      </c>
      <c r="C9721" s="291" t="s">
        <v>16412</v>
      </c>
      <c r="D9721" s="300" t="s">
        <v>35478</v>
      </c>
    </row>
    <row r="9722" spans="1:4">
      <c r="A9722" s="309">
        <v>10971</v>
      </c>
      <c r="B9722" s="290" t="s">
        <v>56525</v>
      </c>
      <c r="C9722" s="291" t="s">
        <v>16412</v>
      </c>
      <c r="D9722" s="307" t="s">
        <v>56526</v>
      </c>
    </row>
    <row r="9723" spans="1:4">
      <c r="B9723" s="290" t="s">
        <v>56527</v>
      </c>
    </row>
    <row r="9724" spans="1:4">
      <c r="A9724" s="309">
        <v>10972</v>
      </c>
      <c r="B9724" s="290" t="s">
        <v>18218</v>
      </c>
      <c r="C9724" s="291" t="s">
        <v>17134</v>
      </c>
      <c r="D9724" s="300" t="s">
        <v>17870</v>
      </c>
    </row>
    <row r="9725" spans="1:4">
      <c r="A9725" s="309">
        <v>10973</v>
      </c>
      <c r="B9725" s="290" t="s">
        <v>17688</v>
      </c>
      <c r="C9725" s="291" t="s">
        <v>17254</v>
      </c>
      <c r="D9725" s="300" t="s">
        <v>1311</v>
      </c>
    </row>
    <row r="9726" spans="1:4">
      <c r="A9726" s="309">
        <v>10974</v>
      </c>
      <c r="B9726" s="290" t="s">
        <v>17688</v>
      </c>
      <c r="C9726" s="291" t="s">
        <v>17134</v>
      </c>
      <c r="D9726" s="300" t="s">
        <v>56528</v>
      </c>
    </row>
    <row r="9727" spans="1:4">
      <c r="A9727" s="309">
        <v>10975</v>
      </c>
      <c r="B9727" s="290" t="s">
        <v>17686</v>
      </c>
      <c r="C9727" s="291" t="s">
        <v>17134</v>
      </c>
      <c r="D9727" s="300" t="s">
        <v>56529</v>
      </c>
    </row>
    <row r="9728" spans="1:4">
      <c r="A9728" s="309">
        <v>10976</v>
      </c>
      <c r="B9728" s="290" t="s">
        <v>56530</v>
      </c>
      <c r="C9728" s="291" t="s">
        <v>16412</v>
      </c>
      <c r="D9728" s="300" t="s">
        <v>56531</v>
      </c>
    </row>
    <row r="9729" spans="1:4">
      <c r="A9729" s="309">
        <v>10977</v>
      </c>
      <c r="B9729" s="290" t="s">
        <v>28835</v>
      </c>
      <c r="C9729" s="291" t="s">
        <v>16412</v>
      </c>
      <c r="D9729" s="301" t="s">
        <v>56532</v>
      </c>
    </row>
    <row r="9730" spans="1:4">
      <c r="A9730" s="309">
        <v>10978</v>
      </c>
      <c r="B9730" s="290" t="s">
        <v>27791</v>
      </c>
      <c r="C9730" s="291" t="s">
        <v>32</v>
      </c>
      <c r="D9730" s="300" t="s">
        <v>17415</v>
      </c>
    </row>
    <row r="9731" spans="1:4">
      <c r="A9731" s="309">
        <v>10979</v>
      </c>
      <c r="B9731" s="290" t="s">
        <v>27707</v>
      </c>
      <c r="C9731" s="291" t="s">
        <v>16412</v>
      </c>
      <c r="D9731" s="300" t="s">
        <v>2736</v>
      </c>
    </row>
    <row r="9732" spans="1:4">
      <c r="A9732" s="309">
        <v>10980</v>
      </c>
      <c r="B9732" s="290" t="s">
        <v>27709</v>
      </c>
      <c r="C9732" s="291" t="s">
        <v>16412</v>
      </c>
      <c r="D9732" s="300" t="s">
        <v>2712</v>
      </c>
    </row>
    <row r="9733" spans="1:4">
      <c r="A9733" s="309">
        <v>10981</v>
      </c>
      <c r="B9733" s="290" t="s">
        <v>27708</v>
      </c>
      <c r="C9733" s="291" t="s">
        <v>16412</v>
      </c>
      <c r="D9733" s="300" t="s">
        <v>738</v>
      </c>
    </row>
    <row r="9734" spans="1:4">
      <c r="A9734" s="309">
        <v>10983</v>
      </c>
      <c r="B9734" s="290" t="s">
        <v>25842</v>
      </c>
      <c r="C9734" s="291" t="s">
        <v>16412</v>
      </c>
      <c r="D9734" s="300" t="s">
        <v>56533</v>
      </c>
    </row>
    <row r="9735" spans="1:4">
      <c r="A9735" s="309">
        <v>10984</v>
      </c>
      <c r="B9735" s="290" t="s">
        <v>25821</v>
      </c>
      <c r="C9735" s="291" t="s">
        <v>16412</v>
      </c>
      <c r="D9735" s="300" t="s">
        <v>56534</v>
      </c>
    </row>
    <row r="9736" spans="1:4">
      <c r="A9736" s="309">
        <v>10985</v>
      </c>
      <c r="B9736" s="290" t="s">
        <v>25802</v>
      </c>
      <c r="C9736" s="291" t="s">
        <v>16412</v>
      </c>
      <c r="D9736" s="307" t="s">
        <v>56535</v>
      </c>
    </row>
    <row r="9737" spans="1:4">
      <c r="A9737" s="309">
        <v>10986</v>
      </c>
      <c r="B9737" s="290" t="s">
        <v>25782</v>
      </c>
      <c r="C9737" s="291" t="s">
        <v>16412</v>
      </c>
      <c r="D9737" s="300" t="s">
        <v>34425</v>
      </c>
    </row>
    <row r="9738" spans="1:4">
      <c r="A9738" s="309">
        <v>10987</v>
      </c>
      <c r="B9738" s="290" t="s">
        <v>25783</v>
      </c>
      <c r="C9738" s="291" t="s">
        <v>16412</v>
      </c>
      <c r="D9738" s="300" t="s">
        <v>56536</v>
      </c>
    </row>
    <row r="9739" spans="1:4">
      <c r="A9739" s="309">
        <v>10988</v>
      </c>
      <c r="B9739" s="290" t="s">
        <v>25852</v>
      </c>
      <c r="C9739" s="291" t="s">
        <v>16412</v>
      </c>
      <c r="D9739" s="300" t="s">
        <v>56537</v>
      </c>
    </row>
    <row r="9740" spans="1:4">
      <c r="A9740" s="309">
        <v>10989</v>
      </c>
      <c r="B9740" s="290" t="s">
        <v>25853</v>
      </c>
      <c r="C9740" s="291" t="s">
        <v>16412</v>
      </c>
      <c r="D9740" s="301" t="s">
        <v>56538</v>
      </c>
    </row>
    <row r="9741" spans="1:4">
      <c r="A9741" s="309">
        <v>10990</v>
      </c>
      <c r="B9741" s="290" t="s">
        <v>25788</v>
      </c>
      <c r="C9741" s="291" t="s">
        <v>16412</v>
      </c>
      <c r="D9741" s="300" t="s">
        <v>56539</v>
      </c>
    </row>
    <row r="9742" spans="1:4">
      <c r="A9742" s="309">
        <v>10991</v>
      </c>
      <c r="B9742" s="290" t="s">
        <v>25834</v>
      </c>
      <c r="C9742" s="291" t="s">
        <v>16412</v>
      </c>
      <c r="D9742" s="300" t="s">
        <v>56540</v>
      </c>
    </row>
    <row r="9743" spans="1:4">
      <c r="A9743" s="309">
        <v>10992</v>
      </c>
      <c r="B9743" s="290" t="s">
        <v>25813</v>
      </c>
      <c r="C9743" s="291" t="s">
        <v>16412</v>
      </c>
      <c r="D9743" s="300" t="s">
        <v>56541</v>
      </c>
    </row>
    <row r="9744" spans="1:4">
      <c r="D9744" s="291" t="s">
        <v>30702</v>
      </c>
    </row>
    <row r="9745" spans="1:4">
      <c r="B9745" s="298" t="s">
        <v>35514</v>
      </c>
    </row>
    <row r="9746" spans="1:4">
      <c r="A9746" s="302"/>
      <c r="B9746" s="302"/>
      <c r="C9746" s="302"/>
      <c r="D9746" s="302"/>
    </row>
    <row r="9747" spans="1:4">
      <c r="B9747" s="298" t="s">
        <v>30674</v>
      </c>
      <c r="C9747" s="299" t="s">
        <v>51461</v>
      </c>
    </row>
    <row r="9748" spans="1:4">
      <c r="D9748" s="299" t="s">
        <v>51462</v>
      </c>
    </row>
    <row r="9749" spans="1:4">
      <c r="A9749" s="299" t="s">
        <v>16137</v>
      </c>
      <c r="B9749" s="298" t="s">
        <v>51463</v>
      </c>
      <c r="C9749" s="299" t="s">
        <v>51464</v>
      </c>
    </row>
    <row r="9750" spans="1:4">
      <c r="A9750" s="309">
        <v>10993</v>
      </c>
      <c r="B9750" s="290" t="s">
        <v>21402</v>
      </c>
      <c r="C9750" s="291" t="s">
        <v>16412</v>
      </c>
      <c r="D9750" s="300" t="s">
        <v>37414</v>
      </c>
    </row>
    <row r="9751" spans="1:4">
      <c r="A9751" s="309">
        <v>10994</v>
      </c>
      <c r="B9751" s="290" t="s">
        <v>21910</v>
      </c>
      <c r="C9751" s="291" t="s">
        <v>17134</v>
      </c>
      <c r="D9751" s="300" t="s">
        <v>37495</v>
      </c>
    </row>
    <row r="9752" spans="1:4">
      <c r="A9752" s="309">
        <v>10995</v>
      </c>
      <c r="B9752" s="290" t="s">
        <v>21982</v>
      </c>
      <c r="C9752" s="291" t="s">
        <v>32</v>
      </c>
      <c r="D9752" s="300" t="s">
        <v>38986</v>
      </c>
    </row>
    <row r="9753" spans="1:4">
      <c r="A9753" s="309">
        <v>10996</v>
      </c>
      <c r="B9753" s="290" t="s">
        <v>56542</v>
      </c>
      <c r="C9753" s="291" t="s">
        <v>16412</v>
      </c>
      <c r="D9753" s="301" t="s">
        <v>19011</v>
      </c>
    </row>
    <row r="9754" spans="1:4">
      <c r="B9754" s="290" t="s">
        <v>51474</v>
      </c>
    </row>
    <row r="9755" spans="1:4">
      <c r="A9755" s="309">
        <v>10997</v>
      </c>
      <c r="B9755" s="290" t="s">
        <v>56543</v>
      </c>
      <c r="C9755" s="291" t="s">
        <v>16412</v>
      </c>
      <c r="D9755" s="300" t="s">
        <v>56544</v>
      </c>
    </row>
    <row r="9756" spans="1:4">
      <c r="B9756" s="290" t="s">
        <v>53760</v>
      </c>
    </row>
    <row r="9757" spans="1:4">
      <c r="A9757" s="309">
        <v>10998</v>
      </c>
      <c r="B9757" s="290" t="s">
        <v>28317</v>
      </c>
      <c r="C9757" s="291" t="s">
        <v>16412</v>
      </c>
      <c r="D9757" s="300" t="s">
        <v>19588</v>
      </c>
    </row>
    <row r="9758" spans="1:4">
      <c r="A9758" s="309">
        <v>10999</v>
      </c>
      <c r="B9758" s="290" t="s">
        <v>27953</v>
      </c>
      <c r="C9758" s="291" t="s">
        <v>16412</v>
      </c>
      <c r="D9758" s="300" t="s">
        <v>330</v>
      </c>
    </row>
    <row r="9759" spans="1:4">
      <c r="A9759" s="309">
        <v>11000</v>
      </c>
      <c r="B9759" s="290" t="s">
        <v>28192</v>
      </c>
      <c r="C9759" s="291" t="s">
        <v>16412</v>
      </c>
      <c r="D9759" s="300" t="s">
        <v>210</v>
      </c>
    </row>
    <row r="9760" spans="1:4">
      <c r="A9760" s="309">
        <v>11001</v>
      </c>
      <c r="B9760" s="290" t="s">
        <v>35865</v>
      </c>
      <c r="C9760" s="291" t="s">
        <v>32</v>
      </c>
      <c r="D9760" s="300" t="s">
        <v>29613</v>
      </c>
    </row>
    <row r="9761" spans="1:4">
      <c r="A9761" s="309">
        <v>11002</v>
      </c>
      <c r="B9761" s="290" t="s">
        <v>56545</v>
      </c>
      <c r="C9761" s="291" t="s">
        <v>17134</v>
      </c>
      <c r="D9761" s="300" t="s">
        <v>17907</v>
      </c>
    </row>
    <row r="9762" spans="1:4">
      <c r="B9762" s="290" t="s">
        <v>56546</v>
      </c>
    </row>
    <row r="9763" spans="1:4">
      <c r="A9763" s="309">
        <v>11003</v>
      </c>
      <c r="B9763" s="290" t="s">
        <v>28198</v>
      </c>
      <c r="C9763" s="291" t="s">
        <v>16412</v>
      </c>
      <c r="D9763" s="300" t="s">
        <v>85</v>
      </c>
    </row>
    <row r="9764" spans="1:4">
      <c r="A9764" s="309">
        <v>11004</v>
      </c>
      <c r="B9764" s="290" t="s">
        <v>21543</v>
      </c>
      <c r="C9764" s="291" t="s">
        <v>16412</v>
      </c>
      <c r="D9764" s="300" t="s">
        <v>21544</v>
      </c>
    </row>
    <row r="9765" spans="1:4">
      <c r="A9765" s="309">
        <v>11005</v>
      </c>
      <c r="B9765" s="290" t="s">
        <v>26586</v>
      </c>
      <c r="C9765" s="291" t="s">
        <v>17134</v>
      </c>
      <c r="D9765" s="300" t="s">
        <v>1686</v>
      </c>
    </row>
    <row r="9766" spans="1:4">
      <c r="A9766" s="309">
        <v>11039</v>
      </c>
      <c r="B9766" s="290" t="s">
        <v>22322</v>
      </c>
      <c r="C9766" s="291" t="s">
        <v>16412</v>
      </c>
      <c r="D9766" s="300" t="s">
        <v>36904</v>
      </c>
    </row>
    <row r="9767" spans="1:4">
      <c r="A9767" s="309">
        <v>11042</v>
      </c>
      <c r="B9767" s="290" t="s">
        <v>23053</v>
      </c>
      <c r="C9767" s="291" t="s">
        <v>16412</v>
      </c>
      <c r="D9767" s="300" t="s">
        <v>285</v>
      </c>
    </row>
    <row r="9768" spans="1:4">
      <c r="A9768" s="309">
        <v>11043</v>
      </c>
      <c r="B9768" s="290" t="s">
        <v>28478</v>
      </c>
      <c r="C9768" s="291" t="s">
        <v>16412</v>
      </c>
      <c r="D9768" s="300" t="s">
        <v>33366</v>
      </c>
    </row>
    <row r="9769" spans="1:4">
      <c r="A9769" s="309">
        <v>11045</v>
      </c>
      <c r="B9769" s="290" t="s">
        <v>23352</v>
      </c>
      <c r="C9769" s="291" t="s">
        <v>16412</v>
      </c>
      <c r="D9769" s="291" t="s">
        <v>520</v>
      </c>
    </row>
    <row r="9770" spans="1:4">
      <c r="A9770" s="309">
        <v>11046</v>
      </c>
      <c r="B9770" s="290" t="s">
        <v>56547</v>
      </c>
      <c r="C9770" s="291" t="s">
        <v>15</v>
      </c>
      <c r="D9770" s="300" t="s">
        <v>35765</v>
      </c>
    </row>
    <row r="9771" spans="1:4">
      <c r="A9771" s="309">
        <v>11047</v>
      </c>
      <c r="B9771" s="290" t="s">
        <v>23412</v>
      </c>
      <c r="C9771" s="291" t="s">
        <v>16412</v>
      </c>
      <c r="D9771" s="300" t="s">
        <v>2695</v>
      </c>
    </row>
    <row r="9772" spans="1:4">
      <c r="A9772" s="309">
        <v>11048</v>
      </c>
      <c r="B9772" s="290" t="s">
        <v>23454</v>
      </c>
      <c r="C9772" s="291" t="s">
        <v>16412</v>
      </c>
      <c r="D9772" s="300" t="s">
        <v>22886</v>
      </c>
    </row>
    <row r="9773" spans="1:4">
      <c r="A9773" s="309">
        <v>11049</v>
      </c>
      <c r="B9773" s="290" t="s">
        <v>19998</v>
      </c>
      <c r="C9773" s="291" t="s">
        <v>16412</v>
      </c>
      <c r="D9773" s="291" t="s">
        <v>2478</v>
      </c>
    </row>
    <row r="9774" spans="1:4">
      <c r="A9774" s="309">
        <v>11050</v>
      </c>
      <c r="B9774" s="290" t="s">
        <v>17175</v>
      </c>
      <c r="C9774" s="291" t="s">
        <v>16412</v>
      </c>
      <c r="D9774" s="291" t="s">
        <v>1674</v>
      </c>
    </row>
    <row r="9775" spans="1:4">
      <c r="A9775" s="309">
        <v>11051</v>
      </c>
      <c r="B9775" s="290" t="s">
        <v>17499</v>
      </c>
      <c r="C9775" s="291" t="s">
        <v>16412</v>
      </c>
      <c r="D9775" s="291" t="s">
        <v>528</v>
      </c>
    </row>
    <row r="9776" spans="1:4">
      <c r="A9776" s="309">
        <v>11052</v>
      </c>
      <c r="B9776" s="290" t="s">
        <v>23100</v>
      </c>
      <c r="C9776" s="291" t="s">
        <v>16412</v>
      </c>
      <c r="D9776" s="300" t="s">
        <v>489</v>
      </c>
    </row>
    <row r="9777" spans="1:4">
      <c r="A9777" s="309">
        <v>11053</v>
      </c>
      <c r="B9777" s="290" t="s">
        <v>25621</v>
      </c>
      <c r="C9777" s="291" t="s">
        <v>16412</v>
      </c>
      <c r="D9777" s="300" t="s">
        <v>53309</v>
      </c>
    </row>
    <row r="9778" spans="1:4">
      <c r="A9778" s="309">
        <v>11054</v>
      </c>
      <c r="B9778" s="290" t="s">
        <v>25623</v>
      </c>
      <c r="C9778" s="291" t="s">
        <v>16412</v>
      </c>
      <c r="D9778" s="300" t="s">
        <v>14225</v>
      </c>
    </row>
    <row r="9779" spans="1:4">
      <c r="A9779" s="309">
        <v>11055</v>
      </c>
      <c r="B9779" s="290" t="s">
        <v>25555</v>
      </c>
      <c r="C9779" s="291" t="s">
        <v>16412</v>
      </c>
      <c r="D9779" s="300" t="s">
        <v>28713</v>
      </c>
    </row>
    <row r="9780" spans="1:4">
      <c r="A9780" s="309">
        <v>11056</v>
      </c>
      <c r="B9780" s="290" t="s">
        <v>25585</v>
      </c>
      <c r="C9780" s="291" t="s">
        <v>16412</v>
      </c>
      <c r="D9780" s="300" t="s">
        <v>14786</v>
      </c>
    </row>
    <row r="9781" spans="1:4">
      <c r="A9781" s="309">
        <v>11057</v>
      </c>
      <c r="B9781" s="290" t="s">
        <v>25569</v>
      </c>
      <c r="C9781" s="291" t="s">
        <v>16412</v>
      </c>
      <c r="D9781" s="300" t="s">
        <v>1158</v>
      </c>
    </row>
    <row r="9782" spans="1:4">
      <c r="A9782" s="309">
        <v>11058</v>
      </c>
      <c r="B9782" s="290" t="s">
        <v>25570</v>
      </c>
      <c r="C9782" s="291" t="s">
        <v>16412</v>
      </c>
      <c r="D9782" s="300" t="s">
        <v>1158</v>
      </c>
    </row>
    <row r="9783" spans="1:4">
      <c r="A9783" s="309">
        <v>11059</v>
      </c>
      <c r="B9783" s="290" t="s">
        <v>25547</v>
      </c>
      <c r="C9783" s="291" t="s">
        <v>16412</v>
      </c>
      <c r="D9783" s="300" t="s">
        <v>31344</v>
      </c>
    </row>
    <row r="9784" spans="1:4">
      <c r="A9784" s="309">
        <v>11060</v>
      </c>
      <c r="B9784" s="290" t="s">
        <v>25571</v>
      </c>
      <c r="C9784" s="291" t="s">
        <v>16412</v>
      </c>
      <c r="D9784" s="300" t="s">
        <v>31344</v>
      </c>
    </row>
    <row r="9785" spans="1:4">
      <c r="D9785" s="291" t="s">
        <v>30702</v>
      </c>
    </row>
    <row r="9786" spans="1:4">
      <c r="B9786" s="298" t="s">
        <v>35536</v>
      </c>
    </row>
    <row r="9787" spans="1:4">
      <c r="A9787" s="306"/>
      <c r="B9787" s="302"/>
      <c r="C9787" s="302"/>
    </row>
    <row r="9788" spans="1:4">
      <c r="B9788" s="298" t="s">
        <v>30674</v>
      </c>
      <c r="C9788" s="299" t="s">
        <v>51461</v>
      </c>
    </row>
    <row r="9789" spans="1:4">
      <c r="D9789" s="299" t="s">
        <v>51462</v>
      </c>
    </row>
    <row r="9790" spans="1:4">
      <c r="A9790" s="299" t="s">
        <v>16137</v>
      </c>
      <c r="B9790" s="298" t="s">
        <v>51463</v>
      </c>
      <c r="C9790" s="299" t="s">
        <v>51464</v>
      </c>
    </row>
    <row r="9791" spans="1:4">
      <c r="A9791" s="309">
        <v>11061</v>
      </c>
      <c r="B9791" s="290" t="s">
        <v>25586</v>
      </c>
      <c r="C9791" s="291" t="s">
        <v>16412</v>
      </c>
      <c r="D9791" s="300" t="s">
        <v>31344</v>
      </c>
    </row>
    <row r="9792" spans="1:4">
      <c r="A9792" s="309">
        <v>11064</v>
      </c>
      <c r="B9792" s="290" t="s">
        <v>35878</v>
      </c>
      <c r="C9792" s="291" t="s">
        <v>16412</v>
      </c>
      <c r="D9792" s="301" t="s">
        <v>56548</v>
      </c>
    </row>
    <row r="9793" spans="1:4">
      <c r="B9793" s="290" t="s">
        <v>35879</v>
      </c>
    </row>
    <row r="9794" spans="1:4">
      <c r="A9794" s="309">
        <v>11065</v>
      </c>
      <c r="B9794" s="290" t="s">
        <v>35880</v>
      </c>
      <c r="C9794" s="291" t="s">
        <v>16412</v>
      </c>
      <c r="D9794" s="300" t="s">
        <v>37227</v>
      </c>
    </row>
    <row r="9795" spans="1:4">
      <c r="A9795" s="309">
        <v>11066</v>
      </c>
      <c r="B9795" s="290" t="s">
        <v>35881</v>
      </c>
      <c r="C9795" s="291" t="s">
        <v>16412</v>
      </c>
      <c r="D9795" s="307" t="s">
        <v>56549</v>
      </c>
    </row>
    <row r="9796" spans="1:4">
      <c r="B9796" s="290" t="s">
        <v>35882</v>
      </c>
    </row>
    <row r="9797" spans="1:4">
      <c r="A9797" s="309">
        <v>11067</v>
      </c>
      <c r="B9797" s="290" t="s">
        <v>24371</v>
      </c>
      <c r="C9797" s="291" t="s">
        <v>16412</v>
      </c>
      <c r="D9797" s="300" t="s">
        <v>17515</v>
      </c>
    </row>
    <row r="9798" spans="1:4">
      <c r="A9798" s="309">
        <v>11068</v>
      </c>
      <c r="B9798" s="290" t="s">
        <v>25464</v>
      </c>
      <c r="C9798" s="291" t="s">
        <v>16412</v>
      </c>
      <c r="D9798" s="300" t="s">
        <v>51826</v>
      </c>
    </row>
    <row r="9799" spans="1:4">
      <c r="A9799" s="309">
        <v>11072</v>
      </c>
      <c r="B9799" s="290" t="s">
        <v>23337</v>
      </c>
      <c r="C9799" s="291" t="s">
        <v>16412</v>
      </c>
      <c r="D9799" s="291" t="s">
        <v>57</v>
      </c>
    </row>
    <row r="9800" spans="1:4">
      <c r="A9800" s="309">
        <v>11073</v>
      </c>
      <c r="B9800" s="290" t="s">
        <v>56550</v>
      </c>
      <c r="C9800" s="291" t="s">
        <v>16412</v>
      </c>
      <c r="D9800" s="300" t="s">
        <v>56551</v>
      </c>
    </row>
    <row r="9801" spans="1:4">
      <c r="A9801" s="309">
        <v>11074</v>
      </c>
      <c r="B9801" s="290" t="s">
        <v>23085</v>
      </c>
      <c r="C9801" s="291" t="s">
        <v>16412</v>
      </c>
      <c r="D9801" s="300" t="s">
        <v>56552</v>
      </c>
    </row>
    <row r="9802" spans="1:4">
      <c r="A9802" s="309">
        <v>11075</v>
      </c>
      <c r="B9802" s="290" t="s">
        <v>23086</v>
      </c>
      <c r="C9802" s="291" t="s">
        <v>16412</v>
      </c>
      <c r="D9802" s="300" t="s">
        <v>37754</v>
      </c>
    </row>
    <row r="9803" spans="1:4">
      <c r="A9803" s="309">
        <v>11076</v>
      </c>
      <c r="B9803" s="290" t="s">
        <v>56553</v>
      </c>
      <c r="C9803" s="291" t="s">
        <v>16412</v>
      </c>
      <c r="D9803" s="300" t="s">
        <v>56554</v>
      </c>
    </row>
    <row r="9804" spans="1:4">
      <c r="A9804" s="309">
        <v>11077</v>
      </c>
      <c r="B9804" s="290" t="s">
        <v>56555</v>
      </c>
      <c r="C9804" s="291" t="s">
        <v>16412</v>
      </c>
      <c r="D9804" s="300" t="s">
        <v>650</v>
      </c>
    </row>
    <row r="9805" spans="1:4">
      <c r="A9805" s="309">
        <v>11078</v>
      </c>
      <c r="B9805" s="290" t="s">
        <v>56556</v>
      </c>
      <c r="C9805" s="291" t="s">
        <v>16412</v>
      </c>
      <c r="D9805" s="307" t="s">
        <v>56557</v>
      </c>
    </row>
    <row r="9806" spans="1:4">
      <c r="B9806" s="290" t="s">
        <v>56558</v>
      </c>
    </row>
    <row r="9807" spans="1:4">
      <c r="A9807" s="309">
        <v>11081</v>
      </c>
      <c r="B9807" s="290" t="s">
        <v>35884</v>
      </c>
      <c r="C9807" s="291" t="s">
        <v>16412</v>
      </c>
      <c r="D9807" s="307" t="s">
        <v>56559</v>
      </c>
    </row>
    <row r="9808" spans="1:4">
      <c r="B9808" s="290" t="s">
        <v>35885</v>
      </c>
    </row>
    <row r="9809" spans="1:5">
      <c r="A9809" s="309">
        <v>11083</v>
      </c>
      <c r="B9809" s="290" t="s">
        <v>28662</v>
      </c>
      <c r="C9809" s="291" t="s">
        <v>18112</v>
      </c>
      <c r="D9809" s="300" t="s">
        <v>17598</v>
      </c>
    </row>
    <row r="9810" spans="1:5">
      <c r="A9810" s="309">
        <v>11084</v>
      </c>
      <c r="B9810" s="290" t="s">
        <v>28652</v>
      </c>
      <c r="C9810" s="291" t="s">
        <v>18112</v>
      </c>
      <c r="D9810" s="300" t="s">
        <v>17598</v>
      </c>
    </row>
    <row r="9811" spans="1:5">
      <c r="A9811" s="309">
        <v>11085</v>
      </c>
      <c r="B9811" s="290" t="s">
        <v>22368</v>
      </c>
      <c r="C9811" s="291" t="s">
        <v>16412</v>
      </c>
      <c r="D9811" s="307" t="s">
        <v>56560</v>
      </c>
    </row>
    <row r="9812" spans="1:5">
      <c r="A9812" s="309">
        <v>11086</v>
      </c>
      <c r="B9812" s="290" t="s">
        <v>16956</v>
      </c>
      <c r="C9812" s="291" t="s">
        <v>16412</v>
      </c>
      <c r="D9812" s="307" t="s">
        <v>56561</v>
      </c>
    </row>
    <row r="9813" spans="1:5">
      <c r="A9813" s="309">
        <v>11087</v>
      </c>
      <c r="B9813" s="290" t="s">
        <v>56562</v>
      </c>
      <c r="C9813" s="291" t="s">
        <v>16412</v>
      </c>
      <c r="D9813" s="307" t="s">
        <v>56563</v>
      </c>
    </row>
    <row r="9814" spans="1:5">
      <c r="B9814" s="290" t="s">
        <v>56564</v>
      </c>
    </row>
    <row r="9815" spans="1:5">
      <c r="A9815" s="309">
        <v>11088</v>
      </c>
      <c r="B9815" s="290" t="s">
        <v>30171</v>
      </c>
      <c r="C9815" s="291" t="s">
        <v>18018</v>
      </c>
      <c r="D9815" s="300" t="s">
        <v>471</v>
      </c>
      <c r="E9815" s="302"/>
    </row>
    <row r="9816" spans="1:5">
      <c r="A9816" s="309">
        <v>11089</v>
      </c>
      <c r="B9816" s="290" t="s">
        <v>35889</v>
      </c>
      <c r="C9816" s="291" t="s">
        <v>16412</v>
      </c>
      <c r="D9816" s="307" t="s">
        <v>56565</v>
      </c>
      <c r="E9816" s="302"/>
    </row>
    <row r="9817" spans="1:5">
      <c r="B9817" s="290" t="s">
        <v>35890</v>
      </c>
    </row>
    <row r="9818" spans="1:5">
      <c r="A9818" s="309">
        <v>11090</v>
      </c>
      <c r="B9818" s="290" t="s">
        <v>35887</v>
      </c>
      <c r="C9818" s="291" t="s">
        <v>16412</v>
      </c>
      <c r="D9818" s="300" t="s">
        <v>56566</v>
      </c>
      <c r="E9818" s="302"/>
    </row>
    <row r="9819" spans="1:5">
      <c r="B9819" s="290" t="s">
        <v>35888</v>
      </c>
      <c r="E9819" s="302"/>
    </row>
    <row r="9820" spans="1:5">
      <c r="A9820" s="309">
        <v>11092</v>
      </c>
      <c r="B9820" s="290" t="s">
        <v>17204</v>
      </c>
      <c r="C9820" s="291" t="s">
        <v>16412</v>
      </c>
      <c r="D9820" s="300" t="s">
        <v>530</v>
      </c>
      <c r="E9820" s="302"/>
    </row>
    <row r="9821" spans="1:5">
      <c r="A9821" s="309">
        <v>11093</v>
      </c>
      <c r="B9821" s="290" t="s">
        <v>28217</v>
      </c>
      <c r="C9821" s="291" t="s">
        <v>16412</v>
      </c>
      <c r="D9821" s="300" t="s">
        <v>815</v>
      </c>
      <c r="E9821" s="302"/>
    </row>
    <row r="9822" spans="1:5">
      <c r="A9822" s="309">
        <v>11094</v>
      </c>
      <c r="B9822" s="290" t="s">
        <v>18256</v>
      </c>
      <c r="C9822" s="291" t="s">
        <v>32</v>
      </c>
      <c r="D9822" s="300">
        <v>11.67</v>
      </c>
      <c r="E9822" s="302"/>
    </row>
    <row r="9823" spans="1:5">
      <c r="A9823" s="309">
        <v>11095</v>
      </c>
      <c r="B9823" s="290" t="s">
        <v>18257</v>
      </c>
      <c r="C9823" s="291" t="s">
        <v>32</v>
      </c>
      <c r="D9823" s="300" t="s">
        <v>1686</v>
      </c>
    </row>
    <row r="9824" spans="1:5">
      <c r="A9824" s="309">
        <v>11096</v>
      </c>
      <c r="B9824" s="290" t="s">
        <v>23462</v>
      </c>
      <c r="C9824" s="291" t="s">
        <v>16412</v>
      </c>
      <c r="D9824" s="300" t="s">
        <v>41553</v>
      </c>
      <c r="E9824" s="302"/>
    </row>
    <row r="9825" spans="1:5">
      <c r="A9825" s="309">
        <v>11097</v>
      </c>
      <c r="B9825" s="290" t="s">
        <v>56567</v>
      </c>
      <c r="C9825" s="291" t="s">
        <v>16412</v>
      </c>
      <c r="D9825" s="300" t="s">
        <v>878</v>
      </c>
      <c r="E9825" s="302"/>
    </row>
    <row r="9826" spans="1:5">
      <c r="A9826" s="309">
        <v>11098</v>
      </c>
      <c r="B9826" s="290" t="s">
        <v>26474</v>
      </c>
      <c r="C9826" s="291" t="s">
        <v>16412</v>
      </c>
      <c r="D9826" s="300" t="s">
        <v>56568</v>
      </c>
      <c r="E9826" s="302"/>
    </row>
    <row r="9827" spans="1:5">
      <c r="A9827" s="309">
        <v>11099</v>
      </c>
      <c r="B9827" s="290" t="s">
        <v>56569</v>
      </c>
      <c r="C9827" s="291" t="s">
        <v>16412</v>
      </c>
      <c r="D9827" s="307" t="s">
        <v>56570</v>
      </c>
      <c r="E9827" s="302"/>
    </row>
    <row r="9828" spans="1:5">
      <c r="B9828" s="290" t="s">
        <v>56571</v>
      </c>
    </row>
    <row r="9829" spans="1:5">
      <c r="D9829" s="291" t="s">
        <v>30702</v>
      </c>
    </row>
    <row r="9830" spans="1:5">
      <c r="B9830" s="298" t="s">
        <v>35556</v>
      </c>
    </row>
    <row r="9831" spans="1:5">
      <c r="A9831" s="302"/>
    </row>
    <row r="9832" spans="1:5">
      <c r="B9832" s="298" t="s">
        <v>30674</v>
      </c>
      <c r="C9832" s="299" t="s">
        <v>51461</v>
      </c>
    </row>
    <row r="9833" spans="1:5">
      <c r="D9833" s="299" t="s">
        <v>51462</v>
      </c>
    </row>
    <row r="9834" spans="1:5">
      <c r="A9834" s="299" t="s">
        <v>16137</v>
      </c>
      <c r="B9834" s="298" t="s">
        <v>51463</v>
      </c>
      <c r="C9834" s="299" t="s">
        <v>51464</v>
      </c>
    </row>
    <row r="9835" spans="1:5">
      <c r="A9835" s="309">
        <v>11100</v>
      </c>
      <c r="B9835" s="290" t="s">
        <v>24406</v>
      </c>
      <c r="C9835" s="291" t="s">
        <v>16412</v>
      </c>
      <c r="D9835" s="300" t="s">
        <v>15159</v>
      </c>
    </row>
    <row r="9836" spans="1:5">
      <c r="A9836" s="309">
        <v>11101</v>
      </c>
      <c r="B9836" s="290" t="s">
        <v>56572</v>
      </c>
      <c r="C9836" s="291" t="s">
        <v>16412</v>
      </c>
      <c r="D9836" s="307" t="s">
        <v>56573</v>
      </c>
    </row>
    <row r="9837" spans="1:5">
      <c r="A9837" s="309">
        <v>11102</v>
      </c>
      <c r="B9837" s="290" t="s">
        <v>19937</v>
      </c>
      <c r="C9837" s="291" t="s">
        <v>16412</v>
      </c>
      <c r="D9837" s="300" t="s">
        <v>16838</v>
      </c>
    </row>
    <row r="9838" spans="1:5">
      <c r="A9838" s="309">
        <v>11103</v>
      </c>
      <c r="B9838" s="290" t="s">
        <v>56574</v>
      </c>
      <c r="C9838" s="291" t="s">
        <v>16412</v>
      </c>
      <c r="D9838" s="301" t="s">
        <v>29675</v>
      </c>
    </row>
    <row r="9839" spans="1:5">
      <c r="B9839" s="290" t="s">
        <v>56575</v>
      </c>
    </row>
    <row r="9840" spans="1:5">
      <c r="A9840" s="309">
        <v>11104</v>
      </c>
      <c r="B9840" s="290" t="s">
        <v>35900</v>
      </c>
      <c r="C9840" s="291" t="s">
        <v>17134</v>
      </c>
      <c r="D9840" s="300" t="s">
        <v>30726</v>
      </c>
    </row>
    <row r="9841" spans="1:4">
      <c r="A9841" s="309">
        <v>11105</v>
      </c>
      <c r="B9841" s="290" t="s">
        <v>22256</v>
      </c>
      <c r="C9841" s="291" t="s">
        <v>16412</v>
      </c>
      <c r="D9841" s="300" t="s">
        <v>630</v>
      </c>
    </row>
    <row r="9842" spans="1:4">
      <c r="A9842" s="309">
        <v>11106</v>
      </c>
      <c r="B9842" s="290" t="s">
        <v>21497</v>
      </c>
      <c r="C9842" s="291" t="s">
        <v>17134</v>
      </c>
      <c r="D9842" s="300" t="s">
        <v>19748</v>
      </c>
    </row>
    <row r="9843" spans="1:4">
      <c r="A9843" s="309">
        <v>11107</v>
      </c>
      <c r="B9843" s="290" t="s">
        <v>20506</v>
      </c>
      <c r="C9843" s="291" t="s">
        <v>16412</v>
      </c>
      <c r="D9843" s="307" t="s">
        <v>56576</v>
      </c>
    </row>
    <row r="9844" spans="1:4">
      <c r="A9844" s="309">
        <v>11108</v>
      </c>
      <c r="B9844" s="290" t="s">
        <v>20529</v>
      </c>
      <c r="C9844" s="291" t="s">
        <v>16412</v>
      </c>
      <c r="D9844" s="300" t="s">
        <v>56577</v>
      </c>
    </row>
    <row r="9845" spans="1:4">
      <c r="A9845" s="309">
        <v>11109</v>
      </c>
      <c r="B9845" s="290" t="s">
        <v>22273</v>
      </c>
      <c r="C9845" s="291" t="s">
        <v>32</v>
      </c>
      <c r="D9845" s="300" t="s">
        <v>1230</v>
      </c>
    </row>
    <row r="9846" spans="1:4">
      <c r="A9846" s="309">
        <v>11110</v>
      </c>
      <c r="B9846" s="290" t="s">
        <v>35904</v>
      </c>
      <c r="C9846" s="291" t="s">
        <v>16412</v>
      </c>
      <c r="D9846" s="300" t="s">
        <v>56578</v>
      </c>
    </row>
    <row r="9847" spans="1:4">
      <c r="A9847" s="309">
        <v>11111</v>
      </c>
      <c r="B9847" s="290" t="s">
        <v>25616</v>
      </c>
      <c r="C9847" s="291" t="s">
        <v>16412</v>
      </c>
      <c r="D9847" s="300" t="s">
        <v>332</v>
      </c>
    </row>
    <row r="9848" spans="1:4">
      <c r="A9848" s="309">
        <v>11112</v>
      </c>
      <c r="B9848" s="290" t="s">
        <v>22575</v>
      </c>
      <c r="C9848" s="291" t="s">
        <v>16412</v>
      </c>
      <c r="D9848" s="300" t="s">
        <v>1571</v>
      </c>
    </row>
    <row r="9849" spans="1:4">
      <c r="A9849" s="309">
        <v>11113</v>
      </c>
      <c r="B9849" s="290" t="s">
        <v>22616</v>
      </c>
      <c r="C9849" s="291" t="s">
        <v>16412</v>
      </c>
      <c r="D9849" s="300" t="s">
        <v>6633</v>
      </c>
    </row>
    <row r="9850" spans="1:4">
      <c r="A9850" s="309">
        <v>11116</v>
      </c>
      <c r="B9850" s="290" t="s">
        <v>21677</v>
      </c>
      <c r="C9850" s="291" t="s">
        <v>30</v>
      </c>
      <c r="D9850" s="300" t="s">
        <v>152</v>
      </c>
    </row>
    <row r="9851" spans="1:4">
      <c r="A9851" s="309">
        <v>11117</v>
      </c>
      <c r="B9851" s="290" t="s">
        <v>21674</v>
      </c>
      <c r="C9851" s="291" t="s">
        <v>30</v>
      </c>
      <c r="D9851" s="300" t="s">
        <v>42263</v>
      </c>
    </row>
    <row r="9852" spans="1:4">
      <c r="A9852" s="309">
        <v>11118</v>
      </c>
      <c r="B9852" s="290" t="s">
        <v>56579</v>
      </c>
      <c r="C9852" s="291" t="s">
        <v>16412</v>
      </c>
      <c r="D9852" s="300" t="s">
        <v>2853</v>
      </c>
    </row>
    <row r="9853" spans="1:4">
      <c r="A9853" s="309">
        <v>11119</v>
      </c>
      <c r="B9853" s="290" t="s">
        <v>21779</v>
      </c>
      <c r="C9853" s="291" t="s">
        <v>16412</v>
      </c>
      <c r="D9853" s="300" t="s">
        <v>56580</v>
      </c>
    </row>
    <row r="9854" spans="1:4">
      <c r="A9854" s="309">
        <v>11120</v>
      </c>
      <c r="B9854" s="290" t="s">
        <v>21405</v>
      </c>
      <c r="C9854" s="291" t="s">
        <v>16412</v>
      </c>
      <c r="D9854" s="300" t="s">
        <v>37459</v>
      </c>
    </row>
    <row r="9855" spans="1:4">
      <c r="A9855" s="309">
        <v>11125</v>
      </c>
      <c r="B9855" s="290" t="s">
        <v>56581</v>
      </c>
      <c r="C9855" s="291" t="s">
        <v>32</v>
      </c>
      <c r="D9855" s="300" t="s">
        <v>29614</v>
      </c>
    </row>
    <row r="9856" spans="1:4">
      <c r="A9856" s="309">
        <v>11126</v>
      </c>
      <c r="B9856" s="290" t="s">
        <v>56582</v>
      </c>
      <c r="C9856" s="291" t="s">
        <v>32</v>
      </c>
      <c r="D9856" s="300" t="s">
        <v>97</v>
      </c>
    </row>
    <row r="9857" spans="1:4">
      <c r="A9857" s="309">
        <v>11127</v>
      </c>
      <c r="B9857" s="290" t="s">
        <v>22253</v>
      </c>
      <c r="C9857" s="291" t="s">
        <v>16412</v>
      </c>
      <c r="D9857" s="300" t="s">
        <v>15705</v>
      </c>
    </row>
    <row r="9858" spans="1:4">
      <c r="A9858" s="309">
        <v>11128</v>
      </c>
      <c r="B9858" s="290" t="s">
        <v>17664</v>
      </c>
      <c r="C9858" s="291" t="s">
        <v>32</v>
      </c>
      <c r="D9858" s="300" t="s">
        <v>630</v>
      </c>
    </row>
    <row r="9859" spans="1:4">
      <c r="A9859" s="309">
        <v>11129</v>
      </c>
      <c r="B9859" s="290" t="s">
        <v>25032</v>
      </c>
      <c r="C9859" s="291" t="s">
        <v>16412</v>
      </c>
      <c r="D9859" s="300" t="s">
        <v>53390</v>
      </c>
    </row>
    <row r="9860" spans="1:4">
      <c r="A9860" s="309">
        <v>11130</v>
      </c>
      <c r="B9860" s="290" t="s">
        <v>25042</v>
      </c>
      <c r="C9860" s="291" t="s">
        <v>16412</v>
      </c>
      <c r="D9860" s="300" t="s">
        <v>1477</v>
      </c>
    </row>
    <row r="9861" spans="1:4">
      <c r="A9861" s="309">
        <v>11131</v>
      </c>
      <c r="B9861" s="290" t="s">
        <v>56583</v>
      </c>
      <c r="C9861" s="291" t="s">
        <v>16412</v>
      </c>
      <c r="D9861" s="301" t="s">
        <v>56584</v>
      </c>
    </row>
    <row r="9862" spans="1:4">
      <c r="B9862" s="290" t="s">
        <v>56585</v>
      </c>
    </row>
    <row r="9863" spans="1:4">
      <c r="A9863" s="309">
        <v>11132</v>
      </c>
      <c r="B9863" s="290" t="s">
        <v>29586</v>
      </c>
      <c r="C9863" s="291" t="s">
        <v>32</v>
      </c>
      <c r="D9863" s="300" t="s">
        <v>97</v>
      </c>
    </row>
    <row r="9864" spans="1:4">
      <c r="A9864" s="309">
        <v>11133</v>
      </c>
      <c r="B9864" s="290" t="s">
        <v>35909</v>
      </c>
      <c r="C9864" s="291" t="s">
        <v>17134</v>
      </c>
      <c r="D9864" s="300" t="s">
        <v>16746</v>
      </c>
    </row>
    <row r="9865" spans="1:4">
      <c r="B9865" s="290" t="s">
        <v>35910</v>
      </c>
    </row>
    <row r="9866" spans="1:4">
      <c r="A9866" s="309">
        <v>11134</v>
      </c>
      <c r="B9866" s="290" t="s">
        <v>56586</v>
      </c>
      <c r="C9866" s="291" t="s">
        <v>32</v>
      </c>
      <c r="D9866" s="300" t="s">
        <v>14802</v>
      </c>
    </row>
    <row r="9867" spans="1:4">
      <c r="A9867" s="309">
        <v>11139</v>
      </c>
      <c r="B9867" s="290" t="s">
        <v>21988</v>
      </c>
      <c r="C9867" s="291" t="s">
        <v>32</v>
      </c>
      <c r="D9867" s="300" t="s">
        <v>1587</v>
      </c>
    </row>
    <row r="9868" spans="1:4">
      <c r="A9868" s="309">
        <v>11140</v>
      </c>
      <c r="B9868" s="290" t="s">
        <v>18152</v>
      </c>
      <c r="C9868" s="291" t="s">
        <v>16412</v>
      </c>
      <c r="D9868" s="307" t="s">
        <v>56587</v>
      </c>
    </row>
    <row r="9869" spans="1:4">
      <c r="A9869" s="309">
        <v>11141</v>
      </c>
      <c r="B9869" s="290" t="s">
        <v>18153</v>
      </c>
      <c r="C9869" s="291" t="s">
        <v>16412</v>
      </c>
      <c r="D9869" s="307" t="s">
        <v>56588</v>
      </c>
    </row>
    <row r="9870" spans="1:4">
      <c r="D9870" s="291" t="s">
        <v>30702</v>
      </c>
    </row>
    <row r="9871" spans="1:4">
      <c r="B9871" s="298" t="s">
        <v>35573</v>
      </c>
    </row>
    <row r="9872" spans="1:4">
      <c r="A9872" s="302"/>
      <c r="B9872" s="302"/>
      <c r="C9872" s="302"/>
      <c r="D9872" s="302"/>
    </row>
    <row r="9873" spans="1:4">
      <c r="B9873" s="298" t="s">
        <v>30674</v>
      </c>
      <c r="C9873" s="299" t="s">
        <v>51461</v>
      </c>
    </row>
    <row r="9874" spans="1:4">
      <c r="D9874" s="299" t="s">
        <v>51462</v>
      </c>
    </row>
    <row r="9875" spans="1:4">
      <c r="A9875" s="299" t="s">
        <v>16137</v>
      </c>
      <c r="B9875" s="298" t="s">
        <v>51463</v>
      </c>
      <c r="C9875" s="299" t="s">
        <v>51464</v>
      </c>
    </row>
    <row r="9876" spans="1:4">
      <c r="A9876" s="309">
        <v>11142</v>
      </c>
      <c r="B9876" s="290" t="s">
        <v>77603</v>
      </c>
      <c r="C9876" s="291" t="s">
        <v>16412</v>
      </c>
      <c r="D9876" s="300" t="s">
        <v>56589</v>
      </c>
    </row>
    <row r="9877" spans="1:4">
      <c r="B9877" s="290" t="s">
        <v>56590</v>
      </c>
    </row>
    <row r="9878" spans="1:4">
      <c r="A9878" s="309">
        <v>11143</v>
      </c>
      <c r="B9878" s="290" t="s">
        <v>28669</v>
      </c>
      <c r="C9878" s="291" t="s">
        <v>16412</v>
      </c>
      <c r="D9878" s="300" t="s">
        <v>2229</v>
      </c>
    </row>
    <row r="9879" spans="1:4">
      <c r="A9879" s="309">
        <v>11144</v>
      </c>
      <c r="B9879" s="290" t="s">
        <v>35912</v>
      </c>
      <c r="C9879" s="291" t="s">
        <v>16412</v>
      </c>
      <c r="D9879" s="300" t="s">
        <v>56591</v>
      </c>
    </row>
    <row r="9880" spans="1:4">
      <c r="B9880" s="290" t="s">
        <v>35913</v>
      </c>
    </row>
    <row r="9881" spans="1:4">
      <c r="A9881" s="309">
        <v>11145</v>
      </c>
      <c r="B9881" s="290" t="s">
        <v>56592</v>
      </c>
      <c r="C9881" s="291" t="s">
        <v>17134</v>
      </c>
      <c r="D9881" s="300" t="s">
        <v>1713</v>
      </c>
    </row>
    <row r="9882" spans="1:4">
      <c r="B9882" s="290" t="s">
        <v>16866</v>
      </c>
    </row>
    <row r="9883" spans="1:4">
      <c r="A9883" s="309">
        <v>11146</v>
      </c>
      <c r="B9883" s="290" t="s">
        <v>26389</v>
      </c>
      <c r="C9883" s="291" t="s">
        <v>16412</v>
      </c>
      <c r="D9883" s="300" t="s">
        <v>56593</v>
      </c>
    </row>
    <row r="9884" spans="1:4">
      <c r="A9884" s="309">
        <v>11147</v>
      </c>
      <c r="B9884" s="290" t="s">
        <v>56594</v>
      </c>
      <c r="C9884" s="291" t="s">
        <v>16412</v>
      </c>
      <c r="D9884" s="307" t="s">
        <v>56595</v>
      </c>
    </row>
    <row r="9885" spans="1:4">
      <c r="B9885" s="290" t="s">
        <v>56596</v>
      </c>
    </row>
    <row r="9886" spans="1:4">
      <c r="A9886" s="309">
        <v>11148</v>
      </c>
      <c r="B9886" s="290" t="s">
        <v>56597</v>
      </c>
      <c r="C9886" s="291" t="s">
        <v>16412</v>
      </c>
      <c r="D9886" s="307" t="s">
        <v>56598</v>
      </c>
    </row>
    <row r="9887" spans="1:4">
      <c r="B9887" s="290" t="s">
        <v>56599</v>
      </c>
    </row>
    <row r="9888" spans="1:4">
      <c r="A9888" s="309">
        <v>11149</v>
      </c>
      <c r="B9888" s="290" t="s">
        <v>56600</v>
      </c>
      <c r="C9888" s="291" t="s">
        <v>16412</v>
      </c>
      <c r="D9888" s="301" t="s">
        <v>25191</v>
      </c>
    </row>
    <row r="9889" spans="1:4">
      <c r="A9889" s="316" t="s">
        <v>36321</v>
      </c>
      <c r="B9889" s="290" t="s">
        <v>56601</v>
      </c>
      <c r="C9889" s="291" t="s">
        <v>16412</v>
      </c>
      <c r="D9889" s="301" t="s">
        <v>18961</v>
      </c>
    </row>
    <row r="9890" spans="1:4">
      <c r="B9890" s="290" t="s">
        <v>51474</v>
      </c>
    </row>
    <row r="9891" spans="1:4">
      <c r="A9891" s="309">
        <v>11152</v>
      </c>
      <c r="B9891" s="290" t="s">
        <v>56602</v>
      </c>
      <c r="C9891" s="291" t="s">
        <v>16412</v>
      </c>
      <c r="D9891" s="301" t="s">
        <v>29665</v>
      </c>
    </row>
    <row r="9892" spans="1:4">
      <c r="B9892" s="290" t="s">
        <v>51474</v>
      </c>
    </row>
    <row r="9893" spans="1:4">
      <c r="A9893" s="309">
        <v>11153</v>
      </c>
      <c r="B9893" s="290" t="s">
        <v>56603</v>
      </c>
      <c r="C9893" s="291" t="s">
        <v>16412</v>
      </c>
      <c r="D9893" s="301" t="s">
        <v>29671</v>
      </c>
    </row>
    <row r="9894" spans="1:4">
      <c r="B9894" s="290" t="s">
        <v>51474</v>
      </c>
    </row>
    <row r="9895" spans="1:4">
      <c r="A9895" s="309">
        <v>11154</v>
      </c>
      <c r="B9895" s="290" t="s">
        <v>56604</v>
      </c>
      <c r="C9895" s="291" t="s">
        <v>16412</v>
      </c>
      <c r="D9895" s="301" t="s">
        <v>29672</v>
      </c>
    </row>
    <row r="9896" spans="1:4">
      <c r="B9896" s="290" t="s">
        <v>51474</v>
      </c>
    </row>
    <row r="9897" spans="1:4">
      <c r="A9897" s="309">
        <v>11155</v>
      </c>
      <c r="B9897" s="290" t="s">
        <v>56605</v>
      </c>
      <c r="C9897" s="291" t="s">
        <v>16412</v>
      </c>
      <c r="D9897" s="301" t="s">
        <v>29674</v>
      </c>
    </row>
    <row r="9898" spans="1:4">
      <c r="B9898" s="290" t="s">
        <v>51474</v>
      </c>
    </row>
    <row r="9899" spans="1:4">
      <c r="A9899" s="309">
        <v>11156</v>
      </c>
      <c r="B9899" s="290" t="s">
        <v>29100</v>
      </c>
      <c r="C9899" s="291" t="s">
        <v>17134</v>
      </c>
      <c r="D9899" s="300" t="s">
        <v>31089</v>
      </c>
    </row>
    <row r="9900" spans="1:4">
      <c r="A9900" s="309">
        <v>11157</v>
      </c>
      <c r="B9900" s="290" t="s">
        <v>35919</v>
      </c>
      <c r="C9900" s="291" t="s">
        <v>32</v>
      </c>
      <c r="D9900" s="300" t="s">
        <v>23909</v>
      </c>
    </row>
    <row r="9901" spans="1:4">
      <c r="A9901" s="309">
        <v>11158</v>
      </c>
      <c r="B9901" s="290" t="s">
        <v>35920</v>
      </c>
      <c r="C9901" s="291" t="s">
        <v>32</v>
      </c>
      <c r="D9901" s="300" t="s">
        <v>29607</v>
      </c>
    </row>
    <row r="9902" spans="1:4">
      <c r="A9902" s="309">
        <v>11159</v>
      </c>
      <c r="B9902" s="290" t="s">
        <v>35921</v>
      </c>
      <c r="C9902" s="291" t="s">
        <v>32</v>
      </c>
      <c r="D9902" s="300" t="s">
        <v>29610</v>
      </c>
    </row>
    <row r="9903" spans="1:4">
      <c r="A9903" s="309">
        <v>11160</v>
      </c>
      <c r="B9903" s="290" t="s">
        <v>56606</v>
      </c>
      <c r="C9903" s="291" t="s">
        <v>16771</v>
      </c>
      <c r="D9903" s="300" t="s">
        <v>56228</v>
      </c>
    </row>
    <row r="9904" spans="1:4">
      <c r="A9904" s="309">
        <v>11161</v>
      </c>
      <c r="B9904" s="290" t="s">
        <v>56607</v>
      </c>
      <c r="C9904" s="291" t="s">
        <v>15</v>
      </c>
      <c r="D9904" s="300" t="s">
        <v>56608</v>
      </c>
    </row>
    <row r="9905" spans="1:4">
      <c r="A9905" s="309">
        <v>11162</v>
      </c>
      <c r="B9905" s="290" t="s">
        <v>35923</v>
      </c>
      <c r="C9905" s="291" t="s">
        <v>17134</v>
      </c>
      <c r="D9905" s="300" t="s">
        <v>56609</v>
      </c>
    </row>
    <row r="9906" spans="1:4">
      <c r="A9906" s="309">
        <v>11163</v>
      </c>
      <c r="B9906" s="290" t="s">
        <v>35924</v>
      </c>
      <c r="C9906" s="291" t="s">
        <v>17134</v>
      </c>
      <c r="D9906" s="300" t="s">
        <v>56610</v>
      </c>
    </row>
    <row r="9907" spans="1:4">
      <c r="A9907" s="309">
        <v>11164</v>
      </c>
      <c r="B9907" s="290" t="s">
        <v>29150</v>
      </c>
      <c r="C9907" s="291" t="s">
        <v>17134</v>
      </c>
      <c r="D9907" s="300" t="s">
        <v>44306</v>
      </c>
    </row>
    <row r="9908" spans="1:4">
      <c r="A9908" s="309">
        <v>11167</v>
      </c>
      <c r="B9908" s="290" t="s">
        <v>20464</v>
      </c>
      <c r="C9908" s="291" t="s">
        <v>16412</v>
      </c>
      <c r="D9908" s="300" t="s">
        <v>20465</v>
      </c>
    </row>
    <row r="9909" spans="1:4">
      <c r="A9909" s="309">
        <v>11168</v>
      </c>
      <c r="B9909" s="290" t="s">
        <v>20473</v>
      </c>
      <c r="C9909" s="291" t="s">
        <v>16412</v>
      </c>
      <c r="D9909" s="300" t="s">
        <v>20474</v>
      </c>
    </row>
    <row r="9910" spans="1:4">
      <c r="A9910" s="309">
        <v>11171</v>
      </c>
      <c r="B9910" s="290" t="s">
        <v>20477</v>
      </c>
      <c r="C9910" s="291" t="s">
        <v>16412</v>
      </c>
      <c r="D9910" s="300" t="s">
        <v>572</v>
      </c>
    </row>
    <row r="9911" spans="1:4">
      <c r="A9911" s="309">
        <v>11172</v>
      </c>
      <c r="B9911" s="290" t="s">
        <v>56611</v>
      </c>
      <c r="C9911" s="291" t="s">
        <v>16412</v>
      </c>
      <c r="D9911" s="301" t="s">
        <v>56612</v>
      </c>
    </row>
    <row r="9912" spans="1:4">
      <c r="A9912" s="309">
        <v>11173</v>
      </c>
      <c r="B9912" s="290" t="s">
        <v>35926</v>
      </c>
      <c r="C9912" s="291" t="s">
        <v>16412</v>
      </c>
      <c r="D9912" s="301" t="s">
        <v>30380</v>
      </c>
    </row>
    <row r="9913" spans="1:4">
      <c r="B9913" s="290" t="s">
        <v>35927</v>
      </c>
    </row>
    <row r="9914" spans="1:4">
      <c r="A9914" s="309">
        <v>11174</v>
      </c>
      <c r="B9914" s="290" t="s">
        <v>56613</v>
      </c>
      <c r="C9914" s="291" t="s">
        <v>16412</v>
      </c>
      <c r="D9914" s="300" t="s">
        <v>56614</v>
      </c>
    </row>
    <row r="9915" spans="1:4">
      <c r="A9915" s="309">
        <v>11175</v>
      </c>
      <c r="B9915" s="290" t="s">
        <v>17406</v>
      </c>
      <c r="C9915" s="291" t="s">
        <v>16412</v>
      </c>
      <c r="D9915" s="300" t="s">
        <v>14137</v>
      </c>
    </row>
    <row r="9916" spans="1:4">
      <c r="D9916" s="291" t="s">
        <v>30702</v>
      </c>
    </row>
    <row r="9917" spans="1:4">
      <c r="B9917" s="298" t="s">
        <v>35594</v>
      </c>
    </row>
    <row r="9918" spans="1:4">
      <c r="A9918" s="302"/>
      <c r="B9918" s="302"/>
      <c r="C9918" s="302"/>
      <c r="D9918" s="302"/>
    </row>
    <row r="9919" spans="1:4">
      <c r="B9919" s="298" t="s">
        <v>30674</v>
      </c>
      <c r="C9919" s="299" t="s">
        <v>51461</v>
      </c>
    </row>
    <row r="9920" spans="1:4">
      <c r="D9920" s="299" t="s">
        <v>51462</v>
      </c>
    </row>
    <row r="9921" spans="1:4">
      <c r="A9921" s="299" t="s">
        <v>16137</v>
      </c>
      <c r="B9921" s="298" t="s">
        <v>51463</v>
      </c>
      <c r="C9921" s="299" t="s">
        <v>51464</v>
      </c>
    </row>
    <row r="9922" spans="1:4">
      <c r="A9922" s="309">
        <v>11176</v>
      </c>
      <c r="B9922" s="290" t="s">
        <v>24430</v>
      </c>
      <c r="C9922" s="291" t="s">
        <v>32</v>
      </c>
      <c r="D9922" s="300" t="s">
        <v>56615</v>
      </c>
    </row>
    <row r="9923" spans="1:4">
      <c r="A9923" s="309">
        <v>11177</v>
      </c>
      <c r="B9923" s="290" t="s">
        <v>26475</v>
      </c>
      <c r="C9923" s="291" t="s">
        <v>16412</v>
      </c>
      <c r="D9923" s="307" t="s">
        <v>56616</v>
      </c>
    </row>
    <row r="9924" spans="1:4">
      <c r="A9924" s="309">
        <v>11178</v>
      </c>
      <c r="B9924" s="290" t="s">
        <v>26524</v>
      </c>
      <c r="C9924" s="291" t="s">
        <v>16412</v>
      </c>
      <c r="D9924" s="300" t="s">
        <v>56617</v>
      </c>
    </row>
    <row r="9925" spans="1:4">
      <c r="A9925" s="309">
        <v>11181</v>
      </c>
      <c r="B9925" s="290" t="s">
        <v>56618</v>
      </c>
      <c r="C9925" s="291" t="s">
        <v>32</v>
      </c>
      <c r="D9925" s="300" t="s">
        <v>29611</v>
      </c>
    </row>
    <row r="9926" spans="1:4">
      <c r="A9926" s="309">
        <v>11183</v>
      </c>
      <c r="B9926" s="290" t="s">
        <v>24719</v>
      </c>
      <c r="C9926" s="291" t="s">
        <v>18112</v>
      </c>
      <c r="D9926" s="300" t="s">
        <v>56619</v>
      </c>
    </row>
    <row r="9927" spans="1:4">
      <c r="A9927" s="309">
        <v>11184</v>
      </c>
      <c r="B9927" s="290" t="s">
        <v>29117</v>
      </c>
      <c r="C9927" s="291" t="s">
        <v>17134</v>
      </c>
      <c r="D9927" s="300" t="s">
        <v>29118</v>
      </c>
    </row>
    <row r="9928" spans="1:4">
      <c r="A9928" s="309">
        <v>11185</v>
      </c>
      <c r="B9928" s="290" t="s">
        <v>35947</v>
      </c>
      <c r="C9928" s="291" t="s">
        <v>17134</v>
      </c>
      <c r="D9928" s="300" t="s">
        <v>26045</v>
      </c>
    </row>
    <row r="9929" spans="1:4">
      <c r="A9929" s="309">
        <v>11188</v>
      </c>
      <c r="B9929" s="290" t="s">
        <v>56620</v>
      </c>
      <c r="C9929" s="291" t="s">
        <v>16412</v>
      </c>
      <c r="D9929" s="300" t="s">
        <v>56621</v>
      </c>
    </row>
    <row r="9930" spans="1:4">
      <c r="B9930" s="290" t="s">
        <v>56622</v>
      </c>
    </row>
    <row r="9931" spans="1:4">
      <c r="A9931" s="309">
        <v>11189</v>
      </c>
      <c r="B9931" s="290" t="s">
        <v>56623</v>
      </c>
      <c r="C9931" s="291" t="s">
        <v>16412</v>
      </c>
      <c r="D9931" s="300" t="s">
        <v>1467</v>
      </c>
    </row>
    <row r="9932" spans="1:4">
      <c r="A9932" s="309">
        <v>11190</v>
      </c>
      <c r="B9932" s="290" t="s">
        <v>18753</v>
      </c>
      <c r="C9932" s="291" t="s">
        <v>32</v>
      </c>
      <c r="D9932" s="300" t="s">
        <v>540</v>
      </c>
    </row>
    <row r="9933" spans="1:4">
      <c r="A9933" s="309">
        <v>11191</v>
      </c>
      <c r="B9933" s="290" t="s">
        <v>18754</v>
      </c>
      <c r="C9933" s="291" t="s">
        <v>32</v>
      </c>
      <c r="D9933" s="300" t="s">
        <v>2228</v>
      </c>
    </row>
    <row r="9934" spans="1:4">
      <c r="A9934" s="309">
        <v>11192</v>
      </c>
      <c r="B9934" s="290" t="s">
        <v>18821</v>
      </c>
      <c r="C9934" s="291" t="s">
        <v>32</v>
      </c>
      <c r="D9934" s="300" t="s">
        <v>38737</v>
      </c>
    </row>
    <row r="9935" spans="1:4">
      <c r="A9935" s="309">
        <v>11193</v>
      </c>
      <c r="B9935" s="290" t="s">
        <v>22396</v>
      </c>
      <c r="C9935" s="291" t="s">
        <v>16412</v>
      </c>
      <c r="D9935" s="300" t="s">
        <v>39188</v>
      </c>
    </row>
    <row r="9936" spans="1:4">
      <c r="A9936" s="309">
        <v>11194</v>
      </c>
      <c r="B9936" s="290" t="s">
        <v>22395</v>
      </c>
      <c r="C9936" s="291" t="s">
        <v>16412</v>
      </c>
      <c r="D9936" s="300" t="s">
        <v>38998</v>
      </c>
    </row>
    <row r="9937" spans="1:4">
      <c r="A9937" s="309">
        <v>11195</v>
      </c>
      <c r="B9937" s="290" t="s">
        <v>22411</v>
      </c>
      <c r="C9937" s="291" t="s">
        <v>16412</v>
      </c>
      <c r="D9937" s="300" t="s">
        <v>56624</v>
      </c>
    </row>
    <row r="9938" spans="1:4">
      <c r="A9938" s="309">
        <v>11196</v>
      </c>
      <c r="B9938" s="290" t="s">
        <v>22472</v>
      </c>
      <c r="C9938" s="291" t="s">
        <v>16412</v>
      </c>
      <c r="D9938" s="307" t="s">
        <v>56625</v>
      </c>
    </row>
    <row r="9939" spans="1:4">
      <c r="A9939" s="309">
        <v>11197</v>
      </c>
      <c r="B9939" s="290" t="s">
        <v>22794</v>
      </c>
      <c r="C9939" s="291" t="s">
        <v>16412</v>
      </c>
      <c r="D9939" s="300" t="s">
        <v>24100</v>
      </c>
    </row>
    <row r="9940" spans="1:4">
      <c r="A9940" s="309">
        <v>11198</v>
      </c>
      <c r="B9940" s="290" t="s">
        <v>35952</v>
      </c>
      <c r="C9940" s="291" t="s">
        <v>16412</v>
      </c>
      <c r="D9940" s="300" t="s">
        <v>56626</v>
      </c>
    </row>
    <row r="9941" spans="1:4">
      <c r="B9941" s="290" t="s">
        <v>35953</v>
      </c>
    </row>
    <row r="9942" spans="1:4">
      <c r="A9942" s="309">
        <v>11199</v>
      </c>
      <c r="B9942" s="290" t="s">
        <v>35955</v>
      </c>
      <c r="C9942" s="291" t="s">
        <v>16412</v>
      </c>
      <c r="D9942" s="300" t="s">
        <v>1205</v>
      </c>
    </row>
    <row r="9943" spans="1:4">
      <c r="B9943" s="290" t="s">
        <v>35953</v>
      </c>
    </row>
    <row r="9944" spans="1:4">
      <c r="A9944" s="309">
        <v>11200</v>
      </c>
      <c r="B9944" s="290" t="s">
        <v>24364</v>
      </c>
      <c r="C9944" s="291" t="s">
        <v>16412</v>
      </c>
      <c r="D9944" s="300" t="s">
        <v>31122</v>
      </c>
    </row>
    <row r="9945" spans="1:4">
      <c r="A9945" s="309">
        <v>11201</v>
      </c>
      <c r="B9945" s="290" t="s">
        <v>19829</v>
      </c>
      <c r="C9945" s="291" t="s">
        <v>32</v>
      </c>
      <c r="D9945" s="300" t="s">
        <v>814</v>
      </c>
    </row>
    <row r="9946" spans="1:4">
      <c r="A9946" s="309">
        <v>11202</v>
      </c>
      <c r="B9946" s="290" t="s">
        <v>28773</v>
      </c>
      <c r="C9946" s="291" t="s">
        <v>18112</v>
      </c>
      <c r="D9946" s="300" t="s">
        <v>22264</v>
      </c>
    </row>
    <row r="9947" spans="1:4">
      <c r="A9947" s="309">
        <v>11203</v>
      </c>
      <c r="B9947" s="290" t="s">
        <v>23368</v>
      </c>
      <c r="C9947" s="291" t="s">
        <v>16412</v>
      </c>
      <c r="D9947" s="300" t="s">
        <v>35960</v>
      </c>
    </row>
    <row r="9948" spans="1:4">
      <c r="A9948" s="309">
        <v>11204</v>
      </c>
      <c r="B9948" s="290" t="s">
        <v>23365</v>
      </c>
      <c r="C9948" s="291" t="s">
        <v>16412</v>
      </c>
      <c r="D9948" s="300" t="s">
        <v>203</v>
      </c>
    </row>
    <row r="9949" spans="1:4">
      <c r="A9949" s="309">
        <v>11205</v>
      </c>
      <c r="B9949" s="290" t="s">
        <v>23364</v>
      </c>
      <c r="C9949" s="291" t="s">
        <v>16412</v>
      </c>
      <c r="D9949" s="300" t="s">
        <v>307</v>
      </c>
    </row>
    <row r="9950" spans="1:4">
      <c r="A9950" s="309">
        <v>11206</v>
      </c>
      <c r="B9950" s="290" t="s">
        <v>27167</v>
      </c>
      <c r="C9950" s="291" t="s">
        <v>18112</v>
      </c>
      <c r="D9950" s="307" t="s">
        <v>56627</v>
      </c>
    </row>
    <row r="9951" spans="1:4">
      <c r="A9951" s="309">
        <v>11207</v>
      </c>
      <c r="B9951" s="290" t="s">
        <v>35963</v>
      </c>
      <c r="C9951" s="291" t="s">
        <v>16412</v>
      </c>
      <c r="D9951" s="300" t="s">
        <v>39198</v>
      </c>
    </row>
    <row r="9952" spans="1:4">
      <c r="B9952" s="290" t="s">
        <v>35965</v>
      </c>
    </row>
    <row r="9953" spans="1:4">
      <c r="A9953" s="309">
        <v>11208</v>
      </c>
      <c r="B9953" s="290" t="s">
        <v>18794</v>
      </c>
      <c r="C9953" s="291" t="s">
        <v>32</v>
      </c>
      <c r="D9953" s="300" t="s">
        <v>2857</v>
      </c>
    </row>
    <row r="9954" spans="1:4">
      <c r="A9954" s="309">
        <v>11209</v>
      </c>
      <c r="B9954" s="290" t="s">
        <v>18791</v>
      </c>
      <c r="C9954" s="291" t="s">
        <v>32</v>
      </c>
      <c r="D9954" s="300" t="s">
        <v>1335</v>
      </c>
    </row>
    <row r="9955" spans="1:4">
      <c r="A9955" s="309">
        <v>11211</v>
      </c>
      <c r="B9955" s="290" t="s">
        <v>24137</v>
      </c>
      <c r="C9955" s="291" t="s">
        <v>16412</v>
      </c>
      <c r="D9955" s="307" t="s">
        <v>56628</v>
      </c>
    </row>
    <row r="9956" spans="1:4">
      <c r="A9956" s="309">
        <v>11214</v>
      </c>
      <c r="B9956" s="290" t="s">
        <v>28289</v>
      </c>
      <c r="C9956" s="291" t="s">
        <v>16412</v>
      </c>
      <c r="D9956" s="300" t="s">
        <v>22345</v>
      </c>
    </row>
    <row r="9957" spans="1:4">
      <c r="D9957" s="291" t="s">
        <v>30702</v>
      </c>
    </row>
    <row r="9958" spans="1:4">
      <c r="B9958" s="298" t="s">
        <v>35603</v>
      </c>
    </row>
    <row r="9959" spans="1:4">
      <c r="A9959" s="302"/>
      <c r="C9959" s="302"/>
      <c r="D9959" s="302"/>
    </row>
    <row r="9960" spans="1:4">
      <c r="B9960" s="298" t="s">
        <v>30674</v>
      </c>
      <c r="C9960" s="299" t="s">
        <v>51461</v>
      </c>
    </row>
    <row r="9961" spans="1:4">
      <c r="D9961" s="299" t="s">
        <v>51462</v>
      </c>
    </row>
    <row r="9962" spans="1:4">
      <c r="A9962" s="299" t="s">
        <v>16137</v>
      </c>
      <c r="B9962" s="298" t="s">
        <v>51463</v>
      </c>
      <c r="C9962" s="299" t="s">
        <v>51464</v>
      </c>
    </row>
    <row r="9963" spans="1:4">
      <c r="A9963" s="309">
        <v>11215</v>
      </c>
      <c r="B9963" s="290" t="s">
        <v>35981</v>
      </c>
      <c r="C9963" s="291" t="s">
        <v>16412</v>
      </c>
      <c r="D9963" s="300" t="s">
        <v>2399</v>
      </c>
    </row>
    <row r="9964" spans="1:4">
      <c r="B9964" s="290" t="s">
        <v>35983</v>
      </c>
    </row>
    <row r="9965" spans="1:4">
      <c r="A9965" s="309">
        <v>11216</v>
      </c>
      <c r="B9965" s="290" t="s">
        <v>26917</v>
      </c>
      <c r="C9965" s="291" t="s">
        <v>16412</v>
      </c>
      <c r="D9965" s="300" t="s">
        <v>27039</v>
      </c>
    </row>
    <row r="9966" spans="1:4">
      <c r="A9966" s="309">
        <v>11217</v>
      </c>
      <c r="B9966" s="290" t="s">
        <v>20354</v>
      </c>
      <c r="C9966" s="291" t="s">
        <v>16412</v>
      </c>
      <c r="D9966" s="300" t="s">
        <v>2581</v>
      </c>
    </row>
    <row r="9967" spans="1:4">
      <c r="A9967" s="309">
        <v>11223</v>
      </c>
      <c r="B9967" s="290" t="s">
        <v>35985</v>
      </c>
      <c r="C9967" s="291" t="s">
        <v>16412</v>
      </c>
      <c r="D9967" s="300" t="s">
        <v>1083</v>
      </c>
    </row>
    <row r="9968" spans="1:4">
      <c r="B9968" s="290" t="s">
        <v>35986</v>
      </c>
    </row>
    <row r="9969" spans="1:4">
      <c r="A9969" s="309">
        <v>11224</v>
      </c>
      <c r="B9969" s="290" t="s">
        <v>18044</v>
      </c>
      <c r="C9969" s="291" t="s">
        <v>18018</v>
      </c>
      <c r="D9969" s="300" t="s">
        <v>56629</v>
      </c>
    </row>
    <row r="9970" spans="1:4">
      <c r="A9970" s="309">
        <v>11225</v>
      </c>
      <c r="B9970" s="290" t="s">
        <v>18042</v>
      </c>
      <c r="C9970" s="291" t="s">
        <v>18018</v>
      </c>
      <c r="D9970" s="300" t="s">
        <v>56629</v>
      </c>
    </row>
    <row r="9971" spans="1:4">
      <c r="A9971" s="309">
        <v>11226</v>
      </c>
      <c r="B9971" s="290" t="s">
        <v>18056</v>
      </c>
      <c r="C9971" s="291" t="s">
        <v>18018</v>
      </c>
      <c r="D9971" s="300" t="s">
        <v>2389</v>
      </c>
    </row>
    <row r="9972" spans="1:4">
      <c r="A9972" s="309">
        <v>11227</v>
      </c>
      <c r="B9972" s="290" t="s">
        <v>35987</v>
      </c>
      <c r="C9972" s="291" t="s">
        <v>16412</v>
      </c>
      <c r="D9972" s="300" t="s">
        <v>1083</v>
      </c>
    </row>
    <row r="9973" spans="1:4">
      <c r="B9973" s="290" t="s">
        <v>35988</v>
      </c>
    </row>
    <row r="9974" spans="1:4">
      <c r="A9974" s="309">
        <v>11228</v>
      </c>
      <c r="B9974" s="290" t="s">
        <v>35989</v>
      </c>
      <c r="C9974" s="291" t="s">
        <v>16412</v>
      </c>
      <c r="D9974" s="300" t="s">
        <v>1083</v>
      </c>
    </row>
    <row r="9975" spans="1:4">
      <c r="B9975" s="290" t="s">
        <v>35990</v>
      </c>
    </row>
    <row r="9976" spans="1:4">
      <c r="A9976" s="309">
        <v>11229</v>
      </c>
      <c r="B9976" s="290" t="s">
        <v>56630</v>
      </c>
      <c r="C9976" s="291" t="s">
        <v>16412</v>
      </c>
      <c r="D9976" s="300" t="s">
        <v>2399</v>
      </c>
    </row>
    <row r="9977" spans="1:4">
      <c r="B9977" s="290" t="s">
        <v>56631</v>
      </c>
    </row>
    <row r="9978" spans="1:4">
      <c r="A9978" s="309">
        <v>11230</v>
      </c>
      <c r="B9978" s="290" t="s">
        <v>35991</v>
      </c>
      <c r="C9978" s="291" t="s">
        <v>16412</v>
      </c>
      <c r="D9978" s="300" t="s">
        <v>1018</v>
      </c>
    </row>
    <row r="9979" spans="1:4">
      <c r="A9979" s="309">
        <v>11231</v>
      </c>
      <c r="B9979" s="290" t="s">
        <v>22594</v>
      </c>
      <c r="C9979" s="291" t="s">
        <v>16412</v>
      </c>
      <c r="D9979" s="300" t="s">
        <v>1797</v>
      </c>
    </row>
    <row r="9980" spans="1:4">
      <c r="A9980" s="309">
        <v>11233</v>
      </c>
      <c r="B9980" s="290" t="s">
        <v>56632</v>
      </c>
      <c r="C9980" s="291" t="s">
        <v>16412</v>
      </c>
      <c r="D9980" s="300" t="s">
        <v>56633</v>
      </c>
    </row>
    <row r="9981" spans="1:4">
      <c r="B9981" s="290" t="s">
        <v>17577</v>
      </c>
    </row>
    <row r="9982" spans="1:4">
      <c r="A9982" s="309">
        <v>11234</v>
      </c>
      <c r="B9982" s="290" t="s">
        <v>30018</v>
      </c>
      <c r="C9982" s="291" t="s">
        <v>30</v>
      </c>
      <c r="D9982" s="300" t="s">
        <v>30019</v>
      </c>
    </row>
    <row r="9983" spans="1:4">
      <c r="A9983" s="309">
        <v>11235</v>
      </c>
      <c r="B9983" s="290" t="s">
        <v>56634</v>
      </c>
      <c r="C9983" s="291" t="s">
        <v>30</v>
      </c>
      <c r="D9983" s="300" t="s">
        <v>1180</v>
      </c>
    </row>
    <row r="9984" spans="1:4">
      <c r="A9984" s="309">
        <v>11236</v>
      </c>
      <c r="B9984" s="290" t="s">
        <v>56635</v>
      </c>
      <c r="C9984" s="291" t="s">
        <v>25249</v>
      </c>
      <c r="D9984" s="300" t="s">
        <v>306</v>
      </c>
    </row>
    <row r="9985" spans="1:5">
      <c r="A9985" s="309">
        <v>11237</v>
      </c>
      <c r="B9985" s="290" t="s">
        <v>56636</v>
      </c>
      <c r="C9985" s="291" t="s">
        <v>16412</v>
      </c>
      <c r="D9985" s="300" t="s">
        <v>21504</v>
      </c>
    </row>
    <row r="9986" spans="1:5">
      <c r="B9986" s="290" t="s">
        <v>56637</v>
      </c>
    </row>
    <row r="9987" spans="1:5">
      <c r="A9987" s="309">
        <v>11238</v>
      </c>
      <c r="B9987" s="290" t="s">
        <v>30042</v>
      </c>
      <c r="C9987" s="291" t="s">
        <v>17134</v>
      </c>
      <c r="D9987" s="300" t="s">
        <v>1181</v>
      </c>
    </row>
    <row r="9988" spans="1:5">
      <c r="A9988" s="309">
        <v>11239</v>
      </c>
      <c r="B9988" s="290" t="s">
        <v>30043</v>
      </c>
      <c r="C9988" s="291" t="s">
        <v>17134</v>
      </c>
      <c r="D9988" s="300" t="s">
        <v>1182</v>
      </c>
    </row>
    <row r="9989" spans="1:5">
      <c r="A9989" s="309">
        <v>11240</v>
      </c>
      <c r="B9989" s="290" t="s">
        <v>20321</v>
      </c>
      <c r="C9989" s="291" t="s">
        <v>16412</v>
      </c>
      <c r="D9989" s="300" t="s">
        <v>1290</v>
      </c>
      <c r="E9989" s="302"/>
    </row>
    <row r="9990" spans="1:5">
      <c r="A9990" s="309">
        <v>11241</v>
      </c>
      <c r="B9990" s="290" t="s">
        <v>20327</v>
      </c>
      <c r="C9990" s="291" t="s">
        <v>16412</v>
      </c>
      <c r="D9990" s="300" t="s">
        <v>53053</v>
      </c>
      <c r="E9990" s="302"/>
    </row>
    <row r="9991" spans="1:5">
      <c r="A9991" s="309">
        <v>11242</v>
      </c>
      <c r="B9991" s="290" t="s">
        <v>20346</v>
      </c>
      <c r="C9991" s="291" t="s">
        <v>16412</v>
      </c>
      <c r="D9991" s="300" t="s">
        <v>29501</v>
      </c>
      <c r="E9991" s="302"/>
    </row>
    <row r="9992" spans="1:5">
      <c r="A9992" s="309">
        <v>11243</v>
      </c>
      <c r="B9992" s="290" t="s">
        <v>17464</v>
      </c>
      <c r="C9992" s="291" t="s">
        <v>16412</v>
      </c>
      <c r="D9992" s="300" t="s">
        <v>2283</v>
      </c>
      <c r="E9992" s="302"/>
    </row>
    <row r="9993" spans="1:5">
      <c r="A9993" s="309">
        <v>11244</v>
      </c>
      <c r="B9993" s="290" t="s">
        <v>17463</v>
      </c>
      <c r="C9993" s="291" t="s">
        <v>16412</v>
      </c>
      <c r="D9993" s="300" t="s">
        <v>2139</v>
      </c>
      <c r="E9993" s="302"/>
    </row>
    <row r="9994" spans="1:5">
      <c r="A9994" s="309">
        <v>11245</v>
      </c>
      <c r="B9994" s="290" t="s">
        <v>20352</v>
      </c>
      <c r="C9994" s="291" t="s">
        <v>16412</v>
      </c>
      <c r="D9994" s="300" t="s">
        <v>26407</v>
      </c>
      <c r="E9994" s="302"/>
    </row>
    <row r="9995" spans="1:5">
      <c r="A9995" s="309">
        <v>11246</v>
      </c>
      <c r="B9995" s="290" t="s">
        <v>20357</v>
      </c>
      <c r="C9995" s="291" t="s">
        <v>18112</v>
      </c>
      <c r="D9995" s="300" t="s">
        <v>1224</v>
      </c>
      <c r="E9995" s="302"/>
    </row>
    <row r="9996" spans="1:5">
      <c r="A9996" s="309">
        <v>11247</v>
      </c>
      <c r="B9996" s="290" t="s">
        <v>20385</v>
      </c>
      <c r="C9996" s="291" t="s">
        <v>16412</v>
      </c>
      <c r="D9996" s="300" t="s">
        <v>56638</v>
      </c>
      <c r="E9996" s="302"/>
    </row>
    <row r="9997" spans="1:5">
      <c r="A9997" s="309">
        <v>11248</v>
      </c>
      <c r="B9997" s="290" t="s">
        <v>56639</v>
      </c>
      <c r="C9997" s="291" t="s">
        <v>16412</v>
      </c>
      <c r="D9997" s="300" t="s">
        <v>56640</v>
      </c>
      <c r="E9997" s="302"/>
    </row>
    <row r="9998" spans="1:5">
      <c r="A9998" s="309">
        <v>11249</v>
      </c>
      <c r="B9998" s="290" t="s">
        <v>16896</v>
      </c>
      <c r="C9998" s="291" t="s">
        <v>16412</v>
      </c>
      <c r="D9998" s="300" t="s">
        <v>6873</v>
      </c>
      <c r="E9998" s="302"/>
    </row>
    <row r="9999" spans="1:5">
      <c r="A9999" s="309">
        <v>11250</v>
      </c>
      <c r="B9999" s="290" t="s">
        <v>20383</v>
      </c>
      <c r="C9999" s="291" t="s">
        <v>16412</v>
      </c>
      <c r="D9999" s="300" t="s">
        <v>36508</v>
      </c>
      <c r="E9999" s="302"/>
    </row>
    <row r="10000" spans="1:5">
      <c r="B10000" s="290" t="s">
        <v>20373</v>
      </c>
    </row>
    <row r="10001" spans="1:5">
      <c r="D10001" s="291" t="s">
        <v>30702</v>
      </c>
      <c r="E10001" s="302"/>
    </row>
    <row r="10002" spans="1:5">
      <c r="B10002" s="298" t="s">
        <v>35617</v>
      </c>
    </row>
    <row r="10003" spans="1:5">
      <c r="A10003" s="302"/>
      <c r="D10003" s="302"/>
      <c r="E10003" s="302"/>
    </row>
    <row r="10004" spans="1:5">
      <c r="B10004" s="298" t="s">
        <v>30674</v>
      </c>
      <c r="C10004" s="299" t="s">
        <v>51461</v>
      </c>
    </row>
    <row r="10005" spans="1:5">
      <c r="D10005" s="299" t="s">
        <v>51462</v>
      </c>
      <c r="E10005" s="302"/>
    </row>
    <row r="10006" spans="1:5">
      <c r="A10006" s="299" t="s">
        <v>16137</v>
      </c>
      <c r="B10006" s="298" t="s">
        <v>51463</v>
      </c>
      <c r="C10006" s="299" t="s">
        <v>51464</v>
      </c>
    </row>
    <row r="10007" spans="1:5">
      <c r="A10007" s="309">
        <v>11251</v>
      </c>
      <c r="C10007" s="291" t="s">
        <v>16412</v>
      </c>
      <c r="D10007" s="300" t="s">
        <v>334</v>
      </c>
      <c r="E10007" s="302"/>
    </row>
    <row r="10008" spans="1:5">
      <c r="A10008" s="309">
        <v>11252</v>
      </c>
      <c r="B10008" s="290" t="s">
        <v>20356</v>
      </c>
      <c r="C10008" s="291" t="s">
        <v>16412</v>
      </c>
      <c r="D10008" s="300" t="s">
        <v>56641</v>
      </c>
    </row>
    <row r="10009" spans="1:5">
      <c r="A10009" s="309">
        <v>11253</v>
      </c>
      <c r="B10009" s="290" t="s">
        <v>20394</v>
      </c>
      <c r="C10009" s="291" t="s">
        <v>16412</v>
      </c>
      <c r="D10009" s="300" t="s">
        <v>1640</v>
      </c>
      <c r="E10009" s="302"/>
    </row>
    <row r="10010" spans="1:5">
      <c r="A10010" s="309">
        <v>11254</v>
      </c>
      <c r="B10010" s="290" t="s">
        <v>20395</v>
      </c>
      <c r="C10010" s="291" t="s">
        <v>16412</v>
      </c>
      <c r="D10010" s="300" t="s">
        <v>31034</v>
      </c>
    </row>
    <row r="10011" spans="1:5">
      <c r="A10011" s="309">
        <v>11255</v>
      </c>
      <c r="B10011" s="290" t="s">
        <v>20393</v>
      </c>
      <c r="C10011" s="291" t="s">
        <v>16412</v>
      </c>
      <c r="D10011" s="300" t="s">
        <v>2644</v>
      </c>
      <c r="E10011" s="302"/>
    </row>
    <row r="10012" spans="1:5">
      <c r="A10012" s="309">
        <v>11256</v>
      </c>
      <c r="B10012" s="290" t="s">
        <v>20390</v>
      </c>
      <c r="C10012" s="291" t="s">
        <v>16412</v>
      </c>
      <c r="D10012" s="300" t="s">
        <v>56642</v>
      </c>
      <c r="E10012" s="302"/>
    </row>
    <row r="10013" spans="1:5">
      <c r="A10013" s="309">
        <v>11257</v>
      </c>
      <c r="B10013" s="290" t="s">
        <v>20392</v>
      </c>
      <c r="C10013" s="291" t="s">
        <v>16412</v>
      </c>
      <c r="D10013" s="300" t="s">
        <v>36549</v>
      </c>
      <c r="E10013" s="302"/>
    </row>
    <row r="10014" spans="1:5">
      <c r="A10014" s="309">
        <v>11258</v>
      </c>
      <c r="B10014" s="290" t="s">
        <v>36110</v>
      </c>
      <c r="C10014" s="291" t="s">
        <v>16412</v>
      </c>
      <c r="D10014" s="307" t="s">
        <v>56643</v>
      </c>
      <c r="E10014" s="302"/>
    </row>
    <row r="10015" spans="1:5">
      <c r="B10015" s="290" t="s">
        <v>36111</v>
      </c>
      <c r="E10015" s="302"/>
    </row>
    <row r="10016" spans="1:5">
      <c r="A10016" s="309">
        <v>11259</v>
      </c>
      <c r="B10016" s="290" t="s">
        <v>28636</v>
      </c>
      <c r="C10016" s="291" t="s">
        <v>16412</v>
      </c>
      <c r="D10016" s="301" t="s">
        <v>56644</v>
      </c>
      <c r="E10016" s="302"/>
    </row>
    <row r="10017" spans="1:5">
      <c r="A10017" s="309">
        <v>11260</v>
      </c>
      <c r="B10017" s="290" t="s">
        <v>28635</v>
      </c>
      <c r="C10017" s="291" t="s">
        <v>16412</v>
      </c>
      <c r="D10017" s="307" t="s">
        <v>56645</v>
      </c>
      <c r="E10017" s="302"/>
    </row>
    <row r="10018" spans="1:5">
      <c r="A10018" s="309">
        <v>11261</v>
      </c>
      <c r="B10018" s="290" t="s">
        <v>36010</v>
      </c>
      <c r="C10018" s="291" t="s">
        <v>16412</v>
      </c>
      <c r="D10018" s="300" t="s">
        <v>39477</v>
      </c>
    </row>
    <row r="10019" spans="1:5">
      <c r="B10019" s="290" t="s">
        <v>36011</v>
      </c>
    </row>
    <row r="10020" spans="1:5">
      <c r="A10020" s="309">
        <v>11262</v>
      </c>
      <c r="B10020" s="290" t="s">
        <v>30085</v>
      </c>
      <c r="C10020" s="291" t="s">
        <v>17134</v>
      </c>
      <c r="D10020" s="300" t="s">
        <v>16780</v>
      </c>
      <c r="E10020" s="302"/>
    </row>
    <row r="10021" spans="1:5">
      <c r="A10021" s="309">
        <v>11263</v>
      </c>
      <c r="B10021" s="290" t="s">
        <v>30146</v>
      </c>
      <c r="C10021" s="291" t="s">
        <v>32</v>
      </c>
      <c r="D10021" s="300" t="s">
        <v>1529</v>
      </c>
    </row>
    <row r="10022" spans="1:5">
      <c r="A10022" s="309">
        <v>11264</v>
      </c>
      <c r="B10022" s="290" t="s">
        <v>17462</v>
      </c>
      <c r="C10022" s="291" t="s">
        <v>16412</v>
      </c>
      <c r="D10022" s="300" t="s">
        <v>2174</v>
      </c>
    </row>
    <row r="10023" spans="1:5">
      <c r="A10023" s="309">
        <v>11265</v>
      </c>
      <c r="B10023" s="290" t="s">
        <v>18934</v>
      </c>
      <c r="C10023" s="291" t="s">
        <v>16412</v>
      </c>
      <c r="D10023" s="300" t="s">
        <v>305</v>
      </c>
    </row>
    <row r="10024" spans="1:5">
      <c r="A10024" s="309">
        <v>11266</v>
      </c>
      <c r="B10024" s="290" t="s">
        <v>56646</v>
      </c>
      <c r="C10024" s="291" t="s">
        <v>17025</v>
      </c>
      <c r="D10024" s="300" t="s">
        <v>28806</v>
      </c>
      <c r="E10024" s="302"/>
    </row>
    <row r="10025" spans="1:5">
      <c r="A10025" s="309">
        <v>11267</v>
      </c>
      <c r="B10025" s="290" t="s">
        <v>17297</v>
      </c>
      <c r="C10025" s="291" t="s">
        <v>17254</v>
      </c>
      <c r="D10025" s="300" t="s">
        <v>2173</v>
      </c>
    </row>
    <row r="10026" spans="1:5">
      <c r="A10026" s="309">
        <v>11268</v>
      </c>
      <c r="B10026" s="290" t="s">
        <v>21002</v>
      </c>
      <c r="C10026" s="291" t="s">
        <v>16412</v>
      </c>
      <c r="D10026" s="300" t="s">
        <v>846</v>
      </c>
    </row>
    <row r="10027" spans="1:5">
      <c r="A10027" s="309">
        <v>11269</v>
      </c>
      <c r="B10027" s="290" t="s">
        <v>28846</v>
      </c>
      <c r="C10027" s="291" t="s">
        <v>16183</v>
      </c>
      <c r="D10027" s="300" t="s">
        <v>305</v>
      </c>
      <c r="E10027" s="302"/>
    </row>
    <row r="10028" spans="1:5">
      <c r="A10028" s="309">
        <v>11270</v>
      </c>
      <c r="B10028" s="290" t="s">
        <v>20367</v>
      </c>
      <c r="C10028" s="291" t="s">
        <v>16412</v>
      </c>
      <c r="D10028" s="300" t="s">
        <v>37744</v>
      </c>
    </row>
    <row r="10029" spans="1:5">
      <c r="A10029" s="309">
        <v>11271</v>
      </c>
      <c r="B10029" s="290" t="s">
        <v>20388</v>
      </c>
      <c r="C10029" s="291" t="s">
        <v>16412</v>
      </c>
      <c r="D10029" s="300" t="s">
        <v>1613</v>
      </c>
    </row>
    <row r="10030" spans="1:5">
      <c r="A10030" s="309">
        <v>11272</v>
      </c>
      <c r="B10030" s="290" t="s">
        <v>20320</v>
      </c>
      <c r="C10030" s="291" t="s">
        <v>16412</v>
      </c>
      <c r="D10030" s="300" t="s">
        <v>37203</v>
      </c>
      <c r="E10030" s="302"/>
    </row>
    <row r="10031" spans="1:5">
      <c r="A10031" s="309">
        <v>11273</v>
      </c>
      <c r="B10031" s="290" t="s">
        <v>56647</v>
      </c>
      <c r="C10031" s="291" t="s">
        <v>16412</v>
      </c>
      <c r="D10031" s="300" t="s">
        <v>35041</v>
      </c>
    </row>
    <row r="10032" spans="1:5">
      <c r="A10032" s="309">
        <v>11274</v>
      </c>
      <c r="B10032" s="290" t="s">
        <v>20363</v>
      </c>
      <c r="C10032" s="291" t="s">
        <v>16412</v>
      </c>
      <c r="D10032" s="300" t="s">
        <v>2316</v>
      </c>
    </row>
    <row r="10033" spans="1:5">
      <c r="A10033" s="309">
        <v>11275</v>
      </c>
      <c r="B10033" s="290" t="s">
        <v>20322</v>
      </c>
      <c r="C10033" s="291" t="s">
        <v>16412</v>
      </c>
      <c r="D10033" s="300" t="s">
        <v>52507</v>
      </c>
      <c r="E10033" s="302"/>
    </row>
    <row r="10034" spans="1:5">
      <c r="A10034" s="309">
        <v>11276</v>
      </c>
      <c r="B10034" s="290" t="s">
        <v>56648</v>
      </c>
      <c r="C10034" s="291" t="s">
        <v>16412</v>
      </c>
      <c r="D10034" s="300" t="s">
        <v>1716</v>
      </c>
    </row>
    <row r="10035" spans="1:5">
      <c r="B10035" s="290" t="s">
        <v>56649</v>
      </c>
    </row>
    <row r="10036" spans="1:5">
      <c r="B10036" s="290" t="s">
        <v>56650</v>
      </c>
      <c r="E10036" s="302"/>
    </row>
    <row r="10037" spans="1:5">
      <c r="A10037" s="309">
        <v>11277</v>
      </c>
      <c r="B10037" s="290" t="s">
        <v>20324</v>
      </c>
      <c r="C10037" s="291" t="s">
        <v>16412</v>
      </c>
      <c r="D10037" s="300" t="s">
        <v>33331</v>
      </c>
    </row>
    <row r="10038" spans="1:5">
      <c r="A10038" s="309">
        <v>11278</v>
      </c>
      <c r="B10038" s="290" t="s">
        <v>20326</v>
      </c>
      <c r="C10038" s="291" t="s">
        <v>16412</v>
      </c>
      <c r="D10038" s="300" t="s">
        <v>631</v>
      </c>
    </row>
    <row r="10039" spans="1:5">
      <c r="A10039" s="309">
        <v>11279</v>
      </c>
      <c r="B10039" s="290" t="s">
        <v>56651</v>
      </c>
      <c r="C10039" s="291" t="s">
        <v>16412</v>
      </c>
      <c r="D10039" s="300" t="s">
        <v>33690</v>
      </c>
      <c r="E10039" s="302"/>
    </row>
    <row r="10040" spans="1:5">
      <c r="A10040" s="309">
        <v>11280</v>
      </c>
      <c r="B10040" s="290" t="s">
        <v>20347</v>
      </c>
      <c r="C10040" s="291" t="s">
        <v>16412</v>
      </c>
      <c r="D10040" s="300" t="s">
        <v>56652</v>
      </c>
    </row>
    <row r="10041" spans="1:5">
      <c r="A10041" s="309">
        <v>11281</v>
      </c>
      <c r="B10041" s="290" t="s">
        <v>20339</v>
      </c>
      <c r="C10041" s="291" t="s">
        <v>16412</v>
      </c>
      <c r="D10041" s="300" t="s">
        <v>34380</v>
      </c>
    </row>
    <row r="10042" spans="1:5">
      <c r="D10042" s="291" t="s">
        <v>30702</v>
      </c>
      <c r="E10042" s="302"/>
    </row>
    <row r="10043" spans="1:5">
      <c r="B10043" s="298" t="s">
        <v>35641</v>
      </c>
    </row>
    <row r="10045" spans="1:5">
      <c r="B10045" s="298" t="s">
        <v>30674</v>
      </c>
      <c r="C10045" s="299" t="s">
        <v>51461</v>
      </c>
      <c r="E10045" s="302"/>
    </row>
    <row r="10046" spans="1:5">
      <c r="D10046" s="299" t="s">
        <v>51462</v>
      </c>
      <c r="E10046" s="302"/>
    </row>
    <row r="10047" spans="1:5">
      <c r="A10047" s="299" t="s">
        <v>16137</v>
      </c>
      <c r="B10047" s="298" t="s">
        <v>51463</v>
      </c>
      <c r="C10047" s="299" t="s">
        <v>51464</v>
      </c>
      <c r="E10047" s="302"/>
    </row>
    <row r="10048" spans="1:5">
      <c r="A10048" s="309">
        <v>11282</v>
      </c>
      <c r="B10048" s="290" t="s">
        <v>56653</v>
      </c>
      <c r="C10048" s="291" t="s">
        <v>16412</v>
      </c>
      <c r="D10048" s="300" t="s">
        <v>56654</v>
      </c>
      <c r="E10048" s="302"/>
    </row>
    <row r="10049" spans="1:5">
      <c r="A10049" s="309">
        <v>11283</v>
      </c>
      <c r="B10049" s="290" t="s">
        <v>20384</v>
      </c>
      <c r="C10049" s="291" t="s">
        <v>16412</v>
      </c>
      <c r="D10049" s="300" t="s">
        <v>56655</v>
      </c>
      <c r="E10049" s="302"/>
    </row>
    <row r="10050" spans="1:5">
      <c r="A10050" s="309">
        <v>11284</v>
      </c>
      <c r="B10050" s="290" t="s">
        <v>20342</v>
      </c>
      <c r="C10050" s="291" t="s">
        <v>16412</v>
      </c>
      <c r="D10050" s="300" t="s">
        <v>2031</v>
      </c>
      <c r="E10050" s="302"/>
    </row>
    <row r="10051" spans="1:5">
      <c r="A10051" s="309">
        <v>11285</v>
      </c>
      <c r="B10051" s="290" t="s">
        <v>20361</v>
      </c>
      <c r="C10051" s="291" t="s">
        <v>16412</v>
      </c>
      <c r="D10051" s="301" t="s">
        <v>56656</v>
      </c>
      <c r="E10051" s="302"/>
    </row>
    <row r="10052" spans="1:5">
      <c r="A10052" s="309">
        <v>11286</v>
      </c>
      <c r="B10052" s="290" t="s">
        <v>20366</v>
      </c>
      <c r="C10052" s="291" t="s">
        <v>16412</v>
      </c>
      <c r="D10052" s="300" t="s">
        <v>36809</v>
      </c>
      <c r="E10052" s="302"/>
    </row>
    <row r="10053" spans="1:5">
      <c r="A10053" s="309">
        <v>11287</v>
      </c>
      <c r="B10053" s="290" t="s">
        <v>19644</v>
      </c>
      <c r="C10053" s="291" t="s">
        <v>18018</v>
      </c>
      <c r="D10053" s="300" t="s">
        <v>56657</v>
      </c>
      <c r="E10053" s="302"/>
    </row>
    <row r="10054" spans="1:5">
      <c r="A10054" s="309">
        <v>11288</v>
      </c>
      <c r="B10054" s="290" t="s">
        <v>56658</v>
      </c>
      <c r="C10054" s="291" t="s">
        <v>17254</v>
      </c>
      <c r="D10054" s="300" t="s">
        <v>835</v>
      </c>
      <c r="E10054" s="302"/>
    </row>
    <row r="10055" spans="1:5">
      <c r="A10055" s="309">
        <v>11290</v>
      </c>
      <c r="B10055" s="290" t="s">
        <v>21439</v>
      </c>
      <c r="C10055" s="291" t="s">
        <v>16412</v>
      </c>
      <c r="D10055" s="300" t="s">
        <v>365</v>
      </c>
      <c r="E10055" s="302"/>
    </row>
    <row r="10056" spans="1:5">
      <c r="A10056" s="309">
        <v>11291</v>
      </c>
      <c r="B10056" s="290" t="s">
        <v>56659</v>
      </c>
      <c r="C10056" s="291" t="s">
        <v>32</v>
      </c>
      <c r="D10056" s="300" t="s">
        <v>56660</v>
      </c>
      <c r="E10056" s="302"/>
    </row>
    <row r="10057" spans="1:5">
      <c r="B10057" s="290" t="s">
        <v>56661</v>
      </c>
    </row>
    <row r="10058" spans="1:5">
      <c r="A10058" s="309">
        <v>11292</v>
      </c>
      <c r="B10058" s="290" t="s">
        <v>56662</v>
      </c>
      <c r="C10058" s="291" t="s">
        <v>32</v>
      </c>
      <c r="D10058" s="300" t="s">
        <v>56663</v>
      </c>
      <c r="E10058" s="302"/>
    </row>
    <row r="10059" spans="1:5">
      <c r="B10059" s="290" t="s">
        <v>56664</v>
      </c>
    </row>
    <row r="10060" spans="1:5">
      <c r="A10060" s="309">
        <v>11293</v>
      </c>
      <c r="B10060" s="290" t="s">
        <v>56665</v>
      </c>
      <c r="C10060" s="291" t="s">
        <v>21</v>
      </c>
      <c r="D10060" s="307" t="s">
        <v>56666</v>
      </c>
    </row>
    <row r="10061" spans="1:5">
      <c r="B10061" s="290" t="s">
        <v>56667</v>
      </c>
    </row>
    <row r="10062" spans="1:5">
      <c r="A10062" s="309">
        <v>11294</v>
      </c>
      <c r="B10062" s="290" t="s">
        <v>56668</v>
      </c>
      <c r="C10062" s="291" t="s">
        <v>21</v>
      </c>
      <c r="D10062" s="307" t="s">
        <v>56669</v>
      </c>
    </row>
    <row r="10063" spans="1:5">
      <c r="B10063" s="290" t="s">
        <v>56670</v>
      </c>
    </row>
    <row r="10064" spans="1:5">
      <c r="A10064" s="309">
        <v>11296</v>
      </c>
      <c r="B10064" s="290" t="s">
        <v>29412</v>
      </c>
      <c r="C10064" s="291" t="s">
        <v>21</v>
      </c>
      <c r="D10064" s="307" t="s">
        <v>56671</v>
      </c>
    </row>
    <row r="10065" spans="1:4">
      <c r="A10065" s="309">
        <v>11297</v>
      </c>
      <c r="B10065" s="290" t="s">
        <v>19103</v>
      </c>
      <c r="C10065" s="291" t="s">
        <v>17134</v>
      </c>
      <c r="D10065" s="300" t="s">
        <v>53578</v>
      </c>
    </row>
    <row r="10066" spans="1:4">
      <c r="A10066" s="309">
        <v>11299</v>
      </c>
      <c r="B10066" s="290" t="s">
        <v>19117</v>
      </c>
      <c r="C10066" s="291" t="s">
        <v>17134</v>
      </c>
      <c r="D10066" s="300" t="s">
        <v>2648</v>
      </c>
    </row>
    <row r="10067" spans="1:4">
      <c r="A10067" s="309">
        <v>11300</v>
      </c>
      <c r="B10067" s="290" t="s">
        <v>19100</v>
      </c>
      <c r="C10067" s="291" t="s">
        <v>17134</v>
      </c>
      <c r="D10067" s="300" t="s">
        <v>2632</v>
      </c>
    </row>
    <row r="10068" spans="1:4">
      <c r="A10068" s="309">
        <v>11301</v>
      </c>
      <c r="B10068" s="290" t="s">
        <v>19102</v>
      </c>
      <c r="C10068" s="291" t="s">
        <v>17134</v>
      </c>
      <c r="D10068" s="300" t="s">
        <v>9205</v>
      </c>
    </row>
    <row r="10069" spans="1:4">
      <c r="A10069" s="309">
        <v>11302</v>
      </c>
      <c r="B10069" s="290" t="s">
        <v>36057</v>
      </c>
      <c r="C10069" s="291" t="s">
        <v>32</v>
      </c>
      <c r="D10069" s="300" t="s">
        <v>56672</v>
      </c>
    </row>
    <row r="10070" spans="1:4">
      <c r="B10070" s="290" t="s">
        <v>36058</v>
      </c>
    </row>
    <row r="10071" spans="1:4">
      <c r="A10071" s="309">
        <v>11303</v>
      </c>
      <c r="B10071" s="290" t="s">
        <v>26609</v>
      </c>
      <c r="C10071" s="291" t="s">
        <v>16857</v>
      </c>
      <c r="D10071" s="307" t="s">
        <v>56673</v>
      </c>
    </row>
    <row r="10072" spans="1:4">
      <c r="A10072" s="309">
        <v>11304</v>
      </c>
      <c r="B10072" s="290" t="s">
        <v>56674</v>
      </c>
      <c r="C10072" s="291" t="s">
        <v>243</v>
      </c>
      <c r="D10072" s="307" t="s">
        <v>56675</v>
      </c>
    </row>
    <row r="10073" spans="1:4">
      <c r="A10073" s="309">
        <v>11305</v>
      </c>
      <c r="B10073" s="290" t="s">
        <v>56676</v>
      </c>
      <c r="C10073" s="291" t="s">
        <v>16857</v>
      </c>
      <c r="D10073" s="307" t="s">
        <v>56677</v>
      </c>
    </row>
    <row r="10074" spans="1:4">
      <c r="A10074" s="309">
        <v>11306</v>
      </c>
      <c r="B10074" s="290" t="s">
        <v>56678</v>
      </c>
      <c r="C10074" s="291" t="s">
        <v>21</v>
      </c>
      <c r="D10074" s="301" t="s">
        <v>56679</v>
      </c>
    </row>
    <row r="10075" spans="1:4">
      <c r="B10075" s="290" t="s">
        <v>56680</v>
      </c>
    </row>
    <row r="10076" spans="1:4">
      <c r="A10076" s="309">
        <v>11309</v>
      </c>
      <c r="B10076" s="290" t="s">
        <v>56681</v>
      </c>
      <c r="C10076" s="291" t="s">
        <v>17134</v>
      </c>
      <c r="D10076" s="300" t="s">
        <v>245</v>
      </c>
    </row>
    <row r="10077" spans="1:4">
      <c r="B10077" s="290" t="s">
        <v>56682</v>
      </c>
    </row>
    <row r="10078" spans="1:4">
      <c r="A10078" s="309">
        <v>11331</v>
      </c>
      <c r="B10078" s="290" t="s">
        <v>22033</v>
      </c>
      <c r="C10078" s="291" t="s">
        <v>32</v>
      </c>
      <c r="D10078" s="300" t="s">
        <v>2768</v>
      </c>
    </row>
    <row r="10079" spans="1:4">
      <c r="A10079" s="309">
        <v>11332</v>
      </c>
      <c r="B10079" s="290" t="s">
        <v>56683</v>
      </c>
      <c r="C10079" s="291" t="s">
        <v>30</v>
      </c>
      <c r="D10079" s="300" t="s">
        <v>30080</v>
      </c>
    </row>
    <row r="10080" spans="1:4">
      <c r="B10080" s="290" t="s">
        <v>53762</v>
      </c>
    </row>
    <row r="10081" spans="1:4">
      <c r="A10081" s="309">
        <v>11335</v>
      </c>
      <c r="B10081" s="290" t="s">
        <v>56684</v>
      </c>
      <c r="C10081" s="291" t="s">
        <v>16412</v>
      </c>
      <c r="D10081" s="300" t="s">
        <v>56685</v>
      </c>
    </row>
    <row r="10082" spans="1:4">
      <c r="B10082" s="290" t="s">
        <v>56686</v>
      </c>
    </row>
    <row r="10083" spans="1:4">
      <c r="B10083" s="290" t="s">
        <v>56687</v>
      </c>
    </row>
    <row r="10084" spans="1:4">
      <c r="A10084" s="309">
        <v>11336</v>
      </c>
      <c r="B10084" s="290" t="s">
        <v>18058</v>
      </c>
      <c r="C10084" s="291" t="s">
        <v>18018</v>
      </c>
      <c r="D10084" s="300" t="s">
        <v>38908</v>
      </c>
    </row>
    <row r="10085" spans="1:4">
      <c r="A10085" s="309">
        <v>11337</v>
      </c>
      <c r="B10085" s="290" t="s">
        <v>18061</v>
      </c>
      <c r="C10085" s="291" t="s">
        <v>27</v>
      </c>
      <c r="D10085" s="300" t="s">
        <v>30424</v>
      </c>
    </row>
    <row r="10086" spans="1:4">
      <c r="A10086" s="309">
        <v>11338</v>
      </c>
      <c r="B10086" s="290" t="s">
        <v>56688</v>
      </c>
      <c r="C10086" s="291" t="s">
        <v>30</v>
      </c>
      <c r="D10086" s="300" t="s">
        <v>97</v>
      </c>
    </row>
    <row r="10087" spans="1:4">
      <c r="B10087" s="290" t="s">
        <v>19769</v>
      </c>
    </row>
    <row r="10088" spans="1:4">
      <c r="D10088" s="291" t="s">
        <v>30702</v>
      </c>
    </row>
    <row r="10089" spans="1:4">
      <c r="B10089" s="298" t="s">
        <v>35655</v>
      </c>
    </row>
    <row r="10090" spans="1:4">
      <c r="A10090" s="302"/>
      <c r="B10090" s="302"/>
      <c r="C10090" s="302"/>
      <c r="D10090" s="302"/>
    </row>
    <row r="10091" spans="1:4">
      <c r="B10091" s="298" t="s">
        <v>30674</v>
      </c>
      <c r="C10091" s="299" t="s">
        <v>51461</v>
      </c>
    </row>
    <row r="10092" spans="1:4">
      <c r="D10092" s="299" t="s">
        <v>51462</v>
      </c>
    </row>
    <row r="10093" spans="1:4">
      <c r="A10093" s="299" t="s">
        <v>16137</v>
      </c>
      <c r="B10093" s="298" t="s">
        <v>51463</v>
      </c>
      <c r="C10093" s="299" t="s">
        <v>51464</v>
      </c>
    </row>
    <row r="10094" spans="1:4">
      <c r="A10094" s="309">
        <v>11339</v>
      </c>
      <c r="B10094" s="290" t="s">
        <v>36064</v>
      </c>
      <c r="C10094" s="291" t="s">
        <v>30</v>
      </c>
      <c r="D10094" s="300" t="s">
        <v>334</v>
      </c>
    </row>
    <row r="10095" spans="1:4">
      <c r="A10095" s="309">
        <v>11342</v>
      </c>
      <c r="B10095" s="290" t="s">
        <v>36065</v>
      </c>
      <c r="C10095" s="291" t="s">
        <v>17134</v>
      </c>
      <c r="D10095" s="300" t="s">
        <v>56689</v>
      </c>
    </row>
    <row r="10096" spans="1:4">
      <c r="A10096" s="309">
        <v>11343</v>
      </c>
      <c r="B10096" s="290" t="s">
        <v>36066</v>
      </c>
      <c r="C10096" s="291" t="s">
        <v>17134</v>
      </c>
      <c r="D10096" s="300" t="s">
        <v>1091</v>
      </c>
    </row>
    <row r="10097" spans="1:4">
      <c r="A10097" s="309">
        <v>11344</v>
      </c>
      <c r="B10097" s="290" t="s">
        <v>36068</v>
      </c>
      <c r="C10097" s="291" t="s">
        <v>17134</v>
      </c>
      <c r="D10097" s="300" t="s">
        <v>31114</v>
      </c>
    </row>
    <row r="10098" spans="1:4">
      <c r="A10098" s="309">
        <v>11345</v>
      </c>
      <c r="B10098" s="290" t="s">
        <v>36067</v>
      </c>
      <c r="C10098" s="291" t="s">
        <v>17134</v>
      </c>
      <c r="D10098" s="300" t="s">
        <v>2243</v>
      </c>
    </row>
    <row r="10099" spans="1:4">
      <c r="A10099" s="309">
        <v>11347</v>
      </c>
      <c r="B10099" s="290" t="s">
        <v>19765</v>
      </c>
      <c r="C10099" s="291" t="s">
        <v>18112</v>
      </c>
      <c r="D10099" s="300" t="s">
        <v>384</v>
      </c>
    </row>
    <row r="10100" spans="1:4">
      <c r="A10100" s="309">
        <v>11348</v>
      </c>
      <c r="B10100" s="290" t="s">
        <v>20997</v>
      </c>
      <c r="C10100" s="291" t="s">
        <v>16412</v>
      </c>
      <c r="D10100" s="291" t="s">
        <v>54</v>
      </c>
    </row>
    <row r="10101" spans="1:4">
      <c r="A10101" s="309">
        <v>11349</v>
      </c>
      <c r="B10101" s="290" t="s">
        <v>25816</v>
      </c>
      <c r="C10101" s="291" t="s">
        <v>16412</v>
      </c>
      <c r="D10101" s="300" t="s">
        <v>1361</v>
      </c>
    </row>
    <row r="10102" spans="1:4">
      <c r="A10102" s="309">
        <v>11350</v>
      </c>
      <c r="B10102" s="290" t="s">
        <v>25818</v>
      </c>
      <c r="C10102" s="291" t="s">
        <v>16412</v>
      </c>
      <c r="D10102" s="300" t="s">
        <v>1675</v>
      </c>
    </row>
    <row r="10103" spans="1:4">
      <c r="A10103" s="309">
        <v>11351</v>
      </c>
      <c r="B10103" s="290" t="s">
        <v>25817</v>
      </c>
      <c r="C10103" s="291" t="s">
        <v>16412</v>
      </c>
      <c r="D10103" s="300" t="s">
        <v>273</v>
      </c>
    </row>
    <row r="10104" spans="1:4">
      <c r="A10104" s="309">
        <v>11352</v>
      </c>
      <c r="B10104" s="290" t="s">
        <v>25982</v>
      </c>
      <c r="C10104" s="291" t="s">
        <v>16412</v>
      </c>
      <c r="D10104" s="300" t="s">
        <v>55903</v>
      </c>
    </row>
    <row r="10105" spans="1:4">
      <c r="A10105" s="309">
        <v>11353</v>
      </c>
      <c r="B10105" s="290" t="s">
        <v>25984</v>
      </c>
      <c r="C10105" s="291" t="s">
        <v>16412</v>
      </c>
      <c r="D10105" s="300" t="s">
        <v>56690</v>
      </c>
    </row>
    <row r="10106" spans="1:4">
      <c r="A10106" s="309">
        <v>11354</v>
      </c>
      <c r="B10106" s="290" t="s">
        <v>26189</v>
      </c>
      <c r="C10106" s="291" t="s">
        <v>16412</v>
      </c>
      <c r="D10106" s="307" t="s">
        <v>56691</v>
      </c>
    </row>
    <row r="10107" spans="1:4">
      <c r="A10107" s="309">
        <v>11355</v>
      </c>
      <c r="B10107" s="290" t="s">
        <v>21448</v>
      </c>
      <c r="C10107" s="291" t="s">
        <v>32</v>
      </c>
      <c r="D10107" s="300" t="s">
        <v>52897</v>
      </c>
    </row>
    <row r="10108" spans="1:4">
      <c r="A10108" s="309">
        <v>11356</v>
      </c>
      <c r="B10108" s="290" t="s">
        <v>21175</v>
      </c>
      <c r="C10108" s="291" t="s">
        <v>16412</v>
      </c>
      <c r="D10108" s="300" t="s">
        <v>52428</v>
      </c>
    </row>
    <row r="10109" spans="1:4">
      <c r="A10109" s="309">
        <v>11357</v>
      </c>
      <c r="B10109" s="290" t="s">
        <v>23480</v>
      </c>
      <c r="C10109" s="291" t="s">
        <v>16412</v>
      </c>
      <c r="D10109" s="307" t="s">
        <v>56692</v>
      </c>
    </row>
    <row r="10110" spans="1:4">
      <c r="A10110" s="309">
        <v>11358</v>
      </c>
      <c r="B10110" s="290" t="s">
        <v>21499</v>
      </c>
      <c r="C10110" s="291" t="s">
        <v>17134</v>
      </c>
      <c r="D10110" s="300" t="s">
        <v>18240</v>
      </c>
    </row>
    <row r="10111" spans="1:4">
      <c r="A10111" s="309">
        <v>11359</v>
      </c>
      <c r="B10111" s="290" t="s">
        <v>29622</v>
      </c>
      <c r="C10111" s="291" t="s">
        <v>32</v>
      </c>
      <c r="D10111" s="300" t="s">
        <v>29623</v>
      </c>
    </row>
    <row r="10112" spans="1:4">
      <c r="A10112" s="309">
        <v>11360</v>
      </c>
      <c r="B10112" s="290" t="s">
        <v>29621</v>
      </c>
      <c r="C10112" s="291" t="s">
        <v>32</v>
      </c>
      <c r="D10112" s="300" t="s">
        <v>17107</v>
      </c>
    </row>
    <row r="10113" spans="1:4">
      <c r="A10113" s="309">
        <v>11361</v>
      </c>
      <c r="B10113" s="290" t="s">
        <v>30580</v>
      </c>
      <c r="C10113" s="291" t="s">
        <v>16412</v>
      </c>
      <c r="D10113" s="300" t="s">
        <v>30424</v>
      </c>
    </row>
    <row r="10114" spans="1:4">
      <c r="A10114" s="309">
        <v>11362</v>
      </c>
      <c r="B10114" s="290" t="s">
        <v>30579</v>
      </c>
      <c r="C10114" s="291" t="s">
        <v>16412</v>
      </c>
      <c r="D10114" s="300" t="s">
        <v>30073</v>
      </c>
    </row>
    <row r="10115" spans="1:4">
      <c r="A10115" s="309">
        <v>11372</v>
      </c>
      <c r="B10115" s="290" t="s">
        <v>16880</v>
      </c>
      <c r="C10115" s="291" t="s">
        <v>15</v>
      </c>
      <c r="D10115" s="300" t="s">
        <v>40900</v>
      </c>
    </row>
    <row r="10116" spans="1:4">
      <c r="A10116" s="309">
        <v>11373</v>
      </c>
      <c r="B10116" s="290" t="s">
        <v>20875</v>
      </c>
      <c r="C10116" s="291" t="s">
        <v>16412</v>
      </c>
      <c r="D10116" s="300" t="s">
        <v>56693</v>
      </c>
    </row>
    <row r="10117" spans="1:4">
      <c r="A10117" s="309">
        <v>11374</v>
      </c>
      <c r="B10117" s="290" t="s">
        <v>56694</v>
      </c>
      <c r="C10117" s="291" t="s">
        <v>16412</v>
      </c>
      <c r="D10117" s="300" t="s">
        <v>56695</v>
      </c>
    </row>
    <row r="10118" spans="1:4">
      <c r="B10118" s="290" t="s">
        <v>56696</v>
      </c>
    </row>
    <row r="10119" spans="1:4">
      <c r="A10119" s="309">
        <v>11375</v>
      </c>
      <c r="B10119" s="290" t="s">
        <v>17226</v>
      </c>
      <c r="C10119" s="291" t="s">
        <v>16412</v>
      </c>
      <c r="D10119" s="300" t="s">
        <v>56697</v>
      </c>
    </row>
    <row r="10120" spans="1:4">
      <c r="A10120" s="309">
        <v>11376</v>
      </c>
      <c r="B10120" s="290" t="s">
        <v>17228</v>
      </c>
      <c r="C10120" s="291" t="s">
        <v>16412</v>
      </c>
      <c r="D10120" s="300" t="s">
        <v>31076</v>
      </c>
    </row>
    <row r="10121" spans="1:4">
      <c r="A10121" s="309">
        <v>11377</v>
      </c>
      <c r="B10121" s="290" t="s">
        <v>36079</v>
      </c>
      <c r="C10121" s="291" t="s">
        <v>16412</v>
      </c>
      <c r="D10121" s="301" t="s">
        <v>30045</v>
      </c>
    </row>
    <row r="10122" spans="1:4">
      <c r="B10122" s="290" t="s">
        <v>56698</v>
      </c>
    </row>
    <row r="10123" spans="1:4">
      <c r="B10123" s="290" t="s">
        <v>56699</v>
      </c>
    </row>
    <row r="10124" spans="1:4">
      <c r="A10124" s="309">
        <v>11378</v>
      </c>
      <c r="B10124" s="290" t="s">
        <v>29619</v>
      </c>
      <c r="C10124" s="291" t="s">
        <v>32</v>
      </c>
      <c r="D10124" s="300" t="s">
        <v>662</v>
      </c>
    </row>
    <row r="10125" spans="1:4">
      <c r="A10125" s="309">
        <v>11379</v>
      </c>
      <c r="B10125" s="290" t="s">
        <v>22912</v>
      </c>
      <c r="C10125" s="291" t="s">
        <v>16412</v>
      </c>
      <c r="D10125" s="300" t="s">
        <v>2214</v>
      </c>
    </row>
    <row r="10126" spans="1:4">
      <c r="A10126" s="309">
        <v>11387</v>
      </c>
      <c r="B10126" s="290" t="s">
        <v>56700</v>
      </c>
      <c r="C10126" s="291" t="s">
        <v>16412</v>
      </c>
      <c r="D10126" s="307" t="s">
        <v>56701</v>
      </c>
    </row>
    <row r="10127" spans="1:4">
      <c r="B10127" s="290" t="s">
        <v>56702</v>
      </c>
    </row>
    <row r="10128" spans="1:4">
      <c r="A10128" s="309">
        <v>11390</v>
      </c>
      <c r="B10128" s="290" t="s">
        <v>56703</v>
      </c>
      <c r="C10128" s="291" t="s">
        <v>16412</v>
      </c>
      <c r="D10128" s="307" t="s">
        <v>56704</v>
      </c>
    </row>
    <row r="10129" spans="1:5">
      <c r="B10129" s="290" t="s">
        <v>56705</v>
      </c>
    </row>
    <row r="10130" spans="1:5">
      <c r="D10130" s="291" t="s">
        <v>30702</v>
      </c>
    </row>
    <row r="10131" spans="1:5">
      <c r="B10131" s="298" t="s">
        <v>35672</v>
      </c>
    </row>
    <row r="10132" spans="1:5">
      <c r="B10132" s="302"/>
      <c r="C10132" s="302"/>
      <c r="D10132" s="302"/>
    </row>
    <row r="10133" spans="1:5">
      <c r="B10133" s="298" t="s">
        <v>30674</v>
      </c>
      <c r="C10133" s="299" t="s">
        <v>51461</v>
      </c>
    </row>
    <row r="10134" spans="1:5">
      <c r="D10134" s="299" t="s">
        <v>51462</v>
      </c>
    </row>
    <row r="10135" spans="1:5">
      <c r="A10135" s="299" t="s">
        <v>16137</v>
      </c>
      <c r="B10135" s="298" t="s">
        <v>51463</v>
      </c>
      <c r="C10135" s="299" t="s">
        <v>51464</v>
      </c>
    </row>
    <row r="10136" spans="1:5">
      <c r="A10136" s="309">
        <v>11391</v>
      </c>
      <c r="B10136" s="290" t="s">
        <v>56706</v>
      </c>
      <c r="C10136" s="291" t="s">
        <v>16412</v>
      </c>
      <c r="D10136" s="307" t="s">
        <v>56707</v>
      </c>
    </row>
    <row r="10137" spans="1:5">
      <c r="B10137" s="290" t="s">
        <v>56708</v>
      </c>
      <c r="E10137" s="303"/>
    </row>
    <row r="10138" spans="1:5">
      <c r="B10138" s="290" t="s">
        <v>56709</v>
      </c>
      <c r="E10138" s="304"/>
    </row>
    <row r="10139" spans="1:5">
      <c r="A10139" s="309">
        <v>11392</v>
      </c>
      <c r="B10139" s="290" t="s">
        <v>28607</v>
      </c>
      <c r="C10139" s="291" t="s">
        <v>17134</v>
      </c>
      <c r="D10139" s="300" t="s">
        <v>56710</v>
      </c>
    </row>
    <row r="10140" spans="1:5">
      <c r="A10140" s="309">
        <v>11393</v>
      </c>
      <c r="B10140" s="290" t="s">
        <v>27297</v>
      </c>
      <c r="C10140" s="291" t="s">
        <v>16412</v>
      </c>
      <c r="D10140" s="300" t="s">
        <v>1839</v>
      </c>
    </row>
    <row r="10141" spans="1:5">
      <c r="A10141" s="309">
        <v>11394</v>
      </c>
      <c r="B10141" s="290" t="s">
        <v>26867</v>
      </c>
      <c r="C10141" s="291" t="s">
        <v>26868</v>
      </c>
      <c r="D10141" s="300" t="s">
        <v>56711</v>
      </c>
      <c r="E10141" s="302"/>
    </row>
    <row r="10142" spans="1:5">
      <c r="A10142" s="309">
        <v>11395</v>
      </c>
      <c r="B10142" s="290" t="s">
        <v>19994</v>
      </c>
      <c r="C10142" s="291" t="s">
        <v>16412</v>
      </c>
      <c r="D10142" s="300" t="s">
        <v>17129</v>
      </c>
      <c r="E10142" s="302"/>
    </row>
    <row r="10143" spans="1:5">
      <c r="A10143" s="309">
        <v>11396</v>
      </c>
      <c r="B10143" s="290" t="s">
        <v>26051</v>
      </c>
      <c r="C10143" s="291" t="s">
        <v>16412</v>
      </c>
      <c r="D10143" s="300" t="s">
        <v>150</v>
      </c>
      <c r="E10143" s="302"/>
    </row>
    <row r="10144" spans="1:5">
      <c r="A10144" s="309">
        <v>11397</v>
      </c>
      <c r="B10144" s="290" t="s">
        <v>19852</v>
      </c>
      <c r="C10144" s="291" t="s">
        <v>16412</v>
      </c>
      <c r="D10144" s="300" t="s">
        <v>133</v>
      </c>
      <c r="E10144" s="302"/>
    </row>
    <row r="10145" spans="1:5">
      <c r="A10145" s="309">
        <v>11398</v>
      </c>
      <c r="B10145" s="290" t="s">
        <v>19990</v>
      </c>
      <c r="C10145" s="291" t="s">
        <v>16412</v>
      </c>
      <c r="D10145" s="300" t="s">
        <v>17129</v>
      </c>
    </row>
    <row r="10146" spans="1:5">
      <c r="A10146" s="309">
        <v>11399</v>
      </c>
      <c r="B10146" s="290" t="s">
        <v>19989</v>
      </c>
      <c r="C10146" s="291" t="s">
        <v>16412</v>
      </c>
      <c r="D10146" s="300" t="s">
        <v>48204</v>
      </c>
      <c r="E10146" s="302"/>
    </row>
    <row r="10147" spans="1:5">
      <c r="A10147" s="309">
        <v>11400</v>
      </c>
      <c r="B10147" s="290" t="s">
        <v>26052</v>
      </c>
      <c r="C10147" s="291" t="s">
        <v>16412</v>
      </c>
      <c r="D10147" s="300" t="s">
        <v>468</v>
      </c>
      <c r="E10147" s="302"/>
    </row>
    <row r="10148" spans="1:5">
      <c r="A10148" s="309">
        <v>11401</v>
      </c>
      <c r="B10148" s="290" t="s">
        <v>25054</v>
      </c>
      <c r="C10148" s="291" t="s">
        <v>16412</v>
      </c>
      <c r="D10148" s="300" t="s">
        <v>22113</v>
      </c>
    </row>
    <row r="10149" spans="1:5">
      <c r="A10149" s="309">
        <v>11403</v>
      </c>
      <c r="B10149" s="290" t="s">
        <v>19836</v>
      </c>
      <c r="C10149" s="291" t="s">
        <v>19835</v>
      </c>
      <c r="D10149" s="300" t="s">
        <v>2460</v>
      </c>
      <c r="E10149" s="302"/>
    </row>
    <row r="10150" spans="1:5">
      <c r="A10150" s="309">
        <v>11404</v>
      </c>
      <c r="B10150" s="290" t="s">
        <v>22086</v>
      </c>
      <c r="C10150" s="291" t="s">
        <v>16412</v>
      </c>
      <c r="D10150" s="300" t="s">
        <v>26042</v>
      </c>
    </row>
    <row r="10151" spans="1:5">
      <c r="A10151" s="309">
        <v>11405</v>
      </c>
      <c r="B10151" s="290" t="s">
        <v>56712</v>
      </c>
      <c r="C10151" s="291" t="s">
        <v>16412</v>
      </c>
      <c r="D10151" s="300" t="s">
        <v>56713</v>
      </c>
      <c r="E10151" s="302"/>
    </row>
    <row r="10152" spans="1:5">
      <c r="A10152" s="309">
        <v>11406</v>
      </c>
      <c r="B10152" s="290" t="s">
        <v>24427</v>
      </c>
      <c r="C10152" s="291" t="s">
        <v>32</v>
      </c>
      <c r="D10152" s="300" t="s">
        <v>327</v>
      </c>
    </row>
    <row r="10153" spans="1:5">
      <c r="A10153" s="309">
        <v>11407</v>
      </c>
      <c r="B10153" s="290" t="s">
        <v>17429</v>
      </c>
      <c r="C10153" s="291" t="s">
        <v>16412</v>
      </c>
      <c r="D10153" s="300" t="s">
        <v>155</v>
      </c>
      <c r="E10153" s="302"/>
    </row>
    <row r="10154" spans="1:5">
      <c r="A10154" s="309">
        <v>11408</v>
      </c>
      <c r="B10154" s="290" t="s">
        <v>24428</v>
      </c>
      <c r="C10154" s="291" t="s">
        <v>32</v>
      </c>
      <c r="D10154" s="300" t="s">
        <v>498</v>
      </c>
    </row>
    <row r="10155" spans="1:5">
      <c r="A10155" s="309">
        <v>11409</v>
      </c>
      <c r="B10155" s="290" t="s">
        <v>20056</v>
      </c>
      <c r="C10155" s="291" t="s">
        <v>17254</v>
      </c>
      <c r="D10155" s="300" t="s">
        <v>5454</v>
      </c>
      <c r="E10155" s="302"/>
    </row>
    <row r="10156" spans="1:5">
      <c r="A10156" s="309">
        <v>11410</v>
      </c>
      <c r="B10156" s="290" t="s">
        <v>17370</v>
      </c>
      <c r="C10156" s="291" t="s">
        <v>16412</v>
      </c>
      <c r="D10156" s="300" t="s">
        <v>34494</v>
      </c>
    </row>
    <row r="10157" spans="1:5">
      <c r="A10157" s="309">
        <v>11411</v>
      </c>
      <c r="B10157" s="290" t="s">
        <v>17366</v>
      </c>
      <c r="C10157" s="291" t="s">
        <v>16412</v>
      </c>
      <c r="D10157" s="300" t="s">
        <v>16636</v>
      </c>
      <c r="E10157" s="302"/>
    </row>
    <row r="10158" spans="1:5">
      <c r="A10158" s="309">
        <v>11413</v>
      </c>
      <c r="B10158" s="290" t="s">
        <v>22082</v>
      </c>
      <c r="C10158" s="291" t="s">
        <v>16412</v>
      </c>
      <c r="D10158" s="300" t="s">
        <v>159</v>
      </c>
    </row>
    <row r="10159" spans="1:5">
      <c r="A10159" s="309">
        <v>11414</v>
      </c>
      <c r="B10159" s="290" t="s">
        <v>28909</v>
      </c>
      <c r="C10159" s="291" t="s">
        <v>19701</v>
      </c>
      <c r="D10159" s="291" t="s">
        <v>176</v>
      </c>
      <c r="E10159" s="302"/>
    </row>
    <row r="10160" spans="1:5">
      <c r="A10160" s="309">
        <v>11415</v>
      </c>
      <c r="B10160" s="290" t="s">
        <v>20379</v>
      </c>
      <c r="C10160" s="291" t="s">
        <v>16412</v>
      </c>
      <c r="D10160" s="300" t="s">
        <v>2425</v>
      </c>
    </row>
    <row r="10161" spans="1:5">
      <c r="A10161" s="309">
        <v>11416</v>
      </c>
      <c r="B10161" s="290" t="s">
        <v>19840</v>
      </c>
      <c r="C10161" s="291" t="s">
        <v>16412</v>
      </c>
      <c r="D10161" s="300" t="s">
        <v>339</v>
      </c>
    </row>
    <row r="10162" spans="1:5">
      <c r="A10162" s="309">
        <v>11417</v>
      </c>
      <c r="B10162" s="290" t="s">
        <v>20380</v>
      </c>
      <c r="C10162" s="291" t="s">
        <v>16412</v>
      </c>
      <c r="D10162" s="300" t="s">
        <v>1425</v>
      </c>
      <c r="E10162" s="302"/>
    </row>
    <row r="10163" spans="1:5">
      <c r="A10163" s="309">
        <v>11418</v>
      </c>
      <c r="B10163" s="290" t="s">
        <v>20382</v>
      </c>
      <c r="C10163" s="291" t="s">
        <v>16412</v>
      </c>
      <c r="D10163" s="300" t="s">
        <v>636</v>
      </c>
    </row>
    <row r="10164" spans="1:5">
      <c r="A10164" s="309">
        <v>11419</v>
      </c>
      <c r="B10164" s="290" t="s">
        <v>20400</v>
      </c>
      <c r="C10164" s="291" t="s">
        <v>16412</v>
      </c>
      <c r="D10164" s="300" t="s">
        <v>356</v>
      </c>
      <c r="E10164" s="302"/>
    </row>
    <row r="10165" spans="1:5">
      <c r="A10165" s="309">
        <v>11420</v>
      </c>
      <c r="B10165" s="290" t="s">
        <v>16831</v>
      </c>
      <c r="C10165" s="291" t="s">
        <v>15</v>
      </c>
      <c r="D10165" s="300" t="s">
        <v>1354</v>
      </c>
    </row>
    <row r="10166" spans="1:5">
      <c r="A10166" s="309">
        <v>11421</v>
      </c>
      <c r="B10166" s="290" t="s">
        <v>16893</v>
      </c>
      <c r="C10166" s="291" t="s">
        <v>15</v>
      </c>
      <c r="D10166" s="300" t="s">
        <v>33492</v>
      </c>
    </row>
    <row r="10167" spans="1:5">
      <c r="A10167" s="309">
        <v>11422</v>
      </c>
      <c r="B10167" s="290" t="s">
        <v>16884</v>
      </c>
      <c r="C10167" s="291" t="s">
        <v>15</v>
      </c>
      <c r="D10167" s="300" t="s">
        <v>1906</v>
      </c>
      <c r="E10167" s="302"/>
    </row>
    <row r="10168" spans="1:5">
      <c r="A10168" s="309">
        <v>11423</v>
      </c>
      <c r="B10168" s="290" t="s">
        <v>16867</v>
      </c>
      <c r="C10168" s="291" t="s">
        <v>15</v>
      </c>
      <c r="D10168" s="300" t="s">
        <v>31831</v>
      </c>
      <c r="E10168" s="302"/>
    </row>
    <row r="10169" spans="1:5">
      <c r="A10169" s="309">
        <v>11424</v>
      </c>
      <c r="B10169" s="290" t="s">
        <v>28637</v>
      </c>
      <c r="C10169" s="291" t="s">
        <v>17134</v>
      </c>
      <c r="D10169" s="300" t="s">
        <v>39232</v>
      </c>
    </row>
    <row r="10170" spans="1:5">
      <c r="D10170" s="291" t="s">
        <v>30702</v>
      </c>
      <c r="E10170" s="302"/>
    </row>
    <row r="10171" spans="1:5">
      <c r="B10171" s="298" t="s">
        <v>35690</v>
      </c>
      <c r="E10171" s="302"/>
    </row>
    <row r="10172" spans="1:5">
      <c r="B10172" s="302"/>
    </row>
    <row r="10173" spans="1:5">
      <c r="B10173" s="298" t="s">
        <v>30674</v>
      </c>
      <c r="C10173" s="299" t="s">
        <v>51461</v>
      </c>
      <c r="E10173" s="302"/>
    </row>
    <row r="10174" spans="1:5">
      <c r="D10174" s="299" t="s">
        <v>51462</v>
      </c>
      <c r="E10174" s="302"/>
    </row>
    <row r="10175" spans="1:5">
      <c r="A10175" s="299" t="s">
        <v>16137</v>
      </c>
      <c r="B10175" s="298" t="s">
        <v>51463</v>
      </c>
      <c r="C10175" s="299" t="s">
        <v>51464</v>
      </c>
      <c r="E10175" s="302"/>
    </row>
    <row r="10176" spans="1:5">
      <c r="A10176" s="309">
        <v>11425</v>
      </c>
      <c r="B10176" s="290" t="s">
        <v>26476</v>
      </c>
      <c r="C10176" s="291" t="s">
        <v>16412</v>
      </c>
      <c r="D10176" s="300" t="s">
        <v>38036</v>
      </c>
      <c r="E10176" s="302"/>
    </row>
    <row r="10177" spans="1:5">
      <c r="A10177" s="309">
        <v>11427</v>
      </c>
      <c r="B10177" s="290" t="s">
        <v>26542</v>
      </c>
      <c r="C10177" s="291" t="s">
        <v>16412</v>
      </c>
      <c r="D10177" s="300" t="s">
        <v>824</v>
      </c>
      <c r="E10177" s="302"/>
    </row>
    <row r="10178" spans="1:5">
      <c r="A10178" s="309">
        <v>11428</v>
      </c>
      <c r="B10178" s="290" t="s">
        <v>26548</v>
      </c>
      <c r="C10178" s="291" t="s">
        <v>16412</v>
      </c>
      <c r="D10178" s="300" t="s">
        <v>191</v>
      </c>
    </row>
    <row r="10179" spans="1:5">
      <c r="A10179" s="309">
        <v>11429</v>
      </c>
      <c r="B10179" s="290" t="s">
        <v>19988</v>
      </c>
      <c r="C10179" s="291" t="s">
        <v>16412</v>
      </c>
      <c r="D10179" s="300" t="s">
        <v>34584</v>
      </c>
      <c r="E10179" s="302"/>
    </row>
    <row r="10180" spans="1:5">
      <c r="A10180" s="309">
        <v>11430</v>
      </c>
      <c r="B10180" s="290" t="s">
        <v>26518</v>
      </c>
      <c r="C10180" s="291" t="s">
        <v>16412</v>
      </c>
      <c r="D10180" s="300" t="s">
        <v>56714</v>
      </c>
    </row>
    <row r="10181" spans="1:5">
      <c r="A10181" s="309">
        <v>11431</v>
      </c>
      <c r="B10181" s="290" t="s">
        <v>28800</v>
      </c>
      <c r="C10181" s="291" t="s">
        <v>16412</v>
      </c>
      <c r="D10181" s="300" t="s">
        <v>2582</v>
      </c>
      <c r="E10181" s="302"/>
    </row>
    <row r="10182" spans="1:5">
      <c r="A10182" s="309">
        <v>11432</v>
      </c>
      <c r="B10182" s="290" t="s">
        <v>23934</v>
      </c>
      <c r="C10182" s="291" t="s">
        <v>32</v>
      </c>
      <c r="D10182" s="300" t="s">
        <v>319</v>
      </c>
    </row>
    <row r="10183" spans="1:5">
      <c r="A10183" s="309">
        <v>11433</v>
      </c>
      <c r="B10183" s="290" t="s">
        <v>30593</v>
      </c>
      <c r="C10183" s="291" t="s">
        <v>16412</v>
      </c>
      <c r="D10183" s="300" t="s">
        <v>935</v>
      </c>
      <c r="E10183" s="302"/>
    </row>
    <row r="10184" spans="1:5">
      <c r="A10184" s="309">
        <v>11434</v>
      </c>
      <c r="B10184" s="290" t="s">
        <v>24928</v>
      </c>
      <c r="C10184" s="291" t="s">
        <v>16412</v>
      </c>
      <c r="D10184" s="300" t="s">
        <v>56715</v>
      </c>
    </row>
    <row r="10185" spans="1:5">
      <c r="A10185" s="309">
        <v>11435</v>
      </c>
      <c r="B10185" s="290" t="s">
        <v>21727</v>
      </c>
      <c r="C10185" s="291" t="s">
        <v>16412</v>
      </c>
      <c r="D10185" s="300" t="s">
        <v>49576</v>
      </c>
      <c r="E10185" s="302"/>
    </row>
    <row r="10186" spans="1:5">
      <c r="A10186" s="309">
        <v>11436</v>
      </c>
      <c r="B10186" s="290" t="s">
        <v>56716</v>
      </c>
      <c r="C10186" s="291" t="s">
        <v>16412</v>
      </c>
      <c r="D10186" s="300" t="s">
        <v>56717</v>
      </c>
    </row>
    <row r="10187" spans="1:5">
      <c r="A10187" s="309">
        <v>11437</v>
      </c>
      <c r="B10187" s="290" t="s">
        <v>21731</v>
      </c>
      <c r="C10187" s="291" t="s">
        <v>16412</v>
      </c>
      <c r="D10187" s="300" t="s">
        <v>625</v>
      </c>
      <c r="E10187" s="302"/>
    </row>
    <row r="10188" spans="1:5">
      <c r="A10188" s="309">
        <v>11438</v>
      </c>
      <c r="B10188" s="290" t="s">
        <v>25627</v>
      </c>
      <c r="C10188" s="291" t="s">
        <v>16412</v>
      </c>
      <c r="D10188" s="300" t="s">
        <v>411</v>
      </c>
      <c r="E10188" s="302"/>
    </row>
    <row r="10189" spans="1:5">
      <c r="A10189" s="309">
        <v>11439</v>
      </c>
      <c r="B10189" s="290" t="s">
        <v>28802</v>
      </c>
      <c r="C10189" s="291" t="s">
        <v>16412</v>
      </c>
      <c r="D10189" s="300" t="s">
        <v>34539</v>
      </c>
    </row>
    <row r="10190" spans="1:5">
      <c r="A10190" s="309">
        <v>11440</v>
      </c>
      <c r="B10190" s="290" t="s">
        <v>28801</v>
      </c>
      <c r="C10190" s="291" t="s">
        <v>16412</v>
      </c>
      <c r="D10190" s="300" t="s">
        <v>33780</v>
      </c>
      <c r="E10190" s="302"/>
    </row>
    <row r="10191" spans="1:5">
      <c r="A10191" s="309">
        <v>11441</v>
      </c>
      <c r="B10191" s="290" t="s">
        <v>19837</v>
      </c>
      <c r="C10191" s="291" t="s">
        <v>19835</v>
      </c>
      <c r="D10191" s="300" t="s">
        <v>2460</v>
      </c>
      <c r="E10191" s="302"/>
    </row>
    <row r="10192" spans="1:5">
      <c r="A10192" s="309">
        <v>11442</v>
      </c>
      <c r="B10192" s="290" t="s">
        <v>20370</v>
      </c>
      <c r="C10192" s="291" t="s">
        <v>16412</v>
      </c>
      <c r="D10192" s="300" t="s">
        <v>42765</v>
      </c>
      <c r="E10192" s="302"/>
    </row>
    <row r="10193" spans="1:5">
      <c r="A10193" s="309">
        <v>11443</v>
      </c>
      <c r="B10193" s="290" t="s">
        <v>20371</v>
      </c>
      <c r="C10193" s="291" t="s">
        <v>16412</v>
      </c>
      <c r="D10193" s="300" t="s">
        <v>1524</v>
      </c>
      <c r="E10193" s="302"/>
    </row>
    <row r="10194" spans="1:5">
      <c r="A10194" s="309">
        <v>11444</v>
      </c>
      <c r="B10194" s="290" t="s">
        <v>20091</v>
      </c>
      <c r="C10194" s="291" t="s">
        <v>16412</v>
      </c>
      <c r="D10194" s="300" t="s">
        <v>56718</v>
      </c>
      <c r="E10194" s="302"/>
    </row>
    <row r="10195" spans="1:5">
      <c r="A10195" s="309">
        <v>11445</v>
      </c>
      <c r="B10195" s="290" t="s">
        <v>19983</v>
      </c>
      <c r="C10195" s="291" t="s">
        <v>16412</v>
      </c>
      <c r="D10195" s="300" t="s">
        <v>1503</v>
      </c>
      <c r="E10195" s="302"/>
    </row>
    <row r="10196" spans="1:5">
      <c r="A10196" s="309">
        <v>11446</v>
      </c>
      <c r="B10196" s="290" t="s">
        <v>56719</v>
      </c>
      <c r="C10196" s="291" t="s">
        <v>16412</v>
      </c>
      <c r="D10196" s="300" t="s">
        <v>56720</v>
      </c>
    </row>
    <row r="10197" spans="1:5">
      <c r="A10197" s="309">
        <v>11447</v>
      </c>
      <c r="B10197" s="290" t="s">
        <v>56721</v>
      </c>
      <c r="C10197" s="291" t="s">
        <v>16412</v>
      </c>
      <c r="D10197" s="300" t="s">
        <v>1745</v>
      </c>
      <c r="E10197" s="302"/>
    </row>
    <row r="10198" spans="1:5">
      <c r="A10198" s="309">
        <v>11448</v>
      </c>
      <c r="B10198" s="290" t="s">
        <v>56722</v>
      </c>
      <c r="C10198" s="291" t="s">
        <v>16412</v>
      </c>
      <c r="D10198" s="300" t="s">
        <v>1745</v>
      </c>
      <c r="E10198" s="302"/>
    </row>
    <row r="10199" spans="1:5">
      <c r="A10199" s="309">
        <v>11449</v>
      </c>
      <c r="B10199" s="290" t="s">
        <v>56723</v>
      </c>
      <c r="C10199" s="291" t="s">
        <v>16412</v>
      </c>
      <c r="D10199" s="300" t="s">
        <v>1735</v>
      </c>
      <c r="E10199" s="302"/>
    </row>
    <row r="10200" spans="1:5">
      <c r="B10200" s="290" t="s">
        <v>24293</v>
      </c>
      <c r="E10200" s="302"/>
    </row>
    <row r="10201" spans="1:5">
      <c r="A10201" s="309">
        <v>11450</v>
      </c>
      <c r="B10201" s="290" t="s">
        <v>21445</v>
      </c>
      <c r="C10201" s="291" t="s">
        <v>16412</v>
      </c>
      <c r="D10201" s="300" t="s">
        <v>1018</v>
      </c>
      <c r="E10201" s="302"/>
    </row>
    <row r="10202" spans="1:5">
      <c r="A10202" s="309">
        <v>11452</v>
      </c>
      <c r="B10202" s="290" t="s">
        <v>22087</v>
      </c>
      <c r="C10202" s="291" t="s">
        <v>16412</v>
      </c>
      <c r="D10202" s="300" t="s">
        <v>19588</v>
      </c>
      <c r="E10202" s="302"/>
    </row>
    <row r="10203" spans="1:5">
      <c r="A10203" s="309">
        <v>11453</v>
      </c>
      <c r="B10203" s="290" t="s">
        <v>21660</v>
      </c>
      <c r="C10203" s="291" t="s">
        <v>17134</v>
      </c>
      <c r="D10203" s="300" t="s">
        <v>32364</v>
      </c>
      <c r="E10203" s="302"/>
    </row>
    <row r="10204" spans="1:5">
      <c r="A10204" s="309">
        <v>11454</v>
      </c>
      <c r="B10204" s="290" t="s">
        <v>21658</v>
      </c>
      <c r="C10204" s="291" t="s">
        <v>16183</v>
      </c>
      <c r="D10204" s="300" t="s">
        <v>31693</v>
      </c>
      <c r="E10204" s="302"/>
    </row>
    <row r="10205" spans="1:5">
      <c r="A10205" s="309">
        <v>11455</v>
      </c>
      <c r="B10205" s="290" t="s">
        <v>19851</v>
      </c>
      <c r="C10205" s="291" t="s">
        <v>16412</v>
      </c>
      <c r="D10205" s="300" t="s">
        <v>483</v>
      </c>
    </row>
    <row r="10206" spans="1:5">
      <c r="A10206" s="309">
        <v>11456</v>
      </c>
      <c r="B10206" s="290" t="s">
        <v>19850</v>
      </c>
      <c r="C10206" s="291" t="s">
        <v>16412</v>
      </c>
      <c r="D10206" s="300" t="s">
        <v>2656</v>
      </c>
      <c r="E10206" s="302"/>
    </row>
    <row r="10207" spans="1:5">
      <c r="A10207" s="309">
        <v>11457</v>
      </c>
      <c r="B10207" s="290" t="s">
        <v>19821</v>
      </c>
      <c r="C10207" s="291" t="s">
        <v>19818</v>
      </c>
      <c r="D10207" s="300" t="s">
        <v>56724</v>
      </c>
    </row>
    <row r="10208" spans="1:5">
      <c r="A10208" s="309">
        <v>11458</v>
      </c>
      <c r="B10208" s="290" t="s">
        <v>20377</v>
      </c>
      <c r="C10208" s="291" t="s">
        <v>16412</v>
      </c>
      <c r="D10208" s="300" t="s">
        <v>687</v>
      </c>
      <c r="E10208" s="302"/>
    </row>
    <row r="10209" spans="1:5">
      <c r="D10209" s="291" t="s">
        <v>30702</v>
      </c>
      <c r="E10209" s="302"/>
    </row>
    <row r="10210" spans="1:5">
      <c r="B10210" s="298" t="s">
        <v>35717</v>
      </c>
      <c r="E10210" s="302"/>
    </row>
    <row r="10211" spans="1:5">
      <c r="B10211" s="302"/>
      <c r="C10211" s="302"/>
      <c r="E10211" s="302"/>
    </row>
    <row r="10212" spans="1:5">
      <c r="B10212" s="298" t="s">
        <v>30674</v>
      </c>
      <c r="C10212" s="299" t="s">
        <v>51461</v>
      </c>
    </row>
    <row r="10213" spans="1:5">
      <c r="D10213" s="299" t="s">
        <v>51462</v>
      </c>
    </row>
    <row r="10214" spans="1:5">
      <c r="A10214" s="299" t="s">
        <v>16137</v>
      </c>
      <c r="B10214" s="298" t="s">
        <v>51463</v>
      </c>
      <c r="C10214" s="299" t="s">
        <v>51464</v>
      </c>
    </row>
    <row r="10215" spans="1:5">
      <c r="A10215" s="309">
        <v>11459</v>
      </c>
      <c r="B10215" s="290" t="s">
        <v>20378</v>
      </c>
      <c r="C10215" s="291" t="s">
        <v>16412</v>
      </c>
      <c r="D10215" s="300" t="s">
        <v>1888</v>
      </c>
    </row>
    <row r="10216" spans="1:5">
      <c r="A10216" s="309">
        <v>11460</v>
      </c>
      <c r="B10216" s="290" t="s">
        <v>21645</v>
      </c>
      <c r="C10216" s="291" t="s">
        <v>16183</v>
      </c>
      <c r="D10216" s="300" t="s">
        <v>817</v>
      </c>
    </row>
    <row r="10217" spans="1:5">
      <c r="A10217" s="309">
        <v>11461</v>
      </c>
      <c r="B10217" s="290" t="s">
        <v>18926</v>
      </c>
      <c r="C10217" s="291" t="s">
        <v>16412</v>
      </c>
      <c r="D10217" s="300" t="s">
        <v>677</v>
      </c>
    </row>
    <row r="10218" spans="1:5">
      <c r="A10218" s="309">
        <v>11462</v>
      </c>
      <c r="B10218" s="290" t="s">
        <v>20398</v>
      </c>
      <c r="C10218" s="291" t="s">
        <v>16412</v>
      </c>
      <c r="D10218" s="300" t="s">
        <v>37544</v>
      </c>
    </row>
    <row r="10219" spans="1:5">
      <c r="A10219" s="309">
        <v>11463</v>
      </c>
      <c r="B10219" s="290" t="s">
        <v>26308</v>
      </c>
      <c r="C10219" s="291" t="s">
        <v>16412</v>
      </c>
      <c r="D10219" s="300" t="s">
        <v>41061</v>
      </c>
    </row>
    <row r="10220" spans="1:5">
      <c r="A10220" s="309">
        <v>11464</v>
      </c>
      <c r="B10220" s="290" t="s">
        <v>20397</v>
      </c>
      <c r="C10220" s="291" t="s">
        <v>16412</v>
      </c>
      <c r="D10220" s="300" t="s">
        <v>758</v>
      </c>
    </row>
    <row r="10221" spans="1:5">
      <c r="A10221" s="309">
        <v>11465</v>
      </c>
      <c r="B10221" s="290" t="s">
        <v>56725</v>
      </c>
      <c r="C10221" s="291" t="s">
        <v>16412</v>
      </c>
      <c r="D10221" s="300" t="s">
        <v>56726</v>
      </c>
    </row>
    <row r="10222" spans="1:5">
      <c r="A10222" s="309">
        <v>11467</v>
      </c>
      <c r="B10222" s="290" t="s">
        <v>19927</v>
      </c>
      <c r="C10222" s="291" t="s">
        <v>16412</v>
      </c>
      <c r="D10222" s="291" t="s">
        <v>782</v>
      </c>
    </row>
    <row r="10223" spans="1:5">
      <c r="A10223" s="309">
        <v>11468</v>
      </c>
      <c r="B10223" s="290" t="s">
        <v>20343</v>
      </c>
      <c r="C10223" s="291" t="s">
        <v>16412</v>
      </c>
      <c r="D10223" s="300" t="s">
        <v>4674</v>
      </c>
    </row>
    <row r="10224" spans="1:5">
      <c r="A10224" s="309">
        <v>11469</v>
      </c>
      <c r="B10224" s="290" t="s">
        <v>17368</v>
      </c>
      <c r="C10224" s="291" t="s">
        <v>16412</v>
      </c>
      <c r="D10224" s="300" t="s">
        <v>37557</v>
      </c>
    </row>
    <row r="10225" spans="1:4">
      <c r="A10225" s="309">
        <v>11470</v>
      </c>
      <c r="B10225" s="290" t="s">
        <v>56727</v>
      </c>
      <c r="C10225" s="291" t="s">
        <v>16412</v>
      </c>
      <c r="D10225" s="300" t="s">
        <v>1667</v>
      </c>
    </row>
    <row r="10226" spans="1:4">
      <c r="A10226" s="309">
        <v>11471</v>
      </c>
      <c r="B10226" s="290" t="s">
        <v>23931</v>
      </c>
      <c r="C10226" s="291" t="s">
        <v>32</v>
      </c>
      <c r="D10226" s="300" t="s">
        <v>1517</v>
      </c>
    </row>
    <row r="10227" spans="1:4">
      <c r="A10227" s="309">
        <v>11473</v>
      </c>
      <c r="B10227" s="290" t="s">
        <v>20134</v>
      </c>
      <c r="C10227" s="291" t="s">
        <v>16412</v>
      </c>
      <c r="D10227" s="300" t="s">
        <v>417</v>
      </c>
    </row>
    <row r="10228" spans="1:4">
      <c r="A10228" s="309">
        <v>11474</v>
      </c>
      <c r="B10228" s="290" t="s">
        <v>20345</v>
      </c>
      <c r="C10228" s="291" t="s">
        <v>16412</v>
      </c>
      <c r="D10228" s="300" t="s">
        <v>675</v>
      </c>
    </row>
    <row r="10229" spans="1:4">
      <c r="A10229" s="309">
        <v>11475</v>
      </c>
      <c r="B10229" s="290" t="s">
        <v>56728</v>
      </c>
      <c r="C10229" s="291" t="s">
        <v>18112</v>
      </c>
      <c r="D10229" s="300" t="s">
        <v>22952</v>
      </c>
    </row>
    <row r="10230" spans="1:4">
      <c r="A10230" s="309">
        <v>11476</v>
      </c>
      <c r="B10230" s="290" t="s">
        <v>56729</v>
      </c>
      <c r="C10230" s="291" t="s">
        <v>18112</v>
      </c>
      <c r="D10230" s="300" t="s">
        <v>24806</v>
      </c>
    </row>
    <row r="10231" spans="1:4">
      <c r="A10231" s="309">
        <v>11477</v>
      </c>
      <c r="B10231" s="290" t="s">
        <v>56730</v>
      </c>
      <c r="C10231" s="291" t="s">
        <v>18112</v>
      </c>
      <c r="D10231" s="300" t="s">
        <v>34321</v>
      </c>
    </row>
    <row r="10232" spans="1:4">
      <c r="A10232" s="309">
        <v>11478</v>
      </c>
      <c r="B10232" s="290" t="s">
        <v>36093</v>
      </c>
      <c r="C10232" s="291" t="s">
        <v>16412</v>
      </c>
      <c r="D10232" s="307" t="s">
        <v>56731</v>
      </c>
    </row>
    <row r="10233" spans="1:4">
      <c r="B10233" s="290" t="s">
        <v>36094</v>
      </c>
    </row>
    <row r="10234" spans="1:4">
      <c r="B10234" s="290" t="s">
        <v>36095</v>
      </c>
    </row>
    <row r="10235" spans="1:4">
      <c r="A10235" s="309">
        <v>11481</v>
      </c>
      <c r="B10235" s="290" t="s">
        <v>22383</v>
      </c>
      <c r="C10235" s="291" t="s">
        <v>16412</v>
      </c>
      <c r="D10235" s="301" t="s">
        <v>56732</v>
      </c>
    </row>
    <row r="10236" spans="1:4">
      <c r="A10236" s="309">
        <v>11482</v>
      </c>
      <c r="B10236" s="290" t="s">
        <v>22389</v>
      </c>
      <c r="C10236" s="291" t="s">
        <v>16412</v>
      </c>
      <c r="D10236" s="300" t="s">
        <v>37897</v>
      </c>
    </row>
    <row r="10237" spans="1:4">
      <c r="A10237" s="309">
        <v>11490</v>
      </c>
      <c r="B10237" s="290" t="s">
        <v>30267</v>
      </c>
      <c r="C10237" s="291" t="s">
        <v>17134</v>
      </c>
      <c r="D10237" s="300" t="s">
        <v>1274</v>
      </c>
    </row>
    <row r="10238" spans="1:4">
      <c r="A10238" s="309">
        <v>11491</v>
      </c>
      <c r="B10238" s="290" t="s">
        <v>30266</v>
      </c>
      <c r="C10238" s="291" t="s">
        <v>17134</v>
      </c>
      <c r="D10238" s="300" t="s">
        <v>166</v>
      </c>
    </row>
    <row r="10239" spans="1:4">
      <c r="A10239" s="309">
        <v>11492</v>
      </c>
      <c r="B10239" s="290" t="s">
        <v>56733</v>
      </c>
      <c r="C10239" s="291" t="s">
        <v>30</v>
      </c>
      <c r="D10239" s="300" t="s">
        <v>34057</v>
      </c>
    </row>
    <row r="10240" spans="1:4">
      <c r="A10240" s="309">
        <v>11493</v>
      </c>
      <c r="B10240" s="290" t="s">
        <v>56734</v>
      </c>
      <c r="C10240" s="291" t="s">
        <v>30</v>
      </c>
      <c r="D10240" s="300" t="s">
        <v>1040</v>
      </c>
    </row>
    <row r="10241" spans="1:4">
      <c r="A10241" s="309">
        <v>11494</v>
      </c>
      <c r="B10241" s="290" t="s">
        <v>30503</v>
      </c>
      <c r="C10241" s="291" t="s">
        <v>30</v>
      </c>
      <c r="D10241" s="300" t="s">
        <v>1700</v>
      </c>
    </row>
    <row r="10242" spans="1:4">
      <c r="A10242" s="309">
        <v>11495</v>
      </c>
      <c r="B10242" s="290" t="s">
        <v>30502</v>
      </c>
      <c r="C10242" s="291" t="s">
        <v>30</v>
      </c>
      <c r="D10242" s="300" t="s">
        <v>29356</v>
      </c>
    </row>
    <row r="10243" spans="1:4">
      <c r="A10243" s="309">
        <v>11496</v>
      </c>
      <c r="B10243" s="290" t="s">
        <v>30507</v>
      </c>
      <c r="C10243" s="291" t="s">
        <v>30</v>
      </c>
      <c r="D10243" s="300" t="s">
        <v>1211</v>
      </c>
    </row>
    <row r="10244" spans="1:4">
      <c r="A10244" s="309">
        <v>11497</v>
      </c>
      <c r="B10244" s="290" t="s">
        <v>30506</v>
      </c>
      <c r="C10244" s="291" t="s">
        <v>30</v>
      </c>
      <c r="D10244" s="291" t="s">
        <v>951</v>
      </c>
    </row>
    <row r="10245" spans="1:4">
      <c r="A10245" s="309">
        <v>11498</v>
      </c>
      <c r="B10245" s="290" t="s">
        <v>30508</v>
      </c>
      <c r="C10245" s="291" t="s">
        <v>30</v>
      </c>
      <c r="D10245" s="300" t="s">
        <v>850</v>
      </c>
    </row>
    <row r="10246" spans="1:4">
      <c r="A10246" s="309">
        <v>11499</v>
      </c>
      <c r="B10246" s="290" t="s">
        <v>30509</v>
      </c>
      <c r="C10246" s="291" t="s">
        <v>30</v>
      </c>
      <c r="D10246" s="300" t="s">
        <v>88</v>
      </c>
    </row>
    <row r="10247" spans="1:4">
      <c r="A10247" s="309">
        <v>11500</v>
      </c>
      <c r="B10247" s="290" t="s">
        <v>56735</v>
      </c>
      <c r="C10247" s="291" t="s">
        <v>30</v>
      </c>
      <c r="D10247" s="300" t="s">
        <v>762</v>
      </c>
    </row>
    <row r="10248" spans="1:4">
      <c r="A10248" s="309">
        <v>11501</v>
      </c>
      <c r="B10248" s="290" t="s">
        <v>30525</v>
      </c>
      <c r="C10248" s="291" t="s">
        <v>30</v>
      </c>
      <c r="D10248" s="300" t="s">
        <v>2416</v>
      </c>
    </row>
    <row r="10249" spans="1:4">
      <c r="D10249" s="291" t="s">
        <v>30702</v>
      </c>
    </row>
    <row r="10250" spans="1:4">
      <c r="B10250" s="298" t="s">
        <v>35738</v>
      </c>
    </row>
    <row r="10251" spans="1:4">
      <c r="B10251" s="302"/>
    </row>
    <row r="10252" spans="1:4">
      <c r="B10252" s="298" t="s">
        <v>30674</v>
      </c>
      <c r="C10252" s="299" t="s">
        <v>51461</v>
      </c>
    </row>
    <row r="10253" spans="1:4">
      <c r="D10253" s="299" t="s">
        <v>51462</v>
      </c>
    </row>
    <row r="10254" spans="1:4">
      <c r="A10254" s="299" t="s">
        <v>16137</v>
      </c>
      <c r="B10254" s="298" t="s">
        <v>51463</v>
      </c>
      <c r="C10254" s="299" t="s">
        <v>51464</v>
      </c>
    </row>
    <row r="10255" spans="1:4">
      <c r="A10255" s="309">
        <v>11506</v>
      </c>
      <c r="B10255" s="290" t="s">
        <v>30352</v>
      </c>
      <c r="C10255" s="291" t="s">
        <v>17134</v>
      </c>
      <c r="D10255" s="300" t="s">
        <v>213</v>
      </c>
    </row>
    <row r="10256" spans="1:4">
      <c r="A10256" s="309">
        <v>11507</v>
      </c>
      <c r="B10256" s="290" t="s">
        <v>30353</v>
      </c>
      <c r="C10256" s="291" t="s">
        <v>17134</v>
      </c>
      <c r="D10256" s="300" t="s">
        <v>15939</v>
      </c>
    </row>
    <row r="10257" spans="1:4">
      <c r="A10257" s="309">
        <v>11508</v>
      </c>
      <c r="B10257" s="290" t="s">
        <v>30351</v>
      </c>
      <c r="C10257" s="291" t="s">
        <v>17134</v>
      </c>
      <c r="D10257" s="300" t="s">
        <v>8301</v>
      </c>
    </row>
    <row r="10258" spans="1:4">
      <c r="A10258" s="309">
        <v>11509</v>
      </c>
      <c r="B10258" s="290" t="s">
        <v>30536</v>
      </c>
      <c r="C10258" s="291" t="s">
        <v>32</v>
      </c>
      <c r="D10258" s="300" t="s">
        <v>1328</v>
      </c>
    </row>
    <row r="10259" spans="1:4">
      <c r="A10259" s="309">
        <v>11510</v>
      </c>
      <c r="B10259" s="290" t="s">
        <v>30520</v>
      </c>
      <c r="C10259" s="291" t="s">
        <v>16837</v>
      </c>
      <c r="D10259" s="301" t="s">
        <v>56736</v>
      </c>
    </row>
    <row r="10260" spans="1:4">
      <c r="A10260" s="309">
        <v>11511</v>
      </c>
      <c r="B10260" s="290" t="s">
        <v>30308</v>
      </c>
      <c r="C10260" s="291" t="s">
        <v>16837</v>
      </c>
      <c r="D10260" s="301" t="s">
        <v>56737</v>
      </c>
    </row>
    <row r="10261" spans="1:4">
      <c r="A10261" s="309">
        <v>11512</v>
      </c>
      <c r="B10261" s="290" t="s">
        <v>56738</v>
      </c>
      <c r="C10261" s="291" t="s">
        <v>18112</v>
      </c>
      <c r="D10261" s="307" t="s">
        <v>56739</v>
      </c>
    </row>
    <row r="10262" spans="1:4">
      <c r="A10262" s="309">
        <v>11513</v>
      </c>
      <c r="B10262" s="290" t="s">
        <v>22858</v>
      </c>
      <c r="C10262" s="291" t="s">
        <v>16412</v>
      </c>
      <c r="D10262" s="300" t="s">
        <v>38500</v>
      </c>
    </row>
    <row r="10263" spans="1:4">
      <c r="A10263" s="309">
        <v>11514</v>
      </c>
      <c r="B10263" s="290" t="s">
        <v>23455</v>
      </c>
      <c r="C10263" s="291" t="s">
        <v>16412</v>
      </c>
      <c r="D10263" s="300">
        <v>20.58</v>
      </c>
    </row>
    <row r="10264" spans="1:4">
      <c r="A10264" s="309">
        <v>11515</v>
      </c>
      <c r="B10264" s="290" t="s">
        <v>21822</v>
      </c>
      <c r="C10264" s="291" t="s">
        <v>16412</v>
      </c>
      <c r="D10264" s="300" t="s">
        <v>56740</v>
      </c>
    </row>
    <row r="10265" spans="1:4">
      <c r="A10265" s="309">
        <v>11516</v>
      </c>
      <c r="B10265" s="290" t="s">
        <v>21770</v>
      </c>
      <c r="C10265" s="291" t="s">
        <v>16412</v>
      </c>
      <c r="D10265" s="300" t="s">
        <v>56741</v>
      </c>
    </row>
    <row r="10266" spans="1:4">
      <c r="A10266" s="309">
        <v>11520</v>
      </c>
      <c r="B10266" s="290" t="s">
        <v>56742</v>
      </c>
      <c r="C10266" s="291" t="s">
        <v>16412</v>
      </c>
      <c r="D10266" s="307" t="s">
        <v>22716</v>
      </c>
    </row>
    <row r="10267" spans="1:4">
      <c r="A10267" s="309">
        <v>11521</v>
      </c>
      <c r="B10267" s="290" t="s">
        <v>22678</v>
      </c>
      <c r="C10267" s="291" t="s">
        <v>16412</v>
      </c>
      <c r="D10267" s="300" t="s">
        <v>22679</v>
      </c>
    </row>
    <row r="10268" spans="1:4">
      <c r="A10268" s="309">
        <v>11522</v>
      </c>
      <c r="B10268" s="290" t="s">
        <v>22726</v>
      </c>
      <c r="C10268" s="291" t="s">
        <v>16412</v>
      </c>
      <c r="D10268" s="300" t="s">
        <v>22727</v>
      </c>
    </row>
    <row r="10269" spans="1:4">
      <c r="A10269" s="309">
        <v>11523</v>
      </c>
      <c r="B10269" s="290" t="s">
        <v>56743</v>
      </c>
      <c r="C10269" s="291" t="s">
        <v>16412</v>
      </c>
      <c r="D10269" s="307" t="s">
        <v>22653</v>
      </c>
    </row>
    <row r="10270" spans="1:4">
      <c r="A10270" s="309">
        <v>11524</v>
      </c>
      <c r="B10270" s="290" t="s">
        <v>56744</v>
      </c>
      <c r="C10270" s="291" t="s">
        <v>16412</v>
      </c>
      <c r="D10270" s="307" t="s">
        <v>22652</v>
      </c>
    </row>
    <row r="10271" spans="1:4">
      <c r="A10271" s="309">
        <v>11525</v>
      </c>
      <c r="B10271" s="290" t="s">
        <v>56745</v>
      </c>
      <c r="C10271" s="291" t="s">
        <v>16412</v>
      </c>
      <c r="D10271" s="307" t="s">
        <v>22703</v>
      </c>
    </row>
    <row r="10272" spans="1:4">
      <c r="A10272" s="309">
        <v>11526</v>
      </c>
      <c r="B10272" s="290" t="s">
        <v>56746</v>
      </c>
      <c r="C10272" s="291" t="s">
        <v>16412</v>
      </c>
      <c r="D10272" s="307" t="s">
        <v>22709</v>
      </c>
    </row>
    <row r="10273" spans="1:4">
      <c r="A10273" s="309">
        <v>11527</v>
      </c>
      <c r="B10273" s="290" t="s">
        <v>56747</v>
      </c>
      <c r="C10273" s="291" t="s">
        <v>16412</v>
      </c>
      <c r="D10273" s="307" t="s">
        <v>22708</v>
      </c>
    </row>
    <row r="10274" spans="1:4">
      <c r="A10274" s="309">
        <v>11528</v>
      </c>
      <c r="B10274" s="290" t="s">
        <v>22681</v>
      </c>
      <c r="C10274" s="291" t="s">
        <v>16412</v>
      </c>
      <c r="D10274" s="307" t="s">
        <v>22682</v>
      </c>
    </row>
    <row r="10275" spans="1:4">
      <c r="A10275" s="309">
        <v>11529</v>
      </c>
      <c r="B10275" s="290" t="s">
        <v>56748</v>
      </c>
      <c r="C10275" s="291" t="s">
        <v>16412</v>
      </c>
      <c r="D10275" s="307" t="s">
        <v>22702</v>
      </c>
    </row>
    <row r="10276" spans="1:4">
      <c r="A10276" s="309">
        <v>11530</v>
      </c>
      <c r="B10276" s="290" t="s">
        <v>22259</v>
      </c>
      <c r="C10276" s="291" t="s">
        <v>32</v>
      </c>
      <c r="D10276" s="300" t="s">
        <v>37073</v>
      </c>
    </row>
    <row r="10277" spans="1:4">
      <c r="A10277" s="309">
        <v>11531</v>
      </c>
      <c r="B10277" s="290" t="s">
        <v>22659</v>
      </c>
      <c r="C10277" s="291" t="s">
        <v>32</v>
      </c>
      <c r="D10277" s="300" t="s">
        <v>721</v>
      </c>
    </row>
    <row r="10278" spans="1:4">
      <c r="A10278" s="309">
        <v>11533</v>
      </c>
      <c r="B10278" s="290" t="s">
        <v>56749</v>
      </c>
      <c r="C10278" s="291" t="s">
        <v>16412</v>
      </c>
      <c r="D10278" s="300" t="s">
        <v>26460</v>
      </c>
    </row>
    <row r="10279" spans="1:4">
      <c r="B10279" s="290" t="s">
        <v>56750</v>
      </c>
    </row>
    <row r="10280" spans="1:4">
      <c r="A10280" s="309">
        <v>11534</v>
      </c>
      <c r="B10280" s="290" t="s">
        <v>56751</v>
      </c>
      <c r="C10280" s="291" t="s">
        <v>16412</v>
      </c>
      <c r="D10280" s="300" t="s">
        <v>18198</v>
      </c>
    </row>
    <row r="10281" spans="1:4">
      <c r="B10281" s="290" t="s">
        <v>56752</v>
      </c>
    </row>
    <row r="10282" spans="1:4">
      <c r="A10282" s="309">
        <v>11535</v>
      </c>
      <c r="B10282" s="290" t="s">
        <v>26913</v>
      </c>
      <c r="C10282" s="291" t="s">
        <v>17254</v>
      </c>
      <c r="D10282" s="300" t="s">
        <v>29327</v>
      </c>
    </row>
    <row r="10283" spans="1:4">
      <c r="A10283" s="309">
        <v>11536</v>
      </c>
      <c r="B10283" s="290" t="s">
        <v>18573</v>
      </c>
      <c r="C10283" s="291" t="s">
        <v>17134</v>
      </c>
      <c r="D10283" s="300" t="s">
        <v>56753</v>
      </c>
    </row>
    <row r="10284" spans="1:4">
      <c r="A10284" s="309">
        <v>11537</v>
      </c>
      <c r="B10284" s="290" t="s">
        <v>56754</v>
      </c>
      <c r="C10284" s="291" t="s">
        <v>17134</v>
      </c>
      <c r="D10284" s="300" t="s">
        <v>56755</v>
      </c>
    </row>
    <row r="10285" spans="1:4">
      <c r="A10285" s="309">
        <v>11538</v>
      </c>
      <c r="B10285" s="290" t="s">
        <v>56756</v>
      </c>
      <c r="C10285" s="291" t="s">
        <v>32</v>
      </c>
      <c r="D10285" s="300" t="s">
        <v>29467</v>
      </c>
    </row>
    <row r="10286" spans="1:4">
      <c r="A10286" s="309">
        <v>11539</v>
      </c>
      <c r="B10286" s="290" t="s">
        <v>56757</v>
      </c>
      <c r="C10286" s="291" t="s">
        <v>16412</v>
      </c>
      <c r="D10286" s="300" t="s">
        <v>97</v>
      </c>
    </row>
    <row r="10287" spans="1:4">
      <c r="A10287" s="309">
        <v>11540</v>
      </c>
      <c r="B10287" s="290" t="s">
        <v>56758</v>
      </c>
      <c r="C10287" s="291" t="s">
        <v>16412</v>
      </c>
      <c r="D10287" s="300" t="s">
        <v>640</v>
      </c>
    </row>
    <row r="10288" spans="1:4">
      <c r="A10288" s="309">
        <v>11542</v>
      </c>
      <c r="B10288" s="290" t="s">
        <v>22680</v>
      </c>
      <c r="C10288" s="291" t="s">
        <v>16412</v>
      </c>
      <c r="D10288" s="300" t="s">
        <v>725</v>
      </c>
    </row>
    <row r="10289" spans="1:4">
      <c r="D10289" s="291" t="s">
        <v>30702</v>
      </c>
    </row>
    <row r="10290" spans="1:4">
      <c r="B10290" s="298" t="s">
        <v>35758</v>
      </c>
    </row>
    <row r="10292" spans="1:4">
      <c r="B10292" s="298" t="s">
        <v>30674</v>
      </c>
      <c r="C10292" s="299" t="s">
        <v>51461</v>
      </c>
    </row>
    <row r="10293" spans="1:4">
      <c r="D10293" s="299" t="s">
        <v>51462</v>
      </c>
    </row>
    <row r="10294" spans="1:4">
      <c r="A10294" s="299" t="s">
        <v>16137</v>
      </c>
      <c r="B10294" s="298" t="s">
        <v>51463</v>
      </c>
      <c r="C10294" s="299" t="s">
        <v>51464</v>
      </c>
    </row>
    <row r="10295" spans="1:4">
      <c r="A10295" s="309">
        <v>11543</v>
      </c>
      <c r="B10295" s="290" t="s">
        <v>22112</v>
      </c>
      <c r="C10295" s="291" t="s">
        <v>16412</v>
      </c>
      <c r="D10295" s="300" t="s">
        <v>22113</v>
      </c>
    </row>
    <row r="10296" spans="1:4">
      <c r="A10296" s="309">
        <v>11544</v>
      </c>
      <c r="B10296" s="290" t="s">
        <v>22122</v>
      </c>
      <c r="C10296" s="291" t="s">
        <v>16412</v>
      </c>
      <c r="D10296" s="300" t="s">
        <v>22123</v>
      </c>
    </row>
    <row r="10297" spans="1:4">
      <c r="A10297" s="309">
        <v>11546</v>
      </c>
      <c r="B10297" s="290" t="s">
        <v>22121</v>
      </c>
      <c r="C10297" s="291" t="s">
        <v>16412</v>
      </c>
      <c r="D10297" s="300" t="s">
        <v>661</v>
      </c>
    </row>
    <row r="10298" spans="1:4">
      <c r="A10298" s="309">
        <v>11548</v>
      </c>
      <c r="B10298" s="290" t="s">
        <v>56759</v>
      </c>
      <c r="C10298" s="291" t="s">
        <v>16412</v>
      </c>
      <c r="D10298" s="300" t="s">
        <v>22125</v>
      </c>
    </row>
    <row r="10299" spans="1:4">
      <c r="A10299" s="309">
        <v>11549</v>
      </c>
      <c r="B10299" s="290" t="s">
        <v>56760</v>
      </c>
      <c r="C10299" s="291" t="s">
        <v>16857</v>
      </c>
      <c r="D10299" s="301" t="s">
        <v>56761</v>
      </c>
    </row>
    <row r="10300" spans="1:4">
      <c r="B10300" s="290" t="s">
        <v>56762</v>
      </c>
    </row>
    <row r="10301" spans="1:4">
      <c r="A10301" s="309">
        <v>11550</v>
      </c>
      <c r="B10301" s="290" t="s">
        <v>26792</v>
      </c>
      <c r="C10301" s="291" t="s">
        <v>16412</v>
      </c>
      <c r="D10301" s="300" t="s">
        <v>36984</v>
      </c>
    </row>
    <row r="10302" spans="1:4">
      <c r="A10302" s="309">
        <v>11551</v>
      </c>
      <c r="B10302" s="290" t="s">
        <v>26846</v>
      </c>
      <c r="C10302" s="291" t="s">
        <v>16412</v>
      </c>
      <c r="D10302" s="300" t="s">
        <v>56763</v>
      </c>
    </row>
    <row r="10303" spans="1:4">
      <c r="A10303" s="309">
        <v>11552</v>
      </c>
      <c r="B10303" s="290" t="s">
        <v>26620</v>
      </c>
      <c r="C10303" s="291" t="s">
        <v>16412</v>
      </c>
      <c r="D10303" s="300" t="s">
        <v>52478</v>
      </c>
    </row>
    <row r="10304" spans="1:4">
      <c r="A10304" s="309">
        <v>11553</v>
      </c>
      <c r="B10304" s="290" t="s">
        <v>26830</v>
      </c>
      <c r="C10304" s="291" t="s">
        <v>16412</v>
      </c>
      <c r="D10304" s="300" t="s">
        <v>24422</v>
      </c>
    </row>
    <row r="10305" spans="1:4">
      <c r="A10305" s="309">
        <v>11554</v>
      </c>
      <c r="B10305" s="290" t="s">
        <v>22137</v>
      </c>
      <c r="C10305" s="291" t="s">
        <v>16412</v>
      </c>
      <c r="D10305" s="300" t="s">
        <v>22138</v>
      </c>
    </row>
    <row r="10306" spans="1:4">
      <c r="A10306" s="309">
        <v>11555</v>
      </c>
      <c r="B10306" s="290" t="s">
        <v>36105</v>
      </c>
      <c r="C10306" s="291" t="s">
        <v>16412</v>
      </c>
      <c r="D10306" s="300" t="s">
        <v>56764</v>
      </c>
    </row>
    <row r="10307" spans="1:4">
      <c r="B10307" s="290" t="s">
        <v>17577</v>
      </c>
    </row>
    <row r="10308" spans="1:4">
      <c r="A10308" s="309">
        <v>11556</v>
      </c>
      <c r="B10308" s="290" t="s">
        <v>36106</v>
      </c>
      <c r="C10308" s="291" t="s">
        <v>16412</v>
      </c>
      <c r="D10308" s="307" t="s">
        <v>56765</v>
      </c>
    </row>
    <row r="10309" spans="1:4">
      <c r="A10309" s="309">
        <v>11557</v>
      </c>
      <c r="B10309" s="290" t="s">
        <v>36107</v>
      </c>
      <c r="C10309" s="291" t="s">
        <v>16412</v>
      </c>
      <c r="D10309" s="307" t="s">
        <v>56766</v>
      </c>
    </row>
    <row r="10310" spans="1:4">
      <c r="B10310" s="290" t="s">
        <v>36108</v>
      </c>
    </row>
    <row r="10311" spans="1:4">
      <c r="A10311" s="309">
        <v>11558</v>
      </c>
      <c r="B10311" s="290" t="s">
        <v>19830</v>
      </c>
      <c r="C10311" s="291" t="s">
        <v>32</v>
      </c>
      <c r="D10311" s="291" t="s">
        <v>326</v>
      </c>
    </row>
    <row r="10312" spans="1:4">
      <c r="A10312" s="309">
        <v>11559</v>
      </c>
      <c r="B10312" s="290" t="s">
        <v>56767</v>
      </c>
      <c r="C10312" s="291" t="s">
        <v>16412</v>
      </c>
      <c r="D10312" s="300" t="s">
        <v>56768</v>
      </c>
    </row>
    <row r="10313" spans="1:4">
      <c r="A10313" s="309">
        <v>11560</v>
      </c>
      <c r="B10313" s="290" t="s">
        <v>28819</v>
      </c>
      <c r="C10313" s="291" t="s">
        <v>16412</v>
      </c>
      <c r="D10313" s="307" t="s">
        <v>56769</v>
      </c>
    </row>
    <row r="10314" spans="1:4">
      <c r="A10314" s="309">
        <v>11561</v>
      </c>
      <c r="B10314" s="290" t="s">
        <v>56770</v>
      </c>
      <c r="C10314" s="291" t="s">
        <v>16412</v>
      </c>
      <c r="D10314" s="307" t="s">
        <v>56771</v>
      </c>
    </row>
    <row r="10315" spans="1:4">
      <c r="B10315" s="290" t="s">
        <v>56772</v>
      </c>
    </row>
    <row r="10316" spans="1:4">
      <c r="B10316" s="290" t="s">
        <v>56773</v>
      </c>
    </row>
    <row r="10317" spans="1:4">
      <c r="A10317" s="309">
        <v>11562</v>
      </c>
      <c r="B10317" s="290" t="s">
        <v>36114</v>
      </c>
      <c r="C10317" s="291" t="s">
        <v>16412</v>
      </c>
      <c r="D10317" s="307" t="s">
        <v>56774</v>
      </c>
    </row>
    <row r="10318" spans="1:4">
      <c r="B10318" s="290" t="s">
        <v>56775</v>
      </c>
    </row>
    <row r="10319" spans="1:4">
      <c r="B10319" s="290" t="s">
        <v>56776</v>
      </c>
    </row>
    <row r="10320" spans="1:4">
      <c r="A10320" s="309">
        <v>11563</v>
      </c>
      <c r="B10320" s="290" t="s">
        <v>19295</v>
      </c>
      <c r="C10320" s="291" t="s">
        <v>32</v>
      </c>
      <c r="D10320" s="300" t="s">
        <v>1374</v>
      </c>
    </row>
    <row r="10321" spans="1:4">
      <c r="A10321" s="309">
        <v>11565</v>
      </c>
      <c r="B10321" s="290" t="s">
        <v>56777</v>
      </c>
      <c r="C10321" s="291" t="s">
        <v>16412</v>
      </c>
      <c r="D10321" s="301" t="s">
        <v>22685</v>
      </c>
    </row>
    <row r="10322" spans="1:4">
      <c r="A10322" s="309">
        <v>11569</v>
      </c>
      <c r="B10322" s="290" t="s">
        <v>18169</v>
      </c>
      <c r="C10322" s="291" t="s">
        <v>16412</v>
      </c>
      <c r="D10322" s="300" t="s">
        <v>56778</v>
      </c>
    </row>
    <row r="10323" spans="1:4">
      <c r="A10323" s="309">
        <v>11570</v>
      </c>
      <c r="B10323" s="290" t="s">
        <v>56779</v>
      </c>
      <c r="C10323" s="291" t="s">
        <v>16412</v>
      </c>
      <c r="D10323" s="300" t="s">
        <v>17093</v>
      </c>
    </row>
    <row r="10324" spans="1:4">
      <c r="A10324" s="309">
        <v>11571</v>
      </c>
      <c r="B10324" s="290" t="s">
        <v>36116</v>
      </c>
      <c r="C10324" s="291" t="s">
        <v>16412</v>
      </c>
      <c r="D10324" s="300" t="s">
        <v>56780</v>
      </c>
    </row>
    <row r="10325" spans="1:4">
      <c r="A10325" s="309">
        <v>11572</v>
      </c>
      <c r="B10325" s="290" t="s">
        <v>36117</v>
      </c>
      <c r="C10325" s="291" t="s">
        <v>16412</v>
      </c>
      <c r="D10325" s="300" t="s">
        <v>54473</v>
      </c>
    </row>
    <row r="10326" spans="1:4">
      <c r="B10326" s="290" t="s">
        <v>36118</v>
      </c>
    </row>
    <row r="10327" spans="1:4">
      <c r="A10327" s="309">
        <v>11573</v>
      </c>
      <c r="B10327" s="290" t="s">
        <v>18207</v>
      </c>
      <c r="C10327" s="291" t="s">
        <v>16412</v>
      </c>
      <c r="D10327" s="300" t="s">
        <v>18208</v>
      </c>
    </row>
    <row r="10328" spans="1:4">
      <c r="A10328" s="309">
        <v>11574</v>
      </c>
      <c r="B10328" s="290" t="s">
        <v>29562</v>
      </c>
      <c r="C10328" s="291" t="s">
        <v>16412</v>
      </c>
      <c r="D10328" s="300" t="s">
        <v>29563</v>
      </c>
    </row>
    <row r="10329" spans="1:4">
      <c r="A10329" s="309">
        <v>11575</v>
      </c>
      <c r="B10329" s="290" t="s">
        <v>19942</v>
      </c>
      <c r="C10329" s="291" t="s">
        <v>16412</v>
      </c>
      <c r="D10329" s="300" t="s">
        <v>1380</v>
      </c>
    </row>
    <row r="10330" spans="1:4">
      <c r="A10330" s="309">
        <v>11577</v>
      </c>
      <c r="B10330" s="290" t="s">
        <v>18439</v>
      </c>
      <c r="C10330" s="291" t="s">
        <v>16412</v>
      </c>
      <c r="D10330" s="307" t="s">
        <v>56781</v>
      </c>
    </row>
    <row r="10331" spans="1:4">
      <c r="A10331" s="309">
        <v>11578</v>
      </c>
      <c r="B10331" s="290" t="s">
        <v>22369</v>
      </c>
      <c r="C10331" s="291" t="s">
        <v>16412</v>
      </c>
      <c r="D10331" s="307" t="s">
        <v>56782</v>
      </c>
    </row>
    <row r="10332" spans="1:4">
      <c r="D10332" s="291" t="s">
        <v>30702</v>
      </c>
    </row>
    <row r="10333" spans="1:4">
      <c r="B10333" s="298" t="s">
        <v>35781</v>
      </c>
    </row>
    <row r="10334" spans="1:4">
      <c r="A10334" s="302"/>
      <c r="B10334" s="302"/>
      <c r="C10334" s="302"/>
      <c r="D10334" s="302"/>
    </row>
    <row r="10335" spans="1:4">
      <c r="B10335" s="298" t="s">
        <v>30674</v>
      </c>
      <c r="C10335" s="299" t="s">
        <v>51461</v>
      </c>
    </row>
    <row r="10336" spans="1:4">
      <c r="D10336" s="299" t="s">
        <v>51462</v>
      </c>
    </row>
    <row r="10337" spans="1:4">
      <c r="A10337" s="299" t="s">
        <v>16137</v>
      </c>
      <c r="B10337" s="298" t="s">
        <v>51463</v>
      </c>
      <c r="C10337" s="299" t="s">
        <v>51464</v>
      </c>
    </row>
    <row r="10338" spans="1:4">
      <c r="A10338" s="309">
        <v>11580</v>
      </c>
      <c r="B10338" s="290" t="s">
        <v>56783</v>
      </c>
      <c r="C10338" s="291" t="s">
        <v>16412</v>
      </c>
      <c r="D10338" s="301" t="s">
        <v>21547</v>
      </c>
    </row>
    <row r="10339" spans="1:4">
      <c r="B10339" s="290" t="s">
        <v>56784</v>
      </c>
    </row>
    <row r="10340" spans="1:4">
      <c r="A10340" s="309">
        <v>11581</v>
      </c>
      <c r="B10340" s="290" t="s">
        <v>56785</v>
      </c>
      <c r="C10340" s="291" t="s">
        <v>16412</v>
      </c>
      <c r="D10340" s="301" t="s">
        <v>21545</v>
      </c>
    </row>
    <row r="10341" spans="1:4">
      <c r="B10341" s="290" t="s">
        <v>56786</v>
      </c>
    </row>
    <row r="10342" spans="1:4">
      <c r="A10342" s="309">
        <v>11582</v>
      </c>
      <c r="B10342" s="290" t="s">
        <v>56787</v>
      </c>
      <c r="C10342" s="291" t="s">
        <v>16412</v>
      </c>
      <c r="D10342" s="301" t="s">
        <v>21546</v>
      </c>
    </row>
    <row r="10343" spans="1:4">
      <c r="B10343" s="290" t="s">
        <v>56788</v>
      </c>
    </row>
    <row r="10344" spans="1:4">
      <c r="A10344" s="309">
        <v>11583</v>
      </c>
      <c r="B10344" s="290" t="s">
        <v>24157</v>
      </c>
      <c r="C10344" s="291" t="s">
        <v>16412</v>
      </c>
      <c r="D10344" s="300" t="s">
        <v>56789</v>
      </c>
    </row>
    <row r="10345" spans="1:4">
      <c r="A10345" s="309">
        <v>11584</v>
      </c>
      <c r="B10345" s="290" t="s">
        <v>23441</v>
      </c>
      <c r="C10345" s="291" t="s">
        <v>16412</v>
      </c>
      <c r="D10345" s="300" t="s">
        <v>936</v>
      </c>
    </row>
    <row r="10346" spans="1:4">
      <c r="A10346" s="309">
        <v>11585</v>
      </c>
      <c r="B10346" s="290" t="s">
        <v>23426</v>
      </c>
      <c r="C10346" s="291" t="s">
        <v>16412</v>
      </c>
      <c r="D10346" s="300" t="s">
        <v>1700</v>
      </c>
    </row>
    <row r="10347" spans="1:4">
      <c r="A10347" s="309">
        <v>11586</v>
      </c>
      <c r="B10347" s="290" t="s">
        <v>23733</v>
      </c>
      <c r="C10347" s="291" t="s">
        <v>16412</v>
      </c>
      <c r="D10347" s="291" t="s">
        <v>1216</v>
      </c>
    </row>
    <row r="10348" spans="1:4">
      <c r="A10348" s="309">
        <v>11587</v>
      </c>
      <c r="B10348" s="290" t="s">
        <v>36121</v>
      </c>
      <c r="C10348" s="291" t="s">
        <v>16412</v>
      </c>
      <c r="D10348" s="307" t="s">
        <v>56790</v>
      </c>
    </row>
    <row r="10349" spans="1:4">
      <c r="B10349" s="290" t="s">
        <v>36113</v>
      </c>
    </row>
    <row r="10350" spans="1:4">
      <c r="B10350" s="290" t="s">
        <v>36122</v>
      </c>
    </row>
    <row r="10351" spans="1:4">
      <c r="A10351" s="309">
        <v>11588</v>
      </c>
      <c r="B10351" s="290" t="s">
        <v>56791</v>
      </c>
      <c r="C10351" s="291" t="s">
        <v>16412</v>
      </c>
      <c r="D10351" s="307" t="s">
        <v>56792</v>
      </c>
    </row>
    <row r="10352" spans="1:4">
      <c r="B10352" s="290" t="s">
        <v>56775</v>
      </c>
    </row>
    <row r="10353" spans="1:4">
      <c r="B10353" s="290" t="s">
        <v>56793</v>
      </c>
    </row>
    <row r="10354" spans="1:4">
      <c r="A10354" s="309">
        <v>11589</v>
      </c>
      <c r="B10354" s="290" t="s">
        <v>36110</v>
      </c>
      <c r="C10354" s="291" t="s">
        <v>16412</v>
      </c>
      <c r="D10354" s="307" t="s">
        <v>56794</v>
      </c>
    </row>
    <row r="10355" spans="1:4">
      <c r="B10355" s="290" t="s">
        <v>36123</v>
      </c>
    </row>
    <row r="10356" spans="1:4">
      <c r="A10356" s="309">
        <v>11590</v>
      </c>
      <c r="B10356" s="290" t="s">
        <v>19936</v>
      </c>
      <c r="C10356" s="291" t="s">
        <v>16412</v>
      </c>
      <c r="D10356" s="300" t="s">
        <v>4331</v>
      </c>
    </row>
    <row r="10357" spans="1:4">
      <c r="A10357" s="309">
        <v>11591</v>
      </c>
      <c r="B10357" s="290" t="s">
        <v>23695</v>
      </c>
      <c r="C10357" s="291" t="s">
        <v>16412</v>
      </c>
      <c r="D10357" s="300" t="s">
        <v>1296</v>
      </c>
    </row>
    <row r="10358" spans="1:4">
      <c r="A10358" s="309">
        <v>11592</v>
      </c>
      <c r="B10358" s="290" t="s">
        <v>23696</v>
      </c>
      <c r="C10358" s="291" t="s">
        <v>16412</v>
      </c>
      <c r="D10358" s="300" t="s">
        <v>1696</v>
      </c>
    </row>
    <row r="10359" spans="1:4">
      <c r="A10359" s="309">
        <v>11593</v>
      </c>
      <c r="B10359" s="290" t="s">
        <v>23697</v>
      </c>
      <c r="C10359" s="291" t="s">
        <v>16412</v>
      </c>
      <c r="D10359" s="300" t="s">
        <v>2551</v>
      </c>
    </row>
    <row r="10360" spans="1:4">
      <c r="A10360" s="309">
        <v>11594</v>
      </c>
      <c r="B10360" s="290" t="s">
        <v>23698</v>
      </c>
      <c r="C10360" s="291" t="s">
        <v>16412</v>
      </c>
      <c r="D10360" s="300" t="s">
        <v>833</v>
      </c>
    </row>
    <row r="10361" spans="1:4">
      <c r="A10361" s="309">
        <v>11595</v>
      </c>
      <c r="B10361" s="290" t="s">
        <v>18458</v>
      </c>
      <c r="C10361" s="291" t="s">
        <v>16412</v>
      </c>
      <c r="D10361" s="300" t="s">
        <v>56795</v>
      </c>
    </row>
    <row r="10362" spans="1:4">
      <c r="A10362" s="309">
        <v>11596</v>
      </c>
      <c r="B10362" s="290" t="s">
        <v>18459</v>
      </c>
      <c r="C10362" s="291" t="s">
        <v>16412</v>
      </c>
      <c r="D10362" s="300" t="s">
        <v>56796</v>
      </c>
    </row>
    <row r="10363" spans="1:4">
      <c r="A10363" s="309">
        <v>11597</v>
      </c>
      <c r="B10363" s="290" t="s">
        <v>23732</v>
      </c>
      <c r="C10363" s="291" t="s">
        <v>16412</v>
      </c>
      <c r="D10363" s="300" t="s">
        <v>593</v>
      </c>
    </row>
    <row r="10364" spans="1:4">
      <c r="A10364" s="309">
        <v>11598</v>
      </c>
      <c r="B10364" s="290" t="s">
        <v>23410</v>
      </c>
      <c r="C10364" s="291" t="s">
        <v>16412</v>
      </c>
      <c r="D10364" s="300" t="s">
        <v>836</v>
      </c>
    </row>
    <row r="10365" spans="1:4">
      <c r="A10365" s="309">
        <v>11599</v>
      </c>
      <c r="B10365" s="290" t="s">
        <v>56797</v>
      </c>
      <c r="C10365" s="291" t="s">
        <v>16412</v>
      </c>
      <c r="D10365" s="300" t="s">
        <v>56798</v>
      </c>
    </row>
    <row r="10366" spans="1:4">
      <c r="A10366" s="309">
        <v>11602</v>
      </c>
      <c r="B10366" s="290" t="s">
        <v>25803</v>
      </c>
      <c r="C10366" s="291" t="s">
        <v>16412</v>
      </c>
      <c r="D10366" s="300" t="s">
        <v>707</v>
      </c>
    </row>
    <row r="10367" spans="1:4">
      <c r="A10367" s="309">
        <v>11603</v>
      </c>
      <c r="B10367" s="290" t="s">
        <v>25789</v>
      </c>
      <c r="C10367" s="291" t="s">
        <v>16412</v>
      </c>
      <c r="D10367" s="300" t="s">
        <v>39090</v>
      </c>
    </row>
    <row r="10368" spans="1:4">
      <c r="A10368" s="309">
        <v>11604</v>
      </c>
      <c r="B10368" s="290" t="s">
        <v>18463</v>
      </c>
      <c r="C10368" s="291" t="s">
        <v>16412</v>
      </c>
      <c r="D10368" s="300" t="s">
        <v>56799</v>
      </c>
    </row>
    <row r="10369" spans="1:4">
      <c r="A10369" s="309">
        <v>11608</v>
      </c>
      <c r="B10369" s="290" t="s">
        <v>21848</v>
      </c>
      <c r="C10369" s="291" t="s">
        <v>17134</v>
      </c>
      <c r="D10369" s="300" t="s">
        <v>56800</v>
      </c>
    </row>
    <row r="10370" spans="1:4">
      <c r="A10370" s="309">
        <v>11609</v>
      </c>
      <c r="B10370" s="290" t="s">
        <v>56801</v>
      </c>
      <c r="C10370" s="291" t="s">
        <v>16412</v>
      </c>
      <c r="D10370" s="300" t="s">
        <v>16915</v>
      </c>
    </row>
    <row r="10371" spans="1:4">
      <c r="B10371" s="290" t="s">
        <v>56802</v>
      </c>
    </row>
    <row r="10372" spans="1:4">
      <c r="A10372" s="309">
        <v>11610</v>
      </c>
      <c r="B10372" s="290" t="s">
        <v>30577</v>
      </c>
      <c r="C10372" s="291" t="s">
        <v>16412</v>
      </c>
      <c r="D10372" s="300" t="s">
        <v>1225</v>
      </c>
    </row>
    <row r="10373" spans="1:4">
      <c r="A10373" s="309">
        <v>11611</v>
      </c>
      <c r="B10373" s="290" t="s">
        <v>36124</v>
      </c>
      <c r="C10373" s="291" t="s">
        <v>32</v>
      </c>
      <c r="D10373" s="300" t="s">
        <v>29116</v>
      </c>
    </row>
    <row r="10374" spans="1:4">
      <c r="B10374" s="290" t="s">
        <v>36125</v>
      </c>
    </row>
    <row r="10375" spans="1:4">
      <c r="A10375" s="309">
        <v>11612</v>
      </c>
      <c r="B10375" s="290" t="s">
        <v>22250</v>
      </c>
      <c r="C10375" s="291" t="s">
        <v>16412</v>
      </c>
      <c r="D10375" s="300" t="s">
        <v>37301</v>
      </c>
    </row>
    <row r="10376" spans="1:4">
      <c r="A10376" s="309">
        <v>11613</v>
      </c>
      <c r="B10376" s="290" t="s">
        <v>22251</v>
      </c>
      <c r="C10376" s="291" t="s">
        <v>16412</v>
      </c>
      <c r="D10376" s="300" t="s">
        <v>308</v>
      </c>
    </row>
    <row r="10377" spans="1:4">
      <c r="D10377" s="291" t="s">
        <v>30702</v>
      </c>
    </row>
    <row r="10378" spans="1:4">
      <c r="B10378" s="298" t="s">
        <v>35794</v>
      </c>
    </row>
    <row r="10379" spans="1:4">
      <c r="A10379" s="306"/>
      <c r="B10379" s="302"/>
      <c r="C10379" s="302"/>
      <c r="D10379" s="302"/>
    </row>
    <row r="10380" spans="1:4">
      <c r="B10380" s="298" t="s">
        <v>30674</v>
      </c>
      <c r="C10380" s="299" t="s">
        <v>51461</v>
      </c>
    </row>
    <row r="10381" spans="1:4">
      <c r="D10381" s="299" t="s">
        <v>51462</v>
      </c>
    </row>
    <row r="10382" spans="1:4">
      <c r="A10382" s="299" t="s">
        <v>16137</v>
      </c>
      <c r="B10382" s="298" t="s">
        <v>51463</v>
      </c>
      <c r="C10382" s="299" t="s">
        <v>51464</v>
      </c>
    </row>
    <row r="10383" spans="1:4">
      <c r="A10383" s="309">
        <v>11614</v>
      </c>
      <c r="B10383" s="290" t="s">
        <v>22774</v>
      </c>
      <c r="C10383" s="291" t="s">
        <v>32</v>
      </c>
      <c r="D10383" s="300" t="s">
        <v>489</v>
      </c>
    </row>
    <row r="10384" spans="1:4">
      <c r="A10384" s="309">
        <v>11616</v>
      </c>
      <c r="B10384" s="290" t="s">
        <v>25667</v>
      </c>
      <c r="C10384" s="291" t="s">
        <v>16412</v>
      </c>
      <c r="D10384" s="300" t="s">
        <v>282</v>
      </c>
    </row>
    <row r="10385" spans="1:4">
      <c r="A10385" s="309">
        <v>11617</v>
      </c>
      <c r="B10385" s="290" t="s">
        <v>25668</v>
      </c>
      <c r="C10385" s="291" t="s">
        <v>16412</v>
      </c>
      <c r="D10385" s="300" t="s">
        <v>47</v>
      </c>
    </row>
    <row r="10386" spans="1:4">
      <c r="A10386" s="309">
        <v>11618</v>
      </c>
      <c r="B10386" s="290" t="s">
        <v>25669</v>
      </c>
      <c r="C10386" s="291" t="s">
        <v>16412</v>
      </c>
      <c r="D10386" s="300" t="s">
        <v>2690</v>
      </c>
    </row>
    <row r="10387" spans="1:4">
      <c r="A10387" s="309">
        <v>11619</v>
      </c>
      <c r="B10387" s="290" t="s">
        <v>25670</v>
      </c>
      <c r="C10387" s="291" t="s">
        <v>16412</v>
      </c>
      <c r="D10387" s="300" t="s">
        <v>2619</v>
      </c>
    </row>
    <row r="10388" spans="1:4">
      <c r="A10388" s="309">
        <v>11620</v>
      </c>
      <c r="B10388" s="290" t="s">
        <v>25674</v>
      </c>
      <c r="C10388" s="291" t="s">
        <v>16412</v>
      </c>
      <c r="D10388" s="300" t="s">
        <v>37145</v>
      </c>
    </row>
    <row r="10389" spans="1:4">
      <c r="A10389" s="309">
        <v>11621</v>
      </c>
      <c r="B10389" s="290" t="s">
        <v>25673</v>
      </c>
      <c r="C10389" s="291" t="s">
        <v>16412</v>
      </c>
      <c r="D10389" s="300" t="s">
        <v>516</v>
      </c>
    </row>
    <row r="10390" spans="1:4">
      <c r="A10390" s="309">
        <v>11622</v>
      </c>
      <c r="B10390" s="290" t="s">
        <v>23146</v>
      </c>
      <c r="C10390" s="291" t="s">
        <v>16412</v>
      </c>
      <c r="D10390" s="300" t="s">
        <v>345</v>
      </c>
    </row>
    <row r="10391" spans="1:4">
      <c r="A10391" s="309">
        <v>11623</v>
      </c>
      <c r="B10391" s="290" t="s">
        <v>22391</v>
      </c>
      <c r="C10391" s="291" t="s">
        <v>16412</v>
      </c>
      <c r="D10391" s="300" t="s">
        <v>56803</v>
      </c>
    </row>
    <row r="10392" spans="1:4">
      <c r="A10392" s="309">
        <v>11624</v>
      </c>
      <c r="B10392" s="290" t="s">
        <v>22390</v>
      </c>
      <c r="C10392" s="291" t="s">
        <v>16412</v>
      </c>
      <c r="D10392" s="300" t="s">
        <v>56804</v>
      </c>
    </row>
    <row r="10393" spans="1:4">
      <c r="A10393" s="309">
        <v>11625</v>
      </c>
      <c r="B10393" s="290" t="s">
        <v>22257</v>
      </c>
      <c r="C10393" s="291" t="s">
        <v>32</v>
      </c>
      <c r="D10393" s="300" t="s">
        <v>1777</v>
      </c>
    </row>
    <row r="10394" spans="1:4">
      <c r="A10394" s="309">
        <v>11626</v>
      </c>
      <c r="B10394" s="290" t="s">
        <v>24588</v>
      </c>
      <c r="C10394" s="291" t="s">
        <v>16412</v>
      </c>
      <c r="D10394" s="300" t="s">
        <v>305</v>
      </c>
    </row>
    <row r="10395" spans="1:4">
      <c r="A10395" s="309">
        <v>11627</v>
      </c>
      <c r="B10395" s="290" t="s">
        <v>24587</v>
      </c>
      <c r="C10395" s="291" t="s">
        <v>16412</v>
      </c>
      <c r="D10395" s="300" t="s">
        <v>249</v>
      </c>
    </row>
    <row r="10396" spans="1:4">
      <c r="A10396" s="309">
        <v>11628</v>
      </c>
      <c r="B10396" s="290" t="s">
        <v>28396</v>
      </c>
      <c r="C10396" s="291" t="s">
        <v>16412</v>
      </c>
      <c r="D10396" s="300" t="s">
        <v>36948</v>
      </c>
    </row>
    <row r="10397" spans="1:4">
      <c r="A10397" s="309">
        <v>11629</v>
      </c>
      <c r="B10397" s="290" t="s">
        <v>28395</v>
      </c>
      <c r="C10397" s="291" t="s">
        <v>16412</v>
      </c>
      <c r="D10397" s="300" t="s">
        <v>36948</v>
      </c>
    </row>
    <row r="10398" spans="1:4">
      <c r="A10398" s="309">
        <v>11631</v>
      </c>
      <c r="B10398" s="290" t="s">
        <v>23059</v>
      </c>
      <c r="C10398" s="291" t="s">
        <v>16412</v>
      </c>
      <c r="D10398" s="300" t="s">
        <v>2218</v>
      </c>
    </row>
    <row r="10399" spans="1:4">
      <c r="A10399" s="309">
        <v>11632</v>
      </c>
      <c r="B10399" s="290" t="s">
        <v>23280</v>
      </c>
      <c r="C10399" s="291" t="s">
        <v>16412</v>
      </c>
      <c r="D10399" s="300" t="s">
        <v>52984</v>
      </c>
    </row>
    <row r="10400" spans="1:4">
      <c r="A10400" s="309">
        <v>11633</v>
      </c>
      <c r="B10400" s="290" t="s">
        <v>22661</v>
      </c>
      <c r="C10400" s="291" t="s">
        <v>32</v>
      </c>
      <c r="D10400" s="300" t="s">
        <v>332</v>
      </c>
    </row>
    <row r="10401" spans="1:4">
      <c r="A10401" s="309">
        <v>11635</v>
      </c>
      <c r="B10401" s="290" t="s">
        <v>23006</v>
      </c>
      <c r="C10401" s="291" t="s">
        <v>16412</v>
      </c>
      <c r="D10401" s="300" t="s">
        <v>762</v>
      </c>
    </row>
    <row r="10402" spans="1:4">
      <c r="A10402" s="309">
        <v>11636</v>
      </c>
      <c r="B10402" s="290" t="s">
        <v>22084</v>
      </c>
      <c r="C10402" s="291" t="s">
        <v>16412</v>
      </c>
      <c r="D10402" s="300" t="s">
        <v>1049</v>
      </c>
    </row>
    <row r="10403" spans="1:4">
      <c r="A10403" s="309">
        <v>11637</v>
      </c>
      <c r="B10403" s="290" t="s">
        <v>20970</v>
      </c>
      <c r="C10403" s="291" t="s">
        <v>16412</v>
      </c>
      <c r="D10403" s="300" t="s">
        <v>56805</v>
      </c>
    </row>
    <row r="10404" spans="1:4">
      <c r="A10404" s="309">
        <v>11638</v>
      </c>
      <c r="B10404" s="290" t="s">
        <v>20967</v>
      </c>
      <c r="C10404" s="291" t="s">
        <v>16412</v>
      </c>
      <c r="D10404" s="307" t="s">
        <v>56806</v>
      </c>
    </row>
    <row r="10405" spans="1:4">
      <c r="A10405" s="309">
        <v>11639</v>
      </c>
      <c r="B10405" s="290" t="s">
        <v>27043</v>
      </c>
      <c r="C10405" s="291" t="s">
        <v>16412</v>
      </c>
      <c r="D10405" s="300" t="s">
        <v>1158</v>
      </c>
    </row>
    <row r="10406" spans="1:4">
      <c r="A10406" s="309">
        <v>11640</v>
      </c>
      <c r="B10406" s="290" t="s">
        <v>36128</v>
      </c>
      <c r="C10406" s="291" t="s">
        <v>16412</v>
      </c>
      <c r="D10406" s="300" t="s">
        <v>56807</v>
      </c>
    </row>
    <row r="10407" spans="1:4">
      <c r="A10407" s="309">
        <v>11641</v>
      </c>
      <c r="B10407" s="290" t="s">
        <v>36129</v>
      </c>
      <c r="C10407" s="291" t="s">
        <v>16412</v>
      </c>
      <c r="D10407" s="300" t="s">
        <v>56808</v>
      </c>
    </row>
    <row r="10408" spans="1:4">
      <c r="A10408" s="309">
        <v>11642</v>
      </c>
      <c r="B10408" s="290" t="s">
        <v>22439</v>
      </c>
      <c r="C10408" s="291" t="s">
        <v>16412</v>
      </c>
      <c r="D10408" s="300" t="s">
        <v>845</v>
      </c>
    </row>
    <row r="10409" spans="1:4">
      <c r="A10409" s="309">
        <v>11643</v>
      </c>
      <c r="B10409" s="290" t="s">
        <v>36133</v>
      </c>
      <c r="C10409" s="291" t="s">
        <v>32</v>
      </c>
      <c r="D10409" s="300" t="s">
        <v>18206</v>
      </c>
    </row>
    <row r="10410" spans="1:4">
      <c r="B10410" s="290" t="s">
        <v>19307</v>
      </c>
    </row>
    <row r="10411" spans="1:4">
      <c r="A10411" s="309">
        <v>11644</v>
      </c>
      <c r="B10411" s="290" t="s">
        <v>56809</v>
      </c>
      <c r="C10411" s="291" t="s">
        <v>17134</v>
      </c>
      <c r="D10411" s="300" t="s">
        <v>56810</v>
      </c>
    </row>
    <row r="10412" spans="1:4">
      <c r="B10412" s="290" t="s">
        <v>56811</v>
      </c>
    </row>
    <row r="10413" spans="1:4">
      <c r="B10413" s="290" t="s">
        <v>56812</v>
      </c>
    </row>
    <row r="10414" spans="1:4">
      <c r="A10414" s="309">
        <v>11645</v>
      </c>
      <c r="B10414" s="290" t="s">
        <v>56813</v>
      </c>
      <c r="C10414" s="291" t="s">
        <v>16412</v>
      </c>
      <c r="D10414" s="307" t="s">
        <v>56814</v>
      </c>
    </row>
    <row r="10415" spans="1:4">
      <c r="A10415" s="309">
        <v>11646</v>
      </c>
      <c r="B10415" s="290" t="s">
        <v>56815</v>
      </c>
      <c r="C10415" s="291" t="s">
        <v>16412</v>
      </c>
      <c r="D10415" s="300" t="s">
        <v>18709</v>
      </c>
    </row>
    <row r="10416" spans="1:4">
      <c r="B10416" s="290" t="s">
        <v>56816</v>
      </c>
    </row>
    <row r="10417" spans="1:4">
      <c r="A10417" s="309">
        <v>11647</v>
      </c>
      <c r="B10417" s="290" t="s">
        <v>36134</v>
      </c>
      <c r="C10417" s="291" t="s">
        <v>17134</v>
      </c>
      <c r="D10417" s="300" t="s">
        <v>56817</v>
      </c>
    </row>
    <row r="10418" spans="1:4">
      <c r="B10418" s="290" t="s">
        <v>36135</v>
      </c>
    </row>
    <row r="10419" spans="1:4">
      <c r="D10419" s="291" t="s">
        <v>30702</v>
      </c>
    </row>
    <row r="10420" spans="1:4">
      <c r="B10420" s="298" t="s">
        <v>35807</v>
      </c>
    </row>
    <row r="10421" spans="1:4">
      <c r="A10421" s="302"/>
    </row>
    <row r="10422" spans="1:4">
      <c r="B10422" s="298" t="s">
        <v>30674</v>
      </c>
      <c r="C10422" s="299" t="s">
        <v>51461</v>
      </c>
    </row>
    <row r="10423" spans="1:4">
      <c r="D10423" s="299" t="s">
        <v>51462</v>
      </c>
    </row>
    <row r="10424" spans="1:4">
      <c r="A10424" s="299" t="s">
        <v>16137</v>
      </c>
      <c r="B10424" s="298" t="s">
        <v>51463</v>
      </c>
      <c r="C10424" s="299" t="s">
        <v>51464</v>
      </c>
    </row>
    <row r="10425" spans="1:4">
      <c r="A10425" s="309">
        <v>11648</v>
      </c>
      <c r="B10425" s="290" t="s">
        <v>19766</v>
      </c>
      <c r="C10425" s="291" t="s">
        <v>17134</v>
      </c>
      <c r="D10425" s="307" t="s">
        <v>56818</v>
      </c>
    </row>
    <row r="10426" spans="1:4">
      <c r="A10426" s="309">
        <v>11653</v>
      </c>
      <c r="B10426" s="290" t="s">
        <v>18715</v>
      </c>
      <c r="C10426" s="291" t="s">
        <v>16412</v>
      </c>
      <c r="D10426" s="300" t="s">
        <v>18716</v>
      </c>
    </row>
    <row r="10427" spans="1:4">
      <c r="A10427" s="309">
        <v>11654</v>
      </c>
      <c r="B10427" s="290" t="s">
        <v>56819</v>
      </c>
      <c r="C10427" s="291" t="s">
        <v>16412</v>
      </c>
      <c r="D10427" s="301" t="s">
        <v>26450</v>
      </c>
    </row>
    <row r="10428" spans="1:4">
      <c r="B10428" s="290" t="s">
        <v>29157</v>
      </c>
    </row>
    <row r="10429" spans="1:4">
      <c r="A10429" s="309">
        <v>11655</v>
      </c>
      <c r="B10429" s="290" t="s">
        <v>27186</v>
      </c>
      <c r="C10429" s="291" t="s">
        <v>16412</v>
      </c>
      <c r="D10429" s="300" t="s">
        <v>56820</v>
      </c>
    </row>
    <row r="10430" spans="1:4">
      <c r="A10430" s="309">
        <v>11657</v>
      </c>
      <c r="B10430" s="290" t="s">
        <v>36138</v>
      </c>
      <c r="C10430" s="291" t="s">
        <v>16412</v>
      </c>
      <c r="D10430" s="300" t="s">
        <v>56821</v>
      </c>
    </row>
    <row r="10431" spans="1:4">
      <c r="B10431" s="290" t="s">
        <v>36139</v>
      </c>
    </row>
    <row r="10432" spans="1:4">
      <c r="A10432" s="309">
        <v>11658</v>
      </c>
      <c r="B10432" s="290" t="s">
        <v>25447</v>
      </c>
      <c r="C10432" s="291" t="s">
        <v>16412</v>
      </c>
      <c r="D10432" s="307" t="s">
        <v>56822</v>
      </c>
    </row>
    <row r="10433" spans="1:4">
      <c r="A10433" s="309">
        <v>11659</v>
      </c>
      <c r="B10433" s="290" t="s">
        <v>27522</v>
      </c>
      <c r="C10433" s="291" t="s">
        <v>32</v>
      </c>
      <c r="D10433" s="307" t="s">
        <v>56823</v>
      </c>
    </row>
    <row r="10434" spans="1:4">
      <c r="A10434" s="309">
        <v>11660</v>
      </c>
      <c r="B10434" s="290" t="s">
        <v>27515</v>
      </c>
      <c r="C10434" s="291" t="s">
        <v>16412</v>
      </c>
      <c r="D10434" s="307" t="s">
        <v>56824</v>
      </c>
    </row>
    <row r="10435" spans="1:4">
      <c r="A10435" s="309">
        <v>11661</v>
      </c>
      <c r="B10435" s="290" t="s">
        <v>27521</v>
      </c>
      <c r="C10435" s="291" t="s">
        <v>16412</v>
      </c>
      <c r="D10435" s="307" t="s">
        <v>56825</v>
      </c>
    </row>
    <row r="10436" spans="1:4">
      <c r="A10436" s="309">
        <v>11662</v>
      </c>
      <c r="B10436" s="290" t="s">
        <v>20768</v>
      </c>
      <c r="C10436" s="291" t="s">
        <v>16412</v>
      </c>
      <c r="D10436" s="307" t="s">
        <v>56826</v>
      </c>
    </row>
    <row r="10437" spans="1:4">
      <c r="A10437" s="309">
        <v>11663</v>
      </c>
      <c r="B10437" s="290" t="s">
        <v>27514</v>
      </c>
      <c r="C10437" s="291" t="s">
        <v>16412</v>
      </c>
      <c r="D10437" s="307" t="s">
        <v>56827</v>
      </c>
    </row>
    <row r="10438" spans="1:4">
      <c r="A10438" s="309">
        <v>11664</v>
      </c>
      <c r="B10438" s="290" t="s">
        <v>20663</v>
      </c>
      <c r="C10438" s="291" t="s">
        <v>16412</v>
      </c>
      <c r="D10438" s="307" t="s">
        <v>56828</v>
      </c>
    </row>
    <row r="10439" spans="1:4">
      <c r="A10439" s="309">
        <v>11665</v>
      </c>
      <c r="B10439" s="290" t="s">
        <v>36144</v>
      </c>
      <c r="C10439" s="291" t="s">
        <v>32</v>
      </c>
      <c r="D10439" s="300" t="s">
        <v>1179</v>
      </c>
    </row>
    <row r="10440" spans="1:4">
      <c r="A10440" s="309">
        <v>11666</v>
      </c>
      <c r="B10440" s="290" t="s">
        <v>26593</v>
      </c>
      <c r="C10440" s="291" t="s">
        <v>17134</v>
      </c>
      <c r="D10440" s="300" t="s">
        <v>637</v>
      </c>
    </row>
    <row r="10441" spans="1:4">
      <c r="A10441" s="309">
        <v>11668</v>
      </c>
      <c r="B10441" s="290" t="s">
        <v>56829</v>
      </c>
      <c r="C10441" s="291" t="s">
        <v>16412</v>
      </c>
      <c r="D10441" s="300" t="s">
        <v>30429</v>
      </c>
    </row>
    <row r="10442" spans="1:4">
      <c r="A10442" s="309">
        <v>11669</v>
      </c>
      <c r="B10442" s="290" t="s">
        <v>56830</v>
      </c>
      <c r="C10442" s="291" t="s">
        <v>16412</v>
      </c>
      <c r="D10442" s="307" t="s">
        <v>30432</v>
      </c>
    </row>
    <row r="10443" spans="1:4">
      <c r="A10443" s="309">
        <v>11670</v>
      </c>
      <c r="B10443" s="290" t="s">
        <v>56831</v>
      </c>
      <c r="C10443" s="291" t="s">
        <v>16412</v>
      </c>
      <c r="D10443" s="300" t="s">
        <v>30428</v>
      </c>
    </row>
    <row r="10444" spans="1:4">
      <c r="A10444" s="309">
        <v>11671</v>
      </c>
      <c r="B10444" s="290" t="s">
        <v>56832</v>
      </c>
      <c r="C10444" s="291" t="s">
        <v>16412</v>
      </c>
      <c r="D10444" s="300" t="s">
        <v>30430</v>
      </c>
    </row>
    <row r="10445" spans="1:4">
      <c r="A10445" s="309">
        <v>11672</v>
      </c>
      <c r="B10445" s="290" t="s">
        <v>56833</v>
      </c>
      <c r="C10445" s="291" t="s">
        <v>16412</v>
      </c>
      <c r="D10445" s="300" t="s">
        <v>30431</v>
      </c>
    </row>
    <row r="10446" spans="1:4">
      <c r="A10446" s="309">
        <v>11673</v>
      </c>
      <c r="B10446" s="290" t="s">
        <v>56834</v>
      </c>
      <c r="C10446" s="291" t="s">
        <v>16412</v>
      </c>
      <c r="D10446" s="300" t="s">
        <v>30441</v>
      </c>
    </row>
    <row r="10447" spans="1:4">
      <c r="A10447" s="309">
        <v>11680</v>
      </c>
      <c r="B10447" s="290" t="s">
        <v>30608</v>
      </c>
      <c r="C10447" s="291" t="s">
        <v>16412</v>
      </c>
      <c r="D10447" s="300" t="s">
        <v>679</v>
      </c>
    </row>
    <row r="10448" spans="1:4">
      <c r="A10448" s="309">
        <v>11682</v>
      </c>
      <c r="B10448" s="290" t="s">
        <v>56835</v>
      </c>
      <c r="C10448" s="291" t="s">
        <v>16412</v>
      </c>
      <c r="D10448" s="301" t="s">
        <v>30598</v>
      </c>
    </row>
    <row r="10449" spans="1:4">
      <c r="A10449" s="309">
        <v>11683</v>
      </c>
      <c r="B10449" s="290" t="s">
        <v>56836</v>
      </c>
      <c r="C10449" s="291" t="s">
        <v>16412</v>
      </c>
      <c r="D10449" s="301" t="s">
        <v>30356</v>
      </c>
    </row>
    <row r="10450" spans="1:4">
      <c r="A10450" s="309">
        <v>11684</v>
      </c>
      <c r="B10450" s="290" t="s">
        <v>30603</v>
      </c>
      <c r="C10450" s="291" t="s">
        <v>16412</v>
      </c>
      <c r="D10450" s="300" t="s">
        <v>30604</v>
      </c>
    </row>
    <row r="10451" spans="1:4">
      <c r="A10451" s="309">
        <v>11685</v>
      </c>
      <c r="B10451" s="290" t="s">
        <v>30671</v>
      </c>
      <c r="C10451" s="291" t="s">
        <v>16412</v>
      </c>
      <c r="D10451" s="300" t="s">
        <v>30672</v>
      </c>
    </row>
    <row r="10452" spans="1:4">
      <c r="A10452" s="309">
        <v>11686</v>
      </c>
      <c r="B10452" s="290" t="s">
        <v>30607</v>
      </c>
      <c r="C10452" s="291" t="s">
        <v>16412</v>
      </c>
      <c r="D10452" s="300" t="s">
        <v>30606</v>
      </c>
    </row>
    <row r="10453" spans="1:4">
      <c r="A10453" s="309">
        <v>11687</v>
      </c>
      <c r="B10453" s="290" t="s">
        <v>30305</v>
      </c>
      <c r="C10453" s="291" t="s">
        <v>16412</v>
      </c>
      <c r="D10453" s="300" t="s">
        <v>16883</v>
      </c>
    </row>
    <row r="10454" spans="1:4">
      <c r="A10454" s="309">
        <v>11688</v>
      </c>
      <c r="B10454" s="290" t="s">
        <v>30423</v>
      </c>
      <c r="C10454" s="291" t="s">
        <v>16412</v>
      </c>
      <c r="D10454" s="300" t="s">
        <v>30422</v>
      </c>
    </row>
    <row r="10455" spans="1:4">
      <c r="A10455" s="309">
        <v>11689</v>
      </c>
      <c r="B10455" s="290" t="s">
        <v>30452</v>
      </c>
      <c r="C10455" s="291" t="s">
        <v>16412</v>
      </c>
      <c r="D10455" s="300" t="s">
        <v>815</v>
      </c>
    </row>
    <row r="10456" spans="1:4">
      <c r="A10456" s="309">
        <v>11690</v>
      </c>
      <c r="B10456" s="290" t="s">
        <v>56837</v>
      </c>
      <c r="C10456" s="291" t="s">
        <v>16412</v>
      </c>
      <c r="D10456" s="300" t="s">
        <v>1227</v>
      </c>
    </row>
    <row r="10457" spans="1:4">
      <c r="A10457" s="309">
        <v>11691</v>
      </c>
      <c r="B10457" s="290" t="s">
        <v>30585</v>
      </c>
      <c r="C10457" s="291" t="s">
        <v>16412</v>
      </c>
      <c r="D10457" s="300" t="s">
        <v>30586</v>
      </c>
    </row>
    <row r="10458" spans="1:4">
      <c r="A10458" s="309">
        <v>11692</v>
      </c>
      <c r="B10458" s="290" t="s">
        <v>30570</v>
      </c>
      <c r="C10458" s="291" t="s">
        <v>16412</v>
      </c>
      <c r="D10458" s="300" t="s">
        <v>16971</v>
      </c>
    </row>
    <row r="10459" spans="1:4">
      <c r="D10459" s="291" t="s">
        <v>30702</v>
      </c>
    </row>
    <row r="10460" spans="1:4">
      <c r="B10460" s="298" t="s">
        <v>35826</v>
      </c>
    </row>
    <row r="10461" spans="1:4">
      <c r="A10461" s="302"/>
      <c r="C10461" s="302"/>
      <c r="D10461" s="302"/>
    </row>
    <row r="10462" spans="1:4">
      <c r="B10462" s="298" t="s">
        <v>30674</v>
      </c>
      <c r="C10462" s="299" t="s">
        <v>51461</v>
      </c>
    </row>
    <row r="10463" spans="1:4">
      <c r="D10463" s="299" t="s">
        <v>51462</v>
      </c>
    </row>
    <row r="10464" spans="1:4">
      <c r="A10464" s="299" t="s">
        <v>16137</v>
      </c>
      <c r="B10464" s="298" t="s">
        <v>51463</v>
      </c>
      <c r="C10464" s="299" t="s">
        <v>51464</v>
      </c>
    </row>
    <row r="10465" spans="1:4">
      <c r="A10465" s="309">
        <v>11694</v>
      </c>
      <c r="B10465" s="290" t="s">
        <v>56838</v>
      </c>
      <c r="C10465" s="291" t="s">
        <v>16412</v>
      </c>
      <c r="D10465" s="301" t="s">
        <v>30599</v>
      </c>
    </row>
    <row r="10466" spans="1:4">
      <c r="A10466" s="309">
        <v>11695</v>
      </c>
      <c r="B10466" s="290" t="s">
        <v>56839</v>
      </c>
      <c r="C10466" s="291" t="s">
        <v>16412</v>
      </c>
      <c r="D10466" s="301" t="s">
        <v>29668</v>
      </c>
    </row>
    <row r="10467" spans="1:4">
      <c r="A10467" s="309">
        <v>11696</v>
      </c>
      <c r="B10467" s="290" t="s">
        <v>56840</v>
      </c>
      <c r="C10467" s="291" t="s">
        <v>16412</v>
      </c>
      <c r="D10467" s="300" t="s">
        <v>30569</v>
      </c>
    </row>
    <row r="10468" spans="1:4">
      <c r="A10468" s="309">
        <v>11697</v>
      </c>
      <c r="B10468" s="290" t="s">
        <v>30421</v>
      </c>
      <c r="C10468" s="291" t="s">
        <v>16412</v>
      </c>
      <c r="D10468" s="300" t="s">
        <v>30422</v>
      </c>
    </row>
    <row r="10469" spans="1:4">
      <c r="A10469" s="309">
        <v>11698</v>
      </c>
      <c r="B10469" s="290" t="s">
        <v>56841</v>
      </c>
      <c r="C10469" s="291" t="s">
        <v>16412</v>
      </c>
      <c r="D10469" s="301" t="s">
        <v>30600</v>
      </c>
    </row>
    <row r="10470" spans="1:4">
      <c r="A10470" s="309">
        <v>11699</v>
      </c>
      <c r="B10470" s="290" t="s">
        <v>56842</v>
      </c>
      <c r="C10470" s="291" t="s">
        <v>16412</v>
      </c>
      <c r="D10470" s="301" t="s">
        <v>30355</v>
      </c>
    </row>
    <row r="10471" spans="1:4">
      <c r="A10471" s="309">
        <v>11700</v>
      </c>
      <c r="B10471" s="290" t="s">
        <v>30451</v>
      </c>
      <c r="C10471" s="291" t="s">
        <v>16412</v>
      </c>
      <c r="D10471" s="300" t="s">
        <v>815</v>
      </c>
    </row>
    <row r="10472" spans="1:4">
      <c r="A10472" s="309">
        <v>11701</v>
      </c>
      <c r="B10472" s="290" t="s">
        <v>19584</v>
      </c>
      <c r="C10472" s="291" t="s">
        <v>17254</v>
      </c>
      <c r="D10472" s="300" t="s">
        <v>56843</v>
      </c>
    </row>
    <row r="10473" spans="1:4">
      <c r="A10473" s="309">
        <v>11702</v>
      </c>
      <c r="B10473" s="290" t="s">
        <v>56844</v>
      </c>
      <c r="C10473" s="291" t="s">
        <v>16412</v>
      </c>
      <c r="D10473" s="300" t="s">
        <v>56845</v>
      </c>
    </row>
    <row r="10474" spans="1:4">
      <c r="A10474" s="309">
        <v>11703</v>
      </c>
      <c r="B10474" s="290" t="s">
        <v>19547</v>
      </c>
      <c r="C10474" s="291" t="s">
        <v>16412</v>
      </c>
      <c r="D10474" s="300" t="s">
        <v>37502</v>
      </c>
    </row>
    <row r="10475" spans="1:4">
      <c r="A10475" s="309">
        <v>11705</v>
      </c>
      <c r="B10475" s="290" t="s">
        <v>19532</v>
      </c>
      <c r="C10475" s="291" t="s">
        <v>16412</v>
      </c>
      <c r="D10475" s="300" t="s">
        <v>56846</v>
      </c>
    </row>
    <row r="10476" spans="1:4">
      <c r="A10476" s="309">
        <v>11706</v>
      </c>
      <c r="B10476" s="290" t="s">
        <v>56847</v>
      </c>
      <c r="C10476" s="291" t="s">
        <v>16412</v>
      </c>
      <c r="D10476" s="300" t="s">
        <v>56848</v>
      </c>
    </row>
    <row r="10477" spans="1:4">
      <c r="A10477" s="309">
        <v>11707</v>
      </c>
      <c r="B10477" s="290" t="s">
        <v>17454</v>
      </c>
      <c r="C10477" s="291" t="s">
        <v>16065</v>
      </c>
      <c r="D10477" s="300" t="s">
        <v>56849</v>
      </c>
    </row>
    <row r="10478" spans="1:4">
      <c r="A10478" s="309">
        <v>11708</v>
      </c>
      <c r="B10478" s="290" t="s">
        <v>17517</v>
      </c>
      <c r="C10478" s="291" t="s">
        <v>16065</v>
      </c>
      <c r="D10478" s="300" t="s">
        <v>56850</v>
      </c>
    </row>
    <row r="10479" spans="1:4">
      <c r="A10479" s="309">
        <v>11710</v>
      </c>
      <c r="B10479" s="290" t="s">
        <v>36149</v>
      </c>
      <c r="C10479" s="291" t="s">
        <v>16412</v>
      </c>
      <c r="D10479" s="300" t="s">
        <v>56851</v>
      </c>
    </row>
    <row r="10480" spans="1:4">
      <c r="A10480" s="309">
        <v>11711</v>
      </c>
      <c r="B10480" s="290" t="s">
        <v>36150</v>
      </c>
      <c r="C10480" s="291" t="s">
        <v>16412</v>
      </c>
      <c r="D10480" s="300" t="s">
        <v>56852</v>
      </c>
    </row>
    <row r="10481" spans="1:4">
      <c r="A10481" s="309">
        <v>11712</v>
      </c>
      <c r="B10481" s="290" t="s">
        <v>36151</v>
      </c>
      <c r="C10481" s="291" t="s">
        <v>16412</v>
      </c>
      <c r="D10481" s="300" t="s">
        <v>56853</v>
      </c>
    </row>
    <row r="10482" spans="1:4">
      <c r="A10482" s="309">
        <v>11713</v>
      </c>
      <c r="B10482" s="290" t="s">
        <v>56854</v>
      </c>
      <c r="C10482" s="291" t="s">
        <v>16412</v>
      </c>
      <c r="D10482" s="300" t="s">
        <v>56855</v>
      </c>
    </row>
    <row r="10483" spans="1:4">
      <c r="A10483" s="309">
        <v>11714</v>
      </c>
      <c r="B10483" s="290" t="s">
        <v>56856</v>
      </c>
      <c r="C10483" s="291" t="s">
        <v>21</v>
      </c>
      <c r="D10483" s="307" t="s">
        <v>56857</v>
      </c>
    </row>
    <row r="10484" spans="1:4">
      <c r="A10484" s="309">
        <v>11715</v>
      </c>
      <c r="B10484" s="290" t="s">
        <v>16789</v>
      </c>
      <c r="C10484" s="291" t="s">
        <v>21</v>
      </c>
      <c r="D10484" s="307" t="s">
        <v>56858</v>
      </c>
    </row>
    <row r="10485" spans="1:4">
      <c r="A10485" s="309">
        <v>11716</v>
      </c>
      <c r="B10485" s="290" t="s">
        <v>16800</v>
      </c>
      <c r="C10485" s="291" t="s">
        <v>21</v>
      </c>
      <c r="D10485" s="300" t="s">
        <v>31025</v>
      </c>
    </row>
    <row r="10486" spans="1:4">
      <c r="A10486" s="309">
        <v>11717</v>
      </c>
      <c r="B10486" s="290" t="s">
        <v>16760</v>
      </c>
      <c r="C10486" s="291" t="s">
        <v>21</v>
      </c>
      <c r="D10486" s="300" t="s">
        <v>56859</v>
      </c>
    </row>
    <row r="10487" spans="1:4">
      <c r="A10487" s="309">
        <v>11718</v>
      </c>
      <c r="B10487" s="290" t="s">
        <v>16790</v>
      </c>
      <c r="C10487" s="291" t="s">
        <v>21</v>
      </c>
      <c r="D10487" s="300" t="s">
        <v>56860</v>
      </c>
    </row>
    <row r="10488" spans="1:4">
      <c r="A10488" s="309">
        <v>11719</v>
      </c>
      <c r="B10488" s="290" t="s">
        <v>16801</v>
      </c>
      <c r="C10488" s="291" t="s">
        <v>21</v>
      </c>
      <c r="D10488" s="300" t="s">
        <v>56861</v>
      </c>
    </row>
    <row r="10489" spans="1:4">
      <c r="A10489" s="309">
        <v>11720</v>
      </c>
      <c r="B10489" s="290" t="s">
        <v>16759</v>
      </c>
      <c r="C10489" s="291" t="s">
        <v>21</v>
      </c>
      <c r="D10489" s="300" t="s">
        <v>33839</v>
      </c>
    </row>
    <row r="10490" spans="1:4">
      <c r="A10490" s="309">
        <v>11721</v>
      </c>
      <c r="B10490" s="290" t="s">
        <v>16803</v>
      </c>
      <c r="C10490" s="291" t="s">
        <v>21</v>
      </c>
      <c r="D10490" s="301" t="s">
        <v>56862</v>
      </c>
    </row>
    <row r="10491" spans="1:4">
      <c r="A10491" s="309">
        <v>11722</v>
      </c>
      <c r="B10491" s="290" t="s">
        <v>56863</v>
      </c>
      <c r="C10491" s="291" t="s">
        <v>21</v>
      </c>
      <c r="D10491" s="300" t="s">
        <v>56864</v>
      </c>
    </row>
    <row r="10492" spans="1:4">
      <c r="A10492" s="309">
        <v>11723</v>
      </c>
      <c r="B10492" s="290" t="s">
        <v>26576</v>
      </c>
      <c r="C10492" s="291" t="s">
        <v>16183</v>
      </c>
      <c r="D10492" s="300" t="s">
        <v>56865</v>
      </c>
    </row>
    <row r="10493" spans="1:4">
      <c r="A10493" s="309">
        <v>11724</v>
      </c>
      <c r="B10493" s="290" t="s">
        <v>19626</v>
      </c>
      <c r="C10493" s="291" t="s">
        <v>226</v>
      </c>
      <c r="D10493" s="300" t="s">
        <v>56843</v>
      </c>
    </row>
    <row r="10494" spans="1:4">
      <c r="A10494" s="309">
        <v>11725</v>
      </c>
      <c r="B10494" s="290" t="s">
        <v>17186</v>
      </c>
      <c r="C10494" s="291" t="s">
        <v>16412</v>
      </c>
      <c r="D10494" s="300" t="s">
        <v>56866</v>
      </c>
    </row>
    <row r="10495" spans="1:4">
      <c r="A10495" s="309">
        <v>11726</v>
      </c>
      <c r="B10495" s="290" t="s">
        <v>22917</v>
      </c>
      <c r="C10495" s="291" t="s">
        <v>16412</v>
      </c>
      <c r="D10495" s="300" t="s">
        <v>56867</v>
      </c>
    </row>
    <row r="10496" spans="1:4">
      <c r="A10496" s="309">
        <v>11727</v>
      </c>
      <c r="B10496" s="290" t="s">
        <v>26923</v>
      </c>
      <c r="C10496" s="291" t="s">
        <v>26924</v>
      </c>
      <c r="D10496" s="300" t="s">
        <v>56868</v>
      </c>
    </row>
    <row r="10497" spans="1:4">
      <c r="A10497" s="309">
        <v>11728</v>
      </c>
      <c r="B10497" s="290" t="s">
        <v>17967</v>
      </c>
      <c r="C10497" s="291" t="s">
        <v>16412</v>
      </c>
      <c r="D10497" s="300" t="s">
        <v>7726</v>
      </c>
    </row>
    <row r="10498" spans="1:4">
      <c r="D10498" s="291" t="s">
        <v>30702</v>
      </c>
    </row>
    <row r="10499" spans="1:4">
      <c r="B10499" s="298" t="s">
        <v>35840</v>
      </c>
    </row>
    <row r="10500" spans="1:4">
      <c r="A10500" s="302"/>
      <c r="C10500" s="302"/>
      <c r="D10500" s="302"/>
    </row>
    <row r="10501" spans="1:4">
      <c r="B10501" s="298" t="s">
        <v>30674</v>
      </c>
      <c r="C10501" s="299" t="s">
        <v>51461</v>
      </c>
    </row>
    <row r="10502" spans="1:4">
      <c r="D10502" s="299" t="s">
        <v>51462</v>
      </c>
    </row>
    <row r="10503" spans="1:4">
      <c r="A10503" s="299" t="s">
        <v>16137</v>
      </c>
      <c r="B10503" s="298" t="s">
        <v>51463</v>
      </c>
      <c r="C10503" s="299" t="s">
        <v>51464</v>
      </c>
    </row>
    <row r="10504" spans="1:4">
      <c r="A10504" s="309">
        <v>11730</v>
      </c>
      <c r="B10504" s="290" t="s">
        <v>23927</v>
      </c>
      <c r="C10504" s="291" t="s">
        <v>32</v>
      </c>
      <c r="D10504" s="300" t="s">
        <v>1684</v>
      </c>
    </row>
    <row r="10505" spans="1:4">
      <c r="A10505" s="309">
        <v>11731</v>
      </c>
      <c r="B10505" s="290" t="s">
        <v>23933</v>
      </c>
      <c r="C10505" s="291" t="s">
        <v>32</v>
      </c>
      <c r="D10505" s="300" t="s">
        <v>5527</v>
      </c>
    </row>
    <row r="10506" spans="1:4">
      <c r="A10506" s="309">
        <v>11732</v>
      </c>
      <c r="B10506" s="290" t="s">
        <v>22626</v>
      </c>
      <c r="C10506" s="291" t="s">
        <v>16412</v>
      </c>
      <c r="D10506" s="300" t="s">
        <v>56869</v>
      </c>
    </row>
    <row r="10507" spans="1:4">
      <c r="A10507" s="309">
        <v>11733</v>
      </c>
      <c r="B10507" s="290" t="s">
        <v>56870</v>
      </c>
      <c r="C10507" s="291" t="s">
        <v>16412</v>
      </c>
      <c r="D10507" s="307" t="s">
        <v>56871</v>
      </c>
    </row>
    <row r="10508" spans="1:4">
      <c r="B10508" s="290" t="s">
        <v>56872</v>
      </c>
    </row>
    <row r="10509" spans="1:4">
      <c r="A10509" s="309">
        <v>11734</v>
      </c>
      <c r="B10509" s="290" t="s">
        <v>56873</v>
      </c>
      <c r="C10509" s="291" t="s">
        <v>16412</v>
      </c>
      <c r="D10509" s="307" t="s">
        <v>56874</v>
      </c>
    </row>
    <row r="10510" spans="1:4">
      <c r="B10510" s="290" t="s">
        <v>56875</v>
      </c>
    </row>
    <row r="10511" spans="1:4">
      <c r="A10511" s="309">
        <v>11735</v>
      </c>
      <c r="B10511" s="290" t="s">
        <v>56876</v>
      </c>
      <c r="C10511" s="291" t="s">
        <v>16412</v>
      </c>
      <c r="D10511" s="307" t="s">
        <v>56874</v>
      </c>
    </row>
    <row r="10512" spans="1:4">
      <c r="B10512" s="290" t="s">
        <v>56877</v>
      </c>
    </row>
    <row r="10513" spans="1:4">
      <c r="A10513" s="309">
        <v>11736</v>
      </c>
      <c r="B10513" s="290" t="s">
        <v>56878</v>
      </c>
      <c r="C10513" s="291" t="s">
        <v>18112</v>
      </c>
      <c r="D10513" s="307" t="s">
        <v>56879</v>
      </c>
    </row>
    <row r="10514" spans="1:4">
      <c r="B10514" s="290" t="s">
        <v>56880</v>
      </c>
    </row>
    <row r="10515" spans="1:4">
      <c r="A10515" s="309">
        <v>11737</v>
      </c>
      <c r="B10515" s="290" t="s">
        <v>56881</v>
      </c>
      <c r="C10515" s="291" t="s">
        <v>18112</v>
      </c>
      <c r="D10515" s="307" t="s">
        <v>56882</v>
      </c>
    </row>
    <row r="10516" spans="1:4">
      <c r="B10516" s="290" t="s">
        <v>56883</v>
      </c>
    </row>
    <row r="10517" spans="1:4">
      <c r="A10517" s="309">
        <v>11738</v>
      </c>
      <c r="B10517" s="290" t="s">
        <v>56884</v>
      </c>
      <c r="C10517" s="291" t="s">
        <v>18112</v>
      </c>
      <c r="D10517" s="307" t="s">
        <v>56885</v>
      </c>
    </row>
    <row r="10518" spans="1:4">
      <c r="B10518" s="308" t="s">
        <v>56886</v>
      </c>
    </row>
    <row r="10519" spans="1:4">
      <c r="A10519" s="309">
        <v>11739</v>
      </c>
      <c r="B10519" s="290" t="s">
        <v>56887</v>
      </c>
      <c r="C10519" s="291" t="s">
        <v>16412</v>
      </c>
      <c r="D10519" s="307" t="s">
        <v>56888</v>
      </c>
    </row>
    <row r="10520" spans="1:4">
      <c r="B10520" s="290" t="s">
        <v>56889</v>
      </c>
    </row>
    <row r="10521" spans="1:4">
      <c r="A10521" s="309">
        <v>11740</v>
      </c>
      <c r="B10521" s="290" t="s">
        <v>53165</v>
      </c>
      <c r="C10521" s="291" t="s">
        <v>18112</v>
      </c>
      <c r="D10521" s="307" t="s">
        <v>56890</v>
      </c>
    </row>
    <row r="10522" spans="1:4">
      <c r="B10522" s="290" t="s">
        <v>56891</v>
      </c>
    </row>
    <row r="10523" spans="1:4">
      <c r="A10523" s="309">
        <v>11741</v>
      </c>
      <c r="B10523" s="290" t="s">
        <v>56892</v>
      </c>
      <c r="C10523" s="291" t="s">
        <v>16412</v>
      </c>
      <c r="D10523" s="307" t="s">
        <v>56893</v>
      </c>
    </row>
    <row r="10524" spans="1:4">
      <c r="B10524" s="290" t="s">
        <v>56894</v>
      </c>
    </row>
    <row r="10525" spans="1:4">
      <c r="A10525" s="309">
        <v>11742</v>
      </c>
      <c r="B10525" s="290" t="s">
        <v>56895</v>
      </c>
      <c r="C10525" s="291" t="s">
        <v>16412</v>
      </c>
      <c r="D10525" s="307" t="s">
        <v>56896</v>
      </c>
    </row>
    <row r="10526" spans="1:4">
      <c r="B10526" s="290" t="s">
        <v>56897</v>
      </c>
    </row>
    <row r="10527" spans="1:4">
      <c r="A10527" s="309">
        <v>11743</v>
      </c>
      <c r="B10527" s="290" t="s">
        <v>56898</v>
      </c>
      <c r="C10527" s="291" t="s">
        <v>16412</v>
      </c>
      <c r="D10527" s="307" t="s">
        <v>56899</v>
      </c>
    </row>
    <row r="10528" spans="1:4">
      <c r="B10528" s="290" t="s">
        <v>56900</v>
      </c>
    </row>
    <row r="10529" spans="1:4">
      <c r="A10529" s="309">
        <v>11744</v>
      </c>
      <c r="B10529" s="290" t="s">
        <v>56901</v>
      </c>
      <c r="C10529" s="291" t="s">
        <v>16412</v>
      </c>
      <c r="D10529" s="307" t="s">
        <v>56902</v>
      </c>
    </row>
    <row r="10530" spans="1:4">
      <c r="B10530" s="290" t="s">
        <v>56903</v>
      </c>
    </row>
    <row r="10531" spans="1:4">
      <c r="A10531" s="309">
        <v>11745</v>
      </c>
      <c r="B10531" s="290" t="s">
        <v>56904</v>
      </c>
      <c r="C10531" s="291" t="s">
        <v>16412</v>
      </c>
      <c r="D10531" s="307" t="s">
        <v>56905</v>
      </c>
    </row>
    <row r="10532" spans="1:4">
      <c r="B10532" s="290" t="s">
        <v>56906</v>
      </c>
    </row>
    <row r="10533" spans="1:4">
      <c r="A10533" s="309">
        <v>11746</v>
      </c>
      <c r="B10533" s="290" t="s">
        <v>56907</v>
      </c>
      <c r="C10533" s="291" t="s">
        <v>16412</v>
      </c>
      <c r="D10533" s="307" t="s">
        <v>56908</v>
      </c>
    </row>
    <row r="10534" spans="1:4">
      <c r="B10534" s="290" t="s">
        <v>56909</v>
      </c>
    </row>
    <row r="10535" spans="1:4">
      <c r="A10535" s="309">
        <v>11748</v>
      </c>
      <c r="B10535" s="290" t="s">
        <v>56910</v>
      </c>
      <c r="C10535" s="291" t="s">
        <v>16412</v>
      </c>
      <c r="D10535" s="307" t="s">
        <v>56911</v>
      </c>
    </row>
    <row r="10536" spans="1:4">
      <c r="B10536" s="290" t="s">
        <v>56912</v>
      </c>
    </row>
    <row r="10537" spans="1:4">
      <c r="A10537" s="309">
        <v>117490</v>
      </c>
      <c r="B10537" s="290" t="s">
        <v>56913</v>
      </c>
      <c r="C10537" s="291" t="s">
        <v>16412</v>
      </c>
      <c r="D10537" s="307" t="s">
        <v>56914</v>
      </c>
    </row>
    <row r="10538" spans="1:4">
      <c r="B10538" s="290" t="s">
        <v>56915</v>
      </c>
    </row>
    <row r="10539" spans="1:4">
      <c r="A10539" s="309">
        <v>11750</v>
      </c>
      <c r="B10539" s="290" t="s">
        <v>56916</v>
      </c>
      <c r="C10539" s="291" t="s">
        <v>16412</v>
      </c>
      <c r="D10539" s="307" t="s">
        <v>56917</v>
      </c>
    </row>
    <row r="10540" spans="1:4">
      <c r="B10540" s="290" t="s">
        <v>56918</v>
      </c>
    </row>
    <row r="10541" spans="1:4">
      <c r="A10541" s="309">
        <v>11751</v>
      </c>
      <c r="B10541" s="290" t="s">
        <v>56919</v>
      </c>
      <c r="C10541" s="291" t="s">
        <v>16412</v>
      </c>
      <c r="D10541" s="301" t="s">
        <v>56920</v>
      </c>
    </row>
    <row r="10542" spans="1:4">
      <c r="B10542" s="290" t="s">
        <v>56921</v>
      </c>
    </row>
    <row r="10543" spans="1:4">
      <c r="A10543" s="309">
        <v>11752</v>
      </c>
      <c r="B10543" s="290" t="s">
        <v>56922</v>
      </c>
      <c r="C10543" s="291" t="s">
        <v>16412</v>
      </c>
      <c r="D10543" s="307" t="s">
        <v>56923</v>
      </c>
    </row>
    <row r="10544" spans="1:4">
      <c r="B10544" s="290" t="s">
        <v>56924</v>
      </c>
    </row>
    <row r="10545" spans="1:4">
      <c r="A10545" s="309">
        <v>11753</v>
      </c>
      <c r="B10545" s="290" t="s">
        <v>56925</v>
      </c>
      <c r="C10545" s="291" t="s">
        <v>16412</v>
      </c>
      <c r="D10545" s="301" t="s">
        <v>56926</v>
      </c>
    </row>
    <row r="10546" spans="1:4">
      <c r="B10546" s="290" t="s">
        <v>56927</v>
      </c>
    </row>
    <row r="10547" spans="1:4">
      <c r="A10547" s="309">
        <v>11754</v>
      </c>
      <c r="B10547" s="290" t="s">
        <v>56928</v>
      </c>
      <c r="C10547" s="291" t="s">
        <v>16412</v>
      </c>
      <c r="D10547" s="301" t="s">
        <v>56929</v>
      </c>
    </row>
    <row r="10548" spans="1:4">
      <c r="B10548" s="290" t="s">
        <v>56930</v>
      </c>
    </row>
    <row r="10549" spans="1:4">
      <c r="A10549" s="309">
        <v>11755</v>
      </c>
      <c r="B10549" s="290" t="s">
        <v>56931</v>
      </c>
      <c r="C10549" s="291" t="s">
        <v>16412</v>
      </c>
      <c r="D10549" s="301" t="s">
        <v>56932</v>
      </c>
    </row>
    <row r="10550" spans="1:4">
      <c r="B10550" s="290" t="s">
        <v>56933</v>
      </c>
    </row>
    <row r="10551" spans="1:4">
      <c r="A10551" s="309">
        <v>11756</v>
      </c>
      <c r="B10551" s="290" t="s">
        <v>56934</v>
      </c>
      <c r="C10551" s="291" t="s">
        <v>16412</v>
      </c>
      <c r="D10551" s="307" t="s">
        <v>55565</v>
      </c>
    </row>
    <row r="10552" spans="1:4">
      <c r="B10552" s="290" t="s">
        <v>56935</v>
      </c>
    </row>
    <row r="10553" spans="1:4">
      <c r="D10553" s="291" t="s">
        <v>30702</v>
      </c>
    </row>
    <row r="10554" spans="1:4">
      <c r="B10554" s="298" t="s">
        <v>35849</v>
      </c>
    </row>
    <row r="10555" spans="1:4">
      <c r="B10555" s="302"/>
    </row>
    <row r="10556" spans="1:4">
      <c r="B10556" s="298" t="s">
        <v>30674</v>
      </c>
      <c r="C10556" s="299" t="s">
        <v>51461</v>
      </c>
    </row>
    <row r="10557" spans="1:4">
      <c r="D10557" s="299" t="s">
        <v>51462</v>
      </c>
    </row>
    <row r="10558" spans="1:4">
      <c r="A10558" s="299" t="s">
        <v>16137</v>
      </c>
      <c r="B10558" s="298" t="s">
        <v>51463</v>
      </c>
      <c r="C10558" s="299" t="s">
        <v>51464</v>
      </c>
    </row>
    <row r="10559" spans="1:4">
      <c r="A10559" s="309">
        <v>11757</v>
      </c>
      <c r="B10559" s="290" t="s">
        <v>56936</v>
      </c>
      <c r="C10559" s="291" t="s">
        <v>32</v>
      </c>
      <c r="D10559" s="300" t="s">
        <v>683</v>
      </c>
    </row>
    <row r="10560" spans="1:4">
      <c r="A10560" s="309">
        <v>11758</v>
      </c>
      <c r="B10560" s="290" t="s">
        <v>56937</v>
      </c>
      <c r="C10560" s="291" t="s">
        <v>16412</v>
      </c>
      <c r="D10560" s="291" t="s">
        <v>783</v>
      </c>
    </row>
    <row r="10561" spans="1:4">
      <c r="A10561" s="309">
        <v>11759</v>
      </c>
      <c r="B10561" s="290" t="s">
        <v>18508</v>
      </c>
      <c r="C10561" s="291" t="s">
        <v>16412</v>
      </c>
      <c r="D10561" s="300" t="s">
        <v>2539</v>
      </c>
    </row>
    <row r="10562" spans="1:4">
      <c r="A10562" s="309">
        <v>11764</v>
      </c>
      <c r="B10562" s="290" t="s">
        <v>56938</v>
      </c>
      <c r="C10562" s="291" t="s">
        <v>17134</v>
      </c>
      <c r="D10562" s="300" t="s">
        <v>37876</v>
      </c>
    </row>
    <row r="10563" spans="1:4">
      <c r="A10563" s="309">
        <v>11765</v>
      </c>
      <c r="B10563" s="290" t="s">
        <v>56939</v>
      </c>
      <c r="C10563" s="291" t="s">
        <v>32</v>
      </c>
      <c r="D10563" s="300" t="s">
        <v>33338</v>
      </c>
    </row>
    <row r="10564" spans="1:4">
      <c r="A10564" s="309">
        <v>11766</v>
      </c>
      <c r="B10564" s="290" t="s">
        <v>52992</v>
      </c>
      <c r="C10564" s="291" t="s">
        <v>16412</v>
      </c>
      <c r="D10564" s="300" t="s">
        <v>56940</v>
      </c>
    </row>
    <row r="10565" spans="1:4">
      <c r="B10565" s="290" t="s">
        <v>56941</v>
      </c>
    </row>
    <row r="10566" spans="1:4">
      <c r="A10566" s="309">
        <v>11767</v>
      </c>
      <c r="B10566" s="290" t="s">
        <v>56942</v>
      </c>
      <c r="C10566" s="291" t="s">
        <v>16412</v>
      </c>
      <c r="D10566" s="300" t="s">
        <v>38630</v>
      </c>
    </row>
    <row r="10567" spans="1:4">
      <c r="B10567" s="290" t="s">
        <v>56943</v>
      </c>
    </row>
    <row r="10568" spans="1:4">
      <c r="A10568" s="309">
        <v>11768</v>
      </c>
      <c r="B10568" s="290" t="s">
        <v>56944</v>
      </c>
      <c r="C10568" s="291" t="s">
        <v>17134</v>
      </c>
      <c r="D10568" s="300" t="s">
        <v>37514</v>
      </c>
    </row>
    <row r="10569" spans="1:4">
      <c r="A10569" s="309">
        <v>11771</v>
      </c>
      <c r="B10569" s="290" t="s">
        <v>36155</v>
      </c>
      <c r="C10569" s="291" t="s">
        <v>32</v>
      </c>
      <c r="D10569" s="300" t="s">
        <v>52674</v>
      </c>
    </row>
    <row r="10570" spans="1:4">
      <c r="A10570" s="309">
        <v>11772</v>
      </c>
      <c r="B10570" s="290" t="s">
        <v>30425</v>
      </c>
      <c r="C10570" s="291" t="s">
        <v>16412</v>
      </c>
      <c r="D10570" s="300" t="s">
        <v>30426</v>
      </c>
    </row>
    <row r="10571" spans="1:4">
      <c r="A10571" s="309">
        <v>11773</v>
      </c>
      <c r="B10571" s="290" t="s">
        <v>30433</v>
      </c>
      <c r="C10571" s="291" t="s">
        <v>16412</v>
      </c>
      <c r="D10571" s="300" t="s">
        <v>30434</v>
      </c>
    </row>
    <row r="10572" spans="1:4">
      <c r="A10572" s="309">
        <v>11774</v>
      </c>
      <c r="B10572" s="290" t="s">
        <v>30670</v>
      </c>
      <c r="C10572" s="291" t="s">
        <v>16412</v>
      </c>
      <c r="D10572" s="300" t="s">
        <v>30441</v>
      </c>
    </row>
    <row r="10573" spans="1:4">
      <c r="A10573" s="309">
        <v>11775</v>
      </c>
      <c r="B10573" s="290" t="s">
        <v>30605</v>
      </c>
      <c r="C10573" s="291" t="s">
        <v>16412</v>
      </c>
      <c r="D10573" s="300" t="s">
        <v>30606</v>
      </c>
    </row>
    <row r="10574" spans="1:4">
      <c r="A10574" s="309">
        <v>11777</v>
      </c>
      <c r="B10574" s="290" t="s">
        <v>56945</v>
      </c>
      <c r="C10574" s="291" t="s">
        <v>30394</v>
      </c>
      <c r="D10574" s="300" t="s">
        <v>30395</v>
      </c>
    </row>
    <row r="10575" spans="1:4">
      <c r="A10575" s="309">
        <v>11778</v>
      </c>
      <c r="B10575" s="290" t="s">
        <v>30601</v>
      </c>
      <c r="C10575" s="291" t="s">
        <v>16412</v>
      </c>
      <c r="D10575" s="300" t="s">
        <v>30602</v>
      </c>
    </row>
    <row r="10576" spans="1:4">
      <c r="A10576" s="309">
        <v>11779</v>
      </c>
      <c r="B10576" s="290" t="s">
        <v>56946</v>
      </c>
      <c r="C10576" s="291" t="s">
        <v>16412</v>
      </c>
      <c r="D10576" s="300" t="s">
        <v>16642</v>
      </c>
    </row>
    <row r="10577" spans="1:4">
      <c r="A10577" s="309">
        <v>11780</v>
      </c>
      <c r="B10577" s="290" t="s">
        <v>30566</v>
      </c>
      <c r="C10577" s="291" t="s">
        <v>16412</v>
      </c>
      <c r="D10577" s="300" t="s">
        <v>30441</v>
      </c>
    </row>
    <row r="10578" spans="1:4">
      <c r="A10578" s="309">
        <v>11781</v>
      </c>
      <c r="B10578" s="290" t="s">
        <v>26167</v>
      </c>
      <c r="C10578" s="291" t="s">
        <v>16412</v>
      </c>
      <c r="D10578" s="307" t="s">
        <v>56947</v>
      </c>
    </row>
    <row r="10579" spans="1:4">
      <c r="A10579" s="309">
        <v>11786</v>
      </c>
      <c r="B10579" s="290" t="s">
        <v>56948</v>
      </c>
      <c r="C10579" s="291" t="s">
        <v>32</v>
      </c>
      <c r="D10579" s="300" t="s">
        <v>56949</v>
      </c>
    </row>
    <row r="10580" spans="1:4">
      <c r="B10580" s="290" t="s">
        <v>36157</v>
      </c>
    </row>
    <row r="10581" spans="1:4">
      <c r="A10581" s="309">
        <v>11787</v>
      </c>
      <c r="B10581" s="290" t="s">
        <v>36158</v>
      </c>
      <c r="C10581" s="291" t="s">
        <v>32</v>
      </c>
      <c r="D10581" s="300" t="s">
        <v>37418</v>
      </c>
    </row>
    <row r="10582" spans="1:4">
      <c r="B10582" s="290" t="s">
        <v>36159</v>
      </c>
    </row>
    <row r="10583" spans="1:4">
      <c r="A10583" s="309">
        <v>11788</v>
      </c>
      <c r="B10583" s="290" t="s">
        <v>36160</v>
      </c>
      <c r="C10583" s="291" t="s">
        <v>32</v>
      </c>
      <c r="D10583" s="300" t="s">
        <v>56950</v>
      </c>
    </row>
    <row r="10584" spans="1:4">
      <c r="B10584" s="290" t="s">
        <v>56951</v>
      </c>
    </row>
    <row r="10585" spans="1:4">
      <c r="A10585" s="309">
        <v>11789</v>
      </c>
      <c r="B10585" s="290" t="s">
        <v>56952</v>
      </c>
      <c r="C10585" s="291" t="s">
        <v>17134</v>
      </c>
      <c r="D10585" s="300" t="s">
        <v>56953</v>
      </c>
    </row>
    <row r="10586" spans="1:4">
      <c r="B10586" s="290" t="s">
        <v>56954</v>
      </c>
    </row>
    <row r="10587" spans="1:4">
      <c r="B10587" s="290" t="s">
        <v>56955</v>
      </c>
    </row>
    <row r="10588" spans="1:4">
      <c r="A10588" s="309">
        <v>11790</v>
      </c>
      <c r="B10588" s="290" t="s">
        <v>56956</v>
      </c>
      <c r="C10588" s="291" t="s">
        <v>17134</v>
      </c>
      <c r="D10588" s="300" t="s">
        <v>54919</v>
      </c>
    </row>
    <row r="10589" spans="1:4">
      <c r="B10589" s="290" t="s">
        <v>16866</v>
      </c>
    </row>
    <row r="10590" spans="1:4">
      <c r="A10590" s="309">
        <v>11791</v>
      </c>
      <c r="B10590" s="290" t="s">
        <v>36162</v>
      </c>
      <c r="C10590" s="291" t="s">
        <v>17134</v>
      </c>
      <c r="D10590" s="300" t="s">
        <v>38786</v>
      </c>
    </row>
    <row r="10591" spans="1:4">
      <c r="B10591" s="290" t="s">
        <v>36163</v>
      </c>
    </row>
    <row r="10592" spans="1:4">
      <c r="A10592" s="309">
        <v>11792</v>
      </c>
      <c r="B10592" s="290" t="s">
        <v>36166</v>
      </c>
      <c r="C10592" s="291" t="s">
        <v>17025</v>
      </c>
      <c r="D10592" s="300" t="s">
        <v>2014</v>
      </c>
    </row>
    <row r="10593" spans="1:4">
      <c r="B10593" s="290" t="s">
        <v>36164</v>
      </c>
    </row>
    <row r="10594" spans="1:4">
      <c r="A10594" s="309">
        <v>11793</v>
      </c>
      <c r="B10594" s="290" t="s">
        <v>36165</v>
      </c>
      <c r="C10594" s="291" t="s">
        <v>17025</v>
      </c>
      <c r="D10594" s="300" t="s">
        <v>37330</v>
      </c>
    </row>
    <row r="10595" spans="1:4">
      <c r="B10595" s="290" t="s">
        <v>36164</v>
      </c>
    </row>
    <row r="10596" spans="1:4">
      <c r="A10596" s="309">
        <v>11794</v>
      </c>
      <c r="B10596" s="290" t="s">
        <v>36166</v>
      </c>
      <c r="C10596" s="291" t="s">
        <v>17025</v>
      </c>
      <c r="D10596" s="300" t="s">
        <v>2294</v>
      </c>
    </row>
    <row r="10597" spans="1:4">
      <c r="B10597" s="290" t="s">
        <v>36168</v>
      </c>
    </row>
    <row r="10598" spans="1:4">
      <c r="A10598" s="309">
        <v>11795</v>
      </c>
      <c r="B10598" s="290" t="s">
        <v>36165</v>
      </c>
      <c r="C10598" s="291" t="s">
        <v>17025</v>
      </c>
      <c r="D10598" s="300" t="s">
        <v>27128</v>
      </c>
    </row>
    <row r="10599" spans="1:4">
      <c r="B10599" s="290" t="s">
        <v>36169</v>
      </c>
    </row>
    <row r="10600" spans="1:4">
      <c r="D10600" s="291" t="s">
        <v>30702</v>
      </c>
    </row>
    <row r="10601" spans="1:4">
      <c r="B10601" s="298" t="s">
        <v>35858</v>
      </c>
    </row>
    <row r="10602" spans="1:4">
      <c r="A10602" s="304"/>
      <c r="B10602" s="304"/>
      <c r="C10602" s="304"/>
      <c r="D10602" s="304"/>
    </row>
    <row r="10603" spans="1:4">
      <c r="B10603" s="298" t="s">
        <v>30674</v>
      </c>
      <c r="C10603" s="299" t="s">
        <v>51461</v>
      </c>
    </row>
    <row r="10604" spans="1:4">
      <c r="D10604" s="299" t="s">
        <v>51462</v>
      </c>
    </row>
    <row r="10605" spans="1:4">
      <c r="A10605" s="299" t="s">
        <v>16137</v>
      </c>
      <c r="B10605" s="298" t="s">
        <v>51463</v>
      </c>
      <c r="C10605" s="299" t="s">
        <v>51464</v>
      </c>
    </row>
    <row r="10606" spans="1:4">
      <c r="A10606" s="309">
        <v>11796</v>
      </c>
      <c r="B10606" s="290" t="s">
        <v>36166</v>
      </c>
      <c r="C10606" s="291" t="s">
        <v>17025</v>
      </c>
      <c r="D10606" s="300" t="s">
        <v>37258</v>
      </c>
    </row>
    <row r="10607" spans="1:4">
      <c r="B10607" s="290" t="s">
        <v>36169</v>
      </c>
    </row>
    <row r="10608" spans="1:4">
      <c r="A10608" s="309">
        <v>11797</v>
      </c>
      <c r="B10608" s="290" t="s">
        <v>56957</v>
      </c>
      <c r="C10608" s="291" t="s">
        <v>16412</v>
      </c>
      <c r="D10608" s="300" t="s">
        <v>15692</v>
      </c>
    </row>
    <row r="10609" spans="1:4">
      <c r="A10609" s="309">
        <v>11798</v>
      </c>
      <c r="B10609" s="290" t="s">
        <v>23512</v>
      </c>
      <c r="C10609" s="291" t="s">
        <v>16412</v>
      </c>
      <c r="D10609" s="300" t="s">
        <v>1948</v>
      </c>
    </row>
    <row r="10610" spans="1:4">
      <c r="A10610" s="309">
        <v>11799</v>
      </c>
      <c r="B10610" s="290" t="s">
        <v>19384</v>
      </c>
      <c r="C10610" s="291" t="s">
        <v>32</v>
      </c>
      <c r="D10610" s="300" t="s">
        <v>825</v>
      </c>
    </row>
    <row r="10611" spans="1:4">
      <c r="A10611" s="309">
        <v>11800</v>
      </c>
      <c r="B10611" s="290" t="s">
        <v>36176</v>
      </c>
      <c r="C10611" s="291" t="s">
        <v>16412</v>
      </c>
      <c r="D10611" s="301" t="s">
        <v>30588</v>
      </c>
    </row>
    <row r="10612" spans="1:4">
      <c r="B10612" s="290" t="s">
        <v>36177</v>
      </c>
    </row>
    <row r="10613" spans="1:4">
      <c r="A10613" s="309">
        <v>11801</v>
      </c>
      <c r="B10613" s="290" t="s">
        <v>28718</v>
      </c>
      <c r="C10613" s="291" t="s">
        <v>16412</v>
      </c>
      <c r="D10613" s="300" t="s">
        <v>56958</v>
      </c>
    </row>
    <row r="10614" spans="1:4">
      <c r="A10614" s="309">
        <v>11802</v>
      </c>
      <c r="B10614" s="290" t="s">
        <v>30578</v>
      </c>
      <c r="C10614" s="291" t="s">
        <v>16412</v>
      </c>
      <c r="D10614" s="300" t="s">
        <v>1226</v>
      </c>
    </row>
    <row r="10615" spans="1:4">
      <c r="A10615" s="309">
        <v>11806</v>
      </c>
      <c r="B10615" s="290" t="s">
        <v>56959</v>
      </c>
      <c r="C10615" s="291" t="s">
        <v>17134</v>
      </c>
      <c r="D10615" s="300" t="s">
        <v>52610</v>
      </c>
    </row>
    <row r="10616" spans="1:4">
      <c r="A10616" s="309">
        <v>11807</v>
      </c>
      <c r="B10616" s="290" t="s">
        <v>56960</v>
      </c>
      <c r="C10616" s="291" t="s">
        <v>17134</v>
      </c>
      <c r="D10616" s="300" t="s">
        <v>56961</v>
      </c>
    </row>
    <row r="10617" spans="1:4">
      <c r="A10617" s="309">
        <v>11808</v>
      </c>
      <c r="B10617" s="290" t="s">
        <v>56962</v>
      </c>
      <c r="C10617" s="291" t="s">
        <v>17134</v>
      </c>
      <c r="D10617" s="300" t="s">
        <v>46561</v>
      </c>
    </row>
    <row r="10618" spans="1:4">
      <c r="B10618" s="290" t="s">
        <v>17577</v>
      </c>
    </row>
    <row r="10619" spans="1:4">
      <c r="A10619" s="309">
        <v>11809</v>
      </c>
      <c r="B10619" s="290" t="s">
        <v>56963</v>
      </c>
      <c r="C10619" s="291" t="s">
        <v>17134</v>
      </c>
      <c r="D10619" s="300" t="s">
        <v>56964</v>
      </c>
    </row>
    <row r="10620" spans="1:4">
      <c r="B10620" s="290" t="s">
        <v>56965</v>
      </c>
    </row>
    <row r="10621" spans="1:4">
      <c r="A10621" s="309">
        <v>11810</v>
      </c>
      <c r="B10621" s="290" t="s">
        <v>56966</v>
      </c>
      <c r="C10621" s="291" t="s">
        <v>17134</v>
      </c>
      <c r="D10621" s="300" t="s">
        <v>950</v>
      </c>
    </row>
    <row r="10622" spans="1:4">
      <c r="B10622" s="290" t="s">
        <v>56965</v>
      </c>
    </row>
    <row r="10623" spans="1:4">
      <c r="A10623" s="309">
        <v>11811</v>
      </c>
      <c r="B10623" s="290" t="s">
        <v>56967</v>
      </c>
      <c r="C10623" s="291" t="s">
        <v>17134</v>
      </c>
      <c r="D10623" s="300" t="s">
        <v>1282</v>
      </c>
    </row>
    <row r="10624" spans="1:4">
      <c r="B10624" s="290" t="s">
        <v>56965</v>
      </c>
    </row>
    <row r="10625" spans="1:4">
      <c r="A10625" s="309">
        <v>11813</v>
      </c>
      <c r="B10625" s="290" t="s">
        <v>56968</v>
      </c>
      <c r="C10625" s="291" t="s">
        <v>17134</v>
      </c>
      <c r="D10625" s="300" t="s">
        <v>38126</v>
      </c>
    </row>
    <row r="10626" spans="1:4">
      <c r="A10626" s="309">
        <v>11816</v>
      </c>
      <c r="B10626" s="290" t="s">
        <v>36178</v>
      </c>
      <c r="C10626" s="291" t="s">
        <v>16412</v>
      </c>
      <c r="D10626" s="301" t="s">
        <v>21511</v>
      </c>
    </row>
    <row r="10627" spans="1:4">
      <c r="B10627" s="290" t="s">
        <v>56969</v>
      </c>
    </row>
    <row r="10628" spans="1:4">
      <c r="A10628" s="309">
        <v>11817</v>
      </c>
      <c r="B10628" s="290" t="s">
        <v>56970</v>
      </c>
      <c r="C10628" s="291" t="s">
        <v>17134</v>
      </c>
      <c r="D10628" s="300" t="s">
        <v>9387</v>
      </c>
    </row>
    <row r="10629" spans="1:4">
      <c r="A10629" s="309">
        <v>11819</v>
      </c>
      <c r="B10629" s="290" t="s">
        <v>56971</v>
      </c>
      <c r="C10629" s="291" t="s">
        <v>17134</v>
      </c>
      <c r="D10629" s="300" t="s">
        <v>2090</v>
      </c>
    </row>
    <row r="10630" spans="1:4">
      <c r="A10630" s="309">
        <v>11822</v>
      </c>
      <c r="B10630" s="290" t="s">
        <v>22080</v>
      </c>
      <c r="C10630" s="291" t="s">
        <v>16412</v>
      </c>
      <c r="D10630" s="300" t="s">
        <v>56972</v>
      </c>
    </row>
    <row r="10631" spans="1:4">
      <c r="A10631" s="309">
        <v>11823</v>
      </c>
      <c r="B10631" s="290" t="s">
        <v>56973</v>
      </c>
      <c r="C10631" s="291" t="s">
        <v>16412</v>
      </c>
      <c r="D10631" s="300" t="s">
        <v>56974</v>
      </c>
    </row>
    <row r="10632" spans="1:4">
      <c r="B10632" s="290" t="s">
        <v>16866</v>
      </c>
    </row>
    <row r="10633" spans="1:4">
      <c r="A10633" s="309">
        <v>11824</v>
      </c>
      <c r="B10633" s="290" t="s">
        <v>56975</v>
      </c>
      <c r="C10633" s="291" t="s">
        <v>16412</v>
      </c>
      <c r="D10633" s="300" t="s">
        <v>38792</v>
      </c>
    </row>
    <row r="10634" spans="1:4">
      <c r="A10634" s="309">
        <v>11825</v>
      </c>
      <c r="B10634" s="290" t="s">
        <v>19195</v>
      </c>
      <c r="C10634" s="291" t="s">
        <v>16412</v>
      </c>
      <c r="D10634" s="300" t="s">
        <v>410</v>
      </c>
    </row>
    <row r="10635" spans="1:4">
      <c r="A10635" s="309">
        <v>11826</v>
      </c>
      <c r="B10635" s="290" t="s">
        <v>19463</v>
      </c>
      <c r="C10635" s="291" t="s">
        <v>16412</v>
      </c>
      <c r="D10635" s="300" t="s">
        <v>1946</v>
      </c>
    </row>
    <row r="10636" spans="1:4">
      <c r="A10636" s="309">
        <v>11827</v>
      </c>
      <c r="B10636" s="290" t="s">
        <v>22584</v>
      </c>
      <c r="C10636" s="291" t="s">
        <v>16412</v>
      </c>
      <c r="D10636" s="300" t="s">
        <v>387</v>
      </c>
    </row>
    <row r="10637" spans="1:4">
      <c r="A10637" s="309">
        <v>11828</v>
      </c>
      <c r="B10637" s="290" t="s">
        <v>36191</v>
      </c>
      <c r="C10637" s="291" t="s">
        <v>17254</v>
      </c>
      <c r="D10637" s="300" t="s">
        <v>249</v>
      </c>
    </row>
    <row r="10638" spans="1:4">
      <c r="A10638" s="309">
        <v>11829</v>
      </c>
      <c r="B10638" s="290" t="s">
        <v>22582</v>
      </c>
      <c r="C10638" s="291" t="s">
        <v>16412</v>
      </c>
      <c r="D10638" s="300" t="s">
        <v>14790</v>
      </c>
    </row>
    <row r="10639" spans="1:4">
      <c r="A10639" s="309">
        <v>11830</v>
      </c>
      <c r="B10639" s="290" t="s">
        <v>22467</v>
      </c>
      <c r="C10639" s="291" t="s">
        <v>16412</v>
      </c>
      <c r="D10639" s="300" t="s">
        <v>14137</v>
      </c>
    </row>
    <row r="10640" spans="1:4">
      <c r="A10640" s="309">
        <v>11831</v>
      </c>
      <c r="B10640" s="290" t="s">
        <v>28084</v>
      </c>
      <c r="C10640" s="291" t="s">
        <v>16412</v>
      </c>
      <c r="D10640" s="300" t="s">
        <v>901</v>
      </c>
    </row>
    <row r="10641" spans="1:4">
      <c r="A10641" s="309">
        <v>11832</v>
      </c>
      <c r="B10641" s="290" t="s">
        <v>22593</v>
      </c>
      <c r="C10641" s="291" t="s">
        <v>16412</v>
      </c>
      <c r="D10641" s="300" t="s">
        <v>79</v>
      </c>
    </row>
    <row r="10642" spans="1:4">
      <c r="A10642" s="309">
        <v>11833</v>
      </c>
      <c r="B10642" s="290" t="s">
        <v>22605</v>
      </c>
      <c r="C10642" s="291" t="s">
        <v>16412</v>
      </c>
      <c r="D10642" s="300" t="s">
        <v>1639</v>
      </c>
    </row>
    <row r="10643" spans="1:4">
      <c r="A10643" s="309">
        <v>11834</v>
      </c>
      <c r="B10643" s="290" t="s">
        <v>56976</v>
      </c>
      <c r="C10643" s="291" t="s">
        <v>16412</v>
      </c>
      <c r="D10643" s="300" t="s">
        <v>419</v>
      </c>
    </row>
    <row r="10644" spans="1:4">
      <c r="D10644" s="291" t="s">
        <v>30702</v>
      </c>
    </row>
    <row r="10645" spans="1:4">
      <c r="B10645" s="298" t="s">
        <v>35870</v>
      </c>
    </row>
    <row r="10646" spans="1:4">
      <c r="A10646" s="302"/>
      <c r="B10646" s="302"/>
      <c r="C10646" s="302"/>
      <c r="D10646" s="302"/>
    </row>
    <row r="10647" spans="1:4">
      <c r="B10647" s="298" t="s">
        <v>30674</v>
      </c>
      <c r="C10647" s="299" t="s">
        <v>51461</v>
      </c>
    </row>
    <row r="10648" spans="1:4">
      <c r="D10648" s="299" t="s">
        <v>51462</v>
      </c>
    </row>
    <row r="10649" spans="1:4">
      <c r="A10649" s="299" t="s">
        <v>16137</v>
      </c>
      <c r="B10649" s="298" t="s">
        <v>51463</v>
      </c>
      <c r="C10649" s="299" t="s">
        <v>51464</v>
      </c>
    </row>
    <row r="10650" spans="1:4">
      <c r="A10650" s="309">
        <v>11835</v>
      </c>
      <c r="B10650" s="290" t="s">
        <v>19546</v>
      </c>
      <c r="C10650" s="291" t="s">
        <v>16412</v>
      </c>
      <c r="D10650" s="300" t="s">
        <v>287</v>
      </c>
    </row>
    <row r="10651" spans="1:4">
      <c r="A10651" s="309">
        <v>11836</v>
      </c>
      <c r="B10651" s="290" t="s">
        <v>19545</v>
      </c>
      <c r="C10651" s="291" t="s">
        <v>16412</v>
      </c>
      <c r="D10651" s="300" t="s">
        <v>1459</v>
      </c>
    </row>
    <row r="10652" spans="1:4">
      <c r="A10652" s="309">
        <v>11838</v>
      </c>
      <c r="B10652" s="290" t="s">
        <v>22479</v>
      </c>
      <c r="C10652" s="291" t="s">
        <v>16412</v>
      </c>
      <c r="D10652" s="300" t="s">
        <v>36895</v>
      </c>
    </row>
    <row r="10653" spans="1:4">
      <c r="A10653" s="309">
        <v>11839</v>
      </c>
      <c r="B10653" s="290" t="s">
        <v>21536</v>
      </c>
      <c r="C10653" s="291" t="s">
        <v>30</v>
      </c>
      <c r="D10653" s="300" t="s">
        <v>18215</v>
      </c>
    </row>
    <row r="10654" spans="1:4">
      <c r="A10654" s="309">
        <v>11840</v>
      </c>
      <c r="B10654" s="290" t="s">
        <v>22606</v>
      </c>
      <c r="C10654" s="291" t="s">
        <v>16412</v>
      </c>
      <c r="D10654" s="300" t="s">
        <v>14792</v>
      </c>
    </row>
    <row r="10655" spans="1:4">
      <c r="A10655" s="309">
        <v>11841</v>
      </c>
      <c r="B10655" s="290" t="s">
        <v>56977</v>
      </c>
      <c r="C10655" s="291" t="s">
        <v>17134</v>
      </c>
      <c r="D10655" s="300" t="s">
        <v>36918</v>
      </c>
    </row>
    <row r="10656" spans="1:4">
      <c r="B10656" s="290" t="s">
        <v>56978</v>
      </c>
    </row>
    <row r="10657" spans="1:4">
      <c r="A10657" s="309">
        <v>11842</v>
      </c>
      <c r="B10657" s="290" t="s">
        <v>21498</v>
      </c>
      <c r="C10657" s="291" t="s">
        <v>17134</v>
      </c>
      <c r="D10657" s="300" t="s">
        <v>18215</v>
      </c>
    </row>
    <row r="10658" spans="1:4">
      <c r="A10658" s="309">
        <v>11843</v>
      </c>
      <c r="B10658" s="290" t="s">
        <v>56979</v>
      </c>
      <c r="C10658" s="291" t="s">
        <v>16412</v>
      </c>
      <c r="D10658" s="300" t="s">
        <v>1224</v>
      </c>
    </row>
    <row r="10659" spans="1:4">
      <c r="A10659" s="309">
        <v>11844</v>
      </c>
      <c r="B10659" s="290" t="s">
        <v>23295</v>
      </c>
      <c r="C10659" s="291" t="s">
        <v>16412</v>
      </c>
      <c r="D10659" s="300" t="s">
        <v>2651</v>
      </c>
    </row>
    <row r="10660" spans="1:4">
      <c r="A10660" s="309">
        <v>11845</v>
      </c>
      <c r="B10660" s="290" t="s">
        <v>23296</v>
      </c>
      <c r="C10660" s="291" t="s">
        <v>16412</v>
      </c>
      <c r="D10660" s="300" t="s">
        <v>302</v>
      </c>
    </row>
    <row r="10661" spans="1:4">
      <c r="A10661" s="309">
        <v>11846</v>
      </c>
      <c r="B10661" s="290" t="s">
        <v>22793</v>
      </c>
      <c r="C10661" s="291" t="s">
        <v>16412</v>
      </c>
      <c r="D10661" s="300" t="s">
        <v>12555</v>
      </c>
    </row>
    <row r="10662" spans="1:4">
      <c r="A10662" s="309">
        <v>11847</v>
      </c>
      <c r="B10662" s="290" t="s">
        <v>56980</v>
      </c>
      <c r="C10662" s="291" t="s">
        <v>16412</v>
      </c>
      <c r="D10662" s="301" t="s">
        <v>30446</v>
      </c>
    </row>
    <row r="10663" spans="1:4">
      <c r="B10663" s="290" t="s">
        <v>36210</v>
      </c>
    </row>
    <row r="10664" spans="1:4">
      <c r="A10664" s="309">
        <v>11848</v>
      </c>
      <c r="B10664" s="290" t="s">
        <v>36211</v>
      </c>
      <c r="C10664" s="291" t="s">
        <v>16412</v>
      </c>
      <c r="D10664" s="300" t="s">
        <v>736</v>
      </c>
    </row>
    <row r="10665" spans="1:4">
      <c r="B10665" s="290" t="s">
        <v>56981</v>
      </c>
    </row>
    <row r="10666" spans="1:4">
      <c r="A10666" s="309">
        <v>11849</v>
      </c>
      <c r="B10666" s="290" t="s">
        <v>27012</v>
      </c>
      <c r="C10666" s="291" t="s">
        <v>16412</v>
      </c>
      <c r="D10666" s="300" t="s">
        <v>174</v>
      </c>
    </row>
    <row r="10667" spans="1:4">
      <c r="A10667" s="309">
        <v>11850</v>
      </c>
      <c r="B10667" s="290" t="s">
        <v>36215</v>
      </c>
      <c r="C10667" s="291" t="s">
        <v>16412</v>
      </c>
      <c r="D10667" s="301" t="s">
        <v>28831</v>
      </c>
    </row>
    <row r="10668" spans="1:4">
      <c r="B10668" s="290" t="s">
        <v>36216</v>
      </c>
    </row>
    <row r="10669" spans="1:4">
      <c r="B10669" s="290" t="s">
        <v>36217</v>
      </c>
    </row>
    <row r="10670" spans="1:4">
      <c r="A10670" s="309">
        <v>11851</v>
      </c>
      <c r="B10670" s="290" t="s">
        <v>36220</v>
      </c>
      <c r="C10670" s="291" t="s">
        <v>16412</v>
      </c>
      <c r="D10670" s="300" t="s">
        <v>56982</v>
      </c>
    </row>
    <row r="10671" spans="1:4">
      <c r="B10671" s="290" t="s">
        <v>16866</v>
      </c>
    </row>
    <row r="10672" spans="1:4">
      <c r="A10672" s="309">
        <v>11852</v>
      </c>
      <c r="B10672" s="290" t="s">
        <v>27015</v>
      </c>
      <c r="C10672" s="291" t="s">
        <v>16412</v>
      </c>
      <c r="D10672" s="300" t="s">
        <v>328</v>
      </c>
    </row>
    <row r="10673" spans="1:4">
      <c r="A10673" s="309">
        <v>11853</v>
      </c>
      <c r="B10673" s="290" t="s">
        <v>56983</v>
      </c>
      <c r="C10673" s="291" t="s">
        <v>16412</v>
      </c>
      <c r="D10673" s="300" t="s">
        <v>957</v>
      </c>
    </row>
    <row r="10674" spans="1:4">
      <c r="A10674" s="309">
        <v>11854</v>
      </c>
      <c r="B10674" s="290" t="s">
        <v>26121</v>
      </c>
      <c r="C10674" s="291" t="s">
        <v>18018</v>
      </c>
      <c r="D10674" s="301" t="s">
        <v>26122</v>
      </c>
    </row>
    <row r="10675" spans="1:4">
      <c r="A10675" s="309">
        <v>11856</v>
      </c>
      <c r="B10675" s="290" t="s">
        <v>18911</v>
      </c>
      <c r="C10675" s="291" t="s">
        <v>18898</v>
      </c>
      <c r="D10675" s="300" t="s">
        <v>18912</v>
      </c>
    </row>
    <row r="10676" spans="1:4">
      <c r="A10676" s="309">
        <v>11861</v>
      </c>
      <c r="B10676" s="290" t="s">
        <v>56984</v>
      </c>
      <c r="C10676" s="291" t="s">
        <v>17134</v>
      </c>
      <c r="D10676" s="300" t="s">
        <v>45129</v>
      </c>
    </row>
    <row r="10677" spans="1:4">
      <c r="B10677" s="290" t="s">
        <v>56985</v>
      </c>
    </row>
    <row r="10678" spans="1:4">
      <c r="A10678" s="309">
        <v>11862</v>
      </c>
      <c r="B10678" s="290" t="s">
        <v>56986</v>
      </c>
      <c r="C10678" s="291" t="s">
        <v>15</v>
      </c>
      <c r="D10678" s="300" t="s">
        <v>56987</v>
      </c>
    </row>
    <row r="10679" spans="1:4">
      <c r="B10679" s="290" t="s">
        <v>56988</v>
      </c>
    </row>
    <row r="10680" spans="1:4">
      <c r="A10680" s="309">
        <v>11863</v>
      </c>
      <c r="B10680" s="290" t="s">
        <v>56989</v>
      </c>
      <c r="C10680" s="291" t="s">
        <v>32</v>
      </c>
      <c r="D10680" s="307" t="s">
        <v>56990</v>
      </c>
    </row>
    <row r="10681" spans="1:4">
      <c r="A10681" s="309">
        <v>11864</v>
      </c>
      <c r="B10681" s="290" t="s">
        <v>56991</v>
      </c>
      <c r="C10681" s="291" t="s">
        <v>32</v>
      </c>
      <c r="D10681" s="300" t="s">
        <v>56992</v>
      </c>
    </row>
    <row r="10682" spans="1:4">
      <c r="A10682" s="309">
        <v>11865</v>
      </c>
      <c r="B10682" s="290" t="s">
        <v>56993</v>
      </c>
      <c r="C10682" s="291" t="s">
        <v>32</v>
      </c>
      <c r="D10682" s="300" t="s">
        <v>56994</v>
      </c>
    </row>
    <row r="10683" spans="1:4">
      <c r="A10683" s="309">
        <v>11866</v>
      </c>
      <c r="B10683" s="290" t="s">
        <v>56995</v>
      </c>
      <c r="C10683" s="291" t="s">
        <v>32</v>
      </c>
      <c r="D10683" s="300" t="s">
        <v>56996</v>
      </c>
    </row>
    <row r="10684" spans="1:4">
      <c r="A10684" s="309">
        <v>11867</v>
      </c>
      <c r="B10684" s="290" t="s">
        <v>29194</v>
      </c>
      <c r="C10684" s="291" t="s">
        <v>16857</v>
      </c>
      <c r="D10684" s="301" t="s">
        <v>29195</v>
      </c>
    </row>
    <row r="10685" spans="1:4">
      <c r="A10685" s="309">
        <v>11868</v>
      </c>
      <c r="B10685" s="290" t="s">
        <v>29242</v>
      </c>
      <c r="C10685" s="291" t="s">
        <v>15</v>
      </c>
      <c r="D10685" s="300" t="s">
        <v>339</v>
      </c>
    </row>
    <row r="10686" spans="1:4">
      <c r="A10686" s="309">
        <v>11869</v>
      </c>
      <c r="B10686" s="290" t="s">
        <v>29273</v>
      </c>
      <c r="C10686" s="291" t="s">
        <v>15</v>
      </c>
      <c r="D10686" s="300" t="s">
        <v>29274</v>
      </c>
    </row>
    <row r="10687" spans="1:4">
      <c r="A10687" s="309">
        <v>11870</v>
      </c>
      <c r="B10687" s="290" t="s">
        <v>56997</v>
      </c>
      <c r="C10687" s="291" t="s">
        <v>32</v>
      </c>
      <c r="D10687" s="300" t="s">
        <v>186</v>
      </c>
    </row>
    <row r="10688" spans="1:4">
      <c r="D10688" s="291" t="s">
        <v>30702</v>
      </c>
    </row>
    <row r="10689" spans="1:4">
      <c r="B10689" s="298" t="s">
        <v>35871</v>
      </c>
    </row>
    <row r="10690" spans="1:4">
      <c r="A10690" s="306"/>
      <c r="B10690" s="302"/>
      <c r="C10690" s="302"/>
      <c r="D10690" s="302"/>
    </row>
    <row r="10691" spans="1:4">
      <c r="B10691" s="298" t="s">
        <v>30674</v>
      </c>
      <c r="C10691" s="299" t="s">
        <v>51461</v>
      </c>
    </row>
    <row r="10692" spans="1:4">
      <c r="D10692" s="299" t="s">
        <v>51462</v>
      </c>
    </row>
    <row r="10693" spans="1:4">
      <c r="A10693" s="299" t="s">
        <v>16137</v>
      </c>
      <c r="B10693" s="298" t="s">
        <v>51463</v>
      </c>
      <c r="C10693" s="299" t="s">
        <v>51464</v>
      </c>
    </row>
    <row r="10694" spans="1:4">
      <c r="A10694" s="309">
        <v>11871</v>
      </c>
      <c r="B10694" s="290" t="s">
        <v>19458</v>
      </c>
      <c r="C10694" s="291" t="s">
        <v>16412</v>
      </c>
      <c r="D10694" s="300" t="s">
        <v>1558</v>
      </c>
    </row>
    <row r="10695" spans="1:4">
      <c r="A10695" s="309">
        <v>11872</v>
      </c>
      <c r="B10695" s="290" t="s">
        <v>19461</v>
      </c>
      <c r="C10695" s="291" t="s">
        <v>16412</v>
      </c>
      <c r="D10695" s="300" t="s">
        <v>2387</v>
      </c>
    </row>
    <row r="10696" spans="1:4">
      <c r="A10696" s="309">
        <v>11873</v>
      </c>
      <c r="B10696" s="290" t="s">
        <v>19462</v>
      </c>
      <c r="C10696" s="291" t="s">
        <v>16412</v>
      </c>
      <c r="D10696" s="300" t="s">
        <v>1694</v>
      </c>
    </row>
    <row r="10697" spans="1:4">
      <c r="A10697" s="309">
        <v>11874</v>
      </c>
      <c r="B10697" s="290" t="s">
        <v>19464</v>
      </c>
      <c r="C10697" s="291" t="s">
        <v>16412</v>
      </c>
      <c r="D10697" s="300" t="s">
        <v>799</v>
      </c>
    </row>
    <row r="10698" spans="1:4">
      <c r="A10698" s="309">
        <v>11875</v>
      </c>
      <c r="B10698" s="290" t="s">
        <v>19465</v>
      </c>
      <c r="C10698" s="291" t="s">
        <v>16412</v>
      </c>
      <c r="D10698" s="300" t="s">
        <v>1322</v>
      </c>
    </row>
    <row r="10699" spans="1:4">
      <c r="A10699" s="309">
        <v>11876</v>
      </c>
      <c r="B10699" s="290" t="s">
        <v>19466</v>
      </c>
      <c r="C10699" s="291" t="s">
        <v>16412</v>
      </c>
      <c r="D10699" s="300" t="s">
        <v>743</v>
      </c>
    </row>
    <row r="10700" spans="1:4">
      <c r="A10700" s="309">
        <v>11877</v>
      </c>
      <c r="B10700" s="290" t="s">
        <v>19468</v>
      </c>
      <c r="C10700" s="291" t="s">
        <v>16412</v>
      </c>
      <c r="D10700" s="300" t="s">
        <v>2433</v>
      </c>
    </row>
    <row r="10701" spans="1:4">
      <c r="A10701" s="309">
        <v>11878</v>
      </c>
      <c r="B10701" s="290" t="s">
        <v>19469</v>
      </c>
      <c r="C10701" s="291" t="s">
        <v>16412</v>
      </c>
      <c r="D10701" s="300" t="s">
        <v>2333</v>
      </c>
    </row>
    <row r="10702" spans="1:4">
      <c r="A10702" s="309">
        <v>11879</v>
      </c>
      <c r="B10702" s="290" t="s">
        <v>19470</v>
      </c>
      <c r="C10702" s="291" t="s">
        <v>16412</v>
      </c>
      <c r="D10702" s="300" t="s">
        <v>37370</v>
      </c>
    </row>
    <row r="10703" spans="1:4">
      <c r="A10703" s="309">
        <v>11880</v>
      </c>
      <c r="B10703" s="290" t="s">
        <v>19471</v>
      </c>
      <c r="C10703" s="291" t="s">
        <v>16412</v>
      </c>
      <c r="D10703" s="300" t="s">
        <v>37252</v>
      </c>
    </row>
    <row r="10704" spans="1:4">
      <c r="A10704" s="309">
        <v>11881</v>
      </c>
      <c r="B10704" s="290" t="s">
        <v>19475</v>
      </c>
      <c r="C10704" s="291" t="s">
        <v>16412</v>
      </c>
      <c r="D10704" s="300" t="s">
        <v>14646</v>
      </c>
    </row>
    <row r="10705" spans="1:4">
      <c r="A10705" s="309">
        <v>11882</v>
      </c>
      <c r="B10705" s="290" t="s">
        <v>19476</v>
      </c>
      <c r="C10705" s="291" t="s">
        <v>16412</v>
      </c>
      <c r="D10705" s="300" t="s">
        <v>2205</v>
      </c>
    </row>
    <row r="10706" spans="1:4">
      <c r="A10706" s="309">
        <v>11883</v>
      </c>
      <c r="B10706" s="290" t="s">
        <v>19477</v>
      </c>
      <c r="C10706" s="291" t="s">
        <v>16412</v>
      </c>
      <c r="D10706" s="300" t="s">
        <v>2205</v>
      </c>
    </row>
    <row r="10707" spans="1:4">
      <c r="A10707" s="309">
        <v>11884</v>
      </c>
      <c r="B10707" s="290" t="s">
        <v>19478</v>
      </c>
      <c r="C10707" s="291" t="s">
        <v>16412</v>
      </c>
      <c r="D10707" s="300" t="s">
        <v>37590</v>
      </c>
    </row>
    <row r="10708" spans="1:4">
      <c r="A10708" s="309">
        <v>11885</v>
      </c>
      <c r="B10708" s="290" t="s">
        <v>19479</v>
      </c>
      <c r="C10708" s="291" t="s">
        <v>16412</v>
      </c>
      <c r="D10708" s="300" t="s">
        <v>889</v>
      </c>
    </row>
    <row r="10709" spans="1:4">
      <c r="A10709" s="309">
        <v>11886</v>
      </c>
      <c r="B10709" s="290" t="s">
        <v>19480</v>
      </c>
      <c r="C10709" s="291" t="s">
        <v>16412</v>
      </c>
      <c r="D10709" s="300" t="s">
        <v>37316</v>
      </c>
    </row>
    <row r="10710" spans="1:4">
      <c r="A10710" s="309">
        <v>11887</v>
      </c>
      <c r="B10710" s="290" t="s">
        <v>19482</v>
      </c>
      <c r="C10710" s="291" t="s">
        <v>16412</v>
      </c>
      <c r="D10710" s="300" t="s">
        <v>38977</v>
      </c>
    </row>
    <row r="10711" spans="1:4">
      <c r="A10711" s="309">
        <v>11888</v>
      </c>
      <c r="B10711" s="290" t="s">
        <v>19483</v>
      </c>
      <c r="C10711" s="291" t="s">
        <v>16412</v>
      </c>
      <c r="D10711" s="300" t="s">
        <v>56998</v>
      </c>
    </row>
    <row r="10712" spans="1:4">
      <c r="A10712" s="309">
        <v>11889</v>
      </c>
      <c r="B10712" s="290" t="s">
        <v>19484</v>
      </c>
      <c r="C10712" s="291" t="s">
        <v>16412</v>
      </c>
      <c r="D10712" s="300" t="s">
        <v>56998</v>
      </c>
    </row>
    <row r="10713" spans="1:4">
      <c r="A10713" s="309">
        <v>11890</v>
      </c>
      <c r="B10713" s="290" t="s">
        <v>19485</v>
      </c>
      <c r="C10713" s="291" t="s">
        <v>16412</v>
      </c>
      <c r="D10713" s="300" t="s">
        <v>56998</v>
      </c>
    </row>
    <row r="10714" spans="1:4">
      <c r="A10714" s="309">
        <v>11891</v>
      </c>
      <c r="B10714" s="290" t="s">
        <v>19486</v>
      </c>
      <c r="C10714" s="291" t="s">
        <v>16412</v>
      </c>
      <c r="D10714" s="300" t="s">
        <v>56998</v>
      </c>
    </row>
    <row r="10715" spans="1:4">
      <c r="A10715" s="309">
        <v>11892</v>
      </c>
      <c r="B10715" s="290" t="s">
        <v>19487</v>
      </c>
      <c r="C10715" s="291" t="s">
        <v>16412</v>
      </c>
      <c r="D10715" s="300" t="s">
        <v>56998</v>
      </c>
    </row>
    <row r="10716" spans="1:4">
      <c r="A10716" s="309">
        <v>11893</v>
      </c>
      <c r="B10716" s="290" t="s">
        <v>19488</v>
      </c>
      <c r="C10716" s="291" t="s">
        <v>16412</v>
      </c>
      <c r="D10716" s="300" t="s">
        <v>56998</v>
      </c>
    </row>
    <row r="10717" spans="1:4">
      <c r="A10717" s="309">
        <v>11894</v>
      </c>
      <c r="B10717" s="290" t="s">
        <v>19489</v>
      </c>
      <c r="C10717" s="291" t="s">
        <v>16412</v>
      </c>
      <c r="D10717" s="300" t="s">
        <v>56998</v>
      </c>
    </row>
    <row r="10718" spans="1:4">
      <c r="A10718" s="309">
        <v>11895</v>
      </c>
      <c r="B10718" s="290" t="s">
        <v>18254</v>
      </c>
      <c r="C10718" s="291" t="s">
        <v>32</v>
      </c>
      <c r="D10718" s="300" t="s">
        <v>33476</v>
      </c>
    </row>
    <row r="10719" spans="1:4">
      <c r="A10719" s="309">
        <v>11896</v>
      </c>
      <c r="B10719" s="290" t="s">
        <v>56999</v>
      </c>
      <c r="C10719" s="291" t="s">
        <v>16412</v>
      </c>
      <c r="D10719" s="300" t="s">
        <v>50</v>
      </c>
    </row>
    <row r="10720" spans="1:4">
      <c r="B10720" s="290" t="s">
        <v>35820</v>
      </c>
    </row>
    <row r="10721" spans="1:4">
      <c r="A10721" s="309">
        <v>11897</v>
      </c>
      <c r="B10721" s="290" t="s">
        <v>22088</v>
      </c>
      <c r="C10721" s="291" t="s">
        <v>16412</v>
      </c>
      <c r="D10721" s="300" t="s">
        <v>110</v>
      </c>
    </row>
    <row r="10722" spans="1:4">
      <c r="A10722" s="309">
        <v>11898</v>
      </c>
      <c r="B10722" s="290" t="s">
        <v>20180</v>
      </c>
      <c r="C10722" s="291" t="s">
        <v>16412</v>
      </c>
      <c r="D10722" s="291" t="s">
        <v>192</v>
      </c>
    </row>
    <row r="10723" spans="1:4">
      <c r="A10723" s="309">
        <v>11899</v>
      </c>
      <c r="B10723" s="290" t="s">
        <v>26914</v>
      </c>
      <c r="C10723" s="291" t="s">
        <v>16412</v>
      </c>
      <c r="D10723" s="291" t="s">
        <v>182</v>
      </c>
    </row>
    <row r="10724" spans="1:4">
      <c r="A10724" s="309">
        <v>11900</v>
      </c>
      <c r="B10724" s="290" t="s">
        <v>17500</v>
      </c>
      <c r="C10724" s="291" t="s">
        <v>16412</v>
      </c>
      <c r="D10724" s="291" t="s">
        <v>193</v>
      </c>
    </row>
    <row r="10725" spans="1:4">
      <c r="A10725" s="309">
        <v>11901</v>
      </c>
      <c r="B10725" s="290" t="s">
        <v>20158</v>
      </c>
      <c r="C10725" s="291" t="s">
        <v>16412</v>
      </c>
      <c r="D10725" s="291" t="s">
        <v>195</v>
      </c>
    </row>
    <row r="10726" spans="1:4">
      <c r="A10726" s="309">
        <v>11903</v>
      </c>
      <c r="B10726" s="290" t="s">
        <v>19693</v>
      </c>
      <c r="C10726" s="291" t="s">
        <v>16183</v>
      </c>
      <c r="D10726" s="300" t="s">
        <v>461</v>
      </c>
    </row>
    <row r="10727" spans="1:4">
      <c r="D10727" s="291" t="s">
        <v>30702</v>
      </c>
    </row>
    <row r="10728" spans="1:4">
      <c r="B10728" s="298" t="s">
        <v>35883</v>
      </c>
    </row>
    <row r="10729" spans="1:4">
      <c r="A10729" s="306"/>
      <c r="B10729" s="302"/>
      <c r="C10729" s="302"/>
      <c r="D10729" s="302"/>
    </row>
    <row r="10730" spans="1:4">
      <c r="B10730" s="298" t="s">
        <v>30674</v>
      </c>
      <c r="C10730" s="299" t="s">
        <v>51461</v>
      </c>
    </row>
    <row r="10731" spans="1:4">
      <c r="D10731" s="299" t="s">
        <v>51462</v>
      </c>
    </row>
    <row r="10732" spans="1:4">
      <c r="A10732" s="299" t="s">
        <v>16137</v>
      </c>
      <c r="B10732" s="298" t="s">
        <v>51463</v>
      </c>
      <c r="C10732" s="299" t="s">
        <v>51464</v>
      </c>
    </row>
    <row r="10733" spans="1:4">
      <c r="A10733" s="309">
        <v>11904</v>
      </c>
      <c r="B10733" s="290" t="s">
        <v>19694</v>
      </c>
      <c r="C10733" s="291" t="s">
        <v>16183</v>
      </c>
      <c r="D10733" s="300" t="s">
        <v>462</v>
      </c>
    </row>
    <row r="10734" spans="1:4">
      <c r="A10734" s="309">
        <v>11905</v>
      </c>
      <c r="B10734" s="290" t="s">
        <v>19695</v>
      </c>
      <c r="C10734" s="291" t="s">
        <v>17254</v>
      </c>
      <c r="D10734" s="300" t="s">
        <v>463</v>
      </c>
    </row>
    <row r="10735" spans="1:4">
      <c r="A10735" s="309">
        <v>11906</v>
      </c>
      <c r="B10735" s="290" t="s">
        <v>57000</v>
      </c>
      <c r="C10735" s="291" t="s">
        <v>19701</v>
      </c>
      <c r="D10735" s="300" t="s">
        <v>465</v>
      </c>
    </row>
    <row r="10736" spans="1:4">
      <c r="A10736" s="309">
        <v>11907</v>
      </c>
      <c r="B10736" s="290" t="s">
        <v>19696</v>
      </c>
      <c r="C10736" s="291" t="s">
        <v>16412</v>
      </c>
      <c r="D10736" s="300" t="s">
        <v>19697</v>
      </c>
    </row>
    <row r="10737" spans="1:4">
      <c r="A10737" s="309">
        <v>11909</v>
      </c>
      <c r="B10737" s="290" t="s">
        <v>19698</v>
      </c>
      <c r="C10737" s="291" t="s">
        <v>17254</v>
      </c>
      <c r="D10737" s="300" t="s">
        <v>19699</v>
      </c>
    </row>
    <row r="10738" spans="1:4">
      <c r="A10738" s="309">
        <v>11910</v>
      </c>
      <c r="B10738" s="290" t="s">
        <v>19702</v>
      </c>
      <c r="C10738" s="291" t="s">
        <v>19703</v>
      </c>
      <c r="D10738" s="300" t="s">
        <v>466</v>
      </c>
    </row>
    <row r="10739" spans="1:4">
      <c r="A10739" s="309">
        <v>11911</v>
      </c>
      <c r="B10739" s="290" t="s">
        <v>28848</v>
      </c>
      <c r="C10739" s="291" t="s">
        <v>17254</v>
      </c>
      <c r="D10739" s="300" t="s">
        <v>57001</v>
      </c>
    </row>
    <row r="10740" spans="1:4">
      <c r="A10740" s="309">
        <v>11912</v>
      </c>
      <c r="B10740" s="290" t="s">
        <v>28849</v>
      </c>
      <c r="C10740" s="291" t="s">
        <v>17254</v>
      </c>
      <c r="D10740" s="300" t="s">
        <v>57002</v>
      </c>
    </row>
    <row r="10741" spans="1:4">
      <c r="A10741" s="309">
        <v>11915</v>
      </c>
      <c r="B10741" s="290" t="s">
        <v>19706</v>
      </c>
      <c r="C10741" s="291" t="s">
        <v>17254</v>
      </c>
      <c r="D10741" s="300" t="s">
        <v>19707</v>
      </c>
    </row>
    <row r="10742" spans="1:4">
      <c r="A10742" s="309">
        <v>11916</v>
      </c>
      <c r="B10742" s="290" t="s">
        <v>19704</v>
      </c>
      <c r="C10742" s="291" t="s">
        <v>16183</v>
      </c>
      <c r="D10742" s="300" t="s">
        <v>19705</v>
      </c>
    </row>
    <row r="10743" spans="1:4">
      <c r="A10743" s="309">
        <v>11917</v>
      </c>
      <c r="B10743" s="290" t="s">
        <v>19700</v>
      </c>
      <c r="C10743" s="291" t="s">
        <v>16183</v>
      </c>
      <c r="D10743" s="300" t="s">
        <v>464</v>
      </c>
    </row>
    <row r="10744" spans="1:4">
      <c r="A10744" s="309">
        <v>11921</v>
      </c>
      <c r="B10744" s="290" t="s">
        <v>36281</v>
      </c>
      <c r="C10744" s="291" t="s">
        <v>17134</v>
      </c>
      <c r="D10744" s="300" t="s">
        <v>57003</v>
      </c>
    </row>
    <row r="10745" spans="1:4">
      <c r="B10745" s="290" t="s">
        <v>29126</v>
      </c>
    </row>
    <row r="10746" spans="1:4">
      <c r="A10746" s="309">
        <v>11922</v>
      </c>
      <c r="B10746" s="290" t="s">
        <v>26501</v>
      </c>
      <c r="C10746" s="291" t="s">
        <v>16412</v>
      </c>
      <c r="D10746" s="300" t="s">
        <v>2189</v>
      </c>
    </row>
    <row r="10747" spans="1:4">
      <c r="A10747" s="309">
        <v>11923</v>
      </c>
      <c r="B10747" s="290" t="s">
        <v>28936</v>
      </c>
      <c r="C10747" s="291" t="s">
        <v>16183</v>
      </c>
      <c r="D10747" s="300" t="s">
        <v>39015</v>
      </c>
    </row>
    <row r="10748" spans="1:4">
      <c r="A10748" s="309">
        <v>11924</v>
      </c>
      <c r="B10748" s="290" t="s">
        <v>29082</v>
      </c>
      <c r="C10748" s="291" t="s">
        <v>16412</v>
      </c>
      <c r="D10748" s="307" t="s">
        <v>57004</v>
      </c>
    </row>
    <row r="10749" spans="1:4">
      <c r="A10749" s="309">
        <v>11925</v>
      </c>
      <c r="B10749" s="290" t="s">
        <v>28955</v>
      </c>
      <c r="C10749" s="291" t="s">
        <v>16412</v>
      </c>
      <c r="D10749" s="300" t="s">
        <v>57005</v>
      </c>
    </row>
    <row r="10750" spans="1:4">
      <c r="A10750" s="309">
        <v>11926</v>
      </c>
      <c r="B10750" s="290" t="s">
        <v>57006</v>
      </c>
      <c r="C10750" s="291" t="s">
        <v>18112</v>
      </c>
      <c r="D10750" s="300" t="s">
        <v>905</v>
      </c>
    </row>
    <row r="10751" spans="1:4">
      <c r="A10751" s="309">
        <v>11927</v>
      </c>
      <c r="B10751" s="290" t="s">
        <v>57007</v>
      </c>
      <c r="C10751" s="291" t="s">
        <v>16412</v>
      </c>
      <c r="D10751" s="300" t="s">
        <v>1720</v>
      </c>
    </row>
    <row r="10752" spans="1:4">
      <c r="A10752" s="309">
        <v>11928</v>
      </c>
      <c r="B10752" s="290" t="s">
        <v>22504</v>
      </c>
      <c r="C10752" s="291" t="s">
        <v>16412</v>
      </c>
      <c r="D10752" s="307" t="s">
        <v>57008</v>
      </c>
    </row>
    <row r="10753" spans="1:4">
      <c r="A10753" s="309">
        <v>11929</v>
      </c>
      <c r="B10753" s="290" t="s">
        <v>22502</v>
      </c>
      <c r="C10753" s="291" t="s">
        <v>16412</v>
      </c>
      <c r="D10753" s="307" t="s">
        <v>57009</v>
      </c>
    </row>
    <row r="10754" spans="1:4">
      <c r="A10754" s="309">
        <v>11930</v>
      </c>
      <c r="B10754" s="290" t="s">
        <v>22503</v>
      </c>
      <c r="C10754" s="291" t="s">
        <v>16412</v>
      </c>
      <c r="D10754" s="307" t="s">
        <v>57010</v>
      </c>
    </row>
    <row r="10755" spans="1:4">
      <c r="A10755" s="309">
        <v>11931</v>
      </c>
      <c r="B10755" s="290" t="s">
        <v>24366</v>
      </c>
      <c r="C10755" s="291" t="s">
        <v>16412</v>
      </c>
      <c r="D10755" s="300" t="s">
        <v>57011</v>
      </c>
    </row>
    <row r="10756" spans="1:4">
      <c r="A10756" s="309">
        <v>11932</v>
      </c>
      <c r="B10756" s="290" t="s">
        <v>24407</v>
      </c>
      <c r="C10756" s="291" t="s">
        <v>16412</v>
      </c>
      <c r="D10756" s="300" t="s">
        <v>57012</v>
      </c>
    </row>
    <row r="10757" spans="1:4">
      <c r="A10757" s="309">
        <v>11933</v>
      </c>
      <c r="B10757" s="290" t="s">
        <v>24397</v>
      </c>
      <c r="C10757" s="291" t="s">
        <v>16412</v>
      </c>
      <c r="D10757" s="300" t="s">
        <v>27124</v>
      </c>
    </row>
    <row r="10758" spans="1:4">
      <c r="A10758" s="309">
        <v>11934</v>
      </c>
      <c r="B10758" s="290" t="s">
        <v>24046</v>
      </c>
      <c r="C10758" s="291" t="s">
        <v>16412</v>
      </c>
      <c r="D10758" s="300" t="s">
        <v>35630</v>
      </c>
    </row>
    <row r="10759" spans="1:4">
      <c r="A10759" s="309">
        <v>11935</v>
      </c>
      <c r="B10759" s="290" t="s">
        <v>24367</v>
      </c>
      <c r="C10759" s="291" t="s">
        <v>16412</v>
      </c>
      <c r="D10759" s="300" t="s">
        <v>57013</v>
      </c>
    </row>
    <row r="10760" spans="1:4">
      <c r="A10760" s="309">
        <v>11936</v>
      </c>
      <c r="B10760" s="290" t="s">
        <v>24215</v>
      </c>
      <c r="C10760" s="291" t="s">
        <v>16412</v>
      </c>
      <c r="D10760" s="300" t="s">
        <v>57014</v>
      </c>
    </row>
    <row r="10761" spans="1:4">
      <c r="A10761" s="309">
        <v>11937</v>
      </c>
      <c r="B10761" s="290" t="s">
        <v>57015</v>
      </c>
      <c r="C10761" s="291" t="s">
        <v>16412</v>
      </c>
      <c r="D10761" s="300" t="s">
        <v>57016</v>
      </c>
    </row>
    <row r="10762" spans="1:4">
      <c r="A10762" s="309">
        <v>11938</v>
      </c>
      <c r="B10762" s="290" t="s">
        <v>24072</v>
      </c>
      <c r="C10762" s="291" t="s">
        <v>16412</v>
      </c>
      <c r="D10762" s="300" t="s">
        <v>57017</v>
      </c>
    </row>
    <row r="10763" spans="1:4">
      <c r="A10763" s="309">
        <v>11939</v>
      </c>
      <c r="B10763" s="290" t="s">
        <v>24401</v>
      </c>
      <c r="C10763" s="291" t="s">
        <v>16412</v>
      </c>
      <c r="D10763" s="300" t="s">
        <v>22468</v>
      </c>
    </row>
    <row r="10764" spans="1:4">
      <c r="A10764" s="309">
        <v>11940</v>
      </c>
      <c r="B10764" s="290" t="s">
        <v>24402</v>
      </c>
      <c r="C10764" s="291" t="s">
        <v>16412</v>
      </c>
      <c r="D10764" s="300" t="s">
        <v>244</v>
      </c>
    </row>
    <row r="10765" spans="1:4">
      <c r="A10765" s="309">
        <v>11941</v>
      </c>
      <c r="B10765" s="290" t="s">
        <v>24078</v>
      </c>
      <c r="C10765" s="291" t="s">
        <v>16412</v>
      </c>
      <c r="D10765" s="300" t="s">
        <v>57018</v>
      </c>
    </row>
    <row r="10766" spans="1:4">
      <c r="D10766" s="291" t="s">
        <v>30702</v>
      </c>
    </row>
    <row r="10767" spans="1:4">
      <c r="B10767" s="298" t="s">
        <v>35898</v>
      </c>
    </row>
    <row r="10768" spans="1:4">
      <c r="A10768" s="302"/>
      <c r="B10768" s="302"/>
      <c r="C10768" s="302"/>
    </row>
    <row r="10769" spans="1:4">
      <c r="B10769" s="298" t="s">
        <v>30674</v>
      </c>
      <c r="C10769" s="299" t="s">
        <v>51461</v>
      </c>
    </row>
    <row r="10770" spans="1:4">
      <c r="D10770" s="299" t="s">
        <v>51462</v>
      </c>
    </row>
    <row r="10771" spans="1:4">
      <c r="A10771" s="299" t="s">
        <v>16137</v>
      </c>
      <c r="B10771" s="298" t="s">
        <v>51463</v>
      </c>
      <c r="C10771" s="299" t="s">
        <v>51464</v>
      </c>
    </row>
    <row r="10772" spans="1:4">
      <c r="A10772" s="309">
        <v>11942</v>
      </c>
      <c r="B10772" s="290" t="s">
        <v>24077</v>
      </c>
      <c r="C10772" s="291" t="s">
        <v>16412</v>
      </c>
      <c r="D10772" s="300" t="s">
        <v>36348</v>
      </c>
    </row>
    <row r="10773" spans="1:4">
      <c r="A10773" s="309">
        <v>11943</v>
      </c>
      <c r="B10773" s="290" t="s">
        <v>24400</v>
      </c>
      <c r="C10773" s="291" t="s">
        <v>16412</v>
      </c>
      <c r="D10773" s="300" t="s">
        <v>57019</v>
      </c>
    </row>
    <row r="10774" spans="1:4">
      <c r="A10774" s="309">
        <v>11944</v>
      </c>
      <c r="B10774" s="290" t="s">
        <v>24413</v>
      </c>
      <c r="C10774" s="291" t="s">
        <v>16412</v>
      </c>
      <c r="D10774" s="300" t="s">
        <v>19786</v>
      </c>
    </row>
    <row r="10775" spans="1:4">
      <c r="A10775" s="309">
        <v>11945</v>
      </c>
      <c r="B10775" s="290" t="s">
        <v>24154</v>
      </c>
      <c r="C10775" s="291" t="s">
        <v>16412</v>
      </c>
      <c r="D10775" s="300" t="s">
        <v>47624</v>
      </c>
    </row>
    <row r="10776" spans="1:4">
      <c r="A10776" s="309">
        <v>11946</v>
      </c>
      <c r="B10776" s="290" t="s">
        <v>24153</v>
      </c>
      <c r="C10776" s="291" t="s">
        <v>16412</v>
      </c>
      <c r="D10776" s="300" t="s">
        <v>57020</v>
      </c>
    </row>
    <row r="10777" spans="1:4">
      <c r="A10777" s="309">
        <v>11947</v>
      </c>
      <c r="B10777" s="290" t="s">
        <v>24216</v>
      </c>
      <c r="C10777" s="291" t="s">
        <v>16412</v>
      </c>
      <c r="D10777" s="300" t="s">
        <v>57014</v>
      </c>
    </row>
    <row r="10778" spans="1:4">
      <c r="A10778" s="309">
        <v>11948</v>
      </c>
      <c r="B10778" s="290" t="s">
        <v>57021</v>
      </c>
      <c r="C10778" s="291" t="s">
        <v>30</v>
      </c>
      <c r="D10778" s="300" t="s">
        <v>35312</v>
      </c>
    </row>
    <row r="10779" spans="1:4">
      <c r="A10779" s="309">
        <v>11949</v>
      </c>
      <c r="B10779" s="290" t="s">
        <v>57022</v>
      </c>
      <c r="C10779" s="291" t="s">
        <v>30</v>
      </c>
      <c r="D10779" s="300" t="s">
        <v>6764</v>
      </c>
    </row>
    <row r="10780" spans="1:4">
      <c r="B10780" s="290" t="s">
        <v>57023</v>
      </c>
    </row>
    <row r="10781" spans="1:4">
      <c r="A10781" s="309">
        <v>11950</v>
      </c>
      <c r="B10781" s="290" t="s">
        <v>17353</v>
      </c>
      <c r="C10781" s="291" t="s">
        <v>17254</v>
      </c>
      <c r="D10781" s="300" t="s">
        <v>2462</v>
      </c>
    </row>
    <row r="10782" spans="1:4">
      <c r="A10782" s="309">
        <v>11951</v>
      </c>
      <c r="B10782" s="290" t="s">
        <v>57024</v>
      </c>
      <c r="C10782" s="291" t="s">
        <v>17134</v>
      </c>
      <c r="D10782" s="300" t="s">
        <v>56949</v>
      </c>
    </row>
    <row r="10783" spans="1:4">
      <c r="B10783" s="290" t="s">
        <v>57025</v>
      </c>
    </row>
    <row r="10784" spans="1:4">
      <c r="A10784" s="309">
        <v>11952</v>
      </c>
      <c r="B10784" s="290" t="s">
        <v>57026</v>
      </c>
      <c r="C10784" s="291" t="s">
        <v>32</v>
      </c>
      <c r="D10784" s="300" t="s">
        <v>2279</v>
      </c>
    </row>
    <row r="10785" spans="1:4">
      <c r="A10785" s="309">
        <v>11953</v>
      </c>
      <c r="B10785" s="290" t="s">
        <v>57027</v>
      </c>
      <c r="C10785" s="291" t="s">
        <v>16412</v>
      </c>
      <c r="D10785" s="301" t="s">
        <v>57028</v>
      </c>
    </row>
    <row r="10786" spans="1:4">
      <c r="A10786" s="309">
        <v>11954</v>
      </c>
      <c r="B10786" s="290" t="s">
        <v>19010</v>
      </c>
      <c r="C10786" s="291" t="s">
        <v>16412</v>
      </c>
      <c r="D10786" s="301" t="s">
        <v>57029</v>
      </c>
    </row>
    <row r="10787" spans="1:4">
      <c r="A10787" s="309">
        <v>11955</v>
      </c>
      <c r="B10787" s="290" t="s">
        <v>19022</v>
      </c>
      <c r="C10787" s="291" t="s">
        <v>16412</v>
      </c>
      <c r="D10787" s="301" t="s">
        <v>57030</v>
      </c>
    </row>
    <row r="10788" spans="1:4">
      <c r="A10788" s="309">
        <v>11957</v>
      </c>
      <c r="B10788" s="290" t="s">
        <v>57031</v>
      </c>
      <c r="C10788" s="291" t="s">
        <v>16412</v>
      </c>
      <c r="D10788" s="300" t="s">
        <v>57032</v>
      </c>
    </row>
    <row r="10789" spans="1:4">
      <c r="B10789" s="290" t="s">
        <v>57033</v>
      </c>
    </row>
    <row r="10790" spans="1:4">
      <c r="A10790" s="309">
        <v>11958</v>
      </c>
      <c r="B10790" s="290" t="s">
        <v>57034</v>
      </c>
      <c r="C10790" s="291" t="s">
        <v>16412</v>
      </c>
      <c r="D10790" s="301" t="s">
        <v>57035</v>
      </c>
    </row>
    <row r="10791" spans="1:4">
      <c r="A10791" s="309">
        <v>11959</v>
      </c>
      <c r="B10791" s="290" t="s">
        <v>57036</v>
      </c>
      <c r="C10791" s="291" t="s">
        <v>16412</v>
      </c>
      <c r="D10791" s="301" t="s">
        <v>18973</v>
      </c>
    </row>
    <row r="10792" spans="1:4">
      <c r="A10792" s="309">
        <v>11960</v>
      </c>
      <c r="B10792" s="290" t="s">
        <v>57037</v>
      </c>
      <c r="C10792" s="291" t="s">
        <v>16412</v>
      </c>
      <c r="D10792" s="301" t="s">
        <v>57038</v>
      </c>
    </row>
    <row r="10793" spans="1:4">
      <c r="A10793" s="309">
        <v>11961</v>
      </c>
      <c r="B10793" s="290" t="s">
        <v>36291</v>
      </c>
      <c r="C10793" s="291" t="s">
        <v>17134</v>
      </c>
      <c r="D10793" s="300" t="s">
        <v>53862</v>
      </c>
    </row>
    <row r="10794" spans="1:4">
      <c r="B10794" s="290" t="s">
        <v>57039</v>
      </c>
    </row>
    <row r="10795" spans="1:4">
      <c r="A10795" s="309">
        <v>11962</v>
      </c>
      <c r="B10795" s="290" t="s">
        <v>36293</v>
      </c>
      <c r="C10795" s="291" t="s">
        <v>18112</v>
      </c>
      <c r="D10795" s="307" t="s">
        <v>57040</v>
      </c>
    </row>
    <row r="10796" spans="1:4">
      <c r="A10796" s="309">
        <v>11964</v>
      </c>
      <c r="B10796" s="290" t="s">
        <v>29499</v>
      </c>
      <c r="C10796" s="291" t="s">
        <v>16771</v>
      </c>
      <c r="D10796" s="300" t="s">
        <v>37368</v>
      </c>
    </row>
    <row r="10797" spans="1:4">
      <c r="A10797" s="309">
        <v>11965</v>
      </c>
      <c r="B10797" s="290" t="s">
        <v>29488</v>
      </c>
      <c r="C10797" s="291" t="s">
        <v>16412</v>
      </c>
      <c r="D10797" s="300" t="s">
        <v>495</v>
      </c>
    </row>
    <row r="10798" spans="1:4">
      <c r="A10798" s="309">
        <v>11966</v>
      </c>
      <c r="B10798" s="290" t="s">
        <v>16873</v>
      </c>
      <c r="C10798" s="291" t="s">
        <v>15</v>
      </c>
      <c r="D10798" s="300" t="s">
        <v>1125</v>
      </c>
    </row>
    <row r="10799" spans="1:4">
      <c r="A10799" s="309">
        <v>11967</v>
      </c>
      <c r="B10799" s="290" t="s">
        <v>19018</v>
      </c>
      <c r="C10799" s="291" t="s">
        <v>16412</v>
      </c>
      <c r="D10799" s="301" t="s">
        <v>57041</v>
      </c>
    </row>
    <row r="10800" spans="1:4">
      <c r="A10800" s="309">
        <v>11968</v>
      </c>
      <c r="B10800" s="290" t="s">
        <v>19019</v>
      </c>
      <c r="C10800" s="291" t="s">
        <v>16412</v>
      </c>
      <c r="D10800" s="301" t="s">
        <v>57042</v>
      </c>
    </row>
    <row r="10801" spans="1:4">
      <c r="A10801" s="309">
        <v>11969</v>
      </c>
      <c r="B10801" s="290" t="s">
        <v>18720</v>
      </c>
      <c r="C10801" s="291" t="s">
        <v>32</v>
      </c>
      <c r="D10801" s="300" t="s">
        <v>337</v>
      </c>
    </row>
    <row r="10802" spans="1:4">
      <c r="A10802" s="309">
        <v>11971</v>
      </c>
      <c r="B10802" s="290" t="s">
        <v>57043</v>
      </c>
      <c r="C10802" s="291" t="s">
        <v>16412</v>
      </c>
      <c r="D10802" s="307" t="s">
        <v>57044</v>
      </c>
    </row>
    <row r="10803" spans="1:4">
      <c r="B10803" s="290" t="s">
        <v>34845</v>
      </c>
    </row>
    <row r="10804" spans="1:4">
      <c r="A10804" s="309">
        <v>11972</v>
      </c>
      <c r="B10804" s="290" t="s">
        <v>26832</v>
      </c>
      <c r="C10804" s="291" t="s">
        <v>16412</v>
      </c>
      <c r="D10804" s="300" t="s">
        <v>15164</v>
      </c>
    </row>
    <row r="10805" spans="1:4">
      <c r="A10805" s="309">
        <v>11973</v>
      </c>
      <c r="B10805" s="290" t="s">
        <v>26740</v>
      </c>
      <c r="C10805" s="291" t="s">
        <v>16412</v>
      </c>
      <c r="D10805" s="300" t="s">
        <v>1634</v>
      </c>
    </row>
    <row r="10806" spans="1:4">
      <c r="A10806" s="309">
        <v>11974</v>
      </c>
      <c r="B10806" s="290" t="s">
        <v>26612</v>
      </c>
      <c r="C10806" s="291" t="s">
        <v>16412</v>
      </c>
      <c r="D10806" s="300" t="s">
        <v>1642</v>
      </c>
    </row>
    <row r="10807" spans="1:4">
      <c r="A10807" s="309">
        <v>11975</v>
      </c>
      <c r="B10807" s="290" t="s">
        <v>26795</v>
      </c>
      <c r="C10807" s="291" t="s">
        <v>16412</v>
      </c>
      <c r="D10807" s="300" t="s">
        <v>57045</v>
      </c>
    </row>
    <row r="10808" spans="1:4">
      <c r="D10808" s="291" t="s">
        <v>30702</v>
      </c>
    </row>
    <row r="10809" spans="1:4">
      <c r="B10809" s="298" t="s">
        <v>35911</v>
      </c>
    </row>
    <row r="10810" spans="1:4">
      <c r="A10810" s="302"/>
      <c r="B10810" s="302"/>
      <c r="C10810" s="302"/>
    </row>
    <row r="10811" spans="1:4">
      <c r="B10811" s="298" t="s">
        <v>30674</v>
      </c>
      <c r="C10811" s="299" t="s">
        <v>51461</v>
      </c>
    </row>
    <row r="10812" spans="1:4">
      <c r="D10812" s="299" t="s">
        <v>51462</v>
      </c>
    </row>
    <row r="10813" spans="1:4">
      <c r="A10813" s="299" t="s">
        <v>16137</v>
      </c>
      <c r="B10813" s="298" t="s">
        <v>51463</v>
      </c>
      <c r="C10813" s="299" t="s">
        <v>51464</v>
      </c>
    </row>
    <row r="10814" spans="1:4">
      <c r="A10814" s="309">
        <v>11977</v>
      </c>
      <c r="B10814" s="290" t="s">
        <v>28763</v>
      </c>
      <c r="C10814" s="291" t="s">
        <v>16412</v>
      </c>
      <c r="D10814" s="300" t="s">
        <v>17904</v>
      </c>
    </row>
    <row r="10815" spans="1:4">
      <c r="A10815" s="309">
        <v>11978</v>
      </c>
      <c r="B10815" s="290" t="s">
        <v>36310</v>
      </c>
      <c r="C10815" s="291" t="s">
        <v>16412</v>
      </c>
      <c r="D10815" s="300" t="s">
        <v>20245</v>
      </c>
    </row>
    <row r="10816" spans="1:4">
      <c r="A10816" s="309">
        <v>11979</v>
      </c>
      <c r="B10816" s="290" t="s">
        <v>57046</v>
      </c>
      <c r="C10816" s="291" t="s">
        <v>16412</v>
      </c>
      <c r="D10816" s="301" t="s">
        <v>19806</v>
      </c>
    </row>
    <row r="10817" spans="1:4">
      <c r="B10817" s="290" t="s">
        <v>57047</v>
      </c>
    </row>
    <row r="10818" spans="1:4">
      <c r="B10818" s="290" t="s">
        <v>57048</v>
      </c>
    </row>
    <row r="10819" spans="1:4">
      <c r="A10819" s="309">
        <v>11980</v>
      </c>
      <c r="B10819" s="290" t="s">
        <v>22729</v>
      </c>
      <c r="C10819" s="291" t="s">
        <v>16412</v>
      </c>
      <c r="D10819" s="300" t="s">
        <v>630</v>
      </c>
    </row>
    <row r="10820" spans="1:4">
      <c r="A10820" s="309">
        <v>11981</v>
      </c>
      <c r="B10820" s="290" t="s">
        <v>18468</v>
      </c>
      <c r="C10820" s="291" t="s">
        <v>16412</v>
      </c>
      <c r="D10820" s="300" t="s">
        <v>57049</v>
      </c>
    </row>
    <row r="10821" spans="1:4">
      <c r="A10821" s="309">
        <v>11982</v>
      </c>
      <c r="B10821" s="290" t="s">
        <v>57050</v>
      </c>
      <c r="C10821" s="291" t="s">
        <v>16412</v>
      </c>
      <c r="D10821" s="300" t="s">
        <v>57051</v>
      </c>
    </row>
    <row r="10822" spans="1:4">
      <c r="A10822" s="309">
        <v>11983</v>
      </c>
      <c r="B10822" s="290" t="s">
        <v>22625</v>
      </c>
      <c r="C10822" s="291" t="s">
        <v>16412</v>
      </c>
      <c r="D10822" s="300" t="s">
        <v>57052</v>
      </c>
    </row>
    <row r="10823" spans="1:4">
      <c r="A10823" s="309">
        <v>11984</v>
      </c>
      <c r="B10823" s="290" t="s">
        <v>30286</v>
      </c>
      <c r="C10823" s="291" t="s">
        <v>16412</v>
      </c>
      <c r="D10823" s="300" t="s">
        <v>332</v>
      </c>
    </row>
    <row r="10824" spans="1:4">
      <c r="A10824" s="309">
        <v>11985</v>
      </c>
      <c r="B10824" s="290" t="s">
        <v>57053</v>
      </c>
      <c r="C10824" s="291" t="s">
        <v>17134</v>
      </c>
      <c r="D10824" s="300" t="s">
        <v>18252</v>
      </c>
    </row>
    <row r="10825" spans="1:4">
      <c r="B10825" s="290" t="s">
        <v>57054</v>
      </c>
    </row>
    <row r="10826" spans="1:4">
      <c r="A10826" s="309">
        <v>11986</v>
      </c>
      <c r="B10826" s="290" t="s">
        <v>57055</v>
      </c>
      <c r="C10826" s="291" t="s">
        <v>16412</v>
      </c>
      <c r="D10826" s="300" t="s">
        <v>57056</v>
      </c>
    </row>
    <row r="10827" spans="1:4">
      <c r="B10827" s="290" t="s">
        <v>57057</v>
      </c>
    </row>
    <row r="10828" spans="1:4">
      <c r="B10828" s="290" t="s">
        <v>16866</v>
      </c>
    </row>
    <row r="10829" spans="1:4">
      <c r="A10829" s="309">
        <v>11987</v>
      </c>
      <c r="B10829" s="290" t="s">
        <v>57058</v>
      </c>
      <c r="C10829" s="291" t="s">
        <v>16412</v>
      </c>
      <c r="D10829" s="300" t="s">
        <v>38376</v>
      </c>
    </row>
    <row r="10830" spans="1:4">
      <c r="B10830" s="290" t="s">
        <v>17577</v>
      </c>
    </row>
    <row r="10831" spans="1:4">
      <c r="A10831" s="309">
        <v>11988</v>
      </c>
      <c r="B10831" s="290" t="s">
        <v>57059</v>
      </c>
      <c r="C10831" s="291" t="s">
        <v>16412</v>
      </c>
      <c r="D10831" s="301" t="s">
        <v>30443</v>
      </c>
    </row>
    <row r="10832" spans="1:4">
      <c r="B10832" s="290" t="s">
        <v>57060</v>
      </c>
    </row>
    <row r="10833" spans="1:4">
      <c r="B10833" s="290" t="s">
        <v>57061</v>
      </c>
    </row>
    <row r="10834" spans="1:4">
      <c r="A10834" s="309">
        <v>11989</v>
      </c>
      <c r="B10834" s="290" t="s">
        <v>26808</v>
      </c>
      <c r="C10834" s="291" t="s">
        <v>16412</v>
      </c>
      <c r="D10834" s="300" t="s">
        <v>2124</v>
      </c>
    </row>
    <row r="10835" spans="1:4">
      <c r="A10835" s="309">
        <v>11990</v>
      </c>
      <c r="B10835" s="290" t="s">
        <v>26765</v>
      </c>
      <c r="C10835" s="291" t="s">
        <v>16412</v>
      </c>
      <c r="D10835" s="300" t="s">
        <v>2124</v>
      </c>
    </row>
    <row r="10836" spans="1:4">
      <c r="A10836" s="309">
        <v>11991</v>
      </c>
      <c r="B10836" s="290" t="s">
        <v>26630</v>
      </c>
      <c r="C10836" s="291" t="s">
        <v>16412</v>
      </c>
      <c r="D10836" s="300" t="s">
        <v>2124</v>
      </c>
    </row>
    <row r="10837" spans="1:4">
      <c r="A10837" s="309">
        <v>11992</v>
      </c>
      <c r="B10837" s="290" t="s">
        <v>26805</v>
      </c>
      <c r="C10837" s="291" t="s">
        <v>16412</v>
      </c>
      <c r="D10837" s="300" t="s">
        <v>2124</v>
      </c>
    </row>
    <row r="10838" spans="1:4">
      <c r="A10838" s="309">
        <v>11993</v>
      </c>
      <c r="B10838" s="290" t="s">
        <v>26756</v>
      </c>
      <c r="C10838" s="291" t="s">
        <v>16412</v>
      </c>
      <c r="D10838" s="300" t="s">
        <v>2124</v>
      </c>
    </row>
    <row r="10839" spans="1:4">
      <c r="A10839" s="309">
        <v>11994</v>
      </c>
      <c r="B10839" s="290" t="s">
        <v>26742</v>
      </c>
      <c r="C10839" s="291" t="s">
        <v>16412</v>
      </c>
      <c r="D10839" s="300" t="s">
        <v>2124</v>
      </c>
    </row>
    <row r="10840" spans="1:4">
      <c r="A10840" s="309">
        <v>11995</v>
      </c>
      <c r="B10840" s="290" t="s">
        <v>26695</v>
      </c>
      <c r="C10840" s="291" t="s">
        <v>16412</v>
      </c>
      <c r="D10840" s="300" t="s">
        <v>2620</v>
      </c>
    </row>
    <row r="10841" spans="1:4">
      <c r="A10841" s="309">
        <v>11996</v>
      </c>
      <c r="B10841" s="290" t="s">
        <v>26730</v>
      </c>
      <c r="C10841" s="291" t="s">
        <v>16412</v>
      </c>
      <c r="D10841" s="300" t="s">
        <v>2124</v>
      </c>
    </row>
    <row r="10842" spans="1:4">
      <c r="A10842" s="309">
        <v>11997</v>
      </c>
      <c r="B10842" s="290" t="s">
        <v>57062</v>
      </c>
      <c r="C10842" s="291" t="s">
        <v>17134</v>
      </c>
      <c r="D10842" s="300" t="s">
        <v>1640</v>
      </c>
    </row>
    <row r="10843" spans="1:4">
      <c r="A10843" s="309">
        <v>11998</v>
      </c>
      <c r="B10843" s="290" t="s">
        <v>57063</v>
      </c>
      <c r="C10843" s="291" t="s">
        <v>17134</v>
      </c>
      <c r="D10843" s="300" t="s">
        <v>2582</v>
      </c>
    </row>
    <row r="10844" spans="1:4">
      <c r="A10844" s="309">
        <v>11999</v>
      </c>
      <c r="B10844" s="290" t="s">
        <v>57064</v>
      </c>
      <c r="C10844" s="291" t="s">
        <v>17134</v>
      </c>
      <c r="D10844" s="300" t="s">
        <v>2582</v>
      </c>
    </row>
    <row r="10845" spans="1:4">
      <c r="A10845" s="309">
        <v>12000</v>
      </c>
      <c r="B10845" s="290" t="s">
        <v>29448</v>
      </c>
      <c r="C10845" s="291" t="s">
        <v>16412</v>
      </c>
      <c r="D10845" s="300" t="s">
        <v>249</v>
      </c>
    </row>
    <row r="10846" spans="1:4">
      <c r="A10846" s="309">
        <v>12001</v>
      </c>
      <c r="B10846" s="290" t="s">
        <v>29447</v>
      </c>
      <c r="C10846" s="291" t="s">
        <v>15</v>
      </c>
      <c r="D10846" s="300" t="s">
        <v>2807</v>
      </c>
    </row>
    <row r="10847" spans="1:4">
      <c r="A10847" s="309">
        <v>12002</v>
      </c>
      <c r="B10847" s="290" t="s">
        <v>29449</v>
      </c>
      <c r="C10847" s="291" t="s">
        <v>16412</v>
      </c>
      <c r="D10847" s="301" t="s">
        <v>28804</v>
      </c>
    </row>
    <row r="10848" spans="1:4">
      <c r="A10848" s="309">
        <v>12003</v>
      </c>
      <c r="B10848" s="290" t="s">
        <v>29466</v>
      </c>
      <c r="C10848" s="291" t="s">
        <v>16412</v>
      </c>
      <c r="D10848" s="300" t="s">
        <v>17107</v>
      </c>
    </row>
    <row r="10849" spans="1:4">
      <c r="A10849" s="309">
        <v>12004</v>
      </c>
      <c r="B10849" s="290" t="s">
        <v>29459</v>
      </c>
      <c r="C10849" s="291" t="s">
        <v>16412</v>
      </c>
      <c r="D10849" s="300" t="s">
        <v>1163</v>
      </c>
    </row>
    <row r="10850" spans="1:4">
      <c r="A10850" s="309">
        <v>12007</v>
      </c>
      <c r="B10850" s="290" t="s">
        <v>29471</v>
      </c>
      <c r="C10850" s="291" t="s">
        <v>16412</v>
      </c>
      <c r="D10850" s="300" t="s">
        <v>57065</v>
      </c>
    </row>
    <row r="10851" spans="1:4">
      <c r="D10851" s="291" t="s">
        <v>30702</v>
      </c>
    </row>
    <row r="10852" spans="1:4">
      <c r="B10852" s="298" t="s">
        <v>35925</v>
      </c>
    </row>
    <row r="10853" spans="1:4">
      <c r="A10853" s="302"/>
      <c r="B10853" s="302"/>
      <c r="C10853" s="302"/>
      <c r="D10853" s="302"/>
    </row>
    <row r="10854" spans="1:4">
      <c r="B10854" s="298" t="s">
        <v>30674</v>
      </c>
      <c r="C10854" s="299" t="s">
        <v>51461</v>
      </c>
    </row>
    <row r="10855" spans="1:4">
      <c r="D10855" s="299" t="s">
        <v>51462</v>
      </c>
    </row>
    <row r="10856" spans="1:4">
      <c r="A10856" s="299" t="s">
        <v>16137</v>
      </c>
      <c r="B10856" s="298" t="s">
        <v>51463</v>
      </c>
      <c r="C10856" s="299" t="s">
        <v>51464</v>
      </c>
    </row>
    <row r="10857" spans="1:4">
      <c r="A10857" s="309">
        <v>12009</v>
      </c>
      <c r="B10857" s="290" t="s">
        <v>29460</v>
      </c>
      <c r="C10857" s="291" t="s">
        <v>16412</v>
      </c>
      <c r="D10857" s="301" t="s">
        <v>28804</v>
      </c>
    </row>
    <row r="10858" spans="1:4">
      <c r="A10858" s="309">
        <v>12011</v>
      </c>
      <c r="B10858" s="290" t="s">
        <v>57066</v>
      </c>
      <c r="C10858" s="291" t="s">
        <v>16412</v>
      </c>
      <c r="D10858" s="300" t="s">
        <v>57067</v>
      </c>
    </row>
    <row r="10859" spans="1:4">
      <c r="B10859" s="290" t="s">
        <v>57068</v>
      </c>
    </row>
    <row r="10860" spans="1:4">
      <c r="A10860" s="309">
        <v>12012</v>
      </c>
      <c r="B10860" s="290" t="s">
        <v>57069</v>
      </c>
      <c r="C10860" s="291" t="s">
        <v>18112</v>
      </c>
      <c r="D10860" s="300" t="s">
        <v>37199</v>
      </c>
    </row>
    <row r="10861" spans="1:4">
      <c r="B10861" s="290" t="s">
        <v>57070</v>
      </c>
    </row>
    <row r="10862" spans="1:4">
      <c r="A10862" s="309">
        <v>12013</v>
      </c>
      <c r="B10862" s="290" t="s">
        <v>57071</v>
      </c>
      <c r="C10862" s="291" t="s">
        <v>18112</v>
      </c>
      <c r="D10862" s="300" t="s">
        <v>57072</v>
      </c>
    </row>
    <row r="10863" spans="1:4">
      <c r="B10863" s="290" t="s">
        <v>57073</v>
      </c>
    </row>
    <row r="10864" spans="1:4">
      <c r="A10864" s="309">
        <v>12014</v>
      </c>
      <c r="B10864" s="290" t="s">
        <v>57074</v>
      </c>
      <c r="C10864" s="291" t="s">
        <v>16412</v>
      </c>
      <c r="D10864" s="300" t="s">
        <v>57075</v>
      </c>
    </row>
    <row r="10865" spans="1:4">
      <c r="B10865" s="290" t="s">
        <v>57076</v>
      </c>
    </row>
    <row r="10866" spans="1:4">
      <c r="A10866" s="309">
        <v>12015</v>
      </c>
      <c r="B10866" s="290" t="s">
        <v>16816</v>
      </c>
      <c r="C10866" s="291" t="s">
        <v>16412</v>
      </c>
      <c r="D10866" s="307" t="s">
        <v>57077</v>
      </c>
    </row>
    <row r="10867" spans="1:4">
      <c r="A10867" s="309">
        <v>12016</v>
      </c>
      <c r="B10867" s="290" t="s">
        <v>19855</v>
      </c>
      <c r="C10867" s="291" t="s">
        <v>16412</v>
      </c>
      <c r="D10867" s="300" t="s">
        <v>18210</v>
      </c>
    </row>
    <row r="10868" spans="1:4">
      <c r="A10868" s="309">
        <v>12017</v>
      </c>
      <c r="B10868" s="290" t="s">
        <v>16817</v>
      </c>
      <c r="C10868" s="291" t="s">
        <v>16412</v>
      </c>
      <c r="D10868" s="300">
        <v>1480.7</v>
      </c>
    </row>
    <row r="10869" spans="1:4">
      <c r="A10869" s="309">
        <v>12018</v>
      </c>
      <c r="B10869" s="290" t="s">
        <v>19060</v>
      </c>
      <c r="C10869" s="291" t="s">
        <v>17134</v>
      </c>
      <c r="D10869" s="300" t="s">
        <v>2649</v>
      </c>
    </row>
    <row r="10870" spans="1:4">
      <c r="A10870" s="309">
        <v>12019</v>
      </c>
      <c r="B10870" s="290" t="s">
        <v>19061</v>
      </c>
      <c r="C10870" s="291" t="s">
        <v>17134</v>
      </c>
      <c r="D10870" s="300" t="s">
        <v>39621</v>
      </c>
    </row>
    <row r="10871" spans="1:4">
      <c r="A10871" s="309">
        <v>12021</v>
      </c>
      <c r="B10871" s="290" t="s">
        <v>19063</v>
      </c>
      <c r="C10871" s="291" t="s">
        <v>17134</v>
      </c>
      <c r="D10871" s="300" t="s">
        <v>1038</v>
      </c>
    </row>
    <row r="10872" spans="1:4">
      <c r="A10872" s="309">
        <v>12023</v>
      </c>
      <c r="B10872" s="290" t="s">
        <v>19069</v>
      </c>
      <c r="C10872" s="291" t="s">
        <v>17134</v>
      </c>
      <c r="D10872" s="300" t="s">
        <v>39621</v>
      </c>
    </row>
    <row r="10873" spans="1:4">
      <c r="A10873" s="309">
        <v>12024</v>
      </c>
      <c r="B10873" s="290" t="s">
        <v>19057</v>
      </c>
      <c r="C10873" s="291" t="s">
        <v>17134</v>
      </c>
      <c r="D10873" s="300" t="s">
        <v>1595</v>
      </c>
    </row>
    <row r="10874" spans="1:4">
      <c r="A10874" s="309">
        <v>12025</v>
      </c>
      <c r="B10874" s="290" t="s">
        <v>19059</v>
      </c>
      <c r="C10874" s="291" t="s">
        <v>17134</v>
      </c>
      <c r="D10874" s="300" t="s">
        <v>2649</v>
      </c>
    </row>
    <row r="10875" spans="1:4">
      <c r="A10875" s="309">
        <v>12026</v>
      </c>
      <c r="B10875" s="290" t="s">
        <v>29487</v>
      </c>
      <c r="C10875" s="291" t="s">
        <v>16412</v>
      </c>
      <c r="D10875" s="301" t="s">
        <v>57078</v>
      </c>
    </row>
    <row r="10876" spans="1:4">
      <c r="A10876" s="309">
        <v>12027</v>
      </c>
      <c r="B10876" s="290" t="s">
        <v>57079</v>
      </c>
      <c r="C10876" s="291" t="s">
        <v>17134</v>
      </c>
      <c r="D10876" s="300" t="s">
        <v>18221</v>
      </c>
    </row>
    <row r="10877" spans="1:4">
      <c r="B10877" s="290" t="s">
        <v>57080</v>
      </c>
    </row>
    <row r="10878" spans="1:4">
      <c r="A10878" s="309">
        <v>12034</v>
      </c>
      <c r="B10878" s="290" t="s">
        <v>19246</v>
      </c>
      <c r="C10878" s="291" t="s">
        <v>32</v>
      </c>
      <c r="D10878" s="300" t="s">
        <v>762</v>
      </c>
    </row>
    <row r="10879" spans="1:4">
      <c r="A10879" s="309">
        <v>12035</v>
      </c>
      <c r="B10879" s="290" t="s">
        <v>19251</v>
      </c>
      <c r="C10879" s="291" t="s">
        <v>32</v>
      </c>
      <c r="D10879" s="300" t="s">
        <v>1239</v>
      </c>
    </row>
    <row r="10880" spans="1:4">
      <c r="A10880" s="309">
        <v>12036</v>
      </c>
      <c r="B10880" s="290" t="s">
        <v>19253</v>
      </c>
      <c r="C10880" s="291" t="s">
        <v>32</v>
      </c>
      <c r="D10880" s="300" t="s">
        <v>1805</v>
      </c>
    </row>
    <row r="10881" spans="1:4">
      <c r="A10881" s="309">
        <v>12038</v>
      </c>
      <c r="B10881" s="290" t="s">
        <v>19240</v>
      </c>
      <c r="C10881" s="291" t="s">
        <v>32</v>
      </c>
      <c r="D10881" s="300" t="s">
        <v>2719</v>
      </c>
    </row>
    <row r="10882" spans="1:4">
      <c r="A10882" s="309">
        <v>12039</v>
      </c>
      <c r="B10882" s="290" t="s">
        <v>19244</v>
      </c>
      <c r="C10882" s="291" t="s">
        <v>32</v>
      </c>
      <c r="D10882" s="300" t="s">
        <v>33128</v>
      </c>
    </row>
    <row r="10883" spans="1:4">
      <c r="A10883" s="309">
        <v>12040</v>
      </c>
      <c r="B10883" s="290" t="s">
        <v>19248</v>
      </c>
      <c r="C10883" s="291" t="s">
        <v>32</v>
      </c>
      <c r="D10883" s="300" t="s">
        <v>262</v>
      </c>
    </row>
    <row r="10884" spans="1:4">
      <c r="A10884" s="309">
        <v>12041</v>
      </c>
      <c r="B10884" s="290" t="s">
        <v>19250</v>
      </c>
      <c r="C10884" s="291" t="s">
        <v>32</v>
      </c>
      <c r="D10884" s="300" t="s">
        <v>2282</v>
      </c>
    </row>
    <row r="10885" spans="1:4">
      <c r="A10885" s="309">
        <v>12042</v>
      </c>
      <c r="B10885" s="290" t="s">
        <v>19252</v>
      </c>
      <c r="C10885" s="291" t="s">
        <v>32</v>
      </c>
      <c r="D10885" s="300" t="s">
        <v>891</v>
      </c>
    </row>
    <row r="10886" spans="1:4">
      <c r="A10886" s="309">
        <v>12043</v>
      </c>
      <c r="B10886" s="290" t="s">
        <v>19254</v>
      </c>
      <c r="C10886" s="291" t="s">
        <v>32</v>
      </c>
      <c r="D10886" s="300" t="s">
        <v>10256</v>
      </c>
    </row>
    <row r="10887" spans="1:4">
      <c r="A10887" s="309">
        <v>12044</v>
      </c>
      <c r="B10887" s="290" t="s">
        <v>19255</v>
      </c>
      <c r="C10887" s="291" t="s">
        <v>32</v>
      </c>
      <c r="D10887" s="300" t="s">
        <v>33065</v>
      </c>
    </row>
    <row r="10888" spans="1:4">
      <c r="A10888" s="309">
        <v>12045</v>
      </c>
      <c r="B10888" s="290" t="s">
        <v>19242</v>
      </c>
      <c r="C10888" s="291" t="s">
        <v>32</v>
      </c>
      <c r="D10888" s="300" t="s">
        <v>2647</v>
      </c>
    </row>
    <row r="10889" spans="1:4">
      <c r="A10889" s="309">
        <v>12046</v>
      </c>
      <c r="B10889" s="290" t="s">
        <v>19243</v>
      </c>
      <c r="C10889" s="291" t="s">
        <v>32</v>
      </c>
      <c r="D10889" s="300" t="s">
        <v>57081</v>
      </c>
    </row>
    <row r="10890" spans="1:4">
      <c r="A10890" s="309">
        <v>12047</v>
      </c>
      <c r="B10890" s="290" t="s">
        <v>19245</v>
      </c>
      <c r="C10890" s="291" t="s">
        <v>32</v>
      </c>
      <c r="D10890" s="300" t="s">
        <v>32435</v>
      </c>
    </row>
    <row r="10891" spans="1:4">
      <c r="A10891" s="309">
        <v>12048</v>
      </c>
      <c r="B10891" s="290" t="s">
        <v>57082</v>
      </c>
      <c r="C10891" s="291" t="s">
        <v>16412</v>
      </c>
      <c r="D10891" s="301" t="s">
        <v>17039</v>
      </c>
    </row>
    <row r="10892" spans="1:4">
      <c r="B10892" s="290" t="s">
        <v>57083</v>
      </c>
    </row>
    <row r="10893" spans="1:4">
      <c r="B10893" s="290" t="s">
        <v>57084</v>
      </c>
    </row>
    <row r="10894" spans="1:4">
      <c r="D10894" s="291" t="s">
        <v>30702</v>
      </c>
    </row>
    <row r="10895" spans="1:4">
      <c r="B10895" s="298" t="s">
        <v>35954</v>
      </c>
    </row>
    <row r="10896" spans="1:4">
      <c r="B10896" s="305"/>
    </row>
    <row r="10897" spans="1:4">
      <c r="B10897" s="298" t="s">
        <v>30674</v>
      </c>
      <c r="C10897" s="299" t="s">
        <v>51461</v>
      </c>
    </row>
    <row r="10898" spans="1:4">
      <c r="D10898" s="299" t="s">
        <v>51462</v>
      </c>
    </row>
    <row r="10899" spans="1:4">
      <c r="A10899" s="299" t="s">
        <v>16137</v>
      </c>
      <c r="B10899" s="298" t="s">
        <v>51463</v>
      </c>
      <c r="C10899" s="299" t="s">
        <v>51464</v>
      </c>
    </row>
    <row r="10900" spans="1:4">
      <c r="A10900" s="309">
        <v>12049</v>
      </c>
      <c r="B10900" s="290" t="s">
        <v>57085</v>
      </c>
      <c r="C10900" s="291" t="s">
        <v>16412</v>
      </c>
      <c r="D10900" s="301" t="s">
        <v>17040</v>
      </c>
    </row>
    <row r="10901" spans="1:4">
      <c r="B10901" s="290" t="s">
        <v>57086</v>
      </c>
    </row>
    <row r="10902" spans="1:4">
      <c r="A10902" s="309">
        <v>12050</v>
      </c>
      <c r="B10902" s="290" t="s">
        <v>30289</v>
      </c>
      <c r="C10902" s="291" t="s">
        <v>32</v>
      </c>
      <c r="D10902" s="300" t="s">
        <v>1194</v>
      </c>
    </row>
    <row r="10903" spans="1:4">
      <c r="A10903" s="309">
        <v>12051</v>
      </c>
      <c r="B10903" s="290" t="s">
        <v>57087</v>
      </c>
      <c r="C10903" s="291" t="s">
        <v>32</v>
      </c>
      <c r="D10903" s="300" t="s">
        <v>35425</v>
      </c>
    </row>
    <row r="10904" spans="1:4">
      <c r="A10904" s="309">
        <v>12052</v>
      </c>
      <c r="B10904" s="290" t="s">
        <v>57088</v>
      </c>
      <c r="C10904" s="291" t="s">
        <v>32</v>
      </c>
      <c r="D10904" s="300" t="s">
        <v>39222</v>
      </c>
    </row>
    <row r="10905" spans="1:4">
      <c r="A10905" s="309">
        <v>12053</v>
      </c>
      <c r="B10905" s="290" t="s">
        <v>57089</v>
      </c>
      <c r="C10905" s="291" t="s">
        <v>32</v>
      </c>
      <c r="D10905" s="300" t="s">
        <v>38667</v>
      </c>
    </row>
    <row r="10906" spans="1:4">
      <c r="A10906" s="309">
        <v>12054</v>
      </c>
      <c r="B10906" s="290" t="s">
        <v>57090</v>
      </c>
      <c r="C10906" s="291" t="s">
        <v>32</v>
      </c>
      <c r="D10906" s="300" t="s">
        <v>57091</v>
      </c>
    </row>
    <row r="10907" spans="1:4">
      <c r="A10907" s="309">
        <v>12055</v>
      </c>
      <c r="B10907" s="290" t="s">
        <v>22001</v>
      </c>
      <c r="C10907" s="291" t="s">
        <v>32</v>
      </c>
      <c r="D10907" s="300" t="s">
        <v>37821</v>
      </c>
    </row>
    <row r="10908" spans="1:4">
      <c r="A10908" s="309">
        <v>12056</v>
      </c>
      <c r="B10908" s="290" t="s">
        <v>21973</v>
      </c>
      <c r="C10908" s="291" t="s">
        <v>16412</v>
      </c>
      <c r="D10908" s="300" t="s">
        <v>37617</v>
      </c>
    </row>
    <row r="10909" spans="1:4">
      <c r="A10909" s="309">
        <v>12057</v>
      </c>
      <c r="B10909" s="290" t="s">
        <v>21903</v>
      </c>
      <c r="C10909" s="291" t="s">
        <v>16412</v>
      </c>
      <c r="D10909" s="300" t="s">
        <v>2567</v>
      </c>
    </row>
    <row r="10910" spans="1:4">
      <c r="A10910" s="309">
        <v>12058</v>
      </c>
      <c r="B10910" s="290" t="s">
        <v>22053</v>
      </c>
      <c r="C10910" s="291" t="s">
        <v>17134</v>
      </c>
      <c r="D10910" s="300" t="s">
        <v>57092</v>
      </c>
    </row>
    <row r="10911" spans="1:4">
      <c r="A10911" s="309">
        <v>12059</v>
      </c>
      <c r="B10911" s="290" t="s">
        <v>57093</v>
      </c>
      <c r="C10911" s="291" t="s">
        <v>32</v>
      </c>
      <c r="D10911" s="300" t="s">
        <v>37301</v>
      </c>
    </row>
    <row r="10912" spans="1:4">
      <c r="A10912" s="309">
        <v>12060</v>
      </c>
      <c r="B10912" s="290" t="s">
        <v>57094</v>
      </c>
      <c r="C10912" s="291" t="s">
        <v>32</v>
      </c>
      <c r="D10912" s="300" t="s">
        <v>57095</v>
      </c>
    </row>
    <row r="10913" spans="1:4">
      <c r="A10913" s="309">
        <v>12061</v>
      </c>
      <c r="B10913" s="290" t="s">
        <v>57096</v>
      </c>
      <c r="C10913" s="291" t="s">
        <v>32</v>
      </c>
      <c r="D10913" s="300" t="s">
        <v>57097</v>
      </c>
    </row>
    <row r="10914" spans="1:4">
      <c r="A10914" s="309">
        <v>12062</v>
      </c>
      <c r="B10914" s="290" t="s">
        <v>57098</v>
      </c>
      <c r="C10914" s="291" t="s">
        <v>32</v>
      </c>
      <c r="D10914" s="300" t="s">
        <v>57099</v>
      </c>
    </row>
    <row r="10915" spans="1:4">
      <c r="A10915" s="309">
        <v>12063</v>
      </c>
      <c r="B10915" s="290" t="s">
        <v>22005</v>
      </c>
      <c r="C10915" s="291" t="s">
        <v>32</v>
      </c>
      <c r="D10915" s="300" t="s">
        <v>1611</v>
      </c>
    </row>
    <row r="10916" spans="1:4">
      <c r="A10916" s="309">
        <v>12064</v>
      </c>
      <c r="B10916" s="290" t="s">
        <v>22006</v>
      </c>
      <c r="C10916" s="291" t="s">
        <v>32</v>
      </c>
      <c r="D10916" s="300" t="s">
        <v>33904</v>
      </c>
    </row>
    <row r="10917" spans="1:4">
      <c r="A10917" s="309">
        <v>12065</v>
      </c>
      <c r="B10917" s="290" t="s">
        <v>22063</v>
      </c>
      <c r="C10917" s="291" t="s">
        <v>32</v>
      </c>
      <c r="D10917" s="300" t="s">
        <v>57100</v>
      </c>
    </row>
    <row r="10918" spans="1:4">
      <c r="A10918" s="309">
        <v>12066</v>
      </c>
      <c r="B10918" s="290" t="s">
        <v>22065</v>
      </c>
      <c r="C10918" s="291" t="s">
        <v>32</v>
      </c>
      <c r="D10918" s="300" t="s">
        <v>37405</v>
      </c>
    </row>
    <row r="10919" spans="1:4">
      <c r="A10919" s="309">
        <v>12067</v>
      </c>
      <c r="B10919" s="290" t="s">
        <v>22062</v>
      </c>
      <c r="C10919" s="291" t="s">
        <v>32</v>
      </c>
      <c r="D10919" s="300" t="s">
        <v>46158</v>
      </c>
    </row>
    <row r="10920" spans="1:4">
      <c r="A10920" s="309">
        <v>12068</v>
      </c>
      <c r="B10920" s="290" t="s">
        <v>57101</v>
      </c>
      <c r="C10920" s="291" t="s">
        <v>32</v>
      </c>
      <c r="D10920" s="300" t="s">
        <v>38589</v>
      </c>
    </row>
    <row r="10921" spans="1:4">
      <c r="A10921" s="309">
        <v>12069</v>
      </c>
      <c r="B10921" s="290" t="s">
        <v>22002</v>
      </c>
      <c r="C10921" s="291" t="s">
        <v>32</v>
      </c>
      <c r="D10921" s="300" t="s">
        <v>38679</v>
      </c>
    </row>
    <row r="10922" spans="1:4">
      <c r="A10922" s="309">
        <v>12070</v>
      </c>
      <c r="B10922" s="290" t="s">
        <v>22004</v>
      </c>
      <c r="C10922" s="291" t="s">
        <v>32</v>
      </c>
      <c r="D10922" s="300" t="s">
        <v>57102</v>
      </c>
    </row>
    <row r="10923" spans="1:4">
      <c r="A10923" s="309">
        <v>12071</v>
      </c>
      <c r="B10923" s="290" t="s">
        <v>22055</v>
      </c>
      <c r="C10923" s="291" t="s">
        <v>17134</v>
      </c>
      <c r="D10923" s="300" t="s">
        <v>57103</v>
      </c>
    </row>
    <row r="10924" spans="1:4">
      <c r="A10924" s="309">
        <v>12072</v>
      </c>
      <c r="B10924" s="290" t="s">
        <v>57104</v>
      </c>
      <c r="C10924" s="291" t="s">
        <v>32</v>
      </c>
      <c r="D10924" s="300" t="s">
        <v>13552</v>
      </c>
    </row>
    <row r="10925" spans="1:4">
      <c r="A10925" s="309">
        <v>12073</v>
      </c>
      <c r="B10925" s="290" t="s">
        <v>57105</v>
      </c>
      <c r="C10925" s="291" t="s">
        <v>32</v>
      </c>
      <c r="D10925" s="300" t="s">
        <v>55163</v>
      </c>
    </row>
    <row r="10926" spans="1:4">
      <c r="A10926" s="309">
        <v>12074</v>
      </c>
      <c r="B10926" s="290" t="s">
        <v>57106</v>
      </c>
      <c r="C10926" s="291" t="s">
        <v>32</v>
      </c>
      <c r="D10926" s="300" t="s">
        <v>57107</v>
      </c>
    </row>
    <row r="10927" spans="1:4">
      <c r="A10927" s="309">
        <v>12075</v>
      </c>
      <c r="B10927" s="290" t="s">
        <v>57108</v>
      </c>
      <c r="C10927" s="291" t="s">
        <v>32</v>
      </c>
      <c r="D10927" s="300" t="s">
        <v>57109</v>
      </c>
    </row>
    <row r="10928" spans="1:4">
      <c r="A10928" s="309">
        <v>12076</v>
      </c>
      <c r="B10928" s="290" t="s">
        <v>22009</v>
      </c>
      <c r="C10928" s="291" t="s">
        <v>32</v>
      </c>
      <c r="D10928" s="300" t="s">
        <v>1049</v>
      </c>
    </row>
    <row r="10929" spans="1:4">
      <c r="A10929" s="309">
        <v>12077</v>
      </c>
      <c r="B10929" s="290" t="s">
        <v>22010</v>
      </c>
      <c r="C10929" s="291" t="s">
        <v>32</v>
      </c>
      <c r="D10929" s="300" t="s">
        <v>33697</v>
      </c>
    </row>
    <row r="10930" spans="1:4">
      <c r="A10930" s="309">
        <v>12078</v>
      </c>
      <c r="B10930" s="290" t="s">
        <v>22073</v>
      </c>
      <c r="C10930" s="291" t="s">
        <v>32</v>
      </c>
      <c r="D10930" s="300" t="s">
        <v>2436</v>
      </c>
    </row>
    <row r="10931" spans="1:4">
      <c r="A10931" s="309">
        <v>12079</v>
      </c>
      <c r="B10931" s="290" t="s">
        <v>57110</v>
      </c>
      <c r="C10931" s="291" t="s">
        <v>32</v>
      </c>
      <c r="D10931" s="300" t="s">
        <v>57111</v>
      </c>
    </row>
    <row r="10932" spans="1:4">
      <c r="A10932" s="309">
        <v>12080</v>
      </c>
      <c r="B10932" s="290" t="s">
        <v>57112</v>
      </c>
      <c r="C10932" s="291" t="s">
        <v>32</v>
      </c>
      <c r="D10932" s="300" t="s">
        <v>15380</v>
      </c>
    </row>
    <row r="10933" spans="1:4">
      <c r="D10933" s="291" t="s">
        <v>30702</v>
      </c>
    </row>
    <row r="10934" spans="1:4">
      <c r="B10934" s="298" t="s">
        <v>35977</v>
      </c>
    </row>
    <row r="10935" spans="1:4">
      <c r="A10935" s="302"/>
      <c r="B10935" s="302"/>
      <c r="C10935" s="302"/>
      <c r="D10935" s="302"/>
    </row>
    <row r="10936" spans="1:4">
      <c r="B10936" s="298" t="s">
        <v>30674</v>
      </c>
      <c r="C10936" s="299" t="s">
        <v>51461</v>
      </c>
    </row>
    <row r="10937" spans="1:4">
      <c r="D10937" s="299" t="s">
        <v>51462</v>
      </c>
    </row>
    <row r="10938" spans="1:4">
      <c r="A10938" s="299" t="s">
        <v>16137</v>
      </c>
      <c r="B10938" s="298" t="s">
        <v>51463</v>
      </c>
      <c r="C10938" s="299" t="s">
        <v>51464</v>
      </c>
    </row>
    <row r="10939" spans="1:4">
      <c r="A10939" s="309">
        <v>12081</v>
      </c>
      <c r="B10939" s="290" t="s">
        <v>57113</v>
      </c>
      <c r="C10939" s="291" t="s">
        <v>32</v>
      </c>
      <c r="D10939" s="300" t="s">
        <v>57114</v>
      </c>
    </row>
    <row r="10940" spans="1:4">
      <c r="A10940" s="309">
        <v>12082</v>
      </c>
      <c r="B10940" s="290" t="s">
        <v>22011</v>
      </c>
      <c r="C10940" s="291" t="s">
        <v>32</v>
      </c>
      <c r="D10940" s="300" t="s">
        <v>28719</v>
      </c>
    </row>
    <row r="10941" spans="1:4">
      <c r="A10941" s="309">
        <v>12083</v>
      </c>
      <c r="B10941" s="290" t="s">
        <v>22013</v>
      </c>
      <c r="C10941" s="291" t="s">
        <v>32</v>
      </c>
      <c r="D10941" s="300" t="s">
        <v>39158</v>
      </c>
    </row>
    <row r="10942" spans="1:4">
      <c r="A10942" s="309">
        <v>12084</v>
      </c>
      <c r="B10942" s="290" t="s">
        <v>57115</v>
      </c>
      <c r="C10942" s="291" t="s">
        <v>17134</v>
      </c>
      <c r="D10942" s="300" t="s">
        <v>56950</v>
      </c>
    </row>
    <row r="10943" spans="1:4">
      <c r="B10943" s="290" t="s">
        <v>57116</v>
      </c>
    </row>
    <row r="10944" spans="1:4">
      <c r="B10944" s="290" t="s">
        <v>35121</v>
      </c>
    </row>
    <row r="10945" spans="1:4">
      <c r="A10945" s="309">
        <v>12085</v>
      </c>
      <c r="B10945" s="290" t="s">
        <v>36341</v>
      </c>
      <c r="C10945" s="291" t="s">
        <v>17134</v>
      </c>
      <c r="D10945" s="300" t="s">
        <v>57117</v>
      </c>
    </row>
    <row r="10946" spans="1:4">
      <c r="A10946" s="309">
        <v>12086</v>
      </c>
      <c r="B10946" s="290" t="s">
        <v>24079</v>
      </c>
      <c r="C10946" s="291" t="s">
        <v>16412</v>
      </c>
      <c r="D10946" s="300" t="s">
        <v>32013</v>
      </c>
    </row>
    <row r="10947" spans="1:4">
      <c r="A10947" s="309">
        <v>12087</v>
      </c>
      <c r="B10947" s="290" t="s">
        <v>26665</v>
      </c>
      <c r="C10947" s="291" t="s">
        <v>16412</v>
      </c>
      <c r="D10947" s="300" t="s">
        <v>45</v>
      </c>
    </row>
    <row r="10948" spans="1:4">
      <c r="A10948" s="309">
        <v>12088</v>
      </c>
      <c r="B10948" s="290" t="s">
        <v>26688</v>
      </c>
      <c r="C10948" s="291" t="s">
        <v>16412</v>
      </c>
      <c r="D10948" s="300" t="s">
        <v>1148</v>
      </c>
    </row>
    <row r="10949" spans="1:4">
      <c r="A10949" s="309">
        <v>12089</v>
      </c>
      <c r="B10949" s="290" t="s">
        <v>26724</v>
      </c>
      <c r="C10949" s="291" t="s">
        <v>16412</v>
      </c>
      <c r="D10949" s="300" t="s">
        <v>66</v>
      </c>
    </row>
    <row r="10950" spans="1:4">
      <c r="A10950" s="309">
        <v>12090</v>
      </c>
      <c r="B10950" s="290" t="s">
        <v>26654</v>
      </c>
      <c r="C10950" s="291" t="s">
        <v>16412</v>
      </c>
      <c r="D10950" s="300" t="s">
        <v>38712</v>
      </c>
    </row>
    <row r="10951" spans="1:4">
      <c r="A10951" s="309">
        <v>12091</v>
      </c>
      <c r="B10951" s="290" t="s">
        <v>26663</v>
      </c>
      <c r="C10951" s="291" t="s">
        <v>16412</v>
      </c>
      <c r="D10951" s="300" t="s">
        <v>36956</v>
      </c>
    </row>
    <row r="10952" spans="1:4">
      <c r="A10952" s="309">
        <v>12092</v>
      </c>
      <c r="B10952" s="290" t="s">
        <v>26743</v>
      </c>
      <c r="C10952" s="291" t="s">
        <v>16412</v>
      </c>
      <c r="D10952" s="300" t="s">
        <v>2739</v>
      </c>
    </row>
    <row r="10953" spans="1:4">
      <c r="A10953" s="309">
        <v>12094</v>
      </c>
      <c r="B10953" s="290" t="s">
        <v>36351</v>
      </c>
      <c r="C10953" s="291" t="s">
        <v>16412</v>
      </c>
      <c r="D10953" s="300" t="s">
        <v>22041</v>
      </c>
    </row>
    <row r="10954" spans="1:4">
      <c r="B10954" s="290" t="s">
        <v>36352</v>
      </c>
    </row>
    <row r="10955" spans="1:4">
      <c r="A10955" s="309">
        <v>12095</v>
      </c>
      <c r="B10955" s="290" t="s">
        <v>36351</v>
      </c>
      <c r="C10955" s="291" t="s">
        <v>16412</v>
      </c>
      <c r="D10955" s="300" t="s">
        <v>22041</v>
      </c>
    </row>
    <row r="10956" spans="1:4">
      <c r="B10956" s="290" t="s">
        <v>36353</v>
      </c>
    </row>
    <row r="10957" spans="1:4">
      <c r="A10957" s="309">
        <v>12096</v>
      </c>
      <c r="B10957" s="290" t="s">
        <v>36354</v>
      </c>
      <c r="C10957" s="291" t="s">
        <v>16412</v>
      </c>
      <c r="D10957" s="300" t="s">
        <v>57118</v>
      </c>
    </row>
    <row r="10958" spans="1:4">
      <c r="A10958" s="309">
        <v>12097</v>
      </c>
      <c r="B10958" s="290" t="s">
        <v>36355</v>
      </c>
      <c r="C10958" s="291" t="s">
        <v>16412</v>
      </c>
      <c r="D10958" s="300" t="s">
        <v>57119</v>
      </c>
    </row>
    <row r="10959" spans="1:4">
      <c r="B10959" s="290" t="s">
        <v>36356</v>
      </c>
    </row>
    <row r="10960" spans="1:4">
      <c r="B10960" s="290" t="s">
        <v>36357</v>
      </c>
    </row>
    <row r="10961" spans="1:4">
      <c r="A10961" s="309">
        <v>12098</v>
      </c>
      <c r="B10961" s="290" t="s">
        <v>57120</v>
      </c>
      <c r="C10961" s="291" t="s">
        <v>16412</v>
      </c>
      <c r="D10961" s="300" t="s">
        <v>57121</v>
      </c>
    </row>
    <row r="10962" spans="1:4">
      <c r="B10962" s="290" t="s">
        <v>57122</v>
      </c>
    </row>
    <row r="10963" spans="1:4">
      <c r="A10963" s="309">
        <v>12099</v>
      </c>
      <c r="B10963" s="290" t="s">
        <v>25725</v>
      </c>
      <c r="C10963" s="291" t="s">
        <v>16412</v>
      </c>
      <c r="D10963" s="300" t="s">
        <v>190</v>
      </c>
    </row>
    <row r="10964" spans="1:4">
      <c r="A10964" s="309">
        <v>12100</v>
      </c>
      <c r="B10964" s="290" t="s">
        <v>57123</v>
      </c>
      <c r="C10964" s="291" t="s">
        <v>16412</v>
      </c>
      <c r="D10964" s="300" t="s">
        <v>57119</v>
      </c>
    </row>
    <row r="10965" spans="1:4">
      <c r="B10965" s="290" t="s">
        <v>57124</v>
      </c>
    </row>
    <row r="10966" spans="1:4">
      <c r="A10966" s="309">
        <v>12101</v>
      </c>
      <c r="B10966" s="290" t="s">
        <v>36360</v>
      </c>
      <c r="C10966" s="291" t="s">
        <v>16412</v>
      </c>
      <c r="D10966" s="300" t="s">
        <v>57119</v>
      </c>
    </row>
    <row r="10967" spans="1:4">
      <c r="B10967" s="290" t="s">
        <v>36361</v>
      </c>
    </row>
    <row r="10968" spans="1:4">
      <c r="A10968" s="309">
        <v>12102</v>
      </c>
      <c r="B10968" s="290" t="s">
        <v>36355</v>
      </c>
      <c r="C10968" s="291" t="s">
        <v>16412</v>
      </c>
      <c r="D10968" s="300" t="s">
        <v>57119</v>
      </c>
    </row>
    <row r="10969" spans="1:4">
      <c r="B10969" s="290" t="s">
        <v>36361</v>
      </c>
    </row>
    <row r="10970" spans="1:4">
      <c r="A10970" s="309">
        <v>12103</v>
      </c>
      <c r="B10970" s="290" t="s">
        <v>36360</v>
      </c>
      <c r="C10970" s="291" t="s">
        <v>16412</v>
      </c>
      <c r="D10970" s="300" t="s">
        <v>57119</v>
      </c>
    </row>
    <row r="10971" spans="1:4">
      <c r="B10971" s="290" t="s">
        <v>36359</v>
      </c>
    </row>
    <row r="10972" spans="1:4">
      <c r="A10972" s="309">
        <v>12104</v>
      </c>
      <c r="B10972" s="290" t="s">
        <v>36360</v>
      </c>
      <c r="C10972" s="291" t="s">
        <v>16412</v>
      </c>
      <c r="D10972" s="300" t="s">
        <v>57119</v>
      </c>
    </row>
    <row r="10973" spans="1:4">
      <c r="B10973" s="290" t="s">
        <v>36362</v>
      </c>
    </row>
    <row r="10974" spans="1:4">
      <c r="A10974" s="309">
        <v>12105</v>
      </c>
      <c r="B10974" s="290" t="s">
        <v>36363</v>
      </c>
      <c r="C10974" s="291" t="s">
        <v>16412</v>
      </c>
      <c r="D10974" s="300" t="s">
        <v>57119</v>
      </c>
    </row>
    <row r="10975" spans="1:4">
      <c r="B10975" s="290" t="s">
        <v>36364</v>
      </c>
    </row>
    <row r="10976" spans="1:4">
      <c r="A10976" s="309">
        <v>12106</v>
      </c>
      <c r="B10976" s="290" t="s">
        <v>36355</v>
      </c>
      <c r="C10976" s="291" t="s">
        <v>16412</v>
      </c>
      <c r="D10976" s="300" t="s">
        <v>57119</v>
      </c>
    </row>
    <row r="10977" spans="1:4">
      <c r="B10977" s="290" t="s">
        <v>36365</v>
      </c>
    </row>
    <row r="10978" spans="1:4">
      <c r="A10978" s="309">
        <v>12107</v>
      </c>
      <c r="B10978" s="290" t="s">
        <v>36355</v>
      </c>
      <c r="C10978" s="291" t="s">
        <v>16412</v>
      </c>
      <c r="D10978" s="300" t="s">
        <v>57119</v>
      </c>
    </row>
    <row r="10979" spans="1:4">
      <c r="B10979" s="290" t="s">
        <v>36359</v>
      </c>
    </row>
    <row r="10980" spans="1:4">
      <c r="A10980" s="309">
        <v>12108</v>
      </c>
      <c r="B10980" s="290" t="s">
        <v>24751</v>
      </c>
      <c r="C10980" s="291" t="s">
        <v>16412</v>
      </c>
      <c r="D10980" s="300" t="s">
        <v>20505</v>
      </c>
    </row>
    <row r="10981" spans="1:4">
      <c r="B10981" s="290" t="s">
        <v>22367</v>
      </c>
    </row>
    <row r="10982" spans="1:4">
      <c r="D10982" s="291" t="s">
        <v>30702</v>
      </c>
    </row>
    <row r="10983" spans="1:4">
      <c r="B10983" s="298" t="s">
        <v>36000</v>
      </c>
    </row>
    <row r="10984" spans="1:4">
      <c r="A10984" s="302"/>
    </row>
    <row r="10985" spans="1:4">
      <c r="B10985" s="298" t="s">
        <v>30674</v>
      </c>
      <c r="C10985" s="299" t="s">
        <v>51461</v>
      </c>
    </row>
    <row r="10986" spans="1:4">
      <c r="D10986" s="299" t="s">
        <v>51462</v>
      </c>
    </row>
    <row r="10987" spans="1:4">
      <c r="A10987" s="299" t="s">
        <v>16137</v>
      </c>
      <c r="B10987" s="298" t="s">
        <v>51463</v>
      </c>
      <c r="C10987" s="299" t="s">
        <v>51464</v>
      </c>
    </row>
    <row r="10988" spans="1:4">
      <c r="A10988" s="309">
        <v>12109</v>
      </c>
      <c r="C10988" s="291" t="s">
        <v>16412</v>
      </c>
      <c r="D10988" s="307" t="s">
        <v>57125</v>
      </c>
    </row>
    <row r="10989" spans="1:4">
      <c r="A10989" s="309">
        <v>12112</v>
      </c>
      <c r="B10989" s="290" t="s">
        <v>30140</v>
      </c>
      <c r="C10989" s="291" t="s">
        <v>32</v>
      </c>
      <c r="D10989" s="300" t="s">
        <v>34330</v>
      </c>
    </row>
    <row r="10990" spans="1:4">
      <c r="A10990" s="309">
        <v>12113</v>
      </c>
      <c r="B10990" s="290" t="s">
        <v>22335</v>
      </c>
      <c r="C10990" s="291" t="s">
        <v>16412</v>
      </c>
      <c r="D10990" s="300" t="s">
        <v>32217</v>
      </c>
    </row>
    <row r="10991" spans="1:4">
      <c r="A10991" s="309">
        <v>12114</v>
      </c>
      <c r="B10991" s="290" t="s">
        <v>22352</v>
      </c>
      <c r="C10991" s="291" t="s">
        <v>16412</v>
      </c>
      <c r="D10991" s="300" t="s">
        <v>570</v>
      </c>
    </row>
    <row r="10992" spans="1:4">
      <c r="A10992" s="309">
        <v>12115</v>
      </c>
      <c r="B10992" s="290" t="s">
        <v>18498</v>
      </c>
      <c r="C10992" s="291" t="s">
        <v>16412</v>
      </c>
      <c r="D10992" s="300" t="s">
        <v>1755</v>
      </c>
    </row>
    <row r="10993" spans="1:4">
      <c r="A10993" s="309">
        <v>12116</v>
      </c>
      <c r="B10993" s="290" t="s">
        <v>29165</v>
      </c>
      <c r="C10993" s="291" t="s">
        <v>16412</v>
      </c>
      <c r="D10993" s="300" t="s">
        <v>2764</v>
      </c>
    </row>
    <row r="10994" spans="1:4">
      <c r="A10994" s="309">
        <v>12117</v>
      </c>
      <c r="B10994" s="290" t="s">
        <v>29167</v>
      </c>
      <c r="C10994" s="291" t="s">
        <v>16412</v>
      </c>
      <c r="D10994" s="291" t="s">
        <v>1991</v>
      </c>
    </row>
    <row r="10995" spans="1:4">
      <c r="A10995" s="309">
        <v>12118</v>
      </c>
      <c r="B10995" s="290" t="s">
        <v>22298</v>
      </c>
      <c r="C10995" s="291" t="s">
        <v>16412</v>
      </c>
      <c r="D10995" s="300" t="s">
        <v>838</v>
      </c>
    </row>
    <row r="10996" spans="1:4">
      <c r="A10996" s="309">
        <v>12119</v>
      </c>
      <c r="B10996" s="290" t="s">
        <v>25951</v>
      </c>
      <c r="C10996" s="291" t="s">
        <v>16412</v>
      </c>
      <c r="D10996" s="300" t="s">
        <v>164</v>
      </c>
    </row>
    <row r="10997" spans="1:4">
      <c r="A10997" s="309">
        <v>12120</v>
      </c>
      <c r="B10997" s="290" t="s">
        <v>25952</v>
      </c>
      <c r="C10997" s="291" t="s">
        <v>16412</v>
      </c>
      <c r="D10997" s="300" t="s">
        <v>164</v>
      </c>
    </row>
    <row r="10998" spans="1:4">
      <c r="A10998" s="309">
        <v>12121</v>
      </c>
      <c r="B10998" s="290" t="s">
        <v>25953</v>
      </c>
      <c r="C10998" s="291" t="s">
        <v>16412</v>
      </c>
      <c r="D10998" s="300" t="s">
        <v>164</v>
      </c>
    </row>
    <row r="10999" spans="1:4">
      <c r="A10999" s="309">
        <v>12122</v>
      </c>
      <c r="B10999" s="290" t="s">
        <v>25954</v>
      </c>
      <c r="C10999" s="291" t="s">
        <v>16412</v>
      </c>
      <c r="D10999" s="300" t="s">
        <v>164</v>
      </c>
    </row>
    <row r="11000" spans="1:4">
      <c r="A11000" s="309">
        <v>12123</v>
      </c>
      <c r="B11000" s="290" t="s">
        <v>25955</v>
      </c>
      <c r="C11000" s="291" t="s">
        <v>16412</v>
      </c>
      <c r="D11000" s="300" t="s">
        <v>164</v>
      </c>
    </row>
    <row r="11001" spans="1:4">
      <c r="A11001" s="309">
        <v>12124</v>
      </c>
      <c r="B11001" s="290" t="s">
        <v>25942</v>
      </c>
      <c r="C11001" s="291" t="s">
        <v>16412</v>
      </c>
      <c r="D11001" s="300" t="s">
        <v>164</v>
      </c>
    </row>
    <row r="11002" spans="1:4">
      <c r="A11002" s="309">
        <v>12125</v>
      </c>
      <c r="B11002" s="290" t="s">
        <v>25943</v>
      </c>
      <c r="C11002" s="291" t="s">
        <v>16412</v>
      </c>
      <c r="D11002" s="300" t="s">
        <v>164</v>
      </c>
    </row>
    <row r="11003" spans="1:4">
      <c r="A11003" s="309">
        <v>12126</v>
      </c>
      <c r="B11003" s="290" t="s">
        <v>25944</v>
      </c>
      <c r="C11003" s="291" t="s">
        <v>16412</v>
      </c>
      <c r="D11003" s="300" t="s">
        <v>164</v>
      </c>
    </row>
    <row r="11004" spans="1:4">
      <c r="A11004" s="309">
        <v>12127</v>
      </c>
      <c r="B11004" s="290" t="s">
        <v>25945</v>
      </c>
      <c r="C11004" s="291" t="s">
        <v>16412</v>
      </c>
      <c r="D11004" s="300" t="s">
        <v>164</v>
      </c>
    </row>
    <row r="11005" spans="1:4">
      <c r="A11005" s="309">
        <v>12128</v>
      </c>
      <c r="B11005" s="290" t="s">
        <v>25946</v>
      </c>
      <c r="C11005" s="291" t="s">
        <v>16412</v>
      </c>
      <c r="D11005" s="300" t="s">
        <v>164</v>
      </c>
    </row>
    <row r="11006" spans="1:4">
      <c r="A11006" s="309">
        <v>12129</v>
      </c>
      <c r="B11006" s="290" t="s">
        <v>25947</v>
      </c>
      <c r="C11006" s="291" t="s">
        <v>16412</v>
      </c>
      <c r="D11006" s="300" t="s">
        <v>164</v>
      </c>
    </row>
    <row r="11007" spans="1:4">
      <c r="A11007" s="309">
        <v>12130</v>
      </c>
      <c r="B11007" s="290" t="s">
        <v>25948</v>
      </c>
      <c r="C11007" s="291" t="s">
        <v>16412</v>
      </c>
      <c r="D11007" s="300" t="s">
        <v>164</v>
      </c>
    </row>
    <row r="11008" spans="1:4">
      <c r="A11008" s="309">
        <v>12131</v>
      </c>
      <c r="B11008" s="290" t="s">
        <v>25949</v>
      </c>
      <c r="C11008" s="291" t="s">
        <v>16412</v>
      </c>
      <c r="D11008" s="300" t="s">
        <v>164</v>
      </c>
    </row>
    <row r="11009" spans="1:4">
      <c r="A11009" s="309">
        <v>12132</v>
      </c>
      <c r="B11009" s="290" t="s">
        <v>25950</v>
      </c>
      <c r="C11009" s="291" t="s">
        <v>16412</v>
      </c>
      <c r="D11009" s="300" t="s">
        <v>164</v>
      </c>
    </row>
    <row r="11010" spans="1:4">
      <c r="A11010" s="309">
        <v>12134</v>
      </c>
      <c r="B11010" s="290" t="s">
        <v>23946</v>
      </c>
      <c r="C11010" s="291" t="s">
        <v>16412</v>
      </c>
      <c r="D11010" s="300" t="s">
        <v>529</v>
      </c>
    </row>
    <row r="11011" spans="1:4">
      <c r="A11011" s="309">
        <v>12135</v>
      </c>
      <c r="B11011" s="290" t="s">
        <v>23947</v>
      </c>
      <c r="C11011" s="291" t="s">
        <v>16412</v>
      </c>
      <c r="D11011" s="300" t="s">
        <v>777</v>
      </c>
    </row>
    <row r="11012" spans="1:4">
      <c r="A11012" s="309">
        <v>12141</v>
      </c>
      <c r="B11012" s="290" t="s">
        <v>57126</v>
      </c>
      <c r="C11012" s="291" t="s">
        <v>16412</v>
      </c>
      <c r="D11012" s="300" t="s">
        <v>57127</v>
      </c>
    </row>
    <row r="11013" spans="1:4">
      <c r="B11013" s="290" t="s">
        <v>35820</v>
      </c>
    </row>
    <row r="11014" spans="1:4">
      <c r="A11014" s="309">
        <v>12142</v>
      </c>
      <c r="B11014" s="290" t="s">
        <v>36382</v>
      </c>
      <c r="C11014" s="291" t="s">
        <v>16412</v>
      </c>
      <c r="D11014" s="307" t="s">
        <v>57128</v>
      </c>
    </row>
    <row r="11015" spans="1:4">
      <c r="A11015" s="309">
        <v>12143</v>
      </c>
      <c r="B11015" s="290" t="s">
        <v>22837</v>
      </c>
      <c r="C11015" s="291" t="s">
        <v>16412</v>
      </c>
      <c r="D11015" s="300" t="s">
        <v>30484</v>
      </c>
    </row>
    <row r="11016" spans="1:4">
      <c r="A11016" s="309">
        <v>12144</v>
      </c>
      <c r="B11016" s="290" t="s">
        <v>22790</v>
      </c>
      <c r="C11016" s="291" t="s">
        <v>16412</v>
      </c>
      <c r="D11016" s="300" t="s">
        <v>1815</v>
      </c>
    </row>
    <row r="11017" spans="1:4">
      <c r="A11017" s="309">
        <v>12145</v>
      </c>
      <c r="B11017" s="290" t="s">
        <v>21236</v>
      </c>
      <c r="C11017" s="291" t="s">
        <v>16412</v>
      </c>
      <c r="D11017" s="300" t="s">
        <v>44612</v>
      </c>
    </row>
    <row r="11018" spans="1:4">
      <c r="A11018" s="309">
        <v>12146</v>
      </c>
      <c r="B11018" s="290" t="s">
        <v>56192</v>
      </c>
      <c r="C11018" s="291" t="s">
        <v>16412</v>
      </c>
      <c r="D11018" s="307" t="s">
        <v>57129</v>
      </c>
    </row>
    <row r="11019" spans="1:4">
      <c r="B11019" s="290" t="s">
        <v>57130</v>
      </c>
    </row>
    <row r="11020" spans="1:4">
      <c r="B11020" s="290" t="s">
        <v>57131</v>
      </c>
    </row>
    <row r="11021" spans="1:4">
      <c r="A11021" s="309">
        <v>12147</v>
      </c>
      <c r="B11021" s="290" t="s">
        <v>36385</v>
      </c>
      <c r="C11021" s="291" t="s">
        <v>16412</v>
      </c>
      <c r="D11021" s="307" t="s">
        <v>57132</v>
      </c>
    </row>
    <row r="11022" spans="1:4">
      <c r="B11022" s="290" t="s">
        <v>36386</v>
      </c>
    </row>
    <row r="11023" spans="1:4">
      <c r="B11023" s="290" t="s">
        <v>36387</v>
      </c>
    </row>
    <row r="11024" spans="1:4">
      <c r="D11024" s="291" t="s">
        <v>30702</v>
      </c>
    </row>
    <row r="11025" spans="1:4">
      <c r="B11025" s="298" t="s">
        <v>36027</v>
      </c>
    </row>
    <row r="11026" spans="1:4">
      <c r="A11026" s="302"/>
      <c r="B11026" s="302"/>
      <c r="C11026" s="302"/>
      <c r="D11026" s="302"/>
    </row>
    <row r="11027" spans="1:4">
      <c r="B11027" s="298" t="s">
        <v>30674</v>
      </c>
      <c r="C11027" s="299" t="s">
        <v>51461</v>
      </c>
    </row>
    <row r="11028" spans="1:4">
      <c r="D11028" s="299" t="s">
        <v>51462</v>
      </c>
    </row>
    <row r="11029" spans="1:4">
      <c r="A11029" s="299" t="s">
        <v>16137</v>
      </c>
      <c r="B11029" s="298" t="s">
        <v>51463</v>
      </c>
      <c r="C11029" s="299" t="s">
        <v>51464</v>
      </c>
    </row>
    <row r="11030" spans="1:4">
      <c r="A11030" s="309">
        <v>12148</v>
      </c>
      <c r="B11030" s="290" t="s">
        <v>36388</v>
      </c>
      <c r="C11030" s="291" t="s">
        <v>16412</v>
      </c>
      <c r="D11030" s="300" t="s">
        <v>28726</v>
      </c>
    </row>
    <row r="11031" spans="1:4">
      <c r="A11031" s="309">
        <v>12149</v>
      </c>
      <c r="B11031" s="290" t="s">
        <v>36389</v>
      </c>
      <c r="C11031" s="291" t="s">
        <v>16412</v>
      </c>
      <c r="D11031" s="300" t="s">
        <v>57133</v>
      </c>
    </row>
    <row r="11032" spans="1:4">
      <c r="A11032" s="309">
        <v>12150</v>
      </c>
      <c r="B11032" s="290" t="s">
        <v>24232</v>
      </c>
      <c r="C11032" s="291" t="s">
        <v>16412</v>
      </c>
      <c r="D11032" s="301" t="s">
        <v>57134</v>
      </c>
    </row>
    <row r="11033" spans="1:4">
      <c r="A11033" s="309">
        <v>12151</v>
      </c>
      <c r="B11033" s="290" t="s">
        <v>36392</v>
      </c>
      <c r="C11033" s="291" t="s">
        <v>16412</v>
      </c>
      <c r="D11033" s="300" t="s">
        <v>493</v>
      </c>
    </row>
    <row r="11034" spans="1:4">
      <c r="A11034" s="309">
        <v>12152</v>
      </c>
      <c r="B11034" s="290" t="s">
        <v>23578</v>
      </c>
      <c r="C11034" s="291" t="s">
        <v>16412</v>
      </c>
      <c r="D11034" s="300" t="s">
        <v>53605</v>
      </c>
    </row>
    <row r="11035" spans="1:4">
      <c r="A11035" s="309">
        <v>12153</v>
      </c>
      <c r="B11035" s="290" t="s">
        <v>23596</v>
      </c>
      <c r="C11035" s="291" t="s">
        <v>16412</v>
      </c>
      <c r="D11035" s="300" t="s">
        <v>572</v>
      </c>
    </row>
    <row r="11036" spans="1:4">
      <c r="A11036" s="309">
        <v>12154</v>
      </c>
      <c r="B11036" s="290" t="s">
        <v>23584</v>
      </c>
      <c r="C11036" s="291" t="s">
        <v>16412</v>
      </c>
      <c r="D11036" s="300" t="s">
        <v>35046</v>
      </c>
    </row>
    <row r="11037" spans="1:4">
      <c r="A11037" s="309">
        <v>12155</v>
      </c>
      <c r="B11037" s="290" t="s">
        <v>23587</v>
      </c>
      <c r="C11037" s="291" t="s">
        <v>16412</v>
      </c>
      <c r="D11037" s="300" t="s">
        <v>57135</v>
      </c>
    </row>
    <row r="11038" spans="1:4">
      <c r="A11038" s="309">
        <v>12156</v>
      </c>
      <c r="B11038" s="290" t="s">
        <v>36396</v>
      </c>
      <c r="C11038" s="291" t="s">
        <v>16412</v>
      </c>
      <c r="D11038" s="300" t="s">
        <v>37302</v>
      </c>
    </row>
    <row r="11039" spans="1:4">
      <c r="A11039" s="309">
        <v>12157</v>
      </c>
      <c r="B11039" s="290" t="s">
        <v>23860</v>
      </c>
      <c r="C11039" s="291" t="s">
        <v>16412</v>
      </c>
      <c r="D11039" s="300" t="s">
        <v>57136</v>
      </c>
    </row>
    <row r="11040" spans="1:4">
      <c r="A11040" s="309">
        <v>12158</v>
      </c>
      <c r="B11040" s="290" t="s">
        <v>23865</v>
      </c>
      <c r="C11040" s="291" t="s">
        <v>16412</v>
      </c>
      <c r="D11040" s="300" t="s">
        <v>14362</v>
      </c>
    </row>
    <row r="11041" spans="1:6">
      <c r="A11041" s="309">
        <v>12159</v>
      </c>
      <c r="B11041" s="290" t="s">
        <v>23896</v>
      </c>
      <c r="C11041" s="291" t="s">
        <v>16412</v>
      </c>
      <c r="D11041" s="300" t="s">
        <v>34537</v>
      </c>
    </row>
    <row r="11042" spans="1:6">
      <c r="A11042" s="309">
        <v>12160</v>
      </c>
      <c r="B11042" s="290" t="s">
        <v>36401</v>
      </c>
      <c r="C11042" s="291" t="s">
        <v>16412</v>
      </c>
      <c r="D11042" s="300" t="s">
        <v>872</v>
      </c>
    </row>
    <row r="11043" spans="1:6">
      <c r="A11043" s="309">
        <v>12161</v>
      </c>
      <c r="B11043" s="290" t="s">
        <v>23744</v>
      </c>
      <c r="C11043" s="291" t="s">
        <v>16412</v>
      </c>
      <c r="D11043" s="300" t="s">
        <v>53</v>
      </c>
    </row>
    <row r="11044" spans="1:6">
      <c r="A11044" s="309">
        <v>12162</v>
      </c>
      <c r="B11044" s="290" t="s">
        <v>23736</v>
      </c>
      <c r="C11044" s="291" t="s">
        <v>16412</v>
      </c>
      <c r="D11044" s="300" t="s">
        <v>1689</v>
      </c>
    </row>
    <row r="11045" spans="1:6">
      <c r="A11045" s="309">
        <v>12163</v>
      </c>
      <c r="B11045" s="290" t="s">
        <v>23816</v>
      </c>
      <c r="C11045" s="291" t="s">
        <v>16412</v>
      </c>
      <c r="D11045" s="300" t="s">
        <v>2656</v>
      </c>
    </row>
    <row r="11046" spans="1:6">
      <c r="A11046" s="309">
        <v>12165</v>
      </c>
      <c r="B11046" s="290" t="s">
        <v>22763</v>
      </c>
      <c r="C11046" s="291" t="s">
        <v>32</v>
      </c>
      <c r="D11046" s="300" t="s">
        <v>2168</v>
      </c>
    </row>
    <row r="11047" spans="1:6">
      <c r="A11047" s="309">
        <v>12166</v>
      </c>
      <c r="B11047" s="290" t="s">
        <v>22765</v>
      </c>
      <c r="C11047" s="291" t="s">
        <v>32</v>
      </c>
      <c r="D11047" s="300" t="s">
        <v>53478</v>
      </c>
    </row>
    <row r="11048" spans="1:6">
      <c r="A11048" s="309">
        <v>12167</v>
      </c>
      <c r="B11048" s="290" t="s">
        <v>22303</v>
      </c>
      <c r="C11048" s="291" t="s">
        <v>16412</v>
      </c>
      <c r="D11048" s="300" t="s">
        <v>57137</v>
      </c>
    </row>
    <row r="11049" spans="1:6">
      <c r="A11049" s="309">
        <v>12168</v>
      </c>
      <c r="B11049" s="290" t="s">
        <v>22333</v>
      </c>
      <c r="C11049" s="291" t="s">
        <v>16412</v>
      </c>
      <c r="D11049" s="300" t="s">
        <v>57138</v>
      </c>
    </row>
    <row r="11050" spans="1:6">
      <c r="A11050" s="309">
        <v>12169</v>
      </c>
      <c r="B11050" s="290" t="s">
        <v>20544</v>
      </c>
      <c r="C11050" s="291" t="s">
        <v>16412</v>
      </c>
      <c r="D11050" s="300" t="s">
        <v>57139</v>
      </c>
      <c r="F11050" s="303"/>
    </row>
    <row r="11051" spans="1:6">
      <c r="A11051" s="309">
        <v>12170</v>
      </c>
      <c r="B11051" s="290" t="s">
        <v>20735</v>
      </c>
      <c r="C11051" s="291" t="s">
        <v>16412</v>
      </c>
      <c r="D11051" s="300" t="s">
        <v>57140</v>
      </c>
      <c r="E11051" s="304"/>
      <c r="F11051" s="304"/>
    </row>
    <row r="11052" spans="1:6">
      <c r="A11052" s="309">
        <v>12171</v>
      </c>
      <c r="B11052" s="290" t="s">
        <v>20557</v>
      </c>
      <c r="C11052" s="291" t="s">
        <v>16412</v>
      </c>
      <c r="D11052" s="300" t="s">
        <v>50731</v>
      </c>
    </row>
    <row r="11053" spans="1:6">
      <c r="A11053" s="309">
        <v>12172</v>
      </c>
      <c r="B11053" s="290" t="s">
        <v>20783</v>
      </c>
      <c r="C11053" s="291" t="s">
        <v>34</v>
      </c>
      <c r="D11053" s="300" t="s">
        <v>57141</v>
      </c>
      <c r="E11053" s="302"/>
      <c r="F11053" s="302"/>
    </row>
    <row r="11054" spans="1:6">
      <c r="A11054" s="309">
        <v>12173</v>
      </c>
      <c r="B11054" s="290" t="s">
        <v>20781</v>
      </c>
      <c r="C11054" s="291" t="s">
        <v>34</v>
      </c>
      <c r="D11054" s="300" t="s">
        <v>57142</v>
      </c>
    </row>
    <row r="11055" spans="1:6">
      <c r="A11055" s="309">
        <v>12174</v>
      </c>
      <c r="B11055" s="290" t="s">
        <v>20697</v>
      </c>
      <c r="C11055" s="291" t="s">
        <v>16412</v>
      </c>
      <c r="D11055" s="300" t="s">
        <v>38830</v>
      </c>
      <c r="E11055" s="302"/>
      <c r="F11055" s="302"/>
    </row>
    <row r="11056" spans="1:6">
      <c r="A11056" s="309">
        <v>12175</v>
      </c>
      <c r="B11056" s="290" t="s">
        <v>18457</v>
      </c>
      <c r="C11056" s="291" t="s">
        <v>16412</v>
      </c>
      <c r="D11056" s="300" t="s">
        <v>21816</v>
      </c>
    </row>
    <row r="11057" spans="1:6">
      <c r="A11057" s="309">
        <v>12176</v>
      </c>
      <c r="B11057" s="290" t="s">
        <v>27381</v>
      </c>
      <c r="C11057" s="291" t="s">
        <v>16412</v>
      </c>
      <c r="D11057" s="300" t="s">
        <v>57143</v>
      </c>
      <c r="E11057" s="302"/>
      <c r="F11057" s="302"/>
    </row>
    <row r="11058" spans="1:6">
      <c r="A11058" s="309">
        <v>12177</v>
      </c>
      <c r="B11058" s="290" t="s">
        <v>25805</v>
      </c>
      <c r="C11058" s="291" t="s">
        <v>16412</v>
      </c>
      <c r="D11058" s="300" t="s">
        <v>57144</v>
      </c>
    </row>
    <row r="11059" spans="1:6">
      <c r="A11059" s="309">
        <v>12178</v>
      </c>
      <c r="B11059" s="290" t="s">
        <v>57145</v>
      </c>
      <c r="C11059" s="291" t="s">
        <v>16412</v>
      </c>
      <c r="D11059" s="300" t="s">
        <v>334</v>
      </c>
      <c r="E11059" s="302"/>
      <c r="F11059" s="302"/>
    </row>
    <row r="11060" spans="1:6">
      <c r="A11060" s="309">
        <v>12179</v>
      </c>
      <c r="B11060" s="290" t="s">
        <v>57146</v>
      </c>
      <c r="C11060" s="291" t="s">
        <v>16412</v>
      </c>
      <c r="D11060" s="300" t="s">
        <v>662</v>
      </c>
    </row>
    <row r="11061" spans="1:6">
      <c r="A11061" s="309">
        <v>12180</v>
      </c>
      <c r="B11061" s="290" t="s">
        <v>18418</v>
      </c>
      <c r="C11061" s="291" t="s">
        <v>32</v>
      </c>
      <c r="D11061" s="300" t="s">
        <v>8674</v>
      </c>
      <c r="E11061" s="302"/>
      <c r="F11061" s="302"/>
    </row>
    <row r="11062" spans="1:6">
      <c r="A11062" s="309">
        <v>12181</v>
      </c>
      <c r="B11062" s="290" t="s">
        <v>18419</v>
      </c>
      <c r="C11062" s="291" t="s">
        <v>32</v>
      </c>
      <c r="D11062" s="300" t="s">
        <v>30990</v>
      </c>
    </row>
    <row r="11063" spans="1:6">
      <c r="D11063" s="291" t="s">
        <v>30702</v>
      </c>
      <c r="E11063" s="302"/>
      <c r="F11063" s="302"/>
    </row>
    <row r="11064" spans="1:6">
      <c r="B11064" s="298" t="s">
        <v>36054</v>
      </c>
      <c r="E11064" s="302"/>
      <c r="F11064" s="302"/>
    </row>
    <row r="11065" spans="1:6">
      <c r="B11065" s="305"/>
    </row>
    <row r="11066" spans="1:6">
      <c r="B11066" s="298" t="s">
        <v>30674</v>
      </c>
      <c r="C11066" s="299" t="s">
        <v>51461</v>
      </c>
      <c r="E11066" s="302"/>
      <c r="F11066" s="302"/>
    </row>
    <row r="11067" spans="1:6">
      <c r="D11067" s="299" t="s">
        <v>51462</v>
      </c>
      <c r="E11067" s="302"/>
      <c r="F11067" s="302"/>
    </row>
    <row r="11068" spans="1:6">
      <c r="A11068" s="299" t="s">
        <v>16137</v>
      </c>
      <c r="B11068" s="298" t="s">
        <v>51463</v>
      </c>
      <c r="C11068" s="299" t="s">
        <v>51464</v>
      </c>
    </row>
    <row r="11069" spans="1:6">
      <c r="A11069" s="309">
        <v>12182</v>
      </c>
      <c r="B11069" s="290" t="s">
        <v>29748</v>
      </c>
      <c r="C11069" s="291" t="s">
        <v>32</v>
      </c>
      <c r="D11069" s="300" t="s">
        <v>763</v>
      </c>
    </row>
    <row r="11070" spans="1:6">
      <c r="A11070" s="309">
        <v>12183</v>
      </c>
      <c r="B11070" s="290" t="s">
        <v>29749</v>
      </c>
      <c r="C11070" s="291" t="s">
        <v>32</v>
      </c>
      <c r="D11070" s="291" t="s">
        <v>1992</v>
      </c>
      <c r="E11070" s="302"/>
      <c r="F11070" s="302"/>
    </row>
    <row r="11071" spans="1:6">
      <c r="A11071" s="309">
        <v>12184</v>
      </c>
      <c r="B11071" s="290" t="s">
        <v>29633</v>
      </c>
      <c r="C11071" s="291" t="s">
        <v>16412</v>
      </c>
      <c r="D11071" s="300" t="s">
        <v>29501</v>
      </c>
    </row>
    <row r="11072" spans="1:6">
      <c r="A11072" s="309">
        <v>12185</v>
      </c>
      <c r="B11072" s="290" t="s">
        <v>29626</v>
      </c>
      <c r="C11072" s="291" t="s">
        <v>32</v>
      </c>
      <c r="D11072" s="300" t="s">
        <v>851</v>
      </c>
      <c r="E11072" s="302"/>
      <c r="F11072" s="302"/>
    </row>
    <row r="11073" spans="1:6">
      <c r="A11073" s="309">
        <v>12186</v>
      </c>
      <c r="B11073" s="290" t="s">
        <v>29163</v>
      </c>
      <c r="C11073" s="291" t="s">
        <v>17134</v>
      </c>
      <c r="D11073" s="300" t="s">
        <v>81</v>
      </c>
    </row>
    <row r="11074" spans="1:6">
      <c r="A11074" s="309">
        <v>12187</v>
      </c>
      <c r="B11074" s="290" t="s">
        <v>19951</v>
      </c>
      <c r="C11074" s="291" t="s">
        <v>16412</v>
      </c>
      <c r="D11074" s="300" t="s">
        <v>839</v>
      </c>
      <c r="E11074" s="302"/>
      <c r="F11074" s="302"/>
    </row>
    <row r="11075" spans="1:6">
      <c r="A11075" s="309">
        <v>12188</v>
      </c>
      <c r="B11075" s="290" t="s">
        <v>18493</v>
      </c>
      <c r="C11075" s="291" t="s">
        <v>16412</v>
      </c>
      <c r="D11075" s="291" t="s">
        <v>2478</v>
      </c>
    </row>
    <row r="11076" spans="1:6">
      <c r="A11076" s="309">
        <v>12189</v>
      </c>
      <c r="B11076" s="290" t="s">
        <v>27052</v>
      </c>
      <c r="C11076" s="291" t="s">
        <v>16412</v>
      </c>
      <c r="D11076" s="300" t="s">
        <v>72</v>
      </c>
      <c r="E11076" s="302"/>
      <c r="F11076" s="302"/>
    </row>
    <row r="11077" spans="1:6">
      <c r="A11077" s="309">
        <v>12190</v>
      </c>
      <c r="B11077" s="290" t="s">
        <v>57147</v>
      </c>
      <c r="C11077" s="291" t="s">
        <v>17134</v>
      </c>
      <c r="D11077" s="300" t="s">
        <v>31422</v>
      </c>
    </row>
    <row r="11078" spans="1:6">
      <c r="B11078" s="290" t="s">
        <v>16866</v>
      </c>
      <c r="E11078" s="302"/>
      <c r="F11078" s="302"/>
    </row>
    <row r="11079" spans="1:6">
      <c r="A11079" s="309">
        <v>12191</v>
      </c>
      <c r="B11079" s="290" t="s">
        <v>57148</v>
      </c>
      <c r="C11079" s="291" t="s">
        <v>18112</v>
      </c>
      <c r="D11079" s="300" t="s">
        <v>1697</v>
      </c>
    </row>
    <row r="11080" spans="1:6">
      <c r="A11080" s="309">
        <v>12192</v>
      </c>
      <c r="B11080" s="290" t="s">
        <v>36416</v>
      </c>
      <c r="C11080" s="291" t="s">
        <v>16412</v>
      </c>
      <c r="D11080" s="307" t="s">
        <v>57149</v>
      </c>
      <c r="E11080" s="302"/>
      <c r="F11080" s="302"/>
    </row>
    <row r="11081" spans="1:6">
      <c r="B11081" s="290" t="s">
        <v>35890</v>
      </c>
    </row>
    <row r="11082" spans="1:6">
      <c r="A11082" s="309">
        <v>12193</v>
      </c>
      <c r="B11082" s="290" t="s">
        <v>36417</v>
      </c>
      <c r="C11082" s="291" t="s">
        <v>16412</v>
      </c>
      <c r="D11082" s="307" t="s">
        <v>57150</v>
      </c>
      <c r="E11082" s="302"/>
      <c r="F11082" s="302"/>
    </row>
    <row r="11083" spans="1:6">
      <c r="B11083" s="290" t="s">
        <v>35890</v>
      </c>
    </row>
    <row r="11084" spans="1:6">
      <c r="A11084" s="309">
        <v>12194</v>
      </c>
      <c r="B11084" s="290" t="s">
        <v>36418</v>
      </c>
      <c r="C11084" s="291" t="s">
        <v>16412</v>
      </c>
      <c r="D11084" s="307" t="s">
        <v>57151</v>
      </c>
      <c r="E11084" s="302"/>
      <c r="F11084" s="302"/>
    </row>
    <row r="11085" spans="1:6">
      <c r="B11085" s="290" t="s">
        <v>35890</v>
      </c>
    </row>
    <row r="11086" spans="1:6">
      <c r="A11086" s="309">
        <v>12196</v>
      </c>
      <c r="B11086" s="290" t="s">
        <v>36419</v>
      </c>
      <c r="C11086" s="291" t="s">
        <v>16412</v>
      </c>
      <c r="D11086" s="307" t="s">
        <v>57152</v>
      </c>
      <c r="E11086" s="302"/>
      <c r="F11086" s="302"/>
    </row>
    <row r="11087" spans="1:6">
      <c r="A11087" s="309">
        <v>12197</v>
      </c>
      <c r="B11087" s="290" t="s">
        <v>36420</v>
      </c>
      <c r="C11087" s="291" t="s">
        <v>16412</v>
      </c>
      <c r="D11087" s="307" t="s">
        <v>57153</v>
      </c>
    </row>
    <row r="11088" spans="1:6">
      <c r="A11088" s="309">
        <v>12198</v>
      </c>
      <c r="B11088" s="290" t="s">
        <v>57154</v>
      </c>
      <c r="C11088" s="291" t="s">
        <v>16412</v>
      </c>
      <c r="D11088" s="300" t="s">
        <v>165</v>
      </c>
      <c r="E11088" s="302"/>
      <c r="F11088" s="302"/>
    </row>
    <row r="11089" spans="1:6">
      <c r="A11089" s="309">
        <v>12199</v>
      </c>
      <c r="B11089" s="290" t="s">
        <v>36423</v>
      </c>
      <c r="C11089" s="291" t="s">
        <v>16412</v>
      </c>
      <c r="D11089" s="307" t="s">
        <v>57155</v>
      </c>
    </row>
    <row r="11090" spans="1:6">
      <c r="B11090" s="290" t="s">
        <v>34845</v>
      </c>
      <c r="E11090" s="302"/>
      <c r="F11090" s="302"/>
    </row>
    <row r="11091" spans="1:6">
      <c r="A11091" s="309">
        <v>12200</v>
      </c>
      <c r="B11091" s="290" t="s">
        <v>36424</v>
      </c>
      <c r="C11091" s="291" t="s">
        <v>16412</v>
      </c>
      <c r="D11091" s="301" t="s">
        <v>57156</v>
      </c>
    </row>
    <row r="11092" spans="1:6">
      <c r="B11092" s="290" t="s">
        <v>34845</v>
      </c>
      <c r="E11092" s="302"/>
      <c r="F11092" s="302"/>
    </row>
    <row r="11093" spans="1:6">
      <c r="A11093" s="309">
        <v>12201</v>
      </c>
      <c r="B11093" s="290" t="s">
        <v>36425</v>
      </c>
      <c r="C11093" s="291" t="s">
        <v>16412</v>
      </c>
      <c r="D11093" s="301" t="s">
        <v>57157</v>
      </c>
    </row>
    <row r="11094" spans="1:6">
      <c r="B11094" s="290" t="s">
        <v>34845</v>
      </c>
      <c r="E11094" s="302"/>
      <c r="F11094" s="302"/>
    </row>
    <row r="11095" spans="1:6">
      <c r="A11095" s="309">
        <v>12202</v>
      </c>
      <c r="B11095" s="290" t="s">
        <v>30261</v>
      </c>
      <c r="C11095" s="291" t="s">
        <v>16412</v>
      </c>
      <c r="D11095" s="300" t="s">
        <v>30262</v>
      </c>
    </row>
    <row r="11096" spans="1:6">
      <c r="A11096" s="309">
        <v>12203</v>
      </c>
      <c r="B11096" s="290" t="s">
        <v>57158</v>
      </c>
      <c r="C11096" s="291" t="s">
        <v>17134</v>
      </c>
      <c r="D11096" s="300" t="s">
        <v>57159</v>
      </c>
      <c r="E11096" s="302"/>
      <c r="F11096" s="302"/>
    </row>
    <row r="11097" spans="1:6">
      <c r="B11097" s="290" t="s">
        <v>57160</v>
      </c>
    </row>
    <row r="11098" spans="1:6">
      <c r="A11098" s="309">
        <v>12204</v>
      </c>
      <c r="B11098" s="290" t="s">
        <v>25907</v>
      </c>
      <c r="C11098" s="291" t="s">
        <v>16412</v>
      </c>
      <c r="D11098" s="300" t="s">
        <v>571</v>
      </c>
      <c r="E11098" s="302"/>
      <c r="F11098" s="302"/>
    </row>
    <row r="11099" spans="1:6">
      <c r="A11099" s="309">
        <v>12205</v>
      </c>
      <c r="B11099" s="290" t="s">
        <v>23948</v>
      </c>
      <c r="C11099" s="291" t="s">
        <v>16412</v>
      </c>
      <c r="D11099" s="291" t="s">
        <v>2508</v>
      </c>
    </row>
    <row r="11100" spans="1:6">
      <c r="A11100" s="309">
        <v>12206</v>
      </c>
      <c r="B11100" s="290" t="s">
        <v>28672</v>
      </c>
      <c r="C11100" s="291" t="s">
        <v>16412</v>
      </c>
      <c r="D11100" s="300" t="s">
        <v>57161</v>
      </c>
      <c r="E11100" s="302"/>
      <c r="F11100" s="302"/>
    </row>
    <row r="11101" spans="1:6">
      <c r="A11101" s="309">
        <v>12207</v>
      </c>
      <c r="B11101" s="290" t="s">
        <v>36428</v>
      </c>
      <c r="C11101" s="291" t="s">
        <v>17134</v>
      </c>
      <c r="D11101" s="301" t="s">
        <v>26452</v>
      </c>
      <c r="E11101" s="302"/>
      <c r="F11101" s="302"/>
    </row>
    <row r="11102" spans="1:6">
      <c r="A11102" s="309">
        <v>12208</v>
      </c>
      <c r="B11102" s="290" t="s">
        <v>57162</v>
      </c>
      <c r="C11102" s="291" t="s">
        <v>16412</v>
      </c>
      <c r="D11102" s="307" t="s">
        <v>30344</v>
      </c>
      <c r="E11102" s="302"/>
      <c r="F11102" s="302"/>
    </row>
    <row r="11103" spans="1:6">
      <c r="B11103" s="290" t="s">
        <v>57163</v>
      </c>
      <c r="E11103" s="302"/>
      <c r="F11103" s="302"/>
    </row>
    <row r="11104" spans="1:6">
      <c r="A11104" s="309">
        <v>12209</v>
      </c>
      <c r="B11104" s="290" t="s">
        <v>22078</v>
      </c>
      <c r="C11104" s="291" t="s">
        <v>32</v>
      </c>
      <c r="D11104" s="300" t="s">
        <v>35358</v>
      </c>
      <c r="E11104" s="302"/>
      <c r="F11104" s="302"/>
    </row>
    <row r="11105" spans="1:6">
      <c r="A11105" s="309">
        <v>12210</v>
      </c>
      <c r="B11105" s="290" t="s">
        <v>26741</v>
      </c>
      <c r="C11105" s="291" t="s">
        <v>26645</v>
      </c>
      <c r="D11105" s="291" t="s">
        <v>1992</v>
      </c>
    </row>
    <row r="11106" spans="1:6">
      <c r="A11106" s="309">
        <v>12211</v>
      </c>
      <c r="B11106" s="290" t="s">
        <v>57164</v>
      </c>
      <c r="C11106" s="291" t="s">
        <v>17134</v>
      </c>
      <c r="D11106" s="300" t="s">
        <v>664</v>
      </c>
      <c r="E11106" s="302"/>
      <c r="F11106" s="302"/>
    </row>
    <row r="11107" spans="1:6">
      <c r="B11107" s="290" t="s">
        <v>57165</v>
      </c>
    </row>
    <row r="11108" spans="1:6">
      <c r="B11108" s="290" t="s">
        <v>57166</v>
      </c>
      <c r="E11108" s="302"/>
      <c r="F11108" s="302"/>
    </row>
    <row r="11109" spans="1:6">
      <c r="D11109" s="291" t="s">
        <v>30702</v>
      </c>
    </row>
    <row r="11110" spans="1:6">
      <c r="B11110" s="298" t="s">
        <v>36069</v>
      </c>
      <c r="E11110" s="302"/>
      <c r="F11110" s="302"/>
    </row>
    <row r="11111" spans="1:6">
      <c r="B11111" s="302"/>
    </row>
    <row r="11112" spans="1:6">
      <c r="B11112" s="298" t="s">
        <v>30674</v>
      </c>
      <c r="C11112" s="299" t="s">
        <v>51461</v>
      </c>
      <c r="E11112" s="302"/>
      <c r="F11112" s="302"/>
    </row>
    <row r="11113" spans="1:6">
      <c r="D11113" s="299" t="s">
        <v>51462</v>
      </c>
    </row>
    <row r="11114" spans="1:6">
      <c r="A11114" s="299" t="s">
        <v>16137</v>
      </c>
      <c r="B11114" s="298" t="s">
        <v>51463</v>
      </c>
      <c r="C11114" s="299" t="s">
        <v>51464</v>
      </c>
    </row>
    <row r="11115" spans="1:6">
      <c r="A11115" s="309">
        <v>12216</v>
      </c>
      <c r="B11115" s="290" t="s">
        <v>22006</v>
      </c>
      <c r="C11115" s="291" t="s">
        <v>32</v>
      </c>
      <c r="D11115" s="300" t="s">
        <v>38989</v>
      </c>
      <c r="E11115" s="302"/>
      <c r="F11115" s="302"/>
    </row>
    <row r="11116" spans="1:6">
      <c r="A11116" s="309">
        <v>12217</v>
      </c>
      <c r="B11116" s="290" t="s">
        <v>22008</v>
      </c>
      <c r="C11116" s="291" t="s">
        <v>32</v>
      </c>
      <c r="D11116" s="300" t="s">
        <v>57167</v>
      </c>
      <c r="E11116" s="302"/>
      <c r="F11116" s="302"/>
    </row>
    <row r="11117" spans="1:6">
      <c r="A11117" s="309">
        <v>12218</v>
      </c>
      <c r="B11117" s="290" t="s">
        <v>57168</v>
      </c>
      <c r="C11117" s="291" t="s">
        <v>32</v>
      </c>
      <c r="D11117" s="300" t="s">
        <v>57169</v>
      </c>
      <c r="E11117" s="302"/>
      <c r="F11117" s="302"/>
    </row>
    <row r="11118" spans="1:6">
      <c r="A11118" s="309">
        <v>12219</v>
      </c>
      <c r="B11118" s="290" t="s">
        <v>57170</v>
      </c>
      <c r="C11118" s="291" t="s">
        <v>32</v>
      </c>
      <c r="D11118" s="300" t="s">
        <v>38796</v>
      </c>
      <c r="E11118" s="302"/>
      <c r="F11118" s="302"/>
    </row>
    <row r="11119" spans="1:6">
      <c r="A11119" s="309">
        <v>12222</v>
      </c>
      <c r="B11119" s="290" t="s">
        <v>19072</v>
      </c>
      <c r="C11119" s="291" t="s">
        <v>17134</v>
      </c>
      <c r="D11119" s="300" t="s">
        <v>1869</v>
      </c>
      <c r="E11119" s="302"/>
      <c r="F11119" s="302"/>
    </row>
    <row r="11120" spans="1:6">
      <c r="A11120" s="309">
        <v>12223</v>
      </c>
      <c r="B11120" s="290" t="s">
        <v>19074</v>
      </c>
      <c r="C11120" s="291" t="s">
        <v>17134</v>
      </c>
      <c r="D11120" s="300" t="s">
        <v>57171</v>
      </c>
      <c r="E11120" s="302"/>
      <c r="F11120" s="302"/>
    </row>
    <row r="11121" spans="1:6">
      <c r="A11121" s="309">
        <v>122240</v>
      </c>
      <c r="B11121" s="290" t="s">
        <v>57172</v>
      </c>
      <c r="C11121" s="291" t="s">
        <v>18112</v>
      </c>
      <c r="D11121" s="300" t="s">
        <v>905</v>
      </c>
      <c r="E11121" s="302"/>
      <c r="F11121" s="302"/>
    </row>
    <row r="11122" spans="1:6">
      <c r="A11122" s="309">
        <v>12225</v>
      </c>
      <c r="B11122" s="290" t="s">
        <v>57173</v>
      </c>
      <c r="C11122" s="291" t="s">
        <v>17134</v>
      </c>
      <c r="D11122" s="300" t="s">
        <v>57174</v>
      </c>
      <c r="E11122" s="302"/>
      <c r="F11122" s="302"/>
    </row>
    <row r="11123" spans="1:6">
      <c r="A11123" s="309">
        <v>122260</v>
      </c>
      <c r="B11123" s="290" t="s">
        <v>57175</v>
      </c>
      <c r="C11123" s="291" t="s">
        <v>17134</v>
      </c>
      <c r="D11123" s="300" t="s">
        <v>1549</v>
      </c>
      <c r="E11123" s="302"/>
      <c r="F11123" s="302"/>
    </row>
    <row r="11124" spans="1:6">
      <c r="A11124" s="309">
        <v>12227</v>
      </c>
      <c r="B11124" s="290" t="s">
        <v>21500</v>
      </c>
      <c r="C11124" s="291" t="s">
        <v>17134</v>
      </c>
      <c r="D11124" s="300" t="s">
        <v>21501</v>
      </c>
      <c r="E11124" s="302"/>
      <c r="F11124" s="302"/>
    </row>
    <row r="11125" spans="1:6">
      <c r="A11125" s="309">
        <v>12229</v>
      </c>
      <c r="B11125" s="290" t="s">
        <v>36443</v>
      </c>
      <c r="C11125" s="291" t="s">
        <v>17134</v>
      </c>
      <c r="D11125" s="300" t="s">
        <v>664</v>
      </c>
      <c r="E11125" s="302"/>
      <c r="F11125" s="302"/>
    </row>
    <row r="11126" spans="1:6">
      <c r="B11126" s="290" t="s">
        <v>36444</v>
      </c>
      <c r="F11126" s="302"/>
    </row>
    <row r="11127" spans="1:6">
      <c r="A11127" s="309">
        <v>12230</v>
      </c>
      <c r="B11127" s="290" t="s">
        <v>57176</v>
      </c>
      <c r="C11127" s="291" t="s">
        <v>16412</v>
      </c>
      <c r="D11127" s="307" t="s">
        <v>57177</v>
      </c>
    </row>
    <row r="11128" spans="1:6">
      <c r="B11128" s="290" t="s">
        <v>34845</v>
      </c>
    </row>
    <row r="11129" spans="1:6">
      <c r="A11129" s="309">
        <v>12232</v>
      </c>
      <c r="B11129" s="290" t="s">
        <v>36445</v>
      </c>
      <c r="C11129" s="291" t="s">
        <v>16412</v>
      </c>
      <c r="D11129" s="307" t="s">
        <v>57178</v>
      </c>
    </row>
    <row r="11130" spans="1:6">
      <c r="B11130" s="290" t="s">
        <v>34845</v>
      </c>
    </row>
    <row r="11131" spans="1:6">
      <c r="A11131" s="309">
        <v>12233</v>
      </c>
      <c r="B11131" s="290" t="s">
        <v>36446</v>
      </c>
      <c r="C11131" s="291" t="s">
        <v>16412</v>
      </c>
      <c r="D11131" s="307" t="s">
        <v>57179</v>
      </c>
    </row>
    <row r="11132" spans="1:6">
      <c r="B11132" s="290" t="s">
        <v>34845</v>
      </c>
    </row>
    <row r="11133" spans="1:6">
      <c r="A11133" s="309">
        <v>12234</v>
      </c>
      <c r="B11133" s="290" t="s">
        <v>24479</v>
      </c>
      <c r="C11133" s="291" t="s">
        <v>16412</v>
      </c>
      <c r="D11133" s="300" t="s">
        <v>57180</v>
      </c>
    </row>
    <row r="11134" spans="1:6">
      <c r="A11134" s="309">
        <v>12235</v>
      </c>
      <c r="B11134" s="290" t="s">
        <v>24475</v>
      </c>
      <c r="C11134" s="291" t="s">
        <v>16412</v>
      </c>
      <c r="D11134" s="300" t="s">
        <v>33784</v>
      </c>
    </row>
    <row r="11135" spans="1:6">
      <c r="A11135" s="309">
        <v>12236</v>
      </c>
      <c r="B11135" s="290" t="s">
        <v>57181</v>
      </c>
      <c r="C11135" s="291" t="s">
        <v>17134</v>
      </c>
      <c r="D11135" s="291" t="s">
        <v>490</v>
      </c>
    </row>
    <row r="11136" spans="1:6">
      <c r="B11136" s="290" t="s">
        <v>16866</v>
      </c>
    </row>
    <row r="11137" spans="1:4">
      <c r="A11137" s="309">
        <v>12237</v>
      </c>
      <c r="B11137" s="290" t="s">
        <v>25340</v>
      </c>
      <c r="C11137" s="291" t="s">
        <v>16412</v>
      </c>
      <c r="D11137" s="300" t="s">
        <v>57182</v>
      </c>
    </row>
    <row r="11138" spans="1:4">
      <c r="A11138" s="309">
        <v>12238</v>
      </c>
      <c r="B11138" s="290" t="s">
        <v>24234</v>
      </c>
      <c r="C11138" s="291" t="s">
        <v>16412</v>
      </c>
      <c r="D11138" s="301" t="s">
        <v>57134</v>
      </c>
    </row>
    <row r="11139" spans="1:4">
      <c r="A11139" s="309">
        <v>12239</v>
      </c>
      <c r="B11139" s="290" t="s">
        <v>24229</v>
      </c>
      <c r="C11139" s="291" t="s">
        <v>16412</v>
      </c>
      <c r="D11139" s="300" t="s">
        <v>2547</v>
      </c>
    </row>
    <row r="11140" spans="1:4">
      <c r="A11140" s="309">
        <v>12240</v>
      </c>
      <c r="B11140" s="290" t="s">
        <v>57183</v>
      </c>
      <c r="C11140" s="291" t="s">
        <v>16412</v>
      </c>
      <c r="D11140" s="301" t="s">
        <v>19037</v>
      </c>
    </row>
    <row r="11141" spans="1:4">
      <c r="B11141" s="290" t="s">
        <v>57184</v>
      </c>
    </row>
    <row r="11142" spans="1:4">
      <c r="A11142" s="309">
        <v>12241</v>
      </c>
      <c r="B11142" s="290" t="s">
        <v>57185</v>
      </c>
      <c r="C11142" s="291" t="s">
        <v>16412</v>
      </c>
      <c r="D11142" s="300" t="s">
        <v>30326</v>
      </c>
    </row>
    <row r="11143" spans="1:4">
      <c r="A11143" s="309">
        <v>12242</v>
      </c>
      <c r="B11143" s="290" t="s">
        <v>57186</v>
      </c>
      <c r="C11143" s="291" t="s">
        <v>17134</v>
      </c>
      <c r="D11143" s="300" t="s">
        <v>57187</v>
      </c>
    </row>
    <row r="11144" spans="1:4">
      <c r="B11144" s="290" t="s">
        <v>57188</v>
      </c>
    </row>
    <row r="11145" spans="1:4">
      <c r="A11145" s="309">
        <v>12243</v>
      </c>
      <c r="B11145" s="290" t="s">
        <v>27513</v>
      </c>
      <c r="C11145" s="291" t="s">
        <v>16412</v>
      </c>
      <c r="D11145" s="300" t="s">
        <v>57189</v>
      </c>
    </row>
    <row r="11146" spans="1:4">
      <c r="A11146" s="309">
        <v>12244</v>
      </c>
      <c r="B11146" s="290" t="s">
        <v>25815</v>
      </c>
      <c r="C11146" s="291" t="s">
        <v>16412</v>
      </c>
      <c r="D11146" s="300" t="s">
        <v>57190</v>
      </c>
    </row>
    <row r="11147" spans="1:4">
      <c r="A11147" s="309">
        <v>12245</v>
      </c>
      <c r="B11147" s="290" t="s">
        <v>36443</v>
      </c>
      <c r="C11147" s="291" t="s">
        <v>17134</v>
      </c>
      <c r="D11147" s="300" t="s">
        <v>664</v>
      </c>
    </row>
    <row r="11148" spans="1:4">
      <c r="B11148" s="290" t="s">
        <v>36444</v>
      </c>
    </row>
    <row r="11149" spans="1:4">
      <c r="A11149" s="309">
        <v>12246</v>
      </c>
      <c r="B11149" s="290" t="s">
        <v>18145</v>
      </c>
      <c r="C11149" s="291" t="s">
        <v>16412</v>
      </c>
      <c r="D11149" s="300" t="s">
        <v>57191</v>
      </c>
    </row>
    <row r="11150" spans="1:4">
      <c r="A11150" s="309">
        <v>12247</v>
      </c>
      <c r="B11150" s="290" t="s">
        <v>18146</v>
      </c>
      <c r="C11150" s="291" t="s">
        <v>16412</v>
      </c>
      <c r="D11150" s="300" t="s">
        <v>26223</v>
      </c>
    </row>
    <row r="11151" spans="1:4">
      <c r="A11151" s="309">
        <v>12249</v>
      </c>
      <c r="B11151" s="290" t="s">
        <v>19026</v>
      </c>
      <c r="C11151" s="291" t="s">
        <v>16412</v>
      </c>
      <c r="D11151" s="301" t="s">
        <v>57192</v>
      </c>
    </row>
    <row r="11152" spans="1:4">
      <c r="A11152" s="309">
        <v>12250</v>
      </c>
      <c r="B11152" s="290" t="s">
        <v>19027</v>
      </c>
      <c r="C11152" s="291" t="s">
        <v>16412</v>
      </c>
      <c r="D11152" s="301" t="s">
        <v>57193</v>
      </c>
    </row>
    <row r="11153" spans="1:4">
      <c r="D11153" s="291" t="s">
        <v>30702</v>
      </c>
    </row>
    <row r="11154" spans="1:4">
      <c r="B11154" s="298" t="s">
        <v>36092</v>
      </c>
    </row>
    <row r="11155" spans="1:4">
      <c r="A11155" s="302"/>
      <c r="B11155" s="302"/>
      <c r="C11155" s="302"/>
      <c r="D11155" s="302"/>
    </row>
    <row r="11156" spans="1:4">
      <c r="B11156" s="298" t="s">
        <v>30674</v>
      </c>
      <c r="C11156" s="299" t="s">
        <v>51461</v>
      </c>
    </row>
    <row r="11157" spans="1:4">
      <c r="D11157" s="299" t="s">
        <v>51462</v>
      </c>
    </row>
    <row r="11158" spans="1:4">
      <c r="A11158" s="299" t="s">
        <v>16137</v>
      </c>
      <c r="B11158" s="298" t="s">
        <v>51463</v>
      </c>
      <c r="C11158" s="299" t="s">
        <v>51464</v>
      </c>
    </row>
    <row r="11159" spans="1:4">
      <c r="A11159" s="309">
        <v>12251</v>
      </c>
      <c r="B11159" s="290" t="s">
        <v>57194</v>
      </c>
      <c r="C11159" s="291" t="s">
        <v>17134</v>
      </c>
      <c r="D11159" s="300" t="s">
        <v>57195</v>
      </c>
    </row>
    <row r="11160" spans="1:4">
      <c r="A11160" s="309">
        <v>12252</v>
      </c>
      <c r="B11160" s="290" t="s">
        <v>24147</v>
      </c>
      <c r="C11160" s="291" t="s">
        <v>16412</v>
      </c>
      <c r="D11160" s="300" t="s">
        <v>57196</v>
      </c>
    </row>
    <row r="11161" spans="1:4">
      <c r="A11161" s="309">
        <v>12253</v>
      </c>
      <c r="B11161" s="290" t="s">
        <v>24151</v>
      </c>
      <c r="C11161" s="291" t="s">
        <v>16412</v>
      </c>
      <c r="D11161" s="300" t="s">
        <v>57196</v>
      </c>
    </row>
    <row r="11162" spans="1:4">
      <c r="A11162" s="309">
        <v>12254</v>
      </c>
      <c r="B11162" s="290" t="s">
        <v>22806</v>
      </c>
      <c r="C11162" s="291" t="s">
        <v>16412</v>
      </c>
      <c r="D11162" s="300" t="s">
        <v>57197</v>
      </c>
    </row>
    <row r="11163" spans="1:4">
      <c r="A11163" s="309">
        <v>12255</v>
      </c>
      <c r="B11163" s="290" t="s">
        <v>22807</v>
      </c>
      <c r="C11163" s="291" t="s">
        <v>16412</v>
      </c>
      <c r="D11163" s="300" t="s">
        <v>57198</v>
      </c>
    </row>
    <row r="11164" spans="1:4">
      <c r="A11164" s="309">
        <v>12256</v>
      </c>
      <c r="B11164" s="290" t="s">
        <v>22808</v>
      </c>
      <c r="C11164" s="291" t="s">
        <v>16412</v>
      </c>
      <c r="D11164" s="300" t="s">
        <v>57199</v>
      </c>
    </row>
    <row r="11165" spans="1:4">
      <c r="A11165" s="309">
        <v>12257</v>
      </c>
      <c r="B11165" s="290" t="s">
        <v>22809</v>
      </c>
      <c r="C11165" s="291" t="s">
        <v>16412</v>
      </c>
      <c r="D11165" s="300" t="s">
        <v>39472</v>
      </c>
    </row>
    <row r="11166" spans="1:4">
      <c r="A11166" s="309">
        <v>12258</v>
      </c>
      <c r="B11166" s="290" t="s">
        <v>22810</v>
      </c>
      <c r="C11166" s="291" t="s">
        <v>16412</v>
      </c>
      <c r="D11166" s="300" t="s">
        <v>57200</v>
      </c>
    </row>
    <row r="11167" spans="1:4">
      <c r="A11167" s="309">
        <v>12259</v>
      </c>
      <c r="B11167" s="290" t="s">
        <v>22857</v>
      </c>
      <c r="C11167" s="291" t="s">
        <v>16412</v>
      </c>
      <c r="D11167" s="300" t="s">
        <v>57201</v>
      </c>
    </row>
    <row r="11168" spans="1:4">
      <c r="A11168" s="309">
        <v>12260</v>
      </c>
      <c r="B11168" s="290" t="s">
        <v>24148</v>
      </c>
      <c r="C11168" s="291" t="s">
        <v>16412</v>
      </c>
      <c r="D11168" s="301" t="s">
        <v>57202</v>
      </c>
    </row>
    <row r="11169" spans="1:4">
      <c r="A11169" s="309">
        <v>12261</v>
      </c>
      <c r="B11169" s="290" t="s">
        <v>24152</v>
      </c>
      <c r="C11169" s="291" t="s">
        <v>16412</v>
      </c>
      <c r="D11169" s="307" t="s">
        <v>57203</v>
      </c>
    </row>
    <row r="11170" spans="1:4">
      <c r="A11170" s="309">
        <v>12262</v>
      </c>
      <c r="B11170" s="290" t="s">
        <v>24143</v>
      </c>
      <c r="C11170" s="291" t="s">
        <v>16412</v>
      </c>
      <c r="D11170" s="300" t="s">
        <v>57204</v>
      </c>
    </row>
    <row r="11171" spans="1:4">
      <c r="A11171" s="309">
        <v>12263</v>
      </c>
      <c r="B11171" s="290" t="s">
        <v>23091</v>
      </c>
      <c r="C11171" s="291" t="s">
        <v>16412</v>
      </c>
      <c r="D11171" s="300" t="s">
        <v>1776</v>
      </c>
    </row>
    <row r="11172" spans="1:4">
      <c r="A11172" s="309">
        <v>12264</v>
      </c>
      <c r="B11172" s="290" t="s">
        <v>57205</v>
      </c>
      <c r="C11172" s="291" t="s">
        <v>17134</v>
      </c>
      <c r="D11172" s="291" t="s">
        <v>325</v>
      </c>
    </row>
    <row r="11173" spans="1:4">
      <c r="A11173" s="309">
        <v>12265</v>
      </c>
      <c r="B11173" s="290" t="s">
        <v>57206</v>
      </c>
      <c r="C11173" s="291" t="s">
        <v>17134</v>
      </c>
      <c r="D11173" s="291" t="s">
        <v>1099</v>
      </c>
    </row>
    <row r="11174" spans="1:4">
      <c r="A11174" s="309">
        <v>12266</v>
      </c>
      <c r="B11174" s="290" t="s">
        <v>57207</v>
      </c>
      <c r="C11174" s="291" t="s">
        <v>17134</v>
      </c>
      <c r="D11174" s="291" t="s">
        <v>90</v>
      </c>
    </row>
    <row r="11175" spans="1:4">
      <c r="A11175" s="309">
        <v>12267</v>
      </c>
      <c r="B11175" s="290" t="s">
        <v>57208</v>
      </c>
      <c r="C11175" s="291" t="s">
        <v>17134</v>
      </c>
      <c r="D11175" s="291" t="s">
        <v>1112</v>
      </c>
    </row>
    <row r="11176" spans="1:4">
      <c r="A11176" s="309">
        <v>12268</v>
      </c>
      <c r="B11176" s="290" t="s">
        <v>30511</v>
      </c>
      <c r="C11176" s="291" t="s">
        <v>17134</v>
      </c>
      <c r="D11176" s="300" t="s">
        <v>1211</v>
      </c>
    </row>
    <row r="11177" spans="1:4">
      <c r="A11177" s="309">
        <v>12269</v>
      </c>
      <c r="B11177" s="290" t="s">
        <v>30513</v>
      </c>
      <c r="C11177" s="291" t="s">
        <v>17134</v>
      </c>
      <c r="D11177" s="291" t="s">
        <v>276</v>
      </c>
    </row>
    <row r="11178" spans="1:4">
      <c r="A11178" s="309">
        <v>12270</v>
      </c>
      <c r="B11178" s="290" t="s">
        <v>30512</v>
      </c>
      <c r="C11178" s="291" t="s">
        <v>17134</v>
      </c>
      <c r="D11178" s="291" t="s">
        <v>755</v>
      </c>
    </row>
    <row r="11179" spans="1:4">
      <c r="A11179" s="309">
        <v>12271</v>
      </c>
      <c r="B11179" s="290" t="s">
        <v>30510</v>
      </c>
      <c r="C11179" s="291" t="s">
        <v>17134</v>
      </c>
      <c r="D11179" s="291" t="s">
        <v>1150</v>
      </c>
    </row>
    <row r="11180" spans="1:4">
      <c r="A11180" s="309">
        <v>12272</v>
      </c>
      <c r="B11180" s="290" t="s">
        <v>30498</v>
      </c>
      <c r="C11180" s="291" t="s">
        <v>17134</v>
      </c>
      <c r="D11180" s="291" t="s">
        <v>1112</v>
      </c>
    </row>
    <row r="11181" spans="1:4">
      <c r="A11181" s="309">
        <v>12273</v>
      </c>
      <c r="B11181" s="290" t="s">
        <v>57209</v>
      </c>
      <c r="C11181" s="291" t="s">
        <v>17134</v>
      </c>
      <c r="D11181" s="291" t="s">
        <v>112</v>
      </c>
    </row>
    <row r="11182" spans="1:4">
      <c r="A11182" s="309">
        <v>12274</v>
      </c>
      <c r="B11182" s="290" t="s">
        <v>57210</v>
      </c>
      <c r="C11182" s="291" t="s">
        <v>17134</v>
      </c>
      <c r="D11182" s="291" t="s">
        <v>987</v>
      </c>
    </row>
    <row r="11183" spans="1:4">
      <c r="A11183" s="309">
        <v>12275</v>
      </c>
      <c r="B11183" s="290" t="s">
        <v>30497</v>
      </c>
      <c r="C11183" s="291" t="s">
        <v>17134</v>
      </c>
      <c r="D11183" s="291" t="s">
        <v>532</v>
      </c>
    </row>
    <row r="11184" spans="1:4">
      <c r="A11184" s="309">
        <v>12276</v>
      </c>
      <c r="B11184" s="290" t="s">
        <v>30499</v>
      </c>
      <c r="C11184" s="291" t="s">
        <v>17134</v>
      </c>
      <c r="D11184" s="291" t="s">
        <v>1150</v>
      </c>
    </row>
    <row r="11185" spans="1:4">
      <c r="A11185" s="309">
        <v>12277</v>
      </c>
      <c r="B11185" s="290" t="s">
        <v>57211</v>
      </c>
      <c r="C11185" s="291" t="s">
        <v>17134</v>
      </c>
      <c r="D11185" s="291" t="s">
        <v>325</v>
      </c>
    </row>
    <row r="11186" spans="1:4">
      <c r="A11186" s="309">
        <v>12278</v>
      </c>
      <c r="B11186" s="290" t="s">
        <v>57212</v>
      </c>
      <c r="C11186" s="291" t="s">
        <v>17134</v>
      </c>
      <c r="D11186" s="291" t="s">
        <v>1218</v>
      </c>
    </row>
    <row r="11187" spans="1:4">
      <c r="A11187" s="309">
        <v>12279</v>
      </c>
      <c r="B11187" s="290" t="s">
        <v>57213</v>
      </c>
      <c r="C11187" s="291" t="s">
        <v>17134</v>
      </c>
      <c r="D11187" s="291" t="s">
        <v>90</v>
      </c>
    </row>
    <row r="11188" spans="1:4">
      <c r="A11188" s="309">
        <v>12280</v>
      </c>
      <c r="B11188" s="290" t="s">
        <v>57214</v>
      </c>
      <c r="C11188" s="291" t="s">
        <v>17134</v>
      </c>
      <c r="D11188" s="291" t="s">
        <v>1112</v>
      </c>
    </row>
    <row r="11189" spans="1:4">
      <c r="A11189" s="309">
        <v>12281</v>
      </c>
      <c r="B11189" s="290" t="s">
        <v>57215</v>
      </c>
      <c r="C11189" s="291" t="s">
        <v>17134</v>
      </c>
      <c r="D11189" s="291" t="s">
        <v>112</v>
      </c>
    </row>
    <row r="11190" spans="1:4">
      <c r="A11190" s="309">
        <v>12282</v>
      </c>
      <c r="B11190" s="290" t="s">
        <v>57216</v>
      </c>
      <c r="C11190" s="291" t="s">
        <v>17134</v>
      </c>
      <c r="D11190" s="291" t="s">
        <v>987</v>
      </c>
    </row>
    <row r="11191" spans="1:4">
      <c r="A11191" s="309">
        <v>12283</v>
      </c>
      <c r="B11191" s="290" t="s">
        <v>30530</v>
      </c>
      <c r="C11191" s="291" t="s">
        <v>17134</v>
      </c>
      <c r="D11191" s="300" t="s">
        <v>127</v>
      </c>
    </row>
    <row r="11192" spans="1:4">
      <c r="D11192" s="291" t="s">
        <v>30702</v>
      </c>
    </row>
    <row r="11193" spans="1:4">
      <c r="B11193" s="298" t="s">
        <v>36112</v>
      </c>
    </row>
    <row r="11194" spans="1:4">
      <c r="A11194" s="302"/>
      <c r="B11194" s="302"/>
      <c r="C11194" s="302"/>
      <c r="D11194" s="302"/>
    </row>
    <row r="11195" spans="1:4">
      <c r="B11195" s="298" t="s">
        <v>30674</v>
      </c>
      <c r="C11195" s="299" t="s">
        <v>51461</v>
      </c>
    </row>
    <row r="11196" spans="1:4">
      <c r="D11196" s="299" t="s">
        <v>51462</v>
      </c>
    </row>
    <row r="11197" spans="1:4">
      <c r="A11197" s="299" t="s">
        <v>16137</v>
      </c>
      <c r="B11197" s="298" t="s">
        <v>51463</v>
      </c>
      <c r="C11197" s="299" t="s">
        <v>51464</v>
      </c>
    </row>
    <row r="11198" spans="1:4">
      <c r="A11198" s="309">
        <v>12284</v>
      </c>
      <c r="B11198" s="290" t="s">
        <v>57217</v>
      </c>
      <c r="C11198" s="291" t="s">
        <v>17134</v>
      </c>
      <c r="D11198" s="291" t="s">
        <v>951</v>
      </c>
    </row>
    <row r="11199" spans="1:4">
      <c r="A11199" s="309">
        <v>12285</v>
      </c>
      <c r="B11199" s="290" t="s">
        <v>57218</v>
      </c>
      <c r="C11199" s="291" t="s">
        <v>17134</v>
      </c>
      <c r="D11199" s="291" t="s">
        <v>1216</v>
      </c>
    </row>
    <row r="11200" spans="1:4">
      <c r="A11200" s="309">
        <v>12286</v>
      </c>
      <c r="B11200" s="290" t="s">
        <v>57219</v>
      </c>
      <c r="C11200" s="291" t="s">
        <v>17134</v>
      </c>
      <c r="D11200" s="291" t="s">
        <v>325</v>
      </c>
    </row>
    <row r="11201" spans="1:4">
      <c r="A11201" s="309">
        <v>12287</v>
      </c>
      <c r="B11201" s="290" t="s">
        <v>30472</v>
      </c>
      <c r="C11201" s="291" t="s">
        <v>17134</v>
      </c>
      <c r="D11201" s="291" t="s">
        <v>90</v>
      </c>
    </row>
    <row r="11202" spans="1:4">
      <c r="A11202" s="309">
        <v>12288</v>
      </c>
      <c r="B11202" s="290" t="s">
        <v>30473</v>
      </c>
      <c r="C11202" s="291" t="s">
        <v>17134</v>
      </c>
      <c r="D11202" s="291" t="s">
        <v>1112</v>
      </c>
    </row>
    <row r="11203" spans="1:4">
      <c r="A11203" s="309">
        <v>12289</v>
      </c>
      <c r="B11203" s="290" t="s">
        <v>30474</v>
      </c>
      <c r="C11203" s="291" t="s">
        <v>17134</v>
      </c>
      <c r="D11203" s="291" t="s">
        <v>987</v>
      </c>
    </row>
    <row r="11204" spans="1:4">
      <c r="A11204" s="309">
        <v>12290</v>
      </c>
      <c r="B11204" s="290" t="s">
        <v>30471</v>
      </c>
      <c r="C11204" s="291" t="s">
        <v>17134</v>
      </c>
      <c r="D11204" s="291" t="s">
        <v>532</v>
      </c>
    </row>
    <row r="11205" spans="1:4">
      <c r="A11205" s="309">
        <v>12291</v>
      </c>
      <c r="B11205" s="290" t="s">
        <v>30516</v>
      </c>
      <c r="C11205" s="291" t="s">
        <v>17134</v>
      </c>
      <c r="D11205" s="291" t="s">
        <v>90</v>
      </c>
    </row>
    <row r="11206" spans="1:4">
      <c r="A11206" s="309">
        <v>12292</v>
      </c>
      <c r="B11206" s="290" t="s">
        <v>30517</v>
      </c>
      <c r="C11206" s="291" t="s">
        <v>17134</v>
      </c>
      <c r="D11206" s="291" t="s">
        <v>1112</v>
      </c>
    </row>
    <row r="11207" spans="1:4">
      <c r="A11207" s="309">
        <v>12293</v>
      </c>
      <c r="B11207" s="290" t="s">
        <v>30519</v>
      </c>
      <c r="C11207" s="291" t="s">
        <v>17134</v>
      </c>
      <c r="D11207" s="291" t="s">
        <v>112</v>
      </c>
    </row>
    <row r="11208" spans="1:4">
      <c r="A11208" s="309">
        <v>12294</v>
      </c>
      <c r="B11208" s="290" t="s">
        <v>30515</v>
      </c>
      <c r="C11208" s="291" t="s">
        <v>17134</v>
      </c>
      <c r="D11208" s="291" t="s">
        <v>987</v>
      </c>
    </row>
    <row r="11209" spans="1:4">
      <c r="A11209" s="309">
        <v>12295</v>
      </c>
      <c r="B11209" s="290" t="s">
        <v>30268</v>
      </c>
      <c r="C11209" s="291" t="s">
        <v>16837</v>
      </c>
      <c r="D11209" s="301" t="s">
        <v>57220</v>
      </c>
    </row>
    <row r="11210" spans="1:4">
      <c r="A11210" s="309">
        <v>12297</v>
      </c>
      <c r="B11210" s="290" t="s">
        <v>57221</v>
      </c>
      <c r="C11210" s="291" t="s">
        <v>17134</v>
      </c>
      <c r="D11210" s="291" t="s">
        <v>1012</v>
      </c>
    </row>
    <row r="11211" spans="1:4">
      <c r="A11211" s="309">
        <v>12298</v>
      </c>
      <c r="B11211" s="290" t="s">
        <v>57222</v>
      </c>
      <c r="C11211" s="291" t="s">
        <v>17134</v>
      </c>
      <c r="D11211" s="291" t="s">
        <v>784</v>
      </c>
    </row>
    <row r="11212" spans="1:4">
      <c r="A11212" s="309">
        <v>12299</v>
      </c>
      <c r="B11212" s="290" t="s">
        <v>57223</v>
      </c>
      <c r="C11212" s="291" t="s">
        <v>17134</v>
      </c>
      <c r="D11212" s="291" t="s">
        <v>61</v>
      </c>
    </row>
    <row r="11213" spans="1:4">
      <c r="A11213" s="309">
        <v>12300</v>
      </c>
      <c r="B11213" s="290" t="s">
        <v>57224</v>
      </c>
      <c r="C11213" s="291" t="s">
        <v>17134</v>
      </c>
      <c r="D11213" s="291" t="s">
        <v>73</v>
      </c>
    </row>
    <row r="11214" spans="1:4">
      <c r="A11214" s="309">
        <v>12301</v>
      </c>
      <c r="B11214" s="290" t="s">
        <v>57225</v>
      </c>
      <c r="C11214" s="291" t="s">
        <v>17134</v>
      </c>
      <c r="D11214" s="291" t="s">
        <v>1191</v>
      </c>
    </row>
    <row r="11215" spans="1:4">
      <c r="A11215" s="309">
        <v>12302</v>
      </c>
      <c r="B11215" s="290" t="s">
        <v>57226</v>
      </c>
      <c r="C11215" s="291" t="s">
        <v>17134</v>
      </c>
      <c r="D11215" s="291" t="s">
        <v>764</v>
      </c>
    </row>
    <row r="11216" spans="1:4">
      <c r="A11216" s="309">
        <v>12303</v>
      </c>
      <c r="B11216" s="290" t="s">
        <v>30273</v>
      </c>
      <c r="C11216" s="291" t="s">
        <v>17134</v>
      </c>
      <c r="D11216" s="291" t="s">
        <v>546</v>
      </c>
    </row>
    <row r="11217" spans="1:4">
      <c r="A11217" s="309">
        <v>12304</v>
      </c>
      <c r="B11217" s="290" t="s">
        <v>57227</v>
      </c>
      <c r="C11217" s="291" t="s">
        <v>17134</v>
      </c>
      <c r="D11217" s="291" t="s">
        <v>1191</v>
      </c>
    </row>
    <row r="11218" spans="1:4">
      <c r="A11218" s="309">
        <v>12305</v>
      </c>
      <c r="B11218" s="290" t="s">
        <v>57228</v>
      </c>
      <c r="C11218" s="291" t="s">
        <v>17134</v>
      </c>
      <c r="D11218" s="291" t="s">
        <v>57</v>
      </c>
    </row>
    <row r="11219" spans="1:4">
      <c r="A11219" s="309">
        <v>12306</v>
      </c>
      <c r="B11219" s="290" t="s">
        <v>57229</v>
      </c>
      <c r="C11219" s="291" t="s">
        <v>17134</v>
      </c>
      <c r="D11219" s="291" t="s">
        <v>764</v>
      </c>
    </row>
    <row r="11220" spans="1:4">
      <c r="A11220" s="309">
        <v>12307</v>
      </c>
      <c r="B11220" s="290" t="s">
        <v>57230</v>
      </c>
      <c r="C11220" s="291" t="s">
        <v>17134</v>
      </c>
      <c r="D11220" s="291" t="s">
        <v>352</v>
      </c>
    </row>
    <row r="11221" spans="1:4">
      <c r="A11221" s="309">
        <v>12308</v>
      </c>
      <c r="B11221" s="290" t="s">
        <v>24429</v>
      </c>
      <c r="C11221" s="291" t="s">
        <v>32</v>
      </c>
      <c r="D11221" s="300" t="s">
        <v>358</v>
      </c>
    </row>
    <row r="11222" spans="1:4">
      <c r="A11222" s="309">
        <v>12309</v>
      </c>
      <c r="B11222" s="290" t="s">
        <v>30272</v>
      </c>
      <c r="C11222" s="291" t="s">
        <v>17134</v>
      </c>
      <c r="D11222" s="291" t="s">
        <v>545</v>
      </c>
    </row>
    <row r="11223" spans="1:4">
      <c r="A11223" s="309">
        <v>12310</v>
      </c>
      <c r="B11223" s="290" t="s">
        <v>30270</v>
      </c>
      <c r="C11223" s="291" t="s">
        <v>17134</v>
      </c>
      <c r="D11223" s="291" t="s">
        <v>1112</v>
      </c>
    </row>
    <row r="11224" spans="1:4">
      <c r="A11224" s="309">
        <v>12311</v>
      </c>
      <c r="B11224" s="290" t="s">
        <v>57231</v>
      </c>
      <c r="C11224" s="291" t="s">
        <v>17134</v>
      </c>
      <c r="D11224" s="291" t="s">
        <v>176</v>
      </c>
    </row>
    <row r="11225" spans="1:4">
      <c r="A11225" s="309">
        <v>12312</v>
      </c>
      <c r="B11225" s="290" t="s">
        <v>57232</v>
      </c>
      <c r="C11225" s="291" t="s">
        <v>17134</v>
      </c>
      <c r="D11225" s="291" t="s">
        <v>733</v>
      </c>
    </row>
    <row r="11226" spans="1:4">
      <c r="A11226" s="309">
        <v>12313</v>
      </c>
      <c r="B11226" s="290" t="s">
        <v>57233</v>
      </c>
      <c r="C11226" s="291" t="s">
        <v>17134</v>
      </c>
      <c r="D11226" s="291" t="s">
        <v>785</v>
      </c>
    </row>
    <row r="11227" spans="1:4">
      <c r="A11227" s="309">
        <v>12314</v>
      </c>
      <c r="B11227" s="290" t="s">
        <v>57234</v>
      </c>
      <c r="C11227" s="291" t="s">
        <v>17134</v>
      </c>
      <c r="D11227" s="291" t="s">
        <v>184</v>
      </c>
    </row>
    <row r="11228" spans="1:4">
      <c r="A11228" s="309">
        <v>12315</v>
      </c>
      <c r="B11228" s="290" t="s">
        <v>57235</v>
      </c>
      <c r="C11228" s="291" t="s">
        <v>17134</v>
      </c>
      <c r="D11228" s="291" t="s">
        <v>946</v>
      </c>
    </row>
    <row r="11229" spans="1:4">
      <c r="A11229" s="309">
        <v>12316</v>
      </c>
      <c r="B11229" s="290" t="s">
        <v>27038</v>
      </c>
      <c r="C11229" s="291" t="s">
        <v>16412</v>
      </c>
      <c r="D11229" s="300" t="s">
        <v>32244</v>
      </c>
    </row>
    <row r="11230" spans="1:4">
      <c r="A11230" s="309">
        <v>12317</v>
      </c>
      <c r="B11230" s="290" t="s">
        <v>16899</v>
      </c>
      <c r="C11230" s="291" t="s">
        <v>16412</v>
      </c>
      <c r="D11230" s="300" t="s">
        <v>57236</v>
      </c>
    </row>
    <row r="11231" spans="1:4">
      <c r="D11231" s="291" t="s">
        <v>30702</v>
      </c>
    </row>
    <row r="11232" spans="1:4">
      <c r="B11232" s="298" t="s">
        <v>36132</v>
      </c>
    </row>
    <row r="11233" spans="1:4">
      <c r="A11233" s="302"/>
      <c r="B11233" s="302"/>
      <c r="C11233" s="302"/>
      <c r="D11233" s="302"/>
    </row>
    <row r="11234" spans="1:4">
      <c r="B11234" s="298" t="s">
        <v>30674</v>
      </c>
      <c r="C11234" s="299" t="s">
        <v>51461</v>
      </c>
    </row>
    <row r="11235" spans="1:4">
      <c r="D11235" s="299" t="s">
        <v>51462</v>
      </c>
    </row>
    <row r="11236" spans="1:4">
      <c r="A11236" s="299" t="s">
        <v>16137</v>
      </c>
      <c r="B11236" s="298" t="s">
        <v>51463</v>
      </c>
      <c r="C11236" s="299" t="s">
        <v>51464</v>
      </c>
    </row>
    <row r="11237" spans="1:4">
      <c r="A11237" s="309">
        <v>12318</v>
      </c>
      <c r="B11237" s="290" t="s">
        <v>29481</v>
      </c>
      <c r="C11237" s="291" t="s">
        <v>16412</v>
      </c>
      <c r="D11237" s="300" t="s">
        <v>38444</v>
      </c>
    </row>
    <row r="11238" spans="1:4">
      <c r="A11238" s="309">
        <v>12319</v>
      </c>
      <c r="B11238" s="290" t="s">
        <v>29498</v>
      </c>
      <c r="C11238" s="291" t="s">
        <v>16412</v>
      </c>
      <c r="D11238" s="307" t="s">
        <v>57237</v>
      </c>
    </row>
    <row r="11239" spans="1:4">
      <c r="A11239" s="309">
        <v>12320</v>
      </c>
      <c r="B11239" s="290" t="s">
        <v>29446</v>
      </c>
      <c r="C11239" s="291" t="s">
        <v>16412</v>
      </c>
      <c r="D11239" s="300" t="s">
        <v>32932</v>
      </c>
    </row>
    <row r="11240" spans="1:4">
      <c r="A11240" s="309">
        <v>12321</v>
      </c>
      <c r="B11240" s="290" t="s">
        <v>29468</v>
      </c>
      <c r="C11240" s="291" t="s">
        <v>16412</v>
      </c>
      <c r="D11240" s="300" t="s">
        <v>44791</v>
      </c>
    </row>
    <row r="11241" spans="1:4">
      <c r="A11241" s="309">
        <v>12322</v>
      </c>
      <c r="B11241" s="290" t="s">
        <v>29470</v>
      </c>
      <c r="C11241" s="291" t="s">
        <v>16412</v>
      </c>
      <c r="D11241" s="300" t="s">
        <v>57238</v>
      </c>
    </row>
    <row r="11242" spans="1:4">
      <c r="A11242" s="309">
        <v>12323</v>
      </c>
      <c r="B11242" s="290" t="s">
        <v>57239</v>
      </c>
      <c r="C11242" s="291" t="s">
        <v>16412</v>
      </c>
      <c r="D11242" s="300" t="s">
        <v>57240</v>
      </c>
    </row>
    <row r="11243" spans="1:4">
      <c r="B11243" s="290" t="s">
        <v>57241</v>
      </c>
    </row>
    <row r="11244" spans="1:4">
      <c r="A11244" s="309">
        <v>12324</v>
      </c>
      <c r="B11244" s="290" t="s">
        <v>57242</v>
      </c>
      <c r="C11244" s="291" t="s">
        <v>16412</v>
      </c>
      <c r="D11244" s="307" t="s">
        <v>57243</v>
      </c>
    </row>
    <row r="11245" spans="1:4">
      <c r="B11245" s="290" t="s">
        <v>57244</v>
      </c>
    </row>
    <row r="11246" spans="1:4">
      <c r="A11246" s="309">
        <v>12325</v>
      </c>
      <c r="B11246" s="290" t="s">
        <v>57245</v>
      </c>
      <c r="C11246" s="291" t="s">
        <v>16412</v>
      </c>
      <c r="D11246" s="300" t="s">
        <v>57246</v>
      </c>
    </row>
    <row r="11247" spans="1:4">
      <c r="A11247" s="309">
        <v>12326</v>
      </c>
      <c r="B11247" s="290" t="s">
        <v>57247</v>
      </c>
      <c r="C11247" s="291" t="s">
        <v>16412</v>
      </c>
      <c r="D11247" s="300" t="s">
        <v>38733</v>
      </c>
    </row>
    <row r="11248" spans="1:4">
      <c r="A11248" s="309">
        <v>12327</v>
      </c>
      <c r="B11248" s="290" t="s">
        <v>57248</v>
      </c>
      <c r="C11248" s="291" t="s">
        <v>16412</v>
      </c>
      <c r="D11248" s="300" t="s">
        <v>57249</v>
      </c>
    </row>
    <row r="11249" spans="1:4">
      <c r="A11249" s="309">
        <v>12328</v>
      </c>
      <c r="B11249" s="290" t="s">
        <v>57250</v>
      </c>
      <c r="C11249" s="291" t="s">
        <v>18112</v>
      </c>
      <c r="D11249" s="300" t="s">
        <v>57251</v>
      </c>
    </row>
    <row r="11250" spans="1:4">
      <c r="A11250" s="309">
        <v>12329</v>
      </c>
      <c r="B11250" s="290" t="s">
        <v>57252</v>
      </c>
      <c r="C11250" s="291" t="s">
        <v>18112</v>
      </c>
      <c r="D11250" s="300" t="s">
        <v>28805</v>
      </c>
    </row>
    <row r="11251" spans="1:4">
      <c r="A11251" s="309">
        <v>12330</v>
      </c>
      <c r="B11251" s="290" t="s">
        <v>57253</v>
      </c>
      <c r="C11251" s="291" t="s">
        <v>18112</v>
      </c>
      <c r="D11251" s="301" t="s">
        <v>57254</v>
      </c>
    </row>
    <row r="11252" spans="1:4">
      <c r="A11252" s="309">
        <v>12331</v>
      </c>
      <c r="B11252" s="290" t="s">
        <v>57255</v>
      </c>
      <c r="C11252" s="291" t="s">
        <v>32</v>
      </c>
      <c r="D11252" s="300" t="s">
        <v>1153</v>
      </c>
    </row>
    <row r="11253" spans="1:4">
      <c r="A11253" s="309">
        <v>12332</v>
      </c>
      <c r="B11253" s="290" t="s">
        <v>57256</v>
      </c>
      <c r="C11253" s="291" t="s">
        <v>18112</v>
      </c>
      <c r="D11253" s="301" t="s">
        <v>57257</v>
      </c>
    </row>
    <row r="11254" spans="1:4">
      <c r="A11254" s="309">
        <v>12333</v>
      </c>
      <c r="B11254" s="290" t="s">
        <v>57258</v>
      </c>
      <c r="C11254" s="291" t="s">
        <v>18112</v>
      </c>
      <c r="D11254" s="301" t="s">
        <v>57259</v>
      </c>
    </row>
    <row r="11255" spans="1:4">
      <c r="A11255" s="309">
        <v>12334</v>
      </c>
      <c r="B11255" s="290" t="s">
        <v>57260</v>
      </c>
      <c r="C11255" s="291" t="s">
        <v>18112</v>
      </c>
      <c r="D11255" s="301" t="s">
        <v>57261</v>
      </c>
    </row>
    <row r="11256" spans="1:4">
      <c r="A11256" s="309">
        <v>12335</v>
      </c>
      <c r="B11256" s="290" t="s">
        <v>57262</v>
      </c>
      <c r="C11256" s="291" t="s">
        <v>18112</v>
      </c>
      <c r="D11256" s="301" t="s">
        <v>57263</v>
      </c>
    </row>
    <row r="11257" spans="1:4">
      <c r="A11257" s="309">
        <v>12336</v>
      </c>
      <c r="B11257" s="290" t="s">
        <v>57264</v>
      </c>
      <c r="C11257" s="291" t="s">
        <v>18112</v>
      </c>
      <c r="D11257" s="301" t="s">
        <v>23073</v>
      </c>
    </row>
    <row r="11258" spans="1:4">
      <c r="A11258" s="309">
        <v>12337</v>
      </c>
      <c r="B11258" s="290" t="s">
        <v>29458</v>
      </c>
      <c r="C11258" s="291" t="s">
        <v>16412</v>
      </c>
      <c r="D11258" s="301" t="s">
        <v>57265</v>
      </c>
    </row>
    <row r="11259" spans="1:4">
      <c r="A11259" s="309">
        <v>12338</v>
      </c>
      <c r="B11259" s="290" t="s">
        <v>57266</v>
      </c>
      <c r="C11259" s="291" t="s">
        <v>16412</v>
      </c>
      <c r="D11259" s="307" t="s">
        <v>57267</v>
      </c>
    </row>
    <row r="11260" spans="1:4">
      <c r="B11260" s="290" t="s">
        <v>57268</v>
      </c>
    </row>
    <row r="11261" spans="1:4">
      <c r="B11261" s="290" t="s">
        <v>57269</v>
      </c>
    </row>
    <row r="11262" spans="1:4">
      <c r="A11262" s="309">
        <v>12339</v>
      </c>
      <c r="B11262" s="290" t="s">
        <v>57270</v>
      </c>
      <c r="C11262" s="291" t="s">
        <v>16412</v>
      </c>
      <c r="D11262" s="300" t="s">
        <v>37118</v>
      </c>
    </row>
    <row r="11263" spans="1:4">
      <c r="A11263" s="309">
        <v>12340</v>
      </c>
      <c r="B11263" s="290" t="s">
        <v>25814</v>
      </c>
      <c r="C11263" s="291" t="s">
        <v>16412</v>
      </c>
      <c r="D11263" s="300" t="s">
        <v>57271</v>
      </c>
    </row>
    <row r="11264" spans="1:4">
      <c r="A11264" s="309">
        <v>12341</v>
      </c>
      <c r="B11264" s="290" t="s">
        <v>25819</v>
      </c>
      <c r="C11264" s="291" t="s">
        <v>16412</v>
      </c>
      <c r="D11264" s="300" t="s">
        <v>57272</v>
      </c>
    </row>
    <row r="11265" spans="1:4">
      <c r="A11265" s="309">
        <v>12342</v>
      </c>
      <c r="B11265" s="290" t="s">
        <v>25823</v>
      </c>
      <c r="C11265" s="291" t="s">
        <v>16412</v>
      </c>
      <c r="D11265" s="300" t="s">
        <v>3548</v>
      </c>
    </row>
    <row r="11266" spans="1:4">
      <c r="A11266" s="309">
        <v>12343</v>
      </c>
      <c r="B11266" s="290" t="s">
        <v>25824</v>
      </c>
      <c r="C11266" s="291" t="s">
        <v>16412</v>
      </c>
      <c r="D11266" s="300" t="s">
        <v>3551</v>
      </c>
    </row>
    <row r="11267" spans="1:4">
      <c r="A11267" s="309">
        <v>12344</v>
      </c>
      <c r="B11267" s="290" t="s">
        <v>25822</v>
      </c>
      <c r="C11267" s="291" t="s">
        <v>16412</v>
      </c>
      <c r="D11267" s="300" t="s">
        <v>40373</v>
      </c>
    </row>
    <row r="11268" spans="1:4">
      <c r="A11268" s="309">
        <v>12345</v>
      </c>
      <c r="B11268" s="290" t="s">
        <v>25820</v>
      </c>
      <c r="C11268" s="291" t="s">
        <v>16412</v>
      </c>
      <c r="D11268" s="307" t="s">
        <v>57273</v>
      </c>
    </row>
    <row r="11269" spans="1:4">
      <c r="A11269" s="309">
        <v>12346</v>
      </c>
      <c r="B11269" s="290" t="s">
        <v>25812</v>
      </c>
      <c r="C11269" s="291" t="s">
        <v>16412</v>
      </c>
      <c r="D11269" s="300" t="s">
        <v>57274</v>
      </c>
    </row>
    <row r="11270" spans="1:4">
      <c r="A11270" s="309">
        <v>12347</v>
      </c>
      <c r="B11270" s="290" t="s">
        <v>25835</v>
      </c>
      <c r="C11270" s="291" t="s">
        <v>16412</v>
      </c>
      <c r="D11270" s="307" t="s">
        <v>57275</v>
      </c>
    </row>
    <row r="11271" spans="1:4">
      <c r="A11271" s="309">
        <v>12348</v>
      </c>
      <c r="B11271" s="290" t="s">
        <v>25841</v>
      </c>
      <c r="C11271" s="291" t="s">
        <v>16412</v>
      </c>
      <c r="D11271" s="300" t="s">
        <v>57276</v>
      </c>
    </row>
    <row r="11272" spans="1:4">
      <c r="D11272" s="291" t="s">
        <v>30702</v>
      </c>
    </row>
    <row r="11273" spans="1:4">
      <c r="B11273" s="298" t="s">
        <v>36153</v>
      </c>
    </row>
    <row r="11275" spans="1:4">
      <c r="B11275" s="298" t="s">
        <v>30674</v>
      </c>
      <c r="C11275" s="299" t="s">
        <v>51461</v>
      </c>
    </row>
    <row r="11276" spans="1:4">
      <c r="D11276" s="299" t="s">
        <v>51462</v>
      </c>
    </row>
    <row r="11277" spans="1:4">
      <c r="A11277" s="299" t="s">
        <v>16137</v>
      </c>
      <c r="B11277" s="298" t="s">
        <v>51463</v>
      </c>
      <c r="C11277" s="299" t="s">
        <v>51464</v>
      </c>
    </row>
    <row r="11278" spans="1:4">
      <c r="A11278" s="309">
        <v>12349</v>
      </c>
      <c r="B11278" s="290" t="s">
        <v>25840</v>
      </c>
      <c r="C11278" s="291" t="s">
        <v>16412</v>
      </c>
      <c r="D11278" s="307" t="s">
        <v>57277</v>
      </c>
    </row>
    <row r="11279" spans="1:4">
      <c r="A11279" s="309">
        <v>12350</v>
      </c>
      <c r="B11279" s="290" t="s">
        <v>23366</v>
      </c>
      <c r="C11279" s="291" t="s">
        <v>16412</v>
      </c>
      <c r="D11279" s="300" t="s">
        <v>37376</v>
      </c>
    </row>
    <row r="11280" spans="1:4">
      <c r="A11280" s="309">
        <v>12351</v>
      </c>
      <c r="B11280" s="290" t="s">
        <v>23550</v>
      </c>
      <c r="C11280" s="291" t="s">
        <v>16412</v>
      </c>
      <c r="D11280" s="300" t="s">
        <v>2228</v>
      </c>
    </row>
    <row r="11281" spans="1:4">
      <c r="A11281" s="309">
        <v>12352</v>
      </c>
      <c r="B11281" s="290" t="s">
        <v>57278</v>
      </c>
      <c r="C11281" s="291" t="s">
        <v>16412</v>
      </c>
      <c r="D11281" s="300" t="s">
        <v>488</v>
      </c>
    </row>
    <row r="11282" spans="1:4">
      <c r="A11282" s="309">
        <v>12353</v>
      </c>
      <c r="B11282" s="290" t="s">
        <v>22535</v>
      </c>
      <c r="C11282" s="291" t="s">
        <v>16412</v>
      </c>
      <c r="D11282" s="300" t="s">
        <v>832</v>
      </c>
    </row>
    <row r="11283" spans="1:4">
      <c r="A11283" s="309">
        <v>12354</v>
      </c>
      <c r="B11283" s="290" t="s">
        <v>22536</v>
      </c>
      <c r="C11283" s="291" t="s">
        <v>16412</v>
      </c>
      <c r="D11283" s="300" t="s">
        <v>908</v>
      </c>
    </row>
    <row r="11284" spans="1:4">
      <c r="A11284" s="309">
        <v>12355</v>
      </c>
      <c r="B11284" s="290" t="s">
        <v>20233</v>
      </c>
      <c r="C11284" s="291" t="s">
        <v>16412</v>
      </c>
      <c r="D11284" s="291" t="s">
        <v>325</v>
      </c>
    </row>
    <row r="11285" spans="1:4">
      <c r="A11285" s="309">
        <v>12356</v>
      </c>
      <c r="B11285" s="290" t="s">
        <v>18103</v>
      </c>
      <c r="C11285" s="291" t="s">
        <v>16412</v>
      </c>
      <c r="D11285" s="300" t="s">
        <v>809</v>
      </c>
    </row>
    <row r="11286" spans="1:4">
      <c r="A11286" s="309">
        <v>12357</v>
      </c>
      <c r="B11286" s="290" t="s">
        <v>25790</v>
      </c>
      <c r="C11286" s="291" t="s">
        <v>16412</v>
      </c>
      <c r="D11286" s="300" t="s">
        <v>39572</v>
      </c>
    </row>
    <row r="11287" spans="1:4">
      <c r="A11287" s="309">
        <v>12358</v>
      </c>
      <c r="B11287" s="290" t="s">
        <v>25826</v>
      </c>
      <c r="C11287" s="291" t="s">
        <v>16412</v>
      </c>
      <c r="D11287" s="300" t="s">
        <v>36229</v>
      </c>
    </row>
    <row r="11288" spans="1:4">
      <c r="A11288" s="309">
        <v>12359</v>
      </c>
      <c r="B11288" s="290" t="s">
        <v>25825</v>
      </c>
      <c r="C11288" s="291" t="s">
        <v>16412</v>
      </c>
      <c r="D11288" s="300" t="s">
        <v>57279</v>
      </c>
    </row>
    <row r="11289" spans="1:4">
      <c r="A11289" s="309">
        <v>12360</v>
      </c>
      <c r="B11289" s="290" t="s">
        <v>25791</v>
      </c>
      <c r="C11289" s="291" t="s">
        <v>16412</v>
      </c>
      <c r="D11289" s="300" t="s">
        <v>24555</v>
      </c>
    </row>
    <row r="11290" spans="1:4">
      <c r="A11290" s="309">
        <v>12361</v>
      </c>
      <c r="B11290" s="290" t="s">
        <v>25798</v>
      </c>
      <c r="C11290" s="291" t="s">
        <v>16412</v>
      </c>
      <c r="D11290" s="307" t="s">
        <v>57280</v>
      </c>
    </row>
    <row r="11291" spans="1:4">
      <c r="A11291" s="309">
        <v>12362</v>
      </c>
      <c r="B11291" s="290" t="s">
        <v>24141</v>
      </c>
      <c r="C11291" s="291" t="s">
        <v>16412</v>
      </c>
      <c r="D11291" s="300" t="s">
        <v>57281</v>
      </c>
    </row>
    <row r="11292" spans="1:4">
      <c r="A11292" s="309">
        <v>12363</v>
      </c>
      <c r="B11292" s="290" t="s">
        <v>24645</v>
      </c>
      <c r="C11292" s="291" t="s">
        <v>16412</v>
      </c>
      <c r="D11292" s="300" t="s">
        <v>1679</v>
      </c>
    </row>
    <row r="11293" spans="1:4">
      <c r="A11293" s="309">
        <v>12364</v>
      </c>
      <c r="B11293" s="290" t="s">
        <v>57282</v>
      </c>
      <c r="C11293" s="291" t="s">
        <v>16412</v>
      </c>
      <c r="D11293" s="307" t="s">
        <v>57283</v>
      </c>
    </row>
    <row r="11294" spans="1:4">
      <c r="A11294" s="309">
        <v>12365</v>
      </c>
      <c r="B11294" s="290" t="s">
        <v>36468</v>
      </c>
      <c r="C11294" s="291" t="s">
        <v>16412</v>
      </c>
      <c r="D11294" s="300" t="s">
        <v>37549</v>
      </c>
    </row>
    <row r="11295" spans="1:4">
      <c r="B11295" s="290" t="s">
        <v>36469</v>
      </c>
    </row>
    <row r="11296" spans="1:4">
      <c r="A11296" s="309">
        <v>12366</v>
      </c>
      <c r="B11296" s="290" t="s">
        <v>36470</v>
      </c>
      <c r="C11296" s="291" t="s">
        <v>16412</v>
      </c>
      <c r="D11296" s="300" t="s">
        <v>2058</v>
      </c>
    </row>
    <row r="11297" spans="1:4">
      <c r="B11297" s="290" t="s">
        <v>36471</v>
      </c>
    </row>
    <row r="11298" spans="1:4">
      <c r="A11298" s="309">
        <v>12367</v>
      </c>
      <c r="B11298" s="290" t="s">
        <v>53394</v>
      </c>
      <c r="C11298" s="291" t="s">
        <v>16412</v>
      </c>
      <c r="D11298" s="300" t="s">
        <v>1417</v>
      </c>
    </row>
    <row r="11299" spans="1:4">
      <c r="B11299" s="290" t="s">
        <v>57284</v>
      </c>
    </row>
    <row r="11300" spans="1:4">
      <c r="A11300" s="309">
        <v>12376</v>
      </c>
      <c r="B11300" s="290" t="s">
        <v>57285</v>
      </c>
      <c r="C11300" s="291" t="s">
        <v>16412</v>
      </c>
      <c r="D11300" s="300" t="s">
        <v>57286</v>
      </c>
    </row>
    <row r="11301" spans="1:4">
      <c r="B11301" s="290" t="s">
        <v>57287</v>
      </c>
    </row>
    <row r="11302" spans="1:4">
      <c r="A11302" s="309">
        <v>12377</v>
      </c>
      <c r="B11302" s="290" t="s">
        <v>23138</v>
      </c>
      <c r="C11302" s="291" t="s">
        <v>16412</v>
      </c>
      <c r="D11302" s="291" t="s">
        <v>195</v>
      </c>
    </row>
    <row r="11303" spans="1:4">
      <c r="A11303" s="309">
        <v>12378</v>
      </c>
      <c r="B11303" s="290" t="s">
        <v>21148</v>
      </c>
      <c r="C11303" s="291" t="s">
        <v>32</v>
      </c>
      <c r="D11303" s="300" t="s">
        <v>24398</v>
      </c>
    </row>
    <row r="11304" spans="1:4">
      <c r="A11304" s="309">
        <v>12379</v>
      </c>
      <c r="B11304" s="290" t="s">
        <v>57288</v>
      </c>
      <c r="C11304" s="291" t="s">
        <v>16412</v>
      </c>
      <c r="D11304" s="300" t="s">
        <v>1497</v>
      </c>
    </row>
    <row r="11305" spans="1:4">
      <c r="B11305" s="290" t="s">
        <v>57289</v>
      </c>
    </row>
    <row r="11306" spans="1:4">
      <c r="A11306" s="309">
        <v>12380</v>
      </c>
      <c r="B11306" s="290" t="s">
        <v>57290</v>
      </c>
      <c r="C11306" s="291" t="s">
        <v>18112</v>
      </c>
      <c r="D11306" s="300" t="s">
        <v>31998</v>
      </c>
    </row>
    <row r="11307" spans="1:4">
      <c r="B11307" s="290" t="s">
        <v>17577</v>
      </c>
    </row>
    <row r="11308" spans="1:4">
      <c r="A11308" s="309">
        <v>12381</v>
      </c>
      <c r="B11308" s="290" t="s">
        <v>57291</v>
      </c>
      <c r="C11308" s="291" t="s">
        <v>18112</v>
      </c>
      <c r="D11308" s="300" t="s">
        <v>57292</v>
      </c>
    </row>
    <row r="11309" spans="1:4">
      <c r="B11309" s="290" t="s">
        <v>17577</v>
      </c>
    </row>
    <row r="11310" spans="1:4">
      <c r="A11310" s="309">
        <v>12382</v>
      </c>
      <c r="B11310" s="290" t="s">
        <v>36475</v>
      </c>
      <c r="C11310" s="291" t="s">
        <v>18112</v>
      </c>
      <c r="D11310" s="300" t="s">
        <v>57293</v>
      </c>
    </row>
    <row r="11311" spans="1:4">
      <c r="B11311" s="290" t="s">
        <v>17577</v>
      </c>
    </row>
    <row r="11312" spans="1:4">
      <c r="A11312" s="309">
        <v>12383</v>
      </c>
      <c r="B11312" s="290" t="s">
        <v>57294</v>
      </c>
      <c r="C11312" s="291" t="s">
        <v>18112</v>
      </c>
      <c r="D11312" s="300" t="s">
        <v>37212</v>
      </c>
    </row>
    <row r="11313" spans="1:4">
      <c r="A11313" s="309">
        <v>12384</v>
      </c>
      <c r="B11313" s="290" t="s">
        <v>24708</v>
      </c>
      <c r="C11313" s="291" t="s">
        <v>16412</v>
      </c>
      <c r="D11313" s="300" t="s">
        <v>2452</v>
      </c>
    </row>
    <row r="11314" spans="1:4">
      <c r="A11314" s="309">
        <v>12385</v>
      </c>
      <c r="B11314" s="290" t="s">
        <v>24628</v>
      </c>
      <c r="C11314" s="291" t="s">
        <v>16412</v>
      </c>
      <c r="D11314" s="300" t="s">
        <v>29402</v>
      </c>
    </row>
    <row r="11315" spans="1:4">
      <c r="A11315" s="309">
        <v>12386</v>
      </c>
      <c r="B11315" s="290" t="s">
        <v>36477</v>
      </c>
      <c r="C11315" s="291" t="s">
        <v>18112</v>
      </c>
      <c r="D11315" s="300" t="s">
        <v>57295</v>
      </c>
    </row>
    <row r="11316" spans="1:4">
      <c r="B11316" s="290" t="s">
        <v>36478</v>
      </c>
    </row>
    <row r="11317" spans="1:4">
      <c r="D11317" s="291" t="s">
        <v>30702</v>
      </c>
    </row>
    <row r="11318" spans="1:4">
      <c r="B11318" s="298" t="s">
        <v>36172</v>
      </c>
    </row>
    <row r="11319" spans="1:4">
      <c r="A11319" s="302"/>
      <c r="B11319" s="302"/>
      <c r="C11319" s="302"/>
      <c r="D11319" s="302"/>
    </row>
    <row r="11320" spans="1:4">
      <c r="B11320" s="298" t="s">
        <v>30674</v>
      </c>
      <c r="C11320" s="299" t="s">
        <v>51461</v>
      </c>
    </row>
    <row r="11321" spans="1:4">
      <c r="D11321" s="299" t="s">
        <v>51462</v>
      </c>
    </row>
    <row r="11322" spans="1:4">
      <c r="A11322" s="299" t="s">
        <v>16137</v>
      </c>
      <c r="B11322" s="298" t="s">
        <v>51463</v>
      </c>
      <c r="C11322" s="299" t="s">
        <v>51464</v>
      </c>
    </row>
    <row r="11323" spans="1:4">
      <c r="A11323" s="309">
        <v>12387</v>
      </c>
      <c r="B11323" s="290" t="s">
        <v>19833</v>
      </c>
      <c r="C11323" s="291" t="s">
        <v>32</v>
      </c>
      <c r="D11323" s="291" t="s">
        <v>1991</v>
      </c>
    </row>
    <row r="11324" spans="1:4">
      <c r="A11324" s="309">
        <v>12388</v>
      </c>
      <c r="B11324" s="290" t="s">
        <v>22526</v>
      </c>
      <c r="C11324" s="291" t="s">
        <v>16412</v>
      </c>
      <c r="D11324" s="300" t="s">
        <v>37498</v>
      </c>
    </row>
    <row r="11325" spans="1:4">
      <c r="A11325" s="309">
        <v>12389</v>
      </c>
      <c r="B11325" s="290" t="s">
        <v>57296</v>
      </c>
      <c r="C11325" s="291" t="s">
        <v>16412</v>
      </c>
      <c r="D11325" s="307" t="s">
        <v>57297</v>
      </c>
    </row>
    <row r="11326" spans="1:4">
      <c r="A11326" s="309">
        <v>12390</v>
      </c>
      <c r="B11326" s="290" t="s">
        <v>57298</v>
      </c>
      <c r="C11326" s="291" t="s">
        <v>16412</v>
      </c>
      <c r="D11326" s="301" t="s">
        <v>57299</v>
      </c>
    </row>
    <row r="11327" spans="1:4">
      <c r="A11327" s="309">
        <v>12391</v>
      </c>
      <c r="B11327" s="290" t="s">
        <v>57300</v>
      </c>
      <c r="C11327" s="291" t="s">
        <v>16412</v>
      </c>
      <c r="D11327" s="300" t="s">
        <v>57301</v>
      </c>
    </row>
    <row r="11328" spans="1:4">
      <c r="A11328" s="309">
        <v>12392</v>
      </c>
      <c r="B11328" s="290" t="s">
        <v>36479</v>
      </c>
      <c r="C11328" s="291" t="s">
        <v>16412</v>
      </c>
      <c r="D11328" s="300" t="s">
        <v>57302</v>
      </c>
    </row>
    <row r="11329" spans="1:4">
      <c r="A11329" s="309">
        <v>12393</v>
      </c>
      <c r="B11329" s="290" t="s">
        <v>23716</v>
      </c>
      <c r="C11329" s="291" t="s">
        <v>16412</v>
      </c>
      <c r="D11329" s="300" t="s">
        <v>467</v>
      </c>
    </row>
    <row r="11330" spans="1:4">
      <c r="A11330" s="309">
        <v>12394</v>
      </c>
      <c r="B11330" s="290" t="s">
        <v>57303</v>
      </c>
      <c r="C11330" s="291" t="s">
        <v>16412</v>
      </c>
      <c r="D11330" s="307" t="s">
        <v>57304</v>
      </c>
    </row>
    <row r="11331" spans="1:4">
      <c r="B11331" s="290" t="s">
        <v>57305</v>
      </c>
    </row>
    <row r="11332" spans="1:4">
      <c r="B11332" s="290" t="s">
        <v>57306</v>
      </c>
    </row>
    <row r="11333" spans="1:4">
      <c r="A11333" s="309">
        <v>12395</v>
      </c>
      <c r="B11333" s="290" t="s">
        <v>24408</v>
      </c>
      <c r="C11333" s="291" t="s">
        <v>16412</v>
      </c>
      <c r="D11333" s="300" t="s">
        <v>57307</v>
      </c>
    </row>
    <row r="11334" spans="1:4">
      <c r="A11334" s="309">
        <v>12396</v>
      </c>
      <c r="B11334" s="290" t="s">
        <v>23104</v>
      </c>
      <c r="C11334" s="291" t="s">
        <v>16412</v>
      </c>
      <c r="D11334" s="300" t="s">
        <v>37376</v>
      </c>
    </row>
    <row r="11335" spans="1:4">
      <c r="A11335" s="309">
        <v>12397</v>
      </c>
      <c r="B11335" s="290" t="s">
        <v>56044</v>
      </c>
      <c r="C11335" s="291" t="s">
        <v>17134</v>
      </c>
      <c r="D11335" s="300" t="s">
        <v>37283</v>
      </c>
    </row>
    <row r="11336" spans="1:4">
      <c r="B11336" s="290" t="s">
        <v>57308</v>
      </c>
    </row>
    <row r="11337" spans="1:4">
      <c r="A11337" s="309">
        <v>12398</v>
      </c>
      <c r="B11337" s="290" t="s">
        <v>56046</v>
      </c>
      <c r="C11337" s="291" t="s">
        <v>17134</v>
      </c>
      <c r="D11337" s="300" t="s">
        <v>7642</v>
      </c>
    </row>
    <row r="11338" spans="1:4">
      <c r="B11338" s="308" t="s">
        <v>57309</v>
      </c>
    </row>
    <row r="11339" spans="1:4">
      <c r="A11339" s="309">
        <v>12399</v>
      </c>
      <c r="B11339" s="290" t="s">
        <v>57310</v>
      </c>
      <c r="C11339" s="291" t="s">
        <v>17134</v>
      </c>
      <c r="D11339" s="300" t="s">
        <v>37823</v>
      </c>
    </row>
    <row r="11340" spans="1:4">
      <c r="B11340" s="290" t="s">
        <v>55676</v>
      </c>
    </row>
    <row r="11341" spans="1:4">
      <c r="A11341" s="309">
        <v>12400</v>
      </c>
      <c r="B11341" s="290" t="s">
        <v>57311</v>
      </c>
      <c r="C11341" s="291" t="s">
        <v>17134</v>
      </c>
      <c r="D11341" s="300" t="s">
        <v>17107</v>
      </c>
    </row>
    <row r="11342" spans="1:4">
      <c r="B11342" s="290" t="s">
        <v>55673</v>
      </c>
    </row>
    <row r="11343" spans="1:4">
      <c r="A11343" s="309">
        <v>12401</v>
      </c>
      <c r="B11343" s="290" t="s">
        <v>57312</v>
      </c>
      <c r="C11343" s="291" t="s">
        <v>17134</v>
      </c>
      <c r="D11343" s="300" t="s">
        <v>53879</v>
      </c>
    </row>
    <row r="11344" spans="1:4">
      <c r="B11344" s="290" t="s">
        <v>57313</v>
      </c>
    </row>
    <row r="11345" spans="1:4">
      <c r="A11345" s="309">
        <v>12402</v>
      </c>
      <c r="B11345" s="290" t="s">
        <v>56046</v>
      </c>
      <c r="C11345" s="291" t="s">
        <v>17134</v>
      </c>
      <c r="D11345" s="300" t="s">
        <v>37095</v>
      </c>
    </row>
    <row r="11346" spans="1:4">
      <c r="B11346" s="308" t="s">
        <v>57314</v>
      </c>
    </row>
    <row r="11347" spans="1:4">
      <c r="A11347" s="309">
        <v>12403</v>
      </c>
      <c r="B11347" s="290" t="s">
        <v>56044</v>
      </c>
      <c r="C11347" s="291" t="s">
        <v>17134</v>
      </c>
      <c r="D11347" s="300" t="s">
        <v>38566</v>
      </c>
    </row>
    <row r="11348" spans="1:4">
      <c r="B11348" s="290" t="s">
        <v>57315</v>
      </c>
    </row>
    <row r="11349" spans="1:4">
      <c r="A11349" s="309">
        <v>12404</v>
      </c>
      <c r="B11349" s="290" t="s">
        <v>57316</v>
      </c>
      <c r="C11349" s="291" t="s">
        <v>16412</v>
      </c>
      <c r="D11349" s="300" t="s">
        <v>57317</v>
      </c>
    </row>
    <row r="11350" spans="1:4">
      <c r="A11350" s="309">
        <v>12405</v>
      </c>
      <c r="B11350" s="290" t="s">
        <v>28709</v>
      </c>
      <c r="C11350" s="291" t="s">
        <v>16412</v>
      </c>
      <c r="D11350" s="300" t="s">
        <v>1706</v>
      </c>
    </row>
    <row r="11351" spans="1:4">
      <c r="A11351" s="309">
        <v>12406</v>
      </c>
      <c r="B11351" s="290" t="s">
        <v>24396</v>
      </c>
      <c r="C11351" s="291" t="s">
        <v>16412</v>
      </c>
      <c r="D11351" s="307" t="s">
        <v>57318</v>
      </c>
    </row>
    <row r="11352" spans="1:4">
      <c r="A11352" s="309">
        <v>12407</v>
      </c>
      <c r="B11352" s="290" t="s">
        <v>57319</v>
      </c>
      <c r="C11352" s="291" t="s">
        <v>17134</v>
      </c>
      <c r="D11352" s="300" t="s">
        <v>52679</v>
      </c>
    </row>
    <row r="11353" spans="1:4">
      <c r="B11353" s="290" t="s">
        <v>57320</v>
      </c>
    </row>
    <row r="11354" spans="1:4">
      <c r="A11354" s="309">
        <v>12408</v>
      </c>
      <c r="B11354" s="290" t="s">
        <v>17769</v>
      </c>
      <c r="C11354" s="291" t="s">
        <v>16412</v>
      </c>
      <c r="D11354" s="300" t="s">
        <v>57321</v>
      </c>
    </row>
    <row r="11355" spans="1:4">
      <c r="A11355" s="309">
        <v>12409</v>
      </c>
      <c r="B11355" s="290" t="s">
        <v>57322</v>
      </c>
      <c r="C11355" s="291" t="s">
        <v>18112</v>
      </c>
      <c r="D11355" s="300" t="s">
        <v>57323</v>
      </c>
    </row>
    <row r="11356" spans="1:4">
      <c r="A11356" s="309">
        <v>12410</v>
      </c>
      <c r="B11356" s="290" t="s">
        <v>25755</v>
      </c>
      <c r="C11356" s="291" t="s">
        <v>16412</v>
      </c>
      <c r="D11356" s="300" t="s">
        <v>37066</v>
      </c>
    </row>
    <row r="11357" spans="1:4">
      <c r="A11357" s="309">
        <v>12411</v>
      </c>
      <c r="B11357" s="290" t="s">
        <v>23022</v>
      </c>
      <c r="C11357" s="291" t="s">
        <v>16412</v>
      </c>
      <c r="D11357" s="300" t="s">
        <v>1698</v>
      </c>
    </row>
    <row r="11358" spans="1:4">
      <c r="A11358" s="309">
        <v>12412</v>
      </c>
      <c r="B11358" s="290" t="s">
        <v>57324</v>
      </c>
      <c r="C11358" s="291" t="s">
        <v>16412</v>
      </c>
      <c r="D11358" s="300" t="s">
        <v>1805</v>
      </c>
    </row>
    <row r="11359" spans="1:4">
      <c r="A11359" s="309">
        <v>12413</v>
      </c>
      <c r="B11359" s="290" t="s">
        <v>57325</v>
      </c>
      <c r="C11359" s="291" t="s">
        <v>16412</v>
      </c>
      <c r="D11359" s="300" t="s">
        <v>1036</v>
      </c>
    </row>
    <row r="11360" spans="1:4">
      <c r="A11360" s="309">
        <v>12414</v>
      </c>
      <c r="B11360" s="290" t="s">
        <v>57326</v>
      </c>
      <c r="C11360" s="291" t="s">
        <v>16412</v>
      </c>
      <c r="D11360" s="300" t="s">
        <v>420</v>
      </c>
    </row>
    <row r="11361" spans="1:4">
      <c r="A11361" s="309">
        <v>12415</v>
      </c>
      <c r="B11361" s="290" t="s">
        <v>57327</v>
      </c>
      <c r="C11361" s="291" t="s">
        <v>16412</v>
      </c>
      <c r="D11361" s="300" t="s">
        <v>22099</v>
      </c>
    </row>
    <row r="11362" spans="1:4">
      <c r="D11362" s="291" t="s">
        <v>30702</v>
      </c>
    </row>
    <row r="11363" spans="1:4">
      <c r="B11363" s="298" t="s">
        <v>36197</v>
      </c>
    </row>
    <row r="11364" spans="1:4">
      <c r="B11364" s="302"/>
    </row>
    <row r="11365" spans="1:4">
      <c r="B11365" s="298" t="s">
        <v>30674</v>
      </c>
      <c r="C11365" s="299" t="s">
        <v>51461</v>
      </c>
    </row>
    <row r="11366" spans="1:4">
      <c r="D11366" s="299" t="s">
        <v>51462</v>
      </c>
    </row>
    <row r="11367" spans="1:4">
      <c r="A11367" s="299" t="s">
        <v>16137</v>
      </c>
      <c r="B11367" s="298" t="s">
        <v>51463</v>
      </c>
      <c r="C11367" s="299" t="s">
        <v>51464</v>
      </c>
    </row>
    <row r="11368" spans="1:4">
      <c r="A11368" s="309">
        <v>12416</v>
      </c>
      <c r="B11368" s="290" t="s">
        <v>57328</v>
      </c>
      <c r="C11368" s="291" t="s">
        <v>16412</v>
      </c>
      <c r="D11368" s="300" t="s">
        <v>916</v>
      </c>
    </row>
    <row r="11369" spans="1:4">
      <c r="A11369" s="309">
        <v>12417</v>
      </c>
      <c r="B11369" s="290" t="s">
        <v>36481</v>
      </c>
      <c r="C11369" s="291" t="s">
        <v>16412</v>
      </c>
      <c r="D11369" s="300" t="s">
        <v>31511</v>
      </c>
    </row>
    <row r="11370" spans="1:4">
      <c r="A11370" s="309">
        <v>12418</v>
      </c>
      <c r="B11370" s="290" t="s">
        <v>57329</v>
      </c>
      <c r="C11370" s="291" t="s">
        <v>16412</v>
      </c>
      <c r="D11370" s="300" t="s">
        <v>19879</v>
      </c>
    </row>
    <row r="11371" spans="1:4">
      <c r="A11371" s="309">
        <v>12421</v>
      </c>
      <c r="B11371" s="290" t="s">
        <v>57330</v>
      </c>
      <c r="C11371" s="291" t="s">
        <v>18112</v>
      </c>
      <c r="D11371" s="300" t="s">
        <v>1600</v>
      </c>
    </row>
    <row r="11372" spans="1:4">
      <c r="A11372" s="309">
        <v>12422</v>
      </c>
      <c r="B11372" s="290" t="s">
        <v>57331</v>
      </c>
      <c r="C11372" s="291" t="s">
        <v>18112</v>
      </c>
      <c r="D11372" s="300" t="s">
        <v>1600</v>
      </c>
    </row>
    <row r="11373" spans="1:4">
      <c r="A11373" s="309">
        <v>12423</v>
      </c>
      <c r="B11373" s="290" t="s">
        <v>28654</v>
      </c>
      <c r="C11373" s="291" t="s">
        <v>18112</v>
      </c>
      <c r="D11373" s="300" t="s">
        <v>37240</v>
      </c>
    </row>
    <row r="11374" spans="1:4">
      <c r="A11374" s="309">
        <v>12424</v>
      </c>
      <c r="B11374" s="290" t="s">
        <v>57332</v>
      </c>
      <c r="C11374" s="291" t="s">
        <v>17134</v>
      </c>
      <c r="D11374" s="300" t="s">
        <v>89</v>
      </c>
    </row>
    <row r="11375" spans="1:4">
      <c r="A11375" s="309">
        <v>12425</v>
      </c>
      <c r="B11375" s="290" t="s">
        <v>57333</v>
      </c>
      <c r="C11375" s="291" t="s">
        <v>17134</v>
      </c>
      <c r="D11375" s="300" t="s">
        <v>37514</v>
      </c>
    </row>
    <row r="11376" spans="1:4">
      <c r="A11376" s="309">
        <v>12426</v>
      </c>
      <c r="B11376" s="290" t="s">
        <v>57334</v>
      </c>
      <c r="C11376" s="291" t="s">
        <v>17134</v>
      </c>
      <c r="D11376" s="300" t="s">
        <v>37514</v>
      </c>
    </row>
    <row r="11377" spans="1:4">
      <c r="A11377" s="309">
        <v>12427</v>
      </c>
      <c r="B11377" s="290" t="s">
        <v>57335</v>
      </c>
      <c r="C11377" s="291" t="s">
        <v>30</v>
      </c>
      <c r="D11377" s="300" t="s">
        <v>57336</v>
      </c>
    </row>
    <row r="11378" spans="1:4">
      <c r="A11378" s="309">
        <v>12428</v>
      </c>
      <c r="B11378" s="290" t="s">
        <v>17179</v>
      </c>
      <c r="C11378" s="291" t="s">
        <v>16412</v>
      </c>
      <c r="D11378" s="291" t="s">
        <v>680</v>
      </c>
    </row>
    <row r="11379" spans="1:4">
      <c r="A11379" s="309">
        <v>12429</v>
      </c>
      <c r="B11379" s="290" t="s">
        <v>57337</v>
      </c>
      <c r="C11379" s="291" t="s">
        <v>16412</v>
      </c>
      <c r="D11379" s="300" t="s">
        <v>970</v>
      </c>
    </row>
    <row r="11380" spans="1:4">
      <c r="A11380" s="309">
        <v>12430</v>
      </c>
      <c r="B11380" s="290" t="s">
        <v>23331</v>
      </c>
      <c r="C11380" s="291" t="s">
        <v>16412</v>
      </c>
      <c r="D11380" s="291" t="s">
        <v>182</v>
      </c>
    </row>
    <row r="11381" spans="1:4">
      <c r="A11381" s="309">
        <v>12431</v>
      </c>
      <c r="B11381" s="290" t="s">
        <v>23342</v>
      </c>
      <c r="C11381" s="291" t="s">
        <v>16412</v>
      </c>
      <c r="D11381" s="291" t="s">
        <v>192</v>
      </c>
    </row>
    <row r="11382" spans="1:4">
      <c r="A11382" s="309">
        <v>12432</v>
      </c>
      <c r="B11382" s="290" t="s">
        <v>36494</v>
      </c>
      <c r="C11382" s="291" t="s">
        <v>17134</v>
      </c>
      <c r="D11382" s="300" t="s">
        <v>18198</v>
      </c>
    </row>
    <row r="11383" spans="1:4">
      <c r="B11383" s="290" t="s">
        <v>57338</v>
      </c>
    </row>
    <row r="11384" spans="1:4">
      <c r="A11384" s="309">
        <v>12435</v>
      </c>
      <c r="B11384" s="290" t="s">
        <v>36495</v>
      </c>
      <c r="C11384" s="291" t="s">
        <v>17134</v>
      </c>
      <c r="D11384" s="300" t="s">
        <v>886</v>
      </c>
    </row>
    <row r="11385" spans="1:4">
      <c r="B11385" s="290" t="s">
        <v>36496</v>
      </c>
    </row>
    <row r="11386" spans="1:4">
      <c r="A11386" s="309">
        <v>12436</v>
      </c>
      <c r="B11386" s="290" t="s">
        <v>36497</v>
      </c>
      <c r="C11386" s="291" t="s">
        <v>17134</v>
      </c>
      <c r="D11386" s="300" t="s">
        <v>56949</v>
      </c>
    </row>
    <row r="11387" spans="1:4">
      <c r="B11387" s="290" t="s">
        <v>36498</v>
      </c>
    </row>
    <row r="11388" spans="1:4">
      <c r="A11388" s="309">
        <v>12437</v>
      </c>
      <c r="B11388" s="290" t="s">
        <v>36499</v>
      </c>
      <c r="C11388" s="291" t="s">
        <v>32</v>
      </c>
      <c r="D11388" s="300" t="s">
        <v>37842</v>
      </c>
    </row>
    <row r="11389" spans="1:4">
      <c r="B11389" s="290" t="s">
        <v>57339</v>
      </c>
    </row>
    <row r="11390" spans="1:4">
      <c r="A11390" s="309">
        <v>12438</v>
      </c>
      <c r="B11390" s="290" t="s">
        <v>21634</v>
      </c>
      <c r="C11390" s="291" t="s">
        <v>16412</v>
      </c>
      <c r="D11390" s="300" t="s">
        <v>57340</v>
      </c>
    </row>
    <row r="11391" spans="1:4">
      <c r="A11391" s="309">
        <v>12440</v>
      </c>
      <c r="B11391" s="290" t="s">
        <v>26510</v>
      </c>
      <c r="C11391" s="291" t="s">
        <v>17254</v>
      </c>
      <c r="D11391" s="300" t="s">
        <v>2253</v>
      </c>
    </row>
    <row r="11392" spans="1:4">
      <c r="A11392" s="309">
        <v>12442</v>
      </c>
      <c r="B11392" s="290" t="s">
        <v>26545</v>
      </c>
      <c r="C11392" s="291" t="s">
        <v>16412</v>
      </c>
      <c r="D11392" s="300" t="s">
        <v>270</v>
      </c>
    </row>
    <row r="11393" spans="1:4">
      <c r="A11393" s="309">
        <v>12443</v>
      </c>
      <c r="B11393" s="290" t="s">
        <v>26504</v>
      </c>
      <c r="C11393" s="291" t="s">
        <v>16412</v>
      </c>
      <c r="D11393" s="300" t="s">
        <v>1969</v>
      </c>
    </row>
    <row r="11394" spans="1:4">
      <c r="A11394" s="309">
        <v>12444</v>
      </c>
      <c r="B11394" s="290" t="s">
        <v>28864</v>
      </c>
      <c r="C11394" s="291" t="s">
        <v>16183</v>
      </c>
      <c r="D11394" s="300" t="s">
        <v>56289</v>
      </c>
    </row>
    <row r="11395" spans="1:4">
      <c r="A11395" s="309">
        <v>12445</v>
      </c>
      <c r="B11395" s="290" t="s">
        <v>57341</v>
      </c>
      <c r="C11395" s="291" t="s">
        <v>16183</v>
      </c>
      <c r="D11395" s="300" t="s">
        <v>46709</v>
      </c>
    </row>
    <row r="11396" spans="1:4">
      <c r="B11396" s="290" t="s">
        <v>57342</v>
      </c>
    </row>
    <row r="11397" spans="1:4">
      <c r="A11397" s="309">
        <v>12446</v>
      </c>
      <c r="B11397" s="290" t="s">
        <v>57341</v>
      </c>
      <c r="C11397" s="291" t="s">
        <v>16183</v>
      </c>
      <c r="D11397" s="300" t="s">
        <v>30968</v>
      </c>
    </row>
    <row r="11398" spans="1:4">
      <c r="B11398" s="290" t="s">
        <v>57343</v>
      </c>
    </row>
    <row r="11399" spans="1:4">
      <c r="A11399" s="309">
        <v>12449</v>
      </c>
      <c r="B11399" s="290" t="s">
        <v>18205</v>
      </c>
      <c r="C11399" s="291" t="s">
        <v>16412</v>
      </c>
      <c r="D11399" s="300" t="s">
        <v>18206</v>
      </c>
    </row>
    <row r="11400" spans="1:4">
      <c r="A11400" s="309">
        <v>12452</v>
      </c>
      <c r="B11400" s="290" t="s">
        <v>19860</v>
      </c>
      <c r="C11400" s="291" t="s">
        <v>16412</v>
      </c>
      <c r="D11400" s="301" t="s">
        <v>19861</v>
      </c>
    </row>
    <row r="11401" spans="1:4">
      <c r="A11401" s="309">
        <v>12453</v>
      </c>
      <c r="B11401" s="290" t="s">
        <v>19862</v>
      </c>
      <c r="C11401" s="291" t="s">
        <v>16412</v>
      </c>
      <c r="D11401" s="300" t="s">
        <v>19863</v>
      </c>
    </row>
    <row r="11402" spans="1:4">
      <c r="A11402" s="309">
        <v>12454</v>
      </c>
      <c r="B11402" s="290" t="s">
        <v>26505</v>
      </c>
      <c r="C11402" s="291" t="s">
        <v>16412</v>
      </c>
      <c r="D11402" s="300" t="s">
        <v>46934</v>
      </c>
    </row>
    <row r="11403" spans="1:4">
      <c r="A11403" s="309">
        <v>12455</v>
      </c>
      <c r="B11403" s="290" t="s">
        <v>23743</v>
      </c>
      <c r="C11403" s="291" t="s">
        <v>16412</v>
      </c>
      <c r="D11403" s="300" t="s">
        <v>1065</v>
      </c>
    </row>
    <row r="11404" spans="1:4">
      <c r="A11404" s="309">
        <v>12456</v>
      </c>
      <c r="B11404" s="290" t="s">
        <v>36511</v>
      </c>
      <c r="C11404" s="291" t="s">
        <v>16412</v>
      </c>
      <c r="D11404" s="300" t="s">
        <v>31634</v>
      </c>
    </row>
    <row r="11405" spans="1:4">
      <c r="D11405" s="291" t="s">
        <v>30702</v>
      </c>
    </row>
    <row r="11406" spans="1:4">
      <c r="B11406" s="298" t="s">
        <v>36222</v>
      </c>
    </row>
    <row r="11407" spans="1:4">
      <c r="A11407" s="306"/>
      <c r="C11407" s="302"/>
      <c r="D11407" s="302"/>
    </row>
    <row r="11408" spans="1:4">
      <c r="B11408" s="298" t="s">
        <v>30674</v>
      </c>
      <c r="C11408" s="299" t="s">
        <v>51461</v>
      </c>
    </row>
    <row r="11409" spans="1:4">
      <c r="D11409" s="299" t="s">
        <v>51462</v>
      </c>
    </row>
    <row r="11410" spans="1:4">
      <c r="A11410" s="299" t="s">
        <v>16137</v>
      </c>
      <c r="B11410" s="298" t="s">
        <v>51463</v>
      </c>
      <c r="C11410" s="299" t="s">
        <v>51464</v>
      </c>
    </row>
    <row r="11411" spans="1:4">
      <c r="A11411" s="309">
        <v>12457</v>
      </c>
      <c r="B11411" s="290" t="s">
        <v>57344</v>
      </c>
      <c r="C11411" s="291" t="s">
        <v>16412</v>
      </c>
      <c r="D11411" s="300" t="s">
        <v>5454</v>
      </c>
    </row>
    <row r="11412" spans="1:4">
      <c r="A11412" s="309">
        <v>12458</v>
      </c>
      <c r="B11412" s="290" t="s">
        <v>57345</v>
      </c>
      <c r="C11412" s="291" t="s">
        <v>32</v>
      </c>
      <c r="D11412" s="300" t="s">
        <v>52656</v>
      </c>
    </row>
    <row r="11413" spans="1:4">
      <c r="A11413" s="309">
        <v>12459</v>
      </c>
      <c r="B11413" s="290" t="s">
        <v>57346</v>
      </c>
      <c r="C11413" s="291" t="s">
        <v>17134</v>
      </c>
      <c r="D11413" s="300" t="s">
        <v>57347</v>
      </c>
    </row>
    <row r="11414" spans="1:4">
      <c r="B11414" s="290" t="s">
        <v>57348</v>
      </c>
    </row>
    <row r="11415" spans="1:4">
      <c r="A11415" s="309">
        <v>12460</v>
      </c>
      <c r="B11415" s="290" t="s">
        <v>57349</v>
      </c>
      <c r="C11415" s="291" t="s">
        <v>17134</v>
      </c>
      <c r="D11415" s="300" t="s">
        <v>57350</v>
      </c>
    </row>
    <row r="11416" spans="1:4">
      <c r="B11416" s="290" t="s">
        <v>57351</v>
      </c>
    </row>
    <row r="11417" spans="1:4">
      <c r="A11417" s="309">
        <v>12461</v>
      </c>
      <c r="B11417" s="290" t="s">
        <v>57352</v>
      </c>
      <c r="C11417" s="291" t="s">
        <v>17134</v>
      </c>
      <c r="D11417" s="300" t="s">
        <v>57353</v>
      </c>
    </row>
    <row r="11418" spans="1:4">
      <c r="B11418" s="290" t="s">
        <v>57351</v>
      </c>
    </row>
    <row r="11419" spans="1:4">
      <c r="A11419" s="309">
        <v>12462</v>
      </c>
      <c r="B11419" s="290" t="s">
        <v>57354</v>
      </c>
      <c r="C11419" s="291" t="s">
        <v>17134</v>
      </c>
      <c r="D11419" s="300" t="s">
        <v>19123</v>
      </c>
    </row>
    <row r="11420" spans="1:4">
      <c r="A11420" s="309">
        <v>12463</v>
      </c>
      <c r="B11420" s="290" t="s">
        <v>25906</v>
      </c>
      <c r="C11420" s="291" t="s">
        <v>16412</v>
      </c>
      <c r="D11420" s="300" t="s">
        <v>947</v>
      </c>
    </row>
    <row r="11421" spans="1:4">
      <c r="A11421" s="309">
        <v>12464</v>
      </c>
      <c r="B11421" s="290" t="s">
        <v>26479</v>
      </c>
      <c r="C11421" s="291" t="s">
        <v>16412</v>
      </c>
      <c r="D11421" s="300" t="s">
        <v>57355</v>
      </c>
    </row>
    <row r="11422" spans="1:4">
      <c r="A11422" s="309">
        <v>12465</v>
      </c>
      <c r="B11422" s="290" t="s">
        <v>57356</v>
      </c>
      <c r="C11422" s="291" t="s">
        <v>17134</v>
      </c>
      <c r="D11422" s="300" t="s">
        <v>57357</v>
      </c>
    </row>
    <row r="11423" spans="1:4">
      <c r="A11423" s="309">
        <v>12466</v>
      </c>
      <c r="B11423" s="290" t="s">
        <v>57358</v>
      </c>
      <c r="C11423" s="291" t="s">
        <v>32</v>
      </c>
      <c r="D11423" s="300" t="s">
        <v>2045</v>
      </c>
    </row>
    <row r="11424" spans="1:4">
      <c r="A11424" s="309">
        <v>12467</v>
      </c>
      <c r="B11424" s="290" t="s">
        <v>57359</v>
      </c>
      <c r="C11424" s="291" t="s">
        <v>32</v>
      </c>
      <c r="D11424" s="300" t="s">
        <v>57360</v>
      </c>
    </row>
    <row r="11425" spans="1:5">
      <c r="A11425" s="309">
        <v>12468</v>
      </c>
      <c r="B11425" s="290" t="s">
        <v>17856</v>
      </c>
      <c r="C11425" s="291" t="s">
        <v>17134</v>
      </c>
      <c r="D11425" s="300" t="s">
        <v>57361</v>
      </c>
    </row>
    <row r="11426" spans="1:5">
      <c r="A11426" s="309">
        <v>12469</v>
      </c>
      <c r="B11426" s="290" t="s">
        <v>17855</v>
      </c>
      <c r="C11426" s="291" t="s">
        <v>17134</v>
      </c>
      <c r="D11426" s="300" t="s">
        <v>24964</v>
      </c>
    </row>
    <row r="11427" spans="1:5">
      <c r="A11427" s="309">
        <v>12470</v>
      </c>
      <c r="B11427" s="290" t="s">
        <v>57362</v>
      </c>
      <c r="C11427" s="291" t="s">
        <v>17134</v>
      </c>
      <c r="D11427" s="300" t="s">
        <v>55665</v>
      </c>
    </row>
    <row r="11428" spans="1:5">
      <c r="B11428" s="290" t="s">
        <v>57348</v>
      </c>
    </row>
    <row r="11429" spans="1:5">
      <c r="A11429" s="309">
        <v>12472</v>
      </c>
      <c r="B11429" s="290" t="s">
        <v>20606</v>
      </c>
      <c r="C11429" s="291" t="s">
        <v>16412</v>
      </c>
      <c r="D11429" s="300" t="s">
        <v>33370</v>
      </c>
    </row>
    <row r="11430" spans="1:5">
      <c r="A11430" s="309">
        <v>12473</v>
      </c>
      <c r="B11430" s="290" t="s">
        <v>22388</v>
      </c>
      <c r="C11430" s="291" t="s">
        <v>16412</v>
      </c>
      <c r="D11430" s="300" t="s">
        <v>57363</v>
      </c>
    </row>
    <row r="11431" spans="1:5">
      <c r="A11431" s="309">
        <v>12474</v>
      </c>
      <c r="B11431" s="290" t="s">
        <v>36524</v>
      </c>
      <c r="C11431" s="291" t="s">
        <v>17134</v>
      </c>
      <c r="D11431" s="300" t="s">
        <v>57364</v>
      </c>
    </row>
    <row r="11432" spans="1:5">
      <c r="A11432" s="309">
        <v>12475</v>
      </c>
      <c r="B11432" s="290" t="s">
        <v>25591</v>
      </c>
      <c r="C11432" s="291" t="s">
        <v>16412</v>
      </c>
      <c r="D11432" s="300" t="s">
        <v>362</v>
      </c>
      <c r="E11432" s="303"/>
    </row>
    <row r="11433" spans="1:5">
      <c r="A11433" s="309">
        <v>12476</v>
      </c>
      <c r="B11433" s="290" t="s">
        <v>57365</v>
      </c>
      <c r="C11433" s="291" t="s">
        <v>16412</v>
      </c>
      <c r="D11433" s="300" t="s">
        <v>53437</v>
      </c>
      <c r="E11433" s="304"/>
    </row>
    <row r="11434" spans="1:5">
      <c r="A11434" s="309">
        <v>12477</v>
      </c>
      <c r="B11434" s="290" t="s">
        <v>57366</v>
      </c>
      <c r="C11434" s="291" t="s">
        <v>16412</v>
      </c>
      <c r="D11434" s="300" t="s">
        <v>283</v>
      </c>
    </row>
    <row r="11435" spans="1:5">
      <c r="B11435" s="290" t="s">
        <v>52238</v>
      </c>
      <c r="E11435" s="302"/>
    </row>
    <row r="11436" spans="1:5">
      <c r="A11436" s="309">
        <v>12478</v>
      </c>
      <c r="B11436" s="290" t="s">
        <v>57367</v>
      </c>
      <c r="C11436" s="291" t="s">
        <v>16412</v>
      </c>
      <c r="D11436" s="300" t="s">
        <v>35258</v>
      </c>
    </row>
    <row r="11437" spans="1:5">
      <c r="B11437" s="290" t="s">
        <v>52238</v>
      </c>
      <c r="E11437" s="302"/>
    </row>
    <row r="11438" spans="1:5">
      <c r="A11438" s="309">
        <v>12479</v>
      </c>
      <c r="B11438" s="290" t="s">
        <v>57368</v>
      </c>
      <c r="C11438" s="291" t="s">
        <v>16412</v>
      </c>
      <c r="D11438" s="300" t="s">
        <v>24832</v>
      </c>
    </row>
    <row r="11439" spans="1:5">
      <c r="A11439" s="309">
        <v>12480</v>
      </c>
      <c r="B11439" s="290" t="s">
        <v>57369</v>
      </c>
      <c r="C11439" s="291" t="s">
        <v>16412</v>
      </c>
      <c r="D11439" s="300" t="s">
        <v>33086</v>
      </c>
      <c r="E11439" s="302"/>
    </row>
    <row r="11440" spans="1:5">
      <c r="B11440" s="290" t="s">
        <v>52238</v>
      </c>
    </row>
    <row r="11441" spans="1:5">
      <c r="A11441" s="309">
        <v>12482</v>
      </c>
      <c r="B11441" s="290" t="s">
        <v>18619</v>
      </c>
      <c r="C11441" s="291" t="s">
        <v>17134</v>
      </c>
      <c r="D11441" s="300" t="s">
        <v>57370</v>
      </c>
      <c r="E11441" s="302"/>
    </row>
    <row r="11442" spans="1:5">
      <c r="A11442" s="309">
        <v>12483</v>
      </c>
      <c r="B11442" s="290" t="s">
        <v>20309</v>
      </c>
      <c r="C11442" s="291" t="s">
        <v>16412</v>
      </c>
      <c r="D11442" s="300" t="s">
        <v>18272</v>
      </c>
      <c r="E11442" s="302"/>
    </row>
    <row r="11443" spans="1:5">
      <c r="A11443" s="309">
        <v>12484</v>
      </c>
      <c r="B11443" s="290" t="s">
        <v>20014</v>
      </c>
      <c r="C11443" s="291" t="s">
        <v>16412</v>
      </c>
      <c r="D11443" s="300" t="s">
        <v>1794</v>
      </c>
      <c r="E11443" s="302"/>
    </row>
    <row r="11444" spans="1:5">
      <c r="A11444" s="309">
        <v>12486</v>
      </c>
      <c r="B11444" s="290" t="s">
        <v>19965</v>
      </c>
      <c r="C11444" s="291" t="s">
        <v>16412</v>
      </c>
      <c r="D11444" s="300" t="s">
        <v>27621</v>
      </c>
      <c r="E11444" s="302"/>
    </row>
    <row r="11445" spans="1:5">
      <c r="A11445" s="309">
        <v>12487</v>
      </c>
      <c r="B11445" s="290" t="s">
        <v>20109</v>
      </c>
      <c r="C11445" s="291" t="s">
        <v>16412</v>
      </c>
      <c r="D11445" s="300" t="s">
        <v>38390</v>
      </c>
      <c r="E11445" s="302"/>
    </row>
    <row r="11446" spans="1:5">
      <c r="A11446" s="309">
        <v>12489</v>
      </c>
      <c r="B11446" s="290" t="s">
        <v>57371</v>
      </c>
      <c r="C11446" s="291" t="s">
        <v>32</v>
      </c>
      <c r="D11446" s="300" t="s">
        <v>57372</v>
      </c>
      <c r="E11446" s="302"/>
    </row>
    <row r="11447" spans="1:5">
      <c r="A11447" s="309">
        <v>12490</v>
      </c>
      <c r="B11447" s="290" t="s">
        <v>20050</v>
      </c>
      <c r="C11447" s="291" t="s">
        <v>16412</v>
      </c>
      <c r="D11447" s="300" t="s">
        <v>2484</v>
      </c>
      <c r="E11447" s="302"/>
    </row>
    <row r="11448" spans="1:5">
      <c r="B11448" s="290" t="s">
        <v>57373</v>
      </c>
      <c r="E11448" s="302"/>
    </row>
    <row r="11449" spans="1:5">
      <c r="D11449" s="291" t="s">
        <v>30702</v>
      </c>
      <c r="E11449" s="302"/>
    </row>
    <row r="11450" spans="1:5">
      <c r="B11450" s="298" t="s">
        <v>36230</v>
      </c>
    </row>
    <row r="11451" spans="1:5">
      <c r="A11451" s="306"/>
      <c r="B11451" s="302"/>
      <c r="D11451" s="302"/>
      <c r="E11451" s="302"/>
    </row>
    <row r="11452" spans="1:5">
      <c r="B11452" s="298" t="s">
        <v>30674</v>
      </c>
      <c r="C11452" s="299" t="s">
        <v>51461</v>
      </c>
    </row>
    <row r="11453" spans="1:5">
      <c r="D11453" s="299" t="s">
        <v>51462</v>
      </c>
      <c r="E11453" s="302"/>
    </row>
    <row r="11454" spans="1:5">
      <c r="A11454" s="299" t="s">
        <v>16137</v>
      </c>
      <c r="B11454" s="298" t="s">
        <v>51463</v>
      </c>
      <c r="C11454" s="299" t="s">
        <v>51464</v>
      </c>
      <c r="E11454" s="302"/>
    </row>
    <row r="11455" spans="1:5">
      <c r="A11455" s="309">
        <v>12491</v>
      </c>
      <c r="C11455" s="291" t="s">
        <v>16412</v>
      </c>
      <c r="D11455" s="307" t="s">
        <v>57374</v>
      </c>
      <c r="E11455" s="302"/>
    </row>
    <row r="11456" spans="1:5">
      <c r="A11456" s="309">
        <v>12492</v>
      </c>
      <c r="B11456" s="290" t="s">
        <v>57375</v>
      </c>
      <c r="C11456" s="291" t="s">
        <v>16412</v>
      </c>
      <c r="D11456" s="307" t="s">
        <v>57376</v>
      </c>
    </row>
    <row r="11457" spans="1:5">
      <c r="A11457" s="309">
        <v>12493</v>
      </c>
      <c r="B11457" s="290" t="s">
        <v>57377</v>
      </c>
      <c r="C11457" s="291" t="s">
        <v>16412</v>
      </c>
      <c r="D11457" s="307" t="s">
        <v>57378</v>
      </c>
      <c r="E11457" s="302"/>
    </row>
    <row r="11458" spans="1:5">
      <c r="A11458" s="309">
        <v>12494</v>
      </c>
      <c r="B11458" s="290" t="s">
        <v>57379</v>
      </c>
      <c r="C11458" s="291" t="s">
        <v>16412</v>
      </c>
      <c r="D11458" s="307" t="s">
        <v>57380</v>
      </c>
      <c r="E11458" s="302"/>
    </row>
    <row r="11459" spans="1:5">
      <c r="A11459" s="309">
        <v>12495</v>
      </c>
      <c r="B11459" s="290" t="s">
        <v>57381</v>
      </c>
      <c r="C11459" s="291" t="s">
        <v>16412</v>
      </c>
      <c r="D11459" s="301" t="s">
        <v>57382</v>
      </c>
      <c r="E11459" s="302"/>
    </row>
    <row r="11460" spans="1:5">
      <c r="A11460" s="309">
        <v>12496</v>
      </c>
      <c r="B11460" s="290" t="s">
        <v>57383</v>
      </c>
      <c r="C11460" s="291" t="s">
        <v>16412</v>
      </c>
      <c r="D11460" s="307" t="s">
        <v>57384</v>
      </c>
      <c r="E11460" s="302"/>
    </row>
    <row r="11461" spans="1:5">
      <c r="A11461" s="309">
        <v>12497</v>
      </c>
      <c r="B11461" s="290" t="s">
        <v>57385</v>
      </c>
      <c r="C11461" s="291" t="s">
        <v>16412</v>
      </c>
      <c r="D11461" s="307" t="s">
        <v>57386</v>
      </c>
      <c r="E11461" s="302"/>
    </row>
    <row r="11462" spans="1:5">
      <c r="A11462" s="309">
        <v>12498</v>
      </c>
      <c r="B11462" s="290" t="s">
        <v>20140</v>
      </c>
      <c r="C11462" s="291" t="s">
        <v>16412</v>
      </c>
      <c r="D11462" s="300" t="s">
        <v>1752</v>
      </c>
      <c r="E11462" s="302"/>
    </row>
    <row r="11463" spans="1:5">
      <c r="A11463" s="309">
        <v>12499</v>
      </c>
      <c r="B11463" s="290" t="s">
        <v>20108</v>
      </c>
      <c r="C11463" s="291" t="s">
        <v>16412</v>
      </c>
      <c r="D11463" s="300" t="s">
        <v>3295</v>
      </c>
      <c r="E11463" s="302"/>
    </row>
    <row r="11464" spans="1:5">
      <c r="A11464" s="309">
        <v>12500</v>
      </c>
      <c r="B11464" s="290" t="s">
        <v>20104</v>
      </c>
      <c r="C11464" s="291" t="s">
        <v>16412</v>
      </c>
      <c r="D11464" s="300" t="s">
        <v>1564</v>
      </c>
      <c r="E11464" s="302"/>
    </row>
    <row r="11465" spans="1:5">
      <c r="A11465" s="309">
        <v>12501</v>
      </c>
      <c r="B11465" s="290" t="s">
        <v>20317</v>
      </c>
      <c r="C11465" s="291" t="s">
        <v>16412</v>
      </c>
      <c r="D11465" s="300" t="s">
        <v>40452</v>
      </c>
      <c r="E11465" s="302"/>
    </row>
    <row r="11466" spans="1:5">
      <c r="A11466" s="309">
        <v>12502</v>
      </c>
      <c r="B11466" s="290" t="s">
        <v>20017</v>
      </c>
      <c r="C11466" s="291" t="s">
        <v>16412</v>
      </c>
      <c r="D11466" s="300" t="s">
        <v>31847</v>
      </c>
      <c r="E11466" s="302"/>
    </row>
    <row r="11467" spans="1:5">
      <c r="A11467" s="309">
        <v>12503</v>
      </c>
      <c r="B11467" s="290" t="s">
        <v>20019</v>
      </c>
      <c r="C11467" s="291" t="s">
        <v>16412</v>
      </c>
      <c r="D11467" s="300" t="s">
        <v>22773</v>
      </c>
      <c r="E11467" s="302"/>
    </row>
    <row r="11468" spans="1:5">
      <c r="A11468" s="309">
        <v>12504</v>
      </c>
      <c r="B11468" s="290" t="s">
        <v>57387</v>
      </c>
      <c r="C11468" s="291" t="s">
        <v>16412</v>
      </c>
      <c r="D11468" s="300" t="s">
        <v>21558</v>
      </c>
      <c r="E11468" s="302"/>
    </row>
    <row r="11469" spans="1:5">
      <c r="A11469" s="309">
        <v>12505</v>
      </c>
      <c r="B11469" s="290" t="s">
        <v>20107</v>
      </c>
      <c r="C11469" s="291" t="s">
        <v>16412</v>
      </c>
      <c r="D11469" s="300" t="s">
        <v>286</v>
      </c>
      <c r="E11469" s="302"/>
    </row>
    <row r="11470" spans="1:5">
      <c r="A11470" s="309">
        <v>12507</v>
      </c>
      <c r="B11470" s="290" t="s">
        <v>18661</v>
      </c>
      <c r="C11470" s="291" t="s">
        <v>17134</v>
      </c>
      <c r="D11470" s="300" t="s">
        <v>52470</v>
      </c>
      <c r="E11470" s="302"/>
    </row>
    <row r="11471" spans="1:5">
      <c r="A11471" s="309">
        <v>12508</v>
      </c>
      <c r="B11471" s="290" t="s">
        <v>29081</v>
      </c>
      <c r="C11471" s="291" t="s">
        <v>17134</v>
      </c>
      <c r="D11471" s="300" t="s">
        <v>57388</v>
      </c>
      <c r="E11471" s="302"/>
    </row>
    <row r="11472" spans="1:5">
      <c r="A11472" s="309">
        <v>12509</v>
      </c>
      <c r="B11472" s="290" t="s">
        <v>18620</v>
      </c>
      <c r="C11472" s="291" t="s">
        <v>17134</v>
      </c>
      <c r="D11472" s="300" t="s">
        <v>49737</v>
      </c>
      <c r="E11472" s="302"/>
    </row>
    <row r="11473" spans="1:5">
      <c r="A11473" s="309">
        <v>12510</v>
      </c>
      <c r="B11473" s="290" t="s">
        <v>28606</v>
      </c>
      <c r="C11473" s="291" t="s">
        <v>17134</v>
      </c>
      <c r="D11473" s="300" t="s">
        <v>119</v>
      </c>
      <c r="E11473" s="302"/>
    </row>
    <row r="11474" spans="1:5">
      <c r="A11474" s="309">
        <v>12511</v>
      </c>
      <c r="B11474" s="290" t="s">
        <v>20295</v>
      </c>
      <c r="C11474" s="291" t="s">
        <v>16412</v>
      </c>
      <c r="D11474" s="300" t="s">
        <v>2283</v>
      </c>
      <c r="E11474" s="302"/>
    </row>
    <row r="11475" spans="1:5">
      <c r="A11475" s="309">
        <v>12512</v>
      </c>
      <c r="B11475" s="290" t="s">
        <v>18865</v>
      </c>
      <c r="C11475" s="291" t="s">
        <v>32</v>
      </c>
      <c r="D11475" s="300" t="s">
        <v>3699</v>
      </c>
      <c r="E11475" s="302"/>
    </row>
    <row r="11476" spans="1:5">
      <c r="A11476" s="309">
        <v>12513</v>
      </c>
      <c r="B11476" s="290" t="s">
        <v>19448</v>
      </c>
      <c r="C11476" s="291" t="s">
        <v>16412</v>
      </c>
      <c r="D11476" s="300" t="s">
        <v>418</v>
      </c>
      <c r="E11476" s="302"/>
    </row>
    <row r="11477" spans="1:5">
      <c r="A11477" s="309">
        <v>12514</v>
      </c>
      <c r="B11477" s="290" t="s">
        <v>28619</v>
      </c>
      <c r="C11477" s="291" t="s">
        <v>32</v>
      </c>
      <c r="D11477" s="300" t="s">
        <v>2059</v>
      </c>
    </row>
    <row r="11478" spans="1:5">
      <c r="A11478" s="309">
        <v>12515</v>
      </c>
      <c r="B11478" s="290" t="s">
        <v>28620</v>
      </c>
      <c r="C11478" s="291" t="s">
        <v>32</v>
      </c>
      <c r="D11478" s="300" t="s">
        <v>39202</v>
      </c>
      <c r="E11478" s="302"/>
    </row>
    <row r="11479" spans="1:5">
      <c r="A11479" s="309">
        <v>12516</v>
      </c>
      <c r="B11479" s="290" t="s">
        <v>17977</v>
      </c>
      <c r="C11479" s="291" t="s">
        <v>16183</v>
      </c>
      <c r="D11479" s="300" t="s">
        <v>2619</v>
      </c>
      <c r="E11479" s="302"/>
    </row>
    <row r="11480" spans="1:5">
      <c r="A11480" s="309">
        <v>12517</v>
      </c>
      <c r="B11480" s="290" t="s">
        <v>17565</v>
      </c>
      <c r="C11480" s="291" t="s">
        <v>17134</v>
      </c>
      <c r="D11480" s="300" t="s">
        <v>57389</v>
      </c>
      <c r="E11480" s="302"/>
    </row>
    <row r="11481" spans="1:5">
      <c r="A11481" s="309">
        <v>12518</v>
      </c>
      <c r="B11481" s="290" t="s">
        <v>17941</v>
      </c>
      <c r="C11481" s="291" t="s">
        <v>16183</v>
      </c>
      <c r="D11481" s="300" t="s">
        <v>57390</v>
      </c>
      <c r="E11481" s="302"/>
    </row>
    <row r="11482" spans="1:5">
      <c r="A11482" s="309">
        <v>12519</v>
      </c>
      <c r="B11482" s="290" t="s">
        <v>57391</v>
      </c>
      <c r="C11482" s="291" t="s">
        <v>32</v>
      </c>
      <c r="D11482" s="300" t="s">
        <v>57392</v>
      </c>
      <c r="E11482" s="302"/>
    </row>
    <row r="11483" spans="1:5">
      <c r="A11483" s="309">
        <v>12520</v>
      </c>
      <c r="B11483" s="290" t="s">
        <v>57393</v>
      </c>
      <c r="C11483" s="291" t="s">
        <v>32</v>
      </c>
      <c r="D11483" s="300" t="s">
        <v>57394</v>
      </c>
      <c r="E11483" s="302"/>
    </row>
    <row r="11484" spans="1:5">
      <c r="A11484" s="309">
        <v>12521</v>
      </c>
      <c r="B11484" s="290" t="s">
        <v>36545</v>
      </c>
      <c r="C11484" s="291" t="s">
        <v>16412</v>
      </c>
      <c r="D11484" s="307" t="s">
        <v>57395</v>
      </c>
    </row>
    <row r="11485" spans="1:5">
      <c r="B11485" s="290" t="s">
        <v>36543</v>
      </c>
      <c r="E11485" s="302"/>
    </row>
    <row r="11486" spans="1:5">
      <c r="A11486" s="309">
        <v>12522</v>
      </c>
      <c r="B11486" s="290" t="s">
        <v>36542</v>
      </c>
      <c r="C11486" s="291" t="s">
        <v>16412</v>
      </c>
      <c r="D11486" s="307" t="s">
        <v>57396</v>
      </c>
    </row>
    <row r="11487" spans="1:5">
      <c r="B11487" s="290" t="s">
        <v>36543</v>
      </c>
      <c r="E11487" s="302"/>
    </row>
    <row r="11488" spans="1:5">
      <c r="A11488" s="309">
        <v>12526</v>
      </c>
      <c r="B11488" s="290" t="s">
        <v>18710</v>
      </c>
      <c r="C11488" s="291" t="s">
        <v>18018</v>
      </c>
      <c r="D11488" s="301" t="s">
        <v>57397</v>
      </c>
      <c r="E11488" s="302"/>
    </row>
    <row r="11489" spans="1:5">
      <c r="D11489" s="291" t="s">
        <v>30702</v>
      </c>
      <c r="E11489" s="302"/>
    </row>
    <row r="11490" spans="1:5">
      <c r="B11490" s="298" t="s">
        <v>36242</v>
      </c>
      <c r="E11490" s="302"/>
    </row>
    <row r="11491" spans="1:5">
      <c r="A11491" s="302"/>
      <c r="C11491" s="302"/>
      <c r="D11491" s="302"/>
      <c r="E11491" s="302"/>
    </row>
    <row r="11492" spans="1:5">
      <c r="B11492" s="298" t="s">
        <v>30674</v>
      </c>
      <c r="C11492" s="299" t="s">
        <v>51461</v>
      </c>
      <c r="E11492" s="302"/>
    </row>
    <row r="11493" spans="1:5">
      <c r="D11493" s="299" t="s">
        <v>51462</v>
      </c>
      <c r="E11493" s="302"/>
    </row>
    <row r="11494" spans="1:5">
      <c r="A11494" s="299" t="s">
        <v>16137</v>
      </c>
      <c r="B11494" s="298" t="s">
        <v>51463</v>
      </c>
      <c r="C11494" s="299" t="s">
        <v>51464</v>
      </c>
      <c r="E11494" s="302"/>
    </row>
    <row r="11495" spans="1:5">
      <c r="A11495" s="309">
        <v>12528</v>
      </c>
      <c r="B11495" s="290" t="s">
        <v>29378</v>
      </c>
      <c r="C11495" s="291" t="s">
        <v>16857</v>
      </c>
      <c r="D11495" s="307" t="s">
        <v>29379</v>
      </c>
      <c r="E11495" s="302"/>
    </row>
    <row r="11496" spans="1:5">
      <c r="A11496" s="309">
        <v>12529</v>
      </c>
      <c r="B11496" s="290" t="s">
        <v>29376</v>
      </c>
      <c r="C11496" s="291" t="s">
        <v>15</v>
      </c>
      <c r="D11496" s="300" t="s">
        <v>29377</v>
      </c>
      <c r="E11496" s="302"/>
    </row>
    <row r="11497" spans="1:5">
      <c r="A11497" s="309">
        <v>12530</v>
      </c>
      <c r="B11497" s="290" t="s">
        <v>20213</v>
      </c>
      <c r="C11497" s="291" t="s">
        <v>18112</v>
      </c>
      <c r="D11497" s="300" t="s">
        <v>327</v>
      </c>
      <c r="E11497" s="302"/>
    </row>
    <row r="11498" spans="1:5">
      <c r="A11498" s="309">
        <v>12531</v>
      </c>
      <c r="B11498" s="290" t="s">
        <v>57398</v>
      </c>
      <c r="C11498" s="291" t="s">
        <v>16412</v>
      </c>
      <c r="D11498" s="300" t="s">
        <v>57399</v>
      </c>
      <c r="E11498" s="302"/>
    </row>
    <row r="11499" spans="1:5">
      <c r="A11499" s="309">
        <v>12532</v>
      </c>
      <c r="B11499" s="290" t="s">
        <v>57400</v>
      </c>
      <c r="C11499" s="291" t="s">
        <v>16412</v>
      </c>
      <c r="D11499" s="300" t="s">
        <v>57401</v>
      </c>
      <c r="E11499" s="302"/>
    </row>
    <row r="11500" spans="1:5">
      <c r="A11500" s="309">
        <v>12533</v>
      </c>
      <c r="B11500" s="290" t="s">
        <v>57402</v>
      </c>
      <c r="C11500" s="291" t="s">
        <v>16412</v>
      </c>
      <c r="D11500" s="300" t="s">
        <v>57403</v>
      </c>
      <c r="E11500" s="302"/>
    </row>
    <row r="11501" spans="1:5">
      <c r="A11501" s="309">
        <v>12534</v>
      </c>
      <c r="B11501" s="290" t="s">
        <v>20608</v>
      </c>
      <c r="C11501" s="291" t="s">
        <v>16412</v>
      </c>
      <c r="D11501" s="300" t="s">
        <v>57404</v>
      </c>
      <c r="E11501" s="302"/>
    </row>
    <row r="11502" spans="1:5">
      <c r="A11502" s="309">
        <v>12535</v>
      </c>
      <c r="B11502" s="290" t="s">
        <v>20749</v>
      </c>
      <c r="C11502" s="291" t="s">
        <v>16412</v>
      </c>
      <c r="D11502" s="307" t="s">
        <v>57405</v>
      </c>
      <c r="E11502" s="302"/>
    </row>
    <row r="11503" spans="1:5">
      <c r="A11503" s="309">
        <v>12536</v>
      </c>
      <c r="B11503" s="290" t="s">
        <v>20662</v>
      </c>
      <c r="C11503" s="291" t="s">
        <v>16412</v>
      </c>
      <c r="D11503" s="300" t="s">
        <v>57406</v>
      </c>
    </row>
    <row r="11504" spans="1:5">
      <c r="A11504" s="309">
        <v>12538</v>
      </c>
      <c r="B11504" s="290" t="s">
        <v>19383</v>
      </c>
      <c r="C11504" s="291" t="s">
        <v>32</v>
      </c>
      <c r="D11504" s="300" t="s">
        <v>2015</v>
      </c>
    </row>
    <row r="11505" spans="1:6">
      <c r="A11505" s="309">
        <v>12539</v>
      </c>
      <c r="B11505" s="290" t="s">
        <v>22228</v>
      </c>
      <c r="C11505" s="291" t="s">
        <v>16412</v>
      </c>
      <c r="D11505" s="291" t="s">
        <v>1012</v>
      </c>
    </row>
    <row r="11506" spans="1:6">
      <c r="A11506" s="309">
        <v>12540</v>
      </c>
      <c r="B11506" s="290" t="s">
        <v>30010</v>
      </c>
      <c r="C11506" s="291" t="s">
        <v>16837</v>
      </c>
      <c r="D11506" s="300" t="s">
        <v>1374</v>
      </c>
      <c r="E11506" s="303"/>
      <c r="F11506" s="303"/>
    </row>
    <row r="11507" spans="1:6">
      <c r="A11507" s="309">
        <v>12541</v>
      </c>
      <c r="B11507" s="290" t="s">
        <v>30013</v>
      </c>
      <c r="C11507" s="291" t="s">
        <v>16837</v>
      </c>
      <c r="D11507" s="300" t="s">
        <v>433</v>
      </c>
      <c r="E11507" s="304"/>
      <c r="F11507" s="304"/>
    </row>
    <row r="11508" spans="1:6">
      <c r="A11508" s="309">
        <v>12542</v>
      </c>
      <c r="B11508" s="290" t="s">
        <v>30015</v>
      </c>
      <c r="C11508" s="291" t="s">
        <v>16837</v>
      </c>
      <c r="D11508" s="300" t="s">
        <v>12369</v>
      </c>
    </row>
    <row r="11509" spans="1:6">
      <c r="A11509" s="309">
        <v>12543</v>
      </c>
      <c r="B11509" s="290" t="s">
        <v>29841</v>
      </c>
      <c r="C11509" s="291" t="s">
        <v>17254</v>
      </c>
      <c r="D11509" s="300" t="s">
        <v>156</v>
      </c>
      <c r="E11509" s="302"/>
      <c r="F11509" s="302"/>
    </row>
    <row r="11510" spans="1:6">
      <c r="A11510" s="309">
        <v>12544</v>
      </c>
      <c r="B11510" s="290" t="s">
        <v>29817</v>
      </c>
      <c r="C11510" s="291" t="s">
        <v>32</v>
      </c>
      <c r="D11510" s="300" t="s">
        <v>37272</v>
      </c>
      <c r="E11510" s="302"/>
      <c r="F11510" s="302"/>
    </row>
    <row r="11511" spans="1:6">
      <c r="A11511" s="309">
        <v>12545</v>
      </c>
      <c r="B11511" s="290" t="s">
        <v>29848</v>
      </c>
      <c r="C11511" s="291" t="s">
        <v>16412</v>
      </c>
      <c r="D11511" s="307" t="s">
        <v>57407</v>
      </c>
      <c r="E11511" s="302"/>
      <c r="F11511" s="302"/>
    </row>
    <row r="11512" spans="1:6">
      <c r="A11512" s="309">
        <v>12546</v>
      </c>
      <c r="B11512" s="290" t="s">
        <v>30014</v>
      </c>
      <c r="C11512" s="291" t="s">
        <v>16837</v>
      </c>
      <c r="D11512" s="300" t="s">
        <v>433</v>
      </c>
      <c r="E11512" s="302"/>
      <c r="F11512" s="302"/>
    </row>
    <row r="11513" spans="1:6">
      <c r="A11513" s="309">
        <v>12547</v>
      </c>
      <c r="B11513" s="290" t="s">
        <v>29827</v>
      </c>
      <c r="C11513" s="291" t="s">
        <v>15</v>
      </c>
      <c r="D11513" s="300" t="s">
        <v>57408</v>
      </c>
      <c r="E11513" s="302"/>
      <c r="F11513" s="302"/>
    </row>
    <row r="11514" spans="1:6">
      <c r="A11514" s="309">
        <v>12548</v>
      </c>
      <c r="B11514" s="290" t="s">
        <v>29837</v>
      </c>
      <c r="C11514" s="291" t="s">
        <v>15</v>
      </c>
      <c r="D11514" s="300" t="s">
        <v>57408</v>
      </c>
      <c r="E11514" s="302"/>
      <c r="F11514" s="302"/>
    </row>
    <row r="11515" spans="1:6">
      <c r="A11515" s="309">
        <v>12549</v>
      </c>
      <c r="B11515" s="290" t="s">
        <v>57409</v>
      </c>
      <c r="C11515" s="291" t="s">
        <v>16412</v>
      </c>
      <c r="D11515" s="301" t="s">
        <v>57410</v>
      </c>
      <c r="E11515" s="302"/>
      <c r="F11515" s="302"/>
    </row>
    <row r="11516" spans="1:6">
      <c r="B11516" s="290" t="s">
        <v>57411</v>
      </c>
      <c r="E11516" s="302"/>
      <c r="F11516" s="302"/>
    </row>
    <row r="11517" spans="1:6">
      <c r="A11517" s="309">
        <v>12550</v>
      </c>
      <c r="B11517" s="290" t="s">
        <v>29934</v>
      </c>
      <c r="C11517" s="291" t="s">
        <v>32</v>
      </c>
      <c r="D11517" s="300" t="s">
        <v>57412</v>
      </c>
      <c r="E11517" s="302"/>
      <c r="F11517" s="302"/>
    </row>
    <row r="11518" spans="1:6">
      <c r="A11518" s="309">
        <v>12551</v>
      </c>
      <c r="B11518" s="290" t="s">
        <v>57413</v>
      </c>
      <c r="C11518" s="291" t="s">
        <v>32</v>
      </c>
      <c r="D11518" s="300" t="s">
        <v>44507</v>
      </c>
      <c r="E11518" s="302"/>
      <c r="F11518" s="302"/>
    </row>
    <row r="11519" spans="1:6">
      <c r="A11519" s="309">
        <v>12552</v>
      </c>
      <c r="B11519" s="290" t="s">
        <v>29849</v>
      </c>
      <c r="C11519" s="291" t="s">
        <v>16412</v>
      </c>
      <c r="D11519" s="307" t="s">
        <v>57414</v>
      </c>
      <c r="E11519" s="302"/>
      <c r="F11519" s="302"/>
    </row>
    <row r="11520" spans="1:6">
      <c r="A11520" s="309">
        <v>12553</v>
      </c>
      <c r="B11520" s="290" t="s">
        <v>29850</v>
      </c>
      <c r="C11520" s="291" t="s">
        <v>16412</v>
      </c>
      <c r="D11520" s="307" t="s">
        <v>57415</v>
      </c>
      <c r="E11520" s="302"/>
      <c r="F11520" s="302"/>
    </row>
    <row r="11521" spans="1:6">
      <c r="A11521" s="309">
        <v>12554</v>
      </c>
      <c r="B11521" s="290" t="s">
        <v>57416</v>
      </c>
      <c r="C11521" s="291" t="s">
        <v>16412</v>
      </c>
      <c r="D11521" s="307" t="s">
        <v>57417</v>
      </c>
      <c r="E11521" s="302"/>
      <c r="F11521" s="302"/>
    </row>
    <row r="11522" spans="1:6">
      <c r="A11522" s="309">
        <v>12555</v>
      </c>
      <c r="B11522" s="290" t="s">
        <v>30009</v>
      </c>
      <c r="C11522" s="291" t="s">
        <v>16412</v>
      </c>
      <c r="D11522" s="301" t="s">
        <v>57418</v>
      </c>
      <c r="E11522" s="302"/>
      <c r="F11522" s="302"/>
    </row>
    <row r="11523" spans="1:6">
      <c r="A11523" s="309">
        <v>12556</v>
      </c>
      <c r="B11523" s="290" t="s">
        <v>27148</v>
      </c>
      <c r="C11523" s="291" t="s">
        <v>17134</v>
      </c>
      <c r="D11523" s="300" t="s">
        <v>51774</v>
      </c>
      <c r="E11523" s="302"/>
      <c r="F11523" s="302"/>
    </row>
    <row r="11524" spans="1:6">
      <c r="A11524" s="309">
        <v>12557</v>
      </c>
      <c r="B11524" s="290" t="s">
        <v>57419</v>
      </c>
      <c r="C11524" s="291" t="s">
        <v>16412</v>
      </c>
      <c r="D11524" s="300" t="s">
        <v>30172</v>
      </c>
      <c r="E11524" s="302"/>
      <c r="F11524" s="302"/>
    </row>
    <row r="11525" spans="1:6">
      <c r="A11525" s="309">
        <v>12560</v>
      </c>
      <c r="B11525" s="290" t="s">
        <v>57420</v>
      </c>
      <c r="C11525" s="291" t="s">
        <v>17134</v>
      </c>
      <c r="D11525" s="300" t="s">
        <v>43073</v>
      </c>
      <c r="E11525" s="302"/>
      <c r="F11525" s="302"/>
    </row>
    <row r="11526" spans="1:6">
      <c r="B11526" s="290" t="s">
        <v>57421</v>
      </c>
      <c r="E11526" s="302"/>
      <c r="F11526" s="302"/>
    </row>
    <row r="11527" spans="1:6">
      <c r="A11527" s="309">
        <v>12581</v>
      </c>
      <c r="B11527" s="290" t="s">
        <v>57422</v>
      </c>
      <c r="C11527" s="291" t="s">
        <v>17134</v>
      </c>
      <c r="D11527" s="300" t="s">
        <v>57423</v>
      </c>
      <c r="E11527" s="302"/>
      <c r="F11527" s="302"/>
    </row>
    <row r="11528" spans="1:6">
      <c r="A11528" s="309">
        <v>12582</v>
      </c>
      <c r="B11528" s="290" t="s">
        <v>36562</v>
      </c>
      <c r="C11528" s="291" t="s">
        <v>17134</v>
      </c>
      <c r="D11528" s="307" t="s">
        <v>57424</v>
      </c>
      <c r="E11528" s="302"/>
      <c r="F11528" s="302"/>
    </row>
    <row r="11529" spans="1:6">
      <c r="B11529" s="290" t="s">
        <v>36563</v>
      </c>
      <c r="E11529" s="302"/>
      <c r="F11529" s="302"/>
    </row>
    <row r="11530" spans="1:6">
      <c r="D11530" s="291" t="s">
        <v>30702</v>
      </c>
      <c r="E11530" s="302"/>
      <c r="F11530" s="302"/>
    </row>
    <row r="11531" spans="1:6">
      <c r="B11531" s="298" t="s">
        <v>36250</v>
      </c>
      <c r="E11531" s="302"/>
      <c r="F11531" s="302"/>
    </row>
    <row r="11532" spans="1:6">
      <c r="A11532" s="302"/>
      <c r="C11532" s="302"/>
      <c r="E11532" s="302"/>
      <c r="F11532" s="302"/>
    </row>
    <row r="11533" spans="1:6">
      <c r="B11533" s="298" t="s">
        <v>30674</v>
      </c>
      <c r="C11533" s="299" t="s">
        <v>51461</v>
      </c>
      <c r="E11533" s="302"/>
      <c r="F11533" s="302"/>
    </row>
    <row r="11534" spans="1:6">
      <c r="D11534" s="299" t="s">
        <v>51462</v>
      </c>
      <c r="E11534" s="302"/>
      <c r="F11534" s="302"/>
    </row>
    <row r="11535" spans="1:6">
      <c r="A11535" s="299" t="s">
        <v>16137</v>
      </c>
      <c r="B11535" s="298" t="s">
        <v>51463</v>
      </c>
      <c r="C11535" s="299" t="s">
        <v>51464</v>
      </c>
      <c r="E11535" s="302"/>
      <c r="F11535" s="302"/>
    </row>
    <row r="11536" spans="1:6">
      <c r="A11536" s="309">
        <v>12584</v>
      </c>
      <c r="B11536" s="290" t="s">
        <v>28809</v>
      </c>
      <c r="C11536" s="291" t="s">
        <v>17134</v>
      </c>
      <c r="D11536" s="300" t="s">
        <v>57425</v>
      </c>
      <c r="E11536" s="302"/>
      <c r="F11536" s="302"/>
    </row>
    <row r="11537" spans="1:6">
      <c r="A11537" s="309">
        <v>12585</v>
      </c>
      <c r="B11537" s="290" t="s">
        <v>36564</v>
      </c>
      <c r="C11537" s="291" t="s">
        <v>17134</v>
      </c>
      <c r="D11537" s="307" t="s">
        <v>57426</v>
      </c>
      <c r="E11537" s="302"/>
      <c r="F11537" s="302"/>
    </row>
    <row r="11538" spans="1:6">
      <c r="B11538" s="290" t="s">
        <v>36565</v>
      </c>
      <c r="E11538" s="302"/>
      <c r="F11538" s="302"/>
    </row>
    <row r="11539" spans="1:6">
      <c r="A11539" s="309">
        <v>12587</v>
      </c>
      <c r="B11539" s="290" t="s">
        <v>36566</v>
      </c>
      <c r="C11539" s="291" t="s">
        <v>17134</v>
      </c>
      <c r="D11539" s="300" t="s">
        <v>33007</v>
      </c>
      <c r="E11539" s="302"/>
      <c r="F11539" s="302"/>
    </row>
    <row r="11540" spans="1:6">
      <c r="A11540" s="309">
        <v>12592</v>
      </c>
      <c r="B11540" s="290" t="s">
        <v>17568</v>
      </c>
      <c r="C11540" s="291" t="s">
        <v>17134</v>
      </c>
      <c r="D11540" s="300" t="s">
        <v>37034</v>
      </c>
      <c r="E11540" s="302"/>
      <c r="F11540" s="302"/>
    </row>
    <row r="11541" spans="1:6">
      <c r="A11541" s="309">
        <v>12593</v>
      </c>
      <c r="B11541" s="290" t="s">
        <v>57427</v>
      </c>
      <c r="C11541" s="291" t="s">
        <v>57428</v>
      </c>
      <c r="D11541" s="301" t="s">
        <v>29661</v>
      </c>
      <c r="E11541" s="302"/>
      <c r="F11541" s="302"/>
    </row>
    <row r="11542" spans="1:6">
      <c r="B11542" s="290" t="s">
        <v>51474</v>
      </c>
      <c r="E11542" s="302"/>
      <c r="F11542" s="302"/>
    </row>
    <row r="11543" spans="1:6">
      <c r="A11543" s="309">
        <v>12594</v>
      </c>
      <c r="B11543" s="290" t="s">
        <v>57429</v>
      </c>
      <c r="C11543" s="291" t="s">
        <v>57428</v>
      </c>
      <c r="D11543" s="301" t="s">
        <v>29662</v>
      </c>
      <c r="E11543" s="302"/>
      <c r="F11543" s="302"/>
    </row>
    <row r="11544" spans="1:6">
      <c r="B11544" s="290" t="s">
        <v>51474</v>
      </c>
      <c r="E11544" s="302"/>
      <c r="F11544" s="302"/>
    </row>
    <row r="11545" spans="1:6">
      <c r="A11545" s="309">
        <v>12595</v>
      </c>
      <c r="B11545" s="290" t="s">
        <v>57430</v>
      </c>
      <c r="C11545" s="291" t="s">
        <v>57428</v>
      </c>
      <c r="D11545" s="301" t="s">
        <v>29663</v>
      </c>
      <c r="E11545" s="302"/>
      <c r="F11545" s="302"/>
    </row>
    <row r="11546" spans="1:6">
      <c r="B11546" s="290" t="s">
        <v>51474</v>
      </c>
      <c r="E11546" s="302"/>
      <c r="F11546" s="302"/>
    </row>
    <row r="11547" spans="1:6">
      <c r="A11547" s="309">
        <v>12596</v>
      </c>
      <c r="B11547" s="290" t="s">
        <v>57431</v>
      </c>
      <c r="C11547" s="291" t="s">
        <v>57428</v>
      </c>
      <c r="D11547" s="301" t="s">
        <v>29664</v>
      </c>
      <c r="E11547" s="302"/>
      <c r="F11547" s="302"/>
    </row>
    <row r="11548" spans="1:6">
      <c r="B11548" s="290" t="s">
        <v>51474</v>
      </c>
      <c r="E11548" s="302"/>
      <c r="F11548" s="302"/>
    </row>
    <row r="11549" spans="1:6">
      <c r="A11549" s="309">
        <v>12597</v>
      </c>
      <c r="B11549" s="290" t="s">
        <v>57432</v>
      </c>
      <c r="C11549" s="291" t="s">
        <v>16412</v>
      </c>
      <c r="D11549" s="301" t="s">
        <v>29651</v>
      </c>
      <c r="E11549" s="302"/>
      <c r="F11549" s="302"/>
    </row>
    <row r="11550" spans="1:6">
      <c r="A11550" s="309">
        <v>12598</v>
      </c>
      <c r="B11550" s="290" t="s">
        <v>57433</v>
      </c>
      <c r="C11550" s="291" t="s">
        <v>16412</v>
      </c>
      <c r="D11550" s="301" t="s">
        <v>29652</v>
      </c>
      <c r="E11550" s="302"/>
      <c r="F11550" s="302"/>
    </row>
    <row r="11551" spans="1:6">
      <c r="A11551" s="309">
        <v>12599</v>
      </c>
      <c r="B11551" s="290" t="s">
        <v>57434</v>
      </c>
      <c r="C11551" s="291" t="s">
        <v>16412</v>
      </c>
      <c r="D11551" s="300" t="s">
        <v>26449</v>
      </c>
      <c r="E11551" s="302"/>
      <c r="F11551" s="302"/>
    </row>
    <row r="11552" spans="1:6">
      <c r="B11552" s="290" t="s">
        <v>53656</v>
      </c>
      <c r="E11552" s="302"/>
      <c r="F11552" s="302"/>
    </row>
    <row r="11553" spans="1:6">
      <c r="A11553" s="309">
        <v>12600</v>
      </c>
      <c r="B11553" s="290" t="s">
        <v>57435</v>
      </c>
      <c r="C11553" s="291" t="s">
        <v>16412</v>
      </c>
      <c r="D11553" s="300" t="s">
        <v>26449</v>
      </c>
      <c r="E11553" s="302"/>
      <c r="F11553" s="302"/>
    </row>
    <row r="11554" spans="1:6">
      <c r="B11554" s="290" t="s">
        <v>53656</v>
      </c>
      <c r="E11554" s="302"/>
      <c r="F11554" s="302"/>
    </row>
    <row r="11555" spans="1:6">
      <c r="A11555" s="309">
        <v>12601</v>
      </c>
      <c r="B11555" s="290" t="s">
        <v>57436</v>
      </c>
      <c r="C11555" s="291" t="s">
        <v>16412</v>
      </c>
      <c r="D11555" s="307" t="s">
        <v>57437</v>
      </c>
      <c r="E11555" s="302"/>
      <c r="F11555" s="302"/>
    </row>
    <row r="11556" spans="1:6">
      <c r="B11556" s="290" t="s">
        <v>57268</v>
      </c>
      <c r="E11556" s="302"/>
      <c r="F11556" s="302"/>
    </row>
    <row r="11557" spans="1:6">
      <c r="B11557" s="290" t="s">
        <v>57438</v>
      </c>
    </row>
    <row r="11558" spans="1:6">
      <c r="A11558" s="309">
        <v>12602</v>
      </c>
      <c r="B11558" s="290" t="s">
        <v>22048</v>
      </c>
      <c r="C11558" s="291" t="s">
        <v>17134</v>
      </c>
      <c r="D11558" s="300" t="s">
        <v>22615</v>
      </c>
      <c r="E11558" s="302"/>
      <c r="F11558" s="302"/>
    </row>
    <row r="11559" spans="1:6">
      <c r="A11559" s="309">
        <v>12603</v>
      </c>
      <c r="B11559" s="290" t="s">
        <v>21735</v>
      </c>
      <c r="C11559" s="291" t="s">
        <v>16412</v>
      </c>
      <c r="D11559" s="300" t="s">
        <v>54556</v>
      </c>
      <c r="E11559" s="302"/>
      <c r="F11559" s="302"/>
    </row>
    <row r="11560" spans="1:6">
      <c r="A11560" s="309">
        <v>12604</v>
      </c>
      <c r="B11560" s="290" t="s">
        <v>21901</v>
      </c>
      <c r="C11560" s="291" t="s">
        <v>16412</v>
      </c>
      <c r="D11560" s="300" t="s">
        <v>53637</v>
      </c>
      <c r="E11560" s="302"/>
      <c r="F11560" s="302"/>
    </row>
    <row r="11561" spans="1:6">
      <c r="A11561" s="309">
        <v>12605</v>
      </c>
      <c r="B11561" s="290" t="s">
        <v>36575</v>
      </c>
      <c r="C11561" s="291" t="s">
        <v>17134</v>
      </c>
      <c r="D11561" s="300" t="s">
        <v>57439</v>
      </c>
      <c r="E11561" s="302"/>
      <c r="F11561" s="302"/>
    </row>
    <row r="11562" spans="1:6">
      <c r="A11562" s="309">
        <v>12606</v>
      </c>
      <c r="B11562" s="290" t="s">
        <v>21998</v>
      </c>
      <c r="C11562" s="291" t="s">
        <v>32</v>
      </c>
      <c r="D11562" s="300" t="s">
        <v>52512</v>
      </c>
      <c r="E11562" s="302"/>
      <c r="F11562" s="302"/>
    </row>
    <row r="11563" spans="1:6">
      <c r="A11563" s="309">
        <v>12607</v>
      </c>
      <c r="B11563" s="290" t="s">
        <v>36639</v>
      </c>
      <c r="C11563" s="291" t="s">
        <v>32</v>
      </c>
      <c r="D11563" s="300" t="s">
        <v>57440</v>
      </c>
      <c r="E11563" s="302"/>
      <c r="F11563" s="302"/>
    </row>
    <row r="11564" spans="1:6">
      <c r="A11564" s="309">
        <v>12608</v>
      </c>
      <c r="B11564" s="290" t="s">
        <v>21981</v>
      </c>
      <c r="C11564" s="291" t="s">
        <v>32</v>
      </c>
      <c r="D11564" s="300" t="s">
        <v>52512</v>
      </c>
      <c r="E11564" s="302"/>
      <c r="F11564" s="302"/>
    </row>
    <row r="11565" spans="1:6">
      <c r="A11565" s="309">
        <v>12610</v>
      </c>
      <c r="B11565" s="290" t="s">
        <v>57441</v>
      </c>
      <c r="C11565" s="291" t="s">
        <v>16412</v>
      </c>
      <c r="D11565" s="300" t="s">
        <v>57442</v>
      </c>
      <c r="E11565" s="302"/>
      <c r="F11565" s="302"/>
    </row>
    <row r="11566" spans="1:6">
      <c r="A11566" s="309">
        <v>12611</v>
      </c>
      <c r="B11566" s="290" t="s">
        <v>57443</v>
      </c>
      <c r="C11566" s="291" t="s">
        <v>16412</v>
      </c>
      <c r="D11566" s="300" t="s">
        <v>57444</v>
      </c>
      <c r="E11566" s="302"/>
      <c r="F11566" s="302"/>
    </row>
    <row r="11567" spans="1:6">
      <c r="A11567" s="309">
        <v>12612</v>
      </c>
      <c r="B11567" s="290" t="s">
        <v>57445</v>
      </c>
      <c r="C11567" s="291" t="s">
        <v>16412</v>
      </c>
      <c r="D11567" s="300" t="s">
        <v>57446</v>
      </c>
      <c r="E11567" s="302"/>
      <c r="F11567" s="302"/>
    </row>
    <row r="11568" spans="1:6">
      <c r="A11568" s="309">
        <v>12613</v>
      </c>
      <c r="B11568" s="290" t="s">
        <v>36641</v>
      </c>
      <c r="C11568" s="291" t="s">
        <v>17134</v>
      </c>
      <c r="D11568" s="300" t="s">
        <v>57447</v>
      </c>
      <c r="E11568" s="302"/>
      <c r="F11568" s="302"/>
    </row>
    <row r="11569" spans="1:6">
      <c r="B11569" s="290" t="s">
        <v>36642</v>
      </c>
      <c r="E11569" s="302"/>
      <c r="F11569" s="302"/>
    </row>
    <row r="11570" spans="1:6">
      <c r="A11570" s="309">
        <v>12614</v>
      </c>
      <c r="B11570" s="290" t="s">
        <v>36640</v>
      </c>
      <c r="C11570" s="291" t="s">
        <v>17134</v>
      </c>
      <c r="D11570" s="300" t="s">
        <v>57448</v>
      </c>
      <c r="E11570" s="302"/>
      <c r="F11570" s="302"/>
    </row>
    <row r="11571" spans="1:6">
      <c r="B11571" s="290" t="s">
        <v>57449</v>
      </c>
      <c r="E11571" s="302"/>
      <c r="F11571" s="302"/>
    </row>
    <row r="11572" spans="1:6">
      <c r="B11572" s="290" t="s">
        <v>57450</v>
      </c>
      <c r="E11572" s="302"/>
      <c r="F11572" s="302"/>
    </row>
    <row r="11573" spans="1:6">
      <c r="A11573" s="309">
        <v>12615</v>
      </c>
      <c r="B11573" s="290" t="s">
        <v>23044</v>
      </c>
      <c r="C11573" s="291" t="s">
        <v>16412</v>
      </c>
      <c r="D11573" s="300" t="s">
        <v>570</v>
      </c>
      <c r="F11573" s="302"/>
    </row>
    <row r="11574" spans="1:6">
      <c r="A11574" s="309">
        <v>12616</v>
      </c>
      <c r="B11574" s="290" t="s">
        <v>22748</v>
      </c>
      <c r="C11574" s="291" t="s">
        <v>32</v>
      </c>
      <c r="D11574" s="300" t="s">
        <v>1990</v>
      </c>
      <c r="F11574" s="302"/>
    </row>
    <row r="11575" spans="1:6">
      <c r="A11575" s="309">
        <v>12617</v>
      </c>
      <c r="B11575" s="290" t="s">
        <v>19216</v>
      </c>
      <c r="C11575" s="291" t="s">
        <v>32</v>
      </c>
      <c r="D11575" s="300" t="s">
        <v>982</v>
      </c>
    </row>
    <row r="11576" spans="1:6">
      <c r="D11576" s="291" t="s">
        <v>30702</v>
      </c>
    </row>
    <row r="11577" spans="1:6">
      <c r="B11577" s="298" t="s">
        <v>36282</v>
      </c>
    </row>
    <row r="11578" spans="1:6">
      <c r="C11578" s="303"/>
      <c r="E11578" s="303"/>
    </row>
    <row r="11579" spans="1:6">
      <c r="B11579" s="298" t="s">
        <v>30674</v>
      </c>
      <c r="C11579" s="299" t="s">
        <v>51461</v>
      </c>
      <c r="E11579" s="304"/>
    </row>
    <row r="11580" spans="1:6">
      <c r="D11580" s="299" t="s">
        <v>51462</v>
      </c>
    </row>
    <row r="11581" spans="1:6">
      <c r="A11581" s="299" t="s">
        <v>16137</v>
      </c>
      <c r="B11581" s="298" t="s">
        <v>51463</v>
      </c>
      <c r="C11581" s="299" t="s">
        <v>51464</v>
      </c>
    </row>
    <row r="11582" spans="1:6">
      <c r="A11582" s="309">
        <v>12618</v>
      </c>
      <c r="B11582" s="290" t="s">
        <v>57451</v>
      </c>
      <c r="C11582" s="291" t="s">
        <v>16412</v>
      </c>
      <c r="D11582" s="300" t="s">
        <v>21829</v>
      </c>
      <c r="E11582" s="302"/>
    </row>
    <row r="11583" spans="1:6">
      <c r="B11583" s="290" t="s">
        <v>17577</v>
      </c>
      <c r="E11583" s="302"/>
    </row>
    <row r="11584" spans="1:6">
      <c r="A11584" s="309">
        <v>12619</v>
      </c>
      <c r="B11584" s="290" t="s">
        <v>57452</v>
      </c>
      <c r="C11584" s="291" t="s">
        <v>16412</v>
      </c>
      <c r="D11584" s="300" t="s">
        <v>57453</v>
      </c>
      <c r="E11584" s="302"/>
    </row>
    <row r="11585" spans="1:5">
      <c r="A11585" s="309">
        <v>12620</v>
      </c>
      <c r="B11585" s="290" t="s">
        <v>21702</v>
      </c>
      <c r="C11585" s="291" t="s">
        <v>16412</v>
      </c>
      <c r="D11585" s="300" t="s">
        <v>56626</v>
      </c>
      <c r="E11585" s="302"/>
    </row>
    <row r="11586" spans="1:5">
      <c r="A11586" s="309">
        <v>12621</v>
      </c>
      <c r="B11586" s="290" t="s">
        <v>26673</v>
      </c>
      <c r="C11586" s="291" t="s">
        <v>16412</v>
      </c>
      <c r="D11586" s="300" t="s">
        <v>36864</v>
      </c>
      <c r="E11586" s="302"/>
    </row>
    <row r="11587" spans="1:5">
      <c r="A11587" s="309">
        <v>12622</v>
      </c>
      <c r="B11587" s="290" t="s">
        <v>26689</v>
      </c>
      <c r="C11587" s="291" t="s">
        <v>16412</v>
      </c>
      <c r="D11587" s="300" t="s">
        <v>229</v>
      </c>
      <c r="E11587" s="302"/>
    </row>
    <row r="11588" spans="1:5">
      <c r="A11588" s="309">
        <v>12623</v>
      </c>
      <c r="B11588" s="290" t="s">
        <v>26676</v>
      </c>
      <c r="C11588" s="291" t="s">
        <v>16412</v>
      </c>
      <c r="D11588" s="300" t="s">
        <v>57454</v>
      </c>
      <c r="E11588" s="302"/>
    </row>
    <row r="11589" spans="1:5">
      <c r="A11589" s="309">
        <v>12624</v>
      </c>
      <c r="B11589" s="290" t="s">
        <v>26694</v>
      </c>
      <c r="C11589" s="291" t="s">
        <v>16412</v>
      </c>
      <c r="D11589" s="300" t="s">
        <v>1485</v>
      </c>
      <c r="E11589" s="302"/>
    </row>
    <row r="11590" spans="1:5">
      <c r="A11590" s="309">
        <v>12625</v>
      </c>
      <c r="B11590" s="290" t="s">
        <v>26706</v>
      </c>
      <c r="C11590" s="291" t="s">
        <v>16412</v>
      </c>
      <c r="D11590" s="300" t="s">
        <v>281</v>
      </c>
      <c r="E11590" s="302"/>
    </row>
    <row r="11591" spans="1:5">
      <c r="A11591" s="309">
        <v>12626</v>
      </c>
      <c r="B11591" s="290" t="s">
        <v>26735</v>
      </c>
      <c r="C11591" s="291" t="s">
        <v>17134</v>
      </c>
      <c r="D11591" s="300" t="s">
        <v>281</v>
      </c>
      <c r="E11591" s="302"/>
    </row>
    <row r="11592" spans="1:5">
      <c r="A11592" s="309">
        <v>12627</v>
      </c>
      <c r="B11592" s="290" t="s">
        <v>26615</v>
      </c>
      <c r="C11592" s="291" t="s">
        <v>16412</v>
      </c>
      <c r="D11592" s="300" t="s">
        <v>229</v>
      </c>
      <c r="E11592" s="302"/>
    </row>
    <row r="11593" spans="1:5">
      <c r="A11593" s="309">
        <v>12628</v>
      </c>
      <c r="B11593" s="290" t="s">
        <v>26755</v>
      </c>
      <c r="C11593" s="291" t="s">
        <v>16412</v>
      </c>
      <c r="D11593" s="300" t="s">
        <v>281</v>
      </c>
      <c r="E11593" s="302"/>
    </row>
    <row r="11594" spans="1:5">
      <c r="A11594" s="309">
        <v>12629</v>
      </c>
      <c r="B11594" s="290" t="s">
        <v>26634</v>
      </c>
      <c r="C11594" s="291" t="s">
        <v>16412</v>
      </c>
      <c r="D11594" s="300" t="s">
        <v>14766</v>
      </c>
      <c r="E11594" s="302"/>
    </row>
    <row r="11595" spans="1:5">
      <c r="A11595" s="309">
        <v>12631</v>
      </c>
      <c r="B11595" s="290" t="s">
        <v>22828</v>
      </c>
      <c r="C11595" s="291" t="s">
        <v>16412</v>
      </c>
      <c r="D11595" s="300" t="s">
        <v>1127</v>
      </c>
      <c r="E11595" s="302"/>
    </row>
    <row r="11596" spans="1:5">
      <c r="A11596" s="309">
        <v>12632</v>
      </c>
      <c r="B11596" s="290" t="s">
        <v>57455</v>
      </c>
      <c r="C11596" s="291" t="s">
        <v>32</v>
      </c>
      <c r="D11596" s="300" t="s">
        <v>29774</v>
      </c>
      <c r="E11596" s="302"/>
    </row>
    <row r="11597" spans="1:5">
      <c r="B11597" s="290" t="s">
        <v>36601</v>
      </c>
      <c r="E11597" s="302"/>
    </row>
    <row r="11598" spans="1:5">
      <c r="B11598" s="290" t="s">
        <v>36602</v>
      </c>
      <c r="E11598" s="302"/>
    </row>
    <row r="11599" spans="1:5">
      <c r="A11599" s="309">
        <v>12633</v>
      </c>
      <c r="B11599" s="290" t="s">
        <v>57456</v>
      </c>
      <c r="C11599" s="291" t="s">
        <v>32</v>
      </c>
      <c r="D11599" s="300" t="s">
        <v>21457</v>
      </c>
      <c r="E11599" s="302"/>
    </row>
    <row r="11600" spans="1:5">
      <c r="B11600" s="290" t="s">
        <v>36601</v>
      </c>
      <c r="E11600" s="302"/>
    </row>
    <row r="11601" spans="1:5">
      <c r="B11601" s="290" t="s">
        <v>36602</v>
      </c>
      <c r="E11601" s="302"/>
    </row>
    <row r="11602" spans="1:5">
      <c r="A11602" s="309">
        <v>12634</v>
      </c>
      <c r="B11602" s="290" t="s">
        <v>57457</v>
      </c>
      <c r="C11602" s="291" t="s">
        <v>32</v>
      </c>
      <c r="D11602" s="300" t="s">
        <v>29776</v>
      </c>
      <c r="E11602" s="302"/>
    </row>
    <row r="11603" spans="1:5">
      <c r="B11603" s="290" t="s">
        <v>36601</v>
      </c>
      <c r="E11603" s="302"/>
    </row>
    <row r="11604" spans="1:5">
      <c r="B11604" s="290" t="s">
        <v>36602</v>
      </c>
      <c r="E11604" s="302"/>
    </row>
    <row r="11605" spans="1:5">
      <c r="A11605" s="309">
        <v>12635</v>
      </c>
      <c r="B11605" s="290" t="s">
        <v>57458</v>
      </c>
      <c r="C11605" s="291" t="s">
        <v>32</v>
      </c>
      <c r="D11605" s="300" t="s">
        <v>29769</v>
      </c>
      <c r="E11605" s="302"/>
    </row>
    <row r="11606" spans="1:5">
      <c r="B11606" s="290" t="s">
        <v>36601</v>
      </c>
      <c r="E11606" s="302"/>
    </row>
    <row r="11607" spans="1:5">
      <c r="B11607" s="290" t="s">
        <v>36602</v>
      </c>
      <c r="E11607" s="302"/>
    </row>
    <row r="11608" spans="1:5">
      <c r="A11608" s="309">
        <v>12636</v>
      </c>
      <c r="B11608" s="290" t="s">
        <v>57459</v>
      </c>
      <c r="C11608" s="291" t="s">
        <v>32</v>
      </c>
      <c r="D11608" s="300" t="s">
        <v>1169</v>
      </c>
      <c r="E11608" s="302"/>
    </row>
    <row r="11609" spans="1:5">
      <c r="B11609" s="290" t="s">
        <v>36601</v>
      </c>
      <c r="E11609" s="302"/>
    </row>
    <row r="11610" spans="1:5">
      <c r="B11610" s="290" t="s">
        <v>36602</v>
      </c>
      <c r="E11610" s="302"/>
    </row>
    <row r="11611" spans="1:5">
      <c r="A11611" s="309">
        <v>12637</v>
      </c>
      <c r="B11611" s="290" t="s">
        <v>36599</v>
      </c>
      <c r="C11611" s="291" t="s">
        <v>32</v>
      </c>
      <c r="D11611" s="300" t="s">
        <v>29762</v>
      </c>
      <c r="E11611" s="302"/>
    </row>
    <row r="11612" spans="1:5">
      <c r="B11612" s="290" t="s">
        <v>36597</v>
      </c>
      <c r="E11612" s="302"/>
    </row>
    <row r="11613" spans="1:5">
      <c r="B11613" s="290" t="s">
        <v>29122</v>
      </c>
      <c r="E11613" s="302"/>
    </row>
    <row r="11614" spans="1:5">
      <c r="A11614" s="309">
        <v>12638</v>
      </c>
      <c r="B11614" s="290" t="s">
        <v>36600</v>
      </c>
      <c r="C11614" s="291" t="s">
        <v>32</v>
      </c>
      <c r="D11614" s="300" t="s">
        <v>29758</v>
      </c>
    </row>
    <row r="11615" spans="1:5">
      <c r="B11615" s="290" t="s">
        <v>36601</v>
      </c>
      <c r="E11615" s="302"/>
    </row>
    <row r="11616" spans="1:5">
      <c r="B11616" s="290" t="s">
        <v>36602</v>
      </c>
    </row>
    <row r="11617" spans="1:5">
      <c r="A11617" s="309">
        <v>12639</v>
      </c>
      <c r="B11617" s="290" t="s">
        <v>36603</v>
      </c>
      <c r="C11617" s="291" t="s">
        <v>32</v>
      </c>
      <c r="D11617" s="300" t="s">
        <v>29756</v>
      </c>
      <c r="E11617" s="302"/>
    </row>
    <row r="11618" spans="1:5">
      <c r="B11618" s="290" t="s">
        <v>36601</v>
      </c>
    </row>
    <row r="11619" spans="1:5">
      <c r="B11619" s="290" t="s">
        <v>36602</v>
      </c>
      <c r="E11619" s="302"/>
    </row>
    <row r="11620" spans="1:5">
      <c r="A11620" s="309">
        <v>12640</v>
      </c>
      <c r="B11620" s="290" t="s">
        <v>36604</v>
      </c>
      <c r="C11620" s="291" t="s">
        <v>32</v>
      </c>
      <c r="D11620" s="300" t="s">
        <v>29751</v>
      </c>
    </row>
    <row r="11621" spans="1:5">
      <c r="B11621" s="290" t="s">
        <v>36601</v>
      </c>
      <c r="E11621" s="302"/>
    </row>
    <row r="11622" spans="1:5">
      <c r="B11622" s="290" t="s">
        <v>36602</v>
      </c>
    </row>
    <row r="11623" spans="1:5">
      <c r="A11623" s="309">
        <v>12641</v>
      </c>
      <c r="B11623" s="290" t="s">
        <v>36605</v>
      </c>
      <c r="C11623" s="291" t="s">
        <v>16412</v>
      </c>
      <c r="D11623" s="307" t="s">
        <v>29742</v>
      </c>
      <c r="E11623" s="302"/>
    </row>
    <row r="11624" spans="1:5">
      <c r="B11624" s="290" t="s">
        <v>36606</v>
      </c>
    </row>
    <row r="11625" spans="1:5">
      <c r="A11625" s="309">
        <v>12642</v>
      </c>
      <c r="C11625" s="291" t="s">
        <v>32</v>
      </c>
      <c r="D11625" s="300" t="s">
        <v>27083</v>
      </c>
      <c r="E11625" s="302"/>
    </row>
    <row r="11626" spans="1:5">
      <c r="D11626" s="291" t="s">
        <v>30702</v>
      </c>
    </row>
    <row r="11627" spans="1:5">
      <c r="B11627" s="298" t="s">
        <v>36292</v>
      </c>
      <c r="E11627" s="302"/>
    </row>
    <row r="11628" spans="1:5">
      <c r="B11628" s="302"/>
    </row>
    <row r="11629" spans="1:5">
      <c r="B11629" s="298" t="s">
        <v>30674</v>
      </c>
      <c r="C11629" s="299" t="s">
        <v>51461</v>
      </c>
      <c r="E11629" s="302"/>
    </row>
    <row r="11630" spans="1:5">
      <c r="D11630" s="299" t="s">
        <v>51462</v>
      </c>
    </row>
    <row r="11631" spans="1:5">
      <c r="A11631" s="299" t="s">
        <v>16137</v>
      </c>
      <c r="B11631" s="298" t="s">
        <v>51463</v>
      </c>
      <c r="C11631" s="299" t="s">
        <v>51464</v>
      </c>
      <c r="E11631" s="302"/>
    </row>
    <row r="11632" spans="1:5">
      <c r="B11632" s="290" t="s">
        <v>36607</v>
      </c>
    </row>
    <row r="11633" spans="1:5">
      <c r="B11633" s="290" t="s">
        <v>36608</v>
      </c>
      <c r="E11633" s="302"/>
    </row>
    <row r="11634" spans="1:5">
      <c r="B11634" s="290" t="s">
        <v>36609</v>
      </c>
    </row>
    <row r="11635" spans="1:5">
      <c r="A11635" s="309">
        <v>12643</v>
      </c>
      <c r="B11635" s="290" t="s">
        <v>57457</v>
      </c>
      <c r="C11635" s="291" t="s">
        <v>32</v>
      </c>
      <c r="D11635" s="300" t="s">
        <v>29777</v>
      </c>
      <c r="E11635" s="302"/>
    </row>
    <row r="11636" spans="1:5">
      <c r="B11636" s="290" t="s">
        <v>36608</v>
      </c>
    </row>
    <row r="11637" spans="1:5">
      <c r="B11637" s="290" t="s">
        <v>36609</v>
      </c>
      <c r="E11637" s="302"/>
    </row>
    <row r="11638" spans="1:5">
      <c r="A11638" s="309">
        <v>12644</v>
      </c>
      <c r="B11638" s="290" t="s">
        <v>57458</v>
      </c>
      <c r="C11638" s="291" t="s">
        <v>32</v>
      </c>
      <c r="D11638" s="300" t="s">
        <v>29770</v>
      </c>
    </row>
    <row r="11639" spans="1:5">
      <c r="B11639" s="290" t="s">
        <v>36608</v>
      </c>
      <c r="E11639" s="302"/>
    </row>
    <row r="11640" spans="1:5">
      <c r="B11640" s="290" t="s">
        <v>36609</v>
      </c>
    </row>
    <row r="11641" spans="1:5">
      <c r="A11641" s="309">
        <v>12645</v>
      </c>
      <c r="B11641" s="290" t="s">
        <v>36610</v>
      </c>
      <c r="C11641" s="291" t="s">
        <v>30</v>
      </c>
      <c r="D11641" s="300" t="s">
        <v>29645</v>
      </c>
      <c r="E11641" s="302"/>
    </row>
    <row r="11642" spans="1:5">
      <c r="B11642" s="290" t="s">
        <v>57460</v>
      </c>
      <c r="E11642" s="302"/>
    </row>
    <row r="11643" spans="1:5">
      <c r="B11643" s="290" t="s">
        <v>36609</v>
      </c>
    </row>
    <row r="11644" spans="1:5">
      <c r="A11644" s="309">
        <v>12646</v>
      </c>
      <c r="B11644" s="290" t="s">
        <v>57461</v>
      </c>
      <c r="C11644" s="291" t="s">
        <v>16412</v>
      </c>
      <c r="D11644" s="307" t="s">
        <v>57462</v>
      </c>
      <c r="E11644" s="302"/>
    </row>
    <row r="11645" spans="1:5">
      <c r="B11645" s="290" t="s">
        <v>57463</v>
      </c>
    </row>
    <row r="11646" spans="1:5">
      <c r="A11646" s="309">
        <v>12647</v>
      </c>
      <c r="B11646" s="290" t="s">
        <v>57464</v>
      </c>
      <c r="C11646" s="291" t="s">
        <v>16412</v>
      </c>
      <c r="D11646" s="301" t="s">
        <v>57465</v>
      </c>
      <c r="E11646" s="302"/>
    </row>
    <row r="11647" spans="1:5">
      <c r="B11647" s="290" t="s">
        <v>57466</v>
      </c>
    </row>
    <row r="11648" spans="1:5">
      <c r="A11648" s="309">
        <v>12648</v>
      </c>
      <c r="B11648" s="290" t="s">
        <v>57467</v>
      </c>
      <c r="C11648" s="291" t="s">
        <v>16412</v>
      </c>
      <c r="D11648" s="300" t="s">
        <v>57468</v>
      </c>
      <c r="E11648" s="302"/>
    </row>
    <row r="11649" spans="1:5">
      <c r="B11649" s="290" t="s">
        <v>57469</v>
      </c>
    </row>
    <row r="11650" spans="1:5">
      <c r="A11650" s="309">
        <v>12649</v>
      </c>
      <c r="B11650" s="290" t="s">
        <v>57470</v>
      </c>
      <c r="C11650" s="291" t="s">
        <v>16412</v>
      </c>
      <c r="D11650" s="300" t="s">
        <v>36906</v>
      </c>
      <c r="E11650" s="302"/>
    </row>
    <row r="11651" spans="1:5">
      <c r="A11651" s="309">
        <v>12650</v>
      </c>
      <c r="B11651" s="290" t="s">
        <v>57471</v>
      </c>
      <c r="C11651" s="291" t="s">
        <v>16412</v>
      </c>
      <c r="D11651" s="300" t="s">
        <v>38966</v>
      </c>
      <c r="E11651" s="302"/>
    </row>
    <row r="11652" spans="1:5">
      <c r="A11652" s="309">
        <v>12651</v>
      </c>
      <c r="B11652" s="290" t="s">
        <v>57472</v>
      </c>
      <c r="C11652" s="291" t="s">
        <v>16412</v>
      </c>
      <c r="D11652" s="300" t="s">
        <v>57473</v>
      </c>
    </row>
    <row r="11653" spans="1:5">
      <c r="A11653" s="309">
        <v>12652</v>
      </c>
      <c r="B11653" s="290" t="s">
        <v>57474</v>
      </c>
      <c r="C11653" s="291" t="s">
        <v>16412</v>
      </c>
      <c r="D11653" s="300" t="s">
        <v>37556</v>
      </c>
    </row>
    <row r="11654" spans="1:5">
      <c r="A11654" s="309">
        <v>12653</v>
      </c>
      <c r="B11654" s="290" t="s">
        <v>57475</v>
      </c>
      <c r="C11654" s="291" t="s">
        <v>16412</v>
      </c>
      <c r="D11654" s="307" t="s">
        <v>57476</v>
      </c>
    </row>
    <row r="11655" spans="1:5">
      <c r="B11655" s="290" t="s">
        <v>57477</v>
      </c>
    </row>
    <row r="11656" spans="1:5">
      <c r="B11656" s="290" t="s">
        <v>57478</v>
      </c>
    </row>
    <row r="11657" spans="1:5">
      <c r="A11657" s="309">
        <v>12654</v>
      </c>
      <c r="B11657" s="290" t="s">
        <v>57479</v>
      </c>
      <c r="C11657" s="291" t="s">
        <v>16412</v>
      </c>
      <c r="D11657" s="307" t="s">
        <v>57480</v>
      </c>
    </row>
    <row r="11658" spans="1:5">
      <c r="B11658" s="290" t="s">
        <v>57481</v>
      </c>
    </row>
    <row r="11659" spans="1:5">
      <c r="A11659" s="309">
        <v>12655</v>
      </c>
      <c r="B11659" s="290" t="s">
        <v>36611</v>
      </c>
      <c r="C11659" s="291" t="s">
        <v>16412</v>
      </c>
      <c r="D11659" s="300" t="s">
        <v>29693</v>
      </c>
    </row>
    <row r="11660" spans="1:5">
      <c r="B11660" s="290" t="s">
        <v>36612</v>
      </c>
    </row>
    <row r="11661" spans="1:5">
      <c r="A11661" s="309">
        <v>12656</v>
      </c>
      <c r="B11661" s="290" t="s">
        <v>22299</v>
      </c>
      <c r="C11661" s="291" t="s">
        <v>16412</v>
      </c>
      <c r="D11661" s="307" t="s">
        <v>57482</v>
      </c>
    </row>
    <row r="11662" spans="1:5">
      <c r="A11662" s="309">
        <v>12657</v>
      </c>
      <c r="B11662" s="290" t="s">
        <v>36613</v>
      </c>
      <c r="C11662" s="291" t="s">
        <v>16412</v>
      </c>
      <c r="D11662" s="300" t="s">
        <v>29746</v>
      </c>
    </row>
    <row r="11663" spans="1:5">
      <c r="A11663" s="309">
        <v>12658</v>
      </c>
      <c r="B11663" s="290" t="s">
        <v>22841</v>
      </c>
      <c r="C11663" s="291" t="s">
        <v>18112</v>
      </c>
      <c r="D11663" s="300" t="s">
        <v>736</v>
      </c>
    </row>
    <row r="11664" spans="1:5">
      <c r="A11664" s="309">
        <v>12659</v>
      </c>
      <c r="B11664" s="290" t="s">
        <v>57483</v>
      </c>
      <c r="C11664" s="291" t="s">
        <v>17134</v>
      </c>
      <c r="D11664" s="300" t="s">
        <v>45341</v>
      </c>
    </row>
    <row r="11665" spans="1:4">
      <c r="A11665" s="309">
        <v>12660</v>
      </c>
      <c r="B11665" s="290" t="s">
        <v>36633</v>
      </c>
      <c r="C11665" s="291" t="s">
        <v>16412</v>
      </c>
      <c r="D11665" s="307" t="s">
        <v>57484</v>
      </c>
    </row>
    <row r="11666" spans="1:4">
      <c r="B11666" s="290" t="s">
        <v>36634</v>
      </c>
    </row>
    <row r="11667" spans="1:4">
      <c r="A11667" s="309">
        <v>12661</v>
      </c>
      <c r="B11667" s="290" t="s">
        <v>25739</v>
      </c>
      <c r="C11667" s="291" t="s">
        <v>16412</v>
      </c>
      <c r="D11667" s="300" t="s">
        <v>44638</v>
      </c>
    </row>
    <row r="11668" spans="1:4">
      <c r="A11668" s="309">
        <v>12662</v>
      </c>
      <c r="B11668" s="290" t="s">
        <v>25743</v>
      </c>
      <c r="C11668" s="291" t="s">
        <v>16412</v>
      </c>
      <c r="D11668" s="300" t="s">
        <v>24660</v>
      </c>
    </row>
    <row r="11669" spans="1:4">
      <c r="A11669" s="309">
        <v>12663</v>
      </c>
      <c r="B11669" s="290" t="s">
        <v>25745</v>
      </c>
      <c r="C11669" s="291" t="s">
        <v>16412</v>
      </c>
      <c r="D11669" s="300" t="s">
        <v>44638</v>
      </c>
    </row>
    <row r="11670" spans="1:4">
      <c r="A11670" s="309">
        <v>12664</v>
      </c>
      <c r="B11670" s="290" t="s">
        <v>22405</v>
      </c>
      <c r="C11670" s="291" t="s">
        <v>16412</v>
      </c>
      <c r="D11670" s="300" t="s">
        <v>37509</v>
      </c>
    </row>
    <row r="11671" spans="1:4">
      <c r="A11671" s="309">
        <v>12665</v>
      </c>
      <c r="B11671" s="290" t="s">
        <v>22481</v>
      </c>
      <c r="C11671" s="291" t="s">
        <v>16412</v>
      </c>
      <c r="D11671" s="300" t="s">
        <v>1705</v>
      </c>
    </row>
    <row r="11672" spans="1:4">
      <c r="A11672" s="309">
        <v>12667</v>
      </c>
      <c r="B11672" s="290" t="s">
        <v>57485</v>
      </c>
      <c r="C11672" s="291" t="s">
        <v>22508</v>
      </c>
      <c r="D11672" s="300" t="s">
        <v>111</v>
      </c>
    </row>
    <row r="11673" spans="1:4">
      <c r="B11673" s="290" t="s">
        <v>57486</v>
      </c>
    </row>
    <row r="11674" spans="1:4">
      <c r="A11674" s="309">
        <v>12668</v>
      </c>
      <c r="B11674" s="290" t="s">
        <v>36645</v>
      </c>
      <c r="C11674" s="291" t="s">
        <v>16412</v>
      </c>
      <c r="D11674" s="300" t="s">
        <v>36014</v>
      </c>
    </row>
    <row r="11675" spans="1:4">
      <c r="D11675" s="291" t="s">
        <v>30702</v>
      </c>
    </row>
    <row r="11676" spans="1:4">
      <c r="B11676" s="298" t="s">
        <v>36311</v>
      </c>
    </row>
    <row r="11677" spans="1:4">
      <c r="A11677" s="302"/>
      <c r="B11677" s="302"/>
      <c r="C11677" s="302"/>
    </row>
    <row r="11678" spans="1:4">
      <c r="B11678" s="298" t="s">
        <v>30674</v>
      </c>
      <c r="C11678" s="299" t="s">
        <v>51461</v>
      </c>
    </row>
    <row r="11679" spans="1:4">
      <c r="D11679" s="299" t="s">
        <v>51462</v>
      </c>
    </row>
    <row r="11680" spans="1:4">
      <c r="A11680" s="299" t="s">
        <v>16137</v>
      </c>
      <c r="B11680" s="298" t="s">
        <v>51463</v>
      </c>
      <c r="C11680" s="299" t="s">
        <v>51464</v>
      </c>
    </row>
    <row r="11681" spans="1:4">
      <c r="A11681" s="309">
        <v>12669</v>
      </c>
      <c r="B11681" s="290" t="s">
        <v>36646</v>
      </c>
      <c r="C11681" s="291" t="s">
        <v>16412</v>
      </c>
      <c r="D11681" s="300" t="s">
        <v>32929</v>
      </c>
    </row>
    <row r="11682" spans="1:4">
      <c r="A11682" s="309">
        <v>12670</v>
      </c>
      <c r="B11682" s="290" t="s">
        <v>57487</v>
      </c>
      <c r="C11682" s="291" t="s">
        <v>16412</v>
      </c>
      <c r="D11682" s="307" t="s">
        <v>57488</v>
      </c>
    </row>
    <row r="11683" spans="1:4">
      <c r="B11683" s="290" t="s">
        <v>57489</v>
      </c>
    </row>
    <row r="11684" spans="1:4">
      <c r="B11684" s="290" t="s">
        <v>57490</v>
      </c>
    </row>
    <row r="11685" spans="1:4">
      <c r="A11685" s="309">
        <v>12671</v>
      </c>
      <c r="B11685" s="290" t="s">
        <v>57491</v>
      </c>
      <c r="C11685" s="291" t="s">
        <v>16412</v>
      </c>
      <c r="D11685" s="300" t="s">
        <v>2736</v>
      </c>
    </row>
    <row r="11686" spans="1:4">
      <c r="A11686" s="309">
        <v>12676</v>
      </c>
      <c r="B11686" s="290" t="s">
        <v>57492</v>
      </c>
      <c r="C11686" s="291" t="s">
        <v>16412</v>
      </c>
      <c r="D11686" s="307" t="s">
        <v>57493</v>
      </c>
    </row>
    <row r="11687" spans="1:4">
      <c r="B11687" s="290" t="s">
        <v>57494</v>
      </c>
    </row>
    <row r="11688" spans="1:4">
      <c r="A11688" s="309">
        <v>12677</v>
      </c>
      <c r="B11688" s="290" t="s">
        <v>28634</v>
      </c>
      <c r="C11688" s="291" t="s">
        <v>16412</v>
      </c>
      <c r="D11688" s="307" t="s">
        <v>57495</v>
      </c>
    </row>
    <row r="11689" spans="1:4">
      <c r="A11689" s="309">
        <v>12678</v>
      </c>
      <c r="B11689" s="290" t="s">
        <v>17434</v>
      </c>
      <c r="C11689" s="291" t="s">
        <v>16065</v>
      </c>
      <c r="D11689" s="300" t="s">
        <v>79</v>
      </c>
    </row>
    <row r="11690" spans="1:4">
      <c r="A11690" s="309">
        <v>12679</v>
      </c>
      <c r="B11690" s="290" t="s">
        <v>17530</v>
      </c>
      <c r="C11690" s="291" t="s">
        <v>16065</v>
      </c>
      <c r="D11690" s="300" t="s">
        <v>30484</v>
      </c>
    </row>
    <row r="11691" spans="1:4">
      <c r="A11691" s="309">
        <v>12680</v>
      </c>
      <c r="B11691" s="290" t="s">
        <v>57496</v>
      </c>
      <c r="C11691" s="291" t="s">
        <v>16412</v>
      </c>
      <c r="D11691" s="301" t="s">
        <v>57497</v>
      </c>
    </row>
    <row r="11692" spans="1:4">
      <c r="A11692" s="309">
        <v>12681</v>
      </c>
      <c r="B11692" s="290" t="s">
        <v>57498</v>
      </c>
      <c r="C11692" s="291" t="s">
        <v>16412</v>
      </c>
      <c r="D11692" s="307" t="s">
        <v>57499</v>
      </c>
    </row>
    <row r="11693" spans="1:4">
      <c r="A11693" s="309">
        <v>12682</v>
      </c>
      <c r="B11693" s="290" t="s">
        <v>57500</v>
      </c>
      <c r="C11693" s="291" t="s">
        <v>16412</v>
      </c>
      <c r="D11693" s="307" t="s">
        <v>57501</v>
      </c>
    </row>
    <row r="11694" spans="1:4">
      <c r="A11694" s="309">
        <v>12683</v>
      </c>
      <c r="B11694" s="290" t="s">
        <v>35952</v>
      </c>
      <c r="C11694" s="291" t="s">
        <v>16412</v>
      </c>
      <c r="D11694" s="300" t="s">
        <v>33256</v>
      </c>
    </row>
    <row r="11695" spans="1:4">
      <c r="B11695" s="290" t="s">
        <v>36650</v>
      </c>
    </row>
    <row r="11696" spans="1:4">
      <c r="A11696" s="309">
        <v>12684</v>
      </c>
      <c r="B11696" s="290" t="s">
        <v>35963</v>
      </c>
      <c r="C11696" s="291" t="s">
        <v>16412</v>
      </c>
      <c r="D11696" s="300" t="s">
        <v>37547</v>
      </c>
    </row>
    <row r="11697" spans="1:4">
      <c r="B11697" s="290" t="s">
        <v>2342</v>
      </c>
    </row>
    <row r="11698" spans="1:4">
      <c r="A11698" s="309">
        <v>12685</v>
      </c>
      <c r="B11698" s="290" t="s">
        <v>19217</v>
      </c>
      <c r="C11698" s="291" t="s">
        <v>32</v>
      </c>
      <c r="D11698" s="300" t="s">
        <v>505</v>
      </c>
    </row>
    <row r="11699" spans="1:4">
      <c r="A11699" s="309">
        <v>12686</v>
      </c>
      <c r="B11699" s="290" t="s">
        <v>26954</v>
      </c>
      <c r="C11699" s="291" t="s">
        <v>17134</v>
      </c>
      <c r="D11699" s="300" t="s">
        <v>57502</v>
      </c>
    </row>
    <row r="11700" spans="1:4">
      <c r="A11700" s="309">
        <v>12687</v>
      </c>
      <c r="B11700" s="290" t="s">
        <v>57503</v>
      </c>
      <c r="C11700" s="291" t="s">
        <v>32</v>
      </c>
      <c r="D11700" s="300" t="s">
        <v>1894</v>
      </c>
    </row>
    <row r="11701" spans="1:4">
      <c r="A11701" s="309">
        <v>12688</v>
      </c>
      <c r="B11701" s="290" t="s">
        <v>57504</v>
      </c>
      <c r="C11701" s="291" t="s">
        <v>32</v>
      </c>
      <c r="D11701" s="300" t="s">
        <v>2548</v>
      </c>
    </row>
    <row r="11702" spans="1:4">
      <c r="A11702" s="309">
        <v>12689</v>
      </c>
      <c r="B11702" s="290" t="s">
        <v>24663</v>
      </c>
      <c r="C11702" s="291" t="s">
        <v>16412</v>
      </c>
      <c r="D11702" s="300" t="s">
        <v>1108</v>
      </c>
    </row>
    <row r="11703" spans="1:4">
      <c r="A11703" s="309">
        <v>12690</v>
      </c>
      <c r="B11703" s="290" t="s">
        <v>29028</v>
      </c>
      <c r="C11703" s="291" t="s">
        <v>16183</v>
      </c>
      <c r="D11703" s="300" t="s">
        <v>1374</v>
      </c>
    </row>
    <row r="11704" spans="1:4">
      <c r="A11704" s="309">
        <v>12692</v>
      </c>
      <c r="B11704" s="290" t="s">
        <v>57505</v>
      </c>
      <c r="C11704" s="291" t="s">
        <v>16412</v>
      </c>
      <c r="D11704" s="300" t="s">
        <v>48277</v>
      </c>
    </row>
    <row r="11705" spans="1:4">
      <c r="B11705" s="290" t="s">
        <v>57506</v>
      </c>
    </row>
    <row r="11706" spans="1:4">
      <c r="A11706" s="309">
        <v>12693</v>
      </c>
      <c r="B11706" s="290" t="s">
        <v>57507</v>
      </c>
      <c r="C11706" s="291" t="s">
        <v>16412</v>
      </c>
      <c r="D11706" s="300" t="s">
        <v>14706</v>
      </c>
    </row>
    <row r="11707" spans="1:4">
      <c r="B11707" s="290" t="s">
        <v>57508</v>
      </c>
    </row>
    <row r="11708" spans="1:4">
      <c r="A11708" s="309">
        <v>12694</v>
      </c>
      <c r="B11708" s="290" t="s">
        <v>57509</v>
      </c>
      <c r="C11708" s="291" t="s">
        <v>16412</v>
      </c>
      <c r="D11708" s="300" t="s">
        <v>49142</v>
      </c>
    </row>
    <row r="11709" spans="1:4">
      <c r="B11709" s="290" t="s">
        <v>57510</v>
      </c>
    </row>
    <row r="11710" spans="1:4">
      <c r="A11710" s="309">
        <v>12695</v>
      </c>
      <c r="B11710" s="290" t="s">
        <v>57511</v>
      </c>
      <c r="C11710" s="291" t="s">
        <v>16412</v>
      </c>
      <c r="D11710" s="300" t="s">
        <v>2791</v>
      </c>
    </row>
    <row r="11711" spans="1:4">
      <c r="A11711" s="309">
        <v>12696</v>
      </c>
      <c r="B11711" s="290" t="s">
        <v>57512</v>
      </c>
      <c r="C11711" s="291" t="s">
        <v>16412</v>
      </c>
      <c r="D11711" s="300" t="s">
        <v>2781</v>
      </c>
    </row>
    <row r="11712" spans="1:4">
      <c r="A11712" s="309">
        <v>12697</v>
      </c>
      <c r="B11712" s="290" t="s">
        <v>24629</v>
      </c>
      <c r="C11712" s="291" t="s">
        <v>16412</v>
      </c>
      <c r="D11712" s="300" t="s">
        <v>2536</v>
      </c>
    </row>
    <row r="11713" spans="1:4">
      <c r="A11713" s="309">
        <v>12698</v>
      </c>
      <c r="B11713" s="290" t="s">
        <v>18603</v>
      </c>
      <c r="C11713" s="291" t="s">
        <v>16412</v>
      </c>
      <c r="D11713" s="307" t="s">
        <v>57513</v>
      </c>
    </row>
    <row r="11714" spans="1:4">
      <c r="A11714" s="309">
        <v>12699</v>
      </c>
      <c r="B11714" s="290" t="s">
        <v>36657</v>
      </c>
      <c r="C11714" s="291" t="s">
        <v>16412</v>
      </c>
      <c r="D11714" s="300" t="s">
        <v>57514</v>
      </c>
    </row>
    <row r="11715" spans="1:4">
      <c r="B11715" s="290" t="s">
        <v>36658</v>
      </c>
    </row>
    <row r="11716" spans="1:4">
      <c r="A11716" s="309">
        <v>12700</v>
      </c>
      <c r="B11716" s="290" t="s">
        <v>36659</v>
      </c>
      <c r="C11716" s="291" t="s">
        <v>16412</v>
      </c>
      <c r="D11716" s="300" t="s">
        <v>57515</v>
      </c>
    </row>
    <row r="11717" spans="1:4">
      <c r="A11717" s="309">
        <v>12709</v>
      </c>
      <c r="B11717" s="290" t="s">
        <v>57516</v>
      </c>
      <c r="C11717" s="291" t="s">
        <v>17134</v>
      </c>
      <c r="D11717" s="300" t="s">
        <v>18229</v>
      </c>
    </row>
    <row r="11718" spans="1:4">
      <c r="B11718" s="290" t="s">
        <v>57517</v>
      </c>
    </row>
    <row r="11719" spans="1:4">
      <c r="A11719" s="309">
        <v>12710</v>
      </c>
      <c r="B11719" s="290" t="s">
        <v>24895</v>
      </c>
      <c r="C11719" s="291" t="s">
        <v>18112</v>
      </c>
      <c r="D11719" s="301" t="s">
        <v>57518</v>
      </c>
    </row>
    <row r="11720" spans="1:4">
      <c r="D11720" s="291" t="s">
        <v>30702</v>
      </c>
    </row>
    <row r="11721" spans="1:4">
      <c r="B11721" s="298" t="s">
        <v>36330</v>
      </c>
    </row>
    <row r="11722" spans="1:4">
      <c r="A11722" s="302"/>
      <c r="B11722" s="302"/>
      <c r="C11722" s="302"/>
    </row>
    <row r="11723" spans="1:4">
      <c r="B11723" s="298" t="s">
        <v>30674</v>
      </c>
      <c r="C11723" s="299" t="s">
        <v>51461</v>
      </c>
    </row>
    <row r="11724" spans="1:4">
      <c r="D11724" s="299" t="s">
        <v>51462</v>
      </c>
    </row>
    <row r="11725" spans="1:4">
      <c r="A11725" s="299" t="s">
        <v>16137</v>
      </c>
      <c r="B11725" s="298" t="s">
        <v>51463</v>
      </c>
      <c r="C11725" s="299" t="s">
        <v>51464</v>
      </c>
    </row>
    <row r="11726" spans="1:4">
      <c r="A11726" s="309">
        <v>12721</v>
      </c>
      <c r="B11726" s="290" t="s">
        <v>57519</v>
      </c>
      <c r="C11726" s="291" t="s">
        <v>18112</v>
      </c>
      <c r="D11726" s="300" t="s">
        <v>1123</v>
      </c>
    </row>
    <row r="11727" spans="1:4">
      <c r="A11727" s="309">
        <v>12722</v>
      </c>
      <c r="B11727" s="290" t="s">
        <v>57520</v>
      </c>
      <c r="C11727" s="291" t="s">
        <v>18112</v>
      </c>
      <c r="D11727" s="300" t="s">
        <v>1241</v>
      </c>
    </row>
    <row r="11728" spans="1:4">
      <c r="A11728" s="309">
        <v>12724</v>
      </c>
      <c r="B11728" s="290" t="s">
        <v>36661</v>
      </c>
      <c r="C11728" s="291" t="s">
        <v>16412</v>
      </c>
      <c r="D11728" s="300" t="s">
        <v>57521</v>
      </c>
    </row>
    <row r="11729" spans="1:4">
      <c r="B11729" s="290" t="s">
        <v>36662</v>
      </c>
    </row>
    <row r="11730" spans="1:4">
      <c r="A11730" s="309">
        <v>12725</v>
      </c>
      <c r="B11730" s="290" t="s">
        <v>18464</v>
      </c>
      <c r="C11730" s="291" t="s">
        <v>16412</v>
      </c>
      <c r="D11730" s="300" t="s">
        <v>57522</v>
      </c>
    </row>
    <row r="11731" spans="1:4">
      <c r="A11731" s="309">
        <v>12726</v>
      </c>
      <c r="B11731" s="290" t="s">
        <v>18466</v>
      </c>
      <c r="C11731" s="291" t="s">
        <v>16412</v>
      </c>
      <c r="D11731" s="300" t="s">
        <v>57523</v>
      </c>
    </row>
    <row r="11732" spans="1:4">
      <c r="A11732" s="309">
        <v>12727</v>
      </c>
      <c r="B11732" s="290" t="s">
        <v>18467</v>
      </c>
      <c r="C11732" s="291" t="s">
        <v>16412</v>
      </c>
      <c r="D11732" s="300" t="s">
        <v>57524</v>
      </c>
    </row>
    <row r="11733" spans="1:4">
      <c r="A11733" s="309">
        <v>12728</v>
      </c>
      <c r="B11733" s="290" t="s">
        <v>57525</v>
      </c>
      <c r="C11733" s="291" t="s">
        <v>32</v>
      </c>
      <c r="D11733" s="300" t="s">
        <v>54032</v>
      </c>
    </row>
    <row r="11734" spans="1:4">
      <c r="A11734" s="309">
        <v>12729</v>
      </c>
      <c r="B11734" s="290" t="s">
        <v>57526</v>
      </c>
      <c r="C11734" s="291" t="s">
        <v>32</v>
      </c>
      <c r="D11734" s="300" t="s">
        <v>57527</v>
      </c>
    </row>
    <row r="11735" spans="1:4">
      <c r="A11735" s="309">
        <v>12732</v>
      </c>
      <c r="B11735" s="290" t="s">
        <v>57528</v>
      </c>
      <c r="C11735" s="291" t="s">
        <v>32</v>
      </c>
      <c r="D11735" s="300" t="s">
        <v>37180</v>
      </c>
    </row>
    <row r="11736" spans="1:4">
      <c r="B11736" s="290" t="s">
        <v>36667</v>
      </c>
    </row>
    <row r="11737" spans="1:4">
      <c r="A11737" s="309">
        <v>12733</v>
      </c>
      <c r="B11737" s="290" t="s">
        <v>18460</v>
      </c>
      <c r="C11737" s="291" t="s">
        <v>16412</v>
      </c>
      <c r="D11737" s="307" t="s">
        <v>57529</v>
      </c>
    </row>
    <row r="11738" spans="1:4">
      <c r="A11738" s="309">
        <v>12734</v>
      </c>
      <c r="B11738" s="290" t="s">
        <v>57530</v>
      </c>
      <c r="C11738" s="291" t="s">
        <v>32</v>
      </c>
      <c r="D11738" s="300" t="s">
        <v>57531</v>
      </c>
    </row>
    <row r="11739" spans="1:4">
      <c r="B11739" s="290" t="s">
        <v>36668</v>
      </c>
    </row>
    <row r="11740" spans="1:4">
      <c r="A11740" s="309">
        <v>12735</v>
      </c>
      <c r="B11740" s="290" t="s">
        <v>57532</v>
      </c>
      <c r="C11740" s="291" t="s">
        <v>243</v>
      </c>
      <c r="D11740" s="300" t="s">
        <v>39856</v>
      </c>
    </row>
    <row r="11741" spans="1:4">
      <c r="B11741" s="290" t="s">
        <v>57533</v>
      </c>
    </row>
    <row r="11742" spans="1:4">
      <c r="A11742" s="309">
        <v>12736</v>
      </c>
      <c r="B11742" s="290" t="s">
        <v>36719</v>
      </c>
      <c r="C11742" s="291" t="s">
        <v>16412</v>
      </c>
      <c r="D11742" s="300" t="s">
        <v>57534</v>
      </c>
    </row>
    <row r="11743" spans="1:4">
      <c r="A11743" s="309">
        <v>12737</v>
      </c>
      <c r="B11743" s="290" t="s">
        <v>57535</v>
      </c>
      <c r="C11743" s="291" t="s">
        <v>17134</v>
      </c>
      <c r="D11743" s="300" t="s">
        <v>57536</v>
      </c>
    </row>
    <row r="11744" spans="1:4">
      <c r="B11744" s="290" t="s">
        <v>57537</v>
      </c>
    </row>
    <row r="11745" spans="1:4">
      <c r="B11745" s="290" t="s">
        <v>57538</v>
      </c>
    </row>
    <row r="11746" spans="1:4">
      <c r="A11746" s="309">
        <v>12739</v>
      </c>
      <c r="B11746" s="290" t="s">
        <v>36670</v>
      </c>
      <c r="C11746" s="291" t="s">
        <v>17254</v>
      </c>
      <c r="D11746" s="300" t="s">
        <v>245</v>
      </c>
    </row>
    <row r="11747" spans="1:4">
      <c r="B11747" s="290" t="s">
        <v>36671</v>
      </c>
    </row>
    <row r="11748" spans="1:4">
      <c r="B11748" s="290" t="s">
        <v>36672</v>
      </c>
    </row>
    <row r="11749" spans="1:4">
      <c r="A11749" s="309">
        <v>12741</v>
      </c>
      <c r="B11749" s="290" t="s">
        <v>36673</v>
      </c>
      <c r="C11749" s="291" t="s">
        <v>17254</v>
      </c>
      <c r="D11749" s="300" t="s">
        <v>251</v>
      </c>
    </row>
    <row r="11750" spans="1:4">
      <c r="B11750" s="290" t="s">
        <v>36674</v>
      </c>
    </row>
    <row r="11751" spans="1:4">
      <c r="A11751" s="309">
        <v>12742</v>
      </c>
      <c r="B11751" s="290" t="s">
        <v>36675</v>
      </c>
      <c r="C11751" s="291" t="s">
        <v>32</v>
      </c>
      <c r="D11751" s="300" t="s">
        <v>246</v>
      </c>
    </row>
    <row r="11752" spans="1:4">
      <c r="B11752" s="290" t="s">
        <v>29126</v>
      </c>
    </row>
    <row r="11753" spans="1:4">
      <c r="A11753" s="309">
        <v>12743</v>
      </c>
      <c r="B11753" s="290" t="s">
        <v>18002</v>
      </c>
      <c r="C11753" s="291" t="s">
        <v>17254</v>
      </c>
      <c r="D11753" s="300" t="s">
        <v>55906</v>
      </c>
    </row>
    <row r="11754" spans="1:4">
      <c r="A11754" s="309">
        <v>12744</v>
      </c>
      <c r="B11754" s="290" t="s">
        <v>36676</v>
      </c>
      <c r="C11754" s="291" t="s">
        <v>17134</v>
      </c>
      <c r="D11754" s="300" t="s">
        <v>29120</v>
      </c>
    </row>
    <row r="11755" spans="1:4">
      <c r="B11755" s="290" t="s">
        <v>36677</v>
      </c>
    </row>
    <row r="11756" spans="1:4">
      <c r="A11756" s="309">
        <v>12745</v>
      </c>
      <c r="B11756" s="290" t="s">
        <v>25762</v>
      </c>
      <c r="C11756" s="291" t="s">
        <v>16412</v>
      </c>
      <c r="D11756" s="307" t="s">
        <v>57539</v>
      </c>
    </row>
    <row r="11757" spans="1:4">
      <c r="A11757" s="309">
        <v>12746</v>
      </c>
      <c r="B11757" s="290" t="s">
        <v>25763</v>
      </c>
      <c r="C11757" s="291" t="s">
        <v>16412</v>
      </c>
      <c r="D11757" s="307" t="s">
        <v>57540</v>
      </c>
    </row>
    <row r="11758" spans="1:4">
      <c r="A11758" s="309">
        <v>12747</v>
      </c>
      <c r="B11758" s="290" t="s">
        <v>18302</v>
      </c>
      <c r="C11758" s="291" t="s">
        <v>32</v>
      </c>
      <c r="D11758" s="300" t="s">
        <v>57541</v>
      </c>
    </row>
    <row r="11759" spans="1:4">
      <c r="A11759" s="309">
        <v>12748</v>
      </c>
      <c r="B11759" s="290" t="s">
        <v>57542</v>
      </c>
      <c r="C11759" s="291" t="s">
        <v>16412</v>
      </c>
      <c r="D11759" s="300" t="s">
        <v>53986</v>
      </c>
    </row>
    <row r="11760" spans="1:4">
      <c r="A11760" s="309">
        <v>12749</v>
      </c>
      <c r="B11760" s="290" t="s">
        <v>57543</v>
      </c>
      <c r="C11760" s="291" t="s">
        <v>16968</v>
      </c>
      <c r="D11760" s="300" t="s">
        <v>97</v>
      </c>
    </row>
    <row r="11761" spans="1:4">
      <c r="A11761" s="309">
        <v>12750</v>
      </c>
      <c r="B11761" s="290" t="s">
        <v>16981</v>
      </c>
      <c r="C11761" s="291" t="s">
        <v>16412</v>
      </c>
      <c r="D11761" s="300" t="s">
        <v>57544</v>
      </c>
    </row>
    <row r="11762" spans="1:4">
      <c r="A11762" s="309">
        <v>12759</v>
      </c>
      <c r="B11762" s="290" t="s">
        <v>36680</v>
      </c>
      <c r="C11762" s="291" t="s">
        <v>162</v>
      </c>
      <c r="D11762" s="300" t="s">
        <v>14356</v>
      </c>
    </row>
    <row r="11763" spans="1:4">
      <c r="B11763" s="290" t="s">
        <v>36681</v>
      </c>
    </row>
    <row r="11764" spans="1:4">
      <c r="B11764" s="290" t="s">
        <v>36682</v>
      </c>
    </row>
    <row r="11765" spans="1:4">
      <c r="A11765" s="309">
        <v>12760</v>
      </c>
      <c r="B11765" s="290" t="s">
        <v>23594</v>
      </c>
      <c r="C11765" s="291" t="s">
        <v>16412</v>
      </c>
      <c r="D11765" s="300" t="s">
        <v>24026</v>
      </c>
    </row>
    <row r="11766" spans="1:4">
      <c r="A11766" s="309">
        <v>12761</v>
      </c>
      <c r="B11766" s="290" t="s">
        <v>57545</v>
      </c>
      <c r="C11766" s="291" t="s">
        <v>16412</v>
      </c>
      <c r="D11766" s="300" t="s">
        <v>10740</v>
      </c>
    </row>
    <row r="11767" spans="1:4">
      <c r="D11767" s="291" t="s">
        <v>30702</v>
      </c>
    </row>
    <row r="11768" spans="1:4">
      <c r="B11768" s="298" t="s">
        <v>36339</v>
      </c>
    </row>
    <row r="11769" spans="1:4">
      <c r="A11769" s="302"/>
      <c r="B11769" s="302"/>
      <c r="C11769" s="302"/>
      <c r="D11769" s="302"/>
    </row>
    <row r="11770" spans="1:4">
      <c r="B11770" s="298" t="s">
        <v>30674</v>
      </c>
      <c r="C11770" s="299" t="s">
        <v>51461</v>
      </c>
    </row>
    <row r="11771" spans="1:4">
      <c r="D11771" s="299" t="s">
        <v>51462</v>
      </c>
    </row>
    <row r="11772" spans="1:4">
      <c r="A11772" s="299" t="s">
        <v>16137</v>
      </c>
      <c r="B11772" s="298" t="s">
        <v>51463</v>
      </c>
      <c r="C11772" s="299" t="s">
        <v>51464</v>
      </c>
    </row>
    <row r="11773" spans="1:4">
      <c r="A11773" s="309">
        <v>12762</v>
      </c>
      <c r="B11773" s="290" t="s">
        <v>23590</v>
      </c>
      <c r="C11773" s="291" t="s">
        <v>16412</v>
      </c>
      <c r="D11773" s="300" t="s">
        <v>57546</v>
      </c>
    </row>
    <row r="11774" spans="1:4">
      <c r="A11774" s="309">
        <v>12763</v>
      </c>
      <c r="B11774" s="290" t="s">
        <v>23625</v>
      </c>
      <c r="C11774" s="291" t="s">
        <v>32</v>
      </c>
      <c r="D11774" s="300" t="s">
        <v>2993</v>
      </c>
    </row>
    <row r="11775" spans="1:4">
      <c r="A11775" s="309">
        <v>12764</v>
      </c>
      <c r="B11775" s="290" t="s">
        <v>23519</v>
      </c>
      <c r="C11775" s="291" t="s">
        <v>16412</v>
      </c>
      <c r="D11775" s="300" t="s">
        <v>33712</v>
      </c>
    </row>
    <row r="11776" spans="1:4">
      <c r="A11776" s="309">
        <v>12765</v>
      </c>
      <c r="B11776" s="290" t="s">
        <v>23857</v>
      </c>
      <c r="C11776" s="291" t="s">
        <v>16412</v>
      </c>
      <c r="D11776" s="300" t="s">
        <v>1512</v>
      </c>
    </row>
    <row r="11777" spans="1:4">
      <c r="A11777" s="309">
        <v>12766</v>
      </c>
      <c r="B11777" s="290" t="s">
        <v>23875</v>
      </c>
      <c r="C11777" s="291" t="s">
        <v>16412</v>
      </c>
      <c r="D11777" s="300" t="s">
        <v>37099</v>
      </c>
    </row>
    <row r="11778" spans="1:4">
      <c r="A11778" s="309">
        <v>12767</v>
      </c>
      <c r="B11778" s="290" t="s">
        <v>23784</v>
      </c>
      <c r="C11778" s="291" t="s">
        <v>16412</v>
      </c>
      <c r="D11778" s="300" t="s">
        <v>45929</v>
      </c>
    </row>
    <row r="11779" spans="1:4">
      <c r="A11779" s="309">
        <v>12768</v>
      </c>
      <c r="B11779" s="290" t="s">
        <v>23785</v>
      </c>
      <c r="C11779" s="291" t="s">
        <v>16412</v>
      </c>
      <c r="D11779" s="300" t="s">
        <v>37977</v>
      </c>
    </row>
    <row r="11780" spans="1:4">
      <c r="A11780" s="309">
        <v>12769</v>
      </c>
      <c r="B11780" s="290" t="s">
        <v>23783</v>
      </c>
      <c r="C11780" s="291" t="s">
        <v>16412</v>
      </c>
      <c r="D11780" s="300" t="s">
        <v>44275</v>
      </c>
    </row>
    <row r="11781" spans="1:4">
      <c r="A11781" s="309">
        <v>12770</v>
      </c>
      <c r="B11781" s="290" t="s">
        <v>18245</v>
      </c>
      <c r="C11781" s="291" t="s">
        <v>16412</v>
      </c>
      <c r="D11781" s="300" t="s">
        <v>18246</v>
      </c>
    </row>
    <row r="11782" spans="1:4">
      <c r="A11782" s="309">
        <v>12771</v>
      </c>
      <c r="B11782" s="290" t="s">
        <v>18247</v>
      </c>
      <c r="C11782" s="291" t="s">
        <v>16412</v>
      </c>
      <c r="D11782" s="300" t="s">
        <v>18248</v>
      </c>
    </row>
    <row r="11783" spans="1:4">
      <c r="A11783" s="309">
        <v>12772</v>
      </c>
      <c r="B11783" s="290" t="s">
        <v>24217</v>
      </c>
      <c r="C11783" s="291" t="s">
        <v>16412</v>
      </c>
      <c r="D11783" s="301" t="s">
        <v>57547</v>
      </c>
    </row>
    <row r="11784" spans="1:4">
      <c r="A11784" s="309">
        <v>12773</v>
      </c>
      <c r="B11784" s="290" t="s">
        <v>57548</v>
      </c>
      <c r="C11784" s="291" t="s">
        <v>16412</v>
      </c>
      <c r="D11784" s="300" t="s">
        <v>57549</v>
      </c>
    </row>
    <row r="11785" spans="1:4">
      <c r="B11785" s="290" t="s">
        <v>57550</v>
      </c>
    </row>
    <row r="11786" spans="1:4">
      <c r="B11786" s="290" t="s">
        <v>16866</v>
      </c>
    </row>
    <row r="11787" spans="1:4">
      <c r="A11787" s="309">
        <v>12774</v>
      </c>
      <c r="B11787" s="290" t="s">
        <v>57551</v>
      </c>
      <c r="C11787" s="291" t="s">
        <v>16412</v>
      </c>
      <c r="D11787" s="300" t="s">
        <v>57552</v>
      </c>
    </row>
    <row r="11788" spans="1:4">
      <c r="B11788" s="290" t="s">
        <v>57553</v>
      </c>
    </row>
    <row r="11789" spans="1:4">
      <c r="B11789" s="290" t="s">
        <v>16866</v>
      </c>
    </row>
    <row r="11790" spans="1:4">
      <c r="A11790" s="309">
        <v>12775</v>
      </c>
      <c r="B11790" s="290" t="s">
        <v>57554</v>
      </c>
      <c r="C11790" s="291" t="s">
        <v>16412</v>
      </c>
      <c r="D11790" s="307" t="s">
        <v>57555</v>
      </c>
    </row>
    <row r="11791" spans="1:4">
      <c r="B11791" s="290" t="s">
        <v>57553</v>
      </c>
    </row>
    <row r="11792" spans="1:4">
      <c r="B11792" s="290" t="s">
        <v>16866</v>
      </c>
    </row>
    <row r="11793" spans="1:6">
      <c r="A11793" s="309">
        <v>12776</v>
      </c>
      <c r="B11793" s="290" t="s">
        <v>57556</v>
      </c>
      <c r="C11793" s="291" t="s">
        <v>16412</v>
      </c>
      <c r="D11793" s="307" t="s">
        <v>57557</v>
      </c>
    </row>
    <row r="11794" spans="1:6">
      <c r="B11794" s="290" t="s">
        <v>57553</v>
      </c>
    </row>
    <row r="11795" spans="1:6">
      <c r="B11795" s="290" t="s">
        <v>16866</v>
      </c>
    </row>
    <row r="11796" spans="1:6">
      <c r="A11796" s="309">
        <v>12777</v>
      </c>
      <c r="B11796" s="290" t="s">
        <v>57558</v>
      </c>
      <c r="C11796" s="291" t="s">
        <v>16412</v>
      </c>
      <c r="D11796" s="307" t="s">
        <v>57559</v>
      </c>
    </row>
    <row r="11797" spans="1:6">
      <c r="B11797" s="290" t="s">
        <v>57553</v>
      </c>
    </row>
    <row r="11798" spans="1:6">
      <c r="B11798" s="290" t="s">
        <v>16866</v>
      </c>
    </row>
    <row r="11799" spans="1:6">
      <c r="A11799" s="309">
        <v>12778</v>
      </c>
      <c r="B11799" s="290" t="s">
        <v>57560</v>
      </c>
      <c r="C11799" s="291" t="s">
        <v>16412</v>
      </c>
      <c r="D11799" s="307" t="s">
        <v>57561</v>
      </c>
    </row>
    <row r="11800" spans="1:6">
      <c r="B11800" s="290" t="s">
        <v>57553</v>
      </c>
    </row>
    <row r="11801" spans="1:6">
      <c r="B11801" s="290" t="s">
        <v>16866</v>
      </c>
    </row>
    <row r="11802" spans="1:6">
      <c r="A11802" s="309">
        <v>12779</v>
      </c>
      <c r="B11802" s="290" t="s">
        <v>57562</v>
      </c>
      <c r="C11802" s="291" t="s">
        <v>17134</v>
      </c>
      <c r="D11802" s="300" t="s">
        <v>29559</v>
      </c>
      <c r="F11802" s="303"/>
    </row>
    <row r="11803" spans="1:6">
      <c r="B11803" s="308" t="s">
        <v>57563</v>
      </c>
      <c r="E11803" s="304"/>
      <c r="F11803" s="304"/>
    </row>
    <row r="11804" spans="1:6">
      <c r="B11804" s="290" t="s">
        <v>57564</v>
      </c>
    </row>
    <row r="11805" spans="1:6">
      <c r="A11805" s="309">
        <v>12780</v>
      </c>
      <c r="B11805" s="290" t="s">
        <v>57565</v>
      </c>
      <c r="C11805" s="291" t="s">
        <v>32</v>
      </c>
      <c r="D11805" s="300" t="s">
        <v>41281</v>
      </c>
      <c r="E11805" s="302"/>
      <c r="F11805" s="302"/>
    </row>
    <row r="11806" spans="1:6">
      <c r="B11806" s="290" t="s">
        <v>57566</v>
      </c>
      <c r="E11806" s="302"/>
      <c r="F11806" s="302"/>
    </row>
    <row r="11807" spans="1:6">
      <c r="A11807" s="309">
        <v>12781</v>
      </c>
      <c r="B11807" s="290" t="s">
        <v>23074</v>
      </c>
      <c r="C11807" s="291" t="s">
        <v>16412</v>
      </c>
      <c r="D11807" s="307" t="s">
        <v>57567</v>
      </c>
      <c r="E11807" s="302"/>
      <c r="F11807" s="302"/>
    </row>
    <row r="11808" spans="1:6">
      <c r="A11808" s="309">
        <v>12782</v>
      </c>
      <c r="B11808" s="290" t="s">
        <v>23072</v>
      </c>
      <c r="C11808" s="291" t="s">
        <v>16412</v>
      </c>
      <c r="D11808" s="307" t="s">
        <v>57568</v>
      </c>
      <c r="E11808" s="302"/>
      <c r="F11808" s="302"/>
    </row>
    <row r="11809" spans="1:6">
      <c r="A11809" s="309">
        <v>12783</v>
      </c>
      <c r="B11809" s="290" t="s">
        <v>26993</v>
      </c>
      <c r="C11809" s="291" t="s">
        <v>16412</v>
      </c>
      <c r="D11809" s="300" t="s">
        <v>57569</v>
      </c>
      <c r="E11809" s="302"/>
      <c r="F11809" s="302"/>
    </row>
    <row r="11810" spans="1:6">
      <c r="A11810" s="309">
        <v>12784</v>
      </c>
      <c r="B11810" s="290" t="s">
        <v>57570</v>
      </c>
      <c r="C11810" s="291" t="s">
        <v>16412</v>
      </c>
      <c r="D11810" s="300" t="s">
        <v>27106</v>
      </c>
      <c r="E11810" s="302"/>
      <c r="F11810" s="302"/>
    </row>
    <row r="11811" spans="1:6">
      <c r="A11811" s="309">
        <v>12785</v>
      </c>
      <c r="B11811" s="290" t="s">
        <v>26998</v>
      </c>
      <c r="C11811" s="291" t="s">
        <v>16412</v>
      </c>
      <c r="D11811" s="300" t="s">
        <v>834</v>
      </c>
      <c r="E11811" s="302"/>
      <c r="F11811" s="302"/>
    </row>
    <row r="11812" spans="1:6">
      <c r="A11812" s="309">
        <v>12786</v>
      </c>
      <c r="B11812" s="290" t="s">
        <v>57571</v>
      </c>
      <c r="C11812" s="291" t="s">
        <v>16412</v>
      </c>
      <c r="D11812" s="307" t="s">
        <v>57572</v>
      </c>
      <c r="E11812" s="302"/>
      <c r="F11812" s="302"/>
    </row>
    <row r="11813" spans="1:6">
      <c r="A11813" s="309">
        <v>12787</v>
      </c>
      <c r="B11813" s="290" t="s">
        <v>23196</v>
      </c>
      <c r="C11813" s="291" t="s">
        <v>16412</v>
      </c>
      <c r="D11813" s="300" t="s">
        <v>57573</v>
      </c>
      <c r="E11813" s="302"/>
      <c r="F11813" s="302"/>
    </row>
    <row r="11814" spans="1:6">
      <c r="D11814" s="291" t="s">
        <v>30702</v>
      </c>
      <c r="E11814" s="302"/>
      <c r="F11814" s="302"/>
    </row>
    <row r="11815" spans="1:6">
      <c r="B11815" s="298" t="s">
        <v>36370</v>
      </c>
      <c r="E11815" s="302"/>
      <c r="F11815" s="302"/>
    </row>
    <row r="11816" spans="1:6">
      <c r="A11816" s="302"/>
      <c r="B11816" s="302"/>
      <c r="E11816" s="302"/>
      <c r="F11816" s="302"/>
    </row>
    <row r="11817" spans="1:6">
      <c r="B11817" s="298" t="s">
        <v>30674</v>
      </c>
      <c r="C11817" s="299" t="s">
        <v>51461</v>
      </c>
      <c r="E11817" s="302"/>
      <c r="F11817" s="302"/>
    </row>
    <row r="11818" spans="1:6">
      <c r="D11818" s="299" t="s">
        <v>51462</v>
      </c>
      <c r="E11818" s="302"/>
      <c r="F11818" s="302"/>
    </row>
    <row r="11819" spans="1:6">
      <c r="A11819" s="299" t="s">
        <v>16137</v>
      </c>
      <c r="B11819" s="298" t="s">
        <v>51463</v>
      </c>
      <c r="C11819" s="299" t="s">
        <v>51464</v>
      </c>
      <c r="E11819" s="302"/>
      <c r="F11819" s="302"/>
    </row>
    <row r="11820" spans="1:6">
      <c r="A11820" s="309">
        <v>12788</v>
      </c>
      <c r="B11820" s="290" t="s">
        <v>23197</v>
      </c>
      <c r="C11820" s="291" t="s">
        <v>16412</v>
      </c>
      <c r="D11820" s="300" t="s">
        <v>57573</v>
      </c>
      <c r="E11820" s="302"/>
      <c r="F11820" s="302"/>
    </row>
    <row r="11821" spans="1:6">
      <c r="A11821" s="309">
        <v>12789</v>
      </c>
      <c r="B11821" s="290" t="s">
        <v>18213</v>
      </c>
      <c r="C11821" s="291" t="s">
        <v>17134</v>
      </c>
      <c r="D11821" s="300" t="s">
        <v>289</v>
      </c>
      <c r="E11821" s="302"/>
      <c r="F11821" s="302"/>
    </row>
    <row r="11822" spans="1:6">
      <c r="A11822" s="309">
        <v>12790</v>
      </c>
      <c r="B11822" s="290" t="s">
        <v>57574</v>
      </c>
      <c r="C11822" s="291" t="s">
        <v>17134</v>
      </c>
      <c r="D11822" s="300" t="s">
        <v>18211</v>
      </c>
      <c r="E11822" s="302"/>
      <c r="F11822" s="302"/>
    </row>
    <row r="11823" spans="1:6">
      <c r="A11823" s="309">
        <v>12791</v>
      </c>
      <c r="B11823" s="290" t="s">
        <v>18217</v>
      </c>
      <c r="C11823" s="291" t="s">
        <v>17134</v>
      </c>
      <c r="D11823" s="300" t="s">
        <v>18198</v>
      </c>
      <c r="E11823" s="302"/>
      <c r="F11823" s="302"/>
    </row>
    <row r="11824" spans="1:6">
      <c r="A11824" s="309">
        <v>12792</v>
      </c>
      <c r="B11824" s="290" t="s">
        <v>36690</v>
      </c>
      <c r="C11824" s="291" t="s">
        <v>17134</v>
      </c>
      <c r="D11824" s="300" t="s">
        <v>18215</v>
      </c>
      <c r="E11824" s="302"/>
      <c r="F11824" s="302"/>
    </row>
    <row r="11825" spans="1:6">
      <c r="A11825" s="309">
        <v>12793</v>
      </c>
      <c r="B11825" s="290" t="s">
        <v>36692</v>
      </c>
      <c r="C11825" s="291" t="s">
        <v>17134</v>
      </c>
      <c r="D11825" s="300" t="s">
        <v>18210</v>
      </c>
      <c r="E11825" s="302"/>
      <c r="F11825" s="302"/>
    </row>
    <row r="11826" spans="1:6">
      <c r="A11826" s="309">
        <v>12794</v>
      </c>
      <c r="B11826" s="290" t="s">
        <v>57575</v>
      </c>
      <c r="C11826" s="291" t="s">
        <v>17134</v>
      </c>
      <c r="D11826" s="300" t="s">
        <v>246</v>
      </c>
      <c r="E11826" s="302"/>
      <c r="F11826" s="302"/>
    </row>
    <row r="11827" spans="1:6">
      <c r="A11827" s="309">
        <v>12795</v>
      </c>
      <c r="B11827" s="290" t="s">
        <v>57576</v>
      </c>
      <c r="C11827" s="291" t="s">
        <v>17134</v>
      </c>
      <c r="D11827" s="300" t="s">
        <v>57577</v>
      </c>
      <c r="E11827" s="302"/>
      <c r="F11827" s="302"/>
    </row>
    <row r="11828" spans="1:6">
      <c r="B11828" s="290" t="s">
        <v>36693</v>
      </c>
      <c r="E11828" s="302"/>
      <c r="F11828" s="302"/>
    </row>
    <row r="11829" spans="1:6">
      <c r="A11829" s="309">
        <v>12796</v>
      </c>
      <c r="B11829" s="290" t="s">
        <v>57578</v>
      </c>
      <c r="C11829" s="291" t="s">
        <v>17134</v>
      </c>
      <c r="D11829" s="300" t="s">
        <v>18223</v>
      </c>
      <c r="E11829" s="302"/>
      <c r="F11829" s="302"/>
    </row>
    <row r="11830" spans="1:6">
      <c r="B11830" s="290" t="s">
        <v>57579</v>
      </c>
      <c r="E11830" s="302"/>
      <c r="F11830" s="302"/>
    </row>
    <row r="11831" spans="1:6">
      <c r="A11831" s="309">
        <v>12797</v>
      </c>
      <c r="B11831" s="290" t="s">
        <v>36694</v>
      </c>
      <c r="C11831" s="291" t="s">
        <v>17134</v>
      </c>
      <c r="D11831" s="300" t="s">
        <v>18198</v>
      </c>
      <c r="E11831" s="302"/>
      <c r="F11831" s="302"/>
    </row>
    <row r="11832" spans="1:6">
      <c r="B11832" s="290" t="s">
        <v>36695</v>
      </c>
      <c r="E11832" s="302"/>
      <c r="F11832" s="302"/>
    </row>
    <row r="11833" spans="1:6">
      <c r="A11833" s="309">
        <v>12798</v>
      </c>
      <c r="B11833" s="290" t="s">
        <v>57580</v>
      </c>
      <c r="C11833" s="291" t="s">
        <v>16412</v>
      </c>
      <c r="D11833" s="300" t="s">
        <v>901</v>
      </c>
      <c r="E11833" s="302"/>
      <c r="F11833" s="302"/>
    </row>
    <row r="11834" spans="1:6">
      <c r="B11834" s="290" t="s">
        <v>57581</v>
      </c>
      <c r="E11834" s="302"/>
      <c r="F11834" s="302"/>
    </row>
    <row r="11835" spans="1:6">
      <c r="A11835" s="309">
        <v>12799</v>
      </c>
      <c r="B11835" s="290" t="s">
        <v>57582</v>
      </c>
      <c r="C11835" s="291" t="s">
        <v>16412</v>
      </c>
      <c r="D11835" s="300" t="s">
        <v>902</v>
      </c>
      <c r="E11835" s="302"/>
      <c r="F11835" s="302"/>
    </row>
    <row r="11836" spans="1:6">
      <c r="B11836" s="290" t="s">
        <v>57581</v>
      </c>
      <c r="E11836" s="302"/>
      <c r="F11836" s="302"/>
    </row>
    <row r="11837" spans="1:6">
      <c r="A11837" s="309">
        <v>12800</v>
      </c>
      <c r="B11837" s="290" t="s">
        <v>36697</v>
      </c>
      <c r="C11837" s="291" t="s">
        <v>16412</v>
      </c>
      <c r="D11837" s="300" t="s">
        <v>57583</v>
      </c>
      <c r="E11837" s="302"/>
      <c r="F11837" s="302"/>
    </row>
    <row r="11838" spans="1:6">
      <c r="A11838" s="309">
        <v>12801</v>
      </c>
      <c r="B11838" s="290" t="s">
        <v>57584</v>
      </c>
      <c r="C11838" s="291" t="s">
        <v>16412</v>
      </c>
      <c r="D11838" s="300" t="s">
        <v>37870</v>
      </c>
      <c r="E11838" s="302"/>
      <c r="F11838" s="302"/>
    </row>
    <row r="11839" spans="1:6">
      <c r="A11839" s="309">
        <v>12802</v>
      </c>
      <c r="B11839" s="290" t="s">
        <v>36698</v>
      </c>
      <c r="C11839" s="291" t="s">
        <v>18112</v>
      </c>
      <c r="D11839" s="300" t="s">
        <v>32265</v>
      </c>
      <c r="E11839" s="302"/>
      <c r="F11839" s="302"/>
    </row>
    <row r="11840" spans="1:6">
      <c r="B11840" s="290" t="s">
        <v>36700</v>
      </c>
      <c r="E11840" s="302"/>
      <c r="F11840" s="302"/>
    </row>
    <row r="11841" spans="1:6">
      <c r="A11841" s="309">
        <v>12803</v>
      </c>
      <c r="B11841" s="290" t="s">
        <v>24631</v>
      </c>
      <c r="C11841" s="291" t="s">
        <v>16412</v>
      </c>
      <c r="D11841" s="300" t="s">
        <v>18285</v>
      </c>
      <c r="E11841" s="302"/>
      <c r="F11841" s="302"/>
    </row>
    <row r="11842" spans="1:6">
      <c r="A11842" s="309">
        <v>12804</v>
      </c>
      <c r="B11842" s="290" t="s">
        <v>24630</v>
      </c>
      <c r="C11842" s="291" t="s">
        <v>16412</v>
      </c>
      <c r="D11842" s="300" t="s">
        <v>18285</v>
      </c>
      <c r="E11842" s="302"/>
      <c r="F11842" s="302"/>
    </row>
    <row r="11843" spans="1:6">
      <c r="A11843" s="309">
        <v>12806</v>
      </c>
      <c r="B11843" s="290" t="s">
        <v>57585</v>
      </c>
      <c r="C11843" s="291" t="s">
        <v>17134</v>
      </c>
      <c r="D11843" s="300" t="s">
        <v>18198</v>
      </c>
      <c r="E11843" s="302"/>
      <c r="F11843" s="302"/>
    </row>
    <row r="11844" spans="1:6">
      <c r="B11844" s="290" t="s">
        <v>57586</v>
      </c>
      <c r="E11844" s="302"/>
      <c r="F11844" s="302"/>
    </row>
    <row r="11845" spans="1:6">
      <c r="A11845" s="309">
        <v>12807</v>
      </c>
      <c r="B11845" s="290" t="s">
        <v>18226</v>
      </c>
      <c r="C11845" s="291" t="s">
        <v>17134</v>
      </c>
      <c r="D11845" s="300" t="s">
        <v>18210</v>
      </c>
      <c r="E11845" s="302"/>
      <c r="F11845" s="302"/>
    </row>
    <row r="11846" spans="1:6">
      <c r="A11846" s="309">
        <v>12808</v>
      </c>
      <c r="B11846" s="290" t="s">
        <v>22742</v>
      </c>
      <c r="C11846" s="291" t="s">
        <v>16412</v>
      </c>
      <c r="D11846" s="300" t="s">
        <v>57587</v>
      </c>
      <c r="E11846" s="302"/>
      <c r="F11846" s="302"/>
    </row>
    <row r="11847" spans="1:6">
      <c r="A11847" s="309">
        <v>12809</v>
      </c>
      <c r="B11847" s="290" t="s">
        <v>57588</v>
      </c>
      <c r="C11847" s="291" t="s">
        <v>16412</v>
      </c>
      <c r="D11847" s="301" t="s">
        <v>22743</v>
      </c>
      <c r="E11847" s="302"/>
      <c r="F11847" s="302"/>
    </row>
    <row r="11848" spans="1:6">
      <c r="A11848" s="309">
        <v>12810</v>
      </c>
      <c r="B11848" s="290" t="s">
        <v>22744</v>
      </c>
      <c r="C11848" s="291" t="s">
        <v>16412</v>
      </c>
      <c r="D11848" s="300" t="s">
        <v>22745</v>
      </c>
      <c r="E11848" s="302"/>
      <c r="F11848" s="302"/>
    </row>
    <row r="11849" spans="1:6">
      <c r="A11849" s="309">
        <v>12811</v>
      </c>
      <c r="B11849" s="290" t="s">
        <v>57589</v>
      </c>
      <c r="C11849" s="291" t="s">
        <v>16412</v>
      </c>
      <c r="D11849" s="301" t="s">
        <v>57590</v>
      </c>
      <c r="E11849" s="302"/>
      <c r="F11849" s="302"/>
    </row>
    <row r="11850" spans="1:6">
      <c r="B11850" s="290" t="s">
        <v>57591</v>
      </c>
      <c r="E11850" s="302"/>
      <c r="F11850" s="302"/>
    </row>
    <row r="11851" spans="1:6">
      <c r="A11851" s="309">
        <v>12812</v>
      </c>
      <c r="B11851" s="290" t="s">
        <v>57592</v>
      </c>
      <c r="C11851" s="291" t="s">
        <v>30</v>
      </c>
      <c r="D11851" s="300" t="s">
        <v>3295</v>
      </c>
      <c r="E11851" s="302"/>
      <c r="F11851" s="302"/>
    </row>
    <row r="11852" spans="1:6">
      <c r="B11852" s="290" t="s">
        <v>57593</v>
      </c>
      <c r="E11852" s="302"/>
      <c r="F11852" s="302"/>
    </row>
    <row r="11853" spans="1:6">
      <c r="A11853" s="309">
        <v>12813</v>
      </c>
      <c r="B11853" s="290" t="s">
        <v>57592</v>
      </c>
      <c r="C11853" s="291" t="s">
        <v>30</v>
      </c>
      <c r="D11853" s="300" t="s">
        <v>2416</v>
      </c>
      <c r="E11853" s="302"/>
      <c r="F11853" s="302"/>
    </row>
    <row r="11854" spans="1:6">
      <c r="B11854" s="290" t="s">
        <v>57594</v>
      </c>
      <c r="E11854" s="302"/>
      <c r="F11854" s="302"/>
    </row>
    <row r="11855" spans="1:6">
      <c r="A11855" s="309">
        <v>12814</v>
      </c>
      <c r="B11855" s="290" t="s">
        <v>57592</v>
      </c>
      <c r="C11855" s="291" t="s">
        <v>30</v>
      </c>
      <c r="D11855" s="300" t="s">
        <v>850</v>
      </c>
      <c r="E11855" s="302"/>
      <c r="F11855" s="302"/>
    </row>
    <row r="11856" spans="1:6">
      <c r="B11856" s="290" t="s">
        <v>57595</v>
      </c>
      <c r="E11856" s="302"/>
      <c r="F11856" s="302"/>
    </row>
    <row r="11857" spans="1:6">
      <c r="A11857" s="309">
        <v>12815</v>
      </c>
      <c r="B11857" s="290" t="s">
        <v>57592</v>
      </c>
      <c r="C11857" s="291" t="s">
        <v>30</v>
      </c>
      <c r="D11857" s="300" t="s">
        <v>127</v>
      </c>
      <c r="E11857" s="302"/>
      <c r="F11857" s="302"/>
    </row>
    <row r="11858" spans="1:6">
      <c r="B11858" s="290" t="s">
        <v>57596</v>
      </c>
      <c r="E11858" s="302"/>
      <c r="F11858" s="302"/>
    </row>
    <row r="11859" spans="1:6">
      <c r="A11859" s="309">
        <v>12816</v>
      </c>
      <c r="B11859" s="290" t="s">
        <v>57592</v>
      </c>
      <c r="C11859" s="291" t="s">
        <v>30</v>
      </c>
      <c r="D11859" s="291" t="s">
        <v>951</v>
      </c>
      <c r="E11859" s="302"/>
      <c r="F11859" s="302"/>
    </row>
    <row r="11860" spans="1:6">
      <c r="B11860" s="290" t="s">
        <v>57597</v>
      </c>
      <c r="E11860" s="302"/>
      <c r="F11860" s="302"/>
    </row>
    <row r="11861" spans="1:6">
      <c r="A11861" s="309">
        <v>12817</v>
      </c>
      <c r="C11861" s="291" t="s">
        <v>30</v>
      </c>
      <c r="D11861" s="291" t="s">
        <v>755</v>
      </c>
      <c r="E11861" s="302"/>
      <c r="F11861" s="302"/>
    </row>
    <row r="11862" spans="1:6">
      <c r="D11862" s="291" t="s">
        <v>30702</v>
      </c>
      <c r="E11862" s="302"/>
      <c r="F11862" s="302"/>
    </row>
    <row r="11863" spans="1:6">
      <c r="B11863" s="298" t="s">
        <v>36379</v>
      </c>
      <c r="E11863" s="302"/>
      <c r="F11863" s="302"/>
    </row>
    <row r="11864" spans="1:6">
      <c r="A11864" s="302"/>
      <c r="B11864" s="302"/>
      <c r="E11864" s="302"/>
      <c r="F11864" s="302"/>
    </row>
    <row r="11865" spans="1:6">
      <c r="B11865" s="298" t="s">
        <v>30674</v>
      </c>
      <c r="C11865" s="299" t="s">
        <v>51461</v>
      </c>
      <c r="E11865" s="302"/>
      <c r="F11865" s="302"/>
    </row>
    <row r="11866" spans="1:6">
      <c r="D11866" s="299" t="s">
        <v>51462</v>
      </c>
      <c r="E11866" s="302"/>
      <c r="F11866" s="302"/>
    </row>
    <row r="11867" spans="1:6">
      <c r="A11867" s="299" t="s">
        <v>16137</v>
      </c>
      <c r="B11867" s="298" t="s">
        <v>51463</v>
      </c>
      <c r="C11867" s="299" t="s">
        <v>51464</v>
      </c>
      <c r="E11867" s="302"/>
      <c r="F11867" s="302"/>
    </row>
    <row r="11868" spans="1:6">
      <c r="B11868" s="290" t="s">
        <v>57592</v>
      </c>
      <c r="E11868" s="302"/>
      <c r="F11868" s="302"/>
    </row>
    <row r="11869" spans="1:6">
      <c r="B11869" s="290" t="s">
        <v>57598</v>
      </c>
      <c r="F11869" s="302"/>
    </row>
    <row r="11870" spans="1:6">
      <c r="A11870" s="309">
        <v>12818</v>
      </c>
      <c r="B11870" s="290" t="s">
        <v>57592</v>
      </c>
      <c r="C11870" s="291" t="s">
        <v>30</v>
      </c>
      <c r="D11870" s="291" t="s">
        <v>1150</v>
      </c>
    </row>
    <row r="11871" spans="1:6">
      <c r="B11871" s="290" t="s">
        <v>57599</v>
      </c>
    </row>
    <row r="11872" spans="1:6">
      <c r="A11872" s="309">
        <v>12819</v>
      </c>
      <c r="B11872" s="290" t="s">
        <v>30542</v>
      </c>
      <c r="C11872" s="291" t="s">
        <v>30</v>
      </c>
      <c r="D11872" s="300" t="s">
        <v>2203</v>
      </c>
    </row>
    <row r="11873" spans="1:4">
      <c r="A11873" s="309">
        <v>12820</v>
      </c>
      <c r="B11873" s="290" t="s">
        <v>30544</v>
      </c>
      <c r="C11873" s="291" t="s">
        <v>30</v>
      </c>
      <c r="D11873" s="300" t="s">
        <v>253</v>
      </c>
    </row>
    <row r="11874" spans="1:4">
      <c r="A11874" s="309">
        <v>12821</v>
      </c>
      <c r="B11874" s="290" t="s">
        <v>30546</v>
      </c>
      <c r="C11874" s="291" t="s">
        <v>30</v>
      </c>
      <c r="D11874" s="300" t="s">
        <v>56</v>
      </c>
    </row>
    <row r="11875" spans="1:4">
      <c r="A11875" s="309">
        <v>12822</v>
      </c>
      <c r="B11875" s="290" t="s">
        <v>30543</v>
      </c>
      <c r="C11875" s="291" t="s">
        <v>30</v>
      </c>
      <c r="D11875" s="300" t="s">
        <v>1212</v>
      </c>
    </row>
    <row r="11876" spans="1:4">
      <c r="A11876" s="309">
        <v>12823</v>
      </c>
      <c r="B11876" s="290" t="s">
        <v>30545</v>
      </c>
      <c r="C11876" s="291" t="s">
        <v>30</v>
      </c>
      <c r="D11876" s="300" t="s">
        <v>127</v>
      </c>
    </row>
    <row r="11877" spans="1:4">
      <c r="A11877" s="309">
        <v>12824</v>
      </c>
      <c r="B11877" s="290" t="s">
        <v>30548</v>
      </c>
      <c r="C11877" s="291" t="s">
        <v>30</v>
      </c>
      <c r="D11877" s="291" t="s">
        <v>325</v>
      </c>
    </row>
    <row r="11878" spans="1:4">
      <c r="A11878" s="309">
        <v>12825</v>
      </c>
      <c r="B11878" s="290" t="s">
        <v>30547</v>
      </c>
      <c r="C11878" s="291" t="s">
        <v>30</v>
      </c>
      <c r="D11878" s="291" t="s">
        <v>112</v>
      </c>
    </row>
    <row r="11879" spans="1:4">
      <c r="A11879" s="309">
        <v>12826</v>
      </c>
      <c r="B11879" s="290" t="s">
        <v>30527</v>
      </c>
      <c r="C11879" s="291" t="s">
        <v>30</v>
      </c>
      <c r="D11879" s="301" t="s">
        <v>26122</v>
      </c>
    </row>
    <row r="11880" spans="1:4">
      <c r="A11880" s="309">
        <v>12827</v>
      </c>
      <c r="B11880" s="290" t="s">
        <v>30526</v>
      </c>
      <c r="C11880" s="291" t="s">
        <v>30</v>
      </c>
      <c r="D11880" s="301" t="s">
        <v>57600</v>
      </c>
    </row>
    <row r="11881" spans="1:4">
      <c r="A11881" s="309">
        <v>12828</v>
      </c>
      <c r="B11881" s="290" t="s">
        <v>57601</v>
      </c>
      <c r="C11881" s="291" t="s">
        <v>30</v>
      </c>
      <c r="D11881" s="300" t="s">
        <v>559</v>
      </c>
    </row>
    <row r="11882" spans="1:4">
      <c r="A11882" s="309">
        <v>12829</v>
      </c>
      <c r="B11882" s="290" t="s">
        <v>57602</v>
      </c>
      <c r="C11882" s="291" t="s">
        <v>30</v>
      </c>
      <c r="D11882" s="300" t="s">
        <v>88</v>
      </c>
    </row>
    <row r="11883" spans="1:4">
      <c r="B11883" s="290" t="s">
        <v>57603</v>
      </c>
    </row>
    <row r="11884" spans="1:4">
      <c r="A11884" s="309">
        <v>12830</v>
      </c>
      <c r="B11884" s="290" t="s">
        <v>57604</v>
      </c>
      <c r="C11884" s="291" t="s">
        <v>16412</v>
      </c>
      <c r="D11884" s="307" t="s">
        <v>57605</v>
      </c>
    </row>
    <row r="11885" spans="1:4">
      <c r="B11885" s="290" t="s">
        <v>57606</v>
      </c>
    </row>
    <row r="11886" spans="1:4">
      <c r="A11886" s="309">
        <v>12831</v>
      </c>
      <c r="B11886" s="290" t="s">
        <v>57607</v>
      </c>
      <c r="C11886" s="291" t="s">
        <v>16412</v>
      </c>
      <c r="D11886" s="300" t="s">
        <v>57608</v>
      </c>
    </row>
    <row r="11887" spans="1:4">
      <c r="B11887" s="290" t="s">
        <v>57609</v>
      </c>
    </row>
    <row r="11888" spans="1:4">
      <c r="A11888" s="309">
        <v>12832</v>
      </c>
      <c r="B11888" s="290" t="s">
        <v>57610</v>
      </c>
      <c r="C11888" s="291" t="s">
        <v>16412</v>
      </c>
      <c r="D11888" s="307" t="s">
        <v>19811</v>
      </c>
    </row>
    <row r="11889" spans="1:4">
      <c r="B11889" s="290" t="s">
        <v>57611</v>
      </c>
    </row>
    <row r="11890" spans="1:4">
      <c r="B11890" s="290" t="s">
        <v>57612</v>
      </c>
    </row>
    <row r="11891" spans="1:4">
      <c r="A11891" s="309">
        <v>12833</v>
      </c>
      <c r="B11891" s="290" t="s">
        <v>57613</v>
      </c>
      <c r="C11891" s="291" t="s">
        <v>30</v>
      </c>
      <c r="D11891" s="291" t="s">
        <v>755</v>
      </c>
    </row>
    <row r="11892" spans="1:4">
      <c r="B11892" s="290" t="s">
        <v>57614</v>
      </c>
    </row>
    <row r="11893" spans="1:4">
      <c r="A11893" s="309">
        <v>12834</v>
      </c>
      <c r="B11893" s="290" t="s">
        <v>57613</v>
      </c>
      <c r="C11893" s="291" t="s">
        <v>30</v>
      </c>
      <c r="D11893" s="291" t="s">
        <v>1099</v>
      </c>
    </row>
    <row r="11894" spans="1:4">
      <c r="B11894" s="290" t="s">
        <v>57615</v>
      </c>
    </row>
    <row r="11895" spans="1:4">
      <c r="A11895" s="309">
        <v>12835</v>
      </c>
      <c r="B11895" s="290" t="s">
        <v>57616</v>
      </c>
      <c r="C11895" s="291" t="s">
        <v>16412</v>
      </c>
      <c r="D11895" s="307" t="s">
        <v>57617</v>
      </c>
    </row>
    <row r="11896" spans="1:4">
      <c r="B11896" s="290" t="s">
        <v>57618</v>
      </c>
    </row>
    <row r="11897" spans="1:4">
      <c r="A11897" s="309">
        <v>12836</v>
      </c>
      <c r="B11897" s="290" t="s">
        <v>57619</v>
      </c>
      <c r="C11897" s="291" t="s">
        <v>16412</v>
      </c>
      <c r="D11897" s="307" t="s">
        <v>57620</v>
      </c>
    </row>
    <row r="11898" spans="1:4">
      <c r="A11898" s="309">
        <v>12838</v>
      </c>
      <c r="B11898" s="290" t="s">
        <v>26024</v>
      </c>
      <c r="C11898" s="291" t="s">
        <v>16412</v>
      </c>
      <c r="D11898" s="300" t="s">
        <v>33703</v>
      </c>
    </row>
    <row r="11899" spans="1:4">
      <c r="A11899" s="309">
        <v>12839</v>
      </c>
      <c r="B11899" s="290" t="s">
        <v>57621</v>
      </c>
      <c r="C11899" s="291" t="s">
        <v>16412</v>
      </c>
      <c r="D11899" s="301" t="s">
        <v>30449</v>
      </c>
    </row>
    <row r="11900" spans="1:4">
      <c r="B11900" s="290" t="s">
        <v>57622</v>
      </c>
    </row>
    <row r="11901" spans="1:4">
      <c r="B11901" s="290" t="s">
        <v>57623</v>
      </c>
    </row>
    <row r="11902" spans="1:4">
      <c r="A11902" s="309">
        <v>12840</v>
      </c>
      <c r="B11902" s="290" t="s">
        <v>57624</v>
      </c>
      <c r="C11902" s="291" t="s">
        <v>16412</v>
      </c>
      <c r="D11902" s="301" t="s">
        <v>30448</v>
      </c>
    </row>
    <row r="11903" spans="1:4">
      <c r="B11903" s="290" t="s">
        <v>57625</v>
      </c>
    </row>
    <row r="11904" spans="1:4">
      <c r="B11904" s="290" t="s">
        <v>57626</v>
      </c>
    </row>
    <row r="11905" spans="1:4">
      <c r="A11905" s="309">
        <v>12841</v>
      </c>
      <c r="B11905" s="290" t="s">
        <v>57627</v>
      </c>
      <c r="C11905" s="291" t="s">
        <v>16412</v>
      </c>
      <c r="D11905" s="300" t="s">
        <v>111</v>
      </c>
    </row>
    <row r="11906" spans="1:4">
      <c r="A11906" s="309">
        <v>12842</v>
      </c>
      <c r="B11906" s="290" t="s">
        <v>24014</v>
      </c>
      <c r="C11906" s="291" t="s">
        <v>16412</v>
      </c>
      <c r="D11906" s="300" t="s">
        <v>815</v>
      </c>
    </row>
    <row r="11907" spans="1:4">
      <c r="A11907" s="309">
        <v>12843</v>
      </c>
      <c r="B11907" s="290" t="s">
        <v>24015</v>
      </c>
      <c r="C11907" s="291" t="s">
        <v>16412</v>
      </c>
      <c r="D11907" s="300" t="s">
        <v>18426</v>
      </c>
    </row>
    <row r="11908" spans="1:4">
      <c r="A11908" s="309">
        <v>12844</v>
      </c>
      <c r="B11908" s="290" t="s">
        <v>57628</v>
      </c>
      <c r="C11908" s="291" t="s">
        <v>16412</v>
      </c>
      <c r="D11908" s="300" t="s">
        <v>21501</v>
      </c>
    </row>
    <row r="11909" spans="1:4">
      <c r="B11909" s="290" t="s">
        <v>57629</v>
      </c>
    </row>
    <row r="11910" spans="1:4">
      <c r="D11910" s="291" t="s">
        <v>30702</v>
      </c>
    </row>
    <row r="11911" spans="1:4">
      <c r="B11911" s="298" t="s">
        <v>36397</v>
      </c>
    </row>
    <row r="11912" spans="1:4">
      <c r="A11912" s="302"/>
      <c r="B11912" s="302"/>
      <c r="C11912" s="302"/>
      <c r="D11912" s="302"/>
    </row>
    <row r="11913" spans="1:4">
      <c r="B11913" s="298" t="s">
        <v>30674</v>
      </c>
      <c r="C11913" s="299" t="s">
        <v>51461</v>
      </c>
    </row>
    <row r="11914" spans="1:4">
      <c r="D11914" s="299" t="s">
        <v>51462</v>
      </c>
    </row>
    <row r="11915" spans="1:4">
      <c r="A11915" s="299" t="s">
        <v>16137</v>
      </c>
      <c r="B11915" s="298" t="s">
        <v>51463</v>
      </c>
      <c r="C11915" s="299" t="s">
        <v>51464</v>
      </c>
    </row>
    <row r="11916" spans="1:4">
      <c r="A11916" s="309">
        <v>12845</v>
      </c>
      <c r="B11916" s="290" t="s">
        <v>57630</v>
      </c>
      <c r="C11916" s="291" t="s">
        <v>16412</v>
      </c>
      <c r="D11916" s="300" t="s">
        <v>21501</v>
      </c>
    </row>
    <row r="11917" spans="1:4">
      <c r="B11917" s="290" t="s">
        <v>57631</v>
      </c>
    </row>
    <row r="11918" spans="1:4">
      <c r="A11918" s="309">
        <v>12846</v>
      </c>
      <c r="B11918" s="290" t="s">
        <v>23092</v>
      </c>
      <c r="C11918" s="291" t="s">
        <v>16412</v>
      </c>
      <c r="D11918" s="300" t="s">
        <v>1667</v>
      </c>
    </row>
    <row r="11919" spans="1:4">
      <c r="A11919" s="309">
        <v>12847</v>
      </c>
      <c r="B11919" s="290" t="s">
        <v>23093</v>
      </c>
      <c r="C11919" s="291" t="s">
        <v>16412</v>
      </c>
      <c r="D11919" s="300" t="s">
        <v>1956</v>
      </c>
    </row>
    <row r="11920" spans="1:4">
      <c r="A11920" s="309">
        <v>12848</v>
      </c>
      <c r="B11920" s="290" t="s">
        <v>22433</v>
      </c>
      <c r="C11920" s="291" t="s">
        <v>16412</v>
      </c>
      <c r="D11920" s="300" t="s">
        <v>40246</v>
      </c>
    </row>
    <row r="11921" spans="1:4">
      <c r="A11921" s="309">
        <v>12849</v>
      </c>
      <c r="B11921" s="290" t="s">
        <v>36710</v>
      </c>
      <c r="C11921" s="291" t="s">
        <v>16412</v>
      </c>
      <c r="D11921" s="300" t="s">
        <v>37590</v>
      </c>
    </row>
    <row r="11922" spans="1:4">
      <c r="A11922" s="309">
        <v>12850</v>
      </c>
      <c r="B11922" s="290" t="s">
        <v>36712</v>
      </c>
      <c r="C11922" s="291" t="s">
        <v>16412</v>
      </c>
      <c r="D11922" s="300" t="s">
        <v>48416</v>
      </c>
    </row>
    <row r="11923" spans="1:4">
      <c r="A11923" s="309">
        <v>12851</v>
      </c>
      <c r="B11923" s="290" t="s">
        <v>22473</v>
      </c>
      <c r="C11923" s="291" t="s">
        <v>16412</v>
      </c>
      <c r="D11923" s="300" t="s">
        <v>57632</v>
      </c>
    </row>
    <row r="11924" spans="1:4">
      <c r="A11924" s="309">
        <v>12852</v>
      </c>
      <c r="B11924" s="290" t="s">
        <v>36724</v>
      </c>
      <c r="C11924" s="291" t="s">
        <v>16412</v>
      </c>
      <c r="D11924" s="300" t="s">
        <v>57633</v>
      </c>
    </row>
    <row r="11925" spans="1:4">
      <c r="A11925" s="309">
        <v>12853</v>
      </c>
      <c r="B11925" s="290" t="s">
        <v>19856</v>
      </c>
      <c r="C11925" s="291" t="s">
        <v>16412</v>
      </c>
      <c r="D11925" s="301" t="s">
        <v>19857</v>
      </c>
    </row>
    <row r="11926" spans="1:4">
      <c r="A11926" s="309">
        <v>12854</v>
      </c>
      <c r="B11926" s="290" t="s">
        <v>22777</v>
      </c>
      <c r="C11926" s="291" t="s">
        <v>16412</v>
      </c>
      <c r="D11926" s="300" t="s">
        <v>37544</v>
      </c>
    </row>
    <row r="11927" spans="1:4">
      <c r="A11927" s="309">
        <v>12855</v>
      </c>
      <c r="B11927" s="290" t="s">
        <v>19930</v>
      </c>
      <c r="C11927" s="291" t="s">
        <v>16412</v>
      </c>
      <c r="D11927" s="300" t="s">
        <v>1676</v>
      </c>
    </row>
    <row r="11928" spans="1:4">
      <c r="A11928" s="309">
        <v>12856</v>
      </c>
      <c r="B11928" s="290" t="s">
        <v>22903</v>
      </c>
      <c r="C11928" s="291" t="s">
        <v>16412</v>
      </c>
      <c r="D11928" s="300" t="s">
        <v>57634</v>
      </c>
    </row>
    <row r="11929" spans="1:4">
      <c r="A11929" s="309">
        <v>12857</v>
      </c>
      <c r="B11929" s="290" t="s">
        <v>24025</v>
      </c>
      <c r="C11929" s="291" t="s">
        <v>16412</v>
      </c>
      <c r="D11929" s="300" t="s">
        <v>50044</v>
      </c>
    </row>
    <row r="11930" spans="1:4">
      <c r="A11930" s="309">
        <v>12858</v>
      </c>
      <c r="B11930" s="290" t="s">
        <v>22960</v>
      </c>
      <c r="C11930" s="291" t="s">
        <v>16412</v>
      </c>
      <c r="D11930" s="300" t="s">
        <v>37778</v>
      </c>
    </row>
    <row r="11931" spans="1:4">
      <c r="A11931" s="309">
        <v>12859</v>
      </c>
      <c r="B11931" s="290" t="s">
        <v>23082</v>
      </c>
      <c r="C11931" s="291" t="s">
        <v>16412</v>
      </c>
      <c r="D11931" s="300" t="s">
        <v>43300</v>
      </c>
    </row>
    <row r="11932" spans="1:4">
      <c r="A11932" s="309">
        <v>12860</v>
      </c>
      <c r="B11932" s="290" t="s">
        <v>22922</v>
      </c>
      <c r="C11932" s="291" t="s">
        <v>16412</v>
      </c>
      <c r="D11932" s="300" t="s">
        <v>240</v>
      </c>
    </row>
    <row r="11933" spans="1:4">
      <c r="A11933" s="309">
        <v>12861</v>
      </c>
      <c r="B11933" s="290" t="s">
        <v>22924</v>
      </c>
      <c r="C11933" s="291" t="s">
        <v>16412</v>
      </c>
      <c r="D11933" s="300" t="s">
        <v>610</v>
      </c>
    </row>
    <row r="11934" spans="1:4">
      <c r="A11934" s="309">
        <v>12862</v>
      </c>
      <c r="B11934" s="290" t="s">
        <v>19982</v>
      </c>
      <c r="C11934" s="291" t="s">
        <v>16412</v>
      </c>
      <c r="D11934" s="300" t="s">
        <v>389</v>
      </c>
    </row>
    <row r="11935" spans="1:4">
      <c r="A11935" s="309">
        <v>12863</v>
      </c>
      <c r="B11935" s="290" t="s">
        <v>19981</v>
      </c>
      <c r="C11935" s="291" t="s">
        <v>16412</v>
      </c>
      <c r="D11935" s="300" t="s">
        <v>2120</v>
      </c>
    </row>
    <row r="11936" spans="1:4">
      <c r="A11936" s="309">
        <v>12864</v>
      </c>
      <c r="B11936" s="290" t="s">
        <v>36716</v>
      </c>
      <c r="C11936" s="291" t="s">
        <v>32</v>
      </c>
      <c r="D11936" s="300" t="s">
        <v>57635</v>
      </c>
    </row>
    <row r="11937" spans="1:4">
      <c r="B11937" s="290" t="s">
        <v>36717</v>
      </c>
    </row>
    <row r="11938" spans="1:4">
      <c r="A11938" s="309">
        <v>12865</v>
      </c>
      <c r="B11938" s="290" t="s">
        <v>57636</v>
      </c>
      <c r="C11938" s="291" t="s">
        <v>32</v>
      </c>
      <c r="D11938" s="300" t="s">
        <v>36891</v>
      </c>
    </row>
    <row r="11939" spans="1:4">
      <c r="B11939" s="290" t="s">
        <v>57637</v>
      </c>
    </row>
    <row r="11940" spans="1:4">
      <c r="A11940" s="309">
        <v>12874</v>
      </c>
      <c r="B11940" s="290" t="s">
        <v>57638</v>
      </c>
      <c r="C11940" s="291" t="s">
        <v>16412</v>
      </c>
      <c r="D11940" s="307" t="s">
        <v>57639</v>
      </c>
    </row>
    <row r="11941" spans="1:4">
      <c r="B11941" s="290" t="s">
        <v>57640</v>
      </c>
    </row>
    <row r="11942" spans="1:4">
      <c r="A11942" s="309">
        <v>12875</v>
      </c>
      <c r="B11942" s="290" t="s">
        <v>57641</v>
      </c>
      <c r="C11942" s="291" t="s">
        <v>17254</v>
      </c>
      <c r="D11942" s="300" t="s">
        <v>123</v>
      </c>
    </row>
    <row r="11943" spans="1:4">
      <c r="A11943" s="309">
        <v>12876</v>
      </c>
      <c r="B11943" s="290" t="s">
        <v>57642</v>
      </c>
      <c r="C11943" s="291" t="s">
        <v>17254</v>
      </c>
      <c r="D11943" s="300" t="s">
        <v>38128</v>
      </c>
    </row>
    <row r="11944" spans="1:4">
      <c r="A11944" s="309">
        <v>12878</v>
      </c>
      <c r="B11944" s="290" t="s">
        <v>57643</v>
      </c>
      <c r="C11944" s="291" t="s">
        <v>16412</v>
      </c>
      <c r="D11944" s="307" t="s">
        <v>57644</v>
      </c>
    </row>
    <row r="11945" spans="1:4">
      <c r="B11945" s="290" t="s">
        <v>57645</v>
      </c>
    </row>
    <row r="11946" spans="1:4">
      <c r="A11946" s="309">
        <v>12879</v>
      </c>
      <c r="B11946" s="290" t="s">
        <v>57646</v>
      </c>
      <c r="C11946" s="291" t="s">
        <v>17254</v>
      </c>
      <c r="D11946" s="300" t="s">
        <v>1065</v>
      </c>
    </row>
    <row r="11947" spans="1:4">
      <c r="A11947" s="309">
        <v>12880</v>
      </c>
      <c r="B11947" s="290" t="s">
        <v>17405</v>
      </c>
      <c r="C11947" s="291" t="s">
        <v>16412</v>
      </c>
      <c r="D11947" s="300" t="s">
        <v>35525</v>
      </c>
    </row>
    <row r="11948" spans="1:4">
      <c r="A11948" s="309">
        <v>12881</v>
      </c>
      <c r="B11948" s="290" t="s">
        <v>36725</v>
      </c>
      <c r="C11948" s="291" t="s">
        <v>16412</v>
      </c>
      <c r="D11948" s="300" t="s">
        <v>57647</v>
      </c>
    </row>
    <row r="11949" spans="1:4">
      <c r="A11949" s="309">
        <v>12882</v>
      </c>
      <c r="B11949" s="290" t="s">
        <v>36726</v>
      </c>
      <c r="C11949" s="291" t="s">
        <v>16412</v>
      </c>
      <c r="D11949" s="300" t="s">
        <v>38851</v>
      </c>
    </row>
    <row r="11950" spans="1:4">
      <c r="A11950" s="309">
        <v>12883</v>
      </c>
      <c r="B11950" s="290" t="s">
        <v>22434</v>
      </c>
      <c r="C11950" s="291" t="s">
        <v>16412</v>
      </c>
      <c r="D11950" s="300">
        <v>155.19999999999999</v>
      </c>
    </row>
    <row r="11951" spans="1:4">
      <c r="A11951" s="309">
        <v>12884</v>
      </c>
      <c r="B11951" s="290" t="s">
        <v>24647</v>
      </c>
      <c r="C11951" s="291" t="s">
        <v>16412</v>
      </c>
      <c r="D11951" s="300" t="s">
        <v>1467</v>
      </c>
    </row>
    <row r="11952" spans="1:4">
      <c r="D11952" s="291" t="s">
        <v>30702</v>
      </c>
    </row>
    <row r="11953" spans="1:4">
      <c r="B11953" s="298" t="s">
        <v>36414</v>
      </c>
    </row>
    <row r="11954" spans="1:4">
      <c r="A11954" s="302"/>
      <c r="B11954" s="302"/>
      <c r="C11954" s="302"/>
      <c r="D11954" s="302"/>
    </row>
    <row r="11955" spans="1:4">
      <c r="B11955" s="298" t="s">
        <v>30674</v>
      </c>
      <c r="C11955" s="299" t="s">
        <v>51461</v>
      </c>
    </row>
    <row r="11956" spans="1:4">
      <c r="D11956" s="299" t="s">
        <v>51462</v>
      </c>
    </row>
    <row r="11957" spans="1:4">
      <c r="A11957" s="299" t="s">
        <v>16137</v>
      </c>
      <c r="B11957" s="298" t="s">
        <v>51463</v>
      </c>
      <c r="C11957" s="299" t="s">
        <v>51464</v>
      </c>
    </row>
    <row r="11958" spans="1:4">
      <c r="A11958" s="309">
        <v>12885</v>
      </c>
      <c r="B11958" s="290" t="s">
        <v>24648</v>
      </c>
      <c r="C11958" s="291" t="s">
        <v>16412</v>
      </c>
      <c r="D11958" s="300" t="s">
        <v>1887</v>
      </c>
    </row>
    <row r="11959" spans="1:4">
      <c r="A11959" s="309">
        <v>12886</v>
      </c>
      <c r="B11959" s="290" t="s">
        <v>36731</v>
      </c>
      <c r="C11959" s="291" t="s">
        <v>17134</v>
      </c>
      <c r="D11959" s="300" t="s">
        <v>20618</v>
      </c>
    </row>
    <row r="11960" spans="1:4">
      <c r="B11960" s="290" t="s">
        <v>36565</v>
      </c>
    </row>
    <row r="11961" spans="1:4">
      <c r="A11961" s="309">
        <v>12887</v>
      </c>
      <c r="B11961" s="290" t="s">
        <v>36732</v>
      </c>
      <c r="C11961" s="291" t="s">
        <v>17134</v>
      </c>
      <c r="D11961" s="300" t="s">
        <v>57648</v>
      </c>
    </row>
    <row r="11962" spans="1:4">
      <c r="B11962" s="290" t="s">
        <v>36733</v>
      </c>
    </row>
    <row r="11963" spans="1:4">
      <c r="A11963" s="309">
        <v>12888</v>
      </c>
      <c r="B11963" s="290" t="s">
        <v>57649</v>
      </c>
      <c r="C11963" s="291" t="s">
        <v>17134</v>
      </c>
      <c r="D11963" s="300" t="s">
        <v>30733</v>
      </c>
    </row>
    <row r="11964" spans="1:4">
      <c r="A11964" s="309">
        <v>12889</v>
      </c>
      <c r="B11964" s="290" t="s">
        <v>29340</v>
      </c>
      <c r="C11964" s="291" t="s">
        <v>15</v>
      </c>
      <c r="D11964" s="300" t="s">
        <v>506</v>
      </c>
    </row>
    <row r="11965" spans="1:4">
      <c r="A11965" s="309">
        <v>12890</v>
      </c>
      <c r="B11965" s="290" t="s">
        <v>29301</v>
      </c>
      <c r="C11965" s="291" t="s">
        <v>15</v>
      </c>
      <c r="D11965" s="300" t="s">
        <v>730</v>
      </c>
    </row>
    <row r="11966" spans="1:4">
      <c r="A11966" s="309">
        <v>12891</v>
      </c>
      <c r="B11966" s="290" t="s">
        <v>57650</v>
      </c>
      <c r="C11966" s="291" t="s">
        <v>16412</v>
      </c>
      <c r="D11966" s="307" t="s">
        <v>57651</v>
      </c>
    </row>
    <row r="11967" spans="1:4">
      <c r="B11967" s="290" t="s">
        <v>57652</v>
      </c>
    </row>
    <row r="11968" spans="1:4">
      <c r="B11968" s="290" t="s">
        <v>57653</v>
      </c>
    </row>
    <row r="11969" spans="1:4">
      <c r="A11969" s="309">
        <v>12894</v>
      </c>
      <c r="B11969" s="290" t="s">
        <v>57654</v>
      </c>
      <c r="C11969" s="291" t="s">
        <v>17134</v>
      </c>
      <c r="D11969" s="300" t="s">
        <v>57655</v>
      </c>
    </row>
    <row r="11970" spans="1:4">
      <c r="B11970" s="290" t="s">
        <v>57656</v>
      </c>
    </row>
    <row r="11971" spans="1:4">
      <c r="A11971" s="309">
        <v>12896</v>
      </c>
      <c r="B11971" s="290" t="s">
        <v>17172</v>
      </c>
      <c r="C11971" s="291" t="s">
        <v>16412</v>
      </c>
      <c r="D11971" s="300" t="s">
        <v>37425</v>
      </c>
    </row>
    <row r="11972" spans="1:4">
      <c r="A11972" s="309">
        <v>12898</v>
      </c>
      <c r="B11972" s="290" t="s">
        <v>18131</v>
      </c>
      <c r="C11972" s="291" t="s">
        <v>16412</v>
      </c>
      <c r="D11972" s="300" t="s">
        <v>38231</v>
      </c>
    </row>
    <row r="11973" spans="1:4">
      <c r="A11973" s="309">
        <v>12899</v>
      </c>
      <c r="B11973" s="290" t="s">
        <v>18139</v>
      </c>
      <c r="C11973" s="291" t="s">
        <v>16412</v>
      </c>
      <c r="D11973" s="300" t="s">
        <v>36560</v>
      </c>
    </row>
    <row r="11974" spans="1:4">
      <c r="A11974" s="309">
        <v>12900</v>
      </c>
      <c r="B11974" s="290" t="s">
        <v>18140</v>
      </c>
      <c r="C11974" s="291" t="s">
        <v>16412</v>
      </c>
      <c r="D11974" s="300" t="s">
        <v>30606</v>
      </c>
    </row>
    <row r="11975" spans="1:4">
      <c r="A11975" s="309">
        <v>12901</v>
      </c>
      <c r="B11975" s="290" t="s">
        <v>18142</v>
      </c>
      <c r="C11975" s="291" t="s">
        <v>16412</v>
      </c>
      <c r="D11975" s="300" t="s">
        <v>57657</v>
      </c>
    </row>
    <row r="11976" spans="1:4">
      <c r="A11976" s="309">
        <v>12904</v>
      </c>
      <c r="B11976" s="290" t="s">
        <v>26960</v>
      </c>
      <c r="C11976" s="291" t="s">
        <v>17134</v>
      </c>
      <c r="D11976" s="307" t="s">
        <v>57658</v>
      </c>
    </row>
    <row r="11977" spans="1:4">
      <c r="A11977" s="309">
        <v>12906</v>
      </c>
      <c r="B11977" s="290" t="s">
        <v>57659</v>
      </c>
      <c r="C11977" s="291" t="s">
        <v>16412</v>
      </c>
      <c r="D11977" s="307" t="s">
        <v>57660</v>
      </c>
    </row>
    <row r="11978" spans="1:4">
      <c r="A11978" s="309">
        <v>12907</v>
      </c>
      <c r="B11978" s="290" t="s">
        <v>26269</v>
      </c>
      <c r="C11978" s="291" t="s">
        <v>16412</v>
      </c>
      <c r="D11978" s="300" t="s">
        <v>40716</v>
      </c>
    </row>
    <row r="11979" spans="1:4">
      <c r="A11979" s="309">
        <v>12909</v>
      </c>
      <c r="B11979" s="290" t="s">
        <v>57661</v>
      </c>
      <c r="C11979" s="291" t="s">
        <v>17134</v>
      </c>
      <c r="D11979" s="300" t="s">
        <v>57662</v>
      </c>
    </row>
    <row r="11980" spans="1:4">
      <c r="A11980" s="309">
        <v>12910</v>
      </c>
      <c r="B11980" s="290" t="s">
        <v>57663</v>
      </c>
      <c r="C11980" s="291" t="s">
        <v>17134</v>
      </c>
      <c r="D11980" s="300" t="s">
        <v>55978</v>
      </c>
    </row>
    <row r="11981" spans="1:4">
      <c r="A11981" s="309">
        <v>12911</v>
      </c>
      <c r="B11981" s="290" t="s">
        <v>19094</v>
      </c>
      <c r="C11981" s="291" t="s">
        <v>17134</v>
      </c>
      <c r="D11981" s="300" t="s">
        <v>57664</v>
      </c>
    </row>
    <row r="11982" spans="1:4">
      <c r="A11982" s="309">
        <v>12912</v>
      </c>
      <c r="B11982" s="290" t="s">
        <v>57665</v>
      </c>
      <c r="C11982" s="291" t="s">
        <v>17134</v>
      </c>
      <c r="D11982" s="300" t="s">
        <v>57666</v>
      </c>
    </row>
    <row r="11983" spans="1:4">
      <c r="A11983" s="309">
        <v>12913</v>
      </c>
      <c r="B11983" s="290" t="s">
        <v>57667</v>
      </c>
      <c r="C11983" s="291" t="s">
        <v>32</v>
      </c>
      <c r="D11983" s="300" t="s">
        <v>34537</v>
      </c>
    </row>
    <row r="11984" spans="1:4">
      <c r="A11984" s="309">
        <v>12914</v>
      </c>
      <c r="B11984" s="290" t="s">
        <v>36759</v>
      </c>
      <c r="C11984" s="291" t="s">
        <v>16412</v>
      </c>
      <c r="D11984" s="307" t="s">
        <v>30457</v>
      </c>
    </row>
    <row r="11985" spans="1:4">
      <c r="B11985" s="290" t="s">
        <v>36760</v>
      </c>
    </row>
    <row r="11986" spans="1:4">
      <c r="A11986" s="309">
        <v>12915</v>
      </c>
      <c r="B11986" s="290" t="s">
        <v>57668</v>
      </c>
      <c r="C11986" s="291" t="s">
        <v>16065</v>
      </c>
      <c r="D11986" s="300" t="s">
        <v>1840</v>
      </c>
    </row>
    <row r="11987" spans="1:4">
      <c r="A11987" s="309">
        <v>12916</v>
      </c>
      <c r="B11987" s="290" t="s">
        <v>36759</v>
      </c>
      <c r="C11987" s="291" t="s">
        <v>16412</v>
      </c>
      <c r="D11987" s="307" t="s">
        <v>30454</v>
      </c>
    </row>
    <row r="11988" spans="1:4">
      <c r="B11988" s="290" t="s">
        <v>36761</v>
      </c>
    </row>
    <row r="11989" spans="1:4">
      <c r="A11989" s="309">
        <v>12917</v>
      </c>
      <c r="B11989" s="290" t="s">
        <v>19048</v>
      </c>
      <c r="C11989" s="291" t="s">
        <v>32</v>
      </c>
      <c r="D11989" s="300" t="s">
        <v>57669</v>
      </c>
    </row>
    <row r="11990" spans="1:4">
      <c r="A11990" s="309">
        <v>12918</v>
      </c>
      <c r="B11990" s="290" t="s">
        <v>36762</v>
      </c>
      <c r="C11990" s="291" t="s">
        <v>16412</v>
      </c>
      <c r="D11990" s="301" t="s">
        <v>57670</v>
      </c>
    </row>
    <row r="11991" spans="1:4">
      <c r="B11991" s="290" t="s">
        <v>57671</v>
      </c>
    </row>
    <row r="11992" spans="1:4">
      <c r="B11992" s="290" t="s">
        <v>34755</v>
      </c>
    </row>
    <row r="11993" spans="1:4">
      <c r="A11993" s="309">
        <v>12919</v>
      </c>
      <c r="B11993" s="290" t="s">
        <v>57672</v>
      </c>
      <c r="C11993" s="291" t="s">
        <v>16412</v>
      </c>
      <c r="D11993" s="307" t="s">
        <v>57673</v>
      </c>
    </row>
    <row r="11994" spans="1:4">
      <c r="B11994" s="290" t="s">
        <v>57674</v>
      </c>
    </row>
    <row r="11995" spans="1:4">
      <c r="B11995" s="290" t="s">
        <v>57675</v>
      </c>
    </row>
    <row r="11996" spans="1:4">
      <c r="A11996" s="309">
        <v>12920</v>
      </c>
      <c r="B11996" s="290" t="s">
        <v>36764</v>
      </c>
      <c r="C11996" s="291" t="s">
        <v>16412</v>
      </c>
      <c r="D11996" s="300" t="s">
        <v>57676</v>
      </c>
    </row>
    <row r="11997" spans="1:4">
      <c r="B11997" s="290" t="s">
        <v>25053</v>
      </c>
    </row>
    <row r="11998" spans="1:4">
      <c r="D11998" s="291" t="s">
        <v>30702</v>
      </c>
    </row>
    <row r="11999" spans="1:4">
      <c r="B11999" s="298" t="s">
        <v>36435</v>
      </c>
    </row>
    <row r="12000" spans="1:4">
      <c r="A12000" s="302"/>
      <c r="B12000" s="302"/>
      <c r="C12000" s="302"/>
      <c r="D12000" s="302"/>
    </row>
    <row r="12001" spans="1:6">
      <c r="B12001" s="298" t="s">
        <v>30674</v>
      </c>
      <c r="C12001" s="299" t="s">
        <v>51461</v>
      </c>
    </row>
    <row r="12002" spans="1:6">
      <c r="D12002" s="299" t="s">
        <v>51462</v>
      </c>
    </row>
    <row r="12003" spans="1:6">
      <c r="A12003" s="299" t="s">
        <v>16137</v>
      </c>
      <c r="B12003" s="298" t="s">
        <v>51463</v>
      </c>
      <c r="C12003" s="299" t="s">
        <v>51464</v>
      </c>
    </row>
    <row r="12004" spans="1:6">
      <c r="A12004" s="309">
        <v>12921</v>
      </c>
      <c r="C12004" s="291" t="s">
        <v>16412</v>
      </c>
      <c r="D12004" s="300" t="s">
        <v>57677</v>
      </c>
    </row>
    <row r="12005" spans="1:6">
      <c r="A12005" s="309">
        <v>12922</v>
      </c>
      <c r="B12005" s="290" t="s">
        <v>25166</v>
      </c>
      <c r="C12005" s="291" t="s">
        <v>16412</v>
      </c>
      <c r="D12005" s="300" t="s">
        <v>25167</v>
      </c>
    </row>
    <row r="12006" spans="1:6">
      <c r="A12006" s="309">
        <v>12923</v>
      </c>
      <c r="B12006" s="290" t="s">
        <v>57678</v>
      </c>
      <c r="C12006" s="291" t="s">
        <v>17134</v>
      </c>
      <c r="D12006" s="300" t="s">
        <v>89</v>
      </c>
    </row>
    <row r="12007" spans="1:6">
      <c r="B12007" s="290" t="s">
        <v>57679</v>
      </c>
    </row>
    <row r="12008" spans="1:6">
      <c r="A12008" s="309">
        <v>12924</v>
      </c>
      <c r="B12008" s="290" t="s">
        <v>24659</v>
      </c>
      <c r="C12008" s="291" t="s">
        <v>16412</v>
      </c>
      <c r="D12008" s="300" t="s">
        <v>57680</v>
      </c>
    </row>
    <row r="12009" spans="1:6">
      <c r="A12009" s="309">
        <v>12925</v>
      </c>
      <c r="B12009" s="290" t="s">
        <v>24657</v>
      </c>
      <c r="C12009" s="291" t="s">
        <v>16412</v>
      </c>
      <c r="D12009" s="300" t="s">
        <v>1565</v>
      </c>
    </row>
    <row r="12010" spans="1:6">
      <c r="A12010" s="309">
        <v>12926</v>
      </c>
      <c r="B12010" s="290" t="s">
        <v>36766</v>
      </c>
      <c r="C12010" s="291" t="s">
        <v>16412</v>
      </c>
      <c r="D12010" s="300" t="s">
        <v>57681</v>
      </c>
    </row>
    <row r="12011" spans="1:6">
      <c r="A12011" s="309">
        <v>12927</v>
      </c>
      <c r="B12011" s="290" t="s">
        <v>24658</v>
      </c>
      <c r="C12011" s="291" t="s">
        <v>16412</v>
      </c>
      <c r="D12011" s="300" t="s">
        <v>877</v>
      </c>
    </row>
    <row r="12012" spans="1:6">
      <c r="A12012" s="309">
        <v>12928</v>
      </c>
      <c r="B12012" s="290" t="s">
        <v>23353</v>
      </c>
      <c r="C12012" s="291" t="s">
        <v>16412</v>
      </c>
      <c r="D12012" s="291" t="s">
        <v>545</v>
      </c>
    </row>
    <row r="12013" spans="1:6">
      <c r="A12013" s="309">
        <v>12929</v>
      </c>
      <c r="B12013" s="290" t="s">
        <v>57682</v>
      </c>
      <c r="C12013" s="291" t="s">
        <v>17134</v>
      </c>
      <c r="D12013" s="300" t="s">
        <v>57683</v>
      </c>
    </row>
    <row r="12014" spans="1:6">
      <c r="A12014" s="309">
        <v>12930</v>
      </c>
      <c r="B12014" s="290" t="s">
        <v>57684</v>
      </c>
      <c r="C12014" s="291" t="s">
        <v>18018</v>
      </c>
      <c r="D12014" s="300" t="s">
        <v>2079</v>
      </c>
    </row>
    <row r="12015" spans="1:6">
      <c r="A12015" s="309">
        <v>12931</v>
      </c>
      <c r="B12015" s="290" t="s">
        <v>57685</v>
      </c>
      <c r="C12015" s="291" t="s">
        <v>18018</v>
      </c>
      <c r="D12015" s="300" t="s">
        <v>2601</v>
      </c>
      <c r="E12015" s="303"/>
      <c r="F12015" s="303"/>
    </row>
    <row r="12016" spans="1:6">
      <c r="A12016" s="309">
        <v>12932</v>
      </c>
      <c r="B12016" s="290" t="s">
        <v>57686</v>
      </c>
      <c r="C12016" s="291" t="s">
        <v>16412</v>
      </c>
      <c r="D12016" s="300" t="s">
        <v>57687</v>
      </c>
      <c r="E12016" s="304"/>
      <c r="F12016" s="304"/>
    </row>
    <row r="12017" spans="1:6">
      <c r="A12017" s="309">
        <v>12933</v>
      </c>
      <c r="B12017" s="290" t="s">
        <v>17604</v>
      </c>
      <c r="C12017" s="291" t="s">
        <v>17254</v>
      </c>
      <c r="D12017" s="300" t="s">
        <v>1126</v>
      </c>
    </row>
    <row r="12018" spans="1:6">
      <c r="A12018" s="309">
        <v>12934</v>
      </c>
      <c r="B12018" s="290" t="s">
        <v>36839</v>
      </c>
      <c r="C12018" s="291" t="s">
        <v>16412</v>
      </c>
      <c r="D12018" s="300" t="s">
        <v>26462</v>
      </c>
      <c r="E12018" s="302"/>
      <c r="F12018" s="302"/>
    </row>
    <row r="12019" spans="1:6">
      <c r="B12019" s="290" t="s">
        <v>36840</v>
      </c>
      <c r="E12019" s="302"/>
      <c r="F12019" s="302"/>
    </row>
    <row r="12020" spans="1:6">
      <c r="B12020" s="290" t="s">
        <v>36841</v>
      </c>
      <c r="E12020" s="302"/>
      <c r="F12020" s="302"/>
    </row>
    <row r="12021" spans="1:6">
      <c r="A12021" s="309">
        <v>12935</v>
      </c>
      <c r="B12021" s="290" t="s">
        <v>57688</v>
      </c>
      <c r="C12021" s="291" t="s">
        <v>16412</v>
      </c>
      <c r="D12021" s="301" t="s">
        <v>974</v>
      </c>
      <c r="E12021" s="302"/>
      <c r="F12021" s="302"/>
    </row>
    <row r="12022" spans="1:6">
      <c r="B12022" s="290" t="s">
        <v>57689</v>
      </c>
      <c r="E12022" s="302"/>
      <c r="F12022" s="302"/>
    </row>
    <row r="12023" spans="1:6">
      <c r="B12023" s="290" t="s">
        <v>57690</v>
      </c>
      <c r="E12023" s="302"/>
      <c r="F12023" s="302"/>
    </row>
    <row r="12024" spans="1:6">
      <c r="A12024" s="309">
        <v>12936</v>
      </c>
      <c r="B12024" s="290" t="s">
        <v>57691</v>
      </c>
      <c r="C12024" s="291" t="s">
        <v>16412</v>
      </c>
      <c r="D12024" s="301" t="s">
        <v>18962</v>
      </c>
      <c r="E12024" s="302"/>
      <c r="F12024" s="302"/>
    </row>
    <row r="12025" spans="1:6">
      <c r="B12025" s="290" t="s">
        <v>57692</v>
      </c>
      <c r="E12025" s="302"/>
      <c r="F12025" s="302"/>
    </row>
    <row r="12026" spans="1:6">
      <c r="A12026" s="309">
        <v>12938</v>
      </c>
      <c r="B12026" s="290" t="s">
        <v>29461</v>
      </c>
      <c r="C12026" s="291" t="s">
        <v>16412</v>
      </c>
      <c r="D12026" s="300" t="s">
        <v>537</v>
      </c>
      <c r="E12026" s="302"/>
      <c r="F12026" s="302"/>
    </row>
    <row r="12027" spans="1:6">
      <c r="A12027" s="309">
        <v>12939</v>
      </c>
      <c r="B12027" s="290" t="s">
        <v>57693</v>
      </c>
      <c r="C12027" s="291" t="s">
        <v>17134</v>
      </c>
      <c r="D12027" s="300" t="s">
        <v>57694</v>
      </c>
      <c r="E12027" s="302"/>
      <c r="F12027" s="302"/>
    </row>
    <row r="12028" spans="1:6">
      <c r="B12028" s="290" t="s">
        <v>57695</v>
      </c>
      <c r="E12028" s="302"/>
      <c r="F12028" s="302"/>
    </row>
    <row r="12029" spans="1:6">
      <c r="A12029" s="309">
        <v>12940</v>
      </c>
      <c r="B12029" s="290" t="s">
        <v>36770</v>
      </c>
      <c r="C12029" s="291" t="s">
        <v>17134</v>
      </c>
      <c r="D12029" s="300" t="s">
        <v>41078</v>
      </c>
      <c r="E12029" s="302"/>
      <c r="F12029" s="302"/>
    </row>
    <row r="12030" spans="1:6">
      <c r="A12030" s="309">
        <v>12941</v>
      </c>
      <c r="B12030" s="290" t="s">
        <v>57696</v>
      </c>
      <c r="C12030" s="291" t="s">
        <v>16412</v>
      </c>
      <c r="D12030" s="301" t="s">
        <v>57697</v>
      </c>
      <c r="E12030" s="302"/>
      <c r="F12030" s="302"/>
    </row>
    <row r="12031" spans="1:6">
      <c r="B12031" s="290" t="s">
        <v>57698</v>
      </c>
      <c r="E12031" s="302"/>
      <c r="F12031" s="302"/>
    </row>
    <row r="12032" spans="1:6">
      <c r="A12032" s="309">
        <v>12942</v>
      </c>
      <c r="B12032" s="290" t="s">
        <v>57699</v>
      </c>
      <c r="C12032" s="291" t="s">
        <v>16412</v>
      </c>
      <c r="D12032" s="300" t="s">
        <v>1020</v>
      </c>
      <c r="E12032" s="302"/>
      <c r="F12032" s="302"/>
    </row>
    <row r="12033" spans="1:6">
      <c r="B12033" s="290" t="s">
        <v>57700</v>
      </c>
      <c r="E12033" s="302"/>
      <c r="F12033" s="302"/>
    </row>
    <row r="12034" spans="1:6">
      <c r="A12034" s="309">
        <v>12943</v>
      </c>
      <c r="B12034" s="290" t="s">
        <v>57701</v>
      </c>
      <c r="C12034" s="291" t="s">
        <v>16412</v>
      </c>
      <c r="D12034" s="301" t="s">
        <v>18962</v>
      </c>
      <c r="E12034" s="302"/>
      <c r="F12034" s="302"/>
    </row>
    <row r="12035" spans="1:6">
      <c r="B12035" s="290" t="s">
        <v>57702</v>
      </c>
      <c r="E12035" s="302"/>
      <c r="F12035" s="302"/>
    </row>
    <row r="12036" spans="1:6">
      <c r="B12036" s="290" t="s">
        <v>57703</v>
      </c>
      <c r="E12036" s="302"/>
      <c r="F12036" s="302"/>
    </row>
    <row r="12037" spans="1:6">
      <c r="A12037" s="309">
        <v>12944</v>
      </c>
      <c r="B12037" s="290" t="s">
        <v>57704</v>
      </c>
      <c r="C12037" s="291" t="s">
        <v>16412</v>
      </c>
      <c r="D12037" s="301" t="s">
        <v>19046</v>
      </c>
      <c r="E12037" s="302"/>
      <c r="F12037" s="302"/>
    </row>
    <row r="12038" spans="1:6">
      <c r="B12038" s="290" t="s">
        <v>57705</v>
      </c>
      <c r="E12038" s="302"/>
      <c r="F12038" s="302"/>
    </row>
    <row r="12039" spans="1:6">
      <c r="B12039" s="290" t="s">
        <v>57706</v>
      </c>
      <c r="E12039" s="302"/>
      <c r="F12039" s="302"/>
    </row>
    <row r="12040" spans="1:6">
      <c r="A12040" s="309">
        <v>12945</v>
      </c>
      <c r="B12040" s="290" t="s">
        <v>57707</v>
      </c>
      <c r="C12040" s="291" t="s">
        <v>16412</v>
      </c>
      <c r="D12040" s="300" t="s">
        <v>26449</v>
      </c>
      <c r="E12040" s="302"/>
      <c r="F12040" s="302"/>
    </row>
    <row r="12041" spans="1:6">
      <c r="B12041" s="290" t="s">
        <v>57708</v>
      </c>
      <c r="E12041" s="302"/>
      <c r="F12041" s="302"/>
    </row>
    <row r="12042" spans="1:6">
      <c r="B12042" s="290" t="s">
        <v>57709</v>
      </c>
      <c r="E12042" s="302"/>
      <c r="F12042" s="302"/>
    </row>
    <row r="12043" spans="1:6">
      <c r="A12043" s="309">
        <v>12946</v>
      </c>
      <c r="B12043" s="290" t="s">
        <v>57710</v>
      </c>
      <c r="C12043" s="291" t="s">
        <v>16412</v>
      </c>
      <c r="D12043" s="300" t="s">
        <v>27003</v>
      </c>
      <c r="E12043" s="302"/>
      <c r="F12043" s="302"/>
    </row>
    <row r="12044" spans="1:6">
      <c r="B12044" s="290" t="s">
        <v>57711</v>
      </c>
      <c r="E12044" s="302"/>
      <c r="F12044" s="302"/>
    </row>
    <row r="12045" spans="1:6">
      <c r="A12045" s="309">
        <v>12947</v>
      </c>
      <c r="C12045" s="291" t="s">
        <v>16412</v>
      </c>
      <c r="D12045" s="300" t="s">
        <v>27003</v>
      </c>
      <c r="E12045" s="302"/>
      <c r="F12045" s="302"/>
    </row>
    <row r="12046" spans="1:6">
      <c r="D12046" s="291" t="s">
        <v>30702</v>
      </c>
      <c r="E12046" s="302"/>
      <c r="F12046" s="302"/>
    </row>
    <row r="12047" spans="1:6">
      <c r="B12047" s="298" t="s">
        <v>36448</v>
      </c>
      <c r="E12047" s="302"/>
      <c r="F12047" s="302"/>
    </row>
    <row r="12048" spans="1:6">
      <c r="A12048" s="302"/>
      <c r="C12048" s="302"/>
      <c r="E12048" s="302"/>
      <c r="F12048" s="302"/>
    </row>
    <row r="12049" spans="1:6">
      <c r="B12049" s="298" t="s">
        <v>30674</v>
      </c>
      <c r="C12049" s="299" t="s">
        <v>51461</v>
      </c>
      <c r="E12049" s="302"/>
      <c r="F12049" s="302"/>
    </row>
    <row r="12050" spans="1:6">
      <c r="D12050" s="299" t="s">
        <v>51462</v>
      </c>
      <c r="E12050" s="302"/>
      <c r="F12050" s="302"/>
    </row>
    <row r="12051" spans="1:6">
      <c r="A12051" s="299" t="s">
        <v>16137</v>
      </c>
      <c r="B12051" s="298" t="s">
        <v>51463</v>
      </c>
      <c r="C12051" s="299" t="s">
        <v>51464</v>
      </c>
      <c r="E12051" s="302"/>
      <c r="F12051" s="302"/>
    </row>
    <row r="12052" spans="1:6">
      <c r="B12052" s="290" t="s">
        <v>57712</v>
      </c>
      <c r="E12052" s="302"/>
      <c r="F12052" s="302"/>
    </row>
    <row r="12053" spans="1:6">
      <c r="B12053" s="290" t="s">
        <v>57713</v>
      </c>
      <c r="E12053" s="302"/>
      <c r="F12053" s="302"/>
    </row>
    <row r="12054" spans="1:6">
      <c r="B12054" s="290" t="s">
        <v>24293</v>
      </c>
      <c r="E12054" s="302"/>
      <c r="F12054" s="302"/>
    </row>
    <row r="12055" spans="1:6">
      <c r="A12055" s="309">
        <v>12948</v>
      </c>
      <c r="B12055" s="290" t="s">
        <v>57714</v>
      </c>
      <c r="C12055" s="291" t="s">
        <v>16412</v>
      </c>
      <c r="D12055" s="300" t="s">
        <v>21718</v>
      </c>
      <c r="E12055" s="302"/>
      <c r="F12055" s="302"/>
    </row>
    <row r="12056" spans="1:6">
      <c r="B12056" s="290" t="s">
        <v>57715</v>
      </c>
      <c r="E12056" s="302"/>
      <c r="F12056" s="302"/>
    </row>
    <row r="12057" spans="1:6">
      <c r="A12057" s="309">
        <v>12949</v>
      </c>
      <c r="B12057" s="290" t="s">
        <v>36776</v>
      </c>
      <c r="C12057" s="291" t="s">
        <v>16412</v>
      </c>
      <c r="D12057" s="300" t="s">
        <v>18223</v>
      </c>
      <c r="E12057" s="302"/>
      <c r="F12057" s="302"/>
    </row>
    <row r="12058" spans="1:6">
      <c r="B12058" s="290" t="s">
        <v>57716</v>
      </c>
      <c r="E12058" s="302"/>
      <c r="F12058" s="302"/>
    </row>
    <row r="12059" spans="1:6">
      <c r="A12059" s="309">
        <v>12950</v>
      </c>
      <c r="B12059" s="290" t="s">
        <v>57717</v>
      </c>
      <c r="C12059" s="291" t="s">
        <v>15</v>
      </c>
      <c r="D12059" s="300" t="s">
        <v>1234</v>
      </c>
      <c r="E12059" s="302"/>
      <c r="F12059" s="302"/>
    </row>
    <row r="12060" spans="1:6">
      <c r="A12060" s="309">
        <v>12951</v>
      </c>
      <c r="B12060" s="290" t="s">
        <v>36775</v>
      </c>
      <c r="C12060" s="291" t="s">
        <v>16412</v>
      </c>
      <c r="D12060" s="300" t="s">
        <v>27011</v>
      </c>
      <c r="E12060" s="302"/>
      <c r="F12060" s="302"/>
    </row>
    <row r="12061" spans="1:6">
      <c r="B12061" s="290" t="s">
        <v>57718</v>
      </c>
      <c r="E12061" s="302"/>
      <c r="F12061" s="302"/>
    </row>
    <row r="12062" spans="1:6">
      <c r="A12062" s="309">
        <v>12952</v>
      </c>
      <c r="B12062" s="290" t="s">
        <v>36774</v>
      </c>
      <c r="C12062" s="291" t="s">
        <v>16412</v>
      </c>
      <c r="D12062" s="300" t="s">
        <v>27007</v>
      </c>
      <c r="E12062" s="302"/>
      <c r="F12062" s="302"/>
    </row>
    <row r="12063" spans="1:6">
      <c r="B12063" s="290" t="s">
        <v>57718</v>
      </c>
      <c r="E12063" s="302"/>
      <c r="F12063" s="302"/>
    </row>
    <row r="12064" spans="1:6">
      <c r="A12064" s="309">
        <v>12953</v>
      </c>
      <c r="B12064" s="290" t="s">
        <v>36773</v>
      </c>
      <c r="C12064" s="291" t="s">
        <v>16412</v>
      </c>
      <c r="D12064" s="300" t="s">
        <v>27009</v>
      </c>
      <c r="E12064" s="302"/>
      <c r="F12064" s="302"/>
    </row>
    <row r="12065" spans="1:6">
      <c r="B12065" s="290" t="s">
        <v>57718</v>
      </c>
      <c r="E12065" s="302"/>
      <c r="F12065" s="302"/>
    </row>
    <row r="12066" spans="1:6">
      <c r="A12066" s="309">
        <v>12954</v>
      </c>
      <c r="B12066" s="290" t="s">
        <v>36772</v>
      </c>
      <c r="C12066" s="291" t="s">
        <v>16412</v>
      </c>
      <c r="D12066" s="300" t="s">
        <v>27005</v>
      </c>
      <c r="E12066" s="302"/>
      <c r="F12066" s="302"/>
    </row>
    <row r="12067" spans="1:6">
      <c r="B12067" s="290" t="s">
        <v>57719</v>
      </c>
      <c r="E12067" s="302"/>
      <c r="F12067" s="302"/>
    </row>
    <row r="12068" spans="1:6">
      <c r="A12068" s="309">
        <v>12955</v>
      </c>
      <c r="B12068" s="290" t="s">
        <v>36779</v>
      </c>
      <c r="C12068" s="291" t="s">
        <v>16412</v>
      </c>
      <c r="D12068" s="301" t="s">
        <v>22714</v>
      </c>
      <c r="E12068" s="302"/>
      <c r="F12068" s="302"/>
    </row>
    <row r="12069" spans="1:6">
      <c r="B12069" s="290" t="s">
        <v>57720</v>
      </c>
      <c r="E12069" s="302"/>
      <c r="F12069" s="302"/>
    </row>
    <row r="12070" spans="1:6">
      <c r="A12070" s="309">
        <v>12956</v>
      </c>
      <c r="B12070" s="290" t="s">
        <v>57721</v>
      </c>
      <c r="C12070" s="291" t="s">
        <v>16412</v>
      </c>
      <c r="D12070" s="301" t="s">
        <v>22725</v>
      </c>
      <c r="E12070" s="302"/>
      <c r="F12070" s="302"/>
    </row>
    <row r="12071" spans="1:6">
      <c r="A12071" s="309">
        <v>12957</v>
      </c>
      <c r="B12071" s="290" t="s">
        <v>22660</v>
      </c>
      <c r="C12071" s="291" t="s">
        <v>32</v>
      </c>
      <c r="D12071" s="300" t="s">
        <v>33210</v>
      </c>
      <c r="E12071" s="302"/>
      <c r="F12071" s="302"/>
    </row>
    <row r="12072" spans="1:6">
      <c r="A12072" s="309">
        <v>12958</v>
      </c>
      <c r="B12072" s="290" t="s">
        <v>22723</v>
      </c>
      <c r="C12072" s="291" t="s">
        <v>16412</v>
      </c>
      <c r="D12072" s="300" t="s">
        <v>22724</v>
      </c>
      <c r="E12072" s="302"/>
      <c r="F12072" s="302"/>
    </row>
    <row r="12073" spans="1:6">
      <c r="A12073" s="309">
        <v>12959</v>
      </c>
      <c r="B12073" s="290" t="s">
        <v>57722</v>
      </c>
      <c r="C12073" s="291" t="s">
        <v>32</v>
      </c>
      <c r="D12073" s="300" t="s">
        <v>31267</v>
      </c>
      <c r="E12073" s="302"/>
      <c r="F12073" s="302"/>
    </row>
    <row r="12074" spans="1:6">
      <c r="A12074" s="309">
        <v>12960</v>
      </c>
      <c r="B12074" s="290" t="s">
        <v>29336</v>
      </c>
      <c r="C12074" s="291" t="s">
        <v>15</v>
      </c>
      <c r="D12074" s="300" t="s">
        <v>1130</v>
      </c>
      <c r="E12074" s="302"/>
      <c r="F12074" s="302"/>
    </row>
    <row r="12075" spans="1:6">
      <c r="A12075" s="309">
        <v>12961</v>
      </c>
      <c r="B12075" s="290" t="s">
        <v>57723</v>
      </c>
      <c r="C12075" s="291" t="s">
        <v>16412</v>
      </c>
      <c r="D12075" s="301" t="s">
        <v>30444</v>
      </c>
      <c r="E12075" s="302"/>
      <c r="F12075" s="302"/>
    </row>
    <row r="12076" spans="1:6">
      <c r="B12076" s="290" t="s">
        <v>57724</v>
      </c>
      <c r="E12076" s="302"/>
      <c r="F12076" s="302"/>
    </row>
    <row r="12077" spans="1:6">
      <c r="B12077" s="290" t="s">
        <v>57725</v>
      </c>
      <c r="E12077" s="302"/>
      <c r="F12077" s="302"/>
    </row>
    <row r="12078" spans="1:6">
      <c r="A12078" s="309">
        <v>12962</v>
      </c>
      <c r="B12078" s="290" t="s">
        <v>56980</v>
      </c>
      <c r="C12078" s="291" t="s">
        <v>16412</v>
      </c>
      <c r="D12078" s="301" t="s">
        <v>30447</v>
      </c>
      <c r="E12078" s="302"/>
      <c r="F12078" s="302"/>
    </row>
    <row r="12079" spans="1:6">
      <c r="B12079" s="290" t="s">
        <v>57726</v>
      </c>
      <c r="E12079" s="302"/>
      <c r="F12079" s="302"/>
    </row>
    <row r="12080" spans="1:6">
      <c r="B12080" s="290" t="s">
        <v>57727</v>
      </c>
      <c r="E12080" s="302"/>
      <c r="F12080" s="302"/>
    </row>
    <row r="12081" spans="1:6">
      <c r="A12081" s="309">
        <v>12963</v>
      </c>
      <c r="B12081" s="290" t="s">
        <v>57728</v>
      </c>
      <c r="C12081" s="291" t="s">
        <v>16412</v>
      </c>
      <c r="D12081" s="307" t="s">
        <v>21550</v>
      </c>
      <c r="E12081" s="302"/>
      <c r="F12081" s="302"/>
    </row>
    <row r="12082" spans="1:6">
      <c r="B12082" s="290" t="s">
        <v>57729</v>
      </c>
      <c r="F12082" s="302"/>
    </row>
    <row r="12083" spans="1:6">
      <c r="A12083" s="309">
        <v>12964</v>
      </c>
      <c r="B12083" s="290" t="s">
        <v>57730</v>
      </c>
      <c r="C12083" s="291" t="s">
        <v>16412</v>
      </c>
      <c r="D12083" s="307" t="s">
        <v>21551</v>
      </c>
    </row>
    <row r="12084" spans="1:6">
      <c r="B12084" s="290" t="s">
        <v>57729</v>
      </c>
    </row>
    <row r="12085" spans="1:6">
      <c r="A12085" s="309">
        <v>12965</v>
      </c>
      <c r="B12085" s="290" t="s">
        <v>57731</v>
      </c>
      <c r="C12085" s="291" t="s">
        <v>16412</v>
      </c>
      <c r="D12085" s="300" t="s">
        <v>57732</v>
      </c>
    </row>
    <row r="12086" spans="1:6">
      <c r="A12086" s="309">
        <v>12966</v>
      </c>
      <c r="B12086" s="290" t="s">
        <v>57733</v>
      </c>
      <c r="C12086" s="291" t="s">
        <v>16412</v>
      </c>
      <c r="D12086" s="300" t="s">
        <v>57734</v>
      </c>
      <c r="F12086" s="303"/>
    </row>
    <row r="12087" spans="1:6">
      <c r="A12087" s="309">
        <v>12967</v>
      </c>
      <c r="B12087" s="290" t="s">
        <v>57735</v>
      </c>
      <c r="C12087" s="291" t="s">
        <v>17025</v>
      </c>
      <c r="D12087" s="300" t="s">
        <v>52585</v>
      </c>
      <c r="E12087" s="304"/>
      <c r="F12087" s="304"/>
    </row>
    <row r="12088" spans="1:6">
      <c r="A12088" s="309">
        <v>12968</v>
      </c>
      <c r="B12088" s="290" t="s">
        <v>57736</v>
      </c>
      <c r="C12088" s="291" t="s">
        <v>16412</v>
      </c>
      <c r="D12088" s="300" t="s">
        <v>57737</v>
      </c>
    </row>
    <row r="12089" spans="1:6">
      <c r="A12089" s="309">
        <v>12969</v>
      </c>
      <c r="B12089" s="290" t="s">
        <v>17122</v>
      </c>
      <c r="C12089" s="291" t="s">
        <v>16412</v>
      </c>
      <c r="D12089" s="300" t="s">
        <v>57732</v>
      </c>
      <c r="E12089" s="302"/>
      <c r="F12089" s="302"/>
    </row>
    <row r="12090" spans="1:6">
      <c r="A12090" s="309">
        <v>12970</v>
      </c>
      <c r="B12090" s="290" t="s">
        <v>57738</v>
      </c>
      <c r="C12090" s="291" t="s">
        <v>16412</v>
      </c>
      <c r="D12090" s="300" t="s">
        <v>57739</v>
      </c>
      <c r="E12090" s="302"/>
      <c r="F12090" s="302"/>
    </row>
    <row r="12091" spans="1:6">
      <c r="A12091" s="309">
        <v>12971</v>
      </c>
      <c r="B12091" s="290" t="s">
        <v>57740</v>
      </c>
      <c r="C12091" s="291" t="s">
        <v>16412</v>
      </c>
      <c r="D12091" s="300" t="s">
        <v>57741</v>
      </c>
      <c r="E12091" s="302"/>
      <c r="F12091" s="302"/>
    </row>
    <row r="12092" spans="1:6">
      <c r="B12092" s="290" t="s">
        <v>57742</v>
      </c>
      <c r="E12092" s="302"/>
      <c r="F12092" s="302"/>
    </row>
    <row r="12093" spans="1:6">
      <c r="A12093" s="309">
        <v>12972</v>
      </c>
      <c r="B12093" s="290" t="s">
        <v>57743</v>
      </c>
      <c r="C12093" s="291" t="s">
        <v>16412</v>
      </c>
      <c r="D12093" s="300" t="s">
        <v>57744</v>
      </c>
      <c r="E12093" s="302"/>
      <c r="F12093" s="302"/>
    </row>
    <row r="12094" spans="1:6">
      <c r="A12094" s="309">
        <v>12973</v>
      </c>
      <c r="B12094" s="290" t="s">
        <v>57745</v>
      </c>
      <c r="C12094" s="291" t="s">
        <v>16863</v>
      </c>
      <c r="D12094" s="307" t="s">
        <v>30174</v>
      </c>
      <c r="E12094" s="302"/>
      <c r="F12094" s="302"/>
    </row>
    <row r="12095" spans="1:6">
      <c r="D12095" s="291" t="s">
        <v>30702</v>
      </c>
      <c r="E12095" s="302"/>
      <c r="F12095" s="302"/>
    </row>
    <row r="12096" spans="1:6">
      <c r="B12096" s="298" t="s">
        <v>36465</v>
      </c>
      <c r="E12096" s="302"/>
      <c r="F12096" s="302"/>
    </row>
    <row r="12097" spans="1:6">
      <c r="A12097" s="302"/>
      <c r="B12097" s="302"/>
      <c r="C12097" s="302"/>
      <c r="E12097" s="302"/>
      <c r="F12097" s="302"/>
    </row>
    <row r="12098" spans="1:6">
      <c r="B12098" s="298" t="s">
        <v>30674</v>
      </c>
      <c r="C12098" s="299" t="s">
        <v>51461</v>
      </c>
      <c r="E12098" s="302"/>
      <c r="F12098" s="302"/>
    </row>
    <row r="12099" spans="1:6">
      <c r="D12099" s="299" t="s">
        <v>51462</v>
      </c>
      <c r="E12099" s="302"/>
      <c r="F12099" s="302"/>
    </row>
    <row r="12100" spans="1:6">
      <c r="A12100" s="299" t="s">
        <v>16137</v>
      </c>
      <c r="B12100" s="298" t="s">
        <v>51463</v>
      </c>
      <c r="C12100" s="299" t="s">
        <v>51464</v>
      </c>
      <c r="E12100" s="302"/>
      <c r="F12100" s="302"/>
    </row>
    <row r="12101" spans="1:6">
      <c r="A12101" s="309">
        <v>12974</v>
      </c>
      <c r="B12101" s="290" t="s">
        <v>57746</v>
      </c>
      <c r="C12101" s="291" t="s">
        <v>17134</v>
      </c>
      <c r="D12101" s="300" t="s">
        <v>38232</v>
      </c>
      <c r="E12101" s="302"/>
      <c r="F12101" s="302"/>
    </row>
    <row r="12102" spans="1:6">
      <c r="B12102" s="290" t="s">
        <v>16866</v>
      </c>
      <c r="E12102" s="302"/>
      <c r="F12102" s="302"/>
    </row>
    <row r="12103" spans="1:6">
      <c r="A12103" s="309">
        <v>12975</v>
      </c>
      <c r="B12103" s="290" t="s">
        <v>36787</v>
      </c>
      <c r="C12103" s="291" t="s">
        <v>16412</v>
      </c>
      <c r="D12103" s="307" t="s">
        <v>57747</v>
      </c>
      <c r="E12103" s="302"/>
      <c r="F12103" s="302"/>
    </row>
    <row r="12104" spans="1:6">
      <c r="B12104" s="290" t="s">
        <v>17577</v>
      </c>
      <c r="E12104" s="302"/>
      <c r="F12104" s="302"/>
    </row>
    <row r="12105" spans="1:6">
      <c r="A12105" s="309">
        <v>12976</v>
      </c>
      <c r="B12105" s="290" t="s">
        <v>57748</v>
      </c>
      <c r="C12105" s="291" t="s">
        <v>16412</v>
      </c>
      <c r="D12105" s="307" t="s">
        <v>57749</v>
      </c>
      <c r="E12105" s="302"/>
      <c r="F12105" s="302"/>
    </row>
    <row r="12106" spans="1:6">
      <c r="B12106" s="290" t="s">
        <v>57750</v>
      </c>
      <c r="E12106" s="302"/>
      <c r="F12106" s="302"/>
    </row>
    <row r="12107" spans="1:6">
      <c r="A12107" s="309">
        <v>12977</v>
      </c>
      <c r="B12107" s="290" t="s">
        <v>17985</v>
      </c>
      <c r="C12107" s="291" t="s">
        <v>17254</v>
      </c>
      <c r="D12107" s="300" t="s">
        <v>37544</v>
      </c>
      <c r="E12107" s="302"/>
      <c r="F12107" s="302"/>
    </row>
    <row r="12108" spans="1:6">
      <c r="A12108" s="309">
        <v>12978</v>
      </c>
      <c r="B12108" s="290" t="s">
        <v>57751</v>
      </c>
      <c r="C12108" s="291" t="s">
        <v>17134</v>
      </c>
      <c r="D12108" s="300" t="s">
        <v>57752</v>
      </c>
      <c r="E12108" s="302"/>
      <c r="F12108" s="302"/>
    </row>
    <row r="12109" spans="1:6">
      <c r="B12109" s="290" t="s">
        <v>57753</v>
      </c>
      <c r="E12109" s="302"/>
      <c r="F12109" s="302"/>
    </row>
    <row r="12110" spans="1:6">
      <c r="A12110" s="309">
        <v>12979</v>
      </c>
      <c r="B12110" s="290" t="s">
        <v>36790</v>
      </c>
      <c r="C12110" s="291" t="s">
        <v>32</v>
      </c>
      <c r="D12110" s="300" t="s">
        <v>689</v>
      </c>
      <c r="E12110" s="302"/>
      <c r="F12110" s="302"/>
    </row>
    <row r="12111" spans="1:6">
      <c r="A12111" s="309">
        <v>12981</v>
      </c>
      <c r="B12111" s="290" t="s">
        <v>36795</v>
      </c>
      <c r="C12111" s="291" t="s">
        <v>15</v>
      </c>
      <c r="D12111" s="300" t="s">
        <v>45466</v>
      </c>
      <c r="E12111" s="302"/>
      <c r="F12111" s="302"/>
    </row>
    <row r="12112" spans="1:6">
      <c r="B12112" s="290" t="s">
        <v>36796</v>
      </c>
      <c r="E12112" s="302"/>
      <c r="F12112" s="302"/>
    </row>
    <row r="12113" spans="1:6">
      <c r="A12113" s="309">
        <v>12982</v>
      </c>
      <c r="B12113" s="290" t="s">
        <v>57754</v>
      </c>
      <c r="C12113" s="291" t="s">
        <v>16183</v>
      </c>
      <c r="D12113" s="300" t="s">
        <v>299</v>
      </c>
      <c r="E12113" s="302"/>
      <c r="F12113" s="302"/>
    </row>
    <row r="12114" spans="1:6">
      <c r="A12114" s="309">
        <v>12983</v>
      </c>
      <c r="B12114" s="290" t="s">
        <v>36797</v>
      </c>
      <c r="C12114" s="291" t="s">
        <v>16412</v>
      </c>
      <c r="D12114" s="300" t="s">
        <v>49418</v>
      </c>
      <c r="E12114" s="302"/>
      <c r="F12114" s="302"/>
    </row>
    <row r="12115" spans="1:6">
      <c r="A12115" s="309">
        <v>12984</v>
      </c>
      <c r="B12115" s="290" t="s">
        <v>21918</v>
      </c>
      <c r="C12115" s="291" t="s">
        <v>17134</v>
      </c>
      <c r="D12115" s="300" t="s">
        <v>57755</v>
      </c>
      <c r="E12115" s="302"/>
      <c r="F12115" s="302"/>
    </row>
    <row r="12116" spans="1:6">
      <c r="A12116" s="309">
        <v>12985</v>
      </c>
      <c r="B12116" s="290" t="s">
        <v>36804</v>
      </c>
      <c r="C12116" s="291" t="s">
        <v>16412</v>
      </c>
      <c r="D12116" s="301" t="s">
        <v>57756</v>
      </c>
      <c r="E12116" s="302"/>
      <c r="F12116" s="302"/>
    </row>
    <row r="12117" spans="1:6">
      <c r="B12117" s="290" t="s">
        <v>57757</v>
      </c>
      <c r="E12117" s="302"/>
      <c r="F12117" s="302"/>
    </row>
    <row r="12118" spans="1:6">
      <c r="B12118" s="290" t="s">
        <v>57758</v>
      </c>
      <c r="E12118" s="302"/>
      <c r="F12118" s="302"/>
    </row>
    <row r="12119" spans="1:6">
      <c r="A12119" s="309">
        <v>12986</v>
      </c>
      <c r="B12119" s="290" t="s">
        <v>36801</v>
      </c>
      <c r="C12119" s="291" t="s">
        <v>16412</v>
      </c>
      <c r="D12119" s="300" t="s">
        <v>57759</v>
      </c>
      <c r="E12119" s="302"/>
      <c r="F12119" s="302"/>
    </row>
    <row r="12120" spans="1:6">
      <c r="B12120" s="290" t="s">
        <v>36802</v>
      </c>
      <c r="E12120" s="302"/>
      <c r="F12120" s="302"/>
    </row>
    <row r="12121" spans="1:6">
      <c r="B12121" s="290" t="s">
        <v>36803</v>
      </c>
      <c r="E12121" s="302"/>
      <c r="F12121" s="302"/>
    </row>
    <row r="12122" spans="1:6">
      <c r="A12122" s="309">
        <v>12987</v>
      </c>
      <c r="B12122" s="290" t="s">
        <v>36805</v>
      </c>
      <c r="C12122" s="291" t="s">
        <v>16412</v>
      </c>
      <c r="D12122" s="307" t="s">
        <v>57760</v>
      </c>
      <c r="E12122" s="302"/>
      <c r="F12122" s="302"/>
    </row>
    <row r="12123" spans="1:6">
      <c r="B12123" s="290" t="s">
        <v>57761</v>
      </c>
      <c r="E12123" s="302"/>
      <c r="F12123" s="302"/>
    </row>
    <row r="12124" spans="1:6">
      <c r="B12124" s="290" t="s">
        <v>57758</v>
      </c>
      <c r="E12124" s="302"/>
      <c r="F12124" s="302"/>
    </row>
    <row r="12125" spans="1:6">
      <c r="A12125" s="309">
        <v>12988</v>
      </c>
      <c r="B12125" s="290" t="s">
        <v>36806</v>
      </c>
      <c r="C12125" s="291" t="s">
        <v>16412</v>
      </c>
      <c r="D12125" s="307" t="s">
        <v>57762</v>
      </c>
      <c r="E12125" s="302"/>
      <c r="F12125" s="302"/>
    </row>
    <row r="12126" spans="1:6">
      <c r="B12126" s="290" t="s">
        <v>36807</v>
      </c>
      <c r="E12126" s="302"/>
      <c r="F12126" s="302"/>
    </row>
    <row r="12127" spans="1:6">
      <c r="A12127" s="309">
        <v>12989</v>
      </c>
      <c r="B12127" s="290" t="s">
        <v>25920</v>
      </c>
      <c r="C12127" s="291" t="s">
        <v>32</v>
      </c>
      <c r="D12127" s="300" t="s">
        <v>538</v>
      </c>
      <c r="E12127" s="302"/>
      <c r="F12127" s="302"/>
    </row>
    <row r="12128" spans="1:6">
      <c r="A12128" s="309">
        <v>12990</v>
      </c>
      <c r="B12128" s="290" t="s">
        <v>23468</v>
      </c>
      <c r="C12128" s="291" t="s">
        <v>16412</v>
      </c>
      <c r="D12128" s="300" t="s">
        <v>57763</v>
      </c>
      <c r="E12128" s="302"/>
      <c r="F12128" s="302"/>
    </row>
    <row r="12129" spans="1:6">
      <c r="A12129" s="309">
        <v>12991</v>
      </c>
      <c r="B12129" s="290" t="s">
        <v>57764</v>
      </c>
      <c r="C12129" s="291" t="s">
        <v>32</v>
      </c>
      <c r="D12129" s="300" t="s">
        <v>1434</v>
      </c>
      <c r="E12129" s="302"/>
      <c r="F12129" s="302"/>
    </row>
    <row r="12130" spans="1:6">
      <c r="A12130" s="309">
        <v>12992</v>
      </c>
      <c r="B12130" s="290" t="s">
        <v>22277</v>
      </c>
      <c r="C12130" s="291" t="s">
        <v>18112</v>
      </c>
      <c r="D12130" s="300" t="s">
        <v>57765</v>
      </c>
      <c r="E12130" s="302"/>
      <c r="F12130" s="302"/>
    </row>
    <row r="12131" spans="1:6">
      <c r="A12131" s="309">
        <v>12993</v>
      </c>
      <c r="B12131" s="290" t="s">
        <v>36811</v>
      </c>
      <c r="C12131" s="291" t="s">
        <v>16412</v>
      </c>
      <c r="D12131" s="307" t="s">
        <v>56731</v>
      </c>
      <c r="E12131" s="302"/>
      <c r="F12131" s="302"/>
    </row>
    <row r="12132" spans="1:6">
      <c r="B12132" s="290" t="s">
        <v>36094</v>
      </c>
      <c r="E12132" s="302"/>
      <c r="F12132" s="302"/>
    </row>
    <row r="12133" spans="1:6">
      <c r="B12133" s="290" t="s">
        <v>36095</v>
      </c>
      <c r="E12133" s="302"/>
      <c r="F12133" s="302"/>
    </row>
    <row r="12134" spans="1:6">
      <c r="A12134" s="309">
        <v>12994</v>
      </c>
      <c r="B12134" s="290" t="s">
        <v>57766</v>
      </c>
      <c r="C12134" s="291" t="s">
        <v>16412</v>
      </c>
      <c r="D12134" s="301" t="s">
        <v>54764</v>
      </c>
      <c r="E12134" s="302"/>
      <c r="F12134" s="302"/>
    </row>
    <row r="12135" spans="1:6">
      <c r="A12135" s="309">
        <v>12995</v>
      </c>
      <c r="B12135" s="290" t="s">
        <v>36812</v>
      </c>
      <c r="C12135" s="291" t="s">
        <v>16412</v>
      </c>
      <c r="D12135" s="307" t="s">
        <v>57767</v>
      </c>
      <c r="E12135" s="302"/>
      <c r="F12135" s="302"/>
    </row>
    <row r="12136" spans="1:6">
      <c r="B12136" s="290" t="s">
        <v>36094</v>
      </c>
      <c r="E12136" s="302"/>
      <c r="F12136" s="302"/>
    </row>
    <row r="12137" spans="1:6">
      <c r="B12137" s="290" t="s">
        <v>36095</v>
      </c>
      <c r="E12137" s="302"/>
      <c r="F12137" s="302"/>
    </row>
    <row r="12138" spans="1:6">
      <c r="A12138" s="309">
        <v>12996</v>
      </c>
      <c r="B12138" s="290" t="s">
        <v>36813</v>
      </c>
      <c r="C12138" s="291" t="s">
        <v>16412</v>
      </c>
      <c r="D12138" s="307" t="s">
        <v>57768</v>
      </c>
      <c r="E12138" s="302"/>
      <c r="F12138" s="302"/>
    </row>
    <row r="12139" spans="1:6">
      <c r="B12139" s="290" t="s">
        <v>36814</v>
      </c>
      <c r="E12139" s="302"/>
      <c r="F12139" s="302"/>
    </row>
    <row r="12140" spans="1:6">
      <c r="A12140" s="309">
        <v>12997</v>
      </c>
      <c r="B12140" s="290" t="s">
        <v>57769</v>
      </c>
      <c r="C12140" s="291" t="s">
        <v>16412</v>
      </c>
      <c r="D12140" s="307" t="s">
        <v>57770</v>
      </c>
      <c r="E12140" s="302"/>
      <c r="F12140" s="302"/>
    </row>
    <row r="12141" spans="1:6">
      <c r="B12141" s="290" t="s">
        <v>57771</v>
      </c>
      <c r="E12141" s="302"/>
      <c r="F12141" s="302"/>
    </row>
    <row r="12142" spans="1:6">
      <c r="A12142" s="309">
        <v>12998</v>
      </c>
      <c r="B12142" s="290" t="s">
        <v>57772</v>
      </c>
      <c r="C12142" s="291" t="s">
        <v>16412</v>
      </c>
      <c r="D12142" s="300" t="s">
        <v>57773</v>
      </c>
      <c r="E12142" s="302"/>
      <c r="F12142" s="302"/>
    </row>
    <row r="12143" spans="1:6">
      <c r="B12143" s="290" t="s">
        <v>36815</v>
      </c>
    </row>
    <row r="12144" spans="1:6">
      <c r="B12144" s="290" t="s">
        <v>36816</v>
      </c>
      <c r="E12144" s="302"/>
      <c r="F12144" s="302"/>
    </row>
    <row r="12145" spans="1:6">
      <c r="A12145" s="309">
        <v>12999</v>
      </c>
      <c r="C12145" s="291" t="s">
        <v>16412</v>
      </c>
      <c r="D12145" s="300" t="s">
        <v>57773</v>
      </c>
      <c r="E12145" s="302"/>
      <c r="F12145" s="302"/>
    </row>
    <row r="12146" spans="1:6">
      <c r="D12146" s="291" t="s">
        <v>30702</v>
      </c>
      <c r="E12146" s="302"/>
      <c r="F12146" s="302"/>
    </row>
    <row r="12147" spans="1:6">
      <c r="B12147" s="298" t="s">
        <v>36482</v>
      </c>
      <c r="E12147" s="302"/>
      <c r="F12147" s="302"/>
    </row>
    <row r="12148" spans="1:6">
      <c r="A12148" s="302"/>
      <c r="E12148" s="302"/>
      <c r="F12148" s="302"/>
    </row>
    <row r="12149" spans="1:6">
      <c r="B12149" s="298" t="s">
        <v>30674</v>
      </c>
      <c r="C12149" s="299" t="s">
        <v>51461</v>
      </c>
      <c r="E12149" s="302"/>
      <c r="F12149" s="302"/>
    </row>
    <row r="12150" spans="1:6">
      <c r="D12150" s="299" t="s">
        <v>51462</v>
      </c>
      <c r="E12150" s="302"/>
      <c r="F12150" s="302"/>
    </row>
    <row r="12151" spans="1:6">
      <c r="A12151" s="299" t="s">
        <v>16137</v>
      </c>
      <c r="B12151" s="298" t="s">
        <v>51463</v>
      </c>
      <c r="C12151" s="299" t="s">
        <v>51464</v>
      </c>
      <c r="E12151" s="302"/>
      <c r="F12151" s="302"/>
    </row>
    <row r="12152" spans="1:6">
      <c r="B12152" s="290" t="s">
        <v>57774</v>
      </c>
      <c r="E12152" s="302"/>
      <c r="F12152" s="302"/>
    </row>
    <row r="12153" spans="1:6">
      <c r="B12153" s="290" t="s">
        <v>36817</v>
      </c>
      <c r="F12153" s="302"/>
    </row>
    <row r="12154" spans="1:6">
      <c r="B12154" s="290" t="s">
        <v>36818</v>
      </c>
    </row>
    <row r="12155" spans="1:6">
      <c r="A12155" s="309">
        <v>13000</v>
      </c>
      <c r="B12155" s="290" t="s">
        <v>57775</v>
      </c>
      <c r="C12155" s="291" t="s">
        <v>16412</v>
      </c>
      <c r="D12155" s="307" t="s">
        <v>57776</v>
      </c>
    </row>
    <row r="12156" spans="1:6">
      <c r="B12156" s="290" t="s">
        <v>57777</v>
      </c>
    </row>
    <row r="12157" spans="1:6">
      <c r="B12157" s="290" t="s">
        <v>57778</v>
      </c>
    </row>
    <row r="12158" spans="1:6">
      <c r="A12158" s="309">
        <v>13001</v>
      </c>
      <c r="B12158" s="290" t="s">
        <v>57779</v>
      </c>
      <c r="C12158" s="291" t="s">
        <v>16412</v>
      </c>
      <c r="D12158" s="301" t="s">
        <v>57780</v>
      </c>
    </row>
    <row r="12159" spans="1:6">
      <c r="B12159" s="290" t="s">
        <v>36820</v>
      </c>
    </row>
    <row r="12160" spans="1:6">
      <c r="B12160" s="290" t="s">
        <v>36821</v>
      </c>
    </row>
    <row r="12161" spans="1:4">
      <c r="A12161" s="309">
        <v>13002</v>
      </c>
      <c r="B12161" s="290" t="s">
        <v>24746</v>
      </c>
      <c r="C12161" s="291" t="s">
        <v>16412</v>
      </c>
      <c r="D12161" s="307" t="s">
        <v>57781</v>
      </c>
    </row>
    <row r="12162" spans="1:4">
      <c r="A12162" s="309">
        <v>13003</v>
      </c>
      <c r="B12162" s="290" t="s">
        <v>36822</v>
      </c>
      <c r="C12162" s="291" t="s">
        <v>17134</v>
      </c>
      <c r="D12162" s="300" t="s">
        <v>57782</v>
      </c>
    </row>
    <row r="12163" spans="1:4">
      <c r="B12163" s="290" t="s">
        <v>36823</v>
      </c>
    </row>
    <row r="12164" spans="1:4">
      <c r="A12164" s="309">
        <v>13004</v>
      </c>
      <c r="B12164" s="290" t="s">
        <v>36824</v>
      </c>
      <c r="C12164" s="291" t="s">
        <v>17134</v>
      </c>
      <c r="D12164" s="300" t="s">
        <v>57783</v>
      </c>
    </row>
    <row r="12165" spans="1:4">
      <c r="B12165" s="290" t="s">
        <v>36825</v>
      </c>
    </row>
    <row r="12166" spans="1:4">
      <c r="A12166" s="309">
        <v>13005</v>
      </c>
      <c r="B12166" s="290" t="s">
        <v>36826</v>
      </c>
      <c r="C12166" s="291" t="s">
        <v>243</v>
      </c>
      <c r="D12166" s="300" t="s">
        <v>46521</v>
      </c>
    </row>
    <row r="12167" spans="1:4">
      <c r="B12167" s="290" t="s">
        <v>57533</v>
      </c>
    </row>
    <row r="12168" spans="1:4">
      <c r="A12168" s="309">
        <v>13006</v>
      </c>
      <c r="B12168" s="290" t="s">
        <v>36830</v>
      </c>
      <c r="C12168" s="291" t="s">
        <v>17134</v>
      </c>
      <c r="D12168" s="300" t="s">
        <v>18221</v>
      </c>
    </row>
    <row r="12169" spans="1:4">
      <c r="B12169" s="290" t="s">
        <v>36831</v>
      </c>
    </row>
    <row r="12170" spans="1:4">
      <c r="A12170" s="309">
        <v>13007</v>
      </c>
      <c r="B12170" s="290" t="s">
        <v>36832</v>
      </c>
      <c r="C12170" s="291" t="s">
        <v>17134</v>
      </c>
      <c r="D12170" s="300" t="s">
        <v>22176</v>
      </c>
    </row>
    <row r="12171" spans="1:4">
      <c r="B12171" s="290" t="s">
        <v>36833</v>
      </c>
    </row>
    <row r="12172" spans="1:4">
      <c r="A12172" s="309">
        <v>13008</v>
      </c>
      <c r="B12172" s="290" t="s">
        <v>36828</v>
      </c>
      <c r="C12172" s="291" t="s">
        <v>32</v>
      </c>
      <c r="D12172" s="300" t="s">
        <v>55585</v>
      </c>
    </row>
    <row r="12173" spans="1:4">
      <c r="B12173" s="290" t="s">
        <v>57784</v>
      </c>
    </row>
    <row r="12174" spans="1:4">
      <c r="A12174" s="309">
        <v>13009</v>
      </c>
      <c r="B12174" s="290" t="s">
        <v>36836</v>
      </c>
      <c r="C12174" s="291" t="s">
        <v>16412</v>
      </c>
      <c r="D12174" s="301" t="s">
        <v>26452</v>
      </c>
    </row>
    <row r="12175" spans="1:4">
      <c r="B12175" s="290" t="s">
        <v>36837</v>
      </c>
    </row>
    <row r="12176" spans="1:4">
      <c r="B12176" s="290" t="s">
        <v>36838</v>
      </c>
    </row>
    <row r="12177" spans="1:4">
      <c r="A12177" s="309">
        <v>13010</v>
      </c>
      <c r="B12177" s="290" t="s">
        <v>36834</v>
      </c>
      <c r="C12177" s="291" t="s">
        <v>16412</v>
      </c>
      <c r="D12177" s="300" t="s">
        <v>26457</v>
      </c>
    </row>
    <row r="12178" spans="1:4">
      <c r="B12178" s="290" t="s">
        <v>36835</v>
      </c>
    </row>
    <row r="12179" spans="1:4">
      <c r="A12179" s="309">
        <v>13011</v>
      </c>
      <c r="B12179" s="290" t="s">
        <v>29624</v>
      </c>
      <c r="C12179" s="291" t="s">
        <v>32</v>
      </c>
      <c r="D12179" s="300" t="s">
        <v>23359</v>
      </c>
    </row>
    <row r="12180" spans="1:4">
      <c r="A12180" s="309">
        <v>13012</v>
      </c>
      <c r="B12180" s="290" t="s">
        <v>17374</v>
      </c>
      <c r="C12180" s="291" t="s">
        <v>32</v>
      </c>
      <c r="D12180" s="300" t="s">
        <v>19075</v>
      </c>
    </row>
    <row r="12181" spans="1:4">
      <c r="A12181" s="309">
        <v>13013</v>
      </c>
      <c r="B12181" s="290" t="s">
        <v>17375</v>
      </c>
      <c r="C12181" s="291" t="s">
        <v>32</v>
      </c>
      <c r="D12181" s="300" t="s">
        <v>1387</v>
      </c>
    </row>
    <row r="12182" spans="1:4">
      <c r="A12182" s="309">
        <v>13015</v>
      </c>
      <c r="B12182" s="290" t="s">
        <v>36846</v>
      </c>
      <c r="C12182" s="291" t="s">
        <v>16412</v>
      </c>
      <c r="D12182" s="307" t="s">
        <v>57785</v>
      </c>
    </row>
    <row r="12183" spans="1:4">
      <c r="B12183" s="290" t="s">
        <v>36847</v>
      </c>
    </row>
    <row r="12184" spans="1:4">
      <c r="B12184" s="290" t="s">
        <v>36848</v>
      </c>
    </row>
    <row r="12185" spans="1:4">
      <c r="A12185" s="309">
        <v>13016</v>
      </c>
      <c r="B12185" s="290" t="s">
        <v>36849</v>
      </c>
      <c r="C12185" s="291" t="s">
        <v>16412</v>
      </c>
      <c r="D12185" s="307" t="s">
        <v>57786</v>
      </c>
    </row>
    <row r="12186" spans="1:4">
      <c r="B12186" s="290" t="s">
        <v>36850</v>
      </c>
    </row>
    <row r="12187" spans="1:4">
      <c r="B12187" s="290" t="s">
        <v>36851</v>
      </c>
    </row>
    <row r="12188" spans="1:4">
      <c r="A12188" s="309">
        <v>13017</v>
      </c>
      <c r="B12188" s="290" t="s">
        <v>36852</v>
      </c>
      <c r="C12188" s="291" t="s">
        <v>16412</v>
      </c>
      <c r="D12188" s="307" t="s">
        <v>57786</v>
      </c>
    </row>
    <row r="12189" spans="1:4">
      <c r="B12189" s="290" t="s">
        <v>36853</v>
      </c>
    </row>
    <row r="12190" spans="1:4">
      <c r="B12190" s="290" t="s">
        <v>36854</v>
      </c>
    </row>
    <row r="12191" spans="1:4">
      <c r="A12191" s="309">
        <v>13019</v>
      </c>
      <c r="B12191" s="290" t="s">
        <v>57787</v>
      </c>
      <c r="C12191" s="291" t="s">
        <v>21</v>
      </c>
      <c r="D12191" s="301" t="s">
        <v>29196</v>
      </c>
    </row>
    <row r="12192" spans="1:4">
      <c r="A12192" s="309">
        <v>13020</v>
      </c>
      <c r="B12192" s="290" t="s">
        <v>57788</v>
      </c>
      <c r="C12192" s="291" t="s">
        <v>21</v>
      </c>
      <c r="D12192" s="301" t="s">
        <v>29196</v>
      </c>
    </row>
    <row r="12193" spans="1:4">
      <c r="A12193" s="309">
        <v>13021</v>
      </c>
      <c r="B12193" s="290" t="s">
        <v>57789</v>
      </c>
      <c r="C12193" s="291" t="s">
        <v>21</v>
      </c>
      <c r="D12193" s="301" t="s">
        <v>29363</v>
      </c>
    </row>
    <row r="12194" spans="1:4">
      <c r="B12194" s="290" t="s">
        <v>57790</v>
      </c>
    </row>
    <row r="12195" spans="1:4">
      <c r="A12195" s="309">
        <v>13022</v>
      </c>
      <c r="B12195" s="290" t="s">
        <v>57791</v>
      </c>
      <c r="C12195" s="291" t="s">
        <v>21</v>
      </c>
      <c r="D12195" s="301" t="s">
        <v>29344</v>
      </c>
    </row>
    <row r="12196" spans="1:4">
      <c r="B12196" s="290" t="s">
        <v>57790</v>
      </c>
    </row>
    <row r="12197" spans="1:4">
      <c r="A12197" s="309">
        <v>13023</v>
      </c>
      <c r="B12197" s="290" t="s">
        <v>57792</v>
      </c>
      <c r="C12197" s="291" t="s">
        <v>21</v>
      </c>
      <c r="D12197" s="307" t="s">
        <v>29189</v>
      </c>
    </row>
    <row r="12198" spans="1:4">
      <c r="B12198" s="290" t="s">
        <v>57793</v>
      </c>
    </row>
    <row r="12199" spans="1:4">
      <c r="D12199" s="291" t="s">
        <v>30702</v>
      </c>
    </row>
    <row r="12200" spans="1:4">
      <c r="B12200" s="298" t="s">
        <v>36493</v>
      </c>
    </row>
    <row r="12201" spans="1:4">
      <c r="A12201" s="306"/>
      <c r="B12201" s="302"/>
      <c r="C12201" s="302"/>
      <c r="D12201" s="302"/>
    </row>
    <row r="12202" spans="1:4">
      <c r="B12202" s="298" t="s">
        <v>30674</v>
      </c>
      <c r="C12202" s="299" t="s">
        <v>51461</v>
      </c>
    </row>
    <row r="12203" spans="1:4">
      <c r="D12203" s="299" t="s">
        <v>51462</v>
      </c>
    </row>
    <row r="12204" spans="1:4">
      <c r="A12204" s="299" t="s">
        <v>16137</v>
      </c>
      <c r="B12204" s="298" t="s">
        <v>51463</v>
      </c>
      <c r="C12204" s="299" t="s">
        <v>51464</v>
      </c>
    </row>
    <row r="12205" spans="1:4">
      <c r="A12205" s="309">
        <v>13024</v>
      </c>
      <c r="B12205" s="290" t="s">
        <v>57794</v>
      </c>
      <c r="C12205" s="291" t="s">
        <v>21</v>
      </c>
      <c r="D12205" s="307" t="s">
        <v>57795</v>
      </c>
    </row>
    <row r="12206" spans="1:4">
      <c r="B12206" s="290" t="s">
        <v>57793</v>
      </c>
    </row>
    <row r="12207" spans="1:4">
      <c r="A12207" s="309">
        <v>13025</v>
      </c>
      <c r="B12207" s="290" t="s">
        <v>57796</v>
      </c>
      <c r="C12207" s="291" t="s">
        <v>32</v>
      </c>
      <c r="D12207" s="300" t="s">
        <v>665</v>
      </c>
    </row>
    <row r="12208" spans="1:4">
      <c r="B12208" s="290" t="s">
        <v>57797</v>
      </c>
    </row>
    <row r="12209" spans="1:4">
      <c r="A12209" s="309">
        <v>13026</v>
      </c>
      <c r="B12209" s="290" t="s">
        <v>57798</v>
      </c>
      <c r="C12209" s="291" t="s">
        <v>21</v>
      </c>
      <c r="D12209" s="307" t="s">
        <v>57795</v>
      </c>
    </row>
    <row r="12210" spans="1:4">
      <c r="A12210" s="309">
        <v>13027</v>
      </c>
      <c r="B12210" s="290" t="s">
        <v>29067</v>
      </c>
      <c r="C12210" s="291" t="s">
        <v>17134</v>
      </c>
      <c r="D12210" s="307" t="s">
        <v>57799</v>
      </c>
    </row>
    <row r="12211" spans="1:4">
      <c r="A12211" s="309">
        <v>13028</v>
      </c>
      <c r="B12211" s="290" t="s">
        <v>57800</v>
      </c>
      <c r="C12211" s="291" t="s">
        <v>30</v>
      </c>
      <c r="D12211" s="300" t="s">
        <v>34965</v>
      </c>
    </row>
    <row r="12212" spans="1:4">
      <c r="A12212" s="309">
        <v>13029</v>
      </c>
      <c r="B12212" s="290" t="s">
        <v>36842</v>
      </c>
      <c r="C12212" s="291" t="s">
        <v>17134</v>
      </c>
      <c r="D12212" s="300" t="s">
        <v>57801</v>
      </c>
    </row>
    <row r="12213" spans="1:4">
      <c r="B12213" s="290" t="s">
        <v>36843</v>
      </c>
    </row>
    <row r="12214" spans="1:4">
      <c r="A12214" s="309">
        <v>13030</v>
      </c>
      <c r="B12214" s="290" t="s">
        <v>36844</v>
      </c>
      <c r="C12214" s="291" t="s">
        <v>17134</v>
      </c>
      <c r="D12214" s="300" t="s">
        <v>37464</v>
      </c>
    </row>
    <row r="12215" spans="1:4">
      <c r="B12215" s="290" t="s">
        <v>57802</v>
      </c>
    </row>
    <row r="12216" spans="1:4">
      <c r="A12216" s="309">
        <v>13031</v>
      </c>
      <c r="B12216" s="290" t="s">
        <v>36842</v>
      </c>
      <c r="C12216" s="291" t="s">
        <v>17134</v>
      </c>
      <c r="D12216" s="300" t="s">
        <v>22074</v>
      </c>
    </row>
    <row r="12217" spans="1:4">
      <c r="B12217" s="290" t="s">
        <v>36845</v>
      </c>
    </row>
    <row r="12218" spans="1:4">
      <c r="A12218" s="309">
        <v>13033</v>
      </c>
      <c r="B12218" s="290" t="s">
        <v>27497</v>
      </c>
      <c r="C12218" s="291" t="s">
        <v>16412</v>
      </c>
      <c r="D12218" s="300" t="s">
        <v>2773</v>
      </c>
    </row>
    <row r="12219" spans="1:4">
      <c r="A12219" s="309">
        <v>13034</v>
      </c>
      <c r="B12219" s="290" t="s">
        <v>27496</v>
      </c>
      <c r="C12219" s="291" t="s">
        <v>16412</v>
      </c>
      <c r="D12219" s="300" t="s">
        <v>1701</v>
      </c>
    </row>
    <row r="12220" spans="1:4">
      <c r="A12220" s="309">
        <v>13035</v>
      </c>
      <c r="B12220" s="290" t="s">
        <v>27494</v>
      </c>
      <c r="C12220" s="291" t="s">
        <v>16412</v>
      </c>
      <c r="D12220" s="300" t="s">
        <v>31433</v>
      </c>
    </row>
    <row r="12221" spans="1:4">
      <c r="A12221" s="309">
        <v>13036</v>
      </c>
      <c r="B12221" s="290" t="s">
        <v>30565</v>
      </c>
      <c r="C12221" s="291" t="s">
        <v>16412</v>
      </c>
      <c r="D12221" s="300" t="s">
        <v>471</v>
      </c>
    </row>
    <row r="12222" spans="1:4">
      <c r="A12222" s="309">
        <v>13037</v>
      </c>
      <c r="B12222" s="290" t="s">
        <v>17460</v>
      </c>
      <c r="C12222" s="291" t="s">
        <v>21</v>
      </c>
      <c r="D12222" s="300" t="s">
        <v>1996</v>
      </c>
    </row>
    <row r="12223" spans="1:4">
      <c r="A12223" s="309">
        <v>13039</v>
      </c>
      <c r="B12223" s="290" t="s">
        <v>21877</v>
      </c>
      <c r="C12223" s="291" t="s">
        <v>17134</v>
      </c>
      <c r="D12223" s="300" t="s">
        <v>37965</v>
      </c>
    </row>
    <row r="12224" spans="1:4">
      <c r="A12224" s="309">
        <v>13040</v>
      </c>
      <c r="B12224" s="290" t="s">
        <v>21872</v>
      </c>
      <c r="C12224" s="291" t="s">
        <v>16412</v>
      </c>
      <c r="D12224" s="300" t="s">
        <v>57803</v>
      </c>
    </row>
    <row r="12225" spans="1:4">
      <c r="A12225" s="309">
        <v>13041</v>
      </c>
      <c r="B12225" s="290" t="s">
        <v>18818</v>
      </c>
      <c r="C12225" s="291" t="s">
        <v>32</v>
      </c>
      <c r="D12225" s="300" t="s">
        <v>516</v>
      </c>
    </row>
    <row r="12226" spans="1:4">
      <c r="A12226" s="309">
        <v>13043</v>
      </c>
      <c r="B12226" s="290" t="s">
        <v>57641</v>
      </c>
      <c r="C12226" s="291" t="s">
        <v>17254</v>
      </c>
      <c r="D12226" s="300" t="s">
        <v>123</v>
      </c>
    </row>
    <row r="12227" spans="1:4">
      <c r="A12227" s="309">
        <v>13046</v>
      </c>
      <c r="B12227" s="290" t="s">
        <v>57804</v>
      </c>
      <c r="C12227" s="291" t="s">
        <v>17254</v>
      </c>
      <c r="D12227" s="300" t="s">
        <v>123</v>
      </c>
    </row>
    <row r="12228" spans="1:4">
      <c r="A12228" s="309">
        <v>13047</v>
      </c>
      <c r="B12228" s="290" t="s">
        <v>57805</v>
      </c>
      <c r="C12228" s="291" t="s">
        <v>17254</v>
      </c>
      <c r="D12228" s="300" t="s">
        <v>2551</v>
      </c>
    </row>
    <row r="12229" spans="1:4">
      <c r="A12229" s="309">
        <v>13053</v>
      </c>
      <c r="B12229" s="290" t="s">
        <v>36824</v>
      </c>
      <c r="C12229" s="291" t="s">
        <v>17134</v>
      </c>
      <c r="D12229" s="300" t="s">
        <v>57806</v>
      </c>
    </row>
    <row r="12230" spans="1:4">
      <c r="B12230" s="290" t="s">
        <v>36858</v>
      </c>
    </row>
    <row r="12231" spans="1:4">
      <c r="A12231" s="309">
        <v>13055</v>
      </c>
      <c r="B12231" s="290" t="s">
        <v>57807</v>
      </c>
      <c r="C12231" s="291" t="s">
        <v>32</v>
      </c>
      <c r="D12231" s="300" t="s">
        <v>2077</v>
      </c>
    </row>
    <row r="12232" spans="1:4">
      <c r="A12232" s="309">
        <v>13056</v>
      </c>
      <c r="B12232" s="290" t="s">
        <v>57808</v>
      </c>
      <c r="C12232" s="291" t="s">
        <v>16412</v>
      </c>
      <c r="D12232" s="300">
        <v>80.5</v>
      </c>
    </row>
    <row r="12233" spans="1:4">
      <c r="B12233" s="290" t="s">
        <v>57809</v>
      </c>
    </row>
    <row r="12234" spans="1:4">
      <c r="A12234" s="309">
        <v>13057</v>
      </c>
      <c r="B12234" s="290" t="s">
        <v>57810</v>
      </c>
      <c r="C12234" s="291" t="s">
        <v>16412</v>
      </c>
      <c r="D12234" s="300" t="s">
        <v>53287</v>
      </c>
    </row>
    <row r="12235" spans="1:4">
      <c r="A12235" s="309">
        <v>13058</v>
      </c>
      <c r="B12235" s="290" t="s">
        <v>57811</v>
      </c>
      <c r="C12235" s="291" t="s">
        <v>16412</v>
      </c>
      <c r="D12235" s="300" t="s">
        <v>57812</v>
      </c>
    </row>
    <row r="12236" spans="1:4">
      <c r="B12236" s="290" t="s">
        <v>57813</v>
      </c>
    </row>
    <row r="12237" spans="1:4">
      <c r="A12237" s="309">
        <v>13061</v>
      </c>
      <c r="B12237" s="290" t="s">
        <v>57814</v>
      </c>
      <c r="C12237" s="291" t="s">
        <v>16412</v>
      </c>
      <c r="D12237" s="300" t="s">
        <v>57815</v>
      </c>
    </row>
    <row r="12238" spans="1:4">
      <c r="B12238" s="290" t="s">
        <v>16866</v>
      </c>
    </row>
    <row r="12239" spans="1:4">
      <c r="A12239" s="309">
        <v>13062</v>
      </c>
      <c r="B12239" s="290" t="s">
        <v>57816</v>
      </c>
      <c r="C12239" s="291" t="s">
        <v>17134</v>
      </c>
      <c r="D12239" s="300" t="s">
        <v>30424</v>
      </c>
    </row>
    <row r="12240" spans="1:4">
      <c r="B12240" s="290" t="s">
        <v>57817</v>
      </c>
    </row>
    <row r="12241" spans="1:4">
      <c r="A12241" s="309">
        <v>13063</v>
      </c>
      <c r="B12241" s="290" t="s">
        <v>57818</v>
      </c>
      <c r="C12241" s="291" t="s">
        <v>17134</v>
      </c>
      <c r="D12241" s="300" t="s">
        <v>57819</v>
      </c>
    </row>
    <row r="12242" spans="1:4">
      <c r="B12242" s="290" t="s">
        <v>57820</v>
      </c>
    </row>
    <row r="12243" spans="1:4">
      <c r="A12243" s="309">
        <v>13064</v>
      </c>
      <c r="B12243" s="290" t="s">
        <v>57821</v>
      </c>
      <c r="C12243" s="291" t="s">
        <v>17134</v>
      </c>
      <c r="D12243" s="300" t="s">
        <v>16922</v>
      </c>
    </row>
    <row r="12244" spans="1:4">
      <c r="B12244" s="290" t="s">
        <v>57822</v>
      </c>
    </row>
    <row r="12245" spans="1:4">
      <c r="A12245" s="309">
        <v>13065</v>
      </c>
      <c r="B12245" s="290" t="s">
        <v>57823</v>
      </c>
      <c r="C12245" s="291" t="s">
        <v>17134</v>
      </c>
      <c r="D12245" s="300" t="s">
        <v>57824</v>
      </c>
    </row>
    <row r="12246" spans="1:4">
      <c r="D12246" s="291" t="s">
        <v>30702</v>
      </c>
    </row>
    <row r="12247" spans="1:4">
      <c r="B12247" s="298" t="s">
        <v>36504</v>
      </c>
    </row>
    <row r="12248" spans="1:4">
      <c r="B12248" s="302"/>
    </row>
    <row r="12249" spans="1:4">
      <c r="B12249" s="298" t="s">
        <v>30674</v>
      </c>
      <c r="C12249" s="299" t="s">
        <v>51461</v>
      </c>
    </row>
    <row r="12250" spans="1:4">
      <c r="D12250" s="299" t="s">
        <v>51462</v>
      </c>
    </row>
    <row r="12251" spans="1:4">
      <c r="A12251" s="299" t="s">
        <v>16137</v>
      </c>
      <c r="B12251" s="298" t="s">
        <v>51463</v>
      </c>
      <c r="C12251" s="299" t="s">
        <v>51464</v>
      </c>
    </row>
    <row r="12252" spans="1:4">
      <c r="A12252" s="309">
        <v>13066</v>
      </c>
      <c r="B12252" s="290" t="s">
        <v>57825</v>
      </c>
      <c r="C12252" s="291" t="s">
        <v>162</v>
      </c>
      <c r="D12252" s="300" t="s">
        <v>57826</v>
      </c>
    </row>
    <row r="12253" spans="1:4">
      <c r="A12253" s="309">
        <v>13067</v>
      </c>
      <c r="B12253" s="290" t="s">
        <v>57827</v>
      </c>
      <c r="C12253" s="291" t="s">
        <v>16412</v>
      </c>
      <c r="D12253" s="300" t="s">
        <v>820</v>
      </c>
    </row>
    <row r="12254" spans="1:4">
      <c r="A12254" s="309">
        <v>13068</v>
      </c>
      <c r="B12254" s="290" t="s">
        <v>57828</v>
      </c>
      <c r="C12254" s="291" t="s">
        <v>17134</v>
      </c>
      <c r="D12254" s="300" t="s">
        <v>57829</v>
      </c>
    </row>
    <row r="12255" spans="1:4">
      <c r="A12255" s="309">
        <v>13069</v>
      </c>
      <c r="B12255" s="290" t="s">
        <v>57830</v>
      </c>
      <c r="C12255" s="291" t="s">
        <v>16412</v>
      </c>
      <c r="D12255" s="300" t="s">
        <v>57831</v>
      </c>
    </row>
    <row r="12256" spans="1:4">
      <c r="A12256" s="309">
        <v>13070</v>
      </c>
      <c r="B12256" s="290" t="s">
        <v>57832</v>
      </c>
      <c r="C12256" s="291" t="s">
        <v>16412</v>
      </c>
      <c r="D12256" s="300" t="s">
        <v>57833</v>
      </c>
    </row>
    <row r="12257" spans="1:4">
      <c r="A12257" s="309">
        <v>13071</v>
      </c>
      <c r="B12257" s="290" t="s">
        <v>57834</v>
      </c>
      <c r="C12257" s="291" t="s">
        <v>16412</v>
      </c>
      <c r="D12257" s="307" t="s">
        <v>57835</v>
      </c>
    </row>
    <row r="12258" spans="1:4">
      <c r="A12258" s="309">
        <v>13072</v>
      </c>
      <c r="B12258" s="290" t="s">
        <v>57836</v>
      </c>
      <c r="C12258" s="291" t="s">
        <v>16412</v>
      </c>
      <c r="D12258" s="307" t="s">
        <v>57837</v>
      </c>
    </row>
    <row r="12259" spans="1:4">
      <c r="A12259" s="309">
        <v>13073</v>
      </c>
      <c r="B12259" s="290" t="s">
        <v>57838</v>
      </c>
      <c r="C12259" s="291" t="s">
        <v>17254</v>
      </c>
      <c r="D12259" s="300" t="s">
        <v>1776</v>
      </c>
    </row>
    <row r="12260" spans="1:4">
      <c r="A12260" s="309">
        <v>13074</v>
      </c>
      <c r="B12260" s="290" t="s">
        <v>57839</v>
      </c>
      <c r="C12260" s="291" t="s">
        <v>17254</v>
      </c>
      <c r="D12260" s="300" t="s">
        <v>1776</v>
      </c>
    </row>
    <row r="12261" spans="1:4">
      <c r="A12261" s="309">
        <v>13075</v>
      </c>
      <c r="B12261" s="290" t="s">
        <v>57840</v>
      </c>
      <c r="C12261" s="291" t="s">
        <v>17254</v>
      </c>
      <c r="D12261" s="300" t="s">
        <v>1776</v>
      </c>
    </row>
    <row r="12262" spans="1:4">
      <c r="A12262" s="309">
        <v>13076</v>
      </c>
      <c r="B12262" s="290" t="s">
        <v>57841</v>
      </c>
      <c r="C12262" s="291" t="s">
        <v>32</v>
      </c>
      <c r="D12262" s="300" t="s">
        <v>57842</v>
      </c>
    </row>
    <row r="12263" spans="1:4">
      <c r="A12263" s="309">
        <v>13077</v>
      </c>
      <c r="B12263" s="290" t="s">
        <v>57843</v>
      </c>
      <c r="C12263" s="291" t="s">
        <v>243</v>
      </c>
      <c r="D12263" s="300" t="s">
        <v>39005</v>
      </c>
    </row>
    <row r="12264" spans="1:4">
      <c r="A12264" s="309">
        <v>13078</v>
      </c>
      <c r="B12264" s="290" t="s">
        <v>57844</v>
      </c>
      <c r="C12264" s="291" t="s">
        <v>243</v>
      </c>
      <c r="D12264" s="300" t="s">
        <v>39136</v>
      </c>
    </row>
    <row r="12265" spans="1:4">
      <c r="A12265" s="309">
        <v>13079</v>
      </c>
      <c r="B12265" s="290" t="s">
        <v>57845</v>
      </c>
      <c r="C12265" s="291" t="s">
        <v>17254</v>
      </c>
      <c r="D12265" s="300" t="s">
        <v>123</v>
      </c>
    </row>
    <row r="12266" spans="1:4">
      <c r="A12266" s="309">
        <v>13080</v>
      </c>
      <c r="B12266" s="290" t="s">
        <v>57846</v>
      </c>
      <c r="C12266" s="291" t="s">
        <v>17254</v>
      </c>
      <c r="D12266" s="300" t="s">
        <v>123</v>
      </c>
    </row>
    <row r="12267" spans="1:4">
      <c r="A12267" s="309">
        <v>13081</v>
      </c>
      <c r="B12267" s="290" t="s">
        <v>57847</v>
      </c>
      <c r="C12267" s="291" t="s">
        <v>17254</v>
      </c>
      <c r="D12267" s="300" t="s">
        <v>2551</v>
      </c>
    </row>
    <row r="12268" spans="1:4">
      <c r="A12268" s="309">
        <v>13082</v>
      </c>
      <c r="B12268" s="290" t="s">
        <v>57848</v>
      </c>
      <c r="C12268" s="291" t="s">
        <v>17254</v>
      </c>
      <c r="D12268" s="300" t="s">
        <v>2551</v>
      </c>
    </row>
    <row r="12269" spans="1:4">
      <c r="A12269" s="309">
        <v>13083</v>
      </c>
      <c r="B12269" s="290" t="s">
        <v>57849</v>
      </c>
      <c r="C12269" s="291" t="s">
        <v>17254</v>
      </c>
      <c r="D12269" s="300" t="s">
        <v>2551</v>
      </c>
    </row>
    <row r="12270" spans="1:4">
      <c r="A12270" s="309">
        <v>13084</v>
      </c>
      <c r="B12270" s="290" t="s">
        <v>57850</v>
      </c>
      <c r="C12270" s="291" t="s">
        <v>17254</v>
      </c>
      <c r="D12270" s="300" t="s">
        <v>2551</v>
      </c>
    </row>
    <row r="12271" spans="1:4">
      <c r="A12271" s="309">
        <v>13085</v>
      </c>
      <c r="B12271" s="290" t="s">
        <v>57851</v>
      </c>
      <c r="C12271" s="291" t="s">
        <v>17254</v>
      </c>
      <c r="D12271" s="300" t="s">
        <v>2551</v>
      </c>
    </row>
    <row r="12272" spans="1:4">
      <c r="A12272" s="309">
        <v>13086</v>
      </c>
      <c r="B12272" s="290" t="s">
        <v>57852</v>
      </c>
      <c r="C12272" s="291" t="s">
        <v>17254</v>
      </c>
      <c r="D12272" s="300" t="s">
        <v>2551</v>
      </c>
    </row>
    <row r="12273" spans="1:4">
      <c r="A12273" s="309">
        <v>13087</v>
      </c>
      <c r="B12273" s="290" t="s">
        <v>57853</v>
      </c>
      <c r="C12273" s="291" t="s">
        <v>17254</v>
      </c>
      <c r="D12273" s="300" t="s">
        <v>1776</v>
      </c>
    </row>
    <row r="12274" spans="1:4">
      <c r="A12274" s="309">
        <v>13088</v>
      </c>
      <c r="B12274" s="290" t="s">
        <v>57854</v>
      </c>
      <c r="C12274" s="291" t="s">
        <v>17254</v>
      </c>
      <c r="D12274" s="300" t="s">
        <v>1776</v>
      </c>
    </row>
    <row r="12275" spans="1:4">
      <c r="A12275" s="309">
        <v>13089</v>
      </c>
      <c r="B12275" s="290" t="s">
        <v>57855</v>
      </c>
      <c r="C12275" s="291" t="s">
        <v>17254</v>
      </c>
      <c r="D12275" s="300" t="s">
        <v>1776</v>
      </c>
    </row>
    <row r="12276" spans="1:4">
      <c r="A12276" s="309">
        <v>13090</v>
      </c>
      <c r="B12276" s="290" t="s">
        <v>57856</v>
      </c>
      <c r="C12276" s="291" t="s">
        <v>17254</v>
      </c>
      <c r="D12276" s="300" t="s">
        <v>123</v>
      </c>
    </row>
    <row r="12277" spans="1:4">
      <c r="A12277" s="309">
        <v>13091</v>
      </c>
      <c r="B12277" s="290" t="s">
        <v>57857</v>
      </c>
      <c r="C12277" s="291" t="s">
        <v>17254</v>
      </c>
      <c r="D12277" s="300" t="s">
        <v>123</v>
      </c>
    </row>
    <row r="12278" spans="1:4">
      <c r="A12278" s="309">
        <v>13092</v>
      </c>
      <c r="B12278" s="290" t="s">
        <v>57858</v>
      </c>
      <c r="C12278" s="291" t="s">
        <v>17254</v>
      </c>
      <c r="D12278" s="300" t="s">
        <v>1776</v>
      </c>
    </row>
    <row r="12279" spans="1:4">
      <c r="A12279" s="309">
        <v>13093</v>
      </c>
      <c r="B12279" s="290" t="s">
        <v>57859</v>
      </c>
      <c r="C12279" s="291" t="s">
        <v>17254</v>
      </c>
      <c r="D12279" s="300" t="s">
        <v>123</v>
      </c>
    </row>
    <row r="12280" spans="1:4">
      <c r="A12280" s="309">
        <v>13094</v>
      </c>
      <c r="B12280" s="290" t="s">
        <v>57860</v>
      </c>
      <c r="C12280" s="291" t="s">
        <v>17254</v>
      </c>
      <c r="D12280" s="300" t="s">
        <v>123</v>
      </c>
    </row>
    <row r="12281" spans="1:4">
      <c r="A12281" s="309">
        <v>13095</v>
      </c>
      <c r="B12281" s="290" t="s">
        <v>57861</v>
      </c>
      <c r="C12281" s="291" t="s">
        <v>17254</v>
      </c>
      <c r="D12281" s="300" t="s">
        <v>123</v>
      </c>
    </row>
    <row r="12282" spans="1:4">
      <c r="A12282" s="309">
        <v>13096</v>
      </c>
      <c r="B12282" s="290" t="s">
        <v>57862</v>
      </c>
      <c r="C12282" s="291" t="s">
        <v>17254</v>
      </c>
      <c r="D12282" s="300" t="s">
        <v>123</v>
      </c>
    </row>
    <row r="12283" spans="1:4">
      <c r="A12283" s="309">
        <v>13097</v>
      </c>
      <c r="B12283" s="290" t="s">
        <v>57863</v>
      </c>
      <c r="C12283" s="291" t="s">
        <v>17254</v>
      </c>
      <c r="D12283" s="300" t="s">
        <v>2551</v>
      </c>
    </row>
    <row r="12284" spans="1:4">
      <c r="A12284" s="309">
        <v>13098</v>
      </c>
      <c r="B12284" s="290" t="s">
        <v>57864</v>
      </c>
      <c r="C12284" s="291" t="s">
        <v>21</v>
      </c>
      <c r="D12284" s="307" t="s">
        <v>57865</v>
      </c>
    </row>
    <row r="12285" spans="1:4">
      <c r="D12285" s="291" t="s">
        <v>30702</v>
      </c>
    </row>
    <row r="12286" spans="1:4">
      <c r="B12286" s="298" t="s">
        <v>36513</v>
      </c>
    </row>
    <row r="12287" spans="1:4">
      <c r="A12287" s="302"/>
      <c r="B12287" s="302"/>
      <c r="C12287" s="302"/>
      <c r="D12287" s="302"/>
    </row>
    <row r="12288" spans="1:4">
      <c r="B12288" s="298" t="s">
        <v>30674</v>
      </c>
      <c r="C12288" s="299" t="s">
        <v>51461</v>
      </c>
    </row>
    <row r="12289" spans="1:4">
      <c r="D12289" s="299" t="s">
        <v>51462</v>
      </c>
    </row>
    <row r="12290" spans="1:4">
      <c r="A12290" s="299" t="s">
        <v>16137</v>
      </c>
      <c r="B12290" s="298" t="s">
        <v>51463</v>
      </c>
      <c r="C12290" s="299" t="s">
        <v>51464</v>
      </c>
    </row>
    <row r="12291" spans="1:4">
      <c r="A12291" s="309">
        <v>13099</v>
      </c>
      <c r="B12291" s="290" t="s">
        <v>57866</v>
      </c>
      <c r="C12291" s="291" t="s">
        <v>16412</v>
      </c>
      <c r="D12291" s="301" t="s">
        <v>57867</v>
      </c>
    </row>
    <row r="12292" spans="1:4">
      <c r="A12292" s="309">
        <v>13100</v>
      </c>
      <c r="B12292" s="290" t="s">
        <v>57868</v>
      </c>
      <c r="C12292" s="291" t="s">
        <v>16412</v>
      </c>
      <c r="D12292" s="301" t="s">
        <v>21511</v>
      </c>
    </row>
    <row r="12293" spans="1:4">
      <c r="A12293" s="309">
        <v>13101</v>
      </c>
      <c r="B12293" s="290" t="s">
        <v>57869</v>
      </c>
      <c r="C12293" s="291" t="s">
        <v>16412</v>
      </c>
      <c r="D12293" s="301" t="s">
        <v>19034</v>
      </c>
    </row>
    <row r="12294" spans="1:4">
      <c r="B12294" s="290" t="s">
        <v>57870</v>
      </c>
    </row>
    <row r="12295" spans="1:4">
      <c r="A12295" s="309">
        <v>13102</v>
      </c>
      <c r="B12295" s="290" t="s">
        <v>57871</v>
      </c>
      <c r="C12295" s="291" t="s">
        <v>17254</v>
      </c>
      <c r="D12295" s="300" t="s">
        <v>273</v>
      </c>
    </row>
    <row r="12296" spans="1:4">
      <c r="A12296" s="309">
        <v>13103</v>
      </c>
      <c r="B12296" s="290" t="s">
        <v>57872</v>
      </c>
      <c r="C12296" s="291" t="s">
        <v>17254</v>
      </c>
      <c r="D12296" s="300" t="s">
        <v>2527</v>
      </c>
    </row>
    <row r="12297" spans="1:4">
      <c r="A12297" s="309">
        <v>13104</v>
      </c>
      <c r="B12297" s="290" t="s">
        <v>57873</v>
      </c>
      <c r="C12297" s="291" t="s">
        <v>17254</v>
      </c>
      <c r="D12297" s="300" t="s">
        <v>2527</v>
      </c>
    </row>
    <row r="12298" spans="1:4">
      <c r="A12298" s="309">
        <v>13105</v>
      </c>
      <c r="B12298" s="290" t="s">
        <v>57874</v>
      </c>
      <c r="C12298" s="291" t="s">
        <v>17254</v>
      </c>
      <c r="D12298" s="300" t="s">
        <v>2527</v>
      </c>
    </row>
    <row r="12299" spans="1:4">
      <c r="A12299" s="309">
        <v>13106</v>
      </c>
      <c r="B12299" s="290" t="s">
        <v>57875</v>
      </c>
      <c r="C12299" s="291" t="s">
        <v>17254</v>
      </c>
      <c r="D12299" s="300" t="s">
        <v>2527</v>
      </c>
    </row>
    <row r="12300" spans="1:4">
      <c r="A12300" s="309">
        <v>13107</v>
      </c>
      <c r="B12300" s="290" t="s">
        <v>57876</v>
      </c>
      <c r="C12300" s="291" t="s">
        <v>17254</v>
      </c>
      <c r="D12300" s="300" t="s">
        <v>2527</v>
      </c>
    </row>
    <row r="12301" spans="1:4">
      <c r="A12301" s="309">
        <v>13108</v>
      </c>
      <c r="B12301" s="290" t="s">
        <v>57877</v>
      </c>
      <c r="C12301" s="291" t="s">
        <v>17254</v>
      </c>
      <c r="D12301" s="300" t="s">
        <v>2527</v>
      </c>
    </row>
    <row r="12302" spans="1:4">
      <c r="A12302" s="309">
        <v>13109</v>
      </c>
      <c r="B12302" s="290" t="s">
        <v>57878</v>
      </c>
      <c r="C12302" s="291" t="s">
        <v>17254</v>
      </c>
      <c r="D12302" s="300" t="s">
        <v>2527</v>
      </c>
    </row>
    <row r="12303" spans="1:4">
      <c r="A12303" s="309">
        <v>13110</v>
      </c>
      <c r="B12303" s="290" t="s">
        <v>57879</v>
      </c>
      <c r="C12303" s="291" t="s">
        <v>17254</v>
      </c>
      <c r="D12303" s="300" t="s">
        <v>2527</v>
      </c>
    </row>
    <row r="12304" spans="1:4">
      <c r="A12304" s="309">
        <v>13111</v>
      </c>
      <c r="B12304" s="290" t="s">
        <v>57880</v>
      </c>
      <c r="C12304" s="291" t="s">
        <v>17254</v>
      </c>
      <c r="D12304" s="300" t="s">
        <v>2527</v>
      </c>
    </row>
    <row r="12305" spans="1:4">
      <c r="A12305" s="309">
        <v>13112</v>
      </c>
      <c r="B12305" s="290" t="s">
        <v>57881</v>
      </c>
      <c r="C12305" s="291" t="s">
        <v>17254</v>
      </c>
      <c r="D12305" s="300" t="s">
        <v>2527</v>
      </c>
    </row>
    <row r="12306" spans="1:4">
      <c r="A12306" s="309">
        <v>13113</v>
      </c>
      <c r="B12306" s="290" t="s">
        <v>57882</v>
      </c>
      <c r="C12306" s="291" t="s">
        <v>17254</v>
      </c>
      <c r="D12306" s="300" t="s">
        <v>2527</v>
      </c>
    </row>
    <row r="12307" spans="1:4">
      <c r="A12307" s="309">
        <v>13114</v>
      </c>
      <c r="B12307" s="290" t="s">
        <v>57883</v>
      </c>
      <c r="C12307" s="291" t="s">
        <v>17254</v>
      </c>
      <c r="D12307" s="300" t="s">
        <v>2527</v>
      </c>
    </row>
    <row r="12308" spans="1:4">
      <c r="A12308" s="309">
        <v>13115</v>
      </c>
      <c r="B12308" s="290" t="s">
        <v>57884</v>
      </c>
      <c r="C12308" s="291" t="s">
        <v>17254</v>
      </c>
      <c r="D12308" s="300" t="s">
        <v>2527</v>
      </c>
    </row>
    <row r="12309" spans="1:4">
      <c r="A12309" s="309">
        <v>13116</v>
      </c>
      <c r="B12309" s="290" t="s">
        <v>57885</v>
      </c>
      <c r="C12309" s="291" t="s">
        <v>17254</v>
      </c>
      <c r="D12309" s="300" t="s">
        <v>2527</v>
      </c>
    </row>
    <row r="12310" spans="1:4">
      <c r="A12310" s="309">
        <v>13117</v>
      </c>
      <c r="B12310" s="290" t="s">
        <v>57886</v>
      </c>
      <c r="C12310" s="291" t="s">
        <v>17254</v>
      </c>
      <c r="D12310" s="300" t="s">
        <v>2527</v>
      </c>
    </row>
    <row r="12311" spans="1:4">
      <c r="A12311" s="309">
        <v>13118</v>
      </c>
      <c r="B12311" s="290" t="s">
        <v>57887</v>
      </c>
      <c r="C12311" s="291" t="s">
        <v>17254</v>
      </c>
      <c r="D12311" s="300" t="s">
        <v>2527</v>
      </c>
    </row>
    <row r="12312" spans="1:4">
      <c r="A12312" s="309">
        <v>13119</v>
      </c>
      <c r="B12312" s="290" t="s">
        <v>57888</v>
      </c>
      <c r="C12312" s="291" t="s">
        <v>17254</v>
      </c>
      <c r="D12312" s="300" t="s">
        <v>2527</v>
      </c>
    </row>
    <row r="12313" spans="1:4">
      <c r="A12313" s="309">
        <v>13120</v>
      </c>
      <c r="B12313" s="290" t="s">
        <v>57889</v>
      </c>
      <c r="C12313" s="291" t="s">
        <v>17254</v>
      </c>
      <c r="D12313" s="300" t="s">
        <v>2527</v>
      </c>
    </row>
    <row r="12314" spans="1:4">
      <c r="A12314" s="309">
        <v>13121</v>
      </c>
      <c r="B12314" s="290" t="s">
        <v>57890</v>
      </c>
      <c r="C12314" s="291" t="s">
        <v>17254</v>
      </c>
      <c r="D12314" s="300" t="s">
        <v>2527</v>
      </c>
    </row>
    <row r="12315" spans="1:4">
      <c r="A12315" s="309">
        <v>13122</v>
      </c>
      <c r="B12315" s="290" t="s">
        <v>57891</v>
      </c>
      <c r="C12315" s="291" t="s">
        <v>17254</v>
      </c>
      <c r="D12315" s="300" t="s">
        <v>2527</v>
      </c>
    </row>
    <row r="12316" spans="1:4">
      <c r="A12316" s="309">
        <v>13123</v>
      </c>
      <c r="B12316" s="290" t="s">
        <v>57892</v>
      </c>
      <c r="C12316" s="291" t="s">
        <v>17254</v>
      </c>
      <c r="D12316" s="300" t="s">
        <v>2527</v>
      </c>
    </row>
    <row r="12317" spans="1:4">
      <c r="A12317" s="309">
        <v>13124</v>
      </c>
      <c r="B12317" s="290" t="s">
        <v>57893</v>
      </c>
      <c r="C12317" s="291" t="s">
        <v>17254</v>
      </c>
      <c r="D12317" s="300" t="s">
        <v>2527</v>
      </c>
    </row>
    <row r="12318" spans="1:4">
      <c r="A12318" s="309">
        <v>13125</v>
      </c>
      <c r="B12318" s="290" t="s">
        <v>57894</v>
      </c>
      <c r="C12318" s="291" t="s">
        <v>17254</v>
      </c>
      <c r="D12318" s="300" t="s">
        <v>123</v>
      </c>
    </row>
    <row r="12319" spans="1:4">
      <c r="A12319" s="309">
        <v>13126</v>
      </c>
      <c r="B12319" s="290" t="s">
        <v>57895</v>
      </c>
      <c r="C12319" s="291" t="s">
        <v>17254</v>
      </c>
      <c r="D12319" s="300" t="s">
        <v>123</v>
      </c>
    </row>
    <row r="12320" spans="1:4">
      <c r="A12320" s="309">
        <v>13127</v>
      </c>
      <c r="B12320" s="290" t="s">
        <v>57896</v>
      </c>
      <c r="C12320" s="291" t="s">
        <v>17254</v>
      </c>
      <c r="D12320" s="300" t="s">
        <v>2551</v>
      </c>
    </row>
    <row r="12321" spans="1:4">
      <c r="A12321" s="309">
        <v>13128</v>
      </c>
      <c r="B12321" s="290" t="s">
        <v>57897</v>
      </c>
      <c r="C12321" s="291" t="s">
        <v>17254</v>
      </c>
      <c r="D12321" s="300" t="s">
        <v>2551</v>
      </c>
    </row>
    <row r="12322" spans="1:4">
      <c r="A12322" s="309">
        <v>13129</v>
      </c>
      <c r="B12322" s="290" t="s">
        <v>57898</v>
      </c>
      <c r="C12322" s="291" t="s">
        <v>17254</v>
      </c>
      <c r="D12322" s="300" t="s">
        <v>123</v>
      </c>
    </row>
    <row r="12323" spans="1:4">
      <c r="A12323" s="309">
        <v>13130</v>
      </c>
      <c r="B12323" s="290" t="s">
        <v>57899</v>
      </c>
      <c r="C12323" s="291" t="s">
        <v>17254</v>
      </c>
      <c r="D12323" s="300" t="s">
        <v>123</v>
      </c>
    </row>
    <row r="12324" spans="1:4">
      <c r="D12324" s="291" t="s">
        <v>30702</v>
      </c>
    </row>
    <row r="12325" spans="1:4">
      <c r="B12325" s="298" t="s">
        <v>36526</v>
      </c>
    </row>
    <row r="12326" spans="1:4">
      <c r="A12326" s="302"/>
      <c r="B12326" s="302"/>
      <c r="C12326" s="302"/>
    </row>
    <row r="12327" spans="1:4">
      <c r="B12327" s="298" t="s">
        <v>30674</v>
      </c>
      <c r="C12327" s="299" t="s">
        <v>51461</v>
      </c>
    </row>
    <row r="12328" spans="1:4">
      <c r="D12328" s="299" t="s">
        <v>51462</v>
      </c>
    </row>
    <row r="12329" spans="1:4">
      <c r="A12329" s="299" t="s">
        <v>16137</v>
      </c>
      <c r="B12329" s="298" t="s">
        <v>51463</v>
      </c>
      <c r="C12329" s="299" t="s">
        <v>51464</v>
      </c>
    </row>
    <row r="12330" spans="1:4">
      <c r="A12330" s="309">
        <v>13131</v>
      </c>
      <c r="B12330" s="290" t="s">
        <v>57900</v>
      </c>
      <c r="C12330" s="291" t="s">
        <v>17254</v>
      </c>
      <c r="D12330" s="300" t="s">
        <v>123</v>
      </c>
    </row>
    <row r="12331" spans="1:4">
      <c r="A12331" s="309">
        <v>13132</v>
      </c>
      <c r="B12331" s="290" t="s">
        <v>57901</v>
      </c>
      <c r="C12331" s="291" t="s">
        <v>17254</v>
      </c>
      <c r="D12331" s="300" t="s">
        <v>123</v>
      </c>
    </row>
    <row r="12332" spans="1:4">
      <c r="A12332" s="309">
        <v>13133</v>
      </c>
      <c r="B12332" s="290" t="s">
        <v>57902</v>
      </c>
      <c r="C12332" s="291" t="s">
        <v>16412</v>
      </c>
      <c r="D12332" s="300" t="s">
        <v>625</v>
      </c>
    </row>
    <row r="12333" spans="1:4">
      <c r="A12333" s="309">
        <v>13134</v>
      </c>
      <c r="B12333" s="290" t="s">
        <v>57903</v>
      </c>
      <c r="C12333" s="291" t="s">
        <v>16412</v>
      </c>
      <c r="D12333" s="300" t="s">
        <v>57904</v>
      </c>
    </row>
    <row r="12334" spans="1:4">
      <c r="B12334" s="290" t="s">
        <v>57905</v>
      </c>
    </row>
    <row r="12335" spans="1:4">
      <c r="A12335" s="309">
        <v>13135</v>
      </c>
      <c r="B12335" s="290" t="s">
        <v>57906</v>
      </c>
      <c r="C12335" s="291" t="s">
        <v>16412</v>
      </c>
      <c r="D12335" s="301" t="s">
        <v>57907</v>
      </c>
    </row>
    <row r="12336" spans="1:4">
      <c r="B12336" s="290" t="s">
        <v>57908</v>
      </c>
    </row>
    <row r="12337" spans="1:4">
      <c r="A12337" s="309">
        <v>13136</v>
      </c>
      <c r="B12337" s="290" t="s">
        <v>57909</v>
      </c>
      <c r="C12337" s="291" t="s">
        <v>16412</v>
      </c>
      <c r="D12337" s="301" t="s">
        <v>57867</v>
      </c>
    </row>
    <row r="12338" spans="1:4">
      <c r="B12338" s="290" t="s">
        <v>57910</v>
      </c>
    </row>
    <row r="12339" spans="1:4">
      <c r="A12339" s="309">
        <v>13137</v>
      </c>
      <c r="B12339" s="290" t="s">
        <v>57911</v>
      </c>
      <c r="C12339" s="291" t="s">
        <v>16412</v>
      </c>
      <c r="D12339" s="300" t="s">
        <v>57912</v>
      </c>
    </row>
    <row r="12340" spans="1:4">
      <c r="A12340" s="309">
        <v>13138</v>
      </c>
      <c r="B12340" s="290" t="s">
        <v>57913</v>
      </c>
      <c r="C12340" s="291" t="s">
        <v>16412</v>
      </c>
      <c r="D12340" s="307" t="s">
        <v>57914</v>
      </c>
    </row>
    <row r="12341" spans="1:4">
      <c r="B12341" s="290" t="s">
        <v>57915</v>
      </c>
    </row>
    <row r="12342" spans="1:4">
      <c r="A12342" s="309">
        <v>13140</v>
      </c>
      <c r="B12342" s="290" t="s">
        <v>57916</v>
      </c>
      <c r="C12342" s="291" t="s">
        <v>32</v>
      </c>
      <c r="D12342" s="300" t="s">
        <v>2029</v>
      </c>
    </row>
    <row r="12343" spans="1:4">
      <c r="A12343" s="309">
        <v>13141</v>
      </c>
      <c r="B12343" s="290" t="s">
        <v>57917</v>
      </c>
      <c r="C12343" s="291" t="s">
        <v>32</v>
      </c>
      <c r="D12343" s="300" t="s">
        <v>1255</v>
      </c>
    </row>
    <row r="12344" spans="1:4">
      <c r="A12344" s="309">
        <v>13142</v>
      </c>
      <c r="B12344" s="290" t="s">
        <v>57918</v>
      </c>
      <c r="C12344" s="291" t="s">
        <v>32</v>
      </c>
      <c r="D12344" s="300" t="s">
        <v>1516</v>
      </c>
    </row>
    <row r="12345" spans="1:4">
      <c r="A12345" s="309">
        <v>13143</v>
      </c>
      <c r="B12345" s="290" t="s">
        <v>57919</v>
      </c>
      <c r="C12345" s="291" t="s">
        <v>32</v>
      </c>
      <c r="D12345" s="300" t="s">
        <v>32813</v>
      </c>
    </row>
    <row r="12346" spans="1:4">
      <c r="A12346" s="309">
        <v>13144</v>
      </c>
      <c r="B12346" s="290" t="s">
        <v>57920</v>
      </c>
      <c r="C12346" s="291" t="s">
        <v>32</v>
      </c>
      <c r="D12346" s="300" t="s">
        <v>1263</v>
      </c>
    </row>
    <row r="12347" spans="1:4">
      <c r="A12347" s="309">
        <v>13145</v>
      </c>
      <c r="B12347" s="290" t="s">
        <v>57921</v>
      </c>
      <c r="C12347" s="291" t="s">
        <v>32</v>
      </c>
      <c r="D12347" s="300" t="s">
        <v>583</v>
      </c>
    </row>
    <row r="12348" spans="1:4">
      <c r="A12348" s="309">
        <v>13146</v>
      </c>
      <c r="B12348" s="290" t="s">
        <v>57922</v>
      </c>
      <c r="C12348" s="291" t="s">
        <v>32</v>
      </c>
      <c r="D12348" s="300" t="s">
        <v>36206</v>
      </c>
    </row>
    <row r="12349" spans="1:4">
      <c r="A12349" s="309">
        <v>13147</v>
      </c>
      <c r="B12349" s="290" t="s">
        <v>57923</v>
      </c>
      <c r="C12349" s="291" t="s">
        <v>16412</v>
      </c>
      <c r="D12349" s="307" t="s">
        <v>57924</v>
      </c>
    </row>
    <row r="12350" spans="1:4">
      <c r="A12350" s="309">
        <v>13148</v>
      </c>
      <c r="B12350" s="290" t="s">
        <v>57925</v>
      </c>
      <c r="C12350" s="291" t="s">
        <v>32</v>
      </c>
      <c r="D12350" s="300" t="s">
        <v>24644</v>
      </c>
    </row>
    <row r="12351" spans="1:4">
      <c r="A12351" s="309">
        <v>13149</v>
      </c>
      <c r="B12351" s="290" t="s">
        <v>57926</v>
      </c>
      <c r="C12351" s="291" t="s">
        <v>32</v>
      </c>
      <c r="D12351" s="300" t="s">
        <v>1575</v>
      </c>
    </row>
    <row r="12352" spans="1:4">
      <c r="A12352" s="309">
        <v>13150</v>
      </c>
      <c r="B12352" s="290" t="s">
        <v>57927</v>
      </c>
      <c r="C12352" s="291" t="s">
        <v>32</v>
      </c>
      <c r="D12352" s="300" t="s">
        <v>2300</v>
      </c>
    </row>
    <row r="12353" spans="1:4">
      <c r="A12353" s="309">
        <v>13151</v>
      </c>
      <c r="B12353" s="290" t="s">
        <v>57928</v>
      </c>
      <c r="C12353" s="291" t="s">
        <v>32</v>
      </c>
      <c r="D12353" s="300" t="s">
        <v>908</v>
      </c>
    </row>
    <row r="12354" spans="1:4">
      <c r="A12354" s="309">
        <v>13152</v>
      </c>
      <c r="B12354" s="290" t="s">
        <v>57929</v>
      </c>
      <c r="C12354" s="291" t="s">
        <v>32</v>
      </c>
      <c r="D12354" s="300" t="s">
        <v>2597</v>
      </c>
    </row>
    <row r="12355" spans="1:4">
      <c r="A12355" s="309">
        <v>13153</v>
      </c>
      <c r="B12355" s="290" t="s">
        <v>57930</v>
      </c>
      <c r="C12355" s="291" t="s">
        <v>32</v>
      </c>
      <c r="D12355" s="300" t="s">
        <v>2279</v>
      </c>
    </row>
    <row r="12356" spans="1:4">
      <c r="A12356" s="309">
        <v>13154</v>
      </c>
      <c r="B12356" s="290" t="s">
        <v>57931</v>
      </c>
      <c r="C12356" s="291" t="s">
        <v>16412</v>
      </c>
      <c r="D12356" s="301" t="s">
        <v>57932</v>
      </c>
    </row>
    <row r="12357" spans="1:4">
      <c r="B12357" s="290" t="s">
        <v>57933</v>
      </c>
    </row>
    <row r="12358" spans="1:4">
      <c r="B12358" s="290" t="s">
        <v>57934</v>
      </c>
    </row>
    <row r="12359" spans="1:4">
      <c r="A12359" s="309">
        <v>13155</v>
      </c>
      <c r="B12359" s="290" t="s">
        <v>57935</v>
      </c>
      <c r="C12359" s="291" t="s">
        <v>19835</v>
      </c>
      <c r="D12359" s="301" t="s">
        <v>57936</v>
      </c>
    </row>
    <row r="12360" spans="1:4">
      <c r="B12360" s="290" t="s">
        <v>57937</v>
      </c>
    </row>
    <row r="12361" spans="1:4">
      <c r="A12361" s="309">
        <v>13156</v>
      </c>
      <c r="B12361" s="290" t="s">
        <v>57938</v>
      </c>
      <c r="C12361" s="291" t="s">
        <v>16412</v>
      </c>
      <c r="D12361" s="300" t="s">
        <v>54799</v>
      </c>
    </row>
    <row r="12362" spans="1:4">
      <c r="A12362" s="309">
        <v>13157</v>
      </c>
      <c r="B12362" s="290" t="s">
        <v>57939</v>
      </c>
      <c r="C12362" s="291" t="s">
        <v>16412</v>
      </c>
      <c r="D12362" s="300" t="s">
        <v>57940</v>
      </c>
    </row>
    <row r="12363" spans="1:4">
      <c r="B12363" s="290" t="s">
        <v>57941</v>
      </c>
    </row>
    <row r="12364" spans="1:4">
      <c r="A12364" s="309">
        <v>13158</v>
      </c>
      <c r="B12364" s="290" t="s">
        <v>57942</v>
      </c>
      <c r="C12364" s="291" t="s">
        <v>32</v>
      </c>
      <c r="D12364" s="300" t="s">
        <v>30386</v>
      </c>
    </row>
    <row r="12365" spans="1:4">
      <c r="A12365" s="309">
        <v>13159</v>
      </c>
      <c r="B12365" s="290" t="s">
        <v>57943</v>
      </c>
      <c r="C12365" s="291" t="s">
        <v>16412</v>
      </c>
      <c r="D12365" s="300" t="s">
        <v>249</v>
      </c>
    </row>
    <row r="12366" spans="1:4">
      <c r="A12366" s="309">
        <v>13160</v>
      </c>
      <c r="B12366" s="290" t="s">
        <v>57944</v>
      </c>
      <c r="C12366" s="291" t="s">
        <v>15</v>
      </c>
      <c r="D12366" s="300" t="s">
        <v>506</v>
      </c>
    </row>
    <row r="12367" spans="1:4">
      <c r="A12367" s="309">
        <v>13161</v>
      </c>
      <c r="B12367" s="290" t="s">
        <v>57945</v>
      </c>
      <c r="C12367" s="291" t="s">
        <v>15</v>
      </c>
      <c r="D12367" s="300" t="s">
        <v>339</v>
      </c>
    </row>
    <row r="12368" spans="1:4">
      <c r="D12368" s="291" t="s">
        <v>30702</v>
      </c>
    </row>
    <row r="12369" spans="1:4">
      <c r="B12369" s="298" t="s">
        <v>36532</v>
      </c>
    </row>
    <row r="12370" spans="1:4">
      <c r="B12370" s="302"/>
    </row>
    <row r="12371" spans="1:4">
      <c r="B12371" s="298" t="s">
        <v>30674</v>
      </c>
      <c r="C12371" s="299" t="s">
        <v>51461</v>
      </c>
    </row>
    <row r="12372" spans="1:4">
      <c r="D12372" s="299" t="s">
        <v>51462</v>
      </c>
    </row>
    <row r="12373" spans="1:4">
      <c r="A12373" s="299" t="s">
        <v>16137</v>
      </c>
      <c r="B12373" s="298" t="s">
        <v>51463</v>
      </c>
      <c r="C12373" s="299" t="s">
        <v>51464</v>
      </c>
    </row>
    <row r="12374" spans="1:4">
      <c r="A12374" s="309">
        <v>13162</v>
      </c>
      <c r="B12374" s="290" t="s">
        <v>57946</v>
      </c>
      <c r="C12374" s="291" t="s">
        <v>30</v>
      </c>
      <c r="D12374" s="307" t="s">
        <v>57947</v>
      </c>
    </row>
    <row r="12375" spans="1:4">
      <c r="B12375" s="290" t="s">
        <v>57948</v>
      </c>
    </row>
    <row r="12376" spans="1:4">
      <c r="A12376" s="309">
        <v>13163</v>
      </c>
      <c r="B12376" s="290" t="s">
        <v>57949</v>
      </c>
      <c r="C12376" s="291" t="s">
        <v>32</v>
      </c>
      <c r="D12376" s="300" t="s">
        <v>29469</v>
      </c>
    </row>
    <row r="12377" spans="1:4">
      <c r="A12377" s="309">
        <v>13164</v>
      </c>
      <c r="B12377" s="290" t="s">
        <v>57950</v>
      </c>
      <c r="C12377" s="291" t="s">
        <v>16412</v>
      </c>
      <c r="D12377" s="300" t="s">
        <v>57951</v>
      </c>
    </row>
    <row r="12378" spans="1:4">
      <c r="A12378" s="309">
        <v>13165</v>
      </c>
      <c r="B12378" s="290" t="s">
        <v>57952</v>
      </c>
      <c r="C12378" s="291" t="s">
        <v>16412</v>
      </c>
      <c r="D12378" s="300" t="s">
        <v>3608</v>
      </c>
    </row>
    <row r="12379" spans="1:4">
      <c r="A12379" s="309">
        <v>13166</v>
      </c>
      <c r="B12379" s="290" t="s">
        <v>57953</v>
      </c>
      <c r="C12379" s="291" t="s">
        <v>15</v>
      </c>
      <c r="D12379" s="300" t="s">
        <v>18215</v>
      </c>
    </row>
    <row r="12380" spans="1:4">
      <c r="A12380" s="309">
        <v>13167</v>
      </c>
      <c r="B12380" s="290" t="s">
        <v>57954</v>
      </c>
      <c r="C12380" s="291" t="s">
        <v>15</v>
      </c>
      <c r="D12380" s="300" t="s">
        <v>18215</v>
      </c>
    </row>
    <row r="12381" spans="1:4">
      <c r="A12381" s="309">
        <v>13169</v>
      </c>
      <c r="B12381" s="290" t="s">
        <v>57955</v>
      </c>
      <c r="C12381" s="291" t="s">
        <v>32</v>
      </c>
      <c r="D12381" s="300" t="s">
        <v>57956</v>
      </c>
    </row>
    <row r="12382" spans="1:4">
      <c r="A12382" s="309">
        <v>13170</v>
      </c>
      <c r="B12382" s="290" t="s">
        <v>57957</v>
      </c>
      <c r="C12382" s="291" t="s">
        <v>32</v>
      </c>
      <c r="D12382" s="300" t="s">
        <v>38764</v>
      </c>
    </row>
    <row r="12383" spans="1:4">
      <c r="A12383" s="309">
        <v>13172</v>
      </c>
      <c r="B12383" s="290" t="s">
        <v>29179</v>
      </c>
      <c r="C12383" s="291" t="s">
        <v>15</v>
      </c>
      <c r="D12383" s="300" t="s">
        <v>339</v>
      </c>
    </row>
    <row r="12384" spans="1:4">
      <c r="A12384" s="309">
        <v>13173</v>
      </c>
      <c r="B12384" s="290" t="s">
        <v>57958</v>
      </c>
      <c r="C12384" s="291" t="s">
        <v>15</v>
      </c>
      <c r="D12384" s="300" t="s">
        <v>339</v>
      </c>
    </row>
    <row r="12385" spans="1:4">
      <c r="A12385" s="309">
        <v>13174</v>
      </c>
      <c r="B12385" s="290" t="s">
        <v>57959</v>
      </c>
      <c r="C12385" s="291" t="s">
        <v>16412</v>
      </c>
      <c r="D12385" s="300" t="s">
        <v>57960</v>
      </c>
    </row>
    <row r="12386" spans="1:4">
      <c r="A12386" s="309">
        <v>13175</v>
      </c>
      <c r="B12386" s="290" t="s">
        <v>57961</v>
      </c>
      <c r="C12386" s="291" t="s">
        <v>16771</v>
      </c>
      <c r="D12386" s="300" t="s">
        <v>662</v>
      </c>
    </row>
    <row r="12387" spans="1:4">
      <c r="A12387" s="309">
        <v>13176</v>
      </c>
      <c r="B12387" s="290" t="s">
        <v>57962</v>
      </c>
      <c r="C12387" s="291" t="s">
        <v>16412</v>
      </c>
      <c r="D12387" s="307" t="s">
        <v>57963</v>
      </c>
    </row>
    <row r="12388" spans="1:4">
      <c r="A12388" s="309">
        <v>13177</v>
      </c>
      <c r="B12388" s="290" t="s">
        <v>57964</v>
      </c>
      <c r="C12388" s="291" t="s">
        <v>16412</v>
      </c>
      <c r="D12388" s="300" t="s">
        <v>57965</v>
      </c>
    </row>
    <row r="12389" spans="1:4">
      <c r="A12389" s="309">
        <v>13178</v>
      </c>
      <c r="B12389" s="290" t="s">
        <v>57966</v>
      </c>
      <c r="C12389" s="291" t="s">
        <v>16412</v>
      </c>
      <c r="D12389" s="300" t="s">
        <v>51306</v>
      </c>
    </row>
    <row r="12390" spans="1:4">
      <c r="A12390" s="309">
        <v>13179</v>
      </c>
      <c r="B12390" s="290" t="s">
        <v>57967</v>
      </c>
      <c r="C12390" s="291" t="s">
        <v>16412</v>
      </c>
      <c r="D12390" s="300" t="s">
        <v>51306</v>
      </c>
    </row>
    <row r="12391" spans="1:4">
      <c r="A12391" s="309">
        <v>13180</v>
      </c>
      <c r="B12391" s="290" t="s">
        <v>57968</v>
      </c>
      <c r="C12391" s="291" t="s">
        <v>16412</v>
      </c>
      <c r="D12391" s="300" t="s">
        <v>57969</v>
      </c>
    </row>
    <row r="12392" spans="1:4">
      <c r="A12392" s="309">
        <v>13181</v>
      </c>
      <c r="B12392" s="290" t="s">
        <v>57970</v>
      </c>
      <c r="C12392" s="291" t="s">
        <v>16412</v>
      </c>
      <c r="D12392" s="300" t="s">
        <v>57971</v>
      </c>
    </row>
    <row r="12393" spans="1:4">
      <c r="A12393" s="309">
        <v>13182</v>
      </c>
      <c r="B12393" s="290" t="s">
        <v>57972</v>
      </c>
      <c r="C12393" s="291" t="s">
        <v>16412</v>
      </c>
      <c r="D12393" s="300" t="s">
        <v>512</v>
      </c>
    </row>
    <row r="12394" spans="1:4">
      <c r="A12394" s="309">
        <v>13183</v>
      </c>
      <c r="B12394" s="290" t="s">
        <v>57973</v>
      </c>
      <c r="C12394" s="291" t="s">
        <v>16412</v>
      </c>
      <c r="D12394" s="300" t="s">
        <v>57974</v>
      </c>
    </row>
    <row r="12395" spans="1:4">
      <c r="A12395" s="309">
        <v>13184</v>
      </c>
      <c r="B12395" s="290" t="s">
        <v>57975</v>
      </c>
      <c r="C12395" s="291" t="s">
        <v>16412</v>
      </c>
      <c r="D12395" s="300" t="s">
        <v>2697</v>
      </c>
    </row>
    <row r="12396" spans="1:4">
      <c r="A12396" s="309">
        <v>13185</v>
      </c>
      <c r="B12396" s="290" t="s">
        <v>57976</v>
      </c>
      <c r="C12396" s="291" t="s">
        <v>16412</v>
      </c>
      <c r="D12396" s="300" t="s">
        <v>57977</v>
      </c>
    </row>
    <row r="12397" spans="1:4">
      <c r="A12397" s="309">
        <v>13186</v>
      </c>
      <c r="B12397" s="290" t="s">
        <v>57978</v>
      </c>
      <c r="C12397" s="291" t="s">
        <v>16412</v>
      </c>
      <c r="D12397" s="300" t="s">
        <v>4331</v>
      </c>
    </row>
    <row r="12398" spans="1:4">
      <c r="A12398" s="309">
        <v>13187</v>
      </c>
      <c r="B12398" s="290" t="s">
        <v>57979</v>
      </c>
      <c r="C12398" s="291" t="s">
        <v>16412</v>
      </c>
      <c r="D12398" s="291" t="s">
        <v>519</v>
      </c>
    </row>
    <row r="12399" spans="1:4">
      <c r="A12399" s="309">
        <v>13188</v>
      </c>
      <c r="B12399" s="290" t="s">
        <v>57980</v>
      </c>
      <c r="C12399" s="291" t="s">
        <v>17134</v>
      </c>
      <c r="D12399" s="300" t="s">
        <v>57981</v>
      </c>
    </row>
    <row r="12400" spans="1:4">
      <c r="A12400" s="309">
        <v>13189</v>
      </c>
      <c r="B12400" s="290" t="s">
        <v>57982</v>
      </c>
      <c r="C12400" s="291" t="s">
        <v>16412</v>
      </c>
      <c r="D12400" s="300" t="s">
        <v>57983</v>
      </c>
    </row>
    <row r="12401" spans="1:4">
      <c r="A12401" s="309">
        <v>13190</v>
      </c>
      <c r="B12401" s="290" t="s">
        <v>57984</v>
      </c>
      <c r="C12401" s="291" t="s">
        <v>16412</v>
      </c>
      <c r="D12401" s="300" t="s">
        <v>57985</v>
      </c>
    </row>
    <row r="12402" spans="1:4">
      <c r="A12402" s="309">
        <v>13191</v>
      </c>
      <c r="B12402" s="290" t="s">
        <v>57986</v>
      </c>
      <c r="C12402" s="291" t="s">
        <v>16412</v>
      </c>
      <c r="D12402" s="300" t="s">
        <v>57987</v>
      </c>
    </row>
    <row r="12403" spans="1:4">
      <c r="A12403" s="309">
        <v>13192</v>
      </c>
      <c r="B12403" s="290" t="s">
        <v>57988</v>
      </c>
      <c r="C12403" s="291" t="s">
        <v>17134</v>
      </c>
      <c r="D12403" s="300" t="s">
        <v>57989</v>
      </c>
    </row>
    <row r="12404" spans="1:4">
      <c r="B12404" s="290" t="s">
        <v>57990</v>
      </c>
    </row>
    <row r="12405" spans="1:4">
      <c r="A12405" s="309">
        <v>13193</v>
      </c>
      <c r="B12405" s="290" t="s">
        <v>57991</v>
      </c>
      <c r="C12405" s="291" t="s">
        <v>16412</v>
      </c>
      <c r="D12405" s="307" t="s">
        <v>57992</v>
      </c>
    </row>
    <row r="12406" spans="1:4">
      <c r="B12406" s="290" t="s">
        <v>57993</v>
      </c>
    </row>
    <row r="12407" spans="1:4">
      <c r="B12407" s="290" t="s">
        <v>57994</v>
      </c>
    </row>
    <row r="12408" spans="1:4">
      <c r="A12408" s="309">
        <v>13194</v>
      </c>
      <c r="B12408" s="290" t="s">
        <v>57995</v>
      </c>
      <c r="C12408" s="291" t="s">
        <v>32</v>
      </c>
      <c r="D12408" s="300" t="s">
        <v>855</v>
      </c>
    </row>
    <row r="12409" spans="1:4">
      <c r="D12409" s="291" t="s">
        <v>30702</v>
      </c>
    </row>
    <row r="12410" spans="1:4">
      <c r="B12410" s="298" t="s">
        <v>36544</v>
      </c>
    </row>
    <row r="12411" spans="1:4">
      <c r="B12411" s="302"/>
    </row>
    <row r="12412" spans="1:4">
      <c r="B12412" s="298" t="s">
        <v>30674</v>
      </c>
      <c r="C12412" s="299" t="s">
        <v>51461</v>
      </c>
    </row>
    <row r="12413" spans="1:4">
      <c r="D12413" s="299" t="s">
        <v>51462</v>
      </c>
    </row>
    <row r="12414" spans="1:4">
      <c r="A12414" s="299" t="s">
        <v>16137</v>
      </c>
      <c r="B12414" s="298" t="s">
        <v>51463</v>
      </c>
      <c r="C12414" s="299" t="s">
        <v>51464</v>
      </c>
    </row>
    <row r="12415" spans="1:4">
      <c r="A12415" s="309">
        <v>13195</v>
      </c>
      <c r="B12415" s="290" t="s">
        <v>57996</v>
      </c>
      <c r="C12415" s="291" t="s">
        <v>243</v>
      </c>
      <c r="D12415" s="300" t="s">
        <v>57997</v>
      </c>
    </row>
    <row r="12416" spans="1:4">
      <c r="A12416" s="309">
        <v>13196</v>
      </c>
      <c r="B12416" s="290" t="s">
        <v>57998</v>
      </c>
      <c r="C12416" s="291" t="s">
        <v>21</v>
      </c>
      <c r="D12416" s="301" t="s">
        <v>57999</v>
      </c>
    </row>
    <row r="12417" spans="1:4">
      <c r="A12417" s="309">
        <v>13197</v>
      </c>
      <c r="B12417" s="290" t="s">
        <v>57998</v>
      </c>
      <c r="C12417" s="291" t="s">
        <v>15</v>
      </c>
      <c r="D12417" s="300" t="s">
        <v>39946</v>
      </c>
    </row>
    <row r="12418" spans="1:4">
      <c r="A12418" s="309">
        <v>13198</v>
      </c>
      <c r="B12418" s="290" t="s">
        <v>58000</v>
      </c>
      <c r="C12418" s="291" t="s">
        <v>16412</v>
      </c>
      <c r="D12418" s="307" t="s">
        <v>58001</v>
      </c>
    </row>
    <row r="12419" spans="1:4">
      <c r="B12419" s="290" t="s">
        <v>57550</v>
      </c>
    </row>
    <row r="12420" spans="1:4">
      <c r="B12420" s="290" t="s">
        <v>16866</v>
      </c>
    </row>
    <row r="12421" spans="1:4">
      <c r="A12421" s="309">
        <v>13199</v>
      </c>
      <c r="B12421" s="290" t="s">
        <v>58002</v>
      </c>
      <c r="C12421" s="291" t="s">
        <v>16412</v>
      </c>
      <c r="D12421" s="301" t="s">
        <v>58003</v>
      </c>
    </row>
    <row r="12422" spans="1:4">
      <c r="B12422" s="290" t="s">
        <v>58004</v>
      </c>
    </row>
    <row r="12423" spans="1:4">
      <c r="A12423" s="309">
        <v>13200</v>
      </c>
      <c r="B12423" s="290" t="s">
        <v>58005</v>
      </c>
      <c r="C12423" s="291" t="s">
        <v>17134</v>
      </c>
      <c r="D12423" s="300" t="s">
        <v>58006</v>
      </c>
    </row>
    <row r="12424" spans="1:4">
      <c r="B12424" s="290" t="s">
        <v>58007</v>
      </c>
    </row>
    <row r="12425" spans="1:4">
      <c r="A12425" s="309">
        <v>13201</v>
      </c>
      <c r="B12425" s="290" t="s">
        <v>58008</v>
      </c>
      <c r="C12425" s="291" t="s">
        <v>17254</v>
      </c>
      <c r="D12425" s="300" t="s">
        <v>2134</v>
      </c>
    </row>
    <row r="12426" spans="1:4">
      <c r="B12426" s="290" t="s">
        <v>58009</v>
      </c>
    </row>
    <row r="12427" spans="1:4">
      <c r="A12427" s="309">
        <v>13202</v>
      </c>
      <c r="B12427" s="290" t="s">
        <v>58010</v>
      </c>
      <c r="C12427" s="291" t="s">
        <v>16412</v>
      </c>
      <c r="D12427" s="307" t="s">
        <v>58011</v>
      </c>
    </row>
    <row r="12428" spans="1:4">
      <c r="B12428" s="290" t="s">
        <v>58012</v>
      </c>
    </row>
    <row r="12429" spans="1:4">
      <c r="B12429" s="290" t="s">
        <v>58013</v>
      </c>
    </row>
    <row r="12430" spans="1:4">
      <c r="A12430" s="309">
        <v>13203</v>
      </c>
      <c r="B12430" s="290" t="s">
        <v>58014</v>
      </c>
      <c r="C12430" s="291" t="s">
        <v>16412</v>
      </c>
      <c r="D12430" s="300" t="s">
        <v>58015</v>
      </c>
    </row>
    <row r="12431" spans="1:4">
      <c r="B12431" s="290" t="s">
        <v>58016</v>
      </c>
    </row>
    <row r="12432" spans="1:4">
      <c r="B12432" s="290" t="s">
        <v>58017</v>
      </c>
    </row>
    <row r="12433" spans="1:4">
      <c r="A12433" s="309">
        <v>13204</v>
      </c>
      <c r="B12433" s="290" t="s">
        <v>58018</v>
      </c>
      <c r="C12433" s="291" t="s">
        <v>18112</v>
      </c>
      <c r="D12433" s="300" t="s">
        <v>58019</v>
      </c>
    </row>
    <row r="12434" spans="1:4">
      <c r="B12434" s="290" t="s">
        <v>58020</v>
      </c>
    </row>
    <row r="12435" spans="1:4">
      <c r="A12435" s="309">
        <v>13205</v>
      </c>
      <c r="B12435" s="290" t="s">
        <v>58021</v>
      </c>
      <c r="C12435" s="291" t="s">
        <v>36921</v>
      </c>
      <c r="D12435" s="300" t="s">
        <v>58022</v>
      </c>
    </row>
    <row r="12436" spans="1:4">
      <c r="A12436" s="309">
        <v>13206</v>
      </c>
      <c r="B12436" s="290" t="s">
        <v>58023</v>
      </c>
      <c r="C12436" s="291" t="s">
        <v>36921</v>
      </c>
      <c r="D12436" s="300" t="s">
        <v>36432</v>
      </c>
    </row>
    <row r="12437" spans="1:4">
      <c r="A12437" s="309">
        <v>13207</v>
      </c>
      <c r="B12437" s="290" t="s">
        <v>58024</v>
      </c>
      <c r="C12437" s="291" t="s">
        <v>36921</v>
      </c>
      <c r="D12437" s="300" t="s">
        <v>1251</v>
      </c>
    </row>
    <row r="12438" spans="1:4">
      <c r="A12438" s="309">
        <v>13208</v>
      </c>
      <c r="B12438" s="290" t="s">
        <v>58025</v>
      </c>
      <c r="C12438" s="291" t="s">
        <v>36921</v>
      </c>
      <c r="D12438" s="300" t="s">
        <v>1204</v>
      </c>
    </row>
    <row r="12439" spans="1:4">
      <c r="A12439" s="309">
        <v>13209</v>
      </c>
      <c r="B12439" s="290" t="s">
        <v>58026</v>
      </c>
      <c r="C12439" s="291" t="s">
        <v>36921</v>
      </c>
      <c r="D12439" s="300" t="s">
        <v>18500</v>
      </c>
    </row>
    <row r="12440" spans="1:4">
      <c r="A12440" s="309">
        <v>13210</v>
      </c>
      <c r="B12440" s="290" t="s">
        <v>58027</v>
      </c>
      <c r="C12440" s="291" t="s">
        <v>36921</v>
      </c>
      <c r="D12440" s="300" t="s">
        <v>2219</v>
      </c>
    </row>
    <row r="12441" spans="1:4">
      <c r="A12441" s="309">
        <v>13211</v>
      </c>
      <c r="B12441" s="290" t="s">
        <v>58028</v>
      </c>
      <c r="C12441" s="291" t="s">
        <v>36921</v>
      </c>
      <c r="D12441" s="300" t="s">
        <v>460</v>
      </c>
    </row>
    <row r="12442" spans="1:4">
      <c r="A12442" s="309">
        <v>13212</v>
      </c>
      <c r="B12442" s="290" t="s">
        <v>58029</v>
      </c>
      <c r="C12442" s="291" t="s">
        <v>19703</v>
      </c>
      <c r="D12442" s="300" t="s">
        <v>58030</v>
      </c>
    </row>
    <row r="12443" spans="1:4">
      <c r="A12443" s="309">
        <v>13213</v>
      </c>
      <c r="B12443" s="290" t="s">
        <v>58031</v>
      </c>
      <c r="C12443" s="291" t="s">
        <v>19703</v>
      </c>
      <c r="D12443" s="300" t="s">
        <v>29116</v>
      </c>
    </row>
    <row r="12444" spans="1:4">
      <c r="A12444" s="309">
        <v>13214</v>
      </c>
      <c r="B12444" s="290" t="s">
        <v>58032</v>
      </c>
      <c r="C12444" s="291" t="s">
        <v>19703</v>
      </c>
      <c r="D12444" s="300" t="s">
        <v>58033</v>
      </c>
    </row>
    <row r="12445" spans="1:4">
      <c r="A12445" s="309">
        <v>13215</v>
      </c>
      <c r="B12445" s="290" t="s">
        <v>58034</v>
      </c>
      <c r="C12445" s="291" t="s">
        <v>19703</v>
      </c>
      <c r="D12445" s="300" t="s">
        <v>58035</v>
      </c>
    </row>
    <row r="12446" spans="1:4">
      <c r="A12446" s="309">
        <v>13216</v>
      </c>
      <c r="B12446" s="290" t="s">
        <v>58036</v>
      </c>
      <c r="C12446" s="291" t="s">
        <v>16412</v>
      </c>
      <c r="D12446" s="300" t="s">
        <v>58037</v>
      </c>
    </row>
    <row r="12447" spans="1:4">
      <c r="B12447" s="290" t="s">
        <v>58038</v>
      </c>
    </row>
    <row r="12448" spans="1:4">
      <c r="A12448" s="309">
        <v>13217</v>
      </c>
      <c r="B12448" s="290" t="s">
        <v>58039</v>
      </c>
      <c r="C12448" s="291" t="s">
        <v>16412</v>
      </c>
      <c r="D12448" s="300" t="s">
        <v>58040</v>
      </c>
    </row>
    <row r="12449" spans="1:4">
      <c r="B12449" s="290" t="s">
        <v>58041</v>
      </c>
    </row>
    <row r="12450" spans="1:4">
      <c r="A12450" s="309">
        <v>13218</v>
      </c>
      <c r="B12450" s="290" t="s">
        <v>58042</v>
      </c>
      <c r="C12450" s="291" t="s">
        <v>17134</v>
      </c>
      <c r="D12450" s="300" t="s">
        <v>33418</v>
      </c>
    </row>
    <row r="12451" spans="1:4">
      <c r="A12451" s="309">
        <v>13219</v>
      </c>
      <c r="B12451" s="290" t="s">
        <v>58043</v>
      </c>
      <c r="C12451" s="291" t="s">
        <v>32</v>
      </c>
      <c r="D12451" s="300" t="s">
        <v>58044</v>
      </c>
    </row>
    <row r="12452" spans="1:4">
      <c r="A12452" s="309">
        <v>13220</v>
      </c>
      <c r="B12452" s="290" t="s">
        <v>58045</v>
      </c>
      <c r="C12452" s="291" t="s">
        <v>16412</v>
      </c>
      <c r="D12452" s="307" t="s">
        <v>58046</v>
      </c>
    </row>
    <row r="12453" spans="1:4">
      <c r="A12453" s="309">
        <v>13222</v>
      </c>
      <c r="B12453" s="290" t="s">
        <v>58047</v>
      </c>
      <c r="C12453" s="291" t="s">
        <v>16412</v>
      </c>
      <c r="D12453" s="300" t="s">
        <v>58048</v>
      </c>
    </row>
    <row r="12454" spans="1:4">
      <c r="A12454" s="309">
        <v>13223</v>
      </c>
      <c r="B12454" s="290" t="s">
        <v>58049</v>
      </c>
      <c r="C12454" s="291" t="s">
        <v>16412</v>
      </c>
      <c r="D12454" s="300" t="s">
        <v>58050</v>
      </c>
    </row>
    <row r="12455" spans="1:4">
      <c r="D12455" s="291" t="s">
        <v>30702</v>
      </c>
    </row>
    <row r="12456" spans="1:4">
      <c r="B12456" s="298" t="s">
        <v>36552</v>
      </c>
    </row>
    <row r="12457" spans="1:4">
      <c r="A12457" s="306"/>
      <c r="B12457" s="302"/>
      <c r="C12457" s="302"/>
    </row>
    <row r="12458" spans="1:4">
      <c r="B12458" s="298" t="s">
        <v>30674</v>
      </c>
      <c r="C12458" s="299" t="s">
        <v>51461</v>
      </c>
    </row>
    <row r="12459" spans="1:4">
      <c r="D12459" s="299" t="s">
        <v>51462</v>
      </c>
    </row>
    <row r="12460" spans="1:4">
      <c r="A12460" s="299" t="s">
        <v>16137</v>
      </c>
      <c r="B12460" s="298" t="s">
        <v>51463</v>
      </c>
      <c r="C12460" s="299" t="s">
        <v>51464</v>
      </c>
    </row>
    <row r="12461" spans="1:4">
      <c r="A12461" s="309">
        <v>13224</v>
      </c>
      <c r="B12461" s="290" t="s">
        <v>58051</v>
      </c>
      <c r="C12461" s="291" t="s">
        <v>16412</v>
      </c>
      <c r="D12461" s="300" t="s">
        <v>57453</v>
      </c>
    </row>
    <row r="12462" spans="1:4">
      <c r="A12462" s="309">
        <v>13225</v>
      </c>
      <c r="B12462" s="290" t="s">
        <v>58052</v>
      </c>
      <c r="C12462" s="291" t="s">
        <v>16412</v>
      </c>
      <c r="D12462" s="300" t="s">
        <v>58053</v>
      </c>
    </row>
    <row r="12463" spans="1:4">
      <c r="A12463" s="309">
        <v>13226</v>
      </c>
      <c r="B12463" s="290" t="s">
        <v>58054</v>
      </c>
      <c r="C12463" s="291" t="s">
        <v>16412</v>
      </c>
      <c r="D12463" s="300" t="s">
        <v>38046</v>
      </c>
    </row>
    <row r="12464" spans="1:4">
      <c r="A12464" s="309">
        <v>13227</v>
      </c>
      <c r="B12464" s="290" t="s">
        <v>58055</v>
      </c>
      <c r="C12464" s="291" t="s">
        <v>16412</v>
      </c>
      <c r="D12464" s="300" t="s">
        <v>58056</v>
      </c>
    </row>
    <row r="12465" spans="1:4">
      <c r="A12465" s="309">
        <v>13228</v>
      </c>
      <c r="B12465" s="290" t="s">
        <v>58057</v>
      </c>
      <c r="C12465" s="291" t="s">
        <v>16412</v>
      </c>
      <c r="D12465" s="300" t="s">
        <v>58058</v>
      </c>
    </row>
    <row r="12466" spans="1:4">
      <c r="B12466" s="290" t="s">
        <v>16866</v>
      </c>
    </row>
    <row r="12467" spans="1:4">
      <c r="A12467" s="309">
        <v>13229</v>
      </c>
      <c r="B12467" s="290" t="s">
        <v>58059</v>
      </c>
      <c r="C12467" s="291" t="s">
        <v>16412</v>
      </c>
      <c r="D12467" s="300" t="s">
        <v>58060</v>
      </c>
    </row>
    <row r="12468" spans="1:4">
      <c r="A12468" s="309">
        <v>13230</v>
      </c>
      <c r="B12468" s="290" t="s">
        <v>58061</v>
      </c>
      <c r="C12468" s="291" t="s">
        <v>16412</v>
      </c>
      <c r="D12468" s="300" t="s">
        <v>58062</v>
      </c>
    </row>
    <row r="12469" spans="1:4">
      <c r="A12469" s="309">
        <v>13231</v>
      </c>
      <c r="B12469" s="290" t="s">
        <v>58063</v>
      </c>
      <c r="C12469" s="291" t="s">
        <v>17134</v>
      </c>
      <c r="D12469" s="300" t="s">
        <v>36968</v>
      </c>
    </row>
    <row r="12470" spans="1:4">
      <c r="B12470" s="290" t="s">
        <v>29122</v>
      </c>
    </row>
    <row r="12471" spans="1:4">
      <c r="A12471" s="309">
        <v>13232</v>
      </c>
      <c r="B12471" s="290" t="s">
        <v>58064</v>
      </c>
      <c r="C12471" s="291" t="s">
        <v>17134</v>
      </c>
      <c r="D12471" s="300" t="s">
        <v>58065</v>
      </c>
    </row>
    <row r="12472" spans="1:4">
      <c r="A12472" s="309">
        <v>13233</v>
      </c>
      <c r="B12472" s="290" t="s">
        <v>58066</v>
      </c>
      <c r="C12472" s="291" t="s">
        <v>32</v>
      </c>
      <c r="D12472" s="300" t="s">
        <v>58067</v>
      </c>
    </row>
    <row r="12473" spans="1:4">
      <c r="B12473" s="290" t="s">
        <v>58068</v>
      </c>
    </row>
    <row r="12474" spans="1:4">
      <c r="A12474" s="309">
        <v>13234</v>
      </c>
      <c r="B12474" s="290" t="s">
        <v>58069</v>
      </c>
      <c r="C12474" s="291" t="s">
        <v>17254</v>
      </c>
      <c r="D12474" s="300" t="s">
        <v>123</v>
      </c>
    </row>
    <row r="12475" spans="1:4">
      <c r="A12475" s="309">
        <v>13235</v>
      </c>
      <c r="B12475" s="290" t="s">
        <v>58070</v>
      </c>
      <c r="C12475" s="291" t="s">
        <v>16412</v>
      </c>
      <c r="D12475" s="300" t="s">
        <v>58071</v>
      </c>
    </row>
    <row r="12476" spans="1:4">
      <c r="A12476" s="309">
        <v>13237</v>
      </c>
      <c r="B12476" s="290" t="s">
        <v>58072</v>
      </c>
      <c r="C12476" s="291" t="s">
        <v>17134</v>
      </c>
      <c r="D12476" s="300" t="s">
        <v>2488</v>
      </c>
    </row>
    <row r="12477" spans="1:4">
      <c r="A12477" s="309">
        <v>13238</v>
      </c>
      <c r="B12477" s="290" t="s">
        <v>58073</v>
      </c>
      <c r="C12477" s="291" t="s">
        <v>17134</v>
      </c>
      <c r="D12477" s="300" t="s">
        <v>58074</v>
      </c>
    </row>
    <row r="12478" spans="1:4">
      <c r="A12478" s="309">
        <v>13239</v>
      </c>
      <c r="B12478" s="290" t="s">
        <v>58075</v>
      </c>
      <c r="C12478" s="291" t="s">
        <v>17134</v>
      </c>
      <c r="D12478" s="300" t="s">
        <v>37503</v>
      </c>
    </row>
    <row r="12479" spans="1:4">
      <c r="A12479" s="309">
        <v>13240</v>
      </c>
      <c r="B12479" s="290" t="s">
        <v>58076</v>
      </c>
      <c r="C12479" s="291" t="s">
        <v>17134</v>
      </c>
      <c r="D12479" s="300" t="s">
        <v>53925</v>
      </c>
    </row>
    <row r="12480" spans="1:4">
      <c r="A12480" s="309">
        <v>13241</v>
      </c>
      <c r="B12480" s="290" t="s">
        <v>58077</v>
      </c>
      <c r="C12480" s="291" t="s">
        <v>16412</v>
      </c>
      <c r="D12480" s="300" t="s">
        <v>46650</v>
      </c>
    </row>
    <row r="12481" spans="1:4">
      <c r="B12481" s="290" t="s">
        <v>58078</v>
      </c>
    </row>
    <row r="12482" spans="1:4">
      <c r="A12482" s="309">
        <v>13242</v>
      </c>
      <c r="B12482" s="290" t="s">
        <v>58079</v>
      </c>
      <c r="C12482" s="291" t="s">
        <v>16412</v>
      </c>
      <c r="D12482" s="300" t="s">
        <v>40404</v>
      </c>
    </row>
    <row r="12483" spans="1:4">
      <c r="B12483" s="290" t="s">
        <v>17577</v>
      </c>
    </row>
    <row r="12484" spans="1:4">
      <c r="A12484" s="309">
        <v>13243</v>
      </c>
      <c r="B12484" s="290" t="s">
        <v>58080</v>
      </c>
      <c r="C12484" s="291" t="s">
        <v>16412</v>
      </c>
      <c r="D12484" s="301" t="s">
        <v>58081</v>
      </c>
    </row>
    <row r="12485" spans="1:4">
      <c r="B12485" s="290" t="s">
        <v>58082</v>
      </c>
    </row>
    <row r="12486" spans="1:4">
      <c r="B12486" s="290" t="s">
        <v>58083</v>
      </c>
    </row>
    <row r="12487" spans="1:4">
      <c r="A12487" s="309">
        <v>13244</v>
      </c>
      <c r="B12487" s="290" t="s">
        <v>58084</v>
      </c>
      <c r="C12487" s="291" t="s">
        <v>16412</v>
      </c>
      <c r="D12487" s="301" t="s">
        <v>58085</v>
      </c>
    </row>
    <row r="12488" spans="1:4">
      <c r="B12488" s="290" t="s">
        <v>58086</v>
      </c>
    </row>
    <row r="12489" spans="1:4">
      <c r="B12489" s="290" t="s">
        <v>53669</v>
      </c>
    </row>
    <row r="12490" spans="1:4">
      <c r="A12490" s="309">
        <v>13245</v>
      </c>
      <c r="B12490" s="290" t="s">
        <v>58087</v>
      </c>
      <c r="C12490" s="291" t="s">
        <v>17134</v>
      </c>
      <c r="D12490" s="300" t="s">
        <v>58088</v>
      </c>
    </row>
    <row r="12491" spans="1:4">
      <c r="A12491" s="309">
        <v>13246</v>
      </c>
      <c r="B12491" s="290" t="s">
        <v>58089</v>
      </c>
      <c r="C12491" s="291" t="s">
        <v>16412</v>
      </c>
      <c r="D12491" s="307" t="s">
        <v>58090</v>
      </c>
    </row>
    <row r="12492" spans="1:4">
      <c r="A12492" s="309">
        <v>13247</v>
      </c>
      <c r="B12492" s="290" t="s">
        <v>58091</v>
      </c>
      <c r="C12492" s="291" t="s">
        <v>16412</v>
      </c>
      <c r="D12492" s="300" t="s">
        <v>58092</v>
      </c>
    </row>
    <row r="12493" spans="1:4">
      <c r="A12493" s="309">
        <v>13248</v>
      </c>
      <c r="B12493" s="290" t="s">
        <v>58093</v>
      </c>
      <c r="C12493" s="291" t="s">
        <v>32</v>
      </c>
      <c r="D12493" s="300" t="s">
        <v>22925</v>
      </c>
    </row>
    <row r="12494" spans="1:4">
      <c r="A12494" s="309">
        <v>13249</v>
      </c>
      <c r="B12494" s="290" t="s">
        <v>58094</v>
      </c>
      <c r="C12494" s="291" t="s">
        <v>16412</v>
      </c>
      <c r="D12494" s="300" t="s">
        <v>40443</v>
      </c>
    </row>
    <row r="12495" spans="1:4">
      <c r="A12495" s="309">
        <v>13250</v>
      </c>
      <c r="B12495" s="290" t="s">
        <v>58095</v>
      </c>
      <c r="C12495" s="291" t="s">
        <v>17134</v>
      </c>
      <c r="D12495" s="300" t="s">
        <v>58096</v>
      </c>
    </row>
    <row r="12496" spans="1:4">
      <c r="A12496" s="309">
        <v>13251</v>
      </c>
      <c r="B12496" s="290" t="s">
        <v>58097</v>
      </c>
      <c r="C12496" s="291" t="s">
        <v>32</v>
      </c>
      <c r="D12496" s="300" t="s">
        <v>37583</v>
      </c>
    </row>
    <row r="12497" spans="1:4">
      <c r="A12497" s="309">
        <v>13252</v>
      </c>
      <c r="B12497" s="290" t="s">
        <v>58098</v>
      </c>
      <c r="C12497" s="291" t="s">
        <v>32</v>
      </c>
      <c r="D12497" s="300" t="s">
        <v>34406</v>
      </c>
    </row>
    <row r="12498" spans="1:4">
      <c r="A12498" s="309">
        <v>13253</v>
      </c>
      <c r="B12498" s="290" t="s">
        <v>58099</v>
      </c>
      <c r="C12498" s="291" t="s">
        <v>32</v>
      </c>
      <c r="D12498" s="300" t="s">
        <v>58100</v>
      </c>
    </row>
    <row r="12499" spans="1:4">
      <c r="D12499" s="291" t="s">
        <v>30702</v>
      </c>
    </row>
    <row r="12500" spans="1:4">
      <c r="B12500" s="298" t="s">
        <v>36561</v>
      </c>
    </row>
    <row r="12501" spans="1:4">
      <c r="A12501" s="306"/>
      <c r="B12501" s="302"/>
      <c r="C12501" s="302"/>
    </row>
    <row r="12502" spans="1:4">
      <c r="B12502" s="298" t="s">
        <v>30674</v>
      </c>
      <c r="C12502" s="299" t="s">
        <v>51461</v>
      </c>
    </row>
    <row r="12503" spans="1:4">
      <c r="D12503" s="299" t="s">
        <v>51462</v>
      </c>
    </row>
    <row r="12504" spans="1:4">
      <c r="A12504" s="299" t="s">
        <v>16137</v>
      </c>
      <c r="B12504" s="298" t="s">
        <v>51463</v>
      </c>
      <c r="C12504" s="299" t="s">
        <v>51464</v>
      </c>
    </row>
    <row r="12505" spans="1:4">
      <c r="A12505" s="309">
        <v>13254</v>
      </c>
      <c r="B12505" s="290" t="s">
        <v>58101</v>
      </c>
      <c r="C12505" s="291" t="s">
        <v>17134</v>
      </c>
      <c r="D12505" s="300" t="s">
        <v>33790</v>
      </c>
    </row>
    <row r="12506" spans="1:4">
      <c r="A12506" s="309">
        <v>13255</v>
      </c>
      <c r="B12506" s="290" t="s">
        <v>58102</v>
      </c>
      <c r="C12506" s="291" t="s">
        <v>17134</v>
      </c>
      <c r="D12506" s="300" t="s">
        <v>58103</v>
      </c>
    </row>
    <row r="12507" spans="1:4">
      <c r="A12507" s="309">
        <v>13256</v>
      </c>
      <c r="B12507" s="290" t="s">
        <v>58104</v>
      </c>
      <c r="C12507" s="291" t="s">
        <v>32</v>
      </c>
      <c r="D12507" s="300" t="s">
        <v>598</v>
      </c>
    </row>
    <row r="12508" spans="1:4">
      <c r="A12508" s="309">
        <v>13257</v>
      </c>
      <c r="B12508" s="290" t="s">
        <v>58105</v>
      </c>
      <c r="C12508" s="291" t="s">
        <v>32</v>
      </c>
      <c r="D12508" s="300" t="s">
        <v>19782</v>
      </c>
    </row>
    <row r="12509" spans="1:4">
      <c r="A12509" s="309">
        <v>13258</v>
      </c>
      <c r="B12509" s="290" t="s">
        <v>58106</v>
      </c>
      <c r="C12509" s="291" t="s">
        <v>30</v>
      </c>
      <c r="D12509" s="300" t="s">
        <v>661</v>
      </c>
    </row>
    <row r="12510" spans="1:4">
      <c r="A12510" s="309">
        <v>13259</v>
      </c>
      <c r="B12510" s="290" t="s">
        <v>58107</v>
      </c>
      <c r="C12510" s="291" t="s">
        <v>30</v>
      </c>
      <c r="D12510" s="300" t="s">
        <v>19588</v>
      </c>
    </row>
    <row r="12511" spans="1:4">
      <c r="A12511" s="309">
        <v>13260</v>
      </c>
      <c r="B12511" s="290" t="s">
        <v>58108</v>
      </c>
      <c r="C12511" s="291" t="s">
        <v>30</v>
      </c>
      <c r="D12511" s="300" t="s">
        <v>88</v>
      </c>
    </row>
    <row r="12512" spans="1:4">
      <c r="A12512" s="309">
        <v>13261</v>
      </c>
      <c r="B12512" s="290" t="s">
        <v>58109</v>
      </c>
      <c r="C12512" s="291" t="s">
        <v>30</v>
      </c>
      <c r="D12512" s="291" t="s">
        <v>276</v>
      </c>
    </row>
    <row r="12513" spans="1:4">
      <c r="A12513" s="309">
        <v>13262</v>
      </c>
      <c r="B12513" s="290" t="s">
        <v>58110</v>
      </c>
      <c r="C12513" s="291" t="s">
        <v>30</v>
      </c>
      <c r="D12513" s="300" t="s">
        <v>850</v>
      </c>
    </row>
    <row r="12514" spans="1:4">
      <c r="A12514" s="309">
        <v>13263</v>
      </c>
      <c r="B12514" s="290" t="s">
        <v>58111</v>
      </c>
      <c r="C12514" s="291" t="s">
        <v>30</v>
      </c>
      <c r="D12514" s="300" t="s">
        <v>253</v>
      </c>
    </row>
    <row r="12515" spans="1:4">
      <c r="A12515" s="309">
        <v>13264</v>
      </c>
      <c r="B12515" s="290" t="s">
        <v>58112</v>
      </c>
      <c r="C12515" s="291" t="s">
        <v>16412</v>
      </c>
      <c r="D12515" s="301" t="s">
        <v>28831</v>
      </c>
    </row>
    <row r="12516" spans="1:4">
      <c r="A12516" s="309">
        <v>13265</v>
      </c>
      <c r="B12516" s="290" t="s">
        <v>58113</v>
      </c>
      <c r="C12516" s="291" t="s">
        <v>16412</v>
      </c>
      <c r="D12516" s="301" t="s">
        <v>29363</v>
      </c>
    </row>
    <row r="12517" spans="1:4">
      <c r="A12517" s="309">
        <v>13266</v>
      </c>
      <c r="B12517" s="290" t="s">
        <v>58114</v>
      </c>
      <c r="C12517" s="291" t="s">
        <v>16412</v>
      </c>
      <c r="D12517" s="301" t="s">
        <v>19045</v>
      </c>
    </row>
    <row r="12518" spans="1:4">
      <c r="A12518" s="309">
        <v>13267</v>
      </c>
      <c r="B12518" s="290" t="s">
        <v>58115</v>
      </c>
      <c r="C12518" s="291" t="s">
        <v>30</v>
      </c>
      <c r="D12518" s="301" t="s">
        <v>21514</v>
      </c>
    </row>
    <row r="12519" spans="1:4">
      <c r="A12519" s="309">
        <v>13268</v>
      </c>
      <c r="B12519" s="290" t="s">
        <v>58116</v>
      </c>
      <c r="C12519" s="291" t="s">
        <v>30</v>
      </c>
      <c r="D12519" s="300" t="s">
        <v>640</v>
      </c>
    </row>
    <row r="12520" spans="1:4">
      <c r="A12520" s="309">
        <v>13269</v>
      </c>
      <c r="B12520" s="290" t="s">
        <v>58117</v>
      </c>
      <c r="C12520" s="291" t="s">
        <v>16412</v>
      </c>
      <c r="D12520" s="301" t="s">
        <v>54617</v>
      </c>
    </row>
    <row r="12521" spans="1:4">
      <c r="A12521" s="309">
        <v>13270</v>
      </c>
      <c r="B12521" s="290" t="s">
        <v>58118</v>
      </c>
      <c r="C12521" s="291" t="s">
        <v>17254</v>
      </c>
      <c r="D12521" s="300" t="s">
        <v>991</v>
      </c>
    </row>
    <row r="12522" spans="1:4">
      <c r="A12522" s="309">
        <v>13271</v>
      </c>
      <c r="B12522" s="290" t="s">
        <v>58119</v>
      </c>
      <c r="C12522" s="291" t="s">
        <v>30</v>
      </c>
      <c r="D12522" s="300" t="s">
        <v>1163</v>
      </c>
    </row>
    <row r="12523" spans="1:4">
      <c r="A12523" s="309">
        <v>13272</v>
      </c>
      <c r="B12523" s="290" t="s">
        <v>58120</v>
      </c>
      <c r="C12523" s="291" t="s">
        <v>30</v>
      </c>
      <c r="D12523" s="300" t="s">
        <v>640</v>
      </c>
    </row>
    <row r="12524" spans="1:4">
      <c r="A12524" s="309">
        <v>13273</v>
      </c>
      <c r="B12524" s="290" t="s">
        <v>58121</v>
      </c>
      <c r="C12524" s="291" t="s">
        <v>17254</v>
      </c>
      <c r="D12524" s="300" t="s">
        <v>123</v>
      </c>
    </row>
    <row r="12525" spans="1:4">
      <c r="A12525" s="309">
        <v>13274</v>
      </c>
      <c r="B12525" s="290" t="s">
        <v>58122</v>
      </c>
      <c r="C12525" s="291" t="s">
        <v>16412</v>
      </c>
      <c r="D12525" s="300" t="s">
        <v>38338</v>
      </c>
    </row>
    <row r="12526" spans="1:4">
      <c r="A12526" s="309">
        <v>13275</v>
      </c>
      <c r="B12526" s="290" t="s">
        <v>58123</v>
      </c>
      <c r="C12526" s="291" t="s">
        <v>16412</v>
      </c>
      <c r="D12526" s="307" t="s">
        <v>58124</v>
      </c>
    </row>
    <row r="12527" spans="1:4">
      <c r="B12527" s="290" t="s">
        <v>58125</v>
      </c>
    </row>
    <row r="12528" spans="1:4">
      <c r="A12528" s="309">
        <v>13276</v>
      </c>
      <c r="B12528" s="290" t="s">
        <v>58126</v>
      </c>
      <c r="C12528" s="291" t="s">
        <v>32</v>
      </c>
      <c r="D12528" s="300" t="s">
        <v>22855</v>
      </c>
    </row>
    <row r="12529" spans="1:4">
      <c r="A12529" s="309">
        <v>13277</v>
      </c>
      <c r="B12529" s="290" t="s">
        <v>58127</v>
      </c>
      <c r="C12529" s="291" t="s">
        <v>16412</v>
      </c>
      <c r="D12529" s="300" t="s">
        <v>2535</v>
      </c>
    </row>
    <row r="12530" spans="1:4">
      <c r="A12530" s="309">
        <v>13278</v>
      </c>
      <c r="B12530" s="290" t="s">
        <v>58128</v>
      </c>
      <c r="C12530" s="291" t="s">
        <v>16412</v>
      </c>
      <c r="D12530" s="300" t="s">
        <v>1528</v>
      </c>
    </row>
    <row r="12531" spans="1:4">
      <c r="A12531" s="309">
        <v>13279</v>
      </c>
      <c r="B12531" s="290" t="s">
        <v>58129</v>
      </c>
      <c r="C12531" s="291" t="s">
        <v>16412</v>
      </c>
      <c r="D12531" s="300" t="s">
        <v>32921</v>
      </c>
    </row>
    <row r="12532" spans="1:4">
      <c r="A12532" s="309">
        <v>13280</v>
      </c>
      <c r="B12532" s="290" t="s">
        <v>58130</v>
      </c>
      <c r="C12532" s="291" t="s">
        <v>16412</v>
      </c>
      <c r="D12532" s="300" t="s">
        <v>1815</v>
      </c>
    </row>
    <row r="12533" spans="1:4">
      <c r="A12533" s="309">
        <v>13281</v>
      </c>
      <c r="B12533" s="290" t="s">
        <v>58131</v>
      </c>
      <c r="C12533" s="291" t="s">
        <v>16412</v>
      </c>
      <c r="D12533" s="300" t="s">
        <v>58132</v>
      </c>
    </row>
    <row r="12534" spans="1:4">
      <c r="B12534" s="290" t="s">
        <v>52238</v>
      </c>
    </row>
    <row r="12535" spans="1:4">
      <c r="A12535" s="309">
        <v>13282</v>
      </c>
      <c r="B12535" s="290" t="s">
        <v>58133</v>
      </c>
      <c r="C12535" s="291" t="s">
        <v>16412</v>
      </c>
      <c r="D12535" s="307" t="s">
        <v>34994</v>
      </c>
    </row>
    <row r="12536" spans="1:4">
      <c r="A12536" s="309">
        <v>13283</v>
      </c>
      <c r="B12536" s="290" t="s">
        <v>58134</v>
      </c>
      <c r="C12536" s="291" t="s">
        <v>16412</v>
      </c>
      <c r="D12536" s="301" t="s">
        <v>58135</v>
      </c>
    </row>
    <row r="12537" spans="1:4">
      <c r="A12537" s="309">
        <v>13284</v>
      </c>
      <c r="B12537" s="290" t="s">
        <v>58136</v>
      </c>
      <c r="C12537" s="291" t="s">
        <v>16412</v>
      </c>
      <c r="D12537" s="300" t="s">
        <v>58137</v>
      </c>
    </row>
    <row r="12538" spans="1:4">
      <c r="A12538" s="309">
        <v>13285</v>
      </c>
      <c r="B12538" s="290" t="s">
        <v>58138</v>
      </c>
      <c r="C12538" s="291" t="s">
        <v>16412</v>
      </c>
      <c r="D12538" s="300" t="s">
        <v>33184</v>
      </c>
    </row>
    <row r="12539" spans="1:4">
      <c r="D12539" s="291" t="s">
        <v>30702</v>
      </c>
    </row>
    <row r="12540" spans="1:4">
      <c r="B12540" s="298" t="s">
        <v>36577</v>
      </c>
    </row>
    <row r="12541" spans="1:4">
      <c r="A12541" s="306"/>
      <c r="B12541" s="302"/>
      <c r="C12541" s="302"/>
      <c r="D12541" s="302"/>
    </row>
    <row r="12542" spans="1:4">
      <c r="B12542" s="298" t="s">
        <v>30674</v>
      </c>
      <c r="C12542" s="299" t="s">
        <v>51461</v>
      </c>
    </row>
    <row r="12543" spans="1:4">
      <c r="D12543" s="299" t="s">
        <v>51462</v>
      </c>
    </row>
    <row r="12544" spans="1:4">
      <c r="A12544" s="299" t="s">
        <v>16137</v>
      </c>
      <c r="B12544" s="298" t="s">
        <v>51463</v>
      </c>
      <c r="C12544" s="299" t="s">
        <v>51464</v>
      </c>
    </row>
    <row r="12545" spans="1:4">
      <c r="A12545" s="309">
        <v>13286</v>
      </c>
      <c r="B12545" s="290" t="s">
        <v>58139</v>
      </c>
      <c r="C12545" s="291" t="s">
        <v>16412</v>
      </c>
      <c r="D12545" s="300" t="s">
        <v>12366</v>
      </c>
    </row>
    <row r="12546" spans="1:4">
      <c r="A12546" s="309">
        <v>13287</v>
      </c>
      <c r="B12546" s="290" t="s">
        <v>58140</v>
      </c>
      <c r="C12546" s="291" t="s">
        <v>16412</v>
      </c>
      <c r="D12546" s="300" t="s">
        <v>38974</v>
      </c>
    </row>
    <row r="12547" spans="1:4">
      <c r="A12547" s="309">
        <v>13288</v>
      </c>
      <c r="B12547" s="290" t="s">
        <v>58141</v>
      </c>
      <c r="C12547" s="291" t="s">
        <v>16412</v>
      </c>
      <c r="D12547" s="300" t="s">
        <v>38831</v>
      </c>
    </row>
    <row r="12548" spans="1:4">
      <c r="A12548" s="309">
        <v>13289</v>
      </c>
      <c r="B12548" s="290" t="s">
        <v>58142</v>
      </c>
      <c r="C12548" s="291" t="s">
        <v>16412</v>
      </c>
      <c r="D12548" s="300" t="s">
        <v>58143</v>
      </c>
    </row>
    <row r="12549" spans="1:4">
      <c r="A12549" s="309">
        <v>13290</v>
      </c>
      <c r="B12549" s="290" t="s">
        <v>58144</v>
      </c>
      <c r="C12549" s="291" t="s">
        <v>16412</v>
      </c>
      <c r="D12549" s="300" t="s">
        <v>58145</v>
      </c>
    </row>
    <row r="12550" spans="1:4">
      <c r="A12550" s="309">
        <v>13291</v>
      </c>
      <c r="B12550" s="290" t="s">
        <v>58146</v>
      </c>
      <c r="C12550" s="291" t="s">
        <v>16412</v>
      </c>
      <c r="D12550" s="300" t="s">
        <v>58147</v>
      </c>
    </row>
    <row r="12551" spans="1:4">
      <c r="A12551" s="309">
        <v>13292</v>
      </c>
      <c r="B12551" s="290" t="s">
        <v>58148</v>
      </c>
      <c r="C12551" s="291" t="s">
        <v>16412</v>
      </c>
      <c r="D12551" s="300" t="s">
        <v>58149</v>
      </c>
    </row>
    <row r="12552" spans="1:4">
      <c r="A12552" s="309">
        <v>13293</v>
      </c>
      <c r="B12552" s="290" t="s">
        <v>58150</v>
      </c>
      <c r="C12552" s="291" t="s">
        <v>16412</v>
      </c>
      <c r="D12552" s="300" t="s">
        <v>53233</v>
      </c>
    </row>
    <row r="12553" spans="1:4">
      <c r="A12553" s="309">
        <v>13294</v>
      </c>
      <c r="B12553" s="290" t="s">
        <v>58151</v>
      </c>
      <c r="C12553" s="291" t="s">
        <v>18112</v>
      </c>
      <c r="D12553" s="300" t="s">
        <v>34553</v>
      </c>
    </row>
    <row r="12554" spans="1:4">
      <c r="B12554" s="290" t="s">
        <v>58152</v>
      </c>
    </row>
    <row r="12555" spans="1:4">
      <c r="A12555" s="309">
        <v>13295</v>
      </c>
      <c r="B12555" s="290" t="s">
        <v>58153</v>
      </c>
      <c r="C12555" s="291" t="s">
        <v>16412</v>
      </c>
      <c r="D12555" s="300" t="s">
        <v>58154</v>
      </c>
    </row>
    <row r="12556" spans="1:4">
      <c r="B12556" s="290" t="s">
        <v>58155</v>
      </c>
    </row>
    <row r="12557" spans="1:4">
      <c r="A12557" s="309">
        <v>13296</v>
      </c>
      <c r="B12557" s="290" t="s">
        <v>58156</v>
      </c>
      <c r="C12557" s="291" t="s">
        <v>16412</v>
      </c>
      <c r="D12557" s="301" t="s">
        <v>58157</v>
      </c>
    </row>
    <row r="12558" spans="1:4">
      <c r="A12558" s="309">
        <v>13297</v>
      </c>
      <c r="B12558" s="290" t="s">
        <v>58158</v>
      </c>
      <c r="C12558" s="291" t="s">
        <v>16412</v>
      </c>
      <c r="D12558" s="301" t="s">
        <v>58159</v>
      </c>
    </row>
    <row r="12559" spans="1:4">
      <c r="A12559" s="309">
        <v>13298</v>
      </c>
      <c r="B12559" s="290" t="s">
        <v>58160</v>
      </c>
      <c r="C12559" s="291" t="s">
        <v>16412</v>
      </c>
      <c r="D12559" s="301" t="s">
        <v>58159</v>
      </c>
    </row>
    <row r="12560" spans="1:4">
      <c r="A12560" s="309">
        <v>13299</v>
      </c>
      <c r="B12560" s="290" t="s">
        <v>58161</v>
      </c>
      <c r="C12560" s="291" t="s">
        <v>16412</v>
      </c>
      <c r="D12560" s="300" t="s">
        <v>58162</v>
      </c>
    </row>
    <row r="12561" spans="1:4">
      <c r="A12561" s="309">
        <v>13300</v>
      </c>
      <c r="B12561" s="290" t="s">
        <v>58163</v>
      </c>
      <c r="C12561" s="291" t="s">
        <v>16412</v>
      </c>
      <c r="D12561" s="300" t="s">
        <v>58164</v>
      </c>
    </row>
    <row r="12562" spans="1:4">
      <c r="A12562" s="309">
        <v>13301</v>
      </c>
      <c r="B12562" s="290" t="s">
        <v>58165</v>
      </c>
      <c r="C12562" s="291" t="s">
        <v>16412</v>
      </c>
      <c r="D12562" s="300" t="s">
        <v>35258</v>
      </c>
    </row>
    <row r="12563" spans="1:4">
      <c r="A12563" s="309">
        <v>13302</v>
      </c>
      <c r="B12563" s="290" t="s">
        <v>58166</v>
      </c>
      <c r="C12563" s="291" t="s">
        <v>16412</v>
      </c>
      <c r="D12563" s="300" t="s">
        <v>58167</v>
      </c>
    </row>
    <row r="12564" spans="1:4">
      <c r="A12564" s="309">
        <v>13303</v>
      </c>
      <c r="B12564" s="290" t="s">
        <v>58168</v>
      </c>
      <c r="C12564" s="291" t="s">
        <v>16412</v>
      </c>
      <c r="D12564" s="300" t="s">
        <v>58169</v>
      </c>
    </row>
    <row r="12565" spans="1:4">
      <c r="A12565" s="309">
        <v>13304</v>
      </c>
      <c r="B12565" s="290" t="s">
        <v>58170</v>
      </c>
      <c r="C12565" s="291" t="s">
        <v>16412</v>
      </c>
      <c r="D12565" s="300" t="s">
        <v>58171</v>
      </c>
    </row>
    <row r="12566" spans="1:4">
      <c r="B12566" s="290" t="s">
        <v>58172</v>
      </c>
    </row>
    <row r="12567" spans="1:4">
      <c r="A12567" s="309">
        <v>13305</v>
      </c>
      <c r="B12567" s="290" t="s">
        <v>58173</v>
      </c>
      <c r="C12567" s="291" t="s">
        <v>16412</v>
      </c>
      <c r="D12567" s="300" t="s">
        <v>28969</v>
      </c>
    </row>
    <row r="12568" spans="1:4">
      <c r="A12568" s="309">
        <v>13306</v>
      </c>
      <c r="B12568" s="290" t="s">
        <v>58174</v>
      </c>
      <c r="C12568" s="291" t="s">
        <v>16412</v>
      </c>
      <c r="D12568" s="300" t="s">
        <v>34566</v>
      </c>
    </row>
    <row r="12569" spans="1:4">
      <c r="A12569" s="309">
        <v>13307</v>
      </c>
      <c r="B12569" s="290" t="s">
        <v>58175</v>
      </c>
      <c r="C12569" s="291" t="s">
        <v>16412</v>
      </c>
      <c r="D12569" s="300" t="s">
        <v>58176</v>
      </c>
    </row>
    <row r="12570" spans="1:4">
      <c r="B12570" s="290" t="s">
        <v>19307</v>
      </c>
    </row>
    <row r="12571" spans="1:4">
      <c r="A12571" s="309">
        <v>13308</v>
      </c>
      <c r="B12571" s="290" t="s">
        <v>58177</v>
      </c>
      <c r="C12571" s="291" t="s">
        <v>16412</v>
      </c>
      <c r="D12571" s="300" t="s">
        <v>38289</v>
      </c>
    </row>
    <row r="12572" spans="1:4">
      <c r="A12572" s="309">
        <v>13309</v>
      </c>
      <c r="B12572" s="290" t="s">
        <v>58178</v>
      </c>
      <c r="C12572" s="291" t="s">
        <v>16412</v>
      </c>
      <c r="D12572" s="300" t="s">
        <v>37047</v>
      </c>
    </row>
    <row r="12573" spans="1:4">
      <c r="A12573" s="309">
        <v>13310</v>
      </c>
      <c r="B12573" s="290" t="s">
        <v>58179</v>
      </c>
      <c r="C12573" s="291" t="s">
        <v>16412</v>
      </c>
      <c r="D12573" s="300" t="s">
        <v>36241</v>
      </c>
    </row>
    <row r="12574" spans="1:4">
      <c r="A12574" s="309">
        <v>13311</v>
      </c>
      <c r="B12574" s="290" t="s">
        <v>58180</v>
      </c>
      <c r="C12574" s="291" t="s">
        <v>16412</v>
      </c>
      <c r="D12574" s="300" t="s">
        <v>9208</v>
      </c>
    </row>
    <row r="12575" spans="1:4">
      <c r="A12575" s="309">
        <v>13312</v>
      </c>
      <c r="B12575" s="290" t="s">
        <v>58181</v>
      </c>
      <c r="C12575" s="291" t="s">
        <v>16412</v>
      </c>
      <c r="D12575" s="300" t="s">
        <v>58182</v>
      </c>
    </row>
    <row r="12576" spans="1:4">
      <c r="B12576" s="290" t="s">
        <v>20053</v>
      </c>
    </row>
    <row r="12577" spans="1:4">
      <c r="A12577" s="309">
        <v>13313</v>
      </c>
      <c r="B12577" s="290" t="s">
        <v>58183</v>
      </c>
      <c r="C12577" s="291" t="s">
        <v>16412</v>
      </c>
      <c r="D12577" s="300" t="s">
        <v>33476</v>
      </c>
    </row>
    <row r="12578" spans="1:4">
      <c r="B12578" s="290" t="s">
        <v>19307</v>
      </c>
    </row>
    <row r="12579" spans="1:4">
      <c r="A12579" s="309">
        <v>13314</v>
      </c>
      <c r="B12579" s="290" t="s">
        <v>58184</v>
      </c>
      <c r="C12579" s="291" t="s">
        <v>16412</v>
      </c>
      <c r="D12579" s="300" t="s">
        <v>26438</v>
      </c>
    </row>
    <row r="12580" spans="1:4">
      <c r="A12580" s="309">
        <v>13315</v>
      </c>
      <c r="B12580" s="290" t="s">
        <v>58185</v>
      </c>
      <c r="C12580" s="291" t="s">
        <v>16412</v>
      </c>
      <c r="D12580" s="300" t="s">
        <v>1117</v>
      </c>
    </row>
    <row r="12581" spans="1:4">
      <c r="A12581" s="309">
        <v>13316</v>
      </c>
      <c r="B12581" s="290" t="s">
        <v>58186</v>
      </c>
      <c r="C12581" s="291" t="s">
        <v>16412</v>
      </c>
      <c r="D12581" s="300" t="s">
        <v>471</v>
      </c>
    </row>
    <row r="12582" spans="1:4">
      <c r="D12582" s="291" t="s">
        <v>30702</v>
      </c>
    </row>
    <row r="12583" spans="1:4">
      <c r="B12583" s="298" t="s">
        <v>36598</v>
      </c>
    </row>
    <row r="12584" spans="1:4">
      <c r="A12584" s="305"/>
    </row>
    <row r="12585" spans="1:4">
      <c r="B12585" s="298" t="s">
        <v>30674</v>
      </c>
      <c r="C12585" s="299" t="s">
        <v>51461</v>
      </c>
    </row>
    <row r="12586" spans="1:4">
      <c r="D12586" s="299" t="s">
        <v>51462</v>
      </c>
    </row>
    <row r="12587" spans="1:4">
      <c r="A12587" s="299" t="s">
        <v>16137</v>
      </c>
      <c r="B12587" s="298" t="s">
        <v>51463</v>
      </c>
      <c r="C12587" s="299" t="s">
        <v>51464</v>
      </c>
    </row>
    <row r="12588" spans="1:4">
      <c r="A12588" s="309">
        <v>13317</v>
      </c>
      <c r="B12588" s="290" t="s">
        <v>58187</v>
      </c>
      <c r="C12588" s="291" t="s">
        <v>16412</v>
      </c>
      <c r="D12588" s="300" t="s">
        <v>1293</v>
      </c>
    </row>
    <row r="12589" spans="1:4">
      <c r="A12589" s="309">
        <v>13318</v>
      </c>
      <c r="B12589" s="290" t="s">
        <v>58188</v>
      </c>
      <c r="C12589" s="291" t="s">
        <v>16412</v>
      </c>
      <c r="D12589" s="300" t="s">
        <v>863</v>
      </c>
    </row>
    <row r="12590" spans="1:4">
      <c r="A12590" s="309">
        <v>13319</v>
      </c>
      <c r="B12590" s="290" t="s">
        <v>58189</v>
      </c>
      <c r="C12590" s="291" t="s">
        <v>16412</v>
      </c>
      <c r="D12590" s="300" t="s">
        <v>16982</v>
      </c>
    </row>
    <row r="12591" spans="1:4">
      <c r="A12591" s="309">
        <v>13320</v>
      </c>
      <c r="B12591" s="290" t="s">
        <v>58190</v>
      </c>
      <c r="C12591" s="291" t="s">
        <v>16412</v>
      </c>
      <c r="D12591" s="300" t="s">
        <v>37938</v>
      </c>
    </row>
    <row r="12592" spans="1:4">
      <c r="B12592" s="290" t="s">
        <v>16866</v>
      </c>
    </row>
    <row r="12593" spans="1:4">
      <c r="A12593" s="309">
        <v>13321</v>
      </c>
      <c r="B12593" s="290" t="s">
        <v>58191</v>
      </c>
      <c r="C12593" s="291" t="s">
        <v>16412</v>
      </c>
      <c r="D12593" s="300" t="s">
        <v>29999</v>
      </c>
    </row>
    <row r="12594" spans="1:4">
      <c r="A12594" s="309">
        <v>13322</v>
      </c>
      <c r="B12594" s="290" t="s">
        <v>58192</v>
      </c>
      <c r="C12594" s="291" t="s">
        <v>16412</v>
      </c>
      <c r="D12594" s="291" t="s">
        <v>496</v>
      </c>
    </row>
    <row r="12595" spans="1:4">
      <c r="A12595" s="309">
        <v>13323</v>
      </c>
      <c r="B12595" s="290" t="s">
        <v>58193</v>
      </c>
      <c r="C12595" s="291" t="s">
        <v>16412</v>
      </c>
      <c r="D12595" s="291" t="s">
        <v>193</v>
      </c>
    </row>
    <row r="12596" spans="1:4">
      <c r="A12596" s="309">
        <v>13324</v>
      </c>
      <c r="B12596" s="290" t="s">
        <v>58194</v>
      </c>
      <c r="C12596" s="291" t="s">
        <v>16412</v>
      </c>
      <c r="D12596" s="300" t="s">
        <v>44788</v>
      </c>
    </row>
    <row r="12597" spans="1:4">
      <c r="B12597" s="290" t="s">
        <v>20053</v>
      </c>
    </row>
    <row r="12598" spans="1:4">
      <c r="A12598" s="309">
        <v>13325</v>
      </c>
      <c r="B12598" s="290" t="s">
        <v>58195</v>
      </c>
      <c r="C12598" s="291" t="s">
        <v>16412</v>
      </c>
      <c r="D12598" s="300" t="s">
        <v>38287</v>
      </c>
    </row>
    <row r="12599" spans="1:4">
      <c r="B12599" s="290" t="s">
        <v>19307</v>
      </c>
    </row>
    <row r="12600" spans="1:4">
      <c r="A12600" s="309">
        <v>13326</v>
      </c>
      <c r="B12600" s="290" t="s">
        <v>58196</v>
      </c>
      <c r="C12600" s="291" t="s">
        <v>16412</v>
      </c>
      <c r="D12600" s="300" t="s">
        <v>39821</v>
      </c>
    </row>
    <row r="12601" spans="1:4">
      <c r="A12601" s="309">
        <v>13327</v>
      </c>
      <c r="B12601" s="290" t="s">
        <v>58197</v>
      </c>
      <c r="C12601" s="291" t="s">
        <v>16412</v>
      </c>
      <c r="D12601" s="291" t="s">
        <v>764</v>
      </c>
    </row>
    <row r="12602" spans="1:4">
      <c r="A12602" s="309">
        <v>13328</v>
      </c>
      <c r="B12602" s="290" t="s">
        <v>58198</v>
      </c>
      <c r="C12602" s="291" t="s">
        <v>16412</v>
      </c>
      <c r="D12602" s="300" t="s">
        <v>58199</v>
      </c>
    </row>
    <row r="12603" spans="1:4">
      <c r="A12603" s="309">
        <v>13329</v>
      </c>
      <c r="B12603" s="290" t="s">
        <v>58200</v>
      </c>
      <c r="C12603" s="291" t="s">
        <v>16412</v>
      </c>
      <c r="D12603" s="300" t="s">
        <v>18206</v>
      </c>
    </row>
    <row r="12604" spans="1:4">
      <c r="B12604" s="290" t="s">
        <v>58201</v>
      </c>
    </row>
    <row r="12605" spans="1:4">
      <c r="A12605" s="309">
        <v>13330</v>
      </c>
      <c r="B12605" s="290" t="s">
        <v>54515</v>
      </c>
      <c r="C12605" s="291" t="s">
        <v>16412</v>
      </c>
      <c r="D12605" s="300" t="s">
        <v>2117</v>
      </c>
    </row>
    <row r="12606" spans="1:4">
      <c r="B12606" s="290" t="s">
        <v>58202</v>
      </c>
    </row>
    <row r="12607" spans="1:4">
      <c r="A12607" s="309">
        <v>13331</v>
      </c>
      <c r="B12607" s="290" t="s">
        <v>58203</v>
      </c>
      <c r="C12607" s="291" t="s">
        <v>16412</v>
      </c>
      <c r="D12607" s="307" t="s">
        <v>58204</v>
      </c>
    </row>
    <row r="12608" spans="1:4">
      <c r="B12608" s="290" t="s">
        <v>58205</v>
      </c>
    </row>
    <row r="12609" spans="1:4">
      <c r="A12609" s="309">
        <v>13332</v>
      </c>
      <c r="B12609" s="290" t="s">
        <v>58206</v>
      </c>
      <c r="C12609" s="291" t="s">
        <v>16412</v>
      </c>
      <c r="D12609" s="300" t="s">
        <v>26449</v>
      </c>
    </row>
    <row r="12610" spans="1:4">
      <c r="A12610" s="309">
        <v>13333</v>
      </c>
      <c r="B12610" s="290" t="s">
        <v>58207</v>
      </c>
      <c r="C12610" s="291" t="s">
        <v>16412</v>
      </c>
      <c r="D12610" s="300" t="s">
        <v>16915</v>
      </c>
    </row>
    <row r="12611" spans="1:4">
      <c r="A12611" s="309">
        <v>13334</v>
      </c>
      <c r="B12611" s="290" t="s">
        <v>58208</v>
      </c>
      <c r="C12611" s="291" t="s">
        <v>17134</v>
      </c>
      <c r="D12611" s="300" t="s">
        <v>18231</v>
      </c>
    </row>
    <row r="12612" spans="1:4">
      <c r="A12612" s="309">
        <v>13335</v>
      </c>
      <c r="B12612" s="290" t="s">
        <v>58209</v>
      </c>
      <c r="C12612" s="291" t="s">
        <v>32</v>
      </c>
      <c r="D12612" s="300" t="s">
        <v>662</v>
      </c>
    </row>
    <row r="12613" spans="1:4">
      <c r="A12613" s="309">
        <v>13336</v>
      </c>
      <c r="B12613" s="290" t="s">
        <v>58210</v>
      </c>
      <c r="C12613" s="291" t="s">
        <v>58211</v>
      </c>
      <c r="D12613" s="291" t="s">
        <v>192</v>
      </c>
    </row>
    <row r="12614" spans="1:4">
      <c r="A12614" s="309">
        <v>13337</v>
      </c>
      <c r="B12614" s="290" t="s">
        <v>58212</v>
      </c>
      <c r="C12614" s="291" t="s">
        <v>58211</v>
      </c>
      <c r="D12614" s="291" t="s">
        <v>784</v>
      </c>
    </row>
    <row r="12615" spans="1:4">
      <c r="A12615" s="309">
        <v>13338</v>
      </c>
      <c r="B12615" s="290" t="s">
        <v>58213</v>
      </c>
      <c r="C12615" s="291" t="s">
        <v>16412</v>
      </c>
      <c r="D12615" s="300" t="s">
        <v>972</v>
      </c>
    </row>
    <row r="12616" spans="1:4">
      <c r="A12616" s="309">
        <v>13339</v>
      </c>
      <c r="B12616" s="290" t="s">
        <v>58214</v>
      </c>
      <c r="C12616" s="291" t="s">
        <v>16412</v>
      </c>
      <c r="D12616" s="300" t="s">
        <v>2521</v>
      </c>
    </row>
    <row r="12617" spans="1:4">
      <c r="A12617" s="309">
        <v>13340</v>
      </c>
      <c r="B12617" s="290" t="s">
        <v>58215</v>
      </c>
      <c r="C12617" s="291" t="s">
        <v>16412</v>
      </c>
      <c r="D12617" s="300" t="s">
        <v>2727</v>
      </c>
    </row>
    <row r="12618" spans="1:4">
      <c r="A12618" s="309">
        <v>13341</v>
      </c>
      <c r="B12618" s="290" t="s">
        <v>58216</v>
      </c>
      <c r="C12618" s="291" t="s">
        <v>16412</v>
      </c>
      <c r="D12618" s="300" t="s">
        <v>15199</v>
      </c>
    </row>
    <row r="12619" spans="1:4">
      <c r="A12619" s="309">
        <v>13342</v>
      </c>
      <c r="B12619" s="290" t="s">
        <v>58217</v>
      </c>
      <c r="C12619" s="291" t="s">
        <v>16412</v>
      </c>
      <c r="D12619" s="300" t="s">
        <v>1295</v>
      </c>
    </row>
    <row r="12620" spans="1:4">
      <c r="A12620" s="309">
        <v>13343</v>
      </c>
      <c r="B12620" s="290" t="s">
        <v>58218</v>
      </c>
      <c r="C12620" s="291" t="s">
        <v>16412</v>
      </c>
      <c r="D12620" s="300" t="s">
        <v>1318</v>
      </c>
    </row>
    <row r="12621" spans="1:4">
      <c r="A12621" s="309">
        <v>13344</v>
      </c>
      <c r="B12621" s="290" t="s">
        <v>58219</v>
      </c>
      <c r="C12621" s="291" t="s">
        <v>16412</v>
      </c>
      <c r="D12621" s="300" t="s">
        <v>2527</v>
      </c>
    </row>
    <row r="12622" spans="1:4">
      <c r="A12622" s="309">
        <v>13345</v>
      </c>
      <c r="B12622" s="290" t="s">
        <v>58220</v>
      </c>
      <c r="C12622" s="291" t="s">
        <v>16412</v>
      </c>
      <c r="D12622" s="300" t="s">
        <v>1318</v>
      </c>
    </row>
    <row r="12623" spans="1:4">
      <c r="A12623" s="309">
        <v>13346</v>
      </c>
      <c r="B12623" s="290" t="s">
        <v>58221</v>
      </c>
      <c r="C12623" s="291" t="s">
        <v>16412</v>
      </c>
      <c r="D12623" s="300" t="s">
        <v>14913</v>
      </c>
    </row>
    <row r="12624" spans="1:4">
      <c r="A12624" s="309">
        <v>13347</v>
      </c>
      <c r="B12624" s="290" t="s">
        <v>58222</v>
      </c>
      <c r="C12624" s="291" t="s">
        <v>16412</v>
      </c>
      <c r="D12624" s="300" t="s">
        <v>249</v>
      </c>
    </row>
    <row r="12625" spans="1:4">
      <c r="D12625" s="291" t="s">
        <v>30702</v>
      </c>
    </row>
    <row r="12626" spans="1:4">
      <c r="B12626" s="298" t="s">
        <v>36619</v>
      </c>
    </row>
    <row r="12627" spans="1:4">
      <c r="B12627" s="305"/>
    </row>
    <row r="12628" spans="1:4">
      <c r="B12628" s="298" t="s">
        <v>30674</v>
      </c>
      <c r="C12628" s="299" t="s">
        <v>51461</v>
      </c>
    </row>
    <row r="12629" spans="1:4">
      <c r="D12629" s="299" t="s">
        <v>51462</v>
      </c>
    </row>
    <row r="12630" spans="1:4">
      <c r="A12630" s="299" t="s">
        <v>16137</v>
      </c>
      <c r="B12630" s="298" t="s">
        <v>51463</v>
      </c>
      <c r="C12630" s="299" t="s">
        <v>51464</v>
      </c>
    </row>
    <row r="12631" spans="1:4">
      <c r="A12631" s="309">
        <v>13348</v>
      </c>
      <c r="B12631" s="290" t="s">
        <v>58223</v>
      </c>
      <c r="C12631" s="291" t="s">
        <v>16412</v>
      </c>
      <c r="D12631" s="300" t="s">
        <v>1115</v>
      </c>
    </row>
    <row r="12632" spans="1:4">
      <c r="A12632" s="309">
        <v>13349</v>
      </c>
      <c r="B12632" s="290" t="s">
        <v>58224</v>
      </c>
      <c r="C12632" s="291" t="s">
        <v>16412</v>
      </c>
      <c r="D12632" s="300" t="s">
        <v>58225</v>
      </c>
    </row>
    <row r="12633" spans="1:4">
      <c r="A12633" s="309">
        <v>13350</v>
      </c>
      <c r="B12633" s="290" t="s">
        <v>58226</v>
      </c>
      <c r="C12633" s="291" t="s">
        <v>16412</v>
      </c>
      <c r="D12633" s="300" t="s">
        <v>2055</v>
      </c>
    </row>
    <row r="12634" spans="1:4">
      <c r="B12634" s="290" t="s">
        <v>58227</v>
      </c>
    </row>
    <row r="12635" spans="1:4">
      <c r="A12635" s="309">
        <v>13351</v>
      </c>
      <c r="B12635" s="290" t="s">
        <v>58228</v>
      </c>
      <c r="C12635" s="291" t="s">
        <v>16412</v>
      </c>
      <c r="D12635" s="300" t="s">
        <v>258</v>
      </c>
    </row>
    <row r="12636" spans="1:4">
      <c r="A12636" s="309">
        <v>13352</v>
      </c>
      <c r="B12636" s="290" t="s">
        <v>58229</v>
      </c>
      <c r="C12636" s="291" t="s">
        <v>16412</v>
      </c>
      <c r="D12636" s="300" t="s">
        <v>58230</v>
      </c>
    </row>
    <row r="12637" spans="1:4">
      <c r="A12637" s="309">
        <v>13353</v>
      </c>
      <c r="B12637" s="290" t="s">
        <v>58231</v>
      </c>
      <c r="C12637" s="291" t="s">
        <v>16412</v>
      </c>
      <c r="D12637" s="300" t="s">
        <v>20655</v>
      </c>
    </row>
    <row r="12638" spans="1:4">
      <c r="A12638" s="309">
        <v>13354</v>
      </c>
      <c r="B12638" s="290" t="s">
        <v>58232</v>
      </c>
      <c r="C12638" s="291" t="s">
        <v>16412</v>
      </c>
      <c r="D12638" s="300" t="s">
        <v>10615</v>
      </c>
    </row>
    <row r="12639" spans="1:4">
      <c r="A12639" s="309">
        <v>13355</v>
      </c>
      <c r="B12639" s="290" t="s">
        <v>58233</v>
      </c>
      <c r="C12639" s="291" t="s">
        <v>16412</v>
      </c>
      <c r="D12639" s="291" t="s">
        <v>69</v>
      </c>
    </row>
    <row r="12640" spans="1:4">
      <c r="A12640" s="309">
        <v>13356</v>
      </c>
      <c r="B12640" s="290" t="s">
        <v>58234</v>
      </c>
      <c r="C12640" s="291" t="s">
        <v>16412</v>
      </c>
      <c r="D12640" s="300" t="s">
        <v>1168</v>
      </c>
    </row>
    <row r="12641" spans="1:4">
      <c r="A12641" s="309">
        <v>13357</v>
      </c>
      <c r="B12641" s="290" t="s">
        <v>58235</v>
      </c>
      <c r="C12641" s="291" t="s">
        <v>16412</v>
      </c>
      <c r="D12641" s="291" t="s">
        <v>326</v>
      </c>
    </row>
    <row r="12642" spans="1:4">
      <c r="A12642" s="309">
        <v>13358</v>
      </c>
      <c r="B12642" s="290" t="s">
        <v>58236</v>
      </c>
      <c r="C12642" s="291" t="s">
        <v>16412</v>
      </c>
      <c r="D12642" s="300" t="s">
        <v>17419</v>
      </c>
    </row>
    <row r="12643" spans="1:4">
      <c r="A12643" s="309">
        <v>13359</v>
      </c>
      <c r="B12643" s="290" t="s">
        <v>58237</v>
      </c>
      <c r="C12643" s="291" t="s">
        <v>16412</v>
      </c>
      <c r="D12643" s="300" t="s">
        <v>29818</v>
      </c>
    </row>
    <row r="12644" spans="1:4">
      <c r="A12644" s="309">
        <v>13360</v>
      </c>
      <c r="B12644" s="290" t="s">
        <v>58238</v>
      </c>
      <c r="C12644" s="291" t="s">
        <v>16412</v>
      </c>
      <c r="D12644" s="300" t="s">
        <v>1182</v>
      </c>
    </row>
    <row r="12645" spans="1:4">
      <c r="A12645" s="309">
        <v>13361</v>
      </c>
      <c r="B12645" s="290" t="s">
        <v>58239</v>
      </c>
      <c r="C12645" s="291" t="s">
        <v>16412</v>
      </c>
      <c r="D12645" s="300" t="s">
        <v>2165</v>
      </c>
    </row>
    <row r="12646" spans="1:4">
      <c r="A12646" s="309">
        <v>13362</v>
      </c>
      <c r="B12646" s="290" t="s">
        <v>58240</v>
      </c>
      <c r="C12646" s="291" t="s">
        <v>16412</v>
      </c>
      <c r="D12646" s="300" t="s">
        <v>2238</v>
      </c>
    </row>
    <row r="12647" spans="1:4">
      <c r="A12647" s="309">
        <v>13363</v>
      </c>
      <c r="B12647" s="290" t="s">
        <v>58241</v>
      </c>
      <c r="C12647" s="291" t="s">
        <v>16412</v>
      </c>
      <c r="D12647" s="300" t="s">
        <v>2164</v>
      </c>
    </row>
    <row r="12648" spans="1:4">
      <c r="A12648" s="309">
        <v>13364</v>
      </c>
      <c r="B12648" s="290" t="s">
        <v>58242</v>
      </c>
      <c r="C12648" s="291" t="s">
        <v>16412</v>
      </c>
      <c r="D12648" s="300" t="s">
        <v>58243</v>
      </c>
    </row>
    <row r="12649" spans="1:4">
      <c r="A12649" s="309">
        <v>13365</v>
      </c>
      <c r="B12649" s="290" t="s">
        <v>58244</v>
      </c>
      <c r="C12649" s="291" t="s">
        <v>16412</v>
      </c>
      <c r="D12649" s="300" t="s">
        <v>58245</v>
      </c>
    </row>
    <row r="12650" spans="1:4">
      <c r="A12650" s="309">
        <v>13366</v>
      </c>
      <c r="B12650" s="290" t="s">
        <v>58246</v>
      </c>
      <c r="C12650" s="291" t="s">
        <v>16412</v>
      </c>
      <c r="D12650" s="300" t="s">
        <v>503</v>
      </c>
    </row>
    <row r="12651" spans="1:4">
      <c r="A12651" s="309">
        <v>13367</v>
      </c>
      <c r="B12651" s="290" t="s">
        <v>58247</v>
      </c>
      <c r="C12651" s="291" t="s">
        <v>16412</v>
      </c>
      <c r="D12651" s="291" t="s">
        <v>784</v>
      </c>
    </row>
    <row r="12652" spans="1:4">
      <c r="A12652" s="309">
        <v>13368</v>
      </c>
      <c r="B12652" s="290" t="s">
        <v>58248</v>
      </c>
      <c r="C12652" s="291" t="s">
        <v>16412</v>
      </c>
      <c r="D12652" s="300" t="s">
        <v>619</v>
      </c>
    </row>
    <row r="12653" spans="1:4">
      <c r="A12653" s="309">
        <v>13369</v>
      </c>
      <c r="B12653" s="290" t="s">
        <v>58249</v>
      </c>
      <c r="C12653" s="291" t="s">
        <v>16412</v>
      </c>
      <c r="D12653" s="300" t="s">
        <v>1224</v>
      </c>
    </row>
    <row r="12654" spans="1:4">
      <c r="A12654" s="309">
        <v>13370</v>
      </c>
      <c r="B12654" s="290" t="s">
        <v>58250</v>
      </c>
      <c r="C12654" s="291" t="s">
        <v>16412</v>
      </c>
      <c r="D12654" s="300" t="s">
        <v>1167</v>
      </c>
    </row>
    <row r="12655" spans="1:4">
      <c r="A12655" s="309">
        <v>13371</v>
      </c>
      <c r="B12655" s="290" t="s">
        <v>58251</v>
      </c>
      <c r="C12655" s="291" t="s">
        <v>16412</v>
      </c>
      <c r="D12655" s="300" t="s">
        <v>127</v>
      </c>
    </row>
    <row r="12656" spans="1:4">
      <c r="A12656" s="309">
        <v>13372</v>
      </c>
      <c r="B12656" s="290" t="s">
        <v>58252</v>
      </c>
      <c r="C12656" s="291" t="s">
        <v>16412</v>
      </c>
      <c r="D12656" s="300" t="s">
        <v>1895</v>
      </c>
    </row>
    <row r="12657" spans="1:4">
      <c r="A12657" s="309">
        <v>13373</v>
      </c>
      <c r="B12657" s="290" t="s">
        <v>58253</v>
      </c>
      <c r="C12657" s="291" t="s">
        <v>16412</v>
      </c>
      <c r="D12657" s="300" t="s">
        <v>17550</v>
      </c>
    </row>
    <row r="12658" spans="1:4">
      <c r="A12658" s="309">
        <v>13374</v>
      </c>
      <c r="B12658" s="290" t="s">
        <v>58254</v>
      </c>
      <c r="C12658" s="291" t="s">
        <v>16412</v>
      </c>
      <c r="D12658" s="300" t="s">
        <v>17550</v>
      </c>
    </row>
    <row r="12659" spans="1:4">
      <c r="A12659" s="309">
        <v>13375</v>
      </c>
      <c r="B12659" s="290" t="s">
        <v>58255</v>
      </c>
      <c r="C12659" s="291" t="s">
        <v>16412</v>
      </c>
      <c r="D12659" s="300" t="s">
        <v>2055</v>
      </c>
    </row>
    <row r="12660" spans="1:4">
      <c r="A12660" s="309">
        <v>13376</v>
      </c>
      <c r="B12660" s="290" t="s">
        <v>58256</v>
      </c>
      <c r="C12660" s="291" t="s">
        <v>16412</v>
      </c>
      <c r="D12660" s="300" t="s">
        <v>2055</v>
      </c>
    </row>
    <row r="12661" spans="1:4">
      <c r="A12661" s="309">
        <v>13377</v>
      </c>
      <c r="B12661" s="290" t="s">
        <v>58257</v>
      </c>
      <c r="C12661" s="291" t="s">
        <v>16412</v>
      </c>
      <c r="D12661" s="300" t="s">
        <v>696</v>
      </c>
    </row>
    <row r="12662" spans="1:4">
      <c r="A12662" s="309">
        <v>13378</v>
      </c>
      <c r="B12662" s="290" t="s">
        <v>58258</v>
      </c>
      <c r="C12662" s="291" t="s">
        <v>16412</v>
      </c>
      <c r="D12662" s="300" t="s">
        <v>559</v>
      </c>
    </row>
    <row r="12663" spans="1:4">
      <c r="A12663" s="309">
        <v>13379</v>
      </c>
      <c r="B12663" s="290" t="s">
        <v>58259</v>
      </c>
      <c r="C12663" s="291" t="s">
        <v>16412</v>
      </c>
      <c r="D12663" s="300" t="s">
        <v>1304</v>
      </c>
    </row>
    <row r="12664" spans="1:4">
      <c r="D12664" s="291" t="s">
        <v>30702</v>
      </c>
    </row>
    <row r="12665" spans="1:4">
      <c r="B12665" s="298" t="s">
        <v>36648</v>
      </c>
    </row>
    <row r="12666" spans="1:4">
      <c r="A12666" s="302"/>
      <c r="B12666" s="302"/>
      <c r="C12666" s="302"/>
      <c r="D12666" s="302"/>
    </row>
    <row r="12667" spans="1:4">
      <c r="B12667" s="298" t="s">
        <v>30674</v>
      </c>
      <c r="C12667" s="299" t="s">
        <v>51461</v>
      </c>
    </row>
    <row r="12668" spans="1:4">
      <c r="D12668" s="299" t="s">
        <v>51462</v>
      </c>
    </row>
    <row r="12669" spans="1:4">
      <c r="A12669" s="299" t="s">
        <v>16137</v>
      </c>
      <c r="B12669" s="298" t="s">
        <v>51463</v>
      </c>
      <c r="C12669" s="299" t="s">
        <v>51464</v>
      </c>
    </row>
    <row r="12670" spans="1:4">
      <c r="A12670" s="309">
        <v>13380</v>
      </c>
      <c r="B12670" s="290" t="s">
        <v>58260</v>
      </c>
      <c r="C12670" s="291" t="s">
        <v>16412</v>
      </c>
      <c r="D12670" s="300" t="s">
        <v>254</v>
      </c>
    </row>
    <row r="12671" spans="1:4">
      <c r="A12671" s="309">
        <v>13381</v>
      </c>
      <c r="B12671" s="290" t="s">
        <v>58261</v>
      </c>
      <c r="C12671" s="291" t="s">
        <v>16412</v>
      </c>
      <c r="D12671" s="300" t="s">
        <v>279</v>
      </c>
    </row>
    <row r="12672" spans="1:4">
      <c r="A12672" s="309">
        <v>13382</v>
      </c>
      <c r="B12672" s="290" t="s">
        <v>58262</v>
      </c>
      <c r="C12672" s="291" t="s">
        <v>16412</v>
      </c>
      <c r="D12672" s="300" t="s">
        <v>2634</v>
      </c>
    </row>
    <row r="12673" spans="1:4">
      <c r="B12673" s="290" t="s">
        <v>23555</v>
      </c>
    </row>
    <row r="12674" spans="1:4">
      <c r="A12674" s="309">
        <v>13383</v>
      </c>
      <c r="B12674" s="290" t="s">
        <v>58263</v>
      </c>
      <c r="C12674" s="291" t="s">
        <v>16412</v>
      </c>
      <c r="D12674" s="300" t="s">
        <v>1538</v>
      </c>
    </row>
    <row r="12675" spans="1:4">
      <c r="B12675" s="290" t="s">
        <v>23555</v>
      </c>
    </row>
    <row r="12676" spans="1:4">
      <c r="A12676" s="309">
        <v>13384</v>
      </c>
      <c r="B12676" s="290" t="s">
        <v>58264</v>
      </c>
      <c r="C12676" s="291" t="s">
        <v>16412</v>
      </c>
      <c r="D12676" s="300" t="s">
        <v>1041</v>
      </c>
    </row>
    <row r="12677" spans="1:4">
      <c r="A12677" s="309">
        <v>13385</v>
      </c>
      <c r="B12677" s="290" t="s">
        <v>58265</v>
      </c>
      <c r="C12677" s="291" t="s">
        <v>16412</v>
      </c>
      <c r="D12677" s="300" t="s">
        <v>2008</v>
      </c>
    </row>
    <row r="12678" spans="1:4">
      <c r="A12678" s="309">
        <v>13386</v>
      </c>
      <c r="B12678" s="290" t="s">
        <v>58266</v>
      </c>
      <c r="C12678" s="291" t="s">
        <v>16412</v>
      </c>
      <c r="D12678" s="300" t="s">
        <v>254</v>
      </c>
    </row>
    <row r="12679" spans="1:4">
      <c r="B12679" s="290" t="s">
        <v>19307</v>
      </c>
    </row>
    <row r="12680" spans="1:4">
      <c r="A12680" s="309">
        <v>13387</v>
      </c>
      <c r="B12680" s="290" t="s">
        <v>58267</v>
      </c>
      <c r="C12680" s="291" t="s">
        <v>16412</v>
      </c>
      <c r="D12680" s="300" t="s">
        <v>967</v>
      </c>
    </row>
    <row r="12681" spans="1:4">
      <c r="B12681" s="290" t="s">
        <v>23555</v>
      </c>
    </row>
    <row r="12682" spans="1:4">
      <c r="A12682" s="309">
        <v>13388</v>
      </c>
      <c r="B12682" s="290" t="s">
        <v>58268</v>
      </c>
      <c r="C12682" s="291" t="s">
        <v>16412</v>
      </c>
      <c r="D12682" s="300" t="s">
        <v>2634</v>
      </c>
    </row>
    <row r="12683" spans="1:4">
      <c r="B12683" s="290" t="s">
        <v>23555</v>
      </c>
    </row>
    <row r="12684" spans="1:4">
      <c r="A12684" s="309">
        <v>13389</v>
      </c>
      <c r="B12684" s="290" t="s">
        <v>58269</v>
      </c>
      <c r="C12684" s="291" t="s">
        <v>16412</v>
      </c>
      <c r="D12684" s="300" t="s">
        <v>495</v>
      </c>
    </row>
    <row r="12685" spans="1:4">
      <c r="A12685" s="309">
        <v>13390</v>
      </c>
      <c r="B12685" s="290" t="s">
        <v>58270</v>
      </c>
      <c r="C12685" s="291" t="s">
        <v>16412</v>
      </c>
      <c r="D12685" s="300" t="s">
        <v>2411</v>
      </c>
    </row>
    <row r="12686" spans="1:4">
      <c r="A12686" s="309">
        <v>13391</v>
      </c>
      <c r="B12686" s="290" t="s">
        <v>58271</v>
      </c>
      <c r="C12686" s="291" t="s">
        <v>16412</v>
      </c>
      <c r="D12686" s="300" t="s">
        <v>34285</v>
      </c>
    </row>
    <row r="12687" spans="1:4">
      <c r="A12687" s="309">
        <v>13392</v>
      </c>
      <c r="B12687" s="290" t="s">
        <v>58272</v>
      </c>
      <c r="C12687" s="291" t="s">
        <v>16412</v>
      </c>
      <c r="D12687" s="300" t="s">
        <v>37329</v>
      </c>
    </row>
    <row r="12688" spans="1:4">
      <c r="A12688" s="309">
        <v>13393</v>
      </c>
      <c r="B12688" s="290" t="s">
        <v>58273</v>
      </c>
      <c r="C12688" s="291" t="s">
        <v>32</v>
      </c>
      <c r="D12688" s="300" t="s">
        <v>39108</v>
      </c>
    </row>
    <row r="12689" spans="1:4">
      <c r="A12689" s="309">
        <v>13394</v>
      </c>
      <c r="B12689" s="290" t="s">
        <v>58274</v>
      </c>
      <c r="C12689" s="291" t="s">
        <v>243</v>
      </c>
      <c r="D12689" s="300" t="s">
        <v>1584</v>
      </c>
    </row>
    <row r="12690" spans="1:4">
      <c r="A12690" s="309">
        <v>13395</v>
      </c>
      <c r="B12690" s="290" t="s">
        <v>58275</v>
      </c>
      <c r="C12690" s="291" t="s">
        <v>16412</v>
      </c>
      <c r="D12690" s="300" t="s">
        <v>27539</v>
      </c>
    </row>
    <row r="12691" spans="1:4">
      <c r="A12691" s="309">
        <v>13396</v>
      </c>
      <c r="B12691" s="290" t="s">
        <v>57528</v>
      </c>
      <c r="C12691" s="291" t="s">
        <v>32</v>
      </c>
      <c r="D12691" s="300" t="s">
        <v>18206</v>
      </c>
    </row>
    <row r="12692" spans="1:4">
      <c r="B12692" s="290" t="s">
        <v>58276</v>
      </c>
    </row>
    <row r="12693" spans="1:4">
      <c r="A12693" s="309">
        <v>13397</v>
      </c>
      <c r="B12693" s="290" t="s">
        <v>58277</v>
      </c>
      <c r="C12693" s="291" t="s">
        <v>16412</v>
      </c>
      <c r="D12693" s="300" t="s">
        <v>31433</v>
      </c>
    </row>
    <row r="12694" spans="1:4">
      <c r="A12694" s="309">
        <v>13398</v>
      </c>
      <c r="B12694" s="290" t="s">
        <v>58278</v>
      </c>
      <c r="C12694" s="291" t="s">
        <v>16412</v>
      </c>
      <c r="D12694" s="300" t="s">
        <v>2327</v>
      </c>
    </row>
    <row r="12695" spans="1:4">
      <c r="A12695" s="309">
        <v>13399</v>
      </c>
      <c r="B12695" s="290" t="s">
        <v>58279</v>
      </c>
      <c r="C12695" s="291" t="s">
        <v>16412</v>
      </c>
      <c r="D12695" s="300" t="s">
        <v>39058</v>
      </c>
    </row>
    <row r="12696" spans="1:4">
      <c r="A12696" s="309">
        <v>13400</v>
      </c>
      <c r="B12696" s="290" t="s">
        <v>58280</v>
      </c>
      <c r="C12696" s="291" t="s">
        <v>16412</v>
      </c>
      <c r="D12696" s="300" t="s">
        <v>32960</v>
      </c>
    </row>
    <row r="12697" spans="1:4">
      <c r="A12697" s="309">
        <v>13401</v>
      </c>
      <c r="B12697" s="290" t="s">
        <v>58281</v>
      </c>
      <c r="C12697" s="291" t="s">
        <v>16412</v>
      </c>
      <c r="D12697" s="300" t="s">
        <v>14358</v>
      </c>
    </row>
    <row r="12698" spans="1:4">
      <c r="A12698" s="309">
        <v>13402</v>
      </c>
      <c r="B12698" s="290" t="s">
        <v>58282</v>
      </c>
      <c r="C12698" s="291" t="s">
        <v>16412</v>
      </c>
      <c r="D12698" s="300" t="s">
        <v>1058</v>
      </c>
    </row>
    <row r="12699" spans="1:4">
      <c r="A12699" s="309">
        <v>13403</v>
      </c>
      <c r="B12699" s="290" t="s">
        <v>58283</v>
      </c>
      <c r="C12699" s="291" t="s">
        <v>16412</v>
      </c>
      <c r="D12699" s="300" t="s">
        <v>40568</v>
      </c>
    </row>
    <row r="12700" spans="1:4">
      <c r="A12700" s="309">
        <v>13404</v>
      </c>
      <c r="B12700" s="290" t="s">
        <v>58284</v>
      </c>
      <c r="C12700" s="291" t="s">
        <v>16412</v>
      </c>
      <c r="D12700" s="300" t="s">
        <v>913</v>
      </c>
    </row>
    <row r="12701" spans="1:4">
      <c r="A12701" s="309">
        <v>13405</v>
      </c>
      <c r="B12701" s="290" t="s">
        <v>58285</v>
      </c>
      <c r="C12701" s="291" t="s">
        <v>16412</v>
      </c>
      <c r="D12701" s="300" t="s">
        <v>58286</v>
      </c>
    </row>
    <row r="12702" spans="1:4">
      <c r="A12702" s="309">
        <v>13406</v>
      </c>
      <c r="B12702" s="290" t="s">
        <v>58287</v>
      </c>
      <c r="C12702" s="291" t="s">
        <v>16412</v>
      </c>
      <c r="D12702" s="300" t="s">
        <v>2696</v>
      </c>
    </row>
    <row r="12703" spans="1:4">
      <c r="A12703" s="309">
        <v>13407</v>
      </c>
      <c r="B12703" s="290" t="s">
        <v>58288</v>
      </c>
      <c r="C12703" s="291" t="s">
        <v>16412</v>
      </c>
      <c r="D12703" s="300" t="s">
        <v>965</v>
      </c>
    </row>
    <row r="12704" spans="1:4">
      <c r="A12704" s="309">
        <v>13408</v>
      </c>
      <c r="B12704" s="290" t="s">
        <v>58289</v>
      </c>
      <c r="C12704" s="291" t="s">
        <v>16412</v>
      </c>
      <c r="D12704" s="300" t="s">
        <v>662</v>
      </c>
    </row>
    <row r="12705" spans="1:4">
      <c r="A12705" s="309">
        <v>13409</v>
      </c>
      <c r="B12705" s="290" t="s">
        <v>58290</v>
      </c>
      <c r="C12705" s="291" t="s">
        <v>16412</v>
      </c>
      <c r="D12705" s="300" t="s">
        <v>732</v>
      </c>
    </row>
    <row r="12706" spans="1:4">
      <c r="A12706" s="309">
        <v>13410</v>
      </c>
      <c r="B12706" s="290" t="s">
        <v>58291</v>
      </c>
      <c r="C12706" s="291" t="s">
        <v>16412</v>
      </c>
      <c r="D12706" s="300" t="s">
        <v>954</v>
      </c>
    </row>
    <row r="12707" spans="1:4">
      <c r="D12707" s="291" t="s">
        <v>30702</v>
      </c>
    </row>
    <row r="12708" spans="1:4">
      <c r="B12708" s="298" t="s">
        <v>36664</v>
      </c>
    </row>
    <row r="12709" spans="1:4">
      <c r="B12709" s="305"/>
    </row>
    <row r="12710" spans="1:4">
      <c r="B12710" s="298" t="s">
        <v>30674</v>
      </c>
      <c r="C12710" s="299" t="s">
        <v>51461</v>
      </c>
    </row>
    <row r="12711" spans="1:4">
      <c r="D12711" s="299" t="s">
        <v>51462</v>
      </c>
    </row>
    <row r="12712" spans="1:4">
      <c r="A12712" s="299" t="s">
        <v>16137</v>
      </c>
      <c r="B12712" s="298" t="s">
        <v>51463</v>
      </c>
      <c r="C12712" s="299" t="s">
        <v>51464</v>
      </c>
    </row>
    <row r="12713" spans="1:4">
      <c r="A12713" s="309">
        <v>13411</v>
      </c>
      <c r="B12713" s="290" t="s">
        <v>58292</v>
      </c>
      <c r="C12713" s="291" t="s">
        <v>16412</v>
      </c>
      <c r="D12713" s="300" t="s">
        <v>163</v>
      </c>
    </row>
    <row r="12714" spans="1:4">
      <c r="A12714" s="309">
        <v>13412</v>
      </c>
      <c r="B12714" s="290" t="s">
        <v>58293</v>
      </c>
      <c r="C12714" s="291" t="s">
        <v>16412</v>
      </c>
      <c r="D12714" s="300" t="s">
        <v>848</v>
      </c>
    </row>
    <row r="12715" spans="1:4">
      <c r="A12715" s="309">
        <v>13413</v>
      </c>
      <c r="B12715" s="290" t="s">
        <v>58294</v>
      </c>
      <c r="C12715" s="291" t="s">
        <v>16412</v>
      </c>
      <c r="D12715" s="300" t="s">
        <v>18426</v>
      </c>
    </row>
    <row r="12716" spans="1:4">
      <c r="A12716" s="309">
        <v>13414</v>
      </c>
      <c r="B12716" s="290" t="s">
        <v>58295</v>
      </c>
      <c r="C12716" s="291" t="s">
        <v>16412</v>
      </c>
      <c r="D12716" s="291" t="s">
        <v>496</v>
      </c>
    </row>
    <row r="12717" spans="1:4">
      <c r="A12717" s="309">
        <v>13415</v>
      </c>
      <c r="B12717" s="290" t="s">
        <v>58296</v>
      </c>
      <c r="C12717" s="291" t="s">
        <v>16412</v>
      </c>
      <c r="D12717" s="300" t="s">
        <v>31034</v>
      </c>
    </row>
    <row r="12718" spans="1:4">
      <c r="A12718" s="309">
        <v>13416</v>
      </c>
      <c r="B12718" s="290" t="s">
        <v>58297</v>
      </c>
      <c r="C12718" s="291" t="s">
        <v>16412</v>
      </c>
      <c r="D12718" s="300" t="s">
        <v>1458</v>
      </c>
    </row>
    <row r="12719" spans="1:4">
      <c r="A12719" s="309">
        <v>13419</v>
      </c>
      <c r="B12719" s="290" t="s">
        <v>58298</v>
      </c>
      <c r="C12719" s="291" t="s">
        <v>16412</v>
      </c>
      <c r="D12719" s="300" t="s">
        <v>38711</v>
      </c>
    </row>
    <row r="12720" spans="1:4">
      <c r="B12720" s="290" t="s">
        <v>20053</v>
      </c>
    </row>
    <row r="12721" spans="1:4">
      <c r="A12721" s="309">
        <v>13420</v>
      </c>
      <c r="B12721" s="290" t="s">
        <v>58299</v>
      </c>
      <c r="C12721" s="291" t="s">
        <v>16412</v>
      </c>
      <c r="D12721" s="300" t="s">
        <v>836</v>
      </c>
    </row>
    <row r="12722" spans="1:4">
      <c r="A12722" s="309">
        <v>13421</v>
      </c>
      <c r="B12722" s="290" t="s">
        <v>58300</v>
      </c>
      <c r="C12722" s="291" t="s">
        <v>16412</v>
      </c>
      <c r="D12722" s="300" t="s">
        <v>1304</v>
      </c>
    </row>
    <row r="12723" spans="1:4">
      <c r="A12723" s="309">
        <v>13422</v>
      </c>
      <c r="B12723" s="290" t="s">
        <v>58301</v>
      </c>
      <c r="C12723" s="291" t="s">
        <v>32</v>
      </c>
      <c r="D12723" s="300" t="s">
        <v>31603</v>
      </c>
    </row>
    <row r="12724" spans="1:4">
      <c r="A12724" s="309">
        <v>13423</v>
      </c>
      <c r="B12724" s="290" t="s">
        <v>58302</v>
      </c>
      <c r="C12724" s="291" t="s">
        <v>32</v>
      </c>
      <c r="D12724" s="300" t="s">
        <v>97</v>
      </c>
    </row>
    <row r="12725" spans="1:4">
      <c r="A12725" s="309">
        <v>13424</v>
      </c>
      <c r="B12725" s="290" t="s">
        <v>58303</v>
      </c>
      <c r="C12725" s="291" t="s">
        <v>16412</v>
      </c>
      <c r="D12725" s="300" t="s">
        <v>23128</v>
      </c>
    </row>
    <row r="12726" spans="1:4">
      <c r="A12726" s="291" t="s">
        <v>14393</v>
      </c>
      <c r="B12726" s="290" t="s">
        <v>58304</v>
      </c>
      <c r="C12726" s="291" t="s">
        <v>17254</v>
      </c>
      <c r="D12726" s="300" t="s">
        <v>33412</v>
      </c>
    </row>
    <row r="12727" spans="1:4">
      <c r="A12727" s="291" t="s">
        <v>14395</v>
      </c>
      <c r="B12727" s="290" t="s">
        <v>58305</v>
      </c>
      <c r="C12727" s="291" t="s">
        <v>18018</v>
      </c>
      <c r="D12727" s="300" t="s">
        <v>1155</v>
      </c>
    </row>
    <row r="12728" spans="1:4">
      <c r="A12728" s="291" t="s">
        <v>58306</v>
      </c>
      <c r="B12728" s="290" t="s">
        <v>58307</v>
      </c>
      <c r="C12728" s="291" t="s">
        <v>16183</v>
      </c>
      <c r="D12728" s="300" t="s">
        <v>997</v>
      </c>
    </row>
    <row r="12729" spans="1:4">
      <c r="A12729" s="291" t="s">
        <v>15808</v>
      </c>
      <c r="B12729" s="290" t="s">
        <v>58308</v>
      </c>
      <c r="C12729" s="291" t="s">
        <v>16183</v>
      </c>
      <c r="D12729" s="300" t="s">
        <v>2799</v>
      </c>
    </row>
    <row r="12730" spans="1:4">
      <c r="A12730" s="291" t="s">
        <v>15843</v>
      </c>
      <c r="B12730" s="290" t="s">
        <v>58309</v>
      </c>
      <c r="C12730" s="291" t="s">
        <v>17254</v>
      </c>
      <c r="D12730" s="300" t="s">
        <v>1422</v>
      </c>
    </row>
    <row r="12731" spans="1:4">
      <c r="A12731" s="291" t="s">
        <v>15774</v>
      </c>
      <c r="B12731" s="290" t="s">
        <v>58310</v>
      </c>
      <c r="C12731" s="291" t="s">
        <v>16412</v>
      </c>
      <c r="D12731" s="300" t="s">
        <v>27039</v>
      </c>
    </row>
    <row r="12732" spans="1:4">
      <c r="A12732" s="291" t="s">
        <v>15794</v>
      </c>
      <c r="B12732" s="290" t="s">
        <v>58311</v>
      </c>
      <c r="C12732" s="291" t="s">
        <v>16412</v>
      </c>
      <c r="D12732" s="300" t="s">
        <v>135</v>
      </c>
    </row>
    <row r="12733" spans="1:4">
      <c r="A12733" s="291" t="s">
        <v>58312</v>
      </c>
      <c r="B12733" s="290" t="s">
        <v>58313</v>
      </c>
      <c r="C12733" s="291" t="s">
        <v>17254</v>
      </c>
      <c r="D12733" s="300" t="s">
        <v>1632</v>
      </c>
    </row>
    <row r="12734" spans="1:4">
      <c r="A12734" s="291" t="s">
        <v>51471</v>
      </c>
      <c r="B12734" s="290" t="s">
        <v>58314</v>
      </c>
      <c r="C12734" s="291" t="s">
        <v>17254</v>
      </c>
      <c r="D12734" s="300" t="s">
        <v>319</v>
      </c>
    </row>
    <row r="12735" spans="1:4">
      <c r="A12735" s="291" t="s">
        <v>15338</v>
      </c>
      <c r="B12735" s="290" t="s">
        <v>58315</v>
      </c>
      <c r="C12735" s="291" t="s">
        <v>17254</v>
      </c>
      <c r="D12735" s="300" t="s">
        <v>7561</v>
      </c>
    </row>
    <row r="12736" spans="1:4">
      <c r="A12736" s="291" t="s">
        <v>15344</v>
      </c>
      <c r="B12736" s="290" t="s">
        <v>58316</v>
      </c>
      <c r="C12736" s="291" t="s">
        <v>17254</v>
      </c>
      <c r="D12736" s="300" t="s">
        <v>7561</v>
      </c>
    </row>
    <row r="12737" spans="1:4">
      <c r="A12737" s="291" t="s">
        <v>15345</v>
      </c>
      <c r="B12737" s="290" t="s">
        <v>58317</v>
      </c>
      <c r="C12737" s="291" t="s">
        <v>17254</v>
      </c>
      <c r="D12737" s="300" t="s">
        <v>1664</v>
      </c>
    </row>
    <row r="12738" spans="1:4">
      <c r="A12738" s="291" t="s">
        <v>14643</v>
      </c>
      <c r="B12738" s="290" t="s">
        <v>58318</v>
      </c>
      <c r="C12738" s="291" t="s">
        <v>17254</v>
      </c>
      <c r="D12738" s="300" t="s">
        <v>699</v>
      </c>
    </row>
    <row r="12739" spans="1:4">
      <c r="A12739" s="291" t="s">
        <v>51477</v>
      </c>
      <c r="B12739" s="290" t="s">
        <v>58319</v>
      </c>
      <c r="C12739" s="291" t="s">
        <v>17254</v>
      </c>
      <c r="D12739" s="300" t="s">
        <v>7561</v>
      </c>
    </row>
    <row r="12740" spans="1:4">
      <c r="A12740" s="291" t="s">
        <v>14647</v>
      </c>
      <c r="B12740" s="290" t="s">
        <v>58320</v>
      </c>
      <c r="C12740" s="291" t="s">
        <v>17254</v>
      </c>
      <c r="D12740" s="300" t="s">
        <v>7561</v>
      </c>
    </row>
    <row r="12741" spans="1:4">
      <c r="A12741" s="291" t="s">
        <v>14509</v>
      </c>
      <c r="B12741" s="290" t="s">
        <v>58321</v>
      </c>
      <c r="C12741" s="291" t="s">
        <v>17254</v>
      </c>
      <c r="D12741" s="300" t="s">
        <v>1696</v>
      </c>
    </row>
    <row r="12742" spans="1:4">
      <c r="A12742" s="291" t="s">
        <v>14514</v>
      </c>
      <c r="B12742" s="290" t="s">
        <v>58322</v>
      </c>
      <c r="C12742" s="291" t="s">
        <v>17254</v>
      </c>
      <c r="D12742" s="300" t="s">
        <v>1356</v>
      </c>
    </row>
    <row r="12743" spans="1:4">
      <c r="A12743" s="291" t="s">
        <v>14519</v>
      </c>
      <c r="B12743" s="290" t="s">
        <v>58323</v>
      </c>
      <c r="C12743" s="291" t="s">
        <v>17254</v>
      </c>
      <c r="D12743" s="300" t="s">
        <v>22099</v>
      </c>
    </row>
    <row r="12744" spans="1:4">
      <c r="A12744" s="291" t="s">
        <v>14573</v>
      </c>
      <c r="B12744" s="290" t="s">
        <v>58324</v>
      </c>
      <c r="C12744" s="291" t="s">
        <v>17254</v>
      </c>
      <c r="D12744" s="300" t="s">
        <v>2719</v>
      </c>
    </row>
    <row r="12745" spans="1:4">
      <c r="A12745" s="291" t="s">
        <v>14581</v>
      </c>
      <c r="B12745" s="290" t="s">
        <v>58325</v>
      </c>
      <c r="C12745" s="291" t="s">
        <v>17254</v>
      </c>
      <c r="D12745" s="300" t="s">
        <v>1356</v>
      </c>
    </row>
    <row r="12746" spans="1:4">
      <c r="D12746" s="291" t="s">
        <v>30702</v>
      </c>
    </row>
    <row r="12747" spans="1:4">
      <c r="B12747" s="298" t="s">
        <v>36679</v>
      </c>
    </row>
    <row r="12748" spans="1:4">
      <c r="A12748" s="302"/>
      <c r="B12748" s="302"/>
      <c r="C12748" s="302"/>
      <c r="D12748" s="302"/>
    </row>
    <row r="12749" spans="1:4">
      <c r="B12749" s="298" t="s">
        <v>30674</v>
      </c>
      <c r="C12749" s="299" t="s">
        <v>51461</v>
      </c>
    </row>
    <row r="12750" spans="1:4">
      <c r="D12750" s="299" t="s">
        <v>51462</v>
      </c>
    </row>
    <row r="12751" spans="1:4">
      <c r="A12751" s="299" t="s">
        <v>16137</v>
      </c>
      <c r="B12751" s="298" t="s">
        <v>51463</v>
      </c>
      <c r="C12751" s="299" t="s">
        <v>51464</v>
      </c>
    </row>
    <row r="12752" spans="1:4">
      <c r="A12752" s="291" t="s">
        <v>14583</v>
      </c>
      <c r="B12752" s="290" t="s">
        <v>58326</v>
      </c>
      <c r="C12752" s="291" t="s">
        <v>17254</v>
      </c>
      <c r="D12752" s="300" t="s">
        <v>77</v>
      </c>
    </row>
    <row r="12753" spans="1:4">
      <c r="A12753" s="291" t="s">
        <v>58327</v>
      </c>
      <c r="B12753" s="290" t="s">
        <v>58328</v>
      </c>
      <c r="C12753" s="291" t="s">
        <v>17254</v>
      </c>
      <c r="D12753" s="300" t="s">
        <v>1580</v>
      </c>
    </row>
    <row r="12754" spans="1:4">
      <c r="A12754" s="291" t="s">
        <v>58329</v>
      </c>
      <c r="B12754" s="290" t="s">
        <v>58330</v>
      </c>
      <c r="C12754" s="291" t="s">
        <v>17254</v>
      </c>
      <c r="D12754" s="300" t="s">
        <v>787</v>
      </c>
    </row>
    <row r="12755" spans="1:4">
      <c r="A12755" s="291" t="s">
        <v>14606</v>
      </c>
      <c r="B12755" s="290" t="s">
        <v>58331</v>
      </c>
      <c r="C12755" s="291" t="s">
        <v>17254</v>
      </c>
      <c r="D12755" s="300" t="s">
        <v>1085</v>
      </c>
    </row>
    <row r="12756" spans="1:4">
      <c r="A12756" s="291" t="s">
        <v>14762</v>
      </c>
      <c r="B12756" s="290" t="s">
        <v>58332</v>
      </c>
      <c r="C12756" s="291" t="s">
        <v>17254</v>
      </c>
      <c r="D12756" s="300" t="s">
        <v>2417</v>
      </c>
    </row>
    <row r="12757" spans="1:4">
      <c r="A12757" s="291" t="s">
        <v>14764</v>
      </c>
      <c r="B12757" s="290" t="s">
        <v>58333</v>
      </c>
      <c r="C12757" s="291" t="s">
        <v>17254</v>
      </c>
      <c r="D12757" s="300" t="s">
        <v>1085</v>
      </c>
    </row>
    <row r="12758" spans="1:4">
      <c r="A12758" s="291" t="s">
        <v>14770</v>
      </c>
      <c r="B12758" s="290" t="s">
        <v>58334</v>
      </c>
      <c r="C12758" s="291" t="s">
        <v>17254</v>
      </c>
      <c r="D12758" s="300" t="s">
        <v>1213</v>
      </c>
    </row>
    <row r="12759" spans="1:4">
      <c r="A12759" s="291" t="s">
        <v>14796</v>
      </c>
      <c r="B12759" s="290" t="s">
        <v>58335</v>
      </c>
      <c r="C12759" s="291" t="s">
        <v>17254</v>
      </c>
      <c r="D12759" s="300" t="s">
        <v>138</v>
      </c>
    </row>
    <row r="12760" spans="1:4">
      <c r="A12760" s="291" t="s">
        <v>14808</v>
      </c>
      <c r="B12760" s="290" t="s">
        <v>58336</v>
      </c>
      <c r="C12760" s="291" t="s">
        <v>16412</v>
      </c>
      <c r="D12760" s="300" t="s">
        <v>38665</v>
      </c>
    </row>
    <row r="12761" spans="1:4">
      <c r="A12761" s="291" t="s">
        <v>14353</v>
      </c>
      <c r="B12761" s="290" t="s">
        <v>58337</v>
      </c>
      <c r="C12761" s="291" t="s">
        <v>16412</v>
      </c>
      <c r="D12761" s="300" t="s">
        <v>53107</v>
      </c>
    </row>
    <row r="12762" spans="1:4">
      <c r="A12762" s="291" t="s">
        <v>51487</v>
      </c>
      <c r="B12762" s="290" t="s">
        <v>58338</v>
      </c>
      <c r="C12762" s="291" t="s">
        <v>16412</v>
      </c>
      <c r="D12762" s="300" t="s">
        <v>54031</v>
      </c>
    </row>
    <row r="12763" spans="1:4">
      <c r="A12763" s="291" t="s">
        <v>14359</v>
      </c>
      <c r="B12763" s="290" t="s">
        <v>58339</v>
      </c>
      <c r="C12763" s="291" t="s">
        <v>16412</v>
      </c>
      <c r="D12763" s="300" t="s">
        <v>35273</v>
      </c>
    </row>
    <row r="12764" spans="1:4">
      <c r="A12764" s="291" t="s">
        <v>51490</v>
      </c>
      <c r="B12764" s="290" t="s">
        <v>58340</v>
      </c>
      <c r="C12764" s="291" t="s">
        <v>16412</v>
      </c>
      <c r="D12764" s="300" t="s">
        <v>47624</v>
      </c>
    </row>
    <row r="12765" spans="1:4">
      <c r="A12765" s="291" t="s">
        <v>14367</v>
      </c>
      <c r="B12765" s="290" t="s">
        <v>58341</v>
      </c>
      <c r="C12765" s="291" t="s">
        <v>16412</v>
      </c>
      <c r="D12765" s="300" t="s">
        <v>40946</v>
      </c>
    </row>
    <row r="12766" spans="1:4">
      <c r="A12766" s="291" t="s">
        <v>14370</v>
      </c>
      <c r="B12766" s="290" t="s">
        <v>58342</v>
      </c>
      <c r="C12766" s="291" t="s">
        <v>16412</v>
      </c>
      <c r="D12766" s="300" t="s">
        <v>471</v>
      </c>
    </row>
    <row r="12767" spans="1:4">
      <c r="A12767" s="291" t="s">
        <v>15452</v>
      </c>
      <c r="B12767" s="290" t="s">
        <v>58343</v>
      </c>
      <c r="C12767" s="291" t="s">
        <v>16412</v>
      </c>
      <c r="D12767" s="300" t="s">
        <v>38034</v>
      </c>
    </row>
    <row r="12768" spans="1:4">
      <c r="B12768" s="315" t="s">
        <v>58344</v>
      </c>
    </row>
    <row r="12769" spans="1:5">
      <c r="A12769" s="291" t="s">
        <v>58345</v>
      </c>
      <c r="B12769" s="290" t="s">
        <v>58346</v>
      </c>
      <c r="C12769" s="291" t="s">
        <v>16412</v>
      </c>
      <c r="D12769" s="300" t="s">
        <v>1800</v>
      </c>
    </row>
    <row r="12770" spans="1:5">
      <c r="A12770" s="291" t="s">
        <v>58347</v>
      </c>
      <c r="B12770" s="290" t="s">
        <v>58348</v>
      </c>
      <c r="C12770" s="291" t="s">
        <v>16412</v>
      </c>
      <c r="D12770" s="300" t="s">
        <v>1733</v>
      </c>
    </row>
    <row r="12771" spans="1:5">
      <c r="B12771" s="315" t="s">
        <v>58344</v>
      </c>
    </row>
    <row r="12772" spans="1:5">
      <c r="A12772" s="291" t="s">
        <v>51492</v>
      </c>
      <c r="B12772" s="290" t="s">
        <v>58349</v>
      </c>
      <c r="C12772" s="291" t="s">
        <v>16412</v>
      </c>
      <c r="D12772" s="300" t="s">
        <v>540</v>
      </c>
    </row>
    <row r="12773" spans="1:5">
      <c r="B12773" s="315" t="s">
        <v>58344</v>
      </c>
    </row>
    <row r="12774" spans="1:5">
      <c r="A12774" s="291" t="s">
        <v>15385</v>
      </c>
      <c r="B12774" s="290" t="s">
        <v>58350</v>
      </c>
      <c r="C12774" s="291" t="s">
        <v>16412</v>
      </c>
      <c r="D12774" s="300" t="s">
        <v>1299</v>
      </c>
    </row>
    <row r="12775" spans="1:5">
      <c r="A12775" s="291" t="s">
        <v>15394</v>
      </c>
      <c r="B12775" s="290" t="s">
        <v>58351</v>
      </c>
      <c r="C12775" s="291" t="s">
        <v>16412</v>
      </c>
      <c r="D12775" s="291" t="s">
        <v>60</v>
      </c>
      <c r="E12775" s="303"/>
    </row>
    <row r="12776" spans="1:5">
      <c r="A12776" s="291" t="s">
        <v>15397</v>
      </c>
      <c r="B12776" s="290" t="s">
        <v>58352</v>
      </c>
      <c r="C12776" s="291" t="s">
        <v>16412</v>
      </c>
      <c r="D12776" s="300" t="s">
        <v>2839</v>
      </c>
      <c r="E12776" s="304"/>
    </row>
    <row r="12777" spans="1:5">
      <c r="A12777" s="291" t="s">
        <v>15413</v>
      </c>
      <c r="B12777" s="290" t="s">
        <v>58353</v>
      </c>
      <c r="C12777" s="291" t="s">
        <v>16412</v>
      </c>
      <c r="D12777" s="300" t="s">
        <v>1270</v>
      </c>
    </row>
    <row r="12778" spans="1:5">
      <c r="A12778" s="291" t="s">
        <v>51493</v>
      </c>
      <c r="B12778" s="290" t="s">
        <v>58354</v>
      </c>
      <c r="C12778" s="291" t="s">
        <v>16412</v>
      </c>
      <c r="D12778" s="300" t="s">
        <v>295</v>
      </c>
    </row>
    <row r="12779" spans="1:5">
      <c r="A12779" s="291" t="s">
        <v>51494</v>
      </c>
      <c r="B12779" s="290" t="s">
        <v>58355</v>
      </c>
      <c r="C12779" s="291" t="s">
        <v>16412</v>
      </c>
      <c r="D12779" s="300" t="s">
        <v>2683</v>
      </c>
    </row>
    <row r="12780" spans="1:5">
      <c r="A12780" s="291" t="s">
        <v>15418</v>
      </c>
      <c r="B12780" s="290" t="s">
        <v>58356</v>
      </c>
      <c r="C12780" s="291" t="s">
        <v>16412</v>
      </c>
      <c r="D12780" s="300" t="s">
        <v>5445</v>
      </c>
      <c r="E12780" s="302"/>
    </row>
    <row r="12781" spans="1:5">
      <c r="A12781" s="291" t="s">
        <v>51497</v>
      </c>
      <c r="B12781" s="290" t="s">
        <v>58357</v>
      </c>
      <c r="C12781" s="291" t="s">
        <v>16412</v>
      </c>
      <c r="D12781" s="300" t="s">
        <v>582</v>
      </c>
      <c r="E12781" s="302"/>
    </row>
    <row r="12782" spans="1:5">
      <c r="A12782" s="291" t="s">
        <v>51498</v>
      </c>
      <c r="B12782" s="290" t="s">
        <v>58358</v>
      </c>
      <c r="C12782" s="291" t="s">
        <v>16412</v>
      </c>
      <c r="D12782" s="300" t="s">
        <v>15177</v>
      </c>
      <c r="E12782" s="302"/>
    </row>
    <row r="12783" spans="1:5">
      <c r="A12783" s="291" t="s">
        <v>14444</v>
      </c>
      <c r="B12783" s="290" t="s">
        <v>58359</v>
      </c>
      <c r="C12783" s="291" t="s">
        <v>16412</v>
      </c>
      <c r="D12783" s="300" t="s">
        <v>1528</v>
      </c>
      <c r="E12783" s="302"/>
    </row>
    <row r="12784" spans="1:5">
      <c r="A12784" s="291" t="s">
        <v>14452</v>
      </c>
      <c r="B12784" s="290" t="s">
        <v>58360</v>
      </c>
      <c r="C12784" s="291" t="s">
        <v>16412</v>
      </c>
      <c r="D12784" s="300" t="s">
        <v>37508</v>
      </c>
    </row>
    <row r="12785" spans="1:5">
      <c r="A12785" s="291" t="s">
        <v>14455</v>
      </c>
      <c r="B12785" s="290" t="s">
        <v>58361</v>
      </c>
      <c r="C12785" s="291" t="s">
        <v>16412</v>
      </c>
      <c r="D12785" s="300" t="s">
        <v>51554</v>
      </c>
      <c r="E12785" s="302"/>
    </row>
    <row r="12786" spans="1:5">
      <c r="A12786" s="291" t="s">
        <v>14457</v>
      </c>
      <c r="B12786" s="290" t="s">
        <v>58362</v>
      </c>
      <c r="C12786" s="291" t="s">
        <v>16412</v>
      </c>
      <c r="D12786" s="291" t="s">
        <v>1216</v>
      </c>
      <c r="E12786" s="302"/>
    </row>
    <row r="12787" spans="1:5">
      <c r="D12787" s="291" t="s">
        <v>30702</v>
      </c>
      <c r="E12787" s="302"/>
    </row>
    <row r="12788" spans="1:5">
      <c r="B12788" s="298" t="s">
        <v>36696</v>
      </c>
      <c r="E12788" s="302"/>
    </row>
    <row r="12789" spans="1:5">
      <c r="B12789" s="302"/>
    </row>
    <row r="12790" spans="1:5">
      <c r="B12790" s="298" t="s">
        <v>30674</v>
      </c>
      <c r="C12790" s="299" t="s">
        <v>51461</v>
      </c>
      <c r="E12790" s="302"/>
    </row>
    <row r="12791" spans="1:5">
      <c r="D12791" s="299" t="s">
        <v>51462</v>
      </c>
    </row>
    <row r="12792" spans="1:5">
      <c r="A12792" s="299" t="s">
        <v>16137</v>
      </c>
      <c r="B12792" s="298" t="s">
        <v>51463</v>
      </c>
      <c r="C12792" s="299" t="s">
        <v>51464</v>
      </c>
      <c r="E12792" s="302"/>
    </row>
    <row r="12793" spans="1:5">
      <c r="A12793" s="291" t="s">
        <v>51501</v>
      </c>
      <c r="B12793" s="290" t="s">
        <v>58363</v>
      </c>
      <c r="C12793" s="291" t="s">
        <v>16412</v>
      </c>
      <c r="D12793" s="291" t="s">
        <v>1991</v>
      </c>
    </row>
    <row r="12794" spans="1:5">
      <c r="A12794" s="291" t="s">
        <v>51503</v>
      </c>
      <c r="B12794" s="290" t="s">
        <v>58364</v>
      </c>
      <c r="C12794" s="291" t="s">
        <v>16412</v>
      </c>
      <c r="D12794" s="300" t="s">
        <v>32626</v>
      </c>
      <c r="E12794" s="302"/>
    </row>
    <row r="12795" spans="1:5">
      <c r="A12795" s="291" t="s">
        <v>51504</v>
      </c>
      <c r="B12795" s="290" t="s">
        <v>58365</v>
      </c>
      <c r="C12795" s="291" t="s">
        <v>16412</v>
      </c>
      <c r="D12795" s="300" t="s">
        <v>51529</v>
      </c>
      <c r="E12795" s="302"/>
    </row>
    <row r="12796" spans="1:5">
      <c r="A12796" s="291" t="s">
        <v>14484</v>
      </c>
      <c r="B12796" s="290" t="s">
        <v>58366</v>
      </c>
      <c r="C12796" s="291" t="s">
        <v>16412</v>
      </c>
      <c r="D12796" s="300" t="s">
        <v>51551</v>
      </c>
    </row>
    <row r="12797" spans="1:5">
      <c r="A12797" s="291" t="s">
        <v>14486</v>
      </c>
      <c r="B12797" s="290" t="s">
        <v>58367</v>
      </c>
      <c r="C12797" s="291" t="s">
        <v>16412</v>
      </c>
      <c r="D12797" s="291" t="s">
        <v>733</v>
      </c>
      <c r="E12797" s="302"/>
    </row>
    <row r="12798" spans="1:5">
      <c r="A12798" s="291" t="s">
        <v>51507</v>
      </c>
      <c r="B12798" s="290" t="s">
        <v>58368</v>
      </c>
      <c r="C12798" s="291" t="s">
        <v>16412</v>
      </c>
      <c r="D12798" s="300" t="s">
        <v>322</v>
      </c>
    </row>
    <row r="12799" spans="1:5">
      <c r="A12799" s="291" t="s">
        <v>14488</v>
      </c>
      <c r="B12799" s="290" t="s">
        <v>58369</v>
      </c>
      <c r="C12799" s="291" t="s">
        <v>16412</v>
      </c>
      <c r="D12799" s="300" t="s">
        <v>7817</v>
      </c>
      <c r="E12799" s="302"/>
    </row>
    <row r="12800" spans="1:5">
      <c r="A12800" s="291" t="s">
        <v>14490</v>
      </c>
      <c r="B12800" s="290" t="s">
        <v>58370</v>
      </c>
      <c r="C12800" s="291" t="s">
        <v>16412</v>
      </c>
      <c r="D12800" s="300" t="s">
        <v>35525</v>
      </c>
    </row>
    <row r="12801" spans="1:5">
      <c r="A12801" s="291" t="s">
        <v>51511</v>
      </c>
      <c r="B12801" s="290" t="s">
        <v>58371</v>
      </c>
      <c r="C12801" s="291" t="s">
        <v>16412</v>
      </c>
      <c r="D12801" s="300" t="s">
        <v>36878</v>
      </c>
      <c r="E12801" s="302"/>
    </row>
    <row r="12802" spans="1:5">
      <c r="A12802" s="291" t="s">
        <v>14656</v>
      </c>
      <c r="B12802" s="290" t="s">
        <v>58372</v>
      </c>
      <c r="C12802" s="291" t="s">
        <v>16412</v>
      </c>
      <c r="D12802" s="300" t="s">
        <v>588</v>
      </c>
    </row>
    <row r="12803" spans="1:5">
      <c r="A12803" s="291" t="s">
        <v>14667</v>
      </c>
      <c r="B12803" s="290" t="s">
        <v>58373</v>
      </c>
      <c r="C12803" s="291" t="s">
        <v>16412</v>
      </c>
      <c r="D12803" s="300" t="s">
        <v>380</v>
      </c>
      <c r="E12803" s="302"/>
    </row>
    <row r="12804" spans="1:5">
      <c r="A12804" s="291" t="s">
        <v>14702</v>
      </c>
      <c r="B12804" s="290" t="s">
        <v>58374</v>
      </c>
      <c r="C12804" s="291" t="s">
        <v>16412</v>
      </c>
      <c r="D12804" s="300" t="s">
        <v>1669</v>
      </c>
    </row>
    <row r="12805" spans="1:5">
      <c r="A12805" s="291" t="s">
        <v>51521</v>
      </c>
      <c r="B12805" s="290" t="s">
        <v>58375</v>
      </c>
      <c r="C12805" s="291" t="s">
        <v>16412</v>
      </c>
      <c r="D12805" s="300" t="s">
        <v>2047</v>
      </c>
    </row>
    <row r="12806" spans="1:5">
      <c r="A12806" s="291" t="s">
        <v>14704</v>
      </c>
      <c r="B12806" s="290" t="s">
        <v>58376</v>
      </c>
      <c r="C12806" s="291" t="s">
        <v>16412</v>
      </c>
      <c r="D12806" s="300" t="s">
        <v>10305</v>
      </c>
      <c r="E12806" s="302"/>
    </row>
    <row r="12807" spans="1:5">
      <c r="A12807" s="291" t="s">
        <v>14712</v>
      </c>
      <c r="B12807" s="290" t="s">
        <v>58377</v>
      </c>
      <c r="C12807" s="291" t="s">
        <v>16412</v>
      </c>
      <c r="D12807" s="300" t="s">
        <v>1402</v>
      </c>
    </row>
    <row r="12808" spans="1:5">
      <c r="A12808" s="291" t="s">
        <v>14715</v>
      </c>
      <c r="B12808" s="290" t="s">
        <v>58378</v>
      </c>
      <c r="C12808" s="291" t="s">
        <v>16412</v>
      </c>
      <c r="D12808" s="300" t="s">
        <v>690</v>
      </c>
      <c r="E12808" s="302"/>
    </row>
    <row r="12809" spans="1:5">
      <c r="A12809" s="291" t="s">
        <v>14716</v>
      </c>
      <c r="B12809" s="290" t="s">
        <v>58379</v>
      </c>
      <c r="C12809" s="291" t="s">
        <v>16412</v>
      </c>
      <c r="D12809" s="300" t="s">
        <v>39353</v>
      </c>
    </row>
    <row r="12810" spans="1:5">
      <c r="A12810" s="291" t="s">
        <v>14728</v>
      </c>
      <c r="B12810" s="290" t="s">
        <v>58380</v>
      </c>
      <c r="C12810" s="291" t="s">
        <v>16412</v>
      </c>
      <c r="D12810" s="300" t="s">
        <v>1479</v>
      </c>
      <c r="E12810" s="302"/>
    </row>
    <row r="12811" spans="1:5">
      <c r="A12811" s="291" t="s">
        <v>14742</v>
      </c>
      <c r="B12811" s="290" t="s">
        <v>58381</v>
      </c>
      <c r="C12811" s="291" t="s">
        <v>16412</v>
      </c>
      <c r="D12811" s="300" t="s">
        <v>34670</v>
      </c>
    </row>
    <row r="12812" spans="1:5">
      <c r="A12812" s="291" t="s">
        <v>51532</v>
      </c>
      <c r="B12812" s="290" t="s">
        <v>58382</v>
      </c>
      <c r="C12812" s="291" t="s">
        <v>16412</v>
      </c>
      <c r="D12812" s="300" t="s">
        <v>1521</v>
      </c>
      <c r="E12812" s="302"/>
    </row>
    <row r="12813" spans="1:5">
      <c r="A12813" s="291" t="s">
        <v>14750</v>
      </c>
      <c r="B12813" s="290" t="s">
        <v>58383</v>
      </c>
      <c r="C12813" s="291" t="s">
        <v>16412</v>
      </c>
      <c r="D12813" s="300" t="s">
        <v>51531</v>
      </c>
      <c r="E12813" s="302"/>
    </row>
    <row r="12814" spans="1:5">
      <c r="A12814" s="291" t="s">
        <v>15679</v>
      </c>
      <c r="B12814" s="290" t="s">
        <v>58384</v>
      </c>
      <c r="C12814" s="291" t="s">
        <v>16412</v>
      </c>
      <c r="D12814" s="300" t="s">
        <v>51534</v>
      </c>
      <c r="E12814" s="302"/>
    </row>
    <row r="12815" spans="1:5">
      <c r="A12815" s="291" t="s">
        <v>15683</v>
      </c>
      <c r="B12815" s="290" t="s">
        <v>58385</v>
      </c>
      <c r="C12815" s="291" t="s">
        <v>16412</v>
      </c>
      <c r="D12815" s="291" t="s">
        <v>329</v>
      </c>
    </row>
    <row r="12816" spans="1:5">
      <c r="A12816" s="291" t="s">
        <v>15708</v>
      </c>
      <c r="B12816" s="290" t="s">
        <v>58386</v>
      </c>
      <c r="C12816" s="291" t="s">
        <v>16412</v>
      </c>
      <c r="D12816" s="300" t="s">
        <v>1819</v>
      </c>
      <c r="E12816" s="302"/>
    </row>
    <row r="12817" spans="1:5">
      <c r="A12817" s="291" t="s">
        <v>51535</v>
      </c>
      <c r="B12817" s="290" t="s">
        <v>58387</v>
      </c>
      <c r="C12817" s="291" t="s">
        <v>16412</v>
      </c>
      <c r="D12817" s="300" t="s">
        <v>558</v>
      </c>
      <c r="E12817" s="302"/>
    </row>
    <row r="12818" spans="1:5">
      <c r="A12818" s="291" t="s">
        <v>15710</v>
      </c>
      <c r="B12818" s="290" t="s">
        <v>58388</v>
      </c>
      <c r="C12818" s="291" t="s">
        <v>16412</v>
      </c>
      <c r="D12818" s="300" t="s">
        <v>2459</v>
      </c>
      <c r="E12818" s="302"/>
    </row>
    <row r="12819" spans="1:5">
      <c r="A12819" s="291" t="s">
        <v>51536</v>
      </c>
      <c r="B12819" s="290" t="s">
        <v>58389</v>
      </c>
      <c r="C12819" s="291" t="s">
        <v>16412</v>
      </c>
      <c r="D12819" s="300" t="s">
        <v>1670</v>
      </c>
      <c r="E12819" s="302"/>
    </row>
    <row r="12820" spans="1:5">
      <c r="A12820" s="291" t="s">
        <v>15598</v>
      </c>
      <c r="B12820" s="290" t="s">
        <v>58390</v>
      </c>
      <c r="C12820" s="291" t="s">
        <v>16412</v>
      </c>
      <c r="D12820" s="300" t="s">
        <v>753</v>
      </c>
      <c r="E12820" s="302"/>
    </row>
    <row r="12821" spans="1:5">
      <c r="A12821" s="291" t="s">
        <v>15606</v>
      </c>
      <c r="B12821" s="290" t="s">
        <v>58391</v>
      </c>
      <c r="C12821" s="291" t="s">
        <v>16412</v>
      </c>
      <c r="D12821" s="300" t="s">
        <v>6252</v>
      </c>
      <c r="E12821" s="302"/>
    </row>
    <row r="12822" spans="1:5">
      <c r="A12822" s="291" t="s">
        <v>51537</v>
      </c>
      <c r="B12822" s="290" t="s">
        <v>58392</v>
      </c>
      <c r="C12822" s="291" t="s">
        <v>16412</v>
      </c>
      <c r="D12822" s="300" t="s">
        <v>1501</v>
      </c>
      <c r="E12822" s="302"/>
    </row>
    <row r="12823" spans="1:5">
      <c r="A12823" s="291" t="s">
        <v>15634</v>
      </c>
      <c r="B12823" s="290" t="s">
        <v>58393</v>
      </c>
      <c r="C12823" s="291" t="s">
        <v>16412</v>
      </c>
      <c r="D12823" s="300" t="s">
        <v>2455</v>
      </c>
      <c r="E12823" s="302"/>
    </row>
    <row r="12824" spans="1:5">
      <c r="A12824" s="291" t="s">
        <v>51542</v>
      </c>
      <c r="B12824" s="290" t="s">
        <v>58394</v>
      </c>
      <c r="C12824" s="291" t="s">
        <v>16412</v>
      </c>
      <c r="D12824" s="300" t="s">
        <v>1213</v>
      </c>
    </row>
    <row r="12825" spans="1:5">
      <c r="A12825" s="291" t="s">
        <v>15637</v>
      </c>
      <c r="B12825" s="290" t="s">
        <v>58395</v>
      </c>
      <c r="C12825" s="291" t="s">
        <v>16412</v>
      </c>
      <c r="D12825" s="300" t="s">
        <v>22060</v>
      </c>
      <c r="E12825" s="302"/>
    </row>
    <row r="12826" spans="1:5">
      <c r="D12826" s="291" t="s">
        <v>30702</v>
      </c>
      <c r="E12826" s="302"/>
    </row>
    <row r="12827" spans="1:5">
      <c r="B12827" s="298" t="s">
        <v>36713</v>
      </c>
    </row>
    <row r="12828" spans="1:5">
      <c r="A12828" s="306"/>
      <c r="B12828" s="302"/>
      <c r="D12828" s="302"/>
      <c r="E12828" s="302"/>
    </row>
    <row r="12829" spans="1:5">
      <c r="B12829" s="298" t="s">
        <v>30674</v>
      </c>
      <c r="C12829" s="299" t="s">
        <v>51461</v>
      </c>
    </row>
    <row r="12830" spans="1:5">
      <c r="D12830" s="299" t="s">
        <v>51462</v>
      </c>
      <c r="E12830" s="302"/>
    </row>
    <row r="12831" spans="1:5">
      <c r="A12831" s="299" t="s">
        <v>16137</v>
      </c>
      <c r="B12831" s="298" t="s">
        <v>51463</v>
      </c>
      <c r="C12831" s="299" t="s">
        <v>51464</v>
      </c>
      <c r="E12831" s="302"/>
    </row>
    <row r="12832" spans="1:5">
      <c r="A12832" s="291" t="s">
        <v>51545</v>
      </c>
      <c r="B12832" s="290" t="s">
        <v>58396</v>
      </c>
      <c r="C12832" s="291" t="s">
        <v>16183</v>
      </c>
      <c r="D12832" s="300" t="s">
        <v>258</v>
      </c>
      <c r="E12832" s="302"/>
    </row>
    <row r="12833" spans="1:5">
      <c r="A12833" s="291" t="s">
        <v>51547</v>
      </c>
      <c r="B12833" s="290" t="s">
        <v>58397</v>
      </c>
      <c r="C12833" s="291" t="s">
        <v>16183</v>
      </c>
      <c r="D12833" s="300" t="s">
        <v>549</v>
      </c>
      <c r="E12833" s="302"/>
    </row>
    <row r="12834" spans="1:5">
      <c r="A12834" s="291" t="s">
        <v>51552</v>
      </c>
      <c r="B12834" s="290" t="s">
        <v>58398</v>
      </c>
      <c r="C12834" s="291" t="s">
        <v>16183</v>
      </c>
      <c r="D12834" s="300" t="s">
        <v>38036</v>
      </c>
      <c r="E12834" s="302"/>
    </row>
    <row r="12835" spans="1:5">
      <c r="A12835" s="291" t="s">
        <v>15642</v>
      </c>
      <c r="B12835" s="290" t="s">
        <v>58399</v>
      </c>
      <c r="C12835" s="291" t="s">
        <v>17254</v>
      </c>
      <c r="D12835" s="300" t="s">
        <v>417</v>
      </c>
      <c r="E12835" s="302"/>
    </row>
    <row r="12836" spans="1:5">
      <c r="A12836" s="291" t="s">
        <v>15647</v>
      </c>
      <c r="B12836" s="290" t="s">
        <v>58400</v>
      </c>
      <c r="C12836" s="291" t="s">
        <v>17254</v>
      </c>
      <c r="D12836" s="300" t="s">
        <v>53836</v>
      </c>
    </row>
    <row r="12837" spans="1:5">
      <c r="A12837" s="291" t="s">
        <v>51558</v>
      </c>
      <c r="B12837" s="290" t="s">
        <v>58401</v>
      </c>
      <c r="C12837" s="291" t="s">
        <v>16183</v>
      </c>
      <c r="D12837" s="300" t="s">
        <v>440</v>
      </c>
      <c r="E12837" s="302"/>
    </row>
    <row r="12838" spans="1:5">
      <c r="A12838" s="291" t="s">
        <v>15726</v>
      </c>
      <c r="B12838" s="290" t="s">
        <v>58402</v>
      </c>
      <c r="C12838" s="291" t="s">
        <v>16183</v>
      </c>
      <c r="D12838" s="300" t="s">
        <v>22923</v>
      </c>
      <c r="E12838" s="302"/>
    </row>
    <row r="12839" spans="1:5">
      <c r="A12839" s="291" t="s">
        <v>15729</v>
      </c>
      <c r="B12839" s="290" t="s">
        <v>58403</v>
      </c>
      <c r="C12839" s="291" t="s">
        <v>17254</v>
      </c>
      <c r="D12839" s="300" t="s">
        <v>414</v>
      </c>
      <c r="E12839" s="302"/>
    </row>
    <row r="12840" spans="1:5">
      <c r="A12840" s="291" t="s">
        <v>51559</v>
      </c>
      <c r="B12840" s="290" t="s">
        <v>58404</v>
      </c>
      <c r="C12840" s="291" t="s">
        <v>17254</v>
      </c>
      <c r="D12840" s="300" t="s">
        <v>1562</v>
      </c>
      <c r="E12840" s="302"/>
    </row>
    <row r="12841" spans="1:5">
      <c r="A12841" s="291" t="s">
        <v>14869</v>
      </c>
      <c r="B12841" s="290" t="s">
        <v>58405</v>
      </c>
      <c r="C12841" s="291" t="s">
        <v>17254</v>
      </c>
      <c r="D12841" s="300" t="s">
        <v>1780</v>
      </c>
    </row>
    <row r="12842" spans="1:5">
      <c r="A12842" s="291" t="s">
        <v>51565</v>
      </c>
      <c r="B12842" s="290" t="s">
        <v>58406</v>
      </c>
      <c r="C12842" s="291" t="s">
        <v>58407</v>
      </c>
      <c r="D12842" s="300" t="s">
        <v>44819</v>
      </c>
      <c r="E12842" s="302"/>
    </row>
    <row r="12843" spans="1:5">
      <c r="A12843" s="291" t="s">
        <v>51574</v>
      </c>
      <c r="B12843" s="290" t="s">
        <v>58408</v>
      </c>
      <c r="C12843" s="291" t="s">
        <v>16183</v>
      </c>
      <c r="D12843" s="300" t="s">
        <v>33149</v>
      </c>
    </row>
    <row r="12844" spans="1:5">
      <c r="A12844" s="291" t="s">
        <v>58409</v>
      </c>
      <c r="B12844" s="290" t="s">
        <v>58410</v>
      </c>
      <c r="C12844" s="291" t="s">
        <v>16183</v>
      </c>
      <c r="D12844" s="300" t="s">
        <v>58411</v>
      </c>
    </row>
    <row r="12845" spans="1:5">
      <c r="A12845" s="291" t="s">
        <v>51575</v>
      </c>
      <c r="B12845" s="290" t="s">
        <v>58412</v>
      </c>
      <c r="C12845" s="291" t="s">
        <v>16183</v>
      </c>
      <c r="D12845" s="300" t="s">
        <v>57180</v>
      </c>
      <c r="E12845" s="302"/>
    </row>
    <row r="12846" spans="1:5">
      <c r="A12846" s="291" t="s">
        <v>15516</v>
      </c>
      <c r="B12846" s="290" t="s">
        <v>58413</v>
      </c>
      <c r="C12846" s="291" t="s">
        <v>17254</v>
      </c>
      <c r="D12846" s="300" t="s">
        <v>1728</v>
      </c>
    </row>
    <row r="12847" spans="1:5">
      <c r="A12847" s="291" t="s">
        <v>15523</v>
      </c>
      <c r="B12847" s="290" t="s">
        <v>58414</v>
      </c>
      <c r="C12847" s="291" t="s">
        <v>17254</v>
      </c>
      <c r="D12847" s="300" t="s">
        <v>58415</v>
      </c>
      <c r="E12847" s="302"/>
    </row>
    <row r="12848" spans="1:5">
      <c r="A12848" s="291" t="s">
        <v>15200</v>
      </c>
      <c r="B12848" s="290" t="s">
        <v>58416</v>
      </c>
      <c r="C12848" s="291" t="s">
        <v>18598</v>
      </c>
      <c r="D12848" s="300" t="s">
        <v>892</v>
      </c>
      <c r="E12848" s="302"/>
    </row>
    <row r="12849" spans="1:4">
      <c r="B12849" s="290" t="s">
        <v>58417</v>
      </c>
    </row>
    <row r="12850" spans="1:4">
      <c r="A12850" s="291" t="s">
        <v>15209</v>
      </c>
      <c r="B12850" s="290" t="s">
        <v>58418</v>
      </c>
      <c r="C12850" s="291" t="s">
        <v>18598</v>
      </c>
      <c r="D12850" s="300" t="s">
        <v>51656</v>
      </c>
    </row>
    <row r="12851" spans="1:4">
      <c r="B12851" s="290" t="s">
        <v>58419</v>
      </c>
    </row>
    <row r="12852" spans="1:4">
      <c r="A12852" s="291" t="s">
        <v>39019</v>
      </c>
      <c r="B12852" s="290" t="s">
        <v>58420</v>
      </c>
      <c r="C12852" s="291" t="s">
        <v>18598</v>
      </c>
      <c r="D12852" s="300" t="s">
        <v>37950</v>
      </c>
    </row>
    <row r="12853" spans="1:4">
      <c r="B12853" s="290" t="s">
        <v>58421</v>
      </c>
    </row>
    <row r="12854" spans="1:4">
      <c r="A12854" s="291" t="s">
        <v>51591</v>
      </c>
      <c r="B12854" s="290" t="s">
        <v>58422</v>
      </c>
      <c r="C12854" s="291" t="s">
        <v>18598</v>
      </c>
      <c r="D12854" s="300" t="s">
        <v>43270</v>
      </c>
    </row>
    <row r="12855" spans="1:4">
      <c r="B12855" s="290" t="s">
        <v>58421</v>
      </c>
    </row>
    <row r="12856" spans="1:4">
      <c r="A12856" s="291" t="s">
        <v>51592</v>
      </c>
      <c r="B12856" s="290" t="s">
        <v>58423</v>
      </c>
      <c r="C12856" s="291" t="s">
        <v>18598</v>
      </c>
      <c r="D12856" s="300" t="s">
        <v>32126</v>
      </c>
    </row>
    <row r="12857" spans="1:4">
      <c r="B12857" s="290" t="s">
        <v>58419</v>
      </c>
    </row>
    <row r="12858" spans="1:4">
      <c r="A12858" s="291" t="s">
        <v>58424</v>
      </c>
      <c r="B12858" s="290" t="s">
        <v>58425</v>
      </c>
      <c r="C12858" s="291" t="s">
        <v>15</v>
      </c>
      <c r="D12858" s="300" t="s">
        <v>1232</v>
      </c>
    </row>
    <row r="12859" spans="1:4">
      <c r="A12859" s="291" t="s">
        <v>15071</v>
      </c>
      <c r="B12859" s="290" t="s">
        <v>58426</v>
      </c>
      <c r="C12859" s="291" t="s">
        <v>15</v>
      </c>
      <c r="D12859" s="300" t="s">
        <v>846</v>
      </c>
    </row>
    <row r="12860" spans="1:4">
      <c r="A12860" s="291" t="s">
        <v>51627</v>
      </c>
      <c r="B12860" s="290" t="s">
        <v>58427</v>
      </c>
      <c r="C12860" s="291" t="s">
        <v>15</v>
      </c>
      <c r="D12860" s="300" t="s">
        <v>1812</v>
      </c>
    </row>
    <row r="12861" spans="1:4">
      <c r="A12861" s="291" t="s">
        <v>51629</v>
      </c>
      <c r="B12861" s="290" t="s">
        <v>58428</v>
      </c>
      <c r="C12861" s="291" t="s">
        <v>15</v>
      </c>
      <c r="D12861" s="300" t="s">
        <v>339</v>
      </c>
    </row>
    <row r="12862" spans="1:4">
      <c r="A12862" s="291" t="s">
        <v>14829</v>
      </c>
      <c r="B12862" s="290" t="s">
        <v>58429</v>
      </c>
      <c r="C12862" s="291" t="s">
        <v>15</v>
      </c>
      <c r="D12862" s="300" t="s">
        <v>110</v>
      </c>
    </row>
    <row r="12863" spans="1:4">
      <c r="A12863" s="291" t="s">
        <v>58430</v>
      </c>
      <c r="B12863" s="290" t="s">
        <v>58431</v>
      </c>
      <c r="C12863" s="291" t="s">
        <v>15</v>
      </c>
      <c r="D12863" s="300" t="s">
        <v>999</v>
      </c>
    </row>
    <row r="12864" spans="1:4">
      <c r="A12864" s="291" t="s">
        <v>15434</v>
      </c>
      <c r="B12864" s="290" t="s">
        <v>58432</v>
      </c>
      <c r="C12864" s="291" t="s">
        <v>15</v>
      </c>
      <c r="D12864" s="300" t="s">
        <v>2504</v>
      </c>
    </row>
    <row r="12865" spans="1:4">
      <c r="A12865" s="291" t="s">
        <v>14492</v>
      </c>
      <c r="B12865" s="290" t="s">
        <v>58433</v>
      </c>
      <c r="C12865" s="291" t="s">
        <v>15</v>
      </c>
      <c r="D12865" s="300" t="s">
        <v>2688</v>
      </c>
    </row>
    <row r="12866" spans="1:4">
      <c r="A12866" s="291" t="s">
        <v>14386</v>
      </c>
      <c r="B12866" s="290" t="s">
        <v>58434</v>
      </c>
      <c r="C12866" s="291" t="s">
        <v>15</v>
      </c>
      <c r="D12866" s="300" t="s">
        <v>506</v>
      </c>
    </row>
    <row r="12867" spans="1:4">
      <c r="A12867" s="291" t="s">
        <v>51649</v>
      </c>
      <c r="B12867" s="290" t="s">
        <v>58435</v>
      </c>
      <c r="C12867" s="291" t="s">
        <v>16412</v>
      </c>
      <c r="D12867" s="300" t="s">
        <v>269</v>
      </c>
    </row>
    <row r="12868" spans="1:4">
      <c r="D12868" s="291" t="s">
        <v>30702</v>
      </c>
    </row>
    <row r="12869" spans="1:4">
      <c r="B12869" s="298" t="s">
        <v>36721</v>
      </c>
    </row>
    <row r="12870" spans="1:4">
      <c r="A12870" s="306"/>
      <c r="B12870" s="302"/>
      <c r="C12870" s="302"/>
      <c r="D12870" s="302"/>
    </row>
    <row r="12871" spans="1:4">
      <c r="B12871" s="298" t="s">
        <v>30674</v>
      </c>
      <c r="C12871" s="299" t="s">
        <v>51461</v>
      </c>
    </row>
    <row r="12872" spans="1:4">
      <c r="D12872" s="299" t="s">
        <v>51462</v>
      </c>
    </row>
    <row r="12873" spans="1:4">
      <c r="A12873" s="299" t="s">
        <v>16137</v>
      </c>
      <c r="B12873" s="298" t="s">
        <v>51463</v>
      </c>
      <c r="C12873" s="299" t="s">
        <v>51464</v>
      </c>
    </row>
    <row r="12874" spans="1:4">
      <c r="A12874" s="291" t="s">
        <v>14848</v>
      </c>
      <c r="B12874" s="290" t="s">
        <v>58436</v>
      </c>
      <c r="C12874" s="291" t="s">
        <v>16412</v>
      </c>
      <c r="D12874" s="300" t="s">
        <v>1924</v>
      </c>
    </row>
    <row r="12875" spans="1:4">
      <c r="A12875" s="291" t="s">
        <v>15234</v>
      </c>
      <c r="B12875" s="290" t="s">
        <v>58437</v>
      </c>
      <c r="C12875" s="291" t="s">
        <v>16412</v>
      </c>
      <c r="D12875" s="300" t="s">
        <v>603</v>
      </c>
    </row>
    <row r="12876" spans="1:4">
      <c r="A12876" s="291" t="s">
        <v>51650</v>
      </c>
      <c r="B12876" s="290" t="s">
        <v>58438</v>
      </c>
      <c r="C12876" s="291" t="s">
        <v>16412</v>
      </c>
      <c r="D12876" s="300" t="s">
        <v>416</v>
      </c>
    </row>
    <row r="12877" spans="1:4">
      <c r="A12877" s="291" t="s">
        <v>58439</v>
      </c>
      <c r="B12877" s="290" t="s">
        <v>58440</v>
      </c>
      <c r="C12877" s="291" t="s">
        <v>16412</v>
      </c>
      <c r="D12877" s="300" t="s">
        <v>570</v>
      </c>
    </row>
    <row r="12878" spans="1:4">
      <c r="A12878" s="291" t="s">
        <v>51651</v>
      </c>
      <c r="B12878" s="290" t="s">
        <v>58441</v>
      </c>
      <c r="C12878" s="291" t="s">
        <v>16412</v>
      </c>
      <c r="D12878" s="300" t="s">
        <v>594</v>
      </c>
    </row>
    <row r="12879" spans="1:4">
      <c r="A12879" s="291" t="s">
        <v>14854</v>
      </c>
      <c r="B12879" s="290" t="s">
        <v>58442</v>
      </c>
      <c r="C12879" s="291" t="s">
        <v>16412</v>
      </c>
      <c r="D12879" s="300" t="s">
        <v>46</v>
      </c>
    </row>
    <row r="12880" spans="1:4">
      <c r="A12880" s="291" t="s">
        <v>58443</v>
      </c>
      <c r="B12880" s="290" t="s">
        <v>58444</v>
      </c>
      <c r="C12880" s="291" t="s">
        <v>16412</v>
      </c>
      <c r="D12880" s="300" t="s">
        <v>2534</v>
      </c>
    </row>
    <row r="12881" spans="1:4">
      <c r="A12881" s="291" t="s">
        <v>14758</v>
      </c>
      <c r="B12881" s="290" t="s">
        <v>58445</v>
      </c>
      <c r="C12881" s="291" t="s">
        <v>16412</v>
      </c>
      <c r="D12881" s="300" t="s">
        <v>412</v>
      </c>
    </row>
    <row r="12882" spans="1:4">
      <c r="A12882" s="291" t="s">
        <v>51653</v>
      </c>
      <c r="B12882" s="290" t="s">
        <v>58446</v>
      </c>
      <c r="C12882" s="291" t="s">
        <v>16412</v>
      </c>
      <c r="D12882" s="300" t="s">
        <v>505</v>
      </c>
    </row>
    <row r="12883" spans="1:4">
      <c r="A12883" s="291" t="s">
        <v>58447</v>
      </c>
      <c r="B12883" s="290" t="s">
        <v>58448</v>
      </c>
      <c r="C12883" s="291" t="s">
        <v>16412</v>
      </c>
      <c r="D12883" s="300" t="s">
        <v>31367</v>
      </c>
    </row>
    <row r="12884" spans="1:4">
      <c r="A12884" s="291" t="s">
        <v>51655</v>
      </c>
      <c r="B12884" s="290" t="s">
        <v>58449</v>
      </c>
      <c r="C12884" s="291" t="s">
        <v>16412</v>
      </c>
      <c r="D12884" s="300" t="s">
        <v>5454</v>
      </c>
    </row>
    <row r="12885" spans="1:4">
      <c r="A12885" s="291" t="s">
        <v>15675</v>
      </c>
      <c r="B12885" s="290" t="s">
        <v>58450</v>
      </c>
      <c r="C12885" s="291" t="s">
        <v>16412</v>
      </c>
      <c r="D12885" s="300" t="s">
        <v>37282</v>
      </c>
    </row>
    <row r="12886" spans="1:4">
      <c r="A12886" s="291" t="s">
        <v>51657</v>
      </c>
      <c r="B12886" s="290" t="s">
        <v>58451</v>
      </c>
      <c r="C12886" s="291" t="s">
        <v>16412</v>
      </c>
      <c r="D12886" s="300" t="s">
        <v>17747</v>
      </c>
    </row>
    <row r="12887" spans="1:4">
      <c r="A12887" s="291" t="s">
        <v>51659</v>
      </c>
      <c r="B12887" s="290" t="s">
        <v>58452</v>
      </c>
      <c r="C12887" s="291" t="s">
        <v>16412</v>
      </c>
      <c r="D12887" s="300" t="s">
        <v>46604</v>
      </c>
    </row>
    <row r="12888" spans="1:4">
      <c r="A12888" s="291" t="s">
        <v>15739</v>
      </c>
      <c r="B12888" s="290" t="s">
        <v>58453</v>
      </c>
      <c r="C12888" s="291" t="s">
        <v>16412</v>
      </c>
      <c r="D12888" s="300" t="s">
        <v>776</v>
      </c>
    </row>
    <row r="12889" spans="1:4">
      <c r="A12889" s="291" t="s">
        <v>51660</v>
      </c>
      <c r="B12889" s="290" t="s">
        <v>58454</v>
      </c>
      <c r="C12889" s="291" t="s">
        <v>16412</v>
      </c>
      <c r="D12889" s="300" t="s">
        <v>54032</v>
      </c>
    </row>
    <row r="12890" spans="1:4">
      <c r="A12890" s="291" t="s">
        <v>15766</v>
      </c>
      <c r="B12890" s="290" t="s">
        <v>58455</v>
      </c>
      <c r="C12890" s="291" t="s">
        <v>16412</v>
      </c>
      <c r="D12890" s="300" t="s">
        <v>2548</v>
      </c>
    </row>
    <row r="12891" spans="1:4">
      <c r="A12891" s="291" t="s">
        <v>15748</v>
      </c>
      <c r="B12891" s="290" t="s">
        <v>58456</v>
      </c>
      <c r="C12891" s="291" t="s">
        <v>16412</v>
      </c>
      <c r="D12891" s="300" t="s">
        <v>37976</v>
      </c>
    </row>
    <row r="12892" spans="1:4">
      <c r="A12892" s="291" t="s">
        <v>51663</v>
      </c>
      <c r="B12892" s="290" t="s">
        <v>58457</v>
      </c>
      <c r="C12892" s="291" t="s">
        <v>16412</v>
      </c>
      <c r="D12892" s="300" t="s">
        <v>38974</v>
      </c>
    </row>
    <row r="12893" spans="1:4">
      <c r="A12893" s="291" t="s">
        <v>14398</v>
      </c>
      <c r="B12893" s="290" t="s">
        <v>58458</v>
      </c>
      <c r="C12893" s="291" t="s">
        <v>16412</v>
      </c>
      <c r="D12893" s="300" t="s">
        <v>830</v>
      </c>
    </row>
    <row r="12894" spans="1:4">
      <c r="A12894" s="291" t="s">
        <v>58459</v>
      </c>
      <c r="B12894" s="290" t="s">
        <v>58460</v>
      </c>
      <c r="C12894" s="291" t="s">
        <v>16412</v>
      </c>
      <c r="D12894" s="300" t="s">
        <v>712</v>
      </c>
    </row>
    <row r="12895" spans="1:4">
      <c r="A12895" s="291" t="s">
        <v>14420</v>
      </c>
      <c r="B12895" s="290" t="s">
        <v>58461</v>
      </c>
      <c r="C12895" s="291" t="s">
        <v>16412</v>
      </c>
      <c r="D12895" s="300" t="s">
        <v>630</v>
      </c>
    </row>
    <row r="12896" spans="1:4">
      <c r="A12896" s="291" t="s">
        <v>15852</v>
      </c>
      <c r="B12896" s="290" t="s">
        <v>58462</v>
      </c>
      <c r="C12896" s="291" t="s">
        <v>17254</v>
      </c>
      <c r="D12896" s="300" t="s">
        <v>1726</v>
      </c>
    </row>
    <row r="12897" spans="1:4">
      <c r="A12897" s="291" t="s">
        <v>58463</v>
      </c>
      <c r="B12897" s="290" t="s">
        <v>58464</v>
      </c>
      <c r="C12897" s="291" t="s">
        <v>17254</v>
      </c>
      <c r="D12897" s="300" t="s">
        <v>358</v>
      </c>
    </row>
    <row r="12898" spans="1:4">
      <c r="A12898" s="291" t="s">
        <v>51667</v>
      </c>
      <c r="B12898" s="290" t="s">
        <v>58465</v>
      </c>
      <c r="C12898" s="291" t="s">
        <v>17254</v>
      </c>
      <c r="D12898" s="300" t="s">
        <v>34004</v>
      </c>
    </row>
    <row r="12899" spans="1:4">
      <c r="A12899" s="291" t="s">
        <v>51669</v>
      </c>
      <c r="B12899" s="290" t="s">
        <v>58466</v>
      </c>
      <c r="C12899" s="291" t="s">
        <v>17254</v>
      </c>
      <c r="D12899" s="300" t="s">
        <v>1181</v>
      </c>
    </row>
    <row r="12900" spans="1:4">
      <c r="A12900" s="291" t="s">
        <v>51670</v>
      </c>
      <c r="B12900" s="290" t="s">
        <v>58467</v>
      </c>
      <c r="C12900" s="291" t="s">
        <v>17254</v>
      </c>
      <c r="D12900" s="300" t="s">
        <v>1042</v>
      </c>
    </row>
    <row r="12901" spans="1:4">
      <c r="A12901" s="291" t="s">
        <v>51671</v>
      </c>
      <c r="B12901" s="290" t="s">
        <v>58468</v>
      </c>
      <c r="C12901" s="291" t="s">
        <v>32</v>
      </c>
      <c r="D12901" s="291" t="s">
        <v>2393</v>
      </c>
    </row>
    <row r="12902" spans="1:4">
      <c r="A12902" s="291" t="s">
        <v>51672</v>
      </c>
      <c r="B12902" s="290" t="s">
        <v>58469</v>
      </c>
      <c r="C12902" s="291" t="s">
        <v>32</v>
      </c>
      <c r="D12902" s="291" t="s">
        <v>128</v>
      </c>
    </row>
    <row r="12903" spans="1:4">
      <c r="A12903" s="291" t="s">
        <v>51673</v>
      </c>
      <c r="B12903" s="290" t="s">
        <v>58470</v>
      </c>
      <c r="C12903" s="291" t="s">
        <v>32</v>
      </c>
      <c r="D12903" s="291" t="s">
        <v>48</v>
      </c>
    </row>
    <row r="12904" spans="1:4">
      <c r="A12904" s="291" t="s">
        <v>51674</v>
      </c>
      <c r="B12904" s="290" t="s">
        <v>58471</v>
      </c>
      <c r="C12904" s="291" t="s">
        <v>17254</v>
      </c>
      <c r="D12904" s="300" t="s">
        <v>426</v>
      </c>
    </row>
    <row r="12905" spans="1:4">
      <c r="A12905" s="291" t="s">
        <v>51675</v>
      </c>
      <c r="B12905" s="290" t="s">
        <v>58472</v>
      </c>
      <c r="C12905" s="291" t="s">
        <v>32</v>
      </c>
      <c r="D12905" s="291" t="s">
        <v>987</v>
      </c>
    </row>
    <row r="12906" spans="1:4">
      <c r="A12906" s="291" t="s">
        <v>51676</v>
      </c>
      <c r="B12906" s="290" t="s">
        <v>58473</v>
      </c>
      <c r="C12906" s="291" t="s">
        <v>17254</v>
      </c>
      <c r="D12906" s="300" t="s">
        <v>2173</v>
      </c>
    </row>
    <row r="12907" spans="1:4">
      <c r="D12907" s="291" t="s">
        <v>30702</v>
      </c>
    </row>
    <row r="12908" spans="1:4">
      <c r="B12908" s="298" t="s">
        <v>36734</v>
      </c>
    </row>
    <row r="12909" spans="1:4">
      <c r="B12909" s="302"/>
    </row>
    <row r="12910" spans="1:4">
      <c r="B12910" s="298" t="s">
        <v>30674</v>
      </c>
      <c r="C12910" s="299" t="s">
        <v>51461</v>
      </c>
    </row>
    <row r="12911" spans="1:4">
      <c r="D12911" s="299" t="s">
        <v>51462</v>
      </c>
    </row>
    <row r="12912" spans="1:4">
      <c r="A12912" s="299" t="s">
        <v>16137</v>
      </c>
      <c r="B12912" s="298" t="s">
        <v>51463</v>
      </c>
      <c r="C12912" s="299" t="s">
        <v>51464</v>
      </c>
    </row>
    <row r="12913" spans="1:4">
      <c r="A12913" s="291" t="s">
        <v>51677</v>
      </c>
      <c r="B12913" s="290" t="s">
        <v>58470</v>
      </c>
      <c r="C12913" s="291" t="s">
        <v>17254</v>
      </c>
      <c r="D12913" s="300" t="s">
        <v>38812</v>
      </c>
    </row>
    <row r="12914" spans="1:4">
      <c r="A12914" s="291" t="s">
        <v>51678</v>
      </c>
      <c r="B12914" s="290" t="s">
        <v>58474</v>
      </c>
      <c r="C12914" s="291" t="s">
        <v>17254</v>
      </c>
      <c r="D12914" s="300" t="s">
        <v>1248</v>
      </c>
    </row>
    <row r="12915" spans="1:4">
      <c r="A12915" s="291" t="s">
        <v>51690</v>
      </c>
      <c r="B12915" s="290" t="s">
        <v>58475</v>
      </c>
      <c r="C12915" s="291" t="s">
        <v>16412</v>
      </c>
      <c r="D12915" s="300" t="s">
        <v>34008</v>
      </c>
    </row>
    <row r="12916" spans="1:4">
      <c r="A12916" s="291" t="s">
        <v>51691</v>
      </c>
      <c r="B12916" s="290" t="s">
        <v>58476</v>
      </c>
      <c r="C12916" s="291" t="s">
        <v>16412</v>
      </c>
      <c r="D12916" s="300" t="s">
        <v>33808</v>
      </c>
    </row>
    <row r="12917" spans="1:4">
      <c r="A12917" s="291" t="s">
        <v>51692</v>
      </c>
      <c r="B12917" s="290" t="s">
        <v>58477</v>
      </c>
      <c r="C12917" s="291" t="s">
        <v>16412</v>
      </c>
      <c r="D12917" s="300" t="s">
        <v>88</v>
      </c>
    </row>
    <row r="12918" spans="1:4">
      <c r="A12918" s="291" t="s">
        <v>58478</v>
      </c>
      <c r="B12918" s="290" t="s">
        <v>58479</v>
      </c>
      <c r="C12918" s="291" t="s">
        <v>16412</v>
      </c>
      <c r="D12918" s="300" t="s">
        <v>39994</v>
      </c>
    </row>
    <row r="12919" spans="1:4">
      <c r="A12919" s="291" t="s">
        <v>51697</v>
      </c>
      <c r="B12919" s="290" t="s">
        <v>58480</v>
      </c>
      <c r="C12919" s="291" t="s">
        <v>18018</v>
      </c>
      <c r="D12919" s="300" t="s">
        <v>36350</v>
      </c>
    </row>
    <row r="12920" spans="1:4">
      <c r="A12920" s="291" t="s">
        <v>51698</v>
      </c>
      <c r="B12920" s="290" t="s">
        <v>58481</v>
      </c>
      <c r="C12920" s="291" t="s">
        <v>18018</v>
      </c>
      <c r="D12920" s="300" t="s">
        <v>1153</v>
      </c>
    </row>
    <row r="12921" spans="1:4">
      <c r="A12921" s="291" t="s">
        <v>51699</v>
      </c>
      <c r="B12921" s="290" t="s">
        <v>58482</v>
      </c>
      <c r="C12921" s="291" t="s">
        <v>18018</v>
      </c>
      <c r="D12921" s="300" t="s">
        <v>38925</v>
      </c>
    </row>
    <row r="12922" spans="1:4">
      <c r="A12922" s="291" t="s">
        <v>51700</v>
      </c>
      <c r="B12922" s="290" t="s">
        <v>58483</v>
      </c>
      <c r="C12922" s="291" t="s">
        <v>18018</v>
      </c>
      <c r="D12922" s="300" t="s">
        <v>26045</v>
      </c>
    </row>
    <row r="12923" spans="1:4">
      <c r="A12923" s="291" t="s">
        <v>51701</v>
      </c>
      <c r="B12923" s="290" t="s">
        <v>58484</v>
      </c>
      <c r="C12923" s="291" t="s">
        <v>18018</v>
      </c>
      <c r="D12923" s="300" t="s">
        <v>1153</v>
      </c>
    </row>
    <row r="12924" spans="1:4">
      <c r="A12924" s="291" t="s">
        <v>51702</v>
      </c>
      <c r="B12924" s="290" t="s">
        <v>58485</v>
      </c>
      <c r="C12924" s="291" t="s">
        <v>17254</v>
      </c>
      <c r="D12924" s="291" t="s">
        <v>112</v>
      </c>
    </row>
    <row r="12925" spans="1:4">
      <c r="A12925" s="291" t="s">
        <v>51704</v>
      </c>
      <c r="B12925" s="290" t="s">
        <v>58486</v>
      </c>
      <c r="C12925" s="291" t="s">
        <v>17254</v>
      </c>
      <c r="D12925" s="291" t="s">
        <v>987</v>
      </c>
    </row>
    <row r="12926" spans="1:4">
      <c r="A12926" s="291" t="s">
        <v>51707</v>
      </c>
      <c r="B12926" s="290" t="s">
        <v>58487</v>
      </c>
      <c r="C12926" s="291" t="s">
        <v>16412</v>
      </c>
      <c r="D12926" s="300" t="s">
        <v>285</v>
      </c>
    </row>
    <row r="12927" spans="1:4">
      <c r="A12927" s="291" t="s">
        <v>51708</v>
      </c>
      <c r="B12927" s="290" t="s">
        <v>29241</v>
      </c>
      <c r="C12927" s="291" t="s">
        <v>15</v>
      </c>
      <c r="D12927" s="300" t="s">
        <v>506</v>
      </c>
    </row>
    <row r="12928" spans="1:4">
      <c r="A12928" s="291" t="s">
        <v>51709</v>
      </c>
      <c r="B12928" s="290" t="s">
        <v>58488</v>
      </c>
      <c r="C12928" s="291" t="s">
        <v>16412</v>
      </c>
      <c r="D12928" s="291" t="s">
        <v>480</v>
      </c>
    </row>
    <row r="12929" spans="1:4">
      <c r="A12929" s="291" t="s">
        <v>51720</v>
      </c>
      <c r="B12929" s="290" t="s">
        <v>58489</v>
      </c>
      <c r="C12929" s="291" t="s">
        <v>16412</v>
      </c>
      <c r="D12929" s="300" t="s">
        <v>744</v>
      </c>
    </row>
    <row r="12930" spans="1:4">
      <c r="A12930" s="291" t="s">
        <v>51722</v>
      </c>
      <c r="B12930" s="290" t="s">
        <v>58490</v>
      </c>
      <c r="C12930" s="291" t="s">
        <v>16412</v>
      </c>
      <c r="D12930" s="291" t="s">
        <v>852</v>
      </c>
    </row>
    <row r="12931" spans="1:4">
      <c r="A12931" s="291" t="s">
        <v>51723</v>
      </c>
      <c r="B12931" s="290" t="s">
        <v>58491</v>
      </c>
      <c r="C12931" s="291" t="s">
        <v>16412</v>
      </c>
      <c r="D12931" s="291" t="s">
        <v>1210</v>
      </c>
    </row>
    <row r="12932" spans="1:4">
      <c r="A12932" s="291" t="s">
        <v>51724</v>
      </c>
      <c r="B12932" s="290" t="s">
        <v>58492</v>
      </c>
      <c r="C12932" s="291" t="s">
        <v>16412</v>
      </c>
      <c r="D12932" s="300" t="s">
        <v>1349</v>
      </c>
    </row>
    <row r="12933" spans="1:4">
      <c r="A12933" s="291" t="s">
        <v>51725</v>
      </c>
      <c r="B12933" s="290" t="s">
        <v>58493</v>
      </c>
      <c r="C12933" s="291" t="s">
        <v>16412</v>
      </c>
      <c r="D12933" s="300" t="s">
        <v>87</v>
      </c>
    </row>
    <row r="12934" spans="1:4">
      <c r="A12934" s="291" t="s">
        <v>51726</v>
      </c>
      <c r="B12934" s="290" t="s">
        <v>58494</v>
      </c>
      <c r="C12934" s="291" t="s">
        <v>16412</v>
      </c>
      <c r="D12934" s="300" t="s">
        <v>1143</v>
      </c>
    </row>
    <row r="12935" spans="1:4">
      <c r="A12935" s="291" t="s">
        <v>51727</v>
      </c>
      <c r="B12935" s="290" t="s">
        <v>58495</v>
      </c>
      <c r="C12935" s="291" t="s">
        <v>16412</v>
      </c>
      <c r="D12935" s="300" t="s">
        <v>839</v>
      </c>
    </row>
    <row r="12936" spans="1:4">
      <c r="A12936" s="291" t="s">
        <v>51728</v>
      </c>
      <c r="B12936" s="290" t="s">
        <v>58496</v>
      </c>
      <c r="C12936" s="291" t="s">
        <v>16412</v>
      </c>
      <c r="D12936" s="300" t="s">
        <v>1644</v>
      </c>
    </row>
    <row r="12937" spans="1:4">
      <c r="A12937" s="291" t="s">
        <v>51729</v>
      </c>
      <c r="B12937" s="290" t="s">
        <v>58497</v>
      </c>
      <c r="C12937" s="291" t="s">
        <v>16412</v>
      </c>
      <c r="D12937" s="300" t="s">
        <v>4695</v>
      </c>
    </row>
    <row r="12938" spans="1:4">
      <c r="A12938" s="291" t="s">
        <v>51730</v>
      </c>
      <c r="B12938" s="290" t="s">
        <v>58498</v>
      </c>
      <c r="C12938" s="291" t="s">
        <v>16412</v>
      </c>
      <c r="D12938" s="291" t="s">
        <v>1991</v>
      </c>
    </row>
    <row r="12939" spans="1:4">
      <c r="A12939" s="291" t="s">
        <v>51731</v>
      </c>
      <c r="B12939" s="290" t="s">
        <v>58499</v>
      </c>
      <c r="C12939" s="291" t="s">
        <v>16412</v>
      </c>
      <c r="D12939" s="300" t="s">
        <v>594</v>
      </c>
    </row>
    <row r="12940" spans="1:4">
      <c r="A12940" s="291" t="s">
        <v>51733</v>
      </c>
      <c r="B12940" s="290" t="s">
        <v>58500</v>
      </c>
      <c r="C12940" s="291" t="s">
        <v>32</v>
      </c>
      <c r="D12940" s="300" t="s">
        <v>2106</v>
      </c>
    </row>
    <row r="12941" spans="1:4">
      <c r="A12941" s="291" t="s">
        <v>51735</v>
      </c>
      <c r="B12941" s="290" t="s">
        <v>58501</v>
      </c>
      <c r="C12941" s="291" t="s">
        <v>16412</v>
      </c>
      <c r="D12941" s="300" t="s">
        <v>2026</v>
      </c>
    </row>
    <row r="12942" spans="1:4">
      <c r="A12942" s="291" t="s">
        <v>51736</v>
      </c>
      <c r="B12942" s="290" t="s">
        <v>58502</v>
      </c>
      <c r="C12942" s="291" t="s">
        <v>17254</v>
      </c>
      <c r="D12942" s="300" t="s">
        <v>33832</v>
      </c>
    </row>
    <row r="12943" spans="1:4">
      <c r="A12943" s="291" t="s">
        <v>51737</v>
      </c>
      <c r="B12943" s="290" t="s">
        <v>58503</v>
      </c>
      <c r="C12943" s="291" t="s">
        <v>16412</v>
      </c>
      <c r="D12943" s="291" t="s">
        <v>490</v>
      </c>
    </row>
    <row r="12944" spans="1:4">
      <c r="A12944" s="291" t="s">
        <v>51739</v>
      </c>
      <c r="B12944" s="290" t="s">
        <v>58504</v>
      </c>
      <c r="C12944" s="291" t="s">
        <v>16412</v>
      </c>
      <c r="D12944" s="291" t="s">
        <v>193</v>
      </c>
    </row>
    <row r="12945" spans="1:4">
      <c r="A12945" s="291" t="s">
        <v>51741</v>
      </c>
      <c r="B12945" s="290" t="s">
        <v>58505</v>
      </c>
      <c r="C12945" s="291" t="s">
        <v>16412</v>
      </c>
      <c r="D12945" s="291" t="s">
        <v>946</v>
      </c>
    </row>
    <row r="12946" spans="1:4">
      <c r="D12946" s="291" t="s">
        <v>30702</v>
      </c>
    </row>
    <row r="12947" spans="1:4">
      <c r="B12947" s="298" t="s">
        <v>36758</v>
      </c>
    </row>
    <row r="12948" spans="1:4">
      <c r="A12948" s="302"/>
      <c r="B12948" s="302"/>
      <c r="C12948" s="302"/>
      <c r="D12948" s="302"/>
    </row>
    <row r="12949" spans="1:4">
      <c r="B12949" s="298" t="s">
        <v>30674</v>
      </c>
      <c r="C12949" s="299" t="s">
        <v>51461</v>
      </c>
    </row>
    <row r="12950" spans="1:4">
      <c r="D12950" s="299" t="s">
        <v>51462</v>
      </c>
    </row>
    <row r="12951" spans="1:4">
      <c r="A12951" s="299" t="s">
        <v>16137</v>
      </c>
      <c r="B12951" s="298" t="s">
        <v>51463</v>
      </c>
      <c r="C12951" s="299" t="s">
        <v>51464</v>
      </c>
    </row>
    <row r="12952" spans="1:4">
      <c r="A12952" s="291" t="s">
        <v>51743</v>
      </c>
      <c r="B12952" s="290" t="s">
        <v>58506</v>
      </c>
      <c r="C12952" s="291" t="s">
        <v>16412</v>
      </c>
      <c r="D12952" s="291" t="s">
        <v>2393</v>
      </c>
    </row>
    <row r="12953" spans="1:4">
      <c r="A12953" s="291" t="s">
        <v>51745</v>
      </c>
      <c r="B12953" s="290" t="s">
        <v>58507</v>
      </c>
      <c r="C12953" s="291" t="s">
        <v>16412</v>
      </c>
      <c r="D12953" s="291" t="s">
        <v>1192</v>
      </c>
    </row>
    <row r="12954" spans="1:4">
      <c r="A12954" s="291" t="s">
        <v>51746</v>
      </c>
      <c r="B12954" s="290" t="s">
        <v>58508</v>
      </c>
      <c r="C12954" s="291" t="s">
        <v>16412</v>
      </c>
      <c r="D12954" s="300" t="s">
        <v>1575</v>
      </c>
    </row>
    <row r="12955" spans="1:4">
      <c r="A12955" s="291" t="s">
        <v>51747</v>
      </c>
      <c r="B12955" s="290" t="s">
        <v>58509</v>
      </c>
      <c r="C12955" s="291" t="s">
        <v>16412</v>
      </c>
      <c r="D12955" s="300" t="s">
        <v>2690</v>
      </c>
    </row>
    <row r="12956" spans="1:4">
      <c r="A12956" s="291" t="s">
        <v>51748</v>
      </c>
      <c r="B12956" s="290" t="s">
        <v>58510</v>
      </c>
      <c r="C12956" s="291" t="s">
        <v>16412</v>
      </c>
      <c r="D12956" s="300" t="s">
        <v>331</v>
      </c>
    </row>
    <row r="12957" spans="1:4">
      <c r="A12957" s="291" t="s">
        <v>51751</v>
      </c>
      <c r="B12957" s="290" t="s">
        <v>58511</v>
      </c>
      <c r="C12957" s="291" t="s">
        <v>16412</v>
      </c>
      <c r="D12957" s="300" t="s">
        <v>34572</v>
      </c>
    </row>
    <row r="12958" spans="1:4">
      <c r="A12958" s="291" t="s">
        <v>51752</v>
      </c>
      <c r="B12958" s="290" t="s">
        <v>58512</v>
      </c>
      <c r="C12958" s="291" t="s">
        <v>16412</v>
      </c>
      <c r="D12958" s="300" t="s">
        <v>2256</v>
      </c>
    </row>
    <row r="12959" spans="1:4">
      <c r="A12959" s="291" t="s">
        <v>51755</v>
      </c>
      <c r="B12959" s="290" t="s">
        <v>58513</v>
      </c>
      <c r="C12959" s="291" t="s">
        <v>16412</v>
      </c>
      <c r="D12959" s="300" t="s">
        <v>1815</v>
      </c>
    </row>
    <row r="12960" spans="1:4">
      <c r="A12960" s="291" t="s">
        <v>51756</v>
      </c>
      <c r="B12960" s="290" t="s">
        <v>58514</v>
      </c>
      <c r="C12960" s="291" t="s">
        <v>16412</v>
      </c>
      <c r="D12960" s="300" t="s">
        <v>20245</v>
      </c>
    </row>
    <row r="12961" spans="1:4">
      <c r="A12961" s="291" t="s">
        <v>51757</v>
      </c>
      <c r="B12961" s="290" t="s">
        <v>58515</v>
      </c>
      <c r="C12961" s="291" t="s">
        <v>16412</v>
      </c>
      <c r="D12961" s="300" t="s">
        <v>1797</v>
      </c>
    </row>
    <row r="12962" spans="1:4">
      <c r="A12962" s="291" t="s">
        <v>51758</v>
      </c>
      <c r="B12962" s="290" t="s">
        <v>58516</v>
      </c>
      <c r="C12962" s="291" t="s">
        <v>16412</v>
      </c>
      <c r="D12962" s="300" t="s">
        <v>2759</v>
      </c>
    </row>
    <row r="12963" spans="1:4">
      <c r="B12963" s="290" t="s">
        <v>58517</v>
      </c>
    </row>
    <row r="12964" spans="1:4">
      <c r="A12964" s="291" t="s">
        <v>51760</v>
      </c>
      <c r="B12964" s="290" t="s">
        <v>58518</v>
      </c>
      <c r="C12964" s="291" t="s">
        <v>16412</v>
      </c>
      <c r="D12964" s="300" t="s">
        <v>1697</v>
      </c>
    </row>
    <row r="12965" spans="1:4">
      <c r="A12965" s="291" t="s">
        <v>51762</v>
      </c>
      <c r="B12965" s="290" t="s">
        <v>58519</v>
      </c>
      <c r="C12965" s="291" t="s">
        <v>16412</v>
      </c>
      <c r="D12965" s="300" t="s">
        <v>1311</v>
      </c>
    </row>
    <row r="12966" spans="1:4">
      <c r="A12966" s="291" t="s">
        <v>51763</v>
      </c>
      <c r="B12966" s="290" t="s">
        <v>58520</v>
      </c>
      <c r="C12966" s="291" t="s">
        <v>16412</v>
      </c>
      <c r="D12966" s="300" t="s">
        <v>82</v>
      </c>
    </row>
    <row r="12967" spans="1:4">
      <c r="A12967" s="291" t="s">
        <v>51765</v>
      </c>
      <c r="B12967" s="290" t="s">
        <v>58521</v>
      </c>
      <c r="C12967" s="291" t="s">
        <v>16412</v>
      </c>
      <c r="D12967" s="300" t="s">
        <v>620</v>
      </c>
    </row>
    <row r="12968" spans="1:4">
      <c r="A12968" s="291" t="s">
        <v>51767</v>
      </c>
      <c r="B12968" s="290" t="s">
        <v>58522</v>
      </c>
      <c r="C12968" s="291" t="s">
        <v>16412</v>
      </c>
      <c r="D12968" s="300" t="s">
        <v>2196</v>
      </c>
    </row>
    <row r="12969" spans="1:4">
      <c r="A12969" s="291" t="s">
        <v>51772</v>
      </c>
      <c r="B12969" s="290" t="s">
        <v>58523</v>
      </c>
      <c r="C12969" s="291" t="s">
        <v>16412</v>
      </c>
      <c r="D12969" s="300" t="s">
        <v>967</v>
      </c>
    </row>
    <row r="12970" spans="1:4">
      <c r="A12970" s="291" t="s">
        <v>51773</v>
      </c>
      <c r="B12970" s="290" t="s">
        <v>58524</v>
      </c>
      <c r="C12970" s="291" t="s">
        <v>16412</v>
      </c>
      <c r="D12970" s="300" t="s">
        <v>1829</v>
      </c>
    </row>
    <row r="12971" spans="1:4">
      <c r="A12971" s="291" t="s">
        <v>51777</v>
      </c>
      <c r="B12971" s="290" t="s">
        <v>58525</v>
      </c>
      <c r="C12971" s="291" t="s">
        <v>16412</v>
      </c>
      <c r="D12971" s="300" t="s">
        <v>11180</v>
      </c>
    </row>
    <row r="12972" spans="1:4">
      <c r="A12972" s="291" t="s">
        <v>51780</v>
      </c>
      <c r="B12972" s="290" t="s">
        <v>58526</v>
      </c>
      <c r="C12972" s="291" t="s">
        <v>16412</v>
      </c>
      <c r="D12972" s="300" t="s">
        <v>1230</v>
      </c>
    </row>
    <row r="12973" spans="1:4">
      <c r="A12973" s="291" t="s">
        <v>51781</v>
      </c>
      <c r="B12973" s="290" t="s">
        <v>58527</v>
      </c>
      <c r="C12973" s="291" t="s">
        <v>16412</v>
      </c>
      <c r="D12973" s="300" t="s">
        <v>526</v>
      </c>
    </row>
    <row r="12974" spans="1:4">
      <c r="A12974" s="291" t="s">
        <v>51783</v>
      </c>
      <c r="B12974" s="290" t="s">
        <v>58528</v>
      </c>
      <c r="C12974" s="291" t="s">
        <v>16412</v>
      </c>
      <c r="D12974" s="300" t="s">
        <v>1754</v>
      </c>
    </row>
    <row r="12975" spans="1:4">
      <c r="A12975" s="291" t="s">
        <v>51784</v>
      </c>
      <c r="B12975" s="290" t="s">
        <v>58529</v>
      </c>
      <c r="C12975" s="291" t="s">
        <v>16412</v>
      </c>
      <c r="D12975" s="300" t="s">
        <v>2841</v>
      </c>
    </row>
    <row r="12976" spans="1:4">
      <c r="A12976" s="291" t="s">
        <v>51874</v>
      </c>
      <c r="B12976" s="290" t="s">
        <v>58530</v>
      </c>
      <c r="C12976" s="291" t="s">
        <v>17254</v>
      </c>
      <c r="D12976" s="300" t="s">
        <v>742</v>
      </c>
    </row>
    <row r="12977" spans="1:4">
      <c r="A12977" s="291" t="s">
        <v>51876</v>
      </c>
      <c r="B12977" s="290" t="s">
        <v>58531</v>
      </c>
      <c r="C12977" s="291" t="s">
        <v>17254</v>
      </c>
      <c r="D12977" s="300" t="s">
        <v>29402</v>
      </c>
    </row>
    <row r="12978" spans="1:4">
      <c r="A12978" s="291" t="s">
        <v>58532</v>
      </c>
      <c r="B12978" s="290" t="s">
        <v>58533</v>
      </c>
      <c r="C12978" s="291" t="s">
        <v>16183</v>
      </c>
      <c r="D12978" s="300" t="s">
        <v>2137</v>
      </c>
    </row>
    <row r="12979" spans="1:4">
      <c r="A12979" s="291" t="s">
        <v>51881</v>
      </c>
      <c r="B12979" s="290" t="s">
        <v>58534</v>
      </c>
      <c r="C12979" s="291" t="s">
        <v>17254</v>
      </c>
      <c r="D12979" s="300" t="s">
        <v>933</v>
      </c>
    </row>
    <row r="12980" spans="1:4">
      <c r="A12980" s="291" t="s">
        <v>51882</v>
      </c>
      <c r="B12980" s="290" t="s">
        <v>58535</v>
      </c>
      <c r="C12980" s="291" t="s">
        <v>16183</v>
      </c>
      <c r="D12980" s="300" t="s">
        <v>148</v>
      </c>
    </row>
    <row r="12981" spans="1:4">
      <c r="A12981" s="291" t="s">
        <v>51897</v>
      </c>
      <c r="B12981" s="290" t="s">
        <v>58536</v>
      </c>
      <c r="C12981" s="291" t="s">
        <v>15</v>
      </c>
      <c r="D12981" s="300" t="s">
        <v>1538</v>
      </c>
    </row>
    <row r="12982" spans="1:4">
      <c r="A12982" s="291" t="s">
        <v>51898</v>
      </c>
      <c r="B12982" s="290" t="s">
        <v>58537</v>
      </c>
      <c r="C12982" s="291" t="s">
        <v>17134</v>
      </c>
      <c r="D12982" s="300" t="s">
        <v>435</v>
      </c>
    </row>
    <row r="12983" spans="1:4">
      <c r="A12983" s="291" t="s">
        <v>51901</v>
      </c>
      <c r="B12983" s="290" t="s">
        <v>58538</v>
      </c>
      <c r="C12983" s="291" t="s">
        <v>17134</v>
      </c>
      <c r="D12983" s="300" t="s">
        <v>485</v>
      </c>
    </row>
    <row r="12984" spans="1:4">
      <c r="A12984" s="291" t="s">
        <v>58539</v>
      </c>
      <c r="B12984" s="290" t="s">
        <v>58540</v>
      </c>
      <c r="C12984" s="291" t="s">
        <v>16412</v>
      </c>
      <c r="D12984" s="300" t="s">
        <v>58541</v>
      </c>
    </row>
    <row r="12985" spans="1:4">
      <c r="D12985" s="291" t="s">
        <v>30702</v>
      </c>
    </row>
    <row r="12986" spans="1:4">
      <c r="B12986" s="298" t="s">
        <v>36765</v>
      </c>
    </row>
    <row r="12987" spans="1:4">
      <c r="A12987" s="306"/>
      <c r="B12987" s="302"/>
      <c r="C12987" s="302"/>
      <c r="D12987" s="302"/>
    </row>
    <row r="12988" spans="1:4">
      <c r="B12988" s="298" t="s">
        <v>30674</v>
      </c>
      <c r="C12988" s="299" t="s">
        <v>51461</v>
      </c>
    </row>
    <row r="12989" spans="1:4">
      <c r="D12989" s="299" t="s">
        <v>51462</v>
      </c>
    </row>
    <row r="12990" spans="1:4">
      <c r="A12990" s="299" t="s">
        <v>16137</v>
      </c>
      <c r="B12990" s="298" t="s">
        <v>51463</v>
      </c>
      <c r="C12990" s="299" t="s">
        <v>51464</v>
      </c>
    </row>
    <row r="12991" spans="1:4">
      <c r="A12991" s="291" t="s">
        <v>51904</v>
      </c>
      <c r="B12991" s="290" t="s">
        <v>58542</v>
      </c>
      <c r="C12991" s="291" t="s">
        <v>16412</v>
      </c>
      <c r="D12991" s="300" t="s">
        <v>34116</v>
      </c>
    </row>
    <row r="12992" spans="1:4">
      <c r="A12992" s="291" t="s">
        <v>51905</v>
      </c>
      <c r="B12992" s="290" t="s">
        <v>58543</v>
      </c>
      <c r="C12992" s="291" t="s">
        <v>16412</v>
      </c>
      <c r="D12992" s="300" t="s">
        <v>58544</v>
      </c>
    </row>
    <row r="12993" spans="1:4">
      <c r="A12993" s="291" t="s">
        <v>51908</v>
      </c>
      <c r="B12993" s="290" t="s">
        <v>58545</v>
      </c>
      <c r="C12993" s="291" t="s">
        <v>17254</v>
      </c>
      <c r="D12993" s="300" t="s">
        <v>991</v>
      </c>
    </row>
    <row r="12994" spans="1:4">
      <c r="A12994" s="291" t="s">
        <v>51909</v>
      </c>
      <c r="B12994" s="290" t="s">
        <v>58546</v>
      </c>
      <c r="C12994" s="291" t="s">
        <v>32</v>
      </c>
      <c r="D12994" s="300" t="s">
        <v>7167</v>
      </c>
    </row>
    <row r="12995" spans="1:4">
      <c r="A12995" s="291" t="s">
        <v>58547</v>
      </c>
      <c r="B12995" s="290" t="s">
        <v>58548</v>
      </c>
      <c r="C12995" s="291" t="s">
        <v>32</v>
      </c>
      <c r="D12995" s="300" t="s">
        <v>14137</v>
      </c>
    </row>
    <row r="12996" spans="1:4">
      <c r="A12996" s="291" t="s">
        <v>58549</v>
      </c>
      <c r="B12996" s="290" t="s">
        <v>58550</v>
      </c>
      <c r="C12996" s="291" t="s">
        <v>32</v>
      </c>
      <c r="D12996" s="300" t="s">
        <v>58551</v>
      </c>
    </row>
    <row r="12997" spans="1:4">
      <c r="A12997" s="291" t="s">
        <v>51911</v>
      </c>
      <c r="B12997" s="290" t="s">
        <v>58552</v>
      </c>
      <c r="C12997" s="291" t="s">
        <v>32</v>
      </c>
      <c r="D12997" s="300" t="s">
        <v>1697</v>
      </c>
    </row>
    <row r="12998" spans="1:4">
      <c r="A12998" s="291" t="s">
        <v>58553</v>
      </c>
      <c r="B12998" s="290" t="s">
        <v>58554</v>
      </c>
      <c r="C12998" s="291" t="s">
        <v>32</v>
      </c>
      <c r="D12998" s="300" t="s">
        <v>1618</v>
      </c>
    </row>
    <row r="12999" spans="1:4">
      <c r="A12999" s="291" t="s">
        <v>51915</v>
      </c>
      <c r="B12999" s="290" t="s">
        <v>58555</v>
      </c>
      <c r="C12999" s="291" t="s">
        <v>32</v>
      </c>
      <c r="D12999" s="300" t="s">
        <v>45500</v>
      </c>
    </row>
    <row r="13000" spans="1:4">
      <c r="A13000" s="291" t="s">
        <v>51921</v>
      </c>
      <c r="B13000" s="290" t="s">
        <v>58556</v>
      </c>
      <c r="C13000" s="291" t="s">
        <v>32</v>
      </c>
      <c r="D13000" s="300" t="s">
        <v>1947</v>
      </c>
    </row>
    <row r="13001" spans="1:4">
      <c r="A13001" s="291" t="s">
        <v>58557</v>
      </c>
      <c r="B13001" s="290" t="s">
        <v>58558</v>
      </c>
      <c r="C13001" s="291" t="s">
        <v>32</v>
      </c>
      <c r="D13001" s="300" t="s">
        <v>2007</v>
      </c>
    </row>
    <row r="13002" spans="1:4">
      <c r="A13002" s="291" t="s">
        <v>58559</v>
      </c>
      <c r="B13002" s="290" t="s">
        <v>58560</v>
      </c>
      <c r="C13002" s="291" t="s">
        <v>32</v>
      </c>
      <c r="D13002" s="300" t="s">
        <v>22773</v>
      </c>
    </row>
    <row r="13003" spans="1:4">
      <c r="A13003" s="291" t="s">
        <v>58561</v>
      </c>
      <c r="B13003" s="290" t="s">
        <v>58562</v>
      </c>
      <c r="C13003" s="291" t="s">
        <v>32</v>
      </c>
      <c r="D13003" s="300" t="s">
        <v>171</v>
      </c>
    </row>
    <row r="13004" spans="1:4">
      <c r="A13004" s="291" t="s">
        <v>58563</v>
      </c>
      <c r="B13004" s="290" t="s">
        <v>58564</v>
      </c>
      <c r="C13004" s="291" t="s">
        <v>32</v>
      </c>
      <c r="D13004" s="300" t="s">
        <v>990</v>
      </c>
    </row>
    <row r="13005" spans="1:4">
      <c r="A13005" s="291" t="s">
        <v>58565</v>
      </c>
      <c r="B13005" s="290" t="s">
        <v>58566</v>
      </c>
      <c r="C13005" s="291" t="s">
        <v>32</v>
      </c>
      <c r="D13005" s="300" t="s">
        <v>608</v>
      </c>
    </row>
    <row r="13006" spans="1:4">
      <c r="A13006" s="291" t="s">
        <v>58567</v>
      </c>
      <c r="B13006" s="290" t="s">
        <v>58568</v>
      </c>
      <c r="C13006" s="291" t="s">
        <v>32</v>
      </c>
      <c r="D13006" s="300" t="s">
        <v>38582</v>
      </c>
    </row>
    <row r="13007" spans="1:4">
      <c r="A13007" s="291" t="s">
        <v>58569</v>
      </c>
      <c r="B13007" s="290" t="s">
        <v>58570</v>
      </c>
      <c r="C13007" s="291" t="s">
        <v>17254</v>
      </c>
      <c r="D13007" s="300" t="s">
        <v>954</v>
      </c>
    </row>
    <row r="13008" spans="1:4">
      <c r="A13008" s="291" t="s">
        <v>58571</v>
      </c>
      <c r="B13008" s="290" t="s">
        <v>58572</v>
      </c>
      <c r="C13008" s="291" t="s">
        <v>32</v>
      </c>
      <c r="D13008" s="300" t="s">
        <v>2503</v>
      </c>
    </row>
    <row r="13009" spans="1:4">
      <c r="A13009" s="291" t="s">
        <v>51928</v>
      </c>
      <c r="B13009" s="290" t="s">
        <v>58573</v>
      </c>
      <c r="C13009" s="291" t="s">
        <v>17134</v>
      </c>
      <c r="D13009" s="300" t="s">
        <v>29931</v>
      </c>
    </row>
    <row r="13010" spans="1:4">
      <c r="B13010" s="290" t="s">
        <v>58574</v>
      </c>
    </row>
    <row r="13011" spans="1:4">
      <c r="A13011" s="291" t="s">
        <v>51930</v>
      </c>
      <c r="B13011" s="290" t="s">
        <v>58575</v>
      </c>
      <c r="C13011" s="291" t="s">
        <v>17254</v>
      </c>
      <c r="D13011" s="300" t="s">
        <v>891</v>
      </c>
    </row>
    <row r="13012" spans="1:4">
      <c r="A13012" s="291" t="s">
        <v>51931</v>
      </c>
      <c r="B13012" s="290" t="s">
        <v>58576</v>
      </c>
      <c r="C13012" s="291" t="s">
        <v>32</v>
      </c>
      <c r="D13012" s="300" t="s">
        <v>30922</v>
      </c>
    </row>
    <row r="13013" spans="1:4">
      <c r="A13013" s="291" t="s">
        <v>51932</v>
      </c>
      <c r="B13013" s="290" t="s">
        <v>58577</v>
      </c>
      <c r="C13013" s="291" t="s">
        <v>17254</v>
      </c>
      <c r="D13013" s="300" t="s">
        <v>2114</v>
      </c>
    </row>
    <row r="13014" spans="1:4">
      <c r="A13014" s="291" t="s">
        <v>51933</v>
      </c>
      <c r="B13014" s="290" t="s">
        <v>58578</v>
      </c>
      <c r="C13014" s="291" t="s">
        <v>32</v>
      </c>
      <c r="D13014" s="300" t="s">
        <v>1172</v>
      </c>
    </row>
    <row r="13015" spans="1:4">
      <c r="A13015" s="291" t="s">
        <v>51935</v>
      </c>
      <c r="B13015" s="290" t="s">
        <v>58579</v>
      </c>
      <c r="C13015" s="291" t="s">
        <v>17254</v>
      </c>
      <c r="D13015" s="300" t="s">
        <v>36080</v>
      </c>
    </row>
    <row r="13016" spans="1:4">
      <c r="A13016" s="291" t="s">
        <v>51937</v>
      </c>
      <c r="B13016" s="290" t="s">
        <v>58580</v>
      </c>
      <c r="C13016" s="291" t="s">
        <v>32</v>
      </c>
      <c r="D13016" s="300" t="s">
        <v>30137</v>
      </c>
    </row>
    <row r="13017" spans="1:4">
      <c r="A13017" s="291" t="s">
        <v>51938</v>
      </c>
      <c r="B13017" s="290" t="s">
        <v>58581</v>
      </c>
      <c r="C13017" s="291" t="s">
        <v>32</v>
      </c>
      <c r="D13017" s="300" t="s">
        <v>37003</v>
      </c>
    </row>
    <row r="13018" spans="1:4">
      <c r="A13018" s="291" t="s">
        <v>51939</v>
      </c>
      <c r="B13018" s="290" t="s">
        <v>58582</v>
      </c>
      <c r="C13018" s="291" t="s">
        <v>17254</v>
      </c>
      <c r="D13018" s="300" t="s">
        <v>1434</v>
      </c>
    </row>
    <row r="13019" spans="1:4">
      <c r="A13019" s="291" t="s">
        <v>51941</v>
      </c>
      <c r="B13019" s="290" t="s">
        <v>58583</v>
      </c>
      <c r="C13019" s="291" t="s">
        <v>17254</v>
      </c>
      <c r="D13019" s="300" t="s">
        <v>2114</v>
      </c>
    </row>
    <row r="13020" spans="1:4">
      <c r="A13020" s="291" t="s">
        <v>51942</v>
      </c>
      <c r="B13020" s="290" t="s">
        <v>58584</v>
      </c>
      <c r="C13020" s="291" t="s">
        <v>17254</v>
      </c>
      <c r="D13020" s="300" t="s">
        <v>36080</v>
      </c>
    </row>
    <row r="13021" spans="1:4">
      <c r="A13021" s="291" t="s">
        <v>51949</v>
      </c>
      <c r="B13021" s="290" t="s">
        <v>58585</v>
      </c>
      <c r="C13021" s="291" t="s">
        <v>17134</v>
      </c>
      <c r="D13021" s="300" t="s">
        <v>58586</v>
      </c>
    </row>
    <row r="13022" spans="1:4">
      <c r="B13022" s="290" t="s">
        <v>58587</v>
      </c>
    </row>
    <row r="13023" spans="1:4">
      <c r="A13023" s="291" t="s">
        <v>51951</v>
      </c>
      <c r="B13023" s="290" t="s">
        <v>58588</v>
      </c>
      <c r="C13023" s="291" t="s">
        <v>17134</v>
      </c>
      <c r="D13023" s="300" t="s">
        <v>33275</v>
      </c>
    </row>
    <row r="13024" spans="1:4">
      <c r="A13024" s="291" t="s">
        <v>51953</v>
      </c>
      <c r="B13024" s="290" t="s">
        <v>58589</v>
      </c>
      <c r="C13024" s="291" t="s">
        <v>17134</v>
      </c>
      <c r="D13024" s="300" t="s">
        <v>58590</v>
      </c>
    </row>
    <row r="13025" spans="1:4">
      <c r="D13025" s="291" t="s">
        <v>30702</v>
      </c>
    </row>
    <row r="13026" spans="1:4">
      <c r="B13026" s="298" t="s">
        <v>36781</v>
      </c>
    </row>
    <row r="13027" spans="1:4">
      <c r="A13027" s="306"/>
      <c r="B13027" s="302"/>
      <c r="C13027" s="302"/>
      <c r="D13027" s="302"/>
    </row>
    <row r="13028" spans="1:4">
      <c r="B13028" s="298" t="s">
        <v>30674</v>
      </c>
      <c r="C13028" s="299" t="s">
        <v>51461</v>
      </c>
    </row>
    <row r="13029" spans="1:4">
      <c r="D13029" s="299" t="s">
        <v>51462</v>
      </c>
    </row>
    <row r="13030" spans="1:4">
      <c r="A13030" s="299" t="s">
        <v>16137</v>
      </c>
      <c r="B13030" s="298" t="s">
        <v>51463</v>
      </c>
      <c r="C13030" s="299" t="s">
        <v>51464</v>
      </c>
    </row>
    <row r="13031" spans="1:4">
      <c r="A13031" s="291" t="s">
        <v>51961</v>
      </c>
      <c r="B13031" s="290" t="s">
        <v>58591</v>
      </c>
      <c r="C13031" s="291" t="s">
        <v>17134</v>
      </c>
      <c r="D13031" s="300" t="s">
        <v>58592</v>
      </c>
    </row>
    <row r="13032" spans="1:4">
      <c r="B13032" s="290" t="s">
        <v>58593</v>
      </c>
    </row>
    <row r="13033" spans="1:4">
      <c r="A13033" s="291" t="s">
        <v>58594</v>
      </c>
      <c r="B13033" s="290" t="s">
        <v>58595</v>
      </c>
      <c r="C13033" s="291" t="s">
        <v>17134</v>
      </c>
      <c r="D13033" s="300" t="s">
        <v>58596</v>
      </c>
    </row>
    <row r="13034" spans="1:4">
      <c r="B13034" s="290" t="s">
        <v>58597</v>
      </c>
    </row>
    <row r="13035" spans="1:4">
      <c r="A13035" s="291" t="s">
        <v>51969</v>
      </c>
      <c r="B13035" s="290" t="s">
        <v>58598</v>
      </c>
      <c r="C13035" s="291" t="s">
        <v>17134</v>
      </c>
      <c r="D13035" s="300" t="s">
        <v>58599</v>
      </c>
    </row>
    <row r="13036" spans="1:4">
      <c r="A13036" s="291" t="s">
        <v>51970</v>
      </c>
      <c r="B13036" s="290" t="s">
        <v>58598</v>
      </c>
      <c r="C13036" s="291" t="s">
        <v>16412</v>
      </c>
      <c r="D13036" s="300" t="s">
        <v>58600</v>
      </c>
    </row>
    <row r="13037" spans="1:4">
      <c r="A13037" s="291" t="s">
        <v>51980</v>
      </c>
      <c r="B13037" s="290" t="s">
        <v>58601</v>
      </c>
      <c r="C13037" s="291" t="s">
        <v>16412</v>
      </c>
      <c r="D13037" s="300" t="s">
        <v>58602</v>
      </c>
    </row>
    <row r="13038" spans="1:4">
      <c r="B13038" s="290" t="s">
        <v>58603</v>
      </c>
    </row>
    <row r="13039" spans="1:4">
      <c r="A13039" s="291" t="s">
        <v>51981</v>
      </c>
      <c r="B13039" s="290" t="s">
        <v>58604</v>
      </c>
      <c r="C13039" s="291" t="s">
        <v>17134</v>
      </c>
      <c r="D13039" s="300" t="s">
        <v>58605</v>
      </c>
    </row>
    <row r="13040" spans="1:4">
      <c r="B13040" s="290" t="s">
        <v>58606</v>
      </c>
    </row>
    <row r="13041" spans="1:4">
      <c r="A13041" s="291" t="s">
        <v>51982</v>
      </c>
      <c r="B13041" s="290" t="s">
        <v>58607</v>
      </c>
      <c r="C13041" s="291" t="s">
        <v>17134</v>
      </c>
      <c r="D13041" s="300" t="s">
        <v>58608</v>
      </c>
    </row>
    <row r="13042" spans="1:4">
      <c r="B13042" s="290" t="s">
        <v>58606</v>
      </c>
    </row>
    <row r="13043" spans="1:4">
      <c r="A13043" s="291" t="s">
        <v>51985</v>
      </c>
      <c r="B13043" s="290" t="s">
        <v>58609</v>
      </c>
      <c r="C13043" s="291" t="s">
        <v>17254</v>
      </c>
      <c r="D13043" s="300" t="s">
        <v>773</v>
      </c>
    </row>
    <row r="13044" spans="1:4">
      <c r="B13044" s="290" t="s">
        <v>58610</v>
      </c>
    </row>
    <row r="13045" spans="1:4">
      <c r="A13045" s="291" t="s">
        <v>52017</v>
      </c>
      <c r="B13045" s="290" t="s">
        <v>58611</v>
      </c>
      <c r="C13045" s="291" t="s">
        <v>15</v>
      </c>
      <c r="D13045" s="300" t="s">
        <v>2574</v>
      </c>
    </row>
    <row r="13046" spans="1:4">
      <c r="A13046" s="291" t="s">
        <v>58612</v>
      </c>
      <c r="B13046" s="290" t="s">
        <v>58613</v>
      </c>
      <c r="C13046" s="291" t="s">
        <v>16412</v>
      </c>
      <c r="D13046" s="300" t="s">
        <v>3295</v>
      </c>
    </row>
    <row r="13047" spans="1:4">
      <c r="A13047" s="291" t="s">
        <v>58614</v>
      </c>
      <c r="B13047" s="290" t="s">
        <v>58615</v>
      </c>
      <c r="C13047" s="291" t="s">
        <v>16412</v>
      </c>
      <c r="D13047" s="300" t="s">
        <v>2019</v>
      </c>
    </row>
    <row r="13048" spans="1:4">
      <c r="A13048" s="291" t="s">
        <v>52021</v>
      </c>
      <c r="B13048" s="290" t="s">
        <v>58616</v>
      </c>
      <c r="C13048" s="291" t="s">
        <v>17134</v>
      </c>
      <c r="D13048" s="300" t="s">
        <v>38898</v>
      </c>
    </row>
    <row r="13049" spans="1:4">
      <c r="A13049" s="291" t="s">
        <v>52024</v>
      </c>
      <c r="B13049" s="290" t="s">
        <v>58617</v>
      </c>
      <c r="C13049" s="291" t="s">
        <v>16412</v>
      </c>
      <c r="D13049" s="300" t="s">
        <v>298</v>
      </c>
    </row>
    <row r="13050" spans="1:4">
      <c r="A13050" s="291" t="s">
        <v>52028</v>
      </c>
      <c r="B13050" s="290" t="s">
        <v>58618</v>
      </c>
      <c r="C13050" s="291" t="s">
        <v>16412</v>
      </c>
      <c r="D13050" s="300" t="s">
        <v>2394</v>
      </c>
    </row>
    <row r="13051" spans="1:4">
      <c r="A13051" s="291" t="s">
        <v>58619</v>
      </c>
      <c r="B13051" s="290" t="s">
        <v>58620</v>
      </c>
      <c r="C13051" s="291" t="s">
        <v>16412</v>
      </c>
      <c r="D13051" s="300" t="s">
        <v>9217</v>
      </c>
    </row>
    <row r="13052" spans="1:4">
      <c r="A13052" s="291" t="s">
        <v>52029</v>
      </c>
      <c r="B13052" s="290" t="s">
        <v>58621</v>
      </c>
      <c r="C13052" s="291" t="s">
        <v>16412</v>
      </c>
      <c r="D13052" s="300" t="s">
        <v>909</v>
      </c>
    </row>
    <row r="13053" spans="1:4">
      <c r="A13053" s="291" t="s">
        <v>52032</v>
      </c>
      <c r="B13053" s="290" t="s">
        <v>58622</v>
      </c>
      <c r="C13053" s="291" t="s">
        <v>16412</v>
      </c>
      <c r="D13053" s="300" t="s">
        <v>39999</v>
      </c>
    </row>
    <row r="13054" spans="1:4">
      <c r="A13054" s="291" t="s">
        <v>58623</v>
      </c>
      <c r="B13054" s="290" t="s">
        <v>58624</v>
      </c>
      <c r="C13054" s="291" t="s">
        <v>16412</v>
      </c>
      <c r="D13054" s="300" t="s">
        <v>1445</v>
      </c>
    </row>
    <row r="13055" spans="1:4">
      <c r="A13055" s="291" t="s">
        <v>52034</v>
      </c>
      <c r="B13055" s="290" t="s">
        <v>58625</v>
      </c>
      <c r="C13055" s="291" t="s">
        <v>16412</v>
      </c>
      <c r="D13055" s="300" t="s">
        <v>1671</v>
      </c>
    </row>
    <row r="13056" spans="1:4">
      <c r="A13056" s="291" t="s">
        <v>52043</v>
      </c>
      <c r="B13056" s="290" t="s">
        <v>58626</v>
      </c>
      <c r="C13056" s="291" t="s">
        <v>16412</v>
      </c>
      <c r="D13056" s="300" t="s">
        <v>526</v>
      </c>
    </row>
    <row r="13057" spans="1:4">
      <c r="A13057" s="291" t="s">
        <v>52052</v>
      </c>
      <c r="B13057" s="290" t="s">
        <v>58627</v>
      </c>
      <c r="C13057" s="291" t="s">
        <v>17134</v>
      </c>
      <c r="D13057" s="300" t="s">
        <v>2518</v>
      </c>
    </row>
    <row r="13058" spans="1:4">
      <c r="A13058" s="291" t="s">
        <v>52073</v>
      </c>
      <c r="B13058" s="290" t="s">
        <v>58628</v>
      </c>
      <c r="C13058" s="291" t="s">
        <v>17134</v>
      </c>
      <c r="D13058" s="300" t="s">
        <v>37822</v>
      </c>
    </row>
    <row r="13059" spans="1:4">
      <c r="B13059" s="290" t="s">
        <v>58629</v>
      </c>
    </row>
    <row r="13060" spans="1:4">
      <c r="A13060" s="291" t="s">
        <v>58630</v>
      </c>
      <c r="B13060" s="290" t="s">
        <v>58631</v>
      </c>
      <c r="C13060" s="291" t="s">
        <v>17134</v>
      </c>
      <c r="D13060" s="300" t="s">
        <v>5045</v>
      </c>
    </row>
    <row r="13061" spans="1:4">
      <c r="B13061" s="290" t="s">
        <v>58632</v>
      </c>
    </row>
    <row r="13062" spans="1:4">
      <c r="A13062" s="291" t="s">
        <v>52101</v>
      </c>
      <c r="B13062" s="290" t="s">
        <v>58633</v>
      </c>
      <c r="C13062" s="291" t="s">
        <v>17134</v>
      </c>
      <c r="D13062" s="300" t="s">
        <v>58634</v>
      </c>
    </row>
    <row r="13063" spans="1:4">
      <c r="B13063" s="290" t="s">
        <v>58635</v>
      </c>
    </row>
    <row r="13064" spans="1:4">
      <c r="A13064" s="291" t="s">
        <v>52103</v>
      </c>
      <c r="B13064" s="290" t="s">
        <v>58636</v>
      </c>
      <c r="C13064" s="291" t="s">
        <v>17134</v>
      </c>
      <c r="D13064" s="300" t="s">
        <v>14179</v>
      </c>
    </row>
    <row r="13065" spans="1:4">
      <c r="B13065" s="290" t="s">
        <v>58629</v>
      </c>
    </row>
    <row r="13066" spans="1:4">
      <c r="A13066" s="291" t="s">
        <v>52104</v>
      </c>
      <c r="B13066" s="290" t="s">
        <v>58637</v>
      </c>
      <c r="C13066" s="291" t="s">
        <v>17134</v>
      </c>
      <c r="D13066" s="300" t="s">
        <v>17107</v>
      </c>
    </row>
    <row r="13067" spans="1:4">
      <c r="B13067" s="290" t="s">
        <v>58629</v>
      </c>
    </row>
    <row r="13068" spans="1:4">
      <c r="A13068" s="291" t="s">
        <v>52110</v>
      </c>
      <c r="B13068" s="290" t="s">
        <v>58638</v>
      </c>
      <c r="C13068" s="291" t="s">
        <v>16412</v>
      </c>
      <c r="D13068" s="300" t="s">
        <v>68</v>
      </c>
    </row>
    <row r="13069" spans="1:4">
      <c r="A13069" s="291" t="s">
        <v>52112</v>
      </c>
      <c r="B13069" s="290" t="s">
        <v>58639</v>
      </c>
      <c r="C13069" s="291" t="s">
        <v>16412</v>
      </c>
      <c r="D13069" s="300" t="s">
        <v>450</v>
      </c>
    </row>
    <row r="13070" spans="1:4">
      <c r="A13070" s="291" t="s">
        <v>52115</v>
      </c>
      <c r="B13070" s="290" t="s">
        <v>58640</v>
      </c>
      <c r="C13070" s="291" t="s">
        <v>16412</v>
      </c>
      <c r="D13070" s="300" t="s">
        <v>2144</v>
      </c>
    </row>
    <row r="13071" spans="1:4">
      <c r="D13071" s="291" t="s">
        <v>30702</v>
      </c>
    </row>
    <row r="13072" spans="1:4">
      <c r="B13072" s="298" t="s">
        <v>36794</v>
      </c>
    </row>
    <row r="13073" spans="1:4">
      <c r="B13073" s="302"/>
      <c r="D13073" s="302"/>
    </row>
    <row r="13074" spans="1:4">
      <c r="B13074" s="298" t="s">
        <v>30674</v>
      </c>
      <c r="C13074" s="299" t="s">
        <v>51461</v>
      </c>
    </row>
    <row r="13075" spans="1:4">
      <c r="D13075" s="299" t="s">
        <v>51462</v>
      </c>
    </row>
    <row r="13076" spans="1:4">
      <c r="A13076" s="299" t="s">
        <v>16137</v>
      </c>
      <c r="B13076" s="298" t="s">
        <v>51463</v>
      </c>
      <c r="C13076" s="299" t="s">
        <v>51464</v>
      </c>
    </row>
    <row r="13077" spans="1:4">
      <c r="A13077" s="291" t="s">
        <v>52123</v>
      </c>
      <c r="B13077" s="290" t="s">
        <v>58641</v>
      </c>
      <c r="C13077" s="291" t="s">
        <v>16412</v>
      </c>
      <c r="D13077" s="307" t="s">
        <v>58642</v>
      </c>
    </row>
    <row r="13078" spans="1:4">
      <c r="B13078" s="290" t="s">
        <v>58643</v>
      </c>
    </row>
    <row r="13079" spans="1:4">
      <c r="A13079" s="291" t="s">
        <v>52129</v>
      </c>
      <c r="B13079" s="290" t="s">
        <v>58644</v>
      </c>
      <c r="C13079" s="291" t="s">
        <v>16412</v>
      </c>
      <c r="D13079" s="300" t="s">
        <v>23300</v>
      </c>
    </row>
    <row r="13080" spans="1:4">
      <c r="B13080" s="290" t="s">
        <v>58645</v>
      </c>
    </row>
    <row r="13081" spans="1:4">
      <c r="A13081" s="291" t="s">
        <v>52130</v>
      </c>
      <c r="B13081" s="290" t="s">
        <v>58646</v>
      </c>
      <c r="C13081" s="291" t="s">
        <v>16412</v>
      </c>
      <c r="D13081" s="301" t="s">
        <v>58647</v>
      </c>
    </row>
    <row r="13082" spans="1:4">
      <c r="B13082" s="290" t="s">
        <v>58648</v>
      </c>
    </row>
    <row r="13083" spans="1:4">
      <c r="A13083" s="291" t="s">
        <v>52131</v>
      </c>
      <c r="B13083" s="290" t="s">
        <v>58649</v>
      </c>
      <c r="C13083" s="291" t="s">
        <v>16412</v>
      </c>
      <c r="D13083" s="300" t="s">
        <v>52075</v>
      </c>
    </row>
    <row r="13084" spans="1:4">
      <c r="B13084" s="290" t="s">
        <v>58650</v>
      </c>
    </row>
    <row r="13085" spans="1:4">
      <c r="A13085" s="291" t="s">
        <v>52132</v>
      </c>
      <c r="B13085" s="290" t="s">
        <v>58651</v>
      </c>
      <c r="C13085" s="291" t="s">
        <v>16412</v>
      </c>
      <c r="D13085" s="300" t="s">
        <v>52041</v>
      </c>
    </row>
    <row r="13086" spans="1:4">
      <c r="B13086" s="290" t="s">
        <v>58652</v>
      </c>
    </row>
    <row r="13087" spans="1:4">
      <c r="A13087" s="291" t="s">
        <v>52133</v>
      </c>
      <c r="B13087" s="290" t="s">
        <v>58653</v>
      </c>
      <c r="C13087" s="291" t="s">
        <v>16412</v>
      </c>
      <c r="D13087" s="300" t="s">
        <v>52054</v>
      </c>
    </row>
    <row r="13088" spans="1:4">
      <c r="B13088" s="290" t="s">
        <v>58654</v>
      </c>
    </row>
    <row r="13089" spans="1:4">
      <c r="A13089" s="291" t="s">
        <v>52134</v>
      </c>
      <c r="B13089" s="290" t="s">
        <v>58655</v>
      </c>
      <c r="C13089" s="291" t="s">
        <v>16412</v>
      </c>
      <c r="D13089" s="300" t="s">
        <v>58656</v>
      </c>
    </row>
    <row r="13090" spans="1:4">
      <c r="B13090" s="290" t="s">
        <v>58657</v>
      </c>
    </row>
    <row r="13091" spans="1:4">
      <c r="A13091" s="291" t="s">
        <v>52135</v>
      </c>
      <c r="B13091" s="290" t="s">
        <v>58658</v>
      </c>
      <c r="C13091" s="291" t="s">
        <v>16412</v>
      </c>
      <c r="D13091" s="307" t="s">
        <v>52061</v>
      </c>
    </row>
    <row r="13092" spans="1:4">
      <c r="B13092" s="290" t="s">
        <v>58659</v>
      </c>
    </row>
    <row r="13093" spans="1:4">
      <c r="A13093" s="291" t="s">
        <v>52136</v>
      </c>
      <c r="B13093" s="290" t="s">
        <v>58660</v>
      </c>
      <c r="C13093" s="291" t="s">
        <v>16412</v>
      </c>
      <c r="D13093" s="307" t="s">
        <v>58661</v>
      </c>
    </row>
    <row r="13094" spans="1:4">
      <c r="B13094" s="290" t="s">
        <v>58662</v>
      </c>
    </row>
    <row r="13095" spans="1:4">
      <c r="A13095" s="291" t="s">
        <v>52137</v>
      </c>
      <c r="B13095" s="290" t="s">
        <v>58663</v>
      </c>
      <c r="C13095" s="291" t="s">
        <v>16412</v>
      </c>
      <c r="D13095" s="307" t="s">
        <v>58664</v>
      </c>
    </row>
    <row r="13096" spans="1:4">
      <c r="B13096" s="290" t="s">
        <v>58665</v>
      </c>
    </row>
    <row r="13097" spans="1:4">
      <c r="A13097" s="291" t="s">
        <v>52138</v>
      </c>
      <c r="B13097" s="290" t="s">
        <v>58666</v>
      </c>
      <c r="C13097" s="291" t="s">
        <v>16412</v>
      </c>
      <c r="D13097" s="307" t="s">
        <v>58667</v>
      </c>
    </row>
    <row r="13098" spans="1:4">
      <c r="B13098" s="290" t="s">
        <v>58668</v>
      </c>
    </row>
    <row r="13099" spans="1:4">
      <c r="A13099" s="291" t="s">
        <v>52140</v>
      </c>
      <c r="B13099" s="290" t="s">
        <v>58669</v>
      </c>
      <c r="C13099" s="291" t="s">
        <v>16412</v>
      </c>
      <c r="D13099" s="307" t="s">
        <v>55217</v>
      </c>
    </row>
    <row r="13100" spans="1:4">
      <c r="B13100" s="290" t="s">
        <v>58670</v>
      </c>
    </row>
    <row r="13101" spans="1:4">
      <c r="A13101" s="291" t="s">
        <v>52143</v>
      </c>
      <c r="B13101" s="290" t="s">
        <v>58671</v>
      </c>
      <c r="C13101" s="291" t="s">
        <v>15</v>
      </c>
      <c r="D13101" s="300" t="s">
        <v>75</v>
      </c>
    </row>
    <row r="13102" spans="1:4">
      <c r="B13102" s="290" t="s">
        <v>58672</v>
      </c>
    </row>
    <row r="13103" spans="1:4">
      <c r="B13103" s="290" t="s">
        <v>58673</v>
      </c>
    </row>
    <row r="13104" spans="1:4">
      <c r="A13104" s="291" t="s">
        <v>52147</v>
      </c>
      <c r="B13104" s="290" t="s">
        <v>58674</v>
      </c>
      <c r="C13104" s="291" t="s">
        <v>15</v>
      </c>
      <c r="D13104" s="300" t="s">
        <v>838</v>
      </c>
    </row>
    <row r="13105" spans="1:4">
      <c r="A13105" s="291" t="s">
        <v>52149</v>
      </c>
      <c r="B13105" s="290" t="s">
        <v>58675</v>
      </c>
      <c r="C13105" s="291" t="s">
        <v>16412</v>
      </c>
      <c r="D13105" s="301" t="s">
        <v>58676</v>
      </c>
    </row>
    <row r="13106" spans="1:4">
      <c r="B13106" s="290" t="s">
        <v>58677</v>
      </c>
    </row>
    <row r="13107" spans="1:4">
      <c r="A13107" s="291" t="s">
        <v>52152</v>
      </c>
      <c r="B13107" s="290" t="s">
        <v>58678</v>
      </c>
      <c r="C13107" s="291" t="s">
        <v>16412</v>
      </c>
      <c r="D13107" s="307" t="s">
        <v>58679</v>
      </c>
    </row>
    <row r="13108" spans="1:4">
      <c r="B13108" s="290" t="s">
        <v>58680</v>
      </c>
    </row>
    <row r="13109" spans="1:4">
      <c r="A13109" s="291" t="s">
        <v>52153</v>
      </c>
      <c r="B13109" s="290" t="s">
        <v>58681</v>
      </c>
      <c r="C13109" s="291" t="s">
        <v>16412</v>
      </c>
      <c r="D13109" s="307" t="s">
        <v>58682</v>
      </c>
    </row>
    <row r="13110" spans="1:4">
      <c r="B13110" s="290" t="s">
        <v>58683</v>
      </c>
    </row>
    <row r="13111" spans="1:4">
      <c r="A13111" s="291" t="s">
        <v>52154</v>
      </c>
      <c r="B13111" s="290" t="s">
        <v>58684</v>
      </c>
      <c r="C13111" s="291" t="s">
        <v>16412</v>
      </c>
      <c r="D13111" s="307" t="s">
        <v>58685</v>
      </c>
    </row>
    <row r="13112" spans="1:4">
      <c r="B13112" s="290" t="s">
        <v>58686</v>
      </c>
    </row>
    <row r="13113" spans="1:4">
      <c r="A13113" s="291" t="s">
        <v>52157</v>
      </c>
      <c r="B13113" s="290" t="s">
        <v>58687</v>
      </c>
      <c r="C13113" s="291" t="s">
        <v>16412</v>
      </c>
      <c r="D13113" s="307" t="s">
        <v>58688</v>
      </c>
    </row>
    <row r="13114" spans="1:4">
      <c r="B13114" s="290" t="s">
        <v>36933</v>
      </c>
    </row>
    <row r="13115" spans="1:4">
      <c r="A13115" s="291" t="s">
        <v>52159</v>
      </c>
      <c r="B13115" s="290" t="s">
        <v>58689</v>
      </c>
      <c r="C13115" s="291" t="s">
        <v>16412</v>
      </c>
      <c r="D13115" s="307" t="s">
        <v>58690</v>
      </c>
    </row>
    <row r="13116" spans="1:4">
      <c r="B13116" s="290" t="s">
        <v>58691</v>
      </c>
    </row>
    <row r="13117" spans="1:4">
      <c r="A13117" s="291" t="s">
        <v>52160</v>
      </c>
      <c r="B13117" s="290" t="s">
        <v>58692</v>
      </c>
      <c r="C13117" s="291" t="s">
        <v>16412</v>
      </c>
      <c r="D13117" s="307" t="s">
        <v>58693</v>
      </c>
    </row>
    <row r="13118" spans="1:4">
      <c r="B13118" s="290" t="s">
        <v>58694</v>
      </c>
    </row>
    <row r="13119" spans="1:4">
      <c r="A13119" s="291" t="s">
        <v>52161</v>
      </c>
      <c r="B13119" s="290" t="s">
        <v>58695</v>
      </c>
      <c r="C13119" s="291" t="s">
        <v>16412</v>
      </c>
      <c r="D13119" s="307" t="s">
        <v>58696</v>
      </c>
    </row>
    <row r="13120" spans="1:4">
      <c r="B13120" s="290" t="s">
        <v>58697</v>
      </c>
    </row>
    <row r="13121" spans="1:4">
      <c r="A13121" s="291" t="s">
        <v>52163</v>
      </c>
      <c r="B13121" s="290" t="s">
        <v>58698</v>
      </c>
      <c r="C13121" s="291" t="s">
        <v>16412</v>
      </c>
      <c r="D13121" s="307" t="s">
        <v>52067</v>
      </c>
    </row>
    <row r="13122" spans="1:4">
      <c r="B13122" s="290" t="s">
        <v>58699</v>
      </c>
    </row>
    <row r="13123" spans="1:4">
      <c r="A13123" s="291" t="s">
        <v>52164</v>
      </c>
      <c r="B13123" s="290" t="s">
        <v>58700</v>
      </c>
      <c r="C13123" s="291" t="s">
        <v>16412</v>
      </c>
      <c r="D13123" s="301" t="s">
        <v>58701</v>
      </c>
    </row>
    <row r="13124" spans="1:4">
      <c r="B13124" s="290" t="s">
        <v>58702</v>
      </c>
    </row>
    <row r="13125" spans="1:4">
      <c r="A13125" s="291" t="s">
        <v>52165</v>
      </c>
      <c r="B13125" s="290" t="s">
        <v>58703</v>
      </c>
      <c r="C13125" s="291" t="s">
        <v>16412</v>
      </c>
      <c r="D13125" s="307" t="s">
        <v>58704</v>
      </c>
    </row>
    <row r="13126" spans="1:4">
      <c r="B13126" s="290" t="s">
        <v>58705</v>
      </c>
    </row>
    <row r="13127" spans="1:4">
      <c r="D13127" s="291" t="s">
        <v>30702</v>
      </c>
    </row>
    <row r="13128" spans="1:4">
      <c r="B13128" s="298" t="s">
        <v>36819</v>
      </c>
    </row>
    <row r="13129" spans="1:4">
      <c r="A13129" s="302"/>
      <c r="B13129" s="302"/>
      <c r="C13129" s="302"/>
      <c r="D13129" s="302"/>
    </row>
    <row r="13130" spans="1:4">
      <c r="B13130" s="298" t="s">
        <v>30674</v>
      </c>
      <c r="C13130" s="299" t="s">
        <v>51461</v>
      </c>
    </row>
    <row r="13131" spans="1:4">
      <c r="D13131" s="299" t="s">
        <v>51462</v>
      </c>
    </row>
    <row r="13132" spans="1:4">
      <c r="A13132" s="299" t="s">
        <v>16137</v>
      </c>
      <c r="B13132" s="298" t="s">
        <v>51463</v>
      </c>
      <c r="C13132" s="299" t="s">
        <v>51464</v>
      </c>
    </row>
    <row r="13133" spans="1:4">
      <c r="A13133" s="291" t="s">
        <v>52169</v>
      </c>
      <c r="B13133" s="290" t="s">
        <v>58706</v>
      </c>
      <c r="C13133" s="291" t="s">
        <v>16412</v>
      </c>
      <c r="D13133" s="300" t="s">
        <v>2560</v>
      </c>
    </row>
    <row r="13134" spans="1:4">
      <c r="A13134" s="291" t="s">
        <v>52171</v>
      </c>
      <c r="B13134" s="290" t="s">
        <v>58707</v>
      </c>
      <c r="C13134" s="291" t="s">
        <v>16412</v>
      </c>
      <c r="D13134" s="300" t="s">
        <v>2560</v>
      </c>
    </row>
    <row r="13135" spans="1:4">
      <c r="A13135" s="291" t="s">
        <v>52172</v>
      </c>
      <c r="B13135" s="290" t="s">
        <v>58708</v>
      </c>
      <c r="C13135" s="291" t="s">
        <v>16412</v>
      </c>
      <c r="D13135" s="300" t="s">
        <v>1503</v>
      </c>
    </row>
    <row r="13136" spans="1:4">
      <c r="A13136" s="291" t="s">
        <v>52173</v>
      </c>
      <c r="B13136" s="290" t="s">
        <v>58709</v>
      </c>
      <c r="C13136" s="291" t="s">
        <v>16412</v>
      </c>
      <c r="D13136" s="300" t="s">
        <v>1503</v>
      </c>
    </row>
    <row r="13137" spans="1:4">
      <c r="A13137" s="291" t="s">
        <v>52174</v>
      </c>
      <c r="B13137" s="290" t="s">
        <v>58710</v>
      </c>
      <c r="C13137" s="291" t="s">
        <v>16412</v>
      </c>
      <c r="D13137" s="300" t="s">
        <v>933</v>
      </c>
    </row>
    <row r="13138" spans="1:4">
      <c r="A13138" s="291" t="s">
        <v>52175</v>
      </c>
      <c r="B13138" s="290" t="s">
        <v>58711</v>
      </c>
      <c r="C13138" s="291" t="s">
        <v>16412</v>
      </c>
      <c r="D13138" s="300" t="s">
        <v>933</v>
      </c>
    </row>
    <row r="13139" spans="1:4">
      <c r="A13139" s="291" t="s">
        <v>52176</v>
      </c>
      <c r="B13139" s="290" t="s">
        <v>58712</v>
      </c>
      <c r="C13139" s="291" t="s">
        <v>16412</v>
      </c>
      <c r="D13139" s="300" t="s">
        <v>846</v>
      </c>
    </row>
    <row r="13140" spans="1:4">
      <c r="A13140" s="291" t="s">
        <v>52177</v>
      </c>
      <c r="B13140" s="290" t="s">
        <v>58713</v>
      </c>
      <c r="C13140" s="291" t="s">
        <v>16412</v>
      </c>
      <c r="D13140" s="300" t="s">
        <v>2379</v>
      </c>
    </row>
    <row r="13141" spans="1:4">
      <c r="A13141" s="291" t="s">
        <v>52179</v>
      </c>
      <c r="B13141" s="290" t="s">
        <v>58714</v>
      </c>
      <c r="C13141" s="291" t="s">
        <v>16412</v>
      </c>
      <c r="D13141" s="300" t="s">
        <v>2379</v>
      </c>
    </row>
    <row r="13142" spans="1:4">
      <c r="A13142" s="291" t="s">
        <v>52181</v>
      </c>
      <c r="B13142" s="290" t="s">
        <v>58715</v>
      </c>
      <c r="C13142" s="291" t="s">
        <v>16412</v>
      </c>
      <c r="D13142" s="300" t="s">
        <v>35364</v>
      </c>
    </row>
    <row r="13143" spans="1:4">
      <c r="A13143" s="291" t="s">
        <v>52183</v>
      </c>
      <c r="B13143" s="290" t="s">
        <v>58716</v>
      </c>
      <c r="C13143" s="291" t="s">
        <v>16412</v>
      </c>
      <c r="D13143" s="300" t="s">
        <v>35364</v>
      </c>
    </row>
    <row r="13144" spans="1:4">
      <c r="A13144" s="291" t="s">
        <v>52185</v>
      </c>
      <c r="B13144" s="290" t="s">
        <v>58717</v>
      </c>
      <c r="C13144" s="291" t="s">
        <v>16412</v>
      </c>
      <c r="D13144" s="300" t="s">
        <v>35364</v>
      </c>
    </row>
    <row r="13145" spans="1:4">
      <c r="A13145" s="291" t="s">
        <v>52186</v>
      </c>
      <c r="B13145" s="290" t="s">
        <v>58718</v>
      </c>
      <c r="C13145" s="291" t="s">
        <v>16412</v>
      </c>
      <c r="D13145" s="300" t="s">
        <v>806</v>
      </c>
    </row>
    <row r="13146" spans="1:4">
      <c r="A13146" s="291" t="s">
        <v>52187</v>
      </c>
      <c r="B13146" s="290" t="s">
        <v>58719</v>
      </c>
      <c r="C13146" s="291" t="s">
        <v>16412</v>
      </c>
      <c r="D13146" s="300" t="s">
        <v>37400</v>
      </c>
    </row>
    <row r="13147" spans="1:4">
      <c r="A13147" s="291" t="s">
        <v>52188</v>
      </c>
      <c r="B13147" s="290" t="s">
        <v>58720</v>
      </c>
      <c r="C13147" s="291" t="s">
        <v>16412</v>
      </c>
      <c r="D13147" s="300" t="s">
        <v>806</v>
      </c>
    </row>
    <row r="13148" spans="1:4">
      <c r="A13148" s="291" t="s">
        <v>52189</v>
      </c>
      <c r="B13148" s="290" t="s">
        <v>58721</v>
      </c>
      <c r="C13148" s="291" t="s">
        <v>16412</v>
      </c>
      <c r="D13148" s="300" t="s">
        <v>1460</v>
      </c>
    </row>
    <row r="13149" spans="1:4">
      <c r="A13149" s="291" t="s">
        <v>52190</v>
      </c>
      <c r="B13149" s="290" t="s">
        <v>58722</v>
      </c>
      <c r="C13149" s="291" t="s">
        <v>16412</v>
      </c>
      <c r="D13149" s="300" t="s">
        <v>37436</v>
      </c>
    </row>
    <row r="13150" spans="1:4">
      <c r="A13150" s="291" t="s">
        <v>52191</v>
      </c>
      <c r="B13150" s="290" t="s">
        <v>58723</v>
      </c>
      <c r="C13150" s="291" t="s">
        <v>16412</v>
      </c>
      <c r="D13150" s="300" t="s">
        <v>1478</v>
      </c>
    </row>
    <row r="13151" spans="1:4">
      <c r="A13151" s="291" t="s">
        <v>52192</v>
      </c>
      <c r="B13151" s="290" t="s">
        <v>58724</v>
      </c>
      <c r="C13151" s="291" t="s">
        <v>16412</v>
      </c>
      <c r="D13151" s="300" t="s">
        <v>1478</v>
      </c>
    </row>
    <row r="13152" spans="1:4">
      <c r="A13152" s="291" t="s">
        <v>52193</v>
      </c>
      <c r="B13152" s="290" t="s">
        <v>58725</v>
      </c>
      <c r="C13152" s="291" t="s">
        <v>16412</v>
      </c>
      <c r="D13152" s="300" t="s">
        <v>58726</v>
      </c>
    </row>
    <row r="13153" spans="1:4">
      <c r="A13153" s="291" t="s">
        <v>52194</v>
      </c>
      <c r="B13153" s="290" t="s">
        <v>58727</v>
      </c>
      <c r="C13153" s="291" t="s">
        <v>16412</v>
      </c>
      <c r="D13153" s="300" t="s">
        <v>38533</v>
      </c>
    </row>
    <row r="13154" spans="1:4">
      <c r="A13154" s="291" t="s">
        <v>52195</v>
      </c>
      <c r="B13154" s="290" t="s">
        <v>58728</v>
      </c>
      <c r="C13154" s="291" t="s">
        <v>16412</v>
      </c>
      <c r="D13154" s="300" t="s">
        <v>58729</v>
      </c>
    </row>
    <row r="13155" spans="1:4">
      <c r="A13155" s="291" t="s">
        <v>52196</v>
      </c>
      <c r="B13155" s="290" t="s">
        <v>58730</v>
      </c>
      <c r="C13155" s="291" t="s">
        <v>16412</v>
      </c>
      <c r="D13155" s="300" t="s">
        <v>1478</v>
      </c>
    </row>
    <row r="13156" spans="1:4">
      <c r="A13156" s="291" t="s">
        <v>52197</v>
      </c>
      <c r="B13156" s="290" t="s">
        <v>58731</v>
      </c>
      <c r="C13156" s="291" t="s">
        <v>16412</v>
      </c>
      <c r="D13156" s="300" t="s">
        <v>35364</v>
      </c>
    </row>
    <row r="13157" spans="1:4">
      <c r="A13157" s="291" t="s">
        <v>52198</v>
      </c>
      <c r="B13157" s="290" t="s">
        <v>58732</v>
      </c>
      <c r="C13157" s="291" t="s">
        <v>16412</v>
      </c>
      <c r="D13157" s="300" t="s">
        <v>2379</v>
      </c>
    </row>
    <row r="13158" spans="1:4">
      <c r="A13158" s="291" t="s">
        <v>52199</v>
      </c>
      <c r="B13158" s="290" t="s">
        <v>58733</v>
      </c>
      <c r="C13158" s="291" t="s">
        <v>16412</v>
      </c>
      <c r="D13158" s="300" t="s">
        <v>721</v>
      </c>
    </row>
    <row r="13159" spans="1:4">
      <c r="A13159" s="291" t="s">
        <v>52200</v>
      </c>
      <c r="B13159" s="290" t="s">
        <v>58734</v>
      </c>
      <c r="C13159" s="291" t="s">
        <v>16412</v>
      </c>
      <c r="D13159" s="300" t="s">
        <v>1503</v>
      </c>
    </row>
    <row r="13160" spans="1:4">
      <c r="A13160" s="291" t="s">
        <v>52201</v>
      </c>
      <c r="B13160" s="290" t="s">
        <v>58735</v>
      </c>
      <c r="C13160" s="291" t="s">
        <v>16412</v>
      </c>
      <c r="D13160" s="300" t="s">
        <v>1503</v>
      </c>
    </row>
    <row r="13161" spans="1:4">
      <c r="A13161" s="291" t="s">
        <v>52202</v>
      </c>
      <c r="B13161" s="290" t="s">
        <v>58736</v>
      </c>
      <c r="C13161" s="291" t="s">
        <v>16412</v>
      </c>
      <c r="D13161" s="300" t="s">
        <v>1874</v>
      </c>
    </row>
    <row r="13162" spans="1:4">
      <c r="A13162" s="291" t="s">
        <v>52203</v>
      </c>
      <c r="B13162" s="290" t="s">
        <v>58737</v>
      </c>
      <c r="C13162" s="291" t="s">
        <v>16412</v>
      </c>
      <c r="D13162" s="300" t="s">
        <v>2690</v>
      </c>
    </row>
    <row r="13163" spans="1:4">
      <c r="A13163" s="291" t="s">
        <v>52204</v>
      </c>
      <c r="B13163" s="290" t="s">
        <v>58738</v>
      </c>
      <c r="C13163" s="291" t="s">
        <v>16412</v>
      </c>
      <c r="D13163" s="300" t="s">
        <v>526</v>
      </c>
    </row>
    <row r="13164" spans="1:4">
      <c r="A13164" s="291" t="s">
        <v>52206</v>
      </c>
      <c r="B13164" s="290" t="s">
        <v>58739</v>
      </c>
      <c r="C13164" s="291" t="s">
        <v>16412</v>
      </c>
      <c r="D13164" s="300" t="s">
        <v>821</v>
      </c>
    </row>
    <row r="13165" spans="1:4">
      <c r="A13165" s="291" t="s">
        <v>52207</v>
      </c>
      <c r="B13165" s="290" t="s">
        <v>58740</v>
      </c>
      <c r="C13165" s="291" t="s">
        <v>16412</v>
      </c>
      <c r="D13165" s="300" t="s">
        <v>1356</v>
      </c>
    </row>
    <row r="13166" spans="1:4">
      <c r="D13166" s="291" t="s">
        <v>30702</v>
      </c>
    </row>
    <row r="13167" spans="1:4">
      <c r="B13167" s="298" t="s">
        <v>36855</v>
      </c>
    </row>
    <row r="13168" spans="1:4">
      <c r="B13168" s="302"/>
    </row>
    <row r="13169" spans="1:4">
      <c r="B13169" s="298" t="s">
        <v>30674</v>
      </c>
      <c r="C13169" s="299" t="s">
        <v>51461</v>
      </c>
    </row>
    <row r="13170" spans="1:4">
      <c r="D13170" s="299" t="s">
        <v>51462</v>
      </c>
    </row>
    <row r="13171" spans="1:4">
      <c r="A13171" s="299" t="s">
        <v>16137</v>
      </c>
      <c r="B13171" s="298" t="s">
        <v>51463</v>
      </c>
      <c r="C13171" s="299" t="s">
        <v>51464</v>
      </c>
    </row>
    <row r="13172" spans="1:4">
      <c r="A13172" s="291" t="s">
        <v>52208</v>
      </c>
      <c r="B13172" s="290" t="s">
        <v>58741</v>
      </c>
      <c r="C13172" s="291" t="s">
        <v>16412</v>
      </c>
      <c r="D13172" s="291" t="s">
        <v>782</v>
      </c>
    </row>
    <row r="13173" spans="1:4">
      <c r="A13173" s="291" t="s">
        <v>52209</v>
      </c>
      <c r="B13173" s="290" t="s">
        <v>58742</v>
      </c>
      <c r="C13173" s="291" t="s">
        <v>16412</v>
      </c>
      <c r="D13173" s="300" t="s">
        <v>1807</v>
      </c>
    </row>
    <row r="13174" spans="1:4">
      <c r="A13174" s="291" t="s">
        <v>52211</v>
      </c>
      <c r="B13174" s="290" t="s">
        <v>58743</v>
      </c>
      <c r="C13174" s="291" t="s">
        <v>16412</v>
      </c>
      <c r="D13174" s="300" t="s">
        <v>1237</v>
      </c>
    </row>
    <row r="13175" spans="1:4">
      <c r="A13175" s="291" t="s">
        <v>52212</v>
      </c>
      <c r="B13175" s="290" t="s">
        <v>58744</v>
      </c>
      <c r="C13175" s="291" t="s">
        <v>16412</v>
      </c>
      <c r="D13175" s="300" t="s">
        <v>425</v>
      </c>
    </row>
    <row r="13176" spans="1:4">
      <c r="A13176" s="291" t="s">
        <v>52213</v>
      </c>
      <c r="B13176" s="290" t="s">
        <v>58745</v>
      </c>
      <c r="C13176" s="291" t="s">
        <v>16412</v>
      </c>
      <c r="D13176" s="300" t="s">
        <v>1516</v>
      </c>
    </row>
    <row r="13177" spans="1:4">
      <c r="A13177" s="291" t="s">
        <v>52214</v>
      </c>
      <c r="B13177" s="290" t="s">
        <v>58746</v>
      </c>
      <c r="C13177" s="291" t="s">
        <v>16412</v>
      </c>
      <c r="D13177" s="300" t="s">
        <v>1866</v>
      </c>
    </row>
    <row r="13178" spans="1:4">
      <c r="A13178" s="291" t="s">
        <v>58747</v>
      </c>
      <c r="B13178" s="290" t="s">
        <v>58748</v>
      </c>
      <c r="C13178" s="291" t="s">
        <v>16412</v>
      </c>
      <c r="D13178" s="300" t="s">
        <v>9217</v>
      </c>
    </row>
    <row r="13179" spans="1:4">
      <c r="A13179" s="291" t="s">
        <v>52221</v>
      </c>
      <c r="B13179" s="290" t="s">
        <v>58749</v>
      </c>
      <c r="C13179" s="291" t="s">
        <v>16412</v>
      </c>
      <c r="D13179" s="300" t="s">
        <v>531</v>
      </c>
    </row>
    <row r="13180" spans="1:4">
      <c r="A13180" s="291" t="s">
        <v>52223</v>
      </c>
      <c r="B13180" s="290" t="s">
        <v>58750</v>
      </c>
      <c r="C13180" s="291" t="s">
        <v>16412</v>
      </c>
      <c r="D13180" s="300" t="s">
        <v>20164</v>
      </c>
    </row>
    <row r="13181" spans="1:4">
      <c r="A13181" s="291" t="s">
        <v>52225</v>
      </c>
      <c r="B13181" s="290" t="s">
        <v>58751</v>
      </c>
      <c r="C13181" s="291" t="s">
        <v>16412</v>
      </c>
      <c r="D13181" s="300" t="s">
        <v>1488</v>
      </c>
    </row>
    <row r="13182" spans="1:4">
      <c r="A13182" s="291" t="s">
        <v>58752</v>
      </c>
      <c r="B13182" s="290" t="s">
        <v>58753</v>
      </c>
      <c r="C13182" s="291" t="s">
        <v>16412</v>
      </c>
      <c r="D13182" s="300" t="s">
        <v>2551</v>
      </c>
    </row>
    <row r="13183" spans="1:4">
      <c r="A13183" s="291" t="s">
        <v>58754</v>
      </c>
      <c r="B13183" s="290" t="s">
        <v>58755</v>
      </c>
      <c r="C13183" s="291" t="s">
        <v>16412</v>
      </c>
      <c r="D13183" s="300" t="s">
        <v>33006</v>
      </c>
    </row>
    <row r="13184" spans="1:4">
      <c r="A13184" s="291" t="s">
        <v>58756</v>
      </c>
      <c r="B13184" s="290" t="s">
        <v>58757</v>
      </c>
      <c r="C13184" s="291" t="s">
        <v>16412</v>
      </c>
      <c r="D13184" s="300" t="s">
        <v>1237</v>
      </c>
    </row>
    <row r="13185" spans="1:4">
      <c r="A13185" s="291" t="s">
        <v>58758</v>
      </c>
      <c r="B13185" s="290" t="s">
        <v>58759</v>
      </c>
      <c r="C13185" s="291" t="s">
        <v>16412</v>
      </c>
      <c r="D13185" s="300" t="s">
        <v>1207</v>
      </c>
    </row>
    <row r="13186" spans="1:4">
      <c r="A13186" s="291" t="s">
        <v>58760</v>
      </c>
      <c r="B13186" s="290" t="s">
        <v>58761</v>
      </c>
      <c r="C13186" s="291" t="s">
        <v>16412</v>
      </c>
      <c r="D13186" s="300" t="s">
        <v>2765</v>
      </c>
    </row>
    <row r="13187" spans="1:4">
      <c r="A13187" s="291" t="s">
        <v>52226</v>
      </c>
      <c r="B13187" s="290" t="s">
        <v>58762</v>
      </c>
      <c r="C13187" s="291" t="s">
        <v>16412</v>
      </c>
      <c r="D13187" s="300" t="s">
        <v>33124</v>
      </c>
    </row>
    <row r="13188" spans="1:4">
      <c r="A13188" s="291" t="s">
        <v>52228</v>
      </c>
      <c r="B13188" s="290" t="s">
        <v>58763</v>
      </c>
      <c r="C13188" s="291" t="s">
        <v>16412</v>
      </c>
      <c r="D13188" s="300" t="s">
        <v>1233</v>
      </c>
    </row>
    <row r="13189" spans="1:4">
      <c r="A13189" s="291" t="s">
        <v>52230</v>
      </c>
      <c r="B13189" s="290" t="s">
        <v>58764</v>
      </c>
      <c r="C13189" s="291" t="s">
        <v>16412</v>
      </c>
      <c r="D13189" s="300" t="s">
        <v>2803</v>
      </c>
    </row>
    <row r="13190" spans="1:4">
      <c r="A13190" s="291" t="s">
        <v>52234</v>
      </c>
      <c r="B13190" s="290" t="s">
        <v>58765</v>
      </c>
      <c r="C13190" s="291" t="s">
        <v>16412</v>
      </c>
      <c r="D13190" s="300" t="s">
        <v>1879</v>
      </c>
    </row>
    <row r="13191" spans="1:4">
      <c r="A13191" s="291" t="s">
        <v>58766</v>
      </c>
      <c r="B13191" s="290" t="s">
        <v>58767</v>
      </c>
      <c r="C13191" s="291" t="s">
        <v>16412</v>
      </c>
      <c r="D13191" s="300" t="s">
        <v>33340</v>
      </c>
    </row>
    <row r="13192" spans="1:4">
      <c r="A13192" s="291" t="s">
        <v>52236</v>
      </c>
      <c r="B13192" s="290" t="s">
        <v>58768</v>
      </c>
      <c r="C13192" s="291" t="s">
        <v>16412</v>
      </c>
      <c r="D13192" s="300" t="s">
        <v>120</v>
      </c>
    </row>
    <row r="13193" spans="1:4">
      <c r="A13193" s="291" t="s">
        <v>52239</v>
      </c>
      <c r="B13193" s="290" t="s">
        <v>58769</v>
      </c>
      <c r="C13193" s="291" t="s">
        <v>16412</v>
      </c>
      <c r="D13193" s="291" t="s">
        <v>525</v>
      </c>
    </row>
    <row r="13194" spans="1:4">
      <c r="A13194" s="291" t="s">
        <v>52241</v>
      </c>
      <c r="B13194" s="290" t="s">
        <v>58770</v>
      </c>
      <c r="C13194" s="291" t="s">
        <v>16412</v>
      </c>
      <c r="D13194" s="291" t="s">
        <v>519</v>
      </c>
    </row>
    <row r="13195" spans="1:4">
      <c r="A13195" s="291" t="s">
        <v>52244</v>
      </c>
      <c r="B13195" s="290" t="s">
        <v>58771</v>
      </c>
      <c r="C13195" s="291" t="s">
        <v>16412</v>
      </c>
      <c r="D13195" s="300" t="s">
        <v>18272</v>
      </c>
    </row>
    <row r="13196" spans="1:4">
      <c r="A13196" s="291" t="s">
        <v>52247</v>
      </c>
      <c r="B13196" s="290" t="s">
        <v>58772</v>
      </c>
      <c r="C13196" s="291" t="s">
        <v>16412</v>
      </c>
      <c r="D13196" s="300" t="s">
        <v>40908</v>
      </c>
    </row>
    <row r="13197" spans="1:4">
      <c r="A13197" s="291" t="s">
        <v>52250</v>
      </c>
      <c r="B13197" s="290" t="s">
        <v>58773</v>
      </c>
      <c r="C13197" s="291" t="s">
        <v>16412</v>
      </c>
      <c r="D13197" s="300" t="s">
        <v>2337</v>
      </c>
    </row>
    <row r="13198" spans="1:4">
      <c r="A13198" s="291" t="s">
        <v>52254</v>
      </c>
      <c r="B13198" s="290" t="s">
        <v>58774</v>
      </c>
      <c r="C13198" s="291" t="s">
        <v>16412</v>
      </c>
      <c r="D13198" s="300" t="s">
        <v>558</v>
      </c>
    </row>
    <row r="13199" spans="1:4">
      <c r="A13199" s="291" t="s">
        <v>52256</v>
      </c>
      <c r="B13199" s="290" t="s">
        <v>58775</v>
      </c>
      <c r="C13199" s="291" t="s">
        <v>16412</v>
      </c>
      <c r="D13199" s="300" t="s">
        <v>660</v>
      </c>
    </row>
    <row r="13200" spans="1:4">
      <c r="A13200" s="291" t="s">
        <v>58776</v>
      </c>
      <c r="B13200" s="290" t="s">
        <v>58777</v>
      </c>
      <c r="C13200" s="291" t="s">
        <v>17254</v>
      </c>
      <c r="D13200" s="300" t="s">
        <v>1035</v>
      </c>
    </row>
    <row r="13201" spans="1:4">
      <c r="A13201" s="291" t="s">
        <v>58778</v>
      </c>
      <c r="B13201" s="290" t="s">
        <v>58779</v>
      </c>
      <c r="C13201" s="291" t="s">
        <v>17254</v>
      </c>
      <c r="D13201" s="300" t="s">
        <v>32918</v>
      </c>
    </row>
    <row r="13202" spans="1:4">
      <c r="A13202" s="291" t="s">
        <v>52277</v>
      </c>
      <c r="B13202" s="290" t="s">
        <v>58780</v>
      </c>
      <c r="C13202" s="291" t="s">
        <v>32</v>
      </c>
      <c r="D13202" s="300" t="s">
        <v>1654</v>
      </c>
    </row>
    <row r="13203" spans="1:4">
      <c r="A13203" s="291" t="s">
        <v>52284</v>
      </c>
      <c r="B13203" s="290" t="s">
        <v>58781</v>
      </c>
      <c r="C13203" s="291" t="s">
        <v>32</v>
      </c>
      <c r="D13203" s="300" t="s">
        <v>1364</v>
      </c>
    </row>
    <row r="13204" spans="1:4">
      <c r="A13204" s="291" t="s">
        <v>58782</v>
      </c>
      <c r="B13204" s="290" t="s">
        <v>58783</v>
      </c>
      <c r="C13204" s="291" t="s">
        <v>32</v>
      </c>
      <c r="D13204" s="300" t="s">
        <v>1539</v>
      </c>
    </row>
    <row r="13205" spans="1:4">
      <c r="D13205" s="291" t="s">
        <v>30702</v>
      </c>
    </row>
    <row r="13206" spans="1:4">
      <c r="B13206" s="298" t="s">
        <v>36861</v>
      </c>
    </row>
    <row r="13207" spans="1:4">
      <c r="B13207" s="302"/>
    </row>
    <row r="13208" spans="1:4">
      <c r="B13208" s="298" t="s">
        <v>30674</v>
      </c>
      <c r="C13208" s="299" t="s">
        <v>51461</v>
      </c>
    </row>
    <row r="13209" spans="1:4">
      <c r="D13209" s="299" t="s">
        <v>51462</v>
      </c>
    </row>
    <row r="13210" spans="1:4">
      <c r="A13210" s="299" t="s">
        <v>16137</v>
      </c>
      <c r="B13210" s="298" t="s">
        <v>51463</v>
      </c>
      <c r="C13210" s="299" t="s">
        <v>51464</v>
      </c>
    </row>
    <row r="13211" spans="1:4">
      <c r="A13211" s="291" t="s">
        <v>52285</v>
      </c>
      <c r="B13211" s="290" t="s">
        <v>58784</v>
      </c>
      <c r="C13211" s="291" t="s">
        <v>32</v>
      </c>
      <c r="D13211" s="300" t="s">
        <v>32263</v>
      </c>
    </row>
    <row r="13212" spans="1:4">
      <c r="A13212" s="291" t="s">
        <v>52286</v>
      </c>
      <c r="B13212" s="290" t="s">
        <v>58785</v>
      </c>
      <c r="C13212" s="291" t="s">
        <v>32</v>
      </c>
      <c r="D13212" s="300" t="s">
        <v>39158</v>
      </c>
    </row>
    <row r="13213" spans="1:4">
      <c r="A13213" s="291" t="s">
        <v>52287</v>
      </c>
      <c r="B13213" s="290" t="s">
        <v>58786</v>
      </c>
      <c r="C13213" s="291" t="s">
        <v>32</v>
      </c>
      <c r="D13213" s="300" t="s">
        <v>49487</v>
      </c>
    </row>
    <row r="13214" spans="1:4">
      <c r="A13214" s="291" t="s">
        <v>58787</v>
      </c>
      <c r="B13214" s="290" t="s">
        <v>58788</v>
      </c>
      <c r="C13214" s="291" t="s">
        <v>32</v>
      </c>
      <c r="D13214" s="300" t="s">
        <v>14361</v>
      </c>
    </row>
    <row r="13215" spans="1:4">
      <c r="A13215" s="291" t="s">
        <v>52288</v>
      </c>
      <c r="B13215" s="290" t="s">
        <v>58789</v>
      </c>
      <c r="C13215" s="291" t="s">
        <v>32</v>
      </c>
      <c r="D13215" s="300" t="s">
        <v>1491</v>
      </c>
    </row>
    <row r="13216" spans="1:4">
      <c r="A13216" s="291" t="s">
        <v>52290</v>
      </c>
      <c r="B13216" s="290" t="s">
        <v>58790</v>
      </c>
      <c r="C13216" s="291" t="s">
        <v>32</v>
      </c>
      <c r="D13216" s="300" t="s">
        <v>58791</v>
      </c>
    </row>
    <row r="13217" spans="1:4">
      <c r="A13217" s="291" t="s">
        <v>52294</v>
      </c>
      <c r="B13217" s="290" t="s">
        <v>58792</v>
      </c>
      <c r="C13217" s="291" t="s">
        <v>32</v>
      </c>
      <c r="D13217" s="300" t="s">
        <v>37970</v>
      </c>
    </row>
    <row r="13218" spans="1:4">
      <c r="B13218" s="290" t="s">
        <v>58793</v>
      </c>
    </row>
    <row r="13219" spans="1:4">
      <c r="A13219" s="291" t="s">
        <v>52295</v>
      </c>
      <c r="B13219" s="290" t="s">
        <v>58792</v>
      </c>
      <c r="C13219" s="291" t="s">
        <v>32</v>
      </c>
      <c r="D13219" s="300" t="s">
        <v>58794</v>
      </c>
    </row>
    <row r="13220" spans="1:4">
      <c r="B13220" s="290" t="s">
        <v>58795</v>
      </c>
    </row>
    <row r="13221" spans="1:4">
      <c r="A13221" s="291" t="s">
        <v>52296</v>
      </c>
      <c r="B13221" s="290" t="s">
        <v>58792</v>
      </c>
      <c r="C13221" s="291" t="s">
        <v>32</v>
      </c>
      <c r="D13221" s="300" t="s">
        <v>58796</v>
      </c>
    </row>
    <row r="13222" spans="1:4">
      <c r="B13222" s="290" t="s">
        <v>58797</v>
      </c>
    </row>
    <row r="13223" spans="1:4">
      <c r="A13223" s="291" t="s">
        <v>52297</v>
      </c>
      <c r="B13223" s="290" t="s">
        <v>58792</v>
      </c>
      <c r="C13223" s="291" t="s">
        <v>32</v>
      </c>
      <c r="D13223" s="300" t="s">
        <v>27688</v>
      </c>
    </row>
    <row r="13224" spans="1:4">
      <c r="B13224" s="290" t="s">
        <v>58798</v>
      </c>
    </row>
    <row r="13225" spans="1:4">
      <c r="A13225" s="291" t="s">
        <v>52298</v>
      </c>
      <c r="B13225" s="290" t="s">
        <v>58792</v>
      </c>
      <c r="C13225" s="291" t="s">
        <v>32</v>
      </c>
      <c r="D13225" s="300" t="s">
        <v>15884</v>
      </c>
    </row>
    <row r="13226" spans="1:4">
      <c r="B13226" s="290" t="s">
        <v>58799</v>
      </c>
    </row>
    <row r="13227" spans="1:4">
      <c r="A13227" s="291" t="s">
        <v>52299</v>
      </c>
      <c r="B13227" s="290" t="s">
        <v>58792</v>
      </c>
      <c r="C13227" s="291" t="s">
        <v>32</v>
      </c>
      <c r="D13227" s="300" t="s">
        <v>18644</v>
      </c>
    </row>
    <row r="13228" spans="1:4">
      <c r="B13228" s="290" t="s">
        <v>58800</v>
      </c>
    </row>
    <row r="13229" spans="1:4">
      <c r="A13229" s="291" t="s">
        <v>52300</v>
      </c>
      <c r="B13229" s="290" t="s">
        <v>58792</v>
      </c>
      <c r="C13229" s="291" t="s">
        <v>32</v>
      </c>
      <c r="D13229" s="300" t="s">
        <v>58801</v>
      </c>
    </row>
    <row r="13230" spans="1:4">
      <c r="B13230" s="290" t="s">
        <v>58802</v>
      </c>
    </row>
    <row r="13231" spans="1:4">
      <c r="A13231" s="291" t="s">
        <v>52302</v>
      </c>
      <c r="B13231" s="290" t="s">
        <v>58792</v>
      </c>
      <c r="C13231" s="291" t="s">
        <v>32</v>
      </c>
      <c r="D13231" s="300" t="s">
        <v>58803</v>
      </c>
    </row>
    <row r="13232" spans="1:4">
      <c r="B13232" s="290" t="s">
        <v>58804</v>
      </c>
    </row>
    <row r="13233" spans="1:4">
      <c r="A13233" s="291" t="s">
        <v>52303</v>
      </c>
      <c r="B13233" s="290" t="s">
        <v>58792</v>
      </c>
      <c r="C13233" s="291" t="s">
        <v>32</v>
      </c>
      <c r="D13233" s="300" t="s">
        <v>58805</v>
      </c>
    </row>
    <row r="13234" spans="1:4">
      <c r="B13234" s="290" t="s">
        <v>58806</v>
      </c>
    </row>
    <row r="13235" spans="1:4">
      <c r="A13235" s="291" t="s">
        <v>52304</v>
      </c>
      <c r="B13235" s="290" t="s">
        <v>58792</v>
      </c>
      <c r="C13235" s="291" t="s">
        <v>32</v>
      </c>
      <c r="D13235" s="300" t="s">
        <v>58807</v>
      </c>
    </row>
    <row r="13236" spans="1:4">
      <c r="B13236" s="290" t="s">
        <v>58808</v>
      </c>
    </row>
    <row r="13237" spans="1:4">
      <c r="A13237" s="291" t="s">
        <v>52317</v>
      </c>
      <c r="B13237" s="290" t="s">
        <v>58809</v>
      </c>
      <c r="C13237" s="291" t="s">
        <v>32</v>
      </c>
      <c r="D13237" s="300" t="s">
        <v>58810</v>
      </c>
    </row>
    <row r="13238" spans="1:4">
      <c r="A13238" s="291" t="s">
        <v>52318</v>
      </c>
      <c r="B13238" s="290" t="s">
        <v>58811</v>
      </c>
      <c r="C13238" s="291" t="s">
        <v>32</v>
      </c>
      <c r="D13238" s="300" t="s">
        <v>56347</v>
      </c>
    </row>
    <row r="13239" spans="1:4">
      <c r="A13239" s="291" t="s">
        <v>58812</v>
      </c>
      <c r="B13239" s="290" t="s">
        <v>58813</v>
      </c>
      <c r="C13239" s="291" t="s">
        <v>32</v>
      </c>
      <c r="D13239" s="300" t="s">
        <v>2826</v>
      </c>
    </row>
    <row r="13240" spans="1:4">
      <c r="A13240" s="291" t="s">
        <v>52326</v>
      </c>
      <c r="B13240" s="290" t="s">
        <v>58814</v>
      </c>
      <c r="C13240" s="291" t="s">
        <v>32</v>
      </c>
      <c r="D13240" s="300" t="s">
        <v>53487</v>
      </c>
    </row>
    <row r="13241" spans="1:4">
      <c r="A13241" s="291" t="s">
        <v>58815</v>
      </c>
      <c r="B13241" s="290" t="s">
        <v>58816</v>
      </c>
      <c r="C13241" s="291" t="s">
        <v>32</v>
      </c>
      <c r="D13241" s="300" t="s">
        <v>2064</v>
      </c>
    </row>
    <row r="13242" spans="1:4">
      <c r="A13242" s="291" t="s">
        <v>52337</v>
      </c>
      <c r="B13242" s="290" t="s">
        <v>58817</v>
      </c>
      <c r="C13242" s="291" t="s">
        <v>32</v>
      </c>
      <c r="D13242" s="300" t="s">
        <v>18574</v>
      </c>
    </row>
    <row r="13243" spans="1:4">
      <c r="A13243" s="291" t="s">
        <v>52338</v>
      </c>
      <c r="B13243" s="290" t="s">
        <v>58818</v>
      </c>
      <c r="C13243" s="291" t="s">
        <v>32</v>
      </c>
      <c r="D13243" s="300" t="s">
        <v>1832</v>
      </c>
    </row>
    <row r="13244" spans="1:4">
      <c r="A13244" s="291" t="s">
        <v>58819</v>
      </c>
      <c r="B13244" s="290" t="s">
        <v>58820</v>
      </c>
      <c r="C13244" s="291" t="s">
        <v>32</v>
      </c>
      <c r="D13244" s="300" t="s">
        <v>47409</v>
      </c>
    </row>
    <row r="13245" spans="1:4">
      <c r="A13245" s="291" t="s">
        <v>52339</v>
      </c>
      <c r="B13245" s="290" t="s">
        <v>58821</v>
      </c>
      <c r="C13245" s="291" t="s">
        <v>32</v>
      </c>
      <c r="D13245" s="300" t="s">
        <v>666</v>
      </c>
    </row>
    <row r="13246" spans="1:4">
      <c r="A13246" s="291" t="s">
        <v>52351</v>
      </c>
      <c r="B13246" s="290" t="s">
        <v>58822</v>
      </c>
      <c r="C13246" s="291" t="s">
        <v>32</v>
      </c>
      <c r="D13246" s="300" t="s">
        <v>1095</v>
      </c>
    </row>
    <row r="13247" spans="1:4">
      <c r="A13247" s="291" t="s">
        <v>52352</v>
      </c>
      <c r="B13247" s="290" t="s">
        <v>58823</v>
      </c>
      <c r="C13247" s="291" t="s">
        <v>32</v>
      </c>
      <c r="D13247" s="300" t="s">
        <v>32988</v>
      </c>
    </row>
    <row r="13248" spans="1:4">
      <c r="A13248" s="291" t="s">
        <v>52353</v>
      </c>
      <c r="B13248" s="290" t="s">
        <v>58824</v>
      </c>
      <c r="C13248" s="291" t="s">
        <v>32</v>
      </c>
      <c r="D13248" s="300" t="s">
        <v>53781</v>
      </c>
    </row>
    <row r="13249" spans="1:4">
      <c r="A13249" s="291" t="s">
        <v>52363</v>
      </c>
      <c r="B13249" s="290" t="s">
        <v>58825</v>
      </c>
      <c r="C13249" s="291" t="s">
        <v>32</v>
      </c>
      <c r="D13249" s="291" t="s">
        <v>1216</v>
      </c>
    </row>
    <row r="13250" spans="1:4">
      <c r="B13250" s="290" t="s">
        <v>58826</v>
      </c>
    </row>
    <row r="13251" spans="1:4">
      <c r="D13251" s="291" t="s">
        <v>30702</v>
      </c>
    </row>
    <row r="13252" spans="1:4">
      <c r="B13252" s="298" t="s">
        <v>36866</v>
      </c>
    </row>
    <row r="13253" spans="1:4">
      <c r="A13253" s="302"/>
      <c r="B13253" s="302"/>
      <c r="C13253" s="302"/>
      <c r="D13253" s="302"/>
    </row>
    <row r="13254" spans="1:4">
      <c r="B13254" s="298" t="s">
        <v>30674</v>
      </c>
      <c r="C13254" s="299" t="s">
        <v>51461</v>
      </c>
    </row>
    <row r="13255" spans="1:4">
      <c r="D13255" s="299" t="s">
        <v>51462</v>
      </c>
    </row>
    <row r="13256" spans="1:4">
      <c r="A13256" s="299" t="s">
        <v>16137</v>
      </c>
      <c r="B13256" s="298" t="s">
        <v>51463</v>
      </c>
      <c r="C13256" s="299" t="s">
        <v>51464</v>
      </c>
    </row>
    <row r="13257" spans="1:4">
      <c r="A13257" s="291" t="s">
        <v>58827</v>
      </c>
      <c r="C13257" s="291" t="s">
        <v>32</v>
      </c>
      <c r="D13257" s="291" t="s">
        <v>783</v>
      </c>
    </row>
    <row r="13258" spans="1:4">
      <c r="A13258" s="291" t="s">
        <v>58828</v>
      </c>
      <c r="B13258" s="290" t="s">
        <v>58829</v>
      </c>
      <c r="C13258" s="291" t="s">
        <v>32</v>
      </c>
      <c r="D13258" s="300" t="s">
        <v>2310</v>
      </c>
    </row>
    <row r="13259" spans="1:4">
      <c r="A13259" s="291" t="s">
        <v>52364</v>
      </c>
      <c r="B13259" s="290" t="s">
        <v>58830</v>
      </c>
      <c r="C13259" s="291" t="s">
        <v>32</v>
      </c>
      <c r="D13259" s="291" t="s">
        <v>782</v>
      </c>
    </row>
    <row r="13260" spans="1:4">
      <c r="A13260" s="291" t="s">
        <v>52366</v>
      </c>
      <c r="B13260" s="290" t="s">
        <v>58831</v>
      </c>
      <c r="C13260" s="291" t="s">
        <v>32</v>
      </c>
      <c r="D13260" s="300" t="s">
        <v>2106</v>
      </c>
    </row>
    <row r="13261" spans="1:4">
      <c r="A13261" s="291" t="s">
        <v>52369</v>
      </c>
      <c r="B13261" s="290" t="s">
        <v>58832</v>
      </c>
      <c r="C13261" s="291" t="s">
        <v>32</v>
      </c>
      <c r="D13261" s="300" t="s">
        <v>96</v>
      </c>
    </row>
    <row r="13262" spans="1:4">
      <c r="A13262" s="291" t="s">
        <v>52372</v>
      </c>
      <c r="B13262" s="290" t="s">
        <v>58833</v>
      </c>
      <c r="C13262" s="291" t="s">
        <v>32</v>
      </c>
      <c r="D13262" s="300" t="s">
        <v>2121</v>
      </c>
    </row>
    <row r="13263" spans="1:4">
      <c r="A13263" s="291" t="s">
        <v>52376</v>
      </c>
      <c r="B13263" s="290" t="s">
        <v>58834</v>
      </c>
      <c r="C13263" s="291" t="s">
        <v>32</v>
      </c>
      <c r="D13263" s="300" t="s">
        <v>30078</v>
      </c>
    </row>
    <row r="13264" spans="1:4">
      <c r="A13264" s="291" t="s">
        <v>52380</v>
      </c>
      <c r="B13264" s="290" t="s">
        <v>58835</v>
      </c>
      <c r="C13264" s="291" t="s">
        <v>32</v>
      </c>
      <c r="D13264" s="300" t="s">
        <v>30767</v>
      </c>
    </row>
    <row r="13265" spans="1:4">
      <c r="A13265" s="291" t="s">
        <v>58836</v>
      </c>
      <c r="B13265" s="290" t="s">
        <v>58837</v>
      </c>
      <c r="C13265" s="291" t="s">
        <v>32</v>
      </c>
      <c r="D13265" s="300" t="s">
        <v>2809</v>
      </c>
    </row>
    <row r="13266" spans="1:4">
      <c r="A13266" s="291" t="s">
        <v>58838</v>
      </c>
      <c r="B13266" s="290" t="s">
        <v>58839</v>
      </c>
      <c r="C13266" s="291" t="s">
        <v>32</v>
      </c>
      <c r="D13266" s="300" t="s">
        <v>37894</v>
      </c>
    </row>
    <row r="13267" spans="1:4">
      <c r="A13267" s="291" t="s">
        <v>52385</v>
      </c>
      <c r="B13267" s="290" t="s">
        <v>58840</v>
      </c>
      <c r="C13267" s="291" t="s">
        <v>32</v>
      </c>
      <c r="D13267" s="300" t="s">
        <v>57180</v>
      </c>
    </row>
    <row r="13268" spans="1:4">
      <c r="A13268" s="291" t="s">
        <v>52388</v>
      </c>
      <c r="B13268" s="290" t="s">
        <v>58841</v>
      </c>
      <c r="C13268" s="291" t="s">
        <v>32</v>
      </c>
      <c r="D13268" s="300" t="s">
        <v>36596</v>
      </c>
    </row>
    <row r="13269" spans="1:4">
      <c r="A13269" s="291" t="s">
        <v>52389</v>
      </c>
      <c r="B13269" s="290" t="s">
        <v>58842</v>
      </c>
      <c r="C13269" s="291" t="s">
        <v>32</v>
      </c>
      <c r="D13269" s="300" t="s">
        <v>37371</v>
      </c>
    </row>
    <row r="13270" spans="1:4">
      <c r="A13270" s="291" t="s">
        <v>52410</v>
      </c>
      <c r="B13270" s="290" t="s">
        <v>58843</v>
      </c>
      <c r="C13270" s="291" t="s">
        <v>32</v>
      </c>
      <c r="D13270" s="300" t="s">
        <v>33746</v>
      </c>
    </row>
    <row r="13271" spans="1:4">
      <c r="B13271" s="290" t="s">
        <v>58844</v>
      </c>
    </row>
    <row r="13272" spans="1:4">
      <c r="A13272" s="291" t="s">
        <v>52412</v>
      </c>
      <c r="B13272" s="290" t="s">
        <v>58845</v>
      </c>
      <c r="C13272" s="291" t="s">
        <v>32</v>
      </c>
      <c r="D13272" s="300" t="s">
        <v>2538</v>
      </c>
    </row>
    <row r="13273" spans="1:4">
      <c r="B13273" s="290" t="s">
        <v>58846</v>
      </c>
    </row>
    <row r="13274" spans="1:4">
      <c r="A13274" s="291" t="s">
        <v>52413</v>
      </c>
      <c r="B13274" s="290" t="s">
        <v>58845</v>
      </c>
      <c r="C13274" s="291" t="s">
        <v>32</v>
      </c>
      <c r="D13274" s="300" t="s">
        <v>1824</v>
      </c>
    </row>
    <row r="13275" spans="1:4">
      <c r="B13275" s="290" t="s">
        <v>58847</v>
      </c>
    </row>
    <row r="13276" spans="1:4">
      <c r="A13276" s="291" t="s">
        <v>52414</v>
      </c>
      <c r="B13276" s="290" t="s">
        <v>58845</v>
      </c>
      <c r="C13276" s="291" t="s">
        <v>32</v>
      </c>
      <c r="D13276" s="300" t="s">
        <v>2019</v>
      </c>
    </row>
    <row r="13277" spans="1:4">
      <c r="B13277" s="290" t="s">
        <v>58848</v>
      </c>
    </row>
    <row r="13278" spans="1:4">
      <c r="A13278" s="291" t="s">
        <v>52415</v>
      </c>
      <c r="B13278" s="290" t="s">
        <v>58845</v>
      </c>
      <c r="C13278" s="291" t="s">
        <v>32</v>
      </c>
      <c r="D13278" s="300" t="s">
        <v>567</v>
      </c>
    </row>
    <row r="13279" spans="1:4">
      <c r="B13279" s="290" t="s">
        <v>58849</v>
      </c>
    </row>
    <row r="13280" spans="1:4">
      <c r="A13280" s="291" t="s">
        <v>52416</v>
      </c>
      <c r="B13280" s="290" t="s">
        <v>58850</v>
      </c>
      <c r="C13280" s="291" t="s">
        <v>32</v>
      </c>
      <c r="D13280" s="291" t="s">
        <v>325</v>
      </c>
    </row>
    <row r="13281" spans="1:4">
      <c r="B13281" s="290" t="s">
        <v>29383</v>
      </c>
    </row>
    <row r="13282" spans="1:4">
      <c r="A13282" s="291" t="s">
        <v>52417</v>
      </c>
      <c r="B13282" s="290" t="s">
        <v>58851</v>
      </c>
      <c r="C13282" s="291" t="s">
        <v>32</v>
      </c>
      <c r="D13282" s="300" t="s">
        <v>619</v>
      </c>
    </row>
    <row r="13283" spans="1:4">
      <c r="B13283" s="290" t="s">
        <v>29383</v>
      </c>
    </row>
    <row r="13284" spans="1:4">
      <c r="A13284" s="291" t="s">
        <v>52419</v>
      </c>
      <c r="B13284" s="290" t="s">
        <v>58852</v>
      </c>
      <c r="C13284" s="291" t="s">
        <v>32</v>
      </c>
      <c r="D13284" s="300" t="s">
        <v>205</v>
      </c>
    </row>
    <row r="13285" spans="1:4">
      <c r="A13285" s="291" t="s">
        <v>52420</v>
      </c>
      <c r="B13285" s="290" t="s">
        <v>58853</v>
      </c>
      <c r="C13285" s="291" t="s">
        <v>32</v>
      </c>
      <c r="D13285" s="300" t="s">
        <v>937</v>
      </c>
    </row>
    <row r="13286" spans="1:4">
      <c r="A13286" s="291" t="s">
        <v>52421</v>
      </c>
      <c r="B13286" s="290" t="s">
        <v>58854</v>
      </c>
      <c r="C13286" s="291" t="s">
        <v>32</v>
      </c>
      <c r="D13286" s="300" t="s">
        <v>395</v>
      </c>
    </row>
    <row r="13287" spans="1:4">
      <c r="A13287" s="291" t="s">
        <v>52422</v>
      </c>
      <c r="B13287" s="290" t="s">
        <v>58855</v>
      </c>
      <c r="C13287" s="291" t="s">
        <v>32</v>
      </c>
      <c r="D13287" s="300" t="s">
        <v>38658</v>
      </c>
    </row>
    <row r="13288" spans="1:4">
      <c r="A13288" s="291" t="s">
        <v>52423</v>
      </c>
      <c r="B13288" s="290" t="s">
        <v>58856</v>
      </c>
      <c r="C13288" s="291" t="s">
        <v>32</v>
      </c>
      <c r="D13288" s="300" t="s">
        <v>58857</v>
      </c>
    </row>
    <row r="13289" spans="1:4">
      <c r="A13289" s="291" t="s">
        <v>52424</v>
      </c>
      <c r="B13289" s="290" t="s">
        <v>58858</v>
      </c>
      <c r="C13289" s="291" t="s">
        <v>32</v>
      </c>
      <c r="D13289" s="300" t="s">
        <v>58859</v>
      </c>
    </row>
    <row r="13290" spans="1:4">
      <c r="B13290" s="290" t="s">
        <v>29383</v>
      </c>
    </row>
    <row r="13291" spans="1:4">
      <c r="A13291" s="291" t="s">
        <v>52425</v>
      </c>
      <c r="B13291" s="290" t="s">
        <v>58860</v>
      </c>
      <c r="C13291" s="291" t="s">
        <v>32</v>
      </c>
      <c r="D13291" s="300" t="s">
        <v>58861</v>
      </c>
    </row>
    <row r="13292" spans="1:4">
      <c r="B13292" s="290" t="s">
        <v>29383</v>
      </c>
    </row>
    <row r="13293" spans="1:4">
      <c r="A13293" s="291" t="s">
        <v>52426</v>
      </c>
      <c r="B13293" s="290" t="s">
        <v>58862</v>
      </c>
      <c r="C13293" s="291" t="s">
        <v>32</v>
      </c>
      <c r="D13293" s="300" t="s">
        <v>26342</v>
      </c>
    </row>
    <row r="13294" spans="1:4">
      <c r="B13294" s="290" t="s">
        <v>29383</v>
      </c>
    </row>
    <row r="13295" spans="1:4">
      <c r="A13295" s="291" t="s">
        <v>52427</v>
      </c>
      <c r="B13295" s="290" t="s">
        <v>58843</v>
      </c>
      <c r="C13295" s="291" t="s">
        <v>32</v>
      </c>
      <c r="D13295" s="300" t="s">
        <v>19662</v>
      </c>
    </row>
    <row r="13296" spans="1:4">
      <c r="B13296" s="290" t="s">
        <v>58863</v>
      </c>
    </row>
    <row r="13297" spans="1:4">
      <c r="D13297" s="291" t="s">
        <v>30702</v>
      </c>
    </row>
    <row r="13298" spans="1:4">
      <c r="B13298" s="298" t="s">
        <v>36870</v>
      </c>
    </row>
    <row r="13299" spans="1:4">
      <c r="A13299" s="302"/>
      <c r="B13299" s="302"/>
      <c r="C13299" s="302"/>
      <c r="D13299" s="302"/>
    </row>
    <row r="13300" spans="1:4">
      <c r="B13300" s="298" t="s">
        <v>30674</v>
      </c>
      <c r="C13300" s="299" t="s">
        <v>51461</v>
      </c>
    </row>
    <row r="13301" spans="1:4">
      <c r="D13301" s="299" t="s">
        <v>51462</v>
      </c>
    </row>
    <row r="13302" spans="1:4">
      <c r="A13302" s="299" t="s">
        <v>16137</v>
      </c>
      <c r="B13302" s="298" t="s">
        <v>51463</v>
      </c>
      <c r="C13302" s="299" t="s">
        <v>51464</v>
      </c>
    </row>
    <row r="13303" spans="1:4">
      <c r="A13303" s="291" t="s">
        <v>52429</v>
      </c>
      <c r="B13303" s="290" t="s">
        <v>58843</v>
      </c>
      <c r="C13303" s="291" t="s">
        <v>32</v>
      </c>
      <c r="D13303" s="300" t="s">
        <v>260</v>
      </c>
    </row>
    <row r="13304" spans="1:4">
      <c r="B13304" s="290" t="s">
        <v>58864</v>
      </c>
    </row>
    <row r="13305" spans="1:4">
      <c r="A13305" s="291" t="s">
        <v>58865</v>
      </c>
      <c r="B13305" s="290" t="s">
        <v>58843</v>
      </c>
      <c r="C13305" s="291" t="s">
        <v>32</v>
      </c>
      <c r="D13305" s="300" t="s">
        <v>1318</v>
      </c>
    </row>
    <row r="13306" spans="1:4">
      <c r="B13306" s="290" t="s">
        <v>58866</v>
      </c>
    </row>
    <row r="13307" spans="1:4">
      <c r="A13307" s="291" t="s">
        <v>58867</v>
      </c>
      <c r="B13307" s="290" t="s">
        <v>58843</v>
      </c>
      <c r="C13307" s="291" t="s">
        <v>32</v>
      </c>
      <c r="D13307" s="300" t="s">
        <v>1459</v>
      </c>
    </row>
    <row r="13308" spans="1:4">
      <c r="B13308" s="290" t="s">
        <v>58868</v>
      </c>
    </row>
    <row r="13309" spans="1:4">
      <c r="A13309" s="291" t="s">
        <v>58869</v>
      </c>
      <c r="B13309" s="290" t="s">
        <v>58843</v>
      </c>
      <c r="C13309" s="291" t="s">
        <v>32</v>
      </c>
      <c r="D13309" s="300" t="s">
        <v>2018</v>
      </c>
    </row>
    <row r="13310" spans="1:4">
      <c r="B13310" s="290" t="s">
        <v>58870</v>
      </c>
    </row>
    <row r="13311" spans="1:4">
      <c r="A13311" s="291" t="s">
        <v>58871</v>
      </c>
      <c r="B13311" s="290" t="s">
        <v>58843</v>
      </c>
      <c r="C13311" s="291" t="s">
        <v>32</v>
      </c>
      <c r="D13311" s="300" t="s">
        <v>15408</v>
      </c>
    </row>
    <row r="13312" spans="1:4">
      <c r="B13312" s="290" t="s">
        <v>58872</v>
      </c>
    </row>
    <row r="13313" spans="1:4">
      <c r="A13313" s="309">
        <v>1000</v>
      </c>
      <c r="B13313" s="290" t="s">
        <v>58843</v>
      </c>
      <c r="C13313" s="291" t="s">
        <v>32</v>
      </c>
      <c r="D13313" s="300" t="s">
        <v>37315</v>
      </c>
    </row>
    <row r="13314" spans="1:4">
      <c r="B13314" s="290" t="s">
        <v>58873</v>
      </c>
    </row>
    <row r="13315" spans="1:4">
      <c r="A13315" s="309">
        <v>1001</v>
      </c>
      <c r="B13315" s="290" t="s">
        <v>58843</v>
      </c>
      <c r="C13315" s="291" t="s">
        <v>32</v>
      </c>
      <c r="D13315" s="300" t="s">
        <v>51742</v>
      </c>
    </row>
    <row r="13316" spans="1:4">
      <c r="B13316" s="290" t="s">
        <v>58874</v>
      </c>
    </row>
    <row r="13317" spans="1:4">
      <c r="A13317" s="309">
        <v>1003</v>
      </c>
      <c r="B13317" s="290" t="s">
        <v>58875</v>
      </c>
      <c r="C13317" s="291" t="s">
        <v>32</v>
      </c>
      <c r="D13317" s="300" t="s">
        <v>1140</v>
      </c>
    </row>
    <row r="13318" spans="1:4">
      <c r="A13318" s="309">
        <v>1005</v>
      </c>
      <c r="B13318" s="290" t="s">
        <v>58876</v>
      </c>
      <c r="C13318" s="291" t="s">
        <v>32</v>
      </c>
      <c r="D13318" s="300" t="s">
        <v>56160</v>
      </c>
    </row>
    <row r="13319" spans="1:4">
      <c r="B13319" s="290" t="s">
        <v>29383</v>
      </c>
    </row>
    <row r="13320" spans="1:4">
      <c r="A13320" s="309">
        <v>1006</v>
      </c>
      <c r="B13320" s="290" t="s">
        <v>58877</v>
      </c>
      <c r="C13320" s="291" t="s">
        <v>32</v>
      </c>
      <c r="D13320" s="300" t="s">
        <v>15673</v>
      </c>
    </row>
    <row r="13321" spans="1:4">
      <c r="A13321" s="309">
        <v>1007</v>
      </c>
      <c r="B13321" s="290" t="s">
        <v>58878</v>
      </c>
      <c r="C13321" s="291" t="s">
        <v>32</v>
      </c>
      <c r="D13321" s="300" t="s">
        <v>2024</v>
      </c>
    </row>
    <row r="13322" spans="1:4">
      <c r="A13322" s="309">
        <v>1008</v>
      </c>
      <c r="B13322" s="290" t="s">
        <v>58879</v>
      </c>
      <c r="C13322" s="291" t="s">
        <v>32</v>
      </c>
      <c r="D13322" s="300" t="s">
        <v>1948</v>
      </c>
    </row>
    <row r="13323" spans="1:4">
      <c r="A13323" s="309">
        <v>1011</v>
      </c>
      <c r="B13323" s="290" t="s">
        <v>58845</v>
      </c>
      <c r="C13323" s="291" t="s">
        <v>32</v>
      </c>
      <c r="D13323" s="291" t="s">
        <v>129</v>
      </c>
    </row>
    <row r="13324" spans="1:4">
      <c r="B13324" s="290" t="s">
        <v>58880</v>
      </c>
    </row>
    <row r="13325" spans="1:4">
      <c r="A13325" s="309">
        <v>1013</v>
      </c>
      <c r="B13325" s="290" t="s">
        <v>58845</v>
      </c>
      <c r="C13325" s="291" t="s">
        <v>32</v>
      </c>
      <c r="D13325" s="291" t="s">
        <v>772</v>
      </c>
    </row>
    <row r="13326" spans="1:4">
      <c r="B13326" s="290" t="s">
        <v>58881</v>
      </c>
    </row>
    <row r="13327" spans="1:4">
      <c r="A13327" s="309">
        <v>1014</v>
      </c>
      <c r="B13327" s="290" t="s">
        <v>58845</v>
      </c>
      <c r="C13327" s="291" t="s">
        <v>32</v>
      </c>
      <c r="D13327" s="300" t="s">
        <v>273</v>
      </c>
    </row>
    <row r="13328" spans="1:4">
      <c r="B13328" s="290" t="s">
        <v>58882</v>
      </c>
    </row>
    <row r="13329" spans="1:4">
      <c r="A13329" s="309">
        <v>1015</v>
      </c>
      <c r="B13329" s="290" t="s">
        <v>58843</v>
      </c>
      <c r="C13329" s="291" t="s">
        <v>32</v>
      </c>
      <c r="D13329" s="300" t="s">
        <v>51740</v>
      </c>
    </row>
    <row r="13330" spans="1:4">
      <c r="B13330" s="290" t="s">
        <v>58883</v>
      </c>
    </row>
    <row r="13331" spans="1:4">
      <c r="A13331" s="309">
        <v>1017</v>
      </c>
      <c r="B13331" s="290" t="s">
        <v>58843</v>
      </c>
      <c r="C13331" s="291" t="s">
        <v>32</v>
      </c>
      <c r="D13331" s="300" t="s">
        <v>2363</v>
      </c>
    </row>
    <row r="13332" spans="1:4">
      <c r="B13332" s="290" t="s">
        <v>58884</v>
      </c>
    </row>
    <row r="13333" spans="1:4">
      <c r="A13333" s="309">
        <v>1018</v>
      </c>
      <c r="B13333" s="290" t="s">
        <v>58843</v>
      </c>
      <c r="C13333" s="291" t="s">
        <v>32</v>
      </c>
      <c r="D13333" s="300" t="s">
        <v>40607</v>
      </c>
    </row>
    <row r="13334" spans="1:4">
      <c r="B13334" s="290" t="s">
        <v>58885</v>
      </c>
    </row>
    <row r="13335" spans="1:4">
      <c r="A13335" s="309">
        <v>1019</v>
      </c>
      <c r="B13335" s="290" t="s">
        <v>58843</v>
      </c>
      <c r="C13335" s="291" t="s">
        <v>32</v>
      </c>
      <c r="D13335" s="300" t="s">
        <v>1467</v>
      </c>
    </row>
    <row r="13336" spans="1:4">
      <c r="B13336" s="290" t="s">
        <v>58886</v>
      </c>
    </row>
    <row r="13337" spans="1:4">
      <c r="A13337" s="309">
        <v>1020</v>
      </c>
      <c r="B13337" s="290" t="s">
        <v>58843</v>
      </c>
      <c r="C13337" s="291" t="s">
        <v>32</v>
      </c>
      <c r="D13337" s="300" t="s">
        <v>1305</v>
      </c>
    </row>
    <row r="13338" spans="1:4">
      <c r="B13338" s="290" t="s">
        <v>58887</v>
      </c>
    </row>
    <row r="13339" spans="1:4">
      <c r="A13339" s="309">
        <v>1021</v>
      </c>
      <c r="B13339" s="290" t="s">
        <v>58843</v>
      </c>
      <c r="C13339" s="291" t="s">
        <v>32</v>
      </c>
      <c r="D13339" s="300" t="s">
        <v>1021</v>
      </c>
    </row>
    <row r="13340" spans="1:4">
      <c r="B13340" s="290" t="s">
        <v>58888</v>
      </c>
    </row>
    <row r="13341" spans="1:4">
      <c r="A13341" s="309">
        <v>1022</v>
      </c>
      <c r="B13341" s="290" t="s">
        <v>58843</v>
      </c>
      <c r="C13341" s="291" t="s">
        <v>32</v>
      </c>
      <c r="D13341" s="300" t="s">
        <v>1666</v>
      </c>
    </row>
    <row r="13342" spans="1:4">
      <c r="B13342" s="290" t="s">
        <v>58889</v>
      </c>
    </row>
    <row r="13343" spans="1:4">
      <c r="A13343" s="309">
        <v>1024</v>
      </c>
      <c r="B13343" s="290" t="s">
        <v>58890</v>
      </c>
      <c r="C13343" s="291" t="s">
        <v>32</v>
      </c>
      <c r="D13343" s="300" t="s">
        <v>58891</v>
      </c>
    </row>
    <row r="13344" spans="1:4">
      <c r="B13344" s="290" t="s">
        <v>29383</v>
      </c>
    </row>
    <row r="13345" spans="1:4">
      <c r="A13345" s="309">
        <v>1030</v>
      </c>
      <c r="B13345" s="290" t="s">
        <v>58892</v>
      </c>
      <c r="C13345" s="291" t="s">
        <v>16412</v>
      </c>
      <c r="D13345" s="300" t="s">
        <v>2643</v>
      </c>
    </row>
    <row r="13346" spans="1:4">
      <c r="A13346" s="309">
        <v>1031</v>
      </c>
      <c r="B13346" s="290" t="s">
        <v>58893</v>
      </c>
      <c r="C13346" s="291" t="s">
        <v>16412</v>
      </c>
      <c r="D13346" s="300" t="s">
        <v>2184</v>
      </c>
    </row>
    <row r="13347" spans="1:4">
      <c r="A13347" s="309">
        <v>1049</v>
      </c>
      <c r="B13347" s="290" t="s">
        <v>58894</v>
      </c>
      <c r="C13347" s="291" t="s">
        <v>16412</v>
      </c>
      <c r="D13347" s="300" t="s">
        <v>2693</v>
      </c>
    </row>
    <row r="13348" spans="1:4">
      <c r="B13348" s="290" t="s">
        <v>58895</v>
      </c>
    </row>
    <row r="13349" spans="1:4">
      <c r="D13349" s="291" t="s">
        <v>30702</v>
      </c>
    </row>
    <row r="13350" spans="1:4">
      <c r="B13350" s="298" t="s">
        <v>36876</v>
      </c>
    </row>
    <row r="13351" spans="1:4">
      <c r="A13351" s="306"/>
      <c r="B13351" s="302"/>
      <c r="C13351" s="302"/>
    </row>
    <row r="13352" spans="1:4">
      <c r="B13352" s="298" t="s">
        <v>30674</v>
      </c>
      <c r="C13352" s="299" t="s">
        <v>51461</v>
      </c>
    </row>
    <row r="13353" spans="1:4">
      <c r="D13353" s="299" t="s">
        <v>51462</v>
      </c>
    </row>
    <row r="13354" spans="1:4">
      <c r="A13354" s="299" t="s">
        <v>16137</v>
      </c>
      <c r="B13354" s="298" t="s">
        <v>51463</v>
      </c>
      <c r="C13354" s="299" t="s">
        <v>51464</v>
      </c>
    </row>
    <row r="13355" spans="1:4">
      <c r="A13355" s="309">
        <v>1050</v>
      </c>
      <c r="B13355" s="290" t="s">
        <v>58894</v>
      </c>
      <c r="C13355" s="291" t="s">
        <v>16412</v>
      </c>
      <c r="D13355" s="300" t="s">
        <v>736</v>
      </c>
    </row>
    <row r="13356" spans="1:4">
      <c r="B13356" s="290" t="s">
        <v>58896</v>
      </c>
    </row>
    <row r="13357" spans="1:4">
      <c r="A13357" s="309">
        <v>1051</v>
      </c>
      <c r="B13357" s="290" t="s">
        <v>58894</v>
      </c>
      <c r="C13357" s="291" t="s">
        <v>16412</v>
      </c>
      <c r="D13357" s="300" t="s">
        <v>16793</v>
      </c>
    </row>
    <row r="13358" spans="1:4">
      <c r="B13358" s="290" t="s">
        <v>58897</v>
      </c>
    </row>
    <row r="13359" spans="1:4">
      <c r="A13359" s="309">
        <v>1062</v>
      </c>
      <c r="B13359" s="290" t="s">
        <v>58898</v>
      </c>
      <c r="C13359" s="291" t="s">
        <v>16412</v>
      </c>
      <c r="D13359" s="300" t="s">
        <v>37201</v>
      </c>
    </row>
    <row r="13360" spans="1:4">
      <c r="B13360" s="290" t="s">
        <v>58899</v>
      </c>
    </row>
    <row r="13361" spans="1:4">
      <c r="A13361" s="309">
        <v>1068</v>
      </c>
      <c r="B13361" s="290" t="s">
        <v>58900</v>
      </c>
      <c r="C13361" s="291" t="s">
        <v>16412</v>
      </c>
      <c r="D13361" s="307" t="s">
        <v>58901</v>
      </c>
    </row>
    <row r="13362" spans="1:4">
      <c r="B13362" s="290" t="s">
        <v>58899</v>
      </c>
    </row>
    <row r="13363" spans="1:4">
      <c r="A13363" s="309">
        <v>1079</v>
      </c>
      <c r="B13363" s="290" t="s">
        <v>58902</v>
      </c>
      <c r="C13363" s="291" t="s">
        <v>16412</v>
      </c>
      <c r="D13363" s="300" t="s">
        <v>6633</v>
      </c>
    </row>
    <row r="13364" spans="1:4">
      <c r="A13364" s="309">
        <v>1082</v>
      </c>
      <c r="B13364" s="290" t="s">
        <v>58903</v>
      </c>
      <c r="C13364" s="291" t="s">
        <v>16412</v>
      </c>
      <c r="D13364" s="300" t="s">
        <v>51138</v>
      </c>
    </row>
    <row r="13365" spans="1:4">
      <c r="A13365" s="309">
        <v>1086</v>
      </c>
      <c r="B13365" s="290" t="s">
        <v>58904</v>
      </c>
      <c r="C13365" s="291" t="s">
        <v>16412</v>
      </c>
      <c r="D13365" s="300" t="s">
        <v>1781</v>
      </c>
    </row>
    <row r="13366" spans="1:4">
      <c r="A13366" s="309">
        <v>1087</v>
      </c>
      <c r="B13366" s="290" t="s">
        <v>58905</v>
      </c>
      <c r="C13366" s="291" t="s">
        <v>16412</v>
      </c>
      <c r="D13366" s="300" t="s">
        <v>38812</v>
      </c>
    </row>
    <row r="13367" spans="1:4">
      <c r="A13367" s="309">
        <v>1088</v>
      </c>
      <c r="B13367" s="290" t="s">
        <v>58906</v>
      </c>
      <c r="C13367" s="291" t="s">
        <v>16412</v>
      </c>
      <c r="D13367" s="300" t="s">
        <v>2234</v>
      </c>
    </row>
    <row r="13368" spans="1:4">
      <c r="A13368" s="309">
        <v>1090</v>
      </c>
      <c r="B13368" s="290" t="s">
        <v>58907</v>
      </c>
      <c r="C13368" s="291" t="s">
        <v>16412</v>
      </c>
      <c r="D13368" s="300" t="s">
        <v>21856</v>
      </c>
    </row>
    <row r="13369" spans="1:4">
      <c r="A13369" s="309">
        <v>1091</v>
      </c>
      <c r="B13369" s="290" t="s">
        <v>58908</v>
      </c>
      <c r="C13369" s="291" t="s">
        <v>16412</v>
      </c>
      <c r="D13369" s="300" t="s">
        <v>3699</v>
      </c>
    </row>
    <row r="13370" spans="1:4">
      <c r="A13370" s="309">
        <v>1092</v>
      </c>
      <c r="B13370" s="290" t="s">
        <v>58909</v>
      </c>
      <c r="C13370" s="291" t="s">
        <v>16412</v>
      </c>
      <c r="D13370" s="300" t="s">
        <v>2147</v>
      </c>
    </row>
    <row r="13371" spans="1:4">
      <c r="A13371" s="309">
        <v>1093</v>
      </c>
      <c r="B13371" s="290" t="s">
        <v>58910</v>
      </c>
      <c r="C13371" s="291" t="s">
        <v>16412</v>
      </c>
      <c r="D13371" s="300" t="s">
        <v>33052</v>
      </c>
    </row>
    <row r="13372" spans="1:4">
      <c r="A13372" s="309">
        <v>1094</v>
      </c>
      <c r="B13372" s="290" t="s">
        <v>58911</v>
      </c>
      <c r="C13372" s="291" t="s">
        <v>16412</v>
      </c>
      <c r="D13372" s="300" t="s">
        <v>2615</v>
      </c>
    </row>
    <row r="13373" spans="1:4">
      <c r="A13373" s="309">
        <v>1095</v>
      </c>
      <c r="B13373" s="290" t="s">
        <v>58912</v>
      </c>
      <c r="C13373" s="291" t="s">
        <v>16412</v>
      </c>
      <c r="D13373" s="300" t="s">
        <v>15670</v>
      </c>
    </row>
    <row r="13374" spans="1:4">
      <c r="A13374" s="309">
        <v>1096</v>
      </c>
      <c r="B13374" s="290" t="s">
        <v>58913</v>
      </c>
      <c r="C13374" s="291" t="s">
        <v>16412</v>
      </c>
      <c r="D13374" s="300" t="s">
        <v>25926</v>
      </c>
    </row>
    <row r="13375" spans="1:4">
      <c r="A13375" s="309">
        <v>1097</v>
      </c>
      <c r="B13375" s="290" t="s">
        <v>58914</v>
      </c>
      <c r="C13375" s="291" t="s">
        <v>16412</v>
      </c>
      <c r="D13375" s="300" t="s">
        <v>14970</v>
      </c>
    </row>
    <row r="13376" spans="1:4">
      <c r="A13376" s="309">
        <v>1098</v>
      </c>
      <c r="B13376" s="290" t="s">
        <v>58894</v>
      </c>
      <c r="C13376" s="291" t="s">
        <v>16412</v>
      </c>
      <c r="D13376" s="300" t="s">
        <v>830</v>
      </c>
    </row>
    <row r="13377" spans="1:4">
      <c r="B13377" s="290" t="s">
        <v>58915</v>
      </c>
    </row>
    <row r="13378" spans="1:4">
      <c r="A13378" s="309">
        <v>1099</v>
      </c>
      <c r="B13378" s="290" t="s">
        <v>58894</v>
      </c>
      <c r="C13378" s="291" t="s">
        <v>16412</v>
      </c>
      <c r="D13378" s="300" t="s">
        <v>19241</v>
      </c>
    </row>
    <row r="13379" spans="1:4">
      <c r="B13379" s="290" t="s">
        <v>58916</v>
      </c>
    </row>
    <row r="13380" spans="1:4">
      <c r="A13380" s="309">
        <v>1100</v>
      </c>
      <c r="B13380" s="290" t="s">
        <v>58894</v>
      </c>
      <c r="C13380" s="291" t="s">
        <v>16412</v>
      </c>
      <c r="D13380" s="300" t="s">
        <v>562</v>
      </c>
    </row>
    <row r="13381" spans="1:4">
      <c r="B13381" s="290" t="s">
        <v>58917</v>
      </c>
    </row>
    <row r="13382" spans="1:4">
      <c r="A13382" s="309">
        <v>1101</v>
      </c>
      <c r="B13382" s="290" t="s">
        <v>58894</v>
      </c>
      <c r="C13382" s="291" t="s">
        <v>16412</v>
      </c>
      <c r="D13382" s="300" t="s">
        <v>37986</v>
      </c>
    </row>
    <row r="13383" spans="1:4">
      <c r="B13383" s="290" t="s">
        <v>58918</v>
      </c>
    </row>
    <row r="13384" spans="1:4">
      <c r="A13384" s="309">
        <v>1102</v>
      </c>
      <c r="B13384" s="290" t="s">
        <v>58894</v>
      </c>
      <c r="C13384" s="291" t="s">
        <v>16412</v>
      </c>
      <c r="D13384" s="300" t="s">
        <v>1612</v>
      </c>
    </row>
    <row r="13385" spans="1:4">
      <c r="B13385" s="290" t="s">
        <v>58919</v>
      </c>
    </row>
    <row r="13386" spans="1:4">
      <c r="A13386" s="309">
        <v>1106</v>
      </c>
      <c r="B13386" s="290" t="s">
        <v>58920</v>
      </c>
      <c r="C13386" s="291" t="s">
        <v>17254</v>
      </c>
      <c r="D13386" s="291" t="s">
        <v>2393</v>
      </c>
    </row>
    <row r="13387" spans="1:4">
      <c r="A13387" s="309">
        <v>1107</v>
      </c>
      <c r="B13387" s="290" t="s">
        <v>58921</v>
      </c>
      <c r="C13387" s="291" t="s">
        <v>17254</v>
      </c>
      <c r="D13387" s="291" t="s">
        <v>1216</v>
      </c>
    </row>
    <row r="13388" spans="1:4">
      <c r="A13388" s="309">
        <v>1108</v>
      </c>
      <c r="B13388" s="290" t="s">
        <v>58922</v>
      </c>
      <c r="C13388" s="291" t="s">
        <v>32</v>
      </c>
      <c r="D13388" s="300" t="s">
        <v>8290</v>
      </c>
    </row>
    <row r="13389" spans="1:4">
      <c r="A13389" s="309">
        <v>1109</v>
      </c>
      <c r="B13389" s="290" t="s">
        <v>58923</v>
      </c>
      <c r="C13389" s="291" t="s">
        <v>32</v>
      </c>
      <c r="D13389" s="300" t="s">
        <v>2809</v>
      </c>
    </row>
    <row r="13390" spans="1:4">
      <c r="A13390" s="309">
        <v>1110</v>
      </c>
      <c r="B13390" s="290" t="s">
        <v>58924</v>
      </c>
      <c r="C13390" s="291" t="s">
        <v>32</v>
      </c>
      <c r="D13390" s="300" t="s">
        <v>47945</v>
      </c>
    </row>
    <row r="13391" spans="1:4">
      <c r="A13391" s="309">
        <v>1113</v>
      </c>
      <c r="B13391" s="290" t="s">
        <v>58925</v>
      </c>
      <c r="C13391" s="291" t="s">
        <v>32</v>
      </c>
      <c r="D13391" s="300" t="s">
        <v>2809</v>
      </c>
    </row>
    <row r="13392" spans="1:4">
      <c r="A13392" s="309">
        <v>1114</v>
      </c>
      <c r="B13392" s="290" t="s">
        <v>58926</v>
      </c>
      <c r="C13392" s="291" t="s">
        <v>32</v>
      </c>
      <c r="D13392" s="300" t="s">
        <v>47945</v>
      </c>
    </row>
    <row r="13393" spans="1:4">
      <c r="A13393" s="309">
        <v>1115</v>
      </c>
      <c r="B13393" s="290" t="s">
        <v>58927</v>
      </c>
      <c r="C13393" s="291" t="s">
        <v>32</v>
      </c>
      <c r="D13393" s="300" t="s">
        <v>218</v>
      </c>
    </row>
    <row r="13394" spans="1:4">
      <c r="D13394" s="291" t="s">
        <v>30702</v>
      </c>
    </row>
    <row r="13395" spans="1:4">
      <c r="B13395" s="298" t="s">
        <v>36882</v>
      </c>
    </row>
    <row r="13396" spans="1:4">
      <c r="A13396" s="305"/>
    </row>
    <row r="13397" spans="1:4">
      <c r="B13397" s="298" t="s">
        <v>30674</v>
      </c>
      <c r="C13397" s="299" t="s">
        <v>51461</v>
      </c>
    </row>
    <row r="13398" spans="1:4">
      <c r="D13398" s="299" t="s">
        <v>51462</v>
      </c>
    </row>
    <row r="13399" spans="1:4">
      <c r="A13399" s="299" t="s">
        <v>16137</v>
      </c>
      <c r="B13399" s="298" t="s">
        <v>51463</v>
      </c>
      <c r="C13399" s="299" t="s">
        <v>51464</v>
      </c>
    </row>
    <row r="13400" spans="1:4">
      <c r="A13400" s="309">
        <v>1116</v>
      </c>
      <c r="B13400" s="290" t="s">
        <v>58928</v>
      </c>
      <c r="C13400" s="291" t="s">
        <v>32</v>
      </c>
      <c r="D13400" s="300" t="s">
        <v>45583</v>
      </c>
    </row>
    <row r="13401" spans="1:4">
      <c r="A13401" s="309">
        <v>1117</v>
      </c>
      <c r="B13401" s="290" t="s">
        <v>58929</v>
      </c>
      <c r="C13401" s="291" t="s">
        <v>32</v>
      </c>
      <c r="D13401" s="300" t="s">
        <v>31845</v>
      </c>
    </row>
    <row r="13402" spans="1:4">
      <c r="A13402" s="309">
        <v>1118</v>
      </c>
      <c r="B13402" s="290" t="s">
        <v>58930</v>
      </c>
      <c r="C13402" s="291" t="s">
        <v>32</v>
      </c>
      <c r="D13402" s="300" t="s">
        <v>47945</v>
      </c>
    </row>
    <row r="13403" spans="1:4">
      <c r="A13403" s="309">
        <v>1119</v>
      </c>
      <c r="B13403" s="290" t="s">
        <v>58931</v>
      </c>
      <c r="C13403" s="291" t="s">
        <v>32</v>
      </c>
      <c r="D13403" s="300" t="s">
        <v>45583</v>
      </c>
    </row>
    <row r="13404" spans="1:4">
      <c r="A13404" s="309">
        <v>1159</v>
      </c>
      <c r="B13404" s="290" t="s">
        <v>58932</v>
      </c>
      <c r="C13404" s="291" t="s">
        <v>16412</v>
      </c>
      <c r="D13404" s="307" t="s">
        <v>58933</v>
      </c>
    </row>
    <row r="13405" spans="1:4">
      <c r="A13405" s="309">
        <v>1162</v>
      </c>
      <c r="B13405" s="290" t="s">
        <v>58934</v>
      </c>
      <c r="C13405" s="291" t="s">
        <v>16412</v>
      </c>
      <c r="D13405" s="300" t="s">
        <v>1667</v>
      </c>
    </row>
    <row r="13406" spans="1:4">
      <c r="A13406" s="309">
        <v>1163</v>
      </c>
      <c r="B13406" s="290" t="s">
        <v>58935</v>
      </c>
      <c r="C13406" s="291" t="s">
        <v>16412</v>
      </c>
      <c r="D13406" s="300" t="s">
        <v>356</v>
      </c>
    </row>
    <row r="13407" spans="1:4">
      <c r="A13407" s="309">
        <v>1164</v>
      </c>
      <c r="B13407" s="290" t="s">
        <v>58936</v>
      </c>
      <c r="C13407" s="291" t="s">
        <v>16412</v>
      </c>
      <c r="D13407" s="300" t="s">
        <v>17592</v>
      </c>
    </row>
    <row r="13408" spans="1:4">
      <c r="A13408" s="309">
        <v>1165</v>
      </c>
      <c r="B13408" s="290" t="s">
        <v>58937</v>
      </c>
      <c r="C13408" s="291" t="s">
        <v>16412</v>
      </c>
      <c r="D13408" s="300" t="s">
        <v>443</v>
      </c>
    </row>
    <row r="13409" spans="1:4">
      <c r="A13409" s="309">
        <v>1166</v>
      </c>
      <c r="B13409" s="290" t="s">
        <v>58938</v>
      </c>
      <c r="C13409" s="291" t="s">
        <v>16412</v>
      </c>
      <c r="D13409" s="300" t="s">
        <v>740</v>
      </c>
    </row>
    <row r="13410" spans="1:4">
      <c r="A13410" s="309">
        <v>1167</v>
      </c>
      <c r="B13410" s="290" t="s">
        <v>58939</v>
      </c>
      <c r="C13410" s="291" t="s">
        <v>16412</v>
      </c>
      <c r="D13410" s="300" t="s">
        <v>33784</v>
      </c>
    </row>
    <row r="13411" spans="1:4">
      <c r="A13411" s="309">
        <v>1168</v>
      </c>
      <c r="B13411" s="290" t="s">
        <v>58940</v>
      </c>
      <c r="C13411" s="291" t="s">
        <v>16412</v>
      </c>
      <c r="D13411" s="300" t="s">
        <v>9948</v>
      </c>
    </row>
    <row r="13412" spans="1:4">
      <c r="A13412" s="309">
        <v>1169</v>
      </c>
      <c r="B13412" s="290" t="s">
        <v>58941</v>
      </c>
      <c r="C13412" s="291" t="s">
        <v>16412</v>
      </c>
      <c r="D13412" s="300" t="s">
        <v>38106</v>
      </c>
    </row>
    <row r="13413" spans="1:4">
      <c r="A13413" s="309">
        <v>1170</v>
      </c>
      <c r="B13413" s="290" t="s">
        <v>58942</v>
      </c>
      <c r="C13413" s="291" t="s">
        <v>16412</v>
      </c>
      <c r="D13413" s="300" t="s">
        <v>929</v>
      </c>
    </row>
    <row r="13414" spans="1:4">
      <c r="A13414" s="309">
        <v>1183</v>
      </c>
      <c r="B13414" s="290" t="s">
        <v>58943</v>
      </c>
      <c r="C13414" s="291" t="s">
        <v>16412</v>
      </c>
      <c r="D13414" s="300" t="s">
        <v>2108</v>
      </c>
    </row>
    <row r="13415" spans="1:4">
      <c r="A13415" s="309">
        <v>1184</v>
      </c>
      <c r="B13415" s="290" t="s">
        <v>58944</v>
      </c>
      <c r="C13415" s="291" t="s">
        <v>16412</v>
      </c>
      <c r="D13415" s="300" t="s">
        <v>1287</v>
      </c>
    </row>
    <row r="13416" spans="1:4">
      <c r="A13416" s="309">
        <v>1185</v>
      </c>
      <c r="B13416" s="290" t="s">
        <v>58945</v>
      </c>
      <c r="C13416" s="291" t="s">
        <v>16412</v>
      </c>
      <c r="D13416" s="291" t="s">
        <v>755</v>
      </c>
    </row>
    <row r="13417" spans="1:4">
      <c r="A13417" s="309">
        <v>1188</v>
      </c>
      <c r="B13417" s="290" t="s">
        <v>58946</v>
      </c>
      <c r="C13417" s="291" t="s">
        <v>16412</v>
      </c>
      <c r="D13417" s="300" t="s">
        <v>36045</v>
      </c>
    </row>
    <row r="13418" spans="1:4">
      <c r="A13418" s="309">
        <v>1189</v>
      </c>
      <c r="B13418" s="290" t="s">
        <v>58947</v>
      </c>
      <c r="C13418" s="291" t="s">
        <v>16412</v>
      </c>
      <c r="D13418" s="300" t="s">
        <v>2416</v>
      </c>
    </row>
    <row r="13419" spans="1:4">
      <c r="A13419" s="309">
        <v>1191</v>
      </c>
      <c r="B13419" s="290" t="s">
        <v>58948</v>
      </c>
      <c r="C13419" s="291" t="s">
        <v>16412</v>
      </c>
      <c r="D13419" s="291" t="s">
        <v>1150</v>
      </c>
    </row>
    <row r="13420" spans="1:4">
      <c r="A13420" s="309">
        <v>1193</v>
      </c>
      <c r="B13420" s="290" t="s">
        <v>58949</v>
      </c>
      <c r="C13420" s="291" t="s">
        <v>16412</v>
      </c>
      <c r="D13420" s="300" t="s">
        <v>4571</v>
      </c>
    </row>
    <row r="13421" spans="1:4">
      <c r="A13421" s="309">
        <v>1194</v>
      </c>
      <c r="B13421" s="290" t="s">
        <v>58950</v>
      </c>
      <c r="C13421" s="291" t="s">
        <v>16412</v>
      </c>
      <c r="D13421" s="300" t="s">
        <v>2324</v>
      </c>
    </row>
    <row r="13422" spans="1:4">
      <c r="A13422" s="309">
        <v>1195</v>
      </c>
      <c r="B13422" s="290" t="s">
        <v>58951</v>
      </c>
      <c r="C13422" s="291" t="s">
        <v>16412</v>
      </c>
      <c r="D13422" s="300" t="s">
        <v>1488</v>
      </c>
    </row>
    <row r="13423" spans="1:4">
      <c r="A13423" s="309">
        <v>1197</v>
      </c>
      <c r="B13423" s="290" t="s">
        <v>58952</v>
      </c>
      <c r="C13423" s="291" t="s">
        <v>16412</v>
      </c>
      <c r="D13423" s="291" t="s">
        <v>1298</v>
      </c>
    </row>
    <row r="13424" spans="1:4">
      <c r="A13424" s="309">
        <v>1198</v>
      </c>
      <c r="B13424" s="290" t="s">
        <v>58953</v>
      </c>
      <c r="C13424" s="291" t="s">
        <v>16412</v>
      </c>
      <c r="D13424" s="300" t="s">
        <v>2319</v>
      </c>
    </row>
    <row r="13425" spans="1:4">
      <c r="A13425" s="309">
        <v>1199</v>
      </c>
      <c r="B13425" s="290" t="s">
        <v>58954</v>
      </c>
      <c r="C13425" s="291" t="s">
        <v>16412</v>
      </c>
      <c r="D13425" s="300" t="s">
        <v>22103</v>
      </c>
    </row>
    <row r="13426" spans="1:4">
      <c r="A13426" s="309">
        <v>1200</v>
      </c>
      <c r="B13426" s="290" t="s">
        <v>58955</v>
      </c>
      <c r="C13426" s="291" t="s">
        <v>16412</v>
      </c>
      <c r="D13426" s="300" t="s">
        <v>1305</v>
      </c>
    </row>
    <row r="13427" spans="1:4">
      <c r="A13427" s="309">
        <v>1202</v>
      </c>
      <c r="B13427" s="290" t="s">
        <v>58956</v>
      </c>
      <c r="C13427" s="291" t="s">
        <v>16412</v>
      </c>
      <c r="D13427" s="300" t="s">
        <v>330</v>
      </c>
    </row>
    <row r="13428" spans="1:4">
      <c r="A13428" s="309">
        <v>1203</v>
      </c>
      <c r="B13428" s="290" t="s">
        <v>58957</v>
      </c>
      <c r="C13428" s="291" t="s">
        <v>16412</v>
      </c>
      <c r="D13428" s="300" t="s">
        <v>1451</v>
      </c>
    </row>
    <row r="13429" spans="1:4">
      <c r="A13429" s="309">
        <v>1204</v>
      </c>
      <c r="B13429" s="290" t="s">
        <v>58958</v>
      </c>
      <c r="C13429" s="291" t="s">
        <v>16412</v>
      </c>
      <c r="D13429" s="300" t="s">
        <v>15688</v>
      </c>
    </row>
    <row r="13430" spans="1:4">
      <c r="A13430" s="309">
        <v>1205</v>
      </c>
      <c r="B13430" s="290" t="s">
        <v>58959</v>
      </c>
      <c r="C13430" s="291" t="s">
        <v>16412</v>
      </c>
      <c r="D13430" s="300" t="s">
        <v>1960</v>
      </c>
    </row>
    <row r="13431" spans="1:4">
      <c r="A13431" s="309">
        <v>1206</v>
      </c>
      <c r="B13431" s="290" t="s">
        <v>58960</v>
      </c>
      <c r="C13431" s="291" t="s">
        <v>16412</v>
      </c>
      <c r="D13431" s="300" t="s">
        <v>2636</v>
      </c>
    </row>
    <row r="13432" spans="1:4">
      <c r="A13432" s="309">
        <v>1207</v>
      </c>
      <c r="B13432" s="290" t="s">
        <v>58961</v>
      </c>
      <c r="C13432" s="291" t="s">
        <v>16412</v>
      </c>
      <c r="D13432" s="300" t="s">
        <v>2359</v>
      </c>
    </row>
    <row r="13433" spans="1:4">
      <c r="D13433" s="291" t="s">
        <v>30702</v>
      </c>
    </row>
    <row r="13434" spans="1:4">
      <c r="B13434" s="298" t="s">
        <v>36885</v>
      </c>
    </row>
    <row r="13435" spans="1:4">
      <c r="A13435" s="306"/>
      <c r="B13435" s="302"/>
      <c r="C13435" s="302"/>
      <c r="D13435" s="302"/>
    </row>
    <row r="13436" spans="1:4">
      <c r="B13436" s="298" t="s">
        <v>30674</v>
      </c>
      <c r="C13436" s="299" t="s">
        <v>51461</v>
      </c>
    </row>
    <row r="13437" spans="1:4">
      <c r="D13437" s="299" t="s">
        <v>51462</v>
      </c>
    </row>
    <row r="13438" spans="1:4">
      <c r="A13438" s="299" t="s">
        <v>16137</v>
      </c>
      <c r="B13438" s="298" t="s">
        <v>51463</v>
      </c>
      <c r="C13438" s="299" t="s">
        <v>51464</v>
      </c>
    </row>
    <row r="13439" spans="1:4">
      <c r="A13439" s="309">
        <v>1210</v>
      </c>
      <c r="B13439" s="290" t="s">
        <v>58962</v>
      </c>
      <c r="C13439" s="291" t="s">
        <v>16412</v>
      </c>
      <c r="D13439" s="300" t="s">
        <v>1115</v>
      </c>
    </row>
    <row r="13440" spans="1:4">
      <c r="A13440" s="309">
        <v>1211</v>
      </c>
      <c r="B13440" s="290" t="s">
        <v>58963</v>
      </c>
      <c r="C13440" s="291" t="s">
        <v>16412</v>
      </c>
      <c r="D13440" s="300" t="s">
        <v>449</v>
      </c>
    </row>
    <row r="13441" spans="1:4">
      <c r="A13441" s="309">
        <v>1213</v>
      </c>
      <c r="B13441" s="290" t="s">
        <v>58964</v>
      </c>
      <c r="C13441" s="291" t="s">
        <v>15</v>
      </c>
      <c r="D13441" s="300" t="s">
        <v>506</v>
      </c>
    </row>
    <row r="13442" spans="1:4">
      <c r="A13442" s="309">
        <v>1214</v>
      </c>
      <c r="B13442" s="290" t="s">
        <v>58965</v>
      </c>
      <c r="C13442" s="291" t="s">
        <v>15</v>
      </c>
      <c r="D13442" s="300" t="s">
        <v>2119</v>
      </c>
    </row>
    <row r="13443" spans="1:4">
      <c r="A13443" s="309">
        <v>1287</v>
      </c>
      <c r="B13443" s="290" t="s">
        <v>58966</v>
      </c>
      <c r="C13443" s="291" t="s">
        <v>17134</v>
      </c>
      <c r="D13443" s="300" t="s">
        <v>39214</v>
      </c>
    </row>
    <row r="13444" spans="1:4">
      <c r="A13444" s="309">
        <v>1292</v>
      </c>
      <c r="B13444" s="290" t="s">
        <v>58967</v>
      </c>
      <c r="C13444" s="291" t="s">
        <v>17134</v>
      </c>
      <c r="D13444" s="300" t="s">
        <v>1958</v>
      </c>
    </row>
    <row r="13445" spans="1:4">
      <c r="A13445" s="309">
        <v>1297</v>
      </c>
      <c r="B13445" s="290" t="s">
        <v>58968</v>
      </c>
      <c r="C13445" s="291" t="s">
        <v>58969</v>
      </c>
      <c r="D13445" s="300" t="s">
        <v>1393</v>
      </c>
    </row>
    <row r="13446" spans="1:4">
      <c r="B13446" s="290" t="s">
        <v>58970</v>
      </c>
    </row>
    <row r="13447" spans="1:4">
      <c r="A13447" s="309">
        <v>1318</v>
      </c>
      <c r="B13447" s="290" t="s">
        <v>58971</v>
      </c>
      <c r="C13447" s="291" t="s">
        <v>17254</v>
      </c>
      <c r="D13447" s="300" t="s">
        <v>183</v>
      </c>
    </row>
    <row r="13448" spans="1:4">
      <c r="A13448" s="309">
        <v>1319</v>
      </c>
      <c r="B13448" s="290" t="s">
        <v>58972</v>
      </c>
      <c r="C13448" s="291" t="s">
        <v>17254</v>
      </c>
      <c r="D13448" s="300" t="s">
        <v>2551</v>
      </c>
    </row>
    <row r="13449" spans="1:4">
      <c r="A13449" s="309">
        <v>1321</v>
      </c>
      <c r="B13449" s="290" t="s">
        <v>58973</v>
      </c>
      <c r="C13449" s="291" t="s">
        <v>17254</v>
      </c>
      <c r="D13449" s="300" t="s">
        <v>954</v>
      </c>
    </row>
    <row r="13450" spans="1:4">
      <c r="A13450" s="309">
        <v>1322</v>
      </c>
      <c r="B13450" s="290" t="s">
        <v>58974</v>
      </c>
      <c r="C13450" s="291" t="s">
        <v>17254</v>
      </c>
      <c r="D13450" s="300" t="s">
        <v>20220</v>
      </c>
    </row>
    <row r="13451" spans="1:4">
      <c r="A13451" s="309">
        <v>1323</v>
      </c>
      <c r="B13451" s="290" t="s">
        <v>58975</v>
      </c>
      <c r="C13451" s="291" t="s">
        <v>17254</v>
      </c>
      <c r="D13451" s="300" t="s">
        <v>143</v>
      </c>
    </row>
    <row r="13452" spans="1:4">
      <c r="A13452" s="309">
        <v>1325</v>
      </c>
      <c r="B13452" s="290" t="s">
        <v>58976</v>
      </c>
      <c r="C13452" s="291" t="s">
        <v>17254</v>
      </c>
      <c r="D13452" s="300" t="s">
        <v>37979</v>
      </c>
    </row>
    <row r="13453" spans="1:4">
      <c r="A13453" s="309">
        <v>1327</v>
      </c>
      <c r="B13453" s="290" t="s">
        <v>58977</v>
      </c>
      <c r="C13453" s="291" t="s">
        <v>17254</v>
      </c>
      <c r="D13453" s="300" t="s">
        <v>2708</v>
      </c>
    </row>
    <row r="13454" spans="1:4">
      <c r="A13454" s="309">
        <v>1328</v>
      </c>
      <c r="B13454" s="290" t="s">
        <v>58978</v>
      </c>
      <c r="C13454" s="291" t="s">
        <v>17254</v>
      </c>
      <c r="D13454" s="300" t="s">
        <v>1037</v>
      </c>
    </row>
    <row r="13455" spans="1:4">
      <c r="A13455" s="309">
        <v>1330</v>
      </c>
      <c r="B13455" s="290" t="s">
        <v>58979</v>
      </c>
      <c r="C13455" s="291" t="s">
        <v>17254</v>
      </c>
      <c r="D13455" s="300" t="s">
        <v>1662</v>
      </c>
    </row>
    <row r="13456" spans="1:4">
      <c r="A13456" s="309">
        <v>1332</v>
      </c>
      <c r="B13456" s="290" t="s">
        <v>58980</v>
      </c>
      <c r="C13456" s="291" t="s">
        <v>17254</v>
      </c>
      <c r="D13456" s="300" t="s">
        <v>1857</v>
      </c>
    </row>
    <row r="13457" spans="1:4">
      <c r="A13457" s="309">
        <v>1333</v>
      </c>
      <c r="B13457" s="290" t="s">
        <v>58981</v>
      </c>
      <c r="C13457" s="291" t="s">
        <v>17254</v>
      </c>
      <c r="D13457" s="300" t="s">
        <v>1458</v>
      </c>
    </row>
    <row r="13458" spans="1:4">
      <c r="A13458" s="309">
        <v>1334</v>
      </c>
      <c r="B13458" s="290" t="s">
        <v>58982</v>
      </c>
      <c r="C13458" s="291" t="s">
        <v>17254</v>
      </c>
      <c r="D13458" s="300" t="s">
        <v>2091</v>
      </c>
    </row>
    <row r="13459" spans="1:4">
      <c r="A13459" s="309">
        <v>1335</v>
      </c>
      <c r="B13459" s="290" t="s">
        <v>58983</v>
      </c>
      <c r="C13459" s="291" t="s">
        <v>17254</v>
      </c>
      <c r="D13459" s="300" t="s">
        <v>17592</v>
      </c>
    </row>
    <row r="13460" spans="1:4">
      <c r="A13460" s="309">
        <v>1336</v>
      </c>
      <c r="B13460" s="290" t="s">
        <v>58984</v>
      </c>
      <c r="C13460" s="291" t="s">
        <v>17134</v>
      </c>
      <c r="D13460" s="307" t="s">
        <v>58985</v>
      </c>
    </row>
    <row r="13461" spans="1:4">
      <c r="A13461" s="309">
        <v>1337</v>
      </c>
      <c r="B13461" s="290" t="s">
        <v>58986</v>
      </c>
      <c r="C13461" s="291" t="s">
        <v>17254</v>
      </c>
      <c r="D13461" s="300" t="s">
        <v>32741</v>
      </c>
    </row>
    <row r="13462" spans="1:4">
      <c r="A13462" s="309">
        <v>1338</v>
      </c>
      <c r="B13462" s="290" t="s">
        <v>58987</v>
      </c>
      <c r="C13462" s="291" t="s">
        <v>17134</v>
      </c>
      <c r="D13462" s="300" t="s">
        <v>2232</v>
      </c>
    </row>
    <row r="13463" spans="1:4">
      <c r="A13463" s="309">
        <v>1339</v>
      </c>
      <c r="B13463" s="290" t="s">
        <v>58988</v>
      </c>
      <c r="C13463" s="291" t="s">
        <v>17254</v>
      </c>
      <c r="D13463" s="300" t="s">
        <v>40393</v>
      </c>
    </row>
    <row r="13464" spans="1:4">
      <c r="A13464" s="309">
        <v>1340</v>
      </c>
      <c r="B13464" s="290" t="s">
        <v>58989</v>
      </c>
      <c r="C13464" s="291" t="s">
        <v>17134</v>
      </c>
      <c r="D13464" s="300" t="s">
        <v>34556</v>
      </c>
    </row>
    <row r="13465" spans="1:4">
      <c r="A13465" s="309">
        <v>1341</v>
      </c>
      <c r="B13465" s="290" t="s">
        <v>58990</v>
      </c>
      <c r="C13465" s="291" t="s">
        <v>17134</v>
      </c>
      <c r="D13465" s="300" t="s">
        <v>37730</v>
      </c>
    </row>
    <row r="13466" spans="1:4">
      <c r="A13466" s="309">
        <v>1342</v>
      </c>
      <c r="B13466" s="290" t="s">
        <v>58991</v>
      </c>
      <c r="C13466" s="291" t="s">
        <v>16412</v>
      </c>
      <c r="D13466" s="300" t="s">
        <v>45823</v>
      </c>
    </row>
    <row r="13467" spans="1:4">
      <c r="A13467" s="309">
        <v>1344</v>
      </c>
      <c r="B13467" s="290" t="s">
        <v>58992</v>
      </c>
      <c r="C13467" s="291" t="s">
        <v>16412</v>
      </c>
      <c r="D13467" s="300" t="s">
        <v>49435</v>
      </c>
    </row>
    <row r="13468" spans="1:4">
      <c r="A13468" s="309">
        <v>1345</v>
      </c>
      <c r="B13468" s="290" t="s">
        <v>58993</v>
      </c>
      <c r="C13468" s="291" t="s">
        <v>17134</v>
      </c>
      <c r="D13468" s="300" t="s">
        <v>15411</v>
      </c>
    </row>
    <row r="13469" spans="1:4">
      <c r="A13469" s="309">
        <v>1346</v>
      </c>
      <c r="B13469" s="290" t="s">
        <v>58994</v>
      </c>
      <c r="C13469" s="291" t="s">
        <v>17134</v>
      </c>
      <c r="D13469" s="300" t="s">
        <v>14366</v>
      </c>
    </row>
    <row r="13470" spans="1:4">
      <c r="A13470" s="309">
        <v>1347</v>
      </c>
      <c r="B13470" s="290" t="s">
        <v>58995</v>
      </c>
      <c r="C13470" s="291" t="s">
        <v>17134</v>
      </c>
      <c r="D13470" s="300" t="s">
        <v>38698</v>
      </c>
    </row>
    <row r="13471" spans="1:4">
      <c r="A13471" s="309">
        <v>1349</v>
      </c>
      <c r="B13471" s="290" t="s">
        <v>58996</v>
      </c>
      <c r="C13471" s="291" t="s">
        <v>16412</v>
      </c>
      <c r="D13471" s="300" t="s">
        <v>24142</v>
      </c>
    </row>
    <row r="13472" spans="1:4">
      <c r="D13472" s="291" t="s">
        <v>30702</v>
      </c>
    </row>
    <row r="13473" spans="1:4">
      <c r="B13473" s="298" t="s">
        <v>36888</v>
      </c>
    </row>
    <row r="13474" spans="1:4">
      <c r="A13474" s="304"/>
      <c r="B13474" s="304"/>
      <c r="C13474" s="304"/>
    </row>
    <row r="13475" spans="1:4">
      <c r="B13475" s="298" t="s">
        <v>30674</v>
      </c>
      <c r="C13475" s="299" t="s">
        <v>51461</v>
      </c>
    </row>
    <row r="13476" spans="1:4">
      <c r="D13476" s="299" t="s">
        <v>51462</v>
      </c>
    </row>
    <row r="13477" spans="1:4">
      <c r="A13477" s="299" t="s">
        <v>16137</v>
      </c>
      <c r="B13477" s="298" t="s">
        <v>51463</v>
      </c>
      <c r="C13477" s="299" t="s">
        <v>51464</v>
      </c>
    </row>
    <row r="13478" spans="1:4">
      <c r="A13478" s="309">
        <v>1350</v>
      </c>
      <c r="B13478" s="290" t="s">
        <v>58997</v>
      </c>
      <c r="C13478" s="291" t="s">
        <v>16412</v>
      </c>
      <c r="D13478" s="300" t="s">
        <v>49720</v>
      </c>
    </row>
    <row r="13479" spans="1:4">
      <c r="A13479" s="309">
        <v>1351</v>
      </c>
      <c r="B13479" s="290" t="s">
        <v>58998</v>
      </c>
      <c r="C13479" s="291" t="s">
        <v>16412</v>
      </c>
      <c r="D13479" s="300" t="s">
        <v>19098</v>
      </c>
    </row>
    <row r="13480" spans="1:4">
      <c r="A13480" s="309">
        <v>1355</v>
      </c>
      <c r="B13480" s="290" t="s">
        <v>58999</v>
      </c>
      <c r="C13480" s="291" t="s">
        <v>17134</v>
      </c>
      <c r="D13480" s="300" t="s">
        <v>51991</v>
      </c>
    </row>
    <row r="13481" spans="1:4">
      <c r="A13481" s="309">
        <v>1357</v>
      </c>
      <c r="B13481" s="290" t="s">
        <v>59000</v>
      </c>
      <c r="C13481" s="291" t="s">
        <v>16412</v>
      </c>
      <c r="D13481" s="300" t="s">
        <v>2346</v>
      </c>
    </row>
    <row r="13482" spans="1:4">
      <c r="A13482" s="309">
        <v>1358</v>
      </c>
      <c r="B13482" s="290" t="s">
        <v>59001</v>
      </c>
      <c r="C13482" s="291" t="s">
        <v>17134</v>
      </c>
      <c r="D13482" s="300" t="s">
        <v>38343</v>
      </c>
    </row>
    <row r="13483" spans="1:4">
      <c r="A13483" s="309">
        <v>1359</v>
      </c>
      <c r="B13483" s="290" t="s">
        <v>59002</v>
      </c>
      <c r="C13483" s="291" t="s">
        <v>16412</v>
      </c>
      <c r="D13483" s="300" t="s">
        <v>960</v>
      </c>
    </row>
    <row r="13484" spans="1:4">
      <c r="A13484" s="309">
        <v>1360</v>
      </c>
      <c r="B13484" s="290" t="s">
        <v>59003</v>
      </c>
      <c r="C13484" s="291" t="s">
        <v>17134</v>
      </c>
      <c r="D13484" s="300" t="s">
        <v>795</v>
      </c>
    </row>
    <row r="13485" spans="1:4">
      <c r="A13485" s="309">
        <v>1361</v>
      </c>
      <c r="B13485" s="290" t="s">
        <v>59004</v>
      </c>
      <c r="C13485" s="291" t="s">
        <v>16412</v>
      </c>
      <c r="D13485" s="300" t="s">
        <v>37529</v>
      </c>
    </row>
    <row r="13486" spans="1:4">
      <c r="A13486" s="309">
        <v>1362</v>
      </c>
      <c r="B13486" s="290" t="s">
        <v>59005</v>
      </c>
      <c r="C13486" s="291" t="s">
        <v>17134</v>
      </c>
      <c r="D13486" s="300" t="s">
        <v>899</v>
      </c>
    </row>
    <row r="13487" spans="1:4">
      <c r="A13487" s="309">
        <v>1363</v>
      </c>
      <c r="B13487" s="290" t="s">
        <v>59006</v>
      </c>
      <c r="C13487" s="291" t="s">
        <v>17134</v>
      </c>
      <c r="D13487" s="300" t="s">
        <v>2491</v>
      </c>
    </row>
    <row r="13488" spans="1:4">
      <c r="A13488" s="309">
        <v>1364</v>
      </c>
      <c r="B13488" s="290" t="s">
        <v>59007</v>
      </c>
      <c r="C13488" s="291" t="s">
        <v>17134</v>
      </c>
      <c r="D13488" s="300" t="s">
        <v>15691</v>
      </c>
    </row>
    <row r="13489" spans="1:4">
      <c r="A13489" s="309">
        <v>1367</v>
      </c>
      <c r="B13489" s="290" t="s">
        <v>59008</v>
      </c>
      <c r="C13489" s="291" t="s">
        <v>16412</v>
      </c>
      <c r="D13489" s="300" t="s">
        <v>59009</v>
      </c>
    </row>
    <row r="13490" spans="1:4">
      <c r="A13490" s="309">
        <v>1368</v>
      </c>
      <c r="B13490" s="290" t="s">
        <v>59010</v>
      </c>
      <c r="C13490" s="291" t="s">
        <v>16412</v>
      </c>
      <c r="D13490" s="300" t="s">
        <v>51962</v>
      </c>
    </row>
    <row r="13491" spans="1:4">
      <c r="A13491" s="309">
        <v>1370</v>
      </c>
      <c r="B13491" s="290" t="s">
        <v>59011</v>
      </c>
      <c r="C13491" s="291" t="s">
        <v>16412</v>
      </c>
      <c r="D13491" s="300" t="s">
        <v>59012</v>
      </c>
    </row>
    <row r="13492" spans="1:4">
      <c r="A13492" s="309">
        <v>1375</v>
      </c>
      <c r="B13492" s="290" t="s">
        <v>59013</v>
      </c>
      <c r="C13492" s="291" t="s">
        <v>17254</v>
      </c>
      <c r="D13492" s="300" t="s">
        <v>2681</v>
      </c>
    </row>
    <row r="13493" spans="1:4">
      <c r="A13493" s="309">
        <v>1379</v>
      </c>
      <c r="B13493" s="290" t="s">
        <v>59014</v>
      </c>
      <c r="C13493" s="291" t="s">
        <v>17254</v>
      </c>
      <c r="D13493" s="291" t="s">
        <v>1821</v>
      </c>
    </row>
    <row r="13494" spans="1:4">
      <c r="A13494" s="309">
        <v>1380</v>
      </c>
      <c r="B13494" s="290" t="s">
        <v>59015</v>
      </c>
      <c r="C13494" s="291" t="s">
        <v>17254</v>
      </c>
      <c r="D13494" s="300" t="s">
        <v>687</v>
      </c>
    </row>
    <row r="13495" spans="1:4">
      <c r="A13495" s="309">
        <v>1381</v>
      </c>
      <c r="B13495" s="290" t="s">
        <v>59016</v>
      </c>
      <c r="C13495" s="291" t="s">
        <v>17254</v>
      </c>
      <c r="D13495" s="291" t="s">
        <v>1112</v>
      </c>
    </row>
    <row r="13496" spans="1:4">
      <c r="A13496" s="309">
        <v>1382</v>
      </c>
      <c r="B13496" s="290" t="s">
        <v>59017</v>
      </c>
      <c r="C13496" s="291" t="s">
        <v>59018</v>
      </c>
      <c r="D13496" s="300" t="s">
        <v>32376</v>
      </c>
    </row>
    <row r="13497" spans="1:4">
      <c r="A13497" s="309">
        <v>1402</v>
      </c>
      <c r="B13497" s="290" t="s">
        <v>59019</v>
      </c>
      <c r="C13497" s="291" t="s">
        <v>16412</v>
      </c>
      <c r="D13497" s="300" t="s">
        <v>258</v>
      </c>
    </row>
    <row r="13498" spans="1:4">
      <c r="A13498" s="309">
        <v>1404</v>
      </c>
      <c r="B13498" s="290" t="s">
        <v>59020</v>
      </c>
      <c r="C13498" s="291" t="s">
        <v>16412</v>
      </c>
      <c r="D13498" s="300" t="s">
        <v>39214</v>
      </c>
    </row>
    <row r="13499" spans="1:4">
      <c r="B13499" s="290" t="s">
        <v>59021</v>
      </c>
    </row>
    <row r="13500" spans="1:4">
      <c r="A13500" s="309">
        <v>1406</v>
      </c>
      <c r="B13500" s="290" t="s">
        <v>59022</v>
      </c>
      <c r="C13500" s="291" t="s">
        <v>16412</v>
      </c>
      <c r="D13500" s="300" t="s">
        <v>37243</v>
      </c>
    </row>
    <row r="13501" spans="1:4">
      <c r="B13501" s="290" t="s">
        <v>59021</v>
      </c>
    </row>
    <row r="13502" spans="1:4">
      <c r="A13502" s="309">
        <v>1407</v>
      </c>
      <c r="B13502" s="290" t="s">
        <v>59023</v>
      </c>
      <c r="C13502" s="291" t="s">
        <v>16412</v>
      </c>
      <c r="D13502" s="300" t="s">
        <v>4853</v>
      </c>
    </row>
    <row r="13503" spans="1:4">
      <c r="B13503" s="290" t="s">
        <v>59021</v>
      </c>
    </row>
    <row r="13504" spans="1:4">
      <c r="A13504" s="309">
        <v>1411</v>
      </c>
      <c r="B13504" s="290" t="s">
        <v>59024</v>
      </c>
      <c r="C13504" s="291" t="s">
        <v>16412</v>
      </c>
      <c r="D13504" s="300" t="s">
        <v>34479</v>
      </c>
    </row>
    <row r="13505" spans="1:4">
      <c r="B13505" s="290" t="s">
        <v>59021</v>
      </c>
    </row>
    <row r="13506" spans="1:4">
      <c r="A13506" s="309">
        <v>1412</v>
      </c>
      <c r="B13506" s="290" t="s">
        <v>59025</v>
      </c>
      <c r="C13506" s="291" t="s">
        <v>16412</v>
      </c>
      <c r="D13506" s="300" t="s">
        <v>91</v>
      </c>
    </row>
    <row r="13507" spans="1:4">
      <c r="A13507" s="309">
        <v>1413</v>
      </c>
      <c r="B13507" s="290" t="s">
        <v>59026</v>
      </c>
      <c r="C13507" s="291" t="s">
        <v>16412</v>
      </c>
      <c r="D13507" s="300" t="s">
        <v>775</v>
      </c>
    </row>
    <row r="13508" spans="1:4">
      <c r="A13508" s="309">
        <v>1414</v>
      </c>
      <c r="B13508" s="290" t="s">
        <v>59027</v>
      </c>
      <c r="C13508" s="291" t="s">
        <v>16412</v>
      </c>
      <c r="D13508" s="300" t="s">
        <v>449</v>
      </c>
    </row>
    <row r="13509" spans="1:4">
      <c r="A13509" s="309">
        <v>1419</v>
      </c>
      <c r="B13509" s="290" t="s">
        <v>59028</v>
      </c>
      <c r="C13509" s="291" t="s">
        <v>16412</v>
      </c>
      <c r="D13509" s="300" t="s">
        <v>388</v>
      </c>
    </row>
    <row r="13510" spans="1:4">
      <c r="A13510" s="309">
        <v>1420</v>
      </c>
      <c r="B13510" s="290" t="s">
        <v>59029</v>
      </c>
      <c r="C13510" s="291" t="s">
        <v>16412</v>
      </c>
      <c r="D13510" s="300" t="s">
        <v>1352</v>
      </c>
    </row>
    <row r="13511" spans="1:4">
      <c r="A13511" s="309">
        <v>1427</v>
      </c>
      <c r="B13511" s="290" t="s">
        <v>59030</v>
      </c>
      <c r="C13511" s="291" t="s">
        <v>16412</v>
      </c>
      <c r="D13511" s="300" t="s">
        <v>1615</v>
      </c>
    </row>
    <row r="13512" spans="1:4">
      <c r="A13512" s="309">
        <v>1442</v>
      </c>
      <c r="C13512" s="291" t="s">
        <v>16412</v>
      </c>
      <c r="D13512" s="307" t="s">
        <v>39726</v>
      </c>
    </row>
    <row r="13513" spans="1:4">
      <c r="D13513" s="291" t="s">
        <v>30702</v>
      </c>
    </row>
    <row r="13514" spans="1:4">
      <c r="B13514" s="298" t="s">
        <v>36893</v>
      </c>
    </row>
    <row r="13515" spans="1:4">
      <c r="B13515" s="302"/>
    </row>
    <row r="13516" spans="1:4">
      <c r="B13516" s="298" t="s">
        <v>30674</v>
      </c>
      <c r="C13516" s="299" t="s">
        <v>51461</v>
      </c>
    </row>
    <row r="13517" spans="1:4">
      <c r="D13517" s="299" t="s">
        <v>51462</v>
      </c>
    </row>
    <row r="13518" spans="1:4">
      <c r="A13518" s="299" t="s">
        <v>16137</v>
      </c>
      <c r="B13518" s="298" t="s">
        <v>51463</v>
      </c>
      <c r="C13518" s="299" t="s">
        <v>51464</v>
      </c>
    </row>
    <row r="13519" spans="1:4">
      <c r="B13519" s="290" t="s">
        <v>59031</v>
      </c>
    </row>
    <row r="13520" spans="1:4">
      <c r="B13520" s="290" t="s">
        <v>59032</v>
      </c>
    </row>
    <row r="13521" spans="1:4">
      <c r="B13521" s="290" t="s">
        <v>59033</v>
      </c>
    </row>
    <row r="13522" spans="1:4">
      <c r="A13522" s="309">
        <v>1518</v>
      </c>
      <c r="B13522" s="290" t="s">
        <v>59034</v>
      </c>
      <c r="C13522" s="291" t="s">
        <v>18898</v>
      </c>
      <c r="D13522" s="300" t="s">
        <v>39745</v>
      </c>
    </row>
    <row r="13523" spans="1:4">
      <c r="B13523" s="290" t="s">
        <v>59035</v>
      </c>
    </row>
    <row r="13524" spans="1:4">
      <c r="A13524" s="309">
        <v>1523</v>
      </c>
      <c r="B13524" s="290" t="s">
        <v>59036</v>
      </c>
      <c r="C13524" s="291" t="s">
        <v>18018</v>
      </c>
      <c r="D13524" s="300" t="s">
        <v>51997</v>
      </c>
    </row>
    <row r="13525" spans="1:4">
      <c r="B13525" s="290" t="s">
        <v>59037</v>
      </c>
    </row>
    <row r="13526" spans="1:4">
      <c r="A13526" s="309">
        <v>1524</v>
      </c>
      <c r="B13526" s="290" t="s">
        <v>59038</v>
      </c>
      <c r="C13526" s="291" t="s">
        <v>18018</v>
      </c>
      <c r="D13526" s="300" t="s">
        <v>18198</v>
      </c>
    </row>
    <row r="13527" spans="1:4">
      <c r="B13527" s="290" t="s">
        <v>59039</v>
      </c>
    </row>
    <row r="13528" spans="1:4">
      <c r="A13528" s="309">
        <v>1525</v>
      </c>
      <c r="B13528" s="290" t="s">
        <v>59040</v>
      </c>
      <c r="C13528" s="291" t="s">
        <v>18018</v>
      </c>
      <c r="D13528" s="300" t="s">
        <v>33967</v>
      </c>
    </row>
    <row r="13529" spans="1:4">
      <c r="B13529" s="290" t="s">
        <v>59039</v>
      </c>
    </row>
    <row r="13530" spans="1:4">
      <c r="A13530" s="309">
        <v>1527</v>
      </c>
      <c r="B13530" s="290" t="s">
        <v>59041</v>
      </c>
      <c r="C13530" s="291" t="s">
        <v>18018</v>
      </c>
      <c r="D13530" s="300" t="s">
        <v>59042</v>
      </c>
    </row>
    <row r="13531" spans="1:4">
      <c r="B13531" s="290" t="s">
        <v>59039</v>
      </c>
    </row>
    <row r="13532" spans="1:4">
      <c r="A13532" s="309">
        <v>1535</v>
      </c>
      <c r="B13532" s="290" t="s">
        <v>59043</v>
      </c>
      <c r="C13532" s="291" t="s">
        <v>16412</v>
      </c>
      <c r="D13532" s="300" t="s">
        <v>1740</v>
      </c>
    </row>
    <row r="13533" spans="1:4">
      <c r="A13533" s="309">
        <v>1539</v>
      </c>
      <c r="B13533" s="290" t="s">
        <v>59044</v>
      </c>
      <c r="C13533" s="291" t="s">
        <v>16412</v>
      </c>
      <c r="D13533" s="300" t="s">
        <v>224</v>
      </c>
    </row>
    <row r="13534" spans="1:4">
      <c r="A13534" s="309">
        <v>1542</v>
      </c>
      <c r="B13534" s="290" t="s">
        <v>59045</v>
      </c>
      <c r="C13534" s="291" t="s">
        <v>16412</v>
      </c>
      <c r="D13534" s="300" t="s">
        <v>2512</v>
      </c>
    </row>
    <row r="13535" spans="1:4">
      <c r="A13535" s="309">
        <v>1543</v>
      </c>
      <c r="B13535" s="290" t="s">
        <v>59046</v>
      </c>
      <c r="C13535" s="291" t="s">
        <v>16412</v>
      </c>
      <c r="D13535" s="300" t="s">
        <v>1789</v>
      </c>
    </row>
    <row r="13536" spans="1:4">
      <c r="A13536" s="309">
        <v>1545</v>
      </c>
      <c r="B13536" s="290" t="s">
        <v>59047</v>
      </c>
      <c r="C13536" s="291" t="s">
        <v>16412</v>
      </c>
      <c r="D13536" s="300" t="s">
        <v>35659</v>
      </c>
    </row>
    <row r="13537" spans="1:4">
      <c r="A13537" s="309">
        <v>1546</v>
      </c>
      <c r="B13537" s="290" t="s">
        <v>59048</v>
      </c>
      <c r="C13537" s="291" t="s">
        <v>16412</v>
      </c>
      <c r="D13537" s="300" t="s">
        <v>37002</v>
      </c>
    </row>
    <row r="13538" spans="1:4">
      <c r="A13538" s="309">
        <v>1547</v>
      </c>
      <c r="B13538" s="290" t="s">
        <v>59049</v>
      </c>
      <c r="C13538" s="291" t="s">
        <v>16412</v>
      </c>
      <c r="D13538" s="300" t="s">
        <v>508</v>
      </c>
    </row>
    <row r="13539" spans="1:4">
      <c r="A13539" s="309">
        <v>1550</v>
      </c>
      <c r="B13539" s="290" t="s">
        <v>59050</v>
      </c>
      <c r="C13539" s="291" t="s">
        <v>16412</v>
      </c>
      <c r="D13539" s="300" t="s">
        <v>99</v>
      </c>
    </row>
    <row r="13540" spans="1:4">
      <c r="A13540" s="309">
        <v>1562</v>
      </c>
      <c r="B13540" s="290" t="s">
        <v>59051</v>
      </c>
      <c r="C13540" s="291" t="s">
        <v>16412</v>
      </c>
      <c r="D13540" s="300" t="s">
        <v>2325</v>
      </c>
    </row>
    <row r="13541" spans="1:4">
      <c r="A13541" s="309">
        <v>1563</v>
      </c>
      <c r="B13541" s="290" t="s">
        <v>59052</v>
      </c>
      <c r="C13541" s="291" t="s">
        <v>16412</v>
      </c>
      <c r="D13541" s="300" t="s">
        <v>1214</v>
      </c>
    </row>
    <row r="13542" spans="1:4">
      <c r="A13542" s="309">
        <v>1564</v>
      </c>
      <c r="B13542" s="290" t="s">
        <v>59053</v>
      </c>
      <c r="C13542" s="291" t="s">
        <v>16412</v>
      </c>
      <c r="D13542" s="300" t="s">
        <v>1857</v>
      </c>
    </row>
    <row r="13543" spans="1:4">
      <c r="A13543" s="309">
        <v>1570</v>
      </c>
      <c r="B13543" s="290" t="s">
        <v>59054</v>
      </c>
      <c r="C13543" s="291" t="s">
        <v>16412</v>
      </c>
      <c r="D13543" s="291" t="s">
        <v>914</v>
      </c>
    </row>
    <row r="13544" spans="1:4">
      <c r="A13544" s="309">
        <v>1571</v>
      </c>
      <c r="B13544" s="290" t="s">
        <v>59055</v>
      </c>
      <c r="C13544" s="291" t="s">
        <v>16412</v>
      </c>
      <c r="D13544" s="291" t="s">
        <v>515</v>
      </c>
    </row>
    <row r="13545" spans="1:4">
      <c r="A13545" s="309">
        <v>1573</v>
      </c>
      <c r="B13545" s="290" t="s">
        <v>59056</v>
      </c>
      <c r="C13545" s="291" t="s">
        <v>16412</v>
      </c>
      <c r="D13545" s="291" t="s">
        <v>1992</v>
      </c>
    </row>
    <row r="13546" spans="1:4">
      <c r="A13546" s="309">
        <v>1574</v>
      </c>
      <c r="B13546" s="290" t="s">
        <v>59057</v>
      </c>
      <c r="C13546" s="291" t="s">
        <v>16412</v>
      </c>
      <c r="D13546" s="300" t="s">
        <v>2394</v>
      </c>
    </row>
    <row r="13547" spans="1:4">
      <c r="A13547" s="309">
        <v>1575</v>
      </c>
      <c r="B13547" s="290" t="s">
        <v>59058</v>
      </c>
      <c r="C13547" s="291" t="s">
        <v>16412</v>
      </c>
      <c r="D13547" s="300" t="s">
        <v>483</v>
      </c>
    </row>
    <row r="13548" spans="1:4">
      <c r="A13548" s="309">
        <v>1576</v>
      </c>
      <c r="B13548" s="290" t="s">
        <v>59059</v>
      </c>
      <c r="C13548" s="291" t="s">
        <v>16412</v>
      </c>
      <c r="D13548" s="300" t="s">
        <v>414</v>
      </c>
    </row>
    <row r="13549" spans="1:4">
      <c r="A13549" s="309">
        <v>1577</v>
      </c>
      <c r="B13549" s="290" t="s">
        <v>59060</v>
      </c>
      <c r="C13549" s="291" t="s">
        <v>16412</v>
      </c>
      <c r="D13549" s="300" t="s">
        <v>851</v>
      </c>
    </row>
    <row r="13550" spans="1:4">
      <c r="A13550" s="309">
        <v>1578</v>
      </c>
      <c r="B13550" s="290" t="s">
        <v>59061</v>
      </c>
      <c r="C13550" s="291" t="s">
        <v>16412</v>
      </c>
      <c r="D13550" s="300" t="s">
        <v>4674</v>
      </c>
    </row>
    <row r="13551" spans="1:4">
      <c r="A13551" s="309">
        <v>1579</v>
      </c>
      <c r="B13551" s="290" t="s">
        <v>59062</v>
      </c>
      <c r="C13551" s="291" t="s">
        <v>16412</v>
      </c>
      <c r="D13551" s="300" t="s">
        <v>1005</v>
      </c>
    </row>
    <row r="13552" spans="1:4">
      <c r="A13552" s="309">
        <v>1580</v>
      </c>
      <c r="B13552" s="290" t="s">
        <v>59063</v>
      </c>
      <c r="C13552" s="291" t="s">
        <v>16412</v>
      </c>
      <c r="D13552" s="300" t="s">
        <v>240</v>
      </c>
    </row>
    <row r="13553" spans="1:5">
      <c r="A13553" s="309">
        <v>1581</v>
      </c>
      <c r="B13553" s="290" t="s">
        <v>59064</v>
      </c>
      <c r="C13553" s="291" t="s">
        <v>16412</v>
      </c>
      <c r="D13553" s="300" t="s">
        <v>34057</v>
      </c>
    </row>
    <row r="13554" spans="1:5">
      <c r="A13554" s="309">
        <v>1585</v>
      </c>
      <c r="B13554" s="290" t="s">
        <v>59065</v>
      </c>
      <c r="C13554" s="291" t="s">
        <v>16412</v>
      </c>
      <c r="D13554" s="300" t="s">
        <v>4674</v>
      </c>
    </row>
    <row r="13555" spans="1:5">
      <c r="A13555" s="309">
        <v>1586</v>
      </c>
      <c r="B13555" s="290" t="s">
        <v>59066</v>
      </c>
      <c r="C13555" s="291" t="s">
        <v>16412</v>
      </c>
      <c r="D13555" s="300" t="s">
        <v>1362</v>
      </c>
      <c r="E13555" s="303"/>
    </row>
    <row r="13556" spans="1:5">
      <c r="D13556" s="291" t="s">
        <v>30702</v>
      </c>
      <c r="E13556" s="304"/>
    </row>
    <row r="13557" spans="1:5">
      <c r="B13557" s="298" t="s">
        <v>36898</v>
      </c>
    </row>
    <row r="13558" spans="1:5">
      <c r="A13558" s="306"/>
      <c r="B13558" s="302"/>
      <c r="D13558" s="302"/>
      <c r="E13558" s="302"/>
    </row>
    <row r="13559" spans="1:5">
      <c r="B13559" s="298" t="s">
        <v>30674</v>
      </c>
      <c r="C13559" s="299" t="s">
        <v>51461</v>
      </c>
    </row>
    <row r="13560" spans="1:5">
      <c r="D13560" s="299" t="s">
        <v>51462</v>
      </c>
      <c r="E13560" s="302"/>
    </row>
    <row r="13561" spans="1:5">
      <c r="A13561" s="299" t="s">
        <v>16137</v>
      </c>
      <c r="B13561" s="298" t="s">
        <v>51463</v>
      </c>
      <c r="C13561" s="299" t="s">
        <v>51464</v>
      </c>
      <c r="E13561" s="302"/>
    </row>
    <row r="13562" spans="1:5">
      <c r="A13562" s="309">
        <v>1587</v>
      </c>
      <c r="B13562" s="290" t="s">
        <v>59067</v>
      </c>
      <c r="C13562" s="291" t="s">
        <v>16412</v>
      </c>
      <c r="D13562" s="300" t="s">
        <v>498</v>
      </c>
    </row>
    <row r="13563" spans="1:5">
      <c r="A13563" s="309">
        <v>1588</v>
      </c>
      <c r="B13563" s="290" t="s">
        <v>59068</v>
      </c>
      <c r="C13563" s="291" t="s">
        <v>16412</v>
      </c>
      <c r="D13563" s="300" t="s">
        <v>159</v>
      </c>
      <c r="E13563" s="302"/>
    </row>
    <row r="13564" spans="1:5">
      <c r="A13564" s="309">
        <v>1589</v>
      </c>
      <c r="B13564" s="290" t="s">
        <v>59069</v>
      </c>
      <c r="C13564" s="291" t="s">
        <v>16412</v>
      </c>
      <c r="D13564" s="300" t="s">
        <v>2458</v>
      </c>
    </row>
    <row r="13565" spans="1:5">
      <c r="A13565" s="309">
        <v>1590</v>
      </c>
      <c r="B13565" s="290" t="s">
        <v>59070</v>
      </c>
      <c r="C13565" s="291" t="s">
        <v>16412</v>
      </c>
      <c r="D13565" s="300" t="s">
        <v>1084</v>
      </c>
      <c r="E13565" s="302"/>
    </row>
    <row r="13566" spans="1:5">
      <c r="A13566" s="309">
        <v>1591</v>
      </c>
      <c r="B13566" s="290" t="s">
        <v>59071</v>
      </c>
      <c r="C13566" s="291" t="s">
        <v>16412</v>
      </c>
      <c r="D13566" s="300" t="s">
        <v>1985</v>
      </c>
    </row>
    <row r="13567" spans="1:5">
      <c r="A13567" s="309">
        <v>1593</v>
      </c>
      <c r="B13567" s="290" t="s">
        <v>59072</v>
      </c>
      <c r="C13567" s="291" t="s">
        <v>16412</v>
      </c>
      <c r="D13567" s="300" t="s">
        <v>40063</v>
      </c>
      <c r="E13567" s="302"/>
    </row>
    <row r="13568" spans="1:5">
      <c r="A13568" s="309">
        <v>1594</v>
      </c>
      <c r="B13568" s="290" t="s">
        <v>59073</v>
      </c>
      <c r="C13568" s="291" t="s">
        <v>16412</v>
      </c>
      <c r="D13568" s="300" t="s">
        <v>2740</v>
      </c>
    </row>
    <row r="13569" spans="1:5">
      <c r="A13569" s="309">
        <v>1597</v>
      </c>
      <c r="B13569" s="290" t="s">
        <v>59074</v>
      </c>
      <c r="C13569" s="291" t="s">
        <v>16412</v>
      </c>
      <c r="D13569" s="300" t="s">
        <v>540</v>
      </c>
      <c r="E13569" s="302"/>
    </row>
    <row r="13570" spans="1:5">
      <c r="A13570" s="309">
        <v>1598</v>
      </c>
      <c r="B13570" s="290" t="s">
        <v>59075</v>
      </c>
      <c r="C13570" s="291" t="s">
        <v>16412</v>
      </c>
      <c r="D13570" s="300" t="s">
        <v>28784</v>
      </c>
    </row>
    <row r="13571" spans="1:5">
      <c r="A13571" s="309">
        <v>1599</v>
      </c>
      <c r="B13571" s="290" t="s">
        <v>59076</v>
      </c>
      <c r="C13571" s="291" t="s">
        <v>16412</v>
      </c>
      <c r="D13571" s="300" t="s">
        <v>2793</v>
      </c>
      <c r="E13571" s="302"/>
    </row>
    <row r="13572" spans="1:5">
      <c r="A13572" s="309">
        <v>1600</v>
      </c>
      <c r="B13572" s="290" t="s">
        <v>59077</v>
      </c>
      <c r="C13572" s="291" t="s">
        <v>16412</v>
      </c>
      <c r="D13572" s="300" t="s">
        <v>304</v>
      </c>
    </row>
    <row r="13573" spans="1:5">
      <c r="A13573" s="309">
        <v>1601</v>
      </c>
      <c r="B13573" s="290" t="s">
        <v>59078</v>
      </c>
      <c r="C13573" s="291" t="s">
        <v>16412</v>
      </c>
      <c r="D13573" s="300" t="s">
        <v>1721</v>
      </c>
      <c r="E13573" s="302"/>
    </row>
    <row r="13574" spans="1:5">
      <c r="A13574" s="309">
        <v>1602</v>
      </c>
      <c r="B13574" s="290" t="s">
        <v>59079</v>
      </c>
      <c r="C13574" s="291" t="s">
        <v>16412</v>
      </c>
      <c r="D13574" s="300" t="s">
        <v>38667</v>
      </c>
      <c r="E13574" s="302"/>
    </row>
    <row r="13575" spans="1:5">
      <c r="A13575" s="309">
        <v>1603</v>
      </c>
      <c r="B13575" s="290" t="s">
        <v>59080</v>
      </c>
      <c r="C13575" s="291" t="s">
        <v>16412</v>
      </c>
      <c r="D13575" s="300" t="s">
        <v>428</v>
      </c>
      <c r="E13575" s="302"/>
    </row>
    <row r="13576" spans="1:5">
      <c r="A13576" s="309">
        <v>1607</v>
      </c>
      <c r="B13576" s="290" t="s">
        <v>59081</v>
      </c>
      <c r="C13576" s="291" t="s">
        <v>17025</v>
      </c>
      <c r="D13576" s="291" t="s">
        <v>182</v>
      </c>
      <c r="E13576" s="302"/>
    </row>
    <row r="13577" spans="1:5">
      <c r="A13577" s="309">
        <v>1612</v>
      </c>
      <c r="B13577" s="290" t="s">
        <v>59082</v>
      </c>
      <c r="C13577" s="291" t="s">
        <v>16412</v>
      </c>
      <c r="D13577" s="300" t="s">
        <v>59083</v>
      </c>
    </row>
    <row r="13578" spans="1:5">
      <c r="A13578" s="309">
        <v>1613</v>
      </c>
      <c r="B13578" s="290" t="s">
        <v>59084</v>
      </c>
      <c r="C13578" s="291" t="s">
        <v>16412</v>
      </c>
      <c r="D13578" s="307" t="s">
        <v>59085</v>
      </c>
      <c r="E13578" s="302"/>
    </row>
    <row r="13579" spans="1:5">
      <c r="A13579" s="309">
        <v>1614</v>
      </c>
      <c r="B13579" s="290" t="s">
        <v>59086</v>
      </c>
      <c r="C13579" s="291" t="s">
        <v>16412</v>
      </c>
      <c r="D13579" s="300" t="s">
        <v>59087</v>
      </c>
    </row>
    <row r="13580" spans="1:5">
      <c r="A13580" s="309">
        <v>1615</v>
      </c>
      <c r="B13580" s="290" t="s">
        <v>59088</v>
      </c>
      <c r="C13580" s="291" t="s">
        <v>16412</v>
      </c>
      <c r="D13580" s="300" t="s">
        <v>59089</v>
      </c>
      <c r="E13580" s="302"/>
    </row>
    <row r="13581" spans="1:5">
      <c r="A13581" s="309">
        <v>1616</v>
      </c>
      <c r="B13581" s="290" t="s">
        <v>59090</v>
      </c>
      <c r="C13581" s="291" t="s">
        <v>16412</v>
      </c>
      <c r="D13581" s="307" t="s">
        <v>59091</v>
      </c>
      <c r="E13581" s="302"/>
    </row>
    <row r="13582" spans="1:5">
      <c r="A13582" s="309">
        <v>1617</v>
      </c>
      <c r="B13582" s="290" t="s">
        <v>59092</v>
      </c>
      <c r="C13582" s="291" t="s">
        <v>16412</v>
      </c>
      <c r="D13582" s="301" t="s">
        <v>59093</v>
      </c>
    </row>
    <row r="13583" spans="1:5">
      <c r="A13583" s="309">
        <v>1618</v>
      </c>
      <c r="B13583" s="290" t="s">
        <v>59094</v>
      </c>
      <c r="C13583" s="291" t="s">
        <v>16412</v>
      </c>
      <c r="D13583" s="301" t="s">
        <v>59095</v>
      </c>
      <c r="E13583" s="302"/>
    </row>
    <row r="13584" spans="1:5">
      <c r="A13584" s="309">
        <v>1619</v>
      </c>
      <c r="B13584" s="290" t="s">
        <v>59096</v>
      </c>
      <c r="C13584" s="291" t="s">
        <v>16412</v>
      </c>
      <c r="D13584" s="300" t="s">
        <v>59097</v>
      </c>
    </row>
    <row r="13585" spans="1:5">
      <c r="A13585" s="309">
        <v>1620</v>
      </c>
      <c r="B13585" s="290" t="s">
        <v>59098</v>
      </c>
      <c r="C13585" s="291" t="s">
        <v>16412</v>
      </c>
      <c r="D13585" s="300" t="s">
        <v>2010</v>
      </c>
      <c r="E13585" s="302"/>
    </row>
    <row r="13586" spans="1:5">
      <c r="A13586" s="309">
        <v>1621</v>
      </c>
      <c r="B13586" s="290" t="s">
        <v>59099</v>
      </c>
      <c r="C13586" s="291" t="s">
        <v>16412</v>
      </c>
      <c r="D13586" s="300" t="s">
        <v>59100</v>
      </c>
      <c r="E13586" s="302"/>
    </row>
    <row r="13587" spans="1:5">
      <c r="A13587" s="309">
        <v>1622</v>
      </c>
      <c r="B13587" s="290" t="s">
        <v>59101</v>
      </c>
      <c r="C13587" s="291" t="s">
        <v>16412</v>
      </c>
      <c r="D13587" s="307" t="s">
        <v>59102</v>
      </c>
    </row>
    <row r="13588" spans="1:5">
      <c r="A13588" s="309">
        <v>1623</v>
      </c>
      <c r="B13588" s="290" t="s">
        <v>59103</v>
      </c>
      <c r="C13588" s="291" t="s">
        <v>16412</v>
      </c>
      <c r="D13588" s="300" t="s">
        <v>31464</v>
      </c>
      <c r="E13588" s="302"/>
    </row>
    <row r="13589" spans="1:5">
      <c r="A13589" s="309">
        <v>1624</v>
      </c>
      <c r="B13589" s="290" t="s">
        <v>59104</v>
      </c>
      <c r="C13589" s="291" t="s">
        <v>16412</v>
      </c>
      <c r="D13589" s="307" t="s">
        <v>59105</v>
      </c>
      <c r="E13589" s="302"/>
    </row>
    <row r="13590" spans="1:5">
      <c r="A13590" s="309">
        <v>1625</v>
      </c>
      <c r="B13590" s="290" t="s">
        <v>59106</v>
      </c>
      <c r="C13590" s="291" t="s">
        <v>16412</v>
      </c>
      <c r="D13590" s="300" t="s">
        <v>59107</v>
      </c>
    </row>
    <row r="13591" spans="1:5">
      <c r="A13591" s="309">
        <v>1626</v>
      </c>
      <c r="B13591" s="290" t="s">
        <v>59108</v>
      </c>
      <c r="C13591" s="291" t="s">
        <v>16412</v>
      </c>
      <c r="D13591" s="307" t="s">
        <v>59109</v>
      </c>
      <c r="E13591" s="302"/>
    </row>
    <row r="13592" spans="1:5">
      <c r="A13592" s="309">
        <v>1627</v>
      </c>
      <c r="B13592" s="290" t="s">
        <v>59110</v>
      </c>
      <c r="C13592" s="291" t="s">
        <v>16412</v>
      </c>
      <c r="D13592" s="300" t="s">
        <v>59111</v>
      </c>
      <c r="E13592" s="302"/>
    </row>
    <row r="13593" spans="1:5">
      <c r="A13593" s="309">
        <v>1629</v>
      </c>
      <c r="B13593" s="290" t="s">
        <v>59112</v>
      </c>
      <c r="C13593" s="291" t="s">
        <v>16412</v>
      </c>
      <c r="D13593" s="307" t="s">
        <v>59113</v>
      </c>
      <c r="E13593" s="302"/>
    </row>
    <row r="13594" spans="1:5">
      <c r="A13594" s="309">
        <v>1630</v>
      </c>
      <c r="B13594" s="290" t="s">
        <v>59114</v>
      </c>
      <c r="C13594" s="291" t="s">
        <v>16412</v>
      </c>
      <c r="D13594" s="301" t="s">
        <v>59115</v>
      </c>
      <c r="E13594" s="302"/>
    </row>
    <row r="13595" spans="1:5">
      <c r="D13595" s="291" t="s">
        <v>30702</v>
      </c>
      <c r="E13595" s="302"/>
    </row>
    <row r="13596" spans="1:5">
      <c r="B13596" s="298" t="s">
        <v>36902</v>
      </c>
      <c r="E13596" s="302"/>
    </row>
    <row r="13597" spans="1:5">
      <c r="A13597" s="302"/>
      <c r="B13597" s="302"/>
      <c r="D13597" s="302"/>
      <c r="E13597" s="302"/>
    </row>
    <row r="13598" spans="1:5">
      <c r="B13598" s="298" t="s">
        <v>30674</v>
      </c>
      <c r="C13598" s="299" t="s">
        <v>51461</v>
      </c>
      <c r="E13598" s="302"/>
    </row>
    <row r="13599" spans="1:5">
      <c r="D13599" s="299" t="s">
        <v>51462</v>
      </c>
      <c r="E13599" s="302"/>
    </row>
    <row r="13600" spans="1:5">
      <c r="A13600" s="299" t="s">
        <v>16137</v>
      </c>
      <c r="B13600" s="298" t="s">
        <v>51463</v>
      </c>
      <c r="C13600" s="299" t="s">
        <v>51464</v>
      </c>
    </row>
    <row r="13601" spans="1:5">
      <c r="A13601" s="309">
        <v>1631</v>
      </c>
      <c r="B13601" s="290" t="s">
        <v>59116</v>
      </c>
      <c r="C13601" s="291" t="s">
        <v>16412</v>
      </c>
      <c r="D13601" s="300" t="s">
        <v>37618</v>
      </c>
      <c r="E13601" s="302"/>
    </row>
    <row r="13602" spans="1:5">
      <c r="B13602" s="290" t="s">
        <v>59117</v>
      </c>
    </row>
    <row r="13603" spans="1:5">
      <c r="A13603" s="309">
        <v>1633</v>
      </c>
      <c r="B13603" s="290" t="s">
        <v>59118</v>
      </c>
      <c r="C13603" s="291" t="s">
        <v>16412</v>
      </c>
      <c r="D13603" s="300" t="s">
        <v>59119</v>
      </c>
      <c r="E13603" s="302"/>
    </row>
    <row r="13604" spans="1:5">
      <c r="B13604" s="290" t="s">
        <v>59117</v>
      </c>
      <c r="E13604" s="302"/>
    </row>
    <row r="13605" spans="1:5">
      <c r="A13605" s="309">
        <v>1634</v>
      </c>
      <c r="B13605" s="290" t="s">
        <v>59120</v>
      </c>
      <c r="C13605" s="291" t="s">
        <v>32</v>
      </c>
      <c r="D13605" s="300" t="s">
        <v>1220</v>
      </c>
      <c r="E13605" s="302"/>
    </row>
    <row r="13606" spans="1:5">
      <c r="A13606" s="309">
        <v>1647</v>
      </c>
      <c r="B13606" s="290" t="s">
        <v>59121</v>
      </c>
      <c r="C13606" s="291" t="s">
        <v>16412</v>
      </c>
      <c r="D13606" s="300" t="s">
        <v>19249</v>
      </c>
    </row>
    <row r="13607" spans="1:5">
      <c r="A13607" s="309">
        <v>1648</v>
      </c>
      <c r="B13607" s="290" t="s">
        <v>59122</v>
      </c>
      <c r="C13607" s="291" t="s">
        <v>16412</v>
      </c>
      <c r="D13607" s="300" t="s">
        <v>1622</v>
      </c>
    </row>
    <row r="13608" spans="1:5">
      <c r="A13608" s="309">
        <v>1649</v>
      </c>
      <c r="B13608" s="290" t="s">
        <v>59123</v>
      </c>
      <c r="C13608" s="291" t="s">
        <v>16412</v>
      </c>
      <c r="D13608" s="300" t="s">
        <v>2541</v>
      </c>
    </row>
    <row r="13609" spans="1:5">
      <c r="A13609" s="309">
        <v>1650</v>
      </c>
      <c r="B13609" s="290" t="s">
        <v>59124</v>
      </c>
      <c r="C13609" s="291" t="s">
        <v>16412</v>
      </c>
      <c r="D13609" s="300" t="s">
        <v>38983</v>
      </c>
      <c r="E13609" s="302"/>
    </row>
    <row r="13610" spans="1:5">
      <c r="A13610" s="309">
        <v>1651</v>
      </c>
      <c r="B13610" s="290" t="s">
        <v>59125</v>
      </c>
      <c r="C13610" s="291" t="s">
        <v>16412</v>
      </c>
      <c r="D13610" s="300" t="s">
        <v>59126</v>
      </c>
    </row>
    <row r="13611" spans="1:5">
      <c r="A13611" s="309">
        <v>1652</v>
      </c>
      <c r="B13611" s="290" t="s">
        <v>59127</v>
      </c>
      <c r="C13611" s="291" t="s">
        <v>16412</v>
      </c>
      <c r="D13611" s="300" t="s">
        <v>59128</v>
      </c>
    </row>
    <row r="13612" spans="1:5">
      <c r="A13612" s="309">
        <v>1653</v>
      </c>
      <c r="B13612" s="290" t="s">
        <v>59129</v>
      </c>
      <c r="C13612" s="291" t="s">
        <v>16412</v>
      </c>
      <c r="D13612" s="300" t="s">
        <v>38940</v>
      </c>
    </row>
    <row r="13613" spans="1:5">
      <c r="A13613" s="309">
        <v>1654</v>
      </c>
      <c r="B13613" s="290" t="s">
        <v>59130</v>
      </c>
      <c r="C13613" s="291" t="s">
        <v>16412</v>
      </c>
      <c r="D13613" s="300" t="s">
        <v>1872</v>
      </c>
      <c r="E13613" s="302"/>
    </row>
    <row r="13614" spans="1:5">
      <c r="A13614" s="309">
        <v>1743</v>
      </c>
      <c r="B13614" s="290" t="s">
        <v>59131</v>
      </c>
      <c r="C13614" s="291" t="s">
        <v>16412</v>
      </c>
      <c r="D13614" s="300" t="s">
        <v>59132</v>
      </c>
    </row>
    <row r="13615" spans="1:5">
      <c r="A13615" s="309">
        <v>1744</v>
      </c>
      <c r="B13615" s="290" t="s">
        <v>59133</v>
      </c>
      <c r="C13615" s="291" t="s">
        <v>16412</v>
      </c>
      <c r="D13615" s="300" t="s">
        <v>52111</v>
      </c>
    </row>
    <row r="13616" spans="1:5">
      <c r="A13616" s="309">
        <v>1745</v>
      </c>
      <c r="B13616" s="290" t="s">
        <v>59134</v>
      </c>
      <c r="C13616" s="291" t="s">
        <v>16412</v>
      </c>
      <c r="D13616" s="300" t="s">
        <v>41438</v>
      </c>
    </row>
    <row r="13617" spans="1:5">
      <c r="B13617" s="290" t="s">
        <v>59135</v>
      </c>
      <c r="E13617" s="302"/>
    </row>
    <row r="13618" spans="1:5">
      <c r="A13618" s="309">
        <v>1746</v>
      </c>
      <c r="B13618" s="290" t="s">
        <v>59136</v>
      </c>
      <c r="C13618" s="291" t="s">
        <v>16412</v>
      </c>
      <c r="D13618" s="300" t="s">
        <v>59137</v>
      </c>
    </row>
    <row r="13619" spans="1:5">
      <c r="B13619" s="290" t="s">
        <v>59138</v>
      </c>
    </row>
    <row r="13620" spans="1:5">
      <c r="A13620" s="309">
        <v>1747</v>
      </c>
      <c r="B13620" s="290" t="s">
        <v>59139</v>
      </c>
      <c r="C13620" s="291" t="s">
        <v>16412</v>
      </c>
      <c r="D13620" s="300" t="s">
        <v>52368</v>
      </c>
    </row>
    <row r="13621" spans="1:5">
      <c r="A13621" s="309">
        <v>1748</v>
      </c>
      <c r="B13621" s="290" t="s">
        <v>59136</v>
      </c>
      <c r="C13621" s="291" t="s">
        <v>16412</v>
      </c>
      <c r="D13621" s="300" t="s">
        <v>59140</v>
      </c>
      <c r="E13621" s="302"/>
    </row>
    <row r="13622" spans="1:5">
      <c r="B13622" s="290" t="s">
        <v>59141</v>
      </c>
    </row>
    <row r="13623" spans="1:5">
      <c r="A13623" s="309">
        <v>17490</v>
      </c>
      <c r="B13623" s="290" t="s">
        <v>59136</v>
      </c>
      <c r="C13623" s="291" t="s">
        <v>16412</v>
      </c>
      <c r="D13623" s="300" t="s">
        <v>52743</v>
      </c>
    </row>
    <row r="13624" spans="1:5">
      <c r="B13624" s="290" t="s">
        <v>59142</v>
      </c>
    </row>
    <row r="13625" spans="1:5">
      <c r="A13625" s="309">
        <v>1750</v>
      </c>
      <c r="B13625" s="290" t="s">
        <v>59143</v>
      </c>
      <c r="C13625" s="291" t="s">
        <v>16412</v>
      </c>
      <c r="D13625" s="300" t="s">
        <v>59144</v>
      </c>
      <c r="E13625" s="302"/>
    </row>
    <row r="13626" spans="1:5">
      <c r="A13626" s="309">
        <v>1775</v>
      </c>
      <c r="B13626" s="290" t="s">
        <v>59145</v>
      </c>
      <c r="C13626" s="291" t="s">
        <v>16412</v>
      </c>
      <c r="D13626" s="300" t="s">
        <v>1559</v>
      </c>
    </row>
    <row r="13627" spans="1:5">
      <c r="A13627" s="309">
        <v>1776</v>
      </c>
      <c r="B13627" s="290" t="s">
        <v>59146</v>
      </c>
      <c r="C13627" s="291" t="s">
        <v>16412</v>
      </c>
      <c r="D13627" s="300" t="s">
        <v>34552</v>
      </c>
    </row>
    <row r="13628" spans="1:5">
      <c r="A13628" s="309">
        <v>1777</v>
      </c>
      <c r="B13628" s="290" t="s">
        <v>59147</v>
      </c>
      <c r="C13628" s="291" t="s">
        <v>16412</v>
      </c>
      <c r="D13628" s="300" t="s">
        <v>2737</v>
      </c>
    </row>
    <row r="13629" spans="1:5">
      <c r="A13629" s="309">
        <v>1778</v>
      </c>
      <c r="B13629" s="290" t="s">
        <v>59148</v>
      </c>
      <c r="C13629" s="291" t="s">
        <v>16412</v>
      </c>
      <c r="D13629" s="300" t="s">
        <v>59149</v>
      </c>
      <c r="E13629" s="302"/>
    </row>
    <row r="13630" spans="1:5">
      <c r="A13630" s="309">
        <v>1779</v>
      </c>
      <c r="B13630" s="290" t="s">
        <v>59150</v>
      </c>
      <c r="C13630" s="291" t="s">
        <v>16412</v>
      </c>
      <c r="D13630" s="300" t="s">
        <v>52907</v>
      </c>
      <c r="E13630" s="302"/>
    </row>
    <row r="13631" spans="1:5">
      <c r="A13631" s="309">
        <v>1780</v>
      </c>
      <c r="B13631" s="290" t="s">
        <v>59151</v>
      </c>
      <c r="C13631" s="291" t="s">
        <v>16412</v>
      </c>
      <c r="D13631" s="300" t="s">
        <v>52158</v>
      </c>
    </row>
    <row r="13632" spans="1:5">
      <c r="A13632" s="309">
        <v>1781</v>
      </c>
      <c r="B13632" s="290" t="s">
        <v>59152</v>
      </c>
      <c r="C13632" s="291" t="s">
        <v>16412</v>
      </c>
      <c r="D13632" s="300" t="s">
        <v>30844</v>
      </c>
    </row>
    <row r="13633" spans="1:4">
      <c r="A13633" s="309">
        <v>1782</v>
      </c>
      <c r="B13633" s="290" t="s">
        <v>59153</v>
      </c>
      <c r="C13633" s="291" t="s">
        <v>16412</v>
      </c>
      <c r="D13633" s="300" t="s">
        <v>14929</v>
      </c>
    </row>
    <row r="13634" spans="1:4">
      <c r="A13634" s="309">
        <v>1783</v>
      </c>
      <c r="B13634" s="290" t="s">
        <v>59154</v>
      </c>
      <c r="C13634" s="291" t="s">
        <v>16412</v>
      </c>
      <c r="D13634" s="300" t="s">
        <v>1508</v>
      </c>
    </row>
    <row r="13635" spans="1:4">
      <c r="A13635" s="309">
        <v>1784</v>
      </c>
      <c r="B13635" s="290" t="s">
        <v>59155</v>
      </c>
      <c r="C13635" s="291" t="s">
        <v>16412</v>
      </c>
      <c r="D13635" s="300" t="s">
        <v>37049</v>
      </c>
    </row>
    <row r="13636" spans="1:4">
      <c r="A13636" s="309">
        <v>1786</v>
      </c>
      <c r="B13636" s="290" t="s">
        <v>59156</v>
      </c>
      <c r="C13636" s="291" t="s">
        <v>16412</v>
      </c>
      <c r="D13636" s="300" t="s">
        <v>2021</v>
      </c>
    </row>
    <row r="13637" spans="1:4">
      <c r="A13637" s="309">
        <v>1787</v>
      </c>
      <c r="B13637" s="290" t="s">
        <v>59157</v>
      </c>
      <c r="C13637" s="291" t="s">
        <v>16412</v>
      </c>
      <c r="D13637" s="300" t="s">
        <v>1480</v>
      </c>
    </row>
    <row r="13638" spans="1:4">
      <c r="D13638" s="291" t="s">
        <v>30702</v>
      </c>
    </row>
    <row r="13639" spans="1:4">
      <c r="B13639" s="298" t="s">
        <v>36908</v>
      </c>
    </row>
    <row r="13640" spans="1:4">
      <c r="A13640" s="302"/>
    </row>
    <row r="13641" spans="1:4">
      <c r="B13641" s="298" t="s">
        <v>30674</v>
      </c>
      <c r="C13641" s="299" t="s">
        <v>51461</v>
      </c>
    </row>
    <row r="13642" spans="1:4">
      <c r="D13642" s="299" t="s">
        <v>51462</v>
      </c>
    </row>
    <row r="13643" spans="1:4">
      <c r="A13643" s="299" t="s">
        <v>16137</v>
      </c>
      <c r="B13643" s="298" t="s">
        <v>51463</v>
      </c>
      <c r="C13643" s="299" t="s">
        <v>51464</v>
      </c>
    </row>
    <row r="13644" spans="1:4">
      <c r="A13644" s="309">
        <v>1788</v>
      </c>
      <c r="B13644" s="290" t="s">
        <v>59158</v>
      </c>
      <c r="C13644" s="291" t="s">
        <v>16412</v>
      </c>
      <c r="D13644" s="300" t="s">
        <v>21682</v>
      </c>
    </row>
    <row r="13645" spans="1:4">
      <c r="A13645" s="309">
        <v>1789</v>
      </c>
      <c r="B13645" s="290" t="s">
        <v>59159</v>
      </c>
      <c r="C13645" s="291" t="s">
        <v>16412</v>
      </c>
      <c r="D13645" s="300" t="s">
        <v>46546</v>
      </c>
    </row>
    <row r="13646" spans="1:4">
      <c r="A13646" s="309">
        <v>1790</v>
      </c>
      <c r="B13646" s="290" t="s">
        <v>59160</v>
      </c>
      <c r="C13646" s="291" t="s">
        <v>16412</v>
      </c>
      <c r="D13646" s="300" t="s">
        <v>40387</v>
      </c>
    </row>
    <row r="13647" spans="1:4">
      <c r="A13647" s="309">
        <v>1791</v>
      </c>
      <c r="B13647" s="290" t="s">
        <v>59161</v>
      </c>
      <c r="C13647" s="291" t="s">
        <v>16412</v>
      </c>
      <c r="D13647" s="300" t="s">
        <v>59162</v>
      </c>
    </row>
    <row r="13648" spans="1:4">
      <c r="A13648" s="309">
        <v>1792</v>
      </c>
      <c r="B13648" s="290" t="s">
        <v>59163</v>
      </c>
      <c r="C13648" s="291" t="s">
        <v>16412</v>
      </c>
      <c r="D13648" s="300" t="s">
        <v>59164</v>
      </c>
    </row>
    <row r="13649" spans="1:4">
      <c r="A13649" s="309">
        <v>1793</v>
      </c>
      <c r="B13649" s="290" t="s">
        <v>59165</v>
      </c>
      <c r="C13649" s="291" t="s">
        <v>16412</v>
      </c>
      <c r="D13649" s="300" t="s">
        <v>59166</v>
      </c>
    </row>
    <row r="13650" spans="1:4">
      <c r="A13650" s="309">
        <v>1794</v>
      </c>
      <c r="B13650" s="290" t="s">
        <v>59167</v>
      </c>
      <c r="C13650" s="291" t="s">
        <v>16412</v>
      </c>
      <c r="D13650" s="300" t="s">
        <v>1686</v>
      </c>
    </row>
    <row r="13651" spans="1:4">
      <c r="A13651" s="309">
        <v>1795</v>
      </c>
      <c r="B13651" s="290" t="s">
        <v>59168</v>
      </c>
      <c r="C13651" s="291" t="s">
        <v>16412</v>
      </c>
      <c r="D13651" s="300" t="s">
        <v>144</v>
      </c>
    </row>
    <row r="13652" spans="1:4">
      <c r="A13652" s="309">
        <v>1796</v>
      </c>
      <c r="B13652" s="290" t="s">
        <v>59169</v>
      </c>
      <c r="C13652" s="291" t="s">
        <v>16412</v>
      </c>
      <c r="D13652" s="300" t="s">
        <v>31748</v>
      </c>
    </row>
    <row r="13653" spans="1:4">
      <c r="A13653" s="309">
        <v>1797</v>
      </c>
      <c r="B13653" s="290" t="s">
        <v>59170</v>
      </c>
      <c r="C13653" s="291" t="s">
        <v>16412</v>
      </c>
      <c r="D13653" s="300" t="s">
        <v>861</v>
      </c>
    </row>
    <row r="13654" spans="1:4">
      <c r="A13654" s="309">
        <v>1798</v>
      </c>
      <c r="B13654" s="290" t="s">
        <v>59171</v>
      </c>
      <c r="C13654" s="291" t="s">
        <v>16412</v>
      </c>
      <c r="D13654" s="300" t="s">
        <v>59172</v>
      </c>
    </row>
    <row r="13655" spans="1:4">
      <c r="A13655" s="309">
        <v>1799</v>
      </c>
      <c r="B13655" s="290" t="s">
        <v>59173</v>
      </c>
      <c r="C13655" s="291" t="s">
        <v>16412</v>
      </c>
      <c r="D13655" s="300" t="s">
        <v>59174</v>
      </c>
    </row>
    <row r="13656" spans="1:4">
      <c r="A13656" s="309">
        <v>1800</v>
      </c>
      <c r="B13656" s="290" t="s">
        <v>59175</v>
      </c>
      <c r="C13656" s="291" t="s">
        <v>16412</v>
      </c>
      <c r="D13656" s="300" t="s">
        <v>59176</v>
      </c>
    </row>
    <row r="13657" spans="1:4">
      <c r="A13657" s="309">
        <v>1802</v>
      </c>
      <c r="B13657" s="290" t="s">
        <v>59177</v>
      </c>
      <c r="C13657" s="291" t="s">
        <v>16412</v>
      </c>
      <c r="D13657" s="300" t="s">
        <v>52184</v>
      </c>
    </row>
    <row r="13658" spans="1:4">
      <c r="A13658" s="309">
        <v>1803</v>
      </c>
      <c r="B13658" s="290" t="s">
        <v>59178</v>
      </c>
      <c r="C13658" s="291" t="s">
        <v>16412</v>
      </c>
      <c r="D13658" s="300" t="s">
        <v>1527</v>
      </c>
    </row>
    <row r="13659" spans="1:4">
      <c r="A13659" s="309">
        <v>1804</v>
      </c>
      <c r="B13659" s="290" t="s">
        <v>59179</v>
      </c>
      <c r="C13659" s="291" t="s">
        <v>16412</v>
      </c>
      <c r="D13659" s="300" t="s">
        <v>1528</v>
      </c>
    </row>
    <row r="13660" spans="1:4">
      <c r="A13660" s="309">
        <v>1805</v>
      </c>
      <c r="B13660" s="290" t="s">
        <v>59180</v>
      </c>
      <c r="C13660" s="291" t="s">
        <v>16412</v>
      </c>
      <c r="D13660" s="300" t="s">
        <v>882</v>
      </c>
    </row>
    <row r="13661" spans="1:4">
      <c r="A13661" s="309">
        <v>1806</v>
      </c>
      <c r="B13661" s="290" t="s">
        <v>59181</v>
      </c>
      <c r="C13661" s="291" t="s">
        <v>16412</v>
      </c>
      <c r="D13661" s="300" t="s">
        <v>2607</v>
      </c>
    </row>
    <row r="13662" spans="1:4">
      <c r="A13662" s="309">
        <v>1807</v>
      </c>
      <c r="B13662" s="290" t="s">
        <v>59182</v>
      </c>
      <c r="C13662" s="291" t="s">
        <v>16412</v>
      </c>
      <c r="D13662" s="300" t="s">
        <v>52180</v>
      </c>
    </row>
    <row r="13663" spans="1:4">
      <c r="A13663" s="309">
        <v>1808</v>
      </c>
      <c r="B13663" s="290" t="s">
        <v>59183</v>
      </c>
      <c r="C13663" s="291" t="s">
        <v>16412</v>
      </c>
      <c r="D13663" s="300" t="s">
        <v>52182</v>
      </c>
    </row>
    <row r="13664" spans="1:4">
      <c r="A13664" s="309">
        <v>1809</v>
      </c>
      <c r="B13664" s="290" t="s">
        <v>59184</v>
      </c>
      <c r="C13664" s="291" t="s">
        <v>16412</v>
      </c>
      <c r="D13664" s="300" t="s">
        <v>44886</v>
      </c>
    </row>
    <row r="13665" spans="1:4">
      <c r="A13665" s="309">
        <v>1810</v>
      </c>
      <c r="B13665" s="290" t="s">
        <v>59185</v>
      </c>
      <c r="C13665" s="291" t="s">
        <v>16412</v>
      </c>
      <c r="D13665" s="300" t="s">
        <v>2094</v>
      </c>
    </row>
    <row r="13666" spans="1:4">
      <c r="A13666" s="309">
        <v>1811</v>
      </c>
      <c r="B13666" s="290" t="s">
        <v>59186</v>
      </c>
      <c r="C13666" s="291" t="s">
        <v>16412</v>
      </c>
      <c r="D13666" s="300" t="s">
        <v>8843</v>
      </c>
    </row>
    <row r="13667" spans="1:4">
      <c r="A13667" s="309">
        <v>1812</v>
      </c>
      <c r="B13667" s="290" t="s">
        <v>59187</v>
      </c>
      <c r="C13667" s="291" t="s">
        <v>16412</v>
      </c>
      <c r="D13667" s="300" t="s">
        <v>22512</v>
      </c>
    </row>
    <row r="13668" spans="1:4">
      <c r="A13668" s="309">
        <v>1813</v>
      </c>
      <c r="B13668" s="290" t="s">
        <v>59188</v>
      </c>
      <c r="C13668" s="291" t="s">
        <v>16412</v>
      </c>
      <c r="D13668" s="300" t="s">
        <v>17904</v>
      </c>
    </row>
    <row r="13669" spans="1:4">
      <c r="A13669" s="309">
        <v>1814</v>
      </c>
      <c r="B13669" s="290" t="s">
        <v>59189</v>
      </c>
      <c r="C13669" s="291" t="s">
        <v>16412</v>
      </c>
      <c r="D13669" s="300" t="s">
        <v>14962</v>
      </c>
    </row>
    <row r="13670" spans="1:4">
      <c r="A13670" s="309">
        <v>1815</v>
      </c>
      <c r="B13670" s="290" t="s">
        <v>59190</v>
      </c>
      <c r="C13670" s="291" t="s">
        <v>16412</v>
      </c>
      <c r="D13670" s="300" t="s">
        <v>59191</v>
      </c>
    </row>
    <row r="13671" spans="1:4">
      <c r="A13671" s="309">
        <v>1816</v>
      </c>
      <c r="B13671" s="290" t="s">
        <v>59192</v>
      </c>
      <c r="C13671" s="291" t="s">
        <v>16412</v>
      </c>
      <c r="D13671" s="300" t="s">
        <v>37073</v>
      </c>
    </row>
    <row r="13672" spans="1:4">
      <c r="A13672" s="309">
        <v>1817</v>
      </c>
      <c r="B13672" s="290" t="s">
        <v>59193</v>
      </c>
      <c r="C13672" s="291" t="s">
        <v>16412</v>
      </c>
      <c r="D13672" s="300" t="s">
        <v>1448</v>
      </c>
    </row>
    <row r="13673" spans="1:4">
      <c r="A13673" s="309">
        <v>1818</v>
      </c>
      <c r="B13673" s="290" t="s">
        <v>59194</v>
      </c>
      <c r="C13673" s="291" t="s">
        <v>16412</v>
      </c>
      <c r="D13673" s="300" t="s">
        <v>38954</v>
      </c>
    </row>
    <row r="13674" spans="1:4">
      <c r="A13674" s="309">
        <v>1819</v>
      </c>
      <c r="B13674" s="290" t="s">
        <v>59195</v>
      </c>
      <c r="C13674" s="291" t="s">
        <v>16412</v>
      </c>
      <c r="D13674" s="300" t="s">
        <v>53104</v>
      </c>
    </row>
    <row r="13675" spans="1:4">
      <c r="A13675" s="309">
        <v>1820</v>
      </c>
      <c r="B13675" s="290" t="s">
        <v>59196</v>
      </c>
      <c r="C13675" s="291" t="s">
        <v>16412</v>
      </c>
      <c r="D13675" s="300" t="s">
        <v>32744</v>
      </c>
    </row>
    <row r="13676" spans="1:4">
      <c r="A13676" s="309">
        <v>1821</v>
      </c>
      <c r="B13676" s="290" t="s">
        <v>59197</v>
      </c>
      <c r="C13676" s="291" t="s">
        <v>16412</v>
      </c>
      <c r="D13676" s="300" t="s">
        <v>52178</v>
      </c>
    </row>
    <row r="13677" spans="1:4">
      <c r="D13677" s="291" t="s">
        <v>30702</v>
      </c>
    </row>
    <row r="13678" spans="1:4">
      <c r="B13678" s="298" t="s">
        <v>36913</v>
      </c>
    </row>
    <row r="13679" spans="1:4">
      <c r="A13679" s="302"/>
      <c r="B13679" s="302"/>
      <c r="C13679" s="302"/>
    </row>
    <row r="13680" spans="1:4">
      <c r="B13680" s="298" t="s">
        <v>30674</v>
      </c>
      <c r="C13680" s="299" t="s">
        <v>51461</v>
      </c>
    </row>
    <row r="13681" spans="1:4">
      <c r="D13681" s="299" t="s">
        <v>51462</v>
      </c>
    </row>
    <row r="13682" spans="1:4">
      <c r="A13682" s="299" t="s">
        <v>16137</v>
      </c>
      <c r="B13682" s="298" t="s">
        <v>51463</v>
      </c>
      <c r="C13682" s="299" t="s">
        <v>51464</v>
      </c>
    </row>
    <row r="13683" spans="1:4">
      <c r="A13683" s="309">
        <v>1823</v>
      </c>
      <c r="B13683" s="290" t="s">
        <v>59198</v>
      </c>
      <c r="C13683" s="291" t="s">
        <v>16412</v>
      </c>
      <c r="D13683" s="300" t="s">
        <v>37432</v>
      </c>
    </row>
    <row r="13684" spans="1:4">
      <c r="A13684" s="309">
        <v>1824</v>
      </c>
      <c r="B13684" s="290" t="s">
        <v>59199</v>
      </c>
      <c r="C13684" s="291" t="s">
        <v>16412</v>
      </c>
      <c r="D13684" s="300" t="s">
        <v>54061</v>
      </c>
    </row>
    <row r="13685" spans="1:4">
      <c r="A13685" s="309">
        <v>1825</v>
      </c>
      <c r="B13685" s="290" t="s">
        <v>59200</v>
      </c>
      <c r="C13685" s="291" t="s">
        <v>16412</v>
      </c>
      <c r="D13685" s="300" t="s">
        <v>54053</v>
      </c>
    </row>
    <row r="13686" spans="1:4">
      <c r="A13686" s="309">
        <v>1827</v>
      </c>
      <c r="B13686" s="290" t="s">
        <v>59201</v>
      </c>
      <c r="C13686" s="291" t="s">
        <v>16412</v>
      </c>
      <c r="D13686" s="300" t="s">
        <v>54054</v>
      </c>
    </row>
    <row r="13687" spans="1:4">
      <c r="A13687" s="309">
        <v>1828</v>
      </c>
      <c r="B13687" s="290" t="s">
        <v>59202</v>
      </c>
      <c r="C13687" s="291" t="s">
        <v>16412</v>
      </c>
      <c r="D13687" s="300" t="s">
        <v>37155</v>
      </c>
    </row>
    <row r="13688" spans="1:4">
      <c r="A13688" s="309">
        <v>1831</v>
      </c>
      <c r="B13688" s="290" t="s">
        <v>59203</v>
      </c>
      <c r="C13688" s="291" t="s">
        <v>16412</v>
      </c>
      <c r="D13688" s="300" t="s">
        <v>2150</v>
      </c>
    </row>
    <row r="13689" spans="1:4">
      <c r="A13689" s="309">
        <v>1835</v>
      </c>
      <c r="B13689" s="290" t="s">
        <v>59204</v>
      </c>
      <c r="C13689" s="291" t="s">
        <v>16412</v>
      </c>
      <c r="D13689" s="300" t="s">
        <v>860</v>
      </c>
    </row>
    <row r="13690" spans="1:4">
      <c r="A13690" s="309">
        <v>1839</v>
      </c>
      <c r="B13690" s="290" t="s">
        <v>59205</v>
      </c>
      <c r="C13690" s="291" t="s">
        <v>16412</v>
      </c>
      <c r="D13690" s="300" t="s">
        <v>54048</v>
      </c>
    </row>
    <row r="13691" spans="1:4">
      <c r="A13691" s="309">
        <v>1844</v>
      </c>
      <c r="B13691" s="290" t="s">
        <v>59206</v>
      </c>
      <c r="C13691" s="291" t="s">
        <v>16412</v>
      </c>
      <c r="D13691" s="300" t="s">
        <v>24867</v>
      </c>
    </row>
    <row r="13692" spans="1:4">
      <c r="A13692" s="309">
        <v>1845</v>
      </c>
      <c r="B13692" s="290" t="s">
        <v>59207</v>
      </c>
      <c r="C13692" s="291" t="s">
        <v>16412</v>
      </c>
      <c r="D13692" s="300" t="s">
        <v>1019</v>
      </c>
    </row>
    <row r="13693" spans="1:4">
      <c r="A13693" s="309">
        <v>1858</v>
      </c>
      <c r="B13693" s="290" t="s">
        <v>59208</v>
      </c>
      <c r="C13693" s="291" t="s">
        <v>16412</v>
      </c>
      <c r="D13693" s="300" t="s">
        <v>380</v>
      </c>
    </row>
    <row r="13694" spans="1:4">
      <c r="A13694" s="309">
        <v>1863</v>
      </c>
      <c r="B13694" s="290" t="s">
        <v>59209</v>
      </c>
      <c r="C13694" s="291" t="s">
        <v>16412</v>
      </c>
      <c r="D13694" s="300" t="s">
        <v>1001</v>
      </c>
    </row>
    <row r="13695" spans="1:4">
      <c r="A13695" s="309">
        <v>1865</v>
      </c>
      <c r="B13695" s="290" t="s">
        <v>59210</v>
      </c>
      <c r="C13695" s="291" t="s">
        <v>16412</v>
      </c>
      <c r="D13695" s="300" t="s">
        <v>54325</v>
      </c>
    </row>
    <row r="13696" spans="1:4">
      <c r="A13696" s="309">
        <v>1870</v>
      </c>
      <c r="B13696" s="290" t="s">
        <v>59211</v>
      </c>
      <c r="C13696" s="291" t="s">
        <v>16412</v>
      </c>
      <c r="D13696" s="300" t="s">
        <v>405</v>
      </c>
    </row>
    <row r="13697" spans="1:4">
      <c r="A13697" s="309">
        <v>1871</v>
      </c>
      <c r="B13697" s="290" t="s">
        <v>59212</v>
      </c>
      <c r="C13697" s="291" t="s">
        <v>16412</v>
      </c>
      <c r="D13697" s="300" t="s">
        <v>1667</v>
      </c>
    </row>
    <row r="13698" spans="1:4">
      <c r="A13698" s="309">
        <v>1872</v>
      </c>
      <c r="B13698" s="290" t="s">
        <v>59213</v>
      </c>
      <c r="C13698" s="291" t="s">
        <v>16412</v>
      </c>
      <c r="D13698" s="300" t="s">
        <v>812</v>
      </c>
    </row>
    <row r="13699" spans="1:4">
      <c r="A13699" s="309">
        <v>1873</v>
      </c>
      <c r="B13699" s="290" t="s">
        <v>59214</v>
      </c>
      <c r="C13699" s="291" t="s">
        <v>16412</v>
      </c>
      <c r="D13699" s="300" t="s">
        <v>17035</v>
      </c>
    </row>
    <row r="13700" spans="1:4">
      <c r="A13700" s="309">
        <v>1874</v>
      </c>
      <c r="B13700" s="290" t="s">
        <v>59215</v>
      </c>
      <c r="C13700" s="291" t="s">
        <v>16412</v>
      </c>
      <c r="D13700" s="300" t="s">
        <v>567</v>
      </c>
    </row>
    <row r="13701" spans="1:4">
      <c r="A13701" s="309">
        <v>1875</v>
      </c>
      <c r="B13701" s="290" t="s">
        <v>59216</v>
      </c>
      <c r="C13701" s="291" t="s">
        <v>16412</v>
      </c>
      <c r="D13701" s="300" t="s">
        <v>4674</v>
      </c>
    </row>
    <row r="13702" spans="1:4">
      <c r="A13702" s="309">
        <v>1876</v>
      </c>
      <c r="B13702" s="290" t="s">
        <v>59217</v>
      </c>
      <c r="C13702" s="291" t="s">
        <v>16412</v>
      </c>
      <c r="D13702" s="300" t="s">
        <v>1900</v>
      </c>
    </row>
    <row r="13703" spans="1:4">
      <c r="A13703" s="309">
        <v>1877</v>
      </c>
      <c r="B13703" s="290" t="s">
        <v>59218</v>
      </c>
      <c r="C13703" s="291" t="s">
        <v>16412</v>
      </c>
      <c r="D13703" s="300" t="s">
        <v>1520</v>
      </c>
    </row>
    <row r="13704" spans="1:4">
      <c r="A13704" s="309">
        <v>1878</v>
      </c>
      <c r="B13704" s="290" t="s">
        <v>59219</v>
      </c>
      <c r="C13704" s="291" t="s">
        <v>16412</v>
      </c>
      <c r="D13704" s="300" t="s">
        <v>1053</v>
      </c>
    </row>
    <row r="13705" spans="1:4">
      <c r="A13705" s="309">
        <v>1879</v>
      </c>
      <c r="B13705" s="290" t="s">
        <v>59220</v>
      </c>
      <c r="C13705" s="291" t="s">
        <v>16412</v>
      </c>
      <c r="D13705" s="300" t="s">
        <v>2337</v>
      </c>
    </row>
    <row r="13706" spans="1:4">
      <c r="A13706" s="309">
        <v>1880</v>
      </c>
      <c r="B13706" s="290" t="s">
        <v>59221</v>
      </c>
      <c r="C13706" s="291" t="s">
        <v>16412</v>
      </c>
      <c r="D13706" s="300" t="s">
        <v>2352</v>
      </c>
    </row>
    <row r="13707" spans="1:4">
      <c r="A13707" s="309">
        <v>1884</v>
      </c>
      <c r="B13707" s="290" t="s">
        <v>59222</v>
      </c>
      <c r="C13707" s="291" t="s">
        <v>16412</v>
      </c>
      <c r="D13707" s="300" t="s">
        <v>561</v>
      </c>
    </row>
    <row r="13708" spans="1:4">
      <c r="A13708" s="309">
        <v>1887</v>
      </c>
      <c r="B13708" s="290" t="s">
        <v>59223</v>
      </c>
      <c r="C13708" s="291" t="s">
        <v>16412</v>
      </c>
      <c r="D13708" s="300" t="s">
        <v>1496</v>
      </c>
    </row>
    <row r="13709" spans="1:4">
      <c r="A13709" s="309">
        <v>1891</v>
      </c>
      <c r="B13709" s="290" t="s">
        <v>59224</v>
      </c>
      <c r="C13709" s="291" t="s">
        <v>16412</v>
      </c>
      <c r="D13709" s="291" t="s">
        <v>782</v>
      </c>
    </row>
    <row r="13710" spans="1:4">
      <c r="A13710" s="309">
        <v>1892</v>
      </c>
      <c r="B13710" s="290" t="s">
        <v>59225</v>
      </c>
      <c r="C13710" s="291" t="s">
        <v>16412</v>
      </c>
      <c r="D13710" s="291" t="s">
        <v>2489</v>
      </c>
    </row>
    <row r="13711" spans="1:4">
      <c r="A13711" s="309">
        <v>1893</v>
      </c>
      <c r="B13711" s="290" t="s">
        <v>59226</v>
      </c>
      <c r="C13711" s="291" t="s">
        <v>16412</v>
      </c>
      <c r="D13711" s="300" t="s">
        <v>1727</v>
      </c>
    </row>
    <row r="13712" spans="1:4">
      <c r="A13712" s="309">
        <v>1894</v>
      </c>
      <c r="B13712" s="290" t="s">
        <v>59227</v>
      </c>
      <c r="C13712" s="291" t="s">
        <v>16412</v>
      </c>
      <c r="D13712" s="300" t="s">
        <v>560</v>
      </c>
    </row>
    <row r="13713" spans="1:4">
      <c r="A13713" s="309">
        <v>1895</v>
      </c>
      <c r="B13713" s="290" t="s">
        <v>59228</v>
      </c>
      <c r="C13713" s="291" t="s">
        <v>16412</v>
      </c>
      <c r="D13713" s="300" t="s">
        <v>157</v>
      </c>
    </row>
    <row r="13714" spans="1:4">
      <c r="A13714" s="309">
        <v>1896</v>
      </c>
      <c r="B13714" s="290" t="s">
        <v>59229</v>
      </c>
      <c r="C13714" s="291" t="s">
        <v>16412</v>
      </c>
      <c r="D13714" s="300" t="s">
        <v>2299</v>
      </c>
    </row>
    <row r="13715" spans="1:4">
      <c r="A13715" s="309">
        <v>1899</v>
      </c>
      <c r="B13715" s="290" t="s">
        <v>59230</v>
      </c>
      <c r="C13715" s="291" t="s">
        <v>16412</v>
      </c>
      <c r="D13715" s="291" t="s">
        <v>914</v>
      </c>
    </row>
    <row r="13716" spans="1:4">
      <c r="D13716" s="291" t="s">
        <v>30702</v>
      </c>
    </row>
    <row r="13717" spans="1:4">
      <c r="B13717" s="298" t="s">
        <v>36914</v>
      </c>
    </row>
    <row r="13718" spans="1:4">
      <c r="A13718" s="302"/>
      <c r="C13718" s="302"/>
      <c r="D13718" s="302"/>
    </row>
    <row r="13719" spans="1:4">
      <c r="B13719" s="298" t="s">
        <v>30674</v>
      </c>
      <c r="C13719" s="299" t="s">
        <v>51461</v>
      </c>
    </row>
    <row r="13720" spans="1:4">
      <c r="D13720" s="299" t="s">
        <v>51462</v>
      </c>
    </row>
    <row r="13721" spans="1:4">
      <c r="A13721" s="299" t="s">
        <v>16137</v>
      </c>
      <c r="B13721" s="298" t="s">
        <v>51463</v>
      </c>
      <c r="C13721" s="299" t="s">
        <v>51464</v>
      </c>
    </row>
    <row r="13722" spans="1:4">
      <c r="A13722" s="309">
        <v>1900</v>
      </c>
      <c r="B13722" s="290" t="s">
        <v>59231</v>
      </c>
      <c r="C13722" s="291" t="s">
        <v>16412</v>
      </c>
      <c r="D13722" s="300" t="s">
        <v>127</v>
      </c>
    </row>
    <row r="13723" spans="1:4">
      <c r="A13723" s="309">
        <v>1901</v>
      </c>
      <c r="B13723" s="290" t="s">
        <v>59232</v>
      </c>
      <c r="C13723" s="291" t="s">
        <v>16412</v>
      </c>
      <c r="D13723" s="291" t="s">
        <v>329</v>
      </c>
    </row>
    <row r="13724" spans="1:4">
      <c r="A13724" s="309">
        <v>1902</v>
      </c>
      <c r="B13724" s="290" t="s">
        <v>59233</v>
      </c>
      <c r="C13724" s="291" t="s">
        <v>16412</v>
      </c>
      <c r="D13724" s="300" t="s">
        <v>327</v>
      </c>
    </row>
    <row r="13725" spans="1:4">
      <c r="A13725" s="309">
        <v>1904</v>
      </c>
      <c r="B13725" s="290" t="s">
        <v>59234</v>
      </c>
      <c r="C13725" s="291" t="s">
        <v>16412</v>
      </c>
      <c r="D13725" s="291" t="s">
        <v>126</v>
      </c>
    </row>
    <row r="13726" spans="1:4">
      <c r="A13726" s="309">
        <v>1907</v>
      </c>
      <c r="B13726" s="290" t="s">
        <v>59235</v>
      </c>
      <c r="C13726" s="291" t="s">
        <v>16412</v>
      </c>
      <c r="D13726" s="300" t="s">
        <v>2486</v>
      </c>
    </row>
    <row r="13727" spans="1:4">
      <c r="A13727" s="309">
        <v>1922</v>
      </c>
      <c r="B13727" s="290" t="s">
        <v>59236</v>
      </c>
      <c r="C13727" s="291" t="s">
        <v>16412</v>
      </c>
      <c r="D13727" s="300" t="s">
        <v>2526</v>
      </c>
    </row>
    <row r="13728" spans="1:4">
      <c r="A13728" s="309">
        <v>1923</v>
      </c>
      <c r="B13728" s="290" t="s">
        <v>59237</v>
      </c>
      <c r="C13728" s="291" t="s">
        <v>16412</v>
      </c>
      <c r="D13728" s="300" t="s">
        <v>2829</v>
      </c>
    </row>
    <row r="13729" spans="1:4">
      <c r="A13729" s="309">
        <v>1924</v>
      </c>
      <c r="B13729" s="290" t="s">
        <v>59238</v>
      </c>
      <c r="C13729" s="291" t="s">
        <v>16412</v>
      </c>
      <c r="D13729" s="300" t="s">
        <v>11628</v>
      </c>
    </row>
    <row r="13730" spans="1:4">
      <c r="A13730" s="309">
        <v>1925</v>
      </c>
      <c r="B13730" s="290" t="s">
        <v>59239</v>
      </c>
      <c r="C13730" s="291" t="s">
        <v>16412</v>
      </c>
      <c r="D13730" s="300" t="s">
        <v>37171</v>
      </c>
    </row>
    <row r="13731" spans="1:4">
      <c r="A13731" s="309">
        <v>1926</v>
      </c>
      <c r="B13731" s="290" t="s">
        <v>59240</v>
      </c>
      <c r="C13731" s="291" t="s">
        <v>16412</v>
      </c>
      <c r="D13731" s="300" t="s">
        <v>2376</v>
      </c>
    </row>
    <row r="13732" spans="1:4">
      <c r="A13732" s="309">
        <v>1927</v>
      </c>
      <c r="B13732" s="290" t="s">
        <v>59241</v>
      </c>
      <c r="C13732" s="291" t="s">
        <v>16412</v>
      </c>
      <c r="D13732" s="300" t="s">
        <v>2218</v>
      </c>
    </row>
    <row r="13733" spans="1:4">
      <c r="A13733" s="309">
        <v>1929</v>
      </c>
      <c r="B13733" s="290" t="s">
        <v>59242</v>
      </c>
      <c r="C13733" s="291" t="s">
        <v>16412</v>
      </c>
      <c r="D13733" s="300" t="s">
        <v>1313</v>
      </c>
    </row>
    <row r="13734" spans="1:4">
      <c r="A13734" s="309">
        <v>1930</v>
      </c>
      <c r="B13734" s="290" t="s">
        <v>59243</v>
      </c>
      <c r="C13734" s="291" t="s">
        <v>16412</v>
      </c>
      <c r="D13734" s="300" t="s">
        <v>1297</v>
      </c>
    </row>
    <row r="13735" spans="1:4">
      <c r="A13735" s="309">
        <v>1932</v>
      </c>
      <c r="B13735" s="290" t="s">
        <v>59244</v>
      </c>
      <c r="C13735" s="291" t="s">
        <v>16412</v>
      </c>
      <c r="D13735" s="300" t="s">
        <v>1562</v>
      </c>
    </row>
    <row r="13736" spans="1:4">
      <c r="A13736" s="309">
        <v>1933</v>
      </c>
      <c r="B13736" s="290" t="s">
        <v>59245</v>
      </c>
      <c r="C13736" s="291" t="s">
        <v>16412</v>
      </c>
      <c r="D13736" s="300" t="s">
        <v>561</v>
      </c>
    </row>
    <row r="13737" spans="1:4">
      <c r="A13737" s="309">
        <v>1937</v>
      </c>
      <c r="B13737" s="290" t="s">
        <v>59246</v>
      </c>
      <c r="C13737" s="291" t="s">
        <v>16412</v>
      </c>
      <c r="D13737" s="300" t="s">
        <v>567</v>
      </c>
    </row>
    <row r="13738" spans="1:4">
      <c r="A13738" s="309">
        <v>1938</v>
      </c>
      <c r="B13738" s="290" t="s">
        <v>59247</v>
      </c>
      <c r="C13738" s="291" t="s">
        <v>16412</v>
      </c>
      <c r="D13738" s="300" t="s">
        <v>2765</v>
      </c>
    </row>
    <row r="13739" spans="1:4">
      <c r="A13739" s="309">
        <v>1939</v>
      </c>
      <c r="B13739" s="290" t="s">
        <v>59248</v>
      </c>
      <c r="C13739" s="291" t="s">
        <v>16412</v>
      </c>
      <c r="D13739" s="300" t="s">
        <v>222</v>
      </c>
    </row>
    <row r="13740" spans="1:4">
      <c r="A13740" s="309">
        <v>1940</v>
      </c>
      <c r="B13740" s="290" t="s">
        <v>59249</v>
      </c>
      <c r="C13740" s="291" t="s">
        <v>16412</v>
      </c>
      <c r="D13740" s="300" t="s">
        <v>19669</v>
      </c>
    </row>
    <row r="13741" spans="1:4">
      <c r="A13741" s="309">
        <v>1941</v>
      </c>
      <c r="B13741" s="290" t="s">
        <v>59250</v>
      </c>
      <c r="C13741" s="291" t="s">
        <v>16412</v>
      </c>
      <c r="D13741" s="300" t="s">
        <v>2580</v>
      </c>
    </row>
    <row r="13742" spans="1:4">
      <c r="A13742" s="309">
        <v>1942</v>
      </c>
      <c r="B13742" s="290" t="s">
        <v>59251</v>
      </c>
      <c r="C13742" s="291" t="s">
        <v>16412</v>
      </c>
      <c r="D13742" s="300" t="s">
        <v>37125</v>
      </c>
    </row>
    <row r="13743" spans="1:4">
      <c r="A13743" s="309">
        <v>1951</v>
      </c>
      <c r="B13743" s="290" t="s">
        <v>59252</v>
      </c>
      <c r="C13743" s="291" t="s">
        <v>16412</v>
      </c>
      <c r="D13743" s="300" t="s">
        <v>2637</v>
      </c>
    </row>
    <row r="13744" spans="1:4">
      <c r="A13744" s="309">
        <v>1952</v>
      </c>
      <c r="B13744" s="290" t="s">
        <v>59253</v>
      </c>
      <c r="C13744" s="291" t="s">
        <v>16412</v>
      </c>
      <c r="D13744" s="300" t="s">
        <v>19481</v>
      </c>
    </row>
    <row r="13745" spans="1:4">
      <c r="A13745" s="309">
        <v>1953</v>
      </c>
      <c r="B13745" s="290" t="s">
        <v>59254</v>
      </c>
      <c r="C13745" s="291" t="s">
        <v>16412</v>
      </c>
      <c r="D13745" s="300" t="s">
        <v>52168</v>
      </c>
    </row>
    <row r="13746" spans="1:4">
      <c r="A13746" s="309">
        <v>1954</v>
      </c>
      <c r="B13746" s="290" t="s">
        <v>59255</v>
      </c>
      <c r="C13746" s="291" t="s">
        <v>16412</v>
      </c>
      <c r="D13746" s="300" t="s">
        <v>52170</v>
      </c>
    </row>
    <row r="13747" spans="1:4">
      <c r="A13747" s="309">
        <v>1955</v>
      </c>
      <c r="B13747" s="290" t="s">
        <v>59256</v>
      </c>
      <c r="C13747" s="291" t="s">
        <v>16412</v>
      </c>
      <c r="D13747" s="300" t="s">
        <v>1222</v>
      </c>
    </row>
    <row r="13748" spans="1:4">
      <c r="A13748" s="309">
        <v>1956</v>
      </c>
      <c r="B13748" s="290" t="s">
        <v>59257</v>
      </c>
      <c r="C13748" s="291" t="s">
        <v>16412</v>
      </c>
      <c r="D13748" s="300" t="s">
        <v>253</v>
      </c>
    </row>
    <row r="13749" spans="1:4">
      <c r="A13749" s="309">
        <v>1957</v>
      </c>
      <c r="B13749" s="290" t="s">
        <v>59258</v>
      </c>
      <c r="C13749" s="291" t="s">
        <v>16412</v>
      </c>
      <c r="D13749" s="300" t="s">
        <v>2560</v>
      </c>
    </row>
    <row r="13750" spans="1:4">
      <c r="A13750" s="309">
        <v>1958</v>
      </c>
      <c r="B13750" s="290" t="s">
        <v>59259</v>
      </c>
      <c r="C13750" s="291" t="s">
        <v>16412</v>
      </c>
      <c r="D13750" s="300" t="s">
        <v>620</v>
      </c>
    </row>
    <row r="13751" spans="1:4">
      <c r="A13751" s="309">
        <v>1959</v>
      </c>
      <c r="B13751" s="290" t="s">
        <v>59260</v>
      </c>
      <c r="C13751" s="291" t="s">
        <v>16412</v>
      </c>
      <c r="D13751" s="300" t="s">
        <v>1963</v>
      </c>
    </row>
    <row r="13752" spans="1:4">
      <c r="A13752" s="309">
        <v>1960</v>
      </c>
      <c r="B13752" s="290" t="s">
        <v>59261</v>
      </c>
      <c r="C13752" s="291" t="s">
        <v>16412</v>
      </c>
      <c r="D13752" s="300" t="s">
        <v>30910</v>
      </c>
    </row>
    <row r="13753" spans="1:4">
      <c r="A13753" s="309">
        <v>1961</v>
      </c>
      <c r="B13753" s="290" t="s">
        <v>59262</v>
      </c>
      <c r="C13753" s="291" t="s">
        <v>16412</v>
      </c>
      <c r="D13753" s="300" t="s">
        <v>31357</v>
      </c>
    </row>
    <row r="13754" spans="1:4">
      <c r="A13754" s="309">
        <v>1962</v>
      </c>
      <c r="B13754" s="290" t="s">
        <v>59263</v>
      </c>
      <c r="C13754" s="291" t="s">
        <v>16412</v>
      </c>
      <c r="D13754" s="300" t="s">
        <v>37418</v>
      </c>
    </row>
    <row r="13755" spans="1:4">
      <c r="D13755" s="291" t="s">
        <v>30702</v>
      </c>
    </row>
    <row r="13756" spans="1:4">
      <c r="B13756" s="298" t="s">
        <v>36917</v>
      </c>
    </row>
    <row r="13757" spans="1:4">
      <c r="A13757" s="302"/>
      <c r="C13757" s="302"/>
      <c r="D13757" s="302"/>
    </row>
    <row r="13758" spans="1:4">
      <c r="B13758" s="298" t="s">
        <v>30674</v>
      </c>
      <c r="C13758" s="299" t="s">
        <v>51461</v>
      </c>
    </row>
    <row r="13759" spans="1:4">
      <c r="D13759" s="299" t="s">
        <v>51462</v>
      </c>
    </row>
    <row r="13760" spans="1:4">
      <c r="A13760" s="299" t="s">
        <v>16137</v>
      </c>
      <c r="B13760" s="298" t="s">
        <v>51463</v>
      </c>
      <c r="C13760" s="299" t="s">
        <v>51464</v>
      </c>
    </row>
    <row r="13761" spans="1:4">
      <c r="A13761" s="309">
        <v>1964</v>
      </c>
      <c r="B13761" s="290" t="s">
        <v>59264</v>
      </c>
      <c r="C13761" s="291" t="s">
        <v>16412</v>
      </c>
      <c r="D13761" s="300" t="s">
        <v>2097</v>
      </c>
    </row>
    <row r="13762" spans="1:4">
      <c r="A13762" s="309">
        <v>1965</v>
      </c>
      <c r="B13762" s="290" t="s">
        <v>59265</v>
      </c>
      <c r="C13762" s="291" t="s">
        <v>16412</v>
      </c>
      <c r="D13762" s="300" t="s">
        <v>599</v>
      </c>
    </row>
    <row r="13763" spans="1:4">
      <c r="A13763" s="309">
        <v>1966</v>
      </c>
      <c r="B13763" s="290" t="s">
        <v>59266</v>
      </c>
      <c r="C13763" s="291" t="s">
        <v>16412</v>
      </c>
      <c r="D13763" s="300" t="s">
        <v>104</v>
      </c>
    </row>
    <row r="13764" spans="1:4">
      <c r="A13764" s="309">
        <v>1967</v>
      </c>
      <c r="B13764" s="290" t="s">
        <v>59267</v>
      </c>
      <c r="C13764" s="291" t="s">
        <v>16412</v>
      </c>
      <c r="D13764" s="300" t="s">
        <v>753</v>
      </c>
    </row>
    <row r="13765" spans="1:4">
      <c r="A13765" s="309">
        <v>1968</v>
      </c>
      <c r="B13765" s="290" t="s">
        <v>59268</v>
      </c>
      <c r="C13765" s="291" t="s">
        <v>16412</v>
      </c>
      <c r="D13765" s="300" t="s">
        <v>149</v>
      </c>
    </row>
    <row r="13766" spans="1:4">
      <c r="A13766" s="309">
        <v>1969</v>
      </c>
      <c r="B13766" s="290" t="s">
        <v>59269</v>
      </c>
      <c r="C13766" s="291" t="s">
        <v>16412</v>
      </c>
      <c r="D13766" s="300" t="s">
        <v>1057</v>
      </c>
    </row>
    <row r="13767" spans="1:4">
      <c r="A13767" s="309">
        <v>1970</v>
      </c>
      <c r="B13767" s="290" t="s">
        <v>59270</v>
      </c>
      <c r="C13767" s="291" t="s">
        <v>16412</v>
      </c>
      <c r="D13767" s="300" t="s">
        <v>2034</v>
      </c>
    </row>
    <row r="13768" spans="1:4">
      <c r="A13768" s="309">
        <v>2350</v>
      </c>
      <c r="B13768" s="290" t="s">
        <v>59271</v>
      </c>
      <c r="C13768" s="291" t="s">
        <v>15</v>
      </c>
      <c r="D13768" s="300" t="s">
        <v>1824</v>
      </c>
    </row>
    <row r="13769" spans="1:4">
      <c r="A13769" s="309">
        <v>2354</v>
      </c>
      <c r="B13769" s="290" t="s">
        <v>59272</v>
      </c>
      <c r="C13769" s="291" t="s">
        <v>15</v>
      </c>
      <c r="D13769" s="300" t="s">
        <v>2560</v>
      </c>
    </row>
    <row r="13770" spans="1:4">
      <c r="A13770" s="309">
        <v>2355</v>
      </c>
      <c r="B13770" s="290" t="s">
        <v>59273</v>
      </c>
      <c r="C13770" s="291" t="s">
        <v>15</v>
      </c>
      <c r="D13770" s="300" t="s">
        <v>1536</v>
      </c>
    </row>
    <row r="13771" spans="1:4">
      <c r="A13771" s="309">
        <v>2357</v>
      </c>
      <c r="B13771" s="290" t="s">
        <v>59274</v>
      </c>
      <c r="C13771" s="291" t="s">
        <v>15</v>
      </c>
      <c r="D13771" s="300" t="s">
        <v>2585</v>
      </c>
    </row>
    <row r="13772" spans="1:4">
      <c r="A13772" s="309">
        <v>2358</v>
      </c>
      <c r="B13772" s="290" t="s">
        <v>59275</v>
      </c>
      <c r="C13772" s="291" t="s">
        <v>15</v>
      </c>
      <c r="D13772" s="300" t="s">
        <v>52</v>
      </c>
    </row>
    <row r="13773" spans="1:4">
      <c r="A13773" s="309">
        <v>2359</v>
      </c>
      <c r="B13773" s="290" t="s">
        <v>59276</v>
      </c>
      <c r="C13773" s="291" t="s">
        <v>15</v>
      </c>
      <c r="D13773" s="300" t="s">
        <v>441</v>
      </c>
    </row>
    <row r="13774" spans="1:4">
      <c r="A13774" s="309">
        <v>2370</v>
      </c>
      <c r="B13774" s="290" t="s">
        <v>59277</v>
      </c>
      <c r="C13774" s="291" t="s">
        <v>16412</v>
      </c>
      <c r="D13774" s="300" t="s">
        <v>1579</v>
      </c>
    </row>
    <row r="13775" spans="1:4">
      <c r="A13775" s="309">
        <v>2373</v>
      </c>
      <c r="B13775" s="290" t="s">
        <v>59278</v>
      </c>
      <c r="C13775" s="291" t="s">
        <v>16412</v>
      </c>
      <c r="D13775" s="300" t="s">
        <v>38997</v>
      </c>
    </row>
    <row r="13776" spans="1:4">
      <c r="A13776" s="309">
        <v>2374</v>
      </c>
      <c r="B13776" s="290" t="s">
        <v>59279</v>
      </c>
      <c r="C13776" s="291" t="s">
        <v>16412</v>
      </c>
      <c r="D13776" s="300" t="s">
        <v>59280</v>
      </c>
    </row>
    <row r="13777" spans="1:4">
      <c r="A13777" s="309">
        <v>2376</v>
      </c>
      <c r="B13777" s="290" t="s">
        <v>59281</v>
      </c>
      <c r="C13777" s="291" t="s">
        <v>16412</v>
      </c>
      <c r="D13777" s="301" t="s">
        <v>59282</v>
      </c>
    </row>
    <row r="13778" spans="1:4">
      <c r="A13778" s="309">
        <v>2377</v>
      </c>
      <c r="B13778" s="290" t="s">
        <v>59283</v>
      </c>
      <c r="C13778" s="291" t="s">
        <v>16412</v>
      </c>
      <c r="D13778" s="300" t="s">
        <v>59284</v>
      </c>
    </row>
    <row r="13779" spans="1:4">
      <c r="A13779" s="309">
        <v>2378</v>
      </c>
      <c r="B13779" s="290" t="s">
        <v>59285</v>
      </c>
      <c r="C13779" s="291" t="s">
        <v>16412</v>
      </c>
      <c r="D13779" s="307" t="s">
        <v>59286</v>
      </c>
    </row>
    <row r="13780" spans="1:4">
      <c r="A13780" s="309">
        <v>2379</v>
      </c>
      <c r="B13780" s="290" t="s">
        <v>59287</v>
      </c>
      <c r="C13780" s="291" t="s">
        <v>16412</v>
      </c>
      <c r="D13780" s="307" t="s">
        <v>59286</v>
      </c>
    </row>
    <row r="13781" spans="1:4">
      <c r="A13781" s="309">
        <v>2386</v>
      </c>
      <c r="B13781" s="290" t="s">
        <v>59288</v>
      </c>
      <c r="C13781" s="291" t="s">
        <v>16412</v>
      </c>
      <c r="D13781" s="300" t="s">
        <v>1336</v>
      </c>
    </row>
    <row r="13782" spans="1:4">
      <c r="A13782" s="309">
        <v>2388</v>
      </c>
      <c r="B13782" s="290" t="s">
        <v>59289</v>
      </c>
      <c r="C13782" s="291" t="s">
        <v>16412</v>
      </c>
      <c r="D13782" s="300" t="s">
        <v>39622</v>
      </c>
    </row>
    <row r="13783" spans="1:4">
      <c r="A13783" s="309">
        <v>2391</v>
      </c>
      <c r="B13783" s="290" t="s">
        <v>59290</v>
      </c>
      <c r="C13783" s="291" t="s">
        <v>16412</v>
      </c>
      <c r="D13783" s="300" t="s">
        <v>52246</v>
      </c>
    </row>
    <row r="13784" spans="1:4">
      <c r="A13784" s="309">
        <v>2392</v>
      </c>
      <c r="B13784" s="290" t="s">
        <v>59291</v>
      </c>
      <c r="C13784" s="291" t="s">
        <v>16412</v>
      </c>
      <c r="D13784" s="300" t="s">
        <v>38964</v>
      </c>
    </row>
    <row r="13785" spans="1:4">
      <c r="A13785" s="309">
        <v>2393</v>
      </c>
      <c r="B13785" s="290" t="s">
        <v>59292</v>
      </c>
      <c r="C13785" s="291" t="s">
        <v>16412</v>
      </c>
      <c r="D13785" s="300" t="s">
        <v>59293</v>
      </c>
    </row>
    <row r="13786" spans="1:4">
      <c r="A13786" s="309">
        <v>2394</v>
      </c>
      <c r="B13786" s="290" t="s">
        <v>59294</v>
      </c>
      <c r="C13786" s="291" t="s">
        <v>16412</v>
      </c>
      <c r="D13786" s="307" t="s">
        <v>59295</v>
      </c>
    </row>
    <row r="13787" spans="1:4">
      <c r="A13787" s="309">
        <v>2401</v>
      </c>
      <c r="B13787" s="290" t="s">
        <v>59296</v>
      </c>
      <c r="C13787" s="291" t="s">
        <v>16412</v>
      </c>
      <c r="D13787" s="307" t="s">
        <v>39909</v>
      </c>
    </row>
    <row r="13788" spans="1:4">
      <c r="A13788" s="309">
        <v>2404</v>
      </c>
      <c r="B13788" s="290" t="s">
        <v>59297</v>
      </c>
      <c r="C13788" s="291" t="s">
        <v>17134</v>
      </c>
      <c r="D13788" s="300" t="s">
        <v>1989</v>
      </c>
    </row>
    <row r="13789" spans="1:4">
      <c r="B13789" s="290" t="s">
        <v>59298</v>
      </c>
    </row>
    <row r="13790" spans="1:4">
      <c r="A13790" s="309">
        <v>2405</v>
      </c>
      <c r="B13790" s="290" t="s">
        <v>59299</v>
      </c>
      <c r="C13790" s="291" t="s">
        <v>17134</v>
      </c>
      <c r="D13790" s="300" t="s">
        <v>53160</v>
      </c>
    </row>
    <row r="13791" spans="1:4">
      <c r="A13791" s="309">
        <v>2406</v>
      </c>
      <c r="B13791" s="290" t="s">
        <v>59300</v>
      </c>
      <c r="C13791" s="291" t="s">
        <v>17134</v>
      </c>
      <c r="D13791" s="300" t="s">
        <v>59301</v>
      </c>
    </row>
    <row r="13792" spans="1:4">
      <c r="A13792" s="309">
        <v>2410</v>
      </c>
      <c r="B13792" s="290" t="s">
        <v>59302</v>
      </c>
      <c r="C13792" s="291" t="s">
        <v>17134</v>
      </c>
      <c r="D13792" s="300" t="s">
        <v>38624</v>
      </c>
    </row>
    <row r="13793" spans="1:4">
      <c r="A13793" s="309">
        <v>2411</v>
      </c>
      <c r="B13793" s="290" t="s">
        <v>59303</v>
      </c>
      <c r="C13793" s="291" t="s">
        <v>17134</v>
      </c>
      <c r="D13793" s="300" t="s">
        <v>53158</v>
      </c>
    </row>
    <row r="13794" spans="1:4">
      <c r="D13794" s="291" t="s">
        <v>30702</v>
      </c>
    </row>
    <row r="13795" spans="1:4">
      <c r="B13795" s="298" t="s">
        <v>36920</v>
      </c>
    </row>
    <row r="13796" spans="1:4">
      <c r="B13796" s="302"/>
    </row>
    <row r="13797" spans="1:4">
      <c r="B13797" s="298" t="s">
        <v>30674</v>
      </c>
      <c r="C13797" s="299" t="s">
        <v>51461</v>
      </c>
    </row>
    <row r="13798" spans="1:4">
      <c r="D13798" s="299" t="s">
        <v>51462</v>
      </c>
    </row>
    <row r="13799" spans="1:4">
      <c r="A13799" s="299" t="s">
        <v>16137</v>
      </c>
      <c r="B13799" s="298" t="s">
        <v>51463</v>
      </c>
      <c r="C13799" s="299" t="s">
        <v>51464</v>
      </c>
    </row>
    <row r="13800" spans="1:4">
      <c r="A13800" s="309">
        <v>2412</v>
      </c>
      <c r="B13800" s="290" t="s">
        <v>59304</v>
      </c>
      <c r="C13800" s="291" t="s">
        <v>17134</v>
      </c>
      <c r="D13800" s="300" t="s">
        <v>59305</v>
      </c>
    </row>
    <row r="13801" spans="1:4">
      <c r="A13801" s="309">
        <v>2413</v>
      </c>
      <c r="B13801" s="290" t="s">
        <v>59306</v>
      </c>
      <c r="C13801" s="291" t="s">
        <v>17134</v>
      </c>
      <c r="D13801" s="300" t="s">
        <v>59307</v>
      </c>
    </row>
    <row r="13802" spans="1:4">
      <c r="A13802" s="309">
        <v>2414</v>
      </c>
      <c r="B13802" s="290" t="s">
        <v>59308</v>
      </c>
      <c r="C13802" s="291" t="s">
        <v>17134</v>
      </c>
      <c r="D13802" s="300" t="s">
        <v>38402</v>
      </c>
    </row>
    <row r="13803" spans="1:4">
      <c r="A13803" s="309">
        <v>2415</v>
      </c>
      <c r="B13803" s="290" t="s">
        <v>59309</v>
      </c>
      <c r="C13803" s="291" t="s">
        <v>17134</v>
      </c>
      <c r="D13803" s="300" t="s">
        <v>51068</v>
      </c>
    </row>
    <row r="13804" spans="1:4">
      <c r="A13804" s="309">
        <v>2416</v>
      </c>
      <c r="B13804" s="290" t="s">
        <v>59310</v>
      </c>
      <c r="C13804" s="291" t="s">
        <v>17134</v>
      </c>
      <c r="D13804" s="300" t="s">
        <v>37863</v>
      </c>
    </row>
    <row r="13805" spans="1:4">
      <c r="A13805" s="309">
        <v>2417</v>
      </c>
      <c r="B13805" s="290" t="s">
        <v>59311</v>
      </c>
      <c r="C13805" s="291" t="s">
        <v>17134</v>
      </c>
      <c r="D13805" s="300" t="s">
        <v>54546</v>
      </c>
    </row>
    <row r="13806" spans="1:4">
      <c r="A13806" s="309">
        <v>2418</v>
      </c>
      <c r="B13806" s="290" t="s">
        <v>59312</v>
      </c>
      <c r="C13806" s="291" t="s">
        <v>16412</v>
      </c>
      <c r="D13806" s="300" t="s">
        <v>379</v>
      </c>
    </row>
    <row r="13807" spans="1:4">
      <c r="A13807" s="309">
        <v>2420</v>
      </c>
      <c r="B13807" s="290" t="s">
        <v>59313</v>
      </c>
      <c r="C13807" s="291" t="s">
        <v>16412</v>
      </c>
      <c r="D13807" s="300" t="s">
        <v>2115</v>
      </c>
    </row>
    <row r="13808" spans="1:4">
      <c r="A13808" s="309">
        <v>2421</v>
      </c>
      <c r="B13808" s="290" t="s">
        <v>59314</v>
      </c>
      <c r="C13808" s="291" t="s">
        <v>16412</v>
      </c>
      <c r="D13808" s="300" t="s">
        <v>37332</v>
      </c>
    </row>
    <row r="13809" spans="1:4">
      <c r="A13809" s="309">
        <v>2429</v>
      </c>
      <c r="B13809" s="290" t="s">
        <v>59315</v>
      </c>
      <c r="C13809" s="291" t="s">
        <v>16412</v>
      </c>
      <c r="D13809" s="300" t="s">
        <v>33943</v>
      </c>
    </row>
    <row r="13810" spans="1:4">
      <c r="A13810" s="309">
        <v>2432</v>
      </c>
      <c r="B13810" s="290" t="s">
        <v>59316</v>
      </c>
      <c r="C13810" s="291" t="s">
        <v>16412</v>
      </c>
      <c r="D13810" s="300" t="s">
        <v>2516</v>
      </c>
    </row>
    <row r="13811" spans="1:4">
      <c r="A13811" s="309">
        <v>2433</v>
      </c>
      <c r="B13811" s="290" t="s">
        <v>59317</v>
      </c>
      <c r="C13811" s="291" t="s">
        <v>16412</v>
      </c>
      <c r="D13811" s="300" t="s">
        <v>14645</v>
      </c>
    </row>
    <row r="13812" spans="1:4">
      <c r="A13812" s="309">
        <v>2436</v>
      </c>
      <c r="B13812" s="290" t="s">
        <v>29264</v>
      </c>
      <c r="C13812" s="291" t="s">
        <v>15</v>
      </c>
      <c r="D13812" s="300" t="s">
        <v>506</v>
      </c>
    </row>
    <row r="13813" spans="1:4">
      <c r="A13813" s="309">
        <v>2437</v>
      </c>
      <c r="B13813" s="290" t="s">
        <v>59318</v>
      </c>
      <c r="C13813" s="291" t="s">
        <v>15</v>
      </c>
      <c r="D13813" s="300" t="s">
        <v>172</v>
      </c>
    </row>
    <row r="13814" spans="1:4">
      <c r="A13814" s="309">
        <v>2438</v>
      </c>
      <c r="B13814" s="290" t="s">
        <v>59319</v>
      </c>
      <c r="C13814" s="291" t="s">
        <v>15</v>
      </c>
      <c r="D13814" s="300" t="s">
        <v>2461</v>
      </c>
    </row>
    <row r="13815" spans="1:4">
      <c r="A13815" s="309">
        <v>2439</v>
      </c>
      <c r="B13815" s="290" t="s">
        <v>59320</v>
      </c>
      <c r="C13815" s="291" t="s">
        <v>15</v>
      </c>
      <c r="D13815" s="300" t="s">
        <v>506</v>
      </c>
    </row>
    <row r="13816" spans="1:4">
      <c r="A13816" s="309">
        <v>2442</v>
      </c>
      <c r="B13816" s="290" t="s">
        <v>59321</v>
      </c>
      <c r="C13816" s="291" t="s">
        <v>32</v>
      </c>
      <c r="D13816" s="300" t="s">
        <v>2511</v>
      </c>
    </row>
    <row r="13817" spans="1:4">
      <c r="B13817" s="290" t="s">
        <v>59322</v>
      </c>
    </row>
    <row r="13818" spans="1:4">
      <c r="A13818" s="309">
        <v>2446</v>
      </c>
      <c r="B13818" s="290" t="s">
        <v>59323</v>
      </c>
      <c r="C13818" s="291" t="s">
        <v>32</v>
      </c>
      <c r="D13818" s="300" t="s">
        <v>787</v>
      </c>
    </row>
    <row r="13819" spans="1:4">
      <c r="B13819" s="290" t="s">
        <v>59322</v>
      </c>
    </row>
    <row r="13820" spans="1:4">
      <c r="A13820" s="309">
        <v>2483</v>
      </c>
      <c r="B13820" s="290" t="s">
        <v>36406</v>
      </c>
      <c r="C13820" s="291" t="s">
        <v>16412</v>
      </c>
      <c r="D13820" s="300" t="s">
        <v>331</v>
      </c>
    </row>
    <row r="13821" spans="1:4">
      <c r="A13821" s="309">
        <v>2484</v>
      </c>
      <c r="B13821" s="290" t="s">
        <v>59324</v>
      </c>
      <c r="C13821" s="291" t="s">
        <v>16412</v>
      </c>
      <c r="D13821" s="300" t="s">
        <v>251</v>
      </c>
    </row>
    <row r="13822" spans="1:4">
      <c r="A13822" s="309">
        <v>2485</v>
      </c>
      <c r="B13822" s="290" t="s">
        <v>59325</v>
      </c>
      <c r="C13822" s="291" t="s">
        <v>16412</v>
      </c>
      <c r="D13822" s="300" t="s">
        <v>37003</v>
      </c>
    </row>
    <row r="13823" spans="1:4">
      <c r="A13823" s="309">
        <v>2487</v>
      </c>
      <c r="B13823" s="290" t="s">
        <v>59326</v>
      </c>
      <c r="C13823" s="291" t="s">
        <v>16412</v>
      </c>
      <c r="D13823" s="300" t="s">
        <v>1142</v>
      </c>
    </row>
    <row r="13824" spans="1:4">
      <c r="B13824" s="290" t="s">
        <v>59327</v>
      </c>
    </row>
    <row r="13825" spans="1:4">
      <c r="A13825" s="309">
        <v>2488</v>
      </c>
      <c r="B13825" s="290" t="s">
        <v>36408</v>
      </c>
      <c r="C13825" s="291" t="s">
        <v>16412</v>
      </c>
      <c r="D13825" s="300" t="s">
        <v>86</v>
      </c>
    </row>
    <row r="13826" spans="1:4">
      <c r="B13826" s="290" t="s">
        <v>59327</v>
      </c>
    </row>
    <row r="13827" spans="1:4">
      <c r="A13827" s="309">
        <v>2489</v>
      </c>
      <c r="B13827" s="290" t="s">
        <v>59328</v>
      </c>
      <c r="C13827" s="291" t="s">
        <v>16412</v>
      </c>
      <c r="D13827" s="300" t="s">
        <v>2708</v>
      </c>
    </row>
    <row r="13828" spans="1:4">
      <c r="A13828" s="309">
        <v>2500</v>
      </c>
      <c r="B13828" s="290" t="s">
        <v>59329</v>
      </c>
      <c r="C13828" s="291" t="s">
        <v>32</v>
      </c>
      <c r="D13828" s="300" t="s">
        <v>37308</v>
      </c>
    </row>
    <row r="13829" spans="1:4">
      <c r="B13829" s="290" t="s">
        <v>59330</v>
      </c>
    </row>
    <row r="13830" spans="1:4">
      <c r="A13830" s="309">
        <v>2501</v>
      </c>
      <c r="B13830" s="290" t="s">
        <v>59331</v>
      </c>
      <c r="C13830" s="291" t="s">
        <v>32</v>
      </c>
      <c r="D13830" s="300" t="s">
        <v>1315</v>
      </c>
    </row>
    <row r="13831" spans="1:4">
      <c r="B13831" s="290" t="s">
        <v>59330</v>
      </c>
    </row>
    <row r="13832" spans="1:4">
      <c r="A13832" s="309">
        <v>2502</v>
      </c>
      <c r="B13832" s="290" t="s">
        <v>59332</v>
      </c>
      <c r="C13832" s="291" t="s">
        <v>32</v>
      </c>
      <c r="D13832" s="300" t="s">
        <v>18283</v>
      </c>
    </row>
    <row r="13833" spans="1:4">
      <c r="B13833" s="290" t="s">
        <v>59333</v>
      </c>
    </row>
    <row r="13834" spans="1:4">
      <c r="A13834" s="309">
        <v>2503</v>
      </c>
      <c r="B13834" s="290" t="s">
        <v>59334</v>
      </c>
      <c r="C13834" s="291" t="s">
        <v>32</v>
      </c>
      <c r="D13834" s="300" t="s">
        <v>1537</v>
      </c>
    </row>
    <row r="13835" spans="1:4">
      <c r="B13835" s="290" t="s">
        <v>59335</v>
      </c>
    </row>
    <row r="13836" spans="1:4">
      <c r="A13836" s="309">
        <v>2504</v>
      </c>
      <c r="B13836" s="290" t="s">
        <v>59336</v>
      </c>
      <c r="C13836" s="291" t="s">
        <v>32</v>
      </c>
      <c r="D13836" s="300" t="s">
        <v>2325</v>
      </c>
    </row>
    <row r="13837" spans="1:4">
      <c r="B13837" s="290" t="s">
        <v>59330</v>
      </c>
    </row>
    <row r="13838" spans="1:4">
      <c r="A13838" s="309">
        <v>2505</v>
      </c>
      <c r="C13838" s="291" t="s">
        <v>32</v>
      </c>
      <c r="D13838" s="300" t="s">
        <v>15404</v>
      </c>
    </row>
    <row r="13839" spans="1:4">
      <c r="D13839" s="291" t="s">
        <v>30702</v>
      </c>
    </row>
    <row r="13840" spans="1:4">
      <c r="B13840" s="298" t="s">
        <v>36924</v>
      </c>
    </row>
    <row r="13841" spans="1:4">
      <c r="A13841" s="302"/>
      <c r="B13841" s="302"/>
      <c r="C13841" s="302"/>
      <c r="D13841" s="302"/>
    </row>
    <row r="13842" spans="1:4">
      <c r="B13842" s="298" t="s">
        <v>30674</v>
      </c>
      <c r="C13842" s="299" t="s">
        <v>51461</v>
      </c>
    </row>
    <row r="13843" spans="1:4">
      <c r="D13843" s="299" t="s">
        <v>51462</v>
      </c>
    </row>
    <row r="13844" spans="1:4">
      <c r="A13844" s="299" t="s">
        <v>16137</v>
      </c>
      <c r="B13844" s="298" t="s">
        <v>51463</v>
      </c>
      <c r="C13844" s="299" t="s">
        <v>51464</v>
      </c>
    </row>
    <row r="13845" spans="1:4">
      <c r="B13845" s="290" t="s">
        <v>59337</v>
      </c>
    </row>
    <row r="13846" spans="1:4">
      <c r="B13846" s="290" t="s">
        <v>59335</v>
      </c>
    </row>
    <row r="13847" spans="1:4">
      <c r="A13847" s="309">
        <v>2510</v>
      </c>
      <c r="B13847" s="290" t="s">
        <v>59338</v>
      </c>
      <c r="C13847" s="291" t="s">
        <v>16412</v>
      </c>
      <c r="D13847" s="300" t="s">
        <v>2090</v>
      </c>
    </row>
    <row r="13848" spans="1:4">
      <c r="A13848" s="309">
        <v>2512</v>
      </c>
      <c r="B13848" s="290" t="s">
        <v>59339</v>
      </c>
      <c r="C13848" s="291" t="s">
        <v>16412</v>
      </c>
      <c r="D13848" s="300" t="s">
        <v>59340</v>
      </c>
    </row>
    <row r="13849" spans="1:4">
      <c r="A13849" s="309">
        <v>2515</v>
      </c>
      <c r="B13849" s="290" t="s">
        <v>59341</v>
      </c>
      <c r="C13849" s="291" t="s">
        <v>16412</v>
      </c>
      <c r="D13849" s="300" t="s">
        <v>1064</v>
      </c>
    </row>
    <row r="13850" spans="1:4">
      <c r="B13850" s="290" t="s">
        <v>59327</v>
      </c>
    </row>
    <row r="13851" spans="1:4">
      <c r="A13851" s="309">
        <v>2516</v>
      </c>
      <c r="B13851" s="290" t="s">
        <v>59342</v>
      </c>
      <c r="C13851" s="291" t="s">
        <v>16412</v>
      </c>
      <c r="D13851" s="300" t="s">
        <v>12784</v>
      </c>
    </row>
    <row r="13852" spans="1:4">
      <c r="A13852" s="309">
        <v>2517</v>
      </c>
      <c r="B13852" s="290" t="s">
        <v>59343</v>
      </c>
      <c r="C13852" s="291" t="s">
        <v>16412</v>
      </c>
      <c r="D13852" s="300" t="s">
        <v>1829</v>
      </c>
    </row>
    <row r="13853" spans="1:4">
      <c r="B13853" s="290" t="s">
        <v>59327</v>
      </c>
    </row>
    <row r="13854" spans="1:4">
      <c r="A13854" s="309">
        <v>2518</v>
      </c>
      <c r="B13854" s="290" t="s">
        <v>59344</v>
      </c>
      <c r="C13854" s="291" t="s">
        <v>16412</v>
      </c>
      <c r="D13854" s="300" t="s">
        <v>59345</v>
      </c>
    </row>
    <row r="13855" spans="1:4">
      <c r="B13855" s="290" t="s">
        <v>59327</v>
      </c>
    </row>
    <row r="13856" spans="1:4">
      <c r="A13856" s="309">
        <v>2519</v>
      </c>
      <c r="B13856" s="290" t="s">
        <v>59346</v>
      </c>
      <c r="C13856" s="291" t="s">
        <v>16412</v>
      </c>
      <c r="D13856" s="300" t="s">
        <v>2742</v>
      </c>
    </row>
    <row r="13857" spans="1:4">
      <c r="A13857" s="309">
        <v>2520</v>
      </c>
      <c r="B13857" s="290" t="s">
        <v>59347</v>
      </c>
      <c r="C13857" s="291" t="s">
        <v>16412</v>
      </c>
      <c r="D13857" s="300" t="s">
        <v>55150</v>
      </c>
    </row>
    <row r="13858" spans="1:4">
      <c r="A13858" s="309">
        <v>2521</v>
      </c>
      <c r="B13858" s="290" t="s">
        <v>59348</v>
      </c>
      <c r="C13858" s="291" t="s">
        <v>16412</v>
      </c>
      <c r="D13858" s="300" t="s">
        <v>17550</v>
      </c>
    </row>
    <row r="13859" spans="1:4">
      <c r="A13859" s="309">
        <v>2522</v>
      </c>
      <c r="B13859" s="290" t="s">
        <v>59349</v>
      </c>
      <c r="C13859" s="291" t="s">
        <v>16412</v>
      </c>
      <c r="D13859" s="300" t="s">
        <v>2465</v>
      </c>
    </row>
    <row r="13860" spans="1:4">
      <c r="B13860" s="290" t="s">
        <v>59327</v>
      </c>
    </row>
    <row r="13861" spans="1:4">
      <c r="A13861" s="309">
        <v>2526</v>
      </c>
      <c r="B13861" s="290" t="s">
        <v>59350</v>
      </c>
      <c r="C13861" s="291" t="s">
        <v>16412</v>
      </c>
      <c r="D13861" s="300" t="s">
        <v>815</v>
      </c>
    </row>
    <row r="13862" spans="1:4">
      <c r="B13862" s="290" t="s">
        <v>59327</v>
      </c>
    </row>
    <row r="13863" spans="1:4">
      <c r="A13863" s="309">
        <v>2527</v>
      </c>
      <c r="B13863" s="290" t="s">
        <v>59351</v>
      </c>
      <c r="C13863" s="291" t="s">
        <v>16412</v>
      </c>
      <c r="D13863" s="300" t="s">
        <v>2255</v>
      </c>
    </row>
    <row r="13864" spans="1:4">
      <c r="B13864" s="290" t="s">
        <v>59327</v>
      </c>
    </row>
    <row r="13865" spans="1:4">
      <c r="A13865" s="309">
        <v>2528</v>
      </c>
      <c r="B13865" s="290" t="s">
        <v>59352</v>
      </c>
      <c r="C13865" s="291" t="s">
        <v>16412</v>
      </c>
      <c r="D13865" s="300" t="s">
        <v>39770</v>
      </c>
    </row>
    <row r="13866" spans="1:4">
      <c r="B13866" s="290" t="s">
        <v>59327</v>
      </c>
    </row>
    <row r="13867" spans="1:4">
      <c r="A13867" s="309">
        <v>2548</v>
      </c>
      <c r="B13867" s="290" t="s">
        <v>59353</v>
      </c>
      <c r="C13867" s="291" t="s">
        <v>16412</v>
      </c>
      <c r="D13867" s="300" t="s">
        <v>1671</v>
      </c>
    </row>
    <row r="13868" spans="1:4">
      <c r="B13868" s="290" t="s">
        <v>59327</v>
      </c>
    </row>
    <row r="13869" spans="1:4">
      <c r="A13869" s="309">
        <v>2555</v>
      </c>
      <c r="B13869" s="290" t="s">
        <v>59354</v>
      </c>
      <c r="C13869" s="291" t="s">
        <v>16412</v>
      </c>
      <c r="D13869" s="291" t="s">
        <v>536</v>
      </c>
    </row>
    <row r="13870" spans="1:4">
      <c r="A13870" s="309">
        <v>2556</v>
      </c>
      <c r="B13870" s="290" t="s">
        <v>59355</v>
      </c>
      <c r="C13870" s="291" t="s">
        <v>16412</v>
      </c>
      <c r="D13870" s="291" t="s">
        <v>124</v>
      </c>
    </row>
    <row r="13871" spans="1:4">
      <c r="A13871" s="309">
        <v>2557</v>
      </c>
      <c r="B13871" s="290" t="s">
        <v>59356</v>
      </c>
      <c r="C13871" s="291" t="s">
        <v>16412</v>
      </c>
      <c r="D13871" s="300" t="s">
        <v>1962</v>
      </c>
    </row>
    <row r="13872" spans="1:4">
      <c r="A13872" s="309">
        <v>2558</v>
      </c>
      <c r="B13872" s="290" t="s">
        <v>59357</v>
      </c>
      <c r="C13872" s="291" t="s">
        <v>16412</v>
      </c>
      <c r="D13872" s="300" t="s">
        <v>991</v>
      </c>
    </row>
    <row r="13873" spans="1:4">
      <c r="A13873" s="309">
        <v>2559</v>
      </c>
      <c r="B13873" s="290" t="s">
        <v>59358</v>
      </c>
      <c r="C13873" s="291" t="s">
        <v>16412</v>
      </c>
      <c r="D13873" s="300" t="s">
        <v>1722</v>
      </c>
    </row>
    <row r="13874" spans="1:4">
      <c r="A13874" s="309">
        <v>2560</v>
      </c>
      <c r="B13874" s="290" t="s">
        <v>59359</v>
      </c>
      <c r="C13874" s="291" t="s">
        <v>16412</v>
      </c>
      <c r="D13874" s="300" t="s">
        <v>1328</v>
      </c>
    </row>
    <row r="13875" spans="1:4">
      <c r="A13875" s="309">
        <v>2565</v>
      </c>
      <c r="B13875" s="290" t="s">
        <v>59360</v>
      </c>
      <c r="C13875" s="291" t="s">
        <v>16412</v>
      </c>
      <c r="D13875" s="300" t="s">
        <v>319</v>
      </c>
    </row>
    <row r="13876" spans="1:4">
      <c r="A13876" s="309">
        <v>2566</v>
      </c>
      <c r="B13876" s="290" t="s">
        <v>59361</v>
      </c>
      <c r="C13876" s="291" t="s">
        <v>16412</v>
      </c>
      <c r="D13876" s="300" t="s">
        <v>2154</v>
      </c>
    </row>
    <row r="13877" spans="1:4">
      <c r="A13877" s="309">
        <v>2567</v>
      </c>
      <c r="B13877" s="290" t="s">
        <v>59362</v>
      </c>
      <c r="C13877" s="291" t="s">
        <v>16412</v>
      </c>
      <c r="D13877" s="300" t="s">
        <v>2431</v>
      </c>
    </row>
    <row r="13878" spans="1:4">
      <c r="A13878" s="309">
        <v>2568</v>
      </c>
      <c r="B13878" s="290" t="s">
        <v>59363</v>
      </c>
      <c r="C13878" s="291" t="s">
        <v>16412</v>
      </c>
      <c r="D13878" s="300" t="s">
        <v>59364</v>
      </c>
    </row>
    <row r="13879" spans="1:4">
      <c r="A13879" s="309">
        <v>2569</v>
      </c>
      <c r="B13879" s="290" t="s">
        <v>59365</v>
      </c>
      <c r="C13879" s="291" t="s">
        <v>16412</v>
      </c>
      <c r="D13879" s="300" t="s">
        <v>37979</v>
      </c>
    </row>
    <row r="13880" spans="1:4">
      <c r="A13880" s="309">
        <v>2570</v>
      </c>
      <c r="B13880" s="290" t="s">
        <v>59366</v>
      </c>
      <c r="C13880" s="291" t="s">
        <v>16412</v>
      </c>
      <c r="D13880" s="300" t="s">
        <v>1813</v>
      </c>
    </row>
    <row r="13881" spans="1:4">
      <c r="A13881" s="309">
        <v>2571</v>
      </c>
      <c r="B13881" s="290" t="s">
        <v>59367</v>
      </c>
      <c r="C13881" s="291" t="s">
        <v>16412</v>
      </c>
      <c r="D13881" s="300" t="s">
        <v>37356</v>
      </c>
    </row>
    <row r="13882" spans="1:4">
      <c r="A13882" s="309">
        <v>2572</v>
      </c>
      <c r="B13882" s="290" t="s">
        <v>59368</v>
      </c>
      <c r="C13882" s="291" t="s">
        <v>16412</v>
      </c>
      <c r="D13882" s="300" t="s">
        <v>59369</v>
      </c>
    </row>
    <row r="13883" spans="1:4">
      <c r="A13883" s="309">
        <v>2573</v>
      </c>
      <c r="B13883" s="290" t="s">
        <v>59370</v>
      </c>
      <c r="C13883" s="291" t="s">
        <v>16412</v>
      </c>
      <c r="D13883" s="300" t="s">
        <v>3708</v>
      </c>
    </row>
    <row r="13884" spans="1:4">
      <c r="D13884" s="291" t="s">
        <v>30702</v>
      </c>
    </row>
    <row r="13885" spans="1:4">
      <c r="B13885" s="298" t="s">
        <v>36926</v>
      </c>
    </row>
    <row r="13886" spans="1:4">
      <c r="A13886" s="302"/>
      <c r="B13886" s="302"/>
      <c r="C13886" s="302"/>
      <c r="D13886" s="302"/>
    </row>
    <row r="13887" spans="1:4">
      <c r="B13887" s="298" t="s">
        <v>30674</v>
      </c>
      <c r="C13887" s="299" t="s">
        <v>51461</v>
      </c>
    </row>
    <row r="13888" spans="1:4">
      <c r="D13888" s="299" t="s">
        <v>51462</v>
      </c>
    </row>
    <row r="13889" spans="1:4">
      <c r="A13889" s="299" t="s">
        <v>16137</v>
      </c>
      <c r="B13889" s="298" t="s">
        <v>51463</v>
      </c>
      <c r="C13889" s="299" t="s">
        <v>51464</v>
      </c>
    </row>
    <row r="13890" spans="1:4">
      <c r="A13890" s="309">
        <v>2574</v>
      </c>
      <c r="B13890" s="290" t="s">
        <v>59371</v>
      </c>
      <c r="C13890" s="291" t="s">
        <v>16412</v>
      </c>
      <c r="D13890" s="300" t="s">
        <v>855</v>
      </c>
    </row>
    <row r="13891" spans="1:4">
      <c r="A13891" s="309">
        <v>2575</v>
      </c>
      <c r="B13891" s="290" t="s">
        <v>59372</v>
      </c>
      <c r="C13891" s="291" t="s">
        <v>16412</v>
      </c>
      <c r="D13891" s="300" t="s">
        <v>6633</v>
      </c>
    </row>
    <row r="13892" spans="1:4">
      <c r="A13892" s="309">
        <v>2576</v>
      </c>
      <c r="B13892" s="290" t="s">
        <v>59373</v>
      </c>
      <c r="C13892" s="291" t="s">
        <v>16412</v>
      </c>
      <c r="D13892" s="300" t="s">
        <v>36450</v>
      </c>
    </row>
    <row r="13893" spans="1:4">
      <c r="A13893" s="309">
        <v>2577</v>
      </c>
      <c r="B13893" s="290" t="s">
        <v>59374</v>
      </c>
      <c r="C13893" s="291" t="s">
        <v>16412</v>
      </c>
      <c r="D13893" s="300" t="s">
        <v>1884</v>
      </c>
    </row>
    <row r="13894" spans="1:4">
      <c r="A13894" s="309">
        <v>2578</v>
      </c>
      <c r="B13894" s="290" t="s">
        <v>59375</v>
      </c>
      <c r="C13894" s="291" t="s">
        <v>16412</v>
      </c>
      <c r="D13894" s="300" t="s">
        <v>50403</v>
      </c>
    </row>
    <row r="13895" spans="1:4">
      <c r="A13895" s="309">
        <v>2579</v>
      </c>
      <c r="B13895" s="290" t="s">
        <v>59376</v>
      </c>
      <c r="C13895" s="291" t="s">
        <v>16412</v>
      </c>
      <c r="D13895" s="300" t="s">
        <v>1003</v>
      </c>
    </row>
    <row r="13896" spans="1:4">
      <c r="A13896" s="309">
        <v>2580</v>
      </c>
      <c r="B13896" s="290" t="s">
        <v>59377</v>
      </c>
      <c r="C13896" s="291" t="s">
        <v>16412</v>
      </c>
      <c r="D13896" s="300" t="s">
        <v>1536</v>
      </c>
    </row>
    <row r="13897" spans="1:4">
      <c r="A13897" s="309">
        <v>2581</v>
      </c>
      <c r="B13897" s="290" t="s">
        <v>59378</v>
      </c>
      <c r="C13897" s="291" t="s">
        <v>16412</v>
      </c>
      <c r="D13897" s="300" t="s">
        <v>1403</v>
      </c>
    </row>
    <row r="13898" spans="1:4">
      <c r="A13898" s="309">
        <v>2582</v>
      </c>
      <c r="B13898" s="290" t="s">
        <v>59379</v>
      </c>
      <c r="C13898" s="291" t="s">
        <v>16412</v>
      </c>
      <c r="D13898" s="300" t="s">
        <v>37219</v>
      </c>
    </row>
    <row r="13899" spans="1:4">
      <c r="A13899" s="309">
        <v>2583</v>
      </c>
      <c r="B13899" s="290" t="s">
        <v>59380</v>
      </c>
      <c r="C13899" s="291" t="s">
        <v>16412</v>
      </c>
      <c r="D13899" s="300" t="s">
        <v>59381</v>
      </c>
    </row>
    <row r="13900" spans="1:4">
      <c r="A13900" s="309">
        <v>2584</v>
      </c>
      <c r="B13900" s="290" t="s">
        <v>59382</v>
      </c>
      <c r="C13900" s="291" t="s">
        <v>16412</v>
      </c>
      <c r="D13900" s="300" t="s">
        <v>59383</v>
      </c>
    </row>
    <row r="13901" spans="1:4">
      <c r="A13901" s="309">
        <v>2585</v>
      </c>
      <c r="B13901" s="290" t="s">
        <v>59384</v>
      </c>
      <c r="C13901" s="291" t="s">
        <v>16412</v>
      </c>
      <c r="D13901" s="300" t="s">
        <v>45484</v>
      </c>
    </row>
    <row r="13902" spans="1:4">
      <c r="A13902" s="309">
        <v>2586</v>
      </c>
      <c r="B13902" s="290" t="s">
        <v>59385</v>
      </c>
      <c r="C13902" s="291" t="s">
        <v>16412</v>
      </c>
      <c r="D13902" s="300" t="s">
        <v>2787</v>
      </c>
    </row>
    <row r="13903" spans="1:4">
      <c r="A13903" s="309">
        <v>2587</v>
      </c>
      <c r="B13903" s="290" t="s">
        <v>59386</v>
      </c>
      <c r="C13903" s="291" t="s">
        <v>16412</v>
      </c>
      <c r="D13903" s="300" t="s">
        <v>2584</v>
      </c>
    </row>
    <row r="13904" spans="1:4">
      <c r="A13904" s="309">
        <v>2588</v>
      </c>
      <c r="B13904" s="290" t="s">
        <v>59387</v>
      </c>
      <c r="C13904" s="291" t="s">
        <v>16412</v>
      </c>
      <c r="D13904" s="300" t="s">
        <v>30990</v>
      </c>
    </row>
    <row r="13905" spans="1:4">
      <c r="A13905" s="309">
        <v>2589</v>
      </c>
      <c r="B13905" s="290" t="s">
        <v>59388</v>
      </c>
      <c r="C13905" s="291" t="s">
        <v>16412</v>
      </c>
      <c r="D13905" s="300" t="s">
        <v>198</v>
      </c>
    </row>
    <row r="13906" spans="1:4">
      <c r="A13906" s="309">
        <v>2590</v>
      </c>
      <c r="B13906" s="290" t="s">
        <v>59389</v>
      </c>
      <c r="C13906" s="291" t="s">
        <v>16412</v>
      </c>
      <c r="D13906" s="300" t="s">
        <v>1172</v>
      </c>
    </row>
    <row r="13907" spans="1:4">
      <c r="A13907" s="309">
        <v>2591</v>
      </c>
      <c r="B13907" s="290" t="s">
        <v>59390</v>
      </c>
      <c r="C13907" s="291" t="s">
        <v>16412</v>
      </c>
      <c r="D13907" s="300" t="s">
        <v>30774</v>
      </c>
    </row>
    <row r="13908" spans="1:4">
      <c r="A13908" s="309">
        <v>2592</v>
      </c>
      <c r="B13908" s="290" t="s">
        <v>59391</v>
      </c>
      <c r="C13908" s="291" t="s">
        <v>16412</v>
      </c>
      <c r="D13908" s="300" t="s">
        <v>32398</v>
      </c>
    </row>
    <row r="13909" spans="1:4">
      <c r="A13909" s="309">
        <v>2593</v>
      </c>
      <c r="B13909" s="290" t="s">
        <v>59392</v>
      </c>
      <c r="C13909" s="291" t="s">
        <v>16412</v>
      </c>
      <c r="D13909" s="300" t="s">
        <v>1448</v>
      </c>
    </row>
    <row r="13910" spans="1:4">
      <c r="A13910" s="309">
        <v>2594</v>
      </c>
      <c r="B13910" s="290" t="s">
        <v>59393</v>
      </c>
      <c r="C13910" s="291" t="s">
        <v>16412</v>
      </c>
      <c r="D13910" s="300" t="s">
        <v>46360</v>
      </c>
    </row>
    <row r="13911" spans="1:4">
      <c r="A13911" s="309">
        <v>2595</v>
      </c>
      <c r="B13911" s="290" t="s">
        <v>59394</v>
      </c>
      <c r="C13911" s="291" t="s">
        <v>16412</v>
      </c>
      <c r="D13911" s="300" t="s">
        <v>39834</v>
      </c>
    </row>
    <row r="13912" spans="1:4">
      <c r="A13912" s="309">
        <v>2596</v>
      </c>
      <c r="B13912" s="290" t="s">
        <v>59395</v>
      </c>
      <c r="C13912" s="291" t="s">
        <v>16412</v>
      </c>
      <c r="D13912" s="300" t="s">
        <v>1592</v>
      </c>
    </row>
    <row r="13913" spans="1:4">
      <c r="A13913" s="309">
        <v>2597</v>
      </c>
      <c r="B13913" s="290" t="s">
        <v>59396</v>
      </c>
      <c r="C13913" s="291" t="s">
        <v>16412</v>
      </c>
      <c r="D13913" s="300" t="s">
        <v>1771</v>
      </c>
    </row>
    <row r="13914" spans="1:4">
      <c r="A13914" s="309">
        <v>2609</v>
      </c>
      <c r="B13914" s="290" t="s">
        <v>59397</v>
      </c>
      <c r="C13914" s="291" t="s">
        <v>16412</v>
      </c>
      <c r="D13914" s="300" t="s">
        <v>1980</v>
      </c>
    </row>
    <row r="13915" spans="1:4">
      <c r="A13915" s="309">
        <v>2611</v>
      </c>
      <c r="B13915" s="290" t="s">
        <v>59398</v>
      </c>
      <c r="C13915" s="291" t="s">
        <v>16412</v>
      </c>
      <c r="D13915" s="300" t="s">
        <v>30141</v>
      </c>
    </row>
    <row r="13916" spans="1:4">
      <c r="A13916" s="309">
        <v>2612</v>
      </c>
      <c r="B13916" s="290" t="s">
        <v>59399</v>
      </c>
      <c r="C13916" s="291" t="s">
        <v>16412</v>
      </c>
      <c r="D13916" s="300" t="s">
        <v>3216</v>
      </c>
    </row>
    <row r="13917" spans="1:4">
      <c r="A13917" s="309">
        <v>2613</v>
      </c>
      <c r="B13917" s="290" t="s">
        <v>59400</v>
      </c>
      <c r="C13917" s="291" t="s">
        <v>16412</v>
      </c>
      <c r="D13917" s="300" t="s">
        <v>36223</v>
      </c>
    </row>
    <row r="13918" spans="1:4">
      <c r="A13918" s="309">
        <v>2614</v>
      </c>
      <c r="B13918" s="290" t="s">
        <v>59401</v>
      </c>
      <c r="C13918" s="291" t="s">
        <v>16412</v>
      </c>
      <c r="D13918" s="300" t="s">
        <v>256</v>
      </c>
    </row>
    <row r="13919" spans="1:4">
      <c r="A13919" s="309">
        <v>2615</v>
      </c>
      <c r="B13919" s="290" t="s">
        <v>59402</v>
      </c>
      <c r="C13919" s="291" t="s">
        <v>16412</v>
      </c>
      <c r="D13919" s="300" t="s">
        <v>37861</v>
      </c>
    </row>
    <row r="13920" spans="1:4">
      <c r="A13920" s="309">
        <v>2616</v>
      </c>
      <c r="B13920" s="290" t="s">
        <v>59403</v>
      </c>
      <c r="C13920" s="291" t="s">
        <v>16412</v>
      </c>
      <c r="D13920" s="300" t="s">
        <v>2747</v>
      </c>
    </row>
    <row r="13921" spans="1:4">
      <c r="A13921" s="309">
        <v>2617</v>
      </c>
      <c r="B13921" s="290" t="s">
        <v>59404</v>
      </c>
      <c r="C13921" s="291" t="s">
        <v>16412</v>
      </c>
      <c r="D13921" s="300" t="s">
        <v>2458</v>
      </c>
    </row>
    <row r="13922" spans="1:4">
      <c r="A13922" s="309">
        <v>2618</v>
      </c>
      <c r="B13922" s="290" t="s">
        <v>59405</v>
      </c>
      <c r="C13922" s="291" t="s">
        <v>16412</v>
      </c>
      <c r="D13922" s="300" t="s">
        <v>1496</v>
      </c>
    </row>
    <row r="13923" spans="1:4">
      <c r="D13923" s="291" t="s">
        <v>30702</v>
      </c>
    </row>
    <row r="13924" spans="1:4">
      <c r="B13924" s="298" t="s">
        <v>36932</v>
      </c>
    </row>
    <row r="13925" spans="1:4">
      <c r="A13925" s="302"/>
      <c r="B13925" s="302"/>
      <c r="C13925" s="302"/>
      <c r="D13925" s="302"/>
    </row>
    <row r="13926" spans="1:4">
      <c r="B13926" s="298" t="s">
        <v>30674</v>
      </c>
      <c r="C13926" s="299" t="s">
        <v>51461</v>
      </c>
    </row>
    <row r="13927" spans="1:4">
      <c r="D13927" s="299" t="s">
        <v>51462</v>
      </c>
    </row>
    <row r="13928" spans="1:4">
      <c r="A13928" s="299" t="s">
        <v>16137</v>
      </c>
      <c r="B13928" s="298" t="s">
        <v>51463</v>
      </c>
      <c r="C13928" s="299" t="s">
        <v>51464</v>
      </c>
    </row>
    <row r="13929" spans="1:4">
      <c r="A13929" s="309">
        <v>2619</v>
      </c>
      <c r="B13929" s="290" t="s">
        <v>59406</v>
      </c>
      <c r="C13929" s="291" t="s">
        <v>16412</v>
      </c>
      <c r="D13929" s="300" t="s">
        <v>53231</v>
      </c>
    </row>
    <row r="13930" spans="1:4">
      <c r="A13930" s="309">
        <v>2620</v>
      </c>
      <c r="B13930" s="290" t="s">
        <v>59407</v>
      </c>
      <c r="C13930" s="291" t="s">
        <v>16412</v>
      </c>
      <c r="D13930" s="300" t="s">
        <v>36459</v>
      </c>
    </row>
    <row r="13931" spans="1:4">
      <c r="A13931" s="309">
        <v>2621</v>
      </c>
      <c r="B13931" s="290" t="s">
        <v>59408</v>
      </c>
      <c r="C13931" s="291" t="s">
        <v>16412</v>
      </c>
      <c r="D13931" s="300" t="s">
        <v>59409</v>
      </c>
    </row>
    <row r="13932" spans="1:4">
      <c r="A13932" s="309">
        <v>2622</v>
      </c>
      <c r="B13932" s="290" t="s">
        <v>59410</v>
      </c>
      <c r="C13932" s="291" t="s">
        <v>16412</v>
      </c>
      <c r="D13932" s="300" t="s">
        <v>929</v>
      </c>
    </row>
    <row r="13933" spans="1:4">
      <c r="A13933" s="309">
        <v>2623</v>
      </c>
      <c r="B13933" s="290" t="s">
        <v>59411</v>
      </c>
      <c r="C13933" s="291" t="s">
        <v>16412</v>
      </c>
      <c r="D13933" s="300" t="s">
        <v>1624</v>
      </c>
    </row>
    <row r="13934" spans="1:4">
      <c r="A13934" s="309">
        <v>2624</v>
      </c>
      <c r="B13934" s="290" t="s">
        <v>59412</v>
      </c>
      <c r="C13934" s="291" t="s">
        <v>16412</v>
      </c>
      <c r="D13934" s="300" t="s">
        <v>1516</v>
      </c>
    </row>
    <row r="13935" spans="1:4">
      <c r="A13935" s="309">
        <v>2625</v>
      </c>
      <c r="B13935" s="290" t="s">
        <v>59413</v>
      </c>
      <c r="C13935" s="291" t="s">
        <v>16412</v>
      </c>
      <c r="D13935" s="300" t="s">
        <v>968</v>
      </c>
    </row>
    <row r="13936" spans="1:4">
      <c r="A13936" s="309">
        <v>2626</v>
      </c>
      <c r="B13936" s="290" t="s">
        <v>59414</v>
      </c>
      <c r="C13936" s="291" t="s">
        <v>16412</v>
      </c>
      <c r="D13936" s="300" t="s">
        <v>59415</v>
      </c>
    </row>
    <row r="13937" spans="1:4">
      <c r="A13937" s="309">
        <v>2627</v>
      </c>
      <c r="B13937" s="290" t="s">
        <v>59416</v>
      </c>
      <c r="C13937" s="291" t="s">
        <v>16412</v>
      </c>
      <c r="D13937" s="300" t="s">
        <v>37313</v>
      </c>
    </row>
    <row r="13938" spans="1:4">
      <c r="A13938" s="309">
        <v>2628</v>
      </c>
      <c r="B13938" s="290" t="s">
        <v>59417</v>
      </c>
      <c r="C13938" s="291" t="s">
        <v>16412</v>
      </c>
      <c r="D13938" s="300" t="s">
        <v>59418</v>
      </c>
    </row>
    <row r="13939" spans="1:4">
      <c r="A13939" s="309">
        <v>2629</v>
      </c>
      <c r="B13939" s="290" t="s">
        <v>59419</v>
      </c>
      <c r="C13939" s="291" t="s">
        <v>16412</v>
      </c>
      <c r="D13939" s="300" t="s">
        <v>30952</v>
      </c>
    </row>
    <row r="13940" spans="1:4">
      <c r="A13940" s="309">
        <v>2630</v>
      </c>
      <c r="B13940" s="290" t="s">
        <v>59420</v>
      </c>
      <c r="C13940" s="291" t="s">
        <v>16412</v>
      </c>
      <c r="D13940" s="300" t="s">
        <v>15396</v>
      </c>
    </row>
    <row r="13941" spans="1:4">
      <c r="A13941" s="309">
        <v>2631</v>
      </c>
      <c r="B13941" s="290" t="s">
        <v>59421</v>
      </c>
      <c r="C13941" s="291" t="s">
        <v>16412</v>
      </c>
      <c r="D13941" s="300" t="s">
        <v>32921</v>
      </c>
    </row>
    <row r="13942" spans="1:4">
      <c r="A13942" s="309">
        <v>2632</v>
      </c>
      <c r="B13942" s="290" t="s">
        <v>59422</v>
      </c>
      <c r="C13942" s="291" t="s">
        <v>16412</v>
      </c>
      <c r="D13942" s="300" t="s">
        <v>1452</v>
      </c>
    </row>
    <row r="13943" spans="1:4">
      <c r="A13943" s="309">
        <v>2633</v>
      </c>
      <c r="B13943" s="290" t="s">
        <v>59423</v>
      </c>
      <c r="C13943" s="291" t="s">
        <v>16412</v>
      </c>
      <c r="D13943" s="300" t="s">
        <v>31132</v>
      </c>
    </row>
    <row r="13944" spans="1:4">
      <c r="A13944" s="309">
        <v>2634</v>
      </c>
      <c r="B13944" s="290" t="s">
        <v>59424</v>
      </c>
      <c r="C13944" s="291" t="s">
        <v>16412</v>
      </c>
      <c r="D13944" s="300" t="s">
        <v>2708</v>
      </c>
    </row>
    <row r="13945" spans="1:4">
      <c r="A13945" s="309">
        <v>2635</v>
      </c>
      <c r="B13945" s="290" t="s">
        <v>59425</v>
      </c>
      <c r="C13945" s="291" t="s">
        <v>16412</v>
      </c>
      <c r="D13945" s="300" t="s">
        <v>502</v>
      </c>
    </row>
    <row r="13946" spans="1:4">
      <c r="A13946" s="309">
        <v>2636</v>
      </c>
      <c r="B13946" s="290" t="s">
        <v>59426</v>
      </c>
      <c r="C13946" s="291" t="s">
        <v>16412</v>
      </c>
      <c r="D13946" s="300" t="s">
        <v>837</v>
      </c>
    </row>
    <row r="13947" spans="1:4">
      <c r="A13947" s="309">
        <v>2637</v>
      </c>
      <c r="B13947" s="290" t="s">
        <v>59427</v>
      </c>
      <c r="C13947" s="291" t="s">
        <v>16412</v>
      </c>
      <c r="D13947" s="300" t="s">
        <v>397</v>
      </c>
    </row>
    <row r="13948" spans="1:4">
      <c r="A13948" s="309">
        <v>2638</v>
      </c>
      <c r="B13948" s="290" t="s">
        <v>59428</v>
      </c>
      <c r="C13948" s="291" t="s">
        <v>16412</v>
      </c>
      <c r="D13948" s="300" t="s">
        <v>1962</v>
      </c>
    </row>
    <row r="13949" spans="1:4">
      <c r="A13949" s="309">
        <v>2639</v>
      </c>
      <c r="B13949" s="290" t="s">
        <v>59429</v>
      </c>
      <c r="C13949" s="291" t="s">
        <v>16412</v>
      </c>
      <c r="D13949" s="300" t="s">
        <v>242</v>
      </c>
    </row>
    <row r="13950" spans="1:4">
      <c r="A13950" s="309">
        <v>2640</v>
      </c>
      <c r="B13950" s="290" t="s">
        <v>59430</v>
      </c>
      <c r="C13950" s="291" t="s">
        <v>16412</v>
      </c>
      <c r="D13950" s="300" t="s">
        <v>22106</v>
      </c>
    </row>
    <row r="13951" spans="1:4">
      <c r="A13951" s="309">
        <v>2641</v>
      </c>
      <c r="B13951" s="290" t="s">
        <v>59431</v>
      </c>
      <c r="C13951" s="291" t="s">
        <v>16412</v>
      </c>
      <c r="D13951" s="300" t="s">
        <v>24623</v>
      </c>
    </row>
    <row r="13952" spans="1:4">
      <c r="A13952" s="309">
        <v>2642</v>
      </c>
      <c r="B13952" s="290" t="s">
        <v>59432</v>
      </c>
      <c r="C13952" s="291" t="s">
        <v>16412</v>
      </c>
      <c r="D13952" s="300" t="s">
        <v>800</v>
      </c>
    </row>
    <row r="13953" spans="1:4">
      <c r="A13953" s="309">
        <v>2643</v>
      </c>
      <c r="B13953" s="290" t="s">
        <v>59433</v>
      </c>
      <c r="C13953" s="291" t="s">
        <v>16412</v>
      </c>
      <c r="D13953" s="300" t="s">
        <v>2279</v>
      </c>
    </row>
    <row r="13954" spans="1:4">
      <c r="A13954" s="309">
        <v>2644</v>
      </c>
      <c r="B13954" s="290" t="s">
        <v>59434</v>
      </c>
      <c r="C13954" s="291" t="s">
        <v>16412</v>
      </c>
      <c r="D13954" s="300" t="s">
        <v>2100</v>
      </c>
    </row>
    <row r="13955" spans="1:4">
      <c r="A13955" s="309">
        <v>2662</v>
      </c>
      <c r="B13955" s="290" t="s">
        <v>59435</v>
      </c>
      <c r="C13955" s="291" t="s">
        <v>16412</v>
      </c>
      <c r="D13955" s="300" t="s">
        <v>262</v>
      </c>
    </row>
    <row r="13956" spans="1:4">
      <c r="A13956" s="309">
        <v>2664</v>
      </c>
      <c r="B13956" s="290" t="s">
        <v>59436</v>
      </c>
      <c r="C13956" s="291" t="s">
        <v>16412</v>
      </c>
      <c r="D13956" s="300" t="s">
        <v>1641</v>
      </c>
    </row>
    <row r="13957" spans="1:4">
      <c r="A13957" s="309">
        <v>2666</v>
      </c>
      <c r="B13957" s="290" t="s">
        <v>59437</v>
      </c>
      <c r="C13957" s="291" t="s">
        <v>16412</v>
      </c>
      <c r="D13957" s="300" t="s">
        <v>279</v>
      </c>
    </row>
    <row r="13958" spans="1:4">
      <c r="A13958" s="309">
        <v>2668</v>
      </c>
      <c r="B13958" s="290" t="s">
        <v>59438</v>
      </c>
      <c r="C13958" s="291" t="s">
        <v>16412</v>
      </c>
      <c r="D13958" s="300" t="s">
        <v>1614</v>
      </c>
    </row>
    <row r="13959" spans="1:4">
      <c r="A13959" s="309">
        <v>2673</v>
      </c>
      <c r="B13959" s="290" t="s">
        <v>59439</v>
      </c>
      <c r="C13959" s="291" t="s">
        <v>32</v>
      </c>
      <c r="D13959" s="300" t="s">
        <v>1950</v>
      </c>
    </row>
    <row r="13960" spans="1:4">
      <c r="A13960" s="309">
        <v>2674</v>
      </c>
      <c r="B13960" s="290" t="s">
        <v>59440</v>
      </c>
      <c r="C13960" s="291" t="s">
        <v>32</v>
      </c>
      <c r="D13960" s="300" t="s">
        <v>1845</v>
      </c>
    </row>
    <row r="13961" spans="1:4">
      <c r="A13961" s="309">
        <v>2675</v>
      </c>
      <c r="B13961" s="290" t="s">
        <v>59441</v>
      </c>
      <c r="C13961" s="291" t="s">
        <v>32</v>
      </c>
      <c r="D13961" s="300" t="s">
        <v>1299</v>
      </c>
    </row>
    <row r="13962" spans="1:4">
      <c r="D13962" s="291" t="s">
        <v>30702</v>
      </c>
    </row>
    <row r="13963" spans="1:4">
      <c r="B13963" s="298" t="s">
        <v>36937</v>
      </c>
    </row>
    <row r="13964" spans="1:4">
      <c r="B13964" s="302"/>
    </row>
    <row r="13965" spans="1:4">
      <c r="B13965" s="298" t="s">
        <v>30674</v>
      </c>
      <c r="C13965" s="299" t="s">
        <v>51461</v>
      </c>
    </row>
    <row r="13966" spans="1:4">
      <c r="D13966" s="299" t="s">
        <v>51462</v>
      </c>
    </row>
    <row r="13967" spans="1:4">
      <c r="A13967" s="299" t="s">
        <v>16137</v>
      </c>
      <c r="B13967" s="298" t="s">
        <v>51463</v>
      </c>
      <c r="C13967" s="299" t="s">
        <v>51464</v>
      </c>
    </row>
    <row r="13968" spans="1:4">
      <c r="A13968" s="309">
        <v>2676</v>
      </c>
      <c r="B13968" s="290" t="s">
        <v>59442</v>
      </c>
      <c r="C13968" s="291" t="s">
        <v>32</v>
      </c>
      <c r="D13968" s="300" t="s">
        <v>1924</v>
      </c>
    </row>
    <row r="13969" spans="1:4">
      <c r="A13969" s="309">
        <v>2678</v>
      </c>
      <c r="B13969" s="290" t="s">
        <v>59443</v>
      </c>
      <c r="C13969" s="291" t="s">
        <v>32</v>
      </c>
      <c r="D13969" s="300" t="s">
        <v>1222</v>
      </c>
    </row>
    <row r="13970" spans="1:4">
      <c r="A13970" s="309">
        <v>2679</v>
      </c>
      <c r="B13970" s="290" t="s">
        <v>59444</v>
      </c>
      <c r="C13970" s="291" t="s">
        <v>32</v>
      </c>
      <c r="D13970" s="300" t="s">
        <v>1217</v>
      </c>
    </row>
    <row r="13971" spans="1:4">
      <c r="A13971" s="309">
        <v>2680</v>
      </c>
      <c r="B13971" s="290" t="s">
        <v>59445</v>
      </c>
      <c r="C13971" s="291" t="s">
        <v>32</v>
      </c>
      <c r="D13971" s="300" t="s">
        <v>1576</v>
      </c>
    </row>
    <row r="13972" spans="1:4">
      <c r="A13972" s="309">
        <v>2681</v>
      </c>
      <c r="B13972" s="290" t="s">
        <v>59446</v>
      </c>
      <c r="C13972" s="291" t="s">
        <v>32</v>
      </c>
      <c r="D13972" s="300" t="s">
        <v>994</v>
      </c>
    </row>
    <row r="13973" spans="1:4">
      <c r="A13973" s="309">
        <v>2682</v>
      </c>
      <c r="B13973" s="290" t="s">
        <v>59447</v>
      </c>
      <c r="C13973" s="291" t="s">
        <v>32</v>
      </c>
      <c r="D13973" s="300" t="s">
        <v>8737</v>
      </c>
    </row>
    <row r="13974" spans="1:4">
      <c r="A13974" s="309">
        <v>2683</v>
      </c>
      <c r="B13974" s="290" t="s">
        <v>59448</v>
      </c>
      <c r="C13974" s="291" t="s">
        <v>32</v>
      </c>
      <c r="D13974" s="300" t="s">
        <v>52301</v>
      </c>
    </row>
    <row r="13975" spans="1:4">
      <c r="A13975" s="309">
        <v>2684</v>
      </c>
      <c r="B13975" s="290" t="s">
        <v>59449</v>
      </c>
      <c r="C13975" s="291" t="s">
        <v>32</v>
      </c>
      <c r="D13975" s="300" t="s">
        <v>1118</v>
      </c>
    </row>
    <row r="13976" spans="1:4">
      <c r="A13976" s="309">
        <v>2685</v>
      </c>
      <c r="B13976" s="290" t="s">
        <v>59450</v>
      </c>
      <c r="C13976" s="291" t="s">
        <v>32</v>
      </c>
      <c r="D13976" s="300" t="s">
        <v>1362</v>
      </c>
    </row>
    <row r="13977" spans="1:4">
      <c r="A13977" s="309">
        <v>2686</v>
      </c>
      <c r="B13977" s="290" t="s">
        <v>59451</v>
      </c>
      <c r="C13977" s="291" t="s">
        <v>32</v>
      </c>
      <c r="D13977" s="300" t="s">
        <v>2743</v>
      </c>
    </row>
    <row r="13978" spans="1:4">
      <c r="A13978" s="309">
        <v>2687</v>
      </c>
      <c r="B13978" s="290" t="s">
        <v>59452</v>
      </c>
      <c r="C13978" s="291" t="s">
        <v>32</v>
      </c>
      <c r="D13978" s="300" t="s">
        <v>273</v>
      </c>
    </row>
    <row r="13979" spans="1:4">
      <c r="A13979" s="309">
        <v>2688</v>
      </c>
      <c r="B13979" s="290" t="s">
        <v>59453</v>
      </c>
      <c r="C13979" s="291" t="s">
        <v>32</v>
      </c>
      <c r="D13979" s="300" t="s">
        <v>2416</v>
      </c>
    </row>
    <row r="13980" spans="1:4">
      <c r="A13980" s="309">
        <v>2689</v>
      </c>
      <c r="B13980" s="290" t="s">
        <v>59454</v>
      </c>
      <c r="C13980" s="291" t="s">
        <v>32</v>
      </c>
      <c r="D13980" s="300" t="s">
        <v>1002</v>
      </c>
    </row>
    <row r="13981" spans="1:4">
      <c r="A13981" s="309">
        <v>2690</v>
      </c>
      <c r="B13981" s="290" t="s">
        <v>59455</v>
      </c>
      <c r="C13981" s="291" t="s">
        <v>32</v>
      </c>
      <c r="D13981" s="300" t="s">
        <v>1956</v>
      </c>
    </row>
    <row r="13982" spans="1:4">
      <c r="A13982" s="309">
        <v>2692</v>
      </c>
      <c r="B13982" s="290" t="s">
        <v>59456</v>
      </c>
      <c r="C13982" s="291" t="s">
        <v>16183</v>
      </c>
      <c r="D13982" s="300" t="s">
        <v>2574</v>
      </c>
    </row>
    <row r="13983" spans="1:4">
      <c r="A13983" s="309">
        <v>2696</v>
      </c>
      <c r="B13983" s="290" t="s">
        <v>59457</v>
      </c>
      <c r="C13983" s="291" t="s">
        <v>15</v>
      </c>
      <c r="D13983" s="300" t="s">
        <v>506</v>
      </c>
    </row>
    <row r="13984" spans="1:4">
      <c r="A13984" s="309">
        <v>2701</v>
      </c>
      <c r="B13984" s="290" t="s">
        <v>59458</v>
      </c>
      <c r="C13984" s="291" t="s">
        <v>15</v>
      </c>
      <c r="D13984" s="300" t="s">
        <v>2574</v>
      </c>
    </row>
    <row r="13985" spans="1:4">
      <c r="A13985" s="309">
        <v>2705</v>
      </c>
      <c r="B13985" s="290" t="s">
        <v>59459</v>
      </c>
      <c r="C13985" s="291" t="s">
        <v>59460</v>
      </c>
      <c r="D13985" s="291" t="s">
        <v>1991</v>
      </c>
    </row>
    <row r="13986" spans="1:4">
      <c r="A13986" s="309">
        <v>2706</v>
      </c>
      <c r="B13986" s="290" t="s">
        <v>59461</v>
      </c>
      <c r="C13986" s="291" t="s">
        <v>15</v>
      </c>
      <c r="D13986" s="300" t="s">
        <v>1056</v>
      </c>
    </row>
    <row r="13987" spans="1:4">
      <c r="A13987" s="309">
        <v>2707</v>
      </c>
      <c r="B13987" s="290" t="s">
        <v>59462</v>
      </c>
      <c r="C13987" s="291" t="s">
        <v>15</v>
      </c>
      <c r="D13987" s="300" t="s">
        <v>22498</v>
      </c>
    </row>
    <row r="13988" spans="1:4">
      <c r="A13988" s="309">
        <v>2708</v>
      </c>
      <c r="B13988" s="290" t="s">
        <v>59463</v>
      </c>
      <c r="C13988" s="291" t="s">
        <v>15</v>
      </c>
      <c r="D13988" s="300" t="s">
        <v>52984</v>
      </c>
    </row>
    <row r="13989" spans="1:4">
      <c r="A13989" s="309">
        <v>2710</v>
      </c>
      <c r="B13989" s="290" t="s">
        <v>59464</v>
      </c>
      <c r="C13989" s="291" t="s">
        <v>16412</v>
      </c>
      <c r="D13989" s="300" t="s">
        <v>263</v>
      </c>
    </row>
    <row r="13990" spans="1:4">
      <c r="A13990" s="309">
        <v>2711</v>
      </c>
      <c r="B13990" s="290" t="s">
        <v>59465</v>
      </c>
      <c r="C13990" s="291" t="s">
        <v>16412</v>
      </c>
      <c r="D13990" s="300" t="s">
        <v>29469</v>
      </c>
    </row>
    <row r="13991" spans="1:4">
      <c r="A13991" s="309">
        <v>2719</v>
      </c>
      <c r="B13991" s="290" t="s">
        <v>59466</v>
      </c>
      <c r="C13991" s="291" t="s">
        <v>15</v>
      </c>
      <c r="D13991" s="300" t="s">
        <v>29593</v>
      </c>
    </row>
    <row r="13992" spans="1:4">
      <c r="B13992" s="290" t="s">
        <v>59467</v>
      </c>
    </row>
    <row r="13993" spans="1:4">
      <c r="A13993" s="309">
        <v>2720</v>
      </c>
      <c r="B13993" s="290" t="s">
        <v>59468</v>
      </c>
      <c r="C13993" s="291" t="s">
        <v>15</v>
      </c>
      <c r="D13993" s="300" t="s">
        <v>39323</v>
      </c>
    </row>
    <row r="13994" spans="1:4">
      <c r="A13994" s="309">
        <v>2723</v>
      </c>
      <c r="B13994" s="290" t="s">
        <v>59469</v>
      </c>
      <c r="C13994" s="291" t="s">
        <v>16412</v>
      </c>
      <c r="D13994" s="307" t="s">
        <v>39964</v>
      </c>
    </row>
    <row r="13995" spans="1:4">
      <c r="A13995" s="309">
        <v>2729</v>
      </c>
      <c r="B13995" s="290" t="s">
        <v>59470</v>
      </c>
      <c r="C13995" s="291" t="s">
        <v>16412</v>
      </c>
      <c r="D13995" s="300" t="s">
        <v>35271</v>
      </c>
    </row>
    <row r="13996" spans="1:4">
      <c r="A13996" s="309">
        <v>2731</v>
      </c>
      <c r="B13996" s="290" t="s">
        <v>59471</v>
      </c>
      <c r="C13996" s="291" t="s">
        <v>32</v>
      </c>
      <c r="D13996" s="300" t="s">
        <v>37297</v>
      </c>
    </row>
    <row r="13997" spans="1:4">
      <c r="A13997" s="309">
        <v>2736</v>
      </c>
      <c r="B13997" s="290" t="s">
        <v>59472</v>
      </c>
      <c r="C13997" s="291" t="s">
        <v>32</v>
      </c>
      <c r="D13997" s="300" t="s">
        <v>15167</v>
      </c>
    </row>
    <row r="13998" spans="1:4">
      <c r="A13998" s="309">
        <v>2742</v>
      </c>
      <c r="B13998" s="290" t="s">
        <v>59473</v>
      </c>
      <c r="C13998" s="291" t="s">
        <v>32</v>
      </c>
      <c r="D13998" s="300" t="s">
        <v>916</v>
      </c>
    </row>
    <row r="13999" spans="1:4">
      <c r="A13999" s="309">
        <v>2745</v>
      </c>
      <c r="B13999" s="290" t="s">
        <v>59474</v>
      </c>
      <c r="C13999" s="291" t="s">
        <v>32</v>
      </c>
      <c r="D13999" s="300" t="s">
        <v>47</v>
      </c>
    </row>
    <row r="14000" spans="1:4">
      <c r="A14000" s="309">
        <v>2747</v>
      </c>
      <c r="B14000" s="290" t="s">
        <v>59475</v>
      </c>
      <c r="C14000" s="291" t="s">
        <v>32</v>
      </c>
      <c r="D14000" s="300" t="s">
        <v>37174</v>
      </c>
    </row>
    <row r="14001" spans="1:4">
      <c r="D14001" s="291" t="s">
        <v>30702</v>
      </c>
    </row>
    <row r="14002" spans="1:4">
      <c r="B14002" s="298" t="s">
        <v>36939</v>
      </c>
    </row>
    <row r="14003" spans="1:4">
      <c r="B14003" s="302"/>
    </row>
    <row r="14004" spans="1:4">
      <c r="B14004" s="298" t="s">
        <v>30674</v>
      </c>
      <c r="C14004" s="299" t="s">
        <v>51461</v>
      </c>
    </row>
    <row r="14005" spans="1:4">
      <c r="D14005" s="299" t="s">
        <v>51462</v>
      </c>
    </row>
    <row r="14006" spans="1:4">
      <c r="A14006" s="299" t="s">
        <v>16137</v>
      </c>
      <c r="B14006" s="298" t="s">
        <v>51463</v>
      </c>
      <c r="C14006" s="299" t="s">
        <v>51464</v>
      </c>
    </row>
    <row r="14007" spans="1:4">
      <c r="A14007" s="309">
        <v>2748</v>
      </c>
      <c r="B14007" s="290" t="s">
        <v>59476</v>
      </c>
      <c r="C14007" s="291" t="s">
        <v>32</v>
      </c>
      <c r="D14007" s="300" t="s">
        <v>516</v>
      </c>
    </row>
    <row r="14008" spans="1:4">
      <c r="A14008" s="309">
        <v>2751</v>
      </c>
      <c r="B14008" s="290" t="s">
        <v>59477</v>
      </c>
      <c r="C14008" s="291" t="s">
        <v>32</v>
      </c>
      <c r="D14008" s="300" t="s">
        <v>2219</v>
      </c>
    </row>
    <row r="14009" spans="1:4">
      <c r="A14009" s="309">
        <v>2759</v>
      </c>
      <c r="B14009" s="290" t="s">
        <v>59478</v>
      </c>
      <c r="C14009" s="291" t="s">
        <v>16412</v>
      </c>
      <c r="D14009" s="300" t="s">
        <v>1081</v>
      </c>
    </row>
    <row r="14010" spans="1:4">
      <c r="A14010" s="309">
        <v>2762</v>
      </c>
      <c r="B14010" s="290" t="s">
        <v>59479</v>
      </c>
      <c r="C14010" s="291" t="s">
        <v>32</v>
      </c>
      <c r="D14010" s="300" t="s">
        <v>712</v>
      </c>
    </row>
    <row r="14011" spans="1:4">
      <c r="A14011" s="309">
        <v>2788</v>
      </c>
      <c r="B14011" s="290" t="s">
        <v>59480</v>
      </c>
      <c r="C14011" s="291" t="s">
        <v>32</v>
      </c>
      <c r="D14011" s="300" t="s">
        <v>52561</v>
      </c>
    </row>
    <row r="14012" spans="1:4">
      <c r="A14012" s="309">
        <v>2794</v>
      </c>
      <c r="B14012" s="290" t="s">
        <v>59481</v>
      </c>
      <c r="C14012" s="291" t="s">
        <v>32</v>
      </c>
      <c r="D14012" s="300" t="s">
        <v>30830</v>
      </c>
    </row>
    <row r="14013" spans="1:4">
      <c r="A14013" s="309">
        <v>3068</v>
      </c>
      <c r="B14013" s="290" t="s">
        <v>59482</v>
      </c>
      <c r="C14013" s="291" t="s">
        <v>16412</v>
      </c>
      <c r="D14013" s="300" t="s">
        <v>15770</v>
      </c>
    </row>
    <row r="14014" spans="1:4">
      <c r="A14014" s="309">
        <v>3072</v>
      </c>
      <c r="B14014" s="290" t="s">
        <v>59483</v>
      </c>
      <c r="C14014" s="291" t="s">
        <v>16412</v>
      </c>
      <c r="D14014" s="300" t="s">
        <v>1549</v>
      </c>
    </row>
    <row r="14015" spans="1:4">
      <c r="A14015" s="309">
        <v>3073</v>
      </c>
      <c r="B14015" s="290" t="s">
        <v>59484</v>
      </c>
      <c r="C14015" s="291" t="s">
        <v>16412</v>
      </c>
      <c r="D14015" s="300" t="s">
        <v>33020</v>
      </c>
    </row>
    <row r="14016" spans="1:4">
      <c r="A14016" s="309">
        <v>3074</v>
      </c>
      <c r="B14016" s="290" t="s">
        <v>59485</v>
      </c>
      <c r="C14016" s="291" t="s">
        <v>16412</v>
      </c>
      <c r="D14016" s="300" t="s">
        <v>54067</v>
      </c>
    </row>
    <row r="14017" spans="1:4">
      <c r="A14017" s="309">
        <v>3075</v>
      </c>
      <c r="B14017" s="290" t="s">
        <v>59486</v>
      </c>
      <c r="C14017" s="291" t="s">
        <v>16412</v>
      </c>
      <c r="D14017" s="300" t="s">
        <v>54068</v>
      </c>
    </row>
    <row r="14018" spans="1:4">
      <c r="A14018" s="309">
        <v>3076</v>
      </c>
      <c r="B14018" s="290" t="s">
        <v>59487</v>
      </c>
      <c r="C14018" s="291" t="s">
        <v>16412</v>
      </c>
      <c r="D14018" s="300" t="s">
        <v>54069</v>
      </c>
    </row>
    <row r="14019" spans="1:4">
      <c r="A14019" s="309">
        <v>3080</v>
      </c>
      <c r="B14019" s="290" t="s">
        <v>59488</v>
      </c>
      <c r="C14019" s="291" t="s">
        <v>17025</v>
      </c>
      <c r="D14019" s="300" t="s">
        <v>1121</v>
      </c>
    </row>
    <row r="14020" spans="1:4">
      <c r="B14020" s="290" t="s">
        <v>59489</v>
      </c>
    </row>
    <row r="14021" spans="1:4">
      <c r="A14021" s="309">
        <v>3081</v>
      </c>
      <c r="B14021" s="290" t="s">
        <v>59490</v>
      </c>
      <c r="C14021" s="291" t="s">
        <v>17025</v>
      </c>
      <c r="D14021" s="300" t="s">
        <v>59491</v>
      </c>
    </row>
    <row r="14022" spans="1:4">
      <c r="B14022" s="290" t="s">
        <v>59489</v>
      </c>
    </row>
    <row r="14023" spans="1:4">
      <c r="A14023" s="309">
        <v>3082</v>
      </c>
      <c r="B14023" s="290" t="s">
        <v>59492</v>
      </c>
      <c r="C14023" s="291" t="s">
        <v>17025</v>
      </c>
      <c r="D14023" s="300" t="s">
        <v>2355</v>
      </c>
    </row>
    <row r="14024" spans="1:4">
      <c r="A14024" s="309">
        <v>3084</v>
      </c>
      <c r="B14024" s="290" t="s">
        <v>59493</v>
      </c>
      <c r="C14024" s="291" t="s">
        <v>17025</v>
      </c>
      <c r="D14024" s="300" t="s">
        <v>53216</v>
      </c>
    </row>
    <row r="14025" spans="1:4">
      <c r="A14025" s="309">
        <v>3090</v>
      </c>
      <c r="B14025" s="290" t="s">
        <v>59494</v>
      </c>
      <c r="C14025" s="291" t="s">
        <v>17025</v>
      </c>
      <c r="D14025" s="300" t="s">
        <v>1038</v>
      </c>
    </row>
    <row r="14026" spans="1:4">
      <c r="B14026" s="290" t="s">
        <v>59495</v>
      </c>
    </row>
    <row r="14027" spans="1:4">
      <c r="A14027" s="309">
        <v>3093</v>
      </c>
      <c r="B14027" s="290" t="s">
        <v>59496</v>
      </c>
      <c r="C14027" s="291" t="s">
        <v>17025</v>
      </c>
      <c r="D14027" s="300" t="s">
        <v>2662</v>
      </c>
    </row>
    <row r="14028" spans="1:4">
      <c r="B14028" s="290" t="s">
        <v>59497</v>
      </c>
    </row>
    <row r="14029" spans="1:4">
      <c r="A14029" s="309">
        <v>3096</v>
      </c>
      <c r="B14029" s="290" t="s">
        <v>59498</v>
      </c>
      <c r="C14029" s="291" t="s">
        <v>17025</v>
      </c>
      <c r="D14029" s="300" t="s">
        <v>22343</v>
      </c>
    </row>
    <row r="14030" spans="1:4">
      <c r="B14030" s="290" t="s">
        <v>59499</v>
      </c>
    </row>
    <row r="14031" spans="1:4">
      <c r="A14031" s="309">
        <v>3097</v>
      </c>
      <c r="B14031" s="290" t="s">
        <v>59500</v>
      </c>
      <c r="C14031" s="291" t="s">
        <v>17025</v>
      </c>
      <c r="D14031" s="300" t="s">
        <v>34506</v>
      </c>
    </row>
    <row r="14032" spans="1:4">
      <c r="B14032" s="290" t="s">
        <v>59497</v>
      </c>
    </row>
    <row r="14033" spans="1:4">
      <c r="A14033" s="309">
        <v>3099</v>
      </c>
      <c r="B14033" s="290" t="s">
        <v>59501</v>
      </c>
      <c r="C14033" s="291" t="s">
        <v>17025</v>
      </c>
      <c r="D14033" s="300" t="s">
        <v>36</v>
      </c>
    </row>
    <row r="14034" spans="1:4">
      <c r="B14034" s="290" t="s">
        <v>59497</v>
      </c>
    </row>
    <row r="14035" spans="1:4">
      <c r="A14035" s="309">
        <v>3103</v>
      </c>
      <c r="B14035" s="290" t="s">
        <v>59502</v>
      </c>
      <c r="C14035" s="291" t="s">
        <v>16412</v>
      </c>
      <c r="D14035" s="300" t="s">
        <v>31638</v>
      </c>
    </row>
    <row r="14036" spans="1:4">
      <c r="A14036" s="309">
        <v>3104</v>
      </c>
      <c r="B14036" s="290" t="s">
        <v>59503</v>
      </c>
      <c r="C14036" s="291" t="s">
        <v>17025</v>
      </c>
      <c r="D14036" s="300" t="s">
        <v>59504</v>
      </c>
    </row>
    <row r="14037" spans="1:4">
      <c r="B14037" s="290" t="s">
        <v>59505</v>
      </c>
    </row>
    <row r="14038" spans="1:4">
      <c r="A14038" s="309">
        <v>3105</v>
      </c>
      <c r="B14038" s="290" t="s">
        <v>59506</v>
      </c>
      <c r="C14038" s="291" t="s">
        <v>16412</v>
      </c>
      <c r="D14038" s="300" t="s">
        <v>1981</v>
      </c>
    </row>
    <row r="14039" spans="1:4">
      <c r="B14039" s="290" t="s">
        <v>59507</v>
      </c>
    </row>
    <row r="14040" spans="1:4">
      <c r="A14040" s="309">
        <v>3106</v>
      </c>
      <c r="B14040" s="290" t="s">
        <v>59508</v>
      </c>
      <c r="C14040" s="291" t="s">
        <v>16412</v>
      </c>
      <c r="D14040" s="300" t="s">
        <v>30484</v>
      </c>
    </row>
    <row r="14041" spans="1:4">
      <c r="B14041" s="290" t="s">
        <v>59509</v>
      </c>
    </row>
    <row r="14042" spans="1:4">
      <c r="A14042" s="309">
        <v>3107</v>
      </c>
      <c r="B14042" s="290" t="s">
        <v>59510</v>
      </c>
      <c r="C14042" s="291" t="s">
        <v>16412</v>
      </c>
      <c r="D14042" s="300" t="s">
        <v>469</v>
      </c>
    </row>
    <row r="14043" spans="1:4">
      <c r="B14043" s="290" t="s">
        <v>59507</v>
      </c>
    </row>
    <row r="14044" spans="1:4">
      <c r="A14044" s="309">
        <v>3108</v>
      </c>
      <c r="B14044" s="290" t="s">
        <v>59511</v>
      </c>
      <c r="C14044" s="291" t="s">
        <v>16412</v>
      </c>
      <c r="D14044" s="300" t="s">
        <v>7167</v>
      </c>
    </row>
    <row r="14045" spans="1:4">
      <c r="B14045" s="290" t="s">
        <v>59507</v>
      </c>
    </row>
    <row r="14046" spans="1:4">
      <c r="A14046" s="309">
        <v>3111</v>
      </c>
      <c r="B14046" s="290" t="s">
        <v>59512</v>
      </c>
      <c r="C14046" s="291" t="s">
        <v>16412</v>
      </c>
      <c r="D14046" s="300" t="s">
        <v>1880</v>
      </c>
    </row>
    <row r="14047" spans="1:4">
      <c r="B14047" s="290" t="s">
        <v>59507</v>
      </c>
    </row>
    <row r="14048" spans="1:4">
      <c r="A14048" s="309">
        <v>3112</v>
      </c>
      <c r="B14048" s="290" t="s">
        <v>59513</v>
      </c>
      <c r="C14048" s="291" t="s">
        <v>17025</v>
      </c>
      <c r="D14048" s="300" t="s">
        <v>2016</v>
      </c>
    </row>
    <row r="14049" spans="1:4">
      <c r="D14049" s="291" t="s">
        <v>30702</v>
      </c>
    </row>
    <row r="14050" spans="1:4">
      <c r="B14050" s="298" t="s">
        <v>36945</v>
      </c>
    </row>
    <row r="14051" spans="1:4">
      <c r="A14051" s="302"/>
    </row>
    <row r="14052" spans="1:4">
      <c r="B14052" s="298" t="s">
        <v>30674</v>
      </c>
      <c r="C14052" s="299" t="s">
        <v>51461</v>
      </c>
    </row>
    <row r="14053" spans="1:4">
      <c r="D14053" s="299" t="s">
        <v>51462</v>
      </c>
    </row>
    <row r="14054" spans="1:4">
      <c r="A14054" s="299" t="s">
        <v>16137</v>
      </c>
      <c r="B14054" s="298" t="s">
        <v>51463</v>
      </c>
      <c r="C14054" s="299" t="s">
        <v>51464</v>
      </c>
    </row>
    <row r="14055" spans="1:4">
      <c r="A14055" s="309">
        <v>3113</v>
      </c>
      <c r="B14055" s="290" t="s">
        <v>59514</v>
      </c>
      <c r="C14055" s="291" t="s">
        <v>17025</v>
      </c>
      <c r="D14055" s="300" t="s">
        <v>37324</v>
      </c>
    </row>
    <row r="14056" spans="1:4">
      <c r="A14056" s="309">
        <v>3114</v>
      </c>
      <c r="B14056" s="290" t="s">
        <v>59515</v>
      </c>
      <c r="C14056" s="291" t="s">
        <v>16412</v>
      </c>
      <c r="D14056" s="300" t="s">
        <v>53104</v>
      </c>
    </row>
    <row r="14057" spans="1:4">
      <c r="B14057" s="290" t="s">
        <v>59516</v>
      </c>
    </row>
    <row r="14058" spans="1:4">
      <c r="A14058" s="309">
        <v>3115</v>
      </c>
      <c r="B14058" s="290" t="s">
        <v>59517</v>
      </c>
      <c r="C14058" s="291" t="s">
        <v>16412</v>
      </c>
      <c r="D14058" s="300" t="s">
        <v>108</v>
      </c>
    </row>
    <row r="14059" spans="1:4">
      <c r="A14059" s="309">
        <v>3116</v>
      </c>
      <c r="B14059" s="290" t="s">
        <v>59518</v>
      </c>
      <c r="C14059" s="291" t="s">
        <v>16412</v>
      </c>
      <c r="D14059" s="300" t="s">
        <v>37061</v>
      </c>
    </row>
    <row r="14060" spans="1:4">
      <c r="A14060" s="309">
        <v>3119</v>
      </c>
      <c r="B14060" s="290" t="s">
        <v>59519</v>
      </c>
      <c r="C14060" s="291" t="s">
        <v>16412</v>
      </c>
      <c r="D14060" s="300" t="s">
        <v>56</v>
      </c>
    </row>
    <row r="14061" spans="1:4">
      <c r="A14061" s="309">
        <v>3120</v>
      </c>
      <c r="B14061" s="290" t="s">
        <v>59520</v>
      </c>
      <c r="C14061" s="291" t="s">
        <v>16412</v>
      </c>
      <c r="D14061" s="300" t="s">
        <v>1975</v>
      </c>
    </row>
    <row r="14062" spans="1:4">
      <c r="A14062" s="309">
        <v>3121</v>
      </c>
      <c r="B14062" s="290" t="s">
        <v>59521</v>
      </c>
      <c r="C14062" s="291" t="s">
        <v>16412</v>
      </c>
      <c r="D14062" s="300" t="s">
        <v>1676</v>
      </c>
    </row>
    <row r="14063" spans="1:4">
      <c r="A14063" s="309">
        <v>3122</v>
      </c>
      <c r="B14063" s="290" t="s">
        <v>59522</v>
      </c>
      <c r="C14063" s="291" t="s">
        <v>16412</v>
      </c>
      <c r="D14063" s="300" t="s">
        <v>1805</v>
      </c>
    </row>
    <row r="14064" spans="1:4">
      <c r="A14064" s="309">
        <v>3123</v>
      </c>
      <c r="B14064" s="290" t="s">
        <v>59523</v>
      </c>
      <c r="C14064" s="291" t="s">
        <v>17254</v>
      </c>
      <c r="D14064" s="300" t="s">
        <v>2337</v>
      </c>
    </row>
    <row r="14065" spans="1:4">
      <c r="A14065" s="309">
        <v>3143</v>
      </c>
      <c r="B14065" s="290" t="s">
        <v>59524</v>
      </c>
      <c r="C14065" s="291" t="s">
        <v>16412</v>
      </c>
      <c r="D14065" s="300" t="s">
        <v>1614</v>
      </c>
    </row>
    <row r="14066" spans="1:4">
      <c r="A14066" s="309">
        <v>3146</v>
      </c>
      <c r="B14066" s="290" t="s">
        <v>59525</v>
      </c>
      <c r="C14066" s="291" t="s">
        <v>16412</v>
      </c>
      <c r="D14066" s="300" t="s">
        <v>1195</v>
      </c>
    </row>
    <row r="14067" spans="1:4">
      <c r="A14067" s="309">
        <v>3148</v>
      </c>
      <c r="B14067" s="290" t="s">
        <v>59526</v>
      </c>
      <c r="C14067" s="291" t="s">
        <v>16412</v>
      </c>
      <c r="D14067" s="300" t="s">
        <v>901</v>
      </c>
    </row>
    <row r="14068" spans="1:4">
      <c r="A14068" s="309">
        <v>3251</v>
      </c>
      <c r="B14068" s="290" t="s">
        <v>59527</v>
      </c>
      <c r="C14068" s="291" t="s">
        <v>16412</v>
      </c>
      <c r="D14068" s="300" t="s">
        <v>1113</v>
      </c>
    </row>
    <row r="14069" spans="1:4">
      <c r="A14069" s="309">
        <v>3254</v>
      </c>
      <c r="B14069" s="290" t="s">
        <v>59528</v>
      </c>
      <c r="C14069" s="291" t="s">
        <v>16412</v>
      </c>
      <c r="D14069" s="300" t="s">
        <v>52432</v>
      </c>
    </row>
    <row r="14070" spans="1:4">
      <c r="A14070" s="309">
        <v>3255</v>
      </c>
      <c r="B14070" s="290" t="s">
        <v>59529</v>
      </c>
      <c r="C14070" s="291" t="s">
        <v>16412</v>
      </c>
      <c r="D14070" s="300" t="s">
        <v>2633</v>
      </c>
    </row>
    <row r="14071" spans="1:4">
      <c r="A14071" s="309">
        <v>3256</v>
      </c>
      <c r="B14071" s="290" t="s">
        <v>59530</v>
      </c>
      <c r="C14071" s="291" t="s">
        <v>16412</v>
      </c>
      <c r="D14071" s="300" t="s">
        <v>2113</v>
      </c>
    </row>
    <row r="14072" spans="1:4">
      <c r="A14072" s="309">
        <v>3258</v>
      </c>
      <c r="B14072" s="290" t="s">
        <v>59531</v>
      </c>
      <c r="C14072" s="291" t="s">
        <v>16412</v>
      </c>
      <c r="D14072" s="300" t="s">
        <v>816</v>
      </c>
    </row>
    <row r="14073" spans="1:4">
      <c r="A14073" s="309">
        <v>3259</v>
      </c>
      <c r="B14073" s="290" t="s">
        <v>59532</v>
      </c>
      <c r="C14073" s="291" t="s">
        <v>16412</v>
      </c>
      <c r="D14073" s="300" t="s">
        <v>16639</v>
      </c>
    </row>
    <row r="14074" spans="1:4">
      <c r="A14074" s="309">
        <v>3260</v>
      </c>
      <c r="B14074" s="290" t="s">
        <v>59533</v>
      </c>
      <c r="C14074" s="291" t="s">
        <v>16412</v>
      </c>
      <c r="D14074" s="300" t="s">
        <v>1578</v>
      </c>
    </row>
    <row r="14075" spans="1:4">
      <c r="A14075" s="309">
        <v>3261</v>
      </c>
      <c r="B14075" s="290" t="s">
        <v>59534</v>
      </c>
      <c r="C14075" s="291" t="s">
        <v>16412</v>
      </c>
      <c r="D14075" s="300" t="s">
        <v>52431</v>
      </c>
    </row>
    <row r="14076" spans="1:4">
      <c r="A14076" s="309">
        <v>3262</v>
      </c>
      <c r="B14076" s="290" t="s">
        <v>59535</v>
      </c>
      <c r="C14076" s="291" t="s">
        <v>16412</v>
      </c>
      <c r="D14076" s="300" t="s">
        <v>204</v>
      </c>
    </row>
    <row r="14077" spans="1:4">
      <c r="A14077" s="309">
        <v>3263</v>
      </c>
      <c r="B14077" s="290" t="s">
        <v>59536</v>
      </c>
      <c r="C14077" s="291" t="s">
        <v>16412</v>
      </c>
      <c r="D14077" s="300" t="s">
        <v>1530</v>
      </c>
    </row>
    <row r="14078" spans="1:4">
      <c r="A14078" s="309">
        <v>3264</v>
      </c>
      <c r="B14078" s="290" t="s">
        <v>59537</v>
      </c>
      <c r="C14078" s="291" t="s">
        <v>16412</v>
      </c>
      <c r="D14078" s="300" t="s">
        <v>3548</v>
      </c>
    </row>
    <row r="14079" spans="1:4">
      <c r="A14079" s="309">
        <v>3265</v>
      </c>
      <c r="B14079" s="290" t="s">
        <v>59538</v>
      </c>
      <c r="C14079" s="291" t="s">
        <v>16412</v>
      </c>
      <c r="D14079" s="300" t="s">
        <v>46441</v>
      </c>
    </row>
    <row r="14080" spans="1:4">
      <c r="A14080" s="309">
        <v>3266</v>
      </c>
      <c r="B14080" s="290" t="s">
        <v>59539</v>
      </c>
      <c r="C14080" s="291" t="s">
        <v>16412</v>
      </c>
      <c r="D14080" s="300" t="s">
        <v>2630</v>
      </c>
    </row>
    <row r="14081" spans="1:4">
      <c r="A14081" s="309">
        <v>3267</v>
      </c>
      <c r="B14081" s="290" t="s">
        <v>59540</v>
      </c>
      <c r="C14081" s="291" t="s">
        <v>16412</v>
      </c>
      <c r="D14081" s="300" t="s">
        <v>40368</v>
      </c>
    </row>
    <row r="14082" spans="1:4">
      <c r="A14082" s="309">
        <v>3268</v>
      </c>
      <c r="B14082" s="290" t="s">
        <v>59541</v>
      </c>
      <c r="C14082" s="291" t="s">
        <v>16412</v>
      </c>
      <c r="D14082" s="300" t="s">
        <v>15162</v>
      </c>
    </row>
    <row r="14083" spans="1:4">
      <c r="A14083" s="309">
        <v>3270</v>
      </c>
      <c r="B14083" s="290" t="s">
        <v>59542</v>
      </c>
      <c r="C14083" s="291" t="s">
        <v>16412</v>
      </c>
      <c r="D14083" s="300" t="s">
        <v>52430</v>
      </c>
    </row>
    <row r="14084" spans="1:4">
      <c r="A14084" s="309">
        <v>3271</v>
      </c>
      <c r="B14084" s="290" t="s">
        <v>36390</v>
      </c>
      <c r="C14084" s="291" t="s">
        <v>16412</v>
      </c>
      <c r="D14084" s="300" t="s">
        <v>52428</v>
      </c>
    </row>
    <row r="14085" spans="1:4">
      <c r="A14085" s="309">
        <v>3272</v>
      </c>
      <c r="B14085" s="290" t="s">
        <v>59543</v>
      </c>
      <c r="C14085" s="291" t="s">
        <v>16412</v>
      </c>
      <c r="D14085" s="300" t="s">
        <v>38675</v>
      </c>
    </row>
    <row r="14086" spans="1:4">
      <c r="A14086" s="309">
        <v>3275</v>
      </c>
      <c r="B14086" s="290" t="s">
        <v>59544</v>
      </c>
      <c r="C14086" s="291" t="s">
        <v>17134</v>
      </c>
      <c r="D14086" s="300" t="s">
        <v>24026</v>
      </c>
    </row>
    <row r="14087" spans="1:4">
      <c r="B14087" s="290" t="s">
        <v>59545</v>
      </c>
    </row>
    <row r="14088" spans="1:4">
      <c r="A14088" s="309">
        <v>3277</v>
      </c>
      <c r="B14088" s="290" t="s">
        <v>59546</v>
      </c>
      <c r="C14088" s="291" t="s">
        <v>16412</v>
      </c>
      <c r="D14088" s="300" t="s">
        <v>59547</v>
      </c>
    </row>
    <row r="14089" spans="1:4">
      <c r="D14089" s="291" t="s">
        <v>30702</v>
      </c>
    </row>
    <row r="14090" spans="1:4">
      <c r="B14090" s="298" t="s">
        <v>36950</v>
      </c>
    </row>
    <row r="14091" spans="1:4">
      <c r="A14091" s="306"/>
      <c r="B14091" s="302"/>
      <c r="C14091" s="302"/>
    </row>
    <row r="14092" spans="1:4">
      <c r="B14092" s="298" t="s">
        <v>30674</v>
      </c>
      <c r="C14092" s="299" t="s">
        <v>51461</v>
      </c>
    </row>
    <row r="14093" spans="1:4">
      <c r="D14093" s="299" t="s">
        <v>51462</v>
      </c>
    </row>
    <row r="14094" spans="1:4">
      <c r="A14094" s="299" t="s">
        <v>16137</v>
      </c>
      <c r="B14094" s="298" t="s">
        <v>51463</v>
      </c>
      <c r="C14094" s="299" t="s">
        <v>51464</v>
      </c>
    </row>
    <row r="14095" spans="1:4">
      <c r="A14095" s="309">
        <v>3278</v>
      </c>
      <c r="B14095" s="290" t="s">
        <v>59548</v>
      </c>
      <c r="C14095" s="291" t="s">
        <v>16412</v>
      </c>
      <c r="D14095" s="300" t="s">
        <v>51581</v>
      </c>
    </row>
    <row r="14096" spans="1:4">
      <c r="A14096" s="309">
        <v>3279</v>
      </c>
      <c r="B14096" s="290" t="s">
        <v>59549</v>
      </c>
      <c r="C14096" s="291" t="s">
        <v>16412</v>
      </c>
      <c r="D14096" s="300" t="s">
        <v>59550</v>
      </c>
    </row>
    <row r="14097" spans="1:4">
      <c r="A14097" s="309">
        <v>3280</v>
      </c>
      <c r="B14097" s="290" t="s">
        <v>59551</v>
      </c>
      <c r="C14097" s="291" t="s">
        <v>16412</v>
      </c>
      <c r="D14097" s="300" t="s">
        <v>59552</v>
      </c>
    </row>
    <row r="14098" spans="1:4">
      <c r="A14098" s="309">
        <v>3281</v>
      </c>
      <c r="B14098" s="290" t="s">
        <v>59553</v>
      </c>
      <c r="C14098" s="291" t="s">
        <v>16412</v>
      </c>
      <c r="D14098" s="300" t="s">
        <v>38774</v>
      </c>
    </row>
    <row r="14099" spans="1:4">
      <c r="A14099" s="309">
        <v>3282</v>
      </c>
      <c r="B14099" s="290" t="s">
        <v>59554</v>
      </c>
      <c r="C14099" s="291" t="s">
        <v>16412</v>
      </c>
      <c r="D14099" s="300" t="s">
        <v>59555</v>
      </c>
    </row>
    <row r="14100" spans="1:4">
      <c r="A14100" s="309">
        <v>3283</v>
      </c>
      <c r="B14100" s="290" t="s">
        <v>59556</v>
      </c>
      <c r="C14100" s="291" t="s">
        <v>17134</v>
      </c>
      <c r="D14100" s="300" t="s">
        <v>2313</v>
      </c>
    </row>
    <row r="14101" spans="1:4">
      <c r="A14101" s="309">
        <v>3286</v>
      </c>
      <c r="B14101" s="290" t="s">
        <v>59557</v>
      </c>
      <c r="C14101" s="291" t="s">
        <v>17134</v>
      </c>
      <c r="D14101" s="300" t="s">
        <v>1760</v>
      </c>
    </row>
    <row r="14102" spans="1:4">
      <c r="A14102" s="309">
        <v>3287</v>
      </c>
      <c r="B14102" s="290" t="s">
        <v>59558</v>
      </c>
      <c r="C14102" s="291" t="s">
        <v>17134</v>
      </c>
      <c r="D14102" s="300" t="s">
        <v>30424</v>
      </c>
    </row>
    <row r="14103" spans="1:4">
      <c r="B14103" s="290" t="s">
        <v>59298</v>
      </c>
    </row>
    <row r="14104" spans="1:4">
      <c r="A14104" s="309">
        <v>3288</v>
      </c>
      <c r="B14104" s="290" t="s">
        <v>59559</v>
      </c>
      <c r="C14104" s="291" t="s">
        <v>32</v>
      </c>
      <c r="D14104" s="300" t="s">
        <v>79</v>
      </c>
    </row>
    <row r="14105" spans="1:4">
      <c r="A14105" s="309">
        <v>3292</v>
      </c>
      <c r="B14105" s="290" t="s">
        <v>59560</v>
      </c>
      <c r="C14105" s="291" t="s">
        <v>16412</v>
      </c>
      <c r="D14105" s="300" t="s">
        <v>249</v>
      </c>
    </row>
    <row r="14106" spans="1:4">
      <c r="A14106" s="309">
        <v>3294</v>
      </c>
      <c r="B14106" s="290" t="s">
        <v>59561</v>
      </c>
      <c r="C14106" s="291" t="s">
        <v>16412</v>
      </c>
      <c r="D14106" s="300" t="s">
        <v>1525</v>
      </c>
    </row>
    <row r="14107" spans="1:4">
      <c r="A14107" s="309">
        <v>3295</v>
      </c>
      <c r="B14107" s="290" t="s">
        <v>59562</v>
      </c>
      <c r="C14107" s="291" t="s">
        <v>16412</v>
      </c>
      <c r="D14107" s="300" t="s">
        <v>2709</v>
      </c>
    </row>
    <row r="14108" spans="1:4">
      <c r="A14108" s="309">
        <v>3297</v>
      </c>
      <c r="B14108" s="290" t="s">
        <v>59563</v>
      </c>
      <c r="C14108" s="291" t="s">
        <v>16412</v>
      </c>
      <c r="D14108" s="300" t="s">
        <v>1794</v>
      </c>
    </row>
    <row r="14109" spans="1:4">
      <c r="A14109" s="309">
        <v>3298</v>
      </c>
      <c r="B14109" s="290" t="s">
        <v>59564</v>
      </c>
      <c r="C14109" s="291" t="s">
        <v>16412</v>
      </c>
      <c r="D14109" s="300" t="s">
        <v>21463</v>
      </c>
    </row>
    <row r="14110" spans="1:4">
      <c r="A14110" s="309">
        <v>3302</v>
      </c>
      <c r="B14110" s="290" t="s">
        <v>59565</v>
      </c>
      <c r="C14110" s="291" t="s">
        <v>16412</v>
      </c>
      <c r="D14110" s="300" t="s">
        <v>972</v>
      </c>
    </row>
    <row r="14111" spans="1:4">
      <c r="A14111" s="309">
        <v>3309</v>
      </c>
      <c r="B14111" s="290" t="s">
        <v>59566</v>
      </c>
      <c r="C14111" s="291" t="s">
        <v>18018</v>
      </c>
      <c r="D14111" s="300" t="s">
        <v>40015</v>
      </c>
    </row>
    <row r="14112" spans="1:4">
      <c r="A14112" s="309">
        <v>3311</v>
      </c>
      <c r="B14112" s="290" t="s">
        <v>59567</v>
      </c>
      <c r="C14112" s="291" t="s">
        <v>18018</v>
      </c>
      <c r="D14112" s="300" t="s">
        <v>40029</v>
      </c>
    </row>
    <row r="14113" spans="1:4">
      <c r="A14113" s="309">
        <v>3312</v>
      </c>
      <c r="B14113" s="290" t="s">
        <v>59568</v>
      </c>
      <c r="C14113" s="291" t="s">
        <v>17254</v>
      </c>
      <c r="D14113" s="300" t="s">
        <v>2700</v>
      </c>
    </row>
    <row r="14114" spans="1:4">
      <c r="A14114" s="309">
        <v>3313</v>
      </c>
      <c r="B14114" s="290" t="s">
        <v>59569</v>
      </c>
      <c r="C14114" s="291" t="s">
        <v>17254</v>
      </c>
      <c r="D14114" s="300" t="s">
        <v>1943</v>
      </c>
    </row>
    <row r="14115" spans="1:4">
      <c r="A14115" s="309">
        <v>3314</v>
      </c>
      <c r="B14115" s="290" t="s">
        <v>59570</v>
      </c>
      <c r="C14115" s="291" t="s">
        <v>18018</v>
      </c>
      <c r="D14115" s="300" t="s">
        <v>40038</v>
      </c>
    </row>
    <row r="14116" spans="1:4">
      <c r="A14116" s="309">
        <v>3315</v>
      </c>
      <c r="B14116" s="290" t="s">
        <v>59571</v>
      </c>
      <c r="C14116" s="291" t="s">
        <v>17254</v>
      </c>
      <c r="D14116" s="291" t="s">
        <v>129</v>
      </c>
    </row>
    <row r="14117" spans="1:4">
      <c r="A14117" s="309">
        <v>3318</v>
      </c>
      <c r="B14117" s="290" t="s">
        <v>59572</v>
      </c>
      <c r="C14117" s="291" t="s">
        <v>16412</v>
      </c>
      <c r="D14117" s="301" t="s">
        <v>59573</v>
      </c>
    </row>
    <row r="14118" spans="1:4">
      <c r="A14118" s="309">
        <v>3322</v>
      </c>
      <c r="B14118" s="290" t="s">
        <v>59574</v>
      </c>
      <c r="C14118" s="291" t="s">
        <v>17134</v>
      </c>
      <c r="D14118" s="300" t="s">
        <v>1686</v>
      </c>
    </row>
    <row r="14119" spans="1:4">
      <c r="A14119" s="309">
        <v>3324</v>
      </c>
      <c r="B14119" s="290" t="s">
        <v>59575</v>
      </c>
      <c r="C14119" s="291" t="s">
        <v>17134</v>
      </c>
      <c r="D14119" s="300" t="s">
        <v>1900</v>
      </c>
    </row>
    <row r="14120" spans="1:4">
      <c r="A14120" s="309">
        <v>3345</v>
      </c>
      <c r="B14120" s="290" t="s">
        <v>59576</v>
      </c>
      <c r="C14120" s="291" t="s">
        <v>15</v>
      </c>
      <c r="D14120" s="300" t="s">
        <v>663</v>
      </c>
    </row>
    <row r="14121" spans="1:4">
      <c r="A14121" s="309">
        <v>3346</v>
      </c>
      <c r="B14121" s="290" t="s">
        <v>59577</v>
      </c>
      <c r="C14121" s="291" t="s">
        <v>15</v>
      </c>
      <c r="D14121" s="300" t="s">
        <v>2834</v>
      </c>
    </row>
    <row r="14122" spans="1:4">
      <c r="A14122" s="309">
        <v>3348</v>
      </c>
      <c r="B14122" s="290" t="s">
        <v>59578</v>
      </c>
      <c r="C14122" s="291" t="s">
        <v>15</v>
      </c>
      <c r="D14122" s="300" t="s">
        <v>1076</v>
      </c>
    </row>
    <row r="14123" spans="1:4">
      <c r="A14123" s="309">
        <v>3355</v>
      </c>
      <c r="B14123" s="290" t="s">
        <v>59579</v>
      </c>
      <c r="C14123" s="291" t="s">
        <v>15</v>
      </c>
      <c r="D14123" s="300" t="s">
        <v>1379</v>
      </c>
    </row>
    <row r="14124" spans="1:4">
      <c r="B14124" s="290" t="s">
        <v>59580</v>
      </c>
    </row>
    <row r="14125" spans="1:4">
      <c r="A14125" s="309">
        <v>3363</v>
      </c>
      <c r="B14125" s="290" t="s">
        <v>59581</v>
      </c>
      <c r="C14125" s="291" t="s">
        <v>16412</v>
      </c>
      <c r="D14125" s="301" t="s">
        <v>59582</v>
      </c>
    </row>
    <row r="14126" spans="1:4">
      <c r="B14126" s="290" t="s">
        <v>59583</v>
      </c>
    </row>
    <row r="14127" spans="1:4">
      <c r="B14127" s="290" t="s">
        <v>59584</v>
      </c>
    </row>
    <row r="14128" spans="1:4">
      <c r="A14128" s="309">
        <v>3365</v>
      </c>
      <c r="B14128" s="290" t="s">
        <v>59585</v>
      </c>
      <c r="C14128" s="291" t="s">
        <v>16412</v>
      </c>
      <c r="D14128" s="307" t="s">
        <v>59586</v>
      </c>
    </row>
    <row r="14129" spans="1:4">
      <c r="B14129" s="290" t="s">
        <v>59587</v>
      </c>
    </row>
    <row r="14130" spans="1:4">
      <c r="B14130" s="290" t="s">
        <v>59584</v>
      </c>
    </row>
    <row r="14131" spans="1:4">
      <c r="D14131" s="291" t="s">
        <v>30702</v>
      </c>
    </row>
    <row r="14132" spans="1:4">
      <c r="B14132" s="298" t="s">
        <v>36955</v>
      </c>
    </row>
    <row r="14133" spans="1:4">
      <c r="B14133" s="302"/>
    </row>
    <row r="14134" spans="1:4">
      <c r="B14134" s="298" t="s">
        <v>30674</v>
      </c>
      <c r="C14134" s="299" t="s">
        <v>51461</v>
      </c>
    </row>
    <row r="14135" spans="1:4">
      <c r="D14135" s="299" t="s">
        <v>51462</v>
      </c>
    </row>
    <row r="14136" spans="1:4">
      <c r="A14136" s="299" t="s">
        <v>16137</v>
      </c>
      <c r="B14136" s="298" t="s">
        <v>51463</v>
      </c>
      <c r="C14136" s="299" t="s">
        <v>51464</v>
      </c>
    </row>
    <row r="14137" spans="1:4">
      <c r="A14137" s="309">
        <v>3378</v>
      </c>
      <c r="B14137" s="290" t="s">
        <v>59588</v>
      </c>
      <c r="C14137" s="291" t="s">
        <v>16412</v>
      </c>
      <c r="D14137" s="300" t="s">
        <v>2789</v>
      </c>
    </row>
    <row r="14138" spans="1:4">
      <c r="B14138" s="290" t="s">
        <v>59589</v>
      </c>
    </row>
    <row r="14139" spans="1:4">
      <c r="A14139" s="309">
        <v>3379</v>
      </c>
      <c r="B14139" s="290" t="s">
        <v>59590</v>
      </c>
      <c r="C14139" s="291" t="s">
        <v>16412</v>
      </c>
      <c r="D14139" s="300" t="s">
        <v>40663</v>
      </c>
    </row>
    <row r="14140" spans="1:4">
      <c r="B14140" s="290" t="s">
        <v>59589</v>
      </c>
    </row>
    <row r="14141" spans="1:4">
      <c r="A14141" s="309">
        <v>3380</v>
      </c>
      <c r="B14141" s="290" t="s">
        <v>59590</v>
      </c>
      <c r="C14141" s="291" t="s">
        <v>16412</v>
      </c>
      <c r="D14141" s="300" t="s">
        <v>31598</v>
      </c>
    </row>
    <row r="14142" spans="1:4">
      <c r="B14142" s="290" t="s">
        <v>59591</v>
      </c>
    </row>
    <row r="14143" spans="1:4">
      <c r="A14143" s="309">
        <v>3384</v>
      </c>
      <c r="B14143" s="290" t="s">
        <v>59592</v>
      </c>
      <c r="C14143" s="291" t="s">
        <v>16412</v>
      </c>
      <c r="D14143" s="300" t="s">
        <v>514</v>
      </c>
    </row>
    <row r="14144" spans="1:4">
      <c r="A14144" s="309">
        <v>3389</v>
      </c>
      <c r="B14144" s="290" t="s">
        <v>59593</v>
      </c>
      <c r="C14144" s="291" t="s">
        <v>16412</v>
      </c>
      <c r="D14144" s="300" t="s">
        <v>472</v>
      </c>
    </row>
    <row r="14145" spans="1:4">
      <c r="A14145" s="309">
        <v>3390</v>
      </c>
      <c r="B14145" s="290" t="s">
        <v>59594</v>
      </c>
      <c r="C14145" s="291" t="s">
        <v>16412</v>
      </c>
      <c r="D14145" s="300" t="s">
        <v>38958</v>
      </c>
    </row>
    <row r="14146" spans="1:4">
      <c r="A14146" s="309">
        <v>3391</v>
      </c>
      <c r="B14146" s="290" t="s">
        <v>59595</v>
      </c>
      <c r="C14146" s="291" t="s">
        <v>16412</v>
      </c>
      <c r="D14146" s="300" t="s">
        <v>40126</v>
      </c>
    </row>
    <row r="14147" spans="1:4">
      <c r="A14147" s="309">
        <v>3393</v>
      </c>
      <c r="B14147" s="290" t="s">
        <v>59596</v>
      </c>
      <c r="C14147" s="291" t="s">
        <v>16412</v>
      </c>
      <c r="D14147" s="300" t="s">
        <v>59597</v>
      </c>
    </row>
    <row r="14148" spans="1:4">
      <c r="A14148" s="309">
        <v>3394</v>
      </c>
      <c r="B14148" s="290" t="s">
        <v>59598</v>
      </c>
      <c r="C14148" s="291" t="s">
        <v>16412</v>
      </c>
      <c r="D14148" s="300" t="s">
        <v>59599</v>
      </c>
    </row>
    <row r="14149" spans="1:4">
      <c r="A14149" s="309">
        <v>3395</v>
      </c>
      <c r="B14149" s="290" t="s">
        <v>59600</v>
      </c>
      <c r="C14149" s="291" t="s">
        <v>16412</v>
      </c>
      <c r="D14149" s="300" t="s">
        <v>51582</v>
      </c>
    </row>
    <row r="14150" spans="1:4">
      <c r="A14150" s="309">
        <v>3396</v>
      </c>
      <c r="B14150" s="290" t="s">
        <v>59601</v>
      </c>
      <c r="C14150" s="291" t="s">
        <v>16412</v>
      </c>
      <c r="D14150" s="300" t="s">
        <v>53</v>
      </c>
    </row>
    <row r="14151" spans="1:4">
      <c r="A14151" s="309">
        <v>3398</v>
      </c>
      <c r="B14151" s="290" t="s">
        <v>59602</v>
      </c>
      <c r="C14151" s="291" t="s">
        <v>16412</v>
      </c>
      <c r="D14151" s="300" t="s">
        <v>502</v>
      </c>
    </row>
    <row r="14152" spans="1:4">
      <c r="A14152" s="309">
        <v>3405</v>
      </c>
      <c r="B14152" s="290" t="s">
        <v>59603</v>
      </c>
      <c r="C14152" s="291" t="s">
        <v>16412</v>
      </c>
      <c r="D14152" s="300" t="s">
        <v>14545</v>
      </c>
    </row>
    <row r="14153" spans="1:4">
      <c r="A14153" s="309">
        <v>3406</v>
      </c>
      <c r="B14153" s="290" t="s">
        <v>59604</v>
      </c>
      <c r="C14153" s="291" t="s">
        <v>16412</v>
      </c>
      <c r="D14153" s="300" t="s">
        <v>615</v>
      </c>
    </row>
    <row r="14154" spans="1:4">
      <c r="A14154" s="309">
        <v>3408</v>
      </c>
      <c r="B14154" s="290" t="s">
        <v>59605</v>
      </c>
      <c r="C14154" s="291" t="s">
        <v>17134</v>
      </c>
      <c r="D14154" s="300" t="s">
        <v>152</v>
      </c>
    </row>
    <row r="14155" spans="1:4">
      <c r="A14155" s="309">
        <v>3409</v>
      </c>
      <c r="B14155" s="290" t="s">
        <v>59606</v>
      </c>
      <c r="C14155" s="291" t="s">
        <v>17134</v>
      </c>
      <c r="D14155" s="300" t="s">
        <v>1452</v>
      </c>
    </row>
    <row r="14156" spans="1:4">
      <c r="A14156" s="309">
        <v>3410</v>
      </c>
      <c r="B14156" s="290" t="s">
        <v>59607</v>
      </c>
      <c r="C14156" s="291" t="s">
        <v>17254</v>
      </c>
      <c r="D14156" s="300" t="s">
        <v>1828</v>
      </c>
    </row>
    <row r="14157" spans="1:4">
      <c r="A14157" s="309">
        <v>3411</v>
      </c>
      <c r="B14157" s="290" t="s">
        <v>59608</v>
      </c>
      <c r="C14157" s="291" t="s">
        <v>17254</v>
      </c>
      <c r="D14157" s="300" t="s">
        <v>38255</v>
      </c>
    </row>
    <row r="14158" spans="1:4">
      <c r="A14158" s="309">
        <v>3412</v>
      </c>
      <c r="B14158" s="290" t="s">
        <v>59609</v>
      </c>
      <c r="C14158" s="291" t="s">
        <v>17134</v>
      </c>
      <c r="D14158" s="300" t="s">
        <v>33089</v>
      </c>
    </row>
    <row r="14159" spans="1:4">
      <c r="A14159" s="309">
        <v>3413</v>
      </c>
      <c r="B14159" s="290" t="s">
        <v>59610</v>
      </c>
      <c r="C14159" s="291" t="s">
        <v>17134</v>
      </c>
      <c r="D14159" s="300" t="s">
        <v>2361</v>
      </c>
    </row>
    <row r="14160" spans="1:4">
      <c r="A14160" s="309">
        <v>3421</v>
      </c>
      <c r="B14160" s="290" t="s">
        <v>59611</v>
      </c>
      <c r="C14160" s="291" t="s">
        <v>17134</v>
      </c>
      <c r="D14160" s="300" t="s">
        <v>59612</v>
      </c>
    </row>
    <row r="14161" spans="1:4">
      <c r="B14161" s="290" t="s">
        <v>59613</v>
      </c>
    </row>
    <row r="14162" spans="1:4">
      <c r="B14162" s="290" t="s">
        <v>59614</v>
      </c>
    </row>
    <row r="14163" spans="1:4">
      <c r="A14163" s="309">
        <v>3423</v>
      </c>
      <c r="B14163" s="290" t="s">
        <v>59615</v>
      </c>
      <c r="C14163" s="291" t="s">
        <v>17134</v>
      </c>
      <c r="D14163" s="300" t="s">
        <v>59616</v>
      </c>
    </row>
    <row r="14164" spans="1:4">
      <c r="B14164" s="290" t="s">
        <v>59617</v>
      </c>
    </row>
    <row r="14165" spans="1:4">
      <c r="A14165" s="309">
        <v>3428</v>
      </c>
      <c r="B14165" s="290" t="s">
        <v>59618</v>
      </c>
      <c r="C14165" s="291" t="s">
        <v>17134</v>
      </c>
      <c r="D14165" s="300" t="s">
        <v>53563</v>
      </c>
    </row>
    <row r="14166" spans="1:4">
      <c r="B14166" s="290" t="s">
        <v>59619</v>
      </c>
    </row>
    <row r="14167" spans="1:4">
      <c r="B14167" s="290" t="s">
        <v>59620</v>
      </c>
    </row>
    <row r="14168" spans="1:4">
      <c r="A14168" s="309">
        <v>3429</v>
      </c>
      <c r="B14168" s="290" t="s">
        <v>59621</v>
      </c>
      <c r="C14168" s="291" t="s">
        <v>17134</v>
      </c>
      <c r="D14168" s="300" t="s">
        <v>39218</v>
      </c>
    </row>
    <row r="14169" spans="1:4">
      <c r="B14169" s="290" t="s">
        <v>59622</v>
      </c>
    </row>
    <row r="14170" spans="1:4">
      <c r="B14170" s="290" t="s">
        <v>59623</v>
      </c>
    </row>
    <row r="14171" spans="1:4">
      <c r="A14171" s="309">
        <v>3437</v>
      </c>
      <c r="B14171" s="290" t="s">
        <v>59624</v>
      </c>
      <c r="C14171" s="291" t="s">
        <v>17134</v>
      </c>
      <c r="D14171" s="300" t="s">
        <v>59625</v>
      </c>
    </row>
    <row r="14172" spans="1:4">
      <c r="B14172" s="290" t="s">
        <v>59626</v>
      </c>
    </row>
    <row r="14173" spans="1:4">
      <c r="A14173" s="309">
        <v>3441</v>
      </c>
      <c r="B14173" s="290" t="s">
        <v>59627</v>
      </c>
      <c r="C14173" s="291" t="s">
        <v>16412</v>
      </c>
      <c r="D14173" s="300" t="s">
        <v>810</v>
      </c>
    </row>
    <row r="14174" spans="1:4">
      <c r="A14174" s="309">
        <v>3442</v>
      </c>
      <c r="B14174" s="290" t="s">
        <v>59628</v>
      </c>
      <c r="C14174" s="291" t="s">
        <v>16412</v>
      </c>
      <c r="D14174" s="300" t="s">
        <v>749</v>
      </c>
    </row>
    <row r="14175" spans="1:4">
      <c r="A14175" s="309">
        <v>3443</v>
      </c>
      <c r="B14175" s="290" t="s">
        <v>59629</v>
      </c>
      <c r="C14175" s="291" t="s">
        <v>16412</v>
      </c>
      <c r="D14175" s="300" t="s">
        <v>2562</v>
      </c>
    </row>
    <row r="14176" spans="1:4">
      <c r="B14176" s="290" t="s">
        <v>59630</v>
      </c>
    </row>
    <row r="14177" spans="1:4">
      <c r="D14177" s="291" t="s">
        <v>30702</v>
      </c>
    </row>
    <row r="14178" spans="1:4">
      <c r="B14178" s="298" t="s">
        <v>36962</v>
      </c>
    </row>
    <row r="14180" spans="1:4">
      <c r="B14180" s="298" t="s">
        <v>30674</v>
      </c>
      <c r="C14180" s="299" t="s">
        <v>51461</v>
      </c>
    </row>
    <row r="14181" spans="1:4">
      <c r="D14181" s="299" t="s">
        <v>51462</v>
      </c>
    </row>
    <row r="14182" spans="1:4">
      <c r="A14182" s="299" t="s">
        <v>16137</v>
      </c>
      <c r="B14182" s="298" t="s">
        <v>51463</v>
      </c>
      <c r="C14182" s="299" t="s">
        <v>51464</v>
      </c>
    </row>
    <row r="14183" spans="1:4">
      <c r="A14183" s="309">
        <v>3444</v>
      </c>
      <c r="C14183" s="291" t="s">
        <v>16412</v>
      </c>
      <c r="D14183" s="300" t="s">
        <v>34071</v>
      </c>
    </row>
    <row r="14184" spans="1:4">
      <c r="A14184" s="309">
        <v>3445</v>
      </c>
      <c r="B14184" s="290" t="s">
        <v>59631</v>
      </c>
      <c r="C14184" s="291" t="s">
        <v>16412</v>
      </c>
      <c r="D14184" s="300" t="s">
        <v>1515</v>
      </c>
    </row>
    <row r="14185" spans="1:4">
      <c r="A14185" s="309">
        <v>3446</v>
      </c>
      <c r="B14185" s="290" t="s">
        <v>59632</v>
      </c>
      <c r="C14185" s="291" t="s">
        <v>16412</v>
      </c>
      <c r="D14185" s="300" t="s">
        <v>2312</v>
      </c>
    </row>
    <row r="14186" spans="1:4">
      <c r="A14186" s="309">
        <v>3447</v>
      </c>
      <c r="B14186" s="290" t="s">
        <v>59633</v>
      </c>
      <c r="C14186" s="291" t="s">
        <v>16412</v>
      </c>
      <c r="D14186" s="300" t="s">
        <v>37392</v>
      </c>
    </row>
    <row r="14187" spans="1:4">
      <c r="A14187" s="309">
        <v>3448</v>
      </c>
      <c r="B14187" s="290" t="s">
        <v>59634</v>
      </c>
      <c r="C14187" s="291" t="s">
        <v>16412</v>
      </c>
      <c r="D14187" s="300" t="s">
        <v>39998</v>
      </c>
    </row>
    <row r="14188" spans="1:4">
      <c r="A14188" s="309">
        <v>3449</v>
      </c>
      <c r="B14188" s="290" t="s">
        <v>59635</v>
      </c>
      <c r="C14188" s="291" t="s">
        <v>16412</v>
      </c>
      <c r="D14188" s="300" t="s">
        <v>52476</v>
      </c>
    </row>
    <row r="14189" spans="1:4">
      <c r="A14189" s="309">
        <v>3450</v>
      </c>
      <c r="B14189" s="290" t="s">
        <v>59636</v>
      </c>
      <c r="C14189" s="291" t="s">
        <v>16412</v>
      </c>
      <c r="D14189" s="300" t="s">
        <v>492</v>
      </c>
    </row>
    <row r="14190" spans="1:4">
      <c r="A14190" s="309">
        <v>3451</v>
      </c>
      <c r="B14190" s="290" t="s">
        <v>59637</v>
      </c>
      <c r="C14190" s="291" t="s">
        <v>16412</v>
      </c>
      <c r="D14190" s="300" t="s">
        <v>2504</v>
      </c>
    </row>
    <row r="14191" spans="1:4">
      <c r="A14191" s="309">
        <v>3452</v>
      </c>
      <c r="B14191" s="290" t="s">
        <v>59638</v>
      </c>
      <c r="C14191" s="291" t="s">
        <v>16412</v>
      </c>
      <c r="D14191" s="300" t="s">
        <v>31481</v>
      </c>
    </row>
    <row r="14192" spans="1:4">
      <c r="A14192" s="309">
        <v>3453</v>
      </c>
      <c r="B14192" s="290" t="s">
        <v>59639</v>
      </c>
      <c r="C14192" s="291" t="s">
        <v>16412</v>
      </c>
      <c r="D14192" s="300" t="s">
        <v>14964</v>
      </c>
    </row>
    <row r="14193" spans="1:4">
      <c r="A14193" s="309">
        <v>3454</v>
      </c>
      <c r="B14193" s="290" t="s">
        <v>59640</v>
      </c>
      <c r="C14193" s="291" t="s">
        <v>16412</v>
      </c>
      <c r="D14193" s="300" t="s">
        <v>53564</v>
      </c>
    </row>
    <row r="14194" spans="1:4">
      <c r="A14194" s="309">
        <v>3455</v>
      </c>
      <c r="B14194" s="290" t="s">
        <v>59641</v>
      </c>
      <c r="C14194" s="291" t="s">
        <v>16412</v>
      </c>
      <c r="D14194" s="300" t="s">
        <v>469</v>
      </c>
    </row>
    <row r="14195" spans="1:4">
      <c r="A14195" s="309">
        <v>3456</v>
      </c>
      <c r="B14195" s="290" t="s">
        <v>59642</v>
      </c>
      <c r="C14195" s="291" t="s">
        <v>16412</v>
      </c>
      <c r="D14195" s="300" t="s">
        <v>224</v>
      </c>
    </row>
    <row r="14196" spans="1:4">
      <c r="A14196" s="309">
        <v>3457</v>
      </c>
      <c r="B14196" s="290" t="s">
        <v>59643</v>
      </c>
      <c r="C14196" s="291" t="s">
        <v>16412</v>
      </c>
      <c r="D14196" s="300" t="s">
        <v>1043</v>
      </c>
    </row>
    <row r="14197" spans="1:4">
      <c r="A14197" s="309">
        <v>3458</v>
      </c>
      <c r="B14197" s="290" t="s">
        <v>59644</v>
      </c>
      <c r="C14197" s="291" t="s">
        <v>16412</v>
      </c>
      <c r="D14197" s="300" t="s">
        <v>979</v>
      </c>
    </row>
    <row r="14198" spans="1:4">
      <c r="A14198" s="309">
        <v>3459</v>
      </c>
      <c r="B14198" s="290" t="s">
        <v>59645</v>
      </c>
      <c r="C14198" s="291" t="s">
        <v>16412</v>
      </c>
      <c r="D14198" s="300" t="s">
        <v>52480</v>
      </c>
    </row>
    <row r="14199" spans="1:4">
      <c r="A14199" s="309">
        <v>3460</v>
      </c>
      <c r="B14199" s="290" t="s">
        <v>59646</v>
      </c>
      <c r="C14199" s="291" t="s">
        <v>16412</v>
      </c>
      <c r="D14199" s="300" t="s">
        <v>34630</v>
      </c>
    </row>
    <row r="14200" spans="1:4">
      <c r="A14200" s="309">
        <v>3461</v>
      </c>
      <c r="B14200" s="290" t="s">
        <v>59647</v>
      </c>
      <c r="C14200" s="291" t="s">
        <v>16412</v>
      </c>
      <c r="D14200" s="300" t="s">
        <v>52482</v>
      </c>
    </row>
    <row r="14201" spans="1:4">
      <c r="A14201" s="309">
        <v>3462</v>
      </c>
      <c r="B14201" s="290" t="s">
        <v>59648</v>
      </c>
      <c r="C14201" s="291" t="s">
        <v>16412</v>
      </c>
      <c r="D14201" s="300" t="s">
        <v>22923</v>
      </c>
    </row>
    <row r="14202" spans="1:4">
      <c r="A14202" s="309">
        <v>3463</v>
      </c>
      <c r="B14202" s="290" t="s">
        <v>59649</v>
      </c>
      <c r="C14202" s="291" t="s">
        <v>16412</v>
      </c>
      <c r="D14202" s="300" t="s">
        <v>1297</v>
      </c>
    </row>
    <row r="14203" spans="1:4">
      <c r="A14203" s="309">
        <v>3464</v>
      </c>
      <c r="B14203" s="290" t="s">
        <v>59650</v>
      </c>
      <c r="C14203" s="291" t="s">
        <v>16412</v>
      </c>
      <c r="D14203" s="300" t="s">
        <v>1297</v>
      </c>
    </row>
    <row r="14204" spans="1:4">
      <c r="A14204" s="309">
        <v>3465</v>
      </c>
      <c r="B14204" s="290" t="s">
        <v>59651</v>
      </c>
      <c r="C14204" s="291" t="s">
        <v>16412</v>
      </c>
      <c r="D14204" s="300" t="s">
        <v>716</v>
      </c>
    </row>
    <row r="14205" spans="1:4">
      <c r="A14205" s="309">
        <v>3466</v>
      </c>
      <c r="B14205" s="290" t="s">
        <v>59652</v>
      </c>
      <c r="C14205" s="291" t="s">
        <v>16412</v>
      </c>
      <c r="D14205" s="300" t="s">
        <v>52485</v>
      </c>
    </row>
    <row r="14206" spans="1:4">
      <c r="A14206" s="309">
        <v>3467</v>
      </c>
      <c r="B14206" s="290" t="s">
        <v>59653</v>
      </c>
      <c r="C14206" s="291" t="s">
        <v>16412</v>
      </c>
      <c r="D14206" s="300" t="s">
        <v>591</v>
      </c>
    </row>
    <row r="14207" spans="1:4">
      <c r="A14207" s="309">
        <v>3468</v>
      </c>
      <c r="B14207" s="290" t="s">
        <v>59654</v>
      </c>
      <c r="C14207" s="291" t="s">
        <v>16412</v>
      </c>
      <c r="D14207" s="300" t="s">
        <v>615</v>
      </c>
    </row>
    <row r="14208" spans="1:4">
      <c r="A14208" s="309">
        <v>3469</v>
      </c>
      <c r="B14208" s="290" t="s">
        <v>59655</v>
      </c>
      <c r="C14208" s="291" t="s">
        <v>16412</v>
      </c>
      <c r="D14208" s="300" t="s">
        <v>52481</v>
      </c>
    </row>
    <row r="14209" spans="1:4">
      <c r="A14209" s="309">
        <v>3470</v>
      </c>
      <c r="B14209" s="290" t="s">
        <v>59656</v>
      </c>
      <c r="C14209" s="291" t="s">
        <v>16412</v>
      </c>
      <c r="D14209" s="300" t="s">
        <v>39816</v>
      </c>
    </row>
    <row r="14210" spans="1:4">
      <c r="A14210" s="309">
        <v>3471</v>
      </c>
      <c r="B14210" s="290" t="s">
        <v>59657</v>
      </c>
      <c r="C14210" s="291" t="s">
        <v>16412</v>
      </c>
      <c r="D14210" s="300" t="s">
        <v>2699</v>
      </c>
    </row>
    <row r="14211" spans="1:4">
      <c r="A14211" s="309">
        <v>3472</v>
      </c>
      <c r="B14211" s="290" t="s">
        <v>59658</v>
      </c>
      <c r="C14211" s="291" t="s">
        <v>16412</v>
      </c>
      <c r="D14211" s="300" t="s">
        <v>17582</v>
      </c>
    </row>
    <row r="14212" spans="1:4">
      <c r="A14212" s="309">
        <v>3473</v>
      </c>
      <c r="B14212" s="290" t="s">
        <v>59659</v>
      </c>
      <c r="C14212" s="291" t="s">
        <v>16412</v>
      </c>
      <c r="D14212" s="300" t="s">
        <v>1957</v>
      </c>
    </row>
    <row r="14213" spans="1:4">
      <c r="A14213" s="309">
        <v>3474</v>
      </c>
      <c r="B14213" s="290" t="s">
        <v>59660</v>
      </c>
      <c r="C14213" s="291" t="s">
        <v>16412</v>
      </c>
      <c r="D14213" s="300" t="s">
        <v>613</v>
      </c>
    </row>
    <row r="14214" spans="1:4">
      <c r="A14214" s="309">
        <v>3475</v>
      </c>
      <c r="B14214" s="290" t="s">
        <v>59661</v>
      </c>
      <c r="C14214" s="291" t="s">
        <v>16412</v>
      </c>
      <c r="D14214" s="300" t="s">
        <v>17973</v>
      </c>
    </row>
    <row r="14215" spans="1:4">
      <c r="A14215" s="309">
        <v>3477</v>
      </c>
      <c r="B14215" s="290" t="s">
        <v>59662</v>
      </c>
      <c r="C14215" s="291" t="s">
        <v>16412</v>
      </c>
      <c r="D14215" s="300" t="s">
        <v>1895</v>
      </c>
    </row>
    <row r="14216" spans="1:4">
      <c r="D14216" s="291" t="s">
        <v>30702</v>
      </c>
    </row>
    <row r="14217" spans="1:4">
      <c r="B14217" s="298" t="s">
        <v>36966</v>
      </c>
    </row>
    <row r="14218" spans="1:4">
      <c r="B14218" s="305"/>
    </row>
    <row r="14219" spans="1:4">
      <c r="B14219" s="298" t="s">
        <v>30674</v>
      </c>
      <c r="C14219" s="299" t="s">
        <v>51461</v>
      </c>
    </row>
    <row r="14220" spans="1:4">
      <c r="D14220" s="299" t="s">
        <v>51462</v>
      </c>
    </row>
    <row r="14221" spans="1:4">
      <c r="A14221" s="299" t="s">
        <v>16137</v>
      </c>
      <c r="B14221" s="298" t="s">
        <v>51463</v>
      </c>
      <c r="C14221" s="299" t="s">
        <v>51464</v>
      </c>
    </row>
    <row r="14222" spans="1:4">
      <c r="A14222" s="309">
        <v>3478</v>
      </c>
      <c r="B14222" s="290" t="s">
        <v>59663</v>
      </c>
      <c r="C14222" s="291" t="s">
        <v>16412</v>
      </c>
      <c r="D14222" s="300" t="s">
        <v>38000</v>
      </c>
    </row>
    <row r="14223" spans="1:4">
      <c r="A14223" s="309">
        <v>3481</v>
      </c>
      <c r="B14223" s="290" t="s">
        <v>59664</v>
      </c>
      <c r="C14223" s="291" t="s">
        <v>16412</v>
      </c>
      <c r="D14223" s="300" t="s">
        <v>1160</v>
      </c>
    </row>
    <row r="14224" spans="1:4">
      <c r="A14224" s="309">
        <v>3482</v>
      </c>
      <c r="B14224" s="290" t="s">
        <v>59665</v>
      </c>
      <c r="C14224" s="291" t="s">
        <v>16412</v>
      </c>
      <c r="D14224" s="300" t="s">
        <v>2780</v>
      </c>
    </row>
    <row r="14225" spans="1:4">
      <c r="A14225" s="309">
        <v>3485</v>
      </c>
      <c r="B14225" s="290" t="s">
        <v>59666</v>
      </c>
      <c r="C14225" s="291" t="s">
        <v>16412</v>
      </c>
      <c r="D14225" s="300" t="s">
        <v>761</v>
      </c>
    </row>
    <row r="14226" spans="1:4">
      <c r="A14226" s="309">
        <v>3489</v>
      </c>
      <c r="B14226" s="290" t="s">
        <v>59667</v>
      </c>
      <c r="C14226" s="291" t="s">
        <v>16412</v>
      </c>
      <c r="D14226" s="300" t="s">
        <v>27039</v>
      </c>
    </row>
    <row r="14227" spans="1:4">
      <c r="A14227" s="309">
        <v>3491</v>
      </c>
      <c r="B14227" s="290" t="s">
        <v>59668</v>
      </c>
      <c r="C14227" s="291" t="s">
        <v>16412</v>
      </c>
      <c r="D14227" s="300" t="s">
        <v>817</v>
      </c>
    </row>
    <row r="14228" spans="1:4">
      <c r="A14228" s="309">
        <v>3492</v>
      </c>
      <c r="B14228" s="290" t="s">
        <v>59669</v>
      </c>
      <c r="C14228" s="291" t="s">
        <v>16412</v>
      </c>
      <c r="D14228" s="300" t="s">
        <v>10862</v>
      </c>
    </row>
    <row r="14229" spans="1:4">
      <c r="A14229" s="309">
        <v>3493</v>
      </c>
      <c r="B14229" s="290" t="s">
        <v>59670</v>
      </c>
      <c r="C14229" s="291" t="s">
        <v>16412</v>
      </c>
      <c r="D14229" s="300" t="s">
        <v>22533</v>
      </c>
    </row>
    <row r="14230" spans="1:4">
      <c r="A14230" s="309">
        <v>3496</v>
      </c>
      <c r="B14230" s="290" t="s">
        <v>59671</v>
      </c>
      <c r="C14230" s="291" t="s">
        <v>16412</v>
      </c>
      <c r="D14230" s="300" t="s">
        <v>1667</v>
      </c>
    </row>
    <row r="14231" spans="1:4">
      <c r="A14231" s="309">
        <v>3497</v>
      </c>
      <c r="B14231" s="290" t="s">
        <v>59672</v>
      </c>
      <c r="C14231" s="291" t="s">
        <v>16412</v>
      </c>
      <c r="D14231" s="300" t="s">
        <v>606</v>
      </c>
    </row>
    <row r="14232" spans="1:4">
      <c r="A14232" s="309">
        <v>3498</v>
      </c>
      <c r="B14232" s="290" t="s">
        <v>59673</v>
      </c>
      <c r="C14232" s="291" t="s">
        <v>16412</v>
      </c>
      <c r="D14232" s="300" t="s">
        <v>530</v>
      </c>
    </row>
    <row r="14233" spans="1:4">
      <c r="A14233" s="309">
        <v>3499</v>
      </c>
      <c r="B14233" s="290" t="s">
        <v>59674</v>
      </c>
      <c r="C14233" s="291" t="s">
        <v>16412</v>
      </c>
      <c r="D14233" s="291" t="s">
        <v>519</v>
      </c>
    </row>
    <row r="14234" spans="1:4">
      <c r="A14234" s="309">
        <v>3500</v>
      </c>
      <c r="B14234" s="290" t="s">
        <v>59675</v>
      </c>
      <c r="C14234" s="291" t="s">
        <v>16412</v>
      </c>
      <c r="D14234" s="291" t="s">
        <v>1298</v>
      </c>
    </row>
    <row r="14235" spans="1:4">
      <c r="A14235" s="309">
        <v>3501</v>
      </c>
      <c r="B14235" s="290" t="s">
        <v>59676</v>
      </c>
      <c r="C14235" s="291" t="s">
        <v>16412</v>
      </c>
      <c r="D14235" s="300" t="s">
        <v>1948</v>
      </c>
    </row>
    <row r="14236" spans="1:4">
      <c r="A14236" s="309">
        <v>3502</v>
      </c>
      <c r="B14236" s="290" t="s">
        <v>59677</v>
      </c>
      <c r="C14236" s="291" t="s">
        <v>16412</v>
      </c>
      <c r="D14236" s="300" t="s">
        <v>789</v>
      </c>
    </row>
    <row r="14237" spans="1:4">
      <c r="A14237" s="309">
        <v>3503</v>
      </c>
      <c r="B14237" s="290" t="s">
        <v>59678</v>
      </c>
      <c r="C14237" s="291" t="s">
        <v>16412</v>
      </c>
      <c r="D14237" s="300" t="s">
        <v>551</v>
      </c>
    </row>
    <row r="14238" spans="1:4">
      <c r="A14238" s="309">
        <v>3505</v>
      </c>
      <c r="B14238" s="290" t="s">
        <v>59679</v>
      </c>
      <c r="C14238" s="291" t="s">
        <v>16412</v>
      </c>
      <c r="D14238" s="300" t="s">
        <v>1807</v>
      </c>
    </row>
    <row r="14239" spans="1:4">
      <c r="A14239" s="309">
        <v>3508</v>
      </c>
      <c r="B14239" s="290" t="s">
        <v>59680</v>
      </c>
      <c r="C14239" s="291" t="s">
        <v>16412</v>
      </c>
      <c r="D14239" s="300" t="s">
        <v>38710</v>
      </c>
    </row>
    <row r="14240" spans="1:4">
      <c r="A14240" s="309">
        <v>3509</v>
      </c>
      <c r="B14240" s="290" t="s">
        <v>59681</v>
      </c>
      <c r="C14240" s="291" t="s">
        <v>16412</v>
      </c>
      <c r="D14240" s="300" t="s">
        <v>59</v>
      </c>
    </row>
    <row r="14241" spans="1:4">
      <c r="A14241" s="309">
        <v>3510</v>
      </c>
      <c r="B14241" s="290" t="s">
        <v>59682</v>
      </c>
      <c r="C14241" s="291" t="s">
        <v>16412</v>
      </c>
      <c r="D14241" s="300" t="s">
        <v>1319</v>
      </c>
    </row>
    <row r="14242" spans="1:4">
      <c r="A14242" s="309">
        <v>3511</v>
      </c>
      <c r="B14242" s="290" t="s">
        <v>59683</v>
      </c>
      <c r="C14242" s="291" t="s">
        <v>16412</v>
      </c>
      <c r="D14242" s="300" t="s">
        <v>3425</v>
      </c>
    </row>
    <row r="14243" spans="1:4">
      <c r="A14243" s="309">
        <v>3512</v>
      </c>
      <c r="B14243" s="290" t="s">
        <v>59684</v>
      </c>
      <c r="C14243" s="291" t="s">
        <v>16412</v>
      </c>
      <c r="D14243" s="300" t="s">
        <v>52479</v>
      </c>
    </row>
    <row r="14244" spans="1:4">
      <c r="A14244" s="309">
        <v>3513</v>
      </c>
      <c r="B14244" s="290" t="s">
        <v>59685</v>
      </c>
      <c r="C14244" s="291" t="s">
        <v>16412</v>
      </c>
      <c r="D14244" s="300" t="s">
        <v>52483</v>
      </c>
    </row>
    <row r="14245" spans="1:4">
      <c r="A14245" s="309">
        <v>3515</v>
      </c>
      <c r="B14245" s="290" t="s">
        <v>59686</v>
      </c>
      <c r="C14245" s="291" t="s">
        <v>16412</v>
      </c>
      <c r="D14245" s="300" t="s">
        <v>1039</v>
      </c>
    </row>
    <row r="14246" spans="1:4">
      <c r="A14246" s="309">
        <v>3516</v>
      </c>
      <c r="B14246" s="290" t="s">
        <v>59687</v>
      </c>
      <c r="C14246" s="291" t="s">
        <v>16412</v>
      </c>
      <c r="D14246" s="291" t="s">
        <v>519</v>
      </c>
    </row>
    <row r="14247" spans="1:4">
      <c r="A14247" s="309">
        <v>3517</v>
      </c>
      <c r="B14247" s="290" t="s">
        <v>59688</v>
      </c>
      <c r="C14247" s="291" t="s">
        <v>16412</v>
      </c>
      <c r="D14247" s="300" t="s">
        <v>1727</v>
      </c>
    </row>
    <row r="14248" spans="1:4">
      <c r="A14248" s="309">
        <v>3518</v>
      </c>
      <c r="B14248" s="290" t="s">
        <v>59689</v>
      </c>
      <c r="C14248" s="291" t="s">
        <v>16412</v>
      </c>
      <c r="D14248" s="300" t="s">
        <v>603</v>
      </c>
    </row>
    <row r="14249" spans="1:4">
      <c r="A14249" s="309">
        <v>3519</v>
      </c>
      <c r="B14249" s="290" t="s">
        <v>59690</v>
      </c>
      <c r="C14249" s="291" t="s">
        <v>16412</v>
      </c>
      <c r="D14249" s="300" t="s">
        <v>1220</v>
      </c>
    </row>
    <row r="14250" spans="1:4">
      <c r="A14250" s="309">
        <v>3520</v>
      </c>
      <c r="B14250" s="290" t="s">
        <v>59691</v>
      </c>
      <c r="C14250" s="291" t="s">
        <v>16412</v>
      </c>
      <c r="D14250" s="300" t="s">
        <v>704</v>
      </c>
    </row>
    <row r="14251" spans="1:4">
      <c r="A14251" s="309">
        <v>3521</v>
      </c>
      <c r="B14251" s="290" t="s">
        <v>59692</v>
      </c>
      <c r="C14251" s="291" t="s">
        <v>16412</v>
      </c>
      <c r="D14251" s="300" t="s">
        <v>1002</v>
      </c>
    </row>
    <row r="14252" spans="1:4">
      <c r="A14252" s="309">
        <v>3522</v>
      </c>
      <c r="B14252" s="290" t="s">
        <v>59693</v>
      </c>
      <c r="C14252" s="291" t="s">
        <v>16412</v>
      </c>
      <c r="D14252" s="300" t="s">
        <v>167</v>
      </c>
    </row>
    <row r="14253" spans="1:4">
      <c r="A14253" s="309">
        <v>3524</v>
      </c>
      <c r="B14253" s="290" t="s">
        <v>59694</v>
      </c>
      <c r="C14253" s="291" t="s">
        <v>16412</v>
      </c>
      <c r="D14253" s="300" t="s">
        <v>997</v>
      </c>
    </row>
    <row r="14254" spans="1:4">
      <c r="A14254" s="309">
        <v>3525</v>
      </c>
      <c r="B14254" s="290" t="s">
        <v>59695</v>
      </c>
      <c r="C14254" s="291" t="s">
        <v>16412</v>
      </c>
      <c r="D14254" s="300" t="s">
        <v>52478</v>
      </c>
    </row>
    <row r="14255" spans="1:4">
      <c r="D14255" s="291" t="s">
        <v>30702</v>
      </c>
    </row>
    <row r="14256" spans="1:4">
      <c r="B14256" s="298" t="s">
        <v>36973</v>
      </c>
    </row>
    <row r="14258" spans="1:4">
      <c r="B14258" s="298" t="s">
        <v>30674</v>
      </c>
      <c r="C14258" s="299" t="s">
        <v>51461</v>
      </c>
    </row>
    <row r="14259" spans="1:4">
      <c r="D14259" s="299" t="s">
        <v>51462</v>
      </c>
    </row>
    <row r="14260" spans="1:4">
      <c r="A14260" s="299" t="s">
        <v>16137</v>
      </c>
      <c r="B14260" s="298" t="s">
        <v>51463</v>
      </c>
      <c r="C14260" s="299" t="s">
        <v>51464</v>
      </c>
    </row>
    <row r="14261" spans="1:4">
      <c r="A14261" s="309">
        <v>3526</v>
      </c>
      <c r="B14261" s="290" t="s">
        <v>59696</v>
      </c>
      <c r="C14261" s="291" t="s">
        <v>16412</v>
      </c>
      <c r="D14261" s="300" t="s">
        <v>87</v>
      </c>
    </row>
    <row r="14262" spans="1:4">
      <c r="A14262" s="309">
        <v>3527</v>
      </c>
      <c r="B14262" s="290" t="s">
        <v>59697</v>
      </c>
      <c r="C14262" s="291" t="s">
        <v>16412</v>
      </c>
      <c r="D14262" s="300" t="s">
        <v>85</v>
      </c>
    </row>
    <row r="14263" spans="1:4">
      <c r="A14263" s="309">
        <v>3528</v>
      </c>
      <c r="B14263" s="290" t="s">
        <v>59698</v>
      </c>
      <c r="C14263" s="291" t="s">
        <v>16412</v>
      </c>
      <c r="D14263" s="300" t="s">
        <v>999</v>
      </c>
    </row>
    <row r="14264" spans="1:4">
      <c r="A14264" s="309">
        <v>3529</v>
      </c>
      <c r="B14264" s="290" t="s">
        <v>59699</v>
      </c>
      <c r="C14264" s="291" t="s">
        <v>16412</v>
      </c>
      <c r="D14264" s="291" t="s">
        <v>20227</v>
      </c>
    </row>
    <row r="14265" spans="1:4">
      <c r="A14265" s="309">
        <v>3530</v>
      </c>
      <c r="B14265" s="290" t="s">
        <v>59700</v>
      </c>
      <c r="C14265" s="291" t="s">
        <v>16412</v>
      </c>
      <c r="D14265" s="300" t="s">
        <v>52484</v>
      </c>
    </row>
    <row r="14266" spans="1:4">
      <c r="A14266" s="309">
        <v>3531</v>
      </c>
      <c r="B14266" s="290" t="s">
        <v>59701</v>
      </c>
      <c r="C14266" s="291" t="s">
        <v>16412</v>
      </c>
      <c r="D14266" s="300" t="s">
        <v>1349</v>
      </c>
    </row>
    <row r="14267" spans="1:4">
      <c r="A14267" s="309">
        <v>3532</v>
      </c>
      <c r="B14267" s="290" t="s">
        <v>59702</v>
      </c>
      <c r="C14267" s="291" t="s">
        <v>16412</v>
      </c>
      <c r="D14267" s="300" t="s">
        <v>210</v>
      </c>
    </row>
    <row r="14268" spans="1:4">
      <c r="A14268" s="309">
        <v>3533</v>
      </c>
      <c r="B14268" s="290" t="s">
        <v>59703</v>
      </c>
      <c r="C14268" s="291" t="s">
        <v>16412</v>
      </c>
      <c r="D14268" s="300" t="s">
        <v>763</v>
      </c>
    </row>
    <row r="14269" spans="1:4">
      <c r="A14269" s="309">
        <v>3534</v>
      </c>
      <c r="B14269" s="290" t="s">
        <v>59704</v>
      </c>
      <c r="C14269" s="291" t="s">
        <v>16412</v>
      </c>
      <c r="D14269" s="300" t="s">
        <v>356</v>
      </c>
    </row>
    <row r="14270" spans="1:4">
      <c r="A14270" s="309">
        <v>3535</v>
      </c>
      <c r="B14270" s="290" t="s">
        <v>59705</v>
      </c>
      <c r="C14270" s="291" t="s">
        <v>16412</v>
      </c>
      <c r="D14270" s="300" t="s">
        <v>2020</v>
      </c>
    </row>
    <row r="14271" spans="1:4">
      <c r="A14271" s="309">
        <v>3536</v>
      </c>
      <c r="B14271" s="290" t="s">
        <v>59706</v>
      </c>
      <c r="C14271" s="291" t="s">
        <v>16412</v>
      </c>
      <c r="D14271" s="300" t="s">
        <v>1995</v>
      </c>
    </row>
    <row r="14272" spans="1:4">
      <c r="A14272" s="309">
        <v>3538</v>
      </c>
      <c r="B14272" s="290" t="s">
        <v>59707</v>
      </c>
      <c r="C14272" s="291" t="s">
        <v>16412</v>
      </c>
      <c r="D14272" s="300" t="s">
        <v>1649</v>
      </c>
    </row>
    <row r="14273" spans="1:4">
      <c r="A14273" s="309">
        <v>3539</v>
      </c>
      <c r="B14273" s="290" t="s">
        <v>59708</v>
      </c>
      <c r="C14273" s="291" t="s">
        <v>16412</v>
      </c>
      <c r="D14273" s="300" t="s">
        <v>2268</v>
      </c>
    </row>
    <row r="14274" spans="1:4">
      <c r="A14274" s="309">
        <v>3540</v>
      </c>
      <c r="B14274" s="290" t="s">
        <v>59709</v>
      </c>
      <c r="C14274" s="291" t="s">
        <v>16412</v>
      </c>
      <c r="D14274" s="300" t="s">
        <v>1340</v>
      </c>
    </row>
    <row r="14275" spans="1:4">
      <c r="A14275" s="309">
        <v>3542</v>
      </c>
      <c r="B14275" s="290" t="s">
        <v>59710</v>
      </c>
      <c r="C14275" s="291" t="s">
        <v>16412</v>
      </c>
      <c r="D14275" s="291" t="s">
        <v>185</v>
      </c>
    </row>
    <row r="14276" spans="1:4">
      <c r="A14276" s="309">
        <v>3543</v>
      </c>
      <c r="B14276" s="290" t="s">
        <v>59711</v>
      </c>
      <c r="C14276" s="291" t="s">
        <v>16412</v>
      </c>
      <c r="D14276" s="300" t="s">
        <v>2337</v>
      </c>
    </row>
    <row r="14277" spans="1:4">
      <c r="A14277" s="309">
        <v>3585</v>
      </c>
      <c r="B14277" s="290" t="s">
        <v>59712</v>
      </c>
      <c r="C14277" s="291" t="s">
        <v>16412</v>
      </c>
      <c r="D14277" s="300" t="s">
        <v>12972</v>
      </c>
    </row>
    <row r="14278" spans="1:4">
      <c r="A14278" s="309">
        <v>3586</v>
      </c>
      <c r="B14278" s="290" t="s">
        <v>59713</v>
      </c>
      <c r="C14278" s="291" t="s">
        <v>16412</v>
      </c>
      <c r="D14278" s="300" t="s">
        <v>10279</v>
      </c>
    </row>
    <row r="14279" spans="1:4">
      <c r="A14279" s="309">
        <v>3587</v>
      </c>
      <c r="B14279" s="290" t="s">
        <v>59714</v>
      </c>
      <c r="C14279" s="291" t="s">
        <v>16412</v>
      </c>
      <c r="D14279" s="300" t="s">
        <v>218</v>
      </c>
    </row>
    <row r="14280" spans="1:4">
      <c r="A14280" s="309">
        <v>3588</v>
      </c>
      <c r="B14280" s="290" t="s">
        <v>59715</v>
      </c>
      <c r="C14280" s="291" t="s">
        <v>16412</v>
      </c>
      <c r="D14280" s="300" t="s">
        <v>14741</v>
      </c>
    </row>
    <row r="14281" spans="1:4">
      <c r="A14281" s="309">
        <v>3589</v>
      </c>
      <c r="B14281" s="290" t="s">
        <v>59716</v>
      </c>
      <c r="C14281" s="291" t="s">
        <v>16412</v>
      </c>
      <c r="D14281" s="300" t="s">
        <v>52486</v>
      </c>
    </row>
    <row r="14282" spans="1:4">
      <c r="A14282" s="309">
        <v>3590</v>
      </c>
      <c r="B14282" s="290" t="s">
        <v>59717</v>
      </c>
      <c r="C14282" s="291" t="s">
        <v>16412</v>
      </c>
      <c r="D14282" s="300" t="s">
        <v>52487</v>
      </c>
    </row>
    <row r="14283" spans="1:4">
      <c r="A14283" s="309">
        <v>3591</v>
      </c>
      <c r="B14283" s="290" t="s">
        <v>59718</v>
      </c>
      <c r="C14283" s="291" t="s">
        <v>16412</v>
      </c>
      <c r="D14283" s="300" t="s">
        <v>52489</v>
      </c>
    </row>
    <row r="14284" spans="1:4">
      <c r="A14284" s="309">
        <v>3592</v>
      </c>
      <c r="B14284" s="290" t="s">
        <v>59719</v>
      </c>
      <c r="C14284" s="291" t="s">
        <v>16412</v>
      </c>
      <c r="D14284" s="300" t="s">
        <v>52488</v>
      </c>
    </row>
    <row r="14285" spans="1:4">
      <c r="A14285" s="309">
        <v>3593</v>
      </c>
      <c r="B14285" s="290" t="s">
        <v>59720</v>
      </c>
      <c r="C14285" s="291" t="s">
        <v>16412</v>
      </c>
      <c r="D14285" s="300" t="s">
        <v>34524</v>
      </c>
    </row>
    <row r="14286" spans="1:4">
      <c r="A14286" s="309">
        <v>3649</v>
      </c>
      <c r="B14286" s="290" t="s">
        <v>59721</v>
      </c>
      <c r="C14286" s="291" t="s">
        <v>16412</v>
      </c>
      <c r="D14286" s="300" t="s">
        <v>38646</v>
      </c>
    </row>
    <row r="14287" spans="1:4">
      <c r="A14287" s="309">
        <v>3653</v>
      </c>
      <c r="B14287" s="290" t="s">
        <v>59722</v>
      </c>
      <c r="C14287" s="291" t="s">
        <v>16412</v>
      </c>
      <c r="D14287" s="300" t="s">
        <v>57135</v>
      </c>
    </row>
    <row r="14288" spans="1:4">
      <c r="A14288" s="309">
        <v>3654</v>
      </c>
      <c r="B14288" s="290" t="s">
        <v>59723</v>
      </c>
      <c r="C14288" s="291" t="s">
        <v>16412</v>
      </c>
      <c r="D14288" s="300" t="s">
        <v>705</v>
      </c>
    </row>
    <row r="14289" spans="1:4">
      <c r="A14289" s="309">
        <v>3656</v>
      </c>
      <c r="B14289" s="290" t="s">
        <v>59724</v>
      </c>
      <c r="C14289" s="291" t="s">
        <v>16412</v>
      </c>
      <c r="D14289" s="300" t="s">
        <v>37208</v>
      </c>
    </row>
    <row r="14290" spans="1:4">
      <c r="A14290" s="309">
        <v>3657</v>
      </c>
      <c r="B14290" s="290" t="s">
        <v>59725</v>
      </c>
      <c r="C14290" s="291" t="s">
        <v>16412</v>
      </c>
      <c r="D14290" s="300" t="s">
        <v>341</v>
      </c>
    </row>
    <row r="14291" spans="1:4">
      <c r="A14291" s="309">
        <v>3658</v>
      </c>
      <c r="B14291" s="290" t="s">
        <v>59726</v>
      </c>
      <c r="C14291" s="291" t="s">
        <v>16412</v>
      </c>
      <c r="D14291" s="300" t="s">
        <v>793</v>
      </c>
    </row>
    <row r="14292" spans="1:4">
      <c r="A14292" s="309">
        <v>3659</v>
      </c>
      <c r="B14292" s="290" t="s">
        <v>59727</v>
      </c>
      <c r="C14292" s="291" t="s">
        <v>16412</v>
      </c>
      <c r="D14292" s="300" t="s">
        <v>1998</v>
      </c>
    </row>
    <row r="14293" spans="1:4">
      <c r="A14293" s="309">
        <v>3660</v>
      </c>
      <c r="B14293" s="290" t="s">
        <v>59728</v>
      </c>
      <c r="C14293" s="291" t="s">
        <v>16412</v>
      </c>
      <c r="D14293" s="300" t="s">
        <v>19669</v>
      </c>
    </row>
    <row r="14294" spans="1:4">
      <c r="D14294" s="291" t="s">
        <v>30702</v>
      </c>
    </row>
    <row r="14295" spans="1:4">
      <c r="B14295" s="298" t="s">
        <v>36977</v>
      </c>
    </row>
    <row r="14296" spans="1:4">
      <c r="B14296" s="302"/>
    </row>
    <row r="14297" spans="1:4">
      <c r="B14297" s="298" t="s">
        <v>30674</v>
      </c>
      <c r="C14297" s="299" t="s">
        <v>51461</v>
      </c>
    </row>
    <row r="14298" spans="1:4">
      <c r="D14298" s="299" t="s">
        <v>51462</v>
      </c>
    </row>
    <row r="14299" spans="1:4">
      <c r="A14299" s="299" t="s">
        <v>16137</v>
      </c>
      <c r="B14299" s="298" t="s">
        <v>51463</v>
      </c>
      <c r="C14299" s="299" t="s">
        <v>51464</v>
      </c>
    </row>
    <row r="14300" spans="1:4">
      <c r="A14300" s="309">
        <v>3661</v>
      </c>
      <c r="B14300" s="290" t="s">
        <v>59729</v>
      </c>
      <c r="C14300" s="291" t="s">
        <v>16412</v>
      </c>
      <c r="D14300" s="300" t="s">
        <v>605</v>
      </c>
    </row>
    <row r="14301" spans="1:4">
      <c r="A14301" s="309">
        <v>3662</v>
      </c>
      <c r="B14301" s="290" t="s">
        <v>59730</v>
      </c>
      <c r="C14301" s="291" t="s">
        <v>16412</v>
      </c>
      <c r="D14301" s="300" t="s">
        <v>2633</v>
      </c>
    </row>
    <row r="14302" spans="1:4">
      <c r="A14302" s="309">
        <v>3664</v>
      </c>
      <c r="B14302" s="290" t="s">
        <v>59731</v>
      </c>
      <c r="C14302" s="291" t="s">
        <v>16412</v>
      </c>
      <c r="D14302" s="300" t="s">
        <v>30484</v>
      </c>
    </row>
    <row r="14303" spans="1:4">
      <c r="A14303" s="309">
        <v>3666</v>
      </c>
      <c r="B14303" s="290" t="s">
        <v>59732</v>
      </c>
      <c r="C14303" s="291" t="s">
        <v>16412</v>
      </c>
      <c r="D14303" s="300" t="s">
        <v>1727</v>
      </c>
    </row>
    <row r="14304" spans="1:4">
      <c r="A14304" s="309">
        <v>3668</v>
      </c>
      <c r="B14304" s="290" t="s">
        <v>59733</v>
      </c>
      <c r="C14304" s="291" t="s">
        <v>16412</v>
      </c>
      <c r="D14304" s="300" t="s">
        <v>2067</v>
      </c>
    </row>
    <row r="14305" spans="1:4">
      <c r="A14305" s="309">
        <v>3669</v>
      </c>
      <c r="B14305" s="290" t="s">
        <v>59734</v>
      </c>
      <c r="C14305" s="291" t="s">
        <v>16412</v>
      </c>
      <c r="D14305" s="300" t="s">
        <v>1234</v>
      </c>
    </row>
    <row r="14306" spans="1:4">
      <c r="A14306" s="309">
        <v>3670</v>
      </c>
      <c r="B14306" s="290" t="s">
        <v>59735</v>
      </c>
      <c r="C14306" s="291" t="s">
        <v>16412</v>
      </c>
      <c r="D14306" s="300" t="s">
        <v>12706</v>
      </c>
    </row>
    <row r="14307" spans="1:4">
      <c r="A14307" s="309">
        <v>3671</v>
      </c>
      <c r="B14307" s="290" t="s">
        <v>59736</v>
      </c>
      <c r="C14307" s="291" t="s">
        <v>32</v>
      </c>
      <c r="D14307" s="291" t="s">
        <v>951</v>
      </c>
    </row>
    <row r="14308" spans="1:4">
      <c r="A14308" s="309">
        <v>3672</v>
      </c>
      <c r="B14308" s="290" t="s">
        <v>59737</v>
      </c>
      <c r="C14308" s="291" t="s">
        <v>32</v>
      </c>
      <c r="D14308" s="291" t="s">
        <v>276</v>
      </c>
    </row>
    <row r="14309" spans="1:4">
      <c r="A14309" s="309">
        <v>3673</v>
      </c>
      <c r="B14309" s="290" t="s">
        <v>59738</v>
      </c>
      <c r="C14309" s="291" t="s">
        <v>32</v>
      </c>
      <c r="D14309" s="300" t="s">
        <v>87</v>
      </c>
    </row>
    <row r="14310" spans="1:4">
      <c r="A14310" s="309">
        <v>3674</v>
      </c>
      <c r="B14310" s="290" t="s">
        <v>59739</v>
      </c>
      <c r="C14310" s="291" t="s">
        <v>32</v>
      </c>
      <c r="D14310" s="300" t="s">
        <v>38430</v>
      </c>
    </row>
    <row r="14311" spans="1:4">
      <c r="A14311" s="309">
        <v>3676</v>
      </c>
      <c r="B14311" s="290" t="s">
        <v>59740</v>
      </c>
      <c r="C14311" s="291" t="s">
        <v>32</v>
      </c>
      <c r="D14311" s="300" t="s">
        <v>40204</v>
      </c>
    </row>
    <row r="14312" spans="1:4">
      <c r="A14312" s="309">
        <v>3678</v>
      </c>
      <c r="B14312" s="290" t="s">
        <v>59741</v>
      </c>
      <c r="C14312" s="291" t="s">
        <v>32</v>
      </c>
      <c r="D14312" s="300" t="s">
        <v>32226</v>
      </c>
    </row>
    <row r="14313" spans="1:4">
      <c r="B14313" s="290" t="s">
        <v>59742</v>
      </c>
    </row>
    <row r="14314" spans="1:4">
      <c r="A14314" s="309">
        <v>3679</v>
      </c>
      <c r="B14314" s="290" t="s">
        <v>59743</v>
      </c>
      <c r="C14314" s="291" t="s">
        <v>32</v>
      </c>
      <c r="D14314" s="300" t="s">
        <v>40205</v>
      </c>
    </row>
    <row r="14315" spans="1:4">
      <c r="A14315" s="309">
        <v>3681</v>
      </c>
      <c r="B14315" s="290" t="s">
        <v>59744</v>
      </c>
      <c r="C14315" s="291" t="s">
        <v>32</v>
      </c>
      <c r="D14315" s="300" t="s">
        <v>1809</v>
      </c>
    </row>
    <row r="14316" spans="1:4">
      <c r="A14316" s="309">
        <v>3729</v>
      </c>
      <c r="B14316" s="290" t="s">
        <v>59745</v>
      </c>
      <c r="C14316" s="291" t="s">
        <v>16412</v>
      </c>
      <c r="D14316" s="300" t="s">
        <v>37892</v>
      </c>
    </row>
    <row r="14317" spans="1:4">
      <c r="A14317" s="309">
        <v>3731</v>
      </c>
      <c r="B14317" s="290" t="s">
        <v>59746</v>
      </c>
      <c r="C14317" s="291" t="s">
        <v>17134</v>
      </c>
      <c r="D14317" s="300" t="s">
        <v>334</v>
      </c>
    </row>
    <row r="14318" spans="1:4">
      <c r="A14318" s="309">
        <v>3733</v>
      </c>
      <c r="B14318" s="290" t="s">
        <v>59747</v>
      </c>
      <c r="C14318" s="291" t="s">
        <v>17134</v>
      </c>
      <c r="D14318" s="300" t="s">
        <v>19075</v>
      </c>
    </row>
    <row r="14319" spans="1:4">
      <c r="A14319" s="309">
        <v>3736</v>
      </c>
      <c r="B14319" s="290" t="s">
        <v>59748</v>
      </c>
      <c r="C14319" s="291" t="s">
        <v>17134</v>
      </c>
      <c r="D14319" s="300" t="s">
        <v>21989</v>
      </c>
    </row>
    <row r="14320" spans="1:4">
      <c r="B14320" s="290" t="s">
        <v>59749</v>
      </c>
    </row>
    <row r="14321" spans="1:4">
      <c r="A14321" s="309">
        <v>3737</v>
      </c>
      <c r="B14321" s="290" t="s">
        <v>59750</v>
      </c>
      <c r="C14321" s="291" t="s">
        <v>17134</v>
      </c>
      <c r="D14321" s="300" t="s">
        <v>34742</v>
      </c>
    </row>
    <row r="14322" spans="1:4">
      <c r="B14322" s="290" t="s">
        <v>59751</v>
      </c>
    </row>
    <row r="14323" spans="1:4">
      <c r="A14323" s="309">
        <v>3738</v>
      </c>
      <c r="B14323" s="290" t="s">
        <v>59750</v>
      </c>
      <c r="C14323" s="291" t="s">
        <v>17134</v>
      </c>
      <c r="D14323" s="300" t="s">
        <v>38892</v>
      </c>
    </row>
    <row r="14324" spans="1:4">
      <c r="B14324" s="290" t="s">
        <v>59752</v>
      </c>
    </row>
    <row r="14325" spans="1:4">
      <c r="A14325" s="309">
        <v>3739</v>
      </c>
      <c r="B14325" s="290" t="s">
        <v>59753</v>
      </c>
      <c r="C14325" s="291" t="s">
        <v>17134</v>
      </c>
      <c r="D14325" s="300" t="s">
        <v>1650</v>
      </c>
    </row>
    <row r="14326" spans="1:4">
      <c r="B14326" s="290" t="s">
        <v>59752</v>
      </c>
    </row>
    <row r="14327" spans="1:4">
      <c r="A14327" s="309">
        <v>3741</v>
      </c>
      <c r="B14327" s="290" t="s">
        <v>59748</v>
      </c>
      <c r="C14327" s="291" t="s">
        <v>17134</v>
      </c>
      <c r="D14327" s="300" t="s">
        <v>2713</v>
      </c>
    </row>
    <row r="14328" spans="1:4">
      <c r="B14328" s="290" t="s">
        <v>59751</v>
      </c>
    </row>
    <row r="14329" spans="1:4">
      <c r="A14329" s="309">
        <v>3742</v>
      </c>
      <c r="B14329" s="290" t="s">
        <v>59754</v>
      </c>
      <c r="C14329" s="291" t="s">
        <v>17134</v>
      </c>
      <c r="D14329" s="300" t="s">
        <v>2288</v>
      </c>
    </row>
    <row r="14330" spans="1:4">
      <c r="B14330" s="290" t="s">
        <v>59755</v>
      </c>
    </row>
    <row r="14331" spans="1:4">
      <c r="A14331" s="309">
        <v>3743</v>
      </c>
      <c r="B14331" s="290" t="s">
        <v>59753</v>
      </c>
      <c r="C14331" s="291" t="s">
        <v>17134</v>
      </c>
      <c r="D14331" s="300" t="s">
        <v>1810</v>
      </c>
    </row>
    <row r="14332" spans="1:4">
      <c r="B14332" s="290" t="s">
        <v>59756</v>
      </c>
    </row>
    <row r="14333" spans="1:4">
      <c r="A14333" s="309">
        <v>3744</v>
      </c>
      <c r="B14333" s="290" t="s">
        <v>59753</v>
      </c>
      <c r="C14333" s="291" t="s">
        <v>17134</v>
      </c>
      <c r="D14333" s="300" t="s">
        <v>2355</v>
      </c>
    </row>
    <row r="14334" spans="1:4">
      <c r="B14334" s="290" t="s">
        <v>59751</v>
      </c>
    </row>
    <row r="14335" spans="1:4">
      <c r="A14335" s="309">
        <v>3745</v>
      </c>
      <c r="B14335" s="290" t="s">
        <v>59757</v>
      </c>
      <c r="C14335" s="291" t="s">
        <v>17134</v>
      </c>
      <c r="D14335" s="300" t="s">
        <v>2074</v>
      </c>
    </row>
    <row r="14336" spans="1:4">
      <c r="B14336" s="290" t="s">
        <v>59755</v>
      </c>
    </row>
    <row r="14337" spans="1:4">
      <c r="A14337" s="309">
        <v>3746</v>
      </c>
      <c r="B14337" s="290" t="s">
        <v>59758</v>
      </c>
      <c r="C14337" s="291" t="s">
        <v>17134</v>
      </c>
      <c r="D14337" s="300" t="s">
        <v>38288</v>
      </c>
    </row>
    <row r="14338" spans="1:4">
      <c r="B14338" s="290" t="s">
        <v>59759</v>
      </c>
    </row>
    <row r="14339" spans="1:4">
      <c r="A14339" s="309">
        <v>3747</v>
      </c>
      <c r="B14339" s="290" t="s">
        <v>59760</v>
      </c>
      <c r="C14339" s="291" t="s">
        <v>17134</v>
      </c>
      <c r="D14339" s="300" t="s">
        <v>2355</v>
      </c>
    </row>
    <row r="14340" spans="1:4">
      <c r="B14340" s="290" t="s">
        <v>59759</v>
      </c>
    </row>
    <row r="14341" spans="1:4">
      <c r="D14341" s="291" t="s">
        <v>30702</v>
      </c>
    </row>
    <row r="14342" spans="1:4">
      <c r="B14342" s="298" t="s">
        <v>36983</v>
      </c>
    </row>
    <row r="14343" spans="1:4">
      <c r="A14343" s="302"/>
      <c r="B14343" s="302"/>
      <c r="C14343" s="302"/>
      <c r="D14343" s="302"/>
    </row>
    <row r="14344" spans="1:4">
      <c r="B14344" s="298" t="s">
        <v>30674</v>
      </c>
      <c r="C14344" s="299" t="s">
        <v>51461</v>
      </c>
    </row>
    <row r="14345" spans="1:4">
      <c r="D14345" s="299" t="s">
        <v>51462</v>
      </c>
    </row>
    <row r="14346" spans="1:4">
      <c r="A14346" s="299" t="s">
        <v>16137</v>
      </c>
      <c r="B14346" s="298" t="s">
        <v>51463</v>
      </c>
      <c r="C14346" s="299" t="s">
        <v>51464</v>
      </c>
    </row>
    <row r="14347" spans="1:4">
      <c r="A14347" s="309">
        <v>3749</v>
      </c>
      <c r="B14347" s="290" t="s">
        <v>59761</v>
      </c>
      <c r="C14347" s="291" t="s">
        <v>16412</v>
      </c>
      <c r="D14347" s="300" t="s">
        <v>1598</v>
      </c>
    </row>
    <row r="14348" spans="1:4">
      <c r="A14348" s="309">
        <v>3750</v>
      </c>
      <c r="B14348" s="290" t="s">
        <v>59762</v>
      </c>
      <c r="C14348" s="291" t="s">
        <v>16412</v>
      </c>
      <c r="D14348" s="300" t="s">
        <v>31890</v>
      </c>
    </row>
    <row r="14349" spans="1:4">
      <c r="A14349" s="309">
        <v>3751</v>
      </c>
      <c r="B14349" s="290" t="s">
        <v>59763</v>
      </c>
      <c r="C14349" s="291" t="s">
        <v>16412</v>
      </c>
      <c r="D14349" s="300" t="s">
        <v>473</v>
      </c>
    </row>
    <row r="14350" spans="1:4">
      <c r="A14350" s="309">
        <v>3752</v>
      </c>
      <c r="B14350" s="290" t="s">
        <v>59764</v>
      </c>
      <c r="C14350" s="291" t="s">
        <v>16412</v>
      </c>
      <c r="D14350" s="300" t="s">
        <v>52930</v>
      </c>
    </row>
    <row r="14351" spans="1:4">
      <c r="A14351" s="309">
        <v>3753</v>
      </c>
      <c r="B14351" s="290" t="s">
        <v>59765</v>
      </c>
      <c r="C14351" s="291" t="s">
        <v>16412</v>
      </c>
      <c r="D14351" s="300" t="s">
        <v>206</v>
      </c>
    </row>
    <row r="14352" spans="1:4">
      <c r="A14352" s="309">
        <v>3755</v>
      </c>
      <c r="B14352" s="290" t="s">
        <v>59766</v>
      </c>
      <c r="C14352" s="291" t="s">
        <v>16412</v>
      </c>
      <c r="D14352" s="300" t="s">
        <v>2775</v>
      </c>
    </row>
    <row r="14353" spans="1:4">
      <c r="A14353" s="309">
        <v>3756</v>
      </c>
      <c r="B14353" s="290" t="s">
        <v>59767</v>
      </c>
      <c r="C14353" s="291" t="s">
        <v>16412</v>
      </c>
      <c r="D14353" s="300" t="s">
        <v>39704</v>
      </c>
    </row>
    <row r="14354" spans="1:4">
      <c r="A14354" s="309">
        <v>3757</v>
      </c>
      <c r="B14354" s="290" t="s">
        <v>59768</v>
      </c>
      <c r="C14354" s="291" t="s">
        <v>16412</v>
      </c>
      <c r="D14354" s="300" t="s">
        <v>1267</v>
      </c>
    </row>
    <row r="14355" spans="1:4">
      <c r="A14355" s="309">
        <v>3758</v>
      </c>
      <c r="B14355" s="290" t="s">
        <v>59769</v>
      </c>
      <c r="C14355" s="291" t="s">
        <v>16412</v>
      </c>
      <c r="D14355" s="300" t="s">
        <v>52507</v>
      </c>
    </row>
    <row r="14356" spans="1:4">
      <c r="A14356" s="309">
        <v>3767</v>
      </c>
      <c r="B14356" s="290" t="s">
        <v>59770</v>
      </c>
      <c r="C14356" s="291" t="s">
        <v>16412</v>
      </c>
      <c r="D14356" s="291" t="s">
        <v>746</v>
      </c>
    </row>
    <row r="14357" spans="1:4">
      <c r="A14357" s="309">
        <v>3768</v>
      </c>
      <c r="B14357" s="290" t="s">
        <v>59771</v>
      </c>
      <c r="C14357" s="291" t="s">
        <v>16412</v>
      </c>
      <c r="D14357" s="300" t="s">
        <v>418</v>
      </c>
    </row>
    <row r="14358" spans="1:4">
      <c r="A14358" s="309">
        <v>3777</v>
      </c>
      <c r="B14358" s="290" t="s">
        <v>59772</v>
      </c>
      <c r="C14358" s="291" t="s">
        <v>17134</v>
      </c>
      <c r="D14358" s="300" t="s">
        <v>2105</v>
      </c>
    </row>
    <row r="14359" spans="1:4">
      <c r="A14359" s="309">
        <v>3779</v>
      </c>
      <c r="B14359" s="290" t="s">
        <v>59773</v>
      </c>
      <c r="C14359" s="291" t="s">
        <v>32</v>
      </c>
      <c r="D14359" s="300" t="s">
        <v>617</v>
      </c>
    </row>
    <row r="14360" spans="1:4">
      <c r="A14360" s="309">
        <v>3780</v>
      </c>
      <c r="B14360" s="290" t="s">
        <v>59774</v>
      </c>
      <c r="C14360" s="291" t="s">
        <v>16412</v>
      </c>
      <c r="D14360" s="300" t="s">
        <v>30847</v>
      </c>
    </row>
    <row r="14361" spans="1:4">
      <c r="B14361" s="290" t="s">
        <v>59775</v>
      </c>
    </row>
    <row r="14362" spans="1:4">
      <c r="A14362" s="309">
        <v>3788</v>
      </c>
      <c r="B14362" s="290" t="s">
        <v>59776</v>
      </c>
      <c r="C14362" s="291" t="s">
        <v>16412</v>
      </c>
      <c r="D14362" s="300" t="s">
        <v>36554</v>
      </c>
    </row>
    <row r="14363" spans="1:4">
      <c r="B14363" s="290" t="s">
        <v>59775</v>
      </c>
    </row>
    <row r="14364" spans="1:4">
      <c r="A14364" s="309">
        <v>3798</v>
      </c>
      <c r="B14364" s="290" t="s">
        <v>59777</v>
      </c>
      <c r="C14364" s="291" t="s">
        <v>16412</v>
      </c>
      <c r="D14364" s="300" t="s">
        <v>1408</v>
      </c>
    </row>
    <row r="14365" spans="1:4">
      <c r="A14365" s="309">
        <v>3799</v>
      </c>
      <c r="B14365" s="290" t="s">
        <v>59778</v>
      </c>
      <c r="C14365" s="291" t="s">
        <v>16412</v>
      </c>
      <c r="D14365" s="300" t="s">
        <v>42480</v>
      </c>
    </row>
    <row r="14366" spans="1:4">
      <c r="B14366" s="290" t="s">
        <v>59779</v>
      </c>
    </row>
    <row r="14367" spans="1:4">
      <c r="A14367" s="309">
        <v>3803</v>
      </c>
      <c r="B14367" s="290" t="s">
        <v>59780</v>
      </c>
      <c r="C14367" s="291" t="s">
        <v>16412</v>
      </c>
      <c r="D14367" s="300" t="s">
        <v>53282</v>
      </c>
    </row>
    <row r="14368" spans="1:4">
      <c r="B14368" s="290" t="s">
        <v>59781</v>
      </c>
    </row>
    <row r="14369" spans="1:4">
      <c r="A14369" s="309">
        <v>3811</v>
      </c>
      <c r="B14369" s="290" t="s">
        <v>59782</v>
      </c>
      <c r="C14369" s="291" t="s">
        <v>16412</v>
      </c>
      <c r="D14369" s="300" t="s">
        <v>37017</v>
      </c>
    </row>
    <row r="14370" spans="1:4">
      <c r="B14370" s="290" t="s">
        <v>59779</v>
      </c>
    </row>
    <row r="14371" spans="1:4">
      <c r="A14371" s="309">
        <v>3825</v>
      </c>
      <c r="B14371" s="290" t="s">
        <v>59783</v>
      </c>
      <c r="C14371" s="291" t="s">
        <v>16412</v>
      </c>
      <c r="D14371" s="300" t="s">
        <v>6387</v>
      </c>
    </row>
    <row r="14372" spans="1:4">
      <c r="A14372" s="309">
        <v>3826</v>
      </c>
      <c r="B14372" s="290" t="s">
        <v>59784</v>
      </c>
      <c r="C14372" s="291" t="s">
        <v>16412</v>
      </c>
      <c r="D14372" s="300" t="s">
        <v>54110</v>
      </c>
    </row>
    <row r="14373" spans="1:4">
      <c r="A14373" s="309">
        <v>3827</v>
      </c>
      <c r="B14373" s="290" t="s">
        <v>59785</v>
      </c>
      <c r="C14373" s="291" t="s">
        <v>16412</v>
      </c>
      <c r="D14373" s="300" t="s">
        <v>1378</v>
      </c>
    </row>
    <row r="14374" spans="1:4">
      <c r="A14374" s="309">
        <v>3830</v>
      </c>
      <c r="B14374" s="290" t="s">
        <v>59786</v>
      </c>
      <c r="C14374" s="291" t="s">
        <v>16412</v>
      </c>
      <c r="D14374" s="300" t="s">
        <v>31379</v>
      </c>
    </row>
    <row r="14375" spans="1:4">
      <c r="A14375" s="309">
        <v>3831</v>
      </c>
      <c r="B14375" s="290" t="s">
        <v>59787</v>
      </c>
      <c r="C14375" s="291" t="s">
        <v>16412</v>
      </c>
      <c r="D14375" s="300" t="s">
        <v>59788</v>
      </c>
    </row>
    <row r="14376" spans="1:4">
      <c r="A14376" s="309">
        <v>3833</v>
      </c>
      <c r="B14376" s="290" t="s">
        <v>59789</v>
      </c>
      <c r="C14376" s="291" t="s">
        <v>16412</v>
      </c>
      <c r="D14376" s="300" t="s">
        <v>1214</v>
      </c>
    </row>
    <row r="14377" spans="1:4">
      <c r="A14377" s="309">
        <v>3835</v>
      </c>
      <c r="B14377" s="290" t="s">
        <v>59790</v>
      </c>
      <c r="C14377" s="291" t="s">
        <v>16412</v>
      </c>
      <c r="D14377" s="300" t="s">
        <v>802</v>
      </c>
    </row>
    <row r="14378" spans="1:4">
      <c r="A14378" s="309">
        <v>3836</v>
      </c>
      <c r="B14378" s="290" t="s">
        <v>59791</v>
      </c>
      <c r="C14378" s="291" t="s">
        <v>16412</v>
      </c>
      <c r="D14378" s="300" t="s">
        <v>2327</v>
      </c>
    </row>
    <row r="14379" spans="1:4">
      <c r="A14379" s="309">
        <v>3837</v>
      </c>
      <c r="B14379" s="290" t="s">
        <v>59792</v>
      </c>
      <c r="C14379" s="291" t="s">
        <v>16412</v>
      </c>
      <c r="D14379" s="300" t="s">
        <v>52168</v>
      </c>
    </row>
    <row r="14380" spans="1:4">
      <c r="A14380" s="309">
        <v>3838</v>
      </c>
      <c r="B14380" s="290" t="s">
        <v>59793</v>
      </c>
      <c r="C14380" s="291" t="s">
        <v>16412</v>
      </c>
      <c r="D14380" s="300" t="s">
        <v>37574</v>
      </c>
    </row>
    <row r="14381" spans="1:4">
      <c r="A14381" s="309">
        <v>3839</v>
      </c>
      <c r="B14381" s="290" t="s">
        <v>59794</v>
      </c>
      <c r="C14381" s="291" t="s">
        <v>16412</v>
      </c>
      <c r="D14381" s="300" t="s">
        <v>54108</v>
      </c>
    </row>
    <row r="14382" spans="1:4">
      <c r="A14382" s="309">
        <v>3840</v>
      </c>
      <c r="B14382" s="290" t="s">
        <v>59795</v>
      </c>
      <c r="C14382" s="291" t="s">
        <v>16412</v>
      </c>
      <c r="D14382" s="300" t="s">
        <v>22436</v>
      </c>
    </row>
    <row r="14383" spans="1:4">
      <c r="D14383" s="291" t="s">
        <v>30702</v>
      </c>
    </row>
    <row r="14384" spans="1:4">
      <c r="B14384" s="298" t="s">
        <v>36986</v>
      </c>
    </row>
    <row r="14385" spans="1:4">
      <c r="A14385" s="306"/>
      <c r="B14385" s="302"/>
      <c r="C14385" s="302"/>
      <c r="D14385" s="302"/>
    </row>
    <row r="14386" spans="1:4">
      <c r="B14386" s="298" t="s">
        <v>30674</v>
      </c>
      <c r="C14386" s="299" t="s">
        <v>51461</v>
      </c>
    </row>
    <row r="14387" spans="1:4">
      <c r="D14387" s="299" t="s">
        <v>51462</v>
      </c>
    </row>
    <row r="14388" spans="1:4">
      <c r="A14388" s="299" t="s">
        <v>16137</v>
      </c>
      <c r="B14388" s="298" t="s">
        <v>51463</v>
      </c>
      <c r="C14388" s="299" t="s">
        <v>51464</v>
      </c>
    </row>
    <row r="14389" spans="1:4">
      <c r="A14389" s="309">
        <v>3843</v>
      </c>
      <c r="B14389" s="290" t="s">
        <v>59796</v>
      </c>
      <c r="C14389" s="291" t="s">
        <v>16412</v>
      </c>
      <c r="D14389" s="300" t="s">
        <v>54109</v>
      </c>
    </row>
    <row r="14390" spans="1:4">
      <c r="A14390" s="309">
        <v>3844</v>
      </c>
      <c r="B14390" s="290" t="s">
        <v>59797</v>
      </c>
      <c r="C14390" s="291" t="s">
        <v>16412</v>
      </c>
      <c r="D14390" s="300" t="s">
        <v>54107</v>
      </c>
    </row>
    <row r="14391" spans="1:4">
      <c r="A14391" s="309">
        <v>3845</v>
      </c>
      <c r="B14391" s="290" t="s">
        <v>59798</v>
      </c>
      <c r="C14391" s="291" t="s">
        <v>16412</v>
      </c>
      <c r="D14391" s="300" t="s">
        <v>19669</v>
      </c>
    </row>
    <row r="14392" spans="1:4">
      <c r="A14392" s="309">
        <v>3846</v>
      </c>
      <c r="B14392" s="290" t="s">
        <v>59799</v>
      </c>
      <c r="C14392" s="291" t="s">
        <v>16412</v>
      </c>
      <c r="D14392" s="300" t="s">
        <v>1738</v>
      </c>
    </row>
    <row r="14393" spans="1:4">
      <c r="A14393" s="309">
        <v>3847</v>
      </c>
      <c r="B14393" s="290" t="s">
        <v>59800</v>
      </c>
      <c r="C14393" s="291" t="s">
        <v>16412</v>
      </c>
      <c r="D14393" s="300" t="s">
        <v>400</v>
      </c>
    </row>
    <row r="14394" spans="1:4">
      <c r="A14394" s="309">
        <v>3848</v>
      </c>
      <c r="B14394" s="290" t="s">
        <v>59801</v>
      </c>
      <c r="C14394" s="291" t="s">
        <v>16412</v>
      </c>
      <c r="D14394" s="300" t="s">
        <v>712</v>
      </c>
    </row>
    <row r="14395" spans="1:4">
      <c r="A14395" s="309">
        <v>3850</v>
      </c>
      <c r="B14395" s="290" t="s">
        <v>59802</v>
      </c>
      <c r="C14395" s="291" t="s">
        <v>16412</v>
      </c>
      <c r="D14395" s="300" t="s">
        <v>1686</v>
      </c>
    </row>
    <row r="14396" spans="1:4">
      <c r="A14396" s="309">
        <v>3854</v>
      </c>
      <c r="B14396" s="290" t="s">
        <v>59803</v>
      </c>
      <c r="C14396" s="291" t="s">
        <v>16412</v>
      </c>
      <c r="D14396" s="300" t="s">
        <v>23854</v>
      </c>
    </row>
    <row r="14397" spans="1:4">
      <c r="A14397" s="309">
        <v>3855</v>
      </c>
      <c r="B14397" s="290" t="s">
        <v>59804</v>
      </c>
      <c r="C14397" s="291" t="s">
        <v>16412</v>
      </c>
      <c r="D14397" s="300" t="s">
        <v>37145</v>
      </c>
    </row>
    <row r="14398" spans="1:4">
      <c r="A14398" s="309">
        <v>3856</v>
      </c>
      <c r="B14398" s="290" t="s">
        <v>59805</v>
      </c>
      <c r="C14398" s="291" t="s">
        <v>16412</v>
      </c>
      <c r="D14398" s="300" t="s">
        <v>1142</v>
      </c>
    </row>
    <row r="14399" spans="1:4">
      <c r="A14399" s="309">
        <v>3859</v>
      </c>
      <c r="B14399" s="290" t="s">
        <v>59806</v>
      </c>
      <c r="C14399" s="291" t="s">
        <v>16412</v>
      </c>
      <c r="D14399" s="291" t="s">
        <v>1913</v>
      </c>
    </row>
    <row r="14400" spans="1:4">
      <c r="A14400" s="309">
        <v>3860</v>
      </c>
      <c r="B14400" s="290" t="s">
        <v>59807</v>
      </c>
      <c r="C14400" s="291" t="s">
        <v>16412</v>
      </c>
      <c r="D14400" s="300" t="s">
        <v>2764</v>
      </c>
    </row>
    <row r="14401" spans="1:4">
      <c r="A14401" s="309">
        <v>3861</v>
      </c>
      <c r="B14401" s="290" t="s">
        <v>59808</v>
      </c>
      <c r="C14401" s="291" t="s">
        <v>16412</v>
      </c>
      <c r="D14401" s="291" t="s">
        <v>1188</v>
      </c>
    </row>
    <row r="14402" spans="1:4">
      <c r="A14402" s="309">
        <v>3862</v>
      </c>
      <c r="B14402" s="290" t="s">
        <v>59809</v>
      </c>
      <c r="C14402" s="291" t="s">
        <v>16412</v>
      </c>
      <c r="D14402" s="300" t="s">
        <v>2203</v>
      </c>
    </row>
    <row r="14403" spans="1:4">
      <c r="A14403" s="309">
        <v>3863</v>
      </c>
      <c r="B14403" s="290" t="s">
        <v>59810</v>
      </c>
      <c r="C14403" s="291" t="s">
        <v>16412</v>
      </c>
      <c r="D14403" s="300" t="s">
        <v>2534</v>
      </c>
    </row>
    <row r="14404" spans="1:4">
      <c r="A14404" s="309">
        <v>3864</v>
      </c>
      <c r="B14404" s="290" t="s">
        <v>59811</v>
      </c>
      <c r="C14404" s="291" t="s">
        <v>16412</v>
      </c>
      <c r="D14404" s="300" t="s">
        <v>308</v>
      </c>
    </row>
    <row r="14405" spans="1:4">
      <c r="A14405" s="309">
        <v>3865</v>
      </c>
      <c r="B14405" s="290" t="s">
        <v>59812</v>
      </c>
      <c r="C14405" s="291" t="s">
        <v>16412</v>
      </c>
      <c r="D14405" s="300" t="s">
        <v>10862</v>
      </c>
    </row>
    <row r="14406" spans="1:4">
      <c r="A14406" s="309">
        <v>3866</v>
      </c>
      <c r="B14406" s="290" t="s">
        <v>59813</v>
      </c>
      <c r="C14406" s="291" t="s">
        <v>16412</v>
      </c>
      <c r="D14406" s="300" t="s">
        <v>34586</v>
      </c>
    </row>
    <row r="14407" spans="1:4">
      <c r="A14407" s="309">
        <v>3867</v>
      </c>
      <c r="B14407" s="290" t="s">
        <v>59814</v>
      </c>
      <c r="C14407" s="291" t="s">
        <v>16412</v>
      </c>
      <c r="D14407" s="300" t="s">
        <v>52557</v>
      </c>
    </row>
    <row r="14408" spans="1:4">
      <c r="A14408" s="309">
        <v>3868</v>
      </c>
      <c r="B14408" s="290" t="s">
        <v>59815</v>
      </c>
      <c r="C14408" s="291" t="s">
        <v>16412</v>
      </c>
      <c r="D14408" s="291" t="s">
        <v>41</v>
      </c>
    </row>
    <row r="14409" spans="1:4">
      <c r="A14409" s="309">
        <v>3869</v>
      </c>
      <c r="B14409" s="290" t="s">
        <v>59816</v>
      </c>
      <c r="C14409" s="291" t="s">
        <v>16412</v>
      </c>
      <c r="D14409" s="300" t="s">
        <v>1217</v>
      </c>
    </row>
    <row r="14410" spans="1:4">
      <c r="A14410" s="309">
        <v>3870</v>
      </c>
      <c r="B14410" s="290" t="s">
        <v>59817</v>
      </c>
      <c r="C14410" s="291" t="s">
        <v>16412</v>
      </c>
      <c r="D14410" s="300" t="s">
        <v>632</v>
      </c>
    </row>
    <row r="14411" spans="1:4">
      <c r="A14411" s="309">
        <v>3871</v>
      </c>
      <c r="B14411" s="290" t="s">
        <v>59818</v>
      </c>
      <c r="C14411" s="291" t="s">
        <v>16412</v>
      </c>
      <c r="D14411" s="300" t="s">
        <v>1930</v>
      </c>
    </row>
    <row r="14412" spans="1:4">
      <c r="A14412" s="309">
        <v>3872</v>
      </c>
      <c r="B14412" s="290" t="s">
        <v>59819</v>
      </c>
      <c r="C14412" s="291" t="s">
        <v>16412</v>
      </c>
      <c r="D14412" s="300" t="s">
        <v>411</v>
      </c>
    </row>
    <row r="14413" spans="1:4">
      <c r="A14413" s="309">
        <v>3873</v>
      </c>
      <c r="B14413" s="290" t="s">
        <v>59820</v>
      </c>
      <c r="C14413" s="291" t="s">
        <v>16412</v>
      </c>
      <c r="D14413" s="300" t="s">
        <v>24516</v>
      </c>
    </row>
    <row r="14414" spans="1:4">
      <c r="A14414" s="309">
        <v>3874</v>
      </c>
      <c r="B14414" s="290" t="s">
        <v>59821</v>
      </c>
      <c r="C14414" s="291" t="s">
        <v>16412</v>
      </c>
      <c r="D14414" s="300" t="s">
        <v>938</v>
      </c>
    </row>
    <row r="14415" spans="1:4">
      <c r="A14415" s="309">
        <v>3875</v>
      </c>
      <c r="B14415" s="290" t="s">
        <v>59822</v>
      </c>
      <c r="C14415" s="291" t="s">
        <v>16412</v>
      </c>
      <c r="D14415" s="300" t="s">
        <v>1666</v>
      </c>
    </row>
    <row r="14416" spans="1:4">
      <c r="A14416" s="309">
        <v>3876</v>
      </c>
      <c r="B14416" s="290" t="s">
        <v>59823</v>
      </c>
      <c r="C14416" s="291" t="s">
        <v>16412</v>
      </c>
      <c r="D14416" s="300" t="s">
        <v>17973</v>
      </c>
    </row>
    <row r="14417" spans="1:5">
      <c r="A14417" s="309">
        <v>3877</v>
      </c>
      <c r="B14417" s="290" t="s">
        <v>59824</v>
      </c>
      <c r="C14417" s="291" t="s">
        <v>16412</v>
      </c>
      <c r="D14417" s="300" t="s">
        <v>829</v>
      </c>
    </row>
    <row r="14418" spans="1:5">
      <c r="A14418" s="309">
        <v>3878</v>
      </c>
      <c r="B14418" s="290" t="s">
        <v>59825</v>
      </c>
      <c r="C14418" s="291" t="s">
        <v>16412</v>
      </c>
      <c r="D14418" s="300" t="s">
        <v>1358</v>
      </c>
    </row>
    <row r="14419" spans="1:5">
      <c r="A14419" s="309">
        <v>3879</v>
      </c>
      <c r="B14419" s="290" t="s">
        <v>59826</v>
      </c>
      <c r="C14419" s="291" t="s">
        <v>16412</v>
      </c>
      <c r="D14419" s="300" t="s">
        <v>697</v>
      </c>
    </row>
    <row r="14420" spans="1:5">
      <c r="A14420" s="309">
        <v>3880</v>
      </c>
      <c r="B14420" s="290" t="s">
        <v>59827</v>
      </c>
      <c r="C14420" s="291" t="s">
        <v>16412</v>
      </c>
      <c r="D14420" s="300" t="s">
        <v>4993</v>
      </c>
    </row>
    <row r="14421" spans="1:5">
      <c r="A14421" s="309">
        <v>3883</v>
      </c>
      <c r="B14421" s="290" t="s">
        <v>59828</v>
      </c>
      <c r="C14421" s="291" t="s">
        <v>16412</v>
      </c>
      <c r="D14421" s="300" t="s">
        <v>127</v>
      </c>
    </row>
    <row r="14422" spans="1:5">
      <c r="D14422" s="291" t="s">
        <v>30702</v>
      </c>
    </row>
    <row r="14423" spans="1:5">
      <c r="B14423" s="298" t="s">
        <v>36990</v>
      </c>
      <c r="E14423" s="302"/>
    </row>
    <row r="14425" spans="1:5">
      <c r="B14425" s="298" t="s">
        <v>30674</v>
      </c>
      <c r="C14425" s="299" t="s">
        <v>51461</v>
      </c>
    </row>
    <row r="14426" spans="1:5">
      <c r="D14426" s="299" t="s">
        <v>51462</v>
      </c>
    </row>
    <row r="14427" spans="1:5">
      <c r="A14427" s="299" t="s">
        <v>16137</v>
      </c>
      <c r="B14427" s="298" t="s">
        <v>51463</v>
      </c>
      <c r="C14427" s="299" t="s">
        <v>51464</v>
      </c>
      <c r="E14427" s="302"/>
    </row>
    <row r="14428" spans="1:5">
      <c r="A14428" s="309">
        <v>3884</v>
      </c>
      <c r="B14428" s="290" t="s">
        <v>59829</v>
      </c>
      <c r="C14428" s="291" t="s">
        <v>16412</v>
      </c>
      <c r="D14428" s="300" t="s">
        <v>88</v>
      </c>
    </row>
    <row r="14429" spans="1:5">
      <c r="A14429" s="309">
        <v>3886</v>
      </c>
      <c r="B14429" s="290" t="s">
        <v>59830</v>
      </c>
      <c r="C14429" s="291" t="s">
        <v>16412</v>
      </c>
      <c r="D14429" s="300" t="s">
        <v>2145</v>
      </c>
    </row>
    <row r="14430" spans="1:5">
      <c r="A14430" s="309">
        <v>3889</v>
      </c>
      <c r="B14430" s="290" t="s">
        <v>59831</v>
      </c>
      <c r="C14430" s="291" t="s">
        <v>16412</v>
      </c>
      <c r="D14430" s="300" t="s">
        <v>607</v>
      </c>
    </row>
    <row r="14431" spans="1:5">
      <c r="A14431" s="309">
        <v>3893</v>
      </c>
      <c r="B14431" s="290" t="s">
        <v>59832</v>
      </c>
      <c r="C14431" s="291" t="s">
        <v>16412</v>
      </c>
      <c r="D14431" s="300" t="s">
        <v>2562</v>
      </c>
      <c r="E14431" s="302"/>
    </row>
    <row r="14432" spans="1:5">
      <c r="A14432" s="309">
        <v>3895</v>
      </c>
      <c r="B14432" s="290" t="s">
        <v>59833</v>
      </c>
      <c r="C14432" s="291" t="s">
        <v>16412</v>
      </c>
      <c r="D14432" s="300" t="s">
        <v>66</v>
      </c>
    </row>
    <row r="14433" spans="1:5">
      <c r="A14433" s="309">
        <v>3897</v>
      </c>
      <c r="B14433" s="290" t="s">
        <v>59834</v>
      </c>
      <c r="C14433" s="291" t="s">
        <v>16412</v>
      </c>
      <c r="D14433" s="291" t="s">
        <v>1991</v>
      </c>
      <c r="E14433" s="302"/>
    </row>
    <row r="14434" spans="1:5">
      <c r="A14434" s="309">
        <v>3898</v>
      </c>
      <c r="B14434" s="290" t="s">
        <v>59835</v>
      </c>
      <c r="C14434" s="291" t="s">
        <v>16412</v>
      </c>
      <c r="D14434" s="300" t="s">
        <v>1815</v>
      </c>
    </row>
    <row r="14435" spans="1:5">
      <c r="A14435" s="309">
        <v>3899</v>
      </c>
      <c r="B14435" s="290" t="s">
        <v>59836</v>
      </c>
      <c r="C14435" s="291" t="s">
        <v>16412</v>
      </c>
      <c r="D14435" s="300" t="s">
        <v>491</v>
      </c>
    </row>
    <row r="14436" spans="1:5">
      <c r="A14436" s="309">
        <v>3900</v>
      </c>
      <c r="B14436" s="290" t="s">
        <v>59837</v>
      </c>
      <c r="C14436" s="291" t="s">
        <v>16412</v>
      </c>
      <c r="D14436" s="300" t="s">
        <v>26685</v>
      </c>
    </row>
    <row r="14437" spans="1:5">
      <c r="A14437" s="309">
        <v>3902</v>
      </c>
      <c r="B14437" s="290" t="s">
        <v>59838</v>
      </c>
      <c r="C14437" s="291" t="s">
        <v>16412</v>
      </c>
      <c r="D14437" s="300" t="s">
        <v>1184</v>
      </c>
      <c r="E14437" s="302"/>
    </row>
    <row r="14438" spans="1:5">
      <c r="A14438" s="309">
        <v>3903</v>
      </c>
      <c r="B14438" s="290" t="s">
        <v>59839</v>
      </c>
      <c r="C14438" s="291" t="s">
        <v>16412</v>
      </c>
      <c r="D14438" s="300" t="s">
        <v>95</v>
      </c>
    </row>
    <row r="14439" spans="1:5">
      <c r="A14439" s="309">
        <v>3904</v>
      </c>
      <c r="B14439" s="290" t="s">
        <v>59840</v>
      </c>
      <c r="C14439" s="291" t="s">
        <v>16412</v>
      </c>
      <c r="D14439" s="291" t="s">
        <v>680</v>
      </c>
    </row>
    <row r="14440" spans="1:5">
      <c r="A14440" s="309">
        <v>3905</v>
      </c>
      <c r="B14440" s="290" t="s">
        <v>59841</v>
      </c>
      <c r="C14440" s="291" t="s">
        <v>16412</v>
      </c>
      <c r="D14440" s="300" t="s">
        <v>19588</v>
      </c>
    </row>
    <row r="14441" spans="1:5">
      <c r="A14441" s="309">
        <v>3906</v>
      </c>
      <c r="B14441" s="290" t="s">
        <v>59842</v>
      </c>
      <c r="C14441" s="291" t="s">
        <v>16412</v>
      </c>
      <c r="D14441" s="300" t="s">
        <v>274</v>
      </c>
      <c r="E14441" s="302"/>
    </row>
    <row r="14442" spans="1:5">
      <c r="A14442" s="309">
        <v>3907</v>
      </c>
      <c r="B14442" s="290" t="s">
        <v>59843</v>
      </c>
      <c r="C14442" s="291" t="s">
        <v>16412</v>
      </c>
      <c r="D14442" s="300" t="s">
        <v>1948</v>
      </c>
    </row>
    <row r="14443" spans="1:5">
      <c r="A14443" s="309">
        <v>3908</v>
      </c>
      <c r="B14443" s="290" t="s">
        <v>59844</v>
      </c>
      <c r="C14443" s="291" t="s">
        <v>16412</v>
      </c>
      <c r="D14443" s="300" t="s">
        <v>1661</v>
      </c>
    </row>
    <row r="14444" spans="1:5">
      <c r="A14444" s="309">
        <v>3909</v>
      </c>
      <c r="B14444" s="290" t="s">
        <v>59845</v>
      </c>
      <c r="C14444" s="291" t="s">
        <v>16412</v>
      </c>
      <c r="D14444" s="300" t="s">
        <v>831</v>
      </c>
    </row>
    <row r="14445" spans="1:5">
      <c r="A14445" s="309">
        <v>3910</v>
      </c>
      <c r="B14445" s="290" t="s">
        <v>59846</v>
      </c>
      <c r="C14445" s="291" t="s">
        <v>16412</v>
      </c>
      <c r="D14445" s="300" t="s">
        <v>1576</v>
      </c>
      <c r="E14445" s="302"/>
    </row>
    <row r="14446" spans="1:5">
      <c r="A14446" s="309">
        <v>3911</v>
      </c>
      <c r="B14446" s="290" t="s">
        <v>59847</v>
      </c>
      <c r="C14446" s="291" t="s">
        <v>16412</v>
      </c>
      <c r="D14446" s="300" t="s">
        <v>637</v>
      </c>
    </row>
    <row r="14447" spans="1:5">
      <c r="A14447" s="309">
        <v>3912</v>
      </c>
      <c r="B14447" s="290" t="s">
        <v>59848</v>
      </c>
      <c r="C14447" s="291" t="s">
        <v>16412</v>
      </c>
      <c r="D14447" s="300" t="s">
        <v>2788</v>
      </c>
    </row>
    <row r="14448" spans="1:5">
      <c r="A14448" s="309">
        <v>3913</v>
      </c>
      <c r="B14448" s="290" t="s">
        <v>59849</v>
      </c>
      <c r="C14448" s="291" t="s">
        <v>16412</v>
      </c>
      <c r="D14448" s="300" t="s">
        <v>2554</v>
      </c>
      <c r="E14448" s="302"/>
    </row>
    <row r="14449" spans="1:5">
      <c r="A14449" s="309">
        <v>3914</v>
      </c>
      <c r="B14449" s="290" t="s">
        <v>59850</v>
      </c>
      <c r="C14449" s="291" t="s">
        <v>16412</v>
      </c>
      <c r="D14449" s="300" t="s">
        <v>31451</v>
      </c>
      <c r="E14449" s="302"/>
    </row>
    <row r="14450" spans="1:5">
      <c r="A14450" s="309">
        <v>3915</v>
      </c>
      <c r="B14450" s="290" t="s">
        <v>59851</v>
      </c>
      <c r="C14450" s="291" t="s">
        <v>16412</v>
      </c>
      <c r="D14450" s="300" t="s">
        <v>36489</v>
      </c>
      <c r="E14450" s="302"/>
    </row>
    <row r="14451" spans="1:5">
      <c r="A14451" s="309">
        <v>3916</v>
      </c>
      <c r="B14451" s="290" t="s">
        <v>59852</v>
      </c>
      <c r="C14451" s="291" t="s">
        <v>16412</v>
      </c>
      <c r="D14451" s="300" t="s">
        <v>59853</v>
      </c>
    </row>
    <row r="14452" spans="1:5">
      <c r="A14452" s="309">
        <v>3917</v>
      </c>
      <c r="B14452" s="290" t="s">
        <v>59854</v>
      </c>
      <c r="C14452" s="291" t="s">
        <v>16412</v>
      </c>
      <c r="D14452" s="300" t="s">
        <v>52556</v>
      </c>
    </row>
    <row r="14453" spans="1:5">
      <c r="A14453" s="309">
        <v>3919</v>
      </c>
      <c r="B14453" s="290" t="s">
        <v>59855</v>
      </c>
      <c r="C14453" s="291" t="s">
        <v>16412</v>
      </c>
      <c r="D14453" s="300" t="s">
        <v>1614</v>
      </c>
      <c r="E14453" s="302"/>
    </row>
    <row r="14454" spans="1:5">
      <c r="A14454" s="309">
        <v>3920</v>
      </c>
      <c r="B14454" s="290" t="s">
        <v>59856</v>
      </c>
      <c r="C14454" s="291" t="s">
        <v>16412</v>
      </c>
      <c r="D14454" s="300" t="s">
        <v>1801</v>
      </c>
    </row>
    <row r="14455" spans="1:5">
      <c r="A14455" s="309">
        <v>3921</v>
      </c>
      <c r="B14455" s="290" t="s">
        <v>59857</v>
      </c>
      <c r="C14455" s="291" t="s">
        <v>16412</v>
      </c>
      <c r="D14455" s="300" t="s">
        <v>1801</v>
      </c>
    </row>
    <row r="14456" spans="1:5">
      <c r="A14456" s="309">
        <v>3922</v>
      </c>
      <c r="B14456" s="290" t="s">
        <v>59858</v>
      </c>
      <c r="C14456" s="291" t="s">
        <v>16412</v>
      </c>
      <c r="D14456" s="300" t="s">
        <v>1155</v>
      </c>
      <c r="E14456" s="302"/>
    </row>
    <row r="14457" spans="1:5">
      <c r="A14457" s="309">
        <v>3923</v>
      </c>
      <c r="B14457" s="290" t="s">
        <v>59859</v>
      </c>
      <c r="C14457" s="291" t="s">
        <v>16412</v>
      </c>
      <c r="D14457" s="300" t="s">
        <v>781</v>
      </c>
      <c r="E14457" s="302"/>
    </row>
    <row r="14458" spans="1:5">
      <c r="A14458" s="309">
        <v>3924</v>
      </c>
      <c r="B14458" s="290" t="s">
        <v>59860</v>
      </c>
      <c r="C14458" s="291" t="s">
        <v>16412</v>
      </c>
      <c r="D14458" s="300" t="s">
        <v>781</v>
      </c>
    </row>
    <row r="14459" spans="1:5">
      <c r="A14459" s="309">
        <v>3925</v>
      </c>
      <c r="B14459" s="290" t="s">
        <v>59861</v>
      </c>
      <c r="C14459" s="291" t="s">
        <v>16412</v>
      </c>
      <c r="D14459" s="300" t="s">
        <v>484</v>
      </c>
      <c r="E14459" s="302"/>
    </row>
    <row r="14460" spans="1:5">
      <c r="A14460" s="309">
        <v>3926</v>
      </c>
      <c r="B14460" s="290" t="s">
        <v>59862</v>
      </c>
      <c r="C14460" s="291" t="s">
        <v>16412</v>
      </c>
      <c r="D14460" s="300" t="s">
        <v>484</v>
      </c>
    </row>
    <row r="14461" spans="1:5">
      <c r="D14461" s="291" t="s">
        <v>30702</v>
      </c>
    </row>
    <row r="14462" spans="1:5">
      <c r="B14462" s="298" t="s">
        <v>36992</v>
      </c>
    </row>
    <row r="14463" spans="1:5">
      <c r="A14463" s="302"/>
      <c r="D14463" s="302"/>
      <c r="E14463" s="302"/>
    </row>
    <row r="14464" spans="1:5">
      <c r="B14464" s="298" t="s">
        <v>30674</v>
      </c>
      <c r="C14464" s="299" t="s">
        <v>51461</v>
      </c>
    </row>
    <row r="14465" spans="1:5">
      <c r="D14465" s="299" t="s">
        <v>51462</v>
      </c>
    </row>
    <row r="14466" spans="1:5">
      <c r="A14466" s="299" t="s">
        <v>16137</v>
      </c>
      <c r="B14466" s="298" t="s">
        <v>51463</v>
      </c>
      <c r="C14466" s="299" t="s">
        <v>51464</v>
      </c>
      <c r="E14466" s="302"/>
    </row>
    <row r="14467" spans="1:5">
      <c r="A14467" s="309">
        <v>3927</v>
      </c>
      <c r="B14467" s="290" t="s">
        <v>59863</v>
      </c>
      <c r="C14467" s="291" t="s">
        <v>16412</v>
      </c>
      <c r="D14467" s="300" t="s">
        <v>2340</v>
      </c>
    </row>
    <row r="14468" spans="1:5">
      <c r="A14468" s="309">
        <v>3928</v>
      </c>
      <c r="B14468" s="290" t="s">
        <v>59864</v>
      </c>
      <c r="C14468" s="291" t="s">
        <v>16412</v>
      </c>
      <c r="D14468" s="300" t="s">
        <v>2340</v>
      </c>
      <c r="E14468" s="302"/>
    </row>
    <row r="14469" spans="1:5">
      <c r="A14469" s="309">
        <v>3929</v>
      </c>
      <c r="B14469" s="290" t="s">
        <v>59865</v>
      </c>
      <c r="C14469" s="291" t="s">
        <v>16412</v>
      </c>
      <c r="D14469" s="300" t="s">
        <v>37788</v>
      </c>
    </row>
    <row r="14470" spans="1:5">
      <c r="A14470" s="309">
        <v>3930</v>
      </c>
      <c r="B14470" s="290" t="s">
        <v>59866</v>
      </c>
      <c r="C14470" s="291" t="s">
        <v>16412</v>
      </c>
      <c r="D14470" s="300" t="s">
        <v>37788</v>
      </c>
    </row>
    <row r="14471" spans="1:5">
      <c r="A14471" s="309">
        <v>3931</v>
      </c>
      <c r="B14471" s="290" t="s">
        <v>59867</v>
      </c>
      <c r="C14471" s="291" t="s">
        <v>16412</v>
      </c>
      <c r="D14471" s="300" t="s">
        <v>37788</v>
      </c>
      <c r="E14471" s="302"/>
    </row>
    <row r="14472" spans="1:5">
      <c r="A14472" s="309">
        <v>3932</v>
      </c>
      <c r="B14472" s="290" t="s">
        <v>59868</v>
      </c>
      <c r="C14472" s="291" t="s">
        <v>16412</v>
      </c>
      <c r="D14472" s="300" t="s">
        <v>39013</v>
      </c>
    </row>
    <row r="14473" spans="1:5">
      <c r="A14473" s="309">
        <v>3933</v>
      </c>
      <c r="B14473" s="290" t="s">
        <v>59869</v>
      </c>
      <c r="C14473" s="291" t="s">
        <v>16412</v>
      </c>
      <c r="D14473" s="300" t="s">
        <v>39013</v>
      </c>
    </row>
    <row r="14474" spans="1:5">
      <c r="A14474" s="309">
        <v>3934</v>
      </c>
      <c r="B14474" s="290" t="s">
        <v>59870</v>
      </c>
      <c r="C14474" s="291" t="s">
        <v>16412</v>
      </c>
      <c r="D14474" s="300" t="s">
        <v>39013</v>
      </c>
      <c r="E14474" s="302"/>
    </row>
    <row r="14475" spans="1:5">
      <c r="A14475" s="309">
        <v>3935</v>
      </c>
      <c r="B14475" s="290" t="s">
        <v>59871</v>
      </c>
      <c r="C14475" s="291" t="s">
        <v>16412</v>
      </c>
      <c r="D14475" s="300" t="s">
        <v>484</v>
      </c>
      <c r="E14475" s="302"/>
    </row>
    <row r="14476" spans="1:5">
      <c r="A14476" s="309">
        <v>3936</v>
      </c>
      <c r="B14476" s="290" t="s">
        <v>59872</v>
      </c>
      <c r="C14476" s="291" t="s">
        <v>16412</v>
      </c>
      <c r="D14476" s="300" t="s">
        <v>781</v>
      </c>
    </row>
    <row r="14477" spans="1:5">
      <c r="A14477" s="309">
        <v>3937</v>
      </c>
      <c r="B14477" s="290" t="s">
        <v>59873</v>
      </c>
      <c r="C14477" s="291" t="s">
        <v>16412</v>
      </c>
      <c r="D14477" s="300" t="s">
        <v>1801</v>
      </c>
      <c r="E14477" s="302"/>
    </row>
    <row r="14478" spans="1:5">
      <c r="A14478" s="309">
        <v>3938</v>
      </c>
      <c r="B14478" s="290" t="s">
        <v>59874</v>
      </c>
      <c r="C14478" s="291" t="s">
        <v>16412</v>
      </c>
      <c r="D14478" s="300" t="s">
        <v>1984</v>
      </c>
    </row>
    <row r="14479" spans="1:5">
      <c r="A14479" s="309">
        <v>3939</v>
      </c>
      <c r="B14479" s="290" t="s">
        <v>59875</v>
      </c>
      <c r="C14479" s="291" t="s">
        <v>16412</v>
      </c>
      <c r="D14479" s="300" t="s">
        <v>33031</v>
      </c>
      <c r="E14479" s="302"/>
    </row>
    <row r="14480" spans="1:5">
      <c r="A14480" s="309">
        <v>3990</v>
      </c>
      <c r="B14480" s="290" t="s">
        <v>59876</v>
      </c>
      <c r="C14480" s="291" t="s">
        <v>32</v>
      </c>
      <c r="D14480" s="300" t="s">
        <v>1546</v>
      </c>
    </row>
    <row r="14481" spans="1:5">
      <c r="A14481" s="309">
        <v>3992</v>
      </c>
      <c r="B14481" s="290" t="s">
        <v>59877</v>
      </c>
      <c r="C14481" s="291" t="s">
        <v>32</v>
      </c>
      <c r="D14481" s="300" t="s">
        <v>456</v>
      </c>
      <c r="E14481" s="302"/>
    </row>
    <row r="14482" spans="1:5">
      <c r="A14482" s="309">
        <v>3993</v>
      </c>
      <c r="B14482" s="290" t="s">
        <v>59878</v>
      </c>
      <c r="C14482" s="291" t="s">
        <v>17134</v>
      </c>
      <c r="D14482" s="300" t="s">
        <v>59879</v>
      </c>
      <c r="E14482" s="302"/>
    </row>
    <row r="14483" spans="1:5">
      <c r="A14483" s="309">
        <v>4006</v>
      </c>
      <c r="B14483" s="290" t="s">
        <v>59880</v>
      </c>
      <c r="C14483" s="291" t="s">
        <v>18018</v>
      </c>
      <c r="D14483" s="307" t="s">
        <v>57376</v>
      </c>
      <c r="E14483" s="302"/>
    </row>
    <row r="14484" spans="1:5">
      <c r="A14484" s="309">
        <v>4011</v>
      </c>
      <c r="B14484" s="290" t="s">
        <v>59881</v>
      </c>
      <c r="C14484" s="291" t="s">
        <v>17134</v>
      </c>
      <c r="D14484" s="300" t="s">
        <v>2690</v>
      </c>
      <c r="E14484" s="302"/>
    </row>
    <row r="14485" spans="1:5">
      <c r="A14485" s="309">
        <v>4012</v>
      </c>
      <c r="B14485" s="290" t="s">
        <v>59882</v>
      </c>
      <c r="C14485" s="291" t="s">
        <v>17134</v>
      </c>
      <c r="D14485" s="300" t="s">
        <v>779</v>
      </c>
      <c r="E14485" s="302"/>
    </row>
    <row r="14486" spans="1:5">
      <c r="A14486" s="309">
        <v>4013</v>
      </c>
      <c r="B14486" s="290" t="s">
        <v>59883</v>
      </c>
      <c r="C14486" s="291" t="s">
        <v>17134</v>
      </c>
      <c r="D14486" s="300" t="s">
        <v>186</v>
      </c>
      <c r="E14486" s="302"/>
    </row>
    <row r="14487" spans="1:5">
      <c r="A14487" s="309">
        <v>4014</v>
      </c>
      <c r="B14487" s="290" t="s">
        <v>59884</v>
      </c>
      <c r="C14487" s="291" t="s">
        <v>17134</v>
      </c>
      <c r="D14487" s="300" t="s">
        <v>30777</v>
      </c>
      <c r="E14487" s="302"/>
    </row>
    <row r="14488" spans="1:5">
      <c r="A14488" s="309">
        <v>4015</v>
      </c>
      <c r="B14488" s="290" t="s">
        <v>59885</v>
      </c>
      <c r="C14488" s="291" t="s">
        <v>17134</v>
      </c>
      <c r="D14488" s="300" t="s">
        <v>2076</v>
      </c>
      <c r="E14488" s="302"/>
    </row>
    <row r="14489" spans="1:5">
      <c r="A14489" s="309">
        <v>4016</v>
      </c>
      <c r="B14489" s="290" t="s">
        <v>59886</v>
      </c>
      <c r="C14489" s="291" t="s">
        <v>17134</v>
      </c>
      <c r="D14489" s="300" t="s">
        <v>39154</v>
      </c>
      <c r="E14489" s="302"/>
    </row>
    <row r="14490" spans="1:5">
      <c r="A14490" s="309">
        <v>4017</v>
      </c>
      <c r="B14490" s="290" t="s">
        <v>59887</v>
      </c>
      <c r="C14490" s="291" t="s">
        <v>17134</v>
      </c>
      <c r="D14490" s="300" t="s">
        <v>14889</v>
      </c>
      <c r="E14490" s="302"/>
    </row>
    <row r="14491" spans="1:5">
      <c r="A14491" s="309">
        <v>4018</v>
      </c>
      <c r="B14491" s="290" t="s">
        <v>59888</v>
      </c>
      <c r="C14491" s="291" t="s">
        <v>17134</v>
      </c>
      <c r="D14491" s="300" t="s">
        <v>8558</v>
      </c>
      <c r="E14491" s="302"/>
    </row>
    <row r="14492" spans="1:5">
      <c r="A14492" s="309">
        <v>4019</v>
      </c>
      <c r="B14492" s="290" t="s">
        <v>59889</v>
      </c>
      <c r="C14492" s="291" t="s">
        <v>17134</v>
      </c>
      <c r="D14492" s="300" t="s">
        <v>818</v>
      </c>
      <c r="E14492" s="302"/>
    </row>
    <row r="14493" spans="1:5">
      <c r="A14493" s="309">
        <v>4020</v>
      </c>
      <c r="B14493" s="290" t="s">
        <v>59890</v>
      </c>
      <c r="C14493" s="291" t="s">
        <v>17134</v>
      </c>
      <c r="D14493" s="300" t="s">
        <v>977</v>
      </c>
      <c r="E14493" s="302"/>
    </row>
    <row r="14494" spans="1:5">
      <c r="A14494" s="309">
        <v>4021</v>
      </c>
      <c r="B14494" s="290" t="s">
        <v>59891</v>
      </c>
      <c r="C14494" s="291" t="s">
        <v>17134</v>
      </c>
      <c r="D14494" s="300" t="s">
        <v>1860</v>
      </c>
    </row>
    <row r="14495" spans="1:5">
      <c r="A14495" s="309">
        <v>4030</v>
      </c>
      <c r="B14495" s="290" t="s">
        <v>59892</v>
      </c>
      <c r="C14495" s="291" t="s">
        <v>17134</v>
      </c>
      <c r="D14495" s="300" t="s">
        <v>2459</v>
      </c>
    </row>
    <row r="14496" spans="1:5">
      <c r="A14496" s="309">
        <v>4031</v>
      </c>
      <c r="B14496" s="290" t="s">
        <v>59893</v>
      </c>
      <c r="C14496" s="291" t="s">
        <v>17134</v>
      </c>
      <c r="D14496" s="300" t="s">
        <v>31679</v>
      </c>
    </row>
    <row r="14497" spans="1:4">
      <c r="A14497" s="309">
        <v>4047</v>
      </c>
      <c r="B14497" s="290" t="s">
        <v>59894</v>
      </c>
      <c r="C14497" s="291" t="s">
        <v>30936</v>
      </c>
      <c r="D14497" s="300" t="s">
        <v>443</v>
      </c>
    </row>
    <row r="14498" spans="1:4">
      <c r="A14498" s="309">
        <v>4048</v>
      </c>
      <c r="B14498" s="290" t="s">
        <v>59894</v>
      </c>
      <c r="C14498" s="291" t="s">
        <v>16183</v>
      </c>
      <c r="D14498" s="300" t="s">
        <v>174</v>
      </c>
    </row>
    <row r="14499" spans="1:4">
      <c r="A14499" s="309">
        <v>4049</v>
      </c>
      <c r="B14499" s="290" t="s">
        <v>59895</v>
      </c>
      <c r="C14499" s="291" t="s">
        <v>16183</v>
      </c>
      <c r="D14499" s="300" t="s">
        <v>38940</v>
      </c>
    </row>
    <row r="14500" spans="1:4">
      <c r="D14500" s="291" t="s">
        <v>30702</v>
      </c>
    </row>
    <row r="14501" spans="1:4">
      <c r="B14501" s="298" t="s">
        <v>36995</v>
      </c>
    </row>
    <row r="14502" spans="1:4">
      <c r="A14502" s="302"/>
      <c r="B14502" s="302"/>
      <c r="C14502" s="302"/>
      <c r="D14502" s="302"/>
    </row>
    <row r="14503" spans="1:4">
      <c r="B14503" s="298" t="s">
        <v>30674</v>
      </c>
      <c r="C14503" s="299" t="s">
        <v>51461</v>
      </c>
    </row>
    <row r="14504" spans="1:4">
      <c r="D14504" s="299" t="s">
        <v>51462</v>
      </c>
    </row>
    <row r="14505" spans="1:4">
      <c r="A14505" s="299" t="s">
        <v>16137</v>
      </c>
      <c r="B14505" s="298" t="s">
        <v>51463</v>
      </c>
      <c r="C14505" s="299" t="s">
        <v>51464</v>
      </c>
    </row>
    <row r="14506" spans="1:4">
      <c r="A14506" s="309">
        <v>4051</v>
      </c>
      <c r="B14506" s="290" t="s">
        <v>59894</v>
      </c>
      <c r="C14506" s="291" t="s">
        <v>37085</v>
      </c>
      <c r="D14506" s="300" t="s">
        <v>1716</v>
      </c>
    </row>
    <row r="14507" spans="1:4">
      <c r="A14507" s="309">
        <v>4052</v>
      </c>
      <c r="B14507" s="290" t="s">
        <v>59896</v>
      </c>
      <c r="C14507" s="291" t="s">
        <v>37085</v>
      </c>
      <c r="D14507" s="300" t="s">
        <v>18057</v>
      </c>
    </row>
    <row r="14508" spans="1:4">
      <c r="A14508" s="309">
        <v>4053</v>
      </c>
      <c r="B14508" s="290" t="s">
        <v>59897</v>
      </c>
      <c r="C14508" s="291" t="s">
        <v>30936</v>
      </c>
      <c r="D14508" s="300" t="s">
        <v>37322</v>
      </c>
    </row>
    <row r="14509" spans="1:4">
      <c r="A14509" s="309">
        <v>4056</v>
      </c>
      <c r="B14509" s="290" t="s">
        <v>59898</v>
      </c>
      <c r="C14509" s="291" t="s">
        <v>30936</v>
      </c>
      <c r="D14509" s="300" t="s">
        <v>40063</v>
      </c>
    </row>
    <row r="14510" spans="1:4">
      <c r="A14510" s="309">
        <v>4058</v>
      </c>
      <c r="B14510" s="290" t="s">
        <v>59899</v>
      </c>
      <c r="C14510" s="291" t="s">
        <v>15</v>
      </c>
      <c r="D14510" s="300" t="s">
        <v>2267</v>
      </c>
    </row>
    <row r="14511" spans="1:4">
      <c r="A14511" s="309">
        <v>4059</v>
      </c>
      <c r="B14511" s="290" t="s">
        <v>59900</v>
      </c>
      <c r="C14511" s="291" t="s">
        <v>32</v>
      </c>
      <c r="D14511" s="300" t="s">
        <v>2408</v>
      </c>
    </row>
    <row r="14512" spans="1:4">
      <c r="A14512" s="309">
        <v>4061</v>
      </c>
      <c r="B14512" s="290" t="s">
        <v>59901</v>
      </c>
      <c r="C14512" s="291" t="s">
        <v>16412</v>
      </c>
      <c r="D14512" s="300" t="s">
        <v>32706</v>
      </c>
    </row>
    <row r="14513" spans="1:4">
      <c r="A14513" s="309">
        <v>4062</v>
      </c>
      <c r="B14513" s="290" t="s">
        <v>59902</v>
      </c>
      <c r="C14513" s="291" t="s">
        <v>16412</v>
      </c>
      <c r="D14513" s="300" t="s">
        <v>413</v>
      </c>
    </row>
    <row r="14514" spans="1:4">
      <c r="A14514" s="309">
        <v>4069</v>
      </c>
      <c r="B14514" s="290" t="s">
        <v>59903</v>
      </c>
      <c r="C14514" s="291" t="s">
        <v>15</v>
      </c>
      <c r="D14514" s="300" t="s">
        <v>19058</v>
      </c>
    </row>
    <row r="14515" spans="1:4">
      <c r="A14515" s="309">
        <v>4083</v>
      </c>
      <c r="B14515" s="290" t="s">
        <v>59904</v>
      </c>
      <c r="C14515" s="291" t="s">
        <v>15</v>
      </c>
      <c r="D14515" s="300" t="s">
        <v>10862</v>
      </c>
    </row>
    <row r="14516" spans="1:4">
      <c r="A14516" s="309">
        <v>4084</v>
      </c>
      <c r="B14516" s="290" t="s">
        <v>59905</v>
      </c>
      <c r="C14516" s="291" t="s">
        <v>15</v>
      </c>
      <c r="D14516" s="300" t="s">
        <v>75</v>
      </c>
    </row>
    <row r="14517" spans="1:4">
      <c r="B14517" s="290" t="s">
        <v>59906</v>
      </c>
    </row>
    <row r="14518" spans="1:4">
      <c r="B14518" s="290" t="s">
        <v>59907</v>
      </c>
    </row>
    <row r="14519" spans="1:4">
      <c r="A14519" s="309">
        <v>4085</v>
      </c>
      <c r="B14519" s="290" t="s">
        <v>59908</v>
      </c>
      <c r="C14519" s="291" t="s">
        <v>15</v>
      </c>
      <c r="D14519" s="300" t="s">
        <v>6837</v>
      </c>
    </row>
    <row r="14520" spans="1:4">
      <c r="B14520" s="290" t="s">
        <v>59909</v>
      </c>
    </row>
    <row r="14521" spans="1:4">
      <c r="B14521" s="290" t="s">
        <v>59910</v>
      </c>
    </row>
    <row r="14522" spans="1:4">
      <c r="A14522" s="309">
        <v>4090</v>
      </c>
      <c r="B14522" s="290" t="s">
        <v>59911</v>
      </c>
      <c r="C14522" s="291" t="s">
        <v>16412</v>
      </c>
      <c r="D14522" s="301" t="s">
        <v>59912</v>
      </c>
    </row>
    <row r="14523" spans="1:4">
      <c r="B14523" s="290" t="s">
        <v>32</v>
      </c>
    </row>
    <row r="14524" spans="1:4">
      <c r="A14524" s="309">
        <v>4093</v>
      </c>
      <c r="B14524" s="290" t="s">
        <v>59913</v>
      </c>
      <c r="C14524" s="291" t="s">
        <v>15</v>
      </c>
      <c r="D14524" s="300" t="s">
        <v>1618</v>
      </c>
    </row>
    <row r="14525" spans="1:4">
      <c r="A14525" s="309">
        <v>4094</v>
      </c>
      <c r="B14525" s="290" t="s">
        <v>59914</v>
      </c>
      <c r="C14525" s="291" t="s">
        <v>15</v>
      </c>
      <c r="D14525" s="300" t="s">
        <v>2251</v>
      </c>
    </row>
    <row r="14526" spans="1:4">
      <c r="A14526" s="309">
        <v>4095</v>
      </c>
      <c r="B14526" s="290" t="s">
        <v>59915</v>
      </c>
      <c r="C14526" s="291" t="s">
        <v>15</v>
      </c>
      <c r="D14526" s="300" t="s">
        <v>1141</v>
      </c>
    </row>
    <row r="14527" spans="1:4">
      <c r="A14527" s="309">
        <v>4096</v>
      </c>
      <c r="B14527" s="290" t="s">
        <v>59916</v>
      </c>
      <c r="C14527" s="291" t="s">
        <v>15</v>
      </c>
      <c r="D14527" s="300" t="s">
        <v>855</v>
      </c>
    </row>
    <row r="14528" spans="1:4">
      <c r="A14528" s="309">
        <v>4097</v>
      </c>
      <c r="B14528" s="290" t="s">
        <v>59917</v>
      </c>
      <c r="C14528" s="291" t="s">
        <v>15</v>
      </c>
      <c r="D14528" s="300" t="s">
        <v>931</v>
      </c>
    </row>
    <row r="14529" spans="1:4">
      <c r="A14529" s="309">
        <v>4102</v>
      </c>
      <c r="B14529" s="290" t="s">
        <v>59918</v>
      </c>
      <c r="C14529" s="291" t="s">
        <v>16412</v>
      </c>
      <c r="D14529" s="300" t="s">
        <v>1028</v>
      </c>
    </row>
    <row r="14530" spans="1:4">
      <c r="A14530" s="309">
        <v>4107</v>
      </c>
      <c r="B14530" s="290" t="s">
        <v>59919</v>
      </c>
      <c r="C14530" s="291" t="s">
        <v>16412</v>
      </c>
      <c r="D14530" s="300" t="s">
        <v>59920</v>
      </c>
    </row>
    <row r="14531" spans="1:4">
      <c r="A14531" s="309">
        <v>4108</v>
      </c>
      <c r="B14531" s="290" t="s">
        <v>59921</v>
      </c>
      <c r="C14531" s="291" t="s">
        <v>16412</v>
      </c>
      <c r="D14531" s="300" t="s">
        <v>92</v>
      </c>
    </row>
    <row r="14532" spans="1:4">
      <c r="A14532" s="309">
        <v>4111</v>
      </c>
      <c r="B14532" s="290" t="s">
        <v>59922</v>
      </c>
      <c r="C14532" s="291" t="s">
        <v>16412</v>
      </c>
      <c r="D14532" s="300" t="s">
        <v>37069</v>
      </c>
    </row>
    <row r="14533" spans="1:4">
      <c r="A14533" s="309">
        <v>4114</v>
      </c>
      <c r="B14533" s="290" t="s">
        <v>59923</v>
      </c>
      <c r="C14533" s="291" t="s">
        <v>16412</v>
      </c>
      <c r="D14533" s="300" t="s">
        <v>1333</v>
      </c>
    </row>
    <row r="14534" spans="1:4">
      <c r="A14534" s="309">
        <v>4115</v>
      </c>
      <c r="B14534" s="290" t="s">
        <v>59924</v>
      </c>
      <c r="C14534" s="291" t="s">
        <v>32</v>
      </c>
      <c r="D14534" s="300" t="s">
        <v>17974</v>
      </c>
    </row>
    <row r="14535" spans="1:4">
      <c r="A14535" s="309">
        <v>4119</v>
      </c>
      <c r="B14535" s="290" t="s">
        <v>59925</v>
      </c>
      <c r="C14535" s="291" t="s">
        <v>32</v>
      </c>
      <c r="D14535" s="300" t="s">
        <v>285</v>
      </c>
    </row>
    <row r="14536" spans="1:4">
      <c r="A14536" s="309">
        <v>4126</v>
      </c>
      <c r="B14536" s="290" t="s">
        <v>59926</v>
      </c>
      <c r="C14536" s="291" t="s">
        <v>16412</v>
      </c>
      <c r="D14536" s="300" t="s">
        <v>37733</v>
      </c>
    </row>
    <row r="14537" spans="1:4">
      <c r="B14537" s="290" t="s">
        <v>59927</v>
      </c>
    </row>
    <row r="14538" spans="1:4">
      <c r="A14538" s="309">
        <v>4127</v>
      </c>
      <c r="B14538" s="290" t="s">
        <v>59928</v>
      </c>
      <c r="C14538" s="291" t="s">
        <v>16412</v>
      </c>
      <c r="D14538" s="300" t="s">
        <v>38174</v>
      </c>
    </row>
    <row r="14539" spans="1:4">
      <c r="A14539" s="309">
        <v>4154</v>
      </c>
      <c r="B14539" s="290" t="s">
        <v>59929</v>
      </c>
      <c r="C14539" s="291" t="s">
        <v>16412</v>
      </c>
      <c r="D14539" s="300" t="s">
        <v>38175</v>
      </c>
    </row>
    <row r="14540" spans="1:4">
      <c r="A14540" s="309">
        <v>4161</v>
      </c>
      <c r="B14540" s="290" t="s">
        <v>59930</v>
      </c>
      <c r="C14540" s="291" t="s">
        <v>16412</v>
      </c>
      <c r="D14540" s="300" t="s">
        <v>38177</v>
      </c>
    </row>
    <row r="14541" spans="1:4">
      <c r="A14541" s="309">
        <v>4168</v>
      </c>
      <c r="B14541" s="290" t="s">
        <v>59931</v>
      </c>
      <c r="C14541" s="291" t="s">
        <v>16412</v>
      </c>
      <c r="D14541" s="300" t="s">
        <v>38176</v>
      </c>
    </row>
    <row r="14542" spans="1:4">
      <c r="D14542" s="291" t="s">
        <v>30702</v>
      </c>
    </row>
    <row r="14543" spans="1:4">
      <c r="B14543" s="298" t="s">
        <v>36998</v>
      </c>
    </row>
    <row r="14544" spans="1:4">
      <c r="A14544" s="306"/>
      <c r="B14544" s="302"/>
      <c r="C14544" s="302"/>
      <c r="D14544" s="302"/>
    </row>
    <row r="14545" spans="1:4">
      <c r="B14545" s="298" t="s">
        <v>30674</v>
      </c>
      <c r="C14545" s="299" t="s">
        <v>51461</v>
      </c>
    </row>
    <row r="14546" spans="1:4">
      <c r="D14546" s="299" t="s">
        <v>51462</v>
      </c>
    </row>
    <row r="14547" spans="1:4">
      <c r="A14547" s="299" t="s">
        <v>16137</v>
      </c>
      <c r="B14547" s="298" t="s">
        <v>51463</v>
      </c>
      <c r="C14547" s="299" t="s">
        <v>51464</v>
      </c>
    </row>
    <row r="14548" spans="1:4">
      <c r="A14548" s="309">
        <v>4177</v>
      </c>
      <c r="B14548" s="290" t="s">
        <v>59932</v>
      </c>
      <c r="C14548" s="291" t="s">
        <v>16412</v>
      </c>
      <c r="D14548" s="300" t="s">
        <v>1649</v>
      </c>
    </row>
    <row r="14549" spans="1:4">
      <c r="A14549" s="309">
        <v>4178</v>
      </c>
      <c r="B14549" s="290" t="s">
        <v>59933</v>
      </c>
      <c r="C14549" s="291" t="s">
        <v>16412</v>
      </c>
      <c r="D14549" s="300" t="s">
        <v>2220</v>
      </c>
    </row>
    <row r="14550" spans="1:4">
      <c r="A14550" s="309">
        <v>4179</v>
      </c>
      <c r="B14550" s="290" t="s">
        <v>59934</v>
      </c>
      <c r="C14550" s="291" t="s">
        <v>16412</v>
      </c>
      <c r="D14550" s="300" t="s">
        <v>29327</v>
      </c>
    </row>
    <row r="14551" spans="1:4">
      <c r="A14551" s="309">
        <v>4180</v>
      </c>
      <c r="B14551" s="290" t="s">
        <v>59935</v>
      </c>
      <c r="C14551" s="291" t="s">
        <v>16412</v>
      </c>
      <c r="D14551" s="300" t="s">
        <v>2525</v>
      </c>
    </row>
    <row r="14552" spans="1:4">
      <c r="A14552" s="309">
        <v>4181</v>
      </c>
      <c r="B14552" s="290" t="s">
        <v>59936</v>
      </c>
      <c r="C14552" s="291" t="s">
        <v>16412</v>
      </c>
      <c r="D14552" s="300" t="s">
        <v>1930</v>
      </c>
    </row>
    <row r="14553" spans="1:4">
      <c r="A14553" s="309">
        <v>4182</v>
      </c>
      <c r="B14553" s="290" t="s">
        <v>59937</v>
      </c>
      <c r="C14553" s="291" t="s">
        <v>16412</v>
      </c>
      <c r="D14553" s="300" t="s">
        <v>36935</v>
      </c>
    </row>
    <row r="14554" spans="1:4">
      <c r="A14554" s="309">
        <v>4183</v>
      </c>
      <c r="B14554" s="290" t="s">
        <v>59938</v>
      </c>
      <c r="C14554" s="291" t="s">
        <v>16412</v>
      </c>
      <c r="D14554" s="300" t="s">
        <v>15699</v>
      </c>
    </row>
    <row r="14555" spans="1:4">
      <c r="A14555" s="309">
        <v>4184</v>
      </c>
      <c r="B14555" s="290" t="s">
        <v>59939</v>
      </c>
      <c r="C14555" s="291" t="s">
        <v>16412</v>
      </c>
      <c r="D14555" s="300" t="s">
        <v>59940</v>
      </c>
    </row>
    <row r="14556" spans="1:4">
      <c r="A14556" s="309">
        <v>4185</v>
      </c>
      <c r="B14556" s="290" t="s">
        <v>59941</v>
      </c>
      <c r="C14556" s="291" t="s">
        <v>16412</v>
      </c>
      <c r="D14556" s="300" t="s">
        <v>59942</v>
      </c>
    </row>
    <row r="14557" spans="1:4">
      <c r="A14557" s="309">
        <v>4186</v>
      </c>
      <c r="B14557" s="290" t="s">
        <v>59943</v>
      </c>
      <c r="C14557" s="291" t="s">
        <v>16412</v>
      </c>
      <c r="D14557" s="300" t="s">
        <v>2479</v>
      </c>
    </row>
    <row r="14558" spans="1:4">
      <c r="A14558" s="309">
        <v>4187</v>
      </c>
      <c r="B14558" s="290" t="s">
        <v>59944</v>
      </c>
      <c r="C14558" s="291" t="s">
        <v>16412</v>
      </c>
      <c r="D14558" s="300" t="s">
        <v>15164</v>
      </c>
    </row>
    <row r="14559" spans="1:4">
      <c r="A14559" s="309">
        <v>4188</v>
      </c>
      <c r="B14559" s="290" t="s">
        <v>59945</v>
      </c>
      <c r="C14559" s="291" t="s">
        <v>16412</v>
      </c>
      <c r="D14559" s="300" t="s">
        <v>954</v>
      </c>
    </row>
    <row r="14560" spans="1:4">
      <c r="A14560" s="309">
        <v>4189</v>
      </c>
      <c r="B14560" s="290" t="s">
        <v>59946</v>
      </c>
      <c r="C14560" s="291" t="s">
        <v>16412</v>
      </c>
      <c r="D14560" s="300" t="s">
        <v>954</v>
      </c>
    </row>
    <row r="14561" spans="1:5">
      <c r="A14561" s="309">
        <v>4190</v>
      </c>
      <c r="B14561" s="290" t="s">
        <v>59947</v>
      </c>
      <c r="C14561" s="291" t="s">
        <v>16412</v>
      </c>
      <c r="D14561" s="300" t="s">
        <v>2211</v>
      </c>
    </row>
    <row r="14562" spans="1:5">
      <c r="A14562" s="309">
        <v>4191</v>
      </c>
      <c r="B14562" s="290" t="s">
        <v>59948</v>
      </c>
      <c r="C14562" s="291" t="s">
        <v>16412</v>
      </c>
      <c r="D14562" s="300" t="s">
        <v>1017</v>
      </c>
    </row>
    <row r="14563" spans="1:5">
      <c r="A14563" s="309">
        <v>4192</v>
      </c>
      <c r="B14563" s="290" t="s">
        <v>59949</v>
      </c>
      <c r="C14563" s="291" t="s">
        <v>16412</v>
      </c>
      <c r="D14563" s="300" t="s">
        <v>1017</v>
      </c>
    </row>
    <row r="14564" spans="1:5">
      <c r="A14564" s="309">
        <v>4193</v>
      </c>
      <c r="B14564" s="290" t="s">
        <v>59950</v>
      </c>
      <c r="C14564" s="291" t="s">
        <v>16412</v>
      </c>
      <c r="D14564" s="300" t="s">
        <v>1294</v>
      </c>
    </row>
    <row r="14565" spans="1:5">
      <c r="A14565" s="309">
        <v>4194</v>
      </c>
      <c r="B14565" s="290" t="s">
        <v>59951</v>
      </c>
      <c r="C14565" s="291" t="s">
        <v>16412</v>
      </c>
      <c r="D14565" s="300" t="s">
        <v>1294</v>
      </c>
    </row>
    <row r="14566" spans="1:5">
      <c r="A14566" s="309">
        <v>4197</v>
      </c>
      <c r="B14566" s="290" t="s">
        <v>59952</v>
      </c>
      <c r="C14566" s="291" t="s">
        <v>16412</v>
      </c>
      <c r="D14566" s="300" t="s">
        <v>32137</v>
      </c>
    </row>
    <row r="14567" spans="1:5">
      <c r="A14567" s="309">
        <v>4202</v>
      </c>
      <c r="B14567" s="290" t="s">
        <v>59953</v>
      </c>
      <c r="C14567" s="291" t="s">
        <v>16412</v>
      </c>
      <c r="D14567" s="300" t="s">
        <v>37414</v>
      </c>
    </row>
    <row r="14568" spans="1:5">
      <c r="A14568" s="309">
        <v>4203</v>
      </c>
      <c r="B14568" s="290" t="s">
        <v>59954</v>
      </c>
      <c r="C14568" s="291" t="s">
        <v>16412</v>
      </c>
      <c r="D14568" s="300" t="s">
        <v>59955</v>
      </c>
    </row>
    <row r="14569" spans="1:5">
      <c r="A14569" s="309">
        <v>4204</v>
      </c>
      <c r="B14569" s="290" t="s">
        <v>59956</v>
      </c>
      <c r="C14569" s="291" t="s">
        <v>16412</v>
      </c>
      <c r="D14569" s="300" t="s">
        <v>1294</v>
      </c>
    </row>
    <row r="14570" spans="1:5">
      <c r="A14570" s="309">
        <v>4205</v>
      </c>
      <c r="B14570" s="290" t="s">
        <v>59957</v>
      </c>
      <c r="C14570" s="291" t="s">
        <v>16412</v>
      </c>
      <c r="D14570" s="300" t="s">
        <v>1017</v>
      </c>
    </row>
    <row r="14571" spans="1:5">
      <c r="A14571" s="309">
        <v>4206</v>
      </c>
      <c r="B14571" s="290" t="s">
        <v>59958</v>
      </c>
      <c r="C14571" s="291" t="s">
        <v>16412</v>
      </c>
      <c r="D14571" s="300" t="s">
        <v>2211</v>
      </c>
    </row>
    <row r="14572" spans="1:5">
      <c r="A14572" s="309">
        <v>4207</v>
      </c>
      <c r="B14572" s="290" t="s">
        <v>59959</v>
      </c>
      <c r="C14572" s="291" t="s">
        <v>16412</v>
      </c>
      <c r="D14572" s="300" t="s">
        <v>2522</v>
      </c>
    </row>
    <row r="14573" spans="1:5">
      <c r="A14573" s="309">
        <v>4208</v>
      </c>
      <c r="B14573" s="290" t="s">
        <v>59960</v>
      </c>
      <c r="C14573" s="291" t="s">
        <v>16412</v>
      </c>
      <c r="D14573" s="300" t="s">
        <v>2130</v>
      </c>
    </row>
    <row r="14574" spans="1:5">
      <c r="A14574" s="309">
        <v>4209</v>
      </c>
      <c r="B14574" s="290" t="s">
        <v>59961</v>
      </c>
      <c r="C14574" s="291" t="s">
        <v>16412</v>
      </c>
      <c r="D14574" s="300" t="s">
        <v>437</v>
      </c>
      <c r="E14574" s="303"/>
    </row>
    <row r="14575" spans="1:5">
      <c r="A14575" s="309">
        <v>4210</v>
      </c>
      <c r="B14575" s="290" t="s">
        <v>59962</v>
      </c>
      <c r="C14575" s="291" t="s">
        <v>16412</v>
      </c>
      <c r="D14575" s="291" t="s">
        <v>2393</v>
      </c>
      <c r="E14575" s="304"/>
    </row>
    <row r="14576" spans="1:5">
      <c r="A14576" s="309">
        <v>4211</v>
      </c>
      <c r="B14576" s="290" t="s">
        <v>59963</v>
      </c>
      <c r="C14576" s="291" t="s">
        <v>16412</v>
      </c>
      <c r="D14576" s="291" t="s">
        <v>276</v>
      </c>
    </row>
    <row r="14577" spans="1:5">
      <c r="A14577" s="309">
        <v>4212</v>
      </c>
      <c r="B14577" s="290" t="s">
        <v>59964</v>
      </c>
      <c r="C14577" s="291" t="s">
        <v>16412</v>
      </c>
      <c r="D14577" s="300" t="s">
        <v>559</v>
      </c>
      <c r="E14577" s="302"/>
    </row>
    <row r="14578" spans="1:5">
      <c r="A14578" s="309">
        <v>4213</v>
      </c>
      <c r="B14578" s="290" t="s">
        <v>59965</v>
      </c>
      <c r="C14578" s="291" t="s">
        <v>16412</v>
      </c>
      <c r="D14578" s="300" t="s">
        <v>265</v>
      </c>
    </row>
    <row r="14579" spans="1:5">
      <c r="A14579" s="309">
        <v>4214</v>
      </c>
      <c r="B14579" s="290" t="s">
        <v>59966</v>
      </c>
      <c r="C14579" s="291" t="s">
        <v>16412</v>
      </c>
      <c r="D14579" s="300" t="s">
        <v>1037</v>
      </c>
      <c r="E14579" s="302"/>
    </row>
    <row r="14580" spans="1:5">
      <c r="A14580" s="309">
        <v>4215</v>
      </c>
      <c r="B14580" s="290" t="s">
        <v>59967</v>
      </c>
      <c r="C14580" s="291" t="s">
        <v>16412</v>
      </c>
      <c r="D14580" s="300" t="s">
        <v>1888</v>
      </c>
    </row>
    <row r="14581" spans="1:5">
      <c r="D14581" s="291" t="s">
        <v>30702</v>
      </c>
      <c r="E14581" s="302"/>
    </row>
    <row r="14582" spans="1:5">
      <c r="B14582" s="298" t="s">
        <v>37001</v>
      </c>
      <c r="E14582" s="302"/>
    </row>
    <row r="14583" spans="1:5">
      <c r="B14583" s="302"/>
    </row>
    <row r="14584" spans="1:5">
      <c r="B14584" s="298" t="s">
        <v>30674</v>
      </c>
      <c r="C14584" s="299" t="s">
        <v>51461</v>
      </c>
      <c r="E14584" s="302"/>
    </row>
    <row r="14585" spans="1:5">
      <c r="D14585" s="299" t="s">
        <v>51462</v>
      </c>
    </row>
    <row r="14586" spans="1:5">
      <c r="A14586" s="299" t="s">
        <v>16137</v>
      </c>
      <c r="B14586" s="298" t="s">
        <v>51463</v>
      </c>
      <c r="C14586" s="299" t="s">
        <v>51464</v>
      </c>
      <c r="E14586" s="302"/>
    </row>
    <row r="14587" spans="1:5">
      <c r="A14587" s="309">
        <v>4221</v>
      </c>
      <c r="B14587" s="290" t="s">
        <v>59968</v>
      </c>
      <c r="C14587" s="291" t="s">
        <v>16183</v>
      </c>
      <c r="D14587" s="300" t="s">
        <v>791</v>
      </c>
    </row>
    <row r="14588" spans="1:5">
      <c r="A14588" s="309">
        <v>4222</v>
      </c>
      <c r="B14588" s="290" t="s">
        <v>19639</v>
      </c>
      <c r="C14588" s="291" t="s">
        <v>16183</v>
      </c>
      <c r="D14588" s="300" t="s">
        <v>191</v>
      </c>
      <c r="E14588" s="302"/>
    </row>
    <row r="14589" spans="1:5">
      <c r="A14589" s="309">
        <v>4223</v>
      </c>
      <c r="B14589" s="290" t="s">
        <v>59969</v>
      </c>
      <c r="C14589" s="291" t="s">
        <v>16183</v>
      </c>
      <c r="D14589" s="300" t="s">
        <v>491</v>
      </c>
    </row>
    <row r="14590" spans="1:5">
      <c r="A14590" s="309">
        <v>4224</v>
      </c>
      <c r="B14590" s="290" t="s">
        <v>59970</v>
      </c>
      <c r="C14590" s="291" t="s">
        <v>16183</v>
      </c>
      <c r="D14590" s="300" t="s">
        <v>38036</v>
      </c>
      <c r="E14590" s="302"/>
    </row>
    <row r="14591" spans="1:5">
      <c r="A14591" s="309">
        <v>4226</v>
      </c>
      <c r="B14591" s="290" t="s">
        <v>59971</v>
      </c>
      <c r="C14591" s="291" t="s">
        <v>17254</v>
      </c>
      <c r="D14591" s="300" t="s">
        <v>22923</v>
      </c>
    </row>
    <row r="14592" spans="1:5">
      <c r="A14592" s="309">
        <v>4227</v>
      </c>
      <c r="B14592" s="290" t="s">
        <v>59972</v>
      </c>
      <c r="C14592" s="291" t="s">
        <v>16183</v>
      </c>
      <c r="D14592" s="300" t="s">
        <v>1224</v>
      </c>
      <c r="E14592" s="302"/>
    </row>
    <row r="14593" spans="1:5">
      <c r="A14593" s="309">
        <v>4229</v>
      </c>
      <c r="B14593" s="290" t="s">
        <v>59973</v>
      </c>
      <c r="C14593" s="291" t="s">
        <v>17254</v>
      </c>
      <c r="D14593" s="300" t="s">
        <v>2141</v>
      </c>
      <c r="E14593" s="302"/>
    </row>
    <row r="14594" spans="1:5">
      <c r="A14594" s="309">
        <v>4230</v>
      </c>
      <c r="B14594" s="290" t="s">
        <v>59974</v>
      </c>
      <c r="C14594" s="291" t="s">
        <v>15</v>
      </c>
      <c r="D14594" s="300" t="s">
        <v>1669</v>
      </c>
    </row>
    <row r="14595" spans="1:5">
      <c r="A14595" s="309">
        <v>4233</v>
      </c>
      <c r="B14595" s="290" t="s">
        <v>59975</v>
      </c>
      <c r="C14595" s="291" t="s">
        <v>15</v>
      </c>
      <c r="D14595" s="300" t="s">
        <v>1254</v>
      </c>
    </row>
    <row r="14596" spans="1:5">
      <c r="A14596" s="309">
        <v>4234</v>
      </c>
      <c r="B14596" s="290" t="s">
        <v>59976</v>
      </c>
      <c r="C14596" s="291" t="s">
        <v>15</v>
      </c>
      <c r="D14596" s="300" t="s">
        <v>730</v>
      </c>
      <c r="E14596" s="302"/>
    </row>
    <row r="14597" spans="1:5">
      <c r="A14597" s="309">
        <v>4235</v>
      </c>
      <c r="B14597" s="290" t="s">
        <v>59977</v>
      </c>
      <c r="C14597" s="291" t="s">
        <v>15</v>
      </c>
      <c r="D14597" s="300" t="s">
        <v>1671</v>
      </c>
    </row>
    <row r="14598" spans="1:5">
      <c r="A14598" s="309">
        <v>4237</v>
      </c>
      <c r="B14598" s="290" t="s">
        <v>59978</v>
      </c>
      <c r="C14598" s="291" t="s">
        <v>15</v>
      </c>
      <c r="D14598" s="300" t="s">
        <v>817</v>
      </c>
    </row>
    <row r="14599" spans="1:5">
      <c r="A14599" s="309">
        <v>4238</v>
      </c>
      <c r="B14599" s="290" t="s">
        <v>59979</v>
      </c>
      <c r="C14599" s="291" t="s">
        <v>15</v>
      </c>
      <c r="D14599" s="300" t="s">
        <v>674</v>
      </c>
      <c r="E14599" s="302"/>
    </row>
    <row r="14600" spans="1:5">
      <c r="A14600" s="309">
        <v>4239</v>
      </c>
      <c r="B14600" s="290" t="s">
        <v>59980</v>
      </c>
      <c r="C14600" s="291" t="s">
        <v>15</v>
      </c>
      <c r="D14600" s="300" t="s">
        <v>2098</v>
      </c>
      <c r="E14600" s="302"/>
    </row>
    <row r="14601" spans="1:5">
      <c r="A14601" s="309">
        <v>4240</v>
      </c>
      <c r="B14601" s="290" t="s">
        <v>59981</v>
      </c>
      <c r="C14601" s="291" t="s">
        <v>15</v>
      </c>
      <c r="D14601" s="300" t="s">
        <v>1500</v>
      </c>
      <c r="E14601" s="302"/>
    </row>
    <row r="14602" spans="1:5">
      <c r="A14602" s="309">
        <v>4243</v>
      </c>
      <c r="B14602" s="290" t="s">
        <v>59982</v>
      </c>
      <c r="C14602" s="291" t="s">
        <v>15</v>
      </c>
      <c r="D14602" s="300" t="s">
        <v>713</v>
      </c>
      <c r="E14602" s="302"/>
    </row>
    <row r="14603" spans="1:5">
      <c r="A14603" s="309">
        <v>4244</v>
      </c>
      <c r="B14603" s="290" t="s">
        <v>59983</v>
      </c>
      <c r="C14603" s="291" t="s">
        <v>15</v>
      </c>
      <c r="D14603" s="300" t="s">
        <v>82</v>
      </c>
    </row>
    <row r="14604" spans="1:5">
      <c r="A14604" s="309">
        <v>4248</v>
      </c>
      <c r="B14604" s="290" t="s">
        <v>59984</v>
      </c>
      <c r="C14604" s="291" t="s">
        <v>15</v>
      </c>
      <c r="D14604" s="300" t="s">
        <v>135</v>
      </c>
      <c r="E14604" s="302"/>
    </row>
    <row r="14605" spans="1:5">
      <c r="A14605" s="309">
        <v>4250</v>
      </c>
      <c r="B14605" s="290" t="s">
        <v>59985</v>
      </c>
      <c r="C14605" s="291" t="s">
        <v>15</v>
      </c>
      <c r="D14605" s="300" t="s">
        <v>2047</v>
      </c>
      <c r="E14605" s="302"/>
    </row>
    <row r="14606" spans="1:5">
      <c r="A14606" s="309">
        <v>4251</v>
      </c>
      <c r="B14606" s="290" t="s">
        <v>59986</v>
      </c>
      <c r="C14606" s="291" t="s">
        <v>15</v>
      </c>
      <c r="D14606" s="300" t="s">
        <v>219</v>
      </c>
      <c r="E14606" s="302"/>
    </row>
    <row r="14607" spans="1:5">
      <c r="A14607" s="309">
        <v>4252</v>
      </c>
      <c r="B14607" s="290" t="s">
        <v>59987</v>
      </c>
      <c r="C14607" s="291" t="s">
        <v>15</v>
      </c>
      <c r="D14607" s="300" t="s">
        <v>2461</v>
      </c>
      <c r="E14607" s="302"/>
    </row>
    <row r="14608" spans="1:5">
      <c r="A14608" s="309">
        <v>4253</v>
      </c>
      <c r="B14608" s="290" t="s">
        <v>59988</v>
      </c>
      <c r="C14608" s="291" t="s">
        <v>15</v>
      </c>
      <c r="D14608" s="300" t="s">
        <v>1141</v>
      </c>
      <c r="E14608" s="302"/>
    </row>
    <row r="14609" spans="1:5">
      <c r="A14609" s="309">
        <v>4254</v>
      </c>
      <c r="B14609" s="290" t="s">
        <v>59989</v>
      </c>
      <c r="C14609" s="291" t="s">
        <v>15</v>
      </c>
      <c r="D14609" s="300" t="s">
        <v>2574</v>
      </c>
      <c r="E14609" s="302"/>
    </row>
    <row r="14610" spans="1:5">
      <c r="A14610" s="309">
        <v>4257</v>
      </c>
      <c r="B14610" s="290" t="s">
        <v>59990</v>
      </c>
      <c r="C14610" s="291" t="s">
        <v>15</v>
      </c>
      <c r="D14610" s="300" t="s">
        <v>1141</v>
      </c>
      <c r="E14610" s="302"/>
    </row>
    <row r="14611" spans="1:5">
      <c r="A14611" s="309">
        <v>4262</v>
      </c>
      <c r="B14611" s="290" t="s">
        <v>59991</v>
      </c>
      <c r="C14611" s="291" t="s">
        <v>16412</v>
      </c>
      <c r="D14611" s="301" t="s">
        <v>40380</v>
      </c>
      <c r="E14611" s="302"/>
    </row>
    <row r="14612" spans="1:5">
      <c r="B14612" s="290" t="s">
        <v>59992</v>
      </c>
      <c r="E14612" s="302"/>
    </row>
    <row r="14613" spans="1:5">
      <c r="A14613" s="309">
        <v>4263</v>
      </c>
      <c r="B14613" s="290" t="s">
        <v>59993</v>
      </c>
      <c r="C14613" s="291" t="s">
        <v>16412</v>
      </c>
      <c r="D14613" s="301" t="s">
        <v>40381</v>
      </c>
      <c r="E14613" s="302"/>
    </row>
    <row r="14614" spans="1:5">
      <c r="B14614" s="290" t="s">
        <v>59994</v>
      </c>
    </row>
    <row r="14615" spans="1:5">
      <c r="A14615" s="309">
        <v>4272</v>
      </c>
      <c r="B14615" s="290" t="s">
        <v>59995</v>
      </c>
      <c r="C14615" s="291" t="s">
        <v>16412</v>
      </c>
      <c r="D14615" s="300" t="s">
        <v>39228</v>
      </c>
    </row>
    <row r="14616" spans="1:5">
      <c r="A14616" s="309">
        <v>4273</v>
      </c>
      <c r="B14616" s="290" t="s">
        <v>59996</v>
      </c>
      <c r="C14616" s="291" t="s">
        <v>16412</v>
      </c>
      <c r="D14616" s="300" t="s">
        <v>59997</v>
      </c>
      <c r="E14616" s="302"/>
    </row>
    <row r="14617" spans="1:5">
      <c r="A14617" s="309">
        <v>4274</v>
      </c>
      <c r="B14617" s="290" t="s">
        <v>59998</v>
      </c>
      <c r="C14617" s="291" t="s">
        <v>16412</v>
      </c>
      <c r="D14617" s="300" t="s">
        <v>37372</v>
      </c>
    </row>
    <row r="14618" spans="1:5">
      <c r="B14618" s="290" t="s">
        <v>59999</v>
      </c>
    </row>
    <row r="14619" spans="1:5">
      <c r="A14619" s="309">
        <v>4276</v>
      </c>
      <c r="B14619" s="290" t="s">
        <v>60000</v>
      </c>
      <c r="C14619" s="291" t="s">
        <v>16412</v>
      </c>
      <c r="D14619" s="300" t="s">
        <v>55642</v>
      </c>
      <c r="E14619" s="302"/>
    </row>
    <row r="14620" spans="1:5">
      <c r="A14620" s="309">
        <v>4299</v>
      </c>
      <c r="B14620" s="290" t="s">
        <v>60001</v>
      </c>
      <c r="C14620" s="291" t="s">
        <v>16412</v>
      </c>
      <c r="D14620" s="300" t="s">
        <v>269</v>
      </c>
    </row>
    <row r="14621" spans="1:5">
      <c r="A14621" s="309">
        <v>4300</v>
      </c>
      <c r="B14621" s="290" t="s">
        <v>60002</v>
      </c>
      <c r="C14621" s="291" t="s">
        <v>16412</v>
      </c>
      <c r="D14621" s="291" t="s">
        <v>1925</v>
      </c>
    </row>
    <row r="14622" spans="1:5">
      <c r="D14622" s="291" t="s">
        <v>30702</v>
      </c>
      <c r="E14622" s="302"/>
    </row>
    <row r="14623" spans="1:5">
      <c r="B14623" s="298" t="s">
        <v>37006</v>
      </c>
    </row>
    <row r="14624" spans="1:5">
      <c r="B14624" s="302"/>
    </row>
    <row r="14625" spans="1:5">
      <c r="B14625" s="298" t="s">
        <v>30674</v>
      </c>
      <c r="C14625" s="299" t="s">
        <v>51461</v>
      </c>
      <c r="E14625" s="302"/>
    </row>
    <row r="14626" spans="1:5">
      <c r="D14626" s="299" t="s">
        <v>51462</v>
      </c>
    </row>
    <row r="14627" spans="1:5">
      <c r="A14627" s="299" t="s">
        <v>16137</v>
      </c>
      <c r="B14627" s="298" t="s">
        <v>51463</v>
      </c>
      <c r="C14627" s="299" t="s">
        <v>51464</v>
      </c>
    </row>
    <row r="14628" spans="1:5">
      <c r="A14628" s="309">
        <v>4301</v>
      </c>
      <c r="B14628" s="290" t="s">
        <v>60003</v>
      </c>
      <c r="C14628" s="291" t="s">
        <v>16412</v>
      </c>
      <c r="D14628" s="291" t="s">
        <v>536</v>
      </c>
      <c r="E14628" s="302"/>
    </row>
    <row r="14629" spans="1:5">
      <c r="A14629" s="309">
        <v>4302</v>
      </c>
      <c r="B14629" s="290" t="s">
        <v>60004</v>
      </c>
      <c r="C14629" s="291" t="s">
        <v>16412</v>
      </c>
      <c r="D14629" s="300" t="s">
        <v>281</v>
      </c>
    </row>
    <row r="14630" spans="1:5">
      <c r="A14630" s="309">
        <v>4304</v>
      </c>
      <c r="B14630" s="290" t="s">
        <v>60005</v>
      </c>
      <c r="C14630" s="291" t="s">
        <v>16412</v>
      </c>
      <c r="D14630" s="300" t="s">
        <v>1143</v>
      </c>
    </row>
    <row r="14631" spans="1:5">
      <c r="A14631" s="309">
        <v>4305</v>
      </c>
      <c r="B14631" s="290" t="s">
        <v>60006</v>
      </c>
      <c r="C14631" s="291" t="s">
        <v>16412</v>
      </c>
      <c r="D14631" s="300" t="s">
        <v>2352</v>
      </c>
      <c r="E14631" s="302"/>
    </row>
    <row r="14632" spans="1:5">
      <c r="A14632" s="309">
        <v>4306</v>
      </c>
      <c r="B14632" s="290" t="s">
        <v>60007</v>
      </c>
      <c r="C14632" s="291" t="s">
        <v>16412</v>
      </c>
      <c r="D14632" s="300" t="s">
        <v>328</v>
      </c>
    </row>
    <row r="14633" spans="1:5">
      <c r="A14633" s="309">
        <v>4307</v>
      </c>
      <c r="B14633" s="290" t="s">
        <v>60008</v>
      </c>
      <c r="C14633" s="291" t="s">
        <v>16412</v>
      </c>
      <c r="D14633" s="300" t="s">
        <v>1344</v>
      </c>
    </row>
    <row r="14634" spans="1:5">
      <c r="A14634" s="309">
        <v>4308</v>
      </c>
      <c r="B14634" s="290" t="s">
        <v>60009</v>
      </c>
      <c r="C14634" s="291" t="s">
        <v>16412</v>
      </c>
      <c r="D14634" s="300" t="s">
        <v>2483</v>
      </c>
      <c r="E14634" s="302"/>
    </row>
    <row r="14635" spans="1:5">
      <c r="A14635" s="309">
        <v>4309</v>
      </c>
      <c r="B14635" s="290" t="s">
        <v>60010</v>
      </c>
      <c r="C14635" s="291" t="s">
        <v>16412</v>
      </c>
      <c r="D14635" s="300" t="s">
        <v>2221</v>
      </c>
    </row>
    <row r="14636" spans="1:5">
      <c r="A14636" s="309">
        <v>4310</v>
      </c>
      <c r="B14636" s="290" t="s">
        <v>60011</v>
      </c>
      <c r="C14636" s="291" t="s">
        <v>16412</v>
      </c>
      <c r="D14636" s="300" t="s">
        <v>315</v>
      </c>
    </row>
    <row r="14637" spans="1:5">
      <c r="A14637" s="309">
        <v>4311</v>
      </c>
      <c r="B14637" s="290" t="s">
        <v>60012</v>
      </c>
      <c r="C14637" s="291" t="s">
        <v>16412</v>
      </c>
      <c r="D14637" s="300" t="s">
        <v>2352</v>
      </c>
      <c r="E14637" s="302"/>
    </row>
    <row r="14638" spans="1:5">
      <c r="A14638" s="309">
        <v>4312</v>
      </c>
      <c r="B14638" s="290" t="s">
        <v>60013</v>
      </c>
      <c r="C14638" s="291" t="s">
        <v>16412</v>
      </c>
      <c r="D14638" s="300" t="s">
        <v>96</v>
      </c>
    </row>
    <row r="14639" spans="1:5">
      <c r="A14639" s="309">
        <v>4313</v>
      </c>
      <c r="B14639" s="290" t="s">
        <v>60014</v>
      </c>
      <c r="C14639" s="291" t="s">
        <v>17025</v>
      </c>
      <c r="D14639" s="300" t="s">
        <v>2974</v>
      </c>
    </row>
    <row r="14640" spans="1:5">
      <c r="B14640" s="290" t="s">
        <v>60015</v>
      </c>
      <c r="E14640" s="302"/>
    </row>
    <row r="14641" spans="1:5">
      <c r="A14641" s="309">
        <v>4314</v>
      </c>
      <c r="B14641" s="290" t="s">
        <v>60016</v>
      </c>
      <c r="C14641" s="291" t="s">
        <v>17025</v>
      </c>
      <c r="D14641" s="300" t="s">
        <v>2612</v>
      </c>
    </row>
    <row r="14642" spans="1:5">
      <c r="B14642" s="290" t="s">
        <v>60015</v>
      </c>
    </row>
    <row r="14643" spans="1:5">
      <c r="A14643" s="309">
        <v>4315</v>
      </c>
      <c r="B14643" s="290" t="s">
        <v>60017</v>
      </c>
      <c r="C14643" s="291" t="s">
        <v>16412</v>
      </c>
      <c r="D14643" s="300" t="s">
        <v>2019</v>
      </c>
      <c r="E14643" s="302"/>
    </row>
    <row r="14644" spans="1:5">
      <c r="B14644" s="290" t="s">
        <v>60018</v>
      </c>
    </row>
    <row r="14645" spans="1:5">
      <c r="A14645" s="309">
        <v>4316</v>
      </c>
      <c r="B14645" s="290" t="s">
        <v>60019</v>
      </c>
      <c r="C14645" s="291" t="s">
        <v>16412</v>
      </c>
      <c r="D14645" s="300" t="s">
        <v>2357</v>
      </c>
    </row>
    <row r="14646" spans="1:5">
      <c r="B14646" s="290" t="s">
        <v>60020</v>
      </c>
      <c r="E14646" s="302"/>
    </row>
    <row r="14647" spans="1:5">
      <c r="A14647" s="309">
        <v>4317</v>
      </c>
      <c r="B14647" s="290" t="s">
        <v>60021</v>
      </c>
      <c r="C14647" s="291" t="s">
        <v>16412</v>
      </c>
      <c r="D14647" s="300" t="s">
        <v>672</v>
      </c>
      <c r="E14647" s="302"/>
    </row>
    <row r="14648" spans="1:5">
      <c r="B14648" s="290" t="s">
        <v>60020</v>
      </c>
      <c r="E14648" s="302"/>
    </row>
    <row r="14649" spans="1:5">
      <c r="A14649" s="309">
        <v>4318</v>
      </c>
      <c r="B14649" s="290" t="s">
        <v>60022</v>
      </c>
      <c r="C14649" s="291" t="s">
        <v>16412</v>
      </c>
      <c r="D14649" s="300" t="s">
        <v>1349</v>
      </c>
    </row>
    <row r="14650" spans="1:5">
      <c r="A14650" s="309">
        <v>4319</v>
      </c>
      <c r="B14650" s="290" t="s">
        <v>60023</v>
      </c>
      <c r="C14650" s="291" t="s">
        <v>16412</v>
      </c>
      <c r="D14650" s="300" t="s">
        <v>2380</v>
      </c>
      <c r="E14650" s="302"/>
    </row>
    <row r="14651" spans="1:5">
      <c r="A14651" s="309">
        <v>4320</v>
      </c>
      <c r="B14651" s="290" t="s">
        <v>60024</v>
      </c>
      <c r="C14651" s="291" t="s">
        <v>16412</v>
      </c>
      <c r="D14651" s="300" t="s">
        <v>111</v>
      </c>
    </row>
    <row r="14652" spans="1:5">
      <c r="A14652" s="309">
        <v>4329</v>
      </c>
      <c r="B14652" s="290" t="s">
        <v>60025</v>
      </c>
      <c r="C14652" s="291" t="s">
        <v>16412</v>
      </c>
      <c r="D14652" s="300" t="s">
        <v>850</v>
      </c>
    </row>
    <row r="14653" spans="1:5">
      <c r="A14653" s="309">
        <v>4330</v>
      </c>
      <c r="B14653" s="290" t="s">
        <v>60026</v>
      </c>
      <c r="C14653" s="291" t="s">
        <v>16412</v>
      </c>
      <c r="D14653" s="291" t="s">
        <v>57</v>
      </c>
    </row>
    <row r="14654" spans="1:5">
      <c r="A14654" s="309">
        <v>4331</v>
      </c>
      <c r="B14654" s="290" t="s">
        <v>60027</v>
      </c>
      <c r="C14654" s="291" t="s">
        <v>16412</v>
      </c>
      <c r="D14654" s="300" t="s">
        <v>458</v>
      </c>
    </row>
    <row r="14655" spans="1:5">
      <c r="A14655" s="309">
        <v>4332</v>
      </c>
      <c r="B14655" s="290" t="s">
        <v>60028</v>
      </c>
      <c r="C14655" s="291" t="s">
        <v>16412</v>
      </c>
      <c r="D14655" s="291" t="s">
        <v>1099</v>
      </c>
    </row>
    <row r="14656" spans="1:5">
      <c r="A14656" s="309">
        <v>4333</v>
      </c>
      <c r="B14656" s="290" t="s">
        <v>60029</v>
      </c>
      <c r="C14656" s="291" t="s">
        <v>16412</v>
      </c>
      <c r="D14656" s="291" t="s">
        <v>528</v>
      </c>
    </row>
    <row r="14657" spans="1:4">
      <c r="A14657" s="309">
        <v>4334</v>
      </c>
      <c r="B14657" s="290" t="s">
        <v>60030</v>
      </c>
      <c r="C14657" s="291" t="s">
        <v>16412</v>
      </c>
      <c r="D14657" s="300" t="s">
        <v>433</v>
      </c>
    </row>
    <row r="14658" spans="1:4">
      <c r="A14658" s="309">
        <v>4335</v>
      </c>
      <c r="B14658" s="290" t="s">
        <v>60031</v>
      </c>
      <c r="C14658" s="291" t="s">
        <v>16412</v>
      </c>
      <c r="D14658" s="300" t="s">
        <v>741</v>
      </c>
    </row>
    <row r="14659" spans="1:4">
      <c r="A14659" s="309">
        <v>4336</v>
      </c>
      <c r="B14659" s="290" t="s">
        <v>60032</v>
      </c>
      <c r="C14659" s="291" t="s">
        <v>16412</v>
      </c>
      <c r="D14659" s="300" t="s">
        <v>411</v>
      </c>
    </row>
    <row r="14660" spans="1:4">
      <c r="B14660" s="290" t="s">
        <v>60033</v>
      </c>
    </row>
    <row r="14661" spans="1:4">
      <c r="A14661" s="309">
        <v>4337</v>
      </c>
      <c r="B14661" s="290" t="s">
        <v>60034</v>
      </c>
      <c r="C14661" s="291" t="s">
        <v>16412</v>
      </c>
      <c r="D14661" s="300" t="s">
        <v>87</v>
      </c>
    </row>
    <row r="14662" spans="1:4">
      <c r="A14662" s="309">
        <v>4339</v>
      </c>
      <c r="B14662" s="290" t="s">
        <v>60035</v>
      </c>
      <c r="C14662" s="291" t="s">
        <v>16412</v>
      </c>
      <c r="D14662" s="291" t="s">
        <v>532</v>
      </c>
    </row>
    <row r="14663" spans="1:4">
      <c r="A14663" s="309">
        <v>4340</v>
      </c>
      <c r="B14663" s="290" t="s">
        <v>60036</v>
      </c>
      <c r="C14663" s="291" t="s">
        <v>16412</v>
      </c>
      <c r="D14663" s="291" t="s">
        <v>325</v>
      </c>
    </row>
    <row r="14664" spans="1:4">
      <c r="A14664" s="309">
        <v>4341</v>
      </c>
      <c r="B14664" s="290" t="s">
        <v>60037</v>
      </c>
      <c r="C14664" s="291" t="s">
        <v>16412</v>
      </c>
      <c r="D14664" s="291" t="s">
        <v>197</v>
      </c>
    </row>
    <row r="14665" spans="1:4">
      <c r="D14665" s="291" t="s">
        <v>30702</v>
      </c>
    </row>
    <row r="14666" spans="1:4">
      <c r="B14666" s="298" t="s">
        <v>37016</v>
      </c>
    </row>
    <row r="14667" spans="1:4">
      <c r="B14667" s="302"/>
    </row>
    <row r="14668" spans="1:4">
      <c r="B14668" s="298" t="s">
        <v>30674</v>
      </c>
      <c r="C14668" s="299" t="s">
        <v>51461</v>
      </c>
    </row>
    <row r="14669" spans="1:4">
      <c r="D14669" s="299" t="s">
        <v>51462</v>
      </c>
    </row>
    <row r="14670" spans="1:4">
      <c r="A14670" s="299" t="s">
        <v>16137</v>
      </c>
      <c r="B14670" s="298" t="s">
        <v>51463</v>
      </c>
      <c r="C14670" s="299" t="s">
        <v>51464</v>
      </c>
    </row>
    <row r="14671" spans="1:4">
      <c r="A14671" s="316" t="s">
        <v>30222</v>
      </c>
      <c r="B14671" s="290" t="s">
        <v>60038</v>
      </c>
      <c r="C14671" s="291" t="s">
        <v>16412</v>
      </c>
      <c r="D14671" s="291" t="s">
        <v>73</v>
      </c>
    </row>
    <row r="14672" spans="1:4">
      <c r="A14672" s="309">
        <v>4343</v>
      </c>
      <c r="B14672" s="290" t="s">
        <v>60039</v>
      </c>
      <c r="C14672" s="291" t="s">
        <v>16412</v>
      </c>
      <c r="D14672" s="300" t="s">
        <v>930</v>
      </c>
    </row>
    <row r="14673" spans="1:4">
      <c r="A14673" s="309">
        <v>4344</v>
      </c>
      <c r="B14673" s="290" t="s">
        <v>60040</v>
      </c>
      <c r="C14673" s="291" t="s">
        <v>16412</v>
      </c>
      <c r="D14673" s="300" t="s">
        <v>15172</v>
      </c>
    </row>
    <row r="14674" spans="1:4">
      <c r="B14674" s="290" t="s">
        <v>60033</v>
      </c>
    </row>
    <row r="14675" spans="1:4">
      <c r="A14675" s="309">
        <v>4346</v>
      </c>
      <c r="B14675" s="290" t="s">
        <v>60041</v>
      </c>
      <c r="C14675" s="291" t="s">
        <v>16412</v>
      </c>
      <c r="D14675" s="300" t="s">
        <v>749</v>
      </c>
    </row>
    <row r="14676" spans="1:4">
      <c r="B14676" s="290" t="s">
        <v>60042</v>
      </c>
    </row>
    <row r="14677" spans="1:4">
      <c r="A14677" s="309">
        <v>4350</v>
      </c>
      <c r="B14677" s="290" t="s">
        <v>60043</v>
      </c>
      <c r="C14677" s="291" t="s">
        <v>16412</v>
      </c>
      <c r="D14677" s="291" t="s">
        <v>987</v>
      </c>
    </row>
    <row r="14678" spans="1:4">
      <c r="B14678" s="290" t="s">
        <v>60044</v>
      </c>
    </row>
    <row r="14679" spans="1:4">
      <c r="A14679" s="309">
        <v>4351</v>
      </c>
      <c r="B14679" s="290" t="s">
        <v>60045</v>
      </c>
      <c r="C14679" s="291" t="s">
        <v>16412</v>
      </c>
      <c r="D14679" s="300" t="s">
        <v>594</v>
      </c>
    </row>
    <row r="14680" spans="1:4">
      <c r="B14680" s="290" t="s">
        <v>60046</v>
      </c>
    </row>
    <row r="14681" spans="1:4">
      <c r="A14681" s="309">
        <v>4354</v>
      </c>
      <c r="B14681" s="290" t="s">
        <v>60047</v>
      </c>
      <c r="C14681" s="291" t="s">
        <v>16412</v>
      </c>
      <c r="D14681" s="300" t="s">
        <v>40393</v>
      </c>
    </row>
    <row r="14682" spans="1:4">
      <c r="A14682" s="309">
        <v>4356</v>
      </c>
      <c r="B14682" s="290" t="s">
        <v>60048</v>
      </c>
      <c r="C14682" s="291" t="s">
        <v>16412</v>
      </c>
      <c r="D14682" s="291" t="s">
        <v>528</v>
      </c>
    </row>
    <row r="14683" spans="1:4">
      <c r="A14683" s="309">
        <v>4358</v>
      </c>
      <c r="B14683" s="290" t="s">
        <v>60049</v>
      </c>
      <c r="C14683" s="291" t="s">
        <v>16412</v>
      </c>
      <c r="D14683" s="300" t="s">
        <v>1142</v>
      </c>
    </row>
    <row r="14684" spans="1:4">
      <c r="A14684" s="309">
        <v>4374</v>
      </c>
      <c r="B14684" s="290" t="s">
        <v>60050</v>
      </c>
      <c r="C14684" s="291" t="s">
        <v>16412</v>
      </c>
      <c r="D14684" s="291" t="s">
        <v>1189</v>
      </c>
    </row>
    <row r="14685" spans="1:4">
      <c r="A14685" s="309">
        <v>4375</v>
      </c>
      <c r="B14685" s="290" t="s">
        <v>60051</v>
      </c>
      <c r="C14685" s="291" t="s">
        <v>16412</v>
      </c>
      <c r="D14685" s="291" t="s">
        <v>352</v>
      </c>
    </row>
    <row r="14686" spans="1:4">
      <c r="A14686" s="309">
        <v>4376</v>
      </c>
      <c r="B14686" s="290" t="s">
        <v>60052</v>
      </c>
      <c r="C14686" s="291" t="s">
        <v>16412</v>
      </c>
      <c r="D14686" s="291" t="s">
        <v>1191</v>
      </c>
    </row>
    <row r="14687" spans="1:4">
      <c r="A14687" s="309">
        <v>4377</v>
      </c>
      <c r="B14687" s="290" t="s">
        <v>60053</v>
      </c>
      <c r="C14687" s="291" t="s">
        <v>16412</v>
      </c>
      <c r="D14687" s="291" t="s">
        <v>193</v>
      </c>
    </row>
    <row r="14688" spans="1:4">
      <c r="A14688" s="309">
        <v>4379</v>
      </c>
      <c r="B14688" s="290" t="s">
        <v>60054</v>
      </c>
      <c r="C14688" s="291" t="s">
        <v>16412</v>
      </c>
      <c r="D14688" s="291" t="s">
        <v>544</v>
      </c>
    </row>
    <row r="14689" spans="1:4">
      <c r="A14689" s="309">
        <v>4380</v>
      </c>
      <c r="B14689" s="290" t="s">
        <v>60055</v>
      </c>
      <c r="C14689" s="291" t="s">
        <v>16412</v>
      </c>
      <c r="D14689" s="300" t="s">
        <v>2624</v>
      </c>
    </row>
    <row r="14690" spans="1:4">
      <c r="A14690" s="309">
        <v>4382</v>
      </c>
      <c r="B14690" s="290" t="s">
        <v>60056</v>
      </c>
      <c r="C14690" s="291" t="s">
        <v>16412</v>
      </c>
      <c r="D14690" s="291" t="s">
        <v>1723</v>
      </c>
    </row>
    <row r="14691" spans="1:4">
      <c r="A14691" s="309">
        <v>4383</v>
      </c>
      <c r="B14691" s="290" t="s">
        <v>60057</v>
      </c>
      <c r="C14691" s="291" t="s">
        <v>16412</v>
      </c>
      <c r="D14691" s="300" t="s">
        <v>1784</v>
      </c>
    </row>
    <row r="14692" spans="1:4">
      <c r="B14692" s="290" t="s">
        <v>60033</v>
      </c>
    </row>
    <row r="14693" spans="1:4">
      <c r="A14693" s="309">
        <v>4384</v>
      </c>
      <c r="B14693" s="290" t="s">
        <v>60058</v>
      </c>
      <c r="C14693" s="291" t="s">
        <v>16412</v>
      </c>
      <c r="D14693" s="300" t="s">
        <v>1041</v>
      </c>
    </row>
    <row r="14694" spans="1:4">
      <c r="B14694" s="290" t="s">
        <v>60059</v>
      </c>
    </row>
    <row r="14695" spans="1:4">
      <c r="A14695" s="309">
        <v>4385</v>
      </c>
      <c r="B14695" s="290" t="s">
        <v>60060</v>
      </c>
      <c r="C14695" s="291" t="s">
        <v>26868</v>
      </c>
      <c r="D14695" s="300" t="s">
        <v>16922</v>
      </c>
    </row>
    <row r="14696" spans="1:4">
      <c r="A14696" s="309">
        <v>4386</v>
      </c>
      <c r="B14696" s="290" t="s">
        <v>60060</v>
      </c>
      <c r="C14696" s="291" t="s">
        <v>17134</v>
      </c>
      <c r="D14696" s="300" t="s">
        <v>35982</v>
      </c>
    </row>
    <row r="14697" spans="1:4">
      <c r="A14697" s="309">
        <v>4396</v>
      </c>
      <c r="B14697" s="290" t="s">
        <v>60061</v>
      </c>
      <c r="C14697" s="291" t="s">
        <v>17134</v>
      </c>
      <c r="D14697" s="300" t="s">
        <v>21838</v>
      </c>
    </row>
    <row r="14698" spans="1:4">
      <c r="A14698" s="309">
        <v>4397</v>
      </c>
      <c r="B14698" s="290" t="s">
        <v>60062</v>
      </c>
      <c r="C14698" s="291" t="s">
        <v>17134</v>
      </c>
      <c r="D14698" s="300" t="s">
        <v>60063</v>
      </c>
    </row>
    <row r="14699" spans="1:4">
      <c r="A14699" s="309">
        <v>4400</v>
      </c>
      <c r="B14699" s="290" t="s">
        <v>60064</v>
      </c>
      <c r="C14699" s="291" t="s">
        <v>32</v>
      </c>
      <c r="D14699" s="300" t="s">
        <v>22106</v>
      </c>
    </row>
    <row r="14700" spans="1:4">
      <c r="A14700" s="309">
        <v>4408</v>
      </c>
      <c r="B14700" s="290" t="s">
        <v>60065</v>
      </c>
      <c r="C14700" s="291" t="s">
        <v>32</v>
      </c>
      <c r="D14700" s="300" t="s">
        <v>70</v>
      </c>
    </row>
    <row r="14701" spans="1:4">
      <c r="A14701" s="309">
        <v>4412</v>
      </c>
      <c r="B14701" s="290" t="s">
        <v>60066</v>
      </c>
      <c r="C14701" s="291" t="s">
        <v>32</v>
      </c>
      <c r="D14701" s="300" t="s">
        <v>1212</v>
      </c>
    </row>
    <row r="14702" spans="1:4">
      <c r="A14702" s="309">
        <v>4415</v>
      </c>
      <c r="B14702" s="290" t="s">
        <v>60067</v>
      </c>
      <c r="C14702" s="291" t="s">
        <v>32</v>
      </c>
      <c r="D14702" s="300" t="s">
        <v>1237</v>
      </c>
    </row>
    <row r="14703" spans="1:4">
      <c r="A14703" s="309">
        <v>4417</v>
      </c>
      <c r="B14703" s="290" t="s">
        <v>60068</v>
      </c>
      <c r="C14703" s="291" t="s">
        <v>32</v>
      </c>
      <c r="D14703" s="300" t="s">
        <v>2597</v>
      </c>
    </row>
    <row r="14704" spans="1:4">
      <c r="A14704" s="309">
        <v>4425</v>
      </c>
      <c r="B14704" s="290" t="s">
        <v>60069</v>
      </c>
      <c r="C14704" s="291" t="s">
        <v>32</v>
      </c>
      <c r="D14704" s="300" t="s">
        <v>233</v>
      </c>
    </row>
    <row r="14705" spans="1:4">
      <c r="A14705" s="309">
        <v>4430</v>
      </c>
      <c r="B14705" s="290" t="s">
        <v>60070</v>
      </c>
      <c r="C14705" s="291" t="s">
        <v>32</v>
      </c>
      <c r="D14705" s="300" t="s">
        <v>67</v>
      </c>
    </row>
    <row r="14706" spans="1:4">
      <c r="A14706" s="309">
        <v>4433</v>
      </c>
      <c r="B14706" s="290" t="s">
        <v>60071</v>
      </c>
      <c r="C14706" s="291" t="s">
        <v>32</v>
      </c>
      <c r="D14706" s="300" t="s">
        <v>689</v>
      </c>
    </row>
    <row r="14707" spans="1:4">
      <c r="A14707" s="309">
        <v>4437</v>
      </c>
      <c r="B14707" s="290" t="s">
        <v>60072</v>
      </c>
      <c r="C14707" s="291" t="s">
        <v>32</v>
      </c>
      <c r="D14707" s="300" t="s">
        <v>31871</v>
      </c>
    </row>
    <row r="14708" spans="1:4">
      <c r="D14708" s="291" t="s">
        <v>30702</v>
      </c>
    </row>
    <row r="14709" spans="1:4">
      <c r="B14709" s="298" t="s">
        <v>37019</v>
      </c>
    </row>
    <row r="14710" spans="1:4">
      <c r="B14710" s="302"/>
    </row>
    <row r="14711" spans="1:4">
      <c r="B14711" s="298" t="s">
        <v>30674</v>
      </c>
      <c r="C14711" s="299" t="s">
        <v>51461</v>
      </c>
    </row>
    <row r="14712" spans="1:4">
      <c r="D14712" s="299" t="s">
        <v>51462</v>
      </c>
    </row>
    <row r="14713" spans="1:4">
      <c r="A14713" s="299" t="s">
        <v>16137</v>
      </c>
      <c r="B14713" s="298" t="s">
        <v>51463</v>
      </c>
      <c r="C14713" s="299" t="s">
        <v>51464</v>
      </c>
    </row>
    <row r="14714" spans="1:4">
      <c r="A14714" s="309">
        <v>4448</v>
      </c>
      <c r="B14714" s="290" t="s">
        <v>60073</v>
      </c>
      <c r="C14714" s="291" t="s">
        <v>32</v>
      </c>
      <c r="D14714" s="300" t="s">
        <v>33746</v>
      </c>
    </row>
    <row r="14715" spans="1:4">
      <c r="A14715" s="309">
        <v>4460</v>
      </c>
      <c r="B14715" s="290" t="s">
        <v>60074</v>
      </c>
      <c r="C14715" s="291" t="s">
        <v>32</v>
      </c>
      <c r="D14715" s="300" t="s">
        <v>52</v>
      </c>
    </row>
    <row r="14716" spans="1:4">
      <c r="A14716" s="309">
        <v>4465</v>
      </c>
      <c r="B14716" s="290" t="s">
        <v>60075</v>
      </c>
      <c r="C14716" s="291" t="s">
        <v>32</v>
      </c>
      <c r="D14716" s="300" t="s">
        <v>36864</v>
      </c>
    </row>
    <row r="14717" spans="1:4">
      <c r="A14717" s="309">
        <v>4470</v>
      </c>
      <c r="B14717" s="290" t="s">
        <v>60076</v>
      </c>
      <c r="C14717" s="291" t="s">
        <v>32</v>
      </c>
      <c r="D14717" s="300" t="s">
        <v>15229</v>
      </c>
    </row>
    <row r="14718" spans="1:4">
      <c r="A14718" s="309">
        <v>4472</v>
      </c>
      <c r="B14718" s="290" t="s">
        <v>60077</v>
      </c>
      <c r="C14718" s="291" t="s">
        <v>32</v>
      </c>
      <c r="D14718" s="300" t="s">
        <v>1107</v>
      </c>
    </row>
    <row r="14719" spans="1:4">
      <c r="A14719" s="309">
        <v>4481</v>
      </c>
      <c r="B14719" s="290" t="s">
        <v>60078</v>
      </c>
      <c r="C14719" s="291" t="s">
        <v>32</v>
      </c>
      <c r="D14719" s="300" t="s">
        <v>2630</v>
      </c>
    </row>
    <row r="14720" spans="1:4">
      <c r="A14720" s="309">
        <v>4487</v>
      </c>
      <c r="B14720" s="290" t="s">
        <v>60079</v>
      </c>
      <c r="C14720" s="291" t="s">
        <v>32</v>
      </c>
      <c r="D14720" s="300" t="s">
        <v>1023</v>
      </c>
    </row>
    <row r="14721" spans="1:4">
      <c r="A14721" s="309">
        <v>4491</v>
      </c>
      <c r="B14721" s="290" t="s">
        <v>60080</v>
      </c>
      <c r="C14721" s="291" t="s">
        <v>32</v>
      </c>
      <c r="D14721" s="300" t="s">
        <v>1626</v>
      </c>
    </row>
    <row r="14722" spans="1:4">
      <c r="A14722" s="309">
        <v>4496</v>
      </c>
      <c r="B14722" s="290" t="s">
        <v>60081</v>
      </c>
      <c r="C14722" s="291" t="s">
        <v>32</v>
      </c>
      <c r="D14722" s="300" t="s">
        <v>393</v>
      </c>
    </row>
    <row r="14723" spans="1:4">
      <c r="A14723" s="309">
        <v>4500</v>
      </c>
      <c r="B14723" s="290" t="s">
        <v>60082</v>
      </c>
      <c r="C14723" s="291" t="s">
        <v>32</v>
      </c>
      <c r="D14723" s="300" t="s">
        <v>37327</v>
      </c>
    </row>
    <row r="14724" spans="1:4">
      <c r="A14724" s="309">
        <v>4505</v>
      </c>
      <c r="B14724" s="290" t="s">
        <v>60083</v>
      </c>
      <c r="C14724" s="291" t="s">
        <v>32</v>
      </c>
      <c r="D14724" s="300" t="s">
        <v>660</v>
      </c>
    </row>
    <row r="14725" spans="1:4">
      <c r="A14725" s="309">
        <v>4509</v>
      </c>
      <c r="B14725" s="290" t="s">
        <v>60084</v>
      </c>
      <c r="C14725" s="291" t="s">
        <v>32</v>
      </c>
      <c r="D14725" s="300" t="s">
        <v>530</v>
      </c>
    </row>
    <row r="14726" spans="1:4">
      <c r="A14726" s="309">
        <v>4512</v>
      </c>
      <c r="B14726" s="290" t="s">
        <v>60085</v>
      </c>
      <c r="C14726" s="291" t="s">
        <v>32</v>
      </c>
      <c r="D14726" s="300" t="s">
        <v>2319</v>
      </c>
    </row>
    <row r="14727" spans="1:4">
      <c r="A14727" s="309">
        <v>4513</v>
      </c>
      <c r="B14727" s="290" t="s">
        <v>60086</v>
      </c>
      <c r="C14727" s="291" t="s">
        <v>32</v>
      </c>
      <c r="D14727" s="300" t="s">
        <v>1696</v>
      </c>
    </row>
    <row r="14728" spans="1:4">
      <c r="A14728" s="309">
        <v>4517</v>
      </c>
      <c r="B14728" s="290" t="s">
        <v>60087</v>
      </c>
      <c r="C14728" s="291" t="s">
        <v>32</v>
      </c>
      <c r="D14728" s="300" t="s">
        <v>253</v>
      </c>
    </row>
    <row r="14729" spans="1:4">
      <c r="A14729" s="309">
        <v>4704</v>
      </c>
      <c r="B14729" s="290" t="s">
        <v>60088</v>
      </c>
      <c r="C14729" s="291" t="s">
        <v>17134</v>
      </c>
      <c r="D14729" s="300" t="s">
        <v>1775</v>
      </c>
    </row>
    <row r="14730" spans="1:4">
      <c r="A14730" s="309">
        <v>4708</v>
      </c>
      <c r="B14730" s="290" t="s">
        <v>60089</v>
      </c>
      <c r="C14730" s="291" t="s">
        <v>17134</v>
      </c>
      <c r="D14730" s="300" t="s">
        <v>48759</v>
      </c>
    </row>
    <row r="14731" spans="1:4">
      <c r="A14731" s="309">
        <v>4710</v>
      </c>
      <c r="B14731" s="290" t="s">
        <v>60090</v>
      </c>
      <c r="C14731" s="291" t="s">
        <v>17134</v>
      </c>
      <c r="D14731" s="300" t="s">
        <v>38971</v>
      </c>
    </row>
    <row r="14732" spans="1:4">
      <c r="B14732" s="290" t="s">
        <v>60091</v>
      </c>
    </row>
    <row r="14733" spans="1:4">
      <c r="A14733" s="309">
        <v>4712</v>
      </c>
      <c r="B14733" s="290" t="s">
        <v>60092</v>
      </c>
      <c r="C14733" s="291" t="s">
        <v>17134</v>
      </c>
      <c r="D14733" s="300" t="s">
        <v>1029</v>
      </c>
    </row>
    <row r="14734" spans="1:4">
      <c r="B14734" s="290" t="s">
        <v>60093</v>
      </c>
    </row>
    <row r="14735" spans="1:4">
      <c r="A14735" s="309">
        <v>4718</v>
      </c>
      <c r="B14735" s="290" t="s">
        <v>60094</v>
      </c>
      <c r="C14735" s="291" t="s">
        <v>18018</v>
      </c>
      <c r="D14735" s="300" t="s">
        <v>16750</v>
      </c>
    </row>
    <row r="14736" spans="1:4">
      <c r="A14736" s="309">
        <v>4720</v>
      </c>
      <c r="B14736" s="290" t="s">
        <v>60095</v>
      </c>
      <c r="C14736" s="291" t="s">
        <v>18018</v>
      </c>
      <c r="D14736" s="300" t="s">
        <v>56511</v>
      </c>
    </row>
    <row r="14737" spans="1:4">
      <c r="A14737" s="309">
        <v>4721</v>
      </c>
      <c r="B14737" s="290" t="s">
        <v>60096</v>
      </c>
      <c r="C14737" s="291" t="s">
        <v>18018</v>
      </c>
      <c r="D14737" s="300" t="s">
        <v>16750</v>
      </c>
    </row>
    <row r="14738" spans="1:4">
      <c r="A14738" s="309">
        <v>4722</v>
      </c>
      <c r="B14738" s="290" t="s">
        <v>60097</v>
      </c>
      <c r="C14738" s="291" t="s">
        <v>18018</v>
      </c>
      <c r="D14738" s="300" t="s">
        <v>16750</v>
      </c>
    </row>
    <row r="14739" spans="1:4">
      <c r="A14739" s="309">
        <v>4723</v>
      </c>
      <c r="B14739" s="290" t="s">
        <v>60098</v>
      </c>
      <c r="C14739" s="291" t="s">
        <v>18018</v>
      </c>
      <c r="D14739" s="300" t="s">
        <v>56510</v>
      </c>
    </row>
    <row r="14740" spans="1:4">
      <c r="A14740" s="309">
        <v>4727</v>
      </c>
      <c r="B14740" s="290" t="s">
        <v>60099</v>
      </c>
      <c r="C14740" s="291" t="s">
        <v>18018</v>
      </c>
      <c r="D14740" s="300" t="s">
        <v>29876</v>
      </c>
    </row>
    <row r="14741" spans="1:4">
      <c r="A14741" s="309">
        <v>4729</v>
      </c>
      <c r="B14741" s="290" t="s">
        <v>60100</v>
      </c>
      <c r="C14741" s="291" t="s">
        <v>18018</v>
      </c>
      <c r="D14741" s="300" t="s">
        <v>14400</v>
      </c>
    </row>
    <row r="14742" spans="1:4">
      <c r="A14742" s="309">
        <v>4730</v>
      </c>
      <c r="B14742" s="290" t="s">
        <v>60101</v>
      </c>
      <c r="C14742" s="291" t="s">
        <v>18018</v>
      </c>
      <c r="D14742" s="300" t="s">
        <v>52608</v>
      </c>
    </row>
    <row r="14743" spans="1:4">
      <c r="A14743" s="309">
        <v>4734</v>
      </c>
      <c r="B14743" s="290" t="s">
        <v>60102</v>
      </c>
      <c r="C14743" s="291" t="s">
        <v>18018</v>
      </c>
      <c r="D14743" s="300" t="s">
        <v>37480</v>
      </c>
    </row>
    <row r="14744" spans="1:4">
      <c r="A14744" s="309">
        <v>4741</v>
      </c>
      <c r="B14744" s="290" t="s">
        <v>60103</v>
      </c>
      <c r="C14744" s="291" t="s">
        <v>18018</v>
      </c>
      <c r="D14744" s="300" t="s">
        <v>37024</v>
      </c>
    </row>
    <row r="14745" spans="1:4">
      <c r="A14745" s="309">
        <v>4743</v>
      </c>
      <c r="B14745" s="290" t="s">
        <v>60104</v>
      </c>
      <c r="C14745" s="291" t="s">
        <v>18018</v>
      </c>
      <c r="D14745" s="300" t="s">
        <v>38873</v>
      </c>
    </row>
    <row r="14746" spans="1:4">
      <c r="A14746" s="309">
        <v>4744</v>
      </c>
      <c r="B14746" s="290" t="s">
        <v>60105</v>
      </c>
      <c r="C14746" s="291" t="s">
        <v>18018</v>
      </c>
      <c r="D14746" s="300" t="s">
        <v>60106</v>
      </c>
    </row>
    <row r="14747" spans="1:4">
      <c r="A14747" s="309">
        <v>4745</v>
      </c>
      <c r="B14747" s="290" t="s">
        <v>60107</v>
      </c>
      <c r="C14747" s="291" t="s">
        <v>18018</v>
      </c>
      <c r="D14747" s="300" t="s">
        <v>18372</v>
      </c>
    </row>
    <row r="14748" spans="1:4">
      <c r="D14748" s="291" t="s">
        <v>30702</v>
      </c>
    </row>
    <row r="14749" spans="1:4">
      <c r="B14749" s="298" t="s">
        <v>37020</v>
      </c>
    </row>
    <row r="14750" spans="1:4">
      <c r="B14750" s="304"/>
      <c r="C14750" s="317"/>
    </row>
    <row r="14751" spans="1:4">
      <c r="B14751" s="298" t="s">
        <v>30674</v>
      </c>
      <c r="C14751" s="299" t="s">
        <v>51461</v>
      </c>
    </row>
    <row r="14752" spans="1:4">
      <c r="D14752" s="299" t="s">
        <v>51462</v>
      </c>
    </row>
    <row r="14753" spans="1:4">
      <c r="A14753" s="299" t="s">
        <v>16137</v>
      </c>
      <c r="B14753" s="298" t="s">
        <v>51463</v>
      </c>
      <c r="C14753" s="299" t="s">
        <v>51464</v>
      </c>
    </row>
    <row r="14754" spans="1:4">
      <c r="A14754" s="309">
        <v>4746</v>
      </c>
      <c r="B14754" s="290" t="s">
        <v>60108</v>
      </c>
      <c r="C14754" s="291" t="s">
        <v>18018</v>
      </c>
      <c r="D14754" s="300" t="s">
        <v>37002</v>
      </c>
    </row>
    <row r="14755" spans="1:4">
      <c r="A14755" s="309">
        <v>4748</v>
      </c>
      <c r="B14755" s="290" t="s">
        <v>60109</v>
      </c>
      <c r="C14755" s="291" t="s">
        <v>18018</v>
      </c>
      <c r="D14755" s="300" t="s">
        <v>30853</v>
      </c>
    </row>
    <row r="14756" spans="1:4">
      <c r="A14756" s="309">
        <v>4750</v>
      </c>
      <c r="B14756" s="290" t="s">
        <v>29324</v>
      </c>
      <c r="C14756" s="291" t="s">
        <v>15</v>
      </c>
      <c r="D14756" s="300" t="s">
        <v>506</v>
      </c>
    </row>
    <row r="14757" spans="1:4">
      <c r="A14757" s="309">
        <v>4751</v>
      </c>
      <c r="B14757" s="290" t="s">
        <v>29320</v>
      </c>
      <c r="C14757" s="291" t="s">
        <v>15</v>
      </c>
      <c r="D14757" s="300" t="s">
        <v>1643</v>
      </c>
    </row>
    <row r="14758" spans="1:4">
      <c r="A14758" s="309">
        <v>4752</v>
      </c>
      <c r="B14758" s="290" t="s">
        <v>60110</v>
      </c>
      <c r="C14758" s="291" t="s">
        <v>15</v>
      </c>
      <c r="D14758" s="300" t="s">
        <v>1653</v>
      </c>
    </row>
    <row r="14759" spans="1:4">
      <c r="A14759" s="309">
        <v>4755</v>
      </c>
      <c r="B14759" s="290" t="s">
        <v>60111</v>
      </c>
      <c r="C14759" s="291" t="s">
        <v>15</v>
      </c>
      <c r="D14759" s="300" t="s">
        <v>918</v>
      </c>
    </row>
    <row r="14760" spans="1:4">
      <c r="A14760" s="309">
        <v>4758</v>
      </c>
      <c r="B14760" s="290" t="s">
        <v>60112</v>
      </c>
      <c r="C14760" s="291" t="s">
        <v>15</v>
      </c>
      <c r="D14760" s="300" t="s">
        <v>308</v>
      </c>
    </row>
    <row r="14761" spans="1:4">
      <c r="A14761" s="309">
        <v>4759</v>
      </c>
      <c r="B14761" s="290" t="s">
        <v>29255</v>
      </c>
      <c r="C14761" s="291" t="s">
        <v>15</v>
      </c>
      <c r="D14761" s="300" t="s">
        <v>506</v>
      </c>
    </row>
    <row r="14762" spans="1:4">
      <c r="A14762" s="309">
        <v>4760</v>
      </c>
      <c r="B14762" s="290" t="s">
        <v>60113</v>
      </c>
      <c r="C14762" s="291" t="s">
        <v>15</v>
      </c>
      <c r="D14762" s="300" t="s">
        <v>1643</v>
      </c>
    </row>
    <row r="14763" spans="1:4">
      <c r="A14763" s="309">
        <v>4763</v>
      </c>
      <c r="B14763" s="290" t="s">
        <v>60114</v>
      </c>
      <c r="C14763" s="291" t="s">
        <v>15</v>
      </c>
      <c r="D14763" s="300" t="s">
        <v>410</v>
      </c>
    </row>
    <row r="14764" spans="1:4">
      <c r="A14764" s="309">
        <v>4765</v>
      </c>
      <c r="B14764" s="290" t="s">
        <v>60115</v>
      </c>
      <c r="C14764" s="291" t="s">
        <v>32</v>
      </c>
      <c r="D14764" s="300" t="s">
        <v>40416</v>
      </c>
    </row>
    <row r="14765" spans="1:4">
      <c r="A14765" s="309">
        <v>4766</v>
      </c>
      <c r="B14765" s="290" t="s">
        <v>60116</v>
      </c>
      <c r="C14765" s="291" t="s">
        <v>17254</v>
      </c>
      <c r="D14765" s="300" t="s">
        <v>2551</v>
      </c>
    </row>
    <row r="14766" spans="1:4">
      <c r="A14766" s="309">
        <v>4767</v>
      </c>
      <c r="B14766" s="290" t="s">
        <v>60116</v>
      </c>
      <c r="C14766" s="291" t="s">
        <v>32</v>
      </c>
      <c r="D14766" s="300" t="s">
        <v>623</v>
      </c>
    </row>
    <row r="14767" spans="1:4">
      <c r="A14767" s="309">
        <v>4773</v>
      </c>
      <c r="B14767" s="290" t="s">
        <v>60117</v>
      </c>
      <c r="C14767" s="291" t="s">
        <v>32</v>
      </c>
      <c r="D14767" s="300" t="s">
        <v>40417</v>
      </c>
    </row>
    <row r="14768" spans="1:4">
      <c r="A14768" s="309">
        <v>4774</v>
      </c>
      <c r="B14768" s="290" t="s">
        <v>60118</v>
      </c>
      <c r="C14768" s="291" t="s">
        <v>17254</v>
      </c>
      <c r="D14768" s="300" t="s">
        <v>2551</v>
      </c>
    </row>
    <row r="14769" spans="1:4">
      <c r="A14769" s="309">
        <v>4776</v>
      </c>
      <c r="B14769" s="290" t="s">
        <v>60118</v>
      </c>
      <c r="C14769" s="291" t="s">
        <v>32</v>
      </c>
      <c r="D14769" s="300" t="s">
        <v>40418</v>
      </c>
    </row>
    <row r="14770" spans="1:4">
      <c r="A14770" s="309">
        <v>4777</v>
      </c>
      <c r="B14770" s="290" t="s">
        <v>60119</v>
      </c>
      <c r="C14770" s="291" t="s">
        <v>17254</v>
      </c>
      <c r="D14770" s="300" t="s">
        <v>1974</v>
      </c>
    </row>
    <row r="14771" spans="1:4">
      <c r="A14771" s="309">
        <v>4778</v>
      </c>
      <c r="B14771" s="290" t="s">
        <v>60120</v>
      </c>
      <c r="C14771" s="291" t="s">
        <v>15</v>
      </c>
      <c r="D14771" s="300" t="s">
        <v>1195</v>
      </c>
    </row>
    <row r="14772" spans="1:4">
      <c r="A14772" s="309">
        <v>4780</v>
      </c>
      <c r="B14772" s="290" t="s">
        <v>60121</v>
      </c>
      <c r="C14772" s="291" t="s">
        <v>15</v>
      </c>
      <c r="D14772" s="300" t="s">
        <v>1228</v>
      </c>
    </row>
    <row r="14773" spans="1:4">
      <c r="A14773" s="309">
        <v>4783</v>
      </c>
      <c r="B14773" s="290" t="s">
        <v>29325</v>
      </c>
      <c r="C14773" s="291" t="s">
        <v>15</v>
      </c>
      <c r="D14773" s="300" t="s">
        <v>506</v>
      </c>
    </row>
    <row r="14774" spans="1:4">
      <c r="A14774" s="309">
        <v>4785</v>
      </c>
      <c r="B14774" s="290" t="s">
        <v>60122</v>
      </c>
      <c r="C14774" s="291" t="s">
        <v>15</v>
      </c>
      <c r="D14774" s="300" t="s">
        <v>1128</v>
      </c>
    </row>
    <row r="14775" spans="1:4">
      <c r="A14775" s="309">
        <v>4786</v>
      </c>
      <c r="B14775" s="290" t="s">
        <v>60123</v>
      </c>
      <c r="C14775" s="291" t="s">
        <v>17134</v>
      </c>
      <c r="D14775" s="300" t="s">
        <v>30080</v>
      </c>
    </row>
    <row r="14776" spans="1:4">
      <c r="B14776" s="290" t="s">
        <v>60124</v>
      </c>
    </row>
    <row r="14777" spans="1:4">
      <c r="A14777" s="309">
        <v>4790</v>
      </c>
      <c r="B14777" s="290" t="s">
        <v>60125</v>
      </c>
      <c r="C14777" s="291" t="s">
        <v>17134</v>
      </c>
      <c r="D14777" s="300" t="s">
        <v>30766</v>
      </c>
    </row>
    <row r="14778" spans="1:4">
      <c r="A14778" s="309">
        <v>4791</v>
      </c>
      <c r="B14778" s="290" t="s">
        <v>60126</v>
      </c>
      <c r="C14778" s="291" t="s">
        <v>17254</v>
      </c>
      <c r="D14778" s="300" t="s">
        <v>2707</v>
      </c>
    </row>
    <row r="14779" spans="1:4">
      <c r="A14779" s="309">
        <v>4792</v>
      </c>
      <c r="B14779" s="290" t="s">
        <v>60127</v>
      </c>
      <c r="C14779" s="291" t="s">
        <v>17134</v>
      </c>
      <c r="D14779" s="300" t="s">
        <v>36936</v>
      </c>
    </row>
    <row r="14780" spans="1:4">
      <c r="A14780" s="309">
        <v>4794</v>
      </c>
      <c r="B14780" s="290" t="s">
        <v>60128</v>
      </c>
      <c r="C14780" s="291" t="s">
        <v>17134</v>
      </c>
      <c r="D14780" s="300" t="s">
        <v>60129</v>
      </c>
    </row>
    <row r="14781" spans="1:4">
      <c r="A14781" s="309">
        <v>4795</v>
      </c>
      <c r="B14781" s="290" t="s">
        <v>60130</v>
      </c>
      <c r="C14781" s="291" t="s">
        <v>17134</v>
      </c>
      <c r="D14781" s="300" t="s">
        <v>60131</v>
      </c>
    </row>
    <row r="14782" spans="1:4">
      <c r="A14782" s="309">
        <v>4796</v>
      </c>
      <c r="B14782" s="290" t="s">
        <v>60132</v>
      </c>
      <c r="C14782" s="291" t="s">
        <v>17134</v>
      </c>
      <c r="D14782" s="300" t="s">
        <v>39140</v>
      </c>
    </row>
    <row r="14783" spans="1:4">
      <c r="A14783" s="309">
        <v>4800</v>
      </c>
      <c r="B14783" s="290" t="s">
        <v>60133</v>
      </c>
      <c r="C14783" s="291" t="s">
        <v>17134</v>
      </c>
      <c r="D14783" s="300" t="s">
        <v>2447</v>
      </c>
    </row>
    <row r="14784" spans="1:4">
      <c r="A14784" s="309">
        <v>4801</v>
      </c>
      <c r="B14784" s="290" t="s">
        <v>60134</v>
      </c>
      <c r="C14784" s="291" t="s">
        <v>17134</v>
      </c>
      <c r="D14784" s="300" t="s">
        <v>37081</v>
      </c>
    </row>
    <row r="14785" spans="1:4">
      <c r="A14785" s="309">
        <v>4803</v>
      </c>
      <c r="B14785" s="290" t="s">
        <v>60135</v>
      </c>
      <c r="C14785" s="291" t="s">
        <v>32</v>
      </c>
      <c r="D14785" s="300" t="s">
        <v>2367</v>
      </c>
    </row>
    <row r="14786" spans="1:4">
      <c r="A14786" s="309">
        <v>4804</v>
      </c>
      <c r="B14786" s="290" t="s">
        <v>60136</v>
      </c>
      <c r="C14786" s="291" t="s">
        <v>32</v>
      </c>
      <c r="D14786" s="300" t="s">
        <v>37419</v>
      </c>
    </row>
    <row r="14787" spans="1:4">
      <c r="D14787" s="291" t="s">
        <v>30702</v>
      </c>
    </row>
    <row r="14788" spans="1:4">
      <c r="B14788" s="298" t="s">
        <v>37027</v>
      </c>
    </row>
    <row r="14789" spans="1:4">
      <c r="A14789" s="290"/>
      <c r="B14789" s="290"/>
      <c r="C14789" s="300"/>
    </row>
    <row r="14790" spans="1:4">
      <c r="B14790" s="298" t="s">
        <v>30674</v>
      </c>
      <c r="C14790" s="299" t="s">
        <v>51461</v>
      </c>
    </row>
    <row r="14791" spans="1:4">
      <c r="D14791" s="299" t="s">
        <v>51462</v>
      </c>
    </row>
    <row r="14792" spans="1:4">
      <c r="A14792" s="299" t="s">
        <v>16137</v>
      </c>
      <c r="B14792" s="298" t="s">
        <v>51463</v>
      </c>
      <c r="C14792" s="299" t="s">
        <v>51464</v>
      </c>
    </row>
    <row r="14793" spans="1:4">
      <c r="A14793" s="309">
        <v>4806</v>
      </c>
      <c r="B14793" s="290" t="s">
        <v>60137</v>
      </c>
      <c r="C14793" s="291" t="s">
        <v>32</v>
      </c>
      <c r="D14793" s="300" t="s">
        <v>509</v>
      </c>
    </row>
    <row r="14794" spans="1:4">
      <c r="A14794" s="309">
        <v>4812</v>
      </c>
      <c r="B14794" s="290" t="s">
        <v>60138</v>
      </c>
      <c r="C14794" s="291" t="s">
        <v>17134</v>
      </c>
      <c r="D14794" s="300" t="s">
        <v>636</v>
      </c>
    </row>
    <row r="14795" spans="1:4">
      <c r="A14795" s="309">
        <v>4813</v>
      </c>
      <c r="B14795" s="290" t="s">
        <v>60139</v>
      </c>
      <c r="C14795" s="291" t="s">
        <v>17134</v>
      </c>
      <c r="D14795" s="300" t="s">
        <v>26460</v>
      </c>
    </row>
    <row r="14796" spans="1:4">
      <c r="A14796" s="309">
        <v>4814</v>
      </c>
      <c r="B14796" s="290" t="s">
        <v>60140</v>
      </c>
      <c r="C14796" s="291" t="s">
        <v>16412</v>
      </c>
      <c r="D14796" s="300" t="s">
        <v>38502</v>
      </c>
    </row>
    <row r="14797" spans="1:4">
      <c r="B14797" s="290" t="s">
        <v>60141</v>
      </c>
    </row>
    <row r="14798" spans="1:4">
      <c r="A14798" s="309">
        <v>4815</v>
      </c>
      <c r="B14798" s="290" t="s">
        <v>60142</v>
      </c>
      <c r="C14798" s="291" t="s">
        <v>16412</v>
      </c>
      <c r="D14798" s="300" t="s">
        <v>281</v>
      </c>
    </row>
    <row r="14799" spans="1:4">
      <c r="A14799" s="309">
        <v>4818</v>
      </c>
      <c r="B14799" s="290" t="s">
        <v>60143</v>
      </c>
      <c r="C14799" s="291" t="s">
        <v>17134</v>
      </c>
      <c r="D14799" s="300" t="s">
        <v>246</v>
      </c>
    </row>
    <row r="14800" spans="1:4">
      <c r="A14800" s="309">
        <v>4822</v>
      </c>
      <c r="B14800" s="290" t="s">
        <v>60144</v>
      </c>
      <c r="C14800" s="291" t="s">
        <v>17134</v>
      </c>
      <c r="D14800" s="300" t="s">
        <v>26342</v>
      </c>
    </row>
    <row r="14801" spans="1:4">
      <c r="A14801" s="309">
        <v>4823</v>
      </c>
      <c r="B14801" s="290" t="s">
        <v>60145</v>
      </c>
      <c r="C14801" s="291" t="s">
        <v>17254</v>
      </c>
      <c r="D14801" s="300" t="s">
        <v>2736</v>
      </c>
    </row>
    <row r="14802" spans="1:4">
      <c r="A14802" s="309">
        <v>4824</v>
      </c>
      <c r="B14802" s="290" t="s">
        <v>60146</v>
      </c>
      <c r="C14802" s="291" t="s">
        <v>17254</v>
      </c>
      <c r="D14802" s="291" t="s">
        <v>54</v>
      </c>
    </row>
    <row r="14803" spans="1:4">
      <c r="A14803" s="309">
        <v>4825</v>
      </c>
      <c r="B14803" s="290" t="s">
        <v>60147</v>
      </c>
      <c r="C14803" s="291" t="s">
        <v>32</v>
      </c>
      <c r="D14803" s="300" t="s">
        <v>36130</v>
      </c>
    </row>
    <row r="14804" spans="1:4">
      <c r="A14804" s="309">
        <v>4826</v>
      </c>
      <c r="B14804" s="290" t="s">
        <v>60148</v>
      </c>
      <c r="C14804" s="291" t="s">
        <v>32</v>
      </c>
      <c r="D14804" s="300" t="s">
        <v>1187</v>
      </c>
    </row>
    <row r="14805" spans="1:4">
      <c r="A14805" s="309">
        <v>4828</v>
      </c>
      <c r="B14805" s="290" t="s">
        <v>60149</v>
      </c>
      <c r="C14805" s="291" t="s">
        <v>32</v>
      </c>
      <c r="D14805" s="300" t="s">
        <v>2863</v>
      </c>
    </row>
    <row r="14806" spans="1:4">
      <c r="A14806" s="309">
        <v>4829</v>
      </c>
      <c r="B14806" s="290" t="s">
        <v>60150</v>
      </c>
      <c r="C14806" s="291" t="s">
        <v>32</v>
      </c>
      <c r="D14806" s="300" t="s">
        <v>368</v>
      </c>
    </row>
    <row r="14807" spans="1:4">
      <c r="A14807" s="309">
        <v>4888</v>
      </c>
      <c r="B14807" s="290" t="s">
        <v>60151</v>
      </c>
      <c r="C14807" s="291" t="s">
        <v>16412</v>
      </c>
      <c r="D14807" s="300" t="s">
        <v>42</v>
      </c>
    </row>
    <row r="14808" spans="1:4">
      <c r="A14808" s="309">
        <v>4889</v>
      </c>
      <c r="B14808" s="290" t="s">
        <v>60152</v>
      </c>
      <c r="C14808" s="291" t="s">
        <v>16412</v>
      </c>
      <c r="D14808" s="300" t="s">
        <v>2829</v>
      </c>
    </row>
    <row r="14809" spans="1:4">
      <c r="A14809" s="309">
        <v>4890</v>
      </c>
      <c r="B14809" s="290" t="s">
        <v>60153</v>
      </c>
      <c r="C14809" s="291" t="s">
        <v>16412</v>
      </c>
      <c r="D14809" s="300" t="s">
        <v>1355</v>
      </c>
    </row>
    <row r="14810" spans="1:4">
      <c r="A14810" s="309">
        <v>4891</v>
      </c>
      <c r="B14810" s="290" t="s">
        <v>60154</v>
      </c>
      <c r="C14810" s="291" t="s">
        <v>16412</v>
      </c>
      <c r="D14810" s="300" t="s">
        <v>751</v>
      </c>
    </row>
    <row r="14811" spans="1:4">
      <c r="A14811" s="309">
        <v>4892</v>
      </c>
      <c r="B14811" s="290" t="s">
        <v>60155</v>
      </c>
      <c r="C14811" s="291" t="s">
        <v>16412</v>
      </c>
      <c r="D14811" s="300" t="s">
        <v>1114</v>
      </c>
    </row>
    <row r="14812" spans="1:4">
      <c r="A14812" s="309">
        <v>4893</v>
      </c>
      <c r="B14812" s="290" t="s">
        <v>60156</v>
      </c>
      <c r="C14812" s="291" t="s">
        <v>16412</v>
      </c>
      <c r="D14812" s="300" t="s">
        <v>506</v>
      </c>
    </row>
    <row r="14813" spans="1:4">
      <c r="A14813" s="309">
        <v>4894</v>
      </c>
      <c r="B14813" s="290" t="s">
        <v>60157</v>
      </c>
      <c r="C14813" s="291" t="s">
        <v>16412</v>
      </c>
      <c r="D14813" s="300" t="s">
        <v>1219</v>
      </c>
    </row>
    <row r="14814" spans="1:4">
      <c r="A14814" s="309">
        <v>4895</v>
      </c>
      <c r="B14814" s="290" t="s">
        <v>60158</v>
      </c>
      <c r="C14814" s="291" t="s">
        <v>16412</v>
      </c>
      <c r="D14814" s="291" t="s">
        <v>987</v>
      </c>
    </row>
    <row r="14815" spans="1:4">
      <c r="A14815" s="309">
        <v>4896</v>
      </c>
      <c r="B14815" s="290" t="s">
        <v>60159</v>
      </c>
      <c r="C14815" s="291" t="s">
        <v>16412</v>
      </c>
      <c r="D14815" s="291" t="s">
        <v>1159</v>
      </c>
    </row>
    <row r="14816" spans="1:4">
      <c r="A14816" s="309">
        <v>4897</v>
      </c>
      <c r="B14816" s="290" t="s">
        <v>60160</v>
      </c>
      <c r="C14816" s="291" t="s">
        <v>16412</v>
      </c>
      <c r="D14816" s="300" t="s">
        <v>88</v>
      </c>
    </row>
    <row r="14817" spans="1:4">
      <c r="A14817" s="309">
        <v>4898</v>
      </c>
      <c r="B14817" s="290" t="s">
        <v>60161</v>
      </c>
      <c r="C14817" s="291" t="s">
        <v>16412</v>
      </c>
      <c r="D14817" s="300" t="s">
        <v>414</v>
      </c>
    </row>
    <row r="14818" spans="1:4">
      <c r="A14818" s="309">
        <v>4899</v>
      </c>
      <c r="B14818" s="290" t="s">
        <v>60162</v>
      </c>
      <c r="C14818" s="291" t="s">
        <v>16412</v>
      </c>
      <c r="D14818" s="300" t="s">
        <v>967</v>
      </c>
    </row>
    <row r="14819" spans="1:4">
      <c r="A14819" s="309">
        <v>4900</v>
      </c>
      <c r="B14819" s="290" t="s">
        <v>60163</v>
      </c>
      <c r="C14819" s="291" t="s">
        <v>16412</v>
      </c>
      <c r="D14819" s="300" t="s">
        <v>1826</v>
      </c>
    </row>
    <row r="14820" spans="1:4">
      <c r="A14820" s="309">
        <v>4902</v>
      </c>
      <c r="B14820" s="290" t="s">
        <v>60164</v>
      </c>
      <c r="C14820" s="291" t="s">
        <v>16412</v>
      </c>
      <c r="D14820" s="300" t="s">
        <v>36892</v>
      </c>
    </row>
    <row r="14821" spans="1:4">
      <c r="A14821" s="309">
        <v>4903</v>
      </c>
      <c r="B14821" s="290" t="s">
        <v>60165</v>
      </c>
      <c r="C14821" s="291" t="s">
        <v>16412</v>
      </c>
      <c r="D14821" s="300" t="s">
        <v>60166</v>
      </c>
    </row>
    <row r="14822" spans="1:4">
      <c r="A14822" s="309">
        <v>4907</v>
      </c>
      <c r="B14822" s="290" t="s">
        <v>60167</v>
      </c>
      <c r="C14822" s="291" t="s">
        <v>16412</v>
      </c>
      <c r="D14822" s="300" t="s">
        <v>2214</v>
      </c>
    </row>
    <row r="14823" spans="1:4">
      <c r="A14823" s="309">
        <v>4908</v>
      </c>
      <c r="B14823" s="290" t="s">
        <v>60168</v>
      </c>
      <c r="C14823" s="291" t="s">
        <v>16412</v>
      </c>
      <c r="D14823" s="300" t="s">
        <v>56629</v>
      </c>
    </row>
    <row r="14824" spans="1:4">
      <c r="A14824" s="309">
        <v>4909</v>
      </c>
      <c r="B14824" s="290" t="s">
        <v>60169</v>
      </c>
      <c r="C14824" s="291" t="s">
        <v>16412</v>
      </c>
      <c r="D14824" s="300" t="s">
        <v>53467</v>
      </c>
    </row>
    <row r="14825" spans="1:4">
      <c r="A14825" s="309">
        <v>4910</v>
      </c>
      <c r="B14825" s="290" t="s">
        <v>60170</v>
      </c>
      <c r="C14825" s="291" t="s">
        <v>17134</v>
      </c>
      <c r="D14825" s="300" t="s">
        <v>48563</v>
      </c>
    </row>
    <row r="14826" spans="1:4">
      <c r="B14826" s="290" t="s">
        <v>60171</v>
      </c>
    </row>
    <row r="14827" spans="1:4">
      <c r="D14827" s="291" t="s">
        <v>30702</v>
      </c>
    </row>
    <row r="14828" spans="1:4">
      <c r="B14828" s="298" t="s">
        <v>37037</v>
      </c>
    </row>
    <row r="14829" spans="1:4">
      <c r="A14829" s="290"/>
      <c r="B14829" s="290"/>
      <c r="C14829" s="307"/>
    </row>
    <row r="14830" spans="1:4">
      <c r="B14830" s="298" t="s">
        <v>30674</v>
      </c>
      <c r="C14830" s="299" t="s">
        <v>51461</v>
      </c>
    </row>
    <row r="14831" spans="1:4">
      <c r="D14831" s="299" t="s">
        <v>51462</v>
      </c>
    </row>
    <row r="14832" spans="1:4">
      <c r="A14832" s="299" t="s">
        <v>16137</v>
      </c>
      <c r="B14832" s="298" t="s">
        <v>51463</v>
      </c>
      <c r="C14832" s="299" t="s">
        <v>51464</v>
      </c>
    </row>
    <row r="14833" spans="1:4">
      <c r="A14833" s="309">
        <v>4911</v>
      </c>
      <c r="B14833" s="290" t="s">
        <v>60172</v>
      </c>
      <c r="C14833" s="291" t="s">
        <v>17134</v>
      </c>
      <c r="D14833" s="300" t="s">
        <v>48563</v>
      </c>
    </row>
    <row r="14834" spans="1:4">
      <c r="B14834" s="290" t="s">
        <v>60171</v>
      </c>
    </row>
    <row r="14835" spans="1:4">
      <c r="A14835" s="309">
        <v>4912</v>
      </c>
      <c r="B14835" s="290" t="s">
        <v>60173</v>
      </c>
      <c r="C14835" s="291" t="s">
        <v>17254</v>
      </c>
      <c r="D14835" s="300" t="s">
        <v>2324</v>
      </c>
    </row>
    <row r="14836" spans="1:4">
      <c r="A14836" s="309">
        <v>4914</v>
      </c>
      <c r="B14836" s="290" t="s">
        <v>60174</v>
      </c>
      <c r="C14836" s="291" t="s">
        <v>17134</v>
      </c>
      <c r="D14836" s="300" t="s">
        <v>60175</v>
      </c>
    </row>
    <row r="14837" spans="1:4">
      <c r="B14837" s="290" t="s">
        <v>36890</v>
      </c>
    </row>
    <row r="14838" spans="1:4">
      <c r="A14838" s="309">
        <v>4917</v>
      </c>
      <c r="B14838" s="290" t="s">
        <v>60176</v>
      </c>
      <c r="C14838" s="291" t="s">
        <v>17134</v>
      </c>
      <c r="D14838" s="300" t="s">
        <v>60177</v>
      </c>
    </row>
    <row r="14839" spans="1:4">
      <c r="A14839" s="309">
        <v>4922</v>
      </c>
      <c r="B14839" s="290" t="s">
        <v>60178</v>
      </c>
      <c r="C14839" s="291" t="s">
        <v>17134</v>
      </c>
      <c r="D14839" s="300" t="s">
        <v>60179</v>
      </c>
    </row>
    <row r="14840" spans="1:4">
      <c r="B14840" s="290" t="s">
        <v>60180</v>
      </c>
    </row>
    <row r="14841" spans="1:4">
      <c r="A14841" s="309">
        <v>4930</v>
      </c>
      <c r="B14841" s="290" t="s">
        <v>60181</v>
      </c>
      <c r="C14841" s="291" t="s">
        <v>17134</v>
      </c>
      <c r="D14841" s="300" t="s">
        <v>60182</v>
      </c>
    </row>
    <row r="14842" spans="1:4">
      <c r="A14842" s="309">
        <v>4943</v>
      </c>
      <c r="B14842" s="290" t="s">
        <v>60183</v>
      </c>
      <c r="C14842" s="291" t="s">
        <v>17134</v>
      </c>
      <c r="D14842" s="300" t="s">
        <v>54196</v>
      </c>
    </row>
    <row r="14843" spans="1:4">
      <c r="B14843" s="290" t="s">
        <v>60184</v>
      </c>
    </row>
    <row r="14844" spans="1:4">
      <c r="A14844" s="309">
        <v>4944</v>
      </c>
      <c r="B14844" s="290" t="s">
        <v>60185</v>
      </c>
      <c r="C14844" s="291" t="s">
        <v>17134</v>
      </c>
      <c r="D14844" s="300" t="s">
        <v>60186</v>
      </c>
    </row>
    <row r="14845" spans="1:4">
      <c r="B14845" s="290" t="s">
        <v>60171</v>
      </c>
    </row>
    <row r="14846" spans="1:4">
      <c r="A14846" s="309">
        <v>4947</v>
      </c>
      <c r="B14846" s="290" t="s">
        <v>60187</v>
      </c>
      <c r="C14846" s="291" t="s">
        <v>17134</v>
      </c>
      <c r="D14846" s="300" t="s">
        <v>60188</v>
      </c>
    </row>
    <row r="14847" spans="1:4">
      <c r="B14847" s="290" t="s">
        <v>60189</v>
      </c>
    </row>
    <row r="14848" spans="1:4">
      <c r="A14848" s="309">
        <v>4948</v>
      </c>
      <c r="B14848" s="290" t="s">
        <v>60190</v>
      </c>
      <c r="C14848" s="291" t="s">
        <v>17134</v>
      </c>
      <c r="D14848" s="300" t="s">
        <v>60191</v>
      </c>
    </row>
    <row r="14849" spans="1:4">
      <c r="A14849" s="309">
        <v>4958</v>
      </c>
      <c r="B14849" s="290" t="s">
        <v>60192</v>
      </c>
      <c r="C14849" s="291" t="s">
        <v>17134</v>
      </c>
      <c r="D14849" s="300" t="s">
        <v>36214</v>
      </c>
    </row>
    <row r="14850" spans="1:4">
      <c r="B14850" s="290" t="s">
        <v>60193</v>
      </c>
    </row>
    <row r="14851" spans="1:4">
      <c r="A14851" s="309">
        <v>4962</v>
      </c>
      <c r="B14851" s="290" t="s">
        <v>60194</v>
      </c>
      <c r="C14851" s="291" t="s">
        <v>16412</v>
      </c>
      <c r="D14851" s="300" t="s">
        <v>60195</v>
      </c>
    </row>
    <row r="14852" spans="1:4">
      <c r="B14852" s="290" t="s">
        <v>60196</v>
      </c>
    </row>
    <row r="14853" spans="1:4">
      <c r="A14853" s="309">
        <v>4964</v>
      </c>
      <c r="B14853" s="290" t="s">
        <v>60197</v>
      </c>
      <c r="C14853" s="291" t="s">
        <v>16412</v>
      </c>
      <c r="D14853" s="300" t="s">
        <v>60198</v>
      </c>
    </row>
    <row r="14854" spans="1:4">
      <c r="B14854" s="290" t="s">
        <v>60196</v>
      </c>
    </row>
    <row r="14855" spans="1:4">
      <c r="A14855" s="309">
        <v>4969</v>
      </c>
      <c r="B14855" s="290" t="s">
        <v>60199</v>
      </c>
      <c r="C14855" s="291" t="s">
        <v>17134</v>
      </c>
      <c r="D14855" s="300" t="s">
        <v>60200</v>
      </c>
    </row>
    <row r="14856" spans="1:4">
      <c r="A14856" s="309">
        <v>4977</v>
      </c>
      <c r="B14856" s="290" t="s">
        <v>60201</v>
      </c>
      <c r="C14856" s="291" t="s">
        <v>17134</v>
      </c>
      <c r="D14856" s="300" t="s">
        <v>16935</v>
      </c>
    </row>
    <row r="14857" spans="1:4">
      <c r="A14857" s="309">
        <v>4981</v>
      </c>
      <c r="B14857" s="290" t="s">
        <v>60202</v>
      </c>
      <c r="C14857" s="291" t="s">
        <v>16412</v>
      </c>
      <c r="D14857" s="300" t="s">
        <v>667</v>
      </c>
    </row>
    <row r="14858" spans="1:4">
      <c r="B14858" s="290" t="s">
        <v>60203</v>
      </c>
    </row>
    <row r="14859" spans="1:4">
      <c r="A14859" s="309">
        <v>4982</v>
      </c>
      <c r="B14859" s="290" t="s">
        <v>60204</v>
      </c>
      <c r="C14859" s="291" t="s">
        <v>16412</v>
      </c>
      <c r="D14859" s="300" t="s">
        <v>60205</v>
      </c>
    </row>
    <row r="14860" spans="1:4">
      <c r="B14860" s="290" t="s">
        <v>60206</v>
      </c>
    </row>
    <row r="14861" spans="1:4">
      <c r="A14861" s="309">
        <v>4987</v>
      </c>
      <c r="B14861" s="290" t="s">
        <v>60207</v>
      </c>
      <c r="C14861" s="291" t="s">
        <v>16412</v>
      </c>
      <c r="D14861" s="300" t="s">
        <v>32017</v>
      </c>
    </row>
    <row r="14862" spans="1:4">
      <c r="B14862" s="290" t="s">
        <v>60203</v>
      </c>
    </row>
    <row r="14863" spans="1:4">
      <c r="A14863" s="309">
        <v>4989</v>
      </c>
      <c r="B14863" s="290" t="s">
        <v>60204</v>
      </c>
      <c r="C14863" s="291" t="s">
        <v>16412</v>
      </c>
      <c r="D14863" s="300" t="s">
        <v>60208</v>
      </c>
    </row>
    <row r="14864" spans="1:4">
      <c r="B14864" s="290" t="s">
        <v>60209</v>
      </c>
    </row>
    <row r="14865" spans="1:4">
      <c r="A14865" s="309">
        <v>4992</v>
      </c>
      <c r="B14865" s="290" t="s">
        <v>60210</v>
      </c>
      <c r="C14865" s="291" t="s">
        <v>16412</v>
      </c>
      <c r="D14865" s="300" t="s">
        <v>60211</v>
      </c>
    </row>
    <row r="14866" spans="1:4">
      <c r="B14866" s="290" t="s">
        <v>60203</v>
      </c>
    </row>
    <row r="14867" spans="1:4">
      <c r="A14867" s="309">
        <v>4998</v>
      </c>
      <c r="B14867" s="290" t="s">
        <v>60212</v>
      </c>
      <c r="C14867" s="291" t="s">
        <v>17134</v>
      </c>
      <c r="D14867" s="300" t="s">
        <v>60213</v>
      </c>
    </row>
    <row r="14868" spans="1:4">
      <c r="A14868" s="309">
        <v>5002</v>
      </c>
      <c r="B14868" s="290" t="s">
        <v>60214</v>
      </c>
      <c r="C14868" s="291" t="s">
        <v>17134</v>
      </c>
      <c r="D14868" s="300" t="s">
        <v>60215</v>
      </c>
    </row>
    <row r="14869" spans="1:4">
      <c r="A14869" s="309">
        <v>5020</v>
      </c>
      <c r="B14869" s="290" t="s">
        <v>60216</v>
      </c>
      <c r="C14869" s="291" t="s">
        <v>16412</v>
      </c>
      <c r="D14869" s="300" t="s">
        <v>32456</v>
      </c>
    </row>
    <row r="14870" spans="1:4">
      <c r="B14870" s="290" t="s">
        <v>60217</v>
      </c>
    </row>
    <row r="14871" spans="1:4">
      <c r="A14871" s="309">
        <v>5028</v>
      </c>
      <c r="B14871" s="290" t="s">
        <v>60218</v>
      </c>
      <c r="C14871" s="291" t="s">
        <v>17134</v>
      </c>
      <c r="D14871" s="300" t="s">
        <v>60219</v>
      </c>
    </row>
    <row r="14872" spans="1:4">
      <c r="A14872" s="309">
        <v>5031</v>
      </c>
      <c r="B14872" s="290" t="s">
        <v>60220</v>
      </c>
      <c r="C14872" s="291" t="s">
        <v>17134</v>
      </c>
      <c r="D14872" s="300" t="s">
        <v>55114</v>
      </c>
    </row>
    <row r="14873" spans="1:4">
      <c r="A14873" s="309">
        <v>5033</v>
      </c>
      <c r="B14873" s="290" t="s">
        <v>60221</v>
      </c>
      <c r="C14873" s="291" t="s">
        <v>16412</v>
      </c>
      <c r="D14873" s="300" t="s">
        <v>52656</v>
      </c>
    </row>
    <row r="14874" spans="1:4">
      <c r="A14874" s="309">
        <v>5034</v>
      </c>
      <c r="B14874" s="290" t="s">
        <v>60222</v>
      </c>
      <c r="C14874" s="291" t="s">
        <v>16412</v>
      </c>
      <c r="D14874" s="307" t="s">
        <v>60223</v>
      </c>
    </row>
    <row r="14875" spans="1:4">
      <c r="A14875" s="309">
        <v>5035</v>
      </c>
      <c r="B14875" s="290" t="s">
        <v>60224</v>
      </c>
      <c r="C14875" s="291" t="s">
        <v>16412</v>
      </c>
      <c r="D14875" s="300" t="s">
        <v>60225</v>
      </c>
    </row>
    <row r="14876" spans="1:4">
      <c r="D14876" s="291" t="s">
        <v>30702</v>
      </c>
    </row>
    <row r="14877" spans="1:4">
      <c r="B14877" s="298" t="s">
        <v>37042</v>
      </c>
    </row>
    <row r="14878" spans="1:4">
      <c r="A14878" s="290"/>
      <c r="B14878" s="290"/>
      <c r="C14878" s="307"/>
    </row>
    <row r="14879" spans="1:4">
      <c r="B14879" s="298" t="s">
        <v>30674</v>
      </c>
      <c r="C14879" s="299" t="s">
        <v>51461</v>
      </c>
    </row>
    <row r="14880" spans="1:4">
      <c r="D14880" s="299" t="s">
        <v>51462</v>
      </c>
    </row>
    <row r="14881" spans="1:4">
      <c r="A14881" s="299" t="s">
        <v>16137</v>
      </c>
      <c r="B14881" s="298" t="s">
        <v>51463</v>
      </c>
      <c r="C14881" s="299" t="s">
        <v>51464</v>
      </c>
    </row>
    <row r="14882" spans="1:4">
      <c r="A14882" s="309">
        <v>5036</v>
      </c>
      <c r="B14882" s="290" t="s">
        <v>60226</v>
      </c>
      <c r="C14882" s="291" t="s">
        <v>16412</v>
      </c>
      <c r="D14882" s="301" t="s">
        <v>60227</v>
      </c>
    </row>
    <row r="14883" spans="1:4">
      <c r="A14883" s="309">
        <v>5038</v>
      </c>
      <c r="B14883" s="290" t="s">
        <v>60228</v>
      </c>
      <c r="C14883" s="291" t="s">
        <v>16412</v>
      </c>
      <c r="D14883" s="300" t="s">
        <v>52655</v>
      </c>
    </row>
    <row r="14884" spans="1:4">
      <c r="A14884" s="309">
        <v>5044</v>
      </c>
      <c r="B14884" s="290" t="s">
        <v>60229</v>
      </c>
      <c r="C14884" s="291" t="s">
        <v>16412</v>
      </c>
      <c r="D14884" s="300" t="s">
        <v>60230</v>
      </c>
    </row>
    <row r="14885" spans="1:4">
      <c r="A14885" s="309">
        <v>5045</v>
      </c>
      <c r="B14885" s="290" t="s">
        <v>60231</v>
      </c>
      <c r="C14885" s="291" t="s">
        <v>16412</v>
      </c>
      <c r="D14885" s="300" t="s">
        <v>60232</v>
      </c>
    </row>
    <row r="14886" spans="1:4">
      <c r="A14886" s="309">
        <v>5047</v>
      </c>
      <c r="B14886" s="290" t="s">
        <v>60233</v>
      </c>
      <c r="C14886" s="291" t="s">
        <v>16412</v>
      </c>
      <c r="D14886" s="300" t="s">
        <v>60234</v>
      </c>
    </row>
    <row r="14887" spans="1:4">
      <c r="B14887" s="290" t="s">
        <v>60235</v>
      </c>
    </row>
    <row r="14888" spans="1:4">
      <c r="A14888" s="309">
        <v>5050</v>
      </c>
      <c r="B14888" s="290" t="s">
        <v>60236</v>
      </c>
      <c r="C14888" s="291" t="s">
        <v>16412</v>
      </c>
      <c r="D14888" s="300" t="s">
        <v>60237</v>
      </c>
    </row>
    <row r="14889" spans="1:4">
      <c r="A14889" s="309">
        <v>5051</v>
      </c>
      <c r="B14889" s="290" t="s">
        <v>60238</v>
      </c>
      <c r="C14889" s="291" t="s">
        <v>16412</v>
      </c>
      <c r="D14889" s="307" t="s">
        <v>60239</v>
      </c>
    </row>
    <row r="14890" spans="1:4">
      <c r="B14890" s="290" t="s">
        <v>28594</v>
      </c>
    </row>
    <row r="14891" spans="1:4">
      <c r="A14891" s="309">
        <v>5052</v>
      </c>
      <c r="B14891" s="290" t="s">
        <v>60240</v>
      </c>
      <c r="C14891" s="291" t="s">
        <v>16412</v>
      </c>
      <c r="D14891" s="300" t="s">
        <v>60241</v>
      </c>
    </row>
    <row r="14892" spans="1:4">
      <c r="A14892" s="309">
        <v>5053</v>
      </c>
      <c r="B14892" s="290" t="s">
        <v>60242</v>
      </c>
      <c r="C14892" s="291" t="s">
        <v>16412</v>
      </c>
      <c r="D14892" s="300" t="s">
        <v>60243</v>
      </c>
    </row>
    <row r="14893" spans="1:4">
      <c r="A14893" s="309">
        <v>5055</v>
      </c>
      <c r="B14893" s="290" t="s">
        <v>60244</v>
      </c>
      <c r="C14893" s="291" t="s">
        <v>16412</v>
      </c>
      <c r="D14893" s="300" t="s">
        <v>53803</v>
      </c>
    </row>
    <row r="14894" spans="1:4">
      <c r="A14894" s="309">
        <v>5056</v>
      </c>
      <c r="B14894" s="290" t="s">
        <v>60245</v>
      </c>
      <c r="C14894" s="291" t="s">
        <v>16412</v>
      </c>
      <c r="D14894" s="300" t="s">
        <v>60246</v>
      </c>
    </row>
    <row r="14895" spans="1:4">
      <c r="A14895" s="309">
        <v>5057</v>
      </c>
      <c r="B14895" s="290" t="s">
        <v>60247</v>
      </c>
      <c r="C14895" s="291" t="s">
        <v>16412</v>
      </c>
      <c r="D14895" s="300" t="s">
        <v>52657</v>
      </c>
    </row>
    <row r="14896" spans="1:4">
      <c r="A14896" s="309">
        <v>5059</v>
      </c>
      <c r="B14896" s="290" t="s">
        <v>60248</v>
      </c>
      <c r="C14896" s="291" t="s">
        <v>16412</v>
      </c>
      <c r="D14896" s="300" t="s">
        <v>55465</v>
      </c>
    </row>
    <row r="14897" spans="1:4">
      <c r="A14897" s="309">
        <v>5061</v>
      </c>
      <c r="B14897" s="290" t="s">
        <v>60249</v>
      </c>
      <c r="C14897" s="291" t="s">
        <v>17254</v>
      </c>
      <c r="D14897" s="300" t="s">
        <v>1813</v>
      </c>
    </row>
    <row r="14898" spans="1:4">
      <c r="A14898" s="309">
        <v>5062</v>
      </c>
      <c r="B14898" s="290" t="s">
        <v>60250</v>
      </c>
      <c r="C14898" s="291" t="s">
        <v>17254</v>
      </c>
      <c r="D14898" s="300" t="s">
        <v>307</v>
      </c>
    </row>
    <row r="14899" spans="1:4">
      <c r="A14899" s="309">
        <v>5063</v>
      </c>
      <c r="B14899" s="290" t="s">
        <v>60251</v>
      </c>
      <c r="C14899" s="291" t="s">
        <v>17254</v>
      </c>
      <c r="D14899" s="300" t="s">
        <v>2411</v>
      </c>
    </row>
    <row r="14900" spans="1:4">
      <c r="A14900" s="309">
        <v>5065</v>
      </c>
      <c r="B14900" s="290" t="s">
        <v>60252</v>
      </c>
      <c r="C14900" s="291" t="s">
        <v>17254</v>
      </c>
      <c r="D14900" s="300" t="s">
        <v>459</v>
      </c>
    </row>
    <row r="14901" spans="1:4">
      <c r="A14901" s="309">
        <v>5066</v>
      </c>
      <c r="B14901" s="290" t="s">
        <v>60253</v>
      </c>
      <c r="C14901" s="291" t="s">
        <v>17254</v>
      </c>
      <c r="D14901" s="300" t="s">
        <v>5522</v>
      </c>
    </row>
    <row r="14902" spans="1:4">
      <c r="A14902" s="309">
        <v>5067</v>
      </c>
      <c r="B14902" s="290" t="s">
        <v>60254</v>
      </c>
      <c r="C14902" s="291" t="s">
        <v>17254</v>
      </c>
      <c r="D14902" s="300" t="s">
        <v>173</v>
      </c>
    </row>
    <row r="14903" spans="1:4">
      <c r="A14903" s="309">
        <v>5068</v>
      </c>
      <c r="B14903" s="290" t="s">
        <v>60255</v>
      </c>
      <c r="C14903" s="291" t="s">
        <v>17254</v>
      </c>
      <c r="D14903" s="300" t="s">
        <v>17404</v>
      </c>
    </row>
    <row r="14904" spans="1:4">
      <c r="A14904" s="309">
        <v>5069</v>
      </c>
      <c r="B14904" s="290" t="s">
        <v>60256</v>
      </c>
      <c r="C14904" s="291" t="s">
        <v>17254</v>
      </c>
      <c r="D14904" s="300" t="s">
        <v>2681</v>
      </c>
    </row>
    <row r="14905" spans="1:4">
      <c r="A14905" s="309">
        <v>5070</v>
      </c>
      <c r="B14905" s="290" t="s">
        <v>60257</v>
      </c>
      <c r="C14905" s="291" t="s">
        <v>17254</v>
      </c>
      <c r="D14905" s="300" t="s">
        <v>1538</v>
      </c>
    </row>
    <row r="14906" spans="1:4">
      <c r="A14906" s="309">
        <v>5071</v>
      </c>
      <c r="B14906" s="290" t="s">
        <v>60258</v>
      </c>
      <c r="C14906" s="291" t="s">
        <v>17254</v>
      </c>
      <c r="D14906" s="300" t="s">
        <v>17404</v>
      </c>
    </row>
    <row r="14907" spans="1:4">
      <c r="A14907" s="309">
        <v>5072</v>
      </c>
      <c r="B14907" s="290" t="s">
        <v>60259</v>
      </c>
      <c r="C14907" s="291" t="s">
        <v>17254</v>
      </c>
      <c r="D14907" s="300" t="s">
        <v>37832</v>
      </c>
    </row>
    <row r="14908" spans="1:4">
      <c r="A14908" s="309">
        <v>5073</v>
      </c>
      <c r="B14908" s="290" t="s">
        <v>60260</v>
      </c>
      <c r="C14908" s="291" t="s">
        <v>17254</v>
      </c>
      <c r="D14908" s="300" t="s">
        <v>2681</v>
      </c>
    </row>
    <row r="14909" spans="1:4">
      <c r="A14909" s="309">
        <v>5074</v>
      </c>
      <c r="B14909" s="290" t="s">
        <v>60261</v>
      </c>
      <c r="C14909" s="291" t="s">
        <v>17254</v>
      </c>
      <c r="D14909" s="300" t="s">
        <v>1566</v>
      </c>
    </row>
    <row r="14910" spans="1:4">
      <c r="A14910" s="309">
        <v>5075</v>
      </c>
      <c r="B14910" s="290" t="s">
        <v>60262</v>
      </c>
      <c r="C14910" s="291" t="s">
        <v>17254</v>
      </c>
      <c r="D14910" s="300" t="s">
        <v>17404</v>
      </c>
    </row>
    <row r="14911" spans="1:4">
      <c r="A14911" s="309">
        <v>5076</v>
      </c>
      <c r="B14911" s="290" t="s">
        <v>60263</v>
      </c>
      <c r="C14911" s="291" t="s">
        <v>17254</v>
      </c>
      <c r="D14911" s="300" t="s">
        <v>2715</v>
      </c>
    </row>
    <row r="14912" spans="1:4">
      <c r="A14912" s="309">
        <v>5077</v>
      </c>
      <c r="B14912" s="290" t="s">
        <v>60264</v>
      </c>
      <c r="C14912" s="291" t="s">
        <v>17254</v>
      </c>
      <c r="D14912" s="300" t="s">
        <v>1758</v>
      </c>
    </row>
    <row r="14913" spans="1:4">
      <c r="A14913" s="309">
        <v>5078</v>
      </c>
      <c r="B14913" s="290" t="s">
        <v>60265</v>
      </c>
      <c r="C14913" s="291" t="s">
        <v>17254</v>
      </c>
      <c r="D14913" s="300" t="s">
        <v>1835</v>
      </c>
    </row>
    <row r="14914" spans="1:4">
      <c r="A14914" s="309">
        <v>5080</v>
      </c>
      <c r="B14914" s="290" t="s">
        <v>60266</v>
      </c>
      <c r="C14914" s="291" t="s">
        <v>16412</v>
      </c>
      <c r="D14914" s="300" t="s">
        <v>1538</v>
      </c>
    </row>
    <row r="14915" spans="1:4">
      <c r="B14915" s="290" t="s">
        <v>60267</v>
      </c>
    </row>
    <row r="14916" spans="1:4">
      <c r="A14916" s="309">
        <v>5081</v>
      </c>
      <c r="B14916" s="290" t="s">
        <v>60268</v>
      </c>
      <c r="C14916" s="291" t="s">
        <v>19835</v>
      </c>
      <c r="D14916" s="300" t="s">
        <v>1018</v>
      </c>
    </row>
    <row r="14917" spans="1:4">
      <c r="D14917" s="291" t="s">
        <v>30702</v>
      </c>
    </row>
    <row r="14918" spans="1:4">
      <c r="B14918" s="298" t="s">
        <v>37051</v>
      </c>
    </row>
    <row r="14919" spans="1:4">
      <c r="A14919" s="259"/>
      <c r="B14919" s="259"/>
    </row>
    <row r="14920" spans="1:4">
      <c r="B14920" s="298" t="s">
        <v>30674</v>
      </c>
      <c r="C14920" s="299" t="s">
        <v>51461</v>
      </c>
    </row>
    <row r="14921" spans="1:4">
      <c r="D14921" s="299" t="s">
        <v>51462</v>
      </c>
    </row>
    <row r="14922" spans="1:4">
      <c r="A14922" s="299" t="s">
        <v>16137</v>
      </c>
      <c r="B14922" s="298" t="s">
        <v>51463</v>
      </c>
      <c r="C14922" s="299" t="s">
        <v>51464</v>
      </c>
    </row>
    <row r="14923" spans="1:4">
      <c r="A14923" s="309">
        <v>5085</v>
      </c>
      <c r="B14923" s="290" t="s">
        <v>60269</v>
      </c>
      <c r="C14923" s="291" t="s">
        <v>16412</v>
      </c>
      <c r="D14923" s="300" t="s">
        <v>484</v>
      </c>
    </row>
    <row r="14924" spans="1:4">
      <c r="B14924" s="290" t="s">
        <v>60270</v>
      </c>
    </row>
    <row r="14925" spans="1:4">
      <c r="A14925" s="309">
        <v>5086</v>
      </c>
      <c r="B14925" s="290" t="s">
        <v>60271</v>
      </c>
      <c r="C14925" s="291" t="s">
        <v>17254</v>
      </c>
      <c r="D14925" s="300" t="s">
        <v>2232</v>
      </c>
    </row>
    <row r="14926" spans="1:4">
      <c r="A14926" s="309">
        <v>5088</v>
      </c>
      <c r="B14926" s="290" t="s">
        <v>60272</v>
      </c>
      <c r="C14926" s="291" t="s">
        <v>16412</v>
      </c>
      <c r="D14926" s="300" t="s">
        <v>17973</v>
      </c>
    </row>
    <row r="14927" spans="1:4">
      <c r="A14927" s="309">
        <v>5090</v>
      </c>
      <c r="B14927" s="290" t="s">
        <v>60273</v>
      </c>
      <c r="C14927" s="291" t="s">
        <v>16412</v>
      </c>
      <c r="D14927" s="300" t="s">
        <v>450</v>
      </c>
    </row>
    <row r="14928" spans="1:4">
      <c r="B14928" s="290" t="s">
        <v>60274</v>
      </c>
    </row>
    <row r="14929" spans="1:4">
      <c r="A14929" s="309">
        <v>5091</v>
      </c>
      <c r="B14929" s="290" t="s">
        <v>60275</v>
      </c>
      <c r="C14929" s="291" t="s">
        <v>16412</v>
      </c>
      <c r="D14929" s="300" t="s">
        <v>2247</v>
      </c>
    </row>
    <row r="14930" spans="1:4">
      <c r="A14930" s="309">
        <v>5092</v>
      </c>
      <c r="B14930" s="290" t="s">
        <v>60276</v>
      </c>
      <c r="C14930" s="291" t="s">
        <v>19835</v>
      </c>
      <c r="D14930" s="300" t="s">
        <v>2834</v>
      </c>
    </row>
    <row r="14931" spans="1:4">
      <c r="A14931" s="309">
        <v>5093</v>
      </c>
      <c r="B14931" s="290" t="s">
        <v>60277</v>
      </c>
      <c r="C14931" s="291" t="s">
        <v>19835</v>
      </c>
      <c r="D14931" s="300" t="s">
        <v>35453</v>
      </c>
    </row>
    <row r="14932" spans="1:4">
      <c r="A14932" s="309">
        <v>5102</v>
      </c>
      <c r="B14932" s="290" t="s">
        <v>60278</v>
      </c>
      <c r="C14932" s="291" t="s">
        <v>16412</v>
      </c>
      <c r="D14932" s="300" t="s">
        <v>319</v>
      </c>
    </row>
    <row r="14933" spans="1:4">
      <c r="A14933" s="309">
        <v>5103</v>
      </c>
      <c r="B14933" s="290" t="s">
        <v>60279</v>
      </c>
      <c r="C14933" s="291" t="s">
        <v>16412</v>
      </c>
      <c r="D14933" s="300" t="s">
        <v>562</v>
      </c>
    </row>
    <row r="14934" spans="1:4">
      <c r="A14934" s="309">
        <v>5104</v>
      </c>
      <c r="B14934" s="290" t="s">
        <v>60280</v>
      </c>
      <c r="C14934" s="291" t="s">
        <v>17254</v>
      </c>
      <c r="D14934" s="300" t="s">
        <v>477</v>
      </c>
    </row>
    <row r="14935" spans="1:4">
      <c r="A14935" s="309">
        <v>5318</v>
      </c>
      <c r="B14935" s="290" t="s">
        <v>60281</v>
      </c>
      <c r="C14935" s="291" t="s">
        <v>16183</v>
      </c>
      <c r="D14935" s="300" t="s">
        <v>18279</v>
      </c>
    </row>
    <row r="14936" spans="1:4">
      <c r="A14936" s="309">
        <v>5320</v>
      </c>
      <c r="B14936" s="290" t="s">
        <v>60282</v>
      </c>
      <c r="C14936" s="291" t="s">
        <v>16183</v>
      </c>
      <c r="D14936" s="300" t="s">
        <v>32057</v>
      </c>
    </row>
    <row r="14937" spans="1:4">
      <c r="A14937" s="309">
        <v>5327</v>
      </c>
      <c r="B14937" s="290" t="s">
        <v>60283</v>
      </c>
      <c r="C14937" s="291" t="s">
        <v>17254</v>
      </c>
      <c r="D14937" s="300" t="s">
        <v>12369</v>
      </c>
    </row>
    <row r="14938" spans="1:4">
      <c r="A14938" s="309">
        <v>5328</v>
      </c>
      <c r="B14938" s="290" t="s">
        <v>60284</v>
      </c>
      <c r="C14938" s="291" t="s">
        <v>16412</v>
      </c>
      <c r="D14938" s="300" t="s">
        <v>1005</v>
      </c>
    </row>
    <row r="14939" spans="1:4">
      <c r="A14939" s="309">
        <v>5330</v>
      </c>
      <c r="B14939" s="290" t="s">
        <v>60285</v>
      </c>
      <c r="C14939" s="291" t="s">
        <v>16183</v>
      </c>
      <c r="D14939" s="300" t="s">
        <v>37437</v>
      </c>
    </row>
    <row r="14940" spans="1:4">
      <c r="A14940" s="309">
        <v>5333</v>
      </c>
      <c r="B14940" s="290" t="s">
        <v>60286</v>
      </c>
      <c r="C14940" s="291" t="s">
        <v>16183</v>
      </c>
      <c r="D14940" s="300" t="s">
        <v>707</v>
      </c>
    </row>
    <row r="14941" spans="1:4">
      <c r="A14941" s="309">
        <v>6005</v>
      </c>
      <c r="B14941" s="290" t="s">
        <v>60287</v>
      </c>
      <c r="C14941" s="291" t="s">
        <v>16412</v>
      </c>
      <c r="D14941" s="300" t="s">
        <v>245</v>
      </c>
    </row>
    <row r="14942" spans="1:4">
      <c r="A14942" s="309">
        <v>6006</v>
      </c>
      <c r="B14942" s="290" t="s">
        <v>60288</v>
      </c>
      <c r="C14942" s="291" t="s">
        <v>16412</v>
      </c>
      <c r="D14942" s="300" t="s">
        <v>49439</v>
      </c>
    </row>
    <row r="14943" spans="1:4">
      <c r="A14943" s="309">
        <v>6010</v>
      </c>
      <c r="B14943" s="290" t="s">
        <v>60289</v>
      </c>
      <c r="C14943" s="291" t="s">
        <v>16412</v>
      </c>
      <c r="D14943" s="300" t="s">
        <v>2246</v>
      </c>
    </row>
    <row r="14944" spans="1:4">
      <c r="A14944" s="309">
        <v>6011</v>
      </c>
      <c r="B14944" s="290" t="s">
        <v>60290</v>
      </c>
      <c r="C14944" s="291" t="s">
        <v>16412</v>
      </c>
      <c r="D14944" s="300" t="s">
        <v>52707</v>
      </c>
    </row>
    <row r="14945" spans="1:4">
      <c r="A14945" s="309">
        <v>6012</v>
      </c>
      <c r="B14945" s="290" t="s">
        <v>60291</v>
      </c>
      <c r="C14945" s="291" t="s">
        <v>16412</v>
      </c>
      <c r="D14945" s="300" t="s">
        <v>44019</v>
      </c>
    </row>
    <row r="14946" spans="1:4">
      <c r="A14946" s="309">
        <v>6013</v>
      </c>
      <c r="B14946" s="290" t="s">
        <v>60292</v>
      </c>
      <c r="C14946" s="291" t="s">
        <v>16412</v>
      </c>
      <c r="D14946" s="300" t="s">
        <v>1534</v>
      </c>
    </row>
    <row r="14947" spans="1:4">
      <c r="A14947" s="309">
        <v>6014</v>
      </c>
      <c r="B14947" s="290" t="s">
        <v>60293</v>
      </c>
      <c r="C14947" s="291" t="s">
        <v>16412</v>
      </c>
      <c r="D14947" s="300" t="s">
        <v>35507</v>
      </c>
    </row>
    <row r="14948" spans="1:4">
      <c r="A14948" s="309">
        <v>6015</v>
      </c>
      <c r="B14948" s="290" t="s">
        <v>60294</v>
      </c>
      <c r="C14948" s="291" t="s">
        <v>16412</v>
      </c>
      <c r="D14948" s="300" t="s">
        <v>52709</v>
      </c>
    </row>
    <row r="14949" spans="1:4">
      <c r="A14949" s="309">
        <v>6016</v>
      </c>
      <c r="B14949" s="290" t="s">
        <v>60295</v>
      </c>
      <c r="C14949" s="291" t="s">
        <v>16412</v>
      </c>
      <c r="D14949" s="300" t="s">
        <v>39231</v>
      </c>
    </row>
    <row r="14950" spans="1:4">
      <c r="A14950" s="309">
        <v>6017</v>
      </c>
      <c r="B14950" s="290" t="s">
        <v>60296</v>
      </c>
      <c r="C14950" s="291" t="s">
        <v>16412</v>
      </c>
      <c r="D14950" s="300" t="s">
        <v>1719</v>
      </c>
    </row>
    <row r="14951" spans="1:4">
      <c r="A14951" s="309">
        <v>6019</v>
      </c>
      <c r="B14951" s="290" t="s">
        <v>60297</v>
      </c>
      <c r="C14951" s="291" t="s">
        <v>16412</v>
      </c>
      <c r="D14951" s="300" t="s">
        <v>8773</v>
      </c>
    </row>
    <row r="14952" spans="1:4">
      <c r="A14952" s="309">
        <v>6020</v>
      </c>
      <c r="B14952" s="290" t="s">
        <v>60298</v>
      </c>
      <c r="C14952" s="291" t="s">
        <v>16412</v>
      </c>
      <c r="D14952" s="300" t="s">
        <v>2733</v>
      </c>
    </row>
    <row r="14953" spans="1:4">
      <c r="A14953" s="309">
        <v>6021</v>
      </c>
      <c r="B14953" s="290" t="s">
        <v>60299</v>
      </c>
      <c r="C14953" s="291" t="s">
        <v>16412</v>
      </c>
      <c r="D14953" s="300" t="s">
        <v>38846</v>
      </c>
    </row>
    <row r="14954" spans="1:4">
      <c r="A14954" s="309">
        <v>6024</v>
      </c>
      <c r="B14954" s="290" t="s">
        <v>60300</v>
      </c>
      <c r="C14954" s="291" t="s">
        <v>16412</v>
      </c>
      <c r="D14954" s="300" t="s">
        <v>38052</v>
      </c>
    </row>
    <row r="14955" spans="1:4">
      <c r="A14955" s="309">
        <v>6027</v>
      </c>
      <c r="B14955" s="290" t="s">
        <v>60301</v>
      </c>
      <c r="C14955" s="291" t="s">
        <v>16412</v>
      </c>
      <c r="D14955" s="300" t="s">
        <v>52708</v>
      </c>
    </row>
    <row r="14956" spans="1:4">
      <c r="A14956" s="309">
        <v>6028</v>
      </c>
      <c r="B14956" s="290" t="s">
        <v>60302</v>
      </c>
      <c r="C14956" s="291" t="s">
        <v>16412</v>
      </c>
      <c r="D14956" s="300" t="s">
        <v>37133</v>
      </c>
    </row>
    <row r="14957" spans="1:4">
      <c r="D14957" s="291" t="s">
        <v>30702</v>
      </c>
    </row>
    <row r="14958" spans="1:4">
      <c r="B14958" s="298" t="s">
        <v>37057</v>
      </c>
    </row>
    <row r="14959" spans="1:4">
      <c r="A14959" s="290"/>
      <c r="B14959" s="290"/>
      <c r="C14959" s="300"/>
    </row>
    <row r="14960" spans="1:4">
      <c r="B14960" s="298" t="s">
        <v>30674</v>
      </c>
      <c r="C14960" s="299" t="s">
        <v>51461</v>
      </c>
    </row>
    <row r="14961" spans="1:4">
      <c r="D14961" s="299" t="s">
        <v>51462</v>
      </c>
    </row>
    <row r="14962" spans="1:4">
      <c r="A14962" s="299" t="s">
        <v>16137</v>
      </c>
      <c r="B14962" s="298" t="s">
        <v>51463</v>
      </c>
      <c r="C14962" s="299" t="s">
        <v>51464</v>
      </c>
    </row>
    <row r="14963" spans="1:4">
      <c r="A14963" s="309">
        <v>6029</v>
      </c>
      <c r="B14963" s="290" t="s">
        <v>60303</v>
      </c>
      <c r="C14963" s="291" t="s">
        <v>16412</v>
      </c>
      <c r="D14963" s="300" t="s">
        <v>863</v>
      </c>
    </row>
    <row r="14964" spans="1:4">
      <c r="A14964" s="309">
        <v>6031</v>
      </c>
      <c r="B14964" s="290" t="s">
        <v>60304</v>
      </c>
      <c r="C14964" s="291" t="s">
        <v>16412</v>
      </c>
      <c r="D14964" s="300" t="s">
        <v>661</v>
      </c>
    </row>
    <row r="14965" spans="1:4">
      <c r="A14965" s="309">
        <v>6032</v>
      </c>
      <c r="B14965" s="290" t="s">
        <v>60305</v>
      </c>
      <c r="C14965" s="291" t="s">
        <v>16412</v>
      </c>
      <c r="D14965" s="300" t="s">
        <v>595</v>
      </c>
    </row>
    <row r="14966" spans="1:4">
      <c r="A14966" s="309">
        <v>6033</v>
      </c>
      <c r="B14966" s="290" t="s">
        <v>60306</v>
      </c>
      <c r="C14966" s="291" t="s">
        <v>16412</v>
      </c>
      <c r="D14966" s="300" t="s">
        <v>447</v>
      </c>
    </row>
    <row r="14967" spans="1:4">
      <c r="A14967" s="309">
        <v>6034</v>
      </c>
      <c r="B14967" s="290" t="s">
        <v>60307</v>
      </c>
      <c r="C14967" s="291" t="s">
        <v>16412</v>
      </c>
      <c r="D14967" s="300" t="s">
        <v>217</v>
      </c>
    </row>
    <row r="14968" spans="1:4">
      <c r="A14968" s="309">
        <v>6036</v>
      </c>
      <c r="B14968" s="290" t="s">
        <v>60308</v>
      </c>
      <c r="C14968" s="291" t="s">
        <v>16412</v>
      </c>
      <c r="D14968" s="300" t="s">
        <v>620</v>
      </c>
    </row>
    <row r="14969" spans="1:4">
      <c r="A14969" s="309">
        <v>6037</v>
      </c>
      <c r="B14969" s="290" t="s">
        <v>60309</v>
      </c>
      <c r="C14969" s="291" t="s">
        <v>16412</v>
      </c>
      <c r="D14969" s="300" t="s">
        <v>2527</v>
      </c>
    </row>
    <row r="14970" spans="1:4">
      <c r="A14970" s="309">
        <v>6038</v>
      </c>
      <c r="B14970" s="290" t="s">
        <v>60310</v>
      </c>
      <c r="C14970" s="291" t="s">
        <v>16412</v>
      </c>
      <c r="D14970" s="300" t="s">
        <v>18084</v>
      </c>
    </row>
    <row r="14971" spans="1:4">
      <c r="A14971" s="309">
        <v>6046</v>
      </c>
      <c r="B14971" s="290" t="s">
        <v>60311</v>
      </c>
      <c r="C14971" s="291" t="s">
        <v>16412</v>
      </c>
      <c r="D14971" s="301" t="s">
        <v>38291</v>
      </c>
    </row>
    <row r="14972" spans="1:4">
      <c r="B14972" s="290" t="s">
        <v>60312</v>
      </c>
    </row>
    <row r="14973" spans="1:4">
      <c r="B14973" s="290" t="s">
        <v>60313</v>
      </c>
    </row>
    <row r="14974" spans="1:4">
      <c r="A14974" s="309">
        <v>6067</v>
      </c>
      <c r="B14974" s="290" t="s">
        <v>60314</v>
      </c>
      <c r="C14974" s="291" t="s">
        <v>16412</v>
      </c>
      <c r="D14974" s="307" t="s">
        <v>40578</v>
      </c>
    </row>
    <row r="14975" spans="1:4">
      <c r="B14975" s="290" t="s">
        <v>60315</v>
      </c>
    </row>
    <row r="14976" spans="1:4">
      <c r="A14976" s="309">
        <v>6069</v>
      </c>
      <c r="B14976" s="290" t="s">
        <v>60316</v>
      </c>
      <c r="C14976" s="291" t="s">
        <v>16412</v>
      </c>
      <c r="D14976" s="307" t="s">
        <v>40576</v>
      </c>
    </row>
    <row r="14977" spans="1:4">
      <c r="B14977" s="290" t="s">
        <v>60317</v>
      </c>
    </row>
    <row r="14978" spans="1:4">
      <c r="A14978" s="309">
        <v>6070</v>
      </c>
      <c r="B14978" s="290" t="s">
        <v>60318</v>
      </c>
      <c r="C14978" s="291" t="s">
        <v>16412</v>
      </c>
      <c r="D14978" s="307" t="s">
        <v>40575</v>
      </c>
    </row>
    <row r="14979" spans="1:4">
      <c r="B14979" s="290" t="s">
        <v>60319</v>
      </c>
    </row>
    <row r="14980" spans="1:4">
      <c r="A14980" s="309">
        <v>6076</v>
      </c>
      <c r="B14980" s="290" t="s">
        <v>60320</v>
      </c>
      <c r="C14980" s="291" t="s">
        <v>18018</v>
      </c>
      <c r="D14980" s="300" t="s">
        <v>60321</v>
      </c>
    </row>
    <row r="14981" spans="1:4">
      <c r="A14981" s="309">
        <v>6077</v>
      </c>
      <c r="B14981" s="290" t="s">
        <v>60322</v>
      </c>
      <c r="C14981" s="291" t="s">
        <v>18018</v>
      </c>
      <c r="D14981" s="300" t="s">
        <v>37752</v>
      </c>
    </row>
    <row r="14982" spans="1:4">
      <c r="A14982" s="309">
        <v>6079</v>
      </c>
      <c r="B14982" s="290" t="s">
        <v>60323</v>
      </c>
      <c r="C14982" s="291" t="s">
        <v>18018</v>
      </c>
      <c r="D14982" s="300" t="s">
        <v>740</v>
      </c>
    </row>
    <row r="14983" spans="1:4">
      <c r="A14983" s="309">
        <v>6081</v>
      </c>
      <c r="B14983" s="290" t="s">
        <v>60324</v>
      </c>
      <c r="C14983" s="291" t="s">
        <v>18018</v>
      </c>
      <c r="D14983" s="300" t="s">
        <v>427</v>
      </c>
    </row>
    <row r="14984" spans="1:4">
      <c r="A14984" s="309">
        <v>6085</v>
      </c>
      <c r="B14984" s="290" t="s">
        <v>60325</v>
      </c>
      <c r="C14984" s="291" t="s">
        <v>16183</v>
      </c>
      <c r="D14984" s="300" t="s">
        <v>1857</v>
      </c>
    </row>
    <row r="14985" spans="1:4">
      <c r="A14985" s="309">
        <v>6086</v>
      </c>
      <c r="B14985" s="290" t="s">
        <v>60326</v>
      </c>
      <c r="C14985" s="291" t="s">
        <v>30936</v>
      </c>
      <c r="D14985" s="300" t="s">
        <v>1954</v>
      </c>
    </row>
    <row r="14986" spans="1:4">
      <c r="A14986" s="309">
        <v>6090</v>
      </c>
      <c r="B14986" s="290" t="s">
        <v>60327</v>
      </c>
      <c r="C14986" s="291" t="s">
        <v>16183</v>
      </c>
      <c r="D14986" s="300" t="s">
        <v>22886</v>
      </c>
    </row>
    <row r="14987" spans="1:4">
      <c r="A14987" s="309">
        <v>6091</v>
      </c>
      <c r="B14987" s="290" t="s">
        <v>60328</v>
      </c>
      <c r="C14987" s="291" t="s">
        <v>16183</v>
      </c>
      <c r="D14987" s="300" t="s">
        <v>1709</v>
      </c>
    </row>
    <row r="14988" spans="1:4">
      <c r="A14988" s="309">
        <v>6094</v>
      </c>
      <c r="B14988" s="290" t="s">
        <v>60329</v>
      </c>
      <c r="C14988" s="291" t="s">
        <v>17254</v>
      </c>
      <c r="D14988" s="300" t="s">
        <v>22103</v>
      </c>
    </row>
    <row r="14989" spans="1:4">
      <c r="A14989" s="309">
        <v>6110</v>
      </c>
      <c r="B14989" s="290" t="s">
        <v>29330</v>
      </c>
      <c r="C14989" s="291" t="s">
        <v>15</v>
      </c>
      <c r="D14989" s="300" t="s">
        <v>506</v>
      </c>
    </row>
    <row r="14990" spans="1:4">
      <c r="A14990" s="309">
        <v>6111</v>
      </c>
      <c r="B14990" s="290" t="s">
        <v>60330</v>
      </c>
      <c r="C14990" s="291" t="s">
        <v>15</v>
      </c>
      <c r="D14990" s="300" t="s">
        <v>339</v>
      </c>
    </row>
    <row r="14991" spans="1:4">
      <c r="A14991" s="309">
        <v>6114</v>
      </c>
      <c r="B14991" s="290" t="s">
        <v>60331</v>
      </c>
      <c r="C14991" s="291" t="s">
        <v>15</v>
      </c>
      <c r="D14991" s="300" t="s">
        <v>703</v>
      </c>
    </row>
    <row r="14992" spans="1:4">
      <c r="A14992" s="309">
        <v>6117</v>
      </c>
      <c r="B14992" s="290" t="s">
        <v>60332</v>
      </c>
      <c r="C14992" s="291" t="s">
        <v>15</v>
      </c>
      <c r="D14992" s="300" t="s">
        <v>240</v>
      </c>
    </row>
    <row r="14993" spans="1:4">
      <c r="A14993" s="309">
        <v>6121</v>
      </c>
      <c r="B14993" s="290" t="s">
        <v>60333</v>
      </c>
      <c r="C14993" s="291" t="s">
        <v>15</v>
      </c>
      <c r="D14993" s="300" t="s">
        <v>7561</v>
      </c>
    </row>
    <row r="14994" spans="1:4">
      <c r="A14994" s="309">
        <v>6122</v>
      </c>
      <c r="B14994" s="290" t="s">
        <v>60334</v>
      </c>
      <c r="C14994" s="291" t="s">
        <v>15</v>
      </c>
      <c r="D14994" s="300" t="s">
        <v>506</v>
      </c>
    </row>
    <row r="14995" spans="1:4">
      <c r="A14995" s="309">
        <v>6127</v>
      </c>
      <c r="B14995" s="290" t="s">
        <v>60335</v>
      </c>
      <c r="C14995" s="291" t="s">
        <v>15</v>
      </c>
      <c r="D14995" s="300" t="s">
        <v>1299</v>
      </c>
    </row>
    <row r="14996" spans="1:4">
      <c r="A14996" s="309">
        <v>6136</v>
      </c>
      <c r="B14996" s="290" t="s">
        <v>60336</v>
      </c>
      <c r="C14996" s="291" t="s">
        <v>16412</v>
      </c>
      <c r="D14996" s="300" t="s">
        <v>52717</v>
      </c>
    </row>
    <row r="14997" spans="1:4">
      <c r="A14997" s="309">
        <v>6138</v>
      </c>
      <c r="B14997" s="290" t="s">
        <v>60337</v>
      </c>
      <c r="C14997" s="291" t="s">
        <v>16412</v>
      </c>
      <c r="D14997" s="300" t="s">
        <v>1839</v>
      </c>
    </row>
    <row r="14998" spans="1:4">
      <c r="A14998" s="309">
        <v>6140</v>
      </c>
      <c r="B14998" s="290" t="s">
        <v>60338</v>
      </c>
      <c r="C14998" s="291" t="s">
        <v>16412</v>
      </c>
      <c r="D14998" s="300" t="s">
        <v>2974</v>
      </c>
    </row>
    <row r="14999" spans="1:4">
      <c r="D14999" s="291" t="s">
        <v>30702</v>
      </c>
    </row>
    <row r="15000" spans="1:4">
      <c r="B15000" s="298" t="s">
        <v>37059</v>
      </c>
    </row>
    <row r="15001" spans="1:4">
      <c r="A15001" s="259"/>
      <c r="B15001" s="298"/>
      <c r="C15001" s="299"/>
    </row>
    <row r="15002" spans="1:4">
      <c r="B15002" s="298" t="s">
        <v>30674</v>
      </c>
      <c r="C15002" s="299" t="s">
        <v>51461</v>
      </c>
    </row>
    <row r="15003" spans="1:4">
      <c r="D15003" s="299" t="s">
        <v>51462</v>
      </c>
    </row>
    <row r="15004" spans="1:4">
      <c r="A15004" s="299" t="s">
        <v>16137</v>
      </c>
      <c r="B15004" s="298" t="s">
        <v>51463</v>
      </c>
      <c r="C15004" s="299" t="s">
        <v>51464</v>
      </c>
    </row>
    <row r="15005" spans="1:4">
      <c r="A15005" s="309">
        <v>6141</v>
      </c>
      <c r="B15005" s="290" t="s">
        <v>60339</v>
      </c>
      <c r="C15005" s="291" t="s">
        <v>16412</v>
      </c>
      <c r="D15005" s="300" t="s">
        <v>1660</v>
      </c>
    </row>
    <row r="15006" spans="1:4">
      <c r="A15006" s="309">
        <v>6142</v>
      </c>
      <c r="B15006" s="290" t="s">
        <v>60340</v>
      </c>
      <c r="C15006" s="291" t="s">
        <v>16412</v>
      </c>
      <c r="D15006" s="300" t="s">
        <v>1085</v>
      </c>
    </row>
    <row r="15007" spans="1:4">
      <c r="A15007" s="309">
        <v>6145</v>
      </c>
      <c r="B15007" s="290" t="s">
        <v>60341</v>
      </c>
      <c r="C15007" s="291" t="s">
        <v>16412</v>
      </c>
      <c r="D15007" s="300" t="s">
        <v>4492</v>
      </c>
    </row>
    <row r="15008" spans="1:4">
      <c r="A15008" s="309">
        <v>6146</v>
      </c>
      <c r="B15008" s="290" t="s">
        <v>60342</v>
      </c>
      <c r="C15008" s="291" t="s">
        <v>16412</v>
      </c>
      <c r="D15008" s="300" t="s">
        <v>426</v>
      </c>
    </row>
    <row r="15009" spans="1:4">
      <c r="A15009" s="309">
        <v>6148</v>
      </c>
      <c r="B15009" s="290" t="s">
        <v>60343</v>
      </c>
      <c r="C15009" s="291" t="s">
        <v>16412</v>
      </c>
      <c r="D15009" s="300" t="s">
        <v>34057</v>
      </c>
    </row>
    <row r="15010" spans="1:4">
      <c r="A15010" s="309">
        <v>6149</v>
      </c>
      <c r="B15010" s="290" t="s">
        <v>60344</v>
      </c>
      <c r="C15010" s="291" t="s">
        <v>16412</v>
      </c>
      <c r="D15010" s="300" t="s">
        <v>1844</v>
      </c>
    </row>
    <row r="15011" spans="1:4">
      <c r="A15011" s="309">
        <v>6150</v>
      </c>
      <c r="B15011" s="290" t="s">
        <v>60345</v>
      </c>
      <c r="C15011" s="291" t="s">
        <v>16412</v>
      </c>
      <c r="D15011" s="300" t="s">
        <v>46158</v>
      </c>
    </row>
    <row r="15012" spans="1:4">
      <c r="A15012" s="309">
        <v>6152</v>
      </c>
      <c r="B15012" s="290" t="s">
        <v>60346</v>
      </c>
      <c r="C15012" s="291" t="s">
        <v>16412</v>
      </c>
      <c r="D15012" s="300" t="s">
        <v>567</v>
      </c>
    </row>
    <row r="15013" spans="1:4">
      <c r="A15013" s="309">
        <v>6153</v>
      </c>
      <c r="B15013" s="290" t="s">
        <v>60347</v>
      </c>
      <c r="C15013" s="291" t="s">
        <v>16412</v>
      </c>
      <c r="D15013" s="300" t="s">
        <v>1649</v>
      </c>
    </row>
    <row r="15014" spans="1:4">
      <c r="A15014" s="309">
        <v>6154</v>
      </c>
      <c r="B15014" s="290" t="s">
        <v>60348</v>
      </c>
      <c r="C15014" s="291" t="s">
        <v>16412</v>
      </c>
      <c r="D15014" s="300" t="s">
        <v>1684</v>
      </c>
    </row>
    <row r="15015" spans="1:4">
      <c r="A15015" s="309">
        <v>6155</v>
      </c>
      <c r="B15015" s="290" t="s">
        <v>60349</v>
      </c>
      <c r="C15015" s="291" t="s">
        <v>16412</v>
      </c>
      <c r="D15015" s="300" t="s">
        <v>2787</v>
      </c>
    </row>
    <row r="15016" spans="1:4">
      <c r="A15016" s="309">
        <v>6156</v>
      </c>
      <c r="B15016" s="290" t="s">
        <v>60350</v>
      </c>
      <c r="C15016" s="291" t="s">
        <v>16412</v>
      </c>
      <c r="D15016" s="300" t="s">
        <v>2612</v>
      </c>
    </row>
    <row r="15017" spans="1:4">
      <c r="A15017" s="309">
        <v>6157</v>
      </c>
      <c r="B15017" s="290" t="s">
        <v>60351</v>
      </c>
      <c r="C15017" s="291" t="s">
        <v>16412</v>
      </c>
      <c r="D15017" s="300" t="s">
        <v>906</v>
      </c>
    </row>
    <row r="15018" spans="1:4">
      <c r="A15018" s="309">
        <v>6158</v>
      </c>
      <c r="B15018" s="290" t="s">
        <v>60352</v>
      </c>
      <c r="C15018" s="291" t="s">
        <v>16412</v>
      </c>
      <c r="D15018" s="300" t="s">
        <v>538</v>
      </c>
    </row>
    <row r="15019" spans="1:4">
      <c r="A15019" s="309">
        <v>6160</v>
      </c>
      <c r="B15019" s="290" t="s">
        <v>29334</v>
      </c>
      <c r="C15019" s="291" t="s">
        <v>15</v>
      </c>
      <c r="D15019" s="300" t="s">
        <v>115</v>
      </c>
    </row>
    <row r="15020" spans="1:4">
      <c r="A15020" s="309">
        <v>6166</v>
      </c>
      <c r="B15020" s="290" t="s">
        <v>60353</v>
      </c>
      <c r="C15020" s="291" t="s">
        <v>15</v>
      </c>
      <c r="D15020" s="300" t="s">
        <v>2531</v>
      </c>
    </row>
    <row r="15021" spans="1:4">
      <c r="A15021" s="309">
        <v>6175</v>
      </c>
      <c r="B15021" s="290" t="s">
        <v>60354</v>
      </c>
      <c r="C15021" s="291" t="s">
        <v>15</v>
      </c>
      <c r="D15021" s="300" t="s">
        <v>5621</v>
      </c>
    </row>
    <row r="15022" spans="1:4">
      <c r="A15022" s="309">
        <v>6178</v>
      </c>
      <c r="B15022" s="290" t="s">
        <v>60355</v>
      </c>
      <c r="C15022" s="291" t="s">
        <v>17134</v>
      </c>
      <c r="D15022" s="300" t="s">
        <v>40608</v>
      </c>
    </row>
    <row r="15023" spans="1:4">
      <c r="A15023" s="309">
        <v>6180</v>
      </c>
      <c r="B15023" s="290" t="s">
        <v>60356</v>
      </c>
      <c r="C15023" s="291" t="s">
        <v>17134</v>
      </c>
      <c r="D15023" s="300" t="s">
        <v>246</v>
      </c>
    </row>
    <row r="15024" spans="1:4">
      <c r="A15024" s="309">
        <v>6182</v>
      </c>
      <c r="B15024" s="290" t="s">
        <v>60357</v>
      </c>
      <c r="C15024" s="291" t="s">
        <v>17134</v>
      </c>
      <c r="D15024" s="300" t="s">
        <v>40609</v>
      </c>
    </row>
    <row r="15025" spans="1:4">
      <c r="A15025" s="309">
        <v>6186</v>
      </c>
      <c r="B15025" s="290" t="s">
        <v>60358</v>
      </c>
      <c r="C15025" s="291" t="s">
        <v>32</v>
      </c>
      <c r="D15025" s="300" t="s">
        <v>91</v>
      </c>
    </row>
    <row r="15026" spans="1:4">
      <c r="A15026" s="309">
        <v>6188</v>
      </c>
      <c r="B15026" s="290" t="s">
        <v>60359</v>
      </c>
      <c r="C15026" s="291" t="s">
        <v>17134</v>
      </c>
      <c r="D15026" s="300" t="s">
        <v>2172</v>
      </c>
    </row>
    <row r="15027" spans="1:4">
      <c r="A15027" s="309">
        <v>6189</v>
      </c>
      <c r="B15027" s="290" t="s">
        <v>60360</v>
      </c>
      <c r="C15027" s="291" t="s">
        <v>32</v>
      </c>
      <c r="D15027" s="300" t="s">
        <v>33491</v>
      </c>
    </row>
    <row r="15028" spans="1:4">
      <c r="A15028" s="309">
        <v>6193</v>
      </c>
      <c r="B15028" s="290" t="s">
        <v>60361</v>
      </c>
      <c r="C15028" s="291" t="s">
        <v>32</v>
      </c>
      <c r="D15028" s="300" t="s">
        <v>45</v>
      </c>
    </row>
    <row r="15029" spans="1:4">
      <c r="A15029" s="309">
        <v>6194</v>
      </c>
      <c r="B15029" s="290" t="s">
        <v>60362</v>
      </c>
      <c r="C15029" s="291" t="s">
        <v>32</v>
      </c>
      <c r="D15029" s="300" t="s">
        <v>1313</v>
      </c>
    </row>
    <row r="15030" spans="1:4">
      <c r="A15030" s="309">
        <v>6204</v>
      </c>
      <c r="B15030" s="290" t="s">
        <v>60363</v>
      </c>
      <c r="C15030" s="291" t="s">
        <v>32</v>
      </c>
      <c r="D15030" s="300" t="s">
        <v>37208</v>
      </c>
    </row>
    <row r="15031" spans="1:4">
      <c r="A15031" s="309">
        <v>6212</v>
      </c>
      <c r="B15031" s="290" t="s">
        <v>60359</v>
      </c>
      <c r="C15031" s="291" t="s">
        <v>32</v>
      </c>
      <c r="D15031" s="300" t="s">
        <v>1135</v>
      </c>
    </row>
    <row r="15032" spans="1:4">
      <c r="A15032" s="309">
        <v>6214</v>
      </c>
      <c r="B15032" s="290" t="s">
        <v>60364</v>
      </c>
      <c r="C15032" s="291" t="s">
        <v>17134</v>
      </c>
      <c r="D15032" s="300" t="s">
        <v>40610</v>
      </c>
    </row>
    <row r="15033" spans="1:4">
      <c r="A15033" s="309">
        <v>6240</v>
      </c>
      <c r="B15033" s="290" t="s">
        <v>60365</v>
      </c>
      <c r="C15033" s="291" t="s">
        <v>16412</v>
      </c>
      <c r="D15033" s="300" t="s">
        <v>40630</v>
      </c>
    </row>
    <row r="15034" spans="1:4">
      <c r="A15034" s="309">
        <v>6243</v>
      </c>
      <c r="B15034" s="290" t="s">
        <v>60366</v>
      </c>
      <c r="C15034" s="291" t="s">
        <v>16412</v>
      </c>
      <c r="D15034" s="300" t="s">
        <v>29125</v>
      </c>
    </row>
    <row r="15035" spans="1:4">
      <c r="A15035" s="309">
        <v>6253</v>
      </c>
      <c r="B15035" s="290" t="s">
        <v>60367</v>
      </c>
      <c r="C15035" s="291" t="s">
        <v>16412</v>
      </c>
      <c r="D15035" s="300" t="s">
        <v>38656</v>
      </c>
    </row>
    <row r="15036" spans="1:4">
      <c r="A15036" s="309">
        <v>6294</v>
      </c>
      <c r="B15036" s="290" t="s">
        <v>60368</v>
      </c>
      <c r="C15036" s="291" t="s">
        <v>16412</v>
      </c>
      <c r="D15036" s="300" t="s">
        <v>832</v>
      </c>
    </row>
    <row r="15037" spans="1:4">
      <c r="A15037" s="309">
        <v>6295</v>
      </c>
      <c r="B15037" s="290" t="s">
        <v>60369</v>
      </c>
      <c r="C15037" s="291" t="s">
        <v>16412</v>
      </c>
      <c r="D15037" s="300" t="s">
        <v>1684</v>
      </c>
    </row>
    <row r="15038" spans="1:4">
      <c r="D15038" s="291" t="s">
        <v>30702</v>
      </c>
    </row>
    <row r="15039" spans="1:4">
      <c r="B15039" s="298" t="s">
        <v>37060</v>
      </c>
    </row>
    <row r="15040" spans="1:4">
      <c r="A15040" s="259"/>
      <c r="B15040" s="290"/>
    </row>
    <row r="15041" spans="1:4">
      <c r="B15041" s="298" t="s">
        <v>30674</v>
      </c>
      <c r="C15041" s="299" t="s">
        <v>51461</v>
      </c>
    </row>
    <row r="15042" spans="1:4">
      <c r="D15042" s="299" t="s">
        <v>51462</v>
      </c>
    </row>
    <row r="15043" spans="1:4">
      <c r="A15043" s="299" t="s">
        <v>16137</v>
      </c>
      <c r="B15043" s="298" t="s">
        <v>51463</v>
      </c>
      <c r="C15043" s="299" t="s">
        <v>51464</v>
      </c>
    </row>
    <row r="15044" spans="1:4">
      <c r="A15044" s="309">
        <v>6296</v>
      </c>
      <c r="B15044" s="290" t="s">
        <v>60370</v>
      </c>
      <c r="C15044" s="291" t="s">
        <v>16412</v>
      </c>
      <c r="D15044" s="300" t="s">
        <v>36867</v>
      </c>
    </row>
    <row r="15045" spans="1:4">
      <c r="A15045" s="309">
        <v>6297</v>
      </c>
      <c r="B15045" s="290" t="s">
        <v>60371</v>
      </c>
      <c r="C15045" s="291" t="s">
        <v>16412</v>
      </c>
      <c r="D15045" s="300" t="s">
        <v>37326</v>
      </c>
    </row>
    <row r="15046" spans="1:4">
      <c r="A15046" s="309">
        <v>6298</v>
      </c>
      <c r="B15046" s="290" t="s">
        <v>60372</v>
      </c>
      <c r="C15046" s="291" t="s">
        <v>16412</v>
      </c>
      <c r="D15046" s="300" t="s">
        <v>37065</v>
      </c>
    </row>
    <row r="15047" spans="1:4">
      <c r="A15047" s="309">
        <v>6299</v>
      </c>
      <c r="B15047" s="290" t="s">
        <v>60373</v>
      </c>
      <c r="C15047" s="291" t="s">
        <v>16412</v>
      </c>
      <c r="D15047" s="300" t="s">
        <v>2604</v>
      </c>
    </row>
    <row r="15048" spans="1:4">
      <c r="A15048" s="309">
        <v>6300</v>
      </c>
      <c r="B15048" s="290" t="s">
        <v>60374</v>
      </c>
      <c r="C15048" s="291" t="s">
        <v>16412</v>
      </c>
      <c r="D15048" s="300" t="s">
        <v>52756</v>
      </c>
    </row>
    <row r="15049" spans="1:4">
      <c r="A15049" s="309">
        <v>6301</v>
      </c>
      <c r="B15049" s="290" t="s">
        <v>60375</v>
      </c>
      <c r="C15049" s="291" t="s">
        <v>16412</v>
      </c>
      <c r="D15049" s="300" t="s">
        <v>52757</v>
      </c>
    </row>
    <row r="15050" spans="1:4">
      <c r="A15050" s="309">
        <v>6302</v>
      </c>
      <c r="B15050" s="290" t="s">
        <v>60376</v>
      </c>
      <c r="C15050" s="291" t="s">
        <v>16412</v>
      </c>
      <c r="D15050" s="300" t="s">
        <v>17582</v>
      </c>
    </row>
    <row r="15051" spans="1:4">
      <c r="A15051" s="309">
        <v>6303</v>
      </c>
      <c r="B15051" s="290" t="s">
        <v>60377</v>
      </c>
      <c r="C15051" s="291" t="s">
        <v>16412</v>
      </c>
      <c r="D15051" s="300" t="s">
        <v>1866</v>
      </c>
    </row>
    <row r="15052" spans="1:4">
      <c r="A15052" s="309">
        <v>6304</v>
      </c>
      <c r="B15052" s="290" t="s">
        <v>60378</v>
      </c>
      <c r="C15052" s="291" t="s">
        <v>16412</v>
      </c>
      <c r="D15052" s="300" t="s">
        <v>37225</v>
      </c>
    </row>
    <row r="15053" spans="1:4">
      <c r="A15053" s="309">
        <v>6305</v>
      </c>
      <c r="B15053" s="290" t="s">
        <v>60379</v>
      </c>
      <c r="C15053" s="291" t="s">
        <v>16412</v>
      </c>
      <c r="D15053" s="300" t="s">
        <v>642</v>
      </c>
    </row>
    <row r="15054" spans="1:4">
      <c r="A15054" s="309">
        <v>6306</v>
      </c>
      <c r="B15054" s="290" t="s">
        <v>60380</v>
      </c>
      <c r="C15054" s="291" t="s">
        <v>16412</v>
      </c>
      <c r="D15054" s="300" t="s">
        <v>642</v>
      </c>
    </row>
    <row r="15055" spans="1:4">
      <c r="A15055" s="309">
        <v>6307</v>
      </c>
      <c r="B15055" s="290" t="s">
        <v>60381</v>
      </c>
      <c r="C15055" s="291" t="s">
        <v>16412</v>
      </c>
      <c r="D15055" s="300" t="s">
        <v>365</v>
      </c>
    </row>
    <row r="15056" spans="1:4">
      <c r="A15056" s="309">
        <v>6308</v>
      </c>
      <c r="B15056" s="290" t="s">
        <v>60382</v>
      </c>
      <c r="C15056" s="291" t="s">
        <v>16412</v>
      </c>
      <c r="D15056" s="300" t="s">
        <v>365</v>
      </c>
    </row>
    <row r="15057" spans="1:4">
      <c r="A15057" s="309">
        <v>6309</v>
      </c>
      <c r="B15057" s="290" t="s">
        <v>60383</v>
      </c>
      <c r="C15057" s="291" t="s">
        <v>16412</v>
      </c>
      <c r="D15057" s="300" t="s">
        <v>33501</v>
      </c>
    </row>
    <row r="15058" spans="1:4">
      <c r="A15058" s="309">
        <v>6310</v>
      </c>
      <c r="B15058" s="290" t="s">
        <v>60384</v>
      </c>
      <c r="C15058" s="291" t="s">
        <v>16412</v>
      </c>
      <c r="D15058" s="300" t="s">
        <v>14565</v>
      </c>
    </row>
    <row r="15059" spans="1:4">
      <c r="A15059" s="309">
        <v>6311</v>
      </c>
      <c r="B15059" s="290" t="s">
        <v>60385</v>
      </c>
      <c r="C15059" s="291" t="s">
        <v>16412</v>
      </c>
      <c r="D15059" s="300" t="s">
        <v>14565</v>
      </c>
    </row>
    <row r="15060" spans="1:4">
      <c r="A15060" s="309">
        <v>6312</v>
      </c>
      <c r="B15060" s="290" t="s">
        <v>60386</v>
      </c>
      <c r="C15060" s="291" t="s">
        <v>16412</v>
      </c>
      <c r="D15060" s="300" t="s">
        <v>14565</v>
      </c>
    </row>
    <row r="15061" spans="1:4">
      <c r="A15061" s="309">
        <v>6313</v>
      </c>
      <c r="B15061" s="290" t="s">
        <v>60387</v>
      </c>
      <c r="C15061" s="291" t="s">
        <v>16412</v>
      </c>
      <c r="D15061" s="300" t="s">
        <v>14565</v>
      </c>
    </row>
    <row r="15062" spans="1:4">
      <c r="A15062" s="309">
        <v>6314</v>
      </c>
      <c r="B15062" s="290" t="s">
        <v>60388</v>
      </c>
      <c r="C15062" s="291" t="s">
        <v>16412</v>
      </c>
      <c r="D15062" s="300" t="s">
        <v>14565</v>
      </c>
    </row>
    <row r="15063" spans="1:4">
      <c r="A15063" s="309">
        <v>6315</v>
      </c>
      <c r="B15063" s="290" t="s">
        <v>60389</v>
      </c>
      <c r="C15063" s="291" t="s">
        <v>16412</v>
      </c>
      <c r="D15063" s="300" t="s">
        <v>52760</v>
      </c>
    </row>
    <row r="15064" spans="1:4">
      <c r="A15064" s="309">
        <v>6316</v>
      </c>
      <c r="B15064" s="290" t="s">
        <v>60390</v>
      </c>
      <c r="C15064" s="291" t="s">
        <v>16412</v>
      </c>
      <c r="D15064" s="300" t="s">
        <v>52760</v>
      </c>
    </row>
    <row r="15065" spans="1:4">
      <c r="A15065" s="309">
        <v>6317</v>
      </c>
      <c r="B15065" s="290" t="s">
        <v>60391</v>
      </c>
      <c r="C15065" s="291" t="s">
        <v>16412</v>
      </c>
      <c r="D15065" s="300" t="s">
        <v>365</v>
      </c>
    </row>
    <row r="15066" spans="1:4">
      <c r="A15066" s="309">
        <v>6318</v>
      </c>
      <c r="B15066" s="290" t="s">
        <v>60392</v>
      </c>
      <c r="C15066" s="291" t="s">
        <v>16412</v>
      </c>
      <c r="D15066" s="300" t="s">
        <v>642</v>
      </c>
    </row>
    <row r="15067" spans="1:4">
      <c r="A15067" s="309">
        <v>6319</v>
      </c>
      <c r="B15067" s="290" t="s">
        <v>60393</v>
      </c>
      <c r="C15067" s="291" t="s">
        <v>16412</v>
      </c>
      <c r="D15067" s="300" t="s">
        <v>37225</v>
      </c>
    </row>
    <row r="15068" spans="1:4">
      <c r="A15068" s="309">
        <v>6320</v>
      </c>
      <c r="B15068" s="290" t="s">
        <v>60394</v>
      </c>
      <c r="C15068" s="291" t="s">
        <v>16412</v>
      </c>
      <c r="D15068" s="300" t="s">
        <v>1866</v>
      </c>
    </row>
    <row r="15069" spans="1:4">
      <c r="A15069" s="309">
        <v>6321</v>
      </c>
      <c r="B15069" s="290" t="s">
        <v>60395</v>
      </c>
      <c r="C15069" s="291" t="s">
        <v>16412</v>
      </c>
      <c r="D15069" s="300" t="s">
        <v>60396</v>
      </c>
    </row>
    <row r="15070" spans="1:4">
      <c r="A15070" s="309">
        <v>6322</v>
      </c>
      <c r="B15070" s="290" t="s">
        <v>60397</v>
      </c>
      <c r="C15070" s="291" t="s">
        <v>16412</v>
      </c>
      <c r="D15070" s="300" t="s">
        <v>52755</v>
      </c>
    </row>
    <row r="15071" spans="1:4">
      <c r="A15071" s="309">
        <v>6323</v>
      </c>
      <c r="B15071" s="290" t="s">
        <v>60398</v>
      </c>
      <c r="C15071" s="291" t="s">
        <v>16412</v>
      </c>
      <c r="D15071" s="300" t="s">
        <v>32055</v>
      </c>
    </row>
    <row r="15072" spans="1:4">
      <c r="A15072" s="309">
        <v>7048</v>
      </c>
      <c r="B15072" s="290" t="s">
        <v>60399</v>
      </c>
      <c r="C15072" s="291" t="s">
        <v>16412</v>
      </c>
      <c r="D15072" s="300" t="s">
        <v>1771</v>
      </c>
    </row>
    <row r="15073" spans="1:4">
      <c r="A15073" s="309">
        <v>7069</v>
      </c>
      <c r="B15073" s="290" t="s">
        <v>60400</v>
      </c>
      <c r="C15073" s="291" t="s">
        <v>16412</v>
      </c>
      <c r="D15073" s="300" t="s">
        <v>54334</v>
      </c>
    </row>
    <row r="15074" spans="1:4">
      <c r="A15074" s="309">
        <v>7070</v>
      </c>
      <c r="B15074" s="290" t="s">
        <v>60401</v>
      </c>
      <c r="C15074" s="291" t="s">
        <v>16412</v>
      </c>
      <c r="D15074" s="300" t="s">
        <v>54336</v>
      </c>
    </row>
    <row r="15075" spans="1:4">
      <c r="A15075" s="309">
        <v>7082</v>
      </c>
      <c r="B15075" s="290" t="s">
        <v>60402</v>
      </c>
      <c r="C15075" s="291" t="s">
        <v>16412</v>
      </c>
      <c r="D15075" s="300" t="s">
        <v>37535</v>
      </c>
    </row>
    <row r="15076" spans="1:4">
      <c r="A15076" s="309">
        <v>7088</v>
      </c>
      <c r="B15076" s="290" t="s">
        <v>60403</v>
      </c>
      <c r="C15076" s="291" t="s">
        <v>16412</v>
      </c>
      <c r="D15076" s="300" t="s">
        <v>40803</v>
      </c>
    </row>
    <row r="15077" spans="1:4">
      <c r="D15077" s="291" t="s">
        <v>30702</v>
      </c>
    </row>
    <row r="15078" spans="1:4">
      <c r="B15078" s="298" t="s">
        <v>37062</v>
      </c>
    </row>
    <row r="15079" spans="1:4">
      <c r="A15079" s="259"/>
      <c r="B15079" s="259"/>
    </row>
    <row r="15080" spans="1:4">
      <c r="B15080" s="298" t="s">
        <v>30674</v>
      </c>
      <c r="C15080" s="299" t="s">
        <v>51461</v>
      </c>
    </row>
    <row r="15081" spans="1:4">
      <c r="D15081" s="299" t="s">
        <v>51462</v>
      </c>
    </row>
    <row r="15082" spans="1:4">
      <c r="A15082" s="299" t="s">
        <v>16137</v>
      </c>
      <c r="B15082" s="298" t="s">
        <v>51463</v>
      </c>
      <c r="C15082" s="299" t="s">
        <v>51464</v>
      </c>
    </row>
    <row r="15083" spans="1:4">
      <c r="A15083" s="309">
        <v>7091</v>
      </c>
      <c r="B15083" s="290" t="s">
        <v>60404</v>
      </c>
      <c r="C15083" s="291" t="s">
        <v>16412</v>
      </c>
      <c r="D15083" s="300" t="s">
        <v>160</v>
      </c>
    </row>
    <row r="15084" spans="1:4">
      <c r="A15084" s="309">
        <v>7094</v>
      </c>
      <c r="B15084" s="290" t="s">
        <v>60405</v>
      </c>
      <c r="C15084" s="291" t="s">
        <v>16412</v>
      </c>
      <c r="D15084" s="300" t="s">
        <v>83</v>
      </c>
    </row>
    <row r="15085" spans="1:4">
      <c r="A15085" s="309">
        <v>7097</v>
      </c>
      <c r="B15085" s="290" t="s">
        <v>60406</v>
      </c>
      <c r="C15085" s="291" t="s">
        <v>16412</v>
      </c>
      <c r="D15085" s="300" t="s">
        <v>1558</v>
      </c>
    </row>
    <row r="15086" spans="1:4">
      <c r="A15086" s="309">
        <v>7098</v>
      </c>
      <c r="B15086" s="290" t="s">
        <v>60407</v>
      </c>
      <c r="C15086" s="291" t="s">
        <v>16412</v>
      </c>
      <c r="D15086" s="300" t="s">
        <v>416</v>
      </c>
    </row>
    <row r="15087" spans="1:4">
      <c r="A15087" s="309">
        <v>7103</v>
      </c>
      <c r="B15087" s="290" t="s">
        <v>60408</v>
      </c>
      <c r="C15087" s="291" t="s">
        <v>16412</v>
      </c>
      <c r="D15087" s="300" t="s">
        <v>627</v>
      </c>
    </row>
    <row r="15088" spans="1:4">
      <c r="A15088" s="309">
        <v>7104</v>
      </c>
      <c r="B15088" s="290" t="s">
        <v>60409</v>
      </c>
      <c r="C15088" s="291" t="s">
        <v>16412</v>
      </c>
      <c r="D15088" s="300" t="s">
        <v>2358</v>
      </c>
    </row>
    <row r="15089" spans="1:4">
      <c r="A15089" s="309">
        <v>7105</v>
      </c>
      <c r="B15089" s="290" t="s">
        <v>60410</v>
      </c>
      <c r="C15089" s="291" t="s">
        <v>16412</v>
      </c>
      <c r="D15089" s="300" t="s">
        <v>10615</v>
      </c>
    </row>
    <row r="15090" spans="1:4">
      <c r="A15090" s="309">
        <v>7106</v>
      </c>
      <c r="B15090" s="290" t="s">
        <v>60411</v>
      </c>
      <c r="C15090" s="291" t="s">
        <v>16412</v>
      </c>
      <c r="D15090" s="300" t="s">
        <v>37442</v>
      </c>
    </row>
    <row r="15091" spans="1:4">
      <c r="A15091" s="309">
        <v>7108</v>
      </c>
      <c r="B15091" s="290" t="s">
        <v>60412</v>
      </c>
      <c r="C15091" s="291" t="s">
        <v>16412</v>
      </c>
      <c r="D15091" s="300" t="s">
        <v>146</v>
      </c>
    </row>
    <row r="15092" spans="1:4">
      <c r="A15092" s="309">
        <v>7109</v>
      </c>
      <c r="B15092" s="290" t="s">
        <v>60413</v>
      </c>
      <c r="C15092" s="291" t="s">
        <v>16412</v>
      </c>
      <c r="D15092" s="300" t="s">
        <v>1962</v>
      </c>
    </row>
    <row r="15093" spans="1:4">
      <c r="A15093" s="309">
        <v>7110</v>
      </c>
      <c r="B15093" s="290" t="s">
        <v>60414</v>
      </c>
      <c r="C15093" s="291" t="s">
        <v>16412</v>
      </c>
      <c r="D15093" s="300" t="s">
        <v>31124</v>
      </c>
    </row>
    <row r="15094" spans="1:4">
      <c r="A15094" s="309">
        <v>7114</v>
      </c>
      <c r="B15094" s="290" t="s">
        <v>60415</v>
      </c>
      <c r="C15094" s="291" t="s">
        <v>16412</v>
      </c>
      <c r="D15094" s="300" t="s">
        <v>2409</v>
      </c>
    </row>
    <row r="15095" spans="1:4">
      <c r="A15095" s="309">
        <v>7116</v>
      </c>
      <c r="B15095" s="290" t="s">
        <v>60416</v>
      </c>
      <c r="C15095" s="291" t="s">
        <v>16412</v>
      </c>
      <c r="D15095" s="300" t="s">
        <v>559</v>
      </c>
    </row>
    <row r="15096" spans="1:4">
      <c r="A15096" s="309">
        <v>7117</v>
      </c>
      <c r="B15096" s="290" t="s">
        <v>60417</v>
      </c>
      <c r="C15096" s="291" t="s">
        <v>16412</v>
      </c>
      <c r="D15096" s="300" t="s">
        <v>1829</v>
      </c>
    </row>
    <row r="15097" spans="1:4">
      <c r="A15097" s="309">
        <v>7118</v>
      </c>
      <c r="B15097" s="290" t="s">
        <v>60418</v>
      </c>
      <c r="C15097" s="291" t="s">
        <v>16412</v>
      </c>
      <c r="D15097" s="300" t="s">
        <v>22905</v>
      </c>
    </row>
    <row r="15098" spans="1:4">
      <c r="A15098" s="309">
        <v>7119</v>
      </c>
      <c r="B15098" s="290" t="s">
        <v>60419</v>
      </c>
      <c r="C15098" s="291" t="s">
        <v>16412</v>
      </c>
      <c r="D15098" s="300" t="s">
        <v>872</v>
      </c>
    </row>
    <row r="15099" spans="1:4">
      <c r="A15099" s="309">
        <v>7120</v>
      </c>
      <c r="B15099" s="290" t="s">
        <v>60420</v>
      </c>
      <c r="C15099" s="291" t="s">
        <v>16412</v>
      </c>
      <c r="D15099" s="300" t="s">
        <v>984</v>
      </c>
    </row>
    <row r="15100" spans="1:4">
      <c r="A15100" s="309">
        <v>7121</v>
      </c>
      <c r="B15100" s="290" t="s">
        <v>60421</v>
      </c>
      <c r="C15100" s="291" t="s">
        <v>16412</v>
      </c>
      <c r="D15100" s="300" t="s">
        <v>37979</v>
      </c>
    </row>
    <row r="15101" spans="1:4">
      <c r="A15101" s="309">
        <v>7122</v>
      </c>
      <c r="B15101" s="290" t="s">
        <v>60422</v>
      </c>
      <c r="C15101" s="291" t="s">
        <v>16412</v>
      </c>
      <c r="D15101" s="300" t="s">
        <v>2538</v>
      </c>
    </row>
    <row r="15102" spans="1:4">
      <c r="A15102" s="309">
        <v>7123</v>
      </c>
      <c r="B15102" s="290" t="s">
        <v>60423</v>
      </c>
      <c r="C15102" s="291" t="s">
        <v>16412</v>
      </c>
      <c r="D15102" s="300" t="s">
        <v>4392</v>
      </c>
    </row>
    <row r="15103" spans="1:4">
      <c r="A15103" s="309">
        <v>7126</v>
      </c>
      <c r="B15103" s="290" t="s">
        <v>60424</v>
      </c>
      <c r="C15103" s="291" t="s">
        <v>16412</v>
      </c>
      <c r="D15103" s="300" t="s">
        <v>35123</v>
      </c>
    </row>
    <row r="15104" spans="1:4">
      <c r="A15104" s="309">
        <v>7128</v>
      </c>
      <c r="B15104" s="290" t="s">
        <v>60425</v>
      </c>
      <c r="C15104" s="291" t="s">
        <v>16412</v>
      </c>
      <c r="D15104" s="300" t="s">
        <v>2574</v>
      </c>
    </row>
    <row r="15105" spans="1:4">
      <c r="A15105" s="309">
        <v>7129</v>
      </c>
      <c r="B15105" s="290" t="s">
        <v>60426</v>
      </c>
      <c r="C15105" s="291" t="s">
        <v>16412</v>
      </c>
      <c r="D15105" s="300" t="s">
        <v>769</v>
      </c>
    </row>
    <row r="15106" spans="1:4">
      <c r="A15106" s="309">
        <v>7130</v>
      </c>
      <c r="B15106" s="290" t="s">
        <v>60427</v>
      </c>
      <c r="C15106" s="291" t="s">
        <v>16412</v>
      </c>
      <c r="D15106" s="300" t="s">
        <v>661</v>
      </c>
    </row>
    <row r="15107" spans="1:4">
      <c r="A15107" s="309">
        <v>7131</v>
      </c>
      <c r="B15107" s="290" t="s">
        <v>60428</v>
      </c>
      <c r="C15107" s="291" t="s">
        <v>16412</v>
      </c>
      <c r="D15107" s="300" t="s">
        <v>1489</v>
      </c>
    </row>
    <row r="15108" spans="1:4">
      <c r="A15108" s="309">
        <v>7132</v>
      </c>
      <c r="B15108" s="290" t="s">
        <v>60429</v>
      </c>
      <c r="C15108" s="291" t="s">
        <v>16412</v>
      </c>
      <c r="D15108" s="300" t="s">
        <v>2422</v>
      </c>
    </row>
    <row r="15109" spans="1:4">
      <c r="A15109" s="309">
        <v>7133</v>
      </c>
      <c r="B15109" s="290" t="s">
        <v>60430</v>
      </c>
      <c r="C15109" s="291" t="s">
        <v>16412</v>
      </c>
      <c r="D15109" s="300" t="s">
        <v>38585</v>
      </c>
    </row>
    <row r="15110" spans="1:4">
      <c r="A15110" s="309">
        <v>7135</v>
      </c>
      <c r="B15110" s="290" t="s">
        <v>60431</v>
      </c>
      <c r="C15110" s="291" t="s">
        <v>16412</v>
      </c>
      <c r="D15110" s="300" t="s">
        <v>705</v>
      </c>
    </row>
    <row r="15111" spans="1:4">
      <c r="A15111" s="309">
        <v>7136</v>
      </c>
      <c r="B15111" s="290" t="s">
        <v>60432</v>
      </c>
      <c r="C15111" s="291" t="s">
        <v>16412</v>
      </c>
      <c r="D15111" s="300" t="s">
        <v>1486</v>
      </c>
    </row>
    <row r="15112" spans="1:4">
      <c r="A15112" s="309">
        <v>7137</v>
      </c>
      <c r="B15112" s="290" t="s">
        <v>60433</v>
      </c>
      <c r="C15112" s="291" t="s">
        <v>16412</v>
      </c>
      <c r="D15112" s="300" t="s">
        <v>1671</v>
      </c>
    </row>
    <row r="15113" spans="1:4">
      <c r="A15113" s="309">
        <v>7138</v>
      </c>
      <c r="B15113" s="290" t="s">
        <v>60434</v>
      </c>
      <c r="C15113" s="291" t="s">
        <v>16412</v>
      </c>
      <c r="D15113" s="291" t="s">
        <v>914</v>
      </c>
    </row>
    <row r="15114" spans="1:4">
      <c r="A15114" s="309">
        <v>7139</v>
      </c>
      <c r="B15114" s="290" t="s">
        <v>60435</v>
      </c>
      <c r="C15114" s="291" t="s">
        <v>16412</v>
      </c>
      <c r="D15114" s="291" t="s">
        <v>1925</v>
      </c>
    </row>
    <row r="15115" spans="1:4">
      <c r="A15115" s="309">
        <v>7140</v>
      </c>
      <c r="B15115" s="290" t="s">
        <v>60436</v>
      </c>
      <c r="C15115" s="291" t="s">
        <v>16412</v>
      </c>
      <c r="D15115" s="300" t="s">
        <v>4571</v>
      </c>
    </row>
    <row r="15116" spans="1:4">
      <c r="D15116" s="291" t="s">
        <v>30702</v>
      </c>
    </row>
    <row r="15117" spans="1:4">
      <c r="B15117" s="298" t="s">
        <v>37063</v>
      </c>
    </row>
    <row r="15118" spans="1:4">
      <c r="A15118" s="290"/>
      <c r="B15118" s="259"/>
    </row>
    <row r="15119" spans="1:4">
      <c r="B15119" s="298" t="s">
        <v>30674</v>
      </c>
      <c r="C15119" s="299" t="s">
        <v>51461</v>
      </c>
    </row>
    <row r="15120" spans="1:4">
      <c r="D15120" s="299" t="s">
        <v>51462</v>
      </c>
    </row>
    <row r="15121" spans="1:4">
      <c r="A15121" s="299" t="s">
        <v>16137</v>
      </c>
      <c r="B15121" s="298" t="s">
        <v>51463</v>
      </c>
      <c r="C15121" s="299" t="s">
        <v>51464</v>
      </c>
    </row>
    <row r="15122" spans="1:4">
      <c r="A15122" s="309">
        <v>7141</v>
      </c>
      <c r="B15122" s="290" t="s">
        <v>60437</v>
      </c>
      <c r="C15122" s="291" t="s">
        <v>16412</v>
      </c>
      <c r="D15122" s="300" t="s">
        <v>1232</v>
      </c>
    </row>
    <row r="15123" spans="1:4">
      <c r="A15123" s="309">
        <v>7142</v>
      </c>
      <c r="B15123" s="290" t="s">
        <v>60438</v>
      </c>
      <c r="C15123" s="291" t="s">
        <v>16412</v>
      </c>
      <c r="D15123" s="300" t="s">
        <v>319</v>
      </c>
    </row>
    <row r="15124" spans="1:4">
      <c r="A15124" s="309">
        <v>7143</v>
      </c>
      <c r="B15124" s="290" t="s">
        <v>60439</v>
      </c>
      <c r="C15124" s="291" t="s">
        <v>16412</v>
      </c>
      <c r="D15124" s="300" t="s">
        <v>300</v>
      </c>
    </row>
    <row r="15125" spans="1:4">
      <c r="A15125" s="309">
        <v>7144</v>
      </c>
      <c r="B15125" s="290" t="s">
        <v>60440</v>
      </c>
      <c r="C15125" s="291" t="s">
        <v>16412</v>
      </c>
      <c r="D15125" s="300" t="s">
        <v>600</v>
      </c>
    </row>
    <row r="15126" spans="1:4">
      <c r="A15126" s="309">
        <v>7145</v>
      </c>
      <c r="B15126" s="290" t="s">
        <v>60441</v>
      </c>
      <c r="C15126" s="291" t="s">
        <v>16412</v>
      </c>
      <c r="D15126" s="300" t="s">
        <v>52751</v>
      </c>
    </row>
    <row r="15127" spans="1:4">
      <c r="A15127" s="309">
        <v>7146</v>
      </c>
      <c r="B15127" s="290" t="s">
        <v>60442</v>
      </c>
      <c r="C15127" s="291" t="s">
        <v>16412</v>
      </c>
      <c r="D15127" s="300" t="s">
        <v>22314</v>
      </c>
    </row>
    <row r="15128" spans="1:4">
      <c r="A15128" s="309">
        <v>7153</v>
      </c>
      <c r="B15128" s="290" t="s">
        <v>60443</v>
      </c>
      <c r="C15128" s="291" t="s">
        <v>15</v>
      </c>
      <c r="D15128" s="300" t="s">
        <v>2461</v>
      </c>
    </row>
    <row r="15129" spans="1:4">
      <c r="A15129" s="309">
        <v>7154</v>
      </c>
      <c r="B15129" s="290" t="s">
        <v>60444</v>
      </c>
      <c r="C15129" s="291" t="s">
        <v>17254</v>
      </c>
      <c r="D15129" s="300" t="s">
        <v>1144</v>
      </c>
    </row>
    <row r="15130" spans="1:4">
      <c r="B15130" s="290" t="s">
        <v>60445</v>
      </c>
    </row>
    <row r="15131" spans="1:4">
      <c r="A15131" s="309">
        <v>7155</v>
      </c>
      <c r="B15131" s="290" t="s">
        <v>60444</v>
      </c>
      <c r="C15131" s="291" t="s">
        <v>17134</v>
      </c>
      <c r="D15131" s="300" t="s">
        <v>1060</v>
      </c>
    </row>
    <row r="15132" spans="1:4">
      <c r="B15132" s="290" t="s">
        <v>60446</v>
      </c>
    </row>
    <row r="15133" spans="1:4">
      <c r="A15133" s="309">
        <v>7156</v>
      </c>
      <c r="B15133" s="290" t="s">
        <v>60447</v>
      </c>
      <c r="C15133" s="291" t="s">
        <v>17134</v>
      </c>
      <c r="D15133" s="300" t="s">
        <v>36994</v>
      </c>
    </row>
    <row r="15134" spans="1:4">
      <c r="B15134" s="290" t="s">
        <v>60448</v>
      </c>
    </row>
    <row r="15135" spans="1:4">
      <c r="A15135" s="309">
        <v>7158</v>
      </c>
      <c r="B15135" s="290" t="s">
        <v>60449</v>
      </c>
      <c r="C15135" s="291" t="s">
        <v>17134</v>
      </c>
      <c r="D15135" s="300" t="s">
        <v>1290</v>
      </c>
    </row>
    <row r="15136" spans="1:4">
      <c r="A15136" s="309">
        <v>7161</v>
      </c>
      <c r="B15136" s="290" t="s">
        <v>60450</v>
      </c>
      <c r="C15136" s="291" t="s">
        <v>17134</v>
      </c>
      <c r="D15136" s="300" t="s">
        <v>1132</v>
      </c>
    </row>
    <row r="15137" spans="1:4">
      <c r="A15137" s="309">
        <v>7162</v>
      </c>
      <c r="B15137" s="290" t="s">
        <v>60451</v>
      </c>
      <c r="C15137" s="291" t="s">
        <v>17134</v>
      </c>
      <c r="D15137" s="300" t="s">
        <v>13865</v>
      </c>
    </row>
    <row r="15138" spans="1:4">
      <c r="A15138" s="309">
        <v>7164</v>
      </c>
      <c r="B15138" s="290" t="s">
        <v>60452</v>
      </c>
      <c r="C15138" s="291" t="s">
        <v>17134</v>
      </c>
      <c r="D15138" s="300" t="s">
        <v>2421</v>
      </c>
    </row>
    <row r="15139" spans="1:4">
      <c r="A15139" s="309">
        <v>7167</v>
      </c>
      <c r="B15139" s="290" t="s">
        <v>60453</v>
      </c>
      <c r="C15139" s="291" t="s">
        <v>17134</v>
      </c>
      <c r="D15139" s="300" t="s">
        <v>613</v>
      </c>
    </row>
    <row r="15140" spans="1:4">
      <c r="A15140" s="309">
        <v>7170</v>
      </c>
      <c r="B15140" s="290" t="s">
        <v>60454</v>
      </c>
      <c r="C15140" s="291" t="s">
        <v>17134</v>
      </c>
      <c r="D15140" s="300" t="s">
        <v>1207</v>
      </c>
    </row>
    <row r="15141" spans="1:4">
      <c r="A15141" s="309">
        <v>7173</v>
      </c>
      <c r="B15141" s="290" t="s">
        <v>60455</v>
      </c>
      <c r="C15141" s="291" t="s">
        <v>26868</v>
      </c>
      <c r="D15141" s="300" t="s">
        <v>60456</v>
      </c>
    </row>
    <row r="15142" spans="1:4">
      <c r="B15142" s="290" t="s">
        <v>60457</v>
      </c>
    </row>
    <row r="15143" spans="1:4">
      <c r="A15143" s="309">
        <v>7175</v>
      </c>
      <c r="B15143" s="290" t="s">
        <v>60458</v>
      </c>
      <c r="C15143" s="291" t="s">
        <v>16412</v>
      </c>
      <c r="D15143" s="291" t="s">
        <v>490</v>
      </c>
    </row>
    <row r="15144" spans="1:4">
      <c r="B15144" s="290" t="s">
        <v>60459</v>
      </c>
    </row>
    <row r="15145" spans="1:4">
      <c r="A15145" s="309">
        <v>7181</v>
      </c>
      <c r="B15145" s="290" t="s">
        <v>60460</v>
      </c>
      <c r="C15145" s="291" t="s">
        <v>16412</v>
      </c>
      <c r="D15145" s="300" t="s">
        <v>1839</v>
      </c>
    </row>
    <row r="15146" spans="1:4">
      <c r="A15146" s="309">
        <v>7184</v>
      </c>
      <c r="B15146" s="290" t="s">
        <v>60461</v>
      </c>
      <c r="C15146" s="291" t="s">
        <v>17134</v>
      </c>
      <c r="D15146" s="300" t="s">
        <v>40597</v>
      </c>
    </row>
    <row r="15147" spans="1:4">
      <c r="A15147" s="309">
        <v>7186</v>
      </c>
      <c r="B15147" s="290" t="s">
        <v>60462</v>
      </c>
      <c r="C15147" s="291" t="s">
        <v>16412</v>
      </c>
      <c r="D15147" s="300" t="s">
        <v>33766</v>
      </c>
    </row>
    <row r="15148" spans="1:4">
      <c r="A15148" s="309">
        <v>7189</v>
      </c>
      <c r="B15148" s="290" t="s">
        <v>60463</v>
      </c>
      <c r="C15148" s="291" t="s">
        <v>16412</v>
      </c>
      <c r="D15148" s="300" t="s">
        <v>2771</v>
      </c>
    </row>
    <row r="15149" spans="1:4">
      <c r="A15149" s="309">
        <v>7190</v>
      </c>
      <c r="B15149" s="290" t="s">
        <v>60464</v>
      </c>
      <c r="C15149" s="291" t="s">
        <v>16412</v>
      </c>
      <c r="D15149" s="300" t="s">
        <v>1160</v>
      </c>
    </row>
    <row r="15150" spans="1:4">
      <c r="A15150" s="309">
        <v>7191</v>
      </c>
      <c r="B15150" s="290" t="s">
        <v>60465</v>
      </c>
      <c r="C15150" s="291" t="s">
        <v>16412</v>
      </c>
      <c r="D15150" s="300" t="s">
        <v>2162</v>
      </c>
    </row>
    <row r="15151" spans="1:4">
      <c r="A15151" s="309">
        <v>7192</v>
      </c>
      <c r="B15151" s="290" t="s">
        <v>60466</v>
      </c>
      <c r="C15151" s="291" t="s">
        <v>16412</v>
      </c>
      <c r="D15151" s="300" t="s">
        <v>38108</v>
      </c>
    </row>
    <row r="15152" spans="1:4">
      <c r="A15152" s="309">
        <v>7193</v>
      </c>
      <c r="B15152" s="290" t="s">
        <v>60467</v>
      </c>
      <c r="C15152" s="291" t="s">
        <v>16412</v>
      </c>
      <c r="D15152" s="300" t="s">
        <v>60468</v>
      </c>
    </row>
    <row r="15153" spans="1:4">
      <c r="A15153" s="309">
        <v>7194</v>
      </c>
      <c r="B15153" s="290" t="s">
        <v>60469</v>
      </c>
      <c r="C15153" s="291" t="s">
        <v>17134</v>
      </c>
      <c r="D15153" s="300" t="s">
        <v>20060</v>
      </c>
    </row>
    <row r="15154" spans="1:4">
      <c r="A15154" s="309">
        <v>7195</v>
      </c>
      <c r="B15154" s="290" t="s">
        <v>60470</v>
      </c>
      <c r="C15154" s="291" t="s">
        <v>16412</v>
      </c>
      <c r="D15154" s="300" t="s">
        <v>37332</v>
      </c>
    </row>
    <row r="15155" spans="1:4">
      <c r="A15155" s="309">
        <v>7197</v>
      </c>
      <c r="B15155" s="290" t="s">
        <v>60471</v>
      </c>
      <c r="C15155" s="291" t="s">
        <v>16412</v>
      </c>
      <c r="D15155" s="300" t="s">
        <v>60472</v>
      </c>
    </row>
    <row r="15156" spans="1:4">
      <c r="A15156" s="309">
        <v>7198</v>
      </c>
      <c r="B15156" s="290" t="s">
        <v>60473</v>
      </c>
      <c r="C15156" s="291" t="s">
        <v>17134</v>
      </c>
      <c r="D15156" s="300" t="s">
        <v>24806</v>
      </c>
    </row>
    <row r="15157" spans="1:4">
      <c r="A15157" s="309">
        <v>7202</v>
      </c>
      <c r="B15157" s="290" t="s">
        <v>60474</v>
      </c>
      <c r="C15157" s="291" t="s">
        <v>17134</v>
      </c>
      <c r="D15157" s="300" t="s">
        <v>877</v>
      </c>
    </row>
    <row r="15158" spans="1:4">
      <c r="D15158" s="291" t="s">
        <v>30702</v>
      </c>
    </row>
    <row r="15159" spans="1:4">
      <c r="B15159" s="298" t="s">
        <v>37067</v>
      </c>
    </row>
    <row r="15160" spans="1:4">
      <c r="A15160" s="259"/>
      <c r="B15160" s="259"/>
    </row>
    <row r="15161" spans="1:4">
      <c r="B15161" s="298" t="s">
        <v>30674</v>
      </c>
      <c r="C15161" s="299" t="s">
        <v>51461</v>
      </c>
    </row>
    <row r="15162" spans="1:4">
      <c r="D15162" s="299" t="s">
        <v>51462</v>
      </c>
    </row>
    <row r="15163" spans="1:4">
      <c r="A15163" s="299" t="s">
        <v>16137</v>
      </c>
      <c r="B15163" s="298" t="s">
        <v>51463</v>
      </c>
      <c r="C15163" s="299" t="s">
        <v>51464</v>
      </c>
    </row>
    <row r="15164" spans="1:4">
      <c r="A15164" s="309">
        <v>7207</v>
      </c>
      <c r="B15164" s="290" t="s">
        <v>60469</v>
      </c>
      <c r="C15164" s="291" t="s">
        <v>16412</v>
      </c>
      <c r="D15164" s="300" t="s">
        <v>37602</v>
      </c>
    </row>
    <row r="15165" spans="1:4">
      <c r="A15165" s="309">
        <v>7210</v>
      </c>
      <c r="B15165" s="290" t="s">
        <v>60475</v>
      </c>
      <c r="C15165" s="291" t="s">
        <v>16412</v>
      </c>
      <c r="D15165" s="300" t="s">
        <v>37092</v>
      </c>
    </row>
    <row r="15166" spans="1:4">
      <c r="A15166" s="309">
        <v>7212</v>
      </c>
      <c r="B15166" s="290" t="s">
        <v>60476</v>
      </c>
      <c r="C15166" s="291" t="s">
        <v>16412</v>
      </c>
      <c r="D15166" s="300" t="s">
        <v>36720</v>
      </c>
    </row>
    <row r="15167" spans="1:4">
      <c r="A15167" s="309">
        <v>7213</v>
      </c>
      <c r="B15167" s="290" t="s">
        <v>60465</v>
      </c>
      <c r="C15167" s="291" t="s">
        <v>17134</v>
      </c>
      <c r="D15167" s="300" t="s">
        <v>2247</v>
      </c>
    </row>
    <row r="15168" spans="1:4">
      <c r="A15168" s="309">
        <v>7214</v>
      </c>
      <c r="B15168" s="290" t="s">
        <v>60477</v>
      </c>
      <c r="C15168" s="291" t="s">
        <v>16412</v>
      </c>
      <c r="D15168" s="300" t="s">
        <v>14791</v>
      </c>
    </row>
    <row r="15169" spans="1:4">
      <c r="A15169" s="309">
        <v>7215</v>
      </c>
      <c r="B15169" s="290" t="s">
        <v>60478</v>
      </c>
      <c r="C15169" s="291" t="s">
        <v>16412</v>
      </c>
      <c r="D15169" s="300" t="s">
        <v>2271</v>
      </c>
    </row>
    <row r="15170" spans="1:4">
      <c r="A15170" s="309">
        <v>7216</v>
      </c>
      <c r="B15170" s="290" t="s">
        <v>60479</v>
      </c>
      <c r="C15170" s="291" t="s">
        <v>16412</v>
      </c>
      <c r="D15170" s="300" t="s">
        <v>60480</v>
      </c>
    </row>
    <row r="15171" spans="1:4">
      <c r="A15171" s="309">
        <v>7219</v>
      </c>
      <c r="B15171" s="290" t="s">
        <v>60481</v>
      </c>
      <c r="C15171" s="291" t="s">
        <v>16412</v>
      </c>
      <c r="D15171" s="300" t="s">
        <v>55281</v>
      </c>
    </row>
    <row r="15172" spans="1:4">
      <c r="A15172" s="309">
        <v>7220</v>
      </c>
      <c r="B15172" s="290" t="s">
        <v>60482</v>
      </c>
      <c r="C15172" s="291" t="s">
        <v>16412</v>
      </c>
      <c r="D15172" s="300" t="s">
        <v>60483</v>
      </c>
    </row>
    <row r="15173" spans="1:4">
      <c r="A15173" s="309">
        <v>7221</v>
      </c>
      <c r="B15173" s="290" t="s">
        <v>60475</v>
      </c>
      <c r="C15173" s="291" t="s">
        <v>17134</v>
      </c>
      <c r="D15173" s="300" t="s">
        <v>60484</v>
      </c>
    </row>
    <row r="15174" spans="1:4">
      <c r="A15174" s="309">
        <v>7223</v>
      </c>
      <c r="B15174" s="290" t="s">
        <v>60485</v>
      </c>
      <c r="C15174" s="291" t="s">
        <v>16412</v>
      </c>
      <c r="D15174" s="300" t="s">
        <v>60486</v>
      </c>
    </row>
    <row r="15175" spans="1:4">
      <c r="A15175" s="309">
        <v>7224</v>
      </c>
      <c r="B15175" s="290" t="s">
        <v>60487</v>
      </c>
      <c r="C15175" s="291" t="s">
        <v>16412</v>
      </c>
      <c r="D15175" s="300" t="s">
        <v>60488</v>
      </c>
    </row>
    <row r="15176" spans="1:4">
      <c r="A15176" s="309">
        <v>7225</v>
      </c>
      <c r="B15176" s="290" t="s">
        <v>60489</v>
      </c>
      <c r="C15176" s="291" t="s">
        <v>16412</v>
      </c>
      <c r="D15176" s="300" t="s">
        <v>60490</v>
      </c>
    </row>
    <row r="15177" spans="1:4">
      <c r="A15177" s="309">
        <v>7226</v>
      </c>
      <c r="B15177" s="290" t="s">
        <v>60491</v>
      </c>
      <c r="C15177" s="291" t="s">
        <v>16412</v>
      </c>
      <c r="D15177" s="300" t="s">
        <v>60492</v>
      </c>
    </row>
    <row r="15178" spans="1:4">
      <c r="A15178" s="309">
        <v>7227</v>
      </c>
      <c r="B15178" s="290" t="s">
        <v>60493</v>
      </c>
      <c r="C15178" s="291" t="s">
        <v>16412</v>
      </c>
      <c r="D15178" s="300" t="s">
        <v>60494</v>
      </c>
    </row>
    <row r="15179" spans="1:4">
      <c r="A15179" s="309">
        <v>7229</v>
      </c>
      <c r="B15179" s="290" t="s">
        <v>60495</v>
      </c>
      <c r="C15179" s="291" t="s">
        <v>16412</v>
      </c>
      <c r="D15179" s="300" t="s">
        <v>60496</v>
      </c>
    </row>
    <row r="15180" spans="1:4">
      <c r="A15180" s="309">
        <v>7230</v>
      </c>
      <c r="B15180" s="290" t="s">
        <v>60497</v>
      </c>
      <c r="C15180" s="291" t="s">
        <v>16412</v>
      </c>
      <c r="D15180" s="300" t="s">
        <v>60498</v>
      </c>
    </row>
    <row r="15181" spans="1:4">
      <c r="A15181" s="309">
        <v>7231</v>
      </c>
      <c r="B15181" s="290" t="s">
        <v>60499</v>
      </c>
      <c r="C15181" s="291" t="s">
        <v>16412</v>
      </c>
      <c r="D15181" s="300" t="s">
        <v>60500</v>
      </c>
    </row>
    <row r="15182" spans="1:4">
      <c r="A15182" s="309">
        <v>7233</v>
      </c>
      <c r="B15182" s="290" t="s">
        <v>60501</v>
      </c>
      <c r="C15182" s="291" t="s">
        <v>16412</v>
      </c>
      <c r="D15182" s="300" t="s">
        <v>60502</v>
      </c>
    </row>
    <row r="15183" spans="1:4">
      <c r="A15183" s="309">
        <v>7234</v>
      </c>
      <c r="B15183" s="290" t="s">
        <v>60503</v>
      </c>
      <c r="C15183" s="291" t="s">
        <v>16412</v>
      </c>
      <c r="D15183" s="300" t="s">
        <v>60504</v>
      </c>
    </row>
    <row r="15184" spans="1:4">
      <c r="A15184" s="309">
        <v>7236</v>
      </c>
      <c r="B15184" s="290" t="s">
        <v>60505</v>
      </c>
      <c r="C15184" s="291" t="s">
        <v>16412</v>
      </c>
      <c r="D15184" s="300" t="s">
        <v>60506</v>
      </c>
    </row>
    <row r="15185" spans="1:4">
      <c r="A15185" s="309">
        <v>7237</v>
      </c>
      <c r="B15185" s="290" t="s">
        <v>60507</v>
      </c>
      <c r="C15185" s="291" t="s">
        <v>16412</v>
      </c>
      <c r="D15185" s="300" t="s">
        <v>2150</v>
      </c>
    </row>
    <row r="15186" spans="1:4">
      <c r="A15186" s="309">
        <v>7238</v>
      </c>
      <c r="B15186" s="290" t="s">
        <v>60508</v>
      </c>
      <c r="C15186" s="291" t="s">
        <v>17134</v>
      </c>
      <c r="D15186" s="300" t="s">
        <v>14179</v>
      </c>
    </row>
    <row r="15187" spans="1:4">
      <c r="A15187" s="309">
        <v>7239</v>
      </c>
      <c r="B15187" s="290" t="s">
        <v>60509</v>
      </c>
      <c r="C15187" s="291" t="s">
        <v>17134</v>
      </c>
      <c r="D15187" s="300" t="s">
        <v>19133</v>
      </c>
    </row>
    <row r="15188" spans="1:4">
      <c r="A15188" s="309">
        <v>7240</v>
      </c>
      <c r="B15188" s="290" t="s">
        <v>60510</v>
      </c>
      <c r="C15188" s="291" t="s">
        <v>17134</v>
      </c>
      <c r="D15188" s="300" t="s">
        <v>29200</v>
      </c>
    </row>
    <row r="15189" spans="1:4">
      <c r="A15189" s="309">
        <v>7241</v>
      </c>
      <c r="B15189" s="290" t="s">
        <v>60511</v>
      </c>
      <c r="C15189" s="291" t="s">
        <v>17134</v>
      </c>
      <c r="D15189" s="300" t="s">
        <v>35857</v>
      </c>
    </row>
    <row r="15190" spans="1:4">
      <c r="A15190" s="309">
        <v>7243</v>
      </c>
      <c r="B15190" s="290" t="s">
        <v>60512</v>
      </c>
      <c r="C15190" s="291" t="s">
        <v>17134</v>
      </c>
      <c r="D15190" s="300" t="s">
        <v>44827</v>
      </c>
    </row>
    <row r="15191" spans="1:4">
      <c r="A15191" s="309">
        <v>7245</v>
      </c>
      <c r="B15191" s="290" t="s">
        <v>60513</v>
      </c>
      <c r="C15191" s="291" t="s">
        <v>16412</v>
      </c>
      <c r="D15191" s="300" t="s">
        <v>1121</v>
      </c>
    </row>
    <row r="15192" spans="1:4">
      <c r="A15192" s="309">
        <v>7246</v>
      </c>
      <c r="B15192" s="290" t="s">
        <v>60514</v>
      </c>
      <c r="C15192" s="291" t="s">
        <v>16412</v>
      </c>
      <c r="D15192" s="300" t="s">
        <v>38421</v>
      </c>
    </row>
    <row r="15193" spans="1:4">
      <c r="A15193" s="309">
        <v>7247</v>
      </c>
      <c r="B15193" s="290" t="s">
        <v>60515</v>
      </c>
      <c r="C15193" s="291" t="s">
        <v>15</v>
      </c>
      <c r="D15193" s="300" t="s">
        <v>458</v>
      </c>
    </row>
    <row r="15194" spans="1:4">
      <c r="A15194" s="309">
        <v>7252</v>
      </c>
      <c r="B15194" s="290" t="s">
        <v>60516</v>
      </c>
      <c r="C15194" s="291" t="s">
        <v>15</v>
      </c>
      <c r="D15194" s="300" t="s">
        <v>458</v>
      </c>
    </row>
    <row r="15195" spans="1:4">
      <c r="A15195" s="309">
        <v>7253</v>
      </c>
      <c r="B15195" s="290" t="s">
        <v>60517</v>
      </c>
      <c r="C15195" s="291" t="s">
        <v>18018</v>
      </c>
      <c r="D15195" s="300" t="s">
        <v>38143</v>
      </c>
    </row>
    <row r="15196" spans="1:4">
      <c r="A15196" s="309">
        <v>7256</v>
      </c>
      <c r="B15196" s="290" t="s">
        <v>60518</v>
      </c>
      <c r="C15196" s="291" t="s">
        <v>16412</v>
      </c>
      <c r="D15196" s="291" t="s">
        <v>2197</v>
      </c>
    </row>
    <row r="15197" spans="1:4">
      <c r="D15197" s="291" t="s">
        <v>30702</v>
      </c>
    </row>
    <row r="15198" spans="1:4">
      <c r="B15198" s="298" t="s">
        <v>37068</v>
      </c>
    </row>
    <row r="15199" spans="1:4">
      <c r="A15199" s="290"/>
      <c r="B15199" s="290"/>
      <c r="C15199" s="300"/>
    </row>
    <row r="15200" spans="1:4">
      <c r="B15200" s="298" t="s">
        <v>30674</v>
      </c>
      <c r="C15200" s="299" t="s">
        <v>51461</v>
      </c>
    </row>
    <row r="15201" spans="1:4">
      <c r="D15201" s="299" t="s">
        <v>51462</v>
      </c>
    </row>
    <row r="15202" spans="1:4">
      <c r="A15202" s="299" t="s">
        <v>16137</v>
      </c>
      <c r="B15202" s="298" t="s">
        <v>51463</v>
      </c>
      <c r="C15202" s="299" t="s">
        <v>51464</v>
      </c>
    </row>
    <row r="15203" spans="1:4">
      <c r="A15203" s="309">
        <v>7258</v>
      </c>
      <c r="B15203" s="290" t="s">
        <v>60519</v>
      </c>
      <c r="C15203" s="291" t="s">
        <v>16412</v>
      </c>
      <c r="D15203" s="291" t="s">
        <v>1189</v>
      </c>
    </row>
    <row r="15204" spans="1:4">
      <c r="A15204" s="309">
        <v>7260</v>
      </c>
      <c r="B15204" s="290" t="s">
        <v>60520</v>
      </c>
      <c r="C15204" s="291" t="s">
        <v>16412</v>
      </c>
      <c r="D15204" s="291" t="s">
        <v>1218</v>
      </c>
    </row>
    <row r="15205" spans="1:4">
      <c r="A15205" s="309">
        <v>7266</v>
      </c>
      <c r="B15205" s="290" t="s">
        <v>60521</v>
      </c>
      <c r="C15205" s="291" t="s">
        <v>26868</v>
      </c>
      <c r="D15205" s="300" t="s">
        <v>60522</v>
      </c>
    </row>
    <row r="15206" spans="1:4">
      <c r="A15206" s="309">
        <v>7267</v>
      </c>
      <c r="B15206" s="290" t="s">
        <v>60523</v>
      </c>
      <c r="C15206" s="291" t="s">
        <v>16412</v>
      </c>
      <c r="D15206" s="291" t="s">
        <v>184</v>
      </c>
    </row>
    <row r="15207" spans="1:4">
      <c r="A15207" s="309">
        <v>7268</v>
      </c>
      <c r="B15207" s="290" t="s">
        <v>60524</v>
      </c>
      <c r="C15207" s="291" t="s">
        <v>16412</v>
      </c>
      <c r="D15207" s="291" t="s">
        <v>112</v>
      </c>
    </row>
    <row r="15208" spans="1:4">
      <c r="A15208" s="309">
        <v>7269</v>
      </c>
      <c r="B15208" s="290" t="s">
        <v>60525</v>
      </c>
      <c r="C15208" s="291" t="s">
        <v>16412</v>
      </c>
      <c r="D15208" s="291" t="s">
        <v>184</v>
      </c>
    </row>
    <row r="15209" spans="1:4">
      <c r="A15209" s="309">
        <v>7270</v>
      </c>
      <c r="B15209" s="290" t="s">
        <v>60526</v>
      </c>
      <c r="C15209" s="291" t="s">
        <v>16412</v>
      </c>
      <c r="D15209" s="291" t="s">
        <v>192</v>
      </c>
    </row>
    <row r="15210" spans="1:4">
      <c r="A15210" s="309">
        <v>7271</v>
      </c>
      <c r="B15210" s="290" t="s">
        <v>60527</v>
      </c>
      <c r="C15210" s="291" t="s">
        <v>16412</v>
      </c>
      <c r="D15210" s="291" t="s">
        <v>525</v>
      </c>
    </row>
    <row r="15211" spans="1:4">
      <c r="A15211" s="309">
        <v>7272</v>
      </c>
      <c r="B15211" s="290" t="s">
        <v>60528</v>
      </c>
      <c r="C15211" s="291" t="s">
        <v>16412</v>
      </c>
      <c r="D15211" s="300" t="s">
        <v>734</v>
      </c>
    </row>
    <row r="15212" spans="1:4">
      <c r="A15212" s="309">
        <v>7273</v>
      </c>
      <c r="B15212" s="290" t="s">
        <v>60529</v>
      </c>
      <c r="C15212" s="291" t="s">
        <v>16412</v>
      </c>
      <c r="D15212" s="300" t="s">
        <v>812</v>
      </c>
    </row>
    <row r="15213" spans="1:4">
      <c r="A15213" s="309">
        <v>7274</v>
      </c>
      <c r="B15213" s="290" t="s">
        <v>60530</v>
      </c>
      <c r="C15213" s="291" t="s">
        <v>16412</v>
      </c>
      <c r="D15213" s="300" t="s">
        <v>60531</v>
      </c>
    </row>
    <row r="15214" spans="1:4">
      <c r="A15214" s="309">
        <v>7284</v>
      </c>
      <c r="B15214" s="290" t="s">
        <v>60532</v>
      </c>
      <c r="C15214" s="291" t="s">
        <v>16412</v>
      </c>
      <c r="D15214" s="307" t="s">
        <v>60533</v>
      </c>
    </row>
    <row r="15215" spans="1:4">
      <c r="A15215" s="309">
        <v>7287</v>
      </c>
      <c r="B15215" s="290" t="s">
        <v>60534</v>
      </c>
      <c r="C15215" s="291" t="s">
        <v>30936</v>
      </c>
      <c r="D15215" s="300" t="s">
        <v>1265</v>
      </c>
    </row>
    <row r="15216" spans="1:4">
      <c r="A15216" s="309">
        <v>7288</v>
      </c>
      <c r="B15216" s="290" t="s">
        <v>60535</v>
      </c>
      <c r="C15216" s="291" t="s">
        <v>16183</v>
      </c>
      <c r="D15216" s="300" t="s">
        <v>37238</v>
      </c>
    </row>
    <row r="15217" spans="1:4">
      <c r="A15217" s="309">
        <v>7292</v>
      </c>
      <c r="B15217" s="290" t="s">
        <v>60536</v>
      </c>
      <c r="C15217" s="291" t="s">
        <v>16183</v>
      </c>
      <c r="D15217" s="300" t="s">
        <v>2722</v>
      </c>
    </row>
    <row r="15218" spans="1:4">
      <c r="A15218" s="309">
        <v>7293</v>
      </c>
      <c r="B15218" s="290" t="s">
        <v>60537</v>
      </c>
      <c r="C15218" s="291" t="s">
        <v>16183</v>
      </c>
      <c r="D15218" s="300" t="s">
        <v>6688</v>
      </c>
    </row>
    <row r="15219" spans="1:4">
      <c r="A15219" s="309">
        <v>7304</v>
      </c>
      <c r="B15219" s="290" t="s">
        <v>60538</v>
      </c>
      <c r="C15219" s="291" t="s">
        <v>16183</v>
      </c>
      <c r="D15219" s="300" t="s">
        <v>22081</v>
      </c>
    </row>
    <row r="15220" spans="1:4">
      <c r="A15220" s="309">
        <v>7306</v>
      </c>
      <c r="B15220" s="290" t="s">
        <v>60539</v>
      </c>
      <c r="C15220" s="291" t="s">
        <v>16183</v>
      </c>
      <c r="D15220" s="300" t="s">
        <v>1803</v>
      </c>
    </row>
    <row r="15221" spans="1:4">
      <c r="A15221" s="309">
        <v>7307</v>
      </c>
      <c r="B15221" s="290" t="s">
        <v>60540</v>
      </c>
      <c r="C15221" s="291" t="s">
        <v>16183</v>
      </c>
      <c r="D15221" s="300" t="s">
        <v>37829</v>
      </c>
    </row>
    <row r="15222" spans="1:4">
      <c r="A15222" s="309">
        <v>7311</v>
      </c>
      <c r="B15222" s="290" t="s">
        <v>60541</v>
      </c>
      <c r="C15222" s="291" t="s">
        <v>16183</v>
      </c>
      <c r="D15222" s="300" t="s">
        <v>1928</v>
      </c>
    </row>
    <row r="15223" spans="1:4">
      <c r="A15223" s="309">
        <v>7313</v>
      </c>
      <c r="B15223" s="290" t="s">
        <v>60542</v>
      </c>
      <c r="C15223" s="291" t="s">
        <v>16183</v>
      </c>
      <c r="D15223" s="300" t="s">
        <v>29356</v>
      </c>
    </row>
    <row r="15224" spans="1:4">
      <c r="A15224" s="309">
        <v>7314</v>
      </c>
      <c r="B15224" s="290" t="s">
        <v>60543</v>
      </c>
      <c r="C15224" s="291" t="s">
        <v>16183</v>
      </c>
      <c r="D15224" s="300" t="s">
        <v>38836</v>
      </c>
    </row>
    <row r="15225" spans="1:4">
      <c r="A15225" s="309">
        <v>7317</v>
      </c>
      <c r="B15225" s="290" t="s">
        <v>60544</v>
      </c>
      <c r="C15225" s="291" t="s">
        <v>17254</v>
      </c>
      <c r="D15225" s="300" t="s">
        <v>37378</v>
      </c>
    </row>
    <row r="15226" spans="1:4">
      <c r="A15226" s="309">
        <v>7319</v>
      </c>
      <c r="B15226" s="290" t="s">
        <v>60545</v>
      </c>
      <c r="C15226" s="291" t="s">
        <v>16183</v>
      </c>
      <c r="D15226" s="300" t="s">
        <v>730</v>
      </c>
    </row>
    <row r="15227" spans="1:4">
      <c r="A15227" s="309">
        <v>7325</v>
      </c>
      <c r="B15227" s="290" t="s">
        <v>60546</v>
      </c>
      <c r="C15227" s="291" t="s">
        <v>17254</v>
      </c>
      <c r="D15227" s="300" t="s">
        <v>1562</v>
      </c>
    </row>
    <row r="15228" spans="1:4">
      <c r="A15228" s="309">
        <v>7334</v>
      </c>
      <c r="B15228" s="290" t="s">
        <v>60547</v>
      </c>
      <c r="C15228" s="291" t="s">
        <v>16183</v>
      </c>
      <c r="D15228" s="300" t="s">
        <v>2165</v>
      </c>
    </row>
    <row r="15229" spans="1:4">
      <c r="A15229" s="309">
        <v>7338</v>
      </c>
      <c r="B15229" s="290" t="s">
        <v>60548</v>
      </c>
      <c r="C15229" s="291" t="s">
        <v>17254</v>
      </c>
      <c r="D15229" s="300" t="s">
        <v>27555</v>
      </c>
    </row>
    <row r="15230" spans="1:4">
      <c r="A15230" s="309">
        <v>7340</v>
      </c>
      <c r="B15230" s="290" t="s">
        <v>60549</v>
      </c>
      <c r="C15230" s="291" t="s">
        <v>16183</v>
      </c>
      <c r="D15230" s="300" t="s">
        <v>716</v>
      </c>
    </row>
    <row r="15231" spans="1:4">
      <c r="A15231" s="309">
        <v>7342</v>
      </c>
      <c r="B15231" s="290" t="s">
        <v>60550</v>
      </c>
      <c r="C15231" s="291" t="s">
        <v>17254</v>
      </c>
      <c r="D15231" s="300" t="s">
        <v>1222</v>
      </c>
    </row>
    <row r="15232" spans="1:4">
      <c r="A15232" s="309">
        <v>7343</v>
      </c>
      <c r="B15232" s="290" t="s">
        <v>60551</v>
      </c>
      <c r="C15232" s="291" t="s">
        <v>16183</v>
      </c>
      <c r="D15232" s="300" t="s">
        <v>305</v>
      </c>
    </row>
    <row r="15233" spans="1:4">
      <c r="A15233" s="309">
        <v>7344</v>
      </c>
      <c r="B15233" s="290" t="s">
        <v>60552</v>
      </c>
      <c r="C15233" s="291" t="s">
        <v>30936</v>
      </c>
      <c r="D15233" s="300" t="s">
        <v>1229</v>
      </c>
    </row>
    <row r="15234" spans="1:4">
      <c r="A15234" s="309">
        <v>7345</v>
      </c>
      <c r="B15234" s="290" t="s">
        <v>60553</v>
      </c>
      <c r="C15234" s="291" t="s">
        <v>16183</v>
      </c>
      <c r="D15234" s="300" t="s">
        <v>1921</v>
      </c>
    </row>
    <row r="15235" spans="1:4">
      <c r="A15235" s="309">
        <v>7347</v>
      </c>
      <c r="B15235" s="290" t="s">
        <v>60554</v>
      </c>
      <c r="C15235" s="291" t="s">
        <v>30936</v>
      </c>
      <c r="D15235" s="300" t="s">
        <v>1240</v>
      </c>
    </row>
    <row r="15236" spans="1:4">
      <c r="D15236" s="291" t="s">
        <v>30702</v>
      </c>
    </row>
    <row r="15237" spans="1:4">
      <c r="B15237" s="298" t="s">
        <v>37071</v>
      </c>
    </row>
    <row r="15238" spans="1:4">
      <c r="A15238" s="290"/>
      <c r="B15238" s="290"/>
    </row>
    <row r="15239" spans="1:4">
      <c r="B15239" s="298" t="s">
        <v>30674</v>
      </c>
      <c r="C15239" s="299" t="s">
        <v>51461</v>
      </c>
    </row>
    <row r="15240" spans="1:4">
      <c r="D15240" s="299" t="s">
        <v>51462</v>
      </c>
    </row>
    <row r="15241" spans="1:4">
      <c r="A15241" s="299" t="s">
        <v>16137</v>
      </c>
      <c r="B15241" s="298" t="s">
        <v>51463</v>
      </c>
      <c r="C15241" s="299" t="s">
        <v>51464</v>
      </c>
    </row>
    <row r="15242" spans="1:4">
      <c r="A15242" s="309">
        <v>7348</v>
      </c>
      <c r="B15242" s="290" t="s">
        <v>60554</v>
      </c>
      <c r="C15242" s="291" t="s">
        <v>16183</v>
      </c>
      <c r="D15242" s="300" t="s">
        <v>1068</v>
      </c>
    </row>
    <row r="15243" spans="1:4">
      <c r="A15243" s="309">
        <v>7350</v>
      </c>
      <c r="B15243" s="290" t="s">
        <v>60555</v>
      </c>
      <c r="C15243" s="291" t="s">
        <v>16183</v>
      </c>
      <c r="D15243" s="300" t="s">
        <v>2641</v>
      </c>
    </row>
    <row r="15244" spans="1:4">
      <c r="A15244" s="309">
        <v>7353</v>
      </c>
      <c r="B15244" s="290" t="s">
        <v>60556</v>
      </c>
      <c r="C15244" s="291" t="s">
        <v>16183</v>
      </c>
      <c r="D15244" s="300" t="s">
        <v>3699</v>
      </c>
    </row>
    <row r="15245" spans="1:4">
      <c r="A15245" s="309">
        <v>7355</v>
      </c>
      <c r="B15245" s="290" t="s">
        <v>60557</v>
      </c>
      <c r="C15245" s="291" t="s">
        <v>30936</v>
      </c>
      <c r="D15245" s="300" t="s">
        <v>60558</v>
      </c>
    </row>
    <row r="15246" spans="1:4">
      <c r="A15246" s="309">
        <v>7356</v>
      </c>
      <c r="B15246" s="290" t="s">
        <v>60559</v>
      </c>
      <c r="C15246" s="291" t="s">
        <v>16183</v>
      </c>
      <c r="D15246" s="300" t="s">
        <v>1892</v>
      </c>
    </row>
    <row r="15247" spans="1:4">
      <c r="A15247" s="309">
        <v>7524</v>
      </c>
      <c r="B15247" s="290" t="s">
        <v>60560</v>
      </c>
      <c r="C15247" s="291" t="s">
        <v>16412</v>
      </c>
      <c r="D15247" s="300" t="s">
        <v>33373</v>
      </c>
    </row>
    <row r="15248" spans="1:4">
      <c r="A15248" s="309">
        <v>7525</v>
      </c>
      <c r="B15248" s="290" t="s">
        <v>60561</v>
      </c>
      <c r="C15248" s="291" t="s">
        <v>16412</v>
      </c>
      <c r="D15248" s="300" t="s">
        <v>35439</v>
      </c>
    </row>
    <row r="15249" spans="1:4">
      <c r="A15249" s="309">
        <v>7528</v>
      </c>
      <c r="B15249" s="290" t="s">
        <v>60562</v>
      </c>
      <c r="C15249" s="291" t="s">
        <v>16412</v>
      </c>
      <c r="D15249" s="300" t="s">
        <v>780</v>
      </c>
    </row>
    <row r="15250" spans="1:4">
      <c r="A15250" s="309">
        <v>7543</v>
      </c>
      <c r="B15250" s="290" t="s">
        <v>60563</v>
      </c>
      <c r="C15250" s="291" t="s">
        <v>16412</v>
      </c>
      <c r="D15250" s="300" t="s">
        <v>2577</v>
      </c>
    </row>
    <row r="15251" spans="1:4">
      <c r="A15251" s="309">
        <v>7552</v>
      </c>
      <c r="B15251" s="290" t="s">
        <v>60564</v>
      </c>
      <c r="C15251" s="291" t="s">
        <v>16412</v>
      </c>
      <c r="D15251" s="300" t="s">
        <v>1620</v>
      </c>
    </row>
    <row r="15252" spans="1:4">
      <c r="A15252" s="309">
        <v>7568</v>
      </c>
      <c r="B15252" s="290" t="s">
        <v>60565</v>
      </c>
      <c r="C15252" s="291" t="s">
        <v>16412</v>
      </c>
      <c r="D15252" s="291" t="s">
        <v>532</v>
      </c>
    </row>
    <row r="15253" spans="1:4">
      <c r="B15253" s="290" t="s">
        <v>60566</v>
      </c>
    </row>
    <row r="15254" spans="1:4">
      <c r="A15254" s="309">
        <v>7569</v>
      </c>
      <c r="B15254" s="290" t="s">
        <v>60567</v>
      </c>
      <c r="C15254" s="291" t="s">
        <v>16412</v>
      </c>
      <c r="D15254" s="300" t="s">
        <v>1593</v>
      </c>
    </row>
    <row r="15255" spans="1:4">
      <c r="A15255" s="309">
        <v>7571</v>
      </c>
      <c r="B15255" s="290" t="s">
        <v>60568</v>
      </c>
      <c r="C15255" s="291" t="s">
        <v>16412</v>
      </c>
      <c r="D15255" s="300" t="s">
        <v>83</v>
      </c>
    </row>
    <row r="15256" spans="1:4">
      <c r="A15256" s="309">
        <v>7572</v>
      </c>
      <c r="B15256" s="290" t="s">
        <v>60569</v>
      </c>
      <c r="C15256" s="291" t="s">
        <v>16412</v>
      </c>
      <c r="D15256" s="300" t="s">
        <v>1984</v>
      </c>
    </row>
    <row r="15257" spans="1:4">
      <c r="A15257" s="309">
        <v>7576</v>
      </c>
      <c r="B15257" s="290" t="s">
        <v>60570</v>
      </c>
      <c r="C15257" s="291" t="s">
        <v>16412</v>
      </c>
      <c r="D15257" s="300" t="s">
        <v>52725</v>
      </c>
    </row>
    <row r="15258" spans="1:4">
      <c r="A15258" s="309">
        <v>7581</v>
      </c>
      <c r="B15258" s="290" t="s">
        <v>60571</v>
      </c>
      <c r="C15258" s="291" t="s">
        <v>16412</v>
      </c>
      <c r="D15258" s="300" t="s">
        <v>330</v>
      </c>
    </row>
    <row r="15259" spans="1:4">
      <c r="A15259" s="309">
        <v>7583</v>
      </c>
      <c r="B15259" s="290" t="s">
        <v>60572</v>
      </c>
      <c r="C15259" s="291" t="s">
        <v>16412</v>
      </c>
      <c r="D15259" s="291" t="s">
        <v>784</v>
      </c>
    </row>
    <row r="15260" spans="1:4">
      <c r="B15260" s="290" t="s">
        <v>60566</v>
      </c>
    </row>
    <row r="15261" spans="1:4">
      <c r="A15261" s="309">
        <v>7584</v>
      </c>
      <c r="B15261" s="290" t="s">
        <v>60573</v>
      </c>
      <c r="C15261" s="291" t="s">
        <v>16412</v>
      </c>
      <c r="D15261" s="291" t="s">
        <v>329</v>
      </c>
    </row>
    <row r="15262" spans="1:4">
      <c r="A15262" s="309">
        <v>7588</v>
      </c>
      <c r="B15262" s="290" t="s">
        <v>60574</v>
      </c>
      <c r="C15262" s="291" t="s">
        <v>16412</v>
      </c>
      <c r="D15262" s="300" t="s">
        <v>4054</v>
      </c>
    </row>
    <row r="15263" spans="1:4">
      <c r="A15263" s="309">
        <v>7592</v>
      </c>
      <c r="B15263" s="290" t="s">
        <v>60575</v>
      </c>
      <c r="C15263" s="291" t="s">
        <v>15</v>
      </c>
      <c r="D15263" s="300" t="s">
        <v>506</v>
      </c>
    </row>
    <row r="15264" spans="1:4">
      <c r="A15264" s="309">
        <v>7595</v>
      </c>
      <c r="B15264" s="290" t="s">
        <v>60576</v>
      </c>
      <c r="C15264" s="291" t="s">
        <v>15</v>
      </c>
      <c r="D15264" s="300" t="s">
        <v>4674</v>
      </c>
    </row>
    <row r="15265" spans="1:4">
      <c r="A15265" s="309">
        <v>7602</v>
      </c>
      <c r="B15265" s="290" t="s">
        <v>60577</v>
      </c>
      <c r="C15265" s="291" t="s">
        <v>16412</v>
      </c>
      <c r="D15265" s="300" t="s">
        <v>1835</v>
      </c>
    </row>
    <row r="15266" spans="1:4">
      <c r="A15266" s="309">
        <v>7603</v>
      </c>
      <c r="B15266" s="290" t="s">
        <v>60578</v>
      </c>
      <c r="C15266" s="291" t="s">
        <v>16412</v>
      </c>
      <c r="D15266" s="300" t="s">
        <v>1043</v>
      </c>
    </row>
    <row r="15267" spans="1:4">
      <c r="A15267" s="309">
        <v>7604</v>
      </c>
      <c r="B15267" s="290" t="s">
        <v>60579</v>
      </c>
      <c r="C15267" s="291" t="s">
        <v>16412</v>
      </c>
      <c r="D15267" s="300" t="s">
        <v>76</v>
      </c>
    </row>
    <row r="15268" spans="1:4">
      <c r="A15268" s="309">
        <v>7606</v>
      </c>
      <c r="B15268" s="290" t="s">
        <v>60580</v>
      </c>
      <c r="C15268" s="291" t="s">
        <v>16412</v>
      </c>
      <c r="D15268" s="300" t="s">
        <v>1909</v>
      </c>
    </row>
    <row r="15269" spans="1:4">
      <c r="A15269" s="309">
        <v>7608</v>
      </c>
      <c r="B15269" s="290" t="s">
        <v>60581</v>
      </c>
      <c r="C15269" s="291" t="s">
        <v>16412</v>
      </c>
      <c r="D15269" s="300" t="s">
        <v>1823</v>
      </c>
    </row>
    <row r="15270" spans="1:4">
      <c r="A15270" s="309">
        <v>7610</v>
      </c>
      <c r="B15270" s="290" t="s">
        <v>60582</v>
      </c>
      <c r="C15270" s="291" t="s">
        <v>16412</v>
      </c>
      <c r="D15270" s="307" t="s">
        <v>52795</v>
      </c>
    </row>
    <row r="15271" spans="1:4">
      <c r="B15271" s="290" t="s">
        <v>60583</v>
      </c>
    </row>
    <row r="15272" spans="1:4">
      <c r="A15272" s="309">
        <v>7611</v>
      </c>
      <c r="B15272" s="290" t="s">
        <v>60584</v>
      </c>
      <c r="C15272" s="291" t="s">
        <v>16412</v>
      </c>
      <c r="D15272" s="301" t="s">
        <v>52799</v>
      </c>
    </row>
    <row r="15273" spans="1:4">
      <c r="B15273" s="290" t="s">
        <v>60583</v>
      </c>
    </row>
    <row r="15274" spans="1:4">
      <c r="A15274" s="309">
        <v>7612</v>
      </c>
      <c r="B15274" s="290" t="s">
        <v>60585</v>
      </c>
      <c r="C15274" s="291" t="s">
        <v>16412</v>
      </c>
      <c r="D15274" s="307" t="s">
        <v>60586</v>
      </c>
    </row>
    <row r="15275" spans="1:4">
      <c r="B15275" s="290" t="s">
        <v>60587</v>
      </c>
    </row>
    <row r="15276" spans="1:4">
      <c r="A15276" s="309">
        <v>7613</v>
      </c>
      <c r="B15276" s="290" t="s">
        <v>60588</v>
      </c>
      <c r="C15276" s="291" t="s">
        <v>16412</v>
      </c>
      <c r="D15276" s="307" t="s">
        <v>60589</v>
      </c>
    </row>
    <row r="15277" spans="1:4">
      <c r="B15277" s="290" t="s">
        <v>60587</v>
      </c>
    </row>
    <row r="15278" spans="1:4">
      <c r="A15278" s="309">
        <v>7614</v>
      </c>
      <c r="C15278" s="291" t="s">
        <v>16412</v>
      </c>
      <c r="D15278" s="307" t="s">
        <v>52803</v>
      </c>
    </row>
    <row r="15279" spans="1:4">
      <c r="D15279" s="291" t="s">
        <v>30702</v>
      </c>
    </row>
    <row r="15280" spans="1:4">
      <c r="B15280" s="298" t="s">
        <v>37076</v>
      </c>
    </row>
    <row r="15281" spans="1:4">
      <c r="A15281" s="290"/>
      <c r="B15281" s="290"/>
      <c r="C15281" s="300"/>
    </row>
    <row r="15282" spans="1:4">
      <c r="B15282" s="298" t="s">
        <v>30674</v>
      </c>
      <c r="C15282" s="299" t="s">
        <v>51461</v>
      </c>
    </row>
    <row r="15283" spans="1:4">
      <c r="D15283" s="299" t="s">
        <v>51462</v>
      </c>
    </row>
    <row r="15284" spans="1:4">
      <c r="A15284" s="299" t="s">
        <v>16137</v>
      </c>
      <c r="B15284" s="298" t="s">
        <v>51463</v>
      </c>
      <c r="C15284" s="299" t="s">
        <v>51464</v>
      </c>
    </row>
    <row r="15285" spans="1:4">
      <c r="B15285" s="290" t="s">
        <v>60590</v>
      </c>
    </row>
    <row r="15286" spans="1:4">
      <c r="B15286" s="290" t="s">
        <v>60587</v>
      </c>
    </row>
    <row r="15287" spans="1:4">
      <c r="A15287" s="309">
        <v>7615</v>
      </c>
      <c r="B15287" s="290" t="s">
        <v>60591</v>
      </c>
      <c r="C15287" s="291" t="s">
        <v>16412</v>
      </c>
      <c r="D15287" s="307" t="s">
        <v>52807</v>
      </c>
    </row>
    <row r="15288" spans="1:4">
      <c r="B15288" s="290" t="s">
        <v>60587</v>
      </c>
    </row>
    <row r="15289" spans="1:4">
      <c r="A15289" s="309">
        <v>7616</v>
      </c>
      <c r="B15289" s="290" t="s">
        <v>60592</v>
      </c>
      <c r="C15289" s="291" t="s">
        <v>16412</v>
      </c>
      <c r="D15289" s="307" t="s">
        <v>52809</v>
      </c>
    </row>
    <row r="15290" spans="1:4">
      <c r="B15290" s="290" t="s">
        <v>60587</v>
      </c>
    </row>
    <row r="15291" spans="1:4">
      <c r="A15291" s="309">
        <v>7617</v>
      </c>
      <c r="B15291" s="290" t="s">
        <v>60593</v>
      </c>
      <c r="C15291" s="291" t="s">
        <v>16412</v>
      </c>
      <c r="D15291" s="307" t="s">
        <v>52797</v>
      </c>
    </row>
    <row r="15292" spans="1:4">
      <c r="B15292" s="290" t="s">
        <v>60583</v>
      </c>
    </row>
    <row r="15293" spans="1:4">
      <c r="A15293" s="309">
        <v>7618</v>
      </c>
      <c r="B15293" s="290" t="s">
        <v>60594</v>
      </c>
      <c r="C15293" s="291" t="s">
        <v>16412</v>
      </c>
      <c r="D15293" s="301" t="s">
        <v>60595</v>
      </c>
    </row>
    <row r="15294" spans="1:4">
      <c r="B15294" s="290" t="s">
        <v>60587</v>
      </c>
    </row>
    <row r="15295" spans="1:4">
      <c r="A15295" s="309">
        <v>7619</v>
      </c>
      <c r="B15295" s="290" t="s">
        <v>60596</v>
      </c>
      <c r="C15295" s="291" t="s">
        <v>16412</v>
      </c>
      <c r="D15295" s="307" t="s">
        <v>52801</v>
      </c>
    </row>
    <row r="15296" spans="1:4">
      <c r="B15296" s="290" t="s">
        <v>60597</v>
      </c>
    </row>
    <row r="15297" spans="1:4">
      <c r="A15297" s="309">
        <v>7620</v>
      </c>
      <c r="B15297" s="290" t="s">
        <v>60598</v>
      </c>
      <c r="C15297" s="291" t="s">
        <v>16412</v>
      </c>
      <c r="D15297" s="307" t="s">
        <v>52805</v>
      </c>
    </row>
    <row r="15298" spans="1:4">
      <c r="B15298" s="290" t="s">
        <v>60587</v>
      </c>
    </row>
    <row r="15299" spans="1:4">
      <c r="A15299" s="309">
        <v>7622</v>
      </c>
      <c r="B15299" s="290" t="s">
        <v>60599</v>
      </c>
      <c r="C15299" s="291" t="s">
        <v>16412</v>
      </c>
      <c r="D15299" s="307" t="s">
        <v>40777</v>
      </c>
    </row>
    <row r="15300" spans="1:4">
      <c r="A15300" s="309">
        <v>7623</v>
      </c>
      <c r="B15300" s="290" t="s">
        <v>60600</v>
      </c>
      <c r="C15300" s="291" t="s">
        <v>16412</v>
      </c>
      <c r="D15300" s="307" t="s">
        <v>40776</v>
      </c>
    </row>
    <row r="15301" spans="1:4">
      <c r="A15301" s="309">
        <v>7624</v>
      </c>
      <c r="B15301" s="290" t="s">
        <v>60601</v>
      </c>
      <c r="C15301" s="291" t="s">
        <v>16412</v>
      </c>
      <c r="D15301" s="301" t="s">
        <v>40778</v>
      </c>
    </row>
    <row r="15302" spans="1:4">
      <c r="B15302" s="290" t="s">
        <v>60602</v>
      </c>
    </row>
    <row r="15303" spans="1:4">
      <c r="A15303" s="309">
        <v>7625</v>
      </c>
      <c r="B15303" s="290" t="s">
        <v>60603</v>
      </c>
      <c r="C15303" s="291" t="s">
        <v>16412</v>
      </c>
      <c r="D15303" s="301" t="s">
        <v>40779</v>
      </c>
    </row>
    <row r="15304" spans="1:4">
      <c r="A15304" s="309">
        <v>7640</v>
      </c>
      <c r="B15304" s="290" t="s">
        <v>60604</v>
      </c>
      <c r="C15304" s="291" t="s">
        <v>16412</v>
      </c>
      <c r="D15304" s="301" t="s">
        <v>60605</v>
      </c>
    </row>
    <row r="15305" spans="1:4">
      <c r="A15305" s="309">
        <v>7660</v>
      </c>
      <c r="B15305" s="290" t="s">
        <v>60606</v>
      </c>
      <c r="C15305" s="291" t="s">
        <v>32</v>
      </c>
      <c r="D15305" s="307" t="s">
        <v>40912</v>
      </c>
    </row>
    <row r="15306" spans="1:4">
      <c r="A15306" s="309">
        <v>7661</v>
      </c>
      <c r="B15306" s="290" t="s">
        <v>60607</v>
      </c>
      <c r="C15306" s="291" t="s">
        <v>32</v>
      </c>
      <c r="D15306" s="300" t="s">
        <v>40799</v>
      </c>
    </row>
    <row r="15307" spans="1:4">
      <c r="A15307" s="309">
        <v>7667</v>
      </c>
      <c r="B15307" s="290" t="s">
        <v>60608</v>
      </c>
      <c r="C15307" s="291" t="s">
        <v>32</v>
      </c>
      <c r="D15307" s="307" t="s">
        <v>40911</v>
      </c>
    </row>
    <row r="15308" spans="1:4">
      <c r="A15308" s="309">
        <v>7672</v>
      </c>
      <c r="B15308" s="290" t="s">
        <v>60609</v>
      </c>
      <c r="C15308" s="291" t="s">
        <v>32</v>
      </c>
      <c r="D15308" s="300" t="s">
        <v>40796</v>
      </c>
    </row>
    <row r="15309" spans="1:4">
      <c r="A15309" s="309">
        <v>7676</v>
      </c>
      <c r="B15309" s="290" t="s">
        <v>60610</v>
      </c>
      <c r="C15309" s="291" t="s">
        <v>32</v>
      </c>
      <c r="D15309" s="307" t="s">
        <v>40913</v>
      </c>
    </row>
    <row r="15310" spans="1:4">
      <c r="A15310" s="309">
        <v>7690</v>
      </c>
      <c r="B15310" s="290" t="s">
        <v>60611</v>
      </c>
      <c r="C15310" s="291" t="s">
        <v>32</v>
      </c>
      <c r="D15310" s="300" t="s">
        <v>40798</v>
      </c>
    </row>
    <row r="15311" spans="1:4">
      <c r="A15311" s="309">
        <v>7691</v>
      </c>
      <c r="B15311" s="290" t="s">
        <v>60612</v>
      </c>
      <c r="C15311" s="291" t="s">
        <v>32</v>
      </c>
      <c r="D15311" s="300" t="s">
        <v>966</v>
      </c>
    </row>
    <row r="15312" spans="1:4">
      <c r="A15312" s="309">
        <v>7692</v>
      </c>
      <c r="B15312" s="290" t="s">
        <v>60613</v>
      </c>
      <c r="C15312" s="291" t="s">
        <v>32</v>
      </c>
      <c r="D15312" s="300" t="s">
        <v>55371</v>
      </c>
    </row>
    <row r="15313" spans="1:4">
      <c r="A15313" s="309">
        <v>7693</v>
      </c>
      <c r="B15313" s="290" t="s">
        <v>60614</v>
      </c>
      <c r="C15313" s="291" t="s">
        <v>32</v>
      </c>
      <c r="D15313" s="300" t="s">
        <v>38676</v>
      </c>
    </row>
    <row r="15314" spans="1:4">
      <c r="A15314" s="309">
        <v>7694</v>
      </c>
      <c r="B15314" s="290" t="s">
        <v>60615</v>
      </c>
      <c r="C15314" s="291" t="s">
        <v>32</v>
      </c>
      <c r="D15314" s="300" t="s">
        <v>55367</v>
      </c>
    </row>
    <row r="15315" spans="1:4">
      <c r="A15315" s="309">
        <v>7695</v>
      </c>
      <c r="B15315" s="290" t="s">
        <v>60616</v>
      </c>
      <c r="C15315" s="291" t="s">
        <v>32</v>
      </c>
      <c r="D15315" s="300" t="s">
        <v>55372</v>
      </c>
    </row>
    <row r="15316" spans="1:4">
      <c r="A15316" s="309">
        <v>7696</v>
      </c>
      <c r="B15316" s="290" t="s">
        <v>60617</v>
      </c>
      <c r="C15316" s="291" t="s">
        <v>32</v>
      </c>
      <c r="D15316" s="300" t="s">
        <v>1511</v>
      </c>
    </row>
    <row r="15317" spans="1:4">
      <c r="A15317" s="309">
        <v>7697</v>
      </c>
      <c r="B15317" s="290" t="s">
        <v>60618</v>
      </c>
      <c r="C15317" s="291" t="s">
        <v>32</v>
      </c>
      <c r="D15317" s="300" t="s">
        <v>40686</v>
      </c>
    </row>
    <row r="15318" spans="1:4">
      <c r="A15318" s="309">
        <v>7698</v>
      </c>
      <c r="B15318" s="290" t="s">
        <v>60619</v>
      </c>
      <c r="C15318" s="291" t="s">
        <v>32</v>
      </c>
      <c r="D15318" s="300" t="s">
        <v>18706</v>
      </c>
    </row>
    <row r="15319" spans="1:4">
      <c r="A15319" s="309">
        <v>7700</v>
      </c>
      <c r="B15319" s="290" t="s">
        <v>60620</v>
      </c>
      <c r="C15319" s="291" t="s">
        <v>32</v>
      </c>
      <c r="D15319" s="300" t="s">
        <v>277</v>
      </c>
    </row>
    <row r="15320" spans="1:4">
      <c r="A15320" s="309">
        <v>7701</v>
      </c>
      <c r="B15320" s="290" t="s">
        <v>60621</v>
      </c>
      <c r="C15320" s="291" t="s">
        <v>32</v>
      </c>
      <c r="D15320" s="300" t="s">
        <v>37757</v>
      </c>
    </row>
    <row r="15321" spans="1:4">
      <c r="A15321" s="309">
        <v>7714</v>
      </c>
      <c r="B15321" s="290" t="s">
        <v>60622</v>
      </c>
      <c r="C15321" s="291" t="s">
        <v>32</v>
      </c>
      <c r="D15321" s="300" t="s">
        <v>60623</v>
      </c>
    </row>
    <row r="15322" spans="1:4">
      <c r="A15322" s="309">
        <v>7720</v>
      </c>
      <c r="B15322" s="290" t="s">
        <v>60624</v>
      </c>
      <c r="C15322" s="291" t="s">
        <v>32</v>
      </c>
      <c r="D15322" s="300" t="s">
        <v>60625</v>
      </c>
    </row>
    <row r="15323" spans="1:4">
      <c r="D15323" s="291" t="s">
        <v>30702</v>
      </c>
    </row>
    <row r="15324" spans="1:4">
      <c r="B15324" s="298" t="s">
        <v>37078</v>
      </c>
    </row>
    <row r="15325" spans="1:4">
      <c r="A15325" s="259"/>
      <c r="B15325" s="290"/>
    </row>
    <row r="15326" spans="1:4">
      <c r="B15326" s="298" t="s">
        <v>30674</v>
      </c>
      <c r="C15326" s="299" t="s">
        <v>51461</v>
      </c>
    </row>
    <row r="15327" spans="1:4">
      <c r="D15327" s="299" t="s">
        <v>51462</v>
      </c>
    </row>
    <row r="15328" spans="1:4">
      <c r="A15328" s="299" t="s">
        <v>16137</v>
      </c>
      <c r="B15328" s="298" t="s">
        <v>51463</v>
      </c>
      <c r="C15328" s="299" t="s">
        <v>51464</v>
      </c>
    </row>
    <row r="15329" spans="1:4">
      <c r="A15329" s="309">
        <v>7722</v>
      </c>
      <c r="B15329" s="290" t="s">
        <v>60626</v>
      </c>
      <c r="C15329" s="291" t="s">
        <v>32</v>
      </c>
      <c r="D15329" s="300" t="s">
        <v>41464</v>
      </c>
    </row>
    <row r="15330" spans="1:4">
      <c r="A15330" s="309">
        <v>7725</v>
      </c>
      <c r="B15330" s="290" t="s">
        <v>60627</v>
      </c>
      <c r="C15330" s="291" t="s">
        <v>32</v>
      </c>
      <c r="D15330" s="300" t="s">
        <v>37876</v>
      </c>
    </row>
    <row r="15331" spans="1:4">
      <c r="A15331" s="309">
        <v>7727</v>
      </c>
      <c r="B15331" s="290" t="s">
        <v>60628</v>
      </c>
      <c r="C15331" s="291" t="s">
        <v>32</v>
      </c>
      <c r="D15331" s="307" t="s">
        <v>60629</v>
      </c>
    </row>
    <row r="15332" spans="1:4">
      <c r="A15332" s="309">
        <v>7733</v>
      </c>
      <c r="B15332" s="290" t="s">
        <v>60630</v>
      </c>
      <c r="C15332" s="291" t="s">
        <v>32</v>
      </c>
      <c r="D15332" s="300" t="s">
        <v>60631</v>
      </c>
    </row>
    <row r="15333" spans="1:4">
      <c r="A15333" s="309">
        <v>7734</v>
      </c>
      <c r="B15333" s="290" t="s">
        <v>60632</v>
      </c>
      <c r="C15333" s="291" t="s">
        <v>32</v>
      </c>
      <c r="D15333" s="300" t="s">
        <v>21722</v>
      </c>
    </row>
    <row r="15334" spans="1:4">
      <c r="A15334" s="309">
        <v>7735</v>
      </c>
      <c r="B15334" s="290" t="s">
        <v>60633</v>
      </c>
      <c r="C15334" s="291" t="s">
        <v>32</v>
      </c>
      <c r="D15334" s="300" t="s">
        <v>60634</v>
      </c>
    </row>
    <row r="15335" spans="1:4">
      <c r="A15335" s="309">
        <v>7740</v>
      </c>
      <c r="B15335" s="290" t="s">
        <v>60635</v>
      </c>
      <c r="C15335" s="291" t="s">
        <v>32</v>
      </c>
      <c r="D15335" s="300" t="s">
        <v>39767</v>
      </c>
    </row>
    <row r="15336" spans="1:4">
      <c r="A15336" s="309">
        <v>7741</v>
      </c>
      <c r="B15336" s="290" t="s">
        <v>60636</v>
      </c>
      <c r="C15336" s="291" t="s">
        <v>32</v>
      </c>
      <c r="D15336" s="300" t="s">
        <v>60637</v>
      </c>
    </row>
    <row r="15337" spans="1:4">
      <c r="A15337" s="309">
        <v>7742</v>
      </c>
      <c r="B15337" s="290" t="s">
        <v>60638</v>
      </c>
      <c r="C15337" s="291" t="s">
        <v>32</v>
      </c>
      <c r="D15337" s="300" t="s">
        <v>60639</v>
      </c>
    </row>
    <row r="15338" spans="1:4">
      <c r="A15338" s="309">
        <v>7743</v>
      </c>
      <c r="B15338" s="290" t="s">
        <v>60640</v>
      </c>
      <c r="C15338" s="291" t="s">
        <v>32</v>
      </c>
      <c r="D15338" s="300" t="s">
        <v>60641</v>
      </c>
    </row>
    <row r="15339" spans="1:4">
      <c r="A15339" s="309">
        <v>7744</v>
      </c>
      <c r="B15339" s="290" t="s">
        <v>60642</v>
      </c>
      <c r="C15339" s="291" t="s">
        <v>32</v>
      </c>
      <c r="D15339" s="300" t="s">
        <v>54040</v>
      </c>
    </row>
    <row r="15340" spans="1:4">
      <c r="A15340" s="309">
        <v>7745</v>
      </c>
      <c r="B15340" s="290" t="s">
        <v>60643</v>
      </c>
      <c r="C15340" s="291" t="s">
        <v>32</v>
      </c>
      <c r="D15340" s="300" t="s">
        <v>52817</v>
      </c>
    </row>
    <row r="15341" spans="1:4">
      <c r="A15341" s="309">
        <v>7750</v>
      </c>
      <c r="B15341" s="290" t="s">
        <v>60644</v>
      </c>
      <c r="C15341" s="291" t="s">
        <v>32</v>
      </c>
      <c r="D15341" s="300" t="s">
        <v>52818</v>
      </c>
    </row>
    <row r="15342" spans="1:4">
      <c r="A15342" s="309">
        <v>7752</v>
      </c>
      <c r="B15342" s="290" t="s">
        <v>60645</v>
      </c>
      <c r="C15342" s="291" t="s">
        <v>32</v>
      </c>
      <c r="D15342" s="300" t="s">
        <v>942</v>
      </c>
    </row>
    <row r="15343" spans="1:4">
      <c r="A15343" s="309">
        <v>7753</v>
      </c>
      <c r="B15343" s="290" t="s">
        <v>60646</v>
      </c>
      <c r="C15343" s="291" t="s">
        <v>32</v>
      </c>
      <c r="D15343" s="300" t="s">
        <v>52819</v>
      </c>
    </row>
    <row r="15344" spans="1:4">
      <c r="A15344" s="309">
        <v>7754</v>
      </c>
      <c r="B15344" s="290" t="s">
        <v>60647</v>
      </c>
      <c r="C15344" s="291" t="s">
        <v>32</v>
      </c>
      <c r="D15344" s="300" t="s">
        <v>60648</v>
      </c>
    </row>
    <row r="15345" spans="1:4">
      <c r="A15345" s="309">
        <v>7755</v>
      </c>
      <c r="B15345" s="290" t="s">
        <v>60649</v>
      </c>
      <c r="C15345" s="291" t="s">
        <v>32</v>
      </c>
      <c r="D15345" s="300" t="s">
        <v>60650</v>
      </c>
    </row>
    <row r="15346" spans="1:4">
      <c r="A15346" s="309">
        <v>7756</v>
      </c>
      <c r="B15346" s="290" t="s">
        <v>60651</v>
      </c>
      <c r="C15346" s="291" t="s">
        <v>32</v>
      </c>
      <c r="D15346" s="300" t="s">
        <v>33002</v>
      </c>
    </row>
    <row r="15347" spans="1:4">
      <c r="A15347" s="309">
        <v>7757</v>
      </c>
      <c r="B15347" s="290" t="s">
        <v>60652</v>
      </c>
      <c r="C15347" s="291" t="s">
        <v>32</v>
      </c>
      <c r="D15347" s="300" t="s">
        <v>48860</v>
      </c>
    </row>
    <row r="15348" spans="1:4">
      <c r="A15348" s="309">
        <v>7758</v>
      </c>
      <c r="B15348" s="290" t="s">
        <v>60653</v>
      </c>
      <c r="C15348" s="291" t="s">
        <v>32</v>
      </c>
      <c r="D15348" s="300" t="s">
        <v>60654</v>
      </c>
    </row>
    <row r="15349" spans="1:4">
      <c r="A15349" s="309">
        <v>7759</v>
      </c>
      <c r="B15349" s="290" t="s">
        <v>60655</v>
      </c>
      <c r="C15349" s="291" t="s">
        <v>32</v>
      </c>
      <c r="D15349" s="300" t="s">
        <v>60656</v>
      </c>
    </row>
    <row r="15350" spans="1:4">
      <c r="A15350" s="309">
        <v>7760</v>
      </c>
      <c r="B15350" s="290" t="s">
        <v>60657</v>
      </c>
      <c r="C15350" s="291" t="s">
        <v>32</v>
      </c>
      <c r="D15350" s="300" t="s">
        <v>2647</v>
      </c>
    </row>
    <row r="15351" spans="1:4">
      <c r="A15351" s="309">
        <v>7761</v>
      </c>
      <c r="B15351" s="290" t="s">
        <v>60658</v>
      </c>
      <c r="C15351" s="291" t="s">
        <v>32</v>
      </c>
      <c r="D15351" s="300" t="s">
        <v>38918</v>
      </c>
    </row>
    <row r="15352" spans="1:4">
      <c r="A15352" s="309">
        <v>7762</v>
      </c>
      <c r="B15352" s="290" t="s">
        <v>60659</v>
      </c>
      <c r="C15352" s="291" t="s">
        <v>32</v>
      </c>
      <c r="D15352" s="300" t="s">
        <v>52820</v>
      </c>
    </row>
    <row r="15353" spans="1:4">
      <c r="A15353" s="309">
        <v>7763</v>
      </c>
      <c r="B15353" s="290" t="s">
        <v>60660</v>
      </c>
      <c r="C15353" s="291" t="s">
        <v>32</v>
      </c>
      <c r="D15353" s="300" t="s">
        <v>52821</v>
      </c>
    </row>
    <row r="15354" spans="1:4">
      <c r="A15354" s="309">
        <v>7764</v>
      </c>
      <c r="B15354" s="290" t="s">
        <v>60661</v>
      </c>
      <c r="C15354" s="291" t="s">
        <v>32</v>
      </c>
      <c r="D15354" s="300" t="s">
        <v>60662</v>
      </c>
    </row>
    <row r="15355" spans="1:4">
      <c r="A15355" s="309">
        <v>7765</v>
      </c>
      <c r="B15355" s="290" t="s">
        <v>60663</v>
      </c>
      <c r="C15355" s="291" t="s">
        <v>32</v>
      </c>
      <c r="D15355" s="300" t="s">
        <v>52822</v>
      </c>
    </row>
    <row r="15356" spans="1:4">
      <c r="A15356" s="309">
        <v>7766</v>
      </c>
      <c r="B15356" s="290" t="s">
        <v>60664</v>
      </c>
      <c r="C15356" s="291" t="s">
        <v>32</v>
      </c>
      <c r="D15356" s="300" t="s">
        <v>52823</v>
      </c>
    </row>
    <row r="15357" spans="1:4">
      <c r="A15357" s="309">
        <v>7767</v>
      </c>
      <c r="B15357" s="290" t="s">
        <v>60665</v>
      </c>
      <c r="C15357" s="291" t="s">
        <v>32</v>
      </c>
      <c r="D15357" s="300" t="s">
        <v>60666</v>
      </c>
    </row>
    <row r="15358" spans="1:4">
      <c r="A15358" s="309">
        <v>7773</v>
      </c>
      <c r="B15358" s="290" t="s">
        <v>60667</v>
      </c>
      <c r="C15358" s="291" t="s">
        <v>32</v>
      </c>
      <c r="D15358" s="300" t="s">
        <v>60668</v>
      </c>
    </row>
    <row r="15359" spans="1:4">
      <c r="A15359" s="309">
        <v>7774</v>
      </c>
      <c r="B15359" s="290" t="s">
        <v>60669</v>
      </c>
      <c r="C15359" s="291" t="s">
        <v>32</v>
      </c>
      <c r="D15359" s="300" t="s">
        <v>41171</v>
      </c>
    </row>
    <row r="15360" spans="1:4">
      <c r="A15360" s="309">
        <v>7775</v>
      </c>
      <c r="B15360" s="290" t="s">
        <v>60670</v>
      </c>
      <c r="C15360" s="291" t="s">
        <v>32</v>
      </c>
      <c r="D15360" s="300" t="s">
        <v>38265</v>
      </c>
    </row>
    <row r="15361" spans="1:4">
      <c r="A15361" s="309">
        <v>7776</v>
      </c>
      <c r="B15361" s="290" t="s">
        <v>60671</v>
      </c>
      <c r="C15361" s="291" t="s">
        <v>32</v>
      </c>
      <c r="D15361" s="300" t="s">
        <v>2617</v>
      </c>
    </row>
    <row r="15362" spans="1:4">
      <c r="D15362" s="291" t="s">
        <v>30702</v>
      </c>
    </row>
    <row r="15363" spans="1:4">
      <c r="B15363" s="298" t="s">
        <v>37079</v>
      </c>
    </row>
    <row r="15364" spans="1:4">
      <c r="A15364" s="290"/>
      <c r="B15364" s="290"/>
      <c r="C15364" s="300"/>
    </row>
    <row r="15365" spans="1:4">
      <c r="B15365" s="298" t="s">
        <v>30674</v>
      </c>
      <c r="C15365" s="299" t="s">
        <v>51461</v>
      </c>
    </row>
    <row r="15366" spans="1:4">
      <c r="D15366" s="299" t="s">
        <v>51462</v>
      </c>
    </row>
    <row r="15367" spans="1:4">
      <c r="A15367" s="299" t="s">
        <v>16137</v>
      </c>
      <c r="B15367" s="298" t="s">
        <v>51463</v>
      </c>
      <c r="C15367" s="299" t="s">
        <v>51464</v>
      </c>
    </row>
    <row r="15368" spans="1:4">
      <c r="A15368" s="309">
        <v>7778</v>
      </c>
      <c r="B15368" s="290" t="s">
        <v>60672</v>
      </c>
      <c r="C15368" s="291" t="s">
        <v>32</v>
      </c>
      <c r="D15368" s="300" t="s">
        <v>1597</v>
      </c>
    </row>
    <row r="15369" spans="1:4">
      <c r="A15369" s="309">
        <v>7781</v>
      </c>
      <c r="B15369" s="290" t="s">
        <v>60673</v>
      </c>
      <c r="C15369" s="291" t="s">
        <v>32</v>
      </c>
      <c r="D15369" s="300" t="s">
        <v>34703</v>
      </c>
    </row>
    <row r="15370" spans="1:4">
      <c r="A15370" s="309">
        <v>7783</v>
      </c>
      <c r="B15370" s="290" t="s">
        <v>60674</v>
      </c>
      <c r="C15370" s="291" t="s">
        <v>32</v>
      </c>
      <c r="D15370" s="300" t="s">
        <v>2663</v>
      </c>
    </row>
    <row r="15371" spans="1:4">
      <c r="A15371" s="309">
        <v>7785</v>
      </c>
      <c r="B15371" s="290" t="s">
        <v>60675</v>
      </c>
      <c r="C15371" s="291" t="s">
        <v>32</v>
      </c>
      <c r="D15371" s="300" t="s">
        <v>32377</v>
      </c>
    </row>
    <row r="15372" spans="1:4">
      <c r="A15372" s="309">
        <v>7790</v>
      </c>
      <c r="B15372" s="290" t="s">
        <v>60676</v>
      </c>
      <c r="C15372" s="291" t="s">
        <v>32</v>
      </c>
      <c r="D15372" s="300" t="s">
        <v>1787</v>
      </c>
    </row>
    <row r="15373" spans="1:4">
      <c r="A15373" s="309">
        <v>7791</v>
      </c>
      <c r="B15373" s="290" t="s">
        <v>60677</v>
      </c>
      <c r="C15373" s="291" t="s">
        <v>32</v>
      </c>
      <c r="D15373" s="300" t="s">
        <v>31484</v>
      </c>
    </row>
    <row r="15374" spans="1:4">
      <c r="A15374" s="309">
        <v>7792</v>
      </c>
      <c r="B15374" s="290" t="s">
        <v>60678</v>
      </c>
      <c r="C15374" s="291" t="s">
        <v>32</v>
      </c>
      <c r="D15374" s="300" t="s">
        <v>38594</v>
      </c>
    </row>
    <row r="15375" spans="1:4">
      <c r="A15375" s="309">
        <v>7793</v>
      </c>
      <c r="B15375" s="290" t="s">
        <v>60679</v>
      </c>
      <c r="C15375" s="291" t="s">
        <v>32</v>
      </c>
      <c r="D15375" s="300" t="s">
        <v>60680</v>
      </c>
    </row>
    <row r="15376" spans="1:4">
      <c r="A15376" s="309">
        <v>7795</v>
      </c>
      <c r="B15376" s="290" t="s">
        <v>60681</v>
      </c>
      <c r="C15376" s="291" t="s">
        <v>32</v>
      </c>
      <c r="D15376" s="300" t="s">
        <v>60682</v>
      </c>
    </row>
    <row r="15377" spans="1:4">
      <c r="A15377" s="309">
        <v>7796</v>
      </c>
      <c r="B15377" s="290" t="s">
        <v>60683</v>
      </c>
      <c r="C15377" s="291" t="s">
        <v>32</v>
      </c>
      <c r="D15377" s="300" t="s">
        <v>52824</v>
      </c>
    </row>
    <row r="15378" spans="1:4">
      <c r="A15378" s="309">
        <v>9813</v>
      </c>
      <c r="B15378" s="290" t="s">
        <v>60684</v>
      </c>
      <c r="C15378" s="291" t="s">
        <v>32</v>
      </c>
      <c r="D15378" s="300" t="s">
        <v>538</v>
      </c>
    </row>
    <row r="15379" spans="1:4">
      <c r="B15379" s="290" t="s">
        <v>60685</v>
      </c>
    </row>
    <row r="15380" spans="1:4">
      <c r="A15380" s="309">
        <v>9815</v>
      </c>
      <c r="B15380" s="290" t="s">
        <v>60686</v>
      </c>
      <c r="C15380" s="291" t="s">
        <v>32</v>
      </c>
      <c r="D15380" s="300" t="s">
        <v>24644</v>
      </c>
    </row>
    <row r="15381" spans="1:4">
      <c r="B15381" s="290" t="s">
        <v>60685</v>
      </c>
    </row>
    <row r="15382" spans="1:4">
      <c r="A15382" s="309">
        <v>9825</v>
      </c>
      <c r="B15382" s="290" t="s">
        <v>60687</v>
      </c>
      <c r="C15382" s="291" t="s">
        <v>32</v>
      </c>
      <c r="D15382" s="300" t="s">
        <v>39699</v>
      </c>
    </row>
    <row r="15383" spans="1:4">
      <c r="A15383" s="309">
        <v>9826</v>
      </c>
      <c r="B15383" s="290" t="s">
        <v>60688</v>
      </c>
      <c r="C15383" s="291" t="s">
        <v>32</v>
      </c>
      <c r="D15383" s="300" t="s">
        <v>54196</v>
      </c>
    </row>
    <row r="15384" spans="1:4">
      <c r="A15384" s="309">
        <v>9827</v>
      </c>
      <c r="B15384" s="290" t="s">
        <v>60689</v>
      </c>
      <c r="C15384" s="291" t="s">
        <v>32</v>
      </c>
      <c r="D15384" s="300" t="s">
        <v>54197</v>
      </c>
    </row>
    <row r="15385" spans="1:4">
      <c r="A15385" s="309">
        <v>9828</v>
      </c>
      <c r="B15385" s="290" t="s">
        <v>60690</v>
      </c>
      <c r="C15385" s="291" t="s">
        <v>32</v>
      </c>
      <c r="D15385" s="300" t="s">
        <v>54194</v>
      </c>
    </row>
    <row r="15386" spans="1:4">
      <c r="A15386" s="309">
        <v>9829</v>
      </c>
      <c r="B15386" s="290" t="s">
        <v>60691</v>
      </c>
      <c r="C15386" s="291" t="s">
        <v>32</v>
      </c>
      <c r="D15386" s="300" t="s">
        <v>54195</v>
      </c>
    </row>
    <row r="15387" spans="1:4">
      <c r="A15387" s="309">
        <v>9830</v>
      </c>
      <c r="B15387" s="290" t="s">
        <v>60692</v>
      </c>
      <c r="C15387" s="291" t="s">
        <v>32</v>
      </c>
      <c r="D15387" s="300" t="s">
        <v>738</v>
      </c>
    </row>
    <row r="15388" spans="1:4">
      <c r="A15388" s="309">
        <v>9833</v>
      </c>
      <c r="B15388" s="290" t="s">
        <v>60693</v>
      </c>
      <c r="C15388" s="291" t="s">
        <v>32</v>
      </c>
      <c r="D15388" s="300" t="s">
        <v>268</v>
      </c>
    </row>
    <row r="15389" spans="1:4">
      <c r="A15389" s="309">
        <v>9834</v>
      </c>
      <c r="B15389" s="290" t="s">
        <v>60694</v>
      </c>
      <c r="C15389" s="291" t="s">
        <v>32</v>
      </c>
      <c r="D15389" s="300" t="s">
        <v>31324</v>
      </c>
    </row>
    <row r="15390" spans="1:4">
      <c r="A15390" s="309">
        <v>9835</v>
      </c>
      <c r="B15390" s="290" t="s">
        <v>60695</v>
      </c>
      <c r="C15390" s="291" t="s">
        <v>32</v>
      </c>
      <c r="D15390" s="300" t="s">
        <v>1922</v>
      </c>
    </row>
    <row r="15391" spans="1:4">
      <c r="A15391" s="309">
        <v>9836</v>
      </c>
      <c r="B15391" s="290" t="s">
        <v>60696</v>
      </c>
      <c r="C15391" s="291" t="s">
        <v>32</v>
      </c>
      <c r="D15391" s="300" t="s">
        <v>38847</v>
      </c>
    </row>
    <row r="15392" spans="1:4">
      <c r="A15392" s="309">
        <v>9837</v>
      </c>
      <c r="B15392" s="290" t="s">
        <v>60697</v>
      </c>
      <c r="C15392" s="291" t="s">
        <v>32</v>
      </c>
      <c r="D15392" s="300" t="s">
        <v>2047</v>
      </c>
    </row>
    <row r="15393" spans="1:4">
      <c r="A15393" s="309">
        <v>9838</v>
      </c>
      <c r="B15393" s="290" t="s">
        <v>60698</v>
      </c>
      <c r="C15393" s="291" t="s">
        <v>32</v>
      </c>
      <c r="D15393" s="300" t="s">
        <v>460</v>
      </c>
    </row>
    <row r="15394" spans="1:4">
      <c r="A15394" s="309">
        <v>9839</v>
      </c>
      <c r="B15394" s="290" t="s">
        <v>60699</v>
      </c>
      <c r="C15394" s="291" t="s">
        <v>32</v>
      </c>
      <c r="D15394" s="300" t="s">
        <v>1627</v>
      </c>
    </row>
    <row r="15395" spans="1:4">
      <c r="A15395" s="309">
        <v>9840</v>
      </c>
      <c r="B15395" s="290" t="s">
        <v>60700</v>
      </c>
      <c r="C15395" s="291" t="s">
        <v>32</v>
      </c>
      <c r="D15395" s="300" t="s">
        <v>30861</v>
      </c>
    </row>
    <row r="15396" spans="1:4">
      <c r="A15396" s="309">
        <v>9841</v>
      </c>
      <c r="B15396" s="290" t="s">
        <v>60701</v>
      </c>
      <c r="C15396" s="291" t="s">
        <v>32</v>
      </c>
      <c r="D15396" s="300" t="s">
        <v>22103</v>
      </c>
    </row>
    <row r="15397" spans="1:4">
      <c r="A15397" s="309">
        <v>9850</v>
      </c>
      <c r="B15397" s="290" t="s">
        <v>60702</v>
      </c>
      <c r="C15397" s="291" t="s">
        <v>32</v>
      </c>
      <c r="D15397" s="300" t="s">
        <v>40901</v>
      </c>
    </row>
    <row r="15398" spans="1:4">
      <c r="A15398" s="309">
        <v>9851</v>
      </c>
      <c r="B15398" s="290" t="s">
        <v>60703</v>
      </c>
      <c r="C15398" s="291" t="s">
        <v>32</v>
      </c>
      <c r="D15398" s="300" t="s">
        <v>40904</v>
      </c>
    </row>
    <row r="15399" spans="1:4">
      <c r="A15399" s="309">
        <v>9853</v>
      </c>
      <c r="B15399" s="290" t="s">
        <v>60704</v>
      </c>
      <c r="C15399" s="291" t="s">
        <v>32</v>
      </c>
      <c r="D15399" s="300" t="s">
        <v>40902</v>
      </c>
    </row>
    <row r="15400" spans="1:4">
      <c r="A15400" s="309">
        <v>9854</v>
      </c>
      <c r="B15400" s="290" t="s">
        <v>60705</v>
      </c>
      <c r="C15400" s="291" t="s">
        <v>32</v>
      </c>
      <c r="D15400" s="300" t="s">
        <v>40903</v>
      </c>
    </row>
    <row r="15401" spans="1:4">
      <c r="A15401" s="309">
        <v>9855</v>
      </c>
      <c r="B15401" s="290" t="s">
        <v>60706</v>
      </c>
      <c r="C15401" s="291" t="s">
        <v>32</v>
      </c>
      <c r="D15401" s="300" t="s">
        <v>40905</v>
      </c>
    </row>
    <row r="15402" spans="1:4">
      <c r="D15402" s="291" t="s">
        <v>30702</v>
      </c>
    </row>
    <row r="15403" spans="1:4">
      <c r="B15403" s="298" t="s">
        <v>37083</v>
      </c>
    </row>
    <row r="15404" spans="1:4">
      <c r="A15404" s="259"/>
      <c r="B15404" s="290"/>
    </row>
    <row r="15405" spans="1:4">
      <c r="B15405" s="298" t="s">
        <v>30674</v>
      </c>
      <c r="C15405" s="299" t="s">
        <v>51461</v>
      </c>
    </row>
    <row r="15406" spans="1:4">
      <c r="D15406" s="299" t="s">
        <v>51462</v>
      </c>
    </row>
    <row r="15407" spans="1:4">
      <c r="A15407" s="299" t="s">
        <v>16137</v>
      </c>
      <c r="B15407" s="298" t="s">
        <v>51463</v>
      </c>
      <c r="C15407" s="299" t="s">
        <v>51464</v>
      </c>
    </row>
    <row r="15408" spans="1:4">
      <c r="A15408" s="309">
        <v>9856</v>
      </c>
      <c r="B15408" s="290" t="s">
        <v>60707</v>
      </c>
      <c r="C15408" s="291" t="s">
        <v>32</v>
      </c>
      <c r="D15408" s="300" t="s">
        <v>1081</v>
      </c>
    </row>
    <row r="15409" spans="1:4">
      <c r="A15409" s="309">
        <v>9857</v>
      </c>
      <c r="B15409" s="290" t="s">
        <v>60708</v>
      </c>
      <c r="C15409" s="291" t="s">
        <v>32</v>
      </c>
      <c r="D15409" s="300" t="s">
        <v>37927</v>
      </c>
    </row>
    <row r="15410" spans="1:4">
      <c r="A15410" s="309">
        <v>9858</v>
      </c>
      <c r="B15410" s="290" t="s">
        <v>60709</v>
      </c>
      <c r="C15410" s="291" t="s">
        <v>32</v>
      </c>
      <c r="D15410" s="300" t="s">
        <v>60710</v>
      </c>
    </row>
    <row r="15411" spans="1:4">
      <c r="A15411" s="309">
        <v>9859</v>
      </c>
      <c r="B15411" s="290" t="s">
        <v>60711</v>
      </c>
      <c r="C15411" s="291" t="s">
        <v>32</v>
      </c>
      <c r="D15411" s="300" t="s">
        <v>2113</v>
      </c>
    </row>
    <row r="15412" spans="1:4">
      <c r="A15412" s="309">
        <v>9860</v>
      </c>
      <c r="B15412" s="290" t="s">
        <v>60712</v>
      </c>
      <c r="C15412" s="291" t="s">
        <v>32</v>
      </c>
      <c r="D15412" s="300" t="s">
        <v>50057</v>
      </c>
    </row>
    <row r="15413" spans="1:4">
      <c r="A15413" s="309">
        <v>9861</v>
      </c>
      <c r="B15413" s="290" t="s">
        <v>60713</v>
      </c>
      <c r="C15413" s="291" t="s">
        <v>32</v>
      </c>
      <c r="D15413" s="300" t="s">
        <v>1042</v>
      </c>
    </row>
    <row r="15414" spans="1:4">
      <c r="A15414" s="309">
        <v>9862</v>
      </c>
      <c r="B15414" s="290" t="s">
        <v>60714</v>
      </c>
      <c r="C15414" s="291" t="s">
        <v>32</v>
      </c>
      <c r="D15414" s="300" t="s">
        <v>37894</v>
      </c>
    </row>
    <row r="15415" spans="1:4">
      <c r="A15415" s="309">
        <v>9863</v>
      </c>
      <c r="B15415" s="290" t="s">
        <v>60715</v>
      </c>
      <c r="C15415" s="291" t="s">
        <v>32</v>
      </c>
      <c r="D15415" s="300" t="s">
        <v>52837</v>
      </c>
    </row>
    <row r="15416" spans="1:4">
      <c r="A15416" s="309">
        <v>9864</v>
      </c>
      <c r="B15416" s="290" t="s">
        <v>60716</v>
      </c>
      <c r="C15416" s="291" t="s">
        <v>32</v>
      </c>
      <c r="D15416" s="300" t="s">
        <v>2292</v>
      </c>
    </row>
    <row r="15417" spans="1:4">
      <c r="A15417" s="309">
        <v>9865</v>
      </c>
      <c r="B15417" s="290" t="s">
        <v>60717</v>
      </c>
      <c r="C15417" s="291" t="s">
        <v>32</v>
      </c>
      <c r="D15417" s="300" t="s">
        <v>60718</v>
      </c>
    </row>
    <row r="15418" spans="1:4">
      <c r="A15418" s="309">
        <v>9866</v>
      </c>
      <c r="B15418" s="290" t="s">
        <v>60719</v>
      </c>
      <c r="C15418" s="291" t="s">
        <v>32</v>
      </c>
      <c r="D15418" s="300" t="s">
        <v>2471</v>
      </c>
    </row>
    <row r="15419" spans="1:4">
      <c r="A15419" s="309">
        <v>9867</v>
      </c>
      <c r="B15419" s="290" t="s">
        <v>60720</v>
      </c>
      <c r="C15419" s="291" t="s">
        <v>32</v>
      </c>
      <c r="D15419" s="300" t="s">
        <v>2352</v>
      </c>
    </row>
    <row r="15420" spans="1:4">
      <c r="A15420" s="309">
        <v>9868</v>
      </c>
      <c r="B15420" s="290" t="s">
        <v>60721</v>
      </c>
      <c r="C15420" s="291" t="s">
        <v>32</v>
      </c>
      <c r="D15420" s="300" t="s">
        <v>174</v>
      </c>
    </row>
    <row r="15421" spans="1:4">
      <c r="A15421" s="309">
        <v>9869</v>
      </c>
      <c r="B15421" s="290" t="s">
        <v>60722</v>
      </c>
      <c r="C15421" s="291" t="s">
        <v>32</v>
      </c>
      <c r="D15421" s="300" t="s">
        <v>750</v>
      </c>
    </row>
    <row r="15422" spans="1:4">
      <c r="A15422" s="309">
        <v>9870</v>
      </c>
      <c r="B15422" s="290" t="s">
        <v>60723</v>
      </c>
      <c r="C15422" s="291" t="s">
        <v>32</v>
      </c>
      <c r="D15422" s="300" t="s">
        <v>38532</v>
      </c>
    </row>
    <row r="15423" spans="1:4">
      <c r="A15423" s="309">
        <v>9871</v>
      </c>
      <c r="B15423" s="290" t="s">
        <v>60724</v>
      </c>
      <c r="C15423" s="291" t="s">
        <v>32</v>
      </c>
      <c r="D15423" s="300" t="s">
        <v>2405</v>
      </c>
    </row>
    <row r="15424" spans="1:4">
      <c r="A15424" s="309">
        <v>9872</v>
      </c>
      <c r="B15424" s="290" t="s">
        <v>60725</v>
      </c>
      <c r="C15424" s="291" t="s">
        <v>32</v>
      </c>
      <c r="D15424" s="300" t="s">
        <v>118</v>
      </c>
    </row>
    <row r="15425" spans="1:4">
      <c r="A15425" s="309">
        <v>9873</v>
      </c>
      <c r="B15425" s="290" t="s">
        <v>60726</v>
      </c>
      <c r="C15425" s="291" t="s">
        <v>32</v>
      </c>
      <c r="D15425" s="300" t="s">
        <v>677</v>
      </c>
    </row>
    <row r="15426" spans="1:4">
      <c r="A15426" s="309">
        <v>9874</v>
      </c>
      <c r="B15426" s="290" t="s">
        <v>60727</v>
      </c>
      <c r="C15426" s="291" t="s">
        <v>32</v>
      </c>
      <c r="D15426" s="300" t="s">
        <v>20310</v>
      </c>
    </row>
    <row r="15427" spans="1:4">
      <c r="A15427" s="309">
        <v>9875</v>
      </c>
      <c r="B15427" s="290" t="s">
        <v>60728</v>
      </c>
      <c r="C15427" s="291" t="s">
        <v>32</v>
      </c>
      <c r="D15427" s="300" t="s">
        <v>1641</v>
      </c>
    </row>
    <row r="15428" spans="1:4">
      <c r="A15428" s="309">
        <v>9876</v>
      </c>
      <c r="B15428" s="290" t="s">
        <v>60729</v>
      </c>
      <c r="C15428" s="291" t="s">
        <v>32</v>
      </c>
      <c r="D15428" s="300" t="s">
        <v>1426</v>
      </c>
    </row>
    <row r="15429" spans="1:4">
      <c r="A15429" s="309">
        <v>9877</v>
      </c>
      <c r="B15429" s="290" t="s">
        <v>60730</v>
      </c>
      <c r="C15429" s="291" t="s">
        <v>32</v>
      </c>
      <c r="D15429" s="300" t="s">
        <v>40373</v>
      </c>
    </row>
    <row r="15430" spans="1:4">
      <c r="A15430" s="309">
        <v>9878</v>
      </c>
      <c r="B15430" s="290" t="s">
        <v>60731</v>
      </c>
      <c r="C15430" s="291" t="s">
        <v>32</v>
      </c>
      <c r="D15430" s="300" t="s">
        <v>1474</v>
      </c>
    </row>
    <row r="15431" spans="1:4">
      <c r="A15431" s="309">
        <v>9879</v>
      </c>
      <c r="B15431" s="290" t="s">
        <v>60732</v>
      </c>
      <c r="C15431" s="291" t="s">
        <v>32</v>
      </c>
      <c r="D15431" s="300" t="s">
        <v>35657</v>
      </c>
    </row>
    <row r="15432" spans="1:4">
      <c r="A15432" s="309">
        <v>9883</v>
      </c>
      <c r="B15432" s="290" t="s">
        <v>60733</v>
      </c>
      <c r="C15432" s="291" t="s">
        <v>16412</v>
      </c>
      <c r="D15432" s="300" t="s">
        <v>2409</v>
      </c>
    </row>
    <row r="15433" spans="1:4">
      <c r="A15433" s="309">
        <v>9884</v>
      </c>
      <c r="B15433" s="290" t="s">
        <v>60734</v>
      </c>
      <c r="C15433" s="291" t="s">
        <v>16412</v>
      </c>
      <c r="D15433" s="300" t="s">
        <v>35043</v>
      </c>
    </row>
    <row r="15434" spans="1:4">
      <c r="A15434" s="309">
        <v>9885</v>
      </c>
      <c r="B15434" s="290" t="s">
        <v>60735</v>
      </c>
      <c r="C15434" s="291" t="s">
        <v>16412</v>
      </c>
      <c r="D15434" s="300" t="s">
        <v>2124</v>
      </c>
    </row>
    <row r="15435" spans="1:4">
      <c r="A15435" s="309">
        <v>9886</v>
      </c>
      <c r="B15435" s="290" t="s">
        <v>60736</v>
      </c>
      <c r="C15435" s="291" t="s">
        <v>16412</v>
      </c>
      <c r="D15435" s="300" t="s">
        <v>156</v>
      </c>
    </row>
    <row r="15436" spans="1:4">
      <c r="A15436" s="309">
        <v>9887</v>
      </c>
      <c r="B15436" s="290" t="s">
        <v>60737</v>
      </c>
      <c r="C15436" s="291" t="s">
        <v>16412</v>
      </c>
      <c r="D15436" s="300" t="s">
        <v>31871</v>
      </c>
    </row>
    <row r="15437" spans="1:4">
      <c r="A15437" s="309">
        <v>9888</v>
      </c>
      <c r="B15437" s="290" t="s">
        <v>60738</v>
      </c>
      <c r="C15437" s="291" t="s">
        <v>16412</v>
      </c>
      <c r="D15437" s="300" t="s">
        <v>31845</v>
      </c>
    </row>
    <row r="15438" spans="1:4">
      <c r="A15438" s="309">
        <v>9889</v>
      </c>
      <c r="B15438" s="290" t="s">
        <v>60739</v>
      </c>
      <c r="C15438" s="291" t="s">
        <v>16412</v>
      </c>
      <c r="D15438" s="300" t="s">
        <v>40268</v>
      </c>
    </row>
    <row r="15439" spans="1:4">
      <c r="A15439" s="309">
        <v>9890</v>
      </c>
      <c r="B15439" s="290" t="s">
        <v>60740</v>
      </c>
      <c r="C15439" s="291" t="s">
        <v>16412</v>
      </c>
      <c r="D15439" s="300" t="s">
        <v>60741</v>
      </c>
    </row>
    <row r="15440" spans="1:4">
      <c r="A15440" s="309">
        <v>9891</v>
      </c>
      <c r="B15440" s="290" t="s">
        <v>60742</v>
      </c>
      <c r="C15440" s="291" t="s">
        <v>16412</v>
      </c>
      <c r="D15440" s="300" t="s">
        <v>60743</v>
      </c>
    </row>
    <row r="15441" spans="1:4">
      <c r="D15441" s="291" t="s">
        <v>30702</v>
      </c>
    </row>
    <row r="15442" spans="1:4">
      <c r="B15442" s="298" t="s">
        <v>37088</v>
      </c>
    </row>
    <row r="15443" spans="1:4">
      <c r="A15443" s="290"/>
      <c r="B15443" s="290"/>
      <c r="C15443" s="300"/>
    </row>
    <row r="15444" spans="1:4">
      <c r="B15444" s="298" t="s">
        <v>30674</v>
      </c>
      <c r="C15444" s="299" t="s">
        <v>51461</v>
      </c>
    </row>
    <row r="15445" spans="1:4">
      <c r="D15445" s="299" t="s">
        <v>51462</v>
      </c>
    </row>
    <row r="15446" spans="1:4">
      <c r="A15446" s="299" t="s">
        <v>16137</v>
      </c>
      <c r="B15446" s="298" t="s">
        <v>51463</v>
      </c>
      <c r="C15446" s="299" t="s">
        <v>51464</v>
      </c>
    </row>
    <row r="15447" spans="1:4">
      <c r="A15447" s="309">
        <v>9892</v>
      </c>
      <c r="B15447" s="290" t="s">
        <v>60744</v>
      </c>
      <c r="C15447" s="291" t="s">
        <v>16412</v>
      </c>
      <c r="D15447" s="300" t="s">
        <v>1312</v>
      </c>
    </row>
    <row r="15448" spans="1:4">
      <c r="A15448" s="309">
        <v>9893</v>
      </c>
      <c r="B15448" s="290" t="s">
        <v>60745</v>
      </c>
      <c r="C15448" s="291" t="s">
        <v>16412</v>
      </c>
      <c r="D15448" s="300" t="s">
        <v>1034</v>
      </c>
    </row>
    <row r="15449" spans="1:4">
      <c r="A15449" s="309">
        <v>9894</v>
      </c>
      <c r="B15449" s="290" t="s">
        <v>60746</v>
      </c>
      <c r="C15449" s="291" t="s">
        <v>16412</v>
      </c>
      <c r="D15449" s="300" t="s">
        <v>5454</v>
      </c>
    </row>
    <row r="15450" spans="1:4">
      <c r="A15450" s="309">
        <v>9895</v>
      </c>
      <c r="B15450" s="290" t="s">
        <v>60747</v>
      </c>
      <c r="C15450" s="291" t="s">
        <v>16412</v>
      </c>
      <c r="D15450" s="300" t="s">
        <v>2152</v>
      </c>
    </row>
    <row r="15451" spans="1:4">
      <c r="A15451" s="309">
        <v>9896</v>
      </c>
      <c r="B15451" s="290" t="s">
        <v>60748</v>
      </c>
      <c r="C15451" s="291" t="s">
        <v>16412</v>
      </c>
      <c r="D15451" s="300" t="s">
        <v>32240</v>
      </c>
    </row>
    <row r="15452" spans="1:4">
      <c r="A15452" s="309">
        <v>9897</v>
      </c>
      <c r="B15452" s="290" t="s">
        <v>60749</v>
      </c>
      <c r="C15452" s="291" t="s">
        <v>16412</v>
      </c>
      <c r="D15452" s="300" t="s">
        <v>52844</v>
      </c>
    </row>
    <row r="15453" spans="1:4">
      <c r="A15453" s="309">
        <v>9898</v>
      </c>
      <c r="B15453" s="290" t="s">
        <v>60750</v>
      </c>
      <c r="C15453" s="291" t="s">
        <v>16412</v>
      </c>
      <c r="D15453" s="300" t="s">
        <v>52841</v>
      </c>
    </row>
    <row r="15454" spans="1:4">
      <c r="A15454" s="309">
        <v>9899</v>
      </c>
      <c r="B15454" s="290" t="s">
        <v>60751</v>
      </c>
      <c r="C15454" s="291" t="s">
        <v>16412</v>
      </c>
      <c r="D15454" s="300" t="s">
        <v>818</v>
      </c>
    </row>
    <row r="15455" spans="1:4">
      <c r="A15455" s="309">
        <v>9900</v>
      </c>
      <c r="B15455" s="290" t="s">
        <v>60752</v>
      </c>
      <c r="C15455" s="291" t="s">
        <v>16412</v>
      </c>
      <c r="D15455" s="300" t="s">
        <v>2149</v>
      </c>
    </row>
    <row r="15456" spans="1:4">
      <c r="A15456" s="309">
        <v>9901</v>
      </c>
      <c r="B15456" s="290" t="s">
        <v>60753</v>
      </c>
      <c r="C15456" s="291" t="s">
        <v>16412</v>
      </c>
      <c r="D15456" s="300" t="s">
        <v>37125</v>
      </c>
    </row>
    <row r="15457" spans="1:4">
      <c r="A15457" s="309">
        <v>9902</v>
      </c>
      <c r="B15457" s="290" t="s">
        <v>60754</v>
      </c>
      <c r="C15457" s="291" t="s">
        <v>16412</v>
      </c>
      <c r="D15457" s="300" t="s">
        <v>52842</v>
      </c>
    </row>
    <row r="15458" spans="1:4">
      <c r="A15458" s="309">
        <v>9905</v>
      </c>
      <c r="B15458" s="290" t="s">
        <v>60755</v>
      </c>
      <c r="C15458" s="291" t="s">
        <v>16412</v>
      </c>
      <c r="D15458" s="300" t="s">
        <v>1509</v>
      </c>
    </row>
    <row r="15459" spans="1:4">
      <c r="A15459" s="309">
        <v>9906</v>
      </c>
      <c r="B15459" s="290" t="s">
        <v>60756</v>
      </c>
      <c r="C15459" s="291" t="s">
        <v>16412</v>
      </c>
      <c r="D15459" s="300" t="s">
        <v>34285</v>
      </c>
    </row>
    <row r="15460" spans="1:4">
      <c r="A15460" s="309">
        <v>9907</v>
      </c>
      <c r="B15460" s="290" t="s">
        <v>60757</v>
      </c>
      <c r="C15460" s="291" t="s">
        <v>16412</v>
      </c>
      <c r="D15460" s="300" t="s">
        <v>29859</v>
      </c>
    </row>
    <row r="15461" spans="1:4">
      <c r="A15461" s="309">
        <v>9908</v>
      </c>
      <c r="B15461" s="290" t="s">
        <v>60758</v>
      </c>
      <c r="C15461" s="291" t="s">
        <v>16412</v>
      </c>
      <c r="D15461" s="300" t="s">
        <v>52847</v>
      </c>
    </row>
    <row r="15462" spans="1:4">
      <c r="A15462" s="309">
        <v>9909</v>
      </c>
      <c r="B15462" s="290" t="s">
        <v>60759</v>
      </c>
      <c r="C15462" s="291" t="s">
        <v>16412</v>
      </c>
      <c r="D15462" s="300" t="s">
        <v>52845</v>
      </c>
    </row>
    <row r="15463" spans="1:4">
      <c r="A15463" s="309">
        <v>9910</v>
      </c>
      <c r="B15463" s="290" t="s">
        <v>60760</v>
      </c>
      <c r="C15463" s="291" t="s">
        <v>16412</v>
      </c>
      <c r="D15463" s="300" t="s">
        <v>36224</v>
      </c>
    </row>
    <row r="15464" spans="1:4">
      <c r="A15464" s="309">
        <v>9912</v>
      </c>
      <c r="B15464" s="290" t="s">
        <v>60761</v>
      </c>
      <c r="C15464" s="291" t="s">
        <v>16412</v>
      </c>
      <c r="D15464" s="318" t="s">
        <v>60762</v>
      </c>
    </row>
    <row r="15465" spans="1:4">
      <c r="A15465" s="309">
        <v>9914</v>
      </c>
      <c r="B15465" s="290" t="s">
        <v>60763</v>
      </c>
      <c r="C15465" s="291" t="s">
        <v>16412</v>
      </c>
      <c r="D15465" s="301" t="s">
        <v>14064</v>
      </c>
    </row>
    <row r="15466" spans="1:4">
      <c r="A15466" s="309">
        <v>9921</v>
      </c>
      <c r="B15466" s="290" t="s">
        <v>60764</v>
      </c>
      <c r="C15466" s="291" t="s">
        <v>16412</v>
      </c>
      <c r="D15466" s="307" t="s">
        <v>60765</v>
      </c>
    </row>
    <row r="15467" spans="1:4">
      <c r="A15467" s="309">
        <v>10228</v>
      </c>
      <c r="B15467" s="290" t="s">
        <v>60766</v>
      </c>
      <c r="C15467" s="291" t="s">
        <v>16412</v>
      </c>
      <c r="D15467" s="300" t="s">
        <v>52857</v>
      </c>
    </row>
    <row r="15468" spans="1:4">
      <c r="A15468" s="309">
        <v>10229</v>
      </c>
      <c r="B15468" s="290" t="s">
        <v>60767</v>
      </c>
      <c r="C15468" s="291" t="s">
        <v>16412</v>
      </c>
      <c r="D15468" s="300" t="s">
        <v>27555</v>
      </c>
    </row>
    <row r="15469" spans="1:4">
      <c r="A15469" s="309">
        <v>10230</v>
      </c>
      <c r="B15469" s="290" t="s">
        <v>60768</v>
      </c>
      <c r="C15469" s="291" t="s">
        <v>16412</v>
      </c>
      <c r="D15469" s="300" t="s">
        <v>60769</v>
      </c>
    </row>
    <row r="15470" spans="1:4">
      <c r="A15470" s="309">
        <v>10231</v>
      </c>
      <c r="B15470" s="290" t="s">
        <v>60770</v>
      </c>
      <c r="C15470" s="291" t="s">
        <v>16412</v>
      </c>
      <c r="D15470" s="300" t="s">
        <v>28778</v>
      </c>
    </row>
    <row r="15471" spans="1:4">
      <c r="A15471" s="309">
        <v>10232</v>
      </c>
      <c r="B15471" s="290" t="s">
        <v>60771</v>
      </c>
      <c r="C15471" s="291" t="s">
        <v>16412</v>
      </c>
      <c r="D15471" s="300" t="s">
        <v>37310</v>
      </c>
    </row>
    <row r="15472" spans="1:4">
      <c r="A15472" s="309">
        <v>10233</v>
      </c>
      <c r="B15472" s="290" t="s">
        <v>60772</v>
      </c>
      <c r="C15472" s="291" t="s">
        <v>16412</v>
      </c>
      <c r="D15472" s="300" t="s">
        <v>52860</v>
      </c>
    </row>
    <row r="15473" spans="1:4">
      <c r="A15473" s="309">
        <v>10234</v>
      </c>
      <c r="B15473" s="290" t="s">
        <v>60773</v>
      </c>
      <c r="C15473" s="291" t="s">
        <v>16412</v>
      </c>
      <c r="D15473" s="300" t="s">
        <v>38946</v>
      </c>
    </row>
    <row r="15474" spans="1:4">
      <c r="A15474" s="309">
        <v>10235</v>
      </c>
      <c r="B15474" s="290" t="s">
        <v>60774</v>
      </c>
      <c r="C15474" s="291" t="s">
        <v>16412</v>
      </c>
      <c r="D15474" s="300" t="s">
        <v>37224</v>
      </c>
    </row>
    <row r="15475" spans="1:4">
      <c r="A15475" s="309">
        <v>10236</v>
      </c>
      <c r="B15475" s="290" t="s">
        <v>60775</v>
      </c>
      <c r="C15475" s="291" t="s">
        <v>16412</v>
      </c>
      <c r="D15475" s="300" t="s">
        <v>719</v>
      </c>
    </row>
    <row r="15476" spans="1:4">
      <c r="A15476" s="309">
        <v>10404</v>
      </c>
      <c r="B15476" s="290" t="s">
        <v>60776</v>
      </c>
      <c r="C15476" s="291" t="s">
        <v>16412</v>
      </c>
      <c r="D15476" s="300" t="s">
        <v>2062</v>
      </c>
    </row>
    <row r="15477" spans="1:4">
      <c r="B15477" s="290" t="s">
        <v>60777</v>
      </c>
    </row>
    <row r="15478" spans="1:4">
      <c r="A15478" s="309">
        <v>10405</v>
      </c>
      <c r="B15478" s="290" t="s">
        <v>60778</v>
      </c>
      <c r="C15478" s="291" t="s">
        <v>16412</v>
      </c>
      <c r="D15478" s="300" t="s">
        <v>52864</v>
      </c>
    </row>
    <row r="15479" spans="1:4">
      <c r="B15479" s="290" t="s">
        <v>60777</v>
      </c>
    </row>
    <row r="15480" spans="1:4">
      <c r="A15480" s="309">
        <v>10406</v>
      </c>
      <c r="B15480" s="290" t="s">
        <v>60779</v>
      </c>
      <c r="C15480" s="291" t="s">
        <v>16412</v>
      </c>
      <c r="D15480" s="300" t="s">
        <v>52865</v>
      </c>
    </row>
    <row r="15481" spans="1:4">
      <c r="D15481" s="291" t="s">
        <v>30702</v>
      </c>
    </row>
    <row r="15482" spans="1:4">
      <c r="B15482" s="298" t="s">
        <v>37091</v>
      </c>
    </row>
    <row r="15483" spans="1:4">
      <c r="A15483" s="290"/>
      <c r="B15483" s="290"/>
      <c r="C15483" s="300"/>
    </row>
    <row r="15484" spans="1:4">
      <c r="B15484" s="298" t="s">
        <v>30674</v>
      </c>
      <c r="C15484" s="299" t="s">
        <v>51461</v>
      </c>
    </row>
    <row r="15485" spans="1:4">
      <c r="D15485" s="299" t="s">
        <v>51462</v>
      </c>
    </row>
    <row r="15486" spans="1:4">
      <c r="A15486" s="299" t="s">
        <v>16137</v>
      </c>
      <c r="B15486" s="298" t="s">
        <v>51463</v>
      </c>
      <c r="C15486" s="299" t="s">
        <v>51464</v>
      </c>
    </row>
    <row r="15487" spans="1:4">
      <c r="A15487" s="309">
        <v>10407</v>
      </c>
      <c r="B15487" s="290" t="s">
        <v>60780</v>
      </c>
      <c r="C15487" s="291" t="s">
        <v>16412</v>
      </c>
      <c r="D15487" s="300" t="s">
        <v>52866</v>
      </c>
    </row>
    <row r="15488" spans="1:4">
      <c r="A15488" s="309">
        <v>10408</v>
      </c>
      <c r="B15488" s="290" t="s">
        <v>60781</v>
      </c>
      <c r="C15488" s="291" t="s">
        <v>16412</v>
      </c>
      <c r="D15488" s="300" t="s">
        <v>60782</v>
      </c>
    </row>
    <row r="15489" spans="1:4">
      <c r="A15489" s="309">
        <v>10409</v>
      </c>
      <c r="B15489" s="290" t="s">
        <v>60783</v>
      </c>
      <c r="C15489" s="291" t="s">
        <v>16412</v>
      </c>
      <c r="D15489" s="300" t="s">
        <v>22556</v>
      </c>
    </row>
    <row r="15490" spans="1:4">
      <c r="B15490" s="290" t="s">
        <v>60777</v>
      </c>
    </row>
    <row r="15491" spans="1:4">
      <c r="A15491" s="309">
        <v>10410</v>
      </c>
      <c r="B15491" s="290" t="s">
        <v>60784</v>
      </c>
      <c r="C15491" s="291" t="s">
        <v>16412</v>
      </c>
      <c r="D15491" s="300" t="s">
        <v>52861</v>
      </c>
    </row>
    <row r="15492" spans="1:4">
      <c r="A15492" s="309">
        <v>10411</v>
      </c>
      <c r="B15492" s="290" t="s">
        <v>60785</v>
      </c>
      <c r="C15492" s="291" t="s">
        <v>16412</v>
      </c>
      <c r="D15492" s="300" t="s">
        <v>52862</v>
      </c>
    </row>
    <row r="15493" spans="1:4">
      <c r="B15493" s="290" t="s">
        <v>60777</v>
      </c>
    </row>
    <row r="15494" spans="1:4">
      <c r="A15494" s="309">
        <v>10412</v>
      </c>
      <c r="B15494" s="290" t="s">
        <v>60786</v>
      </c>
      <c r="C15494" s="291" t="s">
        <v>16412</v>
      </c>
      <c r="D15494" s="300" t="s">
        <v>2131</v>
      </c>
    </row>
    <row r="15495" spans="1:4">
      <c r="B15495" s="290" t="s">
        <v>60777</v>
      </c>
    </row>
    <row r="15496" spans="1:4">
      <c r="A15496" s="309">
        <v>10413</v>
      </c>
      <c r="B15496" s="290" t="s">
        <v>60787</v>
      </c>
      <c r="C15496" s="291" t="s">
        <v>16412</v>
      </c>
      <c r="D15496" s="300" t="s">
        <v>60788</v>
      </c>
    </row>
    <row r="15497" spans="1:4">
      <c r="A15497" s="309">
        <v>10414</v>
      </c>
      <c r="B15497" s="290" t="s">
        <v>60789</v>
      </c>
      <c r="C15497" s="291" t="s">
        <v>16412</v>
      </c>
      <c r="D15497" s="300" t="s">
        <v>11323</v>
      </c>
    </row>
    <row r="15498" spans="1:4">
      <c r="A15498" s="309">
        <v>10415</v>
      </c>
      <c r="B15498" s="290" t="s">
        <v>60790</v>
      </c>
      <c r="C15498" s="291" t="s">
        <v>16412</v>
      </c>
      <c r="D15498" s="300" t="s">
        <v>60791</v>
      </c>
    </row>
    <row r="15499" spans="1:4">
      <c r="A15499" s="309">
        <v>10416</v>
      </c>
      <c r="B15499" s="290" t="s">
        <v>60792</v>
      </c>
      <c r="C15499" s="291" t="s">
        <v>16412</v>
      </c>
      <c r="D15499" s="300" t="s">
        <v>30739</v>
      </c>
    </row>
    <row r="15500" spans="1:4">
      <c r="A15500" s="309">
        <v>10417</v>
      </c>
      <c r="B15500" s="290" t="s">
        <v>60793</v>
      </c>
      <c r="C15500" s="291" t="s">
        <v>16412</v>
      </c>
      <c r="D15500" s="300" t="s">
        <v>54231</v>
      </c>
    </row>
    <row r="15501" spans="1:4">
      <c r="A15501" s="309">
        <v>10418</v>
      </c>
      <c r="B15501" s="290" t="s">
        <v>60794</v>
      </c>
      <c r="C15501" s="291" t="s">
        <v>16412</v>
      </c>
      <c r="D15501" s="300" t="s">
        <v>451</v>
      </c>
    </row>
    <row r="15502" spans="1:4">
      <c r="A15502" s="309">
        <v>10419</v>
      </c>
      <c r="B15502" s="290" t="s">
        <v>60795</v>
      </c>
      <c r="C15502" s="291" t="s">
        <v>16412</v>
      </c>
      <c r="D15502" s="300" t="s">
        <v>2281</v>
      </c>
    </row>
    <row r="15503" spans="1:4">
      <c r="A15503" s="309">
        <v>10420</v>
      </c>
      <c r="B15503" s="290" t="s">
        <v>60796</v>
      </c>
      <c r="C15503" s="291" t="s">
        <v>16412</v>
      </c>
      <c r="D15503" s="300" t="s">
        <v>60797</v>
      </c>
    </row>
    <row r="15504" spans="1:4">
      <c r="A15504" s="309">
        <v>10421</v>
      </c>
      <c r="B15504" s="290" t="s">
        <v>60798</v>
      </c>
      <c r="C15504" s="291" t="s">
        <v>16412</v>
      </c>
      <c r="D15504" s="300" t="s">
        <v>60799</v>
      </c>
    </row>
    <row r="15505" spans="1:4">
      <c r="A15505" s="309">
        <v>10422</v>
      </c>
      <c r="B15505" s="290" t="s">
        <v>60800</v>
      </c>
      <c r="C15505" s="291" t="s">
        <v>16412</v>
      </c>
      <c r="D15505" s="300" t="s">
        <v>60801</v>
      </c>
    </row>
    <row r="15506" spans="1:4">
      <c r="A15506" s="309">
        <v>10423</v>
      </c>
      <c r="B15506" s="290" t="s">
        <v>60802</v>
      </c>
      <c r="C15506" s="291" t="s">
        <v>16412</v>
      </c>
      <c r="D15506" s="300" t="s">
        <v>60803</v>
      </c>
    </row>
    <row r="15507" spans="1:4">
      <c r="A15507" s="309">
        <v>10425</v>
      </c>
      <c r="B15507" s="290" t="s">
        <v>60804</v>
      </c>
      <c r="C15507" s="291" t="s">
        <v>16412</v>
      </c>
      <c r="D15507" s="300" t="s">
        <v>39954</v>
      </c>
    </row>
    <row r="15508" spans="1:4">
      <c r="A15508" s="309">
        <v>10426</v>
      </c>
      <c r="B15508" s="290" t="s">
        <v>60805</v>
      </c>
      <c r="C15508" s="291" t="s">
        <v>16412</v>
      </c>
      <c r="D15508" s="300" t="s">
        <v>60806</v>
      </c>
    </row>
    <row r="15509" spans="1:4">
      <c r="A15509" s="309">
        <v>10427</v>
      </c>
      <c r="B15509" s="290" t="s">
        <v>60807</v>
      </c>
      <c r="C15509" s="291" t="s">
        <v>16412</v>
      </c>
      <c r="D15509" s="300" t="s">
        <v>53170</v>
      </c>
    </row>
    <row r="15510" spans="1:4">
      <c r="A15510" s="309">
        <v>10428</v>
      </c>
      <c r="B15510" s="290" t="s">
        <v>60808</v>
      </c>
      <c r="C15510" s="291" t="s">
        <v>16412</v>
      </c>
      <c r="D15510" s="300" t="s">
        <v>39104</v>
      </c>
    </row>
    <row r="15511" spans="1:4">
      <c r="A15511" s="309">
        <v>10429</v>
      </c>
      <c r="B15511" s="290" t="s">
        <v>60809</v>
      </c>
      <c r="C15511" s="291" t="s">
        <v>16412</v>
      </c>
      <c r="D15511" s="300" t="s">
        <v>31803</v>
      </c>
    </row>
    <row r="15512" spans="1:4">
      <c r="A15512" s="309">
        <v>10430</v>
      </c>
      <c r="B15512" s="290" t="s">
        <v>60810</v>
      </c>
      <c r="C15512" s="291" t="s">
        <v>16412</v>
      </c>
      <c r="D15512" s="300" t="s">
        <v>60811</v>
      </c>
    </row>
    <row r="15513" spans="1:4">
      <c r="A15513" s="309">
        <v>10431</v>
      </c>
      <c r="B15513" s="290" t="s">
        <v>60812</v>
      </c>
      <c r="C15513" s="291" t="s">
        <v>16412</v>
      </c>
      <c r="D15513" s="300" t="s">
        <v>60813</v>
      </c>
    </row>
    <row r="15514" spans="1:4">
      <c r="A15514" s="309">
        <v>10432</v>
      </c>
      <c r="B15514" s="290" t="s">
        <v>60814</v>
      </c>
      <c r="C15514" s="291" t="s">
        <v>16412</v>
      </c>
      <c r="D15514" s="300" t="s">
        <v>56580</v>
      </c>
    </row>
    <row r="15515" spans="1:4">
      <c r="A15515" s="309">
        <v>10475</v>
      </c>
      <c r="B15515" s="290" t="s">
        <v>60815</v>
      </c>
      <c r="C15515" s="291" t="s">
        <v>16183</v>
      </c>
      <c r="D15515" s="300" t="s">
        <v>34579</v>
      </c>
    </row>
    <row r="15516" spans="1:4">
      <c r="A15516" s="309">
        <v>10478</v>
      </c>
      <c r="B15516" s="290" t="s">
        <v>60816</v>
      </c>
      <c r="C15516" s="291" t="s">
        <v>16183</v>
      </c>
      <c r="D15516" s="300" t="s">
        <v>130</v>
      </c>
    </row>
    <row r="15517" spans="1:4">
      <c r="A15517" s="309">
        <v>10481</v>
      </c>
      <c r="B15517" s="290" t="s">
        <v>60817</v>
      </c>
      <c r="C15517" s="291" t="s">
        <v>16183</v>
      </c>
      <c r="D15517" s="300" t="s">
        <v>1178</v>
      </c>
    </row>
    <row r="15518" spans="1:4">
      <c r="A15518" s="309">
        <v>10488</v>
      </c>
      <c r="B15518" s="290" t="s">
        <v>60818</v>
      </c>
      <c r="C15518" s="291" t="s">
        <v>16412</v>
      </c>
      <c r="D15518" s="318" t="s">
        <v>60819</v>
      </c>
    </row>
    <row r="15519" spans="1:4">
      <c r="A15519" s="309">
        <v>10489</v>
      </c>
      <c r="B15519" s="290" t="s">
        <v>29340</v>
      </c>
      <c r="C15519" s="291" t="s">
        <v>15</v>
      </c>
      <c r="D15519" s="300" t="s">
        <v>137</v>
      </c>
    </row>
    <row r="15520" spans="1:4">
      <c r="A15520" s="309">
        <v>10490</v>
      </c>
      <c r="B15520" s="290" t="s">
        <v>60820</v>
      </c>
      <c r="C15520" s="291" t="s">
        <v>17134</v>
      </c>
      <c r="D15520" s="300" t="s">
        <v>1153</v>
      </c>
    </row>
    <row r="15521" spans="1:4">
      <c r="A15521" s="309">
        <v>10491</v>
      </c>
      <c r="B15521" s="290" t="s">
        <v>60821</v>
      </c>
      <c r="C15521" s="291" t="s">
        <v>17134</v>
      </c>
      <c r="D15521" s="300" t="s">
        <v>52878</v>
      </c>
    </row>
    <row r="15522" spans="1:4">
      <c r="D15522" s="291" t="s">
        <v>30702</v>
      </c>
    </row>
    <row r="15523" spans="1:4">
      <c r="B15523" s="298" t="s">
        <v>37093</v>
      </c>
    </row>
    <row r="15524" spans="1:4">
      <c r="A15524" s="290"/>
      <c r="B15524" s="290"/>
      <c r="C15524" s="300"/>
    </row>
    <row r="15525" spans="1:4">
      <c r="B15525" s="298" t="s">
        <v>30674</v>
      </c>
      <c r="C15525" s="299" t="s">
        <v>51461</v>
      </c>
    </row>
    <row r="15526" spans="1:4">
      <c r="D15526" s="299" t="s">
        <v>51462</v>
      </c>
    </row>
    <row r="15527" spans="1:4">
      <c r="A15527" s="299" t="s">
        <v>16137</v>
      </c>
      <c r="B15527" s="298" t="s">
        <v>51463</v>
      </c>
      <c r="C15527" s="299" t="s">
        <v>51464</v>
      </c>
    </row>
    <row r="15528" spans="1:4">
      <c r="A15528" s="309">
        <v>10492</v>
      </c>
      <c r="B15528" s="290" t="s">
        <v>60822</v>
      </c>
      <c r="C15528" s="291" t="s">
        <v>17134</v>
      </c>
      <c r="D15528" s="300" t="s">
        <v>52877</v>
      </c>
    </row>
    <row r="15529" spans="1:4">
      <c r="A15529" s="309">
        <v>10493</v>
      </c>
      <c r="B15529" s="290" t="s">
        <v>60823</v>
      </c>
      <c r="C15529" s="291" t="s">
        <v>17134</v>
      </c>
      <c r="D15529" s="300" t="s">
        <v>37077</v>
      </c>
    </row>
    <row r="15530" spans="1:4">
      <c r="A15530" s="309">
        <v>10496</v>
      </c>
      <c r="B15530" s="290" t="s">
        <v>60824</v>
      </c>
      <c r="C15530" s="291" t="s">
        <v>17134</v>
      </c>
      <c r="D15530" s="300" t="s">
        <v>53051</v>
      </c>
    </row>
    <row r="15531" spans="1:4">
      <c r="A15531" s="309">
        <v>10497</v>
      </c>
      <c r="B15531" s="290" t="s">
        <v>60825</v>
      </c>
      <c r="C15531" s="291" t="s">
        <v>17134</v>
      </c>
      <c r="D15531" s="307" t="s">
        <v>60826</v>
      </c>
    </row>
    <row r="15532" spans="1:4">
      <c r="A15532" s="309">
        <v>10498</v>
      </c>
      <c r="B15532" s="290" t="s">
        <v>60827</v>
      </c>
      <c r="C15532" s="291" t="s">
        <v>17254</v>
      </c>
      <c r="D15532" s="300" t="s">
        <v>302</v>
      </c>
    </row>
    <row r="15533" spans="1:4">
      <c r="A15533" s="309">
        <v>10499</v>
      </c>
      <c r="B15533" s="290" t="s">
        <v>60828</v>
      </c>
      <c r="C15533" s="291" t="s">
        <v>17134</v>
      </c>
      <c r="D15533" s="300" t="s">
        <v>51658</v>
      </c>
    </row>
    <row r="15534" spans="1:4">
      <c r="A15534" s="309">
        <v>10501</v>
      </c>
      <c r="B15534" s="290" t="s">
        <v>60829</v>
      </c>
      <c r="C15534" s="291" t="s">
        <v>17134</v>
      </c>
      <c r="D15534" s="300" t="s">
        <v>60830</v>
      </c>
    </row>
    <row r="15535" spans="1:4">
      <c r="A15535" s="309">
        <v>10502</v>
      </c>
      <c r="B15535" s="290" t="s">
        <v>60831</v>
      </c>
      <c r="C15535" s="291" t="s">
        <v>17134</v>
      </c>
      <c r="D15535" s="300" t="s">
        <v>60832</v>
      </c>
    </row>
    <row r="15536" spans="1:4">
      <c r="A15536" s="309">
        <v>10503</v>
      </c>
      <c r="B15536" s="290" t="s">
        <v>60833</v>
      </c>
      <c r="C15536" s="291" t="s">
        <v>17134</v>
      </c>
      <c r="D15536" s="300" t="s">
        <v>60834</v>
      </c>
    </row>
    <row r="15537" spans="1:4">
      <c r="A15537" s="309">
        <v>10504</v>
      </c>
      <c r="B15537" s="290" t="s">
        <v>60835</v>
      </c>
      <c r="C15537" s="291" t="s">
        <v>17134</v>
      </c>
      <c r="D15537" s="307" t="s">
        <v>60836</v>
      </c>
    </row>
    <row r="15538" spans="1:4">
      <c r="A15538" s="309">
        <v>10505</v>
      </c>
      <c r="B15538" s="290" t="s">
        <v>60837</v>
      </c>
      <c r="C15538" s="291" t="s">
        <v>17134</v>
      </c>
      <c r="D15538" s="300" t="s">
        <v>55588</v>
      </c>
    </row>
    <row r="15539" spans="1:4">
      <c r="A15539" s="309">
        <v>10506</v>
      </c>
      <c r="B15539" s="290" t="s">
        <v>60838</v>
      </c>
      <c r="C15539" s="291" t="s">
        <v>17134</v>
      </c>
      <c r="D15539" s="300" t="s">
        <v>52879</v>
      </c>
    </row>
    <row r="15540" spans="1:4">
      <c r="A15540" s="309">
        <v>10507</v>
      </c>
      <c r="B15540" s="290" t="s">
        <v>60839</v>
      </c>
      <c r="C15540" s="291" t="s">
        <v>17134</v>
      </c>
      <c r="D15540" s="300" t="s">
        <v>60840</v>
      </c>
    </row>
    <row r="15541" spans="1:4">
      <c r="A15541" s="309">
        <v>10510</v>
      </c>
      <c r="B15541" s="290" t="s">
        <v>60841</v>
      </c>
      <c r="C15541" s="291" t="s">
        <v>16412</v>
      </c>
      <c r="D15541" s="300" t="s">
        <v>52431</v>
      </c>
    </row>
    <row r="15542" spans="1:4">
      <c r="A15542" s="309">
        <v>10511</v>
      </c>
      <c r="B15542" s="290" t="s">
        <v>60842</v>
      </c>
      <c r="C15542" s="291" t="s">
        <v>59018</v>
      </c>
      <c r="D15542" s="300" t="s">
        <v>654</v>
      </c>
    </row>
    <row r="15543" spans="1:4">
      <c r="A15543" s="309">
        <v>10512</v>
      </c>
      <c r="B15543" s="290" t="s">
        <v>60843</v>
      </c>
      <c r="C15543" s="291" t="s">
        <v>16857</v>
      </c>
      <c r="D15543" s="301" t="s">
        <v>60844</v>
      </c>
    </row>
    <row r="15544" spans="1:4">
      <c r="A15544" s="309">
        <v>10515</v>
      </c>
      <c r="B15544" s="290" t="s">
        <v>60845</v>
      </c>
      <c r="C15544" s="291" t="s">
        <v>17134</v>
      </c>
      <c r="D15544" s="300" t="s">
        <v>60846</v>
      </c>
    </row>
    <row r="15545" spans="1:4">
      <c r="A15545" s="309">
        <v>10518</v>
      </c>
      <c r="B15545" s="290" t="s">
        <v>60847</v>
      </c>
      <c r="C15545" s="291" t="s">
        <v>16412</v>
      </c>
      <c r="D15545" s="300" t="s">
        <v>53674</v>
      </c>
    </row>
    <row r="15546" spans="1:4">
      <c r="A15546" s="309">
        <v>10521</v>
      </c>
      <c r="B15546" s="290" t="s">
        <v>60848</v>
      </c>
      <c r="C15546" s="291" t="s">
        <v>16412</v>
      </c>
      <c r="D15546" s="300" t="s">
        <v>60849</v>
      </c>
    </row>
    <row r="15547" spans="1:4">
      <c r="B15547" s="290" t="s">
        <v>60850</v>
      </c>
    </row>
    <row r="15548" spans="1:4">
      <c r="B15548" s="290" t="s">
        <v>60851</v>
      </c>
    </row>
    <row r="15549" spans="1:4">
      <c r="A15549" s="309">
        <v>10527</v>
      </c>
      <c r="B15549" s="290" t="s">
        <v>60852</v>
      </c>
      <c r="C15549" s="291" t="s">
        <v>60853</v>
      </c>
      <c r="D15549" s="300" t="s">
        <v>91</v>
      </c>
    </row>
    <row r="15550" spans="1:4">
      <c r="A15550" s="309">
        <v>10535</v>
      </c>
      <c r="B15550" s="290" t="s">
        <v>60854</v>
      </c>
      <c r="C15550" s="291" t="s">
        <v>16412</v>
      </c>
      <c r="D15550" s="301" t="s">
        <v>37812</v>
      </c>
    </row>
    <row r="15551" spans="1:4">
      <c r="B15551" s="290" t="s">
        <v>60855</v>
      </c>
    </row>
    <row r="15552" spans="1:4">
      <c r="A15552" s="309">
        <v>10537</v>
      </c>
      <c r="B15552" s="290" t="s">
        <v>60856</v>
      </c>
      <c r="C15552" s="291" t="s">
        <v>16412</v>
      </c>
      <c r="D15552" s="307" t="s">
        <v>37813</v>
      </c>
    </row>
    <row r="15553" spans="1:4">
      <c r="A15553" s="309">
        <v>10541</v>
      </c>
      <c r="B15553" s="290" t="s">
        <v>60857</v>
      </c>
      <c r="C15553" s="291" t="s">
        <v>32</v>
      </c>
      <c r="D15553" s="300" t="s">
        <v>37532</v>
      </c>
    </row>
    <row r="15554" spans="1:4">
      <c r="A15554" s="309">
        <v>10542</v>
      </c>
      <c r="B15554" s="290" t="s">
        <v>60858</v>
      </c>
      <c r="C15554" s="291" t="s">
        <v>32</v>
      </c>
      <c r="D15554" s="300" t="s">
        <v>31296</v>
      </c>
    </row>
    <row r="15555" spans="1:4">
      <c r="A15555" s="309">
        <v>10543</v>
      </c>
      <c r="B15555" s="290" t="s">
        <v>60859</v>
      </c>
      <c r="C15555" s="291" t="s">
        <v>32</v>
      </c>
      <c r="D15555" s="300" t="s">
        <v>2294</v>
      </c>
    </row>
    <row r="15556" spans="1:4">
      <c r="A15556" s="309">
        <v>10544</v>
      </c>
      <c r="B15556" s="290" t="s">
        <v>60860</v>
      </c>
      <c r="C15556" s="291" t="s">
        <v>32</v>
      </c>
      <c r="D15556" s="300" t="s">
        <v>32377</v>
      </c>
    </row>
    <row r="15557" spans="1:4">
      <c r="A15557" s="309">
        <v>10545</v>
      </c>
      <c r="B15557" s="290" t="s">
        <v>60861</v>
      </c>
      <c r="C15557" s="291" t="s">
        <v>32</v>
      </c>
      <c r="D15557" s="300" t="s">
        <v>35267</v>
      </c>
    </row>
    <row r="15558" spans="1:4">
      <c r="A15558" s="309">
        <v>10553</v>
      </c>
      <c r="B15558" s="290" t="s">
        <v>60216</v>
      </c>
      <c r="C15558" s="291" t="s">
        <v>16412</v>
      </c>
      <c r="D15558" s="300" t="s">
        <v>32025</v>
      </c>
    </row>
    <row r="15559" spans="1:4">
      <c r="B15559" s="290" t="s">
        <v>60862</v>
      </c>
    </row>
    <row r="15560" spans="1:4">
      <c r="A15560" s="309">
        <v>10554</v>
      </c>
      <c r="B15560" s="290" t="s">
        <v>60202</v>
      </c>
      <c r="C15560" s="291" t="s">
        <v>16412</v>
      </c>
      <c r="D15560" s="300" t="s">
        <v>32017</v>
      </c>
    </row>
    <row r="15561" spans="1:4">
      <c r="B15561" s="290" t="s">
        <v>60862</v>
      </c>
    </row>
    <row r="15562" spans="1:4">
      <c r="A15562" s="309">
        <v>10555</v>
      </c>
      <c r="B15562" s="290" t="s">
        <v>60210</v>
      </c>
      <c r="C15562" s="291" t="s">
        <v>16412</v>
      </c>
      <c r="D15562" s="300" t="s">
        <v>31998</v>
      </c>
    </row>
    <row r="15563" spans="1:4">
      <c r="B15563" s="290" t="s">
        <v>60862</v>
      </c>
    </row>
    <row r="15564" spans="1:4">
      <c r="D15564" s="291" t="s">
        <v>30702</v>
      </c>
    </row>
    <row r="15565" spans="1:4">
      <c r="B15565" s="298" t="s">
        <v>37094</v>
      </c>
    </row>
    <row r="15566" spans="1:4">
      <c r="A15566" s="290"/>
      <c r="B15566" s="290"/>
      <c r="C15566" s="300"/>
    </row>
    <row r="15567" spans="1:4">
      <c r="B15567" s="298" t="s">
        <v>30674</v>
      </c>
      <c r="C15567" s="299" t="s">
        <v>51461</v>
      </c>
    </row>
    <row r="15568" spans="1:4">
      <c r="D15568" s="299" t="s">
        <v>51462</v>
      </c>
    </row>
    <row r="15569" spans="1:4">
      <c r="A15569" s="299" t="s">
        <v>16137</v>
      </c>
      <c r="B15569" s="298" t="s">
        <v>51463</v>
      </c>
      <c r="C15569" s="299" t="s">
        <v>51464</v>
      </c>
    </row>
    <row r="15570" spans="1:4">
      <c r="A15570" s="309">
        <v>10556</v>
      </c>
      <c r="B15570" s="290" t="s">
        <v>60207</v>
      </c>
      <c r="C15570" s="291" t="s">
        <v>16412</v>
      </c>
      <c r="D15570" s="300" t="s">
        <v>60863</v>
      </c>
    </row>
    <row r="15571" spans="1:4">
      <c r="B15571" s="290" t="s">
        <v>60862</v>
      </c>
    </row>
    <row r="15572" spans="1:4">
      <c r="A15572" s="309">
        <v>10559</v>
      </c>
      <c r="B15572" s="290" t="s">
        <v>60864</v>
      </c>
      <c r="C15572" s="291" t="s">
        <v>16412</v>
      </c>
      <c r="D15572" s="301" t="s">
        <v>38298</v>
      </c>
    </row>
    <row r="15573" spans="1:4">
      <c r="A15573" s="309">
        <v>10561</v>
      </c>
      <c r="B15573" s="290" t="s">
        <v>60865</v>
      </c>
      <c r="C15573" s="291" t="s">
        <v>17254</v>
      </c>
      <c r="D15573" s="291" t="s">
        <v>1112</v>
      </c>
    </row>
    <row r="15574" spans="1:4">
      <c r="A15574" s="309">
        <v>10567</v>
      </c>
      <c r="B15574" s="290" t="s">
        <v>60866</v>
      </c>
      <c r="C15574" s="291" t="s">
        <v>32</v>
      </c>
      <c r="D15574" s="300" t="s">
        <v>969</v>
      </c>
    </row>
    <row r="15575" spans="1:4">
      <c r="A15575" s="309">
        <v>10569</v>
      </c>
      <c r="B15575" s="290" t="s">
        <v>60867</v>
      </c>
      <c r="C15575" s="291" t="s">
        <v>16412</v>
      </c>
      <c r="D15575" s="300" t="s">
        <v>734</v>
      </c>
    </row>
    <row r="15576" spans="1:4">
      <c r="A15576" s="309">
        <v>10571</v>
      </c>
      <c r="B15576" s="290" t="s">
        <v>60868</v>
      </c>
      <c r="C15576" s="291" t="s">
        <v>17134</v>
      </c>
      <c r="D15576" s="300" t="s">
        <v>60869</v>
      </c>
    </row>
    <row r="15577" spans="1:4">
      <c r="A15577" s="309">
        <v>10575</v>
      </c>
      <c r="B15577" s="290" t="s">
        <v>60870</v>
      </c>
      <c r="C15577" s="291" t="s">
        <v>16412</v>
      </c>
      <c r="D15577" s="300" t="s">
        <v>52045</v>
      </c>
    </row>
    <row r="15578" spans="1:4">
      <c r="B15578" s="290" t="s">
        <v>60871</v>
      </c>
    </row>
    <row r="15579" spans="1:4">
      <c r="A15579" s="309">
        <v>10577</v>
      </c>
      <c r="B15579" s="290" t="s">
        <v>60872</v>
      </c>
      <c r="C15579" s="291" t="s">
        <v>16412</v>
      </c>
      <c r="D15579" s="300" t="s">
        <v>1834</v>
      </c>
    </row>
    <row r="15580" spans="1:4">
      <c r="A15580" s="309">
        <v>10578</v>
      </c>
      <c r="B15580" s="290" t="s">
        <v>60873</v>
      </c>
      <c r="C15580" s="291" t="s">
        <v>16412</v>
      </c>
      <c r="D15580" s="300" t="s">
        <v>91</v>
      </c>
    </row>
    <row r="15581" spans="1:4">
      <c r="A15581" s="309">
        <v>10579</v>
      </c>
      <c r="B15581" s="290" t="s">
        <v>60874</v>
      </c>
      <c r="C15581" s="291" t="s">
        <v>16412</v>
      </c>
      <c r="D15581" s="300" t="s">
        <v>1515</v>
      </c>
    </row>
    <row r="15582" spans="1:4">
      <c r="A15582" s="309">
        <v>10582</v>
      </c>
      <c r="B15582" s="290" t="s">
        <v>60875</v>
      </c>
      <c r="C15582" s="291" t="s">
        <v>16412</v>
      </c>
      <c r="D15582" s="300" t="s">
        <v>2754</v>
      </c>
    </row>
    <row r="15583" spans="1:4">
      <c r="A15583" s="309">
        <v>10583</v>
      </c>
      <c r="B15583" s="290" t="s">
        <v>60876</v>
      </c>
      <c r="C15583" s="291" t="s">
        <v>16412</v>
      </c>
      <c r="D15583" s="300" t="s">
        <v>388</v>
      </c>
    </row>
    <row r="15584" spans="1:4">
      <c r="A15584" s="309">
        <v>10587</v>
      </c>
      <c r="B15584" s="290" t="s">
        <v>60877</v>
      </c>
      <c r="C15584" s="291" t="s">
        <v>16412</v>
      </c>
      <c r="D15584" s="307" t="s">
        <v>60878</v>
      </c>
    </row>
    <row r="15585" spans="1:4">
      <c r="B15585" s="290" t="s">
        <v>60879</v>
      </c>
    </row>
    <row r="15586" spans="1:4">
      <c r="A15586" s="309">
        <v>10588</v>
      </c>
      <c r="B15586" s="290" t="s">
        <v>60880</v>
      </c>
      <c r="C15586" s="291" t="s">
        <v>16412</v>
      </c>
      <c r="D15586" s="307" t="s">
        <v>60881</v>
      </c>
    </row>
    <row r="15587" spans="1:4">
      <c r="B15587" s="290" t="s">
        <v>60882</v>
      </c>
    </row>
    <row r="15588" spans="1:4">
      <c r="A15588" s="309">
        <v>10589</v>
      </c>
      <c r="B15588" s="290" t="s">
        <v>60883</v>
      </c>
      <c r="C15588" s="291" t="s">
        <v>16412</v>
      </c>
      <c r="D15588" s="307" t="s">
        <v>60884</v>
      </c>
    </row>
    <row r="15589" spans="1:4">
      <c r="B15589" s="290" t="s">
        <v>60885</v>
      </c>
    </row>
    <row r="15590" spans="1:4">
      <c r="A15590" s="309">
        <v>10592</v>
      </c>
      <c r="B15590" s="290" t="s">
        <v>60886</v>
      </c>
      <c r="C15590" s="291" t="s">
        <v>16412</v>
      </c>
      <c r="D15590" s="301" t="s">
        <v>60887</v>
      </c>
    </row>
    <row r="15591" spans="1:4">
      <c r="B15591" s="290" t="s">
        <v>60888</v>
      </c>
    </row>
    <row r="15592" spans="1:4">
      <c r="A15592" s="309">
        <v>10597</v>
      </c>
      <c r="B15592" s="290" t="s">
        <v>60889</v>
      </c>
      <c r="C15592" s="291" t="s">
        <v>16412</v>
      </c>
      <c r="D15592" s="307" t="s">
        <v>60890</v>
      </c>
    </row>
    <row r="15593" spans="1:4">
      <c r="A15593" s="309">
        <v>10598</v>
      </c>
      <c r="B15593" s="290" t="s">
        <v>60891</v>
      </c>
      <c r="C15593" s="291" t="s">
        <v>16412</v>
      </c>
      <c r="D15593" s="307" t="s">
        <v>60892</v>
      </c>
    </row>
    <row r="15594" spans="1:4">
      <c r="A15594" s="309">
        <v>10601</v>
      </c>
      <c r="B15594" s="290" t="s">
        <v>60893</v>
      </c>
      <c r="C15594" s="291" t="s">
        <v>16412</v>
      </c>
      <c r="D15594" s="307" t="s">
        <v>60894</v>
      </c>
    </row>
    <row r="15595" spans="1:4">
      <c r="B15595" s="290" t="s">
        <v>60895</v>
      </c>
    </row>
    <row r="15596" spans="1:4">
      <c r="A15596" s="309">
        <v>10604</v>
      </c>
      <c r="B15596" s="290" t="s">
        <v>60896</v>
      </c>
      <c r="C15596" s="291" t="s">
        <v>16412</v>
      </c>
      <c r="D15596" s="300" t="s">
        <v>166</v>
      </c>
    </row>
    <row r="15597" spans="1:4">
      <c r="A15597" s="309">
        <v>10605</v>
      </c>
      <c r="B15597" s="290" t="s">
        <v>60897</v>
      </c>
      <c r="C15597" s="291" t="s">
        <v>16412</v>
      </c>
      <c r="D15597" s="300" t="s">
        <v>299</v>
      </c>
    </row>
    <row r="15598" spans="1:4">
      <c r="A15598" s="309">
        <v>10608</v>
      </c>
      <c r="B15598" s="290" t="s">
        <v>60898</v>
      </c>
      <c r="C15598" s="291" t="s">
        <v>16412</v>
      </c>
      <c r="D15598" s="301" t="s">
        <v>40330</v>
      </c>
    </row>
    <row r="15599" spans="1:4">
      <c r="A15599" s="309">
        <v>10610</v>
      </c>
      <c r="B15599" s="290" t="s">
        <v>60899</v>
      </c>
      <c r="C15599" s="291" t="s">
        <v>16412</v>
      </c>
      <c r="D15599" s="291" t="s">
        <v>771</v>
      </c>
    </row>
    <row r="15600" spans="1:4">
      <c r="A15600" s="309">
        <v>10615</v>
      </c>
      <c r="B15600" s="290" t="s">
        <v>60900</v>
      </c>
      <c r="C15600" s="291" t="s">
        <v>16412</v>
      </c>
      <c r="D15600" s="301" t="s">
        <v>60901</v>
      </c>
    </row>
    <row r="15601" spans="1:4">
      <c r="B15601" s="290" t="s">
        <v>60902</v>
      </c>
    </row>
    <row r="15602" spans="1:4">
      <c r="A15602" s="309">
        <v>10617</v>
      </c>
      <c r="B15602" s="290" t="s">
        <v>60903</v>
      </c>
      <c r="C15602" s="291" t="s">
        <v>16412</v>
      </c>
      <c r="D15602" s="300" t="s">
        <v>1962</v>
      </c>
    </row>
    <row r="15603" spans="1:4">
      <c r="A15603" s="309">
        <v>10629</v>
      </c>
      <c r="B15603" s="290" t="s">
        <v>60904</v>
      </c>
      <c r="C15603" s="291" t="s">
        <v>17134</v>
      </c>
      <c r="D15603" s="300" t="s">
        <v>37965</v>
      </c>
    </row>
    <row r="15604" spans="1:4">
      <c r="A15604" s="309">
        <v>10630</v>
      </c>
      <c r="B15604" s="290" t="s">
        <v>60905</v>
      </c>
      <c r="C15604" s="291" t="s">
        <v>16412</v>
      </c>
      <c r="D15604" s="307" t="s">
        <v>60906</v>
      </c>
    </row>
    <row r="15605" spans="1:4">
      <c r="B15605" s="290" t="s">
        <v>60907</v>
      </c>
    </row>
    <row r="15606" spans="1:4">
      <c r="A15606" s="309">
        <v>10634</v>
      </c>
      <c r="B15606" s="290" t="s">
        <v>60908</v>
      </c>
      <c r="C15606" s="291" t="s">
        <v>16412</v>
      </c>
      <c r="D15606" s="301" t="s">
        <v>60909</v>
      </c>
    </row>
    <row r="15607" spans="1:4">
      <c r="B15607" s="290" t="s">
        <v>60910</v>
      </c>
    </row>
    <row r="15608" spans="1:4">
      <c r="A15608" s="309">
        <v>10635</v>
      </c>
      <c r="B15608" s="290" t="s">
        <v>60908</v>
      </c>
      <c r="C15608" s="291" t="s">
        <v>16412</v>
      </c>
      <c r="D15608" s="307" t="s">
        <v>60911</v>
      </c>
    </row>
    <row r="15609" spans="1:4">
      <c r="B15609" s="290" t="s">
        <v>60912</v>
      </c>
    </row>
    <row r="15610" spans="1:4">
      <c r="D15610" s="291" t="s">
        <v>30702</v>
      </c>
    </row>
    <row r="15611" spans="1:4">
      <c r="B15611" s="298" t="s">
        <v>37101</v>
      </c>
    </row>
    <row r="15612" spans="1:4">
      <c r="A15612" s="259"/>
      <c r="B15612" s="259"/>
    </row>
    <row r="15613" spans="1:4">
      <c r="B15613" s="298" t="s">
        <v>30674</v>
      </c>
      <c r="C15613" s="299" t="s">
        <v>51461</v>
      </c>
    </row>
    <row r="15614" spans="1:4">
      <c r="D15614" s="299" t="s">
        <v>51462</v>
      </c>
    </row>
    <row r="15615" spans="1:4">
      <c r="A15615" s="299" t="s">
        <v>16137</v>
      </c>
      <c r="B15615" s="298" t="s">
        <v>51463</v>
      </c>
      <c r="C15615" s="299" t="s">
        <v>51464</v>
      </c>
    </row>
    <row r="15616" spans="1:4">
      <c r="A15616" s="309">
        <v>10636</v>
      </c>
      <c r="B15616" s="290" t="s">
        <v>60908</v>
      </c>
      <c r="C15616" s="291" t="s">
        <v>16412</v>
      </c>
      <c r="D15616" s="307" t="s">
        <v>60913</v>
      </c>
    </row>
    <row r="15617" spans="1:4">
      <c r="B15617" s="290" t="s">
        <v>60914</v>
      </c>
    </row>
    <row r="15618" spans="1:4">
      <c r="A15618" s="309">
        <v>10637</v>
      </c>
      <c r="B15618" s="290" t="s">
        <v>60908</v>
      </c>
      <c r="C15618" s="291" t="s">
        <v>16412</v>
      </c>
      <c r="D15618" s="307" t="s">
        <v>60915</v>
      </c>
    </row>
    <row r="15619" spans="1:4">
      <c r="B15619" s="290" t="s">
        <v>60916</v>
      </c>
    </row>
    <row r="15620" spans="1:4">
      <c r="A15620" s="309">
        <v>10638</v>
      </c>
      <c r="B15620" s="290" t="s">
        <v>60917</v>
      </c>
      <c r="C15620" s="291" t="s">
        <v>16412</v>
      </c>
      <c r="D15620" s="307" t="s">
        <v>60918</v>
      </c>
    </row>
    <row r="15621" spans="1:4">
      <c r="B15621" s="290" t="s">
        <v>60919</v>
      </c>
    </row>
    <row r="15622" spans="1:4">
      <c r="A15622" s="309">
        <v>10640</v>
      </c>
      <c r="B15622" s="290" t="s">
        <v>60920</v>
      </c>
      <c r="C15622" s="291" t="s">
        <v>16412</v>
      </c>
      <c r="D15622" s="307" t="s">
        <v>40560</v>
      </c>
    </row>
    <row r="15623" spans="1:4">
      <c r="A15623" s="309">
        <v>10642</v>
      </c>
      <c r="B15623" s="290" t="s">
        <v>60921</v>
      </c>
      <c r="C15623" s="291" t="s">
        <v>16412</v>
      </c>
      <c r="D15623" s="307" t="s">
        <v>40570</v>
      </c>
    </row>
    <row r="15624" spans="1:4">
      <c r="B15624" s="290" t="s">
        <v>60922</v>
      </c>
    </row>
    <row r="15625" spans="1:4">
      <c r="A15625" s="309">
        <v>10646</v>
      </c>
      <c r="B15625" s="290" t="s">
        <v>60923</v>
      </c>
      <c r="C15625" s="291" t="s">
        <v>16412</v>
      </c>
      <c r="D15625" s="307" t="s">
        <v>40574</v>
      </c>
    </row>
    <row r="15626" spans="1:4">
      <c r="B15626" s="290" t="s">
        <v>60924</v>
      </c>
    </row>
    <row r="15627" spans="1:4">
      <c r="A15627" s="309">
        <v>10658</v>
      </c>
      <c r="B15627" s="290" t="s">
        <v>60925</v>
      </c>
      <c r="C15627" s="291" t="s">
        <v>16412</v>
      </c>
      <c r="D15627" s="301" t="s">
        <v>39349</v>
      </c>
    </row>
    <row r="15628" spans="1:4">
      <c r="A15628" s="309">
        <v>10664</v>
      </c>
      <c r="B15628" s="290" t="s">
        <v>60926</v>
      </c>
      <c r="C15628" s="291" t="s">
        <v>16412</v>
      </c>
      <c r="D15628" s="307" t="s">
        <v>38299</v>
      </c>
    </row>
    <row r="15629" spans="1:4">
      <c r="A15629" s="309">
        <v>10667</v>
      </c>
      <c r="B15629" s="290" t="s">
        <v>60927</v>
      </c>
      <c r="C15629" s="291" t="s">
        <v>16412</v>
      </c>
      <c r="D15629" s="301" t="s">
        <v>37913</v>
      </c>
    </row>
    <row r="15630" spans="1:4">
      <c r="B15630" s="290" t="s">
        <v>60928</v>
      </c>
    </row>
    <row r="15631" spans="1:4">
      <c r="A15631" s="309">
        <v>10685</v>
      </c>
      <c r="B15631" s="290" t="s">
        <v>60929</v>
      </c>
      <c r="C15631" s="291" t="s">
        <v>16412</v>
      </c>
      <c r="D15631" s="301" t="s">
        <v>39966</v>
      </c>
    </row>
    <row r="15632" spans="1:4">
      <c r="A15632" s="309">
        <v>10691</v>
      </c>
      <c r="B15632" s="290" t="s">
        <v>60930</v>
      </c>
      <c r="C15632" s="291" t="s">
        <v>16183</v>
      </c>
      <c r="D15632" s="300" t="s">
        <v>5045</v>
      </c>
    </row>
    <row r="15633" spans="1:4">
      <c r="A15633" s="309">
        <v>10698</v>
      </c>
      <c r="B15633" s="290" t="s">
        <v>60931</v>
      </c>
      <c r="C15633" s="291" t="s">
        <v>17134</v>
      </c>
      <c r="D15633" s="300" t="s">
        <v>37966</v>
      </c>
    </row>
    <row r="15634" spans="1:4">
      <c r="A15634" s="309">
        <v>10700</v>
      </c>
      <c r="B15634" s="290" t="s">
        <v>60932</v>
      </c>
      <c r="C15634" s="291" t="s">
        <v>16412</v>
      </c>
      <c r="D15634" s="307" t="s">
        <v>60933</v>
      </c>
    </row>
    <row r="15635" spans="1:4">
      <c r="A15635" s="309">
        <v>10708</v>
      </c>
      <c r="B15635" s="290" t="s">
        <v>60934</v>
      </c>
      <c r="C15635" s="291" t="s">
        <v>17134</v>
      </c>
      <c r="D15635" s="300" t="s">
        <v>51903</v>
      </c>
    </row>
    <row r="15636" spans="1:4">
      <c r="A15636" s="309">
        <v>10709</v>
      </c>
      <c r="B15636" s="290" t="s">
        <v>60935</v>
      </c>
      <c r="C15636" s="291" t="s">
        <v>17134</v>
      </c>
      <c r="D15636" s="300" t="s">
        <v>60936</v>
      </c>
    </row>
    <row r="15637" spans="1:4">
      <c r="A15637" s="309">
        <v>10710</v>
      </c>
      <c r="B15637" s="290" t="s">
        <v>60937</v>
      </c>
      <c r="C15637" s="291" t="s">
        <v>17134</v>
      </c>
      <c r="D15637" s="300" t="s">
        <v>37470</v>
      </c>
    </row>
    <row r="15638" spans="1:4">
      <c r="A15638" s="309">
        <v>10712</v>
      </c>
      <c r="B15638" s="290" t="s">
        <v>60938</v>
      </c>
      <c r="C15638" s="291" t="s">
        <v>16412</v>
      </c>
      <c r="D15638" s="307" t="s">
        <v>60939</v>
      </c>
    </row>
    <row r="15639" spans="1:4">
      <c r="B15639" s="290" t="s">
        <v>60940</v>
      </c>
    </row>
    <row r="15640" spans="1:4">
      <c r="B15640" s="290" t="s">
        <v>59584</v>
      </c>
    </row>
    <row r="15641" spans="1:4">
      <c r="A15641" s="309">
        <v>10730</v>
      </c>
      <c r="B15641" s="290" t="s">
        <v>60941</v>
      </c>
      <c r="C15641" s="291" t="s">
        <v>17134</v>
      </c>
      <c r="D15641" s="300" t="s">
        <v>37533</v>
      </c>
    </row>
    <row r="15642" spans="1:4">
      <c r="A15642" s="309">
        <v>10731</v>
      </c>
      <c r="B15642" s="290" t="s">
        <v>60942</v>
      </c>
      <c r="C15642" s="291" t="s">
        <v>17134</v>
      </c>
      <c r="D15642" s="300" t="s">
        <v>21659</v>
      </c>
    </row>
    <row r="15643" spans="1:4">
      <c r="A15643" s="309">
        <v>10734</v>
      </c>
      <c r="B15643" s="290" t="s">
        <v>60943</v>
      </c>
      <c r="C15643" s="291" t="s">
        <v>17134</v>
      </c>
      <c r="D15643" s="300" t="s">
        <v>35559</v>
      </c>
    </row>
    <row r="15644" spans="1:4">
      <c r="B15644" s="290" t="s">
        <v>60944</v>
      </c>
    </row>
    <row r="15645" spans="1:4">
      <c r="A15645" s="309">
        <v>10737</v>
      </c>
      <c r="B15645" s="290" t="s">
        <v>60945</v>
      </c>
      <c r="C15645" s="291" t="s">
        <v>17134</v>
      </c>
      <c r="D15645" s="300" t="s">
        <v>22597</v>
      </c>
    </row>
    <row r="15646" spans="1:4">
      <c r="B15646" s="290" t="s">
        <v>60946</v>
      </c>
    </row>
    <row r="15647" spans="1:4">
      <c r="A15647" s="309">
        <v>10740</v>
      </c>
      <c r="B15647" s="290" t="s">
        <v>60947</v>
      </c>
      <c r="C15647" s="291" t="s">
        <v>16412</v>
      </c>
      <c r="D15647" s="307" t="s">
        <v>40611</v>
      </c>
    </row>
    <row r="15648" spans="1:4">
      <c r="A15648" s="309">
        <v>10742</v>
      </c>
      <c r="B15648" s="290" t="s">
        <v>60948</v>
      </c>
      <c r="C15648" s="291" t="s">
        <v>16412</v>
      </c>
      <c r="D15648" s="301" t="s">
        <v>40613</v>
      </c>
    </row>
    <row r="15649" spans="1:4">
      <c r="A15649" s="309">
        <v>10743</v>
      </c>
      <c r="B15649" s="290" t="s">
        <v>60949</v>
      </c>
      <c r="C15649" s="291" t="s">
        <v>16412</v>
      </c>
      <c r="D15649" s="300" t="s">
        <v>40790</v>
      </c>
    </row>
    <row r="15650" spans="1:4">
      <c r="A15650" s="309">
        <v>10747</v>
      </c>
      <c r="B15650" s="290" t="s">
        <v>60950</v>
      </c>
      <c r="C15650" s="291" t="s">
        <v>16412</v>
      </c>
      <c r="D15650" s="307" t="s">
        <v>60951</v>
      </c>
    </row>
    <row r="15651" spans="1:4">
      <c r="A15651" s="309">
        <v>10749</v>
      </c>
      <c r="B15651" s="290" t="s">
        <v>60952</v>
      </c>
      <c r="C15651" s="291" t="s">
        <v>16857</v>
      </c>
      <c r="D15651" s="300" t="s">
        <v>1996</v>
      </c>
    </row>
    <row r="15652" spans="1:4">
      <c r="B15652" s="290" t="s">
        <v>60953</v>
      </c>
    </row>
    <row r="15653" spans="1:4">
      <c r="A15653" s="309">
        <v>10765</v>
      </c>
      <c r="B15653" s="290" t="s">
        <v>60954</v>
      </c>
      <c r="C15653" s="291" t="s">
        <v>16412</v>
      </c>
      <c r="D15653" s="300" t="s">
        <v>1669</v>
      </c>
    </row>
    <row r="15654" spans="1:4">
      <c r="A15654" s="309">
        <v>10767</v>
      </c>
      <c r="B15654" s="290" t="s">
        <v>60955</v>
      </c>
      <c r="C15654" s="291" t="s">
        <v>16412</v>
      </c>
      <c r="D15654" s="300" t="s">
        <v>1024</v>
      </c>
    </row>
    <row r="15655" spans="1:4">
      <c r="A15655" s="309">
        <v>10775</v>
      </c>
      <c r="B15655" s="290" t="s">
        <v>60956</v>
      </c>
      <c r="C15655" s="291" t="s">
        <v>16857</v>
      </c>
      <c r="D15655" s="300" t="s">
        <v>1877</v>
      </c>
    </row>
    <row r="15656" spans="1:4">
      <c r="B15656" s="290" t="s">
        <v>60957</v>
      </c>
    </row>
    <row r="15657" spans="1:4">
      <c r="D15657" s="291" t="s">
        <v>30702</v>
      </c>
    </row>
    <row r="15658" spans="1:4">
      <c r="B15658" s="298" t="s">
        <v>37102</v>
      </c>
    </row>
    <row r="15659" spans="1:4">
      <c r="A15659" s="290"/>
      <c r="B15659" s="290"/>
      <c r="C15659" s="300"/>
    </row>
    <row r="15660" spans="1:4">
      <c r="B15660" s="298" t="s">
        <v>30674</v>
      </c>
      <c r="C15660" s="299" t="s">
        <v>51461</v>
      </c>
    </row>
    <row r="15661" spans="1:4">
      <c r="D15661" s="299" t="s">
        <v>51462</v>
      </c>
    </row>
    <row r="15662" spans="1:4">
      <c r="A15662" s="299" t="s">
        <v>16137</v>
      </c>
      <c r="B15662" s="298" t="s">
        <v>51463</v>
      </c>
      <c r="C15662" s="299" t="s">
        <v>51464</v>
      </c>
    </row>
    <row r="15663" spans="1:4">
      <c r="A15663" s="309">
        <v>10776</v>
      </c>
      <c r="B15663" s="290" t="s">
        <v>60958</v>
      </c>
      <c r="C15663" s="291" t="s">
        <v>16857</v>
      </c>
      <c r="D15663" s="300" t="s">
        <v>1875</v>
      </c>
    </row>
    <row r="15664" spans="1:4">
      <c r="A15664" s="309">
        <v>10777</v>
      </c>
      <c r="B15664" s="290" t="s">
        <v>60959</v>
      </c>
      <c r="C15664" s="291" t="s">
        <v>16857</v>
      </c>
      <c r="D15664" s="300" t="s">
        <v>1876</v>
      </c>
    </row>
    <row r="15665" spans="1:4">
      <c r="B15665" s="290" t="s">
        <v>60960</v>
      </c>
    </row>
    <row r="15666" spans="1:4">
      <c r="A15666" s="309">
        <v>10778</v>
      </c>
      <c r="B15666" s="290" t="s">
        <v>60961</v>
      </c>
      <c r="C15666" s="291" t="s">
        <v>16857</v>
      </c>
      <c r="D15666" s="300" t="s">
        <v>9170</v>
      </c>
    </row>
    <row r="15667" spans="1:4">
      <c r="B15667" s="290" t="s">
        <v>60960</v>
      </c>
    </row>
    <row r="15668" spans="1:4">
      <c r="A15668" s="309">
        <v>10779</v>
      </c>
      <c r="B15668" s="290" t="s">
        <v>60962</v>
      </c>
      <c r="C15668" s="291" t="s">
        <v>16857</v>
      </c>
      <c r="D15668" s="300" t="s">
        <v>9170</v>
      </c>
    </row>
    <row r="15669" spans="1:4">
      <c r="A15669" s="309">
        <v>10780</v>
      </c>
      <c r="B15669" s="290" t="s">
        <v>60963</v>
      </c>
      <c r="C15669" s="291" t="s">
        <v>16412</v>
      </c>
      <c r="D15669" s="300" t="s">
        <v>2091</v>
      </c>
    </row>
    <row r="15670" spans="1:4">
      <c r="A15670" s="309">
        <v>10781</v>
      </c>
      <c r="B15670" s="290" t="s">
        <v>60964</v>
      </c>
      <c r="C15670" s="291" t="s">
        <v>16412</v>
      </c>
      <c r="D15670" s="300" t="s">
        <v>1202</v>
      </c>
    </row>
    <row r="15671" spans="1:4">
      <c r="A15671" s="309">
        <v>10809</v>
      </c>
      <c r="B15671" s="290" t="s">
        <v>60965</v>
      </c>
      <c r="C15671" s="291" t="s">
        <v>15</v>
      </c>
      <c r="D15671" s="300" t="s">
        <v>1819</v>
      </c>
    </row>
    <row r="15672" spans="1:4">
      <c r="A15672" s="309">
        <v>10811</v>
      </c>
      <c r="B15672" s="290" t="s">
        <v>60966</v>
      </c>
      <c r="C15672" s="291" t="s">
        <v>15</v>
      </c>
      <c r="D15672" s="300" t="s">
        <v>19247</v>
      </c>
    </row>
    <row r="15673" spans="1:4">
      <c r="A15673" s="309">
        <v>10818</v>
      </c>
      <c r="B15673" s="290" t="s">
        <v>60967</v>
      </c>
      <c r="C15673" s="291" t="s">
        <v>17254</v>
      </c>
      <c r="D15673" s="300" t="s">
        <v>5272</v>
      </c>
    </row>
    <row r="15674" spans="1:4">
      <c r="A15674" s="309">
        <v>10826</v>
      </c>
      <c r="B15674" s="290" t="s">
        <v>60968</v>
      </c>
      <c r="C15674" s="291" t="s">
        <v>16412</v>
      </c>
      <c r="D15674" s="300" t="s">
        <v>40211</v>
      </c>
    </row>
    <row r="15675" spans="1:4">
      <c r="A15675" s="309">
        <v>10835</v>
      </c>
      <c r="B15675" s="290" t="s">
        <v>60969</v>
      </c>
      <c r="C15675" s="291" t="s">
        <v>16412</v>
      </c>
      <c r="D15675" s="300" t="s">
        <v>407</v>
      </c>
    </row>
    <row r="15676" spans="1:4">
      <c r="A15676" s="309">
        <v>10836</v>
      </c>
      <c r="B15676" s="290" t="s">
        <v>60970</v>
      </c>
      <c r="C15676" s="291" t="s">
        <v>16412</v>
      </c>
      <c r="D15676" s="300" t="s">
        <v>1292</v>
      </c>
    </row>
    <row r="15677" spans="1:4">
      <c r="A15677" s="309">
        <v>10840</v>
      </c>
      <c r="B15677" s="290" t="s">
        <v>60971</v>
      </c>
      <c r="C15677" s="291" t="s">
        <v>17134</v>
      </c>
      <c r="D15677" s="300" t="s">
        <v>18210</v>
      </c>
    </row>
    <row r="15678" spans="1:4">
      <c r="B15678" s="290" t="s">
        <v>60972</v>
      </c>
    </row>
    <row r="15679" spans="1:4">
      <c r="A15679" s="309">
        <v>10841</v>
      </c>
      <c r="B15679" s="290" t="s">
        <v>60973</v>
      </c>
      <c r="C15679" s="291" t="s">
        <v>17134</v>
      </c>
      <c r="D15679" s="300" t="s">
        <v>60974</v>
      </c>
    </row>
    <row r="15680" spans="1:4">
      <c r="B15680" s="290" t="s">
        <v>60975</v>
      </c>
    </row>
    <row r="15681" spans="1:4">
      <c r="A15681" s="309">
        <v>10842</v>
      </c>
      <c r="B15681" s="290" t="s">
        <v>60976</v>
      </c>
      <c r="C15681" s="291" t="s">
        <v>17134</v>
      </c>
      <c r="D15681" s="300" t="s">
        <v>60977</v>
      </c>
    </row>
    <row r="15682" spans="1:4">
      <c r="B15682" s="290" t="s">
        <v>60978</v>
      </c>
    </row>
    <row r="15683" spans="1:4">
      <c r="A15683" s="309">
        <v>10848</v>
      </c>
      <c r="B15683" s="290" t="s">
        <v>60979</v>
      </c>
      <c r="C15683" s="291" t="s">
        <v>16412</v>
      </c>
      <c r="D15683" s="300" t="s">
        <v>60980</v>
      </c>
    </row>
    <row r="15684" spans="1:4">
      <c r="A15684" s="309">
        <v>10849</v>
      </c>
      <c r="B15684" s="290" t="s">
        <v>60981</v>
      </c>
      <c r="C15684" s="291" t="s">
        <v>16412</v>
      </c>
      <c r="D15684" s="300" t="s">
        <v>27003</v>
      </c>
    </row>
    <row r="15685" spans="1:4">
      <c r="A15685" s="309">
        <v>10850</v>
      </c>
      <c r="B15685" s="290" t="s">
        <v>60982</v>
      </c>
      <c r="C15685" s="291" t="s">
        <v>16412</v>
      </c>
      <c r="D15685" s="300" t="s">
        <v>19966</v>
      </c>
    </row>
    <row r="15686" spans="1:4">
      <c r="A15686" s="309">
        <v>10851</v>
      </c>
      <c r="B15686" s="290" t="s">
        <v>60983</v>
      </c>
      <c r="C15686" s="291" t="s">
        <v>16412</v>
      </c>
      <c r="D15686" s="300" t="s">
        <v>34695</v>
      </c>
    </row>
    <row r="15687" spans="1:4">
      <c r="B15687" s="290" t="s">
        <v>60984</v>
      </c>
    </row>
    <row r="15688" spans="1:4">
      <c r="A15688" s="309">
        <v>10853</v>
      </c>
      <c r="B15688" s="290" t="s">
        <v>60985</v>
      </c>
      <c r="C15688" s="291" t="s">
        <v>16412</v>
      </c>
      <c r="D15688" s="300" t="s">
        <v>15229</v>
      </c>
    </row>
    <row r="15689" spans="1:4">
      <c r="A15689" s="309">
        <v>10856</v>
      </c>
      <c r="B15689" s="290" t="s">
        <v>60986</v>
      </c>
      <c r="C15689" s="291" t="s">
        <v>32</v>
      </c>
      <c r="D15689" s="300" t="s">
        <v>31027</v>
      </c>
    </row>
    <row r="15690" spans="1:4">
      <c r="A15690" s="309">
        <v>10857</v>
      </c>
      <c r="B15690" s="290" t="s">
        <v>60987</v>
      </c>
      <c r="C15690" s="291" t="s">
        <v>32</v>
      </c>
      <c r="D15690" s="300" t="s">
        <v>268</v>
      </c>
    </row>
    <row r="15691" spans="1:4">
      <c r="A15691" s="309">
        <v>10885</v>
      </c>
      <c r="B15691" s="290" t="s">
        <v>60988</v>
      </c>
      <c r="C15691" s="291" t="s">
        <v>16412</v>
      </c>
      <c r="D15691" s="300" t="s">
        <v>39188</v>
      </c>
    </row>
    <row r="15692" spans="1:4">
      <c r="B15692" s="290" t="s">
        <v>60850</v>
      </c>
    </row>
    <row r="15693" spans="1:4">
      <c r="B15693" s="290" t="s">
        <v>60851</v>
      </c>
    </row>
    <row r="15694" spans="1:4">
      <c r="A15694" s="309">
        <v>10886</v>
      </c>
      <c r="B15694" s="290" t="s">
        <v>60989</v>
      </c>
      <c r="C15694" s="291" t="s">
        <v>16412</v>
      </c>
      <c r="D15694" s="300" t="s">
        <v>1533</v>
      </c>
    </row>
    <row r="15695" spans="1:4">
      <c r="A15695" s="309">
        <v>10888</v>
      </c>
      <c r="B15695" s="290" t="s">
        <v>60990</v>
      </c>
      <c r="C15695" s="291" t="s">
        <v>16412</v>
      </c>
      <c r="D15695" s="300" t="s">
        <v>39187</v>
      </c>
    </row>
    <row r="15696" spans="1:4">
      <c r="A15696" s="309">
        <v>10889</v>
      </c>
      <c r="B15696" s="290" t="s">
        <v>60991</v>
      </c>
      <c r="C15696" s="291" t="s">
        <v>16412</v>
      </c>
      <c r="D15696" s="300" t="s">
        <v>30336</v>
      </c>
    </row>
    <row r="15697" spans="1:4">
      <c r="A15697" s="309">
        <v>10890</v>
      </c>
      <c r="B15697" s="290" t="s">
        <v>60992</v>
      </c>
      <c r="C15697" s="291" t="s">
        <v>16412</v>
      </c>
      <c r="D15697" s="300" t="s">
        <v>57960</v>
      </c>
    </row>
    <row r="15698" spans="1:4">
      <c r="A15698" s="309">
        <v>10891</v>
      </c>
      <c r="B15698" s="290" t="s">
        <v>60993</v>
      </c>
      <c r="C15698" s="291" t="s">
        <v>16412</v>
      </c>
      <c r="D15698" s="300" t="s">
        <v>52368</v>
      </c>
    </row>
    <row r="15699" spans="1:4">
      <c r="A15699" s="309">
        <v>10892</v>
      </c>
      <c r="B15699" s="290" t="s">
        <v>60994</v>
      </c>
      <c r="C15699" s="291" t="s">
        <v>16412</v>
      </c>
      <c r="D15699" s="300" t="s">
        <v>30029</v>
      </c>
    </row>
    <row r="15700" spans="1:4">
      <c r="A15700" s="309">
        <v>10899</v>
      </c>
      <c r="C15700" s="291" t="s">
        <v>16412</v>
      </c>
      <c r="D15700" s="300" t="s">
        <v>33380</v>
      </c>
    </row>
    <row r="15701" spans="1:4">
      <c r="D15701" s="291" t="s">
        <v>30702</v>
      </c>
    </row>
    <row r="15702" spans="1:4">
      <c r="B15702" s="298" t="s">
        <v>37103</v>
      </c>
    </row>
    <row r="15703" spans="1:4">
      <c r="A15703" s="259"/>
      <c r="B15703" s="290"/>
    </row>
    <row r="15704" spans="1:4">
      <c r="B15704" s="298" t="s">
        <v>30674</v>
      </c>
      <c r="C15704" s="299" t="s">
        <v>51461</v>
      </c>
    </row>
    <row r="15705" spans="1:4">
      <c r="D15705" s="299" t="s">
        <v>51462</v>
      </c>
    </row>
    <row r="15706" spans="1:4">
      <c r="A15706" s="299" t="s">
        <v>16137</v>
      </c>
      <c r="B15706" s="298" t="s">
        <v>51463</v>
      </c>
      <c r="C15706" s="299" t="s">
        <v>51464</v>
      </c>
    </row>
    <row r="15707" spans="1:4">
      <c r="B15707" s="290" t="s">
        <v>60995</v>
      </c>
    </row>
    <row r="15708" spans="1:4">
      <c r="B15708" s="290" t="s">
        <v>60996</v>
      </c>
    </row>
    <row r="15709" spans="1:4">
      <c r="A15709" s="309">
        <v>10900</v>
      </c>
      <c r="B15709" s="290" t="s">
        <v>60997</v>
      </c>
      <c r="C15709" s="291" t="s">
        <v>16412</v>
      </c>
      <c r="D15709" s="300" t="s">
        <v>2668</v>
      </c>
    </row>
    <row r="15710" spans="1:4">
      <c r="B15710" s="290" t="s">
        <v>60996</v>
      </c>
    </row>
    <row r="15711" spans="1:4">
      <c r="A15711" s="309">
        <v>10902</v>
      </c>
      <c r="B15711" s="290" t="s">
        <v>60998</v>
      </c>
      <c r="C15711" s="291" t="s">
        <v>16412</v>
      </c>
      <c r="D15711" s="300" t="s">
        <v>845</v>
      </c>
    </row>
    <row r="15712" spans="1:4">
      <c r="B15712" s="290" t="s">
        <v>60996</v>
      </c>
    </row>
    <row r="15713" spans="1:4">
      <c r="A15713" s="309">
        <v>10903</v>
      </c>
      <c r="B15713" s="290" t="s">
        <v>60999</v>
      </c>
      <c r="C15713" s="291" t="s">
        <v>16412</v>
      </c>
      <c r="D15713" s="300" t="s">
        <v>35897</v>
      </c>
    </row>
    <row r="15714" spans="1:4">
      <c r="B15714" s="290" t="s">
        <v>60996</v>
      </c>
    </row>
    <row r="15715" spans="1:4">
      <c r="A15715" s="309">
        <v>10904</v>
      </c>
      <c r="B15715" s="290" t="s">
        <v>61000</v>
      </c>
      <c r="C15715" s="291" t="s">
        <v>16412</v>
      </c>
      <c r="D15715" s="300" t="s">
        <v>36895</v>
      </c>
    </row>
    <row r="15716" spans="1:4">
      <c r="B15716" s="290" t="s">
        <v>61001</v>
      </c>
    </row>
    <row r="15717" spans="1:4">
      <c r="A15717" s="309">
        <v>10905</v>
      </c>
      <c r="B15717" s="290" t="s">
        <v>61002</v>
      </c>
      <c r="C15717" s="291" t="s">
        <v>16412</v>
      </c>
      <c r="D15717" s="300" t="s">
        <v>54905</v>
      </c>
    </row>
    <row r="15718" spans="1:4">
      <c r="A15718" s="309">
        <v>10908</v>
      </c>
      <c r="B15718" s="290" t="s">
        <v>61003</v>
      </c>
      <c r="C15718" s="291" t="s">
        <v>16412</v>
      </c>
      <c r="D15718" s="300" t="s">
        <v>2237</v>
      </c>
    </row>
    <row r="15719" spans="1:4">
      <c r="A15719" s="309">
        <v>10909</v>
      </c>
      <c r="B15719" s="290" t="s">
        <v>61004</v>
      </c>
      <c r="C15719" s="291" t="s">
        <v>16412</v>
      </c>
      <c r="D15719" s="300" t="s">
        <v>37959</v>
      </c>
    </row>
    <row r="15720" spans="1:4">
      <c r="A15720" s="309">
        <v>10911</v>
      </c>
      <c r="B15720" s="290" t="s">
        <v>61005</v>
      </c>
      <c r="C15720" s="291" t="s">
        <v>16412</v>
      </c>
      <c r="D15720" s="300" t="s">
        <v>1342</v>
      </c>
    </row>
    <row r="15721" spans="1:4">
      <c r="A15721" s="309">
        <v>10915</v>
      </c>
      <c r="B15721" s="290" t="s">
        <v>61006</v>
      </c>
      <c r="C15721" s="291" t="s">
        <v>17254</v>
      </c>
      <c r="D15721" s="300" t="s">
        <v>77</v>
      </c>
    </row>
    <row r="15722" spans="1:4">
      <c r="B15722" s="290" t="s">
        <v>61007</v>
      </c>
    </row>
    <row r="15723" spans="1:4">
      <c r="A15723" s="309">
        <v>10916</v>
      </c>
      <c r="B15723" s="290" t="s">
        <v>61008</v>
      </c>
      <c r="C15723" s="291" t="s">
        <v>17254</v>
      </c>
      <c r="D15723" s="300" t="s">
        <v>393</v>
      </c>
    </row>
    <row r="15724" spans="1:4">
      <c r="B15724" s="290" t="s">
        <v>61009</v>
      </c>
    </row>
    <row r="15725" spans="1:4">
      <c r="A15725" s="309">
        <v>10917</v>
      </c>
      <c r="B15725" s="290" t="s">
        <v>61006</v>
      </c>
      <c r="C15725" s="291" t="s">
        <v>17134</v>
      </c>
      <c r="D15725" s="300" t="s">
        <v>393</v>
      </c>
    </row>
    <row r="15726" spans="1:4">
      <c r="B15726" s="290" t="s">
        <v>61009</v>
      </c>
    </row>
    <row r="15727" spans="1:4">
      <c r="A15727" s="309">
        <v>10920</v>
      </c>
      <c r="B15727" s="290" t="s">
        <v>61010</v>
      </c>
      <c r="C15727" s="291" t="s">
        <v>17134</v>
      </c>
      <c r="D15727" s="300" t="s">
        <v>278</v>
      </c>
    </row>
    <row r="15728" spans="1:4">
      <c r="A15728" s="309">
        <v>10921</v>
      </c>
      <c r="B15728" s="290" t="s">
        <v>61011</v>
      </c>
      <c r="C15728" s="291" t="s">
        <v>16412</v>
      </c>
      <c r="D15728" s="301" t="s">
        <v>54234</v>
      </c>
    </row>
    <row r="15729" spans="1:4">
      <c r="B15729" s="290" t="s">
        <v>61012</v>
      </c>
    </row>
    <row r="15730" spans="1:4">
      <c r="A15730" s="309">
        <v>10922</v>
      </c>
      <c r="B15730" s="290" t="s">
        <v>61013</v>
      </c>
      <c r="C15730" s="291" t="s">
        <v>16412</v>
      </c>
      <c r="D15730" s="307" t="s">
        <v>61014</v>
      </c>
    </row>
    <row r="15731" spans="1:4">
      <c r="B15731" s="290" t="s">
        <v>61012</v>
      </c>
    </row>
    <row r="15732" spans="1:4">
      <c r="A15732" s="309">
        <v>10923</v>
      </c>
      <c r="B15732" s="290" t="s">
        <v>61015</v>
      </c>
      <c r="C15732" s="291" t="s">
        <v>16412</v>
      </c>
      <c r="D15732" s="307" t="s">
        <v>61016</v>
      </c>
    </row>
    <row r="15733" spans="1:4">
      <c r="A15733" s="309">
        <v>10924</v>
      </c>
      <c r="B15733" s="290" t="s">
        <v>61017</v>
      </c>
      <c r="C15733" s="291" t="s">
        <v>16412</v>
      </c>
      <c r="D15733" s="307" t="s">
        <v>54235</v>
      </c>
    </row>
    <row r="15734" spans="1:4">
      <c r="A15734" s="309">
        <v>10927</v>
      </c>
      <c r="B15734" s="290" t="s">
        <v>61018</v>
      </c>
      <c r="C15734" s="291" t="s">
        <v>17134</v>
      </c>
      <c r="D15734" s="300" t="s">
        <v>17341</v>
      </c>
    </row>
    <row r="15735" spans="1:4">
      <c r="A15735" s="309">
        <v>10928</v>
      </c>
      <c r="B15735" s="290" t="s">
        <v>61019</v>
      </c>
      <c r="C15735" s="291" t="s">
        <v>17134</v>
      </c>
      <c r="D15735" s="300" t="s">
        <v>1927</v>
      </c>
    </row>
    <row r="15736" spans="1:4">
      <c r="A15736" s="309">
        <v>10931</v>
      </c>
      <c r="B15736" s="290" t="s">
        <v>61020</v>
      </c>
      <c r="C15736" s="291" t="s">
        <v>17134</v>
      </c>
      <c r="D15736" s="300" t="s">
        <v>425</v>
      </c>
    </row>
    <row r="15737" spans="1:4">
      <c r="A15737" s="309">
        <v>10932</v>
      </c>
      <c r="B15737" s="290" t="s">
        <v>61021</v>
      </c>
      <c r="C15737" s="291" t="s">
        <v>17134</v>
      </c>
      <c r="D15737" s="300" t="s">
        <v>19335</v>
      </c>
    </row>
    <row r="15738" spans="1:4">
      <c r="A15738" s="309">
        <v>10933</v>
      </c>
      <c r="B15738" s="290" t="s">
        <v>61022</v>
      </c>
      <c r="C15738" s="291" t="s">
        <v>17134</v>
      </c>
      <c r="D15738" s="300" t="s">
        <v>2316</v>
      </c>
    </row>
    <row r="15739" spans="1:4">
      <c r="A15739" s="309">
        <v>10935</v>
      </c>
      <c r="B15739" s="290" t="s">
        <v>61023</v>
      </c>
      <c r="C15739" s="291" t="s">
        <v>17134</v>
      </c>
      <c r="D15739" s="300" t="s">
        <v>37136</v>
      </c>
    </row>
    <row r="15740" spans="1:4">
      <c r="B15740" s="290" t="s">
        <v>61024</v>
      </c>
    </row>
    <row r="15741" spans="1:4">
      <c r="A15741" s="309">
        <v>10937</v>
      </c>
      <c r="B15741" s="290" t="s">
        <v>61025</v>
      </c>
      <c r="C15741" s="291" t="s">
        <v>17134</v>
      </c>
      <c r="D15741" s="300" t="s">
        <v>31063</v>
      </c>
    </row>
    <row r="15742" spans="1:4">
      <c r="B15742" s="290" t="s">
        <v>61026</v>
      </c>
    </row>
    <row r="15743" spans="1:4">
      <c r="A15743" s="309">
        <v>10956</v>
      </c>
      <c r="B15743" s="290" t="s">
        <v>61027</v>
      </c>
      <c r="C15743" s="291" t="s">
        <v>16412</v>
      </c>
      <c r="D15743" s="300" t="s">
        <v>794</v>
      </c>
    </row>
    <row r="15744" spans="1:4">
      <c r="A15744" s="309">
        <v>10957</v>
      </c>
      <c r="B15744" s="290" t="s">
        <v>61028</v>
      </c>
      <c r="C15744" s="291" t="s">
        <v>17254</v>
      </c>
      <c r="D15744" s="300" t="s">
        <v>742</v>
      </c>
    </row>
    <row r="15745" spans="1:4">
      <c r="A15745" s="309">
        <v>10962</v>
      </c>
      <c r="B15745" s="290" t="s">
        <v>61029</v>
      </c>
      <c r="C15745" s="291" t="s">
        <v>17254</v>
      </c>
      <c r="D15745" s="300" t="s">
        <v>1776</v>
      </c>
    </row>
    <row r="15746" spans="1:4">
      <c r="A15746" s="309">
        <v>10963</v>
      </c>
      <c r="B15746" s="290" t="s">
        <v>61030</v>
      </c>
      <c r="C15746" s="291" t="s">
        <v>32</v>
      </c>
      <c r="D15746" s="300" t="s">
        <v>33989</v>
      </c>
    </row>
    <row r="15747" spans="1:4">
      <c r="A15747" s="309">
        <v>10965</v>
      </c>
      <c r="B15747" s="290" t="s">
        <v>61031</v>
      </c>
      <c r="C15747" s="291" t="s">
        <v>32</v>
      </c>
      <c r="D15747" s="300" t="s">
        <v>40419</v>
      </c>
    </row>
    <row r="15748" spans="1:4">
      <c r="D15748" s="291" t="s">
        <v>30702</v>
      </c>
    </row>
    <row r="15749" spans="1:4">
      <c r="B15749" s="298" t="s">
        <v>37104</v>
      </c>
    </row>
    <row r="15750" spans="1:4">
      <c r="A15750" s="259"/>
      <c r="B15750" s="290"/>
    </row>
    <row r="15751" spans="1:4">
      <c r="B15751" s="298" t="s">
        <v>30674</v>
      </c>
      <c r="C15751" s="299" t="s">
        <v>51461</v>
      </c>
    </row>
    <row r="15752" spans="1:4">
      <c r="D15752" s="299" t="s">
        <v>51462</v>
      </c>
    </row>
    <row r="15753" spans="1:4">
      <c r="A15753" s="299" t="s">
        <v>16137</v>
      </c>
      <c r="B15753" s="298" t="s">
        <v>51463</v>
      </c>
      <c r="C15753" s="299" t="s">
        <v>51464</v>
      </c>
    </row>
    <row r="15754" spans="1:4">
      <c r="A15754" s="309">
        <v>10966</v>
      </c>
      <c r="B15754" s="290" t="s">
        <v>35422</v>
      </c>
      <c r="C15754" s="291" t="s">
        <v>17254</v>
      </c>
      <c r="D15754" s="300" t="s">
        <v>2181</v>
      </c>
    </row>
    <row r="15755" spans="1:4">
      <c r="A15755" s="309">
        <v>10997</v>
      </c>
      <c r="B15755" s="290" t="s">
        <v>61032</v>
      </c>
      <c r="C15755" s="291" t="s">
        <v>17254</v>
      </c>
      <c r="D15755" s="300" t="s">
        <v>108</v>
      </c>
    </row>
    <row r="15756" spans="1:4">
      <c r="A15756" s="309">
        <v>10998</v>
      </c>
      <c r="B15756" s="290" t="s">
        <v>61033</v>
      </c>
      <c r="C15756" s="291" t="s">
        <v>17254</v>
      </c>
      <c r="D15756" s="300" t="s">
        <v>1279</v>
      </c>
    </row>
    <row r="15757" spans="1:4">
      <c r="A15757" s="309">
        <v>10999</v>
      </c>
      <c r="B15757" s="290" t="s">
        <v>61034</v>
      </c>
      <c r="C15757" s="291" t="s">
        <v>17254</v>
      </c>
      <c r="D15757" s="300" t="s">
        <v>32967</v>
      </c>
    </row>
    <row r="15758" spans="1:4">
      <c r="A15758" s="309">
        <v>11002</v>
      </c>
      <c r="B15758" s="290" t="s">
        <v>61035</v>
      </c>
      <c r="C15758" s="291" t="s">
        <v>17254</v>
      </c>
      <c r="D15758" s="300" t="s">
        <v>2317</v>
      </c>
    </row>
    <row r="15759" spans="1:4">
      <c r="A15759" s="309">
        <v>11013</v>
      </c>
      <c r="B15759" s="290" t="s">
        <v>61036</v>
      </c>
      <c r="C15759" s="291" t="s">
        <v>16412</v>
      </c>
      <c r="D15759" s="300" t="s">
        <v>2477</v>
      </c>
    </row>
    <row r="15760" spans="1:4">
      <c r="B15760" s="290" t="s">
        <v>61037</v>
      </c>
    </row>
    <row r="15761" spans="1:4">
      <c r="A15761" s="309">
        <v>11017</v>
      </c>
      <c r="B15761" s="290" t="s">
        <v>61038</v>
      </c>
      <c r="C15761" s="291" t="s">
        <v>16412</v>
      </c>
      <c r="D15761" s="300" t="s">
        <v>913</v>
      </c>
    </row>
    <row r="15762" spans="1:4">
      <c r="B15762" s="290" t="s">
        <v>61039</v>
      </c>
    </row>
    <row r="15763" spans="1:4">
      <c r="A15763" s="309">
        <v>11026</v>
      </c>
      <c r="B15763" s="290" t="s">
        <v>61040</v>
      </c>
      <c r="C15763" s="291" t="s">
        <v>17254</v>
      </c>
      <c r="D15763" s="300" t="s">
        <v>410</v>
      </c>
    </row>
    <row r="15764" spans="1:4">
      <c r="A15764" s="309">
        <v>11027</v>
      </c>
      <c r="B15764" s="290" t="s">
        <v>61041</v>
      </c>
      <c r="C15764" s="291" t="s">
        <v>17254</v>
      </c>
      <c r="D15764" s="300" t="s">
        <v>2006</v>
      </c>
    </row>
    <row r="15765" spans="1:4">
      <c r="A15765" s="309">
        <v>11029</v>
      </c>
      <c r="B15765" s="290" t="s">
        <v>61042</v>
      </c>
      <c r="C15765" s="291" t="s">
        <v>17025</v>
      </c>
      <c r="D15765" s="300" t="s">
        <v>414</v>
      </c>
    </row>
    <row r="15766" spans="1:4">
      <c r="B15766" s="290" t="s">
        <v>61043</v>
      </c>
    </row>
    <row r="15767" spans="1:4">
      <c r="A15767" s="309">
        <v>11032</v>
      </c>
      <c r="B15767" s="290" t="s">
        <v>61044</v>
      </c>
      <c r="C15767" s="291" t="s">
        <v>16412</v>
      </c>
      <c r="D15767" s="300" t="s">
        <v>2174</v>
      </c>
    </row>
    <row r="15768" spans="1:4">
      <c r="A15768" s="309">
        <v>11033</v>
      </c>
      <c r="B15768" s="290" t="s">
        <v>61045</v>
      </c>
      <c r="C15768" s="291" t="s">
        <v>16412</v>
      </c>
      <c r="D15768" s="300" t="s">
        <v>145</v>
      </c>
    </row>
    <row r="15769" spans="1:4">
      <c r="A15769" s="309">
        <v>11045</v>
      </c>
      <c r="B15769" s="290" t="s">
        <v>61046</v>
      </c>
      <c r="C15769" s="291" t="s">
        <v>16412</v>
      </c>
      <c r="D15769" s="300" t="s">
        <v>31845</v>
      </c>
    </row>
    <row r="15770" spans="1:4">
      <c r="A15770" s="309">
        <v>11046</v>
      </c>
      <c r="B15770" s="290" t="s">
        <v>61047</v>
      </c>
      <c r="C15770" s="291" t="s">
        <v>17254</v>
      </c>
      <c r="D15770" s="300" t="s">
        <v>1454</v>
      </c>
    </row>
    <row r="15771" spans="1:4">
      <c r="A15771" s="309">
        <v>11047</v>
      </c>
      <c r="B15771" s="290" t="s">
        <v>61048</v>
      </c>
      <c r="C15771" s="291" t="s">
        <v>17254</v>
      </c>
      <c r="D15771" s="300" t="s">
        <v>2692</v>
      </c>
    </row>
    <row r="15772" spans="1:4">
      <c r="A15772" s="309">
        <v>11049</v>
      </c>
      <c r="B15772" s="290" t="s">
        <v>61049</v>
      </c>
      <c r="C15772" s="291" t="s">
        <v>17254</v>
      </c>
      <c r="D15772" s="300" t="s">
        <v>742</v>
      </c>
    </row>
    <row r="15773" spans="1:4">
      <c r="A15773" s="309">
        <v>11051</v>
      </c>
      <c r="B15773" s="290" t="s">
        <v>61050</v>
      </c>
      <c r="C15773" s="291" t="s">
        <v>17254</v>
      </c>
      <c r="D15773" s="300" t="s">
        <v>2225</v>
      </c>
    </row>
    <row r="15774" spans="1:4">
      <c r="A15774" s="309">
        <v>11054</v>
      </c>
      <c r="B15774" s="290" t="s">
        <v>61051</v>
      </c>
      <c r="C15774" s="291" t="s">
        <v>16412</v>
      </c>
      <c r="D15774" s="291" t="s">
        <v>1192</v>
      </c>
    </row>
    <row r="15775" spans="1:4">
      <c r="A15775" s="309">
        <v>11055</v>
      </c>
      <c r="B15775" s="290" t="s">
        <v>61052</v>
      </c>
      <c r="C15775" s="291" t="s">
        <v>16412</v>
      </c>
      <c r="D15775" s="291" t="s">
        <v>764</v>
      </c>
    </row>
    <row r="15776" spans="1:4">
      <c r="A15776" s="309">
        <v>11056</v>
      </c>
      <c r="B15776" s="290" t="s">
        <v>61053</v>
      </c>
      <c r="C15776" s="291" t="s">
        <v>16412</v>
      </c>
      <c r="D15776" s="291" t="s">
        <v>69</v>
      </c>
    </row>
    <row r="15777" spans="1:4">
      <c r="A15777" s="309">
        <v>11057</v>
      </c>
      <c r="B15777" s="290" t="s">
        <v>61054</v>
      </c>
      <c r="C15777" s="291" t="s">
        <v>16412</v>
      </c>
      <c r="D15777" s="291" t="s">
        <v>520</v>
      </c>
    </row>
    <row r="15778" spans="1:4">
      <c r="A15778" s="309">
        <v>11058</v>
      </c>
      <c r="B15778" s="290" t="s">
        <v>61055</v>
      </c>
      <c r="C15778" s="291" t="s">
        <v>16412</v>
      </c>
      <c r="D15778" s="291" t="s">
        <v>195</v>
      </c>
    </row>
    <row r="15779" spans="1:4">
      <c r="A15779" s="309">
        <v>11059</v>
      </c>
      <c r="B15779" s="290" t="s">
        <v>61056</v>
      </c>
      <c r="C15779" s="291" t="s">
        <v>16412</v>
      </c>
      <c r="D15779" s="291" t="s">
        <v>1190</v>
      </c>
    </row>
    <row r="15780" spans="1:4">
      <c r="A15780" s="309">
        <v>11060</v>
      </c>
      <c r="B15780" s="290" t="s">
        <v>61057</v>
      </c>
      <c r="C15780" s="291" t="s">
        <v>16412</v>
      </c>
      <c r="D15780" s="300" t="s">
        <v>31509</v>
      </c>
    </row>
    <row r="15781" spans="1:4">
      <c r="A15781" s="309">
        <v>11061</v>
      </c>
      <c r="B15781" s="290" t="s">
        <v>61058</v>
      </c>
      <c r="C15781" s="291" t="s">
        <v>17254</v>
      </c>
      <c r="D15781" s="300" t="s">
        <v>1457</v>
      </c>
    </row>
    <row r="15782" spans="1:4">
      <c r="A15782" s="309">
        <v>11062</v>
      </c>
      <c r="B15782" s="290" t="s">
        <v>61059</v>
      </c>
      <c r="C15782" s="291" t="s">
        <v>17134</v>
      </c>
      <c r="D15782" s="300" t="s">
        <v>61060</v>
      </c>
    </row>
    <row r="15783" spans="1:4">
      <c r="A15783" s="309">
        <v>11063</v>
      </c>
      <c r="B15783" s="290" t="s">
        <v>61061</v>
      </c>
      <c r="C15783" s="291" t="s">
        <v>17134</v>
      </c>
      <c r="D15783" s="300" t="s">
        <v>41294</v>
      </c>
    </row>
    <row r="15784" spans="1:4">
      <c r="A15784" s="309">
        <v>11064</v>
      </c>
      <c r="B15784" s="290" t="s">
        <v>61062</v>
      </c>
      <c r="C15784" s="291" t="s">
        <v>16412</v>
      </c>
      <c r="D15784" s="300" t="s">
        <v>14369</v>
      </c>
    </row>
    <row r="15785" spans="1:4">
      <c r="A15785" s="309">
        <v>11065</v>
      </c>
      <c r="B15785" s="290" t="s">
        <v>61063</v>
      </c>
      <c r="C15785" s="291" t="s">
        <v>16412</v>
      </c>
      <c r="D15785" s="300" t="s">
        <v>37058</v>
      </c>
    </row>
    <row r="15786" spans="1:4">
      <c r="A15786" s="309">
        <v>11066</v>
      </c>
      <c r="B15786" s="290" t="s">
        <v>61064</v>
      </c>
      <c r="C15786" s="291" t="s">
        <v>16412</v>
      </c>
      <c r="D15786" s="300" t="s">
        <v>2334</v>
      </c>
    </row>
    <row r="15787" spans="1:4">
      <c r="A15787" s="309">
        <v>11067</v>
      </c>
      <c r="B15787" s="290" t="s">
        <v>61065</v>
      </c>
      <c r="C15787" s="291" t="s">
        <v>16412</v>
      </c>
      <c r="D15787" s="300" t="s">
        <v>61066</v>
      </c>
    </row>
    <row r="15788" spans="1:4">
      <c r="A15788" s="309">
        <v>11068</v>
      </c>
      <c r="B15788" s="290" t="s">
        <v>61067</v>
      </c>
      <c r="C15788" s="291" t="s">
        <v>16412</v>
      </c>
      <c r="D15788" s="300" t="s">
        <v>61068</v>
      </c>
    </row>
    <row r="15789" spans="1:4">
      <c r="D15789" s="291" t="s">
        <v>30702</v>
      </c>
    </row>
    <row r="15790" spans="1:4">
      <c r="B15790" s="298" t="s">
        <v>37107</v>
      </c>
    </row>
    <row r="15791" spans="1:4">
      <c r="A15791" s="259"/>
      <c r="B15791" s="290"/>
    </row>
    <row r="15792" spans="1:4">
      <c r="B15792" s="298" t="s">
        <v>30674</v>
      </c>
      <c r="C15792" s="299" t="s">
        <v>51461</v>
      </c>
    </row>
    <row r="15793" spans="1:4">
      <c r="D15793" s="299" t="s">
        <v>51462</v>
      </c>
    </row>
    <row r="15794" spans="1:4">
      <c r="A15794" s="299" t="s">
        <v>16137</v>
      </c>
      <c r="B15794" s="298" t="s">
        <v>51463</v>
      </c>
      <c r="C15794" s="299" t="s">
        <v>51464</v>
      </c>
    </row>
    <row r="15795" spans="1:4">
      <c r="A15795" s="309">
        <v>11071</v>
      </c>
      <c r="B15795" s="290" t="s">
        <v>61069</v>
      </c>
      <c r="C15795" s="291" t="s">
        <v>16412</v>
      </c>
      <c r="D15795" s="300" t="s">
        <v>2633</v>
      </c>
    </row>
    <row r="15796" spans="1:4">
      <c r="A15796" s="309">
        <v>11072</v>
      </c>
      <c r="B15796" s="290" t="s">
        <v>61070</v>
      </c>
      <c r="C15796" s="291" t="s">
        <v>16412</v>
      </c>
      <c r="D15796" s="300" t="s">
        <v>1162</v>
      </c>
    </row>
    <row r="15797" spans="1:4">
      <c r="A15797" s="309">
        <v>11073</v>
      </c>
      <c r="B15797" s="290" t="s">
        <v>61071</v>
      </c>
      <c r="C15797" s="291" t="s">
        <v>16412</v>
      </c>
      <c r="D15797" s="300" t="s">
        <v>687</v>
      </c>
    </row>
    <row r="15798" spans="1:4">
      <c r="A15798" s="309">
        <v>11075</v>
      </c>
      <c r="B15798" s="290" t="s">
        <v>61072</v>
      </c>
      <c r="C15798" s="291" t="s">
        <v>18018</v>
      </c>
      <c r="D15798" s="307" t="s">
        <v>61073</v>
      </c>
    </row>
    <row r="15799" spans="1:4">
      <c r="A15799" s="309">
        <v>11076</v>
      </c>
      <c r="B15799" s="290" t="s">
        <v>61074</v>
      </c>
      <c r="C15799" s="291" t="s">
        <v>18018</v>
      </c>
      <c r="D15799" s="300" t="s">
        <v>2033</v>
      </c>
    </row>
    <row r="15800" spans="1:4">
      <c r="A15800" s="309">
        <v>11079</v>
      </c>
      <c r="B15800" s="290" t="s">
        <v>61075</v>
      </c>
      <c r="C15800" s="291" t="s">
        <v>18018</v>
      </c>
      <c r="D15800" s="300" t="s">
        <v>61076</v>
      </c>
    </row>
    <row r="15801" spans="1:4">
      <c r="A15801" s="309">
        <v>11082</v>
      </c>
      <c r="B15801" s="290" t="s">
        <v>61077</v>
      </c>
      <c r="C15801" s="291" t="s">
        <v>18018</v>
      </c>
      <c r="D15801" s="300" t="s">
        <v>61078</v>
      </c>
    </row>
    <row r="15802" spans="1:4">
      <c r="A15802" s="309">
        <v>11086</v>
      </c>
      <c r="B15802" s="290" t="s">
        <v>61079</v>
      </c>
      <c r="C15802" s="291" t="s">
        <v>18018</v>
      </c>
      <c r="D15802" s="300" t="s">
        <v>14965</v>
      </c>
    </row>
    <row r="15803" spans="1:4">
      <c r="A15803" s="309">
        <v>11091</v>
      </c>
      <c r="B15803" s="290" t="s">
        <v>61080</v>
      </c>
      <c r="C15803" s="291" t="s">
        <v>16412</v>
      </c>
      <c r="D15803" s="300" t="s">
        <v>766</v>
      </c>
    </row>
    <row r="15804" spans="1:4">
      <c r="A15804" s="309">
        <v>11096</v>
      </c>
      <c r="B15804" s="290" t="s">
        <v>61081</v>
      </c>
      <c r="C15804" s="291" t="s">
        <v>17254</v>
      </c>
      <c r="D15804" s="291" t="s">
        <v>49</v>
      </c>
    </row>
    <row r="15805" spans="1:4">
      <c r="A15805" s="309">
        <v>11107</v>
      </c>
      <c r="B15805" s="290" t="s">
        <v>61082</v>
      </c>
      <c r="C15805" s="291" t="s">
        <v>17254</v>
      </c>
      <c r="D15805" s="300" t="s">
        <v>18426</v>
      </c>
    </row>
    <row r="15806" spans="1:4">
      <c r="A15806" s="309">
        <v>11112</v>
      </c>
      <c r="B15806" s="290" t="s">
        <v>61083</v>
      </c>
      <c r="C15806" s="291" t="s">
        <v>17254</v>
      </c>
      <c r="D15806" s="300" t="s">
        <v>1104</v>
      </c>
    </row>
    <row r="15807" spans="1:4">
      <c r="A15807" s="309">
        <v>11113</v>
      </c>
      <c r="B15807" s="290" t="s">
        <v>61084</v>
      </c>
      <c r="C15807" s="291" t="s">
        <v>17254</v>
      </c>
      <c r="D15807" s="300" t="s">
        <v>1104</v>
      </c>
    </row>
    <row r="15808" spans="1:4">
      <c r="A15808" s="309">
        <v>11114</v>
      </c>
      <c r="B15808" s="290" t="s">
        <v>61085</v>
      </c>
      <c r="C15808" s="291" t="s">
        <v>32</v>
      </c>
      <c r="D15808" s="300" t="s">
        <v>475</v>
      </c>
    </row>
    <row r="15809" spans="1:4">
      <c r="A15809" s="309">
        <v>11115</v>
      </c>
      <c r="B15809" s="290" t="s">
        <v>61086</v>
      </c>
      <c r="C15809" s="291" t="s">
        <v>32</v>
      </c>
      <c r="D15809" s="300" t="s">
        <v>1522</v>
      </c>
    </row>
    <row r="15810" spans="1:4">
      <c r="A15810" s="309">
        <v>11116</v>
      </c>
      <c r="B15810" s="290" t="s">
        <v>61087</v>
      </c>
      <c r="C15810" s="291" t="s">
        <v>16412</v>
      </c>
      <c r="D15810" s="300" t="s">
        <v>39925</v>
      </c>
    </row>
    <row r="15811" spans="1:4">
      <c r="A15811" s="309">
        <v>11122</v>
      </c>
      <c r="B15811" s="290" t="s">
        <v>61088</v>
      </c>
      <c r="C15811" s="291" t="s">
        <v>17254</v>
      </c>
      <c r="D15811" s="300" t="s">
        <v>1104</v>
      </c>
    </row>
    <row r="15812" spans="1:4">
      <c r="A15812" s="309">
        <v>11123</v>
      </c>
      <c r="B15812" s="290" t="s">
        <v>61089</v>
      </c>
      <c r="C15812" s="291" t="s">
        <v>17254</v>
      </c>
      <c r="D15812" s="300" t="s">
        <v>1104</v>
      </c>
    </row>
    <row r="15813" spans="1:4">
      <c r="A15813" s="309">
        <v>11125</v>
      </c>
      <c r="B15813" s="290" t="s">
        <v>61090</v>
      </c>
      <c r="C15813" s="291" t="s">
        <v>17254</v>
      </c>
      <c r="D15813" s="300" t="s">
        <v>1104</v>
      </c>
    </row>
    <row r="15814" spans="1:4">
      <c r="A15814" s="309">
        <v>11130</v>
      </c>
      <c r="B15814" s="290" t="s">
        <v>61091</v>
      </c>
      <c r="C15814" s="291" t="s">
        <v>17134</v>
      </c>
      <c r="D15814" s="300" t="s">
        <v>534</v>
      </c>
    </row>
    <row r="15815" spans="1:4">
      <c r="A15815" s="309">
        <v>11131</v>
      </c>
      <c r="B15815" s="290" t="s">
        <v>61092</v>
      </c>
      <c r="C15815" s="291" t="s">
        <v>17134</v>
      </c>
      <c r="D15815" s="300" t="s">
        <v>42925</v>
      </c>
    </row>
    <row r="15816" spans="1:4">
      <c r="A15816" s="309">
        <v>11132</v>
      </c>
      <c r="B15816" s="290" t="s">
        <v>61093</v>
      </c>
      <c r="C15816" s="291" t="s">
        <v>17134</v>
      </c>
      <c r="D15816" s="300" t="s">
        <v>17107</v>
      </c>
    </row>
    <row r="15817" spans="1:4">
      <c r="A15817" s="309">
        <v>11134</v>
      </c>
      <c r="B15817" s="290" t="s">
        <v>61094</v>
      </c>
      <c r="C15817" s="291" t="s">
        <v>17134</v>
      </c>
      <c r="D15817" s="300" t="s">
        <v>52593</v>
      </c>
    </row>
    <row r="15818" spans="1:4">
      <c r="A15818" s="309">
        <v>11135</v>
      </c>
      <c r="B15818" s="290" t="s">
        <v>61095</v>
      </c>
      <c r="C15818" s="291" t="s">
        <v>17134</v>
      </c>
      <c r="D15818" s="300" t="s">
        <v>14415</v>
      </c>
    </row>
    <row r="15819" spans="1:4">
      <c r="A15819" s="309">
        <v>11136</v>
      </c>
      <c r="B15819" s="290" t="s">
        <v>61096</v>
      </c>
      <c r="C15819" s="291" t="s">
        <v>17134</v>
      </c>
      <c r="D15819" s="300" t="s">
        <v>38490</v>
      </c>
    </row>
    <row r="15820" spans="1:4">
      <c r="A15820" s="309">
        <v>11137</v>
      </c>
      <c r="B15820" s="290" t="s">
        <v>61097</v>
      </c>
      <c r="C15820" s="291" t="s">
        <v>17134</v>
      </c>
      <c r="D15820" s="300" t="s">
        <v>23657</v>
      </c>
    </row>
    <row r="15821" spans="1:4">
      <c r="A15821" s="309">
        <v>11138</v>
      </c>
      <c r="B15821" s="290" t="s">
        <v>61098</v>
      </c>
      <c r="C15821" s="291" t="s">
        <v>16183</v>
      </c>
      <c r="D15821" s="300" t="s">
        <v>1874</v>
      </c>
    </row>
    <row r="15822" spans="1:4">
      <c r="A15822" s="309">
        <v>11145</v>
      </c>
      <c r="B15822" s="290" t="s">
        <v>61099</v>
      </c>
      <c r="C15822" s="291" t="s">
        <v>18018</v>
      </c>
      <c r="D15822" s="300" t="s">
        <v>61100</v>
      </c>
    </row>
    <row r="15823" spans="1:4">
      <c r="B15823" s="290" t="s">
        <v>59039</v>
      </c>
    </row>
    <row r="15824" spans="1:4">
      <c r="A15824" s="309">
        <v>11146</v>
      </c>
      <c r="B15824" s="290" t="s">
        <v>61101</v>
      </c>
      <c r="C15824" s="291" t="s">
        <v>18018</v>
      </c>
      <c r="D15824" s="300" t="s">
        <v>37467</v>
      </c>
    </row>
    <row r="15825" spans="1:4">
      <c r="B15825" s="315" t="s">
        <v>61102</v>
      </c>
    </row>
    <row r="15826" spans="1:4">
      <c r="A15826" s="309">
        <v>11147</v>
      </c>
      <c r="B15826" s="290" t="s">
        <v>61103</v>
      </c>
      <c r="C15826" s="291" t="s">
        <v>18018</v>
      </c>
      <c r="D15826" s="300" t="s">
        <v>61104</v>
      </c>
    </row>
    <row r="15827" spans="1:4">
      <c r="B15827" s="315" t="s">
        <v>61102</v>
      </c>
    </row>
    <row r="15828" spans="1:4">
      <c r="A15828" s="309">
        <v>11149</v>
      </c>
      <c r="B15828" s="290" t="s">
        <v>61105</v>
      </c>
      <c r="C15828" s="291" t="s">
        <v>30936</v>
      </c>
      <c r="D15828" s="300" t="s">
        <v>33773</v>
      </c>
    </row>
    <row r="15829" spans="1:4">
      <c r="A15829" s="309">
        <v>11154</v>
      </c>
      <c r="B15829" s="290" t="s">
        <v>61106</v>
      </c>
      <c r="C15829" s="291" t="s">
        <v>16412</v>
      </c>
      <c r="D15829" s="300" t="s">
        <v>52645</v>
      </c>
    </row>
    <row r="15830" spans="1:4">
      <c r="D15830" s="291" t="s">
        <v>30702</v>
      </c>
    </row>
    <row r="15831" spans="1:4">
      <c r="B15831" s="298" t="s">
        <v>37114</v>
      </c>
    </row>
    <row r="15832" spans="1:4">
      <c r="A15832" s="290"/>
      <c r="B15832" s="290"/>
      <c r="C15832" s="300"/>
    </row>
    <row r="15833" spans="1:4">
      <c r="B15833" s="298" t="s">
        <v>30674</v>
      </c>
      <c r="C15833" s="299" t="s">
        <v>51461</v>
      </c>
    </row>
    <row r="15834" spans="1:4">
      <c r="D15834" s="299" t="s">
        <v>51462</v>
      </c>
    </row>
    <row r="15835" spans="1:4">
      <c r="A15835" s="299" t="s">
        <v>16137</v>
      </c>
      <c r="B15835" s="298" t="s">
        <v>51463</v>
      </c>
      <c r="C15835" s="299" t="s">
        <v>51464</v>
      </c>
    </row>
    <row r="15836" spans="1:4">
      <c r="A15836" s="309">
        <v>11157</v>
      </c>
      <c r="B15836" s="290" t="s">
        <v>61107</v>
      </c>
      <c r="C15836" s="291" t="s">
        <v>30936</v>
      </c>
      <c r="D15836" s="300" t="s">
        <v>61108</v>
      </c>
    </row>
    <row r="15837" spans="1:4">
      <c r="A15837" s="309">
        <v>11161</v>
      </c>
      <c r="B15837" s="290" t="s">
        <v>61109</v>
      </c>
      <c r="C15837" s="291" t="s">
        <v>17254</v>
      </c>
      <c r="D15837" s="300" t="s">
        <v>1211</v>
      </c>
    </row>
    <row r="15838" spans="1:4">
      <c r="A15838" s="309">
        <v>11162</v>
      </c>
      <c r="B15838" s="290" t="s">
        <v>61110</v>
      </c>
      <c r="C15838" s="291" t="s">
        <v>16412</v>
      </c>
      <c r="D15838" s="300" t="s">
        <v>2416</v>
      </c>
    </row>
    <row r="15839" spans="1:4">
      <c r="A15839" s="309">
        <v>11174</v>
      </c>
      <c r="B15839" s="290" t="s">
        <v>61111</v>
      </c>
      <c r="C15839" s="291" t="s">
        <v>37085</v>
      </c>
      <c r="D15839" s="300" t="s">
        <v>61112</v>
      </c>
    </row>
    <row r="15840" spans="1:4">
      <c r="A15840" s="309">
        <v>11183</v>
      </c>
      <c r="B15840" s="290" t="s">
        <v>61113</v>
      </c>
      <c r="C15840" s="291" t="s">
        <v>16412</v>
      </c>
      <c r="D15840" s="300" t="s">
        <v>61114</v>
      </c>
    </row>
    <row r="15841" spans="1:4">
      <c r="A15841" s="309">
        <v>11185</v>
      </c>
      <c r="B15841" s="290" t="s">
        <v>61115</v>
      </c>
      <c r="C15841" s="291" t="s">
        <v>17134</v>
      </c>
      <c r="D15841" s="300" t="s">
        <v>61116</v>
      </c>
    </row>
    <row r="15842" spans="1:4">
      <c r="A15842" s="309">
        <v>11186</v>
      </c>
      <c r="B15842" s="290" t="s">
        <v>61117</v>
      </c>
      <c r="C15842" s="291" t="s">
        <v>17134</v>
      </c>
      <c r="D15842" s="300" t="s">
        <v>52341</v>
      </c>
    </row>
    <row r="15843" spans="1:4">
      <c r="A15843" s="309">
        <v>11188</v>
      </c>
      <c r="B15843" s="290" t="s">
        <v>61118</v>
      </c>
      <c r="C15843" s="291" t="s">
        <v>17134</v>
      </c>
      <c r="D15843" s="300" t="s">
        <v>40983</v>
      </c>
    </row>
    <row r="15844" spans="1:4">
      <c r="A15844" s="309">
        <v>11189</v>
      </c>
      <c r="B15844" s="290" t="s">
        <v>61119</v>
      </c>
      <c r="C15844" s="291" t="s">
        <v>17134</v>
      </c>
      <c r="D15844" s="300" t="s">
        <v>52876</v>
      </c>
    </row>
    <row r="15845" spans="1:4">
      <c r="A15845" s="309">
        <v>11190</v>
      </c>
      <c r="B15845" s="290" t="s">
        <v>61120</v>
      </c>
      <c r="C15845" s="291" t="s">
        <v>16412</v>
      </c>
      <c r="D15845" s="300" t="s">
        <v>61121</v>
      </c>
    </row>
    <row r="15846" spans="1:4">
      <c r="A15846" s="309">
        <v>11192</v>
      </c>
      <c r="B15846" s="290" t="s">
        <v>61122</v>
      </c>
      <c r="C15846" s="291" t="s">
        <v>16412</v>
      </c>
      <c r="D15846" s="300" t="s">
        <v>61123</v>
      </c>
    </row>
    <row r="15847" spans="1:4">
      <c r="A15847" s="309">
        <v>11193</v>
      </c>
      <c r="B15847" s="290" t="s">
        <v>61124</v>
      </c>
      <c r="C15847" s="291" t="s">
        <v>17134</v>
      </c>
      <c r="D15847" s="300" t="s">
        <v>61125</v>
      </c>
    </row>
    <row r="15848" spans="1:4">
      <c r="B15848" s="290" t="s">
        <v>61126</v>
      </c>
    </row>
    <row r="15849" spans="1:4">
      <c r="A15849" s="309">
        <v>11194</v>
      </c>
      <c r="B15849" s="290" t="s">
        <v>61127</v>
      </c>
      <c r="C15849" s="291" t="s">
        <v>17134</v>
      </c>
      <c r="D15849" s="300" t="s">
        <v>61128</v>
      </c>
    </row>
    <row r="15850" spans="1:4">
      <c r="B15850" s="290" t="s">
        <v>61129</v>
      </c>
    </row>
    <row r="15851" spans="1:4">
      <c r="A15851" s="309">
        <v>11197</v>
      </c>
      <c r="B15851" s="290" t="s">
        <v>58591</v>
      </c>
      <c r="C15851" s="291" t="s">
        <v>16412</v>
      </c>
      <c r="D15851" s="300" t="s">
        <v>61130</v>
      </c>
    </row>
    <row r="15852" spans="1:4">
      <c r="B15852" s="290" t="s">
        <v>61131</v>
      </c>
    </row>
    <row r="15853" spans="1:4">
      <c r="A15853" s="309">
        <v>11199</v>
      </c>
      <c r="B15853" s="290" t="s">
        <v>61132</v>
      </c>
      <c r="C15853" s="291" t="s">
        <v>16412</v>
      </c>
      <c r="D15853" s="300" t="s">
        <v>61133</v>
      </c>
    </row>
    <row r="15854" spans="1:4">
      <c r="B15854" s="290" t="s">
        <v>61134</v>
      </c>
    </row>
    <row r="15855" spans="1:4">
      <c r="A15855" s="309">
        <v>11227</v>
      </c>
      <c r="B15855" s="290" t="s">
        <v>61135</v>
      </c>
      <c r="C15855" s="291" t="s">
        <v>16412</v>
      </c>
      <c r="D15855" s="300" t="s">
        <v>61136</v>
      </c>
    </row>
    <row r="15856" spans="1:4">
      <c r="B15856" s="290" t="s">
        <v>61137</v>
      </c>
    </row>
    <row r="15857" spans="1:4">
      <c r="A15857" s="309">
        <v>11231</v>
      </c>
      <c r="B15857" s="290" t="s">
        <v>61122</v>
      </c>
      <c r="C15857" s="291" t="s">
        <v>17134</v>
      </c>
      <c r="D15857" s="300" t="s">
        <v>61138</v>
      </c>
    </row>
    <row r="15858" spans="1:4">
      <c r="A15858" s="309">
        <v>11234</v>
      </c>
      <c r="B15858" s="290" t="s">
        <v>61139</v>
      </c>
      <c r="C15858" s="291" t="s">
        <v>16412</v>
      </c>
      <c r="D15858" s="300" t="s">
        <v>37262</v>
      </c>
    </row>
    <row r="15859" spans="1:4">
      <c r="A15859" s="309">
        <v>11235</v>
      </c>
      <c r="B15859" s="290" t="s">
        <v>61140</v>
      </c>
      <c r="C15859" s="291" t="s">
        <v>16412</v>
      </c>
      <c r="D15859" s="300" t="s">
        <v>38621</v>
      </c>
    </row>
    <row r="15860" spans="1:4">
      <c r="A15860" s="309">
        <v>11236</v>
      </c>
      <c r="B15860" s="290" t="s">
        <v>61141</v>
      </c>
      <c r="C15860" s="291" t="s">
        <v>16412</v>
      </c>
      <c r="D15860" s="300" t="s">
        <v>40079</v>
      </c>
    </row>
    <row r="15861" spans="1:4">
      <c r="A15861" s="309">
        <v>11241</v>
      </c>
      <c r="B15861" s="290" t="s">
        <v>61142</v>
      </c>
      <c r="C15861" s="291" t="s">
        <v>16412</v>
      </c>
      <c r="D15861" s="300" t="s">
        <v>40618</v>
      </c>
    </row>
    <row r="15862" spans="1:4">
      <c r="A15862" s="309">
        <v>11244</v>
      </c>
      <c r="B15862" s="290" t="s">
        <v>61143</v>
      </c>
      <c r="C15862" s="291" t="s">
        <v>16412</v>
      </c>
      <c r="D15862" s="300" t="s">
        <v>40077</v>
      </c>
    </row>
    <row r="15863" spans="1:4">
      <c r="A15863" s="309">
        <v>11245</v>
      </c>
      <c r="B15863" s="290" t="s">
        <v>61144</v>
      </c>
      <c r="C15863" s="291" t="s">
        <v>16412</v>
      </c>
      <c r="D15863" s="300" t="s">
        <v>40078</v>
      </c>
    </row>
    <row r="15864" spans="1:4">
      <c r="B15864" s="290" t="s">
        <v>61145</v>
      </c>
    </row>
    <row r="15865" spans="1:4">
      <c r="A15865" s="309">
        <v>11247</v>
      </c>
      <c r="B15865" s="290" t="s">
        <v>61146</v>
      </c>
      <c r="C15865" s="291" t="s">
        <v>16412</v>
      </c>
      <c r="D15865" s="300" t="s">
        <v>61147</v>
      </c>
    </row>
    <row r="15866" spans="1:4">
      <c r="A15866" s="309">
        <v>11249</v>
      </c>
      <c r="B15866" s="290" t="s">
        <v>61148</v>
      </c>
      <c r="C15866" s="291" t="s">
        <v>16412</v>
      </c>
      <c r="D15866" s="307" t="s">
        <v>61149</v>
      </c>
    </row>
    <row r="15867" spans="1:4">
      <c r="A15867" s="309">
        <v>11250</v>
      </c>
      <c r="B15867" s="290" t="s">
        <v>61150</v>
      </c>
      <c r="C15867" s="291" t="s">
        <v>16412</v>
      </c>
      <c r="D15867" s="300" t="s">
        <v>2233</v>
      </c>
    </row>
    <row r="15868" spans="1:4">
      <c r="A15868" s="309">
        <v>11251</v>
      </c>
      <c r="B15868" s="290" t="s">
        <v>61151</v>
      </c>
      <c r="C15868" s="291" t="s">
        <v>16412</v>
      </c>
      <c r="D15868" s="300" t="s">
        <v>2064</v>
      </c>
    </row>
    <row r="15869" spans="1:4">
      <c r="A15869" s="309">
        <v>11253</v>
      </c>
      <c r="B15869" s="290" t="s">
        <v>61152</v>
      </c>
      <c r="C15869" s="291" t="s">
        <v>16412</v>
      </c>
      <c r="D15869" s="300" t="s">
        <v>36889</v>
      </c>
    </row>
    <row r="15870" spans="1:4">
      <c r="A15870" s="309">
        <v>11254</v>
      </c>
      <c r="B15870" s="290" t="s">
        <v>61153</v>
      </c>
      <c r="C15870" s="291" t="s">
        <v>16412</v>
      </c>
      <c r="D15870" s="300" t="s">
        <v>61154</v>
      </c>
    </row>
    <row r="15871" spans="1:4">
      <c r="A15871" s="309">
        <v>11255</v>
      </c>
      <c r="B15871" s="290" t="s">
        <v>61155</v>
      </c>
      <c r="C15871" s="291" t="s">
        <v>16412</v>
      </c>
      <c r="D15871" s="300" t="s">
        <v>51804</v>
      </c>
    </row>
    <row r="15872" spans="1:4">
      <c r="A15872" s="309">
        <v>11256</v>
      </c>
      <c r="B15872" s="290" t="s">
        <v>61156</v>
      </c>
      <c r="C15872" s="291" t="s">
        <v>16412</v>
      </c>
      <c r="D15872" s="300" t="s">
        <v>61157</v>
      </c>
    </row>
    <row r="15873" spans="1:4">
      <c r="D15873" s="291" t="s">
        <v>30702</v>
      </c>
    </row>
    <row r="15874" spans="1:4">
      <c r="B15874" s="298" t="s">
        <v>37120</v>
      </c>
    </row>
    <row r="15875" spans="1:4">
      <c r="A15875" s="315"/>
      <c r="B15875" s="290"/>
      <c r="C15875" s="307"/>
    </row>
    <row r="15876" spans="1:4">
      <c r="B15876" s="298" t="s">
        <v>30674</v>
      </c>
      <c r="C15876" s="299" t="s">
        <v>51461</v>
      </c>
    </row>
    <row r="15877" spans="1:4">
      <c r="D15877" s="299" t="s">
        <v>51462</v>
      </c>
    </row>
    <row r="15878" spans="1:4">
      <c r="A15878" s="299" t="s">
        <v>16137</v>
      </c>
      <c r="B15878" s="298" t="s">
        <v>51463</v>
      </c>
      <c r="C15878" s="299" t="s">
        <v>51464</v>
      </c>
    </row>
    <row r="15879" spans="1:4">
      <c r="A15879" s="309">
        <v>11267</v>
      </c>
      <c r="B15879" s="290" t="s">
        <v>61158</v>
      </c>
      <c r="C15879" s="291" t="s">
        <v>16412</v>
      </c>
      <c r="D15879" s="300" t="s">
        <v>1654</v>
      </c>
    </row>
    <row r="15880" spans="1:4">
      <c r="A15880" s="309">
        <v>11270</v>
      </c>
      <c r="B15880" s="290" t="s">
        <v>61159</v>
      </c>
      <c r="C15880" s="291" t="s">
        <v>16412</v>
      </c>
      <c r="D15880" s="300" t="s">
        <v>2319</v>
      </c>
    </row>
    <row r="15881" spans="1:4">
      <c r="A15881" s="309">
        <v>11272</v>
      </c>
      <c r="B15881" s="290" t="s">
        <v>61160</v>
      </c>
      <c r="C15881" s="291" t="s">
        <v>16412</v>
      </c>
      <c r="D15881" s="300" t="s">
        <v>31132</v>
      </c>
    </row>
    <row r="15882" spans="1:4">
      <c r="A15882" s="309">
        <v>11273</v>
      </c>
      <c r="B15882" s="290" t="s">
        <v>61161</v>
      </c>
      <c r="C15882" s="291" t="s">
        <v>16412</v>
      </c>
      <c r="D15882" s="300" t="s">
        <v>1086</v>
      </c>
    </row>
    <row r="15883" spans="1:4">
      <c r="A15883" s="309">
        <v>11274</v>
      </c>
      <c r="B15883" s="290" t="s">
        <v>61162</v>
      </c>
      <c r="C15883" s="291" t="s">
        <v>16412</v>
      </c>
      <c r="D15883" s="300" t="s">
        <v>467</v>
      </c>
    </row>
    <row r="15884" spans="1:4">
      <c r="A15884" s="309">
        <v>11275</v>
      </c>
      <c r="B15884" s="290" t="s">
        <v>61163</v>
      </c>
      <c r="C15884" s="291" t="s">
        <v>16412</v>
      </c>
      <c r="D15884" s="300" t="s">
        <v>1239</v>
      </c>
    </row>
    <row r="15885" spans="1:4">
      <c r="A15885" s="309">
        <v>11280</v>
      </c>
      <c r="B15885" s="290" t="s">
        <v>61164</v>
      </c>
      <c r="C15885" s="291" t="s">
        <v>16412</v>
      </c>
      <c r="D15885" s="307" t="s">
        <v>61165</v>
      </c>
    </row>
    <row r="15886" spans="1:4">
      <c r="B15886" s="290" t="s">
        <v>61166</v>
      </c>
    </row>
    <row r="15887" spans="1:4">
      <c r="A15887" s="309">
        <v>11281</v>
      </c>
      <c r="B15887" s="290" t="s">
        <v>61167</v>
      </c>
      <c r="C15887" s="291" t="s">
        <v>16412</v>
      </c>
      <c r="D15887" s="301" t="s">
        <v>39723</v>
      </c>
    </row>
    <row r="15888" spans="1:4">
      <c r="B15888" s="290" t="s">
        <v>61168</v>
      </c>
    </row>
    <row r="15889" spans="1:4">
      <c r="B15889" s="290" t="s">
        <v>61169</v>
      </c>
    </row>
    <row r="15890" spans="1:4">
      <c r="A15890" s="309">
        <v>11289</v>
      </c>
      <c r="B15890" s="290" t="s">
        <v>61170</v>
      </c>
      <c r="C15890" s="291" t="s">
        <v>16412</v>
      </c>
      <c r="D15890" s="300" t="s">
        <v>28799</v>
      </c>
    </row>
    <row r="15891" spans="1:4">
      <c r="A15891" s="309">
        <v>11292</v>
      </c>
      <c r="B15891" s="290" t="s">
        <v>61171</v>
      </c>
      <c r="C15891" s="291" t="s">
        <v>16412</v>
      </c>
      <c r="D15891" s="300" t="s">
        <v>40623</v>
      </c>
    </row>
    <row r="15892" spans="1:4">
      <c r="A15892" s="309">
        <v>11293</v>
      </c>
      <c r="B15892" s="290" t="s">
        <v>61172</v>
      </c>
      <c r="C15892" s="291" t="s">
        <v>16412</v>
      </c>
      <c r="D15892" s="300" t="s">
        <v>40625</v>
      </c>
    </row>
    <row r="15893" spans="1:4">
      <c r="A15893" s="309">
        <v>11296</v>
      </c>
      <c r="B15893" s="290" t="s">
        <v>61173</v>
      </c>
      <c r="C15893" s="291" t="s">
        <v>16412</v>
      </c>
      <c r="D15893" s="307" t="s">
        <v>40631</v>
      </c>
    </row>
    <row r="15894" spans="1:4">
      <c r="A15894" s="309">
        <v>11299</v>
      </c>
      <c r="B15894" s="290" t="s">
        <v>61174</v>
      </c>
      <c r="C15894" s="291" t="s">
        <v>16412</v>
      </c>
      <c r="D15894" s="300" t="s">
        <v>40632</v>
      </c>
    </row>
    <row r="15895" spans="1:4">
      <c r="A15895" s="309">
        <v>11301</v>
      </c>
      <c r="B15895" s="290" t="s">
        <v>61175</v>
      </c>
      <c r="C15895" s="291" t="s">
        <v>16412</v>
      </c>
      <c r="D15895" s="300" t="s">
        <v>40619</v>
      </c>
    </row>
    <row r="15896" spans="1:4">
      <c r="A15896" s="309">
        <v>11315</v>
      </c>
      <c r="B15896" s="290" t="s">
        <v>61176</v>
      </c>
      <c r="C15896" s="291" t="s">
        <v>16412</v>
      </c>
      <c r="D15896" s="300" t="s">
        <v>40622</v>
      </c>
    </row>
    <row r="15897" spans="1:4">
      <c r="A15897" s="309">
        <v>11316</v>
      </c>
      <c r="B15897" s="290" t="s">
        <v>61177</v>
      </c>
      <c r="C15897" s="291" t="s">
        <v>16412</v>
      </c>
      <c r="D15897" s="300" t="s">
        <v>40626</v>
      </c>
    </row>
    <row r="15898" spans="1:4">
      <c r="A15898" s="309">
        <v>11321</v>
      </c>
      <c r="B15898" s="290" t="s">
        <v>61178</v>
      </c>
      <c r="C15898" s="291" t="s">
        <v>16412</v>
      </c>
      <c r="D15898" s="300" t="s">
        <v>6688</v>
      </c>
    </row>
    <row r="15899" spans="1:4">
      <c r="A15899" s="309">
        <v>11323</v>
      </c>
      <c r="B15899" s="290" t="s">
        <v>61179</v>
      </c>
      <c r="C15899" s="291" t="s">
        <v>16412</v>
      </c>
      <c r="D15899" s="300" t="s">
        <v>34538</v>
      </c>
    </row>
    <row r="15900" spans="1:4">
      <c r="A15900" s="309">
        <v>11359</v>
      </c>
      <c r="B15900" s="290" t="s">
        <v>61180</v>
      </c>
      <c r="C15900" s="291" t="s">
        <v>16412</v>
      </c>
      <c r="D15900" s="300" t="s">
        <v>61181</v>
      </c>
    </row>
    <row r="15901" spans="1:4">
      <c r="A15901" s="309">
        <v>11364</v>
      </c>
      <c r="B15901" s="290" t="s">
        <v>61182</v>
      </c>
      <c r="C15901" s="291" t="s">
        <v>16412</v>
      </c>
      <c r="D15901" s="300" t="s">
        <v>23522</v>
      </c>
    </row>
    <row r="15902" spans="1:4">
      <c r="B15902" s="290" t="s">
        <v>60206</v>
      </c>
    </row>
    <row r="15903" spans="1:4">
      <c r="A15903" s="309">
        <v>11365</v>
      </c>
      <c r="B15903" s="290" t="s">
        <v>61183</v>
      </c>
      <c r="C15903" s="291" t="s">
        <v>16412</v>
      </c>
      <c r="D15903" s="300" t="s">
        <v>61184</v>
      </c>
    </row>
    <row r="15904" spans="1:4">
      <c r="B15904" s="290" t="s">
        <v>60206</v>
      </c>
    </row>
    <row r="15905" spans="1:4">
      <c r="A15905" s="309">
        <v>11366</v>
      </c>
      <c r="B15905" s="290" t="s">
        <v>61185</v>
      </c>
      <c r="C15905" s="291" t="s">
        <v>16412</v>
      </c>
      <c r="D15905" s="300" t="s">
        <v>21330</v>
      </c>
    </row>
    <row r="15906" spans="1:4">
      <c r="B15906" s="290" t="s">
        <v>60206</v>
      </c>
    </row>
    <row r="15907" spans="1:4">
      <c r="A15907" s="309">
        <v>11367</v>
      </c>
      <c r="B15907" s="290" t="s">
        <v>61186</v>
      </c>
      <c r="C15907" s="291" t="s">
        <v>17134</v>
      </c>
      <c r="D15907" s="300" t="s">
        <v>37291</v>
      </c>
    </row>
    <row r="15908" spans="1:4">
      <c r="B15908" s="290" t="s">
        <v>61187</v>
      </c>
    </row>
    <row r="15909" spans="1:4">
      <c r="A15909" s="309">
        <v>11378</v>
      </c>
      <c r="B15909" s="290" t="s">
        <v>61188</v>
      </c>
      <c r="C15909" s="291" t="s">
        <v>16412</v>
      </c>
      <c r="D15909" s="300" t="s">
        <v>54156</v>
      </c>
    </row>
    <row r="15910" spans="1:4">
      <c r="A15910" s="309">
        <v>11379</v>
      </c>
      <c r="B15910" s="290" t="s">
        <v>61189</v>
      </c>
      <c r="C15910" s="291" t="s">
        <v>16412</v>
      </c>
      <c r="D15910" s="300" t="s">
        <v>880</v>
      </c>
    </row>
    <row r="15911" spans="1:4">
      <c r="A15911" s="309">
        <v>11427</v>
      </c>
      <c r="B15911" s="290" t="s">
        <v>61190</v>
      </c>
      <c r="C15911" s="291" t="s">
        <v>17254</v>
      </c>
      <c r="D15911" s="300" t="s">
        <v>40459</v>
      </c>
    </row>
    <row r="15912" spans="1:4">
      <c r="A15912" s="309">
        <v>11447</v>
      </c>
      <c r="B15912" s="290" t="s">
        <v>61191</v>
      </c>
      <c r="C15912" s="291" t="s">
        <v>16412</v>
      </c>
      <c r="D15912" s="300" t="s">
        <v>19127</v>
      </c>
    </row>
    <row r="15913" spans="1:4">
      <c r="A15913" s="309">
        <v>11449</v>
      </c>
      <c r="B15913" s="290" t="s">
        <v>61192</v>
      </c>
      <c r="C15913" s="291" t="s">
        <v>16412</v>
      </c>
      <c r="D15913" s="300" t="s">
        <v>17964</v>
      </c>
    </row>
    <row r="15914" spans="1:4">
      <c r="A15914" s="309">
        <v>11451</v>
      </c>
      <c r="B15914" s="290" t="s">
        <v>61193</v>
      </c>
      <c r="C15914" s="291" t="s">
        <v>16412</v>
      </c>
      <c r="D15914" s="300" t="s">
        <v>53890</v>
      </c>
    </row>
    <row r="15915" spans="1:4">
      <c r="A15915" s="309">
        <v>11455</v>
      </c>
      <c r="B15915" s="290" t="s">
        <v>61194</v>
      </c>
      <c r="C15915" s="291" t="s">
        <v>16412</v>
      </c>
      <c r="D15915" s="300" t="s">
        <v>1127</v>
      </c>
    </row>
    <row r="15916" spans="1:4">
      <c r="D15916" s="291" t="s">
        <v>30702</v>
      </c>
    </row>
    <row r="15917" spans="1:4">
      <c r="B15917" s="298" t="s">
        <v>37128</v>
      </c>
    </row>
    <row r="15918" spans="1:4">
      <c r="A15918" s="259"/>
      <c r="B15918" s="308"/>
    </row>
    <row r="15919" spans="1:4">
      <c r="B15919" s="298" t="s">
        <v>30674</v>
      </c>
      <c r="C15919" s="299" t="s">
        <v>51461</v>
      </c>
    </row>
    <row r="15920" spans="1:4">
      <c r="D15920" s="299" t="s">
        <v>51462</v>
      </c>
    </row>
    <row r="15921" spans="1:4">
      <c r="A15921" s="299" t="s">
        <v>16137</v>
      </c>
      <c r="B15921" s="298" t="s">
        <v>51463</v>
      </c>
      <c r="C15921" s="299" t="s">
        <v>51464</v>
      </c>
    </row>
    <row r="15922" spans="1:4">
      <c r="A15922" s="309">
        <v>11456</v>
      </c>
      <c r="B15922" s="290" t="s">
        <v>61195</v>
      </c>
      <c r="C15922" s="291" t="s">
        <v>16412</v>
      </c>
      <c r="D15922" s="300" t="s">
        <v>64</v>
      </c>
    </row>
    <row r="15923" spans="1:4">
      <c r="A15923" s="309">
        <v>11457</v>
      </c>
      <c r="B15923" s="290" t="s">
        <v>61196</v>
      </c>
      <c r="C15923" s="291" t="s">
        <v>16412</v>
      </c>
      <c r="D15923" s="300" t="s">
        <v>2840</v>
      </c>
    </row>
    <row r="15924" spans="1:4">
      <c r="A15924" s="309">
        <v>11458</v>
      </c>
      <c r="B15924" s="290" t="s">
        <v>61197</v>
      </c>
      <c r="C15924" s="291" t="s">
        <v>16412</v>
      </c>
      <c r="D15924" s="300" t="s">
        <v>37183</v>
      </c>
    </row>
    <row r="15925" spans="1:4">
      <c r="A15925" s="309">
        <v>11461</v>
      </c>
      <c r="B15925" s="290" t="s">
        <v>61198</v>
      </c>
      <c r="C15925" s="291" t="s">
        <v>16412</v>
      </c>
      <c r="D15925" s="300" t="s">
        <v>1800</v>
      </c>
    </row>
    <row r="15926" spans="1:4">
      <c r="B15926" s="290" t="s">
        <v>59509</v>
      </c>
    </row>
    <row r="15927" spans="1:4">
      <c r="A15927" s="309">
        <v>11462</v>
      </c>
      <c r="B15927" s="290" t="s">
        <v>61199</v>
      </c>
      <c r="C15927" s="291" t="s">
        <v>19835</v>
      </c>
      <c r="D15927" s="300" t="s">
        <v>38564</v>
      </c>
    </row>
    <row r="15928" spans="1:4">
      <c r="A15928" s="309">
        <v>11467</v>
      </c>
      <c r="B15928" s="290" t="s">
        <v>61200</v>
      </c>
      <c r="C15928" s="291" t="s">
        <v>16412</v>
      </c>
      <c r="D15928" s="300" t="s">
        <v>978</v>
      </c>
    </row>
    <row r="15929" spans="1:4">
      <c r="B15929" s="290" t="s">
        <v>61201</v>
      </c>
    </row>
    <row r="15930" spans="1:4">
      <c r="A15930" s="309">
        <v>11468</v>
      </c>
      <c r="B15930" s="290" t="s">
        <v>61202</v>
      </c>
      <c r="C15930" s="291" t="s">
        <v>16412</v>
      </c>
      <c r="D15930" s="300" t="s">
        <v>410</v>
      </c>
    </row>
    <row r="15931" spans="1:4">
      <c r="B15931" s="290" t="s">
        <v>61203</v>
      </c>
    </row>
    <row r="15932" spans="1:4">
      <c r="A15932" s="309">
        <v>11469</v>
      </c>
      <c r="B15932" s="290" t="s">
        <v>61204</v>
      </c>
      <c r="C15932" s="291" t="s">
        <v>16412</v>
      </c>
      <c r="D15932" s="300" t="s">
        <v>31367</v>
      </c>
    </row>
    <row r="15933" spans="1:4">
      <c r="B15933" s="290" t="s">
        <v>61205</v>
      </c>
    </row>
    <row r="15934" spans="1:4">
      <c r="A15934" s="309">
        <v>11470</v>
      </c>
      <c r="B15934" s="290" t="s">
        <v>61206</v>
      </c>
      <c r="C15934" s="291" t="s">
        <v>16412</v>
      </c>
      <c r="D15934" s="300" t="s">
        <v>707</v>
      </c>
    </row>
    <row r="15935" spans="1:4">
      <c r="A15935" s="309">
        <v>11474</v>
      </c>
      <c r="B15935" s="290" t="s">
        <v>61207</v>
      </c>
      <c r="C15935" s="291" t="s">
        <v>16412</v>
      </c>
      <c r="D15935" s="300" t="s">
        <v>364</v>
      </c>
    </row>
    <row r="15936" spans="1:4">
      <c r="B15936" s="290" t="s">
        <v>61208</v>
      </c>
    </row>
    <row r="15937" spans="1:4">
      <c r="A15937" s="309">
        <v>11476</v>
      </c>
      <c r="B15937" s="290" t="s">
        <v>61209</v>
      </c>
      <c r="C15937" s="291" t="s">
        <v>16412</v>
      </c>
      <c r="D15937" s="300" t="s">
        <v>2430</v>
      </c>
    </row>
    <row r="15938" spans="1:4">
      <c r="B15938" s="290" t="s">
        <v>61210</v>
      </c>
    </row>
    <row r="15939" spans="1:4">
      <c r="A15939" s="309">
        <v>11477</v>
      </c>
      <c r="B15939" s="290" t="s">
        <v>61211</v>
      </c>
      <c r="C15939" s="291" t="s">
        <v>17025</v>
      </c>
      <c r="D15939" s="300" t="s">
        <v>18572</v>
      </c>
    </row>
    <row r="15940" spans="1:4">
      <c r="B15940" s="290" t="s">
        <v>61212</v>
      </c>
    </row>
    <row r="15941" spans="1:4">
      <c r="A15941" s="309">
        <v>11478</v>
      </c>
      <c r="B15941" s="290" t="s">
        <v>61213</v>
      </c>
      <c r="C15941" s="291" t="s">
        <v>16412</v>
      </c>
      <c r="D15941" s="300" t="s">
        <v>34548</v>
      </c>
    </row>
    <row r="15942" spans="1:4">
      <c r="B15942" s="290" t="s">
        <v>61214</v>
      </c>
    </row>
    <row r="15943" spans="1:4">
      <c r="A15943" s="309">
        <v>11479</v>
      </c>
      <c r="B15943" s="290" t="s">
        <v>61215</v>
      </c>
      <c r="C15943" s="291" t="s">
        <v>16412</v>
      </c>
      <c r="D15943" s="300" t="s">
        <v>1983</v>
      </c>
    </row>
    <row r="15944" spans="1:4">
      <c r="B15944" s="290" t="s">
        <v>61214</v>
      </c>
    </row>
    <row r="15945" spans="1:4">
      <c r="A15945" s="309">
        <v>11480</v>
      </c>
      <c r="B15945" s="290" t="s">
        <v>61216</v>
      </c>
      <c r="C15945" s="291" t="s">
        <v>17025</v>
      </c>
      <c r="D15945" s="300" t="s">
        <v>40687</v>
      </c>
    </row>
    <row r="15946" spans="1:4">
      <c r="B15946" s="290" t="s">
        <v>61217</v>
      </c>
    </row>
    <row r="15947" spans="1:4">
      <c r="A15947" s="309">
        <v>11481</v>
      </c>
      <c r="B15947" s="290" t="s">
        <v>61218</v>
      </c>
      <c r="C15947" s="291" t="s">
        <v>16412</v>
      </c>
      <c r="D15947" s="300" t="s">
        <v>1695</v>
      </c>
    </row>
    <row r="15948" spans="1:4">
      <c r="B15948" s="290" t="s">
        <v>61219</v>
      </c>
    </row>
    <row r="15949" spans="1:4">
      <c r="A15949" s="309">
        <v>11482</v>
      </c>
      <c r="B15949" s="290" t="s">
        <v>61220</v>
      </c>
      <c r="C15949" s="291" t="s">
        <v>17025</v>
      </c>
      <c r="D15949" s="300" t="s">
        <v>37606</v>
      </c>
    </row>
    <row r="15950" spans="1:4">
      <c r="B15950" s="290" t="s">
        <v>61221</v>
      </c>
    </row>
    <row r="15951" spans="1:4">
      <c r="A15951" s="309">
        <v>11484</v>
      </c>
      <c r="B15951" s="290" t="s">
        <v>61222</v>
      </c>
      <c r="C15951" s="291" t="s">
        <v>16412</v>
      </c>
      <c r="D15951" s="300" t="s">
        <v>2565</v>
      </c>
    </row>
    <row r="15952" spans="1:4">
      <c r="B15952" s="290" t="s">
        <v>61223</v>
      </c>
    </row>
    <row r="15953" spans="1:4">
      <c r="A15953" s="309">
        <v>11493</v>
      </c>
      <c r="B15953" s="290" t="s">
        <v>61224</v>
      </c>
      <c r="C15953" s="291" t="s">
        <v>16412</v>
      </c>
      <c r="D15953" s="300" t="s">
        <v>1405</v>
      </c>
    </row>
    <row r="15954" spans="1:4">
      <c r="A15954" s="309">
        <v>11499</v>
      </c>
      <c r="B15954" s="290" t="s">
        <v>61225</v>
      </c>
      <c r="C15954" s="291" t="s">
        <v>16412</v>
      </c>
      <c r="D15954" s="300" t="s">
        <v>61226</v>
      </c>
    </row>
    <row r="15955" spans="1:4">
      <c r="A15955" s="309">
        <v>11518</v>
      </c>
      <c r="B15955" s="290" t="s">
        <v>61227</v>
      </c>
      <c r="C15955" s="291" t="s">
        <v>19835</v>
      </c>
      <c r="D15955" s="300" t="s">
        <v>11893</v>
      </c>
    </row>
    <row r="15956" spans="1:4">
      <c r="A15956" s="309">
        <v>11519</v>
      </c>
      <c r="B15956" s="290" t="s">
        <v>61228</v>
      </c>
      <c r="C15956" s="291" t="s">
        <v>19835</v>
      </c>
      <c r="D15956" s="300" t="s">
        <v>33679</v>
      </c>
    </row>
    <row r="15957" spans="1:4">
      <c r="B15957" s="290" t="s">
        <v>61229</v>
      </c>
    </row>
    <row r="15958" spans="1:4">
      <c r="A15958" s="309">
        <v>11520</v>
      </c>
      <c r="B15958" s="290" t="s">
        <v>61230</v>
      </c>
      <c r="C15958" s="291" t="s">
        <v>19835</v>
      </c>
      <c r="D15958" s="300" t="s">
        <v>689</v>
      </c>
    </row>
    <row r="15959" spans="1:4">
      <c r="B15959" s="290" t="s">
        <v>61229</v>
      </c>
    </row>
    <row r="15960" spans="1:4">
      <c r="A15960" s="309">
        <v>11522</v>
      </c>
      <c r="B15960" s="290" t="s">
        <v>61231</v>
      </c>
      <c r="C15960" s="291" t="s">
        <v>16412</v>
      </c>
      <c r="D15960" s="300" t="s">
        <v>2512</v>
      </c>
    </row>
    <row r="15961" spans="1:4">
      <c r="B15961" s="290" t="s">
        <v>61232</v>
      </c>
    </row>
    <row r="15962" spans="1:4">
      <c r="A15962" s="309">
        <v>11523</v>
      </c>
      <c r="B15962" s="290" t="s">
        <v>61233</v>
      </c>
      <c r="C15962" s="291" t="s">
        <v>16412</v>
      </c>
      <c r="D15962" s="300" t="s">
        <v>103</v>
      </c>
    </row>
    <row r="15963" spans="1:4">
      <c r="B15963" s="290" t="s">
        <v>61234</v>
      </c>
    </row>
    <row r="15964" spans="1:4">
      <c r="A15964" s="309">
        <v>11524</v>
      </c>
      <c r="B15964" s="290" t="s">
        <v>61235</v>
      </c>
      <c r="C15964" s="291" t="s">
        <v>16412</v>
      </c>
      <c r="D15964" s="300" t="s">
        <v>2778</v>
      </c>
    </row>
    <row r="15965" spans="1:4">
      <c r="B15965" s="290" t="s">
        <v>61236</v>
      </c>
    </row>
    <row r="15966" spans="1:4">
      <c r="A15966" s="309">
        <v>11552</v>
      </c>
      <c r="B15966" s="290" t="s">
        <v>61237</v>
      </c>
      <c r="C15966" s="291" t="s">
        <v>32</v>
      </c>
      <c r="D15966" s="300" t="s">
        <v>1032</v>
      </c>
    </row>
    <row r="15967" spans="1:4">
      <c r="D15967" s="291" t="s">
        <v>30702</v>
      </c>
    </row>
    <row r="15968" spans="1:4">
      <c r="B15968" s="298" t="s">
        <v>37131</v>
      </c>
    </row>
    <row r="15969" spans="1:4">
      <c r="A15969" s="259"/>
      <c r="B15969" s="290"/>
    </row>
    <row r="15970" spans="1:4">
      <c r="B15970" s="298" t="s">
        <v>30674</v>
      </c>
      <c r="C15970" s="299" t="s">
        <v>51461</v>
      </c>
    </row>
    <row r="15971" spans="1:4">
      <c r="D15971" s="299" t="s">
        <v>51462</v>
      </c>
    </row>
    <row r="15972" spans="1:4">
      <c r="A15972" s="299" t="s">
        <v>16137</v>
      </c>
      <c r="B15972" s="298" t="s">
        <v>51463</v>
      </c>
      <c r="C15972" s="299" t="s">
        <v>51464</v>
      </c>
    </row>
    <row r="15973" spans="1:4">
      <c r="A15973" s="309">
        <v>11557</v>
      </c>
      <c r="B15973" s="290" t="s">
        <v>61238</v>
      </c>
      <c r="C15973" s="291" t="s">
        <v>19835</v>
      </c>
      <c r="D15973" s="300" t="s">
        <v>1508</v>
      </c>
    </row>
    <row r="15974" spans="1:4">
      <c r="B15974" s="290" t="s">
        <v>61239</v>
      </c>
    </row>
    <row r="15975" spans="1:4">
      <c r="A15975" s="309">
        <v>11558</v>
      </c>
      <c r="B15975" s="290" t="s">
        <v>61240</v>
      </c>
      <c r="C15975" s="291" t="s">
        <v>19835</v>
      </c>
      <c r="D15975" s="300" t="s">
        <v>17904</v>
      </c>
    </row>
    <row r="15976" spans="1:4">
      <c r="B15976" s="290" t="s">
        <v>61241</v>
      </c>
    </row>
    <row r="15977" spans="1:4">
      <c r="A15977" s="309">
        <v>11559</v>
      </c>
      <c r="B15977" s="290" t="s">
        <v>61242</v>
      </c>
      <c r="C15977" s="291" t="s">
        <v>16412</v>
      </c>
      <c r="D15977" s="300" t="s">
        <v>1676</v>
      </c>
    </row>
    <row r="15978" spans="1:4">
      <c r="A15978" s="309">
        <v>11560</v>
      </c>
      <c r="B15978" s="290" t="s">
        <v>61243</v>
      </c>
      <c r="C15978" s="291" t="s">
        <v>16412</v>
      </c>
      <c r="D15978" s="300" t="s">
        <v>1799</v>
      </c>
    </row>
    <row r="15979" spans="1:4">
      <c r="A15979" s="309">
        <v>11561</v>
      </c>
      <c r="B15979" s="290" t="s">
        <v>61244</v>
      </c>
      <c r="C15979" s="291" t="s">
        <v>16412</v>
      </c>
      <c r="D15979" s="300" t="s">
        <v>18141</v>
      </c>
    </row>
    <row r="15980" spans="1:4">
      <c r="A15980" s="309">
        <v>11571</v>
      </c>
      <c r="B15980" s="290" t="s">
        <v>61245</v>
      </c>
      <c r="C15980" s="291" t="s">
        <v>16412</v>
      </c>
      <c r="D15980" s="300" t="s">
        <v>61246</v>
      </c>
    </row>
    <row r="15981" spans="1:4">
      <c r="A15981" s="309">
        <v>11572</v>
      </c>
      <c r="B15981" s="290" t="s">
        <v>61247</v>
      </c>
      <c r="C15981" s="291" t="s">
        <v>16412</v>
      </c>
      <c r="D15981" s="300" t="s">
        <v>1345</v>
      </c>
    </row>
    <row r="15982" spans="1:4">
      <c r="A15982" s="309">
        <v>11573</v>
      </c>
      <c r="B15982" s="290" t="s">
        <v>61248</v>
      </c>
      <c r="C15982" s="291" t="s">
        <v>16412</v>
      </c>
      <c r="D15982" s="300" t="s">
        <v>657</v>
      </c>
    </row>
    <row r="15983" spans="1:4">
      <c r="A15983" s="309">
        <v>11575</v>
      </c>
      <c r="B15983" s="290" t="s">
        <v>61249</v>
      </c>
      <c r="C15983" s="291" t="s">
        <v>16412</v>
      </c>
      <c r="D15983" s="300" t="s">
        <v>2146</v>
      </c>
    </row>
    <row r="15984" spans="1:4">
      <c r="A15984" s="309">
        <v>11577</v>
      </c>
      <c r="B15984" s="290" t="s">
        <v>61250</v>
      </c>
      <c r="C15984" s="291" t="s">
        <v>16412</v>
      </c>
      <c r="D15984" s="300" t="s">
        <v>2485</v>
      </c>
    </row>
    <row r="15985" spans="1:4">
      <c r="B15985" s="290" t="s">
        <v>61251</v>
      </c>
    </row>
    <row r="15986" spans="1:4">
      <c r="A15986" s="309">
        <v>11578</v>
      </c>
      <c r="B15986" s="290" t="s">
        <v>61252</v>
      </c>
      <c r="C15986" s="291" t="s">
        <v>16412</v>
      </c>
      <c r="D15986" s="300" t="s">
        <v>444</v>
      </c>
    </row>
    <row r="15987" spans="1:4">
      <c r="B15987" s="290" t="s">
        <v>61253</v>
      </c>
    </row>
    <row r="15988" spans="1:4">
      <c r="A15988" s="309">
        <v>11580</v>
      </c>
      <c r="B15988" s="290" t="s">
        <v>61254</v>
      </c>
      <c r="C15988" s="291" t="s">
        <v>32</v>
      </c>
      <c r="D15988" s="300" t="s">
        <v>1344</v>
      </c>
    </row>
    <row r="15989" spans="1:4">
      <c r="A15989" s="309">
        <v>11581</v>
      </c>
      <c r="B15989" s="290" t="s">
        <v>61255</v>
      </c>
      <c r="C15989" s="291" t="s">
        <v>32</v>
      </c>
      <c r="D15989" s="300" t="s">
        <v>37840</v>
      </c>
    </row>
    <row r="15990" spans="1:4">
      <c r="A15990" s="309">
        <v>11587</v>
      </c>
      <c r="B15990" s="290" t="s">
        <v>61256</v>
      </c>
      <c r="C15990" s="291" t="s">
        <v>17134</v>
      </c>
      <c r="D15990" s="300" t="s">
        <v>1793</v>
      </c>
    </row>
    <row r="15991" spans="1:4">
      <c r="A15991" s="309">
        <v>11588</v>
      </c>
      <c r="B15991" s="290" t="s">
        <v>61257</v>
      </c>
      <c r="C15991" s="291" t="s">
        <v>16412</v>
      </c>
      <c r="D15991" s="307" t="s">
        <v>40019</v>
      </c>
    </row>
    <row r="15992" spans="1:4">
      <c r="B15992" s="290" t="s">
        <v>61258</v>
      </c>
    </row>
    <row r="15993" spans="1:4">
      <c r="A15993" s="309">
        <v>11592</v>
      </c>
      <c r="B15993" s="290" t="s">
        <v>61259</v>
      </c>
      <c r="C15993" s="291" t="s">
        <v>16412</v>
      </c>
      <c r="D15993" s="300" t="s">
        <v>40038</v>
      </c>
    </row>
    <row r="15994" spans="1:4">
      <c r="B15994" s="290" t="s">
        <v>61260</v>
      </c>
    </row>
    <row r="15995" spans="1:4">
      <c r="A15995" s="309">
        <v>11593</v>
      </c>
      <c r="B15995" s="290" t="s">
        <v>61261</v>
      </c>
      <c r="C15995" s="291" t="s">
        <v>16412</v>
      </c>
      <c r="D15995" s="300" t="s">
        <v>40035</v>
      </c>
    </row>
    <row r="15996" spans="1:4">
      <c r="B15996" s="290" t="s">
        <v>61262</v>
      </c>
    </row>
    <row r="15997" spans="1:4">
      <c r="A15997" s="309">
        <v>11594</v>
      </c>
      <c r="B15997" s="290" t="s">
        <v>61263</v>
      </c>
      <c r="C15997" s="291" t="s">
        <v>16412</v>
      </c>
      <c r="D15997" s="300" t="s">
        <v>40029</v>
      </c>
    </row>
    <row r="15998" spans="1:4">
      <c r="A15998" s="309">
        <v>11596</v>
      </c>
      <c r="B15998" s="290" t="s">
        <v>61264</v>
      </c>
      <c r="C15998" s="291" t="s">
        <v>16412</v>
      </c>
      <c r="D15998" s="300" t="s">
        <v>40015</v>
      </c>
    </row>
    <row r="15999" spans="1:4">
      <c r="A15999" s="309">
        <v>11597</v>
      </c>
      <c r="B15999" s="290" t="s">
        <v>61265</v>
      </c>
      <c r="C15999" s="291" t="s">
        <v>16412</v>
      </c>
      <c r="D15999" s="300" t="s">
        <v>40040</v>
      </c>
    </row>
    <row r="16000" spans="1:4">
      <c r="A16000" s="309">
        <v>11599</v>
      </c>
      <c r="B16000" s="290" t="s">
        <v>61266</v>
      </c>
      <c r="C16000" s="291" t="s">
        <v>16412</v>
      </c>
      <c r="D16000" s="300" t="s">
        <v>40033</v>
      </c>
    </row>
    <row r="16001" spans="1:4">
      <c r="A16001" s="309">
        <v>11609</v>
      </c>
      <c r="B16001" s="290" t="s">
        <v>61267</v>
      </c>
      <c r="C16001" s="291" t="s">
        <v>16183</v>
      </c>
      <c r="D16001" s="300" t="s">
        <v>2715</v>
      </c>
    </row>
    <row r="16002" spans="1:4">
      <c r="A16002" s="309">
        <v>11615</v>
      </c>
      <c r="B16002" s="290" t="s">
        <v>61268</v>
      </c>
      <c r="C16002" s="291" t="s">
        <v>17134</v>
      </c>
      <c r="D16002" s="300" t="s">
        <v>298</v>
      </c>
    </row>
    <row r="16003" spans="1:4">
      <c r="A16003" s="309">
        <v>11616</v>
      </c>
      <c r="B16003" s="290" t="s">
        <v>61269</v>
      </c>
      <c r="C16003" s="291" t="s">
        <v>16412</v>
      </c>
      <c r="D16003" s="307" t="s">
        <v>61270</v>
      </c>
    </row>
    <row r="16004" spans="1:4">
      <c r="A16004" s="309">
        <v>11621</v>
      </c>
      <c r="B16004" s="290" t="s">
        <v>61271</v>
      </c>
      <c r="C16004" s="291" t="s">
        <v>17134</v>
      </c>
      <c r="D16004" s="300" t="s">
        <v>47399</v>
      </c>
    </row>
    <row r="16005" spans="1:4">
      <c r="A16005" s="309">
        <v>11622</v>
      </c>
      <c r="B16005" s="290" t="s">
        <v>61272</v>
      </c>
      <c r="C16005" s="291" t="s">
        <v>17254</v>
      </c>
      <c r="D16005" s="300" t="s">
        <v>33645</v>
      </c>
    </row>
    <row r="16006" spans="1:4">
      <c r="A16006" s="309">
        <v>11638</v>
      </c>
      <c r="B16006" s="290" t="s">
        <v>61273</v>
      </c>
      <c r="C16006" s="291" t="s">
        <v>16412</v>
      </c>
      <c r="D16006" s="300" t="s">
        <v>51830</v>
      </c>
    </row>
    <row r="16007" spans="1:4">
      <c r="A16007" s="309">
        <v>11641</v>
      </c>
      <c r="B16007" s="290" t="s">
        <v>61274</v>
      </c>
      <c r="C16007" s="291" t="s">
        <v>17134</v>
      </c>
      <c r="D16007" s="300" t="s">
        <v>1624</v>
      </c>
    </row>
    <row r="16008" spans="1:4">
      <c r="A16008" s="309">
        <v>11649</v>
      </c>
      <c r="B16008" s="290" t="s">
        <v>61275</v>
      </c>
      <c r="C16008" s="291" t="s">
        <v>16412</v>
      </c>
      <c r="D16008" s="300" t="s">
        <v>52500</v>
      </c>
    </row>
    <row r="16009" spans="1:4">
      <c r="B16009" s="290" t="s">
        <v>22508</v>
      </c>
    </row>
    <row r="16010" spans="1:4">
      <c r="A16010" s="309">
        <v>11650</v>
      </c>
      <c r="B16010" s="290" t="s">
        <v>61276</v>
      </c>
      <c r="C16010" s="291" t="s">
        <v>16412</v>
      </c>
      <c r="D16010" s="300" t="s">
        <v>61277</v>
      </c>
    </row>
    <row r="16011" spans="1:4">
      <c r="B16011" s="290" t="s">
        <v>22508</v>
      </c>
    </row>
    <row r="16012" spans="1:4">
      <c r="D16012" s="291" t="s">
        <v>30702</v>
      </c>
    </row>
    <row r="16013" spans="1:4">
      <c r="B16013" s="298" t="s">
        <v>37132</v>
      </c>
    </row>
    <row r="16014" spans="1:4">
      <c r="A16014" s="259"/>
      <c r="B16014" s="290"/>
    </row>
    <row r="16015" spans="1:4">
      <c r="B16015" s="298" t="s">
        <v>30674</v>
      </c>
      <c r="C16015" s="299" t="s">
        <v>51461</v>
      </c>
    </row>
    <row r="16016" spans="1:4">
      <c r="D16016" s="299" t="s">
        <v>51462</v>
      </c>
    </row>
    <row r="16017" spans="1:4">
      <c r="A16017" s="299" t="s">
        <v>16137</v>
      </c>
      <c r="B16017" s="298" t="s">
        <v>51463</v>
      </c>
      <c r="C16017" s="299" t="s">
        <v>51464</v>
      </c>
    </row>
    <row r="16018" spans="1:4">
      <c r="A16018" s="309">
        <v>11651</v>
      </c>
      <c r="B16018" s="290" t="s">
        <v>61278</v>
      </c>
      <c r="C16018" s="291" t="s">
        <v>16412</v>
      </c>
      <c r="D16018" s="307" t="s">
        <v>61279</v>
      </c>
    </row>
    <row r="16019" spans="1:4">
      <c r="A16019" s="309">
        <v>11652</v>
      </c>
      <c r="B16019" s="290" t="s">
        <v>61280</v>
      </c>
      <c r="C16019" s="291" t="s">
        <v>16412</v>
      </c>
      <c r="D16019" s="301" t="s">
        <v>40967</v>
      </c>
    </row>
    <row r="16020" spans="1:4">
      <c r="A16020" s="309">
        <v>11655</v>
      </c>
      <c r="B16020" s="290" t="s">
        <v>61281</v>
      </c>
      <c r="C16020" s="291" t="s">
        <v>16412</v>
      </c>
      <c r="D16020" s="300" t="s">
        <v>1415</v>
      </c>
    </row>
    <row r="16021" spans="1:4">
      <c r="A16021" s="309">
        <v>11656</v>
      </c>
      <c r="B16021" s="290" t="s">
        <v>61282</v>
      </c>
      <c r="C16021" s="291" t="s">
        <v>16412</v>
      </c>
      <c r="D16021" s="300" t="s">
        <v>2251</v>
      </c>
    </row>
    <row r="16022" spans="1:4">
      <c r="A16022" s="309">
        <v>11657</v>
      </c>
      <c r="B16022" s="290" t="s">
        <v>61283</v>
      </c>
      <c r="C16022" s="291" t="s">
        <v>16412</v>
      </c>
      <c r="D16022" s="300" t="s">
        <v>833</v>
      </c>
    </row>
    <row r="16023" spans="1:4">
      <c r="A16023" s="309">
        <v>11658</v>
      </c>
      <c r="B16023" s="290" t="s">
        <v>61284</v>
      </c>
      <c r="C16023" s="291" t="s">
        <v>16412</v>
      </c>
      <c r="D16023" s="300" t="s">
        <v>1122</v>
      </c>
    </row>
    <row r="16024" spans="1:4">
      <c r="A16024" s="309">
        <v>11663</v>
      </c>
      <c r="B16024" s="290" t="s">
        <v>61285</v>
      </c>
      <c r="C16024" s="291" t="s">
        <v>16412</v>
      </c>
      <c r="D16024" s="300" t="s">
        <v>61286</v>
      </c>
    </row>
    <row r="16025" spans="1:4">
      <c r="A16025" s="309">
        <v>11669</v>
      </c>
      <c r="B16025" s="290" t="s">
        <v>61287</v>
      </c>
      <c r="C16025" s="291" t="s">
        <v>16412</v>
      </c>
      <c r="D16025" s="300" t="s">
        <v>26617</v>
      </c>
    </row>
    <row r="16026" spans="1:4">
      <c r="A16026" s="309">
        <v>11670</v>
      </c>
      <c r="B16026" s="290" t="s">
        <v>61288</v>
      </c>
      <c r="C16026" s="291" t="s">
        <v>16412</v>
      </c>
      <c r="D16026" s="300" t="s">
        <v>1377</v>
      </c>
    </row>
    <row r="16027" spans="1:4">
      <c r="A16027" s="309">
        <v>11671</v>
      </c>
      <c r="B16027" s="290" t="s">
        <v>61289</v>
      </c>
      <c r="C16027" s="291" t="s">
        <v>16412</v>
      </c>
      <c r="D16027" s="300" t="s">
        <v>5535</v>
      </c>
    </row>
    <row r="16028" spans="1:4">
      <c r="A16028" s="309">
        <v>11672</v>
      </c>
      <c r="B16028" s="290" t="s">
        <v>61290</v>
      </c>
      <c r="C16028" s="291" t="s">
        <v>16412</v>
      </c>
      <c r="D16028" s="300" t="s">
        <v>322</v>
      </c>
    </row>
    <row r="16029" spans="1:4">
      <c r="A16029" s="309">
        <v>11673</v>
      </c>
      <c r="B16029" s="290" t="s">
        <v>61291</v>
      </c>
      <c r="C16029" s="291" t="s">
        <v>16412</v>
      </c>
      <c r="D16029" s="300" t="s">
        <v>751</v>
      </c>
    </row>
    <row r="16030" spans="1:4">
      <c r="A16030" s="309">
        <v>11674</v>
      </c>
      <c r="B16030" s="290" t="s">
        <v>61292</v>
      </c>
      <c r="C16030" s="291" t="s">
        <v>16412</v>
      </c>
      <c r="D16030" s="300" t="s">
        <v>33492</v>
      </c>
    </row>
    <row r="16031" spans="1:4">
      <c r="A16031" s="309">
        <v>11675</v>
      </c>
      <c r="B16031" s="290" t="s">
        <v>61293</v>
      </c>
      <c r="C16031" s="291" t="s">
        <v>16412</v>
      </c>
      <c r="D16031" s="300" t="s">
        <v>8319</v>
      </c>
    </row>
    <row r="16032" spans="1:4">
      <c r="A16032" s="309">
        <v>11676</v>
      </c>
      <c r="B16032" s="290" t="s">
        <v>61294</v>
      </c>
      <c r="C16032" s="291" t="s">
        <v>16412</v>
      </c>
      <c r="D16032" s="300" t="s">
        <v>34549</v>
      </c>
    </row>
    <row r="16033" spans="1:4">
      <c r="A16033" s="309">
        <v>11677</v>
      </c>
      <c r="B16033" s="290" t="s">
        <v>61295</v>
      </c>
      <c r="C16033" s="291" t="s">
        <v>16412</v>
      </c>
      <c r="D16033" s="300" t="s">
        <v>34731</v>
      </c>
    </row>
    <row r="16034" spans="1:4">
      <c r="A16034" s="309">
        <v>11678</v>
      </c>
      <c r="B16034" s="290" t="s">
        <v>61296</v>
      </c>
      <c r="C16034" s="291" t="s">
        <v>16412</v>
      </c>
      <c r="D16034" s="300" t="s">
        <v>29623</v>
      </c>
    </row>
    <row r="16035" spans="1:4">
      <c r="A16035" s="309">
        <v>11679</v>
      </c>
      <c r="B16035" s="290" t="s">
        <v>61297</v>
      </c>
      <c r="C16035" s="291" t="s">
        <v>16412</v>
      </c>
      <c r="D16035" s="300" t="s">
        <v>258</v>
      </c>
    </row>
    <row r="16036" spans="1:4">
      <c r="A16036" s="309">
        <v>11680</v>
      </c>
      <c r="B16036" s="290" t="s">
        <v>61298</v>
      </c>
      <c r="C16036" s="291" t="s">
        <v>16412</v>
      </c>
      <c r="D16036" s="300" t="s">
        <v>2120</v>
      </c>
    </row>
    <row r="16037" spans="1:4">
      <c r="A16037" s="309">
        <v>11681</v>
      </c>
      <c r="B16037" s="290" t="s">
        <v>61299</v>
      </c>
      <c r="C16037" s="291" t="s">
        <v>16412</v>
      </c>
      <c r="D16037" s="300" t="s">
        <v>756</v>
      </c>
    </row>
    <row r="16038" spans="1:4">
      <c r="A16038" s="309">
        <v>11683</v>
      </c>
      <c r="B16038" s="290" t="s">
        <v>61300</v>
      </c>
      <c r="C16038" s="291" t="s">
        <v>16412</v>
      </c>
      <c r="D16038" s="300" t="s">
        <v>1492</v>
      </c>
    </row>
    <row r="16039" spans="1:4">
      <c r="A16039" s="309">
        <v>11684</v>
      </c>
      <c r="B16039" s="290" t="s">
        <v>61301</v>
      </c>
      <c r="C16039" s="291" t="s">
        <v>16412</v>
      </c>
      <c r="D16039" s="300" t="s">
        <v>614</v>
      </c>
    </row>
    <row r="16040" spans="1:4">
      <c r="A16040" s="309">
        <v>11685</v>
      </c>
      <c r="B16040" s="290" t="s">
        <v>61302</v>
      </c>
      <c r="C16040" s="291" t="s">
        <v>16412</v>
      </c>
      <c r="D16040" s="300" t="s">
        <v>30844</v>
      </c>
    </row>
    <row r="16041" spans="1:4">
      <c r="A16041" s="309">
        <v>11686</v>
      </c>
      <c r="B16041" s="290" t="s">
        <v>61303</v>
      </c>
      <c r="C16041" s="291" t="s">
        <v>16412</v>
      </c>
      <c r="D16041" s="300" t="s">
        <v>83</v>
      </c>
    </row>
    <row r="16042" spans="1:4">
      <c r="B16042" s="290" t="s">
        <v>61304</v>
      </c>
    </row>
    <row r="16043" spans="1:4">
      <c r="A16043" s="309">
        <v>11687</v>
      </c>
      <c r="B16043" s="290" t="s">
        <v>61305</v>
      </c>
      <c r="C16043" s="291" t="s">
        <v>32</v>
      </c>
      <c r="D16043" s="300" t="s">
        <v>55307</v>
      </c>
    </row>
    <row r="16044" spans="1:4">
      <c r="A16044" s="309">
        <v>11688</v>
      </c>
      <c r="B16044" s="290" t="s">
        <v>61306</v>
      </c>
      <c r="C16044" s="291" t="s">
        <v>16412</v>
      </c>
      <c r="D16044" s="300" t="s">
        <v>52748</v>
      </c>
    </row>
    <row r="16045" spans="1:4">
      <c r="A16045" s="309">
        <v>11689</v>
      </c>
      <c r="B16045" s="290" t="s">
        <v>61307</v>
      </c>
      <c r="C16045" s="291" t="s">
        <v>32</v>
      </c>
      <c r="D16045" s="300" t="s">
        <v>61308</v>
      </c>
    </row>
    <row r="16046" spans="1:4">
      <c r="A16046" s="309">
        <v>11690</v>
      </c>
      <c r="B16046" s="290" t="s">
        <v>61309</v>
      </c>
      <c r="C16046" s="291" t="s">
        <v>16412</v>
      </c>
      <c r="D16046" s="300" t="s">
        <v>34397</v>
      </c>
    </row>
    <row r="16047" spans="1:4">
      <c r="A16047" s="309">
        <v>11692</v>
      </c>
      <c r="B16047" s="290" t="s">
        <v>61310</v>
      </c>
      <c r="C16047" s="291" t="s">
        <v>17134</v>
      </c>
      <c r="D16047" s="300" t="s">
        <v>37798</v>
      </c>
    </row>
    <row r="16048" spans="1:4">
      <c r="A16048" s="309">
        <v>11693</v>
      </c>
      <c r="B16048" s="290" t="s">
        <v>61311</v>
      </c>
      <c r="C16048" s="291" t="s">
        <v>17134</v>
      </c>
      <c r="D16048" s="300" t="s">
        <v>26898</v>
      </c>
    </row>
    <row r="16049" spans="1:4">
      <c r="A16049" s="309">
        <v>11694</v>
      </c>
      <c r="B16049" s="290" t="s">
        <v>61312</v>
      </c>
      <c r="C16049" s="291" t="s">
        <v>16412</v>
      </c>
      <c r="D16049" s="300" t="s">
        <v>51793</v>
      </c>
    </row>
    <row r="16050" spans="1:4">
      <c r="A16050" s="309">
        <v>11696</v>
      </c>
      <c r="B16050" s="290" t="s">
        <v>61313</v>
      </c>
      <c r="C16050" s="291" t="s">
        <v>16412</v>
      </c>
      <c r="D16050" s="300" t="s">
        <v>40675</v>
      </c>
    </row>
    <row r="16051" spans="1:4">
      <c r="D16051" s="291" t="s">
        <v>30702</v>
      </c>
    </row>
    <row r="16052" spans="1:4">
      <c r="B16052" s="298" t="s">
        <v>37134</v>
      </c>
    </row>
    <row r="16053" spans="1:4">
      <c r="A16053" s="290"/>
      <c r="B16053" s="259"/>
    </row>
    <row r="16054" spans="1:4">
      <c r="B16054" s="298" t="s">
        <v>30674</v>
      </c>
      <c r="C16054" s="299" t="s">
        <v>51461</v>
      </c>
    </row>
    <row r="16055" spans="1:4">
      <c r="D16055" s="299" t="s">
        <v>51462</v>
      </c>
    </row>
    <row r="16056" spans="1:4">
      <c r="A16056" s="299" t="s">
        <v>16137</v>
      </c>
      <c r="B16056" s="298" t="s">
        <v>51463</v>
      </c>
      <c r="C16056" s="299" t="s">
        <v>51464</v>
      </c>
    </row>
    <row r="16057" spans="1:4">
      <c r="A16057" s="309">
        <v>11697</v>
      </c>
      <c r="B16057" s="290" t="s">
        <v>61314</v>
      </c>
      <c r="C16057" s="291" t="s">
        <v>16412</v>
      </c>
      <c r="D16057" s="300" t="s">
        <v>61315</v>
      </c>
    </row>
    <row r="16058" spans="1:4">
      <c r="A16058" s="309">
        <v>11698</v>
      </c>
      <c r="B16058" s="290" t="s">
        <v>61316</v>
      </c>
      <c r="C16058" s="291" t="s">
        <v>16412</v>
      </c>
      <c r="D16058" s="300" t="s">
        <v>61317</v>
      </c>
    </row>
    <row r="16059" spans="1:4">
      <c r="A16059" s="309">
        <v>11699</v>
      </c>
      <c r="B16059" s="290" t="s">
        <v>61318</v>
      </c>
      <c r="C16059" s="291" t="s">
        <v>16412</v>
      </c>
      <c r="D16059" s="300" t="s">
        <v>61319</v>
      </c>
    </row>
    <row r="16060" spans="1:4">
      <c r="A16060" s="309">
        <v>11703</v>
      </c>
      <c r="B16060" s="290" t="s">
        <v>61320</v>
      </c>
      <c r="C16060" s="291" t="s">
        <v>16412</v>
      </c>
      <c r="D16060" s="300" t="s">
        <v>37065</v>
      </c>
    </row>
    <row r="16061" spans="1:4">
      <c r="A16061" s="309">
        <v>11707</v>
      </c>
      <c r="B16061" s="290" t="s">
        <v>61321</v>
      </c>
      <c r="C16061" s="291" t="s">
        <v>16412</v>
      </c>
      <c r="D16061" s="300" t="s">
        <v>2098</v>
      </c>
    </row>
    <row r="16062" spans="1:4">
      <c r="A16062" s="309">
        <v>11708</v>
      </c>
      <c r="B16062" s="290" t="s">
        <v>61322</v>
      </c>
      <c r="C16062" s="291" t="s">
        <v>16412</v>
      </c>
      <c r="D16062" s="300" t="s">
        <v>1390</v>
      </c>
    </row>
    <row r="16063" spans="1:4">
      <c r="A16063" s="309">
        <v>11709</v>
      </c>
      <c r="B16063" s="290" t="s">
        <v>61323</v>
      </c>
      <c r="C16063" s="291" t="s">
        <v>16412</v>
      </c>
      <c r="D16063" s="300" t="s">
        <v>37147</v>
      </c>
    </row>
    <row r="16064" spans="1:4">
      <c r="A16064" s="309">
        <v>11710</v>
      </c>
      <c r="B16064" s="290" t="s">
        <v>61324</v>
      </c>
      <c r="C16064" s="291" t="s">
        <v>16412</v>
      </c>
      <c r="D16064" s="300" t="s">
        <v>38281</v>
      </c>
    </row>
    <row r="16065" spans="1:4">
      <c r="A16065" s="309">
        <v>11711</v>
      </c>
      <c r="B16065" s="290" t="s">
        <v>61325</v>
      </c>
      <c r="C16065" s="291" t="s">
        <v>16412</v>
      </c>
      <c r="D16065" s="300" t="s">
        <v>1577</v>
      </c>
    </row>
    <row r="16066" spans="1:4">
      <c r="A16066" s="309">
        <v>11712</v>
      </c>
      <c r="B16066" s="290" t="s">
        <v>61326</v>
      </c>
      <c r="C16066" s="291" t="s">
        <v>16412</v>
      </c>
      <c r="D16066" s="300" t="s">
        <v>35252</v>
      </c>
    </row>
    <row r="16067" spans="1:4">
      <c r="A16067" s="309">
        <v>11713</v>
      </c>
      <c r="B16067" s="290" t="s">
        <v>61327</v>
      </c>
      <c r="C16067" s="291" t="s">
        <v>16412</v>
      </c>
      <c r="D16067" s="300" t="s">
        <v>20429</v>
      </c>
    </row>
    <row r="16068" spans="1:4">
      <c r="A16068" s="309">
        <v>11714</v>
      </c>
      <c r="B16068" s="290" t="s">
        <v>61328</v>
      </c>
      <c r="C16068" s="291" t="s">
        <v>16412</v>
      </c>
      <c r="D16068" s="300" t="s">
        <v>37209</v>
      </c>
    </row>
    <row r="16069" spans="1:4">
      <c r="A16069" s="309">
        <v>11715</v>
      </c>
      <c r="B16069" s="290" t="s">
        <v>61329</v>
      </c>
      <c r="C16069" s="291" t="s">
        <v>16412</v>
      </c>
      <c r="D16069" s="300" t="s">
        <v>37753</v>
      </c>
    </row>
    <row r="16070" spans="1:4">
      <c r="A16070" s="309">
        <v>11716</v>
      </c>
      <c r="B16070" s="290" t="s">
        <v>61330</v>
      </c>
      <c r="C16070" s="291" t="s">
        <v>16412</v>
      </c>
      <c r="D16070" s="300" t="s">
        <v>2485</v>
      </c>
    </row>
    <row r="16071" spans="1:4">
      <c r="A16071" s="309">
        <v>11717</v>
      </c>
      <c r="B16071" s="290" t="s">
        <v>61331</v>
      </c>
      <c r="C16071" s="291" t="s">
        <v>16412</v>
      </c>
      <c r="D16071" s="300" t="s">
        <v>2150</v>
      </c>
    </row>
    <row r="16072" spans="1:4">
      <c r="A16072" s="309">
        <v>11718</v>
      </c>
      <c r="B16072" s="290" t="s">
        <v>61332</v>
      </c>
      <c r="C16072" s="291" t="s">
        <v>16412</v>
      </c>
      <c r="D16072" s="300" t="s">
        <v>1516</v>
      </c>
    </row>
    <row r="16073" spans="1:4">
      <c r="A16073" s="309">
        <v>11719</v>
      </c>
      <c r="B16073" s="290" t="s">
        <v>61333</v>
      </c>
      <c r="C16073" s="291" t="s">
        <v>16412</v>
      </c>
      <c r="D16073" s="300" t="s">
        <v>5899</v>
      </c>
    </row>
    <row r="16074" spans="1:4">
      <c r="A16074" s="309">
        <v>11731</v>
      </c>
      <c r="B16074" s="290" t="s">
        <v>61334</v>
      </c>
      <c r="C16074" s="291" t="s">
        <v>16412</v>
      </c>
      <c r="D16074" s="300" t="s">
        <v>2296</v>
      </c>
    </row>
    <row r="16075" spans="1:4">
      <c r="A16075" s="309">
        <v>11732</v>
      </c>
      <c r="B16075" s="290" t="s">
        <v>61335</v>
      </c>
      <c r="C16075" s="291" t="s">
        <v>16412</v>
      </c>
      <c r="D16075" s="300" t="s">
        <v>799</v>
      </c>
    </row>
    <row r="16076" spans="1:4">
      <c r="A16076" s="309">
        <v>11733</v>
      </c>
      <c r="B16076" s="290" t="s">
        <v>61336</v>
      </c>
      <c r="C16076" s="291" t="s">
        <v>16412</v>
      </c>
      <c r="D16076" s="300" t="s">
        <v>837</v>
      </c>
    </row>
    <row r="16077" spans="1:4">
      <c r="A16077" s="309">
        <v>11734</v>
      </c>
      <c r="B16077" s="290" t="s">
        <v>61337</v>
      </c>
      <c r="C16077" s="291" t="s">
        <v>16412</v>
      </c>
      <c r="D16077" s="300" t="s">
        <v>561</v>
      </c>
    </row>
    <row r="16078" spans="1:4">
      <c r="A16078" s="309">
        <v>11735</v>
      </c>
      <c r="B16078" s="290" t="s">
        <v>61338</v>
      </c>
      <c r="C16078" s="291" t="s">
        <v>16412</v>
      </c>
      <c r="D16078" s="300" t="s">
        <v>1660</v>
      </c>
    </row>
    <row r="16079" spans="1:4">
      <c r="A16079" s="309">
        <v>11737</v>
      </c>
      <c r="B16079" s="290" t="s">
        <v>61339</v>
      </c>
      <c r="C16079" s="291" t="s">
        <v>16412</v>
      </c>
      <c r="D16079" s="300" t="s">
        <v>2585</v>
      </c>
    </row>
    <row r="16080" spans="1:4">
      <c r="A16080" s="309">
        <v>11738</v>
      </c>
      <c r="B16080" s="290" t="s">
        <v>61340</v>
      </c>
      <c r="C16080" s="291" t="s">
        <v>16412</v>
      </c>
      <c r="D16080" s="300" t="s">
        <v>29402</v>
      </c>
    </row>
    <row r="16081" spans="1:4">
      <c r="A16081" s="309">
        <v>11739</v>
      </c>
      <c r="B16081" s="290" t="s">
        <v>61341</v>
      </c>
      <c r="C16081" s="291" t="s">
        <v>16412</v>
      </c>
      <c r="D16081" s="300" t="s">
        <v>704</v>
      </c>
    </row>
    <row r="16082" spans="1:4">
      <c r="A16082" s="309">
        <v>11741</v>
      </c>
      <c r="B16082" s="290" t="s">
        <v>61342</v>
      </c>
      <c r="C16082" s="291" t="s">
        <v>16412</v>
      </c>
      <c r="D16082" s="300" t="s">
        <v>2688</v>
      </c>
    </row>
    <row r="16083" spans="1:4">
      <c r="A16083" s="309">
        <v>11743</v>
      </c>
      <c r="B16083" s="290" t="s">
        <v>61343</v>
      </c>
      <c r="C16083" s="291" t="s">
        <v>16412</v>
      </c>
      <c r="D16083" s="300" t="s">
        <v>1980</v>
      </c>
    </row>
    <row r="16084" spans="1:4">
      <c r="A16084" s="309">
        <v>11745</v>
      </c>
      <c r="B16084" s="290" t="s">
        <v>61344</v>
      </c>
      <c r="C16084" s="291" t="s">
        <v>16412</v>
      </c>
      <c r="D16084" s="300" t="s">
        <v>1141</v>
      </c>
    </row>
    <row r="16085" spans="1:4">
      <c r="A16085" s="309">
        <v>11746</v>
      </c>
      <c r="B16085" s="290" t="s">
        <v>61345</v>
      </c>
      <c r="C16085" s="291" t="s">
        <v>16412</v>
      </c>
      <c r="D16085" s="300" t="s">
        <v>52851</v>
      </c>
    </row>
    <row r="16086" spans="1:4">
      <c r="A16086" s="309">
        <v>11747</v>
      </c>
      <c r="B16086" s="290" t="s">
        <v>61346</v>
      </c>
      <c r="C16086" s="291" t="s">
        <v>16412</v>
      </c>
      <c r="D16086" s="300" t="s">
        <v>61347</v>
      </c>
    </row>
    <row r="16087" spans="1:4">
      <c r="A16087" s="309">
        <v>11748</v>
      </c>
      <c r="B16087" s="290" t="s">
        <v>61348</v>
      </c>
      <c r="C16087" s="291" t="s">
        <v>16412</v>
      </c>
      <c r="D16087" s="300" t="s">
        <v>2407</v>
      </c>
    </row>
    <row r="16088" spans="1:4">
      <c r="A16088" s="309">
        <v>117490</v>
      </c>
      <c r="B16088" s="290" t="s">
        <v>61349</v>
      </c>
      <c r="C16088" s="291" t="s">
        <v>16412</v>
      </c>
      <c r="D16088" s="300" t="s">
        <v>641</v>
      </c>
    </row>
    <row r="16089" spans="1:4">
      <c r="A16089" s="309">
        <v>11750</v>
      </c>
      <c r="B16089" s="290" t="s">
        <v>61350</v>
      </c>
      <c r="C16089" s="291" t="s">
        <v>16412</v>
      </c>
      <c r="D16089" s="300" t="s">
        <v>55164</v>
      </c>
    </row>
    <row r="16090" spans="1:4">
      <c r="D16090" s="291" t="s">
        <v>30702</v>
      </c>
    </row>
    <row r="16091" spans="1:4">
      <c r="B16091" s="298" t="s">
        <v>37135</v>
      </c>
    </row>
    <row r="16092" spans="1:4">
      <c r="A16092" s="259"/>
      <c r="B16092" s="290"/>
    </row>
    <row r="16093" spans="1:4">
      <c r="B16093" s="298" t="s">
        <v>30674</v>
      </c>
      <c r="C16093" s="299" t="s">
        <v>51461</v>
      </c>
    </row>
    <row r="16094" spans="1:4">
      <c r="D16094" s="299" t="s">
        <v>51462</v>
      </c>
    </row>
    <row r="16095" spans="1:4">
      <c r="A16095" s="299" t="s">
        <v>16137</v>
      </c>
      <c r="B16095" s="298" t="s">
        <v>51463</v>
      </c>
      <c r="C16095" s="299" t="s">
        <v>51464</v>
      </c>
    </row>
    <row r="16096" spans="1:4">
      <c r="A16096" s="309">
        <v>11751</v>
      </c>
      <c r="B16096" s="290" t="s">
        <v>61351</v>
      </c>
      <c r="C16096" s="291" t="s">
        <v>16412</v>
      </c>
      <c r="D16096" s="300" t="s">
        <v>52850</v>
      </c>
    </row>
    <row r="16097" spans="1:4">
      <c r="A16097" s="309">
        <v>11752</v>
      </c>
      <c r="B16097" s="290" t="s">
        <v>61352</v>
      </c>
      <c r="C16097" s="291" t="s">
        <v>16412</v>
      </c>
      <c r="D16097" s="300" t="s">
        <v>2788</v>
      </c>
    </row>
    <row r="16098" spans="1:4">
      <c r="A16098" s="309">
        <v>11753</v>
      </c>
      <c r="B16098" s="290" t="s">
        <v>61353</v>
      </c>
      <c r="C16098" s="291" t="s">
        <v>16412</v>
      </c>
      <c r="D16098" s="300" t="s">
        <v>37280</v>
      </c>
    </row>
    <row r="16099" spans="1:4">
      <c r="A16099" s="309">
        <v>11756</v>
      </c>
      <c r="B16099" s="290" t="s">
        <v>61354</v>
      </c>
      <c r="C16099" s="291" t="s">
        <v>16412</v>
      </c>
      <c r="D16099" s="300" t="s">
        <v>39324</v>
      </c>
    </row>
    <row r="16100" spans="1:4">
      <c r="A16100" s="309">
        <v>11757</v>
      </c>
      <c r="B16100" s="290" t="s">
        <v>61355</v>
      </c>
      <c r="C16100" s="291" t="s">
        <v>16412</v>
      </c>
      <c r="D16100" s="300" t="s">
        <v>313</v>
      </c>
    </row>
    <row r="16101" spans="1:4">
      <c r="A16101" s="309">
        <v>11758</v>
      </c>
      <c r="B16101" s="290" t="s">
        <v>61356</v>
      </c>
      <c r="C16101" s="291" t="s">
        <v>16412</v>
      </c>
      <c r="D16101" s="300" t="s">
        <v>39512</v>
      </c>
    </row>
    <row r="16102" spans="1:4">
      <c r="A16102" s="309">
        <v>11761</v>
      </c>
      <c r="B16102" s="290" t="s">
        <v>61357</v>
      </c>
      <c r="C16102" s="291" t="s">
        <v>16412</v>
      </c>
      <c r="D16102" s="300" t="s">
        <v>51615</v>
      </c>
    </row>
    <row r="16103" spans="1:4">
      <c r="A16103" s="309">
        <v>11762</v>
      </c>
      <c r="B16103" s="290" t="s">
        <v>61358</v>
      </c>
      <c r="C16103" s="291" t="s">
        <v>16412</v>
      </c>
      <c r="D16103" s="300" t="s">
        <v>40803</v>
      </c>
    </row>
    <row r="16104" spans="1:4">
      <c r="A16104" s="309">
        <v>11763</v>
      </c>
      <c r="B16104" s="290" t="s">
        <v>61359</v>
      </c>
      <c r="C16104" s="291" t="s">
        <v>16412</v>
      </c>
      <c r="D16104" s="300" t="s">
        <v>32251</v>
      </c>
    </row>
    <row r="16105" spans="1:4">
      <c r="A16105" s="309">
        <v>11764</v>
      </c>
      <c r="B16105" s="290" t="s">
        <v>61360</v>
      </c>
      <c r="C16105" s="291" t="s">
        <v>16412</v>
      </c>
      <c r="D16105" s="300" t="s">
        <v>1757</v>
      </c>
    </row>
    <row r="16106" spans="1:4">
      <c r="A16106" s="309">
        <v>11765</v>
      </c>
      <c r="B16106" s="290" t="s">
        <v>61361</v>
      </c>
      <c r="C16106" s="291" t="s">
        <v>16412</v>
      </c>
      <c r="D16106" s="300" t="s">
        <v>38031</v>
      </c>
    </row>
    <row r="16107" spans="1:4">
      <c r="A16107" s="309">
        <v>11766</v>
      </c>
      <c r="B16107" s="290" t="s">
        <v>61362</v>
      </c>
      <c r="C16107" s="291" t="s">
        <v>16412</v>
      </c>
      <c r="D16107" s="300" t="s">
        <v>1290</v>
      </c>
    </row>
    <row r="16108" spans="1:4">
      <c r="A16108" s="309">
        <v>11767</v>
      </c>
      <c r="B16108" s="290" t="s">
        <v>61363</v>
      </c>
      <c r="C16108" s="291" t="s">
        <v>16412</v>
      </c>
      <c r="D16108" s="300" t="s">
        <v>34037</v>
      </c>
    </row>
    <row r="16109" spans="1:4">
      <c r="A16109" s="309">
        <v>11769</v>
      </c>
      <c r="B16109" s="290" t="s">
        <v>61364</v>
      </c>
      <c r="C16109" s="291" t="s">
        <v>16412</v>
      </c>
      <c r="D16109" s="300" t="s">
        <v>53032</v>
      </c>
    </row>
    <row r="16110" spans="1:4">
      <c r="A16110" s="309">
        <v>11771</v>
      </c>
      <c r="B16110" s="290" t="s">
        <v>61365</v>
      </c>
      <c r="C16110" s="291" t="s">
        <v>16412</v>
      </c>
      <c r="D16110" s="300" t="s">
        <v>61366</v>
      </c>
    </row>
    <row r="16111" spans="1:4">
      <c r="A16111" s="309">
        <v>11772</v>
      </c>
      <c r="B16111" s="290" t="s">
        <v>61367</v>
      </c>
      <c r="C16111" s="291" t="s">
        <v>16412</v>
      </c>
      <c r="D16111" s="300" t="s">
        <v>39161</v>
      </c>
    </row>
    <row r="16112" spans="1:4">
      <c r="A16112" s="309">
        <v>11773</v>
      </c>
      <c r="B16112" s="290" t="s">
        <v>61368</v>
      </c>
      <c r="C16112" s="291" t="s">
        <v>16412</v>
      </c>
      <c r="D16112" s="300" t="s">
        <v>61369</v>
      </c>
    </row>
    <row r="16113" spans="1:4">
      <c r="A16113" s="309">
        <v>11775</v>
      </c>
      <c r="B16113" s="290" t="s">
        <v>61370</v>
      </c>
      <c r="C16113" s="291" t="s">
        <v>16412</v>
      </c>
      <c r="D16113" s="300" t="s">
        <v>39355</v>
      </c>
    </row>
    <row r="16114" spans="1:4">
      <c r="A16114" s="309">
        <v>11777</v>
      </c>
      <c r="B16114" s="290" t="s">
        <v>61371</v>
      </c>
      <c r="C16114" s="291" t="s">
        <v>16412</v>
      </c>
      <c r="D16114" s="300" t="s">
        <v>61372</v>
      </c>
    </row>
    <row r="16115" spans="1:4">
      <c r="A16115" s="309">
        <v>11781</v>
      </c>
      <c r="B16115" s="290" t="s">
        <v>61373</v>
      </c>
      <c r="C16115" s="291" t="s">
        <v>16412</v>
      </c>
      <c r="D16115" s="300" t="s">
        <v>32937</v>
      </c>
    </row>
    <row r="16116" spans="1:4">
      <c r="A16116" s="309">
        <v>11784</v>
      </c>
      <c r="B16116" s="290" t="s">
        <v>61374</v>
      </c>
      <c r="C16116" s="291" t="s">
        <v>16412</v>
      </c>
      <c r="D16116" s="300" t="s">
        <v>51622</v>
      </c>
    </row>
    <row r="16117" spans="1:4">
      <c r="A16117" s="309">
        <v>11786</v>
      </c>
      <c r="B16117" s="290" t="s">
        <v>61375</v>
      </c>
      <c r="C16117" s="291" t="s">
        <v>16412</v>
      </c>
      <c r="D16117" s="300" t="s">
        <v>37565</v>
      </c>
    </row>
    <row r="16118" spans="1:4">
      <c r="A16118" s="309">
        <v>11789</v>
      </c>
      <c r="B16118" s="290" t="s">
        <v>61376</v>
      </c>
      <c r="C16118" s="291" t="s">
        <v>16412</v>
      </c>
      <c r="D16118" s="291" t="s">
        <v>2393</v>
      </c>
    </row>
    <row r="16119" spans="1:4">
      <c r="A16119" s="309">
        <v>11790</v>
      </c>
      <c r="B16119" s="290" t="s">
        <v>61377</v>
      </c>
      <c r="C16119" s="291" t="s">
        <v>16412</v>
      </c>
      <c r="D16119" s="300" t="s">
        <v>30995</v>
      </c>
    </row>
    <row r="16120" spans="1:4">
      <c r="A16120" s="309">
        <v>11795</v>
      </c>
      <c r="B16120" s="290" t="s">
        <v>61378</v>
      </c>
      <c r="C16120" s="291" t="s">
        <v>17134</v>
      </c>
      <c r="D16120" s="300" t="s">
        <v>3773</v>
      </c>
    </row>
    <row r="16121" spans="1:4">
      <c r="B16121" s="290" t="s">
        <v>61379</v>
      </c>
    </row>
    <row r="16122" spans="1:4">
      <c r="A16122" s="309">
        <v>11811</v>
      </c>
      <c r="B16122" s="290" t="s">
        <v>61380</v>
      </c>
      <c r="C16122" s="291" t="s">
        <v>16412</v>
      </c>
      <c r="D16122" s="307" t="s">
        <v>39381</v>
      </c>
    </row>
    <row r="16123" spans="1:4">
      <c r="B16123" s="290" t="s">
        <v>61381</v>
      </c>
    </row>
    <row r="16124" spans="1:4">
      <c r="A16124" s="309">
        <v>11814</v>
      </c>
      <c r="B16124" s="290" t="s">
        <v>61382</v>
      </c>
      <c r="C16124" s="291" t="s">
        <v>16412</v>
      </c>
      <c r="D16124" s="307" t="s">
        <v>39378</v>
      </c>
    </row>
    <row r="16125" spans="1:4">
      <c r="B16125" s="290" t="s">
        <v>61383</v>
      </c>
    </row>
    <row r="16126" spans="1:4">
      <c r="A16126" s="309">
        <v>11816</v>
      </c>
      <c r="B16126" s="290" t="s">
        <v>61384</v>
      </c>
      <c r="C16126" s="291" t="s">
        <v>16412</v>
      </c>
      <c r="D16126" s="301" t="s">
        <v>39377</v>
      </c>
    </row>
    <row r="16127" spans="1:4">
      <c r="B16127" s="290" t="s">
        <v>61383</v>
      </c>
    </row>
    <row r="16128" spans="1:4">
      <c r="A16128" s="309">
        <v>11821</v>
      </c>
      <c r="B16128" s="290" t="s">
        <v>61385</v>
      </c>
      <c r="C16128" s="291" t="s">
        <v>16412</v>
      </c>
      <c r="D16128" s="300" t="s">
        <v>2692</v>
      </c>
    </row>
    <row r="16129" spans="1:4">
      <c r="A16129" s="309">
        <v>11822</v>
      </c>
      <c r="B16129" s="290" t="s">
        <v>61386</v>
      </c>
      <c r="C16129" s="291" t="s">
        <v>16412</v>
      </c>
      <c r="D16129" s="300" t="s">
        <v>5272</v>
      </c>
    </row>
    <row r="16130" spans="1:4">
      <c r="A16130" s="309">
        <v>11823</v>
      </c>
      <c r="B16130" s="290" t="s">
        <v>61387</v>
      </c>
      <c r="C16130" s="291" t="s">
        <v>16412</v>
      </c>
      <c r="D16130" s="300" t="s">
        <v>2310</v>
      </c>
    </row>
    <row r="16131" spans="1:4">
      <c r="B16131" s="290" t="s">
        <v>61388</v>
      </c>
    </row>
    <row r="16132" spans="1:4">
      <c r="D16132" s="291" t="s">
        <v>30702</v>
      </c>
    </row>
    <row r="16133" spans="1:4">
      <c r="B16133" s="298" t="s">
        <v>37140</v>
      </c>
    </row>
    <row r="16134" spans="1:4">
      <c r="A16134" s="259"/>
      <c r="B16134" s="290"/>
    </row>
    <row r="16135" spans="1:4">
      <c r="B16135" s="298" t="s">
        <v>30674</v>
      </c>
      <c r="C16135" s="299" t="s">
        <v>51461</v>
      </c>
    </row>
    <row r="16136" spans="1:4">
      <c r="D16136" s="299" t="s">
        <v>51462</v>
      </c>
    </row>
    <row r="16137" spans="1:4">
      <c r="A16137" s="299" t="s">
        <v>16137</v>
      </c>
      <c r="B16137" s="298" t="s">
        <v>51463</v>
      </c>
      <c r="C16137" s="299" t="s">
        <v>51464</v>
      </c>
    </row>
    <row r="16138" spans="1:4">
      <c r="A16138" s="309">
        <v>11824</v>
      </c>
      <c r="C16138" s="291" t="s">
        <v>16412</v>
      </c>
      <c r="D16138" s="300" t="s">
        <v>1391</v>
      </c>
    </row>
    <row r="16139" spans="1:4">
      <c r="A16139" s="309">
        <v>11825</v>
      </c>
      <c r="B16139" s="290" t="s">
        <v>61389</v>
      </c>
      <c r="C16139" s="291" t="s">
        <v>16412</v>
      </c>
      <c r="D16139" s="300" t="s">
        <v>2641</v>
      </c>
    </row>
    <row r="16140" spans="1:4">
      <c r="A16140" s="309">
        <v>11826</v>
      </c>
      <c r="B16140" s="290" t="s">
        <v>61390</v>
      </c>
      <c r="C16140" s="291" t="s">
        <v>16412</v>
      </c>
      <c r="D16140" s="300" t="s">
        <v>2475</v>
      </c>
    </row>
    <row r="16141" spans="1:4">
      <c r="A16141" s="309">
        <v>11829</v>
      </c>
      <c r="B16141" s="290" t="s">
        <v>61391</v>
      </c>
      <c r="C16141" s="291" t="s">
        <v>16412</v>
      </c>
      <c r="D16141" s="300" t="s">
        <v>8294</v>
      </c>
    </row>
    <row r="16142" spans="1:4">
      <c r="A16142" s="309">
        <v>11830</v>
      </c>
      <c r="B16142" s="290" t="s">
        <v>61392</v>
      </c>
      <c r="C16142" s="291" t="s">
        <v>16412</v>
      </c>
      <c r="D16142" s="300" t="s">
        <v>2507</v>
      </c>
    </row>
    <row r="16143" spans="1:4">
      <c r="A16143" s="309">
        <v>11831</v>
      </c>
      <c r="B16143" s="290" t="s">
        <v>61393</v>
      </c>
      <c r="C16143" s="291" t="s">
        <v>16412</v>
      </c>
      <c r="D16143" s="300" t="s">
        <v>1692</v>
      </c>
    </row>
    <row r="16144" spans="1:4">
      <c r="A16144" s="309">
        <v>11837</v>
      </c>
      <c r="B16144" s="290" t="s">
        <v>61394</v>
      </c>
      <c r="C16144" s="291" t="s">
        <v>16412</v>
      </c>
      <c r="D16144" s="300" t="s">
        <v>22964</v>
      </c>
    </row>
    <row r="16145" spans="1:4">
      <c r="B16145" s="290" t="s">
        <v>61395</v>
      </c>
    </row>
    <row r="16146" spans="1:4">
      <c r="A16146" s="309">
        <v>11838</v>
      </c>
      <c r="B16146" s="290" t="s">
        <v>61396</v>
      </c>
      <c r="C16146" s="291" t="s">
        <v>16412</v>
      </c>
      <c r="D16146" s="300" t="s">
        <v>120</v>
      </c>
    </row>
    <row r="16147" spans="1:4">
      <c r="A16147" s="309">
        <v>11839</v>
      </c>
      <c r="B16147" s="290" t="s">
        <v>61397</v>
      </c>
      <c r="C16147" s="291" t="s">
        <v>16412</v>
      </c>
      <c r="D16147" s="300" t="s">
        <v>37320</v>
      </c>
    </row>
    <row r="16148" spans="1:4">
      <c r="A16148" s="309">
        <v>11844</v>
      </c>
      <c r="B16148" s="290" t="s">
        <v>61398</v>
      </c>
      <c r="C16148" s="291" t="s">
        <v>32</v>
      </c>
      <c r="D16148" s="300" t="s">
        <v>35522</v>
      </c>
    </row>
    <row r="16149" spans="1:4">
      <c r="A16149" s="309">
        <v>11849</v>
      </c>
      <c r="B16149" s="290" t="s">
        <v>61399</v>
      </c>
      <c r="C16149" s="291" t="s">
        <v>16183</v>
      </c>
      <c r="D16149" s="300" t="s">
        <v>2265</v>
      </c>
    </row>
    <row r="16150" spans="1:4">
      <c r="A16150" s="309">
        <v>11854</v>
      </c>
      <c r="B16150" s="290" t="s">
        <v>61400</v>
      </c>
      <c r="C16150" s="291" t="s">
        <v>16412</v>
      </c>
      <c r="D16150" s="300" t="s">
        <v>1975</v>
      </c>
    </row>
    <row r="16151" spans="1:4">
      <c r="A16151" s="309">
        <v>11855</v>
      </c>
      <c r="B16151" s="290" t="s">
        <v>61401</v>
      </c>
      <c r="C16151" s="291" t="s">
        <v>16412</v>
      </c>
      <c r="D16151" s="300" t="s">
        <v>10595</v>
      </c>
    </row>
    <row r="16152" spans="1:4">
      <c r="A16152" s="309">
        <v>11856</v>
      </c>
      <c r="B16152" s="290" t="s">
        <v>61402</v>
      </c>
      <c r="C16152" s="291" t="s">
        <v>16412</v>
      </c>
      <c r="D16152" s="300" t="s">
        <v>789</v>
      </c>
    </row>
    <row r="16153" spans="1:4">
      <c r="A16153" s="309">
        <v>11857</v>
      </c>
      <c r="B16153" s="290" t="s">
        <v>61403</v>
      </c>
      <c r="C16153" s="291" t="s">
        <v>16412</v>
      </c>
      <c r="D16153" s="300" t="s">
        <v>2718</v>
      </c>
    </row>
    <row r="16154" spans="1:4">
      <c r="A16154" s="309">
        <v>11858</v>
      </c>
      <c r="B16154" s="290" t="s">
        <v>61404</v>
      </c>
      <c r="C16154" s="291" t="s">
        <v>16412</v>
      </c>
      <c r="D16154" s="300" t="s">
        <v>801</v>
      </c>
    </row>
    <row r="16155" spans="1:4">
      <c r="A16155" s="309">
        <v>11859</v>
      </c>
      <c r="B16155" s="290" t="s">
        <v>61405</v>
      </c>
      <c r="C16155" s="291" t="s">
        <v>16412</v>
      </c>
      <c r="D16155" s="300" t="s">
        <v>343</v>
      </c>
    </row>
    <row r="16156" spans="1:4">
      <c r="A16156" s="309">
        <v>11862</v>
      </c>
      <c r="B16156" s="290" t="s">
        <v>61406</v>
      </c>
      <c r="C16156" s="291" t="s">
        <v>16412</v>
      </c>
      <c r="D16156" s="300" t="s">
        <v>22264</v>
      </c>
    </row>
    <row r="16157" spans="1:4">
      <c r="A16157" s="309">
        <v>11863</v>
      </c>
      <c r="B16157" s="290" t="s">
        <v>61407</v>
      </c>
      <c r="C16157" s="291" t="s">
        <v>16412</v>
      </c>
      <c r="D16157" s="300" t="s">
        <v>1355</v>
      </c>
    </row>
    <row r="16158" spans="1:4">
      <c r="A16158" s="309">
        <v>11864</v>
      </c>
      <c r="B16158" s="290" t="s">
        <v>61408</v>
      </c>
      <c r="C16158" s="291" t="s">
        <v>16412</v>
      </c>
      <c r="D16158" s="300" t="s">
        <v>7679</v>
      </c>
    </row>
    <row r="16159" spans="1:4">
      <c r="A16159" s="309">
        <v>11868</v>
      </c>
      <c r="B16159" s="290" t="s">
        <v>61409</v>
      </c>
      <c r="C16159" s="291" t="s">
        <v>16412</v>
      </c>
      <c r="D16159" s="300" t="s">
        <v>51812</v>
      </c>
    </row>
    <row r="16160" spans="1:4">
      <c r="A16160" s="309">
        <v>11869</v>
      </c>
      <c r="B16160" s="290" t="s">
        <v>61410</v>
      </c>
      <c r="C16160" s="291" t="s">
        <v>16412</v>
      </c>
      <c r="D16160" s="300" t="s">
        <v>61411</v>
      </c>
    </row>
    <row r="16161" spans="1:4">
      <c r="A16161" s="309">
        <v>11871</v>
      </c>
      <c r="B16161" s="290" t="s">
        <v>61412</v>
      </c>
      <c r="C16161" s="291" t="s">
        <v>16412</v>
      </c>
      <c r="D16161" s="300" t="s">
        <v>39477</v>
      </c>
    </row>
    <row r="16162" spans="1:4">
      <c r="A16162" s="309">
        <v>11880</v>
      </c>
      <c r="B16162" s="290" t="s">
        <v>61413</v>
      </c>
      <c r="C16162" s="291" t="s">
        <v>16412</v>
      </c>
      <c r="D16162" s="300" t="s">
        <v>10740</v>
      </c>
    </row>
    <row r="16163" spans="1:4">
      <c r="A16163" s="309">
        <v>11881</v>
      </c>
      <c r="B16163" s="290" t="s">
        <v>61414</v>
      </c>
      <c r="C16163" s="291" t="s">
        <v>16412</v>
      </c>
      <c r="D16163" s="300" t="s">
        <v>2138</v>
      </c>
    </row>
    <row r="16164" spans="1:4">
      <c r="A16164" s="309">
        <v>11882</v>
      </c>
      <c r="B16164" s="290" t="s">
        <v>61415</v>
      </c>
      <c r="C16164" s="291" t="s">
        <v>16412</v>
      </c>
      <c r="D16164" s="300" t="s">
        <v>51581</v>
      </c>
    </row>
    <row r="16165" spans="1:4">
      <c r="A16165" s="309">
        <v>11883</v>
      </c>
      <c r="B16165" s="290" t="s">
        <v>61416</v>
      </c>
      <c r="C16165" s="291" t="s">
        <v>16412</v>
      </c>
      <c r="D16165" s="307" t="s">
        <v>61417</v>
      </c>
    </row>
    <row r="16166" spans="1:4">
      <c r="A16166" s="309">
        <v>11884</v>
      </c>
      <c r="B16166" s="290" t="s">
        <v>61418</v>
      </c>
      <c r="C16166" s="291" t="s">
        <v>16412</v>
      </c>
      <c r="D16166" s="307" t="s">
        <v>61419</v>
      </c>
    </row>
    <row r="16167" spans="1:4">
      <c r="A16167" s="309">
        <v>11885</v>
      </c>
      <c r="B16167" s="290" t="s">
        <v>61420</v>
      </c>
      <c r="C16167" s="291" t="s">
        <v>16412</v>
      </c>
      <c r="D16167" s="301" t="s">
        <v>61421</v>
      </c>
    </row>
    <row r="16168" spans="1:4">
      <c r="A16168" s="309">
        <v>11886</v>
      </c>
      <c r="B16168" s="290" t="s">
        <v>61422</v>
      </c>
      <c r="C16168" s="291" t="s">
        <v>16412</v>
      </c>
      <c r="D16168" s="307" t="s">
        <v>61423</v>
      </c>
    </row>
    <row r="16169" spans="1:4">
      <c r="A16169" s="309">
        <v>11887</v>
      </c>
      <c r="B16169" s="290" t="s">
        <v>61424</v>
      </c>
      <c r="C16169" s="291" t="s">
        <v>16412</v>
      </c>
      <c r="D16169" s="307" t="s">
        <v>61425</v>
      </c>
    </row>
    <row r="16170" spans="1:4">
      <c r="A16170" s="309">
        <v>11888</v>
      </c>
      <c r="B16170" s="290" t="s">
        <v>61426</v>
      </c>
      <c r="C16170" s="291" t="s">
        <v>16412</v>
      </c>
      <c r="D16170" s="307" t="s">
        <v>61427</v>
      </c>
    </row>
    <row r="16171" spans="1:4">
      <c r="B16171" s="290" t="s">
        <v>61428</v>
      </c>
    </row>
    <row r="16172" spans="1:4">
      <c r="D16172" s="291" t="s">
        <v>30702</v>
      </c>
    </row>
    <row r="16173" spans="1:4">
      <c r="B16173" s="298" t="s">
        <v>37143</v>
      </c>
    </row>
    <row r="16174" spans="1:4">
      <c r="A16174" s="259"/>
      <c r="B16174" s="290"/>
    </row>
    <row r="16175" spans="1:4">
      <c r="B16175" s="298" t="s">
        <v>30674</v>
      </c>
      <c r="C16175" s="299" t="s">
        <v>51461</v>
      </c>
    </row>
    <row r="16176" spans="1:4">
      <c r="D16176" s="299" t="s">
        <v>51462</v>
      </c>
    </row>
    <row r="16177" spans="1:4">
      <c r="A16177" s="299" t="s">
        <v>16137</v>
      </c>
      <c r="B16177" s="298" t="s">
        <v>51463</v>
      </c>
      <c r="C16177" s="299" t="s">
        <v>51464</v>
      </c>
    </row>
    <row r="16178" spans="1:4">
      <c r="A16178" s="309">
        <v>11889</v>
      </c>
      <c r="C16178" s="291" t="s">
        <v>32</v>
      </c>
      <c r="D16178" s="291" t="s">
        <v>128</v>
      </c>
    </row>
    <row r="16179" spans="1:4">
      <c r="A16179" s="309">
        <v>11890</v>
      </c>
      <c r="B16179" s="290" t="s">
        <v>61429</v>
      </c>
      <c r="C16179" s="291" t="s">
        <v>32</v>
      </c>
      <c r="D16179" s="300" t="s">
        <v>87</v>
      </c>
    </row>
    <row r="16180" spans="1:4">
      <c r="A16180" s="309">
        <v>11891</v>
      </c>
      <c r="B16180" s="290" t="s">
        <v>61430</v>
      </c>
      <c r="C16180" s="291" t="s">
        <v>32</v>
      </c>
      <c r="D16180" s="300" t="s">
        <v>1644</v>
      </c>
    </row>
    <row r="16181" spans="1:4">
      <c r="A16181" s="309">
        <v>11892</v>
      </c>
      <c r="B16181" s="290" t="s">
        <v>61431</v>
      </c>
      <c r="C16181" s="291" t="s">
        <v>32</v>
      </c>
      <c r="D16181" s="300" t="s">
        <v>1733</v>
      </c>
    </row>
    <row r="16182" spans="1:4">
      <c r="A16182" s="309">
        <v>11894</v>
      </c>
      <c r="B16182" s="290" t="s">
        <v>61432</v>
      </c>
      <c r="C16182" s="291" t="s">
        <v>16412</v>
      </c>
      <c r="D16182" s="300" t="s">
        <v>61433</v>
      </c>
    </row>
    <row r="16183" spans="1:4">
      <c r="B16183" s="315" t="s">
        <v>61434</v>
      </c>
    </row>
    <row r="16184" spans="1:4">
      <c r="A16184" s="309">
        <v>11895</v>
      </c>
      <c r="B16184" s="290" t="s">
        <v>61435</v>
      </c>
      <c r="C16184" s="291" t="s">
        <v>16412</v>
      </c>
      <c r="D16184" s="300" t="s">
        <v>61436</v>
      </c>
    </row>
    <row r="16185" spans="1:4">
      <c r="A16185" s="309">
        <v>11896</v>
      </c>
      <c r="B16185" s="290" t="s">
        <v>61437</v>
      </c>
      <c r="C16185" s="291" t="s">
        <v>16412</v>
      </c>
      <c r="D16185" s="307" t="s">
        <v>61438</v>
      </c>
    </row>
    <row r="16186" spans="1:4">
      <c r="A16186" s="309">
        <v>11897</v>
      </c>
      <c r="B16186" s="290" t="s">
        <v>61439</v>
      </c>
      <c r="C16186" s="291" t="s">
        <v>16412</v>
      </c>
      <c r="D16186" s="307" t="s">
        <v>61440</v>
      </c>
    </row>
    <row r="16187" spans="1:4">
      <c r="A16187" s="309">
        <v>11898</v>
      </c>
      <c r="B16187" s="290" t="s">
        <v>61441</v>
      </c>
      <c r="C16187" s="291" t="s">
        <v>16412</v>
      </c>
      <c r="D16187" s="307" t="s">
        <v>61442</v>
      </c>
    </row>
    <row r="16188" spans="1:4">
      <c r="A16188" s="309">
        <v>11899</v>
      </c>
      <c r="B16188" s="290" t="s">
        <v>61443</v>
      </c>
      <c r="C16188" s="291" t="s">
        <v>16412</v>
      </c>
      <c r="D16188" s="307" t="s">
        <v>61444</v>
      </c>
    </row>
    <row r="16189" spans="1:4">
      <c r="A16189" s="309">
        <v>11900</v>
      </c>
      <c r="B16189" s="290" t="s">
        <v>61445</v>
      </c>
      <c r="C16189" s="291" t="s">
        <v>16412</v>
      </c>
      <c r="D16189" s="307" t="s">
        <v>61446</v>
      </c>
    </row>
    <row r="16190" spans="1:4">
      <c r="A16190" s="309">
        <v>11901</v>
      </c>
      <c r="B16190" s="290" t="s">
        <v>61447</v>
      </c>
      <c r="C16190" s="291" t="s">
        <v>32</v>
      </c>
      <c r="D16190" s="291" t="s">
        <v>329</v>
      </c>
    </row>
    <row r="16191" spans="1:4">
      <c r="A16191" s="309">
        <v>11902</v>
      </c>
      <c r="B16191" s="290" t="s">
        <v>61448</v>
      </c>
      <c r="C16191" s="291" t="s">
        <v>32</v>
      </c>
      <c r="D16191" s="291" t="s">
        <v>755</v>
      </c>
    </row>
    <row r="16192" spans="1:4">
      <c r="A16192" s="309">
        <v>11903</v>
      </c>
      <c r="B16192" s="290" t="s">
        <v>61449</v>
      </c>
      <c r="C16192" s="291" t="s">
        <v>32</v>
      </c>
      <c r="D16192" s="300" t="s">
        <v>1924</v>
      </c>
    </row>
    <row r="16193" spans="1:4">
      <c r="A16193" s="309">
        <v>11904</v>
      </c>
      <c r="B16193" s="290" t="s">
        <v>61450</v>
      </c>
      <c r="C16193" s="291" t="s">
        <v>32</v>
      </c>
      <c r="D16193" s="300" t="s">
        <v>405</v>
      </c>
    </row>
    <row r="16194" spans="1:4">
      <c r="A16194" s="309">
        <v>11905</v>
      </c>
      <c r="B16194" s="290" t="s">
        <v>61451</v>
      </c>
      <c r="C16194" s="291" t="s">
        <v>32</v>
      </c>
      <c r="D16194" s="300" t="s">
        <v>2358</v>
      </c>
    </row>
    <row r="16195" spans="1:4">
      <c r="A16195" s="309">
        <v>11906</v>
      </c>
      <c r="B16195" s="290" t="s">
        <v>61452</v>
      </c>
      <c r="C16195" s="291" t="s">
        <v>32</v>
      </c>
      <c r="D16195" s="300" t="s">
        <v>241</v>
      </c>
    </row>
    <row r="16196" spans="1:4">
      <c r="A16196" s="309">
        <v>11914</v>
      </c>
      <c r="B16196" s="290" t="s">
        <v>61453</v>
      </c>
      <c r="C16196" s="291" t="s">
        <v>32</v>
      </c>
      <c r="D16196" s="300" t="s">
        <v>38902</v>
      </c>
    </row>
    <row r="16197" spans="1:4">
      <c r="A16197" s="309">
        <v>11916</v>
      </c>
      <c r="B16197" s="290" t="s">
        <v>61454</v>
      </c>
      <c r="C16197" s="291" t="s">
        <v>32</v>
      </c>
      <c r="D16197" s="300" t="s">
        <v>1064</v>
      </c>
    </row>
    <row r="16198" spans="1:4">
      <c r="A16198" s="309">
        <v>11917</v>
      </c>
      <c r="B16198" s="290" t="s">
        <v>61455</v>
      </c>
      <c r="C16198" s="291" t="s">
        <v>32</v>
      </c>
      <c r="D16198" s="300" t="s">
        <v>966</v>
      </c>
    </row>
    <row r="16199" spans="1:4">
      <c r="A16199" s="309">
        <v>11918</v>
      </c>
      <c r="B16199" s="290" t="s">
        <v>61456</v>
      </c>
      <c r="C16199" s="291" t="s">
        <v>32</v>
      </c>
      <c r="D16199" s="300" t="s">
        <v>1794</v>
      </c>
    </row>
    <row r="16200" spans="1:4">
      <c r="A16200" s="309">
        <v>11919</v>
      </c>
      <c r="B16200" s="290" t="s">
        <v>61457</v>
      </c>
      <c r="C16200" s="291" t="s">
        <v>32</v>
      </c>
      <c r="D16200" s="300" t="s">
        <v>2688</v>
      </c>
    </row>
    <row r="16201" spans="1:4">
      <c r="A16201" s="309">
        <v>11920</v>
      </c>
      <c r="B16201" s="290" t="s">
        <v>61458</v>
      </c>
      <c r="C16201" s="291" t="s">
        <v>32</v>
      </c>
      <c r="D16201" s="300" t="s">
        <v>793</v>
      </c>
    </row>
    <row r="16202" spans="1:4">
      <c r="A16202" s="309">
        <v>11921</v>
      </c>
      <c r="B16202" s="290" t="s">
        <v>61459</v>
      </c>
      <c r="C16202" s="291" t="s">
        <v>32</v>
      </c>
      <c r="D16202" s="300" t="s">
        <v>2379</v>
      </c>
    </row>
    <row r="16203" spans="1:4">
      <c r="A16203" s="309">
        <v>11922</v>
      </c>
      <c r="B16203" s="290" t="s">
        <v>61460</v>
      </c>
      <c r="C16203" s="291" t="s">
        <v>32</v>
      </c>
      <c r="D16203" s="300" t="s">
        <v>15341</v>
      </c>
    </row>
    <row r="16204" spans="1:4">
      <c r="A16204" s="309">
        <v>11923</v>
      </c>
      <c r="B16204" s="290" t="s">
        <v>61461</v>
      </c>
      <c r="C16204" s="291" t="s">
        <v>32</v>
      </c>
      <c r="D16204" s="300" t="s">
        <v>35254</v>
      </c>
    </row>
    <row r="16205" spans="1:4">
      <c r="A16205" s="309">
        <v>11924</v>
      </c>
      <c r="B16205" s="290" t="s">
        <v>61462</v>
      </c>
      <c r="C16205" s="291" t="s">
        <v>32</v>
      </c>
      <c r="D16205" s="300" t="s">
        <v>39767</v>
      </c>
    </row>
    <row r="16206" spans="1:4">
      <c r="A16206" s="309">
        <v>11927</v>
      </c>
      <c r="B16206" s="290" t="s">
        <v>61463</v>
      </c>
      <c r="C16206" s="291" t="s">
        <v>16412</v>
      </c>
      <c r="D16206" s="300" t="s">
        <v>434</v>
      </c>
    </row>
    <row r="16207" spans="1:4">
      <c r="A16207" s="309">
        <v>11928</v>
      </c>
      <c r="B16207" s="290" t="s">
        <v>61464</v>
      </c>
      <c r="C16207" s="291" t="s">
        <v>16412</v>
      </c>
      <c r="D16207" s="300" t="s">
        <v>205</v>
      </c>
    </row>
    <row r="16208" spans="1:4">
      <c r="A16208" s="309">
        <v>11929</v>
      </c>
      <c r="B16208" s="290" t="s">
        <v>61465</v>
      </c>
      <c r="C16208" s="291" t="s">
        <v>16412</v>
      </c>
      <c r="D16208" s="300" t="s">
        <v>1451</v>
      </c>
    </row>
    <row r="16209" spans="1:4">
      <c r="A16209" s="309">
        <v>11945</v>
      </c>
      <c r="B16209" s="290" t="s">
        <v>61466</v>
      </c>
      <c r="C16209" s="291" t="s">
        <v>16412</v>
      </c>
      <c r="D16209" s="291" t="s">
        <v>545</v>
      </c>
    </row>
    <row r="16210" spans="1:4">
      <c r="A16210" s="309">
        <v>11946</v>
      </c>
      <c r="B16210" s="290" t="s">
        <v>61467</v>
      </c>
      <c r="C16210" s="291" t="s">
        <v>16412</v>
      </c>
      <c r="D16210" s="291" t="s">
        <v>545</v>
      </c>
    </row>
    <row r="16211" spans="1:4">
      <c r="B16211" s="290" t="s">
        <v>61468</v>
      </c>
    </row>
    <row r="16212" spans="1:4">
      <c r="D16212" s="291" t="s">
        <v>30702</v>
      </c>
    </row>
    <row r="16213" spans="1:4">
      <c r="B16213" s="298" t="s">
        <v>37144</v>
      </c>
    </row>
    <row r="16214" spans="1:4">
      <c r="A16214" s="259"/>
      <c r="B16214" s="290"/>
    </row>
    <row r="16215" spans="1:4">
      <c r="B16215" s="298" t="s">
        <v>30674</v>
      </c>
      <c r="C16215" s="299" t="s">
        <v>51461</v>
      </c>
    </row>
    <row r="16216" spans="1:4">
      <c r="D16216" s="299" t="s">
        <v>51462</v>
      </c>
    </row>
    <row r="16217" spans="1:4">
      <c r="A16217" s="299" t="s">
        <v>16137</v>
      </c>
      <c r="B16217" s="298" t="s">
        <v>51463</v>
      </c>
      <c r="C16217" s="299" t="s">
        <v>51464</v>
      </c>
    </row>
    <row r="16218" spans="1:4">
      <c r="A16218" s="309">
        <v>11948</v>
      </c>
      <c r="C16218" s="291" t="s">
        <v>16412</v>
      </c>
      <c r="D16218" s="291" t="s">
        <v>195</v>
      </c>
    </row>
    <row r="16219" spans="1:4">
      <c r="A16219" s="309">
        <v>11950</v>
      </c>
      <c r="B16219" s="290" t="s">
        <v>61469</v>
      </c>
      <c r="C16219" s="291" t="s">
        <v>16412</v>
      </c>
      <c r="D16219" s="291" t="s">
        <v>193</v>
      </c>
    </row>
    <row r="16220" spans="1:4">
      <c r="B16220" s="290" t="s">
        <v>60566</v>
      </c>
    </row>
    <row r="16221" spans="1:4">
      <c r="A16221" s="309">
        <v>11953</v>
      </c>
      <c r="B16221" s="290" t="s">
        <v>61470</v>
      </c>
      <c r="C16221" s="291" t="s">
        <v>16412</v>
      </c>
      <c r="D16221" s="300" t="s">
        <v>56</v>
      </c>
    </row>
    <row r="16222" spans="1:4">
      <c r="A16222" s="309">
        <v>11955</v>
      </c>
      <c r="B16222" s="290" t="s">
        <v>61471</v>
      </c>
      <c r="C16222" s="291" t="s">
        <v>16412</v>
      </c>
      <c r="D16222" s="300" t="s">
        <v>2270</v>
      </c>
    </row>
    <row r="16223" spans="1:4">
      <c r="B16223" s="290" t="s">
        <v>61472</v>
      </c>
    </row>
    <row r="16224" spans="1:4">
      <c r="A16224" s="309">
        <v>11960</v>
      </c>
      <c r="B16224" s="290" t="s">
        <v>61473</v>
      </c>
      <c r="C16224" s="291" t="s">
        <v>16412</v>
      </c>
      <c r="D16224" s="291" t="s">
        <v>57</v>
      </c>
    </row>
    <row r="16225" spans="1:4">
      <c r="A16225" s="309">
        <v>11962</v>
      </c>
      <c r="B16225" s="290" t="s">
        <v>61474</v>
      </c>
      <c r="C16225" s="291" t="s">
        <v>16412</v>
      </c>
      <c r="D16225" s="291" t="s">
        <v>73</v>
      </c>
    </row>
    <row r="16226" spans="1:4">
      <c r="A16226" s="309">
        <v>11963</v>
      </c>
      <c r="B16226" s="290" t="s">
        <v>61475</v>
      </c>
      <c r="C16226" s="291" t="s">
        <v>16412</v>
      </c>
      <c r="D16226" s="300" t="s">
        <v>848</v>
      </c>
    </row>
    <row r="16227" spans="1:4">
      <c r="A16227" s="309">
        <v>11964</v>
      </c>
      <c r="B16227" s="290" t="s">
        <v>61476</v>
      </c>
      <c r="C16227" s="291" t="s">
        <v>16412</v>
      </c>
      <c r="D16227" s="300" t="s">
        <v>86</v>
      </c>
    </row>
    <row r="16228" spans="1:4">
      <c r="A16228" s="309">
        <v>11971</v>
      </c>
      <c r="B16228" s="290" t="s">
        <v>61477</v>
      </c>
      <c r="C16228" s="291" t="s">
        <v>16412</v>
      </c>
      <c r="D16228" s="300" t="s">
        <v>2370</v>
      </c>
    </row>
    <row r="16229" spans="1:4">
      <c r="A16229" s="309">
        <v>11975</v>
      </c>
      <c r="B16229" s="290" t="s">
        <v>61478</v>
      </c>
      <c r="C16229" s="291" t="s">
        <v>16412</v>
      </c>
      <c r="D16229" s="300" t="s">
        <v>15167</v>
      </c>
    </row>
    <row r="16230" spans="1:4">
      <c r="A16230" s="309">
        <v>11976</v>
      </c>
      <c r="B16230" s="290" t="s">
        <v>61479</v>
      </c>
      <c r="C16230" s="291" t="s">
        <v>16412</v>
      </c>
      <c r="D16230" s="291" t="s">
        <v>2393</v>
      </c>
    </row>
    <row r="16231" spans="1:4">
      <c r="A16231" s="309">
        <v>11977</v>
      </c>
      <c r="B16231" s="290" t="s">
        <v>61480</v>
      </c>
      <c r="C16231" s="291" t="s">
        <v>16412</v>
      </c>
      <c r="D16231" s="300" t="s">
        <v>1420</v>
      </c>
    </row>
    <row r="16232" spans="1:4">
      <c r="A16232" s="309">
        <v>11981</v>
      </c>
      <c r="B16232" s="290" t="s">
        <v>61481</v>
      </c>
      <c r="C16232" s="291" t="s">
        <v>16412</v>
      </c>
      <c r="D16232" s="300" t="s">
        <v>2413</v>
      </c>
    </row>
    <row r="16233" spans="1:4">
      <c r="A16233" s="309">
        <v>11983</v>
      </c>
      <c r="B16233" s="290" t="s">
        <v>61482</v>
      </c>
      <c r="C16233" s="291" t="s">
        <v>17134</v>
      </c>
      <c r="D16233" s="300" t="s">
        <v>61483</v>
      </c>
    </row>
    <row r="16234" spans="1:4">
      <c r="A16234" s="309">
        <v>11985</v>
      </c>
      <c r="B16234" s="290" t="s">
        <v>61484</v>
      </c>
      <c r="C16234" s="291" t="s">
        <v>17134</v>
      </c>
      <c r="D16234" s="300" t="s">
        <v>61485</v>
      </c>
    </row>
    <row r="16235" spans="1:4">
      <c r="A16235" s="309">
        <v>11986</v>
      </c>
      <c r="B16235" s="290" t="s">
        <v>61486</v>
      </c>
      <c r="C16235" s="291" t="s">
        <v>17134</v>
      </c>
      <c r="D16235" s="300" t="s">
        <v>61487</v>
      </c>
    </row>
    <row r="16236" spans="1:4">
      <c r="A16236" s="309">
        <v>11987</v>
      </c>
      <c r="B16236" s="290" t="s">
        <v>61488</v>
      </c>
      <c r="C16236" s="291" t="s">
        <v>17134</v>
      </c>
      <c r="D16236" s="300" t="s">
        <v>61489</v>
      </c>
    </row>
    <row r="16237" spans="1:4">
      <c r="A16237" s="309">
        <v>11991</v>
      </c>
      <c r="B16237" s="290" t="s">
        <v>61490</v>
      </c>
      <c r="C16237" s="291" t="s">
        <v>16412</v>
      </c>
      <c r="D16237" s="300" t="s">
        <v>1942</v>
      </c>
    </row>
    <row r="16238" spans="1:4">
      <c r="A16238" s="309">
        <v>12001</v>
      </c>
      <c r="B16238" s="290" t="s">
        <v>61491</v>
      </c>
      <c r="C16238" s="291" t="s">
        <v>16412</v>
      </c>
      <c r="D16238" s="300" t="s">
        <v>938</v>
      </c>
    </row>
    <row r="16239" spans="1:4">
      <c r="A16239" s="309">
        <v>12008</v>
      </c>
      <c r="B16239" s="290" t="s">
        <v>61492</v>
      </c>
      <c r="C16239" s="291" t="s">
        <v>16412</v>
      </c>
      <c r="D16239" s="300" t="s">
        <v>15728</v>
      </c>
    </row>
    <row r="16240" spans="1:4">
      <c r="A16240" s="309">
        <v>12010</v>
      </c>
      <c r="B16240" s="290" t="s">
        <v>61493</v>
      </c>
      <c r="C16240" s="291" t="s">
        <v>16412</v>
      </c>
      <c r="D16240" s="300" t="s">
        <v>991</v>
      </c>
    </row>
    <row r="16241" spans="1:4">
      <c r="A16241" s="309">
        <v>12015</v>
      </c>
      <c r="B16241" s="290" t="s">
        <v>61494</v>
      </c>
      <c r="C16241" s="291" t="s">
        <v>16412</v>
      </c>
      <c r="D16241" s="300" t="s">
        <v>933</v>
      </c>
    </row>
    <row r="16242" spans="1:4">
      <c r="A16242" s="309">
        <v>12016</v>
      </c>
      <c r="B16242" s="290" t="s">
        <v>61495</v>
      </c>
      <c r="C16242" s="291" t="s">
        <v>16412</v>
      </c>
      <c r="D16242" s="300" t="s">
        <v>2535</v>
      </c>
    </row>
    <row r="16243" spans="1:4">
      <c r="A16243" s="309">
        <v>12019</v>
      </c>
      <c r="B16243" s="290" t="s">
        <v>61496</v>
      </c>
      <c r="C16243" s="291" t="s">
        <v>16412</v>
      </c>
      <c r="D16243" s="300" t="s">
        <v>933</v>
      </c>
    </row>
    <row r="16244" spans="1:4">
      <c r="A16244" s="309">
        <v>12020</v>
      </c>
      <c r="B16244" s="290" t="s">
        <v>61497</v>
      </c>
      <c r="C16244" s="291" t="s">
        <v>16412</v>
      </c>
      <c r="D16244" s="300" t="s">
        <v>2535</v>
      </c>
    </row>
    <row r="16245" spans="1:4">
      <c r="A16245" s="309">
        <v>12025</v>
      </c>
      <c r="B16245" s="290" t="s">
        <v>61498</v>
      </c>
      <c r="C16245" s="291" t="s">
        <v>16412</v>
      </c>
      <c r="D16245" s="300" t="s">
        <v>627</v>
      </c>
    </row>
    <row r="16246" spans="1:4">
      <c r="A16246" s="309">
        <v>12030</v>
      </c>
      <c r="B16246" s="290" t="s">
        <v>61499</v>
      </c>
      <c r="C16246" s="291" t="s">
        <v>18598</v>
      </c>
      <c r="D16246" s="300" t="s">
        <v>15596</v>
      </c>
    </row>
    <row r="16247" spans="1:4">
      <c r="B16247" s="290" t="s">
        <v>61500</v>
      </c>
    </row>
    <row r="16248" spans="1:4">
      <c r="A16248" s="309">
        <v>12032</v>
      </c>
      <c r="B16248" s="290" t="s">
        <v>61501</v>
      </c>
      <c r="C16248" s="291" t="s">
        <v>18598</v>
      </c>
      <c r="D16248" s="300" t="s">
        <v>42980</v>
      </c>
    </row>
    <row r="16249" spans="1:4">
      <c r="B16249" s="290" t="s">
        <v>61500</v>
      </c>
    </row>
    <row r="16250" spans="1:4">
      <c r="A16250" s="309">
        <v>12033</v>
      </c>
      <c r="B16250" s="290" t="s">
        <v>61502</v>
      </c>
      <c r="C16250" s="291" t="s">
        <v>16412</v>
      </c>
      <c r="D16250" s="300" t="s">
        <v>1984</v>
      </c>
    </row>
    <row r="16251" spans="1:4">
      <c r="A16251" s="309">
        <v>12034</v>
      </c>
      <c r="B16251" s="290" t="s">
        <v>61503</v>
      </c>
      <c r="C16251" s="291" t="s">
        <v>16412</v>
      </c>
      <c r="D16251" s="300" t="s">
        <v>17035</v>
      </c>
    </row>
    <row r="16252" spans="1:4">
      <c r="A16252" s="309">
        <v>12038</v>
      </c>
      <c r="B16252" s="290" t="s">
        <v>61504</v>
      </c>
      <c r="C16252" s="291" t="s">
        <v>16412</v>
      </c>
      <c r="D16252" s="300" t="s">
        <v>61505</v>
      </c>
    </row>
    <row r="16253" spans="1:4">
      <c r="B16253" s="290" t="s">
        <v>61506</v>
      </c>
    </row>
    <row r="16254" spans="1:4">
      <c r="D16254" s="291" t="s">
        <v>30702</v>
      </c>
    </row>
    <row r="16255" spans="1:4">
      <c r="B16255" s="298" t="s">
        <v>37148</v>
      </c>
    </row>
    <row r="16256" spans="1:4">
      <c r="A16256" s="259"/>
      <c r="B16256" s="290"/>
    </row>
    <row r="16257" spans="1:4">
      <c r="B16257" s="298" t="s">
        <v>30674</v>
      </c>
      <c r="C16257" s="299" t="s">
        <v>51461</v>
      </c>
    </row>
    <row r="16258" spans="1:4">
      <c r="D16258" s="299" t="s">
        <v>51462</v>
      </c>
    </row>
    <row r="16259" spans="1:4">
      <c r="A16259" s="299" t="s">
        <v>16137</v>
      </c>
      <c r="B16259" s="298" t="s">
        <v>51463</v>
      </c>
      <c r="C16259" s="299" t="s">
        <v>51464</v>
      </c>
    </row>
    <row r="16260" spans="1:4">
      <c r="A16260" s="309">
        <v>12039</v>
      </c>
      <c r="B16260" s="290" t="s">
        <v>61507</v>
      </c>
      <c r="C16260" s="291" t="s">
        <v>16412</v>
      </c>
      <c r="D16260" s="300" t="s">
        <v>52918</v>
      </c>
    </row>
    <row r="16261" spans="1:4">
      <c r="B16261" s="290" t="s">
        <v>61508</v>
      </c>
    </row>
    <row r="16262" spans="1:4">
      <c r="A16262" s="309">
        <v>12040</v>
      </c>
      <c r="B16262" s="290" t="s">
        <v>61509</v>
      </c>
      <c r="C16262" s="291" t="s">
        <v>16412</v>
      </c>
      <c r="D16262" s="300" t="s">
        <v>61510</v>
      </c>
    </row>
    <row r="16263" spans="1:4">
      <c r="B16263" s="290" t="s">
        <v>61506</v>
      </c>
    </row>
    <row r="16264" spans="1:4">
      <c r="A16264" s="309">
        <v>12041</v>
      </c>
      <c r="B16264" s="290" t="s">
        <v>61511</v>
      </c>
      <c r="C16264" s="291" t="s">
        <v>16412</v>
      </c>
      <c r="D16264" s="300" t="s">
        <v>56974</v>
      </c>
    </row>
    <row r="16265" spans="1:4">
      <c r="B16265" s="290" t="s">
        <v>61512</v>
      </c>
    </row>
    <row r="16266" spans="1:4">
      <c r="A16266" s="309">
        <v>12042</v>
      </c>
      <c r="B16266" s="290" t="s">
        <v>61513</v>
      </c>
      <c r="C16266" s="291" t="s">
        <v>16412</v>
      </c>
      <c r="D16266" s="300" t="s">
        <v>57815</v>
      </c>
    </row>
    <row r="16267" spans="1:4">
      <c r="B16267" s="290" t="s">
        <v>61508</v>
      </c>
    </row>
    <row r="16268" spans="1:4">
      <c r="A16268" s="309">
        <v>12043</v>
      </c>
      <c r="B16268" s="290" t="s">
        <v>61511</v>
      </c>
      <c r="C16268" s="291" t="s">
        <v>16412</v>
      </c>
      <c r="D16268" s="300" t="s">
        <v>61514</v>
      </c>
    </row>
    <row r="16269" spans="1:4">
      <c r="B16269" s="290" t="s">
        <v>61515</v>
      </c>
    </row>
    <row r="16270" spans="1:4">
      <c r="A16270" s="309">
        <v>12056</v>
      </c>
      <c r="B16270" s="290" t="s">
        <v>61516</v>
      </c>
      <c r="C16270" s="291" t="s">
        <v>32</v>
      </c>
      <c r="D16270" s="300" t="s">
        <v>1106</v>
      </c>
    </row>
    <row r="16271" spans="1:4">
      <c r="A16271" s="309">
        <v>12057</v>
      </c>
      <c r="B16271" s="290" t="s">
        <v>61517</v>
      </c>
      <c r="C16271" s="291" t="s">
        <v>32</v>
      </c>
      <c r="D16271" s="300" t="s">
        <v>22890</v>
      </c>
    </row>
    <row r="16272" spans="1:4">
      <c r="A16272" s="309">
        <v>12058</v>
      </c>
      <c r="B16272" s="290" t="s">
        <v>61518</v>
      </c>
      <c r="C16272" s="291" t="s">
        <v>32</v>
      </c>
      <c r="D16272" s="300" t="s">
        <v>36960</v>
      </c>
    </row>
    <row r="16273" spans="1:4">
      <c r="A16273" s="309">
        <v>12059</v>
      </c>
      <c r="B16273" s="290" t="s">
        <v>61519</v>
      </c>
      <c r="C16273" s="291" t="s">
        <v>32</v>
      </c>
      <c r="D16273" s="300" t="s">
        <v>1837</v>
      </c>
    </row>
    <row r="16274" spans="1:4">
      <c r="A16274" s="309">
        <v>12060</v>
      </c>
      <c r="B16274" s="290" t="s">
        <v>61520</v>
      </c>
      <c r="C16274" s="291" t="s">
        <v>32</v>
      </c>
      <c r="D16274" s="300" t="s">
        <v>655</v>
      </c>
    </row>
    <row r="16275" spans="1:4">
      <c r="A16275" s="309">
        <v>12061</v>
      </c>
      <c r="B16275" s="290" t="s">
        <v>61521</v>
      </c>
      <c r="C16275" s="291" t="s">
        <v>32</v>
      </c>
      <c r="D16275" s="300" t="s">
        <v>679</v>
      </c>
    </row>
    <row r="16276" spans="1:4">
      <c r="A16276" s="309">
        <v>12062</v>
      </c>
      <c r="B16276" s="290" t="s">
        <v>61522</v>
      </c>
      <c r="C16276" s="291" t="s">
        <v>32</v>
      </c>
      <c r="D16276" s="300" t="s">
        <v>37434</v>
      </c>
    </row>
    <row r="16277" spans="1:4">
      <c r="A16277" s="309">
        <v>12067</v>
      </c>
      <c r="B16277" s="290" t="s">
        <v>61523</v>
      </c>
      <c r="C16277" s="291" t="s">
        <v>32</v>
      </c>
      <c r="D16277" s="300" t="s">
        <v>1232</v>
      </c>
    </row>
    <row r="16278" spans="1:4">
      <c r="A16278" s="309">
        <v>12070</v>
      </c>
      <c r="B16278" s="290" t="s">
        <v>61524</v>
      </c>
      <c r="C16278" s="291" t="s">
        <v>32</v>
      </c>
      <c r="D16278" s="300" t="s">
        <v>1296</v>
      </c>
    </row>
    <row r="16279" spans="1:4">
      <c r="A16279" s="309">
        <v>12076</v>
      </c>
      <c r="B16279" s="290" t="s">
        <v>61525</v>
      </c>
      <c r="C16279" s="291" t="s">
        <v>16412</v>
      </c>
      <c r="D16279" s="301" t="s">
        <v>52793</v>
      </c>
    </row>
    <row r="16280" spans="1:4">
      <c r="B16280" s="290" t="s">
        <v>60583</v>
      </c>
    </row>
    <row r="16281" spans="1:4">
      <c r="A16281" s="309">
        <v>12081</v>
      </c>
      <c r="B16281" s="290" t="s">
        <v>61526</v>
      </c>
      <c r="C16281" s="291" t="s">
        <v>16412</v>
      </c>
      <c r="D16281" s="300" t="s">
        <v>61527</v>
      </c>
    </row>
    <row r="16282" spans="1:4">
      <c r="B16282" s="290" t="s">
        <v>61528</v>
      </c>
    </row>
    <row r="16283" spans="1:4">
      <c r="A16283" s="309">
        <v>12082</v>
      </c>
      <c r="B16283" s="290" t="s">
        <v>61529</v>
      </c>
      <c r="C16283" s="291" t="s">
        <v>16412</v>
      </c>
      <c r="D16283" s="300" t="s">
        <v>61530</v>
      </c>
    </row>
    <row r="16284" spans="1:4">
      <c r="B16284" s="290" t="s">
        <v>61528</v>
      </c>
    </row>
    <row r="16285" spans="1:4">
      <c r="A16285" s="309">
        <v>12083</v>
      </c>
      <c r="B16285" s="290" t="s">
        <v>61531</v>
      </c>
      <c r="C16285" s="291" t="s">
        <v>16412</v>
      </c>
      <c r="D16285" s="300" t="s">
        <v>51934</v>
      </c>
    </row>
    <row r="16286" spans="1:4">
      <c r="B16286" s="290" t="s">
        <v>61528</v>
      </c>
    </row>
    <row r="16287" spans="1:4">
      <c r="A16287" s="309">
        <v>12114</v>
      </c>
      <c r="B16287" s="290" t="s">
        <v>61532</v>
      </c>
      <c r="C16287" s="291" t="s">
        <v>16412</v>
      </c>
      <c r="D16287" s="300" t="s">
        <v>61533</v>
      </c>
    </row>
    <row r="16288" spans="1:4">
      <c r="A16288" s="309">
        <v>12118</v>
      </c>
      <c r="B16288" s="290" t="s">
        <v>61534</v>
      </c>
      <c r="C16288" s="291" t="s">
        <v>16412</v>
      </c>
      <c r="D16288" s="300" t="s">
        <v>23715</v>
      </c>
    </row>
    <row r="16289" spans="1:4">
      <c r="A16289" s="309">
        <v>12128</v>
      </c>
      <c r="B16289" s="290" t="s">
        <v>61535</v>
      </c>
      <c r="C16289" s="291" t="s">
        <v>16412</v>
      </c>
      <c r="D16289" s="300" t="s">
        <v>1177</v>
      </c>
    </row>
    <row r="16290" spans="1:4">
      <c r="A16290" s="309">
        <v>12129</v>
      </c>
      <c r="B16290" s="290" t="s">
        <v>61536</v>
      </c>
      <c r="C16290" s="291" t="s">
        <v>16412</v>
      </c>
      <c r="D16290" s="300" t="s">
        <v>1436</v>
      </c>
    </row>
    <row r="16291" spans="1:4">
      <c r="A16291" s="309">
        <v>12147</v>
      </c>
      <c r="B16291" s="290" t="s">
        <v>61537</v>
      </c>
      <c r="C16291" s="291" t="s">
        <v>16412</v>
      </c>
      <c r="D16291" s="300" t="s">
        <v>1292</v>
      </c>
    </row>
    <row r="16292" spans="1:4">
      <c r="A16292" s="309">
        <v>12214</v>
      </c>
      <c r="B16292" s="290" t="s">
        <v>61538</v>
      </c>
      <c r="C16292" s="291" t="s">
        <v>16412</v>
      </c>
      <c r="D16292" s="300" t="s">
        <v>8273</v>
      </c>
    </row>
    <row r="16293" spans="1:4">
      <c r="A16293" s="309">
        <v>12216</v>
      </c>
      <c r="B16293" s="290" t="s">
        <v>61539</v>
      </c>
      <c r="C16293" s="291" t="s">
        <v>16412</v>
      </c>
      <c r="D16293" s="300" t="s">
        <v>1335</v>
      </c>
    </row>
    <row r="16294" spans="1:4">
      <c r="A16294" s="309">
        <v>12230</v>
      </c>
      <c r="B16294" s="290" t="s">
        <v>61540</v>
      </c>
      <c r="C16294" s="291" t="s">
        <v>16412</v>
      </c>
      <c r="D16294" s="300" t="s">
        <v>210</v>
      </c>
    </row>
    <row r="16295" spans="1:4">
      <c r="B16295" s="290" t="s">
        <v>61541</v>
      </c>
    </row>
    <row r="16296" spans="1:4">
      <c r="A16296" s="309">
        <v>12231</v>
      </c>
      <c r="B16296" s="290" t="s">
        <v>61542</v>
      </c>
      <c r="C16296" s="291" t="s">
        <v>16412</v>
      </c>
      <c r="D16296" s="300" t="s">
        <v>2784</v>
      </c>
    </row>
    <row r="16297" spans="1:4">
      <c r="B16297" s="290" t="s">
        <v>61541</v>
      </c>
    </row>
    <row r="16298" spans="1:4">
      <c r="A16298" s="309">
        <v>12232</v>
      </c>
      <c r="B16298" s="290" t="s">
        <v>61543</v>
      </c>
      <c r="C16298" s="291" t="s">
        <v>16412</v>
      </c>
      <c r="D16298" s="300" t="s">
        <v>1293</v>
      </c>
    </row>
    <row r="16299" spans="1:4">
      <c r="B16299" s="290" t="s">
        <v>61544</v>
      </c>
    </row>
    <row r="16300" spans="1:4">
      <c r="A16300" s="309">
        <v>12239</v>
      </c>
      <c r="B16300" s="290" t="s">
        <v>61545</v>
      </c>
      <c r="C16300" s="291" t="s">
        <v>16412</v>
      </c>
      <c r="D16300" s="300" t="s">
        <v>1706</v>
      </c>
    </row>
    <row r="16301" spans="1:4">
      <c r="B16301" s="290" t="s">
        <v>61544</v>
      </c>
    </row>
    <row r="16302" spans="1:4">
      <c r="D16302" s="291" t="s">
        <v>30702</v>
      </c>
    </row>
    <row r="16303" spans="1:4">
      <c r="B16303" s="298" t="s">
        <v>37150</v>
      </c>
    </row>
    <row r="16304" spans="1:4">
      <c r="A16304" s="290"/>
      <c r="B16304" s="290"/>
      <c r="C16304" s="300"/>
    </row>
    <row r="16305" spans="1:4">
      <c r="B16305" s="298" t="s">
        <v>30674</v>
      </c>
      <c r="C16305" s="299" t="s">
        <v>51461</v>
      </c>
    </row>
    <row r="16306" spans="1:4">
      <c r="D16306" s="299" t="s">
        <v>51462</v>
      </c>
    </row>
    <row r="16307" spans="1:4">
      <c r="A16307" s="299" t="s">
        <v>16137</v>
      </c>
      <c r="B16307" s="298" t="s">
        <v>51463</v>
      </c>
      <c r="C16307" s="299" t="s">
        <v>51464</v>
      </c>
    </row>
    <row r="16308" spans="1:4">
      <c r="A16308" s="309">
        <v>12245</v>
      </c>
      <c r="B16308" s="290" t="s">
        <v>61546</v>
      </c>
      <c r="C16308" s="291" t="s">
        <v>16412</v>
      </c>
      <c r="D16308" s="300" t="s">
        <v>61547</v>
      </c>
    </row>
    <row r="16309" spans="1:4">
      <c r="A16309" s="309">
        <v>12266</v>
      </c>
      <c r="B16309" s="290" t="s">
        <v>61548</v>
      </c>
      <c r="C16309" s="291" t="s">
        <v>16412</v>
      </c>
      <c r="D16309" s="300" t="s">
        <v>61549</v>
      </c>
    </row>
    <row r="16310" spans="1:4">
      <c r="B16310" s="290" t="s">
        <v>61550</v>
      </c>
    </row>
    <row r="16311" spans="1:4">
      <c r="A16311" s="309">
        <v>12267</v>
      </c>
      <c r="B16311" s="290" t="s">
        <v>61551</v>
      </c>
      <c r="C16311" s="291" t="s">
        <v>16412</v>
      </c>
      <c r="D16311" s="300" t="s">
        <v>61552</v>
      </c>
    </row>
    <row r="16312" spans="1:4">
      <c r="A16312" s="309">
        <v>12271</v>
      </c>
      <c r="B16312" s="290" t="s">
        <v>61553</v>
      </c>
      <c r="C16312" s="291" t="s">
        <v>16412</v>
      </c>
      <c r="D16312" s="300" t="s">
        <v>61554</v>
      </c>
    </row>
    <row r="16313" spans="1:4">
      <c r="A16313" s="309">
        <v>12273</v>
      </c>
      <c r="B16313" s="290" t="s">
        <v>61555</v>
      </c>
      <c r="C16313" s="291" t="s">
        <v>16412</v>
      </c>
      <c r="D16313" s="300" t="s">
        <v>53216</v>
      </c>
    </row>
    <row r="16314" spans="1:4">
      <c r="B16314" s="290" t="s">
        <v>61556</v>
      </c>
    </row>
    <row r="16315" spans="1:4">
      <c r="A16315" s="309">
        <v>12294</v>
      </c>
      <c r="B16315" s="290" t="s">
        <v>61557</v>
      </c>
      <c r="C16315" s="291" t="s">
        <v>16412</v>
      </c>
      <c r="D16315" s="300" t="s">
        <v>913</v>
      </c>
    </row>
    <row r="16316" spans="1:4">
      <c r="A16316" s="309">
        <v>12295</v>
      </c>
      <c r="B16316" s="290" t="s">
        <v>61558</v>
      </c>
      <c r="C16316" s="291" t="s">
        <v>16412</v>
      </c>
      <c r="D16316" s="300" t="s">
        <v>328</v>
      </c>
    </row>
    <row r="16317" spans="1:4">
      <c r="A16317" s="309">
        <v>12296</v>
      </c>
      <c r="B16317" s="290" t="s">
        <v>61559</v>
      </c>
      <c r="C16317" s="291" t="s">
        <v>16412</v>
      </c>
      <c r="D16317" s="300" t="s">
        <v>398</v>
      </c>
    </row>
    <row r="16318" spans="1:4">
      <c r="A16318" s="309">
        <v>12316</v>
      </c>
      <c r="B16318" s="290" t="s">
        <v>61560</v>
      </c>
      <c r="C16318" s="291" t="s">
        <v>16412</v>
      </c>
      <c r="D16318" s="300" t="s">
        <v>35964</v>
      </c>
    </row>
    <row r="16319" spans="1:4">
      <c r="A16319" s="309">
        <v>12317</v>
      </c>
      <c r="B16319" s="290" t="s">
        <v>61561</v>
      </c>
      <c r="C16319" s="291" t="s">
        <v>16412</v>
      </c>
      <c r="D16319" s="300" t="s">
        <v>37119</v>
      </c>
    </row>
    <row r="16320" spans="1:4">
      <c r="A16320" s="309">
        <v>12318</v>
      </c>
      <c r="B16320" s="290" t="s">
        <v>61562</v>
      </c>
      <c r="C16320" s="291" t="s">
        <v>16412</v>
      </c>
      <c r="D16320" s="300" t="s">
        <v>40714</v>
      </c>
    </row>
    <row r="16321" spans="1:4">
      <c r="A16321" s="309">
        <v>12327</v>
      </c>
      <c r="B16321" s="290" t="s">
        <v>61563</v>
      </c>
      <c r="C16321" s="291" t="s">
        <v>16412</v>
      </c>
      <c r="D16321" s="300" t="s">
        <v>39154</v>
      </c>
    </row>
    <row r="16322" spans="1:4">
      <c r="A16322" s="309">
        <v>12329</v>
      </c>
      <c r="B16322" s="290" t="s">
        <v>61564</v>
      </c>
      <c r="C16322" s="291" t="s">
        <v>17254</v>
      </c>
      <c r="D16322" s="300" t="s">
        <v>14967</v>
      </c>
    </row>
    <row r="16323" spans="1:4">
      <c r="A16323" s="309">
        <v>12343</v>
      </c>
      <c r="B16323" s="290" t="s">
        <v>61565</v>
      </c>
      <c r="C16323" s="291" t="s">
        <v>16412</v>
      </c>
      <c r="D16323" s="300" t="s">
        <v>810</v>
      </c>
    </row>
    <row r="16324" spans="1:4">
      <c r="B16324" s="290" t="s">
        <v>61566</v>
      </c>
    </row>
    <row r="16325" spans="1:4">
      <c r="A16325" s="309">
        <v>12344</v>
      </c>
      <c r="B16325" s="290" t="s">
        <v>61567</v>
      </c>
      <c r="C16325" s="291" t="s">
        <v>16412</v>
      </c>
      <c r="D16325" s="300" t="s">
        <v>2974</v>
      </c>
    </row>
    <row r="16326" spans="1:4">
      <c r="B16326" s="290" t="s">
        <v>61566</v>
      </c>
    </row>
    <row r="16327" spans="1:4">
      <c r="A16327" s="309">
        <v>12357</v>
      </c>
      <c r="B16327" s="290" t="s">
        <v>61568</v>
      </c>
      <c r="C16327" s="291" t="s">
        <v>16412</v>
      </c>
      <c r="D16327" s="300" t="s">
        <v>61569</v>
      </c>
    </row>
    <row r="16328" spans="1:4">
      <c r="A16328" s="309">
        <v>12358</v>
      </c>
      <c r="B16328" s="290" t="s">
        <v>61570</v>
      </c>
      <c r="C16328" s="291" t="s">
        <v>16412</v>
      </c>
      <c r="D16328" s="300" t="s">
        <v>61571</v>
      </c>
    </row>
    <row r="16329" spans="1:4">
      <c r="A16329" s="309">
        <v>12359</v>
      </c>
      <c r="B16329" s="290" t="s">
        <v>61572</v>
      </c>
      <c r="C16329" s="291" t="s">
        <v>16412</v>
      </c>
      <c r="D16329" s="300" t="s">
        <v>61573</v>
      </c>
    </row>
    <row r="16330" spans="1:4">
      <c r="B16330" s="290" t="s">
        <v>17764</v>
      </c>
    </row>
    <row r="16331" spans="1:4">
      <c r="A16331" s="309">
        <v>12362</v>
      </c>
      <c r="B16331" s="290" t="s">
        <v>61574</v>
      </c>
      <c r="C16331" s="291" t="s">
        <v>16412</v>
      </c>
      <c r="D16331" s="300" t="s">
        <v>901</v>
      </c>
    </row>
    <row r="16332" spans="1:4">
      <c r="A16332" s="309">
        <v>12366</v>
      </c>
      <c r="B16332" s="290" t="s">
        <v>61575</v>
      </c>
      <c r="C16332" s="291" t="s">
        <v>16412</v>
      </c>
      <c r="D16332" s="300" t="s">
        <v>61576</v>
      </c>
    </row>
    <row r="16333" spans="1:4">
      <c r="A16333" s="309">
        <v>12372</v>
      </c>
      <c r="B16333" s="290" t="s">
        <v>61577</v>
      </c>
      <c r="C16333" s="291" t="s">
        <v>16412</v>
      </c>
      <c r="D16333" s="300" t="s">
        <v>53195</v>
      </c>
    </row>
    <row r="16334" spans="1:4">
      <c r="A16334" s="309">
        <v>12373</v>
      </c>
      <c r="B16334" s="290" t="s">
        <v>61578</v>
      </c>
      <c r="C16334" s="291" t="s">
        <v>16412</v>
      </c>
      <c r="D16334" s="300" t="s">
        <v>53194</v>
      </c>
    </row>
    <row r="16335" spans="1:4">
      <c r="A16335" s="309">
        <v>12378</v>
      </c>
      <c r="B16335" s="290" t="s">
        <v>61579</v>
      </c>
      <c r="C16335" s="291" t="s">
        <v>16412</v>
      </c>
      <c r="D16335" s="300" t="s">
        <v>52674</v>
      </c>
    </row>
    <row r="16336" spans="1:4">
      <c r="A16336" s="309">
        <v>12388</v>
      </c>
      <c r="B16336" s="290" t="s">
        <v>61580</v>
      </c>
      <c r="C16336" s="291" t="s">
        <v>16412</v>
      </c>
      <c r="D16336" s="300" t="s">
        <v>61581</v>
      </c>
    </row>
    <row r="16337" spans="1:4">
      <c r="A16337" s="309">
        <v>12394</v>
      </c>
      <c r="B16337" s="290" t="s">
        <v>61582</v>
      </c>
      <c r="C16337" s="291" t="s">
        <v>16412</v>
      </c>
      <c r="D16337" s="300" t="s">
        <v>846</v>
      </c>
    </row>
    <row r="16338" spans="1:4">
      <c r="A16338" s="309">
        <v>12395</v>
      </c>
      <c r="B16338" s="290" t="s">
        <v>61583</v>
      </c>
      <c r="C16338" s="291" t="s">
        <v>16412</v>
      </c>
      <c r="D16338" s="300" t="s">
        <v>18500</v>
      </c>
    </row>
    <row r="16339" spans="1:4">
      <c r="A16339" s="309">
        <v>12396</v>
      </c>
      <c r="B16339" s="290" t="s">
        <v>61584</v>
      </c>
      <c r="C16339" s="291" t="s">
        <v>16412</v>
      </c>
      <c r="D16339" s="300" t="s">
        <v>18500</v>
      </c>
    </row>
    <row r="16340" spans="1:4">
      <c r="A16340" s="309">
        <v>12402</v>
      </c>
      <c r="B16340" s="290" t="s">
        <v>61585</v>
      </c>
      <c r="C16340" s="291" t="s">
        <v>16412</v>
      </c>
      <c r="D16340" s="300" t="s">
        <v>18300</v>
      </c>
    </row>
    <row r="16341" spans="1:4">
      <c r="A16341" s="309">
        <v>12403</v>
      </c>
      <c r="B16341" s="290" t="s">
        <v>61586</v>
      </c>
      <c r="C16341" s="291" t="s">
        <v>16412</v>
      </c>
      <c r="D16341" s="300" t="s">
        <v>972</v>
      </c>
    </row>
    <row r="16342" spans="1:4">
      <c r="A16342" s="309">
        <v>12404</v>
      </c>
      <c r="B16342" s="290" t="s">
        <v>61587</v>
      </c>
      <c r="C16342" s="291" t="s">
        <v>16412</v>
      </c>
      <c r="D16342" s="300" t="s">
        <v>1305</v>
      </c>
    </row>
    <row r="16343" spans="1:4">
      <c r="A16343" s="309">
        <v>12406</v>
      </c>
      <c r="B16343" s="290" t="s">
        <v>61588</v>
      </c>
      <c r="C16343" s="291" t="s">
        <v>16412</v>
      </c>
      <c r="D16343" s="300" t="s">
        <v>1980</v>
      </c>
    </row>
    <row r="16344" spans="1:4">
      <c r="D16344" s="291" t="s">
        <v>30702</v>
      </c>
    </row>
    <row r="16345" spans="1:4">
      <c r="B16345" s="298" t="s">
        <v>37152</v>
      </c>
    </row>
    <row r="16346" spans="1:4">
      <c r="A16346" s="290"/>
      <c r="B16346" s="290"/>
      <c r="C16346" s="300"/>
    </row>
    <row r="16347" spans="1:4">
      <c r="B16347" s="298" t="s">
        <v>30674</v>
      </c>
      <c r="C16347" s="299" t="s">
        <v>51461</v>
      </c>
    </row>
    <row r="16348" spans="1:4">
      <c r="D16348" s="299" t="s">
        <v>51462</v>
      </c>
    </row>
    <row r="16349" spans="1:4">
      <c r="A16349" s="299" t="s">
        <v>16137</v>
      </c>
      <c r="B16349" s="298" t="s">
        <v>51463</v>
      </c>
      <c r="C16349" s="299" t="s">
        <v>51464</v>
      </c>
    </row>
    <row r="16350" spans="1:4">
      <c r="A16350" s="309">
        <v>12407</v>
      </c>
      <c r="B16350" s="290" t="s">
        <v>61589</v>
      </c>
      <c r="C16350" s="291" t="s">
        <v>16412</v>
      </c>
      <c r="D16350" s="300" t="s">
        <v>7194</v>
      </c>
    </row>
    <row r="16351" spans="1:4">
      <c r="A16351" s="309">
        <v>12408</v>
      </c>
      <c r="B16351" s="290" t="s">
        <v>61590</v>
      </c>
      <c r="C16351" s="291" t="s">
        <v>16412</v>
      </c>
      <c r="D16351" s="300" t="s">
        <v>33450</v>
      </c>
    </row>
    <row r="16352" spans="1:4">
      <c r="A16352" s="309">
        <v>12409</v>
      </c>
      <c r="B16352" s="290" t="s">
        <v>61591</v>
      </c>
      <c r="C16352" s="291" t="s">
        <v>16412</v>
      </c>
      <c r="D16352" s="300" t="s">
        <v>33450</v>
      </c>
    </row>
    <row r="16353" spans="1:4">
      <c r="A16353" s="309">
        <v>12410</v>
      </c>
      <c r="B16353" s="290" t="s">
        <v>61592</v>
      </c>
      <c r="C16353" s="291" t="s">
        <v>16412</v>
      </c>
      <c r="D16353" s="300" t="s">
        <v>37244</v>
      </c>
    </row>
    <row r="16354" spans="1:4">
      <c r="A16354" s="309">
        <v>12411</v>
      </c>
      <c r="B16354" s="290" t="s">
        <v>61593</v>
      </c>
      <c r="C16354" s="291" t="s">
        <v>16412</v>
      </c>
      <c r="D16354" s="300" t="s">
        <v>36508</v>
      </c>
    </row>
    <row r="16355" spans="1:4">
      <c r="A16355" s="309">
        <v>12412</v>
      </c>
      <c r="B16355" s="290" t="s">
        <v>61594</v>
      </c>
      <c r="C16355" s="291" t="s">
        <v>16412</v>
      </c>
      <c r="D16355" s="300" t="s">
        <v>1385</v>
      </c>
    </row>
    <row r="16356" spans="1:4">
      <c r="A16356" s="309">
        <v>12424</v>
      </c>
      <c r="B16356" s="290" t="s">
        <v>61595</v>
      </c>
      <c r="C16356" s="291" t="s">
        <v>16412</v>
      </c>
      <c r="D16356" s="300" t="s">
        <v>32981</v>
      </c>
    </row>
    <row r="16357" spans="1:4">
      <c r="A16357" s="309">
        <v>12425</v>
      </c>
      <c r="B16357" s="290" t="s">
        <v>61596</v>
      </c>
      <c r="C16357" s="291" t="s">
        <v>16412</v>
      </c>
      <c r="D16357" s="300" t="s">
        <v>2298</v>
      </c>
    </row>
    <row r="16358" spans="1:4">
      <c r="A16358" s="309">
        <v>12426</v>
      </c>
      <c r="B16358" s="290" t="s">
        <v>61597</v>
      </c>
      <c r="C16358" s="291" t="s">
        <v>16412</v>
      </c>
      <c r="D16358" s="300" t="s">
        <v>1854</v>
      </c>
    </row>
    <row r="16359" spans="1:4">
      <c r="A16359" s="309">
        <v>12427</v>
      </c>
      <c r="B16359" s="290" t="s">
        <v>61598</v>
      </c>
      <c r="C16359" s="291" t="s">
        <v>16412</v>
      </c>
      <c r="D16359" s="300" t="s">
        <v>52838</v>
      </c>
    </row>
    <row r="16360" spans="1:4">
      <c r="A16360" s="309">
        <v>12428</v>
      </c>
      <c r="B16360" s="290" t="s">
        <v>61599</v>
      </c>
      <c r="C16360" s="291" t="s">
        <v>16412</v>
      </c>
      <c r="D16360" s="300" t="s">
        <v>1678</v>
      </c>
    </row>
    <row r="16361" spans="1:4">
      <c r="A16361" s="309">
        <v>12429</v>
      </c>
      <c r="B16361" s="290" t="s">
        <v>61600</v>
      </c>
      <c r="C16361" s="291" t="s">
        <v>16412</v>
      </c>
      <c r="D16361" s="300" t="s">
        <v>52839</v>
      </c>
    </row>
    <row r="16362" spans="1:4">
      <c r="A16362" s="309">
        <v>12430</v>
      </c>
      <c r="B16362" s="290" t="s">
        <v>61601</v>
      </c>
      <c r="C16362" s="291" t="s">
        <v>16412</v>
      </c>
      <c r="D16362" s="300" t="s">
        <v>37462</v>
      </c>
    </row>
    <row r="16363" spans="1:4">
      <c r="A16363" s="309">
        <v>12431</v>
      </c>
      <c r="B16363" s="290" t="s">
        <v>61602</v>
      </c>
      <c r="C16363" s="291" t="s">
        <v>16412</v>
      </c>
      <c r="D16363" s="300" t="s">
        <v>46578</v>
      </c>
    </row>
    <row r="16364" spans="1:4">
      <c r="A16364" s="309">
        <v>12432</v>
      </c>
      <c r="B16364" s="290" t="s">
        <v>61603</v>
      </c>
      <c r="C16364" s="291" t="s">
        <v>16412</v>
      </c>
      <c r="D16364" s="300" t="s">
        <v>2725</v>
      </c>
    </row>
    <row r="16365" spans="1:4">
      <c r="A16365" s="309">
        <v>12433</v>
      </c>
      <c r="B16365" s="290" t="s">
        <v>61604</v>
      </c>
      <c r="C16365" s="291" t="s">
        <v>16412</v>
      </c>
      <c r="D16365" s="300" t="s">
        <v>25556</v>
      </c>
    </row>
    <row r="16366" spans="1:4">
      <c r="A16366" s="309">
        <v>12434</v>
      </c>
      <c r="B16366" s="290" t="s">
        <v>61605</v>
      </c>
      <c r="C16366" s="291" t="s">
        <v>16412</v>
      </c>
      <c r="D16366" s="300" t="s">
        <v>1070</v>
      </c>
    </row>
    <row r="16367" spans="1:4">
      <c r="A16367" s="309">
        <v>12435</v>
      </c>
      <c r="B16367" s="290" t="s">
        <v>61606</v>
      </c>
      <c r="C16367" s="291" t="s">
        <v>16412</v>
      </c>
      <c r="D16367" s="300" t="s">
        <v>61607</v>
      </c>
    </row>
    <row r="16368" spans="1:4">
      <c r="A16368" s="309">
        <v>12436</v>
      </c>
      <c r="B16368" s="290" t="s">
        <v>61608</v>
      </c>
      <c r="C16368" s="291" t="s">
        <v>16412</v>
      </c>
      <c r="D16368" s="300" t="s">
        <v>61609</v>
      </c>
    </row>
    <row r="16369" spans="1:4">
      <c r="A16369" s="309">
        <v>12437</v>
      </c>
      <c r="B16369" s="290" t="s">
        <v>61610</v>
      </c>
      <c r="C16369" s="291" t="s">
        <v>16412</v>
      </c>
      <c r="D16369" s="300" t="s">
        <v>37523</v>
      </c>
    </row>
    <row r="16370" spans="1:4">
      <c r="A16370" s="309">
        <v>12438</v>
      </c>
      <c r="B16370" s="290" t="s">
        <v>61611</v>
      </c>
      <c r="C16370" s="291" t="s">
        <v>16412</v>
      </c>
      <c r="D16370" s="300" t="s">
        <v>61612</v>
      </c>
    </row>
    <row r="16371" spans="1:4">
      <c r="A16371" s="309">
        <v>12439</v>
      </c>
      <c r="B16371" s="290" t="s">
        <v>61613</v>
      </c>
      <c r="C16371" s="291" t="s">
        <v>16412</v>
      </c>
      <c r="D16371" s="300" t="s">
        <v>61614</v>
      </c>
    </row>
    <row r="16372" spans="1:4">
      <c r="A16372" s="309">
        <v>12440</v>
      </c>
      <c r="B16372" s="290" t="s">
        <v>61615</v>
      </c>
      <c r="C16372" s="291" t="s">
        <v>16412</v>
      </c>
      <c r="D16372" s="300" t="s">
        <v>61616</v>
      </c>
    </row>
    <row r="16373" spans="1:4">
      <c r="A16373" s="309">
        <v>12530</v>
      </c>
      <c r="B16373" s="290" t="s">
        <v>61617</v>
      </c>
      <c r="C16373" s="291" t="s">
        <v>16412</v>
      </c>
      <c r="D16373" s="300" t="s">
        <v>2245</v>
      </c>
    </row>
    <row r="16374" spans="1:4">
      <c r="A16374" s="309">
        <v>12531</v>
      </c>
      <c r="B16374" s="290" t="s">
        <v>61618</v>
      </c>
      <c r="C16374" s="291" t="s">
        <v>16412</v>
      </c>
      <c r="D16374" s="300" t="s">
        <v>590</v>
      </c>
    </row>
    <row r="16375" spans="1:4">
      <c r="A16375" s="309">
        <v>12532</v>
      </c>
      <c r="B16375" s="290" t="s">
        <v>61619</v>
      </c>
      <c r="C16375" s="291" t="s">
        <v>16412</v>
      </c>
      <c r="D16375" s="300" t="s">
        <v>51581</v>
      </c>
    </row>
    <row r="16376" spans="1:4">
      <c r="A16376" s="309">
        <v>12533</v>
      </c>
      <c r="B16376" s="290" t="s">
        <v>61620</v>
      </c>
      <c r="C16376" s="291" t="s">
        <v>16412</v>
      </c>
      <c r="D16376" s="300" t="s">
        <v>30763</v>
      </c>
    </row>
    <row r="16377" spans="1:4">
      <c r="A16377" s="309">
        <v>12544</v>
      </c>
      <c r="B16377" s="290" t="s">
        <v>61621</v>
      </c>
      <c r="C16377" s="291" t="s">
        <v>16412</v>
      </c>
      <c r="D16377" s="300" t="s">
        <v>51582</v>
      </c>
    </row>
    <row r="16378" spans="1:4">
      <c r="A16378" s="309">
        <v>12546</v>
      </c>
      <c r="B16378" s="290" t="s">
        <v>61622</v>
      </c>
      <c r="C16378" s="291" t="s">
        <v>16412</v>
      </c>
      <c r="D16378" s="300" t="s">
        <v>38807</v>
      </c>
    </row>
    <row r="16379" spans="1:4">
      <c r="A16379" s="309">
        <v>12547</v>
      </c>
      <c r="B16379" s="290" t="s">
        <v>61623</v>
      </c>
      <c r="C16379" s="291" t="s">
        <v>16412</v>
      </c>
      <c r="D16379" s="300" t="s">
        <v>40901</v>
      </c>
    </row>
    <row r="16380" spans="1:4">
      <c r="A16380" s="309">
        <v>12548</v>
      </c>
      <c r="B16380" s="290" t="s">
        <v>61624</v>
      </c>
      <c r="C16380" s="291" t="s">
        <v>16412</v>
      </c>
      <c r="D16380" s="300" t="s">
        <v>61625</v>
      </c>
    </row>
    <row r="16381" spans="1:4">
      <c r="A16381" s="309">
        <v>12551</v>
      </c>
      <c r="B16381" s="290" t="s">
        <v>61626</v>
      </c>
      <c r="C16381" s="291" t="s">
        <v>16412</v>
      </c>
      <c r="D16381" s="300" t="s">
        <v>39066</v>
      </c>
    </row>
    <row r="16382" spans="1:4">
      <c r="A16382" s="309">
        <v>12563</v>
      </c>
      <c r="B16382" s="290" t="s">
        <v>61627</v>
      </c>
      <c r="C16382" s="291" t="s">
        <v>16412</v>
      </c>
      <c r="D16382" s="300" t="s">
        <v>61628</v>
      </c>
    </row>
    <row r="16383" spans="1:4">
      <c r="D16383" s="291" t="s">
        <v>30702</v>
      </c>
    </row>
    <row r="16384" spans="1:4">
      <c r="B16384" s="298" t="s">
        <v>37159</v>
      </c>
    </row>
    <row r="16385" spans="1:4">
      <c r="A16385" s="259"/>
      <c r="B16385" s="290"/>
    </row>
    <row r="16386" spans="1:4">
      <c r="B16386" s="298" t="s">
        <v>30674</v>
      </c>
      <c r="C16386" s="299" t="s">
        <v>51461</v>
      </c>
    </row>
    <row r="16387" spans="1:4">
      <c r="D16387" s="299" t="s">
        <v>51462</v>
      </c>
    </row>
    <row r="16388" spans="1:4">
      <c r="A16388" s="299" t="s">
        <v>16137</v>
      </c>
      <c r="B16388" s="298" t="s">
        <v>51463</v>
      </c>
      <c r="C16388" s="299" t="s">
        <v>51464</v>
      </c>
    </row>
    <row r="16389" spans="1:4">
      <c r="A16389" s="309">
        <v>12565</v>
      </c>
      <c r="B16389" s="290" t="s">
        <v>61629</v>
      </c>
      <c r="C16389" s="291" t="s">
        <v>16412</v>
      </c>
      <c r="D16389" s="300" t="s">
        <v>61630</v>
      </c>
    </row>
    <row r="16390" spans="1:4">
      <c r="A16390" s="309">
        <v>12567</v>
      </c>
      <c r="B16390" s="290" t="s">
        <v>61631</v>
      </c>
      <c r="C16390" s="291" t="s">
        <v>16412</v>
      </c>
      <c r="D16390" s="300" t="s">
        <v>61632</v>
      </c>
    </row>
    <row r="16391" spans="1:4">
      <c r="A16391" s="309">
        <v>12568</v>
      </c>
      <c r="B16391" s="290" t="s">
        <v>61633</v>
      </c>
      <c r="C16391" s="291" t="s">
        <v>16412</v>
      </c>
      <c r="D16391" s="300" t="s">
        <v>59597</v>
      </c>
    </row>
    <row r="16392" spans="1:4">
      <c r="A16392" s="309">
        <v>12569</v>
      </c>
      <c r="B16392" s="290" t="s">
        <v>61634</v>
      </c>
      <c r="C16392" s="291" t="s">
        <v>32</v>
      </c>
      <c r="D16392" s="300" t="s">
        <v>37902</v>
      </c>
    </row>
    <row r="16393" spans="1:4">
      <c r="A16393" s="309">
        <v>12572</v>
      </c>
      <c r="B16393" s="290" t="s">
        <v>61635</v>
      </c>
      <c r="C16393" s="291" t="s">
        <v>32</v>
      </c>
      <c r="D16393" s="300" t="s">
        <v>61636</v>
      </c>
    </row>
    <row r="16394" spans="1:4">
      <c r="A16394" s="309">
        <v>12573</v>
      </c>
      <c r="B16394" s="290" t="s">
        <v>61637</v>
      </c>
      <c r="C16394" s="291" t="s">
        <v>32</v>
      </c>
      <c r="D16394" s="300" t="s">
        <v>61638</v>
      </c>
    </row>
    <row r="16395" spans="1:4">
      <c r="A16395" s="309">
        <v>12574</v>
      </c>
      <c r="B16395" s="290" t="s">
        <v>61639</v>
      </c>
      <c r="C16395" s="291" t="s">
        <v>32</v>
      </c>
      <c r="D16395" s="300" t="s">
        <v>61640</v>
      </c>
    </row>
    <row r="16396" spans="1:4">
      <c r="A16396" s="309">
        <v>12575</v>
      </c>
      <c r="B16396" s="290" t="s">
        <v>61641</v>
      </c>
      <c r="C16396" s="291" t="s">
        <v>32</v>
      </c>
      <c r="D16396" s="300" t="s">
        <v>61642</v>
      </c>
    </row>
    <row r="16397" spans="1:4">
      <c r="A16397" s="309">
        <v>12576</v>
      </c>
      <c r="B16397" s="290" t="s">
        <v>61643</v>
      </c>
      <c r="C16397" s="291" t="s">
        <v>32</v>
      </c>
      <c r="D16397" s="300" t="s">
        <v>39576</v>
      </c>
    </row>
    <row r="16398" spans="1:4">
      <c r="A16398" s="309">
        <v>12577</v>
      </c>
      <c r="B16398" s="290" t="s">
        <v>61644</v>
      </c>
      <c r="C16398" s="291" t="s">
        <v>32</v>
      </c>
      <c r="D16398" s="300" t="s">
        <v>61645</v>
      </c>
    </row>
    <row r="16399" spans="1:4">
      <c r="A16399" s="309">
        <v>12578</v>
      </c>
      <c r="B16399" s="290" t="s">
        <v>61646</v>
      </c>
      <c r="C16399" s="291" t="s">
        <v>32</v>
      </c>
      <c r="D16399" s="300" t="s">
        <v>61647</v>
      </c>
    </row>
    <row r="16400" spans="1:4">
      <c r="A16400" s="309">
        <v>12579</v>
      </c>
      <c r="B16400" s="290" t="s">
        <v>61648</v>
      </c>
      <c r="C16400" s="291" t="s">
        <v>32</v>
      </c>
      <c r="D16400" s="300" t="s">
        <v>31292</v>
      </c>
    </row>
    <row r="16401" spans="1:4">
      <c r="A16401" s="309">
        <v>12580</v>
      </c>
      <c r="B16401" s="290" t="s">
        <v>61649</v>
      </c>
      <c r="C16401" s="291" t="s">
        <v>32</v>
      </c>
      <c r="D16401" s="300" t="s">
        <v>61650</v>
      </c>
    </row>
    <row r="16402" spans="1:4">
      <c r="A16402" s="309">
        <v>12581</v>
      </c>
      <c r="B16402" s="290" t="s">
        <v>61651</v>
      </c>
      <c r="C16402" s="291" t="s">
        <v>32</v>
      </c>
      <c r="D16402" s="300" t="s">
        <v>61652</v>
      </c>
    </row>
    <row r="16403" spans="1:4">
      <c r="A16403" s="309">
        <v>12583</v>
      </c>
      <c r="B16403" s="290" t="s">
        <v>61653</v>
      </c>
      <c r="C16403" s="291" t="s">
        <v>32</v>
      </c>
      <c r="D16403" s="300" t="s">
        <v>130</v>
      </c>
    </row>
    <row r="16404" spans="1:4">
      <c r="A16404" s="309">
        <v>12584</v>
      </c>
      <c r="B16404" s="290" t="s">
        <v>61654</v>
      </c>
      <c r="C16404" s="291" t="s">
        <v>32</v>
      </c>
      <c r="D16404" s="300" t="s">
        <v>25604</v>
      </c>
    </row>
    <row r="16405" spans="1:4">
      <c r="A16405" s="309">
        <v>12613</v>
      </c>
      <c r="B16405" s="290" t="s">
        <v>61655</v>
      </c>
      <c r="C16405" s="291" t="s">
        <v>16412</v>
      </c>
      <c r="D16405" s="300" t="s">
        <v>1459</v>
      </c>
    </row>
    <row r="16406" spans="1:4">
      <c r="A16406" s="309">
        <v>12614</v>
      </c>
      <c r="B16406" s="290" t="s">
        <v>61656</v>
      </c>
      <c r="C16406" s="291" t="s">
        <v>16412</v>
      </c>
      <c r="D16406" s="300" t="s">
        <v>824</v>
      </c>
    </row>
    <row r="16407" spans="1:4">
      <c r="A16407" s="309">
        <v>12615</v>
      </c>
      <c r="B16407" s="290" t="s">
        <v>61657</v>
      </c>
      <c r="C16407" s="291" t="s">
        <v>16412</v>
      </c>
      <c r="D16407" s="300" t="s">
        <v>822</v>
      </c>
    </row>
    <row r="16408" spans="1:4">
      <c r="A16408" s="309">
        <v>12616</v>
      </c>
      <c r="B16408" s="290" t="s">
        <v>61658</v>
      </c>
      <c r="C16408" s="291" t="s">
        <v>16412</v>
      </c>
      <c r="D16408" s="300" t="s">
        <v>2693</v>
      </c>
    </row>
    <row r="16409" spans="1:4">
      <c r="A16409" s="309">
        <v>12618</v>
      </c>
      <c r="B16409" s="290" t="s">
        <v>61659</v>
      </c>
      <c r="C16409" s="291" t="s">
        <v>16412</v>
      </c>
      <c r="D16409" s="300" t="s">
        <v>33843</v>
      </c>
    </row>
    <row r="16410" spans="1:4">
      <c r="A16410" s="309">
        <v>12623</v>
      </c>
      <c r="B16410" s="290" t="s">
        <v>61660</v>
      </c>
      <c r="C16410" s="291" t="s">
        <v>32</v>
      </c>
      <c r="D16410" s="300" t="s">
        <v>17974</v>
      </c>
    </row>
    <row r="16411" spans="1:4">
      <c r="A16411" s="309">
        <v>12624</v>
      </c>
      <c r="B16411" s="290" t="s">
        <v>61661</v>
      </c>
      <c r="C16411" s="291" t="s">
        <v>16412</v>
      </c>
      <c r="D16411" s="300" t="s">
        <v>3539</v>
      </c>
    </row>
    <row r="16412" spans="1:4">
      <c r="A16412" s="309">
        <v>12625</v>
      </c>
      <c r="B16412" s="290" t="s">
        <v>61662</v>
      </c>
      <c r="C16412" s="291" t="s">
        <v>16412</v>
      </c>
      <c r="D16412" s="300" t="s">
        <v>751</v>
      </c>
    </row>
    <row r="16413" spans="1:4">
      <c r="A16413" s="309">
        <v>12626</v>
      </c>
      <c r="B16413" s="290" t="s">
        <v>61663</v>
      </c>
      <c r="C16413" s="291" t="s">
        <v>16412</v>
      </c>
      <c r="D16413" s="300" t="s">
        <v>16855</v>
      </c>
    </row>
    <row r="16414" spans="1:4">
      <c r="A16414" s="309">
        <v>12627</v>
      </c>
      <c r="B16414" s="290" t="s">
        <v>61664</v>
      </c>
      <c r="C16414" s="291" t="s">
        <v>16412</v>
      </c>
      <c r="D16414" s="291" t="s">
        <v>129</v>
      </c>
    </row>
    <row r="16415" spans="1:4">
      <c r="A16415" s="309">
        <v>12628</v>
      </c>
      <c r="B16415" s="290" t="s">
        <v>61665</v>
      </c>
      <c r="C16415" s="291" t="s">
        <v>16412</v>
      </c>
      <c r="D16415" s="300" t="s">
        <v>1421</v>
      </c>
    </row>
    <row r="16416" spans="1:4">
      <c r="A16416" s="309">
        <v>12629</v>
      </c>
      <c r="B16416" s="290" t="s">
        <v>61666</v>
      </c>
      <c r="C16416" s="291" t="s">
        <v>16412</v>
      </c>
      <c r="D16416" s="300" t="s">
        <v>2635</v>
      </c>
    </row>
    <row r="16417" spans="1:4">
      <c r="A16417" s="309">
        <v>12657</v>
      </c>
      <c r="B16417" s="290" t="s">
        <v>61667</v>
      </c>
      <c r="C16417" s="291" t="s">
        <v>16412</v>
      </c>
      <c r="D16417" s="300" t="s">
        <v>39030</v>
      </c>
    </row>
    <row r="16418" spans="1:4">
      <c r="A16418" s="309">
        <v>12713</v>
      </c>
      <c r="B16418" s="290" t="s">
        <v>61668</v>
      </c>
      <c r="C16418" s="291" t="s">
        <v>32</v>
      </c>
      <c r="D16418" s="300" t="s">
        <v>1892</v>
      </c>
    </row>
    <row r="16419" spans="1:4">
      <c r="A16419" s="309">
        <v>12714</v>
      </c>
      <c r="B16419" s="290" t="s">
        <v>61669</v>
      </c>
      <c r="C16419" s="291" t="s">
        <v>16412</v>
      </c>
      <c r="D16419" s="300" t="s">
        <v>753</v>
      </c>
    </row>
    <row r="16420" spans="1:4">
      <c r="A16420" s="309">
        <v>12715</v>
      </c>
      <c r="B16420" s="290" t="s">
        <v>61670</v>
      </c>
      <c r="C16420" s="291" t="s">
        <v>16412</v>
      </c>
      <c r="D16420" s="300" t="s">
        <v>2221</v>
      </c>
    </row>
    <row r="16421" spans="1:4">
      <c r="A16421" s="309">
        <v>12716</v>
      </c>
      <c r="B16421" s="290" t="s">
        <v>61671</v>
      </c>
      <c r="C16421" s="291" t="s">
        <v>16412</v>
      </c>
      <c r="D16421" s="300" t="s">
        <v>1906</v>
      </c>
    </row>
    <row r="16422" spans="1:4">
      <c r="D16422" s="291" t="s">
        <v>30702</v>
      </c>
    </row>
    <row r="16423" spans="1:4">
      <c r="B16423" s="298" t="s">
        <v>37162</v>
      </c>
    </row>
    <row r="16424" spans="1:4">
      <c r="A16424" s="290"/>
      <c r="B16424" s="290"/>
      <c r="C16424" s="300"/>
    </row>
    <row r="16425" spans="1:4">
      <c r="B16425" s="298" t="s">
        <v>30674</v>
      </c>
      <c r="C16425" s="299" t="s">
        <v>51461</v>
      </c>
    </row>
    <row r="16426" spans="1:4">
      <c r="D16426" s="299" t="s">
        <v>51462</v>
      </c>
    </row>
    <row r="16427" spans="1:4">
      <c r="A16427" s="299" t="s">
        <v>16137</v>
      </c>
      <c r="B16427" s="298" t="s">
        <v>51463</v>
      </c>
      <c r="C16427" s="299" t="s">
        <v>51464</v>
      </c>
    </row>
    <row r="16428" spans="1:4">
      <c r="A16428" s="309">
        <v>12717</v>
      </c>
      <c r="B16428" s="290" t="s">
        <v>61672</v>
      </c>
      <c r="C16428" s="291" t="s">
        <v>16412</v>
      </c>
      <c r="D16428" s="300" t="s">
        <v>31154</v>
      </c>
    </row>
    <row r="16429" spans="1:4">
      <c r="A16429" s="309">
        <v>12718</v>
      </c>
      <c r="B16429" s="290" t="s">
        <v>61673</v>
      </c>
      <c r="C16429" s="291" t="s">
        <v>16412</v>
      </c>
      <c r="D16429" s="300" t="s">
        <v>37004</v>
      </c>
    </row>
    <row r="16430" spans="1:4">
      <c r="A16430" s="309">
        <v>12719</v>
      </c>
      <c r="B16430" s="290" t="s">
        <v>61674</v>
      </c>
      <c r="C16430" s="291" t="s">
        <v>16412</v>
      </c>
      <c r="D16430" s="300" t="s">
        <v>2823</v>
      </c>
    </row>
    <row r="16431" spans="1:4">
      <c r="A16431" s="309">
        <v>12720</v>
      </c>
      <c r="B16431" s="290" t="s">
        <v>61675</v>
      </c>
      <c r="C16431" s="291" t="s">
        <v>16412</v>
      </c>
      <c r="D16431" s="300" t="s">
        <v>52144</v>
      </c>
    </row>
    <row r="16432" spans="1:4">
      <c r="A16432" s="309">
        <v>12721</v>
      </c>
      <c r="B16432" s="290" t="s">
        <v>61676</v>
      </c>
      <c r="C16432" s="291" t="s">
        <v>16412</v>
      </c>
      <c r="D16432" s="300" t="s">
        <v>52146</v>
      </c>
    </row>
    <row r="16433" spans="1:4">
      <c r="A16433" s="309">
        <v>12722</v>
      </c>
      <c r="B16433" s="290" t="s">
        <v>61677</v>
      </c>
      <c r="C16433" s="291" t="s">
        <v>16412</v>
      </c>
      <c r="D16433" s="300" t="s">
        <v>52148</v>
      </c>
    </row>
    <row r="16434" spans="1:4">
      <c r="A16434" s="309">
        <v>12723</v>
      </c>
      <c r="B16434" s="290" t="s">
        <v>61678</v>
      </c>
      <c r="C16434" s="291" t="s">
        <v>16412</v>
      </c>
      <c r="D16434" s="300" t="s">
        <v>418</v>
      </c>
    </row>
    <row r="16435" spans="1:4">
      <c r="A16435" s="309">
        <v>12724</v>
      </c>
      <c r="B16435" s="290" t="s">
        <v>61679</v>
      </c>
      <c r="C16435" s="291" t="s">
        <v>16412</v>
      </c>
      <c r="D16435" s="300" t="s">
        <v>547</v>
      </c>
    </row>
    <row r="16436" spans="1:4">
      <c r="A16436" s="309">
        <v>12725</v>
      </c>
      <c r="B16436" s="290" t="s">
        <v>61680</v>
      </c>
      <c r="C16436" s="291" t="s">
        <v>16412</v>
      </c>
      <c r="D16436" s="300" t="s">
        <v>404</v>
      </c>
    </row>
    <row r="16437" spans="1:4">
      <c r="A16437" s="309">
        <v>12726</v>
      </c>
      <c r="B16437" s="290" t="s">
        <v>61681</v>
      </c>
      <c r="C16437" s="291" t="s">
        <v>16412</v>
      </c>
      <c r="D16437" s="300" t="s">
        <v>359</v>
      </c>
    </row>
    <row r="16438" spans="1:4">
      <c r="A16438" s="309">
        <v>12727</v>
      </c>
      <c r="B16438" s="290" t="s">
        <v>61682</v>
      </c>
      <c r="C16438" s="291" t="s">
        <v>16412</v>
      </c>
      <c r="D16438" s="300" t="s">
        <v>37456</v>
      </c>
    </row>
    <row r="16439" spans="1:4">
      <c r="A16439" s="309">
        <v>12728</v>
      </c>
      <c r="B16439" s="290" t="s">
        <v>61683</v>
      </c>
      <c r="C16439" s="291" t="s">
        <v>16412</v>
      </c>
      <c r="D16439" s="300" t="s">
        <v>5830</v>
      </c>
    </row>
    <row r="16440" spans="1:4">
      <c r="A16440" s="309">
        <v>12729</v>
      </c>
      <c r="B16440" s="290" t="s">
        <v>61684</v>
      </c>
      <c r="C16440" s="291" t="s">
        <v>16412</v>
      </c>
      <c r="D16440" s="300" t="s">
        <v>52555</v>
      </c>
    </row>
    <row r="16441" spans="1:4">
      <c r="A16441" s="309">
        <v>12730</v>
      </c>
      <c r="B16441" s="290" t="s">
        <v>61685</v>
      </c>
      <c r="C16441" s="291" t="s">
        <v>16412</v>
      </c>
      <c r="D16441" s="300" t="s">
        <v>61686</v>
      </c>
    </row>
    <row r="16442" spans="1:4">
      <c r="A16442" s="309">
        <v>12731</v>
      </c>
      <c r="B16442" s="290" t="s">
        <v>61687</v>
      </c>
      <c r="C16442" s="291" t="s">
        <v>16412</v>
      </c>
      <c r="D16442" s="300" t="s">
        <v>52596</v>
      </c>
    </row>
    <row r="16443" spans="1:4">
      <c r="A16443" s="309">
        <v>12732</v>
      </c>
      <c r="B16443" s="290" t="s">
        <v>61688</v>
      </c>
      <c r="C16443" s="291" t="s">
        <v>16412</v>
      </c>
      <c r="D16443" s="300" t="s">
        <v>61689</v>
      </c>
    </row>
    <row r="16444" spans="1:4">
      <c r="A16444" s="309">
        <v>12733</v>
      </c>
      <c r="B16444" s="290" t="s">
        <v>61690</v>
      </c>
      <c r="C16444" s="291" t="s">
        <v>16412</v>
      </c>
      <c r="D16444" s="300" t="s">
        <v>527</v>
      </c>
    </row>
    <row r="16445" spans="1:4">
      <c r="A16445" s="309">
        <v>12734</v>
      </c>
      <c r="B16445" s="290" t="s">
        <v>61691</v>
      </c>
      <c r="C16445" s="291" t="s">
        <v>16412</v>
      </c>
      <c r="D16445" s="300" t="s">
        <v>204</v>
      </c>
    </row>
    <row r="16446" spans="1:4">
      <c r="A16446" s="309">
        <v>12735</v>
      </c>
      <c r="B16446" s="290" t="s">
        <v>61692</v>
      </c>
      <c r="C16446" s="291" t="s">
        <v>16412</v>
      </c>
      <c r="D16446" s="300" t="s">
        <v>2817</v>
      </c>
    </row>
    <row r="16447" spans="1:4">
      <c r="A16447" s="309">
        <v>12736</v>
      </c>
      <c r="B16447" s="290" t="s">
        <v>61693</v>
      </c>
      <c r="C16447" s="291" t="s">
        <v>16412</v>
      </c>
      <c r="D16447" s="300" t="s">
        <v>24478</v>
      </c>
    </row>
    <row r="16448" spans="1:4">
      <c r="A16448" s="309">
        <v>12737</v>
      </c>
      <c r="B16448" s="290" t="s">
        <v>61694</v>
      </c>
      <c r="C16448" s="291" t="s">
        <v>16412</v>
      </c>
      <c r="D16448" s="300" t="s">
        <v>98</v>
      </c>
    </row>
    <row r="16449" spans="1:4">
      <c r="A16449" s="309">
        <v>12738</v>
      </c>
      <c r="B16449" s="290" t="s">
        <v>61695</v>
      </c>
      <c r="C16449" s="291" t="s">
        <v>16412</v>
      </c>
      <c r="D16449" s="300" t="s">
        <v>52752</v>
      </c>
    </row>
    <row r="16450" spans="1:4">
      <c r="A16450" s="309">
        <v>12739</v>
      </c>
      <c r="B16450" s="290" t="s">
        <v>61696</v>
      </c>
      <c r="C16450" s="291" t="s">
        <v>16412</v>
      </c>
      <c r="D16450" s="300" t="s">
        <v>22397</v>
      </c>
    </row>
    <row r="16451" spans="1:4">
      <c r="A16451" s="309">
        <v>12740</v>
      </c>
      <c r="B16451" s="290" t="s">
        <v>61697</v>
      </c>
      <c r="C16451" s="291" t="s">
        <v>16412</v>
      </c>
      <c r="D16451" s="300" t="s">
        <v>52753</v>
      </c>
    </row>
    <row r="16452" spans="1:4">
      <c r="A16452" s="309">
        <v>12741</v>
      </c>
      <c r="B16452" s="290" t="s">
        <v>61698</v>
      </c>
      <c r="C16452" s="291" t="s">
        <v>16412</v>
      </c>
      <c r="D16452" s="300" t="s">
        <v>52754</v>
      </c>
    </row>
    <row r="16453" spans="1:4">
      <c r="A16453" s="309">
        <v>12742</v>
      </c>
      <c r="B16453" s="290" t="s">
        <v>61699</v>
      </c>
      <c r="C16453" s="291" t="s">
        <v>32</v>
      </c>
      <c r="D16453" s="300" t="s">
        <v>40989</v>
      </c>
    </row>
    <row r="16454" spans="1:4">
      <c r="A16454" s="309">
        <v>12743</v>
      </c>
      <c r="B16454" s="290" t="s">
        <v>61700</v>
      </c>
      <c r="C16454" s="291" t="s">
        <v>32</v>
      </c>
      <c r="D16454" s="300" t="s">
        <v>37003</v>
      </c>
    </row>
    <row r="16455" spans="1:4">
      <c r="A16455" s="309">
        <v>12744</v>
      </c>
      <c r="B16455" s="290" t="s">
        <v>61701</v>
      </c>
      <c r="C16455" s="291" t="s">
        <v>32</v>
      </c>
      <c r="D16455" s="300" t="s">
        <v>36974</v>
      </c>
    </row>
    <row r="16456" spans="1:4">
      <c r="A16456" s="309">
        <v>12745</v>
      </c>
      <c r="B16456" s="290" t="s">
        <v>61702</v>
      </c>
      <c r="C16456" s="291" t="s">
        <v>32</v>
      </c>
      <c r="D16456" s="300" t="s">
        <v>37297</v>
      </c>
    </row>
    <row r="16457" spans="1:4">
      <c r="A16457" s="309">
        <v>12746</v>
      </c>
      <c r="B16457" s="290" t="s">
        <v>61703</v>
      </c>
      <c r="C16457" s="291" t="s">
        <v>32</v>
      </c>
      <c r="D16457" s="300" t="s">
        <v>15671</v>
      </c>
    </row>
    <row r="16458" spans="1:4">
      <c r="A16458" s="309">
        <v>12747</v>
      </c>
      <c r="B16458" s="290" t="s">
        <v>61704</v>
      </c>
      <c r="C16458" s="291" t="s">
        <v>32</v>
      </c>
      <c r="D16458" s="300" t="s">
        <v>40982</v>
      </c>
    </row>
    <row r="16459" spans="1:4">
      <c r="A16459" s="309">
        <v>12748</v>
      </c>
      <c r="B16459" s="290" t="s">
        <v>61705</v>
      </c>
      <c r="C16459" s="291" t="s">
        <v>32</v>
      </c>
      <c r="D16459" s="300" t="s">
        <v>52814</v>
      </c>
    </row>
    <row r="16460" spans="1:4">
      <c r="A16460" s="309">
        <v>12749</v>
      </c>
      <c r="B16460" s="290" t="s">
        <v>61706</v>
      </c>
      <c r="C16460" s="291" t="s">
        <v>32</v>
      </c>
      <c r="D16460" s="300" t="s">
        <v>52815</v>
      </c>
    </row>
    <row r="16461" spans="1:4">
      <c r="D16461" s="291" t="s">
        <v>30702</v>
      </c>
    </row>
    <row r="16462" spans="1:4">
      <c r="B16462" s="298" t="s">
        <v>37163</v>
      </c>
    </row>
    <row r="16463" spans="1:4">
      <c r="A16463" s="290"/>
      <c r="B16463" s="259"/>
    </row>
    <row r="16464" spans="1:4">
      <c r="B16464" s="298" t="s">
        <v>30674</v>
      </c>
      <c r="C16464" s="299" t="s">
        <v>51461</v>
      </c>
    </row>
    <row r="16465" spans="1:4">
      <c r="D16465" s="299" t="s">
        <v>51462</v>
      </c>
    </row>
    <row r="16466" spans="1:4">
      <c r="A16466" s="299" t="s">
        <v>16137</v>
      </c>
      <c r="B16466" s="298" t="s">
        <v>51463</v>
      </c>
      <c r="C16466" s="299" t="s">
        <v>51464</v>
      </c>
    </row>
    <row r="16467" spans="1:4">
      <c r="A16467" s="309">
        <v>12759</v>
      </c>
      <c r="B16467" s="290" t="s">
        <v>61707</v>
      </c>
      <c r="C16467" s="291" t="s">
        <v>17134</v>
      </c>
      <c r="D16467" s="300" t="s">
        <v>61708</v>
      </c>
    </row>
    <row r="16468" spans="1:4">
      <c r="A16468" s="309">
        <v>12760</v>
      </c>
      <c r="B16468" s="290" t="s">
        <v>61709</v>
      </c>
      <c r="C16468" s="291" t="s">
        <v>17134</v>
      </c>
      <c r="D16468" s="300" t="s">
        <v>61710</v>
      </c>
    </row>
    <row r="16469" spans="1:4">
      <c r="A16469" s="309">
        <v>12768</v>
      </c>
      <c r="B16469" s="290" t="s">
        <v>61711</v>
      </c>
      <c r="C16469" s="291" t="s">
        <v>16412</v>
      </c>
      <c r="D16469" s="301" t="s">
        <v>61712</v>
      </c>
    </row>
    <row r="16470" spans="1:4">
      <c r="A16470" s="309">
        <v>12769</v>
      </c>
      <c r="B16470" s="290" t="s">
        <v>61713</v>
      </c>
      <c r="C16470" s="291" t="s">
        <v>16412</v>
      </c>
      <c r="D16470" s="300" t="s">
        <v>48458</v>
      </c>
    </row>
    <row r="16471" spans="1:4">
      <c r="A16471" s="309">
        <v>12770</v>
      </c>
      <c r="B16471" s="290" t="s">
        <v>61714</v>
      </c>
      <c r="C16471" s="291" t="s">
        <v>16412</v>
      </c>
      <c r="D16471" s="300" t="s">
        <v>54090</v>
      </c>
    </row>
    <row r="16472" spans="1:4">
      <c r="A16472" s="309">
        <v>12772</v>
      </c>
      <c r="B16472" s="290" t="s">
        <v>61715</v>
      </c>
      <c r="C16472" s="291" t="s">
        <v>16412</v>
      </c>
      <c r="D16472" s="300" t="s">
        <v>54089</v>
      </c>
    </row>
    <row r="16473" spans="1:4">
      <c r="A16473" s="309">
        <v>12773</v>
      </c>
      <c r="B16473" s="290" t="s">
        <v>61716</v>
      </c>
      <c r="C16473" s="291" t="s">
        <v>16412</v>
      </c>
      <c r="D16473" s="300" t="s">
        <v>54091</v>
      </c>
    </row>
    <row r="16474" spans="1:4">
      <c r="A16474" s="309">
        <v>12774</v>
      </c>
      <c r="B16474" s="290" t="s">
        <v>61717</v>
      </c>
      <c r="C16474" s="291" t="s">
        <v>16412</v>
      </c>
      <c r="D16474" s="300" t="s">
        <v>36559</v>
      </c>
    </row>
    <row r="16475" spans="1:4">
      <c r="A16475" s="309">
        <v>12775</v>
      </c>
      <c r="B16475" s="290" t="s">
        <v>61718</v>
      </c>
      <c r="C16475" s="291" t="s">
        <v>16412</v>
      </c>
      <c r="D16475" s="300" t="s">
        <v>61719</v>
      </c>
    </row>
    <row r="16476" spans="1:4">
      <c r="A16476" s="309">
        <v>12776</v>
      </c>
      <c r="B16476" s="290" t="s">
        <v>61720</v>
      </c>
      <c r="C16476" s="291" t="s">
        <v>16412</v>
      </c>
      <c r="D16476" s="301" t="s">
        <v>61721</v>
      </c>
    </row>
    <row r="16477" spans="1:4">
      <c r="A16477" s="309">
        <v>12777</v>
      </c>
      <c r="B16477" s="290" t="s">
        <v>61722</v>
      </c>
      <c r="C16477" s="291" t="s">
        <v>16412</v>
      </c>
      <c r="D16477" s="307" t="s">
        <v>61723</v>
      </c>
    </row>
    <row r="16478" spans="1:4">
      <c r="A16478" s="309">
        <v>12815</v>
      </c>
      <c r="B16478" s="290" t="s">
        <v>61724</v>
      </c>
      <c r="C16478" s="291" t="s">
        <v>16412</v>
      </c>
      <c r="D16478" s="300" t="s">
        <v>159</v>
      </c>
    </row>
    <row r="16479" spans="1:4">
      <c r="A16479" s="309">
        <v>12863</v>
      </c>
      <c r="B16479" s="290" t="s">
        <v>61725</v>
      </c>
      <c r="C16479" s="291" t="s">
        <v>16412</v>
      </c>
      <c r="D16479" s="300" t="s">
        <v>2144</v>
      </c>
    </row>
    <row r="16480" spans="1:4">
      <c r="A16480" s="309">
        <v>12865</v>
      </c>
      <c r="B16480" s="290" t="s">
        <v>29272</v>
      </c>
      <c r="C16480" s="291" t="s">
        <v>15</v>
      </c>
      <c r="D16480" s="300" t="s">
        <v>1310</v>
      </c>
    </row>
    <row r="16481" spans="1:4">
      <c r="A16481" s="309">
        <v>12868</v>
      </c>
      <c r="B16481" s="290" t="s">
        <v>61726</v>
      </c>
      <c r="C16481" s="291" t="s">
        <v>15</v>
      </c>
      <c r="D16481" s="300" t="s">
        <v>1812</v>
      </c>
    </row>
    <row r="16482" spans="1:4">
      <c r="A16482" s="309">
        <v>12869</v>
      </c>
      <c r="B16482" s="290" t="s">
        <v>61727</v>
      </c>
      <c r="C16482" s="291" t="s">
        <v>15</v>
      </c>
      <c r="D16482" s="300" t="s">
        <v>1102</v>
      </c>
    </row>
    <row r="16483" spans="1:4">
      <c r="A16483" s="309">
        <v>12872</v>
      </c>
      <c r="B16483" s="290" t="s">
        <v>29281</v>
      </c>
      <c r="C16483" s="291" t="s">
        <v>15</v>
      </c>
      <c r="D16483" s="300" t="s">
        <v>506</v>
      </c>
    </row>
    <row r="16484" spans="1:4">
      <c r="A16484" s="309">
        <v>12873</v>
      </c>
      <c r="B16484" s="290" t="s">
        <v>61728</v>
      </c>
      <c r="C16484" s="291" t="s">
        <v>15</v>
      </c>
      <c r="D16484" s="300" t="s">
        <v>506</v>
      </c>
    </row>
    <row r="16485" spans="1:4">
      <c r="A16485" s="309">
        <v>12874</v>
      </c>
      <c r="B16485" s="290" t="s">
        <v>61729</v>
      </c>
      <c r="C16485" s="291" t="s">
        <v>15</v>
      </c>
      <c r="D16485" s="300" t="s">
        <v>67</v>
      </c>
    </row>
    <row r="16486" spans="1:4">
      <c r="A16486" s="309">
        <v>12888</v>
      </c>
      <c r="B16486" s="290" t="s">
        <v>61730</v>
      </c>
      <c r="C16486" s="291" t="s">
        <v>36896</v>
      </c>
      <c r="D16486" s="300" t="s">
        <v>39373</v>
      </c>
    </row>
    <row r="16487" spans="1:4">
      <c r="B16487" s="290" t="s">
        <v>61731</v>
      </c>
    </row>
    <row r="16488" spans="1:4">
      <c r="A16488" s="309">
        <v>12889</v>
      </c>
      <c r="B16488" s="290" t="s">
        <v>61732</v>
      </c>
      <c r="C16488" s="291" t="s">
        <v>36896</v>
      </c>
      <c r="D16488" s="300" t="s">
        <v>33523</v>
      </c>
    </row>
    <row r="16489" spans="1:4">
      <c r="A16489" s="309">
        <v>12892</v>
      </c>
      <c r="B16489" s="290" t="s">
        <v>61733</v>
      </c>
      <c r="C16489" s="291" t="s">
        <v>19835</v>
      </c>
      <c r="D16489" s="300" t="s">
        <v>605</v>
      </c>
    </row>
    <row r="16490" spans="1:4">
      <c r="A16490" s="309">
        <v>12893</v>
      </c>
      <c r="B16490" s="290" t="s">
        <v>61734</v>
      </c>
      <c r="C16490" s="291" t="s">
        <v>19835</v>
      </c>
      <c r="D16490" s="300" t="s">
        <v>28715</v>
      </c>
    </row>
    <row r="16491" spans="1:4">
      <c r="A16491" s="309">
        <v>12894</v>
      </c>
      <c r="B16491" s="290" t="s">
        <v>61735</v>
      </c>
      <c r="C16491" s="291" t="s">
        <v>16412</v>
      </c>
      <c r="D16491" s="300" t="s">
        <v>78</v>
      </c>
    </row>
    <row r="16492" spans="1:4">
      <c r="A16492" s="309">
        <v>12895</v>
      </c>
      <c r="B16492" s="290" t="s">
        <v>61736</v>
      </c>
      <c r="C16492" s="291" t="s">
        <v>16412</v>
      </c>
      <c r="D16492" s="300" t="s">
        <v>2225</v>
      </c>
    </row>
    <row r="16493" spans="1:4">
      <c r="A16493" s="309">
        <v>12898</v>
      </c>
      <c r="B16493" s="290" t="s">
        <v>61737</v>
      </c>
      <c r="C16493" s="291" t="s">
        <v>16412</v>
      </c>
      <c r="D16493" s="300" t="s">
        <v>40301</v>
      </c>
    </row>
    <row r="16494" spans="1:4">
      <c r="A16494" s="309">
        <v>12899</v>
      </c>
      <c r="B16494" s="290" t="s">
        <v>61738</v>
      </c>
      <c r="C16494" s="291" t="s">
        <v>16412</v>
      </c>
      <c r="D16494" s="300" t="s">
        <v>55598</v>
      </c>
    </row>
    <row r="16495" spans="1:4">
      <c r="A16495" s="309">
        <v>12909</v>
      </c>
      <c r="B16495" s="290" t="s">
        <v>61739</v>
      </c>
      <c r="C16495" s="291" t="s">
        <v>16412</v>
      </c>
      <c r="D16495" s="300" t="s">
        <v>392</v>
      </c>
    </row>
    <row r="16496" spans="1:4">
      <c r="A16496" s="309">
        <v>12910</v>
      </c>
      <c r="B16496" s="290" t="s">
        <v>61740</v>
      </c>
      <c r="C16496" s="291" t="s">
        <v>16412</v>
      </c>
      <c r="D16496" s="300" t="s">
        <v>514</v>
      </c>
    </row>
    <row r="16497" spans="1:4">
      <c r="A16497" s="309">
        <v>13003</v>
      </c>
      <c r="B16497" s="290" t="s">
        <v>61741</v>
      </c>
      <c r="C16497" s="291" t="s">
        <v>16183</v>
      </c>
      <c r="D16497" s="300" t="s">
        <v>1644</v>
      </c>
    </row>
    <row r="16498" spans="1:4">
      <c r="A16498" s="309">
        <v>13042</v>
      </c>
      <c r="B16498" s="290" t="s">
        <v>61742</v>
      </c>
      <c r="C16498" s="291" t="s">
        <v>32</v>
      </c>
      <c r="D16498" s="300" t="s">
        <v>40794</v>
      </c>
    </row>
    <row r="16499" spans="1:4">
      <c r="A16499" s="309">
        <v>13109</v>
      </c>
      <c r="B16499" s="290" t="s">
        <v>61743</v>
      </c>
      <c r="C16499" s="291" t="s">
        <v>16412</v>
      </c>
      <c r="D16499" s="300" t="s">
        <v>40583</v>
      </c>
    </row>
    <row r="16500" spans="1:4">
      <c r="D16500" s="291" t="s">
        <v>30702</v>
      </c>
    </row>
    <row r="16501" spans="1:4">
      <c r="B16501" s="298" t="s">
        <v>37164</v>
      </c>
    </row>
    <row r="16502" spans="1:4">
      <c r="A16502" s="290"/>
      <c r="B16502" s="290"/>
      <c r="C16502" s="300"/>
    </row>
    <row r="16503" spans="1:4">
      <c r="B16503" s="298" t="s">
        <v>30674</v>
      </c>
      <c r="C16503" s="299" t="s">
        <v>51461</v>
      </c>
    </row>
    <row r="16504" spans="1:4">
      <c r="D16504" s="299" t="s">
        <v>51462</v>
      </c>
    </row>
    <row r="16505" spans="1:4">
      <c r="A16505" s="299" t="s">
        <v>16137</v>
      </c>
      <c r="B16505" s="298" t="s">
        <v>51463</v>
      </c>
      <c r="C16505" s="299" t="s">
        <v>51464</v>
      </c>
    </row>
    <row r="16506" spans="1:4">
      <c r="A16506" s="309">
        <v>13110</v>
      </c>
      <c r="B16506" s="290" t="s">
        <v>61744</v>
      </c>
      <c r="C16506" s="291" t="s">
        <v>16412</v>
      </c>
      <c r="D16506" s="300" t="s">
        <v>40584</v>
      </c>
    </row>
    <row r="16507" spans="1:4">
      <c r="A16507" s="309">
        <v>13113</v>
      </c>
      <c r="B16507" s="290" t="s">
        <v>61745</v>
      </c>
      <c r="C16507" s="291" t="s">
        <v>16412</v>
      </c>
      <c r="D16507" s="300" t="s">
        <v>1887</v>
      </c>
    </row>
    <row r="16508" spans="1:4">
      <c r="A16508" s="309">
        <v>13114</v>
      </c>
      <c r="B16508" s="290" t="s">
        <v>61746</v>
      </c>
      <c r="C16508" s="291" t="s">
        <v>16412</v>
      </c>
      <c r="D16508" s="300" t="s">
        <v>37320</v>
      </c>
    </row>
    <row r="16509" spans="1:4">
      <c r="A16509" s="309">
        <v>13115</v>
      </c>
      <c r="B16509" s="290" t="s">
        <v>61747</v>
      </c>
      <c r="C16509" s="291" t="s">
        <v>32</v>
      </c>
      <c r="D16509" s="300" t="s">
        <v>33780</v>
      </c>
    </row>
    <row r="16510" spans="1:4">
      <c r="A16510" s="309">
        <v>13127</v>
      </c>
      <c r="B16510" s="290" t="s">
        <v>61748</v>
      </c>
      <c r="C16510" s="291" t="s">
        <v>32</v>
      </c>
      <c r="D16510" s="300" t="s">
        <v>2162</v>
      </c>
    </row>
    <row r="16511" spans="1:4">
      <c r="A16511" s="309">
        <v>13137</v>
      </c>
      <c r="B16511" s="290" t="s">
        <v>61749</v>
      </c>
      <c r="C16511" s="291" t="s">
        <v>32</v>
      </c>
      <c r="D16511" s="300" t="s">
        <v>34865</v>
      </c>
    </row>
    <row r="16512" spans="1:4">
      <c r="A16512" s="309">
        <v>13141</v>
      </c>
      <c r="B16512" s="290" t="s">
        <v>61750</v>
      </c>
      <c r="C16512" s="291" t="s">
        <v>32</v>
      </c>
      <c r="D16512" s="300" t="s">
        <v>34561</v>
      </c>
    </row>
    <row r="16513" spans="1:4">
      <c r="A16513" s="309">
        <v>13142</v>
      </c>
      <c r="B16513" s="290" t="s">
        <v>61751</v>
      </c>
      <c r="C16513" s="291" t="s">
        <v>32</v>
      </c>
      <c r="D16513" s="300" t="s">
        <v>40795</v>
      </c>
    </row>
    <row r="16514" spans="1:4">
      <c r="A16514" s="309">
        <v>13159</v>
      </c>
      <c r="B16514" s="290" t="s">
        <v>61752</v>
      </c>
      <c r="C16514" s="291" t="s">
        <v>32</v>
      </c>
      <c r="D16514" s="300" t="s">
        <v>55367</v>
      </c>
    </row>
    <row r="16515" spans="1:4">
      <c r="A16515" s="309">
        <v>13168</v>
      </c>
      <c r="B16515" s="290" t="s">
        <v>61753</v>
      </c>
      <c r="C16515" s="291" t="s">
        <v>32</v>
      </c>
      <c r="D16515" s="300" t="s">
        <v>38948</v>
      </c>
    </row>
    <row r="16516" spans="1:4">
      <c r="A16516" s="309">
        <v>13173</v>
      </c>
      <c r="B16516" s="290" t="s">
        <v>61754</v>
      </c>
      <c r="C16516" s="291" t="s">
        <v>32</v>
      </c>
      <c r="D16516" s="300" t="s">
        <v>61755</v>
      </c>
    </row>
    <row r="16517" spans="1:4">
      <c r="A16517" s="309">
        <v>13186</v>
      </c>
      <c r="B16517" s="290" t="s">
        <v>61756</v>
      </c>
      <c r="C16517" s="291" t="s">
        <v>18018</v>
      </c>
      <c r="D16517" s="300" t="s">
        <v>1000</v>
      </c>
    </row>
    <row r="16518" spans="1:4">
      <c r="B16518" s="290" t="s">
        <v>61757</v>
      </c>
    </row>
    <row r="16519" spans="1:4">
      <c r="A16519" s="309">
        <v>13192</v>
      </c>
      <c r="B16519" s="290" t="s">
        <v>61758</v>
      </c>
      <c r="C16519" s="291" t="s">
        <v>16412</v>
      </c>
      <c r="D16519" s="307" t="s">
        <v>61759</v>
      </c>
    </row>
    <row r="16520" spans="1:4">
      <c r="A16520" s="309">
        <v>13215</v>
      </c>
      <c r="B16520" s="290" t="s">
        <v>61760</v>
      </c>
      <c r="C16520" s="291" t="s">
        <v>16412</v>
      </c>
      <c r="D16520" s="301" t="s">
        <v>61761</v>
      </c>
    </row>
    <row r="16521" spans="1:4">
      <c r="B16521" s="290" t="s">
        <v>60907</v>
      </c>
    </row>
    <row r="16522" spans="1:4">
      <c r="A16522" s="309">
        <v>13227</v>
      </c>
      <c r="B16522" s="290" t="s">
        <v>61762</v>
      </c>
      <c r="C16522" s="291" t="s">
        <v>16412</v>
      </c>
      <c r="D16522" s="301" t="s">
        <v>61763</v>
      </c>
    </row>
    <row r="16523" spans="1:4">
      <c r="A16523" s="309">
        <v>13238</v>
      </c>
      <c r="B16523" s="290" t="s">
        <v>61764</v>
      </c>
      <c r="C16523" s="291" t="s">
        <v>16412</v>
      </c>
      <c r="D16523" s="301" t="s">
        <v>61765</v>
      </c>
    </row>
    <row r="16524" spans="1:4">
      <c r="A16524" s="309">
        <v>13244</v>
      </c>
      <c r="B16524" s="290" t="s">
        <v>61766</v>
      </c>
      <c r="C16524" s="291" t="s">
        <v>16412</v>
      </c>
      <c r="D16524" s="300" t="s">
        <v>1959</v>
      </c>
    </row>
    <row r="16525" spans="1:4">
      <c r="A16525" s="309">
        <v>13246</v>
      </c>
      <c r="B16525" s="290" t="s">
        <v>61767</v>
      </c>
      <c r="C16525" s="291" t="s">
        <v>16412</v>
      </c>
      <c r="D16525" s="291" t="s">
        <v>54</v>
      </c>
    </row>
    <row r="16526" spans="1:4">
      <c r="B16526" s="290" t="s">
        <v>61768</v>
      </c>
    </row>
    <row r="16527" spans="1:4">
      <c r="A16527" s="309">
        <v>13250</v>
      </c>
      <c r="B16527" s="290" t="s">
        <v>61769</v>
      </c>
      <c r="C16527" s="291" t="s">
        <v>16412</v>
      </c>
      <c r="D16527" s="291" t="s">
        <v>65</v>
      </c>
    </row>
    <row r="16528" spans="1:4">
      <c r="A16528" s="309">
        <v>13255</v>
      </c>
      <c r="B16528" s="290" t="s">
        <v>61770</v>
      </c>
      <c r="C16528" s="291" t="s">
        <v>16412</v>
      </c>
      <c r="D16528" s="300" t="s">
        <v>31158</v>
      </c>
    </row>
    <row r="16529" spans="1:4">
      <c r="A16529" s="309">
        <v>13256</v>
      </c>
      <c r="B16529" s="290" t="s">
        <v>61771</v>
      </c>
      <c r="C16529" s="291" t="s">
        <v>32</v>
      </c>
      <c r="D16529" s="300" t="s">
        <v>38787</v>
      </c>
    </row>
    <row r="16530" spans="1:4">
      <c r="A16530" s="309">
        <v>13261</v>
      </c>
      <c r="B16530" s="290" t="s">
        <v>61772</v>
      </c>
      <c r="C16530" s="291" t="s">
        <v>16412</v>
      </c>
      <c r="D16530" s="300" t="s">
        <v>416</v>
      </c>
    </row>
    <row r="16531" spans="1:4">
      <c r="A16531" s="309">
        <v>13279</v>
      </c>
      <c r="B16531" s="290" t="s">
        <v>61773</v>
      </c>
      <c r="C16531" s="291" t="s">
        <v>17254</v>
      </c>
      <c r="D16531" s="300" t="s">
        <v>35525</v>
      </c>
    </row>
    <row r="16532" spans="1:4">
      <c r="A16532" s="309">
        <v>13284</v>
      </c>
      <c r="B16532" s="290" t="s">
        <v>61774</v>
      </c>
      <c r="C16532" s="291" t="s">
        <v>17254</v>
      </c>
      <c r="D16532" s="291" t="s">
        <v>1658</v>
      </c>
    </row>
    <row r="16533" spans="1:4">
      <c r="A16533" s="309">
        <v>13294</v>
      </c>
      <c r="B16533" s="290" t="s">
        <v>61775</v>
      </c>
      <c r="C16533" s="291" t="s">
        <v>16412</v>
      </c>
      <c r="D16533" s="291" t="s">
        <v>41</v>
      </c>
    </row>
    <row r="16534" spans="1:4">
      <c r="A16534" s="309">
        <v>13329</v>
      </c>
      <c r="B16534" s="290" t="s">
        <v>61776</v>
      </c>
      <c r="C16534" s="291" t="s">
        <v>16412</v>
      </c>
      <c r="D16534" s="300" t="s">
        <v>1350</v>
      </c>
    </row>
    <row r="16535" spans="1:4">
      <c r="A16535" s="309">
        <v>13333</v>
      </c>
      <c r="B16535" s="290" t="s">
        <v>61777</v>
      </c>
      <c r="C16535" s="291" t="s">
        <v>16412</v>
      </c>
      <c r="D16535" s="307" t="s">
        <v>40084</v>
      </c>
    </row>
    <row r="16536" spans="1:4">
      <c r="A16536" s="309">
        <v>13339</v>
      </c>
      <c r="B16536" s="290" t="s">
        <v>61778</v>
      </c>
      <c r="C16536" s="291" t="s">
        <v>16412</v>
      </c>
      <c r="D16536" s="300" t="s">
        <v>52662</v>
      </c>
    </row>
    <row r="16537" spans="1:4">
      <c r="A16537" s="309">
        <v>13340</v>
      </c>
      <c r="B16537" s="290" t="s">
        <v>61779</v>
      </c>
      <c r="C16537" s="291" t="s">
        <v>32</v>
      </c>
      <c r="D16537" s="300" t="s">
        <v>17735</v>
      </c>
    </row>
    <row r="16538" spans="1:4">
      <c r="A16538" s="309">
        <v>13343</v>
      </c>
      <c r="B16538" s="290" t="s">
        <v>61780</v>
      </c>
      <c r="C16538" s="291" t="s">
        <v>16412</v>
      </c>
      <c r="D16538" s="300" t="s">
        <v>9727</v>
      </c>
    </row>
    <row r="16539" spans="1:4">
      <c r="B16539" s="290" t="s">
        <v>61781</v>
      </c>
    </row>
    <row r="16540" spans="1:4">
      <c r="A16540" s="309">
        <v>13348</v>
      </c>
      <c r="B16540" s="290" t="s">
        <v>61782</v>
      </c>
      <c r="C16540" s="291" t="s">
        <v>16412</v>
      </c>
      <c r="D16540" s="291" t="s">
        <v>41</v>
      </c>
    </row>
    <row r="16541" spans="1:4">
      <c r="D16541" s="291" t="s">
        <v>30702</v>
      </c>
    </row>
    <row r="16542" spans="1:4">
      <c r="B16542" s="298" t="s">
        <v>37168</v>
      </c>
    </row>
    <row r="16543" spans="1:4">
      <c r="A16543" s="290"/>
      <c r="B16543" s="290"/>
      <c r="C16543" s="300"/>
    </row>
    <row r="16544" spans="1:4">
      <c r="B16544" s="298" t="s">
        <v>30674</v>
      </c>
      <c r="C16544" s="299" t="s">
        <v>51461</v>
      </c>
    </row>
    <row r="16545" spans="1:4">
      <c r="D16545" s="299" t="s">
        <v>51462</v>
      </c>
    </row>
    <row r="16546" spans="1:4">
      <c r="A16546" s="299" t="s">
        <v>16137</v>
      </c>
      <c r="B16546" s="298" t="s">
        <v>51463</v>
      </c>
      <c r="C16546" s="299" t="s">
        <v>51464</v>
      </c>
    </row>
    <row r="16547" spans="1:4">
      <c r="A16547" s="309">
        <v>13354</v>
      </c>
      <c r="B16547" s="290" t="s">
        <v>61783</v>
      </c>
      <c r="C16547" s="291" t="s">
        <v>16412</v>
      </c>
      <c r="D16547" s="300" t="s">
        <v>61784</v>
      </c>
    </row>
    <row r="16548" spans="1:4">
      <c r="B16548" s="290" t="s">
        <v>61785</v>
      </c>
    </row>
    <row r="16549" spans="1:4">
      <c r="A16549" s="309">
        <v>13356</v>
      </c>
      <c r="B16549" s="290" t="s">
        <v>61786</v>
      </c>
      <c r="C16549" s="291" t="s">
        <v>32</v>
      </c>
      <c r="D16549" s="300" t="s">
        <v>1911</v>
      </c>
    </row>
    <row r="16550" spans="1:4">
      <c r="A16550" s="309">
        <v>13360</v>
      </c>
      <c r="B16550" s="290" t="s">
        <v>61787</v>
      </c>
      <c r="C16550" s="291" t="s">
        <v>17134</v>
      </c>
      <c r="D16550" s="300" t="s">
        <v>51068</v>
      </c>
    </row>
    <row r="16551" spans="1:4">
      <c r="A16551" s="309">
        <v>13361</v>
      </c>
      <c r="B16551" s="290" t="s">
        <v>61788</v>
      </c>
      <c r="C16551" s="291" t="s">
        <v>17134</v>
      </c>
      <c r="D16551" s="300" t="s">
        <v>53158</v>
      </c>
    </row>
    <row r="16552" spans="1:4">
      <c r="A16552" s="309">
        <v>13369</v>
      </c>
      <c r="B16552" s="290" t="s">
        <v>61789</v>
      </c>
      <c r="C16552" s="291" t="s">
        <v>16412</v>
      </c>
      <c r="D16552" s="300" t="s">
        <v>36536</v>
      </c>
    </row>
    <row r="16553" spans="1:4">
      <c r="B16553" s="290" t="s">
        <v>61790</v>
      </c>
    </row>
    <row r="16554" spans="1:4">
      <c r="A16554" s="309">
        <v>13370</v>
      </c>
      <c r="B16554" s="290" t="s">
        <v>61791</v>
      </c>
      <c r="C16554" s="291" t="s">
        <v>16412</v>
      </c>
      <c r="D16554" s="300" t="s">
        <v>61792</v>
      </c>
    </row>
    <row r="16555" spans="1:4">
      <c r="B16555" s="290" t="s">
        <v>61790</v>
      </c>
    </row>
    <row r="16556" spans="1:4">
      <c r="A16556" s="309">
        <v>13374</v>
      </c>
      <c r="B16556" s="290" t="s">
        <v>61793</v>
      </c>
      <c r="C16556" s="291" t="s">
        <v>16412</v>
      </c>
      <c r="D16556" s="300" t="s">
        <v>61794</v>
      </c>
    </row>
    <row r="16557" spans="1:4">
      <c r="A16557" s="309">
        <v>13382</v>
      </c>
      <c r="B16557" s="290" t="s">
        <v>61795</v>
      </c>
      <c r="C16557" s="291" t="s">
        <v>16412</v>
      </c>
      <c r="D16557" s="300" t="s">
        <v>61796</v>
      </c>
    </row>
    <row r="16558" spans="1:4">
      <c r="B16558" s="290" t="s">
        <v>61797</v>
      </c>
    </row>
    <row r="16559" spans="1:4">
      <c r="A16559" s="309">
        <v>13388</v>
      </c>
      <c r="B16559" s="290" t="s">
        <v>61798</v>
      </c>
      <c r="C16559" s="291" t="s">
        <v>17254</v>
      </c>
      <c r="D16559" s="300" t="s">
        <v>61799</v>
      </c>
    </row>
    <row r="16560" spans="1:4">
      <c r="A16560" s="309">
        <v>13390</v>
      </c>
      <c r="B16560" s="290" t="s">
        <v>61800</v>
      </c>
      <c r="C16560" s="291" t="s">
        <v>16412</v>
      </c>
      <c r="D16560" s="300" t="s">
        <v>39060</v>
      </c>
    </row>
    <row r="16561" spans="1:4">
      <c r="B16561" s="290" t="s">
        <v>61801</v>
      </c>
    </row>
    <row r="16562" spans="1:4">
      <c r="A16562" s="309">
        <v>13393</v>
      </c>
      <c r="B16562" s="290" t="s">
        <v>61802</v>
      </c>
      <c r="C16562" s="291" t="s">
        <v>16412</v>
      </c>
      <c r="D16562" s="300" t="s">
        <v>52913</v>
      </c>
    </row>
    <row r="16563" spans="1:4">
      <c r="B16563" s="290" t="s">
        <v>61508</v>
      </c>
    </row>
    <row r="16564" spans="1:4">
      <c r="A16564" s="309">
        <v>13395</v>
      </c>
      <c r="B16564" s="290" t="s">
        <v>61803</v>
      </c>
      <c r="C16564" s="291" t="s">
        <v>16412</v>
      </c>
      <c r="D16564" s="300" t="s">
        <v>52916</v>
      </c>
    </row>
    <row r="16565" spans="1:4">
      <c r="B16565" s="290" t="s">
        <v>61508</v>
      </c>
    </row>
    <row r="16566" spans="1:4">
      <c r="A16566" s="309">
        <v>13396</v>
      </c>
      <c r="B16566" s="290" t="s">
        <v>61804</v>
      </c>
      <c r="C16566" s="291" t="s">
        <v>16412</v>
      </c>
      <c r="D16566" s="300" t="s">
        <v>61805</v>
      </c>
    </row>
    <row r="16567" spans="1:4">
      <c r="B16567" s="290" t="s">
        <v>61508</v>
      </c>
    </row>
    <row r="16568" spans="1:4">
      <c r="A16568" s="309">
        <v>13397</v>
      </c>
      <c r="B16568" s="290" t="s">
        <v>61511</v>
      </c>
      <c r="C16568" s="291" t="s">
        <v>16412</v>
      </c>
      <c r="D16568" s="300" t="s">
        <v>61806</v>
      </c>
    </row>
    <row r="16569" spans="1:4">
      <c r="B16569" s="290" t="s">
        <v>61508</v>
      </c>
    </row>
    <row r="16570" spans="1:4">
      <c r="A16570" s="309">
        <v>13399</v>
      </c>
      <c r="B16570" s="290" t="s">
        <v>61807</v>
      </c>
      <c r="C16570" s="291" t="s">
        <v>16412</v>
      </c>
      <c r="D16570" s="300" t="s">
        <v>1394</v>
      </c>
    </row>
    <row r="16571" spans="1:4">
      <c r="B16571" s="290" t="s">
        <v>61808</v>
      </c>
    </row>
    <row r="16572" spans="1:4">
      <c r="A16572" s="309">
        <v>13408</v>
      </c>
      <c r="B16572" s="290" t="s">
        <v>61809</v>
      </c>
      <c r="C16572" s="291" t="s">
        <v>61810</v>
      </c>
      <c r="D16572" s="307" t="s">
        <v>61811</v>
      </c>
    </row>
    <row r="16573" spans="1:4">
      <c r="A16573" s="309">
        <v>13415</v>
      </c>
      <c r="B16573" s="290" t="s">
        <v>61812</v>
      </c>
      <c r="C16573" s="291" t="s">
        <v>16412</v>
      </c>
      <c r="D16573" s="300" t="s">
        <v>15608</v>
      </c>
    </row>
    <row r="16574" spans="1:4">
      <c r="A16574" s="309">
        <v>13416</v>
      </c>
      <c r="B16574" s="290" t="s">
        <v>61813</v>
      </c>
      <c r="C16574" s="291" t="s">
        <v>16412</v>
      </c>
      <c r="D16574" s="300" t="s">
        <v>15672</v>
      </c>
    </row>
    <row r="16575" spans="1:4">
      <c r="A16575" s="309">
        <v>13417</v>
      </c>
      <c r="B16575" s="290" t="s">
        <v>61814</v>
      </c>
      <c r="C16575" s="291" t="s">
        <v>16412</v>
      </c>
      <c r="D16575" s="300" t="s">
        <v>37374</v>
      </c>
    </row>
    <row r="16576" spans="1:4">
      <c r="A16576" s="309">
        <v>13418</v>
      </c>
      <c r="B16576" s="290" t="s">
        <v>61815</v>
      </c>
      <c r="C16576" s="291" t="s">
        <v>16412</v>
      </c>
      <c r="D16576" s="300" t="s">
        <v>12706</v>
      </c>
    </row>
    <row r="16577" spans="1:4">
      <c r="A16577" s="309">
        <v>13447</v>
      </c>
      <c r="B16577" s="290" t="s">
        <v>61816</v>
      </c>
      <c r="C16577" s="291" t="s">
        <v>16412</v>
      </c>
      <c r="D16577" s="307" t="s">
        <v>61817</v>
      </c>
    </row>
    <row r="16578" spans="1:4">
      <c r="A16578" s="309">
        <v>13457</v>
      </c>
      <c r="B16578" s="290" t="s">
        <v>61818</v>
      </c>
      <c r="C16578" s="291" t="s">
        <v>16412</v>
      </c>
      <c r="D16578" s="307" t="s">
        <v>39727</v>
      </c>
    </row>
    <row r="16579" spans="1:4">
      <c r="B16579" s="290" t="s">
        <v>61819</v>
      </c>
    </row>
    <row r="16580" spans="1:4">
      <c r="B16580" s="290" t="s">
        <v>61820</v>
      </c>
    </row>
    <row r="16581" spans="1:4">
      <c r="A16581" s="309">
        <v>13458</v>
      </c>
      <c r="B16581" s="290" t="s">
        <v>61821</v>
      </c>
      <c r="C16581" s="291" t="s">
        <v>16412</v>
      </c>
      <c r="D16581" s="307" t="s">
        <v>39730</v>
      </c>
    </row>
    <row r="16582" spans="1:4">
      <c r="A16582" s="309">
        <v>13475</v>
      </c>
      <c r="B16582" s="290" t="s">
        <v>61822</v>
      </c>
      <c r="C16582" s="291" t="s">
        <v>16412</v>
      </c>
      <c r="D16582" s="307" t="s">
        <v>40969</v>
      </c>
    </row>
    <row r="16583" spans="1:4">
      <c r="A16583" s="309">
        <v>13476</v>
      </c>
      <c r="B16583" s="290" t="s">
        <v>61823</v>
      </c>
      <c r="C16583" s="291" t="s">
        <v>16412</v>
      </c>
      <c r="D16583" s="307" t="s">
        <v>61824</v>
      </c>
    </row>
    <row r="16584" spans="1:4">
      <c r="A16584" s="309">
        <v>13521</v>
      </c>
      <c r="B16584" s="290" t="s">
        <v>61825</v>
      </c>
      <c r="C16584" s="291" t="s">
        <v>16412</v>
      </c>
      <c r="D16584" s="300" t="s">
        <v>25622</v>
      </c>
    </row>
    <row r="16585" spans="1:4">
      <c r="A16585" s="309">
        <v>13533</v>
      </c>
      <c r="B16585" s="290" t="s">
        <v>61826</v>
      </c>
      <c r="C16585" s="291" t="s">
        <v>16412</v>
      </c>
      <c r="D16585" s="307" t="s">
        <v>40085</v>
      </c>
    </row>
    <row r="16586" spans="1:4">
      <c r="A16586" s="309">
        <v>13587</v>
      </c>
      <c r="B16586" s="290" t="s">
        <v>61827</v>
      </c>
      <c r="C16586" s="291" t="s">
        <v>32</v>
      </c>
      <c r="D16586" s="300" t="s">
        <v>555</v>
      </c>
    </row>
    <row r="16587" spans="1:4">
      <c r="A16587" s="309">
        <v>13600</v>
      </c>
      <c r="C16587" s="291" t="s">
        <v>16412</v>
      </c>
      <c r="D16587" s="307" t="s">
        <v>40573</v>
      </c>
    </row>
    <row r="16588" spans="1:4">
      <c r="D16588" s="291" t="s">
        <v>30702</v>
      </c>
    </row>
    <row r="16589" spans="1:4">
      <c r="B16589" s="298" t="s">
        <v>37169</v>
      </c>
    </row>
    <row r="16590" spans="1:4">
      <c r="A16590" s="290"/>
      <c r="B16590" s="290"/>
      <c r="C16590" s="300"/>
    </row>
    <row r="16591" spans="1:4">
      <c r="B16591" s="298" t="s">
        <v>30674</v>
      </c>
      <c r="C16591" s="299" t="s">
        <v>51461</v>
      </c>
    </row>
    <row r="16592" spans="1:4">
      <c r="D16592" s="299" t="s">
        <v>51462</v>
      </c>
    </row>
    <row r="16593" spans="1:4">
      <c r="A16593" s="299" t="s">
        <v>16137</v>
      </c>
      <c r="B16593" s="298" t="s">
        <v>51463</v>
      </c>
      <c r="C16593" s="299" t="s">
        <v>51464</v>
      </c>
    </row>
    <row r="16594" spans="1:4">
      <c r="B16594" s="290" t="s">
        <v>61828</v>
      </c>
    </row>
    <row r="16595" spans="1:4">
      <c r="B16595" s="290" t="s">
        <v>61829</v>
      </c>
    </row>
    <row r="16596" spans="1:4">
      <c r="A16596" s="309">
        <v>13606</v>
      </c>
      <c r="B16596" s="290" t="s">
        <v>61830</v>
      </c>
      <c r="C16596" s="291" t="s">
        <v>16412</v>
      </c>
      <c r="D16596" s="307" t="s">
        <v>61831</v>
      </c>
    </row>
    <row r="16597" spans="1:4">
      <c r="B16597" s="290" t="s">
        <v>61832</v>
      </c>
    </row>
    <row r="16598" spans="1:4">
      <c r="A16598" s="309">
        <v>13617</v>
      </c>
      <c r="B16598" s="290" t="s">
        <v>61833</v>
      </c>
      <c r="C16598" s="291" t="s">
        <v>16412</v>
      </c>
      <c r="D16598" s="301" t="s">
        <v>61834</v>
      </c>
    </row>
    <row r="16599" spans="1:4">
      <c r="A16599" s="309">
        <v>13726</v>
      </c>
      <c r="B16599" s="290" t="s">
        <v>61835</v>
      </c>
      <c r="C16599" s="291" t="s">
        <v>16412</v>
      </c>
      <c r="D16599" s="301" t="s">
        <v>61836</v>
      </c>
    </row>
    <row r="16600" spans="1:4">
      <c r="A16600" s="309">
        <v>13741</v>
      </c>
      <c r="B16600" s="290" t="s">
        <v>61837</v>
      </c>
      <c r="C16600" s="291" t="s">
        <v>16412</v>
      </c>
      <c r="D16600" s="307" t="s">
        <v>61838</v>
      </c>
    </row>
    <row r="16601" spans="1:4">
      <c r="A16601" s="309">
        <v>13761</v>
      </c>
      <c r="B16601" s="290" t="s">
        <v>61839</v>
      </c>
      <c r="C16601" s="291" t="s">
        <v>16412</v>
      </c>
      <c r="D16601" s="307" t="s">
        <v>61840</v>
      </c>
    </row>
    <row r="16602" spans="1:4">
      <c r="B16602" s="290" t="s">
        <v>61841</v>
      </c>
    </row>
    <row r="16603" spans="1:4">
      <c r="A16603" s="309">
        <v>13803</v>
      </c>
      <c r="B16603" s="290" t="s">
        <v>61842</v>
      </c>
      <c r="C16603" s="291" t="s">
        <v>16412</v>
      </c>
      <c r="D16603" s="301" t="s">
        <v>61843</v>
      </c>
    </row>
    <row r="16604" spans="1:4">
      <c r="A16604" s="309">
        <v>13836</v>
      </c>
      <c r="B16604" s="290" t="s">
        <v>61844</v>
      </c>
      <c r="C16604" s="291" t="s">
        <v>16412</v>
      </c>
      <c r="D16604" s="307" t="s">
        <v>40306</v>
      </c>
    </row>
    <row r="16605" spans="1:4">
      <c r="A16605" s="309">
        <v>13877</v>
      </c>
      <c r="B16605" s="290" t="s">
        <v>61845</v>
      </c>
      <c r="C16605" s="291" t="s">
        <v>16412</v>
      </c>
      <c r="D16605" s="318" t="s">
        <v>61846</v>
      </c>
    </row>
    <row r="16606" spans="1:4">
      <c r="A16606" s="309">
        <v>13883</v>
      </c>
      <c r="B16606" s="290" t="s">
        <v>61847</v>
      </c>
      <c r="C16606" s="291" t="s">
        <v>16412</v>
      </c>
      <c r="D16606" s="307" t="s">
        <v>61848</v>
      </c>
    </row>
    <row r="16607" spans="1:4">
      <c r="A16607" s="309">
        <v>13887</v>
      </c>
      <c r="B16607" s="290" t="s">
        <v>61849</v>
      </c>
      <c r="C16607" s="291" t="s">
        <v>16412</v>
      </c>
      <c r="D16607" s="300" t="s">
        <v>57544</v>
      </c>
    </row>
    <row r="16608" spans="1:4">
      <c r="A16608" s="309">
        <v>13891</v>
      </c>
      <c r="B16608" s="290" t="s">
        <v>61850</v>
      </c>
      <c r="C16608" s="291" t="s">
        <v>16412</v>
      </c>
      <c r="D16608" s="307" t="s">
        <v>37814</v>
      </c>
    </row>
    <row r="16609" spans="1:4">
      <c r="B16609" s="290" t="s">
        <v>61851</v>
      </c>
    </row>
    <row r="16610" spans="1:4">
      <c r="A16610" s="309">
        <v>13892</v>
      </c>
      <c r="B16610" s="290" t="s">
        <v>61852</v>
      </c>
      <c r="C16610" s="291" t="s">
        <v>16412</v>
      </c>
      <c r="D16610" s="307" t="s">
        <v>14061</v>
      </c>
    </row>
    <row r="16611" spans="1:4">
      <c r="A16611" s="309">
        <v>13894</v>
      </c>
      <c r="B16611" s="290" t="s">
        <v>61853</v>
      </c>
      <c r="C16611" s="291" t="s">
        <v>16412</v>
      </c>
      <c r="D16611" s="307" t="s">
        <v>14055</v>
      </c>
    </row>
    <row r="16612" spans="1:4">
      <c r="A16612" s="309">
        <v>13895</v>
      </c>
      <c r="B16612" s="290" t="s">
        <v>61854</v>
      </c>
      <c r="C16612" s="291" t="s">
        <v>16412</v>
      </c>
      <c r="D16612" s="307" t="s">
        <v>14058</v>
      </c>
    </row>
    <row r="16613" spans="1:4">
      <c r="A16613" s="309">
        <v>13896</v>
      </c>
      <c r="B16613" s="290" t="s">
        <v>61855</v>
      </c>
      <c r="C16613" s="291" t="s">
        <v>16412</v>
      </c>
      <c r="D16613" s="307" t="s">
        <v>40968</v>
      </c>
    </row>
    <row r="16614" spans="1:4">
      <c r="A16614" s="309">
        <v>13897</v>
      </c>
      <c r="B16614" s="290" t="s">
        <v>61856</v>
      </c>
      <c r="C16614" s="291" t="s">
        <v>16412</v>
      </c>
      <c r="D16614" s="307" t="s">
        <v>40559</v>
      </c>
    </row>
    <row r="16615" spans="1:4">
      <c r="A16615" s="309">
        <v>13914</v>
      </c>
      <c r="B16615" s="290" t="s">
        <v>61857</v>
      </c>
      <c r="C16615" s="291" t="s">
        <v>16412</v>
      </c>
      <c r="D16615" s="300" t="s">
        <v>40612</v>
      </c>
    </row>
    <row r="16616" spans="1:4">
      <c r="A16616" s="309">
        <v>13954</v>
      </c>
      <c r="B16616" s="290" t="s">
        <v>61858</v>
      </c>
      <c r="C16616" s="291" t="s">
        <v>16412</v>
      </c>
      <c r="D16616" s="307" t="s">
        <v>40457</v>
      </c>
    </row>
    <row r="16617" spans="1:4">
      <c r="A16617" s="309">
        <v>13955</v>
      </c>
      <c r="B16617" s="290" t="s">
        <v>61859</v>
      </c>
      <c r="C16617" s="291" t="s">
        <v>16412</v>
      </c>
      <c r="D16617" s="307" t="s">
        <v>38171</v>
      </c>
    </row>
    <row r="16618" spans="1:4">
      <c r="A16618" s="309">
        <v>13983</v>
      </c>
      <c r="B16618" s="290" t="s">
        <v>61860</v>
      </c>
      <c r="C16618" s="291" t="s">
        <v>16412</v>
      </c>
      <c r="D16618" s="300" t="s">
        <v>34699</v>
      </c>
    </row>
    <row r="16619" spans="1:4">
      <c r="A16619" s="309">
        <v>13984</v>
      </c>
      <c r="B16619" s="290" t="s">
        <v>61861</v>
      </c>
      <c r="C16619" s="291" t="s">
        <v>16412</v>
      </c>
      <c r="D16619" s="300" t="s">
        <v>52784</v>
      </c>
    </row>
    <row r="16620" spans="1:4">
      <c r="A16620" s="309">
        <v>14013</v>
      </c>
      <c r="B16620" s="290" t="s">
        <v>61862</v>
      </c>
      <c r="C16620" s="291" t="s">
        <v>16412</v>
      </c>
      <c r="D16620" s="307" t="s">
        <v>61863</v>
      </c>
    </row>
    <row r="16621" spans="1:4">
      <c r="A16621" s="309">
        <v>14041</v>
      </c>
      <c r="B16621" s="290" t="s">
        <v>61864</v>
      </c>
      <c r="C16621" s="291" t="s">
        <v>18018</v>
      </c>
      <c r="D16621" s="300" t="s">
        <v>61865</v>
      </c>
    </row>
    <row r="16622" spans="1:4">
      <c r="B16622" s="290" t="s">
        <v>59037</v>
      </c>
    </row>
    <row r="16623" spans="1:4">
      <c r="A16623" s="309">
        <v>14052</v>
      </c>
      <c r="B16623" s="290" t="s">
        <v>61866</v>
      </c>
      <c r="C16623" s="291" t="s">
        <v>16412</v>
      </c>
      <c r="D16623" s="300" t="s">
        <v>1500</v>
      </c>
    </row>
    <row r="16624" spans="1:4">
      <c r="A16624" s="309">
        <v>14053</v>
      </c>
      <c r="B16624" s="290" t="s">
        <v>61867</v>
      </c>
      <c r="C16624" s="291" t="s">
        <v>16412</v>
      </c>
      <c r="D16624" s="300" t="s">
        <v>1488</v>
      </c>
    </row>
    <row r="16625" spans="1:4">
      <c r="A16625" s="309">
        <v>14054</v>
      </c>
      <c r="B16625" s="290" t="s">
        <v>61868</v>
      </c>
      <c r="C16625" s="291" t="s">
        <v>16412</v>
      </c>
      <c r="D16625" s="300" t="s">
        <v>37</v>
      </c>
    </row>
    <row r="16626" spans="1:4">
      <c r="A16626" s="309">
        <v>14055</v>
      </c>
      <c r="B16626" s="290" t="s">
        <v>61869</v>
      </c>
      <c r="C16626" s="291" t="s">
        <v>16412</v>
      </c>
      <c r="D16626" s="300" t="s">
        <v>53892</v>
      </c>
    </row>
    <row r="16627" spans="1:4">
      <c r="A16627" s="309">
        <v>14057</v>
      </c>
      <c r="B16627" s="290" t="s">
        <v>61870</v>
      </c>
      <c r="C16627" s="291" t="s">
        <v>16412</v>
      </c>
      <c r="D16627" s="300" t="s">
        <v>61871</v>
      </c>
    </row>
    <row r="16628" spans="1:4">
      <c r="B16628" s="290" t="s">
        <v>61872</v>
      </c>
    </row>
    <row r="16629" spans="1:4">
      <c r="A16629" s="309">
        <v>14058</v>
      </c>
      <c r="B16629" s="290" t="s">
        <v>61873</v>
      </c>
      <c r="C16629" s="291" t="s">
        <v>16412</v>
      </c>
      <c r="D16629" s="300" t="s">
        <v>61874</v>
      </c>
    </row>
    <row r="16630" spans="1:4">
      <c r="B16630" s="290" t="s">
        <v>61872</v>
      </c>
    </row>
    <row r="16631" spans="1:4">
      <c r="D16631" s="291" t="s">
        <v>30702</v>
      </c>
    </row>
    <row r="16632" spans="1:4">
      <c r="B16632" s="298" t="s">
        <v>37170</v>
      </c>
    </row>
    <row r="16633" spans="1:4">
      <c r="A16633" s="290"/>
      <c r="B16633" s="290"/>
      <c r="C16633" s="307"/>
    </row>
    <row r="16634" spans="1:4">
      <c r="B16634" s="298" t="s">
        <v>30674</v>
      </c>
      <c r="C16634" s="299" t="s">
        <v>51461</v>
      </c>
    </row>
    <row r="16635" spans="1:4">
      <c r="D16635" s="299" t="s">
        <v>51462</v>
      </c>
    </row>
    <row r="16636" spans="1:4">
      <c r="A16636" s="299" t="s">
        <v>16137</v>
      </c>
      <c r="B16636" s="298" t="s">
        <v>51463</v>
      </c>
      <c r="C16636" s="299" t="s">
        <v>51464</v>
      </c>
    </row>
    <row r="16637" spans="1:4">
      <c r="A16637" s="309">
        <v>14077</v>
      </c>
      <c r="B16637" s="290" t="s">
        <v>61875</v>
      </c>
      <c r="C16637" s="291" t="s">
        <v>32</v>
      </c>
      <c r="D16637" s="300" t="s">
        <v>40421</v>
      </c>
    </row>
    <row r="16638" spans="1:4">
      <c r="B16638" s="290" t="s">
        <v>61876</v>
      </c>
    </row>
    <row r="16639" spans="1:4">
      <c r="A16639" s="309">
        <v>14112</v>
      </c>
      <c r="B16639" s="290" t="s">
        <v>61877</v>
      </c>
      <c r="C16639" s="291" t="s">
        <v>16412</v>
      </c>
      <c r="D16639" s="300" t="s">
        <v>40621</v>
      </c>
    </row>
    <row r="16640" spans="1:4">
      <c r="A16640" s="309">
        <v>14146</v>
      </c>
      <c r="B16640" s="290" t="s">
        <v>61878</v>
      </c>
      <c r="C16640" s="291" t="s">
        <v>61879</v>
      </c>
      <c r="D16640" s="300" t="s">
        <v>32624</v>
      </c>
    </row>
    <row r="16641" spans="1:4">
      <c r="A16641" s="309">
        <v>14147</v>
      </c>
      <c r="B16641" s="290" t="s">
        <v>61880</v>
      </c>
      <c r="C16641" s="291" t="s">
        <v>61879</v>
      </c>
      <c r="D16641" s="300" t="s">
        <v>38969</v>
      </c>
    </row>
    <row r="16642" spans="1:4">
      <c r="A16642" s="309">
        <v>14148</v>
      </c>
      <c r="B16642" s="290" t="s">
        <v>61881</v>
      </c>
      <c r="C16642" s="291" t="s">
        <v>16412</v>
      </c>
      <c r="D16642" s="291" t="s">
        <v>60</v>
      </c>
    </row>
    <row r="16643" spans="1:4">
      <c r="A16643" s="309">
        <v>14149</v>
      </c>
      <c r="B16643" s="290" t="s">
        <v>61882</v>
      </c>
      <c r="C16643" s="291" t="s">
        <v>61879</v>
      </c>
      <c r="D16643" s="300" t="s">
        <v>40605</v>
      </c>
    </row>
    <row r="16644" spans="1:4">
      <c r="A16644" s="309">
        <v>14151</v>
      </c>
      <c r="B16644" s="290" t="s">
        <v>61883</v>
      </c>
      <c r="C16644" s="291" t="s">
        <v>16412</v>
      </c>
      <c r="D16644" s="300" t="s">
        <v>15191</v>
      </c>
    </row>
    <row r="16645" spans="1:4">
      <c r="A16645" s="309">
        <v>14152</v>
      </c>
      <c r="B16645" s="290" t="s">
        <v>61884</v>
      </c>
      <c r="C16645" s="291" t="s">
        <v>16412</v>
      </c>
      <c r="D16645" s="300" t="s">
        <v>39994</v>
      </c>
    </row>
    <row r="16646" spans="1:4">
      <c r="A16646" s="309">
        <v>14153</v>
      </c>
      <c r="B16646" s="290" t="s">
        <v>61885</v>
      </c>
      <c r="C16646" s="291" t="s">
        <v>16412</v>
      </c>
      <c r="D16646" s="300" t="s">
        <v>30811</v>
      </c>
    </row>
    <row r="16647" spans="1:4">
      <c r="A16647" s="309">
        <v>14154</v>
      </c>
      <c r="B16647" s="290" t="s">
        <v>61886</v>
      </c>
      <c r="C16647" s="291" t="s">
        <v>16412</v>
      </c>
      <c r="D16647" s="300" t="s">
        <v>36221</v>
      </c>
    </row>
    <row r="16648" spans="1:4">
      <c r="A16648" s="309">
        <v>14157</v>
      </c>
      <c r="B16648" s="290" t="s">
        <v>61887</v>
      </c>
      <c r="C16648" s="291" t="s">
        <v>16412</v>
      </c>
      <c r="D16648" s="291" t="s">
        <v>515</v>
      </c>
    </row>
    <row r="16649" spans="1:4">
      <c r="A16649" s="309">
        <v>14162</v>
      </c>
      <c r="B16649" s="290" t="s">
        <v>61888</v>
      </c>
      <c r="C16649" s="291" t="s">
        <v>16412</v>
      </c>
      <c r="D16649" s="307" t="s">
        <v>61889</v>
      </c>
    </row>
    <row r="16650" spans="1:4">
      <c r="B16650" s="290" t="s">
        <v>28594</v>
      </c>
    </row>
    <row r="16651" spans="1:4">
      <c r="A16651" s="309">
        <v>14163</v>
      </c>
      <c r="B16651" s="290" t="s">
        <v>61890</v>
      </c>
      <c r="C16651" s="291" t="s">
        <v>16412</v>
      </c>
      <c r="D16651" s="307" t="s">
        <v>61891</v>
      </c>
    </row>
    <row r="16652" spans="1:4">
      <c r="A16652" s="309">
        <v>14164</v>
      </c>
      <c r="B16652" s="290" t="s">
        <v>61892</v>
      </c>
      <c r="C16652" s="291" t="s">
        <v>16412</v>
      </c>
      <c r="D16652" s="307" t="s">
        <v>61893</v>
      </c>
    </row>
    <row r="16653" spans="1:4">
      <c r="A16653" s="309">
        <v>14165</v>
      </c>
      <c r="B16653" s="290" t="s">
        <v>61894</v>
      </c>
      <c r="C16653" s="291" t="s">
        <v>16412</v>
      </c>
      <c r="D16653" s="307" t="s">
        <v>61895</v>
      </c>
    </row>
    <row r="16654" spans="1:4">
      <c r="A16654" s="309">
        <v>14166</v>
      </c>
      <c r="B16654" s="290" t="s">
        <v>61896</v>
      </c>
      <c r="C16654" s="291" t="s">
        <v>16412</v>
      </c>
      <c r="D16654" s="300" t="s">
        <v>61897</v>
      </c>
    </row>
    <row r="16655" spans="1:4">
      <c r="A16655" s="309">
        <v>14170</v>
      </c>
      <c r="B16655" s="290" t="s">
        <v>61898</v>
      </c>
      <c r="C16655" s="291" t="s">
        <v>17134</v>
      </c>
      <c r="D16655" s="300" t="s">
        <v>2257</v>
      </c>
    </row>
    <row r="16656" spans="1:4">
      <c r="A16656" s="309">
        <v>14171</v>
      </c>
      <c r="B16656" s="290" t="s">
        <v>61899</v>
      </c>
      <c r="C16656" s="291" t="s">
        <v>17134</v>
      </c>
      <c r="D16656" s="300" t="s">
        <v>39133</v>
      </c>
    </row>
    <row r="16657" spans="1:4">
      <c r="B16657" s="290" t="s">
        <v>61900</v>
      </c>
    </row>
    <row r="16658" spans="1:4">
      <c r="A16658" s="309">
        <v>14172</v>
      </c>
      <c r="B16658" s="290" t="s">
        <v>61901</v>
      </c>
      <c r="C16658" s="291" t="s">
        <v>17134</v>
      </c>
      <c r="D16658" s="300" t="s">
        <v>24176</v>
      </c>
    </row>
    <row r="16659" spans="1:4">
      <c r="A16659" s="309">
        <v>14173</v>
      </c>
      <c r="B16659" s="290" t="s">
        <v>61902</v>
      </c>
      <c r="C16659" s="291" t="s">
        <v>17134</v>
      </c>
      <c r="D16659" s="300" t="s">
        <v>61903</v>
      </c>
    </row>
    <row r="16660" spans="1:4">
      <c r="B16660" s="290" t="s">
        <v>61900</v>
      </c>
    </row>
    <row r="16661" spans="1:4">
      <c r="A16661" s="309">
        <v>14185</v>
      </c>
      <c r="B16661" s="290" t="s">
        <v>61904</v>
      </c>
      <c r="C16661" s="291" t="s">
        <v>16412</v>
      </c>
      <c r="D16661" s="307" t="s">
        <v>39380</v>
      </c>
    </row>
    <row r="16662" spans="1:4">
      <c r="B16662" s="290" t="s">
        <v>61383</v>
      </c>
    </row>
    <row r="16663" spans="1:4">
      <c r="A16663" s="309">
        <v>14186</v>
      </c>
      <c r="B16663" s="290" t="s">
        <v>61905</v>
      </c>
      <c r="C16663" s="291" t="s">
        <v>16412</v>
      </c>
      <c r="D16663" s="307" t="s">
        <v>39379</v>
      </c>
    </row>
    <row r="16664" spans="1:4">
      <c r="B16664" s="290" t="s">
        <v>61906</v>
      </c>
    </row>
    <row r="16665" spans="1:4">
      <c r="A16665" s="309">
        <v>14211</v>
      </c>
      <c r="B16665" s="290" t="s">
        <v>61907</v>
      </c>
      <c r="C16665" s="291" t="s">
        <v>16412</v>
      </c>
      <c r="D16665" s="300" t="s">
        <v>36260</v>
      </c>
    </row>
    <row r="16666" spans="1:4">
      <c r="A16666" s="309">
        <v>14221</v>
      </c>
      <c r="B16666" s="290" t="s">
        <v>61908</v>
      </c>
      <c r="C16666" s="291" t="s">
        <v>16412</v>
      </c>
      <c r="D16666" s="307" t="s">
        <v>40383</v>
      </c>
    </row>
    <row r="16667" spans="1:4">
      <c r="B16667" s="290" t="s">
        <v>17254</v>
      </c>
    </row>
    <row r="16668" spans="1:4">
      <c r="A16668" s="309">
        <v>14250</v>
      </c>
      <c r="B16668" s="290" t="s">
        <v>61909</v>
      </c>
      <c r="C16668" s="291" t="s">
        <v>59460</v>
      </c>
      <c r="D16668" s="291" t="s">
        <v>771</v>
      </c>
    </row>
    <row r="16669" spans="1:4">
      <c r="A16669" s="309">
        <v>14252</v>
      </c>
      <c r="B16669" s="290" t="s">
        <v>61910</v>
      </c>
      <c r="C16669" s="291" t="s">
        <v>16412</v>
      </c>
      <c r="D16669" s="307" t="s">
        <v>61911</v>
      </c>
    </row>
    <row r="16670" spans="1:4">
      <c r="B16670" s="290" t="s">
        <v>61912</v>
      </c>
    </row>
    <row r="16671" spans="1:4">
      <c r="A16671" s="309">
        <v>14254</v>
      </c>
      <c r="B16671" s="290" t="s">
        <v>61913</v>
      </c>
      <c r="C16671" s="291" t="s">
        <v>16412</v>
      </c>
      <c r="D16671" s="301" t="s">
        <v>40094</v>
      </c>
    </row>
    <row r="16672" spans="1:4">
      <c r="B16672" s="290" t="s">
        <v>61914</v>
      </c>
    </row>
    <row r="16673" spans="1:4">
      <c r="A16673" s="309">
        <v>14405</v>
      </c>
      <c r="B16673" s="290" t="s">
        <v>61915</v>
      </c>
      <c r="C16673" s="291" t="s">
        <v>16412</v>
      </c>
      <c r="D16673" s="307" t="s">
        <v>40641</v>
      </c>
    </row>
    <row r="16674" spans="1:4">
      <c r="A16674" s="309">
        <v>14439</v>
      </c>
      <c r="B16674" s="290" t="s">
        <v>61916</v>
      </c>
      <c r="C16674" s="291" t="s">
        <v>32</v>
      </c>
      <c r="D16674" s="300" t="s">
        <v>1225</v>
      </c>
    </row>
    <row r="16675" spans="1:4">
      <c r="A16675" s="309">
        <v>14489</v>
      </c>
      <c r="C16675" s="291" t="s">
        <v>16412</v>
      </c>
      <c r="D16675" s="307" t="s">
        <v>40571</v>
      </c>
    </row>
    <row r="16676" spans="1:4">
      <c r="D16676" s="291" t="s">
        <v>30702</v>
      </c>
    </row>
    <row r="16677" spans="1:4">
      <c r="B16677" s="298" t="s">
        <v>37176</v>
      </c>
    </row>
    <row r="16678" spans="1:4">
      <c r="A16678" s="290"/>
      <c r="B16678" s="290"/>
      <c r="C16678" s="300"/>
    </row>
    <row r="16679" spans="1:4">
      <c r="B16679" s="298" t="s">
        <v>30674</v>
      </c>
      <c r="C16679" s="299" t="s">
        <v>51461</v>
      </c>
    </row>
    <row r="16680" spans="1:4">
      <c r="D16680" s="299" t="s">
        <v>51462</v>
      </c>
    </row>
    <row r="16681" spans="1:4">
      <c r="A16681" s="299" t="s">
        <v>16137</v>
      </c>
      <c r="B16681" s="298" t="s">
        <v>51463</v>
      </c>
      <c r="C16681" s="299" t="s">
        <v>51464</v>
      </c>
    </row>
    <row r="16682" spans="1:4">
      <c r="B16682" s="290" t="s">
        <v>61917</v>
      </c>
    </row>
    <row r="16683" spans="1:4">
      <c r="B16683" s="290" t="s">
        <v>61918</v>
      </c>
    </row>
    <row r="16684" spans="1:4">
      <c r="A16684" s="309">
        <v>14511</v>
      </c>
      <c r="B16684" s="290" t="s">
        <v>61919</v>
      </c>
      <c r="C16684" s="291" t="s">
        <v>16412</v>
      </c>
      <c r="D16684" s="307" t="s">
        <v>40569</v>
      </c>
    </row>
    <row r="16685" spans="1:4">
      <c r="B16685" s="290" t="s">
        <v>61920</v>
      </c>
    </row>
    <row r="16686" spans="1:4">
      <c r="A16686" s="309">
        <v>14513</v>
      </c>
      <c r="B16686" s="290" t="s">
        <v>61921</v>
      </c>
      <c r="C16686" s="291" t="s">
        <v>16412</v>
      </c>
      <c r="D16686" s="307" t="s">
        <v>40572</v>
      </c>
    </row>
    <row r="16687" spans="1:4">
      <c r="B16687" s="290" t="s">
        <v>61922</v>
      </c>
    </row>
    <row r="16688" spans="1:4">
      <c r="A16688" s="309">
        <v>14525</v>
      </c>
      <c r="B16688" s="290" t="s">
        <v>61923</v>
      </c>
      <c r="C16688" s="291" t="s">
        <v>16412</v>
      </c>
      <c r="D16688" s="301" t="s">
        <v>39960</v>
      </c>
    </row>
    <row r="16689" spans="1:4">
      <c r="A16689" s="309">
        <v>14529</v>
      </c>
      <c r="B16689" s="290" t="s">
        <v>61924</v>
      </c>
      <c r="C16689" s="291" t="s">
        <v>16412</v>
      </c>
      <c r="D16689" s="307" t="s">
        <v>61925</v>
      </c>
    </row>
    <row r="16690" spans="1:4">
      <c r="A16690" s="309">
        <v>14531</v>
      </c>
      <c r="B16690" s="290" t="s">
        <v>61926</v>
      </c>
      <c r="C16690" s="291" t="s">
        <v>16412</v>
      </c>
      <c r="D16690" s="307" t="s">
        <v>61927</v>
      </c>
    </row>
    <row r="16691" spans="1:4">
      <c r="A16691" s="309">
        <v>14534</v>
      </c>
      <c r="B16691" s="290" t="s">
        <v>61928</v>
      </c>
      <c r="C16691" s="291" t="s">
        <v>16412</v>
      </c>
      <c r="D16691" s="307" t="s">
        <v>40307</v>
      </c>
    </row>
    <row r="16692" spans="1:4">
      <c r="B16692" s="290" t="s">
        <v>61929</v>
      </c>
    </row>
    <row r="16693" spans="1:4">
      <c r="A16693" s="309">
        <v>14535</v>
      </c>
      <c r="B16693" s="290" t="s">
        <v>61930</v>
      </c>
      <c r="C16693" s="291" t="s">
        <v>16412</v>
      </c>
      <c r="D16693" s="307" t="s">
        <v>40308</v>
      </c>
    </row>
    <row r="16694" spans="1:4">
      <c r="B16694" s="290" t="s">
        <v>61931</v>
      </c>
    </row>
    <row r="16695" spans="1:4">
      <c r="A16695" s="309">
        <v>14543</v>
      </c>
      <c r="B16695" s="290" t="s">
        <v>61932</v>
      </c>
      <c r="C16695" s="291" t="s">
        <v>16412</v>
      </c>
      <c r="D16695" s="300" t="s">
        <v>1696</v>
      </c>
    </row>
    <row r="16696" spans="1:4">
      <c r="A16696" s="309">
        <v>14575</v>
      </c>
      <c r="B16696" s="290" t="s">
        <v>61933</v>
      </c>
      <c r="C16696" s="291" t="s">
        <v>16412</v>
      </c>
      <c r="D16696" s="307" t="s">
        <v>61934</v>
      </c>
    </row>
    <row r="16697" spans="1:4">
      <c r="A16697" s="309">
        <v>14576</v>
      </c>
      <c r="B16697" s="290" t="s">
        <v>61935</v>
      </c>
      <c r="C16697" s="291" t="s">
        <v>16412</v>
      </c>
      <c r="D16697" s="307" t="s">
        <v>61936</v>
      </c>
    </row>
    <row r="16698" spans="1:4">
      <c r="A16698" s="309">
        <v>14580</v>
      </c>
      <c r="B16698" s="290" t="s">
        <v>61937</v>
      </c>
      <c r="C16698" s="291" t="s">
        <v>32</v>
      </c>
      <c r="D16698" s="300" t="s">
        <v>22068</v>
      </c>
    </row>
    <row r="16699" spans="1:4">
      <c r="A16699" s="309">
        <v>14583</v>
      </c>
      <c r="B16699" s="290" t="s">
        <v>61938</v>
      </c>
      <c r="C16699" s="291" t="s">
        <v>18018</v>
      </c>
      <c r="D16699" s="300" t="s">
        <v>1072</v>
      </c>
    </row>
    <row r="16700" spans="1:4">
      <c r="A16700" s="309">
        <v>14615</v>
      </c>
      <c r="B16700" s="290" t="s">
        <v>61939</v>
      </c>
      <c r="C16700" s="291" t="s">
        <v>16412</v>
      </c>
      <c r="D16700" s="307" t="s">
        <v>39680</v>
      </c>
    </row>
    <row r="16701" spans="1:4">
      <c r="B16701" s="290" t="s">
        <v>61940</v>
      </c>
    </row>
    <row r="16702" spans="1:4">
      <c r="A16702" s="309">
        <v>14618</v>
      </c>
      <c r="B16702" s="290" t="s">
        <v>61941</v>
      </c>
      <c r="C16702" s="291" t="s">
        <v>16412</v>
      </c>
      <c r="D16702" s="307" t="s">
        <v>61942</v>
      </c>
    </row>
    <row r="16703" spans="1:4">
      <c r="A16703" s="309">
        <v>14619</v>
      </c>
      <c r="B16703" s="290" t="s">
        <v>61943</v>
      </c>
      <c r="C16703" s="291" t="s">
        <v>16412</v>
      </c>
      <c r="D16703" s="307" t="s">
        <v>61944</v>
      </c>
    </row>
    <row r="16704" spans="1:4">
      <c r="A16704" s="309">
        <v>14626</v>
      </c>
      <c r="B16704" s="290" t="s">
        <v>37475</v>
      </c>
      <c r="C16704" s="291" t="s">
        <v>16412</v>
      </c>
      <c r="D16704" s="307" t="s">
        <v>40577</v>
      </c>
    </row>
    <row r="16705" spans="1:4">
      <c r="B16705" s="290" t="s">
        <v>61945</v>
      </c>
    </row>
    <row r="16706" spans="1:4">
      <c r="A16706" s="309">
        <v>20001</v>
      </c>
      <c r="B16706" s="290" t="s">
        <v>61946</v>
      </c>
      <c r="C16706" s="291" t="s">
        <v>18598</v>
      </c>
      <c r="D16706" s="300" t="s">
        <v>40616</v>
      </c>
    </row>
    <row r="16707" spans="1:4">
      <c r="B16707" s="290" t="s">
        <v>61947</v>
      </c>
    </row>
    <row r="16708" spans="1:4">
      <c r="A16708" s="309">
        <v>20007</v>
      </c>
      <c r="B16708" s="290" t="s">
        <v>61948</v>
      </c>
      <c r="C16708" s="291" t="s">
        <v>32</v>
      </c>
      <c r="D16708" s="300" t="s">
        <v>1140</v>
      </c>
    </row>
    <row r="16709" spans="1:4">
      <c r="A16709" s="309">
        <v>20017</v>
      </c>
      <c r="B16709" s="290" t="s">
        <v>61949</v>
      </c>
      <c r="C16709" s="291" t="s">
        <v>32</v>
      </c>
      <c r="D16709" s="300" t="s">
        <v>521</v>
      </c>
    </row>
    <row r="16710" spans="1:4">
      <c r="B16710" s="290" t="s">
        <v>61950</v>
      </c>
    </row>
    <row r="16711" spans="1:4">
      <c r="A16711" s="309">
        <v>20020</v>
      </c>
      <c r="B16711" s="290" t="s">
        <v>61951</v>
      </c>
      <c r="C16711" s="291" t="s">
        <v>15</v>
      </c>
      <c r="D16711" s="300" t="s">
        <v>859</v>
      </c>
    </row>
    <row r="16712" spans="1:4">
      <c r="A16712" s="309">
        <v>20032</v>
      </c>
      <c r="B16712" s="290" t="s">
        <v>61952</v>
      </c>
      <c r="C16712" s="291" t="s">
        <v>16412</v>
      </c>
      <c r="D16712" s="300" t="s">
        <v>37396</v>
      </c>
    </row>
    <row r="16713" spans="1:4">
      <c r="A16713" s="309">
        <v>20034</v>
      </c>
      <c r="B16713" s="290" t="s">
        <v>61953</v>
      </c>
      <c r="C16713" s="291" t="s">
        <v>16412</v>
      </c>
      <c r="D16713" s="300" t="s">
        <v>37755</v>
      </c>
    </row>
    <row r="16714" spans="1:4">
      <c r="A16714" s="309">
        <v>20036</v>
      </c>
      <c r="B16714" s="290" t="s">
        <v>61954</v>
      </c>
      <c r="C16714" s="291" t="s">
        <v>16412</v>
      </c>
      <c r="D16714" s="300" t="s">
        <v>61955</v>
      </c>
    </row>
    <row r="16715" spans="1:4">
      <c r="A16715" s="309">
        <v>20037</v>
      </c>
      <c r="B16715" s="290" t="s">
        <v>61956</v>
      </c>
      <c r="C16715" s="291" t="s">
        <v>16412</v>
      </c>
      <c r="D16715" s="300" t="s">
        <v>61957</v>
      </c>
    </row>
    <row r="16716" spans="1:4">
      <c r="A16716" s="309">
        <v>20042</v>
      </c>
      <c r="B16716" s="290" t="s">
        <v>61958</v>
      </c>
      <c r="C16716" s="291" t="s">
        <v>16412</v>
      </c>
      <c r="D16716" s="300" t="s">
        <v>257</v>
      </c>
    </row>
    <row r="16717" spans="1:4">
      <c r="A16717" s="309">
        <v>20043</v>
      </c>
      <c r="B16717" s="290" t="s">
        <v>61959</v>
      </c>
      <c r="C16717" s="291" t="s">
        <v>16412</v>
      </c>
      <c r="D16717" s="300" t="s">
        <v>1220</v>
      </c>
    </row>
    <row r="16718" spans="1:4">
      <c r="A16718" s="309">
        <v>20044</v>
      </c>
      <c r="B16718" s="290" t="s">
        <v>61960</v>
      </c>
      <c r="C16718" s="291" t="s">
        <v>16412</v>
      </c>
      <c r="D16718" s="300" t="s">
        <v>1696</v>
      </c>
    </row>
    <row r="16719" spans="1:4">
      <c r="A16719" s="309">
        <v>20045</v>
      </c>
      <c r="B16719" s="290" t="s">
        <v>61961</v>
      </c>
      <c r="C16719" s="291" t="s">
        <v>16412</v>
      </c>
      <c r="D16719" s="300" t="s">
        <v>498</v>
      </c>
    </row>
    <row r="16720" spans="1:4">
      <c r="A16720" s="309">
        <v>20046</v>
      </c>
      <c r="B16720" s="290" t="s">
        <v>61962</v>
      </c>
      <c r="C16720" s="291" t="s">
        <v>16412</v>
      </c>
      <c r="D16720" s="300" t="s">
        <v>5621</v>
      </c>
    </row>
    <row r="16721" spans="1:4">
      <c r="D16721" s="291" t="s">
        <v>30702</v>
      </c>
    </row>
    <row r="16722" spans="1:4">
      <c r="B16722" s="298" t="s">
        <v>37177</v>
      </c>
    </row>
    <row r="16723" spans="1:4">
      <c r="A16723" s="315"/>
      <c r="B16723" s="290"/>
      <c r="C16723" s="300"/>
    </row>
    <row r="16724" spans="1:4">
      <c r="B16724" s="298" t="s">
        <v>30674</v>
      </c>
      <c r="C16724" s="299" t="s">
        <v>51461</v>
      </c>
    </row>
    <row r="16725" spans="1:4">
      <c r="D16725" s="299" t="s">
        <v>51462</v>
      </c>
    </row>
    <row r="16726" spans="1:4">
      <c r="A16726" s="299" t="s">
        <v>16137</v>
      </c>
      <c r="B16726" s="298" t="s">
        <v>51463</v>
      </c>
      <c r="C16726" s="299" t="s">
        <v>51464</v>
      </c>
    </row>
    <row r="16727" spans="1:4">
      <c r="A16727" s="309">
        <v>20047</v>
      </c>
      <c r="B16727" s="290" t="s">
        <v>61963</v>
      </c>
      <c r="C16727" s="291" t="s">
        <v>16412</v>
      </c>
      <c r="D16727" s="300" t="s">
        <v>2735</v>
      </c>
    </row>
    <row r="16728" spans="1:4">
      <c r="A16728" s="309">
        <v>20055</v>
      </c>
      <c r="B16728" s="290" t="s">
        <v>61964</v>
      </c>
      <c r="C16728" s="291" t="s">
        <v>16412</v>
      </c>
      <c r="D16728" s="300" t="s">
        <v>18318</v>
      </c>
    </row>
    <row r="16729" spans="1:4">
      <c r="A16729" s="309">
        <v>20059</v>
      </c>
      <c r="B16729" s="290" t="s">
        <v>61965</v>
      </c>
      <c r="C16729" s="291" t="s">
        <v>16412</v>
      </c>
      <c r="D16729" s="300" t="s">
        <v>14172</v>
      </c>
    </row>
    <row r="16730" spans="1:4">
      <c r="A16730" s="309">
        <v>20061</v>
      </c>
      <c r="B16730" s="290" t="s">
        <v>61966</v>
      </c>
      <c r="C16730" s="291" t="s">
        <v>16412</v>
      </c>
      <c r="D16730" s="300" t="s">
        <v>1460</v>
      </c>
    </row>
    <row r="16731" spans="1:4">
      <c r="A16731" s="309">
        <v>20062</v>
      </c>
      <c r="B16731" s="290" t="s">
        <v>61967</v>
      </c>
      <c r="C16731" s="291" t="s">
        <v>16412</v>
      </c>
      <c r="D16731" s="300" t="s">
        <v>24415</v>
      </c>
    </row>
    <row r="16732" spans="1:4">
      <c r="A16732" s="309">
        <v>20063</v>
      </c>
      <c r="B16732" s="290" t="s">
        <v>61968</v>
      </c>
      <c r="C16732" s="291" t="s">
        <v>16412</v>
      </c>
      <c r="D16732" s="300" t="s">
        <v>1888</v>
      </c>
    </row>
    <row r="16733" spans="1:4">
      <c r="A16733" s="309">
        <v>20065</v>
      </c>
      <c r="B16733" s="290" t="s">
        <v>61969</v>
      </c>
      <c r="C16733" s="291" t="s">
        <v>32</v>
      </c>
      <c r="D16733" s="300" t="s">
        <v>13630</v>
      </c>
    </row>
    <row r="16734" spans="1:4">
      <c r="A16734" s="309">
        <v>20067</v>
      </c>
      <c r="B16734" s="290" t="s">
        <v>61970</v>
      </c>
      <c r="C16734" s="291" t="s">
        <v>32</v>
      </c>
      <c r="D16734" s="300" t="s">
        <v>17592</v>
      </c>
    </row>
    <row r="16735" spans="1:4">
      <c r="A16735" s="309">
        <v>20068</v>
      </c>
      <c r="B16735" s="290" t="s">
        <v>61971</v>
      </c>
      <c r="C16735" s="291" t="s">
        <v>32</v>
      </c>
      <c r="D16735" s="300" t="s">
        <v>1746</v>
      </c>
    </row>
    <row r="16736" spans="1:4">
      <c r="A16736" s="309">
        <v>20078</v>
      </c>
      <c r="B16736" s="290" t="s">
        <v>61972</v>
      </c>
      <c r="C16736" s="291" t="s">
        <v>16412</v>
      </c>
      <c r="D16736" s="300" t="s">
        <v>2367</v>
      </c>
    </row>
    <row r="16737" spans="1:4">
      <c r="A16737" s="309">
        <v>20079</v>
      </c>
      <c r="B16737" s="290" t="s">
        <v>61973</v>
      </c>
      <c r="C16737" s="291" t="s">
        <v>16412</v>
      </c>
      <c r="D16737" s="300" t="s">
        <v>61974</v>
      </c>
    </row>
    <row r="16738" spans="1:4">
      <c r="B16738" s="290" t="s">
        <v>61975</v>
      </c>
    </row>
    <row r="16739" spans="1:4">
      <c r="A16739" s="309">
        <v>20080</v>
      </c>
      <c r="B16739" s="290" t="s">
        <v>61976</v>
      </c>
      <c r="C16739" s="291" t="s">
        <v>16412</v>
      </c>
      <c r="D16739" s="300" t="s">
        <v>1470</v>
      </c>
    </row>
    <row r="16740" spans="1:4">
      <c r="A16740" s="309">
        <v>20082</v>
      </c>
      <c r="B16740" s="290" t="s">
        <v>61977</v>
      </c>
      <c r="C16740" s="291" t="s">
        <v>16412</v>
      </c>
      <c r="D16740" s="300" t="s">
        <v>108</v>
      </c>
    </row>
    <row r="16741" spans="1:4">
      <c r="A16741" s="309">
        <v>20083</v>
      </c>
      <c r="B16741" s="290" t="s">
        <v>61978</v>
      </c>
      <c r="C16741" s="291" t="s">
        <v>16412</v>
      </c>
      <c r="D16741" s="300" t="s">
        <v>2774</v>
      </c>
    </row>
    <row r="16742" spans="1:4">
      <c r="A16742" s="309">
        <v>20084</v>
      </c>
      <c r="B16742" s="290" t="s">
        <v>61979</v>
      </c>
      <c r="C16742" s="291" t="s">
        <v>16412</v>
      </c>
      <c r="D16742" s="300" t="s">
        <v>269</v>
      </c>
    </row>
    <row r="16743" spans="1:4">
      <c r="A16743" s="309">
        <v>20085</v>
      </c>
      <c r="B16743" s="290" t="s">
        <v>61980</v>
      </c>
      <c r="C16743" s="291" t="s">
        <v>16412</v>
      </c>
      <c r="D16743" s="300" t="s">
        <v>2106</v>
      </c>
    </row>
    <row r="16744" spans="1:4">
      <c r="A16744" s="309">
        <v>20086</v>
      </c>
      <c r="B16744" s="290" t="s">
        <v>61981</v>
      </c>
      <c r="C16744" s="291" t="s">
        <v>16412</v>
      </c>
      <c r="D16744" s="300" t="s">
        <v>1002</v>
      </c>
    </row>
    <row r="16745" spans="1:4">
      <c r="A16745" s="309">
        <v>20087</v>
      </c>
      <c r="B16745" s="290" t="s">
        <v>61982</v>
      </c>
      <c r="C16745" s="291" t="s">
        <v>16412</v>
      </c>
      <c r="D16745" s="300" t="s">
        <v>145</v>
      </c>
    </row>
    <row r="16746" spans="1:4">
      <c r="A16746" s="309">
        <v>20088</v>
      </c>
      <c r="B16746" s="290" t="s">
        <v>61983</v>
      </c>
      <c r="C16746" s="291" t="s">
        <v>16412</v>
      </c>
      <c r="D16746" s="300" t="s">
        <v>2004</v>
      </c>
    </row>
    <row r="16747" spans="1:4">
      <c r="A16747" s="309">
        <v>20089</v>
      </c>
      <c r="B16747" s="290" t="s">
        <v>61984</v>
      </c>
      <c r="C16747" s="291" t="s">
        <v>16412</v>
      </c>
      <c r="D16747" s="300" t="s">
        <v>2353</v>
      </c>
    </row>
    <row r="16748" spans="1:4">
      <c r="A16748" s="309">
        <v>20094</v>
      </c>
      <c r="B16748" s="290" t="s">
        <v>61985</v>
      </c>
      <c r="C16748" s="291" t="s">
        <v>16412</v>
      </c>
      <c r="D16748" s="300" t="s">
        <v>1470</v>
      </c>
    </row>
    <row r="16749" spans="1:4">
      <c r="A16749" s="309">
        <v>20095</v>
      </c>
      <c r="B16749" s="290" t="s">
        <v>61986</v>
      </c>
      <c r="C16749" s="291" t="s">
        <v>16412</v>
      </c>
      <c r="D16749" s="300" t="s">
        <v>494</v>
      </c>
    </row>
    <row r="16750" spans="1:4">
      <c r="A16750" s="309">
        <v>20096</v>
      </c>
      <c r="B16750" s="290" t="s">
        <v>61987</v>
      </c>
      <c r="C16750" s="291" t="s">
        <v>16412</v>
      </c>
      <c r="D16750" s="300" t="s">
        <v>50192</v>
      </c>
    </row>
    <row r="16751" spans="1:4">
      <c r="A16751" s="309">
        <v>20097</v>
      </c>
      <c r="B16751" s="290" t="s">
        <v>61988</v>
      </c>
      <c r="C16751" s="291" t="s">
        <v>16412</v>
      </c>
      <c r="D16751" s="300" t="s">
        <v>1916</v>
      </c>
    </row>
    <row r="16752" spans="1:4">
      <c r="A16752" s="309">
        <v>20098</v>
      </c>
      <c r="B16752" s="290" t="s">
        <v>61989</v>
      </c>
      <c r="C16752" s="291" t="s">
        <v>16412</v>
      </c>
      <c r="D16752" s="300" t="s">
        <v>38994</v>
      </c>
    </row>
    <row r="16753" spans="1:4">
      <c r="A16753" s="309">
        <v>20104</v>
      </c>
      <c r="B16753" s="290" t="s">
        <v>61990</v>
      </c>
      <c r="C16753" s="291" t="s">
        <v>16412</v>
      </c>
      <c r="D16753" s="300" t="s">
        <v>61991</v>
      </c>
    </row>
    <row r="16754" spans="1:4">
      <c r="A16754" s="309">
        <v>20105</v>
      </c>
      <c r="B16754" s="290" t="s">
        <v>61992</v>
      </c>
      <c r="C16754" s="291" t="s">
        <v>16412</v>
      </c>
      <c r="D16754" s="300" t="s">
        <v>61993</v>
      </c>
    </row>
    <row r="16755" spans="1:4">
      <c r="A16755" s="309">
        <v>20106</v>
      </c>
      <c r="B16755" s="290" t="s">
        <v>61994</v>
      </c>
      <c r="C16755" s="291" t="s">
        <v>16412</v>
      </c>
      <c r="D16755" s="300" t="s">
        <v>556</v>
      </c>
    </row>
    <row r="16756" spans="1:4">
      <c r="A16756" s="309">
        <v>20107</v>
      </c>
      <c r="B16756" s="290" t="s">
        <v>61995</v>
      </c>
      <c r="C16756" s="291" t="s">
        <v>16412</v>
      </c>
      <c r="D16756" s="300" t="s">
        <v>2597</v>
      </c>
    </row>
    <row r="16757" spans="1:4">
      <c r="A16757" s="309">
        <v>20108</v>
      </c>
      <c r="B16757" s="290" t="s">
        <v>61996</v>
      </c>
      <c r="C16757" s="291" t="s">
        <v>16412</v>
      </c>
      <c r="D16757" s="300" t="s">
        <v>1624</v>
      </c>
    </row>
    <row r="16758" spans="1:4">
      <c r="A16758" s="309">
        <v>20109</v>
      </c>
      <c r="B16758" s="290" t="s">
        <v>61997</v>
      </c>
      <c r="C16758" s="291" t="s">
        <v>16412</v>
      </c>
      <c r="D16758" s="300" t="s">
        <v>2091</v>
      </c>
    </row>
    <row r="16759" spans="1:4">
      <c r="A16759" s="309">
        <v>20111</v>
      </c>
      <c r="B16759" s="290" t="s">
        <v>61998</v>
      </c>
      <c r="C16759" s="291" t="s">
        <v>16412</v>
      </c>
      <c r="D16759" s="300" t="s">
        <v>38847</v>
      </c>
    </row>
    <row r="16760" spans="1:4">
      <c r="D16760" s="291" t="s">
        <v>30702</v>
      </c>
    </row>
    <row r="16761" spans="1:4">
      <c r="B16761" s="298" t="s">
        <v>37178</v>
      </c>
    </row>
    <row r="16762" spans="1:4">
      <c r="A16762" s="259"/>
      <c r="B16762" s="290"/>
    </row>
    <row r="16763" spans="1:4">
      <c r="B16763" s="298" t="s">
        <v>30674</v>
      </c>
      <c r="C16763" s="299" t="s">
        <v>51461</v>
      </c>
    </row>
    <row r="16764" spans="1:4">
      <c r="D16764" s="299" t="s">
        <v>51462</v>
      </c>
    </row>
    <row r="16765" spans="1:4">
      <c r="A16765" s="299" t="s">
        <v>16137</v>
      </c>
      <c r="B16765" s="298" t="s">
        <v>51463</v>
      </c>
      <c r="C16765" s="299" t="s">
        <v>51464</v>
      </c>
    </row>
    <row r="16766" spans="1:4">
      <c r="A16766" s="309">
        <v>20128</v>
      </c>
      <c r="B16766" s="290" t="s">
        <v>61999</v>
      </c>
      <c r="C16766" s="291" t="s">
        <v>16412</v>
      </c>
      <c r="D16766" s="300" t="s">
        <v>31748</v>
      </c>
    </row>
    <row r="16767" spans="1:4">
      <c r="A16767" s="309">
        <v>20131</v>
      </c>
      <c r="B16767" s="290" t="s">
        <v>62000</v>
      </c>
      <c r="C16767" s="291" t="s">
        <v>16412</v>
      </c>
      <c r="D16767" s="300" t="s">
        <v>19073</v>
      </c>
    </row>
    <row r="16768" spans="1:4">
      <c r="A16768" s="309">
        <v>20136</v>
      </c>
      <c r="B16768" s="290" t="s">
        <v>62001</v>
      </c>
      <c r="C16768" s="291" t="s">
        <v>16412</v>
      </c>
      <c r="D16768" s="300" t="s">
        <v>62002</v>
      </c>
    </row>
    <row r="16769" spans="1:4">
      <c r="A16769" s="309">
        <v>20138</v>
      </c>
      <c r="B16769" s="290" t="s">
        <v>62003</v>
      </c>
      <c r="C16769" s="291" t="s">
        <v>16412</v>
      </c>
      <c r="D16769" s="300" t="s">
        <v>52491</v>
      </c>
    </row>
    <row r="16770" spans="1:4">
      <c r="A16770" s="309">
        <v>20139</v>
      </c>
      <c r="B16770" s="290" t="s">
        <v>62004</v>
      </c>
      <c r="C16770" s="291" t="s">
        <v>16412</v>
      </c>
      <c r="D16770" s="300" t="s">
        <v>62005</v>
      </c>
    </row>
    <row r="16771" spans="1:4">
      <c r="A16771" s="309">
        <v>20140</v>
      </c>
      <c r="B16771" s="290" t="s">
        <v>62006</v>
      </c>
      <c r="C16771" s="291" t="s">
        <v>16412</v>
      </c>
      <c r="D16771" s="300" t="s">
        <v>2460</v>
      </c>
    </row>
    <row r="16772" spans="1:4">
      <c r="A16772" s="309">
        <v>20141</v>
      </c>
      <c r="B16772" s="290" t="s">
        <v>62007</v>
      </c>
      <c r="C16772" s="291" t="s">
        <v>16412</v>
      </c>
      <c r="D16772" s="300" t="s">
        <v>2318</v>
      </c>
    </row>
    <row r="16773" spans="1:4">
      <c r="A16773" s="309">
        <v>20142</v>
      </c>
      <c r="B16773" s="290" t="s">
        <v>62008</v>
      </c>
      <c r="C16773" s="291" t="s">
        <v>16412</v>
      </c>
      <c r="D16773" s="300" t="s">
        <v>1773</v>
      </c>
    </row>
    <row r="16774" spans="1:4">
      <c r="A16774" s="309">
        <v>20143</v>
      </c>
      <c r="B16774" s="290" t="s">
        <v>62009</v>
      </c>
      <c r="C16774" s="291" t="s">
        <v>16412</v>
      </c>
      <c r="D16774" s="300" t="s">
        <v>34596</v>
      </c>
    </row>
    <row r="16775" spans="1:4">
      <c r="A16775" s="309">
        <v>20144</v>
      </c>
      <c r="B16775" s="290" t="s">
        <v>62010</v>
      </c>
      <c r="C16775" s="291" t="s">
        <v>16412</v>
      </c>
      <c r="D16775" s="300" t="s">
        <v>1549</v>
      </c>
    </row>
    <row r="16776" spans="1:4">
      <c r="A16776" s="309">
        <v>20145</v>
      </c>
      <c r="B16776" s="290" t="s">
        <v>62011</v>
      </c>
      <c r="C16776" s="291" t="s">
        <v>16412</v>
      </c>
      <c r="D16776" s="300" t="s">
        <v>62012</v>
      </c>
    </row>
    <row r="16777" spans="1:4">
      <c r="A16777" s="309">
        <v>20146</v>
      </c>
      <c r="B16777" s="290" t="s">
        <v>62013</v>
      </c>
      <c r="C16777" s="291" t="s">
        <v>16412</v>
      </c>
      <c r="D16777" s="300" t="s">
        <v>40664</v>
      </c>
    </row>
    <row r="16778" spans="1:4">
      <c r="A16778" s="309">
        <v>20147</v>
      </c>
      <c r="B16778" s="290" t="s">
        <v>62014</v>
      </c>
      <c r="C16778" s="291" t="s">
        <v>16412</v>
      </c>
      <c r="D16778" s="300" t="s">
        <v>2558</v>
      </c>
    </row>
    <row r="16779" spans="1:4">
      <c r="A16779" s="309">
        <v>20148</v>
      </c>
      <c r="B16779" s="290" t="s">
        <v>62015</v>
      </c>
      <c r="C16779" s="291" t="s">
        <v>16412</v>
      </c>
      <c r="D16779" s="300" t="s">
        <v>930</v>
      </c>
    </row>
    <row r="16780" spans="1:4">
      <c r="A16780" s="309">
        <v>20149</v>
      </c>
      <c r="B16780" s="290" t="s">
        <v>62016</v>
      </c>
      <c r="C16780" s="291" t="s">
        <v>16412</v>
      </c>
      <c r="D16780" s="300" t="s">
        <v>1558</v>
      </c>
    </row>
    <row r="16781" spans="1:4">
      <c r="A16781" s="309">
        <v>20150</v>
      </c>
      <c r="B16781" s="290" t="s">
        <v>62017</v>
      </c>
      <c r="C16781" s="291" t="s">
        <v>16412</v>
      </c>
      <c r="D16781" s="300" t="s">
        <v>1125</v>
      </c>
    </row>
    <row r="16782" spans="1:4">
      <c r="A16782" s="309">
        <v>20151</v>
      </c>
      <c r="B16782" s="290" t="s">
        <v>62018</v>
      </c>
      <c r="C16782" s="291" t="s">
        <v>16412</v>
      </c>
      <c r="D16782" s="300" t="s">
        <v>18048</v>
      </c>
    </row>
    <row r="16783" spans="1:4">
      <c r="A16783" s="309">
        <v>20152</v>
      </c>
      <c r="B16783" s="290" t="s">
        <v>62019</v>
      </c>
      <c r="C16783" s="291" t="s">
        <v>16412</v>
      </c>
      <c r="D16783" s="300" t="s">
        <v>55905</v>
      </c>
    </row>
    <row r="16784" spans="1:4">
      <c r="A16784" s="309">
        <v>20154</v>
      </c>
      <c r="B16784" s="290" t="s">
        <v>62020</v>
      </c>
      <c r="C16784" s="291" t="s">
        <v>16412</v>
      </c>
      <c r="D16784" s="300" t="s">
        <v>815</v>
      </c>
    </row>
    <row r="16785" spans="1:4">
      <c r="A16785" s="309">
        <v>20155</v>
      </c>
      <c r="B16785" s="290" t="s">
        <v>62021</v>
      </c>
      <c r="C16785" s="291" t="s">
        <v>16412</v>
      </c>
      <c r="D16785" s="300" t="s">
        <v>2690</v>
      </c>
    </row>
    <row r="16786" spans="1:4">
      <c r="A16786" s="309">
        <v>20156</v>
      </c>
      <c r="B16786" s="290" t="s">
        <v>62022</v>
      </c>
      <c r="C16786" s="291" t="s">
        <v>16412</v>
      </c>
      <c r="D16786" s="300" t="s">
        <v>1920</v>
      </c>
    </row>
    <row r="16787" spans="1:4">
      <c r="A16787" s="309">
        <v>20157</v>
      </c>
      <c r="B16787" s="290" t="s">
        <v>62023</v>
      </c>
      <c r="C16787" s="291" t="s">
        <v>16412</v>
      </c>
      <c r="D16787" s="300" t="s">
        <v>2645</v>
      </c>
    </row>
    <row r="16788" spans="1:4">
      <c r="A16788" s="309">
        <v>20158</v>
      </c>
      <c r="B16788" s="290" t="s">
        <v>62024</v>
      </c>
      <c r="C16788" s="291" t="s">
        <v>16412</v>
      </c>
      <c r="D16788" s="300" t="s">
        <v>54797</v>
      </c>
    </row>
    <row r="16789" spans="1:4">
      <c r="A16789" s="309">
        <v>20159</v>
      </c>
      <c r="B16789" s="290" t="s">
        <v>62025</v>
      </c>
      <c r="C16789" s="291" t="s">
        <v>16412</v>
      </c>
      <c r="D16789" s="300" t="s">
        <v>1555</v>
      </c>
    </row>
    <row r="16790" spans="1:4">
      <c r="A16790" s="309">
        <v>20162</v>
      </c>
      <c r="B16790" s="290" t="s">
        <v>62026</v>
      </c>
      <c r="C16790" s="291" t="s">
        <v>16412</v>
      </c>
      <c r="D16790" s="300" t="s">
        <v>202</v>
      </c>
    </row>
    <row r="16791" spans="1:4">
      <c r="A16791" s="309">
        <v>20164</v>
      </c>
      <c r="B16791" s="290" t="s">
        <v>62027</v>
      </c>
      <c r="C16791" s="291" t="s">
        <v>16412</v>
      </c>
      <c r="D16791" s="300" t="s">
        <v>908</v>
      </c>
    </row>
    <row r="16792" spans="1:4">
      <c r="A16792" s="309">
        <v>20165</v>
      </c>
      <c r="B16792" s="290" t="s">
        <v>62028</v>
      </c>
      <c r="C16792" s="291" t="s">
        <v>16412</v>
      </c>
      <c r="D16792" s="300" t="s">
        <v>1341</v>
      </c>
    </row>
    <row r="16793" spans="1:4">
      <c r="A16793" s="309">
        <v>20166</v>
      </c>
      <c r="B16793" s="290" t="s">
        <v>62029</v>
      </c>
      <c r="C16793" s="291" t="s">
        <v>16412</v>
      </c>
      <c r="D16793" s="300" t="s">
        <v>55906</v>
      </c>
    </row>
    <row r="16794" spans="1:4">
      <c r="A16794" s="309">
        <v>20167</v>
      </c>
      <c r="B16794" s="290" t="s">
        <v>62030</v>
      </c>
      <c r="C16794" s="291" t="s">
        <v>16412</v>
      </c>
      <c r="D16794" s="300" t="s">
        <v>705</v>
      </c>
    </row>
    <row r="16795" spans="1:4">
      <c r="A16795" s="309">
        <v>20168</v>
      </c>
      <c r="B16795" s="290" t="s">
        <v>62031</v>
      </c>
      <c r="C16795" s="291" t="s">
        <v>16412</v>
      </c>
      <c r="D16795" s="300" t="s">
        <v>188</v>
      </c>
    </row>
    <row r="16796" spans="1:4">
      <c r="A16796" s="309">
        <v>20169</v>
      </c>
      <c r="B16796" s="290" t="s">
        <v>62032</v>
      </c>
      <c r="C16796" s="291" t="s">
        <v>16412</v>
      </c>
      <c r="D16796" s="300" t="s">
        <v>495</v>
      </c>
    </row>
    <row r="16797" spans="1:4">
      <c r="A16797" s="309">
        <v>20170</v>
      </c>
      <c r="B16797" s="290" t="s">
        <v>62033</v>
      </c>
      <c r="C16797" s="291" t="s">
        <v>16412</v>
      </c>
      <c r="D16797" s="300" t="s">
        <v>730</v>
      </c>
    </row>
    <row r="16798" spans="1:4">
      <c r="A16798" s="309">
        <v>20171</v>
      </c>
      <c r="B16798" s="290" t="s">
        <v>62034</v>
      </c>
      <c r="C16798" s="291" t="s">
        <v>16412</v>
      </c>
      <c r="D16798" s="300" t="s">
        <v>35638</v>
      </c>
    </row>
    <row r="16799" spans="1:4">
      <c r="D16799" s="291" t="s">
        <v>30702</v>
      </c>
    </row>
    <row r="16800" spans="1:4">
      <c r="B16800" s="298" t="s">
        <v>37181</v>
      </c>
    </row>
    <row r="16801" spans="1:4">
      <c r="A16801" s="290"/>
      <c r="B16801" s="290"/>
      <c r="C16801" s="307"/>
    </row>
    <row r="16802" spans="1:4">
      <c r="B16802" s="298" t="s">
        <v>30674</v>
      </c>
      <c r="C16802" s="299" t="s">
        <v>51461</v>
      </c>
    </row>
    <row r="16803" spans="1:4">
      <c r="D16803" s="299" t="s">
        <v>51462</v>
      </c>
    </row>
    <row r="16804" spans="1:4">
      <c r="A16804" s="299" t="s">
        <v>16137</v>
      </c>
      <c r="B16804" s="298" t="s">
        <v>51463</v>
      </c>
      <c r="C16804" s="299" t="s">
        <v>51464</v>
      </c>
    </row>
    <row r="16805" spans="1:4">
      <c r="A16805" s="309">
        <v>20172</v>
      </c>
      <c r="B16805" s="290" t="s">
        <v>62035</v>
      </c>
      <c r="C16805" s="291" t="s">
        <v>16412</v>
      </c>
      <c r="D16805" s="300" t="s">
        <v>40262</v>
      </c>
    </row>
    <row r="16806" spans="1:4">
      <c r="A16806" s="309">
        <v>20174</v>
      </c>
      <c r="B16806" s="290" t="s">
        <v>62036</v>
      </c>
      <c r="C16806" s="291" t="s">
        <v>16412</v>
      </c>
      <c r="D16806" s="300" t="s">
        <v>5170</v>
      </c>
    </row>
    <row r="16807" spans="1:4">
      <c r="A16807" s="309">
        <v>20176</v>
      </c>
      <c r="B16807" s="290" t="s">
        <v>62037</v>
      </c>
      <c r="C16807" s="291" t="s">
        <v>16412</v>
      </c>
      <c r="D16807" s="300" t="s">
        <v>38878</v>
      </c>
    </row>
    <row r="16808" spans="1:4">
      <c r="A16808" s="309">
        <v>20177</v>
      </c>
      <c r="B16808" s="290" t="s">
        <v>62038</v>
      </c>
      <c r="C16808" s="291" t="s">
        <v>16412</v>
      </c>
      <c r="D16808" s="300" t="s">
        <v>2860</v>
      </c>
    </row>
    <row r="16809" spans="1:4">
      <c r="A16809" s="309">
        <v>20178</v>
      </c>
      <c r="B16809" s="290" t="s">
        <v>62039</v>
      </c>
      <c r="C16809" s="291" t="s">
        <v>16412</v>
      </c>
      <c r="D16809" s="300" t="s">
        <v>1120</v>
      </c>
    </row>
    <row r="16810" spans="1:4">
      <c r="A16810" s="309">
        <v>20179</v>
      </c>
      <c r="B16810" s="290" t="s">
        <v>62040</v>
      </c>
      <c r="C16810" s="291" t="s">
        <v>16412</v>
      </c>
      <c r="D16810" s="300" t="s">
        <v>44827</v>
      </c>
    </row>
    <row r="16811" spans="1:4">
      <c r="A16811" s="309">
        <v>20180</v>
      </c>
      <c r="B16811" s="290" t="s">
        <v>62041</v>
      </c>
      <c r="C16811" s="291" t="s">
        <v>16412</v>
      </c>
      <c r="D16811" s="300" t="s">
        <v>2037</v>
      </c>
    </row>
    <row r="16812" spans="1:4">
      <c r="A16812" s="309">
        <v>20181</v>
      </c>
      <c r="B16812" s="290" t="s">
        <v>62042</v>
      </c>
      <c r="C16812" s="291" t="s">
        <v>16412</v>
      </c>
      <c r="D16812" s="300" t="s">
        <v>52758</v>
      </c>
    </row>
    <row r="16813" spans="1:4">
      <c r="A16813" s="309">
        <v>20182</v>
      </c>
      <c r="B16813" s="290" t="s">
        <v>62043</v>
      </c>
      <c r="C16813" s="291" t="s">
        <v>16412</v>
      </c>
      <c r="D16813" s="300" t="s">
        <v>1137</v>
      </c>
    </row>
    <row r="16814" spans="1:4">
      <c r="A16814" s="309">
        <v>20183</v>
      </c>
      <c r="B16814" s="290" t="s">
        <v>62044</v>
      </c>
      <c r="C16814" s="291" t="s">
        <v>16412</v>
      </c>
      <c r="D16814" s="300" t="s">
        <v>19123</v>
      </c>
    </row>
    <row r="16815" spans="1:4">
      <c r="A16815" s="309">
        <v>20185</v>
      </c>
      <c r="B16815" s="290" t="s">
        <v>62045</v>
      </c>
      <c r="C16815" s="291" t="s">
        <v>32</v>
      </c>
      <c r="D16815" s="300" t="s">
        <v>1084</v>
      </c>
    </row>
    <row r="16816" spans="1:4">
      <c r="B16816" s="290" t="s">
        <v>62046</v>
      </c>
    </row>
    <row r="16817" spans="1:4">
      <c r="A16817" s="309">
        <v>20193</v>
      </c>
      <c r="B16817" s="290" t="s">
        <v>62047</v>
      </c>
      <c r="C16817" s="291" t="s">
        <v>62048</v>
      </c>
      <c r="D16817" s="300" t="s">
        <v>37145</v>
      </c>
    </row>
    <row r="16818" spans="1:4">
      <c r="B16818" s="290" t="s">
        <v>62049</v>
      </c>
    </row>
    <row r="16819" spans="1:4">
      <c r="A16819" s="309">
        <v>20204</v>
      </c>
      <c r="B16819" s="290" t="s">
        <v>62050</v>
      </c>
      <c r="C16819" s="291" t="s">
        <v>32</v>
      </c>
      <c r="D16819" s="300" t="s">
        <v>38937</v>
      </c>
    </row>
    <row r="16820" spans="1:4">
      <c r="A16820" s="309">
        <v>20205</v>
      </c>
      <c r="B16820" s="290" t="s">
        <v>62051</v>
      </c>
      <c r="C16820" s="291" t="s">
        <v>32</v>
      </c>
      <c r="D16820" s="300" t="s">
        <v>701</v>
      </c>
    </row>
    <row r="16821" spans="1:4">
      <c r="A16821" s="309">
        <v>20206</v>
      </c>
      <c r="B16821" s="290" t="s">
        <v>62052</v>
      </c>
      <c r="C16821" s="291" t="s">
        <v>32</v>
      </c>
      <c r="D16821" s="300" t="s">
        <v>1684</v>
      </c>
    </row>
    <row r="16822" spans="1:4">
      <c r="A16822" s="309">
        <v>20208</v>
      </c>
      <c r="B16822" s="290" t="s">
        <v>62053</v>
      </c>
      <c r="C16822" s="291" t="s">
        <v>32</v>
      </c>
      <c r="D16822" s="300" t="s">
        <v>1337</v>
      </c>
    </row>
    <row r="16823" spans="1:4">
      <c r="A16823" s="309">
        <v>20209</v>
      </c>
      <c r="B16823" s="290" t="s">
        <v>62054</v>
      </c>
      <c r="C16823" s="291" t="s">
        <v>32</v>
      </c>
      <c r="D16823" s="300" t="s">
        <v>29365</v>
      </c>
    </row>
    <row r="16824" spans="1:4">
      <c r="A16824" s="309">
        <v>20211</v>
      </c>
      <c r="B16824" s="290" t="s">
        <v>62055</v>
      </c>
      <c r="C16824" s="291" t="s">
        <v>32</v>
      </c>
      <c r="D16824" s="300" t="s">
        <v>1092</v>
      </c>
    </row>
    <row r="16825" spans="1:4">
      <c r="A16825" s="309">
        <v>20212</v>
      </c>
      <c r="B16825" s="290" t="s">
        <v>62056</v>
      </c>
      <c r="C16825" s="291" t="s">
        <v>32</v>
      </c>
      <c r="D16825" s="300" t="s">
        <v>1583</v>
      </c>
    </row>
    <row r="16826" spans="1:4">
      <c r="A16826" s="309">
        <v>20213</v>
      </c>
      <c r="B16826" s="290" t="s">
        <v>62057</v>
      </c>
      <c r="C16826" s="291" t="s">
        <v>32</v>
      </c>
      <c r="D16826" s="300" t="s">
        <v>2731</v>
      </c>
    </row>
    <row r="16827" spans="1:4">
      <c r="A16827" s="309">
        <v>20214</v>
      </c>
      <c r="B16827" s="290" t="s">
        <v>62058</v>
      </c>
      <c r="C16827" s="291" t="s">
        <v>16412</v>
      </c>
      <c r="D16827" s="300" t="s">
        <v>2711</v>
      </c>
    </row>
    <row r="16828" spans="1:4">
      <c r="A16828" s="309">
        <v>20219</v>
      </c>
      <c r="B16828" s="290" t="s">
        <v>62059</v>
      </c>
      <c r="C16828" s="291" t="s">
        <v>16412</v>
      </c>
      <c r="D16828" s="301" t="s">
        <v>39969</v>
      </c>
    </row>
    <row r="16829" spans="1:4">
      <c r="A16829" s="309">
        <v>20231</v>
      </c>
      <c r="B16829" s="290" t="s">
        <v>62060</v>
      </c>
      <c r="C16829" s="291" t="s">
        <v>32</v>
      </c>
      <c r="D16829" s="300" t="s">
        <v>34548</v>
      </c>
    </row>
    <row r="16830" spans="1:4">
      <c r="B16830" s="290" t="s">
        <v>62061</v>
      </c>
    </row>
    <row r="16831" spans="1:4">
      <c r="A16831" s="309">
        <v>20232</v>
      </c>
      <c r="B16831" s="290" t="s">
        <v>62062</v>
      </c>
      <c r="C16831" s="291" t="s">
        <v>32</v>
      </c>
      <c r="D16831" s="300" t="s">
        <v>38918</v>
      </c>
    </row>
    <row r="16832" spans="1:4">
      <c r="B16832" s="290" t="s">
        <v>62063</v>
      </c>
    </row>
    <row r="16833" spans="1:4">
      <c r="A16833" s="309">
        <v>20234</v>
      </c>
      <c r="B16833" s="290" t="s">
        <v>62064</v>
      </c>
      <c r="C16833" s="291" t="s">
        <v>16412</v>
      </c>
      <c r="D16833" s="300" t="s">
        <v>62065</v>
      </c>
    </row>
    <row r="16834" spans="1:4">
      <c r="A16834" s="309">
        <v>20235</v>
      </c>
      <c r="B16834" s="290" t="s">
        <v>62066</v>
      </c>
      <c r="C16834" s="291" t="s">
        <v>16412</v>
      </c>
      <c r="D16834" s="300" t="s">
        <v>34521</v>
      </c>
    </row>
    <row r="16835" spans="1:4">
      <c r="A16835" s="309">
        <v>20236</v>
      </c>
      <c r="B16835" s="290" t="s">
        <v>62067</v>
      </c>
      <c r="C16835" s="291" t="s">
        <v>16412</v>
      </c>
      <c r="D16835" s="300" t="s">
        <v>42314</v>
      </c>
    </row>
    <row r="16836" spans="1:4">
      <c r="B16836" s="290" t="s">
        <v>62068</v>
      </c>
    </row>
    <row r="16837" spans="1:4">
      <c r="A16837" s="309">
        <v>20247</v>
      </c>
      <c r="B16837" s="290" t="s">
        <v>62069</v>
      </c>
      <c r="C16837" s="291" t="s">
        <v>17254</v>
      </c>
      <c r="D16837" s="300" t="s">
        <v>595</v>
      </c>
    </row>
    <row r="16838" spans="1:4">
      <c r="A16838" s="309">
        <v>20249</v>
      </c>
      <c r="B16838" s="290" t="s">
        <v>62070</v>
      </c>
      <c r="C16838" s="291" t="s">
        <v>32</v>
      </c>
      <c r="D16838" s="300" t="s">
        <v>1802</v>
      </c>
    </row>
    <row r="16839" spans="1:4">
      <c r="A16839" s="309">
        <v>20250</v>
      </c>
      <c r="B16839" s="290" t="s">
        <v>62071</v>
      </c>
      <c r="C16839" s="291" t="s">
        <v>17254</v>
      </c>
      <c r="D16839" s="300" t="s">
        <v>902</v>
      </c>
    </row>
    <row r="16840" spans="1:4">
      <c r="A16840" s="309">
        <v>20253</v>
      </c>
      <c r="B16840" s="290" t="s">
        <v>62072</v>
      </c>
      <c r="C16840" s="291" t="s">
        <v>16412</v>
      </c>
      <c r="D16840" s="300" t="s">
        <v>38960</v>
      </c>
    </row>
    <row r="16841" spans="1:4">
      <c r="D16841" s="291" t="s">
        <v>30702</v>
      </c>
    </row>
    <row r="16842" spans="1:4">
      <c r="B16842" s="298" t="s">
        <v>37185</v>
      </c>
    </row>
    <row r="16843" spans="1:4">
      <c r="A16843" s="290"/>
      <c r="B16843" s="290"/>
      <c r="C16843" s="300"/>
    </row>
    <row r="16844" spans="1:4">
      <c r="B16844" s="298" t="s">
        <v>30674</v>
      </c>
      <c r="C16844" s="299" t="s">
        <v>51461</v>
      </c>
    </row>
    <row r="16845" spans="1:4">
      <c r="D16845" s="299" t="s">
        <v>51462</v>
      </c>
    </row>
    <row r="16846" spans="1:4">
      <c r="A16846" s="299" t="s">
        <v>16137</v>
      </c>
      <c r="B16846" s="298" t="s">
        <v>51463</v>
      </c>
      <c r="C16846" s="299" t="s">
        <v>51464</v>
      </c>
    </row>
    <row r="16847" spans="1:4">
      <c r="A16847" s="309">
        <v>20254</v>
      </c>
      <c r="B16847" s="290" t="s">
        <v>62073</v>
      </c>
      <c r="C16847" s="291" t="s">
        <v>16412</v>
      </c>
      <c r="D16847" s="300" t="s">
        <v>1813</v>
      </c>
    </row>
    <row r="16848" spans="1:4">
      <c r="A16848" s="309">
        <v>20255</v>
      </c>
      <c r="B16848" s="290" t="s">
        <v>62074</v>
      </c>
      <c r="C16848" s="291" t="s">
        <v>16412</v>
      </c>
      <c r="D16848" s="300" t="s">
        <v>2807</v>
      </c>
    </row>
    <row r="16849" spans="1:4">
      <c r="A16849" s="309">
        <v>20256</v>
      </c>
      <c r="B16849" s="290" t="s">
        <v>62075</v>
      </c>
      <c r="C16849" s="291" t="s">
        <v>16412</v>
      </c>
      <c r="D16849" s="291" t="s">
        <v>785</v>
      </c>
    </row>
    <row r="16850" spans="1:4">
      <c r="A16850" s="309">
        <v>20259</v>
      </c>
      <c r="B16850" s="290" t="s">
        <v>62076</v>
      </c>
      <c r="C16850" s="291" t="s">
        <v>32</v>
      </c>
      <c r="D16850" s="300" t="s">
        <v>571</v>
      </c>
    </row>
    <row r="16851" spans="1:4">
      <c r="A16851" s="309">
        <v>20260</v>
      </c>
      <c r="B16851" s="290" t="s">
        <v>62077</v>
      </c>
      <c r="C16851" s="291" t="s">
        <v>16412</v>
      </c>
      <c r="D16851" s="300" t="s">
        <v>265</v>
      </c>
    </row>
    <row r="16852" spans="1:4">
      <c r="A16852" s="309">
        <v>20262</v>
      </c>
      <c r="B16852" s="290" t="s">
        <v>62078</v>
      </c>
      <c r="C16852" s="291" t="s">
        <v>16412</v>
      </c>
      <c r="D16852" s="300" t="s">
        <v>1185</v>
      </c>
    </row>
    <row r="16853" spans="1:4">
      <c r="A16853" s="309">
        <v>20269</v>
      </c>
      <c r="B16853" s="290" t="s">
        <v>62079</v>
      </c>
      <c r="C16853" s="291" t="s">
        <v>16412</v>
      </c>
      <c r="D16853" s="300" t="s">
        <v>39131</v>
      </c>
    </row>
    <row r="16854" spans="1:4">
      <c r="A16854" s="309">
        <v>20270</v>
      </c>
      <c r="B16854" s="290" t="s">
        <v>62080</v>
      </c>
      <c r="C16854" s="291" t="s">
        <v>16412</v>
      </c>
      <c r="D16854" s="300" t="s">
        <v>40537</v>
      </c>
    </row>
    <row r="16855" spans="1:4">
      <c r="A16855" s="309">
        <v>20271</v>
      </c>
      <c r="B16855" s="290" t="s">
        <v>62081</v>
      </c>
      <c r="C16855" s="291" t="s">
        <v>16412</v>
      </c>
      <c r="D16855" s="300" t="s">
        <v>62082</v>
      </c>
    </row>
    <row r="16856" spans="1:4">
      <c r="A16856" s="309">
        <v>20322</v>
      </c>
      <c r="B16856" s="290" t="s">
        <v>62083</v>
      </c>
      <c r="C16856" s="291" t="s">
        <v>16412</v>
      </c>
      <c r="D16856" s="300" t="s">
        <v>62084</v>
      </c>
    </row>
    <row r="16857" spans="1:4">
      <c r="B16857" s="290" t="s">
        <v>60196</v>
      </c>
    </row>
    <row r="16858" spans="1:4">
      <c r="A16858" s="309">
        <v>20326</v>
      </c>
      <c r="B16858" s="290" t="s">
        <v>62085</v>
      </c>
      <c r="C16858" s="291" t="s">
        <v>16412</v>
      </c>
      <c r="D16858" s="300" t="s">
        <v>1037</v>
      </c>
    </row>
    <row r="16859" spans="1:4">
      <c r="A16859" s="309">
        <v>20327</v>
      </c>
      <c r="B16859" s="290" t="s">
        <v>62086</v>
      </c>
      <c r="C16859" s="291" t="s">
        <v>16412</v>
      </c>
      <c r="D16859" s="300" t="s">
        <v>2229</v>
      </c>
    </row>
    <row r="16860" spans="1:4">
      <c r="A16860" s="309">
        <v>20962</v>
      </c>
      <c r="B16860" s="290" t="s">
        <v>62087</v>
      </c>
      <c r="C16860" s="291" t="s">
        <v>16412</v>
      </c>
      <c r="D16860" s="300" t="s">
        <v>56808</v>
      </c>
    </row>
    <row r="16861" spans="1:4">
      <c r="B16861" s="290" t="s">
        <v>60850</v>
      </c>
    </row>
    <row r="16862" spans="1:4">
      <c r="B16862" s="290" t="s">
        <v>60851</v>
      </c>
    </row>
    <row r="16863" spans="1:4">
      <c r="A16863" s="309">
        <v>20963</v>
      </c>
      <c r="B16863" s="290" t="s">
        <v>62088</v>
      </c>
      <c r="C16863" s="291" t="s">
        <v>16412</v>
      </c>
      <c r="D16863" s="300" t="s">
        <v>62089</v>
      </c>
    </row>
    <row r="16864" spans="1:4">
      <c r="B16864" s="290" t="s">
        <v>60850</v>
      </c>
    </row>
    <row r="16865" spans="1:4">
      <c r="B16865" s="290" t="s">
        <v>60851</v>
      </c>
    </row>
    <row r="16866" spans="1:4">
      <c r="A16866" s="309">
        <v>20964</v>
      </c>
      <c r="B16866" s="290" t="s">
        <v>62090</v>
      </c>
      <c r="C16866" s="291" t="s">
        <v>16412</v>
      </c>
      <c r="D16866" s="300" t="s">
        <v>1716</v>
      </c>
    </row>
    <row r="16867" spans="1:4">
      <c r="A16867" s="309">
        <v>20965</v>
      </c>
      <c r="B16867" s="290" t="s">
        <v>62091</v>
      </c>
      <c r="C16867" s="291" t="s">
        <v>16412</v>
      </c>
      <c r="D16867" s="300" t="s">
        <v>44859</v>
      </c>
    </row>
    <row r="16868" spans="1:4">
      <c r="B16868" s="290" t="s">
        <v>60996</v>
      </c>
    </row>
    <row r="16869" spans="1:4">
      <c r="A16869" s="309">
        <v>20966</v>
      </c>
      <c r="B16869" s="290" t="s">
        <v>62092</v>
      </c>
      <c r="C16869" s="291" t="s">
        <v>16412</v>
      </c>
      <c r="D16869" s="300" t="s">
        <v>39152</v>
      </c>
    </row>
    <row r="16870" spans="1:4">
      <c r="B16870" s="290" t="s">
        <v>60996</v>
      </c>
    </row>
    <row r="16871" spans="1:4">
      <c r="A16871" s="309">
        <v>20967</v>
      </c>
      <c r="B16871" s="290" t="s">
        <v>62093</v>
      </c>
      <c r="C16871" s="291" t="s">
        <v>16412</v>
      </c>
      <c r="D16871" s="300" t="s">
        <v>35897</v>
      </c>
    </row>
    <row r="16872" spans="1:4">
      <c r="B16872" s="290" t="s">
        <v>60996</v>
      </c>
    </row>
    <row r="16873" spans="1:4">
      <c r="A16873" s="309">
        <v>20968</v>
      </c>
      <c r="B16873" s="290" t="s">
        <v>62094</v>
      </c>
      <c r="C16873" s="291" t="s">
        <v>16412</v>
      </c>
      <c r="D16873" s="300" t="s">
        <v>52332</v>
      </c>
    </row>
    <row r="16874" spans="1:4">
      <c r="B16874" s="290" t="s">
        <v>60996</v>
      </c>
    </row>
    <row r="16875" spans="1:4">
      <c r="A16875" s="309">
        <v>20971</v>
      </c>
      <c r="B16875" s="290" t="s">
        <v>62095</v>
      </c>
      <c r="C16875" s="291" t="s">
        <v>16412</v>
      </c>
      <c r="D16875" s="300" t="s">
        <v>268</v>
      </c>
    </row>
    <row r="16876" spans="1:4">
      <c r="B16876" s="290" t="s">
        <v>60996</v>
      </c>
    </row>
    <row r="16877" spans="1:4">
      <c r="A16877" s="309">
        <v>20972</v>
      </c>
      <c r="B16877" s="290" t="s">
        <v>62096</v>
      </c>
      <c r="C16877" s="291" t="s">
        <v>16412</v>
      </c>
      <c r="D16877" s="300" t="s">
        <v>4544</v>
      </c>
    </row>
    <row r="16878" spans="1:4">
      <c r="B16878" s="290" t="s">
        <v>62097</v>
      </c>
    </row>
    <row r="16879" spans="1:4">
      <c r="A16879" s="309">
        <v>20973</v>
      </c>
      <c r="B16879" s="290" t="s">
        <v>62098</v>
      </c>
      <c r="C16879" s="291" t="s">
        <v>16412</v>
      </c>
      <c r="D16879" s="300" t="s">
        <v>37036</v>
      </c>
    </row>
    <row r="16880" spans="1:4">
      <c r="B16880" s="290" t="s">
        <v>62099</v>
      </c>
    </row>
    <row r="16881" spans="1:4">
      <c r="A16881" s="309">
        <v>20974</v>
      </c>
      <c r="B16881" s="290" t="s">
        <v>62100</v>
      </c>
      <c r="C16881" s="291" t="s">
        <v>16412</v>
      </c>
      <c r="D16881" s="300" t="s">
        <v>51557</v>
      </c>
    </row>
    <row r="16882" spans="1:4">
      <c r="B16882" s="290" t="s">
        <v>62099</v>
      </c>
    </row>
    <row r="16883" spans="1:4">
      <c r="A16883" s="309">
        <v>20975</v>
      </c>
      <c r="B16883" s="290" t="s">
        <v>62101</v>
      </c>
      <c r="C16883" s="291" t="s">
        <v>16412</v>
      </c>
      <c r="D16883" s="300" t="s">
        <v>611</v>
      </c>
    </row>
    <row r="16884" spans="1:4">
      <c r="A16884" s="309">
        <v>20976</v>
      </c>
      <c r="B16884" s="290" t="s">
        <v>62102</v>
      </c>
      <c r="C16884" s="291" t="s">
        <v>16412</v>
      </c>
      <c r="D16884" s="300" t="s">
        <v>31399</v>
      </c>
    </row>
    <row r="16885" spans="1:4">
      <c r="A16885" s="309">
        <v>20977</v>
      </c>
      <c r="B16885" s="290" t="s">
        <v>62103</v>
      </c>
      <c r="C16885" s="291" t="s">
        <v>16412</v>
      </c>
      <c r="D16885" s="300" t="s">
        <v>55737</v>
      </c>
    </row>
    <row r="16886" spans="1:4">
      <c r="A16886" s="309">
        <v>20980</v>
      </c>
      <c r="B16886" s="290" t="s">
        <v>62104</v>
      </c>
      <c r="C16886" s="291" t="s">
        <v>32</v>
      </c>
      <c r="D16886" s="300" t="s">
        <v>40214</v>
      </c>
    </row>
    <row r="16887" spans="1:4">
      <c r="A16887" s="309">
        <v>20984</v>
      </c>
      <c r="B16887" s="290" t="s">
        <v>62105</v>
      </c>
      <c r="C16887" s="291" t="s">
        <v>32</v>
      </c>
      <c r="D16887" s="307" t="s">
        <v>40793</v>
      </c>
    </row>
    <row r="16888" spans="1:4">
      <c r="D16888" s="291" t="s">
        <v>30702</v>
      </c>
    </row>
    <row r="16889" spans="1:4">
      <c r="B16889" s="298" t="s">
        <v>37189</v>
      </c>
    </row>
    <row r="16890" spans="1:4">
      <c r="A16890" s="259"/>
      <c r="B16890" s="290"/>
    </row>
    <row r="16891" spans="1:4">
      <c r="B16891" s="298" t="s">
        <v>30674</v>
      </c>
      <c r="C16891" s="299" t="s">
        <v>51461</v>
      </c>
    </row>
    <row r="16892" spans="1:4">
      <c r="D16892" s="299" t="s">
        <v>51462</v>
      </c>
    </row>
    <row r="16893" spans="1:4">
      <c r="A16893" s="299" t="s">
        <v>16137</v>
      </c>
      <c r="B16893" s="298" t="s">
        <v>51463</v>
      </c>
      <c r="C16893" s="299" t="s">
        <v>51464</v>
      </c>
    </row>
    <row r="16894" spans="1:4">
      <c r="A16894" s="309">
        <v>20989</v>
      </c>
      <c r="B16894" s="290" t="s">
        <v>62106</v>
      </c>
      <c r="C16894" s="291" t="s">
        <v>32</v>
      </c>
      <c r="D16894" s="300" t="s">
        <v>40791</v>
      </c>
    </row>
    <row r="16895" spans="1:4">
      <c r="A16895" s="309">
        <v>20994</v>
      </c>
      <c r="B16895" s="290" t="s">
        <v>62107</v>
      </c>
      <c r="C16895" s="291" t="s">
        <v>32</v>
      </c>
      <c r="D16895" s="300" t="s">
        <v>33983</v>
      </c>
    </row>
    <row r="16896" spans="1:4">
      <c r="A16896" s="309">
        <v>20995</v>
      </c>
      <c r="B16896" s="290" t="s">
        <v>62108</v>
      </c>
      <c r="C16896" s="291" t="s">
        <v>32</v>
      </c>
      <c r="D16896" s="300" t="s">
        <v>40797</v>
      </c>
    </row>
    <row r="16897" spans="1:4">
      <c r="A16897" s="309">
        <v>20999</v>
      </c>
      <c r="B16897" s="290" t="s">
        <v>62109</v>
      </c>
      <c r="C16897" s="291" t="s">
        <v>32</v>
      </c>
      <c r="D16897" s="300" t="s">
        <v>2538</v>
      </c>
    </row>
    <row r="16898" spans="1:4">
      <c r="A16898" s="309">
        <v>21001</v>
      </c>
      <c r="B16898" s="290" t="s">
        <v>62110</v>
      </c>
      <c r="C16898" s="291" t="s">
        <v>32</v>
      </c>
      <c r="D16898" s="300" t="s">
        <v>2729</v>
      </c>
    </row>
    <row r="16899" spans="1:4">
      <c r="A16899" s="309">
        <v>21003</v>
      </c>
      <c r="B16899" s="290" t="s">
        <v>62111</v>
      </c>
      <c r="C16899" s="291" t="s">
        <v>32</v>
      </c>
      <c r="D16899" s="300" t="s">
        <v>39934</v>
      </c>
    </row>
    <row r="16900" spans="1:4">
      <c r="A16900" s="309">
        <v>21006</v>
      </c>
      <c r="B16900" s="290" t="s">
        <v>62112</v>
      </c>
      <c r="C16900" s="291" t="s">
        <v>32</v>
      </c>
      <c r="D16900" s="300" t="s">
        <v>843</v>
      </c>
    </row>
    <row r="16901" spans="1:4">
      <c r="A16901" s="309">
        <v>21008</v>
      </c>
      <c r="B16901" s="290" t="s">
        <v>62113</v>
      </c>
      <c r="C16901" s="291" t="s">
        <v>32</v>
      </c>
      <c r="D16901" s="300" t="s">
        <v>1557</v>
      </c>
    </row>
    <row r="16902" spans="1:4">
      <c r="A16902" s="309">
        <v>21009</v>
      </c>
      <c r="B16902" s="290" t="s">
        <v>62114</v>
      </c>
      <c r="C16902" s="291" t="s">
        <v>32</v>
      </c>
      <c r="D16902" s="300" t="s">
        <v>1322</v>
      </c>
    </row>
    <row r="16903" spans="1:4">
      <c r="A16903" s="309">
        <v>21010</v>
      </c>
      <c r="B16903" s="290" t="s">
        <v>62115</v>
      </c>
      <c r="C16903" s="291" t="s">
        <v>32</v>
      </c>
      <c r="D16903" s="300" t="s">
        <v>1957</v>
      </c>
    </row>
    <row r="16904" spans="1:4">
      <c r="A16904" s="309">
        <v>21011</v>
      </c>
      <c r="B16904" s="290" t="s">
        <v>62116</v>
      </c>
      <c r="C16904" s="291" t="s">
        <v>32</v>
      </c>
      <c r="D16904" s="300" t="s">
        <v>37378</v>
      </c>
    </row>
    <row r="16905" spans="1:4">
      <c r="A16905" s="309">
        <v>21012</v>
      </c>
      <c r="B16905" s="290" t="s">
        <v>62117</v>
      </c>
      <c r="C16905" s="291" t="s">
        <v>32</v>
      </c>
      <c r="D16905" s="300" t="s">
        <v>34670</v>
      </c>
    </row>
    <row r="16906" spans="1:4">
      <c r="A16906" s="309">
        <v>21013</v>
      </c>
      <c r="B16906" s="290" t="s">
        <v>62118</v>
      </c>
      <c r="C16906" s="291" t="s">
        <v>32</v>
      </c>
      <c r="D16906" s="300" t="s">
        <v>1882</v>
      </c>
    </row>
    <row r="16907" spans="1:4">
      <c r="A16907" s="309">
        <v>21014</v>
      </c>
      <c r="B16907" s="290" t="s">
        <v>62119</v>
      </c>
      <c r="C16907" s="291" t="s">
        <v>32</v>
      </c>
      <c r="D16907" s="300" t="s">
        <v>55373</v>
      </c>
    </row>
    <row r="16908" spans="1:4">
      <c r="A16908" s="309">
        <v>21015</v>
      </c>
      <c r="B16908" s="290" t="s">
        <v>62120</v>
      </c>
      <c r="C16908" s="291" t="s">
        <v>32</v>
      </c>
      <c r="D16908" s="300" t="s">
        <v>37295</v>
      </c>
    </row>
    <row r="16909" spans="1:4">
      <c r="A16909" s="309">
        <v>21016</v>
      </c>
      <c r="B16909" s="290" t="s">
        <v>62121</v>
      </c>
      <c r="C16909" s="291" t="s">
        <v>32</v>
      </c>
      <c r="D16909" s="300" t="s">
        <v>23615</v>
      </c>
    </row>
    <row r="16910" spans="1:4">
      <c r="A16910" s="309">
        <v>21019</v>
      </c>
      <c r="B16910" s="290" t="s">
        <v>62122</v>
      </c>
      <c r="C16910" s="291" t="s">
        <v>32</v>
      </c>
      <c r="D16910" s="300" t="s">
        <v>534</v>
      </c>
    </row>
    <row r="16911" spans="1:4">
      <c r="A16911" s="309">
        <v>21021</v>
      </c>
      <c r="B16911" s="290" t="s">
        <v>62123</v>
      </c>
      <c r="C16911" s="291" t="s">
        <v>32</v>
      </c>
      <c r="D16911" s="300" t="s">
        <v>18706</v>
      </c>
    </row>
    <row r="16912" spans="1:4">
      <c r="A16912" s="309">
        <v>21024</v>
      </c>
      <c r="B16912" s="290" t="s">
        <v>62124</v>
      </c>
      <c r="C16912" s="291" t="s">
        <v>32</v>
      </c>
      <c r="D16912" s="300" t="s">
        <v>37386</v>
      </c>
    </row>
    <row r="16913" spans="1:4">
      <c r="A16913" s="309">
        <v>21029</v>
      </c>
      <c r="B16913" s="290" t="s">
        <v>62125</v>
      </c>
      <c r="C16913" s="291" t="s">
        <v>16412</v>
      </c>
      <c r="D16913" s="300" t="s">
        <v>62126</v>
      </c>
    </row>
    <row r="16914" spans="1:4">
      <c r="B16914" s="290" t="s">
        <v>62127</v>
      </c>
    </row>
    <row r="16915" spans="1:4">
      <c r="A16915" s="309">
        <v>21030</v>
      </c>
      <c r="B16915" s="290" t="s">
        <v>62128</v>
      </c>
      <c r="C16915" s="291" t="s">
        <v>16412</v>
      </c>
      <c r="D16915" s="300" t="s">
        <v>62129</v>
      </c>
    </row>
    <row r="16916" spans="1:4">
      <c r="B16916" s="290" t="s">
        <v>62127</v>
      </c>
    </row>
    <row r="16917" spans="1:4">
      <c r="A16917" s="309">
        <v>21031</v>
      </c>
      <c r="B16917" s="290" t="s">
        <v>62130</v>
      </c>
      <c r="C16917" s="291" t="s">
        <v>16412</v>
      </c>
      <c r="D16917" s="300" t="s">
        <v>62131</v>
      </c>
    </row>
    <row r="16918" spans="1:4">
      <c r="B16918" s="290" t="s">
        <v>62127</v>
      </c>
    </row>
    <row r="16919" spans="1:4">
      <c r="A16919" s="309">
        <v>21032</v>
      </c>
      <c r="B16919" s="290" t="s">
        <v>62132</v>
      </c>
      <c r="C16919" s="291" t="s">
        <v>16412</v>
      </c>
      <c r="D16919" s="300" t="s">
        <v>33985</v>
      </c>
    </row>
    <row r="16920" spans="1:4">
      <c r="B16920" s="290" t="s">
        <v>62127</v>
      </c>
    </row>
    <row r="16921" spans="1:4">
      <c r="A16921" s="309">
        <v>21034</v>
      </c>
      <c r="B16921" s="290" t="s">
        <v>62133</v>
      </c>
      <c r="C16921" s="291" t="s">
        <v>16412</v>
      </c>
      <c r="D16921" s="300" t="s">
        <v>16761</v>
      </c>
    </row>
    <row r="16922" spans="1:4">
      <c r="B16922" s="290" t="s">
        <v>62127</v>
      </c>
    </row>
    <row r="16923" spans="1:4">
      <c r="A16923" s="309">
        <v>21036</v>
      </c>
      <c r="B16923" s="290" t="s">
        <v>62134</v>
      </c>
      <c r="C16923" s="291" t="s">
        <v>16412</v>
      </c>
      <c r="D16923" s="300" t="s">
        <v>62135</v>
      </c>
    </row>
    <row r="16924" spans="1:4">
      <c r="B16924" s="290" t="s">
        <v>62127</v>
      </c>
    </row>
    <row r="16925" spans="1:4">
      <c r="A16925" s="309">
        <v>21037</v>
      </c>
      <c r="B16925" s="290" t="s">
        <v>62136</v>
      </c>
      <c r="C16925" s="291" t="s">
        <v>16412</v>
      </c>
      <c r="D16925" s="300" t="s">
        <v>62137</v>
      </c>
    </row>
    <row r="16926" spans="1:4">
      <c r="B16926" s="290" t="s">
        <v>62127</v>
      </c>
    </row>
    <row r="16927" spans="1:4">
      <c r="A16927" s="309">
        <v>21040</v>
      </c>
      <c r="B16927" s="290" t="s">
        <v>62138</v>
      </c>
      <c r="C16927" s="291" t="s">
        <v>16412</v>
      </c>
      <c r="D16927" s="300" t="s">
        <v>203</v>
      </c>
    </row>
    <row r="16928" spans="1:4">
      <c r="A16928" s="309">
        <v>21041</v>
      </c>
      <c r="B16928" s="290" t="s">
        <v>62139</v>
      </c>
      <c r="C16928" s="291" t="s">
        <v>16412</v>
      </c>
      <c r="D16928" s="300" t="s">
        <v>2632</v>
      </c>
    </row>
    <row r="16929" spans="1:4">
      <c r="A16929" s="309">
        <v>21042</v>
      </c>
      <c r="B16929" s="290" t="s">
        <v>62140</v>
      </c>
      <c r="C16929" s="291" t="s">
        <v>16412</v>
      </c>
      <c r="D16929" s="300" t="s">
        <v>7817</v>
      </c>
    </row>
    <row r="16930" spans="1:4">
      <c r="A16930" s="309">
        <v>21043</v>
      </c>
      <c r="B16930" s="290" t="s">
        <v>62141</v>
      </c>
      <c r="C16930" s="291" t="s">
        <v>16412</v>
      </c>
      <c r="D16930" s="300" t="s">
        <v>44827</v>
      </c>
    </row>
    <row r="16931" spans="1:4">
      <c r="B16931" s="290" t="s">
        <v>62142</v>
      </c>
    </row>
    <row r="16932" spans="1:4">
      <c r="D16932" s="291" t="s">
        <v>30702</v>
      </c>
    </row>
    <row r="16933" spans="1:4">
      <c r="B16933" s="298" t="s">
        <v>37191</v>
      </c>
    </row>
    <row r="16934" spans="1:4">
      <c r="A16934" s="259"/>
      <c r="B16934" s="290"/>
    </row>
    <row r="16935" spans="1:4">
      <c r="B16935" s="298" t="s">
        <v>30674</v>
      </c>
      <c r="C16935" s="299" t="s">
        <v>51461</v>
      </c>
    </row>
    <row r="16936" spans="1:4">
      <c r="D16936" s="299" t="s">
        <v>51462</v>
      </c>
    </row>
    <row r="16937" spans="1:4">
      <c r="A16937" s="299" t="s">
        <v>16137</v>
      </c>
      <c r="B16937" s="298" t="s">
        <v>51463</v>
      </c>
      <c r="C16937" s="299" t="s">
        <v>51464</v>
      </c>
    </row>
    <row r="16938" spans="1:4">
      <c r="A16938" s="309">
        <v>21044</v>
      </c>
      <c r="C16938" s="291" t="s">
        <v>16412</v>
      </c>
      <c r="D16938" s="300" t="s">
        <v>2641</v>
      </c>
    </row>
    <row r="16939" spans="1:4">
      <c r="A16939" s="309">
        <v>21045</v>
      </c>
      <c r="B16939" s="290" t="s">
        <v>62143</v>
      </c>
      <c r="C16939" s="291" t="s">
        <v>16412</v>
      </c>
      <c r="D16939" s="300" t="s">
        <v>2055</v>
      </c>
    </row>
    <row r="16940" spans="1:4">
      <c r="A16940" s="309">
        <v>21047</v>
      </c>
      <c r="B16940" s="290" t="s">
        <v>62144</v>
      </c>
      <c r="C16940" s="291" t="s">
        <v>16412</v>
      </c>
      <c r="D16940" s="300" t="s">
        <v>25700</v>
      </c>
    </row>
    <row r="16941" spans="1:4">
      <c r="A16941" s="309">
        <v>21059</v>
      </c>
      <c r="B16941" s="290" t="s">
        <v>62145</v>
      </c>
      <c r="C16941" s="291" t="s">
        <v>16412</v>
      </c>
      <c r="D16941" s="300" t="s">
        <v>1635</v>
      </c>
    </row>
    <row r="16942" spans="1:4">
      <c r="A16942" s="309">
        <v>21060</v>
      </c>
      <c r="B16942" s="290" t="s">
        <v>62146</v>
      </c>
      <c r="C16942" s="291" t="s">
        <v>16412</v>
      </c>
      <c r="D16942" s="300" t="s">
        <v>35651</v>
      </c>
    </row>
    <row r="16943" spans="1:4">
      <c r="A16943" s="309">
        <v>21061</v>
      </c>
      <c r="B16943" s="290" t="s">
        <v>62147</v>
      </c>
      <c r="C16943" s="291" t="s">
        <v>16412</v>
      </c>
      <c r="D16943" s="300" t="s">
        <v>40542</v>
      </c>
    </row>
    <row r="16944" spans="1:4">
      <c r="A16944" s="309">
        <v>21062</v>
      </c>
      <c r="B16944" s="290" t="s">
        <v>62148</v>
      </c>
      <c r="C16944" s="291" t="s">
        <v>16412</v>
      </c>
      <c r="D16944" s="300" t="s">
        <v>30441</v>
      </c>
    </row>
    <row r="16945" spans="1:4">
      <c r="A16945" s="309">
        <v>21071</v>
      </c>
      <c r="B16945" s="290" t="s">
        <v>62149</v>
      </c>
      <c r="C16945" s="291" t="s">
        <v>16412</v>
      </c>
      <c r="D16945" s="300" t="s">
        <v>40624</v>
      </c>
    </row>
    <row r="16946" spans="1:4">
      <c r="A16946" s="309">
        <v>21079</v>
      </c>
      <c r="B16946" s="290" t="s">
        <v>62150</v>
      </c>
      <c r="C16946" s="291" t="s">
        <v>16412</v>
      </c>
      <c r="D16946" s="300" t="s">
        <v>40628</v>
      </c>
    </row>
    <row r="16947" spans="1:4">
      <c r="A16947" s="309">
        <v>21090</v>
      </c>
      <c r="B16947" s="290" t="s">
        <v>62151</v>
      </c>
      <c r="C16947" s="291" t="s">
        <v>16412</v>
      </c>
      <c r="D16947" s="300" t="s">
        <v>40620</v>
      </c>
    </row>
    <row r="16948" spans="1:4">
      <c r="A16948" s="309">
        <v>21092</v>
      </c>
      <c r="B16948" s="290" t="s">
        <v>62152</v>
      </c>
      <c r="C16948" s="291" t="s">
        <v>16412</v>
      </c>
      <c r="D16948" s="300" t="s">
        <v>1788</v>
      </c>
    </row>
    <row r="16949" spans="1:4">
      <c r="A16949" s="309">
        <v>21100</v>
      </c>
      <c r="B16949" s="290" t="s">
        <v>62153</v>
      </c>
      <c r="C16949" s="291" t="s">
        <v>16412</v>
      </c>
      <c r="D16949" s="307" t="s">
        <v>39376</v>
      </c>
    </row>
    <row r="16950" spans="1:4">
      <c r="A16950" s="309">
        <v>21101</v>
      </c>
      <c r="B16950" s="290" t="s">
        <v>62154</v>
      </c>
      <c r="C16950" s="291" t="s">
        <v>16412</v>
      </c>
      <c r="D16950" s="300" t="s">
        <v>120</v>
      </c>
    </row>
    <row r="16951" spans="1:4">
      <c r="A16951" s="309">
        <v>21102</v>
      </c>
      <c r="B16951" s="290" t="s">
        <v>62155</v>
      </c>
      <c r="C16951" s="291" t="s">
        <v>16412</v>
      </c>
      <c r="D16951" s="300" t="s">
        <v>2596</v>
      </c>
    </row>
    <row r="16952" spans="1:4">
      <c r="A16952" s="309">
        <v>21106</v>
      </c>
      <c r="B16952" s="290" t="s">
        <v>62156</v>
      </c>
      <c r="C16952" s="291" t="s">
        <v>17254</v>
      </c>
      <c r="D16952" s="300" t="s">
        <v>59415</v>
      </c>
    </row>
    <row r="16953" spans="1:4">
      <c r="A16953" s="309">
        <v>21107</v>
      </c>
      <c r="B16953" s="290" t="s">
        <v>62157</v>
      </c>
      <c r="C16953" s="291" t="s">
        <v>17134</v>
      </c>
      <c r="D16953" s="300" t="s">
        <v>62158</v>
      </c>
    </row>
    <row r="16954" spans="1:4">
      <c r="A16954" s="309">
        <v>21108</v>
      </c>
      <c r="B16954" s="290" t="s">
        <v>62159</v>
      </c>
      <c r="C16954" s="291" t="s">
        <v>17134</v>
      </c>
      <c r="D16954" s="300" t="s">
        <v>46135</v>
      </c>
    </row>
    <row r="16955" spans="1:4">
      <c r="A16955" s="309">
        <v>21109</v>
      </c>
      <c r="B16955" s="290" t="s">
        <v>62160</v>
      </c>
      <c r="C16955" s="291" t="s">
        <v>16412</v>
      </c>
      <c r="D16955" s="300" t="s">
        <v>35793</v>
      </c>
    </row>
    <row r="16956" spans="1:4">
      <c r="B16956" s="290" t="s">
        <v>62161</v>
      </c>
    </row>
    <row r="16957" spans="1:4">
      <c r="A16957" s="309">
        <v>21112</v>
      </c>
      <c r="B16957" s="290" t="s">
        <v>62162</v>
      </c>
      <c r="C16957" s="291" t="s">
        <v>16412</v>
      </c>
      <c r="D16957" s="300" t="s">
        <v>62163</v>
      </c>
    </row>
    <row r="16958" spans="1:4">
      <c r="A16958" s="309">
        <v>21114</v>
      </c>
      <c r="B16958" s="290" t="s">
        <v>62164</v>
      </c>
      <c r="C16958" s="291" t="s">
        <v>16412</v>
      </c>
      <c r="D16958" s="300" t="s">
        <v>277</v>
      </c>
    </row>
    <row r="16959" spans="1:4">
      <c r="A16959" s="309">
        <v>21116</v>
      </c>
      <c r="B16959" s="290" t="s">
        <v>62165</v>
      </c>
      <c r="C16959" s="291" t="s">
        <v>16412</v>
      </c>
      <c r="D16959" s="300" t="s">
        <v>1301</v>
      </c>
    </row>
    <row r="16960" spans="1:4">
      <c r="A16960" s="309">
        <v>21118</v>
      </c>
      <c r="B16960" s="290" t="s">
        <v>62166</v>
      </c>
      <c r="C16960" s="291" t="s">
        <v>16412</v>
      </c>
      <c r="D16960" s="300" t="s">
        <v>552</v>
      </c>
    </row>
    <row r="16961" spans="1:4">
      <c r="A16961" s="309">
        <v>21119</v>
      </c>
      <c r="B16961" s="290" t="s">
        <v>62167</v>
      </c>
      <c r="C16961" s="291" t="s">
        <v>16412</v>
      </c>
      <c r="D16961" s="300" t="s">
        <v>1211</v>
      </c>
    </row>
    <row r="16962" spans="1:4">
      <c r="A16962" s="309">
        <v>21120</v>
      </c>
      <c r="B16962" s="290" t="s">
        <v>62168</v>
      </c>
      <c r="C16962" s="291" t="s">
        <v>16412</v>
      </c>
      <c r="D16962" s="300" t="s">
        <v>3708</v>
      </c>
    </row>
    <row r="16963" spans="1:4">
      <c r="A16963" s="309">
        <v>21121</v>
      </c>
      <c r="B16963" s="290" t="s">
        <v>62169</v>
      </c>
      <c r="C16963" s="291" t="s">
        <v>16412</v>
      </c>
      <c r="D16963" s="300" t="s">
        <v>839</v>
      </c>
    </row>
    <row r="16964" spans="1:4">
      <c r="A16964" s="309">
        <v>21123</v>
      </c>
      <c r="B16964" s="290" t="s">
        <v>62170</v>
      </c>
      <c r="C16964" s="291" t="s">
        <v>32</v>
      </c>
      <c r="D16964" s="300" t="s">
        <v>1618</v>
      </c>
    </row>
    <row r="16965" spans="1:4">
      <c r="A16965" s="309">
        <v>21124</v>
      </c>
      <c r="B16965" s="290" t="s">
        <v>62171</v>
      </c>
      <c r="C16965" s="291" t="s">
        <v>32</v>
      </c>
      <c r="D16965" s="300" t="s">
        <v>549</v>
      </c>
    </row>
    <row r="16966" spans="1:4">
      <c r="A16966" s="309">
        <v>21125</v>
      </c>
      <c r="B16966" s="290" t="s">
        <v>62172</v>
      </c>
      <c r="C16966" s="291" t="s">
        <v>32</v>
      </c>
      <c r="D16966" s="300" t="s">
        <v>406</v>
      </c>
    </row>
    <row r="16967" spans="1:4">
      <c r="A16967" s="309">
        <v>21127</v>
      </c>
      <c r="B16967" s="290" t="s">
        <v>62173</v>
      </c>
      <c r="C16967" s="291" t="s">
        <v>16412</v>
      </c>
      <c r="D16967" s="300" t="s">
        <v>2577</v>
      </c>
    </row>
    <row r="16968" spans="1:4">
      <c r="A16968" s="309">
        <v>21128</v>
      </c>
      <c r="B16968" s="290" t="s">
        <v>62174</v>
      </c>
      <c r="C16968" s="291" t="s">
        <v>32</v>
      </c>
      <c r="D16968" s="300" t="s">
        <v>685</v>
      </c>
    </row>
    <row r="16969" spans="1:4">
      <c r="A16969" s="309">
        <v>21130</v>
      </c>
      <c r="B16969" s="290" t="s">
        <v>62175</v>
      </c>
      <c r="C16969" s="291" t="s">
        <v>32</v>
      </c>
      <c r="D16969" s="300" t="s">
        <v>40655</v>
      </c>
    </row>
    <row r="16970" spans="1:4">
      <c r="B16970" s="290" t="s">
        <v>62176</v>
      </c>
    </row>
    <row r="16971" spans="1:4">
      <c r="A16971" s="309">
        <v>21135</v>
      </c>
      <c r="B16971" s="290" t="s">
        <v>62177</v>
      </c>
      <c r="C16971" s="291" t="s">
        <v>32</v>
      </c>
      <c r="D16971" s="300" t="s">
        <v>5290</v>
      </c>
    </row>
    <row r="16972" spans="1:4">
      <c r="B16972" s="290" t="s">
        <v>62176</v>
      </c>
    </row>
    <row r="16973" spans="1:4">
      <c r="D16973" s="291" t="s">
        <v>30702</v>
      </c>
    </row>
    <row r="16974" spans="1:4">
      <c r="B16974" s="298" t="s">
        <v>37194</v>
      </c>
    </row>
    <row r="16975" spans="1:4">
      <c r="A16975" s="290"/>
      <c r="B16975" s="290"/>
      <c r="C16975" s="300"/>
    </row>
    <row r="16976" spans="1:4">
      <c r="B16976" s="298" t="s">
        <v>30674</v>
      </c>
      <c r="C16976" s="299" t="s">
        <v>51461</v>
      </c>
    </row>
    <row r="16977" spans="1:4">
      <c r="D16977" s="299" t="s">
        <v>51462</v>
      </c>
    </row>
    <row r="16978" spans="1:4">
      <c r="A16978" s="299" t="s">
        <v>16137</v>
      </c>
      <c r="B16978" s="298" t="s">
        <v>51463</v>
      </c>
      <c r="C16978" s="299" t="s">
        <v>51464</v>
      </c>
    </row>
    <row r="16979" spans="1:4">
      <c r="A16979" s="309">
        <v>21136</v>
      </c>
      <c r="B16979" s="290" t="s">
        <v>62178</v>
      </c>
      <c r="C16979" s="291" t="s">
        <v>32</v>
      </c>
      <c r="D16979" s="300" t="s">
        <v>40705</v>
      </c>
    </row>
    <row r="16980" spans="1:4">
      <c r="A16980" s="309">
        <v>21137</v>
      </c>
      <c r="B16980" s="290" t="s">
        <v>62179</v>
      </c>
      <c r="C16980" s="291" t="s">
        <v>32</v>
      </c>
      <c r="D16980" s="300" t="s">
        <v>594</v>
      </c>
    </row>
    <row r="16981" spans="1:4">
      <c r="A16981" s="309">
        <v>21138</v>
      </c>
      <c r="B16981" s="290" t="s">
        <v>62180</v>
      </c>
      <c r="C16981" s="291" t="s">
        <v>32</v>
      </c>
      <c r="D16981" s="300" t="s">
        <v>2181</v>
      </c>
    </row>
    <row r="16982" spans="1:4">
      <c r="A16982" s="309">
        <v>21141</v>
      </c>
      <c r="B16982" s="290" t="s">
        <v>61008</v>
      </c>
      <c r="C16982" s="291" t="s">
        <v>17134</v>
      </c>
      <c r="D16982" s="300" t="s">
        <v>761</v>
      </c>
    </row>
    <row r="16983" spans="1:4">
      <c r="B16983" s="290" t="s">
        <v>61007</v>
      </c>
    </row>
    <row r="16984" spans="1:4">
      <c r="A16984" s="309">
        <v>21142</v>
      </c>
      <c r="B16984" s="290" t="s">
        <v>62181</v>
      </c>
      <c r="C16984" s="291" t="s">
        <v>16412</v>
      </c>
      <c r="D16984" s="300" t="s">
        <v>1749</v>
      </c>
    </row>
    <row r="16985" spans="1:4">
      <c r="A16985" s="309">
        <v>21147</v>
      </c>
      <c r="B16985" s="290" t="s">
        <v>62182</v>
      </c>
      <c r="C16985" s="291" t="s">
        <v>32</v>
      </c>
      <c r="D16985" s="300" t="s">
        <v>40792</v>
      </c>
    </row>
    <row r="16986" spans="1:4">
      <c r="A16986" s="309">
        <v>21148</v>
      </c>
      <c r="B16986" s="290" t="s">
        <v>62183</v>
      </c>
      <c r="C16986" s="291" t="s">
        <v>32</v>
      </c>
      <c r="D16986" s="300" t="s">
        <v>945</v>
      </c>
    </row>
    <row r="16987" spans="1:4">
      <c r="A16987" s="309">
        <v>21150</v>
      </c>
      <c r="B16987" s="290" t="s">
        <v>62184</v>
      </c>
      <c r="C16987" s="291" t="s">
        <v>32</v>
      </c>
      <c r="D16987" s="300" t="s">
        <v>214</v>
      </c>
    </row>
    <row r="16988" spans="1:4">
      <c r="A16988" s="309">
        <v>21151</v>
      </c>
      <c r="B16988" s="290" t="s">
        <v>62185</v>
      </c>
      <c r="C16988" s="291" t="s">
        <v>32</v>
      </c>
      <c r="D16988" s="300" t="s">
        <v>39179</v>
      </c>
    </row>
    <row r="16989" spans="1:4">
      <c r="A16989" s="309">
        <v>25002</v>
      </c>
      <c r="B16989" s="290" t="s">
        <v>62186</v>
      </c>
      <c r="C16989" s="291" t="s">
        <v>17254</v>
      </c>
      <c r="D16989" s="300" t="s">
        <v>38845</v>
      </c>
    </row>
    <row r="16990" spans="1:4">
      <c r="A16990" s="309">
        <v>25003</v>
      </c>
      <c r="B16990" s="290" t="s">
        <v>62187</v>
      </c>
      <c r="C16990" s="291" t="s">
        <v>17254</v>
      </c>
      <c r="D16990" s="300" t="s">
        <v>2224</v>
      </c>
    </row>
    <row r="16991" spans="1:4">
      <c r="A16991" s="309">
        <v>25004</v>
      </c>
      <c r="B16991" s="290" t="s">
        <v>62188</v>
      </c>
      <c r="C16991" s="291" t="s">
        <v>17254</v>
      </c>
      <c r="D16991" s="300" t="s">
        <v>2856</v>
      </c>
    </row>
    <row r="16992" spans="1:4">
      <c r="A16992" s="309">
        <v>25005</v>
      </c>
      <c r="B16992" s="290" t="s">
        <v>62189</v>
      </c>
      <c r="C16992" s="291" t="s">
        <v>17254</v>
      </c>
      <c r="D16992" s="300" t="s">
        <v>32446</v>
      </c>
    </row>
    <row r="16993" spans="1:4">
      <c r="A16993" s="309">
        <v>25007</v>
      </c>
      <c r="B16993" s="290" t="s">
        <v>62190</v>
      </c>
      <c r="C16993" s="291" t="s">
        <v>17134</v>
      </c>
      <c r="D16993" s="300" t="s">
        <v>38681</v>
      </c>
    </row>
    <row r="16994" spans="1:4">
      <c r="A16994" s="309">
        <v>25013</v>
      </c>
      <c r="B16994" s="290" t="s">
        <v>62191</v>
      </c>
      <c r="C16994" s="291" t="s">
        <v>16412</v>
      </c>
      <c r="D16994" s="307" t="s">
        <v>40640</v>
      </c>
    </row>
    <row r="16995" spans="1:4">
      <c r="A16995" s="309">
        <v>25014</v>
      </c>
      <c r="B16995" s="290" t="s">
        <v>62192</v>
      </c>
      <c r="C16995" s="291" t="s">
        <v>16412</v>
      </c>
      <c r="D16995" s="307" t="s">
        <v>40639</v>
      </c>
    </row>
    <row r="16996" spans="1:4">
      <c r="A16996" s="309">
        <v>25019</v>
      </c>
      <c r="B16996" s="290" t="s">
        <v>62193</v>
      </c>
      <c r="C16996" s="291" t="s">
        <v>16412</v>
      </c>
      <c r="D16996" s="307" t="s">
        <v>40096</v>
      </c>
    </row>
    <row r="16997" spans="1:4">
      <c r="A16997" s="309">
        <v>25020</v>
      </c>
      <c r="B16997" s="290" t="s">
        <v>62194</v>
      </c>
      <c r="C16997" s="291" t="s">
        <v>16412</v>
      </c>
      <c r="D16997" s="307" t="s">
        <v>40776</v>
      </c>
    </row>
    <row r="16998" spans="1:4">
      <c r="B16998" s="290" t="s">
        <v>62195</v>
      </c>
    </row>
    <row r="16999" spans="1:4">
      <c r="A16999" s="309">
        <v>25067</v>
      </c>
      <c r="B16999" s="290" t="s">
        <v>62196</v>
      </c>
      <c r="C16999" s="291" t="s">
        <v>16412</v>
      </c>
      <c r="D16999" s="300" t="s">
        <v>530</v>
      </c>
    </row>
    <row r="17000" spans="1:4">
      <c r="A17000" s="309">
        <v>25070</v>
      </c>
      <c r="B17000" s="290" t="s">
        <v>62197</v>
      </c>
      <c r="C17000" s="291" t="s">
        <v>16412</v>
      </c>
      <c r="D17000" s="300" t="s">
        <v>1644</v>
      </c>
    </row>
    <row r="17001" spans="1:4">
      <c r="A17001" s="309">
        <v>25071</v>
      </c>
      <c r="B17001" s="290" t="s">
        <v>62198</v>
      </c>
      <c r="C17001" s="291" t="s">
        <v>16412</v>
      </c>
      <c r="D17001" s="300" t="s">
        <v>418</v>
      </c>
    </row>
    <row r="17002" spans="1:4">
      <c r="A17002" s="309">
        <v>25398</v>
      </c>
      <c r="B17002" s="290" t="s">
        <v>62199</v>
      </c>
      <c r="C17002" s="291" t="s">
        <v>16412</v>
      </c>
      <c r="D17002" s="307" t="s">
        <v>56374</v>
      </c>
    </row>
    <row r="17003" spans="1:4">
      <c r="B17003" s="290" t="s">
        <v>62200</v>
      </c>
    </row>
    <row r="17004" spans="1:4">
      <c r="A17004" s="309">
        <v>25399</v>
      </c>
      <c r="B17004" s="290" t="s">
        <v>62201</v>
      </c>
      <c r="C17004" s="291" t="s">
        <v>16412</v>
      </c>
      <c r="D17004" s="307" t="s">
        <v>62202</v>
      </c>
    </row>
    <row r="17005" spans="1:4">
      <c r="B17005" s="290" t="s">
        <v>62203</v>
      </c>
    </row>
    <row r="17006" spans="1:4">
      <c r="A17006" s="309">
        <v>25400</v>
      </c>
      <c r="B17006" s="290" t="s">
        <v>62204</v>
      </c>
      <c r="C17006" s="291" t="s">
        <v>16412</v>
      </c>
      <c r="D17006" s="307" t="s">
        <v>56375</v>
      </c>
    </row>
    <row r="17007" spans="1:4">
      <c r="B17007" s="290" t="s">
        <v>62205</v>
      </c>
    </row>
    <row r="17008" spans="1:4">
      <c r="A17008" s="309">
        <v>25860</v>
      </c>
      <c r="B17008" s="290" t="s">
        <v>62206</v>
      </c>
      <c r="C17008" s="291" t="s">
        <v>17134</v>
      </c>
      <c r="D17008" s="300" t="s">
        <v>1306</v>
      </c>
    </row>
    <row r="17009" spans="1:4">
      <c r="A17009" s="309">
        <v>25861</v>
      </c>
      <c r="B17009" s="290" t="s">
        <v>62207</v>
      </c>
      <c r="C17009" s="291" t="s">
        <v>17134</v>
      </c>
      <c r="D17009" s="300" t="s">
        <v>36878</v>
      </c>
    </row>
    <row r="17010" spans="1:4">
      <c r="A17010" s="309">
        <v>25862</v>
      </c>
      <c r="B17010" s="290" t="s">
        <v>62208</v>
      </c>
      <c r="C17010" s="291" t="s">
        <v>17134</v>
      </c>
      <c r="D17010" s="300" t="s">
        <v>2316</v>
      </c>
    </row>
    <row r="17011" spans="1:4">
      <c r="A17011" s="309">
        <v>25863</v>
      </c>
      <c r="B17011" s="290" t="s">
        <v>62209</v>
      </c>
      <c r="C17011" s="291" t="s">
        <v>17134</v>
      </c>
      <c r="D17011" s="300" t="s">
        <v>2860</v>
      </c>
    </row>
    <row r="17012" spans="1:4">
      <c r="A17012" s="309">
        <v>25864</v>
      </c>
      <c r="B17012" s="290" t="s">
        <v>62210</v>
      </c>
      <c r="C17012" s="291" t="s">
        <v>17134</v>
      </c>
      <c r="D17012" s="300" t="s">
        <v>31856</v>
      </c>
    </row>
    <row r="17013" spans="1:4">
      <c r="A17013" s="309">
        <v>25865</v>
      </c>
      <c r="B17013" s="290" t="s">
        <v>62211</v>
      </c>
      <c r="C17013" s="291" t="s">
        <v>17134</v>
      </c>
      <c r="D17013" s="300" t="s">
        <v>32182</v>
      </c>
    </row>
    <row r="17014" spans="1:4">
      <c r="A17014" s="309">
        <v>25866</v>
      </c>
      <c r="B17014" s="290" t="s">
        <v>62212</v>
      </c>
      <c r="C17014" s="291" t="s">
        <v>17134</v>
      </c>
      <c r="D17014" s="300" t="s">
        <v>6382</v>
      </c>
    </row>
    <row r="17015" spans="1:4">
      <c r="D17015" s="291" t="s">
        <v>30702</v>
      </c>
    </row>
    <row r="17016" spans="1:4">
      <c r="B17016" s="298" t="s">
        <v>37197</v>
      </c>
    </row>
    <row r="17017" spans="1:4">
      <c r="A17017" s="290"/>
      <c r="B17017" s="290"/>
    </row>
    <row r="17018" spans="1:4">
      <c r="B17018" s="298" t="s">
        <v>30674</v>
      </c>
      <c r="C17018" s="299" t="s">
        <v>51461</v>
      </c>
    </row>
    <row r="17019" spans="1:4">
      <c r="D17019" s="299" t="s">
        <v>51462</v>
      </c>
    </row>
    <row r="17020" spans="1:4">
      <c r="A17020" s="299" t="s">
        <v>16137</v>
      </c>
      <c r="B17020" s="298" t="s">
        <v>51463</v>
      </c>
      <c r="C17020" s="299" t="s">
        <v>51464</v>
      </c>
    </row>
    <row r="17021" spans="1:4">
      <c r="A17021" s="309">
        <v>25867</v>
      </c>
      <c r="B17021" s="290" t="s">
        <v>62213</v>
      </c>
      <c r="C17021" s="291" t="s">
        <v>17134</v>
      </c>
      <c r="D17021" s="300" t="s">
        <v>33525</v>
      </c>
    </row>
    <row r="17022" spans="1:4">
      <c r="A17022" s="309">
        <v>25868</v>
      </c>
      <c r="B17022" s="290" t="s">
        <v>62214</v>
      </c>
      <c r="C17022" s="291" t="s">
        <v>17134</v>
      </c>
      <c r="D17022" s="300" t="s">
        <v>2562</v>
      </c>
    </row>
    <row r="17023" spans="1:4">
      <c r="A17023" s="309">
        <v>25869</v>
      </c>
      <c r="B17023" s="290" t="s">
        <v>62215</v>
      </c>
      <c r="C17023" s="291" t="s">
        <v>17134</v>
      </c>
      <c r="D17023" s="300" t="s">
        <v>2601</v>
      </c>
    </row>
    <row r="17024" spans="1:4">
      <c r="A17024" s="309">
        <v>25870</v>
      </c>
      <c r="B17024" s="290" t="s">
        <v>62216</v>
      </c>
      <c r="C17024" s="291" t="s">
        <v>17134</v>
      </c>
      <c r="D17024" s="300" t="s">
        <v>37881</v>
      </c>
    </row>
    <row r="17025" spans="1:4">
      <c r="A17025" s="309">
        <v>25871</v>
      </c>
      <c r="B17025" s="290" t="s">
        <v>62217</v>
      </c>
      <c r="C17025" s="291" t="s">
        <v>17134</v>
      </c>
      <c r="D17025" s="300" t="s">
        <v>1170</v>
      </c>
    </row>
    <row r="17026" spans="1:4">
      <c r="A17026" s="309">
        <v>25872</v>
      </c>
      <c r="B17026" s="290" t="s">
        <v>62218</v>
      </c>
      <c r="C17026" s="291" t="s">
        <v>17134</v>
      </c>
      <c r="D17026" s="300" t="s">
        <v>24451</v>
      </c>
    </row>
    <row r="17027" spans="1:4">
      <c r="A17027" s="309">
        <v>25873</v>
      </c>
      <c r="B17027" s="290" t="s">
        <v>62219</v>
      </c>
      <c r="C17027" s="291" t="s">
        <v>17134</v>
      </c>
      <c r="D17027" s="300" t="s">
        <v>62220</v>
      </c>
    </row>
    <row r="17028" spans="1:4">
      <c r="A17028" s="309">
        <v>25874</v>
      </c>
      <c r="B17028" s="290" t="s">
        <v>62221</v>
      </c>
      <c r="C17028" s="291" t="s">
        <v>32</v>
      </c>
      <c r="D17028" s="307" t="s">
        <v>62222</v>
      </c>
    </row>
    <row r="17029" spans="1:4">
      <c r="B17029" s="290" t="s">
        <v>62223</v>
      </c>
    </row>
    <row r="17030" spans="1:4">
      <c r="A17030" s="309">
        <v>25875</v>
      </c>
      <c r="B17030" s="290" t="s">
        <v>62224</v>
      </c>
      <c r="C17030" s="291" t="s">
        <v>32</v>
      </c>
      <c r="D17030" s="307" t="s">
        <v>62225</v>
      </c>
    </row>
    <row r="17031" spans="1:4">
      <c r="B17031" s="290" t="s">
        <v>62226</v>
      </c>
    </row>
    <row r="17032" spans="1:4">
      <c r="A17032" s="309">
        <v>25876</v>
      </c>
      <c r="B17032" s="290" t="s">
        <v>62227</v>
      </c>
      <c r="C17032" s="291" t="s">
        <v>32</v>
      </c>
      <c r="D17032" s="307" t="s">
        <v>62228</v>
      </c>
    </row>
    <row r="17033" spans="1:4">
      <c r="B17033" s="290" t="s">
        <v>62229</v>
      </c>
    </row>
    <row r="17034" spans="1:4">
      <c r="A17034" s="309">
        <v>25877</v>
      </c>
      <c r="B17034" s="290" t="s">
        <v>62230</v>
      </c>
      <c r="C17034" s="291" t="s">
        <v>32</v>
      </c>
      <c r="D17034" s="307" t="s">
        <v>62231</v>
      </c>
    </row>
    <row r="17035" spans="1:4">
      <c r="B17035" s="290" t="s">
        <v>62223</v>
      </c>
    </row>
    <row r="17036" spans="1:4">
      <c r="A17036" s="309">
        <v>25878</v>
      </c>
      <c r="B17036" s="290" t="s">
        <v>62232</v>
      </c>
      <c r="C17036" s="291" t="s">
        <v>32</v>
      </c>
      <c r="D17036" s="300" t="s">
        <v>55580</v>
      </c>
    </row>
    <row r="17037" spans="1:4">
      <c r="B17037" s="290" t="s">
        <v>62229</v>
      </c>
    </row>
    <row r="17038" spans="1:4">
      <c r="A17038" s="309">
        <v>25879</v>
      </c>
      <c r="B17038" s="290" t="s">
        <v>62233</v>
      </c>
      <c r="C17038" s="291" t="s">
        <v>32</v>
      </c>
      <c r="D17038" s="307" t="s">
        <v>62234</v>
      </c>
    </row>
    <row r="17039" spans="1:4">
      <c r="B17039" s="290" t="s">
        <v>62223</v>
      </c>
    </row>
    <row r="17040" spans="1:4">
      <c r="A17040" s="309">
        <v>25880</v>
      </c>
      <c r="B17040" s="290" t="s">
        <v>62235</v>
      </c>
      <c r="C17040" s="291" t="s">
        <v>32</v>
      </c>
      <c r="D17040" s="300" t="s">
        <v>62236</v>
      </c>
    </row>
    <row r="17041" spans="1:4">
      <c r="B17041" s="290" t="s">
        <v>62229</v>
      </c>
    </row>
    <row r="17042" spans="1:4">
      <c r="A17042" s="309">
        <v>25881</v>
      </c>
      <c r="B17042" s="290" t="s">
        <v>62237</v>
      </c>
      <c r="C17042" s="291" t="s">
        <v>32</v>
      </c>
      <c r="D17042" s="300" t="s">
        <v>62238</v>
      </c>
    </row>
    <row r="17043" spans="1:4">
      <c r="B17043" s="290" t="s">
        <v>62229</v>
      </c>
    </row>
    <row r="17044" spans="1:4">
      <c r="A17044" s="309">
        <v>25882</v>
      </c>
      <c r="B17044" s="290" t="s">
        <v>62239</v>
      </c>
      <c r="C17044" s="291" t="s">
        <v>32</v>
      </c>
      <c r="D17044" s="307" t="s">
        <v>62240</v>
      </c>
    </row>
    <row r="17045" spans="1:4">
      <c r="B17045" s="290" t="s">
        <v>62229</v>
      </c>
    </row>
    <row r="17046" spans="1:4">
      <c r="A17046" s="309">
        <v>25883</v>
      </c>
      <c r="B17046" s="290" t="s">
        <v>62241</v>
      </c>
      <c r="C17046" s="291" t="s">
        <v>32</v>
      </c>
      <c r="D17046" s="300" t="s">
        <v>1137</v>
      </c>
    </row>
    <row r="17047" spans="1:4">
      <c r="B17047" s="290" t="s">
        <v>62226</v>
      </c>
    </row>
    <row r="17048" spans="1:4">
      <c r="A17048" s="309">
        <v>25884</v>
      </c>
      <c r="B17048" s="290" t="s">
        <v>62242</v>
      </c>
      <c r="C17048" s="291" t="s">
        <v>32</v>
      </c>
      <c r="D17048" s="307" t="s">
        <v>62243</v>
      </c>
    </row>
    <row r="17049" spans="1:4">
      <c r="B17049" s="290" t="s">
        <v>62229</v>
      </c>
    </row>
    <row r="17050" spans="1:4">
      <c r="A17050" s="309">
        <v>25885</v>
      </c>
      <c r="B17050" s="290" t="s">
        <v>62244</v>
      </c>
      <c r="C17050" s="291" t="s">
        <v>32</v>
      </c>
      <c r="D17050" s="307" t="s">
        <v>62245</v>
      </c>
    </row>
    <row r="17051" spans="1:4">
      <c r="B17051" s="290" t="s">
        <v>62226</v>
      </c>
    </row>
    <row r="17052" spans="1:4">
      <c r="A17052" s="309">
        <v>25886</v>
      </c>
      <c r="B17052" s="290" t="s">
        <v>62246</v>
      </c>
      <c r="C17052" s="291" t="s">
        <v>32</v>
      </c>
      <c r="D17052" s="300" t="s">
        <v>8561</v>
      </c>
    </row>
    <row r="17053" spans="1:4">
      <c r="B17053" s="290" t="s">
        <v>62226</v>
      </c>
    </row>
    <row r="17054" spans="1:4">
      <c r="A17054" s="309">
        <v>25887</v>
      </c>
      <c r="B17054" s="290" t="s">
        <v>62247</v>
      </c>
      <c r="C17054" s="291" t="s">
        <v>32</v>
      </c>
      <c r="D17054" s="307" t="s">
        <v>62248</v>
      </c>
    </row>
    <row r="17055" spans="1:4">
      <c r="B17055" s="290" t="s">
        <v>62249</v>
      </c>
    </row>
    <row r="17056" spans="1:4">
      <c r="A17056" s="309">
        <v>25888</v>
      </c>
      <c r="B17056" s="290" t="s">
        <v>62250</v>
      </c>
      <c r="C17056" s="291" t="s">
        <v>32</v>
      </c>
      <c r="D17056" s="300" t="s">
        <v>18465</v>
      </c>
    </row>
    <row r="17057" spans="1:4">
      <c r="B17057" s="290" t="s">
        <v>62249</v>
      </c>
    </row>
    <row r="17058" spans="1:4">
      <c r="A17058" s="309">
        <v>25889</v>
      </c>
      <c r="B17058" s="290" t="s">
        <v>62251</v>
      </c>
      <c r="C17058" s="291" t="s">
        <v>32</v>
      </c>
      <c r="D17058" s="307" t="s">
        <v>62252</v>
      </c>
    </row>
    <row r="17059" spans="1:4">
      <c r="B17059" s="290" t="s">
        <v>62226</v>
      </c>
    </row>
    <row r="17060" spans="1:4">
      <c r="A17060" s="309">
        <v>25930</v>
      </c>
      <c r="B17060" s="290" t="s">
        <v>62253</v>
      </c>
      <c r="C17060" s="291" t="s">
        <v>62254</v>
      </c>
      <c r="D17060" s="300" t="s">
        <v>665</v>
      </c>
    </row>
    <row r="17061" spans="1:4">
      <c r="A17061" s="309">
        <v>25931</v>
      </c>
      <c r="B17061" s="290" t="s">
        <v>62255</v>
      </c>
      <c r="C17061" s="291" t="s">
        <v>16412</v>
      </c>
      <c r="D17061" s="300" t="s">
        <v>38967</v>
      </c>
    </row>
    <row r="17062" spans="1:4">
      <c r="A17062" s="309">
        <v>25950</v>
      </c>
      <c r="B17062" s="290" t="s">
        <v>62256</v>
      </c>
      <c r="C17062" s="291" t="s">
        <v>18018</v>
      </c>
      <c r="D17062" s="300" t="s">
        <v>20116</v>
      </c>
    </row>
    <row r="17063" spans="1:4">
      <c r="A17063" s="309">
        <v>25951</v>
      </c>
      <c r="B17063" s="290" t="s">
        <v>62257</v>
      </c>
      <c r="C17063" s="291" t="s">
        <v>17254</v>
      </c>
      <c r="D17063" s="300" t="s">
        <v>619</v>
      </c>
    </row>
    <row r="17064" spans="1:4">
      <c r="A17064" s="309">
        <v>25952</v>
      </c>
      <c r="C17064" s="291" t="s">
        <v>16412</v>
      </c>
      <c r="D17064" s="307" t="s">
        <v>62258</v>
      </c>
    </row>
    <row r="17065" spans="1:4">
      <c r="D17065" s="291" t="s">
        <v>30702</v>
      </c>
    </row>
    <row r="17066" spans="1:4">
      <c r="B17066" s="298" t="s">
        <v>37202</v>
      </c>
    </row>
    <row r="17067" spans="1:4">
      <c r="A17067" s="259"/>
      <c r="B17067" s="290"/>
    </row>
    <row r="17068" spans="1:4">
      <c r="B17068" s="298" t="s">
        <v>30674</v>
      </c>
      <c r="C17068" s="299" t="s">
        <v>51461</v>
      </c>
    </row>
    <row r="17069" spans="1:4">
      <c r="D17069" s="299" t="s">
        <v>51462</v>
      </c>
    </row>
    <row r="17070" spans="1:4">
      <c r="A17070" s="299" t="s">
        <v>16137</v>
      </c>
      <c r="B17070" s="298" t="s">
        <v>51463</v>
      </c>
      <c r="C17070" s="299" t="s">
        <v>51464</v>
      </c>
    </row>
    <row r="17071" spans="1:4">
      <c r="B17071" s="290" t="s">
        <v>62259</v>
      </c>
    </row>
    <row r="17072" spans="1:4">
      <c r="B17072" s="290" t="s">
        <v>62260</v>
      </c>
    </row>
    <row r="17073" spans="1:4">
      <c r="A17073" s="309">
        <v>25953</v>
      </c>
      <c r="B17073" s="290" t="s">
        <v>62261</v>
      </c>
      <c r="C17073" s="291" t="s">
        <v>16412</v>
      </c>
      <c r="D17073" s="307" t="s">
        <v>62262</v>
      </c>
    </row>
    <row r="17074" spans="1:4">
      <c r="B17074" s="290" t="s">
        <v>62263</v>
      </c>
    </row>
    <row r="17075" spans="1:4">
      <c r="A17075" s="309">
        <v>25954</v>
      </c>
      <c r="B17075" s="290" t="s">
        <v>62264</v>
      </c>
      <c r="C17075" s="291" t="s">
        <v>16412</v>
      </c>
      <c r="D17075" s="307" t="s">
        <v>62265</v>
      </c>
    </row>
    <row r="17076" spans="1:4">
      <c r="B17076" s="290" t="s">
        <v>62266</v>
      </c>
    </row>
    <row r="17077" spans="1:4">
      <c r="A17077" s="309">
        <v>25957</v>
      </c>
      <c r="B17077" s="290" t="s">
        <v>62267</v>
      </c>
      <c r="C17077" s="291" t="s">
        <v>15</v>
      </c>
      <c r="D17077" s="300" t="s">
        <v>2692</v>
      </c>
    </row>
    <row r="17078" spans="1:4">
      <c r="A17078" s="309">
        <v>25958</v>
      </c>
      <c r="B17078" s="290" t="s">
        <v>62268</v>
      </c>
      <c r="C17078" s="291" t="s">
        <v>15</v>
      </c>
      <c r="D17078" s="300" t="s">
        <v>2688</v>
      </c>
    </row>
    <row r="17079" spans="1:4">
      <c r="A17079" s="309">
        <v>25959</v>
      </c>
      <c r="B17079" s="290" t="s">
        <v>62269</v>
      </c>
      <c r="C17079" s="291" t="s">
        <v>15</v>
      </c>
      <c r="D17079" s="300" t="s">
        <v>833</v>
      </c>
    </row>
    <row r="17080" spans="1:4">
      <c r="A17080" s="309">
        <v>25960</v>
      </c>
      <c r="B17080" s="290" t="s">
        <v>62270</v>
      </c>
      <c r="C17080" s="291" t="s">
        <v>15</v>
      </c>
      <c r="D17080" s="300" t="s">
        <v>2208</v>
      </c>
    </row>
    <row r="17081" spans="1:4">
      <c r="A17081" s="309">
        <v>25961</v>
      </c>
      <c r="B17081" s="290" t="s">
        <v>62271</v>
      </c>
      <c r="C17081" s="291" t="s">
        <v>15</v>
      </c>
      <c r="D17081" s="300" t="s">
        <v>2504</v>
      </c>
    </row>
    <row r="17082" spans="1:4">
      <c r="A17082" s="309">
        <v>25962</v>
      </c>
      <c r="B17082" s="290" t="s">
        <v>62272</v>
      </c>
      <c r="C17082" s="291" t="s">
        <v>17134</v>
      </c>
      <c r="D17082" s="300" t="s">
        <v>37223</v>
      </c>
    </row>
    <row r="17083" spans="1:4">
      <c r="B17083" s="290" t="s">
        <v>62273</v>
      </c>
    </row>
    <row r="17084" spans="1:4">
      <c r="A17084" s="309">
        <v>25963</v>
      </c>
      <c r="B17084" s="290" t="s">
        <v>62274</v>
      </c>
      <c r="C17084" s="291" t="s">
        <v>17254</v>
      </c>
      <c r="D17084" s="291" t="s">
        <v>1191</v>
      </c>
    </row>
    <row r="17085" spans="1:4">
      <c r="A17085" s="309">
        <v>25964</v>
      </c>
      <c r="B17085" s="290" t="s">
        <v>29283</v>
      </c>
      <c r="C17085" s="291" t="s">
        <v>15</v>
      </c>
      <c r="D17085" s="300" t="s">
        <v>1226</v>
      </c>
    </row>
    <row r="17086" spans="1:4">
      <c r="A17086" s="309">
        <v>25966</v>
      </c>
      <c r="B17086" s="290" t="s">
        <v>62275</v>
      </c>
      <c r="C17086" s="291" t="s">
        <v>16183</v>
      </c>
      <c r="D17086" s="300" t="s">
        <v>1345</v>
      </c>
    </row>
    <row r="17087" spans="1:4">
      <c r="A17087" s="309">
        <v>25967</v>
      </c>
      <c r="B17087" s="290" t="s">
        <v>62276</v>
      </c>
      <c r="C17087" s="291" t="s">
        <v>16412</v>
      </c>
      <c r="D17087" s="307" t="s">
        <v>62277</v>
      </c>
    </row>
    <row r="17088" spans="1:4">
      <c r="A17088" s="309">
        <v>25968</v>
      </c>
      <c r="B17088" s="290" t="s">
        <v>62278</v>
      </c>
      <c r="C17088" s="291" t="s">
        <v>16412</v>
      </c>
      <c r="D17088" s="300" t="s">
        <v>58022</v>
      </c>
    </row>
    <row r="17089" spans="1:4">
      <c r="A17089" s="309">
        <v>25969</v>
      </c>
      <c r="B17089" s="290" t="s">
        <v>62279</v>
      </c>
      <c r="C17089" s="291" t="s">
        <v>16412</v>
      </c>
      <c r="D17089" s="300" t="s">
        <v>25742</v>
      </c>
    </row>
    <row r="17090" spans="1:4">
      <c r="A17090" s="309">
        <v>25970</v>
      </c>
      <c r="B17090" s="290" t="s">
        <v>62280</v>
      </c>
      <c r="C17090" s="291" t="s">
        <v>16412</v>
      </c>
      <c r="D17090" s="307" t="s">
        <v>62281</v>
      </c>
    </row>
    <row r="17091" spans="1:4">
      <c r="A17091" s="309">
        <v>25971</v>
      </c>
      <c r="B17091" s="290" t="s">
        <v>62282</v>
      </c>
      <c r="C17091" s="291" t="s">
        <v>16412</v>
      </c>
      <c r="D17091" s="307" t="s">
        <v>62283</v>
      </c>
    </row>
    <row r="17092" spans="1:4">
      <c r="A17092" s="309">
        <v>25972</v>
      </c>
      <c r="B17092" s="290" t="s">
        <v>62284</v>
      </c>
      <c r="C17092" s="291" t="s">
        <v>17254</v>
      </c>
      <c r="D17092" s="300" t="s">
        <v>1003</v>
      </c>
    </row>
    <row r="17093" spans="1:4">
      <c r="A17093" s="309">
        <v>25973</v>
      </c>
      <c r="B17093" s="290" t="s">
        <v>62285</v>
      </c>
      <c r="C17093" s="291" t="s">
        <v>17254</v>
      </c>
      <c r="D17093" s="300" t="s">
        <v>1003</v>
      </c>
    </row>
    <row r="17094" spans="1:4">
      <c r="A17094" s="309">
        <v>25974</v>
      </c>
      <c r="B17094" s="290" t="s">
        <v>62286</v>
      </c>
      <c r="C17094" s="291" t="s">
        <v>17254</v>
      </c>
      <c r="D17094" s="300" t="s">
        <v>2484</v>
      </c>
    </row>
    <row r="17095" spans="1:4">
      <c r="A17095" s="309">
        <v>25975</v>
      </c>
      <c r="B17095" s="290" t="s">
        <v>62287</v>
      </c>
      <c r="C17095" s="291" t="s">
        <v>16412</v>
      </c>
      <c r="D17095" s="307" t="s">
        <v>37815</v>
      </c>
    </row>
    <row r="17096" spans="1:4">
      <c r="A17096" s="309">
        <v>25976</v>
      </c>
      <c r="B17096" s="290" t="s">
        <v>62288</v>
      </c>
      <c r="C17096" s="291" t="s">
        <v>17134</v>
      </c>
      <c r="D17096" s="300" t="s">
        <v>62289</v>
      </c>
    </row>
    <row r="17097" spans="1:4">
      <c r="B17097" s="290" t="s">
        <v>62290</v>
      </c>
    </row>
    <row r="17098" spans="1:4">
      <c r="A17098" s="309">
        <v>25980</v>
      </c>
      <c r="B17098" s="290" t="s">
        <v>62291</v>
      </c>
      <c r="C17098" s="291" t="s">
        <v>17134</v>
      </c>
      <c r="D17098" s="300" t="s">
        <v>62292</v>
      </c>
    </row>
    <row r="17099" spans="1:4">
      <c r="B17099" s="290" t="s">
        <v>60978</v>
      </c>
    </row>
    <row r="17100" spans="1:4">
      <c r="A17100" s="309">
        <v>25981</v>
      </c>
      <c r="B17100" s="290" t="s">
        <v>62293</v>
      </c>
      <c r="C17100" s="291" t="s">
        <v>17134</v>
      </c>
      <c r="D17100" s="300" t="s">
        <v>62294</v>
      </c>
    </row>
    <row r="17101" spans="1:4">
      <c r="B17101" s="290" t="s">
        <v>62295</v>
      </c>
    </row>
    <row r="17102" spans="1:4">
      <c r="A17102" s="309">
        <v>25986</v>
      </c>
      <c r="B17102" s="290" t="s">
        <v>62296</v>
      </c>
      <c r="C17102" s="291" t="s">
        <v>16412</v>
      </c>
      <c r="D17102" s="307" t="s">
        <v>40098</v>
      </c>
    </row>
    <row r="17103" spans="1:4">
      <c r="A17103" s="309">
        <v>25987</v>
      </c>
      <c r="B17103" s="290" t="s">
        <v>62297</v>
      </c>
      <c r="C17103" s="291" t="s">
        <v>16412</v>
      </c>
      <c r="D17103" s="307" t="s">
        <v>40095</v>
      </c>
    </row>
    <row r="17104" spans="1:4">
      <c r="A17104" s="309">
        <v>25988</v>
      </c>
      <c r="B17104" s="290" t="s">
        <v>62298</v>
      </c>
      <c r="C17104" s="291" t="s">
        <v>17134</v>
      </c>
      <c r="D17104" s="300" t="s">
        <v>173</v>
      </c>
    </row>
    <row r="17105" spans="1:4">
      <c r="A17105" s="309">
        <v>26017</v>
      </c>
      <c r="B17105" s="290" t="s">
        <v>62299</v>
      </c>
      <c r="C17105" s="291" t="s">
        <v>16412</v>
      </c>
      <c r="D17105" s="300" t="s">
        <v>18160</v>
      </c>
    </row>
    <row r="17106" spans="1:4">
      <c r="A17106" s="309">
        <v>26018</v>
      </c>
      <c r="B17106" s="290" t="s">
        <v>62300</v>
      </c>
      <c r="C17106" s="291" t="s">
        <v>16412</v>
      </c>
      <c r="D17106" s="300" t="s">
        <v>2413</v>
      </c>
    </row>
    <row r="17107" spans="1:4">
      <c r="A17107" s="309">
        <v>26019</v>
      </c>
      <c r="B17107" s="290" t="s">
        <v>62301</v>
      </c>
      <c r="C17107" s="291" t="s">
        <v>16412</v>
      </c>
      <c r="D17107" s="300" t="s">
        <v>1079</v>
      </c>
    </row>
    <row r="17108" spans="1:4">
      <c r="B17108" s="290" t="s">
        <v>62302</v>
      </c>
    </row>
    <row r="17109" spans="1:4">
      <c r="D17109" s="291" t="s">
        <v>30702</v>
      </c>
    </row>
    <row r="17110" spans="1:4">
      <c r="B17110" s="298" t="s">
        <v>37206</v>
      </c>
    </row>
    <row r="17111" spans="1:4">
      <c r="A17111" s="290"/>
      <c r="B17111" s="290"/>
      <c r="C17111" s="307"/>
    </row>
    <row r="17112" spans="1:4">
      <c r="B17112" s="298" t="s">
        <v>30674</v>
      </c>
      <c r="C17112" s="299" t="s">
        <v>51461</v>
      </c>
    </row>
    <row r="17113" spans="1:4">
      <c r="D17113" s="299" t="s">
        <v>51462</v>
      </c>
    </row>
    <row r="17114" spans="1:4">
      <c r="A17114" s="299" t="s">
        <v>16137</v>
      </c>
      <c r="B17114" s="298" t="s">
        <v>51463</v>
      </c>
      <c r="C17114" s="299" t="s">
        <v>51464</v>
      </c>
    </row>
    <row r="17115" spans="1:4">
      <c r="A17115" s="309">
        <v>26020</v>
      </c>
      <c r="C17115" s="291" t="s">
        <v>16412</v>
      </c>
      <c r="D17115" s="300" t="s">
        <v>81</v>
      </c>
    </row>
    <row r="17116" spans="1:4">
      <c r="A17116" s="309">
        <v>26021</v>
      </c>
      <c r="B17116" s="290" t="s">
        <v>62303</v>
      </c>
      <c r="C17116" s="291" t="s">
        <v>16412</v>
      </c>
      <c r="D17116" s="300" t="s">
        <v>37402</v>
      </c>
    </row>
    <row r="17117" spans="1:4">
      <c r="A17117" s="309">
        <v>26022</v>
      </c>
      <c r="B17117" s="290" t="s">
        <v>62304</v>
      </c>
      <c r="C17117" s="291" t="s">
        <v>16412</v>
      </c>
      <c r="D17117" s="300" t="s">
        <v>62305</v>
      </c>
    </row>
    <row r="17118" spans="1:4">
      <c r="A17118" s="309">
        <v>26023</v>
      </c>
      <c r="B17118" s="290" t="s">
        <v>62306</v>
      </c>
      <c r="C17118" s="291" t="s">
        <v>16412</v>
      </c>
      <c r="D17118" s="300" t="s">
        <v>62307</v>
      </c>
    </row>
    <row r="17119" spans="1:4">
      <c r="A17119" s="309">
        <v>26026</v>
      </c>
      <c r="B17119" s="290" t="s">
        <v>62308</v>
      </c>
      <c r="C17119" s="291" t="s">
        <v>17254</v>
      </c>
      <c r="D17119" s="300" t="s">
        <v>531</v>
      </c>
    </row>
    <row r="17120" spans="1:4">
      <c r="A17120" s="309">
        <v>26028</v>
      </c>
      <c r="B17120" s="290" t="s">
        <v>62309</v>
      </c>
      <c r="C17120" s="291" t="s">
        <v>18898</v>
      </c>
      <c r="D17120" s="300" t="s">
        <v>62310</v>
      </c>
    </row>
    <row r="17121" spans="1:4">
      <c r="A17121" s="309">
        <v>26034</v>
      </c>
      <c r="B17121" s="290" t="s">
        <v>62311</v>
      </c>
      <c r="C17121" s="291" t="s">
        <v>16412</v>
      </c>
      <c r="D17121" s="307" t="s">
        <v>62312</v>
      </c>
    </row>
    <row r="17122" spans="1:4">
      <c r="A17122" s="309">
        <v>26038</v>
      </c>
      <c r="B17122" s="290" t="s">
        <v>62313</v>
      </c>
      <c r="C17122" s="291" t="s">
        <v>16412</v>
      </c>
      <c r="D17122" s="307" t="s">
        <v>39382</v>
      </c>
    </row>
    <row r="17123" spans="1:4">
      <c r="A17123" s="309">
        <v>26039</v>
      </c>
      <c r="B17123" s="290" t="s">
        <v>62314</v>
      </c>
      <c r="C17123" s="291" t="s">
        <v>16412</v>
      </c>
      <c r="D17123" s="307" t="s">
        <v>39908</v>
      </c>
    </row>
    <row r="17124" spans="1:4">
      <c r="A17124" s="309">
        <v>33939</v>
      </c>
      <c r="B17124" s="290" t="s">
        <v>62315</v>
      </c>
      <c r="C17124" s="291" t="s">
        <v>15</v>
      </c>
      <c r="D17124" s="300" t="s">
        <v>1628</v>
      </c>
    </row>
    <row r="17125" spans="1:4">
      <c r="A17125" s="309">
        <v>33952</v>
      </c>
      <c r="B17125" s="290" t="s">
        <v>62316</v>
      </c>
      <c r="C17125" s="291" t="s">
        <v>15</v>
      </c>
      <c r="D17125" s="300" t="s">
        <v>34537</v>
      </c>
    </row>
    <row r="17126" spans="1:4">
      <c r="A17126" s="309">
        <v>33953</v>
      </c>
      <c r="B17126" s="290" t="s">
        <v>62317</v>
      </c>
      <c r="C17126" s="291" t="s">
        <v>15</v>
      </c>
      <c r="D17126" s="300" t="s">
        <v>55104</v>
      </c>
    </row>
    <row r="17127" spans="1:4">
      <c r="A17127" s="309">
        <v>34341</v>
      </c>
      <c r="B17127" s="290" t="s">
        <v>62318</v>
      </c>
      <c r="C17127" s="291" t="s">
        <v>17254</v>
      </c>
      <c r="D17127" s="300" t="s">
        <v>2459</v>
      </c>
    </row>
    <row r="17128" spans="1:4">
      <c r="A17128" s="309">
        <v>34343</v>
      </c>
      <c r="B17128" s="290" t="s">
        <v>62319</v>
      </c>
      <c r="C17128" s="291" t="s">
        <v>17254</v>
      </c>
      <c r="D17128" s="300" t="s">
        <v>1984</v>
      </c>
    </row>
    <row r="17129" spans="1:4">
      <c r="A17129" s="309">
        <v>34344</v>
      </c>
      <c r="B17129" s="290" t="s">
        <v>62320</v>
      </c>
      <c r="C17129" s="291" t="s">
        <v>17254</v>
      </c>
      <c r="D17129" s="300" t="s">
        <v>732</v>
      </c>
    </row>
    <row r="17130" spans="1:4">
      <c r="A17130" s="309">
        <v>34345</v>
      </c>
      <c r="B17130" s="290" t="s">
        <v>62321</v>
      </c>
      <c r="C17130" s="291" t="s">
        <v>15</v>
      </c>
      <c r="D17130" s="300" t="s">
        <v>188</v>
      </c>
    </row>
    <row r="17131" spans="1:4">
      <c r="A17131" s="309">
        <v>34347</v>
      </c>
      <c r="B17131" s="290" t="s">
        <v>62322</v>
      </c>
      <c r="C17131" s="291" t="s">
        <v>32</v>
      </c>
      <c r="D17131" s="300" t="s">
        <v>1554</v>
      </c>
    </row>
    <row r="17132" spans="1:4">
      <c r="A17132" s="309">
        <v>34348</v>
      </c>
      <c r="B17132" s="290" t="s">
        <v>62323</v>
      </c>
      <c r="C17132" s="291" t="s">
        <v>32</v>
      </c>
      <c r="D17132" s="300" t="s">
        <v>14366</v>
      </c>
    </row>
    <row r="17133" spans="1:4">
      <c r="A17133" s="309">
        <v>34349</v>
      </c>
      <c r="B17133" s="290" t="s">
        <v>62324</v>
      </c>
      <c r="C17133" s="291" t="s">
        <v>16412</v>
      </c>
      <c r="D17133" s="300" t="s">
        <v>2104</v>
      </c>
    </row>
    <row r="17134" spans="1:4">
      <c r="A17134" s="309">
        <v>34353</v>
      </c>
      <c r="B17134" s="290" t="s">
        <v>62325</v>
      </c>
      <c r="C17134" s="291" t="s">
        <v>17254</v>
      </c>
      <c r="D17134" s="291" t="s">
        <v>951</v>
      </c>
    </row>
    <row r="17135" spans="1:4">
      <c r="A17135" s="309">
        <v>34355</v>
      </c>
      <c r="B17135" s="290" t="s">
        <v>62326</v>
      </c>
      <c r="C17135" s="291" t="s">
        <v>17254</v>
      </c>
      <c r="D17135" s="300" t="s">
        <v>95</v>
      </c>
    </row>
    <row r="17136" spans="1:4">
      <c r="A17136" s="309">
        <v>34356</v>
      </c>
      <c r="B17136" s="290" t="s">
        <v>62327</v>
      </c>
      <c r="C17136" s="291" t="s">
        <v>17254</v>
      </c>
      <c r="D17136" s="300" t="s">
        <v>930</v>
      </c>
    </row>
    <row r="17137" spans="1:4">
      <c r="A17137" s="309">
        <v>34357</v>
      </c>
      <c r="B17137" s="290" t="s">
        <v>62328</v>
      </c>
      <c r="C17137" s="291" t="s">
        <v>17254</v>
      </c>
      <c r="D17137" s="300" t="s">
        <v>736</v>
      </c>
    </row>
    <row r="17138" spans="1:4">
      <c r="A17138" s="309">
        <v>34359</v>
      </c>
      <c r="B17138" s="290" t="s">
        <v>62329</v>
      </c>
      <c r="C17138" s="291" t="s">
        <v>16412</v>
      </c>
      <c r="D17138" s="300" t="s">
        <v>1624</v>
      </c>
    </row>
    <row r="17139" spans="1:4">
      <c r="A17139" s="309">
        <v>34360</v>
      </c>
      <c r="B17139" s="290" t="s">
        <v>62330</v>
      </c>
      <c r="C17139" s="291" t="s">
        <v>17254</v>
      </c>
      <c r="D17139" s="300" t="s">
        <v>2134</v>
      </c>
    </row>
    <row r="17140" spans="1:4">
      <c r="A17140" s="309">
        <v>34361</v>
      </c>
      <c r="B17140" s="290" t="s">
        <v>62331</v>
      </c>
      <c r="C17140" s="291" t="s">
        <v>17254</v>
      </c>
      <c r="D17140" s="300" t="s">
        <v>985</v>
      </c>
    </row>
    <row r="17141" spans="1:4">
      <c r="A17141" s="309">
        <v>34362</v>
      </c>
      <c r="B17141" s="290" t="s">
        <v>62332</v>
      </c>
      <c r="C17141" s="291" t="s">
        <v>16412</v>
      </c>
      <c r="D17141" s="300" t="s">
        <v>62333</v>
      </c>
    </row>
    <row r="17142" spans="1:4">
      <c r="B17142" s="290" t="s">
        <v>62334</v>
      </c>
    </row>
    <row r="17143" spans="1:4">
      <c r="A17143" s="309">
        <v>34363</v>
      </c>
      <c r="B17143" s="290" t="s">
        <v>62335</v>
      </c>
      <c r="C17143" s="291" t="s">
        <v>16412</v>
      </c>
      <c r="D17143" s="300" t="s">
        <v>62336</v>
      </c>
    </row>
    <row r="17144" spans="1:4">
      <c r="B17144" s="290" t="s">
        <v>62337</v>
      </c>
    </row>
    <row r="17145" spans="1:4">
      <c r="A17145" s="309">
        <v>34364</v>
      </c>
      <c r="B17145" s="290" t="s">
        <v>62338</v>
      </c>
      <c r="C17145" s="291" t="s">
        <v>16412</v>
      </c>
      <c r="D17145" s="300" t="s">
        <v>62339</v>
      </c>
    </row>
    <row r="17146" spans="1:4">
      <c r="B17146" s="290" t="s">
        <v>62334</v>
      </c>
    </row>
    <row r="17147" spans="1:4">
      <c r="A17147" s="309">
        <v>34365</v>
      </c>
      <c r="B17147" s="290" t="s">
        <v>62340</v>
      </c>
      <c r="C17147" s="291" t="s">
        <v>16412</v>
      </c>
      <c r="D17147" s="300" t="s">
        <v>17794</v>
      </c>
    </row>
    <row r="17148" spans="1:4">
      <c r="B17148" s="290" t="s">
        <v>62334</v>
      </c>
    </row>
    <row r="17149" spans="1:4">
      <c r="A17149" s="309">
        <v>34367</v>
      </c>
      <c r="B17149" s="290" t="s">
        <v>62341</v>
      </c>
      <c r="C17149" s="291" t="s">
        <v>16412</v>
      </c>
      <c r="D17149" s="300" t="s">
        <v>62342</v>
      </c>
    </row>
    <row r="17150" spans="1:4">
      <c r="B17150" s="290" t="s">
        <v>62334</v>
      </c>
    </row>
    <row r="17151" spans="1:4">
      <c r="D17151" s="291" t="s">
        <v>30702</v>
      </c>
    </row>
    <row r="17152" spans="1:4">
      <c r="B17152" s="298" t="s">
        <v>37207</v>
      </c>
    </row>
    <row r="17153" spans="1:4">
      <c r="A17153" s="290"/>
      <c r="B17153" s="290"/>
      <c r="C17153" s="301"/>
    </row>
    <row r="17154" spans="1:4">
      <c r="B17154" s="298" t="s">
        <v>30674</v>
      </c>
      <c r="C17154" s="299" t="s">
        <v>51461</v>
      </c>
    </row>
    <row r="17155" spans="1:4">
      <c r="D17155" s="299" t="s">
        <v>51462</v>
      </c>
    </row>
    <row r="17156" spans="1:4">
      <c r="A17156" s="299" t="s">
        <v>16137</v>
      </c>
      <c r="B17156" s="298" t="s">
        <v>51463</v>
      </c>
      <c r="C17156" s="299" t="s">
        <v>51464</v>
      </c>
    </row>
    <row r="17157" spans="1:4">
      <c r="A17157" s="309">
        <v>34369</v>
      </c>
      <c r="B17157" s="290" t="s">
        <v>62343</v>
      </c>
      <c r="C17157" s="291" t="s">
        <v>16412</v>
      </c>
      <c r="D17157" s="300" t="s">
        <v>62344</v>
      </c>
    </row>
    <row r="17158" spans="1:4">
      <c r="B17158" s="290" t="s">
        <v>62334</v>
      </c>
    </row>
    <row r="17159" spans="1:4">
      <c r="A17159" s="309">
        <v>34370</v>
      </c>
      <c r="B17159" s="290" t="s">
        <v>62345</v>
      </c>
      <c r="C17159" s="291" t="s">
        <v>16412</v>
      </c>
      <c r="D17159" s="300" t="s">
        <v>62346</v>
      </c>
    </row>
    <row r="17160" spans="1:4">
      <c r="B17160" s="290" t="s">
        <v>62347</v>
      </c>
    </row>
    <row r="17161" spans="1:4">
      <c r="A17161" s="309">
        <v>34371</v>
      </c>
      <c r="B17161" s="290" t="s">
        <v>62348</v>
      </c>
      <c r="C17161" s="291" t="s">
        <v>16412</v>
      </c>
      <c r="D17161" s="300" t="s">
        <v>62349</v>
      </c>
    </row>
    <row r="17162" spans="1:4">
      <c r="B17162" s="290" t="s">
        <v>62350</v>
      </c>
    </row>
    <row r="17163" spans="1:4">
      <c r="A17163" s="309">
        <v>34372</v>
      </c>
      <c r="B17163" s="290" t="s">
        <v>62351</v>
      </c>
      <c r="C17163" s="291" t="s">
        <v>16412</v>
      </c>
      <c r="D17163" s="300" t="s">
        <v>62352</v>
      </c>
    </row>
    <row r="17164" spans="1:4">
      <c r="B17164" s="290" t="s">
        <v>62350</v>
      </c>
    </row>
    <row r="17165" spans="1:4">
      <c r="A17165" s="309">
        <v>34373</v>
      </c>
      <c r="B17165" s="290" t="s">
        <v>62353</v>
      </c>
      <c r="C17165" s="291" t="s">
        <v>16412</v>
      </c>
      <c r="D17165" s="300" t="s">
        <v>62354</v>
      </c>
    </row>
    <row r="17166" spans="1:4">
      <c r="B17166" s="290" t="s">
        <v>62355</v>
      </c>
    </row>
    <row r="17167" spans="1:4">
      <c r="A17167" s="309">
        <v>34377</v>
      </c>
      <c r="B17167" s="290" t="s">
        <v>62356</v>
      </c>
      <c r="C17167" s="291" t="s">
        <v>16412</v>
      </c>
      <c r="D17167" s="300" t="s">
        <v>62357</v>
      </c>
    </row>
    <row r="17168" spans="1:4">
      <c r="B17168" s="290" t="s">
        <v>62358</v>
      </c>
    </row>
    <row r="17169" spans="1:4">
      <c r="A17169" s="309">
        <v>34378</v>
      </c>
      <c r="B17169" s="290" t="s">
        <v>62359</v>
      </c>
      <c r="C17169" s="291" t="s">
        <v>16412</v>
      </c>
      <c r="D17169" s="300" t="s">
        <v>31770</v>
      </c>
    </row>
    <row r="17170" spans="1:4">
      <c r="B17170" s="290" t="s">
        <v>62358</v>
      </c>
    </row>
    <row r="17171" spans="1:4">
      <c r="A17171" s="309">
        <v>34379</v>
      </c>
      <c r="B17171" s="290" t="s">
        <v>62360</v>
      </c>
      <c r="C17171" s="291" t="s">
        <v>16412</v>
      </c>
      <c r="D17171" s="300" t="s">
        <v>48857</v>
      </c>
    </row>
    <row r="17172" spans="1:4">
      <c r="B17172" s="290" t="s">
        <v>62361</v>
      </c>
    </row>
    <row r="17173" spans="1:4">
      <c r="A17173" s="309">
        <v>34380</v>
      </c>
      <c r="B17173" s="290" t="s">
        <v>62362</v>
      </c>
      <c r="C17173" s="291" t="s">
        <v>16412</v>
      </c>
      <c r="D17173" s="300" t="s">
        <v>1153</v>
      </c>
    </row>
    <row r="17174" spans="1:4">
      <c r="A17174" s="309">
        <v>34381</v>
      </c>
      <c r="B17174" s="290" t="s">
        <v>58589</v>
      </c>
      <c r="C17174" s="291" t="s">
        <v>16412</v>
      </c>
      <c r="D17174" s="300" t="s">
        <v>62363</v>
      </c>
    </row>
    <row r="17175" spans="1:4">
      <c r="A17175" s="309">
        <v>34383</v>
      </c>
      <c r="B17175" s="290" t="s">
        <v>61257</v>
      </c>
      <c r="C17175" s="291" t="s">
        <v>16412</v>
      </c>
      <c r="D17175" s="307" t="s">
        <v>40021</v>
      </c>
    </row>
    <row r="17176" spans="1:4">
      <c r="B17176" s="290" t="s">
        <v>62364</v>
      </c>
    </row>
    <row r="17177" spans="1:4">
      <c r="A17177" s="309">
        <v>34384</v>
      </c>
      <c r="B17177" s="290" t="s">
        <v>62365</v>
      </c>
      <c r="C17177" s="291" t="s">
        <v>17134</v>
      </c>
      <c r="D17177" s="300" t="s">
        <v>55386</v>
      </c>
    </row>
    <row r="17178" spans="1:4">
      <c r="A17178" s="309">
        <v>34385</v>
      </c>
      <c r="B17178" s="290" t="s">
        <v>62366</v>
      </c>
      <c r="C17178" s="291" t="s">
        <v>17134</v>
      </c>
      <c r="D17178" s="300" t="s">
        <v>31089</v>
      </c>
    </row>
    <row r="17179" spans="1:4">
      <c r="A17179" s="309">
        <v>34386</v>
      </c>
      <c r="B17179" s="290" t="s">
        <v>62367</v>
      </c>
      <c r="C17179" s="291" t="s">
        <v>17134</v>
      </c>
      <c r="D17179" s="300" t="s">
        <v>55386</v>
      </c>
    </row>
    <row r="17180" spans="1:4">
      <c r="A17180" s="309">
        <v>34387</v>
      </c>
      <c r="B17180" s="290" t="s">
        <v>62368</v>
      </c>
      <c r="C17180" s="291" t="s">
        <v>17134</v>
      </c>
      <c r="D17180" s="300" t="s">
        <v>62369</v>
      </c>
    </row>
    <row r="17181" spans="1:4">
      <c r="A17181" s="309">
        <v>34388</v>
      </c>
      <c r="B17181" s="290" t="s">
        <v>62370</v>
      </c>
      <c r="C17181" s="291" t="s">
        <v>17134</v>
      </c>
      <c r="D17181" s="300" t="s">
        <v>62371</v>
      </c>
    </row>
    <row r="17182" spans="1:4">
      <c r="A17182" s="309">
        <v>34389</v>
      </c>
      <c r="B17182" s="290" t="s">
        <v>62372</v>
      </c>
      <c r="C17182" s="291" t="s">
        <v>17134</v>
      </c>
      <c r="D17182" s="300" t="s">
        <v>37077</v>
      </c>
    </row>
    <row r="17183" spans="1:4">
      <c r="A17183" s="309">
        <v>34390</v>
      </c>
      <c r="B17183" s="290" t="s">
        <v>62373</v>
      </c>
      <c r="C17183" s="291" t="s">
        <v>17134</v>
      </c>
      <c r="D17183" s="300" t="s">
        <v>20887</v>
      </c>
    </row>
    <row r="17184" spans="1:4">
      <c r="A17184" s="309">
        <v>34391</v>
      </c>
      <c r="B17184" s="290" t="s">
        <v>62374</v>
      </c>
      <c r="C17184" s="291" t="s">
        <v>17134</v>
      </c>
      <c r="D17184" s="300" t="s">
        <v>53015</v>
      </c>
    </row>
    <row r="17185" spans="1:4">
      <c r="A17185" s="309">
        <v>34392</v>
      </c>
      <c r="B17185" s="290" t="s">
        <v>62375</v>
      </c>
      <c r="C17185" s="291" t="s">
        <v>15</v>
      </c>
      <c r="D17185" s="300" t="s">
        <v>695</v>
      </c>
    </row>
    <row r="17186" spans="1:4">
      <c r="A17186" s="309">
        <v>34400</v>
      </c>
      <c r="B17186" s="290" t="s">
        <v>62376</v>
      </c>
      <c r="C17186" s="291" t="s">
        <v>16412</v>
      </c>
      <c r="D17186" s="300" t="s">
        <v>1990</v>
      </c>
    </row>
    <row r="17187" spans="1:4">
      <c r="A17187" s="309">
        <v>34401</v>
      </c>
      <c r="B17187" s="290" t="s">
        <v>62377</v>
      </c>
      <c r="C17187" s="291" t="s">
        <v>16412</v>
      </c>
      <c r="D17187" s="291" t="s">
        <v>197</v>
      </c>
    </row>
    <row r="17188" spans="1:4">
      <c r="A17188" s="309">
        <v>34402</v>
      </c>
      <c r="B17188" s="290" t="s">
        <v>60473</v>
      </c>
      <c r="C17188" s="291" t="s">
        <v>16412</v>
      </c>
      <c r="D17188" s="300" t="s">
        <v>62378</v>
      </c>
    </row>
    <row r="17189" spans="1:4">
      <c r="A17189" s="309">
        <v>34417</v>
      </c>
      <c r="B17189" s="290" t="s">
        <v>62379</v>
      </c>
      <c r="C17189" s="291" t="s">
        <v>16412</v>
      </c>
      <c r="D17189" s="300" t="s">
        <v>30995</v>
      </c>
    </row>
    <row r="17190" spans="1:4">
      <c r="A17190" s="309">
        <v>34425</v>
      </c>
      <c r="B17190" s="290" t="s">
        <v>62380</v>
      </c>
      <c r="C17190" s="291" t="s">
        <v>16412</v>
      </c>
      <c r="D17190" s="300" t="s">
        <v>62381</v>
      </c>
    </row>
    <row r="17191" spans="1:4">
      <c r="A17191" s="309">
        <v>34439</v>
      </c>
      <c r="B17191" s="290" t="s">
        <v>62382</v>
      </c>
      <c r="C17191" s="291" t="s">
        <v>17254</v>
      </c>
      <c r="D17191" s="300" t="s">
        <v>2458</v>
      </c>
    </row>
    <row r="17192" spans="1:4">
      <c r="A17192" s="309">
        <v>34441</v>
      </c>
      <c r="B17192" s="290" t="s">
        <v>62383</v>
      </c>
      <c r="C17192" s="291" t="s">
        <v>17254</v>
      </c>
      <c r="D17192" s="300" t="s">
        <v>2559</v>
      </c>
    </row>
    <row r="17193" spans="1:4">
      <c r="A17193" s="309">
        <v>34443</v>
      </c>
      <c r="B17193" s="290" t="s">
        <v>62384</v>
      </c>
      <c r="C17193" s="291" t="s">
        <v>17254</v>
      </c>
      <c r="D17193" s="300" t="s">
        <v>2559</v>
      </c>
    </row>
    <row r="17194" spans="1:4">
      <c r="A17194" s="309">
        <v>34446</v>
      </c>
      <c r="B17194" s="290" t="s">
        <v>62385</v>
      </c>
      <c r="C17194" s="291" t="s">
        <v>17254</v>
      </c>
      <c r="D17194" s="300" t="s">
        <v>2559</v>
      </c>
    </row>
    <row r="17195" spans="1:4">
      <c r="A17195" s="309">
        <v>34447</v>
      </c>
      <c r="B17195" s="290" t="s">
        <v>62386</v>
      </c>
      <c r="C17195" s="291" t="s">
        <v>16412</v>
      </c>
      <c r="D17195" s="300" t="s">
        <v>62387</v>
      </c>
    </row>
    <row r="17196" spans="1:4">
      <c r="D17196" s="291" t="s">
        <v>30702</v>
      </c>
    </row>
    <row r="17197" spans="1:4">
      <c r="B17197" s="298" t="s">
        <v>37211</v>
      </c>
    </row>
    <row r="17198" spans="1:4">
      <c r="A17198" s="290"/>
      <c r="B17198" s="290"/>
      <c r="C17198" s="301"/>
    </row>
    <row r="17199" spans="1:4">
      <c r="B17199" s="298" t="s">
        <v>30674</v>
      </c>
      <c r="C17199" s="299" t="s">
        <v>51461</v>
      </c>
    </row>
    <row r="17200" spans="1:4">
      <c r="D17200" s="299" t="s">
        <v>51462</v>
      </c>
    </row>
    <row r="17201" spans="1:4">
      <c r="A17201" s="299" t="s">
        <v>16137</v>
      </c>
      <c r="B17201" s="298" t="s">
        <v>51463</v>
      </c>
      <c r="C17201" s="299" t="s">
        <v>51464</v>
      </c>
    </row>
    <row r="17202" spans="1:4">
      <c r="A17202" s="309">
        <v>34449</v>
      </c>
      <c r="B17202" s="290" t="s">
        <v>62388</v>
      </c>
      <c r="C17202" s="291" t="s">
        <v>17254</v>
      </c>
      <c r="D17202" s="300" t="s">
        <v>1580</v>
      </c>
    </row>
    <row r="17203" spans="1:4">
      <c r="A17203" s="309">
        <v>34452</v>
      </c>
      <c r="B17203" s="290" t="s">
        <v>62389</v>
      </c>
      <c r="C17203" s="291" t="s">
        <v>17254</v>
      </c>
      <c r="D17203" s="300" t="s">
        <v>1118</v>
      </c>
    </row>
    <row r="17204" spans="1:4">
      <c r="A17204" s="309">
        <v>34456</v>
      </c>
      <c r="B17204" s="290" t="s">
        <v>62390</v>
      </c>
      <c r="C17204" s="291" t="s">
        <v>17254</v>
      </c>
      <c r="D17204" s="300" t="s">
        <v>1118</v>
      </c>
    </row>
    <row r="17205" spans="1:4">
      <c r="A17205" s="309">
        <v>34457</v>
      </c>
      <c r="B17205" s="290" t="s">
        <v>62391</v>
      </c>
      <c r="C17205" s="291" t="s">
        <v>17254</v>
      </c>
      <c r="D17205" s="300" t="s">
        <v>841</v>
      </c>
    </row>
    <row r="17206" spans="1:4">
      <c r="A17206" s="309">
        <v>34458</v>
      </c>
      <c r="B17206" s="290" t="s">
        <v>62392</v>
      </c>
      <c r="C17206" s="291" t="s">
        <v>16412</v>
      </c>
      <c r="D17206" s="300" t="s">
        <v>62393</v>
      </c>
    </row>
    <row r="17207" spans="1:4">
      <c r="A17207" s="309">
        <v>34460</v>
      </c>
      <c r="B17207" s="290" t="s">
        <v>62394</v>
      </c>
      <c r="C17207" s="291" t="s">
        <v>17254</v>
      </c>
      <c r="D17207" s="300" t="s">
        <v>1230</v>
      </c>
    </row>
    <row r="17208" spans="1:4">
      <c r="A17208" s="309">
        <v>34464</v>
      </c>
      <c r="B17208" s="290" t="s">
        <v>62395</v>
      </c>
      <c r="C17208" s="291" t="s">
        <v>16412</v>
      </c>
      <c r="D17208" s="300" t="s">
        <v>52488</v>
      </c>
    </row>
    <row r="17209" spans="1:4">
      <c r="A17209" s="309">
        <v>34466</v>
      </c>
      <c r="B17209" s="290" t="s">
        <v>62396</v>
      </c>
      <c r="C17209" s="291" t="s">
        <v>15</v>
      </c>
      <c r="D17209" s="300" t="s">
        <v>999</v>
      </c>
    </row>
    <row r="17210" spans="1:4">
      <c r="A17210" s="309">
        <v>34468</v>
      </c>
      <c r="B17210" s="290" t="s">
        <v>62397</v>
      </c>
      <c r="C17210" s="291" t="s">
        <v>16412</v>
      </c>
      <c r="D17210" s="300" t="s">
        <v>62398</v>
      </c>
    </row>
    <row r="17211" spans="1:4">
      <c r="A17211" s="309">
        <v>34469</v>
      </c>
      <c r="B17211" s="290" t="s">
        <v>62399</v>
      </c>
      <c r="C17211" s="291" t="s">
        <v>16412</v>
      </c>
      <c r="D17211" s="301" t="s">
        <v>39384</v>
      </c>
    </row>
    <row r="17212" spans="1:4">
      <c r="A17212" s="309">
        <v>34472</v>
      </c>
      <c r="B17212" s="290" t="s">
        <v>62400</v>
      </c>
      <c r="C17212" s="291" t="s">
        <v>16412</v>
      </c>
      <c r="D17212" s="301" t="s">
        <v>29363</v>
      </c>
    </row>
    <row r="17213" spans="1:4">
      <c r="A17213" s="309">
        <v>34473</v>
      </c>
      <c r="B17213" s="290" t="s">
        <v>62401</v>
      </c>
      <c r="C17213" s="291" t="s">
        <v>16412</v>
      </c>
      <c r="D17213" s="300" t="s">
        <v>62402</v>
      </c>
    </row>
    <row r="17214" spans="1:4">
      <c r="A17214" s="309">
        <v>34476</v>
      </c>
      <c r="B17214" s="290" t="s">
        <v>62403</v>
      </c>
      <c r="C17214" s="291" t="s">
        <v>16412</v>
      </c>
      <c r="D17214" s="307" t="s">
        <v>39385</v>
      </c>
    </row>
    <row r="17215" spans="1:4">
      <c r="A17215" s="309">
        <v>34477</v>
      </c>
      <c r="B17215" s="290" t="s">
        <v>62404</v>
      </c>
      <c r="C17215" s="291" t="s">
        <v>16412</v>
      </c>
      <c r="D17215" s="307" t="s">
        <v>39386</v>
      </c>
    </row>
    <row r="17216" spans="1:4">
      <c r="A17216" s="309">
        <v>34479</v>
      </c>
      <c r="B17216" s="290" t="s">
        <v>62405</v>
      </c>
      <c r="C17216" s="291" t="s">
        <v>18018</v>
      </c>
      <c r="D17216" s="300" t="s">
        <v>47550</v>
      </c>
    </row>
    <row r="17217" spans="1:4">
      <c r="B17217" s="290" t="s">
        <v>59039</v>
      </c>
    </row>
    <row r="17218" spans="1:4">
      <c r="A17218" s="309">
        <v>34480</v>
      </c>
      <c r="B17218" s="290" t="s">
        <v>62406</v>
      </c>
      <c r="C17218" s="291" t="s">
        <v>16412</v>
      </c>
      <c r="D17218" s="300" t="s">
        <v>62407</v>
      </c>
    </row>
    <row r="17219" spans="1:4">
      <c r="A17219" s="309">
        <v>34481</v>
      </c>
      <c r="B17219" s="290" t="s">
        <v>62408</v>
      </c>
      <c r="C17219" s="291" t="s">
        <v>18018</v>
      </c>
      <c r="D17219" s="300" t="s">
        <v>62409</v>
      </c>
    </row>
    <row r="17220" spans="1:4">
      <c r="B17220" s="290" t="s">
        <v>59039</v>
      </c>
    </row>
    <row r="17221" spans="1:4">
      <c r="A17221" s="309">
        <v>34482</v>
      </c>
      <c r="B17221" s="290" t="s">
        <v>62410</v>
      </c>
      <c r="C17221" s="291" t="s">
        <v>16412</v>
      </c>
      <c r="D17221" s="307" t="s">
        <v>39383</v>
      </c>
    </row>
    <row r="17222" spans="1:4">
      <c r="A17222" s="309">
        <v>34483</v>
      </c>
      <c r="B17222" s="290" t="s">
        <v>62411</v>
      </c>
      <c r="C17222" s="291" t="s">
        <v>18018</v>
      </c>
      <c r="D17222" s="300" t="s">
        <v>62412</v>
      </c>
    </row>
    <row r="17223" spans="1:4">
      <c r="B17223" s="290" t="s">
        <v>59039</v>
      </c>
    </row>
    <row r="17224" spans="1:4">
      <c r="A17224" s="309">
        <v>34485</v>
      </c>
      <c r="B17224" s="290" t="s">
        <v>62413</v>
      </c>
      <c r="C17224" s="291" t="s">
        <v>18018</v>
      </c>
      <c r="D17224" s="300" t="s">
        <v>62414</v>
      </c>
    </row>
    <row r="17225" spans="1:4">
      <c r="B17225" s="290" t="s">
        <v>59039</v>
      </c>
    </row>
    <row r="17226" spans="1:4">
      <c r="A17226" s="309">
        <v>34486</v>
      </c>
      <c r="B17226" s="290" t="s">
        <v>62415</v>
      </c>
      <c r="C17226" s="291" t="s">
        <v>16412</v>
      </c>
      <c r="D17226" s="300" t="s">
        <v>62416</v>
      </c>
    </row>
    <row r="17227" spans="1:4">
      <c r="A17227" s="309">
        <v>34491</v>
      </c>
      <c r="B17227" s="290" t="s">
        <v>62417</v>
      </c>
      <c r="C17227" s="291" t="s">
        <v>18018</v>
      </c>
      <c r="D17227" s="300" t="s">
        <v>62418</v>
      </c>
    </row>
    <row r="17228" spans="1:4">
      <c r="B17228" s="315" t="s">
        <v>61102</v>
      </c>
    </row>
    <row r="17229" spans="1:4">
      <c r="A17229" s="309">
        <v>34492</v>
      </c>
      <c r="B17229" s="290" t="s">
        <v>62419</v>
      </c>
      <c r="C17229" s="291" t="s">
        <v>18018</v>
      </c>
      <c r="D17229" s="300" t="s">
        <v>51999</v>
      </c>
    </row>
    <row r="17230" spans="1:4">
      <c r="B17230" s="290" t="s">
        <v>59039</v>
      </c>
    </row>
    <row r="17231" spans="1:4">
      <c r="A17231" s="309">
        <v>34493</v>
      </c>
      <c r="B17231" s="290" t="s">
        <v>62420</v>
      </c>
      <c r="C17231" s="291" t="s">
        <v>18018</v>
      </c>
      <c r="D17231" s="300" t="s">
        <v>52001</v>
      </c>
    </row>
    <row r="17232" spans="1:4">
      <c r="B17232" s="290" t="s">
        <v>59039</v>
      </c>
    </row>
    <row r="17233" spans="1:4">
      <c r="A17233" s="309">
        <v>34494</v>
      </c>
      <c r="B17233" s="290" t="s">
        <v>62421</v>
      </c>
      <c r="C17233" s="291" t="s">
        <v>18018</v>
      </c>
      <c r="D17233" s="300" t="s">
        <v>52963</v>
      </c>
    </row>
    <row r="17234" spans="1:4">
      <c r="B17234" s="290" t="s">
        <v>59039</v>
      </c>
    </row>
    <row r="17235" spans="1:4">
      <c r="A17235" s="309">
        <v>34495</v>
      </c>
      <c r="B17235" s="290" t="s">
        <v>62422</v>
      </c>
      <c r="C17235" s="291" t="s">
        <v>18018</v>
      </c>
      <c r="D17235" s="300" t="s">
        <v>32130</v>
      </c>
    </row>
    <row r="17236" spans="1:4">
      <c r="B17236" s="290" t="s">
        <v>59039</v>
      </c>
    </row>
    <row r="17237" spans="1:4">
      <c r="A17237" s="309">
        <v>34496</v>
      </c>
      <c r="B17237" s="290" t="s">
        <v>62423</v>
      </c>
      <c r="C17237" s="291" t="s">
        <v>18018</v>
      </c>
      <c r="D17237" s="300" t="s">
        <v>52962</v>
      </c>
    </row>
    <row r="17238" spans="1:4">
      <c r="B17238" s="290" t="s">
        <v>59039</v>
      </c>
    </row>
    <row r="17239" spans="1:4">
      <c r="A17239" s="309">
        <v>34497</v>
      </c>
      <c r="B17239" s="290" t="s">
        <v>62424</v>
      </c>
      <c r="C17239" s="291" t="s">
        <v>18018</v>
      </c>
      <c r="D17239" s="300" t="s">
        <v>62425</v>
      </c>
    </row>
    <row r="17240" spans="1:4">
      <c r="B17240" s="290" t="s">
        <v>59039</v>
      </c>
    </row>
    <row r="17241" spans="1:4">
      <c r="A17241" s="309">
        <v>34498</v>
      </c>
      <c r="B17241" s="290" t="s">
        <v>62426</v>
      </c>
      <c r="C17241" s="291" t="s">
        <v>16412</v>
      </c>
      <c r="D17241" s="300" t="s">
        <v>989</v>
      </c>
    </row>
    <row r="17242" spans="1:4">
      <c r="D17242" s="291" t="s">
        <v>30702</v>
      </c>
    </row>
    <row r="17243" spans="1:4">
      <c r="B17243" s="298" t="s">
        <v>37215</v>
      </c>
    </row>
    <row r="17244" spans="1:4">
      <c r="A17244" s="315"/>
      <c r="B17244" s="290"/>
      <c r="C17244" s="300"/>
    </row>
    <row r="17245" spans="1:4">
      <c r="B17245" s="298" t="s">
        <v>30674</v>
      </c>
      <c r="C17245" s="299" t="s">
        <v>51461</v>
      </c>
    </row>
    <row r="17246" spans="1:4">
      <c r="D17246" s="299" t="s">
        <v>51462</v>
      </c>
    </row>
    <row r="17247" spans="1:4">
      <c r="A17247" s="299" t="s">
        <v>16137</v>
      </c>
      <c r="B17247" s="298" t="s">
        <v>51463</v>
      </c>
      <c r="C17247" s="299" t="s">
        <v>51464</v>
      </c>
    </row>
    <row r="17248" spans="1:4">
      <c r="A17248" s="309">
        <v>34500</v>
      </c>
      <c r="B17248" s="290" t="s">
        <v>62427</v>
      </c>
      <c r="C17248" s="291" t="s">
        <v>15</v>
      </c>
      <c r="D17248" s="300" t="s">
        <v>34765</v>
      </c>
    </row>
    <row r="17249" spans="1:4">
      <c r="A17249" s="309">
        <v>34514</v>
      </c>
      <c r="B17249" s="290" t="s">
        <v>62428</v>
      </c>
      <c r="C17249" s="291" t="s">
        <v>17134</v>
      </c>
      <c r="D17249" s="300" t="s">
        <v>1053</v>
      </c>
    </row>
    <row r="17250" spans="1:4">
      <c r="A17250" s="309">
        <v>34519</v>
      </c>
      <c r="B17250" s="290" t="s">
        <v>62429</v>
      </c>
      <c r="C17250" s="291" t="s">
        <v>16412</v>
      </c>
      <c r="D17250" s="300" t="s">
        <v>40832</v>
      </c>
    </row>
    <row r="17251" spans="1:4">
      <c r="A17251" s="309">
        <v>34544</v>
      </c>
      <c r="B17251" s="290" t="s">
        <v>62430</v>
      </c>
      <c r="C17251" s="291" t="s">
        <v>16412</v>
      </c>
      <c r="D17251" s="307" t="s">
        <v>62431</v>
      </c>
    </row>
    <row r="17252" spans="1:4">
      <c r="A17252" s="309">
        <v>34546</v>
      </c>
      <c r="B17252" s="290" t="s">
        <v>62432</v>
      </c>
      <c r="C17252" s="291" t="s">
        <v>17254</v>
      </c>
      <c r="D17252" s="300" t="s">
        <v>787</v>
      </c>
    </row>
    <row r="17253" spans="1:4">
      <c r="A17253" s="309">
        <v>34547</v>
      </c>
      <c r="B17253" s="290" t="s">
        <v>62433</v>
      </c>
      <c r="C17253" s="291" t="s">
        <v>32</v>
      </c>
      <c r="D17253" s="300" t="s">
        <v>2638</v>
      </c>
    </row>
    <row r="17254" spans="1:4">
      <c r="B17254" s="290" t="s">
        <v>62434</v>
      </c>
    </row>
    <row r="17255" spans="1:4">
      <c r="A17255" s="309">
        <v>34548</v>
      </c>
      <c r="B17255" s="290" t="s">
        <v>62433</v>
      </c>
      <c r="C17255" s="291" t="s">
        <v>32</v>
      </c>
      <c r="D17255" s="300" t="s">
        <v>701</v>
      </c>
    </row>
    <row r="17256" spans="1:4">
      <c r="B17256" s="290" t="s">
        <v>62435</v>
      </c>
    </row>
    <row r="17257" spans="1:4">
      <c r="A17257" s="309">
        <v>34549</v>
      </c>
      <c r="B17257" s="290" t="s">
        <v>62436</v>
      </c>
      <c r="C17257" s="291" t="s">
        <v>18018</v>
      </c>
      <c r="D17257" s="300" t="s">
        <v>18223</v>
      </c>
    </row>
    <row r="17258" spans="1:4">
      <c r="A17258" s="309">
        <v>34550</v>
      </c>
      <c r="B17258" s="290" t="s">
        <v>62437</v>
      </c>
      <c r="C17258" s="291" t="s">
        <v>32</v>
      </c>
      <c r="D17258" s="291" t="s">
        <v>480</v>
      </c>
    </row>
    <row r="17259" spans="1:4">
      <c r="B17259" s="290" t="s">
        <v>62438</v>
      </c>
    </row>
    <row r="17260" spans="1:4">
      <c r="A17260" s="309">
        <v>34551</v>
      </c>
      <c r="B17260" s="290" t="s">
        <v>62439</v>
      </c>
      <c r="C17260" s="291" t="s">
        <v>15</v>
      </c>
      <c r="D17260" s="300" t="s">
        <v>389</v>
      </c>
    </row>
    <row r="17261" spans="1:4">
      <c r="A17261" s="309">
        <v>34555</v>
      </c>
      <c r="B17261" s="290" t="s">
        <v>62440</v>
      </c>
      <c r="C17261" s="291" t="s">
        <v>16412</v>
      </c>
      <c r="D17261" s="300" t="s">
        <v>1140</v>
      </c>
    </row>
    <row r="17262" spans="1:4">
      <c r="A17262" s="309">
        <v>34556</v>
      </c>
      <c r="B17262" s="290" t="s">
        <v>62441</v>
      </c>
      <c r="C17262" s="291" t="s">
        <v>16412</v>
      </c>
      <c r="D17262" s="300" t="s">
        <v>2974</v>
      </c>
    </row>
    <row r="17263" spans="1:4">
      <c r="A17263" s="309">
        <v>34557</v>
      </c>
      <c r="B17263" s="290" t="s">
        <v>62437</v>
      </c>
      <c r="C17263" s="291" t="s">
        <v>32</v>
      </c>
      <c r="D17263" s="300" t="s">
        <v>1002</v>
      </c>
    </row>
    <row r="17264" spans="1:4">
      <c r="B17264" s="290" t="s">
        <v>62442</v>
      </c>
    </row>
    <row r="17265" spans="1:4">
      <c r="A17265" s="309">
        <v>34558</v>
      </c>
      <c r="B17265" s="290" t="s">
        <v>62437</v>
      </c>
      <c r="C17265" s="291" t="s">
        <v>32</v>
      </c>
      <c r="D17265" s="300" t="s">
        <v>1990</v>
      </c>
    </row>
    <row r="17266" spans="1:4">
      <c r="B17266" s="290" t="s">
        <v>62443</v>
      </c>
    </row>
    <row r="17267" spans="1:4">
      <c r="A17267" s="309">
        <v>34562</v>
      </c>
      <c r="B17267" s="290" t="s">
        <v>62444</v>
      </c>
      <c r="C17267" s="291" t="s">
        <v>17254</v>
      </c>
      <c r="D17267" s="300" t="s">
        <v>29365</v>
      </c>
    </row>
    <row r="17268" spans="1:4">
      <c r="A17268" s="309">
        <v>34564</v>
      </c>
      <c r="B17268" s="290" t="s">
        <v>62445</v>
      </c>
      <c r="C17268" s="291" t="s">
        <v>16412</v>
      </c>
      <c r="D17268" s="300" t="s">
        <v>530</v>
      </c>
    </row>
    <row r="17269" spans="1:4">
      <c r="A17269" s="309">
        <v>34565</v>
      </c>
      <c r="B17269" s="290" t="s">
        <v>62446</v>
      </c>
      <c r="C17269" s="291" t="s">
        <v>16412</v>
      </c>
      <c r="D17269" s="300" t="s">
        <v>257</v>
      </c>
    </row>
    <row r="17270" spans="1:4">
      <c r="A17270" s="309">
        <v>34566</v>
      </c>
      <c r="B17270" s="290" t="s">
        <v>62447</v>
      </c>
      <c r="C17270" s="291" t="s">
        <v>16412</v>
      </c>
      <c r="D17270" s="300" t="s">
        <v>559</v>
      </c>
    </row>
    <row r="17271" spans="1:4">
      <c r="A17271" s="309">
        <v>34567</v>
      </c>
      <c r="B17271" s="290" t="s">
        <v>62448</v>
      </c>
      <c r="C17271" s="291" t="s">
        <v>16412</v>
      </c>
      <c r="D17271" s="300" t="s">
        <v>1950</v>
      </c>
    </row>
    <row r="17272" spans="1:4">
      <c r="A17272" s="309">
        <v>34568</v>
      </c>
      <c r="B17272" s="290" t="s">
        <v>62449</v>
      </c>
      <c r="C17272" s="291" t="s">
        <v>16412</v>
      </c>
      <c r="D17272" s="300" t="s">
        <v>1157</v>
      </c>
    </row>
    <row r="17273" spans="1:4">
      <c r="A17273" s="309">
        <v>34569</v>
      </c>
      <c r="B17273" s="290" t="s">
        <v>62450</v>
      </c>
      <c r="C17273" s="291" t="s">
        <v>16412</v>
      </c>
      <c r="D17273" s="300" t="s">
        <v>1350</v>
      </c>
    </row>
    <row r="17274" spans="1:4">
      <c r="A17274" s="309">
        <v>34570</v>
      </c>
      <c r="B17274" s="290" t="s">
        <v>62451</v>
      </c>
      <c r="C17274" s="291" t="s">
        <v>16412</v>
      </c>
      <c r="D17274" s="300" t="s">
        <v>687</v>
      </c>
    </row>
    <row r="17275" spans="1:4">
      <c r="A17275" s="309">
        <v>34571</v>
      </c>
      <c r="B17275" s="290" t="s">
        <v>62452</v>
      </c>
      <c r="C17275" s="291" t="s">
        <v>16412</v>
      </c>
      <c r="D17275" s="300" t="s">
        <v>18500</v>
      </c>
    </row>
    <row r="17276" spans="1:4">
      <c r="A17276" s="309">
        <v>34573</v>
      </c>
      <c r="B17276" s="290" t="s">
        <v>62453</v>
      </c>
      <c r="C17276" s="291" t="s">
        <v>16412</v>
      </c>
      <c r="D17276" s="300" t="s">
        <v>17973</v>
      </c>
    </row>
    <row r="17277" spans="1:4">
      <c r="A17277" s="309">
        <v>34576</v>
      </c>
      <c r="B17277" s="290" t="s">
        <v>62454</v>
      </c>
      <c r="C17277" s="291" t="s">
        <v>16412</v>
      </c>
      <c r="D17277" s="300" t="s">
        <v>270</v>
      </c>
    </row>
    <row r="17278" spans="1:4">
      <c r="A17278" s="309">
        <v>34577</v>
      </c>
      <c r="B17278" s="290" t="s">
        <v>62455</v>
      </c>
      <c r="C17278" s="291" t="s">
        <v>16412</v>
      </c>
      <c r="D17278" s="300" t="s">
        <v>1039</v>
      </c>
    </row>
    <row r="17279" spans="1:4">
      <c r="A17279" s="309">
        <v>34578</v>
      </c>
      <c r="B17279" s="290" t="s">
        <v>62456</v>
      </c>
      <c r="C17279" s="291" t="s">
        <v>16412</v>
      </c>
      <c r="D17279" s="300" t="s">
        <v>1312</v>
      </c>
    </row>
    <row r="17280" spans="1:4">
      <c r="A17280" s="309">
        <v>34579</v>
      </c>
      <c r="B17280" s="290" t="s">
        <v>62457</v>
      </c>
      <c r="C17280" s="291" t="s">
        <v>16412</v>
      </c>
      <c r="D17280" s="300" t="s">
        <v>2504</v>
      </c>
    </row>
    <row r="17281" spans="1:4">
      <c r="A17281" s="309">
        <v>34580</v>
      </c>
      <c r="B17281" s="290" t="s">
        <v>62458</v>
      </c>
      <c r="C17281" s="291" t="s">
        <v>16412</v>
      </c>
      <c r="D17281" s="300" t="s">
        <v>2799</v>
      </c>
    </row>
    <row r="17282" spans="1:4">
      <c r="A17282" s="309">
        <v>34583</v>
      </c>
      <c r="B17282" s="290" t="s">
        <v>62459</v>
      </c>
      <c r="C17282" s="291" t="s">
        <v>17134</v>
      </c>
      <c r="D17282" s="300" t="s">
        <v>996</v>
      </c>
    </row>
    <row r="17283" spans="1:4">
      <c r="A17283" s="309">
        <v>34584</v>
      </c>
      <c r="B17283" s="290" t="s">
        <v>62460</v>
      </c>
      <c r="C17283" s="291" t="s">
        <v>17134</v>
      </c>
      <c r="D17283" s="300" t="s">
        <v>5431</v>
      </c>
    </row>
    <row r="17284" spans="1:4">
      <c r="D17284" s="291" t="s">
        <v>30702</v>
      </c>
    </row>
    <row r="17285" spans="1:4">
      <c r="B17285" s="298" t="s">
        <v>37216</v>
      </c>
    </row>
    <row r="17286" spans="1:4">
      <c r="A17286" s="259"/>
      <c r="B17286" s="290"/>
    </row>
    <row r="17287" spans="1:4">
      <c r="B17287" s="298" t="s">
        <v>30674</v>
      </c>
      <c r="C17287" s="299" t="s">
        <v>51461</v>
      </c>
    </row>
    <row r="17288" spans="1:4">
      <c r="D17288" s="299" t="s">
        <v>51462</v>
      </c>
    </row>
    <row r="17289" spans="1:4">
      <c r="A17289" s="299" t="s">
        <v>16137</v>
      </c>
      <c r="B17289" s="298" t="s">
        <v>51463</v>
      </c>
      <c r="C17289" s="299" t="s">
        <v>51464</v>
      </c>
    </row>
    <row r="17290" spans="1:4">
      <c r="A17290" s="309">
        <v>34585</v>
      </c>
      <c r="B17290" s="290" t="s">
        <v>62461</v>
      </c>
      <c r="C17290" s="291" t="s">
        <v>16412</v>
      </c>
      <c r="D17290" s="291" t="s">
        <v>2508</v>
      </c>
    </row>
    <row r="17291" spans="1:4">
      <c r="A17291" s="309">
        <v>34586</v>
      </c>
      <c r="B17291" s="290" t="s">
        <v>62462</v>
      </c>
      <c r="C17291" s="291" t="s">
        <v>16412</v>
      </c>
      <c r="D17291" s="291" t="s">
        <v>515</v>
      </c>
    </row>
    <row r="17292" spans="1:4">
      <c r="A17292" s="309">
        <v>34588</v>
      </c>
      <c r="B17292" s="290" t="s">
        <v>62463</v>
      </c>
      <c r="C17292" s="291" t="s">
        <v>16412</v>
      </c>
      <c r="D17292" s="300" t="s">
        <v>19247</v>
      </c>
    </row>
    <row r="17293" spans="1:4">
      <c r="A17293" s="309">
        <v>34590</v>
      </c>
      <c r="B17293" s="290" t="s">
        <v>62464</v>
      </c>
      <c r="C17293" s="291" t="s">
        <v>16412</v>
      </c>
      <c r="D17293" s="300" t="s">
        <v>2723</v>
      </c>
    </row>
    <row r="17294" spans="1:4">
      <c r="A17294" s="309">
        <v>34591</v>
      </c>
      <c r="B17294" s="290" t="s">
        <v>62465</v>
      </c>
      <c r="C17294" s="291" t="s">
        <v>16412</v>
      </c>
      <c r="D17294" s="300" t="s">
        <v>2395</v>
      </c>
    </row>
    <row r="17295" spans="1:4">
      <c r="A17295" s="309">
        <v>34592</v>
      </c>
      <c r="B17295" s="290" t="s">
        <v>62466</v>
      </c>
      <c r="C17295" s="291" t="s">
        <v>16412</v>
      </c>
      <c r="D17295" s="300" t="s">
        <v>2357</v>
      </c>
    </row>
    <row r="17296" spans="1:4">
      <c r="A17296" s="309">
        <v>34599</v>
      </c>
      <c r="B17296" s="290" t="s">
        <v>62467</v>
      </c>
      <c r="C17296" s="291" t="s">
        <v>16412</v>
      </c>
      <c r="D17296" s="300" t="s">
        <v>503</v>
      </c>
    </row>
    <row r="17297" spans="1:4">
      <c r="A17297" s="309">
        <v>34600</v>
      </c>
      <c r="B17297" s="290" t="s">
        <v>62468</v>
      </c>
      <c r="C17297" s="291" t="s">
        <v>17134</v>
      </c>
      <c r="D17297" s="300" t="s">
        <v>37998</v>
      </c>
    </row>
    <row r="17298" spans="1:4">
      <c r="A17298" s="309">
        <v>34602</v>
      </c>
      <c r="B17298" s="290" t="s">
        <v>62469</v>
      </c>
      <c r="C17298" s="291" t="s">
        <v>32</v>
      </c>
      <c r="D17298" s="300" t="s">
        <v>416</v>
      </c>
    </row>
    <row r="17299" spans="1:4">
      <c r="A17299" s="309">
        <v>34603</v>
      </c>
      <c r="B17299" s="290" t="s">
        <v>62470</v>
      </c>
      <c r="C17299" s="291" t="s">
        <v>32</v>
      </c>
      <c r="D17299" s="300" t="s">
        <v>501</v>
      </c>
    </row>
    <row r="17300" spans="1:4">
      <c r="A17300" s="309">
        <v>34606</v>
      </c>
      <c r="B17300" s="290" t="s">
        <v>62471</v>
      </c>
      <c r="C17300" s="291" t="s">
        <v>16412</v>
      </c>
      <c r="D17300" s="300" t="s">
        <v>2345</v>
      </c>
    </row>
    <row r="17301" spans="1:4">
      <c r="A17301" s="309">
        <v>34607</v>
      </c>
      <c r="B17301" s="290" t="s">
        <v>62472</v>
      </c>
      <c r="C17301" s="291" t="s">
        <v>32</v>
      </c>
      <c r="D17301" s="300" t="s">
        <v>1132</v>
      </c>
    </row>
    <row r="17302" spans="1:4">
      <c r="A17302" s="309">
        <v>34609</v>
      </c>
      <c r="B17302" s="290" t="s">
        <v>62473</v>
      </c>
      <c r="C17302" s="291" t="s">
        <v>32</v>
      </c>
      <c r="D17302" s="300" t="s">
        <v>2527</v>
      </c>
    </row>
    <row r="17303" spans="1:4">
      <c r="A17303" s="309">
        <v>34612</v>
      </c>
      <c r="B17303" s="290" t="s">
        <v>62474</v>
      </c>
      <c r="C17303" s="291" t="s">
        <v>16412</v>
      </c>
      <c r="D17303" s="300" t="s">
        <v>40041</v>
      </c>
    </row>
    <row r="17304" spans="1:4">
      <c r="B17304" s="290" t="s">
        <v>62475</v>
      </c>
    </row>
    <row r="17305" spans="1:4">
      <c r="A17305" s="309">
        <v>34616</v>
      </c>
      <c r="B17305" s="290" t="s">
        <v>62476</v>
      </c>
      <c r="C17305" s="291" t="s">
        <v>16412</v>
      </c>
      <c r="D17305" s="300" t="s">
        <v>35258</v>
      </c>
    </row>
    <row r="17306" spans="1:4">
      <c r="A17306" s="309">
        <v>34618</v>
      </c>
      <c r="B17306" s="290" t="s">
        <v>62477</v>
      </c>
      <c r="C17306" s="291" t="s">
        <v>32</v>
      </c>
      <c r="D17306" s="300" t="s">
        <v>1845</v>
      </c>
    </row>
    <row r="17307" spans="1:4">
      <c r="A17307" s="309">
        <v>34620</v>
      </c>
      <c r="B17307" s="290" t="s">
        <v>62478</v>
      </c>
      <c r="C17307" s="291" t="s">
        <v>32</v>
      </c>
      <c r="D17307" s="300" t="s">
        <v>554</v>
      </c>
    </row>
    <row r="17308" spans="1:4">
      <c r="A17308" s="309">
        <v>34621</v>
      </c>
      <c r="B17308" s="290" t="s">
        <v>62479</v>
      </c>
      <c r="C17308" s="291" t="s">
        <v>32</v>
      </c>
      <c r="D17308" s="300" t="s">
        <v>1141</v>
      </c>
    </row>
    <row r="17309" spans="1:4">
      <c r="A17309" s="309">
        <v>34622</v>
      </c>
      <c r="B17309" s="290" t="s">
        <v>62480</v>
      </c>
      <c r="C17309" s="291" t="s">
        <v>32</v>
      </c>
      <c r="D17309" s="300" t="s">
        <v>18272</v>
      </c>
    </row>
    <row r="17310" spans="1:4">
      <c r="A17310" s="309">
        <v>34623</v>
      </c>
      <c r="B17310" s="290" t="s">
        <v>62481</v>
      </c>
      <c r="C17310" s="291" t="s">
        <v>16412</v>
      </c>
      <c r="D17310" s="300" t="s">
        <v>41970</v>
      </c>
    </row>
    <row r="17311" spans="1:4">
      <c r="A17311" s="309">
        <v>34624</v>
      </c>
      <c r="B17311" s="290" t="s">
        <v>62482</v>
      </c>
      <c r="C17311" s="291" t="s">
        <v>32</v>
      </c>
      <c r="D17311" s="300" t="s">
        <v>281</v>
      </c>
    </row>
    <row r="17312" spans="1:4">
      <c r="A17312" s="309">
        <v>34626</v>
      </c>
      <c r="B17312" s="290" t="s">
        <v>62483</v>
      </c>
      <c r="C17312" s="291" t="s">
        <v>32</v>
      </c>
      <c r="D17312" s="300" t="s">
        <v>37947</v>
      </c>
    </row>
    <row r="17313" spans="1:4">
      <c r="A17313" s="309">
        <v>34627</v>
      </c>
      <c r="B17313" s="290" t="s">
        <v>62484</v>
      </c>
      <c r="C17313" s="291" t="s">
        <v>32</v>
      </c>
      <c r="D17313" s="300" t="s">
        <v>2691</v>
      </c>
    </row>
    <row r="17314" spans="1:4">
      <c r="A17314" s="309">
        <v>34628</v>
      </c>
      <c r="B17314" s="290" t="s">
        <v>62485</v>
      </c>
      <c r="C17314" s="291" t="s">
        <v>16412</v>
      </c>
      <c r="D17314" s="300" t="s">
        <v>32371</v>
      </c>
    </row>
    <row r="17315" spans="1:4">
      <c r="A17315" s="309">
        <v>34629</v>
      </c>
      <c r="B17315" s="290" t="s">
        <v>62486</v>
      </c>
      <c r="C17315" s="291" t="s">
        <v>32</v>
      </c>
      <c r="D17315" s="300" t="s">
        <v>1008</v>
      </c>
    </row>
    <row r="17316" spans="1:4">
      <c r="A17316" s="309">
        <v>34630</v>
      </c>
      <c r="B17316" s="290" t="s">
        <v>62487</v>
      </c>
      <c r="C17316" s="291" t="s">
        <v>16412</v>
      </c>
      <c r="D17316" s="300" t="s">
        <v>40710</v>
      </c>
    </row>
    <row r="17317" spans="1:4">
      <c r="B17317" s="290" t="s">
        <v>62488</v>
      </c>
    </row>
    <row r="17318" spans="1:4">
      <c r="A17318" s="309">
        <v>34633</v>
      </c>
      <c r="B17318" s="290" t="s">
        <v>62474</v>
      </c>
      <c r="C17318" s="291" t="s">
        <v>16412</v>
      </c>
      <c r="D17318" s="307" t="s">
        <v>40046</v>
      </c>
    </row>
    <row r="17319" spans="1:4">
      <c r="B17319" s="290" t="s">
        <v>62489</v>
      </c>
    </row>
    <row r="17320" spans="1:4">
      <c r="A17320" s="309">
        <v>34635</v>
      </c>
      <c r="B17320" s="290" t="s">
        <v>62474</v>
      </c>
      <c r="C17320" s="291" t="s">
        <v>16412</v>
      </c>
      <c r="D17320" s="300" t="s">
        <v>40044</v>
      </c>
    </row>
    <row r="17321" spans="1:4">
      <c r="B17321" s="290" t="s">
        <v>62490</v>
      </c>
    </row>
    <row r="17322" spans="1:4">
      <c r="A17322" s="309">
        <v>34636</v>
      </c>
      <c r="B17322" s="290" t="s">
        <v>62491</v>
      </c>
      <c r="C17322" s="291" t="s">
        <v>16412</v>
      </c>
      <c r="D17322" s="300" t="s">
        <v>18221</v>
      </c>
    </row>
    <row r="17323" spans="1:4">
      <c r="A17323" s="309">
        <v>34637</v>
      </c>
      <c r="B17323" s="290" t="s">
        <v>62492</v>
      </c>
      <c r="C17323" s="291" t="s">
        <v>16412</v>
      </c>
      <c r="D17323" s="300" t="s">
        <v>39605</v>
      </c>
    </row>
    <row r="17324" spans="1:4">
      <c r="A17324" s="309">
        <v>34638</v>
      </c>
      <c r="B17324" s="290" t="s">
        <v>62493</v>
      </c>
      <c r="C17324" s="291" t="s">
        <v>16412</v>
      </c>
      <c r="D17324" s="300" t="s">
        <v>39607</v>
      </c>
    </row>
    <row r="17325" spans="1:4">
      <c r="B17325" s="290" t="s">
        <v>62494</v>
      </c>
    </row>
    <row r="17326" spans="1:4">
      <c r="D17326" s="291" t="s">
        <v>30702</v>
      </c>
    </row>
    <row r="17327" spans="1:4">
      <c r="B17327" s="298" t="s">
        <v>37220</v>
      </c>
    </row>
    <row r="17328" spans="1:4">
      <c r="A17328" s="315"/>
      <c r="B17328" s="290"/>
      <c r="C17328" s="300"/>
    </row>
    <row r="17329" spans="1:4">
      <c r="B17329" s="298" t="s">
        <v>30674</v>
      </c>
      <c r="C17329" s="299" t="s">
        <v>51461</v>
      </c>
    </row>
    <row r="17330" spans="1:4">
      <c r="D17330" s="299" t="s">
        <v>51462</v>
      </c>
    </row>
    <row r="17331" spans="1:4">
      <c r="A17331" s="299" t="s">
        <v>16137</v>
      </c>
      <c r="B17331" s="298" t="s">
        <v>51463</v>
      </c>
      <c r="C17331" s="299" t="s">
        <v>51464</v>
      </c>
    </row>
    <row r="17332" spans="1:4">
      <c r="A17332" s="309">
        <v>34639</v>
      </c>
      <c r="C17332" s="291" t="s">
        <v>16412</v>
      </c>
      <c r="D17332" s="300" t="s">
        <v>39603</v>
      </c>
    </row>
    <row r="17333" spans="1:4">
      <c r="A17333" s="309">
        <v>34640</v>
      </c>
      <c r="B17333" s="290" t="s">
        <v>62495</v>
      </c>
      <c r="C17333" s="291" t="s">
        <v>16412</v>
      </c>
      <c r="D17333" s="300" t="s">
        <v>39604</v>
      </c>
    </row>
    <row r="17334" spans="1:4">
      <c r="A17334" s="309">
        <v>34641</v>
      </c>
      <c r="B17334" s="290" t="s">
        <v>62496</v>
      </c>
      <c r="C17334" s="291" t="s">
        <v>16412</v>
      </c>
      <c r="D17334" s="300" t="s">
        <v>35478</v>
      </c>
    </row>
    <row r="17335" spans="1:4">
      <c r="A17335" s="309">
        <v>34643</v>
      </c>
      <c r="B17335" s="290" t="s">
        <v>62497</v>
      </c>
      <c r="C17335" s="291" t="s">
        <v>16412</v>
      </c>
      <c r="D17335" s="300" t="s">
        <v>44</v>
      </c>
    </row>
    <row r="17336" spans="1:4">
      <c r="A17336" s="309">
        <v>34647</v>
      </c>
      <c r="B17336" s="290" t="s">
        <v>62498</v>
      </c>
      <c r="C17336" s="291" t="s">
        <v>16412</v>
      </c>
      <c r="D17336" s="300" t="s">
        <v>584</v>
      </c>
    </row>
    <row r="17337" spans="1:4">
      <c r="A17337" s="309">
        <v>34649</v>
      </c>
      <c r="B17337" s="290" t="s">
        <v>62499</v>
      </c>
      <c r="C17337" s="291" t="s">
        <v>16412</v>
      </c>
      <c r="D17337" s="300" t="s">
        <v>274</v>
      </c>
    </row>
    <row r="17338" spans="1:4">
      <c r="A17338" s="309">
        <v>34652</v>
      </c>
      <c r="B17338" s="290" t="s">
        <v>62500</v>
      </c>
      <c r="C17338" s="291" t="s">
        <v>16412</v>
      </c>
      <c r="D17338" s="300" t="s">
        <v>766</v>
      </c>
    </row>
    <row r="17339" spans="1:4">
      <c r="A17339" s="309">
        <v>34653</v>
      </c>
      <c r="B17339" s="290" t="s">
        <v>62501</v>
      </c>
      <c r="C17339" s="291" t="s">
        <v>16412</v>
      </c>
      <c r="D17339" s="300" t="s">
        <v>732</v>
      </c>
    </row>
    <row r="17340" spans="1:4">
      <c r="A17340" s="309">
        <v>34655</v>
      </c>
      <c r="B17340" s="290" t="s">
        <v>62502</v>
      </c>
      <c r="C17340" s="291" t="s">
        <v>16412</v>
      </c>
      <c r="D17340" s="300" t="s">
        <v>2416</v>
      </c>
    </row>
    <row r="17341" spans="1:4">
      <c r="A17341" s="309">
        <v>34659</v>
      </c>
      <c r="B17341" s="290" t="s">
        <v>62503</v>
      </c>
      <c r="C17341" s="291" t="s">
        <v>17134</v>
      </c>
      <c r="D17341" s="300" t="s">
        <v>5874</v>
      </c>
    </row>
    <row r="17342" spans="1:4">
      <c r="A17342" s="309">
        <v>34660</v>
      </c>
      <c r="B17342" s="290" t="s">
        <v>62504</v>
      </c>
      <c r="C17342" s="291" t="s">
        <v>17134</v>
      </c>
      <c r="D17342" s="300" t="s">
        <v>725</v>
      </c>
    </row>
    <row r="17343" spans="1:4">
      <c r="A17343" s="309">
        <v>34661</v>
      </c>
      <c r="B17343" s="290" t="s">
        <v>62505</v>
      </c>
      <c r="C17343" s="291" t="s">
        <v>17134</v>
      </c>
      <c r="D17343" s="300" t="s">
        <v>38849</v>
      </c>
    </row>
    <row r="17344" spans="1:4">
      <c r="A17344" s="309">
        <v>34664</v>
      </c>
      <c r="B17344" s="290" t="s">
        <v>62506</v>
      </c>
      <c r="C17344" s="291" t="s">
        <v>17134</v>
      </c>
      <c r="D17344" s="300" t="s">
        <v>1147</v>
      </c>
    </row>
    <row r="17345" spans="1:4">
      <c r="A17345" s="309">
        <v>34665</v>
      </c>
      <c r="B17345" s="290" t="s">
        <v>62507</v>
      </c>
      <c r="C17345" s="291" t="s">
        <v>17134</v>
      </c>
      <c r="D17345" s="300" t="s">
        <v>38343</v>
      </c>
    </row>
    <row r="17346" spans="1:4">
      <c r="A17346" s="309">
        <v>34666</v>
      </c>
      <c r="B17346" s="290" t="s">
        <v>62508</v>
      </c>
      <c r="C17346" s="291" t="s">
        <v>17134</v>
      </c>
      <c r="D17346" s="300" t="s">
        <v>35684</v>
      </c>
    </row>
    <row r="17347" spans="1:4">
      <c r="A17347" s="309">
        <v>34667</v>
      </c>
      <c r="B17347" s="290" t="s">
        <v>62509</v>
      </c>
      <c r="C17347" s="291" t="s">
        <v>17134</v>
      </c>
      <c r="D17347" s="300" t="s">
        <v>2818</v>
      </c>
    </row>
    <row r="17348" spans="1:4">
      <c r="A17348" s="309">
        <v>34668</v>
      </c>
      <c r="B17348" s="290" t="s">
        <v>62510</v>
      </c>
      <c r="C17348" s="291" t="s">
        <v>17134</v>
      </c>
      <c r="D17348" s="300" t="s">
        <v>22343</v>
      </c>
    </row>
    <row r="17349" spans="1:4">
      <c r="A17349" s="309">
        <v>34669</v>
      </c>
      <c r="B17349" s="290" t="s">
        <v>62511</v>
      </c>
      <c r="C17349" s="291" t="s">
        <v>17134</v>
      </c>
      <c r="D17349" s="300" t="s">
        <v>438</v>
      </c>
    </row>
    <row r="17350" spans="1:4">
      <c r="A17350" s="309">
        <v>34670</v>
      </c>
      <c r="B17350" s="290" t="s">
        <v>62512</v>
      </c>
      <c r="C17350" s="291" t="s">
        <v>17134</v>
      </c>
      <c r="D17350" s="300" t="s">
        <v>2760</v>
      </c>
    </row>
    <row r="17351" spans="1:4">
      <c r="A17351" s="309">
        <v>34671</v>
      </c>
      <c r="B17351" s="290" t="s">
        <v>62513</v>
      </c>
      <c r="C17351" s="291" t="s">
        <v>17134</v>
      </c>
      <c r="D17351" s="300" t="s">
        <v>2448</v>
      </c>
    </row>
    <row r="17352" spans="1:4">
      <c r="A17352" s="309">
        <v>34672</v>
      </c>
      <c r="B17352" s="290" t="s">
        <v>62514</v>
      </c>
      <c r="C17352" s="291" t="s">
        <v>17134</v>
      </c>
      <c r="D17352" s="300" t="s">
        <v>1951</v>
      </c>
    </row>
    <row r="17353" spans="1:4">
      <c r="A17353" s="309">
        <v>34673</v>
      </c>
      <c r="B17353" s="290" t="s">
        <v>62515</v>
      </c>
      <c r="C17353" s="291" t="s">
        <v>17134</v>
      </c>
      <c r="D17353" s="300" t="s">
        <v>31933</v>
      </c>
    </row>
    <row r="17354" spans="1:4">
      <c r="A17354" s="309">
        <v>34674</v>
      </c>
      <c r="B17354" s="290" t="s">
        <v>62516</v>
      </c>
      <c r="C17354" s="291" t="s">
        <v>17134</v>
      </c>
      <c r="D17354" s="300" t="s">
        <v>37305</v>
      </c>
    </row>
    <row r="17355" spans="1:4">
      <c r="A17355" s="309">
        <v>34675</v>
      </c>
      <c r="B17355" s="290" t="s">
        <v>62517</v>
      </c>
      <c r="C17355" s="291" t="s">
        <v>17134</v>
      </c>
      <c r="D17355" s="300" t="s">
        <v>39037</v>
      </c>
    </row>
    <row r="17356" spans="1:4">
      <c r="A17356" s="309">
        <v>34676</v>
      </c>
      <c r="B17356" s="290" t="s">
        <v>62518</v>
      </c>
      <c r="C17356" s="291" t="s">
        <v>17134</v>
      </c>
      <c r="D17356" s="300" t="s">
        <v>1075</v>
      </c>
    </row>
    <row r="17357" spans="1:4">
      <c r="A17357" s="309">
        <v>34677</v>
      </c>
      <c r="B17357" s="290" t="s">
        <v>62519</v>
      </c>
      <c r="C17357" s="291" t="s">
        <v>17134</v>
      </c>
      <c r="D17357" s="300" t="s">
        <v>30141</v>
      </c>
    </row>
    <row r="17358" spans="1:4">
      <c r="A17358" s="309">
        <v>34680</v>
      </c>
      <c r="B17358" s="290" t="s">
        <v>62520</v>
      </c>
      <c r="C17358" s="291" t="s">
        <v>32</v>
      </c>
      <c r="D17358" s="300" t="s">
        <v>2127</v>
      </c>
    </row>
    <row r="17359" spans="1:4">
      <c r="A17359" s="309">
        <v>34682</v>
      </c>
      <c r="B17359" s="290" t="s">
        <v>62521</v>
      </c>
      <c r="C17359" s="291" t="s">
        <v>17134</v>
      </c>
      <c r="D17359" s="300" t="s">
        <v>29495</v>
      </c>
    </row>
    <row r="17360" spans="1:4">
      <c r="A17360" s="309">
        <v>34683</v>
      </c>
      <c r="B17360" s="290" t="s">
        <v>62522</v>
      </c>
      <c r="C17360" s="291" t="s">
        <v>17134</v>
      </c>
      <c r="D17360" s="300" t="s">
        <v>38294</v>
      </c>
    </row>
    <row r="17361" spans="1:4">
      <c r="A17361" s="309">
        <v>34684</v>
      </c>
      <c r="B17361" s="290" t="s">
        <v>62523</v>
      </c>
      <c r="C17361" s="291" t="s">
        <v>17134</v>
      </c>
      <c r="D17361" s="300" t="s">
        <v>38293</v>
      </c>
    </row>
    <row r="17362" spans="1:4">
      <c r="A17362" s="309">
        <v>34686</v>
      </c>
      <c r="B17362" s="290" t="s">
        <v>62524</v>
      </c>
      <c r="C17362" s="291" t="s">
        <v>16412</v>
      </c>
      <c r="D17362" s="300" t="s">
        <v>358</v>
      </c>
    </row>
    <row r="17363" spans="1:4">
      <c r="A17363" s="309">
        <v>34688</v>
      </c>
      <c r="B17363" s="290" t="s">
        <v>62525</v>
      </c>
      <c r="C17363" s="291" t="s">
        <v>16412</v>
      </c>
      <c r="D17363" s="300" t="s">
        <v>4853</v>
      </c>
    </row>
    <row r="17364" spans="1:4">
      <c r="A17364" s="309">
        <v>34689</v>
      </c>
      <c r="B17364" s="290" t="s">
        <v>62526</v>
      </c>
      <c r="C17364" s="291" t="s">
        <v>16412</v>
      </c>
      <c r="D17364" s="300" t="s">
        <v>292</v>
      </c>
    </row>
    <row r="17365" spans="1:4">
      <c r="D17365" s="291" t="s">
        <v>30702</v>
      </c>
    </row>
    <row r="17366" spans="1:4">
      <c r="B17366" s="298" t="s">
        <v>37221</v>
      </c>
    </row>
    <row r="17367" spans="1:4">
      <c r="A17367" s="290"/>
      <c r="B17367" s="259"/>
    </row>
    <row r="17368" spans="1:4">
      <c r="B17368" s="298" t="s">
        <v>30674</v>
      </c>
      <c r="C17368" s="299" t="s">
        <v>51461</v>
      </c>
    </row>
    <row r="17369" spans="1:4">
      <c r="D17369" s="299" t="s">
        <v>51462</v>
      </c>
    </row>
    <row r="17370" spans="1:4">
      <c r="A17370" s="299" t="s">
        <v>16137</v>
      </c>
      <c r="B17370" s="298" t="s">
        <v>51463</v>
      </c>
      <c r="C17370" s="299" t="s">
        <v>51464</v>
      </c>
    </row>
    <row r="17371" spans="1:4">
      <c r="A17371" s="309">
        <v>34692</v>
      </c>
      <c r="B17371" s="290" t="s">
        <v>62527</v>
      </c>
      <c r="C17371" s="291" t="s">
        <v>16412</v>
      </c>
      <c r="D17371" s="301" t="s">
        <v>62528</v>
      </c>
    </row>
    <row r="17372" spans="1:4">
      <c r="A17372" s="309">
        <v>34695</v>
      </c>
      <c r="B17372" s="290" t="s">
        <v>62529</v>
      </c>
      <c r="C17372" s="291" t="s">
        <v>16412</v>
      </c>
      <c r="D17372" s="300" t="s">
        <v>62530</v>
      </c>
    </row>
    <row r="17373" spans="1:4">
      <c r="A17373" s="309">
        <v>34705</v>
      </c>
      <c r="B17373" s="290" t="s">
        <v>62531</v>
      </c>
      <c r="C17373" s="291" t="s">
        <v>16412</v>
      </c>
      <c r="D17373" s="300" t="s">
        <v>62532</v>
      </c>
    </row>
    <row r="17374" spans="1:4">
      <c r="A17374" s="309">
        <v>34707</v>
      </c>
      <c r="B17374" s="290" t="s">
        <v>62533</v>
      </c>
      <c r="C17374" s="291" t="s">
        <v>16412</v>
      </c>
      <c r="D17374" s="307" t="s">
        <v>62534</v>
      </c>
    </row>
    <row r="17375" spans="1:4">
      <c r="A17375" s="309">
        <v>34709</v>
      </c>
      <c r="B17375" s="290" t="s">
        <v>62535</v>
      </c>
      <c r="C17375" s="291" t="s">
        <v>16412</v>
      </c>
      <c r="D17375" s="300">
        <v>58.29</v>
      </c>
    </row>
    <row r="17376" spans="1:4">
      <c r="A17376" s="309">
        <v>34713</v>
      </c>
      <c r="B17376" s="290" t="s">
        <v>62536</v>
      </c>
      <c r="C17376" s="291" t="s">
        <v>17134</v>
      </c>
      <c r="D17376" s="300" t="s">
        <v>62537</v>
      </c>
    </row>
    <row r="17377" spans="1:4">
      <c r="A17377" s="309">
        <v>34714</v>
      </c>
      <c r="B17377" s="290" t="s">
        <v>62538</v>
      </c>
      <c r="C17377" s="291" t="s">
        <v>16412</v>
      </c>
      <c r="D17377" s="300" t="s">
        <v>56972</v>
      </c>
    </row>
    <row r="17378" spans="1:4">
      <c r="A17378" s="309">
        <v>34721</v>
      </c>
      <c r="B17378" s="290" t="s">
        <v>62539</v>
      </c>
      <c r="C17378" s="291" t="s">
        <v>17134</v>
      </c>
      <c r="D17378" s="300" t="s">
        <v>62540</v>
      </c>
    </row>
    <row r="17379" spans="1:4">
      <c r="A17379" s="309">
        <v>34723</v>
      </c>
      <c r="B17379" s="290" t="s">
        <v>62541</v>
      </c>
      <c r="C17379" s="291" t="s">
        <v>17134</v>
      </c>
      <c r="D17379" s="300" t="s">
        <v>62542</v>
      </c>
    </row>
    <row r="17380" spans="1:4">
      <c r="A17380" s="309">
        <v>34729</v>
      </c>
      <c r="B17380" s="290" t="s">
        <v>62543</v>
      </c>
      <c r="C17380" s="291" t="s">
        <v>16412</v>
      </c>
      <c r="D17380" s="307" t="s">
        <v>62544</v>
      </c>
    </row>
    <row r="17381" spans="1:4">
      <c r="A17381" s="309">
        <v>34734</v>
      </c>
      <c r="B17381" s="290" t="s">
        <v>62545</v>
      </c>
      <c r="C17381" s="291" t="s">
        <v>16412</v>
      </c>
      <c r="D17381" s="301" t="s">
        <v>62546</v>
      </c>
    </row>
    <row r="17382" spans="1:4">
      <c r="A17382" s="309">
        <v>34738</v>
      </c>
      <c r="B17382" s="290" t="s">
        <v>62547</v>
      </c>
      <c r="C17382" s="291" t="s">
        <v>16412</v>
      </c>
      <c r="D17382" s="307" t="s">
        <v>62548</v>
      </c>
    </row>
    <row r="17383" spans="1:4">
      <c r="A17383" s="309">
        <v>34740</v>
      </c>
      <c r="B17383" s="290" t="s">
        <v>62549</v>
      </c>
      <c r="C17383" s="291" t="s">
        <v>17254</v>
      </c>
      <c r="D17383" s="300" t="s">
        <v>123</v>
      </c>
    </row>
    <row r="17384" spans="1:4">
      <c r="A17384" s="309">
        <v>34741</v>
      </c>
      <c r="B17384" s="290" t="s">
        <v>62550</v>
      </c>
      <c r="C17384" s="291" t="s">
        <v>17134</v>
      </c>
      <c r="D17384" s="300" t="s">
        <v>50478</v>
      </c>
    </row>
    <row r="17385" spans="1:4">
      <c r="A17385" s="309">
        <v>34742</v>
      </c>
      <c r="B17385" s="290" t="s">
        <v>62551</v>
      </c>
      <c r="C17385" s="291" t="s">
        <v>17254</v>
      </c>
      <c r="D17385" s="300" t="s">
        <v>123</v>
      </c>
    </row>
    <row r="17386" spans="1:4">
      <c r="A17386" s="309">
        <v>34743</v>
      </c>
      <c r="B17386" s="290" t="s">
        <v>62552</v>
      </c>
      <c r="C17386" s="291" t="s">
        <v>17134</v>
      </c>
      <c r="D17386" s="300" t="s">
        <v>37439</v>
      </c>
    </row>
    <row r="17387" spans="1:4">
      <c r="A17387" s="309">
        <v>34744</v>
      </c>
      <c r="B17387" s="290" t="s">
        <v>62553</v>
      </c>
      <c r="C17387" s="291" t="s">
        <v>17134</v>
      </c>
      <c r="D17387" s="300" t="s">
        <v>29353</v>
      </c>
    </row>
    <row r="17388" spans="1:4">
      <c r="A17388" s="309">
        <v>34745</v>
      </c>
      <c r="B17388" s="290" t="s">
        <v>62554</v>
      </c>
      <c r="C17388" s="291" t="s">
        <v>17134</v>
      </c>
      <c r="D17388" s="300" t="s">
        <v>35266</v>
      </c>
    </row>
    <row r="17389" spans="1:4">
      <c r="A17389" s="309">
        <v>34746</v>
      </c>
      <c r="B17389" s="290" t="s">
        <v>62555</v>
      </c>
      <c r="C17389" s="291" t="s">
        <v>17134</v>
      </c>
      <c r="D17389" s="300" t="s">
        <v>2268</v>
      </c>
    </row>
    <row r="17390" spans="1:4">
      <c r="A17390" s="309">
        <v>34747</v>
      </c>
      <c r="B17390" s="290" t="s">
        <v>62556</v>
      </c>
      <c r="C17390" s="291" t="s">
        <v>32</v>
      </c>
      <c r="D17390" s="300" t="s">
        <v>8776</v>
      </c>
    </row>
    <row r="17391" spans="1:4">
      <c r="A17391" s="309">
        <v>34752</v>
      </c>
      <c r="B17391" s="290" t="s">
        <v>62557</v>
      </c>
      <c r="C17391" s="291" t="s">
        <v>17134</v>
      </c>
      <c r="D17391" s="300" t="s">
        <v>52967</v>
      </c>
    </row>
    <row r="17392" spans="1:4">
      <c r="B17392" s="290" t="s">
        <v>62558</v>
      </c>
    </row>
    <row r="17393" spans="1:4">
      <c r="A17393" s="309">
        <v>34753</v>
      </c>
      <c r="B17393" s="290" t="s">
        <v>62559</v>
      </c>
      <c r="C17393" s="291" t="s">
        <v>17254</v>
      </c>
      <c r="D17393" s="291" t="s">
        <v>90</v>
      </c>
    </row>
    <row r="17394" spans="1:4">
      <c r="A17394" s="309">
        <v>34754</v>
      </c>
      <c r="B17394" s="290" t="s">
        <v>62560</v>
      </c>
      <c r="C17394" s="291" t="s">
        <v>62561</v>
      </c>
      <c r="D17394" s="300" t="s">
        <v>62562</v>
      </c>
    </row>
    <row r="17395" spans="1:4">
      <c r="B17395" s="290" t="s">
        <v>62563</v>
      </c>
    </row>
    <row r="17396" spans="1:4">
      <c r="A17396" s="309">
        <v>34760</v>
      </c>
      <c r="B17396" s="290" t="s">
        <v>62564</v>
      </c>
      <c r="C17396" s="291" t="s">
        <v>15</v>
      </c>
      <c r="D17396" s="300" t="s">
        <v>55232</v>
      </c>
    </row>
    <row r="17397" spans="1:4">
      <c r="A17397" s="309">
        <v>34761</v>
      </c>
      <c r="B17397" s="290" t="s">
        <v>62565</v>
      </c>
      <c r="C17397" s="291" t="s">
        <v>15</v>
      </c>
      <c r="D17397" s="300" t="s">
        <v>627</v>
      </c>
    </row>
    <row r="17398" spans="1:4">
      <c r="A17398" s="309">
        <v>34763</v>
      </c>
      <c r="B17398" s="290" t="s">
        <v>62566</v>
      </c>
      <c r="C17398" s="291" t="s">
        <v>16412</v>
      </c>
      <c r="D17398" s="291" t="s">
        <v>536</v>
      </c>
    </row>
    <row r="17399" spans="1:4">
      <c r="A17399" s="309">
        <v>34764</v>
      </c>
      <c r="B17399" s="290" t="s">
        <v>62567</v>
      </c>
      <c r="C17399" s="291" t="s">
        <v>16412</v>
      </c>
      <c r="D17399" s="291" t="s">
        <v>124</v>
      </c>
    </row>
    <row r="17400" spans="1:4">
      <c r="A17400" s="309">
        <v>34769</v>
      </c>
      <c r="B17400" s="290" t="s">
        <v>62568</v>
      </c>
      <c r="C17400" s="291" t="s">
        <v>16412</v>
      </c>
      <c r="D17400" s="300" t="s">
        <v>2500</v>
      </c>
    </row>
    <row r="17401" spans="1:4">
      <c r="A17401" s="309">
        <v>34770</v>
      </c>
      <c r="B17401" s="290" t="s">
        <v>62569</v>
      </c>
      <c r="C17401" s="291" t="s">
        <v>18898</v>
      </c>
      <c r="D17401" s="300" t="s">
        <v>39744</v>
      </c>
    </row>
    <row r="17402" spans="1:4">
      <c r="B17402" s="290" t="s">
        <v>59035</v>
      </c>
    </row>
    <row r="17403" spans="1:4">
      <c r="A17403" s="309">
        <v>34771</v>
      </c>
      <c r="B17403" s="290" t="s">
        <v>62570</v>
      </c>
      <c r="C17403" s="291" t="s">
        <v>16412</v>
      </c>
      <c r="D17403" s="300" t="s">
        <v>2767</v>
      </c>
    </row>
    <row r="17404" spans="1:4">
      <c r="A17404" s="309">
        <v>34773</v>
      </c>
      <c r="B17404" s="290" t="s">
        <v>62571</v>
      </c>
      <c r="C17404" s="291" t="s">
        <v>16412</v>
      </c>
      <c r="D17404" s="300" t="s">
        <v>1839</v>
      </c>
    </row>
    <row r="17405" spans="1:4">
      <c r="A17405" s="309">
        <v>34774</v>
      </c>
      <c r="B17405" s="290" t="s">
        <v>62572</v>
      </c>
      <c r="C17405" s="291" t="s">
        <v>16412</v>
      </c>
      <c r="D17405" s="300" t="s">
        <v>86</v>
      </c>
    </row>
    <row r="17406" spans="1:4">
      <c r="D17406" s="291" t="s">
        <v>30702</v>
      </c>
    </row>
    <row r="17407" spans="1:4">
      <c r="B17407" s="298" t="s">
        <v>37226</v>
      </c>
    </row>
    <row r="17408" spans="1:4">
      <c r="A17408" s="290"/>
      <c r="B17408" s="290"/>
      <c r="C17408" s="300"/>
    </row>
    <row r="17409" spans="1:4">
      <c r="B17409" s="298" t="s">
        <v>30674</v>
      </c>
      <c r="C17409" s="299" t="s">
        <v>51461</v>
      </c>
    </row>
    <row r="17410" spans="1:4">
      <c r="D17410" s="299" t="s">
        <v>51462</v>
      </c>
    </row>
    <row r="17411" spans="1:4">
      <c r="A17411" s="299" t="s">
        <v>16137</v>
      </c>
      <c r="B17411" s="298" t="s">
        <v>51463</v>
      </c>
      <c r="C17411" s="299" t="s">
        <v>51464</v>
      </c>
    </row>
    <row r="17412" spans="1:4">
      <c r="A17412" s="309">
        <v>34777</v>
      </c>
      <c r="B17412" s="290" t="s">
        <v>62573</v>
      </c>
      <c r="C17412" s="291" t="s">
        <v>16412</v>
      </c>
      <c r="D17412" s="291" t="s">
        <v>41</v>
      </c>
    </row>
    <row r="17413" spans="1:4">
      <c r="A17413" s="309">
        <v>34779</v>
      </c>
      <c r="B17413" s="290" t="s">
        <v>62574</v>
      </c>
      <c r="C17413" s="291" t="s">
        <v>15</v>
      </c>
      <c r="D17413" s="300" t="s">
        <v>50065</v>
      </c>
    </row>
    <row r="17414" spans="1:4">
      <c r="A17414" s="309">
        <v>34780</v>
      </c>
      <c r="B17414" s="290" t="s">
        <v>62575</v>
      </c>
      <c r="C17414" s="291" t="s">
        <v>15</v>
      </c>
      <c r="D17414" s="300" t="s">
        <v>48216</v>
      </c>
    </row>
    <row r="17415" spans="1:4">
      <c r="A17415" s="309">
        <v>34781</v>
      </c>
      <c r="B17415" s="290" t="s">
        <v>62576</v>
      </c>
      <c r="C17415" s="291" t="s">
        <v>16412</v>
      </c>
      <c r="D17415" s="291" t="s">
        <v>1099</v>
      </c>
    </row>
    <row r="17416" spans="1:4">
      <c r="A17416" s="309">
        <v>34782</v>
      </c>
      <c r="B17416" s="290" t="s">
        <v>62577</v>
      </c>
      <c r="C17416" s="291" t="s">
        <v>15</v>
      </c>
      <c r="D17416" s="300" t="s">
        <v>23533</v>
      </c>
    </row>
    <row r="17417" spans="1:4">
      <c r="A17417" s="309">
        <v>34783</v>
      </c>
      <c r="B17417" s="290" t="s">
        <v>62578</v>
      </c>
      <c r="C17417" s="291" t="s">
        <v>15</v>
      </c>
      <c r="D17417" s="300" t="s">
        <v>31558</v>
      </c>
    </row>
    <row r="17418" spans="1:4">
      <c r="A17418" s="309">
        <v>34784</v>
      </c>
      <c r="B17418" s="290" t="s">
        <v>62579</v>
      </c>
      <c r="C17418" s="291" t="s">
        <v>16412</v>
      </c>
      <c r="D17418" s="291" t="s">
        <v>1159</v>
      </c>
    </row>
    <row r="17419" spans="1:4">
      <c r="A17419" s="309">
        <v>34785</v>
      </c>
      <c r="B17419" s="290" t="s">
        <v>62580</v>
      </c>
      <c r="C17419" s="291" t="s">
        <v>15</v>
      </c>
      <c r="D17419" s="300" t="s">
        <v>1414</v>
      </c>
    </row>
    <row r="17420" spans="1:4">
      <c r="A17420" s="309">
        <v>34787</v>
      </c>
      <c r="B17420" s="290" t="s">
        <v>62581</v>
      </c>
      <c r="C17420" s="291" t="s">
        <v>16412</v>
      </c>
      <c r="D17420" s="291" t="s">
        <v>518</v>
      </c>
    </row>
    <row r="17421" spans="1:4">
      <c r="A17421" s="309">
        <v>34788</v>
      </c>
      <c r="B17421" s="290" t="s">
        <v>62582</v>
      </c>
      <c r="C17421" s="291" t="s">
        <v>16412</v>
      </c>
      <c r="D17421" s="291" t="s">
        <v>518</v>
      </c>
    </row>
    <row r="17422" spans="1:4">
      <c r="A17422" s="309">
        <v>34794</v>
      </c>
      <c r="B17422" s="290" t="s">
        <v>62583</v>
      </c>
      <c r="C17422" s="291" t="s">
        <v>15</v>
      </c>
      <c r="D17422" s="300" t="s">
        <v>189</v>
      </c>
    </row>
    <row r="17423" spans="1:4">
      <c r="A17423" s="309">
        <v>34795</v>
      </c>
      <c r="B17423" s="290" t="s">
        <v>62584</v>
      </c>
      <c r="C17423" s="291" t="s">
        <v>17134</v>
      </c>
      <c r="D17423" s="300" t="s">
        <v>37905</v>
      </c>
    </row>
    <row r="17424" spans="1:4">
      <c r="A17424" s="309">
        <v>34796</v>
      </c>
      <c r="B17424" s="290" t="s">
        <v>62585</v>
      </c>
      <c r="C17424" s="291" t="s">
        <v>32</v>
      </c>
      <c r="D17424" s="300" t="s">
        <v>1577</v>
      </c>
    </row>
    <row r="17425" spans="1:4">
      <c r="A17425" s="309">
        <v>34797</v>
      </c>
      <c r="B17425" s="290" t="s">
        <v>62586</v>
      </c>
      <c r="C17425" s="291" t="s">
        <v>16412</v>
      </c>
      <c r="D17425" s="300" t="s">
        <v>62587</v>
      </c>
    </row>
    <row r="17426" spans="1:4">
      <c r="B17426" s="290" t="s">
        <v>58606</v>
      </c>
    </row>
    <row r="17427" spans="1:4">
      <c r="A17427" s="309">
        <v>34799</v>
      </c>
      <c r="B17427" s="290" t="s">
        <v>62588</v>
      </c>
      <c r="C17427" s="291" t="s">
        <v>16412</v>
      </c>
      <c r="D17427" s="307" t="s">
        <v>62589</v>
      </c>
    </row>
    <row r="17428" spans="1:4">
      <c r="B17428" s="290" t="s">
        <v>61137</v>
      </c>
    </row>
    <row r="17429" spans="1:4">
      <c r="A17429" s="309">
        <v>34800</v>
      </c>
      <c r="B17429" s="290" t="s">
        <v>62590</v>
      </c>
      <c r="C17429" s="291" t="s">
        <v>18018</v>
      </c>
      <c r="D17429" s="300" t="s">
        <v>40058</v>
      </c>
    </row>
    <row r="17430" spans="1:4">
      <c r="B17430" s="290" t="s">
        <v>62591</v>
      </c>
    </row>
    <row r="17431" spans="1:4">
      <c r="A17431" s="309">
        <v>34801</v>
      </c>
      <c r="B17431" s="290" t="s">
        <v>62588</v>
      </c>
      <c r="C17431" s="291" t="s">
        <v>16412</v>
      </c>
      <c r="D17431" s="301" t="s">
        <v>62592</v>
      </c>
    </row>
    <row r="17432" spans="1:4">
      <c r="B17432" s="290" t="s">
        <v>62593</v>
      </c>
    </row>
    <row r="17433" spans="1:4">
      <c r="A17433" s="309">
        <v>34802</v>
      </c>
      <c r="B17433" s="290" t="s">
        <v>62594</v>
      </c>
      <c r="C17433" s="291" t="s">
        <v>16412</v>
      </c>
      <c r="D17433" s="307" t="s">
        <v>40017</v>
      </c>
    </row>
    <row r="17434" spans="1:4">
      <c r="B17434" s="290" t="s">
        <v>62595</v>
      </c>
    </row>
    <row r="17435" spans="1:4">
      <c r="A17435" s="309">
        <v>34803</v>
      </c>
      <c r="B17435" s="290" t="s">
        <v>58601</v>
      </c>
      <c r="C17435" s="291" t="s">
        <v>16412</v>
      </c>
      <c r="D17435" s="300" t="s">
        <v>62596</v>
      </c>
    </row>
    <row r="17436" spans="1:4">
      <c r="B17436" s="290" t="s">
        <v>62597</v>
      </c>
    </row>
    <row r="17437" spans="1:4">
      <c r="A17437" s="309">
        <v>34804</v>
      </c>
      <c r="B17437" s="290" t="s">
        <v>62598</v>
      </c>
      <c r="C17437" s="291" t="s">
        <v>17134</v>
      </c>
      <c r="D17437" s="300" t="s">
        <v>2332</v>
      </c>
    </row>
    <row r="17438" spans="1:4">
      <c r="B17438" s="290" t="s">
        <v>62599</v>
      </c>
    </row>
    <row r="17439" spans="1:4">
      <c r="A17439" s="309">
        <v>34805</v>
      </c>
      <c r="B17439" s="290" t="s">
        <v>58601</v>
      </c>
      <c r="C17439" s="291" t="s">
        <v>17134</v>
      </c>
      <c r="D17439" s="300" t="s">
        <v>62600</v>
      </c>
    </row>
    <row r="17440" spans="1:4">
      <c r="B17440" s="290" t="s">
        <v>62601</v>
      </c>
    </row>
    <row r="17441" spans="1:4">
      <c r="A17441" s="309">
        <v>34872</v>
      </c>
      <c r="B17441" s="290" t="s">
        <v>62602</v>
      </c>
      <c r="C17441" s="291" t="s">
        <v>18018</v>
      </c>
      <c r="D17441" s="300" t="s">
        <v>39742</v>
      </c>
    </row>
    <row r="17442" spans="1:4">
      <c r="B17442" s="315" t="s">
        <v>61102</v>
      </c>
    </row>
    <row r="17443" spans="1:4">
      <c r="A17443" s="309">
        <v>35272</v>
      </c>
      <c r="B17443" s="290" t="s">
        <v>62603</v>
      </c>
      <c r="C17443" s="291" t="s">
        <v>32</v>
      </c>
      <c r="D17443" s="300" t="s">
        <v>39324</v>
      </c>
    </row>
    <row r="17444" spans="1:4">
      <c r="A17444" s="309">
        <v>35273</v>
      </c>
      <c r="B17444" s="290" t="s">
        <v>62604</v>
      </c>
      <c r="C17444" s="291" t="s">
        <v>32</v>
      </c>
      <c r="D17444" s="300" t="s">
        <v>38000</v>
      </c>
    </row>
    <row r="17445" spans="1:4">
      <c r="A17445" s="309">
        <v>35274</v>
      </c>
      <c r="B17445" s="290" t="s">
        <v>62605</v>
      </c>
      <c r="C17445" s="291" t="s">
        <v>32</v>
      </c>
      <c r="D17445" s="300" t="s">
        <v>19078</v>
      </c>
    </row>
    <row r="17446" spans="1:4">
      <c r="A17446" s="309">
        <v>35275</v>
      </c>
      <c r="B17446" s="290" t="s">
        <v>62606</v>
      </c>
      <c r="C17446" s="291" t="s">
        <v>32</v>
      </c>
      <c r="D17446" s="300" t="s">
        <v>804</v>
      </c>
    </row>
    <row r="17447" spans="1:4">
      <c r="A17447" s="309">
        <v>35276</v>
      </c>
      <c r="B17447" s="290" t="s">
        <v>62607</v>
      </c>
      <c r="C17447" s="291" t="s">
        <v>32</v>
      </c>
      <c r="D17447" s="300" t="s">
        <v>62608</v>
      </c>
    </row>
    <row r="17448" spans="1:4">
      <c r="A17448" s="309">
        <v>35277</v>
      </c>
      <c r="B17448" s="290" t="s">
        <v>62609</v>
      </c>
      <c r="C17448" s="291" t="s">
        <v>16412</v>
      </c>
      <c r="D17448" s="300" t="s">
        <v>62610</v>
      </c>
    </row>
    <row r="17449" spans="1:4">
      <c r="B17449" s="290" t="s">
        <v>32459</v>
      </c>
    </row>
    <row r="17450" spans="1:4">
      <c r="A17450" s="309">
        <v>35691</v>
      </c>
      <c r="B17450" s="290" t="s">
        <v>62611</v>
      </c>
      <c r="C17450" s="291" t="s">
        <v>16183</v>
      </c>
      <c r="D17450" s="300" t="s">
        <v>18279</v>
      </c>
    </row>
    <row r="17451" spans="1:4">
      <c r="B17451" s="290" t="s">
        <v>62612</v>
      </c>
    </row>
    <row r="17452" spans="1:4">
      <c r="D17452" s="291" t="s">
        <v>30702</v>
      </c>
    </row>
    <row r="17453" spans="1:4">
      <c r="B17453" s="298" t="s">
        <v>37229</v>
      </c>
    </row>
    <row r="17454" spans="1:4">
      <c r="A17454" s="259"/>
      <c r="B17454" s="290"/>
    </row>
    <row r="17455" spans="1:4">
      <c r="B17455" s="298" t="s">
        <v>30674</v>
      </c>
      <c r="C17455" s="299" t="s">
        <v>51461</v>
      </c>
    </row>
    <row r="17456" spans="1:4">
      <c r="D17456" s="299" t="s">
        <v>51462</v>
      </c>
    </row>
    <row r="17457" spans="1:4">
      <c r="A17457" s="299" t="s">
        <v>16137</v>
      </c>
      <c r="B17457" s="298" t="s">
        <v>51463</v>
      </c>
      <c r="C17457" s="299" t="s">
        <v>51464</v>
      </c>
    </row>
    <row r="17458" spans="1:4">
      <c r="A17458" s="309">
        <v>35692</v>
      </c>
      <c r="C17458" s="291" t="s">
        <v>16183</v>
      </c>
      <c r="D17458" s="300" t="s">
        <v>30781</v>
      </c>
    </row>
    <row r="17459" spans="1:4">
      <c r="A17459" s="309">
        <v>35693</v>
      </c>
      <c r="B17459" s="290" t="s">
        <v>62613</v>
      </c>
      <c r="C17459" s="291" t="s">
        <v>16183</v>
      </c>
      <c r="D17459" s="300" t="s">
        <v>1015</v>
      </c>
    </row>
    <row r="17460" spans="1:4">
      <c r="A17460" s="309">
        <v>36080</v>
      </c>
      <c r="B17460" s="290" t="s">
        <v>62614</v>
      </c>
      <c r="C17460" s="291" t="s">
        <v>16412</v>
      </c>
      <c r="D17460" s="300" t="s">
        <v>40398</v>
      </c>
    </row>
    <row r="17461" spans="1:4">
      <c r="A17461" s="309">
        <v>36081</v>
      </c>
      <c r="B17461" s="290" t="s">
        <v>62615</v>
      </c>
      <c r="C17461" s="291" t="s">
        <v>16412</v>
      </c>
      <c r="D17461" s="300" t="s">
        <v>57732</v>
      </c>
    </row>
    <row r="17462" spans="1:4">
      <c r="A17462" s="309">
        <v>36084</v>
      </c>
      <c r="B17462" s="290" t="s">
        <v>62616</v>
      </c>
      <c r="C17462" s="291" t="s">
        <v>32</v>
      </c>
      <c r="D17462" s="300" t="s">
        <v>37335</v>
      </c>
    </row>
    <row r="17463" spans="1:4">
      <c r="A17463" s="309">
        <v>36141</v>
      </c>
      <c r="B17463" s="290" t="s">
        <v>62617</v>
      </c>
      <c r="C17463" s="291" t="s">
        <v>16412</v>
      </c>
      <c r="D17463" s="300" t="s">
        <v>32769</v>
      </c>
    </row>
    <row r="17464" spans="1:4">
      <c r="A17464" s="309">
        <v>36142</v>
      </c>
      <c r="B17464" s="290" t="s">
        <v>62618</v>
      </c>
      <c r="C17464" s="291" t="s">
        <v>16412</v>
      </c>
      <c r="D17464" s="300" t="s">
        <v>483</v>
      </c>
    </row>
    <row r="17465" spans="1:4">
      <c r="A17465" s="309">
        <v>36143</v>
      </c>
      <c r="B17465" s="290" t="s">
        <v>62619</v>
      </c>
      <c r="C17465" s="291" t="s">
        <v>16412</v>
      </c>
      <c r="D17465" s="300" t="s">
        <v>2656</v>
      </c>
    </row>
    <row r="17466" spans="1:4">
      <c r="A17466" s="309">
        <v>36144</v>
      </c>
      <c r="B17466" s="290" t="s">
        <v>62620</v>
      </c>
      <c r="C17466" s="291" t="s">
        <v>16412</v>
      </c>
      <c r="D17466" s="291" t="s">
        <v>951</v>
      </c>
    </row>
    <row r="17467" spans="1:4">
      <c r="A17467" s="309">
        <v>36145</v>
      </c>
      <c r="B17467" s="290" t="s">
        <v>62621</v>
      </c>
      <c r="C17467" s="291" t="s">
        <v>19835</v>
      </c>
      <c r="D17467" s="300" t="s">
        <v>34559</v>
      </c>
    </row>
    <row r="17468" spans="1:4">
      <c r="A17468" s="309">
        <v>36146</v>
      </c>
      <c r="B17468" s="290" t="s">
        <v>62622</v>
      </c>
      <c r="C17468" s="291" t="s">
        <v>16412</v>
      </c>
      <c r="D17468" s="300" t="s">
        <v>62623</v>
      </c>
    </row>
    <row r="17469" spans="1:4">
      <c r="A17469" s="309">
        <v>36147</v>
      </c>
      <c r="B17469" s="290" t="s">
        <v>62624</v>
      </c>
      <c r="C17469" s="291" t="s">
        <v>19835</v>
      </c>
      <c r="D17469" s="300" t="s">
        <v>62625</v>
      </c>
    </row>
    <row r="17470" spans="1:4">
      <c r="A17470" s="309">
        <v>36148</v>
      </c>
      <c r="B17470" s="290" t="s">
        <v>62626</v>
      </c>
      <c r="C17470" s="291" t="s">
        <v>16412</v>
      </c>
      <c r="D17470" s="300" t="s">
        <v>28715</v>
      </c>
    </row>
    <row r="17471" spans="1:4">
      <c r="A17471" s="309">
        <v>36149</v>
      </c>
      <c r="B17471" s="290" t="s">
        <v>62627</v>
      </c>
      <c r="C17471" s="291" t="s">
        <v>16412</v>
      </c>
      <c r="D17471" s="300" t="s">
        <v>52178</v>
      </c>
    </row>
    <row r="17472" spans="1:4">
      <c r="A17472" s="309">
        <v>36150</v>
      </c>
      <c r="B17472" s="290" t="s">
        <v>62628</v>
      </c>
      <c r="C17472" s="291" t="s">
        <v>16412</v>
      </c>
      <c r="D17472" s="300" t="s">
        <v>24590</v>
      </c>
    </row>
    <row r="17473" spans="1:4">
      <c r="A17473" s="309">
        <v>36151</v>
      </c>
      <c r="B17473" s="290" t="s">
        <v>62629</v>
      </c>
      <c r="C17473" s="291" t="s">
        <v>16412</v>
      </c>
      <c r="D17473" s="300" t="s">
        <v>1242</v>
      </c>
    </row>
    <row r="17474" spans="1:4">
      <c r="A17474" s="309">
        <v>36152</v>
      </c>
      <c r="B17474" s="290" t="s">
        <v>62630</v>
      </c>
      <c r="C17474" s="291" t="s">
        <v>16412</v>
      </c>
      <c r="D17474" s="300" t="s">
        <v>260</v>
      </c>
    </row>
    <row r="17475" spans="1:4">
      <c r="A17475" s="309">
        <v>36153</v>
      </c>
      <c r="B17475" s="290" t="s">
        <v>62631</v>
      </c>
      <c r="C17475" s="291" t="s">
        <v>16412</v>
      </c>
      <c r="D17475" s="300" t="s">
        <v>62632</v>
      </c>
    </row>
    <row r="17476" spans="1:4">
      <c r="A17476" s="309">
        <v>36154</v>
      </c>
      <c r="B17476" s="290" t="s">
        <v>62633</v>
      </c>
      <c r="C17476" s="291" t="s">
        <v>17134</v>
      </c>
      <c r="D17476" s="300" t="s">
        <v>37283</v>
      </c>
    </row>
    <row r="17477" spans="1:4">
      <c r="B17477" s="290" t="s">
        <v>62634</v>
      </c>
    </row>
    <row r="17478" spans="1:4">
      <c r="B17478" s="290" t="s">
        <v>62635</v>
      </c>
    </row>
    <row r="17479" spans="1:4">
      <c r="A17479" s="309">
        <v>36155</v>
      </c>
      <c r="B17479" s="290" t="s">
        <v>62633</v>
      </c>
      <c r="C17479" s="291" t="s">
        <v>17134</v>
      </c>
      <c r="D17479" s="300" t="s">
        <v>7642</v>
      </c>
    </row>
    <row r="17480" spans="1:4">
      <c r="B17480" s="290" t="s">
        <v>62636</v>
      </c>
    </row>
    <row r="17481" spans="1:4">
      <c r="B17481" s="290" t="s">
        <v>58629</v>
      </c>
    </row>
    <row r="17482" spans="1:4">
      <c r="A17482" s="309">
        <v>36156</v>
      </c>
      <c r="B17482" s="290" t="s">
        <v>62633</v>
      </c>
      <c r="C17482" s="291" t="s">
        <v>17134</v>
      </c>
      <c r="D17482" s="300" t="s">
        <v>32401</v>
      </c>
    </row>
    <row r="17483" spans="1:4">
      <c r="B17483" s="290" t="s">
        <v>62636</v>
      </c>
    </row>
    <row r="17484" spans="1:4">
      <c r="B17484" s="290" t="s">
        <v>62635</v>
      </c>
    </row>
    <row r="17485" spans="1:4">
      <c r="A17485" s="309">
        <v>36170</v>
      </c>
      <c r="B17485" s="290" t="s">
        <v>62633</v>
      </c>
      <c r="C17485" s="291" t="s">
        <v>17134</v>
      </c>
      <c r="D17485" s="300" t="s">
        <v>17107</v>
      </c>
    </row>
    <row r="17486" spans="1:4">
      <c r="B17486" s="290" t="s">
        <v>62637</v>
      </c>
    </row>
    <row r="17487" spans="1:4">
      <c r="B17487" s="290" t="s">
        <v>58629</v>
      </c>
    </row>
    <row r="17488" spans="1:4">
      <c r="A17488" s="309">
        <v>36178</v>
      </c>
      <c r="B17488" s="290" t="s">
        <v>62638</v>
      </c>
      <c r="C17488" s="291" t="s">
        <v>16412</v>
      </c>
      <c r="D17488" s="300" t="s">
        <v>2021</v>
      </c>
    </row>
    <row r="17489" spans="1:4">
      <c r="A17489" s="309">
        <v>36204</v>
      </c>
      <c r="B17489" s="290" t="s">
        <v>62639</v>
      </c>
      <c r="C17489" s="291" t="s">
        <v>16412</v>
      </c>
      <c r="D17489" s="300" t="s">
        <v>62640</v>
      </c>
    </row>
    <row r="17490" spans="1:4">
      <c r="A17490" s="309">
        <v>36205</v>
      </c>
      <c r="B17490" s="290" t="s">
        <v>62641</v>
      </c>
      <c r="C17490" s="291" t="s">
        <v>16412</v>
      </c>
      <c r="D17490" s="300" t="s">
        <v>57744</v>
      </c>
    </row>
    <row r="17491" spans="1:4">
      <c r="A17491" s="309">
        <v>36206</v>
      </c>
      <c r="B17491" s="290" t="s">
        <v>62642</v>
      </c>
      <c r="C17491" s="291" t="s">
        <v>16412</v>
      </c>
      <c r="D17491" s="300" t="s">
        <v>38107</v>
      </c>
    </row>
    <row r="17492" spans="1:4">
      <c r="A17492" s="309">
        <v>36207</v>
      </c>
      <c r="B17492" s="290" t="s">
        <v>62643</v>
      </c>
      <c r="C17492" s="291" t="s">
        <v>16412</v>
      </c>
      <c r="D17492" s="300" t="s">
        <v>62644</v>
      </c>
    </row>
    <row r="17493" spans="1:4">
      <c r="A17493" s="309">
        <v>36209</v>
      </c>
      <c r="B17493" s="290" t="s">
        <v>62645</v>
      </c>
      <c r="C17493" s="291" t="s">
        <v>16412</v>
      </c>
      <c r="D17493" s="300" t="s">
        <v>57741</v>
      </c>
    </row>
    <row r="17494" spans="1:4">
      <c r="A17494" s="309">
        <v>36210</v>
      </c>
      <c r="B17494" s="290" t="s">
        <v>62646</v>
      </c>
      <c r="C17494" s="291" t="s">
        <v>16412</v>
      </c>
      <c r="D17494" s="300" t="s">
        <v>57737</v>
      </c>
    </row>
    <row r="17495" spans="1:4">
      <c r="D17495" s="291" t="s">
        <v>30702</v>
      </c>
    </row>
    <row r="17496" spans="1:4">
      <c r="B17496" s="298" t="s">
        <v>37230</v>
      </c>
    </row>
    <row r="17497" spans="1:4">
      <c r="A17497" s="290"/>
      <c r="B17497" s="259"/>
    </row>
    <row r="17498" spans="1:4">
      <c r="B17498" s="298" t="s">
        <v>30674</v>
      </c>
      <c r="C17498" s="299" t="s">
        <v>51461</v>
      </c>
    </row>
    <row r="17499" spans="1:4">
      <c r="D17499" s="299" t="s">
        <v>51462</v>
      </c>
    </row>
    <row r="17500" spans="1:4">
      <c r="A17500" s="299" t="s">
        <v>16137</v>
      </c>
      <c r="B17500" s="298" t="s">
        <v>51463</v>
      </c>
      <c r="C17500" s="299" t="s">
        <v>51464</v>
      </c>
    </row>
    <row r="17501" spans="1:4">
      <c r="A17501" s="309">
        <v>36215</v>
      </c>
      <c r="B17501" s="290" t="s">
        <v>62647</v>
      </c>
      <c r="C17501" s="291" t="s">
        <v>16412</v>
      </c>
      <c r="D17501" s="300" t="s">
        <v>62648</v>
      </c>
    </row>
    <row r="17502" spans="1:4">
      <c r="A17502" s="309">
        <v>36218</v>
      </c>
      <c r="B17502" s="290" t="s">
        <v>62649</v>
      </c>
      <c r="C17502" s="291" t="s">
        <v>16412</v>
      </c>
      <c r="D17502" s="300" t="s">
        <v>48884</v>
      </c>
    </row>
    <row r="17503" spans="1:4">
      <c r="A17503" s="309">
        <v>36220</v>
      </c>
      <c r="B17503" s="290" t="s">
        <v>62650</v>
      </c>
      <c r="C17503" s="291" t="s">
        <v>16412</v>
      </c>
      <c r="D17503" s="300" t="s">
        <v>62651</v>
      </c>
    </row>
    <row r="17504" spans="1:4">
      <c r="A17504" s="309">
        <v>36223</v>
      </c>
      <c r="B17504" s="290" t="s">
        <v>62652</v>
      </c>
      <c r="C17504" s="291" t="s">
        <v>16412</v>
      </c>
      <c r="D17504" s="300" t="s">
        <v>62653</v>
      </c>
    </row>
    <row r="17505" spans="1:4">
      <c r="A17505" s="309">
        <v>36225</v>
      </c>
      <c r="B17505" s="290" t="s">
        <v>62654</v>
      </c>
      <c r="C17505" s="291" t="s">
        <v>17134</v>
      </c>
      <c r="D17505" s="300" t="s">
        <v>1915</v>
      </c>
    </row>
    <row r="17506" spans="1:4">
      <c r="A17506" s="309">
        <v>36230</v>
      </c>
      <c r="B17506" s="290" t="s">
        <v>62655</v>
      </c>
      <c r="C17506" s="291" t="s">
        <v>17134</v>
      </c>
      <c r="D17506" s="300" t="s">
        <v>150</v>
      </c>
    </row>
    <row r="17507" spans="1:4">
      <c r="A17507" s="309">
        <v>36238</v>
      </c>
      <c r="B17507" s="290" t="s">
        <v>62656</v>
      </c>
      <c r="C17507" s="291" t="s">
        <v>17134</v>
      </c>
      <c r="D17507" s="300" t="s">
        <v>21885</v>
      </c>
    </row>
    <row r="17508" spans="1:4">
      <c r="A17508" s="309">
        <v>36246</v>
      </c>
      <c r="B17508" s="290" t="s">
        <v>62657</v>
      </c>
      <c r="C17508" s="291" t="s">
        <v>32</v>
      </c>
      <c r="D17508" s="300" t="s">
        <v>1667</v>
      </c>
    </row>
    <row r="17509" spans="1:4">
      <c r="A17509" s="309">
        <v>36250</v>
      </c>
      <c r="B17509" s="290" t="s">
        <v>62658</v>
      </c>
      <c r="C17509" s="291" t="s">
        <v>32</v>
      </c>
      <c r="D17509" s="300" t="s">
        <v>1157</v>
      </c>
    </row>
    <row r="17510" spans="1:4">
      <c r="A17510" s="309">
        <v>36274</v>
      </c>
      <c r="B17510" s="290" t="s">
        <v>62659</v>
      </c>
      <c r="C17510" s="291" t="s">
        <v>32</v>
      </c>
      <c r="D17510" s="300" t="s">
        <v>1364</v>
      </c>
    </row>
    <row r="17511" spans="1:4">
      <c r="A17511" s="309">
        <v>36278</v>
      </c>
      <c r="B17511" s="290" t="s">
        <v>62660</v>
      </c>
      <c r="C17511" s="291" t="s">
        <v>32</v>
      </c>
      <c r="D17511" s="300" t="s">
        <v>1141</v>
      </c>
    </row>
    <row r="17512" spans="1:4">
      <c r="A17512" s="309">
        <v>36298</v>
      </c>
      <c r="B17512" s="290" t="s">
        <v>62661</v>
      </c>
      <c r="C17512" s="291" t="s">
        <v>16412</v>
      </c>
      <c r="D17512" s="300" t="s">
        <v>354</v>
      </c>
    </row>
    <row r="17513" spans="1:4">
      <c r="A17513" s="309">
        <v>36313</v>
      </c>
      <c r="B17513" s="290" t="s">
        <v>62662</v>
      </c>
      <c r="C17513" s="291" t="s">
        <v>16412</v>
      </c>
      <c r="D17513" s="300" t="s">
        <v>36199</v>
      </c>
    </row>
    <row r="17514" spans="1:4">
      <c r="A17514" s="309">
        <v>36316</v>
      </c>
      <c r="B17514" s="290" t="s">
        <v>62663</v>
      </c>
      <c r="C17514" s="291" t="s">
        <v>16412</v>
      </c>
      <c r="D17514" s="300" t="s">
        <v>38703</v>
      </c>
    </row>
    <row r="17515" spans="1:4">
      <c r="A17515" s="309">
        <v>36320</v>
      </c>
      <c r="B17515" s="290" t="s">
        <v>62664</v>
      </c>
      <c r="C17515" s="291" t="s">
        <v>16412</v>
      </c>
      <c r="D17515" s="291" t="s">
        <v>124</v>
      </c>
    </row>
    <row r="17516" spans="1:4">
      <c r="A17516" s="309">
        <v>36324</v>
      </c>
      <c r="B17516" s="290" t="s">
        <v>62665</v>
      </c>
      <c r="C17516" s="291" t="s">
        <v>16412</v>
      </c>
      <c r="D17516" s="300" t="s">
        <v>2416</v>
      </c>
    </row>
    <row r="17517" spans="1:4">
      <c r="A17517" s="309">
        <v>36327</v>
      </c>
      <c r="B17517" s="290" t="s">
        <v>62666</v>
      </c>
      <c r="C17517" s="291" t="s">
        <v>16412</v>
      </c>
      <c r="D17517" s="300" t="s">
        <v>95</v>
      </c>
    </row>
    <row r="17518" spans="1:4">
      <c r="A17518" s="309">
        <v>36331</v>
      </c>
      <c r="B17518" s="290" t="s">
        <v>62667</v>
      </c>
      <c r="C17518" s="291" t="s">
        <v>16412</v>
      </c>
      <c r="D17518" s="291" t="s">
        <v>2489</v>
      </c>
    </row>
    <row r="17519" spans="1:4">
      <c r="A17519" s="309">
        <v>36346</v>
      </c>
      <c r="B17519" s="290" t="s">
        <v>62668</v>
      </c>
      <c r="C17519" s="291" t="s">
        <v>16412</v>
      </c>
      <c r="D17519" s="300" t="s">
        <v>397</v>
      </c>
    </row>
    <row r="17520" spans="1:4">
      <c r="A17520" s="309">
        <v>36348</v>
      </c>
      <c r="B17520" s="290" t="s">
        <v>62669</v>
      </c>
      <c r="C17520" s="291" t="s">
        <v>16412</v>
      </c>
      <c r="D17520" s="291" t="s">
        <v>124</v>
      </c>
    </row>
    <row r="17521" spans="1:4">
      <c r="A17521" s="309">
        <v>36349</v>
      </c>
      <c r="B17521" s="290" t="s">
        <v>62670</v>
      </c>
      <c r="C17521" s="291" t="s">
        <v>16412</v>
      </c>
      <c r="D17521" s="300" t="s">
        <v>1755</v>
      </c>
    </row>
    <row r="17522" spans="1:4">
      <c r="A17522" s="309">
        <v>36355</v>
      </c>
      <c r="B17522" s="290" t="s">
        <v>62671</v>
      </c>
      <c r="C17522" s="291" t="s">
        <v>16412</v>
      </c>
      <c r="D17522" s="300" t="s">
        <v>1316</v>
      </c>
    </row>
    <row r="17523" spans="1:4">
      <c r="A17523" s="309">
        <v>36356</v>
      </c>
      <c r="B17523" s="290" t="s">
        <v>62672</v>
      </c>
      <c r="C17523" s="291" t="s">
        <v>16412</v>
      </c>
      <c r="D17523" s="300" t="s">
        <v>2113</v>
      </c>
    </row>
    <row r="17524" spans="1:4">
      <c r="A17524" s="309">
        <v>36357</v>
      </c>
      <c r="B17524" s="290" t="s">
        <v>62673</v>
      </c>
      <c r="C17524" s="291" t="s">
        <v>16412</v>
      </c>
      <c r="D17524" s="300" t="s">
        <v>39135</v>
      </c>
    </row>
    <row r="17525" spans="1:4">
      <c r="A17525" s="309">
        <v>36359</v>
      </c>
      <c r="B17525" s="290" t="s">
        <v>62674</v>
      </c>
      <c r="C17525" s="291" t="s">
        <v>16412</v>
      </c>
      <c r="D17525" s="300" t="s">
        <v>1211</v>
      </c>
    </row>
    <row r="17526" spans="1:4">
      <c r="A17526" s="309">
        <v>36360</v>
      </c>
      <c r="B17526" s="290" t="s">
        <v>62675</v>
      </c>
      <c r="C17526" s="291" t="s">
        <v>16412</v>
      </c>
      <c r="D17526" s="300" t="s">
        <v>619</v>
      </c>
    </row>
    <row r="17527" spans="1:4">
      <c r="A17527" s="309">
        <v>36362</v>
      </c>
      <c r="B17527" s="290" t="s">
        <v>62676</v>
      </c>
      <c r="C17527" s="291" t="s">
        <v>16412</v>
      </c>
      <c r="D17527" s="300" t="s">
        <v>1839</v>
      </c>
    </row>
    <row r="17528" spans="1:4">
      <c r="A17528" s="309">
        <v>36365</v>
      </c>
      <c r="B17528" s="290" t="s">
        <v>62677</v>
      </c>
      <c r="C17528" s="291" t="s">
        <v>32</v>
      </c>
      <c r="D17528" s="300" t="s">
        <v>2550</v>
      </c>
    </row>
    <row r="17529" spans="1:4">
      <c r="A17529" s="309">
        <v>36373</v>
      </c>
      <c r="B17529" s="290" t="s">
        <v>62678</v>
      </c>
      <c r="C17529" s="291" t="s">
        <v>32</v>
      </c>
      <c r="D17529" s="300" t="s">
        <v>2335</v>
      </c>
    </row>
    <row r="17530" spans="1:4">
      <c r="A17530" s="309">
        <v>36374</v>
      </c>
      <c r="B17530" s="290" t="s">
        <v>62679</v>
      </c>
      <c r="C17530" s="291" t="s">
        <v>32</v>
      </c>
      <c r="D17530" s="300" t="s">
        <v>54198</v>
      </c>
    </row>
    <row r="17531" spans="1:4">
      <c r="A17531" s="309">
        <v>36375</v>
      </c>
      <c r="B17531" s="290" t="s">
        <v>62680</v>
      </c>
      <c r="C17531" s="291" t="s">
        <v>32</v>
      </c>
      <c r="D17531" s="300" t="s">
        <v>2312</v>
      </c>
    </row>
    <row r="17532" spans="1:4">
      <c r="A17532" s="309">
        <v>36376</v>
      </c>
      <c r="B17532" s="290" t="s">
        <v>62681</v>
      </c>
      <c r="C17532" s="291" t="s">
        <v>32</v>
      </c>
      <c r="D17532" s="300" t="s">
        <v>14091</v>
      </c>
    </row>
    <row r="17533" spans="1:4">
      <c r="A17533" s="309">
        <v>36377</v>
      </c>
      <c r="B17533" s="290" t="s">
        <v>62682</v>
      </c>
      <c r="C17533" s="291" t="s">
        <v>32</v>
      </c>
      <c r="D17533" s="300" t="s">
        <v>37836</v>
      </c>
    </row>
    <row r="17534" spans="1:4">
      <c r="D17534" s="291" t="s">
        <v>30702</v>
      </c>
    </row>
    <row r="17535" spans="1:4">
      <c r="B17535" s="298" t="s">
        <v>37231</v>
      </c>
    </row>
    <row r="17536" spans="1:4">
      <c r="A17536" s="290"/>
      <c r="B17536" s="290"/>
      <c r="C17536" s="300"/>
    </row>
    <row r="17537" spans="1:4">
      <c r="B17537" s="298" t="s">
        <v>30674</v>
      </c>
      <c r="C17537" s="299" t="s">
        <v>51461</v>
      </c>
    </row>
    <row r="17538" spans="1:4">
      <c r="D17538" s="299" t="s">
        <v>51462</v>
      </c>
    </row>
    <row r="17539" spans="1:4">
      <c r="A17539" s="299" t="s">
        <v>16137</v>
      </c>
      <c r="B17539" s="298" t="s">
        <v>51463</v>
      </c>
      <c r="C17539" s="299" t="s">
        <v>51464</v>
      </c>
    </row>
    <row r="17540" spans="1:4">
      <c r="A17540" s="309">
        <v>36378</v>
      </c>
      <c r="B17540" s="290" t="s">
        <v>62683</v>
      </c>
      <c r="C17540" s="291" t="s">
        <v>32</v>
      </c>
      <c r="D17540" s="300" t="s">
        <v>16649</v>
      </c>
    </row>
    <row r="17541" spans="1:4">
      <c r="A17541" s="309">
        <v>36379</v>
      </c>
      <c r="B17541" s="290" t="s">
        <v>62684</v>
      </c>
      <c r="C17541" s="291" t="s">
        <v>32</v>
      </c>
      <c r="D17541" s="300" t="s">
        <v>47334</v>
      </c>
    </row>
    <row r="17542" spans="1:4">
      <c r="A17542" s="309">
        <v>36380</v>
      </c>
      <c r="B17542" s="290" t="s">
        <v>62685</v>
      </c>
      <c r="C17542" s="291" t="s">
        <v>32</v>
      </c>
      <c r="D17542" s="300" t="s">
        <v>54199</v>
      </c>
    </row>
    <row r="17543" spans="1:4">
      <c r="A17543" s="309">
        <v>36396</v>
      </c>
      <c r="B17543" s="290" t="s">
        <v>62686</v>
      </c>
      <c r="C17543" s="291" t="s">
        <v>16412</v>
      </c>
      <c r="D17543" s="307" t="s">
        <v>37816</v>
      </c>
    </row>
    <row r="17544" spans="1:4">
      <c r="B17544" s="290" t="s">
        <v>62687</v>
      </c>
    </row>
    <row r="17545" spans="1:4">
      <c r="A17545" s="309">
        <v>36397</v>
      </c>
      <c r="B17545" s="290" t="s">
        <v>62688</v>
      </c>
      <c r="C17545" s="291" t="s">
        <v>16412</v>
      </c>
      <c r="D17545" s="307" t="s">
        <v>37817</v>
      </c>
    </row>
    <row r="17546" spans="1:4">
      <c r="B17546" s="290" t="s">
        <v>62689</v>
      </c>
    </row>
    <row r="17547" spans="1:4">
      <c r="A17547" s="309">
        <v>36398</v>
      </c>
      <c r="B17547" s="290" t="s">
        <v>62690</v>
      </c>
      <c r="C17547" s="291" t="s">
        <v>16412</v>
      </c>
      <c r="D17547" s="307" t="s">
        <v>37818</v>
      </c>
    </row>
    <row r="17548" spans="1:4">
      <c r="A17548" s="309">
        <v>36408</v>
      </c>
      <c r="B17548" s="290" t="s">
        <v>62691</v>
      </c>
      <c r="C17548" s="291" t="s">
        <v>16412</v>
      </c>
      <c r="D17548" s="307" t="s">
        <v>39962</v>
      </c>
    </row>
    <row r="17549" spans="1:4">
      <c r="A17549" s="309">
        <v>36481</v>
      </c>
      <c r="B17549" s="290" t="s">
        <v>62692</v>
      </c>
      <c r="C17549" s="291" t="s">
        <v>16412</v>
      </c>
      <c r="D17549" s="307" t="s">
        <v>39965</v>
      </c>
    </row>
    <row r="17550" spans="1:4">
      <c r="A17550" s="309">
        <v>36482</v>
      </c>
      <c r="B17550" s="290" t="s">
        <v>62693</v>
      </c>
      <c r="C17550" s="291" t="s">
        <v>16412</v>
      </c>
      <c r="D17550" s="307" t="s">
        <v>39961</v>
      </c>
    </row>
    <row r="17551" spans="1:4">
      <c r="A17551" s="309">
        <v>36483</v>
      </c>
      <c r="B17551" s="290" t="s">
        <v>62694</v>
      </c>
      <c r="C17551" s="291" t="s">
        <v>16412</v>
      </c>
      <c r="D17551" s="307" t="s">
        <v>39959</v>
      </c>
    </row>
    <row r="17552" spans="1:4">
      <c r="A17552" s="309">
        <v>36484</v>
      </c>
      <c r="B17552" s="290" t="s">
        <v>62695</v>
      </c>
      <c r="C17552" s="291" t="s">
        <v>16412</v>
      </c>
      <c r="D17552" s="307" t="s">
        <v>39970</v>
      </c>
    </row>
    <row r="17553" spans="1:4">
      <c r="B17553" s="290" t="s">
        <v>62696</v>
      </c>
    </row>
    <row r="17554" spans="1:4">
      <c r="A17554" s="309">
        <v>36485</v>
      </c>
      <c r="B17554" s="290" t="s">
        <v>62697</v>
      </c>
      <c r="C17554" s="291" t="s">
        <v>16412</v>
      </c>
      <c r="D17554" s="307" t="s">
        <v>40932</v>
      </c>
    </row>
    <row r="17555" spans="1:4">
      <c r="B17555" s="290" t="s">
        <v>62698</v>
      </c>
    </row>
    <row r="17556" spans="1:4">
      <c r="A17556" s="309">
        <v>36486</v>
      </c>
      <c r="B17556" s="290" t="s">
        <v>62699</v>
      </c>
      <c r="C17556" s="291" t="s">
        <v>62700</v>
      </c>
      <c r="D17556" s="307" t="s">
        <v>62701</v>
      </c>
    </row>
    <row r="17557" spans="1:4">
      <c r="B17557" s="290" t="s">
        <v>62702</v>
      </c>
    </row>
    <row r="17558" spans="1:4">
      <c r="A17558" s="309">
        <v>36487</v>
      </c>
      <c r="B17558" s="290" t="s">
        <v>62703</v>
      </c>
      <c r="C17558" s="291" t="s">
        <v>16412</v>
      </c>
      <c r="D17558" s="307" t="s">
        <v>40104</v>
      </c>
    </row>
    <row r="17559" spans="1:4">
      <c r="A17559" s="309">
        <v>36491</v>
      </c>
      <c r="B17559" s="290" t="s">
        <v>62704</v>
      </c>
      <c r="C17559" s="291" t="s">
        <v>16412</v>
      </c>
      <c r="D17559" s="307" t="s">
        <v>62705</v>
      </c>
    </row>
    <row r="17560" spans="1:4">
      <c r="B17560" s="290" t="s">
        <v>62706</v>
      </c>
    </row>
    <row r="17561" spans="1:4">
      <c r="B17561" s="290" t="s">
        <v>59584</v>
      </c>
    </row>
    <row r="17562" spans="1:4">
      <c r="A17562" s="309">
        <v>36492</v>
      </c>
      <c r="B17562" s="290" t="s">
        <v>62707</v>
      </c>
      <c r="C17562" s="291" t="s">
        <v>16412</v>
      </c>
      <c r="D17562" s="301" t="s">
        <v>62708</v>
      </c>
    </row>
    <row r="17563" spans="1:4">
      <c r="A17563" s="309">
        <v>36493</v>
      </c>
      <c r="B17563" s="290" t="s">
        <v>62709</v>
      </c>
      <c r="C17563" s="291" t="s">
        <v>16412</v>
      </c>
      <c r="D17563" s="307" t="s">
        <v>62710</v>
      </c>
    </row>
    <row r="17564" spans="1:4">
      <c r="A17564" s="309">
        <v>36494</v>
      </c>
      <c r="B17564" s="290" t="s">
        <v>62711</v>
      </c>
      <c r="C17564" s="291" t="s">
        <v>16412</v>
      </c>
      <c r="D17564" s="307" t="s">
        <v>62712</v>
      </c>
    </row>
    <row r="17565" spans="1:4">
      <c r="A17565" s="309">
        <v>36496</v>
      </c>
      <c r="B17565" s="290" t="s">
        <v>62713</v>
      </c>
      <c r="C17565" s="291" t="s">
        <v>16412</v>
      </c>
      <c r="D17565" s="307" t="s">
        <v>39684</v>
      </c>
    </row>
    <row r="17566" spans="1:4">
      <c r="B17566" s="290" t="s">
        <v>62714</v>
      </c>
    </row>
    <row r="17567" spans="1:4">
      <c r="A17567" s="309">
        <v>36497</v>
      </c>
      <c r="B17567" s="290" t="s">
        <v>62715</v>
      </c>
      <c r="C17567" s="291" t="s">
        <v>16412</v>
      </c>
      <c r="D17567" s="307" t="s">
        <v>40103</v>
      </c>
    </row>
    <row r="17568" spans="1:4">
      <c r="A17568" s="309">
        <v>36498</v>
      </c>
      <c r="B17568" s="290" t="s">
        <v>62716</v>
      </c>
      <c r="C17568" s="291" t="s">
        <v>16412</v>
      </c>
      <c r="D17568" s="307" t="s">
        <v>40064</v>
      </c>
    </row>
    <row r="17569" spans="1:4">
      <c r="A17569" s="309">
        <v>36499</v>
      </c>
      <c r="B17569" s="290" t="s">
        <v>62717</v>
      </c>
      <c r="C17569" s="291" t="s">
        <v>16412</v>
      </c>
      <c r="D17569" s="307" t="s">
        <v>40086</v>
      </c>
    </row>
    <row r="17570" spans="1:4">
      <c r="A17570" s="309">
        <v>36500</v>
      </c>
      <c r="B17570" s="290" t="s">
        <v>62718</v>
      </c>
      <c r="C17570" s="291" t="s">
        <v>16412</v>
      </c>
      <c r="D17570" s="307" t="s">
        <v>40099</v>
      </c>
    </row>
    <row r="17571" spans="1:4">
      <c r="A17571" s="309">
        <v>36501</v>
      </c>
      <c r="B17571" s="290" t="s">
        <v>62719</v>
      </c>
      <c r="C17571" s="291" t="s">
        <v>16412</v>
      </c>
      <c r="D17571" s="307" t="s">
        <v>40097</v>
      </c>
    </row>
    <row r="17572" spans="1:4">
      <c r="A17572" s="309">
        <v>36502</v>
      </c>
      <c r="B17572" s="290" t="s">
        <v>62720</v>
      </c>
      <c r="C17572" s="291" t="s">
        <v>16412</v>
      </c>
      <c r="D17572" s="307" t="s">
        <v>62721</v>
      </c>
    </row>
    <row r="17573" spans="1:4">
      <c r="B17573" s="290" t="s">
        <v>62722</v>
      </c>
    </row>
    <row r="17574" spans="1:4">
      <c r="A17574" s="309">
        <v>36503</v>
      </c>
      <c r="B17574" s="290" t="s">
        <v>62723</v>
      </c>
      <c r="C17574" s="291" t="s">
        <v>16412</v>
      </c>
      <c r="D17574" s="307" t="s">
        <v>62724</v>
      </c>
    </row>
    <row r="17575" spans="1:4">
      <c r="B17575" s="290" t="s">
        <v>62725</v>
      </c>
    </row>
    <row r="17576" spans="1:4">
      <c r="A17576" s="309">
        <v>36508</v>
      </c>
      <c r="B17576" s="290" t="s">
        <v>62726</v>
      </c>
      <c r="C17576" s="291" t="s">
        <v>16412</v>
      </c>
      <c r="D17576" s="318" t="s">
        <v>40780</v>
      </c>
    </row>
    <row r="17577" spans="1:4">
      <c r="B17577" s="290" t="s">
        <v>62727</v>
      </c>
    </row>
    <row r="17578" spans="1:4">
      <c r="A17578" s="309">
        <v>36509</v>
      </c>
      <c r="B17578" s="290" t="s">
        <v>62728</v>
      </c>
      <c r="C17578" s="291" t="s">
        <v>16412</v>
      </c>
      <c r="D17578" s="307" t="s">
        <v>40781</v>
      </c>
    </row>
    <row r="17579" spans="1:4">
      <c r="A17579" s="309">
        <v>36510</v>
      </c>
      <c r="B17579" s="290" t="s">
        <v>62729</v>
      </c>
      <c r="C17579" s="291" t="s">
        <v>16412</v>
      </c>
      <c r="D17579" s="307" t="s">
        <v>40775</v>
      </c>
    </row>
    <row r="17580" spans="1:4">
      <c r="D17580" s="291" t="s">
        <v>30702</v>
      </c>
    </row>
    <row r="17581" spans="1:4">
      <c r="B17581" s="298" t="s">
        <v>37233</v>
      </c>
    </row>
    <row r="17582" spans="1:4">
      <c r="A17582" s="290"/>
      <c r="B17582" s="290"/>
      <c r="C17582" s="300"/>
    </row>
    <row r="17583" spans="1:4">
      <c r="B17583" s="298" t="s">
        <v>30674</v>
      </c>
      <c r="C17583" s="299" t="s">
        <v>51461</v>
      </c>
    </row>
    <row r="17584" spans="1:4">
      <c r="D17584" s="299" t="s">
        <v>51462</v>
      </c>
    </row>
    <row r="17585" spans="1:4">
      <c r="A17585" s="299" t="s">
        <v>16137</v>
      </c>
      <c r="B17585" s="298" t="s">
        <v>51463</v>
      </c>
      <c r="C17585" s="299" t="s">
        <v>51464</v>
      </c>
    </row>
    <row r="17586" spans="1:4">
      <c r="A17586" s="309">
        <v>36511</v>
      </c>
      <c r="B17586" s="290" t="s">
        <v>62730</v>
      </c>
      <c r="C17586" s="291" t="s">
        <v>16412</v>
      </c>
      <c r="D17586" s="307" t="s">
        <v>62731</v>
      </c>
    </row>
    <row r="17587" spans="1:4">
      <c r="A17587" s="309">
        <v>36512</v>
      </c>
      <c r="B17587" s="290" t="s">
        <v>62732</v>
      </c>
      <c r="C17587" s="291" t="s">
        <v>16412</v>
      </c>
      <c r="D17587" s="307" t="s">
        <v>62733</v>
      </c>
    </row>
    <row r="17588" spans="1:4">
      <c r="A17588" s="309">
        <v>36513</v>
      </c>
      <c r="B17588" s="290" t="s">
        <v>62734</v>
      </c>
      <c r="C17588" s="291" t="s">
        <v>16412</v>
      </c>
      <c r="D17588" s="301" t="s">
        <v>62735</v>
      </c>
    </row>
    <row r="17589" spans="1:4">
      <c r="A17589" s="309">
        <v>36514</v>
      </c>
      <c r="B17589" s="290" t="s">
        <v>62736</v>
      </c>
      <c r="C17589" s="291" t="s">
        <v>16412</v>
      </c>
      <c r="D17589" s="307" t="s">
        <v>62737</v>
      </c>
    </row>
    <row r="17590" spans="1:4">
      <c r="A17590" s="309">
        <v>36515</v>
      </c>
      <c r="B17590" s="290" t="s">
        <v>62738</v>
      </c>
      <c r="C17590" s="291" t="s">
        <v>16412</v>
      </c>
      <c r="D17590" s="307" t="s">
        <v>62739</v>
      </c>
    </row>
    <row r="17591" spans="1:4">
      <c r="A17591" s="309">
        <v>36516</v>
      </c>
      <c r="B17591" s="290" t="s">
        <v>62740</v>
      </c>
      <c r="C17591" s="291" t="s">
        <v>16412</v>
      </c>
      <c r="D17591" s="307" t="s">
        <v>62741</v>
      </c>
    </row>
    <row r="17592" spans="1:4">
      <c r="A17592" s="309">
        <v>36517</v>
      </c>
      <c r="B17592" s="290" t="s">
        <v>62742</v>
      </c>
      <c r="C17592" s="291" t="s">
        <v>16412</v>
      </c>
      <c r="D17592" s="307" t="s">
        <v>40379</v>
      </c>
    </row>
    <row r="17593" spans="1:4">
      <c r="B17593" s="290" t="s">
        <v>62743</v>
      </c>
    </row>
    <row r="17594" spans="1:4">
      <c r="A17594" s="309">
        <v>36518</v>
      </c>
      <c r="B17594" s="290" t="s">
        <v>62744</v>
      </c>
      <c r="C17594" s="291" t="s">
        <v>16412</v>
      </c>
      <c r="D17594" s="307" t="s">
        <v>40382</v>
      </c>
    </row>
    <row r="17595" spans="1:4">
      <c r="B17595" s="290" t="s">
        <v>62745</v>
      </c>
    </row>
    <row r="17596" spans="1:4">
      <c r="A17596" s="309">
        <v>36520</v>
      </c>
      <c r="B17596" s="290" t="s">
        <v>62746</v>
      </c>
      <c r="C17596" s="291" t="s">
        <v>16412</v>
      </c>
      <c r="D17596" s="300" t="s">
        <v>62747</v>
      </c>
    </row>
    <row r="17597" spans="1:4">
      <c r="A17597" s="309">
        <v>36521</v>
      </c>
      <c r="B17597" s="290" t="s">
        <v>62748</v>
      </c>
      <c r="C17597" s="291" t="s">
        <v>16412</v>
      </c>
      <c r="D17597" s="300" t="s">
        <v>62749</v>
      </c>
    </row>
    <row r="17598" spans="1:4">
      <c r="A17598" s="309">
        <v>36522</v>
      </c>
      <c r="B17598" s="290" t="s">
        <v>62750</v>
      </c>
      <c r="C17598" s="291" t="s">
        <v>16412</v>
      </c>
      <c r="D17598" s="307" t="s">
        <v>62751</v>
      </c>
    </row>
    <row r="17599" spans="1:4">
      <c r="A17599" s="309">
        <v>36523</v>
      </c>
      <c r="B17599" s="290" t="s">
        <v>62752</v>
      </c>
      <c r="C17599" s="291" t="s">
        <v>16412</v>
      </c>
      <c r="D17599" s="307" t="s">
        <v>62753</v>
      </c>
    </row>
    <row r="17600" spans="1:4">
      <c r="A17600" s="309">
        <v>36524</v>
      </c>
      <c r="B17600" s="290" t="s">
        <v>62754</v>
      </c>
      <c r="C17600" s="291" t="s">
        <v>16412</v>
      </c>
      <c r="D17600" s="307" t="s">
        <v>62755</v>
      </c>
    </row>
    <row r="17601" spans="1:4">
      <c r="B17601" s="290" t="s">
        <v>62756</v>
      </c>
    </row>
    <row r="17602" spans="1:4">
      <c r="A17602" s="309">
        <v>36525</v>
      </c>
      <c r="B17602" s="290" t="s">
        <v>62757</v>
      </c>
      <c r="C17602" s="291" t="s">
        <v>16412</v>
      </c>
      <c r="D17602" s="307" t="s">
        <v>62758</v>
      </c>
    </row>
    <row r="17603" spans="1:4">
      <c r="A17603" s="309">
        <v>36526</v>
      </c>
      <c r="B17603" s="290" t="s">
        <v>62759</v>
      </c>
      <c r="C17603" s="291" t="s">
        <v>16412</v>
      </c>
      <c r="D17603" s="307" t="s">
        <v>62760</v>
      </c>
    </row>
    <row r="17604" spans="1:4">
      <c r="A17604" s="309">
        <v>36527</v>
      </c>
      <c r="B17604" s="290" t="s">
        <v>62761</v>
      </c>
      <c r="C17604" s="291" t="s">
        <v>16412</v>
      </c>
      <c r="D17604" s="307" t="s">
        <v>62762</v>
      </c>
    </row>
    <row r="17605" spans="1:4">
      <c r="A17605" s="309">
        <v>36529</v>
      </c>
      <c r="B17605" s="290" t="s">
        <v>62763</v>
      </c>
      <c r="C17605" s="291" t="s">
        <v>16412</v>
      </c>
      <c r="D17605" s="307" t="s">
        <v>62764</v>
      </c>
    </row>
    <row r="17606" spans="1:4">
      <c r="A17606" s="309">
        <v>36530</v>
      </c>
      <c r="B17606" s="290" t="s">
        <v>62765</v>
      </c>
      <c r="C17606" s="291" t="s">
        <v>16412</v>
      </c>
      <c r="D17606" s="307" t="s">
        <v>38290</v>
      </c>
    </row>
    <row r="17607" spans="1:4">
      <c r="B17607" s="290" t="s">
        <v>62766</v>
      </c>
    </row>
    <row r="17608" spans="1:4">
      <c r="B17608" s="290" t="s">
        <v>62767</v>
      </c>
    </row>
    <row r="17609" spans="1:4">
      <c r="A17609" s="309">
        <v>36531</v>
      </c>
      <c r="B17609" s="290" t="s">
        <v>62768</v>
      </c>
      <c r="C17609" s="291" t="s">
        <v>16412</v>
      </c>
      <c r="D17609" s="307" t="s">
        <v>38292</v>
      </c>
    </row>
    <row r="17610" spans="1:4">
      <c r="B17610" s="290" t="s">
        <v>62769</v>
      </c>
    </row>
    <row r="17611" spans="1:4">
      <c r="B17611" s="290" t="s">
        <v>62767</v>
      </c>
    </row>
    <row r="17612" spans="1:4">
      <c r="A17612" s="309">
        <v>36532</v>
      </c>
      <c r="B17612" s="290" t="s">
        <v>62770</v>
      </c>
      <c r="C17612" s="291" t="s">
        <v>16412</v>
      </c>
      <c r="D17612" s="307" t="s">
        <v>62771</v>
      </c>
    </row>
    <row r="17613" spans="1:4">
      <c r="A17613" s="309">
        <v>36533</v>
      </c>
      <c r="B17613" s="290" t="s">
        <v>62772</v>
      </c>
      <c r="C17613" s="291" t="s">
        <v>16412</v>
      </c>
      <c r="D17613" s="301" t="s">
        <v>62773</v>
      </c>
    </row>
    <row r="17614" spans="1:4">
      <c r="A17614" s="309">
        <v>36782</v>
      </c>
      <c r="B17614" s="290" t="s">
        <v>62774</v>
      </c>
      <c r="C17614" s="291" t="s">
        <v>62254</v>
      </c>
      <c r="D17614" s="300" t="s">
        <v>40076</v>
      </c>
    </row>
    <row r="17615" spans="1:4">
      <c r="A17615" s="309">
        <v>36785</v>
      </c>
      <c r="B17615" s="290" t="s">
        <v>62775</v>
      </c>
      <c r="C17615" s="291" t="s">
        <v>62254</v>
      </c>
      <c r="D17615" s="300" t="s">
        <v>40075</v>
      </c>
    </row>
    <row r="17616" spans="1:4">
      <c r="A17616" s="309">
        <v>36786</v>
      </c>
      <c r="B17616" s="290" t="s">
        <v>62776</v>
      </c>
      <c r="C17616" s="291" t="s">
        <v>62254</v>
      </c>
      <c r="D17616" s="300" t="s">
        <v>40074</v>
      </c>
    </row>
    <row r="17617" spans="1:4">
      <c r="A17617" s="309">
        <v>36789</v>
      </c>
      <c r="B17617" s="290" t="s">
        <v>62777</v>
      </c>
      <c r="C17617" s="291" t="s">
        <v>16412</v>
      </c>
      <c r="D17617" s="291" t="s">
        <v>1913</v>
      </c>
    </row>
    <row r="17618" spans="1:4">
      <c r="A17618" s="309">
        <v>36790</v>
      </c>
      <c r="B17618" s="290" t="s">
        <v>62778</v>
      </c>
      <c r="C17618" s="291" t="s">
        <v>16412</v>
      </c>
      <c r="D17618" s="300" t="s">
        <v>62779</v>
      </c>
    </row>
    <row r="17619" spans="1:4">
      <c r="A17619" s="309">
        <v>36791</v>
      </c>
      <c r="B17619" s="290" t="s">
        <v>62780</v>
      </c>
      <c r="C17619" s="291" t="s">
        <v>16412</v>
      </c>
      <c r="D17619" s="300" t="s">
        <v>2321</v>
      </c>
    </row>
    <row r="17620" spans="1:4">
      <c r="A17620" s="309">
        <v>36792</v>
      </c>
      <c r="B17620" s="290" t="s">
        <v>62781</v>
      </c>
      <c r="C17620" s="291" t="s">
        <v>16412</v>
      </c>
      <c r="D17620" s="300" t="s">
        <v>62782</v>
      </c>
    </row>
    <row r="17621" spans="1:4">
      <c r="A17621" s="309">
        <v>36793</v>
      </c>
      <c r="B17621" s="290" t="s">
        <v>62783</v>
      </c>
      <c r="C17621" s="291" t="s">
        <v>16412</v>
      </c>
      <c r="D17621" s="300" t="s">
        <v>62784</v>
      </c>
    </row>
    <row r="17622" spans="1:4">
      <c r="A17622" s="309">
        <v>36794</v>
      </c>
      <c r="B17622" s="290" t="s">
        <v>62785</v>
      </c>
      <c r="C17622" s="291" t="s">
        <v>16412</v>
      </c>
      <c r="D17622" s="300" t="s">
        <v>38025</v>
      </c>
    </row>
    <row r="17623" spans="1:4">
      <c r="D17623" s="291" t="s">
        <v>30702</v>
      </c>
    </row>
    <row r="17624" spans="1:4">
      <c r="B17624" s="298" t="s">
        <v>37239</v>
      </c>
    </row>
    <row r="17625" spans="1:4">
      <c r="A17625" s="259"/>
      <c r="B17625" s="290"/>
    </row>
    <row r="17626" spans="1:4">
      <c r="B17626" s="298" t="s">
        <v>30674</v>
      </c>
      <c r="C17626" s="299" t="s">
        <v>51461</v>
      </c>
    </row>
    <row r="17627" spans="1:4">
      <c r="D17627" s="299" t="s">
        <v>51462</v>
      </c>
    </row>
    <row r="17628" spans="1:4">
      <c r="A17628" s="299" t="s">
        <v>16137</v>
      </c>
      <c r="B17628" s="298" t="s">
        <v>51463</v>
      </c>
      <c r="C17628" s="299" t="s">
        <v>51464</v>
      </c>
    </row>
    <row r="17629" spans="1:4">
      <c r="A17629" s="309">
        <v>36795</v>
      </c>
      <c r="B17629" s="290" t="s">
        <v>62786</v>
      </c>
      <c r="C17629" s="291" t="s">
        <v>16412</v>
      </c>
      <c r="D17629" s="300" t="s">
        <v>62787</v>
      </c>
    </row>
    <row r="17630" spans="1:4">
      <c r="A17630" s="309">
        <v>36796</v>
      </c>
      <c r="B17630" s="290" t="s">
        <v>62788</v>
      </c>
      <c r="C17630" s="291" t="s">
        <v>16412</v>
      </c>
      <c r="D17630" s="300" t="s">
        <v>62789</v>
      </c>
    </row>
    <row r="17631" spans="1:4">
      <c r="A17631" s="309">
        <v>36797</v>
      </c>
      <c r="B17631" s="290" t="s">
        <v>62790</v>
      </c>
      <c r="C17631" s="291" t="s">
        <v>16412</v>
      </c>
      <c r="D17631" s="300" t="s">
        <v>31927</v>
      </c>
    </row>
    <row r="17632" spans="1:4">
      <c r="A17632" s="309">
        <v>36799</v>
      </c>
      <c r="B17632" s="290" t="s">
        <v>62791</v>
      </c>
      <c r="C17632" s="291" t="s">
        <v>16412</v>
      </c>
      <c r="D17632" s="300" t="s">
        <v>3741</v>
      </c>
    </row>
    <row r="17633" spans="1:4">
      <c r="A17633" s="309">
        <v>36800</v>
      </c>
      <c r="B17633" s="290" t="s">
        <v>62792</v>
      </c>
      <c r="C17633" s="291" t="s">
        <v>16412</v>
      </c>
      <c r="D17633" s="300" t="s">
        <v>48580</v>
      </c>
    </row>
    <row r="17634" spans="1:4">
      <c r="A17634" s="309">
        <v>36801</v>
      </c>
      <c r="B17634" s="290" t="s">
        <v>62793</v>
      </c>
      <c r="C17634" s="291" t="s">
        <v>16412</v>
      </c>
      <c r="D17634" s="300" t="s">
        <v>9860</v>
      </c>
    </row>
    <row r="17635" spans="1:4">
      <c r="A17635" s="309">
        <v>36870</v>
      </c>
      <c r="B17635" s="290" t="s">
        <v>62794</v>
      </c>
      <c r="C17635" s="291" t="s">
        <v>17254</v>
      </c>
      <c r="D17635" s="291" t="s">
        <v>129</v>
      </c>
    </row>
    <row r="17636" spans="1:4">
      <c r="A17636" s="309">
        <v>36880</v>
      </c>
      <c r="B17636" s="290" t="s">
        <v>62795</v>
      </c>
      <c r="C17636" s="291" t="s">
        <v>17254</v>
      </c>
      <c r="D17636" s="300" t="s">
        <v>2767</v>
      </c>
    </row>
    <row r="17637" spans="1:4">
      <c r="A17637" s="309">
        <v>36881</v>
      </c>
      <c r="B17637" s="290" t="s">
        <v>62796</v>
      </c>
      <c r="C17637" s="291" t="s">
        <v>17134</v>
      </c>
      <c r="D17637" s="300" t="s">
        <v>62797</v>
      </c>
    </row>
    <row r="17638" spans="1:4">
      <c r="A17638" s="309">
        <v>36882</v>
      </c>
      <c r="B17638" s="290" t="s">
        <v>62798</v>
      </c>
      <c r="C17638" s="291" t="s">
        <v>17134</v>
      </c>
      <c r="D17638" s="300" t="s">
        <v>34123</v>
      </c>
    </row>
    <row r="17639" spans="1:4">
      <c r="A17639" s="309">
        <v>36884</v>
      </c>
      <c r="B17639" s="290" t="s">
        <v>62799</v>
      </c>
      <c r="C17639" s="291" t="s">
        <v>17134</v>
      </c>
      <c r="D17639" s="300" t="s">
        <v>21941</v>
      </c>
    </row>
    <row r="17640" spans="1:4">
      <c r="B17640" s="290" t="s">
        <v>62337</v>
      </c>
    </row>
    <row r="17641" spans="1:4">
      <c r="A17641" s="309">
        <v>36886</v>
      </c>
      <c r="B17641" s="290" t="s">
        <v>62800</v>
      </c>
      <c r="C17641" s="291" t="s">
        <v>17254</v>
      </c>
      <c r="D17641" s="291" t="s">
        <v>518</v>
      </c>
    </row>
    <row r="17642" spans="1:4">
      <c r="A17642" s="309">
        <v>36887</v>
      </c>
      <c r="B17642" s="290" t="s">
        <v>62801</v>
      </c>
      <c r="C17642" s="291" t="s">
        <v>17134</v>
      </c>
      <c r="D17642" s="300" t="s">
        <v>1720</v>
      </c>
    </row>
    <row r="17643" spans="1:4">
      <c r="A17643" s="309">
        <v>36888</v>
      </c>
      <c r="B17643" s="290" t="s">
        <v>62802</v>
      </c>
      <c r="C17643" s="291" t="s">
        <v>32</v>
      </c>
      <c r="D17643" s="300" t="s">
        <v>2688</v>
      </c>
    </row>
    <row r="17644" spans="1:4">
      <c r="A17644" s="309">
        <v>36896</v>
      </c>
      <c r="B17644" s="290" t="s">
        <v>62803</v>
      </c>
      <c r="C17644" s="291" t="s">
        <v>16412</v>
      </c>
      <c r="D17644" s="300" t="s">
        <v>62804</v>
      </c>
    </row>
    <row r="17645" spans="1:4">
      <c r="B17645" s="290" t="s">
        <v>62805</v>
      </c>
    </row>
    <row r="17646" spans="1:4">
      <c r="A17646" s="309">
        <v>36897</v>
      </c>
      <c r="B17646" s="290" t="s">
        <v>62799</v>
      </c>
      <c r="C17646" s="291" t="s">
        <v>16412</v>
      </c>
      <c r="D17646" s="300" t="s">
        <v>22054</v>
      </c>
    </row>
    <row r="17647" spans="1:4">
      <c r="B17647" s="290" t="s">
        <v>62337</v>
      </c>
    </row>
    <row r="17648" spans="1:4">
      <c r="A17648" s="309">
        <v>37103</v>
      </c>
      <c r="B17648" s="290" t="s">
        <v>62806</v>
      </c>
      <c r="C17648" s="291" t="s">
        <v>16412</v>
      </c>
      <c r="D17648" s="300" t="s">
        <v>570</v>
      </c>
    </row>
    <row r="17649" spans="1:4">
      <c r="A17649" s="309">
        <v>37104</v>
      </c>
      <c r="B17649" s="290" t="s">
        <v>62807</v>
      </c>
      <c r="C17649" s="291" t="s">
        <v>16412</v>
      </c>
      <c r="D17649" s="300" t="s">
        <v>51814</v>
      </c>
    </row>
    <row r="17650" spans="1:4">
      <c r="A17650" s="309">
        <v>37105</v>
      </c>
      <c r="B17650" s="290" t="s">
        <v>62808</v>
      </c>
      <c r="C17650" s="291" t="s">
        <v>16412</v>
      </c>
      <c r="D17650" s="307" t="s">
        <v>51818</v>
      </c>
    </row>
    <row r="17651" spans="1:4">
      <c r="A17651" s="309">
        <v>37106</v>
      </c>
      <c r="B17651" s="290" t="s">
        <v>62809</v>
      </c>
      <c r="C17651" s="291" t="s">
        <v>16412</v>
      </c>
      <c r="D17651" s="307" t="s">
        <v>51820</v>
      </c>
    </row>
    <row r="17652" spans="1:4">
      <c r="A17652" s="309">
        <v>37107</v>
      </c>
      <c r="B17652" s="290" t="s">
        <v>62810</v>
      </c>
      <c r="C17652" s="291" t="s">
        <v>16412</v>
      </c>
      <c r="D17652" s="300" t="s">
        <v>1039</v>
      </c>
    </row>
    <row r="17653" spans="1:4">
      <c r="A17653" s="309">
        <v>37329</v>
      </c>
      <c r="B17653" s="290" t="s">
        <v>62811</v>
      </c>
      <c r="C17653" s="291" t="s">
        <v>17254</v>
      </c>
      <c r="D17653" s="300" t="s">
        <v>1532</v>
      </c>
    </row>
    <row r="17654" spans="1:4">
      <c r="A17654" s="309">
        <v>37370</v>
      </c>
      <c r="B17654" s="290" t="s">
        <v>62812</v>
      </c>
      <c r="C17654" s="291" t="s">
        <v>15</v>
      </c>
      <c r="D17654" s="300" t="s">
        <v>58</v>
      </c>
    </row>
    <row r="17655" spans="1:4">
      <c r="A17655" s="309">
        <v>37371</v>
      </c>
      <c r="B17655" s="290" t="s">
        <v>62813</v>
      </c>
      <c r="C17655" s="291" t="s">
        <v>15</v>
      </c>
      <c r="D17655" s="291" t="s">
        <v>915</v>
      </c>
    </row>
    <row r="17656" spans="1:4">
      <c r="A17656" s="309">
        <v>37372</v>
      </c>
      <c r="B17656" s="290" t="s">
        <v>62814</v>
      </c>
      <c r="C17656" s="291" t="s">
        <v>15</v>
      </c>
      <c r="D17656" s="291" t="s">
        <v>185</v>
      </c>
    </row>
    <row r="17657" spans="1:4">
      <c r="A17657" s="309">
        <v>37373</v>
      </c>
      <c r="B17657" s="290" t="s">
        <v>62815</v>
      </c>
      <c r="C17657" s="291" t="s">
        <v>15</v>
      </c>
      <c r="D17657" s="291" t="s">
        <v>352</v>
      </c>
    </row>
    <row r="17658" spans="1:4">
      <c r="A17658" s="309">
        <v>37394</v>
      </c>
      <c r="B17658" s="290" t="s">
        <v>62816</v>
      </c>
      <c r="C17658" s="291" t="s">
        <v>61879</v>
      </c>
      <c r="D17658" s="300" t="s">
        <v>39992</v>
      </c>
    </row>
    <row r="17659" spans="1:4">
      <c r="A17659" s="309">
        <v>37395</v>
      </c>
      <c r="B17659" s="290" t="s">
        <v>62817</v>
      </c>
      <c r="C17659" s="291" t="s">
        <v>61879</v>
      </c>
      <c r="D17659" s="300" t="s">
        <v>31845</v>
      </c>
    </row>
    <row r="17660" spans="1:4">
      <c r="A17660" s="309">
        <v>37396</v>
      </c>
      <c r="B17660" s="290" t="s">
        <v>62818</v>
      </c>
      <c r="C17660" s="291" t="s">
        <v>61879</v>
      </c>
      <c r="D17660" s="300" t="s">
        <v>2802</v>
      </c>
    </row>
    <row r="17661" spans="1:4">
      <c r="A17661" s="309">
        <v>37397</v>
      </c>
      <c r="B17661" s="290" t="s">
        <v>62819</v>
      </c>
      <c r="C17661" s="291" t="s">
        <v>61879</v>
      </c>
      <c r="D17661" s="300" t="s">
        <v>2809</v>
      </c>
    </row>
    <row r="17662" spans="1:4">
      <c r="A17662" s="309">
        <v>37398</v>
      </c>
      <c r="B17662" s="290" t="s">
        <v>62820</v>
      </c>
      <c r="C17662" s="291" t="s">
        <v>17254</v>
      </c>
      <c r="D17662" s="300" t="s">
        <v>62821</v>
      </c>
    </row>
    <row r="17663" spans="1:4">
      <c r="A17663" s="309">
        <v>37399</v>
      </c>
      <c r="B17663" s="290" t="s">
        <v>62822</v>
      </c>
      <c r="C17663" s="291" t="s">
        <v>16412</v>
      </c>
      <c r="D17663" s="300" t="s">
        <v>36254</v>
      </c>
    </row>
    <row r="17664" spans="1:4">
      <c r="D17664" s="291" t="s">
        <v>30702</v>
      </c>
    </row>
    <row r="17665" spans="1:4">
      <c r="B17665" s="298" t="s">
        <v>37241</v>
      </c>
    </row>
    <row r="17666" spans="1:4">
      <c r="A17666" s="259"/>
      <c r="B17666" s="290"/>
    </row>
    <row r="17667" spans="1:4">
      <c r="B17667" s="298" t="s">
        <v>30674</v>
      </c>
      <c r="C17667" s="299" t="s">
        <v>51461</v>
      </c>
    </row>
    <row r="17668" spans="1:4">
      <c r="D17668" s="299" t="s">
        <v>51462</v>
      </c>
    </row>
    <row r="17669" spans="1:4">
      <c r="A17669" s="299" t="s">
        <v>16137</v>
      </c>
      <c r="B17669" s="298" t="s">
        <v>51463</v>
      </c>
      <c r="C17669" s="299" t="s">
        <v>51464</v>
      </c>
    </row>
    <row r="17670" spans="1:4">
      <c r="A17670" s="309">
        <v>37400</v>
      </c>
      <c r="B17670" s="290" t="s">
        <v>62823</v>
      </c>
      <c r="C17670" s="291" t="s">
        <v>16412</v>
      </c>
      <c r="D17670" s="300" t="s">
        <v>39128</v>
      </c>
    </row>
    <row r="17671" spans="1:4">
      <c r="A17671" s="309">
        <v>37401</v>
      </c>
      <c r="B17671" s="290" t="s">
        <v>62824</v>
      </c>
      <c r="C17671" s="291" t="s">
        <v>16412</v>
      </c>
      <c r="D17671" s="300" t="s">
        <v>39128</v>
      </c>
    </row>
    <row r="17672" spans="1:4">
      <c r="A17672" s="309">
        <v>37402</v>
      </c>
      <c r="B17672" s="290" t="s">
        <v>62825</v>
      </c>
      <c r="C17672" s="291" t="s">
        <v>16412</v>
      </c>
      <c r="D17672" s="300" t="s">
        <v>62826</v>
      </c>
    </row>
    <row r="17673" spans="1:4">
      <c r="A17673" s="309">
        <v>37404</v>
      </c>
      <c r="B17673" s="290" t="s">
        <v>62827</v>
      </c>
      <c r="C17673" s="291" t="s">
        <v>32</v>
      </c>
      <c r="D17673" s="300" t="s">
        <v>62828</v>
      </c>
    </row>
    <row r="17674" spans="1:4">
      <c r="A17674" s="309">
        <v>37409</v>
      </c>
      <c r="B17674" s="290" t="s">
        <v>62829</v>
      </c>
      <c r="C17674" s="291" t="s">
        <v>17254</v>
      </c>
      <c r="D17674" s="300" t="s">
        <v>29277</v>
      </c>
    </row>
    <row r="17675" spans="1:4">
      <c r="A17675" s="309">
        <v>37410</v>
      </c>
      <c r="B17675" s="290" t="s">
        <v>62830</v>
      </c>
      <c r="C17675" s="291" t="s">
        <v>17254</v>
      </c>
      <c r="D17675" s="300" t="s">
        <v>32446</v>
      </c>
    </row>
    <row r="17676" spans="1:4">
      <c r="A17676" s="309">
        <v>37411</v>
      </c>
      <c r="B17676" s="290" t="s">
        <v>62831</v>
      </c>
      <c r="C17676" s="291" t="s">
        <v>17134</v>
      </c>
      <c r="D17676" s="300" t="s">
        <v>1752</v>
      </c>
    </row>
    <row r="17677" spans="1:4">
      <c r="A17677" s="309">
        <v>37412</v>
      </c>
      <c r="B17677" s="290" t="s">
        <v>62832</v>
      </c>
      <c r="C17677" s="291" t="s">
        <v>16412</v>
      </c>
      <c r="D17677" s="300" t="s">
        <v>62833</v>
      </c>
    </row>
    <row r="17678" spans="1:4">
      <c r="B17678" s="290" t="s">
        <v>62834</v>
      </c>
    </row>
    <row r="17679" spans="1:4">
      <c r="A17679" s="309">
        <v>37413</v>
      </c>
      <c r="B17679" s="290" t="s">
        <v>62835</v>
      </c>
      <c r="C17679" s="291" t="s">
        <v>16412</v>
      </c>
      <c r="D17679" s="300" t="s">
        <v>998</v>
      </c>
    </row>
    <row r="17680" spans="1:4">
      <c r="B17680" s="290" t="s">
        <v>59021</v>
      </c>
    </row>
    <row r="17681" spans="1:4">
      <c r="A17681" s="309">
        <v>37414</v>
      </c>
      <c r="B17681" s="290" t="s">
        <v>62836</v>
      </c>
      <c r="C17681" s="291" t="s">
        <v>16412</v>
      </c>
      <c r="D17681" s="300" t="s">
        <v>1888</v>
      </c>
    </row>
    <row r="17682" spans="1:4">
      <c r="B17682" s="290" t="s">
        <v>59021</v>
      </c>
    </row>
    <row r="17683" spans="1:4">
      <c r="A17683" s="309">
        <v>37415</v>
      </c>
      <c r="B17683" s="290" t="s">
        <v>62837</v>
      </c>
      <c r="C17683" s="291" t="s">
        <v>16412</v>
      </c>
      <c r="D17683" s="300" t="s">
        <v>776</v>
      </c>
    </row>
    <row r="17684" spans="1:4">
      <c r="B17684" s="290" t="s">
        <v>62838</v>
      </c>
    </row>
    <row r="17685" spans="1:4">
      <c r="A17685" s="309">
        <v>37416</v>
      </c>
      <c r="B17685" s="290" t="s">
        <v>62839</v>
      </c>
      <c r="C17685" s="291" t="s">
        <v>16412</v>
      </c>
      <c r="D17685" s="300" t="s">
        <v>2612</v>
      </c>
    </row>
    <row r="17686" spans="1:4">
      <c r="A17686" s="309">
        <v>37417</v>
      </c>
      <c r="B17686" s="290" t="s">
        <v>62840</v>
      </c>
      <c r="C17686" s="291" t="s">
        <v>16412</v>
      </c>
      <c r="D17686" s="300" t="s">
        <v>2754</v>
      </c>
    </row>
    <row r="17687" spans="1:4">
      <c r="A17687" s="309">
        <v>37418</v>
      </c>
      <c r="B17687" s="290" t="s">
        <v>62841</v>
      </c>
      <c r="C17687" s="291" t="s">
        <v>16412</v>
      </c>
      <c r="D17687" s="300" t="s">
        <v>156</v>
      </c>
    </row>
    <row r="17688" spans="1:4">
      <c r="A17688" s="309">
        <v>37419</v>
      </c>
      <c r="B17688" s="290" t="s">
        <v>62842</v>
      </c>
      <c r="C17688" s="291" t="s">
        <v>16412</v>
      </c>
      <c r="D17688" s="300" t="s">
        <v>266</v>
      </c>
    </row>
    <row r="17689" spans="1:4">
      <c r="A17689" s="309">
        <v>37420</v>
      </c>
      <c r="B17689" s="290" t="s">
        <v>62843</v>
      </c>
      <c r="C17689" s="291" t="s">
        <v>16412</v>
      </c>
      <c r="D17689" s="300" t="s">
        <v>4677</v>
      </c>
    </row>
    <row r="17690" spans="1:4">
      <c r="A17690" s="309">
        <v>37421</v>
      </c>
      <c r="B17690" s="290" t="s">
        <v>62844</v>
      </c>
      <c r="C17690" s="291" t="s">
        <v>16412</v>
      </c>
      <c r="D17690" s="300" t="s">
        <v>31382</v>
      </c>
    </row>
    <row r="17691" spans="1:4">
      <c r="A17691" s="309">
        <v>37422</v>
      </c>
      <c r="B17691" s="290" t="s">
        <v>62845</v>
      </c>
      <c r="C17691" s="291" t="s">
        <v>16412</v>
      </c>
      <c r="D17691" s="300" t="s">
        <v>2275</v>
      </c>
    </row>
    <row r="17692" spans="1:4">
      <c r="A17692" s="309">
        <v>37423</v>
      </c>
      <c r="B17692" s="290" t="s">
        <v>62846</v>
      </c>
      <c r="C17692" s="291" t="s">
        <v>16412</v>
      </c>
      <c r="D17692" s="300" t="s">
        <v>1292</v>
      </c>
    </row>
    <row r="17693" spans="1:4">
      <c r="A17693" s="309">
        <v>37424</v>
      </c>
      <c r="B17693" s="290" t="s">
        <v>62847</v>
      </c>
      <c r="C17693" s="291" t="s">
        <v>16412</v>
      </c>
      <c r="D17693" s="300" t="s">
        <v>1374</v>
      </c>
    </row>
    <row r="17694" spans="1:4">
      <c r="A17694" s="309">
        <v>37425</v>
      </c>
      <c r="B17694" s="290" t="s">
        <v>62848</v>
      </c>
      <c r="C17694" s="291" t="s">
        <v>16412</v>
      </c>
      <c r="D17694" s="300" t="s">
        <v>2371</v>
      </c>
    </row>
    <row r="17695" spans="1:4">
      <c r="A17695" s="309">
        <v>37426</v>
      </c>
      <c r="B17695" s="290" t="s">
        <v>62849</v>
      </c>
      <c r="C17695" s="291" t="s">
        <v>16412</v>
      </c>
      <c r="D17695" s="300" t="s">
        <v>2468</v>
      </c>
    </row>
    <row r="17696" spans="1:4">
      <c r="A17696" s="309">
        <v>37427</v>
      </c>
      <c r="B17696" s="290" t="s">
        <v>62850</v>
      </c>
      <c r="C17696" s="291" t="s">
        <v>16412</v>
      </c>
      <c r="D17696" s="300" t="s">
        <v>62851</v>
      </c>
    </row>
    <row r="17697" spans="1:4">
      <c r="A17697" s="309">
        <v>37428</v>
      </c>
      <c r="B17697" s="290" t="s">
        <v>62852</v>
      </c>
      <c r="C17697" s="291" t="s">
        <v>16412</v>
      </c>
      <c r="D17697" s="300" t="s">
        <v>62853</v>
      </c>
    </row>
    <row r="17698" spans="1:4">
      <c r="A17698" s="309">
        <v>37429</v>
      </c>
      <c r="B17698" s="290" t="s">
        <v>62854</v>
      </c>
      <c r="C17698" s="291" t="s">
        <v>16412</v>
      </c>
      <c r="D17698" s="301" t="s">
        <v>62855</v>
      </c>
    </row>
    <row r="17699" spans="1:4">
      <c r="A17699" s="309">
        <v>37430</v>
      </c>
      <c r="B17699" s="290" t="s">
        <v>62856</v>
      </c>
      <c r="C17699" s="291" t="s">
        <v>16412</v>
      </c>
      <c r="D17699" s="300" t="s">
        <v>975</v>
      </c>
    </row>
    <row r="17700" spans="1:4">
      <c r="A17700" s="309">
        <v>37431</v>
      </c>
      <c r="B17700" s="290" t="s">
        <v>62857</v>
      </c>
      <c r="C17700" s="291" t="s">
        <v>16412</v>
      </c>
      <c r="D17700" s="300" t="s">
        <v>2819</v>
      </c>
    </row>
    <row r="17701" spans="1:4">
      <c r="A17701" s="309">
        <v>37432</v>
      </c>
      <c r="B17701" s="290" t="s">
        <v>62858</v>
      </c>
      <c r="C17701" s="291" t="s">
        <v>16412</v>
      </c>
      <c r="D17701" s="300" t="s">
        <v>377</v>
      </c>
    </row>
    <row r="17702" spans="1:4">
      <c r="A17702" s="309">
        <v>37433</v>
      </c>
      <c r="B17702" s="290" t="s">
        <v>62859</v>
      </c>
      <c r="C17702" s="291" t="s">
        <v>16412</v>
      </c>
      <c r="D17702" s="300" t="s">
        <v>34875</v>
      </c>
    </row>
    <row r="17703" spans="1:4">
      <c r="A17703" s="309">
        <v>37434</v>
      </c>
      <c r="B17703" s="290" t="s">
        <v>62860</v>
      </c>
      <c r="C17703" s="291" t="s">
        <v>16412</v>
      </c>
      <c r="D17703" s="307" t="s">
        <v>62861</v>
      </c>
    </row>
    <row r="17704" spans="1:4">
      <c r="A17704" s="309">
        <v>37435</v>
      </c>
      <c r="B17704" s="290" t="s">
        <v>62862</v>
      </c>
      <c r="C17704" s="291" t="s">
        <v>16412</v>
      </c>
      <c r="D17704" s="300" t="s">
        <v>62863</v>
      </c>
    </row>
    <row r="17705" spans="1:4">
      <c r="B17705" s="290" t="s">
        <v>62864</v>
      </c>
    </row>
    <row r="17706" spans="1:4">
      <c r="D17706" s="291" t="s">
        <v>30702</v>
      </c>
    </row>
    <row r="17707" spans="1:4">
      <c r="B17707" s="298" t="s">
        <v>37242</v>
      </c>
    </row>
    <row r="17708" spans="1:4">
      <c r="A17708" s="290"/>
      <c r="B17708" s="290"/>
      <c r="C17708" s="300"/>
    </row>
    <row r="17709" spans="1:4">
      <c r="B17709" s="298" t="s">
        <v>30674</v>
      </c>
      <c r="C17709" s="299" t="s">
        <v>51461</v>
      </c>
    </row>
    <row r="17710" spans="1:4">
      <c r="D17710" s="299" t="s">
        <v>51462</v>
      </c>
    </row>
    <row r="17711" spans="1:4">
      <c r="A17711" s="299" t="s">
        <v>16137</v>
      </c>
      <c r="B17711" s="298" t="s">
        <v>51463</v>
      </c>
      <c r="C17711" s="299" t="s">
        <v>51464</v>
      </c>
    </row>
    <row r="17712" spans="1:4">
      <c r="A17712" s="309">
        <v>37436</v>
      </c>
      <c r="C17712" s="291" t="s">
        <v>16412</v>
      </c>
      <c r="D17712" s="300" t="s">
        <v>23456</v>
      </c>
    </row>
    <row r="17713" spans="1:4">
      <c r="A17713" s="309">
        <v>37437</v>
      </c>
      <c r="B17713" s="290" t="s">
        <v>62865</v>
      </c>
      <c r="C17713" s="291" t="s">
        <v>16412</v>
      </c>
      <c r="D17713" s="300" t="s">
        <v>1335</v>
      </c>
    </row>
    <row r="17714" spans="1:4">
      <c r="A17714" s="309">
        <v>37438</v>
      </c>
      <c r="B17714" s="290" t="s">
        <v>62866</v>
      </c>
      <c r="C17714" s="291" t="s">
        <v>16412</v>
      </c>
      <c r="D17714" s="300" t="s">
        <v>34875</v>
      </c>
    </row>
    <row r="17715" spans="1:4">
      <c r="A17715" s="309">
        <v>37439</v>
      </c>
      <c r="B17715" s="290" t="s">
        <v>62867</v>
      </c>
      <c r="C17715" s="291" t="s">
        <v>16412</v>
      </c>
      <c r="D17715" s="300" t="s">
        <v>62868</v>
      </c>
    </row>
    <row r="17716" spans="1:4">
      <c r="A17716" s="309">
        <v>37440</v>
      </c>
      <c r="B17716" s="290" t="s">
        <v>62869</v>
      </c>
      <c r="C17716" s="291" t="s">
        <v>16412</v>
      </c>
      <c r="D17716" s="300" t="s">
        <v>38611</v>
      </c>
    </row>
    <row r="17717" spans="1:4">
      <c r="A17717" s="309">
        <v>37441</v>
      </c>
      <c r="B17717" s="290" t="s">
        <v>62870</v>
      </c>
      <c r="C17717" s="291" t="s">
        <v>16412</v>
      </c>
      <c r="D17717" s="300" t="s">
        <v>38611</v>
      </c>
    </row>
    <row r="17718" spans="1:4">
      <c r="A17718" s="309">
        <v>37442</v>
      </c>
      <c r="B17718" s="290" t="s">
        <v>62871</v>
      </c>
      <c r="C17718" s="291" t="s">
        <v>16412</v>
      </c>
      <c r="D17718" s="300" t="s">
        <v>29880</v>
      </c>
    </row>
    <row r="17719" spans="1:4">
      <c r="A17719" s="309">
        <v>37443</v>
      </c>
      <c r="B17719" s="290" t="s">
        <v>62872</v>
      </c>
      <c r="C17719" s="291" t="s">
        <v>16412</v>
      </c>
      <c r="D17719" s="300" t="s">
        <v>37348</v>
      </c>
    </row>
    <row r="17720" spans="1:4">
      <c r="A17720" s="309">
        <v>37444</v>
      </c>
      <c r="B17720" s="290" t="s">
        <v>62873</v>
      </c>
      <c r="C17720" s="291" t="s">
        <v>16412</v>
      </c>
      <c r="D17720" s="300" t="s">
        <v>62874</v>
      </c>
    </row>
    <row r="17721" spans="1:4">
      <c r="A17721" s="309">
        <v>37445</v>
      </c>
      <c r="B17721" s="290" t="s">
        <v>62875</v>
      </c>
      <c r="C17721" s="291" t="s">
        <v>16412</v>
      </c>
      <c r="D17721" s="300" t="s">
        <v>62876</v>
      </c>
    </row>
    <row r="17722" spans="1:4">
      <c r="A17722" s="309">
        <v>37446</v>
      </c>
      <c r="B17722" s="290" t="s">
        <v>62877</v>
      </c>
      <c r="C17722" s="291" t="s">
        <v>16412</v>
      </c>
      <c r="D17722" s="300" t="s">
        <v>62878</v>
      </c>
    </row>
    <row r="17723" spans="1:4">
      <c r="A17723" s="309">
        <v>37447</v>
      </c>
      <c r="B17723" s="290" t="s">
        <v>62879</v>
      </c>
      <c r="C17723" s="291" t="s">
        <v>16412</v>
      </c>
      <c r="D17723" s="300" t="s">
        <v>60198</v>
      </c>
    </row>
    <row r="17724" spans="1:4">
      <c r="A17724" s="309">
        <v>37448</v>
      </c>
      <c r="B17724" s="290" t="s">
        <v>62880</v>
      </c>
      <c r="C17724" s="291" t="s">
        <v>16412</v>
      </c>
      <c r="D17724" s="300" t="s">
        <v>62881</v>
      </c>
    </row>
    <row r="17725" spans="1:4">
      <c r="A17725" s="309">
        <v>37449</v>
      </c>
      <c r="B17725" s="290" t="s">
        <v>62882</v>
      </c>
      <c r="C17725" s="291" t="s">
        <v>32</v>
      </c>
      <c r="D17725" s="300" t="s">
        <v>2644</v>
      </c>
    </row>
    <row r="17726" spans="1:4">
      <c r="A17726" s="309">
        <v>37450</v>
      </c>
      <c r="B17726" s="290" t="s">
        <v>62883</v>
      </c>
      <c r="C17726" s="291" t="s">
        <v>32</v>
      </c>
      <c r="D17726" s="300" t="s">
        <v>20060</v>
      </c>
    </row>
    <row r="17727" spans="1:4">
      <c r="A17727" s="309">
        <v>37451</v>
      </c>
      <c r="B17727" s="290" t="s">
        <v>62884</v>
      </c>
      <c r="C17727" s="291" t="s">
        <v>32</v>
      </c>
      <c r="D17727" s="300" t="s">
        <v>37260</v>
      </c>
    </row>
    <row r="17728" spans="1:4">
      <c r="A17728" s="309">
        <v>37452</v>
      </c>
      <c r="B17728" s="290" t="s">
        <v>62885</v>
      </c>
      <c r="C17728" s="291" t="s">
        <v>32</v>
      </c>
      <c r="D17728" s="300" t="s">
        <v>48269</v>
      </c>
    </row>
    <row r="17729" spans="1:4">
      <c r="A17729" s="309">
        <v>37453</v>
      </c>
      <c r="B17729" s="290" t="s">
        <v>62886</v>
      </c>
      <c r="C17729" s="291" t="s">
        <v>32</v>
      </c>
      <c r="D17729" s="300" t="s">
        <v>38222</v>
      </c>
    </row>
    <row r="17730" spans="1:4">
      <c r="A17730" s="309">
        <v>37454</v>
      </c>
      <c r="B17730" s="290" t="s">
        <v>62887</v>
      </c>
      <c r="C17730" s="291" t="s">
        <v>32</v>
      </c>
      <c r="D17730" s="291" t="s">
        <v>772</v>
      </c>
    </row>
    <row r="17731" spans="1:4">
      <c r="A17731" s="309">
        <v>37455</v>
      </c>
      <c r="B17731" s="290" t="s">
        <v>62888</v>
      </c>
      <c r="C17731" s="291" t="s">
        <v>32</v>
      </c>
      <c r="D17731" s="300" t="s">
        <v>2291</v>
      </c>
    </row>
    <row r="17732" spans="1:4">
      <c r="A17732" s="309">
        <v>37456</v>
      </c>
      <c r="B17732" s="290" t="s">
        <v>62889</v>
      </c>
      <c r="C17732" s="291" t="s">
        <v>32</v>
      </c>
      <c r="D17732" s="291" t="s">
        <v>124</v>
      </c>
    </row>
    <row r="17733" spans="1:4">
      <c r="A17733" s="309">
        <v>37457</v>
      </c>
      <c r="B17733" s="290" t="s">
        <v>62890</v>
      </c>
      <c r="C17733" s="291" t="s">
        <v>32</v>
      </c>
      <c r="D17733" s="300" t="s">
        <v>603</v>
      </c>
    </row>
    <row r="17734" spans="1:4">
      <c r="A17734" s="309">
        <v>37458</v>
      </c>
      <c r="B17734" s="290" t="s">
        <v>62891</v>
      </c>
      <c r="C17734" s="291" t="s">
        <v>32</v>
      </c>
      <c r="D17734" s="300" t="s">
        <v>1167</v>
      </c>
    </row>
    <row r="17735" spans="1:4">
      <c r="A17735" s="309">
        <v>37459</v>
      </c>
      <c r="B17735" s="290" t="s">
        <v>62892</v>
      </c>
      <c r="C17735" s="291" t="s">
        <v>32</v>
      </c>
      <c r="D17735" s="300" t="s">
        <v>1340</v>
      </c>
    </row>
    <row r="17736" spans="1:4">
      <c r="A17736" s="309">
        <v>37460</v>
      </c>
      <c r="B17736" s="290" t="s">
        <v>62893</v>
      </c>
      <c r="C17736" s="291" t="s">
        <v>32</v>
      </c>
      <c r="D17736" s="300" t="s">
        <v>2339</v>
      </c>
    </row>
    <row r="17737" spans="1:4">
      <c r="A17737" s="309">
        <v>37461</v>
      </c>
      <c r="B17737" s="290" t="s">
        <v>62894</v>
      </c>
      <c r="C17737" s="291" t="s">
        <v>32</v>
      </c>
      <c r="D17737" s="300" t="s">
        <v>1255</v>
      </c>
    </row>
    <row r="17738" spans="1:4">
      <c r="A17738" s="309">
        <v>37476</v>
      </c>
      <c r="B17738" s="290" t="s">
        <v>62895</v>
      </c>
      <c r="C17738" s="291" t="s">
        <v>16412</v>
      </c>
      <c r="D17738" s="307" t="s">
        <v>62896</v>
      </c>
    </row>
    <row r="17739" spans="1:4">
      <c r="A17739" s="309">
        <v>37477</v>
      </c>
      <c r="B17739" s="290" t="s">
        <v>62897</v>
      </c>
      <c r="C17739" s="291" t="s">
        <v>16412</v>
      </c>
      <c r="D17739" s="307" t="s">
        <v>62898</v>
      </c>
    </row>
    <row r="17740" spans="1:4">
      <c r="A17740" s="309">
        <v>37478</v>
      </c>
      <c r="B17740" s="290" t="s">
        <v>62899</v>
      </c>
      <c r="C17740" s="291" t="s">
        <v>16412</v>
      </c>
      <c r="D17740" s="307" t="s">
        <v>62900</v>
      </c>
    </row>
    <row r="17741" spans="1:4">
      <c r="A17741" s="309">
        <v>37479</v>
      </c>
      <c r="B17741" s="290" t="s">
        <v>62901</v>
      </c>
      <c r="C17741" s="291" t="s">
        <v>16412</v>
      </c>
      <c r="D17741" s="307" t="s">
        <v>62902</v>
      </c>
    </row>
    <row r="17742" spans="1:4">
      <c r="A17742" s="309">
        <v>37514</v>
      </c>
      <c r="B17742" s="290" t="s">
        <v>62903</v>
      </c>
      <c r="C17742" s="291" t="s">
        <v>16412</v>
      </c>
      <c r="D17742" s="301" t="s">
        <v>40337</v>
      </c>
    </row>
    <row r="17743" spans="1:4">
      <c r="A17743" s="309">
        <v>37515</v>
      </c>
      <c r="B17743" s="290" t="s">
        <v>62904</v>
      </c>
      <c r="C17743" s="291" t="s">
        <v>16412</v>
      </c>
      <c r="D17743" s="301" t="s">
        <v>40300</v>
      </c>
    </row>
    <row r="17744" spans="1:4">
      <c r="A17744" s="309">
        <v>37518</v>
      </c>
      <c r="C17744" s="291" t="s">
        <v>17134</v>
      </c>
      <c r="D17744" s="300" t="s">
        <v>62905</v>
      </c>
    </row>
    <row r="17745" spans="1:4">
      <c r="D17745" s="291" t="s">
        <v>30702</v>
      </c>
    </row>
    <row r="17746" spans="1:4">
      <c r="B17746" s="298" t="s">
        <v>37245</v>
      </c>
    </row>
    <row r="17747" spans="1:4">
      <c r="A17747" s="259"/>
      <c r="B17747" s="290"/>
    </row>
    <row r="17748" spans="1:4">
      <c r="B17748" s="298" t="s">
        <v>30674</v>
      </c>
      <c r="C17748" s="299" t="s">
        <v>51461</v>
      </c>
    </row>
    <row r="17749" spans="1:4">
      <c r="D17749" s="299" t="s">
        <v>51462</v>
      </c>
    </row>
    <row r="17750" spans="1:4">
      <c r="A17750" s="299" t="s">
        <v>16137</v>
      </c>
      <c r="B17750" s="298" t="s">
        <v>51463</v>
      </c>
      <c r="C17750" s="299" t="s">
        <v>51464</v>
      </c>
    </row>
    <row r="17751" spans="1:4">
      <c r="B17751" s="290" t="s">
        <v>62906</v>
      </c>
    </row>
    <row r="17752" spans="1:4">
      <c r="B17752" s="290" t="s">
        <v>62907</v>
      </c>
    </row>
    <row r="17753" spans="1:4">
      <c r="A17753" s="309">
        <v>37519</v>
      </c>
      <c r="B17753" s="290" t="s">
        <v>62908</v>
      </c>
      <c r="C17753" s="291" t="s">
        <v>16412</v>
      </c>
      <c r="D17753" s="307" t="s">
        <v>40338</v>
      </c>
    </row>
    <row r="17754" spans="1:4">
      <c r="A17754" s="309">
        <v>37520</v>
      </c>
      <c r="B17754" s="290" t="s">
        <v>62909</v>
      </c>
      <c r="C17754" s="291" t="s">
        <v>16412</v>
      </c>
      <c r="D17754" s="307" t="s">
        <v>40339</v>
      </c>
    </row>
    <row r="17755" spans="1:4">
      <c r="A17755" s="309">
        <v>37521</v>
      </c>
      <c r="B17755" s="290" t="s">
        <v>62910</v>
      </c>
      <c r="C17755" s="291" t="s">
        <v>16412</v>
      </c>
      <c r="D17755" s="307" t="s">
        <v>40340</v>
      </c>
    </row>
    <row r="17756" spans="1:4">
      <c r="A17756" s="309">
        <v>37522</v>
      </c>
      <c r="B17756" s="290" t="s">
        <v>62911</v>
      </c>
      <c r="C17756" s="291" t="s">
        <v>16412</v>
      </c>
      <c r="D17756" s="307" t="s">
        <v>40341</v>
      </c>
    </row>
    <row r="17757" spans="1:4">
      <c r="A17757" s="309">
        <v>37523</v>
      </c>
      <c r="B17757" s="290" t="s">
        <v>62912</v>
      </c>
      <c r="C17757" s="291" t="s">
        <v>16412</v>
      </c>
      <c r="D17757" s="307" t="s">
        <v>40299</v>
      </c>
    </row>
    <row r="17758" spans="1:4">
      <c r="A17758" s="309">
        <v>37524</v>
      </c>
      <c r="B17758" s="290" t="s">
        <v>62913</v>
      </c>
      <c r="C17758" s="291" t="s">
        <v>32</v>
      </c>
      <c r="D17758" s="300" t="s">
        <v>416</v>
      </c>
    </row>
    <row r="17759" spans="1:4">
      <c r="A17759" s="309">
        <v>37525</v>
      </c>
      <c r="B17759" s="290" t="s">
        <v>62914</v>
      </c>
      <c r="C17759" s="291" t="s">
        <v>32</v>
      </c>
      <c r="D17759" s="300" t="s">
        <v>1217</v>
      </c>
    </row>
    <row r="17760" spans="1:4">
      <c r="B17760" s="290" t="s">
        <v>62915</v>
      </c>
    </row>
    <row r="17761" spans="1:4">
      <c r="A17761" s="309">
        <v>37526</v>
      </c>
      <c r="B17761" s="290" t="s">
        <v>62916</v>
      </c>
      <c r="C17761" s="291" t="s">
        <v>16412</v>
      </c>
      <c r="D17761" s="300" t="s">
        <v>736</v>
      </c>
    </row>
    <row r="17762" spans="1:4">
      <c r="A17762" s="309">
        <v>37527</v>
      </c>
      <c r="B17762" s="290" t="s">
        <v>62917</v>
      </c>
      <c r="C17762" s="291" t="s">
        <v>16412</v>
      </c>
      <c r="D17762" s="300" t="s">
        <v>55213</v>
      </c>
    </row>
    <row r="17763" spans="1:4">
      <c r="B17763" s="290" t="s">
        <v>62127</v>
      </c>
    </row>
    <row r="17764" spans="1:4">
      <c r="A17764" s="309">
        <v>37528</v>
      </c>
      <c r="B17764" s="290" t="s">
        <v>62918</v>
      </c>
      <c r="C17764" s="291" t="s">
        <v>16412</v>
      </c>
      <c r="D17764" s="300" t="s">
        <v>62919</v>
      </c>
    </row>
    <row r="17765" spans="1:4">
      <c r="B17765" s="290" t="s">
        <v>62920</v>
      </c>
    </row>
    <row r="17766" spans="1:4">
      <c r="A17766" s="309">
        <v>37529</v>
      </c>
      <c r="B17766" s="290" t="s">
        <v>62921</v>
      </c>
      <c r="C17766" s="291" t="s">
        <v>16412</v>
      </c>
      <c r="D17766" s="300" t="s">
        <v>62922</v>
      </c>
    </row>
    <row r="17767" spans="1:4">
      <c r="B17767" s="290" t="s">
        <v>62920</v>
      </c>
    </row>
    <row r="17768" spans="1:4">
      <c r="A17768" s="309">
        <v>37530</v>
      </c>
      <c r="B17768" s="290" t="s">
        <v>62923</v>
      </c>
      <c r="C17768" s="291" t="s">
        <v>16412</v>
      </c>
      <c r="D17768" s="300" t="s">
        <v>62924</v>
      </c>
    </row>
    <row r="17769" spans="1:4">
      <c r="B17769" s="290" t="s">
        <v>62920</v>
      </c>
    </row>
    <row r="17770" spans="1:4">
      <c r="A17770" s="309">
        <v>37531</v>
      </c>
      <c r="B17770" s="290" t="s">
        <v>62925</v>
      </c>
      <c r="C17770" s="291" t="s">
        <v>16412</v>
      </c>
      <c r="D17770" s="300" t="s">
        <v>62926</v>
      </c>
    </row>
    <row r="17771" spans="1:4">
      <c r="B17771" s="290" t="s">
        <v>62920</v>
      </c>
    </row>
    <row r="17772" spans="1:4">
      <c r="A17772" s="309">
        <v>37532</v>
      </c>
      <c r="B17772" s="290" t="s">
        <v>62927</v>
      </c>
      <c r="C17772" s="291" t="s">
        <v>17254</v>
      </c>
      <c r="D17772" s="300" t="s">
        <v>247</v>
      </c>
    </row>
    <row r="17773" spans="1:4">
      <c r="A17773" s="309">
        <v>37533</v>
      </c>
      <c r="B17773" s="290" t="s">
        <v>62928</v>
      </c>
      <c r="C17773" s="291" t="s">
        <v>17254</v>
      </c>
      <c r="D17773" s="300" t="s">
        <v>1033</v>
      </c>
    </row>
    <row r="17774" spans="1:4">
      <c r="A17774" s="309">
        <v>37534</v>
      </c>
      <c r="B17774" s="290" t="s">
        <v>62929</v>
      </c>
      <c r="C17774" s="291" t="s">
        <v>17254</v>
      </c>
      <c r="D17774" s="300" t="s">
        <v>1033</v>
      </c>
    </row>
    <row r="17775" spans="1:4">
      <c r="A17775" s="309">
        <v>37535</v>
      </c>
      <c r="B17775" s="290" t="s">
        <v>62930</v>
      </c>
      <c r="C17775" s="291" t="s">
        <v>17254</v>
      </c>
      <c r="D17775" s="300" t="s">
        <v>1033</v>
      </c>
    </row>
    <row r="17776" spans="1:4">
      <c r="A17776" s="309">
        <v>37536</v>
      </c>
      <c r="B17776" s="290" t="s">
        <v>62931</v>
      </c>
      <c r="C17776" s="291" t="s">
        <v>17254</v>
      </c>
      <c r="D17776" s="300" t="s">
        <v>247</v>
      </c>
    </row>
    <row r="17777" spans="1:4">
      <c r="A17777" s="309">
        <v>37537</v>
      </c>
      <c r="B17777" s="290" t="s">
        <v>62932</v>
      </c>
      <c r="C17777" s="291" t="s">
        <v>17254</v>
      </c>
      <c r="D17777" s="300" t="s">
        <v>247</v>
      </c>
    </row>
    <row r="17778" spans="1:4">
      <c r="A17778" s="309">
        <v>37538</v>
      </c>
      <c r="B17778" s="290" t="s">
        <v>62933</v>
      </c>
      <c r="C17778" s="291" t="s">
        <v>37085</v>
      </c>
      <c r="D17778" s="300" t="s">
        <v>62934</v>
      </c>
    </row>
    <row r="17779" spans="1:4">
      <c r="A17779" s="309">
        <v>37539</v>
      </c>
      <c r="B17779" s="290" t="s">
        <v>62935</v>
      </c>
      <c r="C17779" s="291" t="s">
        <v>16412</v>
      </c>
      <c r="D17779" s="300" t="s">
        <v>59340</v>
      </c>
    </row>
    <row r="17780" spans="1:4">
      <c r="B17780" s="290" t="s">
        <v>36654</v>
      </c>
    </row>
    <row r="17781" spans="1:4">
      <c r="A17781" s="309">
        <v>37540</v>
      </c>
      <c r="B17781" s="290" t="s">
        <v>62936</v>
      </c>
      <c r="C17781" s="291" t="s">
        <v>16412</v>
      </c>
      <c r="D17781" s="307" t="s">
        <v>38271</v>
      </c>
    </row>
    <row r="17782" spans="1:4">
      <c r="B17782" s="290" t="s">
        <v>62937</v>
      </c>
    </row>
    <row r="17783" spans="1:4">
      <c r="A17783" s="309">
        <v>37544</v>
      </c>
      <c r="B17783" s="290" t="s">
        <v>62938</v>
      </c>
      <c r="C17783" s="291" t="s">
        <v>16412</v>
      </c>
      <c r="D17783" s="307" t="s">
        <v>38150</v>
      </c>
    </row>
    <row r="17784" spans="1:4">
      <c r="B17784" s="290" t="s">
        <v>62939</v>
      </c>
    </row>
    <row r="17785" spans="1:4">
      <c r="A17785" s="309">
        <v>37545</v>
      </c>
      <c r="B17785" s="290" t="s">
        <v>62940</v>
      </c>
      <c r="C17785" s="291" t="s">
        <v>16412</v>
      </c>
      <c r="D17785" s="307" t="s">
        <v>38151</v>
      </c>
    </row>
    <row r="17786" spans="1:4">
      <c r="B17786" s="290" t="s">
        <v>62941</v>
      </c>
    </row>
    <row r="17787" spans="1:4">
      <c r="A17787" s="309">
        <v>37546</v>
      </c>
      <c r="B17787" s="290" t="s">
        <v>62942</v>
      </c>
      <c r="C17787" s="291" t="s">
        <v>16412</v>
      </c>
      <c r="D17787" s="307" t="s">
        <v>38149</v>
      </c>
    </row>
    <row r="17788" spans="1:4">
      <c r="B17788" s="290" t="s">
        <v>62943</v>
      </c>
    </row>
    <row r="17789" spans="1:4">
      <c r="A17789" s="309">
        <v>37548</v>
      </c>
      <c r="B17789" s="290" t="s">
        <v>62944</v>
      </c>
      <c r="C17789" s="291" t="s">
        <v>16412</v>
      </c>
      <c r="D17789" s="307" t="s">
        <v>38272</v>
      </c>
    </row>
    <row r="17790" spans="1:4">
      <c r="A17790" s="309">
        <v>37552</v>
      </c>
      <c r="B17790" s="290" t="s">
        <v>62945</v>
      </c>
      <c r="C17790" s="291" t="s">
        <v>17254</v>
      </c>
      <c r="D17790" s="300" t="s">
        <v>10602</v>
      </c>
    </row>
    <row r="17791" spans="1:4">
      <c r="A17791" s="309">
        <v>37553</v>
      </c>
      <c r="B17791" s="290" t="s">
        <v>62946</v>
      </c>
      <c r="C17791" s="291" t="s">
        <v>17254</v>
      </c>
      <c r="D17791" s="300" t="s">
        <v>522</v>
      </c>
    </row>
    <row r="17792" spans="1:4">
      <c r="D17792" s="291" t="s">
        <v>30702</v>
      </c>
    </row>
    <row r="17793" spans="1:4">
      <c r="B17793" s="298" t="s">
        <v>37249</v>
      </c>
    </row>
    <row r="17794" spans="1:4">
      <c r="A17794" s="259"/>
      <c r="B17794" s="290"/>
    </row>
    <row r="17795" spans="1:4">
      <c r="B17795" s="298" t="s">
        <v>30674</v>
      </c>
      <c r="C17795" s="299" t="s">
        <v>51461</v>
      </c>
    </row>
    <row r="17796" spans="1:4">
      <c r="D17796" s="299" t="s">
        <v>51462</v>
      </c>
    </row>
    <row r="17797" spans="1:4">
      <c r="A17797" s="299" t="s">
        <v>16137</v>
      </c>
      <c r="B17797" s="298" t="s">
        <v>51463</v>
      </c>
      <c r="C17797" s="299" t="s">
        <v>51464</v>
      </c>
    </row>
    <row r="17798" spans="1:4">
      <c r="A17798" s="309">
        <v>37554</v>
      </c>
      <c r="B17798" s="290" t="s">
        <v>62947</v>
      </c>
      <c r="C17798" s="291" t="s">
        <v>16412</v>
      </c>
      <c r="D17798" s="300" t="s">
        <v>62948</v>
      </c>
    </row>
    <row r="17799" spans="1:4">
      <c r="A17799" s="309">
        <v>37555</v>
      </c>
      <c r="B17799" s="290" t="s">
        <v>62949</v>
      </c>
      <c r="C17799" s="291" t="s">
        <v>16412</v>
      </c>
      <c r="D17799" s="300" t="s">
        <v>46287</v>
      </c>
    </row>
    <row r="17800" spans="1:4">
      <c r="A17800" s="309">
        <v>37556</v>
      </c>
      <c r="B17800" s="290" t="s">
        <v>36788</v>
      </c>
      <c r="C17800" s="291" t="s">
        <v>16412</v>
      </c>
      <c r="D17800" s="300" t="s">
        <v>887</v>
      </c>
    </row>
    <row r="17801" spans="1:4">
      <c r="B17801" s="290" t="s">
        <v>36654</v>
      </c>
    </row>
    <row r="17802" spans="1:4">
      <c r="A17802" s="309">
        <v>37557</v>
      </c>
      <c r="B17802" s="290" t="s">
        <v>62950</v>
      </c>
      <c r="C17802" s="291" t="s">
        <v>16412</v>
      </c>
      <c r="D17802" s="300" t="s">
        <v>1491</v>
      </c>
    </row>
    <row r="17803" spans="1:4">
      <c r="B17803" s="290" t="s">
        <v>36654</v>
      </c>
    </row>
    <row r="17804" spans="1:4">
      <c r="A17804" s="309">
        <v>37558</v>
      </c>
      <c r="B17804" s="290" t="s">
        <v>36655</v>
      </c>
      <c r="C17804" s="291" t="s">
        <v>16412</v>
      </c>
      <c r="D17804" s="300" t="s">
        <v>1986</v>
      </c>
    </row>
    <row r="17805" spans="1:4">
      <c r="B17805" s="290" t="s">
        <v>36654</v>
      </c>
    </row>
    <row r="17806" spans="1:4">
      <c r="A17806" s="309">
        <v>37559</v>
      </c>
      <c r="B17806" s="290" t="s">
        <v>36653</v>
      </c>
      <c r="C17806" s="291" t="s">
        <v>16412</v>
      </c>
      <c r="D17806" s="300" t="s">
        <v>34568</v>
      </c>
    </row>
    <row r="17807" spans="1:4">
      <c r="B17807" s="290" t="s">
        <v>36654</v>
      </c>
    </row>
    <row r="17808" spans="1:4">
      <c r="A17808" s="309">
        <v>37560</v>
      </c>
      <c r="B17808" s="290" t="s">
        <v>62951</v>
      </c>
      <c r="C17808" s="291" t="s">
        <v>16412</v>
      </c>
      <c r="D17808" s="300" t="s">
        <v>7614</v>
      </c>
    </row>
    <row r="17809" spans="1:4">
      <c r="B17809" s="290" t="s">
        <v>36654</v>
      </c>
    </row>
    <row r="17810" spans="1:4">
      <c r="A17810" s="309">
        <v>37561</v>
      </c>
      <c r="B17810" s="290" t="s">
        <v>62952</v>
      </c>
      <c r="C17810" s="291" t="s">
        <v>17134</v>
      </c>
      <c r="D17810" s="300" t="s">
        <v>17055</v>
      </c>
    </row>
    <row r="17811" spans="1:4">
      <c r="B17811" s="290" t="s">
        <v>62953</v>
      </c>
    </row>
    <row r="17812" spans="1:4">
      <c r="A17812" s="309">
        <v>37562</v>
      </c>
      <c r="B17812" s="290" t="s">
        <v>62954</v>
      </c>
      <c r="C17812" s="291" t="s">
        <v>17134</v>
      </c>
      <c r="D17812" s="300" t="s">
        <v>62955</v>
      </c>
    </row>
    <row r="17813" spans="1:4">
      <c r="B17813" s="290" t="s">
        <v>62956</v>
      </c>
    </row>
    <row r="17814" spans="1:4">
      <c r="A17814" s="309">
        <v>37563</v>
      </c>
      <c r="B17814" s="290" t="s">
        <v>62957</v>
      </c>
      <c r="C17814" s="291" t="s">
        <v>17134</v>
      </c>
      <c r="D17814" s="300" t="s">
        <v>62958</v>
      </c>
    </row>
    <row r="17815" spans="1:4">
      <c r="A17815" s="309">
        <v>37585</v>
      </c>
      <c r="B17815" s="290" t="s">
        <v>62959</v>
      </c>
      <c r="C17815" s="291" t="s">
        <v>16412</v>
      </c>
      <c r="D17815" s="300" t="s">
        <v>62960</v>
      </c>
    </row>
    <row r="17816" spans="1:4">
      <c r="A17816" s="309">
        <v>37586</v>
      </c>
      <c r="B17816" s="290" t="s">
        <v>62961</v>
      </c>
      <c r="C17816" s="291" t="s">
        <v>61879</v>
      </c>
      <c r="D17816" s="300" t="s">
        <v>1672</v>
      </c>
    </row>
    <row r="17817" spans="1:4">
      <c r="A17817" s="309">
        <v>37587</v>
      </c>
      <c r="B17817" s="290" t="s">
        <v>62962</v>
      </c>
      <c r="C17817" s="291" t="s">
        <v>16412</v>
      </c>
      <c r="D17817" s="300" t="s">
        <v>37584</v>
      </c>
    </row>
    <row r="17818" spans="1:4">
      <c r="A17818" s="309">
        <v>37588</v>
      </c>
      <c r="B17818" s="290" t="s">
        <v>62963</v>
      </c>
      <c r="C17818" s="291" t="s">
        <v>16412</v>
      </c>
      <c r="D17818" s="300" t="s">
        <v>379</v>
      </c>
    </row>
    <row r="17819" spans="1:4">
      <c r="A17819" s="309">
        <v>37589</v>
      </c>
      <c r="B17819" s="290" t="s">
        <v>62964</v>
      </c>
      <c r="C17819" s="291" t="s">
        <v>16412</v>
      </c>
      <c r="D17819" s="300" t="s">
        <v>62965</v>
      </c>
    </row>
    <row r="17820" spans="1:4">
      <c r="A17820" s="309">
        <v>37590</v>
      </c>
      <c r="B17820" s="290" t="s">
        <v>62966</v>
      </c>
      <c r="C17820" s="291" t="s">
        <v>16412</v>
      </c>
      <c r="D17820" s="300" t="s">
        <v>31258</v>
      </c>
    </row>
    <row r="17821" spans="1:4">
      <c r="A17821" s="309">
        <v>37591</v>
      </c>
      <c r="B17821" s="290" t="s">
        <v>62967</v>
      </c>
      <c r="C17821" s="291" t="s">
        <v>16412</v>
      </c>
      <c r="D17821" s="300" t="s">
        <v>36228</v>
      </c>
    </row>
    <row r="17822" spans="1:4">
      <c r="A17822" s="309">
        <v>37592</v>
      </c>
      <c r="B17822" s="290" t="s">
        <v>62968</v>
      </c>
      <c r="C17822" s="291" t="s">
        <v>16412</v>
      </c>
      <c r="D17822" s="291" t="s">
        <v>782</v>
      </c>
    </row>
    <row r="17823" spans="1:4">
      <c r="A17823" s="309">
        <v>37593</v>
      </c>
      <c r="B17823" s="290" t="s">
        <v>62969</v>
      </c>
      <c r="C17823" s="291" t="s">
        <v>16412</v>
      </c>
      <c r="D17823" s="291" t="s">
        <v>124</v>
      </c>
    </row>
    <row r="17824" spans="1:4">
      <c r="A17824" s="309">
        <v>37594</v>
      </c>
      <c r="B17824" s="290" t="s">
        <v>62970</v>
      </c>
      <c r="C17824" s="291" t="s">
        <v>16412</v>
      </c>
      <c r="D17824" s="300" t="s">
        <v>1993</v>
      </c>
    </row>
    <row r="17825" spans="1:4">
      <c r="A17825" s="309">
        <v>37595</v>
      </c>
      <c r="B17825" s="290" t="s">
        <v>62971</v>
      </c>
      <c r="C17825" s="291" t="s">
        <v>17254</v>
      </c>
      <c r="D17825" s="300" t="s">
        <v>812</v>
      </c>
    </row>
    <row r="17826" spans="1:4">
      <c r="A17826" s="309">
        <v>37596</v>
      </c>
      <c r="B17826" s="290" t="s">
        <v>62972</v>
      </c>
      <c r="C17826" s="291" t="s">
        <v>17254</v>
      </c>
      <c r="D17826" s="300" t="s">
        <v>37544</v>
      </c>
    </row>
    <row r="17827" spans="1:4">
      <c r="A17827" s="309">
        <v>37597</v>
      </c>
      <c r="B17827" s="290" t="s">
        <v>62973</v>
      </c>
      <c r="C17827" s="291" t="s">
        <v>16412</v>
      </c>
      <c r="D17827" s="307" t="s">
        <v>62974</v>
      </c>
    </row>
    <row r="17828" spans="1:4">
      <c r="A17828" s="309">
        <v>37598</v>
      </c>
      <c r="B17828" s="290" t="s">
        <v>62975</v>
      </c>
      <c r="C17828" s="291" t="s">
        <v>16412</v>
      </c>
      <c r="D17828" s="300" t="s">
        <v>2178</v>
      </c>
    </row>
    <row r="17829" spans="1:4">
      <c r="A17829" s="309">
        <v>37599</v>
      </c>
      <c r="B17829" s="290" t="s">
        <v>62976</v>
      </c>
      <c r="C17829" s="291" t="s">
        <v>16412</v>
      </c>
      <c r="D17829" s="300" t="s">
        <v>62220</v>
      </c>
    </row>
    <row r="17830" spans="1:4">
      <c r="A17830" s="309">
        <v>37600</v>
      </c>
      <c r="B17830" s="290" t="s">
        <v>62977</v>
      </c>
      <c r="C17830" s="291" t="s">
        <v>16412</v>
      </c>
      <c r="D17830" s="300" t="s">
        <v>1309</v>
      </c>
    </row>
    <row r="17831" spans="1:4">
      <c r="A17831" s="309">
        <v>37601</v>
      </c>
      <c r="B17831" s="290" t="s">
        <v>62978</v>
      </c>
      <c r="C17831" s="291" t="s">
        <v>32</v>
      </c>
      <c r="D17831" s="300" t="s">
        <v>55</v>
      </c>
    </row>
    <row r="17832" spans="1:4">
      <c r="A17832" s="309">
        <v>37666</v>
      </c>
      <c r="B17832" s="290" t="s">
        <v>62979</v>
      </c>
      <c r="C17832" s="291" t="s">
        <v>15</v>
      </c>
      <c r="D17832" s="300" t="s">
        <v>159</v>
      </c>
    </row>
    <row r="17833" spans="1:4">
      <c r="A17833" s="309">
        <v>37712</v>
      </c>
      <c r="B17833" s="290" t="s">
        <v>62980</v>
      </c>
      <c r="C17833" s="291" t="s">
        <v>17134</v>
      </c>
      <c r="D17833" s="300" t="s">
        <v>37537</v>
      </c>
    </row>
    <row r="17834" spans="1:4">
      <c r="B17834" s="290" t="s">
        <v>62981</v>
      </c>
    </row>
    <row r="17835" spans="1:4">
      <c r="A17835" s="309">
        <v>37727</v>
      </c>
      <c r="B17835" s="290" t="s">
        <v>62982</v>
      </c>
      <c r="C17835" s="291" t="s">
        <v>16412</v>
      </c>
      <c r="D17835" s="301" t="s">
        <v>62983</v>
      </c>
    </row>
    <row r="17836" spans="1:4">
      <c r="B17836" s="290" t="s">
        <v>62984</v>
      </c>
    </row>
    <row r="17837" spans="1:4">
      <c r="D17837" s="291" t="s">
        <v>30702</v>
      </c>
    </row>
    <row r="17838" spans="1:4">
      <c r="B17838" s="298" t="s">
        <v>37254</v>
      </c>
    </row>
    <row r="17839" spans="1:4">
      <c r="A17839" s="259"/>
      <c r="B17839" s="290"/>
    </row>
    <row r="17840" spans="1:4">
      <c r="B17840" s="298" t="s">
        <v>30674</v>
      </c>
      <c r="C17840" s="299" t="s">
        <v>51461</v>
      </c>
    </row>
    <row r="17841" spans="1:4">
      <c r="D17841" s="299" t="s">
        <v>51462</v>
      </c>
    </row>
    <row r="17842" spans="1:4">
      <c r="A17842" s="299" t="s">
        <v>16137</v>
      </c>
      <c r="B17842" s="298" t="s">
        <v>51463</v>
      </c>
      <c r="C17842" s="299" t="s">
        <v>51464</v>
      </c>
    </row>
    <row r="17843" spans="1:4">
      <c r="A17843" s="309">
        <v>37728</v>
      </c>
      <c r="B17843" s="290" t="s">
        <v>62985</v>
      </c>
      <c r="C17843" s="291" t="s">
        <v>16412</v>
      </c>
      <c r="D17843" s="307" t="s">
        <v>62986</v>
      </c>
    </row>
    <row r="17844" spans="1:4">
      <c r="B17844" s="290" t="s">
        <v>62984</v>
      </c>
    </row>
    <row r="17845" spans="1:4">
      <c r="A17845" s="309">
        <v>37729</v>
      </c>
      <c r="B17845" s="290" t="s">
        <v>62987</v>
      </c>
      <c r="C17845" s="291" t="s">
        <v>16412</v>
      </c>
      <c r="D17845" s="307" t="s">
        <v>62988</v>
      </c>
    </row>
    <row r="17846" spans="1:4">
      <c r="B17846" s="290" t="s">
        <v>62989</v>
      </c>
    </row>
    <row r="17847" spans="1:4">
      <c r="A17847" s="309">
        <v>37730</v>
      </c>
      <c r="B17847" s="290" t="s">
        <v>62990</v>
      </c>
      <c r="C17847" s="291" t="s">
        <v>16412</v>
      </c>
      <c r="D17847" s="307" t="s">
        <v>62991</v>
      </c>
    </row>
    <row r="17848" spans="1:4">
      <c r="B17848" s="290" t="s">
        <v>62984</v>
      </c>
    </row>
    <row r="17849" spans="1:4">
      <c r="A17849" s="309">
        <v>37731</v>
      </c>
      <c r="B17849" s="290" t="s">
        <v>62992</v>
      </c>
      <c r="C17849" s="291" t="s">
        <v>16412</v>
      </c>
      <c r="D17849" s="307" t="s">
        <v>62993</v>
      </c>
    </row>
    <row r="17850" spans="1:4">
      <c r="B17850" s="290" t="s">
        <v>62989</v>
      </c>
    </row>
    <row r="17851" spans="1:4">
      <c r="A17851" s="309">
        <v>37732</v>
      </c>
      <c r="B17851" s="290" t="s">
        <v>62994</v>
      </c>
      <c r="C17851" s="291" t="s">
        <v>16412</v>
      </c>
      <c r="D17851" s="307" t="s">
        <v>62995</v>
      </c>
    </row>
    <row r="17852" spans="1:4">
      <c r="B17852" s="290" t="s">
        <v>62984</v>
      </c>
    </row>
    <row r="17853" spans="1:4">
      <c r="A17853" s="309">
        <v>37733</v>
      </c>
      <c r="B17853" s="290" t="s">
        <v>62996</v>
      </c>
      <c r="C17853" s="291" t="s">
        <v>16412</v>
      </c>
      <c r="D17853" s="307" t="s">
        <v>62997</v>
      </c>
    </row>
    <row r="17854" spans="1:4">
      <c r="A17854" s="309">
        <v>37734</v>
      </c>
      <c r="B17854" s="290" t="s">
        <v>62998</v>
      </c>
      <c r="C17854" s="291" t="s">
        <v>16412</v>
      </c>
      <c r="D17854" s="307" t="s">
        <v>62999</v>
      </c>
    </row>
    <row r="17855" spans="1:4">
      <c r="A17855" s="309">
        <v>37735</v>
      </c>
      <c r="B17855" s="290" t="s">
        <v>63000</v>
      </c>
      <c r="C17855" s="291" t="s">
        <v>16412</v>
      </c>
      <c r="D17855" s="307" t="s">
        <v>63001</v>
      </c>
    </row>
    <row r="17856" spans="1:4">
      <c r="A17856" s="309">
        <v>37736</v>
      </c>
      <c r="B17856" s="290" t="s">
        <v>63002</v>
      </c>
      <c r="C17856" s="291" t="s">
        <v>16412</v>
      </c>
      <c r="D17856" s="301" t="s">
        <v>40634</v>
      </c>
    </row>
    <row r="17857" spans="1:4">
      <c r="B17857" s="290" t="s">
        <v>63003</v>
      </c>
    </row>
    <row r="17858" spans="1:4">
      <c r="A17858" s="309">
        <v>37737</v>
      </c>
      <c r="B17858" s="290" t="s">
        <v>63004</v>
      </c>
      <c r="C17858" s="291" t="s">
        <v>16412</v>
      </c>
      <c r="D17858" s="307" t="s">
        <v>40638</v>
      </c>
    </row>
    <row r="17859" spans="1:4">
      <c r="A17859" s="309">
        <v>37738</v>
      </c>
      <c r="B17859" s="290" t="s">
        <v>63005</v>
      </c>
      <c r="C17859" s="291" t="s">
        <v>16412</v>
      </c>
      <c r="D17859" s="307" t="s">
        <v>40637</v>
      </c>
    </row>
    <row r="17860" spans="1:4">
      <c r="A17860" s="309">
        <v>37739</v>
      </c>
      <c r="B17860" s="290" t="s">
        <v>63006</v>
      </c>
      <c r="C17860" s="291" t="s">
        <v>16412</v>
      </c>
      <c r="D17860" s="307" t="s">
        <v>40635</v>
      </c>
    </row>
    <row r="17861" spans="1:4">
      <c r="A17861" s="309">
        <v>37740</v>
      </c>
      <c r="B17861" s="290" t="s">
        <v>63007</v>
      </c>
      <c r="C17861" s="291" t="s">
        <v>16412</v>
      </c>
      <c r="D17861" s="307" t="s">
        <v>40636</v>
      </c>
    </row>
    <row r="17862" spans="1:4">
      <c r="A17862" s="309">
        <v>37741</v>
      </c>
      <c r="B17862" s="290" t="s">
        <v>63008</v>
      </c>
      <c r="C17862" s="291" t="s">
        <v>16412</v>
      </c>
      <c r="D17862" s="307" t="s">
        <v>63009</v>
      </c>
    </row>
    <row r="17863" spans="1:4">
      <c r="B17863" s="290" t="s">
        <v>63010</v>
      </c>
    </row>
    <row r="17864" spans="1:4">
      <c r="A17864" s="309">
        <v>37743</v>
      </c>
      <c r="B17864" s="290" t="s">
        <v>63011</v>
      </c>
      <c r="C17864" s="291" t="s">
        <v>16412</v>
      </c>
      <c r="D17864" s="301" t="s">
        <v>63012</v>
      </c>
    </row>
    <row r="17865" spans="1:4">
      <c r="B17865" s="290" t="s">
        <v>63013</v>
      </c>
    </row>
    <row r="17866" spans="1:4">
      <c r="A17866" s="309">
        <v>37744</v>
      </c>
      <c r="B17866" s="290" t="s">
        <v>63014</v>
      </c>
      <c r="C17866" s="291" t="s">
        <v>16412</v>
      </c>
      <c r="D17866" s="307" t="s">
        <v>63015</v>
      </c>
    </row>
    <row r="17867" spans="1:4">
      <c r="B17867" s="290" t="s">
        <v>63013</v>
      </c>
    </row>
    <row r="17868" spans="1:4">
      <c r="A17868" s="309">
        <v>37745</v>
      </c>
      <c r="B17868" s="290" t="s">
        <v>63016</v>
      </c>
      <c r="C17868" s="291" t="s">
        <v>16412</v>
      </c>
      <c r="D17868" s="301" t="s">
        <v>63017</v>
      </c>
    </row>
    <row r="17869" spans="1:4">
      <c r="B17869" s="290" t="s">
        <v>63018</v>
      </c>
    </row>
    <row r="17870" spans="1:4">
      <c r="A17870" s="309">
        <v>37746</v>
      </c>
      <c r="B17870" s="290" t="s">
        <v>63019</v>
      </c>
      <c r="C17870" s="291" t="s">
        <v>16412</v>
      </c>
      <c r="D17870" s="307" t="s">
        <v>63020</v>
      </c>
    </row>
    <row r="17871" spans="1:4">
      <c r="B17871" s="290" t="s">
        <v>63018</v>
      </c>
    </row>
    <row r="17872" spans="1:4">
      <c r="A17872" s="309">
        <v>37747</v>
      </c>
      <c r="B17872" s="290" t="s">
        <v>63021</v>
      </c>
      <c r="C17872" s="291" t="s">
        <v>16412</v>
      </c>
      <c r="D17872" s="307" t="s">
        <v>63022</v>
      </c>
    </row>
    <row r="17873" spans="1:4">
      <c r="B17873" s="290" t="s">
        <v>63023</v>
      </c>
    </row>
    <row r="17874" spans="1:4">
      <c r="A17874" s="309">
        <v>37748</v>
      </c>
      <c r="B17874" s="290" t="s">
        <v>63024</v>
      </c>
      <c r="C17874" s="291" t="s">
        <v>16412</v>
      </c>
      <c r="D17874" s="307" t="s">
        <v>63025</v>
      </c>
    </row>
    <row r="17875" spans="1:4">
      <c r="B17875" s="290" t="s">
        <v>63018</v>
      </c>
    </row>
    <row r="17876" spans="1:4">
      <c r="A17876" s="309">
        <v>37749</v>
      </c>
      <c r="B17876" s="290" t="s">
        <v>63026</v>
      </c>
      <c r="C17876" s="291" t="s">
        <v>16412</v>
      </c>
      <c r="D17876" s="307" t="s">
        <v>63027</v>
      </c>
    </row>
    <row r="17877" spans="1:4">
      <c r="B17877" s="290" t="s">
        <v>63028</v>
      </c>
    </row>
    <row r="17878" spans="1:4">
      <c r="A17878" s="309">
        <v>37750</v>
      </c>
      <c r="B17878" s="290" t="s">
        <v>63029</v>
      </c>
      <c r="C17878" s="291" t="s">
        <v>16412</v>
      </c>
      <c r="D17878" s="307" t="s">
        <v>63030</v>
      </c>
    </row>
    <row r="17879" spans="1:4">
      <c r="B17879" s="290" t="s">
        <v>63018</v>
      </c>
    </row>
    <row r="17880" spans="1:4">
      <c r="A17880" s="309">
        <v>37751</v>
      </c>
      <c r="B17880" s="290" t="s">
        <v>63031</v>
      </c>
      <c r="C17880" s="291" t="s">
        <v>16412</v>
      </c>
      <c r="D17880" s="307" t="s">
        <v>63032</v>
      </c>
    </row>
    <row r="17881" spans="1:4">
      <c r="B17881" s="290" t="s">
        <v>63033</v>
      </c>
    </row>
    <row r="17882" spans="1:4">
      <c r="A17882" s="309">
        <v>37752</v>
      </c>
      <c r="B17882" s="290" t="s">
        <v>63034</v>
      </c>
      <c r="C17882" s="291" t="s">
        <v>16412</v>
      </c>
      <c r="D17882" s="307" t="s">
        <v>63035</v>
      </c>
    </row>
    <row r="17883" spans="1:4">
      <c r="B17883" s="290" t="s">
        <v>63018</v>
      </c>
    </row>
    <row r="17884" spans="1:4">
      <c r="A17884" s="309">
        <v>37753</v>
      </c>
      <c r="B17884" s="290" t="s">
        <v>63036</v>
      </c>
      <c r="C17884" s="291" t="s">
        <v>16412</v>
      </c>
      <c r="D17884" s="301" t="s">
        <v>63037</v>
      </c>
    </row>
    <row r="17885" spans="1:4">
      <c r="B17885" s="290" t="s">
        <v>63018</v>
      </c>
    </row>
    <row r="17886" spans="1:4">
      <c r="A17886" s="309">
        <v>37754</v>
      </c>
      <c r="B17886" s="290" t="s">
        <v>63038</v>
      </c>
      <c r="C17886" s="291" t="s">
        <v>16412</v>
      </c>
      <c r="D17886" s="307" t="s">
        <v>63039</v>
      </c>
    </row>
    <row r="17887" spans="1:4">
      <c r="B17887" s="290" t="s">
        <v>63018</v>
      </c>
    </row>
    <row r="17888" spans="1:4">
      <c r="A17888" s="309">
        <v>37755</v>
      </c>
      <c r="C17888" s="291" t="s">
        <v>16412</v>
      </c>
      <c r="D17888" s="307" t="s">
        <v>63040</v>
      </c>
    </row>
    <row r="17889" spans="1:4">
      <c r="D17889" s="291" t="s">
        <v>30702</v>
      </c>
    </row>
    <row r="17890" spans="1:4">
      <c r="B17890" s="298" t="s">
        <v>37261</v>
      </c>
    </row>
    <row r="17891" spans="1:4">
      <c r="A17891" s="290"/>
      <c r="B17891" s="290"/>
      <c r="C17891" s="300"/>
    </row>
    <row r="17892" spans="1:4">
      <c r="B17892" s="298" t="s">
        <v>30674</v>
      </c>
      <c r="C17892" s="299" t="s">
        <v>51461</v>
      </c>
    </row>
    <row r="17893" spans="1:4">
      <c r="D17893" s="299" t="s">
        <v>51462</v>
      </c>
    </row>
    <row r="17894" spans="1:4">
      <c r="A17894" s="299" t="s">
        <v>16137</v>
      </c>
      <c r="B17894" s="298" t="s">
        <v>51463</v>
      </c>
      <c r="C17894" s="299" t="s">
        <v>51464</v>
      </c>
    </row>
    <row r="17895" spans="1:4">
      <c r="B17895" s="290" t="s">
        <v>63041</v>
      </c>
    </row>
    <row r="17896" spans="1:4">
      <c r="B17896" s="290" t="s">
        <v>63042</v>
      </c>
    </row>
    <row r="17897" spans="1:4">
      <c r="A17897" s="309">
        <v>37756</v>
      </c>
      <c r="B17897" s="290" t="s">
        <v>63043</v>
      </c>
      <c r="C17897" s="291" t="s">
        <v>16412</v>
      </c>
      <c r="D17897" s="307" t="s">
        <v>63044</v>
      </c>
    </row>
    <row r="17898" spans="1:4">
      <c r="B17898" s="290" t="s">
        <v>63018</v>
      </c>
    </row>
    <row r="17899" spans="1:4">
      <c r="A17899" s="309">
        <v>37757</v>
      </c>
      <c r="B17899" s="290" t="s">
        <v>63045</v>
      </c>
      <c r="C17899" s="291" t="s">
        <v>16412</v>
      </c>
      <c r="D17899" s="307" t="s">
        <v>63046</v>
      </c>
    </row>
    <row r="17900" spans="1:4">
      <c r="B17900" s="290" t="s">
        <v>63018</v>
      </c>
    </row>
    <row r="17901" spans="1:4">
      <c r="A17901" s="309">
        <v>37758</v>
      </c>
      <c r="B17901" s="290" t="s">
        <v>63047</v>
      </c>
      <c r="C17901" s="291" t="s">
        <v>16412</v>
      </c>
      <c r="D17901" s="307" t="s">
        <v>63048</v>
      </c>
    </row>
    <row r="17902" spans="1:4">
      <c r="B17902" s="290" t="s">
        <v>63049</v>
      </c>
    </row>
    <row r="17903" spans="1:4">
      <c r="A17903" s="309">
        <v>37759</v>
      </c>
      <c r="B17903" s="290" t="s">
        <v>63050</v>
      </c>
      <c r="C17903" s="291" t="s">
        <v>16412</v>
      </c>
      <c r="D17903" s="307" t="s">
        <v>63051</v>
      </c>
    </row>
    <row r="17904" spans="1:4">
      <c r="B17904" s="290" t="s">
        <v>63018</v>
      </c>
    </row>
    <row r="17905" spans="1:4">
      <c r="A17905" s="309">
        <v>37760</v>
      </c>
      <c r="B17905" s="290" t="s">
        <v>63052</v>
      </c>
      <c r="C17905" s="291" t="s">
        <v>16412</v>
      </c>
      <c r="D17905" s="307" t="s">
        <v>63053</v>
      </c>
    </row>
    <row r="17906" spans="1:4">
      <c r="B17906" s="290" t="s">
        <v>63018</v>
      </c>
    </row>
    <row r="17907" spans="1:4">
      <c r="A17907" s="309">
        <v>37761</v>
      </c>
      <c r="B17907" s="290" t="s">
        <v>63054</v>
      </c>
      <c r="C17907" s="291" t="s">
        <v>16412</v>
      </c>
      <c r="D17907" s="307" t="s">
        <v>63044</v>
      </c>
    </row>
    <row r="17908" spans="1:4">
      <c r="B17908" s="290" t="s">
        <v>63018</v>
      </c>
    </row>
    <row r="17909" spans="1:4">
      <c r="A17909" s="309">
        <v>37762</v>
      </c>
      <c r="B17909" s="290" t="s">
        <v>63055</v>
      </c>
      <c r="C17909" s="291" t="s">
        <v>16412</v>
      </c>
      <c r="D17909" s="307" t="s">
        <v>63056</v>
      </c>
    </row>
    <row r="17910" spans="1:4">
      <c r="B17910" s="290" t="s">
        <v>63057</v>
      </c>
    </row>
    <row r="17911" spans="1:4">
      <c r="A17911" s="309">
        <v>37763</v>
      </c>
      <c r="B17911" s="290" t="s">
        <v>63058</v>
      </c>
      <c r="C17911" s="291" t="s">
        <v>16412</v>
      </c>
      <c r="D17911" s="307" t="s">
        <v>63059</v>
      </c>
    </row>
    <row r="17912" spans="1:4">
      <c r="B17912" s="290" t="s">
        <v>63060</v>
      </c>
    </row>
    <row r="17913" spans="1:4">
      <c r="A17913" s="309">
        <v>37765</v>
      </c>
      <c r="B17913" s="290" t="s">
        <v>63061</v>
      </c>
      <c r="C17913" s="291" t="s">
        <v>16412</v>
      </c>
      <c r="D17913" s="307" t="s">
        <v>63062</v>
      </c>
    </row>
    <row r="17914" spans="1:4">
      <c r="B17914" s="290" t="s">
        <v>63018</v>
      </c>
    </row>
    <row r="17915" spans="1:4">
      <c r="A17915" s="309">
        <v>37766</v>
      </c>
      <c r="B17915" s="290" t="s">
        <v>63063</v>
      </c>
      <c r="C17915" s="291" t="s">
        <v>16412</v>
      </c>
      <c r="D17915" s="307" t="s">
        <v>63064</v>
      </c>
    </row>
    <row r="17916" spans="1:4">
      <c r="B17916" s="290" t="s">
        <v>63018</v>
      </c>
    </row>
    <row r="17917" spans="1:4">
      <c r="A17917" s="309">
        <v>37767</v>
      </c>
      <c r="B17917" s="290" t="s">
        <v>63065</v>
      </c>
      <c r="C17917" s="291" t="s">
        <v>16412</v>
      </c>
      <c r="D17917" s="307" t="s">
        <v>63032</v>
      </c>
    </row>
    <row r="17918" spans="1:4">
      <c r="B17918" s="290" t="s">
        <v>63033</v>
      </c>
    </row>
    <row r="17919" spans="1:4">
      <c r="A17919" s="309">
        <v>37768</v>
      </c>
      <c r="B17919" s="290" t="s">
        <v>63066</v>
      </c>
      <c r="C17919" s="291" t="s">
        <v>16412</v>
      </c>
      <c r="D17919" s="301" t="s">
        <v>38058</v>
      </c>
    </row>
    <row r="17920" spans="1:4">
      <c r="B17920" s="290" t="s">
        <v>63067</v>
      </c>
    </row>
    <row r="17921" spans="1:4">
      <c r="A17921" s="309">
        <v>37769</v>
      </c>
      <c r="B17921" s="290" t="s">
        <v>63068</v>
      </c>
      <c r="C17921" s="291" t="s">
        <v>16412</v>
      </c>
      <c r="D17921" s="307" t="s">
        <v>38060</v>
      </c>
    </row>
    <row r="17922" spans="1:4">
      <c r="A17922" s="309">
        <v>37770</v>
      </c>
      <c r="B17922" s="290" t="s">
        <v>63069</v>
      </c>
      <c r="C17922" s="291" t="s">
        <v>16412</v>
      </c>
      <c r="D17922" s="307" t="s">
        <v>38061</v>
      </c>
    </row>
    <row r="17923" spans="1:4">
      <c r="A17923" s="309">
        <v>37771</v>
      </c>
      <c r="B17923" s="290" t="s">
        <v>63070</v>
      </c>
      <c r="C17923" s="291" t="s">
        <v>16412</v>
      </c>
      <c r="D17923" s="307" t="s">
        <v>38020</v>
      </c>
    </row>
    <row r="17924" spans="1:4">
      <c r="B17924" s="290" t="s">
        <v>63071</v>
      </c>
    </row>
    <row r="17925" spans="1:4">
      <c r="A17925" s="309">
        <v>37772</v>
      </c>
      <c r="B17925" s="290" t="s">
        <v>63072</v>
      </c>
      <c r="C17925" s="291" t="s">
        <v>16412</v>
      </c>
      <c r="D17925" s="307" t="s">
        <v>38019</v>
      </c>
    </row>
    <row r="17926" spans="1:4">
      <c r="B17926" s="290" t="s">
        <v>63073</v>
      </c>
    </row>
    <row r="17927" spans="1:4">
      <c r="A17927" s="309">
        <v>37773</v>
      </c>
      <c r="B17927" s="290" t="s">
        <v>63074</v>
      </c>
      <c r="C17927" s="291" t="s">
        <v>16412</v>
      </c>
      <c r="D17927" s="307" t="s">
        <v>38059</v>
      </c>
    </row>
    <row r="17928" spans="1:4">
      <c r="A17928" s="309">
        <v>37774</v>
      </c>
      <c r="B17928" s="290" t="s">
        <v>63075</v>
      </c>
      <c r="C17928" s="291" t="s">
        <v>16412</v>
      </c>
      <c r="D17928" s="307" t="s">
        <v>37981</v>
      </c>
    </row>
    <row r="17929" spans="1:4">
      <c r="B17929" s="290" t="s">
        <v>63076</v>
      </c>
    </row>
    <row r="17930" spans="1:4">
      <c r="A17930" s="309">
        <v>37775</v>
      </c>
      <c r="B17930" s="290" t="s">
        <v>63077</v>
      </c>
      <c r="C17930" s="291" t="s">
        <v>16412</v>
      </c>
      <c r="D17930" s="307" t="s">
        <v>63078</v>
      </c>
    </row>
    <row r="17931" spans="1:4">
      <c r="B17931" s="290" t="s">
        <v>63079</v>
      </c>
    </row>
    <row r="17932" spans="1:4">
      <c r="B17932" s="290" t="s">
        <v>59584</v>
      </c>
    </row>
    <row r="17933" spans="1:4">
      <c r="A17933" s="309">
        <v>37776</v>
      </c>
      <c r="B17933" s="290" t="s">
        <v>63080</v>
      </c>
      <c r="C17933" s="291" t="s">
        <v>16412</v>
      </c>
      <c r="D17933" s="307" t="s">
        <v>63081</v>
      </c>
    </row>
    <row r="17934" spans="1:4">
      <c r="B17934" s="290" t="s">
        <v>63082</v>
      </c>
    </row>
    <row r="17935" spans="1:4">
      <c r="B17935" s="290" t="s">
        <v>59584</v>
      </c>
    </row>
    <row r="17936" spans="1:4">
      <c r="A17936" s="309">
        <v>37777</v>
      </c>
      <c r="B17936" s="290" t="s">
        <v>63083</v>
      </c>
      <c r="C17936" s="291" t="s">
        <v>16412</v>
      </c>
      <c r="D17936" s="307" t="s">
        <v>63084</v>
      </c>
    </row>
    <row r="17937" spans="1:4">
      <c r="B17937" s="290" t="s">
        <v>63085</v>
      </c>
    </row>
    <row r="17938" spans="1:4">
      <c r="A17938" s="309">
        <v>37873</v>
      </c>
      <c r="B17938" s="290" t="s">
        <v>63086</v>
      </c>
      <c r="C17938" s="291" t="s">
        <v>16412</v>
      </c>
      <c r="D17938" s="300" t="s">
        <v>1208</v>
      </c>
    </row>
    <row r="17939" spans="1:4">
      <c r="A17939" s="309">
        <v>37947</v>
      </c>
      <c r="B17939" s="290" t="s">
        <v>63087</v>
      </c>
      <c r="C17939" s="291" t="s">
        <v>16412</v>
      </c>
      <c r="D17939" s="300" t="s">
        <v>1815</v>
      </c>
    </row>
    <row r="17940" spans="1:4">
      <c r="A17940" s="309">
        <v>37948</v>
      </c>
      <c r="B17940" s="290" t="s">
        <v>63088</v>
      </c>
      <c r="C17940" s="291" t="s">
        <v>16412</v>
      </c>
      <c r="D17940" s="300" t="s">
        <v>299</v>
      </c>
    </row>
    <row r="17941" spans="1:4">
      <c r="A17941" s="309">
        <v>37949</v>
      </c>
      <c r="B17941" s="290" t="s">
        <v>63089</v>
      </c>
      <c r="C17941" s="291" t="s">
        <v>16412</v>
      </c>
      <c r="D17941" s="300" t="s">
        <v>26759</v>
      </c>
    </row>
    <row r="17942" spans="1:4">
      <c r="D17942" s="291" t="s">
        <v>30702</v>
      </c>
    </row>
    <row r="17943" spans="1:4">
      <c r="B17943" s="298" t="s">
        <v>37265</v>
      </c>
    </row>
    <row r="17944" spans="1:4">
      <c r="A17944" s="259"/>
      <c r="B17944" s="290"/>
    </row>
    <row r="17945" spans="1:4">
      <c r="B17945" s="298" t="s">
        <v>30674</v>
      </c>
      <c r="C17945" s="299" t="s">
        <v>51461</v>
      </c>
    </row>
    <row r="17946" spans="1:4">
      <c r="D17946" s="299" t="s">
        <v>51462</v>
      </c>
    </row>
    <row r="17947" spans="1:4">
      <c r="A17947" s="299" t="s">
        <v>16137</v>
      </c>
      <c r="B17947" s="298" t="s">
        <v>51463</v>
      </c>
      <c r="C17947" s="299" t="s">
        <v>51464</v>
      </c>
    </row>
    <row r="17948" spans="1:4">
      <c r="A17948" s="309">
        <v>37950</v>
      </c>
      <c r="B17948" s="290" t="s">
        <v>63090</v>
      </c>
      <c r="C17948" s="291" t="s">
        <v>16412</v>
      </c>
      <c r="D17948" s="300" t="s">
        <v>19073</v>
      </c>
    </row>
    <row r="17949" spans="1:4">
      <c r="A17949" s="309">
        <v>37951</v>
      </c>
      <c r="B17949" s="290" t="s">
        <v>63091</v>
      </c>
      <c r="C17949" s="291" t="s">
        <v>16412</v>
      </c>
      <c r="D17949" s="300" t="s">
        <v>850</v>
      </c>
    </row>
    <row r="17950" spans="1:4">
      <c r="A17950" s="309">
        <v>37952</v>
      </c>
      <c r="B17950" s="290" t="s">
        <v>63092</v>
      </c>
      <c r="C17950" s="291" t="s">
        <v>16412</v>
      </c>
      <c r="D17950" s="300" t="s">
        <v>22964</v>
      </c>
    </row>
    <row r="17951" spans="1:4">
      <c r="A17951" s="309">
        <v>37955</v>
      </c>
      <c r="B17951" s="290" t="s">
        <v>63093</v>
      </c>
      <c r="C17951" s="291" t="s">
        <v>16412</v>
      </c>
      <c r="D17951" s="300" t="s">
        <v>63094</v>
      </c>
    </row>
    <row r="17952" spans="1:4">
      <c r="A17952" s="309">
        <v>37956</v>
      </c>
      <c r="B17952" s="290" t="s">
        <v>63095</v>
      </c>
      <c r="C17952" s="291" t="s">
        <v>16412</v>
      </c>
      <c r="D17952" s="300" t="s">
        <v>420</v>
      </c>
    </row>
    <row r="17953" spans="1:4">
      <c r="A17953" s="309">
        <v>37957</v>
      </c>
      <c r="B17953" s="290" t="s">
        <v>63096</v>
      </c>
      <c r="C17953" s="291" t="s">
        <v>16412</v>
      </c>
      <c r="D17953" s="300" t="s">
        <v>1141</v>
      </c>
    </row>
    <row r="17954" spans="1:4">
      <c r="A17954" s="309">
        <v>37958</v>
      </c>
      <c r="B17954" s="290" t="s">
        <v>63097</v>
      </c>
      <c r="C17954" s="291" t="s">
        <v>16412</v>
      </c>
      <c r="D17954" s="300" t="s">
        <v>2637</v>
      </c>
    </row>
    <row r="17955" spans="1:4">
      <c r="A17955" s="309">
        <v>37959</v>
      </c>
      <c r="B17955" s="290" t="s">
        <v>63098</v>
      </c>
      <c r="C17955" s="291" t="s">
        <v>16412</v>
      </c>
      <c r="D17955" s="300" t="s">
        <v>1892</v>
      </c>
    </row>
    <row r="17956" spans="1:4">
      <c r="A17956" s="309">
        <v>37960</v>
      </c>
      <c r="B17956" s="290" t="s">
        <v>63099</v>
      </c>
      <c r="C17956" s="291" t="s">
        <v>16412</v>
      </c>
      <c r="D17956" s="300" t="s">
        <v>17886</v>
      </c>
    </row>
    <row r="17957" spans="1:4">
      <c r="A17957" s="309">
        <v>37961</v>
      </c>
      <c r="B17957" s="290" t="s">
        <v>63100</v>
      </c>
      <c r="C17957" s="291" t="s">
        <v>16412</v>
      </c>
      <c r="D17957" s="300" t="s">
        <v>37509</v>
      </c>
    </row>
    <row r="17958" spans="1:4">
      <c r="A17958" s="309">
        <v>37962</v>
      </c>
      <c r="B17958" s="290" t="s">
        <v>63101</v>
      </c>
      <c r="C17958" s="291" t="s">
        <v>16412</v>
      </c>
      <c r="D17958" s="300" t="s">
        <v>31112</v>
      </c>
    </row>
    <row r="17959" spans="1:4">
      <c r="A17959" s="309">
        <v>37963</v>
      </c>
      <c r="B17959" s="290" t="s">
        <v>63102</v>
      </c>
      <c r="C17959" s="291" t="s">
        <v>16412</v>
      </c>
      <c r="D17959" s="300" t="s">
        <v>241</v>
      </c>
    </row>
    <row r="17960" spans="1:4">
      <c r="A17960" s="309">
        <v>37964</v>
      </c>
      <c r="B17960" s="290" t="s">
        <v>63103</v>
      </c>
      <c r="C17960" s="291" t="s">
        <v>16412</v>
      </c>
      <c r="D17960" s="300" t="s">
        <v>15164</v>
      </c>
    </row>
    <row r="17961" spans="1:4">
      <c r="A17961" s="309">
        <v>37965</v>
      </c>
      <c r="B17961" s="290" t="s">
        <v>63104</v>
      </c>
      <c r="C17961" s="291" t="s">
        <v>16412</v>
      </c>
      <c r="D17961" s="300" t="s">
        <v>2181</v>
      </c>
    </row>
    <row r="17962" spans="1:4">
      <c r="A17962" s="309">
        <v>37966</v>
      </c>
      <c r="B17962" s="290" t="s">
        <v>63105</v>
      </c>
      <c r="C17962" s="291" t="s">
        <v>16412</v>
      </c>
      <c r="D17962" s="300" t="s">
        <v>2637</v>
      </c>
    </row>
    <row r="17963" spans="1:4">
      <c r="A17963" s="309">
        <v>37967</v>
      </c>
      <c r="B17963" s="290" t="s">
        <v>63106</v>
      </c>
      <c r="C17963" s="291" t="s">
        <v>16412</v>
      </c>
      <c r="D17963" s="300" t="s">
        <v>1892</v>
      </c>
    </row>
    <row r="17964" spans="1:4">
      <c r="A17964" s="309">
        <v>37968</v>
      </c>
      <c r="B17964" s="290" t="s">
        <v>63107</v>
      </c>
      <c r="C17964" s="291" t="s">
        <v>16412</v>
      </c>
      <c r="D17964" s="300" t="s">
        <v>32923</v>
      </c>
    </row>
    <row r="17965" spans="1:4">
      <c r="A17965" s="309">
        <v>37969</v>
      </c>
      <c r="B17965" s="290" t="s">
        <v>63108</v>
      </c>
      <c r="C17965" s="291" t="s">
        <v>16412</v>
      </c>
      <c r="D17965" s="300" t="s">
        <v>39637</v>
      </c>
    </row>
    <row r="17966" spans="1:4">
      <c r="A17966" s="309">
        <v>37970</v>
      </c>
      <c r="B17966" s="290" t="s">
        <v>63109</v>
      </c>
      <c r="C17966" s="291" t="s">
        <v>16412</v>
      </c>
      <c r="D17966" s="300" t="s">
        <v>40179</v>
      </c>
    </row>
    <row r="17967" spans="1:4">
      <c r="A17967" s="309">
        <v>37971</v>
      </c>
      <c r="B17967" s="290" t="s">
        <v>63110</v>
      </c>
      <c r="C17967" s="291" t="s">
        <v>16412</v>
      </c>
      <c r="D17967" s="300" t="s">
        <v>315</v>
      </c>
    </row>
    <row r="17968" spans="1:4">
      <c r="A17968" s="309">
        <v>37972</v>
      </c>
      <c r="B17968" s="290" t="s">
        <v>63111</v>
      </c>
      <c r="C17968" s="291" t="s">
        <v>16412</v>
      </c>
      <c r="D17968" s="300" t="s">
        <v>587</v>
      </c>
    </row>
    <row r="17969" spans="1:4">
      <c r="A17969" s="309">
        <v>37973</v>
      </c>
      <c r="B17969" s="290" t="s">
        <v>63112</v>
      </c>
      <c r="C17969" s="291" t="s">
        <v>16412</v>
      </c>
      <c r="D17969" s="300" t="s">
        <v>776</v>
      </c>
    </row>
    <row r="17970" spans="1:4">
      <c r="A17970" s="309">
        <v>37974</v>
      </c>
      <c r="B17970" s="290" t="s">
        <v>63113</v>
      </c>
      <c r="C17970" s="291" t="s">
        <v>16412</v>
      </c>
      <c r="D17970" s="300" t="s">
        <v>324</v>
      </c>
    </row>
    <row r="17971" spans="1:4">
      <c r="A17971" s="309">
        <v>37975</v>
      </c>
      <c r="B17971" s="290" t="s">
        <v>63114</v>
      </c>
      <c r="C17971" s="291" t="s">
        <v>16412</v>
      </c>
      <c r="D17971" s="300" t="s">
        <v>2799</v>
      </c>
    </row>
    <row r="17972" spans="1:4">
      <c r="A17972" s="309">
        <v>37976</v>
      </c>
      <c r="B17972" s="290" t="s">
        <v>63115</v>
      </c>
      <c r="C17972" s="291" t="s">
        <v>16412</v>
      </c>
      <c r="D17972" s="300" t="s">
        <v>913</v>
      </c>
    </row>
    <row r="17973" spans="1:4">
      <c r="A17973" s="309">
        <v>37977</v>
      </c>
      <c r="B17973" s="290" t="s">
        <v>63116</v>
      </c>
      <c r="C17973" s="291" t="s">
        <v>16412</v>
      </c>
      <c r="D17973" s="300" t="s">
        <v>33877</v>
      </c>
    </row>
    <row r="17974" spans="1:4">
      <c r="A17974" s="309">
        <v>37978</v>
      </c>
      <c r="B17974" s="290" t="s">
        <v>63117</v>
      </c>
      <c r="C17974" s="291" t="s">
        <v>16412</v>
      </c>
      <c r="D17974" s="300" t="s">
        <v>2162</v>
      </c>
    </row>
    <row r="17975" spans="1:4">
      <c r="A17975" s="309">
        <v>37979</v>
      </c>
      <c r="B17975" s="290" t="s">
        <v>63118</v>
      </c>
      <c r="C17975" s="291" t="s">
        <v>16412</v>
      </c>
      <c r="D17975" s="300" t="s">
        <v>38444</v>
      </c>
    </row>
    <row r="17976" spans="1:4">
      <c r="A17976" s="309">
        <v>37980</v>
      </c>
      <c r="B17976" s="290" t="s">
        <v>63119</v>
      </c>
      <c r="C17976" s="291" t="s">
        <v>16412</v>
      </c>
      <c r="D17976" s="300" t="s">
        <v>38008</v>
      </c>
    </row>
    <row r="17977" spans="1:4">
      <c r="A17977" s="309">
        <v>37981</v>
      </c>
      <c r="B17977" s="290" t="s">
        <v>63120</v>
      </c>
      <c r="C17977" s="291" t="s">
        <v>16412</v>
      </c>
      <c r="D17977" s="300" t="s">
        <v>2571</v>
      </c>
    </row>
    <row r="17978" spans="1:4">
      <c r="A17978" s="309">
        <v>37982</v>
      </c>
      <c r="B17978" s="290" t="s">
        <v>63121</v>
      </c>
      <c r="C17978" s="291" t="s">
        <v>16412</v>
      </c>
      <c r="D17978" s="300" t="s">
        <v>2311</v>
      </c>
    </row>
    <row r="17979" spans="1:4">
      <c r="A17979" s="309">
        <v>37983</v>
      </c>
      <c r="B17979" s="290" t="s">
        <v>63122</v>
      </c>
      <c r="C17979" s="291" t="s">
        <v>16412</v>
      </c>
      <c r="D17979" s="300" t="s">
        <v>1122</v>
      </c>
    </row>
    <row r="17980" spans="1:4">
      <c r="A17980" s="309">
        <v>37984</v>
      </c>
      <c r="B17980" s="290" t="s">
        <v>63123</v>
      </c>
      <c r="C17980" s="291" t="s">
        <v>16412</v>
      </c>
      <c r="D17980" s="300" t="s">
        <v>33089</v>
      </c>
    </row>
    <row r="17981" spans="1:4">
      <c r="D17981" s="291" t="s">
        <v>30702</v>
      </c>
    </row>
    <row r="17982" spans="1:4">
      <c r="B17982" s="298" t="s">
        <v>37269</v>
      </c>
    </row>
    <row r="17983" spans="1:4">
      <c r="A17983" s="259"/>
      <c r="B17983" s="290"/>
    </row>
    <row r="17984" spans="1:4">
      <c r="B17984" s="298" t="s">
        <v>30674</v>
      </c>
      <c r="C17984" s="299" t="s">
        <v>51461</v>
      </c>
    </row>
    <row r="17985" spans="1:4">
      <c r="D17985" s="299" t="s">
        <v>51462</v>
      </c>
    </row>
    <row r="17986" spans="1:4">
      <c r="A17986" s="299" t="s">
        <v>16137</v>
      </c>
      <c r="B17986" s="298" t="s">
        <v>51463</v>
      </c>
      <c r="C17986" s="299" t="s">
        <v>51464</v>
      </c>
    </row>
    <row r="17987" spans="1:4">
      <c r="A17987" s="309">
        <v>37985</v>
      </c>
      <c r="B17987" s="290" t="s">
        <v>63124</v>
      </c>
      <c r="C17987" s="291" t="s">
        <v>16412</v>
      </c>
      <c r="D17987" s="300" t="s">
        <v>32793</v>
      </c>
    </row>
    <row r="17988" spans="1:4">
      <c r="A17988" s="309">
        <v>37986</v>
      </c>
      <c r="B17988" s="290" t="s">
        <v>63125</v>
      </c>
      <c r="C17988" s="291" t="s">
        <v>16412</v>
      </c>
      <c r="D17988" s="300" t="s">
        <v>2105</v>
      </c>
    </row>
    <row r="17989" spans="1:4">
      <c r="A17989" s="309">
        <v>37987</v>
      </c>
      <c r="B17989" s="290" t="s">
        <v>63126</v>
      </c>
      <c r="C17989" s="291" t="s">
        <v>16412</v>
      </c>
      <c r="D17989" s="300" t="s">
        <v>40275</v>
      </c>
    </row>
    <row r="17990" spans="1:4">
      <c r="A17990" s="309">
        <v>37988</v>
      </c>
      <c r="B17990" s="290" t="s">
        <v>63127</v>
      </c>
      <c r="C17990" s="291" t="s">
        <v>16412</v>
      </c>
      <c r="D17990" s="300" t="s">
        <v>40276</v>
      </c>
    </row>
    <row r="17991" spans="1:4">
      <c r="A17991" s="309">
        <v>37989</v>
      </c>
      <c r="B17991" s="290" t="s">
        <v>63128</v>
      </c>
      <c r="C17991" s="291" t="s">
        <v>16412</v>
      </c>
      <c r="D17991" s="300" t="s">
        <v>2563</v>
      </c>
    </row>
    <row r="17992" spans="1:4">
      <c r="A17992" s="309">
        <v>37990</v>
      </c>
      <c r="B17992" s="290" t="s">
        <v>63129</v>
      </c>
      <c r="C17992" s="291" t="s">
        <v>16412</v>
      </c>
      <c r="D17992" s="300" t="s">
        <v>535</v>
      </c>
    </row>
    <row r="17993" spans="1:4">
      <c r="A17993" s="309">
        <v>37991</v>
      </c>
      <c r="B17993" s="290" t="s">
        <v>63130</v>
      </c>
      <c r="C17993" s="291" t="s">
        <v>16412</v>
      </c>
      <c r="D17993" s="300" t="s">
        <v>2234</v>
      </c>
    </row>
    <row r="17994" spans="1:4">
      <c r="A17994" s="309">
        <v>37992</v>
      </c>
      <c r="B17994" s="290" t="s">
        <v>63131</v>
      </c>
      <c r="C17994" s="291" t="s">
        <v>16412</v>
      </c>
      <c r="D17994" s="300" t="s">
        <v>1107</v>
      </c>
    </row>
    <row r="17995" spans="1:4">
      <c r="A17995" s="309">
        <v>37993</v>
      </c>
      <c r="B17995" s="290" t="s">
        <v>63132</v>
      </c>
      <c r="C17995" s="291" t="s">
        <v>16412</v>
      </c>
      <c r="D17995" s="300" t="s">
        <v>2652</v>
      </c>
    </row>
    <row r="17996" spans="1:4">
      <c r="A17996" s="309">
        <v>37994</v>
      </c>
      <c r="B17996" s="290" t="s">
        <v>63133</v>
      </c>
      <c r="C17996" s="291" t="s">
        <v>16412</v>
      </c>
      <c r="D17996" s="300" t="s">
        <v>37529</v>
      </c>
    </row>
    <row r="17997" spans="1:4">
      <c r="A17997" s="309">
        <v>37995</v>
      </c>
      <c r="B17997" s="290" t="s">
        <v>63134</v>
      </c>
      <c r="C17997" s="291" t="s">
        <v>16412</v>
      </c>
      <c r="D17997" s="300" t="s">
        <v>22067</v>
      </c>
    </row>
    <row r="17998" spans="1:4">
      <c r="A17998" s="309">
        <v>37996</v>
      </c>
      <c r="B17998" s="290" t="s">
        <v>63135</v>
      </c>
      <c r="C17998" s="291" t="s">
        <v>16412</v>
      </c>
      <c r="D17998" s="300" t="s">
        <v>31236</v>
      </c>
    </row>
    <row r="17999" spans="1:4">
      <c r="A17999" s="309">
        <v>37997</v>
      </c>
      <c r="B17999" s="290" t="s">
        <v>63136</v>
      </c>
      <c r="C17999" s="291" t="s">
        <v>16412</v>
      </c>
      <c r="D17999" s="300" t="s">
        <v>1313</v>
      </c>
    </row>
    <row r="18000" spans="1:4">
      <c r="A18000" s="309">
        <v>37998</v>
      </c>
      <c r="B18000" s="290" t="s">
        <v>63137</v>
      </c>
      <c r="C18000" s="291" t="s">
        <v>16412</v>
      </c>
      <c r="D18000" s="300" t="s">
        <v>434</v>
      </c>
    </row>
    <row r="18001" spans="1:4">
      <c r="A18001" s="309">
        <v>37999</v>
      </c>
      <c r="B18001" s="290" t="s">
        <v>63138</v>
      </c>
      <c r="C18001" s="291" t="s">
        <v>16412</v>
      </c>
      <c r="D18001" s="300" t="s">
        <v>832</v>
      </c>
    </row>
    <row r="18002" spans="1:4">
      <c r="A18002" s="309">
        <v>38000</v>
      </c>
      <c r="B18002" s="290" t="s">
        <v>63139</v>
      </c>
      <c r="C18002" s="291" t="s">
        <v>16412</v>
      </c>
      <c r="D18002" s="300" t="s">
        <v>2311</v>
      </c>
    </row>
    <row r="18003" spans="1:4">
      <c r="A18003" s="309">
        <v>38001</v>
      </c>
      <c r="B18003" s="290" t="s">
        <v>63140</v>
      </c>
      <c r="C18003" s="291" t="s">
        <v>16412</v>
      </c>
      <c r="D18003" s="291" t="s">
        <v>772</v>
      </c>
    </row>
    <row r="18004" spans="1:4">
      <c r="A18004" s="309">
        <v>38002</v>
      </c>
      <c r="B18004" s="290" t="s">
        <v>63141</v>
      </c>
      <c r="C18004" s="291" t="s">
        <v>16412</v>
      </c>
      <c r="D18004" s="300" t="s">
        <v>2624</v>
      </c>
    </row>
    <row r="18005" spans="1:4">
      <c r="A18005" s="309">
        <v>38003</v>
      </c>
      <c r="B18005" s="290" t="s">
        <v>63142</v>
      </c>
      <c r="C18005" s="291" t="s">
        <v>16412</v>
      </c>
      <c r="D18005" s="300" t="s">
        <v>1554</v>
      </c>
    </row>
    <row r="18006" spans="1:4">
      <c r="A18006" s="309">
        <v>38004</v>
      </c>
      <c r="B18006" s="290" t="s">
        <v>63143</v>
      </c>
      <c r="C18006" s="291" t="s">
        <v>16412</v>
      </c>
      <c r="D18006" s="300" t="s">
        <v>38603</v>
      </c>
    </row>
    <row r="18007" spans="1:4">
      <c r="A18007" s="309">
        <v>38005</v>
      </c>
      <c r="B18007" s="290" t="s">
        <v>63144</v>
      </c>
      <c r="C18007" s="291" t="s">
        <v>16412</v>
      </c>
      <c r="D18007" s="300" t="s">
        <v>1041</v>
      </c>
    </row>
    <row r="18008" spans="1:4">
      <c r="A18008" s="309">
        <v>38006</v>
      </c>
      <c r="B18008" s="290" t="s">
        <v>63145</v>
      </c>
      <c r="C18008" s="291" t="s">
        <v>16412</v>
      </c>
      <c r="D18008" s="300" t="s">
        <v>15939</v>
      </c>
    </row>
    <row r="18009" spans="1:4">
      <c r="A18009" s="309">
        <v>38007</v>
      </c>
      <c r="B18009" s="290" t="s">
        <v>63146</v>
      </c>
      <c r="C18009" s="291" t="s">
        <v>16412</v>
      </c>
      <c r="D18009" s="300" t="s">
        <v>1540</v>
      </c>
    </row>
    <row r="18010" spans="1:4">
      <c r="A18010" s="309">
        <v>38008</v>
      </c>
      <c r="B18010" s="290" t="s">
        <v>63147</v>
      </c>
      <c r="C18010" s="291" t="s">
        <v>16412</v>
      </c>
      <c r="D18010" s="300" t="s">
        <v>2327</v>
      </c>
    </row>
    <row r="18011" spans="1:4">
      <c r="A18011" s="309">
        <v>38009</v>
      </c>
      <c r="B18011" s="290" t="s">
        <v>63148</v>
      </c>
      <c r="C18011" s="291" t="s">
        <v>16412</v>
      </c>
      <c r="D18011" s="300" t="s">
        <v>38739</v>
      </c>
    </row>
    <row r="18012" spans="1:4">
      <c r="A18012" s="309">
        <v>38010</v>
      </c>
      <c r="B18012" s="290" t="s">
        <v>63149</v>
      </c>
      <c r="C18012" s="291" t="s">
        <v>16412</v>
      </c>
      <c r="D18012" s="300" t="s">
        <v>242</v>
      </c>
    </row>
    <row r="18013" spans="1:4">
      <c r="A18013" s="309">
        <v>38011</v>
      </c>
      <c r="B18013" s="290" t="s">
        <v>63150</v>
      </c>
      <c r="C18013" s="291" t="s">
        <v>16412</v>
      </c>
      <c r="D18013" s="300" t="s">
        <v>1453</v>
      </c>
    </row>
    <row r="18014" spans="1:4">
      <c r="A18014" s="309">
        <v>38012</v>
      </c>
      <c r="B18014" s="290" t="s">
        <v>63151</v>
      </c>
      <c r="C18014" s="291" t="s">
        <v>16412</v>
      </c>
      <c r="D18014" s="300" t="s">
        <v>1257</v>
      </c>
    </row>
    <row r="18015" spans="1:4">
      <c r="A18015" s="309">
        <v>38013</v>
      </c>
      <c r="B18015" s="290" t="s">
        <v>63152</v>
      </c>
      <c r="C18015" s="291" t="s">
        <v>16412</v>
      </c>
      <c r="D18015" s="300" t="s">
        <v>15187</v>
      </c>
    </row>
    <row r="18016" spans="1:4">
      <c r="A18016" s="309">
        <v>38014</v>
      </c>
      <c r="B18016" s="290" t="s">
        <v>63153</v>
      </c>
      <c r="C18016" s="291" t="s">
        <v>16412</v>
      </c>
      <c r="D18016" s="300" t="s">
        <v>24422</v>
      </c>
    </row>
    <row r="18017" spans="1:4">
      <c r="A18017" s="309">
        <v>38015</v>
      </c>
      <c r="B18017" s="290" t="s">
        <v>63154</v>
      </c>
      <c r="C18017" s="291" t="s">
        <v>16412</v>
      </c>
      <c r="D18017" s="300" t="s">
        <v>39470</v>
      </c>
    </row>
    <row r="18018" spans="1:4">
      <c r="A18018" s="309">
        <v>38016</v>
      </c>
      <c r="B18018" s="290" t="s">
        <v>63155</v>
      </c>
      <c r="C18018" s="291" t="s">
        <v>16412</v>
      </c>
      <c r="D18018" s="300" t="s">
        <v>40646</v>
      </c>
    </row>
    <row r="18019" spans="1:4">
      <c r="A18019" s="309">
        <v>38017</v>
      </c>
      <c r="B18019" s="290" t="s">
        <v>63156</v>
      </c>
      <c r="C18019" s="291" t="s">
        <v>16412</v>
      </c>
      <c r="D18019" s="300" t="s">
        <v>2486</v>
      </c>
    </row>
    <row r="18020" spans="1:4">
      <c r="D18020" s="291" t="s">
        <v>30702</v>
      </c>
    </row>
    <row r="18021" spans="1:4">
      <c r="B18021" s="298" t="s">
        <v>37271</v>
      </c>
    </row>
    <row r="18022" spans="1:4">
      <c r="A18022" s="259"/>
      <c r="B18022" s="290"/>
    </row>
    <row r="18023" spans="1:4">
      <c r="B18023" s="298" t="s">
        <v>30674</v>
      </c>
      <c r="C18023" s="299" t="s">
        <v>51461</v>
      </c>
    </row>
    <row r="18024" spans="1:4">
      <c r="D18024" s="299" t="s">
        <v>51462</v>
      </c>
    </row>
    <row r="18025" spans="1:4">
      <c r="A18025" s="299" t="s">
        <v>16137</v>
      </c>
      <c r="B18025" s="298" t="s">
        <v>51463</v>
      </c>
      <c r="C18025" s="299" t="s">
        <v>51464</v>
      </c>
    </row>
    <row r="18026" spans="1:4">
      <c r="A18026" s="309">
        <v>38018</v>
      </c>
      <c r="B18026" s="290" t="s">
        <v>63157</v>
      </c>
      <c r="C18026" s="291" t="s">
        <v>16412</v>
      </c>
      <c r="D18026" s="300" t="s">
        <v>605</v>
      </c>
    </row>
    <row r="18027" spans="1:4">
      <c r="A18027" s="309">
        <v>38019</v>
      </c>
      <c r="B18027" s="290" t="s">
        <v>63158</v>
      </c>
      <c r="C18027" s="291" t="s">
        <v>16412</v>
      </c>
      <c r="D18027" s="300" t="s">
        <v>1360</v>
      </c>
    </row>
    <row r="18028" spans="1:4">
      <c r="A18028" s="309">
        <v>38020</v>
      </c>
      <c r="B18028" s="290" t="s">
        <v>63159</v>
      </c>
      <c r="C18028" s="291" t="s">
        <v>16412</v>
      </c>
      <c r="D18028" s="300" t="s">
        <v>605</v>
      </c>
    </row>
    <row r="18029" spans="1:4">
      <c r="A18029" s="309">
        <v>38021</v>
      </c>
      <c r="B18029" s="290" t="s">
        <v>63160</v>
      </c>
      <c r="C18029" s="291" t="s">
        <v>16412</v>
      </c>
      <c r="D18029" s="300" t="s">
        <v>158</v>
      </c>
    </row>
    <row r="18030" spans="1:4">
      <c r="A18030" s="309">
        <v>38022</v>
      </c>
      <c r="B18030" s="290" t="s">
        <v>63161</v>
      </c>
      <c r="C18030" s="291" t="s">
        <v>16412</v>
      </c>
      <c r="D18030" s="300" t="s">
        <v>900</v>
      </c>
    </row>
    <row r="18031" spans="1:4">
      <c r="A18031" s="309">
        <v>38023</v>
      </c>
      <c r="B18031" s="290" t="s">
        <v>63162</v>
      </c>
      <c r="C18031" s="291" t="s">
        <v>16412</v>
      </c>
      <c r="D18031" s="300" t="s">
        <v>260</v>
      </c>
    </row>
    <row r="18032" spans="1:4">
      <c r="A18032" s="309">
        <v>38025</v>
      </c>
      <c r="B18032" s="290" t="s">
        <v>63163</v>
      </c>
      <c r="C18032" s="291" t="s">
        <v>16412</v>
      </c>
      <c r="D18032" s="300" t="s">
        <v>110</v>
      </c>
    </row>
    <row r="18033" spans="1:4">
      <c r="A18033" s="309">
        <v>38026</v>
      </c>
      <c r="B18033" s="290" t="s">
        <v>63164</v>
      </c>
      <c r="C18033" s="291" t="s">
        <v>16412</v>
      </c>
      <c r="D18033" s="300" t="s">
        <v>14645</v>
      </c>
    </row>
    <row r="18034" spans="1:4">
      <c r="A18034" s="309">
        <v>38028</v>
      </c>
      <c r="B18034" s="290" t="s">
        <v>63165</v>
      </c>
      <c r="C18034" s="291" t="s">
        <v>32</v>
      </c>
      <c r="D18034" s="300" t="s">
        <v>2622</v>
      </c>
    </row>
    <row r="18035" spans="1:4">
      <c r="A18035" s="309">
        <v>38029</v>
      </c>
      <c r="B18035" s="290" t="s">
        <v>63166</v>
      </c>
      <c r="C18035" s="291" t="s">
        <v>32</v>
      </c>
      <c r="D18035" s="300" t="s">
        <v>1617</v>
      </c>
    </row>
    <row r="18036" spans="1:4">
      <c r="A18036" s="309">
        <v>38030</v>
      </c>
      <c r="B18036" s="290" t="s">
        <v>63167</v>
      </c>
      <c r="C18036" s="291" t="s">
        <v>32</v>
      </c>
      <c r="D18036" s="300" t="s">
        <v>1183</v>
      </c>
    </row>
    <row r="18037" spans="1:4">
      <c r="A18037" s="309">
        <v>38031</v>
      </c>
      <c r="B18037" s="290" t="s">
        <v>63168</v>
      </c>
      <c r="C18037" s="291" t="s">
        <v>32</v>
      </c>
      <c r="D18037" s="300" t="s">
        <v>63169</v>
      </c>
    </row>
    <row r="18038" spans="1:4">
      <c r="A18038" s="309">
        <v>38032</v>
      </c>
      <c r="B18038" s="290" t="s">
        <v>63170</v>
      </c>
      <c r="C18038" s="291" t="s">
        <v>32</v>
      </c>
      <c r="D18038" s="300" t="s">
        <v>2210</v>
      </c>
    </row>
    <row r="18039" spans="1:4">
      <c r="A18039" s="309">
        <v>38033</v>
      </c>
      <c r="B18039" s="290" t="s">
        <v>63171</v>
      </c>
      <c r="C18039" s="291" t="s">
        <v>32</v>
      </c>
      <c r="D18039" s="300" t="s">
        <v>2761</v>
      </c>
    </row>
    <row r="18040" spans="1:4">
      <c r="A18040" s="309">
        <v>38034</v>
      </c>
      <c r="B18040" s="290" t="s">
        <v>63172</v>
      </c>
      <c r="C18040" s="291" t="s">
        <v>32</v>
      </c>
      <c r="D18040" s="300" t="s">
        <v>36900</v>
      </c>
    </row>
    <row r="18041" spans="1:4">
      <c r="A18041" s="309">
        <v>38035</v>
      </c>
      <c r="B18041" s="290" t="s">
        <v>63173</v>
      </c>
      <c r="C18041" s="291" t="s">
        <v>32</v>
      </c>
      <c r="D18041" s="300" t="s">
        <v>63174</v>
      </c>
    </row>
    <row r="18042" spans="1:4">
      <c r="A18042" s="309">
        <v>38036</v>
      </c>
      <c r="B18042" s="290" t="s">
        <v>63175</v>
      </c>
      <c r="C18042" s="291" t="s">
        <v>32</v>
      </c>
      <c r="D18042" s="300" t="s">
        <v>2012</v>
      </c>
    </row>
    <row r="18043" spans="1:4">
      <c r="A18043" s="309">
        <v>38037</v>
      </c>
      <c r="B18043" s="290" t="s">
        <v>63176</v>
      </c>
      <c r="C18043" s="291" t="s">
        <v>32</v>
      </c>
      <c r="D18043" s="300" t="s">
        <v>63177</v>
      </c>
    </row>
    <row r="18044" spans="1:4">
      <c r="A18044" s="309">
        <v>38051</v>
      </c>
      <c r="B18044" s="290" t="s">
        <v>63178</v>
      </c>
      <c r="C18044" s="291" t="s">
        <v>32</v>
      </c>
      <c r="D18044" s="300" t="s">
        <v>938</v>
      </c>
    </row>
    <row r="18045" spans="1:4">
      <c r="B18045" s="290" t="s">
        <v>63179</v>
      </c>
    </row>
    <row r="18046" spans="1:4">
      <c r="A18046" s="309">
        <v>38052</v>
      </c>
      <c r="B18046" s="290" t="s">
        <v>63180</v>
      </c>
      <c r="C18046" s="291" t="s">
        <v>32</v>
      </c>
      <c r="D18046" s="300" t="s">
        <v>738</v>
      </c>
    </row>
    <row r="18047" spans="1:4">
      <c r="B18047" s="290" t="s">
        <v>63181</v>
      </c>
    </row>
    <row r="18048" spans="1:4">
      <c r="A18048" s="309">
        <v>38053</v>
      </c>
      <c r="B18048" s="290" t="s">
        <v>63182</v>
      </c>
      <c r="C18048" s="291" t="s">
        <v>32</v>
      </c>
      <c r="D18048" s="300" t="s">
        <v>2104</v>
      </c>
    </row>
    <row r="18049" spans="1:4">
      <c r="B18049" s="290" t="s">
        <v>63183</v>
      </c>
    </row>
    <row r="18050" spans="1:4">
      <c r="A18050" s="309">
        <v>38054</v>
      </c>
      <c r="B18050" s="290" t="s">
        <v>63184</v>
      </c>
      <c r="C18050" s="291" t="s">
        <v>32</v>
      </c>
      <c r="D18050" s="300" t="s">
        <v>6053</v>
      </c>
    </row>
    <row r="18051" spans="1:4">
      <c r="B18051" s="290" t="s">
        <v>63185</v>
      </c>
    </row>
    <row r="18052" spans="1:4">
      <c r="A18052" s="309">
        <v>38055</v>
      </c>
      <c r="B18052" s="290" t="s">
        <v>63186</v>
      </c>
      <c r="C18052" s="291" t="s">
        <v>16412</v>
      </c>
      <c r="D18052" s="300" t="s">
        <v>2534</v>
      </c>
    </row>
    <row r="18053" spans="1:4">
      <c r="A18053" s="309">
        <v>38056</v>
      </c>
      <c r="B18053" s="290" t="s">
        <v>63187</v>
      </c>
      <c r="C18053" s="291" t="s">
        <v>16412</v>
      </c>
      <c r="D18053" s="300" t="s">
        <v>379</v>
      </c>
    </row>
    <row r="18054" spans="1:4">
      <c r="A18054" s="309">
        <v>38060</v>
      </c>
      <c r="B18054" s="290" t="s">
        <v>63188</v>
      </c>
      <c r="C18054" s="291" t="s">
        <v>16412</v>
      </c>
      <c r="D18054" s="300" t="s">
        <v>14449</v>
      </c>
    </row>
    <row r="18055" spans="1:4">
      <c r="A18055" s="309">
        <v>38061</v>
      </c>
      <c r="B18055" s="290" t="s">
        <v>63189</v>
      </c>
      <c r="C18055" s="291" t="s">
        <v>16412</v>
      </c>
      <c r="D18055" s="300" t="s">
        <v>2844</v>
      </c>
    </row>
    <row r="18056" spans="1:4">
      <c r="A18056" s="309">
        <v>38062</v>
      </c>
      <c r="B18056" s="290" t="s">
        <v>63190</v>
      </c>
      <c r="C18056" s="291" t="s">
        <v>16412</v>
      </c>
      <c r="D18056" s="300" t="s">
        <v>222</v>
      </c>
    </row>
    <row r="18057" spans="1:4">
      <c r="A18057" s="309">
        <v>38063</v>
      </c>
      <c r="B18057" s="290" t="s">
        <v>63191</v>
      </c>
      <c r="C18057" s="291" t="s">
        <v>16412</v>
      </c>
      <c r="D18057" s="300" t="s">
        <v>83</v>
      </c>
    </row>
    <row r="18058" spans="1:4">
      <c r="A18058" s="309">
        <v>38064</v>
      </c>
      <c r="B18058" s="290" t="s">
        <v>63192</v>
      </c>
      <c r="C18058" s="291" t="s">
        <v>16412</v>
      </c>
      <c r="D18058" s="300" t="s">
        <v>2229</v>
      </c>
    </row>
    <row r="18059" spans="1:4">
      <c r="A18059" s="309">
        <v>38065</v>
      </c>
      <c r="B18059" s="290" t="s">
        <v>63193</v>
      </c>
      <c r="C18059" s="291" t="s">
        <v>16412</v>
      </c>
      <c r="D18059" s="300" t="s">
        <v>14361</v>
      </c>
    </row>
    <row r="18060" spans="1:4">
      <c r="A18060" s="309">
        <v>38066</v>
      </c>
      <c r="B18060" s="290" t="s">
        <v>63194</v>
      </c>
      <c r="C18060" s="291" t="s">
        <v>16412</v>
      </c>
      <c r="D18060" s="300" t="s">
        <v>1654</v>
      </c>
    </row>
    <row r="18061" spans="1:4">
      <c r="B18061" s="290" t="s">
        <v>63195</v>
      </c>
    </row>
    <row r="18062" spans="1:4">
      <c r="D18062" s="291" t="s">
        <v>30702</v>
      </c>
    </row>
    <row r="18063" spans="1:4">
      <c r="B18063" s="298" t="s">
        <v>37277</v>
      </c>
    </row>
    <row r="18064" spans="1:4">
      <c r="A18064" s="290"/>
      <c r="B18064" s="290"/>
      <c r="C18064" s="300"/>
    </row>
    <row r="18065" spans="1:4">
      <c r="B18065" s="298" t="s">
        <v>30674</v>
      </c>
      <c r="C18065" s="299" t="s">
        <v>51461</v>
      </c>
    </row>
    <row r="18066" spans="1:4">
      <c r="D18066" s="299" t="s">
        <v>51462</v>
      </c>
    </row>
    <row r="18067" spans="1:4">
      <c r="A18067" s="299" t="s">
        <v>16137</v>
      </c>
      <c r="B18067" s="298" t="s">
        <v>51463</v>
      </c>
      <c r="C18067" s="299" t="s">
        <v>51464</v>
      </c>
    </row>
    <row r="18068" spans="1:4">
      <c r="A18068" s="309">
        <v>38067</v>
      </c>
      <c r="C18068" s="291" t="s">
        <v>16412</v>
      </c>
      <c r="D18068" s="300" t="s">
        <v>442</v>
      </c>
    </row>
    <row r="18069" spans="1:4">
      <c r="A18069" s="309">
        <v>38068</v>
      </c>
      <c r="B18069" s="290" t="s">
        <v>63196</v>
      </c>
      <c r="C18069" s="291" t="s">
        <v>16412</v>
      </c>
      <c r="D18069" s="300" t="s">
        <v>781</v>
      </c>
    </row>
    <row r="18070" spans="1:4">
      <c r="A18070" s="309">
        <v>38069</v>
      </c>
      <c r="B18070" s="290" t="s">
        <v>63197</v>
      </c>
      <c r="C18070" s="291" t="s">
        <v>16412</v>
      </c>
      <c r="D18070" s="300" t="s">
        <v>8257</v>
      </c>
    </row>
    <row r="18071" spans="1:4">
      <c r="B18071" s="290" t="s">
        <v>63198</v>
      </c>
    </row>
    <row r="18072" spans="1:4">
      <c r="A18072" s="309">
        <v>38070</v>
      </c>
      <c r="B18072" s="290" t="s">
        <v>63199</v>
      </c>
      <c r="C18072" s="291" t="s">
        <v>16412</v>
      </c>
      <c r="D18072" s="300" t="s">
        <v>290</v>
      </c>
    </row>
    <row r="18073" spans="1:4">
      <c r="A18073" s="309">
        <v>38071</v>
      </c>
      <c r="B18073" s="290" t="s">
        <v>63200</v>
      </c>
      <c r="C18073" s="291" t="s">
        <v>16412</v>
      </c>
      <c r="D18073" s="300" t="s">
        <v>18420</v>
      </c>
    </row>
    <row r="18074" spans="1:4">
      <c r="A18074" s="309">
        <v>38072</v>
      </c>
      <c r="B18074" s="290" t="s">
        <v>63201</v>
      </c>
      <c r="C18074" s="291" t="s">
        <v>16412</v>
      </c>
      <c r="D18074" s="300" t="s">
        <v>1840</v>
      </c>
    </row>
    <row r="18075" spans="1:4">
      <c r="B18075" s="290" t="s">
        <v>63202</v>
      </c>
    </row>
    <row r="18076" spans="1:4">
      <c r="A18076" s="309">
        <v>38073</v>
      </c>
      <c r="B18076" s="290" t="s">
        <v>63203</v>
      </c>
      <c r="C18076" s="291" t="s">
        <v>16412</v>
      </c>
      <c r="D18076" s="300" t="s">
        <v>34729</v>
      </c>
    </row>
    <row r="18077" spans="1:4">
      <c r="B18077" s="290" t="s">
        <v>63204</v>
      </c>
    </row>
    <row r="18078" spans="1:4">
      <c r="A18078" s="309">
        <v>38074</v>
      </c>
      <c r="B18078" s="290" t="s">
        <v>63205</v>
      </c>
      <c r="C18078" s="291" t="s">
        <v>16412</v>
      </c>
      <c r="D18078" s="300" t="s">
        <v>37183</v>
      </c>
    </row>
    <row r="18079" spans="1:4">
      <c r="A18079" s="309">
        <v>38075</v>
      </c>
      <c r="B18079" s="290" t="s">
        <v>63206</v>
      </c>
      <c r="C18079" s="291" t="s">
        <v>16412</v>
      </c>
      <c r="D18079" s="300" t="s">
        <v>1566</v>
      </c>
    </row>
    <row r="18080" spans="1:4">
      <c r="A18080" s="309">
        <v>38076</v>
      </c>
      <c r="B18080" s="290" t="s">
        <v>63207</v>
      </c>
      <c r="C18080" s="291" t="s">
        <v>16412</v>
      </c>
      <c r="D18080" s="300" t="s">
        <v>1496</v>
      </c>
    </row>
    <row r="18081" spans="1:4">
      <c r="A18081" s="309">
        <v>38077</v>
      </c>
      <c r="B18081" s="290" t="s">
        <v>63208</v>
      </c>
      <c r="C18081" s="291" t="s">
        <v>16412</v>
      </c>
      <c r="D18081" s="300" t="s">
        <v>304</v>
      </c>
    </row>
    <row r="18082" spans="1:4">
      <c r="A18082" s="309">
        <v>38078</v>
      </c>
      <c r="B18082" s="290" t="s">
        <v>63209</v>
      </c>
      <c r="C18082" s="291" t="s">
        <v>16412</v>
      </c>
      <c r="D18082" s="300" t="s">
        <v>740</v>
      </c>
    </row>
    <row r="18083" spans="1:4">
      <c r="A18083" s="309">
        <v>38079</v>
      </c>
      <c r="B18083" s="290" t="s">
        <v>63210</v>
      </c>
      <c r="C18083" s="291" t="s">
        <v>16412</v>
      </c>
      <c r="D18083" s="300" t="s">
        <v>1780</v>
      </c>
    </row>
    <row r="18084" spans="1:4">
      <c r="B18084" s="290" t="s">
        <v>63204</v>
      </c>
    </row>
    <row r="18085" spans="1:4">
      <c r="A18085" s="309">
        <v>38080</v>
      </c>
      <c r="B18085" s="290" t="s">
        <v>63211</v>
      </c>
      <c r="C18085" s="291" t="s">
        <v>16412</v>
      </c>
      <c r="D18085" s="300" t="s">
        <v>32769</v>
      </c>
    </row>
    <row r="18086" spans="1:4">
      <c r="B18086" s="290" t="s">
        <v>63212</v>
      </c>
    </row>
    <row r="18087" spans="1:4">
      <c r="A18087" s="309">
        <v>38081</v>
      </c>
      <c r="B18087" s="290" t="s">
        <v>63213</v>
      </c>
      <c r="C18087" s="291" t="s">
        <v>16412</v>
      </c>
      <c r="D18087" s="300" t="s">
        <v>38390</v>
      </c>
    </row>
    <row r="18088" spans="1:4">
      <c r="B18088" s="290" t="s">
        <v>63204</v>
      </c>
    </row>
    <row r="18089" spans="1:4">
      <c r="A18089" s="309">
        <v>38082</v>
      </c>
      <c r="B18089" s="290" t="s">
        <v>63214</v>
      </c>
      <c r="C18089" s="291" t="s">
        <v>16412</v>
      </c>
      <c r="D18089" s="300" t="s">
        <v>233</v>
      </c>
    </row>
    <row r="18090" spans="1:4">
      <c r="A18090" s="309">
        <v>38083</v>
      </c>
      <c r="B18090" s="290" t="s">
        <v>63215</v>
      </c>
      <c r="C18090" s="291" t="s">
        <v>16412</v>
      </c>
      <c r="D18090" s="300" t="s">
        <v>36940</v>
      </c>
    </row>
    <row r="18091" spans="1:4">
      <c r="A18091" s="309">
        <v>38084</v>
      </c>
      <c r="B18091" s="290" t="s">
        <v>63216</v>
      </c>
      <c r="C18091" s="291" t="s">
        <v>16412</v>
      </c>
      <c r="D18091" s="300" t="s">
        <v>32706</v>
      </c>
    </row>
    <row r="18092" spans="1:4">
      <c r="A18092" s="309">
        <v>38085</v>
      </c>
      <c r="B18092" s="290" t="s">
        <v>63217</v>
      </c>
      <c r="C18092" s="291" t="s">
        <v>16412</v>
      </c>
      <c r="D18092" s="300" t="s">
        <v>482</v>
      </c>
    </row>
    <row r="18093" spans="1:4">
      <c r="A18093" s="309">
        <v>38087</v>
      </c>
      <c r="B18093" s="290" t="s">
        <v>63218</v>
      </c>
      <c r="C18093" s="291" t="s">
        <v>16412</v>
      </c>
      <c r="D18093" s="300" t="s">
        <v>46591</v>
      </c>
    </row>
    <row r="18094" spans="1:4">
      <c r="B18094" s="290" t="s">
        <v>63219</v>
      </c>
    </row>
    <row r="18095" spans="1:4">
      <c r="A18095" s="309">
        <v>38088</v>
      </c>
      <c r="B18095" s="290" t="s">
        <v>63220</v>
      </c>
      <c r="C18095" s="291" t="s">
        <v>16412</v>
      </c>
      <c r="D18095" s="300" t="s">
        <v>48329</v>
      </c>
    </row>
    <row r="18096" spans="1:4">
      <c r="B18096" s="290" t="s">
        <v>63219</v>
      </c>
    </row>
    <row r="18097" spans="1:4">
      <c r="A18097" s="309">
        <v>38089</v>
      </c>
      <c r="B18097" s="290" t="s">
        <v>63221</v>
      </c>
      <c r="C18097" s="291" t="s">
        <v>16412</v>
      </c>
      <c r="D18097" s="300" t="s">
        <v>63222</v>
      </c>
    </row>
    <row r="18098" spans="1:4">
      <c r="B18098" s="290" t="s">
        <v>63223</v>
      </c>
    </row>
    <row r="18099" spans="1:4">
      <c r="A18099" s="309">
        <v>38090</v>
      </c>
      <c r="B18099" s="290" t="s">
        <v>63224</v>
      </c>
      <c r="C18099" s="291" t="s">
        <v>16412</v>
      </c>
      <c r="D18099" s="300" t="s">
        <v>2796</v>
      </c>
    </row>
    <row r="18100" spans="1:4">
      <c r="B18100" s="290" t="s">
        <v>63223</v>
      </c>
    </row>
    <row r="18101" spans="1:4">
      <c r="A18101" s="309">
        <v>38091</v>
      </c>
      <c r="B18101" s="290" t="s">
        <v>63225</v>
      </c>
      <c r="C18101" s="291" t="s">
        <v>16412</v>
      </c>
      <c r="D18101" s="300" t="s">
        <v>552</v>
      </c>
    </row>
    <row r="18102" spans="1:4">
      <c r="A18102" s="309">
        <v>38092</v>
      </c>
      <c r="B18102" s="290" t="s">
        <v>63226</v>
      </c>
      <c r="C18102" s="291" t="s">
        <v>16412</v>
      </c>
      <c r="D18102" s="300" t="s">
        <v>70</v>
      </c>
    </row>
    <row r="18103" spans="1:4">
      <c r="A18103" s="309">
        <v>38093</v>
      </c>
      <c r="B18103" s="290" t="s">
        <v>63227</v>
      </c>
      <c r="C18103" s="291" t="s">
        <v>16412</v>
      </c>
      <c r="D18103" s="300" t="s">
        <v>344</v>
      </c>
    </row>
    <row r="18104" spans="1:4">
      <c r="A18104" s="309">
        <v>38094</v>
      </c>
      <c r="B18104" s="290" t="s">
        <v>63228</v>
      </c>
      <c r="C18104" s="291" t="s">
        <v>16412</v>
      </c>
      <c r="D18104" s="300" t="s">
        <v>830</v>
      </c>
    </row>
    <row r="18105" spans="1:4">
      <c r="A18105" s="309">
        <v>38095</v>
      </c>
      <c r="B18105" s="290" t="s">
        <v>63229</v>
      </c>
      <c r="C18105" s="291" t="s">
        <v>16412</v>
      </c>
      <c r="D18105" s="300" t="s">
        <v>527</v>
      </c>
    </row>
    <row r="18106" spans="1:4">
      <c r="A18106" s="309">
        <v>38096</v>
      </c>
      <c r="B18106" s="290" t="s">
        <v>63230</v>
      </c>
      <c r="C18106" s="291" t="s">
        <v>16412</v>
      </c>
      <c r="D18106" s="300" t="s">
        <v>756</v>
      </c>
    </row>
    <row r="18107" spans="1:4">
      <c r="A18107" s="309">
        <v>38097</v>
      </c>
      <c r="B18107" s="290" t="s">
        <v>63231</v>
      </c>
      <c r="C18107" s="291" t="s">
        <v>16412</v>
      </c>
      <c r="D18107" s="300" t="s">
        <v>1653</v>
      </c>
    </row>
    <row r="18108" spans="1:4">
      <c r="D18108" s="291" t="s">
        <v>30702</v>
      </c>
    </row>
    <row r="18109" spans="1:4">
      <c r="B18109" s="298" t="s">
        <v>37281</v>
      </c>
    </row>
    <row r="18110" spans="1:4">
      <c r="A18110" s="315"/>
      <c r="B18110" s="290"/>
      <c r="C18110" s="300"/>
    </row>
    <row r="18111" spans="1:4">
      <c r="B18111" s="298" t="s">
        <v>30674</v>
      </c>
      <c r="C18111" s="299" t="s">
        <v>51461</v>
      </c>
    </row>
    <row r="18112" spans="1:4">
      <c r="D18112" s="299" t="s">
        <v>51462</v>
      </c>
    </row>
    <row r="18113" spans="1:4">
      <c r="A18113" s="299" t="s">
        <v>16137</v>
      </c>
      <c r="B18113" s="298" t="s">
        <v>51463</v>
      </c>
      <c r="C18113" s="299" t="s">
        <v>51464</v>
      </c>
    </row>
    <row r="18114" spans="1:4">
      <c r="A18114" s="309">
        <v>38098</v>
      </c>
      <c r="B18114" s="290" t="s">
        <v>63232</v>
      </c>
      <c r="C18114" s="291" t="s">
        <v>16412</v>
      </c>
      <c r="D18114" s="300" t="s">
        <v>1653</v>
      </c>
    </row>
    <row r="18115" spans="1:4">
      <c r="A18115" s="309">
        <v>38099</v>
      </c>
      <c r="B18115" s="290" t="s">
        <v>63233</v>
      </c>
      <c r="C18115" s="291" t="s">
        <v>16412</v>
      </c>
      <c r="D18115" s="300" t="s">
        <v>762</v>
      </c>
    </row>
    <row r="18116" spans="1:4">
      <c r="B18116" s="290" t="s">
        <v>63234</v>
      </c>
    </row>
    <row r="18117" spans="1:4">
      <c r="A18117" s="309">
        <v>38100</v>
      </c>
      <c r="B18117" s="290" t="s">
        <v>63235</v>
      </c>
      <c r="C18117" s="291" t="s">
        <v>16412</v>
      </c>
      <c r="D18117" s="300" t="s">
        <v>851</v>
      </c>
    </row>
    <row r="18118" spans="1:4">
      <c r="B18118" s="290" t="s">
        <v>63234</v>
      </c>
    </row>
    <row r="18119" spans="1:4">
      <c r="A18119" s="309">
        <v>38101</v>
      </c>
      <c r="B18119" s="290" t="s">
        <v>63236</v>
      </c>
      <c r="C18119" s="291" t="s">
        <v>16412</v>
      </c>
      <c r="D18119" s="300" t="s">
        <v>2126</v>
      </c>
    </row>
    <row r="18120" spans="1:4">
      <c r="A18120" s="309">
        <v>38102</v>
      </c>
      <c r="B18120" s="290" t="s">
        <v>63237</v>
      </c>
      <c r="C18120" s="291" t="s">
        <v>16412</v>
      </c>
      <c r="D18120" s="300" t="s">
        <v>1102</v>
      </c>
    </row>
    <row r="18121" spans="1:4">
      <c r="A18121" s="309">
        <v>38103</v>
      </c>
      <c r="B18121" s="290" t="s">
        <v>63238</v>
      </c>
      <c r="C18121" s="291" t="s">
        <v>16412</v>
      </c>
      <c r="D18121" s="300" t="s">
        <v>2189</v>
      </c>
    </row>
    <row r="18122" spans="1:4">
      <c r="A18122" s="309">
        <v>38104</v>
      </c>
      <c r="B18122" s="290" t="s">
        <v>63239</v>
      </c>
      <c r="C18122" s="291" t="s">
        <v>16412</v>
      </c>
      <c r="D18122" s="300" t="s">
        <v>37975</v>
      </c>
    </row>
    <row r="18123" spans="1:4">
      <c r="A18123" s="309">
        <v>38105</v>
      </c>
      <c r="B18123" s="290" t="s">
        <v>63240</v>
      </c>
      <c r="C18123" s="291" t="s">
        <v>16412</v>
      </c>
      <c r="D18123" s="300" t="s">
        <v>423</v>
      </c>
    </row>
    <row r="18124" spans="1:4">
      <c r="A18124" s="309">
        <v>38106</v>
      </c>
      <c r="B18124" s="290" t="s">
        <v>63241</v>
      </c>
      <c r="C18124" s="291" t="s">
        <v>16412</v>
      </c>
      <c r="D18124" s="300" t="s">
        <v>2695</v>
      </c>
    </row>
    <row r="18125" spans="1:4">
      <c r="A18125" s="309">
        <v>38108</v>
      </c>
      <c r="B18125" s="290" t="s">
        <v>63242</v>
      </c>
      <c r="C18125" s="291" t="s">
        <v>16412</v>
      </c>
      <c r="D18125" s="300" t="s">
        <v>36871</v>
      </c>
    </row>
    <row r="18126" spans="1:4">
      <c r="A18126" s="309">
        <v>38109</v>
      </c>
      <c r="B18126" s="290" t="s">
        <v>63243</v>
      </c>
      <c r="C18126" s="291" t="s">
        <v>16412</v>
      </c>
      <c r="D18126" s="300" t="s">
        <v>30745</v>
      </c>
    </row>
    <row r="18127" spans="1:4">
      <c r="A18127" s="309">
        <v>38110</v>
      </c>
      <c r="B18127" s="290" t="s">
        <v>63244</v>
      </c>
      <c r="C18127" s="291" t="s">
        <v>16412</v>
      </c>
      <c r="D18127" s="300" t="s">
        <v>37273</v>
      </c>
    </row>
    <row r="18128" spans="1:4">
      <c r="A18128" s="309">
        <v>38111</v>
      </c>
      <c r="B18128" s="290" t="s">
        <v>63245</v>
      </c>
      <c r="C18128" s="291" t="s">
        <v>16412</v>
      </c>
      <c r="D18128" s="300" t="s">
        <v>1091</v>
      </c>
    </row>
    <row r="18129" spans="1:4">
      <c r="A18129" s="309">
        <v>38112</v>
      </c>
      <c r="B18129" s="290" t="s">
        <v>63246</v>
      </c>
      <c r="C18129" s="291" t="s">
        <v>16412</v>
      </c>
      <c r="D18129" s="300" t="s">
        <v>29327</v>
      </c>
    </row>
    <row r="18130" spans="1:4">
      <c r="A18130" s="309">
        <v>38113</v>
      </c>
      <c r="B18130" s="290" t="s">
        <v>63247</v>
      </c>
      <c r="C18130" s="291" t="s">
        <v>16412</v>
      </c>
      <c r="D18130" s="300" t="s">
        <v>969</v>
      </c>
    </row>
    <row r="18131" spans="1:4">
      <c r="A18131" s="309">
        <v>38114</v>
      </c>
      <c r="B18131" s="290" t="s">
        <v>63248</v>
      </c>
      <c r="C18131" s="291" t="s">
        <v>16412</v>
      </c>
      <c r="D18131" s="300" t="s">
        <v>2336</v>
      </c>
    </row>
    <row r="18132" spans="1:4">
      <c r="A18132" s="309">
        <v>38115</v>
      </c>
      <c r="B18132" s="290" t="s">
        <v>63249</v>
      </c>
      <c r="C18132" s="291" t="s">
        <v>16412</v>
      </c>
      <c r="D18132" s="300" t="s">
        <v>25705</v>
      </c>
    </row>
    <row r="18133" spans="1:4">
      <c r="A18133" s="309">
        <v>38116</v>
      </c>
      <c r="B18133" s="290" t="s">
        <v>63250</v>
      </c>
      <c r="C18133" s="291" t="s">
        <v>16412</v>
      </c>
      <c r="D18133" s="300" t="s">
        <v>492</v>
      </c>
    </row>
    <row r="18134" spans="1:4">
      <c r="A18134" s="309">
        <v>38117</v>
      </c>
      <c r="B18134" s="290" t="s">
        <v>63251</v>
      </c>
      <c r="C18134" s="291" t="s">
        <v>16412</v>
      </c>
      <c r="D18134" s="300" t="s">
        <v>1686</v>
      </c>
    </row>
    <row r="18135" spans="1:4">
      <c r="A18135" s="309">
        <v>38119</v>
      </c>
      <c r="B18135" s="290" t="s">
        <v>63252</v>
      </c>
      <c r="C18135" s="291" t="s">
        <v>16183</v>
      </c>
      <c r="D18135" s="300" t="s">
        <v>2322</v>
      </c>
    </row>
    <row r="18136" spans="1:4">
      <c r="A18136" s="309">
        <v>38120</v>
      </c>
      <c r="B18136" s="290" t="s">
        <v>63253</v>
      </c>
      <c r="C18136" s="291" t="s">
        <v>17254</v>
      </c>
      <c r="D18136" s="300" t="s">
        <v>63254</v>
      </c>
    </row>
    <row r="18137" spans="1:4">
      <c r="A18137" s="309">
        <v>38121</v>
      </c>
      <c r="B18137" s="290" t="s">
        <v>63255</v>
      </c>
      <c r="C18137" s="291" t="s">
        <v>16183</v>
      </c>
      <c r="D18137" s="300" t="s">
        <v>1521</v>
      </c>
    </row>
    <row r="18138" spans="1:4">
      <c r="A18138" s="309">
        <v>38122</v>
      </c>
      <c r="B18138" s="290" t="s">
        <v>63256</v>
      </c>
      <c r="C18138" s="291" t="s">
        <v>16183</v>
      </c>
      <c r="D18138" s="300" t="s">
        <v>1084</v>
      </c>
    </row>
    <row r="18139" spans="1:4">
      <c r="A18139" s="309">
        <v>38123</v>
      </c>
      <c r="B18139" s="290" t="s">
        <v>63257</v>
      </c>
      <c r="C18139" s="291" t="s">
        <v>17254</v>
      </c>
      <c r="D18139" s="300" t="s">
        <v>14666</v>
      </c>
    </row>
    <row r="18140" spans="1:4">
      <c r="A18140" s="309">
        <v>38124</v>
      </c>
      <c r="B18140" s="290" t="s">
        <v>63258</v>
      </c>
      <c r="C18140" s="291" t="s">
        <v>16412</v>
      </c>
      <c r="D18140" s="300" t="s">
        <v>285</v>
      </c>
    </row>
    <row r="18141" spans="1:4">
      <c r="A18141" s="309">
        <v>38125</v>
      </c>
      <c r="B18141" s="290" t="s">
        <v>63259</v>
      </c>
      <c r="C18141" s="291" t="s">
        <v>17254</v>
      </c>
      <c r="D18141" s="291" t="s">
        <v>192</v>
      </c>
    </row>
    <row r="18142" spans="1:4">
      <c r="A18142" s="309">
        <v>38127</v>
      </c>
      <c r="B18142" s="290" t="s">
        <v>63260</v>
      </c>
      <c r="C18142" s="291" t="s">
        <v>16412</v>
      </c>
      <c r="D18142" s="300" t="s">
        <v>55640</v>
      </c>
    </row>
    <row r="18143" spans="1:4">
      <c r="A18143" s="309">
        <v>38128</v>
      </c>
      <c r="B18143" s="290" t="s">
        <v>63261</v>
      </c>
      <c r="C18143" s="291" t="s">
        <v>17254</v>
      </c>
      <c r="D18143" s="291" t="s">
        <v>61</v>
      </c>
    </row>
    <row r="18144" spans="1:4">
      <c r="A18144" s="309">
        <v>38129</v>
      </c>
      <c r="B18144" s="290" t="s">
        <v>63262</v>
      </c>
      <c r="C18144" s="291" t="s">
        <v>16412</v>
      </c>
      <c r="D18144" s="300" t="s">
        <v>4571</v>
      </c>
    </row>
    <row r="18145" spans="1:4">
      <c r="A18145" s="309">
        <v>38130</v>
      </c>
      <c r="B18145" s="290" t="s">
        <v>63263</v>
      </c>
      <c r="C18145" s="291" t="s">
        <v>32</v>
      </c>
      <c r="D18145" s="300" t="s">
        <v>2150</v>
      </c>
    </row>
    <row r="18146" spans="1:4">
      <c r="A18146" s="309">
        <v>38131</v>
      </c>
      <c r="B18146" s="290" t="s">
        <v>63264</v>
      </c>
      <c r="C18146" s="291" t="s">
        <v>16183</v>
      </c>
      <c r="D18146" s="300" t="s">
        <v>38926</v>
      </c>
    </row>
    <row r="18147" spans="1:4">
      <c r="A18147" s="309">
        <v>38132</v>
      </c>
      <c r="B18147" s="290" t="s">
        <v>63265</v>
      </c>
      <c r="C18147" s="291" t="s">
        <v>17254</v>
      </c>
      <c r="D18147" s="300" t="s">
        <v>63266</v>
      </c>
    </row>
    <row r="18148" spans="1:4">
      <c r="D18148" s="291" t="s">
        <v>30702</v>
      </c>
    </row>
    <row r="18149" spans="1:4">
      <c r="B18149" s="298" t="s">
        <v>37286</v>
      </c>
    </row>
    <row r="18150" spans="1:4">
      <c r="A18150" s="315"/>
      <c r="B18150" s="290"/>
      <c r="C18150" s="300"/>
    </row>
    <row r="18151" spans="1:4">
      <c r="B18151" s="298" t="s">
        <v>30674</v>
      </c>
      <c r="C18151" s="299" t="s">
        <v>51461</v>
      </c>
    </row>
    <row r="18152" spans="1:4">
      <c r="D18152" s="299" t="s">
        <v>51462</v>
      </c>
    </row>
    <row r="18153" spans="1:4">
      <c r="A18153" s="299" t="s">
        <v>16137</v>
      </c>
      <c r="B18153" s="298" t="s">
        <v>51463</v>
      </c>
      <c r="C18153" s="299" t="s">
        <v>51464</v>
      </c>
    </row>
    <row r="18154" spans="1:4">
      <c r="A18154" s="309">
        <v>38133</v>
      </c>
      <c r="B18154" s="290" t="s">
        <v>63267</v>
      </c>
      <c r="C18154" s="291" t="s">
        <v>17254</v>
      </c>
      <c r="D18154" s="300" t="s">
        <v>38247</v>
      </c>
    </row>
    <row r="18155" spans="1:4">
      <c r="A18155" s="309">
        <v>38134</v>
      </c>
      <c r="B18155" s="290" t="s">
        <v>63268</v>
      </c>
      <c r="C18155" s="291" t="s">
        <v>17254</v>
      </c>
      <c r="D18155" s="300" t="s">
        <v>44524</v>
      </c>
    </row>
    <row r="18156" spans="1:4">
      <c r="A18156" s="309">
        <v>38135</v>
      </c>
      <c r="B18156" s="290" t="s">
        <v>63269</v>
      </c>
      <c r="C18156" s="291" t="s">
        <v>17134</v>
      </c>
      <c r="D18156" s="300" t="s">
        <v>3611</v>
      </c>
    </row>
    <row r="18157" spans="1:4">
      <c r="A18157" s="309">
        <v>38137</v>
      </c>
      <c r="B18157" s="290" t="s">
        <v>63270</v>
      </c>
      <c r="C18157" s="291" t="s">
        <v>17134</v>
      </c>
      <c r="D18157" s="300" t="s">
        <v>34865</v>
      </c>
    </row>
    <row r="18158" spans="1:4">
      <c r="A18158" s="309">
        <v>38138</v>
      </c>
      <c r="B18158" s="290" t="s">
        <v>63271</v>
      </c>
      <c r="C18158" s="291" t="s">
        <v>17134</v>
      </c>
      <c r="D18158" s="300" t="s">
        <v>48715</v>
      </c>
    </row>
    <row r="18159" spans="1:4">
      <c r="A18159" s="309">
        <v>38140</v>
      </c>
      <c r="B18159" s="290" t="s">
        <v>63272</v>
      </c>
      <c r="C18159" s="291" t="s">
        <v>16412</v>
      </c>
      <c r="D18159" s="300" t="s">
        <v>22925</v>
      </c>
    </row>
    <row r="18160" spans="1:4">
      <c r="A18160" s="309">
        <v>38151</v>
      </c>
      <c r="B18160" s="290" t="s">
        <v>63273</v>
      </c>
      <c r="C18160" s="291" t="s">
        <v>17025</v>
      </c>
      <c r="D18160" s="300" t="s">
        <v>63274</v>
      </c>
    </row>
    <row r="18161" spans="1:4">
      <c r="B18161" s="290" t="s">
        <v>63275</v>
      </c>
    </row>
    <row r="18162" spans="1:4">
      <c r="A18162" s="309">
        <v>38152</v>
      </c>
      <c r="B18162" s="290" t="s">
        <v>63276</v>
      </c>
      <c r="C18162" s="291" t="s">
        <v>17025</v>
      </c>
      <c r="D18162" s="300" t="s">
        <v>38755</v>
      </c>
    </row>
    <row r="18163" spans="1:4">
      <c r="B18163" s="290" t="s">
        <v>63275</v>
      </c>
    </row>
    <row r="18164" spans="1:4">
      <c r="A18164" s="309">
        <v>38153</v>
      </c>
      <c r="B18164" s="290" t="s">
        <v>63277</v>
      </c>
      <c r="C18164" s="291" t="s">
        <v>17025</v>
      </c>
      <c r="D18164" s="300" t="s">
        <v>335</v>
      </c>
    </row>
    <row r="18165" spans="1:4">
      <c r="B18165" s="290" t="s">
        <v>63278</v>
      </c>
    </row>
    <row r="18166" spans="1:4">
      <c r="A18166" s="309">
        <v>38154</v>
      </c>
      <c r="B18166" s="290" t="s">
        <v>63279</v>
      </c>
      <c r="C18166" s="291" t="s">
        <v>17025</v>
      </c>
      <c r="D18166" s="300" t="s">
        <v>5532</v>
      </c>
    </row>
    <row r="18167" spans="1:4">
      <c r="B18167" s="290" t="s">
        <v>34598</v>
      </c>
    </row>
    <row r="18168" spans="1:4">
      <c r="A18168" s="309">
        <v>38155</v>
      </c>
      <c r="B18168" s="290" t="s">
        <v>63280</v>
      </c>
      <c r="C18168" s="291" t="s">
        <v>16412</v>
      </c>
      <c r="D18168" s="300" t="s">
        <v>30777</v>
      </c>
    </row>
    <row r="18169" spans="1:4">
      <c r="B18169" s="290" t="s">
        <v>63281</v>
      </c>
    </row>
    <row r="18170" spans="1:4">
      <c r="A18170" s="309">
        <v>38165</v>
      </c>
      <c r="B18170" s="290" t="s">
        <v>63282</v>
      </c>
      <c r="C18170" s="291" t="s">
        <v>17025</v>
      </c>
      <c r="D18170" s="300" t="s">
        <v>2671</v>
      </c>
    </row>
    <row r="18171" spans="1:4">
      <c r="B18171" s="290" t="s">
        <v>63283</v>
      </c>
    </row>
    <row r="18172" spans="1:4">
      <c r="A18172" s="309">
        <v>38166</v>
      </c>
      <c r="B18172" s="290" t="s">
        <v>63284</v>
      </c>
      <c r="C18172" s="291" t="s">
        <v>16412</v>
      </c>
      <c r="D18172" s="300" t="s">
        <v>30811</v>
      </c>
    </row>
    <row r="18173" spans="1:4">
      <c r="A18173" s="309">
        <v>38167</v>
      </c>
      <c r="B18173" s="290" t="s">
        <v>63285</v>
      </c>
      <c r="C18173" s="291" t="s">
        <v>19835</v>
      </c>
      <c r="D18173" s="300" t="s">
        <v>786</v>
      </c>
    </row>
    <row r="18174" spans="1:4">
      <c r="A18174" s="309">
        <v>38168</v>
      </c>
      <c r="B18174" s="290" t="s">
        <v>63286</v>
      </c>
      <c r="C18174" s="291" t="s">
        <v>16412</v>
      </c>
      <c r="D18174" s="300" t="s">
        <v>63287</v>
      </c>
    </row>
    <row r="18175" spans="1:4">
      <c r="B18175" s="290" t="s">
        <v>63288</v>
      </c>
    </row>
    <row r="18176" spans="1:4">
      <c r="A18176" s="309">
        <v>38169</v>
      </c>
      <c r="B18176" s="290" t="s">
        <v>63289</v>
      </c>
      <c r="C18176" s="291" t="s">
        <v>17025</v>
      </c>
      <c r="D18176" s="300" t="s">
        <v>49580</v>
      </c>
    </row>
    <row r="18177" spans="1:4">
      <c r="B18177" s="290" t="s">
        <v>63290</v>
      </c>
    </row>
    <row r="18178" spans="1:4">
      <c r="A18178" s="309">
        <v>38170</v>
      </c>
      <c r="B18178" s="290" t="s">
        <v>63291</v>
      </c>
      <c r="C18178" s="291" t="s">
        <v>16412</v>
      </c>
      <c r="D18178" s="300" t="s">
        <v>36960</v>
      </c>
    </row>
    <row r="18179" spans="1:4">
      <c r="B18179" s="290" t="s">
        <v>63292</v>
      </c>
    </row>
    <row r="18180" spans="1:4">
      <c r="A18180" s="309">
        <v>38175</v>
      </c>
      <c r="B18180" s="290" t="s">
        <v>63293</v>
      </c>
      <c r="C18180" s="291" t="s">
        <v>16412</v>
      </c>
      <c r="D18180" s="300" t="s">
        <v>660</v>
      </c>
    </row>
    <row r="18181" spans="1:4">
      <c r="A18181" s="309">
        <v>38176</v>
      </c>
      <c r="B18181" s="290" t="s">
        <v>63294</v>
      </c>
      <c r="C18181" s="291" t="s">
        <v>16412</v>
      </c>
      <c r="D18181" s="300" t="s">
        <v>1310</v>
      </c>
    </row>
    <row r="18182" spans="1:4">
      <c r="B18182" s="290" t="s">
        <v>59507</v>
      </c>
    </row>
    <row r="18183" spans="1:4">
      <c r="A18183" s="309">
        <v>38177</v>
      </c>
      <c r="B18183" s="290" t="s">
        <v>63295</v>
      </c>
      <c r="C18183" s="291" t="s">
        <v>16412</v>
      </c>
      <c r="D18183" s="300" t="s">
        <v>1359</v>
      </c>
    </row>
    <row r="18184" spans="1:4">
      <c r="A18184" s="309">
        <v>38178</v>
      </c>
      <c r="B18184" s="290" t="s">
        <v>63296</v>
      </c>
      <c r="C18184" s="291" t="s">
        <v>16412</v>
      </c>
      <c r="D18184" s="300" t="s">
        <v>2472</v>
      </c>
    </row>
    <row r="18185" spans="1:4">
      <c r="A18185" s="309">
        <v>38179</v>
      </c>
      <c r="B18185" s="290" t="s">
        <v>63297</v>
      </c>
      <c r="C18185" s="291" t="s">
        <v>16412</v>
      </c>
      <c r="D18185" s="300" t="s">
        <v>19096</v>
      </c>
    </row>
    <row r="18186" spans="1:4">
      <c r="B18186" s="290" t="s">
        <v>63298</v>
      </c>
    </row>
    <row r="18187" spans="1:4">
      <c r="A18187" s="309">
        <v>38180</v>
      </c>
      <c r="B18187" s="290" t="s">
        <v>63299</v>
      </c>
      <c r="C18187" s="291" t="s">
        <v>17134</v>
      </c>
      <c r="D18187" s="300" t="s">
        <v>2593</v>
      </c>
    </row>
    <row r="18188" spans="1:4">
      <c r="A18188" s="309">
        <v>38181</v>
      </c>
      <c r="B18188" s="290" t="s">
        <v>63300</v>
      </c>
      <c r="C18188" s="291" t="s">
        <v>17134</v>
      </c>
      <c r="D18188" s="300" t="s">
        <v>63301</v>
      </c>
    </row>
    <row r="18189" spans="1:4">
      <c r="A18189" s="309">
        <v>38182</v>
      </c>
      <c r="B18189" s="290" t="s">
        <v>63302</v>
      </c>
      <c r="C18189" s="291" t="s">
        <v>17134</v>
      </c>
      <c r="D18189" s="300" t="s">
        <v>56071</v>
      </c>
    </row>
    <row r="18190" spans="1:4">
      <c r="A18190" s="309">
        <v>38185</v>
      </c>
      <c r="B18190" s="290" t="s">
        <v>63303</v>
      </c>
      <c r="C18190" s="291" t="s">
        <v>17134</v>
      </c>
      <c r="D18190" s="300" t="s">
        <v>63304</v>
      </c>
    </row>
    <row r="18191" spans="1:4">
      <c r="A18191" s="309">
        <v>38186</v>
      </c>
      <c r="B18191" s="290" t="s">
        <v>63305</v>
      </c>
      <c r="C18191" s="291" t="s">
        <v>17134</v>
      </c>
      <c r="D18191" s="300" t="s">
        <v>63306</v>
      </c>
    </row>
    <row r="18192" spans="1:4">
      <c r="A18192" s="309">
        <v>38189</v>
      </c>
      <c r="B18192" s="290" t="s">
        <v>63307</v>
      </c>
      <c r="C18192" s="291" t="s">
        <v>16412</v>
      </c>
      <c r="D18192" s="300" t="s">
        <v>37423</v>
      </c>
    </row>
    <row r="18193" spans="1:4">
      <c r="A18193" s="309">
        <v>38190</v>
      </c>
      <c r="B18193" s="290" t="s">
        <v>63308</v>
      </c>
      <c r="C18193" s="291" t="s">
        <v>16412</v>
      </c>
      <c r="D18193" s="300" t="s">
        <v>63309</v>
      </c>
    </row>
    <row r="18194" spans="1:4">
      <c r="D18194" s="291" t="s">
        <v>30702</v>
      </c>
    </row>
    <row r="18195" spans="1:4">
      <c r="B18195" s="298" t="s">
        <v>37292</v>
      </c>
    </row>
    <row r="18196" spans="1:4">
      <c r="A18196" s="290"/>
      <c r="B18196" s="290"/>
      <c r="C18196" s="300"/>
    </row>
    <row r="18197" spans="1:4">
      <c r="B18197" s="298" t="s">
        <v>30674</v>
      </c>
      <c r="C18197" s="299" t="s">
        <v>51461</v>
      </c>
    </row>
    <row r="18198" spans="1:4">
      <c r="D18198" s="299" t="s">
        <v>51462</v>
      </c>
    </row>
    <row r="18199" spans="1:4">
      <c r="A18199" s="299" t="s">
        <v>16137</v>
      </c>
      <c r="B18199" s="298" t="s">
        <v>51463</v>
      </c>
      <c r="C18199" s="299" t="s">
        <v>51464</v>
      </c>
    </row>
    <row r="18200" spans="1:4">
      <c r="A18200" s="309">
        <v>38191</v>
      </c>
      <c r="B18200" s="290" t="s">
        <v>63310</v>
      </c>
      <c r="C18200" s="291" t="s">
        <v>16412</v>
      </c>
      <c r="D18200" s="300" t="s">
        <v>2634</v>
      </c>
    </row>
    <row r="18201" spans="1:4">
      <c r="A18201" s="309">
        <v>38192</v>
      </c>
      <c r="B18201" s="290" t="s">
        <v>63311</v>
      </c>
      <c r="C18201" s="291" t="s">
        <v>16412</v>
      </c>
      <c r="D18201" s="300" t="s">
        <v>33767</v>
      </c>
    </row>
    <row r="18202" spans="1:4">
      <c r="A18202" s="309">
        <v>38193</v>
      </c>
      <c r="B18202" s="290" t="s">
        <v>63312</v>
      </c>
      <c r="C18202" s="291" t="s">
        <v>16412</v>
      </c>
      <c r="D18202" s="300" t="s">
        <v>1873</v>
      </c>
    </row>
    <row r="18203" spans="1:4">
      <c r="A18203" s="309">
        <v>38194</v>
      </c>
      <c r="B18203" s="290" t="s">
        <v>63313</v>
      </c>
      <c r="C18203" s="291" t="s">
        <v>16412</v>
      </c>
      <c r="D18203" s="300" t="s">
        <v>37422</v>
      </c>
    </row>
    <row r="18204" spans="1:4">
      <c r="A18204" s="309">
        <v>38195</v>
      </c>
      <c r="B18204" s="290" t="s">
        <v>63314</v>
      </c>
      <c r="C18204" s="291" t="s">
        <v>17134</v>
      </c>
      <c r="D18204" s="300" t="s">
        <v>36959</v>
      </c>
    </row>
    <row r="18205" spans="1:4">
      <c r="A18205" s="309">
        <v>38196</v>
      </c>
      <c r="B18205" s="290" t="s">
        <v>63315</v>
      </c>
      <c r="C18205" s="291" t="s">
        <v>16412</v>
      </c>
      <c r="D18205" s="300" t="s">
        <v>2788</v>
      </c>
    </row>
    <row r="18206" spans="1:4">
      <c r="A18206" s="309">
        <v>38200</v>
      </c>
      <c r="B18206" s="290" t="s">
        <v>63316</v>
      </c>
      <c r="C18206" s="291" t="s">
        <v>63317</v>
      </c>
      <c r="D18206" s="300" t="s">
        <v>63318</v>
      </c>
    </row>
    <row r="18207" spans="1:4">
      <c r="A18207" s="309">
        <v>38364</v>
      </c>
      <c r="B18207" s="290" t="s">
        <v>63319</v>
      </c>
      <c r="C18207" s="291" t="s">
        <v>16412</v>
      </c>
      <c r="D18207" s="300" t="s">
        <v>37447</v>
      </c>
    </row>
    <row r="18208" spans="1:4">
      <c r="B18208" s="290" t="s">
        <v>63320</v>
      </c>
    </row>
    <row r="18209" spans="1:4">
      <c r="A18209" s="309">
        <v>38365</v>
      </c>
      <c r="B18209" s="290" t="s">
        <v>63321</v>
      </c>
      <c r="C18209" s="291" t="s">
        <v>17134</v>
      </c>
      <c r="D18209" s="300" t="s">
        <v>467</v>
      </c>
    </row>
    <row r="18210" spans="1:4">
      <c r="A18210" s="309">
        <v>38366</v>
      </c>
      <c r="B18210" s="290" t="s">
        <v>63322</v>
      </c>
      <c r="C18210" s="291" t="s">
        <v>17134</v>
      </c>
      <c r="D18210" s="300" t="s">
        <v>1733</v>
      </c>
    </row>
    <row r="18211" spans="1:4">
      <c r="A18211" s="309">
        <v>38367</v>
      </c>
      <c r="B18211" s="290" t="s">
        <v>63323</v>
      </c>
      <c r="C18211" s="291" t="s">
        <v>16412</v>
      </c>
      <c r="D18211" s="300" t="s">
        <v>471</v>
      </c>
    </row>
    <row r="18212" spans="1:4">
      <c r="A18212" s="309">
        <v>38368</v>
      </c>
      <c r="B18212" s="290" t="s">
        <v>63324</v>
      </c>
      <c r="C18212" s="291" t="s">
        <v>16412</v>
      </c>
      <c r="D18212" s="300" t="s">
        <v>2492</v>
      </c>
    </row>
    <row r="18213" spans="1:4">
      <c r="A18213" s="309">
        <v>38369</v>
      </c>
      <c r="B18213" s="290" t="s">
        <v>63325</v>
      </c>
      <c r="C18213" s="291" t="s">
        <v>16412</v>
      </c>
      <c r="D18213" s="300" t="s">
        <v>27055</v>
      </c>
    </row>
    <row r="18214" spans="1:4">
      <c r="A18214" s="309">
        <v>38370</v>
      </c>
      <c r="B18214" s="290" t="s">
        <v>63326</v>
      </c>
      <c r="C18214" s="291" t="s">
        <v>16412</v>
      </c>
      <c r="D18214" s="300" t="s">
        <v>27055</v>
      </c>
    </row>
    <row r="18215" spans="1:4">
      <c r="A18215" s="309">
        <v>38372</v>
      </c>
      <c r="B18215" s="290" t="s">
        <v>63327</v>
      </c>
      <c r="C18215" s="291" t="s">
        <v>16412</v>
      </c>
      <c r="D18215" s="300" t="s">
        <v>424</v>
      </c>
    </row>
    <row r="18216" spans="1:4">
      <c r="A18216" s="309">
        <v>38374</v>
      </c>
      <c r="B18216" s="290" t="s">
        <v>63328</v>
      </c>
      <c r="C18216" s="291" t="s">
        <v>16412</v>
      </c>
      <c r="D18216" s="300" t="s">
        <v>63329</v>
      </c>
    </row>
    <row r="18217" spans="1:4">
      <c r="A18217" s="309">
        <v>38376</v>
      </c>
      <c r="B18217" s="290" t="s">
        <v>63330</v>
      </c>
      <c r="C18217" s="291" t="s">
        <v>16412</v>
      </c>
      <c r="D18217" s="300" t="s">
        <v>1788</v>
      </c>
    </row>
    <row r="18218" spans="1:4">
      <c r="A18218" s="309">
        <v>38377</v>
      </c>
      <c r="B18218" s="290" t="s">
        <v>63331</v>
      </c>
      <c r="C18218" s="291" t="s">
        <v>16412</v>
      </c>
      <c r="D18218" s="300" t="s">
        <v>2116</v>
      </c>
    </row>
    <row r="18219" spans="1:4">
      <c r="A18219" s="309">
        <v>38379</v>
      </c>
      <c r="B18219" s="290" t="s">
        <v>63332</v>
      </c>
      <c r="C18219" s="291" t="s">
        <v>32</v>
      </c>
      <c r="D18219" s="300" t="s">
        <v>31441</v>
      </c>
    </row>
    <row r="18220" spans="1:4">
      <c r="A18220" s="309">
        <v>38380</v>
      </c>
      <c r="B18220" s="290" t="s">
        <v>63333</v>
      </c>
      <c r="C18220" s="291" t="s">
        <v>16412</v>
      </c>
      <c r="D18220" s="300" t="s">
        <v>2419</v>
      </c>
    </row>
    <row r="18221" spans="1:4">
      <c r="A18221" s="309">
        <v>38381</v>
      </c>
      <c r="B18221" s="290" t="s">
        <v>63334</v>
      </c>
      <c r="C18221" s="291" t="s">
        <v>16412</v>
      </c>
      <c r="D18221" s="300" t="s">
        <v>24644</v>
      </c>
    </row>
    <row r="18222" spans="1:4">
      <c r="A18222" s="309">
        <v>38382</v>
      </c>
      <c r="B18222" s="290" t="s">
        <v>63335</v>
      </c>
      <c r="C18222" s="291" t="s">
        <v>16412</v>
      </c>
      <c r="D18222" s="300" t="s">
        <v>618</v>
      </c>
    </row>
    <row r="18223" spans="1:4">
      <c r="A18223" s="309">
        <v>38383</v>
      </c>
      <c r="B18223" s="290" t="s">
        <v>63336</v>
      </c>
      <c r="C18223" s="291" t="s">
        <v>16412</v>
      </c>
      <c r="D18223" s="300" t="s">
        <v>1995</v>
      </c>
    </row>
    <row r="18224" spans="1:4">
      <c r="A18224" s="309">
        <v>38384</v>
      </c>
      <c r="B18224" s="290" t="s">
        <v>63337</v>
      </c>
      <c r="C18224" s="291" t="s">
        <v>16412</v>
      </c>
      <c r="D18224" s="300" t="s">
        <v>38868</v>
      </c>
    </row>
    <row r="18225" spans="1:4">
      <c r="A18225" s="309">
        <v>38385</v>
      </c>
      <c r="B18225" s="290" t="s">
        <v>63338</v>
      </c>
      <c r="C18225" s="291" t="s">
        <v>16412</v>
      </c>
      <c r="D18225" s="300" t="s">
        <v>40682</v>
      </c>
    </row>
    <row r="18226" spans="1:4">
      <c r="A18226" s="309">
        <v>38386</v>
      </c>
      <c r="B18226" s="290" t="s">
        <v>63339</v>
      </c>
      <c r="C18226" s="291" t="s">
        <v>16412</v>
      </c>
      <c r="D18226" s="300" t="s">
        <v>37145</v>
      </c>
    </row>
    <row r="18227" spans="1:4">
      <c r="A18227" s="309">
        <v>38390</v>
      </c>
      <c r="B18227" s="290" t="s">
        <v>63340</v>
      </c>
      <c r="C18227" s="291" t="s">
        <v>16412</v>
      </c>
      <c r="D18227" s="300" t="s">
        <v>40251</v>
      </c>
    </row>
    <row r="18228" spans="1:4">
      <c r="A18228" s="309">
        <v>38392</v>
      </c>
      <c r="B18228" s="290" t="s">
        <v>63341</v>
      </c>
      <c r="C18228" s="291" t="s">
        <v>16412</v>
      </c>
      <c r="D18228" s="300" t="s">
        <v>37427</v>
      </c>
    </row>
    <row r="18229" spans="1:4">
      <c r="A18229" s="309">
        <v>38393</v>
      </c>
      <c r="B18229" s="290" t="s">
        <v>63342</v>
      </c>
      <c r="C18229" s="291" t="s">
        <v>16412</v>
      </c>
      <c r="D18229" s="300" t="s">
        <v>6092</v>
      </c>
    </row>
    <row r="18230" spans="1:4">
      <c r="A18230" s="309">
        <v>38394</v>
      </c>
      <c r="B18230" s="290" t="s">
        <v>63343</v>
      </c>
      <c r="C18230" s="291" t="s">
        <v>16412</v>
      </c>
      <c r="D18230" s="300" t="s">
        <v>63344</v>
      </c>
    </row>
    <row r="18231" spans="1:4">
      <c r="A18231" s="309">
        <v>38395</v>
      </c>
      <c r="B18231" s="290" t="s">
        <v>63345</v>
      </c>
      <c r="C18231" s="291" t="s">
        <v>16412</v>
      </c>
      <c r="D18231" s="300" t="s">
        <v>1145</v>
      </c>
    </row>
    <row r="18232" spans="1:4">
      <c r="A18232" s="309">
        <v>38396</v>
      </c>
      <c r="B18232" s="290" t="s">
        <v>63346</v>
      </c>
      <c r="C18232" s="291" t="s">
        <v>16412</v>
      </c>
      <c r="D18232" s="300" t="s">
        <v>56655</v>
      </c>
    </row>
    <row r="18233" spans="1:4">
      <c r="D18233" s="291" t="s">
        <v>30702</v>
      </c>
    </row>
    <row r="18234" spans="1:4">
      <c r="B18234" s="298" t="s">
        <v>37300</v>
      </c>
    </row>
    <row r="18235" spans="1:4">
      <c r="A18235" s="259"/>
      <c r="B18235" s="308"/>
    </row>
    <row r="18236" spans="1:4">
      <c r="B18236" s="298" t="s">
        <v>30674</v>
      </c>
      <c r="C18236" s="299" t="s">
        <v>51461</v>
      </c>
    </row>
    <row r="18237" spans="1:4">
      <c r="D18237" s="299" t="s">
        <v>51462</v>
      </c>
    </row>
    <row r="18238" spans="1:4">
      <c r="A18238" s="299" t="s">
        <v>16137</v>
      </c>
      <c r="B18238" s="298" t="s">
        <v>51463</v>
      </c>
      <c r="C18238" s="299" t="s">
        <v>51464</v>
      </c>
    </row>
    <row r="18239" spans="1:4">
      <c r="A18239" s="309">
        <v>38397</v>
      </c>
      <c r="B18239" s="290" t="s">
        <v>63347</v>
      </c>
      <c r="C18239" s="291" t="s">
        <v>17254</v>
      </c>
      <c r="D18239" s="300" t="s">
        <v>973</v>
      </c>
    </row>
    <row r="18240" spans="1:4">
      <c r="A18240" s="309">
        <v>38399</v>
      </c>
      <c r="B18240" s="290" t="s">
        <v>63348</v>
      </c>
      <c r="C18240" s="291" t="s">
        <v>16412</v>
      </c>
      <c r="D18240" s="300" t="s">
        <v>63349</v>
      </c>
    </row>
    <row r="18241" spans="1:4">
      <c r="A18241" s="309">
        <v>38400</v>
      </c>
      <c r="B18241" s="290" t="s">
        <v>63350</v>
      </c>
      <c r="C18241" s="291" t="s">
        <v>16412</v>
      </c>
      <c r="D18241" s="300" t="s">
        <v>2466</v>
      </c>
    </row>
    <row r="18242" spans="1:4">
      <c r="A18242" s="309">
        <v>38401</v>
      </c>
      <c r="B18242" s="290" t="s">
        <v>63351</v>
      </c>
      <c r="C18242" s="291" t="s">
        <v>16412</v>
      </c>
      <c r="D18242" s="300" t="s">
        <v>32160</v>
      </c>
    </row>
    <row r="18243" spans="1:4">
      <c r="A18243" s="309">
        <v>38402</v>
      </c>
      <c r="B18243" s="290" t="s">
        <v>63352</v>
      </c>
      <c r="C18243" s="291" t="s">
        <v>16412</v>
      </c>
      <c r="D18243" s="300" t="s">
        <v>1563</v>
      </c>
    </row>
    <row r="18244" spans="1:4">
      <c r="A18244" s="309">
        <v>38403</v>
      </c>
      <c r="B18244" s="290" t="s">
        <v>63353</v>
      </c>
      <c r="C18244" s="291" t="s">
        <v>16412</v>
      </c>
      <c r="D18244" s="300" t="s">
        <v>20018</v>
      </c>
    </row>
    <row r="18245" spans="1:4">
      <c r="A18245" s="309">
        <v>38404</v>
      </c>
      <c r="B18245" s="290" t="s">
        <v>63354</v>
      </c>
      <c r="C18245" s="291" t="s">
        <v>18018</v>
      </c>
      <c r="D18245" s="300" t="s">
        <v>63355</v>
      </c>
    </row>
    <row r="18246" spans="1:4">
      <c r="B18246" s="290" t="s">
        <v>59039</v>
      </c>
    </row>
    <row r="18247" spans="1:4">
      <c r="A18247" s="309">
        <v>38405</v>
      </c>
      <c r="B18247" s="290" t="s">
        <v>63356</v>
      </c>
      <c r="C18247" s="291" t="s">
        <v>18018</v>
      </c>
      <c r="D18247" s="300" t="s">
        <v>63357</v>
      </c>
    </row>
    <row r="18248" spans="1:4">
      <c r="B18248" s="290" t="s">
        <v>59039</v>
      </c>
    </row>
    <row r="18249" spans="1:4">
      <c r="A18249" s="309">
        <v>38406</v>
      </c>
      <c r="B18249" s="290" t="s">
        <v>63358</v>
      </c>
      <c r="C18249" s="291" t="s">
        <v>18018</v>
      </c>
      <c r="D18249" s="300" t="s">
        <v>33406</v>
      </c>
    </row>
    <row r="18250" spans="1:4">
      <c r="B18250" s="290" t="s">
        <v>59039</v>
      </c>
    </row>
    <row r="18251" spans="1:4">
      <c r="A18251" s="309">
        <v>38408</v>
      </c>
      <c r="B18251" s="290" t="s">
        <v>63359</v>
      </c>
      <c r="C18251" s="291" t="s">
        <v>18018</v>
      </c>
      <c r="D18251" s="300" t="s">
        <v>63360</v>
      </c>
    </row>
    <row r="18252" spans="1:4">
      <c r="B18252" s="290" t="s">
        <v>59039</v>
      </c>
    </row>
    <row r="18253" spans="1:4">
      <c r="A18253" s="309">
        <v>38409</v>
      </c>
      <c r="B18253" s="290" t="s">
        <v>63361</v>
      </c>
      <c r="C18253" s="291" t="s">
        <v>18018</v>
      </c>
      <c r="D18253" s="300" t="s">
        <v>63362</v>
      </c>
    </row>
    <row r="18254" spans="1:4">
      <c r="B18254" s="290" t="s">
        <v>59039</v>
      </c>
    </row>
    <row r="18255" spans="1:4">
      <c r="A18255" s="309">
        <v>38410</v>
      </c>
      <c r="B18255" s="290" t="s">
        <v>63363</v>
      </c>
      <c r="C18255" s="291" t="s">
        <v>16412</v>
      </c>
      <c r="D18255" s="307" t="s">
        <v>38227</v>
      </c>
    </row>
    <row r="18256" spans="1:4">
      <c r="A18256" s="309">
        <v>38411</v>
      </c>
      <c r="B18256" s="290" t="s">
        <v>63364</v>
      </c>
      <c r="C18256" s="291" t="s">
        <v>16412</v>
      </c>
      <c r="D18256" s="300" t="s">
        <v>37969</v>
      </c>
    </row>
    <row r="18257" spans="1:4">
      <c r="A18257" s="309">
        <v>38412</v>
      </c>
      <c r="B18257" s="290" t="s">
        <v>63365</v>
      </c>
      <c r="C18257" s="291" t="s">
        <v>16412</v>
      </c>
      <c r="D18257" s="307" t="s">
        <v>63366</v>
      </c>
    </row>
    <row r="18258" spans="1:4">
      <c r="B18258" s="290" t="s">
        <v>63367</v>
      </c>
    </row>
    <row r="18259" spans="1:4">
      <c r="A18259" s="309">
        <v>38413</v>
      </c>
      <c r="B18259" s="290" t="s">
        <v>63368</v>
      </c>
      <c r="C18259" s="291" t="s">
        <v>16412</v>
      </c>
      <c r="D18259" s="300" t="s">
        <v>63369</v>
      </c>
    </row>
    <row r="18260" spans="1:4">
      <c r="A18260" s="309">
        <v>38414</v>
      </c>
      <c r="B18260" s="290" t="s">
        <v>63370</v>
      </c>
      <c r="C18260" s="291" t="s">
        <v>16412</v>
      </c>
      <c r="D18260" s="307" t="s">
        <v>34873</v>
      </c>
    </row>
    <row r="18261" spans="1:4">
      <c r="A18261" s="309">
        <v>38415</v>
      </c>
      <c r="B18261" s="290" t="s">
        <v>63371</v>
      </c>
      <c r="C18261" s="291" t="s">
        <v>16412</v>
      </c>
      <c r="D18261" s="300" t="s">
        <v>63372</v>
      </c>
    </row>
    <row r="18262" spans="1:4">
      <c r="A18262" s="309">
        <v>38418</v>
      </c>
      <c r="B18262" s="290" t="s">
        <v>63373</v>
      </c>
      <c r="C18262" s="291" t="s">
        <v>16412</v>
      </c>
      <c r="D18262" s="300" t="s">
        <v>810</v>
      </c>
    </row>
    <row r="18263" spans="1:4">
      <c r="A18263" s="309">
        <v>38421</v>
      </c>
      <c r="B18263" s="290" t="s">
        <v>63374</v>
      </c>
      <c r="C18263" s="291" t="s">
        <v>16412</v>
      </c>
      <c r="D18263" s="300" t="s">
        <v>1554</v>
      </c>
    </row>
    <row r="18264" spans="1:4">
      <c r="A18264" s="309">
        <v>38422</v>
      </c>
      <c r="B18264" s="290" t="s">
        <v>63375</v>
      </c>
      <c r="C18264" s="291" t="s">
        <v>16412</v>
      </c>
      <c r="D18264" s="300" t="s">
        <v>35908</v>
      </c>
    </row>
    <row r="18265" spans="1:4">
      <c r="A18265" s="309">
        <v>38423</v>
      </c>
      <c r="B18265" s="290" t="s">
        <v>63376</v>
      </c>
      <c r="C18265" s="291" t="s">
        <v>16412</v>
      </c>
      <c r="D18265" s="300" t="s">
        <v>2790</v>
      </c>
    </row>
    <row r="18266" spans="1:4">
      <c r="A18266" s="309">
        <v>38426</v>
      </c>
      <c r="B18266" s="290" t="s">
        <v>63377</v>
      </c>
      <c r="C18266" s="291" t="s">
        <v>16412</v>
      </c>
      <c r="D18266" s="300" t="s">
        <v>745</v>
      </c>
    </row>
    <row r="18267" spans="1:4">
      <c r="A18267" s="309">
        <v>38428</v>
      </c>
      <c r="B18267" s="290" t="s">
        <v>63378</v>
      </c>
      <c r="C18267" s="291" t="s">
        <v>16412</v>
      </c>
      <c r="D18267" s="300" t="s">
        <v>739</v>
      </c>
    </row>
    <row r="18268" spans="1:4">
      <c r="A18268" s="309">
        <v>38429</v>
      </c>
      <c r="B18268" s="290" t="s">
        <v>63379</v>
      </c>
      <c r="C18268" s="291" t="s">
        <v>16412</v>
      </c>
      <c r="D18268" s="300" t="s">
        <v>66</v>
      </c>
    </row>
    <row r="18269" spans="1:4">
      <c r="A18269" s="309">
        <v>38430</v>
      </c>
      <c r="B18269" s="290" t="s">
        <v>63380</v>
      </c>
      <c r="C18269" s="291" t="s">
        <v>16412</v>
      </c>
      <c r="D18269" s="300" t="s">
        <v>675</v>
      </c>
    </row>
    <row r="18270" spans="1:4">
      <c r="A18270" s="309">
        <v>38431</v>
      </c>
      <c r="B18270" s="290" t="s">
        <v>63381</v>
      </c>
      <c r="C18270" s="291" t="s">
        <v>16412</v>
      </c>
      <c r="D18270" s="300" t="s">
        <v>44</v>
      </c>
    </row>
    <row r="18271" spans="1:4">
      <c r="A18271" s="309">
        <v>38433</v>
      </c>
      <c r="B18271" s="290" t="s">
        <v>63382</v>
      </c>
      <c r="C18271" s="291" t="s">
        <v>16412</v>
      </c>
      <c r="D18271" s="300" t="s">
        <v>930</v>
      </c>
    </row>
    <row r="18272" spans="1:4">
      <c r="A18272" s="309">
        <v>38434</v>
      </c>
      <c r="B18272" s="290" t="s">
        <v>63383</v>
      </c>
      <c r="C18272" s="291" t="s">
        <v>16412</v>
      </c>
      <c r="D18272" s="300" t="s">
        <v>1167</v>
      </c>
    </row>
    <row r="18273" spans="1:4">
      <c r="A18273" s="309">
        <v>38435</v>
      </c>
      <c r="B18273" s="290" t="s">
        <v>63384</v>
      </c>
      <c r="C18273" s="291" t="s">
        <v>16412</v>
      </c>
      <c r="D18273" s="300" t="s">
        <v>2633</v>
      </c>
    </row>
    <row r="18274" spans="1:4">
      <c r="A18274" s="309">
        <v>38436</v>
      </c>
      <c r="B18274" s="290" t="s">
        <v>63385</v>
      </c>
      <c r="C18274" s="291" t="s">
        <v>16412</v>
      </c>
      <c r="D18274" s="300" t="s">
        <v>442</v>
      </c>
    </row>
    <row r="18275" spans="1:4">
      <c r="A18275" s="309">
        <v>38437</v>
      </c>
      <c r="B18275" s="290" t="s">
        <v>63386</v>
      </c>
      <c r="C18275" s="291" t="s">
        <v>16412</v>
      </c>
      <c r="D18275" s="300" t="s">
        <v>1518</v>
      </c>
    </row>
    <row r="18276" spans="1:4">
      <c r="D18276" s="291" t="s">
        <v>30702</v>
      </c>
    </row>
    <row r="18277" spans="1:4">
      <c r="B18277" s="298" t="s">
        <v>37306</v>
      </c>
    </row>
    <row r="18278" spans="1:4">
      <c r="A18278" s="290"/>
      <c r="B18278" s="290"/>
      <c r="C18278" s="300"/>
    </row>
    <row r="18279" spans="1:4">
      <c r="B18279" s="298" t="s">
        <v>30674</v>
      </c>
      <c r="C18279" s="299" t="s">
        <v>51461</v>
      </c>
    </row>
    <row r="18280" spans="1:4">
      <c r="D18280" s="299" t="s">
        <v>51462</v>
      </c>
    </row>
    <row r="18281" spans="1:4">
      <c r="A18281" s="299" t="s">
        <v>16137</v>
      </c>
      <c r="B18281" s="298" t="s">
        <v>51463</v>
      </c>
      <c r="C18281" s="299" t="s">
        <v>51464</v>
      </c>
    </row>
    <row r="18282" spans="1:4">
      <c r="A18282" s="309">
        <v>38438</v>
      </c>
      <c r="B18282" s="290" t="s">
        <v>63387</v>
      </c>
      <c r="C18282" s="291" t="s">
        <v>16412</v>
      </c>
      <c r="D18282" s="300" t="s">
        <v>37823</v>
      </c>
    </row>
    <row r="18283" spans="1:4">
      <c r="A18283" s="309">
        <v>38439</v>
      </c>
      <c r="B18283" s="290" t="s">
        <v>63388</v>
      </c>
      <c r="C18283" s="291" t="s">
        <v>16412</v>
      </c>
      <c r="D18283" s="300" t="s">
        <v>1347</v>
      </c>
    </row>
    <row r="18284" spans="1:4">
      <c r="A18284" s="309">
        <v>38440</v>
      </c>
      <c r="B18284" s="290" t="s">
        <v>63389</v>
      </c>
      <c r="C18284" s="291" t="s">
        <v>16412</v>
      </c>
      <c r="D18284" s="300" t="s">
        <v>2345</v>
      </c>
    </row>
    <row r="18285" spans="1:4">
      <c r="A18285" s="309">
        <v>38441</v>
      </c>
      <c r="B18285" s="290" t="s">
        <v>63390</v>
      </c>
      <c r="C18285" s="291" t="s">
        <v>16412</v>
      </c>
      <c r="D18285" s="300" t="s">
        <v>1683</v>
      </c>
    </row>
    <row r="18286" spans="1:4">
      <c r="A18286" s="309">
        <v>38442</v>
      </c>
      <c r="B18286" s="290" t="s">
        <v>63391</v>
      </c>
      <c r="C18286" s="291" t="s">
        <v>16412</v>
      </c>
      <c r="D18286" s="300" t="s">
        <v>708</v>
      </c>
    </row>
    <row r="18287" spans="1:4">
      <c r="A18287" s="309">
        <v>38443</v>
      </c>
      <c r="B18287" s="290" t="s">
        <v>63392</v>
      </c>
      <c r="C18287" s="291" t="s">
        <v>16412</v>
      </c>
      <c r="D18287" s="300" t="s">
        <v>32380</v>
      </c>
    </row>
    <row r="18288" spans="1:4">
      <c r="A18288" s="309">
        <v>38444</v>
      </c>
      <c r="B18288" s="290" t="s">
        <v>63393</v>
      </c>
      <c r="C18288" s="291" t="s">
        <v>16412</v>
      </c>
      <c r="D18288" s="300" t="s">
        <v>865</v>
      </c>
    </row>
    <row r="18289" spans="1:4">
      <c r="A18289" s="309">
        <v>38445</v>
      </c>
      <c r="B18289" s="290" t="s">
        <v>63394</v>
      </c>
      <c r="C18289" s="291" t="s">
        <v>16412</v>
      </c>
      <c r="D18289" s="300" t="s">
        <v>9727</v>
      </c>
    </row>
    <row r="18290" spans="1:4">
      <c r="A18290" s="309">
        <v>38446</v>
      </c>
      <c r="B18290" s="290" t="s">
        <v>63395</v>
      </c>
      <c r="C18290" s="291" t="s">
        <v>16412</v>
      </c>
      <c r="D18290" s="300" t="s">
        <v>37166</v>
      </c>
    </row>
    <row r="18291" spans="1:4">
      <c r="A18291" s="309">
        <v>38447</v>
      </c>
      <c r="B18291" s="290" t="s">
        <v>63396</v>
      </c>
      <c r="C18291" s="291" t="s">
        <v>16412</v>
      </c>
      <c r="D18291" s="300" t="s">
        <v>63397</v>
      </c>
    </row>
    <row r="18292" spans="1:4">
      <c r="A18292" s="309">
        <v>38448</v>
      </c>
      <c r="B18292" s="290" t="s">
        <v>63398</v>
      </c>
      <c r="C18292" s="291" t="s">
        <v>16412</v>
      </c>
      <c r="D18292" s="300" t="s">
        <v>63399</v>
      </c>
    </row>
    <row r="18293" spans="1:4">
      <c r="A18293" s="309">
        <v>38454</v>
      </c>
      <c r="B18293" s="290" t="s">
        <v>63400</v>
      </c>
      <c r="C18293" s="291" t="s">
        <v>16412</v>
      </c>
      <c r="D18293" s="300" t="s">
        <v>2571</v>
      </c>
    </row>
    <row r="18294" spans="1:4">
      <c r="A18294" s="309">
        <v>38455</v>
      </c>
      <c r="B18294" s="290" t="s">
        <v>63401</v>
      </c>
      <c r="C18294" s="291" t="s">
        <v>16412</v>
      </c>
      <c r="D18294" s="300" t="s">
        <v>2480</v>
      </c>
    </row>
    <row r="18295" spans="1:4">
      <c r="A18295" s="309">
        <v>38456</v>
      </c>
      <c r="B18295" s="290" t="s">
        <v>63402</v>
      </c>
      <c r="C18295" s="291" t="s">
        <v>16412</v>
      </c>
      <c r="D18295" s="300" t="s">
        <v>491</v>
      </c>
    </row>
    <row r="18296" spans="1:4">
      <c r="A18296" s="309">
        <v>38457</v>
      </c>
      <c r="B18296" s="290" t="s">
        <v>63403</v>
      </c>
      <c r="C18296" s="291" t="s">
        <v>16412</v>
      </c>
      <c r="D18296" s="300" t="s">
        <v>67</v>
      </c>
    </row>
    <row r="18297" spans="1:4">
      <c r="A18297" s="309">
        <v>38458</v>
      </c>
      <c r="B18297" s="290" t="s">
        <v>63404</v>
      </c>
      <c r="C18297" s="291" t="s">
        <v>16412</v>
      </c>
      <c r="D18297" s="300" t="s">
        <v>2256</v>
      </c>
    </row>
    <row r="18298" spans="1:4">
      <c r="A18298" s="309">
        <v>38459</v>
      </c>
      <c r="B18298" s="290" t="s">
        <v>63405</v>
      </c>
      <c r="C18298" s="291" t="s">
        <v>16412</v>
      </c>
      <c r="D18298" s="300" t="s">
        <v>588</v>
      </c>
    </row>
    <row r="18299" spans="1:4">
      <c r="A18299" s="309">
        <v>38460</v>
      </c>
      <c r="B18299" s="290" t="s">
        <v>63406</v>
      </c>
      <c r="C18299" s="291" t="s">
        <v>16412</v>
      </c>
      <c r="D18299" s="300" t="s">
        <v>37290</v>
      </c>
    </row>
    <row r="18300" spans="1:4">
      <c r="A18300" s="309">
        <v>38461</v>
      </c>
      <c r="B18300" s="290" t="s">
        <v>63407</v>
      </c>
      <c r="C18300" s="291" t="s">
        <v>16412</v>
      </c>
      <c r="D18300" s="300" t="s">
        <v>35649</v>
      </c>
    </row>
    <row r="18301" spans="1:4">
      <c r="A18301" s="309">
        <v>38462</v>
      </c>
      <c r="B18301" s="290" t="s">
        <v>63408</v>
      </c>
      <c r="C18301" s="291" t="s">
        <v>16412</v>
      </c>
      <c r="D18301" s="300" t="s">
        <v>63409</v>
      </c>
    </row>
    <row r="18302" spans="1:4">
      <c r="A18302" s="309">
        <v>38463</v>
      </c>
      <c r="B18302" s="290" t="s">
        <v>63410</v>
      </c>
      <c r="C18302" s="291" t="s">
        <v>16412</v>
      </c>
      <c r="D18302" s="300" t="s">
        <v>37744</v>
      </c>
    </row>
    <row r="18303" spans="1:4">
      <c r="A18303" s="309">
        <v>38464</v>
      </c>
      <c r="B18303" s="290" t="s">
        <v>63411</v>
      </c>
      <c r="C18303" s="291" t="s">
        <v>18018</v>
      </c>
      <c r="D18303" s="300" t="s">
        <v>63412</v>
      </c>
    </row>
    <row r="18304" spans="1:4">
      <c r="B18304" s="290" t="s">
        <v>59039</v>
      </c>
    </row>
    <row r="18305" spans="1:4">
      <c r="A18305" s="309">
        <v>38465</v>
      </c>
      <c r="B18305" s="290" t="s">
        <v>63413</v>
      </c>
      <c r="C18305" s="291" t="s">
        <v>16412</v>
      </c>
      <c r="D18305" s="300" t="s">
        <v>92</v>
      </c>
    </row>
    <row r="18306" spans="1:4">
      <c r="A18306" s="309">
        <v>38467</v>
      </c>
      <c r="B18306" s="290" t="s">
        <v>63414</v>
      </c>
      <c r="C18306" s="291" t="s">
        <v>16412</v>
      </c>
      <c r="D18306" s="300" t="s">
        <v>52507</v>
      </c>
    </row>
    <row r="18307" spans="1:4">
      <c r="A18307" s="309">
        <v>38468</v>
      </c>
      <c r="B18307" s="290" t="s">
        <v>63415</v>
      </c>
      <c r="C18307" s="291" t="s">
        <v>16412</v>
      </c>
      <c r="D18307" s="300" t="s">
        <v>1716</v>
      </c>
    </row>
    <row r="18308" spans="1:4">
      <c r="A18308" s="309">
        <v>38469</v>
      </c>
      <c r="B18308" s="290" t="s">
        <v>63416</v>
      </c>
      <c r="C18308" s="291" t="s">
        <v>16412</v>
      </c>
      <c r="D18308" s="300" t="s">
        <v>33331</v>
      </c>
    </row>
    <row r="18309" spans="1:4">
      <c r="A18309" s="309">
        <v>38470</v>
      </c>
      <c r="B18309" s="290" t="s">
        <v>63417</v>
      </c>
      <c r="C18309" s="291" t="s">
        <v>16412</v>
      </c>
      <c r="D18309" s="300" t="s">
        <v>631</v>
      </c>
    </row>
    <row r="18310" spans="1:4">
      <c r="A18310" s="309">
        <v>38471</v>
      </c>
      <c r="B18310" s="290" t="s">
        <v>63418</v>
      </c>
      <c r="C18310" s="291" t="s">
        <v>16412</v>
      </c>
      <c r="D18310" s="300" t="s">
        <v>33690</v>
      </c>
    </row>
    <row r="18311" spans="1:4">
      <c r="A18311" s="309">
        <v>38473</v>
      </c>
      <c r="B18311" s="290" t="s">
        <v>63419</v>
      </c>
      <c r="C18311" s="291" t="s">
        <v>16412</v>
      </c>
      <c r="D18311" s="300" t="s">
        <v>37524</v>
      </c>
    </row>
    <row r="18312" spans="1:4">
      <c r="A18312" s="309">
        <v>38474</v>
      </c>
      <c r="B18312" s="290" t="s">
        <v>63420</v>
      </c>
      <c r="C18312" s="291" t="s">
        <v>16412</v>
      </c>
      <c r="D18312" s="300" t="s">
        <v>37225</v>
      </c>
    </row>
    <row r="18313" spans="1:4">
      <c r="A18313" s="309">
        <v>38475</v>
      </c>
      <c r="B18313" s="290" t="s">
        <v>63421</v>
      </c>
      <c r="C18313" s="291" t="s">
        <v>16412</v>
      </c>
      <c r="D18313" s="300" t="s">
        <v>2308</v>
      </c>
    </row>
    <row r="18314" spans="1:4">
      <c r="A18314" s="309">
        <v>38476</v>
      </c>
      <c r="B18314" s="290" t="s">
        <v>63422</v>
      </c>
      <c r="C18314" s="291" t="s">
        <v>16412</v>
      </c>
      <c r="D18314" s="300" t="s">
        <v>63423</v>
      </c>
    </row>
    <row r="18315" spans="1:4">
      <c r="D18315" s="291" t="s">
        <v>30702</v>
      </c>
    </row>
    <row r="18316" spans="1:4">
      <c r="B18316" s="298" t="s">
        <v>37312</v>
      </c>
    </row>
    <row r="18317" spans="1:4">
      <c r="A18317" s="259"/>
      <c r="B18317" s="290"/>
    </row>
    <row r="18318" spans="1:4">
      <c r="B18318" s="298" t="s">
        <v>30674</v>
      </c>
      <c r="C18318" s="299" t="s">
        <v>51461</v>
      </c>
    </row>
    <row r="18319" spans="1:4">
      <c r="D18319" s="299" t="s">
        <v>51462</v>
      </c>
    </row>
    <row r="18320" spans="1:4">
      <c r="A18320" s="299" t="s">
        <v>16137</v>
      </c>
      <c r="B18320" s="298" t="s">
        <v>51463</v>
      </c>
      <c r="C18320" s="299" t="s">
        <v>51464</v>
      </c>
    </row>
    <row r="18321" spans="1:4">
      <c r="A18321" s="309">
        <v>38477</v>
      </c>
      <c r="B18321" s="290" t="s">
        <v>63424</v>
      </c>
      <c r="C18321" s="291" t="s">
        <v>16412</v>
      </c>
      <c r="D18321" s="300" t="s">
        <v>63425</v>
      </c>
    </row>
    <row r="18322" spans="1:4">
      <c r="A18322" s="309">
        <v>38538</v>
      </c>
      <c r="B18322" s="290" t="s">
        <v>63426</v>
      </c>
      <c r="C18322" s="291" t="s">
        <v>32</v>
      </c>
      <c r="D18322" s="300" t="s">
        <v>93</v>
      </c>
    </row>
    <row r="18323" spans="1:4">
      <c r="B18323" s="290" t="s">
        <v>63427</v>
      </c>
    </row>
    <row r="18324" spans="1:4">
      <c r="A18324" s="309">
        <v>38539</v>
      </c>
      <c r="B18324" s="290" t="s">
        <v>63428</v>
      </c>
      <c r="C18324" s="291" t="s">
        <v>32</v>
      </c>
      <c r="D18324" s="300" t="s">
        <v>33673</v>
      </c>
    </row>
    <row r="18325" spans="1:4">
      <c r="B18325" s="290" t="s">
        <v>63429</v>
      </c>
    </row>
    <row r="18326" spans="1:4">
      <c r="A18326" s="309">
        <v>38540</v>
      </c>
      <c r="B18326" s="290" t="s">
        <v>63430</v>
      </c>
      <c r="C18326" s="291" t="s">
        <v>32</v>
      </c>
      <c r="D18326" s="300" t="s">
        <v>39026</v>
      </c>
    </row>
    <row r="18327" spans="1:4">
      <c r="B18327" s="290" t="s">
        <v>63431</v>
      </c>
    </row>
    <row r="18328" spans="1:4">
      <c r="A18328" s="309">
        <v>38541</v>
      </c>
      <c r="B18328" s="290" t="s">
        <v>63432</v>
      </c>
      <c r="C18328" s="291" t="s">
        <v>16412</v>
      </c>
      <c r="D18328" s="307" t="s">
        <v>40422</v>
      </c>
    </row>
    <row r="18329" spans="1:4">
      <c r="B18329" s="290" t="s">
        <v>63433</v>
      </c>
    </row>
    <row r="18330" spans="1:4">
      <c r="A18330" s="309">
        <v>38542</v>
      </c>
      <c r="B18330" s="290" t="s">
        <v>63434</v>
      </c>
      <c r="C18330" s="291" t="s">
        <v>16412</v>
      </c>
      <c r="D18330" s="307" t="s">
        <v>40423</v>
      </c>
    </row>
    <row r="18331" spans="1:4">
      <c r="B18331" s="290" t="s">
        <v>63435</v>
      </c>
    </row>
    <row r="18332" spans="1:4">
      <c r="A18332" s="309">
        <v>38543</v>
      </c>
      <c r="B18332" s="290" t="s">
        <v>63436</v>
      </c>
      <c r="C18332" s="291" t="s">
        <v>16412</v>
      </c>
      <c r="D18332" s="301" t="s">
        <v>40424</v>
      </c>
    </row>
    <row r="18333" spans="1:4">
      <c r="B18333" s="290" t="s">
        <v>63437</v>
      </c>
    </row>
    <row r="18334" spans="1:4">
      <c r="A18334" s="309">
        <v>38544</v>
      </c>
      <c r="B18334" s="290" t="s">
        <v>63438</v>
      </c>
      <c r="C18334" s="291" t="s">
        <v>17134</v>
      </c>
      <c r="D18334" s="300" t="s">
        <v>1997</v>
      </c>
    </row>
    <row r="18335" spans="1:4">
      <c r="A18335" s="309">
        <v>38545</v>
      </c>
      <c r="B18335" s="290" t="s">
        <v>63439</v>
      </c>
      <c r="C18335" s="291" t="s">
        <v>17134</v>
      </c>
      <c r="D18335" s="300" t="s">
        <v>844</v>
      </c>
    </row>
    <row r="18336" spans="1:4">
      <c r="A18336" s="309">
        <v>38546</v>
      </c>
      <c r="B18336" s="290" t="s">
        <v>63440</v>
      </c>
      <c r="C18336" s="291" t="s">
        <v>18018</v>
      </c>
      <c r="D18336" s="300" t="s">
        <v>63441</v>
      </c>
    </row>
    <row r="18337" spans="1:4">
      <c r="A18337" s="309">
        <v>38547</v>
      </c>
      <c r="B18337" s="290" t="s">
        <v>63442</v>
      </c>
      <c r="C18337" s="291" t="s">
        <v>16412</v>
      </c>
      <c r="D18337" s="300" t="s">
        <v>37203</v>
      </c>
    </row>
    <row r="18338" spans="1:4">
      <c r="A18338" s="309">
        <v>38548</v>
      </c>
      <c r="B18338" s="290" t="s">
        <v>63443</v>
      </c>
      <c r="C18338" s="291" t="s">
        <v>16412</v>
      </c>
      <c r="D18338" s="291" t="s">
        <v>915</v>
      </c>
    </row>
    <row r="18339" spans="1:4">
      <c r="A18339" s="309">
        <v>38588</v>
      </c>
      <c r="B18339" s="290" t="s">
        <v>63444</v>
      </c>
      <c r="C18339" s="291" t="s">
        <v>16412</v>
      </c>
      <c r="D18339" s="300" t="s">
        <v>19662</v>
      </c>
    </row>
    <row r="18340" spans="1:4">
      <c r="A18340" s="309">
        <v>38589</v>
      </c>
      <c r="B18340" s="290" t="s">
        <v>63445</v>
      </c>
      <c r="C18340" s="291" t="s">
        <v>16412</v>
      </c>
      <c r="D18340" s="300" t="s">
        <v>1995</v>
      </c>
    </row>
    <row r="18341" spans="1:4">
      <c r="A18341" s="309">
        <v>38590</v>
      </c>
      <c r="B18341" s="290" t="s">
        <v>63446</v>
      </c>
      <c r="C18341" s="291" t="s">
        <v>16412</v>
      </c>
      <c r="D18341" s="300" t="s">
        <v>37544</v>
      </c>
    </row>
    <row r="18342" spans="1:4">
      <c r="A18342" s="309">
        <v>38591</v>
      </c>
      <c r="B18342" s="290" t="s">
        <v>63447</v>
      </c>
      <c r="C18342" s="291" t="s">
        <v>16412</v>
      </c>
      <c r="D18342" s="300" t="s">
        <v>1021</v>
      </c>
    </row>
    <row r="18343" spans="1:4">
      <c r="A18343" s="309">
        <v>38592</v>
      </c>
      <c r="B18343" s="290" t="s">
        <v>63448</v>
      </c>
      <c r="C18343" s="291" t="s">
        <v>16412</v>
      </c>
      <c r="D18343" s="300" t="s">
        <v>552</v>
      </c>
    </row>
    <row r="18344" spans="1:4">
      <c r="A18344" s="309">
        <v>38593</v>
      </c>
      <c r="B18344" s="290" t="s">
        <v>63449</v>
      </c>
      <c r="C18344" s="291" t="s">
        <v>16412</v>
      </c>
      <c r="D18344" s="300" t="s">
        <v>570</v>
      </c>
    </row>
    <row r="18345" spans="1:4">
      <c r="A18345" s="309">
        <v>38594</v>
      </c>
      <c r="B18345" s="290" t="s">
        <v>63450</v>
      </c>
      <c r="C18345" s="291" t="s">
        <v>16412</v>
      </c>
      <c r="D18345" s="300" t="s">
        <v>1922</v>
      </c>
    </row>
    <row r="18346" spans="1:4">
      <c r="A18346" s="309">
        <v>38595</v>
      </c>
      <c r="B18346" s="290" t="s">
        <v>63451</v>
      </c>
      <c r="C18346" s="291" t="s">
        <v>16412</v>
      </c>
      <c r="D18346" s="300" t="s">
        <v>87</v>
      </c>
    </row>
    <row r="18347" spans="1:4">
      <c r="A18347" s="309">
        <v>38596</v>
      </c>
      <c r="B18347" s="290" t="s">
        <v>63452</v>
      </c>
      <c r="C18347" s="291" t="s">
        <v>16412</v>
      </c>
      <c r="D18347" s="300" t="s">
        <v>1950</v>
      </c>
    </row>
    <row r="18348" spans="1:4">
      <c r="A18348" s="309">
        <v>38597</v>
      </c>
      <c r="B18348" s="290" t="s">
        <v>63453</v>
      </c>
      <c r="C18348" s="291" t="s">
        <v>16412</v>
      </c>
      <c r="D18348" s="300" t="s">
        <v>846</v>
      </c>
    </row>
    <row r="18349" spans="1:4">
      <c r="A18349" s="309">
        <v>38598</v>
      </c>
      <c r="B18349" s="290" t="s">
        <v>63454</v>
      </c>
      <c r="C18349" s="291" t="s">
        <v>16412</v>
      </c>
      <c r="D18349" s="300" t="s">
        <v>1727</v>
      </c>
    </row>
    <row r="18350" spans="1:4">
      <c r="A18350" s="309">
        <v>38599</v>
      </c>
      <c r="B18350" s="290" t="s">
        <v>63455</v>
      </c>
      <c r="C18350" s="291" t="s">
        <v>16412</v>
      </c>
      <c r="D18350" s="300" t="s">
        <v>2479</v>
      </c>
    </row>
    <row r="18351" spans="1:4">
      <c r="A18351" s="309">
        <v>38600</v>
      </c>
      <c r="B18351" s="290" t="s">
        <v>63456</v>
      </c>
      <c r="C18351" s="291" t="s">
        <v>16412</v>
      </c>
      <c r="D18351" s="300" t="s">
        <v>556</v>
      </c>
    </row>
    <row r="18352" spans="1:4">
      <c r="A18352" s="309">
        <v>38603</v>
      </c>
      <c r="B18352" s="290" t="s">
        <v>63457</v>
      </c>
      <c r="C18352" s="291" t="s">
        <v>16412</v>
      </c>
      <c r="D18352" s="291" t="s">
        <v>128</v>
      </c>
    </row>
    <row r="18353" spans="1:4">
      <c r="A18353" s="309">
        <v>38604</v>
      </c>
      <c r="B18353" s="290" t="s">
        <v>63458</v>
      </c>
      <c r="C18353" s="291" t="s">
        <v>16412</v>
      </c>
      <c r="D18353" s="307" t="s">
        <v>63459</v>
      </c>
    </row>
    <row r="18354" spans="1:4">
      <c r="A18354" s="309">
        <v>38605</v>
      </c>
      <c r="B18354" s="290" t="s">
        <v>63460</v>
      </c>
      <c r="C18354" s="291" t="s">
        <v>16412</v>
      </c>
      <c r="D18354" s="300" t="s">
        <v>37617</v>
      </c>
    </row>
    <row r="18355" spans="1:4">
      <c r="A18355" s="309">
        <v>38629</v>
      </c>
      <c r="B18355" s="290" t="s">
        <v>63461</v>
      </c>
      <c r="C18355" s="291" t="s">
        <v>16412</v>
      </c>
      <c r="D18355" s="307" t="s">
        <v>63462</v>
      </c>
    </row>
    <row r="18356" spans="1:4">
      <c r="B18356" s="290" t="s">
        <v>63463</v>
      </c>
    </row>
    <row r="18357" spans="1:4">
      <c r="B18357" s="290" t="s">
        <v>63464</v>
      </c>
    </row>
    <row r="18358" spans="1:4">
      <c r="A18358" s="309">
        <v>38630</v>
      </c>
      <c r="C18358" s="291" t="s">
        <v>16412</v>
      </c>
      <c r="D18358" s="307" t="s">
        <v>63465</v>
      </c>
    </row>
    <row r="18359" spans="1:4">
      <c r="D18359" s="291" t="s">
        <v>30702</v>
      </c>
    </row>
    <row r="18360" spans="1:4">
      <c r="B18360" s="298" t="s">
        <v>37317</v>
      </c>
    </row>
    <row r="18361" spans="1:4">
      <c r="A18361" s="290"/>
      <c r="B18361" s="290"/>
      <c r="C18361" s="300"/>
    </row>
    <row r="18362" spans="1:4">
      <c r="B18362" s="298" t="s">
        <v>30674</v>
      </c>
      <c r="C18362" s="299" t="s">
        <v>51461</v>
      </c>
    </row>
    <row r="18363" spans="1:4">
      <c r="D18363" s="299" t="s">
        <v>51462</v>
      </c>
    </row>
    <row r="18364" spans="1:4">
      <c r="A18364" s="299" t="s">
        <v>16137</v>
      </c>
      <c r="B18364" s="298" t="s">
        <v>51463</v>
      </c>
      <c r="C18364" s="299" t="s">
        <v>51464</v>
      </c>
    </row>
    <row r="18365" spans="1:4">
      <c r="B18365" s="290" t="s">
        <v>63466</v>
      </c>
    </row>
    <row r="18366" spans="1:4">
      <c r="B18366" s="290" t="s">
        <v>63467</v>
      </c>
    </row>
    <row r="18367" spans="1:4">
      <c r="A18367" s="309">
        <v>38633</v>
      </c>
      <c r="B18367" s="290" t="s">
        <v>63468</v>
      </c>
      <c r="C18367" s="291" t="s">
        <v>16412</v>
      </c>
      <c r="D18367" s="300" t="s">
        <v>2567</v>
      </c>
    </row>
    <row r="18368" spans="1:4">
      <c r="A18368" s="309">
        <v>38637</v>
      </c>
      <c r="B18368" s="290" t="s">
        <v>63469</v>
      </c>
      <c r="C18368" s="291" t="s">
        <v>16412</v>
      </c>
      <c r="D18368" s="300" t="s">
        <v>58164</v>
      </c>
    </row>
    <row r="18369" spans="1:4">
      <c r="A18369" s="309">
        <v>38638</v>
      </c>
      <c r="B18369" s="290" t="s">
        <v>63470</v>
      </c>
      <c r="C18369" s="291" t="s">
        <v>16412</v>
      </c>
      <c r="D18369" s="300" t="s">
        <v>63471</v>
      </c>
    </row>
    <row r="18370" spans="1:4">
      <c r="A18370" s="309">
        <v>38639</v>
      </c>
      <c r="B18370" s="290" t="s">
        <v>63472</v>
      </c>
      <c r="C18370" s="291" t="s">
        <v>16412</v>
      </c>
      <c r="D18370" s="300" t="s">
        <v>15141</v>
      </c>
    </row>
    <row r="18371" spans="1:4">
      <c r="A18371" s="309">
        <v>38640</v>
      </c>
      <c r="B18371" s="290" t="s">
        <v>63473</v>
      </c>
      <c r="C18371" s="291" t="s">
        <v>16412</v>
      </c>
      <c r="D18371" s="300" t="s">
        <v>1222</v>
      </c>
    </row>
    <row r="18372" spans="1:4">
      <c r="A18372" s="309">
        <v>38641</v>
      </c>
      <c r="B18372" s="290" t="s">
        <v>63474</v>
      </c>
      <c r="C18372" s="291" t="s">
        <v>16412</v>
      </c>
      <c r="D18372" s="300" t="s">
        <v>31138</v>
      </c>
    </row>
    <row r="18373" spans="1:4">
      <c r="A18373" s="309">
        <v>38642</v>
      </c>
      <c r="B18373" s="290" t="s">
        <v>63475</v>
      </c>
      <c r="C18373" s="291" t="s">
        <v>16412</v>
      </c>
      <c r="D18373" s="307" t="s">
        <v>63476</v>
      </c>
    </row>
    <row r="18374" spans="1:4">
      <c r="A18374" s="309">
        <v>38643</v>
      </c>
      <c r="B18374" s="290" t="s">
        <v>63477</v>
      </c>
      <c r="C18374" s="291" t="s">
        <v>16412</v>
      </c>
      <c r="D18374" s="300" t="s">
        <v>38710</v>
      </c>
    </row>
    <row r="18375" spans="1:4">
      <c r="A18375" s="309">
        <v>38674</v>
      </c>
      <c r="B18375" s="290" t="s">
        <v>63478</v>
      </c>
      <c r="C18375" s="291" t="s">
        <v>16412</v>
      </c>
      <c r="D18375" s="300" t="s">
        <v>22952</v>
      </c>
    </row>
    <row r="18376" spans="1:4">
      <c r="A18376" s="309">
        <v>38676</v>
      </c>
      <c r="B18376" s="290" t="s">
        <v>63479</v>
      </c>
      <c r="C18376" s="291" t="s">
        <v>16412</v>
      </c>
      <c r="D18376" s="300" t="s">
        <v>1892</v>
      </c>
    </row>
    <row r="18377" spans="1:4">
      <c r="A18377" s="309">
        <v>38678</v>
      </c>
      <c r="B18377" s="290" t="s">
        <v>63480</v>
      </c>
      <c r="C18377" s="291" t="s">
        <v>16412</v>
      </c>
      <c r="D18377" s="300" t="s">
        <v>1438</v>
      </c>
    </row>
    <row r="18378" spans="1:4">
      <c r="A18378" s="309">
        <v>38769</v>
      </c>
      <c r="B18378" s="290" t="s">
        <v>63481</v>
      </c>
      <c r="C18378" s="291" t="s">
        <v>16412</v>
      </c>
      <c r="D18378" s="300" t="s">
        <v>31748</v>
      </c>
    </row>
    <row r="18379" spans="1:4">
      <c r="B18379" s="290" t="s">
        <v>59781</v>
      </c>
    </row>
    <row r="18380" spans="1:4">
      <c r="A18380" s="309">
        <v>38770</v>
      </c>
      <c r="B18380" s="290" t="s">
        <v>63482</v>
      </c>
      <c r="C18380" s="291" t="s">
        <v>16412</v>
      </c>
      <c r="D18380" s="300" t="s">
        <v>37198</v>
      </c>
    </row>
    <row r="18381" spans="1:4">
      <c r="B18381" s="290" t="s">
        <v>63483</v>
      </c>
    </row>
    <row r="18382" spans="1:4">
      <c r="A18382" s="309">
        <v>38773</v>
      </c>
      <c r="B18382" s="290" t="s">
        <v>63484</v>
      </c>
      <c r="C18382" s="291" t="s">
        <v>16412</v>
      </c>
      <c r="D18382" s="300" t="s">
        <v>260</v>
      </c>
    </row>
    <row r="18383" spans="1:4">
      <c r="A18383" s="309">
        <v>38774</v>
      </c>
      <c r="B18383" s="290" t="s">
        <v>63485</v>
      </c>
      <c r="C18383" s="291" t="s">
        <v>16412</v>
      </c>
      <c r="D18383" s="300" t="s">
        <v>14741</v>
      </c>
    </row>
    <row r="18384" spans="1:4">
      <c r="A18384" s="309">
        <v>38775</v>
      </c>
      <c r="B18384" s="290" t="s">
        <v>63486</v>
      </c>
      <c r="C18384" s="291" t="s">
        <v>16412</v>
      </c>
      <c r="D18384" s="300" t="s">
        <v>2649</v>
      </c>
    </row>
    <row r="18385" spans="1:4">
      <c r="B18385" s="290" t="s">
        <v>63487</v>
      </c>
    </row>
    <row r="18386" spans="1:4">
      <c r="A18386" s="309">
        <v>38776</v>
      </c>
      <c r="B18386" s="290" t="s">
        <v>63488</v>
      </c>
      <c r="C18386" s="291" t="s">
        <v>16412</v>
      </c>
      <c r="D18386" s="300" t="s">
        <v>63489</v>
      </c>
    </row>
    <row r="18387" spans="1:4">
      <c r="B18387" s="290" t="s">
        <v>61544</v>
      </c>
    </row>
    <row r="18388" spans="1:4">
      <c r="A18388" s="309">
        <v>38777</v>
      </c>
      <c r="B18388" s="290" t="s">
        <v>63490</v>
      </c>
      <c r="C18388" s="291" t="s">
        <v>16412</v>
      </c>
      <c r="D18388" s="300" t="s">
        <v>2241</v>
      </c>
    </row>
    <row r="18389" spans="1:4">
      <c r="A18389" s="309">
        <v>38778</v>
      </c>
      <c r="B18389" s="290" t="s">
        <v>63491</v>
      </c>
      <c r="C18389" s="291" t="s">
        <v>16412</v>
      </c>
      <c r="D18389" s="300" t="s">
        <v>460</v>
      </c>
    </row>
    <row r="18390" spans="1:4">
      <c r="A18390" s="309">
        <v>38779</v>
      </c>
      <c r="B18390" s="290" t="s">
        <v>63492</v>
      </c>
      <c r="C18390" s="291" t="s">
        <v>16412</v>
      </c>
      <c r="D18390" s="300" t="s">
        <v>787</v>
      </c>
    </row>
    <row r="18391" spans="1:4">
      <c r="A18391" s="309">
        <v>38780</v>
      </c>
      <c r="B18391" s="290" t="s">
        <v>63493</v>
      </c>
      <c r="C18391" s="291" t="s">
        <v>16412</v>
      </c>
      <c r="D18391" s="300" t="s">
        <v>2657</v>
      </c>
    </row>
    <row r="18392" spans="1:4">
      <c r="A18392" s="309">
        <v>38781</v>
      </c>
      <c r="B18392" s="290" t="s">
        <v>63494</v>
      </c>
      <c r="C18392" s="291" t="s">
        <v>16412</v>
      </c>
      <c r="D18392" s="300" t="s">
        <v>34578</v>
      </c>
    </row>
    <row r="18393" spans="1:4">
      <c r="A18393" s="309">
        <v>38782</v>
      </c>
      <c r="B18393" s="290" t="s">
        <v>63495</v>
      </c>
      <c r="C18393" s="291" t="s">
        <v>16412</v>
      </c>
      <c r="D18393" s="300" t="s">
        <v>1254</v>
      </c>
    </row>
    <row r="18394" spans="1:4">
      <c r="A18394" s="309">
        <v>38783</v>
      </c>
      <c r="B18394" s="290" t="s">
        <v>63496</v>
      </c>
      <c r="C18394" s="291" t="s">
        <v>16412</v>
      </c>
      <c r="D18394" s="291" t="s">
        <v>987</v>
      </c>
    </row>
    <row r="18395" spans="1:4">
      <c r="A18395" s="309">
        <v>38784</v>
      </c>
      <c r="B18395" s="290" t="s">
        <v>63497</v>
      </c>
      <c r="C18395" s="291" t="s">
        <v>16412</v>
      </c>
      <c r="D18395" s="300" t="s">
        <v>29807</v>
      </c>
    </row>
    <row r="18396" spans="1:4">
      <c r="B18396" s="290" t="s">
        <v>63483</v>
      </c>
    </row>
    <row r="18397" spans="1:4">
      <c r="A18397" s="309">
        <v>38785</v>
      </c>
      <c r="B18397" s="290" t="s">
        <v>63498</v>
      </c>
      <c r="C18397" s="291" t="s">
        <v>16412</v>
      </c>
      <c r="D18397" s="300" t="s">
        <v>39031</v>
      </c>
    </row>
    <row r="18398" spans="1:4">
      <c r="A18398" s="309">
        <v>38786</v>
      </c>
      <c r="B18398" s="290" t="s">
        <v>63499</v>
      </c>
      <c r="C18398" s="291" t="s">
        <v>16412</v>
      </c>
      <c r="D18398" s="300" t="s">
        <v>63500</v>
      </c>
    </row>
    <row r="18399" spans="1:4">
      <c r="A18399" s="309">
        <v>38787</v>
      </c>
      <c r="B18399" s="290" t="s">
        <v>63501</v>
      </c>
      <c r="C18399" s="291" t="s">
        <v>32</v>
      </c>
      <c r="D18399" s="300" t="s">
        <v>1558</v>
      </c>
    </row>
    <row r="18400" spans="1:4">
      <c r="A18400" s="309">
        <v>38825</v>
      </c>
      <c r="B18400" s="290" t="s">
        <v>63502</v>
      </c>
      <c r="C18400" s="291" t="s">
        <v>32</v>
      </c>
      <c r="D18400" s="300" t="s">
        <v>1148</v>
      </c>
    </row>
    <row r="18401" spans="1:4">
      <c r="A18401" s="309">
        <v>38826</v>
      </c>
      <c r="B18401" s="290" t="s">
        <v>63503</v>
      </c>
      <c r="C18401" s="291" t="s">
        <v>32</v>
      </c>
      <c r="D18401" s="300" t="s">
        <v>19588</v>
      </c>
    </row>
    <row r="18402" spans="1:4">
      <c r="D18402" s="291" t="s">
        <v>30702</v>
      </c>
    </row>
    <row r="18403" spans="1:4">
      <c r="B18403" s="298" t="s">
        <v>37325</v>
      </c>
    </row>
    <row r="18404" spans="1:4">
      <c r="A18404" s="290"/>
      <c r="B18404" s="290"/>
      <c r="C18404" s="300"/>
    </row>
    <row r="18405" spans="1:4">
      <c r="B18405" s="298" t="s">
        <v>30674</v>
      </c>
      <c r="C18405" s="299" t="s">
        <v>51461</v>
      </c>
    </row>
    <row r="18406" spans="1:4">
      <c r="D18406" s="299" t="s">
        <v>51462</v>
      </c>
    </row>
    <row r="18407" spans="1:4">
      <c r="A18407" s="299" t="s">
        <v>16137</v>
      </c>
      <c r="B18407" s="298" t="s">
        <v>51463</v>
      </c>
      <c r="C18407" s="299" t="s">
        <v>51464</v>
      </c>
    </row>
    <row r="18408" spans="1:4">
      <c r="A18408" s="309">
        <v>38827</v>
      </c>
      <c r="B18408" s="290" t="s">
        <v>63504</v>
      </c>
      <c r="C18408" s="291" t="s">
        <v>32</v>
      </c>
      <c r="D18408" s="300" t="s">
        <v>1659</v>
      </c>
    </row>
    <row r="18409" spans="1:4">
      <c r="A18409" s="309">
        <v>38828</v>
      </c>
      <c r="B18409" s="290" t="s">
        <v>63505</v>
      </c>
      <c r="C18409" s="291" t="s">
        <v>32</v>
      </c>
      <c r="D18409" s="300" t="s">
        <v>31013</v>
      </c>
    </row>
    <row r="18410" spans="1:4">
      <c r="A18410" s="309">
        <v>38829</v>
      </c>
      <c r="B18410" s="290" t="s">
        <v>63506</v>
      </c>
      <c r="C18410" s="291" t="s">
        <v>32</v>
      </c>
      <c r="D18410" s="300" t="s">
        <v>1867</v>
      </c>
    </row>
    <row r="18411" spans="1:4">
      <c r="A18411" s="309">
        <v>38830</v>
      </c>
      <c r="B18411" s="290" t="s">
        <v>63507</v>
      </c>
      <c r="C18411" s="291" t="s">
        <v>32</v>
      </c>
      <c r="D18411" s="300" t="s">
        <v>2748</v>
      </c>
    </row>
    <row r="18412" spans="1:4">
      <c r="A18412" s="309">
        <v>38831</v>
      </c>
      <c r="B18412" s="290" t="s">
        <v>63508</v>
      </c>
      <c r="C18412" s="291" t="s">
        <v>32</v>
      </c>
      <c r="D18412" s="300" t="s">
        <v>1598</v>
      </c>
    </row>
    <row r="18413" spans="1:4">
      <c r="A18413" s="309">
        <v>38835</v>
      </c>
      <c r="B18413" s="290" t="s">
        <v>63509</v>
      </c>
      <c r="C18413" s="291" t="s">
        <v>16412</v>
      </c>
      <c r="D18413" s="300" t="s">
        <v>815</v>
      </c>
    </row>
    <row r="18414" spans="1:4">
      <c r="A18414" s="309">
        <v>38836</v>
      </c>
      <c r="B18414" s="290" t="s">
        <v>63510</v>
      </c>
      <c r="C18414" s="291" t="s">
        <v>16412</v>
      </c>
      <c r="D18414" s="300" t="s">
        <v>706</v>
      </c>
    </row>
    <row r="18415" spans="1:4">
      <c r="A18415" s="309">
        <v>38837</v>
      </c>
      <c r="B18415" s="290" t="s">
        <v>63511</v>
      </c>
      <c r="C18415" s="291" t="s">
        <v>16412</v>
      </c>
      <c r="D18415" s="300" t="s">
        <v>26666</v>
      </c>
    </row>
    <row r="18416" spans="1:4">
      <c r="A18416" s="309">
        <v>38838</v>
      </c>
      <c r="B18416" s="290" t="s">
        <v>63512</v>
      </c>
      <c r="C18416" s="291" t="s">
        <v>16412</v>
      </c>
      <c r="D18416" s="300" t="s">
        <v>872</v>
      </c>
    </row>
    <row r="18417" spans="1:4">
      <c r="A18417" s="309">
        <v>38839</v>
      </c>
      <c r="B18417" s="290" t="s">
        <v>63513</v>
      </c>
      <c r="C18417" s="291" t="s">
        <v>16412</v>
      </c>
      <c r="D18417" s="300" t="s">
        <v>1982</v>
      </c>
    </row>
    <row r="18418" spans="1:4">
      <c r="A18418" s="309">
        <v>38840</v>
      </c>
      <c r="B18418" s="290" t="s">
        <v>63514</v>
      </c>
      <c r="C18418" s="291" t="s">
        <v>16412</v>
      </c>
      <c r="D18418" s="300" t="s">
        <v>70</v>
      </c>
    </row>
    <row r="18419" spans="1:4">
      <c r="A18419" s="309">
        <v>38841</v>
      </c>
      <c r="B18419" s="290" t="s">
        <v>63515</v>
      </c>
      <c r="C18419" s="291" t="s">
        <v>16412</v>
      </c>
      <c r="D18419" s="300" t="s">
        <v>10602</v>
      </c>
    </row>
    <row r="18420" spans="1:4">
      <c r="A18420" s="309">
        <v>38842</v>
      </c>
      <c r="B18420" s="290" t="s">
        <v>63516</v>
      </c>
      <c r="C18420" s="291" t="s">
        <v>16412</v>
      </c>
      <c r="D18420" s="300" t="s">
        <v>2175</v>
      </c>
    </row>
    <row r="18421" spans="1:4">
      <c r="A18421" s="309">
        <v>38843</v>
      </c>
      <c r="B18421" s="290" t="s">
        <v>63517</v>
      </c>
      <c r="C18421" s="291" t="s">
        <v>16412</v>
      </c>
      <c r="D18421" s="300" t="s">
        <v>2119</v>
      </c>
    </row>
    <row r="18422" spans="1:4">
      <c r="A18422" s="309">
        <v>38844</v>
      </c>
      <c r="B18422" s="290" t="s">
        <v>63518</v>
      </c>
      <c r="C18422" s="291" t="s">
        <v>16412</v>
      </c>
      <c r="D18422" s="300" t="s">
        <v>926</v>
      </c>
    </row>
    <row r="18423" spans="1:4">
      <c r="A18423" s="309">
        <v>38845</v>
      </c>
      <c r="B18423" s="290" t="s">
        <v>63519</v>
      </c>
      <c r="C18423" s="291" t="s">
        <v>16412</v>
      </c>
      <c r="D18423" s="300" t="s">
        <v>670</v>
      </c>
    </row>
    <row r="18424" spans="1:4">
      <c r="A18424" s="309">
        <v>38846</v>
      </c>
      <c r="B18424" s="290" t="s">
        <v>63520</v>
      </c>
      <c r="C18424" s="291" t="s">
        <v>16412</v>
      </c>
      <c r="D18424" s="300" t="s">
        <v>1861</v>
      </c>
    </row>
    <row r="18425" spans="1:4">
      <c r="A18425" s="309">
        <v>38847</v>
      </c>
      <c r="B18425" s="290" t="s">
        <v>63521</v>
      </c>
      <c r="C18425" s="291" t="s">
        <v>16412</v>
      </c>
      <c r="D18425" s="300" t="s">
        <v>27039</v>
      </c>
    </row>
    <row r="18426" spans="1:4">
      <c r="A18426" s="309">
        <v>38848</v>
      </c>
      <c r="B18426" s="290" t="s">
        <v>63522</v>
      </c>
      <c r="C18426" s="291" t="s">
        <v>16412</v>
      </c>
      <c r="D18426" s="300" t="s">
        <v>2705</v>
      </c>
    </row>
    <row r="18427" spans="1:4">
      <c r="A18427" s="309">
        <v>38849</v>
      </c>
      <c r="B18427" s="290" t="s">
        <v>63523</v>
      </c>
      <c r="C18427" s="291" t="s">
        <v>16412</v>
      </c>
      <c r="D18427" s="300" t="s">
        <v>2137</v>
      </c>
    </row>
    <row r="18428" spans="1:4">
      <c r="A18428" s="309">
        <v>38850</v>
      </c>
      <c r="B18428" s="290" t="s">
        <v>63524</v>
      </c>
      <c r="C18428" s="291" t="s">
        <v>16412</v>
      </c>
      <c r="D18428" s="300" t="s">
        <v>37243</v>
      </c>
    </row>
    <row r="18429" spans="1:4">
      <c r="A18429" s="309">
        <v>38851</v>
      </c>
      <c r="B18429" s="290" t="s">
        <v>63525</v>
      </c>
      <c r="C18429" s="291" t="s">
        <v>16412</v>
      </c>
      <c r="D18429" s="300" t="s">
        <v>1302</v>
      </c>
    </row>
    <row r="18430" spans="1:4">
      <c r="A18430" s="309">
        <v>38852</v>
      </c>
      <c r="B18430" s="290" t="s">
        <v>63526</v>
      </c>
      <c r="C18430" s="291" t="s">
        <v>16412</v>
      </c>
      <c r="D18430" s="300" t="s">
        <v>1773</v>
      </c>
    </row>
    <row r="18431" spans="1:4">
      <c r="A18431" s="309">
        <v>38853</v>
      </c>
      <c r="B18431" s="290" t="s">
        <v>63527</v>
      </c>
      <c r="C18431" s="291" t="s">
        <v>16412</v>
      </c>
      <c r="D18431" s="300" t="s">
        <v>993</v>
      </c>
    </row>
    <row r="18432" spans="1:4">
      <c r="A18432" s="309">
        <v>38854</v>
      </c>
      <c r="B18432" s="290" t="s">
        <v>63528</v>
      </c>
      <c r="C18432" s="291" t="s">
        <v>16412</v>
      </c>
      <c r="D18432" s="300" t="s">
        <v>1654</v>
      </c>
    </row>
    <row r="18433" spans="1:4">
      <c r="A18433" s="309">
        <v>38855</v>
      </c>
      <c r="B18433" s="290" t="s">
        <v>63529</v>
      </c>
      <c r="C18433" s="291" t="s">
        <v>16412</v>
      </c>
      <c r="D18433" s="300" t="s">
        <v>222</v>
      </c>
    </row>
    <row r="18434" spans="1:4">
      <c r="A18434" s="309">
        <v>38856</v>
      </c>
      <c r="B18434" s="290" t="s">
        <v>63530</v>
      </c>
      <c r="C18434" s="291" t="s">
        <v>16412</v>
      </c>
      <c r="D18434" s="300" t="s">
        <v>2004</v>
      </c>
    </row>
    <row r="18435" spans="1:4">
      <c r="A18435" s="309">
        <v>38857</v>
      </c>
      <c r="B18435" s="290" t="s">
        <v>63531</v>
      </c>
      <c r="C18435" s="291" t="s">
        <v>16412</v>
      </c>
      <c r="D18435" s="300" t="s">
        <v>1339</v>
      </c>
    </row>
    <row r="18436" spans="1:4">
      <c r="A18436" s="309">
        <v>38858</v>
      </c>
      <c r="B18436" s="290" t="s">
        <v>63532</v>
      </c>
      <c r="C18436" s="291" t="s">
        <v>16412</v>
      </c>
      <c r="D18436" s="300" t="s">
        <v>23940</v>
      </c>
    </row>
    <row r="18437" spans="1:4">
      <c r="A18437" s="309">
        <v>38859</v>
      </c>
      <c r="B18437" s="290" t="s">
        <v>63533</v>
      </c>
      <c r="C18437" s="291" t="s">
        <v>16412</v>
      </c>
      <c r="D18437" s="300" t="s">
        <v>1934</v>
      </c>
    </row>
    <row r="18438" spans="1:4">
      <c r="A18438" s="309">
        <v>38860</v>
      </c>
      <c r="B18438" s="290" t="s">
        <v>63534</v>
      </c>
      <c r="C18438" s="291" t="s">
        <v>16412</v>
      </c>
      <c r="D18438" s="300" t="s">
        <v>699</v>
      </c>
    </row>
    <row r="18439" spans="1:4">
      <c r="A18439" s="309">
        <v>38861</v>
      </c>
      <c r="B18439" s="290" t="s">
        <v>63535</v>
      </c>
      <c r="C18439" s="291" t="s">
        <v>16412</v>
      </c>
      <c r="D18439" s="300" t="s">
        <v>141</v>
      </c>
    </row>
    <row r="18440" spans="1:4">
      <c r="A18440" s="309">
        <v>38862</v>
      </c>
      <c r="B18440" s="290" t="s">
        <v>63536</v>
      </c>
      <c r="C18440" s="291" t="s">
        <v>16412</v>
      </c>
      <c r="D18440" s="300" t="s">
        <v>2623</v>
      </c>
    </row>
    <row r="18441" spans="1:4">
      <c r="D18441" s="291" t="s">
        <v>30702</v>
      </c>
    </row>
    <row r="18442" spans="1:4">
      <c r="B18442" s="298" t="s">
        <v>37331</v>
      </c>
    </row>
    <row r="18443" spans="1:4">
      <c r="A18443" s="259"/>
      <c r="B18443" s="290"/>
    </row>
    <row r="18444" spans="1:4">
      <c r="B18444" s="298" t="s">
        <v>30674</v>
      </c>
      <c r="C18444" s="299" t="s">
        <v>51461</v>
      </c>
    </row>
    <row r="18445" spans="1:4">
      <c r="D18445" s="299" t="s">
        <v>51462</v>
      </c>
    </row>
    <row r="18446" spans="1:4">
      <c r="A18446" s="299" t="s">
        <v>16137</v>
      </c>
      <c r="B18446" s="298" t="s">
        <v>51463</v>
      </c>
      <c r="C18446" s="299" t="s">
        <v>51464</v>
      </c>
    </row>
    <row r="18447" spans="1:4">
      <c r="A18447" s="309">
        <v>38863</v>
      </c>
      <c r="B18447" s="290" t="s">
        <v>63537</v>
      </c>
      <c r="C18447" s="291" t="s">
        <v>16412</v>
      </c>
      <c r="D18447" s="300" t="s">
        <v>148</v>
      </c>
    </row>
    <row r="18448" spans="1:4">
      <c r="A18448" s="309">
        <v>38864</v>
      </c>
      <c r="B18448" s="290" t="s">
        <v>63538</v>
      </c>
      <c r="C18448" s="291" t="s">
        <v>16412</v>
      </c>
      <c r="D18448" s="300" t="s">
        <v>1695</v>
      </c>
    </row>
    <row r="18449" spans="1:4">
      <c r="A18449" s="309">
        <v>38865</v>
      </c>
      <c r="B18449" s="290" t="s">
        <v>63539</v>
      </c>
      <c r="C18449" s="291" t="s">
        <v>16412</v>
      </c>
      <c r="D18449" s="300" t="s">
        <v>2485</v>
      </c>
    </row>
    <row r="18450" spans="1:4">
      <c r="A18450" s="309">
        <v>38866</v>
      </c>
      <c r="B18450" s="290" t="s">
        <v>63540</v>
      </c>
      <c r="C18450" s="291" t="s">
        <v>16412</v>
      </c>
      <c r="D18450" s="300" t="s">
        <v>32329</v>
      </c>
    </row>
    <row r="18451" spans="1:4">
      <c r="A18451" s="309">
        <v>38868</v>
      </c>
      <c r="B18451" s="290" t="s">
        <v>63541</v>
      </c>
      <c r="C18451" s="291" t="s">
        <v>16412</v>
      </c>
      <c r="D18451" s="300" t="s">
        <v>35273</v>
      </c>
    </row>
    <row r="18452" spans="1:4">
      <c r="A18452" s="309">
        <v>38869</v>
      </c>
      <c r="B18452" s="290" t="s">
        <v>63542</v>
      </c>
      <c r="C18452" s="291" t="s">
        <v>16412</v>
      </c>
      <c r="D18452" s="300" t="s">
        <v>2400</v>
      </c>
    </row>
    <row r="18453" spans="1:4">
      <c r="A18453" s="309">
        <v>38870</v>
      </c>
      <c r="B18453" s="290" t="s">
        <v>63543</v>
      </c>
      <c r="C18453" s="291" t="s">
        <v>16412</v>
      </c>
      <c r="D18453" s="300" t="s">
        <v>37018</v>
      </c>
    </row>
    <row r="18454" spans="1:4">
      <c r="A18454" s="309">
        <v>38871</v>
      </c>
      <c r="B18454" s="290" t="s">
        <v>63544</v>
      </c>
      <c r="C18454" s="291" t="s">
        <v>16412</v>
      </c>
      <c r="D18454" s="300" t="s">
        <v>23620</v>
      </c>
    </row>
    <row r="18455" spans="1:4">
      <c r="A18455" s="309">
        <v>38872</v>
      </c>
      <c r="B18455" s="290" t="s">
        <v>63545</v>
      </c>
      <c r="C18455" s="291" t="s">
        <v>16412</v>
      </c>
      <c r="D18455" s="300" t="s">
        <v>4525</v>
      </c>
    </row>
    <row r="18456" spans="1:4">
      <c r="A18456" s="309">
        <v>38873</v>
      </c>
      <c r="B18456" s="290" t="s">
        <v>63546</v>
      </c>
      <c r="C18456" s="291" t="s">
        <v>16412</v>
      </c>
      <c r="D18456" s="300" t="s">
        <v>2256</v>
      </c>
    </row>
    <row r="18457" spans="1:4">
      <c r="A18457" s="309">
        <v>38874</v>
      </c>
      <c r="B18457" s="290" t="s">
        <v>63547</v>
      </c>
      <c r="C18457" s="291" t="s">
        <v>16412</v>
      </c>
      <c r="D18457" s="300" t="s">
        <v>1726</v>
      </c>
    </row>
    <row r="18458" spans="1:4">
      <c r="A18458" s="309">
        <v>38875</v>
      </c>
      <c r="B18458" s="290" t="s">
        <v>63548</v>
      </c>
      <c r="C18458" s="291" t="s">
        <v>16412</v>
      </c>
      <c r="D18458" s="300" t="s">
        <v>614</v>
      </c>
    </row>
    <row r="18459" spans="1:4">
      <c r="A18459" s="309">
        <v>38876</v>
      </c>
      <c r="B18459" s="290" t="s">
        <v>63549</v>
      </c>
      <c r="C18459" s="291" t="s">
        <v>16412</v>
      </c>
      <c r="D18459" s="300" t="s">
        <v>37266</v>
      </c>
    </row>
    <row r="18460" spans="1:4">
      <c r="A18460" s="309">
        <v>38877</v>
      </c>
      <c r="B18460" s="290" t="s">
        <v>63550</v>
      </c>
      <c r="C18460" s="291" t="s">
        <v>17254</v>
      </c>
      <c r="D18460" s="300" t="s">
        <v>1670</v>
      </c>
    </row>
    <row r="18461" spans="1:4">
      <c r="A18461" s="309">
        <v>38878</v>
      </c>
      <c r="B18461" s="290" t="s">
        <v>63551</v>
      </c>
      <c r="C18461" s="291" t="s">
        <v>16412</v>
      </c>
      <c r="D18461" s="300" t="s">
        <v>1446</v>
      </c>
    </row>
    <row r="18462" spans="1:4">
      <c r="A18462" s="309">
        <v>38879</v>
      </c>
      <c r="B18462" s="290" t="s">
        <v>63552</v>
      </c>
      <c r="C18462" s="291" t="s">
        <v>16412</v>
      </c>
      <c r="D18462" s="300" t="s">
        <v>40660</v>
      </c>
    </row>
    <row r="18463" spans="1:4">
      <c r="A18463" s="309">
        <v>38880</v>
      </c>
      <c r="B18463" s="290" t="s">
        <v>63553</v>
      </c>
      <c r="C18463" s="291" t="s">
        <v>16412</v>
      </c>
      <c r="D18463" s="300" t="s">
        <v>105</v>
      </c>
    </row>
    <row r="18464" spans="1:4">
      <c r="A18464" s="309">
        <v>38881</v>
      </c>
      <c r="B18464" s="290" t="s">
        <v>63554</v>
      </c>
      <c r="C18464" s="291" t="s">
        <v>16412</v>
      </c>
      <c r="D18464" s="300" t="s">
        <v>585</v>
      </c>
    </row>
    <row r="18465" spans="1:4">
      <c r="A18465" s="309">
        <v>38882</v>
      </c>
      <c r="B18465" s="290" t="s">
        <v>63555</v>
      </c>
      <c r="C18465" s="291" t="s">
        <v>16412</v>
      </c>
      <c r="D18465" s="300" t="s">
        <v>2507</v>
      </c>
    </row>
    <row r="18466" spans="1:4">
      <c r="A18466" s="309">
        <v>38883</v>
      </c>
      <c r="B18466" s="290" t="s">
        <v>63556</v>
      </c>
      <c r="C18466" s="291" t="s">
        <v>16412</v>
      </c>
      <c r="D18466" s="300" t="s">
        <v>1249</v>
      </c>
    </row>
    <row r="18467" spans="1:4">
      <c r="A18467" s="309">
        <v>38884</v>
      </c>
      <c r="B18467" s="290" t="s">
        <v>63557</v>
      </c>
      <c r="C18467" s="291" t="s">
        <v>16412</v>
      </c>
      <c r="D18467" s="300" t="s">
        <v>2115</v>
      </c>
    </row>
    <row r="18468" spans="1:4">
      <c r="A18468" s="309">
        <v>38885</v>
      </c>
      <c r="B18468" s="290" t="s">
        <v>63558</v>
      </c>
      <c r="C18468" s="291" t="s">
        <v>16412</v>
      </c>
      <c r="D18468" s="300" t="s">
        <v>203</v>
      </c>
    </row>
    <row r="18469" spans="1:4">
      <c r="A18469" s="309">
        <v>38886</v>
      </c>
      <c r="B18469" s="290" t="s">
        <v>63559</v>
      </c>
      <c r="C18469" s="291" t="s">
        <v>16412</v>
      </c>
      <c r="D18469" s="300" t="s">
        <v>825</v>
      </c>
    </row>
    <row r="18470" spans="1:4">
      <c r="A18470" s="309">
        <v>38887</v>
      </c>
      <c r="B18470" s="290" t="s">
        <v>63560</v>
      </c>
      <c r="C18470" s="291" t="s">
        <v>16412</v>
      </c>
      <c r="D18470" s="300" t="s">
        <v>40661</v>
      </c>
    </row>
    <row r="18471" spans="1:4">
      <c r="A18471" s="309">
        <v>38888</v>
      </c>
      <c r="B18471" s="290" t="s">
        <v>63561</v>
      </c>
      <c r="C18471" s="291" t="s">
        <v>16412</v>
      </c>
      <c r="D18471" s="300" t="s">
        <v>31684</v>
      </c>
    </row>
    <row r="18472" spans="1:4">
      <c r="A18472" s="309">
        <v>38889</v>
      </c>
      <c r="B18472" s="290" t="s">
        <v>63562</v>
      </c>
      <c r="C18472" s="291" t="s">
        <v>16412</v>
      </c>
      <c r="D18472" s="300" t="s">
        <v>31927</v>
      </c>
    </row>
    <row r="18473" spans="1:4">
      <c r="B18473" s="290" t="s">
        <v>59781</v>
      </c>
    </row>
    <row r="18474" spans="1:4">
      <c r="A18474" s="309">
        <v>38890</v>
      </c>
      <c r="B18474" s="290" t="s">
        <v>63563</v>
      </c>
      <c r="C18474" s="291" t="s">
        <v>16412</v>
      </c>
      <c r="D18474" s="300" t="s">
        <v>33421</v>
      </c>
    </row>
    <row r="18475" spans="1:4">
      <c r="A18475" s="309">
        <v>38893</v>
      </c>
      <c r="B18475" s="290" t="s">
        <v>63564</v>
      </c>
      <c r="C18475" s="291" t="s">
        <v>16412</v>
      </c>
      <c r="D18475" s="300" t="s">
        <v>1077</v>
      </c>
    </row>
    <row r="18476" spans="1:4">
      <c r="A18476" s="309">
        <v>38894</v>
      </c>
      <c r="B18476" s="290" t="s">
        <v>63565</v>
      </c>
      <c r="C18476" s="291" t="s">
        <v>16412</v>
      </c>
      <c r="D18476" s="300" t="s">
        <v>1986</v>
      </c>
    </row>
    <row r="18477" spans="1:4">
      <c r="A18477" s="309">
        <v>38896</v>
      </c>
      <c r="B18477" s="290" t="s">
        <v>63566</v>
      </c>
      <c r="C18477" s="291" t="s">
        <v>16412</v>
      </c>
      <c r="D18477" s="300" t="s">
        <v>38963</v>
      </c>
    </row>
    <row r="18478" spans="1:4">
      <c r="A18478" s="309">
        <v>38897</v>
      </c>
      <c r="B18478" s="290" t="s">
        <v>63567</v>
      </c>
      <c r="C18478" s="291" t="s">
        <v>16412</v>
      </c>
      <c r="D18478" s="300" t="s">
        <v>12706</v>
      </c>
    </row>
    <row r="18479" spans="1:4">
      <c r="A18479" s="309">
        <v>38899</v>
      </c>
      <c r="B18479" s="290" t="s">
        <v>63568</v>
      </c>
      <c r="C18479" s="291" t="s">
        <v>16412</v>
      </c>
      <c r="D18479" s="300" t="s">
        <v>2336</v>
      </c>
    </row>
    <row r="18480" spans="1:4">
      <c r="D18480" s="291" t="s">
        <v>30702</v>
      </c>
    </row>
    <row r="18481" spans="1:4">
      <c r="B18481" s="298" t="s">
        <v>37338</v>
      </c>
    </row>
    <row r="18482" spans="1:4">
      <c r="A18482" s="259"/>
      <c r="B18482" s="290"/>
    </row>
    <row r="18483" spans="1:4">
      <c r="B18483" s="298" t="s">
        <v>30674</v>
      </c>
      <c r="C18483" s="299" t="s">
        <v>51461</v>
      </c>
    </row>
    <row r="18484" spans="1:4">
      <c r="D18484" s="299" t="s">
        <v>51462</v>
      </c>
    </row>
    <row r="18485" spans="1:4">
      <c r="A18485" s="299" t="s">
        <v>16137</v>
      </c>
      <c r="B18485" s="298" t="s">
        <v>51463</v>
      </c>
      <c r="C18485" s="299" t="s">
        <v>51464</v>
      </c>
    </row>
    <row r="18486" spans="1:4">
      <c r="A18486" s="309">
        <v>38900</v>
      </c>
      <c r="B18486" s="290" t="s">
        <v>63569</v>
      </c>
      <c r="C18486" s="291" t="s">
        <v>16412</v>
      </c>
      <c r="D18486" s="300" t="s">
        <v>29356</v>
      </c>
    </row>
    <row r="18487" spans="1:4">
      <c r="A18487" s="309">
        <v>38901</v>
      </c>
      <c r="B18487" s="290" t="s">
        <v>63570</v>
      </c>
      <c r="C18487" s="291" t="s">
        <v>16412</v>
      </c>
      <c r="D18487" s="300" t="s">
        <v>32356</v>
      </c>
    </row>
    <row r="18488" spans="1:4">
      <c r="A18488" s="309">
        <v>38903</v>
      </c>
      <c r="B18488" s="290" t="s">
        <v>63571</v>
      </c>
      <c r="C18488" s="291" t="s">
        <v>16412</v>
      </c>
      <c r="D18488" s="300" t="s">
        <v>36974</v>
      </c>
    </row>
    <row r="18489" spans="1:4">
      <c r="A18489" s="309">
        <v>38904</v>
      </c>
      <c r="B18489" s="290" t="s">
        <v>63572</v>
      </c>
      <c r="C18489" s="291" t="s">
        <v>16412</v>
      </c>
      <c r="D18489" s="300" t="s">
        <v>1276</v>
      </c>
    </row>
    <row r="18490" spans="1:4">
      <c r="A18490" s="309">
        <v>38905</v>
      </c>
      <c r="B18490" s="290" t="s">
        <v>63573</v>
      </c>
      <c r="C18490" s="291" t="s">
        <v>16412</v>
      </c>
      <c r="D18490" s="300" t="s">
        <v>37243</v>
      </c>
    </row>
    <row r="18491" spans="1:4">
      <c r="A18491" s="309">
        <v>38907</v>
      </c>
      <c r="B18491" s="290" t="s">
        <v>63574</v>
      </c>
      <c r="C18491" s="291" t="s">
        <v>16412</v>
      </c>
      <c r="D18491" s="300" t="s">
        <v>1519</v>
      </c>
    </row>
    <row r="18492" spans="1:4">
      <c r="A18492" s="309">
        <v>38908</v>
      </c>
      <c r="B18492" s="290" t="s">
        <v>63575</v>
      </c>
      <c r="C18492" s="291" t="s">
        <v>16412</v>
      </c>
      <c r="D18492" s="300" t="s">
        <v>1341</v>
      </c>
    </row>
    <row r="18493" spans="1:4">
      <c r="A18493" s="309">
        <v>38909</v>
      </c>
      <c r="B18493" s="290" t="s">
        <v>63576</v>
      </c>
      <c r="C18493" s="291" t="s">
        <v>16412</v>
      </c>
      <c r="D18493" s="300" t="s">
        <v>33816</v>
      </c>
    </row>
    <row r="18494" spans="1:4">
      <c r="A18494" s="309">
        <v>38910</v>
      </c>
      <c r="B18494" s="290" t="s">
        <v>63577</v>
      </c>
      <c r="C18494" s="291" t="s">
        <v>16412</v>
      </c>
      <c r="D18494" s="300" t="s">
        <v>1858</v>
      </c>
    </row>
    <row r="18495" spans="1:4">
      <c r="A18495" s="309">
        <v>38911</v>
      </c>
      <c r="B18495" s="290" t="s">
        <v>63578</v>
      </c>
      <c r="C18495" s="291" t="s">
        <v>16412</v>
      </c>
      <c r="D18495" s="300" t="s">
        <v>40190</v>
      </c>
    </row>
    <row r="18496" spans="1:4">
      <c r="A18496" s="309">
        <v>38912</v>
      </c>
      <c r="B18496" s="290" t="s">
        <v>63579</v>
      </c>
      <c r="C18496" s="291" t="s">
        <v>16412</v>
      </c>
      <c r="D18496" s="300" t="s">
        <v>2698</v>
      </c>
    </row>
    <row r="18497" spans="1:4">
      <c r="A18497" s="309">
        <v>38913</v>
      </c>
      <c r="B18497" s="290" t="s">
        <v>63580</v>
      </c>
      <c r="C18497" s="291" t="s">
        <v>16412</v>
      </c>
      <c r="D18497" s="300" t="s">
        <v>936</v>
      </c>
    </row>
    <row r="18498" spans="1:4">
      <c r="A18498" s="309">
        <v>38914</v>
      </c>
      <c r="B18498" s="290" t="s">
        <v>63581</v>
      </c>
      <c r="C18498" s="291" t="s">
        <v>16412</v>
      </c>
      <c r="D18498" s="300" t="s">
        <v>305</v>
      </c>
    </row>
    <row r="18499" spans="1:4">
      <c r="A18499" s="309">
        <v>38915</v>
      </c>
      <c r="B18499" s="290" t="s">
        <v>63582</v>
      </c>
      <c r="C18499" s="291" t="s">
        <v>16412</v>
      </c>
      <c r="D18499" s="300" t="s">
        <v>36254</v>
      </c>
    </row>
    <row r="18500" spans="1:4">
      <c r="A18500" s="309">
        <v>38916</v>
      </c>
      <c r="B18500" s="290" t="s">
        <v>63583</v>
      </c>
      <c r="C18500" s="291" t="s">
        <v>16412</v>
      </c>
      <c r="D18500" s="300" t="s">
        <v>39213</v>
      </c>
    </row>
    <row r="18501" spans="1:4">
      <c r="A18501" s="309">
        <v>38917</v>
      </c>
      <c r="B18501" s="290" t="s">
        <v>63584</v>
      </c>
      <c r="C18501" s="291" t="s">
        <v>16412</v>
      </c>
      <c r="D18501" s="300" t="s">
        <v>1415</v>
      </c>
    </row>
    <row r="18502" spans="1:4">
      <c r="A18502" s="309">
        <v>38918</v>
      </c>
      <c r="B18502" s="290" t="s">
        <v>63585</v>
      </c>
      <c r="C18502" s="291" t="s">
        <v>16412</v>
      </c>
      <c r="D18502" s="300" t="s">
        <v>716</v>
      </c>
    </row>
    <row r="18503" spans="1:4">
      <c r="A18503" s="309">
        <v>38919</v>
      </c>
      <c r="B18503" s="290" t="s">
        <v>63586</v>
      </c>
      <c r="C18503" s="291" t="s">
        <v>16412</v>
      </c>
      <c r="D18503" s="300" t="s">
        <v>213</v>
      </c>
    </row>
    <row r="18504" spans="1:4">
      <c r="A18504" s="309">
        <v>38920</v>
      </c>
      <c r="B18504" s="290" t="s">
        <v>63587</v>
      </c>
      <c r="C18504" s="291" t="s">
        <v>16412</v>
      </c>
      <c r="D18504" s="300" t="s">
        <v>2714</v>
      </c>
    </row>
    <row r="18505" spans="1:4">
      <c r="A18505" s="309">
        <v>38921</v>
      </c>
      <c r="B18505" s="290" t="s">
        <v>63588</v>
      </c>
      <c r="C18505" s="291" t="s">
        <v>16412</v>
      </c>
      <c r="D18505" s="300" t="s">
        <v>38603</v>
      </c>
    </row>
    <row r="18506" spans="1:4">
      <c r="A18506" s="309">
        <v>38922</v>
      </c>
      <c r="B18506" s="290" t="s">
        <v>63589</v>
      </c>
      <c r="C18506" s="291" t="s">
        <v>16412</v>
      </c>
      <c r="D18506" s="300" t="s">
        <v>37058</v>
      </c>
    </row>
    <row r="18507" spans="1:4">
      <c r="A18507" s="309">
        <v>38923</v>
      </c>
      <c r="B18507" s="290" t="s">
        <v>63590</v>
      </c>
      <c r="C18507" s="291" t="s">
        <v>16412</v>
      </c>
      <c r="D18507" s="300" t="s">
        <v>1897</v>
      </c>
    </row>
    <row r="18508" spans="1:4">
      <c r="A18508" s="309">
        <v>38924</v>
      </c>
      <c r="B18508" s="290" t="s">
        <v>63591</v>
      </c>
      <c r="C18508" s="291" t="s">
        <v>16412</v>
      </c>
      <c r="D18508" s="300" t="s">
        <v>1736</v>
      </c>
    </row>
    <row r="18509" spans="1:4">
      <c r="A18509" s="309">
        <v>38925</v>
      </c>
      <c r="B18509" s="290" t="s">
        <v>63592</v>
      </c>
      <c r="C18509" s="291" t="s">
        <v>16412</v>
      </c>
      <c r="D18509" s="300" t="s">
        <v>1160</v>
      </c>
    </row>
    <row r="18510" spans="1:4">
      <c r="A18510" s="309">
        <v>38926</v>
      </c>
      <c r="B18510" s="290" t="s">
        <v>63593</v>
      </c>
      <c r="C18510" s="291" t="s">
        <v>16412</v>
      </c>
      <c r="D18510" s="300" t="s">
        <v>1872</v>
      </c>
    </row>
    <row r="18511" spans="1:4">
      <c r="A18511" s="309">
        <v>38927</v>
      </c>
      <c r="B18511" s="290" t="s">
        <v>63594</v>
      </c>
      <c r="C18511" s="291" t="s">
        <v>16412</v>
      </c>
      <c r="D18511" s="300" t="s">
        <v>2784</v>
      </c>
    </row>
    <row r="18512" spans="1:4">
      <c r="A18512" s="309">
        <v>38928</v>
      </c>
      <c r="B18512" s="290" t="s">
        <v>63595</v>
      </c>
      <c r="C18512" s="291" t="s">
        <v>16412</v>
      </c>
      <c r="D18512" s="300" t="s">
        <v>158</v>
      </c>
    </row>
    <row r="18513" spans="1:4">
      <c r="A18513" s="309">
        <v>38929</v>
      </c>
      <c r="B18513" s="290" t="s">
        <v>63596</v>
      </c>
      <c r="C18513" s="291" t="s">
        <v>16412</v>
      </c>
      <c r="D18513" s="300" t="s">
        <v>900</v>
      </c>
    </row>
    <row r="18514" spans="1:4">
      <c r="A18514" s="309">
        <v>38930</v>
      </c>
      <c r="B18514" s="290" t="s">
        <v>63597</v>
      </c>
      <c r="C18514" s="291" t="s">
        <v>16412</v>
      </c>
      <c r="D18514" s="300" t="s">
        <v>2014</v>
      </c>
    </row>
    <row r="18515" spans="1:4">
      <c r="A18515" s="309">
        <v>38931</v>
      </c>
      <c r="B18515" s="290" t="s">
        <v>63598</v>
      </c>
      <c r="C18515" s="291" t="s">
        <v>16412</v>
      </c>
      <c r="D18515" s="300" t="s">
        <v>949</v>
      </c>
    </row>
    <row r="18516" spans="1:4">
      <c r="A18516" s="309">
        <v>38932</v>
      </c>
      <c r="B18516" s="290" t="s">
        <v>63599</v>
      </c>
      <c r="C18516" s="291" t="s">
        <v>16412</v>
      </c>
      <c r="D18516" s="300" t="s">
        <v>2619</v>
      </c>
    </row>
    <row r="18517" spans="1:4">
      <c r="A18517" s="309">
        <v>38934</v>
      </c>
      <c r="B18517" s="290" t="s">
        <v>63600</v>
      </c>
      <c r="C18517" s="291" t="s">
        <v>16412</v>
      </c>
      <c r="D18517" s="300" t="s">
        <v>1515</v>
      </c>
    </row>
    <row r="18518" spans="1:4">
      <c r="A18518" s="309">
        <v>38935</v>
      </c>
      <c r="B18518" s="290" t="s">
        <v>63601</v>
      </c>
      <c r="C18518" s="291" t="s">
        <v>16412</v>
      </c>
      <c r="D18518" s="300" t="s">
        <v>38564</v>
      </c>
    </row>
    <row r="18519" spans="1:4">
      <c r="D18519" s="291" t="s">
        <v>30702</v>
      </c>
    </row>
    <row r="18520" spans="1:4">
      <c r="B18520" s="298" t="s">
        <v>37339</v>
      </c>
    </row>
    <row r="18521" spans="1:4">
      <c r="A18521" s="290"/>
      <c r="B18521" s="290"/>
      <c r="C18521" s="300"/>
    </row>
    <row r="18522" spans="1:4">
      <c r="B18522" s="298" t="s">
        <v>30674</v>
      </c>
      <c r="C18522" s="299" t="s">
        <v>51461</v>
      </c>
    </row>
    <row r="18523" spans="1:4">
      <c r="D18523" s="299" t="s">
        <v>51462</v>
      </c>
    </row>
    <row r="18524" spans="1:4">
      <c r="A18524" s="299" t="s">
        <v>16137</v>
      </c>
      <c r="B18524" s="298" t="s">
        <v>51463</v>
      </c>
      <c r="C18524" s="299" t="s">
        <v>51464</v>
      </c>
    </row>
    <row r="18525" spans="1:4">
      <c r="A18525" s="309">
        <v>38936</v>
      </c>
      <c r="B18525" s="290" t="s">
        <v>63602</v>
      </c>
      <c r="C18525" s="291" t="s">
        <v>16412</v>
      </c>
      <c r="D18525" s="300" t="s">
        <v>2732</v>
      </c>
    </row>
    <row r="18526" spans="1:4">
      <c r="A18526" s="309">
        <v>38937</v>
      </c>
      <c r="B18526" s="290" t="s">
        <v>63603</v>
      </c>
      <c r="C18526" s="291" t="s">
        <v>16412</v>
      </c>
      <c r="D18526" s="300" t="s">
        <v>17669</v>
      </c>
    </row>
    <row r="18527" spans="1:4">
      <c r="A18527" s="309">
        <v>38938</v>
      </c>
      <c r="B18527" s="290" t="s">
        <v>63604</v>
      </c>
      <c r="C18527" s="291" t="s">
        <v>16412</v>
      </c>
      <c r="D18527" s="300" t="s">
        <v>591</v>
      </c>
    </row>
    <row r="18528" spans="1:4">
      <c r="A18528" s="309">
        <v>38939</v>
      </c>
      <c r="B18528" s="290" t="s">
        <v>63605</v>
      </c>
      <c r="C18528" s="291" t="s">
        <v>16412</v>
      </c>
      <c r="D18528" s="300" t="s">
        <v>2427</v>
      </c>
    </row>
    <row r="18529" spans="1:4">
      <c r="A18529" s="309">
        <v>38940</v>
      </c>
      <c r="B18529" s="290" t="s">
        <v>63606</v>
      </c>
      <c r="C18529" s="291" t="s">
        <v>16412</v>
      </c>
      <c r="D18529" s="300" t="s">
        <v>2312</v>
      </c>
    </row>
    <row r="18530" spans="1:4">
      <c r="A18530" s="309">
        <v>38941</v>
      </c>
      <c r="B18530" s="290" t="s">
        <v>63607</v>
      </c>
      <c r="C18530" s="291" t="s">
        <v>16412</v>
      </c>
      <c r="D18530" s="300" t="s">
        <v>2398</v>
      </c>
    </row>
    <row r="18531" spans="1:4">
      <c r="A18531" s="309">
        <v>38942</v>
      </c>
      <c r="B18531" s="290" t="s">
        <v>63608</v>
      </c>
      <c r="C18531" s="291" t="s">
        <v>16412</v>
      </c>
      <c r="D18531" s="300" t="s">
        <v>825</v>
      </c>
    </row>
    <row r="18532" spans="1:4">
      <c r="A18532" s="309">
        <v>38943</v>
      </c>
      <c r="B18532" s="290" t="s">
        <v>63609</v>
      </c>
      <c r="C18532" s="291" t="s">
        <v>16412</v>
      </c>
      <c r="D18532" s="300" t="s">
        <v>430</v>
      </c>
    </row>
    <row r="18533" spans="1:4">
      <c r="A18533" s="309">
        <v>38944</v>
      </c>
      <c r="B18533" s="290" t="s">
        <v>63610</v>
      </c>
      <c r="C18533" s="291" t="s">
        <v>16412</v>
      </c>
      <c r="D18533" s="300" t="s">
        <v>1671</v>
      </c>
    </row>
    <row r="18534" spans="1:4">
      <c r="A18534" s="309">
        <v>38945</v>
      </c>
      <c r="B18534" s="290" t="s">
        <v>63611</v>
      </c>
      <c r="C18534" s="291" t="s">
        <v>16412</v>
      </c>
      <c r="D18534" s="300" t="s">
        <v>1639</v>
      </c>
    </row>
    <row r="18535" spans="1:4">
      <c r="A18535" s="309">
        <v>38946</v>
      </c>
      <c r="B18535" s="290" t="s">
        <v>63612</v>
      </c>
      <c r="C18535" s="291" t="s">
        <v>16412</v>
      </c>
      <c r="D18535" s="300" t="s">
        <v>2748</v>
      </c>
    </row>
    <row r="18536" spans="1:4">
      <c r="A18536" s="309">
        <v>38947</v>
      </c>
      <c r="B18536" s="290" t="s">
        <v>63613</v>
      </c>
      <c r="C18536" s="291" t="s">
        <v>16412</v>
      </c>
      <c r="D18536" s="300" t="s">
        <v>460</v>
      </c>
    </row>
    <row r="18537" spans="1:4">
      <c r="A18537" s="309">
        <v>38948</v>
      </c>
      <c r="B18537" s="290" t="s">
        <v>63614</v>
      </c>
      <c r="C18537" s="291" t="s">
        <v>16412</v>
      </c>
      <c r="D18537" s="300" t="s">
        <v>2371</v>
      </c>
    </row>
    <row r="18538" spans="1:4">
      <c r="A18538" s="309">
        <v>38949</v>
      </c>
      <c r="B18538" s="290" t="s">
        <v>63615</v>
      </c>
      <c r="C18538" s="291" t="s">
        <v>16412</v>
      </c>
      <c r="D18538" s="300" t="s">
        <v>10182</v>
      </c>
    </row>
    <row r="18539" spans="1:4">
      <c r="A18539" s="309">
        <v>38950</v>
      </c>
      <c r="B18539" s="290" t="s">
        <v>63616</v>
      </c>
      <c r="C18539" s="291" t="s">
        <v>16412</v>
      </c>
      <c r="D18539" s="300" t="s">
        <v>368</v>
      </c>
    </row>
    <row r="18540" spans="1:4">
      <c r="A18540" s="309">
        <v>38951</v>
      </c>
      <c r="B18540" s="290" t="s">
        <v>63617</v>
      </c>
      <c r="C18540" s="291" t="s">
        <v>16412</v>
      </c>
      <c r="D18540" s="300" t="s">
        <v>1440</v>
      </c>
    </row>
    <row r="18541" spans="1:4">
      <c r="A18541" s="309">
        <v>38952</v>
      </c>
      <c r="B18541" s="290" t="s">
        <v>63618</v>
      </c>
      <c r="C18541" s="291" t="s">
        <v>16412</v>
      </c>
      <c r="D18541" s="300" t="s">
        <v>1644</v>
      </c>
    </row>
    <row r="18542" spans="1:4">
      <c r="A18542" s="309">
        <v>38953</v>
      </c>
      <c r="B18542" s="290" t="s">
        <v>63619</v>
      </c>
      <c r="C18542" s="291" t="s">
        <v>16412</v>
      </c>
      <c r="D18542" s="300" t="s">
        <v>556</v>
      </c>
    </row>
    <row r="18543" spans="1:4">
      <c r="A18543" s="309">
        <v>38968</v>
      </c>
      <c r="B18543" s="290" t="s">
        <v>63620</v>
      </c>
      <c r="C18543" s="291" t="s">
        <v>17134</v>
      </c>
      <c r="D18543" s="300" t="s">
        <v>63621</v>
      </c>
    </row>
    <row r="18544" spans="1:4">
      <c r="B18544" s="290" t="s">
        <v>63622</v>
      </c>
    </row>
    <row r="18545" spans="1:4">
      <c r="A18545" s="309">
        <v>38971</v>
      </c>
      <c r="B18545" s="290" t="s">
        <v>63623</v>
      </c>
      <c r="C18545" s="291" t="s">
        <v>32</v>
      </c>
      <c r="D18545" s="300" t="s">
        <v>2529</v>
      </c>
    </row>
    <row r="18546" spans="1:4">
      <c r="A18546" s="309">
        <v>38972</v>
      </c>
      <c r="B18546" s="290" t="s">
        <v>63624</v>
      </c>
      <c r="C18546" s="291" t="s">
        <v>32</v>
      </c>
      <c r="D18546" s="300" t="s">
        <v>32744</v>
      </c>
    </row>
    <row r="18547" spans="1:4">
      <c r="A18547" s="309">
        <v>38973</v>
      </c>
      <c r="B18547" s="290" t="s">
        <v>63625</v>
      </c>
      <c r="C18547" s="291" t="s">
        <v>32</v>
      </c>
      <c r="D18547" s="300" t="s">
        <v>668</v>
      </c>
    </row>
    <row r="18548" spans="1:4">
      <c r="A18548" s="309">
        <v>38974</v>
      </c>
      <c r="B18548" s="290" t="s">
        <v>63626</v>
      </c>
      <c r="C18548" s="291" t="s">
        <v>32</v>
      </c>
      <c r="D18548" s="300" t="s">
        <v>2158</v>
      </c>
    </row>
    <row r="18549" spans="1:4">
      <c r="A18549" s="309">
        <v>38975</v>
      </c>
      <c r="B18549" s="290" t="s">
        <v>63627</v>
      </c>
      <c r="C18549" s="291" t="s">
        <v>32</v>
      </c>
      <c r="D18549" s="300" t="s">
        <v>878</v>
      </c>
    </row>
    <row r="18550" spans="1:4">
      <c r="A18550" s="309">
        <v>38976</v>
      </c>
      <c r="B18550" s="290" t="s">
        <v>63628</v>
      </c>
      <c r="C18550" s="291" t="s">
        <v>32</v>
      </c>
      <c r="D18550" s="300" t="s">
        <v>37008</v>
      </c>
    </row>
    <row r="18551" spans="1:4">
      <c r="A18551" s="309">
        <v>38977</v>
      </c>
      <c r="B18551" s="290" t="s">
        <v>63629</v>
      </c>
      <c r="C18551" s="291" t="s">
        <v>32</v>
      </c>
      <c r="D18551" s="300" t="s">
        <v>37599</v>
      </c>
    </row>
    <row r="18552" spans="1:4">
      <c r="A18552" s="309">
        <v>38978</v>
      </c>
      <c r="B18552" s="290" t="s">
        <v>63630</v>
      </c>
      <c r="C18552" s="291" t="s">
        <v>32</v>
      </c>
      <c r="D18552" s="300" t="s">
        <v>1364</v>
      </c>
    </row>
    <row r="18553" spans="1:4">
      <c r="A18553" s="309">
        <v>38979</v>
      </c>
      <c r="B18553" s="290" t="s">
        <v>63631</v>
      </c>
      <c r="C18553" s="291" t="s">
        <v>32</v>
      </c>
      <c r="D18553" s="300" t="s">
        <v>1141</v>
      </c>
    </row>
    <row r="18554" spans="1:4">
      <c r="A18554" s="309">
        <v>38980</v>
      </c>
      <c r="B18554" s="290" t="s">
        <v>63632</v>
      </c>
      <c r="C18554" s="291" t="s">
        <v>32</v>
      </c>
      <c r="D18554" s="300" t="s">
        <v>1536</v>
      </c>
    </row>
    <row r="18555" spans="1:4">
      <c r="A18555" s="309">
        <v>38981</v>
      </c>
      <c r="B18555" s="290" t="s">
        <v>63633</v>
      </c>
      <c r="C18555" s="291" t="s">
        <v>32</v>
      </c>
      <c r="D18555" s="300" t="s">
        <v>2334</v>
      </c>
    </row>
    <row r="18556" spans="1:4">
      <c r="A18556" s="309">
        <v>38982</v>
      </c>
      <c r="B18556" s="290" t="s">
        <v>63634</v>
      </c>
      <c r="C18556" s="291" t="s">
        <v>32</v>
      </c>
      <c r="D18556" s="300" t="s">
        <v>1880</v>
      </c>
    </row>
    <row r="18557" spans="1:4">
      <c r="A18557" s="309">
        <v>38983</v>
      </c>
      <c r="B18557" s="290" t="s">
        <v>63635</v>
      </c>
      <c r="C18557" s="291" t="s">
        <v>32</v>
      </c>
      <c r="D18557" s="300" t="s">
        <v>752</v>
      </c>
    </row>
    <row r="18558" spans="1:4">
      <c r="D18558" s="291" t="s">
        <v>30702</v>
      </c>
    </row>
    <row r="18559" spans="1:4">
      <c r="B18559" s="298" t="s">
        <v>37343</v>
      </c>
    </row>
    <row r="18560" spans="1:4">
      <c r="A18560" s="290"/>
      <c r="B18560" s="290"/>
      <c r="C18560" s="300"/>
    </row>
    <row r="18561" spans="1:4">
      <c r="B18561" s="298" t="s">
        <v>30674</v>
      </c>
      <c r="C18561" s="299" t="s">
        <v>51461</v>
      </c>
    </row>
    <row r="18562" spans="1:4">
      <c r="D18562" s="299" t="s">
        <v>51462</v>
      </c>
    </row>
    <row r="18563" spans="1:4">
      <c r="A18563" s="299" t="s">
        <v>16137</v>
      </c>
      <c r="B18563" s="298" t="s">
        <v>51463</v>
      </c>
      <c r="C18563" s="299" t="s">
        <v>51464</v>
      </c>
    </row>
    <row r="18564" spans="1:4">
      <c r="A18564" s="309">
        <v>38984</v>
      </c>
      <c r="B18564" s="290" t="s">
        <v>63636</v>
      </c>
      <c r="C18564" s="291" t="s">
        <v>32</v>
      </c>
      <c r="D18564" s="300" t="s">
        <v>22024</v>
      </c>
    </row>
    <row r="18565" spans="1:4">
      <c r="A18565" s="309">
        <v>38985</v>
      </c>
      <c r="B18565" s="290" t="s">
        <v>63637</v>
      </c>
      <c r="C18565" s="291" t="s">
        <v>32</v>
      </c>
      <c r="D18565" s="300" t="s">
        <v>27543</v>
      </c>
    </row>
    <row r="18566" spans="1:4">
      <c r="A18566" s="309">
        <v>38986</v>
      </c>
      <c r="B18566" s="290" t="s">
        <v>63638</v>
      </c>
      <c r="C18566" s="291" t="s">
        <v>32</v>
      </c>
      <c r="D18566" s="300" t="s">
        <v>63639</v>
      </c>
    </row>
    <row r="18567" spans="1:4">
      <c r="A18567" s="309">
        <v>38987</v>
      </c>
      <c r="B18567" s="290" t="s">
        <v>63640</v>
      </c>
      <c r="C18567" s="291" t="s">
        <v>16412</v>
      </c>
      <c r="D18567" s="300" t="s">
        <v>1081</v>
      </c>
    </row>
    <row r="18568" spans="1:4">
      <c r="A18568" s="309">
        <v>38988</v>
      </c>
      <c r="B18568" s="290" t="s">
        <v>63641</v>
      </c>
      <c r="C18568" s="291" t="s">
        <v>16412</v>
      </c>
      <c r="D18568" s="300" t="s">
        <v>1863</v>
      </c>
    </row>
    <row r="18569" spans="1:4">
      <c r="A18569" s="309">
        <v>38989</v>
      </c>
      <c r="B18569" s="290" t="s">
        <v>63642</v>
      </c>
      <c r="C18569" s="291" t="s">
        <v>16412</v>
      </c>
      <c r="D18569" s="300" t="s">
        <v>2420</v>
      </c>
    </row>
    <row r="18570" spans="1:4">
      <c r="A18570" s="309">
        <v>38990</v>
      </c>
      <c r="B18570" s="290" t="s">
        <v>63643</v>
      </c>
      <c r="C18570" s="291" t="s">
        <v>16412</v>
      </c>
      <c r="D18570" s="300" t="s">
        <v>31648</v>
      </c>
    </row>
    <row r="18571" spans="1:4">
      <c r="A18571" s="309">
        <v>38991</v>
      </c>
      <c r="B18571" s="290" t="s">
        <v>63644</v>
      </c>
      <c r="C18571" s="291" t="s">
        <v>16412</v>
      </c>
      <c r="D18571" s="300" t="s">
        <v>39081</v>
      </c>
    </row>
    <row r="18572" spans="1:4">
      <c r="A18572" s="309">
        <v>38992</v>
      </c>
      <c r="B18572" s="290" t="s">
        <v>63645</v>
      </c>
      <c r="C18572" s="291" t="s">
        <v>16412</v>
      </c>
      <c r="D18572" s="300" t="s">
        <v>253</v>
      </c>
    </row>
    <row r="18573" spans="1:4">
      <c r="A18573" s="309">
        <v>38993</v>
      </c>
      <c r="B18573" s="290" t="s">
        <v>63646</v>
      </c>
      <c r="C18573" s="291" t="s">
        <v>16412</v>
      </c>
      <c r="D18573" s="300" t="s">
        <v>2708</v>
      </c>
    </row>
    <row r="18574" spans="1:4">
      <c r="A18574" s="309">
        <v>38996</v>
      </c>
      <c r="B18574" s="290" t="s">
        <v>63647</v>
      </c>
      <c r="C18574" s="291" t="s">
        <v>16412</v>
      </c>
      <c r="D18574" s="300" t="s">
        <v>1582</v>
      </c>
    </row>
    <row r="18575" spans="1:4">
      <c r="A18575" s="309">
        <v>38997</v>
      </c>
      <c r="B18575" s="290" t="s">
        <v>63648</v>
      </c>
      <c r="C18575" s="291" t="s">
        <v>16412</v>
      </c>
      <c r="D18575" s="300" t="s">
        <v>17341</v>
      </c>
    </row>
    <row r="18576" spans="1:4">
      <c r="A18576" s="309">
        <v>38998</v>
      </c>
      <c r="B18576" s="290" t="s">
        <v>63649</v>
      </c>
      <c r="C18576" s="291" t="s">
        <v>16412</v>
      </c>
      <c r="D18576" s="300" t="s">
        <v>1527</v>
      </c>
    </row>
    <row r="18577" spans="1:4">
      <c r="A18577" s="309">
        <v>38999</v>
      </c>
      <c r="B18577" s="290" t="s">
        <v>63650</v>
      </c>
      <c r="C18577" s="291" t="s">
        <v>16412</v>
      </c>
      <c r="D18577" s="300" t="s">
        <v>1911</v>
      </c>
    </row>
    <row r="18578" spans="1:4">
      <c r="A18578" s="309">
        <v>39000</v>
      </c>
      <c r="B18578" s="290" t="s">
        <v>63651</v>
      </c>
      <c r="C18578" s="291" t="s">
        <v>16412</v>
      </c>
      <c r="D18578" s="300" t="s">
        <v>1294</v>
      </c>
    </row>
    <row r="18579" spans="1:4">
      <c r="A18579" s="309">
        <v>39008</v>
      </c>
      <c r="B18579" s="290" t="s">
        <v>63652</v>
      </c>
      <c r="C18579" s="291" t="s">
        <v>16412</v>
      </c>
      <c r="D18579" s="307" t="s">
        <v>37824</v>
      </c>
    </row>
    <row r="18580" spans="1:4">
      <c r="A18580" s="309">
        <v>39009</v>
      </c>
      <c r="B18580" s="290" t="s">
        <v>63653</v>
      </c>
      <c r="C18580" s="291" t="s">
        <v>16412</v>
      </c>
      <c r="D18580" s="307" t="s">
        <v>37825</v>
      </c>
    </row>
    <row r="18581" spans="1:4">
      <c r="A18581" s="309">
        <v>39012</v>
      </c>
      <c r="B18581" s="290" t="s">
        <v>63654</v>
      </c>
      <c r="C18581" s="291" t="s">
        <v>16412</v>
      </c>
      <c r="D18581" s="307" t="s">
        <v>40431</v>
      </c>
    </row>
    <row r="18582" spans="1:4">
      <c r="A18582" s="309">
        <v>39013</v>
      </c>
      <c r="B18582" s="290" t="s">
        <v>63655</v>
      </c>
      <c r="C18582" s="291" t="s">
        <v>16412</v>
      </c>
      <c r="D18582" s="291" t="s">
        <v>783</v>
      </c>
    </row>
    <row r="18583" spans="1:4">
      <c r="A18583" s="309">
        <v>39014</v>
      </c>
      <c r="B18583" s="290" t="s">
        <v>63656</v>
      </c>
      <c r="C18583" s="291" t="s">
        <v>17254</v>
      </c>
      <c r="D18583" s="300" t="s">
        <v>1543</v>
      </c>
    </row>
    <row r="18584" spans="1:4">
      <c r="B18584" s="290" t="s">
        <v>63657</v>
      </c>
    </row>
    <row r="18585" spans="1:4">
      <c r="A18585" s="309">
        <v>39015</v>
      </c>
      <c r="B18585" s="290" t="s">
        <v>63658</v>
      </c>
      <c r="C18585" s="291" t="s">
        <v>16412</v>
      </c>
      <c r="D18585" s="291" t="s">
        <v>490</v>
      </c>
    </row>
    <row r="18586" spans="1:4">
      <c r="A18586" s="309">
        <v>39016</v>
      </c>
      <c r="B18586" s="290" t="s">
        <v>63659</v>
      </c>
      <c r="C18586" s="291" t="s">
        <v>16412</v>
      </c>
      <c r="D18586" s="291" t="s">
        <v>1012</v>
      </c>
    </row>
    <row r="18587" spans="1:4">
      <c r="A18587" s="309">
        <v>39017</v>
      </c>
      <c r="B18587" s="290" t="s">
        <v>63660</v>
      </c>
      <c r="C18587" s="291" t="s">
        <v>16412</v>
      </c>
      <c r="D18587" s="291" t="s">
        <v>528</v>
      </c>
    </row>
    <row r="18588" spans="1:4">
      <c r="B18588" s="290" t="s">
        <v>63661</v>
      </c>
    </row>
    <row r="18589" spans="1:4">
      <c r="A18589" s="309">
        <v>39021</v>
      </c>
      <c r="B18589" s="290" t="s">
        <v>63662</v>
      </c>
      <c r="C18589" s="291" t="s">
        <v>16412</v>
      </c>
      <c r="D18589" s="300" t="s">
        <v>63663</v>
      </c>
    </row>
    <row r="18590" spans="1:4">
      <c r="B18590" s="290" t="s">
        <v>63664</v>
      </c>
    </row>
    <row r="18591" spans="1:4">
      <c r="A18591" s="309">
        <v>39022</v>
      </c>
      <c r="B18591" s="290" t="s">
        <v>63665</v>
      </c>
      <c r="C18591" s="291" t="s">
        <v>16412</v>
      </c>
      <c r="D18591" s="300" t="s">
        <v>63666</v>
      </c>
    </row>
    <row r="18592" spans="1:4">
      <c r="B18592" s="290" t="s">
        <v>63667</v>
      </c>
    </row>
    <row r="18593" spans="1:4">
      <c r="A18593" s="309">
        <v>39024</v>
      </c>
      <c r="B18593" s="290" t="s">
        <v>63668</v>
      </c>
      <c r="C18593" s="291" t="s">
        <v>16412</v>
      </c>
      <c r="D18593" s="300" t="s">
        <v>63669</v>
      </c>
    </row>
    <row r="18594" spans="1:4">
      <c r="B18594" s="290" t="s">
        <v>63670</v>
      </c>
    </row>
    <row r="18595" spans="1:4">
      <c r="A18595" s="309">
        <v>39025</v>
      </c>
      <c r="B18595" s="290" t="s">
        <v>63671</v>
      </c>
      <c r="C18595" s="291" t="s">
        <v>16412</v>
      </c>
      <c r="D18595" s="300" t="s">
        <v>63672</v>
      </c>
    </row>
    <row r="18596" spans="1:4">
      <c r="A18596" s="309">
        <v>39026</v>
      </c>
      <c r="B18596" s="290" t="s">
        <v>63673</v>
      </c>
      <c r="C18596" s="291" t="s">
        <v>17254</v>
      </c>
      <c r="D18596" s="300" t="s">
        <v>1278</v>
      </c>
    </row>
    <row r="18597" spans="1:4">
      <c r="A18597" s="309">
        <v>39027</v>
      </c>
      <c r="B18597" s="290" t="s">
        <v>63674</v>
      </c>
      <c r="C18597" s="291" t="s">
        <v>17254</v>
      </c>
      <c r="D18597" s="300" t="s">
        <v>1784</v>
      </c>
    </row>
    <row r="18598" spans="1:4">
      <c r="A18598" s="309">
        <v>39028</v>
      </c>
      <c r="B18598" s="290" t="s">
        <v>63675</v>
      </c>
      <c r="C18598" s="291" t="s">
        <v>32</v>
      </c>
      <c r="D18598" s="300" t="s">
        <v>79</v>
      </c>
    </row>
    <row r="18599" spans="1:4">
      <c r="A18599" s="309">
        <v>39029</v>
      </c>
      <c r="B18599" s="290" t="s">
        <v>63676</v>
      </c>
      <c r="C18599" s="291" t="s">
        <v>32</v>
      </c>
      <c r="D18599" s="300" t="s">
        <v>388</v>
      </c>
    </row>
    <row r="18600" spans="1:4">
      <c r="D18600" s="291" t="s">
        <v>30702</v>
      </c>
    </row>
    <row r="18601" spans="1:4">
      <c r="B18601" s="298" t="s">
        <v>37345</v>
      </c>
    </row>
    <row r="18602" spans="1:4">
      <c r="A18602" s="290"/>
      <c r="B18602" s="290"/>
      <c r="C18602" s="300"/>
    </row>
    <row r="18603" spans="1:4">
      <c r="B18603" s="298" t="s">
        <v>30674</v>
      </c>
      <c r="C18603" s="299" t="s">
        <v>51461</v>
      </c>
    </row>
    <row r="18604" spans="1:4">
      <c r="D18604" s="299" t="s">
        <v>51462</v>
      </c>
    </row>
    <row r="18605" spans="1:4">
      <c r="A18605" s="299" t="s">
        <v>16137</v>
      </c>
      <c r="B18605" s="298" t="s">
        <v>51463</v>
      </c>
      <c r="C18605" s="299" t="s">
        <v>51464</v>
      </c>
    </row>
    <row r="18606" spans="1:4">
      <c r="A18606" s="309">
        <v>39125</v>
      </c>
      <c r="B18606" s="290" t="s">
        <v>63677</v>
      </c>
      <c r="C18606" s="291" t="s">
        <v>16412</v>
      </c>
      <c r="D18606" s="291" t="s">
        <v>1216</v>
      </c>
    </row>
    <row r="18607" spans="1:4">
      <c r="A18607" s="309">
        <v>39126</v>
      </c>
      <c r="B18607" s="290" t="s">
        <v>63678</v>
      </c>
      <c r="C18607" s="291" t="s">
        <v>16412</v>
      </c>
      <c r="D18607" s="300" t="s">
        <v>439</v>
      </c>
    </row>
    <row r="18608" spans="1:4">
      <c r="A18608" s="309">
        <v>39127</v>
      </c>
      <c r="B18608" s="290" t="s">
        <v>63679</v>
      </c>
      <c r="C18608" s="291" t="s">
        <v>16412</v>
      </c>
      <c r="D18608" s="291" t="s">
        <v>782</v>
      </c>
    </row>
    <row r="18609" spans="1:4">
      <c r="A18609" s="309">
        <v>39128</v>
      </c>
      <c r="B18609" s="290" t="s">
        <v>63680</v>
      </c>
      <c r="C18609" s="291" t="s">
        <v>16412</v>
      </c>
      <c r="D18609" s="291" t="s">
        <v>1216</v>
      </c>
    </row>
    <row r="18610" spans="1:4">
      <c r="A18610" s="309">
        <v>39129</v>
      </c>
      <c r="B18610" s="290" t="s">
        <v>63681</v>
      </c>
      <c r="C18610" s="291" t="s">
        <v>16412</v>
      </c>
      <c r="D18610" s="291" t="s">
        <v>1925</v>
      </c>
    </row>
    <row r="18611" spans="1:4">
      <c r="A18611" s="309">
        <v>39130</v>
      </c>
      <c r="B18611" s="290" t="s">
        <v>63682</v>
      </c>
      <c r="C18611" s="291" t="s">
        <v>16412</v>
      </c>
      <c r="D18611" s="300" t="s">
        <v>86</v>
      </c>
    </row>
    <row r="18612" spans="1:4">
      <c r="A18612" s="309">
        <v>39131</v>
      </c>
      <c r="B18612" s="290" t="s">
        <v>63683</v>
      </c>
      <c r="C18612" s="291" t="s">
        <v>16412</v>
      </c>
      <c r="D18612" s="300" t="s">
        <v>2319</v>
      </c>
    </row>
    <row r="18613" spans="1:4">
      <c r="A18613" s="309">
        <v>39132</v>
      </c>
      <c r="B18613" s="290" t="s">
        <v>63684</v>
      </c>
      <c r="C18613" s="291" t="s">
        <v>16412</v>
      </c>
      <c r="D18613" s="300" t="s">
        <v>2767</v>
      </c>
    </row>
    <row r="18614" spans="1:4">
      <c r="A18614" s="309">
        <v>39133</v>
      </c>
      <c r="B18614" s="290" t="s">
        <v>63685</v>
      </c>
      <c r="C18614" s="291" t="s">
        <v>16412</v>
      </c>
      <c r="D18614" s="300" t="s">
        <v>851</v>
      </c>
    </row>
    <row r="18615" spans="1:4">
      <c r="A18615" s="309">
        <v>39134</v>
      </c>
      <c r="B18615" s="290" t="s">
        <v>63686</v>
      </c>
      <c r="C18615" s="291" t="s">
        <v>16412</v>
      </c>
      <c r="D18615" s="300" t="s">
        <v>2829</v>
      </c>
    </row>
    <row r="18616" spans="1:4">
      <c r="A18616" s="309">
        <v>39135</v>
      </c>
      <c r="B18616" s="290" t="s">
        <v>63687</v>
      </c>
      <c r="C18616" s="291" t="s">
        <v>16412</v>
      </c>
      <c r="D18616" s="300" t="s">
        <v>175</v>
      </c>
    </row>
    <row r="18617" spans="1:4">
      <c r="A18617" s="309">
        <v>39136</v>
      </c>
      <c r="B18617" s="290" t="s">
        <v>63688</v>
      </c>
      <c r="C18617" s="291" t="s">
        <v>16412</v>
      </c>
      <c r="D18617" s="291" t="s">
        <v>496</v>
      </c>
    </row>
    <row r="18618" spans="1:4">
      <c r="A18618" s="309">
        <v>39137</v>
      </c>
      <c r="B18618" s="290" t="s">
        <v>63689</v>
      </c>
      <c r="C18618" s="291" t="s">
        <v>16412</v>
      </c>
      <c r="D18618" s="291" t="s">
        <v>532</v>
      </c>
    </row>
    <row r="18619" spans="1:4">
      <c r="A18619" s="309">
        <v>39138</v>
      </c>
      <c r="B18619" s="290" t="s">
        <v>63690</v>
      </c>
      <c r="C18619" s="291" t="s">
        <v>16412</v>
      </c>
      <c r="D18619" s="291" t="s">
        <v>2197</v>
      </c>
    </row>
    <row r="18620" spans="1:4">
      <c r="A18620" s="309">
        <v>39139</v>
      </c>
      <c r="B18620" s="290" t="s">
        <v>63691</v>
      </c>
      <c r="C18620" s="291" t="s">
        <v>16412</v>
      </c>
      <c r="D18620" s="291" t="s">
        <v>1658</v>
      </c>
    </row>
    <row r="18621" spans="1:4">
      <c r="A18621" s="309">
        <v>39140</v>
      </c>
      <c r="B18621" s="290" t="s">
        <v>63692</v>
      </c>
      <c r="C18621" s="291" t="s">
        <v>16412</v>
      </c>
      <c r="D18621" s="291" t="s">
        <v>1159</v>
      </c>
    </row>
    <row r="18622" spans="1:4">
      <c r="A18622" s="309">
        <v>39141</v>
      </c>
      <c r="B18622" s="290" t="s">
        <v>63693</v>
      </c>
      <c r="C18622" s="291" t="s">
        <v>16412</v>
      </c>
      <c r="D18622" s="291" t="s">
        <v>519</v>
      </c>
    </row>
    <row r="18623" spans="1:4">
      <c r="A18623" s="309">
        <v>39142</v>
      </c>
      <c r="B18623" s="290" t="s">
        <v>63694</v>
      </c>
      <c r="C18623" s="291" t="s">
        <v>16412</v>
      </c>
      <c r="D18623" s="291" t="s">
        <v>168</v>
      </c>
    </row>
    <row r="18624" spans="1:4">
      <c r="A18624" s="309">
        <v>39143</v>
      </c>
      <c r="B18624" s="290" t="s">
        <v>63695</v>
      </c>
      <c r="C18624" s="291" t="s">
        <v>16412</v>
      </c>
      <c r="D18624" s="300" t="s">
        <v>483</v>
      </c>
    </row>
    <row r="18625" spans="1:4">
      <c r="A18625" s="309">
        <v>39144</v>
      </c>
      <c r="B18625" s="290" t="s">
        <v>63696</v>
      </c>
      <c r="C18625" s="291" t="s">
        <v>16412</v>
      </c>
      <c r="D18625" s="300" t="s">
        <v>87</v>
      </c>
    </row>
    <row r="18626" spans="1:4">
      <c r="A18626" s="309">
        <v>39145</v>
      </c>
      <c r="B18626" s="290" t="s">
        <v>63697</v>
      </c>
      <c r="C18626" s="291" t="s">
        <v>16412</v>
      </c>
      <c r="D18626" s="300" t="s">
        <v>1874</v>
      </c>
    </row>
    <row r="18627" spans="1:4">
      <c r="A18627" s="309">
        <v>39158</v>
      </c>
      <c r="B18627" s="290" t="s">
        <v>63698</v>
      </c>
      <c r="C18627" s="291" t="s">
        <v>16412</v>
      </c>
      <c r="D18627" s="300" t="s">
        <v>620</v>
      </c>
    </row>
    <row r="18628" spans="1:4">
      <c r="A18628" s="309">
        <v>39174</v>
      </c>
      <c r="B18628" s="290" t="s">
        <v>63699</v>
      </c>
      <c r="C18628" s="291" t="s">
        <v>16412</v>
      </c>
      <c r="D18628" s="291" t="s">
        <v>60</v>
      </c>
    </row>
    <row r="18629" spans="1:4">
      <c r="A18629" s="309">
        <v>39175</v>
      </c>
      <c r="B18629" s="290" t="s">
        <v>63700</v>
      </c>
      <c r="C18629" s="291" t="s">
        <v>16412</v>
      </c>
      <c r="D18629" s="291" t="s">
        <v>1150</v>
      </c>
    </row>
    <row r="18630" spans="1:4">
      <c r="A18630" s="309">
        <v>39176</v>
      </c>
      <c r="B18630" s="290" t="s">
        <v>63701</v>
      </c>
      <c r="C18630" s="291" t="s">
        <v>16412</v>
      </c>
      <c r="D18630" s="291" t="s">
        <v>1216</v>
      </c>
    </row>
    <row r="18631" spans="1:4">
      <c r="A18631" s="309">
        <v>39177</v>
      </c>
      <c r="B18631" s="290" t="s">
        <v>63702</v>
      </c>
      <c r="C18631" s="291" t="s">
        <v>16412</v>
      </c>
      <c r="D18631" s="300" t="s">
        <v>762</v>
      </c>
    </row>
    <row r="18632" spans="1:4">
      <c r="A18632" s="309">
        <v>39178</v>
      </c>
      <c r="B18632" s="290" t="s">
        <v>63703</v>
      </c>
      <c r="C18632" s="291" t="s">
        <v>16412</v>
      </c>
      <c r="D18632" s="300" t="s">
        <v>9217</v>
      </c>
    </row>
    <row r="18633" spans="1:4">
      <c r="A18633" s="309">
        <v>39179</v>
      </c>
      <c r="B18633" s="290" t="s">
        <v>63704</v>
      </c>
      <c r="C18633" s="291" t="s">
        <v>16412</v>
      </c>
      <c r="D18633" s="300" t="s">
        <v>1815</v>
      </c>
    </row>
    <row r="18634" spans="1:4">
      <c r="A18634" s="309">
        <v>39180</v>
      </c>
      <c r="B18634" s="290" t="s">
        <v>63705</v>
      </c>
      <c r="C18634" s="291" t="s">
        <v>16412</v>
      </c>
      <c r="D18634" s="300" t="s">
        <v>998</v>
      </c>
    </row>
    <row r="18635" spans="1:4">
      <c r="A18635" s="309">
        <v>39181</v>
      </c>
      <c r="B18635" s="290" t="s">
        <v>63706</v>
      </c>
      <c r="C18635" s="291" t="s">
        <v>16412</v>
      </c>
      <c r="D18635" s="300" t="s">
        <v>1824</v>
      </c>
    </row>
    <row r="18636" spans="1:4">
      <c r="A18636" s="309">
        <v>39182</v>
      </c>
      <c r="B18636" s="290" t="s">
        <v>63707</v>
      </c>
      <c r="C18636" s="291" t="s">
        <v>16412</v>
      </c>
      <c r="D18636" s="300" t="s">
        <v>2113</v>
      </c>
    </row>
    <row r="18637" spans="1:4">
      <c r="A18637" s="309">
        <v>39184</v>
      </c>
      <c r="B18637" s="290" t="s">
        <v>63708</v>
      </c>
      <c r="C18637" s="291" t="s">
        <v>16412</v>
      </c>
      <c r="D18637" s="300" t="s">
        <v>16838</v>
      </c>
    </row>
    <row r="18638" spans="1:4">
      <c r="A18638" s="309">
        <v>39185</v>
      </c>
      <c r="B18638" s="290" t="s">
        <v>63709</v>
      </c>
      <c r="C18638" s="291" t="s">
        <v>16412</v>
      </c>
      <c r="D18638" s="300" t="s">
        <v>2765</v>
      </c>
    </row>
    <row r="18639" spans="1:4">
      <c r="D18639" s="291" t="s">
        <v>30702</v>
      </c>
    </row>
    <row r="18640" spans="1:4">
      <c r="B18640" s="298" t="s">
        <v>37349</v>
      </c>
    </row>
    <row r="18641" spans="1:4">
      <c r="A18641" s="315"/>
      <c r="B18641" s="290"/>
      <c r="C18641" s="300"/>
    </row>
    <row r="18642" spans="1:4">
      <c r="B18642" s="298" t="s">
        <v>30674</v>
      </c>
      <c r="C18642" s="299" t="s">
        <v>51461</v>
      </c>
    </row>
    <row r="18643" spans="1:4">
      <c r="D18643" s="299" t="s">
        <v>51462</v>
      </c>
    </row>
    <row r="18644" spans="1:4">
      <c r="A18644" s="299" t="s">
        <v>16137</v>
      </c>
      <c r="B18644" s="298" t="s">
        <v>51463</v>
      </c>
      <c r="C18644" s="299" t="s">
        <v>51464</v>
      </c>
    </row>
    <row r="18645" spans="1:4">
      <c r="A18645" s="309">
        <v>39186</v>
      </c>
      <c r="B18645" s="290" t="s">
        <v>63710</v>
      </c>
      <c r="C18645" s="291" t="s">
        <v>16412</v>
      </c>
      <c r="D18645" s="300" t="s">
        <v>767</v>
      </c>
    </row>
    <row r="18646" spans="1:4">
      <c r="A18646" s="309">
        <v>39187</v>
      </c>
      <c r="B18646" s="290" t="s">
        <v>63711</v>
      </c>
      <c r="C18646" s="291" t="s">
        <v>16412</v>
      </c>
      <c r="D18646" s="300" t="s">
        <v>15585</v>
      </c>
    </row>
    <row r="18647" spans="1:4">
      <c r="A18647" s="309">
        <v>39188</v>
      </c>
      <c r="B18647" s="290" t="s">
        <v>63712</v>
      </c>
      <c r="C18647" s="291" t="s">
        <v>16412</v>
      </c>
      <c r="D18647" s="300" t="s">
        <v>2567</v>
      </c>
    </row>
    <row r="18648" spans="1:4">
      <c r="A18648" s="309">
        <v>39189</v>
      </c>
      <c r="B18648" s="290" t="s">
        <v>63713</v>
      </c>
      <c r="C18648" s="291" t="s">
        <v>16412</v>
      </c>
      <c r="D18648" s="300" t="s">
        <v>15167</v>
      </c>
    </row>
    <row r="18649" spans="1:4">
      <c r="A18649" s="309">
        <v>39190</v>
      </c>
      <c r="B18649" s="290" t="s">
        <v>63714</v>
      </c>
      <c r="C18649" s="291" t="s">
        <v>16412</v>
      </c>
      <c r="D18649" s="300" t="s">
        <v>358</v>
      </c>
    </row>
    <row r="18650" spans="1:4">
      <c r="A18650" s="309">
        <v>39191</v>
      </c>
      <c r="B18650" s="290" t="s">
        <v>63715</v>
      </c>
      <c r="C18650" s="291" t="s">
        <v>16412</v>
      </c>
      <c r="D18650" s="300" t="s">
        <v>937</v>
      </c>
    </row>
    <row r="18651" spans="1:4">
      <c r="A18651" s="309">
        <v>39192</v>
      </c>
      <c r="B18651" s="290" t="s">
        <v>63716</v>
      </c>
      <c r="C18651" s="291" t="s">
        <v>16412</v>
      </c>
      <c r="D18651" s="300" t="s">
        <v>1389</v>
      </c>
    </row>
    <row r="18652" spans="1:4">
      <c r="A18652" s="309">
        <v>39193</v>
      </c>
      <c r="B18652" s="290" t="s">
        <v>63717</v>
      </c>
      <c r="C18652" s="291" t="s">
        <v>16412</v>
      </c>
      <c r="D18652" s="300" t="s">
        <v>165</v>
      </c>
    </row>
    <row r="18653" spans="1:4">
      <c r="A18653" s="309">
        <v>39194</v>
      </c>
      <c r="B18653" s="290" t="s">
        <v>63718</v>
      </c>
      <c r="C18653" s="291" t="s">
        <v>16412</v>
      </c>
      <c r="D18653" s="300" t="s">
        <v>316</v>
      </c>
    </row>
    <row r="18654" spans="1:4">
      <c r="A18654" s="309">
        <v>39195</v>
      </c>
      <c r="B18654" s="290" t="s">
        <v>63719</v>
      </c>
      <c r="C18654" s="291" t="s">
        <v>16412</v>
      </c>
      <c r="D18654" s="300" t="s">
        <v>1938</v>
      </c>
    </row>
    <row r="18655" spans="1:4">
      <c r="A18655" s="309">
        <v>39196</v>
      </c>
      <c r="B18655" s="290" t="s">
        <v>63720</v>
      </c>
      <c r="C18655" s="291" t="s">
        <v>16412</v>
      </c>
      <c r="D18655" s="300" t="s">
        <v>23762</v>
      </c>
    </row>
    <row r="18656" spans="1:4">
      <c r="A18656" s="309">
        <v>39197</v>
      </c>
      <c r="B18656" s="290" t="s">
        <v>63721</v>
      </c>
      <c r="C18656" s="291" t="s">
        <v>16412</v>
      </c>
      <c r="D18656" s="300" t="s">
        <v>39225</v>
      </c>
    </row>
    <row r="18657" spans="1:4">
      <c r="A18657" s="309">
        <v>39198</v>
      </c>
      <c r="B18657" s="290" t="s">
        <v>63722</v>
      </c>
      <c r="C18657" s="291" t="s">
        <v>16412</v>
      </c>
      <c r="D18657" s="300" t="s">
        <v>36194</v>
      </c>
    </row>
    <row r="18658" spans="1:4">
      <c r="A18658" s="309">
        <v>39199</v>
      </c>
      <c r="B18658" s="290" t="s">
        <v>63723</v>
      </c>
      <c r="C18658" s="291" t="s">
        <v>16412</v>
      </c>
      <c r="D18658" s="300" t="s">
        <v>34548</v>
      </c>
    </row>
    <row r="18659" spans="1:4">
      <c r="A18659" s="309">
        <v>39200</v>
      </c>
      <c r="B18659" s="290" t="s">
        <v>63724</v>
      </c>
      <c r="C18659" s="291" t="s">
        <v>16412</v>
      </c>
      <c r="D18659" s="300" t="s">
        <v>14449</v>
      </c>
    </row>
    <row r="18660" spans="1:4">
      <c r="A18660" s="309">
        <v>39201</v>
      </c>
      <c r="B18660" s="290" t="s">
        <v>63725</v>
      </c>
      <c r="C18660" s="291" t="s">
        <v>16412</v>
      </c>
      <c r="D18660" s="300" t="s">
        <v>34517</v>
      </c>
    </row>
    <row r="18661" spans="1:4">
      <c r="A18661" s="309">
        <v>39202</v>
      </c>
      <c r="B18661" s="290" t="s">
        <v>63726</v>
      </c>
      <c r="C18661" s="291" t="s">
        <v>16412</v>
      </c>
      <c r="D18661" s="300" t="s">
        <v>1570</v>
      </c>
    </row>
    <row r="18662" spans="1:4">
      <c r="A18662" s="309">
        <v>39203</v>
      </c>
      <c r="B18662" s="290" t="s">
        <v>63727</v>
      </c>
      <c r="C18662" s="291" t="s">
        <v>16412</v>
      </c>
      <c r="D18662" s="300" t="s">
        <v>8561</v>
      </c>
    </row>
    <row r="18663" spans="1:4">
      <c r="A18663" s="309">
        <v>39204</v>
      </c>
      <c r="B18663" s="290" t="s">
        <v>63728</v>
      </c>
      <c r="C18663" s="291" t="s">
        <v>16412</v>
      </c>
      <c r="D18663" s="300" t="s">
        <v>1183</v>
      </c>
    </row>
    <row r="18664" spans="1:4">
      <c r="A18664" s="309">
        <v>39205</v>
      </c>
      <c r="B18664" s="290" t="s">
        <v>63729</v>
      </c>
      <c r="C18664" s="291" t="s">
        <v>16412</v>
      </c>
      <c r="D18664" s="300" t="s">
        <v>2167</v>
      </c>
    </row>
    <row r="18665" spans="1:4">
      <c r="A18665" s="309">
        <v>39206</v>
      </c>
      <c r="B18665" s="290" t="s">
        <v>63730</v>
      </c>
      <c r="C18665" s="291" t="s">
        <v>16412</v>
      </c>
      <c r="D18665" s="300" t="s">
        <v>19548</v>
      </c>
    </row>
    <row r="18666" spans="1:4">
      <c r="A18666" s="309">
        <v>39207</v>
      </c>
      <c r="B18666" s="290" t="s">
        <v>63731</v>
      </c>
      <c r="C18666" s="291" t="s">
        <v>16412</v>
      </c>
      <c r="D18666" s="291" t="s">
        <v>197</v>
      </c>
    </row>
    <row r="18667" spans="1:4">
      <c r="A18667" s="309">
        <v>39208</v>
      </c>
      <c r="B18667" s="290" t="s">
        <v>63732</v>
      </c>
      <c r="C18667" s="291" t="s">
        <v>16412</v>
      </c>
      <c r="D18667" s="291" t="s">
        <v>532</v>
      </c>
    </row>
    <row r="18668" spans="1:4">
      <c r="A18668" s="309">
        <v>39209</v>
      </c>
      <c r="B18668" s="290" t="s">
        <v>63733</v>
      </c>
      <c r="C18668" s="291" t="s">
        <v>16412</v>
      </c>
      <c r="D18668" s="291" t="s">
        <v>49</v>
      </c>
    </row>
    <row r="18669" spans="1:4">
      <c r="A18669" s="309">
        <v>39210</v>
      </c>
      <c r="B18669" s="290" t="s">
        <v>63734</v>
      </c>
      <c r="C18669" s="291" t="s">
        <v>16412</v>
      </c>
      <c r="D18669" s="291" t="s">
        <v>197</v>
      </c>
    </row>
    <row r="18670" spans="1:4">
      <c r="A18670" s="309">
        <v>39211</v>
      </c>
      <c r="B18670" s="290" t="s">
        <v>63735</v>
      </c>
      <c r="C18670" s="291" t="s">
        <v>16412</v>
      </c>
      <c r="D18670" s="300" t="s">
        <v>127</v>
      </c>
    </row>
    <row r="18671" spans="1:4">
      <c r="A18671" s="309">
        <v>39212</v>
      </c>
      <c r="B18671" s="290" t="s">
        <v>63736</v>
      </c>
      <c r="C18671" s="291" t="s">
        <v>16412</v>
      </c>
      <c r="D18671" s="300" t="s">
        <v>1142</v>
      </c>
    </row>
    <row r="18672" spans="1:4">
      <c r="A18672" s="309">
        <v>39213</v>
      </c>
      <c r="B18672" s="290" t="s">
        <v>63737</v>
      </c>
      <c r="C18672" s="291" t="s">
        <v>16412</v>
      </c>
      <c r="D18672" s="300" t="s">
        <v>1349</v>
      </c>
    </row>
    <row r="18673" spans="1:4">
      <c r="A18673" s="309">
        <v>39214</v>
      </c>
      <c r="B18673" s="290" t="s">
        <v>63738</v>
      </c>
      <c r="C18673" s="291" t="s">
        <v>16412</v>
      </c>
      <c r="D18673" s="300" t="s">
        <v>2415</v>
      </c>
    </row>
    <row r="18674" spans="1:4">
      <c r="A18674" s="309">
        <v>39215</v>
      </c>
      <c r="B18674" s="290" t="s">
        <v>63739</v>
      </c>
      <c r="C18674" s="291" t="s">
        <v>16412</v>
      </c>
      <c r="D18674" s="300" t="s">
        <v>16838</v>
      </c>
    </row>
    <row r="18675" spans="1:4">
      <c r="A18675" s="309">
        <v>39216</v>
      </c>
      <c r="B18675" s="290" t="s">
        <v>63740</v>
      </c>
      <c r="C18675" s="291" t="s">
        <v>16412</v>
      </c>
      <c r="D18675" s="300" t="s">
        <v>2504</v>
      </c>
    </row>
    <row r="18676" spans="1:4">
      <c r="A18676" s="309">
        <v>39217</v>
      </c>
      <c r="B18676" s="290" t="s">
        <v>63741</v>
      </c>
      <c r="C18676" s="291" t="s">
        <v>16412</v>
      </c>
      <c r="D18676" s="291" t="s">
        <v>126</v>
      </c>
    </row>
    <row r="18677" spans="1:4">
      <c r="A18677" s="309">
        <v>39232</v>
      </c>
      <c r="C18677" s="291" t="s">
        <v>32</v>
      </c>
      <c r="D18677" s="300" t="s">
        <v>869</v>
      </c>
    </row>
    <row r="18678" spans="1:4">
      <c r="D18678" s="291" t="s">
        <v>30702</v>
      </c>
    </row>
    <row r="18679" spans="1:4">
      <c r="B18679" s="298" t="s">
        <v>37351</v>
      </c>
    </row>
    <row r="18680" spans="1:4">
      <c r="A18680" s="290"/>
      <c r="B18680" s="290"/>
      <c r="C18680" s="300"/>
    </row>
    <row r="18681" spans="1:4">
      <c r="B18681" s="298" t="s">
        <v>30674</v>
      </c>
      <c r="C18681" s="299" t="s">
        <v>51461</v>
      </c>
    </row>
    <row r="18682" spans="1:4">
      <c r="D18682" s="299" t="s">
        <v>51462</v>
      </c>
    </row>
    <row r="18683" spans="1:4">
      <c r="A18683" s="299" t="s">
        <v>16137</v>
      </c>
      <c r="B18683" s="298" t="s">
        <v>51463</v>
      </c>
      <c r="C18683" s="299" t="s">
        <v>51464</v>
      </c>
    </row>
    <row r="18684" spans="1:4">
      <c r="B18684" s="290" t="s">
        <v>58845</v>
      </c>
    </row>
    <row r="18685" spans="1:4">
      <c r="B18685" s="290" t="s">
        <v>63742</v>
      </c>
    </row>
    <row r="18686" spans="1:4">
      <c r="A18686" s="309">
        <v>39233</v>
      </c>
      <c r="B18686" s="290" t="s">
        <v>58845</v>
      </c>
      <c r="C18686" s="291" t="s">
        <v>32</v>
      </c>
      <c r="D18686" s="300" t="s">
        <v>681</v>
      </c>
    </row>
    <row r="18687" spans="1:4">
      <c r="B18687" s="290" t="s">
        <v>63743</v>
      </c>
    </row>
    <row r="18688" spans="1:4">
      <c r="A18688" s="309">
        <v>39234</v>
      </c>
      <c r="B18688" s="290" t="s">
        <v>58845</v>
      </c>
      <c r="C18688" s="291" t="s">
        <v>32</v>
      </c>
      <c r="D18688" s="300" t="s">
        <v>2425</v>
      </c>
    </row>
    <row r="18689" spans="1:4">
      <c r="B18689" s="290" t="s">
        <v>63744</v>
      </c>
    </row>
    <row r="18690" spans="1:4">
      <c r="A18690" s="309">
        <v>39235</v>
      </c>
      <c r="B18690" s="290" t="s">
        <v>58845</v>
      </c>
      <c r="C18690" s="291" t="s">
        <v>32</v>
      </c>
      <c r="D18690" s="300" t="s">
        <v>1062</v>
      </c>
    </row>
    <row r="18691" spans="1:4">
      <c r="B18691" s="290" t="s">
        <v>63745</v>
      </c>
    </row>
    <row r="18692" spans="1:4">
      <c r="A18692" s="309">
        <v>39236</v>
      </c>
      <c r="B18692" s="290" t="s">
        <v>58845</v>
      </c>
      <c r="C18692" s="291" t="s">
        <v>32</v>
      </c>
      <c r="D18692" s="300" t="s">
        <v>31158</v>
      </c>
    </row>
    <row r="18693" spans="1:4">
      <c r="B18693" s="290" t="s">
        <v>63746</v>
      </c>
    </row>
    <row r="18694" spans="1:4">
      <c r="A18694" s="309">
        <v>39237</v>
      </c>
      <c r="B18694" s="290" t="s">
        <v>58845</v>
      </c>
      <c r="C18694" s="291" t="s">
        <v>32</v>
      </c>
      <c r="D18694" s="300" t="s">
        <v>500</v>
      </c>
    </row>
    <row r="18695" spans="1:4">
      <c r="B18695" s="290" t="s">
        <v>63747</v>
      </c>
    </row>
    <row r="18696" spans="1:4">
      <c r="A18696" s="309">
        <v>39238</v>
      </c>
      <c r="B18696" s="290" t="s">
        <v>58845</v>
      </c>
      <c r="C18696" s="291" t="s">
        <v>32</v>
      </c>
      <c r="D18696" s="300" t="s">
        <v>41296</v>
      </c>
    </row>
    <row r="18697" spans="1:4">
      <c r="B18697" s="290" t="s">
        <v>63748</v>
      </c>
    </row>
    <row r="18698" spans="1:4">
      <c r="A18698" s="309">
        <v>39239</v>
      </c>
      <c r="B18698" s="290" t="s">
        <v>58845</v>
      </c>
      <c r="C18698" s="291" t="s">
        <v>32</v>
      </c>
      <c r="D18698" s="300" t="s">
        <v>63749</v>
      </c>
    </row>
    <row r="18699" spans="1:4">
      <c r="B18699" s="290" t="s">
        <v>63750</v>
      </c>
    </row>
    <row r="18700" spans="1:4">
      <c r="A18700" s="309">
        <v>39240</v>
      </c>
      <c r="B18700" s="290" t="s">
        <v>58845</v>
      </c>
      <c r="C18700" s="291" t="s">
        <v>32</v>
      </c>
      <c r="D18700" s="300" t="s">
        <v>63751</v>
      </c>
    </row>
    <row r="18701" spans="1:4">
      <c r="B18701" s="290" t="s">
        <v>63752</v>
      </c>
    </row>
    <row r="18702" spans="1:4">
      <c r="A18702" s="309">
        <v>39241</v>
      </c>
      <c r="B18702" s="290" t="s">
        <v>63753</v>
      </c>
      <c r="C18702" s="291" t="s">
        <v>32</v>
      </c>
      <c r="D18702" s="300" t="s">
        <v>1406</v>
      </c>
    </row>
    <row r="18703" spans="1:4">
      <c r="A18703" s="309">
        <v>39242</v>
      </c>
      <c r="B18703" s="290" t="s">
        <v>63754</v>
      </c>
      <c r="C18703" s="291" t="s">
        <v>32</v>
      </c>
      <c r="D18703" s="300" t="s">
        <v>63755</v>
      </c>
    </row>
    <row r="18704" spans="1:4">
      <c r="B18704" s="290" t="s">
        <v>29383</v>
      </c>
    </row>
    <row r="18705" spans="1:4">
      <c r="A18705" s="309">
        <v>39243</v>
      </c>
      <c r="B18705" s="290" t="s">
        <v>63756</v>
      </c>
      <c r="C18705" s="291" t="s">
        <v>32</v>
      </c>
      <c r="D18705" s="300" t="s">
        <v>75</v>
      </c>
    </row>
    <row r="18706" spans="1:4">
      <c r="A18706" s="309">
        <v>39244</v>
      </c>
      <c r="B18706" s="290" t="s">
        <v>63757</v>
      </c>
      <c r="C18706" s="291" t="s">
        <v>32</v>
      </c>
      <c r="D18706" s="300" t="s">
        <v>659</v>
      </c>
    </row>
    <row r="18707" spans="1:4">
      <c r="A18707" s="309">
        <v>39245</v>
      </c>
      <c r="B18707" s="290" t="s">
        <v>63758</v>
      </c>
      <c r="C18707" s="291" t="s">
        <v>32</v>
      </c>
      <c r="D18707" s="300" t="s">
        <v>1312</v>
      </c>
    </row>
    <row r="18708" spans="1:4">
      <c r="A18708" s="309">
        <v>39246</v>
      </c>
      <c r="B18708" s="290" t="s">
        <v>63759</v>
      </c>
      <c r="C18708" s="291" t="s">
        <v>32</v>
      </c>
      <c r="D18708" s="300" t="s">
        <v>430</v>
      </c>
    </row>
    <row r="18709" spans="1:4">
      <c r="B18709" s="290" t="s">
        <v>59322</v>
      </c>
    </row>
    <row r="18710" spans="1:4">
      <c r="A18710" s="309">
        <v>39247</v>
      </c>
      <c r="B18710" s="290" t="s">
        <v>63760</v>
      </c>
      <c r="C18710" s="291" t="s">
        <v>32</v>
      </c>
      <c r="D18710" s="300" t="s">
        <v>196</v>
      </c>
    </row>
    <row r="18711" spans="1:4">
      <c r="B18711" s="290" t="s">
        <v>59322</v>
      </c>
    </row>
    <row r="18712" spans="1:4">
      <c r="A18712" s="309">
        <v>39248</v>
      </c>
      <c r="B18712" s="290" t="s">
        <v>63761</v>
      </c>
      <c r="C18712" s="291" t="s">
        <v>32</v>
      </c>
      <c r="D18712" s="300" t="s">
        <v>1117</v>
      </c>
    </row>
    <row r="18713" spans="1:4">
      <c r="B18713" s="290" t="s">
        <v>59322</v>
      </c>
    </row>
    <row r="18714" spans="1:4">
      <c r="A18714" s="309">
        <v>39249</v>
      </c>
      <c r="B18714" s="290" t="s">
        <v>58843</v>
      </c>
      <c r="C18714" s="291" t="s">
        <v>32</v>
      </c>
      <c r="D18714" s="300" t="s">
        <v>17852</v>
      </c>
    </row>
    <row r="18715" spans="1:4">
      <c r="B18715" s="290" t="s">
        <v>63762</v>
      </c>
    </row>
    <row r="18716" spans="1:4">
      <c r="A18716" s="309">
        <v>39250</v>
      </c>
      <c r="B18716" s="290" t="s">
        <v>58843</v>
      </c>
      <c r="C18716" s="291" t="s">
        <v>32</v>
      </c>
      <c r="D18716" s="300" t="s">
        <v>63763</v>
      </c>
    </row>
    <row r="18717" spans="1:4">
      <c r="B18717" s="290" t="s">
        <v>63764</v>
      </c>
    </row>
    <row r="18718" spans="1:4">
      <c r="A18718" s="309">
        <v>39251</v>
      </c>
      <c r="B18718" s="290" t="s">
        <v>58845</v>
      </c>
      <c r="C18718" s="291" t="s">
        <v>32</v>
      </c>
      <c r="D18718" s="291" t="s">
        <v>733</v>
      </c>
    </row>
    <row r="18719" spans="1:4">
      <c r="B18719" s="290" t="s">
        <v>63765</v>
      </c>
    </row>
    <row r="18720" spans="1:4">
      <c r="A18720" s="309">
        <v>39252</v>
      </c>
      <c r="B18720" s="290" t="s">
        <v>58845</v>
      </c>
      <c r="C18720" s="291" t="s">
        <v>32</v>
      </c>
      <c r="D18720" s="291" t="s">
        <v>680</v>
      </c>
    </row>
    <row r="18721" spans="1:4">
      <c r="B18721" s="290" t="s">
        <v>63766</v>
      </c>
    </row>
    <row r="18722" spans="1:4">
      <c r="A18722" s="309">
        <v>39253</v>
      </c>
      <c r="B18722" s="290" t="s">
        <v>63767</v>
      </c>
      <c r="C18722" s="291" t="s">
        <v>32</v>
      </c>
      <c r="D18722" s="300" t="s">
        <v>2462</v>
      </c>
    </row>
    <row r="18723" spans="1:4">
      <c r="A18723" s="309">
        <v>39254</v>
      </c>
      <c r="B18723" s="290" t="s">
        <v>63768</v>
      </c>
      <c r="C18723" s="291" t="s">
        <v>32</v>
      </c>
      <c r="D18723" s="300" t="s">
        <v>1614</v>
      </c>
    </row>
    <row r="18724" spans="1:4">
      <c r="A18724" s="309">
        <v>39255</v>
      </c>
      <c r="B18724" s="290" t="s">
        <v>63769</v>
      </c>
      <c r="C18724" s="291" t="s">
        <v>32</v>
      </c>
      <c r="D18724" s="300" t="s">
        <v>15172</v>
      </c>
    </row>
    <row r="18725" spans="1:4">
      <c r="A18725" s="309">
        <v>39257</v>
      </c>
      <c r="B18725" s="290" t="s">
        <v>63770</v>
      </c>
      <c r="C18725" s="291" t="s">
        <v>32</v>
      </c>
      <c r="D18725" s="300" t="s">
        <v>990</v>
      </c>
    </row>
    <row r="18726" spans="1:4">
      <c r="B18726" s="290" t="s">
        <v>63771</v>
      </c>
    </row>
    <row r="18727" spans="1:4">
      <c r="A18727" s="309">
        <v>39258</v>
      </c>
      <c r="B18727" s="290" t="s">
        <v>63770</v>
      </c>
      <c r="C18727" s="291" t="s">
        <v>32</v>
      </c>
      <c r="D18727" s="300" t="s">
        <v>632</v>
      </c>
    </row>
    <row r="18728" spans="1:4">
      <c r="B18728" s="290" t="s">
        <v>63772</v>
      </c>
    </row>
    <row r="18729" spans="1:4">
      <c r="A18729" s="309">
        <v>39259</v>
      </c>
      <c r="B18729" s="290" t="s">
        <v>63770</v>
      </c>
      <c r="C18729" s="291" t="s">
        <v>32</v>
      </c>
      <c r="D18729" s="300" t="s">
        <v>495</v>
      </c>
    </row>
    <row r="18730" spans="1:4">
      <c r="B18730" s="290" t="s">
        <v>63773</v>
      </c>
    </row>
    <row r="18731" spans="1:4">
      <c r="D18731" s="291" t="s">
        <v>30702</v>
      </c>
    </row>
    <row r="18732" spans="1:4">
      <c r="B18732" s="298" t="s">
        <v>37353</v>
      </c>
    </row>
    <row r="18733" spans="1:4">
      <c r="A18733" s="290"/>
      <c r="B18733" s="290"/>
      <c r="C18733" s="300"/>
    </row>
    <row r="18734" spans="1:4">
      <c r="B18734" s="298" t="s">
        <v>30674</v>
      </c>
      <c r="C18734" s="299" t="s">
        <v>51461</v>
      </c>
    </row>
    <row r="18735" spans="1:4">
      <c r="D18735" s="299" t="s">
        <v>51462</v>
      </c>
    </row>
    <row r="18736" spans="1:4">
      <c r="A18736" s="299" t="s">
        <v>16137</v>
      </c>
      <c r="B18736" s="298" t="s">
        <v>51463</v>
      </c>
      <c r="C18736" s="299" t="s">
        <v>51464</v>
      </c>
    </row>
    <row r="18737" spans="1:4">
      <c r="A18737" s="309">
        <v>39260</v>
      </c>
      <c r="B18737" s="290" t="s">
        <v>63770</v>
      </c>
      <c r="C18737" s="291" t="s">
        <v>32</v>
      </c>
      <c r="D18737" s="300" t="s">
        <v>1436</v>
      </c>
    </row>
    <row r="18738" spans="1:4">
      <c r="B18738" s="290" t="s">
        <v>63774</v>
      </c>
    </row>
    <row r="18739" spans="1:4">
      <c r="A18739" s="309">
        <v>39261</v>
      </c>
      <c r="B18739" s="290" t="s">
        <v>63770</v>
      </c>
      <c r="C18739" s="291" t="s">
        <v>32</v>
      </c>
      <c r="D18739" s="300" t="s">
        <v>944</v>
      </c>
    </row>
    <row r="18740" spans="1:4">
      <c r="B18740" s="290" t="s">
        <v>63775</v>
      </c>
    </row>
    <row r="18741" spans="1:4">
      <c r="A18741" s="309">
        <v>39262</v>
      </c>
      <c r="B18741" s="290" t="s">
        <v>63770</v>
      </c>
      <c r="C18741" s="291" t="s">
        <v>32</v>
      </c>
      <c r="D18741" s="300" t="s">
        <v>53023</v>
      </c>
    </row>
    <row r="18742" spans="1:4">
      <c r="B18742" s="290" t="s">
        <v>63776</v>
      </c>
    </row>
    <row r="18743" spans="1:4">
      <c r="A18743" s="309">
        <v>39263</v>
      </c>
      <c r="B18743" s="290" t="s">
        <v>63770</v>
      </c>
      <c r="C18743" s="291" t="s">
        <v>32</v>
      </c>
      <c r="D18743" s="300" t="s">
        <v>858</v>
      </c>
    </row>
    <row r="18744" spans="1:4">
      <c r="B18744" s="290" t="s">
        <v>63777</v>
      </c>
    </row>
    <row r="18745" spans="1:4">
      <c r="A18745" s="309">
        <v>39264</v>
      </c>
      <c r="B18745" s="290" t="s">
        <v>63770</v>
      </c>
      <c r="C18745" s="291" t="s">
        <v>32</v>
      </c>
      <c r="D18745" s="300" t="s">
        <v>37590</v>
      </c>
    </row>
    <row r="18746" spans="1:4">
      <c r="B18746" s="290" t="s">
        <v>63778</v>
      </c>
    </row>
    <row r="18747" spans="1:4">
      <c r="A18747" s="309">
        <v>39265</v>
      </c>
      <c r="B18747" s="290" t="s">
        <v>63770</v>
      </c>
      <c r="C18747" s="291" t="s">
        <v>32</v>
      </c>
      <c r="D18747" s="300" t="s">
        <v>63779</v>
      </c>
    </row>
    <row r="18748" spans="1:4">
      <c r="B18748" s="290" t="s">
        <v>63780</v>
      </c>
    </row>
    <row r="18749" spans="1:4">
      <c r="A18749" s="309">
        <v>39266</v>
      </c>
      <c r="B18749" s="290" t="s">
        <v>63770</v>
      </c>
      <c r="C18749" s="291" t="s">
        <v>32</v>
      </c>
      <c r="D18749" s="300" t="s">
        <v>63781</v>
      </c>
    </row>
    <row r="18750" spans="1:4">
      <c r="B18750" s="290" t="s">
        <v>63782</v>
      </c>
    </row>
    <row r="18751" spans="1:4">
      <c r="A18751" s="309">
        <v>39267</v>
      </c>
      <c r="B18751" s="290" t="s">
        <v>63770</v>
      </c>
      <c r="C18751" s="291" t="s">
        <v>32</v>
      </c>
      <c r="D18751" s="300" t="s">
        <v>63783</v>
      </c>
    </row>
    <row r="18752" spans="1:4">
      <c r="B18752" s="290" t="s">
        <v>63784</v>
      </c>
    </row>
    <row r="18753" spans="1:4">
      <c r="A18753" s="309">
        <v>39268</v>
      </c>
      <c r="B18753" s="290" t="s">
        <v>63770</v>
      </c>
      <c r="C18753" s="291" t="s">
        <v>32</v>
      </c>
      <c r="D18753" s="300" t="s">
        <v>38770</v>
      </c>
    </row>
    <row r="18754" spans="1:4">
      <c r="B18754" s="290" t="s">
        <v>63785</v>
      </c>
    </row>
    <row r="18755" spans="1:4">
      <c r="A18755" s="309">
        <v>39269</v>
      </c>
      <c r="B18755" s="290" t="s">
        <v>63786</v>
      </c>
      <c r="C18755" s="291" t="s">
        <v>32</v>
      </c>
      <c r="D18755" s="291" t="s">
        <v>325</v>
      </c>
    </row>
    <row r="18756" spans="1:4">
      <c r="A18756" s="309">
        <v>39270</v>
      </c>
      <c r="B18756" s="290" t="s">
        <v>63787</v>
      </c>
      <c r="C18756" s="291" t="s">
        <v>32</v>
      </c>
      <c r="D18756" s="300" t="s">
        <v>273</v>
      </c>
    </row>
    <row r="18757" spans="1:4">
      <c r="A18757" s="309">
        <v>39271</v>
      </c>
      <c r="B18757" s="290" t="s">
        <v>63788</v>
      </c>
      <c r="C18757" s="291" t="s">
        <v>16412</v>
      </c>
      <c r="D18757" s="300" t="s">
        <v>483</v>
      </c>
    </row>
    <row r="18758" spans="1:4">
      <c r="A18758" s="309">
        <v>39272</v>
      </c>
      <c r="B18758" s="290" t="s">
        <v>63789</v>
      </c>
      <c r="C18758" s="291" t="s">
        <v>16412</v>
      </c>
      <c r="D18758" s="300" t="s">
        <v>327</v>
      </c>
    </row>
    <row r="18759" spans="1:4">
      <c r="A18759" s="309">
        <v>39273</v>
      </c>
      <c r="B18759" s="290" t="s">
        <v>63790</v>
      </c>
      <c r="C18759" s="291" t="s">
        <v>16412</v>
      </c>
      <c r="D18759" s="300" t="s">
        <v>701</v>
      </c>
    </row>
    <row r="18760" spans="1:4">
      <c r="A18760" s="309">
        <v>39274</v>
      </c>
      <c r="B18760" s="290" t="s">
        <v>63791</v>
      </c>
      <c r="C18760" s="291" t="s">
        <v>16412</v>
      </c>
      <c r="D18760" s="300" t="s">
        <v>1349</v>
      </c>
    </row>
    <row r="18761" spans="1:4">
      <c r="A18761" s="309">
        <v>39276</v>
      </c>
      <c r="B18761" s="290" t="s">
        <v>63792</v>
      </c>
      <c r="C18761" s="291" t="s">
        <v>16412</v>
      </c>
      <c r="D18761" s="300" t="s">
        <v>2220</v>
      </c>
    </row>
    <row r="18762" spans="1:4">
      <c r="A18762" s="309">
        <v>39277</v>
      </c>
      <c r="B18762" s="290" t="s">
        <v>63793</v>
      </c>
      <c r="C18762" s="291" t="s">
        <v>16412</v>
      </c>
      <c r="D18762" s="300" t="s">
        <v>2657</v>
      </c>
    </row>
    <row r="18763" spans="1:4">
      <c r="A18763" s="309">
        <v>39279</v>
      </c>
      <c r="B18763" s="290" t="s">
        <v>63794</v>
      </c>
      <c r="C18763" s="291" t="s">
        <v>16412</v>
      </c>
      <c r="D18763" s="300" t="s">
        <v>1894</v>
      </c>
    </row>
    <row r="18764" spans="1:4">
      <c r="A18764" s="309">
        <v>39280</v>
      </c>
      <c r="B18764" s="290" t="s">
        <v>63795</v>
      </c>
      <c r="C18764" s="291" t="s">
        <v>16412</v>
      </c>
      <c r="D18764" s="300" t="s">
        <v>1835</v>
      </c>
    </row>
    <row r="18765" spans="1:4">
      <c r="A18765" s="309">
        <v>39281</v>
      </c>
      <c r="B18765" s="290" t="s">
        <v>63796</v>
      </c>
      <c r="C18765" s="291" t="s">
        <v>16412</v>
      </c>
      <c r="D18765" s="300" t="s">
        <v>1425</v>
      </c>
    </row>
    <row r="18766" spans="1:4">
      <c r="A18766" s="309">
        <v>39282</v>
      </c>
      <c r="B18766" s="290" t="s">
        <v>63797</v>
      </c>
      <c r="C18766" s="291" t="s">
        <v>16412</v>
      </c>
      <c r="D18766" s="300" t="s">
        <v>634</v>
      </c>
    </row>
    <row r="18767" spans="1:4">
      <c r="A18767" s="309">
        <v>39283</v>
      </c>
      <c r="B18767" s="290" t="s">
        <v>63798</v>
      </c>
      <c r="C18767" s="291" t="s">
        <v>16412</v>
      </c>
      <c r="D18767" s="300" t="s">
        <v>15184</v>
      </c>
    </row>
    <row r="18768" spans="1:4">
      <c r="A18768" s="309">
        <v>39284</v>
      </c>
      <c r="B18768" s="290" t="s">
        <v>63799</v>
      </c>
      <c r="C18768" s="291" t="s">
        <v>16412</v>
      </c>
      <c r="D18768" s="300" t="s">
        <v>14567</v>
      </c>
    </row>
    <row r="18769" spans="1:4">
      <c r="A18769" s="309">
        <v>39285</v>
      </c>
      <c r="B18769" s="290" t="s">
        <v>63800</v>
      </c>
      <c r="C18769" s="291" t="s">
        <v>16412</v>
      </c>
      <c r="D18769" s="300" t="s">
        <v>29012</v>
      </c>
    </row>
    <row r="18770" spans="1:4">
      <c r="A18770" s="309">
        <v>39286</v>
      </c>
      <c r="B18770" s="290" t="s">
        <v>63801</v>
      </c>
      <c r="C18770" s="291" t="s">
        <v>16412</v>
      </c>
      <c r="D18770" s="300" t="s">
        <v>39910</v>
      </c>
    </row>
    <row r="18771" spans="1:4">
      <c r="A18771" s="309">
        <v>39287</v>
      </c>
      <c r="B18771" s="290" t="s">
        <v>63802</v>
      </c>
      <c r="C18771" s="291" t="s">
        <v>16412</v>
      </c>
      <c r="D18771" s="300" t="s">
        <v>39911</v>
      </c>
    </row>
    <row r="18772" spans="1:4">
      <c r="A18772" s="309">
        <v>39288</v>
      </c>
      <c r="B18772" s="290" t="s">
        <v>63803</v>
      </c>
      <c r="C18772" s="291" t="s">
        <v>16412</v>
      </c>
      <c r="D18772" s="300" t="s">
        <v>39912</v>
      </c>
    </row>
    <row r="18773" spans="1:4">
      <c r="A18773" s="309">
        <v>39289</v>
      </c>
      <c r="B18773" s="290" t="s">
        <v>63804</v>
      </c>
      <c r="C18773" s="291" t="s">
        <v>16412</v>
      </c>
      <c r="D18773" s="300" t="s">
        <v>14759</v>
      </c>
    </row>
    <row r="18774" spans="1:4">
      <c r="A18774" s="309">
        <v>39290</v>
      </c>
      <c r="B18774" s="290" t="s">
        <v>63805</v>
      </c>
      <c r="C18774" s="291" t="s">
        <v>16412</v>
      </c>
      <c r="D18774" s="300" t="s">
        <v>40686</v>
      </c>
    </row>
    <row r="18775" spans="1:4">
      <c r="A18775" s="309">
        <v>39291</v>
      </c>
      <c r="B18775" s="290" t="s">
        <v>63806</v>
      </c>
      <c r="C18775" s="291" t="s">
        <v>16412</v>
      </c>
      <c r="D18775" s="300" t="s">
        <v>40687</v>
      </c>
    </row>
    <row r="18776" spans="1:4">
      <c r="D18776" s="291" t="s">
        <v>30702</v>
      </c>
    </row>
    <row r="18777" spans="1:4">
      <c r="B18777" s="298" t="s">
        <v>37354</v>
      </c>
    </row>
    <row r="18778" spans="1:4">
      <c r="A18778" s="259"/>
      <c r="B18778" s="290"/>
    </row>
    <row r="18779" spans="1:4">
      <c r="B18779" s="298" t="s">
        <v>30674</v>
      </c>
      <c r="C18779" s="299" t="s">
        <v>51461</v>
      </c>
    </row>
    <row r="18780" spans="1:4">
      <c r="D18780" s="299" t="s">
        <v>51462</v>
      </c>
    </row>
    <row r="18781" spans="1:4">
      <c r="A18781" s="299" t="s">
        <v>16137</v>
      </c>
      <c r="B18781" s="298" t="s">
        <v>51463</v>
      </c>
      <c r="C18781" s="299" t="s">
        <v>51464</v>
      </c>
    </row>
    <row r="18782" spans="1:4">
      <c r="A18782" s="309">
        <v>39292</v>
      </c>
      <c r="B18782" s="290" t="s">
        <v>63807</v>
      </c>
      <c r="C18782" s="291" t="s">
        <v>16412</v>
      </c>
      <c r="D18782" s="300" t="s">
        <v>20220</v>
      </c>
    </row>
    <row r="18783" spans="1:4">
      <c r="A18783" s="309">
        <v>39293</v>
      </c>
      <c r="B18783" s="290" t="s">
        <v>63808</v>
      </c>
      <c r="C18783" s="291" t="s">
        <v>16412</v>
      </c>
      <c r="D18783" s="300" t="s">
        <v>37208</v>
      </c>
    </row>
    <row r="18784" spans="1:4">
      <c r="A18784" s="309">
        <v>39294</v>
      </c>
      <c r="B18784" s="290" t="s">
        <v>63809</v>
      </c>
      <c r="C18784" s="291" t="s">
        <v>16412</v>
      </c>
      <c r="D18784" s="300" t="s">
        <v>37208</v>
      </c>
    </row>
    <row r="18785" spans="1:4">
      <c r="A18785" s="309">
        <v>39295</v>
      </c>
      <c r="B18785" s="290" t="s">
        <v>63810</v>
      </c>
      <c r="C18785" s="291" t="s">
        <v>16412</v>
      </c>
      <c r="D18785" s="300" t="s">
        <v>92</v>
      </c>
    </row>
    <row r="18786" spans="1:4">
      <c r="A18786" s="309">
        <v>39296</v>
      </c>
      <c r="B18786" s="290" t="s">
        <v>63811</v>
      </c>
      <c r="C18786" s="291" t="s">
        <v>16412</v>
      </c>
      <c r="D18786" s="300" t="s">
        <v>848</v>
      </c>
    </row>
    <row r="18787" spans="1:4">
      <c r="A18787" s="309">
        <v>39297</v>
      </c>
      <c r="B18787" s="290" t="s">
        <v>63812</v>
      </c>
      <c r="C18787" s="291" t="s">
        <v>16412</v>
      </c>
      <c r="D18787" s="300" t="s">
        <v>2635</v>
      </c>
    </row>
    <row r="18788" spans="1:4">
      <c r="A18788" s="309">
        <v>39298</v>
      </c>
      <c r="B18788" s="290" t="s">
        <v>63813</v>
      </c>
      <c r="C18788" s="291" t="s">
        <v>16412</v>
      </c>
      <c r="D18788" s="300" t="s">
        <v>2600</v>
      </c>
    </row>
    <row r="18789" spans="1:4">
      <c r="A18789" s="309">
        <v>39299</v>
      </c>
      <c r="B18789" s="290" t="s">
        <v>63814</v>
      </c>
      <c r="C18789" s="291" t="s">
        <v>16412</v>
      </c>
      <c r="D18789" s="300" t="s">
        <v>2464</v>
      </c>
    </row>
    <row r="18790" spans="1:4">
      <c r="A18790" s="309">
        <v>39300</v>
      </c>
      <c r="B18790" s="290" t="s">
        <v>63815</v>
      </c>
      <c r="C18790" s="291" t="s">
        <v>16412</v>
      </c>
      <c r="D18790" s="300" t="s">
        <v>33026</v>
      </c>
    </row>
    <row r="18791" spans="1:4">
      <c r="A18791" s="309">
        <v>39301</v>
      </c>
      <c r="B18791" s="290" t="s">
        <v>63816</v>
      </c>
      <c r="C18791" s="291" t="s">
        <v>16412</v>
      </c>
      <c r="D18791" s="300" t="s">
        <v>105</v>
      </c>
    </row>
    <row r="18792" spans="1:4">
      <c r="A18792" s="309">
        <v>39302</v>
      </c>
      <c r="B18792" s="290" t="s">
        <v>63817</v>
      </c>
      <c r="C18792" s="291" t="s">
        <v>16412</v>
      </c>
      <c r="D18792" s="300" t="s">
        <v>668</v>
      </c>
    </row>
    <row r="18793" spans="1:4">
      <c r="A18793" s="309">
        <v>39303</v>
      </c>
      <c r="B18793" s="290" t="s">
        <v>63818</v>
      </c>
      <c r="C18793" s="291" t="s">
        <v>16412</v>
      </c>
      <c r="D18793" s="300" t="s">
        <v>1053</v>
      </c>
    </row>
    <row r="18794" spans="1:4">
      <c r="A18794" s="309">
        <v>39304</v>
      </c>
      <c r="B18794" s="290" t="s">
        <v>63819</v>
      </c>
      <c r="C18794" s="291" t="s">
        <v>16412</v>
      </c>
      <c r="D18794" s="300" t="s">
        <v>1416</v>
      </c>
    </row>
    <row r="18795" spans="1:4">
      <c r="A18795" s="309">
        <v>39305</v>
      </c>
      <c r="B18795" s="290" t="s">
        <v>63820</v>
      </c>
      <c r="C18795" s="291" t="s">
        <v>16412</v>
      </c>
      <c r="D18795" s="300" t="s">
        <v>72</v>
      </c>
    </row>
    <row r="18796" spans="1:4">
      <c r="A18796" s="309">
        <v>39306</v>
      </c>
      <c r="B18796" s="290" t="s">
        <v>63821</v>
      </c>
      <c r="C18796" s="291" t="s">
        <v>16412</v>
      </c>
      <c r="D18796" s="300" t="s">
        <v>2818</v>
      </c>
    </row>
    <row r="18797" spans="1:4">
      <c r="A18797" s="309">
        <v>39307</v>
      </c>
      <c r="B18797" s="290" t="s">
        <v>63822</v>
      </c>
      <c r="C18797" s="291" t="s">
        <v>16412</v>
      </c>
      <c r="D18797" s="300" t="s">
        <v>361</v>
      </c>
    </row>
    <row r="18798" spans="1:4">
      <c r="A18798" s="309">
        <v>39308</v>
      </c>
      <c r="B18798" s="290" t="s">
        <v>63823</v>
      </c>
      <c r="C18798" s="291" t="s">
        <v>16412</v>
      </c>
      <c r="D18798" s="300" t="s">
        <v>1359</v>
      </c>
    </row>
    <row r="18799" spans="1:4">
      <c r="A18799" s="309">
        <v>39309</v>
      </c>
      <c r="B18799" s="290" t="s">
        <v>63824</v>
      </c>
      <c r="C18799" s="291" t="s">
        <v>16412</v>
      </c>
      <c r="D18799" s="300" t="s">
        <v>1422</v>
      </c>
    </row>
    <row r="18800" spans="1:4">
      <c r="A18800" s="309">
        <v>39310</v>
      </c>
      <c r="B18800" s="290" t="s">
        <v>63825</v>
      </c>
      <c r="C18800" s="291" t="s">
        <v>16412</v>
      </c>
      <c r="D18800" s="300" t="s">
        <v>1078</v>
      </c>
    </row>
    <row r="18801" spans="1:4">
      <c r="A18801" s="309">
        <v>39311</v>
      </c>
      <c r="B18801" s="290" t="s">
        <v>63826</v>
      </c>
      <c r="C18801" s="291" t="s">
        <v>16412</v>
      </c>
      <c r="D18801" s="300" t="s">
        <v>2819</v>
      </c>
    </row>
    <row r="18802" spans="1:4">
      <c r="A18802" s="309">
        <v>39312</v>
      </c>
      <c r="B18802" s="290" t="s">
        <v>63827</v>
      </c>
      <c r="C18802" s="291" t="s">
        <v>16412</v>
      </c>
      <c r="D18802" s="300" t="s">
        <v>33124</v>
      </c>
    </row>
    <row r="18803" spans="1:4">
      <c r="A18803" s="309">
        <v>39313</v>
      </c>
      <c r="B18803" s="290" t="s">
        <v>63828</v>
      </c>
      <c r="C18803" s="291" t="s">
        <v>16412</v>
      </c>
      <c r="D18803" s="300" t="s">
        <v>40274</v>
      </c>
    </row>
    <row r="18804" spans="1:4">
      <c r="A18804" s="309">
        <v>39314</v>
      </c>
      <c r="B18804" s="290" t="s">
        <v>63829</v>
      </c>
      <c r="C18804" s="291" t="s">
        <v>16412</v>
      </c>
      <c r="D18804" s="300" t="s">
        <v>13388</v>
      </c>
    </row>
    <row r="18805" spans="1:4">
      <c r="A18805" s="309">
        <v>39315</v>
      </c>
      <c r="B18805" s="290" t="s">
        <v>63830</v>
      </c>
      <c r="C18805" s="291" t="s">
        <v>16412</v>
      </c>
      <c r="D18805" s="291" t="s">
        <v>1012</v>
      </c>
    </row>
    <row r="18806" spans="1:4">
      <c r="B18806" s="290" t="s">
        <v>63831</v>
      </c>
    </row>
    <row r="18807" spans="1:4">
      <c r="A18807" s="309">
        <v>39318</v>
      </c>
      <c r="B18807" s="290" t="s">
        <v>63832</v>
      </c>
      <c r="C18807" s="291" t="s">
        <v>16412</v>
      </c>
      <c r="D18807" s="300" t="s">
        <v>506</v>
      </c>
    </row>
    <row r="18808" spans="1:4">
      <c r="A18808" s="309">
        <v>39319</v>
      </c>
      <c r="B18808" s="290" t="s">
        <v>63833</v>
      </c>
      <c r="C18808" s="291" t="s">
        <v>16412</v>
      </c>
      <c r="D18808" s="300" t="s">
        <v>2297</v>
      </c>
    </row>
    <row r="18809" spans="1:4">
      <c r="A18809" s="309">
        <v>39320</v>
      </c>
      <c r="B18809" s="290" t="s">
        <v>63834</v>
      </c>
      <c r="C18809" s="291" t="s">
        <v>16412</v>
      </c>
      <c r="D18809" s="300">
        <v>6.39</v>
      </c>
    </row>
    <row r="18810" spans="1:4">
      <c r="A18810" s="309">
        <v>39321</v>
      </c>
      <c r="B18810" s="290" t="s">
        <v>63835</v>
      </c>
      <c r="C18810" s="291" t="s">
        <v>16412</v>
      </c>
      <c r="D18810" s="300" t="s">
        <v>12972</v>
      </c>
    </row>
    <row r="18811" spans="1:4">
      <c r="A18811" s="309">
        <v>39322</v>
      </c>
      <c r="B18811" s="290" t="s">
        <v>63836</v>
      </c>
      <c r="C18811" s="291" t="s">
        <v>16412</v>
      </c>
      <c r="D18811" s="300" t="s">
        <v>4757</v>
      </c>
    </row>
    <row r="18812" spans="1:4">
      <c r="A18812" s="309">
        <v>39323</v>
      </c>
      <c r="B18812" s="290" t="s">
        <v>63837</v>
      </c>
      <c r="C18812" s="291" t="s">
        <v>17134</v>
      </c>
      <c r="D18812" s="300" t="s">
        <v>1221</v>
      </c>
    </row>
    <row r="18813" spans="1:4">
      <c r="A18813" s="309">
        <v>39324</v>
      </c>
      <c r="B18813" s="290" t="s">
        <v>63838</v>
      </c>
      <c r="C18813" s="291" t="s">
        <v>16412</v>
      </c>
      <c r="D18813" s="300" t="s">
        <v>704</v>
      </c>
    </row>
    <row r="18814" spans="1:4">
      <c r="A18814" s="309">
        <v>39325</v>
      </c>
      <c r="B18814" s="290" t="s">
        <v>63839</v>
      </c>
      <c r="C18814" s="291" t="s">
        <v>16412</v>
      </c>
      <c r="D18814" s="300" t="s">
        <v>33128</v>
      </c>
    </row>
    <row r="18815" spans="1:4">
      <c r="D18815" s="291" t="s">
        <v>30702</v>
      </c>
    </row>
    <row r="18816" spans="1:4">
      <c r="B18816" s="298" t="s">
        <v>37355</v>
      </c>
    </row>
    <row r="18817" spans="1:4">
      <c r="A18817" s="290"/>
      <c r="B18817" s="290"/>
      <c r="C18817" s="300"/>
    </row>
    <row r="18818" spans="1:4">
      <c r="B18818" s="298" t="s">
        <v>30674</v>
      </c>
      <c r="C18818" s="299" t="s">
        <v>51461</v>
      </c>
    </row>
    <row r="18819" spans="1:4">
      <c r="D18819" s="299" t="s">
        <v>51462</v>
      </c>
    </row>
    <row r="18820" spans="1:4">
      <c r="A18820" s="299" t="s">
        <v>16137</v>
      </c>
      <c r="B18820" s="298" t="s">
        <v>51463</v>
      </c>
      <c r="C18820" s="299" t="s">
        <v>51464</v>
      </c>
    </row>
    <row r="18821" spans="1:4">
      <c r="A18821" s="309">
        <v>39326</v>
      </c>
      <c r="B18821" s="290" t="s">
        <v>63840</v>
      </c>
      <c r="C18821" s="291" t="s">
        <v>16412</v>
      </c>
      <c r="D18821" s="300" t="s">
        <v>2818</v>
      </c>
    </row>
    <row r="18822" spans="1:4">
      <c r="A18822" s="309">
        <v>39327</v>
      </c>
      <c r="B18822" s="290" t="s">
        <v>63841</v>
      </c>
      <c r="C18822" s="291" t="s">
        <v>16412</v>
      </c>
      <c r="D18822" s="300" t="s">
        <v>1053</v>
      </c>
    </row>
    <row r="18823" spans="1:4">
      <c r="A18823" s="309">
        <v>39328</v>
      </c>
      <c r="B18823" s="290" t="s">
        <v>63842</v>
      </c>
      <c r="C18823" s="291" t="s">
        <v>32</v>
      </c>
      <c r="D18823" s="300" t="s">
        <v>846</v>
      </c>
    </row>
    <row r="18824" spans="1:4">
      <c r="A18824" s="309">
        <v>39329</v>
      </c>
      <c r="B18824" s="290" t="s">
        <v>63843</v>
      </c>
      <c r="C18824" s="291" t="s">
        <v>16412</v>
      </c>
      <c r="D18824" s="300" t="s">
        <v>713</v>
      </c>
    </row>
    <row r="18825" spans="1:4">
      <c r="A18825" s="309">
        <v>39330</v>
      </c>
      <c r="B18825" s="290" t="s">
        <v>63844</v>
      </c>
      <c r="C18825" s="291" t="s">
        <v>16412</v>
      </c>
      <c r="D18825" s="300" t="s">
        <v>1997</v>
      </c>
    </row>
    <row r="18826" spans="1:4">
      <c r="A18826" s="309">
        <v>39331</v>
      </c>
      <c r="B18826" s="290" t="s">
        <v>63845</v>
      </c>
      <c r="C18826" s="291" t="s">
        <v>16412</v>
      </c>
      <c r="D18826" s="300" t="s">
        <v>1100</v>
      </c>
    </row>
    <row r="18827" spans="1:4">
      <c r="A18827" s="309">
        <v>39332</v>
      </c>
      <c r="B18827" s="290" t="s">
        <v>63846</v>
      </c>
      <c r="C18827" s="291" t="s">
        <v>16412</v>
      </c>
      <c r="D18827" s="300" t="s">
        <v>20164</v>
      </c>
    </row>
    <row r="18828" spans="1:4">
      <c r="A18828" s="309">
        <v>39333</v>
      </c>
      <c r="B18828" s="290" t="s">
        <v>63847</v>
      </c>
      <c r="C18828" s="291" t="s">
        <v>16412</v>
      </c>
      <c r="D18828" s="300" t="s">
        <v>1219</v>
      </c>
    </row>
    <row r="18829" spans="1:4">
      <c r="A18829" s="309">
        <v>39334</v>
      </c>
      <c r="B18829" s="290" t="s">
        <v>63848</v>
      </c>
      <c r="C18829" s="291" t="s">
        <v>16412</v>
      </c>
      <c r="D18829" s="300" t="s">
        <v>1305</v>
      </c>
    </row>
    <row r="18830" spans="1:4">
      <c r="A18830" s="309">
        <v>39335</v>
      </c>
      <c r="B18830" s="290" t="s">
        <v>63849</v>
      </c>
      <c r="C18830" s="291" t="s">
        <v>16412</v>
      </c>
      <c r="D18830" s="300" t="s">
        <v>37979</v>
      </c>
    </row>
    <row r="18831" spans="1:4">
      <c r="A18831" s="309">
        <v>39336</v>
      </c>
      <c r="B18831" s="290" t="s">
        <v>63850</v>
      </c>
      <c r="C18831" s="291" t="s">
        <v>16412</v>
      </c>
      <c r="D18831" s="300" t="s">
        <v>1997</v>
      </c>
    </row>
    <row r="18832" spans="1:4">
      <c r="A18832" s="309">
        <v>39337</v>
      </c>
      <c r="B18832" s="290" t="s">
        <v>63851</v>
      </c>
      <c r="C18832" s="291" t="s">
        <v>16412</v>
      </c>
      <c r="D18832" s="300" t="s">
        <v>1100</v>
      </c>
    </row>
    <row r="18833" spans="1:4">
      <c r="A18833" s="309">
        <v>39338</v>
      </c>
      <c r="B18833" s="290" t="s">
        <v>63852</v>
      </c>
      <c r="C18833" s="291" t="s">
        <v>16412</v>
      </c>
      <c r="D18833" s="300" t="s">
        <v>20164</v>
      </c>
    </row>
    <row r="18834" spans="1:4">
      <c r="A18834" s="309">
        <v>39340</v>
      </c>
      <c r="B18834" s="290" t="s">
        <v>63853</v>
      </c>
      <c r="C18834" s="291" t="s">
        <v>16412</v>
      </c>
      <c r="D18834" s="300" t="s">
        <v>20220</v>
      </c>
    </row>
    <row r="18835" spans="1:4">
      <c r="A18835" s="309">
        <v>39341</v>
      </c>
      <c r="B18835" s="290" t="s">
        <v>63854</v>
      </c>
      <c r="C18835" s="291" t="s">
        <v>16412</v>
      </c>
      <c r="D18835" s="300" t="s">
        <v>594</v>
      </c>
    </row>
    <row r="18836" spans="1:4">
      <c r="A18836" s="309">
        <v>39342</v>
      </c>
      <c r="B18836" s="290" t="s">
        <v>63855</v>
      </c>
      <c r="C18836" s="291" t="s">
        <v>16412</v>
      </c>
      <c r="D18836" s="300" t="s">
        <v>594</v>
      </c>
    </row>
    <row r="18837" spans="1:4">
      <c r="A18837" s="309">
        <v>39343</v>
      </c>
      <c r="B18837" s="290" t="s">
        <v>63856</v>
      </c>
      <c r="C18837" s="291" t="s">
        <v>16412</v>
      </c>
      <c r="D18837" s="300" t="s">
        <v>308</v>
      </c>
    </row>
    <row r="18838" spans="1:4">
      <c r="A18838" s="309">
        <v>39344</v>
      </c>
      <c r="B18838" s="290" t="s">
        <v>63857</v>
      </c>
      <c r="C18838" s="291" t="s">
        <v>16412</v>
      </c>
      <c r="D18838" s="300" t="s">
        <v>1500</v>
      </c>
    </row>
    <row r="18839" spans="1:4">
      <c r="A18839" s="309">
        <v>39345</v>
      </c>
      <c r="B18839" s="290" t="s">
        <v>63858</v>
      </c>
      <c r="C18839" s="291" t="s">
        <v>16412</v>
      </c>
      <c r="D18839" s="300" t="s">
        <v>1084</v>
      </c>
    </row>
    <row r="18840" spans="1:4">
      <c r="A18840" s="309">
        <v>39346</v>
      </c>
      <c r="B18840" s="290" t="s">
        <v>63859</v>
      </c>
      <c r="C18840" s="291" t="s">
        <v>16412</v>
      </c>
      <c r="D18840" s="300" t="s">
        <v>2121</v>
      </c>
    </row>
    <row r="18841" spans="1:4">
      <c r="A18841" s="309">
        <v>39350</v>
      </c>
      <c r="B18841" s="290" t="s">
        <v>63860</v>
      </c>
      <c r="C18841" s="291" t="s">
        <v>16412</v>
      </c>
      <c r="D18841" s="300" t="s">
        <v>1727</v>
      </c>
    </row>
    <row r="18842" spans="1:4">
      <c r="A18842" s="309">
        <v>39351</v>
      </c>
      <c r="B18842" s="290" t="s">
        <v>63861</v>
      </c>
      <c r="C18842" s="291" t="s">
        <v>16412</v>
      </c>
      <c r="D18842" s="300" t="s">
        <v>18500</v>
      </c>
    </row>
    <row r="18843" spans="1:4">
      <c r="A18843" s="309">
        <v>39352</v>
      </c>
      <c r="B18843" s="290" t="s">
        <v>63862</v>
      </c>
      <c r="C18843" s="291" t="s">
        <v>16412</v>
      </c>
      <c r="D18843" s="300" t="s">
        <v>2121</v>
      </c>
    </row>
    <row r="18844" spans="1:4">
      <c r="A18844" s="309">
        <v>39353</v>
      </c>
      <c r="B18844" s="290" t="s">
        <v>63863</v>
      </c>
      <c r="C18844" s="291" t="s">
        <v>16412</v>
      </c>
      <c r="D18844" s="300" t="s">
        <v>38929</v>
      </c>
    </row>
    <row r="18845" spans="1:4">
      <c r="B18845" s="290" t="s">
        <v>63864</v>
      </c>
    </row>
    <row r="18846" spans="1:4">
      <c r="B18846" s="290" t="s">
        <v>63865</v>
      </c>
    </row>
    <row r="18847" spans="1:4">
      <c r="A18847" s="309">
        <v>39354</v>
      </c>
      <c r="B18847" s="290" t="s">
        <v>63863</v>
      </c>
      <c r="C18847" s="291" t="s">
        <v>16412</v>
      </c>
      <c r="D18847" s="300" t="s">
        <v>40210</v>
      </c>
    </row>
    <row r="18848" spans="1:4">
      <c r="B18848" s="290" t="s">
        <v>63866</v>
      </c>
    </row>
    <row r="18849" spans="1:4">
      <c r="B18849" s="290" t="s">
        <v>63867</v>
      </c>
    </row>
    <row r="18850" spans="1:4">
      <c r="A18850" s="309">
        <v>39355</v>
      </c>
      <c r="B18850" s="290" t="s">
        <v>63868</v>
      </c>
      <c r="C18850" s="291" t="s">
        <v>16412</v>
      </c>
      <c r="D18850" s="300" t="s">
        <v>37610</v>
      </c>
    </row>
    <row r="18851" spans="1:4">
      <c r="B18851" s="290" t="s">
        <v>63869</v>
      </c>
    </row>
    <row r="18852" spans="1:4">
      <c r="B18852" s="290" t="s">
        <v>63870</v>
      </c>
    </row>
    <row r="18853" spans="1:4">
      <c r="A18853" s="309">
        <v>39356</v>
      </c>
      <c r="B18853" s="290" t="s">
        <v>63871</v>
      </c>
      <c r="C18853" s="291" t="s">
        <v>16412</v>
      </c>
      <c r="D18853" s="300" t="s">
        <v>40209</v>
      </c>
    </row>
    <row r="18854" spans="1:4">
      <c r="B18854" s="290" t="s">
        <v>63872</v>
      </c>
    </row>
    <row r="18855" spans="1:4">
      <c r="B18855" s="290" t="s">
        <v>63873</v>
      </c>
    </row>
    <row r="18856" spans="1:4">
      <c r="A18856" s="309">
        <v>39357</v>
      </c>
      <c r="B18856" s="290" t="s">
        <v>63874</v>
      </c>
      <c r="C18856" s="291" t="s">
        <v>16412</v>
      </c>
      <c r="D18856" s="300" t="s">
        <v>40207</v>
      </c>
    </row>
    <row r="18857" spans="1:4">
      <c r="B18857" s="290" t="s">
        <v>63875</v>
      </c>
    </row>
    <row r="18858" spans="1:4">
      <c r="B18858" s="290" t="s">
        <v>63876</v>
      </c>
    </row>
    <row r="18859" spans="1:4">
      <c r="D18859" s="291" t="s">
        <v>30702</v>
      </c>
    </row>
    <row r="18860" spans="1:4">
      <c r="B18860" s="298" t="s">
        <v>37358</v>
      </c>
    </row>
    <row r="18861" spans="1:4">
      <c r="A18861" s="290"/>
      <c r="B18861" s="290"/>
      <c r="C18861" s="300"/>
    </row>
    <row r="18862" spans="1:4">
      <c r="B18862" s="298" t="s">
        <v>30674</v>
      </c>
      <c r="C18862" s="299" t="s">
        <v>51461</v>
      </c>
    </row>
    <row r="18863" spans="1:4">
      <c r="D18863" s="299" t="s">
        <v>51462</v>
      </c>
    </row>
    <row r="18864" spans="1:4">
      <c r="A18864" s="299" t="s">
        <v>16137</v>
      </c>
      <c r="B18864" s="298" t="s">
        <v>51463</v>
      </c>
      <c r="C18864" s="299" t="s">
        <v>51464</v>
      </c>
    </row>
    <row r="18865" spans="1:4">
      <c r="A18865" s="309">
        <v>39358</v>
      </c>
      <c r="B18865" s="290" t="s">
        <v>63874</v>
      </c>
      <c r="C18865" s="291" t="s">
        <v>16412</v>
      </c>
      <c r="D18865" s="300" t="s">
        <v>40208</v>
      </c>
    </row>
    <row r="18866" spans="1:4">
      <c r="B18866" s="290" t="s">
        <v>63875</v>
      </c>
    </row>
    <row r="18867" spans="1:4">
      <c r="B18867" s="290" t="s">
        <v>63877</v>
      </c>
    </row>
    <row r="18868" spans="1:4">
      <c r="A18868" s="309">
        <v>39359</v>
      </c>
      <c r="B18868" s="290" t="s">
        <v>63878</v>
      </c>
      <c r="C18868" s="291" t="s">
        <v>16412</v>
      </c>
      <c r="D18868" s="300" t="s">
        <v>2419</v>
      </c>
    </row>
    <row r="18869" spans="1:4">
      <c r="B18869" s="290" t="s">
        <v>63879</v>
      </c>
    </row>
    <row r="18870" spans="1:4">
      <c r="A18870" s="309">
        <v>39360</v>
      </c>
      <c r="B18870" s="290" t="s">
        <v>63880</v>
      </c>
      <c r="C18870" s="291" t="s">
        <v>16412</v>
      </c>
      <c r="D18870" s="300" t="s">
        <v>14217</v>
      </c>
    </row>
    <row r="18871" spans="1:4">
      <c r="B18871" s="290" t="s">
        <v>63881</v>
      </c>
    </row>
    <row r="18872" spans="1:4">
      <c r="A18872" s="309">
        <v>39361</v>
      </c>
      <c r="B18872" s="290" t="s">
        <v>63882</v>
      </c>
      <c r="C18872" s="291" t="s">
        <v>16412</v>
      </c>
      <c r="D18872" s="300" t="s">
        <v>40010</v>
      </c>
    </row>
    <row r="18873" spans="1:4">
      <c r="B18873" s="290" t="s">
        <v>63883</v>
      </c>
    </row>
    <row r="18874" spans="1:4">
      <c r="A18874" s="309">
        <v>39362</v>
      </c>
      <c r="B18874" s="290" t="s">
        <v>63884</v>
      </c>
      <c r="C18874" s="291" t="s">
        <v>16412</v>
      </c>
      <c r="D18874" s="301" t="s">
        <v>40011</v>
      </c>
    </row>
    <row r="18875" spans="1:4">
      <c r="B18875" s="290" t="s">
        <v>63885</v>
      </c>
    </row>
    <row r="18876" spans="1:4">
      <c r="A18876" s="309">
        <v>39363</v>
      </c>
      <c r="B18876" s="290" t="s">
        <v>63886</v>
      </c>
      <c r="C18876" s="291" t="s">
        <v>16412</v>
      </c>
      <c r="D18876" s="307" t="s">
        <v>40009</v>
      </c>
    </row>
    <row r="18877" spans="1:4">
      <c r="B18877" s="290" t="s">
        <v>63887</v>
      </c>
    </row>
    <row r="18878" spans="1:4">
      <c r="A18878" s="309">
        <v>39364</v>
      </c>
      <c r="B18878" s="290" t="s">
        <v>63888</v>
      </c>
      <c r="C18878" s="291" t="s">
        <v>16412</v>
      </c>
      <c r="D18878" s="307" t="s">
        <v>40012</v>
      </c>
    </row>
    <row r="18879" spans="1:4">
      <c r="B18879" s="290" t="s">
        <v>63889</v>
      </c>
    </row>
    <row r="18880" spans="1:4">
      <c r="A18880" s="309">
        <v>39365</v>
      </c>
      <c r="B18880" s="290" t="s">
        <v>63890</v>
      </c>
      <c r="C18880" s="291" t="s">
        <v>16412</v>
      </c>
      <c r="D18880" s="300" t="s">
        <v>39989</v>
      </c>
    </row>
    <row r="18881" spans="1:4">
      <c r="A18881" s="309">
        <v>39366</v>
      </c>
      <c r="B18881" s="290" t="s">
        <v>63891</v>
      </c>
      <c r="C18881" s="291" t="s">
        <v>16412</v>
      </c>
      <c r="D18881" s="307" t="s">
        <v>39990</v>
      </c>
    </row>
    <row r="18882" spans="1:4">
      <c r="A18882" s="309">
        <v>39367</v>
      </c>
      <c r="B18882" s="290" t="s">
        <v>63892</v>
      </c>
      <c r="C18882" s="291" t="s">
        <v>16412</v>
      </c>
      <c r="D18882" s="307" t="s">
        <v>39991</v>
      </c>
    </row>
    <row r="18883" spans="1:4">
      <c r="A18883" s="309">
        <v>39374</v>
      </c>
      <c r="B18883" s="290" t="s">
        <v>63893</v>
      </c>
      <c r="C18883" s="291" t="s">
        <v>16412</v>
      </c>
      <c r="D18883" s="300" t="s">
        <v>15182</v>
      </c>
    </row>
    <row r="18884" spans="1:4">
      <c r="A18884" s="309">
        <v>39376</v>
      </c>
      <c r="B18884" s="290" t="s">
        <v>63894</v>
      </c>
      <c r="C18884" s="291" t="s">
        <v>16412</v>
      </c>
      <c r="D18884" s="300" t="s">
        <v>2127</v>
      </c>
    </row>
    <row r="18885" spans="1:4">
      <c r="A18885" s="309">
        <v>39377</v>
      </c>
      <c r="B18885" s="290" t="s">
        <v>63895</v>
      </c>
      <c r="C18885" s="291" t="s">
        <v>16412</v>
      </c>
      <c r="D18885" s="300" t="s">
        <v>63896</v>
      </c>
    </row>
    <row r="18886" spans="1:4">
      <c r="A18886" s="309">
        <v>39378</v>
      </c>
      <c r="B18886" s="290" t="s">
        <v>63897</v>
      </c>
      <c r="C18886" s="291" t="s">
        <v>16412</v>
      </c>
      <c r="D18886" s="300" t="s">
        <v>4061</v>
      </c>
    </row>
    <row r="18887" spans="1:4">
      <c r="B18887" s="290" t="s">
        <v>59781</v>
      </c>
    </row>
    <row r="18888" spans="1:4">
      <c r="A18888" s="309">
        <v>39380</v>
      </c>
      <c r="B18888" s="290" t="s">
        <v>63898</v>
      </c>
      <c r="C18888" s="291" t="s">
        <v>16412</v>
      </c>
      <c r="D18888" s="300" t="s">
        <v>8843</v>
      </c>
    </row>
    <row r="18889" spans="1:4">
      <c r="A18889" s="309">
        <v>39381</v>
      </c>
      <c r="B18889" s="290" t="s">
        <v>63899</v>
      </c>
      <c r="C18889" s="291" t="s">
        <v>16412</v>
      </c>
      <c r="D18889" s="300" t="s">
        <v>410</v>
      </c>
    </row>
    <row r="18890" spans="1:4">
      <c r="A18890" s="309">
        <v>39385</v>
      </c>
      <c r="B18890" s="290" t="s">
        <v>63900</v>
      </c>
      <c r="C18890" s="291" t="s">
        <v>16412</v>
      </c>
      <c r="D18890" s="300" t="s">
        <v>63901</v>
      </c>
    </row>
    <row r="18891" spans="1:4">
      <c r="A18891" s="309">
        <v>39386</v>
      </c>
      <c r="B18891" s="290" t="s">
        <v>63902</v>
      </c>
      <c r="C18891" s="291" t="s">
        <v>16412</v>
      </c>
      <c r="D18891" s="300" t="s">
        <v>37730</v>
      </c>
    </row>
    <row r="18892" spans="1:4">
      <c r="A18892" s="309">
        <v>39387</v>
      </c>
      <c r="B18892" s="290" t="s">
        <v>24647</v>
      </c>
      <c r="C18892" s="291" t="s">
        <v>16412</v>
      </c>
      <c r="D18892" s="300" t="s">
        <v>39769</v>
      </c>
    </row>
    <row r="18893" spans="1:4">
      <c r="A18893" s="309">
        <v>39388</v>
      </c>
      <c r="B18893" s="290" t="s">
        <v>63903</v>
      </c>
      <c r="C18893" s="291" t="s">
        <v>16412</v>
      </c>
      <c r="D18893" s="300" t="s">
        <v>1455</v>
      </c>
    </row>
    <row r="18894" spans="1:4">
      <c r="A18894" s="309">
        <v>39389</v>
      </c>
      <c r="B18894" s="290" t="s">
        <v>63904</v>
      </c>
      <c r="C18894" s="291" t="s">
        <v>16412</v>
      </c>
      <c r="D18894" s="300" t="s">
        <v>63905</v>
      </c>
    </row>
    <row r="18895" spans="1:4">
      <c r="A18895" s="309">
        <v>39390</v>
      </c>
      <c r="B18895" s="290" t="s">
        <v>63906</v>
      </c>
      <c r="C18895" s="291" t="s">
        <v>16412</v>
      </c>
      <c r="D18895" s="300" t="s">
        <v>37610</v>
      </c>
    </row>
    <row r="18896" spans="1:4">
      <c r="A18896" s="309">
        <v>39391</v>
      </c>
      <c r="B18896" s="290" t="s">
        <v>63907</v>
      </c>
      <c r="C18896" s="291" t="s">
        <v>16412</v>
      </c>
      <c r="D18896" s="300" t="s">
        <v>63908</v>
      </c>
    </row>
    <row r="18897" spans="1:4">
      <c r="A18897" s="309">
        <v>39392</v>
      </c>
      <c r="B18897" s="290" t="s">
        <v>63909</v>
      </c>
      <c r="C18897" s="291" t="s">
        <v>16412</v>
      </c>
      <c r="D18897" s="300" t="s">
        <v>37465</v>
      </c>
    </row>
    <row r="18898" spans="1:4">
      <c r="B18898" s="290" t="s">
        <v>63910</v>
      </c>
    </row>
    <row r="18899" spans="1:4">
      <c r="A18899" s="309">
        <v>39393</v>
      </c>
      <c r="B18899" s="290" t="s">
        <v>63911</v>
      </c>
      <c r="C18899" s="291" t="s">
        <v>16412</v>
      </c>
      <c r="D18899" s="300" t="s">
        <v>38703</v>
      </c>
    </row>
    <row r="18900" spans="1:4">
      <c r="B18900" s="290" t="s">
        <v>63910</v>
      </c>
    </row>
    <row r="18901" spans="1:4">
      <c r="A18901" s="309">
        <v>39394</v>
      </c>
      <c r="B18901" s="290" t="s">
        <v>63912</v>
      </c>
      <c r="C18901" s="291" t="s">
        <v>16412</v>
      </c>
      <c r="D18901" s="300" t="s">
        <v>19966</v>
      </c>
    </row>
    <row r="18902" spans="1:4">
      <c r="B18902" s="290" t="s">
        <v>63910</v>
      </c>
    </row>
    <row r="18903" spans="1:4">
      <c r="A18903" s="309">
        <v>39395</v>
      </c>
      <c r="B18903" s="290" t="s">
        <v>63913</v>
      </c>
      <c r="C18903" s="291" t="s">
        <v>16412</v>
      </c>
      <c r="D18903" s="300" t="s">
        <v>33679</v>
      </c>
    </row>
    <row r="18904" spans="1:4">
      <c r="B18904" s="290" t="s">
        <v>63910</v>
      </c>
    </row>
    <row r="18905" spans="1:4">
      <c r="A18905" s="309">
        <v>39396</v>
      </c>
      <c r="B18905" s="290" t="s">
        <v>63914</v>
      </c>
      <c r="C18905" s="291" t="s">
        <v>16412</v>
      </c>
      <c r="D18905" s="300" t="s">
        <v>37258</v>
      </c>
    </row>
    <row r="18906" spans="1:4">
      <c r="B18906" s="290" t="s">
        <v>63915</v>
      </c>
    </row>
    <row r="18907" spans="1:4">
      <c r="D18907" s="291" t="s">
        <v>30702</v>
      </c>
    </row>
    <row r="18908" spans="1:4">
      <c r="B18908" s="298" t="s">
        <v>37360</v>
      </c>
    </row>
    <row r="18909" spans="1:4">
      <c r="A18909" s="290"/>
      <c r="B18909" s="290"/>
      <c r="C18909" s="300"/>
    </row>
    <row r="18910" spans="1:4">
      <c r="B18910" s="298" t="s">
        <v>30674</v>
      </c>
      <c r="C18910" s="299" t="s">
        <v>51461</v>
      </c>
    </row>
    <row r="18911" spans="1:4">
      <c r="D18911" s="299" t="s">
        <v>51462</v>
      </c>
    </row>
    <row r="18912" spans="1:4">
      <c r="A18912" s="299" t="s">
        <v>16137</v>
      </c>
      <c r="B18912" s="298" t="s">
        <v>51463</v>
      </c>
      <c r="C18912" s="299" t="s">
        <v>51464</v>
      </c>
    </row>
    <row r="18913" spans="1:4">
      <c r="A18913" s="309">
        <v>39397</v>
      </c>
      <c r="C18913" s="291" t="s">
        <v>16183</v>
      </c>
      <c r="D18913" s="300" t="s">
        <v>2234</v>
      </c>
    </row>
    <row r="18914" spans="1:4">
      <c r="A18914" s="309">
        <v>39398</v>
      </c>
      <c r="B18914" s="290" t="s">
        <v>63916</v>
      </c>
      <c r="C18914" s="291" t="s">
        <v>16412</v>
      </c>
      <c r="D18914" s="300" t="s">
        <v>63917</v>
      </c>
    </row>
    <row r="18915" spans="1:4">
      <c r="A18915" s="309">
        <v>39399</v>
      </c>
      <c r="B18915" s="290" t="s">
        <v>63918</v>
      </c>
      <c r="C18915" s="291" t="s">
        <v>16412</v>
      </c>
      <c r="D18915" s="300" t="s">
        <v>40963</v>
      </c>
    </row>
    <row r="18916" spans="1:4">
      <c r="A18916" s="309">
        <v>39400</v>
      </c>
      <c r="B18916" s="290" t="s">
        <v>63919</v>
      </c>
      <c r="C18916" s="291" t="s">
        <v>16412</v>
      </c>
      <c r="D18916" s="300" t="s">
        <v>40965</v>
      </c>
    </row>
    <row r="18917" spans="1:4">
      <c r="A18917" s="309">
        <v>39401</v>
      </c>
      <c r="B18917" s="290" t="s">
        <v>63920</v>
      </c>
      <c r="C18917" s="291" t="s">
        <v>16412</v>
      </c>
      <c r="D18917" s="300" t="s">
        <v>40966</v>
      </c>
    </row>
    <row r="18918" spans="1:4">
      <c r="A18918" s="309">
        <v>39402</v>
      </c>
      <c r="B18918" s="290" t="s">
        <v>63921</v>
      </c>
      <c r="C18918" s="291" t="s">
        <v>16412</v>
      </c>
      <c r="D18918" s="307" t="s">
        <v>40365</v>
      </c>
    </row>
    <row r="18919" spans="1:4">
      <c r="A18919" s="309">
        <v>39403</v>
      </c>
      <c r="B18919" s="290" t="s">
        <v>63922</v>
      </c>
      <c r="C18919" s="291" t="s">
        <v>16412</v>
      </c>
      <c r="D18919" s="301" t="s">
        <v>40366</v>
      </c>
    </row>
    <row r="18920" spans="1:4">
      <c r="A18920" s="309">
        <v>39404</v>
      </c>
      <c r="B18920" s="290" t="s">
        <v>63923</v>
      </c>
      <c r="C18920" s="291" t="s">
        <v>16412</v>
      </c>
      <c r="D18920" s="301" t="s">
        <v>40364</v>
      </c>
    </row>
    <row r="18921" spans="1:4">
      <c r="A18921" s="309">
        <v>39412</v>
      </c>
      <c r="B18921" s="290" t="s">
        <v>63924</v>
      </c>
      <c r="C18921" s="291" t="s">
        <v>17134</v>
      </c>
      <c r="D18921" s="300" t="s">
        <v>1293</v>
      </c>
    </row>
    <row r="18922" spans="1:4">
      <c r="A18922" s="309">
        <v>39413</v>
      </c>
      <c r="B18922" s="290" t="s">
        <v>63925</v>
      </c>
      <c r="C18922" s="291" t="s">
        <v>17134</v>
      </c>
      <c r="D18922" s="300" t="s">
        <v>248</v>
      </c>
    </row>
    <row r="18923" spans="1:4">
      <c r="A18923" s="309">
        <v>39414</v>
      </c>
      <c r="B18923" s="290" t="s">
        <v>63926</v>
      </c>
      <c r="C18923" s="291" t="s">
        <v>17134</v>
      </c>
      <c r="D18923" s="300" t="s">
        <v>1018</v>
      </c>
    </row>
    <row r="18924" spans="1:4">
      <c r="A18924" s="309">
        <v>39415</v>
      </c>
      <c r="B18924" s="290" t="s">
        <v>63927</v>
      </c>
      <c r="C18924" s="291" t="s">
        <v>17134</v>
      </c>
      <c r="D18924" s="300" t="s">
        <v>37951</v>
      </c>
    </row>
    <row r="18925" spans="1:4">
      <c r="A18925" s="309">
        <v>39416</v>
      </c>
      <c r="B18925" s="290" t="s">
        <v>63928</v>
      </c>
      <c r="C18925" s="291" t="s">
        <v>17134</v>
      </c>
      <c r="D18925" s="300" t="s">
        <v>31152</v>
      </c>
    </row>
    <row r="18926" spans="1:4">
      <c r="A18926" s="309">
        <v>39417</v>
      </c>
      <c r="B18926" s="290" t="s">
        <v>63929</v>
      </c>
      <c r="C18926" s="291" t="s">
        <v>17134</v>
      </c>
      <c r="D18926" s="300" t="s">
        <v>37493</v>
      </c>
    </row>
    <row r="18927" spans="1:4">
      <c r="A18927" s="309">
        <v>39418</v>
      </c>
      <c r="B18927" s="290" t="s">
        <v>63930</v>
      </c>
      <c r="C18927" s="291" t="s">
        <v>32</v>
      </c>
      <c r="D18927" s="300" t="s">
        <v>1209</v>
      </c>
    </row>
    <row r="18928" spans="1:4">
      <c r="A18928" s="309">
        <v>39419</v>
      </c>
      <c r="B18928" s="290" t="s">
        <v>63931</v>
      </c>
      <c r="C18928" s="291" t="s">
        <v>32</v>
      </c>
      <c r="D18928" s="300" t="s">
        <v>2747</v>
      </c>
    </row>
    <row r="18929" spans="1:4">
      <c r="A18929" s="309">
        <v>39420</v>
      </c>
      <c r="B18929" s="290" t="s">
        <v>63932</v>
      </c>
      <c r="C18929" s="291" t="s">
        <v>32</v>
      </c>
      <c r="D18929" s="300" t="s">
        <v>1132</v>
      </c>
    </row>
    <row r="18930" spans="1:4">
      <c r="A18930" s="309">
        <v>39421</v>
      </c>
      <c r="B18930" s="290" t="s">
        <v>63933</v>
      </c>
      <c r="C18930" s="291" t="s">
        <v>32</v>
      </c>
      <c r="D18930" s="300" t="s">
        <v>1949</v>
      </c>
    </row>
    <row r="18931" spans="1:4">
      <c r="A18931" s="309">
        <v>39422</v>
      </c>
      <c r="B18931" s="290" t="s">
        <v>63934</v>
      </c>
      <c r="C18931" s="291" t="s">
        <v>32</v>
      </c>
      <c r="D18931" s="300" t="s">
        <v>186</v>
      </c>
    </row>
    <row r="18932" spans="1:4">
      <c r="A18932" s="309">
        <v>39423</v>
      </c>
      <c r="B18932" s="290" t="s">
        <v>63935</v>
      </c>
      <c r="C18932" s="291" t="s">
        <v>32</v>
      </c>
      <c r="D18932" s="300" t="s">
        <v>206</v>
      </c>
    </row>
    <row r="18933" spans="1:4">
      <c r="A18933" s="309">
        <v>39424</v>
      </c>
      <c r="B18933" s="290" t="s">
        <v>63936</v>
      </c>
      <c r="C18933" s="291" t="s">
        <v>32</v>
      </c>
      <c r="D18933" s="300" t="s">
        <v>2500</v>
      </c>
    </row>
    <row r="18934" spans="1:4">
      <c r="A18934" s="309">
        <v>39425</v>
      </c>
      <c r="B18934" s="290" t="s">
        <v>63937</v>
      </c>
      <c r="C18934" s="291" t="s">
        <v>32</v>
      </c>
      <c r="D18934" s="300" t="s">
        <v>414</v>
      </c>
    </row>
    <row r="18935" spans="1:4">
      <c r="A18935" s="309">
        <v>39426</v>
      </c>
      <c r="B18935" s="290" t="s">
        <v>63938</v>
      </c>
      <c r="C18935" s="291" t="s">
        <v>32</v>
      </c>
      <c r="D18935" s="300" t="s">
        <v>1008</v>
      </c>
    </row>
    <row r="18936" spans="1:4">
      <c r="B18936" s="290" t="s">
        <v>63939</v>
      </c>
    </row>
    <row r="18937" spans="1:4">
      <c r="A18937" s="309">
        <v>39427</v>
      </c>
      <c r="B18937" s="290" t="s">
        <v>63940</v>
      </c>
      <c r="C18937" s="291" t="s">
        <v>32</v>
      </c>
      <c r="D18937" s="300" t="s">
        <v>555</v>
      </c>
    </row>
    <row r="18938" spans="1:4">
      <c r="B18938" s="290" t="s">
        <v>63941</v>
      </c>
    </row>
    <row r="18939" spans="1:4">
      <c r="A18939" s="309">
        <v>39428</v>
      </c>
      <c r="B18939" s="290" t="s">
        <v>63942</v>
      </c>
      <c r="C18939" s="291" t="s">
        <v>32</v>
      </c>
      <c r="D18939" s="300" t="s">
        <v>297</v>
      </c>
    </row>
    <row r="18940" spans="1:4">
      <c r="B18940" s="290" t="s">
        <v>63943</v>
      </c>
    </row>
    <row r="18941" spans="1:4">
      <c r="A18941" s="309">
        <v>39429</v>
      </c>
      <c r="B18941" s="290" t="s">
        <v>63944</v>
      </c>
      <c r="C18941" s="291" t="s">
        <v>32</v>
      </c>
      <c r="D18941" s="300" t="s">
        <v>526</v>
      </c>
    </row>
    <row r="18942" spans="1:4">
      <c r="B18942" s="290" t="s">
        <v>63945</v>
      </c>
    </row>
    <row r="18943" spans="1:4">
      <c r="A18943" s="309">
        <v>39430</v>
      </c>
      <c r="B18943" s="290" t="s">
        <v>63946</v>
      </c>
      <c r="C18943" s="291" t="s">
        <v>16412</v>
      </c>
      <c r="D18943" s="300" t="s">
        <v>273</v>
      </c>
    </row>
    <row r="18944" spans="1:4">
      <c r="B18944" s="290" t="s">
        <v>63947</v>
      </c>
    </row>
    <row r="18945" spans="1:4">
      <c r="A18945" s="309">
        <v>39431</v>
      </c>
      <c r="B18945" s="290" t="s">
        <v>63948</v>
      </c>
      <c r="C18945" s="291" t="s">
        <v>32</v>
      </c>
      <c r="D18945" s="291" t="s">
        <v>48</v>
      </c>
    </row>
    <row r="18946" spans="1:4">
      <c r="A18946" s="309">
        <v>39432</v>
      </c>
      <c r="B18946" s="290" t="s">
        <v>63949</v>
      </c>
      <c r="C18946" s="291" t="s">
        <v>32</v>
      </c>
      <c r="D18946" s="300" t="s">
        <v>6837</v>
      </c>
    </row>
    <row r="18947" spans="1:4">
      <c r="A18947" s="309">
        <v>39433</v>
      </c>
      <c r="B18947" s="290" t="s">
        <v>63950</v>
      </c>
      <c r="C18947" s="291" t="s">
        <v>17254</v>
      </c>
      <c r="D18947" s="300" t="s">
        <v>2358</v>
      </c>
    </row>
    <row r="18948" spans="1:4">
      <c r="A18948" s="309">
        <v>39434</v>
      </c>
      <c r="B18948" s="290" t="s">
        <v>63951</v>
      </c>
      <c r="C18948" s="291" t="s">
        <v>17254</v>
      </c>
      <c r="D18948" s="300" t="s">
        <v>990</v>
      </c>
    </row>
    <row r="18949" spans="1:4">
      <c r="B18949" s="290" t="s">
        <v>63952</v>
      </c>
    </row>
    <row r="18950" spans="1:4">
      <c r="D18950" s="291" t="s">
        <v>30702</v>
      </c>
    </row>
    <row r="18951" spans="1:4">
      <c r="B18951" s="298" t="s">
        <v>37362</v>
      </c>
    </row>
    <row r="18952" spans="1:4">
      <c r="A18952" s="290"/>
      <c r="B18952" s="290"/>
      <c r="C18952" s="300"/>
    </row>
    <row r="18953" spans="1:4">
      <c r="B18953" s="298" t="s">
        <v>30674</v>
      </c>
      <c r="C18953" s="299" t="s">
        <v>51461</v>
      </c>
    </row>
    <row r="18954" spans="1:4">
      <c r="D18954" s="299" t="s">
        <v>51462</v>
      </c>
    </row>
    <row r="18955" spans="1:4">
      <c r="A18955" s="299" t="s">
        <v>16137</v>
      </c>
      <c r="B18955" s="298" t="s">
        <v>51463</v>
      </c>
      <c r="C18955" s="299" t="s">
        <v>51464</v>
      </c>
    </row>
    <row r="18956" spans="1:4">
      <c r="A18956" s="309">
        <v>39435</v>
      </c>
      <c r="B18956" s="290" t="s">
        <v>63953</v>
      </c>
      <c r="C18956" s="291" t="s">
        <v>16412</v>
      </c>
      <c r="D18956" s="291" t="s">
        <v>352</v>
      </c>
    </row>
    <row r="18957" spans="1:4">
      <c r="A18957" s="309">
        <v>39436</v>
      </c>
      <c r="B18957" s="290" t="s">
        <v>63954</v>
      </c>
      <c r="C18957" s="291" t="s">
        <v>16412</v>
      </c>
      <c r="D18957" s="291" t="s">
        <v>1191</v>
      </c>
    </row>
    <row r="18958" spans="1:4">
      <c r="A18958" s="309">
        <v>39437</v>
      </c>
      <c r="B18958" s="290" t="s">
        <v>63955</v>
      </c>
      <c r="C18958" s="291" t="s">
        <v>16412</v>
      </c>
      <c r="D18958" s="291" t="s">
        <v>73</v>
      </c>
    </row>
    <row r="18959" spans="1:4">
      <c r="A18959" s="309">
        <v>39438</v>
      </c>
      <c r="B18959" s="290" t="s">
        <v>63956</v>
      </c>
      <c r="C18959" s="291" t="s">
        <v>16412</v>
      </c>
      <c r="D18959" s="291" t="s">
        <v>528</v>
      </c>
    </row>
    <row r="18960" spans="1:4">
      <c r="B18960" s="290" t="s">
        <v>63957</v>
      </c>
    </row>
    <row r="18961" spans="1:4">
      <c r="A18961" s="309">
        <v>39439</v>
      </c>
      <c r="B18961" s="290" t="s">
        <v>63958</v>
      </c>
      <c r="C18961" s="291" t="s">
        <v>16412</v>
      </c>
      <c r="D18961" s="291" t="s">
        <v>57</v>
      </c>
    </row>
    <row r="18962" spans="1:4">
      <c r="A18962" s="309">
        <v>39440</v>
      </c>
      <c r="B18962" s="290" t="s">
        <v>63959</v>
      </c>
      <c r="C18962" s="291" t="s">
        <v>16412</v>
      </c>
      <c r="D18962" s="291" t="s">
        <v>546</v>
      </c>
    </row>
    <row r="18963" spans="1:4">
      <c r="A18963" s="309">
        <v>39441</v>
      </c>
      <c r="B18963" s="290" t="s">
        <v>63960</v>
      </c>
      <c r="C18963" s="291" t="s">
        <v>16412</v>
      </c>
      <c r="D18963" s="291" t="s">
        <v>528</v>
      </c>
    </row>
    <row r="18964" spans="1:4">
      <c r="A18964" s="309">
        <v>39442</v>
      </c>
      <c r="B18964" s="290" t="s">
        <v>63961</v>
      </c>
      <c r="C18964" s="291" t="s">
        <v>16412</v>
      </c>
      <c r="D18964" s="291" t="s">
        <v>193</v>
      </c>
    </row>
    <row r="18965" spans="1:4">
      <c r="A18965" s="309">
        <v>39443</v>
      </c>
      <c r="B18965" s="290" t="s">
        <v>63962</v>
      </c>
      <c r="C18965" s="291" t="s">
        <v>16412</v>
      </c>
      <c r="D18965" s="291" t="s">
        <v>946</v>
      </c>
    </row>
    <row r="18966" spans="1:4">
      <c r="A18966" s="309">
        <v>39445</v>
      </c>
      <c r="B18966" s="290" t="s">
        <v>63963</v>
      </c>
      <c r="C18966" s="291" t="s">
        <v>16412</v>
      </c>
      <c r="D18966" s="300" t="s">
        <v>16635</v>
      </c>
    </row>
    <row r="18967" spans="1:4">
      <c r="A18967" s="309">
        <v>39446</v>
      </c>
      <c r="B18967" s="290" t="s">
        <v>63964</v>
      </c>
      <c r="C18967" s="291" t="s">
        <v>16412</v>
      </c>
      <c r="D18967" s="300" t="s">
        <v>52566</v>
      </c>
    </row>
    <row r="18968" spans="1:4">
      <c r="A18968" s="309">
        <v>39447</v>
      </c>
      <c r="B18968" s="290" t="s">
        <v>63965</v>
      </c>
      <c r="C18968" s="291" t="s">
        <v>16412</v>
      </c>
      <c r="D18968" s="300" t="s">
        <v>63966</v>
      </c>
    </row>
    <row r="18969" spans="1:4">
      <c r="A18969" s="309">
        <v>39448</v>
      </c>
      <c r="B18969" s="290" t="s">
        <v>63967</v>
      </c>
      <c r="C18969" s="291" t="s">
        <v>16412</v>
      </c>
      <c r="D18969" s="300" t="s">
        <v>63968</v>
      </c>
    </row>
    <row r="18970" spans="1:4">
      <c r="A18970" s="309">
        <v>39449</v>
      </c>
      <c r="B18970" s="290" t="s">
        <v>63969</v>
      </c>
      <c r="C18970" s="291" t="s">
        <v>16412</v>
      </c>
      <c r="D18970" s="300" t="s">
        <v>39022</v>
      </c>
    </row>
    <row r="18971" spans="1:4">
      <c r="A18971" s="309">
        <v>39450</v>
      </c>
      <c r="B18971" s="290" t="s">
        <v>63970</v>
      </c>
      <c r="C18971" s="291" t="s">
        <v>16412</v>
      </c>
      <c r="D18971" s="300" t="s">
        <v>9833</v>
      </c>
    </row>
    <row r="18972" spans="1:4">
      <c r="A18972" s="309">
        <v>39451</v>
      </c>
      <c r="B18972" s="290" t="s">
        <v>63971</v>
      </c>
      <c r="C18972" s="291" t="s">
        <v>16412</v>
      </c>
      <c r="D18972" s="300" t="s">
        <v>53041</v>
      </c>
    </row>
    <row r="18973" spans="1:4">
      <c r="A18973" s="309">
        <v>39452</v>
      </c>
      <c r="B18973" s="290" t="s">
        <v>63972</v>
      </c>
      <c r="C18973" s="291" t="s">
        <v>16412</v>
      </c>
      <c r="D18973" s="300" t="s">
        <v>63973</v>
      </c>
    </row>
    <row r="18974" spans="1:4">
      <c r="A18974" s="309">
        <v>39455</v>
      </c>
      <c r="B18974" s="290" t="s">
        <v>63974</v>
      </c>
      <c r="C18974" s="291" t="s">
        <v>16412</v>
      </c>
      <c r="D18974" s="300" t="s">
        <v>54021</v>
      </c>
    </row>
    <row r="18975" spans="1:4">
      <c r="A18975" s="309">
        <v>39456</v>
      </c>
      <c r="B18975" s="290" t="s">
        <v>63975</v>
      </c>
      <c r="C18975" s="291" t="s">
        <v>16412</v>
      </c>
      <c r="D18975" s="300" t="s">
        <v>53328</v>
      </c>
    </row>
    <row r="18976" spans="1:4">
      <c r="A18976" s="309">
        <v>39457</v>
      </c>
      <c r="B18976" s="290" t="s">
        <v>63976</v>
      </c>
      <c r="C18976" s="291" t="s">
        <v>16412</v>
      </c>
      <c r="D18976" s="300" t="s">
        <v>1289</v>
      </c>
    </row>
    <row r="18977" spans="1:4">
      <c r="A18977" s="309">
        <v>39458</v>
      </c>
      <c r="B18977" s="290" t="s">
        <v>63977</v>
      </c>
      <c r="C18977" s="291" t="s">
        <v>16412</v>
      </c>
      <c r="D18977" s="300" t="s">
        <v>63978</v>
      </c>
    </row>
    <row r="18978" spans="1:4">
      <c r="A18978" s="309">
        <v>39459</v>
      </c>
      <c r="B18978" s="290" t="s">
        <v>63979</v>
      </c>
      <c r="C18978" s="291" t="s">
        <v>16412</v>
      </c>
      <c r="D18978" s="300" t="s">
        <v>33461</v>
      </c>
    </row>
    <row r="18979" spans="1:4">
      <c r="A18979" s="309">
        <v>39460</v>
      </c>
      <c r="B18979" s="290" t="s">
        <v>63980</v>
      </c>
      <c r="C18979" s="291" t="s">
        <v>16412</v>
      </c>
      <c r="D18979" s="300" t="s">
        <v>63981</v>
      </c>
    </row>
    <row r="18980" spans="1:4">
      <c r="A18980" s="309">
        <v>39461</v>
      </c>
      <c r="B18980" s="290" t="s">
        <v>63982</v>
      </c>
      <c r="C18980" s="291" t="s">
        <v>16412</v>
      </c>
      <c r="D18980" s="300" t="s">
        <v>63983</v>
      </c>
    </row>
    <row r="18981" spans="1:4">
      <c r="A18981" s="309">
        <v>39462</v>
      </c>
      <c r="B18981" s="290" t="s">
        <v>63984</v>
      </c>
      <c r="C18981" s="291" t="s">
        <v>16412</v>
      </c>
      <c r="D18981" s="300" t="s">
        <v>63985</v>
      </c>
    </row>
    <row r="18982" spans="1:4">
      <c r="A18982" s="309">
        <v>39463</v>
      </c>
      <c r="B18982" s="290" t="s">
        <v>63986</v>
      </c>
      <c r="C18982" s="291" t="s">
        <v>16412</v>
      </c>
      <c r="D18982" s="300" t="s">
        <v>63987</v>
      </c>
    </row>
    <row r="18983" spans="1:4">
      <c r="A18983" s="309">
        <v>39464</v>
      </c>
      <c r="B18983" s="290" t="s">
        <v>63988</v>
      </c>
      <c r="C18983" s="291" t="s">
        <v>16412</v>
      </c>
      <c r="D18983" s="300" t="s">
        <v>63989</v>
      </c>
    </row>
    <row r="18984" spans="1:4">
      <c r="A18984" s="309">
        <v>39465</v>
      </c>
      <c r="B18984" s="290" t="s">
        <v>63990</v>
      </c>
      <c r="C18984" s="291" t="s">
        <v>16412</v>
      </c>
      <c r="D18984" s="300" t="s">
        <v>2706</v>
      </c>
    </row>
    <row r="18985" spans="1:4">
      <c r="A18985" s="309">
        <v>39466</v>
      </c>
      <c r="B18985" s="290" t="s">
        <v>63991</v>
      </c>
      <c r="C18985" s="291" t="s">
        <v>16412</v>
      </c>
      <c r="D18985" s="300" t="s">
        <v>41747</v>
      </c>
    </row>
    <row r="18986" spans="1:4">
      <c r="A18986" s="309">
        <v>39467</v>
      </c>
      <c r="B18986" s="290" t="s">
        <v>63992</v>
      </c>
      <c r="C18986" s="291" t="s">
        <v>16412</v>
      </c>
      <c r="D18986" s="300" t="s">
        <v>56511</v>
      </c>
    </row>
    <row r="18987" spans="1:4">
      <c r="A18987" s="309">
        <v>39468</v>
      </c>
      <c r="B18987" s="290" t="s">
        <v>63993</v>
      </c>
      <c r="C18987" s="291" t="s">
        <v>16412</v>
      </c>
      <c r="D18987" s="300" t="s">
        <v>1289</v>
      </c>
    </row>
    <row r="18988" spans="1:4">
      <c r="A18988" s="309">
        <v>39469</v>
      </c>
      <c r="B18988" s="290" t="s">
        <v>63994</v>
      </c>
      <c r="C18988" s="291" t="s">
        <v>16412</v>
      </c>
      <c r="D18988" s="300" t="s">
        <v>30794</v>
      </c>
    </row>
    <row r="18989" spans="1:4">
      <c r="D18989" s="291" t="s">
        <v>30702</v>
      </c>
    </row>
    <row r="18990" spans="1:4">
      <c r="B18990" s="298" t="s">
        <v>37364</v>
      </c>
    </row>
    <row r="18991" spans="1:4">
      <c r="A18991" s="290"/>
      <c r="B18991" s="290"/>
      <c r="C18991" s="300"/>
    </row>
    <row r="18992" spans="1:4">
      <c r="B18992" s="298" t="s">
        <v>30674</v>
      </c>
      <c r="C18992" s="299" t="s">
        <v>51461</v>
      </c>
    </row>
    <row r="18993" spans="1:4">
      <c r="D18993" s="299" t="s">
        <v>51462</v>
      </c>
    </row>
    <row r="18994" spans="1:4">
      <c r="A18994" s="299" t="s">
        <v>16137</v>
      </c>
      <c r="B18994" s="298" t="s">
        <v>51463</v>
      </c>
      <c r="C18994" s="299" t="s">
        <v>51464</v>
      </c>
    </row>
    <row r="18995" spans="1:4">
      <c r="A18995" s="309">
        <v>39470</v>
      </c>
      <c r="B18995" s="290" t="s">
        <v>63995</v>
      </c>
      <c r="C18995" s="291" t="s">
        <v>16412</v>
      </c>
      <c r="D18995" s="300" t="s">
        <v>52515</v>
      </c>
    </row>
    <row r="18996" spans="1:4">
      <c r="A18996" s="309">
        <v>39471</v>
      </c>
      <c r="B18996" s="290" t="s">
        <v>63996</v>
      </c>
      <c r="C18996" s="291" t="s">
        <v>16412</v>
      </c>
      <c r="D18996" s="300" t="s">
        <v>63997</v>
      </c>
    </row>
    <row r="18997" spans="1:4">
      <c r="A18997" s="309">
        <v>39472</v>
      </c>
      <c r="B18997" s="290" t="s">
        <v>63998</v>
      </c>
      <c r="C18997" s="291" t="s">
        <v>16412</v>
      </c>
      <c r="D18997" s="300" t="s">
        <v>63999</v>
      </c>
    </row>
    <row r="18998" spans="1:4">
      <c r="A18998" s="309">
        <v>39473</v>
      </c>
      <c r="B18998" s="290" t="s">
        <v>64000</v>
      </c>
      <c r="C18998" s="291" t="s">
        <v>16412</v>
      </c>
      <c r="D18998" s="300" t="s">
        <v>60480</v>
      </c>
    </row>
    <row r="18999" spans="1:4">
      <c r="A18999" s="309">
        <v>39474</v>
      </c>
      <c r="B18999" s="290" t="s">
        <v>64001</v>
      </c>
      <c r="C18999" s="291" t="s">
        <v>16412</v>
      </c>
      <c r="D18999" s="300" t="s">
        <v>33396</v>
      </c>
    </row>
    <row r="19000" spans="1:4">
      <c r="A19000" s="309">
        <v>39475</v>
      </c>
      <c r="B19000" s="290" t="s">
        <v>64002</v>
      </c>
      <c r="C19000" s="291" t="s">
        <v>16412</v>
      </c>
      <c r="D19000" s="300" t="s">
        <v>64003</v>
      </c>
    </row>
    <row r="19001" spans="1:4">
      <c r="A19001" s="309">
        <v>39476</v>
      </c>
      <c r="B19001" s="290" t="s">
        <v>64004</v>
      </c>
      <c r="C19001" s="291" t="s">
        <v>16412</v>
      </c>
      <c r="D19001" s="300" t="s">
        <v>64005</v>
      </c>
    </row>
    <row r="19002" spans="1:4">
      <c r="A19002" s="309">
        <v>39477</v>
      </c>
      <c r="B19002" s="290" t="s">
        <v>64006</v>
      </c>
      <c r="C19002" s="291" t="s">
        <v>16412</v>
      </c>
      <c r="D19002" s="300" t="s">
        <v>64007</v>
      </c>
    </row>
    <row r="19003" spans="1:4">
      <c r="A19003" s="309">
        <v>39478</v>
      </c>
      <c r="B19003" s="290" t="s">
        <v>64008</v>
      </c>
      <c r="C19003" s="291" t="s">
        <v>16412</v>
      </c>
      <c r="D19003" s="300" t="s">
        <v>64009</v>
      </c>
    </row>
    <row r="19004" spans="1:4">
      <c r="A19004" s="309">
        <v>39479</v>
      </c>
      <c r="B19004" s="290" t="s">
        <v>64010</v>
      </c>
      <c r="C19004" s="291" t="s">
        <v>16412</v>
      </c>
      <c r="D19004" s="300" t="s">
        <v>64011</v>
      </c>
    </row>
    <row r="19005" spans="1:4">
      <c r="A19005" s="309">
        <v>39480</v>
      </c>
      <c r="B19005" s="290" t="s">
        <v>64012</v>
      </c>
      <c r="C19005" s="291" t="s">
        <v>16412</v>
      </c>
      <c r="D19005" s="300" t="s">
        <v>64013</v>
      </c>
    </row>
    <row r="19006" spans="1:4">
      <c r="A19006" s="309">
        <v>39481</v>
      </c>
      <c r="B19006" s="290" t="s">
        <v>64014</v>
      </c>
      <c r="C19006" s="291" t="s">
        <v>16412</v>
      </c>
      <c r="D19006" s="300" t="s">
        <v>762</v>
      </c>
    </row>
    <row r="19007" spans="1:4">
      <c r="B19007" s="290" t="s">
        <v>64015</v>
      </c>
    </row>
    <row r="19008" spans="1:4">
      <c r="A19008" s="309">
        <v>39482</v>
      </c>
      <c r="B19008" s="290" t="s">
        <v>64016</v>
      </c>
      <c r="C19008" s="291" t="s">
        <v>16412</v>
      </c>
      <c r="D19008" s="300" t="s">
        <v>64017</v>
      </c>
    </row>
    <row r="19009" spans="1:4">
      <c r="B19009" s="290" t="s">
        <v>64018</v>
      </c>
    </row>
    <row r="19010" spans="1:4">
      <c r="A19010" s="309">
        <v>39483</v>
      </c>
      <c r="B19010" s="290" t="s">
        <v>64019</v>
      </c>
      <c r="C19010" s="291" t="s">
        <v>16412</v>
      </c>
      <c r="D19010" s="300" t="s">
        <v>64020</v>
      </c>
    </row>
    <row r="19011" spans="1:4">
      <c r="B19011" s="290" t="s">
        <v>64018</v>
      </c>
    </row>
    <row r="19012" spans="1:4">
      <c r="A19012" s="309">
        <v>39484</v>
      </c>
      <c r="B19012" s="290" t="s">
        <v>64021</v>
      </c>
      <c r="C19012" s="291" t="s">
        <v>16412</v>
      </c>
      <c r="D19012" s="300" t="s">
        <v>64022</v>
      </c>
    </row>
    <row r="19013" spans="1:4">
      <c r="B19013" s="290" t="s">
        <v>64018</v>
      </c>
    </row>
    <row r="19014" spans="1:4">
      <c r="A19014" s="309">
        <v>39485</v>
      </c>
      <c r="B19014" s="290" t="s">
        <v>64023</v>
      </c>
      <c r="C19014" s="291" t="s">
        <v>16412</v>
      </c>
      <c r="D19014" s="300" t="s">
        <v>64024</v>
      </c>
    </row>
    <row r="19015" spans="1:4">
      <c r="B19015" s="290" t="s">
        <v>64018</v>
      </c>
    </row>
    <row r="19016" spans="1:4">
      <c r="A19016" s="309">
        <v>39486</v>
      </c>
      <c r="B19016" s="290" t="s">
        <v>64025</v>
      </c>
      <c r="C19016" s="291" t="s">
        <v>16412</v>
      </c>
      <c r="D19016" s="300" t="s">
        <v>64026</v>
      </c>
    </row>
    <row r="19017" spans="1:4">
      <c r="B19017" s="290" t="s">
        <v>64027</v>
      </c>
    </row>
    <row r="19018" spans="1:4">
      <c r="A19018" s="309">
        <v>39487</v>
      </c>
      <c r="B19018" s="290" t="s">
        <v>64028</v>
      </c>
      <c r="C19018" s="291" t="s">
        <v>16412</v>
      </c>
      <c r="D19018" s="300" t="s">
        <v>64029</v>
      </c>
    </row>
    <row r="19019" spans="1:4">
      <c r="B19019" s="290" t="s">
        <v>64027</v>
      </c>
    </row>
    <row r="19020" spans="1:4">
      <c r="A19020" s="309">
        <v>39488</v>
      </c>
      <c r="B19020" s="290" t="s">
        <v>64030</v>
      </c>
      <c r="C19020" s="291" t="s">
        <v>16412</v>
      </c>
      <c r="D19020" s="300" t="s">
        <v>53982</v>
      </c>
    </row>
    <row r="19021" spans="1:4">
      <c r="B19021" s="290" t="s">
        <v>64027</v>
      </c>
    </row>
    <row r="19022" spans="1:4">
      <c r="A19022" s="309">
        <v>39489</v>
      </c>
      <c r="B19022" s="290" t="s">
        <v>64031</v>
      </c>
      <c r="C19022" s="291" t="s">
        <v>16412</v>
      </c>
      <c r="D19022" s="300" t="s">
        <v>54556</v>
      </c>
    </row>
    <row r="19023" spans="1:4">
      <c r="B19023" s="290" t="s">
        <v>64027</v>
      </c>
    </row>
    <row r="19024" spans="1:4">
      <c r="A19024" s="309">
        <v>39490</v>
      </c>
      <c r="B19024" s="290" t="s">
        <v>64032</v>
      </c>
      <c r="C19024" s="291" t="s">
        <v>16412</v>
      </c>
      <c r="D19024" s="300" t="s">
        <v>64033</v>
      </c>
    </row>
    <row r="19025" spans="1:4">
      <c r="B19025" s="290" t="s">
        <v>64034</v>
      </c>
    </row>
    <row r="19026" spans="1:4">
      <c r="A19026" s="309">
        <v>39491</v>
      </c>
      <c r="B19026" s="290" t="s">
        <v>64035</v>
      </c>
      <c r="C19026" s="291" t="s">
        <v>16412</v>
      </c>
      <c r="D19026" s="300" t="s">
        <v>64036</v>
      </c>
    </row>
    <row r="19027" spans="1:4">
      <c r="B19027" s="290" t="s">
        <v>64034</v>
      </c>
    </row>
    <row r="19028" spans="1:4">
      <c r="A19028" s="309">
        <v>39492</v>
      </c>
      <c r="B19028" s="290" t="s">
        <v>64037</v>
      </c>
      <c r="C19028" s="291" t="s">
        <v>16412</v>
      </c>
      <c r="D19028" s="300" t="s">
        <v>64038</v>
      </c>
    </row>
    <row r="19029" spans="1:4">
      <c r="B19029" s="290" t="s">
        <v>64034</v>
      </c>
    </row>
    <row r="19030" spans="1:4">
      <c r="A19030" s="309">
        <v>39493</v>
      </c>
      <c r="B19030" s="290" t="s">
        <v>64039</v>
      </c>
      <c r="C19030" s="291" t="s">
        <v>16412</v>
      </c>
      <c r="D19030" s="300" t="s">
        <v>64040</v>
      </c>
    </row>
    <row r="19031" spans="1:4">
      <c r="B19031" s="290" t="s">
        <v>64034</v>
      </c>
    </row>
    <row r="19032" spans="1:4">
      <c r="A19032" s="309">
        <v>39494</v>
      </c>
      <c r="B19032" s="290" t="s">
        <v>64032</v>
      </c>
      <c r="C19032" s="291" t="s">
        <v>16412</v>
      </c>
      <c r="D19032" s="300" t="s">
        <v>64041</v>
      </c>
    </row>
    <row r="19033" spans="1:4">
      <c r="B19033" s="290" t="s">
        <v>64042</v>
      </c>
    </row>
    <row r="19034" spans="1:4">
      <c r="B19034" s="290" t="s">
        <v>64043</v>
      </c>
    </row>
    <row r="19035" spans="1:4">
      <c r="A19035" s="309">
        <v>39495</v>
      </c>
      <c r="B19035" s="290" t="s">
        <v>64035</v>
      </c>
      <c r="C19035" s="291" t="s">
        <v>16412</v>
      </c>
      <c r="D19035" s="300" t="s">
        <v>64017</v>
      </c>
    </row>
    <row r="19036" spans="1:4">
      <c r="B19036" s="290" t="s">
        <v>64042</v>
      </c>
    </row>
    <row r="19037" spans="1:4">
      <c r="B19037" s="290" t="s">
        <v>64043</v>
      </c>
    </row>
    <row r="19038" spans="1:4">
      <c r="A19038" s="309">
        <v>39496</v>
      </c>
      <c r="C19038" s="291" t="s">
        <v>16412</v>
      </c>
      <c r="D19038" s="300" t="s">
        <v>36148</v>
      </c>
    </row>
    <row r="19039" spans="1:4">
      <c r="D19039" s="291" t="s">
        <v>30702</v>
      </c>
    </row>
    <row r="19040" spans="1:4">
      <c r="B19040" s="298" t="s">
        <v>37367</v>
      </c>
    </row>
    <row r="19041" spans="1:4">
      <c r="A19041" s="290"/>
      <c r="B19041" s="290"/>
      <c r="C19041" s="300"/>
    </row>
    <row r="19042" spans="1:4">
      <c r="B19042" s="298" t="s">
        <v>30674</v>
      </c>
      <c r="C19042" s="299" t="s">
        <v>51461</v>
      </c>
    </row>
    <row r="19043" spans="1:4">
      <c r="D19043" s="299" t="s">
        <v>51462</v>
      </c>
    </row>
    <row r="19044" spans="1:4">
      <c r="A19044" s="299" t="s">
        <v>16137</v>
      </c>
      <c r="B19044" s="298" t="s">
        <v>51463</v>
      </c>
      <c r="C19044" s="299" t="s">
        <v>51464</v>
      </c>
    </row>
    <row r="19045" spans="1:4">
      <c r="B19045" s="290" t="s">
        <v>64037</v>
      </c>
    </row>
    <row r="19046" spans="1:4">
      <c r="B19046" s="290" t="s">
        <v>64042</v>
      </c>
    </row>
    <row r="19047" spans="1:4">
      <c r="B19047" s="290" t="s">
        <v>64043</v>
      </c>
    </row>
    <row r="19048" spans="1:4">
      <c r="A19048" s="309">
        <v>39497</v>
      </c>
      <c r="B19048" s="290" t="s">
        <v>64039</v>
      </c>
      <c r="C19048" s="291" t="s">
        <v>16412</v>
      </c>
      <c r="D19048" s="300" t="s">
        <v>64044</v>
      </c>
    </row>
    <row r="19049" spans="1:4">
      <c r="B19049" s="290" t="s">
        <v>64042</v>
      </c>
    </row>
    <row r="19050" spans="1:4">
      <c r="B19050" s="290" t="s">
        <v>64043</v>
      </c>
    </row>
    <row r="19051" spans="1:4">
      <c r="A19051" s="309">
        <v>39498</v>
      </c>
      <c r="B19051" s="290" t="s">
        <v>64045</v>
      </c>
      <c r="C19051" s="291" t="s">
        <v>16412</v>
      </c>
      <c r="D19051" s="300" t="s">
        <v>64046</v>
      </c>
    </row>
    <row r="19052" spans="1:4">
      <c r="B19052" s="290" t="s">
        <v>64047</v>
      </c>
    </row>
    <row r="19053" spans="1:4">
      <c r="B19053" s="290" t="s">
        <v>64043</v>
      </c>
    </row>
    <row r="19054" spans="1:4">
      <c r="A19054" s="309">
        <v>39499</v>
      </c>
      <c r="B19054" s="290" t="s">
        <v>64048</v>
      </c>
      <c r="C19054" s="291" t="s">
        <v>16412</v>
      </c>
      <c r="D19054" s="300" t="s">
        <v>64049</v>
      </c>
    </row>
    <row r="19055" spans="1:4">
      <c r="B19055" s="290" t="s">
        <v>64047</v>
      </c>
    </row>
    <row r="19056" spans="1:4">
      <c r="B19056" s="290" t="s">
        <v>64043</v>
      </c>
    </row>
    <row r="19057" spans="1:4">
      <c r="A19057" s="309">
        <v>39500</v>
      </c>
      <c r="B19057" s="290" t="s">
        <v>64050</v>
      </c>
      <c r="C19057" s="291" t="s">
        <v>16412</v>
      </c>
      <c r="D19057" s="300" t="s">
        <v>64051</v>
      </c>
    </row>
    <row r="19058" spans="1:4">
      <c r="B19058" s="290" t="s">
        <v>64052</v>
      </c>
    </row>
    <row r="19059" spans="1:4">
      <c r="A19059" s="309">
        <v>39501</v>
      </c>
      <c r="B19059" s="290" t="s">
        <v>64053</v>
      </c>
      <c r="C19059" s="291" t="s">
        <v>16412</v>
      </c>
      <c r="D19059" s="300" t="s">
        <v>64054</v>
      </c>
    </row>
    <row r="19060" spans="1:4">
      <c r="B19060" s="290" t="s">
        <v>64052</v>
      </c>
    </row>
    <row r="19061" spans="1:4">
      <c r="A19061" s="309">
        <v>39502</v>
      </c>
      <c r="B19061" s="290" t="s">
        <v>64055</v>
      </c>
      <c r="C19061" s="291" t="s">
        <v>16412</v>
      </c>
      <c r="D19061" s="300" t="s">
        <v>40981</v>
      </c>
    </row>
    <row r="19062" spans="1:4">
      <c r="B19062" s="290" t="s">
        <v>60209</v>
      </c>
    </row>
    <row r="19063" spans="1:4">
      <c r="A19063" s="309">
        <v>39503</v>
      </c>
      <c r="B19063" s="290" t="s">
        <v>64056</v>
      </c>
      <c r="C19063" s="291" t="s">
        <v>16412</v>
      </c>
      <c r="D19063" s="300" t="s">
        <v>64057</v>
      </c>
    </row>
    <row r="19064" spans="1:4">
      <c r="B19064" s="290" t="s">
        <v>60209</v>
      </c>
    </row>
    <row r="19065" spans="1:4">
      <c r="A19065" s="309">
        <v>39504</v>
      </c>
      <c r="B19065" s="290" t="s">
        <v>64055</v>
      </c>
      <c r="C19065" s="291" t="s">
        <v>16412</v>
      </c>
      <c r="D19065" s="300" t="s">
        <v>64058</v>
      </c>
    </row>
    <row r="19066" spans="1:4">
      <c r="B19066" s="290" t="s">
        <v>60206</v>
      </c>
    </row>
    <row r="19067" spans="1:4">
      <c r="A19067" s="309">
        <v>39505</v>
      </c>
      <c r="B19067" s="290" t="s">
        <v>64056</v>
      </c>
      <c r="C19067" s="291" t="s">
        <v>16412</v>
      </c>
      <c r="D19067" s="300" t="s">
        <v>60198</v>
      </c>
    </row>
    <row r="19068" spans="1:4">
      <c r="B19068" s="290" t="s">
        <v>60206</v>
      </c>
    </row>
    <row r="19069" spans="1:4">
      <c r="A19069" s="309">
        <v>39507</v>
      </c>
      <c r="B19069" s="290" t="s">
        <v>64059</v>
      </c>
      <c r="C19069" s="291" t="s">
        <v>17134</v>
      </c>
      <c r="D19069" s="300" t="s">
        <v>516</v>
      </c>
    </row>
    <row r="19070" spans="1:4">
      <c r="B19070" s="290" t="s">
        <v>60448</v>
      </c>
    </row>
    <row r="19071" spans="1:4">
      <c r="A19071" s="309">
        <v>39508</v>
      </c>
      <c r="B19071" s="290" t="s">
        <v>64060</v>
      </c>
      <c r="C19071" s="291" t="s">
        <v>17134</v>
      </c>
      <c r="D19071" s="300" t="s">
        <v>1436</v>
      </c>
    </row>
    <row r="19072" spans="1:4">
      <c r="B19072" s="290" t="s">
        <v>64061</v>
      </c>
    </row>
    <row r="19073" spans="1:4">
      <c r="A19073" s="309">
        <v>39509</v>
      </c>
      <c r="B19073" s="290" t="s">
        <v>64062</v>
      </c>
      <c r="C19073" s="291" t="s">
        <v>17134</v>
      </c>
      <c r="D19073" s="300" t="s">
        <v>2563</v>
      </c>
    </row>
    <row r="19074" spans="1:4">
      <c r="B19074" s="290" t="s">
        <v>64061</v>
      </c>
    </row>
    <row r="19075" spans="1:4">
      <c r="A19075" s="309">
        <v>39510</v>
      </c>
      <c r="B19075" s="290" t="s">
        <v>64063</v>
      </c>
      <c r="C19075" s="291" t="s">
        <v>16412</v>
      </c>
      <c r="D19075" s="300" t="s">
        <v>50397</v>
      </c>
    </row>
    <row r="19076" spans="1:4">
      <c r="B19076" s="290" t="s">
        <v>64064</v>
      </c>
    </row>
    <row r="19077" spans="1:4">
      <c r="A19077" s="309">
        <v>39511</v>
      </c>
      <c r="B19077" s="290" t="s">
        <v>64065</v>
      </c>
      <c r="C19077" s="291" t="s">
        <v>17134</v>
      </c>
      <c r="D19077" s="300" t="s">
        <v>34694</v>
      </c>
    </row>
    <row r="19078" spans="1:4">
      <c r="B19078" s="290" t="s">
        <v>64066</v>
      </c>
    </row>
    <row r="19079" spans="1:4">
      <c r="A19079" s="309">
        <v>39512</v>
      </c>
      <c r="B19079" s="290" t="s">
        <v>64067</v>
      </c>
      <c r="C19079" s="291" t="s">
        <v>17134</v>
      </c>
      <c r="D19079" s="300" t="s">
        <v>45888</v>
      </c>
    </row>
    <row r="19080" spans="1:4">
      <c r="B19080" s="290" t="s">
        <v>64068</v>
      </c>
    </row>
    <row r="19081" spans="1:4">
      <c r="A19081" s="309">
        <v>39513</v>
      </c>
      <c r="B19081" s="290" t="s">
        <v>64069</v>
      </c>
      <c r="C19081" s="291" t="s">
        <v>17134</v>
      </c>
      <c r="D19081" s="300" t="s">
        <v>64070</v>
      </c>
    </row>
    <row r="19082" spans="1:4">
      <c r="B19082" s="290" t="s">
        <v>64068</v>
      </c>
    </row>
    <row r="19083" spans="1:4">
      <c r="A19083" s="309">
        <v>39514</v>
      </c>
      <c r="B19083" s="290" t="s">
        <v>64071</v>
      </c>
      <c r="C19083" s="291" t="s">
        <v>16412</v>
      </c>
      <c r="D19083" s="300" t="s">
        <v>2283</v>
      </c>
    </row>
    <row r="19084" spans="1:4">
      <c r="B19084" s="290" t="s">
        <v>64072</v>
      </c>
    </row>
    <row r="19085" spans="1:4">
      <c r="A19085" s="309">
        <v>39515</v>
      </c>
      <c r="B19085" s="290" t="s">
        <v>64073</v>
      </c>
      <c r="C19085" s="291" t="s">
        <v>16412</v>
      </c>
      <c r="D19085" s="300" t="s">
        <v>18574</v>
      </c>
    </row>
    <row r="19086" spans="1:4">
      <c r="B19086" s="290" t="s">
        <v>64072</v>
      </c>
    </row>
    <row r="19087" spans="1:4">
      <c r="A19087" s="309">
        <v>39516</v>
      </c>
      <c r="B19087" s="290" t="s">
        <v>64074</v>
      </c>
      <c r="C19087" s="291" t="s">
        <v>16412</v>
      </c>
      <c r="D19087" s="300" t="s">
        <v>28842</v>
      </c>
    </row>
    <row r="19088" spans="1:4">
      <c r="B19088" s="290" t="s">
        <v>64075</v>
      </c>
    </row>
    <row r="19089" spans="1:4">
      <c r="A19089" s="309">
        <v>39517</v>
      </c>
      <c r="B19089" s="290" t="s">
        <v>64076</v>
      </c>
      <c r="C19089" s="291" t="s">
        <v>17134</v>
      </c>
      <c r="D19089" s="300" t="s">
        <v>64077</v>
      </c>
    </row>
    <row r="19090" spans="1:4">
      <c r="B19090" s="290" t="s">
        <v>64078</v>
      </c>
    </row>
    <row r="19091" spans="1:4">
      <c r="A19091" s="309">
        <v>39518</v>
      </c>
      <c r="B19091" s="290" t="s">
        <v>64076</v>
      </c>
      <c r="C19091" s="291" t="s">
        <v>17134</v>
      </c>
      <c r="D19091" s="300" t="s">
        <v>2763</v>
      </c>
    </row>
    <row r="19092" spans="1:4">
      <c r="B19092" s="290" t="s">
        <v>64079</v>
      </c>
    </row>
    <row r="19093" spans="1:4">
      <c r="A19093" s="309">
        <v>39520</v>
      </c>
      <c r="B19093" s="290" t="s">
        <v>64080</v>
      </c>
      <c r="C19093" s="291" t="s">
        <v>17134</v>
      </c>
      <c r="D19093" s="300" t="s">
        <v>64081</v>
      </c>
    </row>
    <row r="19094" spans="1:4">
      <c r="B19094" s="290" t="s">
        <v>64082</v>
      </c>
    </row>
    <row r="19095" spans="1:4">
      <c r="D19095" s="291" t="s">
        <v>30702</v>
      </c>
    </row>
    <row r="19096" spans="1:4">
      <c r="B19096" s="298" t="s">
        <v>37369</v>
      </c>
    </row>
    <row r="19097" spans="1:4">
      <c r="A19097" s="259"/>
      <c r="B19097" s="290"/>
    </row>
    <row r="19098" spans="1:4">
      <c r="B19098" s="298" t="s">
        <v>30674</v>
      </c>
      <c r="C19098" s="299" t="s">
        <v>51461</v>
      </c>
    </row>
    <row r="19099" spans="1:4">
      <c r="D19099" s="299" t="s">
        <v>51462</v>
      </c>
    </row>
    <row r="19100" spans="1:4">
      <c r="A19100" s="299" t="s">
        <v>16137</v>
      </c>
      <c r="B19100" s="298" t="s">
        <v>51463</v>
      </c>
      <c r="C19100" s="299" t="s">
        <v>51464</v>
      </c>
    </row>
    <row r="19101" spans="1:4">
      <c r="A19101" s="309">
        <v>39521</v>
      </c>
      <c r="B19101" s="290" t="s">
        <v>64083</v>
      </c>
      <c r="C19101" s="291" t="s">
        <v>17134</v>
      </c>
      <c r="D19101" s="300" t="s">
        <v>11625</v>
      </c>
    </row>
    <row r="19102" spans="1:4">
      <c r="B19102" s="290" t="s">
        <v>64082</v>
      </c>
    </row>
    <row r="19103" spans="1:4">
      <c r="A19103" s="309">
        <v>39522</v>
      </c>
      <c r="B19103" s="290" t="s">
        <v>64084</v>
      </c>
      <c r="C19103" s="291" t="s">
        <v>17134</v>
      </c>
      <c r="D19103" s="300" t="s">
        <v>64085</v>
      </c>
    </row>
    <row r="19104" spans="1:4">
      <c r="B19104" s="290" t="s">
        <v>64086</v>
      </c>
    </row>
    <row r="19105" spans="1:4">
      <c r="A19105" s="309">
        <v>39523</v>
      </c>
      <c r="B19105" s="290" t="s">
        <v>64087</v>
      </c>
      <c r="C19105" s="291" t="s">
        <v>16412</v>
      </c>
      <c r="D19105" s="300" t="s">
        <v>64088</v>
      </c>
    </row>
    <row r="19106" spans="1:4">
      <c r="A19106" s="309">
        <v>39548</v>
      </c>
      <c r="B19106" s="290" t="s">
        <v>64089</v>
      </c>
      <c r="C19106" s="291" t="s">
        <v>16412</v>
      </c>
      <c r="D19106" s="301" t="s">
        <v>64090</v>
      </c>
    </row>
    <row r="19107" spans="1:4">
      <c r="A19107" s="309">
        <v>39550</v>
      </c>
      <c r="B19107" s="290" t="s">
        <v>64091</v>
      </c>
      <c r="C19107" s="291" t="s">
        <v>16412</v>
      </c>
      <c r="D19107" s="307" t="s">
        <v>64092</v>
      </c>
    </row>
    <row r="19108" spans="1:4">
      <c r="A19108" s="309">
        <v>39551</v>
      </c>
      <c r="B19108" s="290" t="s">
        <v>64093</v>
      </c>
      <c r="C19108" s="291" t="s">
        <v>16412</v>
      </c>
      <c r="D19108" s="307" t="s">
        <v>64094</v>
      </c>
    </row>
    <row r="19109" spans="1:4">
      <c r="A19109" s="309">
        <v>39554</v>
      </c>
      <c r="B19109" s="290" t="s">
        <v>64095</v>
      </c>
      <c r="C19109" s="291" t="s">
        <v>16412</v>
      </c>
      <c r="D19109" s="307" t="s">
        <v>64096</v>
      </c>
    </row>
    <row r="19110" spans="1:4">
      <c r="A19110" s="309">
        <v>39555</v>
      </c>
      <c r="B19110" s="290" t="s">
        <v>64097</v>
      </c>
      <c r="C19110" s="291" t="s">
        <v>16412</v>
      </c>
      <c r="D19110" s="307" t="s">
        <v>64098</v>
      </c>
    </row>
    <row r="19111" spans="1:4">
      <c r="A19111" s="309">
        <v>39556</v>
      </c>
      <c r="B19111" s="290" t="s">
        <v>64099</v>
      </c>
      <c r="C19111" s="291" t="s">
        <v>16412</v>
      </c>
      <c r="D19111" s="307" t="s">
        <v>64100</v>
      </c>
    </row>
    <row r="19112" spans="1:4">
      <c r="A19112" s="309">
        <v>39557</v>
      </c>
      <c r="B19112" s="290" t="s">
        <v>64101</v>
      </c>
      <c r="C19112" s="291" t="s">
        <v>16412</v>
      </c>
      <c r="D19112" s="307" t="s">
        <v>64102</v>
      </c>
    </row>
    <row r="19113" spans="1:4">
      <c r="A19113" s="309">
        <v>39558</v>
      </c>
      <c r="B19113" s="290" t="s">
        <v>64103</v>
      </c>
      <c r="C19113" s="291" t="s">
        <v>16412</v>
      </c>
      <c r="D19113" s="307" t="s">
        <v>64104</v>
      </c>
    </row>
    <row r="19114" spans="1:4">
      <c r="A19114" s="309">
        <v>39559</v>
      </c>
      <c r="B19114" s="290" t="s">
        <v>64105</v>
      </c>
      <c r="C19114" s="291" t="s">
        <v>16412</v>
      </c>
      <c r="D19114" s="307" t="s">
        <v>64106</v>
      </c>
    </row>
    <row r="19115" spans="1:4">
      <c r="A19115" s="309">
        <v>39560</v>
      </c>
      <c r="B19115" s="290" t="s">
        <v>64107</v>
      </c>
      <c r="C19115" s="291" t="s">
        <v>16412</v>
      </c>
      <c r="D19115" s="307" t="s">
        <v>64108</v>
      </c>
    </row>
    <row r="19116" spans="1:4">
      <c r="A19116" s="309">
        <v>39561</v>
      </c>
      <c r="B19116" s="290" t="s">
        <v>64109</v>
      </c>
      <c r="C19116" s="291" t="s">
        <v>16412</v>
      </c>
      <c r="D19116" s="307" t="s">
        <v>64110</v>
      </c>
    </row>
    <row r="19117" spans="1:4">
      <c r="A19117" s="309">
        <v>39566</v>
      </c>
      <c r="B19117" s="290" t="s">
        <v>64111</v>
      </c>
      <c r="C19117" s="291" t="s">
        <v>17134</v>
      </c>
      <c r="D19117" s="300" t="s">
        <v>37307</v>
      </c>
    </row>
    <row r="19118" spans="1:4">
      <c r="B19118" s="290" t="s">
        <v>64112</v>
      </c>
    </row>
    <row r="19119" spans="1:4">
      <c r="A19119" s="309">
        <v>39567</v>
      </c>
      <c r="B19119" s="290" t="s">
        <v>64111</v>
      </c>
      <c r="C19119" s="291" t="s">
        <v>17134</v>
      </c>
      <c r="D19119" s="300" t="s">
        <v>21454</v>
      </c>
    </row>
    <row r="19120" spans="1:4">
      <c r="B19120" s="290" t="s">
        <v>64113</v>
      </c>
    </row>
    <row r="19121" spans="1:4">
      <c r="A19121" s="309">
        <v>39569</v>
      </c>
      <c r="B19121" s="290" t="s">
        <v>64114</v>
      </c>
      <c r="C19121" s="291" t="s">
        <v>32</v>
      </c>
      <c r="D19121" s="300" t="s">
        <v>758</v>
      </c>
    </row>
    <row r="19122" spans="1:4">
      <c r="A19122" s="309">
        <v>39570</v>
      </c>
      <c r="B19122" s="290" t="s">
        <v>64115</v>
      </c>
      <c r="C19122" s="291" t="s">
        <v>32</v>
      </c>
      <c r="D19122" s="300" t="s">
        <v>1649</v>
      </c>
    </row>
    <row r="19123" spans="1:4">
      <c r="A19123" s="309">
        <v>39571</v>
      </c>
      <c r="B19123" s="290" t="s">
        <v>64116</v>
      </c>
      <c r="C19123" s="291" t="s">
        <v>32</v>
      </c>
      <c r="D19123" s="300" t="s">
        <v>1167</v>
      </c>
    </row>
    <row r="19124" spans="1:4">
      <c r="A19124" s="309">
        <v>39572</v>
      </c>
      <c r="B19124" s="290" t="s">
        <v>64117</v>
      </c>
      <c r="C19124" s="291" t="s">
        <v>32</v>
      </c>
      <c r="D19124" s="300" t="s">
        <v>561</v>
      </c>
    </row>
    <row r="19125" spans="1:4">
      <c r="A19125" s="309">
        <v>39573</v>
      </c>
      <c r="B19125" s="290" t="s">
        <v>64118</v>
      </c>
      <c r="C19125" s="291" t="s">
        <v>16412</v>
      </c>
      <c r="D19125" s="300" t="s">
        <v>274</v>
      </c>
    </row>
    <row r="19126" spans="1:4">
      <c r="A19126" s="309">
        <v>39574</v>
      </c>
      <c r="B19126" s="290" t="s">
        <v>64119</v>
      </c>
      <c r="C19126" s="291" t="s">
        <v>16412</v>
      </c>
      <c r="D19126" s="300" t="s">
        <v>2974</v>
      </c>
    </row>
    <row r="19127" spans="1:4">
      <c r="A19127" s="309">
        <v>39577</v>
      </c>
      <c r="B19127" s="290" t="s">
        <v>64120</v>
      </c>
      <c r="C19127" s="291" t="s">
        <v>16412</v>
      </c>
      <c r="D19127" s="301" t="s">
        <v>64121</v>
      </c>
    </row>
    <row r="19128" spans="1:4">
      <c r="A19128" s="309">
        <v>39578</v>
      </c>
      <c r="B19128" s="290" t="s">
        <v>64122</v>
      </c>
      <c r="C19128" s="291" t="s">
        <v>16412</v>
      </c>
      <c r="D19128" s="301" t="s">
        <v>64123</v>
      </c>
    </row>
    <row r="19129" spans="1:4">
      <c r="A19129" s="309">
        <v>39579</v>
      </c>
      <c r="B19129" s="290" t="s">
        <v>64124</v>
      </c>
      <c r="C19129" s="291" t="s">
        <v>16412</v>
      </c>
      <c r="D19129" s="307" t="s">
        <v>64125</v>
      </c>
    </row>
    <row r="19130" spans="1:4">
      <c r="A19130" s="309">
        <v>39580</v>
      </c>
      <c r="B19130" s="290" t="s">
        <v>64126</v>
      </c>
      <c r="C19130" s="291" t="s">
        <v>16412</v>
      </c>
      <c r="D19130" s="307" t="s">
        <v>64127</v>
      </c>
    </row>
    <row r="19131" spans="1:4">
      <c r="A19131" s="309">
        <v>39584</v>
      </c>
      <c r="B19131" s="290" t="s">
        <v>64128</v>
      </c>
      <c r="C19131" s="291" t="s">
        <v>16412</v>
      </c>
      <c r="D19131" s="307" t="s">
        <v>40091</v>
      </c>
    </row>
    <row r="19132" spans="1:4">
      <c r="B19132" s="290" t="s">
        <v>61914</v>
      </c>
    </row>
    <row r="19133" spans="1:4">
      <c r="A19133" s="309">
        <v>39585</v>
      </c>
      <c r="B19133" s="290" t="s">
        <v>64129</v>
      </c>
      <c r="C19133" s="291" t="s">
        <v>16412</v>
      </c>
      <c r="D19133" s="307" t="s">
        <v>40087</v>
      </c>
    </row>
    <row r="19134" spans="1:4">
      <c r="B19134" s="290" t="s">
        <v>64130</v>
      </c>
    </row>
    <row r="19135" spans="1:4">
      <c r="A19135" s="309">
        <v>39586</v>
      </c>
      <c r="B19135" s="290" t="s">
        <v>64131</v>
      </c>
      <c r="C19135" s="291" t="s">
        <v>16412</v>
      </c>
      <c r="D19135" s="307" t="s">
        <v>40088</v>
      </c>
    </row>
    <row r="19136" spans="1:4">
      <c r="B19136" s="290" t="s">
        <v>64130</v>
      </c>
    </row>
    <row r="19137" spans="1:4">
      <c r="A19137" s="309">
        <v>39587</v>
      </c>
      <c r="B19137" s="290" t="s">
        <v>64132</v>
      </c>
      <c r="C19137" s="291" t="s">
        <v>16412</v>
      </c>
      <c r="D19137" s="301" t="s">
        <v>40089</v>
      </c>
    </row>
    <row r="19138" spans="1:4">
      <c r="B19138" s="290" t="s">
        <v>64130</v>
      </c>
    </row>
    <row r="19139" spans="1:4">
      <c r="D19139" s="291" t="s">
        <v>30702</v>
      </c>
    </row>
    <row r="19140" spans="1:4">
      <c r="B19140" s="298" t="s">
        <v>37375</v>
      </c>
    </row>
    <row r="19141" spans="1:4">
      <c r="A19141" s="315"/>
      <c r="B19141" s="290"/>
      <c r="C19141" s="300"/>
    </row>
    <row r="19142" spans="1:4">
      <c r="B19142" s="298" t="s">
        <v>30674</v>
      </c>
      <c r="C19142" s="299" t="s">
        <v>51461</v>
      </c>
    </row>
    <row r="19143" spans="1:4">
      <c r="D19143" s="299" t="s">
        <v>51462</v>
      </c>
    </row>
    <row r="19144" spans="1:4">
      <c r="A19144" s="299" t="s">
        <v>16137</v>
      </c>
      <c r="B19144" s="298" t="s">
        <v>51463</v>
      </c>
      <c r="C19144" s="299" t="s">
        <v>51464</v>
      </c>
    </row>
    <row r="19145" spans="1:4">
      <c r="A19145" s="309">
        <v>39588</v>
      </c>
      <c r="B19145" s="290" t="s">
        <v>64133</v>
      </c>
      <c r="C19145" s="291" t="s">
        <v>16412</v>
      </c>
      <c r="D19145" s="307" t="s">
        <v>40090</v>
      </c>
    </row>
    <row r="19146" spans="1:4">
      <c r="B19146" s="290" t="s">
        <v>64130</v>
      </c>
    </row>
    <row r="19147" spans="1:4">
      <c r="A19147" s="309">
        <v>39590</v>
      </c>
      <c r="B19147" s="290" t="s">
        <v>64134</v>
      </c>
      <c r="C19147" s="291" t="s">
        <v>16412</v>
      </c>
      <c r="D19147" s="307" t="s">
        <v>40092</v>
      </c>
    </row>
    <row r="19148" spans="1:4">
      <c r="B19148" s="290" t="s">
        <v>64130</v>
      </c>
    </row>
    <row r="19149" spans="1:4">
      <c r="A19149" s="309">
        <v>39592</v>
      </c>
      <c r="B19149" s="290" t="s">
        <v>64135</v>
      </c>
      <c r="C19149" s="291" t="s">
        <v>16412</v>
      </c>
      <c r="D19149" s="301" t="s">
        <v>40093</v>
      </c>
    </row>
    <row r="19150" spans="1:4">
      <c r="B19150" s="290" t="s">
        <v>64130</v>
      </c>
    </row>
    <row r="19151" spans="1:4">
      <c r="A19151" s="309">
        <v>39593</v>
      </c>
      <c r="B19151" s="290" t="s">
        <v>64136</v>
      </c>
      <c r="C19151" s="291" t="s">
        <v>16412</v>
      </c>
      <c r="D19151" s="301" t="s">
        <v>40089</v>
      </c>
    </row>
    <row r="19152" spans="1:4">
      <c r="B19152" s="290" t="s">
        <v>64130</v>
      </c>
    </row>
    <row r="19153" spans="1:4">
      <c r="A19153" s="309">
        <v>39594</v>
      </c>
      <c r="B19153" s="290" t="s">
        <v>64137</v>
      </c>
      <c r="C19153" s="291" t="s">
        <v>16412</v>
      </c>
      <c r="D19153" s="300" t="s">
        <v>52607</v>
      </c>
    </row>
    <row r="19154" spans="1:4">
      <c r="A19154" s="309">
        <v>39595</v>
      </c>
      <c r="B19154" s="290" t="s">
        <v>64138</v>
      </c>
      <c r="C19154" s="291" t="s">
        <v>16412</v>
      </c>
      <c r="D19154" s="300" t="s">
        <v>52604</v>
      </c>
    </row>
    <row r="19155" spans="1:4">
      <c r="A19155" s="309">
        <v>39596</v>
      </c>
      <c r="B19155" s="290" t="s">
        <v>64139</v>
      </c>
      <c r="C19155" s="291" t="s">
        <v>16412</v>
      </c>
      <c r="D19155" s="300" t="s">
        <v>54396</v>
      </c>
    </row>
    <row r="19156" spans="1:4">
      <c r="A19156" s="309">
        <v>39597</v>
      </c>
      <c r="B19156" s="290" t="s">
        <v>64140</v>
      </c>
      <c r="C19156" s="291" t="s">
        <v>16412</v>
      </c>
      <c r="D19156" s="300" t="s">
        <v>54395</v>
      </c>
    </row>
    <row r="19157" spans="1:4">
      <c r="A19157" s="309">
        <v>39598</v>
      </c>
      <c r="B19157" s="290" t="s">
        <v>64141</v>
      </c>
      <c r="C19157" s="291" t="s">
        <v>32</v>
      </c>
      <c r="D19157" s="300" t="s">
        <v>529</v>
      </c>
    </row>
    <row r="19158" spans="1:4">
      <c r="A19158" s="309">
        <v>39599</v>
      </c>
      <c r="B19158" s="290" t="s">
        <v>64142</v>
      </c>
      <c r="C19158" s="291" t="s">
        <v>32</v>
      </c>
      <c r="D19158" s="300" t="s">
        <v>2202</v>
      </c>
    </row>
    <row r="19159" spans="1:4">
      <c r="A19159" s="309">
        <v>39600</v>
      </c>
      <c r="B19159" s="290" t="s">
        <v>64143</v>
      </c>
      <c r="C19159" s="291" t="s">
        <v>16412</v>
      </c>
      <c r="D19159" s="300" t="s">
        <v>869</v>
      </c>
    </row>
    <row r="19160" spans="1:4">
      <c r="A19160" s="309">
        <v>39601</v>
      </c>
      <c r="B19160" s="290" t="s">
        <v>64144</v>
      </c>
      <c r="C19160" s="291" t="s">
        <v>16412</v>
      </c>
      <c r="D19160" s="300" t="s">
        <v>2448</v>
      </c>
    </row>
    <row r="19161" spans="1:4">
      <c r="A19161" s="309">
        <v>39602</v>
      </c>
      <c r="B19161" s="290" t="s">
        <v>64145</v>
      </c>
      <c r="C19161" s="291" t="s">
        <v>16412</v>
      </c>
      <c r="D19161" s="300" t="s">
        <v>1013</v>
      </c>
    </row>
    <row r="19162" spans="1:4">
      <c r="A19162" s="309">
        <v>39603</v>
      </c>
      <c r="B19162" s="290" t="s">
        <v>64146</v>
      </c>
      <c r="C19162" s="291" t="s">
        <v>16412</v>
      </c>
      <c r="D19162" s="300" t="s">
        <v>838</v>
      </c>
    </row>
    <row r="19163" spans="1:4">
      <c r="A19163" s="309">
        <v>39604</v>
      </c>
      <c r="B19163" s="290" t="s">
        <v>64147</v>
      </c>
      <c r="C19163" s="291" t="s">
        <v>16412</v>
      </c>
      <c r="D19163" s="300" t="s">
        <v>1699</v>
      </c>
    </row>
    <row r="19164" spans="1:4">
      <c r="A19164" s="309">
        <v>39605</v>
      </c>
      <c r="B19164" s="290" t="s">
        <v>64148</v>
      </c>
      <c r="C19164" s="291" t="s">
        <v>16412</v>
      </c>
      <c r="D19164" s="300" t="s">
        <v>114</v>
      </c>
    </row>
    <row r="19165" spans="1:4">
      <c r="A19165" s="309">
        <v>39606</v>
      </c>
      <c r="B19165" s="290" t="s">
        <v>64149</v>
      </c>
      <c r="C19165" s="291" t="s">
        <v>16412</v>
      </c>
      <c r="D19165" s="300" t="s">
        <v>1018</v>
      </c>
    </row>
    <row r="19166" spans="1:4">
      <c r="A19166" s="309">
        <v>39607</v>
      </c>
      <c r="B19166" s="290" t="s">
        <v>64150</v>
      </c>
      <c r="C19166" s="291" t="s">
        <v>16412</v>
      </c>
      <c r="D19166" s="300" t="s">
        <v>1768</v>
      </c>
    </row>
    <row r="19167" spans="1:4">
      <c r="A19167" s="309">
        <v>39615</v>
      </c>
      <c r="B19167" s="290" t="s">
        <v>64151</v>
      </c>
      <c r="C19167" s="291" t="s">
        <v>16412</v>
      </c>
      <c r="D19167" s="300" t="s">
        <v>32948</v>
      </c>
    </row>
    <row r="19168" spans="1:4">
      <c r="A19168" s="309">
        <v>39620</v>
      </c>
      <c r="B19168" s="290" t="s">
        <v>64152</v>
      </c>
      <c r="C19168" s="291" t="s">
        <v>16412</v>
      </c>
      <c r="D19168" s="300" t="s">
        <v>64153</v>
      </c>
    </row>
    <row r="19169" spans="1:4">
      <c r="A19169" s="309">
        <v>39621</v>
      </c>
      <c r="B19169" s="290" t="s">
        <v>64154</v>
      </c>
      <c r="C19169" s="291" t="s">
        <v>19835</v>
      </c>
      <c r="D19169" s="301" t="s">
        <v>64155</v>
      </c>
    </row>
    <row r="19170" spans="1:4">
      <c r="A19170" s="309">
        <v>39623</v>
      </c>
      <c r="B19170" s="290" t="s">
        <v>64156</v>
      </c>
      <c r="C19170" s="291" t="s">
        <v>16412</v>
      </c>
      <c r="D19170" s="300" t="s">
        <v>64157</v>
      </c>
    </row>
    <row r="19171" spans="1:4">
      <c r="A19171" s="309">
        <v>39624</v>
      </c>
      <c r="B19171" s="290" t="s">
        <v>64158</v>
      </c>
      <c r="C19171" s="291" t="s">
        <v>19835</v>
      </c>
      <c r="D19171" s="307" t="s">
        <v>64159</v>
      </c>
    </row>
    <row r="19172" spans="1:4">
      <c r="A19172" s="309">
        <v>39628</v>
      </c>
      <c r="B19172" s="290" t="s">
        <v>64160</v>
      </c>
      <c r="C19172" s="291" t="s">
        <v>16412</v>
      </c>
      <c r="D19172" s="307" t="s">
        <v>40363</v>
      </c>
    </row>
    <row r="19173" spans="1:4">
      <c r="A19173" s="309">
        <v>39630</v>
      </c>
      <c r="B19173" s="290" t="s">
        <v>64161</v>
      </c>
      <c r="C19173" s="291" t="s">
        <v>17134</v>
      </c>
      <c r="D19173" s="300" t="s">
        <v>64162</v>
      </c>
    </row>
    <row r="19174" spans="1:4">
      <c r="A19174" s="309">
        <v>39632</v>
      </c>
      <c r="B19174" s="290" t="s">
        <v>64163</v>
      </c>
      <c r="C19174" s="291" t="s">
        <v>17134</v>
      </c>
      <c r="D19174" s="300" t="s">
        <v>36979</v>
      </c>
    </row>
    <row r="19175" spans="1:4">
      <c r="A19175" s="309">
        <v>39634</v>
      </c>
      <c r="B19175" s="290" t="s">
        <v>64164</v>
      </c>
      <c r="C19175" s="291" t="s">
        <v>32</v>
      </c>
      <c r="D19175" s="300" t="s">
        <v>258</v>
      </c>
    </row>
    <row r="19176" spans="1:4">
      <c r="B19176" s="290" t="s">
        <v>28594</v>
      </c>
    </row>
    <row r="19177" spans="1:4">
      <c r="A19177" s="309">
        <v>39635</v>
      </c>
      <c r="B19177" s="290" t="s">
        <v>64165</v>
      </c>
      <c r="C19177" s="291" t="s">
        <v>17134</v>
      </c>
      <c r="D19177" s="300" t="s">
        <v>33140</v>
      </c>
    </row>
    <row r="19178" spans="1:4">
      <c r="A19178" s="309">
        <v>39636</v>
      </c>
      <c r="B19178" s="290" t="s">
        <v>64166</v>
      </c>
      <c r="C19178" s="291" t="s">
        <v>17134</v>
      </c>
      <c r="D19178" s="300" t="s">
        <v>64167</v>
      </c>
    </row>
    <row r="19179" spans="1:4">
      <c r="A19179" s="309">
        <v>39637</v>
      </c>
      <c r="B19179" s="290" t="s">
        <v>64168</v>
      </c>
      <c r="C19179" s="291" t="s">
        <v>17134</v>
      </c>
      <c r="D19179" s="300" t="s">
        <v>53478</v>
      </c>
    </row>
    <row r="19180" spans="1:4">
      <c r="A19180" s="309">
        <v>39638</v>
      </c>
      <c r="B19180" s="290" t="s">
        <v>64169</v>
      </c>
      <c r="C19180" s="291" t="s">
        <v>17134</v>
      </c>
      <c r="D19180" s="300" t="s">
        <v>64170</v>
      </c>
    </row>
    <row r="19181" spans="1:4">
      <c r="D19181" s="291" t="s">
        <v>30702</v>
      </c>
    </row>
    <row r="19182" spans="1:4">
      <c r="B19182" s="298" t="s">
        <v>37381</v>
      </c>
    </row>
    <row r="19183" spans="1:4">
      <c r="A19183" s="290"/>
      <c r="B19183" s="290"/>
      <c r="C19183" s="300"/>
    </row>
    <row r="19184" spans="1:4">
      <c r="B19184" s="298" t="s">
        <v>30674</v>
      </c>
      <c r="C19184" s="299" t="s">
        <v>51461</v>
      </c>
    </row>
    <row r="19185" spans="1:4">
      <c r="D19185" s="299" t="s">
        <v>51462</v>
      </c>
    </row>
    <row r="19186" spans="1:4">
      <c r="A19186" s="299" t="s">
        <v>16137</v>
      </c>
      <c r="B19186" s="298" t="s">
        <v>51463</v>
      </c>
      <c r="C19186" s="299" t="s">
        <v>51464</v>
      </c>
    </row>
    <row r="19187" spans="1:4">
      <c r="A19187" s="309">
        <v>39639</v>
      </c>
      <c r="B19187" s="290" t="s">
        <v>64171</v>
      </c>
      <c r="C19187" s="291" t="s">
        <v>17134</v>
      </c>
      <c r="D19187" s="300" t="s">
        <v>64172</v>
      </c>
    </row>
    <row r="19188" spans="1:4">
      <c r="A19188" s="309">
        <v>39640</v>
      </c>
      <c r="B19188" s="290" t="s">
        <v>64173</v>
      </c>
      <c r="C19188" s="291" t="s">
        <v>16412</v>
      </c>
      <c r="D19188" s="300" t="s">
        <v>2529</v>
      </c>
    </row>
    <row r="19189" spans="1:4">
      <c r="B19189" s="290" t="s">
        <v>61039</v>
      </c>
    </row>
    <row r="19190" spans="1:4">
      <c r="A19190" s="309">
        <v>39641</v>
      </c>
      <c r="B19190" s="290" t="s">
        <v>64174</v>
      </c>
      <c r="C19190" s="291" t="s">
        <v>16412</v>
      </c>
      <c r="D19190" s="300" t="s">
        <v>94</v>
      </c>
    </row>
    <row r="19191" spans="1:4">
      <c r="A19191" s="309">
        <v>39642</v>
      </c>
      <c r="B19191" s="290" t="s">
        <v>64175</v>
      </c>
      <c r="C19191" s="291" t="s">
        <v>16412</v>
      </c>
      <c r="D19191" s="300" t="s">
        <v>88</v>
      </c>
    </row>
    <row r="19192" spans="1:4">
      <c r="A19192" s="309">
        <v>39643</v>
      </c>
      <c r="B19192" s="290" t="s">
        <v>64176</v>
      </c>
      <c r="C19192" s="291" t="s">
        <v>16412</v>
      </c>
      <c r="D19192" s="300" t="s">
        <v>19241</v>
      </c>
    </row>
    <row r="19193" spans="1:4">
      <c r="A19193" s="309">
        <v>39644</v>
      </c>
      <c r="B19193" s="290" t="s">
        <v>64177</v>
      </c>
      <c r="C19193" s="291" t="s">
        <v>16412</v>
      </c>
      <c r="D19193" s="300" t="s">
        <v>222</v>
      </c>
    </row>
    <row r="19194" spans="1:4">
      <c r="A19194" s="309">
        <v>39645</v>
      </c>
      <c r="B19194" s="290" t="s">
        <v>64178</v>
      </c>
      <c r="C19194" s="291" t="s">
        <v>16412</v>
      </c>
      <c r="D19194" s="300" t="s">
        <v>141</v>
      </c>
    </row>
    <row r="19195" spans="1:4">
      <c r="A19195" s="309">
        <v>39660</v>
      </c>
      <c r="B19195" s="290" t="s">
        <v>64179</v>
      </c>
      <c r="C19195" s="291" t="s">
        <v>32</v>
      </c>
      <c r="D19195" s="300" t="s">
        <v>2306</v>
      </c>
    </row>
    <row r="19196" spans="1:4">
      <c r="A19196" s="309">
        <v>39661</v>
      </c>
      <c r="B19196" s="290" t="s">
        <v>64180</v>
      </c>
      <c r="C19196" s="291" t="s">
        <v>32</v>
      </c>
      <c r="D19196" s="300" t="s">
        <v>933</v>
      </c>
    </row>
    <row r="19197" spans="1:4">
      <c r="A19197" s="309">
        <v>39662</v>
      </c>
      <c r="B19197" s="290" t="s">
        <v>64181</v>
      </c>
      <c r="C19197" s="291" t="s">
        <v>32</v>
      </c>
      <c r="D19197" s="300" t="s">
        <v>1784</v>
      </c>
    </row>
    <row r="19198" spans="1:4">
      <c r="A19198" s="309">
        <v>39663</v>
      </c>
      <c r="B19198" s="290" t="s">
        <v>64182</v>
      </c>
      <c r="C19198" s="291" t="s">
        <v>32</v>
      </c>
      <c r="D19198" s="300" t="s">
        <v>1376</v>
      </c>
    </row>
    <row r="19199" spans="1:4">
      <c r="A19199" s="309">
        <v>39664</v>
      </c>
      <c r="B19199" s="290" t="s">
        <v>64183</v>
      </c>
      <c r="C19199" s="291" t="s">
        <v>32</v>
      </c>
      <c r="D19199" s="300" t="s">
        <v>2721</v>
      </c>
    </row>
    <row r="19200" spans="1:4">
      <c r="A19200" s="309">
        <v>39665</v>
      </c>
      <c r="B19200" s="290" t="s">
        <v>64184</v>
      </c>
      <c r="C19200" s="291" t="s">
        <v>32</v>
      </c>
      <c r="D19200" s="300" t="s">
        <v>2155</v>
      </c>
    </row>
    <row r="19201" spans="1:4">
      <c r="A19201" s="309">
        <v>39666</v>
      </c>
      <c r="B19201" s="290" t="s">
        <v>64185</v>
      </c>
      <c r="C19201" s="291" t="s">
        <v>32</v>
      </c>
      <c r="D19201" s="300" t="s">
        <v>64186</v>
      </c>
    </row>
    <row r="19202" spans="1:4">
      <c r="A19202" s="309">
        <v>39678</v>
      </c>
      <c r="B19202" s="290" t="s">
        <v>58894</v>
      </c>
      <c r="C19202" s="291" t="s">
        <v>16412</v>
      </c>
      <c r="D19202" s="300" t="s">
        <v>414</v>
      </c>
    </row>
    <row r="19203" spans="1:4">
      <c r="B19203" s="290" t="s">
        <v>64187</v>
      </c>
    </row>
    <row r="19204" spans="1:4">
      <c r="A19204" s="309">
        <v>39679</v>
      </c>
      <c r="B19204" s="290" t="s">
        <v>58894</v>
      </c>
      <c r="C19204" s="291" t="s">
        <v>16412</v>
      </c>
      <c r="D19204" s="300" t="s">
        <v>52168</v>
      </c>
    </row>
    <row r="19205" spans="1:4">
      <c r="B19205" s="290" t="s">
        <v>64188</v>
      </c>
    </row>
    <row r="19206" spans="1:4">
      <c r="A19206" s="309">
        <v>39680</v>
      </c>
      <c r="B19206" s="290" t="s">
        <v>64189</v>
      </c>
      <c r="C19206" s="291" t="s">
        <v>16412</v>
      </c>
      <c r="D19206" s="300" t="s">
        <v>38870</v>
      </c>
    </row>
    <row r="19207" spans="1:4">
      <c r="A19207" s="309">
        <v>39681</v>
      </c>
      <c r="B19207" s="290" t="s">
        <v>64190</v>
      </c>
      <c r="C19207" s="291" t="s">
        <v>16412</v>
      </c>
      <c r="D19207" s="300" t="s">
        <v>64191</v>
      </c>
    </row>
    <row r="19208" spans="1:4">
      <c r="A19208" s="309">
        <v>39682</v>
      </c>
      <c r="B19208" s="290" t="s">
        <v>64192</v>
      </c>
      <c r="C19208" s="291" t="s">
        <v>16412</v>
      </c>
      <c r="D19208" s="300" t="s">
        <v>64193</v>
      </c>
    </row>
    <row r="19209" spans="1:4">
      <c r="A19209" s="309">
        <v>39683</v>
      </c>
      <c r="B19209" s="290" t="s">
        <v>64194</v>
      </c>
      <c r="C19209" s="291" t="s">
        <v>16412</v>
      </c>
      <c r="D19209" s="300" t="s">
        <v>14868</v>
      </c>
    </row>
    <row r="19210" spans="1:4">
      <c r="B19210" s="290" t="s">
        <v>64195</v>
      </c>
    </row>
    <row r="19211" spans="1:4">
      <c r="A19211" s="309">
        <v>39685</v>
      </c>
      <c r="B19211" s="290" t="s">
        <v>64196</v>
      </c>
      <c r="C19211" s="291" t="s">
        <v>16412</v>
      </c>
      <c r="D19211" s="300" t="s">
        <v>64197</v>
      </c>
    </row>
    <row r="19212" spans="1:4">
      <c r="B19212" s="290" t="s">
        <v>58899</v>
      </c>
    </row>
    <row r="19213" spans="1:4">
      <c r="A19213" s="309">
        <v>39686</v>
      </c>
      <c r="B19213" s="290" t="s">
        <v>64198</v>
      </c>
      <c r="C19213" s="291" t="s">
        <v>16412</v>
      </c>
      <c r="D19213" s="300" t="s">
        <v>64199</v>
      </c>
    </row>
    <row r="19214" spans="1:4">
      <c r="B19214" s="290" t="s">
        <v>64200</v>
      </c>
    </row>
    <row r="19215" spans="1:4">
      <c r="A19215" s="309">
        <v>39687</v>
      </c>
      <c r="B19215" s="290" t="s">
        <v>64201</v>
      </c>
      <c r="C19215" s="291" t="s">
        <v>16412</v>
      </c>
      <c r="D19215" s="300" t="s">
        <v>36739</v>
      </c>
    </row>
    <row r="19216" spans="1:4">
      <c r="B19216" s="290" t="s">
        <v>64200</v>
      </c>
    </row>
    <row r="19217" spans="1:4">
      <c r="A19217" s="309">
        <v>39688</v>
      </c>
      <c r="B19217" s="290" t="s">
        <v>64202</v>
      </c>
      <c r="C19217" s="291" t="s">
        <v>16412</v>
      </c>
      <c r="D19217" s="300" t="s">
        <v>64022</v>
      </c>
    </row>
    <row r="19218" spans="1:4">
      <c r="B19218" s="290" t="s">
        <v>58899</v>
      </c>
    </row>
    <row r="19219" spans="1:4">
      <c r="A19219" s="309">
        <v>39689</v>
      </c>
      <c r="B19219" s="290" t="s">
        <v>64203</v>
      </c>
      <c r="C19219" s="291" t="s">
        <v>16412</v>
      </c>
      <c r="D19219" s="307" t="s">
        <v>64204</v>
      </c>
    </row>
    <row r="19220" spans="1:4">
      <c r="B19220" s="290" t="s">
        <v>58899</v>
      </c>
    </row>
    <row r="19221" spans="1:4">
      <c r="A19221" s="309">
        <v>39690</v>
      </c>
      <c r="B19221" s="290" t="s">
        <v>64205</v>
      </c>
      <c r="C19221" s="291" t="s">
        <v>16412</v>
      </c>
      <c r="D19221" s="307" t="s">
        <v>64206</v>
      </c>
    </row>
    <row r="19222" spans="1:4">
      <c r="B19222" s="290" t="s">
        <v>58899</v>
      </c>
    </row>
    <row r="19223" spans="1:4">
      <c r="A19223" s="309">
        <v>39691</v>
      </c>
      <c r="B19223" s="290" t="s">
        <v>64207</v>
      </c>
      <c r="C19223" s="291" t="s">
        <v>16412</v>
      </c>
      <c r="D19223" s="307" t="s">
        <v>64208</v>
      </c>
    </row>
    <row r="19224" spans="1:4">
      <c r="B19224" s="290" t="s">
        <v>64200</v>
      </c>
    </row>
    <row r="19225" spans="1:4">
      <c r="A19225" s="309">
        <v>39692</v>
      </c>
      <c r="B19225" s="290" t="s">
        <v>64209</v>
      </c>
      <c r="C19225" s="291" t="s">
        <v>16412</v>
      </c>
      <c r="D19225" s="300" t="s">
        <v>64210</v>
      </c>
    </row>
    <row r="19226" spans="1:4">
      <c r="A19226" s="309">
        <v>39693</v>
      </c>
      <c r="B19226" s="290" t="s">
        <v>64211</v>
      </c>
      <c r="C19226" s="291" t="s">
        <v>16412</v>
      </c>
      <c r="D19226" s="307" t="s">
        <v>64212</v>
      </c>
    </row>
    <row r="19227" spans="1:4">
      <c r="B19227" s="290" t="s">
        <v>64200</v>
      </c>
    </row>
    <row r="19228" spans="1:4">
      <c r="D19228" s="291" t="s">
        <v>30702</v>
      </c>
    </row>
    <row r="19229" spans="1:4">
      <c r="B19229" s="298" t="s">
        <v>37382</v>
      </c>
    </row>
    <row r="19230" spans="1:4">
      <c r="A19230" s="259"/>
      <c r="B19230" s="290"/>
    </row>
    <row r="19231" spans="1:4">
      <c r="B19231" s="298" t="s">
        <v>30674</v>
      </c>
      <c r="C19231" s="299" t="s">
        <v>51461</v>
      </c>
    </row>
    <row r="19232" spans="1:4">
      <c r="D19232" s="299" t="s">
        <v>51462</v>
      </c>
    </row>
    <row r="19233" spans="1:4">
      <c r="A19233" s="299" t="s">
        <v>16137</v>
      </c>
      <c r="B19233" s="298" t="s">
        <v>51463</v>
      </c>
      <c r="C19233" s="299" t="s">
        <v>51464</v>
      </c>
    </row>
    <row r="19234" spans="1:4">
      <c r="A19234" s="309">
        <v>39694</v>
      </c>
      <c r="B19234" s="290" t="s">
        <v>64213</v>
      </c>
      <c r="C19234" s="291" t="s">
        <v>17134</v>
      </c>
      <c r="D19234" s="300" t="s">
        <v>64214</v>
      </c>
    </row>
    <row r="19235" spans="1:4">
      <c r="B19235" s="290" t="s">
        <v>64215</v>
      </c>
    </row>
    <row r="19236" spans="1:4">
      <c r="A19236" s="309">
        <v>39696</v>
      </c>
      <c r="B19236" s="290" t="s">
        <v>64216</v>
      </c>
      <c r="C19236" s="291" t="s">
        <v>17134</v>
      </c>
      <c r="D19236" s="300" t="s">
        <v>948</v>
      </c>
    </row>
    <row r="19237" spans="1:4">
      <c r="A19237" s="309">
        <v>39699</v>
      </c>
      <c r="B19237" s="290" t="s">
        <v>64217</v>
      </c>
      <c r="C19237" s="291" t="s">
        <v>17134</v>
      </c>
      <c r="D19237" s="300" t="s">
        <v>669</v>
      </c>
    </row>
    <row r="19238" spans="1:4">
      <c r="A19238" s="309">
        <v>39700</v>
      </c>
      <c r="B19238" s="290" t="s">
        <v>64218</v>
      </c>
      <c r="C19238" s="291" t="s">
        <v>17134</v>
      </c>
      <c r="D19238" s="300" t="s">
        <v>37061</v>
      </c>
    </row>
    <row r="19239" spans="1:4">
      <c r="A19239" s="309">
        <v>39701</v>
      </c>
      <c r="B19239" s="290" t="s">
        <v>64219</v>
      </c>
      <c r="C19239" s="291" t="s">
        <v>16412</v>
      </c>
      <c r="D19239" s="300" t="s">
        <v>2321</v>
      </c>
    </row>
    <row r="19240" spans="1:4">
      <c r="A19240" s="309">
        <v>39707</v>
      </c>
      <c r="B19240" s="290" t="s">
        <v>64220</v>
      </c>
      <c r="C19240" s="291" t="s">
        <v>32</v>
      </c>
      <c r="D19240" s="300" t="s">
        <v>1167</v>
      </c>
    </row>
    <row r="19241" spans="1:4">
      <c r="B19241" s="290" t="s">
        <v>64221</v>
      </c>
    </row>
    <row r="19242" spans="1:4">
      <c r="A19242" s="309">
        <v>39708</v>
      </c>
      <c r="B19242" s="290" t="s">
        <v>64220</v>
      </c>
      <c r="C19242" s="291" t="s">
        <v>32</v>
      </c>
      <c r="D19242" s="300" t="s">
        <v>758</v>
      </c>
    </row>
    <row r="19243" spans="1:4">
      <c r="B19243" s="290" t="s">
        <v>64222</v>
      </c>
    </row>
    <row r="19244" spans="1:4">
      <c r="A19244" s="309">
        <v>39709</v>
      </c>
      <c r="B19244" s="290" t="s">
        <v>64220</v>
      </c>
      <c r="C19244" s="291" t="s">
        <v>32</v>
      </c>
      <c r="D19244" s="300" t="s">
        <v>2270</v>
      </c>
    </row>
    <row r="19245" spans="1:4">
      <c r="B19245" s="290" t="s">
        <v>64223</v>
      </c>
    </row>
    <row r="19246" spans="1:4">
      <c r="A19246" s="309">
        <v>39710</v>
      </c>
      <c r="B19246" s="290" t="s">
        <v>64220</v>
      </c>
      <c r="C19246" s="291" t="s">
        <v>32</v>
      </c>
      <c r="D19246" s="300" t="s">
        <v>1239</v>
      </c>
    </row>
    <row r="19247" spans="1:4">
      <c r="B19247" s="290" t="s">
        <v>64224</v>
      </c>
    </row>
    <row r="19248" spans="1:4">
      <c r="A19248" s="309">
        <v>39711</v>
      </c>
      <c r="B19248" s="290" t="s">
        <v>64220</v>
      </c>
      <c r="C19248" s="291" t="s">
        <v>32</v>
      </c>
      <c r="D19248" s="300" t="s">
        <v>1879</v>
      </c>
    </row>
    <row r="19249" spans="1:4">
      <c r="B19249" s="290" t="s">
        <v>64225</v>
      </c>
    </row>
    <row r="19250" spans="1:4">
      <c r="A19250" s="309">
        <v>39712</v>
      </c>
      <c r="B19250" s="290" t="s">
        <v>64220</v>
      </c>
      <c r="C19250" s="291" t="s">
        <v>32</v>
      </c>
      <c r="D19250" s="291" t="s">
        <v>1298</v>
      </c>
    </row>
    <row r="19251" spans="1:4">
      <c r="B19251" s="290" t="s">
        <v>64226</v>
      </c>
    </row>
    <row r="19252" spans="1:4">
      <c r="A19252" s="309">
        <v>39713</v>
      </c>
      <c r="B19252" s="290" t="s">
        <v>64220</v>
      </c>
      <c r="C19252" s="291" t="s">
        <v>32</v>
      </c>
      <c r="D19252" s="291" t="s">
        <v>771</v>
      </c>
    </row>
    <row r="19253" spans="1:4">
      <c r="B19253" s="290" t="s">
        <v>64227</v>
      </c>
    </row>
    <row r="19254" spans="1:4">
      <c r="A19254" s="309">
        <v>39714</v>
      </c>
      <c r="B19254" s="290" t="s">
        <v>64220</v>
      </c>
      <c r="C19254" s="291" t="s">
        <v>32</v>
      </c>
      <c r="D19254" s="300" t="s">
        <v>603</v>
      </c>
    </row>
    <row r="19255" spans="1:4">
      <c r="B19255" s="290" t="s">
        <v>64228</v>
      </c>
    </row>
    <row r="19256" spans="1:4">
      <c r="A19256" s="309">
        <v>39715</v>
      </c>
      <c r="B19256" s="290" t="s">
        <v>64220</v>
      </c>
      <c r="C19256" s="291" t="s">
        <v>32</v>
      </c>
      <c r="D19256" s="300" t="s">
        <v>95</v>
      </c>
    </row>
    <row r="19257" spans="1:4">
      <c r="B19257" s="290" t="s">
        <v>64229</v>
      </c>
    </row>
    <row r="19258" spans="1:4">
      <c r="A19258" s="309">
        <v>39716</v>
      </c>
      <c r="B19258" s="290" t="s">
        <v>64220</v>
      </c>
      <c r="C19258" s="291" t="s">
        <v>32</v>
      </c>
      <c r="D19258" s="291" t="s">
        <v>1992</v>
      </c>
    </row>
    <row r="19259" spans="1:4">
      <c r="B19259" s="290" t="s">
        <v>64230</v>
      </c>
    </row>
    <row r="19260" spans="1:4">
      <c r="A19260" s="309">
        <v>39718</v>
      </c>
      <c r="B19260" s="290" t="s">
        <v>64220</v>
      </c>
      <c r="C19260" s="291" t="s">
        <v>32</v>
      </c>
      <c r="D19260" s="300" t="s">
        <v>1666</v>
      </c>
    </row>
    <row r="19261" spans="1:4">
      <c r="B19261" s="290" t="s">
        <v>64231</v>
      </c>
    </row>
    <row r="19262" spans="1:4">
      <c r="A19262" s="309">
        <v>39719</v>
      </c>
      <c r="B19262" s="290" t="s">
        <v>64232</v>
      </c>
      <c r="C19262" s="291" t="s">
        <v>16183</v>
      </c>
      <c r="D19262" s="300" t="s">
        <v>64233</v>
      </c>
    </row>
    <row r="19263" spans="1:4">
      <c r="A19263" s="309">
        <v>39724</v>
      </c>
      <c r="B19263" s="290" t="s">
        <v>64234</v>
      </c>
      <c r="C19263" s="291" t="s">
        <v>32</v>
      </c>
      <c r="D19263" s="300" t="s">
        <v>1869</v>
      </c>
    </row>
    <row r="19264" spans="1:4">
      <c r="A19264" s="309">
        <v>39725</v>
      </c>
      <c r="B19264" s="290" t="s">
        <v>64235</v>
      </c>
      <c r="C19264" s="291" t="s">
        <v>32</v>
      </c>
      <c r="D19264" s="300" t="s">
        <v>2814</v>
      </c>
    </row>
    <row r="19265" spans="1:4">
      <c r="A19265" s="309">
        <v>39726</v>
      </c>
      <c r="B19265" s="290" t="s">
        <v>64236</v>
      </c>
      <c r="C19265" s="291" t="s">
        <v>32</v>
      </c>
      <c r="D19265" s="300" t="s">
        <v>36961</v>
      </c>
    </row>
    <row r="19266" spans="1:4">
      <c r="A19266" s="309">
        <v>39727</v>
      </c>
      <c r="B19266" s="290" t="s">
        <v>64237</v>
      </c>
      <c r="C19266" s="291" t="s">
        <v>32</v>
      </c>
      <c r="D19266" s="300" t="s">
        <v>64238</v>
      </c>
    </row>
    <row r="19267" spans="1:4">
      <c r="A19267" s="309">
        <v>39728</v>
      </c>
      <c r="B19267" s="290" t="s">
        <v>64239</v>
      </c>
      <c r="C19267" s="291" t="s">
        <v>32</v>
      </c>
      <c r="D19267" s="300" t="s">
        <v>26940</v>
      </c>
    </row>
    <row r="19268" spans="1:4">
      <c r="A19268" s="309">
        <v>39729</v>
      </c>
      <c r="B19268" s="290" t="s">
        <v>64240</v>
      </c>
      <c r="C19268" s="291" t="s">
        <v>32</v>
      </c>
      <c r="D19268" s="300" t="s">
        <v>64241</v>
      </c>
    </row>
    <row r="19269" spans="1:4">
      <c r="A19269" s="309">
        <v>39730</v>
      </c>
      <c r="B19269" s="290" t="s">
        <v>64242</v>
      </c>
      <c r="C19269" s="291" t="s">
        <v>32</v>
      </c>
      <c r="D19269" s="300" t="s">
        <v>64243</v>
      </c>
    </row>
    <row r="19270" spans="1:4">
      <c r="A19270" s="309">
        <v>39731</v>
      </c>
      <c r="B19270" s="290" t="s">
        <v>64244</v>
      </c>
      <c r="C19270" s="291" t="s">
        <v>32</v>
      </c>
      <c r="D19270" s="300" t="s">
        <v>64245</v>
      </c>
    </row>
    <row r="19271" spans="1:4">
      <c r="A19271" s="309">
        <v>39732</v>
      </c>
      <c r="B19271" s="290" t="s">
        <v>64246</v>
      </c>
      <c r="C19271" s="291" t="s">
        <v>32</v>
      </c>
      <c r="D19271" s="300" t="s">
        <v>64247</v>
      </c>
    </row>
    <row r="19272" spans="1:4">
      <c r="A19272" s="309">
        <v>39733</v>
      </c>
      <c r="B19272" s="290" t="s">
        <v>64248</v>
      </c>
      <c r="C19272" s="291" t="s">
        <v>32</v>
      </c>
      <c r="D19272" s="300" t="s">
        <v>64249</v>
      </c>
    </row>
    <row r="19273" spans="1:4">
      <c r="B19273" s="290" t="s">
        <v>64250</v>
      </c>
    </row>
    <row r="19274" spans="1:4">
      <c r="A19274" s="309">
        <v>39734</v>
      </c>
      <c r="B19274" s="290" t="s">
        <v>64251</v>
      </c>
      <c r="C19274" s="291" t="s">
        <v>32</v>
      </c>
      <c r="D19274" s="300" t="s">
        <v>31165</v>
      </c>
    </row>
    <row r="19275" spans="1:4">
      <c r="B19275" s="290" t="s">
        <v>64250</v>
      </c>
    </row>
    <row r="19276" spans="1:4">
      <c r="D19276" s="291" t="s">
        <v>30702</v>
      </c>
    </row>
    <row r="19277" spans="1:4">
      <c r="B19277" s="298" t="s">
        <v>37385</v>
      </c>
    </row>
    <row r="19278" spans="1:4">
      <c r="A19278" s="290"/>
      <c r="B19278" s="290"/>
      <c r="C19278" s="307"/>
    </row>
    <row r="19279" spans="1:4">
      <c r="B19279" s="298" t="s">
        <v>30674</v>
      </c>
      <c r="C19279" s="299" t="s">
        <v>51461</v>
      </c>
    </row>
    <row r="19280" spans="1:4">
      <c r="D19280" s="299" t="s">
        <v>51462</v>
      </c>
    </row>
    <row r="19281" spans="1:4">
      <c r="A19281" s="299" t="s">
        <v>16137</v>
      </c>
      <c r="B19281" s="298" t="s">
        <v>51463</v>
      </c>
      <c r="C19281" s="299" t="s">
        <v>51464</v>
      </c>
    </row>
    <row r="19282" spans="1:4">
      <c r="A19282" s="309">
        <v>39735</v>
      </c>
      <c r="B19282" s="290" t="s">
        <v>64252</v>
      </c>
      <c r="C19282" s="291" t="s">
        <v>32</v>
      </c>
      <c r="D19282" s="300" t="s">
        <v>64253</v>
      </c>
    </row>
    <row r="19283" spans="1:4">
      <c r="B19283" s="290" t="s">
        <v>64250</v>
      </c>
    </row>
    <row r="19284" spans="1:4">
      <c r="A19284" s="309">
        <v>39736</v>
      </c>
      <c r="B19284" s="290" t="s">
        <v>64254</v>
      </c>
      <c r="C19284" s="291" t="s">
        <v>32</v>
      </c>
      <c r="D19284" s="300" t="s">
        <v>64255</v>
      </c>
    </row>
    <row r="19285" spans="1:4">
      <c r="B19285" s="290" t="s">
        <v>64250</v>
      </c>
    </row>
    <row r="19286" spans="1:4">
      <c r="A19286" s="309">
        <v>39737</v>
      </c>
      <c r="B19286" s="290" t="s">
        <v>64256</v>
      </c>
      <c r="C19286" s="291" t="s">
        <v>32</v>
      </c>
      <c r="D19286" s="300" t="s">
        <v>585</v>
      </c>
    </row>
    <row r="19287" spans="1:4">
      <c r="B19287" s="290" t="s">
        <v>64257</v>
      </c>
    </row>
    <row r="19288" spans="1:4">
      <c r="A19288" s="309">
        <v>39738</v>
      </c>
      <c r="B19288" s="290" t="s">
        <v>64258</v>
      </c>
      <c r="C19288" s="291" t="s">
        <v>32</v>
      </c>
      <c r="D19288" s="300" t="s">
        <v>434</v>
      </c>
    </row>
    <row r="19289" spans="1:4">
      <c r="B19289" s="290" t="s">
        <v>64259</v>
      </c>
    </row>
    <row r="19290" spans="1:4">
      <c r="A19290" s="309">
        <v>39739</v>
      </c>
      <c r="B19290" s="290" t="s">
        <v>64260</v>
      </c>
      <c r="C19290" s="291" t="s">
        <v>32</v>
      </c>
      <c r="D19290" s="300" t="s">
        <v>34793</v>
      </c>
    </row>
    <row r="19291" spans="1:4">
      <c r="B19291" s="290" t="s">
        <v>64259</v>
      </c>
    </row>
    <row r="19292" spans="1:4">
      <c r="A19292" s="309">
        <v>39740</v>
      </c>
      <c r="B19292" s="290" t="s">
        <v>64261</v>
      </c>
      <c r="C19292" s="291" t="s">
        <v>32</v>
      </c>
      <c r="D19292" s="300" t="s">
        <v>37412</v>
      </c>
    </row>
    <row r="19293" spans="1:4">
      <c r="B19293" s="290" t="s">
        <v>64257</v>
      </c>
    </row>
    <row r="19294" spans="1:4">
      <c r="A19294" s="309">
        <v>39741</v>
      </c>
      <c r="B19294" s="290" t="s">
        <v>64262</v>
      </c>
      <c r="C19294" s="291" t="s">
        <v>32</v>
      </c>
      <c r="D19294" s="300" t="s">
        <v>211</v>
      </c>
    </row>
    <row r="19295" spans="1:4">
      <c r="B19295" s="290" t="s">
        <v>64257</v>
      </c>
    </row>
    <row r="19296" spans="1:4">
      <c r="A19296" s="309">
        <v>39742</v>
      </c>
      <c r="B19296" s="290" t="s">
        <v>64263</v>
      </c>
      <c r="C19296" s="291" t="s">
        <v>32</v>
      </c>
      <c r="D19296" s="300" t="s">
        <v>37925</v>
      </c>
    </row>
    <row r="19297" spans="1:4">
      <c r="B19297" s="290" t="s">
        <v>64257</v>
      </c>
    </row>
    <row r="19298" spans="1:4">
      <c r="A19298" s="309">
        <v>39744</v>
      </c>
      <c r="B19298" s="290" t="s">
        <v>64264</v>
      </c>
      <c r="C19298" s="291" t="s">
        <v>17134</v>
      </c>
      <c r="D19298" s="300" t="s">
        <v>1382</v>
      </c>
    </row>
    <row r="19299" spans="1:4">
      <c r="A19299" s="309">
        <v>39745</v>
      </c>
      <c r="B19299" s="290" t="s">
        <v>64265</v>
      </c>
      <c r="C19299" s="291" t="s">
        <v>17134</v>
      </c>
      <c r="D19299" s="300" t="s">
        <v>14427</v>
      </c>
    </row>
    <row r="19300" spans="1:4">
      <c r="A19300" s="309">
        <v>39746</v>
      </c>
      <c r="B19300" s="290" t="s">
        <v>64266</v>
      </c>
      <c r="C19300" s="291" t="s">
        <v>16412</v>
      </c>
      <c r="D19300" s="300" t="s">
        <v>39718</v>
      </c>
    </row>
    <row r="19301" spans="1:4">
      <c r="A19301" s="309">
        <v>39747</v>
      </c>
      <c r="B19301" s="290" t="s">
        <v>64267</v>
      </c>
      <c r="C19301" s="291" t="s">
        <v>32</v>
      </c>
      <c r="D19301" s="300" t="s">
        <v>28842</v>
      </c>
    </row>
    <row r="19302" spans="1:4">
      <c r="B19302" s="290" t="s">
        <v>64268</v>
      </c>
    </row>
    <row r="19303" spans="1:4">
      <c r="A19303" s="309">
        <v>39748</v>
      </c>
      <c r="B19303" s="290" t="s">
        <v>64269</v>
      </c>
      <c r="C19303" s="291" t="s">
        <v>32</v>
      </c>
      <c r="D19303" s="300" t="s">
        <v>24646</v>
      </c>
    </row>
    <row r="19304" spans="1:4">
      <c r="B19304" s="290" t="s">
        <v>64268</v>
      </c>
    </row>
    <row r="19305" spans="1:4">
      <c r="A19305" s="309">
        <v>39749</v>
      </c>
      <c r="B19305" s="290" t="s">
        <v>64270</v>
      </c>
      <c r="C19305" s="291" t="s">
        <v>32</v>
      </c>
      <c r="D19305" s="300" t="s">
        <v>2102</v>
      </c>
    </row>
    <row r="19306" spans="1:4">
      <c r="B19306" s="290" t="s">
        <v>64268</v>
      </c>
    </row>
    <row r="19307" spans="1:4">
      <c r="A19307" s="309">
        <v>39750</v>
      </c>
      <c r="B19307" s="290" t="s">
        <v>64271</v>
      </c>
      <c r="C19307" s="291" t="s">
        <v>32</v>
      </c>
      <c r="D19307" s="300" t="s">
        <v>64272</v>
      </c>
    </row>
    <row r="19308" spans="1:4">
      <c r="B19308" s="290" t="s">
        <v>64268</v>
      </c>
    </row>
    <row r="19309" spans="1:4">
      <c r="A19309" s="309">
        <v>39751</v>
      </c>
      <c r="B19309" s="290" t="s">
        <v>64273</v>
      </c>
      <c r="C19309" s="291" t="s">
        <v>32</v>
      </c>
      <c r="D19309" s="300" t="s">
        <v>17745</v>
      </c>
    </row>
    <row r="19310" spans="1:4">
      <c r="B19310" s="290" t="s">
        <v>64268</v>
      </c>
    </row>
    <row r="19311" spans="1:4">
      <c r="A19311" s="309">
        <v>39752</v>
      </c>
      <c r="B19311" s="290" t="s">
        <v>64274</v>
      </c>
      <c r="C19311" s="291" t="s">
        <v>32</v>
      </c>
      <c r="D19311" s="300" t="s">
        <v>36718</v>
      </c>
    </row>
    <row r="19312" spans="1:4">
      <c r="B19312" s="290" t="s">
        <v>64268</v>
      </c>
    </row>
    <row r="19313" spans="1:4">
      <c r="A19313" s="309">
        <v>39753</v>
      </c>
      <c r="B19313" s="290" t="s">
        <v>64275</v>
      </c>
      <c r="C19313" s="291" t="s">
        <v>32</v>
      </c>
      <c r="D19313" s="300" t="s">
        <v>64276</v>
      </c>
    </row>
    <row r="19314" spans="1:4">
      <c r="B19314" s="290" t="s">
        <v>64268</v>
      </c>
    </row>
    <row r="19315" spans="1:4">
      <c r="A19315" s="309">
        <v>39754</v>
      </c>
      <c r="B19315" s="290" t="s">
        <v>64277</v>
      </c>
      <c r="C19315" s="291" t="s">
        <v>32</v>
      </c>
      <c r="D19315" s="300" t="s">
        <v>64278</v>
      </c>
    </row>
    <row r="19316" spans="1:4">
      <c r="B19316" s="290" t="s">
        <v>64268</v>
      </c>
    </row>
    <row r="19317" spans="1:4">
      <c r="A19317" s="309">
        <v>39755</v>
      </c>
      <c r="B19317" s="290" t="s">
        <v>64279</v>
      </c>
      <c r="C19317" s="291" t="s">
        <v>32</v>
      </c>
      <c r="D19317" s="300" t="s">
        <v>64280</v>
      </c>
    </row>
    <row r="19318" spans="1:4">
      <c r="B19318" s="290" t="s">
        <v>64268</v>
      </c>
    </row>
    <row r="19319" spans="1:4">
      <c r="A19319" s="309">
        <v>39756</v>
      </c>
      <c r="B19319" s="290" t="s">
        <v>64281</v>
      </c>
      <c r="C19319" s="291" t="s">
        <v>16412</v>
      </c>
      <c r="D19319" s="300" t="s">
        <v>64282</v>
      </c>
    </row>
    <row r="19320" spans="1:4">
      <c r="B19320" s="290" t="s">
        <v>61506</v>
      </c>
    </row>
    <row r="19321" spans="1:4">
      <c r="A19321" s="309">
        <v>39757</v>
      </c>
      <c r="B19321" s="290" t="s">
        <v>64283</v>
      </c>
      <c r="C19321" s="291" t="s">
        <v>16412</v>
      </c>
      <c r="D19321" s="300" t="s">
        <v>22208</v>
      </c>
    </row>
    <row r="19322" spans="1:4">
      <c r="B19322" s="290" t="s">
        <v>61506</v>
      </c>
    </row>
    <row r="19323" spans="1:4">
      <c r="A19323" s="309">
        <v>39758</v>
      </c>
      <c r="B19323" s="290" t="s">
        <v>64284</v>
      </c>
      <c r="C19323" s="291" t="s">
        <v>16412</v>
      </c>
      <c r="D19323" s="300" t="s">
        <v>50535</v>
      </c>
    </row>
    <row r="19324" spans="1:4">
      <c r="B19324" s="290" t="s">
        <v>61506</v>
      </c>
    </row>
    <row r="19325" spans="1:4">
      <c r="A19325" s="309">
        <v>39759</v>
      </c>
      <c r="B19325" s="290" t="s">
        <v>64285</v>
      </c>
      <c r="C19325" s="291" t="s">
        <v>16412</v>
      </c>
      <c r="D19325" s="300" t="s">
        <v>64286</v>
      </c>
    </row>
    <row r="19326" spans="1:4">
      <c r="B19326" s="290" t="s">
        <v>61506</v>
      </c>
    </row>
    <row r="19327" spans="1:4">
      <c r="A19327" s="309">
        <v>39760</v>
      </c>
      <c r="B19327" s="290" t="s">
        <v>64287</v>
      </c>
      <c r="C19327" s="291" t="s">
        <v>16412</v>
      </c>
      <c r="D19327" s="300" t="s">
        <v>64288</v>
      </c>
    </row>
    <row r="19328" spans="1:4">
      <c r="B19328" s="290" t="s">
        <v>61506</v>
      </c>
    </row>
    <row r="19329" spans="1:4">
      <c r="A19329" s="309">
        <v>39761</v>
      </c>
      <c r="B19329" s="290" t="s">
        <v>64289</v>
      </c>
      <c r="C19329" s="291" t="s">
        <v>16412</v>
      </c>
      <c r="D19329" s="300" t="s">
        <v>64290</v>
      </c>
    </row>
    <row r="19330" spans="1:4">
      <c r="B19330" s="290" t="s">
        <v>61506</v>
      </c>
    </row>
    <row r="19331" spans="1:4">
      <c r="D19331" s="291" t="s">
        <v>30702</v>
      </c>
    </row>
    <row r="19332" spans="1:4">
      <c r="B19332" s="298" t="s">
        <v>37391</v>
      </c>
    </row>
    <row r="19333" spans="1:4">
      <c r="A19333" s="290"/>
      <c r="B19333" s="290"/>
      <c r="C19333" s="300"/>
    </row>
    <row r="19334" spans="1:4">
      <c r="B19334" s="298" t="s">
        <v>30674</v>
      </c>
      <c r="C19334" s="299" t="s">
        <v>51461</v>
      </c>
    </row>
    <row r="19335" spans="1:4">
      <c r="D19335" s="299" t="s">
        <v>51462</v>
      </c>
    </row>
    <row r="19336" spans="1:4">
      <c r="A19336" s="299" t="s">
        <v>16137</v>
      </c>
      <c r="B19336" s="298" t="s">
        <v>51463</v>
      </c>
      <c r="C19336" s="299" t="s">
        <v>51464</v>
      </c>
    </row>
    <row r="19337" spans="1:4">
      <c r="A19337" s="309">
        <v>39762</v>
      </c>
      <c r="B19337" s="290" t="s">
        <v>64291</v>
      </c>
      <c r="C19337" s="291" t="s">
        <v>16412</v>
      </c>
      <c r="D19337" s="300" t="s">
        <v>52920</v>
      </c>
    </row>
    <row r="19338" spans="1:4">
      <c r="B19338" s="290" t="s">
        <v>61508</v>
      </c>
    </row>
    <row r="19339" spans="1:4">
      <c r="A19339" s="309">
        <v>39763</v>
      </c>
      <c r="B19339" s="290" t="s">
        <v>64292</v>
      </c>
      <c r="C19339" s="291" t="s">
        <v>16412</v>
      </c>
      <c r="D19339" s="300" t="s">
        <v>54472</v>
      </c>
    </row>
    <row r="19340" spans="1:4">
      <c r="B19340" s="290" t="s">
        <v>61508</v>
      </c>
    </row>
    <row r="19341" spans="1:4">
      <c r="A19341" s="309">
        <v>39764</v>
      </c>
      <c r="B19341" s="290" t="s">
        <v>64293</v>
      </c>
      <c r="C19341" s="291" t="s">
        <v>16412</v>
      </c>
      <c r="D19341" s="300" t="s">
        <v>37370</v>
      </c>
    </row>
    <row r="19342" spans="1:4">
      <c r="B19342" s="290" t="s">
        <v>61808</v>
      </c>
    </row>
    <row r="19343" spans="1:4">
      <c r="A19343" s="309">
        <v>39765</v>
      </c>
      <c r="B19343" s="290" t="s">
        <v>64294</v>
      </c>
      <c r="C19343" s="291" t="s">
        <v>16412</v>
      </c>
      <c r="D19343" s="300" t="s">
        <v>1105</v>
      </c>
    </row>
    <row r="19344" spans="1:4">
      <c r="B19344" s="290" t="s">
        <v>61808</v>
      </c>
    </row>
    <row r="19345" spans="1:4">
      <c r="A19345" s="309">
        <v>39766</v>
      </c>
      <c r="B19345" s="290" t="s">
        <v>64295</v>
      </c>
      <c r="C19345" s="291" t="s">
        <v>16412</v>
      </c>
      <c r="D19345" s="300" t="s">
        <v>39096</v>
      </c>
    </row>
    <row r="19346" spans="1:4">
      <c r="A19346" s="309">
        <v>39767</v>
      </c>
      <c r="B19346" s="290" t="s">
        <v>64296</v>
      </c>
      <c r="C19346" s="291" t="s">
        <v>16412</v>
      </c>
      <c r="D19346" s="300" t="s">
        <v>38731</v>
      </c>
    </row>
    <row r="19347" spans="1:4">
      <c r="A19347" s="309">
        <v>39768</v>
      </c>
      <c r="B19347" s="290" t="s">
        <v>64297</v>
      </c>
      <c r="C19347" s="291" t="s">
        <v>16412</v>
      </c>
      <c r="D19347" s="300" t="s">
        <v>64298</v>
      </c>
    </row>
    <row r="19348" spans="1:4">
      <c r="A19348" s="309">
        <v>39769</v>
      </c>
      <c r="B19348" s="290" t="s">
        <v>64299</v>
      </c>
      <c r="C19348" s="291" t="s">
        <v>16412</v>
      </c>
      <c r="D19348" s="300" t="s">
        <v>64300</v>
      </c>
    </row>
    <row r="19349" spans="1:4">
      <c r="A19349" s="309">
        <v>39770</v>
      </c>
      <c r="B19349" s="290" t="s">
        <v>64301</v>
      </c>
      <c r="C19349" s="291" t="s">
        <v>16412</v>
      </c>
      <c r="D19349" s="307" t="s">
        <v>64302</v>
      </c>
    </row>
    <row r="19350" spans="1:4">
      <c r="A19350" s="309">
        <v>39771</v>
      </c>
      <c r="B19350" s="290" t="s">
        <v>64303</v>
      </c>
      <c r="C19350" s="291" t="s">
        <v>16412</v>
      </c>
      <c r="D19350" s="300" t="s">
        <v>23775</v>
      </c>
    </row>
    <row r="19351" spans="1:4">
      <c r="A19351" s="309">
        <v>39772</v>
      </c>
      <c r="B19351" s="290" t="s">
        <v>64304</v>
      </c>
      <c r="C19351" s="291" t="s">
        <v>16412</v>
      </c>
      <c r="D19351" s="300" t="s">
        <v>55664</v>
      </c>
    </row>
    <row r="19352" spans="1:4">
      <c r="A19352" s="309">
        <v>39773</v>
      </c>
      <c r="B19352" s="290" t="s">
        <v>64305</v>
      </c>
      <c r="C19352" s="291" t="s">
        <v>16412</v>
      </c>
      <c r="D19352" s="300" t="s">
        <v>48580</v>
      </c>
    </row>
    <row r="19353" spans="1:4">
      <c r="A19353" s="309">
        <v>39774</v>
      </c>
      <c r="B19353" s="290" t="s">
        <v>64306</v>
      </c>
      <c r="C19353" s="291" t="s">
        <v>16412</v>
      </c>
      <c r="D19353" s="300" t="s">
        <v>64307</v>
      </c>
    </row>
    <row r="19354" spans="1:4">
      <c r="A19354" s="309">
        <v>39775</v>
      </c>
      <c r="B19354" s="290" t="s">
        <v>64308</v>
      </c>
      <c r="C19354" s="291" t="s">
        <v>16412</v>
      </c>
      <c r="D19354" s="300" t="s">
        <v>64309</v>
      </c>
    </row>
    <row r="19355" spans="1:4">
      <c r="A19355" s="309">
        <v>39776</v>
      </c>
      <c r="B19355" s="290" t="s">
        <v>64310</v>
      </c>
      <c r="C19355" s="291" t="s">
        <v>16412</v>
      </c>
      <c r="D19355" s="300" t="s">
        <v>64311</v>
      </c>
    </row>
    <row r="19356" spans="1:4">
      <c r="A19356" s="309">
        <v>39777</v>
      </c>
      <c r="B19356" s="290" t="s">
        <v>64312</v>
      </c>
      <c r="C19356" s="291" t="s">
        <v>16412</v>
      </c>
      <c r="D19356" s="300" t="s">
        <v>51804</v>
      </c>
    </row>
    <row r="19357" spans="1:4">
      <c r="A19357" s="309">
        <v>39794</v>
      </c>
      <c r="B19357" s="290" t="s">
        <v>64313</v>
      </c>
      <c r="C19357" s="291" t="s">
        <v>16412</v>
      </c>
      <c r="D19357" s="300" t="s">
        <v>1546</v>
      </c>
    </row>
    <row r="19358" spans="1:4">
      <c r="A19358" s="309">
        <v>39795</v>
      </c>
      <c r="B19358" s="290" t="s">
        <v>64314</v>
      </c>
      <c r="C19358" s="291" t="s">
        <v>16412</v>
      </c>
      <c r="D19358" s="300" t="s">
        <v>1268</v>
      </c>
    </row>
    <row r="19359" spans="1:4">
      <c r="A19359" s="309">
        <v>39796</v>
      </c>
      <c r="B19359" s="290" t="s">
        <v>64315</v>
      </c>
      <c r="C19359" s="291" t="s">
        <v>16412</v>
      </c>
      <c r="D19359" s="300" t="s">
        <v>17367</v>
      </c>
    </row>
    <row r="19360" spans="1:4">
      <c r="A19360" s="309">
        <v>39797</v>
      </c>
      <c r="B19360" s="290" t="s">
        <v>64316</v>
      </c>
      <c r="C19360" s="291" t="s">
        <v>16412</v>
      </c>
      <c r="D19360" s="300" t="s">
        <v>64317</v>
      </c>
    </row>
    <row r="19361" spans="1:4">
      <c r="A19361" s="309">
        <v>39798</v>
      </c>
      <c r="B19361" s="290" t="s">
        <v>64318</v>
      </c>
      <c r="C19361" s="291" t="s">
        <v>16412</v>
      </c>
      <c r="D19361" s="300" t="s">
        <v>64319</v>
      </c>
    </row>
    <row r="19362" spans="1:4">
      <c r="A19362" s="309">
        <v>39799</v>
      </c>
      <c r="B19362" s="290" t="s">
        <v>64320</v>
      </c>
      <c r="C19362" s="291" t="s">
        <v>16412</v>
      </c>
      <c r="D19362" s="300" t="s">
        <v>1600</v>
      </c>
    </row>
    <row r="19363" spans="1:4">
      <c r="A19363" s="309">
        <v>39800</v>
      </c>
      <c r="B19363" s="290" t="s">
        <v>64321</v>
      </c>
      <c r="C19363" s="291" t="s">
        <v>16412</v>
      </c>
      <c r="D19363" s="300" t="s">
        <v>1532</v>
      </c>
    </row>
    <row r="19364" spans="1:4">
      <c r="A19364" s="309">
        <v>39801</v>
      </c>
      <c r="B19364" s="290" t="s">
        <v>64322</v>
      </c>
      <c r="C19364" s="291" t="s">
        <v>16412</v>
      </c>
      <c r="D19364" s="300" t="s">
        <v>31359</v>
      </c>
    </row>
    <row r="19365" spans="1:4">
      <c r="A19365" s="309">
        <v>39802</v>
      </c>
      <c r="B19365" s="290" t="s">
        <v>64323</v>
      </c>
      <c r="C19365" s="291" t="s">
        <v>16412</v>
      </c>
      <c r="D19365" s="300" t="s">
        <v>38794</v>
      </c>
    </row>
    <row r="19366" spans="1:4">
      <c r="A19366" s="309">
        <v>39803</v>
      </c>
      <c r="B19366" s="290" t="s">
        <v>64324</v>
      </c>
      <c r="C19366" s="291" t="s">
        <v>16412</v>
      </c>
      <c r="D19366" s="300" t="s">
        <v>64325</v>
      </c>
    </row>
    <row r="19367" spans="1:4">
      <c r="A19367" s="309">
        <v>39804</v>
      </c>
      <c r="B19367" s="290" t="s">
        <v>64326</v>
      </c>
      <c r="C19367" s="291" t="s">
        <v>16412</v>
      </c>
      <c r="D19367" s="300" t="s">
        <v>17914</v>
      </c>
    </row>
    <row r="19368" spans="1:4">
      <c r="A19368" s="309">
        <v>39805</v>
      </c>
      <c r="B19368" s="290" t="s">
        <v>64327</v>
      </c>
      <c r="C19368" s="291" t="s">
        <v>16412</v>
      </c>
      <c r="D19368" s="300" t="s">
        <v>55413</v>
      </c>
    </row>
    <row r="19369" spans="1:4">
      <c r="A19369" s="309">
        <v>39806</v>
      </c>
      <c r="B19369" s="290" t="s">
        <v>64328</v>
      </c>
      <c r="C19369" s="291" t="s">
        <v>16412</v>
      </c>
      <c r="D19369" s="300" t="s">
        <v>31023</v>
      </c>
    </row>
    <row r="19370" spans="1:4">
      <c r="A19370" s="309">
        <v>39807</v>
      </c>
      <c r="B19370" s="290" t="s">
        <v>64329</v>
      </c>
      <c r="C19370" s="291" t="s">
        <v>16412</v>
      </c>
      <c r="D19370" s="300" t="s">
        <v>64330</v>
      </c>
    </row>
    <row r="19371" spans="1:4">
      <c r="A19371" s="309">
        <v>39808</v>
      </c>
      <c r="B19371" s="290" t="s">
        <v>64331</v>
      </c>
      <c r="C19371" s="291" t="s">
        <v>16412</v>
      </c>
      <c r="D19371" s="300" t="s">
        <v>38246</v>
      </c>
    </row>
    <row r="19372" spans="1:4">
      <c r="B19372" s="290" t="s">
        <v>64332</v>
      </c>
    </row>
    <row r="19373" spans="1:4">
      <c r="D19373" s="291" t="s">
        <v>30702</v>
      </c>
    </row>
    <row r="19374" spans="1:4">
      <c r="B19374" s="298" t="s">
        <v>37393</v>
      </c>
    </row>
    <row r="19375" spans="1:4">
      <c r="A19375" s="259"/>
      <c r="B19375" s="290"/>
    </row>
    <row r="19376" spans="1:4">
      <c r="B19376" s="298" t="s">
        <v>30674</v>
      </c>
      <c r="C19376" s="299" t="s">
        <v>51461</v>
      </c>
    </row>
    <row r="19377" spans="1:4">
      <c r="D19377" s="299" t="s">
        <v>51462</v>
      </c>
    </row>
    <row r="19378" spans="1:4">
      <c r="A19378" s="299" t="s">
        <v>16137</v>
      </c>
      <c r="B19378" s="298" t="s">
        <v>51463</v>
      </c>
      <c r="C19378" s="299" t="s">
        <v>51464</v>
      </c>
    </row>
    <row r="19379" spans="1:4">
      <c r="A19379" s="309">
        <v>39809</v>
      </c>
      <c r="C19379" s="291" t="s">
        <v>16412</v>
      </c>
      <c r="D19379" s="300" t="s">
        <v>56850</v>
      </c>
    </row>
    <row r="19380" spans="1:4">
      <c r="A19380" s="309">
        <v>39810</v>
      </c>
      <c r="B19380" s="290" t="s">
        <v>64333</v>
      </c>
      <c r="C19380" s="291" t="s">
        <v>16412</v>
      </c>
      <c r="D19380" s="300" t="s">
        <v>554</v>
      </c>
    </row>
    <row r="19381" spans="1:4">
      <c r="A19381" s="309">
        <v>39811</v>
      </c>
      <c r="B19381" s="290" t="s">
        <v>64334</v>
      </c>
      <c r="C19381" s="291" t="s">
        <v>16412</v>
      </c>
      <c r="D19381" s="300" t="s">
        <v>20245</v>
      </c>
    </row>
    <row r="19382" spans="1:4">
      <c r="A19382" s="309">
        <v>39812</v>
      </c>
      <c r="B19382" s="290" t="s">
        <v>64335</v>
      </c>
      <c r="C19382" s="291" t="s">
        <v>16412</v>
      </c>
      <c r="D19382" s="300" t="s">
        <v>64336</v>
      </c>
    </row>
    <row r="19383" spans="1:4">
      <c r="A19383" s="309">
        <v>39813</v>
      </c>
      <c r="B19383" s="290" t="s">
        <v>64337</v>
      </c>
      <c r="C19383" s="291" t="s">
        <v>16412</v>
      </c>
      <c r="D19383" s="307" t="s">
        <v>64338</v>
      </c>
    </row>
    <row r="19384" spans="1:4">
      <c r="B19384" s="290" t="s">
        <v>64339</v>
      </c>
    </row>
    <row r="19385" spans="1:4">
      <c r="B19385" s="290" t="s">
        <v>64340</v>
      </c>
    </row>
    <row r="19386" spans="1:4">
      <c r="A19386" s="309">
        <v>39814</v>
      </c>
      <c r="B19386" s="290" t="s">
        <v>64341</v>
      </c>
      <c r="C19386" s="291" t="s">
        <v>15</v>
      </c>
      <c r="D19386" s="300" t="s">
        <v>1774</v>
      </c>
    </row>
    <row r="19387" spans="1:4">
      <c r="B19387" s="290" t="s">
        <v>64342</v>
      </c>
    </row>
    <row r="19388" spans="1:4">
      <c r="A19388" s="309">
        <v>39826</v>
      </c>
      <c r="B19388" s="290" t="s">
        <v>64343</v>
      </c>
      <c r="C19388" s="291" t="s">
        <v>16412</v>
      </c>
      <c r="D19388" s="307" t="s">
        <v>64344</v>
      </c>
    </row>
    <row r="19389" spans="1:4">
      <c r="A19389" s="309">
        <v>39828</v>
      </c>
      <c r="B19389" s="290" t="s">
        <v>64345</v>
      </c>
      <c r="C19389" s="291" t="s">
        <v>16412</v>
      </c>
      <c r="D19389" s="300" t="s">
        <v>38273</v>
      </c>
    </row>
    <row r="19390" spans="1:4">
      <c r="B19390" s="290" t="s">
        <v>64346</v>
      </c>
    </row>
    <row r="19391" spans="1:4">
      <c r="A19391" s="309">
        <v>39829</v>
      </c>
      <c r="B19391" s="290" t="s">
        <v>64347</v>
      </c>
      <c r="C19391" s="291" t="s">
        <v>32</v>
      </c>
      <c r="D19391" s="300" t="s">
        <v>39119</v>
      </c>
    </row>
    <row r="19392" spans="1:4">
      <c r="A19392" s="309">
        <v>39830</v>
      </c>
      <c r="B19392" s="290" t="s">
        <v>64348</v>
      </c>
      <c r="C19392" s="291" t="s">
        <v>18598</v>
      </c>
      <c r="D19392" s="300" t="s">
        <v>64349</v>
      </c>
    </row>
    <row r="19393" spans="1:4">
      <c r="A19393" s="309">
        <v>39831</v>
      </c>
      <c r="B19393" s="290" t="s">
        <v>64350</v>
      </c>
      <c r="C19393" s="291" t="s">
        <v>18598</v>
      </c>
      <c r="D19393" s="300" t="s">
        <v>64351</v>
      </c>
    </row>
    <row r="19394" spans="1:4">
      <c r="A19394" s="309">
        <v>39833</v>
      </c>
      <c r="B19394" s="290" t="s">
        <v>64352</v>
      </c>
      <c r="C19394" s="291" t="s">
        <v>15</v>
      </c>
      <c r="D19394" s="300" t="s">
        <v>40251</v>
      </c>
    </row>
    <row r="19395" spans="1:4">
      <c r="A19395" s="309">
        <v>39834</v>
      </c>
      <c r="B19395" s="290" t="s">
        <v>64353</v>
      </c>
      <c r="C19395" s="291" t="s">
        <v>15</v>
      </c>
      <c r="D19395" s="300" t="s">
        <v>14781</v>
      </c>
    </row>
    <row r="19396" spans="1:4">
      <c r="A19396" s="309">
        <v>39835</v>
      </c>
      <c r="B19396" s="290" t="s">
        <v>64354</v>
      </c>
      <c r="C19396" s="291" t="s">
        <v>15</v>
      </c>
      <c r="D19396" s="300" t="s">
        <v>2789</v>
      </c>
    </row>
    <row r="19397" spans="1:4">
      <c r="A19397" s="309">
        <v>39836</v>
      </c>
      <c r="B19397" s="290" t="s">
        <v>64355</v>
      </c>
      <c r="C19397" s="291" t="s">
        <v>18598</v>
      </c>
      <c r="D19397" s="300" t="s">
        <v>64356</v>
      </c>
    </row>
    <row r="19398" spans="1:4">
      <c r="B19398" s="290" t="s">
        <v>64357</v>
      </c>
    </row>
    <row r="19399" spans="1:4">
      <c r="A19399" s="309">
        <v>39837</v>
      </c>
      <c r="B19399" s="290" t="s">
        <v>64358</v>
      </c>
      <c r="C19399" s="291" t="s">
        <v>18598</v>
      </c>
      <c r="D19399" s="300" t="s">
        <v>36763</v>
      </c>
    </row>
    <row r="19400" spans="1:4">
      <c r="B19400" s="290" t="s">
        <v>64359</v>
      </c>
    </row>
    <row r="19401" spans="1:4">
      <c r="A19401" s="309">
        <v>39838</v>
      </c>
      <c r="B19401" s="290" t="s">
        <v>64360</v>
      </c>
      <c r="C19401" s="291" t="s">
        <v>16412</v>
      </c>
      <c r="D19401" s="301" t="s">
        <v>64361</v>
      </c>
    </row>
    <row r="19402" spans="1:4">
      <c r="A19402" s="309">
        <v>39839</v>
      </c>
      <c r="B19402" s="290" t="s">
        <v>64362</v>
      </c>
      <c r="C19402" s="291" t="s">
        <v>16412</v>
      </c>
      <c r="D19402" s="307" t="s">
        <v>64363</v>
      </c>
    </row>
    <row r="19403" spans="1:4">
      <c r="A19403" s="309">
        <v>39841</v>
      </c>
      <c r="B19403" s="290" t="s">
        <v>64364</v>
      </c>
      <c r="C19403" s="291" t="s">
        <v>16412</v>
      </c>
      <c r="D19403" s="307" t="s">
        <v>64365</v>
      </c>
    </row>
    <row r="19404" spans="1:4">
      <c r="A19404" s="309">
        <v>39842</v>
      </c>
      <c r="B19404" s="290" t="s">
        <v>64366</v>
      </c>
      <c r="C19404" s="291" t="s">
        <v>16412</v>
      </c>
      <c r="D19404" s="307" t="s">
        <v>64367</v>
      </c>
    </row>
    <row r="19405" spans="1:4">
      <c r="A19405" s="309">
        <v>39843</v>
      </c>
      <c r="B19405" s="290" t="s">
        <v>64368</v>
      </c>
      <c r="C19405" s="291" t="s">
        <v>16412</v>
      </c>
      <c r="D19405" s="307" t="s">
        <v>64369</v>
      </c>
    </row>
    <row r="19406" spans="1:4">
      <c r="A19406" s="309">
        <v>39844</v>
      </c>
      <c r="B19406" s="290" t="s">
        <v>64370</v>
      </c>
      <c r="C19406" s="291" t="s">
        <v>16412</v>
      </c>
      <c r="D19406" s="301" t="s">
        <v>64371</v>
      </c>
    </row>
    <row r="19407" spans="1:4">
      <c r="A19407" s="309">
        <v>39846</v>
      </c>
      <c r="B19407" s="290" t="s">
        <v>64372</v>
      </c>
      <c r="C19407" s="291" t="s">
        <v>16412</v>
      </c>
      <c r="D19407" s="307" t="s">
        <v>64373</v>
      </c>
    </row>
    <row r="19408" spans="1:4">
      <c r="A19408" s="309">
        <v>39847</v>
      </c>
      <c r="B19408" s="290" t="s">
        <v>64374</v>
      </c>
      <c r="C19408" s="291" t="s">
        <v>16412</v>
      </c>
      <c r="D19408" s="307" t="s">
        <v>64375</v>
      </c>
    </row>
    <row r="19409" spans="1:4">
      <c r="A19409" s="309">
        <v>39848</v>
      </c>
      <c r="B19409" s="290" t="s">
        <v>64376</v>
      </c>
      <c r="C19409" s="291" t="s">
        <v>32</v>
      </c>
      <c r="D19409" s="300" t="s">
        <v>2291</v>
      </c>
    </row>
    <row r="19410" spans="1:4">
      <c r="B19410" s="290" t="s">
        <v>64377</v>
      </c>
    </row>
    <row r="19411" spans="1:4">
      <c r="A19411" s="309">
        <v>39849</v>
      </c>
      <c r="B19411" s="290" t="s">
        <v>64378</v>
      </c>
      <c r="C19411" s="291" t="s">
        <v>18018</v>
      </c>
      <c r="D19411" s="300" t="s">
        <v>64379</v>
      </c>
    </row>
    <row r="19412" spans="1:4">
      <c r="B19412" s="290" t="s">
        <v>59039</v>
      </c>
    </row>
    <row r="19413" spans="1:4">
      <c r="A19413" s="309">
        <v>39853</v>
      </c>
      <c r="B19413" s="290" t="s">
        <v>64380</v>
      </c>
      <c r="C19413" s="291" t="s">
        <v>32</v>
      </c>
      <c r="D19413" s="300" t="s">
        <v>2614</v>
      </c>
    </row>
    <row r="19414" spans="1:4">
      <c r="B19414" s="290" t="s">
        <v>64257</v>
      </c>
    </row>
    <row r="19415" spans="1:4">
      <c r="A19415" s="309">
        <v>39854</v>
      </c>
      <c r="B19415" s="290" t="s">
        <v>64381</v>
      </c>
      <c r="C19415" s="291" t="s">
        <v>32</v>
      </c>
      <c r="D19415" s="300" t="s">
        <v>57097</v>
      </c>
    </row>
    <row r="19416" spans="1:4">
      <c r="B19416" s="290" t="s">
        <v>64382</v>
      </c>
    </row>
    <row r="19417" spans="1:4">
      <c r="A19417" s="309">
        <v>39855</v>
      </c>
      <c r="B19417" s="290" t="s">
        <v>64383</v>
      </c>
      <c r="C19417" s="291" t="s">
        <v>16412</v>
      </c>
      <c r="D19417" s="300" t="s">
        <v>1143</v>
      </c>
    </row>
    <row r="19418" spans="1:4">
      <c r="B19418" s="290" t="s">
        <v>64384</v>
      </c>
    </row>
    <row r="19419" spans="1:4">
      <c r="D19419" s="291" t="s">
        <v>30702</v>
      </c>
    </row>
    <row r="19420" spans="1:4">
      <c r="B19420" s="298" t="s">
        <v>37394</v>
      </c>
    </row>
    <row r="19421" spans="1:4">
      <c r="A19421" s="259"/>
      <c r="B19421" s="290"/>
    </row>
    <row r="19422" spans="1:4">
      <c r="B19422" s="298" t="s">
        <v>30674</v>
      </c>
      <c r="C19422" s="299" t="s">
        <v>51461</v>
      </c>
    </row>
    <row r="19423" spans="1:4">
      <c r="D19423" s="299" t="s">
        <v>51462</v>
      </c>
    </row>
    <row r="19424" spans="1:4">
      <c r="A19424" s="299" t="s">
        <v>16137</v>
      </c>
      <c r="B19424" s="298" t="s">
        <v>51463</v>
      </c>
      <c r="C19424" s="299" t="s">
        <v>51464</v>
      </c>
    </row>
    <row r="19425" spans="1:4">
      <c r="A19425" s="309">
        <v>39856</v>
      </c>
      <c r="C19425" s="291" t="s">
        <v>16412</v>
      </c>
      <c r="D19425" s="300" t="s">
        <v>2613</v>
      </c>
    </row>
    <row r="19426" spans="1:4">
      <c r="A19426" s="309">
        <v>39857</v>
      </c>
      <c r="B19426" s="290" t="s">
        <v>64385</v>
      </c>
      <c r="C19426" s="291" t="s">
        <v>16412</v>
      </c>
      <c r="D19426" s="300" t="s">
        <v>404</v>
      </c>
    </row>
    <row r="19427" spans="1:4">
      <c r="A19427" s="309">
        <v>39858</v>
      </c>
      <c r="B19427" s="290" t="s">
        <v>64386</v>
      </c>
      <c r="C19427" s="291" t="s">
        <v>16412</v>
      </c>
      <c r="D19427" s="300" t="s">
        <v>3548</v>
      </c>
    </row>
    <row r="19428" spans="1:4">
      <c r="A19428" s="309">
        <v>39859</v>
      </c>
      <c r="B19428" s="290" t="s">
        <v>64387</v>
      </c>
      <c r="C19428" s="291" t="s">
        <v>16412</v>
      </c>
      <c r="D19428" s="300" t="s">
        <v>2314</v>
      </c>
    </row>
    <row r="19429" spans="1:4">
      <c r="A19429" s="309">
        <v>39860</v>
      </c>
      <c r="B19429" s="290" t="s">
        <v>64388</v>
      </c>
      <c r="C19429" s="291" t="s">
        <v>16412</v>
      </c>
      <c r="D19429" s="300" t="s">
        <v>1681</v>
      </c>
    </row>
    <row r="19430" spans="1:4">
      <c r="A19430" s="309">
        <v>39861</v>
      </c>
      <c r="B19430" s="290" t="s">
        <v>64389</v>
      </c>
      <c r="C19430" s="291" t="s">
        <v>16412</v>
      </c>
      <c r="D19430" s="300" t="s">
        <v>52555</v>
      </c>
    </row>
    <row r="19431" spans="1:4">
      <c r="A19431" s="309">
        <v>39862</v>
      </c>
      <c r="B19431" s="290" t="s">
        <v>64390</v>
      </c>
      <c r="C19431" s="291" t="s">
        <v>16412</v>
      </c>
      <c r="D19431" s="300" t="s">
        <v>2410</v>
      </c>
    </row>
    <row r="19432" spans="1:4">
      <c r="A19432" s="309">
        <v>39863</v>
      </c>
      <c r="B19432" s="290" t="s">
        <v>64391</v>
      </c>
      <c r="C19432" s="291" t="s">
        <v>16412</v>
      </c>
      <c r="D19432" s="300" t="s">
        <v>410</v>
      </c>
    </row>
    <row r="19433" spans="1:4">
      <c r="A19433" s="309">
        <v>39864</v>
      </c>
      <c r="B19433" s="290" t="s">
        <v>64392</v>
      </c>
      <c r="C19433" s="291" t="s">
        <v>16412</v>
      </c>
      <c r="D19433" s="300" t="s">
        <v>2237</v>
      </c>
    </row>
    <row r="19434" spans="1:4">
      <c r="A19434" s="309">
        <v>39865</v>
      </c>
      <c r="B19434" s="290" t="s">
        <v>64393</v>
      </c>
      <c r="C19434" s="291" t="s">
        <v>16412</v>
      </c>
      <c r="D19434" s="300" t="s">
        <v>2817</v>
      </c>
    </row>
    <row r="19435" spans="1:4">
      <c r="A19435" s="309">
        <v>39866</v>
      </c>
      <c r="B19435" s="290" t="s">
        <v>64394</v>
      </c>
      <c r="C19435" s="291" t="s">
        <v>16412</v>
      </c>
      <c r="D19435" s="300" t="s">
        <v>219</v>
      </c>
    </row>
    <row r="19436" spans="1:4">
      <c r="A19436" s="309">
        <v>39867</v>
      </c>
      <c r="B19436" s="290" t="s">
        <v>64395</v>
      </c>
      <c r="C19436" s="291" t="s">
        <v>16412</v>
      </c>
      <c r="D19436" s="300" t="s">
        <v>40660</v>
      </c>
    </row>
    <row r="19437" spans="1:4">
      <c r="A19437" s="309">
        <v>39868</v>
      </c>
      <c r="B19437" s="290" t="s">
        <v>64396</v>
      </c>
      <c r="C19437" s="291" t="s">
        <v>16412</v>
      </c>
      <c r="D19437" s="300" t="s">
        <v>37274</v>
      </c>
    </row>
    <row r="19438" spans="1:4">
      <c r="A19438" s="309">
        <v>39869</v>
      </c>
      <c r="B19438" s="290" t="s">
        <v>64397</v>
      </c>
      <c r="C19438" s="291" t="s">
        <v>16412</v>
      </c>
      <c r="D19438" s="300" t="s">
        <v>19588</v>
      </c>
    </row>
    <row r="19439" spans="1:4">
      <c r="A19439" s="309">
        <v>39870</v>
      </c>
      <c r="B19439" s="290" t="s">
        <v>64398</v>
      </c>
      <c r="C19439" s="291" t="s">
        <v>16412</v>
      </c>
      <c r="D19439" s="300" t="s">
        <v>937</v>
      </c>
    </row>
    <row r="19440" spans="1:4">
      <c r="A19440" s="309">
        <v>39871</v>
      </c>
      <c r="B19440" s="290" t="s">
        <v>64399</v>
      </c>
      <c r="C19440" s="291" t="s">
        <v>16412</v>
      </c>
      <c r="D19440" s="300" t="s">
        <v>38868</v>
      </c>
    </row>
    <row r="19441" spans="1:4">
      <c r="A19441" s="309">
        <v>39872</v>
      </c>
      <c r="B19441" s="290" t="s">
        <v>64400</v>
      </c>
      <c r="C19441" s="291" t="s">
        <v>16412</v>
      </c>
      <c r="D19441" s="300" t="s">
        <v>64401</v>
      </c>
    </row>
    <row r="19442" spans="1:4">
      <c r="A19442" s="309">
        <v>39873</v>
      </c>
      <c r="B19442" s="290" t="s">
        <v>64402</v>
      </c>
      <c r="C19442" s="291" t="s">
        <v>16412</v>
      </c>
      <c r="D19442" s="300" t="s">
        <v>38262</v>
      </c>
    </row>
    <row r="19443" spans="1:4">
      <c r="A19443" s="309">
        <v>39874</v>
      </c>
      <c r="B19443" s="290" t="s">
        <v>64403</v>
      </c>
      <c r="C19443" s="291" t="s">
        <v>16412</v>
      </c>
      <c r="D19443" s="300" t="s">
        <v>37578</v>
      </c>
    </row>
    <row r="19444" spans="1:4">
      <c r="A19444" s="309">
        <v>39875</v>
      </c>
      <c r="B19444" s="290" t="s">
        <v>64404</v>
      </c>
      <c r="C19444" s="291" t="s">
        <v>16412</v>
      </c>
      <c r="D19444" s="300" t="s">
        <v>64405</v>
      </c>
    </row>
    <row r="19445" spans="1:4">
      <c r="A19445" s="309">
        <v>39876</v>
      </c>
      <c r="B19445" s="290" t="s">
        <v>64406</v>
      </c>
      <c r="C19445" s="291" t="s">
        <v>16412</v>
      </c>
      <c r="D19445" s="300" t="s">
        <v>64407</v>
      </c>
    </row>
    <row r="19446" spans="1:4">
      <c r="A19446" s="309">
        <v>39877</v>
      </c>
      <c r="B19446" s="290" t="s">
        <v>64408</v>
      </c>
      <c r="C19446" s="291" t="s">
        <v>16412</v>
      </c>
      <c r="D19446" s="300" t="s">
        <v>64409</v>
      </c>
    </row>
    <row r="19447" spans="1:4">
      <c r="A19447" s="309">
        <v>39878</v>
      </c>
      <c r="B19447" s="290" t="s">
        <v>64410</v>
      </c>
      <c r="C19447" s="291" t="s">
        <v>16412</v>
      </c>
      <c r="D19447" s="300" t="s">
        <v>64411</v>
      </c>
    </row>
    <row r="19448" spans="1:4">
      <c r="A19448" s="309">
        <v>39879</v>
      </c>
      <c r="B19448" s="290" t="s">
        <v>64412</v>
      </c>
      <c r="C19448" s="291" t="s">
        <v>16412</v>
      </c>
      <c r="D19448" s="300" t="s">
        <v>736</v>
      </c>
    </row>
    <row r="19449" spans="1:4">
      <c r="A19449" s="309">
        <v>39880</v>
      </c>
      <c r="B19449" s="290" t="s">
        <v>64413</v>
      </c>
      <c r="C19449" s="291" t="s">
        <v>16412</v>
      </c>
      <c r="D19449" s="300" t="s">
        <v>2535</v>
      </c>
    </row>
    <row r="19450" spans="1:4">
      <c r="A19450" s="309">
        <v>39881</v>
      </c>
      <c r="B19450" s="290" t="s">
        <v>64414</v>
      </c>
      <c r="C19450" s="291" t="s">
        <v>16412</v>
      </c>
      <c r="D19450" s="300" t="s">
        <v>1155</v>
      </c>
    </row>
    <row r="19451" spans="1:4">
      <c r="A19451" s="309">
        <v>39882</v>
      </c>
      <c r="B19451" s="290" t="s">
        <v>64415</v>
      </c>
      <c r="C19451" s="291" t="s">
        <v>16412</v>
      </c>
      <c r="D19451" s="300" t="s">
        <v>1256</v>
      </c>
    </row>
    <row r="19452" spans="1:4">
      <c r="A19452" s="309">
        <v>39883</v>
      </c>
      <c r="B19452" s="290" t="s">
        <v>64416</v>
      </c>
      <c r="C19452" s="291" t="s">
        <v>16412</v>
      </c>
      <c r="D19452" s="300" t="s">
        <v>39697</v>
      </c>
    </row>
    <row r="19453" spans="1:4">
      <c r="A19453" s="309">
        <v>39884</v>
      </c>
      <c r="B19453" s="290" t="s">
        <v>64417</v>
      </c>
      <c r="C19453" s="291" t="s">
        <v>16412</v>
      </c>
      <c r="D19453" s="300" t="s">
        <v>37455</v>
      </c>
    </row>
    <row r="19454" spans="1:4">
      <c r="A19454" s="309">
        <v>39885</v>
      </c>
      <c r="B19454" s="290" t="s">
        <v>64418</v>
      </c>
      <c r="C19454" s="291" t="s">
        <v>16412</v>
      </c>
      <c r="D19454" s="300" t="s">
        <v>64419</v>
      </c>
    </row>
    <row r="19455" spans="1:4">
      <c r="A19455" s="309">
        <v>39886</v>
      </c>
      <c r="B19455" s="290" t="s">
        <v>64420</v>
      </c>
      <c r="C19455" s="291" t="s">
        <v>16412</v>
      </c>
      <c r="D19455" s="300" t="s">
        <v>39</v>
      </c>
    </row>
    <row r="19456" spans="1:4">
      <c r="A19456" s="309">
        <v>39887</v>
      </c>
      <c r="B19456" s="290" t="s">
        <v>64421</v>
      </c>
      <c r="C19456" s="291" t="s">
        <v>16412</v>
      </c>
      <c r="D19456" s="300" t="s">
        <v>2226</v>
      </c>
    </row>
    <row r="19457" spans="1:4">
      <c r="A19457" s="309">
        <v>39888</v>
      </c>
      <c r="B19457" s="290" t="s">
        <v>64422</v>
      </c>
      <c r="C19457" s="291" t="s">
        <v>16412</v>
      </c>
      <c r="D19457" s="300" t="s">
        <v>1946</v>
      </c>
    </row>
    <row r="19458" spans="1:4">
      <c r="D19458" s="291" t="s">
        <v>30702</v>
      </c>
    </row>
    <row r="19459" spans="1:4">
      <c r="B19459" s="298" t="s">
        <v>37395</v>
      </c>
    </row>
    <row r="19460" spans="1:4">
      <c r="A19460" s="290"/>
      <c r="B19460" s="290"/>
      <c r="C19460" s="300"/>
    </row>
    <row r="19461" spans="1:4">
      <c r="B19461" s="298" t="s">
        <v>30674</v>
      </c>
      <c r="C19461" s="299" t="s">
        <v>51461</v>
      </c>
    </row>
    <row r="19462" spans="1:4">
      <c r="D19462" s="299" t="s">
        <v>51462</v>
      </c>
    </row>
    <row r="19463" spans="1:4">
      <c r="A19463" s="299" t="s">
        <v>16137</v>
      </c>
      <c r="B19463" s="298" t="s">
        <v>51463</v>
      </c>
      <c r="C19463" s="299" t="s">
        <v>51464</v>
      </c>
    </row>
    <row r="19464" spans="1:4">
      <c r="A19464" s="309">
        <v>39890</v>
      </c>
      <c r="B19464" s="290" t="s">
        <v>64423</v>
      </c>
      <c r="C19464" s="291" t="s">
        <v>16412</v>
      </c>
      <c r="D19464" s="300" t="s">
        <v>2433</v>
      </c>
    </row>
    <row r="19465" spans="1:4">
      <c r="A19465" s="309">
        <v>39891</v>
      </c>
      <c r="B19465" s="290" t="s">
        <v>64424</v>
      </c>
      <c r="C19465" s="291" t="s">
        <v>16412</v>
      </c>
      <c r="D19465" s="300" t="s">
        <v>14646</v>
      </c>
    </row>
    <row r="19466" spans="1:4">
      <c r="A19466" s="309">
        <v>39892</v>
      </c>
      <c r="B19466" s="290" t="s">
        <v>64425</v>
      </c>
      <c r="C19466" s="291" t="s">
        <v>16412</v>
      </c>
      <c r="D19466" s="300" t="s">
        <v>38977</v>
      </c>
    </row>
    <row r="19467" spans="1:4">
      <c r="A19467" s="309">
        <v>39895</v>
      </c>
      <c r="B19467" s="290" t="s">
        <v>64426</v>
      </c>
      <c r="C19467" s="291" t="s">
        <v>16412</v>
      </c>
      <c r="D19467" s="300" t="s">
        <v>1979</v>
      </c>
    </row>
    <row r="19468" spans="1:4">
      <c r="A19468" s="309">
        <v>39896</v>
      </c>
      <c r="B19468" s="290" t="s">
        <v>64427</v>
      </c>
      <c r="C19468" s="291" t="s">
        <v>16412</v>
      </c>
      <c r="D19468" s="300" t="s">
        <v>122</v>
      </c>
    </row>
    <row r="19469" spans="1:4">
      <c r="A19469" s="309">
        <v>39897</v>
      </c>
      <c r="B19469" s="290" t="s">
        <v>64428</v>
      </c>
      <c r="C19469" s="291" t="s">
        <v>16412</v>
      </c>
      <c r="D19469" s="300" t="s">
        <v>19078</v>
      </c>
    </row>
    <row r="19470" spans="1:4">
      <c r="A19470" s="309">
        <v>39914</v>
      </c>
      <c r="B19470" s="290" t="s">
        <v>64429</v>
      </c>
      <c r="C19470" s="291" t="s">
        <v>17254</v>
      </c>
      <c r="D19470" s="300" t="s">
        <v>55101</v>
      </c>
    </row>
    <row r="19471" spans="1:4">
      <c r="A19471" s="309">
        <v>39917</v>
      </c>
      <c r="B19471" s="290" t="s">
        <v>64430</v>
      </c>
      <c r="C19471" s="291" t="s">
        <v>16412</v>
      </c>
      <c r="D19471" s="307" t="s">
        <v>37826</v>
      </c>
    </row>
    <row r="19472" spans="1:4">
      <c r="B19472" s="290" t="s">
        <v>64431</v>
      </c>
    </row>
    <row r="19473" spans="1:4">
      <c r="A19473" s="309">
        <v>39919</v>
      </c>
      <c r="B19473" s="290" t="s">
        <v>64432</v>
      </c>
      <c r="C19473" s="291" t="s">
        <v>16412</v>
      </c>
      <c r="D19473" s="307" t="s">
        <v>38152</v>
      </c>
    </row>
    <row r="19474" spans="1:4">
      <c r="B19474" s="290" t="s">
        <v>64433</v>
      </c>
    </row>
    <row r="19475" spans="1:4">
      <c r="A19475" s="309">
        <v>39920</v>
      </c>
      <c r="B19475" s="290" t="s">
        <v>64434</v>
      </c>
      <c r="C19475" s="291" t="s">
        <v>16412</v>
      </c>
      <c r="D19475" s="300" t="s">
        <v>356</v>
      </c>
    </row>
    <row r="19476" spans="1:4">
      <c r="A19476" s="309">
        <v>39925</v>
      </c>
      <c r="B19476" s="290" t="s">
        <v>64435</v>
      </c>
      <c r="C19476" s="291" t="s">
        <v>16412</v>
      </c>
      <c r="D19476" s="307" t="s">
        <v>64436</v>
      </c>
    </row>
    <row r="19477" spans="1:4">
      <c r="B19477" s="290" t="s">
        <v>64437</v>
      </c>
    </row>
    <row r="19478" spans="1:4">
      <c r="A19478" s="309">
        <v>39961</v>
      </c>
      <c r="B19478" s="290" t="s">
        <v>64438</v>
      </c>
      <c r="C19478" s="291" t="s">
        <v>16412</v>
      </c>
      <c r="D19478" s="300" t="s">
        <v>32706</v>
      </c>
    </row>
    <row r="19479" spans="1:4">
      <c r="A19479" s="309">
        <v>39964</v>
      </c>
      <c r="B19479" s="290" t="s">
        <v>64439</v>
      </c>
      <c r="C19479" s="291" t="s">
        <v>17134</v>
      </c>
      <c r="D19479" s="307" t="s">
        <v>38334</v>
      </c>
    </row>
    <row r="19480" spans="1:4">
      <c r="B19480" s="290" t="s">
        <v>64440</v>
      </c>
    </row>
    <row r="19481" spans="1:4">
      <c r="B19481" s="290" t="s">
        <v>64441</v>
      </c>
    </row>
    <row r="19482" spans="1:4">
      <c r="A19482" s="309">
        <v>39965</v>
      </c>
      <c r="B19482" s="290" t="s">
        <v>64442</v>
      </c>
      <c r="C19482" s="291" t="s">
        <v>17134</v>
      </c>
      <c r="D19482" s="307" t="s">
        <v>38331</v>
      </c>
    </row>
    <row r="19483" spans="1:4">
      <c r="B19483" s="290" t="s">
        <v>64443</v>
      </c>
    </row>
    <row r="19484" spans="1:4">
      <c r="A19484" s="309">
        <v>39995</v>
      </c>
      <c r="B19484" s="290" t="s">
        <v>64444</v>
      </c>
      <c r="C19484" s="291" t="s">
        <v>18018</v>
      </c>
      <c r="D19484" s="300" t="s">
        <v>38256</v>
      </c>
    </row>
    <row r="19485" spans="1:4">
      <c r="A19485" s="309">
        <v>39996</v>
      </c>
      <c r="B19485" s="290" t="s">
        <v>64445</v>
      </c>
      <c r="C19485" s="291" t="s">
        <v>32</v>
      </c>
      <c r="D19485" s="300" t="s">
        <v>344</v>
      </c>
    </row>
    <row r="19486" spans="1:4">
      <c r="A19486" s="309">
        <v>39997</v>
      </c>
      <c r="B19486" s="290" t="s">
        <v>64446</v>
      </c>
      <c r="C19486" s="291" t="s">
        <v>16412</v>
      </c>
      <c r="D19486" s="291" t="s">
        <v>61</v>
      </c>
    </row>
    <row r="19487" spans="1:4">
      <c r="A19487" s="309">
        <v>40269</v>
      </c>
      <c r="B19487" s="290" t="s">
        <v>64447</v>
      </c>
      <c r="C19487" s="291" t="s">
        <v>16412</v>
      </c>
      <c r="D19487" s="307" t="s">
        <v>64448</v>
      </c>
    </row>
    <row r="19488" spans="1:4">
      <c r="B19488" s="290" t="s">
        <v>64449</v>
      </c>
    </row>
    <row r="19489" spans="1:4">
      <c r="A19489" s="309">
        <v>40270</v>
      </c>
      <c r="B19489" s="290" t="s">
        <v>64450</v>
      </c>
      <c r="C19489" s="291" t="s">
        <v>32</v>
      </c>
      <c r="D19489" s="300" t="s">
        <v>39152</v>
      </c>
    </row>
    <row r="19490" spans="1:4">
      <c r="A19490" s="309">
        <v>40271</v>
      </c>
      <c r="B19490" s="290" t="s">
        <v>64451</v>
      </c>
      <c r="C19490" s="291" t="s">
        <v>16857</v>
      </c>
      <c r="D19490" s="300" t="s">
        <v>947</v>
      </c>
    </row>
    <row r="19491" spans="1:4">
      <c r="A19491" s="309">
        <v>40275</v>
      </c>
      <c r="B19491" s="290" t="s">
        <v>64452</v>
      </c>
      <c r="C19491" s="291" t="s">
        <v>16857</v>
      </c>
      <c r="D19491" s="300" t="s">
        <v>91</v>
      </c>
    </row>
    <row r="19492" spans="1:4">
      <c r="B19492" s="290" t="s">
        <v>64453</v>
      </c>
    </row>
    <row r="19493" spans="1:4">
      <c r="A19493" s="309">
        <v>40287</v>
      </c>
      <c r="B19493" s="290" t="s">
        <v>64454</v>
      </c>
      <c r="C19493" s="291" t="s">
        <v>16857</v>
      </c>
      <c r="D19493" s="300" t="s">
        <v>298</v>
      </c>
    </row>
    <row r="19494" spans="1:4">
      <c r="A19494" s="309">
        <v>40290</v>
      </c>
      <c r="B19494" s="290" t="s">
        <v>64455</v>
      </c>
      <c r="C19494" s="291" t="s">
        <v>16857</v>
      </c>
      <c r="D19494" s="300" t="s">
        <v>1274</v>
      </c>
    </row>
    <row r="19495" spans="1:4">
      <c r="A19495" s="309">
        <v>40291</v>
      </c>
      <c r="B19495" s="290" t="s">
        <v>64456</v>
      </c>
      <c r="C19495" s="291" t="s">
        <v>16857</v>
      </c>
      <c r="D19495" s="300" t="s">
        <v>64457</v>
      </c>
    </row>
    <row r="19496" spans="1:4">
      <c r="B19496" s="290" t="s">
        <v>64458</v>
      </c>
    </row>
    <row r="19497" spans="1:4">
      <c r="A19497" s="309">
        <v>40293</v>
      </c>
      <c r="B19497" s="290" t="s">
        <v>58671</v>
      </c>
      <c r="C19497" s="291" t="s">
        <v>15</v>
      </c>
      <c r="D19497" s="300" t="s">
        <v>851</v>
      </c>
    </row>
    <row r="19498" spans="1:4">
      <c r="B19498" s="290" t="s">
        <v>64459</v>
      </c>
    </row>
    <row r="19499" spans="1:4">
      <c r="B19499" s="290" t="s">
        <v>64460</v>
      </c>
    </row>
    <row r="19500" spans="1:4">
      <c r="A19500" s="309">
        <v>40294</v>
      </c>
      <c r="B19500" s="290" t="s">
        <v>64461</v>
      </c>
      <c r="C19500" s="291" t="s">
        <v>15</v>
      </c>
      <c r="D19500" s="300" t="s">
        <v>75</v>
      </c>
    </row>
    <row r="19501" spans="1:4">
      <c r="B19501" s="290" t="s">
        <v>64462</v>
      </c>
    </row>
    <row r="19502" spans="1:4">
      <c r="B19502" s="290" t="s">
        <v>64463</v>
      </c>
    </row>
    <row r="19503" spans="1:4">
      <c r="A19503" s="309">
        <v>40295</v>
      </c>
      <c r="B19503" s="290" t="s">
        <v>64464</v>
      </c>
      <c r="C19503" s="291" t="s">
        <v>15</v>
      </c>
      <c r="D19503" s="300" t="s">
        <v>659</v>
      </c>
    </row>
    <row r="19504" spans="1:4">
      <c r="A19504" s="309">
        <v>40304</v>
      </c>
      <c r="B19504" s="290" t="s">
        <v>64465</v>
      </c>
      <c r="C19504" s="291" t="s">
        <v>17254</v>
      </c>
      <c r="D19504" s="300" t="s">
        <v>18263</v>
      </c>
    </row>
    <row r="19505" spans="1:4">
      <c r="D19505" s="291" t="s">
        <v>30702</v>
      </c>
    </row>
    <row r="19506" spans="1:4">
      <c r="B19506" s="298" t="s">
        <v>37397</v>
      </c>
    </row>
    <row r="19507" spans="1:4">
      <c r="A19507" s="290"/>
      <c r="B19507" s="290"/>
      <c r="C19507" s="300"/>
    </row>
    <row r="19508" spans="1:4">
      <c r="B19508" s="298" t="s">
        <v>30674</v>
      </c>
      <c r="C19508" s="299" t="s">
        <v>51461</v>
      </c>
    </row>
    <row r="19509" spans="1:4">
      <c r="D19509" s="299" t="s">
        <v>51462</v>
      </c>
    </row>
    <row r="19510" spans="1:4">
      <c r="A19510" s="299" t="s">
        <v>16137</v>
      </c>
      <c r="B19510" s="298" t="s">
        <v>51463</v>
      </c>
      <c r="C19510" s="299" t="s">
        <v>51464</v>
      </c>
    </row>
    <row r="19511" spans="1:4">
      <c r="A19511" s="309">
        <v>40311</v>
      </c>
      <c r="B19511" s="290" t="s">
        <v>64466</v>
      </c>
      <c r="C19511" s="291" t="s">
        <v>17025</v>
      </c>
      <c r="D19511" s="300" t="s">
        <v>21302</v>
      </c>
    </row>
    <row r="19512" spans="1:4">
      <c r="B19512" s="290" t="s">
        <v>64467</v>
      </c>
    </row>
    <row r="19513" spans="1:4">
      <c r="A19513" s="309">
        <v>40313</v>
      </c>
      <c r="B19513" s="290" t="s">
        <v>64468</v>
      </c>
      <c r="C19513" s="291" t="s">
        <v>17254</v>
      </c>
      <c r="D19513" s="300" t="s">
        <v>123</v>
      </c>
    </row>
    <row r="19514" spans="1:4">
      <c r="A19514" s="309">
        <v>40329</v>
      </c>
      <c r="B19514" s="290" t="s">
        <v>64469</v>
      </c>
      <c r="C19514" s="291" t="s">
        <v>16412</v>
      </c>
      <c r="D19514" s="300" t="s">
        <v>91</v>
      </c>
    </row>
    <row r="19515" spans="1:4">
      <c r="B19515" s="290" t="s">
        <v>64470</v>
      </c>
    </row>
    <row r="19516" spans="1:4">
      <c r="A19516" s="309">
        <v>40331</v>
      </c>
      <c r="B19516" s="290" t="s">
        <v>64471</v>
      </c>
      <c r="C19516" s="291" t="s">
        <v>15</v>
      </c>
      <c r="D19516" s="300" t="s">
        <v>2574</v>
      </c>
    </row>
    <row r="19517" spans="1:4">
      <c r="A19517" s="309">
        <v>40334</v>
      </c>
      <c r="B19517" s="290" t="s">
        <v>64472</v>
      </c>
      <c r="C19517" s="291" t="s">
        <v>32</v>
      </c>
      <c r="D19517" s="300" t="s">
        <v>55994</v>
      </c>
    </row>
    <row r="19518" spans="1:4">
      <c r="A19518" s="309">
        <v>40335</v>
      </c>
      <c r="B19518" s="290" t="s">
        <v>64473</v>
      </c>
      <c r="C19518" s="291" t="s">
        <v>32</v>
      </c>
      <c r="D19518" s="300" t="s">
        <v>46515</v>
      </c>
    </row>
    <row r="19519" spans="1:4">
      <c r="A19519" s="309">
        <v>40339</v>
      </c>
      <c r="B19519" s="290" t="s">
        <v>64474</v>
      </c>
      <c r="C19519" s="291" t="s">
        <v>16857</v>
      </c>
      <c r="D19519" s="300" t="s">
        <v>298</v>
      </c>
    </row>
    <row r="19520" spans="1:4">
      <c r="A19520" s="309">
        <v>40340</v>
      </c>
      <c r="B19520" s="290" t="s">
        <v>64475</v>
      </c>
      <c r="C19520" s="291" t="s">
        <v>16412</v>
      </c>
      <c r="D19520" s="300" t="s">
        <v>2320</v>
      </c>
    </row>
    <row r="19521" spans="1:4">
      <c r="A19521" s="309">
        <v>40341</v>
      </c>
      <c r="B19521" s="290" t="s">
        <v>64476</v>
      </c>
      <c r="C19521" s="291" t="s">
        <v>16412</v>
      </c>
      <c r="D19521" s="300" t="s">
        <v>1851</v>
      </c>
    </row>
    <row r="19522" spans="1:4">
      <c r="A19522" s="309">
        <v>40342</v>
      </c>
      <c r="B19522" s="290" t="s">
        <v>64477</v>
      </c>
      <c r="C19522" s="291" t="s">
        <v>16412</v>
      </c>
      <c r="D19522" s="300" t="s">
        <v>38244</v>
      </c>
    </row>
    <row r="19523" spans="1:4">
      <c r="A19523" s="309">
        <v>40343</v>
      </c>
      <c r="B19523" s="290" t="s">
        <v>64478</v>
      </c>
      <c r="C19523" s="291" t="s">
        <v>16412</v>
      </c>
      <c r="D19523" s="300" t="s">
        <v>64479</v>
      </c>
    </row>
    <row r="19524" spans="1:4">
      <c r="A19524" s="309">
        <v>40344</v>
      </c>
      <c r="B19524" s="290" t="s">
        <v>64480</v>
      </c>
      <c r="C19524" s="291" t="s">
        <v>16412</v>
      </c>
      <c r="D19524" s="300" t="s">
        <v>64481</v>
      </c>
    </row>
    <row r="19525" spans="1:4">
      <c r="A19525" s="309">
        <v>40345</v>
      </c>
      <c r="B19525" s="290" t="s">
        <v>64482</v>
      </c>
      <c r="C19525" s="291" t="s">
        <v>16412</v>
      </c>
      <c r="D19525" s="300" t="s">
        <v>64483</v>
      </c>
    </row>
    <row r="19526" spans="1:4">
      <c r="A19526" s="309">
        <v>40346</v>
      </c>
      <c r="B19526" s="290" t="s">
        <v>64484</v>
      </c>
      <c r="C19526" s="291" t="s">
        <v>16412</v>
      </c>
      <c r="D19526" s="300" t="s">
        <v>64485</v>
      </c>
    </row>
    <row r="19527" spans="1:4">
      <c r="A19527" s="309">
        <v>40347</v>
      </c>
      <c r="B19527" s="290" t="s">
        <v>64486</v>
      </c>
      <c r="C19527" s="291" t="s">
        <v>16412</v>
      </c>
      <c r="D19527" s="300" t="s">
        <v>64487</v>
      </c>
    </row>
    <row r="19528" spans="1:4">
      <c r="A19528" s="309">
        <v>40354</v>
      </c>
      <c r="B19528" s="290" t="s">
        <v>64488</v>
      </c>
      <c r="C19528" s="291" t="s">
        <v>16412</v>
      </c>
      <c r="D19528" s="300" t="s">
        <v>1982</v>
      </c>
    </row>
    <row r="19529" spans="1:4">
      <c r="A19529" s="309">
        <v>40355</v>
      </c>
      <c r="B19529" s="290" t="s">
        <v>64489</v>
      </c>
      <c r="C19529" s="291" t="s">
        <v>16412</v>
      </c>
      <c r="D19529" s="300" t="s">
        <v>217</v>
      </c>
    </row>
    <row r="19530" spans="1:4">
      <c r="A19530" s="309">
        <v>40356</v>
      </c>
      <c r="B19530" s="290" t="s">
        <v>64490</v>
      </c>
      <c r="C19530" s="291" t="s">
        <v>16412</v>
      </c>
      <c r="D19530" s="300" t="s">
        <v>2692</v>
      </c>
    </row>
    <row r="19531" spans="1:4">
      <c r="A19531" s="309">
        <v>40357</v>
      </c>
      <c r="B19531" s="290" t="s">
        <v>64491</v>
      </c>
      <c r="C19531" s="291" t="s">
        <v>16412</v>
      </c>
      <c r="D19531" s="300" t="s">
        <v>572</v>
      </c>
    </row>
    <row r="19532" spans="1:4">
      <c r="A19532" s="309">
        <v>40358</v>
      </c>
      <c r="B19532" s="290" t="s">
        <v>64492</v>
      </c>
      <c r="C19532" s="291" t="s">
        <v>16412</v>
      </c>
      <c r="D19532" s="300" t="s">
        <v>572</v>
      </c>
    </row>
    <row r="19533" spans="1:4">
      <c r="A19533" s="309">
        <v>40359</v>
      </c>
      <c r="B19533" s="290" t="s">
        <v>64493</v>
      </c>
      <c r="C19533" s="291" t="s">
        <v>16412</v>
      </c>
      <c r="D19533" s="300" t="s">
        <v>1688</v>
      </c>
    </row>
    <row r="19534" spans="1:4">
      <c r="A19534" s="309">
        <v>40360</v>
      </c>
      <c r="B19534" s="290" t="s">
        <v>64494</v>
      </c>
      <c r="C19534" s="291" t="s">
        <v>16412</v>
      </c>
      <c r="D19534" s="300" t="s">
        <v>262</v>
      </c>
    </row>
    <row r="19535" spans="1:4">
      <c r="A19535" s="309">
        <v>40361</v>
      </c>
      <c r="B19535" s="290" t="s">
        <v>64495</v>
      </c>
      <c r="C19535" s="291" t="s">
        <v>16412</v>
      </c>
      <c r="D19535" s="300" t="s">
        <v>1070</v>
      </c>
    </row>
    <row r="19536" spans="1:4">
      <c r="A19536" s="309">
        <v>40362</v>
      </c>
      <c r="B19536" s="290" t="s">
        <v>64496</v>
      </c>
      <c r="C19536" s="291" t="s">
        <v>16412</v>
      </c>
      <c r="D19536" s="300" t="s">
        <v>37240</v>
      </c>
    </row>
    <row r="19537" spans="1:4">
      <c r="A19537" s="309">
        <v>40363</v>
      </c>
      <c r="B19537" s="290" t="s">
        <v>64497</v>
      </c>
      <c r="C19537" s="291" t="s">
        <v>16412</v>
      </c>
      <c r="D19537" s="300" t="s">
        <v>2710</v>
      </c>
    </row>
    <row r="19538" spans="1:4">
      <c r="A19538" s="309">
        <v>40364</v>
      </c>
      <c r="B19538" s="290" t="s">
        <v>64498</v>
      </c>
      <c r="C19538" s="291" t="s">
        <v>16412</v>
      </c>
      <c r="D19538" s="300" t="s">
        <v>26176</v>
      </c>
    </row>
    <row r="19539" spans="1:4">
      <c r="A19539" s="309">
        <v>40365</v>
      </c>
      <c r="B19539" s="290" t="s">
        <v>64499</v>
      </c>
      <c r="C19539" s="291" t="s">
        <v>16412</v>
      </c>
      <c r="D19539" s="300" t="s">
        <v>2629</v>
      </c>
    </row>
    <row r="19540" spans="1:4">
      <c r="A19540" s="309">
        <v>40366</v>
      </c>
      <c r="B19540" s="290" t="s">
        <v>64500</v>
      </c>
      <c r="C19540" s="291" t="s">
        <v>16412</v>
      </c>
      <c r="D19540" s="300" t="s">
        <v>35252</v>
      </c>
    </row>
    <row r="19541" spans="1:4">
      <c r="A19541" s="309">
        <v>40367</v>
      </c>
      <c r="B19541" s="290" t="s">
        <v>64501</v>
      </c>
      <c r="C19541" s="291" t="s">
        <v>16412</v>
      </c>
      <c r="D19541" s="300" t="s">
        <v>31384</v>
      </c>
    </row>
    <row r="19542" spans="1:4">
      <c r="A19542" s="309">
        <v>40368</v>
      </c>
      <c r="B19542" s="290" t="s">
        <v>64502</v>
      </c>
      <c r="C19542" s="291" t="s">
        <v>16412</v>
      </c>
      <c r="D19542" s="300" t="s">
        <v>1379</v>
      </c>
    </row>
    <row r="19543" spans="1:4">
      <c r="A19543" s="309">
        <v>40369</v>
      </c>
      <c r="B19543" s="290" t="s">
        <v>64503</v>
      </c>
      <c r="C19543" s="291" t="s">
        <v>16412</v>
      </c>
      <c r="D19543" s="300" t="s">
        <v>33208</v>
      </c>
    </row>
    <row r="19544" spans="1:4">
      <c r="A19544" s="309">
        <v>40370</v>
      </c>
      <c r="B19544" s="290" t="s">
        <v>64504</v>
      </c>
      <c r="C19544" s="291" t="s">
        <v>16412</v>
      </c>
      <c r="D19544" s="300" t="s">
        <v>38619</v>
      </c>
    </row>
    <row r="19545" spans="1:4">
      <c r="D19545" s="291" t="s">
        <v>30702</v>
      </c>
    </row>
    <row r="19546" spans="1:4">
      <c r="B19546" s="298" t="s">
        <v>37401</v>
      </c>
    </row>
    <row r="19547" spans="1:4">
      <c r="A19547" s="259"/>
      <c r="B19547" s="290"/>
    </row>
    <row r="19548" spans="1:4">
      <c r="B19548" s="298" t="s">
        <v>30674</v>
      </c>
      <c r="C19548" s="299" t="s">
        <v>51461</v>
      </c>
    </row>
    <row r="19549" spans="1:4">
      <c r="D19549" s="299" t="s">
        <v>51462</v>
      </c>
    </row>
    <row r="19550" spans="1:4">
      <c r="A19550" s="299" t="s">
        <v>16137</v>
      </c>
      <c r="B19550" s="298" t="s">
        <v>51463</v>
      </c>
      <c r="C19550" s="299" t="s">
        <v>51464</v>
      </c>
    </row>
    <row r="19551" spans="1:4">
      <c r="A19551" s="309">
        <v>40371</v>
      </c>
      <c r="B19551" s="290" t="s">
        <v>64505</v>
      </c>
      <c r="C19551" s="291" t="s">
        <v>16412</v>
      </c>
      <c r="D19551" s="300" t="s">
        <v>32981</v>
      </c>
    </row>
    <row r="19552" spans="1:4">
      <c r="A19552" s="309">
        <v>40372</v>
      </c>
      <c r="B19552" s="290" t="s">
        <v>64506</v>
      </c>
      <c r="C19552" s="291" t="s">
        <v>16412</v>
      </c>
      <c r="D19552" s="300" t="s">
        <v>64507</v>
      </c>
    </row>
    <row r="19553" spans="1:4">
      <c r="A19553" s="309">
        <v>40373</v>
      </c>
      <c r="B19553" s="290" t="s">
        <v>64508</v>
      </c>
      <c r="C19553" s="291" t="s">
        <v>16412</v>
      </c>
      <c r="D19553" s="300" t="s">
        <v>64509</v>
      </c>
    </row>
    <row r="19554" spans="1:4">
      <c r="A19554" s="309">
        <v>40374</v>
      </c>
      <c r="B19554" s="290" t="s">
        <v>64510</v>
      </c>
      <c r="C19554" s="291" t="s">
        <v>16412</v>
      </c>
      <c r="D19554" s="300" t="s">
        <v>64511</v>
      </c>
    </row>
    <row r="19555" spans="1:4">
      <c r="A19555" s="309">
        <v>40375</v>
      </c>
      <c r="B19555" s="290" t="s">
        <v>64512</v>
      </c>
      <c r="C19555" s="291" t="s">
        <v>16412</v>
      </c>
      <c r="D19555" s="300" t="s">
        <v>21838</v>
      </c>
    </row>
    <row r="19556" spans="1:4">
      <c r="A19556" s="309">
        <v>40378</v>
      </c>
      <c r="B19556" s="290" t="s">
        <v>64513</v>
      </c>
      <c r="C19556" s="291" t="s">
        <v>16412</v>
      </c>
      <c r="D19556" s="300" t="s">
        <v>44</v>
      </c>
    </row>
    <row r="19557" spans="1:4">
      <c r="A19557" s="309">
        <v>40379</v>
      </c>
      <c r="B19557" s="290" t="s">
        <v>64514</v>
      </c>
      <c r="C19557" s="291" t="s">
        <v>16412</v>
      </c>
      <c r="D19557" s="300" t="s">
        <v>44</v>
      </c>
    </row>
    <row r="19558" spans="1:4">
      <c r="A19558" s="309">
        <v>40380</v>
      </c>
      <c r="B19558" s="290" t="s">
        <v>64515</v>
      </c>
      <c r="C19558" s="291" t="s">
        <v>16412</v>
      </c>
      <c r="D19558" s="300" t="s">
        <v>2469</v>
      </c>
    </row>
    <row r="19559" spans="1:4">
      <c r="A19559" s="309">
        <v>40381</v>
      </c>
      <c r="B19559" s="290" t="s">
        <v>64516</v>
      </c>
      <c r="C19559" s="291" t="s">
        <v>16412</v>
      </c>
      <c r="D19559" s="300" t="s">
        <v>2469</v>
      </c>
    </row>
    <row r="19560" spans="1:4">
      <c r="A19560" s="309">
        <v>40382</v>
      </c>
      <c r="B19560" s="290" t="s">
        <v>64517</v>
      </c>
      <c r="C19560" s="291" t="s">
        <v>16412</v>
      </c>
      <c r="D19560" s="300" t="s">
        <v>2201</v>
      </c>
    </row>
    <row r="19561" spans="1:4">
      <c r="A19561" s="309">
        <v>40383</v>
      </c>
      <c r="B19561" s="290" t="s">
        <v>64518</v>
      </c>
      <c r="C19561" s="291" t="s">
        <v>16412</v>
      </c>
      <c r="D19561" s="300" t="s">
        <v>1944</v>
      </c>
    </row>
    <row r="19562" spans="1:4">
      <c r="A19562" s="309">
        <v>40384</v>
      </c>
      <c r="B19562" s="290" t="s">
        <v>64519</v>
      </c>
      <c r="C19562" s="291" t="s">
        <v>16412</v>
      </c>
      <c r="D19562" s="300" t="s">
        <v>1944</v>
      </c>
    </row>
    <row r="19563" spans="1:4">
      <c r="A19563" s="309">
        <v>40385</v>
      </c>
      <c r="B19563" s="290" t="s">
        <v>64520</v>
      </c>
      <c r="C19563" s="291" t="s">
        <v>16412</v>
      </c>
      <c r="D19563" s="300" t="s">
        <v>38379</v>
      </c>
    </row>
    <row r="19564" spans="1:4">
      <c r="A19564" s="309">
        <v>40386</v>
      </c>
      <c r="B19564" s="290" t="s">
        <v>64521</v>
      </c>
      <c r="C19564" s="291" t="s">
        <v>16412</v>
      </c>
      <c r="D19564" s="300" t="s">
        <v>38379</v>
      </c>
    </row>
    <row r="19565" spans="1:4">
      <c r="A19565" s="309">
        <v>40387</v>
      </c>
      <c r="B19565" s="290" t="s">
        <v>64522</v>
      </c>
      <c r="C19565" s="291" t="s">
        <v>16412</v>
      </c>
      <c r="D19565" s="300" t="s">
        <v>15407</v>
      </c>
    </row>
    <row r="19566" spans="1:4">
      <c r="A19566" s="309">
        <v>40388</v>
      </c>
      <c r="B19566" s="290" t="s">
        <v>64523</v>
      </c>
      <c r="C19566" s="291" t="s">
        <v>16412</v>
      </c>
      <c r="D19566" s="300" t="s">
        <v>74</v>
      </c>
    </row>
    <row r="19567" spans="1:4">
      <c r="A19567" s="309">
        <v>40389</v>
      </c>
      <c r="B19567" s="290" t="s">
        <v>64524</v>
      </c>
      <c r="C19567" s="291" t="s">
        <v>16412</v>
      </c>
      <c r="D19567" s="300" t="s">
        <v>35792</v>
      </c>
    </row>
    <row r="19568" spans="1:4">
      <c r="A19568" s="309">
        <v>40390</v>
      </c>
      <c r="B19568" s="290" t="s">
        <v>64525</v>
      </c>
      <c r="C19568" s="291" t="s">
        <v>16412</v>
      </c>
      <c r="D19568" s="300" t="s">
        <v>64526</v>
      </c>
    </row>
    <row r="19569" spans="1:4">
      <c r="A19569" s="309">
        <v>40391</v>
      </c>
      <c r="B19569" s="290" t="s">
        <v>64527</v>
      </c>
      <c r="C19569" s="291" t="s">
        <v>16412</v>
      </c>
      <c r="D19569" s="300" t="s">
        <v>64528</v>
      </c>
    </row>
    <row r="19570" spans="1:4">
      <c r="A19570" s="309">
        <v>40392</v>
      </c>
      <c r="B19570" s="290" t="s">
        <v>64529</v>
      </c>
      <c r="C19570" s="291" t="s">
        <v>16412</v>
      </c>
      <c r="D19570" s="300" t="s">
        <v>2229</v>
      </c>
    </row>
    <row r="19571" spans="1:4">
      <c r="A19571" s="309">
        <v>40393</v>
      </c>
      <c r="B19571" s="290" t="s">
        <v>64530</v>
      </c>
      <c r="C19571" s="291" t="s">
        <v>16412</v>
      </c>
      <c r="D19571" s="300" t="s">
        <v>795</v>
      </c>
    </row>
    <row r="19572" spans="1:4">
      <c r="A19572" s="309">
        <v>40394</v>
      </c>
      <c r="B19572" s="290" t="s">
        <v>64531</v>
      </c>
      <c r="C19572" s="291" t="s">
        <v>16412</v>
      </c>
      <c r="D19572" s="300" t="s">
        <v>35168</v>
      </c>
    </row>
    <row r="19573" spans="1:4">
      <c r="A19573" s="309">
        <v>40395</v>
      </c>
      <c r="B19573" s="290" t="s">
        <v>64532</v>
      </c>
      <c r="C19573" s="291" t="s">
        <v>16412</v>
      </c>
      <c r="D19573" s="300" t="s">
        <v>201</v>
      </c>
    </row>
    <row r="19574" spans="1:4">
      <c r="A19574" s="309">
        <v>40396</v>
      </c>
      <c r="B19574" s="290" t="s">
        <v>64533</v>
      </c>
      <c r="C19574" s="291" t="s">
        <v>16412</v>
      </c>
      <c r="D19574" s="300" t="s">
        <v>48149</v>
      </c>
    </row>
    <row r="19575" spans="1:4">
      <c r="A19575" s="309">
        <v>40397</v>
      </c>
      <c r="B19575" s="290" t="s">
        <v>64534</v>
      </c>
      <c r="C19575" s="291" t="s">
        <v>16412</v>
      </c>
      <c r="D19575" s="300" t="s">
        <v>64535</v>
      </c>
    </row>
    <row r="19576" spans="1:4">
      <c r="A19576" s="309">
        <v>40398</v>
      </c>
      <c r="B19576" s="290" t="s">
        <v>64536</v>
      </c>
      <c r="C19576" s="291" t="s">
        <v>16412</v>
      </c>
      <c r="D19576" s="300" t="s">
        <v>64537</v>
      </c>
    </row>
    <row r="19577" spans="1:4">
      <c r="A19577" s="309">
        <v>40399</v>
      </c>
      <c r="B19577" s="290" t="s">
        <v>64538</v>
      </c>
      <c r="C19577" s="291" t="s">
        <v>16412</v>
      </c>
      <c r="D19577" s="300" t="s">
        <v>64539</v>
      </c>
    </row>
    <row r="19578" spans="1:4">
      <c r="A19578" s="309">
        <v>40400</v>
      </c>
      <c r="B19578" s="290" t="s">
        <v>64540</v>
      </c>
      <c r="C19578" s="291" t="s">
        <v>32</v>
      </c>
      <c r="D19578" s="300" t="s">
        <v>766</v>
      </c>
    </row>
    <row r="19579" spans="1:4">
      <c r="A19579" s="309">
        <v>40401</v>
      </c>
      <c r="B19579" s="290" t="s">
        <v>64541</v>
      </c>
      <c r="C19579" s="291" t="s">
        <v>32</v>
      </c>
      <c r="D19579" s="300" t="s">
        <v>659</v>
      </c>
    </row>
    <row r="19580" spans="1:4">
      <c r="A19580" s="309">
        <v>40402</v>
      </c>
      <c r="B19580" s="290" t="s">
        <v>64542</v>
      </c>
      <c r="C19580" s="291" t="s">
        <v>32</v>
      </c>
      <c r="D19580" s="300" t="s">
        <v>1651</v>
      </c>
    </row>
    <row r="19581" spans="1:4">
      <c r="A19581" s="309">
        <v>40403</v>
      </c>
      <c r="B19581" s="290" t="s">
        <v>64543</v>
      </c>
      <c r="C19581" s="291" t="s">
        <v>16412</v>
      </c>
      <c r="D19581" s="300" t="s">
        <v>64544</v>
      </c>
    </row>
    <row r="19582" spans="1:4">
      <c r="B19582" s="290" t="s">
        <v>64545</v>
      </c>
    </row>
    <row r="19583" spans="1:4">
      <c r="A19583" s="309">
        <v>40406</v>
      </c>
      <c r="B19583" s="290" t="s">
        <v>64546</v>
      </c>
      <c r="C19583" s="291" t="s">
        <v>16412</v>
      </c>
      <c r="D19583" s="307" t="s">
        <v>64547</v>
      </c>
    </row>
    <row r="19584" spans="1:4">
      <c r="B19584" s="290" t="s">
        <v>64548</v>
      </c>
    </row>
    <row r="19585" spans="1:4">
      <c r="D19585" s="291" t="s">
        <v>30702</v>
      </c>
    </row>
    <row r="19586" spans="1:4">
      <c r="B19586" s="298" t="s">
        <v>37404</v>
      </c>
    </row>
    <row r="19587" spans="1:4">
      <c r="A19587" s="259"/>
      <c r="B19587" s="290"/>
    </row>
    <row r="19588" spans="1:4">
      <c r="B19588" s="298" t="s">
        <v>30674</v>
      </c>
      <c r="C19588" s="299" t="s">
        <v>51461</v>
      </c>
    </row>
    <row r="19589" spans="1:4">
      <c r="D19589" s="299" t="s">
        <v>51462</v>
      </c>
    </row>
    <row r="19590" spans="1:4">
      <c r="A19590" s="299" t="s">
        <v>16137</v>
      </c>
      <c r="B19590" s="298" t="s">
        <v>51463</v>
      </c>
      <c r="C19590" s="299" t="s">
        <v>51464</v>
      </c>
    </row>
    <row r="19591" spans="1:4">
      <c r="A19591" s="309">
        <v>40408</v>
      </c>
      <c r="B19591" s="290" t="s">
        <v>64549</v>
      </c>
      <c r="C19591" s="291" t="s">
        <v>16412</v>
      </c>
      <c r="D19591" s="300" t="s">
        <v>81</v>
      </c>
    </row>
    <row r="19592" spans="1:4">
      <c r="A19592" s="309">
        <v>40409</v>
      </c>
      <c r="B19592" s="290" t="s">
        <v>64550</v>
      </c>
      <c r="C19592" s="291" t="s">
        <v>16412</v>
      </c>
      <c r="D19592" s="300" t="s">
        <v>2416</v>
      </c>
    </row>
    <row r="19593" spans="1:4">
      <c r="A19593" s="309">
        <v>40410</v>
      </c>
      <c r="B19593" s="290" t="s">
        <v>64551</v>
      </c>
      <c r="C19593" s="291" t="s">
        <v>16412</v>
      </c>
      <c r="D19593" s="300" t="s">
        <v>1440</v>
      </c>
    </row>
    <row r="19594" spans="1:4">
      <c r="A19594" s="309">
        <v>40411</v>
      </c>
      <c r="B19594" s="290" t="s">
        <v>64552</v>
      </c>
      <c r="C19594" s="291" t="s">
        <v>16412</v>
      </c>
      <c r="D19594" s="300" t="s">
        <v>1551</v>
      </c>
    </row>
    <row r="19595" spans="1:4">
      <c r="A19595" s="309">
        <v>40412</v>
      </c>
      <c r="B19595" s="290" t="s">
        <v>64553</v>
      </c>
      <c r="C19595" s="291" t="s">
        <v>16412</v>
      </c>
      <c r="D19595" s="300" t="s">
        <v>360</v>
      </c>
    </row>
    <row r="19596" spans="1:4">
      <c r="A19596" s="309">
        <v>40413</v>
      </c>
      <c r="B19596" s="290" t="s">
        <v>64554</v>
      </c>
      <c r="C19596" s="291" t="s">
        <v>16412</v>
      </c>
      <c r="D19596" s="300" t="s">
        <v>28656</v>
      </c>
    </row>
    <row r="19597" spans="1:4">
      <c r="A19597" s="309">
        <v>40414</v>
      </c>
      <c r="B19597" s="290" t="s">
        <v>64555</v>
      </c>
      <c r="C19597" s="291" t="s">
        <v>16412</v>
      </c>
      <c r="D19597" s="300" t="s">
        <v>358</v>
      </c>
    </row>
    <row r="19598" spans="1:4">
      <c r="A19598" s="309">
        <v>40415</v>
      </c>
      <c r="B19598" s="290" t="s">
        <v>64556</v>
      </c>
      <c r="C19598" s="291" t="s">
        <v>16412</v>
      </c>
      <c r="D19598" s="300" t="s">
        <v>1249</v>
      </c>
    </row>
    <row r="19599" spans="1:4">
      <c r="A19599" s="309">
        <v>40416</v>
      </c>
      <c r="B19599" s="290" t="s">
        <v>64557</v>
      </c>
      <c r="C19599" s="291" t="s">
        <v>16412</v>
      </c>
      <c r="D19599" s="300" t="s">
        <v>37061</v>
      </c>
    </row>
    <row r="19600" spans="1:4">
      <c r="A19600" s="309">
        <v>40417</v>
      </c>
      <c r="B19600" s="290" t="s">
        <v>64558</v>
      </c>
      <c r="C19600" s="291" t="s">
        <v>16412</v>
      </c>
      <c r="D19600" s="300" t="s">
        <v>33668</v>
      </c>
    </row>
    <row r="19601" spans="1:4">
      <c r="A19601" s="309">
        <v>40418</v>
      </c>
      <c r="B19601" s="290" t="s">
        <v>64559</v>
      </c>
      <c r="C19601" s="291" t="s">
        <v>16412</v>
      </c>
      <c r="D19601" s="300" t="s">
        <v>33016</v>
      </c>
    </row>
    <row r="19602" spans="1:4">
      <c r="A19602" s="309">
        <v>40419</v>
      </c>
      <c r="B19602" s="290" t="s">
        <v>64560</v>
      </c>
      <c r="C19602" s="291" t="s">
        <v>16412</v>
      </c>
      <c r="D19602" s="300" t="s">
        <v>722</v>
      </c>
    </row>
    <row r="19603" spans="1:4">
      <c r="A19603" s="309">
        <v>40420</v>
      </c>
      <c r="B19603" s="290" t="s">
        <v>64561</v>
      </c>
      <c r="C19603" s="291" t="s">
        <v>16412</v>
      </c>
      <c r="D19603" s="300" t="s">
        <v>1869</v>
      </c>
    </row>
    <row r="19604" spans="1:4">
      <c r="A19604" s="309">
        <v>40421</v>
      </c>
      <c r="B19604" s="290" t="s">
        <v>64562</v>
      </c>
      <c r="C19604" s="291" t="s">
        <v>16412</v>
      </c>
      <c r="D19604" s="300" t="s">
        <v>2280</v>
      </c>
    </row>
    <row r="19605" spans="1:4">
      <c r="A19605" s="309">
        <v>40422</v>
      </c>
      <c r="B19605" s="290" t="s">
        <v>64563</v>
      </c>
      <c r="C19605" s="291" t="s">
        <v>16412</v>
      </c>
      <c r="D19605" s="300" t="s">
        <v>64564</v>
      </c>
    </row>
    <row r="19606" spans="1:4">
      <c r="A19606" s="309">
        <v>40423</v>
      </c>
      <c r="B19606" s="290" t="s">
        <v>64565</v>
      </c>
      <c r="C19606" s="291" t="s">
        <v>16412</v>
      </c>
      <c r="D19606" s="300" t="s">
        <v>2201</v>
      </c>
    </row>
    <row r="19607" spans="1:4">
      <c r="A19607" s="309">
        <v>40424</v>
      </c>
      <c r="B19607" s="290" t="s">
        <v>64566</v>
      </c>
      <c r="C19607" s="291" t="s">
        <v>17254</v>
      </c>
      <c r="D19607" s="300" t="s">
        <v>834</v>
      </c>
    </row>
    <row r="19608" spans="1:4">
      <c r="A19608" s="309">
        <v>40425</v>
      </c>
      <c r="B19608" s="290" t="s">
        <v>64567</v>
      </c>
      <c r="C19608" s="291" t="s">
        <v>17254</v>
      </c>
      <c r="D19608" s="300" t="s">
        <v>258</v>
      </c>
    </row>
    <row r="19609" spans="1:4">
      <c r="A19609" s="309">
        <v>40432</v>
      </c>
      <c r="B19609" s="290" t="s">
        <v>64568</v>
      </c>
      <c r="C19609" s="291" t="s">
        <v>16412</v>
      </c>
      <c r="D19609" s="300" t="s">
        <v>344</v>
      </c>
    </row>
    <row r="19610" spans="1:4">
      <c r="A19610" s="309">
        <v>40433</v>
      </c>
      <c r="B19610" s="290" t="s">
        <v>64569</v>
      </c>
      <c r="C19610" s="291" t="s">
        <v>16412</v>
      </c>
      <c r="D19610" s="300" t="s">
        <v>19247</v>
      </c>
    </row>
    <row r="19611" spans="1:4">
      <c r="A19611" s="309">
        <v>40435</v>
      </c>
      <c r="B19611" s="290" t="s">
        <v>64570</v>
      </c>
      <c r="C19611" s="291" t="s">
        <v>16412</v>
      </c>
      <c r="D19611" s="307" t="s">
        <v>40430</v>
      </c>
    </row>
    <row r="19612" spans="1:4">
      <c r="A19612" s="309">
        <v>40436</v>
      </c>
      <c r="B19612" s="290" t="s">
        <v>64571</v>
      </c>
      <c r="C19612" s="291" t="s">
        <v>18018</v>
      </c>
      <c r="D19612" s="300" t="s">
        <v>40062</v>
      </c>
    </row>
    <row r="19613" spans="1:4">
      <c r="A19613" s="309">
        <v>40438</v>
      </c>
      <c r="B19613" s="290" t="s">
        <v>64572</v>
      </c>
      <c r="C19613" s="291" t="s">
        <v>18018</v>
      </c>
      <c r="D19613" s="300" t="s">
        <v>40061</v>
      </c>
    </row>
    <row r="19614" spans="1:4">
      <c r="A19614" s="309">
        <v>40440</v>
      </c>
      <c r="B19614" s="290" t="s">
        <v>64573</v>
      </c>
      <c r="C19614" s="291" t="s">
        <v>18018</v>
      </c>
      <c r="D19614" s="300" t="s">
        <v>40049</v>
      </c>
    </row>
    <row r="19615" spans="1:4">
      <c r="B19615" s="290" t="s">
        <v>64574</v>
      </c>
    </row>
    <row r="19616" spans="1:4">
      <c r="A19616" s="309">
        <v>40441</v>
      </c>
      <c r="B19616" s="290" t="s">
        <v>64573</v>
      </c>
      <c r="C19616" s="291" t="s">
        <v>18018</v>
      </c>
      <c r="D19616" s="300" t="s">
        <v>40051</v>
      </c>
    </row>
    <row r="19617" spans="1:4">
      <c r="B19617" s="290" t="s">
        <v>64575</v>
      </c>
    </row>
    <row r="19618" spans="1:4">
      <c r="A19618" s="309">
        <v>40449</v>
      </c>
      <c r="B19618" s="290" t="s">
        <v>64576</v>
      </c>
      <c r="C19618" s="291" t="s">
        <v>18018</v>
      </c>
      <c r="D19618" s="300" t="s">
        <v>40054</v>
      </c>
    </row>
    <row r="19619" spans="1:4">
      <c r="B19619" s="290" t="s">
        <v>64577</v>
      </c>
    </row>
    <row r="19620" spans="1:4">
      <c r="A19620" s="309">
        <v>40451</v>
      </c>
      <c r="B19620" s="290" t="s">
        <v>64578</v>
      </c>
      <c r="C19620" s="291" t="s">
        <v>17134</v>
      </c>
      <c r="D19620" s="300" t="s">
        <v>40023</v>
      </c>
    </row>
    <row r="19621" spans="1:4">
      <c r="B19621" s="290" t="s">
        <v>64579</v>
      </c>
    </row>
    <row r="19622" spans="1:4">
      <c r="A19622" s="309">
        <v>40452</v>
      </c>
      <c r="B19622" s="290" t="s">
        <v>64578</v>
      </c>
      <c r="C19622" s="291" t="s">
        <v>17134</v>
      </c>
      <c r="D19622" s="300" t="s">
        <v>40026</v>
      </c>
    </row>
    <row r="19623" spans="1:4">
      <c r="B19623" s="290" t="s">
        <v>64580</v>
      </c>
    </row>
    <row r="19624" spans="1:4">
      <c r="A19624" s="309">
        <v>40453</v>
      </c>
      <c r="B19624" s="290" t="s">
        <v>64578</v>
      </c>
      <c r="C19624" s="291" t="s">
        <v>17134</v>
      </c>
      <c r="D19624" s="300" t="s">
        <v>36547</v>
      </c>
    </row>
    <row r="19625" spans="1:4">
      <c r="B19625" s="290" t="s">
        <v>64581</v>
      </c>
    </row>
    <row r="19626" spans="1:4">
      <c r="A19626" s="309">
        <v>40514</v>
      </c>
      <c r="B19626" s="290" t="s">
        <v>64582</v>
      </c>
      <c r="C19626" s="291" t="s">
        <v>16183</v>
      </c>
      <c r="D19626" s="300" t="s">
        <v>32929</v>
      </c>
    </row>
    <row r="19627" spans="1:4">
      <c r="A19627" s="309">
        <v>40515</v>
      </c>
      <c r="C19627" s="291" t="s">
        <v>17134</v>
      </c>
      <c r="D19627" s="300" t="s">
        <v>17914</v>
      </c>
    </row>
    <row r="19628" spans="1:4">
      <c r="D19628" s="291" t="s">
        <v>30702</v>
      </c>
    </row>
    <row r="19629" spans="1:4">
      <c r="B19629" s="298" t="s">
        <v>37409</v>
      </c>
    </row>
    <row r="19630" spans="1:4">
      <c r="A19630" s="290"/>
      <c r="B19630" s="290"/>
      <c r="C19630" s="300"/>
    </row>
    <row r="19631" spans="1:4">
      <c r="B19631" s="298" t="s">
        <v>30674</v>
      </c>
      <c r="C19631" s="299" t="s">
        <v>51461</v>
      </c>
    </row>
    <row r="19632" spans="1:4">
      <c r="D19632" s="299" t="s">
        <v>51462</v>
      </c>
    </row>
    <row r="19633" spans="1:4">
      <c r="A19633" s="299" t="s">
        <v>16137</v>
      </c>
      <c r="B19633" s="298" t="s">
        <v>51463</v>
      </c>
      <c r="C19633" s="299" t="s">
        <v>51464</v>
      </c>
    </row>
    <row r="19634" spans="1:4">
      <c r="B19634" s="290" t="s">
        <v>64583</v>
      </c>
      <c r="C19634" s="291" t="s">
        <v>64584</v>
      </c>
    </row>
    <row r="19635" spans="1:4">
      <c r="B19635" s="290" t="s">
        <v>64585</v>
      </c>
    </row>
    <row r="19636" spans="1:4">
      <c r="A19636" s="309">
        <v>40516</v>
      </c>
      <c r="B19636" s="290" t="s">
        <v>64583</v>
      </c>
      <c r="C19636" s="291" t="s">
        <v>64586</v>
      </c>
      <c r="D19636" s="300" t="s">
        <v>493</v>
      </c>
    </row>
    <row r="19637" spans="1:4">
      <c r="B19637" s="290" t="s">
        <v>64585</v>
      </c>
    </row>
    <row r="19638" spans="1:4">
      <c r="A19638" s="309">
        <v>40517</v>
      </c>
      <c r="B19638" s="290" t="s">
        <v>64587</v>
      </c>
      <c r="C19638" s="291" t="s">
        <v>17134</v>
      </c>
      <c r="D19638" s="300" t="s">
        <v>37820</v>
      </c>
    </row>
    <row r="19639" spans="1:4">
      <c r="B19639" s="290" t="s">
        <v>64585</v>
      </c>
    </row>
    <row r="19640" spans="1:4">
      <c r="A19640" s="309">
        <v>40519</v>
      </c>
      <c r="B19640" s="290" t="s">
        <v>64588</v>
      </c>
      <c r="C19640" s="291" t="s">
        <v>16412</v>
      </c>
      <c r="D19640" s="307" t="s">
        <v>64589</v>
      </c>
    </row>
    <row r="19641" spans="1:4">
      <c r="B19641" s="290" t="s">
        <v>64590</v>
      </c>
    </row>
    <row r="19642" spans="1:4">
      <c r="A19642" s="309">
        <v>40520</v>
      </c>
      <c r="B19642" s="290" t="s">
        <v>64591</v>
      </c>
      <c r="C19642" s="291" t="s">
        <v>17134</v>
      </c>
      <c r="D19642" s="300" t="s">
        <v>2073</v>
      </c>
    </row>
    <row r="19643" spans="1:4">
      <c r="B19643" s="290" t="s">
        <v>64585</v>
      </c>
    </row>
    <row r="19644" spans="1:4">
      <c r="A19644" s="309">
        <v>40521</v>
      </c>
      <c r="B19644" s="290" t="s">
        <v>64592</v>
      </c>
      <c r="C19644" s="291" t="s">
        <v>16412</v>
      </c>
      <c r="D19644" s="307" t="s">
        <v>64593</v>
      </c>
    </row>
    <row r="19645" spans="1:4">
      <c r="B19645" s="290" t="s">
        <v>64594</v>
      </c>
    </row>
    <row r="19646" spans="1:4">
      <c r="A19646" s="309">
        <v>40524</v>
      </c>
      <c r="B19646" s="290" t="s">
        <v>62633</v>
      </c>
      <c r="C19646" s="291" t="s">
        <v>17134</v>
      </c>
      <c r="D19646" s="300" t="s">
        <v>37821</v>
      </c>
    </row>
    <row r="19647" spans="1:4">
      <c r="B19647" s="290" t="s">
        <v>64595</v>
      </c>
    </row>
    <row r="19648" spans="1:4">
      <c r="B19648" s="290" t="s">
        <v>58629</v>
      </c>
    </row>
    <row r="19649" spans="1:4">
      <c r="A19649" s="309">
        <v>40527</v>
      </c>
      <c r="B19649" s="290" t="s">
        <v>64596</v>
      </c>
      <c r="C19649" s="291" t="s">
        <v>16412</v>
      </c>
      <c r="D19649" s="307" t="s">
        <v>40102</v>
      </c>
    </row>
    <row r="19650" spans="1:4">
      <c r="A19650" s="309">
        <v>40529</v>
      </c>
      <c r="B19650" s="290" t="s">
        <v>62633</v>
      </c>
      <c r="C19650" s="291" t="s">
        <v>17134</v>
      </c>
      <c r="D19650" s="300" t="s">
        <v>2315</v>
      </c>
    </row>
    <row r="19651" spans="1:4">
      <c r="B19651" s="290" t="s">
        <v>64597</v>
      </c>
    </row>
    <row r="19652" spans="1:4">
      <c r="B19652" s="290" t="s">
        <v>64598</v>
      </c>
    </row>
    <row r="19653" spans="1:4">
      <c r="A19653" s="309">
        <v>40534</v>
      </c>
      <c r="B19653" s="290" t="s">
        <v>64599</v>
      </c>
      <c r="C19653" s="291" t="s">
        <v>16412</v>
      </c>
      <c r="D19653" s="300" t="s">
        <v>64600</v>
      </c>
    </row>
    <row r="19654" spans="1:4">
      <c r="A19654" s="309">
        <v>40535</v>
      </c>
      <c r="B19654" s="290" t="s">
        <v>64601</v>
      </c>
      <c r="C19654" s="291" t="s">
        <v>17254</v>
      </c>
      <c r="D19654" s="300" t="s">
        <v>2527</v>
      </c>
    </row>
    <row r="19655" spans="1:4">
      <c r="A19655" s="309">
        <v>40536</v>
      </c>
      <c r="B19655" s="290" t="s">
        <v>64602</v>
      </c>
      <c r="C19655" s="291" t="s">
        <v>17254</v>
      </c>
      <c r="D19655" s="300" t="s">
        <v>2527</v>
      </c>
    </row>
    <row r="19656" spans="1:4">
      <c r="A19656" s="309">
        <v>40537</v>
      </c>
      <c r="B19656" s="290" t="s">
        <v>64603</v>
      </c>
      <c r="C19656" s="291" t="s">
        <v>17254</v>
      </c>
      <c r="D19656" s="300" t="s">
        <v>2527</v>
      </c>
    </row>
    <row r="19657" spans="1:4">
      <c r="A19657" s="309">
        <v>40547</v>
      </c>
      <c r="B19657" s="290" t="s">
        <v>64604</v>
      </c>
      <c r="C19657" s="291" t="s">
        <v>61879</v>
      </c>
      <c r="D19657" s="300" t="s">
        <v>2476</v>
      </c>
    </row>
    <row r="19658" spans="1:4">
      <c r="A19658" s="309">
        <v>40549</v>
      </c>
      <c r="B19658" s="290" t="s">
        <v>64605</v>
      </c>
      <c r="C19658" s="291" t="s">
        <v>61879</v>
      </c>
      <c r="D19658" s="300" t="s">
        <v>40395</v>
      </c>
    </row>
    <row r="19659" spans="1:4">
      <c r="A19659" s="309">
        <v>40552</v>
      </c>
      <c r="B19659" s="290" t="s">
        <v>64606</v>
      </c>
      <c r="C19659" s="291" t="s">
        <v>61879</v>
      </c>
      <c r="D19659" s="300" t="s">
        <v>21025</v>
      </c>
    </row>
    <row r="19660" spans="1:4">
      <c r="A19660" s="309">
        <v>40553</v>
      </c>
      <c r="B19660" s="290" t="s">
        <v>64607</v>
      </c>
      <c r="C19660" s="291" t="s">
        <v>18018</v>
      </c>
      <c r="D19660" s="300" t="s">
        <v>64608</v>
      </c>
    </row>
    <row r="19661" spans="1:4">
      <c r="A19661" s="309">
        <v>40568</v>
      </c>
      <c r="B19661" s="290" t="s">
        <v>64609</v>
      </c>
      <c r="C19661" s="291" t="s">
        <v>17254</v>
      </c>
      <c r="D19661" s="300" t="s">
        <v>37208</v>
      </c>
    </row>
    <row r="19662" spans="1:4">
      <c r="A19662" s="309">
        <v>40598</v>
      </c>
      <c r="B19662" s="290" t="s">
        <v>64610</v>
      </c>
      <c r="C19662" s="291" t="s">
        <v>17254</v>
      </c>
      <c r="D19662" s="300" t="s">
        <v>2527</v>
      </c>
    </row>
    <row r="19663" spans="1:4">
      <c r="A19663" s="309">
        <v>40607</v>
      </c>
      <c r="B19663" s="290" t="s">
        <v>64611</v>
      </c>
      <c r="C19663" s="291" t="s">
        <v>16412</v>
      </c>
      <c r="D19663" s="300" t="s">
        <v>2777</v>
      </c>
    </row>
    <row r="19664" spans="1:4">
      <c r="A19664" s="309">
        <v>40623</v>
      </c>
      <c r="B19664" s="290" t="s">
        <v>64612</v>
      </c>
      <c r="C19664" s="291" t="s">
        <v>19835</v>
      </c>
      <c r="D19664" s="300" t="s">
        <v>64613</v>
      </c>
    </row>
    <row r="19665" spans="1:4">
      <c r="B19665" s="290" t="s">
        <v>64614</v>
      </c>
    </row>
    <row r="19666" spans="1:4">
      <c r="A19666" s="309">
        <v>40624</v>
      </c>
      <c r="B19666" s="290" t="s">
        <v>64615</v>
      </c>
      <c r="C19666" s="291" t="s">
        <v>32</v>
      </c>
      <c r="D19666" s="300" t="s">
        <v>18165</v>
      </c>
    </row>
    <row r="19667" spans="1:4">
      <c r="A19667" s="309">
        <v>40626</v>
      </c>
      <c r="B19667" s="290" t="s">
        <v>64616</v>
      </c>
      <c r="C19667" s="291" t="s">
        <v>32</v>
      </c>
      <c r="D19667" s="300" t="s">
        <v>38603</v>
      </c>
    </row>
    <row r="19668" spans="1:4">
      <c r="A19668" s="309">
        <v>40635</v>
      </c>
      <c r="B19668" s="290" t="s">
        <v>37481</v>
      </c>
      <c r="C19668" s="291" t="s">
        <v>16412</v>
      </c>
      <c r="D19668" s="307" t="s">
        <v>39958</v>
      </c>
    </row>
    <row r="19669" spans="1:4">
      <c r="B19669" s="290" t="s">
        <v>64617</v>
      </c>
    </row>
    <row r="19670" spans="1:4">
      <c r="A19670" s="309">
        <v>40636</v>
      </c>
      <c r="B19670" s="290" t="s">
        <v>64618</v>
      </c>
      <c r="C19670" s="291" t="s">
        <v>16412</v>
      </c>
      <c r="D19670" s="307" t="s">
        <v>39967</v>
      </c>
    </row>
    <row r="19671" spans="1:4">
      <c r="B19671" s="290" t="s">
        <v>64619</v>
      </c>
    </row>
    <row r="19672" spans="1:4">
      <c r="A19672" s="309">
        <v>40637</v>
      </c>
      <c r="B19672" s="290" t="s">
        <v>64620</v>
      </c>
      <c r="C19672" s="291" t="s">
        <v>16412</v>
      </c>
      <c r="D19672" s="307" t="s">
        <v>40305</v>
      </c>
    </row>
    <row r="19673" spans="1:4">
      <c r="A19673" s="309">
        <v>40647</v>
      </c>
      <c r="B19673" s="290" t="s">
        <v>64621</v>
      </c>
      <c r="C19673" s="291" t="s">
        <v>17134</v>
      </c>
      <c r="D19673" s="300" t="s">
        <v>38241</v>
      </c>
    </row>
    <row r="19674" spans="1:4">
      <c r="A19674" s="309">
        <v>40648</v>
      </c>
      <c r="B19674" s="290" t="s">
        <v>64622</v>
      </c>
      <c r="C19674" s="291" t="s">
        <v>17134</v>
      </c>
      <c r="D19674" s="300" t="s">
        <v>38239</v>
      </c>
    </row>
    <row r="19675" spans="1:4">
      <c r="D19675" s="291" t="s">
        <v>30702</v>
      </c>
    </row>
    <row r="19676" spans="1:4">
      <c r="B19676" s="298" t="s">
        <v>37411</v>
      </c>
    </row>
    <row r="19677" spans="1:4">
      <c r="A19677" s="259"/>
      <c r="B19677" s="290"/>
    </row>
    <row r="19678" spans="1:4">
      <c r="B19678" s="298" t="s">
        <v>30674</v>
      </c>
      <c r="C19678" s="299" t="s">
        <v>51461</v>
      </c>
    </row>
    <row r="19679" spans="1:4">
      <c r="D19679" s="299" t="s">
        <v>51462</v>
      </c>
    </row>
    <row r="19680" spans="1:4">
      <c r="A19680" s="299" t="s">
        <v>16137</v>
      </c>
      <c r="B19680" s="298" t="s">
        <v>51463</v>
      </c>
      <c r="C19680" s="299" t="s">
        <v>51464</v>
      </c>
    </row>
    <row r="19681" spans="1:4">
      <c r="A19681" s="309">
        <v>40649</v>
      </c>
      <c r="B19681" s="290" t="s">
        <v>64623</v>
      </c>
      <c r="C19681" s="291" t="s">
        <v>17134</v>
      </c>
      <c r="D19681" s="300" t="s">
        <v>36436</v>
      </c>
    </row>
    <row r="19682" spans="1:4">
      <c r="A19682" s="309">
        <v>40650</v>
      </c>
      <c r="B19682" s="290" t="s">
        <v>64624</v>
      </c>
      <c r="C19682" s="291" t="s">
        <v>17134</v>
      </c>
      <c r="D19682" s="300" t="s">
        <v>34061</v>
      </c>
    </row>
    <row r="19683" spans="1:4">
      <c r="A19683" s="309">
        <v>40651</v>
      </c>
      <c r="B19683" s="290" t="s">
        <v>64625</v>
      </c>
      <c r="C19683" s="291" t="s">
        <v>17134</v>
      </c>
      <c r="D19683" s="300" t="s">
        <v>38240</v>
      </c>
    </row>
    <row r="19684" spans="1:4">
      <c r="A19684" s="309">
        <v>40652</v>
      </c>
      <c r="B19684" s="290" t="s">
        <v>64626</v>
      </c>
      <c r="C19684" s="291" t="s">
        <v>17134</v>
      </c>
      <c r="D19684" s="300" t="s">
        <v>1677</v>
      </c>
    </row>
    <row r="19685" spans="1:4">
      <c r="A19685" s="309">
        <v>40653</v>
      </c>
      <c r="B19685" s="290" t="s">
        <v>64627</v>
      </c>
      <c r="C19685" s="291" t="s">
        <v>17134</v>
      </c>
      <c r="D19685" s="300" t="s">
        <v>38242</v>
      </c>
    </row>
    <row r="19686" spans="1:4">
      <c r="A19686" s="309">
        <v>40654</v>
      </c>
      <c r="B19686" s="290" t="s">
        <v>64628</v>
      </c>
      <c r="C19686" s="291" t="s">
        <v>17134</v>
      </c>
      <c r="D19686" s="300" t="s">
        <v>31474</v>
      </c>
    </row>
    <row r="19687" spans="1:4">
      <c r="A19687" s="309">
        <v>40659</v>
      </c>
      <c r="B19687" s="290" t="s">
        <v>64629</v>
      </c>
      <c r="C19687" s="291" t="s">
        <v>17134</v>
      </c>
      <c r="D19687" s="300" t="s">
        <v>64630</v>
      </c>
    </row>
    <row r="19688" spans="1:4">
      <c r="B19688" s="290" t="s">
        <v>64631</v>
      </c>
    </row>
    <row r="19689" spans="1:4">
      <c r="B19689" s="290" t="s">
        <v>64632</v>
      </c>
    </row>
    <row r="19690" spans="1:4">
      <c r="A19690" s="309">
        <v>40660</v>
      </c>
      <c r="B19690" s="290" t="s">
        <v>64633</v>
      </c>
      <c r="C19690" s="291" t="s">
        <v>17134</v>
      </c>
      <c r="D19690" s="300" t="s">
        <v>64634</v>
      </c>
    </row>
    <row r="19691" spans="1:4">
      <c r="B19691" s="290" t="s">
        <v>64635</v>
      </c>
    </row>
    <row r="19692" spans="1:4">
      <c r="B19692" s="290" t="s">
        <v>64636</v>
      </c>
    </row>
    <row r="19693" spans="1:4">
      <c r="A19693" s="309">
        <v>40661</v>
      </c>
      <c r="B19693" s="290" t="s">
        <v>64637</v>
      </c>
      <c r="C19693" s="291" t="s">
        <v>17134</v>
      </c>
      <c r="D19693" s="300" t="s">
        <v>64638</v>
      </c>
    </row>
    <row r="19694" spans="1:4">
      <c r="B19694" s="290" t="s">
        <v>64635</v>
      </c>
    </row>
    <row r="19695" spans="1:4">
      <c r="B19695" s="290" t="s">
        <v>64639</v>
      </c>
    </row>
    <row r="19696" spans="1:4">
      <c r="A19696" s="309">
        <v>40662</v>
      </c>
      <c r="B19696" s="290" t="s">
        <v>64640</v>
      </c>
      <c r="C19696" s="291" t="s">
        <v>16412</v>
      </c>
      <c r="D19696" s="300" t="s">
        <v>64641</v>
      </c>
    </row>
    <row r="19697" spans="1:4">
      <c r="B19697" s="290" t="s">
        <v>64642</v>
      </c>
    </row>
    <row r="19698" spans="1:4">
      <c r="B19698" s="290" t="s">
        <v>64643</v>
      </c>
    </row>
    <row r="19699" spans="1:4">
      <c r="A19699" s="309">
        <v>40664</v>
      </c>
      <c r="B19699" s="290" t="s">
        <v>64644</v>
      </c>
      <c r="C19699" s="291" t="s">
        <v>17254</v>
      </c>
      <c r="D19699" s="300" t="s">
        <v>1118</v>
      </c>
    </row>
    <row r="19700" spans="1:4">
      <c r="A19700" s="309">
        <v>40671</v>
      </c>
      <c r="B19700" s="290" t="s">
        <v>64645</v>
      </c>
      <c r="C19700" s="291" t="s">
        <v>17134</v>
      </c>
      <c r="D19700" s="300" t="s">
        <v>861</v>
      </c>
    </row>
    <row r="19701" spans="1:4">
      <c r="B19701" s="290" t="s">
        <v>64585</v>
      </c>
    </row>
    <row r="19702" spans="1:4">
      <c r="A19702" s="309">
        <v>40699</v>
      </c>
      <c r="B19702" s="290" t="s">
        <v>64646</v>
      </c>
      <c r="C19702" s="291" t="s">
        <v>16412</v>
      </c>
      <c r="D19702" s="307" t="s">
        <v>39724</v>
      </c>
    </row>
    <row r="19703" spans="1:4">
      <c r="B19703" s="290" t="s">
        <v>64647</v>
      </c>
    </row>
    <row r="19704" spans="1:4">
      <c r="B19704" s="290" t="s">
        <v>64648</v>
      </c>
    </row>
    <row r="19705" spans="1:4">
      <c r="A19705" s="309">
        <v>40700</v>
      </c>
      <c r="B19705" s="290" t="s">
        <v>64649</v>
      </c>
      <c r="C19705" s="291" t="s">
        <v>16412</v>
      </c>
      <c r="D19705" s="307" t="s">
        <v>39729</v>
      </c>
    </row>
    <row r="19706" spans="1:4">
      <c r="B19706" s="290" t="s">
        <v>64650</v>
      </c>
    </row>
    <row r="19707" spans="1:4">
      <c r="B19707" s="290" t="s">
        <v>64651</v>
      </c>
    </row>
    <row r="19708" spans="1:4">
      <c r="A19708" s="309">
        <v>40701</v>
      </c>
      <c r="B19708" s="290" t="s">
        <v>64652</v>
      </c>
      <c r="C19708" s="291" t="s">
        <v>16412</v>
      </c>
      <c r="D19708" s="307" t="s">
        <v>39725</v>
      </c>
    </row>
    <row r="19709" spans="1:4">
      <c r="B19709" s="290" t="s">
        <v>64653</v>
      </c>
    </row>
    <row r="19710" spans="1:4">
      <c r="B19710" s="290" t="s">
        <v>64654</v>
      </c>
    </row>
    <row r="19711" spans="1:4">
      <c r="A19711" s="309">
        <v>40703</v>
      </c>
      <c r="B19711" s="290" t="s">
        <v>64655</v>
      </c>
      <c r="C19711" s="291" t="s">
        <v>16412</v>
      </c>
      <c r="D19711" s="301" t="s">
        <v>64656</v>
      </c>
    </row>
    <row r="19712" spans="1:4">
      <c r="B19712" s="290" t="s">
        <v>64657</v>
      </c>
    </row>
    <row r="19713" spans="1:4">
      <c r="A19713" s="309">
        <v>40706</v>
      </c>
      <c r="B19713" s="290" t="s">
        <v>64658</v>
      </c>
      <c r="C19713" s="291" t="s">
        <v>17134</v>
      </c>
      <c r="D19713" s="300" t="s">
        <v>38660</v>
      </c>
    </row>
    <row r="19714" spans="1:4">
      <c r="B19714" s="290" t="s">
        <v>64659</v>
      </c>
    </row>
    <row r="19715" spans="1:4">
      <c r="A19715" s="309">
        <v>40707</v>
      </c>
      <c r="B19715" s="290" t="s">
        <v>64660</v>
      </c>
      <c r="C19715" s="291" t="s">
        <v>17134</v>
      </c>
      <c r="D19715" s="300" t="s">
        <v>895</v>
      </c>
    </row>
    <row r="19716" spans="1:4">
      <c r="A19716" s="309">
        <v>40789</v>
      </c>
      <c r="B19716" s="290" t="s">
        <v>64661</v>
      </c>
      <c r="C19716" s="291" t="s">
        <v>16412</v>
      </c>
      <c r="D19716" s="307" t="s">
        <v>64662</v>
      </c>
    </row>
    <row r="19717" spans="1:4">
      <c r="A19717" s="309">
        <v>40791</v>
      </c>
      <c r="B19717" s="290" t="s">
        <v>64663</v>
      </c>
      <c r="C19717" s="291" t="s">
        <v>16412</v>
      </c>
      <c r="D19717" s="307" t="s">
        <v>64664</v>
      </c>
    </row>
    <row r="19718" spans="1:4">
      <c r="B19718" s="290" t="s">
        <v>64665</v>
      </c>
    </row>
    <row r="19719" spans="1:4">
      <c r="A19719" s="309">
        <v>40805</v>
      </c>
      <c r="B19719" s="290" t="s">
        <v>64666</v>
      </c>
      <c r="C19719" s="291" t="s">
        <v>16857</v>
      </c>
      <c r="D19719" s="307" t="s">
        <v>64667</v>
      </c>
    </row>
    <row r="19720" spans="1:4">
      <c r="A19720" s="309">
        <v>40806</v>
      </c>
      <c r="B19720" s="290" t="s">
        <v>64668</v>
      </c>
      <c r="C19720" s="291" t="s">
        <v>16857</v>
      </c>
      <c r="D19720" s="300" t="s">
        <v>64669</v>
      </c>
    </row>
    <row r="19721" spans="1:4">
      <c r="A19721" s="309">
        <v>40807</v>
      </c>
      <c r="B19721" s="290" t="s">
        <v>64670</v>
      </c>
      <c r="C19721" s="291" t="s">
        <v>16857</v>
      </c>
      <c r="D19721" s="307" t="s">
        <v>64671</v>
      </c>
    </row>
    <row r="19722" spans="1:4">
      <c r="A19722" s="309">
        <v>40808</v>
      </c>
      <c r="B19722" s="290" t="s">
        <v>64672</v>
      </c>
      <c r="C19722" s="291" t="s">
        <v>16857</v>
      </c>
      <c r="D19722" s="307" t="s">
        <v>64673</v>
      </c>
    </row>
    <row r="19723" spans="1:4">
      <c r="A19723" s="309">
        <v>40809</v>
      </c>
      <c r="B19723" s="290" t="s">
        <v>64674</v>
      </c>
      <c r="C19723" s="291" t="s">
        <v>16857</v>
      </c>
      <c r="D19723" s="301" t="s">
        <v>64675</v>
      </c>
    </row>
    <row r="19724" spans="1:4">
      <c r="D19724" s="291" t="s">
        <v>30702</v>
      </c>
    </row>
    <row r="19725" spans="1:4">
      <c r="B19725" s="298" t="s">
        <v>37416</v>
      </c>
    </row>
    <row r="19726" spans="1:4">
      <c r="A19726" s="259"/>
      <c r="B19726" s="259"/>
      <c r="C19726" s="319"/>
    </row>
    <row r="19727" spans="1:4">
      <c r="B19727" s="298" t="s">
        <v>30674</v>
      </c>
      <c r="C19727" s="299" t="s">
        <v>51461</v>
      </c>
    </row>
    <row r="19728" spans="1:4">
      <c r="D19728" s="299" t="s">
        <v>51462</v>
      </c>
    </row>
    <row r="19729" spans="1:4">
      <c r="A19729" s="299" t="s">
        <v>16137</v>
      </c>
      <c r="B19729" s="298" t="s">
        <v>51463</v>
      </c>
      <c r="C19729" s="299" t="s">
        <v>51464</v>
      </c>
    </row>
    <row r="19730" spans="1:4">
      <c r="A19730" s="309">
        <v>40810</v>
      </c>
      <c r="B19730" s="290" t="s">
        <v>64676</v>
      </c>
      <c r="C19730" s="291" t="s">
        <v>16857</v>
      </c>
      <c r="D19730" s="301" t="s">
        <v>64675</v>
      </c>
    </row>
    <row r="19731" spans="1:4">
      <c r="A19731" s="309">
        <v>40811</v>
      </c>
      <c r="B19731" s="290" t="s">
        <v>64677</v>
      </c>
      <c r="C19731" s="291" t="s">
        <v>16857</v>
      </c>
      <c r="D19731" s="301" t="s">
        <v>64678</v>
      </c>
    </row>
    <row r="19732" spans="1:4">
      <c r="A19732" s="309">
        <v>40812</v>
      </c>
      <c r="B19732" s="290" t="s">
        <v>64679</v>
      </c>
      <c r="C19732" s="291" t="s">
        <v>16857</v>
      </c>
      <c r="D19732" s="307" t="s">
        <v>64680</v>
      </c>
    </row>
    <row r="19733" spans="1:4">
      <c r="A19733" s="309">
        <v>40813</v>
      </c>
      <c r="B19733" s="290" t="s">
        <v>64681</v>
      </c>
      <c r="C19733" s="291" t="s">
        <v>16857</v>
      </c>
      <c r="D19733" s="307" t="s">
        <v>64682</v>
      </c>
    </row>
    <row r="19734" spans="1:4">
      <c r="A19734" s="309">
        <v>40814</v>
      </c>
      <c r="B19734" s="290" t="s">
        <v>64683</v>
      </c>
      <c r="C19734" s="291" t="s">
        <v>16857</v>
      </c>
      <c r="D19734" s="307" t="s">
        <v>64684</v>
      </c>
    </row>
    <row r="19735" spans="1:4">
      <c r="A19735" s="309">
        <v>40815</v>
      </c>
      <c r="B19735" s="290" t="s">
        <v>64685</v>
      </c>
      <c r="C19735" s="291" t="s">
        <v>16857</v>
      </c>
      <c r="D19735" s="307" t="s">
        <v>64686</v>
      </c>
    </row>
    <row r="19736" spans="1:4">
      <c r="A19736" s="309">
        <v>40816</v>
      </c>
      <c r="B19736" s="290" t="s">
        <v>64687</v>
      </c>
      <c r="C19736" s="291" t="s">
        <v>16857</v>
      </c>
      <c r="D19736" s="307" t="s">
        <v>64688</v>
      </c>
    </row>
    <row r="19737" spans="1:4">
      <c r="A19737" s="309">
        <v>40817</v>
      </c>
      <c r="B19737" s="290" t="s">
        <v>64689</v>
      </c>
      <c r="C19737" s="291" t="s">
        <v>16857</v>
      </c>
      <c r="D19737" s="307" t="s">
        <v>64690</v>
      </c>
    </row>
    <row r="19738" spans="1:4">
      <c r="A19738" s="309">
        <v>40818</v>
      </c>
      <c r="B19738" s="290" t="s">
        <v>64691</v>
      </c>
      <c r="C19738" s="291" t="s">
        <v>16857</v>
      </c>
      <c r="D19738" s="301" t="s">
        <v>56369</v>
      </c>
    </row>
    <row r="19739" spans="1:4">
      <c r="A19739" s="309">
        <v>40819</v>
      </c>
      <c r="B19739" s="290" t="s">
        <v>64692</v>
      </c>
      <c r="C19739" s="291" t="s">
        <v>16857</v>
      </c>
      <c r="D19739" s="307" t="s">
        <v>56128</v>
      </c>
    </row>
    <row r="19740" spans="1:4">
      <c r="A19740" s="309">
        <v>40820</v>
      </c>
      <c r="B19740" s="290" t="s">
        <v>64693</v>
      </c>
      <c r="C19740" s="291" t="s">
        <v>16857</v>
      </c>
      <c r="D19740" s="307" t="s">
        <v>64694</v>
      </c>
    </row>
    <row r="19741" spans="1:4">
      <c r="A19741" s="309">
        <v>40839</v>
      </c>
      <c r="B19741" s="290" t="s">
        <v>64695</v>
      </c>
      <c r="C19741" s="291" t="s">
        <v>61879</v>
      </c>
      <c r="D19741" s="300" t="s">
        <v>40394</v>
      </c>
    </row>
    <row r="19742" spans="1:4">
      <c r="A19742" s="309">
        <v>40861</v>
      </c>
      <c r="B19742" s="290" t="s">
        <v>64696</v>
      </c>
      <c r="C19742" s="291" t="s">
        <v>16857</v>
      </c>
      <c r="D19742" s="300" t="s">
        <v>64697</v>
      </c>
    </row>
    <row r="19743" spans="1:4">
      <c r="A19743" s="309">
        <v>40862</v>
      </c>
      <c r="B19743" s="290" t="s">
        <v>64698</v>
      </c>
      <c r="C19743" s="291" t="s">
        <v>16857</v>
      </c>
      <c r="D19743" s="300" t="s">
        <v>64699</v>
      </c>
    </row>
    <row r="19744" spans="1:4">
      <c r="A19744" s="309">
        <v>40863</v>
      </c>
      <c r="B19744" s="290" t="s">
        <v>64700</v>
      </c>
      <c r="C19744" s="291" t="s">
        <v>16857</v>
      </c>
      <c r="D19744" s="300" t="s">
        <v>2791</v>
      </c>
    </row>
    <row r="19745" spans="1:4">
      <c r="A19745" s="309">
        <v>40864</v>
      </c>
      <c r="B19745" s="290" t="s">
        <v>64701</v>
      </c>
      <c r="C19745" s="291" t="s">
        <v>16857</v>
      </c>
      <c r="D19745" s="300" t="s">
        <v>2237</v>
      </c>
    </row>
    <row r="19746" spans="1:4">
      <c r="A19746" s="309">
        <v>40865</v>
      </c>
      <c r="B19746" s="290" t="s">
        <v>64702</v>
      </c>
      <c r="C19746" s="291" t="s">
        <v>16412</v>
      </c>
      <c r="D19746" s="300" t="s">
        <v>1239</v>
      </c>
    </row>
    <row r="19747" spans="1:4">
      <c r="B19747" s="290" t="s">
        <v>64703</v>
      </c>
    </row>
    <row r="19748" spans="1:4">
      <c r="A19748" s="309">
        <v>40866</v>
      </c>
      <c r="B19748" s="290" t="s">
        <v>64704</v>
      </c>
      <c r="C19748" s="291" t="s">
        <v>16412</v>
      </c>
      <c r="D19748" s="300" t="s">
        <v>2113</v>
      </c>
    </row>
    <row r="19749" spans="1:4">
      <c r="A19749" s="309">
        <v>40869</v>
      </c>
      <c r="B19749" s="290" t="s">
        <v>64705</v>
      </c>
      <c r="C19749" s="291" t="s">
        <v>32</v>
      </c>
      <c r="D19749" s="300" t="s">
        <v>22641</v>
      </c>
    </row>
    <row r="19750" spans="1:4">
      <c r="A19750" s="309">
        <v>40870</v>
      </c>
      <c r="B19750" s="290" t="s">
        <v>64706</v>
      </c>
      <c r="C19750" s="291" t="s">
        <v>32</v>
      </c>
      <c r="D19750" s="300" t="s">
        <v>17886</v>
      </c>
    </row>
    <row r="19751" spans="1:4">
      <c r="A19751" s="309">
        <v>40871</v>
      </c>
      <c r="B19751" s="290" t="s">
        <v>64707</v>
      </c>
      <c r="C19751" s="291" t="s">
        <v>32</v>
      </c>
      <c r="D19751" s="300" t="s">
        <v>31046</v>
      </c>
    </row>
    <row r="19752" spans="1:4">
      <c r="A19752" s="309">
        <v>40872</v>
      </c>
      <c r="B19752" s="290" t="s">
        <v>64708</v>
      </c>
      <c r="C19752" s="291" t="s">
        <v>32</v>
      </c>
      <c r="D19752" s="300" t="s">
        <v>2038</v>
      </c>
    </row>
    <row r="19753" spans="1:4">
      <c r="A19753" s="309">
        <v>40908</v>
      </c>
      <c r="B19753" s="290" t="s">
        <v>64709</v>
      </c>
      <c r="C19753" s="291" t="s">
        <v>16857</v>
      </c>
      <c r="D19753" s="307" t="s">
        <v>64710</v>
      </c>
    </row>
    <row r="19754" spans="1:4">
      <c r="A19754" s="309">
        <v>40909</v>
      </c>
      <c r="B19754" s="290" t="s">
        <v>64711</v>
      </c>
      <c r="C19754" s="291" t="s">
        <v>16857</v>
      </c>
      <c r="D19754" s="307" t="s">
        <v>64712</v>
      </c>
    </row>
    <row r="19755" spans="1:4">
      <c r="A19755" s="309">
        <v>40910</v>
      </c>
      <c r="B19755" s="290" t="s">
        <v>64713</v>
      </c>
      <c r="C19755" s="291" t="s">
        <v>16857</v>
      </c>
      <c r="D19755" s="301" t="s">
        <v>64675</v>
      </c>
    </row>
    <row r="19756" spans="1:4">
      <c r="A19756" s="309">
        <v>40911</v>
      </c>
      <c r="B19756" s="290" t="s">
        <v>64714</v>
      </c>
      <c r="C19756" s="291" t="s">
        <v>16857</v>
      </c>
      <c r="D19756" s="301" t="s">
        <v>64675</v>
      </c>
    </row>
    <row r="19757" spans="1:4">
      <c r="A19757" s="309">
        <v>40912</v>
      </c>
      <c r="B19757" s="290" t="s">
        <v>64715</v>
      </c>
      <c r="C19757" s="291" t="s">
        <v>16857</v>
      </c>
      <c r="D19757" s="300" t="s">
        <v>64716</v>
      </c>
    </row>
    <row r="19758" spans="1:4">
      <c r="A19758" s="309">
        <v>40913</v>
      </c>
      <c r="B19758" s="290" t="s">
        <v>64717</v>
      </c>
      <c r="C19758" s="291" t="s">
        <v>16857</v>
      </c>
      <c r="D19758" s="307" t="s">
        <v>64718</v>
      </c>
    </row>
    <row r="19759" spans="1:4">
      <c r="A19759" s="309">
        <v>40914</v>
      </c>
      <c r="B19759" s="290" t="s">
        <v>64719</v>
      </c>
      <c r="C19759" s="291" t="s">
        <v>16857</v>
      </c>
      <c r="D19759" s="301" t="s">
        <v>64675</v>
      </c>
    </row>
    <row r="19760" spans="1:4">
      <c r="A19760" s="309">
        <v>40915</v>
      </c>
      <c r="B19760" s="290" t="s">
        <v>64720</v>
      </c>
      <c r="C19760" s="291" t="s">
        <v>16857</v>
      </c>
      <c r="D19760" s="307" t="s">
        <v>64721</v>
      </c>
    </row>
    <row r="19761" spans="1:4">
      <c r="A19761" s="309">
        <v>40916</v>
      </c>
      <c r="B19761" s="290" t="s">
        <v>64722</v>
      </c>
      <c r="C19761" s="291" t="s">
        <v>16857</v>
      </c>
      <c r="D19761" s="307" t="s">
        <v>64723</v>
      </c>
    </row>
    <row r="19762" spans="1:4">
      <c r="A19762" s="309">
        <v>40918</v>
      </c>
      <c r="B19762" s="290" t="s">
        <v>64724</v>
      </c>
      <c r="C19762" s="291" t="s">
        <v>16857</v>
      </c>
      <c r="D19762" s="301" t="s">
        <v>64675</v>
      </c>
    </row>
    <row r="19763" spans="1:4">
      <c r="D19763" s="291" t="s">
        <v>30702</v>
      </c>
    </row>
    <row r="19764" spans="1:4">
      <c r="B19764" s="298" t="s">
        <v>37421</v>
      </c>
    </row>
    <row r="19765" spans="1:4">
      <c r="A19765" s="259"/>
      <c r="B19765" s="290"/>
    </row>
    <row r="19766" spans="1:4">
      <c r="B19766" s="298" t="s">
        <v>30674</v>
      </c>
      <c r="C19766" s="299" t="s">
        <v>51461</v>
      </c>
    </row>
    <row r="19767" spans="1:4">
      <c r="D19767" s="299" t="s">
        <v>51462</v>
      </c>
    </row>
    <row r="19768" spans="1:4">
      <c r="A19768" s="299" t="s">
        <v>16137</v>
      </c>
      <c r="B19768" s="298" t="s">
        <v>51463</v>
      </c>
      <c r="C19768" s="299" t="s">
        <v>51464</v>
      </c>
    </row>
    <row r="19769" spans="1:4">
      <c r="A19769" s="309">
        <v>40919</v>
      </c>
      <c r="B19769" s="290" t="s">
        <v>64725</v>
      </c>
      <c r="C19769" s="291" t="s">
        <v>16857</v>
      </c>
      <c r="D19769" s="300" t="s">
        <v>64726</v>
      </c>
    </row>
    <row r="19770" spans="1:4">
      <c r="A19770" s="309">
        <v>40920</v>
      </c>
      <c r="B19770" s="290" t="s">
        <v>64727</v>
      </c>
      <c r="C19770" s="291" t="s">
        <v>16857</v>
      </c>
      <c r="D19770" s="307" t="s">
        <v>64728</v>
      </c>
    </row>
    <row r="19771" spans="1:4">
      <c r="A19771" s="309">
        <v>40921</v>
      </c>
      <c r="B19771" s="290" t="s">
        <v>64729</v>
      </c>
      <c r="C19771" s="291" t="s">
        <v>16857</v>
      </c>
      <c r="D19771" s="307" t="s">
        <v>64730</v>
      </c>
    </row>
    <row r="19772" spans="1:4">
      <c r="A19772" s="309">
        <v>40922</v>
      </c>
      <c r="B19772" s="290" t="s">
        <v>64731</v>
      </c>
      <c r="C19772" s="291" t="s">
        <v>16857</v>
      </c>
      <c r="D19772" s="301" t="s">
        <v>64732</v>
      </c>
    </row>
    <row r="19773" spans="1:4">
      <c r="A19773" s="309">
        <v>40923</v>
      </c>
      <c r="B19773" s="290" t="s">
        <v>64733</v>
      </c>
      <c r="C19773" s="291" t="s">
        <v>16857</v>
      </c>
      <c r="D19773" s="301" t="s">
        <v>64675</v>
      </c>
    </row>
    <row r="19774" spans="1:4">
      <c r="A19774" s="309">
        <v>40924</v>
      </c>
      <c r="B19774" s="290" t="s">
        <v>64734</v>
      </c>
      <c r="C19774" s="291" t="s">
        <v>16857</v>
      </c>
      <c r="D19774" s="307" t="s">
        <v>64735</v>
      </c>
    </row>
    <row r="19775" spans="1:4">
      <c r="A19775" s="309">
        <v>40925</v>
      </c>
      <c r="B19775" s="290" t="s">
        <v>64736</v>
      </c>
      <c r="C19775" s="291" t="s">
        <v>16857</v>
      </c>
      <c r="D19775" s="300" t="s">
        <v>64737</v>
      </c>
    </row>
    <row r="19776" spans="1:4">
      <c r="A19776" s="309">
        <v>40927</v>
      </c>
      <c r="B19776" s="290" t="s">
        <v>64738</v>
      </c>
      <c r="C19776" s="291" t="s">
        <v>16857</v>
      </c>
      <c r="D19776" s="300" t="s">
        <v>64739</v>
      </c>
    </row>
    <row r="19777" spans="1:4">
      <c r="A19777" s="309">
        <v>40928</v>
      </c>
      <c r="B19777" s="290" t="s">
        <v>64740</v>
      </c>
      <c r="C19777" s="291" t="s">
        <v>16857</v>
      </c>
      <c r="D19777" s="301" t="s">
        <v>64675</v>
      </c>
    </row>
    <row r="19778" spans="1:4">
      <c r="A19778" s="309">
        <v>40929</v>
      </c>
      <c r="B19778" s="290" t="s">
        <v>64741</v>
      </c>
      <c r="C19778" s="291" t="s">
        <v>16857</v>
      </c>
      <c r="D19778" s="307" t="s">
        <v>64742</v>
      </c>
    </row>
    <row r="19779" spans="1:4">
      <c r="A19779" s="309">
        <v>40930</v>
      </c>
      <c r="B19779" s="290" t="s">
        <v>64743</v>
      </c>
      <c r="C19779" s="291" t="s">
        <v>16857</v>
      </c>
      <c r="D19779" s="307" t="s">
        <v>64728</v>
      </c>
    </row>
    <row r="19780" spans="1:4">
      <c r="A19780" s="309">
        <v>40931</v>
      </c>
      <c r="B19780" s="290" t="s">
        <v>64744</v>
      </c>
      <c r="C19780" s="291" t="s">
        <v>16857</v>
      </c>
      <c r="D19780" s="307" t="s">
        <v>64745</v>
      </c>
    </row>
    <row r="19781" spans="1:4">
      <c r="A19781" s="309">
        <v>40932</v>
      </c>
      <c r="B19781" s="290" t="s">
        <v>64746</v>
      </c>
      <c r="C19781" s="291" t="s">
        <v>16857</v>
      </c>
      <c r="D19781" s="301" t="s">
        <v>64747</v>
      </c>
    </row>
    <row r="19782" spans="1:4">
      <c r="A19782" s="309">
        <v>40934</v>
      </c>
      <c r="B19782" s="290" t="s">
        <v>64748</v>
      </c>
      <c r="C19782" s="291" t="s">
        <v>16857</v>
      </c>
      <c r="D19782" s="301" t="s">
        <v>64749</v>
      </c>
    </row>
    <row r="19783" spans="1:4">
      <c r="A19783" s="309">
        <v>40935</v>
      </c>
      <c r="B19783" s="290" t="s">
        <v>64750</v>
      </c>
      <c r="C19783" s="291" t="s">
        <v>16857</v>
      </c>
      <c r="D19783" s="307" t="s">
        <v>64751</v>
      </c>
    </row>
    <row r="19784" spans="1:4">
      <c r="A19784" s="309">
        <v>40936</v>
      </c>
      <c r="B19784" s="290" t="s">
        <v>64752</v>
      </c>
      <c r="C19784" s="291" t="s">
        <v>16857</v>
      </c>
      <c r="D19784" s="307" t="s">
        <v>64753</v>
      </c>
    </row>
    <row r="19785" spans="1:4">
      <c r="A19785" s="309">
        <v>40937</v>
      </c>
      <c r="B19785" s="290" t="s">
        <v>64754</v>
      </c>
      <c r="C19785" s="291" t="s">
        <v>16857</v>
      </c>
      <c r="D19785" s="307" t="s">
        <v>56366</v>
      </c>
    </row>
    <row r="19786" spans="1:4">
      <c r="A19786" s="309">
        <v>40938</v>
      </c>
      <c r="B19786" s="290" t="s">
        <v>64755</v>
      </c>
      <c r="C19786" s="291" t="s">
        <v>16857</v>
      </c>
      <c r="D19786" s="301" t="s">
        <v>64756</v>
      </c>
    </row>
    <row r="19787" spans="1:4">
      <c r="A19787" s="309">
        <v>40939</v>
      </c>
      <c r="B19787" s="290" t="s">
        <v>64757</v>
      </c>
      <c r="C19787" s="291" t="s">
        <v>16857</v>
      </c>
      <c r="D19787" s="307" t="s">
        <v>64758</v>
      </c>
    </row>
    <row r="19788" spans="1:4">
      <c r="A19788" s="309">
        <v>40940</v>
      </c>
      <c r="B19788" s="290" t="s">
        <v>64759</v>
      </c>
      <c r="C19788" s="291" t="s">
        <v>16857</v>
      </c>
      <c r="D19788" s="307" t="s">
        <v>64760</v>
      </c>
    </row>
    <row r="19789" spans="1:4">
      <c r="A19789" s="309">
        <v>40943</v>
      </c>
      <c r="B19789" s="290" t="s">
        <v>64761</v>
      </c>
      <c r="C19789" s="291" t="s">
        <v>15</v>
      </c>
      <c r="D19789" s="300" t="s">
        <v>2371</v>
      </c>
    </row>
    <row r="19790" spans="1:4">
      <c r="A19790" s="309">
        <v>40944</v>
      </c>
      <c r="B19790" s="290" t="s">
        <v>64762</v>
      </c>
      <c r="C19790" s="291" t="s">
        <v>16857</v>
      </c>
      <c r="D19790" s="307" t="s">
        <v>64763</v>
      </c>
    </row>
    <row r="19791" spans="1:4">
      <c r="A19791" s="309">
        <v>40945</v>
      </c>
      <c r="B19791" s="290" t="s">
        <v>64764</v>
      </c>
      <c r="C19791" s="291" t="s">
        <v>15</v>
      </c>
      <c r="D19791" s="300" t="s">
        <v>394</v>
      </c>
    </row>
    <row r="19792" spans="1:4">
      <c r="A19792" s="309">
        <v>40946</v>
      </c>
      <c r="B19792" s="290" t="s">
        <v>64765</v>
      </c>
      <c r="C19792" s="291" t="s">
        <v>16857</v>
      </c>
      <c r="D19792" s="301" t="s">
        <v>64675</v>
      </c>
    </row>
    <row r="19793" spans="1:4">
      <c r="A19793" s="309">
        <v>40974</v>
      </c>
      <c r="B19793" s="290" t="s">
        <v>64766</v>
      </c>
      <c r="C19793" s="291" t="s">
        <v>16857</v>
      </c>
      <c r="D19793" s="307" t="s">
        <v>64767</v>
      </c>
    </row>
    <row r="19794" spans="1:4">
      <c r="A19794" s="309">
        <v>40975</v>
      </c>
      <c r="B19794" s="290" t="s">
        <v>64768</v>
      </c>
      <c r="C19794" s="291" t="s">
        <v>16857</v>
      </c>
      <c r="D19794" s="307" t="s">
        <v>64769</v>
      </c>
    </row>
    <row r="19795" spans="1:4">
      <c r="A19795" s="309">
        <v>40976</v>
      </c>
      <c r="B19795" s="290" t="s">
        <v>64770</v>
      </c>
      <c r="C19795" s="291" t="s">
        <v>16857</v>
      </c>
      <c r="D19795" s="307" t="s">
        <v>64771</v>
      </c>
    </row>
    <row r="19796" spans="1:4">
      <c r="A19796" s="309">
        <v>40977</v>
      </c>
      <c r="B19796" s="290" t="s">
        <v>64772</v>
      </c>
      <c r="C19796" s="291" t="s">
        <v>16857</v>
      </c>
      <c r="D19796" s="307" t="s">
        <v>64773</v>
      </c>
    </row>
    <row r="19797" spans="1:4">
      <c r="A19797" s="309">
        <v>40978</v>
      </c>
      <c r="B19797" s="290" t="s">
        <v>64774</v>
      </c>
      <c r="C19797" s="291" t="s">
        <v>16857</v>
      </c>
      <c r="D19797" s="301" t="s">
        <v>64775</v>
      </c>
    </row>
    <row r="19798" spans="1:4">
      <c r="A19798" s="309">
        <v>40979</v>
      </c>
      <c r="B19798" s="290" t="s">
        <v>64776</v>
      </c>
      <c r="C19798" s="291" t="s">
        <v>16857</v>
      </c>
      <c r="D19798" s="301" t="s">
        <v>64777</v>
      </c>
    </row>
    <row r="19799" spans="1:4">
      <c r="A19799" s="309">
        <v>40980</v>
      </c>
      <c r="B19799" s="290" t="s">
        <v>64778</v>
      </c>
      <c r="C19799" s="291" t="s">
        <v>16857</v>
      </c>
      <c r="D19799" s="307" t="s">
        <v>64779</v>
      </c>
    </row>
    <row r="19800" spans="1:4">
      <c r="A19800" s="309">
        <v>40981</v>
      </c>
      <c r="B19800" s="290" t="s">
        <v>64780</v>
      </c>
      <c r="C19800" s="291" t="s">
        <v>16857</v>
      </c>
      <c r="D19800" s="307" t="s">
        <v>64781</v>
      </c>
    </row>
    <row r="19801" spans="1:4">
      <c r="A19801" s="309">
        <v>40982</v>
      </c>
      <c r="B19801" s="290" t="s">
        <v>64782</v>
      </c>
      <c r="C19801" s="291" t="s">
        <v>16857</v>
      </c>
      <c r="D19801" s="307" t="s">
        <v>64781</v>
      </c>
    </row>
    <row r="19802" spans="1:4">
      <c r="D19802" s="291" t="s">
        <v>30702</v>
      </c>
    </row>
    <row r="19803" spans="1:4">
      <c r="B19803" s="298" t="s">
        <v>37424</v>
      </c>
    </row>
    <row r="19804" spans="1:4">
      <c r="A19804" s="259"/>
      <c r="B19804" s="290"/>
    </row>
    <row r="19805" spans="1:4">
      <c r="B19805" s="298" t="s">
        <v>30674</v>
      </c>
      <c r="C19805" s="299" t="s">
        <v>51461</v>
      </c>
    </row>
    <row r="19806" spans="1:4">
      <c r="D19806" s="299" t="s">
        <v>51462</v>
      </c>
    </row>
    <row r="19807" spans="1:4">
      <c r="A19807" s="299" t="s">
        <v>16137</v>
      </c>
      <c r="B19807" s="298" t="s">
        <v>51463</v>
      </c>
      <c r="C19807" s="299" t="s">
        <v>51464</v>
      </c>
    </row>
    <row r="19808" spans="1:4">
      <c r="A19808" s="309">
        <v>40983</v>
      </c>
      <c r="B19808" s="290" t="s">
        <v>64783</v>
      </c>
      <c r="C19808" s="291" t="s">
        <v>16857</v>
      </c>
      <c r="D19808" s="307" t="s">
        <v>64784</v>
      </c>
    </row>
    <row r="19809" spans="1:4">
      <c r="A19809" s="309">
        <v>40984</v>
      </c>
      <c r="B19809" s="290" t="s">
        <v>64785</v>
      </c>
      <c r="C19809" s="291" t="s">
        <v>16857</v>
      </c>
      <c r="D19809" s="307" t="s">
        <v>64786</v>
      </c>
    </row>
    <row r="19810" spans="1:4">
      <c r="A19810" s="309">
        <v>40985</v>
      </c>
      <c r="B19810" s="290" t="s">
        <v>64787</v>
      </c>
      <c r="C19810" s="291" t="s">
        <v>16857</v>
      </c>
      <c r="D19810" s="307" t="s">
        <v>64769</v>
      </c>
    </row>
    <row r="19811" spans="1:4">
      <c r="A19811" s="309">
        <v>40986</v>
      </c>
      <c r="B19811" s="290" t="s">
        <v>64788</v>
      </c>
      <c r="C19811" s="291" t="s">
        <v>16857</v>
      </c>
      <c r="D19811" s="307" t="s">
        <v>64789</v>
      </c>
    </row>
    <row r="19812" spans="1:4">
      <c r="A19812" s="309">
        <v>40987</v>
      </c>
      <c r="B19812" s="290" t="s">
        <v>64790</v>
      </c>
      <c r="C19812" s="291" t="s">
        <v>16857</v>
      </c>
      <c r="D19812" s="301" t="s">
        <v>60844</v>
      </c>
    </row>
    <row r="19813" spans="1:4">
      <c r="A19813" s="309">
        <v>40988</v>
      </c>
      <c r="B19813" s="290" t="s">
        <v>64791</v>
      </c>
      <c r="C19813" s="291" t="s">
        <v>16857</v>
      </c>
      <c r="D19813" s="307" t="s">
        <v>56285</v>
      </c>
    </row>
    <row r="19814" spans="1:4">
      <c r="A19814" s="309">
        <v>40990</v>
      </c>
      <c r="B19814" s="290" t="s">
        <v>64792</v>
      </c>
      <c r="C19814" s="291" t="s">
        <v>16857</v>
      </c>
      <c r="D19814" s="307" t="s">
        <v>64793</v>
      </c>
    </row>
    <row r="19815" spans="1:4">
      <c r="A19815" s="309">
        <v>40992</v>
      </c>
      <c r="B19815" s="290" t="s">
        <v>64794</v>
      </c>
      <c r="C19815" s="291" t="s">
        <v>16857</v>
      </c>
      <c r="D19815" s="307" t="s">
        <v>64795</v>
      </c>
    </row>
    <row r="19816" spans="1:4">
      <c r="A19816" s="309">
        <v>40994</v>
      </c>
      <c r="B19816" s="290" t="s">
        <v>64796</v>
      </c>
      <c r="C19816" s="291" t="s">
        <v>16857</v>
      </c>
      <c r="D19816" s="307" t="s">
        <v>64797</v>
      </c>
    </row>
    <row r="19817" spans="1:4">
      <c r="A19817" s="309">
        <v>40998</v>
      </c>
      <c r="B19817" s="290" t="s">
        <v>64798</v>
      </c>
      <c r="C19817" s="291" t="s">
        <v>16857</v>
      </c>
      <c r="D19817" s="301" t="s">
        <v>64799</v>
      </c>
    </row>
    <row r="19818" spans="1:4">
      <c r="A19818" s="309">
        <v>41001</v>
      </c>
      <c r="B19818" s="290" t="s">
        <v>64800</v>
      </c>
      <c r="C19818" s="291" t="s">
        <v>16857</v>
      </c>
      <c r="D19818" s="307" t="s">
        <v>64801</v>
      </c>
    </row>
    <row r="19819" spans="1:4">
      <c r="A19819" s="309">
        <v>41002</v>
      </c>
      <c r="B19819" s="290" t="s">
        <v>64802</v>
      </c>
      <c r="C19819" s="291" t="s">
        <v>16857</v>
      </c>
      <c r="D19819" s="307" t="s">
        <v>64803</v>
      </c>
    </row>
    <row r="19820" spans="1:4">
      <c r="A19820" s="309">
        <v>41012</v>
      </c>
      <c r="B19820" s="290" t="s">
        <v>64804</v>
      </c>
      <c r="C19820" s="291" t="s">
        <v>16857</v>
      </c>
      <c r="D19820" s="307" t="s">
        <v>64805</v>
      </c>
    </row>
    <row r="19821" spans="1:4">
      <c r="A19821" s="309">
        <v>41024</v>
      </c>
      <c r="B19821" s="290" t="s">
        <v>64806</v>
      </c>
      <c r="C19821" s="291" t="s">
        <v>16857</v>
      </c>
      <c r="D19821" s="307" t="s">
        <v>64807</v>
      </c>
    </row>
    <row r="19822" spans="1:4">
      <c r="A19822" s="309">
        <v>41026</v>
      </c>
      <c r="B19822" s="290" t="s">
        <v>64808</v>
      </c>
      <c r="C19822" s="291" t="s">
        <v>16857</v>
      </c>
      <c r="D19822" s="307" t="s">
        <v>64809</v>
      </c>
    </row>
    <row r="19823" spans="1:4">
      <c r="A19823" s="309">
        <v>41031</v>
      </c>
      <c r="B19823" s="290" t="s">
        <v>64810</v>
      </c>
      <c r="C19823" s="291" t="s">
        <v>16857</v>
      </c>
      <c r="D19823" s="301" t="s">
        <v>64811</v>
      </c>
    </row>
    <row r="19824" spans="1:4">
      <c r="A19824" s="309">
        <v>41033</v>
      </c>
      <c r="B19824" s="290" t="s">
        <v>64812</v>
      </c>
      <c r="C19824" s="291" t="s">
        <v>16857</v>
      </c>
      <c r="D19824" s="307" t="s">
        <v>64813</v>
      </c>
    </row>
    <row r="19825" spans="1:4">
      <c r="A19825" s="309">
        <v>41036</v>
      </c>
      <c r="B19825" s="290" t="s">
        <v>64814</v>
      </c>
      <c r="C19825" s="291" t="s">
        <v>16857</v>
      </c>
      <c r="D19825" s="307" t="s">
        <v>64728</v>
      </c>
    </row>
    <row r="19826" spans="1:4">
      <c r="A19826" s="309">
        <v>41038</v>
      </c>
      <c r="B19826" s="290" t="s">
        <v>64815</v>
      </c>
      <c r="C19826" s="291" t="s">
        <v>16857</v>
      </c>
      <c r="D19826" s="301" t="s">
        <v>64816</v>
      </c>
    </row>
    <row r="19827" spans="1:4">
      <c r="A19827" s="309">
        <v>41040</v>
      </c>
      <c r="B19827" s="290" t="s">
        <v>64817</v>
      </c>
      <c r="C19827" s="291" t="s">
        <v>16857</v>
      </c>
      <c r="D19827" s="307" t="s">
        <v>64818</v>
      </c>
    </row>
    <row r="19828" spans="1:4">
      <c r="A19828" s="309">
        <v>41043</v>
      </c>
      <c r="B19828" s="290" t="s">
        <v>64819</v>
      </c>
      <c r="C19828" s="291" t="s">
        <v>16857</v>
      </c>
      <c r="D19828" s="307" t="s">
        <v>64820</v>
      </c>
    </row>
    <row r="19829" spans="1:4">
      <c r="A19829" s="309">
        <v>41065</v>
      </c>
      <c r="B19829" s="290" t="s">
        <v>64821</v>
      </c>
      <c r="C19829" s="291" t="s">
        <v>16857</v>
      </c>
      <c r="D19829" s="301" t="s">
        <v>64675</v>
      </c>
    </row>
    <row r="19830" spans="1:4">
      <c r="A19830" s="309">
        <v>41066</v>
      </c>
      <c r="B19830" s="290" t="s">
        <v>64822</v>
      </c>
      <c r="C19830" s="291" t="s">
        <v>16857</v>
      </c>
      <c r="D19830" s="307" t="s">
        <v>64823</v>
      </c>
    </row>
    <row r="19831" spans="1:4">
      <c r="A19831" s="309">
        <v>41067</v>
      </c>
      <c r="B19831" s="290" t="s">
        <v>64824</v>
      </c>
      <c r="C19831" s="291" t="s">
        <v>16857</v>
      </c>
      <c r="D19831" s="301" t="s">
        <v>64825</v>
      </c>
    </row>
    <row r="19832" spans="1:4">
      <c r="A19832" s="309">
        <v>41068</v>
      </c>
      <c r="B19832" s="290" t="s">
        <v>64826</v>
      </c>
      <c r="C19832" s="291" t="s">
        <v>16857</v>
      </c>
      <c r="D19832" s="301" t="s">
        <v>64675</v>
      </c>
    </row>
    <row r="19833" spans="1:4">
      <c r="A19833" s="309">
        <v>41069</v>
      </c>
      <c r="B19833" s="290" t="s">
        <v>64827</v>
      </c>
      <c r="C19833" s="291" t="s">
        <v>16857</v>
      </c>
      <c r="D19833" s="307" t="s">
        <v>64823</v>
      </c>
    </row>
    <row r="19834" spans="1:4">
      <c r="A19834" s="309">
        <v>41070</v>
      </c>
      <c r="B19834" s="290" t="s">
        <v>64828</v>
      </c>
      <c r="C19834" s="291" t="s">
        <v>16857</v>
      </c>
      <c r="D19834" s="307" t="s">
        <v>64829</v>
      </c>
    </row>
    <row r="19835" spans="1:4">
      <c r="A19835" s="309">
        <v>41071</v>
      </c>
      <c r="B19835" s="290" t="s">
        <v>64830</v>
      </c>
      <c r="C19835" s="291" t="s">
        <v>16857</v>
      </c>
      <c r="D19835" s="301" t="s">
        <v>64831</v>
      </c>
    </row>
    <row r="19836" spans="1:4">
      <c r="A19836" s="309">
        <v>41072</v>
      </c>
      <c r="B19836" s="290" t="s">
        <v>64832</v>
      </c>
      <c r="C19836" s="291" t="s">
        <v>16857</v>
      </c>
      <c r="D19836" s="300" t="s">
        <v>64833</v>
      </c>
    </row>
    <row r="19837" spans="1:4">
      <c r="A19837" s="309">
        <v>41073</v>
      </c>
      <c r="B19837" s="290" t="s">
        <v>64834</v>
      </c>
      <c r="C19837" s="291" t="s">
        <v>16857</v>
      </c>
      <c r="D19837" s="307" t="s">
        <v>64835</v>
      </c>
    </row>
    <row r="19838" spans="1:4">
      <c r="A19838" s="309">
        <v>41074</v>
      </c>
      <c r="B19838" s="290" t="s">
        <v>64836</v>
      </c>
      <c r="C19838" s="291" t="s">
        <v>16857</v>
      </c>
      <c r="D19838" s="301" t="s">
        <v>64837</v>
      </c>
    </row>
    <row r="19839" spans="1:4">
      <c r="A19839" s="309">
        <v>41075</v>
      </c>
      <c r="B19839" s="290" t="s">
        <v>64838</v>
      </c>
      <c r="C19839" s="291" t="s">
        <v>16857</v>
      </c>
      <c r="D19839" s="301" t="s">
        <v>64675</v>
      </c>
    </row>
    <row r="19840" spans="1:4">
      <c r="A19840" s="309">
        <v>41076</v>
      </c>
      <c r="B19840" s="290" t="s">
        <v>64839</v>
      </c>
      <c r="C19840" s="291" t="s">
        <v>16857</v>
      </c>
      <c r="D19840" s="301" t="s">
        <v>64675</v>
      </c>
    </row>
    <row r="19841" spans="1:4">
      <c r="D19841" s="291" t="s">
        <v>30702</v>
      </c>
    </row>
    <row r="19842" spans="1:4">
      <c r="B19842" s="298" t="s">
        <v>37430</v>
      </c>
    </row>
    <row r="19843" spans="1:4">
      <c r="A19843" s="259"/>
      <c r="B19843" s="290"/>
    </row>
    <row r="19844" spans="1:4">
      <c r="B19844" s="298" t="s">
        <v>30674</v>
      </c>
      <c r="C19844" s="299" t="s">
        <v>51461</v>
      </c>
    </row>
    <row r="19845" spans="1:4">
      <c r="D19845" s="299" t="s">
        <v>51462</v>
      </c>
    </row>
    <row r="19846" spans="1:4">
      <c r="A19846" s="299" t="s">
        <v>16137</v>
      </c>
      <c r="B19846" s="298" t="s">
        <v>51463</v>
      </c>
      <c r="C19846" s="299" t="s">
        <v>51464</v>
      </c>
    </row>
    <row r="19847" spans="1:4">
      <c r="A19847" s="309">
        <v>41077</v>
      </c>
      <c r="B19847" s="290" t="s">
        <v>64840</v>
      </c>
      <c r="C19847" s="291" t="s">
        <v>16857</v>
      </c>
      <c r="D19847" s="307" t="s">
        <v>64841</v>
      </c>
    </row>
    <row r="19848" spans="1:4">
      <c r="A19848" s="309">
        <v>41078</v>
      </c>
      <c r="B19848" s="290" t="s">
        <v>64842</v>
      </c>
      <c r="C19848" s="291" t="s">
        <v>16857</v>
      </c>
      <c r="D19848" s="307" t="s">
        <v>64843</v>
      </c>
    </row>
    <row r="19849" spans="1:4">
      <c r="A19849" s="309">
        <v>41079</v>
      </c>
      <c r="B19849" s="290" t="s">
        <v>64844</v>
      </c>
      <c r="C19849" s="291" t="s">
        <v>16857</v>
      </c>
      <c r="D19849" s="301" t="s">
        <v>64675</v>
      </c>
    </row>
    <row r="19850" spans="1:4">
      <c r="A19850" s="309">
        <v>41080</v>
      </c>
      <c r="B19850" s="290" t="s">
        <v>64845</v>
      </c>
      <c r="C19850" s="291" t="s">
        <v>16857</v>
      </c>
      <c r="D19850" s="307" t="s">
        <v>64846</v>
      </c>
    </row>
    <row r="19851" spans="1:4">
      <c r="A19851" s="309">
        <v>41081</v>
      </c>
      <c r="B19851" s="290" t="s">
        <v>64847</v>
      </c>
      <c r="C19851" s="291" t="s">
        <v>16857</v>
      </c>
      <c r="D19851" s="307" t="s">
        <v>64848</v>
      </c>
    </row>
    <row r="19852" spans="1:4">
      <c r="A19852" s="309">
        <v>41082</v>
      </c>
      <c r="B19852" s="290" t="s">
        <v>64849</v>
      </c>
      <c r="C19852" s="291" t="s">
        <v>16857</v>
      </c>
      <c r="D19852" s="307" t="s">
        <v>64850</v>
      </c>
    </row>
    <row r="19853" spans="1:4">
      <c r="A19853" s="309">
        <v>41083</v>
      </c>
      <c r="B19853" s="290" t="s">
        <v>64851</v>
      </c>
      <c r="C19853" s="291" t="s">
        <v>16857</v>
      </c>
      <c r="D19853" s="307" t="s">
        <v>64852</v>
      </c>
    </row>
    <row r="19854" spans="1:4">
      <c r="A19854" s="309">
        <v>41084</v>
      </c>
      <c r="B19854" s="290" t="s">
        <v>64853</v>
      </c>
      <c r="C19854" s="291" t="s">
        <v>16857</v>
      </c>
      <c r="D19854" s="300" t="s">
        <v>64854</v>
      </c>
    </row>
    <row r="19855" spans="1:4">
      <c r="A19855" s="309">
        <v>41085</v>
      </c>
      <c r="B19855" s="290" t="s">
        <v>64855</v>
      </c>
      <c r="C19855" s="291" t="s">
        <v>16857</v>
      </c>
      <c r="D19855" s="307" t="s">
        <v>34467</v>
      </c>
    </row>
    <row r="19856" spans="1:4">
      <c r="A19856" s="309">
        <v>41086</v>
      </c>
      <c r="B19856" s="290" t="s">
        <v>64856</v>
      </c>
      <c r="C19856" s="291" t="s">
        <v>16857</v>
      </c>
      <c r="D19856" s="307" t="s">
        <v>64852</v>
      </c>
    </row>
    <row r="19857" spans="1:4">
      <c r="A19857" s="309">
        <v>41087</v>
      </c>
      <c r="B19857" s="290" t="s">
        <v>64857</v>
      </c>
      <c r="C19857" s="291" t="s">
        <v>16857</v>
      </c>
      <c r="D19857" s="301" t="s">
        <v>64858</v>
      </c>
    </row>
    <row r="19858" spans="1:4">
      <c r="A19858" s="309">
        <v>41088</v>
      </c>
      <c r="B19858" s="290" t="s">
        <v>64859</v>
      </c>
      <c r="C19858" s="291" t="s">
        <v>16857</v>
      </c>
      <c r="D19858" s="307" t="s">
        <v>64860</v>
      </c>
    </row>
    <row r="19859" spans="1:4">
      <c r="A19859" s="309">
        <v>41089</v>
      </c>
      <c r="B19859" s="290" t="s">
        <v>64861</v>
      </c>
      <c r="C19859" s="291" t="s">
        <v>16857</v>
      </c>
      <c r="D19859" s="307" t="s">
        <v>64862</v>
      </c>
    </row>
    <row r="19860" spans="1:4">
      <c r="A19860" s="309">
        <v>41090</v>
      </c>
      <c r="B19860" s="290" t="s">
        <v>64863</v>
      </c>
      <c r="C19860" s="291" t="s">
        <v>16857</v>
      </c>
      <c r="D19860" s="307" t="s">
        <v>64864</v>
      </c>
    </row>
    <row r="19861" spans="1:4">
      <c r="A19861" s="309">
        <v>41091</v>
      </c>
      <c r="B19861" s="290" t="s">
        <v>64865</v>
      </c>
      <c r="C19861" s="291" t="s">
        <v>16857</v>
      </c>
      <c r="D19861" s="300" t="s">
        <v>64866</v>
      </c>
    </row>
    <row r="19862" spans="1:4">
      <c r="A19862" s="309">
        <v>41092</v>
      </c>
      <c r="B19862" s="290" t="s">
        <v>64867</v>
      </c>
      <c r="C19862" s="291" t="s">
        <v>16857</v>
      </c>
      <c r="D19862" s="307" t="s">
        <v>64868</v>
      </c>
    </row>
    <row r="19863" spans="1:4">
      <c r="A19863" s="309">
        <v>41093</v>
      </c>
      <c r="B19863" s="290" t="s">
        <v>64869</v>
      </c>
      <c r="C19863" s="291" t="s">
        <v>16857</v>
      </c>
      <c r="D19863" s="300" t="s">
        <v>64870</v>
      </c>
    </row>
    <row r="19864" spans="1:4">
      <c r="A19864" s="309">
        <v>41094</v>
      </c>
      <c r="B19864" s="290" t="s">
        <v>64871</v>
      </c>
      <c r="C19864" s="291" t="s">
        <v>16857</v>
      </c>
      <c r="D19864" s="300" t="s">
        <v>64872</v>
      </c>
    </row>
    <row r="19865" spans="1:4">
      <c r="A19865" s="309">
        <v>41096</v>
      </c>
      <c r="B19865" s="290" t="s">
        <v>64873</v>
      </c>
      <c r="C19865" s="291" t="s">
        <v>16857</v>
      </c>
      <c r="D19865" s="301" t="s">
        <v>64874</v>
      </c>
    </row>
    <row r="19866" spans="1:4">
      <c r="A19866" s="309">
        <v>41097</v>
      </c>
      <c r="B19866" s="290" t="s">
        <v>64875</v>
      </c>
      <c r="C19866" s="291" t="s">
        <v>16857</v>
      </c>
      <c r="D19866" s="307" t="s">
        <v>64876</v>
      </c>
    </row>
    <row r="19867" spans="1:4">
      <c r="A19867" s="309">
        <v>41757</v>
      </c>
      <c r="B19867" s="290" t="s">
        <v>64877</v>
      </c>
      <c r="C19867" s="291" t="s">
        <v>16412</v>
      </c>
      <c r="D19867" s="307" t="s">
        <v>64878</v>
      </c>
    </row>
    <row r="19868" spans="1:4">
      <c r="A19868" s="309">
        <v>41758</v>
      </c>
      <c r="B19868" s="290" t="s">
        <v>64879</v>
      </c>
      <c r="C19868" s="291" t="s">
        <v>16412</v>
      </c>
      <c r="D19868" s="300" t="s">
        <v>64880</v>
      </c>
    </row>
    <row r="19869" spans="1:4">
      <c r="A19869" s="309">
        <v>41776</v>
      </c>
      <c r="B19869" s="290" t="s">
        <v>64881</v>
      </c>
      <c r="C19869" s="291" t="s">
        <v>15</v>
      </c>
      <c r="D19869" s="300" t="s">
        <v>2636</v>
      </c>
    </row>
    <row r="19870" spans="1:4">
      <c r="A19870" s="309">
        <v>41779</v>
      </c>
      <c r="B19870" s="290" t="s">
        <v>64882</v>
      </c>
      <c r="C19870" s="291" t="s">
        <v>32</v>
      </c>
      <c r="D19870" s="300" t="s">
        <v>56994</v>
      </c>
    </row>
    <row r="19871" spans="1:4">
      <c r="A19871" s="309">
        <v>41780</v>
      </c>
      <c r="B19871" s="290" t="s">
        <v>64883</v>
      </c>
      <c r="C19871" s="291" t="s">
        <v>32</v>
      </c>
      <c r="D19871" s="300" t="s">
        <v>56996</v>
      </c>
    </row>
    <row r="19872" spans="1:4">
      <c r="A19872" s="309">
        <v>41781</v>
      </c>
      <c r="B19872" s="290" t="s">
        <v>64884</v>
      </c>
      <c r="C19872" s="291" t="s">
        <v>32</v>
      </c>
      <c r="D19872" s="300" t="s">
        <v>56335</v>
      </c>
    </row>
    <row r="19873" spans="1:4">
      <c r="A19873" s="309">
        <v>41782</v>
      </c>
      <c r="B19873" s="290" t="s">
        <v>64885</v>
      </c>
      <c r="C19873" s="291" t="s">
        <v>32</v>
      </c>
      <c r="D19873" s="300" t="s">
        <v>35326</v>
      </c>
    </row>
    <row r="19874" spans="1:4">
      <c r="A19874" s="309">
        <v>41783</v>
      </c>
      <c r="B19874" s="290" t="s">
        <v>64886</v>
      </c>
      <c r="C19874" s="291" t="s">
        <v>32</v>
      </c>
      <c r="D19874" s="300" t="s">
        <v>56338</v>
      </c>
    </row>
    <row r="19875" spans="1:4">
      <c r="A19875" s="309">
        <v>41785</v>
      </c>
      <c r="B19875" s="290" t="s">
        <v>64887</v>
      </c>
      <c r="C19875" s="291" t="s">
        <v>32</v>
      </c>
      <c r="D19875" s="307" t="s">
        <v>56342</v>
      </c>
    </row>
    <row r="19876" spans="1:4">
      <c r="A19876" s="309">
        <v>41786</v>
      </c>
      <c r="B19876" s="290" t="s">
        <v>64888</v>
      </c>
      <c r="C19876" s="291" t="s">
        <v>32</v>
      </c>
      <c r="D19876" s="307" t="s">
        <v>56344</v>
      </c>
    </row>
    <row r="19877" spans="1:4">
      <c r="A19877" s="309">
        <v>41805</v>
      </c>
      <c r="B19877" s="290" t="s">
        <v>64889</v>
      </c>
      <c r="C19877" s="291" t="s">
        <v>16857</v>
      </c>
      <c r="D19877" s="300" t="s">
        <v>89</v>
      </c>
    </row>
    <row r="19878" spans="1:4">
      <c r="B19878" s="290" t="s">
        <v>64890</v>
      </c>
    </row>
    <row r="19879" spans="1:4">
      <c r="A19879" s="309">
        <v>41892</v>
      </c>
      <c r="B19879" s="290" t="s">
        <v>64891</v>
      </c>
      <c r="C19879" s="291" t="s">
        <v>16412</v>
      </c>
      <c r="D19879" s="300" t="s">
        <v>1914</v>
      </c>
    </row>
    <row r="19880" spans="1:4">
      <c r="D19880" s="291" t="s">
        <v>30702</v>
      </c>
    </row>
    <row r="19881" spans="1:4">
      <c r="B19881" s="298" t="s">
        <v>37435</v>
      </c>
    </row>
    <row r="19882" spans="1:4">
      <c r="A19882" s="315"/>
      <c r="B19882" s="290"/>
      <c r="C19882" s="300"/>
    </row>
    <row r="19883" spans="1:4">
      <c r="B19883" s="298" t="s">
        <v>30674</v>
      </c>
      <c r="C19883" s="299" t="s">
        <v>51461</v>
      </c>
    </row>
    <row r="19884" spans="1:4">
      <c r="D19884" s="299" t="s">
        <v>51462</v>
      </c>
    </row>
    <row r="19885" spans="1:4">
      <c r="A19885" s="299" t="s">
        <v>16137</v>
      </c>
      <c r="B19885" s="298" t="s">
        <v>51463</v>
      </c>
      <c r="C19885" s="299" t="s">
        <v>51464</v>
      </c>
    </row>
    <row r="19886" spans="1:4">
      <c r="A19886" s="309">
        <v>41898</v>
      </c>
      <c r="B19886" s="290" t="s">
        <v>64892</v>
      </c>
      <c r="C19886" s="291" t="s">
        <v>16412</v>
      </c>
      <c r="D19886" s="301" t="s">
        <v>64893</v>
      </c>
    </row>
    <row r="19887" spans="1:4">
      <c r="A19887" s="309">
        <v>41899</v>
      </c>
      <c r="B19887" s="290" t="s">
        <v>64894</v>
      </c>
      <c r="C19887" s="291" t="s">
        <v>18898</v>
      </c>
      <c r="D19887" s="307" t="s">
        <v>39720</v>
      </c>
    </row>
    <row r="19888" spans="1:4">
      <c r="A19888" s="309">
        <v>41900</v>
      </c>
      <c r="B19888" s="290" t="s">
        <v>64895</v>
      </c>
      <c r="C19888" s="291" t="s">
        <v>17254</v>
      </c>
      <c r="D19888" s="300" t="s">
        <v>2799</v>
      </c>
    </row>
    <row r="19889" spans="1:4">
      <c r="A19889" s="309">
        <v>41901</v>
      </c>
      <c r="B19889" s="290" t="s">
        <v>64896</v>
      </c>
      <c r="C19889" s="291" t="s">
        <v>17254</v>
      </c>
      <c r="D19889" s="300" t="s">
        <v>1100</v>
      </c>
    </row>
    <row r="19890" spans="1:4">
      <c r="A19890" s="309">
        <v>41903</v>
      </c>
      <c r="B19890" s="290" t="s">
        <v>64897</v>
      </c>
      <c r="C19890" s="291" t="s">
        <v>17254</v>
      </c>
      <c r="D19890" s="300" t="s">
        <v>47</v>
      </c>
    </row>
    <row r="19891" spans="1:4">
      <c r="A19891" s="309">
        <v>41904</v>
      </c>
      <c r="B19891" s="290" t="s">
        <v>64898</v>
      </c>
      <c r="C19891" s="291" t="s">
        <v>18898</v>
      </c>
      <c r="D19891" s="307" t="s">
        <v>39943</v>
      </c>
    </row>
    <row r="19892" spans="1:4">
      <c r="A19892" s="309">
        <v>41905</v>
      </c>
      <c r="B19892" s="290" t="s">
        <v>64899</v>
      </c>
      <c r="C19892" s="291" t="s">
        <v>17254</v>
      </c>
      <c r="D19892" s="300" t="s">
        <v>838</v>
      </c>
    </row>
    <row r="19893" spans="1:4">
      <c r="A19893" s="309">
        <v>41930</v>
      </c>
      <c r="B19893" s="290" t="s">
        <v>64900</v>
      </c>
      <c r="C19893" s="291" t="s">
        <v>32</v>
      </c>
      <c r="D19893" s="300" t="s">
        <v>44530</v>
      </c>
    </row>
    <row r="19894" spans="1:4">
      <c r="A19894" s="309">
        <v>41931</v>
      </c>
      <c r="B19894" s="290" t="s">
        <v>64901</v>
      </c>
      <c r="C19894" s="291" t="s">
        <v>32</v>
      </c>
      <c r="D19894" s="300" t="s">
        <v>37045</v>
      </c>
    </row>
    <row r="19895" spans="1:4">
      <c r="A19895" s="309">
        <v>41932</v>
      </c>
      <c r="B19895" s="290" t="s">
        <v>64902</v>
      </c>
      <c r="C19895" s="291" t="s">
        <v>32</v>
      </c>
      <c r="D19895" s="300" t="s">
        <v>54230</v>
      </c>
    </row>
    <row r="19896" spans="1:4">
      <c r="A19896" s="309">
        <v>41933</v>
      </c>
      <c r="B19896" s="290" t="s">
        <v>64903</v>
      </c>
      <c r="C19896" s="291" t="s">
        <v>32</v>
      </c>
      <c r="D19896" s="300" t="s">
        <v>32074</v>
      </c>
    </row>
    <row r="19897" spans="1:4">
      <c r="A19897" s="309">
        <v>41934</v>
      </c>
      <c r="B19897" s="290" t="s">
        <v>64904</v>
      </c>
      <c r="C19897" s="291" t="s">
        <v>32</v>
      </c>
      <c r="D19897" s="300" t="s">
        <v>54339</v>
      </c>
    </row>
    <row r="19898" spans="1:4">
      <c r="A19898" s="309">
        <v>41936</v>
      </c>
      <c r="B19898" s="290" t="s">
        <v>64905</v>
      </c>
      <c r="C19898" s="291" t="s">
        <v>32</v>
      </c>
      <c r="D19898" s="300" t="s">
        <v>682</v>
      </c>
    </row>
    <row r="19899" spans="1:4">
      <c r="A19899" s="309">
        <v>41965</v>
      </c>
      <c r="B19899" s="290" t="s">
        <v>64906</v>
      </c>
      <c r="C19899" s="291" t="s">
        <v>18898</v>
      </c>
      <c r="D19899" s="300" t="s">
        <v>39746</v>
      </c>
    </row>
    <row r="19900" spans="1:4">
      <c r="B19900" s="290" t="s">
        <v>64907</v>
      </c>
    </row>
    <row r="19901" spans="1:4">
      <c r="A19901" s="309">
        <v>41967</v>
      </c>
      <c r="B19901" s="290" t="s">
        <v>64908</v>
      </c>
      <c r="C19901" s="291" t="s">
        <v>16183</v>
      </c>
      <c r="D19901" s="300" t="s">
        <v>180</v>
      </c>
    </row>
    <row r="19902" spans="1:4">
      <c r="A19902" s="309">
        <v>41975</v>
      </c>
      <c r="B19902" s="290" t="s">
        <v>64909</v>
      </c>
      <c r="C19902" s="291" t="s">
        <v>17134</v>
      </c>
      <c r="D19902" s="300" t="s">
        <v>38226</v>
      </c>
    </row>
    <row r="19903" spans="1:4">
      <c r="A19903" s="309">
        <v>41991</v>
      </c>
      <c r="B19903" s="290" t="s">
        <v>37500</v>
      </c>
      <c r="C19903" s="291" t="s">
        <v>16412</v>
      </c>
      <c r="D19903" s="307" t="s">
        <v>64910</v>
      </c>
    </row>
    <row r="19904" spans="1:4">
      <c r="B19904" s="290" t="s">
        <v>64911</v>
      </c>
    </row>
    <row r="19905" spans="1:4">
      <c r="A19905" s="309">
        <v>41992</v>
      </c>
      <c r="B19905" s="290" t="s">
        <v>64912</v>
      </c>
      <c r="C19905" s="291" t="s">
        <v>16412</v>
      </c>
      <c r="D19905" s="301" t="s">
        <v>64913</v>
      </c>
    </row>
    <row r="19906" spans="1:4">
      <c r="B19906" s="290" t="s">
        <v>64914</v>
      </c>
    </row>
    <row r="19907" spans="1:4">
      <c r="A19907" s="309">
        <v>41998</v>
      </c>
      <c r="B19907" s="290" t="s">
        <v>64915</v>
      </c>
      <c r="C19907" s="291" t="s">
        <v>32</v>
      </c>
      <c r="D19907" s="300" t="s">
        <v>40890</v>
      </c>
    </row>
    <row r="19908" spans="1:4">
      <c r="B19908" s="290" t="s">
        <v>64916</v>
      </c>
    </row>
    <row r="19909" spans="1:4">
      <c r="A19909" s="309">
        <v>41999</v>
      </c>
      <c r="B19909" s="290" t="s">
        <v>64915</v>
      </c>
      <c r="C19909" s="291" t="s">
        <v>32</v>
      </c>
      <c r="D19909" s="307" t="s">
        <v>40891</v>
      </c>
    </row>
    <row r="19910" spans="1:4">
      <c r="B19910" s="290" t="s">
        <v>64917</v>
      </c>
    </row>
    <row r="19911" spans="1:4">
      <c r="A19911" s="309">
        <v>42000</v>
      </c>
      <c r="B19911" s="290" t="s">
        <v>64915</v>
      </c>
      <c r="C19911" s="291" t="s">
        <v>32</v>
      </c>
      <c r="D19911" s="301" t="s">
        <v>40893</v>
      </c>
    </row>
    <row r="19912" spans="1:4">
      <c r="B19912" s="290" t="s">
        <v>64918</v>
      </c>
    </row>
    <row r="19913" spans="1:4">
      <c r="A19913" s="309">
        <v>42001</v>
      </c>
      <c r="B19913" s="290" t="s">
        <v>64915</v>
      </c>
      <c r="C19913" s="291" t="s">
        <v>32</v>
      </c>
      <c r="D19913" s="300" t="s">
        <v>40889</v>
      </c>
    </row>
    <row r="19914" spans="1:4">
      <c r="B19914" s="290" t="s">
        <v>64919</v>
      </c>
    </row>
    <row r="19915" spans="1:4">
      <c r="A19915" s="309">
        <v>42002</v>
      </c>
      <c r="B19915" s="290" t="s">
        <v>64920</v>
      </c>
      <c r="C19915" s="291" t="s">
        <v>16412</v>
      </c>
      <c r="D19915" s="307" t="s">
        <v>40429</v>
      </c>
    </row>
    <row r="19916" spans="1:4">
      <c r="A19916" s="309">
        <v>42015</v>
      </c>
      <c r="B19916" s="290" t="s">
        <v>64921</v>
      </c>
      <c r="C19916" s="291" t="s">
        <v>32</v>
      </c>
      <c r="D19916" s="291" t="s">
        <v>57</v>
      </c>
    </row>
    <row r="19917" spans="1:4">
      <c r="A19917" s="309">
        <v>42172</v>
      </c>
      <c r="B19917" s="290" t="s">
        <v>64922</v>
      </c>
      <c r="C19917" s="291" t="s">
        <v>17134</v>
      </c>
      <c r="D19917" s="300" t="s">
        <v>64923</v>
      </c>
    </row>
    <row r="19918" spans="1:4">
      <c r="B19918" s="290" t="s">
        <v>64924</v>
      </c>
    </row>
    <row r="19919" spans="1:4">
      <c r="A19919" s="309">
        <v>42250</v>
      </c>
      <c r="B19919" s="290" t="s">
        <v>64925</v>
      </c>
      <c r="C19919" s="291" t="s">
        <v>18898</v>
      </c>
      <c r="D19919" s="307" t="s">
        <v>64926</v>
      </c>
    </row>
    <row r="19920" spans="1:4">
      <c r="A19920" s="309">
        <v>42251</v>
      </c>
      <c r="B19920" s="290" t="s">
        <v>64927</v>
      </c>
      <c r="C19920" s="291" t="s">
        <v>16412</v>
      </c>
      <c r="D19920" s="307" t="s">
        <v>64928</v>
      </c>
    </row>
    <row r="19921" spans="1:4">
      <c r="A19921" s="309">
        <v>42256</v>
      </c>
      <c r="B19921" s="290" t="s">
        <v>64925</v>
      </c>
      <c r="C19921" s="291" t="s">
        <v>17254</v>
      </c>
      <c r="D19921" s="300" t="s">
        <v>527</v>
      </c>
    </row>
    <row r="19922" spans="1:4">
      <c r="B19922" s="290" t="s">
        <v>64929</v>
      </c>
    </row>
    <row r="19923" spans="1:4">
      <c r="A19923" s="309">
        <v>42428</v>
      </c>
      <c r="B19923" s="290" t="s">
        <v>64930</v>
      </c>
      <c r="C19923" s="291" t="s">
        <v>16412</v>
      </c>
      <c r="D19923" s="301" t="s">
        <v>39351</v>
      </c>
    </row>
    <row r="19924" spans="1:4">
      <c r="B19924" s="290" t="s">
        <v>64931</v>
      </c>
    </row>
    <row r="19925" spans="1:4">
      <c r="D19925" s="291" t="s">
        <v>30702</v>
      </c>
    </row>
    <row r="19926" spans="1:4">
      <c r="B19926" s="298" t="s">
        <v>37438</v>
      </c>
    </row>
    <row r="19927" spans="1:4">
      <c r="A19927" s="315"/>
      <c r="B19927" s="290"/>
      <c r="C19927" s="307"/>
    </row>
    <row r="19928" spans="1:4">
      <c r="B19928" s="298" t="s">
        <v>30674</v>
      </c>
      <c r="C19928" s="299" t="s">
        <v>51461</v>
      </c>
    </row>
    <row r="19929" spans="1:4">
      <c r="D19929" s="299" t="s">
        <v>51462</v>
      </c>
    </row>
    <row r="19930" spans="1:4">
      <c r="A19930" s="299" t="s">
        <v>16137</v>
      </c>
      <c r="B19930" s="298" t="s">
        <v>51463</v>
      </c>
      <c r="C19930" s="299" t="s">
        <v>51464</v>
      </c>
    </row>
    <row r="19931" spans="1:4">
      <c r="A19931" s="309">
        <v>42429</v>
      </c>
      <c r="B19931" s="290" t="s">
        <v>64932</v>
      </c>
      <c r="C19931" s="291" t="s">
        <v>16412</v>
      </c>
      <c r="D19931" s="307" t="s">
        <v>39972</v>
      </c>
    </row>
    <row r="19932" spans="1:4">
      <c r="B19932" s="290" t="s">
        <v>64933</v>
      </c>
    </row>
    <row r="19933" spans="1:4">
      <c r="A19933" s="309">
        <v>42430</v>
      </c>
      <c r="B19933" s="290" t="s">
        <v>64934</v>
      </c>
      <c r="C19933" s="291" t="s">
        <v>16412</v>
      </c>
      <c r="D19933" s="307" t="s">
        <v>40372</v>
      </c>
    </row>
    <row r="19934" spans="1:4">
      <c r="B19934" s="290" t="s">
        <v>64935</v>
      </c>
    </row>
    <row r="19935" spans="1:4">
      <c r="A19935" s="309">
        <v>42431</v>
      </c>
      <c r="B19935" s="290" t="s">
        <v>64936</v>
      </c>
      <c r="C19935" s="291" t="s">
        <v>16412</v>
      </c>
      <c r="D19935" s="307" t="s">
        <v>40508</v>
      </c>
    </row>
    <row r="19936" spans="1:4">
      <c r="B19936" s="290" t="s">
        <v>64931</v>
      </c>
    </row>
    <row r="19937" spans="1:4">
      <c r="A19937" s="309">
        <v>42432</v>
      </c>
      <c r="B19937" s="290" t="s">
        <v>64937</v>
      </c>
      <c r="C19937" s="291" t="s">
        <v>16412</v>
      </c>
      <c r="D19937" s="307" t="s">
        <v>40580</v>
      </c>
    </row>
    <row r="19938" spans="1:4">
      <c r="B19938" s="290" t="s">
        <v>64938</v>
      </c>
    </row>
    <row r="19939" spans="1:4">
      <c r="A19939" s="309">
        <v>42433</v>
      </c>
      <c r="B19939" s="290" t="s">
        <v>64939</v>
      </c>
      <c r="C19939" s="291" t="s">
        <v>16412</v>
      </c>
      <c r="D19939" s="301" t="s">
        <v>40591</v>
      </c>
    </row>
    <row r="19940" spans="1:4">
      <c r="B19940" s="290" t="s">
        <v>64940</v>
      </c>
    </row>
    <row r="19941" spans="1:4">
      <c r="A19941" s="309">
        <v>42434</v>
      </c>
      <c r="B19941" s="290" t="s">
        <v>64941</v>
      </c>
      <c r="C19941" s="291" t="s">
        <v>16412</v>
      </c>
      <c r="D19941" s="307" t="s">
        <v>40592</v>
      </c>
    </row>
    <row r="19942" spans="1:4">
      <c r="B19942" s="290" t="s">
        <v>64940</v>
      </c>
    </row>
    <row r="19943" spans="1:4">
      <c r="A19943" s="309">
        <v>42435</v>
      </c>
      <c r="B19943" s="290" t="s">
        <v>64942</v>
      </c>
      <c r="C19943" s="291" t="s">
        <v>16412</v>
      </c>
      <c r="D19943" s="307" t="s">
        <v>40593</v>
      </c>
    </row>
    <row r="19944" spans="1:4">
      <c r="B19944" s="290" t="s">
        <v>64943</v>
      </c>
    </row>
    <row r="19945" spans="1:4">
      <c r="A19945" s="309">
        <v>42436</v>
      </c>
      <c r="B19945" s="290" t="s">
        <v>64944</v>
      </c>
      <c r="C19945" s="291" t="s">
        <v>16412</v>
      </c>
      <c r="D19945" s="307" t="s">
        <v>34994</v>
      </c>
    </row>
    <row r="19946" spans="1:4">
      <c r="B19946" s="290" t="s">
        <v>64933</v>
      </c>
    </row>
    <row r="19947" spans="1:4">
      <c r="A19947" s="309">
        <v>42437</v>
      </c>
      <c r="B19947" s="290" t="s">
        <v>64945</v>
      </c>
      <c r="C19947" s="291" t="s">
        <v>16412</v>
      </c>
      <c r="D19947" s="307" t="s">
        <v>40581</v>
      </c>
    </row>
    <row r="19948" spans="1:4">
      <c r="B19948" s="290" t="s">
        <v>64931</v>
      </c>
    </row>
    <row r="19949" spans="1:4">
      <c r="A19949" s="309">
        <v>42438</v>
      </c>
      <c r="B19949" s="290" t="s">
        <v>64946</v>
      </c>
      <c r="C19949" s="291" t="s">
        <v>16412</v>
      </c>
      <c r="D19949" s="307" t="s">
        <v>40451</v>
      </c>
    </row>
    <row r="19950" spans="1:4">
      <c r="B19950" s="290" t="s">
        <v>64931</v>
      </c>
    </row>
    <row r="19951" spans="1:4">
      <c r="A19951" s="309">
        <v>42439</v>
      </c>
      <c r="B19951" s="290" t="s">
        <v>64947</v>
      </c>
      <c r="C19951" s="291" t="s">
        <v>16412</v>
      </c>
      <c r="D19951" s="300" t="s">
        <v>39482</v>
      </c>
    </row>
    <row r="19952" spans="1:4">
      <c r="B19952" s="290" t="s">
        <v>64948</v>
      </c>
    </row>
    <row r="19953" spans="1:4">
      <c r="A19953" s="309">
        <v>42440</v>
      </c>
      <c r="B19953" s="290" t="s">
        <v>64949</v>
      </c>
      <c r="C19953" s="291" t="s">
        <v>16412</v>
      </c>
      <c r="D19953" s="300" t="s">
        <v>40247</v>
      </c>
    </row>
    <row r="19954" spans="1:4">
      <c r="B19954" s="290" t="s">
        <v>64950</v>
      </c>
    </row>
    <row r="19955" spans="1:4">
      <c r="A19955" s="309">
        <v>42481</v>
      </c>
      <c r="B19955" s="290" t="s">
        <v>64951</v>
      </c>
      <c r="C19955" s="291" t="s">
        <v>17134</v>
      </c>
      <c r="D19955" s="300" t="s">
        <v>38004</v>
      </c>
    </row>
    <row r="19956" spans="1:4">
      <c r="B19956" s="290" t="s">
        <v>64952</v>
      </c>
    </row>
    <row r="19957" spans="1:4">
      <c r="A19957" s="309">
        <v>42482</v>
      </c>
      <c r="B19957" s="290" t="s">
        <v>64953</v>
      </c>
      <c r="C19957" s="291" t="s">
        <v>16412</v>
      </c>
      <c r="D19957" s="300" t="s">
        <v>282</v>
      </c>
    </row>
    <row r="19958" spans="1:4">
      <c r="A19958" s="309">
        <v>42527</v>
      </c>
      <c r="B19958" s="290" t="s">
        <v>64954</v>
      </c>
      <c r="C19958" s="291" t="s">
        <v>17134</v>
      </c>
      <c r="D19958" s="300" t="s">
        <v>36867</v>
      </c>
    </row>
    <row r="19959" spans="1:4">
      <c r="A19959" s="309">
        <v>42528</v>
      </c>
      <c r="B19959" s="290" t="s">
        <v>64955</v>
      </c>
      <c r="C19959" s="291" t="s">
        <v>17134</v>
      </c>
      <c r="D19959" s="300" t="s">
        <v>738</v>
      </c>
    </row>
    <row r="19960" spans="1:4">
      <c r="A19960" s="309">
        <v>42529</v>
      </c>
      <c r="B19960" s="290" t="s">
        <v>64956</v>
      </c>
      <c r="C19960" s="291" t="s">
        <v>32</v>
      </c>
      <c r="D19960" s="291" t="s">
        <v>275</v>
      </c>
    </row>
    <row r="19961" spans="1:4">
      <c r="A19961" s="309">
        <v>42655</v>
      </c>
      <c r="B19961" s="290" t="s">
        <v>64957</v>
      </c>
      <c r="C19961" s="291" t="s">
        <v>17254</v>
      </c>
      <c r="D19961" s="300" t="s">
        <v>435</v>
      </c>
    </row>
    <row r="19962" spans="1:4">
      <c r="A19962" s="309">
        <v>42685</v>
      </c>
      <c r="B19962" s="290" t="s">
        <v>64958</v>
      </c>
      <c r="C19962" s="291" t="s">
        <v>16412</v>
      </c>
      <c r="D19962" s="300" t="s">
        <v>38714</v>
      </c>
    </row>
    <row r="19963" spans="1:4">
      <c r="A19963" s="309">
        <v>42686</v>
      </c>
      <c r="B19963" s="290" t="s">
        <v>64959</v>
      </c>
      <c r="C19963" s="291" t="s">
        <v>16412</v>
      </c>
      <c r="D19963" s="300" t="s">
        <v>64960</v>
      </c>
    </row>
    <row r="19964" spans="1:4">
      <c r="A19964" s="309">
        <v>42692</v>
      </c>
      <c r="B19964" s="290" t="s">
        <v>64961</v>
      </c>
      <c r="C19964" s="291" t="s">
        <v>16412</v>
      </c>
      <c r="D19964" s="300" t="s">
        <v>64962</v>
      </c>
    </row>
    <row r="19965" spans="1:4">
      <c r="A19965" s="309">
        <v>42693</v>
      </c>
      <c r="B19965" s="290" t="s">
        <v>64963</v>
      </c>
      <c r="C19965" s="291" t="s">
        <v>16412</v>
      </c>
      <c r="D19965" s="300" t="s">
        <v>64964</v>
      </c>
    </row>
    <row r="19966" spans="1:4">
      <c r="A19966" s="309">
        <v>42694</v>
      </c>
      <c r="B19966" s="290" t="s">
        <v>64965</v>
      </c>
      <c r="C19966" s="291" t="s">
        <v>16412</v>
      </c>
      <c r="D19966" s="300" t="s">
        <v>64966</v>
      </c>
    </row>
    <row r="19967" spans="1:4">
      <c r="A19967" s="309">
        <v>42695</v>
      </c>
      <c r="B19967" s="290" t="s">
        <v>64967</v>
      </c>
      <c r="C19967" s="291" t="s">
        <v>16412</v>
      </c>
      <c r="D19967" s="300" t="s">
        <v>64968</v>
      </c>
    </row>
    <row r="19968" spans="1:4">
      <c r="A19968" s="309">
        <v>42696</v>
      </c>
      <c r="B19968" s="290" t="s">
        <v>64969</v>
      </c>
      <c r="C19968" s="291" t="s">
        <v>16412</v>
      </c>
      <c r="D19968" s="300" t="s">
        <v>64970</v>
      </c>
    </row>
    <row r="19969" spans="1:4">
      <c r="A19969" s="309">
        <v>42697</v>
      </c>
      <c r="B19969" s="290" t="s">
        <v>64971</v>
      </c>
      <c r="C19969" s="291" t="s">
        <v>16412</v>
      </c>
      <c r="D19969" s="300" t="s">
        <v>64972</v>
      </c>
    </row>
    <row r="19970" spans="1:4">
      <c r="A19970" s="309">
        <v>42698</v>
      </c>
      <c r="B19970" s="290" t="s">
        <v>64973</v>
      </c>
      <c r="C19970" s="291" t="s">
        <v>16412</v>
      </c>
      <c r="D19970" s="300" t="s">
        <v>64974</v>
      </c>
    </row>
    <row r="19971" spans="1:4">
      <c r="A19971" s="309">
        <v>42699</v>
      </c>
      <c r="B19971" s="290" t="s">
        <v>64975</v>
      </c>
      <c r="C19971" s="291" t="s">
        <v>16412</v>
      </c>
      <c r="D19971" s="300" t="s">
        <v>1429</v>
      </c>
    </row>
    <row r="19972" spans="1:4">
      <c r="A19972" s="309">
        <v>42700</v>
      </c>
      <c r="B19972" s="290" t="s">
        <v>64976</v>
      </c>
      <c r="C19972" s="291" t="s">
        <v>16412</v>
      </c>
      <c r="D19972" s="300" t="s">
        <v>64977</v>
      </c>
    </row>
    <row r="19973" spans="1:4">
      <c r="D19973" s="291" t="s">
        <v>30702</v>
      </c>
    </row>
    <row r="19974" spans="1:4">
      <c r="B19974" s="298" t="s">
        <v>37441</v>
      </c>
    </row>
    <row r="19975" spans="1:4">
      <c r="A19975" s="298"/>
      <c r="B19975" s="259"/>
      <c r="C19975" s="299"/>
    </row>
    <row r="19976" spans="1:4">
      <c r="B19976" s="298" t="s">
        <v>30674</v>
      </c>
      <c r="C19976" s="299" t="s">
        <v>51461</v>
      </c>
    </row>
    <row r="19977" spans="1:4">
      <c r="D19977" s="299" t="s">
        <v>51462</v>
      </c>
    </row>
    <row r="19978" spans="1:4">
      <c r="A19978" s="299" t="s">
        <v>16137</v>
      </c>
      <c r="B19978" s="298" t="s">
        <v>51463</v>
      </c>
      <c r="C19978" s="299" t="s">
        <v>51464</v>
      </c>
    </row>
    <row r="19979" spans="1:4">
      <c r="A19979" s="309">
        <v>42701</v>
      </c>
      <c r="B19979" s="290" t="s">
        <v>64978</v>
      </c>
      <c r="C19979" s="291" t="s">
        <v>16412</v>
      </c>
      <c r="D19979" s="300" t="s">
        <v>36909</v>
      </c>
    </row>
    <row r="19980" spans="1:4">
      <c r="A19980" s="309">
        <v>42702</v>
      </c>
      <c r="B19980" s="290" t="s">
        <v>64979</v>
      </c>
      <c r="C19980" s="291" t="s">
        <v>16412</v>
      </c>
      <c r="D19980" s="300" t="s">
        <v>64980</v>
      </c>
    </row>
    <row r="19981" spans="1:4">
      <c r="A19981" s="309">
        <v>42703</v>
      </c>
      <c r="B19981" s="290" t="s">
        <v>64981</v>
      </c>
      <c r="C19981" s="291" t="s">
        <v>16412</v>
      </c>
      <c r="D19981" s="300" t="s">
        <v>64982</v>
      </c>
    </row>
    <row r="19982" spans="1:4">
      <c r="A19982" s="309">
        <v>42704</v>
      </c>
      <c r="B19982" s="290" t="s">
        <v>64983</v>
      </c>
      <c r="C19982" s="291" t="s">
        <v>16412</v>
      </c>
      <c r="D19982" s="300" t="s">
        <v>64984</v>
      </c>
    </row>
    <row r="19983" spans="1:4">
      <c r="A19983" s="309">
        <v>42705</v>
      </c>
      <c r="B19983" s="290" t="s">
        <v>64985</v>
      </c>
      <c r="C19983" s="291" t="s">
        <v>16412</v>
      </c>
      <c r="D19983" s="300" t="s">
        <v>37485</v>
      </c>
    </row>
    <row r="19984" spans="1:4">
      <c r="A19984" s="309">
        <v>42706</v>
      </c>
      <c r="B19984" s="290" t="s">
        <v>64986</v>
      </c>
      <c r="C19984" s="291" t="s">
        <v>16412</v>
      </c>
      <c r="D19984" s="300" t="s">
        <v>36534</v>
      </c>
    </row>
    <row r="19985" spans="1:4">
      <c r="A19985" s="309">
        <v>42707</v>
      </c>
      <c r="B19985" s="290" t="s">
        <v>64987</v>
      </c>
      <c r="C19985" s="291" t="s">
        <v>16412</v>
      </c>
      <c r="D19985" s="300" t="s">
        <v>37775</v>
      </c>
    </row>
    <row r="19986" spans="1:4">
      <c r="A19986" s="309">
        <v>42708</v>
      </c>
      <c r="B19986" s="290" t="s">
        <v>64988</v>
      </c>
      <c r="C19986" s="291" t="s">
        <v>16412</v>
      </c>
      <c r="D19986" s="300" t="s">
        <v>17392</v>
      </c>
    </row>
    <row r="19987" spans="1:4">
      <c r="A19987" s="309">
        <v>42709</v>
      </c>
      <c r="B19987" s="290" t="s">
        <v>64989</v>
      </c>
      <c r="C19987" s="291" t="s">
        <v>16412</v>
      </c>
      <c r="D19987" s="300" t="s">
        <v>64990</v>
      </c>
    </row>
    <row r="19988" spans="1:4">
      <c r="A19988" s="309">
        <v>42710</v>
      </c>
      <c r="B19988" s="290" t="s">
        <v>64991</v>
      </c>
      <c r="C19988" s="291" t="s">
        <v>16412</v>
      </c>
      <c r="D19988" s="307" t="s">
        <v>64992</v>
      </c>
    </row>
    <row r="19989" spans="1:4">
      <c r="A19989" s="309">
        <v>42716</v>
      </c>
      <c r="B19989" s="290" t="s">
        <v>64993</v>
      </c>
      <c r="C19989" s="291" t="s">
        <v>16412</v>
      </c>
      <c r="D19989" s="307" t="s">
        <v>64994</v>
      </c>
    </row>
    <row r="19990" spans="1:4">
      <c r="A19990" s="309">
        <v>42717</v>
      </c>
      <c r="B19990" s="290" t="s">
        <v>64995</v>
      </c>
      <c r="C19990" s="291" t="s">
        <v>16412</v>
      </c>
      <c r="D19990" s="300" t="s">
        <v>24915</v>
      </c>
    </row>
    <row r="19991" spans="1:4">
      <c r="B19991" s="315" t="s">
        <v>6444</v>
      </c>
    </row>
    <row r="19992" spans="1:4">
      <c r="A19992" s="309">
        <v>42718</v>
      </c>
      <c r="B19992" s="290" t="s">
        <v>64996</v>
      </c>
      <c r="C19992" s="291" t="s">
        <v>16412</v>
      </c>
      <c r="D19992" s="300" t="s">
        <v>64997</v>
      </c>
    </row>
    <row r="19993" spans="1:4">
      <c r="B19993" s="315" t="s">
        <v>6444</v>
      </c>
    </row>
    <row r="19994" spans="1:4">
      <c r="A19994" s="309">
        <v>42977</v>
      </c>
      <c r="B19994" s="290" t="s">
        <v>64998</v>
      </c>
      <c r="C19994" s="291" t="s">
        <v>16412</v>
      </c>
      <c r="D19994" s="300" t="s">
        <v>64999</v>
      </c>
    </row>
    <row r="19995" spans="1:4">
      <c r="A19995" s="309">
        <v>43064</v>
      </c>
      <c r="B19995" s="290" t="s">
        <v>65000</v>
      </c>
      <c r="C19995" s="291" t="s">
        <v>17254</v>
      </c>
      <c r="D19995" s="300" t="s">
        <v>1359</v>
      </c>
    </row>
    <row r="19996" spans="1:4">
      <c r="A19996" s="309">
        <v>43065</v>
      </c>
      <c r="B19996" s="290" t="s">
        <v>65001</v>
      </c>
      <c r="C19996" s="291" t="s">
        <v>17254</v>
      </c>
      <c r="D19996" s="300" t="s">
        <v>2525</v>
      </c>
    </row>
    <row r="19997" spans="1:4">
      <c r="A19997" s="309">
        <v>43066</v>
      </c>
      <c r="B19997" s="290" t="s">
        <v>65002</v>
      </c>
      <c r="C19997" s="291" t="s">
        <v>32</v>
      </c>
      <c r="D19997" s="300" t="s">
        <v>2193</v>
      </c>
    </row>
    <row r="19998" spans="1:4">
      <c r="B19998" s="290" t="s">
        <v>65003</v>
      </c>
    </row>
    <row r="19999" spans="1:4">
      <c r="A19999" s="309">
        <v>43067</v>
      </c>
      <c r="B19999" s="290" t="s">
        <v>65004</v>
      </c>
      <c r="C19999" s="291" t="s">
        <v>17134</v>
      </c>
      <c r="D19999" s="300" t="s">
        <v>86</v>
      </c>
    </row>
    <row r="20000" spans="1:4">
      <c r="A20000" s="309">
        <v>43068</v>
      </c>
      <c r="B20000" s="290" t="s">
        <v>65005</v>
      </c>
      <c r="C20000" s="291" t="s">
        <v>16412</v>
      </c>
      <c r="D20000" s="300" t="s">
        <v>65006</v>
      </c>
    </row>
    <row r="20001" spans="1:8">
      <c r="B20001" s="290" t="s">
        <v>65007</v>
      </c>
    </row>
    <row r="20002" spans="1:8">
      <c r="B20002" s="290" t="s">
        <v>65008</v>
      </c>
    </row>
    <row r="20003" spans="1:8">
      <c r="A20003" s="309">
        <v>43390</v>
      </c>
      <c r="B20003" s="290" t="s">
        <v>65009</v>
      </c>
      <c r="C20003" s="291" t="s">
        <v>17134</v>
      </c>
      <c r="D20003" s="300" t="s">
        <v>598</v>
      </c>
    </row>
    <row r="20004" spans="1:8">
      <c r="B20004" s="290" t="s">
        <v>65010</v>
      </c>
    </row>
    <row r="20005" spans="1:8">
      <c r="B20005" s="290" t="s">
        <v>65011</v>
      </c>
    </row>
    <row r="20006" spans="1:8">
      <c r="D20006" s="291" t="s">
        <v>30702</v>
      </c>
    </row>
    <row r="20007" spans="1:8">
      <c r="B20007" s="298" t="s">
        <v>37448</v>
      </c>
    </row>
    <row r="20008" spans="1:8">
      <c r="A20008" s="264"/>
      <c r="B20008" s="263"/>
      <c r="C20008" s="264"/>
      <c r="D20008" s="264"/>
      <c r="E20008" s="264"/>
      <c r="F20008" s="264"/>
      <c r="G20008" s="264"/>
      <c r="H20008" s="264"/>
    </row>
    <row r="20009" spans="1:8">
      <c r="A20009" s="264"/>
      <c r="B20009" s="263"/>
      <c r="C20009" s="264"/>
      <c r="D20009" s="264"/>
      <c r="E20009" s="264"/>
      <c r="F20009" s="264"/>
      <c r="G20009" s="264"/>
      <c r="H20009" s="264"/>
    </row>
    <row r="20010" spans="1:8">
      <c r="A20010" s="264"/>
      <c r="B20010" s="263"/>
      <c r="C20010" s="264"/>
      <c r="D20010" s="264"/>
      <c r="E20010" s="264"/>
      <c r="F20010" s="264"/>
      <c r="G20010" s="264"/>
      <c r="H20010" s="264"/>
    </row>
    <row r="20011" spans="1:8">
      <c r="A20011" s="264"/>
      <c r="B20011" s="263"/>
      <c r="C20011" s="264"/>
      <c r="D20011" s="264"/>
      <c r="E20011" s="264"/>
      <c r="F20011" s="264"/>
      <c r="G20011" s="264"/>
      <c r="H20011" s="264"/>
    </row>
    <row r="20012" spans="1:8">
      <c r="A20012" s="264"/>
      <c r="B20012" s="263"/>
      <c r="C20012" s="264"/>
      <c r="D20012" s="264"/>
      <c r="E20012" s="264"/>
      <c r="F20012" s="264"/>
      <c r="G20012" s="264"/>
      <c r="H20012" s="264"/>
    </row>
    <row r="20013" spans="1:8">
      <c r="A20013" s="264"/>
      <c r="B20013" s="263"/>
      <c r="C20013" s="264"/>
      <c r="D20013" s="264"/>
      <c r="E20013" s="264"/>
      <c r="F20013" s="264"/>
      <c r="G20013" s="264"/>
      <c r="H20013" s="264"/>
    </row>
    <row r="20014" spans="1:8">
      <c r="A20014" s="264"/>
      <c r="B20014" s="263"/>
      <c r="C20014" s="264"/>
      <c r="D20014" s="264"/>
      <c r="E20014" s="264"/>
      <c r="F20014" s="264"/>
      <c r="G20014" s="264"/>
      <c r="H20014" s="264"/>
    </row>
    <row r="20015" spans="1:8">
      <c r="A20015" s="264"/>
      <c r="B20015" s="263"/>
      <c r="C20015" s="264"/>
      <c r="D20015" s="264"/>
      <c r="E20015" s="264"/>
      <c r="F20015" s="264"/>
      <c r="G20015" s="264"/>
      <c r="H20015" s="264"/>
    </row>
    <row r="20016" spans="1:8">
      <c r="A20016" s="264"/>
      <c r="B20016" s="263"/>
      <c r="C20016" s="264"/>
      <c r="D20016" s="264"/>
      <c r="E20016" s="264"/>
      <c r="F20016" s="264"/>
      <c r="G20016" s="264"/>
      <c r="H20016" s="264"/>
    </row>
    <row r="20017" spans="1:8">
      <c r="A20017" s="264"/>
      <c r="B20017" s="263"/>
      <c r="C20017" s="264"/>
      <c r="D20017" s="264"/>
      <c r="E20017" s="264"/>
      <c r="F20017" s="264"/>
      <c r="G20017" s="264"/>
      <c r="H20017" s="264"/>
    </row>
    <row r="20018" spans="1:8">
      <c r="A20018" s="290"/>
      <c r="B20018" s="290"/>
      <c r="C20018" s="300"/>
    </row>
    <row r="20019" spans="1:8">
      <c r="C20019" s="320" t="s">
        <v>65012</v>
      </c>
      <c r="D20019" s="321" t="s">
        <v>65013</v>
      </c>
    </row>
    <row r="20020" spans="1:8">
      <c r="C20020" s="320" t="s">
        <v>65014</v>
      </c>
    </row>
    <row r="20021" spans="1:8">
      <c r="B20021" s="320" t="s">
        <v>65015</v>
      </c>
      <c r="C20021" s="320" t="s">
        <v>65016</v>
      </c>
      <c r="D20021" s="321" t="s">
        <v>65017</v>
      </c>
    </row>
    <row r="20022" spans="1:8">
      <c r="A20022" s="320" t="s">
        <v>65018</v>
      </c>
      <c r="B20022" s="320" t="s">
        <v>65019</v>
      </c>
      <c r="C20022" s="320" t="s">
        <v>65020</v>
      </c>
      <c r="D20022" s="321" t="s">
        <v>65021</v>
      </c>
    </row>
    <row r="20023" spans="1:8">
      <c r="A20023" s="322" t="s">
        <v>65022</v>
      </c>
    </row>
    <row r="20024" spans="1:8">
      <c r="A20024" s="322" t="s">
        <v>19736</v>
      </c>
      <c r="B20024" s="322" t="s">
        <v>32763</v>
      </c>
      <c r="C20024" s="322" t="s">
        <v>16412</v>
      </c>
      <c r="D20024" s="323" t="s">
        <v>91</v>
      </c>
    </row>
    <row r="20025" spans="1:8">
      <c r="A20025" s="322" t="s">
        <v>65023</v>
      </c>
    </row>
    <row r="20026" spans="1:8">
      <c r="A20026" s="322" t="s">
        <v>65024</v>
      </c>
      <c r="B20026" s="322" t="s">
        <v>32768</v>
      </c>
      <c r="C20026" s="322" t="s">
        <v>16412</v>
      </c>
      <c r="D20026" s="323" t="s">
        <v>32769</v>
      </c>
    </row>
    <row r="20027" spans="1:8">
      <c r="A20027" s="322" t="s">
        <v>19179</v>
      </c>
      <c r="B20027" s="322" t="s">
        <v>32766</v>
      </c>
      <c r="C20027" s="322" t="s">
        <v>32765</v>
      </c>
      <c r="D20027" s="323" t="s">
        <v>1247</v>
      </c>
    </row>
    <row r="20028" spans="1:8">
      <c r="A20028" s="322" t="s">
        <v>28981</v>
      </c>
      <c r="B20028" s="322" t="s">
        <v>32764</v>
      </c>
      <c r="C20028" s="322" t="s">
        <v>32765</v>
      </c>
      <c r="D20028" s="323" t="s">
        <v>28715</v>
      </c>
    </row>
    <row r="20029" spans="1:8">
      <c r="A20029" s="322" t="s">
        <v>65025</v>
      </c>
      <c r="B20029" s="322" t="s">
        <v>32767</v>
      </c>
      <c r="C20029" s="322" t="s">
        <v>16412</v>
      </c>
      <c r="D20029" s="323" t="s">
        <v>2225</v>
      </c>
    </row>
    <row r="20030" spans="1:8">
      <c r="A20030" s="322" t="s">
        <v>65026</v>
      </c>
      <c r="B20030" s="322" t="s">
        <v>19828</v>
      </c>
      <c r="C20030" s="322" t="s">
        <v>16412</v>
      </c>
      <c r="D20030" s="323" t="s">
        <v>38989</v>
      </c>
    </row>
    <row r="20031" spans="1:8">
      <c r="A20031" s="322" t="s">
        <v>18845</v>
      </c>
      <c r="B20031" s="322" t="s">
        <v>19834</v>
      </c>
      <c r="C20031" s="322" t="s">
        <v>32765</v>
      </c>
      <c r="D20031" s="323" t="s">
        <v>605</v>
      </c>
    </row>
    <row r="20032" spans="1:8">
      <c r="A20032" s="322" t="s">
        <v>25485</v>
      </c>
      <c r="B20032" s="322" t="s">
        <v>32771</v>
      </c>
      <c r="C20032" s="322" t="s">
        <v>16412</v>
      </c>
      <c r="D20032" s="324" t="s">
        <v>772</v>
      </c>
    </row>
    <row r="20033" spans="1:4">
      <c r="A20033" s="322" t="s">
        <v>17574</v>
      </c>
      <c r="B20033" s="322" t="s">
        <v>32773</v>
      </c>
      <c r="C20033" s="322" t="s">
        <v>16412</v>
      </c>
      <c r="D20033" s="323" t="s">
        <v>52580</v>
      </c>
    </row>
    <row r="20034" spans="1:4">
      <c r="A20034" s="322" t="s">
        <v>25486</v>
      </c>
      <c r="B20034" s="322" t="s">
        <v>32772</v>
      </c>
      <c r="C20034" s="322" t="s">
        <v>16412</v>
      </c>
      <c r="D20034" s="323" t="s">
        <v>52581</v>
      </c>
    </row>
    <row r="20035" spans="1:4">
      <c r="A20035" s="322" t="s">
        <v>17821</v>
      </c>
      <c r="B20035" s="322" t="s">
        <v>32774</v>
      </c>
      <c r="C20035" s="322" t="s">
        <v>16412</v>
      </c>
      <c r="D20035" s="323" t="s">
        <v>1458</v>
      </c>
    </row>
    <row r="20036" spans="1:4">
      <c r="A20036" s="322" t="s">
        <v>65027</v>
      </c>
    </row>
    <row r="20037" spans="1:4">
      <c r="A20037" s="322" t="s">
        <v>28905</v>
      </c>
      <c r="B20037" s="322" t="s">
        <v>32762</v>
      </c>
      <c r="C20037" s="322" t="s">
        <v>16412</v>
      </c>
      <c r="D20037" s="323" t="s">
        <v>948</v>
      </c>
    </row>
    <row r="20038" spans="1:4">
      <c r="A20038" s="322" t="s">
        <v>65028</v>
      </c>
    </row>
    <row r="20039" spans="1:4">
      <c r="A20039" s="322" t="s">
        <v>65029</v>
      </c>
      <c r="B20039" s="322" t="s">
        <v>32927</v>
      </c>
      <c r="C20039" s="322" t="s">
        <v>17134</v>
      </c>
      <c r="D20039" s="323" t="s">
        <v>1764</v>
      </c>
    </row>
    <row r="20040" spans="1:4">
      <c r="A20040" s="322" t="s">
        <v>65030</v>
      </c>
      <c r="B20040" s="322" t="s">
        <v>32928</v>
      </c>
      <c r="C20040" s="322" t="s">
        <v>17134</v>
      </c>
      <c r="D20040" s="323" t="s">
        <v>65031</v>
      </c>
    </row>
    <row r="20041" spans="1:4">
      <c r="A20041" s="322" t="s">
        <v>65032</v>
      </c>
      <c r="B20041" s="322" t="s">
        <v>32930</v>
      </c>
      <c r="C20041" s="322" t="s">
        <v>17134</v>
      </c>
      <c r="D20041" s="323" t="s">
        <v>47255</v>
      </c>
    </row>
    <row r="20042" spans="1:4">
      <c r="A20042" s="322" t="s">
        <v>65033</v>
      </c>
      <c r="B20042" s="322" t="s">
        <v>34530</v>
      </c>
      <c r="C20042" s="322" t="s">
        <v>17134</v>
      </c>
      <c r="D20042" s="323" t="s">
        <v>43946</v>
      </c>
    </row>
    <row r="20043" spans="1:4">
      <c r="A20043" s="322" t="s">
        <v>65034</v>
      </c>
      <c r="B20043" s="322" t="s">
        <v>32931</v>
      </c>
      <c r="C20043" s="322" t="s">
        <v>17134</v>
      </c>
      <c r="D20043" s="323" t="s">
        <v>15172</v>
      </c>
    </row>
    <row r="20044" spans="1:4">
      <c r="A20044" s="322" t="s">
        <v>65035</v>
      </c>
      <c r="B20044" s="322" t="s">
        <v>34531</v>
      </c>
      <c r="C20044" s="322" t="s">
        <v>17134</v>
      </c>
      <c r="D20044" s="323" t="s">
        <v>2531</v>
      </c>
    </row>
    <row r="20045" spans="1:4">
      <c r="A20045" s="322" t="s">
        <v>28040</v>
      </c>
      <c r="B20045" s="322" t="s">
        <v>34532</v>
      </c>
      <c r="C20045" s="322" t="s">
        <v>17134</v>
      </c>
      <c r="D20045" s="323" t="s">
        <v>2339</v>
      </c>
    </row>
    <row r="20046" spans="1:4">
      <c r="A20046" s="322" t="s">
        <v>24204</v>
      </c>
      <c r="B20046" s="322" t="s">
        <v>33008</v>
      </c>
      <c r="C20046" s="322" t="s">
        <v>17134</v>
      </c>
      <c r="D20046" s="323" t="s">
        <v>1861</v>
      </c>
    </row>
    <row r="20047" spans="1:4">
      <c r="A20047" s="322" t="s">
        <v>65036</v>
      </c>
      <c r="B20047" s="322" t="s">
        <v>34533</v>
      </c>
      <c r="C20047" s="322" t="s">
        <v>17134</v>
      </c>
      <c r="D20047" s="323" t="s">
        <v>657</v>
      </c>
    </row>
    <row r="20048" spans="1:4">
      <c r="A20048" s="322" t="s">
        <v>28893</v>
      </c>
      <c r="B20048" s="322" t="s">
        <v>65037</v>
      </c>
      <c r="C20048" s="322" t="s">
        <v>18018</v>
      </c>
      <c r="D20048" s="323" t="s">
        <v>959</v>
      </c>
    </row>
    <row r="20049" spans="1:4">
      <c r="B20049" s="322" t="s">
        <v>65038</v>
      </c>
    </row>
    <row r="20050" spans="1:4">
      <c r="A20050" s="322" t="s">
        <v>17219</v>
      </c>
      <c r="B20050" s="322" t="s">
        <v>34841</v>
      </c>
      <c r="C20050" s="322" t="s">
        <v>27</v>
      </c>
      <c r="D20050" s="323" t="s">
        <v>1792</v>
      </c>
    </row>
    <row r="20051" spans="1:4">
      <c r="A20051" s="322" t="s">
        <v>65039</v>
      </c>
      <c r="B20051" s="322" t="s">
        <v>65040</v>
      </c>
      <c r="C20051" s="322" t="s">
        <v>17134</v>
      </c>
      <c r="D20051" s="323" t="s">
        <v>1597</v>
      </c>
    </row>
    <row r="20052" spans="1:4">
      <c r="B20052" s="322" t="s">
        <v>65041</v>
      </c>
    </row>
    <row r="20053" spans="1:4">
      <c r="B20053" s="322" t="s">
        <v>65042</v>
      </c>
    </row>
    <row r="20054" spans="1:4">
      <c r="A20054" s="322" t="s">
        <v>65043</v>
      </c>
    </row>
    <row r="20055" spans="1:4">
      <c r="A20055" s="322" t="s">
        <v>28961</v>
      </c>
      <c r="B20055" s="322" t="s">
        <v>32723</v>
      </c>
      <c r="C20055" s="322" t="s">
        <v>18018</v>
      </c>
      <c r="D20055" s="323" t="s">
        <v>65044</v>
      </c>
    </row>
    <row r="20056" spans="1:4">
      <c r="A20056" s="322" t="s">
        <v>19760</v>
      </c>
      <c r="B20056" s="322" t="s">
        <v>32724</v>
      </c>
      <c r="C20056" s="322" t="s">
        <v>18018</v>
      </c>
      <c r="D20056" s="323" t="s">
        <v>65045</v>
      </c>
    </row>
    <row r="20057" spans="1:4">
      <c r="A20057" s="322" t="s">
        <v>19738</v>
      </c>
      <c r="B20057" s="322" t="s">
        <v>65046</v>
      </c>
      <c r="C20057" s="322" t="s">
        <v>18018</v>
      </c>
      <c r="D20057" s="323" t="s">
        <v>65047</v>
      </c>
    </row>
    <row r="20058" spans="1:4">
      <c r="B20058" s="322" t="s">
        <v>65048</v>
      </c>
    </row>
    <row r="20059" spans="1:4">
      <c r="A20059" s="322" t="s">
        <v>19730</v>
      </c>
      <c r="B20059" s="322" t="s">
        <v>65049</v>
      </c>
      <c r="C20059" s="322" t="s">
        <v>18018</v>
      </c>
      <c r="D20059" s="325" t="s">
        <v>65050</v>
      </c>
    </row>
    <row r="20060" spans="1:4">
      <c r="B20060" s="322" t="s">
        <v>65051</v>
      </c>
    </row>
    <row r="20061" spans="1:4">
      <c r="A20061" s="322" t="s">
        <v>65052</v>
      </c>
    </row>
    <row r="20062" spans="1:4">
      <c r="A20062" s="322" t="s">
        <v>30099</v>
      </c>
      <c r="B20062" s="322" t="s">
        <v>32719</v>
      </c>
      <c r="C20062" s="322" t="s">
        <v>18018</v>
      </c>
      <c r="D20062" s="323" t="s">
        <v>65053</v>
      </c>
    </row>
    <row r="20063" spans="1:4">
      <c r="A20063" s="322" t="s">
        <v>29199</v>
      </c>
      <c r="B20063" s="322" t="s">
        <v>32718</v>
      </c>
      <c r="C20063" s="322" t="s">
        <v>18018</v>
      </c>
      <c r="D20063" s="323" t="s">
        <v>2081</v>
      </c>
    </row>
    <row r="20064" spans="1:4">
      <c r="A20064" s="322" t="s">
        <v>19753</v>
      </c>
      <c r="B20064" s="322" t="s">
        <v>32721</v>
      </c>
      <c r="C20064" s="322" t="s">
        <v>18018</v>
      </c>
      <c r="D20064" s="323" t="s">
        <v>65053</v>
      </c>
    </row>
    <row r="20065" spans="1:4">
      <c r="A20065" s="322" t="s">
        <v>29275</v>
      </c>
      <c r="B20065" s="322" t="s">
        <v>32720</v>
      </c>
      <c r="C20065" s="322" t="s">
        <v>18018</v>
      </c>
      <c r="D20065" s="323" t="s">
        <v>2081</v>
      </c>
    </row>
    <row r="20066" spans="1:4">
      <c r="A20066" s="322" t="s">
        <v>65054</v>
      </c>
    </row>
    <row r="20067" spans="1:4">
      <c r="A20067" s="322" t="s">
        <v>26256</v>
      </c>
      <c r="B20067" s="322" t="s">
        <v>65055</v>
      </c>
      <c r="C20067" s="322" t="s">
        <v>15</v>
      </c>
      <c r="D20067" s="323" t="s">
        <v>920</v>
      </c>
    </row>
    <row r="20068" spans="1:4">
      <c r="B20068" s="322" t="s">
        <v>65056</v>
      </c>
    </row>
    <row r="20069" spans="1:4">
      <c r="A20069" s="322" t="s">
        <v>18702</v>
      </c>
      <c r="B20069" s="322" t="s">
        <v>32725</v>
      </c>
      <c r="C20069" s="322" t="s">
        <v>15</v>
      </c>
      <c r="D20069" s="323" t="s">
        <v>1364</v>
      </c>
    </row>
    <row r="20070" spans="1:4">
      <c r="A20070" s="322" t="s">
        <v>27088</v>
      </c>
      <c r="B20070" s="322" t="s">
        <v>33488</v>
      </c>
      <c r="C20070" s="322" t="s">
        <v>17134</v>
      </c>
      <c r="D20070" s="323" t="s">
        <v>54905</v>
      </c>
    </row>
    <row r="20071" spans="1:4">
      <c r="A20071" s="322" t="s">
        <v>30058</v>
      </c>
      <c r="B20071" s="322" t="s">
        <v>34484</v>
      </c>
      <c r="C20071" s="322" t="s">
        <v>17134</v>
      </c>
      <c r="D20071" s="323" t="s">
        <v>36243</v>
      </c>
    </row>
    <row r="20072" spans="1:4">
      <c r="A20072" s="322" t="s">
        <v>24642</v>
      </c>
      <c r="B20072" s="322" t="s">
        <v>34485</v>
      </c>
      <c r="C20072" s="322" t="s">
        <v>17134</v>
      </c>
      <c r="D20072" s="323" t="s">
        <v>2732</v>
      </c>
    </row>
    <row r="20073" spans="1:4">
      <c r="A20073" s="322" t="s">
        <v>18749</v>
      </c>
      <c r="B20073" s="322" t="s">
        <v>65057</v>
      </c>
      <c r="C20073" s="322" t="s">
        <v>17134</v>
      </c>
      <c r="D20073" s="323" t="s">
        <v>261</v>
      </c>
    </row>
    <row r="20074" spans="1:4">
      <c r="B20074" s="322" t="s">
        <v>65058</v>
      </c>
    </row>
    <row r="20075" spans="1:4">
      <c r="A20075" s="322" t="s">
        <v>22956</v>
      </c>
      <c r="B20075" s="322" t="s">
        <v>65059</v>
      </c>
      <c r="C20075" s="322" t="s">
        <v>17134</v>
      </c>
      <c r="D20075" s="323" t="s">
        <v>30902</v>
      </c>
    </row>
    <row r="20076" spans="1:4">
      <c r="B20076" s="322" t="s">
        <v>65060</v>
      </c>
    </row>
    <row r="20077" spans="1:4">
      <c r="B20077" s="322" t="s">
        <v>65061</v>
      </c>
    </row>
    <row r="20078" spans="1:4">
      <c r="A20078" s="322" t="s">
        <v>22958</v>
      </c>
      <c r="B20078" s="322" t="s">
        <v>65062</v>
      </c>
      <c r="C20078" s="322" t="s">
        <v>17134</v>
      </c>
      <c r="D20078" s="323" t="s">
        <v>37237</v>
      </c>
    </row>
    <row r="20079" spans="1:4">
      <c r="B20079" s="322" t="s">
        <v>65063</v>
      </c>
    </row>
    <row r="20080" spans="1:4">
      <c r="B20080" s="322" t="s">
        <v>65064</v>
      </c>
    </row>
    <row r="20081" spans="1:4">
      <c r="A20081" s="322" t="s">
        <v>22954</v>
      </c>
      <c r="B20081" s="322" t="s">
        <v>65065</v>
      </c>
      <c r="C20081" s="322" t="s">
        <v>17134</v>
      </c>
      <c r="D20081" s="323" t="s">
        <v>770</v>
      </c>
    </row>
    <row r="20082" spans="1:4">
      <c r="B20082" s="322" t="s">
        <v>65066</v>
      </c>
    </row>
    <row r="20083" spans="1:4">
      <c r="A20083" s="322" t="s">
        <v>65067</v>
      </c>
    </row>
    <row r="20084" spans="1:4">
      <c r="A20084" s="322" t="s">
        <v>30097</v>
      </c>
      <c r="B20084" s="322" t="s">
        <v>65068</v>
      </c>
      <c r="C20084" s="322" t="s">
        <v>18018</v>
      </c>
      <c r="D20084" s="323" t="s">
        <v>65069</v>
      </c>
    </row>
    <row r="20085" spans="1:4">
      <c r="B20085" s="322" t="s">
        <v>65070</v>
      </c>
    </row>
    <row r="20086" spans="1:4">
      <c r="A20086" s="322" t="s">
        <v>29270</v>
      </c>
      <c r="B20086" s="322" t="s">
        <v>65068</v>
      </c>
      <c r="C20086" s="322" t="s">
        <v>16412</v>
      </c>
      <c r="D20086" s="323" t="s">
        <v>65071</v>
      </c>
    </row>
    <row r="20087" spans="1:4">
      <c r="B20087" s="322" t="s">
        <v>65072</v>
      </c>
    </row>
    <row r="20088" spans="1:4">
      <c r="A20088" s="322" t="s">
        <v>30094</v>
      </c>
      <c r="B20088" s="322" t="s">
        <v>65068</v>
      </c>
      <c r="C20088" s="322" t="s">
        <v>16412</v>
      </c>
      <c r="D20088" s="325" t="s">
        <v>65073</v>
      </c>
    </row>
    <row r="20089" spans="1:4">
      <c r="B20089" s="322" t="s">
        <v>65074</v>
      </c>
    </row>
    <row r="20090" spans="1:4">
      <c r="A20090" s="326">
        <v>10017</v>
      </c>
      <c r="B20090" s="322" t="s">
        <v>65068</v>
      </c>
      <c r="C20090" s="322" t="s">
        <v>18018</v>
      </c>
      <c r="D20090" s="323" t="s">
        <v>65075</v>
      </c>
    </row>
    <row r="20091" spans="1:4">
      <c r="B20091" s="322" t="s">
        <v>65076</v>
      </c>
    </row>
    <row r="20092" spans="1:4">
      <c r="A20092" s="322" t="s">
        <v>21683</v>
      </c>
      <c r="B20092" s="322" t="s">
        <v>35663</v>
      </c>
      <c r="C20092" s="322" t="s">
        <v>18018</v>
      </c>
      <c r="D20092" s="323" t="s">
        <v>65077</v>
      </c>
    </row>
    <row r="20093" spans="1:4">
      <c r="B20093" s="322" t="s">
        <v>35656</v>
      </c>
    </row>
    <row r="20094" spans="1:4">
      <c r="A20094" s="322" t="s">
        <v>16751</v>
      </c>
      <c r="B20094" s="322" t="s">
        <v>16752</v>
      </c>
      <c r="C20094" s="322" t="s">
        <v>65078</v>
      </c>
    </row>
    <row r="20095" spans="1:4">
      <c r="A20095" s="290"/>
      <c r="B20095" s="290"/>
      <c r="C20095" s="300"/>
    </row>
    <row r="20096" spans="1:4">
      <c r="C20096" s="320" t="s">
        <v>65012</v>
      </c>
      <c r="D20096" s="321" t="s">
        <v>65013</v>
      </c>
    </row>
    <row r="20097" spans="1:4">
      <c r="C20097" s="320" t="s">
        <v>65014</v>
      </c>
    </row>
    <row r="20098" spans="1:4">
      <c r="B20098" s="320" t="s">
        <v>65015</v>
      </c>
      <c r="C20098" s="320" t="s">
        <v>65016</v>
      </c>
      <c r="D20098" s="321" t="s">
        <v>65017</v>
      </c>
    </row>
    <row r="20099" spans="1:4">
      <c r="A20099" s="320" t="s">
        <v>65018</v>
      </c>
      <c r="B20099" s="320" t="s">
        <v>65019</v>
      </c>
      <c r="C20099" s="320" t="s">
        <v>65020</v>
      </c>
      <c r="D20099" s="321" t="s">
        <v>65021</v>
      </c>
    </row>
    <row r="20100" spans="1:4">
      <c r="A20100" s="322" t="s">
        <v>65067</v>
      </c>
    </row>
    <row r="20101" spans="1:4">
      <c r="A20101" s="322" t="s">
        <v>18306</v>
      </c>
      <c r="C20101" s="322" t="s">
        <v>18018</v>
      </c>
      <c r="D20101" s="323" t="s">
        <v>52639</v>
      </c>
    </row>
    <row r="20102" spans="1:4">
      <c r="A20102" s="322" t="s">
        <v>18888</v>
      </c>
      <c r="B20102" s="322" t="s">
        <v>35715</v>
      </c>
      <c r="C20102" s="322" t="s">
        <v>17134</v>
      </c>
      <c r="D20102" s="323" t="s">
        <v>39889</v>
      </c>
    </row>
    <row r="20103" spans="1:4">
      <c r="A20103" s="322" t="s">
        <v>65079</v>
      </c>
    </row>
    <row r="20104" spans="1:4">
      <c r="A20104" s="322" t="s">
        <v>23941</v>
      </c>
      <c r="B20104" s="322" t="s">
        <v>65080</v>
      </c>
      <c r="C20104" s="322" t="s">
        <v>17134</v>
      </c>
      <c r="D20104" s="323" t="s">
        <v>46604</v>
      </c>
    </row>
    <row r="20105" spans="1:4">
      <c r="B20105" s="322" t="s">
        <v>65081</v>
      </c>
    </row>
    <row r="20106" spans="1:4">
      <c r="A20106" s="322" t="s">
        <v>19751</v>
      </c>
      <c r="B20106" s="322" t="s">
        <v>65082</v>
      </c>
      <c r="C20106" s="322" t="s">
        <v>17134</v>
      </c>
      <c r="D20106" s="323" t="s">
        <v>1963</v>
      </c>
    </row>
    <row r="20107" spans="1:4">
      <c r="B20107" s="322" t="s">
        <v>65083</v>
      </c>
    </row>
    <row r="20108" spans="1:4">
      <c r="A20108" s="322" t="s">
        <v>29362</v>
      </c>
      <c r="B20108" s="322" t="s">
        <v>65084</v>
      </c>
      <c r="C20108" s="322" t="s">
        <v>17134</v>
      </c>
      <c r="D20108" s="323" t="s">
        <v>1426</v>
      </c>
    </row>
    <row r="20109" spans="1:4">
      <c r="B20109" s="322" t="s">
        <v>65085</v>
      </c>
    </row>
    <row r="20110" spans="1:4">
      <c r="A20110" s="322" t="s">
        <v>27102</v>
      </c>
      <c r="B20110" s="322" t="s">
        <v>65086</v>
      </c>
      <c r="C20110" s="322" t="s">
        <v>17134</v>
      </c>
      <c r="D20110" s="323" t="s">
        <v>533</v>
      </c>
    </row>
    <row r="20111" spans="1:4">
      <c r="B20111" s="322" t="s">
        <v>65087</v>
      </c>
    </row>
    <row r="20112" spans="1:4">
      <c r="A20112" s="326">
        <v>10067</v>
      </c>
      <c r="B20112" s="322" t="s">
        <v>21614</v>
      </c>
      <c r="C20112" s="322" t="s">
        <v>17134</v>
      </c>
      <c r="D20112" s="323" t="s">
        <v>295</v>
      </c>
    </row>
    <row r="20113" spans="1:4">
      <c r="B20113" s="322" t="s">
        <v>65088</v>
      </c>
    </row>
    <row r="20114" spans="1:4">
      <c r="A20114" s="322" t="s">
        <v>65089</v>
      </c>
    </row>
    <row r="20115" spans="1:4">
      <c r="A20115" s="322" t="s">
        <v>19714</v>
      </c>
      <c r="B20115" s="322" t="s">
        <v>65090</v>
      </c>
      <c r="C20115" s="322" t="s">
        <v>16863</v>
      </c>
      <c r="D20115" s="327" t="s">
        <v>28791</v>
      </c>
    </row>
    <row r="20116" spans="1:4">
      <c r="B20116" s="322" t="s">
        <v>65091</v>
      </c>
    </row>
    <row r="20117" spans="1:4">
      <c r="A20117" s="322" t="s">
        <v>30297</v>
      </c>
      <c r="B20117" s="322" t="s">
        <v>65092</v>
      </c>
      <c r="C20117" s="322" t="s">
        <v>16863</v>
      </c>
      <c r="D20117" s="325" t="s">
        <v>65093</v>
      </c>
    </row>
    <row r="20118" spans="1:4">
      <c r="B20118" s="322" t="s">
        <v>65094</v>
      </c>
    </row>
    <row r="20119" spans="1:4">
      <c r="A20119" s="322" t="s">
        <v>65095</v>
      </c>
    </row>
    <row r="20120" spans="1:4">
      <c r="A20120" s="326">
        <v>12083</v>
      </c>
      <c r="B20120" s="322" t="s">
        <v>23481</v>
      </c>
      <c r="C20120" s="322" t="s">
        <v>18112</v>
      </c>
      <c r="D20120" s="325" t="s">
        <v>65096</v>
      </c>
    </row>
    <row r="20121" spans="1:4">
      <c r="B20121" s="322" t="s">
        <v>65097</v>
      </c>
    </row>
    <row r="20122" spans="1:4">
      <c r="B20122" s="322" t="s">
        <v>65098</v>
      </c>
    </row>
    <row r="20123" spans="1:4">
      <c r="B20123" s="322" t="s">
        <v>65099</v>
      </c>
    </row>
    <row r="20124" spans="1:4">
      <c r="A20124" s="322" t="s">
        <v>65100</v>
      </c>
    </row>
    <row r="20125" spans="1:4">
      <c r="A20125" s="322" t="s">
        <v>20045</v>
      </c>
      <c r="B20125" s="322" t="s">
        <v>65101</v>
      </c>
      <c r="C20125" s="322" t="s">
        <v>16412</v>
      </c>
      <c r="D20125" s="323" t="s">
        <v>46882</v>
      </c>
    </row>
    <row r="20126" spans="1:4">
      <c r="B20126" s="322" t="s">
        <v>18212</v>
      </c>
    </row>
    <row r="20127" spans="1:4">
      <c r="A20127" s="322" t="s">
        <v>65102</v>
      </c>
    </row>
    <row r="20128" spans="1:4">
      <c r="A20128" s="322" t="s">
        <v>22988</v>
      </c>
      <c r="B20128" s="322" t="s">
        <v>32386</v>
      </c>
      <c r="C20128" s="322" t="s">
        <v>18018</v>
      </c>
      <c r="D20128" s="323" t="s">
        <v>47487</v>
      </c>
    </row>
    <row r="20129" spans="1:4">
      <c r="A20129" s="322" t="s">
        <v>65103</v>
      </c>
    </row>
    <row r="20130" spans="1:4">
      <c r="A20130" s="322" t="s">
        <v>27035</v>
      </c>
      <c r="B20130" s="322" t="s">
        <v>65104</v>
      </c>
      <c r="C20130" s="322" t="s">
        <v>16412</v>
      </c>
      <c r="D20130" s="325" t="s">
        <v>65105</v>
      </c>
    </row>
    <row r="20131" spans="1:4">
      <c r="B20131" s="322" t="s">
        <v>65106</v>
      </c>
    </row>
    <row r="20132" spans="1:4">
      <c r="B20132" s="322" t="s">
        <v>65107</v>
      </c>
    </row>
    <row r="20133" spans="1:4">
      <c r="B20133" s="322" t="s">
        <v>65108</v>
      </c>
    </row>
    <row r="20134" spans="1:4">
      <c r="A20134" s="322" t="s">
        <v>24574</v>
      </c>
      <c r="B20134" s="322" t="s">
        <v>65109</v>
      </c>
      <c r="C20134" s="322" t="s">
        <v>16412</v>
      </c>
      <c r="D20134" s="325" t="s">
        <v>52670</v>
      </c>
    </row>
    <row r="20135" spans="1:4">
      <c r="B20135" s="322" t="s">
        <v>65110</v>
      </c>
    </row>
    <row r="20136" spans="1:4">
      <c r="B20136" s="322" t="s">
        <v>65111</v>
      </c>
    </row>
    <row r="20137" spans="1:4">
      <c r="A20137" s="322" t="s">
        <v>17293</v>
      </c>
      <c r="B20137" s="322" t="s">
        <v>65112</v>
      </c>
      <c r="C20137" s="322" t="s">
        <v>16412</v>
      </c>
      <c r="D20137" s="325" t="s">
        <v>65113</v>
      </c>
    </row>
    <row r="20138" spans="1:4">
      <c r="B20138" s="322" t="s">
        <v>65114</v>
      </c>
    </row>
    <row r="20139" spans="1:4">
      <c r="B20139" s="322" t="s">
        <v>65115</v>
      </c>
    </row>
    <row r="20140" spans="1:4">
      <c r="A20140" s="322" t="s">
        <v>24338</v>
      </c>
      <c r="B20140" s="322" t="s">
        <v>65116</v>
      </c>
      <c r="C20140" s="322" t="s">
        <v>16412</v>
      </c>
      <c r="D20140" s="323" t="s">
        <v>65117</v>
      </c>
    </row>
    <row r="20141" spans="1:4">
      <c r="B20141" s="328" t="s">
        <v>65118</v>
      </c>
    </row>
    <row r="20142" spans="1:4">
      <c r="B20142" s="322" t="s">
        <v>65119</v>
      </c>
    </row>
    <row r="20143" spans="1:4">
      <c r="B20143" s="322" t="s">
        <v>65120</v>
      </c>
    </row>
    <row r="20144" spans="1:4">
      <c r="A20144" s="322" t="s">
        <v>23055</v>
      </c>
      <c r="B20144" s="322" t="s">
        <v>65121</v>
      </c>
      <c r="C20144" s="322" t="s">
        <v>16412</v>
      </c>
      <c r="D20144" s="325" t="s">
        <v>65122</v>
      </c>
    </row>
    <row r="20145" spans="1:4">
      <c r="B20145" s="322" t="s">
        <v>65123</v>
      </c>
    </row>
    <row r="20146" spans="1:4">
      <c r="B20146" s="322" t="s">
        <v>65124</v>
      </c>
    </row>
    <row r="20147" spans="1:4">
      <c r="B20147" s="322" t="s">
        <v>65125</v>
      </c>
    </row>
    <row r="20148" spans="1:4">
      <c r="A20148" s="322" t="s">
        <v>21409</v>
      </c>
      <c r="B20148" s="322" t="s">
        <v>65126</v>
      </c>
      <c r="C20148" s="322" t="s">
        <v>16412</v>
      </c>
      <c r="D20148" s="323" t="s">
        <v>65127</v>
      </c>
    </row>
    <row r="20149" spans="1:4">
      <c r="B20149" s="328" t="s">
        <v>65128</v>
      </c>
    </row>
    <row r="20150" spans="1:4">
      <c r="B20150" s="322" t="s">
        <v>65129</v>
      </c>
    </row>
    <row r="20151" spans="1:4">
      <c r="B20151" s="322" t="s">
        <v>65130</v>
      </c>
    </row>
    <row r="20152" spans="1:4">
      <c r="A20152" s="322" t="s">
        <v>17501</v>
      </c>
      <c r="B20152" s="322" t="s">
        <v>65131</v>
      </c>
      <c r="C20152" s="322" t="s">
        <v>16412</v>
      </c>
      <c r="D20152" s="323" t="s">
        <v>65132</v>
      </c>
    </row>
    <row r="20153" spans="1:4">
      <c r="B20153" s="322" t="s">
        <v>65133</v>
      </c>
    </row>
    <row r="20154" spans="1:4">
      <c r="B20154" s="322" t="s">
        <v>65134</v>
      </c>
    </row>
    <row r="20155" spans="1:4">
      <c r="B20155" s="322" t="s">
        <v>65135</v>
      </c>
    </row>
    <row r="20156" spans="1:4">
      <c r="A20156" s="322" t="s">
        <v>65136</v>
      </c>
      <c r="B20156" s="322" t="s">
        <v>65137</v>
      </c>
      <c r="C20156" s="322" t="s">
        <v>16412</v>
      </c>
      <c r="D20156" s="325" t="s">
        <v>65122</v>
      </c>
    </row>
    <row r="20157" spans="1:4">
      <c r="B20157" s="328" t="s">
        <v>65138</v>
      </c>
    </row>
    <row r="20158" spans="1:4">
      <c r="B20158" s="322" t="s">
        <v>65139</v>
      </c>
    </row>
    <row r="20159" spans="1:4">
      <c r="B20159" s="322" t="s">
        <v>65135</v>
      </c>
    </row>
    <row r="20160" spans="1:4">
      <c r="A20160" s="322" t="s">
        <v>18154</v>
      </c>
      <c r="B20160" s="322" t="s">
        <v>65140</v>
      </c>
      <c r="C20160" s="322" t="s">
        <v>16412</v>
      </c>
      <c r="D20160" s="325" t="s">
        <v>65141</v>
      </c>
    </row>
    <row r="20161" spans="1:4">
      <c r="B20161" s="322" t="s">
        <v>65142</v>
      </c>
    </row>
    <row r="20162" spans="1:4">
      <c r="B20162" s="322" t="s">
        <v>65143</v>
      </c>
    </row>
    <row r="20163" spans="1:4">
      <c r="B20163" s="322" t="s">
        <v>32387</v>
      </c>
    </row>
    <row r="20164" spans="1:4">
      <c r="A20164" s="322" t="s">
        <v>65144</v>
      </c>
      <c r="B20164" s="322" t="s">
        <v>65145</v>
      </c>
      <c r="C20164" s="322" t="s">
        <v>16412</v>
      </c>
      <c r="D20164" s="325" t="s">
        <v>65146</v>
      </c>
    </row>
    <row r="20165" spans="1:4">
      <c r="B20165" s="322" t="s">
        <v>65147</v>
      </c>
    </row>
    <row r="20166" spans="1:4">
      <c r="B20166" s="322" t="s">
        <v>65148</v>
      </c>
    </row>
    <row r="20167" spans="1:4">
      <c r="B20167" s="322" t="s">
        <v>32387</v>
      </c>
    </row>
    <row r="20168" spans="1:4">
      <c r="A20168" s="322" t="s">
        <v>22968</v>
      </c>
      <c r="B20168" s="322" t="s">
        <v>65149</v>
      </c>
      <c r="C20168" s="322" t="s">
        <v>16412</v>
      </c>
      <c r="D20168" s="325" t="s">
        <v>65150</v>
      </c>
    </row>
    <row r="20169" spans="1:4">
      <c r="B20169" s="328" t="s">
        <v>65151</v>
      </c>
    </row>
    <row r="20170" spans="1:4">
      <c r="B20170" s="322" t="s">
        <v>65152</v>
      </c>
    </row>
    <row r="20171" spans="1:4">
      <c r="B20171" s="322" t="s">
        <v>65125</v>
      </c>
    </row>
    <row r="20172" spans="1:4">
      <c r="A20172" s="322" t="s">
        <v>17295</v>
      </c>
      <c r="B20172" s="322" t="s">
        <v>65153</v>
      </c>
      <c r="C20172" s="322" t="s">
        <v>16412</v>
      </c>
      <c r="D20172" s="327" t="s">
        <v>65154</v>
      </c>
    </row>
    <row r="20173" spans="1:4">
      <c r="B20173" s="322" t="s">
        <v>65155</v>
      </c>
    </row>
    <row r="20174" spans="1:4">
      <c r="B20174" s="322" t="s">
        <v>65156</v>
      </c>
    </row>
    <row r="20175" spans="1:4">
      <c r="A20175" s="322" t="s">
        <v>65157</v>
      </c>
      <c r="B20175" s="322" t="s">
        <v>34852</v>
      </c>
      <c r="C20175" s="322" t="s">
        <v>16412</v>
      </c>
      <c r="D20175" s="325" t="s">
        <v>65158</v>
      </c>
    </row>
    <row r="20176" spans="1:4">
      <c r="A20176" s="322" t="s">
        <v>65159</v>
      </c>
      <c r="B20176" s="322" t="s">
        <v>34851</v>
      </c>
      <c r="C20176" s="322" t="s">
        <v>16412</v>
      </c>
      <c r="D20176" s="325" t="s">
        <v>65160</v>
      </c>
    </row>
    <row r="20177" spans="1:4">
      <c r="A20177" s="322" t="s">
        <v>16751</v>
      </c>
      <c r="B20177" s="322" t="s">
        <v>16833</v>
      </c>
      <c r="C20177" s="322" t="s">
        <v>65078</v>
      </c>
    </row>
    <row r="20178" spans="1:4">
      <c r="A20178" s="290"/>
      <c r="B20178" s="290"/>
      <c r="C20178" s="300"/>
    </row>
    <row r="20179" spans="1:4">
      <c r="C20179" s="320" t="s">
        <v>65012</v>
      </c>
      <c r="D20179" s="321" t="s">
        <v>65013</v>
      </c>
    </row>
    <row r="20180" spans="1:4">
      <c r="C20180" s="320" t="s">
        <v>65014</v>
      </c>
    </row>
    <row r="20181" spans="1:4">
      <c r="B20181" s="320" t="s">
        <v>65015</v>
      </c>
      <c r="C20181" s="320" t="s">
        <v>65016</v>
      </c>
      <c r="D20181" s="321" t="s">
        <v>65017</v>
      </c>
    </row>
    <row r="20182" spans="1:4">
      <c r="A20182" s="320" t="s">
        <v>65018</v>
      </c>
      <c r="B20182" s="320" t="s">
        <v>65019</v>
      </c>
      <c r="C20182" s="320" t="s">
        <v>65020</v>
      </c>
      <c r="D20182" s="321" t="s">
        <v>65021</v>
      </c>
    </row>
    <row r="20183" spans="1:4">
      <c r="A20183" s="322" t="s">
        <v>65103</v>
      </c>
    </row>
    <row r="20184" spans="1:4">
      <c r="A20184" s="326">
        <v>10324</v>
      </c>
      <c r="B20184" s="322" t="s">
        <v>65161</v>
      </c>
      <c r="C20184" s="322" t="s">
        <v>16412</v>
      </c>
      <c r="D20184" s="325" t="s">
        <v>65162</v>
      </c>
    </row>
    <row r="20185" spans="1:4">
      <c r="B20185" s="322" t="s">
        <v>19307</v>
      </c>
    </row>
    <row r="20186" spans="1:4">
      <c r="A20186" s="322" t="s">
        <v>65163</v>
      </c>
      <c r="B20186" s="322" t="s">
        <v>26512</v>
      </c>
      <c r="C20186" s="322" t="s">
        <v>16412</v>
      </c>
      <c r="D20186" s="323" t="s">
        <v>65164</v>
      </c>
    </row>
    <row r="20187" spans="1:4">
      <c r="B20187" s="322" t="s">
        <v>65165</v>
      </c>
    </row>
    <row r="20188" spans="1:4">
      <c r="A20188" s="322" t="s">
        <v>65166</v>
      </c>
    </row>
    <row r="20189" spans="1:4">
      <c r="A20189" s="322" t="s">
        <v>22949</v>
      </c>
      <c r="B20189" s="322" t="s">
        <v>35374</v>
      </c>
      <c r="C20189" s="322" t="s">
        <v>16412</v>
      </c>
      <c r="D20189" s="323" t="s">
        <v>359</v>
      </c>
    </row>
    <row r="20190" spans="1:4">
      <c r="A20190" s="322" t="s">
        <v>19338</v>
      </c>
      <c r="B20190" s="322" t="s">
        <v>35375</v>
      </c>
      <c r="C20190" s="322" t="s">
        <v>16412</v>
      </c>
      <c r="D20190" s="323" t="s">
        <v>359</v>
      </c>
    </row>
    <row r="20191" spans="1:4">
      <c r="A20191" s="322" t="s">
        <v>22500</v>
      </c>
      <c r="B20191" s="322" t="s">
        <v>35372</v>
      </c>
      <c r="C20191" s="322" t="s">
        <v>16412</v>
      </c>
      <c r="D20191" s="323" t="s">
        <v>65167</v>
      </c>
    </row>
    <row r="20192" spans="1:4">
      <c r="A20192" s="322" t="s">
        <v>24284</v>
      </c>
      <c r="B20192" s="322" t="s">
        <v>35373</v>
      </c>
      <c r="C20192" s="322" t="s">
        <v>16412</v>
      </c>
      <c r="D20192" s="323" t="s">
        <v>65168</v>
      </c>
    </row>
    <row r="20193" spans="1:4">
      <c r="A20193" s="326">
        <v>11129</v>
      </c>
      <c r="B20193" s="322" t="s">
        <v>36307</v>
      </c>
      <c r="C20193" s="322" t="s">
        <v>16412</v>
      </c>
      <c r="D20193" s="323" t="s">
        <v>359</v>
      </c>
    </row>
    <row r="20194" spans="1:4">
      <c r="A20194" s="322" t="s">
        <v>65169</v>
      </c>
    </row>
    <row r="20195" spans="1:4">
      <c r="A20195" s="322" t="s">
        <v>25172</v>
      </c>
      <c r="B20195" s="322" t="s">
        <v>65170</v>
      </c>
      <c r="C20195" s="322" t="s">
        <v>18018</v>
      </c>
      <c r="D20195" s="323" t="s">
        <v>33539</v>
      </c>
    </row>
    <row r="20196" spans="1:4">
      <c r="B20196" s="322" t="s">
        <v>65171</v>
      </c>
    </row>
    <row r="20197" spans="1:4">
      <c r="A20197" s="322" t="s">
        <v>19038</v>
      </c>
      <c r="B20197" s="322" t="s">
        <v>65172</v>
      </c>
      <c r="C20197" s="322" t="s">
        <v>18018</v>
      </c>
      <c r="D20197" s="323" t="s">
        <v>65173</v>
      </c>
    </row>
    <row r="20198" spans="1:4">
      <c r="B20198" s="322" t="s">
        <v>65174</v>
      </c>
    </row>
    <row r="20199" spans="1:4">
      <c r="A20199" s="322" t="s">
        <v>25170</v>
      </c>
      <c r="B20199" s="322" t="s">
        <v>65175</v>
      </c>
      <c r="C20199" s="322" t="s">
        <v>18018</v>
      </c>
      <c r="D20199" s="323" t="s">
        <v>38105</v>
      </c>
    </row>
    <row r="20200" spans="1:4">
      <c r="B20200" s="322" t="s">
        <v>65176</v>
      </c>
    </row>
    <row r="20201" spans="1:4">
      <c r="A20201" s="322" t="s">
        <v>27181</v>
      </c>
      <c r="B20201" s="322" t="s">
        <v>65177</v>
      </c>
      <c r="C20201" s="322" t="s">
        <v>18018</v>
      </c>
      <c r="D20201" s="323" t="s">
        <v>37831</v>
      </c>
    </row>
    <row r="20202" spans="1:4">
      <c r="B20202" s="322" t="s">
        <v>65178</v>
      </c>
    </row>
    <row r="20203" spans="1:4">
      <c r="A20203" s="322" t="s">
        <v>65179</v>
      </c>
    </row>
    <row r="20204" spans="1:4">
      <c r="A20204" s="322" t="s">
        <v>18158</v>
      </c>
      <c r="B20204" s="322" t="s">
        <v>32374</v>
      </c>
      <c r="C20204" s="322" t="s">
        <v>18018</v>
      </c>
      <c r="D20204" s="323" t="s">
        <v>65180</v>
      </c>
    </row>
    <row r="20205" spans="1:4">
      <c r="A20205" s="322" t="s">
        <v>65181</v>
      </c>
    </row>
    <row r="20206" spans="1:4">
      <c r="A20206" s="326">
        <v>10514</v>
      </c>
      <c r="B20206" s="322" t="s">
        <v>65182</v>
      </c>
      <c r="C20206" s="322" t="s">
        <v>18018</v>
      </c>
      <c r="D20206" s="323" t="s">
        <v>65183</v>
      </c>
    </row>
    <row r="20207" spans="1:4">
      <c r="B20207" s="322" t="s">
        <v>30442</v>
      </c>
    </row>
    <row r="20208" spans="1:4">
      <c r="A20208" s="322" t="s">
        <v>65184</v>
      </c>
      <c r="B20208" s="322" t="s">
        <v>35293</v>
      </c>
      <c r="C20208" s="322" t="s">
        <v>18018</v>
      </c>
      <c r="D20208" s="323" t="s">
        <v>34587</v>
      </c>
    </row>
    <row r="20209" spans="1:4">
      <c r="A20209" s="322" t="s">
        <v>21889</v>
      </c>
      <c r="B20209" s="322" t="s">
        <v>32363</v>
      </c>
      <c r="C20209" s="322" t="s">
        <v>18018</v>
      </c>
      <c r="D20209" s="323" t="s">
        <v>14364</v>
      </c>
    </row>
    <row r="20210" spans="1:4">
      <c r="A20210" s="322" t="s">
        <v>24495</v>
      </c>
      <c r="B20210" s="322" t="s">
        <v>65185</v>
      </c>
      <c r="C20210" s="322" t="s">
        <v>18018</v>
      </c>
      <c r="D20210" s="323" t="s">
        <v>38943</v>
      </c>
    </row>
    <row r="20211" spans="1:4">
      <c r="B20211" s="322" t="s">
        <v>65186</v>
      </c>
    </row>
    <row r="20212" spans="1:4">
      <c r="A20212" s="322" t="s">
        <v>19689</v>
      </c>
      <c r="B20212" s="322" t="s">
        <v>65187</v>
      </c>
      <c r="C20212" s="322" t="s">
        <v>18018</v>
      </c>
      <c r="D20212" s="323" t="s">
        <v>37399</v>
      </c>
    </row>
    <row r="20213" spans="1:4">
      <c r="B20213" s="322" t="s">
        <v>65188</v>
      </c>
    </row>
    <row r="20214" spans="1:4">
      <c r="A20214" s="322" t="s">
        <v>22880</v>
      </c>
      <c r="B20214" s="322" t="s">
        <v>65189</v>
      </c>
      <c r="C20214" s="322" t="s">
        <v>18018</v>
      </c>
      <c r="D20214" s="323" t="s">
        <v>493</v>
      </c>
    </row>
    <row r="20215" spans="1:4">
      <c r="B20215" s="322" t="s">
        <v>65190</v>
      </c>
    </row>
    <row r="20216" spans="1:4">
      <c r="A20216" s="322" t="s">
        <v>19681</v>
      </c>
      <c r="B20216" s="322" t="s">
        <v>65191</v>
      </c>
      <c r="C20216" s="322" t="s">
        <v>18018</v>
      </c>
      <c r="D20216" s="323" t="s">
        <v>2209</v>
      </c>
    </row>
    <row r="20217" spans="1:4">
      <c r="B20217" s="322" t="s">
        <v>65190</v>
      </c>
    </row>
    <row r="20218" spans="1:4">
      <c r="A20218" s="322" t="s">
        <v>65192</v>
      </c>
      <c r="B20218" s="322" t="s">
        <v>65193</v>
      </c>
      <c r="C20218" s="322" t="s">
        <v>18018</v>
      </c>
      <c r="D20218" s="323" t="s">
        <v>1505</v>
      </c>
    </row>
    <row r="20219" spans="1:4">
      <c r="B20219" s="322" t="s">
        <v>65194</v>
      </c>
    </row>
    <row r="20220" spans="1:4">
      <c r="A20220" s="322" t="s">
        <v>22049</v>
      </c>
      <c r="B20220" s="322" t="s">
        <v>65195</v>
      </c>
      <c r="C20220" s="322" t="s">
        <v>18018</v>
      </c>
      <c r="D20220" s="323" t="s">
        <v>1671</v>
      </c>
    </row>
    <row r="20221" spans="1:4">
      <c r="B20221" s="322" t="s">
        <v>65196</v>
      </c>
    </row>
    <row r="20222" spans="1:4">
      <c r="A20222" s="326">
        <v>10006</v>
      </c>
      <c r="B20222" s="322" t="s">
        <v>65197</v>
      </c>
      <c r="C20222" s="322" t="s">
        <v>18018</v>
      </c>
      <c r="D20222" s="323" t="s">
        <v>35364</v>
      </c>
    </row>
    <row r="20223" spans="1:4">
      <c r="B20223" s="326" t="s">
        <v>16658</v>
      </c>
    </row>
    <row r="20224" spans="1:4">
      <c r="A20224" s="326">
        <v>10516</v>
      </c>
      <c r="B20224" s="322" t="s">
        <v>35984</v>
      </c>
      <c r="C20224" s="322" t="s">
        <v>18018</v>
      </c>
      <c r="D20224" s="323" t="s">
        <v>206</v>
      </c>
    </row>
    <row r="20225" spans="1:4">
      <c r="A20225" s="322" t="s">
        <v>65198</v>
      </c>
    </row>
    <row r="20226" spans="1:4">
      <c r="A20226" s="322" t="s">
        <v>30109</v>
      </c>
      <c r="B20226" s="322" t="s">
        <v>65199</v>
      </c>
      <c r="C20226" s="322" t="s">
        <v>18898</v>
      </c>
      <c r="D20226" s="323" t="s">
        <v>36884</v>
      </c>
    </row>
    <row r="20227" spans="1:4">
      <c r="B20227" s="322" t="s">
        <v>65200</v>
      </c>
    </row>
    <row r="20228" spans="1:4">
      <c r="A20228" s="322" t="s">
        <v>17137</v>
      </c>
      <c r="B20228" s="322" t="s">
        <v>35163</v>
      </c>
      <c r="C20228" s="322" t="s">
        <v>18018</v>
      </c>
      <c r="D20228" s="323" t="s">
        <v>1172</v>
      </c>
    </row>
    <row r="20229" spans="1:4">
      <c r="A20229" s="322" t="s">
        <v>65201</v>
      </c>
    </row>
    <row r="20230" spans="1:4">
      <c r="A20230" s="322" t="s">
        <v>65202</v>
      </c>
      <c r="B20230" s="322" t="s">
        <v>65203</v>
      </c>
      <c r="C20230" s="322" t="s">
        <v>16771</v>
      </c>
      <c r="D20230" s="325" t="s">
        <v>54432</v>
      </c>
    </row>
    <row r="20231" spans="1:4">
      <c r="B20231" s="322" t="s">
        <v>65204</v>
      </c>
    </row>
    <row r="20232" spans="1:4">
      <c r="A20232" s="322" t="s">
        <v>65205</v>
      </c>
      <c r="B20232" s="322" t="s">
        <v>65203</v>
      </c>
      <c r="C20232" s="322" t="s">
        <v>16771</v>
      </c>
      <c r="D20232" s="325" t="s">
        <v>54428</v>
      </c>
    </row>
    <row r="20233" spans="1:4">
      <c r="B20233" s="322" t="s">
        <v>65206</v>
      </c>
    </row>
    <row r="20234" spans="1:4">
      <c r="A20234" s="322" t="s">
        <v>65207</v>
      </c>
      <c r="B20234" s="322" t="s">
        <v>65203</v>
      </c>
      <c r="C20234" s="322" t="s">
        <v>16771</v>
      </c>
      <c r="D20234" s="325" t="s">
        <v>54430</v>
      </c>
    </row>
    <row r="20235" spans="1:4">
      <c r="B20235" s="322" t="s">
        <v>65208</v>
      </c>
    </row>
    <row r="20236" spans="1:4">
      <c r="A20236" s="322" t="s">
        <v>65209</v>
      </c>
      <c r="B20236" s="322" t="s">
        <v>65203</v>
      </c>
      <c r="C20236" s="322" t="s">
        <v>16771</v>
      </c>
      <c r="D20236" s="323" t="s">
        <v>21866</v>
      </c>
    </row>
    <row r="20237" spans="1:4">
      <c r="B20237" s="322" t="s">
        <v>65210</v>
      </c>
    </row>
    <row r="20238" spans="1:4">
      <c r="A20238" s="322" t="s">
        <v>17490</v>
      </c>
      <c r="B20238" s="322" t="s">
        <v>65203</v>
      </c>
      <c r="C20238" s="322" t="s">
        <v>16771</v>
      </c>
      <c r="D20238" s="325" t="s">
        <v>54434</v>
      </c>
    </row>
    <row r="20239" spans="1:4">
      <c r="B20239" s="322" t="s">
        <v>65211</v>
      </c>
    </row>
    <row r="20240" spans="1:4">
      <c r="A20240" s="326">
        <v>11105</v>
      </c>
      <c r="B20240" s="322" t="s">
        <v>36298</v>
      </c>
      <c r="C20240" s="322" t="s">
        <v>16412</v>
      </c>
      <c r="D20240" s="323" t="s">
        <v>916</v>
      </c>
    </row>
    <row r="20241" spans="1:4">
      <c r="A20241" s="322" t="s">
        <v>65212</v>
      </c>
    </row>
    <row r="20242" spans="1:4">
      <c r="A20242" s="322" t="s">
        <v>16634</v>
      </c>
      <c r="B20242" s="322" t="s">
        <v>32382</v>
      </c>
      <c r="C20242" s="322" t="s">
        <v>18898</v>
      </c>
      <c r="D20242" s="327" t="s">
        <v>28808</v>
      </c>
    </row>
    <row r="20243" spans="1:4">
      <c r="A20243" s="322" t="s">
        <v>19343</v>
      </c>
      <c r="B20243" s="322" t="s">
        <v>32383</v>
      </c>
      <c r="C20243" s="322" t="s">
        <v>18898</v>
      </c>
      <c r="D20243" s="325" t="s">
        <v>39943</v>
      </c>
    </row>
    <row r="20244" spans="1:4">
      <c r="A20244" s="322" t="s">
        <v>23389</v>
      </c>
      <c r="B20244" s="322" t="s">
        <v>32384</v>
      </c>
      <c r="C20244" s="322" t="s">
        <v>18898</v>
      </c>
      <c r="D20244" s="325" t="s">
        <v>18908</v>
      </c>
    </row>
    <row r="20245" spans="1:4">
      <c r="A20245" s="322" t="s">
        <v>65213</v>
      </c>
    </row>
    <row r="20246" spans="1:4">
      <c r="A20246" s="322" t="s">
        <v>18742</v>
      </c>
      <c r="B20246" s="322" t="s">
        <v>32366</v>
      </c>
      <c r="C20246" s="322" t="s">
        <v>17134</v>
      </c>
      <c r="D20246" s="323" t="s">
        <v>2531</v>
      </c>
    </row>
    <row r="20247" spans="1:4">
      <c r="A20247" s="322" t="s">
        <v>65214</v>
      </c>
    </row>
    <row r="20248" spans="1:4">
      <c r="A20248" s="322" t="s">
        <v>19324</v>
      </c>
      <c r="B20248" s="322" t="s">
        <v>32381</v>
      </c>
      <c r="C20248" s="322" t="s">
        <v>32</v>
      </c>
      <c r="D20248" s="323" t="s">
        <v>559</v>
      </c>
    </row>
    <row r="20249" spans="1:4">
      <c r="A20249" s="322" t="s">
        <v>65215</v>
      </c>
      <c r="B20249" s="322" t="s">
        <v>34844</v>
      </c>
      <c r="C20249" s="322" t="s">
        <v>32</v>
      </c>
      <c r="D20249" s="323" t="s">
        <v>65216</v>
      </c>
    </row>
    <row r="20250" spans="1:4">
      <c r="A20250" s="322" t="s">
        <v>19804</v>
      </c>
      <c r="B20250" s="322" t="s">
        <v>65217</v>
      </c>
      <c r="C20250" s="322" t="s">
        <v>32</v>
      </c>
      <c r="D20250" s="323" t="s">
        <v>38892</v>
      </c>
    </row>
    <row r="20251" spans="1:4">
      <c r="B20251" s="322" t="s">
        <v>65218</v>
      </c>
    </row>
    <row r="20252" spans="1:4">
      <c r="A20252" s="322" t="s">
        <v>65219</v>
      </c>
      <c r="B20252" s="322" t="s">
        <v>65220</v>
      </c>
      <c r="C20252" s="322" t="s">
        <v>32</v>
      </c>
      <c r="D20252" s="323" t="s">
        <v>31542</v>
      </c>
    </row>
    <row r="20253" spans="1:4">
      <c r="B20253" s="322" t="s">
        <v>65221</v>
      </c>
    </row>
    <row r="20254" spans="1:4">
      <c r="A20254" s="322" t="s">
        <v>17146</v>
      </c>
      <c r="B20254" s="322" t="s">
        <v>65222</v>
      </c>
      <c r="C20254" s="322" t="s">
        <v>32</v>
      </c>
      <c r="D20254" s="323" t="s">
        <v>2565</v>
      </c>
    </row>
    <row r="20255" spans="1:4">
      <c r="B20255" s="322" t="s">
        <v>65223</v>
      </c>
    </row>
    <row r="20256" spans="1:4">
      <c r="A20256" s="322" t="s">
        <v>16751</v>
      </c>
      <c r="B20256" s="322" t="s">
        <v>16900</v>
      </c>
      <c r="C20256" s="322" t="s">
        <v>65078</v>
      </c>
    </row>
    <row r="20257" spans="1:4">
      <c r="A20257" s="259"/>
      <c r="B20257" s="290"/>
    </row>
    <row r="20258" spans="1:4">
      <c r="C20258" s="320" t="s">
        <v>65012</v>
      </c>
      <c r="D20258" s="321" t="s">
        <v>65013</v>
      </c>
    </row>
    <row r="20259" spans="1:4">
      <c r="C20259" s="320" t="s">
        <v>65014</v>
      </c>
    </row>
    <row r="20260" spans="1:4">
      <c r="B20260" s="320" t="s">
        <v>65015</v>
      </c>
      <c r="C20260" s="320" t="s">
        <v>65016</v>
      </c>
      <c r="D20260" s="321" t="s">
        <v>65017</v>
      </c>
    </row>
    <row r="20261" spans="1:4">
      <c r="A20261" s="320" t="s">
        <v>65018</v>
      </c>
      <c r="B20261" s="320" t="s">
        <v>65019</v>
      </c>
      <c r="C20261" s="320" t="s">
        <v>65020</v>
      </c>
      <c r="D20261" s="321" t="s">
        <v>65021</v>
      </c>
    </row>
    <row r="20262" spans="1:4">
      <c r="A20262" s="322" t="s">
        <v>65214</v>
      </c>
    </row>
    <row r="20263" spans="1:4">
      <c r="A20263" s="322" t="s">
        <v>29236</v>
      </c>
      <c r="B20263" s="322" t="s">
        <v>33653</v>
      </c>
      <c r="C20263" s="322" t="s">
        <v>32</v>
      </c>
      <c r="D20263" s="323" t="s">
        <v>26982</v>
      </c>
    </row>
    <row r="20264" spans="1:4">
      <c r="A20264" s="322" t="s">
        <v>22801</v>
      </c>
      <c r="B20264" s="322" t="s">
        <v>65224</v>
      </c>
      <c r="C20264" s="322" t="s">
        <v>32</v>
      </c>
      <c r="D20264" s="323" t="s">
        <v>8290</v>
      </c>
    </row>
    <row r="20265" spans="1:4">
      <c r="B20265" s="322" t="s">
        <v>65225</v>
      </c>
    </row>
    <row r="20266" spans="1:4">
      <c r="A20266" s="322" t="s">
        <v>22239</v>
      </c>
      <c r="B20266" s="322" t="s">
        <v>32379</v>
      </c>
      <c r="C20266" s="322" t="s">
        <v>32</v>
      </c>
      <c r="D20266" s="323" t="s">
        <v>2563</v>
      </c>
    </row>
    <row r="20267" spans="1:4">
      <c r="A20267" s="322" t="s">
        <v>22237</v>
      </c>
      <c r="B20267" s="322" t="s">
        <v>32378</v>
      </c>
      <c r="C20267" s="322" t="s">
        <v>32</v>
      </c>
      <c r="D20267" s="323" t="s">
        <v>1814</v>
      </c>
    </row>
    <row r="20268" spans="1:4">
      <c r="A20268" s="322" t="s">
        <v>65226</v>
      </c>
    </row>
    <row r="20269" spans="1:4">
      <c r="A20269" s="322" t="s">
        <v>24182</v>
      </c>
      <c r="B20269" s="322" t="s">
        <v>65227</v>
      </c>
      <c r="C20269" s="322" t="s">
        <v>18898</v>
      </c>
      <c r="D20269" s="323" t="s">
        <v>52997</v>
      </c>
    </row>
    <row r="20270" spans="1:4">
      <c r="B20270" s="322" t="s">
        <v>65228</v>
      </c>
    </row>
    <row r="20271" spans="1:4">
      <c r="A20271" s="322" t="s">
        <v>65229</v>
      </c>
      <c r="B20271" s="322" t="s">
        <v>65230</v>
      </c>
      <c r="C20271" s="322" t="s">
        <v>18898</v>
      </c>
      <c r="D20271" s="323" t="s">
        <v>1573</v>
      </c>
    </row>
    <row r="20272" spans="1:4">
      <c r="B20272" s="322" t="s">
        <v>65231</v>
      </c>
    </row>
    <row r="20273" spans="1:4">
      <c r="A20273" s="322" t="s">
        <v>24301</v>
      </c>
      <c r="B20273" s="322" t="s">
        <v>65232</v>
      </c>
      <c r="C20273" s="322" t="s">
        <v>18898</v>
      </c>
      <c r="D20273" s="323" t="s">
        <v>34579</v>
      </c>
    </row>
    <row r="20274" spans="1:4">
      <c r="B20274" s="322" t="s">
        <v>65233</v>
      </c>
    </row>
    <row r="20275" spans="1:4">
      <c r="B20275" s="322" t="s">
        <v>65234</v>
      </c>
    </row>
    <row r="20276" spans="1:4">
      <c r="A20276" s="322" t="s">
        <v>25339</v>
      </c>
      <c r="B20276" s="322" t="s">
        <v>65235</v>
      </c>
      <c r="C20276" s="322" t="s">
        <v>18898</v>
      </c>
      <c r="D20276" s="323" t="s">
        <v>51995</v>
      </c>
    </row>
    <row r="20277" spans="1:4">
      <c r="B20277" s="322" t="s">
        <v>65236</v>
      </c>
    </row>
    <row r="20278" spans="1:4">
      <c r="A20278" s="326">
        <v>10957</v>
      </c>
      <c r="B20278" s="322" t="s">
        <v>65237</v>
      </c>
      <c r="C20278" s="322" t="s">
        <v>18898</v>
      </c>
      <c r="D20278" s="323" t="s">
        <v>18912</v>
      </c>
    </row>
    <row r="20279" spans="1:4">
      <c r="B20279" s="322" t="s">
        <v>65238</v>
      </c>
    </row>
    <row r="20280" spans="1:4">
      <c r="A20280" s="322" t="s">
        <v>22817</v>
      </c>
      <c r="B20280" s="322" t="s">
        <v>65239</v>
      </c>
      <c r="C20280" s="322" t="s">
        <v>17134</v>
      </c>
      <c r="D20280" s="323" t="s">
        <v>14968</v>
      </c>
    </row>
    <row r="20281" spans="1:4">
      <c r="B20281" s="322" t="s">
        <v>65240</v>
      </c>
    </row>
    <row r="20282" spans="1:4">
      <c r="A20282" s="322" t="s">
        <v>21407</v>
      </c>
      <c r="B20282" s="322" t="s">
        <v>34405</v>
      </c>
      <c r="C20282" s="322" t="s">
        <v>18898</v>
      </c>
      <c r="D20282" s="323" t="s">
        <v>39001</v>
      </c>
    </row>
    <row r="20283" spans="1:4">
      <c r="A20283" s="322" t="s">
        <v>65241</v>
      </c>
    </row>
    <row r="20284" spans="1:4">
      <c r="A20284" s="326">
        <v>11466</v>
      </c>
      <c r="B20284" s="322" t="s">
        <v>65242</v>
      </c>
      <c r="C20284" s="322" t="s">
        <v>17134</v>
      </c>
      <c r="D20284" s="323" t="s">
        <v>38637</v>
      </c>
    </row>
    <row r="20285" spans="1:4">
      <c r="B20285" s="322" t="s">
        <v>65243</v>
      </c>
    </row>
    <row r="20286" spans="1:4">
      <c r="A20286" s="326">
        <v>11467</v>
      </c>
      <c r="B20286" s="322" t="s">
        <v>65244</v>
      </c>
      <c r="C20286" s="322" t="s">
        <v>17134</v>
      </c>
      <c r="D20286" s="323" t="s">
        <v>1386</v>
      </c>
    </row>
    <row r="20287" spans="1:4">
      <c r="B20287" s="322" t="s">
        <v>65245</v>
      </c>
    </row>
    <row r="20288" spans="1:4">
      <c r="A20288" s="326">
        <v>11468</v>
      </c>
      <c r="B20288" s="322" t="s">
        <v>65246</v>
      </c>
      <c r="C20288" s="322" t="s">
        <v>17134</v>
      </c>
      <c r="D20288" s="323" t="s">
        <v>26306</v>
      </c>
    </row>
    <row r="20289" spans="1:4">
      <c r="B20289" s="322" t="s">
        <v>65247</v>
      </c>
    </row>
    <row r="20290" spans="1:4">
      <c r="A20290" s="322" t="s">
        <v>65248</v>
      </c>
    </row>
    <row r="20291" spans="1:4">
      <c r="A20291" s="322" t="s">
        <v>18512</v>
      </c>
      <c r="B20291" s="322" t="s">
        <v>65249</v>
      </c>
      <c r="C20291" s="322" t="s">
        <v>17134</v>
      </c>
      <c r="D20291" s="323" t="s">
        <v>362</v>
      </c>
    </row>
    <row r="20292" spans="1:4">
      <c r="B20292" s="322" t="s">
        <v>65250</v>
      </c>
    </row>
    <row r="20293" spans="1:4">
      <c r="A20293" s="322" t="s">
        <v>21027</v>
      </c>
      <c r="B20293" s="322" t="s">
        <v>32372</v>
      </c>
      <c r="C20293" s="322" t="s">
        <v>17134</v>
      </c>
      <c r="D20293" s="323" t="s">
        <v>1990</v>
      </c>
    </row>
    <row r="20294" spans="1:4">
      <c r="A20294" s="326">
        <v>11462</v>
      </c>
      <c r="B20294" s="322" t="s">
        <v>65251</v>
      </c>
      <c r="C20294" s="322" t="s">
        <v>17134</v>
      </c>
      <c r="D20294" s="323" t="s">
        <v>65252</v>
      </c>
    </row>
    <row r="20295" spans="1:4">
      <c r="B20295" s="322" t="s">
        <v>65253</v>
      </c>
    </row>
    <row r="20296" spans="1:4">
      <c r="B20296" s="322" t="s">
        <v>65254</v>
      </c>
    </row>
    <row r="20297" spans="1:4">
      <c r="A20297" s="326">
        <v>11460</v>
      </c>
      <c r="B20297" s="322" t="s">
        <v>65251</v>
      </c>
      <c r="C20297" s="322" t="s">
        <v>17134</v>
      </c>
      <c r="D20297" s="323" t="s">
        <v>39052</v>
      </c>
    </row>
    <row r="20298" spans="1:4">
      <c r="B20298" s="322" t="s">
        <v>65255</v>
      </c>
    </row>
    <row r="20299" spans="1:4">
      <c r="B20299" s="322" t="s">
        <v>65256</v>
      </c>
    </row>
    <row r="20300" spans="1:4">
      <c r="A20300" s="326">
        <v>11461</v>
      </c>
      <c r="B20300" s="322" t="s">
        <v>65251</v>
      </c>
      <c r="C20300" s="322" t="s">
        <v>17134</v>
      </c>
      <c r="D20300" s="323" t="s">
        <v>65257</v>
      </c>
    </row>
    <row r="20301" spans="1:4">
      <c r="B20301" s="322" t="s">
        <v>65258</v>
      </c>
    </row>
    <row r="20302" spans="1:4">
      <c r="B20302" s="322" t="s">
        <v>65256</v>
      </c>
    </row>
    <row r="20303" spans="1:4">
      <c r="A20303" s="326">
        <v>11456</v>
      </c>
      <c r="B20303" s="322" t="s">
        <v>65259</v>
      </c>
      <c r="C20303" s="322" t="s">
        <v>17134</v>
      </c>
      <c r="D20303" s="323" t="s">
        <v>65260</v>
      </c>
    </row>
    <row r="20304" spans="1:4">
      <c r="B20304" s="322" t="s">
        <v>65261</v>
      </c>
    </row>
    <row r="20305" spans="1:4">
      <c r="B20305" s="322" t="s">
        <v>65262</v>
      </c>
    </row>
    <row r="20306" spans="1:4">
      <c r="A20306" s="326">
        <v>11454</v>
      </c>
      <c r="B20306" s="322" t="s">
        <v>65259</v>
      </c>
      <c r="C20306" s="322" t="s">
        <v>17134</v>
      </c>
      <c r="D20306" s="323" t="s">
        <v>65263</v>
      </c>
    </row>
    <row r="20307" spans="1:4">
      <c r="B20307" s="322" t="s">
        <v>65264</v>
      </c>
    </row>
    <row r="20308" spans="1:4">
      <c r="B20308" s="322" t="s">
        <v>65265</v>
      </c>
    </row>
    <row r="20309" spans="1:4">
      <c r="A20309" s="326">
        <v>11455</v>
      </c>
      <c r="B20309" s="322" t="s">
        <v>65259</v>
      </c>
      <c r="C20309" s="322" t="s">
        <v>17134</v>
      </c>
      <c r="D20309" s="323" t="s">
        <v>1534</v>
      </c>
    </row>
    <row r="20310" spans="1:4">
      <c r="B20310" s="322" t="s">
        <v>65266</v>
      </c>
    </row>
    <row r="20311" spans="1:4">
      <c r="B20311" s="322" t="s">
        <v>65265</v>
      </c>
    </row>
    <row r="20312" spans="1:4">
      <c r="A20312" s="326">
        <v>11459</v>
      </c>
      <c r="B20312" s="322" t="s">
        <v>65267</v>
      </c>
      <c r="C20312" s="322" t="s">
        <v>17134</v>
      </c>
      <c r="D20312" s="323" t="s">
        <v>39035</v>
      </c>
    </row>
    <row r="20313" spans="1:4">
      <c r="B20313" s="322" t="s">
        <v>65268</v>
      </c>
    </row>
    <row r="20314" spans="1:4">
      <c r="B20314" s="322" t="s">
        <v>65269</v>
      </c>
    </row>
    <row r="20315" spans="1:4">
      <c r="A20315" s="326">
        <v>11457</v>
      </c>
      <c r="B20315" s="322" t="s">
        <v>65267</v>
      </c>
      <c r="C20315" s="322" t="s">
        <v>17134</v>
      </c>
      <c r="D20315" s="323" t="s">
        <v>65270</v>
      </c>
    </row>
    <row r="20316" spans="1:4">
      <c r="B20316" s="322" t="s">
        <v>65271</v>
      </c>
    </row>
    <row r="20317" spans="1:4">
      <c r="B20317" s="322" t="s">
        <v>65272</v>
      </c>
    </row>
    <row r="20318" spans="1:4">
      <c r="A20318" s="326">
        <v>11458</v>
      </c>
      <c r="B20318" s="322" t="s">
        <v>65267</v>
      </c>
      <c r="C20318" s="322" t="s">
        <v>17134</v>
      </c>
      <c r="D20318" s="323" t="s">
        <v>31175</v>
      </c>
    </row>
    <row r="20319" spans="1:4">
      <c r="B20319" s="322" t="s">
        <v>65273</v>
      </c>
    </row>
    <row r="20320" spans="1:4">
      <c r="B20320" s="322" t="s">
        <v>65272</v>
      </c>
    </row>
    <row r="20321" spans="1:4">
      <c r="A20321" s="326">
        <v>11453</v>
      </c>
      <c r="B20321" s="322" t="s">
        <v>65267</v>
      </c>
      <c r="C20321" s="322" t="s">
        <v>17134</v>
      </c>
      <c r="D20321" s="323" t="s">
        <v>36873</v>
      </c>
    </row>
    <row r="20322" spans="1:4">
      <c r="B20322" s="322" t="s">
        <v>65274</v>
      </c>
    </row>
    <row r="20323" spans="1:4">
      <c r="B20323" s="322" t="s">
        <v>65275</v>
      </c>
    </row>
    <row r="20324" spans="1:4">
      <c r="A20324" s="326">
        <v>11451</v>
      </c>
      <c r="B20324" s="322" t="s">
        <v>65267</v>
      </c>
      <c r="C20324" s="322" t="s">
        <v>17134</v>
      </c>
      <c r="D20324" s="323" t="s">
        <v>1682</v>
      </c>
    </row>
    <row r="20325" spans="1:4">
      <c r="B20325" s="322" t="s">
        <v>65276</v>
      </c>
    </row>
    <row r="20326" spans="1:4">
      <c r="B20326" s="322" t="s">
        <v>65277</v>
      </c>
    </row>
    <row r="20327" spans="1:4">
      <c r="A20327" s="326">
        <v>11452</v>
      </c>
      <c r="B20327" s="322" t="s">
        <v>65267</v>
      </c>
      <c r="C20327" s="322" t="s">
        <v>17134</v>
      </c>
      <c r="D20327" s="323" t="s">
        <v>39127</v>
      </c>
    </row>
    <row r="20328" spans="1:4">
      <c r="B20328" s="322" t="s">
        <v>65278</v>
      </c>
    </row>
    <row r="20329" spans="1:4">
      <c r="B20329" s="322" t="s">
        <v>65277</v>
      </c>
    </row>
    <row r="20330" spans="1:4">
      <c r="A20330" s="326">
        <v>11465</v>
      </c>
      <c r="B20330" s="322" t="s">
        <v>65279</v>
      </c>
      <c r="C20330" s="322" t="s">
        <v>17134</v>
      </c>
      <c r="D20330" s="323" t="s">
        <v>39879</v>
      </c>
    </row>
    <row r="20331" spans="1:4">
      <c r="B20331" s="322" t="s">
        <v>65280</v>
      </c>
    </row>
    <row r="20332" spans="1:4">
      <c r="B20332" s="322" t="s">
        <v>65281</v>
      </c>
    </row>
    <row r="20333" spans="1:4">
      <c r="A20333" s="326">
        <v>11464</v>
      </c>
      <c r="B20333" s="322" t="s">
        <v>65279</v>
      </c>
      <c r="C20333" s="322" t="s">
        <v>17134</v>
      </c>
      <c r="D20333" s="323" t="s">
        <v>37551</v>
      </c>
    </row>
    <row r="20334" spans="1:4">
      <c r="B20334" s="322" t="s">
        <v>65282</v>
      </c>
    </row>
    <row r="20335" spans="1:4">
      <c r="B20335" s="322" t="s">
        <v>65283</v>
      </c>
    </row>
    <row r="20336" spans="1:4">
      <c r="A20336" s="326">
        <v>11463</v>
      </c>
      <c r="C20336" s="322" t="s">
        <v>17134</v>
      </c>
      <c r="D20336" s="323" t="s">
        <v>32339</v>
      </c>
    </row>
    <row r="20337" spans="1:4">
      <c r="A20337" s="322" t="s">
        <v>16751</v>
      </c>
      <c r="B20337" s="322" t="s">
        <v>16998</v>
      </c>
      <c r="C20337" s="322" t="s">
        <v>65078</v>
      </c>
    </row>
    <row r="20338" spans="1:4">
      <c r="A20338" s="259"/>
      <c r="B20338" s="290"/>
    </row>
    <row r="20339" spans="1:4">
      <c r="C20339" s="320" t="s">
        <v>65012</v>
      </c>
      <c r="D20339" s="321" t="s">
        <v>65013</v>
      </c>
    </row>
    <row r="20340" spans="1:4">
      <c r="C20340" s="320" t="s">
        <v>65014</v>
      </c>
    </row>
    <row r="20341" spans="1:4">
      <c r="B20341" s="320" t="s">
        <v>65015</v>
      </c>
      <c r="C20341" s="320" t="s">
        <v>65016</v>
      </c>
      <c r="D20341" s="321" t="s">
        <v>65017</v>
      </c>
    </row>
    <row r="20342" spans="1:4">
      <c r="A20342" s="320" t="s">
        <v>65018</v>
      </c>
      <c r="B20342" s="320" t="s">
        <v>65019</v>
      </c>
      <c r="C20342" s="320" t="s">
        <v>65020</v>
      </c>
      <c r="D20342" s="321" t="s">
        <v>65021</v>
      </c>
    </row>
    <row r="20343" spans="1:4">
      <c r="A20343" s="322" t="s">
        <v>65248</v>
      </c>
    </row>
    <row r="20344" spans="1:4">
      <c r="B20344" s="322" t="s">
        <v>65279</v>
      </c>
    </row>
    <row r="20345" spans="1:4">
      <c r="B20345" s="322" t="s">
        <v>65284</v>
      </c>
    </row>
    <row r="20346" spans="1:4">
      <c r="B20346" s="322" t="s">
        <v>65275</v>
      </c>
    </row>
    <row r="20347" spans="1:4">
      <c r="A20347" s="322" t="s">
        <v>23703</v>
      </c>
      <c r="B20347" s="322" t="s">
        <v>65285</v>
      </c>
      <c r="C20347" s="322" t="s">
        <v>17134</v>
      </c>
      <c r="D20347" s="323" t="s">
        <v>1243</v>
      </c>
    </row>
    <row r="20348" spans="1:4">
      <c r="B20348" s="322" t="s">
        <v>65286</v>
      </c>
    </row>
    <row r="20349" spans="1:4">
      <c r="A20349" s="322" t="s">
        <v>25642</v>
      </c>
      <c r="B20349" s="322" t="s">
        <v>65287</v>
      </c>
      <c r="C20349" s="322" t="s">
        <v>17134</v>
      </c>
      <c r="D20349" s="323" t="s">
        <v>30693</v>
      </c>
    </row>
    <row r="20350" spans="1:4">
      <c r="B20350" s="322" t="s">
        <v>65288</v>
      </c>
    </row>
    <row r="20351" spans="1:4">
      <c r="B20351" s="322" t="s">
        <v>65289</v>
      </c>
    </row>
    <row r="20352" spans="1:4">
      <c r="A20352" s="326">
        <v>11706</v>
      </c>
      <c r="B20352" s="322" t="s">
        <v>65290</v>
      </c>
      <c r="C20352" s="322" t="s">
        <v>17134</v>
      </c>
      <c r="D20352" s="323" t="s">
        <v>63783</v>
      </c>
    </row>
    <row r="20353" spans="1:4">
      <c r="B20353" s="322" t="s">
        <v>65291</v>
      </c>
    </row>
    <row r="20354" spans="1:4">
      <c r="A20354" s="322" t="s">
        <v>21017</v>
      </c>
      <c r="B20354" s="322" t="s">
        <v>65292</v>
      </c>
      <c r="C20354" s="322" t="s">
        <v>17134</v>
      </c>
      <c r="D20354" s="323" t="s">
        <v>65293</v>
      </c>
    </row>
    <row r="20355" spans="1:4">
      <c r="B20355" s="322" t="s">
        <v>65294</v>
      </c>
    </row>
    <row r="20356" spans="1:4">
      <c r="A20356" s="322" t="s">
        <v>21006</v>
      </c>
      <c r="B20356" s="322" t="s">
        <v>65295</v>
      </c>
      <c r="C20356" s="322" t="s">
        <v>17134</v>
      </c>
      <c r="D20356" s="323" t="s">
        <v>65296</v>
      </c>
    </row>
    <row r="20357" spans="1:4">
      <c r="B20357" s="322" t="s">
        <v>65294</v>
      </c>
    </row>
    <row r="20358" spans="1:4">
      <c r="A20358" s="322" t="s">
        <v>26292</v>
      </c>
      <c r="B20358" s="322" t="s">
        <v>65297</v>
      </c>
      <c r="C20358" s="322" t="s">
        <v>17134</v>
      </c>
      <c r="D20358" s="323" t="s">
        <v>39085</v>
      </c>
    </row>
    <row r="20359" spans="1:4">
      <c r="B20359" s="322" t="s">
        <v>65294</v>
      </c>
    </row>
    <row r="20360" spans="1:4">
      <c r="A20360" s="322" t="s">
        <v>20510</v>
      </c>
      <c r="B20360" s="322" t="s">
        <v>32370</v>
      </c>
      <c r="C20360" s="322" t="s">
        <v>17134</v>
      </c>
      <c r="D20360" s="323" t="s">
        <v>38785</v>
      </c>
    </row>
    <row r="20361" spans="1:4">
      <c r="A20361" s="322" t="s">
        <v>21023</v>
      </c>
      <c r="B20361" s="322" t="s">
        <v>65298</v>
      </c>
      <c r="C20361" s="322" t="s">
        <v>17134</v>
      </c>
      <c r="D20361" s="323" t="s">
        <v>723</v>
      </c>
    </row>
    <row r="20362" spans="1:4">
      <c r="B20362" s="322" t="s">
        <v>65299</v>
      </c>
    </row>
    <row r="20363" spans="1:4">
      <c r="A20363" s="322" t="s">
        <v>65300</v>
      </c>
    </row>
    <row r="20364" spans="1:4">
      <c r="A20364" s="322" t="s">
        <v>21526</v>
      </c>
      <c r="B20364" s="322" t="s">
        <v>65301</v>
      </c>
      <c r="C20364" s="322" t="s">
        <v>17134</v>
      </c>
      <c r="D20364" s="324" t="s">
        <v>48</v>
      </c>
    </row>
    <row r="20365" spans="1:4">
      <c r="A20365" s="322" t="s">
        <v>18541</v>
      </c>
      <c r="B20365" s="322" t="s">
        <v>65302</v>
      </c>
      <c r="C20365" s="322" t="s">
        <v>17134</v>
      </c>
      <c r="D20365" s="324" t="s">
        <v>2403</v>
      </c>
    </row>
    <row r="20366" spans="1:4">
      <c r="B20366" s="322" t="s">
        <v>65303</v>
      </c>
    </row>
    <row r="20367" spans="1:4">
      <c r="A20367" s="322" t="s">
        <v>65304</v>
      </c>
    </row>
    <row r="20368" spans="1:4">
      <c r="A20368" s="322" t="s">
        <v>30107</v>
      </c>
      <c r="B20368" s="322" t="s">
        <v>32358</v>
      </c>
      <c r="C20368" s="322" t="s">
        <v>18018</v>
      </c>
      <c r="D20368" s="323" t="s">
        <v>1966</v>
      </c>
    </row>
    <row r="20369" spans="1:4">
      <c r="A20369" s="322" t="s">
        <v>27168</v>
      </c>
      <c r="B20369" s="322" t="s">
        <v>32357</v>
      </c>
      <c r="C20369" s="322" t="s">
        <v>18018</v>
      </c>
      <c r="D20369" s="323" t="s">
        <v>258</v>
      </c>
    </row>
    <row r="20370" spans="1:4">
      <c r="A20370" s="326">
        <v>10513</v>
      </c>
      <c r="B20370" s="322" t="s">
        <v>35979</v>
      </c>
      <c r="C20370" s="322" t="s">
        <v>18018</v>
      </c>
      <c r="D20370" s="323" t="s">
        <v>36911</v>
      </c>
    </row>
    <row r="20371" spans="1:4">
      <c r="A20371" s="322" t="s">
        <v>22882</v>
      </c>
      <c r="B20371" s="322" t="s">
        <v>33502</v>
      </c>
      <c r="C20371" s="322" t="s">
        <v>18018</v>
      </c>
      <c r="D20371" s="323" t="s">
        <v>258</v>
      </c>
    </row>
    <row r="20372" spans="1:4">
      <c r="A20372" s="322" t="s">
        <v>65305</v>
      </c>
    </row>
    <row r="20373" spans="1:4">
      <c r="A20373" s="326">
        <v>12100</v>
      </c>
      <c r="B20373" s="322" t="s">
        <v>36767</v>
      </c>
      <c r="C20373" s="322" t="s">
        <v>18018</v>
      </c>
      <c r="D20373" s="323" t="s">
        <v>18160</v>
      </c>
    </row>
    <row r="20374" spans="1:4">
      <c r="A20374" s="322" t="s">
        <v>65306</v>
      </c>
      <c r="B20374" s="322" t="s">
        <v>65307</v>
      </c>
      <c r="C20374" s="322" t="s">
        <v>18018</v>
      </c>
      <c r="D20374" s="323" t="s">
        <v>965</v>
      </c>
    </row>
    <row r="20375" spans="1:4">
      <c r="B20375" s="322" t="s">
        <v>65308</v>
      </c>
    </row>
    <row r="20376" spans="1:4">
      <c r="A20376" s="322" t="s">
        <v>65309</v>
      </c>
    </row>
    <row r="20377" spans="1:4">
      <c r="A20377" s="322" t="s">
        <v>26101</v>
      </c>
      <c r="B20377" s="322" t="s">
        <v>65310</v>
      </c>
      <c r="C20377" s="322" t="s">
        <v>17134</v>
      </c>
      <c r="D20377" s="324" t="s">
        <v>1156</v>
      </c>
    </row>
    <row r="20378" spans="1:4">
      <c r="B20378" s="322" t="s">
        <v>65311</v>
      </c>
    </row>
    <row r="20379" spans="1:4">
      <c r="A20379" s="322" t="s">
        <v>65312</v>
      </c>
    </row>
    <row r="20380" spans="1:4">
      <c r="A20380" s="326">
        <v>10233</v>
      </c>
      <c r="B20380" s="322" t="s">
        <v>35867</v>
      </c>
      <c r="C20380" s="322" t="s">
        <v>17134</v>
      </c>
      <c r="D20380" s="323" t="s">
        <v>30693</v>
      </c>
    </row>
    <row r="20381" spans="1:4">
      <c r="A20381" s="322" t="s">
        <v>65313</v>
      </c>
    </row>
    <row r="20382" spans="1:4">
      <c r="A20382" s="322" t="s">
        <v>65314</v>
      </c>
      <c r="B20382" s="322" t="s">
        <v>65315</v>
      </c>
      <c r="C20382" s="322" t="s">
        <v>18018</v>
      </c>
      <c r="D20382" s="323" t="s">
        <v>38933</v>
      </c>
    </row>
    <row r="20383" spans="1:4">
      <c r="B20383" s="322" t="s">
        <v>65316</v>
      </c>
    </row>
    <row r="20384" spans="1:4">
      <c r="A20384" s="322" t="s">
        <v>65317</v>
      </c>
      <c r="B20384" s="322" t="s">
        <v>65318</v>
      </c>
      <c r="C20384" s="322" t="s">
        <v>18018</v>
      </c>
      <c r="D20384" s="323" t="s">
        <v>65319</v>
      </c>
    </row>
    <row r="20385" spans="1:4">
      <c r="B20385" s="322" t="s">
        <v>17552</v>
      </c>
    </row>
    <row r="20386" spans="1:4">
      <c r="A20386" s="322" t="s">
        <v>65320</v>
      </c>
      <c r="B20386" s="322" t="s">
        <v>65321</v>
      </c>
      <c r="C20386" s="322" t="s">
        <v>18018</v>
      </c>
      <c r="D20386" s="323" t="s">
        <v>65322</v>
      </c>
    </row>
    <row r="20387" spans="1:4">
      <c r="B20387" s="322" t="s">
        <v>65316</v>
      </c>
    </row>
    <row r="20388" spans="1:4">
      <c r="A20388" s="322" t="s">
        <v>65323</v>
      </c>
      <c r="B20388" s="322" t="s">
        <v>65324</v>
      </c>
      <c r="C20388" s="322" t="s">
        <v>18018</v>
      </c>
      <c r="D20388" s="323" t="s">
        <v>34836</v>
      </c>
    </row>
    <row r="20389" spans="1:4">
      <c r="B20389" s="322" t="s">
        <v>17552</v>
      </c>
    </row>
    <row r="20390" spans="1:4">
      <c r="A20390" s="322" t="s">
        <v>65325</v>
      </c>
    </row>
    <row r="20391" spans="1:4">
      <c r="A20391" s="326">
        <v>10195</v>
      </c>
      <c r="B20391" s="322" t="s">
        <v>35851</v>
      </c>
      <c r="C20391" s="322" t="s">
        <v>18018</v>
      </c>
      <c r="D20391" s="324" t="s">
        <v>168</v>
      </c>
    </row>
    <row r="20392" spans="1:4">
      <c r="A20392" s="322" t="s">
        <v>24679</v>
      </c>
      <c r="B20392" s="322" t="s">
        <v>65326</v>
      </c>
      <c r="C20392" s="322" t="s">
        <v>18018</v>
      </c>
      <c r="D20392" s="323" t="s">
        <v>38810</v>
      </c>
    </row>
    <row r="20393" spans="1:4">
      <c r="B20393" s="322" t="s">
        <v>65327</v>
      </c>
    </row>
    <row r="20394" spans="1:4">
      <c r="A20394" s="322" t="s">
        <v>25523</v>
      </c>
      <c r="B20394" s="322" t="s">
        <v>65328</v>
      </c>
      <c r="C20394" s="322" t="s">
        <v>18018</v>
      </c>
      <c r="D20394" s="323" t="s">
        <v>51300</v>
      </c>
    </row>
    <row r="20395" spans="1:4">
      <c r="B20395" s="322" t="s">
        <v>65329</v>
      </c>
    </row>
    <row r="20396" spans="1:4">
      <c r="A20396" s="322" t="s">
        <v>26887</v>
      </c>
      <c r="B20396" s="322" t="s">
        <v>65328</v>
      </c>
      <c r="C20396" s="322" t="s">
        <v>18018</v>
      </c>
      <c r="D20396" s="323" t="s">
        <v>37366</v>
      </c>
    </row>
    <row r="20397" spans="1:4">
      <c r="B20397" s="322" t="s">
        <v>65330</v>
      </c>
    </row>
    <row r="20398" spans="1:4">
      <c r="B20398" s="322" t="s">
        <v>65331</v>
      </c>
    </row>
    <row r="20399" spans="1:4">
      <c r="A20399" s="322" t="s">
        <v>65332</v>
      </c>
      <c r="B20399" s="322" t="s">
        <v>65328</v>
      </c>
      <c r="C20399" s="322" t="s">
        <v>18018</v>
      </c>
      <c r="D20399" s="323" t="s">
        <v>34588</v>
      </c>
    </row>
    <row r="20400" spans="1:4">
      <c r="B20400" s="322" t="s">
        <v>65333</v>
      </c>
    </row>
    <row r="20401" spans="1:4">
      <c r="B20401" s="322" t="s">
        <v>65331</v>
      </c>
    </row>
    <row r="20402" spans="1:4">
      <c r="A20402" s="322" t="s">
        <v>27431</v>
      </c>
      <c r="B20402" s="322" t="s">
        <v>65328</v>
      </c>
      <c r="C20402" s="322" t="s">
        <v>18018</v>
      </c>
      <c r="D20402" s="323" t="s">
        <v>1262</v>
      </c>
    </row>
    <row r="20403" spans="1:4">
      <c r="B20403" s="322" t="s">
        <v>65334</v>
      </c>
    </row>
    <row r="20404" spans="1:4">
      <c r="B20404" s="322" t="s">
        <v>65331</v>
      </c>
    </row>
    <row r="20405" spans="1:4">
      <c r="A20405" s="322" t="s">
        <v>28442</v>
      </c>
      <c r="B20405" s="322" t="s">
        <v>65328</v>
      </c>
      <c r="C20405" s="322" t="s">
        <v>18018</v>
      </c>
      <c r="D20405" s="323" t="s">
        <v>1262</v>
      </c>
    </row>
    <row r="20406" spans="1:4">
      <c r="B20406" s="322" t="s">
        <v>65335</v>
      </c>
    </row>
    <row r="20407" spans="1:4">
      <c r="B20407" s="322" t="s">
        <v>65331</v>
      </c>
    </row>
    <row r="20408" spans="1:4">
      <c r="A20408" s="322" t="s">
        <v>26909</v>
      </c>
      <c r="B20408" s="322" t="s">
        <v>65336</v>
      </c>
      <c r="C20408" s="322" t="s">
        <v>18018</v>
      </c>
      <c r="D20408" s="323" t="s">
        <v>1331</v>
      </c>
    </row>
    <row r="20409" spans="1:4">
      <c r="B20409" s="322" t="s">
        <v>65337</v>
      </c>
    </row>
    <row r="20410" spans="1:4">
      <c r="A20410" s="322" t="s">
        <v>30340</v>
      </c>
      <c r="B20410" s="322" t="s">
        <v>65338</v>
      </c>
      <c r="C20410" s="322" t="s">
        <v>18018</v>
      </c>
      <c r="D20410" s="323" t="s">
        <v>62863</v>
      </c>
    </row>
    <row r="20411" spans="1:4">
      <c r="B20411" s="322" t="s">
        <v>65339</v>
      </c>
    </row>
    <row r="20412" spans="1:4">
      <c r="A20412" s="322" t="s">
        <v>25017</v>
      </c>
      <c r="B20412" s="322" t="s">
        <v>65340</v>
      </c>
      <c r="C20412" s="322" t="s">
        <v>18018</v>
      </c>
      <c r="D20412" s="323" t="s">
        <v>1671</v>
      </c>
    </row>
    <row r="20413" spans="1:4">
      <c r="B20413" s="322" t="s">
        <v>65341</v>
      </c>
    </row>
    <row r="20414" spans="1:4">
      <c r="A20414" s="322" t="s">
        <v>26911</v>
      </c>
      <c r="B20414" s="322" t="s">
        <v>65342</v>
      </c>
      <c r="C20414" s="322" t="s">
        <v>18018</v>
      </c>
      <c r="D20414" s="323" t="s">
        <v>1781</v>
      </c>
    </row>
    <row r="20415" spans="1:4">
      <c r="B20415" s="322" t="s">
        <v>65343</v>
      </c>
    </row>
    <row r="20416" spans="1:4">
      <c r="A20416" s="322" t="s">
        <v>26667</v>
      </c>
      <c r="B20416" s="322" t="s">
        <v>65344</v>
      </c>
      <c r="C20416" s="322" t="s">
        <v>18018</v>
      </c>
      <c r="D20416" s="323" t="s">
        <v>1148</v>
      </c>
    </row>
    <row r="20417" spans="1:4">
      <c r="B20417" s="322" t="s">
        <v>65345</v>
      </c>
    </row>
    <row r="20418" spans="1:4">
      <c r="A20418" s="322" t="s">
        <v>16751</v>
      </c>
      <c r="B20418" s="322" t="s">
        <v>17087</v>
      </c>
      <c r="C20418" s="322" t="s">
        <v>65078</v>
      </c>
    </row>
    <row r="20419" spans="1:4">
      <c r="A20419" s="259"/>
      <c r="B20419" s="290"/>
    </row>
    <row r="20420" spans="1:4">
      <c r="C20420" s="320" t="s">
        <v>65012</v>
      </c>
      <c r="D20420" s="321" t="s">
        <v>65013</v>
      </c>
    </row>
    <row r="20421" spans="1:4">
      <c r="C20421" s="320" t="s">
        <v>65014</v>
      </c>
    </row>
    <row r="20422" spans="1:4">
      <c r="B20422" s="320" t="s">
        <v>65015</v>
      </c>
      <c r="C20422" s="320" t="s">
        <v>65016</v>
      </c>
      <c r="D20422" s="321" t="s">
        <v>65017</v>
      </c>
    </row>
    <row r="20423" spans="1:4">
      <c r="A20423" s="320" t="s">
        <v>65018</v>
      </c>
      <c r="B20423" s="320" t="s">
        <v>65019</v>
      </c>
      <c r="C20423" s="320" t="s">
        <v>65020</v>
      </c>
      <c r="D20423" s="321" t="s">
        <v>65021</v>
      </c>
    </row>
    <row r="20424" spans="1:4">
      <c r="A20424" s="322" t="s">
        <v>65346</v>
      </c>
    </row>
    <row r="20425" spans="1:4">
      <c r="A20425" s="322" t="s">
        <v>25424</v>
      </c>
      <c r="B20425" s="322" t="s">
        <v>32368</v>
      </c>
      <c r="C20425" s="322" t="s">
        <v>17134</v>
      </c>
      <c r="D20425" s="323" t="s">
        <v>1888</v>
      </c>
    </row>
    <row r="20426" spans="1:4">
      <c r="A20426" s="322" t="s">
        <v>18545</v>
      </c>
      <c r="B20426" s="322" t="s">
        <v>32367</v>
      </c>
      <c r="C20426" s="322" t="s">
        <v>17134</v>
      </c>
      <c r="D20426" s="323" t="s">
        <v>1675</v>
      </c>
    </row>
    <row r="20427" spans="1:4">
      <c r="A20427" s="322" t="s">
        <v>65347</v>
      </c>
    </row>
    <row r="20428" spans="1:4">
      <c r="A20428" s="326">
        <v>11683</v>
      </c>
      <c r="B20428" s="322" t="s">
        <v>65348</v>
      </c>
      <c r="C20428" s="322" t="s">
        <v>32</v>
      </c>
      <c r="D20428" s="323" t="s">
        <v>39932</v>
      </c>
    </row>
    <row r="20429" spans="1:4">
      <c r="B20429" s="322" t="s">
        <v>65349</v>
      </c>
    </row>
    <row r="20430" spans="1:4">
      <c r="A20430" s="326">
        <v>11681</v>
      </c>
      <c r="B20430" s="322" t="s">
        <v>65348</v>
      </c>
      <c r="C20430" s="322" t="s">
        <v>32</v>
      </c>
      <c r="D20430" s="323" t="s">
        <v>2245</v>
      </c>
    </row>
    <row r="20431" spans="1:4">
      <c r="B20431" s="322" t="s">
        <v>65350</v>
      </c>
    </row>
    <row r="20432" spans="1:4">
      <c r="A20432" s="322" t="s">
        <v>65351</v>
      </c>
    </row>
    <row r="20433" spans="1:4">
      <c r="A20433" s="322" t="s">
        <v>27547</v>
      </c>
      <c r="B20433" s="322" t="s">
        <v>65352</v>
      </c>
      <c r="C20433" s="322" t="s">
        <v>16412</v>
      </c>
      <c r="D20433" s="323" t="s">
        <v>2585</v>
      </c>
    </row>
    <row r="20434" spans="1:4">
      <c r="B20434" s="322" t="s">
        <v>65353</v>
      </c>
    </row>
    <row r="20435" spans="1:4">
      <c r="A20435" s="322" t="s">
        <v>27549</v>
      </c>
      <c r="B20435" s="322" t="s">
        <v>65352</v>
      </c>
      <c r="C20435" s="322" t="s">
        <v>16412</v>
      </c>
      <c r="D20435" s="323" t="s">
        <v>460</v>
      </c>
    </row>
    <row r="20436" spans="1:4">
      <c r="B20436" s="322" t="s">
        <v>65354</v>
      </c>
    </row>
    <row r="20437" spans="1:4">
      <c r="A20437" s="322" t="s">
        <v>27550</v>
      </c>
      <c r="B20437" s="322" t="s">
        <v>65352</v>
      </c>
      <c r="C20437" s="322" t="s">
        <v>16412</v>
      </c>
      <c r="D20437" s="323" t="s">
        <v>712</v>
      </c>
    </row>
    <row r="20438" spans="1:4">
      <c r="B20438" s="322" t="s">
        <v>65355</v>
      </c>
    </row>
    <row r="20439" spans="1:4">
      <c r="A20439" s="322" t="s">
        <v>27551</v>
      </c>
      <c r="B20439" s="322" t="s">
        <v>65352</v>
      </c>
      <c r="C20439" s="322" t="s">
        <v>16412</v>
      </c>
      <c r="D20439" s="323" t="s">
        <v>986</v>
      </c>
    </row>
    <row r="20440" spans="1:4">
      <c r="B20440" s="322" t="s">
        <v>65356</v>
      </c>
    </row>
    <row r="20441" spans="1:4">
      <c r="A20441" s="322" t="s">
        <v>27552</v>
      </c>
      <c r="B20441" s="322" t="s">
        <v>65352</v>
      </c>
      <c r="C20441" s="322" t="s">
        <v>16412</v>
      </c>
      <c r="D20441" s="323" t="s">
        <v>2784</v>
      </c>
    </row>
    <row r="20442" spans="1:4">
      <c r="B20442" s="322" t="s">
        <v>65357</v>
      </c>
    </row>
    <row r="20443" spans="1:4">
      <c r="A20443" s="322" t="s">
        <v>27556</v>
      </c>
      <c r="B20443" s="322" t="s">
        <v>65352</v>
      </c>
      <c r="C20443" s="322" t="s">
        <v>16412</v>
      </c>
      <c r="D20443" s="323" t="s">
        <v>39119</v>
      </c>
    </row>
    <row r="20444" spans="1:4">
      <c r="B20444" s="322" t="s">
        <v>65358</v>
      </c>
    </row>
    <row r="20445" spans="1:4">
      <c r="A20445" s="322" t="s">
        <v>27558</v>
      </c>
      <c r="B20445" s="322" t="s">
        <v>65352</v>
      </c>
      <c r="C20445" s="322" t="s">
        <v>16412</v>
      </c>
      <c r="D20445" s="323" t="s">
        <v>35241</v>
      </c>
    </row>
    <row r="20446" spans="1:4">
      <c r="B20446" s="322" t="s">
        <v>65359</v>
      </c>
    </row>
    <row r="20447" spans="1:4">
      <c r="A20447" s="322" t="s">
        <v>27559</v>
      </c>
      <c r="B20447" s="322" t="s">
        <v>34000</v>
      </c>
      <c r="C20447" s="322" t="s">
        <v>16412</v>
      </c>
      <c r="D20447" s="323" t="s">
        <v>42765</v>
      </c>
    </row>
    <row r="20448" spans="1:4">
      <c r="A20448" s="322" t="s">
        <v>27560</v>
      </c>
      <c r="B20448" s="322" t="s">
        <v>34001</v>
      </c>
      <c r="C20448" s="322" t="s">
        <v>16412</v>
      </c>
      <c r="D20448" s="323" t="s">
        <v>2119</v>
      </c>
    </row>
    <row r="20449" spans="1:4">
      <c r="A20449" s="322" t="s">
        <v>27561</v>
      </c>
      <c r="B20449" s="322" t="s">
        <v>34002</v>
      </c>
      <c r="C20449" s="322" t="s">
        <v>16412</v>
      </c>
      <c r="D20449" s="323" t="s">
        <v>911</v>
      </c>
    </row>
    <row r="20450" spans="1:4">
      <c r="A20450" s="322" t="s">
        <v>27562</v>
      </c>
      <c r="B20450" s="322" t="s">
        <v>34003</v>
      </c>
      <c r="C20450" s="322" t="s">
        <v>16412</v>
      </c>
      <c r="D20450" s="323" t="s">
        <v>307</v>
      </c>
    </row>
    <row r="20451" spans="1:4">
      <c r="A20451" s="322" t="s">
        <v>27563</v>
      </c>
      <c r="B20451" s="322" t="s">
        <v>34005</v>
      </c>
      <c r="C20451" s="322" t="s">
        <v>16412</v>
      </c>
      <c r="D20451" s="323" t="s">
        <v>38812</v>
      </c>
    </row>
    <row r="20452" spans="1:4">
      <c r="A20452" s="322" t="s">
        <v>27564</v>
      </c>
      <c r="B20452" s="322" t="s">
        <v>34006</v>
      </c>
      <c r="C20452" s="322" t="s">
        <v>16412</v>
      </c>
      <c r="D20452" s="323" t="s">
        <v>4856</v>
      </c>
    </row>
    <row r="20453" spans="1:4">
      <c r="A20453" s="322" t="s">
        <v>27565</v>
      </c>
      <c r="B20453" s="322" t="s">
        <v>34007</v>
      </c>
      <c r="C20453" s="322" t="s">
        <v>16412</v>
      </c>
      <c r="D20453" s="323" t="s">
        <v>21669</v>
      </c>
    </row>
    <row r="20454" spans="1:4">
      <c r="A20454" s="322" t="s">
        <v>27566</v>
      </c>
      <c r="B20454" s="322" t="s">
        <v>34009</v>
      </c>
      <c r="C20454" s="322" t="s">
        <v>16412</v>
      </c>
      <c r="D20454" s="323" t="s">
        <v>1276</v>
      </c>
    </row>
    <row r="20455" spans="1:4">
      <c r="A20455" s="322" t="s">
        <v>27567</v>
      </c>
      <c r="B20455" s="322" t="s">
        <v>34010</v>
      </c>
      <c r="C20455" s="322" t="s">
        <v>16412</v>
      </c>
      <c r="D20455" s="323" t="s">
        <v>38657</v>
      </c>
    </row>
    <row r="20456" spans="1:4">
      <c r="A20456" s="322" t="s">
        <v>20961</v>
      </c>
      <c r="B20456" s="322" t="s">
        <v>34011</v>
      </c>
      <c r="C20456" s="322" t="s">
        <v>16412</v>
      </c>
      <c r="D20456" s="323" t="s">
        <v>65360</v>
      </c>
    </row>
    <row r="20457" spans="1:4">
      <c r="A20457" s="322" t="s">
        <v>20963</v>
      </c>
      <c r="B20457" s="322" t="s">
        <v>34013</v>
      </c>
      <c r="C20457" s="322" t="s">
        <v>16412</v>
      </c>
      <c r="D20457" s="323" t="s">
        <v>18246</v>
      </c>
    </row>
    <row r="20458" spans="1:4">
      <c r="A20458" s="322" t="s">
        <v>20965</v>
      </c>
      <c r="B20458" s="322" t="s">
        <v>65361</v>
      </c>
      <c r="C20458" s="322" t="s">
        <v>16412</v>
      </c>
      <c r="D20458" s="323" t="s">
        <v>967</v>
      </c>
    </row>
    <row r="20459" spans="1:4">
      <c r="B20459" s="322" t="s">
        <v>65362</v>
      </c>
    </row>
    <row r="20460" spans="1:4">
      <c r="A20460" s="322" t="s">
        <v>29359</v>
      </c>
      <c r="B20460" s="322" t="s">
        <v>65361</v>
      </c>
      <c r="C20460" s="322" t="s">
        <v>16412</v>
      </c>
      <c r="D20460" s="323" t="s">
        <v>721</v>
      </c>
    </row>
    <row r="20461" spans="1:4">
      <c r="B20461" s="322" t="s">
        <v>65363</v>
      </c>
    </row>
    <row r="20462" spans="1:4">
      <c r="A20462" s="322" t="s">
        <v>29177</v>
      </c>
      <c r="B20462" s="322" t="s">
        <v>65361</v>
      </c>
      <c r="C20462" s="322" t="s">
        <v>16412</v>
      </c>
      <c r="D20462" s="323" t="s">
        <v>732</v>
      </c>
    </row>
    <row r="20463" spans="1:4">
      <c r="B20463" s="322" t="s">
        <v>65364</v>
      </c>
    </row>
    <row r="20464" spans="1:4">
      <c r="A20464" s="322" t="s">
        <v>29983</v>
      </c>
      <c r="B20464" s="322" t="s">
        <v>65361</v>
      </c>
      <c r="C20464" s="322" t="s">
        <v>16412</v>
      </c>
      <c r="D20464" s="323" t="s">
        <v>2000</v>
      </c>
    </row>
    <row r="20465" spans="1:4">
      <c r="B20465" s="322" t="s">
        <v>65365</v>
      </c>
    </row>
    <row r="20466" spans="1:4">
      <c r="A20466" s="322" t="s">
        <v>30287</v>
      </c>
      <c r="B20466" s="322" t="s">
        <v>65361</v>
      </c>
      <c r="C20466" s="322" t="s">
        <v>16412</v>
      </c>
      <c r="D20466" s="323" t="s">
        <v>1909</v>
      </c>
    </row>
    <row r="20467" spans="1:4">
      <c r="B20467" s="322" t="s">
        <v>65366</v>
      </c>
    </row>
    <row r="20468" spans="1:4">
      <c r="A20468" s="322" t="s">
        <v>16747</v>
      </c>
      <c r="B20468" s="322" t="s">
        <v>65361</v>
      </c>
      <c r="C20468" s="322" t="s">
        <v>16412</v>
      </c>
      <c r="D20468" s="323" t="s">
        <v>38699</v>
      </c>
    </row>
    <row r="20469" spans="1:4">
      <c r="B20469" s="322" t="s">
        <v>65367</v>
      </c>
    </row>
    <row r="20470" spans="1:4">
      <c r="A20470" s="322" t="s">
        <v>29364</v>
      </c>
      <c r="B20470" s="322" t="s">
        <v>65361</v>
      </c>
      <c r="C20470" s="322" t="s">
        <v>16412</v>
      </c>
      <c r="D20470" s="323" t="s">
        <v>1275</v>
      </c>
    </row>
    <row r="20471" spans="1:4">
      <c r="B20471" s="322" t="s">
        <v>65368</v>
      </c>
    </row>
    <row r="20472" spans="1:4">
      <c r="A20472" s="322" t="s">
        <v>65369</v>
      </c>
    </row>
    <row r="20473" spans="1:4">
      <c r="A20473" s="322" t="s">
        <v>65370</v>
      </c>
      <c r="B20473" s="322" t="s">
        <v>65371</v>
      </c>
      <c r="C20473" s="322" t="s">
        <v>16412</v>
      </c>
      <c r="D20473" s="323" t="s">
        <v>1457</v>
      </c>
    </row>
    <row r="20474" spans="1:4">
      <c r="B20474" s="322" t="s">
        <v>65372</v>
      </c>
    </row>
    <row r="20475" spans="1:4">
      <c r="A20475" s="322" t="s">
        <v>65373</v>
      </c>
      <c r="B20475" s="322" t="s">
        <v>65374</v>
      </c>
      <c r="C20475" s="322" t="s">
        <v>16412</v>
      </c>
      <c r="D20475" s="323" t="s">
        <v>2715</v>
      </c>
    </row>
    <row r="20476" spans="1:4">
      <c r="B20476" s="322" t="s">
        <v>65375</v>
      </c>
    </row>
    <row r="20477" spans="1:4">
      <c r="A20477" s="322" t="s">
        <v>65376</v>
      </c>
      <c r="B20477" s="322" t="s">
        <v>65377</v>
      </c>
      <c r="C20477" s="322" t="s">
        <v>16412</v>
      </c>
      <c r="D20477" s="323" t="s">
        <v>62</v>
      </c>
    </row>
    <row r="20478" spans="1:4">
      <c r="B20478" s="322" t="s">
        <v>65378</v>
      </c>
    </row>
    <row r="20479" spans="1:4">
      <c r="A20479" s="322" t="s">
        <v>65379</v>
      </c>
      <c r="B20479" s="322" t="s">
        <v>65380</v>
      </c>
      <c r="C20479" s="322" t="s">
        <v>16412</v>
      </c>
      <c r="D20479" s="323" t="s">
        <v>30464</v>
      </c>
    </row>
    <row r="20480" spans="1:4">
      <c r="B20480" s="322" t="s">
        <v>65381</v>
      </c>
    </row>
    <row r="20481" spans="1:4">
      <c r="A20481" s="322" t="s">
        <v>65382</v>
      </c>
      <c r="B20481" s="322" t="s">
        <v>65383</v>
      </c>
      <c r="C20481" s="322" t="s">
        <v>16412</v>
      </c>
      <c r="D20481" s="323" t="s">
        <v>78</v>
      </c>
    </row>
    <row r="20482" spans="1:4">
      <c r="B20482" s="322" t="s">
        <v>65384</v>
      </c>
    </row>
    <row r="20483" spans="1:4">
      <c r="A20483" s="322" t="s">
        <v>65385</v>
      </c>
      <c r="B20483" s="322" t="s">
        <v>65386</v>
      </c>
      <c r="C20483" s="322" t="s">
        <v>16412</v>
      </c>
      <c r="D20483" s="323" t="s">
        <v>31604</v>
      </c>
    </row>
    <row r="20484" spans="1:4">
      <c r="B20484" s="322" t="s">
        <v>65387</v>
      </c>
    </row>
    <row r="20485" spans="1:4">
      <c r="A20485" s="322" t="s">
        <v>65388</v>
      </c>
      <c r="B20485" s="322" t="s">
        <v>65389</v>
      </c>
      <c r="C20485" s="322" t="s">
        <v>16412</v>
      </c>
      <c r="D20485" s="323" t="s">
        <v>29152</v>
      </c>
    </row>
    <row r="20486" spans="1:4">
      <c r="B20486" s="322" t="s">
        <v>65390</v>
      </c>
    </row>
    <row r="20487" spans="1:4">
      <c r="A20487" s="322" t="s">
        <v>65391</v>
      </c>
      <c r="B20487" s="322" t="s">
        <v>65392</v>
      </c>
      <c r="C20487" s="322" t="s">
        <v>16412</v>
      </c>
      <c r="D20487" s="323" t="s">
        <v>65393</v>
      </c>
    </row>
    <row r="20488" spans="1:4">
      <c r="B20488" s="322" t="s">
        <v>65394</v>
      </c>
    </row>
    <row r="20489" spans="1:4">
      <c r="A20489" s="322" t="s">
        <v>65395</v>
      </c>
      <c r="B20489" s="322" t="s">
        <v>65396</v>
      </c>
      <c r="C20489" s="322" t="s">
        <v>16412</v>
      </c>
      <c r="D20489" s="323" t="s">
        <v>65397</v>
      </c>
    </row>
    <row r="20490" spans="1:4">
      <c r="B20490" s="322" t="s">
        <v>65398</v>
      </c>
    </row>
    <row r="20491" spans="1:4">
      <c r="A20491" s="322" t="s">
        <v>21637</v>
      </c>
      <c r="B20491" s="322" t="s">
        <v>35388</v>
      </c>
      <c r="C20491" s="322" t="s">
        <v>16412</v>
      </c>
      <c r="D20491" s="323" t="s">
        <v>31845</v>
      </c>
    </row>
    <row r="20492" spans="1:4">
      <c r="A20492" s="322" t="s">
        <v>65399</v>
      </c>
      <c r="B20492" s="322" t="s">
        <v>35395</v>
      </c>
      <c r="C20492" s="322" t="s">
        <v>16412</v>
      </c>
      <c r="D20492" s="323" t="s">
        <v>37922</v>
      </c>
    </row>
    <row r="20493" spans="1:4">
      <c r="A20493" s="322" t="s">
        <v>65400</v>
      </c>
      <c r="B20493" s="322" t="s">
        <v>35387</v>
      </c>
      <c r="C20493" s="322" t="s">
        <v>16412</v>
      </c>
      <c r="D20493" s="323" t="s">
        <v>33256</v>
      </c>
    </row>
    <row r="20494" spans="1:4">
      <c r="A20494" s="322" t="s">
        <v>65401</v>
      </c>
    </row>
    <row r="20495" spans="1:4">
      <c r="A20495" s="322" t="s">
        <v>65402</v>
      </c>
      <c r="B20495" s="322" t="s">
        <v>65403</v>
      </c>
      <c r="C20495" s="322" t="s">
        <v>16412</v>
      </c>
      <c r="D20495" s="323" t="s">
        <v>31845</v>
      </c>
    </row>
    <row r="20496" spans="1:4">
      <c r="B20496" s="322" t="s">
        <v>65404</v>
      </c>
    </row>
    <row r="20497" spans="1:4">
      <c r="A20497" s="322" t="s">
        <v>16751</v>
      </c>
      <c r="B20497" s="322" t="s">
        <v>17156</v>
      </c>
      <c r="C20497" s="322" t="s">
        <v>65078</v>
      </c>
    </row>
    <row r="20498" spans="1:4">
      <c r="A20498" s="290"/>
      <c r="B20498" s="290"/>
      <c r="C20498" s="307"/>
    </row>
    <row r="20499" spans="1:4">
      <c r="C20499" s="320" t="s">
        <v>65012</v>
      </c>
      <c r="D20499" s="321" t="s">
        <v>65013</v>
      </c>
    </row>
    <row r="20500" spans="1:4">
      <c r="C20500" s="320" t="s">
        <v>65014</v>
      </c>
    </row>
    <row r="20501" spans="1:4">
      <c r="B20501" s="320" t="s">
        <v>65015</v>
      </c>
      <c r="C20501" s="320" t="s">
        <v>65016</v>
      </c>
      <c r="D20501" s="321" t="s">
        <v>65017</v>
      </c>
    </row>
    <row r="20502" spans="1:4">
      <c r="A20502" s="320" t="s">
        <v>65018</v>
      </c>
      <c r="B20502" s="320" t="s">
        <v>65019</v>
      </c>
      <c r="C20502" s="320" t="s">
        <v>65020</v>
      </c>
      <c r="D20502" s="321" t="s">
        <v>65021</v>
      </c>
    </row>
    <row r="20503" spans="1:4">
      <c r="A20503" s="322" t="s">
        <v>65405</v>
      </c>
    </row>
    <row r="20504" spans="1:4">
      <c r="A20504" s="326">
        <v>11309</v>
      </c>
      <c r="B20504" s="322" t="s">
        <v>36409</v>
      </c>
      <c r="C20504" s="322" t="s">
        <v>16412</v>
      </c>
      <c r="D20504" s="323" t="s">
        <v>2120</v>
      </c>
    </row>
    <row r="20505" spans="1:4">
      <c r="A20505" s="322" t="s">
        <v>65406</v>
      </c>
      <c r="B20505" s="322" t="s">
        <v>33844</v>
      </c>
      <c r="C20505" s="322" t="s">
        <v>16412</v>
      </c>
      <c r="D20505" s="323" t="s">
        <v>555</v>
      </c>
    </row>
    <row r="20506" spans="1:4">
      <c r="A20506" s="322" t="s">
        <v>65407</v>
      </c>
      <c r="B20506" s="322" t="s">
        <v>33845</v>
      </c>
      <c r="C20506" s="322" t="s">
        <v>16412</v>
      </c>
      <c r="D20506" s="323" t="s">
        <v>2777</v>
      </c>
    </row>
    <row r="20507" spans="1:4">
      <c r="A20507" s="322" t="s">
        <v>65408</v>
      </c>
      <c r="B20507" s="322" t="s">
        <v>33846</v>
      </c>
      <c r="C20507" s="322" t="s">
        <v>16412</v>
      </c>
      <c r="D20507" s="323" t="s">
        <v>1355</v>
      </c>
    </row>
    <row r="20508" spans="1:4">
      <c r="A20508" s="322" t="s">
        <v>65409</v>
      </c>
      <c r="B20508" s="322" t="s">
        <v>33847</v>
      </c>
      <c r="C20508" s="322" t="s">
        <v>16412</v>
      </c>
      <c r="D20508" s="323" t="s">
        <v>1676</v>
      </c>
    </row>
    <row r="20509" spans="1:4">
      <c r="A20509" s="322" t="s">
        <v>65410</v>
      </c>
      <c r="B20509" s="322" t="s">
        <v>33848</v>
      </c>
      <c r="C20509" s="322" t="s">
        <v>16412</v>
      </c>
      <c r="D20509" s="323" t="s">
        <v>2120</v>
      </c>
    </row>
    <row r="20510" spans="1:4">
      <c r="A20510" s="322" t="s">
        <v>26744</v>
      </c>
      <c r="B20510" s="322" t="s">
        <v>35390</v>
      </c>
      <c r="C20510" s="322" t="s">
        <v>16412</v>
      </c>
      <c r="D20510" s="323" t="s">
        <v>35349</v>
      </c>
    </row>
    <row r="20511" spans="1:4">
      <c r="A20511" s="322" t="s">
        <v>65411</v>
      </c>
      <c r="B20511" s="322" t="s">
        <v>65412</v>
      </c>
      <c r="C20511" s="322" t="s">
        <v>16412</v>
      </c>
      <c r="D20511" s="323" t="s">
        <v>529</v>
      </c>
    </row>
    <row r="20512" spans="1:4">
      <c r="B20512" s="322" t="s">
        <v>32</v>
      </c>
    </row>
    <row r="20513" spans="1:4">
      <c r="A20513" s="322" t="s">
        <v>65413</v>
      </c>
      <c r="B20513" s="322" t="s">
        <v>65414</v>
      </c>
      <c r="C20513" s="322" t="s">
        <v>65415</v>
      </c>
      <c r="D20513" s="323" t="s">
        <v>88</v>
      </c>
    </row>
    <row r="20514" spans="1:4">
      <c r="B20514" s="322" t="s">
        <v>32</v>
      </c>
    </row>
    <row r="20515" spans="1:4">
      <c r="A20515" s="322" t="s">
        <v>65416</v>
      </c>
      <c r="B20515" s="322" t="s">
        <v>33812</v>
      </c>
      <c r="C20515" s="322" t="s">
        <v>16412</v>
      </c>
      <c r="D20515" s="323" t="s">
        <v>58</v>
      </c>
    </row>
    <row r="20516" spans="1:4">
      <c r="A20516" s="322" t="s">
        <v>65417</v>
      </c>
      <c r="B20516" s="322" t="s">
        <v>33849</v>
      </c>
      <c r="C20516" s="322" t="s">
        <v>16412</v>
      </c>
      <c r="D20516" s="323" t="s">
        <v>607</v>
      </c>
    </row>
    <row r="20517" spans="1:4">
      <c r="A20517" s="322" t="s">
        <v>65418</v>
      </c>
      <c r="B20517" s="322" t="s">
        <v>33851</v>
      </c>
      <c r="C20517" s="322" t="s">
        <v>16412</v>
      </c>
      <c r="D20517" s="323" t="s">
        <v>846</v>
      </c>
    </row>
    <row r="20518" spans="1:4">
      <c r="A20518" s="322" t="s">
        <v>65419</v>
      </c>
      <c r="B20518" s="322" t="s">
        <v>33852</v>
      </c>
      <c r="C20518" s="322" t="s">
        <v>16412</v>
      </c>
      <c r="D20518" s="323" t="s">
        <v>990</v>
      </c>
    </row>
    <row r="20519" spans="1:4">
      <c r="A20519" s="322" t="s">
        <v>65420</v>
      </c>
      <c r="B20519" s="322" t="s">
        <v>33853</v>
      </c>
      <c r="C20519" s="322" t="s">
        <v>16412</v>
      </c>
      <c r="D20519" s="323" t="s">
        <v>1538</v>
      </c>
    </row>
    <row r="20520" spans="1:4">
      <c r="A20520" s="322" t="s">
        <v>20547</v>
      </c>
      <c r="B20520" s="322" t="s">
        <v>33854</v>
      </c>
      <c r="C20520" s="322" t="s">
        <v>16412</v>
      </c>
      <c r="D20520" s="323" t="s">
        <v>17141</v>
      </c>
    </row>
    <row r="20521" spans="1:4">
      <c r="A20521" s="322" t="s">
        <v>65421</v>
      </c>
      <c r="B20521" s="322" t="s">
        <v>33855</v>
      </c>
      <c r="C20521" s="322" t="s">
        <v>16412</v>
      </c>
      <c r="D20521" s="323" t="s">
        <v>23141</v>
      </c>
    </row>
    <row r="20522" spans="1:4">
      <c r="A20522" s="322" t="s">
        <v>65422</v>
      </c>
      <c r="B20522" s="322" t="s">
        <v>33856</v>
      </c>
      <c r="C20522" s="322" t="s">
        <v>16412</v>
      </c>
      <c r="D20522" s="323" t="s">
        <v>1375</v>
      </c>
    </row>
    <row r="20523" spans="1:4">
      <c r="A20523" s="322" t="s">
        <v>65423</v>
      </c>
      <c r="B20523" s="322" t="s">
        <v>33857</v>
      </c>
      <c r="C20523" s="322" t="s">
        <v>16412</v>
      </c>
      <c r="D20523" s="323" t="s">
        <v>1024</v>
      </c>
    </row>
    <row r="20524" spans="1:4">
      <c r="A20524" s="322" t="s">
        <v>20549</v>
      </c>
      <c r="B20524" s="322" t="s">
        <v>33858</v>
      </c>
      <c r="C20524" s="322" t="s">
        <v>16412</v>
      </c>
      <c r="D20524" s="323" t="s">
        <v>306</v>
      </c>
    </row>
    <row r="20525" spans="1:4">
      <c r="A20525" s="322" t="s">
        <v>65424</v>
      </c>
      <c r="B20525" s="322" t="s">
        <v>33859</v>
      </c>
      <c r="C20525" s="322" t="s">
        <v>16412</v>
      </c>
      <c r="D20525" s="323" t="s">
        <v>24623</v>
      </c>
    </row>
    <row r="20526" spans="1:4">
      <c r="A20526" s="322" t="s">
        <v>65425</v>
      </c>
      <c r="B20526" s="322" t="s">
        <v>33861</v>
      </c>
      <c r="C20526" s="322" t="s">
        <v>16412</v>
      </c>
      <c r="D20526" s="323" t="s">
        <v>1785</v>
      </c>
    </row>
    <row r="20527" spans="1:4">
      <c r="A20527" s="322" t="s">
        <v>65426</v>
      </c>
      <c r="B20527" s="322" t="s">
        <v>33862</v>
      </c>
      <c r="C20527" s="322" t="s">
        <v>16412</v>
      </c>
      <c r="D20527" s="323" t="s">
        <v>52023</v>
      </c>
    </row>
    <row r="20528" spans="1:4">
      <c r="A20528" s="322" t="s">
        <v>65427</v>
      </c>
      <c r="B20528" s="322" t="s">
        <v>33863</v>
      </c>
      <c r="C20528" s="322" t="s">
        <v>16412</v>
      </c>
      <c r="D20528" s="323" t="s">
        <v>65428</v>
      </c>
    </row>
    <row r="20529" spans="1:4">
      <c r="A20529" s="322" t="s">
        <v>65429</v>
      </c>
      <c r="B20529" s="322" t="s">
        <v>33864</v>
      </c>
      <c r="C20529" s="322" t="s">
        <v>16412</v>
      </c>
      <c r="D20529" s="323" t="s">
        <v>65430</v>
      </c>
    </row>
    <row r="20530" spans="1:4">
      <c r="A20530" s="322" t="s">
        <v>65431</v>
      </c>
      <c r="B20530" s="322" t="s">
        <v>33865</v>
      </c>
      <c r="C20530" s="322" t="s">
        <v>16412</v>
      </c>
      <c r="D20530" s="323" t="s">
        <v>34564</v>
      </c>
    </row>
    <row r="20531" spans="1:4">
      <c r="A20531" s="322" t="s">
        <v>65432</v>
      </c>
      <c r="B20531" s="322" t="s">
        <v>33866</v>
      </c>
      <c r="C20531" s="322" t="s">
        <v>16412</v>
      </c>
      <c r="D20531" s="323" t="s">
        <v>65433</v>
      </c>
    </row>
    <row r="20532" spans="1:4">
      <c r="A20532" s="322" t="s">
        <v>65434</v>
      </c>
      <c r="B20532" s="322" t="s">
        <v>33867</v>
      </c>
      <c r="C20532" s="322" t="s">
        <v>16412</v>
      </c>
      <c r="D20532" s="323" t="s">
        <v>48841</v>
      </c>
    </row>
    <row r="20533" spans="1:4">
      <c r="A20533" s="322" t="s">
        <v>25863</v>
      </c>
      <c r="B20533" s="322" t="s">
        <v>33822</v>
      </c>
      <c r="C20533" s="322" t="s">
        <v>16412</v>
      </c>
      <c r="D20533" s="323" t="s">
        <v>460</v>
      </c>
    </row>
    <row r="20534" spans="1:4">
      <c r="A20534" s="322" t="s">
        <v>25865</v>
      </c>
      <c r="B20534" s="322" t="s">
        <v>33823</v>
      </c>
      <c r="C20534" s="322" t="s">
        <v>16412</v>
      </c>
      <c r="D20534" s="323" t="s">
        <v>712</v>
      </c>
    </row>
    <row r="20535" spans="1:4">
      <c r="A20535" s="322" t="s">
        <v>20478</v>
      </c>
      <c r="B20535" s="322" t="s">
        <v>33824</v>
      </c>
      <c r="C20535" s="322" t="s">
        <v>16412</v>
      </c>
      <c r="D20535" s="323" t="s">
        <v>986</v>
      </c>
    </row>
    <row r="20536" spans="1:4">
      <c r="A20536" s="322" t="s">
        <v>20480</v>
      </c>
      <c r="B20536" s="322" t="s">
        <v>33826</v>
      </c>
      <c r="C20536" s="322" t="s">
        <v>16412</v>
      </c>
      <c r="D20536" s="323" t="s">
        <v>2784</v>
      </c>
    </row>
    <row r="20537" spans="1:4">
      <c r="A20537" s="322" t="s">
        <v>20482</v>
      </c>
      <c r="B20537" s="322" t="s">
        <v>33827</v>
      </c>
      <c r="C20537" s="322" t="s">
        <v>16412</v>
      </c>
      <c r="D20537" s="323" t="s">
        <v>39119</v>
      </c>
    </row>
    <row r="20538" spans="1:4">
      <c r="A20538" s="322" t="s">
        <v>20484</v>
      </c>
      <c r="B20538" s="322" t="s">
        <v>33828</v>
      </c>
      <c r="C20538" s="322" t="s">
        <v>16412</v>
      </c>
      <c r="D20538" s="323" t="s">
        <v>35241</v>
      </c>
    </row>
    <row r="20539" spans="1:4">
      <c r="A20539" s="322" t="s">
        <v>20486</v>
      </c>
      <c r="B20539" s="322" t="s">
        <v>33830</v>
      </c>
      <c r="C20539" s="322" t="s">
        <v>16412</v>
      </c>
      <c r="D20539" s="323" t="s">
        <v>1568</v>
      </c>
    </row>
    <row r="20540" spans="1:4">
      <c r="A20540" s="322" t="s">
        <v>20495</v>
      </c>
      <c r="B20540" s="322" t="s">
        <v>33831</v>
      </c>
      <c r="C20540" s="322" t="s">
        <v>16412</v>
      </c>
      <c r="D20540" s="323" t="s">
        <v>2447</v>
      </c>
    </row>
    <row r="20541" spans="1:4">
      <c r="A20541" s="322" t="s">
        <v>20497</v>
      </c>
      <c r="B20541" s="322" t="s">
        <v>33833</v>
      </c>
      <c r="C20541" s="322" t="s">
        <v>16412</v>
      </c>
      <c r="D20541" s="323" t="s">
        <v>22014</v>
      </c>
    </row>
    <row r="20542" spans="1:4">
      <c r="A20542" s="322" t="s">
        <v>20500</v>
      </c>
      <c r="B20542" s="322" t="s">
        <v>33834</v>
      </c>
      <c r="C20542" s="322" t="s">
        <v>16412</v>
      </c>
      <c r="D20542" s="323" t="s">
        <v>39202</v>
      </c>
    </row>
    <row r="20543" spans="1:4">
      <c r="A20543" s="322" t="s">
        <v>20503</v>
      </c>
      <c r="B20543" s="322" t="s">
        <v>33835</v>
      </c>
      <c r="C20543" s="322" t="s">
        <v>16412</v>
      </c>
      <c r="D20543" s="323" t="s">
        <v>27328</v>
      </c>
    </row>
    <row r="20544" spans="1:4">
      <c r="A20544" s="322" t="s">
        <v>27624</v>
      </c>
      <c r="B20544" s="322" t="s">
        <v>33836</v>
      </c>
      <c r="C20544" s="322" t="s">
        <v>16412</v>
      </c>
      <c r="D20544" s="323" t="s">
        <v>30853</v>
      </c>
    </row>
    <row r="20545" spans="1:4">
      <c r="A20545" s="322" t="s">
        <v>27626</v>
      </c>
      <c r="B20545" s="322" t="s">
        <v>33837</v>
      </c>
      <c r="C20545" s="322" t="s">
        <v>16412</v>
      </c>
      <c r="D20545" s="323" t="s">
        <v>37116</v>
      </c>
    </row>
    <row r="20546" spans="1:4">
      <c r="A20546" s="322" t="s">
        <v>27628</v>
      </c>
      <c r="B20546" s="322" t="s">
        <v>33838</v>
      </c>
      <c r="C20546" s="322" t="s">
        <v>16412</v>
      </c>
      <c r="D20546" s="323" t="s">
        <v>65435</v>
      </c>
    </row>
    <row r="20547" spans="1:4">
      <c r="A20547" s="322" t="s">
        <v>27630</v>
      </c>
      <c r="B20547" s="322" t="s">
        <v>33840</v>
      </c>
      <c r="C20547" s="322" t="s">
        <v>16412</v>
      </c>
      <c r="D20547" s="323" t="s">
        <v>65436</v>
      </c>
    </row>
    <row r="20548" spans="1:4">
      <c r="A20548" s="322" t="s">
        <v>65437</v>
      </c>
      <c r="B20548" s="322" t="s">
        <v>33841</v>
      </c>
      <c r="C20548" s="322" t="s">
        <v>16412</v>
      </c>
      <c r="D20548" s="323" t="s">
        <v>65438</v>
      </c>
    </row>
    <row r="20549" spans="1:4">
      <c r="A20549" s="322" t="s">
        <v>65439</v>
      </c>
      <c r="B20549" s="322" t="s">
        <v>65440</v>
      </c>
      <c r="C20549" s="322" t="s">
        <v>16412</v>
      </c>
      <c r="D20549" s="323" t="s">
        <v>32376</v>
      </c>
    </row>
    <row r="20550" spans="1:4">
      <c r="B20550" s="322" t="s">
        <v>65441</v>
      </c>
    </row>
    <row r="20551" spans="1:4">
      <c r="A20551" s="322" t="s">
        <v>65442</v>
      </c>
      <c r="B20551" s="322" t="s">
        <v>65443</v>
      </c>
      <c r="C20551" s="322" t="s">
        <v>16412</v>
      </c>
      <c r="D20551" s="323" t="s">
        <v>20456</v>
      </c>
    </row>
    <row r="20552" spans="1:4">
      <c r="B20552" s="322" t="s">
        <v>65441</v>
      </c>
    </row>
    <row r="20553" spans="1:4">
      <c r="A20553" s="322" t="s">
        <v>65444</v>
      </c>
      <c r="B20553" s="322" t="s">
        <v>65445</v>
      </c>
      <c r="C20553" s="322" t="s">
        <v>16412</v>
      </c>
      <c r="D20553" s="323" t="s">
        <v>65446</v>
      </c>
    </row>
    <row r="20554" spans="1:4">
      <c r="B20554" s="322" t="s">
        <v>65441</v>
      </c>
    </row>
    <row r="20555" spans="1:4">
      <c r="A20555" s="322" t="s">
        <v>65447</v>
      </c>
      <c r="B20555" s="322" t="s">
        <v>65448</v>
      </c>
      <c r="C20555" s="322" t="s">
        <v>16412</v>
      </c>
      <c r="D20555" s="323" t="s">
        <v>37350</v>
      </c>
    </row>
    <row r="20556" spans="1:4">
      <c r="B20556" s="322" t="s">
        <v>65441</v>
      </c>
    </row>
    <row r="20557" spans="1:4">
      <c r="A20557" s="322" t="s">
        <v>65449</v>
      </c>
      <c r="B20557" s="322" t="s">
        <v>65450</v>
      </c>
      <c r="C20557" s="322" t="s">
        <v>16412</v>
      </c>
      <c r="D20557" s="323" t="s">
        <v>42059</v>
      </c>
    </row>
    <row r="20558" spans="1:4">
      <c r="B20558" s="322" t="s">
        <v>65441</v>
      </c>
    </row>
    <row r="20559" spans="1:4">
      <c r="A20559" s="322" t="s">
        <v>65451</v>
      </c>
      <c r="B20559" s="322" t="s">
        <v>65452</v>
      </c>
      <c r="C20559" s="322" t="s">
        <v>16412</v>
      </c>
      <c r="D20559" s="323" t="s">
        <v>40453</v>
      </c>
    </row>
    <row r="20560" spans="1:4">
      <c r="B20560" s="322" t="s">
        <v>65441</v>
      </c>
    </row>
    <row r="20561" spans="1:4">
      <c r="A20561" s="322" t="s">
        <v>65453</v>
      </c>
      <c r="B20561" s="322" t="s">
        <v>65454</v>
      </c>
      <c r="C20561" s="322" t="s">
        <v>16412</v>
      </c>
      <c r="D20561" s="323" t="s">
        <v>39919</v>
      </c>
    </row>
    <row r="20562" spans="1:4">
      <c r="B20562" s="322" t="s">
        <v>65441</v>
      </c>
    </row>
    <row r="20563" spans="1:4">
      <c r="A20563" s="322" t="s">
        <v>65455</v>
      </c>
      <c r="B20563" s="322" t="s">
        <v>65456</v>
      </c>
      <c r="C20563" s="322" t="s">
        <v>16412</v>
      </c>
      <c r="D20563" s="323" t="s">
        <v>37485</v>
      </c>
    </row>
    <row r="20564" spans="1:4">
      <c r="B20564" s="322" t="s">
        <v>65441</v>
      </c>
    </row>
    <row r="20565" spans="1:4">
      <c r="A20565" s="322" t="s">
        <v>65457</v>
      </c>
      <c r="B20565" s="322" t="s">
        <v>65458</v>
      </c>
      <c r="C20565" s="322" t="s">
        <v>16412</v>
      </c>
      <c r="D20565" s="323" t="s">
        <v>61533</v>
      </c>
    </row>
    <row r="20566" spans="1:4">
      <c r="B20566" s="322" t="s">
        <v>65441</v>
      </c>
    </row>
    <row r="20567" spans="1:4">
      <c r="A20567" s="322" t="s">
        <v>65459</v>
      </c>
      <c r="B20567" s="322" t="s">
        <v>65460</v>
      </c>
      <c r="C20567" s="322" t="s">
        <v>16412</v>
      </c>
      <c r="D20567" s="323" t="s">
        <v>65461</v>
      </c>
    </row>
    <row r="20568" spans="1:4">
      <c r="B20568" s="322" t="s">
        <v>28594</v>
      </c>
    </row>
    <row r="20569" spans="1:4">
      <c r="A20569" s="322" t="s">
        <v>65462</v>
      </c>
      <c r="B20569" s="322" t="s">
        <v>65463</v>
      </c>
      <c r="C20569" s="322" t="s">
        <v>16412</v>
      </c>
      <c r="D20569" s="323" t="s">
        <v>65464</v>
      </c>
    </row>
    <row r="20570" spans="1:4">
      <c r="B20570" s="322" t="s">
        <v>28594</v>
      </c>
    </row>
    <row r="20571" spans="1:4">
      <c r="A20571" s="322" t="s">
        <v>65465</v>
      </c>
      <c r="C20571" s="322" t="s">
        <v>16412</v>
      </c>
      <c r="D20571" s="323" t="s">
        <v>1036</v>
      </c>
    </row>
    <row r="20572" spans="1:4">
      <c r="A20572" s="322" t="s">
        <v>16751</v>
      </c>
      <c r="B20572" s="322" t="s">
        <v>17227</v>
      </c>
      <c r="C20572" s="322" t="s">
        <v>65078</v>
      </c>
    </row>
    <row r="20573" spans="1:4">
      <c r="A20573" s="315"/>
      <c r="B20573" s="290"/>
      <c r="C20573" s="301"/>
    </row>
    <row r="20574" spans="1:4">
      <c r="C20574" s="320" t="s">
        <v>65012</v>
      </c>
      <c r="D20574" s="321" t="s">
        <v>65013</v>
      </c>
    </row>
    <row r="20575" spans="1:4">
      <c r="C20575" s="320" t="s">
        <v>65014</v>
      </c>
    </row>
    <row r="20576" spans="1:4">
      <c r="B20576" s="320" t="s">
        <v>65015</v>
      </c>
      <c r="C20576" s="320" t="s">
        <v>65016</v>
      </c>
      <c r="D20576" s="321" t="s">
        <v>65017</v>
      </c>
    </row>
    <row r="20577" spans="1:4">
      <c r="A20577" s="320" t="s">
        <v>65018</v>
      </c>
      <c r="B20577" s="320" t="s">
        <v>65019</v>
      </c>
      <c r="C20577" s="320" t="s">
        <v>65020</v>
      </c>
      <c r="D20577" s="321" t="s">
        <v>65021</v>
      </c>
    </row>
    <row r="20578" spans="1:4">
      <c r="A20578" s="322" t="s">
        <v>65405</v>
      </c>
    </row>
    <row r="20579" spans="1:4">
      <c r="B20579" s="322" t="s">
        <v>65466</v>
      </c>
    </row>
    <row r="20580" spans="1:4">
      <c r="B20580" s="322" t="s">
        <v>65441</v>
      </c>
    </row>
    <row r="20581" spans="1:4">
      <c r="A20581" s="322" t="s">
        <v>65467</v>
      </c>
      <c r="B20581" s="322" t="s">
        <v>65468</v>
      </c>
      <c r="C20581" s="322" t="s">
        <v>16412</v>
      </c>
      <c r="D20581" s="323" t="s">
        <v>990</v>
      </c>
    </row>
    <row r="20582" spans="1:4">
      <c r="B20582" s="322" t="s">
        <v>28594</v>
      </c>
    </row>
    <row r="20583" spans="1:4">
      <c r="A20583" s="322" t="s">
        <v>65469</v>
      </c>
      <c r="B20583" s="322" t="s">
        <v>65470</v>
      </c>
      <c r="C20583" s="322" t="s">
        <v>16412</v>
      </c>
      <c r="D20583" s="323" t="s">
        <v>1538</v>
      </c>
    </row>
    <row r="20584" spans="1:4">
      <c r="B20584" s="322" t="s">
        <v>28594</v>
      </c>
    </row>
    <row r="20585" spans="1:4">
      <c r="A20585" s="322" t="s">
        <v>65471</v>
      </c>
      <c r="B20585" s="322" t="s">
        <v>65472</v>
      </c>
      <c r="C20585" s="322" t="s">
        <v>16412</v>
      </c>
      <c r="D20585" s="323" t="s">
        <v>17141</v>
      </c>
    </row>
    <row r="20586" spans="1:4">
      <c r="B20586" s="322" t="s">
        <v>28594</v>
      </c>
    </row>
    <row r="20587" spans="1:4">
      <c r="A20587" s="322" t="s">
        <v>65473</v>
      </c>
      <c r="B20587" s="322" t="s">
        <v>65474</v>
      </c>
      <c r="C20587" s="322" t="s">
        <v>16412</v>
      </c>
      <c r="D20587" s="323" t="s">
        <v>23141</v>
      </c>
    </row>
    <row r="20588" spans="1:4">
      <c r="B20588" s="322" t="s">
        <v>28594</v>
      </c>
    </row>
    <row r="20589" spans="1:4">
      <c r="A20589" s="322" t="s">
        <v>65475</v>
      </c>
      <c r="B20589" s="322" t="s">
        <v>65476</v>
      </c>
      <c r="C20589" s="322" t="s">
        <v>16412</v>
      </c>
      <c r="D20589" s="323" t="s">
        <v>37280</v>
      </c>
    </row>
    <row r="20590" spans="1:4">
      <c r="B20590" s="322" t="s">
        <v>28594</v>
      </c>
    </row>
    <row r="20591" spans="1:4">
      <c r="A20591" s="322" t="s">
        <v>19056</v>
      </c>
      <c r="B20591" s="322" t="s">
        <v>35382</v>
      </c>
      <c r="C20591" s="322" t="s">
        <v>16412</v>
      </c>
      <c r="D20591" s="323" t="s">
        <v>2091</v>
      </c>
    </row>
    <row r="20592" spans="1:4">
      <c r="A20592" s="322" t="s">
        <v>27044</v>
      </c>
      <c r="B20592" s="322" t="s">
        <v>35379</v>
      </c>
      <c r="C20592" s="322" t="s">
        <v>16412</v>
      </c>
      <c r="D20592" s="323" t="s">
        <v>572</v>
      </c>
    </row>
    <row r="20593" spans="1:4">
      <c r="A20593" s="322" t="s">
        <v>25414</v>
      </c>
      <c r="B20593" s="322" t="s">
        <v>35378</v>
      </c>
      <c r="C20593" s="322" t="s">
        <v>16412</v>
      </c>
      <c r="D20593" s="323" t="s">
        <v>608</v>
      </c>
    </row>
    <row r="20594" spans="1:4">
      <c r="A20594" s="322" t="s">
        <v>24299</v>
      </c>
      <c r="B20594" s="322" t="s">
        <v>35381</v>
      </c>
      <c r="C20594" s="322" t="s">
        <v>16412</v>
      </c>
      <c r="D20594" s="323" t="s">
        <v>2267</v>
      </c>
    </row>
    <row r="20595" spans="1:4">
      <c r="A20595" s="322" t="s">
        <v>27528</v>
      </c>
      <c r="B20595" s="322" t="s">
        <v>35377</v>
      </c>
      <c r="C20595" s="322" t="s">
        <v>16412</v>
      </c>
      <c r="D20595" s="323" t="s">
        <v>2833</v>
      </c>
    </row>
    <row r="20596" spans="1:4">
      <c r="A20596" s="322" t="s">
        <v>19052</v>
      </c>
      <c r="B20596" s="322" t="s">
        <v>35384</v>
      </c>
      <c r="C20596" s="322" t="s">
        <v>32</v>
      </c>
      <c r="D20596" s="323" t="s">
        <v>6092</v>
      </c>
    </row>
    <row r="20597" spans="1:4">
      <c r="A20597" s="322" t="s">
        <v>19050</v>
      </c>
      <c r="B20597" s="322" t="s">
        <v>35385</v>
      </c>
      <c r="C20597" s="322" t="s">
        <v>32</v>
      </c>
      <c r="D20597" s="323" t="s">
        <v>34729</v>
      </c>
    </row>
    <row r="20598" spans="1:4">
      <c r="A20598" s="322" t="s">
        <v>19054</v>
      </c>
      <c r="B20598" s="322" t="s">
        <v>35383</v>
      </c>
      <c r="C20598" s="322" t="s">
        <v>32</v>
      </c>
      <c r="D20598" s="323" t="s">
        <v>2828</v>
      </c>
    </row>
    <row r="20599" spans="1:4">
      <c r="A20599" s="322" t="s">
        <v>65477</v>
      </c>
      <c r="B20599" s="322" t="s">
        <v>35386</v>
      </c>
      <c r="C20599" s="322" t="s">
        <v>32</v>
      </c>
      <c r="D20599" s="323" t="s">
        <v>228</v>
      </c>
    </row>
    <row r="20600" spans="1:4">
      <c r="A20600" s="322" t="s">
        <v>28646</v>
      </c>
      <c r="B20600" s="322" t="s">
        <v>34486</v>
      </c>
      <c r="C20600" s="322" t="s">
        <v>32</v>
      </c>
      <c r="D20600" s="323" t="s">
        <v>37240</v>
      </c>
    </row>
    <row r="20601" spans="1:4">
      <c r="A20601" s="322" t="s">
        <v>22350</v>
      </c>
      <c r="B20601" s="322" t="s">
        <v>34487</v>
      </c>
      <c r="C20601" s="322" t="s">
        <v>32</v>
      </c>
      <c r="D20601" s="323" t="s">
        <v>1069</v>
      </c>
    </row>
    <row r="20602" spans="1:4">
      <c r="A20602" s="322" t="s">
        <v>65478</v>
      </c>
      <c r="B20602" s="322" t="s">
        <v>33868</v>
      </c>
      <c r="C20602" s="322" t="s">
        <v>32</v>
      </c>
      <c r="D20602" s="323" t="s">
        <v>529</v>
      </c>
    </row>
    <row r="20603" spans="1:4">
      <c r="A20603" s="322" t="s">
        <v>20551</v>
      </c>
      <c r="B20603" s="322" t="s">
        <v>33869</v>
      </c>
      <c r="C20603" s="322" t="s">
        <v>32</v>
      </c>
      <c r="D20603" s="323" t="s">
        <v>88</v>
      </c>
    </row>
    <row r="20604" spans="1:4">
      <c r="A20604" s="322" t="s">
        <v>65479</v>
      </c>
      <c r="B20604" s="322" t="s">
        <v>33870</v>
      </c>
      <c r="C20604" s="322" t="s">
        <v>32</v>
      </c>
      <c r="D20604" s="323" t="s">
        <v>58</v>
      </c>
    </row>
    <row r="20605" spans="1:4">
      <c r="A20605" s="322" t="s">
        <v>65480</v>
      </c>
      <c r="B20605" s="322" t="s">
        <v>35389</v>
      </c>
      <c r="C20605" s="322" t="s">
        <v>32</v>
      </c>
      <c r="D20605" s="323" t="s">
        <v>1139</v>
      </c>
    </row>
    <row r="20606" spans="1:4">
      <c r="A20606" s="322" t="s">
        <v>20039</v>
      </c>
      <c r="B20606" s="322" t="s">
        <v>35392</v>
      </c>
      <c r="C20606" s="322" t="s">
        <v>32</v>
      </c>
      <c r="D20606" s="323" t="s">
        <v>1264</v>
      </c>
    </row>
    <row r="20607" spans="1:4">
      <c r="A20607" s="326">
        <v>12108</v>
      </c>
      <c r="B20607" s="322" t="s">
        <v>65481</v>
      </c>
      <c r="C20607" s="322" t="s">
        <v>32</v>
      </c>
      <c r="D20607" s="323" t="s">
        <v>502</v>
      </c>
    </row>
    <row r="20608" spans="1:4">
      <c r="B20608" s="322" t="s">
        <v>18440</v>
      </c>
    </row>
    <row r="20609" spans="1:4">
      <c r="A20609" s="322" t="s">
        <v>17971</v>
      </c>
      <c r="B20609" s="322" t="s">
        <v>65482</v>
      </c>
      <c r="C20609" s="322" t="s">
        <v>32</v>
      </c>
      <c r="D20609" s="323" t="s">
        <v>502</v>
      </c>
    </row>
    <row r="20610" spans="1:4">
      <c r="B20610" s="322" t="s">
        <v>17126</v>
      </c>
    </row>
    <row r="20611" spans="1:4">
      <c r="A20611" s="322" t="s">
        <v>20102</v>
      </c>
      <c r="B20611" s="322" t="s">
        <v>65483</v>
      </c>
      <c r="C20611" s="322" t="s">
        <v>32</v>
      </c>
      <c r="D20611" s="323" t="s">
        <v>31693</v>
      </c>
    </row>
    <row r="20612" spans="1:4">
      <c r="B20612" s="322" t="s">
        <v>17126</v>
      </c>
    </row>
    <row r="20613" spans="1:4">
      <c r="A20613" s="322" t="s">
        <v>27107</v>
      </c>
      <c r="B20613" s="322" t="s">
        <v>65484</v>
      </c>
      <c r="C20613" s="322" t="s">
        <v>32</v>
      </c>
      <c r="D20613" s="323" t="s">
        <v>64</v>
      </c>
    </row>
    <row r="20614" spans="1:4">
      <c r="B20614" s="322" t="s">
        <v>17126</v>
      </c>
    </row>
    <row r="20615" spans="1:4">
      <c r="A20615" s="322" t="s">
        <v>65485</v>
      </c>
      <c r="B20615" s="322" t="s">
        <v>65486</v>
      </c>
      <c r="C20615" s="322" t="s">
        <v>32</v>
      </c>
      <c r="D20615" s="323" t="s">
        <v>1021</v>
      </c>
    </row>
    <row r="20616" spans="1:4">
      <c r="B20616" s="328" t="s">
        <v>65487</v>
      </c>
    </row>
    <row r="20617" spans="1:4">
      <c r="A20617" s="322" t="s">
        <v>65488</v>
      </c>
      <c r="B20617" s="322" t="s">
        <v>65486</v>
      </c>
      <c r="C20617" s="322" t="s">
        <v>32</v>
      </c>
      <c r="D20617" s="323" t="s">
        <v>660</v>
      </c>
    </row>
    <row r="20618" spans="1:4">
      <c r="B20618" s="328" t="s">
        <v>65489</v>
      </c>
    </row>
    <row r="20619" spans="1:4">
      <c r="A20619" s="322" t="s">
        <v>65490</v>
      </c>
      <c r="B20619" s="322" t="s">
        <v>65486</v>
      </c>
      <c r="C20619" s="322" t="s">
        <v>32</v>
      </c>
      <c r="D20619" s="323" t="s">
        <v>1098</v>
      </c>
    </row>
    <row r="20620" spans="1:4">
      <c r="B20620" s="328" t="s">
        <v>65491</v>
      </c>
    </row>
    <row r="20621" spans="1:4">
      <c r="A20621" s="322" t="s">
        <v>27657</v>
      </c>
      <c r="B20621" s="322" t="s">
        <v>65486</v>
      </c>
      <c r="C20621" s="322" t="s">
        <v>32</v>
      </c>
      <c r="D20621" s="323" t="s">
        <v>1132</v>
      </c>
    </row>
    <row r="20622" spans="1:4">
      <c r="B20622" s="328" t="s">
        <v>65492</v>
      </c>
    </row>
    <row r="20623" spans="1:4">
      <c r="A20623" s="322" t="s">
        <v>27659</v>
      </c>
      <c r="B20623" s="322" t="s">
        <v>65486</v>
      </c>
      <c r="C20623" s="322" t="s">
        <v>32</v>
      </c>
      <c r="D20623" s="323" t="s">
        <v>1380</v>
      </c>
    </row>
    <row r="20624" spans="1:4">
      <c r="B20624" s="328" t="s">
        <v>65493</v>
      </c>
    </row>
    <row r="20625" spans="1:4">
      <c r="A20625" s="322" t="s">
        <v>27661</v>
      </c>
      <c r="B20625" s="322" t="s">
        <v>65486</v>
      </c>
      <c r="C20625" s="322" t="s">
        <v>32</v>
      </c>
      <c r="D20625" s="323" t="s">
        <v>787</v>
      </c>
    </row>
    <row r="20626" spans="1:4">
      <c r="B20626" s="328" t="s">
        <v>65494</v>
      </c>
    </row>
    <row r="20627" spans="1:4">
      <c r="A20627" s="322" t="s">
        <v>65495</v>
      </c>
      <c r="B20627" s="322" t="s">
        <v>65486</v>
      </c>
      <c r="C20627" s="322" t="s">
        <v>32</v>
      </c>
      <c r="D20627" s="323" t="s">
        <v>967</v>
      </c>
    </row>
    <row r="20628" spans="1:4">
      <c r="B20628" s="328" t="s">
        <v>65496</v>
      </c>
    </row>
    <row r="20629" spans="1:4">
      <c r="A20629" s="322" t="s">
        <v>65497</v>
      </c>
      <c r="B20629" s="322" t="s">
        <v>33871</v>
      </c>
      <c r="C20629" s="322" t="s">
        <v>32</v>
      </c>
      <c r="D20629" s="323" t="s">
        <v>331</v>
      </c>
    </row>
    <row r="20630" spans="1:4">
      <c r="A20630" s="322" t="s">
        <v>65498</v>
      </c>
      <c r="B20630" s="322" t="s">
        <v>33872</v>
      </c>
      <c r="C20630" s="322" t="s">
        <v>32</v>
      </c>
      <c r="D20630" s="323" t="s">
        <v>2829</v>
      </c>
    </row>
    <row r="20631" spans="1:4">
      <c r="A20631" s="322" t="s">
        <v>20553</v>
      </c>
      <c r="B20631" s="322" t="s">
        <v>33873</v>
      </c>
      <c r="C20631" s="322" t="s">
        <v>32</v>
      </c>
      <c r="D20631" s="323" t="s">
        <v>1313</v>
      </c>
    </row>
    <row r="20632" spans="1:4">
      <c r="A20632" s="322" t="s">
        <v>65499</v>
      </c>
      <c r="B20632" s="322" t="s">
        <v>33874</v>
      </c>
      <c r="C20632" s="322" t="s">
        <v>32</v>
      </c>
      <c r="D20632" s="323" t="s">
        <v>632</v>
      </c>
    </row>
    <row r="20633" spans="1:4">
      <c r="A20633" s="322" t="s">
        <v>65500</v>
      </c>
      <c r="B20633" s="322" t="s">
        <v>33875</v>
      </c>
      <c r="C20633" s="322" t="s">
        <v>32</v>
      </c>
      <c r="D20633" s="323" t="s">
        <v>32971</v>
      </c>
    </row>
    <row r="20634" spans="1:4">
      <c r="A20634" s="322" t="s">
        <v>65501</v>
      </c>
      <c r="B20634" s="322" t="s">
        <v>65502</v>
      </c>
      <c r="C20634" s="322" t="s">
        <v>32</v>
      </c>
      <c r="D20634" s="323" t="s">
        <v>701</v>
      </c>
    </row>
    <row r="20635" spans="1:4">
      <c r="B20635" s="322" t="s">
        <v>65503</v>
      </c>
    </row>
    <row r="20636" spans="1:4">
      <c r="A20636" s="322" t="s">
        <v>65504</v>
      </c>
      <c r="B20636" s="322" t="s">
        <v>65502</v>
      </c>
      <c r="C20636" s="322" t="s">
        <v>32</v>
      </c>
      <c r="D20636" s="323" t="s">
        <v>272</v>
      </c>
    </row>
    <row r="20637" spans="1:4">
      <c r="B20637" s="322" t="s">
        <v>65505</v>
      </c>
    </row>
    <row r="20638" spans="1:4">
      <c r="A20638" s="322" t="s">
        <v>65506</v>
      </c>
      <c r="B20638" s="322" t="s">
        <v>65502</v>
      </c>
      <c r="C20638" s="322" t="s">
        <v>32</v>
      </c>
      <c r="D20638" s="323" t="s">
        <v>2585</v>
      </c>
    </row>
    <row r="20639" spans="1:4">
      <c r="B20639" s="322" t="s">
        <v>65507</v>
      </c>
    </row>
    <row r="20640" spans="1:4">
      <c r="A20640" s="322" t="s">
        <v>20566</v>
      </c>
      <c r="B20640" s="322" t="s">
        <v>65502</v>
      </c>
      <c r="C20640" s="322" t="s">
        <v>32</v>
      </c>
      <c r="D20640" s="323" t="s">
        <v>1219</v>
      </c>
    </row>
    <row r="20641" spans="1:4">
      <c r="B20641" s="322" t="s">
        <v>65508</v>
      </c>
    </row>
    <row r="20642" spans="1:4">
      <c r="A20642" s="322" t="s">
        <v>20569</v>
      </c>
      <c r="B20642" s="322" t="s">
        <v>65502</v>
      </c>
      <c r="C20642" s="322" t="s">
        <v>32</v>
      </c>
      <c r="D20642" s="323" t="s">
        <v>1255</v>
      </c>
    </row>
    <row r="20643" spans="1:4">
      <c r="B20643" s="322" t="s">
        <v>65509</v>
      </c>
    </row>
    <row r="20644" spans="1:4">
      <c r="A20644" s="322" t="s">
        <v>20571</v>
      </c>
      <c r="B20644" s="322" t="s">
        <v>65502</v>
      </c>
      <c r="C20644" s="322" t="s">
        <v>32</v>
      </c>
      <c r="D20644" s="323" t="s">
        <v>776</v>
      </c>
    </row>
    <row r="20645" spans="1:4">
      <c r="B20645" s="322" t="s">
        <v>65510</v>
      </c>
    </row>
    <row r="20646" spans="1:4">
      <c r="A20646" s="322" t="s">
        <v>20573</v>
      </c>
      <c r="B20646" s="322" t="s">
        <v>65502</v>
      </c>
      <c r="C20646" s="322" t="s">
        <v>32</v>
      </c>
      <c r="D20646" s="323" t="s">
        <v>34071</v>
      </c>
    </row>
    <row r="20647" spans="1:4">
      <c r="B20647" s="322" t="s">
        <v>65511</v>
      </c>
    </row>
    <row r="20648" spans="1:4">
      <c r="A20648" s="322" t="s">
        <v>20575</v>
      </c>
      <c r="B20648" s="322" t="s">
        <v>65502</v>
      </c>
      <c r="C20648" s="322" t="s">
        <v>32</v>
      </c>
      <c r="D20648" s="323" t="s">
        <v>594</v>
      </c>
    </row>
    <row r="20649" spans="1:4">
      <c r="B20649" s="322" t="s">
        <v>65512</v>
      </c>
    </row>
    <row r="20650" spans="1:4">
      <c r="A20650" s="322" t="s">
        <v>27634</v>
      </c>
      <c r="C20650" s="322" t="s">
        <v>32</v>
      </c>
      <c r="D20650" s="323" t="s">
        <v>1155</v>
      </c>
    </row>
    <row r="20651" spans="1:4">
      <c r="A20651" s="322" t="s">
        <v>16751</v>
      </c>
      <c r="B20651" s="322" t="s">
        <v>17274</v>
      </c>
      <c r="C20651" s="322" t="s">
        <v>65078</v>
      </c>
    </row>
    <row r="20652" spans="1:4">
      <c r="A20652" s="259"/>
      <c r="B20652" s="290"/>
    </row>
    <row r="20653" spans="1:4">
      <c r="C20653" s="320" t="s">
        <v>65012</v>
      </c>
      <c r="D20653" s="321" t="s">
        <v>65013</v>
      </c>
    </row>
    <row r="20654" spans="1:4">
      <c r="C20654" s="320" t="s">
        <v>65014</v>
      </c>
    </row>
    <row r="20655" spans="1:4">
      <c r="B20655" s="320" t="s">
        <v>65015</v>
      </c>
      <c r="C20655" s="320" t="s">
        <v>65016</v>
      </c>
      <c r="D20655" s="321" t="s">
        <v>65017</v>
      </c>
    </row>
    <row r="20656" spans="1:4">
      <c r="A20656" s="320" t="s">
        <v>65018</v>
      </c>
      <c r="B20656" s="320" t="s">
        <v>65019</v>
      </c>
      <c r="C20656" s="320" t="s">
        <v>65020</v>
      </c>
      <c r="D20656" s="321" t="s">
        <v>65021</v>
      </c>
    </row>
    <row r="20657" spans="1:4">
      <c r="A20657" s="322" t="s">
        <v>65405</v>
      </c>
    </row>
    <row r="20658" spans="1:4">
      <c r="B20658" s="322" t="s">
        <v>65502</v>
      </c>
    </row>
    <row r="20659" spans="1:4">
      <c r="B20659" s="322" t="s">
        <v>65513</v>
      </c>
    </row>
    <row r="20660" spans="1:4">
      <c r="A20660" s="322" t="s">
        <v>27636</v>
      </c>
      <c r="B20660" s="322" t="s">
        <v>65502</v>
      </c>
      <c r="C20660" s="322" t="s">
        <v>32</v>
      </c>
      <c r="D20660" s="323" t="s">
        <v>2681</v>
      </c>
    </row>
    <row r="20661" spans="1:4">
      <c r="B20661" s="322" t="s">
        <v>65514</v>
      </c>
    </row>
    <row r="20662" spans="1:4">
      <c r="A20662" s="322" t="s">
        <v>27638</v>
      </c>
      <c r="B20662" s="322" t="s">
        <v>65502</v>
      </c>
      <c r="C20662" s="322" t="s">
        <v>32</v>
      </c>
      <c r="D20662" s="323" t="s">
        <v>10279</v>
      </c>
    </row>
    <row r="20663" spans="1:4">
      <c r="B20663" s="322" t="s">
        <v>65515</v>
      </c>
    </row>
    <row r="20664" spans="1:4">
      <c r="A20664" s="322" t="s">
        <v>20577</v>
      </c>
      <c r="B20664" s="322" t="s">
        <v>65502</v>
      </c>
      <c r="C20664" s="322" t="s">
        <v>32</v>
      </c>
      <c r="D20664" s="323" t="s">
        <v>37058</v>
      </c>
    </row>
    <row r="20665" spans="1:4">
      <c r="B20665" s="322" t="s">
        <v>65516</v>
      </c>
    </row>
    <row r="20666" spans="1:4">
      <c r="A20666" s="322" t="s">
        <v>20580</v>
      </c>
      <c r="B20666" s="322" t="s">
        <v>65502</v>
      </c>
      <c r="C20666" s="322" t="s">
        <v>32</v>
      </c>
      <c r="D20666" s="323" t="s">
        <v>32220</v>
      </c>
    </row>
    <row r="20667" spans="1:4">
      <c r="B20667" s="322" t="s">
        <v>65517</v>
      </c>
    </row>
    <row r="20668" spans="1:4">
      <c r="A20668" s="322" t="s">
        <v>65518</v>
      </c>
      <c r="B20668" s="322" t="s">
        <v>65502</v>
      </c>
      <c r="C20668" s="322" t="s">
        <v>32</v>
      </c>
      <c r="D20668" s="323" t="s">
        <v>542</v>
      </c>
    </row>
    <row r="20669" spans="1:4">
      <c r="B20669" s="322" t="s">
        <v>65519</v>
      </c>
    </row>
    <row r="20670" spans="1:4">
      <c r="A20670" s="322" t="s">
        <v>20583</v>
      </c>
      <c r="B20670" s="322" t="s">
        <v>65502</v>
      </c>
      <c r="C20670" s="322" t="s">
        <v>32</v>
      </c>
      <c r="D20670" s="323" t="s">
        <v>1855</v>
      </c>
    </row>
    <row r="20671" spans="1:4">
      <c r="B20671" s="322" t="s">
        <v>65520</v>
      </c>
    </row>
    <row r="20672" spans="1:4">
      <c r="A20672" s="322" t="s">
        <v>20585</v>
      </c>
      <c r="B20672" s="322" t="s">
        <v>65502</v>
      </c>
      <c r="C20672" s="322" t="s">
        <v>32</v>
      </c>
      <c r="D20672" s="323" t="s">
        <v>2355</v>
      </c>
    </row>
    <row r="20673" spans="1:4">
      <c r="B20673" s="322" t="s">
        <v>65521</v>
      </c>
    </row>
    <row r="20674" spans="1:4">
      <c r="A20674" s="322" t="s">
        <v>20587</v>
      </c>
      <c r="B20674" s="322" t="s">
        <v>33897</v>
      </c>
      <c r="C20674" s="322" t="s">
        <v>32</v>
      </c>
      <c r="D20674" s="323" t="s">
        <v>2492</v>
      </c>
    </row>
    <row r="20675" spans="1:4">
      <c r="A20675" s="322" t="s">
        <v>65522</v>
      </c>
      <c r="B20675" s="322" t="s">
        <v>33898</v>
      </c>
      <c r="C20675" s="322" t="s">
        <v>32</v>
      </c>
      <c r="D20675" s="323" t="s">
        <v>66</v>
      </c>
    </row>
    <row r="20676" spans="1:4">
      <c r="A20676" s="322" t="s">
        <v>65523</v>
      </c>
      <c r="B20676" s="322" t="s">
        <v>33899</v>
      </c>
      <c r="C20676" s="322" t="s">
        <v>32</v>
      </c>
      <c r="D20676" s="323" t="s">
        <v>37</v>
      </c>
    </row>
    <row r="20677" spans="1:4">
      <c r="A20677" s="322" t="s">
        <v>19866</v>
      </c>
      <c r="B20677" s="322" t="s">
        <v>33813</v>
      </c>
      <c r="C20677" s="322" t="s">
        <v>32</v>
      </c>
      <c r="D20677" s="323" t="s">
        <v>1496</v>
      </c>
    </row>
    <row r="20678" spans="1:4">
      <c r="A20678" s="322" t="s">
        <v>17396</v>
      </c>
      <c r="B20678" s="322" t="s">
        <v>33814</v>
      </c>
      <c r="C20678" s="322" t="s">
        <v>32</v>
      </c>
      <c r="D20678" s="323" t="s">
        <v>1783</v>
      </c>
    </row>
    <row r="20679" spans="1:4">
      <c r="A20679" s="322" t="s">
        <v>17398</v>
      </c>
      <c r="B20679" s="322" t="s">
        <v>33815</v>
      </c>
      <c r="C20679" s="322" t="s">
        <v>32</v>
      </c>
      <c r="D20679" s="323" t="s">
        <v>479</v>
      </c>
    </row>
    <row r="20680" spans="1:4">
      <c r="A20680" s="322" t="s">
        <v>65524</v>
      </c>
      <c r="B20680" s="322" t="s">
        <v>33817</v>
      </c>
      <c r="C20680" s="322" t="s">
        <v>32</v>
      </c>
      <c r="D20680" s="323" t="s">
        <v>53578</v>
      </c>
    </row>
    <row r="20681" spans="1:4">
      <c r="A20681" s="322" t="s">
        <v>65525</v>
      </c>
      <c r="B20681" s="322" t="s">
        <v>33818</v>
      </c>
      <c r="C20681" s="322" t="s">
        <v>32</v>
      </c>
      <c r="D20681" s="323" t="s">
        <v>2116</v>
      </c>
    </row>
    <row r="20682" spans="1:4">
      <c r="A20682" s="322" t="s">
        <v>65526</v>
      </c>
      <c r="B20682" s="322" t="s">
        <v>33819</v>
      </c>
      <c r="C20682" s="322" t="s">
        <v>32</v>
      </c>
      <c r="D20682" s="323" t="s">
        <v>21682</v>
      </c>
    </row>
    <row r="20683" spans="1:4">
      <c r="A20683" s="322" t="s">
        <v>65527</v>
      </c>
      <c r="B20683" s="322" t="s">
        <v>33900</v>
      </c>
      <c r="C20683" s="322" t="s">
        <v>32</v>
      </c>
      <c r="D20683" s="323" t="s">
        <v>2824</v>
      </c>
    </row>
    <row r="20684" spans="1:4">
      <c r="A20684" s="322" t="s">
        <v>27640</v>
      </c>
      <c r="B20684" s="322" t="s">
        <v>33901</v>
      </c>
      <c r="C20684" s="322" t="s">
        <v>32</v>
      </c>
      <c r="D20684" s="323" t="s">
        <v>36014</v>
      </c>
    </row>
    <row r="20685" spans="1:4">
      <c r="A20685" s="322" t="s">
        <v>27642</v>
      </c>
      <c r="B20685" s="322" t="s">
        <v>33903</v>
      </c>
      <c r="C20685" s="322" t="s">
        <v>32</v>
      </c>
      <c r="D20685" s="323" t="s">
        <v>14664</v>
      </c>
    </row>
    <row r="20686" spans="1:4">
      <c r="A20686" s="322" t="s">
        <v>27644</v>
      </c>
      <c r="B20686" s="322" t="s">
        <v>33905</v>
      </c>
      <c r="C20686" s="322" t="s">
        <v>32</v>
      </c>
      <c r="D20686" s="323" t="s">
        <v>54156</v>
      </c>
    </row>
    <row r="20687" spans="1:4">
      <c r="A20687" s="322" t="s">
        <v>20589</v>
      </c>
      <c r="B20687" s="322" t="s">
        <v>33906</v>
      </c>
      <c r="C20687" s="322" t="s">
        <v>32</v>
      </c>
      <c r="D20687" s="323" t="s">
        <v>39110</v>
      </c>
    </row>
    <row r="20688" spans="1:4">
      <c r="A20688" s="322" t="s">
        <v>20591</v>
      </c>
      <c r="B20688" s="322" t="s">
        <v>33907</v>
      </c>
      <c r="C20688" s="322" t="s">
        <v>32</v>
      </c>
      <c r="D20688" s="323" t="s">
        <v>65528</v>
      </c>
    </row>
    <row r="20689" spans="1:4">
      <c r="A20689" s="322" t="s">
        <v>20593</v>
      </c>
      <c r="B20689" s="322" t="s">
        <v>33908</v>
      </c>
      <c r="C20689" s="322" t="s">
        <v>32</v>
      </c>
      <c r="D20689" s="323" t="s">
        <v>65529</v>
      </c>
    </row>
    <row r="20690" spans="1:4">
      <c r="A20690" s="322" t="s">
        <v>20596</v>
      </c>
      <c r="B20690" s="322" t="s">
        <v>33910</v>
      </c>
      <c r="C20690" s="322" t="s">
        <v>32</v>
      </c>
      <c r="D20690" s="323" t="s">
        <v>1759</v>
      </c>
    </row>
    <row r="20691" spans="1:4">
      <c r="A20691" s="322" t="s">
        <v>20598</v>
      </c>
      <c r="B20691" s="322" t="s">
        <v>33911</v>
      </c>
      <c r="C20691" s="322" t="s">
        <v>32</v>
      </c>
      <c r="D20691" s="323" t="s">
        <v>2472</v>
      </c>
    </row>
    <row r="20692" spans="1:4">
      <c r="A20692" s="322" t="s">
        <v>20600</v>
      </c>
      <c r="B20692" s="322" t="s">
        <v>33912</v>
      </c>
      <c r="C20692" s="322" t="s">
        <v>32</v>
      </c>
      <c r="D20692" s="323" t="s">
        <v>1646</v>
      </c>
    </row>
    <row r="20693" spans="1:4">
      <c r="A20693" s="322" t="s">
        <v>65530</v>
      </c>
      <c r="B20693" s="322" t="s">
        <v>33913</v>
      </c>
      <c r="C20693" s="322" t="s">
        <v>32</v>
      </c>
      <c r="D20693" s="323" t="s">
        <v>1749</v>
      </c>
    </row>
    <row r="20694" spans="1:4">
      <c r="A20694" s="322" t="s">
        <v>65531</v>
      </c>
      <c r="B20694" s="322" t="s">
        <v>33915</v>
      </c>
      <c r="C20694" s="322" t="s">
        <v>32</v>
      </c>
      <c r="D20694" s="323" t="s">
        <v>38612</v>
      </c>
    </row>
    <row r="20695" spans="1:4">
      <c r="A20695" s="322" t="s">
        <v>65532</v>
      </c>
      <c r="B20695" s="322" t="s">
        <v>33916</v>
      </c>
      <c r="C20695" s="322" t="s">
        <v>32</v>
      </c>
      <c r="D20695" s="323" t="s">
        <v>35245</v>
      </c>
    </row>
    <row r="20696" spans="1:4">
      <c r="A20696" s="322" t="s">
        <v>65533</v>
      </c>
      <c r="B20696" s="322" t="s">
        <v>33917</v>
      </c>
      <c r="C20696" s="322" t="s">
        <v>32</v>
      </c>
      <c r="D20696" s="323" t="s">
        <v>16636</v>
      </c>
    </row>
    <row r="20697" spans="1:4">
      <c r="A20697" s="322" t="s">
        <v>65534</v>
      </c>
      <c r="B20697" s="322" t="s">
        <v>33918</v>
      </c>
      <c r="C20697" s="322" t="s">
        <v>32</v>
      </c>
      <c r="D20697" s="323" t="s">
        <v>65535</v>
      </c>
    </row>
    <row r="20698" spans="1:4">
      <c r="A20698" s="322" t="s">
        <v>65536</v>
      </c>
      <c r="B20698" s="322" t="s">
        <v>33919</v>
      </c>
      <c r="C20698" s="322" t="s">
        <v>32</v>
      </c>
      <c r="D20698" s="323" t="s">
        <v>39575</v>
      </c>
    </row>
    <row r="20699" spans="1:4">
      <c r="A20699" s="322" t="s">
        <v>65537</v>
      </c>
      <c r="B20699" s="322" t="s">
        <v>33920</v>
      </c>
      <c r="C20699" s="322" t="s">
        <v>32</v>
      </c>
      <c r="D20699" s="323" t="s">
        <v>65538</v>
      </c>
    </row>
    <row r="20700" spans="1:4">
      <c r="A20700" s="322" t="s">
        <v>65539</v>
      </c>
      <c r="B20700" s="322" t="s">
        <v>33921</v>
      </c>
      <c r="C20700" s="322" t="s">
        <v>32</v>
      </c>
      <c r="D20700" s="323" t="s">
        <v>54158</v>
      </c>
    </row>
    <row r="20701" spans="1:4">
      <c r="A20701" s="322" t="s">
        <v>65540</v>
      </c>
      <c r="B20701" s="322" t="s">
        <v>65541</v>
      </c>
      <c r="C20701" s="322" t="s">
        <v>32</v>
      </c>
      <c r="D20701" s="323" t="s">
        <v>18500</v>
      </c>
    </row>
    <row r="20702" spans="1:4">
      <c r="B20702" s="322" t="s">
        <v>32</v>
      </c>
    </row>
    <row r="20703" spans="1:4">
      <c r="A20703" s="322" t="s">
        <v>20602</v>
      </c>
      <c r="B20703" s="322" t="s">
        <v>33922</v>
      </c>
      <c r="C20703" s="322" t="s">
        <v>32</v>
      </c>
      <c r="D20703" s="323" t="s">
        <v>4571</v>
      </c>
    </row>
    <row r="20704" spans="1:4">
      <c r="A20704" s="322" t="s">
        <v>65542</v>
      </c>
      <c r="B20704" s="322" t="s">
        <v>33923</v>
      </c>
      <c r="C20704" s="322" t="s">
        <v>32</v>
      </c>
      <c r="D20704" s="323" t="s">
        <v>1662</v>
      </c>
    </row>
    <row r="20705" spans="1:4">
      <c r="A20705" s="322" t="s">
        <v>65543</v>
      </c>
      <c r="B20705" s="322" t="s">
        <v>33924</v>
      </c>
      <c r="C20705" s="322" t="s">
        <v>32</v>
      </c>
      <c r="D20705" s="323" t="s">
        <v>6252</v>
      </c>
    </row>
    <row r="20706" spans="1:4">
      <c r="A20706" s="322" t="s">
        <v>65544</v>
      </c>
      <c r="B20706" s="322" t="s">
        <v>33925</v>
      </c>
      <c r="C20706" s="322" t="s">
        <v>32</v>
      </c>
      <c r="D20706" s="323" t="s">
        <v>18272</v>
      </c>
    </row>
    <row r="20707" spans="1:4">
      <c r="A20707" s="322" t="s">
        <v>20604</v>
      </c>
      <c r="B20707" s="322" t="s">
        <v>33926</v>
      </c>
      <c r="C20707" s="322" t="s">
        <v>32</v>
      </c>
      <c r="D20707" s="323" t="s">
        <v>1437</v>
      </c>
    </row>
    <row r="20708" spans="1:4">
      <c r="A20708" s="326">
        <v>10539</v>
      </c>
      <c r="B20708" s="322" t="s">
        <v>65545</v>
      </c>
      <c r="C20708" s="322" t="s">
        <v>32</v>
      </c>
      <c r="D20708" s="323" t="s">
        <v>813</v>
      </c>
    </row>
    <row r="20709" spans="1:4">
      <c r="B20709" s="322" t="s">
        <v>65546</v>
      </c>
    </row>
    <row r="20710" spans="1:4">
      <c r="A20710" s="326">
        <v>10538</v>
      </c>
      <c r="B20710" s="322" t="s">
        <v>65547</v>
      </c>
      <c r="C20710" s="322" t="s">
        <v>32</v>
      </c>
      <c r="D20710" s="323" t="s">
        <v>424</v>
      </c>
    </row>
    <row r="20711" spans="1:4">
      <c r="B20711" s="322" t="s">
        <v>65546</v>
      </c>
    </row>
    <row r="20712" spans="1:4">
      <c r="A20712" s="326">
        <v>10537</v>
      </c>
      <c r="B20712" s="322" t="s">
        <v>65548</v>
      </c>
      <c r="C20712" s="322" t="s">
        <v>32</v>
      </c>
      <c r="D20712" s="323" t="s">
        <v>2440</v>
      </c>
    </row>
    <row r="20713" spans="1:4">
      <c r="B20713" s="322" t="s">
        <v>65546</v>
      </c>
    </row>
    <row r="20714" spans="1:4">
      <c r="A20714" s="322" t="s">
        <v>65549</v>
      </c>
      <c r="B20714" s="322" t="s">
        <v>33792</v>
      </c>
      <c r="C20714" s="322" t="s">
        <v>16412</v>
      </c>
      <c r="D20714" s="323" t="s">
        <v>1006</v>
      </c>
    </row>
    <row r="20715" spans="1:4">
      <c r="A20715" s="322" t="s">
        <v>65550</v>
      </c>
      <c r="B20715" s="322" t="s">
        <v>33793</v>
      </c>
      <c r="C20715" s="322" t="s">
        <v>16412</v>
      </c>
      <c r="D20715" s="323" t="s">
        <v>821</v>
      </c>
    </row>
    <row r="20716" spans="1:4">
      <c r="A20716" s="322" t="s">
        <v>65551</v>
      </c>
      <c r="B20716" s="322" t="s">
        <v>33794</v>
      </c>
      <c r="C20716" s="322" t="s">
        <v>16412</v>
      </c>
      <c r="D20716" s="323" t="s">
        <v>227</v>
      </c>
    </row>
    <row r="20717" spans="1:4">
      <c r="A20717" s="322" t="s">
        <v>65552</v>
      </c>
      <c r="B20717" s="322" t="s">
        <v>33795</v>
      </c>
      <c r="C20717" s="322" t="s">
        <v>16412</v>
      </c>
      <c r="D20717" s="323" t="s">
        <v>268</v>
      </c>
    </row>
    <row r="20718" spans="1:4">
      <c r="A20718" s="322" t="s">
        <v>65553</v>
      </c>
      <c r="B20718" s="322" t="s">
        <v>33796</v>
      </c>
      <c r="C20718" s="322" t="s">
        <v>16412</v>
      </c>
      <c r="D20718" s="323" t="s">
        <v>2247</v>
      </c>
    </row>
    <row r="20719" spans="1:4">
      <c r="A20719" s="322" t="s">
        <v>65554</v>
      </c>
      <c r="B20719" s="322" t="s">
        <v>33797</v>
      </c>
      <c r="C20719" s="322" t="s">
        <v>16412</v>
      </c>
      <c r="D20719" s="323" t="s">
        <v>575</v>
      </c>
    </row>
    <row r="20720" spans="1:4">
      <c r="A20720" s="322" t="s">
        <v>65555</v>
      </c>
      <c r="B20720" s="322" t="s">
        <v>33799</v>
      </c>
      <c r="C20720" s="322" t="s">
        <v>16412</v>
      </c>
      <c r="D20720" s="323" t="s">
        <v>31401</v>
      </c>
    </row>
    <row r="20721" spans="1:4">
      <c r="A20721" s="322" t="s">
        <v>65556</v>
      </c>
      <c r="B20721" s="322" t="s">
        <v>33800</v>
      </c>
      <c r="C20721" s="322" t="s">
        <v>16412</v>
      </c>
      <c r="D20721" s="323" t="s">
        <v>37525</v>
      </c>
    </row>
    <row r="20722" spans="1:4">
      <c r="A20722" s="322" t="s">
        <v>65557</v>
      </c>
      <c r="B20722" s="322" t="s">
        <v>33801</v>
      </c>
      <c r="C20722" s="322" t="s">
        <v>16412</v>
      </c>
      <c r="D20722" s="323" t="s">
        <v>468</v>
      </c>
    </row>
    <row r="20723" spans="1:4">
      <c r="A20723" s="322" t="s">
        <v>65558</v>
      </c>
      <c r="B20723" s="322" t="s">
        <v>33803</v>
      </c>
      <c r="C20723" s="322" t="s">
        <v>16412</v>
      </c>
      <c r="D20723" s="323" t="s">
        <v>37022</v>
      </c>
    </row>
    <row r="20724" spans="1:4">
      <c r="A20724" s="322" t="s">
        <v>65559</v>
      </c>
      <c r="B20724" s="322" t="s">
        <v>33804</v>
      </c>
      <c r="C20724" s="322" t="s">
        <v>16412</v>
      </c>
      <c r="D20724" s="323" t="s">
        <v>14779</v>
      </c>
    </row>
    <row r="20725" spans="1:4">
      <c r="A20725" s="322" t="s">
        <v>65560</v>
      </c>
      <c r="B20725" s="322" t="s">
        <v>33806</v>
      </c>
      <c r="C20725" s="322" t="s">
        <v>16412</v>
      </c>
      <c r="D20725" s="323" t="s">
        <v>32096</v>
      </c>
    </row>
    <row r="20726" spans="1:4">
      <c r="A20726" s="322" t="s">
        <v>16751</v>
      </c>
      <c r="B20726" s="322" t="s">
        <v>17379</v>
      </c>
      <c r="C20726" s="322" t="s">
        <v>65078</v>
      </c>
    </row>
    <row r="20727" spans="1:4">
      <c r="A20727" s="290"/>
      <c r="B20727" s="290"/>
      <c r="C20727" s="300"/>
    </row>
    <row r="20728" spans="1:4">
      <c r="C20728" s="320" t="s">
        <v>65012</v>
      </c>
      <c r="D20728" s="321" t="s">
        <v>65013</v>
      </c>
    </row>
    <row r="20729" spans="1:4">
      <c r="C20729" s="320" t="s">
        <v>65014</v>
      </c>
    </row>
    <row r="20730" spans="1:4">
      <c r="B20730" s="320" t="s">
        <v>65015</v>
      </c>
      <c r="C20730" s="320" t="s">
        <v>65016</v>
      </c>
      <c r="D20730" s="321" t="s">
        <v>65017</v>
      </c>
    </row>
    <row r="20731" spans="1:4">
      <c r="A20731" s="320" t="s">
        <v>65018</v>
      </c>
      <c r="B20731" s="320" t="s">
        <v>65019</v>
      </c>
      <c r="C20731" s="320" t="s">
        <v>65020</v>
      </c>
      <c r="D20731" s="321" t="s">
        <v>65021</v>
      </c>
    </row>
    <row r="20732" spans="1:4">
      <c r="A20732" s="322" t="s">
        <v>65405</v>
      </c>
    </row>
    <row r="20733" spans="1:4">
      <c r="A20733" s="322" t="s">
        <v>65561</v>
      </c>
      <c r="B20733" s="322" t="s">
        <v>33807</v>
      </c>
      <c r="C20733" s="322" t="s">
        <v>16412</v>
      </c>
      <c r="D20733" s="323" t="s">
        <v>38776</v>
      </c>
    </row>
    <row r="20734" spans="1:4">
      <c r="A20734" s="322" t="s">
        <v>65562</v>
      </c>
      <c r="B20734" s="322" t="s">
        <v>33809</v>
      </c>
      <c r="C20734" s="322" t="s">
        <v>16412</v>
      </c>
      <c r="D20734" s="323" t="s">
        <v>65563</v>
      </c>
    </row>
    <row r="20735" spans="1:4">
      <c r="A20735" s="322" t="s">
        <v>65564</v>
      </c>
      <c r="B20735" s="322" t="s">
        <v>33811</v>
      </c>
      <c r="C20735" s="322" t="s">
        <v>16412</v>
      </c>
      <c r="D20735" s="323" t="s">
        <v>35502</v>
      </c>
    </row>
    <row r="20736" spans="1:4">
      <c r="A20736" s="322" t="s">
        <v>25859</v>
      </c>
      <c r="B20736" s="322" t="s">
        <v>33820</v>
      </c>
      <c r="C20736" s="322" t="s">
        <v>16412</v>
      </c>
      <c r="D20736" s="323" t="s">
        <v>65565</v>
      </c>
    </row>
    <row r="20737" spans="1:4">
      <c r="A20737" s="322" t="s">
        <v>25861</v>
      </c>
      <c r="B20737" s="322" t="s">
        <v>33821</v>
      </c>
      <c r="C20737" s="322" t="s">
        <v>16412</v>
      </c>
      <c r="D20737" s="323" t="s">
        <v>65566</v>
      </c>
    </row>
    <row r="20738" spans="1:4">
      <c r="A20738" s="326">
        <v>11554</v>
      </c>
      <c r="B20738" s="322" t="s">
        <v>36523</v>
      </c>
      <c r="C20738" s="322" t="s">
        <v>16412</v>
      </c>
      <c r="D20738" s="323" t="s">
        <v>1641</v>
      </c>
    </row>
    <row r="20739" spans="1:4">
      <c r="A20739" s="322" t="s">
        <v>65567</v>
      </c>
      <c r="B20739" s="322" t="s">
        <v>33876</v>
      </c>
      <c r="C20739" s="322" t="s">
        <v>16412</v>
      </c>
      <c r="D20739" s="323" t="s">
        <v>1641</v>
      </c>
    </row>
    <row r="20740" spans="1:4">
      <c r="A20740" s="322" t="s">
        <v>65568</v>
      </c>
      <c r="B20740" s="322" t="s">
        <v>33878</v>
      </c>
      <c r="C20740" s="322" t="s">
        <v>16412</v>
      </c>
      <c r="D20740" s="323" t="s">
        <v>2200</v>
      </c>
    </row>
    <row r="20741" spans="1:4">
      <c r="A20741" s="322" t="s">
        <v>20555</v>
      </c>
      <c r="B20741" s="322" t="s">
        <v>33879</v>
      </c>
      <c r="C20741" s="322" t="s">
        <v>16412</v>
      </c>
      <c r="D20741" s="323" t="s">
        <v>2664</v>
      </c>
    </row>
    <row r="20742" spans="1:4">
      <c r="A20742" s="326">
        <v>11319</v>
      </c>
      <c r="B20742" s="322" t="s">
        <v>36412</v>
      </c>
      <c r="C20742" s="322" t="s">
        <v>16412</v>
      </c>
      <c r="D20742" s="323" t="s">
        <v>1442</v>
      </c>
    </row>
    <row r="20743" spans="1:4">
      <c r="A20743" s="326">
        <v>11318</v>
      </c>
      <c r="B20743" s="322" t="s">
        <v>36411</v>
      </c>
      <c r="C20743" s="322" t="s">
        <v>16412</v>
      </c>
      <c r="D20743" s="323" t="s">
        <v>24403</v>
      </c>
    </row>
    <row r="20744" spans="1:4">
      <c r="A20744" s="322" t="s">
        <v>65569</v>
      </c>
      <c r="B20744" s="322" t="s">
        <v>33880</v>
      </c>
      <c r="C20744" s="322" t="s">
        <v>16412</v>
      </c>
      <c r="D20744" s="323" t="s">
        <v>2681</v>
      </c>
    </row>
    <row r="20745" spans="1:4">
      <c r="A20745" s="322" t="s">
        <v>65570</v>
      </c>
      <c r="B20745" s="322" t="s">
        <v>33881</v>
      </c>
      <c r="C20745" s="322" t="s">
        <v>16412</v>
      </c>
      <c r="D20745" s="323" t="s">
        <v>31448</v>
      </c>
    </row>
    <row r="20746" spans="1:4">
      <c r="A20746" s="322" t="s">
        <v>65571</v>
      </c>
      <c r="B20746" s="322" t="s">
        <v>33882</v>
      </c>
      <c r="C20746" s="322" t="s">
        <v>16412</v>
      </c>
      <c r="D20746" s="323" t="s">
        <v>42835</v>
      </c>
    </row>
    <row r="20747" spans="1:4">
      <c r="A20747" s="322" t="s">
        <v>20558</v>
      </c>
      <c r="B20747" s="322" t="s">
        <v>33883</v>
      </c>
      <c r="C20747" s="322" t="s">
        <v>16412</v>
      </c>
      <c r="D20747" s="323" t="s">
        <v>14369</v>
      </c>
    </row>
    <row r="20748" spans="1:4">
      <c r="A20748" s="322" t="s">
        <v>65572</v>
      </c>
      <c r="B20748" s="322" t="s">
        <v>33884</v>
      </c>
      <c r="C20748" s="322" t="s">
        <v>16412</v>
      </c>
      <c r="D20748" s="323" t="s">
        <v>65573</v>
      </c>
    </row>
    <row r="20749" spans="1:4">
      <c r="A20749" s="322" t="s">
        <v>65574</v>
      </c>
      <c r="B20749" s="322" t="s">
        <v>33885</v>
      </c>
      <c r="C20749" s="322" t="s">
        <v>16412</v>
      </c>
      <c r="D20749" s="323" t="s">
        <v>65575</v>
      </c>
    </row>
    <row r="20750" spans="1:4">
      <c r="A20750" s="322" t="s">
        <v>65576</v>
      </c>
      <c r="B20750" s="322" t="s">
        <v>33888</v>
      </c>
      <c r="C20750" s="322" t="s">
        <v>16412</v>
      </c>
      <c r="D20750" s="323" t="s">
        <v>53578</v>
      </c>
    </row>
    <row r="20751" spans="1:4">
      <c r="A20751" s="322" t="s">
        <v>20560</v>
      </c>
      <c r="B20751" s="322" t="s">
        <v>33889</v>
      </c>
      <c r="C20751" s="322" t="s">
        <v>16412</v>
      </c>
      <c r="D20751" s="323" t="s">
        <v>38127</v>
      </c>
    </row>
    <row r="20752" spans="1:4">
      <c r="A20752" s="322" t="s">
        <v>20562</v>
      </c>
      <c r="B20752" s="322" t="s">
        <v>33891</v>
      </c>
      <c r="C20752" s="322" t="s">
        <v>16412</v>
      </c>
      <c r="D20752" s="323" t="s">
        <v>65577</v>
      </c>
    </row>
    <row r="20753" spans="1:4">
      <c r="A20753" s="322" t="s">
        <v>65578</v>
      </c>
      <c r="B20753" s="322" t="s">
        <v>33893</v>
      </c>
      <c r="C20753" s="322" t="s">
        <v>16412</v>
      </c>
      <c r="D20753" s="323" t="s">
        <v>38757</v>
      </c>
    </row>
    <row r="20754" spans="1:4">
      <c r="A20754" s="322" t="s">
        <v>65579</v>
      </c>
      <c r="B20754" s="322" t="s">
        <v>33894</v>
      </c>
      <c r="C20754" s="322" t="s">
        <v>16412</v>
      </c>
      <c r="D20754" s="323" t="s">
        <v>46538</v>
      </c>
    </row>
    <row r="20755" spans="1:4">
      <c r="A20755" s="322" t="s">
        <v>65580</v>
      </c>
      <c r="B20755" s="322" t="s">
        <v>33895</v>
      </c>
      <c r="C20755" s="322" t="s">
        <v>16412</v>
      </c>
      <c r="D20755" s="323" t="s">
        <v>37559</v>
      </c>
    </row>
    <row r="20756" spans="1:4">
      <c r="A20756" s="322" t="s">
        <v>20564</v>
      </c>
      <c r="B20756" s="322" t="s">
        <v>33896</v>
      </c>
      <c r="C20756" s="322" t="s">
        <v>16412</v>
      </c>
      <c r="D20756" s="323" t="s">
        <v>34569</v>
      </c>
    </row>
    <row r="20757" spans="1:4">
      <c r="A20757" s="322" t="s">
        <v>65581</v>
      </c>
      <c r="B20757" s="322" t="s">
        <v>33927</v>
      </c>
      <c r="C20757" s="322" t="s">
        <v>16412</v>
      </c>
      <c r="D20757" s="323" t="s">
        <v>40411</v>
      </c>
    </row>
    <row r="20758" spans="1:4">
      <c r="A20758" s="322" t="s">
        <v>65582</v>
      </c>
      <c r="B20758" s="322" t="s">
        <v>33928</v>
      </c>
      <c r="C20758" s="322" t="s">
        <v>16412</v>
      </c>
      <c r="D20758" s="323" t="s">
        <v>52729</v>
      </c>
    </row>
    <row r="20759" spans="1:4">
      <c r="A20759" s="322" t="s">
        <v>65583</v>
      </c>
      <c r="B20759" s="322" t="s">
        <v>33929</v>
      </c>
      <c r="C20759" s="322" t="s">
        <v>16412</v>
      </c>
      <c r="D20759" s="323" t="s">
        <v>37546</v>
      </c>
    </row>
    <row r="20760" spans="1:4">
      <c r="A20760" s="322" t="s">
        <v>65584</v>
      </c>
      <c r="B20760" s="322" t="s">
        <v>33931</v>
      </c>
      <c r="C20760" s="322" t="s">
        <v>16412</v>
      </c>
      <c r="D20760" s="323" t="s">
        <v>52820</v>
      </c>
    </row>
    <row r="20761" spans="1:4">
      <c r="A20761" s="322" t="s">
        <v>65585</v>
      </c>
      <c r="B20761" s="322" t="s">
        <v>33933</v>
      </c>
      <c r="C20761" s="322" t="s">
        <v>16412</v>
      </c>
      <c r="D20761" s="323" t="s">
        <v>21971</v>
      </c>
    </row>
    <row r="20762" spans="1:4">
      <c r="A20762" s="322" t="s">
        <v>65586</v>
      </c>
      <c r="B20762" s="322" t="s">
        <v>33934</v>
      </c>
      <c r="C20762" s="322" t="s">
        <v>16412</v>
      </c>
      <c r="D20762" s="323" t="s">
        <v>2344</v>
      </c>
    </row>
    <row r="20763" spans="1:4">
      <c r="A20763" s="322" t="s">
        <v>65587</v>
      </c>
      <c r="B20763" s="322" t="s">
        <v>33935</v>
      </c>
      <c r="C20763" s="322" t="s">
        <v>16412</v>
      </c>
      <c r="D20763" s="323" t="s">
        <v>31018</v>
      </c>
    </row>
    <row r="20764" spans="1:4">
      <c r="A20764" s="322" t="s">
        <v>65588</v>
      </c>
      <c r="B20764" s="322" t="s">
        <v>33936</v>
      </c>
      <c r="C20764" s="322" t="s">
        <v>16412</v>
      </c>
      <c r="D20764" s="323" t="s">
        <v>34902</v>
      </c>
    </row>
    <row r="20765" spans="1:4">
      <c r="A20765" s="322" t="s">
        <v>65589</v>
      </c>
      <c r="B20765" s="322" t="s">
        <v>33937</v>
      </c>
      <c r="C20765" s="322" t="s">
        <v>16412</v>
      </c>
      <c r="D20765" s="323" t="s">
        <v>1245</v>
      </c>
    </row>
    <row r="20766" spans="1:4">
      <c r="A20766" s="322" t="s">
        <v>65590</v>
      </c>
      <c r="B20766" s="322" t="s">
        <v>33939</v>
      </c>
      <c r="C20766" s="322" t="s">
        <v>16412</v>
      </c>
      <c r="D20766" s="323" t="s">
        <v>34477</v>
      </c>
    </row>
    <row r="20767" spans="1:4">
      <c r="A20767" s="322" t="s">
        <v>65591</v>
      </c>
      <c r="B20767" s="322" t="s">
        <v>33940</v>
      </c>
      <c r="C20767" s="322" t="s">
        <v>16412</v>
      </c>
      <c r="D20767" s="323" t="s">
        <v>36755</v>
      </c>
    </row>
    <row r="20768" spans="1:4">
      <c r="A20768" s="322" t="s">
        <v>65592</v>
      </c>
      <c r="B20768" s="322" t="s">
        <v>33941</v>
      </c>
      <c r="C20768" s="322" t="s">
        <v>16412</v>
      </c>
      <c r="D20768" s="323" t="s">
        <v>37637</v>
      </c>
    </row>
    <row r="20769" spans="1:4">
      <c r="A20769" s="322" t="s">
        <v>65593</v>
      </c>
      <c r="B20769" s="322" t="s">
        <v>33942</v>
      </c>
      <c r="C20769" s="322" t="s">
        <v>16412</v>
      </c>
      <c r="D20769" s="323" t="s">
        <v>37997</v>
      </c>
    </row>
    <row r="20770" spans="1:4">
      <c r="A20770" s="322" t="s">
        <v>65594</v>
      </c>
      <c r="B20770" s="322" t="s">
        <v>33944</v>
      </c>
      <c r="C20770" s="322" t="s">
        <v>16412</v>
      </c>
      <c r="D20770" s="323" t="s">
        <v>65595</v>
      </c>
    </row>
    <row r="20771" spans="1:4">
      <c r="A20771" s="322" t="s">
        <v>20609</v>
      </c>
      <c r="B20771" s="322" t="s">
        <v>33945</v>
      </c>
      <c r="C20771" s="322" t="s">
        <v>16412</v>
      </c>
      <c r="D20771" s="323" t="s">
        <v>15674</v>
      </c>
    </row>
    <row r="20772" spans="1:4">
      <c r="A20772" s="322" t="s">
        <v>20612</v>
      </c>
      <c r="B20772" s="322" t="s">
        <v>33946</v>
      </c>
      <c r="C20772" s="322" t="s">
        <v>16412</v>
      </c>
      <c r="D20772" s="323" t="s">
        <v>32041</v>
      </c>
    </row>
    <row r="20773" spans="1:4">
      <c r="A20773" s="322" t="s">
        <v>20614</v>
      </c>
      <c r="B20773" s="322" t="s">
        <v>33947</v>
      </c>
      <c r="C20773" s="322" t="s">
        <v>16412</v>
      </c>
      <c r="D20773" s="323" t="s">
        <v>20710</v>
      </c>
    </row>
    <row r="20774" spans="1:4">
      <c r="A20774" s="322" t="s">
        <v>20616</v>
      </c>
      <c r="B20774" s="322" t="s">
        <v>33948</v>
      </c>
      <c r="C20774" s="322" t="s">
        <v>16412</v>
      </c>
      <c r="D20774" s="323" t="s">
        <v>65596</v>
      </c>
    </row>
    <row r="20775" spans="1:4">
      <c r="A20775" s="322" t="s">
        <v>20619</v>
      </c>
      <c r="B20775" s="322" t="s">
        <v>33949</v>
      </c>
      <c r="C20775" s="322" t="s">
        <v>16412</v>
      </c>
      <c r="D20775" s="323" t="s">
        <v>55083</v>
      </c>
    </row>
    <row r="20776" spans="1:4">
      <c r="A20776" s="322" t="s">
        <v>65597</v>
      </c>
      <c r="B20776" s="322" t="s">
        <v>33950</v>
      </c>
      <c r="C20776" s="322" t="s">
        <v>16412</v>
      </c>
      <c r="D20776" s="323" t="s">
        <v>65598</v>
      </c>
    </row>
    <row r="20777" spans="1:4">
      <c r="A20777" s="322" t="s">
        <v>65599</v>
      </c>
      <c r="B20777" s="322" t="s">
        <v>33951</v>
      </c>
      <c r="C20777" s="322" t="s">
        <v>16412</v>
      </c>
      <c r="D20777" s="323" t="s">
        <v>39889</v>
      </c>
    </row>
    <row r="20778" spans="1:4">
      <c r="A20778" s="322" t="s">
        <v>65600</v>
      </c>
      <c r="B20778" s="322" t="s">
        <v>33952</v>
      </c>
      <c r="C20778" s="322" t="s">
        <v>16412</v>
      </c>
      <c r="D20778" s="323" t="s">
        <v>65601</v>
      </c>
    </row>
    <row r="20779" spans="1:4">
      <c r="A20779" s="322" t="s">
        <v>65602</v>
      </c>
      <c r="B20779" s="322" t="s">
        <v>33953</v>
      </c>
      <c r="C20779" s="322" t="s">
        <v>16412</v>
      </c>
      <c r="D20779" s="323" t="s">
        <v>65603</v>
      </c>
    </row>
    <row r="20780" spans="1:4">
      <c r="A20780" s="322" t="s">
        <v>65604</v>
      </c>
      <c r="B20780" s="322" t="s">
        <v>33954</v>
      </c>
      <c r="C20780" s="322" t="s">
        <v>16412</v>
      </c>
      <c r="D20780" s="323" t="s">
        <v>33774</v>
      </c>
    </row>
    <row r="20781" spans="1:4">
      <c r="A20781" s="322" t="s">
        <v>65605</v>
      </c>
      <c r="B20781" s="322" t="s">
        <v>33956</v>
      </c>
      <c r="C20781" s="322" t="s">
        <v>16412</v>
      </c>
      <c r="D20781" s="323" t="s">
        <v>65606</v>
      </c>
    </row>
    <row r="20782" spans="1:4">
      <c r="A20782" s="322" t="s">
        <v>65607</v>
      </c>
      <c r="B20782" s="322" t="s">
        <v>33957</v>
      </c>
      <c r="C20782" s="322" t="s">
        <v>16412</v>
      </c>
      <c r="D20782" s="323" t="s">
        <v>65608</v>
      </c>
    </row>
    <row r="20783" spans="1:4">
      <c r="A20783" s="322" t="s">
        <v>65609</v>
      </c>
      <c r="B20783" s="322" t="s">
        <v>33958</v>
      </c>
      <c r="C20783" s="322" t="s">
        <v>16412</v>
      </c>
      <c r="D20783" s="323" t="s">
        <v>65610</v>
      </c>
    </row>
    <row r="20784" spans="1:4">
      <c r="A20784" s="322" t="s">
        <v>20621</v>
      </c>
      <c r="B20784" s="322" t="s">
        <v>33959</v>
      </c>
      <c r="C20784" s="322" t="s">
        <v>16412</v>
      </c>
      <c r="D20784" s="323" t="s">
        <v>65611</v>
      </c>
    </row>
    <row r="20785" spans="1:4">
      <c r="A20785" s="322" t="s">
        <v>27678</v>
      </c>
      <c r="B20785" s="322" t="s">
        <v>33960</v>
      </c>
      <c r="C20785" s="322" t="s">
        <v>16412</v>
      </c>
      <c r="D20785" s="323" t="s">
        <v>65612</v>
      </c>
    </row>
    <row r="20786" spans="1:4">
      <c r="A20786" s="322" t="s">
        <v>27681</v>
      </c>
      <c r="B20786" s="322" t="s">
        <v>33961</v>
      </c>
      <c r="C20786" s="322" t="s">
        <v>16412</v>
      </c>
      <c r="D20786" s="323" t="s">
        <v>65613</v>
      </c>
    </row>
    <row r="20787" spans="1:4">
      <c r="A20787" s="322" t="s">
        <v>27683</v>
      </c>
      <c r="B20787" s="322" t="s">
        <v>33962</v>
      </c>
      <c r="C20787" s="322" t="s">
        <v>16412</v>
      </c>
      <c r="D20787" s="323" t="s">
        <v>65614</v>
      </c>
    </row>
    <row r="20788" spans="1:4">
      <c r="A20788" s="322" t="s">
        <v>27686</v>
      </c>
      <c r="B20788" s="322" t="s">
        <v>33963</v>
      </c>
      <c r="C20788" s="322" t="s">
        <v>16412</v>
      </c>
      <c r="D20788" s="323" t="s">
        <v>65615</v>
      </c>
    </row>
    <row r="20789" spans="1:4">
      <c r="A20789" s="322" t="s">
        <v>18264</v>
      </c>
      <c r="B20789" s="322" t="s">
        <v>65616</v>
      </c>
      <c r="C20789" s="322" t="s">
        <v>16412</v>
      </c>
      <c r="D20789" s="323" t="s">
        <v>65617</v>
      </c>
    </row>
    <row r="20790" spans="1:4">
      <c r="B20790" s="322" t="s">
        <v>22061</v>
      </c>
    </row>
    <row r="20791" spans="1:4">
      <c r="A20791" s="322" t="s">
        <v>21109</v>
      </c>
      <c r="B20791" s="322" t="s">
        <v>65618</v>
      </c>
      <c r="C20791" s="322" t="s">
        <v>16412</v>
      </c>
      <c r="D20791" s="323" t="s">
        <v>65619</v>
      </c>
    </row>
    <row r="20792" spans="1:4">
      <c r="B20792" s="322" t="s">
        <v>65620</v>
      </c>
    </row>
    <row r="20793" spans="1:4">
      <c r="A20793" s="322" t="s">
        <v>65621</v>
      </c>
    </row>
    <row r="20794" spans="1:4">
      <c r="A20794" s="322" t="s">
        <v>29960</v>
      </c>
      <c r="B20794" s="322" t="s">
        <v>33723</v>
      </c>
      <c r="C20794" s="322" t="s">
        <v>32</v>
      </c>
      <c r="D20794" s="323" t="s">
        <v>1222</v>
      </c>
    </row>
    <row r="20795" spans="1:4">
      <c r="A20795" s="322" t="s">
        <v>29962</v>
      </c>
      <c r="B20795" s="322" t="s">
        <v>33724</v>
      </c>
      <c r="C20795" s="322" t="s">
        <v>32</v>
      </c>
      <c r="D20795" s="323" t="s">
        <v>1486</v>
      </c>
    </row>
    <row r="20796" spans="1:4">
      <c r="A20796" s="322" t="s">
        <v>29964</v>
      </c>
      <c r="B20796" s="322" t="s">
        <v>33725</v>
      </c>
      <c r="C20796" s="322" t="s">
        <v>32</v>
      </c>
      <c r="D20796" s="323" t="s">
        <v>632</v>
      </c>
    </row>
    <row r="20797" spans="1:4">
      <c r="A20797" s="322" t="s">
        <v>30000</v>
      </c>
      <c r="B20797" s="322" t="s">
        <v>65622</v>
      </c>
      <c r="C20797" s="322" t="s">
        <v>32</v>
      </c>
      <c r="D20797" s="323" t="s">
        <v>1356</v>
      </c>
    </row>
    <row r="20798" spans="1:4">
      <c r="A20798" s="322" t="s">
        <v>16751</v>
      </c>
      <c r="B20798" s="322" t="s">
        <v>17441</v>
      </c>
      <c r="C20798" s="322" t="s">
        <v>65078</v>
      </c>
    </row>
    <row r="20799" spans="1:4">
      <c r="A20799" s="290"/>
      <c r="B20799" s="290"/>
      <c r="C20799" s="291"/>
    </row>
    <row r="20800" spans="1:4">
      <c r="C20800" s="320" t="s">
        <v>65012</v>
      </c>
      <c r="D20800" s="321" t="s">
        <v>65013</v>
      </c>
    </row>
    <row r="20801" spans="1:4">
      <c r="C20801" s="320" t="s">
        <v>65014</v>
      </c>
    </row>
    <row r="20802" spans="1:4">
      <c r="B20802" s="320" t="s">
        <v>65015</v>
      </c>
      <c r="C20802" s="320" t="s">
        <v>65016</v>
      </c>
      <c r="D20802" s="321" t="s">
        <v>65017</v>
      </c>
    </row>
    <row r="20803" spans="1:4">
      <c r="A20803" s="320" t="s">
        <v>65018</v>
      </c>
      <c r="B20803" s="320" t="s">
        <v>65019</v>
      </c>
      <c r="C20803" s="320" t="s">
        <v>65020</v>
      </c>
      <c r="D20803" s="321" t="s">
        <v>65021</v>
      </c>
    </row>
    <row r="20804" spans="1:4">
      <c r="A20804" s="322" t="s">
        <v>65621</v>
      </c>
    </row>
    <row r="20805" spans="1:4">
      <c r="A20805" s="322" t="s">
        <v>29966</v>
      </c>
      <c r="B20805" s="322" t="s">
        <v>33726</v>
      </c>
      <c r="C20805" s="322" t="s">
        <v>32</v>
      </c>
      <c r="D20805" s="323" t="s">
        <v>25756</v>
      </c>
    </row>
    <row r="20806" spans="1:4">
      <c r="A20806" s="322" t="s">
        <v>29968</v>
      </c>
      <c r="B20806" s="322" t="s">
        <v>65623</v>
      </c>
      <c r="C20806" s="322" t="s">
        <v>32</v>
      </c>
      <c r="D20806" s="323" t="s">
        <v>1771</v>
      </c>
    </row>
    <row r="20807" spans="1:4">
      <c r="A20807" s="322" t="s">
        <v>29974</v>
      </c>
      <c r="B20807" s="322" t="s">
        <v>65624</v>
      </c>
      <c r="C20807" s="322" t="s">
        <v>32</v>
      </c>
      <c r="D20807" s="323" t="s">
        <v>720</v>
      </c>
    </row>
    <row r="20808" spans="1:4">
      <c r="A20808" s="322" t="s">
        <v>29977</v>
      </c>
      <c r="B20808" s="322" t="s">
        <v>65625</v>
      </c>
      <c r="C20808" s="322" t="s">
        <v>32</v>
      </c>
      <c r="D20808" s="323" t="s">
        <v>65626</v>
      </c>
    </row>
    <row r="20809" spans="1:4">
      <c r="A20809" s="322" t="s">
        <v>29979</v>
      </c>
      <c r="B20809" s="322" t="s">
        <v>65627</v>
      </c>
      <c r="C20809" s="322" t="s">
        <v>32</v>
      </c>
      <c r="D20809" s="323" t="s">
        <v>21025</v>
      </c>
    </row>
    <row r="20810" spans="1:4">
      <c r="A20810" s="322" t="s">
        <v>29981</v>
      </c>
      <c r="B20810" s="322" t="s">
        <v>65628</v>
      </c>
      <c r="C20810" s="322" t="s">
        <v>32</v>
      </c>
      <c r="D20810" s="323" t="s">
        <v>51860</v>
      </c>
    </row>
    <row r="20811" spans="1:4">
      <c r="A20811" s="322" t="s">
        <v>29985</v>
      </c>
      <c r="B20811" s="322" t="s">
        <v>65629</v>
      </c>
      <c r="C20811" s="322" t="s">
        <v>32</v>
      </c>
      <c r="D20811" s="323" t="s">
        <v>2355</v>
      </c>
    </row>
    <row r="20812" spans="1:4">
      <c r="A20812" s="322" t="s">
        <v>29987</v>
      </c>
      <c r="B20812" s="322" t="s">
        <v>65630</v>
      </c>
      <c r="C20812" s="322" t="s">
        <v>32</v>
      </c>
      <c r="D20812" s="323" t="s">
        <v>14356</v>
      </c>
    </row>
    <row r="20813" spans="1:4">
      <c r="A20813" s="322" t="s">
        <v>29989</v>
      </c>
      <c r="B20813" s="322" t="s">
        <v>65631</v>
      </c>
      <c r="C20813" s="322" t="s">
        <v>32</v>
      </c>
      <c r="D20813" s="323" t="s">
        <v>51787</v>
      </c>
    </row>
    <row r="20814" spans="1:4">
      <c r="A20814" s="322" t="s">
        <v>29991</v>
      </c>
      <c r="B20814" s="322" t="s">
        <v>65632</v>
      </c>
      <c r="C20814" s="322" t="s">
        <v>32</v>
      </c>
      <c r="D20814" s="323" t="s">
        <v>33645</v>
      </c>
    </row>
    <row r="20815" spans="1:4">
      <c r="A20815" s="322" t="s">
        <v>29993</v>
      </c>
      <c r="B20815" s="322" t="s">
        <v>65633</v>
      </c>
      <c r="C20815" s="322" t="s">
        <v>32</v>
      </c>
      <c r="D20815" s="323" t="s">
        <v>65634</v>
      </c>
    </row>
    <row r="20816" spans="1:4">
      <c r="A20816" s="322" t="s">
        <v>29995</v>
      </c>
      <c r="B20816" s="322" t="s">
        <v>65635</v>
      </c>
      <c r="C20816" s="322" t="s">
        <v>32</v>
      </c>
      <c r="D20816" s="323" t="s">
        <v>39582</v>
      </c>
    </row>
    <row r="20817" spans="1:4">
      <c r="A20817" s="322" t="s">
        <v>29997</v>
      </c>
      <c r="B20817" s="322" t="s">
        <v>65636</v>
      </c>
      <c r="C20817" s="322" t="s">
        <v>32</v>
      </c>
      <c r="D20817" s="323" t="s">
        <v>65637</v>
      </c>
    </row>
    <row r="20818" spans="1:4">
      <c r="A20818" s="322" t="s">
        <v>30002</v>
      </c>
      <c r="B20818" s="322" t="s">
        <v>33732</v>
      </c>
      <c r="C20818" s="322" t="s">
        <v>32</v>
      </c>
      <c r="D20818" s="323" t="s">
        <v>531</v>
      </c>
    </row>
    <row r="20819" spans="1:4">
      <c r="A20819" s="322" t="s">
        <v>30004</v>
      </c>
      <c r="B20819" s="322" t="s">
        <v>33733</v>
      </c>
      <c r="C20819" s="322" t="s">
        <v>32</v>
      </c>
      <c r="D20819" s="323" t="s">
        <v>2274</v>
      </c>
    </row>
    <row r="20820" spans="1:4">
      <c r="A20820" s="322" t="s">
        <v>30007</v>
      </c>
      <c r="B20820" s="322" t="s">
        <v>33734</v>
      </c>
      <c r="C20820" s="322" t="s">
        <v>32</v>
      </c>
      <c r="D20820" s="323" t="s">
        <v>222</v>
      </c>
    </row>
    <row r="20821" spans="1:4">
      <c r="A20821" s="322" t="s">
        <v>65638</v>
      </c>
      <c r="B20821" s="322" t="s">
        <v>33735</v>
      </c>
      <c r="C20821" s="322" t="s">
        <v>32</v>
      </c>
      <c r="D20821" s="323" t="s">
        <v>2527</v>
      </c>
    </row>
    <row r="20822" spans="1:4">
      <c r="A20822" s="322" t="s">
        <v>30011</v>
      </c>
      <c r="B20822" s="322" t="s">
        <v>33736</v>
      </c>
      <c r="C20822" s="322" t="s">
        <v>32</v>
      </c>
      <c r="D20822" s="323" t="s">
        <v>17592</v>
      </c>
    </row>
    <row r="20823" spans="1:4">
      <c r="A20823" s="322" t="s">
        <v>65639</v>
      </c>
      <c r="B20823" s="322" t="s">
        <v>33737</v>
      </c>
      <c r="C20823" s="322" t="s">
        <v>32</v>
      </c>
      <c r="D20823" s="323" t="s">
        <v>730</v>
      </c>
    </row>
    <row r="20824" spans="1:4">
      <c r="A20824" s="322" t="s">
        <v>65640</v>
      </c>
      <c r="B20824" s="322" t="s">
        <v>33738</v>
      </c>
      <c r="C20824" s="322" t="s">
        <v>32</v>
      </c>
      <c r="D20824" s="323" t="s">
        <v>9331</v>
      </c>
    </row>
    <row r="20825" spans="1:4">
      <c r="A20825" s="322" t="s">
        <v>30016</v>
      </c>
      <c r="B20825" s="322" t="s">
        <v>33739</v>
      </c>
      <c r="C20825" s="322" t="s">
        <v>32</v>
      </c>
      <c r="D20825" s="323" t="s">
        <v>694</v>
      </c>
    </row>
    <row r="20826" spans="1:4">
      <c r="A20826" s="322" t="s">
        <v>30017</v>
      </c>
      <c r="B20826" s="322" t="s">
        <v>33740</v>
      </c>
      <c r="C20826" s="322" t="s">
        <v>32</v>
      </c>
      <c r="D20826" s="323" t="s">
        <v>1829</v>
      </c>
    </row>
    <row r="20827" spans="1:4">
      <c r="A20827" s="322" t="s">
        <v>65641</v>
      </c>
      <c r="B20827" s="322" t="s">
        <v>33741</v>
      </c>
      <c r="C20827" s="322" t="s">
        <v>32</v>
      </c>
      <c r="D20827" s="323" t="s">
        <v>50192</v>
      </c>
    </row>
    <row r="20828" spans="1:4">
      <c r="A20828" s="322" t="s">
        <v>29205</v>
      </c>
      <c r="B20828" s="322" t="s">
        <v>33742</v>
      </c>
      <c r="C20828" s="322" t="s">
        <v>32</v>
      </c>
      <c r="D20828" s="323" t="s">
        <v>1893</v>
      </c>
    </row>
    <row r="20829" spans="1:4">
      <c r="A20829" s="322" t="s">
        <v>65642</v>
      </c>
      <c r="B20829" s="322" t="s">
        <v>33743</v>
      </c>
      <c r="C20829" s="322" t="s">
        <v>32</v>
      </c>
      <c r="D20829" s="323" t="s">
        <v>22123</v>
      </c>
    </row>
    <row r="20830" spans="1:4">
      <c r="A20830" s="322" t="s">
        <v>29182</v>
      </c>
      <c r="B20830" s="322" t="s">
        <v>33744</v>
      </c>
      <c r="C20830" s="322" t="s">
        <v>32</v>
      </c>
      <c r="D20830" s="323" t="s">
        <v>555</v>
      </c>
    </row>
    <row r="20831" spans="1:4">
      <c r="A20831" s="322" t="s">
        <v>29209</v>
      </c>
      <c r="B20831" s="322" t="s">
        <v>33745</v>
      </c>
      <c r="C20831" s="322" t="s">
        <v>32</v>
      </c>
      <c r="D20831" s="323" t="s">
        <v>2842</v>
      </c>
    </row>
    <row r="20832" spans="1:4">
      <c r="A20832" s="322" t="s">
        <v>29211</v>
      </c>
      <c r="B20832" s="322" t="s">
        <v>33747</v>
      </c>
      <c r="C20832" s="322" t="s">
        <v>32</v>
      </c>
      <c r="D20832" s="323" t="s">
        <v>65643</v>
      </c>
    </row>
    <row r="20833" spans="1:4">
      <c r="A20833" s="322" t="s">
        <v>29215</v>
      </c>
      <c r="B20833" s="322" t="s">
        <v>33748</v>
      </c>
      <c r="C20833" s="322" t="s">
        <v>32</v>
      </c>
      <c r="D20833" s="323" t="s">
        <v>40908</v>
      </c>
    </row>
    <row r="20834" spans="1:4">
      <c r="A20834" s="322" t="s">
        <v>29222</v>
      </c>
      <c r="B20834" s="322" t="s">
        <v>33749</v>
      </c>
      <c r="C20834" s="322" t="s">
        <v>32</v>
      </c>
      <c r="D20834" s="323" t="s">
        <v>37413</v>
      </c>
    </row>
    <row r="20835" spans="1:4">
      <c r="A20835" s="322" t="s">
        <v>29227</v>
      </c>
      <c r="B20835" s="322" t="s">
        <v>33750</v>
      </c>
      <c r="C20835" s="322" t="s">
        <v>32</v>
      </c>
      <c r="D20835" s="323" t="s">
        <v>169</v>
      </c>
    </row>
    <row r="20836" spans="1:4">
      <c r="A20836" s="322" t="s">
        <v>29351</v>
      </c>
      <c r="B20836" s="322" t="s">
        <v>33751</v>
      </c>
      <c r="C20836" s="322" t="s">
        <v>32</v>
      </c>
      <c r="D20836" s="323" t="s">
        <v>87</v>
      </c>
    </row>
    <row r="20837" spans="1:4">
      <c r="A20837" s="322" t="s">
        <v>29229</v>
      </c>
      <c r="B20837" s="322" t="s">
        <v>33753</v>
      </c>
      <c r="C20837" s="322" t="s">
        <v>32</v>
      </c>
      <c r="D20837" s="323" t="s">
        <v>1222</v>
      </c>
    </row>
    <row r="20838" spans="1:4">
      <c r="A20838" s="322" t="s">
        <v>29298</v>
      </c>
      <c r="B20838" s="322" t="s">
        <v>33754</v>
      </c>
      <c r="C20838" s="322" t="s">
        <v>32</v>
      </c>
      <c r="D20838" s="323" t="s">
        <v>3295</v>
      </c>
    </row>
    <row r="20839" spans="1:4">
      <c r="A20839" s="322" t="s">
        <v>29354</v>
      </c>
      <c r="B20839" s="322" t="s">
        <v>33755</v>
      </c>
      <c r="C20839" s="322" t="s">
        <v>32</v>
      </c>
      <c r="D20839" s="323" t="s">
        <v>1727</v>
      </c>
    </row>
    <row r="20840" spans="1:4">
      <c r="A20840" s="322" t="s">
        <v>29185</v>
      </c>
      <c r="B20840" s="322" t="s">
        <v>33756</v>
      </c>
      <c r="C20840" s="322" t="s">
        <v>32</v>
      </c>
      <c r="D20840" s="324" t="s">
        <v>168</v>
      </c>
    </row>
    <row r="20841" spans="1:4">
      <c r="A20841" s="322" t="s">
        <v>27572</v>
      </c>
      <c r="B20841" s="322" t="s">
        <v>33757</v>
      </c>
      <c r="C20841" s="322" t="s">
        <v>32</v>
      </c>
      <c r="D20841" s="324" t="s">
        <v>1992</v>
      </c>
    </row>
    <row r="20842" spans="1:4">
      <c r="A20842" s="322" t="s">
        <v>27574</v>
      </c>
      <c r="B20842" s="322" t="s">
        <v>33758</v>
      </c>
      <c r="C20842" s="322" t="s">
        <v>32</v>
      </c>
      <c r="D20842" s="323" t="s">
        <v>919</v>
      </c>
    </row>
    <row r="20843" spans="1:4">
      <c r="A20843" s="322" t="s">
        <v>65644</v>
      </c>
    </row>
    <row r="20844" spans="1:4">
      <c r="A20844" s="322" t="s">
        <v>65645</v>
      </c>
      <c r="B20844" s="322" t="s">
        <v>34024</v>
      </c>
      <c r="C20844" s="322" t="s">
        <v>16412</v>
      </c>
      <c r="D20844" s="325" t="s">
        <v>65646</v>
      </c>
    </row>
    <row r="20845" spans="1:4">
      <c r="A20845" s="322" t="s">
        <v>65647</v>
      </c>
      <c r="B20845" s="322" t="s">
        <v>34026</v>
      </c>
      <c r="C20845" s="322" t="s">
        <v>16412</v>
      </c>
      <c r="D20845" s="323" t="s">
        <v>65648</v>
      </c>
    </row>
    <row r="20846" spans="1:4">
      <c r="A20846" s="322" t="s">
        <v>65649</v>
      </c>
      <c r="B20846" s="322" t="s">
        <v>34016</v>
      </c>
      <c r="C20846" s="322" t="s">
        <v>16412</v>
      </c>
      <c r="D20846" s="323" t="s">
        <v>65650</v>
      </c>
    </row>
    <row r="20847" spans="1:4">
      <c r="A20847" s="322" t="s">
        <v>65651</v>
      </c>
      <c r="B20847" s="322" t="s">
        <v>34017</v>
      </c>
      <c r="C20847" s="322" t="s">
        <v>16412</v>
      </c>
      <c r="D20847" s="325" t="s">
        <v>65652</v>
      </c>
    </row>
    <row r="20848" spans="1:4">
      <c r="A20848" s="322" t="s">
        <v>65653</v>
      </c>
      <c r="B20848" s="322" t="s">
        <v>34018</v>
      </c>
      <c r="C20848" s="322" t="s">
        <v>16412</v>
      </c>
      <c r="D20848" s="325" t="s">
        <v>65654</v>
      </c>
    </row>
    <row r="20849" spans="1:4">
      <c r="A20849" s="322" t="s">
        <v>65655</v>
      </c>
      <c r="B20849" s="322" t="s">
        <v>34019</v>
      </c>
      <c r="C20849" s="322" t="s">
        <v>16412</v>
      </c>
      <c r="D20849" s="325" t="s">
        <v>65656</v>
      </c>
    </row>
    <row r="20850" spans="1:4">
      <c r="A20850" s="322" t="s">
        <v>65657</v>
      </c>
      <c r="B20850" s="322" t="s">
        <v>34020</v>
      </c>
      <c r="C20850" s="322" t="s">
        <v>16412</v>
      </c>
      <c r="D20850" s="325" t="s">
        <v>65658</v>
      </c>
    </row>
    <row r="20851" spans="1:4">
      <c r="A20851" s="322" t="s">
        <v>65659</v>
      </c>
      <c r="B20851" s="322" t="s">
        <v>34021</v>
      </c>
      <c r="C20851" s="322" t="s">
        <v>16412</v>
      </c>
      <c r="D20851" s="323" t="s">
        <v>65650</v>
      </c>
    </row>
    <row r="20852" spans="1:4">
      <c r="A20852" s="322" t="s">
        <v>65660</v>
      </c>
      <c r="B20852" s="322" t="s">
        <v>34023</v>
      </c>
      <c r="C20852" s="322" t="s">
        <v>16412</v>
      </c>
      <c r="D20852" s="327" t="s">
        <v>65661</v>
      </c>
    </row>
    <row r="20853" spans="1:4">
      <c r="A20853" s="322" t="s">
        <v>65662</v>
      </c>
      <c r="B20853" s="322" t="s">
        <v>34022</v>
      </c>
      <c r="C20853" s="322" t="s">
        <v>16412</v>
      </c>
      <c r="D20853" s="325" t="s">
        <v>65663</v>
      </c>
    </row>
    <row r="20854" spans="1:4">
      <c r="A20854" s="322" t="s">
        <v>65664</v>
      </c>
      <c r="B20854" s="322" t="s">
        <v>34025</v>
      </c>
      <c r="C20854" s="322" t="s">
        <v>16412</v>
      </c>
      <c r="D20854" s="327" t="s">
        <v>65665</v>
      </c>
    </row>
    <row r="20855" spans="1:4">
      <c r="A20855" s="322" t="s">
        <v>65666</v>
      </c>
      <c r="B20855" s="322" t="s">
        <v>65667</v>
      </c>
      <c r="C20855" s="322" t="s">
        <v>16412</v>
      </c>
      <c r="D20855" s="323" t="s">
        <v>65668</v>
      </c>
    </row>
    <row r="20856" spans="1:4">
      <c r="B20856" s="322" t="s">
        <v>65669</v>
      </c>
    </row>
    <row r="20857" spans="1:4">
      <c r="A20857" s="322" t="s">
        <v>65670</v>
      </c>
      <c r="B20857" s="322" t="s">
        <v>65667</v>
      </c>
      <c r="C20857" s="322" t="s">
        <v>16412</v>
      </c>
      <c r="D20857" s="323" t="s">
        <v>65671</v>
      </c>
    </row>
    <row r="20858" spans="1:4">
      <c r="B20858" s="322" t="s">
        <v>65672</v>
      </c>
    </row>
    <row r="20859" spans="1:4">
      <c r="A20859" s="322" t="s">
        <v>65673</v>
      </c>
      <c r="B20859" s="322" t="s">
        <v>65667</v>
      </c>
      <c r="C20859" s="322" t="s">
        <v>16412</v>
      </c>
      <c r="D20859" s="323" t="s">
        <v>65674</v>
      </c>
    </row>
    <row r="20860" spans="1:4">
      <c r="B20860" s="322" t="s">
        <v>65675</v>
      </c>
    </row>
    <row r="20861" spans="1:4">
      <c r="A20861" s="322" t="s">
        <v>65676</v>
      </c>
      <c r="B20861" s="322" t="s">
        <v>34029</v>
      </c>
      <c r="C20861" s="322" t="s">
        <v>16412</v>
      </c>
      <c r="D20861" s="323" t="s">
        <v>751</v>
      </c>
    </row>
    <row r="20862" spans="1:4">
      <c r="A20862" s="322" t="s">
        <v>65677</v>
      </c>
      <c r="B20862" s="322" t="s">
        <v>34030</v>
      </c>
      <c r="C20862" s="322" t="s">
        <v>16412</v>
      </c>
      <c r="D20862" s="323" t="s">
        <v>447</v>
      </c>
    </row>
    <row r="20863" spans="1:4">
      <c r="A20863" s="322" t="s">
        <v>65678</v>
      </c>
      <c r="B20863" s="322" t="s">
        <v>34031</v>
      </c>
      <c r="C20863" s="322" t="s">
        <v>16412</v>
      </c>
      <c r="D20863" s="323" t="s">
        <v>1964</v>
      </c>
    </row>
    <row r="20864" spans="1:4">
      <c r="A20864" s="322" t="s">
        <v>65679</v>
      </c>
      <c r="B20864" s="322" t="s">
        <v>34033</v>
      </c>
      <c r="C20864" s="322" t="s">
        <v>16412</v>
      </c>
      <c r="D20864" s="323" t="s">
        <v>15692</v>
      </c>
    </row>
    <row r="20865" spans="1:4">
      <c r="A20865" s="322" t="s">
        <v>65680</v>
      </c>
      <c r="B20865" s="322" t="s">
        <v>34027</v>
      </c>
      <c r="C20865" s="322" t="s">
        <v>32</v>
      </c>
      <c r="D20865" s="323" t="s">
        <v>35330</v>
      </c>
    </row>
    <row r="20866" spans="1:4">
      <c r="A20866" s="322" t="s">
        <v>65681</v>
      </c>
      <c r="B20866" s="322" t="s">
        <v>65682</v>
      </c>
      <c r="C20866" s="322" t="s">
        <v>16412</v>
      </c>
      <c r="D20866" s="323" t="s">
        <v>65683</v>
      </c>
    </row>
    <row r="20867" spans="1:4">
      <c r="B20867" s="322" t="s">
        <v>65684</v>
      </c>
    </row>
    <row r="20868" spans="1:4">
      <c r="A20868" s="322" t="s">
        <v>23445</v>
      </c>
      <c r="B20868" s="322" t="s">
        <v>65685</v>
      </c>
      <c r="C20868" s="322" t="s">
        <v>16412</v>
      </c>
      <c r="D20868" s="323" t="s">
        <v>65686</v>
      </c>
    </row>
    <row r="20869" spans="1:4">
      <c r="B20869" s="322" t="s">
        <v>65687</v>
      </c>
    </row>
    <row r="20870" spans="1:4">
      <c r="A20870" s="322" t="s">
        <v>23408</v>
      </c>
      <c r="C20870" s="322" t="s">
        <v>16412</v>
      </c>
      <c r="D20870" s="323" t="s">
        <v>65688</v>
      </c>
    </row>
    <row r="20871" spans="1:4">
      <c r="A20871" s="322" t="s">
        <v>16751</v>
      </c>
      <c r="B20871" s="322" t="s">
        <v>17503</v>
      </c>
      <c r="C20871" s="322" t="s">
        <v>65078</v>
      </c>
    </row>
    <row r="20872" spans="1:4">
      <c r="A20872" s="290"/>
      <c r="B20872" s="290"/>
      <c r="C20872" s="291"/>
    </row>
    <row r="20873" spans="1:4">
      <c r="C20873" s="320" t="s">
        <v>65012</v>
      </c>
      <c r="D20873" s="321" t="s">
        <v>65013</v>
      </c>
    </row>
    <row r="20874" spans="1:4">
      <c r="C20874" s="320" t="s">
        <v>65014</v>
      </c>
    </row>
    <row r="20875" spans="1:4">
      <c r="B20875" s="320" t="s">
        <v>65015</v>
      </c>
      <c r="C20875" s="320" t="s">
        <v>65016</v>
      </c>
      <c r="D20875" s="321" t="s">
        <v>65017</v>
      </c>
    </row>
    <row r="20876" spans="1:4">
      <c r="A20876" s="320" t="s">
        <v>65018</v>
      </c>
      <c r="B20876" s="320" t="s">
        <v>65019</v>
      </c>
      <c r="C20876" s="320" t="s">
        <v>65020</v>
      </c>
      <c r="D20876" s="321" t="s">
        <v>65021</v>
      </c>
    </row>
    <row r="20877" spans="1:4">
      <c r="A20877" s="322" t="s">
        <v>65644</v>
      </c>
    </row>
    <row r="20878" spans="1:4">
      <c r="B20878" s="322" t="s">
        <v>65689</v>
      </c>
    </row>
    <row r="20879" spans="1:4">
      <c r="B20879" s="322" t="s">
        <v>65687</v>
      </c>
    </row>
    <row r="20880" spans="1:4">
      <c r="A20880" s="322" t="s">
        <v>23406</v>
      </c>
      <c r="B20880" s="322" t="s">
        <v>65690</v>
      </c>
      <c r="C20880" s="322" t="s">
        <v>16412</v>
      </c>
      <c r="D20880" s="323" t="s">
        <v>65691</v>
      </c>
    </row>
    <row r="20881" spans="1:4">
      <c r="B20881" s="322" t="s">
        <v>65687</v>
      </c>
    </row>
    <row r="20882" spans="1:4">
      <c r="A20882" s="322" t="s">
        <v>65692</v>
      </c>
      <c r="B20882" s="322" t="s">
        <v>65693</v>
      </c>
      <c r="C20882" s="322" t="s">
        <v>16412</v>
      </c>
      <c r="D20882" s="325" t="s">
        <v>65694</v>
      </c>
    </row>
    <row r="20883" spans="1:4">
      <c r="B20883" s="322" t="s">
        <v>65687</v>
      </c>
    </row>
    <row r="20884" spans="1:4">
      <c r="A20884" s="322" t="s">
        <v>18511</v>
      </c>
      <c r="B20884" s="322" t="s">
        <v>65695</v>
      </c>
      <c r="C20884" s="322" t="s">
        <v>16412</v>
      </c>
      <c r="D20884" s="325" t="s">
        <v>65696</v>
      </c>
    </row>
    <row r="20885" spans="1:4">
      <c r="B20885" s="322" t="s">
        <v>65687</v>
      </c>
    </row>
    <row r="20886" spans="1:4">
      <c r="A20886" s="322" t="s">
        <v>65697</v>
      </c>
      <c r="B20886" s="322" t="s">
        <v>65698</v>
      </c>
      <c r="C20886" s="322" t="s">
        <v>16412</v>
      </c>
      <c r="D20886" s="323" t="s">
        <v>65699</v>
      </c>
    </row>
    <row r="20887" spans="1:4">
      <c r="B20887" s="322" t="s">
        <v>65700</v>
      </c>
    </row>
    <row r="20888" spans="1:4">
      <c r="A20888" s="322" t="s">
        <v>65701</v>
      </c>
      <c r="B20888" s="322" t="s">
        <v>65702</v>
      </c>
      <c r="C20888" s="322" t="s">
        <v>16412</v>
      </c>
      <c r="D20888" s="323" t="s">
        <v>57403</v>
      </c>
    </row>
    <row r="20889" spans="1:4">
      <c r="B20889" s="322" t="s">
        <v>65703</v>
      </c>
    </row>
    <row r="20890" spans="1:4">
      <c r="A20890" s="322" t="s">
        <v>65704</v>
      </c>
      <c r="B20890" s="322" t="s">
        <v>65705</v>
      </c>
      <c r="C20890" s="322" t="s">
        <v>16412</v>
      </c>
      <c r="D20890" s="323" t="s">
        <v>65706</v>
      </c>
    </row>
    <row r="20891" spans="1:4">
      <c r="B20891" s="322" t="s">
        <v>65707</v>
      </c>
    </row>
    <row r="20892" spans="1:4">
      <c r="A20892" s="322" t="s">
        <v>65708</v>
      </c>
    </row>
    <row r="20893" spans="1:4">
      <c r="A20893" s="322" t="s">
        <v>65709</v>
      </c>
      <c r="B20893" s="322" t="s">
        <v>65710</v>
      </c>
      <c r="C20893" s="322" t="s">
        <v>16412</v>
      </c>
      <c r="D20893" s="325" t="s">
        <v>54111</v>
      </c>
    </row>
    <row r="20894" spans="1:4">
      <c r="B20894" s="322" t="s">
        <v>28594</v>
      </c>
    </row>
    <row r="20895" spans="1:4">
      <c r="A20895" s="322" t="s">
        <v>65711</v>
      </c>
    </row>
    <row r="20896" spans="1:4">
      <c r="A20896" s="322" t="s">
        <v>65712</v>
      </c>
      <c r="B20896" s="322" t="s">
        <v>33965</v>
      </c>
      <c r="C20896" s="322" t="s">
        <v>16412</v>
      </c>
      <c r="D20896" s="323" t="s">
        <v>65713</v>
      </c>
    </row>
    <row r="20897" spans="1:4">
      <c r="A20897" s="322" t="s">
        <v>65714</v>
      </c>
      <c r="B20897" s="322" t="s">
        <v>33966</v>
      </c>
      <c r="C20897" s="322" t="s">
        <v>16412</v>
      </c>
      <c r="D20897" s="323" t="s">
        <v>39051</v>
      </c>
    </row>
    <row r="20898" spans="1:4">
      <c r="A20898" s="326">
        <v>11310</v>
      </c>
      <c r="B20898" s="322" t="s">
        <v>36410</v>
      </c>
      <c r="C20898" s="322" t="s">
        <v>16412</v>
      </c>
      <c r="D20898" s="323" t="s">
        <v>65715</v>
      </c>
    </row>
    <row r="20899" spans="1:4">
      <c r="A20899" s="322" t="s">
        <v>65716</v>
      </c>
      <c r="B20899" s="322" t="s">
        <v>65717</v>
      </c>
      <c r="C20899" s="322" t="s">
        <v>16412</v>
      </c>
      <c r="D20899" s="323" t="s">
        <v>65718</v>
      </c>
    </row>
    <row r="20900" spans="1:4">
      <c r="B20900" s="322" t="s">
        <v>65719</v>
      </c>
    </row>
    <row r="20901" spans="1:4">
      <c r="A20901" s="322" t="s">
        <v>20656</v>
      </c>
      <c r="B20901" s="322" t="s">
        <v>65717</v>
      </c>
      <c r="C20901" s="322" t="s">
        <v>16412</v>
      </c>
      <c r="D20901" s="323" t="s">
        <v>65720</v>
      </c>
    </row>
    <row r="20902" spans="1:4">
      <c r="B20902" s="322" t="s">
        <v>65721</v>
      </c>
    </row>
    <row r="20903" spans="1:4">
      <c r="A20903" s="322" t="s">
        <v>65722</v>
      </c>
      <c r="B20903" s="322" t="s">
        <v>65723</v>
      </c>
      <c r="C20903" s="322" t="s">
        <v>16412</v>
      </c>
      <c r="D20903" s="323" t="s">
        <v>65724</v>
      </c>
    </row>
    <row r="20904" spans="1:4">
      <c r="B20904" s="322" t="s">
        <v>65719</v>
      </c>
    </row>
    <row r="20905" spans="1:4">
      <c r="A20905" s="326">
        <v>11312</v>
      </c>
      <c r="B20905" s="322" t="s">
        <v>65723</v>
      </c>
      <c r="C20905" s="322" t="s">
        <v>16412</v>
      </c>
      <c r="D20905" s="323" t="s">
        <v>65725</v>
      </c>
    </row>
    <row r="20906" spans="1:4">
      <c r="B20906" s="322" t="s">
        <v>65726</v>
      </c>
    </row>
    <row r="20907" spans="1:4">
      <c r="A20907" s="322" t="s">
        <v>65727</v>
      </c>
      <c r="B20907" s="322" t="s">
        <v>65723</v>
      </c>
      <c r="C20907" s="322" t="s">
        <v>16412</v>
      </c>
      <c r="D20907" s="323" t="s">
        <v>65728</v>
      </c>
    </row>
    <row r="20908" spans="1:4">
      <c r="B20908" s="322" t="s">
        <v>65721</v>
      </c>
    </row>
    <row r="20909" spans="1:4">
      <c r="A20909" s="322" t="s">
        <v>65729</v>
      </c>
      <c r="B20909" s="322" t="s">
        <v>65730</v>
      </c>
      <c r="C20909" s="322" t="s">
        <v>16412</v>
      </c>
      <c r="D20909" s="323" t="s">
        <v>65731</v>
      </c>
    </row>
    <row r="20910" spans="1:4">
      <c r="B20910" s="328" t="s">
        <v>65732</v>
      </c>
    </row>
    <row r="20911" spans="1:4">
      <c r="A20911" s="322" t="s">
        <v>21622</v>
      </c>
      <c r="B20911" s="322" t="s">
        <v>65730</v>
      </c>
      <c r="C20911" s="322" t="s">
        <v>16412</v>
      </c>
      <c r="D20911" s="323" t="s">
        <v>65733</v>
      </c>
    </row>
    <row r="20912" spans="1:4">
      <c r="B20912" s="328" t="s">
        <v>65734</v>
      </c>
    </row>
    <row r="20913" spans="1:4">
      <c r="A20913" s="322" t="s">
        <v>65735</v>
      </c>
      <c r="B20913" s="322" t="s">
        <v>65730</v>
      </c>
      <c r="C20913" s="322" t="s">
        <v>16412</v>
      </c>
      <c r="D20913" s="323" t="s">
        <v>65736</v>
      </c>
    </row>
    <row r="20914" spans="1:4">
      <c r="B20914" s="328" t="s">
        <v>65737</v>
      </c>
    </row>
    <row r="20915" spans="1:4">
      <c r="A20915" s="322" t="s">
        <v>21626</v>
      </c>
      <c r="B20915" s="322" t="s">
        <v>65730</v>
      </c>
      <c r="C20915" s="322" t="s">
        <v>16412</v>
      </c>
      <c r="D20915" s="323" t="s">
        <v>65738</v>
      </c>
    </row>
    <row r="20916" spans="1:4">
      <c r="B20916" s="328" t="s">
        <v>65739</v>
      </c>
    </row>
    <row r="20917" spans="1:4">
      <c r="A20917" s="322" t="s">
        <v>21628</v>
      </c>
      <c r="B20917" s="322" t="s">
        <v>65730</v>
      </c>
      <c r="C20917" s="322" t="s">
        <v>16412</v>
      </c>
      <c r="D20917" s="323" t="s">
        <v>65740</v>
      </c>
    </row>
    <row r="20918" spans="1:4">
      <c r="B20918" s="328" t="s">
        <v>65741</v>
      </c>
    </row>
    <row r="20919" spans="1:4">
      <c r="A20919" s="326">
        <v>11555</v>
      </c>
      <c r="B20919" s="322" t="s">
        <v>65742</v>
      </c>
      <c r="C20919" s="322" t="s">
        <v>16412</v>
      </c>
      <c r="D20919" s="323" t="s">
        <v>65743</v>
      </c>
    </row>
    <row r="20920" spans="1:4">
      <c r="B20920" s="328" t="s">
        <v>65732</v>
      </c>
    </row>
    <row r="20921" spans="1:4">
      <c r="A20921" s="322" t="s">
        <v>21631</v>
      </c>
      <c r="B20921" s="322" t="s">
        <v>65742</v>
      </c>
      <c r="C20921" s="322" t="s">
        <v>16412</v>
      </c>
      <c r="D20921" s="323" t="s">
        <v>65744</v>
      </c>
    </row>
    <row r="20922" spans="1:4">
      <c r="B20922" s="328" t="s">
        <v>65734</v>
      </c>
    </row>
    <row r="20923" spans="1:4">
      <c r="A20923" s="322" t="s">
        <v>20666</v>
      </c>
      <c r="B20923" s="322" t="s">
        <v>65742</v>
      </c>
      <c r="C20923" s="322" t="s">
        <v>16412</v>
      </c>
      <c r="D20923" s="325" t="s">
        <v>65745</v>
      </c>
    </row>
    <row r="20924" spans="1:4">
      <c r="B20924" s="328" t="s">
        <v>65741</v>
      </c>
    </row>
    <row r="20925" spans="1:4">
      <c r="A20925" s="322" t="s">
        <v>65746</v>
      </c>
      <c r="B20925" s="322" t="s">
        <v>65747</v>
      </c>
      <c r="C20925" s="322" t="s">
        <v>16412</v>
      </c>
      <c r="D20925" s="323" t="s">
        <v>65748</v>
      </c>
    </row>
    <row r="20926" spans="1:4">
      <c r="B20926" s="322" t="s">
        <v>17231</v>
      </c>
    </row>
    <row r="20927" spans="1:4">
      <c r="A20927" s="322" t="s">
        <v>65749</v>
      </c>
      <c r="B20927" s="322" t="s">
        <v>65750</v>
      </c>
      <c r="C20927" s="322" t="s">
        <v>16412</v>
      </c>
      <c r="D20927" s="323" t="s">
        <v>58586</v>
      </c>
    </row>
    <row r="20928" spans="1:4">
      <c r="B20928" s="322" t="s">
        <v>17231</v>
      </c>
    </row>
    <row r="20929" spans="1:4">
      <c r="A20929" s="322" t="s">
        <v>65751</v>
      </c>
      <c r="B20929" s="322" t="s">
        <v>65752</v>
      </c>
      <c r="C20929" s="322" t="s">
        <v>16412</v>
      </c>
      <c r="D20929" s="323" t="s">
        <v>65753</v>
      </c>
    </row>
    <row r="20930" spans="1:4">
      <c r="B20930" s="322" t="s">
        <v>17231</v>
      </c>
    </row>
    <row r="20931" spans="1:4">
      <c r="A20931" s="322" t="s">
        <v>65754</v>
      </c>
      <c r="B20931" s="322" t="s">
        <v>65755</v>
      </c>
      <c r="C20931" s="322" t="s">
        <v>16412</v>
      </c>
      <c r="D20931" s="323" t="s">
        <v>37901</v>
      </c>
    </row>
    <row r="20932" spans="1:4">
      <c r="B20932" s="322" t="s">
        <v>17231</v>
      </c>
    </row>
    <row r="20933" spans="1:4">
      <c r="A20933" s="322" t="s">
        <v>65756</v>
      </c>
      <c r="B20933" s="322" t="s">
        <v>65757</v>
      </c>
      <c r="C20933" s="322" t="s">
        <v>16412</v>
      </c>
      <c r="D20933" s="323" t="s">
        <v>65758</v>
      </c>
    </row>
    <row r="20934" spans="1:4">
      <c r="B20934" s="322" t="s">
        <v>17231</v>
      </c>
    </row>
    <row r="20935" spans="1:4">
      <c r="A20935" s="322" t="s">
        <v>20670</v>
      </c>
      <c r="B20935" s="322" t="s">
        <v>65759</v>
      </c>
      <c r="C20935" s="322" t="s">
        <v>16412</v>
      </c>
      <c r="D20935" s="323" t="s">
        <v>65760</v>
      </c>
    </row>
    <row r="20936" spans="1:4">
      <c r="B20936" s="322" t="s">
        <v>17231</v>
      </c>
    </row>
    <row r="20937" spans="1:4">
      <c r="A20937" s="322" t="s">
        <v>65761</v>
      </c>
      <c r="B20937" s="322" t="s">
        <v>65762</v>
      </c>
      <c r="C20937" s="322" t="s">
        <v>16412</v>
      </c>
      <c r="D20937" s="323" t="s">
        <v>33367</v>
      </c>
    </row>
    <row r="20938" spans="1:4">
      <c r="B20938" s="322" t="s">
        <v>65763</v>
      </c>
    </row>
    <row r="20939" spans="1:4">
      <c r="A20939" s="322" t="s">
        <v>65764</v>
      </c>
      <c r="B20939" s="322" t="s">
        <v>65762</v>
      </c>
      <c r="C20939" s="322" t="s">
        <v>16412</v>
      </c>
      <c r="D20939" s="323" t="s">
        <v>65765</v>
      </c>
    </row>
    <row r="20940" spans="1:4">
      <c r="B20940" s="322" t="s">
        <v>65766</v>
      </c>
    </row>
    <row r="20941" spans="1:4">
      <c r="A20941" s="322" t="s">
        <v>65767</v>
      </c>
      <c r="B20941" s="322" t="s">
        <v>65762</v>
      </c>
      <c r="C20941" s="322" t="s">
        <v>16412</v>
      </c>
      <c r="D20941" s="323" t="s">
        <v>37915</v>
      </c>
    </row>
    <row r="20942" spans="1:4">
      <c r="B20942" s="322" t="s">
        <v>65768</v>
      </c>
    </row>
    <row r="20943" spans="1:4">
      <c r="A20943" s="322" t="s">
        <v>65769</v>
      </c>
      <c r="B20943" s="322" t="s">
        <v>65762</v>
      </c>
      <c r="C20943" s="322" t="s">
        <v>16412</v>
      </c>
      <c r="D20943" s="323" t="s">
        <v>65770</v>
      </c>
    </row>
    <row r="20944" spans="1:4">
      <c r="B20944" s="322" t="s">
        <v>65771</v>
      </c>
    </row>
    <row r="20945" spans="1:4">
      <c r="A20945" s="322" t="s">
        <v>65772</v>
      </c>
      <c r="B20945" s="322" t="s">
        <v>65762</v>
      </c>
      <c r="C20945" s="322" t="s">
        <v>16412</v>
      </c>
      <c r="D20945" s="323" t="s">
        <v>65773</v>
      </c>
    </row>
    <row r="20946" spans="1:4">
      <c r="B20946" s="322" t="s">
        <v>65774</v>
      </c>
    </row>
    <row r="20947" spans="1:4">
      <c r="A20947" s="322" t="s">
        <v>65775</v>
      </c>
      <c r="B20947" s="322" t="s">
        <v>65762</v>
      </c>
      <c r="C20947" s="322" t="s">
        <v>16412</v>
      </c>
      <c r="D20947" s="323" t="s">
        <v>65776</v>
      </c>
    </row>
    <row r="20948" spans="1:4">
      <c r="B20948" s="322" t="s">
        <v>65777</v>
      </c>
    </row>
    <row r="20949" spans="1:4">
      <c r="A20949" s="322" t="s">
        <v>65778</v>
      </c>
      <c r="B20949" s="322" t="s">
        <v>65779</v>
      </c>
      <c r="C20949" s="322" t="s">
        <v>16412</v>
      </c>
      <c r="D20949" s="325" t="s">
        <v>65780</v>
      </c>
    </row>
    <row r="20950" spans="1:4">
      <c r="B20950" s="322" t="s">
        <v>65781</v>
      </c>
    </row>
    <row r="20951" spans="1:4">
      <c r="A20951" s="322" t="s">
        <v>65782</v>
      </c>
      <c r="B20951" s="322" t="s">
        <v>65783</v>
      </c>
      <c r="C20951" s="322" t="s">
        <v>16412</v>
      </c>
      <c r="D20951" s="323" t="s">
        <v>65784</v>
      </c>
    </row>
    <row r="20952" spans="1:4">
      <c r="B20952" s="322" t="s">
        <v>65785</v>
      </c>
    </row>
    <row r="20953" spans="1:4">
      <c r="A20953" s="322" t="s">
        <v>16751</v>
      </c>
      <c r="B20953" s="322" t="s">
        <v>17556</v>
      </c>
      <c r="C20953" s="322" t="s">
        <v>65078</v>
      </c>
    </row>
    <row r="20954" spans="1:4">
      <c r="A20954" s="259"/>
      <c r="B20954" s="290"/>
    </row>
    <row r="20955" spans="1:4">
      <c r="C20955" s="320" t="s">
        <v>65012</v>
      </c>
      <c r="D20955" s="321" t="s">
        <v>65013</v>
      </c>
    </row>
    <row r="20956" spans="1:4">
      <c r="C20956" s="320" t="s">
        <v>65014</v>
      </c>
    </row>
    <row r="20957" spans="1:4">
      <c r="B20957" s="320" t="s">
        <v>65015</v>
      </c>
      <c r="C20957" s="320" t="s">
        <v>65016</v>
      </c>
      <c r="D20957" s="321" t="s">
        <v>65017</v>
      </c>
    </row>
    <row r="20958" spans="1:4">
      <c r="A20958" s="320" t="s">
        <v>65018</v>
      </c>
      <c r="B20958" s="320" t="s">
        <v>65019</v>
      </c>
      <c r="C20958" s="320" t="s">
        <v>65020</v>
      </c>
      <c r="D20958" s="321" t="s">
        <v>65021</v>
      </c>
    </row>
    <row r="20959" spans="1:4">
      <c r="A20959" s="322" t="s">
        <v>65711</v>
      </c>
    </row>
    <row r="20960" spans="1:4">
      <c r="A20960" s="322" t="s">
        <v>65786</v>
      </c>
      <c r="B20960" s="322" t="s">
        <v>65787</v>
      </c>
      <c r="C20960" s="322" t="s">
        <v>16412</v>
      </c>
      <c r="D20960" s="323" t="s">
        <v>65788</v>
      </c>
    </row>
    <row r="20961" spans="1:4">
      <c r="B20961" s="322" t="s">
        <v>65785</v>
      </c>
    </row>
    <row r="20962" spans="1:4">
      <c r="A20962" s="322" t="s">
        <v>65789</v>
      </c>
      <c r="B20962" s="322" t="s">
        <v>65787</v>
      </c>
      <c r="C20962" s="322" t="s">
        <v>16412</v>
      </c>
      <c r="D20962" s="323" t="s">
        <v>34709</v>
      </c>
    </row>
    <row r="20963" spans="1:4">
      <c r="B20963" s="322" t="s">
        <v>65790</v>
      </c>
    </row>
    <row r="20964" spans="1:4">
      <c r="A20964" s="322" t="s">
        <v>65791</v>
      </c>
      <c r="B20964" s="322" t="s">
        <v>65792</v>
      </c>
      <c r="C20964" s="322" t="s">
        <v>16412</v>
      </c>
      <c r="D20964" s="323" t="s">
        <v>65793</v>
      </c>
    </row>
    <row r="20965" spans="1:4">
      <c r="B20965" s="322" t="s">
        <v>65785</v>
      </c>
    </row>
    <row r="20966" spans="1:4">
      <c r="A20966" s="322" t="s">
        <v>20672</v>
      </c>
      <c r="B20966" s="322" t="s">
        <v>65792</v>
      </c>
      <c r="C20966" s="322" t="s">
        <v>16412</v>
      </c>
      <c r="D20966" s="323" t="s">
        <v>65794</v>
      </c>
    </row>
    <row r="20967" spans="1:4">
      <c r="B20967" s="322" t="s">
        <v>65790</v>
      </c>
    </row>
    <row r="20968" spans="1:4">
      <c r="A20968" s="322" t="s">
        <v>20674</v>
      </c>
      <c r="B20968" s="322" t="s">
        <v>65792</v>
      </c>
      <c r="C20968" s="322" t="s">
        <v>16412</v>
      </c>
      <c r="D20968" s="323" t="s">
        <v>37563</v>
      </c>
    </row>
    <row r="20969" spans="1:4">
      <c r="B20969" s="322" t="s">
        <v>65795</v>
      </c>
    </row>
    <row r="20970" spans="1:4">
      <c r="A20970" s="322" t="s">
        <v>20680</v>
      </c>
      <c r="B20970" s="322" t="s">
        <v>65796</v>
      </c>
      <c r="C20970" s="322" t="s">
        <v>16412</v>
      </c>
      <c r="D20970" s="323" t="s">
        <v>65797</v>
      </c>
    </row>
    <row r="20971" spans="1:4">
      <c r="B20971" s="322" t="s">
        <v>65790</v>
      </c>
    </row>
    <row r="20972" spans="1:4">
      <c r="A20972" s="322" t="s">
        <v>20682</v>
      </c>
      <c r="B20972" s="322" t="s">
        <v>65796</v>
      </c>
      <c r="C20972" s="322" t="s">
        <v>16412</v>
      </c>
      <c r="D20972" s="323" t="s">
        <v>65798</v>
      </c>
    </row>
    <row r="20973" spans="1:4">
      <c r="B20973" s="322" t="s">
        <v>65795</v>
      </c>
    </row>
    <row r="20974" spans="1:4">
      <c r="A20974" s="322" t="s">
        <v>20684</v>
      </c>
      <c r="B20974" s="322" t="s">
        <v>65796</v>
      </c>
      <c r="C20974" s="322" t="s">
        <v>16412</v>
      </c>
      <c r="D20974" s="323" t="s">
        <v>65799</v>
      </c>
    </row>
    <row r="20975" spans="1:4">
      <c r="B20975" s="322" t="s">
        <v>65800</v>
      </c>
    </row>
    <row r="20976" spans="1:4">
      <c r="A20976" s="322" t="s">
        <v>20689</v>
      </c>
      <c r="B20976" s="322" t="s">
        <v>65801</v>
      </c>
      <c r="C20976" s="322" t="s">
        <v>16412</v>
      </c>
      <c r="D20976" s="325" t="s">
        <v>65802</v>
      </c>
    </row>
    <row r="20977" spans="1:4">
      <c r="B20977" s="322" t="s">
        <v>65803</v>
      </c>
    </row>
    <row r="20978" spans="1:4">
      <c r="A20978" s="322" t="s">
        <v>27692</v>
      </c>
      <c r="B20978" s="322" t="s">
        <v>65804</v>
      </c>
      <c r="C20978" s="322" t="s">
        <v>16412</v>
      </c>
      <c r="D20978" s="325" t="s">
        <v>65805</v>
      </c>
    </row>
    <row r="20979" spans="1:4">
      <c r="B20979" s="322" t="s">
        <v>65803</v>
      </c>
    </row>
    <row r="20980" spans="1:4">
      <c r="A20980" s="322" t="s">
        <v>27694</v>
      </c>
      <c r="B20980" s="322" t="s">
        <v>65804</v>
      </c>
      <c r="C20980" s="322" t="s">
        <v>16412</v>
      </c>
      <c r="D20980" s="325" t="s">
        <v>65806</v>
      </c>
    </row>
    <row r="20981" spans="1:4">
      <c r="B20981" s="322" t="s">
        <v>65807</v>
      </c>
    </row>
    <row r="20982" spans="1:4">
      <c r="A20982" s="326">
        <v>11311</v>
      </c>
      <c r="B20982" s="322" t="s">
        <v>65808</v>
      </c>
      <c r="C20982" s="322" t="s">
        <v>16412</v>
      </c>
      <c r="D20982" s="323" t="s">
        <v>65809</v>
      </c>
    </row>
    <row r="20983" spans="1:4">
      <c r="B20983" s="322" t="s">
        <v>65790</v>
      </c>
    </row>
    <row r="20984" spans="1:4">
      <c r="A20984" s="322" t="s">
        <v>65810</v>
      </c>
    </row>
    <row r="20985" spans="1:4">
      <c r="A20985" s="322" t="s">
        <v>20701</v>
      </c>
      <c r="B20985" s="322" t="s">
        <v>65811</v>
      </c>
      <c r="C20985" s="322" t="s">
        <v>16412</v>
      </c>
      <c r="D20985" s="323" t="s">
        <v>65812</v>
      </c>
    </row>
    <row r="20986" spans="1:4">
      <c r="B20986" s="322" t="s">
        <v>65813</v>
      </c>
    </row>
    <row r="20987" spans="1:4">
      <c r="A20987" s="322" t="s">
        <v>65814</v>
      </c>
      <c r="B20987" s="322" t="s">
        <v>65815</v>
      </c>
      <c r="C20987" s="322" t="s">
        <v>16412</v>
      </c>
      <c r="D20987" s="325" t="s">
        <v>65816</v>
      </c>
    </row>
    <row r="20988" spans="1:4">
      <c r="B20988" s="322" t="s">
        <v>65817</v>
      </c>
    </row>
    <row r="20989" spans="1:4">
      <c r="A20989" s="322" t="s">
        <v>65818</v>
      </c>
      <c r="B20989" s="322" t="s">
        <v>65819</v>
      </c>
      <c r="C20989" s="322" t="s">
        <v>16412</v>
      </c>
      <c r="D20989" s="323" t="s">
        <v>54055</v>
      </c>
    </row>
    <row r="20990" spans="1:4">
      <c r="B20990" s="322" t="s">
        <v>65820</v>
      </c>
    </row>
    <row r="20991" spans="1:4">
      <c r="A20991" s="322" t="s">
        <v>65821</v>
      </c>
      <c r="B20991" s="322" t="s">
        <v>65822</v>
      </c>
      <c r="C20991" s="322" t="s">
        <v>16412</v>
      </c>
      <c r="D20991" s="323" t="s">
        <v>65823</v>
      </c>
    </row>
    <row r="20992" spans="1:4">
      <c r="B20992" s="322" t="s">
        <v>65813</v>
      </c>
    </row>
    <row r="20993" spans="1:4">
      <c r="A20993" s="322" t="s">
        <v>65824</v>
      </c>
      <c r="B20993" s="322" t="s">
        <v>65825</v>
      </c>
      <c r="C20993" s="322" t="s">
        <v>16412</v>
      </c>
      <c r="D20993" s="325" t="s">
        <v>65826</v>
      </c>
    </row>
    <row r="20994" spans="1:4">
      <c r="B20994" s="322" t="s">
        <v>65817</v>
      </c>
    </row>
    <row r="20995" spans="1:4">
      <c r="A20995" s="322" t="s">
        <v>65827</v>
      </c>
      <c r="B20995" s="322" t="s">
        <v>65828</v>
      </c>
      <c r="C20995" s="322" t="s">
        <v>16412</v>
      </c>
      <c r="D20995" s="323" t="s">
        <v>65829</v>
      </c>
    </row>
    <row r="20996" spans="1:4">
      <c r="B20996" s="322" t="s">
        <v>65830</v>
      </c>
    </row>
    <row r="20997" spans="1:4">
      <c r="A20997" s="322" t="s">
        <v>65831</v>
      </c>
      <c r="B20997" s="322" t="s">
        <v>65832</v>
      </c>
      <c r="C20997" s="322" t="s">
        <v>16412</v>
      </c>
      <c r="D20997" s="323" t="s">
        <v>65833</v>
      </c>
    </row>
    <row r="20998" spans="1:4">
      <c r="B20998" s="322" t="s">
        <v>65834</v>
      </c>
    </row>
    <row r="20999" spans="1:4">
      <c r="A20999" s="322" t="s">
        <v>65835</v>
      </c>
      <c r="B20999" s="322" t="s">
        <v>65832</v>
      </c>
      <c r="C20999" s="322" t="s">
        <v>16412</v>
      </c>
      <c r="D20999" s="323" t="s">
        <v>65836</v>
      </c>
    </row>
    <row r="21000" spans="1:4">
      <c r="B21000" s="322" t="s">
        <v>65837</v>
      </c>
    </row>
    <row r="21001" spans="1:4">
      <c r="A21001" s="322" t="s">
        <v>65838</v>
      </c>
      <c r="B21001" s="322" t="s">
        <v>65839</v>
      </c>
      <c r="C21001" s="322" t="s">
        <v>16412</v>
      </c>
      <c r="D21001" s="323" t="s">
        <v>65840</v>
      </c>
    </row>
    <row r="21002" spans="1:4">
      <c r="B21002" s="322" t="s">
        <v>32</v>
      </c>
    </row>
    <row r="21003" spans="1:4">
      <c r="A21003" s="322" t="s">
        <v>65841</v>
      </c>
      <c r="B21003" s="322" t="s">
        <v>65842</v>
      </c>
      <c r="C21003" s="322" t="s">
        <v>65843</v>
      </c>
      <c r="D21003" s="325" t="s">
        <v>65844</v>
      </c>
    </row>
    <row r="21004" spans="1:4">
      <c r="B21004" s="322" t="s">
        <v>32</v>
      </c>
    </row>
    <row r="21005" spans="1:4">
      <c r="A21005" s="322" t="s">
        <v>65845</v>
      </c>
      <c r="B21005" s="322" t="s">
        <v>65842</v>
      </c>
      <c r="C21005" s="322" t="s">
        <v>65846</v>
      </c>
      <c r="D21005" s="325" t="s">
        <v>65847</v>
      </c>
    </row>
    <row r="21006" spans="1:4">
      <c r="B21006" s="322" t="s">
        <v>32</v>
      </c>
    </row>
    <row r="21007" spans="1:4">
      <c r="A21007" s="322" t="s">
        <v>65848</v>
      </c>
      <c r="B21007" s="322" t="s">
        <v>65849</v>
      </c>
      <c r="C21007" s="322" t="s">
        <v>16412</v>
      </c>
      <c r="D21007" s="323" t="s">
        <v>65850</v>
      </c>
    </row>
    <row r="21008" spans="1:4">
      <c r="B21008" s="322" t="s">
        <v>65830</v>
      </c>
    </row>
    <row r="21009" spans="1:4">
      <c r="A21009" s="322" t="s">
        <v>65851</v>
      </c>
      <c r="B21009" s="322" t="s">
        <v>65852</v>
      </c>
      <c r="C21009" s="322" t="s">
        <v>16412</v>
      </c>
      <c r="D21009" s="323" t="s">
        <v>65853</v>
      </c>
    </row>
    <row r="21010" spans="1:4">
      <c r="B21010" s="322" t="s">
        <v>65834</v>
      </c>
    </row>
    <row r="21011" spans="1:4">
      <c r="A21011" s="322" t="s">
        <v>65854</v>
      </c>
      <c r="B21011" s="322" t="s">
        <v>65852</v>
      </c>
      <c r="C21011" s="322" t="s">
        <v>16412</v>
      </c>
      <c r="D21011" s="323" t="s">
        <v>37561</v>
      </c>
    </row>
    <row r="21012" spans="1:4">
      <c r="B21012" s="322" t="s">
        <v>65837</v>
      </c>
    </row>
    <row r="21013" spans="1:4">
      <c r="A21013" s="322" t="s">
        <v>65855</v>
      </c>
      <c r="B21013" s="322" t="s">
        <v>65856</v>
      </c>
      <c r="C21013" s="322" t="s">
        <v>16412</v>
      </c>
      <c r="D21013" s="323" t="s">
        <v>65857</v>
      </c>
    </row>
    <row r="21014" spans="1:4">
      <c r="B21014" s="322" t="s">
        <v>32</v>
      </c>
    </row>
    <row r="21015" spans="1:4">
      <c r="A21015" s="322" t="s">
        <v>65858</v>
      </c>
      <c r="B21015" s="322" t="s">
        <v>65859</v>
      </c>
      <c r="C21015" s="322" t="s">
        <v>65843</v>
      </c>
      <c r="D21015" s="325" t="s">
        <v>65860</v>
      </c>
    </row>
    <row r="21016" spans="1:4">
      <c r="B21016" s="322" t="s">
        <v>32</v>
      </c>
    </row>
    <row r="21017" spans="1:4">
      <c r="A21017" s="322" t="s">
        <v>20703</v>
      </c>
      <c r="B21017" s="322" t="s">
        <v>65861</v>
      </c>
      <c r="C21017" s="322" t="s">
        <v>16412</v>
      </c>
      <c r="D21017" s="323" t="s">
        <v>36077</v>
      </c>
    </row>
    <row r="21018" spans="1:4">
      <c r="B21018" s="322" t="s">
        <v>65862</v>
      </c>
    </row>
    <row r="21019" spans="1:4">
      <c r="A21019" s="322" t="s">
        <v>20705</v>
      </c>
      <c r="B21019" s="322" t="s">
        <v>65861</v>
      </c>
      <c r="C21019" s="322" t="s">
        <v>16412</v>
      </c>
      <c r="D21019" s="323" t="s">
        <v>65863</v>
      </c>
    </row>
    <row r="21020" spans="1:4">
      <c r="B21020" s="322" t="s">
        <v>65864</v>
      </c>
    </row>
    <row r="21021" spans="1:4">
      <c r="A21021" s="322" t="s">
        <v>65865</v>
      </c>
      <c r="B21021" s="322" t="s">
        <v>65861</v>
      </c>
      <c r="C21021" s="322" t="s">
        <v>16412</v>
      </c>
      <c r="D21021" s="323" t="s">
        <v>52716</v>
      </c>
    </row>
    <row r="21022" spans="1:4">
      <c r="B21022" s="322" t="s">
        <v>65866</v>
      </c>
    </row>
    <row r="21023" spans="1:4">
      <c r="A21023" s="322" t="s">
        <v>20708</v>
      </c>
      <c r="B21023" s="322" t="s">
        <v>65861</v>
      </c>
      <c r="C21023" s="322" t="s">
        <v>16412</v>
      </c>
      <c r="D21023" s="323" t="s">
        <v>65867</v>
      </c>
    </row>
    <row r="21024" spans="1:4">
      <c r="B21024" s="322" t="s">
        <v>65868</v>
      </c>
    </row>
    <row r="21025" spans="1:4">
      <c r="A21025" s="322" t="s">
        <v>20711</v>
      </c>
      <c r="B21025" s="322" t="s">
        <v>65861</v>
      </c>
      <c r="C21025" s="322" t="s">
        <v>16412</v>
      </c>
      <c r="D21025" s="323" t="s">
        <v>65869</v>
      </c>
    </row>
    <row r="21026" spans="1:4">
      <c r="B21026" s="322" t="s">
        <v>65870</v>
      </c>
    </row>
    <row r="21027" spans="1:4">
      <c r="A21027" s="322" t="s">
        <v>65871</v>
      </c>
      <c r="B21027" s="322" t="s">
        <v>65872</v>
      </c>
      <c r="C21027" s="322" t="s">
        <v>16412</v>
      </c>
      <c r="D21027" s="323" t="s">
        <v>65873</v>
      </c>
    </row>
    <row r="21028" spans="1:4">
      <c r="B21028" s="322" t="s">
        <v>65874</v>
      </c>
    </row>
    <row r="21029" spans="1:4">
      <c r="A21029" s="322" t="s">
        <v>20713</v>
      </c>
      <c r="B21029" s="322" t="s">
        <v>65872</v>
      </c>
      <c r="C21029" s="322" t="s">
        <v>16412</v>
      </c>
      <c r="D21029" s="323" t="s">
        <v>65875</v>
      </c>
    </row>
    <row r="21030" spans="1:4">
      <c r="B21030" s="322" t="s">
        <v>65876</v>
      </c>
    </row>
    <row r="21031" spans="1:4">
      <c r="A21031" s="322" t="s">
        <v>65877</v>
      </c>
      <c r="B21031" s="322" t="s">
        <v>65872</v>
      </c>
      <c r="C21031" s="322" t="s">
        <v>16412</v>
      </c>
      <c r="D21031" s="323" t="s">
        <v>65878</v>
      </c>
    </row>
    <row r="21032" spans="1:4">
      <c r="B21032" s="322" t="s">
        <v>65879</v>
      </c>
    </row>
    <row r="21033" spans="1:4">
      <c r="A21033" s="322" t="s">
        <v>20871</v>
      </c>
      <c r="B21033" s="322" t="s">
        <v>65872</v>
      </c>
      <c r="C21033" s="322" t="s">
        <v>16412</v>
      </c>
      <c r="D21033" s="325" t="s">
        <v>65880</v>
      </c>
    </row>
    <row r="21034" spans="1:4">
      <c r="B21034" s="322" t="s">
        <v>65881</v>
      </c>
    </row>
    <row r="21035" spans="1:4">
      <c r="A21035" s="322" t="s">
        <v>16751</v>
      </c>
      <c r="B21035" s="322" t="s">
        <v>17628</v>
      </c>
      <c r="C21035" s="322" t="s">
        <v>65078</v>
      </c>
    </row>
    <row r="21036" spans="1:4">
      <c r="A21036" s="259"/>
      <c r="B21036" s="290"/>
    </row>
    <row r="21037" spans="1:4">
      <c r="C21037" s="320" t="s">
        <v>65012</v>
      </c>
      <c r="D21037" s="321" t="s">
        <v>65013</v>
      </c>
    </row>
    <row r="21038" spans="1:4">
      <c r="C21038" s="320" t="s">
        <v>65014</v>
      </c>
    </row>
    <row r="21039" spans="1:4">
      <c r="B21039" s="320" t="s">
        <v>65015</v>
      </c>
      <c r="C21039" s="320" t="s">
        <v>65016</v>
      </c>
      <c r="D21039" s="321" t="s">
        <v>65017</v>
      </c>
    </row>
    <row r="21040" spans="1:4">
      <c r="A21040" s="320" t="s">
        <v>65018</v>
      </c>
      <c r="B21040" s="320" t="s">
        <v>65019</v>
      </c>
      <c r="C21040" s="320" t="s">
        <v>65020</v>
      </c>
      <c r="D21040" s="321" t="s">
        <v>65021</v>
      </c>
    </row>
    <row r="21041" spans="1:4">
      <c r="A21041" s="322" t="s">
        <v>65810</v>
      </c>
    </row>
    <row r="21042" spans="1:4">
      <c r="A21042" s="322" t="s">
        <v>20873</v>
      </c>
      <c r="B21042" s="322" t="s">
        <v>65872</v>
      </c>
      <c r="C21042" s="322" t="s">
        <v>16412</v>
      </c>
      <c r="D21042" s="327" t="s">
        <v>65882</v>
      </c>
    </row>
    <row r="21043" spans="1:4">
      <c r="B21043" s="322" t="s">
        <v>65883</v>
      </c>
    </row>
    <row r="21044" spans="1:4">
      <c r="A21044" s="322" t="s">
        <v>65884</v>
      </c>
      <c r="B21044" s="322" t="s">
        <v>65885</v>
      </c>
      <c r="C21044" s="322" t="s">
        <v>16412</v>
      </c>
      <c r="D21044" s="323" t="s">
        <v>65886</v>
      </c>
    </row>
    <row r="21045" spans="1:4">
      <c r="B21045" s="322" t="s">
        <v>65887</v>
      </c>
    </row>
    <row r="21046" spans="1:4">
      <c r="A21046" s="322" t="s">
        <v>20876</v>
      </c>
      <c r="B21046" s="322" t="s">
        <v>65885</v>
      </c>
      <c r="C21046" s="322" t="s">
        <v>16412</v>
      </c>
      <c r="D21046" s="323" t="s">
        <v>65888</v>
      </c>
    </row>
    <row r="21047" spans="1:4">
      <c r="B21047" s="322" t="s">
        <v>65889</v>
      </c>
    </row>
    <row r="21048" spans="1:4">
      <c r="A21048" s="322" t="s">
        <v>20877</v>
      </c>
      <c r="B21048" s="322" t="s">
        <v>65885</v>
      </c>
      <c r="C21048" s="322" t="s">
        <v>16412</v>
      </c>
      <c r="D21048" s="323" t="s">
        <v>65890</v>
      </c>
    </row>
    <row r="21049" spans="1:4">
      <c r="B21049" s="322" t="s">
        <v>65891</v>
      </c>
    </row>
    <row r="21050" spans="1:4">
      <c r="A21050" s="322" t="s">
        <v>20878</v>
      </c>
      <c r="B21050" s="322" t="s">
        <v>33972</v>
      </c>
      <c r="C21050" s="322" t="s">
        <v>16412</v>
      </c>
      <c r="D21050" s="323" t="s">
        <v>65892</v>
      </c>
    </row>
    <row r="21051" spans="1:4">
      <c r="A21051" s="322" t="s">
        <v>20879</v>
      </c>
      <c r="B21051" s="322" t="s">
        <v>33973</v>
      </c>
      <c r="C21051" s="322" t="s">
        <v>16412</v>
      </c>
      <c r="D21051" s="323" t="s">
        <v>65893</v>
      </c>
    </row>
    <row r="21052" spans="1:4">
      <c r="A21052" s="322" t="s">
        <v>20880</v>
      </c>
      <c r="B21052" s="322" t="s">
        <v>65894</v>
      </c>
      <c r="C21052" s="322" t="s">
        <v>16412</v>
      </c>
      <c r="D21052" s="323" t="s">
        <v>65895</v>
      </c>
    </row>
    <row r="21053" spans="1:4">
      <c r="B21053" s="322" t="s">
        <v>32</v>
      </c>
    </row>
    <row r="21054" spans="1:4">
      <c r="A21054" s="322" t="s">
        <v>20881</v>
      </c>
      <c r="B21054" s="322" t="s">
        <v>33974</v>
      </c>
      <c r="C21054" s="322" t="s">
        <v>16412</v>
      </c>
      <c r="D21054" s="323" t="s">
        <v>65896</v>
      </c>
    </row>
    <row r="21055" spans="1:4">
      <c r="A21055" s="322" t="s">
        <v>20882</v>
      </c>
      <c r="B21055" s="322" t="s">
        <v>33975</v>
      </c>
      <c r="C21055" s="322" t="s">
        <v>16412</v>
      </c>
      <c r="D21055" s="323" t="s">
        <v>34654</v>
      </c>
    </row>
    <row r="21056" spans="1:4">
      <c r="A21056" s="322" t="s">
        <v>20883</v>
      </c>
      <c r="B21056" s="322" t="s">
        <v>33976</v>
      </c>
      <c r="C21056" s="322" t="s">
        <v>16412</v>
      </c>
      <c r="D21056" s="323" t="s">
        <v>65897</v>
      </c>
    </row>
    <row r="21057" spans="1:4">
      <c r="A21057" s="322" t="s">
        <v>65898</v>
      </c>
      <c r="B21057" s="322" t="s">
        <v>33977</v>
      </c>
      <c r="C21057" s="322" t="s">
        <v>16412</v>
      </c>
      <c r="D21057" s="323" t="s">
        <v>65899</v>
      </c>
    </row>
    <row r="21058" spans="1:4">
      <c r="A21058" s="326">
        <v>10803</v>
      </c>
      <c r="B21058" s="322" t="s">
        <v>65900</v>
      </c>
      <c r="C21058" s="322" t="s">
        <v>16412</v>
      </c>
      <c r="D21058" s="325" t="s">
        <v>56828</v>
      </c>
    </row>
    <row r="21059" spans="1:4">
      <c r="B21059" s="322" t="s">
        <v>17231</v>
      </c>
    </row>
    <row r="21060" spans="1:4">
      <c r="A21060" s="322" t="s">
        <v>65901</v>
      </c>
      <c r="B21060" s="322" t="s">
        <v>65902</v>
      </c>
      <c r="C21060" s="322" t="s">
        <v>16412</v>
      </c>
      <c r="D21060" s="323" t="s">
        <v>65903</v>
      </c>
    </row>
    <row r="21061" spans="1:4">
      <c r="B21061" s="322" t="s">
        <v>65904</v>
      </c>
    </row>
    <row r="21062" spans="1:4">
      <c r="A21062" s="322" t="s">
        <v>65905</v>
      </c>
      <c r="B21062" s="322" t="s">
        <v>65906</v>
      </c>
      <c r="C21062" s="322" t="s">
        <v>16412</v>
      </c>
      <c r="D21062" s="323" t="s">
        <v>65907</v>
      </c>
    </row>
    <row r="21063" spans="1:4">
      <c r="B21063" s="322" t="s">
        <v>28600</v>
      </c>
    </row>
    <row r="21064" spans="1:4">
      <c r="A21064" s="322" t="s">
        <v>65908</v>
      </c>
      <c r="B21064" s="322" t="s">
        <v>65906</v>
      </c>
      <c r="C21064" s="322" t="s">
        <v>16412</v>
      </c>
      <c r="D21064" s="327" t="s">
        <v>65909</v>
      </c>
    </row>
    <row r="21065" spans="1:4">
      <c r="B21065" s="322" t="s">
        <v>28601</v>
      </c>
    </row>
    <row r="21066" spans="1:4">
      <c r="A21066" s="322" t="s">
        <v>65910</v>
      </c>
      <c r="B21066" s="322" t="s">
        <v>65911</v>
      </c>
      <c r="C21066" s="322" t="s">
        <v>16412</v>
      </c>
      <c r="D21066" s="325" t="s">
        <v>65912</v>
      </c>
    </row>
    <row r="21067" spans="1:4">
      <c r="B21067" s="322" t="s">
        <v>65803</v>
      </c>
    </row>
    <row r="21068" spans="1:4">
      <c r="A21068" s="322" t="s">
        <v>65913</v>
      </c>
      <c r="B21068" s="322" t="s">
        <v>65914</v>
      </c>
      <c r="C21068" s="322" t="s">
        <v>16412</v>
      </c>
      <c r="D21068" s="323" t="s">
        <v>65915</v>
      </c>
    </row>
    <row r="21069" spans="1:4">
      <c r="B21069" s="322" t="s">
        <v>65916</v>
      </c>
    </row>
    <row r="21070" spans="1:4">
      <c r="A21070" s="322" t="s">
        <v>28591</v>
      </c>
      <c r="B21070" s="322" t="s">
        <v>65914</v>
      </c>
      <c r="C21070" s="322" t="s">
        <v>16412</v>
      </c>
      <c r="D21070" s="323" t="s">
        <v>65917</v>
      </c>
    </row>
    <row r="21071" spans="1:4">
      <c r="B21071" s="322" t="s">
        <v>65918</v>
      </c>
    </row>
    <row r="21072" spans="1:4">
      <c r="A21072" s="322" t="s">
        <v>65919</v>
      </c>
      <c r="B21072" s="322" t="s">
        <v>65920</v>
      </c>
      <c r="C21072" s="322" t="s">
        <v>16412</v>
      </c>
      <c r="D21072" s="323" t="s">
        <v>65921</v>
      </c>
    </row>
    <row r="21073" spans="1:4">
      <c r="B21073" s="322" t="s">
        <v>65834</v>
      </c>
    </row>
    <row r="21074" spans="1:4">
      <c r="A21074" s="322" t="s">
        <v>20537</v>
      </c>
      <c r="B21074" s="322" t="s">
        <v>65920</v>
      </c>
      <c r="C21074" s="322" t="s">
        <v>16412</v>
      </c>
      <c r="D21074" s="323" t="s">
        <v>65922</v>
      </c>
    </row>
    <row r="21075" spans="1:4">
      <c r="B21075" s="322" t="s">
        <v>65837</v>
      </c>
    </row>
    <row r="21076" spans="1:4">
      <c r="A21076" s="326">
        <v>11315</v>
      </c>
      <c r="B21076" s="322" t="s">
        <v>65923</v>
      </c>
      <c r="C21076" s="322" t="s">
        <v>16412</v>
      </c>
      <c r="D21076" s="323" t="s">
        <v>65924</v>
      </c>
    </row>
    <row r="21077" spans="1:4">
      <c r="B21077" s="322" t="s">
        <v>65925</v>
      </c>
    </row>
    <row r="21078" spans="1:4">
      <c r="A21078" s="322" t="s">
        <v>27735</v>
      </c>
      <c r="B21078" s="322" t="s">
        <v>65923</v>
      </c>
      <c r="C21078" s="322" t="s">
        <v>16412</v>
      </c>
      <c r="D21078" s="323" t="s">
        <v>65926</v>
      </c>
    </row>
    <row r="21079" spans="1:4">
      <c r="B21079" s="322" t="s">
        <v>65927</v>
      </c>
    </row>
    <row r="21080" spans="1:4">
      <c r="A21080" s="322" t="s">
        <v>27737</v>
      </c>
      <c r="B21080" s="322" t="s">
        <v>65923</v>
      </c>
      <c r="C21080" s="322" t="s">
        <v>16412</v>
      </c>
      <c r="D21080" s="323" t="s">
        <v>65928</v>
      </c>
    </row>
    <row r="21081" spans="1:4">
      <c r="B21081" s="322" t="s">
        <v>65929</v>
      </c>
    </row>
    <row r="21082" spans="1:4">
      <c r="A21082" s="322" t="s">
        <v>27739</v>
      </c>
      <c r="B21082" s="322" t="s">
        <v>65923</v>
      </c>
      <c r="C21082" s="322" t="s">
        <v>16412</v>
      </c>
      <c r="D21082" s="323" t="s">
        <v>65930</v>
      </c>
    </row>
    <row r="21083" spans="1:4">
      <c r="B21083" s="322" t="s">
        <v>65931</v>
      </c>
    </row>
    <row r="21084" spans="1:4">
      <c r="A21084" s="322" t="s">
        <v>27741</v>
      </c>
      <c r="B21084" s="322" t="s">
        <v>65932</v>
      </c>
      <c r="C21084" s="322" t="s">
        <v>16412</v>
      </c>
      <c r="D21084" s="323" t="s">
        <v>65933</v>
      </c>
    </row>
    <row r="21085" spans="1:4">
      <c r="B21085" s="328" t="s">
        <v>65934</v>
      </c>
    </row>
    <row r="21086" spans="1:4">
      <c r="A21086" s="322" t="s">
        <v>65935</v>
      </c>
      <c r="B21086" s="322" t="s">
        <v>65936</v>
      </c>
      <c r="C21086" s="322" t="s">
        <v>16412</v>
      </c>
      <c r="D21086" s="323" t="s">
        <v>65937</v>
      </c>
    </row>
    <row r="21087" spans="1:4">
      <c r="B21087" s="322" t="s">
        <v>65938</v>
      </c>
    </row>
    <row r="21088" spans="1:4">
      <c r="A21088" s="322" t="s">
        <v>65939</v>
      </c>
      <c r="B21088" s="322" t="s">
        <v>65936</v>
      </c>
      <c r="C21088" s="322" t="s">
        <v>16412</v>
      </c>
      <c r="D21088" s="323" t="s">
        <v>65940</v>
      </c>
    </row>
    <row r="21089" spans="1:4">
      <c r="B21089" s="322" t="s">
        <v>65785</v>
      </c>
    </row>
    <row r="21090" spans="1:4">
      <c r="A21090" s="322" t="s">
        <v>65941</v>
      </c>
      <c r="B21090" s="322" t="s">
        <v>65942</v>
      </c>
      <c r="C21090" s="322" t="s">
        <v>16412</v>
      </c>
      <c r="D21090" s="323" t="s">
        <v>65943</v>
      </c>
    </row>
    <row r="21091" spans="1:4">
      <c r="B21091" s="322" t="s">
        <v>65944</v>
      </c>
    </row>
    <row r="21092" spans="1:4">
      <c r="A21092" s="322" t="s">
        <v>65945</v>
      </c>
      <c r="B21092" s="322" t="s">
        <v>65946</v>
      </c>
      <c r="C21092" s="322" t="s">
        <v>16412</v>
      </c>
      <c r="D21092" s="323" t="s">
        <v>65947</v>
      </c>
    </row>
    <row r="21093" spans="1:4">
      <c r="B21093" s="322" t="s">
        <v>30373</v>
      </c>
    </row>
    <row r="21094" spans="1:4">
      <c r="A21094" s="322" t="s">
        <v>65948</v>
      </c>
      <c r="B21094" s="322" t="s">
        <v>65949</v>
      </c>
      <c r="C21094" s="322" t="s">
        <v>16412</v>
      </c>
      <c r="D21094" s="323" t="s">
        <v>65950</v>
      </c>
    </row>
    <row r="21095" spans="1:4">
      <c r="B21095" s="322" t="s">
        <v>30373</v>
      </c>
    </row>
    <row r="21096" spans="1:4">
      <c r="A21096" s="322" t="s">
        <v>65951</v>
      </c>
      <c r="B21096" s="322" t="s">
        <v>65949</v>
      </c>
      <c r="C21096" s="322" t="s">
        <v>16412</v>
      </c>
      <c r="D21096" s="323" t="s">
        <v>65952</v>
      </c>
    </row>
    <row r="21097" spans="1:4">
      <c r="B21097" s="322" t="s">
        <v>30372</v>
      </c>
    </row>
    <row r="21098" spans="1:4">
      <c r="A21098" s="322" t="s">
        <v>65953</v>
      </c>
      <c r="B21098" s="322" t="s">
        <v>33979</v>
      </c>
      <c r="C21098" s="322" t="s">
        <v>16412</v>
      </c>
      <c r="D21098" s="323" t="s">
        <v>65954</v>
      </c>
    </row>
    <row r="21099" spans="1:4">
      <c r="A21099" s="322" t="s">
        <v>65955</v>
      </c>
      <c r="B21099" s="322" t="s">
        <v>33980</v>
      </c>
      <c r="C21099" s="322" t="s">
        <v>16412</v>
      </c>
      <c r="D21099" s="323" t="s">
        <v>65956</v>
      </c>
    </row>
    <row r="21100" spans="1:4">
      <c r="A21100" s="322" t="s">
        <v>65957</v>
      </c>
      <c r="B21100" s="322" t="s">
        <v>33981</v>
      </c>
      <c r="C21100" s="322" t="s">
        <v>16412</v>
      </c>
      <c r="D21100" s="325" t="s">
        <v>65958</v>
      </c>
    </row>
    <row r="21101" spans="1:4">
      <c r="A21101" s="322" t="s">
        <v>65959</v>
      </c>
      <c r="B21101" s="322" t="s">
        <v>33982</v>
      </c>
      <c r="C21101" s="322" t="s">
        <v>16412</v>
      </c>
      <c r="D21101" s="325" t="s">
        <v>65960</v>
      </c>
    </row>
    <row r="21102" spans="1:4">
      <c r="A21102" s="322" t="s">
        <v>65961</v>
      </c>
      <c r="B21102" s="322" t="s">
        <v>65962</v>
      </c>
      <c r="C21102" s="322" t="s">
        <v>16412</v>
      </c>
      <c r="D21102" s="323" t="s">
        <v>65963</v>
      </c>
    </row>
    <row r="21103" spans="1:4">
      <c r="B21103" s="322" t="s">
        <v>65964</v>
      </c>
    </row>
    <row r="21104" spans="1:4">
      <c r="A21104" s="322" t="s">
        <v>65965</v>
      </c>
      <c r="B21104" s="322" t="s">
        <v>65962</v>
      </c>
      <c r="C21104" s="322" t="s">
        <v>16412</v>
      </c>
      <c r="D21104" s="323" t="s">
        <v>65966</v>
      </c>
    </row>
    <row r="21105" spans="1:4">
      <c r="B21105" s="322" t="s">
        <v>65967</v>
      </c>
    </row>
    <row r="21106" spans="1:4">
      <c r="A21106" s="322" t="s">
        <v>65968</v>
      </c>
      <c r="B21106" s="322" t="s">
        <v>65962</v>
      </c>
      <c r="C21106" s="322" t="s">
        <v>16412</v>
      </c>
      <c r="D21106" s="323" t="s">
        <v>65969</v>
      </c>
    </row>
    <row r="21107" spans="1:4">
      <c r="B21107" s="322" t="s">
        <v>65970</v>
      </c>
    </row>
    <row r="21108" spans="1:4">
      <c r="A21108" s="322" t="s">
        <v>20719</v>
      </c>
      <c r="B21108" s="322" t="s">
        <v>65971</v>
      </c>
      <c r="C21108" s="322" t="s">
        <v>16412</v>
      </c>
      <c r="D21108" s="323" t="s">
        <v>65972</v>
      </c>
    </row>
    <row r="21109" spans="1:4">
      <c r="B21109" s="322" t="s">
        <v>65820</v>
      </c>
    </row>
    <row r="21110" spans="1:4">
      <c r="A21110" s="322" t="s">
        <v>20725</v>
      </c>
      <c r="B21110" s="322" t="s">
        <v>65971</v>
      </c>
      <c r="C21110" s="322" t="s">
        <v>16412</v>
      </c>
      <c r="D21110" s="323" t="s">
        <v>65973</v>
      </c>
    </row>
    <row r="21111" spans="1:4">
      <c r="B21111" s="322" t="s">
        <v>65974</v>
      </c>
    </row>
    <row r="21112" spans="1:4">
      <c r="A21112" s="322" t="s">
        <v>20721</v>
      </c>
      <c r="B21112" s="322" t="s">
        <v>65975</v>
      </c>
      <c r="C21112" s="322" t="s">
        <v>16412</v>
      </c>
      <c r="D21112" s="323" t="s">
        <v>65976</v>
      </c>
    </row>
    <row r="21113" spans="1:4">
      <c r="B21113" s="322" t="s">
        <v>65820</v>
      </c>
    </row>
    <row r="21114" spans="1:4">
      <c r="A21114" s="322" t="s">
        <v>20727</v>
      </c>
      <c r="B21114" s="322" t="s">
        <v>65975</v>
      </c>
      <c r="C21114" s="322" t="s">
        <v>16412</v>
      </c>
      <c r="D21114" s="323" t="s">
        <v>65977</v>
      </c>
    </row>
    <row r="21115" spans="1:4">
      <c r="B21115" s="322" t="s">
        <v>65978</v>
      </c>
    </row>
    <row r="21116" spans="1:4">
      <c r="A21116" s="322" t="s">
        <v>16751</v>
      </c>
      <c r="B21116" s="322" t="s">
        <v>17702</v>
      </c>
      <c r="C21116" s="322" t="s">
        <v>65078</v>
      </c>
    </row>
    <row r="21117" spans="1:4">
      <c r="A21117" s="259"/>
      <c r="B21117" s="290"/>
    </row>
    <row r="21118" spans="1:4">
      <c r="C21118" s="320" t="s">
        <v>65012</v>
      </c>
      <c r="D21118" s="321" t="s">
        <v>65013</v>
      </c>
    </row>
    <row r="21119" spans="1:4">
      <c r="C21119" s="320" t="s">
        <v>65014</v>
      </c>
    </row>
    <row r="21120" spans="1:4">
      <c r="B21120" s="320" t="s">
        <v>65015</v>
      </c>
      <c r="C21120" s="320" t="s">
        <v>65016</v>
      </c>
      <c r="D21120" s="321" t="s">
        <v>65017</v>
      </c>
    </row>
    <row r="21121" spans="1:4">
      <c r="A21121" s="320" t="s">
        <v>65018</v>
      </c>
      <c r="B21121" s="320" t="s">
        <v>65019</v>
      </c>
      <c r="C21121" s="320" t="s">
        <v>65020</v>
      </c>
      <c r="D21121" s="321" t="s">
        <v>65021</v>
      </c>
    </row>
    <row r="21122" spans="1:4">
      <c r="A21122" s="322" t="s">
        <v>65810</v>
      </c>
    </row>
    <row r="21123" spans="1:4">
      <c r="A21123" s="322" t="s">
        <v>65979</v>
      </c>
      <c r="B21123" s="322" t="s">
        <v>65975</v>
      </c>
      <c r="C21123" s="322" t="s">
        <v>16412</v>
      </c>
      <c r="D21123" s="323" t="s">
        <v>65980</v>
      </c>
    </row>
    <row r="21124" spans="1:4">
      <c r="B21124" s="322" t="s">
        <v>65974</v>
      </c>
    </row>
    <row r="21125" spans="1:4">
      <c r="A21125" s="322" t="s">
        <v>20729</v>
      </c>
      <c r="B21125" s="322" t="s">
        <v>65981</v>
      </c>
      <c r="C21125" s="322" t="s">
        <v>16412</v>
      </c>
      <c r="D21125" s="323" t="s">
        <v>65982</v>
      </c>
    </row>
    <row r="21126" spans="1:4">
      <c r="B21126" s="328" t="s">
        <v>65737</v>
      </c>
    </row>
    <row r="21127" spans="1:4">
      <c r="A21127" s="322" t="s">
        <v>20731</v>
      </c>
      <c r="B21127" s="322" t="s">
        <v>65981</v>
      </c>
      <c r="C21127" s="322" t="s">
        <v>16412</v>
      </c>
      <c r="D21127" s="325" t="s">
        <v>65983</v>
      </c>
    </row>
    <row r="21128" spans="1:4">
      <c r="B21128" s="328" t="s">
        <v>65739</v>
      </c>
    </row>
    <row r="21129" spans="1:4">
      <c r="A21129" s="322" t="s">
        <v>65984</v>
      </c>
      <c r="B21129" s="322" t="s">
        <v>65985</v>
      </c>
      <c r="C21129" s="322" t="s">
        <v>16412</v>
      </c>
      <c r="D21129" s="323" t="s">
        <v>65986</v>
      </c>
    </row>
    <row r="21130" spans="1:4">
      <c r="B21130" s="328" t="s">
        <v>65737</v>
      </c>
    </row>
    <row r="21131" spans="1:4">
      <c r="A21131" s="326">
        <v>10800</v>
      </c>
      <c r="B21131" s="322" t="s">
        <v>65987</v>
      </c>
      <c r="C21131" s="322" t="s">
        <v>16412</v>
      </c>
      <c r="D21131" s="325" t="s">
        <v>56826</v>
      </c>
    </row>
    <row r="21132" spans="1:4">
      <c r="B21132" s="322" t="s">
        <v>32</v>
      </c>
    </row>
    <row r="21133" spans="1:4">
      <c r="A21133" s="322" t="s">
        <v>65988</v>
      </c>
    </row>
    <row r="21134" spans="1:4">
      <c r="A21134" s="322" t="s">
        <v>65989</v>
      </c>
      <c r="B21134" s="322" t="s">
        <v>65990</v>
      </c>
      <c r="C21134" s="322" t="s">
        <v>16412</v>
      </c>
      <c r="D21134" s="323" t="s">
        <v>65991</v>
      </c>
    </row>
    <row r="21135" spans="1:4">
      <c r="B21135" s="322" t="s">
        <v>65834</v>
      </c>
    </row>
    <row r="21136" spans="1:4">
      <c r="A21136" s="322" t="s">
        <v>65992</v>
      </c>
      <c r="B21136" s="322" t="s">
        <v>65990</v>
      </c>
      <c r="C21136" s="322" t="s">
        <v>16412</v>
      </c>
      <c r="D21136" s="323" t="s">
        <v>65993</v>
      </c>
    </row>
    <row r="21137" spans="1:4">
      <c r="B21137" s="322" t="s">
        <v>65837</v>
      </c>
    </row>
    <row r="21138" spans="1:4">
      <c r="A21138" s="322" t="s">
        <v>65994</v>
      </c>
      <c r="B21138" s="322" t="s">
        <v>65990</v>
      </c>
      <c r="C21138" s="322" t="s">
        <v>16412</v>
      </c>
      <c r="D21138" s="325" t="s">
        <v>65995</v>
      </c>
    </row>
    <row r="21139" spans="1:4">
      <c r="B21139" s="322" t="s">
        <v>65996</v>
      </c>
    </row>
    <row r="21140" spans="1:4">
      <c r="A21140" s="322" t="s">
        <v>65997</v>
      </c>
      <c r="B21140" s="322" t="s">
        <v>65990</v>
      </c>
      <c r="C21140" s="322" t="s">
        <v>16412</v>
      </c>
      <c r="D21140" s="325" t="s">
        <v>65998</v>
      </c>
    </row>
    <row r="21141" spans="1:4">
      <c r="B21141" s="322" t="s">
        <v>65999</v>
      </c>
    </row>
    <row r="21142" spans="1:4">
      <c r="A21142" s="322" t="s">
        <v>66000</v>
      </c>
      <c r="B21142" s="322" t="s">
        <v>65990</v>
      </c>
      <c r="C21142" s="322" t="s">
        <v>16412</v>
      </c>
      <c r="D21142" s="325" t="s">
        <v>66001</v>
      </c>
    </row>
    <row r="21143" spans="1:4">
      <c r="B21143" s="322" t="s">
        <v>65817</v>
      </c>
    </row>
    <row r="21144" spans="1:4">
      <c r="A21144" s="322" t="s">
        <v>27762</v>
      </c>
      <c r="B21144" s="322" t="s">
        <v>66002</v>
      </c>
      <c r="C21144" s="322" t="s">
        <v>16412</v>
      </c>
      <c r="D21144" s="327" t="s">
        <v>66003</v>
      </c>
    </row>
    <row r="21145" spans="1:4">
      <c r="B21145" s="322" t="s">
        <v>32</v>
      </c>
    </row>
    <row r="21146" spans="1:4">
      <c r="A21146" s="322" t="s">
        <v>66004</v>
      </c>
      <c r="B21146" s="322" t="s">
        <v>33988</v>
      </c>
      <c r="C21146" s="322" t="s">
        <v>16412</v>
      </c>
      <c r="D21146" s="323" t="s">
        <v>66005</v>
      </c>
    </row>
    <row r="21147" spans="1:4">
      <c r="A21147" s="322" t="s">
        <v>66006</v>
      </c>
      <c r="B21147" s="322" t="s">
        <v>33990</v>
      </c>
      <c r="C21147" s="322" t="s">
        <v>16412</v>
      </c>
      <c r="D21147" s="323" t="s">
        <v>66007</v>
      </c>
    </row>
    <row r="21148" spans="1:4">
      <c r="A21148" s="322" t="s">
        <v>20847</v>
      </c>
      <c r="B21148" s="322" t="s">
        <v>33991</v>
      </c>
      <c r="C21148" s="322" t="s">
        <v>16412</v>
      </c>
      <c r="D21148" s="325" t="s">
        <v>66008</v>
      </c>
    </row>
    <row r="21149" spans="1:4">
      <c r="A21149" s="322" t="s">
        <v>27534</v>
      </c>
      <c r="B21149" s="322" t="s">
        <v>66009</v>
      </c>
      <c r="C21149" s="322" t="s">
        <v>16412</v>
      </c>
      <c r="D21149" s="325" t="s">
        <v>66010</v>
      </c>
    </row>
    <row r="21150" spans="1:4">
      <c r="B21150" s="322" t="s">
        <v>66011</v>
      </c>
    </row>
    <row r="21151" spans="1:4">
      <c r="A21151" s="322" t="s">
        <v>16753</v>
      </c>
      <c r="B21151" s="322" t="s">
        <v>66012</v>
      </c>
      <c r="C21151" s="322" t="s">
        <v>16412</v>
      </c>
      <c r="D21151" s="323" t="s">
        <v>66013</v>
      </c>
    </row>
    <row r="21152" spans="1:4">
      <c r="B21152" s="328" t="s">
        <v>65734</v>
      </c>
    </row>
    <row r="21153" spans="1:4">
      <c r="A21153" s="322" t="s">
        <v>66014</v>
      </c>
    </row>
    <row r="21154" spans="1:4">
      <c r="A21154" s="322" t="s">
        <v>20632</v>
      </c>
      <c r="B21154" s="322" t="s">
        <v>66015</v>
      </c>
      <c r="C21154" s="322" t="s">
        <v>16412</v>
      </c>
      <c r="D21154" s="323" t="s">
        <v>22436</v>
      </c>
    </row>
    <row r="21155" spans="1:4">
      <c r="B21155" s="322" t="s">
        <v>66016</v>
      </c>
    </row>
    <row r="21156" spans="1:4">
      <c r="A21156" s="322" t="s">
        <v>66017</v>
      </c>
      <c r="B21156" s="322" t="s">
        <v>66015</v>
      </c>
      <c r="C21156" s="322" t="s">
        <v>16412</v>
      </c>
      <c r="D21156" s="323" t="s">
        <v>37574</v>
      </c>
    </row>
    <row r="21157" spans="1:4">
      <c r="B21157" s="322" t="s">
        <v>66018</v>
      </c>
    </row>
    <row r="21158" spans="1:4">
      <c r="A21158" s="322" t="s">
        <v>66019</v>
      </c>
      <c r="B21158" s="322" t="s">
        <v>66015</v>
      </c>
      <c r="C21158" s="322" t="s">
        <v>16412</v>
      </c>
      <c r="D21158" s="323" t="s">
        <v>54107</v>
      </c>
    </row>
    <row r="21159" spans="1:4">
      <c r="B21159" s="322" t="s">
        <v>66020</v>
      </c>
    </row>
    <row r="21160" spans="1:4">
      <c r="A21160" s="322" t="s">
        <v>66021</v>
      </c>
      <c r="B21160" s="322" t="s">
        <v>66015</v>
      </c>
      <c r="C21160" s="322" t="s">
        <v>16412</v>
      </c>
      <c r="D21160" s="323" t="s">
        <v>54108</v>
      </c>
    </row>
    <row r="21161" spans="1:4">
      <c r="B21161" s="322" t="s">
        <v>66022</v>
      </c>
    </row>
    <row r="21162" spans="1:4">
      <c r="A21162" s="322" t="s">
        <v>66023</v>
      </c>
      <c r="B21162" s="322" t="s">
        <v>66015</v>
      </c>
      <c r="C21162" s="322" t="s">
        <v>16412</v>
      </c>
      <c r="D21162" s="323" t="s">
        <v>54109</v>
      </c>
    </row>
    <row r="21163" spans="1:4">
      <c r="B21163" s="322" t="s">
        <v>66024</v>
      </c>
    </row>
    <row r="21164" spans="1:4">
      <c r="A21164" s="322" t="s">
        <v>66025</v>
      </c>
    </row>
    <row r="21165" spans="1:4">
      <c r="A21165" s="322" t="s">
        <v>27285</v>
      </c>
      <c r="B21165" s="322" t="s">
        <v>66026</v>
      </c>
      <c r="C21165" s="322" t="s">
        <v>16412</v>
      </c>
      <c r="D21165" s="323" t="s">
        <v>31927</v>
      </c>
    </row>
    <row r="21166" spans="1:4">
      <c r="B21166" s="322" t="s">
        <v>66027</v>
      </c>
    </row>
    <row r="21167" spans="1:4">
      <c r="A21167" s="322" t="s">
        <v>27287</v>
      </c>
      <c r="B21167" s="322" t="s">
        <v>66026</v>
      </c>
      <c r="C21167" s="322" t="s">
        <v>16412</v>
      </c>
      <c r="D21167" s="323" t="s">
        <v>33904</v>
      </c>
    </row>
    <row r="21168" spans="1:4">
      <c r="B21168" s="322" t="s">
        <v>66028</v>
      </c>
    </row>
    <row r="21169" spans="1:4">
      <c r="A21169" s="322" t="s">
        <v>27289</v>
      </c>
      <c r="B21169" s="322" t="s">
        <v>66026</v>
      </c>
      <c r="C21169" s="322" t="s">
        <v>16412</v>
      </c>
      <c r="D21169" s="323" t="s">
        <v>66029</v>
      </c>
    </row>
    <row r="21170" spans="1:4">
      <c r="B21170" s="322" t="s">
        <v>66030</v>
      </c>
    </row>
    <row r="21171" spans="1:4">
      <c r="A21171" s="322" t="s">
        <v>27291</v>
      </c>
      <c r="B21171" s="322" t="s">
        <v>66031</v>
      </c>
      <c r="C21171" s="322" t="s">
        <v>16412</v>
      </c>
      <c r="D21171" s="323" t="s">
        <v>34552</v>
      </c>
    </row>
    <row r="21172" spans="1:4">
      <c r="B21172" s="328" t="s">
        <v>66032</v>
      </c>
    </row>
    <row r="21173" spans="1:4">
      <c r="A21173" s="322" t="s">
        <v>20401</v>
      </c>
      <c r="B21173" s="322" t="s">
        <v>66031</v>
      </c>
      <c r="C21173" s="322" t="s">
        <v>16412</v>
      </c>
      <c r="D21173" s="323" t="s">
        <v>17093</v>
      </c>
    </row>
    <row r="21174" spans="1:4">
      <c r="B21174" s="328" t="s">
        <v>66033</v>
      </c>
    </row>
    <row r="21175" spans="1:4">
      <c r="A21175" s="322" t="s">
        <v>20403</v>
      </c>
      <c r="B21175" s="322" t="s">
        <v>66031</v>
      </c>
      <c r="C21175" s="322" t="s">
        <v>16412</v>
      </c>
      <c r="D21175" s="323" t="s">
        <v>38650</v>
      </c>
    </row>
    <row r="21176" spans="1:4">
      <c r="B21176" s="328" t="s">
        <v>65734</v>
      </c>
    </row>
    <row r="21177" spans="1:4">
      <c r="A21177" s="322" t="s">
        <v>20405</v>
      </c>
      <c r="B21177" s="322" t="s">
        <v>66034</v>
      </c>
      <c r="C21177" s="322" t="s">
        <v>16412</v>
      </c>
      <c r="D21177" s="323" t="s">
        <v>47255</v>
      </c>
    </row>
    <row r="21178" spans="1:4">
      <c r="B21178" s="322" t="s">
        <v>32</v>
      </c>
    </row>
    <row r="21179" spans="1:4">
      <c r="A21179" s="322" t="s">
        <v>20407</v>
      </c>
      <c r="B21179" s="322" t="s">
        <v>66035</v>
      </c>
      <c r="C21179" s="322" t="s">
        <v>66036</v>
      </c>
      <c r="D21179" s="323" t="s">
        <v>39096</v>
      </c>
    </row>
    <row r="21180" spans="1:4">
      <c r="B21180" s="322" t="s">
        <v>32</v>
      </c>
    </row>
    <row r="21181" spans="1:4">
      <c r="A21181" s="322" t="s">
        <v>20409</v>
      </c>
      <c r="B21181" s="322" t="s">
        <v>66035</v>
      </c>
      <c r="C21181" s="322" t="s">
        <v>66037</v>
      </c>
      <c r="D21181" s="323" t="s">
        <v>5050</v>
      </c>
    </row>
    <row r="21182" spans="1:4">
      <c r="B21182" s="322" t="s">
        <v>32</v>
      </c>
    </row>
    <row r="21183" spans="1:4">
      <c r="A21183" s="322" t="s">
        <v>28689</v>
      </c>
      <c r="B21183" s="322" t="s">
        <v>33339</v>
      </c>
      <c r="C21183" s="322" t="s">
        <v>16412</v>
      </c>
      <c r="D21183" s="323" t="s">
        <v>477</v>
      </c>
    </row>
    <row r="21184" spans="1:4">
      <c r="A21184" s="322" t="s">
        <v>20413</v>
      </c>
      <c r="B21184" s="322" t="s">
        <v>33768</v>
      </c>
      <c r="C21184" s="322" t="s">
        <v>16412</v>
      </c>
      <c r="D21184" s="323" t="s">
        <v>2272</v>
      </c>
    </row>
    <row r="21185" spans="1:4">
      <c r="A21185" s="322" t="s">
        <v>20416</v>
      </c>
      <c r="B21185" s="322" t="s">
        <v>33769</v>
      </c>
      <c r="C21185" s="322" t="s">
        <v>16412</v>
      </c>
      <c r="D21185" s="323" t="s">
        <v>1895</v>
      </c>
    </row>
    <row r="21186" spans="1:4">
      <c r="A21186" s="322" t="s">
        <v>25869</v>
      </c>
      <c r="B21186" s="322" t="s">
        <v>33771</v>
      </c>
      <c r="C21186" s="322" t="s">
        <v>16412</v>
      </c>
      <c r="D21186" s="323" t="s">
        <v>1295</v>
      </c>
    </row>
    <row r="21187" spans="1:4">
      <c r="A21187" s="322" t="s">
        <v>20419</v>
      </c>
      <c r="B21187" s="322" t="s">
        <v>66038</v>
      </c>
      <c r="C21187" s="322" t="s">
        <v>16412</v>
      </c>
      <c r="D21187" s="323" t="s">
        <v>33133</v>
      </c>
    </row>
    <row r="21188" spans="1:4">
      <c r="B21188" s="322" t="s">
        <v>66039</v>
      </c>
    </row>
    <row r="21189" spans="1:4">
      <c r="A21189" s="322" t="s">
        <v>20422</v>
      </c>
      <c r="B21189" s="322" t="s">
        <v>66040</v>
      </c>
      <c r="C21189" s="322" t="s">
        <v>16412</v>
      </c>
      <c r="D21189" s="323" t="s">
        <v>20459</v>
      </c>
    </row>
    <row r="21190" spans="1:4">
      <c r="B21190" s="322" t="s">
        <v>66039</v>
      </c>
    </row>
    <row r="21191" spans="1:4">
      <c r="A21191" s="322" t="s">
        <v>20424</v>
      </c>
      <c r="B21191" s="322" t="s">
        <v>66041</v>
      </c>
      <c r="C21191" s="322" t="s">
        <v>16412</v>
      </c>
      <c r="D21191" s="323" t="s">
        <v>39496</v>
      </c>
    </row>
    <row r="21192" spans="1:4">
      <c r="B21192" s="322" t="s">
        <v>66039</v>
      </c>
    </row>
    <row r="21193" spans="1:4">
      <c r="A21193" s="322" t="s">
        <v>66042</v>
      </c>
      <c r="B21193" s="322" t="s">
        <v>66043</v>
      </c>
      <c r="C21193" s="322" t="s">
        <v>16412</v>
      </c>
      <c r="D21193" s="323" t="s">
        <v>66044</v>
      </c>
    </row>
    <row r="21194" spans="1:4">
      <c r="B21194" s="322" t="s">
        <v>30372</v>
      </c>
    </row>
    <row r="21195" spans="1:4">
      <c r="A21195" s="322" t="s">
        <v>20427</v>
      </c>
      <c r="B21195" s="322" t="s">
        <v>66045</v>
      </c>
      <c r="C21195" s="322" t="s">
        <v>16412</v>
      </c>
      <c r="D21195" s="323" t="s">
        <v>980</v>
      </c>
    </row>
    <row r="21196" spans="1:4">
      <c r="B21196" s="322" t="s">
        <v>30372</v>
      </c>
    </row>
    <row r="21197" spans="1:4">
      <c r="A21197" s="322" t="s">
        <v>16751</v>
      </c>
      <c r="B21197" s="322" t="s">
        <v>17743</v>
      </c>
      <c r="C21197" s="322" t="s">
        <v>65078</v>
      </c>
    </row>
    <row r="21198" spans="1:4">
      <c r="A21198" s="290"/>
      <c r="B21198" s="290"/>
      <c r="C21198" s="300"/>
    </row>
    <row r="21199" spans="1:4">
      <c r="C21199" s="320" t="s">
        <v>65012</v>
      </c>
      <c r="D21199" s="321" t="s">
        <v>65013</v>
      </c>
    </row>
    <row r="21200" spans="1:4">
      <c r="C21200" s="320" t="s">
        <v>65014</v>
      </c>
    </row>
    <row r="21201" spans="1:4">
      <c r="B21201" s="320" t="s">
        <v>65015</v>
      </c>
      <c r="C21201" s="320" t="s">
        <v>65016</v>
      </c>
      <c r="D21201" s="321" t="s">
        <v>65017</v>
      </c>
    </row>
    <row r="21202" spans="1:4">
      <c r="A21202" s="320" t="s">
        <v>65018</v>
      </c>
      <c r="B21202" s="320" t="s">
        <v>65019</v>
      </c>
      <c r="C21202" s="320" t="s">
        <v>65020</v>
      </c>
      <c r="D21202" s="321" t="s">
        <v>65021</v>
      </c>
    </row>
    <row r="21203" spans="1:4">
      <c r="A21203" s="322" t="s">
        <v>66025</v>
      </c>
    </row>
    <row r="21204" spans="1:4">
      <c r="A21204" s="322" t="s">
        <v>20430</v>
      </c>
      <c r="B21204" s="322" t="s">
        <v>66045</v>
      </c>
      <c r="C21204" s="322" t="s">
        <v>16412</v>
      </c>
      <c r="D21204" s="323" t="s">
        <v>40548</v>
      </c>
    </row>
    <row r="21205" spans="1:4">
      <c r="B21205" s="322" t="s">
        <v>66046</v>
      </c>
    </row>
    <row r="21206" spans="1:4">
      <c r="A21206" s="322" t="s">
        <v>20432</v>
      </c>
      <c r="B21206" s="322" t="s">
        <v>66045</v>
      </c>
      <c r="C21206" s="322" t="s">
        <v>16412</v>
      </c>
      <c r="D21206" s="323" t="s">
        <v>24811</v>
      </c>
    </row>
    <row r="21207" spans="1:4">
      <c r="B21207" s="322" t="s">
        <v>65834</v>
      </c>
    </row>
    <row r="21208" spans="1:4">
      <c r="A21208" s="322" t="s">
        <v>20435</v>
      </c>
      <c r="B21208" s="322" t="s">
        <v>66047</v>
      </c>
      <c r="C21208" s="322" t="s">
        <v>16412</v>
      </c>
      <c r="D21208" s="323" t="s">
        <v>39155</v>
      </c>
    </row>
    <row r="21209" spans="1:4">
      <c r="B21209" s="322" t="s">
        <v>32</v>
      </c>
    </row>
    <row r="21210" spans="1:4">
      <c r="A21210" s="322" t="s">
        <v>20437</v>
      </c>
      <c r="B21210" s="322" t="s">
        <v>66048</v>
      </c>
      <c r="C21210" s="322" t="s">
        <v>66036</v>
      </c>
      <c r="D21210" s="323" t="s">
        <v>37513</v>
      </c>
    </row>
    <row r="21211" spans="1:4">
      <c r="B21211" s="322" t="s">
        <v>32</v>
      </c>
    </row>
    <row r="21212" spans="1:4">
      <c r="A21212" s="322" t="s">
        <v>20439</v>
      </c>
      <c r="B21212" s="322" t="s">
        <v>66048</v>
      </c>
      <c r="C21212" s="322" t="s">
        <v>66037</v>
      </c>
      <c r="D21212" s="323" t="s">
        <v>19087</v>
      </c>
    </row>
    <row r="21213" spans="1:4">
      <c r="B21213" s="322" t="s">
        <v>32</v>
      </c>
    </row>
    <row r="21214" spans="1:4">
      <c r="A21214" s="322" t="s">
        <v>20441</v>
      </c>
      <c r="B21214" s="322" t="s">
        <v>66049</v>
      </c>
      <c r="C21214" s="322" t="s">
        <v>66050</v>
      </c>
      <c r="D21214" s="323" t="s">
        <v>30836</v>
      </c>
    </row>
    <row r="21215" spans="1:4">
      <c r="B21215" s="322" t="s">
        <v>32</v>
      </c>
    </row>
    <row r="21216" spans="1:4">
      <c r="A21216" s="322" t="s">
        <v>20443</v>
      </c>
      <c r="B21216" s="322" t="s">
        <v>66049</v>
      </c>
      <c r="C21216" s="322" t="s">
        <v>66036</v>
      </c>
      <c r="D21216" s="323" t="s">
        <v>66051</v>
      </c>
    </row>
    <row r="21217" spans="1:4">
      <c r="B21217" s="322" t="s">
        <v>32</v>
      </c>
    </row>
    <row r="21218" spans="1:4">
      <c r="A21218" s="322" t="s">
        <v>20445</v>
      </c>
      <c r="B21218" s="322" t="s">
        <v>66049</v>
      </c>
      <c r="C21218" s="322" t="s">
        <v>66037</v>
      </c>
      <c r="D21218" s="323" t="s">
        <v>66052</v>
      </c>
    </row>
    <row r="21219" spans="1:4">
      <c r="B21219" s="322" t="s">
        <v>32</v>
      </c>
    </row>
    <row r="21220" spans="1:4">
      <c r="A21220" s="322" t="s">
        <v>20447</v>
      </c>
      <c r="B21220" s="322" t="s">
        <v>66053</v>
      </c>
      <c r="C21220" s="322" t="s">
        <v>16412</v>
      </c>
      <c r="D21220" s="323" t="s">
        <v>66054</v>
      </c>
    </row>
    <row r="21221" spans="1:4">
      <c r="B21221" s="322" t="s">
        <v>66046</v>
      </c>
    </row>
    <row r="21222" spans="1:4">
      <c r="A21222" s="322" t="s">
        <v>20449</v>
      </c>
      <c r="B21222" s="322" t="s">
        <v>66055</v>
      </c>
      <c r="C21222" s="322" t="s">
        <v>16412</v>
      </c>
      <c r="D21222" s="323" t="s">
        <v>66056</v>
      </c>
    </row>
    <row r="21223" spans="1:4">
      <c r="B21223" s="322" t="s">
        <v>30373</v>
      </c>
    </row>
    <row r="21224" spans="1:4">
      <c r="A21224" s="322" t="s">
        <v>20451</v>
      </c>
      <c r="B21224" s="322" t="s">
        <v>66057</v>
      </c>
      <c r="C21224" s="322" t="s">
        <v>16412</v>
      </c>
      <c r="D21224" s="323" t="s">
        <v>66058</v>
      </c>
    </row>
    <row r="21225" spans="1:4">
      <c r="B21225" s="322" t="s">
        <v>66046</v>
      </c>
    </row>
    <row r="21226" spans="1:4">
      <c r="A21226" s="322" t="s">
        <v>20453</v>
      </c>
      <c r="B21226" s="322" t="s">
        <v>66059</v>
      </c>
      <c r="C21226" s="322" t="s">
        <v>16412</v>
      </c>
      <c r="D21226" s="323" t="s">
        <v>66060</v>
      </c>
    </row>
    <row r="21227" spans="1:4">
      <c r="B21227" s="322" t="s">
        <v>30373</v>
      </c>
    </row>
    <row r="21228" spans="1:4">
      <c r="A21228" s="322" t="s">
        <v>20457</v>
      </c>
      <c r="B21228" s="322" t="s">
        <v>33776</v>
      </c>
      <c r="C21228" s="322" t="s">
        <v>16412</v>
      </c>
      <c r="D21228" s="323" t="s">
        <v>2600</v>
      </c>
    </row>
    <row r="21229" spans="1:4">
      <c r="A21229" s="322" t="s">
        <v>20460</v>
      </c>
      <c r="B21229" s="322" t="s">
        <v>33777</v>
      </c>
      <c r="C21229" s="322" t="s">
        <v>16412</v>
      </c>
      <c r="D21229" s="323" t="s">
        <v>2423</v>
      </c>
    </row>
    <row r="21230" spans="1:4">
      <c r="A21230" s="322" t="s">
        <v>17312</v>
      </c>
      <c r="B21230" s="322" t="s">
        <v>33778</v>
      </c>
      <c r="C21230" s="322" t="s">
        <v>16412</v>
      </c>
      <c r="D21230" s="323" t="s">
        <v>66061</v>
      </c>
    </row>
    <row r="21231" spans="1:4">
      <c r="A21231" s="322" t="s">
        <v>17313</v>
      </c>
      <c r="B21231" s="322" t="s">
        <v>33779</v>
      </c>
      <c r="C21231" s="322" t="s">
        <v>16412</v>
      </c>
      <c r="D21231" s="323" t="s">
        <v>35271</v>
      </c>
    </row>
    <row r="21232" spans="1:4">
      <c r="A21232" s="322" t="s">
        <v>66062</v>
      </c>
      <c r="B21232" s="322" t="s">
        <v>33781</v>
      </c>
      <c r="C21232" s="322" t="s">
        <v>16412</v>
      </c>
      <c r="D21232" s="323" t="s">
        <v>2053</v>
      </c>
    </row>
    <row r="21233" spans="1:4">
      <c r="A21233" s="322" t="s">
        <v>25871</v>
      </c>
      <c r="B21233" s="322" t="s">
        <v>33783</v>
      </c>
      <c r="C21233" s="322" t="s">
        <v>16412</v>
      </c>
      <c r="D21233" s="323" t="s">
        <v>10923</v>
      </c>
    </row>
    <row r="21234" spans="1:4">
      <c r="A21234" s="322" t="s">
        <v>66063</v>
      </c>
      <c r="B21234" s="322" t="s">
        <v>66064</v>
      </c>
      <c r="C21234" s="322" t="s">
        <v>16412</v>
      </c>
      <c r="D21234" s="323" t="s">
        <v>232</v>
      </c>
    </row>
    <row r="21235" spans="1:4">
      <c r="B21235" s="322" t="s">
        <v>30372</v>
      </c>
    </row>
    <row r="21236" spans="1:4">
      <c r="A21236" s="322" t="s">
        <v>25873</v>
      </c>
      <c r="B21236" s="322" t="s">
        <v>66065</v>
      </c>
      <c r="C21236" s="322" t="s">
        <v>16412</v>
      </c>
      <c r="D21236" s="323" t="s">
        <v>1108</v>
      </c>
    </row>
    <row r="21237" spans="1:4">
      <c r="B21237" s="322" t="s">
        <v>30372</v>
      </c>
    </row>
    <row r="21238" spans="1:4">
      <c r="A21238" s="322" t="s">
        <v>18270</v>
      </c>
      <c r="B21238" s="322" t="s">
        <v>66066</v>
      </c>
      <c r="C21238" s="322" t="s">
        <v>16412</v>
      </c>
      <c r="D21238" s="323" t="s">
        <v>15668</v>
      </c>
    </row>
    <row r="21239" spans="1:4">
      <c r="B21239" s="322" t="s">
        <v>17231</v>
      </c>
    </row>
    <row r="21240" spans="1:4">
      <c r="A21240" s="322" t="s">
        <v>17387</v>
      </c>
      <c r="B21240" s="322" t="s">
        <v>66067</v>
      </c>
      <c r="C21240" s="322" t="s">
        <v>16412</v>
      </c>
      <c r="D21240" s="323" t="s">
        <v>15041</v>
      </c>
    </row>
    <row r="21241" spans="1:4">
      <c r="B21241" s="322" t="s">
        <v>66046</v>
      </c>
    </row>
    <row r="21242" spans="1:4">
      <c r="A21242" s="322" t="s">
        <v>27610</v>
      </c>
      <c r="B21242" s="322" t="s">
        <v>33786</v>
      </c>
      <c r="C21242" s="322" t="s">
        <v>16412</v>
      </c>
      <c r="D21242" s="323" t="s">
        <v>1251</v>
      </c>
    </row>
    <row r="21243" spans="1:4">
      <c r="A21243" s="322" t="s">
        <v>27612</v>
      </c>
      <c r="B21243" s="322" t="s">
        <v>33787</v>
      </c>
      <c r="C21243" s="322" t="s">
        <v>16412</v>
      </c>
      <c r="D21243" s="323" t="s">
        <v>11589</v>
      </c>
    </row>
    <row r="21244" spans="1:4">
      <c r="A21244" s="322" t="s">
        <v>27614</v>
      </c>
      <c r="B21244" s="322" t="s">
        <v>33789</v>
      </c>
      <c r="C21244" s="322" t="s">
        <v>16412</v>
      </c>
      <c r="D21244" s="323" t="s">
        <v>38976</v>
      </c>
    </row>
    <row r="21245" spans="1:4">
      <c r="A21245" s="322" t="s">
        <v>66068</v>
      </c>
      <c r="B21245" s="322" t="s">
        <v>66069</v>
      </c>
      <c r="C21245" s="322" t="s">
        <v>16412</v>
      </c>
      <c r="D21245" s="323" t="s">
        <v>856</v>
      </c>
    </row>
    <row r="21246" spans="1:4">
      <c r="B21246" s="322" t="s">
        <v>66070</v>
      </c>
    </row>
    <row r="21247" spans="1:4">
      <c r="A21247" s="322" t="s">
        <v>20540</v>
      </c>
      <c r="B21247" s="322" t="s">
        <v>66071</v>
      </c>
      <c r="C21247" s="322" t="s">
        <v>16412</v>
      </c>
      <c r="D21247" s="323" t="s">
        <v>66072</v>
      </c>
    </row>
    <row r="21248" spans="1:4">
      <c r="B21248" s="322" t="s">
        <v>66073</v>
      </c>
    </row>
    <row r="21249" spans="1:4">
      <c r="A21249" s="322" t="s">
        <v>20542</v>
      </c>
      <c r="B21249" s="322" t="s">
        <v>66071</v>
      </c>
      <c r="C21249" s="322" t="s">
        <v>16412</v>
      </c>
      <c r="D21249" s="323" t="s">
        <v>42480</v>
      </c>
    </row>
    <row r="21250" spans="1:4">
      <c r="B21250" s="322" t="s">
        <v>66074</v>
      </c>
    </row>
    <row r="21251" spans="1:4">
      <c r="A21251" s="322" t="s">
        <v>66075</v>
      </c>
    </row>
    <row r="21252" spans="1:4">
      <c r="A21252" s="322" t="s">
        <v>66076</v>
      </c>
      <c r="B21252" s="322" t="s">
        <v>33295</v>
      </c>
      <c r="C21252" s="322" t="s">
        <v>16412</v>
      </c>
      <c r="D21252" s="323" t="s">
        <v>1323</v>
      </c>
    </row>
    <row r="21253" spans="1:4">
      <c r="A21253" s="322" t="s">
        <v>66077</v>
      </c>
      <c r="B21253" s="322" t="s">
        <v>33297</v>
      </c>
      <c r="C21253" s="322" t="s">
        <v>16412</v>
      </c>
      <c r="D21253" s="323" t="s">
        <v>2433</v>
      </c>
    </row>
    <row r="21254" spans="1:4">
      <c r="A21254" s="322" t="s">
        <v>23542</v>
      </c>
      <c r="B21254" s="322" t="s">
        <v>33298</v>
      </c>
      <c r="C21254" s="322" t="s">
        <v>16412</v>
      </c>
      <c r="D21254" s="323" t="s">
        <v>13235</v>
      </c>
    </row>
    <row r="21255" spans="1:4">
      <c r="A21255" s="322" t="s">
        <v>23544</v>
      </c>
      <c r="B21255" s="322" t="s">
        <v>33299</v>
      </c>
      <c r="C21255" s="322" t="s">
        <v>16412</v>
      </c>
      <c r="D21255" s="323" t="s">
        <v>1477</v>
      </c>
    </row>
    <row r="21256" spans="1:4">
      <c r="A21256" s="322" t="s">
        <v>23551</v>
      </c>
      <c r="B21256" s="322" t="s">
        <v>33300</v>
      </c>
      <c r="C21256" s="322" t="s">
        <v>16412</v>
      </c>
      <c r="D21256" s="323" t="s">
        <v>9338</v>
      </c>
    </row>
    <row r="21257" spans="1:4">
      <c r="A21257" s="322" t="s">
        <v>27538</v>
      </c>
      <c r="B21257" s="322" t="s">
        <v>33993</v>
      </c>
      <c r="C21257" s="322" t="s">
        <v>16412</v>
      </c>
      <c r="D21257" s="323" t="s">
        <v>36473</v>
      </c>
    </row>
    <row r="21258" spans="1:4">
      <c r="A21258" s="322" t="s">
        <v>27540</v>
      </c>
      <c r="B21258" s="322" t="s">
        <v>33994</v>
      </c>
      <c r="C21258" s="322" t="s">
        <v>16412</v>
      </c>
      <c r="D21258" s="323" t="s">
        <v>54096</v>
      </c>
    </row>
    <row r="21259" spans="1:4">
      <c r="A21259" s="322" t="s">
        <v>27541</v>
      </c>
      <c r="B21259" s="322" t="s">
        <v>33995</v>
      </c>
      <c r="C21259" s="322" t="s">
        <v>16412</v>
      </c>
      <c r="D21259" s="323" t="s">
        <v>35306</v>
      </c>
    </row>
    <row r="21260" spans="1:4">
      <c r="A21260" s="322" t="s">
        <v>27542</v>
      </c>
      <c r="B21260" s="322" t="s">
        <v>33996</v>
      </c>
      <c r="C21260" s="322" t="s">
        <v>16412</v>
      </c>
      <c r="D21260" s="323" t="s">
        <v>54097</v>
      </c>
    </row>
    <row r="21261" spans="1:4">
      <c r="A21261" s="322" t="s">
        <v>27544</v>
      </c>
      <c r="B21261" s="322" t="s">
        <v>33997</v>
      </c>
      <c r="C21261" s="322" t="s">
        <v>16412</v>
      </c>
      <c r="D21261" s="323" t="s">
        <v>54098</v>
      </c>
    </row>
    <row r="21262" spans="1:4">
      <c r="A21262" s="322" t="s">
        <v>27545</v>
      </c>
      <c r="B21262" s="322" t="s">
        <v>33998</v>
      </c>
      <c r="C21262" s="322" t="s">
        <v>16412</v>
      </c>
      <c r="D21262" s="323" t="s">
        <v>54099</v>
      </c>
    </row>
    <row r="21263" spans="1:4">
      <c r="A21263" s="322" t="s">
        <v>27546</v>
      </c>
      <c r="B21263" s="322" t="s">
        <v>33999</v>
      </c>
      <c r="C21263" s="322" t="s">
        <v>16412</v>
      </c>
      <c r="D21263" s="323" t="s">
        <v>54100</v>
      </c>
    </row>
    <row r="21264" spans="1:4">
      <c r="A21264" s="322" t="s">
        <v>66078</v>
      </c>
    </row>
    <row r="21265" spans="1:4">
      <c r="A21265" s="322" t="s">
        <v>66079</v>
      </c>
      <c r="B21265" s="322" t="s">
        <v>34035</v>
      </c>
      <c r="C21265" s="322" t="s">
        <v>16412</v>
      </c>
      <c r="D21265" s="325" t="s">
        <v>54123</v>
      </c>
    </row>
    <row r="21266" spans="1:4">
      <c r="A21266" s="322" t="s">
        <v>66080</v>
      </c>
      <c r="B21266" s="322" t="s">
        <v>66081</v>
      </c>
      <c r="C21266" s="322" t="s">
        <v>16412</v>
      </c>
      <c r="D21266" s="323" t="s">
        <v>54137</v>
      </c>
    </row>
    <row r="21267" spans="1:4">
      <c r="B21267" s="322" t="s">
        <v>66082</v>
      </c>
    </row>
    <row r="21268" spans="1:4">
      <c r="B21268" s="322" t="s">
        <v>17231</v>
      </c>
    </row>
    <row r="21269" spans="1:4">
      <c r="A21269" s="322" t="s">
        <v>66083</v>
      </c>
      <c r="B21269" s="322" t="s">
        <v>66081</v>
      </c>
      <c r="C21269" s="322" t="s">
        <v>16412</v>
      </c>
      <c r="D21269" s="323" t="s">
        <v>54139</v>
      </c>
    </row>
    <row r="21270" spans="1:4">
      <c r="B21270" s="322" t="s">
        <v>66084</v>
      </c>
    </row>
    <row r="21271" spans="1:4">
      <c r="B21271" s="322" t="s">
        <v>17231</v>
      </c>
    </row>
    <row r="21272" spans="1:4">
      <c r="A21272" s="322" t="s">
        <v>66085</v>
      </c>
      <c r="B21272" s="322" t="s">
        <v>66081</v>
      </c>
      <c r="C21272" s="322" t="s">
        <v>16412</v>
      </c>
      <c r="D21272" s="323" t="s">
        <v>54141</v>
      </c>
    </row>
    <row r="21273" spans="1:4">
      <c r="B21273" s="322" t="s">
        <v>66086</v>
      </c>
    </row>
    <row r="21274" spans="1:4">
      <c r="B21274" s="322" t="s">
        <v>17231</v>
      </c>
    </row>
    <row r="21275" spans="1:4">
      <c r="D21275" s="325" t="s">
        <v>54143</v>
      </c>
    </row>
    <row r="21276" spans="1:4">
      <c r="A21276" s="322" t="s">
        <v>16751</v>
      </c>
      <c r="B21276" s="322" t="s">
        <v>17809</v>
      </c>
      <c r="C21276" s="322" t="s">
        <v>65078</v>
      </c>
    </row>
    <row r="21277" spans="1:4">
      <c r="A21277" s="290"/>
      <c r="B21277" s="290"/>
      <c r="C21277" s="300"/>
    </row>
    <row r="21278" spans="1:4">
      <c r="C21278" s="320" t="s">
        <v>65012</v>
      </c>
      <c r="D21278" s="321" t="s">
        <v>65013</v>
      </c>
    </row>
    <row r="21279" spans="1:4">
      <c r="C21279" s="320" t="s">
        <v>65014</v>
      </c>
    </row>
    <row r="21280" spans="1:4">
      <c r="B21280" s="320" t="s">
        <v>65015</v>
      </c>
      <c r="C21280" s="320" t="s">
        <v>65016</v>
      </c>
      <c r="D21280" s="321" t="s">
        <v>65017</v>
      </c>
    </row>
    <row r="21281" spans="1:4">
      <c r="A21281" s="320" t="s">
        <v>65018</v>
      </c>
      <c r="B21281" s="320" t="s">
        <v>65019</v>
      </c>
      <c r="C21281" s="320" t="s">
        <v>65020</v>
      </c>
      <c r="D21281" s="321" t="s">
        <v>65021</v>
      </c>
    </row>
    <row r="21282" spans="1:4">
      <c r="A21282" s="322" t="s">
        <v>66078</v>
      </c>
    </row>
    <row r="21283" spans="1:4">
      <c r="A21283" s="322" t="s">
        <v>66087</v>
      </c>
      <c r="B21283" s="322" t="s">
        <v>66081</v>
      </c>
      <c r="C21283" s="322" t="s">
        <v>16412</v>
      </c>
    </row>
    <row r="21284" spans="1:4">
      <c r="B21284" s="322" t="s">
        <v>66088</v>
      </c>
    </row>
    <row r="21285" spans="1:4">
      <c r="B21285" s="322" t="s">
        <v>17231</v>
      </c>
    </row>
    <row r="21286" spans="1:4">
      <c r="A21286" s="322" t="s">
        <v>66089</v>
      </c>
      <c r="B21286" s="322" t="s">
        <v>66081</v>
      </c>
      <c r="C21286" s="322" t="s">
        <v>16412</v>
      </c>
      <c r="D21286" s="327" t="s">
        <v>54145</v>
      </c>
    </row>
    <row r="21287" spans="1:4">
      <c r="B21287" s="322" t="s">
        <v>66090</v>
      </c>
    </row>
    <row r="21288" spans="1:4">
      <c r="B21288" s="322" t="s">
        <v>17231</v>
      </c>
    </row>
    <row r="21289" spans="1:4">
      <c r="A21289" s="322" t="s">
        <v>66091</v>
      </c>
      <c r="B21289" s="322" t="s">
        <v>66081</v>
      </c>
      <c r="C21289" s="322" t="s">
        <v>16412</v>
      </c>
      <c r="D21289" s="325" t="s">
        <v>54147</v>
      </c>
    </row>
    <row r="21290" spans="1:4">
      <c r="B21290" s="322" t="s">
        <v>66092</v>
      </c>
    </row>
    <row r="21291" spans="1:4">
      <c r="B21291" s="322" t="s">
        <v>17231</v>
      </c>
    </row>
    <row r="21292" spans="1:4">
      <c r="A21292" s="322" t="s">
        <v>66093</v>
      </c>
      <c r="B21292" s="322" t="s">
        <v>66081</v>
      </c>
      <c r="C21292" s="322" t="s">
        <v>16412</v>
      </c>
      <c r="D21292" s="323" t="s">
        <v>54125</v>
      </c>
    </row>
    <row r="21293" spans="1:4">
      <c r="B21293" s="322" t="s">
        <v>66094</v>
      </c>
    </row>
    <row r="21294" spans="1:4">
      <c r="A21294" s="322" t="s">
        <v>66095</v>
      </c>
      <c r="B21294" s="322" t="s">
        <v>66081</v>
      </c>
      <c r="C21294" s="322" t="s">
        <v>16412</v>
      </c>
      <c r="D21294" s="323" t="s">
        <v>54127</v>
      </c>
    </row>
    <row r="21295" spans="1:4">
      <c r="B21295" s="322" t="s">
        <v>66096</v>
      </c>
    </row>
    <row r="21296" spans="1:4">
      <c r="A21296" s="322" t="s">
        <v>66097</v>
      </c>
      <c r="B21296" s="322" t="s">
        <v>66081</v>
      </c>
      <c r="C21296" s="322" t="s">
        <v>16412</v>
      </c>
      <c r="D21296" s="323" t="s">
        <v>54129</v>
      </c>
    </row>
    <row r="21297" spans="1:4">
      <c r="B21297" s="322" t="s">
        <v>66098</v>
      </c>
    </row>
    <row r="21298" spans="1:4">
      <c r="A21298" s="322" t="s">
        <v>66099</v>
      </c>
      <c r="B21298" s="322" t="s">
        <v>66081</v>
      </c>
      <c r="C21298" s="322" t="s">
        <v>16412</v>
      </c>
      <c r="D21298" s="323" t="s">
        <v>54131</v>
      </c>
    </row>
    <row r="21299" spans="1:4">
      <c r="B21299" s="322" t="s">
        <v>66100</v>
      </c>
    </row>
    <row r="21300" spans="1:4">
      <c r="A21300" s="322" t="s">
        <v>66101</v>
      </c>
      <c r="B21300" s="322" t="s">
        <v>66081</v>
      </c>
      <c r="C21300" s="322" t="s">
        <v>16412</v>
      </c>
      <c r="D21300" s="323" t="s">
        <v>32026</v>
      </c>
    </row>
    <row r="21301" spans="1:4">
      <c r="B21301" s="322" t="s">
        <v>66102</v>
      </c>
    </row>
    <row r="21302" spans="1:4">
      <c r="A21302" s="322" t="s">
        <v>66103</v>
      </c>
      <c r="B21302" s="322" t="s">
        <v>66081</v>
      </c>
      <c r="C21302" s="322" t="s">
        <v>16412</v>
      </c>
      <c r="D21302" s="323" t="s">
        <v>54134</v>
      </c>
    </row>
    <row r="21303" spans="1:4">
      <c r="B21303" s="322" t="s">
        <v>66104</v>
      </c>
    </row>
    <row r="21304" spans="1:4">
      <c r="A21304" s="322" t="s">
        <v>66105</v>
      </c>
      <c r="B21304" s="322" t="s">
        <v>66106</v>
      </c>
      <c r="C21304" s="322" t="s">
        <v>16412</v>
      </c>
      <c r="D21304" s="325" t="s">
        <v>66107</v>
      </c>
    </row>
    <row r="21305" spans="1:4">
      <c r="B21305" s="322" t="s">
        <v>66108</v>
      </c>
    </row>
    <row r="21306" spans="1:4">
      <c r="A21306" s="322" t="s">
        <v>66109</v>
      </c>
      <c r="B21306" s="322" t="s">
        <v>66106</v>
      </c>
      <c r="C21306" s="322" t="s">
        <v>16412</v>
      </c>
      <c r="D21306" s="325" t="s">
        <v>66110</v>
      </c>
    </row>
    <row r="21307" spans="1:4">
      <c r="B21307" s="322" t="s">
        <v>66111</v>
      </c>
    </row>
    <row r="21308" spans="1:4">
      <c r="A21308" s="322" t="s">
        <v>66112</v>
      </c>
      <c r="B21308" s="322" t="s">
        <v>66106</v>
      </c>
      <c r="C21308" s="322" t="s">
        <v>16412</v>
      </c>
      <c r="D21308" s="325" t="s">
        <v>66113</v>
      </c>
    </row>
    <row r="21309" spans="1:4">
      <c r="B21309" s="322" t="s">
        <v>66114</v>
      </c>
    </row>
    <row r="21310" spans="1:4">
      <c r="A21310" s="322" t="s">
        <v>66115</v>
      </c>
    </row>
    <row r="21311" spans="1:4">
      <c r="A21311" s="322" t="s">
        <v>66116</v>
      </c>
      <c r="B21311" s="322" t="s">
        <v>66117</v>
      </c>
      <c r="C21311" s="322" t="s">
        <v>32</v>
      </c>
      <c r="D21311" s="323" t="s">
        <v>54115</v>
      </c>
    </row>
    <row r="21312" spans="1:4">
      <c r="B21312" s="322" t="s">
        <v>66118</v>
      </c>
    </row>
    <row r="21313" spans="1:4">
      <c r="A21313" s="322" t="s">
        <v>66119</v>
      </c>
      <c r="B21313" s="322" t="s">
        <v>66117</v>
      </c>
      <c r="C21313" s="322" t="s">
        <v>32</v>
      </c>
      <c r="D21313" s="323" t="s">
        <v>66120</v>
      </c>
    </row>
    <row r="21314" spans="1:4">
      <c r="B21314" s="322" t="s">
        <v>66121</v>
      </c>
    </row>
    <row r="21315" spans="1:4">
      <c r="A21315" s="322" t="s">
        <v>66122</v>
      </c>
      <c r="B21315" s="322" t="s">
        <v>66117</v>
      </c>
      <c r="C21315" s="322" t="s">
        <v>32</v>
      </c>
      <c r="D21315" s="323" t="s">
        <v>36476</v>
      </c>
    </row>
    <row r="21316" spans="1:4">
      <c r="B21316" s="322" t="s">
        <v>66123</v>
      </c>
    </row>
    <row r="21317" spans="1:4">
      <c r="A21317" s="322" t="s">
        <v>20634</v>
      </c>
      <c r="B21317" s="322" t="s">
        <v>66117</v>
      </c>
      <c r="C21317" s="322" t="s">
        <v>32</v>
      </c>
      <c r="D21317" s="323" t="s">
        <v>66124</v>
      </c>
    </row>
    <row r="21318" spans="1:4">
      <c r="B21318" s="322" t="s">
        <v>66125</v>
      </c>
    </row>
    <row r="21319" spans="1:4">
      <c r="A21319" s="322" t="s">
        <v>20636</v>
      </c>
      <c r="B21319" s="322" t="s">
        <v>66117</v>
      </c>
      <c r="C21319" s="322" t="s">
        <v>32</v>
      </c>
      <c r="D21319" s="323" t="s">
        <v>66126</v>
      </c>
    </row>
    <row r="21320" spans="1:4">
      <c r="B21320" s="322" t="s">
        <v>66127</v>
      </c>
    </row>
    <row r="21321" spans="1:4">
      <c r="A21321" s="322" t="s">
        <v>66128</v>
      </c>
      <c r="B21321" s="322" t="s">
        <v>66117</v>
      </c>
      <c r="C21321" s="322" t="s">
        <v>32</v>
      </c>
      <c r="D21321" s="325" t="s">
        <v>66129</v>
      </c>
    </row>
    <row r="21322" spans="1:4">
      <c r="B21322" s="322" t="s">
        <v>66130</v>
      </c>
    </row>
    <row r="21323" spans="1:4">
      <c r="A21323" s="322" t="s">
        <v>20639</v>
      </c>
      <c r="B21323" s="322" t="s">
        <v>66117</v>
      </c>
      <c r="C21323" s="322" t="s">
        <v>32</v>
      </c>
      <c r="D21323" s="325" t="s">
        <v>66131</v>
      </c>
    </row>
    <row r="21324" spans="1:4">
      <c r="B21324" s="322" t="s">
        <v>66132</v>
      </c>
    </row>
    <row r="21325" spans="1:4">
      <c r="A21325" s="322" t="s">
        <v>66133</v>
      </c>
      <c r="B21325" s="322" t="s">
        <v>66117</v>
      </c>
      <c r="C21325" s="322" t="s">
        <v>32</v>
      </c>
      <c r="D21325" s="323" t="s">
        <v>66134</v>
      </c>
    </row>
    <row r="21326" spans="1:4">
      <c r="B21326" s="322" t="s">
        <v>66135</v>
      </c>
    </row>
    <row r="21327" spans="1:4">
      <c r="A21327" s="322" t="s">
        <v>66136</v>
      </c>
      <c r="B21327" s="322" t="s">
        <v>66117</v>
      </c>
      <c r="C21327" s="322" t="s">
        <v>32</v>
      </c>
      <c r="D21327" s="323" t="s">
        <v>66137</v>
      </c>
    </row>
    <row r="21328" spans="1:4">
      <c r="B21328" s="322" t="s">
        <v>66138</v>
      </c>
    </row>
    <row r="21329" spans="1:4">
      <c r="A21329" s="322" t="s">
        <v>66139</v>
      </c>
      <c r="B21329" s="322" t="s">
        <v>66117</v>
      </c>
      <c r="C21329" s="322" t="s">
        <v>32</v>
      </c>
      <c r="D21329" s="323" t="s">
        <v>66140</v>
      </c>
    </row>
    <row r="21330" spans="1:4">
      <c r="B21330" s="322" t="s">
        <v>66141</v>
      </c>
    </row>
    <row r="21331" spans="1:4">
      <c r="A21331" s="322" t="s">
        <v>66142</v>
      </c>
      <c r="B21331" s="322" t="s">
        <v>66117</v>
      </c>
      <c r="C21331" s="322" t="s">
        <v>32</v>
      </c>
      <c r="D21331" s="323" t="s">
        <v>37919</v>
      </c>
    </row>
    <row r="21332" spans="1:4">
      <c r="B21332" s="322" t="s">
        <v>66143</v>
      </c>
    </row>
    <row r="21333" spans="1:4">
      <c r="A21333" s="322" t="s">
        <v>66144</v>
      </c>
      <c r="B21333" s="322" t="s">
        <v>66117</v>
      </c>
      <c r="C21333" s="322" t="s">
        <v>32</v>
      </c>
      <c r="D21333" s="323" t="s">
        <v>66145</v>
      </c>
    </row>
    <row r="21334" spans="1:4">
      <c r="B21334" s="322" t="s">
        <v>66146</v>
      </c>
    </row>
    <row r="21335" spans="1:4">
      <c r="A21335" s="322" t="s">
        <v>66147</v>
      </c>
      <c r="B21335" s="322" t="s">
        <v>66117</v>
      </c>
      <c r="C21335" s="322" t="s">
        <v>32</v>
      </c>
      <c r="D21335" s="323" t="s">
        <v>66148</v>
      </c>
    </row>
    <row r="21336" spans="1:4">
      <c r="B21336" s="322" t="s">
        <v>66149</v>
      </c>
    </row>
    <row r="21337" spans="1:4">
      <c r="A21337" s="322" t="s">
        <v>66150</v>
      </c>
    </row>
    <row r="21338" spans="1:4">
      <c r="A21338" s="322" t="s">
        <v>66151</v>
      </c>
      <c r="B21338" s="322" t="s">
        <v>66152</v>
      </c>
      <c r="C21338" s="322" t="s">
        <v>32</v>
      </c>
      <c r="D21338" s="323" t="s">
        <v>1137</v>
      </c>
    </row>
    <row r="21339" spans="1:4">
      <c r="B21339" s="322" t="s">
        <v>66153</v>
      </c>
    </row>
    <row r="21340" spans="1:4">
      <c r="A21340" s="322" t="s">
        <v>66154</v>
      </c>
      <c r="B21340" s="322" t="s">
        <v>66152</v>
      </c>
      <c r="C21340" s="322" t="s">
        <v>32</v>
      </c>
      <c r="D21340" s="323" t="s">
        <v>8561</v>
      </c>
    </row>
    <row r="21341" spans="1:4">
      <c r="B21341" s="322" t="s">
        <v>66155</v>
      </c>
    </row>
    <row r="21342" spans="1:4">
      <c r="A21342" s="322" t="s">
        <v>66156</v>
      </c>
      <c r="B21342" s="322" t="s">
        <v>66152</v>
      </c>
      <c r="C21342" s="322" t="s">
        <v>32</v>
      </c>
      <c r="D21342" s="323" t="s">
        <v>18465</v>
      </c>
    </row>
    <row r="21343" spans="1:4">
      <c r="B21343" s="322" t="s">
        <v>66157</v>
      </c>
    </row>
    <row r="21344" spans="1:4">
      <c r="A21344" s="322" t="s">
        <v>22363</v>
      </c>
      <c r="B21344" s="322" t="s">
        <v>66152</v>
      </c>
      <c r="C21344" s="322" t="s">
        <v>32</v>
      </c>
      <c r="D21344" s="323" t="s">
        <v>55580</v>
      </c>
    </row>
    <row r="21345" spans="1:4">
      <c r="B21345" s="322" t="s">
        <v>66158</v>
      </c>
    </row>
    <row r="21346" spans="1:4">
      <c r="A21346" s="322" t="s">
        <v>27554</v>
      </c>
      <c r="B21346" s="322" t="s">
        <v>66159</v>
      </c>
      <c r="C21346" s="322" t="s">
        <v>32</v>
      </c>
      <c r="D21346" s="323" t="s">
        <v>538</v>
      </c>
    </row>
    <row r="21347" spans="1:4">
      <c r="B21347" s="322" t="s">
        <v>66160</v>
      </c>
    </row>
    <row r="21348" spans="1:4">
      <c r="A21348" s="322" t="s">
        <v>66161</v>
      </c>
      <c r="B21348" s="322" t="s">
        <v>66159</v>
      </c>
      <c r="C21348" s="322" t="s">
        <v>32</v>
      </c>
      <c r="D21348" s="323" t="s">
        <v>24644</v>
      </c>
    </row>
    <row r="21349" spans="1:4">
      <c r="B21349" s="322" t="s">
        <v>66162</v>
      </c>
    </row>
    <row r="21350" spans="1:4">
      <c r="A21350" s="322" t="s">
        <v>24791</v>
      </c>
      <c r="B21350" s="322" t="s">
        <v>31715</v>
      </c>
      <c r="C21350" s="322" t="s">
        <v>32</v>
      </c>
      <c r="D21350" s="323" t="s">
        <v>1403</v>
      </c>
    </row>
    <row r="21351" spans="1:4">
      <c r="A21351" s="326">
        <v>12157</v>
      </c>
      <c r="B21351" s="322" t="s">
        <v>36798</v>
      </c>
      <c r="C21351" s="322" t="s">
        <v>32</v>
      </c>
      <c r="D21351" s="323" t="s">
        <v>1403</v>
      </c>
    </row>
    <row r="21352" spans="1:4">
      <c r="A21352" s="322" t="s">
        <v>66163</v>
      </c>
    </row>
    <row r="21353" spans="1:4">
      <c r="A21353" s="322" t="s">
        <v>20623</v>
      </c>
      <c r="B21353" s="322" t="s">
        <v>66164</v>
      </c>
      <c r="C21353" s="322" t="s">
        <v>32</v>
      </c>
      <c r="D21353" s="323" t="s">
        <v>878</v>
      </c>
    </row>
    <row r="21354" spans="1:4">
      <c r="B21354" s="328" t="s">
        <v>65734</v>
      </c>
    </row>
    <row r="21355" spans="1:4">
      <c r="A21355" s="322" t="s">
        <v>20625</v>
      </c>
      <c r="B21355" s="322" t="s">
        <v>66164</v>
      </c>
      <c r="C21355" s="322" t="s">
        <v>32</v>
      </c>
      <c r="D21355" s="323" t="s">
        <v>66165</v>
      </c>
    </row>
    <row r="21356" spans="1:4">
      <c r="B21356" s="328" t="s">
        <v>66166</v>
      </c>
    </row>
    <row r="21357" spans="1:4">
      <c r="A21357" s="322" t="s">
        <v>66167</v>
      </c>
      <c r="C21357" s="322" t="s">
        <v>32</v>
      </c>
      <c r="D21357" s="323" t="s">
        <v>56641</v>
      </c>
    </row>
    <row r="21358" spans="1:4">
      <c r="A21358" s="322" t="s">
        <v>16751</v>
      </c>
      <c r="B21358" s="322" t="s">
        <v>17868</v>
      </c>
      <c r="C21358" s="322" t="s">
        <v>65078</v>
      </c>
    </row>
    <row r="21359" spans="1:4">
      <c r="A21359" s="290"/>
      <c r="B21359" s="290"/>
      <c r="C21359" s="300"/>
    </row>
    <row r="21360" spans="1:4">
      <c r="C21360" s="320" t="s">
        <v>65012</v>
      </c>
      <c r="D21360" s="321" t="s">
        <v>65013</v>
      </c>
    </row>
    <row r="21361" spans="1:4">
      <c r="C21361" s="320" t="s">
        <v>65014</v>
      </c>
    </row>
    <row r="21362" spans="1:4">
      <c r="B21362" s="320" t="s">
        <v>65015</v>
      </c>
      <c r="C21362" s="320" t="s">
        <v>65016</v>
      </c>
      <c r="D21362" s="321" t="s">
        <v>65017</v>
      </c>
    </row>
    <row r="21363" spans="1:4">
      <c r="A21363" s="320" t="s">
        <v>65018</v>
      </c>
      <c r="B21363" s="320" t="s">
        <v>65019</v>
      </c>
      <c r="C21363" s="320" t="s">
        <v>65020</v>
      </c>
      <c r="D21363" s="321" t="s">
        <v>65021</v>
      </c>
    </row>
    <row r="21364" spans="1:4">
      <c r="A21364" s="322" t="s">
        <v>66163</v>
      </c>
    </row>
    <row r="21365" spans="1:4">
      <c r="B21365" s="322" t="s">
        <v>66164</v>
      </c>
    </row>
    <row r="21366" spans="1:4">
      <c r="B21366" s="328" t="s">
        <v>65737</v>
      </c>
    </row>
    <row r="21367" spans="1:4">
      <c r="A21367" s="322" t="s">
        <v>20628</v>
      </c>
      <c r="B21367" s="322" t="s">
        <v>66164</v>
      </c>
      <c r="C21367" s="322" t="s">
        <v>32</v>
      </c>
      <c r="D21367" s="323" t="s">
        <v>39489</v>
      </c>
    </row>
    <row r="21368" spans="1:4">
      <c r="B21368" s="328" t="s">
        <v>65739</v>
      </c>
    </row>
    <row r="21369" spans="1:4">
      <c r="A21369" s="322" t="s">
        <v>20630</v>
      </c>
      <c r="B21369" s="322" t="s">
        <v>66164</v>
      </c>
      <c r="C21369" s="322" t="s">
        <v>32</v>
      </c>
      <c r="D21369" s="323" t="s">
        <v>66168</v>
      </c>
    </row>
    <row r="21370" spans="1:4">
      <c r="B21370" s="328" t="s">
        <v>65741</v>
      </c>
    </row>
    <row r="21371" spans="1:4">
      <c r="A21371" s="322" t="s">
        <v>66169</v>
      </c>
    </row>
    <row r="21372" spans="1:4">
      <c r="A21372" s="322" t="s">
        <v>66170</v>
      </c>
      <c r="B21372" s="322" t="s">
        <v>66171</v>
      </c>
      <c r="C21372" s="322" t="s">
        <v>32</v>
      </c>
      <c r="D21372" s="323" t="s">
        <v>792</v>
      </c>
    </row>
    <row r="21373" spans="1:4">
      <c r="B21373" s="322" t="s">
        <v>66172</v>
      </c>
    </row>
    <row r="21374" spans="1:4">
      <c r="A21374" s="322" t="s">
        <v>66173</v>
      </c>
      <c r="B21374" s="322" t="s">
        <v>66171</v>
      </c>
      <c r="C21374" s="322" t="s">
        <v>32</v>
      </c>
      <c r="D21374" s="323" t="s">
        <v>17431</v>
      </c>
    </row>
    <row r="21375" spans="1:4">
      <c r="B21375" s="322" t="s">
        <v>66174</v>
      </c>
    </row>
    <row r="21376" spans="1:4">
      <c r="A21376" s="322" t="s">
        <v>27507</v>
      </c>
      <c r="B21376" s="322" t="s">
        <v>66171</v>
      </c>
      <c r="C21376" s="322" t="s">
        <v>32</v>
      </c>
      <c r="D21376" s="323" t="s">
        <v>53836</v>
      </c>
    </row>
    <row r="21377" spans="1:4">
      <c r="B21377" s="322" t="s">
        <v>65978</v>
      </c>
    </row>
    <row r="21378" spans="1:4">
      <c r="A21378" s="322" t="s">
        <v>27509</v>
      </c>
      <c r="B21378" s="322" t="s">
        <v>66175</v>
      </c>
      <c r="C21378" s="322" t="s">
        <v>32</v>
      </c>
      <c r="D21378" s="323" t="s">
        <v>34783</v>
      </c>
    </row>
    <row r="21379" spans="1:4">
      <c r="B21379" s="322" t="s">
        <v>66176</v>
      </c>
    </row>
    <row r="21380" spans="1:4">
      <c r="A21380" s="322" t="s">
        <v>27511</v>
      </c>
      <c r="B21380" s="322" t="s">
        <v>66175</v>
      </c>
      <c r="C21380" s="322" t="s">
        <v>32</v>
      </c>
      <c r="D21380" s="323" t="s">
        <v>759</v>
      </c>
    </row>
    <row r="21381" spans="1:4">
      <c r="B21381" s="322" t="s">
        <v>66174</v>
      </c>
    </row>
    <row r="21382" spans="1:4">
      <c r="A21382" s="322" t="s">
        <v>27276</v>
      </c>
      <c r="B21382" s="322" t="s">
        <v>66175</v>
      </c>
      <c r="C21382" s="322" t="s">
        <v>32</v>
      </c>
      <c r="D21382" s="323" t="s">
        <v>59955</v>
      </c>
    </row>
    <row r="21383" spans="1:4">
      <c r="B21383" s="322" t="s">
        <v>65978</v>
      </c>
    </row>
    <row r="21384" spans="1:4">
      <c r="A21384" s="322" t="s">
        <v>27278</v>
      </c>
      <c r="B21384" s="322" t="s">
        <v>66177</v>
      </c>
      <c r="C21384" s="322" t="s">
        <v>32</v>
      </c>
      <c r="D21384" s="323" t="s">
        <v>23456</v>
      </c>
    </row>
    <row r="21385" spans="1:4">
      <c r="B21385" s="322" t="s">
        <v>66176</v>
      </c>
    </row>
    <row r="21386" spans="1:4">
      <c r="A21386" s="322" t="s">
        <v>27280</v>
      </c>
      <c r="B21386" s="322" t="s">
        <v>66177</v>
      </c>
      <c r="C21386" s="322" t="s">
        <v>32</v>
      </c>
      <c r="D21386" s="323" t="s">
        <v>1093</v>
      </c>
    </row>
    <row r="21387" spans="1:4">
      <c r="B21387" s="322" t="s">
        <v>66174</v>
      </c>
    </row>
    <row r="21388" spans="1:4">
      <c r="A21388" s="322" t="s">
        <v>27282</v>
      </c>
      <c r="B21388" s="322" t="s">
        <v>66177</v>
      </c>
      <c r="C21388" s="322" t="s">
        <v>32</v>
      </c>
      <c r="D21388" s="323" t="s">
        <v>66178</v>
      </c>
    </row>
    <row r="21389" spans="1:4">
      <c r="B21389" s="322" t="s">
        <v>65978</v>
      </c>
    </row>
    <row r="21390" spans="1:4">
      <c r="A21390" s="322" t="s">
        <v>19891</v>
      </c>
      <c r="B21390" s="322" t="s">
        <v>33267</v>
      </c>
      <c r="C21390" s="322" t="s">
        <v>18112</v>
      </c>
      <c r="D21390" s="323" t="s">
        <v>38978</v>
      </c>
    </row>
    <row r="21391" spans="1:4">
      <c r="A21391" s="322" t="s">
        <v>24455</v>
      </c>
      <c r="B21391" s="322" t="s">
        <v>66179</v>
      </c>
      <c r="C21391" s="322" t="s">
        <v>18112</v>
      </c>
      <c r="D21391" s="323" t="s">
        <v>53198</v>
      </c>
    </row>
    <row r="21392" spans="1:4">
      <c r="B21392" s="322" t="s">
        <v>66180</v>
      </c>
    </row>
    <row r="21393" spans="1:4">
      <c r="A21393" s="322" t="s">
        <v>18776</v>
      </c>
      <c r="B21393" s="322" t="s">
        <v>66181</v>
      </c>
      <c r="C21393" s="322" t="s">
        <v>18112</v>
      </c>
      <c r="D21393" s="323" t="s">
        <v>53199</v>
      </c>
    </row>
    <row r="21394" spans="1:4">
      <c r="B21394" s="322" t="s">
        <v>66180</v>
      </c>
    </row>
    <row r="21395" spans="1:4">
      <c r="A21395" s="322" t="s">
        <v>19899</v>
      </c>
      <c r="B21395" s="322" t="s">
        <v>66182</v>
      </c>
      <c r="C21395" s="322" t="s">
        <v>18112</v>
      </c>
      <c r="D21395" s="323" t="s">
        <v>53200</v>
      </c>
    </row>
    <row r="21396" spans="1:4">
      <c r="B21396" s="322" t="s">
        <v>66180</v>
      </c>
    </row>
    <row r="21397" spans="1:4">
      <c r="A21397" s="322" t="s">
        <v>19907</v>
      </c>
      <c r="B21397" s="322" t="s">
        <v>66183</v>
      </c>
      <c r="C21397" s="322" t="s">
        <v>18112</v>
      </c>
      <c r="D21397" s="323" t="s">
        <v>51643</v>
      </c>
    </row>
    <row r="21398" spans="1:4">
      <c r="B21398" s="322" t="s">
        <v>66180</v>
      </c>
    </row>
    <row r="21399" spans="1:4">
      <c r="A21399" s="322" t="s">
        <v>17929</v>
      </c>
      <c r="B21399" s="322" t="s">
        <v>66184</v>
      </c>
      <c r="C21399" s="322" t="s">
        <v>18112</v>
      </c>
      <c r="D21399" s="325" t="s">
        <v>53201</v>
      </c>
    </row>
    <row r="21400" spans="1:4">
      <c r="B21400" s="322" t="s">
        <v>66180</v>
      </c>
    </row>
    <row r="21401" spans="1:4">
      <c r="A21401" s="322" t="s">
        <v>19911</v>
      </c>
      <c r="B21401" s="322" t="s">
        <v>66185</v>
      </c>
      <c r="C21401" s="322" t="s">
        <v>18112</v>
      </c>
      <c r="D21401" s="327" t="s">
        <v>53202</v>
      </c>
    </row>
    <row r="21402" spans="1:4">
      <c r="B21402" s="322" t="s">
        <v>66180</v>
      </c>
    </row>
    <row r="21403" spans="1:4">
      <c r="A21403" s="326">
        <v>10671</v>
      </c>
      <c r="B21403" s="322" t="s">
        <v>36073</v>
      </c>
      <c r="C21403" s="322" t="s">
        <v>18112</v>
      </c>
      <c r="D21403" s="323" t="s">
        <v>55903</v>
      </c>
    </row>
    <row r="21404" spans="1:4">
      <c r="A21404" s="326">
        <v>10672</v>
      </c>
      <c r="B21404" s="322" t="s">
        <v>36074</v>
      </c>
      <c r="C21404" s="322" t="s">
        <v>18112</v>
      </c>
      <c r="D21404" s="323" t="s">
        <v>56690</v>
      </c>
    </row>
    <row r="21405" spans="1:4">
      <c r="A21405" s="322" t="s">
        <v>19919</v>
      </c>
      <c r="B21405" s="322" t="s">
        <v>33263</v>
      </c>
      <c r="C21405" s="322" t="s">
        <v>18112</v>
      </c>
      <c r="D21405" s="325" t="s">
        <v>53203</v>
      </c>
    </row>
    <row r="21406" spans="1:4">
      <c r="A21406" s="322" t="s">
        <v>19885</v>
      </c>
      <c r="B21406" s="322" t="s">
        <v>33264</v>
      </c>
      <c r="C21406" s="322" t="s">
        <v>18112</v>
      </c>
      <c r="D21406" s="325" t="s">
        <v>53204</v>
      </c>
    </row>
    <row r="21407" spans="1:4">
      <c r="A21407" s="322" t="s">
        <v>66186</v>
      </c>
      <c r="B21407" s="322" t="s">
        <v>33265</v>
      </c>
      <c r="C21407" s="322" t="s">
        <v>18112</v>
      </c>
      <c r="D21407" s="325" t="s">
        <v>53205</v>
      </c>
    </row>
    <row r="21408" spans="1:4">
      <c r="A21408" s="322" t="s">
        <v>19887</v>
      </c>
      <c r="B21408" s="322" t="s">
        <v>33266</v>
      </c>
      <c r="C21408" s="322" t="s">
        <v>18112</v>
      </c>
      <c r="D21408" s="325" t="s">
        <v>53206</v>
      </c>
    </row>
    <row r="21409" spans="1:4">
      <c r="A21409" s="322" t="s">
        <v>19889</v>
      </c>
      <c r="B21409" s="322" t="s">
        <v>66187</v>
      </c>
      <c r="C21409" s="322" t="s">
        <v>18112</v>
      </c>
      <c r="D21409" s="325" t="s">
        <v>53207</v>
      </c>
    </row>
    <row r="21410" spans="1:4">
      <c r="B21410" s="322" t="s">
        <v>19769</v>
      </c>
    </row>
    <row r="21411" spans="1:4">
      <c r="A21411" s="322" t="s">
        <v>20350</v>
      </c>
      <c r="B21411" s="322" t="s">
        <v>66188</v>
      </c>
      <c r="C21411" s="322" t="s">
        <v>18112</v>
      </c>
      <c r="D21411" s="323" t="s">
        <v>53208</v>
      </c>
    </row>
    <row r="21412" spans="1:4">
      <c r="B21412" s="322" t="s">
        <v>19769</v>
      </c>
    </row>
    <row r="21413" spans="1:4">
      <c r="A21413" s="322" t="s">
        <v>66189</v>
      </c>
      <c r="B21413" s="322" t="s">
        <v>66190</v>
      </c>
      <c r="C21413" s="322" t="s">
        <v>18112</v>
      </c>
      <c r="D21413" s="327" t="s">
        <v>38159</v>
      </c>
    </row>
    <row r="21414" spans="1:4">
      <c r="B21414" s="322" t="s">
        <v>19769</v>
      </c>
    </row>
    <row r="21415" spans="1:4">
      <c r="A21415" s="322" t="s">
        <v>19893</v>
      </c>
      <c r="B21415" s="322" t="s">
        <v>66191</v>
      </c>
      <c r="C21415" s="322" t="s">
        <v>18112</v>
      </c>
      <c r="D21415" s="325" t="s">
        <v>53210</v>
      </c>
    </row>
    <row r="21416" spans="1:4">
      <c r="B21416" s="322" t="s">
        <v>66192</v>
      </c>
    </row>
    <row r="21417" spans="1:4">
      <c r="A21417" s="322" t="s">
        <v>19895</v>
      </c>
      <c r="B21417" s="322" t="s">
        <v>66193</v>
      </c>
      <c r="C21417" s="322" t="s">
        <v>18112</v>
      </c>
      <c r="D21417" s="325" t="s">
        <v>53212</v>
      </c>
    </row>
    <row r="21418" spans="1:4">
      <c r="B21418" s="322" t="s">
        <v>66192</v>
      </c>
    </row>
    <row r="21419" spans="1:4">
      <c r="A21419" s="322" t="s">
        <v>17718</v>
      </c>
      <c r="B21419" s="322" t="s">
        <v>66194</v>
      </c>
      <c r="C21419" s="322" t="s">
        <v>18112</v>
      </c>
      <c r="D21419" s="325" t="s">
        <v>53214</v>
      </c>
    </row>
    <row r="21420" spans="1:4">
      <c r="B21420" s="322" t="s">
        <v>19769</v>
      </c>
    </row>
    <row r="21421" spans="1:4">
      <c r="A21421" s="322" t="s">
        <v>66195</v>
      </c>
      <c r="B21421" s="322" t="s">
        <v>66196</v>
      </c>
      <c r="C21421" s="322" t="s">
        <v>18112</v>
      </c>
      <c r="D21421" s="323" t="s">
        <v>53215</v>
      </c>
    </row>
    <row r="21422" spans="1:4">
      <c r="B21422" s="322" t="s">
        <v>19769</v>
      </c>
    </row>
    <row r="21423" spans="1:4">
      <c r="A21423" s="322" t="s">
        <v>19897</v>
      </c>
      <c r="B21423" s="322" t="s">
        <v>66197</v>
      </c>
      <c r="C21423" s="322" t="s">
        <v>18112</v>
      </c>
      <c r="D21423" s="325" t="s">
        <v>53213</v>
      </c>
    </row>
    <row r="21424" spans="1:4">
      <c r="B21424" s="322" t="s">
        <v>19769</v>
      </c>
    </row>
    <row r="21425" spans="1:4">
      <c r="A21425" s="322" t="s">
        <v>66198</v>
      </c>
    </row>
    <row r="21426" spans="1:4">
      <c r="A21426" s="322" t="s">
        <v>66199</v>
      </c>
      <c r="B21426" s="322" t="s">
        <v>34036</v>
      </c>
      <c r="C21426" s="322" t="s">
        <v>16412</v>
      </c>
      <c r="D21426" s="323" t="s">
        <v>34037</v>
      </c>
    </row>
    <row r="21427" spans="1:4">
      <c r="A21427" s="322" t="s">
        <v>66200</v>
      </c>
      <c r="B21427" s="322" t="s">
        <v>34038</v>
      </c>
      <c r="C21427" s="322" t="s">
        <v>16412</v>
      </c>
      <c r="D21427" s="323" t="s">
        <v>54231</v>
      </c>
    </row>
    <row r="21428" spans="1:4">
      <c r="A21428" s="322" t="s">
        <v>66201</v>
      </c>
    </row>
    <row r="21429" spans="1:4">
      <c r="A21429" s="322" t="s">
        <v>28742</v>
      </c>
      <c r="B21429" s="322" t="s">
        <v>66202</v>
      </c>
      <c r="C21429" s="322" t="s">
        <v>16412</v>
      </c>
      <c r="D21429" s="323" t="s">
        <v>66203</v>
      </c>
    </row>
    <row r="21430" spans="1:4">
      <c r="B21430" s="322" t="s">
        <v>66204</v>
      </c>
    </row>
    <row r="21431" spans="1:4">
      <c r="A21431" s="322" t="s">
        <v>26381</v>
      </c>
      <c r="B21431" s="322" t="s">
        <v>66205</v>
      </c>
      <c r="C21431" s="322" t="s">
        <v>16412</v>
      </c>
      <c r="D21431" s="323" t="s">
        <v>66206</v>
      </c>
    </row>
    <row r="21432" spans="1:4">
      <c r="B21432" s="322" t="s">
        <v>66207</v>
      </c>
    </row>
    <row r="21433" spans="1:4">
      <c r="A21433" s="322" t="s">
        <v>26375</v>
      </c>
      <c r="B21433" s="322" t="s">
        <v>66205</v>
      </c>
      <c r="C21433" s="322" t="s">
        <v>16412</v>
      </c>
      <c r="D21433" s="323" t="s">
        <v>66208</v>
      </c>
    </row>
    <row r="21434" spans="1:4">
      <c r="B21434" s="322" t="s">
        <v>66209</v>
      </c>
    </row>
    <row r="21435" spans="1:4">
      <c r="A21435" s="322" t="s">
        <v>66210</v>
      </c>
    </row>
    <row r="21436" spans="1:4">
      <c r="A21436" s="322" t="s">
        <v>26338</v>
      </c>
      <c r="B21436" s="322" t="s">
        <v>34355</v>
      </c>
      <c r="C21436" s="322" t="s">
        <v>32</v>
      </c>
      <c r="D21436" s="323" t="s">
        <v>44275</v>
      </c>
    </row>
    <row r="21437" spans="1:4">
      <c r="A21437" s="322" t="s">
        <v>26377</v>
      </c>
      <c r="B21437" s="322" t="s">
        <v>32385</v>
      </c>
      <c r="C21437" s="322" t="s">
        <v>32</v>
      </c>
      <c r="D21437" s="323" t="s">
        <v>66211</v>
      </c>
    </row>
    <row r="21438" spans="1:4">
      <c r="B21438" s="322" t="s">
        <v>33760</v>
      </c>
    </row>
    <row r="21439" spans="1:4">
      <c r="A21439" s="322" t="s">
        <v>16751</v>
      </c>
      <c r="B21439" s="322" t="s">
        <v>17894</v>
      </c>
      <c r="C21439" s="322" t="s">
        <v>65078</v>
      </c>
    </row>
    <row r="21440" spans="1:4">
      <c r="A21440" s="259"/>
      <c r="B21440" s="290"/>
    </row>
    <row r="21441" spans="1:4">
      <c r="C21441" s="320" t="s">
        <v>65012</v>
      </c>
      <c r="D21441" s="321" t="s">
        <v>65013</v>
      </c>
    </row>
    <row r="21442" spans="1:4">
      <c r="C21442" s="320" t="s">
        <v>65014</v>
      </c>
    </row>
    <row r="21443" spans="1:4">
      <c r="B21443" s="320" t="s">
        <v>65015</v>
      </c>
      <c r="C21443" s="320" t="s">
        <v>65016</v>
      </c>
      <c r="D21443" s="321" t="s">
        <v>65017</v>
      </c>
    </row>
    <row r="21444" spans="1:4">
      <c r="A21444" s="320" t="s">
        <v>65018</v>
      </c>
      <c r="B21444" s="320" t="s">
        <v>65019</v>
      </c>
      <c r="C21444" s="320" t="s">
        <v>65020</v>
      </c>
      <c r="D21444" s="321" t="s">
        <v>65021</v>
      </c>
    </row>
    <row r="21445" spans="1:4">
      <c r="A21445" s="322" t="s">
        <v>66210</v>
      </c>
    </row>
    <row r="21446" spans="1:4">
      <c r="A21446" s="322" t="s">
        <v>27578</v>
      </c>
      <c r="C21446" s="322" t="s">
        <v>17134</v>
      </c>
      <c r="D21446" s="323" t="s">
        <v>33077</v>
      </c>
    </row>
    <row r="21447" spans="1:4">
      <c r="A21447" s="322" t="s">
        <v>27581</v>
      </c>
      <c r="B21447" s="322" t="s">
        <v>33762</v>
      </c>
      <c r="C21447" s="322" t="s">
        <v>17134</v>
      </c>
      <c r="D21447" s="323" t="s">
        <v>38964</v>
      </c>
    </row>
    <row r="21448" spans="1:4">
      <c r="A21448" s="322" t="s">
        <v>25528</v>
      </c>
      <c r="B21448" s="322" t="s">
        <v>66212</v>
      </c>
      <c r="C21448" s="322" t="s">
        <v>17134</v>
      </c>
      <c r="D21448" s="323" t="s">
        <v>1699</v>
      </c>
    </row>
    <row r="21449" spans="1:4">
      <c r="B21449" s="322" t="s">
        <v>66213</v>
      </c>
    </row>
    <row r="21450" spans="1:4">
      <c r="B21450" s="322" t="s">
        <v>66214</v>
      </c>
    </row>
    <row r="21451" spans="1:4">
      <c r="A21451" s="322" t="s">
        <v>66215</v>
      </c>
      <c r="B21451" s="322" t="s">
        <v>66212</v>
      </c>
      <c r="C21451" s="322" t="s">
        <v>17134</v>
      </c>
      <c r="D21451" s="323" t="s">
        <v>8746</v>
      </c>
    </row>
    <row r="21452" spans="1:4">
      <c r="B21452" s="322" t="s">
        <v>66216</v>
      </c>
    </row>
    <row r="21453" spans="1:4">
      <c r="B21453" s="322" t="s">
        <v>66217</v>
      </c>
    </row>
    <row r="21454" spans="1:4">
      <c r="A21454" s="322" t="s">
        <v>18412</v>
      </c>
      <c r="B21454" s="322" t="s">
        <v>66212</v>
      </c>
      <c r="C21454" s="322" t="s">
        <v>17134</v>
      </c>
      <c r="D21454" s="323" t="s">
        <v>2318</v>
      </c>
    </row>
    <row r="21455" spans="1:4">
      <c r="B21455" s="322" t="s">
        <v>66216</v>
      </c>
    </row>
    <row r="21456" spans="1:4">
      <c r="B21456" s="322" t="s">
        <v>66218</v>
      </c>
    </row>
    <row r="21457" spans="1:4">
      <c r="A21457" s="322" t="s">
        <v>18415</v>
      </c>
      <c r="B21457" s="322" t="s">
        <v>66212</v>
      </c>
      <c r="C21457" s="322" t="s">
        <v>17134</v>
      </c>
      <c r="D21457" s="323" t="s">
        <v>461</v>
      </c>
    </row>
    <row r="21458" spans="1:4">
      <c r="B21458" s="322" t="s">
        <v>66216</v>
      </c>
    </row>
    <row r="21459" spans="1:4">
      <c r="B21459" s="322" t="s">
        <v>66219</v>
      </c>
    </row>
    <row r="21460" spans="1:4">
      <c r="A21460" s="322" t="s">
        <v>18414</v>
      </c>
      <c r="B21460" s="322" t="s">
        <v>66212</v>
      </c>
      <c r="C21460" s="322" t="s">
        <v>17134</v>
      </c>
      <c r="D21460" s="323" t="s">
        <v>1299</v>
      </c>
    </row>
    <row r="21461" spans="1:4">
      <c r="B21461" s="322" t="s">
        <v>66216</v>
      </c>
    </row>
    <row r="21462" spans="1:4">
      <c r="B21462" s="322" t="s">
        <v>66220</v>
      </c>
    </row>
    <row r="21463" spans="1:4">
      <c r="A21463" s="322" t="s">
        <v>18413</v>
      </c>
      <c r="B21463" s="322" t="s">
        <v>66212</v>
      </c>
      <c r="C21463" s="322" t="s">
        <v>17134</v>
      </c>
      <c r="D21463" s="323" t="s">
        <v>844</v>
      </c>
    </row>
    <row r="21464" spans="1:4">
      <c r="B21464" s="322" t="s">
        <v>66216</v>
      </c>
    </row>
    <row r="21465" spans="1:4">
      <c r="B21465" s="322" t="s">
        <v>66221</v>
      </c>
    </row>
    <row r="21466" spans="1:4">
      <c r="A21466" s="322" t="s">
        <v>18417</v>
      </c>
      <c r="B21466" s="322" t="s">
        <v>66212</v>
      </c>
      <c r="C21466" s="322" t="s">
        <v>17134</v>
      </c>
      <c r="D21466" s="323" t="s">
        <v>497</v>
      </c>
    </row>
    <row r="21467" spans="1:4">
      <c r="B21467" s="322" t="s">
        <v>66216</v>
      </c>
    </row>
    <row r="21468" spans="1:4">
      <c r="B21468" s="322" t="s">
        <v>66222</v>
      </c>
    </row>
    <row r="21469" spans="1:4">
      <c r="A21469" s="322" t="s">
        <v>27576</v>
      </c>
      <c r="B21469" s="322" t="s">
        <v>33759</v>
      </c>
      <c r="C21469" s="322" t="s">
        <v>16412</v>
      </c>
      <c r="D21469" s="323" t="s">
        <v>1896</v>
      </c>
    </row>
    <row r="21470" spans="1:4">
      <c r="A21470" s="322" t="s">
        <v>27587</v>
      </c>
      <c r="B21470" s="322" t="s">
        <v>33763</v>
      </c>
      <c r="C21470" s="322" t="s">
        <v>32</v>
      </c>
      <c r="D21470" s="323" t="s">
        <v>392</v>
      </c>
    </row>
    <row r="21471" spans="1:4">
      <c r="A21471" s="322" t="s">
        <v>27589</v>
      </c>
      <c r="B21471" s="322" t="s">
        <v>33764</v>
      </c>
      <c r="C21471" s="322" t="s">
        <v>32</v>
      </c>
      <c r="D21471" s="323" t="s">
        <v>4695</v>
      </c>
    </row>
    <row r="21472" spans="1:4">
      <c r="A21472" s="322" t="s">
        <v>27585</v>
      </c>
      <c r="B21472" s="322" t="s">
        <v>66223</v>
      </c>
      <c r="C21472" s="322" t="s">
        <v>32</v>
      </c>
      <c r="D21472" s="323" t="s">
        <v>1926</v>
      </c>
    </row>
    <row r="21473" spans="1:4">
      <c r="B21473" s="322" t="s">
        <v>66224</v>
      </c>
    </row>
    <row r="21474" spans="1:4">
      <c r="A21474" s="322" t="s">
        <v>27583</v>
      </c>
      <c r="B21474" s="322" t="s">
        <v>66225</v>
      </c>
      <c r="C21474" s="322" t="s">
        <v>32</v>
      </c>
      <c r="D21474" s="323" t="s">
        <v>31602</v>
      </c>
    </row>
    <row r="21475" spans="1:4">
      <c r="B21475" s="322" t="s">
        <v>66226</v>
      </c>
    </row>
    <row r="21476" spans="1:4">
      <c r="A21476" s="322" t="s">
        <v>66227</v>
      </c>
    </row>
    <row r="21477" spans="1:4">
      <c r="A21477" s="322" t="s">
        <v>66228</v>
      </c>
      <c r="B21477" s="322" t="s">
        <v>66229</v>
      </c>
      <c r="C21477" s="322" t="s">
        <v>16412</v>
      </c>
      <c r="D21477" s="323" t="s">
        <v>66230</v>
      </c>
    </row>
    <row r="21478" spans="1:4">
      <c r="B21478" s="322" t="s">
        <v>66231</v>
      </c>
    </row>
    <row r="21479" spans="1:4">
      <c r="A21479" s="322" t="s">
        <v>18132</v>
      </c>
      <c r="B21479" s="322" t="s">
        <v>66232</v>
      </c>
      <c r="C21479" s="322" t="s">
        <v>16412</v>
      </c>
      <c r="D21479" s="323" t="s">
        <v>66233</v>
      </c>
    </row>
    <row r="21480" spans="1:4">
      <c r="B21480" s="322" t="s">
        <v>66234</v>
      </c>
    </row>
    <row r="21481" spans="1:4">
      <c r="A21481" s="322" t="s">
        <v>26373</v>
      </c>
      <c r="B21481" s="322" t="s">
        <v>66235</v>
      </c>
      <c r="C21481" s="322" t="s">
        <v>16412</v>
      </c>
      <c r="D21481" s="323" t="s">
        <v>66236</v>
      </c>
    </row>
    <row r="21482" spans="1:4">
      <c r="B21482" s="322" t="s">
        <v>66237</v>
      </c>
    </row>
    <row r="21483" spans="1:4">
      <c r="A21483" s="322" t="s">
        <v>26357</v>
      </c>
      <c r="B21483" s="322" t="s">
        <v>66235</v>
      </c>
      <c r="C21483" s="322" t="s">
        <v>16412</v>
      </c>
      <c r="D21483" s="323" t="s">
        <v>66238</v>
      </c>
    </row>
    <row r="21484" spans="1:4">
      <c r="B21484" s="322" t="s">
        <v>66239</v>
      </c>
    </row>
    <row r="21485" spans="1:4">
      <c r="A21485" s="322" t="s">
        <v>66240</v>
      </c>
      <c r="B21485" s="322" t="s">
        <v>34124</v>
      </c>
      <c r="C21485" s="322" t="s">
        <v>16412</v>
      </c>
      <c r="D21485" s="323" t="s">
        <v>66241</v>
      </c>
    </row>
    <row r="21486" spans="1:4">
      <c r="A21486" s="322" t="s">
        <v>66242</v>
      </c>
    </row>
    <row r="21487" spans="1:4">
      <c r="A21487" s="329">
        <v>5109</v>
      </c>
      <c r="B21487" s="322" t="s">
        <v>33722</v>
      </c>
      <c r="C21487" s="322" t="s">
        <v>32</v>
      </c>
      <c r="D21487" s="323" t="s">
        <v>1211</v>
      </c>
    </row>
    <row r="21488" spans="1:4">
      <c r="A21488" s="322" t="s">
        <v>29952</v>
      </c>
      <c r="B21488" s="322" t="s">
        <v>66243</v>
      </c>
      <c r="C21488" s="322" t="s">
        <v>16412</v>
      </c>
      <c r="D21488" s="323" t="s">
        <v>66244</v>
      </c>
    </row>
    <row r="21489" spans="1:4">
      <c r="B21489" s="322" t="s">
        <v>66245</v>
      </c>
    </row>
    <row r="21490" spans="1:4">
      <c r="A21490" s="322" t="s">
        <v>29958</v>
      </c>
      <c r="B21490" s="322" t="s">
        <v>66243</v>
      </c>
      <c r="C21490" s="322" t="s">
        <v>16412</v>
      </c>
      <c r="D21490" s="323" t="s">
        <v>66246</v>
      </c>
    </row>
    <row r="21491" spans="1:4">
      <c r="B21491" s="322" t="s">
        <v>66247</v>
      </c>
    </row>
    <row r="21492" spans="1:4">
      <c r="A21492" s="322" t="s">
        <v>29954</v>
      </c>
      <c r="B21492" s="322" t="s">
        <v>66248</v>
      </c>
      <c r="C21492" s="322" t="s">
        <v>16412</v>
      </c>
      <c r="D21492" s="323" t="s">
        <v>66249</v>
      </c>
    </row>
    <row r="21493" spans="1:4">
      <c r="B21493" s="322" t="s">
        <v>66250</v>
      </c>
    </row>
    <row r="21494" spans="1:4">
      <c r="A21494" s="322" t="s">
        <v>29956</v>
      </c>
      <c r="B21494" s="322" t="s">
        <v>33721</v>
      </c>
      <c r="C21494" s="322" t="s">
        <v>16412</v>
      </c>
      <c r="D21494" s="323" t="s">
        <v>35610</v>
      </c>
    </row>
    <row r="21495" spans="1:4">
      <c r="A21495" s="322" t="s">
        <v>66251</v>
      </c>
    </row>
    <row r="21496" spans="1:4">
      <c r="A21496" s="322" t="s">
        <v>18755</v>
      </c>
      <c r="B21496" s="322" t="s">
        <v>32477</v>
      </c>
      <c r="C21496" s="322" t="s">
        <v>17254</v>
      </c>
      <c r="D21496" s="323" t="s">
        <v>38845</v>
      </c>
    </row>
    <row r="21497" spans="1:4">
      <c r="A21497" s="322" t="s">
        <v>66252</v>
      </c>
      <c r="B21497" s="322" t="s">
        <v>32478</v>
      </c>
      <c r="C21497" s="322" t="s">
        <v>17254</v>
      </c>
      <c r="D21497" s="323" t="s">
        <v>1035</v>
      </c>
    </row>
    <row r="21498" spans="1:4">
      <c r="A21498" s="322" t="s">
        <v>17909</v>
      </c>
      <c r="B21498" s="322" t="s">
        <v>32481</v>
      </c>
      <c r="C21498" s="322" t="s">
        <v>17254</v>
      </c>
      <c r="D21498" s="323" t="s">
        <v>19123</v>
      </c>
    </row>
    <row r="21499" spans="1:4">
      <c r="A21499" s="322" t="s">
        <v>66253</v>
      </c>
      <c r="B21499" s="322" t="s">
        <v>32479</v>
      </c>
      <c r="C21499" s="322" t="s">
        <v>17254</v>
      </c>
      <c r="D21499" s="323" t="s">
        <v>32446</v>
      </c>
    </row>
    <row r="21500" spans="1:4">
      <c r="A21500" s="322" t="s">
        <v>66254</v>
      </c>
      <c r="B21500" s="322" t="s">
        <v>32480</v>
      </c>
      <c r="C21500" s="322" t="s">
        <v>17254</v>
      </c>
      <c r="D21500" s="323" t="s">
        <v>2224</v>
      </c>
    </row>
    <row r="21501" spans="1:4">
      <c r="A21501" s="322" t="s">
        <v>17900</v>
      </c>
      <c r="B21501" s="322" t="s">
        <v>32482</v>
      </c>
      <c r="C21501" s="322" t="s">
        <v>17254</v>
      </c>
      <c r="D21501" s="323" t="s">
        <v>32918</v>
      </c>
    </row>
    <row r="21502" spans="1:4">
      <c r="A21502" s="322" t="s">
        <v>28853</v>
      </c>
      <c r="B21502" s="322" t="s">
        <v>33342</v>
      </c>
      <c r="C21502" s="322" t="s">
        <v>16412</v>
      </c>
      <c r="D21502" s="325" t="s">
        <v>53235</v>
      </c>
    </row>
    <row r="21503" spans="1:4">
      <c r="A21503" s="322" t="s">
        <v>26481</v>
      </c>
      <c r="B21503" s="322" t="s">
        <v>34876</v>
      </c>
      <c r="C21503" s="322" t="s">
        <v>16412</v>
      </c>
      <c r="D21503" s="325" t="s">
        <v>66255</v>
      </c>
    </row>
    <row r="21504" spans="1:4">
      <c r="A21504" s="322" t="s">
        <v>21403</v>
      </c>
      <c r="B21504" s="322" t="s">
        <v>32595</v>
      </c>
      <c r="C21504" s="322" t="s">
        <v>16412</v>
      </c>
      <c r="D21504" s="323" t="s">
        <v>66256</v>
      </c>
    </row>
    <row r="21505" spans="1:4">
      <c r="A21505" s="322" t="s">
        <v>66257</v>
      </c>
      <c r="B21505" s="322" t="s">
        <v>66258</v>
      </c>
      <c r="C21505" s="322" t="s">
        <v>16412</v>
      </c>
      <c r="D21505" s="323" t="s">
        <v>5899</v>
      </c>
    </row>
    <row r="21506" spans="1:4">
      <c r="A21506" s="322" t="s">
        <v>22933</v>
      </c>
      <c r="B21506" s="322" t="s">
        <v>34762</v>
      </c>
      <c r="C21506" s="322" t="s">
        <v>16412</v>
      </c>
      <c r="D21506" s="323" t="s">
        <v>2047</v>
      </c>
    </row>
    <row r="21507" spans="1:4">
      <c r="A21507" s="326">
        <v>11379</v>
      </c>
      <c r="B21507" s="322" t="s">
        <v>24475</v>
      </c>
      <c r="C21507" s="322" t="s">
        <v>16412</v>
      </c>
      <c r="D21507" s="323" t="s">
        <v>40615</v>
      </c>
    </row>
    <row r="21508" spans="1:4">
      <c r="A21508" s="322" t="s">
        <v>30642</v>
      </c>
      <c r="B21508" s="322" t="s">
        <v>66259</v>
      </c>
      <c r="C21508" s="322" t="s">
        <v>32</v>
      </c>
      <c r="D21508" s="323" t="s">
        <v>1402</v>
      </c>
    </row>
    <row r="21509" spans="1:4">
      <c r="B21509" s="322" t="s">
        <v>66260</v>
      </c>
    </row>
    <row r="21510" spans="1:4">
      <c r="A21510" s="329">
        <v>3770</v>
      </c>
      <c r="B21510" s="322" t="s">
        <v>39295</v>
      </c>
      <c r="C21510" s="322" t="s">
        <v>32</v>
      </c>
      <c r="D21510" s="323" t="s">
        <v>1553</v>
      </c>
    </row>
    <row r="21511" spans="1:4">
      <c r="B21511" s="322" t="s">
        <v>66260</v>
      </c>
    </row>
    <row r="21512" spans="1:4">
      <c r="A21512" s="329">
        <v>3767</v>
      </c>
      <c r="B21512" s="322" t="s">
        <v>39294</v>
      </c>
      <c r="C21512" s="322" t="s">
        <v>32</v>
      </c>
      <c r="D21512" s="323" t="s">
        <v>1927</v>
      </c>
    </row>
    <row r="21513" spans="1:4">
      <c r="B21513" s="322" t="s">
        <v>66261</v>
      </c>
    </row>
    <row r="21514" spans="1:4">
      <c r="A21514" s="322" t="s">
        <v>27436</v>
      </c>
      <c r="B21514" s="322" t="s">
        <v>66262</v>
      </c>
      <c r="C21514" s="322" t="s">
        <v>32</v>
      </c>
      <c r="D21514" s="323" t="s">
        <v>31712</v>
      </c>
    </row>
    <row r="21515" spans="1:4">
      <c r="B21515" s="322" t="s">
        <v>66261</v>
      </c>
    </row>
    <row r="21516" spans="1:4">
      <c r="A21516" s="322" t="s">
        <v>66263</v>
      </c>
      <c r="B21516" s="322" t="s">
        <v>32467</v>
      </c>
      <c r="C21516" s="322" t="s">
        <v>16412</v>
      </c>
      <c r="D21516" s="323" t="s">
        <v>902</v>
      </c>
    </row>
    <row r="21517" spans="1:4">
      <c r="A21517" s="322" t="s">
        <v>66264</v>
      </c>
      <c r="B21517" s="322" t="s">
        <v>32468</v>
      </c>
      <c r="C21517" s="322" t="s">
        <v>16412</v>
      </c>
      <c r="D21517" s="323" t="s">
        <v>1005</v>
      </c>
    </row>
    <row r="21518" spans="1:4">
      <c r="A21518" s="322" t="s">
        <v>16751</v>
      </c>
      <c r="B21518" s="322" t="s">
        <v>17951</v>
      </c>
      <c r="C21518" s="322" t="s">
        <v>65078</v>
      </c>
    </row>
    <row r="21519" spans="1:4">
      <c r="A21519" s="290"/>
      <c r="B21519" s="290"/>
      <c r="C21519" s="300"/>
    </row>
    <row r="21520" spans="1:4">
      <c r="C21520" s="320" t="s">
        <v>65012</v>
      </c>
      <c r="D21520" s="321" t="s">
        <v>65013</v>
      </c>
    </row>
    <row r="21521" spans="1:4">
      <c r="C21521" s="320" t="s">
        <v>65014</v>
      </c>
    </row>
    <row r="21522" spans="1:4">
      <c r="B21522" s="320" t="s">
        <v>65015</v>
      </c>
      <c r="C21522" s="320" t="s">
        <v>65016</v>
      </c>
      <c r="D21522" s="321" t="s">
        <v>65017</v>
      </c>
    </row>
    <row r="21523" spans="1:4">
      <c r="A21523" s="320" t="s">
        <v>65018</v>
      </c>
      <c r="B21523" s="320" t="s">
        <v>65019</v>
      </c>
      <c r="C21523" s="320" t="s">
        <v>65020</v>
      </c>
      <c r="D21523" s="321" t="s">
        <v>65021</v>
      </c>
    </row>
    <row r="21524" spans="1:4">
      <c r="A21524" s="322" t="s">
        <v>66251</v>
      </c>
    </row>
    <row r="21525" spans="1:4">
      <c r="A21525" s="322" t="s">
        <v>66265</v>
      </c>
      <c r="B21525" s="322" t="s">
        <v>32469</v>
      </c>
      <c r="C21525" s="322" t="s">
        <v>16412</v>
      </c>
      <c r="D21525" s="323" t="s">
        <v>1581</v>
      </c>
    </row>
    <row r="21526" spans="1:4">
      <c r="A21526" s="322" t="s">
        <v>66266</v>
      </c>
      <c r="B21526" s="322" t="s">
        <v>32470</v>
      </c>
      <c r="C21526" s="322" t="s">
        <v>16412</v>
      </c>
      <c r="D21526" s="323" t="s">
        <v>1581</v>
      </c>
    </row>
    <row r="21527" spans="1:4">
      <c r="A21527" s="322" t="s">
        <v>18896</v>
      </c>
      <c r="B21527" s="322" t="s">
        <v>32465</v>
      </c>
      <c r="C21527" s="322" t="s">
        <v>16412</v>
      </c>
      <c r="D21527" s="323" t="s">
        <v>967</v>
      </c>
    </row>
    <row r="21528" spans="1:4">
      <c r="A21528" s="322" t="s">
        <v>66267</v>
      </c>
      <c r="B21528" s="322" t="s">
        <v>32466</v>
      </c>
      <c r="C21528" s="322" t="s">
        <v>16412</v>
      </c>
      <c r="D21528" s="323" t="s">
        <v>1581</v>
      </c>
    </row>
    <row r="21529" spans="1:4">
      <c r="A21529" s="322" t="s">
        <v>66268</v>
      </c>
      <c r="B21529" s="322" t="s">
        <v>32472</v>
      </c>
      <c r="C21529" s="322" t="s">
        <v>17254</v>
      </c>
      <c r="D21529" s="323" t="s">
        <v>426</v>
      </c>
    </row>
    <row r="21530" spans="1:4">
      <c r="A21530" s="322" t="s">
        <v>66269</v>
      </c>
      <c r="B21530" s="322" t="s">
        <v>32473</v>
      </c>
      <c r="C21530" s="322" t="s">
        <v>16412</v>
      </c>
      <c r="D21530" s="323" t="s">
        <v>3699</v>
      </c>
    </row>
    <row r="21531" spans="1:4">
      <c r="A21531" s="322" t="s">
        <v>66270</v>
      </c>
      <c r="B21531" s="322" t="s">
        <v>32474</v>
      </c>
      <c r="C21531" s="322" t="s">
        <v>16412</v>
      </c>
      <c r="D21531" s="323" t="s">
        <v>2147</v>
      </c>
    </row>
    <row r="21532" spans="1:4">
      <c r="A21532" s="322" t="s">
        <v>66271</v>
      </c>
      <c r="B21532" s="322" t="s">
        <v>32475</v>
      </c>
      <c r="C21532" s="322" t="s">
        <v>16412</v>
      </c>
      <c r="D21532" s="324" t="s">
        <v>480</v>
      </c>
    </row>
    <row r="21533" spans="1:4">
      <c r="A21533" s="322" t="s">
        <v>66272</v>
      </c>
      <c r="B21533" s="322" t="s">
        <v>32476</v>
      </c>
      <c r="C21533" s="322" t="s">
        <v>16412</v>
      </c>
      <c r="D21533" s="323" t="s">
        <v>94</v>
      </c>
    </row>
    <row r="21534" spans="1:4">
      <c r="A21534" s="322" t="s">
        <v>17899</v>
      </c>
      <c r="B21534" s="322" t="s">
        <v>32483</v>
      </c>
      <c r="C21534" s="322" t="s">
        <v>17254</v>
      </c>
      <c r="D21534" s="323" t="s">
        <v>926</v>
      </c>
    </row>
    <row r="21535" spans="1:4">
      <c r="A21535" s="322" t="s">
        <v>16389</v>
      </c>
      <c r="B21535" s="322" t="s">
        <v>32484</v>
      </c>
      <c r="C21535" s="322" t="s">
        <v>17254</v>
      </c>
      <c r="D21535" s="323" t="s">
        <v>511</v>
      </c>
    </row>
    <row r="21536" spans="1:4">
      <c r="A21536" s="322" t="s">
        <v>66273</v>
      </c>
      <c r="B21536" s="322" t="s">
        <v>32471</v>
      </c>
      <c r="C21536" s="322" t="s">
        <v>17254</v>
      </c>
      <c r="D21536" s="323" t="s">
        <v>1693</v>
      </c>
    </row>
    <row r="21537" spans="1:4">
      <c r="A21537" s="322" t="s">
        <v>17897</v>
      </c>
      <c r="B21537" s="322" t="s">
        <v>32485</v>
      </c>
      <c r="C21537" s="322" t="s">
        <v>32</v>
      </c>
      <c r="D21537" s="323" t="s">
        <v>949</v>
      </c>
    </row>
    <row r="21538" spans="1:4">
      <c r="A21538" s="322" t="s">
        <v>27089</v>
      </c>
      <c r="B21538" s="322" t="s">
        <v>32591</v>
      </c>
      <c r="C21538" s="322" t="s">
        <v>16412</v>
      </c>
      <c r="D21538" s="323" t="s">
        <v>613</v>
      </c>
    </row>
    <row r="21539" spans="1:4">
      <c r="A21539" s="322" t="s">
        <v>24473</v>
      </c>
      <c r="B21539" s="322" t="s">
        <v>32590</v>
      </c>
      <c r="C21539" s="322" t="s">
        <v>16412</v>
      </c>
      <c r="D21539" s="323" t="s">
        <v>1040</v>
      </c>
    </row>
    <row r="21540" spans="1:4">
      <c r="A21540" s="322" t="s">
        <v>26502</v>
      </c>
      <c r="B21540" s="322" t="s">
        <v>35753</v>
      </c>
      <c r="C21540" s="322" t="s">
        <v>16412</v>
      </c>
      <c r="D21540" s="323" t="s">
        <v>203</v>
      </c>
    </row>
    <row r="21541" spans="1:4">
      <c r="A21541" s="326">
        <v>10426</v>
      </c>
      <c r="B21541" s="322" t="s">
        <v>35959</v>
      </c>
      <c r="C21541" s="322" t="s">
        <v>16412</v>
      </c>
      <c r="D21541" s="323" t="s">
        <v>35960</v>
      </c>
    </row>
    <row r="21542" spans="1:4">
      <c r="A21542" s="322" t="s">
        <v>27699</v>
      </c>
      <c r="B21542" s="322" t="s">
        <v>35512</v>
      </c>
      <c r="C21542" s="322" t="s">
        <v>16412</v>
      </c>
      <c r="D21542" s="323" t="s">
        <v>203</v>
      </c>
    </row>
    <row r="21543" spans="1:4">
      <c r="A21543" s="326">
        <v>10428</v>
      </c>
      <c r="B21543" s="322" t="s">
        <v>35962</v>
      </c>
      <c r="C21543" s="322" t="s">
        <v>16412</v>
      </c>
      <c r="D21543" s="323" t="s">
        <v>307</v>
      </c>
    </row>
    <row r="21544" spans="1:4">
      <c r="A21544" s="326">
        <v>11131</v>
      </c>
      <c r="B21544" s="322" t="s">
        <v>36309</v>
      </c>
      <c r="C21544" s="322" t="s">
        <v>16412</v>
      </c>
      <c r="D21544" s="323" t="s">
        <v>17904</v>
      </c>
    </row>
    <row r="21545" spans="1:4">
      <c r="A21545" s="326">
        <v>11730</v>
      </c>
      <c r="B21545" s="322" t="s">
        <v>36568</v>
      </c>
      <c r="C21545" s="322" t="s">
        <v>16412</v>
      </c>
      <c r="D21545" s="323" t="s">
        <v>37376</v>
      </c>
    </row>
    <row r="21546" spans="1:4">
      <c r="A21546" s="326">
        <v>10427</v>
      </c>
      <c r="B21546" s="322" t="s">
        <v>35961</v>
      </c>
      <c r="C21546" s="322" t="s">
        <v>16412</v>
      </c>
      <c r="D21546" s="323" t="s">
        <v>203</v>
      </c>
    </row>
    <row r="21547" spans="1:4">
      <c r="A21547" s="322" t="s">
        <v>17898</v>
      </c>
      <c r="B21547" s="322" t="s">
        <v>32486</v>
      </c>
      <c r="C21547" s="322" t="s">
        <v>16412</v>
      </c>
      <c r="D21547" s="323" t="s">
        <v>1862</v>
      </c>
    </row>
    <row r="21548" spans="1:4">
      <c r="A21548" s="322" t="s">
        <v>26931</v>
      </c>
      <c r="B21548" s="322" t="s">
        <v>32487</v>
      </c>
      <c r="C21548" s="322" t="s">
        <v>16412</v>
      </c>
      <c r="D21548" s="323" t="s">
        <v>26457</v>
      </c>
    </row>
    <row r="21549" spans="1:4">
      <c r="A21549" s="322" t="s">
        <v>24533</v>
      </c>
      <c r="B21549" s="322" t="s">
        <v>32587</v>
      </c>
      <c r="C21549" s="322" t="s">
        <v>16412</v>
      </c>
      <c r="D21549" s="323" t="s">
        <v>222</v>
      </c>
    </row>
    <row r="21550" spans="1:4">
      <c r="A21550" s="322" t="s">
        <v>24531</v>
      </c>
      <c r="B21550" s="322" t="s">
        <v>32589</v>
      </c>
      <c r="C21550" s="322" t="s">
        <v>16412</v>
      </c>
      <c r="D21550" s="323" t="s">
        <v>222</v>
      </c>
    </row>
    <row r="21551" spans="1:4">
      <c r="A21551" s="322" t="s">
        <v>17885</v>
      </c>
      <c r="B21551" s="322" t="s">
        <v>32488</v>
      </c>
      <c r="C21551" s="322" t="s">
        <v>16412</v>
      </c>
      <c r="D21551" s="323" t="s">
        <v>118</v>
      </c>
    </row>
    <row r="21552" spans="1:4">
      <c r="A21552" s="322" t="s">
        <v>23976</v>
      </c>
      <c r="B21552" s="322" t="s">
        <v>32586</v>
      </c>
      <c r="C21552" s="322" t="s">
        <v>16412</v>
      </c>
      <c r="D21552" s="323" t="s">
        <v>471</v>
      </c>
    </row>
    <row r="21553" spans="1:4">
      <c r="A21553" s="322" t="s">
        <v>23971</v>
      </c>
      <c r="B21553" s="322" t="s">
        <v>32585</v>
      </c>
      <c r="C21553" s="322" t="s">
        <v>16412</v>
      </c>
      <c r="D21553" s="323" t="s">
        <v>471</v>
      </c>
    </row>
    <row r="21554" spans="1:4">
      <c r="A21554" s="322" t="s">
        <v>24558</v>
      </c>
      <c r="B21554" s="322" t="s">
        <v>32584</v>
      </c>
      <c r="C21554" s="322" t="s">
        <v>16412</v>
      </c>
      <c r="D21554" s="323" t="s">
        <v>1077</v>
      </c>
    </row>
    <row r="21555" spans="1:4">
      <c r="A21555" s="322" t="s">
        <v>24576</v>
      </c>
      <c r="B21555" s="322" t="s">
        <v>32583</v>
      </c>
      <c r="C21555" s="322" t="s">
        <v>16412</v>
      </c>
      <c r="D21555" s="323" t="s">
        <v>32238</v>
      </c>
    </row>
    <row r="21556" spans="1:4">
      <c r="A21556" s="322" t="s">
        <v>23974</v>
      </c>
      <c r="B21556" s="322" t="s">
        <v>32582</v>
      </c>
      <c r="C21556" s="322" t="s">
        <v>16412</v>
      </c>
      <c r="D21556" s="323" t="s">
        <v>32238</v>
      </c>
    </row>
    <row r="21557" spans="1:4">
      <c r="A21557" s="322" t="s">
        <v>23923</v>
      </c>
      <c r="B21557" s="322" t="s">
        <v>32490</v>
      </c>
      <c r="C21557" s="322" t="s">
        <v>16412</v>
      </c>
      <c r="D21557" s="323" t="s">
        <v>38941</v>
      </c>
    </row>
    <row r="21558" spans="1:4">
      <c r="A21558" s="322" t="s">
        <v>66274</v>
      </c>
      <c r="B21558" s="322" t="s">
        <v>32489</v>
      </c>
      <c r="C21558" s="322" t="s">
        <v>16412</v>
      </c>
      <c r="D21558" s="323" t="s">
        <v>52105</v>
      </c>
    </row>
    <row r="21559" spans="1:4">
      <c r="A21559" s="322" t="s">
        <v>66275</v>
      </c>
      <c r="B21559" s="322" t="s">
        <v>32491</v>
      </c>
      <c r="C21559" s="322" t="s">
        <v>16412</v>
      </c>
      <c r="D21559" s="323" t="s">
        <v>52107</v>
      </c>
    </row>
    <row r="21560" spans="1:4">
      <c r="A21560" s="322" t="s">
        <v>18937</v>
      </c>
      <c r="B21560" s="322" t="s">
        <v>32493</v>
      </c>
      <c r="C21560" s="322" t="s">
        <v>16412</v>
      </c>
      <c r="D21560" s="323" t="s">
        <v>16641</v>
      </c>
    </row>
    <row r="21561" spans="1:4">
      <c r="A21561" s="322" t="s">
        <v>17537</v>
      </c>
      <c r="B21561" s="322" t="s">
        <v>32494</v>
      </c>
      <c r="C21561" s="322" t="s">
        <v>16412</v>
      </c>
      <c r="D21561" s="323" t="s">
        <v>254</v>
      </c>
    </row>
    <row r="21562" spans="1:4">
      <c r="A21562" s="322" t="s">
        <v>17532</v>
      </c>
      <c r="B21562" s="322" t="s">
        <v>32495</v>
      </c>
      <c r="C21562" s="322" t="s">
        <v>16412</v>
      </c>
      <c r="D21562" s="323" t="s">
        <v>1454</v>
      </c>
    </row>
    <row r="21563" spans="1:4">
      <c r="A21563" s="322" t="s">
        <v>17952</v>
      </c>
      <c r="B21563" s="322" t="s">
        <v>32496</v>
      </c>
      <c r="C21563" s="322" t="s">
        <v>16412</v>
      </c>
      <c r="D21563" s="323" t="s">
        <v>254</v>
      </c>
    </row>
    <row r="21564" spans="1:4">
      <c r="A21564" s="322" t="s">
        <v>19783</v>
      </c>
      <c r="B21564" s="322" t="s">
        <v>32497</v>
      </c>
      <c r="C21564" s="322" t="s">
        <v>16412</v>
      </c>
      <c r="D21564" s="323" t="s">
        <v>2047</v>
      </c>
    </row>
    <row r="21565" spans="1:4">
      <c r="A21565" s="322" t="s">
        <v>16784</v>
      </c>
      <c r="B21565" s="322" t="s">
        <v>32498</v>
      </c>
      <c r="C21565" s="322" t="s">
        <v>16412</v>
      </c>
      <c r="D21565" s="323" t="s">
        <v>1804</v>
      </c>
    </row>
    <row r="21566" spans="1:4">
      <c r="A21566" s="322" t="s">
        <v>30190</v>
      </c>
      <c r="B21566" s="322" t="s">
        <v>32499</v>
      </c>
      <c r="C21566" s="322" t="s">
        <v>16412</v>
      </c>
      <c r="D21566" s="323" t="s">
        <v>1872</v>
      </c>
    </row>
    <row r="21567" spans="1:4">
      <c r="A21567" s="322" t="s">
        <v>21741</v>
      </c>
      <c r="B21567" s="322" t="s">
        <v>32500</v>
      </c>
      <c r="C21567" s="322" t="s">
        <v>16412</v>
      </c>
      <c r="D21567" s="323" t="s">
        <v>151</v>
      </c>
    </row>
    <row r="21568" spans="1:4">
      <c r="A21568" s="322" t="s">
        <v>26904</v>
      </c>
      <c r="B21568" s="322" t="s">
        <v>32501</v>
      </c>
      <c r="C21568" s="322" t="s">
        <v>16412</v>
      </c>
      <c r="D21568" s="323" t="s">
        <v>2633</v>
      </c>
    </row>
    <row r="21569" spans="1:4">
      <c r="A21569" s="322" t="s">
        <v>19176</v>
      </c>
      <c r="B21569" s="322" t="s">
        <v>32502</v>
      </c>
      <c r="C21569" s="322" t="s">
        <v>16412</v>
      </c>
      <c r="D21569" s="323" t="s">
        <v>32503</v>
      </c>
    </row>
    <row r="21570" spans="1:4">
      <c r="A21570" s="322" t="s">
        <v>17558</v>
      </c>
      <c r="B21570" s="322" t="s">
        <v>32592</v>
      </c>
      <c r="C21570" s="322" t="s">
        <v>16412</v>
      </c>
      <c r="D21570" s="323" t="s">
        <v>14963</v>
      </c>
    </row>
    <row r="21571" spans="1:4">
      <c r="A21571" s="322" t="s">
        <v>19178</v>
      </c>
      <c r="B21571" s="322" t="s">
        <v>32504</v>
      </c>
      <c r="C21571" s="322" t="s">
        <v>17254</v>
      </c>
      <c r="D21571" s="323" t="s">
        <v>1035</v>
      </c>
    </row>
    <row r="21572" spans="1:4">
      <c r="A21572" s="322" t="s">
        <v>19177</v>
      </c>
      <c r="B21572" s="322" t="s">
        <v>32505</v>
      </c>
      <c r="C21572" s="322" t="s">
        <v>32</v>
      </c>
      <c r="D21572" s="324" t="s">
        <v>782</v>
      </c>
    </row>
    <row r="21573" spans="1:4">
      <c r="A21573" s="322" t="s">
        <v>19175</v>
      </c>
      <c r="B21573" s="322" t="s">
        <v>32506</v>
      </c>
      <c r="C21573" s="322" t="s">
        <v>32</v>
      </c>
      <c r="D21573" s="323" t="s">
        <v>2121</v>
      </c>
    </row>
    <row r="21574" spans="1:4">
      <c r="A21574" s="322" t="s">
        <v>24953</v>
      </c>
      <c r="B21574" s="322" t="s">
        <v>32507</v>
      </c>
      <c r="C21574" s="322" t="s">
        <v>32</v>
      </c>
      <c r="D21574" s="323" t="s">
        <v>96</v>
      </c>
    </row>
    <row r="21575" spans="1:4">
      <c r="A21575" s="322" t="s">
        <v>29085</v>
      </c>
      <c r="B21575" s="322" t="s">
        <v>32508</v>
      </c>
      <c r="C21575" s="322" t="s">
        <v>17254</v>
      </c>
      <c r="D21575" s="323" t="s">
        <v>1491</v>
      </c>
    </row>
    <row r="21576" spans="1:4">
      <c r="A21576" s="322" t="s">
        <v>21812</v>
      </c>
      <c r="B21576" s="322" t="s">
        <v>32509</v>
      </c>
      <c r="C21576" s="322" t="s">
        <v>17254</v>
      </c>
      <c r="D21576" s="323" t="s">
        <v>97</v>
      </c>
    </row>
    <row r="21577" spans="1:4">
      <c r="A21577" s="322" t="s">
        <v>21827</v>
      </c>
      <c r="B21577" s="322" t="s">
        <v>32510</v>
      </c>
      <c r="C21577" s="322" t="s">
        <v>17254</v>
      </c>
      <c r="D21577" s="323" t="s">
        <v>97</v>
      </c>
    </row>
    <row r="21578" spans="1:4">
      <c r="A21578" s="322" t="s">
        <v>18443</v>
      </c>
      <c r="B21578" s="322" t="s">
        <v>35416</v>
      </c>
      <c r="C21578" s="322" t="s">
        <v>16412</v>
      </c>
      <c r="D21578" s="323" t="s">
        <v>1346</v>
      </c>
    </row>
    <row r="21579" spans="1:4">
      <c r="A21579" s="322" t="s">
        <v>21811</v>
      </c>
      <c r="B21579" s="322" t="s">
        <v>32511</v>
      </c>
      <c r="C21579" s="322" t="s">
        <v>17254</v>
      </c>
      <c r="D21579" s="323" t="s">
        <v>33832</v>
      </c>
    </row>
    <row r="21580" spans="1:4">
      <c r="A21580" s="322" t="s">
        <v>66276</v>
      </c>
      <c r="B21580" s="322" t="s">
        <v>32512</v>
      </c>
      <c r="C21580" s="322" t="s">
        <v>16412</v>
      </c>
      <c r="D21580" s="323" t="s">
        <v>1160</v>
      </c>
    </row>
    <row r="21581" spans="1:4">
      <c r="A21581" s="322" t="s">
        <v>21815</v>
      </c>
      <c r="B21581" s="322" t="s">
        <v>32513</v>
      </c>
      <c r="C21581" s="322" t="s">
        <v>16412</v>
      </c>
      <c r="D21581" s="323" t="s">
        <v>2000</v>
      </c>
    </row>
    <row r="21582" spans="1:4">
      <c r="A21582" s="322" t="s">
        <v>21716</v>
      </c>
      <c r="B21582" s="322" t="s">
        <v>66277</v>
      </c>
      <c r="C21582" s="322" t="s">
        <v>16412</v>
      </c>
      <c r="D21582" s="323" t="s">
        <v>52461</v>
      </c>
    </row>
    <row r="21583" spans="1:4">
      <c r="A21583" s="322" t="s">
        <v>66278</v>
      </c>
      <c r="B21583" s="322" t="s">
        <v>66279</v>
      </c>
      <c r="C21583" s="322" t="s">
        <v>16412</v>
      </c>
      <c r="D21583" s="323" t="s">
        <v>826</v>
      </c>
    </row>
    <row r="21584" spans="1:4">
      <c r="B21584" s="322" t="s">
        <v>66280</v>
      </c>
    </row>
    <row r="21585" spans="1:4">
      <c r="A21585" s="322" t="s">
        <v>21706</v>
      </c>
      <c r="B21585" s="322" t="s">
        <v>32514</v>
      </c>
      <c r="C21585" s="322" t="s">
        <v>16412</v>
      </c>
      <c r="D21585" s="323" t="s">
        <v>2778</v>
      </c>
    </row>
    <row r="21586" spans="1:4">
      <c r="A21586" s="322" t="s">
        <v>17551</v>
      </c>
      <c r="B21586" s="322" t="s">
        <v>32515</v>
      </c>
      <c r="C21586" s="322" t="s">
        <v>16412</v>
      </c>
      <c r="D21586" s="323" t="s">
        <v>615</v>
      </c>
    </row>
    <row r="21587" spans="1:4">
      <c r="A21587" s="322" t="s">
        <v>17447</v>
      </c>
      <c r="B21587" s="322" t="s">
        <v>32516</v>
      </c>
      <c r="C21587" s="322" t="s">
        <v>16412</v>
      </c>
      <c r="D21587" s="323" t="s">
        <v>1693</v>
      </c>
    </row>
    <row r="21588" spans="1:4">
      <c r="A21588" s="322" t="s">
        <v>66281</v>
      </c>
      <c r="B21588" s="322" t="s">
        <v>32517</v>
      </c>
      <c r="C21588" s="322" t="s">
        <v>16412</v>
      </c>
      <c r="D21588" s="323" t="s">
        <v>1364</v>
      </c>
    </row>
    <row r="21589" spans="1:4">
      <c r="A21589" s="322" t="s">
        <v>16751</v>
      </c>
      <c r="B21589" s="322" t="s">
        <v>18038</v>
      </c>
      <c r="C21589" s="322" t="s">
        <v>65078</v>
      </c>
    </row>
    <row r="21590" spans="1:4">
      <c r="A21590" s="259"/>
      <c r="B21590" s="290"/>
    </row>
    <row r="21591" spans="1:4">
      <c r="C21591" s="320" t="s">
        <v>65012</v>
      </c>
      <c r="D21591" s="321" t="s">
        <v>65013</v>
      </c>
    </row>
    <row r="21592" spans="1:4">
      <c r="C21592" s="320" t="s">
        <v>65014</v>
      </c>
    </row>
    <row r="21593" spans="1:4">
      <c r="B21593" s="320" t="s">
        <v>65015</v>
      </c>
      <c r="C21593" s="320" t="s">
        <v>65016</v>
      </c>
      <c r="D21593" s="321" t="s">
        <v>65017</v>
      </c>
    </row>
    <row r="21594" spans="1:4">
      <c r="A21594" s="320" t="s">
        <v>65018</v>
      </c>
      <c r="B21594" s="320" t="s">
        <v>65019</v>
      </c>
      <c r="C21594" s="320" t="s">
        <v>65020</v>
      </c>
      <c r="D21594" s="321" t="s">
        <v>65021</v>
      </c>
    </row>
    <row r="21595" spans="1:4">
      <c r="A21595" s="322" t="s">
        <v>66251</v>
      </c>
    </row>
    <row r="21596" spans="1:4">
      <c r="A21596" s="322" t="s">
        <v>66282</v>
      </c>
      <c r="B21596" s="322" t="s">
        <v>32518</v>
      </c>
      <c r="C21596" s="322" t="s">
        <v>16412</v>
      </c>
      <c r="D21596" s="323" t="s">
        <v>502</v>
      </c>
    </row>
    <row r="21597" spans="1:4">
      <c r="A21597" s="322" t="s">
        <v>26320</v>
      </c>
      <c r="B21597" s="322" t="s">
        <v>32520</v>
      </c>
      <c r="C21597" s="322" t="s">
        <v>16412</v>
      </c>
      <c r="D21597" s="323" t="s">
        <v>8273</v>
      </c>
    </row>
    <row r="21598" spans="1:4">
      <c r="A21598" s="322" t="s">
        <v>26323</v>
      </c>
      <c r="B21598" s="322" t="s">
        <v>32521</v>
      </c>
      <c r="C21598" s="322" t="s">
        <v>16412</v>
      </c>
      <c r="D21598" s="323" t="s">
        <v>1598</v>
      </c>
    </row>
    <row r="21599" spans="1:4">
      <c r="A21599" s="322" t="s">
        <v>27397</v>
      </c>
      <c r="B21599" s="322" t="s">
        <v>32519</v>
      </c>
      <c r="C21599" s="322" t="s">
        <v>16412</v>
      </c>
      <c r="D21599" s="323" t="s">
        <v>636</v>
      </c>
    </row>
    <row r="21600" spans="1:4">
      <c r="A21600" s="322" t="s">
        <v>17197</v>
      </c>
      <c r="B21600" s="322" t="s">
        <v>32522</v>
      </c>
      <c r="C21600" s="322" t="s">
        <v>16412</v>
      </c>
      <c r="D21600" s="323" t="s">
        <v>2549</v>
      </c>
    </row>
    <row r="21601" spans="1:4">
      <c r="A21601" s="322" t="s">
        <v>17187</v>
      </c>
      <c r="B21601" s="322" t="s">
        <v>32524</v>
      </c>
      <c r="C21601" s="322" t="s">
        <v>16412</v>
      </c>
      <c r="D21601" s="323" t="s">
        <v>922</v>
      </c>
    </row>
    <row r="21602" spans="1:4">
      <c r="A21602" s="322" t="s">
        <v>26383</v>
      </c>
      <c r="B21602" s="322" t="s">
        <v>32523</v>
      </c>
      <c r="C21602" s="322" t="s">
        <v>16412</v>
      </c>
      <c r="D21602" s="323" t="s">
        <v>1835</v>
      </c>
    </row>
    <row r="21603" spans="1:4">
      <c r="A21603" s="322" t="s">
        <v>26395</v>
      </c>
      <c r="B21603" s="322" t="s">
        <v>32526</v>
      </c>
      <c r="C21603" s="322" t="s">
        <v>16412</v>
      </c>
      <c r="D21603" s="323" t="s">
        <v>1177</v>
      </c>
    </row>
    <row r="21604" spans="1:4">
      <c r="A21604" s="322" t="s">
        <v>27377</v>
      </c>
      <c r="B21604" s="322" t="s">
        <v>32527</v>
      </c>
      <c r="C21604" s="322" t="s">
        <v>16412</v>
      </c>
      <c r="D21604" s="323" t="s">
        <v>1177</v>
      </c>
    </row>
    <row r="21605" spans="1:4">
      <c r="A21605" s="322" t="s">
        <v>27378</v>
      </c>
      <c r="B21605" s="322" t="s">
        <v>32528</v>
      </c>
      <c r="C21605" s="322" t="s">
        <v>16412</v>
      </c>
      <c r="D21605" s="323" t="s">
        <v>1177</v>
      </c>
    </row>
    <row r="21606" spans="1:4">
      <c r="A21606" s="322" t="s">
        <v>27712</v>
      </c>
      <c r="B21606" s="322" t="s">
        <v>35513</v>
      </c>
      <c r="C21606" s="322" t="s">
        <v>16412</v>
      </c>
      <c r="D21606" s="323" t="s">
        <v>55856</v>
      </c>
    </row>
    <row r="21607" spans="1:4">
      <c r="A21607" s="326">
        <v>10916</v>
      </c>
      <c r="B21607" s="322" t="s">
        <v>36218</v>
      </c>
      <c r="C21607" s="322" t="s">
        <v>16412</v>
      </c>
      <c r="D21607" s="323" t="s">
        <v>41553</v>
      </c>
    </row>
    <row r="21608" spans="1:4">
      <c r="A21608" s="322" t="s">
        <v>29123</v>
      </c>
      <c r="B21608" s="322" t="s">
        <v>35724</v>
      </c>
      <c r="C21608" s="322" t="s">
        <v>16412</v>
      </c>
      <c r="D21608" s="323" t="s">
        <v>55856</v>
      </c>
    </row>
    <row r="21609" spans="1:4">
      <c r="A21609" s="322" t="s">
        <v>27705</v>
      </c>
      <c r="B21609" s="322" t="s">
        <v>35725</v>
      </c>
      <c r="C21609" s="322" t="s">
        <v>16412</v>
      </c>
      <c r="D21609" s="323" t="s">
        <v>66283</v>
      </c>
    </row>
    <row r="21610" spans="1:4">
      <c r="A21610" s="322" t="s">
        <v>27379</v>
      </c>
      <c r="B21610" s="322" t="s">
        <v>32529</v>
      </c>
      <c r="C21610" s="322" t="s">
        <v>16412</v>
      </c>
      <c r="D21610" s="323" t="s">
        <v>967</v>
      </c>
    </row>
    <row r="21611" spans="1:4">
      <c r="A21611" s="322" t="s">
        <v>27411</v>
      </c>
      <c r="B21611" s="322" t="s">
        <v>32530</v>
      </c>
      <c r="C21611" s="322" t="s">
        <v>16412</v>
      </c>
      <c r="D21611" s="323" t="s">
        <v>1527</v>
      </c>
    </row>
    <row r="21612" spans="1:4">
      <c r="A21612" s="322" t="s">
        <v>27413</v>
      </c>
      <c r="B21612" s="322" t="s">
        <v>32531</v>
      </c>
      <c r="C21612" s="322" t="s">
        <v>16412</v>
      </c>
      <c r="D21612" s="323" t="s">
        <v>37979</v>
      </c>
    </row>
    <row r="21613" spans="1:4">
      <c r="A21613" s="322" t="s">
        <v>27415</v>
      </c>
      <c r="B21613" s="322" t="s">
        <v>32532</v>
      </c>
      <c r="C21613" s="322" t="s">
        <v>16412</v>
      </c>
      <c r="D21613" s="323" t="s">
        <v>526</v>
      </c>
    </row>
    <row r="21614" spans="1:4">
      <c r="A21614" s="322" t="s">
        <v>27417</v>
      </c>
      <c r="B21614" s="322" t="s">
        <v>32533</v>
      </c>
      <c r="C21614" s="322" t="s">
        <v>16412</v>
      </c>
      <c r="D21614" s="323" t="s">
        <v>132</v>
      </c>
    </row>
    <row r="21615" spans="1:4">
      <c r="A21615" s="322" t="s">
        <v>27419</v>
      </c>
      <c r="B21615" s="322" t="s">
        <v>32534</v>
      </c>
      <c r="C21615" s="322" t="s">
        <v>16412</v>
      </c>
      <c r="D21615" s="323" t="s">
        <v>1219</v>
      </c>
    </row>
    <row r="21616" spans="1:4">
      <c r="A21616" s="322" t="s">
        <v>27421</v>
      </c>
      <c r="B21616" s="322" t="s">
        <v>32535</v>
      </c>
      <c r="C21616" s="322" t="s">
        <v>16412</v>
      </c>
      <c r="D21616" s="323" t="s">
        <v>1219</v>
      </c>
    </row>
    <row r="21617" spans="1:4">
      <c r="A21617" s="322" t="s">
        <v>27410</v>
      </c>
      <c r="B21617" s="322" t="s">
        <v>32536</v>
      </c>
      <c r="C21617" s="322" t="s">
        <v>16412</v>
      </c>
      <c r="D21617" s="323" t="s">
        <v>1527</v>
      </c>
    </row>
    <row r="21618" spans="1:4">
      <c r="A21618" s="322" t="s">
        <v>21764</v>
      </c>
      <c r="B21618" s="322" t="s">
        <v>32537</v>
      </c>
      <c r="C21618" s="322" t="s">
        <v>16412</v>
      </c>
      <c r="D21618" s="323" t="s">
        <v>1127</v>
      </c>
    </row>
    <row r="21619" spans="1:4">
      <c r="A21619" s="322" t="s">
        <v>21766</v>
      </c>
      <c r="B21619" s="322" t="s">
        <v>32538</v>
      </c>
      <c r="C21619" s="322" t="s">
        <v>16412</v>
      </c>
      <c r="D21619" s="323" t="s">
        <v>11180</v>
      </c>
    </row>
    <row r="21620" spans="1:4">
      <c r="A21620" s="322" t="s">
        <v>21768</v>
      </c>
      <c r="B21620" s="322" t="s">
        <v>32539</v>
      </c>
      <c r="C21620" s="322" t="s">
        <v>16412</v>
      </c>
      <c r="D21620" s="323" t="s">
        <v>1428</v>
      </c>
    </row>
    <row r="21621" spans="1:4">
      <c r="A21621" s="322" t="s">
        <v>21757</v>
      </c>
      <c r="B21621" s="322" t="s">
        <v>32540</v>
      </c>
      <c r="C21621" s="322" t="s">
        <v>16412</v>
      </c>
      <c r="D21621" s="323" t="s">
        <v>153</v>
      </c>
    </row>
    <row r="21622" spans="1:4">
      <c r="A21622" s="322" t="s">
        <v>21743</v>
      </c>
      <c r="B21622" s="322" t="s">
        <v>32541</v>
      </c>
      <c r="C21622" s="322" t="s">
        <v>16412</v>
      </c>
      <c r="D21622" s="323" t="s">
        <v>450</v>
      </c>
    </row>
    <row r="21623" spans="1:4">
      <c r="A21623" s="322" t="s">
        <v>21745</v>
      </c>
      <c r="B21623" s="322" t="s">
        <v>32542</v>
      </c>
      <c r="C21623" s="322" t="s">
        <v>16412</v>
      </c>
      <c r="D21623" s="323" t="s">
        <v>450</v>
      </c>
    </row>
    <row r="21624" spans="1:4">
      <c r="A21624" s="322" t="s">
        <v>26413</v>
      </c>
      <c r="B21624" s="322" t="s">
        <v>32543</v>
      </c>
      <c r="C21624" s="322" t="s">
        <v>16412</v>
      </c>
      <c r="D21624" s="323" t="s">
        <v>610</v>
      </c>
    </row>
    <row r="21625" spans="1:4">
      <c r="A21625" s="322" t="s">
        <v>28875</v>
      </c>
      <c r="B21625" s="322" t="s">
        <v>32544</v>
      </c>
      <c r="C21625" s="322" t="s">
        <v>16412</v>
      </c>
      <c r="D21625" s="323" t="s">
        <v>172</v>
      </c>
    </row>
    <row r="21626" spans="1:4">
      <c r="A21626" s="322" t="s">
        <v>29010</v>
      </c>
      <c r="B21626" s="322" t="s">
        <v>32545</v>
      </c>
      <c r="C21626" s="322" t="s">
        <v>16412</v>
      </c>
      <c r="D21626" s="323" t="s">
        <v>1328</v>
      </c>
    </row>
    <row r="21627" spans="1:4">
      <c r="A21627" s="322" t="s">
        <v>27016</v>
      </c>
      <c r="B21627" s="322" t="s">
        <v>32546</v>
      </c>
      <c r="C21627" s="322" t="s">
        <v>16412</v>
      </c>
      <c r="D21627" s="323" t="s">
        <v>1697</v>
      </c>
    </row>
    <row r="21628" spans="1:4">
      <c r="A21628" s="322" t="s">
        <v>27018</v>
      </c>
      <c r="B21628" s="322" t="s">
        <v>32547</v>
      </c>
      <c r="C21628" s="322" t="s">
        <v>16412</v>
      </c>
      <c r="D21628" s="323" t="s">
        <v>1304</v>
      </c>
    </row>
    <row r="21629" spans="1:4">
      <c r="A21629" s="322" t="s">
        <v>66284</v>
      </c>
      <c r="B21629" s="322" t="s">
        <v>32548</v>
      </c>
      <c r="C21629" s="322" t="s">
        <v>16412</v>
      </c>
      <c r="D21629" s="323" t="s">
        <v>1829</v>
      </c>
    </row>
    <row r="21630" spans="1:4">
      <c r="A21630" s="322" t="s">
        <v>30038</v>
      </c>
      <c r="B21630" s="322" t="s">
        <v>32549</v>
      </c>
      <c r="C21630" s="322" t="s">
        <v>16412</v>
      </c>
      <c r="D21630" s="323" t="s">
        <v>30995</v>
      </c>
    </row>
    <row r="21631" spans="1:4">
      <c r="A21631" s="322" t="s">
        <v>28753</v>
      </c>
      <c r="B21631" s="322" t="s">
        <v>32550</v>
      </c>
      <c r="C21631" s="322" t="s">
        <v>16412</v>
      </c>
      <c r="D21631" s="323" t="s">
        <v>140</v>
      </c>
    </row>
    <row r="21632" spans="1:4">
      <c r="A21632" s="322" t="s">
        <v>28751</v>
      </c>
      <c r="B21632" s="322" t="s">
        <v>32551</v>
      </c>
      <c r="C21632" s="322" t="s">
        <v>16412</v>
      </c>
      <c r="D21632" s="323" t="s">
        <v>140</v>
      </c>
    </row>
    <row r="21633" spans="1:4">
      <c r="A21633" s="322" t="s">
        <v>28748</v>
      </c>
      <c r="B21633" s="322" t="s">
        <v>32552</v>
      </c>
      <c r="C21633" s="322" t="s">
        <v>16412</v>
      </c>
      <c r="D21633" s="323" t="s">
        <v>36881</v>
      </c>
    </row>
    <row r="21634" spans="1:4">
      <c r="A21634" s="322" t="s">
        <v>18595</v>
      </c>
      <c r="B21634" s="322" t="s">
        <v>34866</v>
      </c>
      <c r="C21634" s="322" t="s">
        <v>16412</v>
      </c>
      <c r="D21634" s="323" t="s">
        <v>52599</v>
      </c>
    </row>
    <row r="21635" spans="1:4">
      <c r="A21635" s="322" t="s">
        <v>66285</v>
      </c>
      <c r="B21635" s="322" t="s">
        <v>66286</v>
      </c>
      <c r="C21635" s="322" t="s">
        <v>16412</v>
      </c>
      <c r="D21635" s="323" t="s">
        <v>52599</v>
      </c>
    </row>
    <row r="21636" spans="1:4">
      <c r="B21636" s="322" t="s">
        <v>66287</v>
      </c>
    </row>
    <row r="21637" spans="1:4">
      <c r="A21637" s="322" t="s">
        <v>18902</v>
      </c>
      <c r="B21637" s="322" t="s">
        <v>32554</v>
      </c>
      <c r="C21637" s="322" t="s">
        <v>16412</v>
      </c>
      <c r="D21637" s="323" t="s">
        <v>100</v>
      </c>
    </row>
    <row r="21638" spans="1:4">
      <c r="A21638" s="322" t="s">
        <v>17942</v>
      </c>
      <c r="B21638" s="322" t="s">
        <v>32553</v>
      </c>
      <c r="C21638" s="322" t="s">
        <v>16412</v>
      </c>
      <c r="D21638" s="323" t="s">
        <v>34729</v>
      </c>
    </row>
    <row r="21639" spans="1:4">
      <c r="A21639" s="322" t="s">
        <v>66288</v>
      </c>
      <c r="B21639" s="322" t="s">
        <v>32556</v>
      </c>
      <c r="C21639" s="322" t="s">
        <v>16412</v>
      </c>
      <c r="D21639" s="323" t="s">
        <v>1754</v>
      </c>
    </row>
    <row r="21640" spans="1:4">
      <c r="A21640" s="322" t="s">
        <v>66289</v>
      </c>
      <c r="B21640" s="322" t="s">
        <v>32557</v>
      </c>
      <c r="C21640" s="322" t="s">
        <v>16412</v>
      </c>
      <c r="D21640" s="323" t="s">
        <v>2256</v>
      </c>
    </row>
    <row r="21641" spans="1:4">
      <c r="A21641" s="322" t="s">
        <v>17746</v>
      </c>
      <c r="B21641" s="322" t="s">
        <v>66290</v>
      </c>
      <c r="C21641" s="322" t="s">
        <v>16412</v>
      </c>
      <c r="D21641" s="323" t="s">
        <v>35964</v>
      </c>
    </row>
    <row r="21642" spans="1:4">
      <c r="B21642" s="322" t="s">
        <v>66291</v>
      </c>
    </row>
    <row r="21643" spans="1:4">
      <c r="A21643" s="322" t="s">
        <v>17723</v>
      </c>
      <c r="B21643" s="322" t="s">
        <v>66292</v>
      </c>
      <c r="C21643" s="322" t="s">
        <v>16412</v>
      </c>
      <c r="D21643" s="323" t="s">
        <v>51138</v>
      </c>
    </row>
    <row r="21644" spans="1:4">
      <c r="B21644" s="322" t="s">
        <v>66291</v>
      </c>
    </row>
    <row r="21645" spans="1:4">
      <c r="A21645" s="322" t="s">
        <v>18610</v>
      </c>
      <c r="B21645" s="322" t="s">
        <v>66293</v>
      </c>
      <c r="C21645" s="322" t="s">
        <v>16412</v>
      </c>
      <c r="D21645" s="323" t="s">
        <v>15384</v>
      </c>
    </row>
    <row r="21646" spans="1:4">
      <c r="B21646" s="322" t="s">
        <v>66294</v>
      </c>
    </row>
    <row r="21647" spans="1:4">
      <c r="A21647" s="322" t="s">
        <v>17911</v>
      </c>
      <c r="B21647" s="322" t="s">
        <v>32572</v>
      </c>
      <c r="C21647" s="322" t="s">
        <v>16412</v>
      </c>
      <c r="D21647" s="323" t="s">
        <v>264</v>
      </c>
    </row>
    <row r="21648" spans="1:4">
      <c r="A21648" s="322" t="s">
        <v>66295</v>
      </c>
      <c r="B21648" s="322" t="s">
        <v>32573</v>
      </c>
      <c r="C21648" s="322" t="s">
        <v>16412</v>
      </c>
      <c r="D21648" s="323" t="s">
        <v>570</v>
      </c>
    </row>
    <row r="21649" spans="1:4">
      <c r="A21649" s="322" t="s">
        <v>18621</v>
      </c>
      <c r="B21649" s="322" t="s">
        <v>32574</v>
      </c>
      <c r="C21649" s="322" t="s">
        <v>16412</v>
      </c>
      <c r="D21649" s="323" t="s">
        <v>1707</v>
      </c>
    </row>
    <row r="21650" spans="1:4">
      <c r="A21650" s="322" t="s">
        <v>18853</v>
      </c>
      <c r="B21650" s="322" t="s">
        <v>32575</v>
      </c>
      <c r="C21650" s="322" t="s">
        <v>16412</v>
      </c>
      <c r="D21650" s="323" t="s">
        <v>52725</v>
      </c>
    </row>
    <row r="21651" spans="1:4">
      <c r="A21651" s="322" t="s">
        <v>18691</v>
      </c>
      <c r="B21651" s="322" t="s">
        <v>32576</v>
      </c>
      <c r="C21651" s="322" t="s">
        <v>16412</v>
      </c>
      <c r="D21651" s="325" t="s">
        <v>52791</v>
      </c>
    </row>
    <row r="21652" spans="1:4">
      <c r="A21652" s="322" t="s">
        <v>24488</v>
      </c>
      <c r="B21652" s="322" t="s">
        <v>32580</v>
      </c>
      <c r="C21652" s="322" t="s">
        <v>16412</v>
      </c>
      <c r="D21652" s="325" t="s">
        <v>52801</v>
      </c>
    </row>
    <row r="21653" spans="1:4">
      <c r="A21653" s="322" t="s">
        <v>24553</v>
      </c>
      <c r="B21653" s="322" t="s">
        <v>32581</v>
      </c>
      <c r="C21653" s="322" t="s">
        <v>16412</v>
      </c>
      <c r="D21653" s="327" t="s">
        <v>52793</v>
      </c>
    </row>
    <row r="21654" spans="1:4">
      <c r="A21654" s="322" t="s">
        <v>66296</v>
      </c>
      <c r="B21654" s="322" t="s">
        <v>32577</v>
      </c>
      <c r="C21654" s="322" t="s">
        <v>16412</v>
      </c>
      <c r="D21654" s="325" t="s">
        <v>52795</v>
      </c>
    </row>
    <row r="21655" spans="1:4">
      <c r="A21655" s="322" t="s">
        <v>20087</v>
      </c>
      <c r="B21655" s="322" t="s">
        <v>32578</v>
      </c>
      <c r="C21655" s="322" t="s">
        <v>16412</v>
      </c>
      <c r="D21655" s="325" t="s">
        <v>52797</v>
      </c>
    </row>
    <row r="21656" spans="1:4">
      <c r="A21656" s="322" t="s">
        <v>24487</v>
      </c>
      <c r="B21656" s="322" t="s">
        <v>32579</v>
      </c>
      <c r="C21656" s="322" t="s">
        <v>16412</v>
      </c>
      <c r="D21656" s="327" t="s">
        <v>52799</v>
      </c>
    </row>
    <row r="21657" spans="1:4">
      <c r="A21657" s="322" t="s">
        <v>21178</v>
      </c>
      <c r="B21657" s="322" t="s">
        <v>32594</v>
      </c>
      <c r="C21657" s="322" t="s">
        <v>16412</v>
      </c>
      <c r="D21657" s="323" t="s">
        <v>32354</v>
      </c>
    </row>
    <row r="21658" spans="1:4">
      <c r="A21658" s="322" t="s">
        <v>66297</v>
      </c>
      <c r="B21658" s="322" t="s">
        <v>35730</v>
      </c>
      <c r="C21658" s="322" t="s">
        <v>16412</v>
      </c>
      <c r="D21658" s="325" t="s">
        <v>66298</v>
      </c>
    </row>
    <row r="21659" spans="1:4">
      <c r="A21659" s="326">
        <v>10433</v>
      </c>
      <c r="B21659" s="322" t="s">
        <v>66299</v>
      </c>
      <c r="C21659" s="322" t="s">
        <v>16412</v>
      </c>
      <c r="D21659" s="325" t="s">
        <v>66300</v>
      </c>
    </row>
    <row r="21660" spans="1:4">
      <c r="B21660" s="322" t="s">
        <v>66301</v>
      </c>
    </row>
    <row r="21661" spans="1:4">
      <c r="B21661" s="322" t="s">
        <v>33029</v>
      </c>
      <c r="D21661" s="323" t="s">
        <v>2833</v>
      </c>
    </row>
    <row r="21662" spans="1:4">
      <c r="A21662" s="322" t="s">
        <v>16751</v>
      </c>
      <c r="B21662" s="322" t="s">
        <v>18113</v>
      </c>
      <c r="C21662" s="322" t="s">
        <v>65078</v>
      </c>
    </row>
    <row r="21663" spans="1:4">
      <c r="A21663" s="259"/>
      <c r="B21663" s="290"/>
    </row>
    <row r="21664" spans="1:4">
      <c r="C21664" s="320" t="s">
        <v>65012</v>
      </c>
      <c r="D21664" s="321" t="s">
        <v>65013</v>
      </c>
    </row>
    <row r="21665" spans="1:4">
      <c r="C21665" s="320" t="s">
        <v>65014</v>
      </c>
    </row>
    <row r="21666" spans="1:4">
      <c r="B21666" s="320" t="s">
        <v>65015</v>
      </c>
      <c r="C21666" s="320" t="s">
        <v>65016</v>
      </c>
      <c r="D21666" s="321" t="s">
        <v>65017</v>
      </c>
    </row>
    <row r="21667" spans="1:4">
      <c r="A21667" s="320" t="s">
        <v>65018</v>
      </c>
      <c r="B21667" s="320" t="s">
        <v>65019</v>
      </c>
      <c r="C21667" s="320" t="s">
        <v>65020</v>
      </c>
      <c r="D21667" s="321" t="s">
        <v>65021</v>
      </c>
    </row>
    <row r="21668" spans="1:4">
      <c r="A21668" s="322" t="s">
        <v>66251</v>
      </c>
    </row>
    <row r="21669" spans="1:4">
      <c r="A21669" s="322" t="s">
        <v>66302</v>
      </c>
      <c r="C21669" s="322" t="s">
        <v>16412</v>
      </c>
    </row>
    <row r="21670" spans="1:4">
      <c r="A21670" s="322" t="s">
        <v>17380</v>
      </c>
      <c r="B21670" s="322" t="s">
        <v>32593</v>
      </c>
      <c r="C21670" s="322" t="s">
        <v>16412</v>
      </c>
      <c r="D21670" s="325" t="s">
        <v>66303</v>
      </c>
    </row>
    <row r="21671" spans="1:4">
      <c r="A21671" s="322" t="s">
        <v>26303</v>
      </c>
      <c r="B21671" s="322" t="s">
        <v>33025</v>
      </c>
      <c r="C21671" s="322" t="s">
        <v>16412</v>
      </c>
      <c r="D21671" s="323" t="s">
        <v>44768</v>
      </c>
    </row>
    <row r="21672" spans="1:4">
      <c r="A21672" s="322" t="s">
        <v>66304</v>
      </c>
      <c r="B21672" s="322" t="s">
        <v>66305</v>
      </c>
      <c r="C21672" s="322" t="s">
        <v>16412</v>
      </c>
      <c r="D21672" s="323" t="s">
        <v>38055</v>
      </c>
    </row>
    <row r="21673" spans="1:4">
      <c r="B21673" s="322" t="s">
        <v>66306</v>
      </c>
    </row>
    <row r="21674" spans="1:4">
      <c r="A21674" s="322" t="s">
        <v>66307</v>
      </c>
      <c r="B21674" s="322" t="s">
        <v>33033</v>
      </c>
      <c r="C21674" s="322" t="s">
        <v>16412</v>
      </c>
      <c r="D21674" s="323" t="s">
        <v>66308</v>
      </c>
    </row>
    <row r="21675" spans="1:4">
      <c r="A21675" s="322" t="s">
        <v>17547</v>
      </c>
      <c r="B21675" s="322" t="s">
        <v>66309</v>
      </c>
      <c r="C21675" s="322" t="s">
        <v>16412</v>
      </c>
      <c r="D21675" s="323" t="s">
        <v>44579</v>
      </c>
    </row>
    <row r="21676" spans="1:4">
      <c r="B21676" s="322" t="s">
        <v>66310</v>
      </c>
    </row>
    <row r="21677" spans="1:4">
      <c r="A21677" s="322" t="s">
        <v>66311</v>
      </c>
      <c r="B21677" s="322" t="s">
        <v>33027</v>
      </c>
      <c r="C21677" s="322" t="s">
        <v>16412</v>
      </c>
      <c r="D21677" s="323" t="s">
        <v>31511</v>
      </c>
    </row>
    <row r="21678" spans="1:4">
      <c r="A21678" s="322" t="s">
        <v>66312</v>
      </c>
      <c r="B21678" s="322" t="s">
        <v>33032</v>
      </c>
      <c r="C21678" s="322" t="s">
        <v>16412</v>
      </c>
      <c r="D21678" s="323" t="s">
        <v>38603</v>
      </c>
    </row>
    <row r="21679" spans="1:4">
      <c r="A21679" s="326">
        <v>11378</v>
      </c>
      <c r="B21679" s="322" t="s">
        <v>24479</v>
      </c>
      <c r="C21679" s="322" t="s">
        <v>16412</v>
      </c>
      <c r="D21679" s="323" t="s">
        <v>38778</v>
      </c>
    </row>
    <row r="21680" spans="1:4">
      <c r="A21680" s="322" t="s">
        <v>66313</v>
      </c>
      <c r="B21680" s="322" t="s">
        <v>33565</v>
      </c>
      <c r="C21680" s="322" t="s">
        <v>16412</v>
      </c>
      <c r="D21680" s="323" t="s">
        <v>33566</v>
      </c>
    </row>
    <row r="21681" spans="1:4">
      <c r="A21681" s="322" t="s">
        <v>18137</v>
      </c>
      <c r="B21681" s="322" t="s">
        <v>66314</v>
      </c>
      <c r="C21681" s="322" t="s">
        <v>16412</v>
      </c>
      <c r="D21681" s="323" t="s">
        <v>66315</v>
      </c>
    </row>
    <row r="21682" spans="1:4">
      <c r="B21682" s="322" t="s">
        <v>66316</v>
      </c>
    </row>
    <row r="21683" spans="1:4">
      <c r="A21683" s="322" t="s">
        <v>18135</v>
      </c>
      <c r="B21683" s="322" t="s">
        <v>66317</v>
      </c>
      <c r="C21683" s="322" t="s">
        <v>16412</v>
      </c>
      <c r="D21683" s="323" t="s">
        <v>66315</v>
      </c>
    </row>
    <row r="21684" spans="1:4">
      <c r="A21684" s="322" t="s">
        <v>18501</v>
      </c>
      <c r="B21684" s="322" t="s">
        <v>66318</v>
      </c>
      <c r="C21684" s="322" t="s">
        <v>16412</v>
      </c>
      <c r="D21684" s="325" t="s">
        <v>66319</v>
      </c>
    </row>
    <row r="21685" spans="1:4">
      <c r="B21685" s="322" t="s">
        <v>66320</v>
      </c>
    </row>
    <row r="21686" spans="1:4">
      <c r="B21686" s="322" t="s">
        <v>66321</v>
      </c>
    </row>
    <row r="21687" spans="1:4">
      <c r="B21687" s="322" t="s">
        <v>66322</v>
      </c>
    </row>
    <row r="21688" spans="1:4">
      <c r="A21688" s="322" t="s">
        <v>22372</v>
      </c>
      <c r="B21688" s="322" t="s">
        <v>66323</v>
      </c>
      <c r="C21688" s="322" t="s">
        <v>16412</v>
      </c>
      <c r="D21688" s="325" t="s">
        <v>66324</v>
      </c>
    </row>
    <row r="21689" spans="1:4">
      <c r="B21689" s="322" t="s">
        <v>66325</v>
      </c>
    </row>
    <row r="21690" spans="1:4">
      <c r="B21690" s="322" t="s">
        <v>66326</v>
      </c>
    </row>
    <row r="21691" spans="1:4">
      <c r="A21691" s="322" t="s">
        <v>26041</v>
      </c>
      <c r="B21691" s="322" t="s">
        <v>25010</v>
      </c>
      <c r="C21691" s="322" t="s">
        <v>16412</v>
      </c>
      <c r="D21691" s="325" t="s">
        <v>66327</v>
      </c>
    </row>
    <row r="21692" spans="1:4">
      <c r="B21692" s="322" t="s">
        <v>25011</v>
      </c>
    </row>
    <row r="21693" spans="1:4">
      <c r="B21693" s="322" t="s">
        <v>25012</v>
      </c>
    </row>
    <row r="21694" spans="1:4">
      <c r="B21694" s="322" t="s">
        <v>25013</v>
      </c>
    </row>
    <row r="21695" spans="1:4">
      <c r="A21695" s="322" t="s">
        <v>66328</v>
      </c>
      <c r="B21695" s="322" t="s">
        <v>66329</v>
      </c>
      <c r="C21695" s="322" t="s">
        <v>16412</v>
      </c>
      <c r="D21695" s="325" t="s">
        <v>66330</v>
      </c>
    </row>
    <row r="21696" spans="1:4">
      <c r="B21696" s="322" t="s">
        <v>66331</v>
      </c>
    </row>
    <row r="21697" spans="1:4">
      <c r="A21697" s="322" t="s">
        <v>66332</v>
      </c>
      <c r="B21697" s="322" t="s">
        <v>66333</v>
      </c>
      <c r="C21697" s="322" t="s">
        <v>16412</v>
      </c>
      <c r="D21697" s="325" t="s">
        <v>66334</v>
      </c>
    </row>
    <row r="21698" spans="1:4">
      <c r="B21698" s="322" t="s">
        <v>66331</v>
      </c>
    </row>
    <row r="21699" spans="1:4">
      <c r="A21699" s="322" t="s">
        <v>66335</v>
      </c>
      <c r="B21699" s="322" t="s">
        <v>29541</v>
      </c>
      <c r="C21699" s="322" t="s">
        <v>16412</v>
      </c>
      <c r="D21699" s="323" t="s">
        <v>32599</v>
      </c>
    </row>
    <row r="21700" spans="1:4">
      <c r="A21700" s="322" t="s">
        <v>66336</v>
      </c>
      <c r="B21700" s="322" t="s">
        <v>29543</v>
      </c>
      <c r="C21700" s="322" t="s">
        <v>16412</v>
      </c>
      <c r="D21700" s="323" t="s">
        <v>32599</v>
      </c>
    </row>
    <row r="21701" spans="1:4">
      <c r="A21701" s="322" t="s">
        <v>19104</v>
      </c>
      <c r="B21701" s="322" t="s">
        <v>29545</v>
      </c>
      <c r="C21701" s="322" t="s">
        <v>16412</v>
      </c>
      <c r="D21701" s="323" t="s">
        <v>32604</v>
      </c>
    </row>
    <row r="21702" spans="1:4">
      <c r="A21702" s="322" t="s">
        <v>66337</v>
      </c>
      <c r="B21702" s="322" t="s">
        <v>29547</v>
      </c>
      <c r="C21702" s="322" t="s">
        <v>16412</v>
      </c>
      <c r="D21702" s="323" t="s">
        <v>32602</v>
      </c>
    </row>
    <row r="21703" spans="1:4">
      <c r="A21703" s="322" t="s">
        <v>16969</v>
      </c>
      <c r="B21703" s="322" t="s">
        <v>33567</v>
      </c>
      <c r="C21703" s="322" t="s">
        <v>16412</v>
      </c>
      <c r="D21703" s="323" t="s">
        <v>33568</v>
      </c>
    </row>
    <row r="21704" spans="1:4">
      <c r="A21704" s="322" t="s">
        <v>17173</v>
      </c>
      <c r="B21704" s="322" t="s">
        <v>32570</v>
      </c>
      <c r="C21704" s="322" t="s">
        <v>16412</v>
      </c>
      <c r="D21704" s="323" t="s">
        <v>54843</v>
      </c>
    </row>
    <row r="21705" spans="1:4">
      <c r="A21705" s="322" t="s">
        <v>20093</v>
      </c>
      <c r="B21705" s="322" t="s">
        <v>32568</v>
      </c>
      <c r="C21705" s="322" t="s">
        <v>16412</v>
      </c>
      <c r="D21705" s="323" t="s">
        <v>52656</v>
      </c>
    </row>
    <row r="21706" spans="1:4">
      <c r="A21706" s="322" t="s">
        <v>17485</v>
      </c>
      <c r="B21706" s="322" t="s">
        <v>32569</v>
      </c>
      <c r="C21706" s="322" t="s">
        <v>16412</v>
      </c>
      <c r="D21706" s="323" t="s">
        <v>54538</v>
      </c>
    </row>
    <row r="21707" spans="1:4">
      <c r="A21707" s="322" t="s">
        <v>29083</v>
      </c>
      <c r="B21707" s="322" t="s">
        <v>32558</v>
      </c>
      <c r="C21707" s="322" t="s">
        <v>16412</v>
      </c>
      <c r="D21707" s="325" t="s">
        <v>52659</v>
      </c>
    </row>
    <row r="21708" spans="1:4">
      <c r="A21708" s="322" t="s">
        <v>19438</v>
      </c>
      <c r="B21708" s="322" t="s">
        <v>32561</v>
      </c>
      <c r="C21708" s="322" t="s">
        <v>16412</v>
      </c>
      <c r="D21708" s="323" t="s">
        <v>27201</v>
      </c>
    </row>
    <row r="21709" spans="1:4">
      <c r="A21709" s="322" t="s">
        <v>28847</v>
      </c>
      <c r="B21709" s="322" t="s">
        <v>32559</v>
      </c>
      <c r="C21709" s="322" t="s">
        <v>16412</v>
      </c>
      <c r="D21709" s="323" t="s">
        <v>52657</v>
      </c>
    </row>
    <row r="21710" spans="1:4">
      <c r="A21710" s="322" t="s">
        <v>28837</v>
      </c>
      <c r="B21710" s="322" t="s">
        <v>32560</v>
      </c>
      <c r="C21710" s="322" t="s">
        <v>16412</v>
      </c>
      <c r="D21710" s="323" t="s">
        <v>52658</v>
      </c>
    </row>
    <row r="21711" spans="1:4">
      <c r="A21711" s="322" t="s">
        <v>17983</v>
      </c>
      <c r="B21711" s="322" t="s">
        <v>32562</v>
      </c>
      <c r="C21711" s="322" t="s">
        <v>16412</v>
      </c>
      <c r="D21711" s="327" t="s">
        <v>32563</v>
      </c>
    </row>
    <row r="21712" spans="1:4">
      <c r="A21712" s="322" t="s">
        <v>27486</v>
      </c>
      <c r="B21712" s="322" t="s">
        <v>32564</v>
      </c>
      <c r="C21712" s="322" t="s">
        <v>16412</v>
      </c>
      <c r="D21712" s="323" t="s">
        <v>52660</v>
      </c>
    </row>
    <row r="21713" spans="1:4">
      <c r="A21713" s="322" t="s">
        <v>27449</v>
      </c>
      <c r="B21713" s="322" t="s">
        <v>32565</v>
      </c>
      <c r="C21713" s="322" t="s">
        <v>16412</v>
      </c>
      <c r="D21713" s="325" t="s">
        <v>52664</v>
      </c>
    </row>
    <row r="21714" spans="1:4">
      <c r="A21714" s="322" t="s">
        <v>27452</v>
      </c>
      <c r="B21714" s="322" t="s">
        <v>32566</v>
      </c>
      <c r="C21714" s="322" t="s">
        <v>16412</v>
      </c>
      <c r="D21714" s="323" t="s">
        <v>52662</v>
      </c>
    </row>
    <row r="21715" spans="1:4">
      <c r="A21715" s="322" t="s">
        <v>20027</v>
      </c>
      <c r="B21715" s="322" t="s">
        <v>32567</v>
      </c>
      <c r="C21715" s="322" t="s">
        <v>16412</v>
      </c>
      <c r="D21715" s="323" t="s">
        <v>52663</v>
      </c>
    </row>
    <row r="21716" spans="1:4">
      <c r="A21716" s="322" t="s">
        <v>28920</v>
      </c>
      <c r="B21716" s="322" t="s">
        <v>66338</v>
      </c>
      <c r="C21716" s="322" t="s">
        <v>16412</v>
      </c>
      <c r="D21716" s="325" t="s">
        <v>66339</v>
      </c>
    </row>
    <row r="21717" spans="1:4">
      <c r="B21717" s="322" t="s">
        <v>18440</v>
      </c>
    </row>
    <row r="21718" spans="1:4">
      <c r="A21718" s="322" t="s">
        <v>66340</v>
      </c>
      <c r="B21718" s="322" t="s">
        <v>66341</v>
      </c>
      <c r="C21718" s="322" t="s">
        <v>16412</v>
      </c>
      <c r="D21718" s="323" t="s">
        <v>66342</v>
      </c>
    </row>
    <row r="21719" spans="1:4">
      <c r="B21719" s="322" t="s">
        <v>66343</v>
      </c>
    </row>
    <row r="21720" spans="1:4">
      <c r="B21720" s="322" t="s">
        <v>66344</v>
      </c>
    </row>
    <row r="21721" spans="1:4">
      <c r="A21721" s="322" t="s">
        <v>17618</v>
      </c>
      <c r="B21721" s="322" t="s">
        <v>25539</v>
      </c>
      <c r="C21721" s="322" t="s">
        <v>16412</v>
      </c>
      <c r="D21721" s="323" t="s">
        <v>66345</v>
      </c>
    </row>
    <row r="21722" spans="1:4">
      <c r="A21722" s="322" t="s">
        <v>66346</v>
      </c>
    </row>
    <row r="21723" spans="1:4">
      <c r="A21723" s="322" t="s">
        <v>26996</v>
      </c>
      <c r="B21723" s="322" t="s">
        <v>33591</v>
      </c>
      <c r="C21723" s="322" t="s">
        <v>16412</v>
      </c>
      <c r="D21723" s="323" t="s">
        <v>33592</v>
      </c>
    </row>
    <row r="21724" spans="1:4">
      <c r="A21724" s="322" t="s">
        <v>26995</v>
      </c>
      <c r="B21724" s="322" t="s">
        <v>33589</v>
      </c>
      <c r="C21724" s="322" t="s">
        <v>16412</v>
      </c>
      <c r="D21724" s="323" t="s">
        <v>33590</v>
      </c>
    </row>
    <row r="21725" spans="1:4">
      <c r="A21725" s="322" t="s">
        <v>30156</v>
      </c>
      <c r="B21725" s="322" t="s">
        <v>32690</v>
      </c>
      <c r="C21725" s="322" t="s">
        <v>16412</v>
      </c>
      <c r="D21725" s="323" t="s">
        <v>32691</v>
      </c>
    </row>
    <row r="21726" spans="1:4">
      <c r="A21726" s="322" t="s">
        <v>30154</v>
      </c>
      <c r="B21726" s="322" t="s">
        <v>32685</v>
      </c>
      <c r="C21726" s="322" t="s">
        <v>16412</v>
      </c>
      <c r="D21726" s="323" t="s">
        <v>32684</v>
      </c>
    </row>
    <row r="21727" spans="1:4">
      <c r="A21727" s="322" t="s">
        <v>17376</v>
      </c>
      <c r="B21727" s="322" t="s">
        <v>32683</v>
      </c>
      <c r="C21727" s="322" t="s">
        <v>16412</v>
      </c>
      <c r="D21727" s="323" t="s">
        <v>32684</v>
      </c>
    </row>
    <row r="21728" spans="1:4">
      <c r="A21728" s="322" t="s">
        <v>30152</v>
      </c>
      <c r="B21728" s="322" t="s">
        <v>32688</v>
      </c>
      <c r="C21728" s="322" t="s">
        <v>16412</v>
      </c>
      <c r="D21728" s="323" t="s">
        <v>32687</v>
      </c>
    </row>
    <row r="21729" spans="1:4">
      <c r="A21729" s="322" t="s">
        <v>30160</v>
      </c>
      <c r="B21729" s="322" t="s">
        <v>32686</v>
      </c>
      <c r="C21729" s="322" t="s">
        <v>16412</v>
      </c>
      <c r="D21729" s="323" t="s">
        <v>32687</v>
      </c>
    </row>
    <row r="21730" spans="1:4">
      <c r="A21730" s="322" t="s">
        <v>66347</v>
      </c>
      <c r="B21730" s="322" t="s">
        <v>32700</v>
      </c>
      <c r="C21730" s="322" t="s">
        <v>16412</v>
      </c>
      <c r="D21730" s="324" t="s">
        <v>914</v>
      </c>
    </row>
    <row r="21731" spans="1:4">
      <c r="A21731" s="322" t="s">
        <v>66348</v>
      </c>
      <c r="B21731" s="322" t="s">
        <v>32696</v>
      </c>
      <c r="C21731" s="322" t="s">
        <v>16412</v>
      </c>
      <c r="D21731" s="323" t="s">
        <v>32697</v>
      </c>
    </row>
    <row r="21732" spans="1:4">
      <c r="A21732" s="322" t="s">
        <v>66349</v>
      </c>
      <c r="B21732" s="322" t="s">
        <v>32698</v>
      </c>
      <c r="C21732" s="322" t="s">
        <v>16412</v>
      </c>
      <c r="D21732" s="323" t="s">
        <v>32699</v>
      </c>
    </row>
    <row r="21733" spans="1:4">
      <c r="A21733" s="322" t="s">
        <v>66350</v>
      </c>
      <c r="B21733" s="322" t="s">
        <v>32671</v>
      </c>
      <c r="C21733" s="322" t="s">
        <v>16412</v>
      </c>
      <c r="D21733" s="323" t="s">
        <v>1716</v>
      </c>
    </row>
    <row r="21734" spans="1:4">
      <c r="A21734" s="322" t="s">
        <v>66351</v>
      </c>
      <c r="B21734" s="322" t="s">
        <v>32671</v>
      </c>
      <c r="C21734" s="322" t="s">
        <v>16412</v>
      </c>
      <c r="D21734" s="323" t="s">
        <v>21496</v>
      </c>
    </row>
    <row r="21735" spans="1:4">
      <c r="A21735" s="322" t="s">
        <v>29045</v>
      </c>
      <c r="B21735" s="322" t="s">
        <v>32672</v>
      </c>
      <c r="C21735" s="322" t="s">
        <v>16412</v>
      </c>
      <c r="D21735" s="323" t="s">
        <v>32664</v>
      </c>
    </row>
    <row r="21736" spans="1:4">
      <c r="A21736" s="322" t="s">
        <v>28841</v>
      </c>
      <c r="B21736" s="322" t="s">
        <v>32672</v>
      </c>
      <c r="C21736" s="322" t="s">
        <v>16412</v>
      </c>
      <c r="D21736" s="323" t="s">
        <v>32675</v>
      </c>
    </row>
    <row r="21737" spans="1:4">
      <c r="A21737" s="322" t="s">
        <v>16751</v>
      </c>
      <c r="B21737" s="322" t="s">
        <v>18199</v>
      </c>
      <c r="C21737" s="322" t="s">
        <v>65078</v>
      </c>
    </row>
    <row r="21738" spans="1:4">
      <c r="A21738" s="259"/>
      <c r="B21738" s="290"/>
    </row>
    <row r="21739" spans="1:4">
      <c r="C21739" s="320" t="s">
        <v>65012</v>
      </c>
      <c r="D21739" s="321" t="s">
        <v>65013</v>
      </c>
    </row>
    <row r="21740" spans="1:4">
      <c r="C21740" s="320" t="s">
        <v>65014</v>
      </c>
    </row>
    <row r="21741" spans="1:4">
      <c r="B21741" s="320" t="s">
        <v>65015</v>
      </c>
      <c r="C21741" s="320" t="s">
        <v>65016</v>
      </c>
      <c r="D21741" s="321" t="s">
        <v>65017</v>
      </c>
    </row>
    <row r="21742" spans="1:4">
      <c r="A21742" s="320" t="s">
        <v>65018</v>
      </c>
      <c r="B21742" s="320" t="s">
        <v>65019</v>
      </c>
      <c r="C21742" s="320" t="s">
        <v>65020</v>
      </c>
      <c r="D21742" s="321" t="s">
        <v>65021</v>
      </c>
    </row>
    <row r="21743" spans="1:4">
      <c r="A21743" s="322" t="s">
        <v>66346</v>
      </c>
    </row>
    <row r="21744" spans="1:4">
      <c r="A21744" s="322" t="s">
        <v>28843</v>
      </c>
      <c r="B21744" s="322" t="s">
        <v>32673</v>
      </c>
      <c r="C21744" s="322" t="s">
        <v>16412</v>
      </c>
      <c r="D21744" s="323" t="s">
        <v>32675</v>
      </c>
    </row>
    <row r="21745" spans="1:4">
      <c r="A21745" s="322" t="s">
        <v>29034</v>
      </c>
      <c r="B21745" s="322" t="s">
        <v>32673</v>
      </c>
      <c r="C21745" s="322" t="s">
        <v>16412</v>
      </c>
      <c r="D21745" s="323" t="s">
        <v>32664</v>
      </c>
    </row>
    <row r="21746" spans="1:4">
      <c r="A21746" s="322" t="s">
        <v>66352</v>
      </c>
      <c r="B21746" s="322" t="s">
        <v>32674</v>
      </c>
      <c r="C21746" s="322" t="s">
        <v>16412</v>
      </c>
      <c r="D21746" s="323" t="s">
        <v>32668</v>
      </c>
    </row>
    <row r="21747" spans="1:4">
      <c r="A21747" s="322" t="s">
        <v>28993</v>
      </c>
      <c r="B21747" s="322" t="s">
        <v>32674</v>
      </c>
      <c r="C21747" s="322" t="s">
        <v>16412</v>
      </c>
      <c r="D21747" s="323" t="s">
        <v>32676</v>
      </c>
    </row>
    <row r="21748" spans="1:4">
      <c r="A21748" s="322" t="s">
        <v>66353</v>
      </c>
      <c r="B21748" s="322" t="s">
        <v>32677</v>
      </c>
      <c r="C21748" s="322" t="s">
        <v>16412</v>
      </c>
      <c r="D21748" s="323" t="s">
        <v>32678</v>
      </c>
    </row>
    <row r="21749" spans="1:4">
      <c r="A21749" s="322" t="s">
        <v>21553</v>
      </c>
      <c r="B21749" s="322" t="s">
        <v>32662</v>
      </c>
      <c r="C21749" s="322" t="s">
        <v>16412</v>
      </c>
      <c r="D21749" s="323" t="s">
        <v>21496</v>
      </c>
    </row>
    <row r="21750" spans="1:4">
      <c r="A21750" s="322" t="s">
        <v>17676</v>
      </c>
      <c r="B21750" s="322" t="s">
        <v>32663</v>
      </c>
      <c r="C21750" s="322" t="s">
        <v>16412</v>
      </c>
      <c r="D21750" s="323" t="s">
        <v>32664</v>
      </c>
    </row>
    <row r="21751" spans="1:4">
      <c r="A21751" s="322" t="s">
        <v>23392</v>
      </c>
      <c r="B21751" s="322" t="s">
        <v>32665</v>
      </c>
      <c r="C21751" s="322" t="s">
        <v>16412</v>
      </c>
      <c r="D21751" s="323" t="s">
        <v>32664</v>
      </c>
    </row>
    <row r="21752" spans="1:4">
      <c r="A21752" s="322" t="s">
        <v>25311</v>
      </c>
      <c r="B21752" s="322" t="s">
        <v>32669</v>
      </c>
      <c r="C21752" s="322" t="s">
        <v>16412</v>
      </c>
      <c r="D21752" s="323" t="s">
        <v>32670</v>
      </c>
    </row>
    <row r="21753" spans="1:4">
      <c r="A21753" s="322" t="s">
        <v>30208</v>
      </c>
      <c r="B21753" s="322" t="s">
        <v>32667</v>
      </c>
      <c r="C21753" s="322" t="s">
        <v>16412</v>
      </c>
      <c r="D21753" s="323" t="s">
        <v>32668</v>
      </c>
    </row>
    <row r="21754" spans="1:4">
      <c r="A21754" s="322" t="s">
        <v>29105</v>
      </c>
      <c r="B21754" s="322" t="s">
        <v>66354</v>
      </c>
      <c r="C21754" s="322" t="s">
        <v>16412</v>
      </c>
      <c r="D21754" s="323" t="s">
        <v>32694</v>
      </c>
    </row>
    <row r="21755" spans="1:4">
      <c r="B21755" s="322" t="s">
        <v>66355</v>
      </c>
    </row>
    <row r="21756" spans="1:4">
      <c r="A21756" s="322" t="s">
        <v>66356</v>
      </c>
      <c r="B21756" s="322" t="s">
        <v>32701</v>
      </c>
      <c r="C21756" s="322" t="s">
        <v>16412</v>
      </c>
      <c r="D21756" s="323" t="s">
        <v>2846</v>
      </c>
    </row>
    <row r="21757" spans="1:4">
      <c r="A21757" s="322" t="s">
        <v>66357</v>
      </c>
      <c r="B21757" s="322" t="s">
        <v>32689</v>
      </c>
      <c r="C21757" s="322" t="s">
        <v>16412</v>
      </c>
      <c r="D21757" s="323" t="s">
        <v>32684</v>
      </c>
    </row>
    <row r="21758" spans="1:4">
      <c r="A21758" s="322" t="s">
        <v>30158</v>
      </c>
      <c r="B21758" s="322" t="s">
        <v>32692</v>
      </c>
      <c r="C21758" s="322" t="s">
        <v>16412</v>
      </c>
      <c r="D21758" s="323" t="s">
        <v>32693</v>
      </c>
    </row>
    <row r="21759" spans="1:4">
      <c r="A21759" s="322" t="s">
        <v>66358</v>
      </c>
      <c r="B21759" s="322" t="s">
        <v>32695</v>
      </c>
      <c r="C21759" s="322" t="s">
        <v>16412</v>
      </c>
      <c r="D21759" s="323" t="s">
        <v>1281</v>
      </c>
    </row>
    <row r="21760" spans="1:4">
      <c r="A21760" s="322" t="s">
        <v>28994</v>
      </c>
      <c r="B21760" s="322" t="s">
        <v>32679</v>
      </c>
      <c r="C21760" s="322" t="s">
        <v>16412</v>
      </c>
      <c r="D21760" s="323" t="s">
        <v>32680</v>
      </c>
    </row>
    <row r="21761" spans="1:4">
      <c r="A21761" s="322" t="s">
        <v>28985</v>
      </c>
      <c r="B21761" s="322" t="s">
        <v>32681</v>
      </c>
      <c r="C21761" s="322" t="s">
        <v>16412</v>
      </c>
      <c r="D21761" s="323" t="s">
        <v>32682</v>
      </c>
    </row>
    <row r="21762" spans="1:4">
      <c r="A21762" s="322" t="s">
        <v>17612</v>
      </c>
      <c r="B21762" s="322" t="s">
        <v>32705</v>
      </c>
      <c r="C21762" s="322" t="s">
        <v>32</v>
      </c>
      <c r="D21762" s="323" t="s">
        <v>350</v>
      </c>
    </row>
    <row r="21763" spans="1:4">
      <c r="A21763" s="322" t="s">
        <v>17610</v>
      </c>
      <c r="B21763" s="322" t="s">
        <v>32707</v>
      </c>
      <c r="C21763" s="322" t="s">
        <v>16412</v>
      </c>
      <c r="D21763" s="323" t="s">
        <v>52911</v>
      </c>
    </row>
    <row r="21764" spans="1:4">
      <c r="A21764" s="322" t="s">
        <v>66359</v>
      </c>
      <c r="B21764" s="322" t="s">
        <v>33023</v>
      </c>
      <c r="C21764" s="322" t="s">
        <v>16412</v>
      </c>
      <c r="D21764" s="323" t="s">
        <v>66360</v>
      </c>
    </row>
    <row r="21765" spans="1:4">
      <c r="A21765" s="322" t="s">
        <v>17605</v>
      </c>
      <c r="B21765" s="322" t="s">
        <v>32702</v>
      </c>
      <c r="C21765" s="322" t="s">
        <v>16412</v>
      </c>
      <c r="D21765" s="323" t="s">
        <v>66315</v>
      </c>
    </row>
    <row r="21766" spans="1:4">
      <c r="A21766" s="322" t="s">
        <v>23360</v>
      </c>
      <c r="B21766" s="322" t="s">
        <v>32628</v>
      </c>
      <c r="C21766" s="322" t="s">
        <v>16412</v>
      </c>
      <c r="D21766" s="323" t="s">
        <v>32629</v>
      </c>
    </row>
    <row r="21767" spans="1:4">
      <c r="A21767" s="322" t="s">
        <v>66361</v>
      </c>
      <c r="B21767" s="322" t="s">
        <v>32605</v>
      </c>
      <c r="C21767" s="322" t="s">
        <v>16412</v>
      </c>
      <c r="D21767" s="323" t="s">
        <v>32597</v>
      </c>
    </row>
    <row r="21768" spans="1:4">
      <c r="A21768" s="322" t="s">
        <v>66362</v>
      </c>
      <c r="B21768" s="322" t="s">
        <v>32606</v>
      </c>
      <c r="C21768" s="322" t="s">
        <v>16412</v>
      </c>
      <c r="D21768" s="323" t="s">
        <v>32599</v>
      </c>
    </row>
    <row r="21769" spans="1:4">
      <c r="A21769" s="322" t="s">
        <v>17185</v>
      </c>
      <c r="B21769" s="322" t="s">
        <v>32607</v>
      </c>
      <c r="C21769" s="322" t="s">
        <v>16412</v>
      </c>
      <c r="D21769" s="323" t="s">
        <v>32599</v>
      </c>
    </row>
    <row r="21770" spans="1:4">
      <c r="A21770" s="322" t="s">
        <v>18122</v>
      </c>
      <c r="B21770" s="322" t="s">
        <v>32608</v>
      </c>
      <c r="C21770" s="322" t="s">
        <v>16412</v>
      </c>
      <c r="D21770" s="323" t="s">
        <v>32602</v>
      </c>
    </row>
    <row r="21771" spans="1:4">
      <c r="A21771" s="322" t="s">
        <v>66363</v>
      </c>
      <c r="B21771" s="322" t="s">
        <v>32609</v>
      </c>
      <c r="C21771" s="322" t="s">
        <v>16412</v>
      </c>
      <c r="D21771" s="323" t="s">
        <v>19087</v>
      </c>
    </row>
    <row r="21772" spans="1:4">
      <c r="A21772" s="322" t="s">
        <v>21664</v>
      </c>
      <c r="B21772" s="322" t="s">
        <v>32596</v>
      </c>
      <c r="C21772" s="322" t="s">
        <v>16412</v>
      </c>
      <c r="D21772" s="323" t="s">
        <v>32597</v>
      </c>
    </row>
    <row r="21773" spans="1:4">
      <c r="A21773" s="322" t="s">
        <v>22730</v>
      </c>
      <c r="B21773" s="322" t="s">
        <v>32598</v>
      </c>
      <c r="C21773" s="322" t="s">
        <v>16412</v>
      </c>
      <c r="D21773" s="323" t="s">
        <v>32599</v>
      </c>
    </row>
    <row r="21774" spans="1:4">
      <c r="A21774" s="322" t="s">
        <v>66364</v>
      </c>
      <c r="B21774" s="322" t="s">
        <v>32600</v>
      </c>
      <c r="C21774" s="322" t="s">
        <v>16412</v>
      </c>
      <c r="D21774" s="323" t="s">
        <v>32599</v>
      </c>
    </row>
    <row r="21775" spans="1:4">
      <c r="A21775" s="322" t="s">
        <v>17097</v>
      </c>
      <c r="B21775" s="322" t="s">
        <v>32603</v>
      </c>
      <c r="C21775" s="322" t="s">
        <v>16412</v>
      </c>
      <c r="D21775" s="323" t="s">
        <v>32604</v>
      </c>
    </row>
    <row r="21776" spans="1:4">
      <c r="A21776" s="322" t="s">
        <v>17101</v>
      </c>
      <c r="B21776" s="322" t="s">
        <v>32601</v>
      </c>
      <c r="C21776" s="322" t="s">
        <v>16412</v>
      </c>
      <c r="D21776" s="323" t="s">
        <v>32602</v>
      </c>
    </row>
    <row r="21777" spans="1:4">
      <c r="A21777" s="322" t="s">
        <v>19228</v>
      </c>
      <c r="B21777" s="322" t="s">
        <v>32621</v>
      </c>
      <c r="C21777" s="322" t="s">
        <v>16412</v>
      </c>
      <c r="D21777" s="323" t="s">
        <v>32622</v>
      </c>
    </row>
    <row r="21778" spans="1:4">
      <c r="A21778" s="322" t="s">
        <v>17606</v>
      </c>
      <c r="B21778" s="322" t="s">
        <v>32703</v>
      </c>
      <c r="C21778" s="322" t="s">
        <v>32</v>
      </c>
      <c r="D21778" s="323" t="s">
        <v>1312</v>
      </c>
    </row>
    <row r="21779" spans="1:4">
      <c r="A21779" s="322" t="s">
        <v>23362</v>
      </c>
      <c r="B21779" s="322" t="s">
        <v>32630</v>
      </c>
      <c r="C21779" s="322" t="s">
        <v>16412</v>
      </c>
      <c r="D21779" s="324" t="s">
        <v>1112</v>
      </c>
    </row>
    <row r="21780" spans="1:4">
      <c r="A21780" s="322" t="s">
        <v>19230</v>
      </c>
      <c r="B21780" s="322" t="s">
        <v>32623</v>
      </c>
      <c r="C21780" s="322" t="s">
        <v>16837</v>
      </c>
      <c r="D21780" s="324" t="s">
        <v>771</v>
      </c>
    </row>
    <row r="21781" spans="1:4">
      <c r="A21781" s="322" t="s">
        <v>19234</v>
      </c>
      <c r="B21781" s="322" t="s">
        <v>66365</v>
      </c>
      <c r="C21781" s="322" t="s">
        <v>16412</v>
      </c>
      <c r="D21781" s="323" t="s">
        <v>32624</v>
      </c>
    </row>
    <row r="21782" spans="1:4">
      <c r="B21782" s="322" t="s">
        <v>66366</v>
      </c>
    </row>
    <row r="21783" spans="1:4">
      <c r="A21783" s="322" t="s">
        <v>19238</v>
      </c>
      <c r="B21783" s="322" t="s">
        <v>32619</v>
      </c>
      <c r="C21783" s="322" t="s">
        <v>16412</v>
      </c>
      <c r="D21783" s="323" t="s">
        <v>32620</v>
      </c>
    </row>
    <row r="21784" spans="1:4">
      <c r="A21784" s="322" t="s">
        <v>17362</v>
      </c>
      <c r="B21784" s="322" t="s">
        <v>33578</v>
      </c>
      <c r="C21784" s="322" t="s">
        <v>16412</v>
      </c>
      <c r="D21784" s="323" t="s">
        <v>32620</v>
      </c>
    </row>
    <row r="21785" spans="1:4">
      <c r="A21785" s="322" t="s">
        <v>25914</v>
      </c>
      <c r="B21785" s="322" t="s">
        <v>33582</v>
      </c>
      <c r="C21785" s="322" t="s">
        <v>16412</v>
      </c>
      <c r="D21785" s="323" t="s">
        <v>33583</v>
      </c>
    </row>
    <row r="21786" spans="1:4">
      <c r="A21786" s="322" t="s">
        <v>25912</v>
      </c>
      <c r="B21786" s="322" t="s">
        <v>33581</v>
      </c>
      <c r="C21786" s="322" t="s">
        <v>16412</v>
      </c>
      <c r="D21786" s="323" t="s">
        <v>1709</v>
      </c>
    </row>
    <row r="21787" spans="1:4">
      <c r="A21787" s="322" t="s">
        <v>19938</v>
      </c>
      <c r="B21787" s="322" t="s">
        <v>33584</v>
      </c>
      <c r="C21787" s="322" t="s">
        <v>16412</v>
      </c>
      <c r="D21787" s="323" t="s">
        <v>1709</v>
      </c>
    </row>
    <row r="21788" spans="1:4">
      <c r="A21788" s="322" t="s">
        <v>19224</v>
      </c>
      <c r="B21788" s="322" t="s">
        <v>32615</v>
      </c>
      <c r="C21788" s="322" t="s">
        <v>16412</v>
      </c>
      <c r="D21788" s="323" t="s">
        <v>1709</v>
      </c>
    </row>
    <row r="21789" spans="1:4">
      <c r="A21789" s="322" t="s">
        <v>19222</v>
      </c>
      <c r="B21789" s="322" t="s">
        <v>32614</v>
      </c>
      <c r="C21789" s="322" t="s">
        <v>16412</v>
      </c>
      <c r="D21789" s="323" t="s">
        <v>1709</v>
      </c>
    </row>
    <row r="21790" spans="1:4">
      <c r="A21790" s="322" t="s">
        <v>19232</v>
      </c>
      <c r="B21790" s="322" t="s">
        <v>32617</v>
      </c>
      <c r="C21790" s="322" t="s">
        <v>16412</v>
      </c>
      <c r="D21790" s="323" t="s">
        <v>32616</v>
      </c>
    </row>
    <row r="21791" spans="1:4">
      <c r="A21791" s="322" t="s">
        <v>19226</v>
      </c>
      <c r="B21791" s="322" t="s">
        <v>66367</v>
      </c>
      <c r="C21791" s="322" t="s">
        <v>16412</v>
      </c>
      <c r="D21791" s="323" t="s">
        <v>32616</v>
      </c>
    </row>
    <row r="21792" spans="1:4">
      <c r="B21792" s="322" t="s">
        <v>66368</v>
      </c>
    </row>
    <row r="21793" spans="1:4">
      <c r="A21793" s="322" t="s">
        <v>30330</v>
      </c>
      <c r="B21793" s="322" t="s">
        <v>29532</v>
      </c>
      <c r="C21793" s="322" t="s">
        <v>16412</v>
      </c>
      <c r="D21793" s="323" t="s">
        <v>32597</v>
      </c>
    </row>
    <row r="21794" spans="1:4">
      <c r="A21794" s="322" t="s">
        <v>66369</v>
      </c>
      <c r="B21794" s="322" t="s">
        <v>29534</v>
      </c>
      <c r="C21794" s="322" t="s">
        <v>16412</v>
      </c>
      <c r="D21794" s="323" t="s">
        <v>32599</v>
      </c>
    </row>
    <row r="21795" spans="1:4">
      <c r="A21795" s="322" t="s">
        <v>66370</v>
      </c>
      <c r="B21795" s="322" t="s">
        <v>29536</v>
      </c>
      <c r="C21795" s="322" t="s">
        <v>16412</v>
      </c>
      <c r="D21795" s="323" t="s">
        <v>32599</v>
      </c>
    </row>
    <row r="21796" spans="1:4">
      <c r="A21796" s="322" t="s">
        <v>66371</v>
      </c>
      <c r="B21796" s="322" t="s">
        <v>33573</v>
      </c>
      <c r="C21796" s="322" t="s">
        <v>16412</v>
      </c>
      <c r="D21796" s="323" t="s">
        <v>32604</v>
      </c>
    </row>
    <row r="21797" spans="1:4">
      <c r="A21797" s="322" t="s">
        <v>66372</v>
      </c>
      <c r="B21797" s="322" t="s">
        <v>29540</v>
      </c>
      <c r="C21797" s="322" t="s">
        <v>16412</v>
      </c>
      <c r="D21797" s="323" t="s">
        <v>32602</v>
      </c>
    </row>
    <row r="21798" spans="1:4">
      <c r="A21798" s="322" t="s">
        <v>21560</v>
      </c>
      <c r="B21798" s="322" t="s">
        <v>35205</v>
      </c>
      <c r="C21798" s="322" t="s">
        <v>16412</v>
      </c>
      <c r="D21798" s="323" t="s">
        <v>24415</v>
      </c>
    </row>
    <row r="21799" spans="1:4">
      <c r="A21799" s="322" t="s">
        <v>23485</v>
      </c>
      <c r="B21799" s="322" t="s">
        <v>35206</v>
      </c>
      <c r="C21799" s="322" t="s">
        <v>16412</v>
      </c>
      <c r="D21799" s="323" t="s">
        <v>24415</v>
      </c>
    </row>
    <row r="21800" spans="1:4">
      <c r="A21800" s="322" t="s">
        <v>24111</v>
      </c>
      <c r="B21800" s="322" t="s">
        <v>35207</v>
      </c>
      <c r="C21800" s="322" t="s">
        <v>16412</v>
      </c>
      <c r="D21800" s="323" t="s">
        <v>1447</v>
      </c>
    </row>
    <row r="21801" spans="1:4">
      <c r="A21801" s="322" t="s">
        <v>22936</v>
      </c>
      <c r="B21801" s="322" t="s">
        <v>35210</v>
      </c>
      <c r="C21801" s="322" t="s">
        <v>16412</v>
      </c>
      <c r="D21801" s="323" t="s">
        <v>1447</v>
      </c>
    </row>
    <row r="21802" spans="1:4">
      <c r="A21802" s="322" t="s">
        <v>22813</v>
      </c>
      <c r="B21802" s="322" t="s">
        <v>35208</v>
      </c>
      <c r="C21802" s="322" t="s">
        <v>16412</v>
      </c>
      <c r="D21802" s="323" t="s">
        <v>1447</v>
      </c>
    </row>
    <row r="21803" spans="1:4">
      <c r="A21803" s="322" t="s">
        <v>22770</v>
      </c>
      <c r="B21803" s="322" t="s">
        <v>35211</v>
      </c>
      <c r="C21803" s="322" t="s">
        <v>16412</v>
      </c>
      <c r="D21803" s="323" t="s">
        <v>1447</v>
      </c>
    </row>
    <row r="21804" spans="1:4">
      <c r="A21804" s="322" t="s">
        <v>66373</v>
      </c>
      <c r="B21804" s="322" t="s">
        <v>35199</v>
      </c>
      <c r="C21804" s="322" t="s">
        <v>16412</v>
      </c>
      <c r="D21804" s="323" t="s">
        <v>32602</v>
      </c>
    </row>
    <row r="21805" spans="1:4">
      <c r="A21805" s="322" t="s">
        <v>66374</v>
      </c>
      <c r="B21805" s="322" t="s">
        <v>33570</v>
      </c>
      <c r="C21805" s="322" t="s">
        <v>16412</v>
      </c>
      <c r="D21805" s="323" t="s">
        <v>32597</v>
      </c>
    </row>
    <row r="21806" spans="1:4">
      <c r="A21806" s="322" t="s">
        <v>25164</v>
      </c>
      <c r="B21806" s="322" t="s">
        <v>35200</v>
      </c>
      <c r="C21806" s="322" t="s">
        <v>16412</v>
      </c>
      <c r="D21806" s="323" t="s">
        <v>1447</v>
      </c>
    </row>
    <row r="21807" spans="1:4">
      <c r="A21807" s="322" t="s">
        <v>24640</v>
      </c>
      <c r="B21807" s="322" t="s">
        <v>35201</v>
      </c>
      <c r="C21807" s="322" t="s">
        <v>16412</v>
      </c>
      <c r="D21807" s="323" t="s">
        <v>35202</v>
      </c>
    </row>
    <row r="21808" spans="1:4">
      <c r="A21808" s="322" t="s">
        <v>66375</v>
      </c>
      <c r="B21808" s="322" t="s">
        <v>35203</v>
      </c>
      <c r="C21808" s="322" t="s">
        <v>16412</v>
      </c>
      <c r="D21808" s="323" t="s">
        <v>35202</v>
      </c>
    </row>
    <row r="21809" spans="1:4">
      <c r="A21809" s="322" t="s">
        <v>16751</v>
      </c>
      <c r="B21809" s="322" t="s">
        <v>18267</v>
      </c>
      <c r="C21809" s="322" t="s">
        <v>65078</v>
      </c>
    </row>
    <row r="21810" spans="1:4">
      <c r="A21810" s="259"/>
      <c r="B21810" s="290"/>
    </row>
    <row r="21811" spans="1:4">
      <c r="C21811" s="320" t="s">
        <v>65012</v>
      </c>
      <c r="D21811" s="321" t="s">
        <v>65013</v>
      </c>
    </row>
    <row r="21812" spans="1:4">
      <c r="C21812" s="320" t="s">
        <v>65014</v>
      </c>
    </row>
    <row r="21813" spans="1:4">
      <c r="B21813" s="320" t="s">
        <v>65015</v>
      </c>
      <c r="C21813" s="320" t="s">
        <v>65016</v>
      </c>
      <c r="D21813" s="321" t="s">
        <v>65017</v>
      </c>
    </row>
    <row r="21814" spans="1:4">
      <c r="A21814" s="320" t="s">
        <v>65018</v>
      </c>
      <c r="B21814" s="320" t="s">
        <v>65019</v>
      </c>
      <c r="C21814" s="320" t="s">
        <v>65020</v>
      </c>
      <c r="D21814" s="321" t="s">
        <v>65021</v>
      </c>
    </row>
    <row r="21815" spans="1:4">
      <c r="A21815" s="322" t="s">
        <v>66346</v>
      </c>
    </row>
    <row r="21816" spans="1:4">
      <c r="A21816" s="322" t="s">
        <v>18855</v>
      </c>
      <c r="B21816" s="322" t="s">
        <v>35204</v>
      </c>
      <c r="C21816" s="322" t="s">
        <v>16412</v>
      </c>
      <c r="D21816" s="323" t="s">
        <v>32684</v>
      </c>
    </row>
    <row r="21817" spans="1:4">
      <c r="A21817" s="322" t="s">
        <v>66376</v>
      </c>
      <c r="B21817" s="322" t="s">
        <v>33571</v>
      </c>
      <c r="C21817" s="322" t="s">
        <v>16412</v>
      </c>
      <c r="D21817" s="323" t="s">
        <v>33572</v>
      </c>
    </row>
    <row r="21818" spans="1:4">
      <c r="A21818" s="322" t="s">
        <v>18166</v>
      </c>
      <c r="B21818" s="322" t="s">
        <v>35193</v>
      </c>
      <c r="C21818" s="322" t="s">
        <v>16412</v>
      </c>
      <c r="D21818" s="323" t="s">
        <v>35194</v>
      </c>
    </row>
    <row r="21819" spans="1:4">
      <c r="A21819" s="322" t="s">
        <v>25041</v>
      </c>
      <c r="B21819" s="322" t="s">
        <v>35196</v>
      </c>
      <c r="C21819" s="322" t="s">
        <v>16412</v>
      </c>
      <c r="D21819" s="323" t="s">
        <v>34541</v>
      </c>
    </row>
    <row r="21820" spans="1:4">
      <c r="A21820" s="322" t="s">
        <v>24913</v>
      </c>
      <c r="B21820" s="322" t="s">
        <v>35197</v>
      </c>
      <c r="C21820" s="322" t="s">
        <v>16412</v>
      </c>
      <c r="D21820" s="323" t="s">
        <v>32602</v>
      </c>
    </row>
    <row r="21821" spans="1:4">
      <c r="A21821" s="322" t="s">
        <v>25036</v>
      </c>
      <c r="B21821" s="322" t="s">
        <v>35198</v>
      </c>
      <c r="C21821" s="322" t="s">
        <v>16412</v>
      </c>
      <c r="D21821" s="323" t="s">
        <v>32602</v>
      </c>
    </row>
    <row r="21822" spans="1:4">
      <c r="A21822" s="322" t="s">
        <v>21956</v>
      </c>
      <c r="B21822" s="322" t="s">
        <v>35192</v>
      </c>
      <c r="C21822" s="322" t="s">
        <v>16412</v>
      </c>
      <c r="D21822" s="323" t="s">
        <v>33572</v>
      </c>
    </row>
    <row r="21823" spans="1:4">
      <c r="A21823" s="322" t="s">
        <v>18163</v>
      </c>
      <c r="B21823" s="322" t="s">
        <v>35195</v>
      </c>
      <c r="C21823" s="322" t="s">
        <v>16412</v>
      </c>
      <c r="D21823" s="323" t="s">
        <v>35194</v>
      </c>
    </row>
    <row r="21824" spans="1:4">
      <c r="A21824" s="322" t="s">
        <v>66377</v>
      </c>
      <c r="B21824" s="322" t="s">
        <v>33593</v>
      </c>
      <c r="C21824" s="322" t="s">
        <v>16412</v>
      </c>
      <c r="D21824" s="323" t="s">
        <v>724</v>
      </c>
    </row>
    <row r="21825" spans="1:4">
      <c r="A21825" s="322" t="s">
        <v>19932</v>
      </c>
      <c r="B21825" s="322" t="s">
        <v>33594</v>
      </c>
      <c r="C21825" s="322" t="s">
        <v>16412</v>
      </c>
      <c r="D21825" s="323" t="s">
        <v>33595</v>
      </c>
    </row>
    <row r="21826" spans="1:4">
      <c r="A21826" s="322" t="s">
        <v>19934</v>
      </c>
      <c r="B21826" s="322" t="s">
        <v>33596</v>
      </c>
      <c r="C21826" s="322" t="s">
        <v>16412</v>
      </c>
      <c r="D21826" s="323" t="s">
        <v>33595</v>
      </c>
    </row>
    <row r="21827" spans="1:4">
      <c r="A21827" s="322" t="s">
        <v>66378</v>
      </c>
      <c r="B21827" s="322" t="s">
        <v>33597</v>
      </c>
      <c r="C21827" s="322" t="s">
        <v>16412</v>
      </c>
      <c r="D21827" s="323" t="s">
        <v>33598</v>
      </c>
    </row>
    <row r="21828" spans="1:4">
      <c r="A21828" s="322" t="s">
        <v>26206</v>
      </c>
      <c r="B21828" s="322" t="s">
        <v>33586</v>
      </c>
      <c r="C21828" s="322" t="s">
        <v>16412</v>
      </c>
      <c r="D21828" s="323" t="s">
        <v>1886</v>
      </c>
    </row>
    <row r="21829" spans="1:4">
      <c r="A21829" s="322" t="s">
        <v>19940</v>
      </c>
      <c r="B21829" s="322" t="s">
        <v>33585</v>
      </c>
      <c r="C21829" s="322" t="s">
        <v>16412</v>
      </c>
      <c r="D21829" s="323" t="s">
        <v>1709</v>
      </c>
    </row>
    <row r="21830" spans="1:4">
      <c r="A21830" s="322" t="s">
        <v>18325</v>
      </c>
      <c r="B21830" s="322" t="s">
        <v>33577</v>
      </c>
      <c r="C21830" s="322" t="s">
        <v>16412</v>
      </c>
      <c r="D21830" s="323" t="s">
        <v>33576</v>
      </c>
    </row>
    <row r="21831" spans="1:4">
      <c r="A21831" s="322" t="s">
        <v>22104</v>
      </c>
      <c r="B21831" s="322" t="s">
        <v>33575</v>
      </c>
      <c r="C21831" s="322" t="s">
        <v>16412</v>
      </c>
      <c r="D21831" s="323" t="s">
        <v>33576</v>
      </c>
    </row>
    <row r="21832" spans="1:4">
      <c r="A21832" s="322" t="s">
        <v>66379</v>
      </c>
      <c r="B21832" s="322" t="s">
        <v>29548</v>
      </c>
      <c r="C21832" s="322" t="s">
        <v>16412</v>
      </c>
      <c r="D21832" s="323" t="s">
        <v>33574</v>
      </c>
    </row>
    <row r="21833" spans="1:4">
      <c r="A21833" s="322" t="s">
        <v>23354</v>
      </c>
      <c r="B21833" s="322" t="s">
        <v>32625</v>
      </c>
      <c r="C21833" s="322" t="s">
        <v>16412</v>
      </c>
      <c r="D21833" s="323" t="s">
        <v>32626</v>
      </c>
    </row>
    <row r="21834" spans="1:4">
      <c r="A21834" s="322" t="s">
        <v>25910</v>
      </c>
      <c r="B21834" s="322" t="s">
        <v>33580</v>
      </c>
      <c r="C21834" s="322" t="s">
        <v>16412</v>
      </c>
      <c r="D21834" s="323" t="s">
        <v>32611</v>
      </c>
    </row>
    <row r="21835" spans="1:4">
      <c r="A21835" s="322" t="s">
        <v>30093</v>
      </c>
      <c r="B21835" s="322" t="s">
        <v>32610</v>
      </c>
      <c r="C21835" s="322" t="s">
        <v>16412</v>
      </c>
      <c r="D21835" s="323" t="s">
        <v>32611</v>
      </c>
    </row>
    <row r="21836" spans="1:4">
      <c r="A21836" s="322" t="s">
        <v>25908</v>
      </c>
      <c r="B21836" s="322" t="s">
        <v>33579</v>
      </c>
      <c r="C21836" s="322" t="s">
        <v>16412</v>
      </c>
      <c r="D21836" s="323" t="s">
        <v>32613</v>
      </c>
    </row>
    <row r="21837" spans="1:4">
      <c r="A21837" s="322" t="s">
        <v>19220</v>
      </c>
      <c r="B21837" s="322" t="s">
        <v>32612</v>
      </c>
      <c r="C21837" s="322" t="s">
        <v>16412</v>
      </c>
      <c r="D21837" s="323" t="s">
        <v>32613</v>
      </c>
    </row>
    <row r="21838" spans="1:4">
      <c r="A21838" s="322" t="s">
        <v>19236</v>
      </c>
      <c r="B21838" s="322" t="s">
        <v>32618</v>
      </c>
      <c r="C21838" s="322" t="s">
        <v>16412</v>
      </c>
      <c r="D21838" s="323" t="s">
        <v>1709</v>
      </c>
    </row>
    <row r="21839" spans="1:4">
      <c r="A21839" s="322" t="s">
        <v>17608</v>
      </c>
      <c r="B21839" s="322" t="s">
        <v>32704</v>
      </c>
      <c r="C21839" s="322" t="s">
        <v>16412</v>
      </c>
      <c r="D21839" s="325" t="s">
        <v>66380</v>
      </c>
    </row>
    <row r="21840" spans="1:4">
      <c r="A21840" s="322" t="s">
        <v>19161</v>
      </c>
      <c r="B21840" s="322" t="s">
        <v>66381</v>
      </c>
      <c r="C21840" s="322" t="s">
        <v>16412</v>
      </c>
      <c r="D21840" s="325" t="s">
        <v>66382</v>
      </c>
    </row>
    <row r="21841" spans="1:4">
      <c r="B21841" s="322" t="s">
        <v>16866</v>
      </c>
    </row>
    <row r="21842" spans="1:4">
      <c r="A21842" s="322" t="s">
        <v>25219</v>
      </c>
      <c r="B21842" s="322" t="s">
        <v>32654</v>
      </c>
      <c r="C21842" s="322" t="s">
        <v>16412</v>
      </c>
      <c r="D21842" s="323" t="s">
        <v>943</v>
      </c>
    </row>
    <row r="21843" spans="1:4">
      <c r="A21843" s="322" t="s">
        <v>25229</v>
      </c>
      <c r="B21843" s="322" t="s">
        <v>32648</v>
      </c>
      <c r="C21843" s="322" t="s">
        <v>16412</v>
      </c>
      <c r="D21843" s="323" t="s">
        <v>1713</v>
      </c>
    </row>
    <row r="21844" spans="1:4">
      <c r="A21844" s="322" t="s">
        <v>66383</v>
      </c>
      <c r="B21844" s="322" t="s">
        <v>32647</v>
      </c>
      <c r="C21844" s="322" t="s">
        <v>16412</v>
      </c>
      <c r="D21844" s="323" t="s">
        <v>1713</v>
      </c>
    </row>
    <row r="21845" spans="1:4">
      <c r="A21845" s="322" t="s">
        <v>25224</v>
      </c>
      <c r="B21845" s="322" t="s">
        <v>32651</v>
      </c>
      <c r="C21845" s="322" t="s">
        <v>16412</v>
      </c>
      <c r="D21845" s="323" t="s">
        <v>32652</v>
      </c>
    </row>
    <row r="21846" spans="1:4">
      <c r="A21846" s="322" t="s">
        <v>25226</v>
      </c>
      <c r="B21846" s="322" t="s">
        <v>32649</v>
      </c>
      <c r="C21846" s="322" t="s">
        <v>16412</v>
      </c>
      <c r="D21846" s="323" t="s">
        <v>32650</v>
      </c>
    </row>
    <row r="21847" spans="1:4">
      <c r="A21847" s="322" t="s">
        <v>66384</v>
      </c>
      <c r="B21847" s="322" t="s">
        <v>32661</v>
      </c>
      <c r="C21847" s="322" t="s">
        <v>16412</v>
      </c>
      <c r="D21847" s="324" t="s">
        <v>532</v>
      </c>
    </row>
    <row r="21848" spans="1:4">
      <c r="A21848" s="322" t="s">
        <v>28869</v>
      </c>
      <c r="B21848" s="322" t="s">
        <v>32658</v>
      </c>
      <c r="C21848" s="322" t="s">
        <v>16412</v>
      </c>
      <c r="D21848" s="323" t="s">
        <v>32659</v>
      </c>
    </row>
    <row r="21849" spans="1:4">
      <c r="A21849" s="322" t="s">
        <v>66385</v>
      </c>
      <c r="B21849" s="322" t="s">
        <v>32660</v>
      </c>
      <c r="C21849" s="322" t="s">
        <v>16412</v>
      </c>
      <c r="D21849" s="323" t="s">
        <v>1715</v>
      </c>
    </row>
    <row r="21850" spans="1:4">
      <c r="A21850" s="322" t="s">
        <v>66386</v>
      </c>
      <c r="B21850" s="322" t="s">
        <v>32637</v>
      </c>
      <c r="C21850" s="322" t="s">
        <v>16412</v>
      </c>
      <c r="D21850" s="323" t="s">
        <v>1151</v>
      </c>
    </row>
    <row r="21851" spans="1:4">
      <c r="A21851" s="322" t="s">
        <v>66387</v>
      </c>
      <c r="B21851" s="322" t="s">
        <v>32637</v>
      </c>
      <c r="C21851" s="322" t="s">
        <v>16412</v>
      </c>
      <c r="D21851" s="323" t="s">
        <v>1710</v>
      </c>
    </row>
    <row r="21852" spans="1:4">
      <c r="A21852" s="322" t="s">
        <v>66388</v>
      </c>
      <c r="B21852" s="322" t="s">
        <v>32638</v>
      </c>
      <c r="C21852" s="322" t="s">
        <v>16412</v>
      </c>
      <c r="D21852" s="323" t="s">
        <v>32633</v>
      </c>
    </row>
    <row r="21853" spans="1:4">
      <c r="A21853" s="322" t="s">
        <v>23357</v>
      </c>
      <c r="B21853" s="322" t="s">
        <v>32638</v>
      </c>
      <c r="C21853" s="322" t="s">
        <v>16412</v>
      </c>
      <c r="D21853" s="323" t="s">
        <v>31816</v>
      </c>
    </row>
    <row r="21854" spans="1:4">
      <c r="A21854" s="322" t="s">
        <v>23450</v>
      </c>
      <c r="B21854" s="322" t="s">
        <v>32639</v>
      </c>
      <c r="C21854" s="322" t="s">
        <v>16412</v>
      </c>
      <c r="D21854" s="323" t="s">
        <v>31816</v>
      </c>
    </row>
    <row r="21855" spans="1:4">
      <c r="A21855" s="322" t="s">
        <v>23928</v>
      </c>
      <c r="B21855" s="322" t="s">
        <v>32639</v>
      </c>
      <c r="C21855" s="322" t="s">
        <v>16412</v>
      </c>
      <c r="D21855" s="323" t="s">
        <v>32633</v>
      </c>
    </row>
    <row r="21856" spans="1:4">
      <c r="A21856" s="322" t="s">
        <v>66389</v>
      </c>
      <c r="B21856" s="322" t="s">
        <v>32640</v>
      </c>
      <c r="C21856" s="322" t="s">
        <v>16412</v>
      </c>
      <c r="D21856" s="323" t="s">
        <v>811</v>
      </c>
    </row>
    <row r="21857" spans="1:4">
      <c r="A21857" s="322" t="s">
        <v>23452</v>
      </c>
      <c r="B21857" s="322" t="s">
        <v>32640</v>
      </c>
      <c r="C21857" s="322" t="s">
        <v>16412</v>
      </c>
      <c r="D21857" s="323" t="s">
        <v>1712</v>
      </c>
    </row>
    <row r="21858" spans="1:4">
      <c r="A21858" s="322" t="s">
        <v>23469</v>
      </c>
      <c r="B21858" s="322" t="s">
        <v>32641</v>
      </c>
      <c r="C21858" s="322" t="s">
        <v>16412</v>
      </c>
      <c r="D21858" s="323" t="s">
        <v>32642</v>
      </c>
    </row>
    <row r="21859" spans="1:4">
      <c r="A21859" s="322" t="s">
        <v>23375</v>
      </c>
      <c r="B21859" s="322" t="s">
        <v>32631</v>
      </c>
      <c r="C21859" s="322" t="s">
        <v>16412</v>
      </c>
      <c r="D21859" s="323" t="s">
        <v>1710</v>
      </c>
    </row>
    <row r="21860" spans="1:4">
      <c r="A21860" s="322" t="s">
        <v>23377</v>
      </c>
      <c r="B21860" s="322" t="s">
        <v>32632</v>
      </c>
      <c r="C21860" s="322" t="s">
        <v>16412</v>
      </c>
      <c r="D21860" s="323" t="s">
        <v>32633</v>
      </c>
    </row>
    <row r="21861" spans="1:4">
      <c r="A21861" s="322" t="s">
        <v>23379</v>
      </c>
      <c r="B21861" s="322" t="s">
        <v>32634</v>
      </c>
      <c r="C21861" s="322" t="s">
        <v>16412</v>
      </c>
      <c r="D21861" s="323" t="s">
        <v>32633</v>
      </c>
    </row>
    <row r="21862" spans="1:4">
      <c r="A21862" s="322" t="s">
        <v>66390</v>
      </c>
      <c r="B21862" s="322" t="s">
        <v>32636</v>
      </c>
      <c r="C21862" s="322" t="s">
        <v>16412</v>
      </c>
      <c r="D21862" s="323" t="s">
        <v>1711</v>
      </c>
    </row>
    <row r="21863" spans="1:4">
      <c r="A21863" s="322" t="s">
        <v>21446</v>
      </c>
      <c r="B21863" s="322" t="s">
        <v>32635</v>
      </c>
      <c r="C21863" s="322" t="s">
        <v>16412</v>
      </c>
      <c r="D21863" s="323" t="s">
        <v>811</v>
      </c>
    </row>
    <row r="21864" spans="1:4">
      <c r="A21864" s="322" t="s">
        <v>66391</v>
      </c>
      <c r="B21864" s="322" t="s">
        <v>32656</v>
      </c>
      <c r="C21864" s="322" t="s">
        <v>16412</v>
      </c>
      <c r="D21864" s="323" t="s">
        <v>1714</v>
      </c>
    </row>
    <row r="21865" spans="1:4">
      <c r="A21865" s="322" t="s">
        <v>25221</v>
      </c>
      <c r="B21865" s="322" t="s">
        <v>32653</v>
      </c>
      <c r="C21865" s="322" t="s">
        <v>16412</v>
      </c>
      <c r="D21865" s="323" t="s">
        <v>1713</v>
      </c>
    </row>
    <row r="21866" spans="1:4">
      <c r="A21866" s="322" t="s">
        <v>28860</v>
      </c>
      <c r="B21866" s="322" t="s">
        <v>32657</v>
      </c>
      <c r="C21866" s="322" t="s">
        <v>16412</v>
      </c>
      <c r="D21866" s="323" t="s">
        <v>927</v>
      </c>
    </row>
    <row r="21867" spans="1:4">
      <c r="A21867" s="322" t="s">
        <v>23458</v>
      </c>
      <c r="B21867" s="322" t="s">
        <v>32643</v>
      </c>
      <c r="C21867" s="322" t="s">
        <v>16412</v>
      </c>
      <c r="D21867" s="323" t="s">
        <v>32644</v>
      </c>
    </row>
    <row r="21868" spans="1:4">
      <c r="A21868" s="326">
        <v>12010</v>
      </c>
      <c r="B21868" s="322" t="s">
        <v>36723</v>
      </c>
      <c r="C21868" s="322" t="s">
        <v>16412</v>
      </c>
      <c r="D21868" s="323" t="s">
        <v>32646</v>
      </c>
    </row>
    <row r="21869" spans="1:4">
      <c r="A21869" s="322" t="s">
        <v>66392</v>
      </c>
      <c r="B21869" s="322" t="s">
        <v>32645</v>
      </c>
      <c r="C21869" s="322" t="s">
        <v>16412</v>
      </c>
      <c r="D21869" s="323" t="s">
        <v>32646</v>
      </c>
    </row>
    <row r="21870" spans="1:4">
      <c r="A21870" s="322" t="s">
        <v>17372</v>
      </c>
      <c r="B21870" s="322" t="s">
        <v>32655</v>
      </c>
      <c r="C21870" s="322" t="s">
        <v>16837</v>
      </c>
      <c r="D21870" s="324" t="s">
        <v>1112</v>
      </c>
    </row>
    <row r="21871" spans="1:4">
      <c r="A21871" s="322" t="s">
        <v>29101</v>
      </c>
      <c r="B21871" s="322" t="s">
        <v>66393</v>
      </c>
      <c r="C21871" s="322" t="s">
        <v>16837</v>
      </c>
      <c r="D21871" s="323" t="s">
        <v>483</v>
      </c>
    </row>
    <row r="21872" spans="1:4">
      <c r="B21872" s="322" t="s">
        <v>66394</v>
      </c>
    </row>
    <row r="21873" spans="1:4">
      <c r="A21873" s="322" t="s">
        <v>26994</v>
      </c>
      <c r="B21873" s="322" t="s">
        <v>33587</v>
      </c>
      <c r="C21873" s="322" t="s">
        <v>16412</v>
      </c>
      <c r="D21873" s="323" t="s">
        <v>33588</v>
      </c>
    </row>
    <row r="21874" spans="1:4">
      <c r="A21874" s="322" t="s">
        <v>66395</v>
      </c>
    </row>
    <row r="21875" spans="1:4">
      <c r="A21875" s="322" t="s">
        <v>26814</v>
      </c>
      <c r="B21875" s="322" t="s">
        <v>66396</v>
      </c>
      <c r="C21875" s="322" t="s">
        <v>32</v>
      </c>
      <c r="D21875" s="323" t="s">
        <v>52851</v>
      </c>
    </row>
    <row r="21876" spans="1:4">
      <c r="B21876" s="322" t="s">
        <v>66261</v>
      </c>
    </row>
    <row r="21877" spans="1:4">
      <c r="A21877" s="322" t="s">
        <v>26806</v>
      </c>
      <c r="B21877" s="322" t="s">
        <v>66397</v>
      </c>
      <c r="C21877" s="322" t="s">
        <v>32</v>
      </c>
      <c r="D21877" s="323" t="s">
        <v>38266</v>
      </c>
    </row>
    <row r="21878" spans="1:4">
      <c r="B21878" s="322" t="s">
        <v>66261</v>
      </c>
    </row>
    <row r="21879" spans="1:4">
      <c r="A21879" s="322" t="s">
        <v>26624</v>
      </c>
      <c r="B21879" s="322" t="s">
        <v>66398</v>
      </c>
      <c r="C21879" s="322" t="s">
        <v>32</v>
      </c>
      <c r="D21879" s="323" t="s">
        <v>66399</v>
      </c>
    </row>
    <row r="21880" spans="1:4">
      <c r="B21880" s="322" t="s">
        <v>66261</v>
      </c>
    </row>
    <row r="21881" spans="1:4">
      <c r="A21881" s="322" t="s">
        <v>18899</v>
      </c>
      <c r="B21881" s="322" t="s">
        <v>32464</v>
      </c>
      <c r="C21881" s="322" t="s">
        <v>32</v>
      </c>
      <c r="D21881" s="323" t="s">
        <v>1990</v>
      </c>
    </row>
    <row r="21882" spans="1:4">
      <c r="A21882" s="322" t="s">
        <v>16751</v>
      </c>
      <c r="B21882" s="322" t="s">
        <v>18352</v>
      </c>
      <c r="C21882" s="322" t="s">
        <v>65078</v>
      </c>
    </row>
    <row r="21883" spans="1:4">
      <c r="A21883" s="259"/>
      <c r="B21883" s="290"/>
    </row>
    <row r="21884" spans="1:4">
      <c r="C21884" s="320" t="s">
        <v>65012</v>
      </c>
      <c r="D21884" s="321" t="s">
        <v>65013</v>
      </c>
    </row>
    <row r="21885" spans="1:4">
      <c r="C21885" s="320" t="s">
        <v>65014</v>
      </c>
    </row>
    <row r="21886" spans="1:4">
      <c r="B21886" s="320" t="s">
        <v>65015</v>
      </c>
      <c r="C21886" s="320" t="s">
        <v>65016</v>
      </c>
      <c r="D21886" s="321" t="s">
        <v>65017</v>
      </c>
    </row>
    <row r="21887" spans="1:4">
      <c r="A21887" s="320" t="s">
        <v>65018</v>
      </c>
      <c r="B21887" s="320" t="s">
        <v>65019</v>
      </c>
      <c r="C21887" s="320" t="s">
        <v>65020</v>
      </c>
      <c r="D21887" s="321" t="s">
        <v>65021</v>
      </c>
    </row>
    <row r="21888" spans="1:4">
      <c r="A21888" s="322" t="s">
        <v>66400</v>
      </c>
    </row>
    <row r="21889" spans="1:4">
      <c r="A21889" s="322" t="s">
        <v>66401</v>
      </c>
      <c r="B21889" s="322" t="s">
        <v>66402</v>
      </c>
      <c r="C21889" s="322" t="s">
        <v>16412</v>
      </c>
      <c r="D21889" s="325" t="s">
        <v>66403</v>
      </c>
    </row>
    <row r="21890" spans="1:4">
      <c r="B21890" s="322" t="s">
        <v>66404</v>
      </c>
    </row>
    <row r="21891" spans="1:4">
      <c r="A21891" s="322" t="s">
        <v>66405</v>
      </c>
      <c r="B21891" s="322" t="s">
        <v>66406</v>
      </c>
      <c r="C21891" s="322" t="s">
        <v>16412</v>
      </c>
      <c r="D21891" s="325" t="s">
        <v>66407</v>
      </c>
    </row>
    <row r="21892" spans="1:4">
      <c r="B21892" s="322" t="s">
        <v>66408</v>
      </c>
    </row>
    <row r="21893" spans="1:4">
      <c r="A21893" s="322" t="s">
        <v>66409</v>
      </c>
      <c r="B21893" s="322" t="s">
        <v>66406</v>
      </c>
      <c r="C21893" s="322" t="s">
        <v>16412</v>
      </c>
      <c r="D21893" s="325" t="s">
        <v>66410</v>
      </c>
    </row>
    <row r="21894" spans="1:4">
      <c r="B21894" s="322" t="s">
        <v>66411</v>
      </c>
    </row>
    <row r="21895" spans="1:4">
      <c r="A21895" s="322" t="s">
        <v>66412</v>
      </c>
      <c r="B21895" s="322" t="s">
        <v>66406</v>
      </c>
      <c r="C21895" s="322" t="s">
        <v>16412</v>
      </c>
      <c r="D21895" s="325" t="s">
        <v>66413</v>
      </c>
    </row>
    <row r="21896" spans="1:4">
      <c r="B21896" s="322" t="s">
        <v>66414</v>
      </c>
    </row>
    <row r="21897" spans="1:4">
      <c r="A21897" s="322" t="s">
        <v>66415</v>
      </c>
      <c r="B21897" s="322" t="s">
        <v>66406</v>
      </c>
      <c r="C21897" s="322" t="s">
        <v>16412</v>
      </c>
      <c r="D21897" s="325" t="s">
        <v>66416</v>
      </c>
    </row>
    <row r="21898" spans="1:4">
      <c r="B21898" s="322" t="s">
        <v>66417</v>
      </c>
    </row>
    <row r="21899" spans="1:4">
      <c r="A21899" s="322" t="s">
        <v>66418</v>
      </c>
      <c r="B21899" s="322" t="s">
        <v>66419</v>
      </c>
      <c r="C21899" s="322" t="s">
        <v>16412</v>
      </c>
      <c r="D21899" s="325" t="s">
        <v>66420</v>
      </c>
    </row>
    <row r="21900" spans="1:4">
      <c r="B21900" s="322" t="s">
        <v>66421</v>
      </c>
    </row>
    <row r="21901" spans="1:4">
      <c r="A21901" s="322" t="s">
        <v>66422</v>
      </c>
      <c r="B21901" s="322" t="s">
        <v>66423</v>
      </c>
      <c r="C21901" s="322" t="s">
        <v>16412</v>
      </c>
      <c r="D21901" s="325" t="s">
        <v>66424</v>
      </c>
    </row>
    <row r="21902" spans="1:4">
      <c r="B21902" s="322" t="s">
        <v>66425</v>
      </c>
    </row>
    <row r="21903" spans="1:4">
      <c r="A21903" s="322" t="s">
        <v>66426</v>
      </c>
      <c r="B21903" s="322" t="s">
        <v>66423</v>
      </c>
      <c r="C21903" s="322" t="s">
        <v>16412</v>
      </c>
      <c r="D21903" s="327" t="s">
        <v>66427</v>
      </c>
    </row>
    <row r="21904" spans="1:4">
      <c r="B21904" s="322" t="s">
        <v>66428</v>
      </c>
    </row>
    <row r="21905" spans="1:4">
      <c r="A21905" s="322" t="s">
        <v>66429</v>
      </c>
      <c r="B21905" s="322" t="s">
        <v>66423</v>
      </c>
      <c r="C21905" s="322" t="s">
        <v>16412</v>
      </c>
      <c r="D21905" s="325" t="s">
        <v>66430</v>
      </c>
    </row>
    <row r="21906" spans="1:4">
      <c r="B21906" s="322" t="s">
        <v>66431</v>
      </c>
    </row>
    <row r="21907" spans="1:4">
      <c r="A21907" s="322" t="s">
        <v>66432</v>
      </c>
      <c r="B21907" s="322" t="s">
        <v>66423</v>
      </c>
      <c r="C21907" s="322" t="s">
        <v>16412</v>
      </c>
      <c r="D21907" s="325" t="s">
        <v>66433</v>
      </c>
    </row>
    <row r="21908" spans="1:4">
      <c r="B21908" s="322" t="s">
        <v>66434</v>
      </c>
    </row>
    <row r="21909" spans="1:4">
      <c r="A21909" s="326">
        <v>11757</v>
      </c>
      <c r="B21909" s="322" t="s">
        <v>36581</v>
      </c>
      <c r="C21909" s="322" t="s">
        <v>36582</v>
      </c>
      <c r="D21909" s="323" t="s">
        <v>41557</v>
      </c>
    </row>
    <row r="21910" spans="1:4">
      <c r="A21910" s="322" t="s">
        <v>29302</v>
      </c>
      <c r="B21910" s="322" t="s">
        <v>33655</v>
      </c>
      <c r="C21910" s="322" t="s">
        <v>16412</v>
      </c>
      <c r="D21910" s="323" t="s">
        <v>40126</v>
      </c>
    </row>
    <row r="21911" spans="1:4">
      <c r="A21911" s="322" t="s">
        <v>66435</v>
      </c>
      <c r="B21911" s="322" t="s">
        <v>32461</v>
      </c>
      <c r="C21911" s="322" t="s">
        <v>16412</v>
      </c>
      <c r="D21911" s="323" t="s">
        <v>66436</v>
      </c>
    </row>
    <row r="21912" spans="1:4">
      <c r="A21912" s="322" t="s">
        <v>22045</v>
      </c>
      <c r="B21912" s="322" t="s">
        <v>35734</v>
      </c>
      <c r="C21912" s="322" t="s">
        <v>16412</v>
      </c>
      <c r="D21912" s="323" t="s">
        <v>313</v>
      </c>
    </row>
    <row r="21913" spans="1:4">
      <c r="A21913" s="322" t="s">
        <v>66437</v>
      </c>
    </row>
    <row r="21914" spans="1:4">
      <c r="A21914" s="322" t="s">
        <v>29571</v>
      </c>
      <c r="B21914" s="322" t="s">
        <v>35002</v>
      </c>
      <c r="C21914" s="322" t="s">
        <v>32</v>
      </c>
      <c r="D21914" s="323" t="s">
        <v>36944</v>
      </c>
    </row>
    <row r="21915" spans="1:4">
      <c r="A21915" s="322" t="s">
        <v>17913</v>
      </c>
      <c r="B21915" s="322" t="s">
        <v>35004</v>
      </c>
      <c r="C21915" s="322" t="s">
        <v>32</v>
      </c>
      <c r="D21915" s="323" t="s">
        <v>38607</v>
      </c>
    </row>
    <row r="21916" spans="1:4">
      <c r="A21916" s="322" t="s">
        <v>66438</v>
      </c>
      <c r="B21916" s="322" t="s">
        <v>35006</v>
      </c>
      <c r="C21916" s="322" t="s">
        <v>32</v>
      </c>
      <c r="D21916" s="323" t="s">
        <v>66439</v>
      </c>
    </row>
    <row r="21917" spans="1:4">
      <c r="A21917" s="322" t="s">
        <v>22610</v>
      </c>
      <c r="B21917" s="322" t="s">
        <v>35009</v>
      </c>
      <c r="C21917" s="322" t="s">
        <v>32</v>
      </c>
      <c r="D21917" s="323" t="s">
        <v>14409</v>
      </c>
    </row>
    <row r="21918" spans="1:4">
      <c r="A21918" s="322" t="s">
        <v>22614</v>
      </c>
      <c r="B21918" s="322" t="s">
        <v>35012</v>
      </c>
      <c r="C21918" s="322" t="s">
        <v>32</v>
      </c>
      <c r="D21918" s="323" t="s">
        <v>41426</v>
      </c>
    </row>
    <row r="21919" spans="1:4">
      <c r="A21919" s="322" t="s">
        <v>17052</v>
      </c>
      <c r="B21919" s="322" t="s">
        <v>35015</v>
      </c>
      <c r="C21919" s="322" t="s">
        <v>32</v>
      </c>
      <c r="D21919" s="323" t="s">
        <v>36944</v>
      </c>
    </row>
    <row r="21920" spans="1:4">
      <c r="A21920" s="322" t="s">
        <v>22586</v>
      </c>
      <c r="B21920" s="322" t="s">
        <v>35017</v>
      </c>
      <c r="C21920" s="322" t="s">
        <v>32</v>
      </c>
      <c r="D21920" s="323" t="s">
        <v>38607</v>
      </c>
    </row>
    <row r="21921" spans="1:4">
      <c r="A21921" s="322" t="s">
        <v>22543</v>
      </c>
      <c r="B21921" s="322" t="s">
        <v>35019</v>
      </c>
      <c r="C21921" s="322" t="s">
        <v>32</v>
      </c>
      <c r="D21921" s="323" t="s">
        <v>66439</v>
      </c>
    </row>
    <row r="21922" spans="1:4">
      <c r="A21922" s="322" t="s">
        <v>66440</v>
      </c>
      <c r="B21922" s="322" t="s">
        <v>35021</v>
      </c>
      <c r="C21922" s="322" t="s">
        <v>32</v>
      </c>
      <c r="D21922" s="323" t="s">
        <v>14409</v>
      </c>
    </row>
    <row r="21923" spans="1:4">
      <c r="A21923" s="322" t="s">
        <v>21459</v>
      </c>
      <c r="B21923" s="322" t="s">
        <v>35023</v>
      </c>
      <c r="C21923" s="322" t="s">
        <v>32</v>
      </c>
      <c r="D21923" s="323" t="s">
        <v>41426</v>
      </c>
    </row>
    <row r="21924" spans="1:4">
      <c r="A21924" s="322" t="s">
        <v>25244</v>
      </c>
      <c r="B21924" s="322" t="s">
        <v>34997</v>
      </c>
      <c r="C21924" s="322" t="s">
        <v>32</v>
      </c>
      <c r="D21924" s="323" t="s">
        <v>38982</v>
      </c>
    </row>
    <row r="21925" spans="1:4">
      <c r="A21925" s="322" t="s">
        <v>66441</v>
      </c>
      <c r="B21925" s="322" t="s">
        <v>34999</v>
      </c>
      <c r="C21925" s="322" t="s">
        <v>32</v>
      </c>
      <c r="D21925" s="323" t="s">
        <v>2309</v>
      </c>
    </row>
    <row r="21926" spans="1:4">
      <c r="A21926" s="322" t="s">
        <v>66442</v>
      </c>
      <c r="B21926" s="322" t="s">
        <v>35000</v>
      </c>
      <c r="C21926" s="322" t="s">
        <v>32</v>
      </c>
      <c r="D21926" s="323" t="s">
        <v>35454</v>
      </c>
    </row>
    <row r="21927" spans="1:4">
      <c r="A21927" s="322" t="s">
        <v>25800</v>
      </c>
      <c r="B21927" s="322" t="s">
        <v>35003</v>
      </c>
      <c r="C21927" s="322" t="s">
        <v>32</v>
      </c>
      <c r="D21927" s="323" t="s">
        <v>2345</v>
      </c>
    </row>
    <row r="21928" spans="1:4">
      <c r="A21928" s="322" t="s">
        <v>25830</v>
      </c>
      <c r="B21928" s="322" t="s">
        <v>35005</v>
      </c>
      <c r="C21928" s="322" t="s">
        <v>32</v>
      </c>
      <c r="D21928" s="323" t="s">
        <v>34321</v>
      </c>
    </row>
    <row r="21929" spans="1:4">
      <c r="A21929" s="322" t="s">
        <v>22612</v>
      </c>
      <c r="B21929" s="322" t="s">
        <v>35011</v>
      </c>
      <c r="C21929" s="322" t="s">
        <v>32</v>
      </c>
      <c r="D21929" s="323" t="s">
        <v>66443</v>
      </c>
    </row>
    <row r="21930" spans="1:4">
      <c r="A21930" s="322" t="s">
        <v>17050</v>
      </c>
      <c r="B21930" s="322" t="s">
        <v>35014</v>
      </c>
      <c r="C21930" s="322" t="s">
        <v>32</v>
      </c>
      <c r="D21930" s="323" t="s">
        <v>37087</v>
      </c>
    </row>
    <row r="21931" spans="1:4">
      <c r="A21931" s="322" t="s">
        <v>22591</v>
      </c>
      <c r="B21931" s="322" t="s">
        <v>35016</v>
      </c>
      <c r="C21931" s="322" t="s">
        <v>32</v>
      </c>
      <c r="D21931" s="323" t="s">
        <v>38672</v>
      </c>
    </row>
    <row r="21932" spans="1:4">
      <c r="A21932" s="322" t="s">
        <v>22544</v>
      </c>
      <c r="B21932" s="322" t="s">
        <v>35018</v>
      </c>
      <c r="C21932" s="322" t="s">
        <v>32</v>
      </c>
      <c r="D21932" s="323" t="s">
        <v>25738</v>
      </c>
    </row>
    <row r="21933" spans="1:4">
      <c r="A21933" s="322" t="s">
        <v>22545</v>
      </c>
      <c r="B21933" s="322" t="s">
        <v>35020</v>
      </c>
      <c r="C21933" s="322" t="s">
        <v>32</v>
      </c>
      <c r="D21933" s="323" t="s">
        <v>66444</v>
      </c>
    </row>
    <row r="21934" spans="1:4">
      <c r="A21934" s="322" t="s">
        <v>22595</v>
      </c>
      <c r="B21934" s="322" t="s">
        <v>35022</v>
      </c>
      <c r="C21934" s="322" t="s">
        <v>32</v>
      </c>
      <c r="D21934" s="323" t="s">
        <v>66445</v>
      </c>
    </row>
    <row r="21935" spans="1:4">
      <c r="A21935" s="322" t="s">
        <v>17142</v>
      </c>
      <c r="B21935" s="322" t="s">
        <v>34998</v>
      </c>
      <c r="C21935" s="322" t="s">
        <v>32</v>
      </c>
      <c r="D21935" s="323" t="s">
        <v>34404</v>
      </c>
    </row>
    <row r="21936" spans="1:4">
      <c r="A21936" s="322" t="s">
        <v>23217</v>
      </c>
      <c r="B21936" s="322" t="s">
        <v>32403</v>
      </c>
      <c r="C21936" s="322" t="s">
        <v>32</v>
      </c>
      <c r="D21936" s="323" t="s">
        <v>37217</v>
      </c>
    </row>
    <row r="21937" spans="1:4">
      <c r="A21937" s="322" t="s">
        <v>24334</v>
      </c>
      <c r="B21937" s="322" t="s">
        <v>32404</v>
      </c>
      <c r="C21937" s="322" t="s">
        <v>32</v>
      </c>
      <c r="D21937" s="323" t="s">
        <v>34546</v>
      </c>
    </row>
    <row r="21938" spans="1:4">
      <c r="A21938" s="322" t="s">
        <v>23415</v>
      </c>
      <c r="B21938" s="322" t="s">
        <v>32405</v>
      </c>
      <c r="C21938" s="322" t="s">
        <v>32</v>
      </c>
      <c r="D21938" s="323" t="s">
        <v>49146</v>
      </c>
    </row>
    <row r="21939" spans="1:4">
      <c r="A21939" s="322" t="s">
        <v>23404</v>
      </c>
      <c r="B21939" s="322" t="s">
        <v>32407</v>
      </c>
      <c r="C21939" s="322" t="s">
        <v>32</v>
      </c>
      <c r="D21939" s="323" t="s">
        <v>66446</v>
      </c>
    </row>
    <row r="21940" spans="1:4">
      <c r="A21940" s="322" t="s">
        <v>23129</v>
      </c>
      <c r="B21940" s="322" t="s">
        <v>32408</v>
      </c>
      <c r="C21940" s="322" t="s">
        <v>32</v>
      </c>
      <c r="D21940" s="323" t="s">
        <v>66447</v>
      </c>
    </row>
    <row r="21941" spans="1:4">
      <c r="A21941" s="322" t="s">
        <v>23131</v>
      </c>
      <c r="B21941" s="322" t="s">
        <v>32409</v>
      </c>
      <c r="C21941" s="322" t="s">
        <v>32</v>
      </c>
      <c r="D21941" s="323" t="s">
        <v>2602</v>
      </c>
    </row>
    <row r="21942" spans="1:4">
      <c r="A21942" s="322" t="s">
        <v>23112</v>
      </c>
      <c r="B21942" s="322" t="s">
        <v>32410</v>
      </c>
      <c r="C21942" s="322" t="s">
        <v>32</v>
      </c>
      <c r="D21942" s="323" t="s">
        <v>37199</v>
      </c>
    </row>
    <row r="21943" spans="1:4">
      <c r="A21943" s="322" t="s">
        <v>23114</v>
      </c>
      <c r="B21943" s="322" t="s">
        <v>32412</v>
      </c>
      <c r="C21943" s="322" t="s">
        <v>32</v>
      </c>
      <c r="D21943" s="323" t="s">
        <v>38734</v>
      </c>
    </row>
    <row r="21944" spans="1:4">
      <c r="A21944" s="322" t="s">
        <v>26713</v>
      </c>
      <c r="B21944" s="322" t="s">
        <v>32414</v>
      </c>
      <c r="C21944" s="322" t="s">
        <v>32</v>
      </c>
      <c r="D21944" s="323" t="s">
        <v>66448</v>
      </c>
    </row>
    <row r="21945" spans="1:4">
      <c r="A21945" s="322" t="s">
        <v>26715</v>
      </c>
      <c r="B21945" s="322" t="s">
        <v>32416</v>
      </c>
      <c r="C21945" s="322" t="s">
        <v>32</v>
      </c>
      <c r="D21945" s="323" t="s">
        <v>66449</v>
      </c>
    </row>
    <row r="21946" spans="1:4">
      <c r="A21946" s="322" t="s">
        <v>23223</v>
      </c>
      <c r="B21946" s="322" t="s">
        <v>32400</v>
      </c>
      <c r="C21946" s="322" t="s">
        <v>32</v>
      </c>
      <c r="D21946" s="323" t="s">
        <v>1073</v>
      </c>
    </row>
    <row r="21947" spans="1:4">
      <c r="A21947" s="322" t="s">
        <v>23221</v>
      </c>
      <c r="B21947" s="322" t="s">
        <v>32402</v>
      </c>
      <c r="C21947" s="322" t="s">
        <v>32</v>
      </c>
      <c r="D21947" s="323" t="s">
        <v>28775</v>
      </c>
    </row>
    <row r="21948" spans="1:4">
      <c r="A21948" s="322" t="s">
        <v>29143</v>
      </c>
      <c r="B21948" s="322" t="s">
        <v>34693</v>
      </c>
      <c r="C21948" s="322" t="s">
        <v>32</v>
      </c>
      <c r="D21948" s="323" t="s">
        <v>32597</v>
      </c>
    </row>
    <row r="21949" spans="1:4">
      <c r="A21949" s="326">
        <v>11323</v>
      </c>
      <c r="B21949" s="322" t="s">
        <v>66450</v>
      </c>
      <c r="C21949" s="322" t="s">
        <v>16412</v>
      </c>
      <c r="D21949" s="323" t="s">
        <v>1249</v>
      </c>
    </row>
    <row r="21950" spans="1:4">
      <c r="B21950" s="322" t="s">
        <v>66451</v>
      </c>
    </row>
    <row r="21951" spans="1:4">
      <c r="A21951" s="322" t="s">
        <v>66452</v>
      </c>
      <c r="B21951" s="322" t="s">
        <v>35007</v>
      </c>
      <c r="C21951" s="322" t="s">
        <v>32</v>
      </c>
      <c r="D21951" s="323" t="s">
        <v>66453</v>
      </c>
    </row>
    <row r="21952" spans="1:4">
      <c r="A21952" s="322" t="s">
        <v>16964</v>
      </c>
      <c r="B21952" s="322" t="s">
        <v>34996</v>
      </c>
      <c r="C21952" s="322" t="s">
        <v>32</v>
      </c>
      <c r="D21952" s="323" t="s">
        <v>38607</v>
      </c>
    </row>
    <row r="21953" spans="1:4">
      <c r="A21953" s="326">
        <v>10302</v>
      </c>
      <c r="B21953" s="322" t="s">
        <v>66454</v>
      </c>
      <c r="C21953" s="322" t="s">
        <v>16412</v>
      </c>
      <c r="D21953" s="325" t="s">
        <v>66455</v>
      </c>
    </row>
    <row r="21954" spans="1:4">
      <c r="B21954" s="322" t="s">
        <v>66456</v>
      </c>
    </row>
    <row r="21955" spans="1:4">
      <c r="B21955" s="326">
        <v>600</v>
      </c>
    </row>
    <row r="21956" spans="1:4">
      <c r="A21956" s="326">
        <v>10284</v>
      </c>
      <c r="C21956" s="322" t="s">
        <v>16412</v>
      </c>
      <c r="D21956" s="325" t="s">
        <v>66457</v>
      </c>
    </row>
    <row r="21957" spans="1:4">
      <c r="A21957" s="322" t="s">
        <v>16751</v>
      </c>
      <c r="B21957" s="322" t="s">
        <v>18387</v>
      </c>
      <c r="C21957" s="322" t="s">
        <v>65078</v>
      </c>
    </row>
    <row r="21958" spans="1:4">
      <c r="A21958" s="259"/>
      <c r="B21958" s="290"/>
    </row>
    <row r="21959" spans="1:4">
      <c r="C21959" s="320" t="s">
        <v>65012</v>
      </c>
      <c r="D21959" s="321" t="s">
        <v>65013</v>
      </c>
    </row>
    <row r="21960" spans="1:4">
      <c r="C21960" s="320" t="s">
        <v>65014</v>
      </c>
    </row>
    <row r="21961" spans="1:4">
      <c r="B21961" s="320" t="s">
        <v>65015</v>
      </c>
      <c r="C21961" s="320" t="s">
        <v>65016</v>
      </c>
      <c r="D21961" s="321" t="s">
        <v>65017</v>
      </c>
    </row>
    <row r="21962" spans="1:4">
      <c r="A21962" s="320" t="s">
        <v>65018</v>
      </c>
      <c r="B21962" s="320" t="s">
        <v>65019</v>
      </c>
      <c r="C21962" s="320" t="s">
        <v>65020</v>
      </c>
      <c r="D21962" s="321" t="s">
        <v>65021</v>
      </c>
    </row>
    <row r="21963" spans="1:4">
      <c r="A21963" s="322" t="s">
        <v>66437</v>
      </c>
    </row>
    <row r="21964" spans="1:4">
      <c r="B21964" s="322" t="s">
        <v>66454</v>
      </c>
    </row>
    <row r="21965" spans="1:4">
      <c r="B21965" s="322" t="s">
        <v>66458</v>
      </c>
    </row>
    <row r="21966" spans="1:4">
      <c r="A21966" s="326">
        <v>10301</v>
      </c>
      <c r="B21966" s="322" t="s">
        <v>66459</v>
      </c>
      <c r="C21966" s="322" t="s">
        <v>16412</v>
      </c>
      <c r="D21966" s="325" t="s">
        <v>66460</v>
      </c>
    </row>
    <row r="21967" spans="1:4">
      <c r="B21967" s="322" t="s">
        <v>66461</v>
      </c>
    </row>
    <row r="21968" spans="1:4">
      <c r="A21968" s="326">
        <v>10283</v>
      </c>
      <c r="B21968" s="322" t="s">
        <v>66459</v>
      </c>
      <c r="C21968" s="322" t="s">
        <v>16412</v>
      </c>
      <c r="D21968" s="325" t="s">
        <v>66462</v>
      </c>
    </row>
    <row r="21969" spans="1:4">
      <c r="B21969" s="322" t="s">
        <v>66463</v>
      </c>
    </row>
    <row r="21970" spans="1:4">
      <c r="A21970" s="326">
        <v>10346</v>
      </c>
      <c r="B21970" s="322" t="s">
        <v>66464</v>
      </c>
      <c r="C21970" s="322" t="s">
        <v>32</v>
      </c>
      <c r="D21970" s="323" t="s">
        <v>66465</v>
      </c>
    </row>
    <row r="21971" spans="1:4">
      <c r="B21971" s="322" t="s">
        <v>66466</v>
      </c>
    </row>
    <row r="21972" spans="1:4">
      <c r="B21972" s="322" t="s">
        <v>66467</v>
      </c>
    </row>
    <row r="21973" spans="1:4">
      <c r="A21973" s="322" t="s">
        <v>66468</v>
      </c>
    </row>
    <row r="21974" spans="1:4">
      <c r="A21974" s="326">
        <v>11675</v>
      </c>
      <c r="B21974" s="322" t="s">
        <v>36555</v>
      </c>
      <c r="C21974" s="322" t="s">
        <v>32</v>
      </c>
      <c r="D21974" s="323" t="s">
        <v>467</v>
      </c>
    </row>
    <row r="21975" spans="1:4">
      <c r="A21975" s="322" t="s">
        <v>66469</v>
      </c>
    </row>
    <row r="21976" spans="1:4">
      <c r="A21976" s="326">
        <v>11335</v>
      </c>
      <c r="B21976" s="322" t="s">
        <v>36422</v>
      </c>
      <c r="C21976" s="322" t="s">
        <v>16412</v>
      </c>
      <c r="D21976" s="323" t="s">
        <v>66470</v>
      </c>
    </row>
    <row r="21977" spans="1:4">
      <c r="A21977" s="322" t="s">
        <v>66471</v>
      </c>
      <c r="B21977" s="322" t="s">
        <v>35446</v>
      </c>
      <c r="C21977" s="322" t="s">
        <v>16412</v>
      </c>
      <c r="D21977" s="323" t="s">
        <v>66472</v>
      </c>
    </row>
    <row r="21978" spans="1:4">
      <c r="A21978" s="326">
        <v>11334</v>
      </c>
      <c r="B21978" s="322" t="s">
        <v>36421</v>
      </c>
      <c r="C21978" s="322" t="s">
        <v>16412</v>
      </c>
      <c r="D21978" s="323" t="s">
        <v>66470</v>
      </c>
    </row>
    <row r="21979" spans="1:4">
      <c r="A21979" s="322" t="s">
        <v>23304</v>
      </c>
      <c r="B21979" s="322" t="s">
        <v>66473</v>
      </c>
      <c r="C21979" s="322" t="s">
        <v>16412</v>
      </c>
      <c r="D21979" s="325" t="s">
        <v>66474</v>
      </c>
    </row>
    <row r="21980" spans="1:4">
      <c r="B21980" s="322" t="s">
        <v>66475</v>
      </c>
    </row>
    <row r="21981" spans="1:4">
      <c r="A21981" s="326">
        <v>10745</v>
      </c>
      <c r="B21981" s="322" t="s">
        <v>66476</v>
      </c>
      <c r="C21981" s="322" t="s">
        <v>16412</v>
      </c>
      <c r="D21981" s="323" t="s">
        <v>66477</v>
      </c>
    </row>
    <row r="21982" spans="1:4">
      <c r="B21982" s="322" t="s">
        <v>66478</v>
      </c>
    </row>
    <row r="21983" spans="1:4">
      <c r="A21983" s="322" t="s">
        <v>66479</v>
      </c>
      <c r="B21983" s="322" t="s">
        <v>33409</v>
      </c>
      <c r="C21983" s="322" t="s">
        <v>16412</v>
      </c>
      <c r="D21983" s="323" t="s">
        <v>37806</v>
      </c>
    </row>
    <row r="21984" spans="1:4">
      <c r="A21984" s="322" t="s">
        <v>21979</v>
      </c>
      <c r="B21984" s="322" t="s">
        <v>33618</v>
      </c>
      <c r="C21984" s="322" t="s">
        <v>16412</v>
      </c>
      <c r="D21984" s="323" t="s">
        <v>66470</v>
      </c>
    </row>
    <row r="21985" spans="1:4">
      <c r="A21985" s="322" t="s">
        <v>66480</v>
      </c>
      <c r="B21985" s="322" t="s">
        <v>66481</v>
      </c>
      <c r="C21985" s="322" t="s">
        <v>16412</v>
      </c>
      <c r="D21985" s="323" t="s">
        <v>66482</v>
      </c>
    </row>
    <row r="21986" spans="1:4">
      <c r="B21986" s="322" t="s">
        <v>66483</v>
      </c>
    </row>
    <row r="21987" spans="1:4">
      <c r="A21987" s="322" t="s">
        <v>25359</v>
      </c>
      <c r="B21987" s="322" t="s">
        <v>66484</v>
      </c>
      <c r="C21987" s="322" t="s">
        <v>16412</v>
      </c>
      <c r="D21987" s="323" t="s">
        <v>33647</v>
      </c>
    </row>
    <row r="21988" spans="1:4">
      <c r="B21988" s="322" t="s">
        <v>66485</v>
      </c>
    </row>
    <row r="21989" spans="1:4">
      <c r="A21989" s="322" t="s">
        <v>66486</v>
      </c>
      <c r="B21989" s="322" t="s">
        <v>66484</v>
      </c>
      <c r="C21989" s="322" t="s">
        <v>16412</v>
      </c>
      <c r="D21989" s="323" t="s">
        <v>37806</v>
      </c>
    </row>
    <row r="21990" spans="1:4">
      <c r="B21990" s="322" t="s">
        <v>66487</v>
      </c>
    </row>
    <row r="21991" spans="1:4">
      <c r="A21991" s="322" t="s">
        <v>30376</v>
      </c>
      <c r="B21991" s="322" t="s">
        <v>66484</v>
      </c>
      <c r="C21991" s="322" t="s">
        <v>16412</v>
      </c>
      <c r="D21991" s="323" t="s">
        <v>59853</v>
      </c>
    </row>
    <row r="21992" spans="1:4">
      <c r="B21992" s="322" t="s">
        <v>66488</v>
      </c>
    </row>
    <row r="21993" spans="1:4">
      <c r="A21993" s="322" t="s">
        <v>21728</v>
      </c>
      <c r="B21993" s="322" t="s">
        <v>66484</v>
      </c>
      <c r="C21993" s="322" t="s">
        <v>16412</v>
      </c>
      <c r="D21993" s="323" t="s">
        <v>66489</v>
      </c>
    </row>
    <row r="21994" spans="1:4">
      <c r="B21994" s="322" t="s">
        <v>66490</v>
      </c>
    </row>
    <row r="21995" spans="1:4">
      <c r="A21995" s="326">
        <v>11083</v>
      </c>
      <c r="B21995" s="322" t="s">
        <v>66484</v>
      </c>
      <c r="C21995" s="322" t="s">
        <v>16412</v>
      </c>
      <c r="D21995" s="323" t="s">
        <v>33236</v>
      </c>
    </row>
    <row r="21996" spans="1:4">
      <c r="B21996" s="322" t="s">
        <v>66491</v>
      </c>
    </row>
    <row r="21997" spans="1:4">
      <c r="A21997" s="322" t="s">
        <v>66492</v>
      </c>
      <c r="B21997" s="322" t="s">
        <v>66484</v>
      </c>
      <c r="C21997" s="322" t="s">
        <v>16412</v>
      </c>
      <c r="D21997" s="323" t="s">
        <v>66493</v>
      </c>
    </row>
    <row r="21998" spans="1:4">
      <c r="B21998" s="322" t="s">
        <v>66494</v>
      </c>
    </row>
    <row r="21999" spans="1:4">
      <c r="A21999" s="329">
        <v>2794</v>
      </c>
      <c r="B21999" s="322" t="s">
        <v>77528</v>
      </c>
      <c r="C21999" s="322" t="s">
        <v>16412</v>
      </c>
      <c r="D21999" s="323" t="s">
        <v>66495</v>
      </c>
    </row>
    <row r="22000" spans="1:4">
      <c r="B22000" s="322" t="s">
        <v>66496</v>
      </c>
    </row>
    <row r="22001" spans="1:4">
      <c r="A22001" s="322" t="s">
        <v>25374</v>
      </c>
      <c r="B22001" s="322" t="s">
        <v>66484</v>
      </c>
      <c r="C22001" s="322" t="s">
        <v>16412</v>
      </c>
      <c r="D22001" s="323" t="s">
        <v>66497</v>
      </c>
    </row>
    <row r="22002" spans="1:4">
      <c r="B22002" s="322" t="s">
        <v>66498</v>
      </c>
    </row>
    <row r="22003" spans="1:4">
      <c r="A22003" s="322" t="s">
        <v>66499</v>
      </c>
      <c r="B22003" s="322" t="s">
        <v>66484</v>
      </c>
      <c r="C22003" s="322" t="s">
        <v>16412</v>
      </c>
      <c r="D22003" s="323" t="s">
        <v>66500</v>
      </c>
    </row>
    <row r="22004" spans="1:4">
      <c r="B22004" s="322" t="s">
        <v>66501</v>
      </c>
    </row>
    <row r="22005" spans="1:4">
      <c r="A22005" s="322" t="s">
        <v>66502</v>
      </c>
      <c r="B22005" s="322" t="s">
        <v>66484</v>
      </c>
      <c r="C22005" s="322" t="s">
        <v>16412</v>
      </c>
      <c r="D22005" s="323" t="s">
        <v>66503</v>
      </c>
    </row>
    <row r="22006" spans="1:4">
      <c r="B22006" s="322" t="s">
        <v>66504</v>
      </c>
    </row>
    <row r="22007" spans="1:4">
      <c r="A22007" s="322" t="s">
        <v>66505</v>
      </c>
      <c r="B22007" s="322" t="s">
        <v>66484</v>
      </c>
      <c r="C22007" s="322" t="s">
        <v>16412</v>
      </c>
      <c r="D22007" s="323" t="s">
        <v>66506</v>
      </c>
    </row>
    <row r="22008" spans="1:4">
      <c r="B22008" s="322" t="s">
        <v>66507</v>
      </c>
    </row>
    <row r="22009" spans="1:4">
      <c r="A22009" s="322" t="s">
        <v>29819</v>
      </c>
      <c r="B22009" s="322" t="s">
        <v>66484</v>
      </c>
      <c r="C22009" s="322" t="s">
        <v>16412</v>
      </c>
      <c r="D22009" s="323" t="s">
        <v>66508</v>
      </c>
    </row>
    <row r="22010" spans="1:4">
      <c r="B22010" s="322" t="s">
        <v>66509</v>
      </c>
    </row>
    <row r="22011" spans="1:4">
      <c r="A22011" s="322" t="s">
        <v>66510</v>
      </c>
      <c r="B22011" s="322" t="s">
        <v>66484</v>
      </c>
      <c r="C22011" s="322" t="s">
        <v>16412</v>
      </c>
      <c r="D22011" s="323" t="s">
        <v>66511</v>
      </c>
    </row>
    <row r="22012" spans="1:4">
      <c r="B22012" s="322" t="s">
        <v>66512</v>
      </c>
    </row>
    <row r="22013" spans="1:4">
      <c r="A22013" s="322" t="s">
        <v>66513</v>
      </c>
      <c r="B22013" s="322" t="s">
        <v>66484</v>
      </c>
      <c r="C22013" s="322" t="s">
        <v>16412</v>
      </c>
      <c r="D22013" s="323" t="s">
        <v>66514</v>
      </c>
    </row>
    <row r="22014" spans="1:4">
      <c r="B22014" s="322" t="s">
        <v>66515</v>
      </c>
    </row>
    <row r="22015" spans="1:4">
      <c r="A22015" s="322" t="s">
        <v>66516</v>
      </c>
      <c r="B22015" s="322" t="s">
        <v>66484</v>
      </c>
      <c r="C22015" s="322" t="s">
        <v>16412</v>
      </c>
      <c r="D22015" s="323" t="s">
        <v>66517</v>
      </c>
    </row>
    <row r="22016" spans="1:4">
      <c r="B22016" s="322" t="s">
        <v>66518</v>
      </c>
    </row>
    <row r="22017" spans="1:4">
      <c r="A22017" s="322" t="s">
        <v>30374</v>
      </c>
      <c r="B22017" s="322" t="s">
        <v>66484</v>
      </c>
      <c r="C22017" s="322" t="s">
        <v>16412</v>
      </c>
      <c r="D22017" s="323" t="s">
        <v>66519</v>
      </c>
    </row>
    <row r="22018" spans="1:4">
      <c r="B22018" s="322" t="s">
        <v>66520</v>
      </c>
    </row>
    <row r="22019" spans="1:4">
      <c r="A22019" s="326">
        <v>11533</v>
      </c>
      <c r="B22019" s="322" t="s">
        <v>66484</v>
      </c>
      <c r="C22019" s="322" t="s">
        <v>16412</v>
      </c>
      <c r="D22019" s="323" t="s">
        <v>66521</v>
      </c>
    </row>
    <row r="22020" spans="1:4">
      <c r="B22020" s="322" t="s">
        <v>66522</v>
      </c>
    </row>
    <row r="22021" spans="1:4">
      <c r="A22021" s="326">
        <v>11534</v>
      </c>
      <c r="B22021" s="322" t="s">
        <v>66484</v>
      </c>
      <c r="C22021" s="322" t="s">
        <v>16412</v>
      </c>
      <c r="D22021" s="323" t="s">
        <v>66523</v>
      </c>
    </row>
    <row r="22022" spans="1:4">
      <c r="B22022" s="322" t="s">
        <v>66524</v>
      </c>
    </row>
    <row r="22023" spans="1:4">
      <c r="A22023" s="322" t="s">
        <v>21180</v>
      </c>
      <c r="B22023" s="322" t="s">
        <v>66525</v>
      </c>
      <c r="C22023" s="322" t="s">
        <v>16412</v>
      </c>
      <c r="D22023" s="323" t="s">
        <v>66526</v>
      </c>
    </row>
    <row r="22024" spans="1:4">
      <c r="B22024" s="322" t="s">
        <v>66527</v>
      </c>
    </row>
    <row r="22025" spans="1:4">
      <c r="A22025" s="322" t="s">
        <v>66528</v>
      </c>
      <c r="B22025" s="322" t="s">
        <v>66525</v>
      </c>
      <c r="C22025" s="322" t="s">
        <v>16412</v>
      </c>
      <c r="D22025" s="323" t="s">
        <v>66529</v>
      </c>
    </row>
    <row r="22026" spans="1:4">
      <c r="B22026" s="322" t="s">
        <v>66530</v>
      </c>
    </row>
    <row r="22027" spans="1:4">
      <c r="A22027" s="322" t="s">
        <v>21883</v>
      </c>
      <c r="B22027" s="322" t="s">
        <v>66525</v>
      </c>
      <c r="C22027" s="322" t="s">
        <v>16412</v>
      </c>
      <c r="D22027" s="323" t="s">
        <v>66531</v>
      </c>
    </row>
    <row r="22028" spans="1:4">
      <c r="B22028" s="322" t="s">
        <v>66532</v>
      </c>
    </row>
    <row r="22029" spans="1:4">
      <c r="A22029" s="322" t="s">
        <v>66533</v>
      </c>
      <c r="B22029" s="322" t="s">
        <v>66534</v>
      </c>
      <c r="C22029" s="322" t="s">
        <v>16412</v>
      </c>
      <c r="D22029" s="325" t="s">
        <v>66535</v>
      </c>
    </row>
    <row r="22030" spans="1:4">
      <c r="B22030" s="322" t="s">
        <v>66536</v>
      </c>
    </row>
    <row r="22031" spans="1:4">
      <c r="A22031" s="322" t="s">
        <v>66537</v>
      </c>
      <c r="B22031" s="322" t="s">
        <v>66534</v>
      </c>
      <c r="C22031" s="322" t="s">
        <v>16412</v>
      </c>
      <c r="D22031" s="325" t="s">
        <v>66538</v>
      </c>
    </row>
    <row r="22032" spans="1:4">
      <c r="B22032" s="322" t="s">
        <v>66539</v>
      </c>
    </row>
    <row r="22033" spans="1:4">
      <c r="A22033" s="322" t="s">
        <v>66540</v>
      </c>
      <c r="B22033" s="322" t="s">
        <v>66534</v>
      </c>
      <c r="C22033" s="322" t="s">
        <v>16412</v>
      </c>
      <c r="D22033" s="323" t="s">
        <v>66541</v>
      </c>
    </row>
    <row r="22034" spans="1:4">
      <c r="B22034" s="322" t="s">
        <v>66542</v>
      </c>
    </row>
    <row r="22035" spans="1:4">
      <c r="A22035" s="322" t="s">
        <v>66543</v>
      </c>
      <c r="B22035" s="322" t="s">
        <v>66534</v>
      </c>
      <c r="C22035" s="322" t="s">
        <v>16412</v>
      </c>
      <c r="D22035" s="325" t="s">
        <v>66544</v>
      </c>
    </row>
    <row r="22036" spans="1:4">
      <c r="B22036" s="322" t="s">
        <v>66545</v>
      </c>
    </row>
    <row r="22037" spans="1:4">
      <c r="A22037" s="322" t="s">
        <v>29821</v>
      </c>
      <c r="B22037" s="322" t="s">
        <v>66534</v>
      </c>
      <c r="C22037" s="322" t="s">
        <v>16412</v>
      </c>
      <c r="D22037" s="323" t="s">
        <v>66546</v>
      </c>
    </row>
    <row r="22038" spans="1:4">
      <c r="B22038" s="322" t="s">
        <v>66547</v>
      </c>
    </row>
    <row r="22039" spans="1:4">
      <c r="A22039" s="322" t="s">
        <v>16751</v>
      </c>
      <c r="B22039" s="322" t="s">
        <v>18422</v>
      </c>
      <c r="C22039" s="322" t="s">
        <v>65078</v>
      </c>
    </row>
    <row r="22040" spans="1:4">
      <c r="A22040" s="259"/>
      <c r="B22040" s="290"/>
    </row>
    <row r="22041" spans="1:4">
      <c r="C22041" s="320" t="s">
        <v>65012</v>
      </c>
      <c r="D22041" s="321" t="s">
        <v>65013</v>
      </c>
    </row>
    <row r="22042" spans="1:4">
      <c r="C22042" s="320" t="s">
        <v>65014</v>
      </c>
    </row>
    <row r="22043" spans="1:4">
      <c r="B22043" s="320" t="s">
        <v>65015</v>
      </c>
      <c r="C22043" s="320" t="s">
        <v>65016</v>
      </c>
      <c r="D22043" s="321" t="s">
        <v>65017</v>
      </c>
    </row>
    <row r="22044" spans="1:4">
      <c r="A22044" s="320" t="s">
        <v>65018</v>
      </c>
      <c r="B22044" s="320" t="s">
        <v>65019</v>
      </c>
      <c r="C22044" s="320" t="s">
        <v>65020</v>
      </c>
      <c r="D22044" s="321" t="s">
        <v>65021</v>
      </c>
    </row>
    <row r="22045" spans="1:4">
      <c r="A22045" s="322" t="s">
        <v>66469</v>
      </c>
    </row>
    <row r="22046" spans="1:4">
      <c r="A22046" s="322" t="s">
        <v>66548</v>
      </c>
      <c r="B22046" s="322" t="s">
        <v>66534</v>
      </c>
      <c r="C22046" s="322" t="s">
        <v>16412</v>
      </c>
      <c r="D22046" s="325" t="s">
        <v>66549</v>
      </c>
    </row>
    <row r="22047" spans="1:4">
      <c r="B22047" s="322" t="s">
        <v>66550</v>
      </c>
    </row>
    <row r="22048" spans="1:4">
      <c r="A22048" s="322" t="s">
        <v>66551</v>
      </c>
      <c r="B22048" s="322" t="s">
        <v>66534</v>
      </c>
      <c r="C22048" s="322" t="s">
        <v>16412</v>
      </c>
      <c r="D22048" s="325" t="s">
        <v>66552</v>
      </c>
    </row>
    <row r="22049" spans="1:4">
      <c r="B22049" s="322" t="s">
        <v>66553</v>
      </c>
    </row>
    <row r="22050" spans="1:4">
      <c r="A22050" s="322" t="s">
        <v>66554</v>
      </c>
      <c r="B22050" s="322" t="s">
        <v>66534</v>
      </c>
      <c r="C22050" s="322" t="s">
        <v>16412</v>
      </c>
      <c r="D22050" s="325" t="s">
        <v>66555</v>
      </c>
    </row>
    <row r="22051" spans="1:4">
      <c r="B22051" s="322" t="s">
        <v>66556</v>
      </c>
    </row>
    <row r="22052" spans="1:4">
      <c r="A22052" s="322" t="s">
        <v>66557</v>
      </c>
      <c r="B22052" s="322" t="s">
        <v>66534</v>
      </c>
      <c r="C22052" s="322" t="s">
        <v>16412</v>
      </c>
      <c r="D22052" s="325" t="s">
        <v>66558</v>
      </c>
    </row>
    <row r="22053" spans="1:4">
      <c r="B22053" s="322" t="s">
        <v>66559</v>
      </c>
    </row>
    <row r="22054" spans="1:4">
      <c r="A22054" s="322" t="s">
        <v>66560</v>
      </c>
      <c r="B22054" s="322" t="s">
        <v>66534</v>
      </c>
      <c r="C22054" s="322" t="s">
        <v>16412</v>
      </c>
      <c r="D22054" s="325" t="s">
        <v>66561</v>
      </c>
    </row>
    <row r="22055" spans="1:4">
      <c r="B22055" s="322" t="s">
        <v>66562</v>
      </c>
    </row>
    <row r="22056" spans="1:4">
      <c r="A22056" s="322" t="s">
        <v>17508</v>
      </c>
      <c r="B22056" s="322" t="s">
        <v>66534</v>
      </c>
      <c r="C22056" s="322" t="s">
        <v>16412</v>
      </c>
      <c r="D22056" s="327" t="s">
        <v>66563</v>
      </c>
    </row>
    <row r="22057" spans="1:4">
      <c r="B22057" s="322" t="s">
        <v>66475</v>
      </c>
    </row>
    <row r="22058" spans="1:4">
      <c r="A22058" s="322" t="s">
        <v>66564</v>
      </c>
      <c r="B22058" s="322" t="s">
        <v>66534</v>
      </c>
      <c r="C22058" s="322" t="s">
        <v>16412</v>
      </c>
      <c r="D22058" s="325" t="s">
        <v>66565</v>
      </c>
    </row>
    <row r="22059" spans="1:4">
      <c r="B22059" s="322" t="s">
        <v>66566</v>
      </c>
    </row>
    <row r="22060" spans="1:4">
      <c r="A22060" s="322" t="s">
        <v>19185</v>
      </c>
      <c r="B22060" s="322" t="s">
        <v>66534</v>
      </c>
      <c r="C22060" s="322" t="s">
        <v>16412</v>
      </c>
      <c r="D22060" s="325" t="s">
        <v>66567</v>
      </c>
    </row>
    <row r="22061" spans="1:4">
      <c r="B22061" s="322" t="s">
        <v>66568</v>
      </c>
    </row>
    <row r="22062" spans="1:4">
      <c r="A22062" s="322" t="s">
        <v>66569</v>
      </c>
      <c r="B22062" s="322" t="s">
        <v>66534</v>
      </c>
      <c r="C22062" s="322" t="s">
        <v>16412</v>
      </c>
      <c r="D22062" s="325" t="s">
        <v>66570</v>
      </c>
    </row>
    <row r="22063" spans="1:4">
      <c r="B22063" s="322" t="s">
        <v>66571</v>
      </c>
    </row>
    <row r="22064" spans="1:4">
      <c r="A22064" s="322" t="s">
        <v>19187</v>
      </c>
      <c r="B22064" s="322" t="s">
        <v>66534</v>
      </c>
      <c r="C22064" s="322" t="s">
        <v>16412</v>
      </c>
      <c r="D22064" s="325" t="s">
        <v>66572</v>
      </c>
    </row>
    <row r="22065" spans="1:4">
      <c r="B22065" s="322" t="s">
        <v>66573</v>
      </c>
    </row>
    <row r="22066" spans="1:4">
      <c r="A22066" s="326">
        <v>11339</v>
      </c>
      <c r="B22066" s="322" t="s">
        <v>66534</v>
      </c>
      <c r="C22066" s="322" t="s">
        <v>16412</v>
      </c>
      <c r="D22066" s="325" t="s">
        <v>66574</v>
      </c>
    </row>
    <row r="22067" spans="1:4">
      <c r="B22067" s="322" t="s">
        <v>66575</v>
      </c>
    </row>
    <row r="22068" spans="1:4">
      <c r="A22068" s="326">
        <v>11340</v>
      </c>
      <c r="B22068" s="322" t="s">
        <v>66534</v>
      </c>
      <c r="C22068" s="322" t="s">
        <v>16412</v>
      </c>
      <c r="D22068" s="325" t="s">
        <v>66576</v>
      </c>
    </row>
    <row r="22069" spans="1:4">
      <c r="B22069" s="322" t="s">
        <v>66577</v>
      </c>
    </row>
    <row r="22070" spans="1:4">
      <c r="A22070" s="322" t="s">
        <v>66578</v>
      </c>
      <c r="B22070" s="322" t="s">
        <v>66534</v>
      </c>
      <c r="C22070" s="322" t="s">
        <v>16412</v>
      </c>
      <c r="D22070" s="325" t="s">
        <v>66579</v>
      </c>
    </row>
    <row r="22071" spans="1:4">
      <c r="B22071" s="322" t="s">
        <v>66580</v>
      </c>
    </row>
    <row r="22072" spans="1:4">
      <c r="A22072" s="322" t="s">
        <v>66581</v>
      </c>
      <c r="B22072" s="322" t="s">
        <v>66534</v>
      </c>
      <c r="C22072" s="322" t="s">
        <v>16412</v>
      </c>
      <c r="D22072" s="325" t="s">
        <v>66582</v>
      </c>
    </row>
    <row r="22073" spans="1:4">
      <c r="B22073" s="322" t="s">
        <v>66583</v>
      </c>
    </row>
    <row r="22074" spans="1:4">
      <c r="A22074" s="322" t="s">
        <v>25808</v>
      </c>
      <c r="B22074" s="322" t="s">
        <v>66584</v>
      </c>
      <c r="C22074" s="322" t="s">
        <v>16412</v>
      </c>
      <c r="D22074" s="323" t="s">
        <v>66585</v>
      </c>
    </row>
    <row r="22075" spans="1:4">
      <c r="B22075" s="322" t="s">
        <v>66586</v>
      </c>
    </row>
    <row r="22076" spans="1:4">
      <c r="A22076" s="322" t="s">
        <v>23778</v>
      </c>
      <c r="B22076" s="322" t="s">
        <v>66587</v>
      </c>
      <c r="C22076" s="322" t="s">
        <v>16412</v>
      </c>
      <c r="D22076" s="323" t="s">
        <v>66588</v>
      </c>
    </row>
    <row r="22077" spans="1:4">
      <c r="B22077" s="322" t="s">
        <v>66589</v>
      </c>
    </row>
    <row r="22078" spans="1:4">
      <c r="A22078" s="326">
        <v>10223</v>
      </c>
      <c r="B22078" s="322" t="s">
        <v>66590</v>
      </c>
      <c r="C22078" s="322" t="s">
        <v>32</v>
      </c>
      <c r="D22078" s="323" t="s">
        <v>66591</v>
      </c>
    </row>
    <row r="22079" spans="1:4">
      <c r="B22079" s="322" t="s">
        <v>66592</v>
      </c>
    </row>
    <row r="22080" spans="1:4">
      <c r="A22080" s="326">
        <v>10273</v>
      </c>
      <c r="B22080" s="322" t="s">
        <v>66593</v>
      </c>
      <c r="C22080" s="322" t="s">
        <v>32</v>
      </c>
      <c r="D22080" s="323" t="s">
        <v>66594</v>
      </c>
    </row>
    <row r="22081" spans="1:4">
      <c r="B22081" s="322" t="s">
        <v>66595</v>
      </c>
    </row>
    <row r="22082" spans="1:4">
      <c r="A22082" s="326">
        <v>10225</v>
      </c>
      <c r="B22082" s="322" t="s">
        <v>66596</v>
      </c>
      <c r="C22082" s="322" t="s">
        <v>32</v>
      </c>
      <c r="D22082" s="323" t="s">
        <v>66597</v>
      </c>
    </row>
    <row r="22083" spans="1:4">
      <c r="B22083" s="322" t="s">
        <v>66598</v>
      </c>
    </row>
    <row r="22084" spans="1:4">
      <c r="A22084" s="326">
        <v>10224</v>
      </c>
      <c r="B22084" s="322" t="s">
        <v>66599</v>
      </c>
      <c r="C22084" s="322" t="s">
        <v>32</v>
      </c>
      <c r="D22084" s="323" t="s">
        <v>66600</v>
      </c>
    </row>
    <row r="22085" spans="1:4">
      <c r="B22085" s="322" t="s">
        <v>66601</v>
      </c>
    </row>
    <row r="22086" spans="1:4">
      <c r="A22086" s="326">
        <v>11673</v>
      </c>
      <c r="B22086" s="322" t="s">
        <v>66602</v>
      </c>
      <c r="C22086" s="322" t="s">
        <v>32</v>
      </c>
      <c r="D22086" s="323" t="s">
        <v>66603</v>
      </c>
    </row>
    <row r="22087" spans="1:4">
      <c r="B22087" s="322" t="s">
        <v>66604</v>
      </c>
    </row>
    <row r="22088" spans="1:4">
      <c r="A22088" s="322" t="s">
        <v>66605</v>
      </c>
    </row>
    <row r="22089" spans="1:4">
      <c r="A22089" s="322" t="s">
        <v>23683</v>
      </c>
      <c r="B22089" s="322" t="s">
        <v>35025</v>
      </c>
      <c r="C22089" s="322" t="s">
        <v>32</v>
      </c>
      <c r="D22089" s="323" t="s">
        <v>37151</v>
      </c>
    </row>
    <row r="22090" spans="1:4">
      <c r="A22090" s="322" t="s">
        <v>29437</v>
      </c>
      <c r="B22090" s="322" t="s">
        <v>35027</v>
      </c>
      <c r="C22090" s="322" t="s">
        <v>32</v>
      </c>
      <c r="D22090" s="323" t="s">
        <v>2189</v>
      </c>
    </row>
    <row r="22091" spans="1:4">
      <c r="A22091" s="326">
        <v>10548</v>
      </c>
      <c r="B22091" s="322" t="s">
        <v>36001</v>
      </c>
      <c r="C22091" s="322" t="s">
        <v>32</v>
      </c>
      <c r="D22091" s="323" t="s">
        <v>1070</v>
      </c>
    </row>
    <row r="22092" spans="1:4">
      <c r="A22092" s="322" t="s">
        <v>25346</v>
      </c>
      <c r="B22092" s="322" t="s">
        <v>66606</v>
      </c>
      <c r="C22092" s="322" t="s">
        <v>17134</v>
      </c>
      <c r="D22092" s="323" t="s">
        <v>66607</v>
      </c>
    </row>
    <row r="22093" spans="1:4">
      <c r="B22093" s="322" t="s">
        <v>66608</v>
      </c>
    </row>
    <row r="22094" spans="1:4">
      <c r="A22094" s="322" t="s">
        <v>66609</v>
      </c>
      <c r="B22094" s="322" t="s">
        <v>32438</v>
      </c>
      <c r="C22094" s="322" t="s">
        <v>32</v>
      </c>
      <c r="D22094" s="323" t="s">
        <v>2353</v>
      </c>
    </row>
    <row r="22095" spans="1:4">
      <c r="A22095" s="322" t="s">
        <v>66610</v>
      </c>
      <c r="B22095" s="322" t="s">
        <v>32439</v>
      </c>
      <c r="C22095" s="322" t="s">
        <v>32</v>
      </c>
      <c r="D22095" s="323" t="s">
        <v>58551</v>
      </c>
    </row>
    <row r="22096" spans="1:4">
      <c r="A22096" s="322" t="s">
        <v>66611</v>
      </c>
      <c r="B22096" s="322" t="s">
        <v>32440</v>
      </c>
      <c r="C22096" s="322" t="s">
        <v>32</v>
      </c>
      <c r="D22096" s="323" t="s">
        <v>647</v>
      </c>
    </row>
    <row r="22097" spans="1:4">
      <c r="A22097" s="322" t="s">
        <v>66612</v>
      </c>
      <c r="B22097" s="322" t="s">
        <v>32441</v>
      </c>
      <c r="C22097" s="322" t="s">
        <v>32</v>
      </c>
      <c r="D22097" s="323" t="s">
        <v>1862</v>
      </c>
    </row>
    <row r="22098" spans="1:4">
      <c r="A22098" s="322" t="s">
        <v>66613</v>
      </c>
      <c r="B22098" s="322" t="s">
        <v>32442</v>
      </c>
      <c r="C22098" s="322" t="s">
        <v>32</v>
      </c>
      <c r="D22098" s="323" t="s">
        <v>2353</v>
      </c>
    </row>
    <row r="22099" spans="1:4">
      <c r="A22099" s="322" t="s">
        <v>66614</v>
      </c>
      <c r="B22099" s="322" t="s">
        <v>32425</v>
      </c>
      <c r="C22099" s="322" t="s">
        <v>32</v>
      </c>
      <c r="D22099" s="323" t="s">
        <v>39080</v>
      </c>
    </row>
    <row r="22100" spans="1:4">
      <c r="A22100" s="322" t="s">
        <v>20079</v>
      </c>
      <c r="B22100" s="322" t="s">
        <v>32426</v>
      </c>
      <c r="C22100" s="322" t="s">
        <v>32</v>
      </c>
      <c r="D22100" s="323" t="s">
        <v>828</v>
      </c>
    </row>
    <row r="22101" spans="1:4">
      <c r="A22101" s="322" t="s">
        <v>20083</v>
      </c>
      <c r="B22101" s="322" t="s">
        <v>32428</v>
      </c>
      <c r="C22101" s="322" t="s">
        <v>32</v>
      </c>
      <c r="D22101" s="323" t="s">
        <v>66615</v>
      </c>
    </row>
    <row r="22102" spans="1:4">
      <c r="A22102" s="322" t="s">
        <v>20090</v>
      </c>
      <c r="B22102" s="322" t="s">
        <v>32429</v>
      </c>
      <c r="C22102" s="322" t="s">
        <v>32</v>
      </c>
      <c r="D22102" s="323" t="s">
        <v>35264</v>
      </c>
    </row>
    <row r="22103" spans="1:4">
      <c r="A22103" s="322" t="s">
        <v>20059</v>
      </c>
      <c r="B22103" s="322" t="s">
        <v>32431</v>
      </c>
      <c r="C22103" s="322" t="s">
        <v>32</v>
      </c>
      <c r="D22103" s="323" t="s">
        <v>33930</v>
      </c>
    </row>
    <row r="22104" spans="1:4">
      <c r="A22104" s="322" t="s">
        <v>66616</v>
      </c>
      <c r="B22104" s="322" t="s">
        <v>32433</v>
      </c>
      <c r="C22104" s="322" t="s">
        <v>32</v>
      </c>
      <c r="D22104" s="323" t="s">
        <v>1493</v>
      </c>
    </row>
    <row r="22105" spans="1:4">
      <c r="A22105" s="322" t="s">
        <v>66617</v>
      </c>
      <c r="B22105" s="322" t="s">
        <v>32434</v>
      </c>
      <c r="C22105" s="322" t="s">
        <v>32</v>
      </c>
      <c r="D22105" s="323" t="s">
        <v>65433</v>
      </c>
    </row>
    <row r="22106" spans="1:4">
      <c r="A22106" s="322" t="s">
        <v>66618</v>
      </c>
      <c r="B22106" s="322" t="s">
        <v>32436</v>
      </c>
      <c r="C22106" s="322" t="s">
        <v>32</v>
      </c>
      <c r="D22106" s="323" t="s">
        <v>46699</v>
      </c>
    </row>
    <row r="22107" spans="1:4">
      <c r="A22107" s="322" t="s">
        <v>16791</v>
      </c>
      <c r="B22107" s="322" t="s">
        <v>66619</v>
      </c>
      <c r="C22107" s="322" t="s">
        <v>32</v>
      </c>
      <c r="D22107" s="323" t="s">
        <v>53172</v>
      </c>
    </row>
    <row r="22108" spans="1:4">
      <c r="B22108" s="322" t="s">
        <v>66620</v>
      </c>
    </row>
    <row r="22109" spans="1:4">
      <c r="A22109" s="322" t="s">
        <v>16853</v>
      </c>
      <c r="B22109" s="322" t="s">
        <v>66621</v>
      </c>
      <c r="C22109" s="322" t="s">
        <v>32</v>
      </c>
      <c r="D22109" s="323" t="s">
        <v>37848</v>
      </c>
    </row>
    <row r="22110" spans="1:4">
      <c r="B22110" s="322" t="s">
        <v>66622</v>
      </c>
    </row>
    <row r="22111" spans="1:4">
      <c r="A22111" s="322" t="s">
        <v>66623</v>
      </c>
      <c r="B22111" s="322" t="s">
        <v>32452</v>
      </c>
      <c r="C22111" s="322" t="s">
        <v>32</v>
      </c>
      <c r="D22111" s="323" t="s">
        <v>53172</v>
      </c>
    </row>
    <row r="22112" spans="1:4">
      <c r="A22112" s="322" t="s">
        <v>66624</v>
      </c>
      <c r="B22112" s="322" t="s">
        <v>32454</v>
      </c>
      <c r="C22112" s="322" t="s">
        <v>32</v>
      </c>
      <c r="D22112" s="323" t="s">
        <v>32981</v>
      </c>
    </row>
    <row r="22113" spans="1:4">
      <c r="A22113" s="322" t="s">
        <v>16972</v>
      </c>
      <c r="B22113" s="322" t="s">
        <v>66625</v>
      </c>
      <c r="C22113" s="322" t="s">
        <v>32</v>
      </c>
      <c r="D22113" s="323" t="s">
        <v>66626</v>
      </c>
    </row>
    <row r="22114" spans="1:4">
      <c r="B22114" s="322" t="s">
        <v>65331</v>
      </c>
    </row>
    <row r="22115" spans="1:4">
      <c r="A22115" s="322" t="s">
        <v>29658</v>
      </c>
      <c r="B22115" s="322" t="s">
        <v>66627</v>
      </c>
      <c r="C22115" s="322" t="s">
        <v>32</v>
      </c>
      <c r="D22115" s="323" t="s">
        <v>66628</v>
      </c>
    </row>
    <row r="22116" spans="1:4">
      <c r="B22116" s="322" t="s">
        <v>66622</v>
      </c>
    </row>
    <row r="22117" spans="1:4">
      <c r="A22117" s="326">
        <v>10654</v>
      </c>
      <c r="B22117" s="322" t="s">
        <v>36062</v>
      </c>
      <c r="C22117" s="322" t="s">
        <v>32</v>
      </c>
      <c r="D22117" s="323" t="s">
        <v>33010</v>
      </c>
    </row>
    <row r="22118" spans="1:4">
      <c r="A22118" s="322" t="s">
        <v>16751</v>
      </c>
      <c r="B22118" s="322" t="s">
        <v>18487</v>
      </c>
      <c r="C22118" s="322" t="s">
        <v>65078</v>
      </c>
    </row>
    <row r="22119" spans="1:4">
      <c r="A22119" s="259"/>
      <c r="B22119" s="290"/>
    </row>
    <row r="22120" spans="1:4">
      <c r="C22120" s="320" t="s">
        <v>65012</v>
      </c>
      <c r="D22120" s="321" t="s">
        <v>65013</v>
      </c>
    </row>
    <row r="22121" spans="1:4">
      <c r="C22121" s="320" t="s">
        <v>65014</v>
      </c>
    </row>
    <row r="22122" spans="1:4">
      <c r="B22122" s="320" t="s">
        <v>65015</v>
      </c>
      <c r="C22122" s="320" t="s">
        <v>65016</v>
      </c>
      <c r="D22122" s="321" t="s">
        <v>65017</v>
      </c>
    </row>
    <row r="22123" spans="1:4">
      <c r="A22123" s="320" t="s">
        <v>65018</v>
      </c>
      <c r="B22123" s="320" t="s">
        <v>65019</v>
      </c>
      <c r="C22123" s="320" t="s">
        <v>65020</v>
      </c>
      <c r="D22123" s="321" t="s">
        <v>65021</v>
      </c>
    </row>
    <row r="22124" spans="1:4">
      <c r="A22124" s="322" t="s">
        <v>66605</v>
      </c>
    </row>
    <row r="22125" spans="1:4">
      <c r="A22125" s="326">
        <v>10655</v>
      </c>
      <c r="B22125" s="322" t="s">
        <v>36063</v>
      </c>
      <c r="C22125" s="322" t="s">
        <v>32</v>
      </c>
      <c r="D22125" s="323" t="s">
        <v>2795</v>
      </c>
    </row>
    <row r="22126" spans="1:4">
      <c r="A22126" s="322" t="s">
        <v>16912</v>
      </c>
      <c r="B22126" s="322" t="s">
        <v>66629</v>
      </c>
      <c r="C22126" s="322" t="s">
        <v>32</v>
      </c>
      <c r="D22126" s="323" t="s">
        <v>37555</v>
      </c>
    </row>
    <row r="22127" spans="1:4">
      <c r="B22127" s="322" t="s">
        <v>66630</v>
      </c>
    </row>
    <row r="22128" spans="1:4">
      <c r="A22128" s="322" t="s">
        <v>66631</v>
      </c>
      <c r="B22128" s="322" t="s">
        <v>66632</v>
      </c>
      <c r="C22128" s="322" t="s">
        <v>32</v>
      </c>
      <c r="D22128" s="323" t="s">
        <v>66633</v>
      </c>
    </row>
    <row r="22129" spans="1:4">
      <c r="B22129" s="322" t="s">
        <v>66634</v>
      </c>
    </row>
    <row r="22130" spans="1:4">
      <c r="B22130" s="322" t="s">
        <v>66635</v>
      </c>
    </row>
    <row r="22131" spans="1:4">
      <c r="A22131" s="322" t="s">
        <v>66636</v>
      </c>
      <c r="B22131" s="322" t="s">
        <v>32443</v>
      </c>
      <c r="C22131" s="322" t="s">
        <v>32</v>
      </c>
      <c r="D22131" s="323" t="s">
        <v>38679</v>
      </c>
    </row>
    <row r="22132" spans="1:4">
      <c r="A22132" s="322" t="s">
        <v>66637</v>
      </c>
      <c r="B22132" s="322" t="s">
        <v>32445</v>
      </c>
      <c r="C22132" s="322" t="s">
        <v>32</v>
      </c>
      <c r="D22132" s="323" t="s">
        <v>2628</v>
      </c>
    </row>
    <row r="22133" spans="1:4">
      <c r="A22133" s="322" t="s">
        <v>66638</v>
      </c>
      <c r="B22133" s="322" t="s">
        <v>32447</v>
      </c>
      <c r="C22133" s="322" t="s">
        <v>32</v>
      </c>
      <c r="D22133" s="323" t="s">
        <v>175</v>
      </c>
    </row>
    <row r="22134" spans="1:4">
      <c r="A22134" s="322" t="s">
        <v>66639</v>
      </c>
      <c r="B22134" s="322" t="s">
        <v>32448</v>
      </c>
      <c r="C22134" s="322" t="s">
        <v>32</v>
      </c>
      <c r="D22134" s="323" t="s">
        <v>66640</v>
      </c>
    </row>
    <row r="22135" spans="1:4">
      <c r="A22135" s="322" t="s">
        <v>66641</v>
      </c>
      <c r="B22135" s="322" t="s">
        <v>35024</v>
      </c>
      <c r="C22135" s="322" t="s">
        <v>32</v>
      </c>
      <c r="D22135" s="323" t="s">
        <v>130</v>
      </c>
    </row>
    <row r="22136" spans="1:4">
      <c r="A22136" s="322" t="s">
        <v>29442</v>
      </c>
      <c r="B22136" s="322" t="s">
        <v>35026</v>
      </c>
      <c r="C22136" s="322" t="s">
        <v>32</v>
      </c>
      <c r="D22136" s="323" t="s">
        <v>25604</v>
      </c>
    </row>
    <row r="22137" spans="1:4">
      <c r="A22137" s="326">
        <v>10996</v>
      </c>
      <c r="B22137" s="322" t="s">
        <v>66642</v>
      </c>
      <c r="C22137" s="322" t="s">
        <v>32</v>
      </c>
      <c r="D22137" s="323" t="s">
        <v>34260</v>
      </c>
    </row>
    <row r="22138" spans="1:4">
      <c r="B22138" s="322" t="s">
        <v>66643</v>
      </c>
    </row>
    <row r="22139" spans="1:4">
      <c r="A22139" s="326">
        <v>10997</v>
      </c>
      <c r="B22139" s="322" t="s">
        <v>66644</v>
      </c>
      <c r="C22139" s="322" t="s">
        <v>32</v>
      </c>
      <c r="D22139" s="323" t="s">
        <v>54911</v>
      </c>
    </row>
    <row r="22140" spans="1:4">
      <c r="B22140" s="322" t="s">
        <v>66645</v>
      </c>
    </row>
    <row r="22141" spans="1:4">
      <c r="A22141" s="326">
        <v>10998</v>
      </c>
      <c r="B22141" s="322" t="s">
        <v>66646</v>
      </c>
      <c r="C22141" s="322" t="s">
        <v>32</v>
      </c>
      <c r="D22141" s="323" t="s">
        <v>66647</v>
      </c>
    </row>
    <row r="22142" spans="1:4">
      <c r="B22142" s="322" t="s">
        <v>66645</v>
      </c>
    </row>
    <row r="22143" spans="1:4">
      <c r="A22143" s="326">
        <v>10048</v>
      </c>
      <c r="B22143" s="322" t="s">
        <v>66648</v>
      </c>
      <c r="C22143" s="322" t="s">
        <v>32</v>
      </c>
      <c r="D22143" s="323" t="s">
        <v>66649</v>
      </c>
    </row>
    <row r="22144" spans="1:4">
      <c r="B22144" s="322" t="s">
        <v>66645</v>
      </c>
    </row>
    <row r="22145" spans="1:4">
      <c r="A22145" s="326">
        <v>10049</v>
      </c>
      <c r="B22145" s="322" t="s">
        <v>66650</v>
      </c>
      <c r="C22145" s="322" t="s">
        <v>32</v>
      </c>
      <c r="D22145" s="323" t="s">
        <v>66651</v>
      </c>
    </row>
    <row r="22146" spans="1:4">
      <c r="B22146" s="322" t="s">
        <v>66645</v>
      </c>
    </row>
    <row r="22147" spans="1:4">
      <c r="A22147" s="326">
        <v>10050</v>
      </c>
      <c r="B22147" s="322" t="s">
        <v>66652</v>
      </c>
      <c r="C22147" s="322" t="s">
        <v>32</v>
      </c>
      <c r="D22147" s="323" t="s">
        <v>66653</v>
      </c>
    </row>
    <row r="22148" spans="1:4">
      <c r="B22148" s="322" t="s">
        <v>66645</v>
      </c>
    </row>
    <row r="22149" spans="1:4">
      <c r="A22149" s="326">
        <v>10051</v>
      </c>
      <c r="B22149" s="322" t="s">
        <v>66654</v>
      </c>
      <c r="C22149" s="322" t="s">
        <v>32</v>
      </c>
      <c r="D22149" s="323" t="s">
        <v>66655</v>
      </c>
    </row>
    <row r="22150" spans="1:4">
      <c r="B22150" s="322" t="s">
        <v>66645</v>
      </c>
    </row>
    <row r="22151" spans="1:4">
      <c r="A22151" s="326">
        <v>10052</v>
      </c>
      <c r="B22151" s="322" t="s">
        <v>66656</v>
      </c>
      <c r="C22151" s="322" t="s">
        <v>32</v>
      </c>
      <c r="D22151" s="323" t="s">
        <v>66657</v>
      </c>
    </row>
    <row r="22152" spans="1:4">
      <c r="B22152" s="322" t="s">
        <v>66645</v>
      </c>
    </row>
    <row r="22153" spans="1:4">
      <c r="A22153" s="326">
        <v>10158</v>
      </c>
      <c r="B22153" s="322" t="s">
        <v>66658</v>
      </c>
      <c r="C22153" s="322" t="s">
        <v>32</v>
      </c>
      <c r="D22153" s="325" t="s">
        <v>66659</v>
      </c>
    </row>
    <row r="22154" spans="1:4">
      <c r="B22154" s="322" t="s">
        <v>66660</v>
      </c>
    </row>
    <row r="22155" spans="1:4">
      <c r="A22155" s="326">
        <v>10053</v>
      </c>
      <c r="B22155" s="322" t="s">
        <v>66658</v>
      </c>
      <c r="C22155" s="322" t="s">
        <v>32</v>
      </c>
      <c r="D22155" s="325" t="s">
        <v>66659</v>
      </c>
    </row>
    <row r="22156" spans="1:4">
      <c r="B22156" s="322" t="s">
        <v>66645</v>
      </c>
    </row>
    <row r="22157" spans="1:4">
      <c r="A22157" s="326">
        <v>10054</v>
      </c>
      <c r="B22157" s="322" t="s">
        <v>66661</v>
      </c>
      <c r="C22157" s="322" t="s">
        <v>32</v>
      </c>
      <c r="D22157" s="325" t="s">
        <v>66662</v>
      </c>
    </row>
    <row r="22158" spans="1:4">
      <c r="B22158" s="322" t="s">
        <v>66645</v>
      </c>
    </row>
    <row r="22159" spans="1:4">
      <c r="A22159" s="326">
        <v>10055</v>
      </c>
      <c r="B22159" s="322" t="s">
        <v>66663</v>
      </c>
      <c r="C22159" s="322" t="s">
        <v>32</v>
      </c>
      <c r="D22159" s="325" t="s">
        <v>66664</v>
      </c>
    </row>
    <row r="22160" spans="1:4">
      <c r="B22160" s="322" t="s">
        <v>66645</v>
      </c>
    </row>
    <row r="22161" spans="1:4">
      <c r="A22161" s="326">
        <v>10995</v>
      </c>
      <c r="B22161" s="322" t="s">
        <v>66663</v>
      </c>
      <c r="C22161" s="322" t="s">
        <v>32</v>
      </c>
      <c r="D22161" s="325" t="s">
        <v>66665</v>
      </c>
    </row>
    <row r="22162" spans="1:4">
      <c r="B22162" s="322" t="s">
        <v>66666</v>
      </c>
    </row>
    <row r="22163" spans="1:4">
      <c r="A22163" s="322" t="s">
        <v>66667</v>
      </c>
      <c r="B22163" s="322" t="s">
        <v>32449</v>
      </c>
      <c r="C22163" s="322" t="s">
        <v>32</v>
      </c>
      <c r="D22163" s="323" t="s">
        <v>1149</v>
      </c>
    </row>
    <row r="22164" spans="1:4">
      <c r="A22164" s="322" t="s">
        <v>66668</v>
      </c>
      <c r="B22164" s="322" t="s">
        <v>32450</v>
      </c>
      <c r="C22164" s="322" t="s">
        <v>32</v>
      </c>
      <c r="D22164" s="323" t="s">
        <v>19135</v>
      </c>
    </row>
    <row r="22165" spans="1:4">
      <c r="A22165" s="322" t="s">
        <v>17749</v>
      </c>
      <c r="B22165" s="322" t="s">
        <v>66669</v>
      </c>
      <c r="C22165" s="322" t="s">
        <v>32</v>
      </c>
      <c r="D22165" s="323" t="s">
        <v>375</v>
      </c>
    </row>
    <row r="22166" spans="1:4">
      <c r="B22166" s="322" t="s">
        <v>66670</v>
      </c>
    </row>
    <row r="22167" spans="1:4">
      <c r="A22167" s="322" t="s">
        <v>66671</v>
      </c>
      <c r="B22167" s="322" t="s">
        <v>66672</v>
      </c>
      <c r="C22167" s="322" t="s">
        <v>32</v>
      </c>
      <c r="D22167" s="323" t="s">
        <v>2718</v>
      </c>
    </row>
    <row r="22168" spans="1:4">
      <c r="B22168" s="322" t="s">
        <v>66673</v>
      </c>
    </row>
    <row r="22169" spans="1:4">
      <c r="A22169" s="322" t="s">
        <v>25701</v>
      </c>
      <c r="B22169" s="322" t="s">
        <v>66672</v>
      </c>
      <c r="C22169" s="322" t="s">
        <v>32</v>
      </c>
      <c r="D22169" s="323" t="s">
        <v>2718</v>
      </c>
    </row>
    <row r="22170" spans="1:4">
      <c r="B22170" s="322" t="s">
        <v>66674</v>
      </c>
    </row>
    <row r="22171" spans="1:4">
      <c r="A22171" s="322" t="s">
        <v>26541</v>
      </c>
      <c r="B22171" s="322" t="s">
        <v>66675</v>
      </c>
      <c r="C22171" s="322" t="s">
        <v>32</v>
      </c>
      <c r="D22171" s="323" t="s">
        <v>2644</v>
      </c>
    </row>
    <row r="22172" spans="1:4">
      <c r="B22172" s="322" t="s">
        <v>66673</v>
      </c>
    </row>
    <row r="22173" spans="1:4">
      <c r="A22173" s="322" t="s">
        <v>66676</v>
      </c>
      <c r="B22173" s="322" t="s">
        <v>66675</v>
      </c>
      <c r="C22173" s="322" t="s">
        <v>32</v>
      </c>
      <c r="D22173" s="323" t="s">
        <v>2716</v>
      </c>
    </row>
    <row r="22174" spans="1:4">
      <c r="B22174" s="322" t="s">
        <v>66674</v>
      </c>
    </row>
    <row r="22175" spans="1:4">
      <c r="A22175" s="322" t="s">
        <v>66677</v>
      </c>
      <c r="B22175" s="322" t="s">
        <v>66678</v>
      </c>
      <c r="C22175" s="322" t="s">
        <v>32</v>
      </c>
      <c r="D22175" s="323" t="s">
        <v>37031</v>
      </c>
    </row>
    <row r="22176" spans="1:4">
      <c r="B22176" s="322" t="s">
        <v>66674</v>
      </c>
    </row>
    <row r="22177" spans="1:4">
      <c r="A22177" s="322" t="s">
        <v>25316</v>
      </c>
      <c r="B22177" s="322" t="s">
        <v>66679</v>
      </c>
      <c r="C22177" s="322" t="s">
        <v>16412</v>
      </c>
      <c r="D22177" s="323" t="s">
        <v>66680</v>
      </c>
    </row>
    <row r="22178" spans="1:4">
      <c r="B22178" s="322" t="s">
        <v>66681</v>
      </c>
    </row>
    <row r="22179" spans="1:4">
      <c r="B22179" s="322" t="s">
        <v>66682</v>
      </c>
    </row>
    <row r="22180" spans="1:4">
      <c r="A22180" s="322" t="s">
        <v>66683</v>
      </c>
      <c r="B22180" s="322" t="s">
        <v>66684</v>
      </c>
      <c r="C22180" s="322" t="s">
        <v>16412</v>
      </c>
      <c r="D22180" s="323" t="s">
        <v>66685</v>
      </c>
    </row>
    <row r="22181" spans="1:4">
      <c r="B22181" s="322" t="s">
        <v>66681</v>
      </c>
    </row>
    <row r="22182" spans="1:4">
      <c r="B22182" s="322" t="s">
        <v>66682</v>
      </c>
    </row>
    <row r="22183" spans="1:4">
      <c r="A22183" s="322" t="s">
        <v>25318</v>
      </c>
      <c r="B22183" s="322" t="s">
        <v>66686</v>
      </c>
      <c r="C22183" s="322" t="s">
        <v>16412</v>
      </c>
      <c r="D22183" s="323" t="s">
        <v>66687</v>
      </c>
    </row>
    <row r="22184" spans="1:4">
      <c r="B22184" s="322" t="s">
        <v>66681</v>
      </c>
    </row>
    <row r="22185" spans="1:4">
      <c r="B22185" s="322" t="s">
        <v>66682</v>
      </c>
    </row>
    <row r="22186" spans="1:4">
      <c r="A22186" s="322" t="s">
        <v>25314</v>
      </c>
      <c r="B22186" s="322" t="s">
        <v>66688</v>
      </c>
      <c r="C22186" s="322" t="s">
        <v>16412</v>
      </c>
      <c r="D22186" s="323" t="s">
        <v>40584</v>
      </c>
    </row>
    <row r="22187" spans="1:4">
      <c r="B22187" s="322" t="s">
        <v>66681</v>
      </c>
    </row>
    <row r="22188" spans="1:4">
      <c r="B22188" s="322" t="s">
        <v>66682</v>
      </c>
    </row>
    <row r="22189" spans="1:4">
      <c r="A22189" s="322" t="s">
        <v>66689</v>
      </c>
      <c r="B22189" s="322" t="s">
        <v>66690</v>
      </c>
      <c r="C22189" s="322" t="s">
        <v>32</v>
      </c>
      <c r="D22189" s="323" t="s">
        <v>66691</v>
      </c>
    </row>
    <row r="22190" spans="1:4">
      <c r="B22190" s="322" t="s">
        <v>66692</v>
      </c>
    </row>
    <row r="22191" spans="1:4">
      <c r="A22191" s="322" t="s">
        <v>66693</v>
      </c>
    </row>
    <row r="22192" spans="1:4">
      <c r="A22192" s="322" t="s">
        <v>23228</v>
      </c>
      <c r="B22192" s="322" t="s">
        <v>32399</v>
      </c>
      <c r="C22192" s="322" t="s">
        <v>32</v>
      </c>
      <c r="D22192" s="323" t="s">
        <v>66694</v>
      </c>
    </row>
    <row r="22193" spans="1:4">
      <c r="A22193" s="326">
        <v>10014</v>
      </c>
      <c r="B22193" s="322" t="s">
        <v>35786</v>
      </c>
      <c r="C22193" s="322" t="s">
        <v>32</v>
      </c>
      <c r="D22193" s="323" t="s">
        <v>66695</v>
      </c>
    </row>
    <row r="22194" spans="1:4">
      <c r="A22194" s="326">
        <v>10015</v>
      </c>
      <c r="B22194" s="322" t="s">
        <v>35787</v>
      </c>
      <c r="C22194" s="322" t="s">
        <v>32</v>
      </c>
      <c r="D22194" s="323" t="s">
        <v>63781</v>
      </c>
    </row>
    <row r="22195" spans="1:4">
      <c r="A22195" s="322" t="s">
        <v>19954</v>
      </c>
      <c r="B22195" s="322" t="s">
        <v>32396</v>
      </c>
      <c r="C22195" s="322" t="s">
        <v>16412</v>
      </c>
      <c r="D22195" s="323" t="s">
        <v>66696</v>
      </c>
    </row>
    <row r="22196" spans="1:4">
      <c r="A22196" s="322" t="s">
        <v>25650</v>
      </c>
      <c r="B22196" s="322" t="s">
        <v>32397</v>
      </c>
      <c r="C22196" s="322" t="s">
        <v>16412</v>
      </c>
      <c r="D22196" s="323" t="s">
        <v>29937</v>
      </c>
    </row>
    <row r="22197" spans="1:4">
      <c r="A22197" s="322" t="s">
        <v>66697</v>
      </c>
    </row>
    <row r="22198" spans="1:4">
      <c r="A22198" s="322" t="s">
        <v>16751</v>
      </c>
      <c r="B22198" s="322" t="s">
        <v>18575</v>
      </c>
      <c r="C22198" s="322" t="s">
        <v>65078</v>
      </c>
    </row>
    <row r="22199" spans="1:4">
      <c r="A22199" s="259"/>
      <c r="B22199" s="290"/>
    </row>
    <row r="22200" spans="1:4">
      <c r="C22200" s="320" t="s">
        <v>65012</v>
      </c>
      <c r="D22200" s="321" t="s">
        <v>65013</v>
      </c>
    </row>
    <row r="22201" spans="1:4">
      <c r="C22201" s="320" t="s">
        <v>65014</v>
      </c>
    </row>
    <row r="22202" spans="1:4">
      <c r="B22202" s="320" t="s">
        <v>65015</v>
      </c>
      <c r="C22202" s="320" t="s">
        <v>65016</v>
      </c>
      <c r="D22202" s="321" t="s">
        <v>65017</v>
      </c>
    </row>
    <row r="22203" spans="1:4">
      <c r="A22203" s="320" t="s">
        <v>65018</v>
      </c>
      <c r="B22203" s="320" t="s">
        <v>65019</v>
      </c>
      <c r="C22203" s="320" t="s">
        <v>65020</v>
      </c>
      <c r="D22203" s="321" t="s">
        <v>65021</v>
      </c>
    </row>
    <row r="22204" spans="1:4">
      <c r="A22204" s="322" t="s">
        <v>66697</v>
      </c>
    </row>
    <row r="22205" spans="1:4">
      <c r="A22205" s="322" t="s">
        <v>66698</v>
      </c>
      <c r="B22205" s="322" t="s">
        <v>66699</v>
      </c>
      <c r="C22205" s="322" t="s">
        <v>32</v>
      </c>
      <c r="D22205" s="323" t="s">
        <v>66700</v>
      </c>
    </row>
    <row r="22206" spans="1:4">
      <c r="B22206" s="322" t="s">
        <v>66701</v>
      </c>
    </row>
    <row r="22207" spans="1:4">
      <c r="A22207" s="322" t="s">
        <v>66702</v>
      </c>
      <c r="B22207" s="322" t="s">
        <v>66703</v>
      </c>
      <c r="C22207" s="322" t="s">
        <v>32</v>
      </c>
      <c r="D22207" s="323" t="s">
        <v>36981</v>
      </c>
    </row>
    <row r="22208" spans="1:4">
      <c r="B22208" s="322" t="s">
        <v>66704</v>
      </c>
    </row>
    <row r="22209" spans="1:4">
      <c r="A22209" s="322" t="s">
        <v>19321</v>
      </c>
      <c r="B22209" s="322" t="s">
        <v>66703</v>
      </c>
      <c r="C22209" s="322" t="s">
        <v>32</v>
      </c>
      <c r="D22209" s="323" t="s">
        <v>66705</v>
      </c>
    </row>
    <row r="22210" spans="1:4">
      <c r="B22210" s="322" t="s">
        <v>66706</v>
      </c>
    </row>
    <row r="22211" spans="1:4">
      <c r="A22211" s="326">
        <v>10853</v>
      </c>
      <c r="B22211" s="322" t="s">
        <v>66707</v>
      </c>
      <c r="C22211" s="322" t="s">
        <v>32</v>
      </c>
      <c r="D22211" s="323" t="s">
        <v>66708</v>
      </c>
    </row>
    <row r="22212" spans="1:4">
      <c r="B22212" s="322" t="s">
        <v>66709</v>
      </c>
    </row>
    <row r="22213" spans="1:4">
      <c r="A22213" s="322" t="s">
        <v>66710</v>
      </c>
      <c r="B22213" s="322" t="s">
        <v>34680</v>
      </c>
      <c r="C22213" s="322" t="s">
        <v>32</v>
      </c>
      <c r="D22213" s="323" t="s">
        <v>39332</v>
      </c>
    </row>
    <row r="22214" spans="1:4">
      <c r="A22214" s="322" t="s">
        <v>24677</v>
      </c>
      <c r="B22214" s="322" t="s">
        <v>34874</v>
      </c>
      <c r="C22214" s="322" t="s">
        <v>32</v>
      </c>
      <c r="D22214" s="323" t="s">
        <v>66711</v>
      </c>
    </row>
    <row r="22215" spans="1:4">
      <c r="A22215" s="322" t="s">
        <v>66712</v>
      </c>
      <c r="B22215" s="322" t="s">
        <v>33527</v>
      </c>
      <c r="C22215" s="322" t="s">
        <v>32</v>
      </c>
      <c r="D22215" s="323" t="s">
        <v>54230</v>
      </c>
    </row>
    <row r="22216" spans="1:4">
      <c r="A22216" s="326">
        <v>10625</v>
      </c>
      <c r="B22216" s="322" t="s">
        <v>66713</v>
      </c>
      <c r="C22216" s="322" t="s">
        <v>32</v>
      </c>
      <c r="D22216" s="323" t="s">
        <v>34872</v>
      </c>
    </row>
    <row r="22217" spans="1:4">
      <c r="B22217" s="322" t="s">
        <v>66714</v>
      </c>
    </row>
    <row r="22218" spans="1:4">
      <c r="A22218" s="322" t="s">
        <v>20076</v>
      </c>
      <c r="B22218" s="322" t="s">
        <v>32424</v>
      </c>
      <c r="C22218" s="322" t="s">
        <v>32</v>
      </c>
      <c r="D22218" s="323" t="s">
        <v>38275</v>
      </c>
    </row>
    <row r="22219" spans="1:4">
      <c r="A22219" s="326">
        <v>11737</v>
      </c>
      <c r="B22219" s="322" t="s">
        <v>36571</v>
      </c>
      <c r="C22219" s="322" t="s">
        <v>32</v>
      </c>
      <c r="D22219" s="323" t="s">
        <v>66715</v>
      </c>
    </row>
    <row r="22220" spans="1:4">
      <c r="A22220" s="326">
        <v>11738</v>
      </c>
      <c r="B22220" s="322" t="s">
        <v>36572</v>
      </c>
      <c r="C22220" s="322" t="s">
        <v>32</v>
      </c>
      <c r="D22220" s="323" t="s">
        <v>66715</v>
      </c>
    </row>
    <row r="22221" spans="1:4">
      <c r="A22221" s="326">
        <v>11739</v>
      </c>
      <c r="B22221" s="322" t="s">
        <v>36573</v>
      </c>
      <c r="C22221" s="322" t="s">
        <v>32</v>
      </c>
      <c r="D22221" s="323" t="s">
        <v>66716</v>
      </c>
    </row>
    <row r="22222" spans="1:4">
      <c r="A22222" s="326">
        <v>11740</v>
      </c>
      <c r="B22222" s="322" t="s">
        <v>36574</v>
      </c>
      <c r="C22222" s="322" t="s">
        <v>32</v>
      </c>
      <c r="D22222" s="323" t="s">
        <v>66717</v>
      </c>
    </row>
    <row r="22223" spans="1:4">
      <c r="A22223" s="322" t="s">
        <v>66718</v>
      </c>
      <c r="B22223" s="322" t="s">
        <v>32420</v>
      </c>
      <c r="C22223" s="322" t="s">
        <v>16412</v>
      </c>
      <c r="D22223" s="323" t="s">
        <v>66719</v>
      </c>
    </row>
    <row r="22224" spans="1:4">
      <c r="A22224" s="322" t="s">
        <v>66720</v>
      </c>
      <c r="B22224" s="322" t="s">
        <v>32421</v>
      </c>
      <c r="C22224" s="322" t="s">
        <v>16412</v>
      </c>
      <c r="D22224" s="323" t="s">
        <v>66721</v>
      </c>
    </row>
    <row r="22225" spans="1:4">
      <c r="A22225" s="322" t="s">
        <v>20032</v>
      </c>
      <c r="B22225" s="322" t="s">
        <v>32422</v>
      </c>
      <c r="C22225" s="322" t="s">
        <v>16412</v>
      </c>
      <c r="D22225" s="323" t="s">
        <v>66722</v>
      </c>
    </row>
    <row r="22226" spans="1:4">
      <c r="A22226" s="322" t="s">
        <v>66723</v>
      </c>
      <c r="B22226" s="322" t="s">
        <v>32423</v>
      </c>
      <c r="C22226" s="322" t="s">
        <v>16412</v>
      </c>
      <c r="D22226" s="323" t="s">
        <v>66724</v>
      </c>
    </row>
    <row r="22227" spans="1:4">
      <c r="A22227" s="322" t="s">
        <v>66725</v>
      </c>
    </row>
    <row r="22228" spans="1:4">
      <c r="A22228" s="322" t="s">
        <v>19975</v>
      </c>
      <c r="B22228" s="322" t="s">
        <v>32463</v>
      </c>
      <c r="C22228" s="322" t="s">
        <v>32</v>
      </c>
      <c r="D22228" s="323" t="s">
        <v>42</v>
      </c>
    </row>
    <row r="22229" spans="1:4">
      <c r="A22229" s="322" t="s">
        <v>66726</v>
      </c>
      <c r="B22229" s="322" t="s">
        <v>32462</v>
      </c>
      <c r="C22229" s="322" t="s">
        <v>32</v>
      </c>
      <c r="D22229" s="323" t="s">
        <v>1962</v>
      </c>
    </row>
    <row r="22230" spans="1:4">
      <c r="A22230" s="322" t="s">
        <v>66727</v>
      </c>
    </row>
    <row r="22231" spans="1:4">
      <c r="A22231" s="322" t="s">
        <v>26626</v>
      </c>
      <c r="B22231" s="322" t="s">
        <v>34490</v>
      </c>
      <c r="C22231" s="322" t="s">
        <v>16412</v>
      </c>
      <c r="D22231" s="323" t="s">
        <v>730</v>
      </c>
    </row>
    <row r="22232" spans="1:4">
      <c r="A22232" s="326">
        <v>11525</v>
      </c>
      <c r="B22232" s="322" t="s">
        <v>66728</v>
      </c>
      <c r="C22232" s="322" t="s">
        <v>16412</v>
      </c>
      <c r="D22232" s="325" t="s">
        <v>66729</v>
      </c>
    </row>
    <row r="22233" spans="1:4">
      <c r="B22233" s="322" t="s">
        <v>66730</v>
      </c>
    </row>
    <row r="22234" spans="1:4">
      <c r="A22234" s="326">
        <v>11536</v>
      </c>
      <c r="B22234" s="322" t="s">
        <v>66728</v>
      </c>
      <c r="C22234" s="322" t="s">
        <v>16412</v>
      </c>
      <c r="D22234" s="325" t="s">
        <v>66731</v>
      </c>
    </row>
    <row r="22235" spans="1:4">
      <c r="B22235" s="322" t="s">
        <v>66732</v>
      </c>
    </row>
    <row r="22236" spans="1:4">
      <c r="A22236" s="326">
        <v>11537</v>
      </c>
      <c r="B22236" s="322" t="s">
        <v>66728</v>
      </c>
      <c r="C22236" s="322" t="s">
        <v>16412</v>
      </c>
      <c r="D22236" s="325" t="s">
        <v>66733</v>
      </c>
    </row>
    <row r="22237" spans="1:4">
      <c r="B22237" s="322" t="s">
        <v>66734</v>
      </c>
    </row>
    <row r="22238" spans="1:4">
      <c r="A22238" s="326">
        <v>11538</v>
      </c>
      <c r="B22238" s="322" t="s">
        <v>66728</v>
      </c>
      <c r="C22238" s="322" t="s">
        <v>16412</v>
      </c>
      <c r="D22238" s="325" t="s">
        <v>66735</v>
      </c>
    </row>
    <row r="22239" spans="1:4">
      <c r="B22239" s="322" t="s">
        <v>66736</v>
      </c>
    </row>
    <row r="22240" spans="1:4">
      <c r="A22240" s="326">
        <v>11526</v>
      </c>
      <c r="B22240" s="322" t="s">
        <v>66728</v>
      </c>
      <c r="C22240" s="322" t="s">
        <v>16412</v>
      </c>
      <c r="D22240" s="327" t="s">
        <v>66737</v>
      </c>
    </row>
    <row r="22241" spans="1:4">
      <c r="B22241" s="322" t="s">
        <v>66738</v>
      </c>
    </row>
    <row r="22242" spans="1:4">
      <c r="A22242" s="326">
        <v>11539</v>
      </c>
      <c r="B22242" s="322" t="s">
        <v>66728</v>
      </c>
      <c r="C22242" s="322" t="s">
        <v>16412</v>
      </c>
      <c r="D22242" s="325" t="s">
        <v>66739</v>
      </c>
    </row>
    <row r="22243" spans="1:4">
      <c r="B22243" s="322" t="s">
        <v>66740</v>
      </c>
    </row>
    <row r="22244" spans="1:4">
      <c r="A22244" s="326">
        <v>11527</v>
      </c>
      <c r="B22244" s="322" t="s">
        <v>66728</v>
      </c>
      <c r="C22244" s="322" t="s">
        <v>16412</v>
      </c>
      <c r="D22244" s="325" t="s">
        <v>66741</v>
      </c>
    </row>
    <row r="22245" spans="1:4">
      <c r="B22245" s="322" t="s">
        <v>66742</v>
      </c>
    </row>
    <row r="22246" spans="1:4">
      <c r="A22246" s="326">
        <v>11540</v>
      </c>
      <c r="B22246" s="322" t="s">
        <v>66728</v>
      </c>
      <c r="C22246" s="322" t="s">
        <v>16412</v>
      </c>
      <c r="D22246" s="325" t="s">
        <v>66743</v>
      </c>
    </row>
    <row r="22247" spans="1:4">
      <c r="B22247" s="322" t="s">
        <v>66744</v>
      </c>
    </row>
    <row r="22248" spans="1:4">
      <c r="A22248" s="326">
        <v>11528</v>
      </c>
      <c r="B22248" s="322" t="s">
        <v>66728</v>
      </c>
      <c r="C22248" s="322" t="s">
        <v>16412</v>
      </c>
      <c r="D22248" s="325" t="s">
        <v>66745</v>
      </c>
    </row>
    <row r="22249" spans="1:4">
      <c r="B22249" s="322" t="s">
        <v>66746</v>
      </c>
    </row>
    <row r="22250" spans="1:4">
      <c r="A22250" s="322" t="s">
        <v>27357</v>
      </c>
      <c r="B22250" s="322" t="s">
        <v>66728</v>
      </c>
      <c r="C22250" s="322" t="s">
        <v>16412</v>
      </c>
      <c r="D22250" s="325" t="s">
        <v>66747</v>
      </c>
    </row>
    <row r="22251" spans="1:4">
      <c r="B22251" s="322" t="s">
        <v>66748</v>
      </c>
    </row>
    <row r="22252" spans="1:4">
      <c r="A22252" s="326">
        <v>11237</v>
      </c>
      <c r="B22252" s="322" t="s">
        <v>66728</v>
      </c>
      <c r="C22252" s="322" t="s">
        <v>16412</v>
      </c>
      <c r="D22252" s="325" t="s">
        <v>66749</v>
      </c>
    </row>
    <row r="22253" spans="1:4">
      <c r="B22253" s="322" t="s">
        <v>66750</v>
      </c>
    </row>
    <row r="22254" spans="1:4">
      <c r="A22254" s="326">
        <v>11238</v>
      </c>
      <c r="B22254" s="322" t="s">
        <v>66728</v>
      </c>
      <c r="C22254" s="322" t="s">
        <v>16412</v>
      </c>
      <c r="D22254" s="327" t="s">
        <v>66751</v>
      </c>
    </row>
    <row r="22255" spans="1:4">
      <c r="B22255" s="322" t="s">
        <v>66752</v>
      </c>
    </row>
    <row r="22256" spans="1:4">
      <c r="A22256" s="326">
        <v>11239</v>
      </c>
      <c r="B22256" s="322" t="s">
        <v>66728</v>
      </c>
      <c r="C22256" s="322" t="s">
        <v>16412</v>
      </c>
      <c r="D22256" s="325" t="s">
        <v>66753</v>
      </c>
    </row>
    <row r="22257" spans="1:4">
      <c r="B22257" s="322" t="s">
        <v>66754</v>
      </c>
    </row>
    <row r="22258" spans="1:4">
      <c r="A22258" s="322" t="s">
        <v>17114</v>
      </c>
      <c r="B22258" s="322" t="s">
        <v>66728</v>
      </c>
      <c r="C22258" s="322" t="s">
        <v>16412</v>
      </c>
      <c r="D22258" s="325" t="s">
        <v>66755</v>
      </c>
    </row>
    <row r="22259" spans="1:4">
      <c r="B22259" s="322" t="s">
        <v>66756</v>
      </c>
    </row>
    <row r="22260" spans="1:4">
      <c r="A22260" s="322" t="s">
        <v>18432</v>
      </c>
      <c r="B22260" s="322" t="s">
        <v>66728</v>
      </c>
      <c r="C22260" s="322" t="s">
        <v>16412</v>
      </c>
      <c r="D22260" s="325" t="s">
        <v>66757</v>
      </c>
    </row>
    <row r="22261" spans="1:4">
      <c r="B22261" s="322" t="s">
        <v>66758</v>
      </c>
    </row>
    <row r="22262" spans="1:4">
      <c r="A22262" s="322" t="s">
        <v>25019</v>
      </c>
      <c r="B22262" s="322" t="s">
        <v>66728</v>
      </c>
      <c r="C22262" s="322" t="s">
        <v>16412</v>
      </c>
      <c r="D22262" s="325" t="s">
        <v>66759</v>
      </c>
    </row>
    <row r="22263" spans="1:4">
      <c r="B22263" s="322" t="s">
        <v>66760</v>
      </c>
    </row>
    <row r="22264" spans="1:4">
      <c r="A22264" s="322" t="s">
        <v>66761</v>
      </c>
      <c r="B22264" s="322" t="s">
        <v>66728</v>
      </c>
      <c r="C22264" s="322" t="s">
        <v>16412</v>
      </c>
      <c r="D22264" s="325" t="s">
        <v>66762</v>
      </c>
    </row>
    <row r="22265" spans="1:4">
      <c r="B22265" s="322" t="s">
        <v>66763</v>
      </c>
    </row>
    <row r="22266" spans="1:4">
      <c r="A22266" s="322" t="s">
        <v>28675</v>
      </c>
      <c r="B22266" s="322" t="s">
        <v>66728</v>
      </c>
      <c r="C22266" s="322" t="s">
        <v>16412</v>
      </c>
      <c r="D22266" s="325" t="s">
        <v>66764</v>
      </c>
    </row>
    <row r="22267" spans="1:4">
      <c r="B22267" s="322" t="s">
        <v>66765</v>
      </c>
    </row>
    <row r="22268" spans="1:4">
      <c r="A22268" s="322" t="s">
        <v>17065</v>
      </c>
      <c r="B22268" s="322" t="s">
        <v>66728</v>
      </c>
      <c r="C22268" s="322" t="s">
        <v>16412</v>
      </c>
      <c r="D22268" s="325" t="s">
        <v>66766</v>
      </c>
    </row>
    <row r="22269" spans="1:4">
      <c r="B22269" s="322" t="s">
        <v>66767</v>
      </c>
    </row>
    <row r="22270" spans="1:4">
      <c r="A22270" s="326">
        <v>11240</v>
      </c>
      <c r="B22270" s="322" t="s">
        <v>66728</v>
      </c>
      <c r="C22270" s="322" t="s">
        <v>16412</v>
      </c>
      <c r="D22270" s="325" t="s">
        <v>66768</v>
      </c>
    </row>
    <row r="22271" spans="1:4">
      <c r="B22271" s="322" t="s">
        <v>66769</v>
      </c>
    </row>
    <row r="22272" spans="1:4">
      <c r="A22272" s="326">
        <v>11275</v>
      </c>
      <c r="B22272" s="322" t="s">
        <v>66728</v>
      </c>
      <c r="C22272" s="322" t="s">
        <v>16412</v>
      </c>
      <c r="D22272" s="325" t="s">
        <v>66770</v>
      </c>
    </row>
    <row r="22273" spans="1:4">
      <c r="B22273" s="322" t="s">
        <v>66771</v>
      </c>
    </row>
    <row r="22274" spans="1:4">
      <c r="A22274" s="326">
        <v>11535</v>
      </c>
      <c r="B22274" s="322" t="s">
        <v>66728</v>
      </c>
      <c r="C22274" s="322" t="s">
        <v>16412</v>
      </c>
      <c r="D22274" s="325" t="s">
        <v>66772</v>
      </c>
    </row>
    <row r="22275" spans="1:4">
      <c r="B22275" s="322" t="s">
        <v>66773</v>
      </c>
    </row>
    <row r="22276" spans="1:4">
      <c r="A22276" s="326">
        <v>11523</v>
      </c>
      <c r="B22276" s="322" t="s">
        <v>66728</v>
      </c>
      <c r="C22276" s="322" t="s">
        <v>16412</v>
      </c>
      <c r="D22276" s="325" t="s">
        <v>66774</v>
      </c>
    </row>
    <row r="22277" spans="1:4">
      <c r="B22277" s="322" t="s">
        <v>66775</v>
      </c>
    </row>
    <row r="22278" spans="1:4">
      <c r="A22278" s="322" t="s">
        <v>16751</v>
      </c>
      <c r="B22278" s="322" t="s">
        <v>18642</v>
      </c>
      <c r="C22278" s="322" t="s">
        <v>65078</v>
      </c>
    </row>
    <row r="22279" spans="1:4">
      <c r="A22279" s="259"/>
      <c r="B22279" s="290"/>
    </row>
    <row r="22280" spans="1:4">
      <c r="C22280" s="320" t="s">
        <v>65012</v>
      </c>
      <c r="D22280" s="321" t="s">
        <v>65013</v>
      </c>
    </row>
    <row r="22281" spans="1:4">
      <c r="C22281" s="320" t="s">
        <v>65014</v>
      </c>
    </row>
    <row r="22282" spans="1:4">
      <c r="B22282" s="320" t="s">
        <v>65015</v>
      </c>
      <c r="C22282" s="320" t="s">
        <v>65016</v>
      </c>
      <c r="D22282" s="321" t="s">
        <v>65017</v>
      </c>
    </row>
    <row r="22283" spans="1:4">
      <c r="A22283" s="320" t="s">
        <v>65018</v>
      </c>
      <c r="B22283" s="320" t="s">
        <v>65019</v>
      </c>
      <c r="C22283" s="320" t="s">
        <v>65020</v>
      </c>
      <c r="D22283" s="321" t="s">
        <v>65021</v>
      </c>
    </row>
    <row r="22284" spans="1:4">
      <c r="A22284" s="322" t="s">
        <v>66727</v>
      </c>
    </row>
    <row r="22285" spans="1:4">
      <c r="A22285" s="322" t="s">
        <v>17058</v>
      </c>
      <c r="B22285" s="322" t="s">
        <v>66728</v>
      </c>
      <c r="C22285" s="322" t="s">
        <v>16412</v>
      </c>
      <c r="D22285" s="325" t="s">
        <v>66776</v>
      </c>
    </row>
    <row r="22286" spans="1:4">
      <c r="B22286" s="322" t="s">
        <v>66777</v>
      </c>
    </row>
    <row r="22287" spans="1:4">
      <c r="A22287" s="322" t="s">
        <v>18746</v>
      </c>
      <c r="B22287" s="322" t="s">
        <v>66728</v>
      </c>
      <c r="C22287" s="322" t="s">
        <v>16412</v>
      </c>
      <c r="D22287" s="325" t="s">
        <v>66778</v>
      </c>
    </row>
    <row r="22288" spans="1:4">
      <c r="B22288" s="322" t="s">
        <v>66779</v>
      </c>
    </row>
    <row r="22289" spans="1:4">
      <c r="A22289" s="326">
        <v>11524</v>
      </c>
      <c r="B22289" s="322" t="s">
        <v>66728</v>
      </c>
      <c r="C22289" s="322" t="s">
        <v>16412</v>
      </c>
      <c r="D22289" s="325" t="s">
        <v>66780</v>
      </c>
    </row>
    <row r="22290" spans="1:4">
      <c r="B22290" s="322" t="s">
        <v>66781</v>
      </c>
    </row>
    <row r="22291" spans="1:4">
      <c r="A22291" s="322" t="s">
        <v>26321</v>
      </c>
      <c r="B22291" s="322" t="s">
        <v>66728</v>
      </c>
      <c r="C22291" s="322" t="s">
        <v>16412</v>
      </c>
      <c r="D22291" s="325" t="s">
        <v>66782</v>
      </c>
    </row>
    <row r="22292" spans="1:4">
      <c r="B22292" s="322" t="s">
        <v>66783</v>
      </c>
    </row>
    <row r="22293" spans="1:4">
      <c r="A22293" s="322" t="s">
        <v>66784</v>
      </c>
      <c r="B22293" s="322" t="s">
        <v>66728</v>
      </c>
      <c r="C22293" s="322" t="s">
        <v>16412</v>
      </c>
      <c r="D22293" s="325" t="s">
        <v>66785</v>
      </c>
    </row>
    <row r="22294" spans="1:4">
      <c r="B22294" s="322" t="s">
        <v>66786</v>
      </c>
    </row>
    <row r="22295" spans="1:4">
      <c r="A22295" s="322" t="s">
        <v>66787</v>
      </c>
      <c r="B22295" s="322" t="s">
        <v>66728</v>
      </c>
      <c r="C22295" s="322" t="s">
        <v>16412</v>
      </c>
      <c r="D22295" s="325" t="s">
        <v>66788</v>
      </c>
    </row>
    <row r="22296" spans="1:4">
      <c r="B22296" s="322" t="s">
        <v>66789</v>
      </c>
    </row>
    <row r="22297" spans="1:4">
      <c r="A22297" s="322" t="s">
        <v>66790</v>
      </c>
      <c r="B22297" s="322" t="s">
        <v>66728</v>
      </c>
      <c r="C22297" s="322" t="s">
        <v>16412</v>
      </c>
      <c r="D22297" s="325" t="s">
        <v>66791</v>
      </c>
    </row>
    <row r="22298" spans="1:4">
      <c r="B22298" s="322" t="s">
        <v>66792</v>
      </c>
    </row>
    <row r="22299" spans="1:4">
      <c r="A22299" s="322" t="s">
        <v>23278</v>
      </c>
      <c r="B22299" s="322" t="s">
        <v>66728</v>
      </c>
      <c r="C22299" s="322" t="s">
        <v>16412</v>
      </c>
      <c r="D22299" s="325" t="s">
        <v>66793</v>
      </c>
    </row>
    <row r="22300" spans="1:4">
      <c r="B22300" s="322" t="s">
        <v>66794</v>
      </c>
    </row>
    <row r="22301" spans="1:4">
      <c r="A22301" s="322" t="s">
        <v>27092</v>
      </c>
      <c r="B22301" s="322" t="s">
        <v>66795</v>
      </c>
      <c r="C22301" s="322" t="s">
        <v>16412</v>
      </c>
      <c r="D22301" s="325" t="s">
        <v>66796</v>
      </c>
    </row>
    <row r="22302" spans="1:4">
      <c r="B22302" s="322" t="s">
        <v>66797</v>
      </c>
    </row>
    <row r="22303" spans="1:4">
      <c r="A22303" s="322" t="s">
        <v>66798</v>
      </c>
      <c r="B22303" s="322" t="s">
        <v>66795</v>
      </c>
      <c r="C22303" s="322" t="s">
        <v>16412</v>
      </c>
      <c r="D22303" s="325" t="s">
        <v>66799</v>
      </c>
    </row>
    <row r="22304" spans="1:4">
      <c r="B22304" s="322" t="s">
        <v>66800</v>
      </c>
    </row>
    <row r="22305" spans="1:4">
      <c r="A22305" s="326">
        <v>10185</v>
      </c>
      <c r="B22305" s="322" t="s">
        <v>66795</v>
      </c>
      <c r="C22305" s="322" t="s">
        <v>16412</v>
      </c>
      <c r="D22305" s="325" t="s">
        <v>66801</v>
      </c>
    </row>
    <row r="22306" spans="1:4">
      <c r="B22306" s="322" t="s">
        <v>66802</v>
      </c>
    </row>
    <row r="22307" spans="1:4">
      <c r="A22307" s="322" t="s">
        <v>28700</v>
      </c>
      <c r="B22307" s="322" t="s">
        <v>66795</v>
      </c>
      <c r="C22307" s="322" t="s">
        <v>16412</v>
      </c>
      <c r="D22307" s="325" t="s">
        <v>66803</v>
      </c>
    </row>
    <row r="22308" spans="1:4">
      <c r="B22308" s="322" t="s">
        <v>66804</v>
      </c>
    </row>
    <row r="22309" spans="1:4">
      <c r="A22309" s="322" t="s">
        <v>17667</v>
      </c>
      <c r="B22309" s="322" t="s">
        <v>66805</v>
      </c>
      <c r="C22309" s="322" t="s">
        <v>16412</v>
      </c>
      <c r="D22309" s="323" t="s">
        <v>36952</v>
      </c>
    </row>
    <row r="22310" spans="1:4">
      <c r="B22310" s="322" t="s">
        <v>66806</v>
      </c>
    </row>
    <row r="22311" spans="1:4">
      <c r="A22311" s="322" t="s">
        <v>25173</v>
      </c>
      <c r="B22311" s="322" t="s">
        <v>66807</v>
      </c>
      <c r="C22311" s="322" t="s">
        <v>17134</v>
      </c>
      <c r="D22311" s="323" t="s">
        <v>66808</v>
      </c>
    </row>
    <row r="22312" spans="1:4">
      <c r="B22312" s="322" t="s">
        <v>66809</v>
      </c>
    </row>
    <row r="22313" spans="1:4">
      <c r="A22313" s="322" t="s">
        <v>26707</v>
      </c>
      <c r="B22313" s="322" t="s">
        <v>66810</v>
      </c>
      <c r="C22313" s="322" t="s">
        <v>16412</v>
      </c>
      <c r="D22313" s="325" t="s">
        <v>66811</v>
      </c>
    </row>
    <row r="22314" spans="1:4">
      <c r="B22314" s="322" t="s">
        <v>66812</v>
      </c>
    </row>
    <row r="22315" spans="1:4">
      <c r="A22315" s="322" t="s">
        <v>26711</v>
      </c>
      <c r="B22315" s="322" t="s">
        <v>66813</v>
      </c>
      <c r="C22315" s="322" t="s">
        <v>16412</v>
      </c>
      <c r="D22315" s="325" t="s">
        <v>66814</v>
      </c>
    </row>
    <row r="22316" spans="1:4">
      <c r="B22316" s="322" t="s">
        <v>66815</v>
      </c>
    </row>
    <row r="22317" spans="1:4">
      <c r="A22317" s="326">
        <v>11473</v>
      </c>
      <c r="B22317" s="322" t="s">
        <v>66813</v>
      </c>
      <c r="C22317" s="322" t="s">
        <v>16412</v>
      </c>
      <c r="D22317" s="325" t="s">
        <v>66816</v>
      </c>
    </row>
    <row r="22318" spans="1:4">
      <c r="B22318" s="322" t="s">
        <v>66817</v>
      </c>
    </row>
    <row r="22319" spans="1:4">
      <c r="A22319" s="322" t="s">
        <v>17475</v>
      </c>
      <c r="B22319" s="322" t="s">
        <v>66813</v>
      </c>
      <c r="C22319" s="322" t="s">
        <v>16412</v>
      </c>
      <c r="D22319" s="325" t="s">
        <v>66818</v>
      </c>
    </row>
    <row r="22320" spans="1:4">
      <c r="B22320" s="322" t="s">
        <v>66819</v>
      </c>
    </row>
    <row r="22321" spans="1:4">
      <c r="A22321" s="326">
        <v>11474</v>
      </c>
      <c r="B22321" s="322" t="s">
        <v>66813</v>
      </c>
      <c r="C22321" s="322" t="s">
        <v>16412</v>
      </c>
      <c r="D22321" s="325" t="s">
        <v>66820</v>
      </c>
    </row>
    <row r="22322" spans="1:4">
      <c r="B22322" s="322" t="s">
        <v>66821</v>
      </c>
    </row>
    <row r="22323" spans="1:4">
      <c r="A22323" s="322" t="s">
        <v>17986</v>
      </c>
      <c r="B22323" s="322" t="s">
        <v>66813</v>
      </c>
      <c r="C22323" s="322" t="s">
        <v>16412</v>
      </c>
      <c r="D22323" s="325" t="s">
        <v>66822</v>
      </c>
    </row>
    <row r="22324" spans="1:4">
      <c r="B22324" s="322" t="s">
        <v>66823</v>
      </c>
    </row>
    <row r="22325" spans="1:4">
      <c r="A22325" s="322" t="s">
        <v>17988</v>
      </c>
      <c r="B22325" s="322" t="s">
        <v>66813</v>
      </c>
      <c r="C22325" s="322" t="s">
        <v>16412</v>
      </c>
      <c r="D22325" s="325" t="s">
        <v>66824</v>
      </c>
    </row>
    <row r="22326" spans="1:4">
      <c r="B22326" s="322" t="s">
        <v>66825</v>
      </c>
    </row>
    <row r="22327" spans="1:4">
      <c r="A22327" s="322" t="s">
        <v>17335</v>
      </c>
      <c r="B22327" s="322" t="s">
        <v>66826</v>
      </c>
      <c r="C22327" s="322" t="s">
        <v>16412</v>
      </c>
      <c r="D22327" s="325" t="s">
        <v>66827</v>
      </c>
    </row>
    <row r="22328" spans="1:4">
      <c r="B22328" s="322" t="s">
        <v>66828</v>
      </c>
    </row>
    <row r="22329" spans="1:4">
      <c r="A22329" s="322" t="s">
        <v>18331</v>
      </c>
      <c r="B22329" s="322" t="s">
        <v>66829</v>
      </c>
      <c r="C22329" s="322" t="s">
        <v>16412</v>
      </c>
      <c r="D22329" s="325" t="s">
        <v>66830</v>
      </c>
    </row>
    <row r="22330" spans="1:4">
      <c r="B22330" s="322" t="s">
        <v>66831</v>
      </c>
    </row>
    <row r="22331" spans="1:4">
      <c r="A22331" s="322" t="s">
        <v>18333</v>
      </c>
      <c r="B22331" s="322" t="s">
        <v>66829</v>
      </c>
      <c r="C22331" s="322" t="s">
        <v>16412</v>
      </c>
      <c r="D22331" s="327" t="s">
        <v>55265</v>
      </c>
    </row>
    <row r="22332" spans="1:4">
      <c r="B22332" s="322" t="s">
        <v>66832</v>
      </c>
    </row>
    <row r="22333" spans="1:4">
      <c r="A22333" s="322" t="s">
        <v>66833</v>
      </c>
      <c r="B22333" s="322" t="s">
        <v>66829</v>
      </c>
      <c r="C22333" s="322" t="s">
        <v>16412</v>
      </c>
      <c r="D22333" s="327" t="s">
        <v>66834</v>
      </c>
    </row>
    <row r="22334" spans="1:4">
      <c r="B22334" s="322" t="s">
        <v>66835</v>
      </c>
    </row>
    <row r="22335" spans="1:4">
      <c r="A22335" s="322" t="s">
        <v>18335</v>
      </c>
      <c r="B22335" s="322" t="s">
        <v>66829</v>
      </c>
      <c r="C22335" s="322" t="s">
        <v>16412</v>
      </c>
      <c r="D22335" s="325" t="s">
        <v>66836</v>
      </c>
    </row>
    <row r="22336" spans="1:4">
      <c r="B22336" s="322" t="s">
        <v>66837</v>
      </c>
    </row>
    <row r="22337" spans="1:4">
      <c r="A22337" s="322" t="s">
        <v>27269</v>
      </c>
      <c r="B22337" s="322" t="s">
        <v>66838</v>
      </c>
      <c r="C22337" s="322" t="s">
        <v>16412</v>
      </c>
      <c r="D22337" s="325" t="s">
        <v>66839</v>
      </c>
    </row>
    <row r="22338" spans="1:4">
      <c r="B22338" s="322" t="s">
        <v>66840</v>
      </c>
    </row>
    <row r="22339" spans="1:4">
      <c r="A22339" s="322" t="s">
        <v>19656</v>
      </c>
      <c r="B22339" s="322" t="s">
        <v>66838</v>
      </c>
      <c r="C22339" s="322" t="s">
        <v>16412</v>
      </c>
      <c r="D22339" s="325" t="s">
        <v>66841</v>
      </c>
    </row>
    <row r="22340" spans="1:4">
      <c r="B22340" s="322" t="s">
        <v>66842</v>
      </c>
    </row>
    <row r="22341" spans="1:4">
      <c r="A22341" s="322" t="s">
        <v>19651</v>
      </c>
      <c r="B22341" s="322" t="s">
        <v>66838</v>
      </c>
      <c r="C22341" s="322" t="s">
        <v>16412</v>
      </c>
      <c r="D22341" s="325" t="s">
        <v>66843</v>
      </c>
    </row>
    <row r="22342" spans="1:4">
      <c r="B22342" s="322" t="s">
        <v>66844</v>
      </c>
    </row>
    <row r="22343" spans="1:4">
      <c r="A22343" s="322" t="s">
        <v>18842</v>
      </c>
      <c r="B22343" s="322" t="s">
        <v>66838</v>
      </c>
      <c r="C22343" s="322" t="s">
        <v>16412</v>
      </c>
      <c r="D22343" s="325" t="s">
        <v>66845</v>
      </c>
    </row>
    <row r="22344" spans="1:4">
      <c r="B22344" s="322" t="s">
        <v>66846</v>
      </c>
    </row>
    <row r="22345" spans="1:4">
      <c r="A22345" s="322" t="s">
        <v>23643</v>
      </c>
      <c r="B22345" s="322" t="s">
        <v>66838</v>
      </c>
      <c r="C22345" s="322" t="s">
        <v>16412</v>
      </c>
      <c r="D22345" s="325" t="s">
        <v>66847</v>
      </c>
    </row>
    <row r="22346" spans="1:4">
      <c r="B22346" s="322" t="s">
        <v>66848</v>
      </c>
    </row>
    <row r="22347" spans="1:4">
      <c r="A22347" s="322" t="s">
        <v>23649</v>
      </c>
      <c r="B22347" s="322" t="s">
        <v>66838</v>
      </c>
      <c r="C22347" s="322" t="s">
        <v>16412</v>
      </c>
      <c r="D22347" s="325" t="s">
        <v>66849</v>
      </c>
    </row>
    <row r="22348" spans="1:4">
      <c r="B22348" s="322" t="s">
        <v>66850</v>
      </c>
    </row>
    <row r="22349" spans="1:4">
      <c r="A22349" s="322" t="s">
        <v>19347</v>
      </c>
      <c r="B22349" s="322" t="s">
        <v>66838</v>
      </c>
      <c r="C22349" s="322" t="s">
        <v>16412</v>
      </c>
      <c r="D22349" s="325" t="s">
        <v>66851</v>
      </c>
    </row>
    <row r="22350" spans="1:4">
      <c r="B22350" s="322" t="s">
        <v>66831</v>
      </c>
    </row>
    <row r="22351" spans="1:4">
      <c r="A22351" s="322" t="s">
        <v>27506</v>
      </c>
      <c r="B22351" s="322" t="s">
        <v>66838</v>
      </c>
      <c r="C22351" s="322" t="s">
        <v>16412</v>
      </c>
      <c r="D22351" s="325" t="s">
        <v>66852</v>
      </c>
    </row>
    <row r="22352" spans="1:4">
      <c r="B22352" s="322" t="s">
        <v>66853</v>
      </c>
    </row>
    <row r="22353" spans="1:4">
      <c r="A22353" s="322" t="s">
        <v>29069</v>
      </c>
      <c r="B22353" s="322" t="s">
        <v>66838</v>
      </c>
      <c r="C22353" s="322" t="s">
        <v>16412</v>
      </c>
      <c r="D22353" s="327" t="s">
        <v>66854</v>
      </c>
    </row>
    <row r="22354" spans="1:4">
      <c r="B22354" s="322" t="s">
        <v>66855</v>
      </c>
    </row>
    <row r="22355" spans="1:4">
      <c r="A22355" s="322" t="s">
        <v>29070</v>
      </c>
      <c r="B22355" s="322" t="s">
        <v>66838</v>
      </c>
      <c r="C22355" s="322" t="s">
        <v>16412</v>
      </c>
      <c r="D22355" s="325" t="s">
        <v>66856</v>
      </c>
    </row>
    <row r="22356" spans="1:4">
      <c r="B22356" s="322" t="s">
        <v>66837</v>
      </c>
    </row>
    <row r="22357" spans="1:4">
      <c r="A22357" s="322" t="s">
        <v>28879</v>
      </c>
      <c r="B22357" s="322" t="s">
        <v>66857</v>
      </c>
      <c r="C22357" s="322" t="s">
        <v>16412</v>
      </c>
      <c r="D22357" s="325" t="s">
        <v>66858</v>
      </c>
    </row>
    <row r="22358" spans="1:4">
      <c r="B22358" s="322" t="s">
        <v>66859</v>
      </c>
    </row>
    <row r="22359" spans="1:4">
      <c r="A22359" s="322" t="s">
        <v>28867</v>
      </c>
      <c r="B22359" s="322" t="s">
        <v>66857</v>
      </c>
      <c r="C22359" s="322" t="s">
        <v>16412</v>
      </c>
      <c r="D22359" s="325" t="s">
        <v>30574</v>
      </c>
    </row>
    <row r="22360" spans="1:4">
      <c r="B22360" s="322" t="s">
        <v>66860</v>
      </c>
    </row>
    <row r="22361" spans="1:4">
      <c r="A22361" s="322" t="s">
        <v>16751</v>
      </c>
      <c r="B22361" s="322" t="s">
        <v>18732</v>
      </c>
      <c r="C22361" s="322" t="s">
        <v>65078</v>
      </c>
    </row>
    <row r="22362" spans="1:4">
      <c r="A22362" s="259"/>
      <c r="B22362" s="290"/>
    </row>
    <row r="22363" spans="1:4">
      <c r="C22363" s="320" t="s">
        <v>65012</v>
      </c>
      <c r="D22363" s="321" t="s">
        <v>65013</v>
      </c>
    </row>
    <row r="22364" spans="1:4">
      <c r="C22364" s="320" t="s">
        <v>65014</v>
      </c>
    </row>
    <row r="22365" spans="1:4">
      <c r="B22365" s="320" t="s">
        <v>65015</v>
      </c>
      <c r="C22365" s="320" t="s">
        <v>65016</v>
      </c>
      <c r="D22365" s="321" t="s">
        <v>65017</v>
      </c>
    </row>
    <row r="22366" spans="1:4">
      <c r="A22366" s="320" t="s">
        <v>65018</v>
      </c>
      <c r="B22366" s="320" t="s">
        <v>65019</v>
      </c>
      <c r="C22366" s="320" t="s">
        <v>65020</v>
      </c>
      <c r="D22366" s="321" t="s">
        <v>65021</v>
      </c>
    </row>
    <row r="22367" spans="1:4">
      <c r="A22367" s="322" t="s">
        <v>66727</v>
      </c>
    </row>
    <row r="22368" spans="1:4">
      <c r="A22368" s="322" t="s">
        <v>30294</v>
      </c>
      <c r="B22368" s="322" t="s">
        <v>66857</v>
      </c>
      <c r="C22368" s="322" t="s">
        <v>16412</v>
      </c>
      <c r="D22368" s="325" t="s">
        <v>66861</v>
      </c>
    </row>
    <row r="22369" spans="1:4">
      <c r="B22369" s="322" t="s">
        <v>66862</v>
      </c>
    </row>
    <row r="22370" spans="1:4">
      <c r="A22370" s="322" t="s">
        <v>18759</v>
      </c>
      <c r="B22370" s="322" t="s">
        <v>66857</v>
      </c>
      <c r="C22370" s="322" t="s">
        <v>16412</v>
      </c>
      <c r="D22370" s="325" t="s">
        <v>66863</v>
      </c>
    </row>
    <row r="22371" spans="1:4">
      <c r="B22371" s="322" t="s">
        <v>66848</v>
      </c>
    </row>
    <row r="22372" spans="1:4">
      <c r="A22372" s="322" t="s">
        <v>17333</v>
      </c>
      <c r="B22372" s="322" t="s">
        <v>66857</v>
      </c>
      <c r="C22372" s="322" t="s">
        <v>16412</v>
      </c>
      <c r="D22372" s="325" t="s">
        <v>66864</v>
      </c>
    </row>
    <row r="22373" spans="1:4">
      <c r="B22373" s="322" t="s">
        <v>66865</v>
      </c>
    </row>
    <row r="22374" spans="1:4">
      <c r="A22374" s="322" t="s">
        <v>17337</v>
      </c>
      <c r="B22374" s="322" t="s">
        <v>66857</v>
      </c>
      <c r="C22374" s="322" t="s">
        <v>16412</v>
      </c>
      <c r="D22374" s="327" t="s">
        <v>66866</v>
      </c>
    </row>
    <row r="22375" spans="1:4">
      <c r="B22375" s="322" t="s">
        <v>66855</v>
      </c>
    </row>
    <row r="22376" spans="1:4">
      <c r="A22376" s="322" t="s">
        <v>17576</v>
      </c>
      <c r="B22376" s="322" t="s">
        <v>66857</v>
      </c>
      <c r="C22376" s="322" t="s">
        <v>16412</v>
      </c>
      <c r="D22376" s="325" t="s">
        <v>66867</v>
      </c>
    </row>
    <row r="22377" spans="1:4">
      <c r="B22377" s="322" t="s">
        <v>66837</v>
      </c>
    </row>
    <row r="22378" spans="1:4">
      <c r="A22378" s="322" t="s">
        <v>17578</v>
      </c>
      <c r="B22378" s="322" t="s">
        <v>66868</v>
      </c>
      <c r="C22378" s="322" t="s">
        <v>16412</v>
      </c>
      <c r="D22378" s="325" t="s">
        <v>66869</v>
      </c>
    </row>
    <row r="22379" spans="1:4">
      <c r="B22379" s="322" t="s">
        <v>66842</v>
      </c>
    </row>
    <row r="22380" spans="1:4">
      <c r="A22380" s="322" t="s">
        <v>17339</v>
      </c>
      <c r="B22380" s="322" t="s">
        <v>66868</v>
      </c>
      <c r="C22380" s="322" t="s">
        <v>16412</v>
      </c>
      <c r="D22380" s="325" t="s">
        <v>66870</v>
      </c>
    </row>
    <row r="22381" spans="1:4">
      <c r="B22381" s="322" t="s">
        <v>66871</v>
      </c>
    </row>
    <row r="22382" spans="1:4">
      <c r="A22382" s="322" t="s">
        <v>17996</v>
      </c>
      <c r="B22382" s="322" t="s">
        <v>66868</v>
      </c>
      <c r="C22382" s="322" t="s">
        <v>16412</v>
      </c>
      <c r="D22382" s="325" t="s">
        <v>66872</v>
      </c>
    </row>
    <row r="22383" spans="1:4">
      <c r="B22383" s="322" t="s">
        <v>66846</v>
      </c>
    </row>
    <row r="22384" spans="1:4">
      <c r="A22384" s="322" t="s">
        <v>27273</v>
      </c>
      <c r="B22384" s="322" t="s">
        <v>66868</v>
      </c>
      <c r="C22384" s="322" t="s">
        <v>16412</v>
      </c>
      <c r="D22384" s="325" t="s">
        <v>66873</v>
      </c>
    </row>
    <row r="22385" spans="1:4">
      <c r="B22385" s="322" t="s">
        <v>66874</v>
      </c>
    </row>
    <row r="22386" spans="1:4">
      <c r="A22386" s="322" t="s">
        <v>66875</v>
      </c>
      <c r="B22386" s="322" t="s">
        <v>66868</v>
      </c>
      <c r="C22386" s="322" t="s">
        <v>16412</v>
      </c>
      <c r="D22386" s="325" t="s">
        <v>66876</v>
      </c>
    </row>
    <row r="22387" spans="1:4">
      <c r="B22387" s="322" t="s">
        <v>66877</v>
      </c>
    </row>
    <row r="22388" spans="1:4">
      <c r="A22388" s="322" t="s">
        <v>26955</v>
      </c>
      <c r="B22388" s="322" t="s">
        <v>66868</v>
      </c>
      <c r="C22388" s="322" t="s">
        <v>16412</v>
      </c>
      <c r="D22388" s="325" t="s">
        <v>66878</v>
      </c>
    </row>
    <row r="22389" spans="1:4">
      <c r="B22389" s="322" t="s">
        <v>66850</v>
      </c>
    </row>
    <row r="22390" spans="1:4">
      <c r="A22390" s="322" t="s">
        <v>26956</v>
      </c>
      <c r="B22390" s="322" t="s">
        <v>66868</v>
      </c>
      <c r="C22390" s="322" t="s">
        <v>16412</v>
      </c>
      <c r="D22390" s="327" t="s">
        <v>66879</v>
      </c>
    </row>
    <row r="22391" spans="1:4">
      <c r="B22391" s="322" t="s">
        <v>66865</v>
      </c>
    </row>
    <row r="22392" spans="1:4">
      <c r="A22392" s="322" t="s">
        <v>26957</v>
      </c>
      <c r="B22392" s="322" t="s">
        <v>66868</v>
      </c>
      <c r="C22392" s="322" t="s">
        <v>16412</v>
      </c>
      <c r="D22392" s="327" t="s">
        <v>66880</v>
      </c>
    </row>
    <row r="22393" spans="1:4">
      <c r="B22393" s="322" t="s">
        <v>66832</v>
      </c>
    </row>
    <row r="22394" spans="1:4">
      <c r="A22394" s="322" t="s">
        <v>26958</v>
      </c>
      <c r="B22394" s="322" t="s">
        <v>66868</v>
      </c>
      <c r="C22394" s="322" t="s">
        <v>16412</v>
      </c>
      <c r="D22394" s="325" t="s">
        <v>66881</v>
      </c>
    </row>
    <row r="22395" spans="1:4">
      <c r="B22395" s="322" t="s">
        <v>66835</v>
      </c>
    </row>
    <row r="22396" spans="1:4">
      <c r="A22396" s="322" t="s">
        <v>27487</v>
      </c>
      <c r="B22396" s="322" t="s">
        <v>66868</v>
      </c>
      <c r="C22396" s="322" t="s">
        <v>16412</v>
      </c>
      <c r="D22396" s="325" t="s">
        <v>66882</v>
      </c>
    </row>
    <row r="22397" spans="1:4">
      <c r="B22397" s="322" t="s">
        <v>66883</v>
      </c>
    </row>
    <row r="22398" spans="1:4">
      <c r="A22398" s="322" t="s">
        <v>66884</v>
      </c>
      <c r="B22398" s="322" t="s">
        <v>66885</v>
      </c>
      <c r="C22398" s="322" t="s">
        <v>16412</v>
      </c>
      <c r="D22398" s="325" t="s">
        <v>66886</v>
      </c>
    </row>
    <row r="22399" spans="1:4">
      <c r="B22399" s="322" t="s">
        <v>66859</v>
      </c>
    </row>
    <row r="22400" spans="1:4">
      <c r="A22400" s="322" t="s">
        <v>16776</v>
      </c>
      <c r="B22400" s="322" t="s">
        <v>66885</v>
      </c>
      <c r="C22400" s="322" t="s">
        <v>16412</v>
      </c>
      <c r="D22400" s="325" t="s">
        <v>66887</v>
      </c>
    </row>
    <row r="22401" spans="1:4">
      <c r="B22401" s="322" t="s">
        <v>66888</v>
      </c>
    </row>
    <row r="22402" spans="1:4">
      <c r="A22402" s="322" t="s">
        <v>16839</v>
      </c>
      <c r="B22402" s="322" t="s">
        <v>66885</v>
      </c>
      <c r="C22402" s="322" t="s">
        <v>16412</v>
      </c>
      <c r="D22402" s="325" t="s">
        <v>66889</v>
      </c>
    </row>
    <row r="22403" spans="1:4">
      <c r="B22403" s="322" t="s">
        <v>66846</v>
      </c>
    </row>
    <row r="22404" spans="1:4">
      <c r="A22404" s="322" t="s">
        <v>16951</v>
      </c>
      <c r="B22404" s="322" t="s">
        <v>66885</v>
      </c>
      <c r="C22404" s="322" t="s">
        <v>16412</v>
      </c>
      <c r="D22404" s="325" t="s">
        <v>66890</v>
      </c>
    </row>
    <row r="22405" spans="1:4">
      <c r="B22405" s="322" t="s">
        <v>66848</v>
      </c>
    </row>
    <row r="22406" spans="1:4">
      <c r="A22406" s="322" t="s">
        <v>26234</v>
      </c>
      <c r="B22406" s="322" t="s">
        <v>66885</v>
      </c>
      <c r="C22406" s="322" t="s">
        <v>16412</v>
      </c>
      <c r="D22406" s="325" t="s">
        <v>66891</v>
      </c>
    </row>
    <row r="22407" spans="1:4">
      <c r="B22407" s="322" t="s">
        <v>66850</v>
      </c>
    </row>
    <row r="22408" spans="1:4">
      <c r="A22408" s="322" t="s">
        <v>66892</v>
      </c>
      <c r="B22408" s="322" t="s">
        <v>66885</v>
      </c>
      <c r="C22408" s="322" t="s">
        <v>16412</v>
      </c>
      <c r="D22408" s="325" t="s">
        <v>66893</v>
      </c>
    </row>
    <row r="22409" spans="1:4">
      <c r="B22409" s="322" t="s">
        <v>66831</v>
      </c>
    </row>
    <row r="22410" spans="1:4">
      <c r="A22410" s="322" t="s">
        <v>25136</v>
      </c>
      <c r="B22410" s="322" t="s">
        <v>66885</v>
      </c>
      <c r="C22410" s="322" t="s">
        <v>16412</v>
      </c>
      <c r="D22410" s="325" t="s">
        <v>66894</v>
      </c>
    </row>
    <row r="22411" spans="1:4">
      <c r="B22411" s="322" t="s">
        <v>66835</v>
      </c>
    </row>
    <row r="22412" spans="1:4">
      <c r="A22412" s="322" t="s">
        <v>24786</v>
      </c>
      <c r="B22412" s="322" t="s">
        <v>66885</v>
      </c>
      <c r="C22412" s="322" t="s">
        <v>16412</v>
      </c>
      <c r="D22412" s="325" t="s">
        <v>66895</v>
      </c>
    </row>
    <row r="22413" spans="1:4">
      <c r="B22413" s="322" t="s">
        <v>66837</v>
      </c>
    </row>
    <row r="22414" spans="1:4">
      <c r="A22414" s="322" t="s">
        <v>27448</v>
      </c>
      <c r="B22414" s="322" t="s">
        <v>66896</v>
      </c>
      <c r="C22414" s="322" t="s">
        <v>16412</v>
      </c>
      <c r="D22414" s="325" t="s">
        <v>66897</v>
      </c>
    </row>
    <row r="22415" spans="1:4">
      <c r="B22415" s="322" t="s">
        <v>66898</v>
      </c>
    </row>
    <row r="22416" spans="1:4">
      <c r="A22416" s="322" t="s">
        <v>27267</v>
      </c>
      <c r="B22416" s="322" t="s">
        <v>66899</v>
      </c>
      <c r="C22416" s="322" t="s">
        <v>16412</v>
      </c>
      <c r="D22416" s="325" t="s">
        <v>66900</v>
      </c>
    </row>
    <row r="22417" spans="1:4">
      <c r="B22417" s="322" t="s">
        <v>66901</v>
      </c>
    </row>
    <row r="22418" spans="1:4">
      <c r="A22418" s="322" t="s">
        <v>17112</v>
      </c>
      <c r="B22418" s="322" t="s">
        <v>66902</v>
      </c>
      <c r="C22418" s="322" t="s">
        <v>16412</v>
      </c>
      <c r="D22418" s="325" t="s">
        <v>66903</v>
      </c>
    </row>
    <row r="22419" spans="1:4">
      <c r="B22419" s="322" t="s">
        <v>66904</v>
      </c>
    </row>
    <row r="22420" spans="1:4">
      <c r="A22420" s="322" t="s">
        <v>66905</v>
      </c>
      <c r="B22420" s="322" t="s">
        <v>66906</v>
      </c>
      <c r="C22420" s="322" t="s">
        <v>16412</v>
      </c>
      <c r="D22420" s="325" t="s">
        <v>66907</v>
      </c>
    </row>
    <row r="22421" spans="1:4">
      <c r="B22421" s="322" t="s">
        <v>66908</v>
      </c>
    </row>
    <row r="22422" spans="1:4">
      <c r="A22422" s="322" t="s">
        <v>29435</v>
      </c>
      <c r="B22422" s="322" t="s">
        <v>66909</v>
      </c>
      <c r="C22422" s="322" t="s">
        <v>16412</v>
      </c>
      <c r="D22422" s="325" t="s">
        <v>66910</v>
      </c>
    </row>
    <row r="22423" spans="1:4">
      <c r="B22423" s="322" t="s">
        <v>66904</v>
      </c>
    </row>
    <row r="22424" spans="1:4">
      <c r="A22424" s="322" t="s">
        <v>66911</v>
      </c>
      <c r="B22424" s="322" t="s">
        <v>66912</v>
      </c>
      <c r="C22424" s="322" t="s">
        <v>16412</v>
      </c>
      <c r="D22424" s="327" t="s">
        <v>66913</v>
      </c>
    </row>
    <row r="22425" spans="1:4">
      <c r="B22425" s="322" t="s">
        <v>66904</v>
      </c>
    </row>
    <row r="22426" spans="1:4">
      <c r="A22426" s="322" t="s">
        <v>66914</v>
      </c>
      <c r="B22426" s="322" t="s">
        <v>66915</v>
      </c>
      <c r="C22426" s="322" t="s">
        <v>16412</v>
      </c>
      <c r="D22426" s="325" t="s">
        <v>66916</v>
      </c>
    </row>
    <row r="22427" spans="1:4">
      <c r="B22427" s="322" t="s">
        <v>66904</v>
      </c>
    </row>
    <row r="22428" spans="1:4">
      <c r="A22428" s="322" t="s">
        <v>28970</v>
      </c>
      <c r="B22428" s="322" t="s">
        <v>66917</v>
      </c>
      <c r="C22428" s="322" t="s">
        <v>16412</v>
      </c>
      <c r="D22428" s="327" t="s">
        <v>66918</v>
      </c>
    </row>
    <row r="22429" spans="1:4">
      <c r="B22429" s="322" t="s">
        <v>66919</v>
      </c>
    </row>
    <row r="22430" spans="1:4">
      <c r="A22430" s="322" t="s">
        <v>17019</v>
      </c>
      <c r="B22430" s="322" t="s">
        <v>66920</v>
      </c>
      <c r="C22430" s="322" t="s">
        <v>16412</v>
      </c>
      <c r="D22430" s="325" t="s">
        <v>66921</v>
      </c>
    </row>
    <row r="22431" spans="1:4">
      <c r="B22431" s="322" t="s">
        <v>66922</v>
      </c>
    </row>
    <row r="22432" spans="1:4">
      <c r="A22432" s="322" t="s">
        <v>24798</v>
      </c>
      <c r="B22432" s="322" t="s">
        <v>66923</v>
      </c>
      <c r="C22432" s="322" t="s">
        <v>16412</v>
      </c>
      <c r="D22432" s="325" t="s">
        <v>66924</v>
      </c>
    </row>
    <row r="22433" spans="1:4">
      <c r="B22433" s="322" t="s">
        <v>66925</v>
      </c>
    </row>
    <row r="22434" spans="1:4">
      <c r="A22434" s="322" t="s">
        <v>66926</v>
      </c>
      <c r="B22434" s="322" t="s">
        <v>66927</v>
      </c>
      <c r="C22434" s="322" t="s">
        <v>16412</v>
      </c>
      <c r="D22434" s="325" t="s">
        <v>66928</v>
      </c>
    </row>
    <row r="22435" spans="1:4">
      <c r="B22435" s="322" t="s">
        <v>66929</v>
      </c>
    </row>
    <row r="22436" spans="1:4">
      <c r="A22436" s="322" t="s">
        <v>17465</v>
      </c>
      <c r="B22436" s="322" t="s">
        <v>66930</v>
      </c>
      <c r="C22436" s="322" t="s">
        <v>16412</v>
      </c>
      <c r="D22436" s="325" t="s">
        <v>66931</v>
      </c>
    </row>
    <row r="22437" spans="1:4">
      <c r="B22437" s="322" t="s">
        <v>66932</v>
      </c>
    </row>
    <row r="22438" spans="1:4">
      <c r="A22438" s="322" t="s">
        <v>17538</v>
      </c>
      <c r="B22438" s="322" t="s">
        <v>66933</v>
      </c>
      <c r="C22438" s="322" t="s">
        <v>16412</v>
      </c>
      <c r="D22438" s="327" t="s">
        <v>66913</v>
      </c>
    </row>
    <row r="22439" spans="1:4">
      <c r="B22439" s="322" t="s">
        <v>66934</v>
      </c>
    </row>
    <row r="22440" spans="1:4">
      <c r="A22440" s="322" t="s">
        <v>66935</v>
      </c>
      <c r="B22440" s="322" t="s">
        <v>66936</v>
      </c>
      <c r="C22440" s="322" t="s">
        <v>16412</v>
      </c>
      <c r="D22440" s="325" t="s">
        <v>66937</v>
      </c>
    </row>
    <row r="22441" spans="1:4">
      <c r="B22441" s="322" t="s">
        <v>66938</v>
      </c>
    </row>
    <row r="22442" spans="1:4">
      <c r="A22442" s="322" t="s">
        <v>26842</v>
      </c>
      <c r="B22442" s="322" t="s">
        <v>66936</v>
      </c>
      <c r="C22442" s="322" t="s">
        <v>16412</v>
      </c>
      <c r="D22442" s="325" t="s">
        <v>66937</v>
      </c>
    </row>
    <row r="22443" spans="1:4">
      <c r="B22443" s="322" t="s">
        <v>66938</v>
      </c>
    </row>
    <row r="22444" spans="1:4">
      <c r="A22444" s="322" t="s">
        <v>16751</v>
      </c>
      <c r="B22444" s="322" t="s">
        <v>18844</v>
      </c>
      <c r="C22444" s="322" t="s">
        <v>65078</v>
      </c>
    </row>
    <row r="22445" spans="1:4">
      <c r="A22445" s="290"/>
      <c r="B22445" s="290"/>
      <c r="C22445" s="307"/>
    </row>
    <row r="22446" spans="1:4">
      <c r="C22446" s="320" t="s">
        <v>65012</v>
      </c>
      <c r="D22446" s="321" t="s">
        <v>65013</v>
      </c>
    </row>
    <row r="22447" spans="1:4">
      <c r="C22447" s="320" t="s">
        <v>65014</v>
      </c>
    </row>
    <row r="22448" spans="1:4">
      <c r="B22448" s="320" t="s">
        <v>65015</v>
      </c>
      <c r="C22448" s="320" t="s">
        <v>65016</v>
      </c>
      <c r="D22448" s="321" t="s">
        <v>65017</v>
      </c>
    </row>
    <row r="22449" spans="1:4">
      <c r="A22449" s="320" t="s">
        <v>65018</v>
      </c>
      <c r="B22449" s="320" t="s">
        <v>65019</v>
      </c>
      <c r="C22449" s="320" t="s">
        <v>65020</v>
      </c>
      <c r="D22449" s="321" t="s">
        <v>65021</v>
      </c>
    </row>
    <row r="22450" spans="1:4">
      <c r="A22450" s="322" t="s">
        <v>66727</v>
      </c>
    </row>
    <row r="22451" spans="1:4">
      <c r="A22451" s="322" t="s">
        <v>26906</v>
      </c>
      <c r="B22451" s="322" t="s">
        <v>66939</v>
      </c>
      <c r="C22451" s="322" t="s">
        <v>16412</v>
      </c>
      <c r="D22451" s="327" t="s">
        <v>66940</v>
      </c>
    </row>
    <row r="22452" spans="1:4">
      <c r="B22452" s="322" t="s">
        <v>66904</v>
      </c>
    </row>
    <row r="22453" spans="1:4">
      <c r="A22453" s="322" t="s">
        <v>29259</v>
      </c>
      <c r="B22453" s="322" t="s">
        <v>66941</v>
      </c>
      <c r="C22453" s="322" t="s">
        <v>16412</v>
      </c>
      <c r="D22453" s="325" t="s">
        <v>66931</v>
      </c>
    </row>
    <row r="22454" spans="1:4">
      <c r="B22454" s="322" t="s">
        <v>66942</v>
      </c>
    </row>
    <row r="22455" spans="1:4">
      <c r="A22455" s="322" t="s">
        <v>18054</v>
      </c>
      <c r="B22455" s="322" t="s">
        <v>66943</v>
      </c>
      <c r="C22455" s="322" t="s">
        <v>16412</v>
      </c>
      <c r="D22455" s="325" t="s">
        <v>66944</v>
      </c>
    </row>
    <row r="22456" spans="1:4">
      <c r="B22456" s="322" t="s">
        <v>66945</v>
      </c>
    </row>
    <row r="22457" spans="1:4">
      <c r="A22457" s="322" t="s">
        <v>66946</v>
      </c>
    </row>
    <row r="22458" spans="1:4">
      <c r="A22458" s="322" t="s">
        <v>19972</v>
      </c>
      <c r="B22458" s="322" t="s">
        <v>32395</v>
      </c>
      <c r="C22458" s="322" t="s">
        <v>32</v>
      </c>
      <c r="D22458" s="323" t="s">
        <v>38750</v>
      </c>
    </row>
    <row r="22459" spans="1:4">
      <c r="A22459" s="322" t="s">
        <v>24264</v>
      </c>
      <c r="B22459" s="322" t="s">
        <v>33005</v>
      </c>
      <c r="C22459" s="322" t="s">
        <v>32</v>
      </c>
      <c r="D22459" s="323" t="s">
        <v>1222</v>
      </c>
    </row>
    <row r="22460" spans="1:4">
      <c r="A22460" s="322" t="s">
        <v>21034</v>
      </c>
      <c r="B22460" s="322" t="s">
        <v>32394</v>
      </c>
      <c r="C22460" s="322" t="s">
        <v>32</v>
      </c>
      <c r="D22460" s="323" t="s">
        <v>837</v>
      </c>
    </row>
    <row r="22461" spans="1:4">
      <c r="A22461" s="322" t="s">
        <v>66947</v>
      </c>
    </row>
    <row r="22462" spans="1:4">
      <c r="A22462" s="322" t="s">
        <v>25578</v>
      </c>
      <c r="B22462" s="322" t="s">
        <v>66948</v>
      </c>
      <c r="C22462" s="322" t="s">
        <v>32</v>
      </c>
      <c r="D22462" s="323" t="s">
        <v>1296</v>
      </c>
    </row>
    <row r="22463" spans="1:4">
      <c r="B22463" s="322" t="s">
        <v>66949</v>
      </c>
    </row>
    <row r="22464" spans="1:4">
      <c r="A22464" s="322" t="s">
        <v>22803</v>
      </c>
      <c r="B22464" s="322" t="s">
        <v>66950</v>
      </c>
      <c r="C22464" s="322" t="s">
        <v>32</v>
      </c>
      <c r="D22464" s="323" t="s">
        <v>66951</v>
      </c>
    </row>
    <row r="22465" spans="1:4">
      <c r="B22465" s="322" t="s">
        <v>66952</v>
      </c>
    </row>
    <row r="22466" spans="1:4">
      <c r="A22466" s="329">
        <v>7130</v>
      </c>
      <c r="B22466" s="322" t="s">
        <v>34388</v>
      </c>
      <c r="C22466" s="322" t="s">
        <v>16412</v>
      </c>
      <c r="D22466" s="323" t="s">
        <v>66953</v>
      </c>
    </row>
    <row r="22467" spans="1:4">
      <c r="A22467" s="322" t="s">
        <v>66954</v>
      </c>
    </row>
    <row r="22468" spans="1:4">
      <c r="A22468" s="326">
        <v>11676</v>
      </c>
      <c r="B22468" s="322" t="s">
        <v>36556</v>
      </c>
      <c r="C22468" s="322" t="s">
        <v>32</v>
      </c>
      <c r="D22468" s="323" t="s">
        <v>467</v>
      </c>
    </row>
    <row r="22469" spans="1:4">
      <c r="A22469" s="322" t="s">
        <v>66955</v>
      </c>
    </row>
    <row r="22470" spans="1:4">
      <c r="A22470" s="326">
        <v>10801</v>
      </c>
      <c r="B22470" s="322" t="s">
        <v>36142</v>
      </c>
      <c r="C22470" s="322" t="s">
        <v>16412</v>
      </c>
      <c r="D22470" s="325" t="s">
        <v>56827</v>
      </c>
    </row>
    <row r="22471" spans="1:4">
      <c r="A22471" s="326">
        <v>10799</v>
      </c>
      <c r="B22471" s="322" t="s">
        <v>36141</v>
      </c>
      <c r="C22471" s="322" t="s">
        <v>16412</v>
      </c>
      <c r="D22471" s="325" t="s">
        <v>56824</v>
      </c>
    </row>
    <row r="22472" spans="1:4">
      <c r="A22472" s="329">
        <v>7098</v>
      </c>
      <c r="B22472" s="322" t="s">
        <v>66956</v>
      </c>
      <c r="C22472" s="322" t="s">
        <v>16412</v>
      </c>
      <c r="D22472" s="323" t="s">
        <v>380</v>
      </c>
    </row>
    <row r="22473" spans="1:4">
      <c r="B22473" s="322" t="s">
        <v>66957</v>
      </c>
    </row>
    <row r="22474" spans="1:4">
      <c r="A22474" s="322" t="s">
        <v>26720</v>
      </c>
      <c r="B22474" s="322" t="s">
        <v>66956</v>
      </c>
      <c r="C22474" s="322" t="s">
        <v>16412</v>
      </c>
      <c r="D22474" s="323" t="s">
        <v>24867</v>
      </c>
    </row>
    <row r="22475" spans="1:4">
      <c r="B22475" s="322" t="s">
        <v>66958</v>
      </c>
    </row>
    <row r="22476" spans="1:4">
      <c r="A22476" s="322" t="s">
        <v>26646</v>
      </c>
      <c r="B22476" s="322" t="s">
        <v>66959</v>
      </c>
      <c r="C22476" s="322" t="s">
        <v>16412</v>
      </c>
      <c r="D22476" s="323" t="s">
        <v>1001</v>
      </c>
    </row>
    <row r="22477" spans="1:4">
      <c r="B22477" s="322" t="s">
        <v>66957</v>
      </c>
    </row>
    <row r="22478" spans="1:4">
      <c r="A22478" s="322" t="s">
        <v>26767</v>
      </c>
      <c r="B22478" s="322" t="s">
        <v>66959</v>
      </c>
      <c r="C22478" s="322" t="s">
        <v>16412</v>
      </c>
      <c r="D22478" s="323" t="s">
        <v>54325</v>
      </c>
    </row>
    <row r="22479" spans="1:4">
      <c r="B22479" s="322" t="s">
        <v>66958</v>
      </c>
    </row>
    <row r="22480" spans="1:4">
      <c r="A22480" s="322" t="s">
        <v>24464</v>
      </c>
      <c r="B22480" s="322" t="s">
        <v>66960</v>
      </c>
      <c r="C22480" s="322" t="s">
        <v>16412</v>
      </c>
      <c r="D22480" s="323" t="s">
        <v>37755</v>
      </c>
    </row>
    <row r="22481" spans="1:4">
      <c r="B22481" s="322" t="s">
        <v>30373</v>
      </c>
    </row>
    <row r="22482" spans="1:4">
      <c r="A22482" s="322" t="s">
        <v>29422</v>
      </c>
      <c r="B22482" s="322" t="s">
        <v>66961</v>
      </c>
      <c r="C22482" s="322" t="s">
        <v>16412</v>
      </c>
      <c r="D22482" s="323" t="s">
        <v>1429</v>
      </c>
    </row>
    <row r="22483" spans="1:4">
      <c r="B22483" s="322" t="s">
        <v>66962</v>
      </c>
    </row>
    <row r="22484" spans="1:4">
      <c r="A22484" s="322" t="s">
        <v>30539</v>
      </c>
      <c r="B22484" s="322" t="s">
        <v>66963</v>
      </c>
      <c r="C22484" s="322" t="s">
        <v>16412</v>
      </c>
      <c r="D22484" s="323" t="s">
        <v>37535</v>
      </c>
    </row>
    <row r="22485" spans="1:4">
      <c r="B22485" s="322" t="s">
        <v>28600</v>
      </c>
    </row>
    <row r="22486" spans="1:4">
      <c r="A22486" s="322" t="s">
        <v>26658</v>
      </c>
      <c r="B22486" s="322" t="s">
        <v>66963</v>
      </c>
      <c r="C22486" s="322" t="s">
        <v>16412</v>
      </c>
      <c r="D22486" s="323" t="s">
        <v>54334</v>
      </c>
    </row>
    <row r="22487" spans="1:4">
      <c r="B22487" s="322" t="s">
        <v>28601</v>
      </c>
    </row>
    <row r="22488" spans="1:4">
      <c r="A22488" s="322" t="s">
        <v>18010</v>
      </c>
      <c r="B22488" s="322" t="s">
        <v>66963</v>
      </c>
      <c r="C22488" s="322" t="s">
        <v>16412</v>
      </c>
      <c r="D22488" s="323" t="s">
        <v>54336</v>
      </c>
    </row>
    <row r="22489" spans="1:4">
      <c r="B22489" s="322" t="s">
        <v>66964</v>
      </c>
    </row>
    <row r="22490" spans="1:4">
      <c r="A22490" s="322" t="s">
        <v>66965</v>
      </c>
      <c r="B22490" s="322" t="s">
        <v>66963</v>
      </c>
      <c r="C22490" s="322" t="s">
        <v>16412</v>
      </c>
      <c r="D22490" s="325" t="s">
        <v>34377</v>
      </c>
    </row>
    <row r="22491" spans="1:4">
      <c r="B22491" s="322" t="s">
        <v>66966</v>
      </c>
    </row>
    <row r="22492" spans="1:4">
      <c r="A22492" s="322" t="s">
        <v>66967</v>
      </c>
      <c r="B22492" s="322" t="s">
        <v>66963</v>
      </c>
      <c r="C22492" s="322" t="s">
        <v>16412</v>
      </c>
      <c r="D22492" s="325" t="s">
        <v>34378</v>
      </c>
    </row>
    <row r="22493" spans="1:4">
      <c r="B22493" s="322" t="s">
        <v>66968</v>
      </c>
    </row>
    <row r="22494" spans="1:4">
      <c r="A22494" s="322" t="s">
        <v>16814</v>
      </c>
      <c r="B22494" s="322" t="s">
        <v>66969</v>
      </c>
      <c r="C22494" s="322" t="s">
        <v>16412</v>
      </c>
      <c r="D22494" s="323" t="s">
        <v>24915</v>
      </c>
    </row>
    <row r="22495" spans="1:4">
      <c r="B22495" s="322" t="s">
        <v>66970</v>
      </c>
    </row>
    <row r="22496" spans="1:4">
      <c r="A22496" s="326">
        <v>10802</v>
      </c>
      <c r="B22496" s="322" t="s">
        <v>36143</v>
      </c>
      <c r="C22496" s="322" t="s">
        <v>16412</v>
      </c>
      <c r="D22496" s="325" t="s">
        <v>56825</v>
      </c>
    </row>
    <row r="22497" spans="1:4">
      <c r="A22497" s="322" t="s">
        <v>66971</v>
      </c>
    </row>
    <row r="22498" spans="1:4">
      <c r="A22498" s="326">
        <v>10798</v>
      </c>
      <c r="B22498" s="322" t="s">
        <v>36140</v>
      </c>
      <c r="C22498" s="322" t="s">
        <v>32</v>
      </c>
      <c r="D22498" s="325" t="s">
        <v>56823</v>
      </c>
    </row>
    <row r="22499" spans="1:4">
      <c r="A22499" s="326">
        <v>10154</v>
      </c>
      <c r="B22499" s="322" t="s">
        <v>66650</v>
      </c>
      <c r="C22499" s="322" t="s">
        <v>32</v>
      </c>
      <c r="D22499" s="323" t="s">
        <v>66972</v>
      </c>
    </row>
    <row r="22500" spans="1:4">
      <c r="B22500" s="322" t="s">
        <v>66660</v>
      </c>
    </row>
    <row r="22501" spans="1:4">
      <c r="A22501" s="326">
        <v>10155</v>
      </c>
      <c r="B22501" s="322" t="s">
        <v>66652</v>
      </c>
      <c r="C22501" s="322" t="s">
        <v>32</v>
      </c>
      <c r="D22501" s="323" t="s">
        <v>66973</v>
      </c>
    </row>
    <row r="22502" spans="1:4">
      <c r="B22502" s="322" t="s">
        <v>66660</v>
      </c>
    </row>
    <row r="22503" spans="1:4">
      <c r="A22503" s="326">
        <v>10156</v>
      </c>
      <c r="B22503" s="322" t="s">
        <v>66654</v>
      </c>
      <c r="C22503" s="322" t="s">
        <v>32</v>
      </c>
      <c r="D22503" s="323" t="s">
        <v>66974</v>
      </c>
    </row>
    <row r="22504" spans="1:4">
      <c r="B22504" s="322" t="s">
        <v>66660</v>
      </c>
    </row>
    <row r="22505" spans="1:4">
      <c r="A22505" s="326">
        <v>10157</v>
      </c>
      <c r="B22505" s="322" t="s">
        <v>66656</v>
      </c>
      <c r="C22505" s="322" t="s">
        <v>32</v>
      </c>
      <c r="D22505" s="323" t="s">
        <v>66975</v>
      </c>
    </row>
    <row r="22506" spans="1:4">
      <c r="B22506" s="322" t="s">
        <v>66660</v>
      </c>
    </row>
    <row r="22507" spans="1:4">
      <c r="A22507" s="326">
        <v>10159</v>
      </c>
      <c r="B22507" s="322" t="s">
        <v>66661</v>
      </c>
      <c r="C22507" s="322" t="s">
        <v>32</v>
      </c>
      <c r="D22507" s="325" t="s">
        <v>66662</v>
      </c>
    </row>
    <row r="22508" spans="1:4">
      <c r="B22508" s="322" t="s">
        <v>66660</v>
      </c>
    </row>
    <row r="22509" spans="1:4">
      <c r="A22509" s="326">
        <v>10681</v>
      </c>
      <c r="B22509" s="322" t="s">
        <v>36078</v>
      </c>
      <c r="C22509" s="322" t="s">
        <v>32</v>
      </c>
      <c r="D22509" s="323" t="s">
        <v>66976</v>
      </c>
    </row>
    <row r="22510" spans="1:4">
      <c r="A22510" s="322" t="s">
        <v>66977</v>
      </c>
    </row>
    <row r="22511" spans="1:4">
      <c r="A22511" s="322" t="s">
        <v>25543</v>
      </c>
      <c r="B22511" s="322" t="s">
        <v>32393</v>
      </c>
      <c r="C22511" s="322" t="s">
        <v>17134</v>
      </c>
      <c r="D22511" s="323" t="s">
        <v>15692</v>
      </c>
    </row>
    <row r="22512" spans="1:4">
      <c r="A22512" s="326">
        <v>10179</v>
      </c>
      <c r="B22512" s="322" t="s">
        <v>35848</v>
      </c>
      <c r="C22512" s="322" t="s">
        <v>18018</v>
      </c>
      <c r="D22512" s="323" t="s">
        <v>66978</v>
      </c>
    </row>
    <row r="22513" spans="1:4">
      <c r="A22513" s="322" t="s">
        <v>18494</v>
      </c>
      <c r="B22513" s="322" t="s">
        <v>32389</v>
      </c>
      <c r="C22513" s="322" t="s">
        <v>18018</v>
      </c>
      <c r="D22513" s="323" t="s">
        <v>32604</v>
      </c>
    </row>
    <row r="22514" spans="1:4">
      <c r="A22514" s="322" t="s">
        <v>18488</v>
      </c>
      <c r="B22514" s="322" t="s">
        <v>32390</v>
      </c>
      <c r="C22514" s="322" t="s">
        <v>18018</v>
      </c>
      <c r="D22514" s="323" t="s">
        <v>32604</v>
      </c>
    </row>
    <row r="22515" spans="1:4">
      <c r="A22515" s="322" t="s">
        <v>17756</v>
      </c>
      <c r="B22515" s="322" t="s">
        <v>32391</v>
      </c>
      <c r="C22515" s="322" t="s">
        <v>18018</v>
      </c>
      <c r="D22515" s="323" t="s">
        <v>32604</v>
      </c>
    </row>
    <row r="22516" spans="1:4">
      <c r="A22516" s="322" t="s">
        <v>25544</v>
      </c>
      <c r="B22516" s="322" t="s">
        <v>32392</v>
      </c>
      <c r="C22516" s="322" t="s">
        <v>18018</v>
      </c>
      <c r="D22516" s="323" t="s">
        <v>20582</v>
      </c>
    </row>
    <row r="22517" spans="1:4">
      <c r="A22517" s="322" t="s">
        <v>66979</v>
      </c>
      <c r="B22517" s="322" t="s">
        <v>35755</v>
      </c>
      <c r="C22517" s="322" t="s">
        <v>17134</v>
      </c>
      <c r="D22517" s="323" t="s">
        <v>32239</v>
      </c>
    </row>
    <row r="22518" spans="1:4">
      <c r="A22518" s="322" t="s">
        <v>66980</v>
      </c>
    </row>
    <row r="22519" spans="1:4">
      <c r="A22519" s="322" t="s">
        <v>66981</v>
      </c>
      <c r="B22519" s="322" t="s">
        <v>34379</v>
      </c>
      <c r="C22519" s="322" t="s">
        <v>16412</v>
      </c>
      <c r="D22519" s="323" t="s">
        <v>66982</v>
      </c>
    </row>
    <row r="22520" spans="1:4">
      <c r="A22520" s="322" t="s">
        <v>22782</v>
      </c>
      <c r="B22520" s="322" t="s">
        <v>34385</v>
      </c>
      <c r="C22520" s="322" t="s">
        <v>16412</v>
      </c>
      <c r="D22520" s="323" t="s">
        <v>1056</v>
      </c>
    </row>
    <row r="22521" spans="1:4">
      <c r="A22521" s="322" t="s">
        <v>22784</v>
      </c>
      <c r="B22521" s="322" t="s">
        <v>34387</v>
      </c>
      <c r="C22521" s="322" t="s">
        <v>16412</v>
      </c>
      <c r="D22521" s="323" t="s">
        <v>66983</v>
      </c>
    </row>
    <row r="22522" spans="1:4">
      <c r="A22522" s="322" t="s">
        <v>22786</v>
      </c>
      <c r="C22522" s="322" t="s">
        <v>16412</v>
      </c>
      <c r="D22522" s="323" t="s">
        <v>66984</v>
      </c>
    </row>
    <row r="22523" spans="1:4">
      <c r="A22523" s="322" t="s">
        <v>16751</v>
      </c>
      <c r="B22523" s="322" t="s">
        <v>18927</v>
      </c>
      <c r="C22523" s="322" t="s">
        <v>65078</v>
      </c>
    </row>
    <row r="22524" spans="1:4">
      <c r="A22524" s="259"/>
      <c r="B22524" s="290"/>
    </row>
    <row r="22525" spans="1:4">
      <c r="C22525" s="320" t="s">
        <v>65012</v>
      </c>
      <c r="D22525" s="321" t="s">
        <v>65013</v>
      </c>
    </row>
    <row r="22526" spans="1:4">
      <c r="C22526" s="320" t="s">
        <v>65014</v>
      </c>
    </row>
    <row r="22527" spans="1:4">
      <c r="B22527" s="320" t="s">
        <v>65015</v>
      </c>
      <c r="C22527" s="320" t="s">
        <v>65016</v>
      </c>
      <c r="D22527" s="321" t="s">
        <v>65017</v>
      </c>
    </row>
    <row r="22528" spans="1:4">
      <c r="A22528" s="320" t="s">
        <v>65018</v>
      </c>
      <c r="B22528" s="320" t="s">
        <v>65019</v>
      </c>
      <c r="C22528" s="320" t="s">
        <v>65020</v>
      </c>
      <c r="D22528" s="321" t="s">
        <v>65021</v>
      </c>
    </row>
    <row r="22529" spans="1:4">
      <c r="A22529" s="322" t="s">
        <v>66980</v>
      </c>
    </row>
    <row r="22530" spans="1:4">
      <c r="B22530" s="322" t="s">
        <v>66985</v>
      </c>
    </row>
    <row r="22531" spans="1:4">
      <c r="B22531" s="322" t="s">
        <v>22061</v>
      </c>
    </row>
    <row r="22532" spans="1:4">
      <c r="A22532" s="322" t="s">
        <v>66986</v>
      </c>
    </row>
    <row r="22533" spans="1:4">
      <c r="A22533" s="322" t="s">
        <v>25574</v>
      </c>
      <c r="B22533" s="322" t="s">
        <v>66987</v>
      </c>
      <c r="C22533" s="322" t="s">
        <v>16412</v>
      </c>
      <c r="D22533" s="323" t="s">
        <v>66988</v>
      </c>
    </row>
    <row r="22534" spans="1:4">
      <c r="B22534" s="322" t="s">
        <v>66989</v>
      </c>
    </row>
    <row r="22535" spans="1:4">
      <c r="A22535" s="322" t="s">
        <v>21715</v>
      </c>
      <c r="B22535" s="322" t="s">
        <v>34353</v>
      </c>
      <c r="C22535" s="322" t="s">
        <v>16412</v>
      </c>
      <c r="D22535" s="327" t="s">
        <v>66990</v>
      </c>
    </row>
    <row r="22536" spans="1:4">
      <c r="A22536" s="322" t="s">
        <v>21826</v>
      </c>
      <c r="B22536" s="322" t="s">
        <v>34352</v>
      </c>
      <c r="C22536" s="322" t="s">
        <v>16771</v>
      </c>
      <c r="D22536" s="325" t="s">
        <v>66991</v>
      </c>
    </row>
    <row r="22537" spans="1:4">
      <c r="A22537" s="322" t="s">
        <v>23162</v>
      </c>
      <c r="B22537" s="322" t="s">
        <v>66992</v>
      </c>
      <c r="C22537" s="322" t="s">
        <v>16412</v>
      </c>
      <c r="D22537" s="325" t="s">
        <v>66993</v>
      </c>
    </row>
    <row r="22538" spans="1:4">
      <c r="B22538" s="322" t="s">
        <v>66994</v>
      </c>
    </row>
    <row r="22539" spans="1:4">
      <c r="A22539" s="322" t="s">
        <v>23156</v>
      </c>
      <c r="B22539" s="322" t="s">
        <v>66992</v>
      </c>
      <c r="C22539" s="322" t="s">
        <v>16412</v>
      </c>
      <c r="D22539" s="325" t="s">
        <v>66995</v>
      </c>
    </row>
    <row r="22540" spans="1:4">
      <c r="B22540" s="322" t="s">
        <v>66996</v>
      </c>
    </row>
    <row r="22541" spans="1:4">
      <c r="A22541" s="322" t="s">
        <v>30537</v>
      </c>
      <c r="B22541" s="322" t="s">
        <v>66997</v>
      </c>
      <c r="C22541" s="322" t="s">
        <v>16412</v>
      </c>
      <c r="D22541" s="325" t="s">
        <v>66998</v>
      </c>
    </row>
    <row r="22542" spans="1:4">
      <c r="B22542" s="322" t="s">
        <v>66999</v>
      </c>
    </row>
    <row r="22543" spans="1:4">
      <c r="A22543" s="322" t="s">
        <v>67000</v>
      </c>
    </row>
    <row r="22544" spans="1:4">
      <c r="A22544" s="322" t="s">
        <v>67001</v>
      </c>
      <c r="B22544" s="322" t="s">
        <v>34382</v>
      </c>
      <c r="C22544" s="322" t="s">
        <v>32</v>
      </c>
      <c r="D22544" s="323" t="s">
        <v>58022</v>
      </c>
    </row>
    <row r="22545" spans="1:4">
      <c r="A22545" s="322" t="s">
        <v>21913</v>
      </c>
      <c r="B22545" s="322" t="s">
        <v>34383</v>
      </c>
      <c r="C22545" s="322" t="s">
        <v>32</v>
      </c>
      <c r="D22545" s="323" t="s">
        <v>39102</v>
      </c>
    </row>
    <row r="22546" spans="1:4">
      <c r="A22546" s="322" t="s">
        <v>22778</v>
      </c>
      <c r="B22546" s="322" t="s">
        <v>67002</v>
      </c>
      <c r="C22546" s="322" t="s">
        <v>32</v>
      </c>
      <c r="D22546" s="323" t="s">
        <v>38732</v>
      </c>
    </row>
    <row r="22547" spans="1:4">
      <c r="B22547" s="322" t="s">
        <v>67003</v>
      </c>
    </row>
    <row r="22548" spans="1:4">
      <c r="A22548" s="322" t="s">
        <v>22780</v>
      </c>
      <c r="B22548" s="322" t="s">
        <v>67004</v>
      </c>
      <c r="C22548" s="322" t="s">
        <v>32</v>
      </c>
      <c r="D22548" s="323" t="s">
        <v>67005</v>
      </c>
    </row>
    <row r="22549" spans="1:4">
      <c r="B22549" s="322" t="s">
        <v>67003</v>
      </c>
    </row>
    <row r="22550" spans="1:4">
      <c r="A22550" s="326">
        <v>11277</v>
      </c>
      <c r="B22550" s="322" t="s">
        <v>67006</v>
      </c>
      <c r="C22550" s="322" t="s">
        <v>32</v>
      </c>
      <c r="D22550" s="323" t="s">
        <v>67007</v>
      </c>
    </row>
    <row r="22551" spans="1:4">
      <c r="B22551" s="322" t="s">
        <v>37593</v>
      </c>
    </row>
    <row r="22552" spans="1:4">
      <c r="A22552" s="322" t="s">
        <v>24637</v>
      </c>
      <c r="B22552" s="322" t="s">
        <v>67008</v>
      </c>
      <c r="C22552" s="322" t="s">
        <v>32</v>
      </c>
      <c r="D22552" s="323" t="s">
        <v>67009</v>
      </c>
    </row>
    <row r="22553" spans="1:4">
      <c r="B22553" s="322" t="s">
        <v>67010</v>
      </c>
    </row>
    <row r="22554" spans="1:4">
      <c r="A22554" s="322" t="s">
        <v>67011</v>
      </c>
      <c r="B22554" s="322" t="s">
        <v>67012</v>
      </c>
      <c r="C22554" s="322" t="s">
        <v>32</v>
      </c>
      <c r="D22554" s="323" t="s">
        <v>383</v>
      </c>
    </row>
    <row r="22555" spans="1:4">
      <c r="B22555" s="322" t="s">
        <v>67010</v>
      </c>
    </row>
    <row r="22556" spans="1:4">
      <c r="A22556" s="322" t="s">
        <v>67013</v>
      </c>
    </row>
    <row r="22557" spans="1:4">
      <c r="A22557" s="326">
        <v>12323</v>
      </c>
      <c r="B22557" s="322" t="s">
        <v>57979</v>
      </c>
      <c r="C22557" s="322" t="s">
        <v>16412</v>
      </c>
      <c r="D22557" s="323" t="s">
        <v>2226</v>
      </c>
    </row>
    <row r="22558" spans="1:4">
      <c r="A22558" s="326">
        <v>11260</v>
      </c>
      <c r="B22558" s="322" t="s">
        <v>25933</v>
      </c>
      <c r="C22558" s="322" t="s">
        <v>16412</v>
      </c>
      <c r="D22558" s="323" t="s">
        <v>38033</v>
      </c>
    </row>
    <row r="22559" spans="1:4">
      <c r="A22559" s="326">
        <v>11251</v>
      </c>
      <c r="B22559" s="322" t="s">
        <v>25942</v>
      </c>
      <c r="C22559" s="322" t="s">
        <v>16412</v>
      </c>
      <c r="D22559" s="323" t="s">
        <v>4331</v>
      </c>
    </row>
    <row r="22560" spans="1:4">
      <c r="A22560" s="326">
        <v>11252</v>
      </c>
      <c r="B22560" s="322" t="s">
        <v>25943</v>
      </c>
      <c r="C22560" s="322" t="s">
        <v>16412</v>
      </c>
      <c r="D22560" s="323" t="s">
        <v>4331</v>
      </c>
    </row>
    <row r="22561" spans="1:4">
      <c r="A22561" s="326">
        <v>11253</v>
      </c>
      <c r="B22561" s="322" t="s">
        <v>25944</v>
      </c>
      <c r="C22561" s="322" t="s">
        <v>16412</v>
      </c>
      <c r="D22561" s="323" t="s">
        <v>4331</v>
      </c>
    </row>
    <row r="22562" spans="1:4">
      <c r="A22562" s="326">
        <v>11254</v>
      </c>
      <c r="B22562" s="322" t="s">
        <v>25945</v>
      </c>
      <c r="C22562" s="322" t="s">
        <v>16412</v>
      </c>
      <c r="D22562" s="323" t="s">
        <v>4331</v>
      </c>
    </row>
    <row r="22563" spans="1:4">
      <c r="A22563" s="326">
        <v>11255</v>
      </c>
      <c r="B22563" s="322" t="s">
        <v>25946</v>
      </c>
      <c r="C22563" s="322" t="s">
        <v>16412</v>
      </c>
      <c r="D22563" s="323" t="s">
        <v>4331</v>
      </c>
    </row>
    <row r="22564" spans="1:4">
      <c r="A22564" s="326">
        <v>11256</v>
      </c>
      <c r="B22564" s="322" t="s">
        <v>25947</v>
      </c>
      <c r="C22564" s="322" t="s">
        <v>16412</v>
      </c>
      <c r="D22564" s="323" t="s">
        <v>4331</v>
      </c>
    </row>
    <row r="22565" spans="1:4">
      <c r="A22565" s="326">
        <v>11257</v>
      </c>
      <c r="B22565" s="322" t="s">
        <v>25948</v>
      </c>
      <c r="C22565" s="322" t="s">
        <v>16412</v>
      </c>
      <c r="D22565" s="323" t="s">
        <v>4331</v>
      </c>
    </row>
    <row r="22566" spans="1:4">
      <c r="A22566" s="326">
        <v>11258</v>
      </c>
      <c r="B22566" s="322" t="s">
        <v>25949</v>
      </c>
      <c r="C22566" s="322" t="s">
        <v>16412</v>
      </c>
      <c r="D22566" s="323" t="s">
        <v>4331</v>
      </c>
    </row>
    <row r="22567" spans="1:4">
      <c r="A22567" s="326">
        <v>11259</v>
      </c>
      <c r="B22567" s="322" t="s">
        <v>25950</v>
      </c>
      <c r="C22567" s="322" t="s">
        <v>16412</v>
      </c>
      <c r="D22567" s="323" t="s">
        <v>4331</v>
      </c>
    </row>
    <row r="22568" spans="1:4">
      <c r="A22568" s="326">
        <v>11246</v>
      </c>
      <c r="B22568" s="322" t="s">
        <v>25951</v>
      </c>
      <c r="C22568" s="322" t="s">
        <v>16412</v>
      </c>
      <c r="D22568" s="323" t="s">
        <v>4331</v>
      </c>
    </row>
    <row r="22569" spans="1:4">
      <c r="A22569" s="326">
        <v>11247</v>
      </c>
      <c r="B22569" s="322" t="s">
        <v>25952</v>
      </c>
      <c r="C22569" s="322" t="s">
        <v>16412</v>
      </c>
      <c r="D22569" s="323" t="s">
        <v>4331</v>
      </c>
    </row>
    <row r="22570" spans="1:4">
      <c r="A22570" s="326">
        <v>11248</v>
      </c>
      <c r="B22570" s="322" t="s">
        <v>25953</v>
      </c>
      <c r="C22570" s="322" t="s">
        <v>16412</v>
      </c>
      <c r="D22570" s="323" t="s">
        <v>4331</v>
      </c>
    </row>
    <row r="22571" spans="1:4">
      <c r="A22571" s="326">
        <v>11249</v>
      </c>
      <c r="B22571" s="322" t="s">
        <v>25954</v>
      </c>
      <c r="C22571" s="322" t="s">
        <v>16412</v>
      </c>
      <c r="D22571" s="323" t="s">
        <v>4331</v>
      </c>
    </row>
    <row r="22572" spans="1:4">
      <c r="A22572" s="326">
        <v>11250</v>
      </c>
      <c r="B22572" s="322" t="s">
        <v>25955</v>
      </c>
      <c r="C22572" s="322" t="s">
        <v>16412</v>
      </c>
      <c r="D22572" s="323" t="s">
        <v>4331</v>
      </c>
    </row>
    <row r="22573" spans="1:4">
      <c r="A22573" s="326">
        <v>12319</v>
      </c>
      <c r="B22573" s="322" t="s">
        <v>25957</v>
      </c>
      <c r="C22573" s="322" t="s">
        <v>16412</v>
      </c>
      <c r="D22573" s="323" t="s">
        <v>14504</v>
      </c>
    </row>
    <row r="22574" spans="1:4">
      <c r="A22574" s="326">
        <v>12320</v>
      </c>
      <c r="B22574" s="322" t="s">
        <v>25959</v>
      </c>
      <c r="C22574" s="322" t="s">
        <v>16412</v>
      </c>
      <c r="D22574" s="323" t="s">
        <v>23356</v>
      </c>
    </row>
    <row r="22575" spans="1:4">
      <c r="A22575" s="326">
        <v>12321</v>
      </c>
      <c r="B22575" s="322" t="s">
        <v>25961</v>
      </c>
      <c r="C22575" s="322" t="s">
        <v>16412</v>
      </c>
      <c r="D22575" s="323" t="s">
        <v>14504</v>
      </c>
    </row>
    <row r="22576" spans="1:4">
      <c r="A22576" s="326">
        <v>12322</v>
      </c>
      <c r="B22576" s="322" t="s">
        <v>57972</v>
      </c>
      <c r="C22576" s="322" t="s">
        <v>16412</v>
      </c>
      <c r="D22576" s="323" t="s">
        <v>23356</v>
      </c>
    </row>
    <row r="22577" spans="1:4">
      <c r="A22577" s="322" t="s">
        <v>20041</v>
      </c>
      <c r="B22577" s="322" t="s">
        <v>67014</v>
      </c>
      <c r="C22577" s="322" t="s">
        <v>16412</v>
      </c>
      <c r="D22577" s="323" t="s">
        <v>14640</v>
      </c>
    </row>
    <row r="22578" spans="1:4">
      <c r="B22578" s="322" t="s">
        <v>16866</v>
      </c>
    </row>
    <row r="22579" spans="1:4">
      <c r="A22579" s="322" t="s">
        <v>67015</v>
      </c>
    </row>
    <row r="22580" spans="1:4">
      <c r="A22580" s="322" t="s">
        <v>18968</v>
      </c>
      <c r="B22580" s="322" t="s">
        <v>25930</v>
      </c>
      <c r="C22580" s="322" t="s">
        <v>16412</v>
      </c>
      <c r="D22580" s="323" t="s">
        <v>40177</v>
      </c>
    </row>
    <row r="22581" spans="1:4">
      <c r="B22581" s="322" t="s">
        <v>25931</v>
      </c>
    </row>
    <row r="22582" spans="1:4">
      <c r="A22582" s="322" t="s">
        <v>19723</v>
      </c>
      <c r="B22582" s="322" t="s">
        <v>25777</v>
      </c>
      <c r="C22582" s="322" t="s">
        <v>16412</v>
      </c>
      <c r="D22582" s="323" t="s">
        <v>1116</v>
      </c>
    </row>
    <row r="22583" spans="1:4">
      <c r="A22583" s="322" t="s">
        <v>29219</v>
      </c>
      <c r="B22583" s="322" t="s">
        <v>25784</v>
      </c>
      <c r="C22583" s="322" t="s">
        <v>16412</v>
      </c>
      <c r="D22583" s="323" t="s">
        <v>67016</v>
      </c>
    </row>
    <row r="22584" spans="1:4">
      <c r="A22584" s="326">
        <v>12324</v>
      </c>
      <c r="B22584" s="322" t="s">
        <v>55746</v>
      </c>
      <c r="C22584" s="322" t="s">
        <v>16412</v>
      </c>
      <c r="D22584" s="323" t="s">
        <v>22480</v>
      </c>
    </row>
    <row r="22585" spans="1:4">
      <c r="A22585" s="322" t="s">
        <v>67017</v>
      </c>
      <c r="B22585" s="322" t="s">
        <v>27605</v>
      </c>
      <c r="C22585" s="322" t="s">
        <v>16412</v>
      </c>
      <c r="D22585" s="323" t="s">
        <v>49259</v>
      </c>
    </row>
    <row r="22586" spans="1:4">
      <c r="A22586" s="322" t="s">
        <v>67018</v>
      </c>
      <c r="B22586" s="322" t="s">
        <v>27608</v>
      </c>
      <c r="C22586" s="322" t="s">
        <v>16412</v>
      </c>
      <c r="D22586" s="323" t="s">
        <v>67019</v>
      </c>
    </row>
    <row r="22587" spans="1:4">
      <c r="B22587" s="322" t="s">
        <v>17764</v>
      </c>
    </row>
    <row r="22588" spans="1:4">
      <c r="A22588" s="322" t="s">
        <v>26034</v>
      </c>
      <c r="B22588" s="322" t="s">
        <v>67020</v>
      </c>
      <c r="C22588" s="322" t="s">
        <v>16412</v>
      </c>
      <c r="D22588" s="323" t="s">
        <v>28762</v>
      </c>
    </row>
    <row r="22589" spans="1:4">
      <c r="B22589" s="322" t="s">
        <v>67021</v>
      </c>
    </row>
    <row r="22590" spans="1:4">
      <c r="A22590" s="322" t="s">
        <v>25150</v>
      </c>
      <c r="B22590" s="322" t="s">
        <v>27622</v>
      </c>
      <c r="C22590" s="322" t="s">
        <v>16412</v>
      </c>
      <c r="D22590" s="323" t="s">
        <v>67022</v>
      </c>
    </row>
    <row r="22591" spans="1:4">
      <c r="B22591" s="322" t="s">
        <v>27623</v>
      </c>
    </row>
    <row r="22592" spans="1:4">
      <c r="A22592" s="322" t="s">
        <v>29221</v>
      </c>
      <c r="B22592" s="322" t="s">
        <v>23010</v>
      </c>
      <c r="C22592" s="322" t="s">
        <v>16412</v>
      </c>
      <c r="D22592" s="323" t="s">
        <v>67023</v>
      </c>
    </row>
    <row r="22593" spans="1:4">
      <c r="A22593" s="326">
        <v>12325</v>
      </c>
      <c r="B22593" s="322" t="s">
        <v>57973</v>
      </c>
      <c r="C22593" s="322" t="s">
        <v>16412</v>
      </c>
      <c r="D22593" s="323" t="s">
        <v>67024</v>
      </c>
    </row>
    <row r="22594" spans="1:4">
      <c r="A22594" s="322" t="s">
        <v>26029</v>
      </c>
      <c r="B22594" s="322" t="s">
        <v>67025</v>
      </c>
      <c r="C22594" s="322" t="s">
        <v>16412</v>
      </c>
      <c r="D22594" s="323" t="s">
        <v>67026</v>
      </c>
    </row>
    <row r="22595" spans="1:4">
      <c r="B22595" s="322" t="s">
        <v>16936</v>
      </c>
    </row>
    <row r="22596" spans="1:4">
      <c r="A22596" s="326">
        <v>12326</v>
      </c>
      <c r="B22596" s="322" t="s">
        <v>57976</v>
      </c>
      <c r="C22596" s="322" t="s">
        <v>16412</v>
      </c>
      <c r="D22596" s="325" t="s">
        <v>67027</v>
      </c>
    </row>
    <row r="22597" spans="1:4">
      <c r="A22597" s="322" t="s">
        <v>29220</v>
      </c>
      <c r="B22597" s="322" t="s">
        <v>26170</v>
      </c>
      <c r="C22597" s="322" t="s">
        <v>16412</v>
      </c>
      <c r="D22597" s="323" t="s">
        <v>67028</v>
      </c>
    </row>
    <row r="22598" spans="1:4">
      <c r="B22598" s="322" t="s">
        <v>26171</v>
      </c>
    </row>
    <row r="22599" spans="1:4">
      <c r="A22599" s="322" t="s">
        <v>28471</v>
      </c>
      <c r="B22599" s="322" t="s">
        <v>26205</v>
      </c>
      <c r="C22599" s="322" t="s">
        <v>16412</v>
      </c>
      <c r="D22599" s="323" t="s">
        <v>67029</v>
      </c>
    </row>
    <row r="22600" spans="1:4">
      <c r="A22600" s="322" t="s">
        <v>16751</v>
      </c>
      <c r="B22600" s="322" t="s">
        <v>19009</v>
      </c>
      <c r="C22600" s="322" t="s">
        <v>65078</v>
      </c>
    </row>
    <row r="22601" spans="1:4">
      <c r="A22601" s="259"/>
      <c r="B22601" s="290"/>
    </row>
    <row r="22602" spans="1:4">
      <c r="C22602" s="320" t="s">
        <v>65012</v>
      </c>
      <c r="D22602" s="321" t="s">
        <v>65013</v>
      </c>
    </row>
    <row r="22603" spans="1:4">
      <c r="C22603" s="320" t="s">
        <v>65014</v>
      </c>
    </row>
    <row r="22604" spans="1:4">
      <c r="B22604" s="320" t="s">
        <v>65015</v>
      </c>
      <c r="C22604" s="320" t="s">
        <v>65016</v>
      </c>
      <c r="D22604" s="321" t="s">
        <v>65017</v>
      </c>
    </row>
    <row r="22605" spans="1:4">
      <c r="A22605" s="320" t="s">
        <v>65018</v>
      </c>
      <c r="B22605" s="320" t="s">
        <v>65019</v>
      </c>
      <c r="C22605" s="320" t="s">
        <v>65020</v>
      </c>
      <c r="D22605" s="321" t="s">
        <v>65021</v>
      </c>
    </row>
    <row r="22606" spans="1:4">
      <c r="A22606" s="322" t="s">
        <v>67015</v>
      </c>
    </row>
    <row r="22607" spans="1:4">
      <c r="A22607" s="322" t="s">
        <v>28287</v>
      </c>
      <c r="B22607" s="322" t="s">
        <v>35265</v>
      </c>
      <c r="C22607" s="322" t="s">
        <v>16412</v>
      </c>
      <c r="D22607" s="323" t="s">
        <v>67030</v>
      </c>
    </row>
    <row r="22608" spans="1:4">
      <c r="A22608" s="326">
        <v>12328</v>
      </c>
      <c r="B22608" s="322" t="s">
        <v>57975</v>
      </c>
      <c r="C22608" s="322" t="s">
        <v>16412</v>
      </c>
      <c r="D22608" s="323" t="s">
        <v>48091</v>
      </c>
    </row>
    <row r="22609" spans="1:4">
      <c r="A22609" s="322" t="s">
        <v>67031</v>
      </c>
    </row>
    <row r="22610" spans="1:4">
      <c r="A22610" s="322" t="s">
        <v>24925</v>
      </c>
      <c r="B22610" s="322" t="s">
        <v>67032</v>
      </c>
      <c r="C22610" s="322" t="s">
        <v>32</v>
      </c>
      <c r="D22610" s="324" t="s">
        <v>536</v>
      </c>
    </row>
    <row r="22611" spans="1:4">
      <c r="B22611" s="322" t="s">
        <v>67033</v>
      </c>
    </row>
    <row r="22612" spans="1:4">
      <c r="A22612" s="322" t="s">
        <v>67034</v>
      </c>
    </row>
    <row r="22613" spans="1:4">
      <c r="A22613" s="322" t="s">
        <v>17616</v>
      </c>
      <c r="B22613" s="322" t="s">
        <v>32710</v>
      </c>
      <c r="C22613" s="322" t="s">
        <v>16412</v>
      </c>
      <c r="D22613" s="325" t="s">
        <v>67035</v>
      </c>
    </row>
    <row r="22614" spans="1:4">
      <c r="A22614" s="322" t="s">
        <v>18129</v>
      </c>
      <c r="B22614" s="322" t="s">
        <v>32711</v>
      </c>
      <c r="C22614" s="322" t="s">
        <v>16412</v>
      </c>
      <c r="D22614" s="325" t="s">
        <v>67036</v>
      </c>
    </row>
    <row r="22615" spans="1:4">
      <c r="A22615" s="322" t="s">
        <v>67037</v>
      </c>
      <c r="B22615" s="322" t="s">
        <v>32712</v>
      </c>
      <c r="C22615" s="322" t="s">
        <v>16412</v>
      </c>
      <c r="D22615" s="325" t="s">
        <v>67038</v>
      </c>
    </row>
    <row r="22616" spans="1:4">
      <c r="A22616" s="322" t="s">
        <v>29044</v>
      </c>
      <c r="B22616" s="322" t="s">
        <v>32713</v>
      </c>
      <c r="C22616" s="322" t="s">
        <v>16412</v>
      </c>
      <c r="D22616" s="325" t="s">
        <v>67039</v>
      </c>
    </row>
    <row r="22617" spans="1:4">
      <c r="A22617" s="322" t="s">
        <v>29328</v>
      </c>
      <c r="B22617" s="322" t="s">
        <v>32714</v>
      </c>
      <c r="C22617" s="322" t="s">
        <v>16412</v>
      </c>
      <c r="D22617" s="325" t="s">
        <v>67040</v>
      </c>
    </row>
    <row r="22618" spans="1:4">
      <c r="A22618" s="322" t="s">
        <v>29245</v>
      </c>
      <c r="B22618" s="322" t="s">
        <v>32715</v>
      </c>
      <c r="C22618" s="322" t="s">
        <v>16412</v>
      </c>
      <c r="D22618" s="325" t="s">
        <v>67041</v>
      </c>
    </row>
    <row r="22619" spans="1:4">
      <c r="A22619" s="322" t="s">
        <v>29296</v>
      </c>
      <c r="B22619" s="322" t="s">
        <v>32716</v>
      </c>
      <c r="C22619" s="322" t="s">
        <v>16412</v>
      </c>
      <c r="D22619" s="325" t="s">
        <v>67042</v>
      </c>
    </row>
    <row r="22620" spans="1:4">
      <c r="A22620" s="322" t="s">
        <v>29243</v>
      </c>
      <c r="B22620" s="322" t="s">
        <v>32717</v>
      </c>
      <c r="C22620" s="322" t="s">
        <v>16412</v>
      </c>
      <c r="D22620" s="325" t="s">
        <v>67043</v>
      </c>
    </row>
    <row r="22621" spans="1:4">
      <c r="A22621" s="322" t="s">
        <v>67044</v>
      </c>
    </row>
    <row r="22622" spans="1:4">
      <c r="A22622" s="322" t="s">
        <v>17614</v>
      </c>
      <c r="B22622" s="322" t="s">
        <v>32709</v>
      </c>
      <c r="C22622" s="322" t="s">
        <v>32</v>
      </c>
      <c r="D22622" s="323" t="s">
        <v>1990</v>
      </c>
    </row>
    <row r="22623" spans="1:4">
      <c r="A22623" s="322" t="s">
        <v>67045</v>
      </c>
    </row>
    <row r="22624" spans="1:4">
      <c r="A22624" s="322" t="s">
        <v>67046</v>
      </c>
      <c r="B22624" s="322" t="s">
        <v>32727</v>
      </c>
      <c r="C22624" s="322" t="s">
        <v>15</v>
      </c>
      <c r="D22624" s="323" t="s">
        <v>67047</v>
      </c>
    </row>
    <row r="22625" spans="1:4">
      <c r="A22625" s="322" t="s">
        <v>17557</v>
      </c>
      <c r="B22625" s="322" t="s">
        <v>32730</v>
      </c>
      <c r="C22625" s="322" t="s">
        <v>15</v>
      </c>
      <c r="D22625" s="323" t="s">
        <v>879</v>
      </c>
    </row>
    <row r="22626" spans="1:4">
      <c r="A22626" s="322" t="s">
        <v>22119</v>
      </c>
      <c r="B22626" s="322" t="s">
        <v>32726</v>
      </c>
      <c r="C22626" s="322" t="s">
        <v>15</v>
      </c>
      <c r="D22626" s="323" t="s">
        <v>2151</v>
      </c>
    </row>
    <row r="22627" spans="1:4">
      <c r="A22627" s="322" t="s">
        <v>25720</v>
      </c>
      <c r="B22627" s="322" t="s">
        <v>32728</v>
      </c>
      <c r="C22627" s="322" t="s">
        <v>15</v>
      </c>
      <c r="D22627" s="323" t="s">
        <v>67048</v>
      </c>
    </row>
    <row r="22628" spans="1:4">
      <c r="A22628" s="322" t="s">
        <v>25661</v>
      </c>
      <c r="B22628" s="322" t="s">
        <v>32729</v>
      </c>
      <c r="C22628" s="322" t="s">
        <v>29528</v>
      </c>
      <c r="D22628" s="323" t="s">
        <v>1161</v>
      </c>
    </row>
    <row r="22629" spans="1:4">
      <c r="A22629" s="326">
        <v>10804</v>
      </c>
      <c r="B22629" s="322" t="s">
        <v>30204</v>
      </c>
      <c r="C22629" s="322" t="s">
        <v>32</v>
      </c>
      <c r="D22629" s="323" t="s">
        <v>1179</v>
      </c>
    </row>
    <row r="22630" spans="1:4">
      <c r="B22630" s="322" t="s">
        <v>30205</v>
      </c>
    </row>
    <row r="22631" spans="1:4">
      <c r="A22631" s="322" t="s">
        <v>21531</v>
      </c>
      <c r="B22631" s="322" t="s">
        <v>34384</v>
      </c>
      <c r="C22631" s="322" t="s">
        <v>17254</v>
      </c>
      <c r="D22631" s="323" t="s">
        <v>685</v>
      </c>
    </row>
    <row r="22632" spans="1:4">
      <c r="A22632" s="322" t="s">
        <v>67049</v>
      </c>
    </row>
    <row r="22633" spans="1:4">
      <c r="A22633" s="326">
        <v>10668</v>
      </c>
      <c r="B22633" s="322" t="s">
        <v>36070</v>
      </c>
      <c r="C22633" s="322" t="s">
        <v>16412</v>
      </c>
      <c r="D22633" s="323" t="s">
        <v>1361</v>
      </c>
    </row>
    <row r="22634" spans="1:4">
      <c r="A22634" s="326">
        <v>10670</v>
      </c>
      <c r="B22634" s="322" t="s">
        <v>36072</v>
      </c>
      <c r="C22634" s="322" t="s">
        <v>16412</v>
      </c>
      <c r="D22634" s="323" t="s">
        <v>273</v>
      </c>
    </row>
    <row r="22635" spans="1:4">
      <c r="A22635" s="326">
        <v>10669</v>
      </c>
      <c r="B22635" s="322" t="s">
        <v>36071</v>
      </c>
      <c r="C22635" s="322" t="s">
        <v>16412</v>
      </c>
      <c r="D22635" s="323" t="s">
        <v>1675</v>
      </c>
    </row>
    <row r="22636" spans="1:4">
      <c r="A22636" s="322" t="s">
        <v>28977</v>
      </c>
      <c r="B22636" s="322" t="s">
        <v>32740</v>
      </c>
      <c r="C22636" s="322" t="s">
        <v>16412</v>
      </c>
      <c r="D22636" s="323" t="s">
        <v>2085</v>
      </c>
    </row>
    <row r="22637" spans="1:4">
      <c r="A22637" s="322" t="s">
        <v>19755</v>
      </c>
      <c r="B22637" s="322" t="s">
        <v>32742</v>
      </c>
      <c r="C22637" s="322" t="s">
        <v>16412</v>
      </c>
      <c r="D22637" s="323" t="s">
        <v>1814</v>
      </c>
    </row>
    <row r="22638" spans="1:4">
      <c r="A22638" s="322" t="s">
        <v>19757</v>
      </c>
      <c r="B22638" s="322" t="s">
        <v>32743</v>
      </c>
      <c r="C22638" s="322" t="s">
        <v>16412</v>
      </c>
      <c r="D22638" s="323" t="s">
        <v>1637</v>
      </c>
    </row>
    <row r="22639" spans="1:4">
      <c r="A22639" s="322" t="s">
        <v>29131</v>
      </c>
      <c r="B22639" s="322" t="s">
        <v>32745</v>
      </c>
      <c r="C22639" s="322" t="s">
        <v>16412</v>
      </c>
      <c r="D22639" s="323" t="s">
        <v>2783</v>
      </c>
    </row>
    <row r="22640" spans="1:4">
      <c r="A22640" s="322" t="s">
        <v>29133</v>
      </c>
      <c r="B22640" s="322" t="s">
        <v>32746</v>
      </c>
      <c r="C22640" s="322" t="s">
        <v>16412</v>
      </c>
      <c r="D22640" s="323" t="s">
        <v>2335</v>
      </c>
    </row>
    <row r="22641" spans="1:4">
      <c r="A22641" s="322" t="s">
        <v>19739</v>
      </c>
      <c r="B22641" s="322" t="s">
        <v>32747</v>
      </c>
      <c r="C22641" s="322" t="s">
        <v>16412</v>
      </c>
      <c r="D22641" s="323" t="s">
        <v>38979</v>
      </c>
    </row>
    <row r="22642" spans="1:4">
      <c r="A22642" s="322" t="s">
        <v>19727</v>
      </c>
      <c r="B22642" s="322" t="s">
        <v>32748</v>
      </c>
      <c r="C22642" s="322" t="s">
        <v>16412</v>
      </c>
      <c r="D22642" s="323" t="s">
        <v>15138</v>
      </c>
    </row>
    <row r="22643" spans="1:4">
      <c r="A22643" s="322" t="s">
        <v>29068</v>
      </c>
      <c r="B22643" s="322" t="s">
        <v>32749</v>
      </c>
      <c r="C22643" s="322" t="s">
        <v>16412</v>
      </c>
      <c r="D22643" s="323" t="s">
        <v>19138</v>
      </c>
    </row>
    <row r="22644" spans="1:4">
      <c r="A22644" s="322" t="s">
        <v>19737</v>
      </c>
      <c r="B22644" s="322" t="s">
        <v>32750</v>
      </c>
      <c r="C22644" s="322" t="s">
        <v>16412</v>
      </c>
      <c r="D22644" s="323" t="s">
        <v>30830</v>
      </c>
    </row>
    <row r="22645" spans="1:4">
      <c r="A22645" s="322" t="s">
        <v>18266</v>
      </c>
      <c r="B22645" s="322" t="s">
        <v>32751</v>
      </c>
      <c r="C22645" s="322" t="s">
        <v>16412</v>
      </c>
      <c r="D22645" s="323" t="s">
        <v>6377</v>
      </c>
    </row>
    <row r="22646" spans="1:4">
      <c r="A22646" s="322" t="s">
        <v>22117</v>
      </c>
      <c r="B22646" s="322" t="s">
        <v>32753</v>
      </c>
      <c r="C22646" s="322" t="s">
        <v>16412</v>
      </c>
      <c r="D22646" s="323" t="s">
        <v>40122</v>
      </c>
    </row>
    <row r="22647" spans="1:4">
      <c r="A22647" s="322" t="s">
        <v>22114</v>
      </c>
      <c r="B22647" s="322" t="s">
        <v>32755</v>
      </c>
      <c r="C22647" s="322" t="s">
        <v>16412</v>
      </c>
      <c r="D22647" s="323" t="s">
        <v>67050</v>
      </c>
    </row>
    <row r="22648" spans="1:4">
      <c r="A22648" s="322" t="s">
        <v>19715</v>
      </c>
      <c r="B22648" s="322" t="s">
        <v>32756</v>
      </c>
      <c r="C22648" s="322" t="s">
        <v>16412</v>
      </c>
      <c r="D22648" s="323" t="s">
        <v>67051</v>
      </c>
    </row>
    <row r="22649" spans="1:4">
      <c r="A22649" s="322" t="s">
        <v>19717</v>
      </c>
      <c r="B22649" s="322" t="s">
        <v>32757</v>
      </c>
      <c r="C22649" s="322" t="s">
        <v>16412</v>
      </c>
      <c r="D22649" s="323" t="s">
        <v>67052</v>
      </c>
    </row>
    <row r="22650" spans="1:4">
      <c r="A22650" s="322" t="s">
        <v>19712</v>
      </c>
      <c r="B22650" s="322" t="s">
        <v>32758</v>
      </c>
      <c r="C22650" s="322" t="s">
        <v>16412</v>
      </c>
      <c r="D22650" s="323" t="s">
        <v>30957</v>
      </c>
    </row>
    <row r="22651" spans="1:4">
      <c r="A22651" s="322" t="s">
        <v>29288</v>
      </c>
      <c r="B22651" s="322" t="s">
        <v>32759</v>
      </c>
      <c r="C22651" s="322" t="s">
        <v>16412</v>
      </c>
      <c r="D22651" s="323" t="s">
        <v>39500</v>
      </c>
    </row>
    <row r="22652" spans="1:4">
      <c r="A22652" s="322" t="s">
        <v>67053</v>
      </c>
      <c r="B22652" s="322" t="s">
        <v>32760</v>
      </c>
      <c r="C22652" s="322" t="s">
        <v>16412</v>
      </c>
      <c r="D22652" s="323" t="s">
        <v>67054</v>
      </c>
    </row>
    <row r="22653" spans="1:4">
      <c r="A22653" s="322" t="s">
        <v>19710</v>
      </c>
      <c r="B22653" s="322" t="s">
        <v>32761</v>
      </c>
      <c r="C22653" s="322" t="s">
        <v>16412</v>
      </c>
      <c r="D22653" s="323" t="s">
        <v>55442</v>
      </c>
    </row>
    <row r="22654" spans="1:4">
      <c r="A22654" s="322" t="s">
        <v>67055</v>
      </c>
    </row>
    <row r="22655" spans="1:4">
      <c r="A22655" s="322" t="s">
        <v>25169</v>
      </c>
      <c r="B22655" s="322" t="s">
        <v>32733</v>
      </c>
      <c r="C22655" s="322" t="s">
        <v>18898</v>
      </c>
      <c r="D22655" s="325" t="s">
        <v>67056</v>
      </c>
    </row>
    <row r="22656" spans="1:4">
      <c r="A22656" s="322" t="s">
        <v>25171</v>
      </c>
      <c r="B22656" s="322" t="s">
        <v>32734</v>
      </c>
      <c r="C22656" s="322" t="s">
        <v>18898</v>
      </c>
      <c r="D22656" s="323" t="s">
        <v>67057</v>
      </c>
    </row>
    <row r="22657" spans="1:4">
      <c r="A22657" s="322" t="s">
        <v>22131</v>
      </c>
      <c r="B22657" s="322" t="s">
        <v>32735</v>
      </c>
      <c r="C22657" s="322" t="s">
        <v>18898</v>
      </c>
      <c r="D22657" s="323" t="s">
        <v>67058</v>
      </c>
    </row>
    <row r="22658" spans="1:4">
      <c r="A22658" s="322" t="s">
        <v>19745</v>
      </c>
      <c r="B22658" s="322" t="s">
        <v>32736</v>
      </c>
      <c r="C22658" s="322" t="s">
        <v>18898</v>
      </c>
      <c r="D22658" s="323" t="s">
        <v>67059</v>
      </c>
    </row>
    <row r="22659" spans="1:4">
      <c r="A22659" s="322" t="s">
        <v>19749</v>
      </c>
      <c r="B22659" s="322" t="s">
        <v>32737</v>
      </c>
      <c r="C22659" s="322" t="s">
        <v>18898</v>
      </c>
      <c r="D22659" s="323" t="s">
        <v>67060</v>
      </c>
    </row>
    <row r="22660" spans="1:4">
      <c r="A22660" s="322" t="s">
        <v>22135</v>
      </c>
      <c r="B22660" s="322" t="s">
        <v>32738</v>
      </c>
      <c r="C22660" s="322" t="s">
        <v>18898</v>
      </c>
      <c r="D22660" s="323" t="s">
        <v>67061</v>
      </c>
    </row>
    <row r="22661" spans="1:4">
      <c r="A22661" s="322" t="s">
        <v>17934</v>
      </c>
      <c r="B22661" s="322" t="s">
        <v>32739</v>
      </c>
      <c r="C22661" s="322" t="s">
        <v>18898</v>
      </c>
      <c r="D22661" s="325" t="s">
        <v>67062</v>
      </c>
    </row>
    <row r="22662" spans="1:4">
      <c r="A22662" s="322" t="s">
        <v>26580</v>
      </c>
      <c r="B22662" s="322" t="s">
        <v>34374</v>
      </c>
      <c r="C22662" s="322" t="s">
        <v>17062</v>
      </c>
      <c r="D22662" s="323" t="s">
        <v>1195</v>
      </c>
    </row>
    <row r="22663" spans="1:4">
      <c r="A22663" s="322" t="s">
        <v>67063</v>
      </c>
    </row>
    <row r="22664" spans="1:4">
      <c r="A22664" s="322" t="s">
        <v>18707</v>
      </c>
      <c r="B22664" s="322" t="s">
        <v>32343</v>
      </c>
      <c r="C22664" s="322" t="s">
        <v>18018</v>
      </c>
      <c r="D22664" s="323" t="s">
        <v>918</v>
      </c>
    </row>
    <row r="22665" spans="1:4">
      <c r="A22665" s="322" t="s">
        <v>27031</v>
      </c>
      <c r="B22665" s="322" t="s">
        <v>32344</v>
      </c>
      <c r="C22665" s="322" t="s">
        <v>18018</v>
      </c>
      <c r="D22665" s="323" t="s">
        <v>1241</v>
      </c>
    </row>
    <row r="22666" spans="1:4">
      <c r="A22666" s="322" t="s">
        <v>17131</v>
      </c>
      <c r="B22666" s="322" t="s">
        <v>32345</v>
      </c>
      <c r="C22666" s="322" t="s">
        <v>18018</v>
      </c>
      <c r="D22666" s="323" t="s">
        <v>447</v>
      </c>
    </row>
    <row r="22667" spans="1:4">
      <c r="A22667" s="322" t="s">
        <v>17563</v>
      </c>
      <c r="B22667" s="322" t="s">
        <v>33666</v>
      </c>
      <c r="C22667" s="322" t="s">
        <v>18018</v>
      </c>
      <c r="D22667" s="324" t="s">
        <v>1216</v>
      </c>
    </row>
    <row r="22668" spans="1:4">
      <c r="A22668" s="322" t="s">
        <v>17012</v>
      </c>
      <c r="B22668" s="322" t="s">
        <v>32341</v>
      </c>
      <c r="C22668" s="322" t="s">
        <v>18018</v>
      </c>
      <c r="D22668" s="323" t="s">
        <v>354</v>
      </c>
    </row>
    <row r="22669" spans="1:4">
      <c r="A22669" s="322" t="s">
        <v>22142</v>
      </c>
      <c r="B22669" s="322" t="s">
        <v>32342</v>
      </c>
      <c r="C22669" s="322" t="s">
        <v>18018</v>
      </c>
      <c r="D22669" s="323" t="s">
        <v>18084</v>
      </c>
    </row>
    <row r="22670" spans="1:4">
      <c r="A22670" s="322" t="s">
        <v>67064</v>
      </c>
    </row>
    <row r="22671" spans="1:4">
      <c r="A22671" s="322" t="s">
        <v>16904</v>
      </c>
      <c r="B22671" s="322" t="s">
        <v>32335</v>
      </c>
      <c r="C22671" s="322" t="s">
        <v>17134</v>
      </c>
      <c r="D22671" s="324" t="s">
        <v>184</v>
      </c>
    </row>
    <row r="22672" spans="1:4">
      <c r="A22672" s="322" t="s">
        <v>16897</v>
      </c>
      <c r="C22672" s="322" t="s">
        <v>17134</v>
      </c>
      <c r="D22672" s="324" t="s">
        <v>1658</v>
      </c>
    </row>
    <row r="22673" spans="1:4">
      <c r="A22673" s="322" t="s">
        <v>16751</v>
      </c>
      <c r="B22673" s="322" t="s">
        <v>19084</v>
      </c>
      <c r="C22673" s="322" t="s">
        <v>65078</v>
      </c>
    </row>
    <row r="22674" spans="1:4">
      <c r="A22674" s="259"/>
      <c r="B22674" s="290"/>
    </row>
    <row r="22675" spans="1:4">
      <c r="C22675" s="320" t="s">
        <v>65012</v>
      </c>
      <c r="D22675" s="321" t="s">
        <v>65013</v>
      </c>
    </row>
    <row r="22676" spans="1:4">
      <c r="C22676" s="320" t="s">
        <v>65014</v>
      </c>
    </row>
    <row r="22677" spans="1:4">
      <c r="B22677" s="320" t="s">
        <v>65015</v>
      </c>
      <c r="C22677" s="320" t="s">
        <v>65016</v>
      </c>
      <c r="D22677" s="321" t="s">
        <v>65017</v>
      </c>
    </row>
    <row r="22678" spans="1:4">
      <c r="A22678" s="320" t="s">
        <v>65018</v>
      </c>
      <c r="B22678" s="320" t="s">
        <v>65019</v>
      </c>
      <c r="C22678" s="320" t="s">
        <v>65020</v>
      </c>
      <c r="D22678" s="321" t="s">
        <v>65021</v>
      </c>
    </row>
    <row r="22679" spans="1:4">
      <c r="A22679" s="322" t="s">
        <v>67064</v>
      </c>
    </row>
    <row r="22680" spans="1:4">
      <c r="B22680" s="322" t="s">
        <v>67065</v>
      </c>
    </row>
    <row r="22681" spans="1:4">
      <c r="B22681" s="322" t="s">
        <v>67066</v>
      </c>
    </row>
    <row r="22682" spans="1:4">
      <c r="A22682" s="322" t="s">
        <v>16901</v>
      </c>
      <c r="B22682" s="322" t="s">
        <v>32333</v>
      </c>
      <c r="C22682" s="322" t="s">
        <v>16412</v>
      </c>
      <c r="D22682" s="323" t="s">
        <v>34506</v>
      </c>
    </row>
    <row r="22683" spans="1:4">
      <c r="A22683" s="322" t="s">
        <v>29823</v>
      </c>
      <c r="B22683" s="322" t="s">
        <v>67067</v>
      </c>
      <c r="C22683" s="322" t="s">
        <v>16412</v>
      </c>
      <c r="D22683" s="323" t="s">
        <v>67068</v>
      </c>
    </row>
    <row r="22684" spans="1:4">
      <c r="B22684" s="322" t="s">
        <v>67069</v>
      </c>
    </row>
    <row r="22685" spans="1:4">
      <c r="A22685" s="322" t="s">
        <v>16903</v>
      </c>
      <c r="B22685" s="322" t="s">
        <v>32334</v>
      </c>
      <c r="C22685" s="322" t="s">
        <v>16412</v>
      </c>
      <c r="D22685" s="323" t="s">
        <v>40689</v>
      </c>
    </row>
    <row r="22686" spans="1:4">
      <c r="A22686" s="322" t="s">
        <v>67070</v>
      </c>
      <c r="B22686" s="322" t="s">
        <v>35721</v>
      </c>
      <c r="C22686" s="322" t="s">
        <v>18018</v>
      </c>
      <c r="D22686" s="323" t="s">
        <v>1688</v>
      </c>
    </row>
    <row r="22687" spans="1:4">
      <c r="A22687" s="322" t="s">
        <v>67071</v>
      </c>
      <c r="B22687" s="322" t="s">
        <v>35720</v>
      </c>
      <c r="C22687" s="322" t="s">
        <v>17134</v>
      </c>
      <c r="D22687" s="323" t="s">
        <v>1839</v>
      </c>
    </row>
    <row r="22688" spans="1:4">
      <c r="A22688" s="322" t="s">
        <v>67072</v>
      </c>
    </row>
    <row r="22689" spans="1:4">
      <c r="A22689" s="322" t="s">
        <v>16908</v>
      </c>
      <c r="B22689" s="322" t="s">
        <v>32337</v>
      </c>
      <c r="C22689" s="322" t="s">
        <v>18018</v>
      </c>
      <c r="D22689" s="323" t="s">
        <v>38952</v>
      </c>
    </row>
    <row r="22690" spans="1:4">
      <c r="B22690" s="322" t="s">
        <v>67073</v>
      </c>
    </row>
    <row r="22691" spans="1:4">
      <c r="A22691" s="322" t="s">
        <v>16910</v>
      </c>
      <c r="B22691" s="322" t="s">
        <v>67074</v>
      </c>
      <c r="C22691" s="322" t="s">
        <v>18018</v>
      </c>
      <c r="D22691" s="323" t="s">
        <v>49488</v>
      </c>
    </row>
    <row r="22692" spans="1:4">
      <c r="B22692" s="322" t="s">
        <v>67075</v>
      </c>
    </row>
    <row r="22693" spans="1:4">
      <c r="A22693" s="322" t="s">
        <v>16738</v>
      </c>
      <c r="B22693" s="322" t="s">
        <v>67074</v>
      </c>
      <c r="C22693" s="322" t="s">
        <v>18018</v>
      </c>
      <c r="D22693" s="323" t="s">
        <v>49488</v>
      </c>
    </row>
    <row r="22694" spans="1:4">
      <c r="B22694" s="322" t="s">
        <v>67076</v>
      </c>
    </row>
    <row r="22695" spans="1:4">
      <c r="A22695" s="322" t="s">
        <v>16733</v>
      </c>
      <c r="B22695" s="322" t="s">
        <v>67077</v>
      </c>
      <c r="C22695" s="322" t="s">
        <v>18018</v>
      </c>
      <c r="D22695" s="323" t="s">
        <v>3568</v>
      </c>
    </row>
    <row r="22696" spans="1:4">
      <c r="B22696" s="322" t="s">
        <v>67073</v>
      </c>
    </row>
    <row r="22697" spans="1:4">
      <c r="A22697" s="322" t="s">
        <v>16734</v>
      </c>
      <c r="B22697" s="322" t="s">
        <v>67078</v>
      </c>
      <c r="C22697" s="322" t="s">
        <v>18018</v>
      </c>
      <c r="D22697" s="323" t="s">
        <v>67079</v>
      </c>
    </row>
    <row r="22698" spans="1:4">
      <c r="B22698" s="322" t="s">
        <v>67075</v>
      </c>
    </row>
    <row r="22699" spans="1:4">
      <c r="A22699" s="322" t="s">
        <v>16736</v>
      </c>
      <c r="B22699" s="322" t="s">
        <v>67078</v>
      </c>
      <c r="C22699" s="322" t="s">
        <v>18018</v>
      </c>
      <c r="D22699" s="323" t="s">
        <v>37924</v>
      </c>
    </row>
    <row r="22700" spans="1:4">
      <c r="B22700" s="322" t="s">
        <v>67076</v>
      </c>
    </row>
    <row r="22701" spans="1:4">
      <c r="A22701" s="322" t="s">
        <v>67080</v>
      </c>
      <c r="B22701" s="322" t="s">
        <v>67081</v>
      </c>
      <c r="C22701" s="322" t="s">
        <v>18018</v>
      </c>
      <c r="D22701" s="323" t="s">
        <v>3568</v>
      </c>
    </row>
    <row r="22702" spans="1:4">
      <c r="B22702" s="322" t="s">
        <v>67082</v>
      </c>
    </row>
    <row r="22703" spans="1:4">
      <c r="A22703" s="322" t="s">
        <v>67083</v>
      </c>
    </row>
    <row r="22704" spans="1:4">
      <c r="A22704" s="322" t="s">
        <v>16740</v>
      </c>
      <c r="B22704" s="322" t="s">
        <v>67084</v>
      </c>
      <c r="C22704" s="322" t="s">
        <v>18018</v>
      </c>
      <c r="D22704" s="323" t="s">
        <v>2006</v>
      </c>
    </row>
    <row r="22705" spans="1:4">
      <c r="B22705" s="322" t="s">
        <v>67085</v>
      </c>
    </row>
    <row r="22706" spans="1:4">
      <c r="A22706" s="322" t="s">
        <v>17001</v>
      </c>
      <c r="B22706" s="322" t="s">
        <v>67084</v>
      </c>
      <c r="C22706" s="322" t="s">
        <v>18018</v>
      </c>
      <c r="D22706" s="323" t="s">
        <v>1160</v>
      </c>
    </row>
    <row r="22707" spans="1:4">
      <c r="B22707" s="322" t="s">
        <v>67086</v>
      </c>
    </row>
    <row r="22708" spans="1:4">
      <c r="A22708" s="322" t="s">
        <v>17010</v>
      </c>
      <c r="B22708" s="322" t="s">
        <v>67087</v>
      </c>
      <c r="C22708" s="322" t="s">
        <v>18018</v>
      </c>
      <c r="D22708" s="323" t="s">
        <v>1206</v>
      </c>
    </row>
    <row r="22709" spans="1:4">
      <c r="B22709" s="322" t="s">
        <v>67085</v>
      </c>
    </row>
    <row r="22710" spans="1:4">
      <c r="A22710" s="322" t="s">
        <v>17006</v>
      </c>
      <c r="B22710" s="322" t="s">
        <v>67087</v>
      </c>
      <c r="C22710" s="322" t="s">
        <v>18018</v>
      </c>
      <c r="D22710" s="323" t="s">
        <v>20381</v>
      </c>
    </row>
    <row r="22711" spans="1:4">
      <c r="B22711" s="322" t="s">
        <v>67086</v>
      </c>
    </row>
    <row r="22712" spans="1:4">
      <c r="A22712" s="322" t="s">
        <v>19140</v>
      </c>
      <c r="B22712" s="322" t="s">
        <v>35741</v>
      </c>
      <c r="C22712" s="322" t="s">
        <v>18018</v>
      </c>
      <c r="D22712" s="323" t="s">
        <v>1527</v>
      </c>
    </row>
    <row r="22713" spans="1:4">
      <c r="A22713" s="322" t="s">
        <v>67088</v>
      </c>
    </row>
    <row r="22714" spans="1:4">
      <c r="A22714" s="322" t="s">
        <v>19007</v>
      </c>
      <c r="B22714" s="322" t="s">
        <v>35595</v>
      </c>
      <c r="C22714" s="322" t="s">
        <v>18018</v>
      </c>
      <c r="D22714" s="323" t="s">
        <v>34351</v>
      </c>
    </row>
    <row r="22715" spans="1:4">
      <c r="A22715" s="322" t="s">
        <v>29531</v>
      </c>
      <c r="B22715" s="322" t="s">
        <v>67089</v>
      </c>
      <c r="C22715" s="322" t="s">
        <v>18018</v>
      </c>
      <c r="D22715" s="323" t="s">
        <v>242</v>
      </c>
    </row>
    <row r="22716" spans="1:4">
      <c r="B22716" s="322" t="s">
        <v>67090</v>
      </c>
    </row>
    <row r="22717" spans="1:4">
      <c r="A22717" s="322" t="s">
        <v>29539</v>
      </c>
      <c r="B22717" s="322" t="s">
        <v>67091</v>
      </c>
      <c r="C22717" s="322" t="s">
        <v>18018</v>
      </c>
      <c r="D22717" s="323" t="s">
        <v>551</v>
      </c>
    </row>
    <row r="22718" spans="1:4">
      <c r="B22718" s="322" t="s">
        <v>67092</v>
      </c>
    </row>
    <row r="22719" spans="1:4">
      <c r="A22719" s="322" t="s">
        <v>29544</v>
      </c>
      <c r="B22719" s="322" t="s">
        <v>67093</v>
      </c>
      <c r="C22719" s="322" t="s">
        <v>18018</v>
      </c>
      <c r="D22719" s="323" t="s">
        <v>260</v>
      </c>
    </row>
    <row r="22720" spans="1:4">
      <c r="B22720" s="322" t="s">
        <v>67094</v>
      </c>
    </row>
    <row r="22721" spans="1:4">
      <c r="A22721" s="322" t="s">
        <v>29535</v>
      </c>
      <c r="B22721" s="322" t="s">
        <v>67095</v>
      </c>
      <c r="C22721" s="322" t="s">
        <v>18018</v>
      </c>
      <c r="D22721" s="323" t="s">
        <v>1558</v>
      </c>
    </row>
    <row r="22722" spans="1:4">
      <c r="B22722" s="322" t="s">
        <v>67094</v>
      </c>
    </row>
    <row r="22723" spans="1:4">
      <c r="A22723" s="322" t="s">
        <v>29533</v>
      </c>
      <c r="B22723" s="322" t="s">
        <v>67096</v>
      </c>
      <c r="C22723" s="322" t="s">
        <v>18018</v>
      </c>
      <c r="D22723" s="323" t="s">
        <v>1486</v>
      </c>
    </row>
    <row r="22724" spans="1:4">
      <c r="B22724" s="322" t="s">
        <v>67090</v>
      </c>
    </row>
    <row r="22725" spans="1:4">
      <c r="A22725" s="322" t="s">
        <v>29537</v>
      </c>
      <c r="B22725" s="322" t="s">
        <v>67097</v>
      </c>
      <c r="C22725" s="322" t="s">
        <v>18018</v>
      </c>
      <c r="D22725" s="323" t="s">
        <v>713</v>
      </c>
    </row>
    <row r="22726" spans="1:4">
      <c r="B22726" s="322" t="s">
        <v>67092</v>
      </c>
    </row>
    <row r="22727" spans="1:4">
      <c r="A22727" s="322" t="s">
        <v>22510</v>
      </c>
      <c r="B22727" s="322" t="s">
        <v>35722</v>
      </c>
      <c r="C22727" s="322" t="s">
        <v>18018</v>
      </c>
      <c r="D22727" s="323" t="s">
        <v>1135</v>
      </c>
    </row>
    <row r="22728" spans="1:4">
      <c r="A22728" s="326">
        <v>10019</v>
      </c>
      <c r="B22728" s="322" t="s">
        <v>35790</v>
      </c>
      <c r="C22728" s="322" t="s">
        <v>18018</v>
      </c>
      <c r="D22728" s="323" t="s">
        <v>1135</v>
      </c>
    </row>
    <row r="22729" spans="1:4">
      <c r="A22729" s="322" t="s">
        <v>67098</v>
      </c>
    </row>
    <row r="22730" spans="1:4">
      <c r="A22730" s="322" t="s">
        <v>21906</v>
      </c>
      <c r="B22730" s="322" t="s">
        <v>67099</v>
      </c>
      <c r="C22730" s="322" t="s">
        <v>18018</v>
      </c>
      <c r="D22730" s="323" t="s">
        <v>26350</v>
      </c>
    </row>
    <row r="22731" spans="1:4">
      <c r="B22731" s="322" t="s">
        <v>67100</v>
      </c>
    </row>
    <row r="22732" spans="1:4">
      <c r="A22732" s="322" t="s">
        <v>25420</v>
      </c>
      <c r="B22732" s="322" t="s">
        <v>67101</v>
      </c>
      <c r="C22732" s="322" t="s">
        <v>27</v>
      </c>
      <c r="D22732" s="323" t="s">
        <v>67102</v>
      </c>
    </row>
    <row r="22733" spans="1:4">
      <c r="B22733" s="322" t="s">
        <v>67103</v>
      </c>
    </row>
    <row r="22734" spans="1:4">
      <c r="A22734" s="322" t="s">
        <v>25419</v>
      </c>
      <c r="B22734" s="322" t="s">
        <v>67104</v>
      </c>
      <c r="C22734" s="322" t="s">
        <v>18018</v>
      </c>
      <c r="D22734" s="323" t="s">
        <v>340</v>
      </c>
    </row>
    <row r="22735" spans="1:4">
      <c r="B22735" s="322" t="s">
        <v>67105</v>
      </c>
    </row>
    <row r="22736" spans="1:4">
      <c r="A22736" s="322" t="s">
        <v>19107</v>
      </c>
      <c r="B22736" s="322" t="s">
        <v>32347</v>
      </c>
      <c r="C22736" s="322" t="s">
        <v>18018</v>
      </c>
      <c r="D22736" s="323" t="s">
        <v>573</v>
      </c>
    </row>
    <row r="22737" spans="1:4">
      <c r="A22737" s="322" t="s">
        <v>67106</v>
      </c>
      <c r="B22737" s="322" t="s">
        <v>67107</v>
      </c>
      <c r="C22737" s="322" t="s">
        <v>18018</v>
      </c>
      <c r="D22737" s="323" t="s">
        <v>46646</v>
      </c>
    </row>
    <row r="22738" spans="1:4">
      <c r="B22738" s="322" t="s">
        <v>67108</v>
      </c>
    </row>
    <row r="22739" spans="1:4">
      <c r="A22739" s="322" t="s">
        <v>67109</v>
      </c>
      <c r="B22739" s="322" t="s">
        <v>35596</v>
      </c>
      <c r="C22739" s="322" t="s">
        <v>27</v>
      </c>
      <c r="D22739" s="323" t="s">
        <v>583</v>
      </c>
    </row>
    <row r="22740" spans="1:4">
      <c r="A22740" s="322" t="s">
        <v>22151</v>
      </c>
      <c r="B22740" s="322" t="s">
        <v>67110</v>
      </c>
      <c r="C22740" s="322" t="s">
        <v>18018</v>
      </c>
      <c r="D22740" s="323" t="s">
        <v>2777</v>
      </c>
    </row>
    <row r="22741" spans="1:4">
      <c r="B22741" s="322" t="s">
        <v>67111</v>
      </c>
    </row>
    <row r="22742" spans="1:4">
      <c r="A22742" s="322" t="s">
        <v>67112</v>
      </c>
      <c r="B22742" s="322" t="s">
        <v>67113</v>
      </c>
      <c r="C22742" s="322" t="s">
        <v>18018</v>
      </c>
      <c r="D22742" s="323" t="s">
        <v>398</v>
      </c>
    </row>
    <row r="22743" spans="1:4">
      <c r="B22743" s="322" t="s">
        <v>67111</v>
      </c>
    </row>
    <row r="22744" spans="1:4">
      <c r="A22744" s="322" t="s">
        <v>16415</v>
      </c>
      <c r="B22744" s="322" t="s">
        <v>67114</v>
      </c>
      <c r="C22744" s="322" t="s">
        <v>18018</v>
      </c>
      <c r="D22744" s="323" t="s">
        <v>354</v>
      </c>
    </row>
    <row r="22745" spans="1:4">
      <c r="B22745" s="322" t="s">
        <v>67115</v>
      </c>
    </row>
    <row r="22746" spans="1:4">
      <c r="A22746" s="326">
        <v>11447</v>
      </c>
      <c r="B22746" s="322" t="s">
        <v>67116</v>
      </c>
      <c r="C22746" s="322" t="s">
        <v>18018</v>
      </c>
      <c r="D22746" s="323" t="s">
        <v>210</v>
      </c>
    </row>
    <row r="22747" spans="1:4">
      <c r="B22747" s="322" t="s">
        <v>67117</v>
      </c>
    </row>
    <row r="22748" spans="1:4">
      <c r="A22748" s="322" t="s">
        <v>67118</v>
      </c>
      <c r="B22748" s="322" t="s">
        <v>34898</v>
      </c>
      <c r="C22748" s="322" t="s">
        <v>27</v>
      </c>
      <c r="D22748" s="323" t="s">
        <v>67119</v>
      </c>
    </row>
    <row r="22749" spans="1:4">
      <c r="A22749" s="322" t="s">
        <v>24409</v>
      </c>
      <c r="B22749" s="322" t="s">
        <v>33369</v>
      </c>
      <c r="C22749" s="322" t="s">
        <v>18018</v>
      </c>
      <c r="D22749" s="323" t="s">
        <v>2215</v>
      </c>
    </row>
    <row r="22750" spans="1:4">
      <c r="A22750" s="322" t="s">
        <v>19142</v>
      </c>
      <c r="B22750" s="322" t="s">
        <v>67120</v>
      </c>
      <c r="C22750" s="322" t="s">
        <v>18018</v>
      </c>
      <c r="D22750" s="323" t="s">
        <v>1948</v>
      </c>
    </row>
    <row r="22751" spans="1:4">
      <c r="B22751" s="322" t="s">
        <v>67121</v>
      </c>
    </row>
    <row r="22752" spans="1:4">
      <c r="A22752" s="322" t="s">
        <v>23371</v>
      </c>
      <c r="B22752" s="322" t="s">
        <v>32346</v>
      </c>
      <c r="C22752" s="322" t="s">
        <v>18018</v>
      </c>
      <c r="D22752" s="323" t="s">
        <v>2202</v>
      </c>
    </row>
    <row r="22753" spans="1:4">
      <c r="A22753" s="322" t="s">
        <v>16751</v>
      </c>
      <c r="B22753" s="322" t="s">
        <v>19112</v>
      </c>
      <c r="C22753" s="322" t="s">
        <v>65078</v>
      </c>
    </row>
    <row r="22754" spans="1:4">
      <c r="A22754" s="259"/>
      <c r="B22754" s="290"/>
    </row>
    <row r="22755" spans="1:4">
      <c r="C22755" s="320" t="s">
        <v>65012</v>
      </c>
      <c r="D22755" s="321" t="s">
        <v>65013</v>
      </c>
    </row>
    <row r="22756" spans="1:4">
      <c r="C22756" s="320" t="s">
        <v>65014</v>
      </c>
    </row>
    <row r="22757" spans="1:4">
      <c r="B22757" s="320" t="s">
        <v>65015</v>
      </c>
      <c r="C22757" s="320" t="s">
        <v>65016</v>
      </c>
      <c r="D22757" s="321" t="s">
        <v>65017</v>
      </c>
    </row>
    <row r="22758" spans="1:4">
      <c r="A22758" s="320" t="s">
        <v>65018</v>
      </c>
      <c r="B22758" s="320" t="s">
        <v>65019</v>
      </c>
      <c r="C22758" s="320" t="s">
        <v>65020</v>
      </c>
      <c r="D22758" s="321" t="s">
        <v>65021</v>
      </c>
    </row>
    <row r="22759" spans="1:4">
      <c r="A22759" s="322" t="s">
        <v>67098</v>
      </c>
    </row>
    <row r="22760" spans="1:4">
      <c r="A22760" s="322" t="s">
        <v>16399</v>
      </c>
      <c r="B22760" s="322" t="s">
        <v>67122</v>
      </c>
      <c r="C22760" s="322" t="s">
        <v>18018</v>
      </c>
      <c r="D22760" s="323" t="s">
        <v>1966</v>
      </c>
    </row>
    <row r="22761" spans="1:4">
      <c r="B22761" s="322" t="s">
        <v>67123</v>
      </c>
    </row>
    <row r="22762" spans="1:4">
      <c r="A22762" s="322" t="s">
        <v>19139</v>
      </c>
      <c r="B22762" s="322" t="s">
        <v>67124</v>
      </c>
      <c r="C22762" s="322" t="s">
        <v>18018</v>
      </c>
      <c r="D22762" s="323" t="s">
        <v>913</v>
      </c>
    </row>
    <row r="22763" spans="1:4">
      <c r="B22763" s="322" t="s">
        <v>67125</v>
      </c>
    </row>
    <row r="22764" spans="1:4">
      <c r="A22764" s="322" t="s">
        <v>67126</v>
      </c>
      <c r="B22764" s="322" t="s">
        <v>67127</v>
      </c>
      <c r="C22764" s="322" t="s">
        <v>18018</v>
      </c>
      <c r="D22764" s="323" t="s">
        <v>115</v>
      </c>
    </row>
    <row r="22765" spans="1:4">
      <c r="B22765" s="322" t="s">
        <v>67128</v>
      </c>
    </row>
    <row r="22766" spans="1:4">
      <c r="A22766" s="322" t="s">
        <v>67129</v>
      </c>
      <c r="B22766" s="322" t="s">
        <v>67127</v>
      </c>
      <c r="C22766" s="322" t="s">
        <v>18018</v>
      </c>
      <c r="D22766" s="323" t="s">
        <v>394</v>
      </c>
    </row>
    <row r="22767" spans="1:4">
      <c r="B22767" s="322" t="s">
        <v>67130</v>
      </c>
    </row>
    <row r="22768" spans="1:4">
      <c r="A22768" s="322" t="s">
        <v>67131</v>
      </c>
      <c r="B22768" s="322" t="s">
        <v>67127</v>
      </c>
      <c r="C22768" s="322" t="s">
        <v>18018</v>
      </c>
      <c r="D22768" s="323" t="s">
        <v>31693</v>
      </c>
    </row>
    <row r="22769" spans="1:4">
      <c r="B22769" s="322" t="s">
        <v>67132</v>
      </c>
    </row>
    <row r="22770" spans="1:4">
      <c r="A22770" s="322" t="s">
        <v>67133</v>
      </c>
      <c r="B22770" s="322" t="s">
        <v>67127</v>
      </c>
      <c r="C22770" s="322" t="s">
        <v>18018</v>
      </c>
      <c r="D22770" s="323" t="s">
        <v>1134</v>
      </c>
    </row>
    <row r="22771" spans="1:4">
      <c r="B22771" s="322" t="s">
        <v>67134</v>
      </c>
    </row>
    <row r="22772" spans="1:4">
      <c r="A22772" s="322" t="s">
        <v>67135</v>
      </c>
      <c r="B22772" s="322" t="s">
        <v>67127</v>
      </c>
      <c r="C22772" s="322" t="s">
        <v>18018</v>
      </c>
      <c r="D22772" s="323" t="s">
        <v>3708</v>
      </c>
    </row>
    <row r="22773" spans="1:4">
      <c r="B22773" s="322" t="s">
        <v>67136</v>
      </c>
    </row>
    <row r="22774" spans="1:4">
      <c r="A22774" s="322" t="s">
        <v>67137</v>
      </c>
      <c r="B22774" s="322" t="s">
        <v>67127</v>
      </c>
      <c r="C22774" s="322" t="s">
        <v>18018</v>
      </c>
      <c r="D22774" s="323" t="s">
        <v>931</v>
      </c>
    </row>
    <row r="22775" spans="1:4">
      <c r="B22775" s="322" t="s">
        <v>67138</v>
      </c>
    </row>
    <row r="22776" spans="1:4">
      <c r="A22776" s="322" t="s">
        <v>67139</v>
      </c>
      <c r="B22776" s="322" t="s">
        <v>67127</v>
      </c>
      <c r="C22776" s="322" t="s">
        <v>18018</v>
      </c>
      <c r="D22776" s="323" t="s">
        <v>205</v>
      </c>
    </row>
    <row r="22777" spans="1:4">
      <c r="B22777" s="322" t="s">
        <v>67140</v>
      </c>
    </row>
    <row r="22778" spans="1:4">
      <c r="A22778" s="322" t="s">
        <v>67141</v>
      </c>
      <c r="B22778" s="322" t="s">
        <v>67127</v>
      </c>
      <c r="C22778" s="322" t="s">
        <v>18018</v>
      </c>
      <c r="D22778" s="323" t="s">
        <v>585</v>
      </c>
    </row>
    <row r="22779" spans="1:4">
      <c r="B22779" s="322" t="s">
        <v>67142</v>
      </c>
    </row>
    <row r="22780" spans="1:4">
      <c r="A22780" s="322" t="s">
        <v>67143</v>
      </c>
      <c r="B22780" s="322" t="s">
        <v>67127</v>
      </c>
      <c r="C22780" s="322" t="s">
        <v>18018</v>
      </c>
      <c r="D22780" s="323" t="s">
        <v>1670</v>
      </c>
    </row>
    <row r="22781" spans="1:4">
      <c r="B22781" s="322" t="s">
        <v>67144</v>
      </c>
    </row>
    <row r="22782" spans="1:4">
      <c r="A22782" s="322" t="s">
        <v>67145</v>
      </c>
      <c r="B22782" s="322" t="s">
        <v>67127</v>
      </c>
      <c r="C22782" s="322" t="s">
        <v>18018</v>
      </c>
      <c r="D22782" s="323" t="s">
        <v>1826</v>
      </c>
    </row>
    <row r="22783" spans="1:4">
      <c r="B22783" s="322" t="s">
        <v>67146</v>
      </c>
    </row>
    <row r="22784" spans="1:4">
      <c r="A22784" s="322" t="s">
        <v>67147</v>
      </c>
      <c r="B22784" s="322" t="s">
        <v>67127</v>
      </c>
      <c r="C22784" s="322" t="s">
        <v>18018</v>
      </c>
      <c r="D22784" s="323" t="s">
        <v>524</v>
      </c>
    </row>
    <row r="22785" spans="1:4">
      <c r="B22785" s="322" t="s">
        <v>67148</v>
      </c>
    </row>
    <row r="22786" spans="1:4">
      <c r="A22786" s="322" t="s">
        <v>67149</v>
      </c>
      <c r="B22786" s="322" t="s">
        <v>67127</v>
      </c>
      <c r="C22786" s="322" t="s">
        <v>18018</v>
      </c>
      <c r="D22786" s="323" t="s">
        <v>1133</v>
      </c>
    </row>
    <row r="22787" spans="1:4">
      <c r="B22787" s="322" t="s">
        <v>67150</v>
      </c>
    </row>
    <row r="22788" spans="1:4">
      <c r="A22788" s="322" t="s">
        <v>67151</v>
      </c>
      <c r="B22788" s="322" t="s">
        <v>67152</v>
      </c>
      <c r="C22788" s="322" t="s">
        <v>18018</v>
      </c>
      <c r="D22788" s="323" t="s">
        <v>31831</v>
      </c>
    </row>
    <row r="22789" spans="1:4">
      <c r="B22789" s="322" t="s">
        <v>67153</v>
      </c>
    </row>
    <row r="22790" spans="1:4">
      <c r="A22790" s="322" t="s">
        <v>67154</v>
      </c>
      <c r="B22790" s="322" t="s">
        <v>67152</v>
      </c>
      <c r="C22790" s="322" t="s">
        <v>18018</v>
      </c>
      <c r="D22790" s="323" t="s">
        <v>2751</v>
      </c>
    </row>
    <row r="22791" spans="1:4">
      <c r="B22791" s="322" t="s">
        <v>67155</v>
      </c>
    </row>
    <row r="22792" spans="1:4">
      <c r="A22792" s="322" t="s">
        <v>27085</v>
      </c>
      <c r="B22792" s="322" t="s">
        <v>67152</v>
      </c>
      <c r="C22792" s="322" t="s">
        <v>18018</v>
      </c>
      <c r="D22792" s="323" t="s">
        <v>1804</v>
      </c>
    </row>
    <row r="22793" spans="1:4">
      <c r="B22793" s="322" t="s">
        <v>67156</v>
      </c>
    </row>
    <row r="22794" spans="1:4">
      <c r="A22794" s="322" t="s">
        <v>27086</v>
      </c>
      <c r="B22794" s="322" t="s">
        <v>67152</v>
      </c>
      <c r="C22794" s="322" t="s">
        <v>18018</v>
      </c>
      <c r="D22794" s="323" t="s">
        <v>2418</v>
      </c>
    </row>
    <row r="22795" spans="1:4">
      <c r="B22795" s="322" t="s">
        <v>67157</v>
      </c>
    </row>
    <row r="22796" spans="1:4">
      <c r="A22796" s="322" t="s">
        <v>27091</v>
      </c>
      <c r="B22796" s="322" t="s">
        <v>67152</v>
      </c>
      <c r="C22796" s="322" t="s">
        <v>18018</v>
      </c>
      <c r="D22796" s="323" t="s">
        <v>1860</v>
      </c>
    </row>
    <row r="22797" spans="1:4">
      <c r="B22797" s="322" t="s">
        <v>67158</v>
      </c>
    </row>
    <row r="22798" spans="1:4">
      <c r="A22798" s="322" t="s">
        <v>17342</v>
      </c>
      <c r="B22798" s="322" t="s">
        <v>67152</v>
      </c>
      <c r="C22798" s="322" t="s">
        <v>18018</v>
      </c>
      <c r="D22798" s="323" t="s">
        <v>139</v>
      </c>
    </row>
    <row r="22799" spans="1:4">
      <c r="B22799" s="322" t="s">
        <v>67159</v>
      </c>
    </row>
    <row r="22800" spans="1:4">
      <c r="A22800" s="322" t="s">
        <v>67160</v>
      </c>
      <c r="B22800" s="322" t="s">
        <v>67152</v>
      </c>
      <c r="C22800" s="322" t="s">
        <v>18018</v>
      </c>
      <c r="D22800" s="323" t="s">
        <v>134</v>
      </c>
    </row>
    <row r="22801" spans="1:4">
      <c r="B22801" s="322" t="s">
        <v>67161</v>
      </c>
    </row>
    <row r="22802" spans="1:4">
      <c r="A22802" s="322" t="s">
        <v>67162</v>
      </c>
      <c r="B22802" s="322" t="s">
        <v>67163</v>
      </c>
      <c r="C22802" s="322" t="s">
        <v>18018</v>
      </c>
      <c r="D22802" s="323" t="s">
        <v>27039</v>
      </c>
    </row>
    <row r="22803" spans="1:4">
      <c r="B22803" s="322" t="s">
        <v>67164</v>
      </c>
    </row>
    <row r="22804" spans="1:4">
      <c r="A22804" s="322" t="s">
        <v>67165</v>
      </c>
      <c r="B22804" s="322" t="s">
        <v>67166</v>
      </c>
      <c r="C22804" s="322" t="s">
        <v>18018</v>
      </c>
      <c r="D22804" s="323" t="s">
        <v>423</v>
      </c>
    </row>
    <row r="22805" spans="1:4">
      <c r="B22805" s="322" t="s">
        <v>67167</v>
      </c>
    </row>
    <row r="22806" spans="1:4">
      <c r="A22806" s="322" t="s">
        <v>67168</v>
      </c>
      <c r="B22806" s="322" t="s">
        <v>67166</v>
      </c>
      <c r="C22806" s="322" t="s">
        <v>18018</v>
      </c>
      <c r="D22806" s="323" t="s">
        <v>685</v>
      </c>
    </row>
    <row r="22807" spans="1:4">
      <c r="B22807" s="322" t="s">
        <v>67169</v>
      </c>
    </row>
    <row r="22808" spans="1:4">
      <c r="A22808" s="322" t="s">
        <v>67170</v>
      </c>
      <c r="B22808" s="322" t="s">
        <v>67166</v>
      </c>
      <c r="C22808" s="322" t="s">
        <v>18018</v>
      </c>
      <c r="D22808" s="323" t="s">
        <v>2485</v>
      </c>
    </row>
    <row r="22809" spans="1:4">
      <c r="B22809" s="322" t="s">
        <v>67171</v>
      </c>
    </row>
    <row r="22810" spans="1:4">
      <c r="A22810" s="322" t="s">
        <v>67172</v>
      </c>
      <c r="B22810" s="322" t="s">
        <v>67166</v>
      </c>
      <c r="C22810" s="322" t="s">
        <v>18018</v>
      </c>
      <c r="D22810" s="323" t="s">
        <v>435</v>
      </c>
    </row>
    <row r="22811" spans="1:4">
      <c r="B22811" s="322" t="s">
        <v>67173</v>
      </c>
    </row>
    <row r="22812" spans="1:4">
      <c r="A22812" s="322" t="s">
        <v>67174</v>
      </c>
      <c r="B22812" s="322" t="s">
        <v>67166</v>
      </c>
      <c r="C22812" s="322" t="s">
        <v>18018</v>
      </c>
      <c r="D22812" s="323" t="s">
        <v>43097</v>
      </c>
    </row>
    <row r="22813" spans="1:4">
      <c r="B22813" s="322" t="s">
        <v>67175</v>
      </c>
    </row>
    <row r="22814" spans="1:4">
      <c r="A22814" s="322" t="s">
        <v>67176</v>
      </c>
      <c r="B22814" s="322" t="s">
        <v>67166</v>
      </c>
      <c r="C22814" s="322" t="s">
        <v>18018</v>
      </c>
      <c r="D22814" s="323" t="s">
        <v>2279</v>
      </c>
    </row>
    <row r="22815" spans="1:4">
      <c r="B22815" s="322" t="s">
        <v>67177</v>
      </c>
    </row>
    <row r="22816" spans="1:4">
      <c r="A22816" s="322" t="s">
        <v>67178</v>
      </c>
      <c r="B22816" s="322" t="s">
        <v>67166</v>
      </c>
      <c r="C22816" s="322" t="s">
        <v>18018</v>
      </c>
      <c r="D22816" s="323" t="s">
        <v>277</v>
      </c>
    </row>
    <row r="22817" spans="1:4">
      <c r="B22817" s="322" t="s">
        <v>67179</v>
      </c>
    </row>
    <row r="22818" spans="1:4">
      <c r="A22818" s="322" t="s">
        <v>67180</v>
      </c>
      <c r="B22818" s="322" t="s">
        <v>67166</v>
      </c>
      <c r="C22818" s="322" t="s">
        <v>18018</v>
      </c>
      <c r="D22818" s="323" t="s">
        <v>721</v>
      </c>
    </row>
    <row r="22819" spans="1:4">
      <c r="B22819" s="322" t="s">
        <v>67181</v>
      </c>
    </row>
    <row r="22820" spans="1:4">
      <c r="A22820" s="322" t="s">
        <v>67182</v>
      </c>
      <c r="B22820" s="322" t="s">
        <v>67166</v>
      </c>
      <c r="C22820" s="322" t="s">
        <v>18018</v>
      </c>
      <c r="D22820" s="323" t="s">
        <v>954</v>
      </c>
    </row>
    <row r="22821" spans="1:4">
      <c r="B22821" s="322" t="s">
        <v>67183</v>
      </c>
    </row>
    <row r="22822" spans="1:4">
      <c r="A22822" s="322" t="s">
        <v>67184</v>
      </c>
      <c r="B22822" s="322" t="s">
        <v>67166</v>
      </c>
      <c r="C22822" s="322" t="s">
        <v>18018</v>
      </c>
      <c r="D22822" s="323" t="s">
        <v>1359</v>
      </c>
    </row>
    <row r="22823" spans="1:4">
      <c r="B22823" s="322" t="s">
        <v>67185</v>
      </c>
    </row>
    <row r="22824" spans="1:4">
      <c r="A22824" s="322" t="s">
        <v>67186</v>
      </c>
      <c r="B22824" s="322" t="s">
        <v>67166</v>
      </c>
      <c r="C22824" s="322" t="s">
        <v>18018</v>
      </c>
      <c r="D22824" s="323" t="s">
        <v>2461</v>
      </c>
    </row>
    <row r="22825" spans="1:4">
      <c r="B22825" s="322" t="s">
        <v>67187</v>
      </c>
    </row>
    <row r="22826" spans="1:4">
      <c r="A22826" s="322" t="s">
        <v>19143</v>
      </c>
      <c r="B22826" s="322" t="s">
        <v>67188</v>
      </c>
      <c r="C22826" s="322" t="s">
        <v>18018</v>
      </c>
      <c r="D22826" s="323" t="s">
        <v>327</v>
      </c>
    </row>
    <row r="22827" spans="1:4">
      <c r="B22827" s="322" t="s">
        <v>67189</v>
      </c>
    </row>
    <row r="22828" spans="1:4">
      <c r="A22828" s="322" t="s">
        <v>18834</v>
      </c>
      <c r="B22828" s="322" t="s">
        <v>67190</v>
      </c>
      <c r="C22828" s="322" t="s">
        <v>18018</v>
      </c>
      <c r="D22828" s="323" t="s">
        <v>22264</v>
      </c>
    </row>
    <row r="22829" spans="1:4">
      <c r="B22829" s="322" t="s">
        <v>67128</v>
      </c>
    </row>
    <row r="22830" spans="1:4">
      <c r="A22830" s="322" t="s">
        <v>67191</v>
      </c>
      <c r="B22830" s="322" t="s">
        <v>67190</v>
      </c>
      <c r="C22830" s="322" t="s">
        <v>18018</v>
      </c>
      <c r="D22830" s="323" t="s">
        <v>489</v>
      </c>
    </row>
    <row r="22831" spans="1:4">
      <c r="B22831" s="322" t="s">
        <v>67130</v>
      </c>
    </row>
    <row r="22832" spans="1:4">
      <c r="A22832" s="322" t="s">
        <v>19396</v>
      </c>
      <c r="B22832" s="322" t="s">
        <v>67190</v>
      </c>
      <c r="C22832" s="322" t="s">
        <v>18018</v>
      </c>
      <c r="D22832" s="323" t="s">
        <v>813</v>
      </c>
    </row>
    <row r="22833" spans="1:4">
      <c r="B22833" s="322" t="s">
        <v>67132</v>
      </c>
    </row>
    <row r="22834" spans="1:4">
      <c r="A22834" s="322" t="s">
        <v>17423</v>
      </c>
      <c r="B22834" s="322" t="s">
        <v>67190</v>
      </c>
      <c r="C22834" s="322" t="s">
        <v>18018</v>
      </c>
      <c r="D22834" s="323" t="s">
        <v>10169</v>
      </c>
    </row>
    <row r="22835" spans="1:4">
      <c r="B22835" s="322" t="s">
        <v>67134</v>
      </c>
    </row>
    <row r="22836" spans="1:4">
      <c r="A22836" s="322" t="s">
        <v>16751</v>
      </c>
      <c r="B22836" s="322" t="s">
        <v>19141</v>
      </c>
      <c r="C22836" s="322" t="s">
        <v>65078</v>
      </c>
    </row>
    <row r="22837" spans="1:4">
      <c r="A22837" s="315"/>
      <c r="B22837" s="290"/>
      <c r="C22837" s="300"/>
    </row>
    <row r="22838" spans="1:4">
      <c r="C22838" s="320" t="s">
        <v>65012</v>
      </c>
      <c r="D22838" s="321" t="s">
        <v>65013</v>
      </c>
    </row>
    <row r="22839" spans="1:4">
      <c r="C22839" s="320" t="s">
        <v>65014</v>
      </c>
    </row>
    <row r="22840" spans="1:4">
      <c r="B22840" s="320" t="s">
        <v>65015</v>
      </c>
      <c r="C22840" s="320" t="s">
        <v>65016</v>
      </c>
      <c r="D22840" s="321" t="s">
        <v>65017</v>
      </c>
    </row>
    <row r="22841" spans="1:4">
      <c r="A22841" s="320" t="s">
        <v>65018</v>
      </c>
      <c r="B22841" s="320" t="s">
        <v>65019</v>
      </c>
      <c r="C22841" s="320" t="s">
        <v>65020</v>
      </c>
      <c r="D22841" s="321" t="s">
        <v>65021</v>
      </c>
    </row>
    <row r="22842" spans="1:4">
      <c r="A22842" s="322" t="s">
        <v>67098</v>
      </c>
    </row>
    <row r="22843" spans="1:4">
      <c r="A22843" s="322" t="s">
        <v>67192</v>
      </c>
      <c r="B22843" s="322" t="s">
        <v>67190</v>
      </c>
      <c r="C22843" s="322" t="s">
        <v>18018</v>
      </c>
      <c r="D22843" s="323" t="s">
        <v>37279</v>
      </c>
    </row>
    <row r="22844" spans="1:4">
      <c r="B22844" s="322" t="s">
        <v>67136</v>
      </c>
    </row>
    <row r="22845" spans="1:4">
      <c r="A22845" s="322" t="s">
        <v>18069</v>
      </c>
      <c r="B22845" s="322" t="s">
        <v>67190</v>
      </c>
      <c r="C22845" s="322" t="s">
        <v>18018</v>
      </c>
      <c r="D22845" s="323" t="s">
        <v>1699</v>
      </c>
    </row>
    <row r="22846" spans="1:4">
      <c r="B22846" s="322" t="s">
        <v>67138</v>
      </c>
    </row>
    <row r="22847" spans="1:4">
      <c r="A22847" s="322" t="s">
        <v>67193</v>
      </c>
      <c r="B22847" s="322" t="s">
        <v>67190</v>
      </c>
      <c r="C22847" s="322" t="s">
        <v>18018</v>
      </c>
      <c r="D22847" s="323" t="s">
        <v>37072</v>
      </c>
    </row>
    <row r="22848" spans="1:4">
      <c r="B22848" s="322" t="s">
        <v>67140</v>
      </c>
    </row>
    <row r="22849" spans="1:4">
      <c r="A22849" s="322" t="s">
        <v>18071</v>
      </c>
      <c r="B22849" s="322" t="s">
        <v>67190</v>
      </c>
      <c r="C22849" s="322" t="s">
        <v>18018</v>
      </c>
      <c r="D22849" s="323" t="s">
        <v>1425</v>
      </c>
    </row>
    <row r="22850" spans="1:4">
      <c r="B22850" s="322" t="s">
        <v>67142</v>
      </c>
    </row>
    <row r="22851" spans="1:4">
      <c r="A22851" s="322" t="s">
        <v>17978</v>
      </c>
      <c r="B22851" s="322" t="s">
        <v>67190</v>
      </c>
      <c r="C22851" s="322" t="s">
        <v>18018</v>
      </c>
      <c r="D22851" s="323" t="s">
        <v>2021</v>
      </c>
    </row>
    <row r="22852" spans="1:4">
      <c r="B22852" s="322" t="s">
        <v>67144</v>
      </c>
    </row>
    <row r="22853" spans="1:4">
      <c r="A22853" s="322" t="s">
        <v>67194</v>
      </c>
      <c r="B22853" s="322" t="s">
        <v>67190</v>
      </c>
      <c r="C22853" s="322" t="s">
        <v>18018</v>
      </c>
      <c r="D22853" s="323" t="s">
        <v>183</v>
      </c>
    </row>
    <row r="22854" spans="1:4">
      <c r="B22854" s="322" t="s">
        <v>67146</v>
      </c>
    </row>
    <row r="22855" spans="1:4">
      <c r="A22855" s="322" t="s">
        <v>17980</v>
      </c>
      <c r="B22855" s="322" t="s">
        <v>67190</v>
      </c>
      <c r="C22855" s="322" t="s">
        <v>18018</v>
      </c>
      <c r="D22855" s="323" t="s">
        <v>1146</v>
      </c>
    </row>
    <row r="22856" spans="1:4">
      <c r="B22856" s="322" t="s">
        <v>67148</v>
      </c>
    </row>
    <row r="22857" spans="1:4">
      <c r="A22857" s="322" t="s">
        <v>67195</v>
      </c>
      <c r="B22857" s="322" t="s">
        <v>67190</v>
      </c>
      <c r="C22857" s="322" t="s">
        <v>18018</v>
      </c>
      <c r="D22857" s="323" t="s">
        <v>34071</v>
      </c>
    </row>
    <row r="22858" spans="1:4">
      <c r="B22858" s="322" t="s">
        <v>67150</v>
      </c>
    </row>
    <row r="22859" spans="1:4">
      <c r="A22859" s="322" t="s">
        <v>67196</v>
      </c>
      <c r="B22859" s="322" t="s">
        <v>67197</v>
      </c>
      <c r="C22859" s="322" t="s">
        <v>18018</v>
      </c>
      <c r="D22859" s="323" t="s">
        <v>1014</v>
      </c>
    </row>
    <row r="22860" spans="1:4">
      <c r="B22860" s="322" t="s">
        <v>67167</v>
      </c>
    </row>
    <row r="22861" spans="1:4">
      <c r="A22861" s="322" t="s">
        <v>29529</v>
      </c>
      <c r="B22861" s="322" t="s">
        <v>67197</v>
      </c>
      <c r="C22861" s="322" t="s">
        <v>18018</v>
      </c>
      <c r="D22861" s="323" t="s">
        <v>4492</v>
      </c>
    </row>
    <row r="22862" spans="1:4">
      <c r="B22862" s="322" t="s">
        <v>67164</v>
      </c>
    </row>
    <row r="22863" spans="1:4">
      <c r="A22863" s="322" t="s">
        <v>29526</v>
      </c>
      <c r="B22863" s="322" t="s">
        <v>67197</v>
      </c>
      <c r="C22863" s="322" t="s">
        <v>18018</v>
      </c>
      <c r="D22863" s="323" t="s">
        <v>2228</v>
      </c>
    </row>
    <row r="22864" spans="1:4">
      <c r="B22864" s="322" t="s">
        <v>67169</v>
      </c>
    </row>
    <row r="22865" spans="1:4">
      <c r="A22865" s="322" t="s">
        <v>67198</v>
      </c>
      <c r="B22865" s="322" t="s">
        <v>67197</v>
      </c>
      <c r="C22865" s="322" t="s">
        <v>18018</v>
      </c>
      <c r="D22865" s="323" t="s">
        <v>565</v>
      </c>
    </row>
    <row r="22866" spans="1:4">
      <c r="B22866" s="322" t="s">
        <v>67171</v>
      </c>
    </row>
    <row r="22867" spans="1:4">
      <c r="A22867" s="322" t="s">
        <v>67199</v>
      </c>
      <c r="B22867" s="322" t="s">
        <v>67197</v>
      </c>
      <c r="C22867" s="322" t="s">
        <v>18018</v>
      </c>
      <c r="D22867" s="323" t="s">
        <v>11628</v>
      </c>
    </row>
    <row r="22868" spans="1:4">
      <c r="B22868" s="322" t="s">
        <v>67173</v>
      </c>
    </row>
    <row r="22869" spans="1:4">
      <c r="A22869" s="322" t="s">
        <v>67200</v>
      </c>
      <c r="B22869" s="322" t="s">
        <v>67197</v>
      </c>
      <c r="C22869" s="322" t="s">
        <v>18018</v>
      </c>
      <c r="D22869" s="323" t="s">
        <v>36867</v>
      </c>
    </row>
    <row r="22870" spans="1:4">
      <c r="B22870" s="322" t="s">
        <v>67175</v>
      </c>
    </row>
    <row r="22871" spans="1:4">
      <c r="A22871" s="322" t="s">
        <v>67201</v>
      </c>
      <c r="B22871" s="322" t="s">
        <v>67197</v>
      </c>
      <c r="C22871" s="322" t="s">
        <v>18018</v>
      </c>
      <c r="D22871" s="323" t="s">
        <v>509</v>
      </c>
    </row>
    <row r="22872" spans="1:4">
      <c r="B22872" s="322" t="s">
        <v>67202</v>
      </c>
    </row>
    <row r="22873" spans="1:4">
      <c r="A22873" s="322" t="s">
        <v>67203</v>
      </c>
      <c r="B22873" s="322" t="s">
        <v>67197</v>
      </c>
      <c r="C22873" s="322" t="s">
        <v>18018</v>
      </c>
      <c r="D22873" s="323" t="s">
        <v>2162</v>
      </c>
    </row>
    <row r="22874" spans="1:4">
      <c r="B22874" s="322" t="s">
        <v>67179</v>
      </c>
    </row>
    <row r="22875" spans="1:4">
      <c r="A22875" s="322" t="s">
        <v>67204</v>
      </c>
      <c r="B22875" s="322" t="s">
        <v>67197</v>
      </c>
      <c r="C22875" s="322" t="s">
        <v>18018</v>
      </c>
      <c r="D22875" s="323" t="s">
        <v>1564</v>
      </c>
    </row>
    <row r="22876" spans="1:4">
      <c r="B22876" s="322" t="s">
        <v>67181</v>
      </c>
    </row>
    <row r="22877" spans="1:4">
      <c r="A22877" s="322" t="s">
        <v>67205</v>
      </c>
      <c r="B22877" s="322" t="s">
        <v>67197</v>
      </c>
      <c r="C22877" s="322" t="s">
        <v>18018</v>
      </c>
      <c r="D22877" s="323" t="s">
        <v>32329</v>
      </c>
    </row>
    <row r="22878" spans="1:4">
      <c r="B22878" s="322" t="s">
        <v>67183</v>
      </c>
    </row>
    <row r="22879" spans="1:4">
      <c r="A22879" s="322" t="s">
        <v>67206</v>
      </c>
      <c r="B22879" s="322" t="s">
        <v>67197</v>
      </c>
      <c r="C22879" s="322" t="s">
        <v>18018</v>
      </c>
      <c r="D22879" s="323" t="s">
        <v>17974</v>
      </c>
    </row>
    <row r="22880" spans="1:4">
      <c r="B22880" s="322" t="s">
        <v>67185</v>
      </c>
    </row>
    <row r="22881" spans="1:4">
      <c r="A22881" s="322" t="s">
        <v>67207</v>
      </c>
      <c r="B22881" s="322" t="s">
        <v>67197</v>
      </c>
      <c r="C22881" s="322" t="s">
        <v>18018</v>
      </c>
      <c r="D22881" s="323" t="s">
        <v>32744</v>
      </c>
    </row>
    <row r="22882" spans="1:4">
      <c r="B22882" s="322" t="s">
        <v>67187</v>
      </c>
    </row>
    <row r="22883" spans="1:4">
      <c r="A22883" s="322" t="s">
        <v>19108</v>
      </c>
      <c r="B22883" s="322" t="s">
        <v>67208</v>
      </c>
      <c r="C22883" s="322" t="s">
        <v>18018</v>
      </c>
      <c r="D22883" s="323" t="s">
        <v>1562</v>
      </c>
    </row>
    <row r="22884" spans="1:4">
      <c r="B22884" s="322" t="s">
        <v>67209</v>
      </c>
    </row>
    <row r="22885" spans="1:4">
      <c r="A22885" s="322" t="s">
        <v>67210</v>
      </c>
      <c r="B22885" s="322" t="s">
        <v>67211</v>
      </c>
      <c r="C22885" s="322" t="s">
        <v>18018</v>
      </c>
      <c r="D22885" s="323" t="s">
        <v>39881</v>
      </c>
    </row>
    <row r="22886" spans="1:4">
      <c r="B22886" s="322" t="s">
        <v>67212</v>
      </c>
    </row>
    <row r="22887" spans="1:4">
      <c r="A22887" s="322" t="s">
        <v>67213</v>
      </c>
      <c r="B22887" s="322" t="s">
        <v>67214</v>
      </c>
      <c r="C22887" s="322" t="s">
        <v>18018</v>
      </c>
      <c r="D22887" s="323" t="s">
        <v>1880</v>
      </c>
    </row>
    <row r="22888" spans="1:4">
      <c r="B22888" s="322" t="s">
        <v>67212</v>
      </c>
    </row>
    <row r="22889" spans="1:4">
      <c r="A22889" s="322" t="s">
        <v>67215</v>
      </c>
      <c r="B22889" s="322" t="s">
        <v>67216</v>
      </c>
      <c r="C22889" s="322" t="s">
        <v>18018</v>
      </c>
      <c r="D22889" s="323" t="s">
        <v>1813</v>
      </c>
    </row>
    <row r="22890" spans="1:4">
      <c r="B22890" s="322" t="s">
        <v>67217</v>
      </c>
    </row>
    <row r="22891" spans="1:4">
      <c r="A22891" s="322" t="s">
        <v>67218</v>
      </c>
      <c r="B22891" s="322" t="s">
        <v>67219</v>
      </c>
      <c r="C22891" s="322" t="s">
        <v>18018</v>
      </c>
      <c r="D22891" s="323" t="s">
        <v>2546</v>
      </c>
    </row>
    <row r="22892" spans="1:4">
      <c r="B22892" s="322" t="s">
        <v>67220</v>
      </c>
    </row>
    <row r="22893" spans="1:4">
      <c r="A22893" s="322" t="s">
        <v>67221</v>
      </c>
      <c r="B22893" s="322" t="s">
        <v>67222</v>
      </c>
      <c r="C22893" s="322" t="s">
        <v>18018</v>
      </c>
      <c r="D22893" s="323" t="s">
        <v>268</v>
      </c>
    </row>
    <row r="22894" spans="1:4">
      <c r="B22894" s="322" t="s">
        <v>67223</v>
      </c>
    </row>
    <row r="22895" spans="1:4">
      <c r="A22895" s="322" t="s">
        <v>67224</v>
      </c>
      <c r="B22895" s="322" t="s">
        <v>67225</v>
      </c>
      <c r="C22895" s="322" t="s">
        <v>18018</v>
      </c>
      <c r="D22895" s="323" t="s">
        <v>20323</v>
      </c>
    </row>
    <row r="22896" spans="1:4">
      <c r="B22896" s="322" t="s">
        <v>67217</v>
      </c>
    </row>
    <row r="22897" spans="1:4">
      <c r="A22897" s="322" t="s">
        <v>67226</v>
      </c>
      <c r="B22897" s="322" t="s">
        <v>67227</v>
      </c>
      <c r="C22897" s="322" t="s">
        <v>18018</v>
      </c>
      <c r="D22897" s="323" t="s">
        <v>1873</v>
      </c>
    </row>
    <row r="22898" spans="1:4">
      <c r="B22898" s="322" t="s">
        <v>67217</v>
      </c>
    </row>
    <row r="22899" spans="1:4">
      <c r="A22899" s="322" t="s">
        <v>22791</v>
      </c>
      <c r="B22899" s="322" t="s">
        <v>67228</v>
      </c>
      <c r="C22899" s="322" t="s">
        <v>18018</v>
      </c>
      <c r="D22899" s="323" t="s">
        <v>40688</v>
      </c>
    </row>
    <row r="22900" spans="1:4">
      <c r="B22900" s="322" t="s">
        <v>67229</v>
      </c>
    </row>
    <row r="22901" spans="1:4">
      <c r="A22901" s="322" t="s">
        <v>24436</v>
      </c>
      <c r="B22901" s="322" t="s">
        <v>67228</v>
      </c>
      <c r="C22901" s="322" t="s">
        <v>18018</v>
      </c>
      <c r="D22901" s="323" t="s">
        <v>14791</v>
      </c>
    </row>
    <row r="22902" spans="1:4">
      <c r="B22902" s="322" t="s">
        <v>67230</v>
      </c>
    </row>
    <row r="22903" spans="1:4">
      <c r="A22903" s="322" t="s">
        <v>24444</v>
      </c>
      <c r="B22903" s="322" t="s">
        <v>67228</v>
      </c>
      <c r="C22903" s="322" t="s">
        <v>18018</v>
      </c>
      <c r="D22903" s="323" t="s">
        <v>46996</v>
      </c>
    </row>
    <row r="22904" spans="1:4">
      <c r="B22904" s="322" t="s">
        <v>67231</v>
      </c>
    </row>
    <row r="22905" spans="1:4">
      <c r="A22905" s="322" t="s">
        <v>24447</v>
      </c>
      <c r="B22905" s="322" t="s">
        <v>67228</v>
      </c>
      <c r="C22905" s="322" t="s">
        <v>18018</v>
      </c>
      <c r="D22905" s="323" t="s">
        <v>353</v>
      </c>
    </row>
    <row r="22906" spans="1:4">
      <c r="B22906" s="322" t="s">
        <v>67232</v>
      </c>
    </row>
    <row r="22907" spans="1:4">
      <c r="A22907" s="322" t="s">
        <v>24442</v>
      </c>
      <c r="B22907" s="322" t="s">
        <v>67228</v>
      </c>
      <c r="C22907" s="322" t="s">
        <v>18018</v>
      </c>
      <c r="D22907" s="323" t="s">
        <v>67233</v>
      </c>
    </row>
    <row r="22908" spans="1:4">
      <c r="B22908" s="322" t="s">
        <v>67234</v>
      </c>
    </row>
    <row r="22909" spans="1:4">
      <c r="A22909" s="322" t="s">
        <v>24438</v>
      </c>
      <c r="B22909" s="322" t="s">
        <v>67228</v>
      </c>
      <c r="C22909" s="322" t="s">
        <v>18018</v>
      </c>
      <c r="D22909" s="323" t="s">
        <v>67235</v>
      </c>
    </row>
    <row r="22910" spans="1:4">
      <c r="B22910" s="322" t="s">
        <v>67236</v>
      </c>
    </row>
    <row r="22911" spans="1:4">
      <c r="A22911" s="322" t="s">
        <v>22787</v>
      </c>
      <c r="B22911" s="322" t="s">
        <v>67228</v>
      </c>
      <c r="C22911" s="322" t="s">
        <v>18018</v>
      </c>
      <c r="D22911" s="323" t="s">
        <v>37303</v>
      </c>
    </row>
    <row r="22912" spans="1:4">
      <c r="B22912" s="322" t="s">
        <v>67237</v>
      </c>
    </row>
    <row r="22913" spans="1:4">
      <c r="A22913" s="322" t="s">
        <v>23060</v>
      </c>
      <c r="B22913" s="322" t="s">
        <v>67238</v>
      </c>
      <c r="C22913" s="322" t="s">
        <v>18018</v>
      </c>
      <c r="D22913" s="323" t="s">
        <v>21654</v>
      </c>
    </row>
    <row r="22914" spans="1:4">
      <c r="B22914" s="322" t="s">
        <v>67239</v>
      </c>
    </row>
    <row r="22915" spans="1:4">
      <c r="A22915" s="322" t="s">
        <v>20269</v>
      </c>
      <c r="B22915" s="322" t="s">
        <v>67240</v>
      </c>
      <c r="C22915" s="322" t="s">
        <v>18018</v>
      </c>
      <c r="D22915" s="323" t="s">
        <v>34881</v>
      </c>
    </row>
    <row r="22916" spans="1:4">
      <c r="B22916" s="322" t="s">
        <v>67241</v>
      </c>
    </row>
    <row r="22917" spans="1:4">
      <c r="A22917" s="322" t="s">
        <v>20267</v>
      </c>
      <c r="B22917" s="322" t="s">
        <v>67242</v>
      </c>
      <c r="C22917" s="322" t="s">
        <v>18018</v>
      </c>
      <c r="D22917" s="323" t="s">
        <v>5527</v>
      </c>
    </row>
    <row r="22918" spans="1:4">
      <c r="B22918" s="322" t="s">
        <v>67241</v>
      </c>
    </row>
    <row r="22919" spans="1:4">
      <c r="A22919" s="322" t="s">
        <v>16751</v>
      </c>
      <c r="B22919" s="322" t="s">
        <v>19181</v>
      </c>
      <c r="C22919" s="322" t="s">
        <v>65078</v>
      </c>
    </row>
    <row r="22920" spans="1:4">
      <c r="A22920" s="290"/>
      <c r="B22920" s="290"/>
      <c r="C22920" s="300"/>
    </row>
    <row r="22921" spans="1:4">
      <c r="C22921" s="320" t="s">
        <v>65012</v>
      </c>
      <c r="D22921" s="321" t="s">
        <v>65013</v>
      </c>
    </row>
    <row r="22922" spans="1:4">
      <c r="C22922" s="320" t="s">
        <v>65014</v>
      </c>
    </row>
    <row r="22923" spans="1:4">
      <c r="B22923" s="320" t="s">
        <v>65015</v>
      </c>
      <c r="C22923" s="320" t="s">
        <v>65016</v>
      </c>
      <c r="D22923" s="321" t="s">
        <v>65017</v>
      </c>
    </row>
    <row r="22924" spans="1:4">
      <c r="A22924" s="320" t="s">
        <v>65018</v>
      </c>
      <c r="B22924" s="320" t="s">
        <v>65019</v>
      </c>
      <c r="C22924" s="320" t="s">
        <v>65020</v>
      </c>
      <c r="D22924" s="321" t="s">
        <v>65021</v>
      </c>
    </row>
    <row r="22925" spans="1:4">
      <c r="A22925" s="322" t="s">
        <v>67098</v>
      </c>
    </row>
    <row r="22926" spans="1:4">
      <c r="A22926" s="322" t="s">
        <v>22831</v>
      </c>
      <c r="B22926" s="322" t="s">
        <v>67243</v>
      </c>
      <c r="C22926" s="322" t="s">
        <v>18018</v>
      </c>
      <c r="D22926" s="323" t="s">
        <v>37948</v>
      </c>
    </row>
    <row r="22927" spans="1:4">
      <c r="B22927" s="322" t="s">
        <v>67241</v>
      </c>
    </row>
    <row r="22928" spans="1:4">
      <c r="A22928" s="322" t="s">
        <v>16421</v>
      </c>
      <c r="B22928" s="322" t="s">
        <v>67244</v>
      </c>
      <c r="C22928" s="322" t="s">
        <v>18018</v>
      </c>
      <c r="D22928" s="323" t="s">
        <v>1745</v>
      </c>
    </row>
    <row r="22929" spans="1:4">
      <c r="B22929" s="322" t="s">
        <v>67245</v>
      </c>
    </row>
    <row r="22930" spans="1:4">
      <c r="A22930" s="322" t="s">
        <v>25423</v>
      </c>
      <c r="B22930" s="322" t="s">
        <v>67246</v>
      </c>
      <c r="C22930" s="322" t="s">
        <v>18018</v>
      </c>
      <c r="D22930" s="324" t="s">
        <v>195</v>
      </c>
    </row>
    <row r="22931" spans="1:4">
      <c r="B22931" s="322" t="s">
        <v>18429</v>
      </c>
    </row>
    <row r="22932" spans="1:4">
      <c r="A22932" s="326">
        <v>10389</v>
      </c>
      <c r="B22932" s="322" t="s">
        <v>35929</v>
      </c>
      <c r="C22932" s="322" t="s">
        <v>18018</v>
      </c>
      <c r="D22932" s="323" t="s">
        <v>2767</v>
      </c>
    </row>
    <row r="22933" spans="1:4">
      <c r="A22933" s="322" t="s">
        <v>25418</v>
      </c>
      <c r="B22933" s="322" t="s">
        <v>32348</v>
      </c>
      <c r="C22933" s="322" t="s">
        <v>18018</v>
      </c>
      <c r="D22933" s="323" t="s">
        <v>1305</v>
      </c>
    </row>
    <row r="22934" spans="1:4">
      <c r="A22934" s="326">
        <v>11725</v>
      </c>
      <c r="B22934" s="322" t="s">
        <v>67247</v>
      </c>
      <c r="C22934" s="322" t="s">
        <v>18018</v>
      </c>
      <c r="D22934" s="323" t="s">
        <v>9197</v>
      </c>
    </row>
    <row r="22935" spans="1:4">
      <c r="B22935" s="322" t="s">
        <v>67248</v>
      </c>
    </row>
    <row r="22936" spans="1:4">
      <c r="A22936" s="326">
        <v>11726</v>
      </c>
      <c r="B22936" s="322" t="s">
        <v>67249</v>
      </c>
      <c r="C22936" s="322" t="s">
        <v>18018</v>
      </c>
      <c r="D22936" s="323" t="s">
        <v>565</v>
      </c>
    </row>
    <row r="22937" spans="1:4">
      <c r="B22937" s="322" t="s">
        <v>67250</v>
      </c>
    </row>
    <row r="22938" spans="1:4">
      <c r="A22938" s="326">
        <v>11710</v>
      </c>
      <c r="B22938" s="322" t="s">
        <v>67251</v>
      </c>
      <c r="C22938" s="322" t="s">
        <v>18018</v>
      </c>
      <c r="D22938" s="323" t="s">
        <v>1998</v>
      </c>
    </row>
    <row r="22939" spans="1:4">
      <c r="B22939" s="322" t="s">
        <v>67252</v>
      </c>
    </row>
    <row r="22940" spans="1:4">
      <c r="A22940" s="326">
        <v>11723</v>
      </c>
      <c r="B22940" s="322" t="s">
        <v>67253</v>
      </c>
      <c r="C22940" s="322" t="s">
        <v>18018</v>
      </c>
      <c r="D22940" s="323" t="s">
        <v>2098</v>
      </c>
    </row>
    <row r="22941" spans="1:4">
      <c r="B22941" s="322" t="s">
        <v>67254</v>
      </c>
    </row>
    <row r="22942" spans="1:4">
      <c r="A22942" s="326">
        <v>11722</v>
      </c>
      <c r="B22942" s="322" t="s">
        <v>67255</v>
      </c>
      <c r="C22942" s="322" t="s">
        <v>18018</v>
      </c>
      <c r="D22942" s="323" t="s">
        <v>2098</v>
      </c>
    </row>
    <row r="22943" spans="1:4">
      <c r="B22943" s="322" t="s">
        <v>65303</v>
      </c>
    </row>
    <row r="22944" spans="1:4">
      <c r="A22944" s="322" t="s">
        <v>18539</v>
      </c>
      <c r="B22944" s="322" t="s">
        <v>67256</v>
      </c>
      <c r="C22944" s="322" t="s">
        <v>18018</v>
      </c>
      <c r="D22944" s="323" t="s">
        <v>549</v>
      </c>
    </row>
    <row r="22945" spans="1:4">
      <c r="B22945" s="322" t="s">
        <v>67257</v>
      </c>
    </row>
    <row r="22946" spans="1:4">
      <c r="A22946" s="322" t="s">
        <v>29948</v>
      </c>
      <c r="B22946" s="322" t="s">
        <v>33720</v>
      </c>
      <c r="C22946" s="322" t="s">
        <v>17134</v>
      </c>
      <c r="D22946" s="323" t="s">
        <v>1949</v>
      </c>
    </row>
    <row r="22947" spans="1:4">
      <c r="A22947" s="326">
        <v>11472</v>
      </c>
      <c r="B22947" s="322" t="s">
        <v>36492</v>
      </c>
      <c r="C22947" s="322" t="s">
        <v>17134</v>
      </c>
      <c r="D22947" s="323" t="s">
        <v>223</v>
      </c>
    </row>
    <row r="22948" spans="1:4">
      <c r="A22948" s="326">
        <v>10196</v>
      </c>
      <c r="B22948" s="322" t="s">
        <v>26856</v>
      </c>
      <c r="C22948" s="322" t="s">
        <v>17134</v>
      </c>
      <c r="D22948" s="323" t="s">
        <v>1949</v>
      </c>
    </row>
    <row r="22949" spans="1:4">
      <c r="B22949" s="322" t="s">
        <v>612</v>
      </c>
    </row>
    <row r="22950" spans="1:4">
      <c r="A22950" s="322" t="s">
        <v>21773</v>
      </c>
      <c r="B22950" s="322" t="s">
        <v>67258</v>
      </c>
      <c r="C22950" s="322" t="s">
        <v>18018</v>
      </c>
      <c r="D22950" s="323" t="s">
        <v>2413</v>
      </c>
    </row>
    <row r="22951" spans="1:4">
      <c r="B22951" s="322" t="s">
        <v>16183</v>
      </c>
    </row>
    <row r="22952" spans="1:4">
      <c r="A22952" s="322" t="s">
        <v>67259</v>
      </c>
    </row>
    <row r="22953" spans="1:4">
      <c r="A22953" s="322" t="s">
        <v>24535</v>
      </c>
      <c r="B22953" s="322" t="s">
        <v>33511</v>
      </c>
      <c r="C22953" s="322" t="s">
        <v>30213</v>
      </c>
      <c r="D22953" s="323" t="s">
        <v>30214</v>
      </c>
    </row>
    <row r="22954" spans="1:4">
      <c r="A22954" s="322" t="s">
        <v>23119</v>
      </c>
      <c r="B22954" s="322" t="s">
        <v>30215</v>
      </c>
      <c r="C22954" s="322" t="s">
        <v>30213</v>
      </c>
      <c r="D22954" s="327" t="s">
        <v>30216</v>
      </c>
    </row>
    <row r="22955" spans="1:4">
      <c r="A22955" s="322" t="s">
        <v>67260</v>
      </c>
      <c r="B22955" s="322" t="s">
        <v>30217</v>
      </c>
      <c r="C22955" s="322" t="s">
        <v>33510</v>
      </c>
      <c r="D22955" s="323" t="s">
        <v>30219</v>
      </c>
    </row>
    <row r="22956" spans="1:4">
      <c r="A22956" s="322" t="s">
        <v>27304</v>
      </c>
      <c r="B22956" s="322" t="s">
        <v>67261</v>
      </c>
      <c r="C22956" s="322" t="s">
        <v>30</v>
      </c>
      <c r="D22956" s="323" t="s">
        <v>155</v>
      </c>
    </row>
    <row r="22957" spans="1:4">
      <c r="B22957" s="322" t="s">
        <v>67262</v>
      </c>
    </row>
    <row r="22958" spans="1:4">
      <c r="A22958" s="322" t="s">
        <v>26935</v>
      </c>
      <c r="B22958" s="322" t="s">
        <v>33512</v>
      </c>
      <c r="C22958" s="322" t="s">
        <v>16412</v>
      </c>
      <c r="D22958" s="323" t="s">
        <v>1090</v>
      </c>
    </row>
    <row r="22959" spans="1:4">
      <c r="A22959" s="322" t="s">
        <v>30384</v>
      </c>
      <c r="B22959" s="322" t="s">
        <v>33513</v>
      </c>
      <c r="C22959" s="322" t="s">
        <v>16412</v>
      </c>
      <c r="D22959" s="323" t="s">
        <v>17215</v>
      </c>
    </row>
    <row r="22960" spans="1:4">
      <c r="A22960" s="322" t="s">
        <v>18704</v>
      </c>
      <c r="B22960" s="322" t="s">
        <v>33514</v>
      </c>
      <c r="C22960" s="322" t="s">
        <v>16412</v>
      </c>
      <c r="D22960" s="323" t="s">
        <v>30224</v>
      </c>
    </row>
    <row r="22961" spans="1:4">
      <c r="A22961" s="322" t="s">
        <v>27151</v>
      </c>
      <c r="B22961" s="322" t="s">
        <v>30227</v>
      </c>
      <c r="C22961" s="322" t="s">
        <v>16412</v>
      </c>
      <c r="D22961" s="323" t="s">
        <v>30228</v>
      </c>
    </row>
    <row r="22962" spans="1:4">
      <c r="A22962" s="322" t="s">
        <v>19958</v>
      </c>
      <c r="B22962" s="322" t="s">
        <v>29465</v>
      </c>
      <c r="C22962" s="322" t="s">
        <v>16412</v>
      </c>
      <c r="D22962" s="323" t="s">
        <v>246</v>
      </c>
    </row>
    <row r="22963" spans="1:4">
      <c r="A22963" s="322" t="s">
        <v>67263</v>
      </c>
      <c r="B22963" s="322" t="s">
        <v>29478</v>
      </c>
      <c r="C22963" s="322" t="s">
        <v>16412</v>
      </c>
      <c r="D22963" s="323" t="s">
        <v>29469</v>
      </c>
    </row>
    <row r="22964" spans="1:4">
      <c r="A22964" s="322" t="s">
        <v>22218</v>
      </c>
      <c r="B22964" s="322" t="s">
        <v>30230</v>
      </c>
      <c r="C22964" s="322" t="s">
        <v>16412</v>
      </c>
      <c r="D22964" s="323" t="s">
        <v>30231</v>
      </c>
    </row>
    <row r="22965" spans="1:4">
      <c r="A22965" s="322" t="s">
        <v>22210</v>
      </c>
      <c r="B22965" s="322" t="s">
        <v>30233</v>
      </c>
      <c r="C22965" s="322" t="s">
        <v>16412</v>
      </c>
      <c r="D22965" s="323" t="s">
        <v>30214</v>
      </c>
    </row>
    <row r="22966" spans="1:4">
      <c r="A22966" s="322" t="s">
        <v>20225</v>
      </c>
      <c r="B22966" s="322" t="s">
        <v>29483</v>
      </c>
      <c r="C22966" s="322" t="s">
        <v>16412</v>
      </c>
      <c r="D22966" s="323" t="s">
        <v>29469</v>
      </c>
    </row>
    <row r="22967" spans="1:4">
      <c r="A22967" s="322" t="s">
        <v>20282</v>
      </c>
      <c r="B22967" s="322" t="s">
        <v>29484</v>
      </c>
      <c r="C22967" s="322" t="s">
        <v>16412</v>
      </c>
      <c r="D22967" s="323" t="s">
        <v>29469</v>
      </c>
    </row>
    <row r="22968" spans="1:4">
      <c r="A22968" s="326">
        <v>11108</v>
      </c>
      <c r="B22968" s="322" t="s">
        <v>29488</v>
      </c>
      <c r="C22968" s="322" t="s">
        <v>16412</v>
      </c>
      <c r="D22968" s="323" t="s">
        <v>495</v>
      </c>
    </row>
    <row r="22969" spans="1:4">
      <c r="A22969" s="322" t="s">
        <v>22214</v>
      </c>
      <c r="B22969" s="322" t="s">
        <v>30236</v>
      </c>
      <c r="C22969" s="322" t="s">
        <v>16412</v>
      </c>
      <c r="D22969" s="323" t="s">
        <v>18231</v>
      </c>
    </row>
    <row r="22970" spans="1:4">
      <c r="A22970" s="322" t="s">
        <v>27094</v>
      </c>
      <c r="B22970" s="322" t="s">
        <v>33515</v>
      </c>
      <c r="C22970" s="322" t="s">
        <v>16412</v>
      </c>
      <c r="D22970" s="323" t="s">
        <v>30241</v>
      </c>
    </row>
    <row r="22971" spans="1:4">
      <c r="A22971" s="322" t="s">
        <v>20035</v>
      </c>
      <c r="B22971" s="322" t="s">
        <v>67264</v>
      </c>
      <c r="C22971" s="322" t="s">
        <v>21</v>
      </c>
      <c r="D22971" s="325" t="s">
        <v>67265</v>
      </c>
    </row>
    <row r="22972" spans="1:4">
      <c r="A22972" s="322" t="s">
        <v>28862</v>
      </c>
      <c r="B22972" s="322" t="s">
        <v>30247</v>
      </c>
      <c r="C22972" s="322" t="s">
        <v>16771</v>
      </c>
      <c r="D22972" s="323" t="s">
        <v>67266</v>
      </c>
    </row>
    <row r="22973" spans="1:4">
      <c r="B22973" s="322" t="s">
        <v>30249</v>
      </c>
    </row>
    <row r="22974" spans="1:4">
      <c r="A22974" s="322" t="s">
        <v>24615</v>
      </c>
      <c r="B22974" s="322" t="s">
        <v>30253</v>
      </c>
      <c r="C22974" s="322" t="s">
        <v>30213</v>
      </c>
      <c r="D22974" s="323" t="s">
        <v>30254</v>
      </c>
    </row>
    <row r="22975" spans="1:4">
      <c r="A22975" s="322" t="s">
        <v>20012</v>
      </c>
      <c r="B22975" s="322" t="s">
        <v>30259</v>
      </c>
      <c r="C22975" s="322" t="s">
        <v>16412</v>
      </c>
      <c r="D22975" s="323" t="s">
        <v>30260</v>
      </c>
    </row>
    <row r="22976" spans="1:4">
      <c r="A22976" s="322" t="s">
        <v>17435</v>
      </c>
      <c r="B22976" s="322" t="s">
        <v>30264</v>
      </c>
      <c r="C22976" s="322" t="s">
        <v>16412</v>
      </c>
      <c r="D22976" s="323" t="s">
        <v>36515</v>
      </c>
    </row>
    <row r="22977" spans="1:4">
      <c r="A22977" s="322" t="s">
        <v>67267</v>
      </c>
      <c r="B22977" s="322" t="s">
        <v>35436</v>
      </c>
      <c r="C22977" s="322" t="s">
        <v>30</v>
      </c>
      <c r="D22977" s="324" t="s">
        <v>733</v>
      </c>
    </row>
    <row r="22978" spans="1:4">
      <c r="A22978" s="322" t="s">
        <v>67268</v>
      </c>
      <c r="B22978" s="322" t="s">
        <v>67269</v>
      </c>
      <c r="C22978" s="322" t="s">
        <v>32</v>
      </c>
      <c r="D22978" s="323" t="s">
        <v>298</v>
      </c>
    </row>
    <row r="22979" spans="1:4">
      <c r="B22979" s="322" t="s">
        <v>67270</v>
      </c>
    </row>
    <row r="22980" spans="1:4">
      <c r="A22980" s="322" t="s">
        <v>67271</v>
      </c>
      <c r="B22980" s="322" t="s">
        <v>32352</v>
      </c>
      <c r="C22980" s="322" t="s">
        <v>17134</v>
      </c>
      <c r="D22980" s="323" t="s">
        <v>9217</v>
      </c>
    </row>
    <row r="22981" spans="1:4">
      <c r="A22981" s="322" t="s">
        <v>67272</v>
      </c>
      <c r="B22981" s="322" t="s">
        <v>67273</v>
      </c>
      <c r="C22981" s="322" t="s">
        <v>32</v>
      </c>
      <c r="D22981" s="323" t="s">
        <v>189</v>
      </c>
    </row>
    <row r="22982" spans="1:4">
      <c r="B22982" s="322" t="s">
        <v>67274</v>
      </c>
    </row>
    <row r="22983" spans="1:4">
      <c r="A22983" s="322" t="s">
        <v>16687</v>
      </c>
      <c r="B22983" s="322" t="s">
        <v>30277</v>
      </c>
      <c r="C22983" s="322" t="s">
        <v>32</v>
      </c>
      <c r="D22983" s="323" t="s">
        <v>1193</v>
      </c>
    </row>
    <row r="22984" spans="1:4">
      <c r="A22984" s="322" t="s">
        <v>18430</v>
      </c>
      <c r="B22984" s="322" t="s">
        <v>30277</v>
      </c>
      <c r="C22984" s="322" t="s">
        <v>32</v>
      </c>
      <c r="D22984" s="323" t="s">
        <v>1193</v>
      </c>
    </row>
    <row r="22985" spans="1:4">
      <c r="A22985" s="322" t="s">
        <v>25507</v>
      </c>
      <c r="B22985" s="322" t="s">
        <v>30279</v>
      </c>
      <c r="C22985" s="322" t="s">
        <v>32</v>
      </c>
      <c r="D22985" s="323" t="s">
        <v>30280</v>
      </c>
    </row>
    <row r="22986" spans="1:4">
      <c r="A22986" s="322" t="s">
        <v>67275</v>
      </c>
      <c r="B22986" s="322" t="s">
        <v>30282</v>
      </c>
      <c r="C22986" s="322" t="s">
        <v>16837</v>
      </c>
      <c r="D22986" s="327" t="s">
        <v>53735</v>
      </c>
    </row>
    <row r="22987" spans="1:4">
      <c r="A22987" s="322" t="s">
        <v>67276</v>
      </c>
      <c r="B22987" s="322" t="s">
        <v>35434</v>
      </c>
      <c r="C22987" s="322" t="s">
        <v>32</v>
      </c>
      <c r="D22987" s="323" t="s">
        <v>1924</v>
      </c>
    </row>
    <row r="22988" spans="1:4">
      <c r="A22988" s="322" t="s">
        <v>67277</v>
      </c>
      <c r="B22988" s="322" t="s">
        <v>35435</v>
      </c>
      <c r="C22988" s="322" t="s">
        <v>32</v>
      </c>
      <c r="D22988" s="323" t="s">
        <v>1924</v>
      </c>
    </row>
    <row r="22989" spans="1:4">
      <c r="A22989" s="322" t="s">
        <v>67278</v>
      </c>
    </row>
    <row r="22990" spans="1:4">
      <c r="A22990" s="322" t="s">
        <v>16999</v>
      </c>
      <c r="B22990" s="322" t="s">
        <v>32336</v>
      </c>
      <c r="C22990" s="322" t="s">
        <v>17134</v>
      </c>
      <c r="D22990" s="324" t="s">
        <v>852</v>
      </c>
    </row>
    <row r="22991" spans="1:4">
      <c r="A22991" s="322" t="s">
        <v>67279</v>
      </c>
    </row>
    <row r="22992" spans="1:4">
      <c r="A22992" s="322" t="s">
        <v>29888</v>
      </c>
      <c r="B22992" s="322" t="s">
        <v>67280</v>
      </c>
      <c r="C22992" s="322" t="s">
        <v>17062</v>
      </c>
      <c r="D22992" s="324" t="s">
        <v>41</v>
      </c>
    </row>
    <row r="22993" spans="1:4">
      <c r="B22993" s="322" t="s">
        <v>67281</v>
      </c>
    </row>
    <row r="22994" spans="1:4">
      <c r="A22994" s="322" t="s">
        <v>29896</v>
      </c>
      <c r="B22994" s="322" t="s">
        <v>67282</v>
      </c>
      <c r="C22994" s="322" t="s">
        <v>17062</v>
      </c>
      <c r="D22994" s="324" t="s">
        <v>197</v>
      </c>
    </row>
    <row r="22995" spans="1:4">
      <c r="B22995" s="322" t="s">
        <v>67283</v>
      </c>
    </row>
    <row r="22996" spans="1:4">
      <c r="A22996" s="322" t="s">
        <v>16751</v>
      </c>
      <c r="B22996" s="322" t="s">
        <v>19266</v>
      </c>
      <c r="C22996" s="322" t="s">
        <v>65078</v>
      </c>
    </row>
    <row r="22997" spans="1:4">
      <c r="A22997" s="259"/>
      <c r="B22997" s="290"/>
    </row>
    <row r="22998" spans="1:4">
      <c r="C22998" s="320" t="s">
        <v>65012</v>
      </c>
      <c r="D22998" s="321" t="s">
        <v>65013</v>
      </c>
    </row>
    <row r="22999" spans="1:4">
      <c r="C22999" s="320" t="s">
        <v>65014</v>
      </c>
    </row>
    <row r="23000" spans="1:4">
      <c r="B23000" s="320" t="s">
        <v>65015</v>
      </c>
      <c r="C23000" s="320" t="s">
        <v>65016</v>
      </c>
      <c r="D23000" s="321" t="s">
        <v>65017</v>
      </c>
    </row>
    <row r="23001" spans="1:4">
      <c r="A23001" s="320" t="s">
        <v>65018</v>
      </c>
      <c r="B23001" s="320" t="s">
        <v>65019</v>
      </c>
      <c r="C23001" s="320" t="s">
        <v>65020</v>
      </c>
      <c r="D23001" s="321" t="s">
        <v>65021</v>
      </c>
    </row>
    <row r="23002" spans="1:4">
      <c r="A23002" s="322" t="s">
        <v>67279</v>
      </c>
    </row>
    <row r="23003" spans="1:4">
      <c r="A23003" s="322" t="s">
        <v>19801</v>
      </c>
      <c r="B23003" s="322" t="s">
        <v>67284</v>
      </c>
      <c r="C23003" s="322" t="s">
        <v>18898</v>
      </c>
      <c r="D23003" s="323" t="s">
        <v>1006</v>
      </c>
    </row>
    <row r="23004" spans="1:4">
      <c r="B23004" s="322" t="s">
        <v>67285</v>
      </c>
    </row>
    <row r="23005" spans="1:4">
      <c r="A23005" s="322" t="s">
        <v>67286</v>
      </c>
      <c r="B23005" s="322" t="s">
        <v>67284</v>
      </c>
      <c r="C23005" s="322" t="s">
        <v>18898</v>
      </c>
      <c r="D23005" s="323" t="s">
        <v>2754</v>
      </c>
    </row>
    <row r="23006" spans="1:4">
      <c r="B23006" s="322" t="s">
        <v>67287</v>
      </c>
    </row>
    <row r="23007" spans="1:4">
      <c r="A23007" s="322" t="s">
        <v>19182</v>
      </c>
      <c r="B23007" s="322" t="s">
        <v>67284</v>
      </c>
      <c r="C23007" s="322" t="s">
        <v>18898</v>
      </c>
      <c r="D23007" s="323" t="s">
        <v>294</v>
      </c>
    </row>
    <row r="23008" spans="1:4">
      <c r="B23008" s="322" t="s">
        <v>67288</v>
      </c>
    </row>
    <row r="23009" spans="1:4">
      <c r="A23009" s="322" t="s">
        <v>22158</v>
      </c>
      <c r="B23009" s="322" t="s">
        <v>67284</v>
      </c>
      <c r="C23009" s="322" t="s">
        <v>18898</v>
      </c>
      <c r="D23009" s="323" t="s">
        <v>1624</v>
      </c>
    </row>
    <row r="23010" spans="1:4">
      <c r="B23010" s="322" t="s">
        <v>67289</v>
      </c>
    </row>
    <row r="23011" spans="1:4">
      <c r="A23011" s="322" t="s">
        <v>67290</v>
      </c>
      <c r="B23011" s="322" t="s">
        <v>67284</v>
      </c>
      <c r="C23011" s="322" t="s">
        <v>18898</v>
      </c>
      <c r="D23011" s="323" t="s">
        <v>1662</v>
      </c>
    </row>
    <row r="23012" spans="1:4">
      <c r="B23012" s="322" t="s">
        <v>67291</v>
      </c>
    </row>
    <row r="23013" spans="1:4">
      <c r="A23013" s="322" t="s">
        <v>17310</v>
      </c>
      <c r="B23013" s="322" t="s">
        <v>67284</v>
      </c>
      <c r="C23013" s="322" t="s">
        <v>18898</v>
      </c>
      <c r="D23013" s="323" t="s">
        <v>523</v>
      </c>
    </row>
    <row r="23014" spans="1:4">
      <c r="B23014" s="322" t="s">
        <v>67292</v>
      </c>
    </row>
    <row r="23015" spans="1:4">
      <c r="A23015" s="322" t="s">
        <v>25429</v>
      </c>
      <c r="B23015" s="322" t="s">
        <v>67284</v>
      </c>
      <c r="C23015" s="322" t="s">
        <v>18898</v>
      </c>
      <c r="D23015" s="323" t="s">
        <v>272</v>
      </c>
    </row>
    <row r="23016" spans="1:4">
      <c r="B23016" s="322" t="s">
        <v>67293</v>
      </c>
    </row>
    <row r="23017" spans="1:4">
      <c r="A23017" s="322" t="s">
        <v>25428</v>
      </c>
      <c r="B23017" s="322" t="s">
        <v>67284</v>
      </c>
      <c r="C23017" s="322" t="s">
        <v>18898</v>
      </c>
      <c r="D23017" s="323" t="s">
        <v>1948</v>
      </c>
    </row>
    <row r="23018" spans="1:4">
      <c r="B23018" s="322" t="s">
        <v>67294</v>
      </c>
    </row>
    <row r="23019" spans="1:4">
      <c r="A23019" s="322" t="s">
        <v>25426</v>
      </c>
      <c r="B23019" s="322" t="s">
        <v>67284</v>
      </c>
      <c r="C23019" s="322" t="s">
        <v>18898</v>
      </c>
      <c r="D23019" s="323" t="s">
        <v>2121</v>
      </c>
    </row>
    <row r="23020" spans="1:4">
      <c r="B23020" s="322" t="s">
        <v>67295</v>
      </c>
    </row>
    <row r="23021" spans="1:4">
      <c r="A23021" s="322" t="s">
        <v>25431</v>
      </c>
      <c r="B23021" s="322" t="s">
        <v>67284</v>
      </c>
      <c r="C23021" s="322" t="s">
        <v>18898</v>
      </c>
      <c r="D23021" s="323" t="s">
        <v>920</v>
      </c>
    </row>
    <row r="23022" spans="1:4">
      <c r="B23022" s="322" t="s">
        <v>67296</v>
      </c>
    </row>
    <row r="23023" spans="1:4">
      <c r="A23023" s="322" t="s">
        <v>25430</v>
      </c>
      <c r="B23023" s="322" t="s">
        <v>67284</v>
      </c>
      <c r="C23023" s="322" t="s">
        <v>18898</v>
      </c>
      <c r="D23023" s="323" t="s">
        <v>30484</v>
      </c>
    </row>
    <row r="23024" spans="1:4">
      <c r="B23024" s="322" t="s">
        <v>67297</v>
      </c>
    </row>
    <row r="23025" spans="1:4">
      <c r="A23025" s="322" t="s">
        <v>25427</v>
      </c>
      <c r="B23025" s="322" t="s">
        <v>67284</v>
      </c>
      <c r="C23025" s="322" t="s">
        <v>18898</v>
      </c>
      <c r="D23025" s="323" t="s">
        <v>1222</v>
      </c>
    </row>
    <row r="23026" spans="1:4">
      <c r="B23026" s="322" t="s">
        <v>67298</v>
      </c>
    </row>
    <row r="23027" spans="1:4">
      <c r="A23027" s="322" t="s">
        <v>29890</v>
      </c>
      <c r="B23027" s="322" t="s">
        <v>67299</v>
      </c>
      <c r="C23027" s="322" t="s">
        <v>17062</v>
      </c>
      <c r="D23027" s="323" t="s">
        <v>273</v>
      </c>
    </row>
    <row r="23028" spans="1:4">
      <c r="B23028" s="322" t="s">
        <v>67300</v>
      </c>
    </row>
    <row r="23029" spans="1:4">
      <c r="A23029" s="322" t="s">
        <v>29891</v>
      </c>
      <c r="B23029" s="322" t="s">
        <v>67299</v>
      </c>
      <c r="C23029" s="322" t="s">
        <v>17062</v>
      </c>
      <c r="D23029" s="323" t="s">
        <v>274</v>
      </c>
    </row>
    <row r="23030" spans="1:4">
      <c r="B23030" s="322" t="s">
        <v>67301</v>
      </c>
    </row>
    <row r="23031" spans="1:4">
      <c r="A23031" s="322" t="s">
        <v>29894</v>
      </c>
      <c r="B23031" s="322" t="s">
        <v>67302</v>
      </c>
      <c r="C23031" s="322" t="s">
        <v>17062</v>
      </c>
      <c r="D23031" s="324" t="s">
        <v>1210</v>
      </c>
    </row>
    <row r="23032" spans="1:4">
      <c r="B23032" s="322" t="s">
        <v>67303</v>
      </c>
    </row>
    <row r="23033" spans="1:4">
      <c r="A23033" s="322" t="s">
        <v>29893</v>
      </c>
      <c r="B23033" s="322" t="s">
        <v>67302</v>
      </c>
      <c r="C23033" s="322" t="s">
        <v>17062</v>
      </c>
      <c r="D23033" s="324" t="s">
        <v>41</v>
      </c>
    </row>
    <row r="23034" spans="1:4">
      <c r="B23034" s="322" t="s">
        <v>67304</v>
      </c>
    </row>
    <row r="23035" spans="1:4">
      <c r="A23035" s="322" t="s">
        <v>67305</v>
      </c>
    </row>
    <row r="23036" spans="1:4">
      <c r="A23036" s="322" t="s">
        <v>67306</v>
      </c>
      <c r="B23036" s="322" t="s">
        <v>67307</v>
      </c>
      <c r="C23036" s="322" t="s">
        <v>16412</v>
      </c>
      <c r="D23036" s="323" t="s">
        <v>20355</v>
      </c>
    </row>
    <row r="23037" spans="1:4">
      <c r="B23037" s="322" t="s">
        <v>67308</v>
      </c>
    </row>
    <row r="23038" spans="1:4">
      <c r="A23038" s="322" t="s">
        <v>67309</v>
      </c>
      <c r="B23038" s="322" t="s">
        <v>67310</v>
      </c>
      <c r="C23038" s="322" t="s">
        <v>16412</v>
      </c>
      <c r="D23038" s="323" t="s">
        <v>1133</v>
      </c>
    </row>
    <row r="23039" spans="1:4">
      <c r="B23039" s="322" t="s">
        <v>67311</v>
      </c>
    </row>
    <row r="23040" spans="1:4">
      <c r="A23040" s="322" t="s">
        <v>67312</v>
      </c>
      <c r="B23040" s="322" t="s">
        <v>33269</v>
      </c>
      <c r="C23040" s="322" t="s">
        <v>1201</v>
      </c>
      <c r="D23040" s="324" t="s">
        <v>1218</v>
      </c>
    </row>
    <row r="23041" spans="1:4">
      <c r="A23041" s="322" t="s">
        <v>67313</v>
      </c>
    </row>
    <row r="23042" spans="1:4">
      <c r="A23042" s="326">
        <v>10713</v>
      </c>
      <c r="B23042" s="322" t="s">
        <v>36087</v>
      </c>
      <c r="C23042" s="322" t="s">
        <v>16412</v>
      </c>
      <c r="D23042" s="323" t="s">
        <v>37473</v>
      </c>
    </row>
    <row r="23043" spans="1:4">
      <c r="A23043" s="326">
        <v>11690</v>
      </c>
      <c r="B23043" s="322" t="s">
        <v>67314</v>
      </c>
      <c r="C23043" s="322" t="s">
        <v>17134</v>
      </c>
      <c r="D23043" s="323" t="s">
        <v>2759</v>
      </c>
    </row>
    <row r="23044" spans="1:4">
      <c r="B23044" s="322" t="s">
        <v>67315</v>
      </c>
    </row>
    <row r="23045" spans="1:4">
      <c r="A23045" s="322" t="s">
        <v>67316</v>
      </c>
      <c r="B23045" s="322" t="s">
        <v>34408</v>
      </c>
      <c r="C23045" s="322" t="s">
        <v>30</v>
      </c>
      <c r="D23045" s="323" t="s">
        <v>2049</v>
      </c>
    </row>
    <row r="23046" spans="1:4">
      <c r="A23046" s="322" t="s">
        <v>16768</v>
      </c>
      <c r="B23046" s="322" t="s">
        <v>67317</v>
      </c>
      <c r="C23046" s="322" t="s">
        <v>32</v>
      </c>
      <c r="D23046" s="323" t="s">
        <v>37175</v>
      </c>
    </row>
    <row r="23047" spans="1:4">
      <c r="B23047" s="322" t="s">
        <v>67318</v>
      </c>
    </row>
    <row r="23048" spans="1:4">
      <c r="A23048" s="326">
        <v>11674</v>
      </c>
      <c r="B23048" s="322" t="s">
        <v>67319</v>
      </c>
      <c r="C23048" s="322" t="s">
        <v>243</v>
      </c>
      <c r="D23048" s="323" t="s">
        <v>769</v>
      </c>
    </row>
    <row r="23049" spans="1:4">
      <c r="B23049" s="322" t="s">
        <v>67320</v>
      </c>
    </row>
    <row r="23050" spans="1:4">
      <c r="A23050" s="326">
        <v>11688</v>
      </c>
      <c r="B23050" s="322" t="s">
        <v>67321</v>
      </c>
      <c r="C23050" s="322" t="s">
        <v>17134</v>
      </c>
      <c r="D23050" s="323" t="s">
        <v>1479</v>
      </c>
    </row>
    <row r="23051" spans="1:4">
      <c r="B23051" s="322" t="s">
        <v>67322</v>
      </c>
    </row>
    <row r="23052" spans="1:4">
      <c r="A23052" s="322" t="s">
        <v>24174</v>
      </c>
      <c r="B23052" s="322" t="s">
        <v>67323</v>
      </c>
      <c r="C23052" s="322" t="s">
        <v>16412</v>
      </c>
      <c r="D23052" s="323" t="s">
        <v>18638</v>
      </c>
    </row>
    <row r="23053" spans="1:4">
      <c r="B23053" s="322" t="s">
        <v>28750</v>
      </c>
    </row>
    <row r="23054" spans="1:4">
      <c r="A23054" s="322" t="s">
        <v>24173</v>
      </c>
      <c r="B23054" s="322" t="s">
        <v>67324</v>
      </c>
      <c r="C23054" s="322" t="s">
        <v>16412</v>
      </c>
      <c r="D23054" s="323" t="s">
        <v>37111</v>
      </c>
    </row>
    <row r="23055" spans="1:4">
      <c r="B23055" s="322" t="s">
        <v>28752</v>
      </c>
    </row>
    <row r="23056" spans="1:4">
      <c r="A23056" s="329">
        <v>3725</v>
      </c>
      <c r="B23056" s="322" t="s">
        <v>33009</v>
      </c>
      <c r="C23056" s="322" t="s">
        <v>16412</v>
      </c>
      <c r="D23056" s="323" t="s">
        <v>2838</v>
      </c>
    </row>
    <row r="23057" spans="1:4">
      <c r="B23057" s="322" t="s">
        <v>28754</v>
      </c>
    </row>
    <row r="23058" spans="1:4">
      <c r="A23058" s="322" t="s">
        <v>67325</v>
      </c>
    </row>
    <row r="23059" spans="1:4">
      <c r="A23059" s="322" t="s">
        <v>26852</v>
      </c>
      <c r="B23059" s="322" t="s">
        <v>17925</v>
      </c>
      <c r="C23059" s="322" t="s">
        <v>17134</v>
      </c>
      <c r="D23059" s="323" t="s">
        <v>55723</v>
      </c>
    </row>
    <row r="23060" spans="1:4">
      <c r="B23060" s="322" t="s">
        <v>17927</v>
      </c>
    </row>
    <row r="23061" spans="1:4">
      <c r="A23061" s="326">
        <v>10712</v>
      </c>
      <c r="B23061" s="322" t="s">
        <v>36086</v>
      </c>
      <c r="C23061" s="322" t="s">
        <v>17134</v>
      </c>
      <c r="D23061" s="323" t="s">
        <v>67326</v>
      </c>
    </row>
    <row r="23062" spans="1:4">
      <c r="A23062" s="322" t="s">
        <v>21723</v>
      </c>
      <c r="B23062" s="322" t="s">
        <v>30021</v>
      </c>
      <c r="C23062" s="322" t="s">
        <v>17134</v>
      </c>
      <c r="D23062" s="323" t="s">
        <v>30022</v>
      </c>
    </row>
    <row r="23063" spans="1:4">
      <c r="B23063" s="322" t="s">
        <v>30023</v>
      </c>
    </row>
    <row r="23064" spans="1:4">
      <c r="A23064" s="322" t="s">
        <v>21075</v>
      </c>
      <c r="B23064" s="322" t="s">
        <v>30024</v>
      </c>
      <c r="C23064" s="322" t="s">
        <v>17134</v>
      </c>
      <c r="D23064" s="323" t="s">
        <v>19733</v>
      </c>
    </row>
    <row r="23065" spans="1:4">
      <c r="A23065" s="326">
        <v>10808</v>
      </c>
      <c r="B23065" s="322" t="s">
        <v>36147</v>
      </c>
      <c r="C23065" s="322" t="s">
        <v>16412</v>
      </c>
      <c r="D23065" s="323" t="s">
        <v>32941</v>
      </c>
    </row>
    <row r="23066" spans="1:4">
      <c r="A23066" s="322" t="s">
        <v>16731</v>
      </c>
      <c r="B23066" s="322" t="s">
        <v>30026</v>
      </c>
      <c r="C23066" s="322" t="s">
        <v>18112</v>
      </c>
      <c r="D23066" s="323" t="s">
        <v>29469</v>
      </c>
    </row>
    <row r="23067" spans="1:4">
      <c r="B23067" s="322" t="s">
        <v>30027</v>
      </c>
    </row>
    <row r="23068" spans="1:4">
      <c r="B23068" s="322" t="s">
        <v>67327</v>
      </c>
    </row>
    <row r="23069" spans="1:4">
      <c r="B23069" s="322" t="s">
        <v>30033</v>
      </c>
    </row>
    <row r="23070" spans="1:4">
      <c r="A23070" s="322" t="s">
        <v>67328</v>
      </c>
      <c r="B23070" s="322" t="s">
        <v>30026</v>
      </c>
      <c r="C23070" s="322" t="s">
        <v>18112</v>
      </c>
      <c r="D23070" s="323" t="s">
        <v>30029</v>
      </c>
    </row>
    <row r="23071" spans="1:4">
      <c r="B23071" s="322" t="s">
        <v>30030</v>
      </c>
    </row>
    <row r="23072" spans="1:4">
      <c r="B23072" s="322" t="s">
        <v>67327</v>
      </c>
    </row>
    <row r="23073" spans="1:4">
      <c r="B23073" s="322" t="s">
        <v>30033</v>
      </c>
    </row>
    <row r="23074" spans="1:4">
      <c r="A23074" s="322" t="s">
        <v>67329</v>
      </c>
      <c r="B23074" s="322" t="s">
        <v>30026</v>
      </c>
      <c r="C23074" s="322" t="s">
        <v>18112</v>
      </c>
      <c r="D23074" s="323" t="s">
        <v>1179</v>
      </c>
    </row>
    <row r="23075" spans="1:4">
      <c r="B23075" s="322" t="s">
        <v>30032</v>
      </c>
    </row>
    <row r="23076" spans="1:4">
      <c r="B23076" s="322" t="s">
        <v>67327</v>
      </c>
    </row>
    <row r="23077" spans="1:4">
      <c r="B23077" s="322" t="s">
        <v>30033</v>
      </c>
    </row>
    <row r="23078" spans="1:4">
      <c r="A23078" s="322" t="s">
        <v>16751</v>
      </c>
      <c r="B23078" s="322" t="s">
        <v>19349</v>
      </c>
      <c r="C23078" s="322" t="s">
        <v>65078</v>
      </c>
    </row>
    <row r="23079" spans="1:4">
      <c r="A23079" s="315"/>
      <c r="B23079" s="290"/>
      <c r="C23079" s="300"/>
    </row>
    <row r="23080" spans="1:4">
      <c r="C23080" s="320" t="s">
        <v>65012</v>
      </c>
      <c r="D23080" s="321" t="s">
        <v>65013</v>
      </c>
    </row>
    <row r="23081" spans="1:4">
      <c r="C23081" s="320" t="s">
        <v>65014</v>
      </c>
    </row>
    <row r="23082" spans="1:4">
      <c r="B23082" s="320" t="s">
        <v>65015</v>
      </c>
      <c r="C23082" s="320" t="s">
        <v>65016</v>
      </c>
      <c r="D23082" s="321" t="s">
        <v>65017</v>
      </c>
    </row>
    <row r="23083" spans="1:4">
      <c r="A23083" s="320" t="s">
        <v>65018</v>
      </c>
      <c r="B23083" s="320" t="s">
        <v>65019</v>
      </c>
      <c r="C23083" s="320" t="s">
        <v>65020</v>
      </c>
      <c r="D23083" s="321" t="s">
        <v>65021</v>
      </c>
    </row>
    <row r="23084" spans="1:4">
      <c r="A23084" s="322" t="s">
        <v>67325</v>
      </c>
    </row>
    <row r="23085" spans="1:4">
      <c r="A23085" s="322" t="s">
        <v>24486</v>
      </c>
      <c r="B23085" s="322" t="s">
        <v>30035</v>
      </c>
      <c r="C23085" s="322" t="s">
        <v>18112</v>
      </c>
      <c r="D23085" s="323" t="s">
        <v>29472</v>
      </c>
    </row>
    <row r="23086" spans="1:4">
      <c r="B23086" s="322" t="s">
        <v>30036</v>
      </c>
    </row>
    <row r="23087" spans="1:4">
      <c r="B23087" s="322" t="s">
        <v>30037</v>
      </c>
    </row>
    <row r="23088" spans="1:4">
      <c r="A23088" s="322" t="s">
        <v>22735</v>
      </c>
      <c r="B23088" s="322" t="s">
        <v>67330</v>
      </c>
      <c r="C23088" s="322" t="s">
        <v>32</v>
      </c>
      <c r="D23088" s="323" t="s">
        <v>67331</v>
      </c>
    </row>
    <row r="23089" spans="1:4">
      <c r="B23089" s="322" t="s">
        <v>67332</v>
      </c>
    </row>
    <row r="23090" spans="1:4">
      <c r="A23090" s="326">
        <v>12106</v>
      </c>
      <c r="B23090" s="322" t="s">
        <v>17854</v>
      </c>
      <c r="C23090" s="322" t="s">
        <v>16412</v>
      </c>
      <c r="D23090" s="325" t="s">
        <v>67333</v>
      </c>
    </row>
    <row r="23091" spans="1:4">
      <c r="B23091" s="322" t="s">
        <v>67334</v>
      </c>
    </row>
    <row r="23092" spans="1:4">
      <c r="A23092" s="322" t="s">
        <v>67335</v>
      </c>
      <c r="B23092" s="322" t="s">
        <v>32355</v>
      </c>
      <c r="C23092" s="322" t="s">
        <v>16412</v>
      </c>
      <c r="D23092" s="323" t="s">
        <v>15068</v>
      </c>
    </row>
    <row r="23093" spans="1:4">
      <c r="A23093" s="322" t="s">
        <v>67336</v>
      </c>
      <c r="B23093" s="322" t="s">
        <v>32353</v>
      </c>
      <c r="C23093" s="322" t="s">
        <v>16412</v>
      </c>
      <c r="D23093" s="323" t="s">
        <v>24709</v>
      </c>
    </row>
    <row r="23094" spans="1:4">
      <c r="A23094" s="322" t="s">
        <v>67337</v>
      </c>
      <c r="B23094" s="322" t="s">
        <v>28647</v>
      </c>
      <c r="C23094" s="322" t="s">
        <v>16412</v>
      </c>
      <c r="D23094" s="323" t="s">
        <v>34723</v>
      </c>
    </row>
    <row r="23095" spans="1:4">
      <c r="B23095" s="322" t="s">
        <v>67338</v>
      </c>
    </row>
    <row r="23096" spans="1:4">
      <c r="A23096" s="326">
        <v>10303</v>
      </c>
      <c r="B23096" s="322" t="s">
        <v>28652</v>
      </c>
      <c r="C23096" s="322" t="s">
        <v>18112</v>
      </c>
      <c r="D23096" s="323" t="s">
        <v>17598</v>
      </c>
    </row>
    <row r="23097" spans="1:4">
      <c r="A23097" s="326">
        <v>12138</v>
      </c>
      <c r="B23097" s="322" t="s">
        <v>28655</v>
      </c>
      <c r="C23097" s="322" t="s">
        <v>18112</v>
      </c>
      <c r="D23097" s="323" t="s">
        <v>1279</v>
      </c>
    </row>
    <row r="23098" spans="1:4">
      <c r="A23098" s="326">
        <v>10719</v>
      </c>
      <c r="B23098" s="322" t="s">
        <v>67339</v>
      </c>
      <c r="C23098" s="322" t="s">
        <v>18112</v>
      </c>
      <c r="D23098" s="323" t="s">
        <v>24806</v>
      </c>
    </row>
    <row r="23099" spans="1:4">
      <c r="B23099" s="322" t="s">
        <v>67340</v>
      </c>
    </row>
    <row r="23100" spans="1:4">
      <c r="A23100" s="326">
        <v>10718</v>
      </c>
      <c r="B23100" s="322" t="s">
        <v>67339</v>
      </c>
      <c r="C23100" s="322" t="s">
        <v>18112</v>
      </c>
      <c r="D23100" s="323" t="s">
        <v>22952</v>
      </c>
    </row>
    <row r="23101" spans="1:4">
      <c r="B23101" s="322" t="s">
        <v>67341</v>
      </c>
    </row>
    <row r="23102" spans="1:4">
      <c r="A23102" s="326">
        <v>10720</v>
      </c>
      <c r="B23102" s="322" t="s">
        <v>28658</v>
      </c>
      <c r="C23102" s="322" t="s">
        <v>18112</v>
      </c>
      <c r="D23102" s="323" t="s">
        <v>34321</v>
      </c>
    </row>
    <row r="23103" spans="1:4">
      <c r="B23103" s="322" t="s">
        <v>28659</v>
      </c>
    </row>
    <row r="23104" spans="1:4">
      <c r="A23104" s="326">
        <v>10304</v>
      </c>
      <c r="B23104" s="322" t="s">
        <v>28662</v>
      </c>
      <c r="C23104" s="322" t="s">
        <v>18112</v>
      </c>
      <c r="D23104" s="323" t="s">
        <v>17598</v>
      </c>
    </row>
    <row r="23105" spans="1:4">
      <c r="A23105" s="322" t="s">
        <v>26236</v>
      </c>
      <c r="B23105" s="322" t="s">
        <v>28664</v>
      </c>
      <c r="C23105" s="322" t="s">
        <v>18112</v>
      </c>
      <c r="D23105" s="323" t="s">
        <v>53233</v>
      </c>
    </row>
    <row r="23106" spans="1:4">
      <c r="A23106" s="326">
        <v>12137</v>
      </c>
      <c r="B23106" s="322" t="s">
        <v>67342</v>
      </c>
      <c r="C23106" s="322" t="s">
        <v>18112</v>
      </c>
      <c r="D23106" s="323" t="s">
        <v>2244</v>
      </c>
    </row>
    <row r="23107" spans="1:4">
      <c r="B23107" s="322" t="s">
        <v>67343</v>
      </c>
    </row>
    <row r="23108" spans="1:4">
      <c r="B23108" s="322" t="s">
        <v>67344</v>
      </c>
    </row>
    <row r="23109" spans="1:4">
      <c r="A23109" s="326">
        <v>11852</v>
      </c>
      <c r="B23109" s="322" t="s">
        <v>67345</v>
      </c>
      <c r="C23109" s="322" t="s">
        <v>18112</v>
      </c>
      <c r="D23109" s="323" t="s">
        <v>34568</v>
      </c>
    </row>
    <row r="23110" spans="1:4">
      <c r="B23110" s="322" t="s">
        <v>67346</v>
      </c>
    </row>
    <row r="23111" spans="1:4">
      <c r="B23111" s="322" t="s">
        <v>67347</v>
      </c>
    </row>
    <row r="23112" spans="1:4">
      <c r="A23112" s="326">
        <v>11853</v>
      </c>
      <c r="B23112" s="322" t="s">
        <v>67345</v>
      </c>
      <c r="C23112" s="322" t="s">
        <v>18112</v>
      </c>
      <c r="D23112" s="323" t="s">
        <v>1986</v>
      </c>
    </row>
    <row r="23113" spans="1:4">
      <c r="B23113" s="322" t="s">
        <v>67348</v>
      </c>
    </row>
    <row r="23114" spans="1:4">
      <c r="B23114" s="322" t="s">
        <v>67347</v>
      </c>
    </row>
    <row r="23115" spans="1:4">
      <c r="A23115" s="326">
        <v>10363</v>
      </c>
      <c r="B23115" s="322" t="s">
        <v>28669</v>
      </c>
      <c r="C23115" s="322" t="s">
        <v>16412</v>
      </c>
      <c r="D23115" s="323" t="s">
        <v>34881</v>
      </c>
    </row>
    <row r="23116" spans="1:4">
      <c r="A23116" s="322" t="s">
        <v>23632</v>
      </c>
      <c r="B23116" s="322" t="s">
        <v>28671</v>
      </c>
      <c r="C23116" s="322" t="s">
        <v>18112</v>
      </c>
      <c r="D23116" s="323" t="s">
        <v>67349</v>
      </c>
    </row>
    <row r="23117" spans="1:4">
      <c r="B23117" s="322" t="s">
        <v>67350</v>
      </c>
    </row>
    <row r="23118" spans="1:4">
      <c r="B23118" s="322" t="s">
        <v>67351</v>
      </c>
    </row>
    <row r="23119" spans="1:4">
      <c r="A23119" s="326">
        <v>12432</v>
      </c>
      <c r="B23119" s="322" t="s">
        <v>67352</v>
      </c>
      <c r="C23119" s="322" t="s">
        <v>16412</v>
      </c>
      <c r="D23119" s="323" t="s">
        <v>34553</v>
      </c>
    </row>
    <row r="23120" spans="1:4">
      <c r="B23120" s="322" t="s">
        <v>67353</v>
      </c>
    </row>
    <row r="23121" spans="1:4">
      <c r="A23121" s="326">
        <v>12431</v>
      </c>
      <c r="B23121" s="322" t="s">
        <v>67354</v>
      </c>
      <c r="C23121" s="322" t="s">
        <v>16412</v>
      </c>
      <c r="D23121" s="323" t="s">
        <v>53233</v>
      </c>
    </row>
    <row r="23122" spans="1:4">
      <c r="B23122" s="322" t="s">
        <v>67355</v>
      </c>
    </row>
    <row r="23123" spans="1:4">
      <c r="A23123" s="326">
        <v>12308</v>
      </c>
      <c r="B23123" s="322" t="s">
        <v>67356</v>
      </c>
      <c r="C23123" s="322" t="s">
        <v>17134</v>
      </c>
      <c r="D23123" s="325" t="s">
        <v>57947</v>
      </c>
    </row>
    <row r="23124" spans="1:4">
      <c r="B23124" s="322" t="s">
        <v>67357</v>
      </c>
    </row>
    <row r="23125" spans="1:4">
      <c r="B23125" s="322" t="s">
        <v>67358</v>
      </c>
    </row>
    <row r="23126" spans="1:4">
      <c r="A23126" s="322" t="s">
        <v>18838</v>
      </c>
      <c r="B23126" s="322" t="s">
        <v>67359</v>
      </c>
      <c r="C23126" s="322" t="s">
        <v>16412</v>
      </c>
      <c r="D23126" s="323" t="s">
        <v>67360</v>
      </c>
    </row>
    <row r="23127" spans="1:4">
      <c r="B23127" s="322" t="s">
        <v>67361</v>
      </c>
    </row>
    <row r="23128" spans="1:4">
      <c r="A23128" s="322" t="s">
        <v>18085</v>
      </c>
      <c r="B23128" s="322" t="s">
        <v>67362</v>
      </c>
      <c r="C23128" s="322" t="s">
        <v>16412</v>
      </c>
      <c r="D23128" s="323" t="s">
        <v>53719</v>
      </c>
    </row>
    <row r="23129" spans="1:4">
      <c r="B23129" s="322" t="s">
        <v>67363</v>
      </c>
    </row>
    <row r="23130" spans="1:4">
      <c r="A23130" s="322" t="s">
        <v>67364</v>
      </c>
      <c r="B23130" s="322" t="s">
        <v>67362</v>
      </c>
      <c r="C23130" s="322" t="s">
        <v>16412</v>
      </c>
      <c r="D23130" s="323" t="s">
        <v>52631</v>
      </c>
    </row>
    <row r="23131" spans="1:4">
      <c r="B23131" s="322" t="s">
        <v>67365</v>
      </c>
    </row>
    <row r="23132" spans="1:4">
      <c r="A23132" s="322" t="s">
        <v>67366</v>
      </c>
      <c r="B23132" s="322" t="s">
        <v>67367</v>
      </c>
      <c r="C23132" s="322" t="s">
        <v>16412</v>
      </c>
      <c r="D23132" s="325" t="s">
        <v>52635</v>
      </c>
    </row>
    <row r="23133" spans="1:4">
      <c r="B23133" s="322" t="s">
        <v>67368</v>
      </c>
    </row>
    <row r="23134" spans="1:4">
      <c r="A23134" s="322" t="s">
        <v>27175</v>
      </c>
      <c r="B23134" s="322" t="s">
        <v>67369</v>
      </c>
      <c r="C23134" s="322" t="s">
        <v>16412</v>
      </c>
      <c r="D23134" s="323" t="s">
        <v>53720</v>
      </c>
    </row>
    <row r="23135" spans="1:4">
      <c r="B23135" s="322" t="s">
        <v>67370</v>
      </c>
    </row>
    <row r="23136" spans="1:4">
      <c r="B23136" s="326">
        <v>0</v>
      </c>
    </row>
    <row r="23137" spans="1:4">
      <c r="A23137" s="322" t="s">
        <v>67371</v>
      </c>
      <c r="B23137" s="322" t="s">
        <v>67369</v>
      </c>
      <c r="C23137" s="322" t="s">
        <v>16412</v>
      </c>
      <c r="D23137" s="323" t="s">
        <v>52636</v>
      </c>
    </row>
    <row r="23138" spans="1:4">
      <c r="B23138" s="322" t="s">
        <v>67372</v>
      </c>
    </row>
    <row r="23139" spans="1:4">
      <c r="B23139" s="326">
        <v>0</v>
      </c>
    </row>
    <row r="23140" spans="1:4">
      <c r="A23140" s="322" t="s">
        <v>27213</v>
      </c>
      <c r="B23140" s="322" t="s">
        <v>67373</v>
      </c>
      <c r="C23140" s="322" t="s">
        <v>16412</v>
      </c>
      <c r="D23140" s="323" t="s">
        <v>53720</v>
      </c>
    </row>
    <row r="23141" spans="1:4">
      <c r="B23141" s="322" t="s">
        <v>67374</v>
      </c>
    </row>
    <row r="23142" spans="1:4">
      <c r="A23142" s="322" t="s">
        <v>67375</v>
      </c>
      <c r="B23142" s="322" t="s">
        <v>67376</v>
      </c>
      <c r="C23142" s="322" t="s">
        <v>16412</v>
      </c>
      <c r="D23142" s="327" t="s">
        <v>52625</v>
      </c>
    </row>
    <row r="23143" spans="1:4">
      <c r="B23143" s="322" t="s">
        <v>67374</v>
      </c>
    </row>
    <row r="23144" spans="1:4">
      <c r="A23144" s="322" t="s">
        <v>24236</v>
      </c>
      <c r="B23144" s="322" t="s">
        <v>67377</v>
      </c>
      <c r="C23144" s="322" t="s">
        <v>16412</v>
      </c>
      <c r="D23144" s="323" t="s">
        <v>67378</v>
      </c>
    </row>
    <row r="23145" spans="1:4">
      <c r="B23145" s="322" t="s">
        <v>67379</v>
      </c>
    </row>
    <row r="23146" spans="1:4">
      <c r="A23146" s="322" t="s">
        <v>67380</v>
      </c>
    </row>
    <row r="23147" spans="1:4">
      <c r="A23147" s="322" t="s">
        <v>67381</v>
      </c>
      <c r="B23147" s="322" t="s">
        <v>67382</v>
      </c>
      <c r="C23147" s="322" t="s">
        <v>32</v>
      </c>
      <c r="D23147" s="323" t="s">
        <v>724</v>
      </c>
    </row>
    <row r="23148" spans="1:4">
      <c r="B23148" s="322" t="s">
        <v>26535</v>
      </c>
    </row>
    <row r="23149" spans="1:4">
      <c r="A23149" s="326">
        <v>10025</v>
      </c>
      <c r="B23149" s="322" t="s">
        <v>18925</v>
      </c>
      <c r="C23149" s="322" t="s">
        <v>16412</v>
      </c>
      <c r="D23149" s="323" t="s">
        <v>2047</v>
      </c>
    </row>
    <row r="23150" spans="1:4">
      <c r="A23150" s="326">
        <v>10898</v>
      </c>
      <c r="B23150" s="322" t="s">
        <v>36203</v>
      </c>
      <c r="C23150" s="322" t="s">
        <v>17134</v>
      </c>
      <c r="D23150" s="323" t="s">
        <v>18215</v>
      </c>
    </row>
    <row r="23151" spans="1:4">
      <c r="A23151" s="322" t="s">
        <v>24468</v>
      </c>
      <c r="B23151" s="322" t="s">
        <v>67383</v>
      </c>
      <c r="C23151" s="322" t="s">
        <v>17134</v>
      </c>
      <c r="D23151" s="323" t="s">
        <v>67384</v>
      </c>
    </row>
    <row r="23152" spans="1:4">
      <c r="A23152" s="322" t="s">
        <v>67385</v>
      </c>
      <c r="B23152" s="322" t="s">
        <v>67386</v>
      </c>
      <c r="C23152" s="322" t="s">
        <v>32</v>
      </c>
      <c r="D23152" s="323" t="s">
        <v>39946</v>
      </c>
    </row>
    <row r="23153" spans="1:4">
      <c r="B23153" s="322" t="s">
        <v>67387</v>
      </c>
    </row>
    <row r="23154" spans="1:4">
      <c r="A23154" s="322" t="s">
        <v>18035</v>
      </c>
      <c r="B23154" s="322" t="s">
        <v>67388</v>
      </c>
      <c r="C23154" s="322" t="s">
        <v>32</v>
      </c>
      <c r="D23154" s="323" t="s">
        <v>38145</v>
      </c>
    </row>
    <row r="23155" spans="1:4">
      <c r="B23155" s="322" t="s">
        <v>67387</v>
      </c>
    </row>
    <row r="23156" spans="1:4">
      <c r="A23156" s="322" t="s">
        <v>22179</v>
      </c>
      <c r="B23156" s="322" t="s">
        <v>67389</v>
      </c>
      <c r="C23156" s="322" t="s">
        <v>32</v>
      </c>
      <c r="D23156" s="323" t="s">
        <v>67390</v>
      </c>
    </row>
    <row r="23157" spans="1:4">
      <c r="B23157" s="322" t="s">
        <v>67391</v>
      </c>
    </row>
    <row r="23158" spans="1:4">
      <c r="A23158" s="322" t="s">
        <v>16847</v>
      </c>
      <c r="C23158" s="322" t="s">
        <v>32</v>
      </c>
      <c r="D23158" s="323" t="s">
        <v>67392</v>
      </c>
    </row>
    <row r="23159" spans="1:4">
      <c r="A23159" s="322" t="s">
        <v>16751</v>
      </c>
      <c r="B23159" s="322" t="s">
        <v>19455</v>
      </c>
      <c r="C23159" s="322" t="s">
        <v>65078</v>
      </c>
    </row>
    <row r="23160" spans="1:4">
      <c r="A23160" s="259"/>
      <c r="B23160" s="290"/>
    </row>
    <row r="23161" spans="1:4">
      <c r="C23161" s="320" t="s">
        <v>65012</v>
      </c>
      <c r="D23161" s="321" t="s">
        <v>65013</v>
      </c>
    </row>
    <row r="23162" spans="1:4">
      <c r="C23162" s="320" t="s">
        <v>65014</v>
      </c>
    </row>
    <row r="23163" spans="1:4">
      <c r="B23163" s="320" t="s">
        <v>65015</v>
      </c>
      <c r="C23163" s="320" t="s">
        <v>65016</v>
      </c>
      <c r="D23163" s="321" t="s">
        <v>65017</v>
      </c>
    </row>
    <row r="23164" spans="1:4">
      <c r="A23164" s="320" t="s">
        <v>65018</v>
      </c>
      <c r="B23164" s="320" t="s">
        <v>65019</v>
      </c>
      <c r="C23164" s="320" t="s">
        <v>65020</v>
      </c>
      <c r="D23164" s="321" t="s">
        <v>65021</v>
      </c>
    </row>
    <row r="23165" spans="1:4">
      <c r="A23165" s="322" t="s">
        <v>67380</v>
      </c>
    </row>
    <row r="23166" spans="1:4">
      <c r="B23166" s="322" t="s">
        <v>67393</v>
      </c>
    </row>
    <row r="23167" spans="1:4">
      <c r="B23167" s="322" t="s">
        <v>67394</v>
      </c>
    </row>
    <row r="23168" spans="1:4">
      <c r="A23168" s="322" t="s">
        <v>16916</v>
      </c>
      <c r="B23168" s="322" t="s">
        <v>67395</v>
      </c>
      <c r="C23168" s="322" t="s">
        <v>32</v>
      </c>
      <c r="D23168" s="323" t="s">
        <v>67396</v>
      </c>
    </row>
    <row r="23169" spans="1:4">
      <c r="B23169" s="322" t="s">
        <v>67394</v>
      </c>
    </row>
    <row r="23170" spans="1:4">
      <c r="A23170" s="322" t="s">
        <v>18850</v>
      </c>
      <c r="B23170" s="322" t="s">
        <v>67397</v>
      </c>
      <c r="C23170" s="322" t="s">
        <v>32</v>
      </c>
      <c r="D23170" s="323" t="s">
        <v>67398</v>
      </c>
    </row>
    <row r="23171" spans="1:4">
      <c r="B23171" s="322" t="s">
        <v>67399</v>
      </c>
    </row>
    <row r="23172" spans="1:4">
      <c r="A23172" s="322" t="s">
        <v>67400</v>
      </c>
      <c r="B23172" s="322" t="s">
        <v>33075</v>
      </c>
      <c r="C23172" s="322" t="s">
        <v>17134</v>
      </c>
      <c r="D23172" s="323" t="s">
        <v>49474</v>
      </c>
    </row>
    <row r="23173" spans="1:4">
      <c r="A23173" s="322" t="s">
        <v>25881</v>
      </c>
      <c r="B23173" s="322" t="s">
        <v>35315</v>
      </c>
      <c r="C23173" s="322" t="s">
        <v>32</v>
      </c>
      <c r="D23173" s="323" t="s">
        <v>35178</v>
      </c>
    </row>
    <row r="23174" spans="1:4">
      <c r="A23174" s="322" t="s">
        <v>27568</v>
      </c>
      <c r="B23174" s="322" t="s">
        <v>35314</v>
      </c>
      <c r="C23174" s="322" t="s">
        <v>32</v>
      </c>
      <c r="D23174" s="323" t="s">
        <v>15145</v>
      </c>
    </row>
    <row r="23175" spans="1:4">
      <c r="A23175" s="322" t="s">
        <v>25694</v>
      </c>
      <c r="B23175" s="322" t="s">
        <v>35332</v>
      </c>
      <c r="C23175" s="322" t="s">
        <v>32</v>
      </c>
      <c r="D23175" s="323" t="s">
        <v>39029</v>
      </c>
    </row>
    <row r="23176" spans="1:4">
      <c r="A23176" s="322" t="s">
        <v>25962</v>
      </c>
      <c r="B23176" s="322" t="s">
        <v>21495</v>
      </c>
      <c r="C23176" s="322" t="s">
        <v>32</v>
      </c>
      <c r="D23176" s="323" t="s">
        <v>67401</v>
      </c>
    </row>
    <row r="23177" spans="1:4">
      <c r="B23177" s="322" t="s">
        <v>67402</v>
      </c>
    </row>
    <row r="23178" spans="1:4">
      <c r="A23178" s="326">
        <v>10330</v>
      </c>
      <c r="B23178" s="322" t="s">
        <v>21497</v>
      </c>
      <c r="C23178" s="322" t="s">
        <v>17134</v>
      </c>
      <c r="D23178" s="323" t="s">
        <v>19748</v>
      </c>
    </row>
    <row r="23179" spans="1:4">
      <c r="A23179" s="322" t="s">
        <v>67403</v>
      </c>
      <c r="B23179" s="322" t="s">
        <v>35544</v>
      </c>
      <c r="C23179" s="322" t="s">
        <v>32</v>
      </c>
      <c r="D23179" s="323" t="s">
        <v>38145</v>
      </c>
    </row>
    <row r="23180" spans="1:4">
      <c r="A23180" s="322" t="s">
        <v>23788</v>
      </c>
      <c r="B23180" s="322" t="s">
        <v>18125</v>
      </c>
      <c r="C23180" s="322" t="s">
        <v>17134</v>
      </c>
      <c r="D23180" s="323" t="s">
        <v>37523</v>
      </c>
    </row>
    <row r="23181" spans="1:4">
      <c r="A23181" s="326">
        <v>10674</v>
      </c>
      <c r="B23181" s="322" t="s">
        <v>21499</v>
      </c>
      <c r="C23181" s="322" t="s">
        <v>17134</v>
      </c>
      <c r="D23181" s="323" t="s">
        <v>38895</v>
      </c>
    </row>
    <row r="23182" spans="1:4">
      <c r="A23182" s="326">
        <v>11371</v>
      </c>
      <c r="B23182" s="322" t="s">
        <v>67404</v>
      </c>
      <c r="C23182" s="322" t="s">
        <v>17134</v>
      </c>
      <c r="D23182" s="323" t="s">
        <v>67405</v>
      </c>
    </row>
    <row r="23183" spans="1:4">
      <c r="B23183" s="322" t="s">
        <v>67406</v>
      </c>
    </row>
    <row r="23184" spans="1:4">
      <c r="A23184" s="322" t="s">
        <v>67407</v>
      </c>
      <c r="B23184" s="322" t="s">
        <v>30862</v>
      </c>
      <c r="C23184" s="322" t="s">
        <v>17134</v>
      </c>
      <c r="D23184" s="323" t="s">
        <v>21565</v>
      </c>
    </row>
    <row r="23185" spans="1:4">
      <c r="A23185" s="322" t="s">
        <v>67408</v>
      </c>
      <c r="B23185" s="322" t="s">
        <v>67409</v>
      </c>
      <c r="C23185" s="322" t="s">
        <v>17134</v>
      </c>
      <c r="D23185" s="323" t="s">
        <v>22197</v>
      </c>
    </row>
    <row r="23186" spans="1:4">
      <c r="B23186" s="322" t="s">
        <v>67410</v>
      </c>
    </row>
    <row r="23187" spans="1:4">
      <c r="B23187" s="322" t="s">
        <v>67411</v>
      </c>
    </row>
    <row r="23188" spans="1:4">
      <c r="A23188" s="322" t="s">
        <v>67412</v>
      </c>
      <c r="B23188" s="322" t="s">
        <v>33609</v>
      </c>
      <c r="C23188" s="322" t="s">
        <v>32</v>
      </c>
      <c r="D23188" s="323" t="s">
        <v>37279</v>
      </c>
    </row>
    <row r="23189" spans="1:4">
      <c r="A23189" s="322" t="s">
        <v>67413</v>
      </c>
      <c r="B23189" s="322" t="s">
        <v>67414</v>
      </c>
      <c r="C23189" s="322" t="s">
        <v>32</v>
      </c>
      <c r="D23189" s="323" t="s">
        <v>67415</v>
      </c>
    </row>
    <row r="23190" spans="1:4">
      <c r="B23190" s="322" t="s">
        <v>65834</v>
      </c>
    </row>
    <row r="23191" spans="1:4">
      <c r="A23191" s="322" t="s">
        <v>67416</v>
      </c>
      <c r="B23191" s="322" t="s">
        <v>30860</v>
      </c>
      <c r="C23191" s="322" t="s">
        <v>32</v>
      </c>
      <c r="D23191" s="323" t="s">
        <v>2052</v>
      </c>
    </row>
    <row r="23192" spans="1:4">
      <c r="A23192" s="322" t="s">
        <v>67417</v>
      </c>
      <c r="B23192" s="322" t="s">
        <v>35760</v>
      </c>
      <c r="C23192" s="322" t="s">
        <v>32</v>
      </c>
      <c r="D23192" s="323" t="s">
        <v>67418</v>
      </c>
    </row>
    <row r="23193" spans="1:4">
      <c r="A23193" s="322" t="s">
        <v>67419</v>
      </c>
      <c r="B23193" s="322" t="s">
        <v>67420</v>
      </c>
      <c r="C23193" s="322" t="s">
        <v>17134</v>
      </c>
      <c r="D23193" s="323" t="s">
        <v>67421</v>
      </c>
    </row>
    <row r="23194" spans="1:4">
      <c r="A23194" s="322" t="s">
        <v>22834</v>
      </c>
      <c r="B23194" s="322" t="s">
        <v>52275</v>
      </c>
      <c r="C23194" s="322" t="s">
        <v>17134</v>
      </c>
      <c r="D23194" s="323" t="s">
        <v>67422</v>
      </c>
    </row>
    <row r="23195" spans="1:4">
      <c r="A23195" s="322" t="s">
        <v>19819</v>
      </c>
      <c r="B23195" s="322" t="s">
        <v>30859</v>
      </c>
      <c r="C23195" s="322" t="s">
        <v>32</v>
      </c>
      <c r="D23195" s="323" t="s">
        <v>2192</v>
      </c>
    </row>
    <row r="23196" spans="1:4">
      <c r="A23196" s="322" t="s">
        <v>26209</v>
      </c>
      <c r="B23196" s="322" t="s">
        <v>67423</v>
      </c>
      <c r="C23196" s="322" t="s">
        <v>32</v>
      </c>
      <c r="D23196" s="323" t="s">
        <v>2001</v>
      </c>
    </row>
    <row r="23197" spans="1:4">
      <c r="B23197" s="322" t="s">
        <v>67424</v>
      </c>
    </row>
    <row r="23198" spans="1:4">
      <c r="A23198" s="322" t="s">
        <v>27345</v>
      </c>
      <c r="B23198" s="322" t="s">
        <v>67425</v>
      </c>
      <c r="C23198" s="322" t="s">
        <v>17134</v>
      </c>
      <c r="D23198" s="323" t="s">
        <v>153</v>
      </c>
    </row>
    <row r="23199" spans="1:4">
      <c r="B23199" s="322" t="s">
        <v>67426</v>
      </c>
    </row>
    <row r="23200" spans="1:4">
      <c r="A23200" s="322" t="s">
        <v>67427</v>
      </c>
      <c r="B23200" s="322" t="s">
        <v>67428</v>
      </c>
      <c r="C23200" s="322" t="s">
        <v>17254</v>
      </c>
      <c r="D23200" s="323" t="s">
        <v>31842</v>
      </c>
    </row>
    <row r="23201" spans="1:4">
      <c r="B23201" s="322" t="s">
        <v>67429</v>
      </c>
    </row>
    <row r="23202" spans="1:4">
      <c r="A23202" s="322" t="s">
        <v>67430</v>
      </c>
      <c r="B23202" s="322" t="s">
        <v>67431</v>
      </c>
      <c r="C23202" s="322" t="s">
        <v>17134</v>
      </c>
      <c r="D23202" s="323" t="s">
        <v>2374</v>
      </c>
    </row>
    <row r="23203" spans="1:4">
      <c r="B23203" s="322" t="s">
        <v>16931</v>
      </c>
    </row>
    <row r="23204" spans="1:4">
      <c r="A23204" s="322" t="s">
        <v>22178</v>
      </c>
      <c r="B23204" s="322" t="s">
        <v>30863</v>
      </c>
      <c r="C23204" s="322" t="s">
        <v>32</v>
      </c>
      <c r="D23204" s="323" t="s">
        <v>36195</v>
      </c>
    </row>
    <row r="23205" spans="1:4">
      <c r="A23205" s="322" t="s">
        <v>25606</v>
      </c>
      <c r="B23205" s="322" t="s">
        <v>18307</v>
      </c>
      <c r="C23205" s="322" t="s">
        <v>32</v>
      </c>
      <c r="D23205" s="323" t="s">
        <v>40304</v>
      </c>
    </row>
    <row r="23206" spans="1:4">
      <c r="A23206" s="322" t="s">
        <v>25608</v>
      </c>
      <c r="B23206" s="322" t="s">
        <v>18309</v>
      </c>
      <c r="C23206" s="322" t="s">
        <v>32</v>
      </c>
      <c r="D23206" s="323" t="s">
        <v>2744</v>
      </c>
    </row>
    <row r="23207" spans="1:4">
      <c r="A23207" s="322" t="s">
        <v>25602</v>
      </c>
      <c r="B23207" s="322" t="s">
        <v>35486</v>
      </c>
      <c r="C23207" s="322" t="s">
        <v>32</v>
      </c>
      <c r="D23207" s="323" t="s">
        <v>1441</v>
      </c>
    </row>
    <row r="23208" spans="1:4">
      <c r="A23208" s="326">
        <v>11909</v>
      </c>
      <c r="B23208" s="322" t="s">
        <v>36678</v>
      </c>
      <c r="C23208" s="322" t="s">
        <v>32</v>
      </c>
      <c r="D23208" s="323" t="s">
        <v>67432</v>
      </c>
    </row>
    <row r="23209" spans="1:4">
      <c r="A23209" s="322" t="s">
        <v>29444</v>
      </c>
      <c r="B23209" s="322" t="s">
        <v>30852</v>
      </c>
      <c r="C23209" s="322" t="s">
        <v>32</v>
      </c>
      <c r="D23209" s="323" t="s">
        <v>67433</v>
      </c>
    </row>
    <row r="23210" spans="1:4">
      <c r="A23210" s="322" t="s">
        <v>19816</v>
      </c>
      <c r="B23210" s="322" t="s">
        <v>30857</v>
      </c>
      <c r="C23210" s="322" t="s">
        <v>32</v>
      </c>
      <c r="D23210" s="323" t="s">
        <v>28934</v>
      </c>
    </row>
    <row r="23211" spans="1:4">
      <c r="A23211" s="322" t="s">
        <v>67434</v>
      </c>
      <c r="B23211" s="322" t="s">
        <v>30854</v>
      </c>
      <c r="C23211" s="322" t="s">
        <v>32</v>
      </c>
      <c r="D23211" s="323" t="s">
        <v>47783</v>
      </c>
    </row>
    <row r="23212" spans="1:4">
      <c r="A23212" s="322" t="s">
        <v>25887</v>
      </c>
      <c r="B23212" s="322" t="s">
        <v>18315</v>
      </c>
      <c r="C23212" s="322" t="s">
        <v>32</v>
      </c>
      <c r="D23212" s="323" t="s">
        <v>67435</v>
      </c>
    </row>
    <row r="23213" spans="1:4">
      <c r="A23213" s="322" t="s">
        <v>25883</v>
      </c>
      <c r="B23213" s="322" t="s">
        <v>18317</v>
      </c>
      <c r="C23213" s="322" t="s">
        <v>32</v>
      </c>
      <c r="D23213" s="323" t="s">
        <v>67436</v>
      </c>
    </row>
    <row r="23214" spans="1:4">
      <c r="A23214" s="322" t="s">
        <v>25688</v>
      </c>
      <c r="B23214" s="322" t="s">
        <v>18320</v>
      </c>
      <c r="C23214" s="322" t="s">
        <v>32</v>
      </c>
      <c r="D23214" s="323" t="s">
        <v>854</v>
      </c>
    </row>
    <row r="23215" spans="1:4">
      <c r="A23215" s="322" t="s">
        <v>25690</v>
      </c>
      <c r="B23215" s="322" t="s">
        <v>18322</v>
      </c>
      <c r="C23215" s="322" t="s">
        <v>32</v>
      </c>
      <c r="D23215" s="323" t="s">
        <v>33690</v>
      </c>
    </row>
    <row r="23216" spans="1:4">
      <c r="A23216" s="322" t="s">
        <v>25692</v>
      </c>
      <c r="B23216" s="322" t="s">
        <v>18324</v>
      </c>
      <c r="C23216" s="322" t="s">
        <v>32</v>
      </c>
      <c r="D23216" s="323" t="s">
        <v>37950</v>
      </c>
    </row>
    <row r="23217" spans="1:4">
      <c r="A23217" s="326">
        <v>11154</v>
      </c>
      <c r="B23217" s="322" t="s">
        <v>67437</v>
      </c>
      <c r="C23217" s="322" t="s">
        <v>32</v>
      </c>
      <c r="D23217" s="323" t="s">
        <v>67438</v>
      </c>
    </row>
    <row r="23218" spans="1:4">
      <c r="B23218" s="322" t="s">
        <v>67439</v>
      </c>
    </row>
    <row r="23219" spans="1:4">
      <c r="A23219" s="322" t="s">
        <v>67440</v>
      </c>
      <c r="B23219" s="322" t="s">
        <v>67441</v>
      </c>
      <c r="C23219" s="322" t="s">
        <v>17134</v>
      </c>
      <c r="D23219" s="323" t="s">
        <v>52782</v>
      </c>
    </row>
    <row r="23220" spans="1:4">
      <c r="B23220" s="322" t="s">
        <v>67442</v>
      </c>
    </row>
    <row r="23221" spans="1:4">
      <c r="A23221" s="322" t="s">
        <v>67443</v>
      </c>
    </row>
    <row r="23222" spans="1:4">
      <c r="A23222" s="322" t="s">
        <v>22928</v>
      </c>
      <c r="B23222" s="322" t="s">
        <v>67444</v>
      </c>
      <c r="C23222" s="322" t="s">
        <v>16412</v>
      </c>
      <c r="D23222" s="327" t="s">
        <v>17893</v>
      </c>
    </row>
    <row r="23223" spans="1:4">
      <c r="B23223" s="322" t="s">
        <v>67445</v>
      </c>
    </row>
    <row r="23224" spans="1:4">
      <c r="B23224" s="322" t="s">
        <v>67446</v>
      </c>
    </row>
    <row r="23225" spans="1:4">
      <c r="B23225" s="322" t="s">
        <v>67447</v>
      </c>
    </row>
    <row r="23226" spans="1:4">
      <c r="A23226" s="322" t="s">
        <v>18390</v>
      </c>
      <c r="B23226" s="322" t="s">
        <v>33103</v>
      </c>
      <c r="C23226" s="322" t="s">
        <v>32</v>
      </c>
      <c r="D23226" s="323" t="s">
        <v>1889</v>
      </c>
    </row>
    <row r="23227" spans="1:4">
      <c r="A23227" s="322" t="s">
        <v>27177</v>
      </c>
      <c r="B23227" s="322" t="s">
        <v>33073</v>
      </c>
      <c r="C23227" s="322" t="s">
        <v>32</v>
      </c>
      <c r="D23227" s="323" t="s">
        <v>37374</v>
      </c>
    </row>
    <row r="23228" spans="1:4">
      <c r="A23228" s="322" t="s">
        <v>29660</v>
      </c>
      <c r="B23228" s="322" t="s">
        <v>35771</v>
      </c>
      <c r="C23228" s="322" t="s">
        <v>32</v>
      </c>
      <c r="D23228" s="323" t="s">
        <v>350</v>
      </c>
    </row>
    <row r="23229" spans="1:4">
      <c r="A23229" s="326">
        <v>11900</v>
      </c>
      <c r="B23229" s="322" t="s">
        <v>17895</v>
      </c>
      <c r="C23229" s="322" t="s">
        <v>17254</v>
      </c>
      <c r="D23229" s="323" t="s">
        <v>246</v>
      </c>
    </row>
    <row r="23230" spans="1:4">
      <c r="B23230" s="322" t="s">
        <v>17896</v>
      </c>
    </row>
    <row r="23231" spans="1:4">
      <c r="A23231" s="322" t="s">
        <v>17879</v>
      </c>
      <c r="B23231" s="322" t="s">
        <v>30331</v>
      </c>
      <c r="C23231" s="322" t="s">
        <v>17254</v>
      </c>
      <c r="D23231" s="324" t="s">
        <v>782</v>
      </c>
    </row>
    <row r="23232" spans="1:4">
      <c r="A23232" s="322" t="s">
        <v>67448</v>
      </c>
      <c r="B23232" s="322" t="s">
        <v>17708</v>
      </c>
      <c r="C23232" s="322" t="s">
        <v>17254</v>
      </c>
      <c r="D23232" s="323" t="s">
        <v>45500</v>
      </c>
    </row>
    <row r="23233" spans="1:4">
      <c r="B23233" s="322" t="s">
        <v>17709</v>
      </c>
    </row>
    <row r="23234" spans="1:4">
      <c r="A23234" s="322" t="s">
        <v>26638</v>
      </c>
      <c r="B23234" s="322" t="s">
        <v>30809</v>
      </c>
      <c r="C23234" s="322" t="s">
        <v>17254</v>
      </c>
      <c r="D23234" s="323" t="s">
        <v>32741</v>
      </c>
    </row>
    <row r="23235" spans="1:4">
      <c r="A23235" s="326">
        <v>12411</v>
      </c>
      <c r="C23235" s="322" t="s">
        <v>32</v>
      </c>
      <c r="D23235" s="323" t="s">
        <v>53164</v>
      </c>
    </row>
    <row r="23236" spans="1:4">
      <c r="A23236" s="322" t="s">
        <v>16751</v>
      </c>
      <c r="B23236" s="322" t="s">
        <v>19549</v>
      </c>
      <c r="C23236" s="322" t="s">
        <v>65078</v>
      </c>
    </row>
    <row r="23237" spans="1:4">
      <c r="A23237" s="290"/>
      <c r="B23237" s="290"/>
      <c r="C23237" s="300"/>
    </row>
    <row r="23238" spans="1:4">
      <c r="C23238" s="320" t="s">
        <v>65012</v>
      </c>
      <c r="D23238" s="321" t="s">
        <v>65013</v>
      </c>
    </row>
    <row r="23239" spans="1:4">
      <c r="C23239" s="320" t="s">
        <v>65014</v>
      </c>
    </row>
    <row r="23240" spans="1:4">
      <c r="B23240" s="320" t="s">
        <v>65015</v>
      </c>
      <c r="C23240" s="320" t="s">
        <v>65016</v>
      </c>
      <c r="D23240" s="321" t="s">
        <v>65017</v>
      </c>
    </row>
    <row r="23241" spans="1:4">
      <c r="A23241" s="320" t="s">
        <v>65018</v>
      </c>
      <c r="B23241" s="320" t="s">
        <v>65019</v>
      </c>
      <c r="C23241" s="320" t="s">
        <v>65020</v>
      </c>
      <c r="D23241" s="321" t="s">
        <v>65021</v>
      </c>
    </row>
    <row r="23242" spans="1:4">
      <c r="A23242" s="322" t="s">
        <v>67443</v>
      </c>
    </row>
    <row r="23243" spans="1:4">
      <c r="B23243" s="322" t="s">
        <v>67449</v>
      </c>
    </row>
    <row r="23244" spans="1:4">
      <c r="B23244" s="322" t="s">
        <v>67450</v>
      </c>
    </row>
    <row r="23245" spans="1:4">
      <c r="B23245" s="322" t="s">
        <v>67451</v>
      </c>
    </row>
    <row r="23246" spans="1:4">
      <c r="A23246" s="326">
        <v>12412</v>
      </c>
      <c r="B23246" s="322" t="s">
        <v>67452</v>
      </c>
      <c r="C23246" s="322" t="s">
        <v>32</v>
      </c>
      <c r="D23246" s="323" t="s">
        <v>67453</v>
      </c>
    </row>
    <row r="23247" spans="1:4">
      <c r="B23247" s="322" t="s">
        <v>67454</v>
      </c>
    </row>
    <row r="23248" spans="1:4">
      <c r="B23248" s="322" t="s">
        <v>67451</v>
      </c>
    </row>
    <row r="23249" spans="1:4">
      <c r="A23249" s="326">
        <v>12410</v>
      </c>
      <c r="B23249" s="322" t="s">
        <v>67455</v>
      </c>
      <c r="C23249" s="322" t="s">
        <v>32</v>
      </c>
      <c r="D23249" s="323" t="s">
        <v>65606</v>
      </c>
    </row>
    <row r="23250" spans="1:4">
      <c r="B23250" s="322" t="s">
        <v>67456</v>
      </c>
    </row>
    <row r="23251" spans="1:4">
      <c r="B23251" s="322" t="s">
        <v>67457</v>
      </c>
    </row>
    <row r="23252" spans="1:4">
      <c r="A23252" s="322" t="s">
        <v>30235</v>
      </c>
      <c r="B23252" s="322" t="s">
        <v>67458</v>
      </c>
      <c r="C23252" s="322" t="s">
        <v>17254</v>
      </c>
      <c r="D23252" s="323" t="s">
        <v>53256</v>
      </c>
    </row>
    <row r="23253" spans="1:4">
      <c r="B23253" s="322" t="s">
        <v>17721</v>
      </c>
    </row>
    <row r="23254" spans="1:4">
      <c r="A23254" s="322" t="s">
        <v>67459</v>
      </c>
      <c r="B23254" s="322" t="s">
        <v>33071</v>
      </c>
      <c r="C23254" s="322" t="s">
        <v>22508</v>
      </c>
      <c r="D23254" s="324" t="s">
        <v>401</v>
      </c>
    </row>
    <row r="23255" spans="1:4">
      <c r="A23255" s="322" t="s">
        <v>18004</v>
      </c>
      <c r="B23255" s="322" t="s">
        <v>67460</v>
      </c>
      <c r="C23255" s="322" t="s">
        <v>17134</v>
      </c>
      <c r="D23255" s="323" t="s">
        <v>657</v>
      </c>
    </row>
    <row r="23256" spans="1:4">
      <c r="B23256" s="322" t="s">
        <v>67461</v>
      </c>
    </row>
    <row r="23257" spans="1:4">
      <c r="A23257" s="326">
        <v>12518</v>
      </c>
      <c r="B23257" s="322" t="s">
        <v>67462</v>
      </c>
      <c r="C23257" s="322" t="s">
        <v>58211</v>
      </c>
      <c r="D23257" s="324" t="s">
        <v>20227</v>
      </c>
    </row>
    <row r="23258" spans="1:4">
      <c r="B23258" s="322" t="s">
        <v>67463</v>
      </c>
    </row>
    <row r="23259" spans="1:4">
      <c r="A23259" s="326">
        <v>12373</v>
      </c>
      <c r="B23259" s="322" t="s">
        <v>67464</v>
      </c>
      <c r="C23259" s="322" t="s">
        <v>17134</v>
      </c>
      <c r="D23259" s="323" t="s">
        <v>67465</v>
      </c>
    </row>
    <row r="23260" spans="1:4">
      <c r="B23260" s="322" t="s">
        <v>67466</v>
      </c>
    </row>
    <row r="23261" spans="1:4">
      <c r="B23261" s="322" t="s">
        <v>67467</v>
      </c>
    </row>
    <row r="23262" spans="1:4">
      <c r="A23262" s="326">
        <v>12371</v>
      </c>
      <c r="B23262" s="322" t="s">
        <v>67464</v>
      </c>
      <c r="C23262" s="322" t="s">
        <v>17134</v>
      </c>
      <c r="D23262" s="323" t="s">
        <v>67468</v>
      </c>
    </row>
    <row r="23263" spans="1:4">
      <c r="B23263" s="322" t="s">
        <v>67469</v>
      </c>
    </row>
    <row r="23264" spans="1:4">
      <c r="B23264" s="322" t="s">
        <v>67467</v>
      </c>
    </row>
    <row r="23265" spans="1:4">
      <c r="A23265" s="326">
        <v>12372</v>
      </c>
      <c r="B23265" s="322" t="s">
        <v>67464</v>
      </c>
      <c r="C23265" s="322" t="s">
        <v>17134</v>
      </c>
      <c r="D23265" s="323" t="s">
        <v>67470</v>
      </c>
    </row>
    <row r="23266" spans="1:4">
      <c r="B23266" s="322" t="s">
        <v>67471</v>
      </c>
    </row>
    <row r="23267" spans="1:4">
      <c r="B23267" s="322" t="s">
        <v>67472</v>
      </c>
    </row>
    <row r="23268" spans="1:4">
      <c r="A23268" s="326">
        <v>12374</v>
      </c>
      <c r="B23268" s="322" t="s">
        <v>67473</v>
      </c>
      <c r="C23268" s="322" t="s">
        <v>17134</v>
      </c>
      <c r="D23268" s="323" t="s">
        <v>67474</v>
      </c>
    </row>
    <row r="23269" spans="1:4">
      <c r="B23269" s="322" t="s">
        <v>67475</v>
      </c>
    </row>
    <row r="23270" spans="1:4">
      <c r="B23270" s="322" t="s">
        <v>67476</v>
      </c>
    </row>
    <row r="23271" spans="1:4">
      <c r="B23271" s="322" t="s">
        <v>67477</v>
      </c>
    </row>
    <row r="23272" spans="1:4">
      <c r="A23272" s="326">
        <v>12401</v>
      </c>
      <c r="B23272" s="322" t="s">
        <v>67473</v>
      </c>
      <c r="C23272" s="322" t="s">
        <v>17254</v>
      </c>
      <c r="D23272" s="323" t="s">
        <v>436</v>
      </c>
    </row>
    <row r="23273" spans="1:4">
      <c r="B23273" s="322" t="s">
        <v>67475</v>
      </c>
    </row>
    <row r="23274" spans="1:4">
      <c r="B23274" s="322" t="s">
        <v>67476</v>
      </c>
    </row>
    <row r="23275" spans="1:4">
      <c r="B23275" s="322" t="s">
        <v>67477</v>
      </c>
    </row>
    <row r="23276" spans="1:4">
      <c r="A23276" s="326">
        <v>12402</v>
      </c>
      <c r="B23276" s="322" t="s">
        <v>67473</v>
      </c>
      <c r="C23276" s="322" t="s">
        <v>17254</v>
      </c>
      <c r="D23276" s="323" t="s">
        <v>15172</v>
      </c>
    </row>
    <row r="23277" spans="1:4">
      <c r="B23277" s="322" t="s">
        <v>67478</v>
      </c>
    </row>
    <row r="23278" spans="1:4">
      <c r="B23278" s="322" t="s">
        <v>67479</v>
      </c>
    </row>
    <row r="23279" spans="1:4">
      <c r="B23279" s="322" t="s">
        <v>67480</v>
      </c>
    </row>
    <row r="23280" spans="1:4">
      <c r="A23280" s="326">
        <v>12377</v>
      </c>
      <c r="B23280" s="322" t="s">
        <v>67473</v>
      </c>
      <c r="C23280" s="322" t="s">
        <v>17134</v>
      </c>
      <c r="D23280" s="323" t="s">
        <v>67481</v>
      </c>
    </row>
    <row r="23281" spans="1:4">
      <c r="B23281" s="322" t="s">
        <v>67478</v>
      </c>
    </row>
    <row r="23282" spans="1:4">
      <c r="B23282" s="322" t="s">
        <v>67479</v>
      </c>
    </row>
    <row r="23283" spans="1:4">
      <c r="B23283" s="322" t="s">
        <v>67480</v>
      </c>
    </row>
    <row r="23284" spans="1:4">
      <c r="A23284" s="326">
        <v>12405</v>
      </c>
      <c r="B23284" s="322" t="s">
        <v>67482</v>
      </c>
      <c r="C23284" s="322" t="s">
        <v>17254</v>
      </c>
      <c r="D23284" s="323" t="s">
        <v>1779</v>
      </c>
    </row>
    <row r="23285" spans="1:4">
      <c r="B23285" s="322" t="s">
        <v>67483</v>
      </c>
    </row>
    <row r="23286" spans="1:4">
      <c r="B23286" s="322" t="s">
        <v>67484</v>
      </c>
    </row>
    <row r="23287" spans="1:4">
      <c r="B23287" s="322" t="s">
        <v>67485</v>
      </c>
    </row>
    <row r="23288" spans="1:4">
      <c r="A23288" s="326">
        <v>12399</v>
      </c>
      <c r="B23288" s="322" t="s">
        <v>67482</v>
      </c>
      <c r="C23288" s="322" t="s">
        <v>17134</v>
      </c>
      <c r="D23288" s="323" t="s">
        <v>67486</v>
      </c>
    </row>
    <row r="23289" spans="1:4">
      <c r="B23289" s="322" t="s">
        <v>67487</v>
      </c>
    </row>
    <row r="23290" spans="1:4">
      <c r="B23290" s="322" t="s">
        <v>67488</v>
      </c>
    </row>
    <row r="23291" spans="1:4">
      <c r="B23291" s="322" t="s">
        <v>67489</v>
      </c>
    </row>
    <row r="23292" spans="1:4">
      <c r="A23292" s="326">
        <v>12400</v>
      </c>
      <c r="B23292" s="322" t="s">
        <v>67490</v>
      </c>
      <c r="C23292" s="322" t="s">
        <v>17134</v>
      </c>
      <c r="D23292" s="323" t="s">
        <v>67491</v>
      </c>
    </row>
    <row r="23293" spans="1:4">
      <c r="B23293" s="322" t="s">
        <v>67492</v>
      </c>
    </row>
    <row r="23294" spans="1:4">
      <c r="B23294" s="322" t="s">
        <v>67493</v>
      </c>
    </row>
    <row r="23295" spans="1:4">
      <c r="B23295" s="322" t="s">
        <v>67489</v>
      </c>
    </row>
    <row r="23296" spans="1:4">
      <c r="A23296" s="326">
        <v>12406</v>
      </c>
      <c r="B23296" s="322" t="s">
        <v>67490</v>
      </c>
      <c r="C23296" s="322" t="s">
        <v>17254</v>
      </c>
      <c r="D23296" s="323" t="s">
        <v>2801</v>
      </c>
    </row>
    <row r="23297" spans="1:4">
      <c r="B23297" s="322" t="s">
        <v>67494</v>
      </c>
    </row>
    <row r="23298" spans="1:4">
      <c r="B23298" s="322" t="s">
        <v>67495</v>
      </c>
    </row>
    <row r="23299" spans="1:4">
      <c r="B23299" s="322" t="s">
        <v>67485</v>
      </c>
    </row>
    <row r="23300" spans="1:4">
      <c r="A23300" s="326">
        <v>12404</v>
      </c>
      <c r="B23300" s="322" t="s">
        <v>67496</v>
      </c>
      <c r="C23300" s="322" t="s">
        <v>17254</v>
      </c>
      <c r="D23300" s="323" t="s">
        <v>743</v>
      </c>
    </row>
    <row r="23301" spans="1:4">
      <c r="B23301" s="322" t="s">
        <v>67497</v>
      </c>
    </row>
    <row r="23302" spans="1:4">
      <c r="B23302" s="322" t="s">
        <v>67498</v>
      </c>
    </row>
    <row r="23303" spans="1:4">
      <c r="B23303" s="322" t="s">
        <v>67499</v>
      </c>
    </row>
    <row r="23304" spans="1:4">
      <c r="A23304" s="326">
        <v>12398</v>
      </c>
      <c r="B23304" s="322" t="s">
        <v>67496</v>
      </c>
      <c r="C23304" s="322" t="s">
        <v>17134</v>
      </c>
      <c r="D23304" s="323" t="s">
        <v>67500</v>
      </c>
    </row>
    <row r="23305" spans="1:4">
      <c r="B23305" s="322" t="s">
        <v>67497</v>
      </c>
    </row>
    <row r="23306" spans="1:4">
      <c r="B23306" s="322" t="s">
        <v>67498</v>
      </c>
    </row>
    <row r="23307" spans="1:4">
      <c r="B23307" s="322" t="s">
        <v>67489</v>
      </c>
    </row>
    <row r="23308" spans="1:4">
      <c r="A23308" s="326">
        <v>12509</v>
      </c>
      <c r="B23308" s="322" t="s">
        <v>67501</v>
      </c>
      <c r="C23308" s="322" t="s">
        <v>17134</v>
      </c>
      <c r="D23308" s="323" t="s">
        <v>24080</v>
      </c>
    </row>
    <row r="23309" spans="1:4">
      <c r="B23309" s="322" t="s">
        <v>67502</v>
      </c>
    </row>
    <row r="23310" spans="1:4">
      <c r="B23310" s="322" t="s">
        <v>67503</v>
      </c>
    </row>
    <row r="23311" spans="1:4">
      <c r="A23311" s="326">
        <v>12510</v>
      </c>
      <c r="B23311" s="322" t="s">
        <v>67504</v>
      </c>
      <c r="C23311" s="322" t="s">
        <v>17134</v>
      </c>
      <c r="D23311" s="323" t="s">
        <v>67505</v>
      </c>
    </row>
    <row r="23312" spans="1:4">
      <c r="B23312" s="322" t="s">
        <v>67506</v>
      </c>
    </row>
    <row r="23313" spans="1:4">
      <c r="B23313" s="322" t="s">
        <v>67507</v>
      </c>
    </row>
    <row r="23314" spans="1:4">
      <c r="A23314" s="326">
        <v>12508</v>
      </c>
      <c r="B23314" s="322" t="s">
        <v>67508</v>
      </c>
      <c r="C23314" s="322" t="s">
        <v>17134</v>
      </c>
      <c r="D23314" s="323" t="s">
        <v>37610</v>
      </c>
    </row>
    <row r="23315" spans="1:4">
      <c r="B23315" s="322" t="s">
        <v>67509</v>
      </c>
    </row>
    <row r="23316" spans="1:4">
      <c r="B23316" s="322" t="s">
        <v>67510</v>
      </c>
    </row>
    <row r="23317" spans="1:4">
      <c r="A23317" s="326">
        <v>12367</v>
      </c>
      <c r="B23317" s="322" t="s">
        <v>67511</v>
      </c>
      <c r="C23317" s="322" t="s">
        <v>17254</v>
      </c>
      <c r="D23317" s="323" t="s">
        <v>2848</v>
      </c>
    </row>
    <row r="23318" spans="1:4">
      <c r="B23318" s="322" t="s">
        <v>67512</v>
      </c>
    </row>
    <row r="23319" spans="1:4">
      <c r="B23319" s="322" t="s">
        <v>67513</v>
      </c>
    </row>
    <row r="23320" spans="1:4">
      <c r="A23320" s="322" t="s">
        <v>16751</v>
      </c>
      <c r="B23320" s="322" t="s">
        <v>19655</v>
      </c>
      <c r="C23320" s="322" t="s">
        <v>65078</v>
      </c>
    </row>
    <row r="23321" spans="1:4">
      <c r="A23321" s="259"/>
      <c r="B23321" s="290"/>
    </row>
    <row r="23322" spans="1:4">
      <c r="C23322" s="320" t="s">
        <v>65012</v>
      </c>
      <c r="D23322" s="321" t="s">
        <v>65013</v>
      </c>
    </row>
    <row r="23323" spans="1:4">
      <c r="C23323" s="320" t="s">
        <v>65014</v>
      </c>
    </row>
    <row r="23324" spans="1:4">
      <c r="B23324" s="320" t="s">
        <v>65015</v>
      </c>
      <c r="C23324" s="320" t="s">
        <v>65016</v>
      </c>
      <c r="D23324" s="321" t="s">
        <v>65017</v>
      </c>
    </row>
    <row r="23325" spans="1:4">
      <c r="A23325" s="320" t="s">
        <v>65018</v>
      </c>
      <c r="B23325" s="320" t="s">
        <v>65019</v>
      </c>
      <c r="C23325" s="320" t="s">
        <v>65020</v>
      </c>
      <c r="D23325" s="321" t="s">
        <v>65021</v>
      </c>
    </row>
    <row r="23326" spans="1:4">
      <c r="A23326" s="322" t="s">
        <v>67443</v>
      </c>
    </row>
    <row r="23327" spans="1:4">
      <c r="A23327" s="322" t="s">
        <v>67514</v>
      </c>
      <c r="B23327" s="322" t="s">
        <v>67515</v>
      </c>
      <c r="C23327" s="322" t="s">
        <v>17134</v>
      </c>
      <c r="D23327" s="323" t="s">
        <v>592</v>
      </c>
    </row>
    <row r="23328" spans="1:4">
      <c r="B23328" s="322" t="s">
        <v>67516</v>
      </c>
    </row>
    <row r="23329" spans="1:4">
      <c r="B23329" s="322" t="s">
        <v>67517</v>
      </c>
    </row>
    <row r="23330" spans="1:4">
      <c r="B23330" s="322" t="s">
        <v>67518</v>
      </c>
    </row>
    <row r="23331" spans="1:4">
      <c r="A23331" s="322" t="s">
        <v>67519</v>
      </c>
      <c r="B23331" s="322" t="s">
        <v>34837</v>
      </c>
      <c r="C23331" s="322" t="s">
        <v>32</v>
      </c>
      <c r="D23331" s="323" t="s">
        <v>1833</v>
      </c>
    </row>
    <row r="23332" spans="1:4">
      <c r="A23332" s="326">
        <v>11349</v>
      </c>
      <c r="B23332" s="322" t="s">
        <v>67520</v>
      </c>
      <c r="C23332" s="322" t="s">
        <v>17134</v>
      </c>
      <c r="D23332" s="323" t="s">
        <v>67521</v>
      </c>
    </row>
    <row r="23333" spans="1:4">
      <c r="B23333" s="322" t="s">
        <v>67522</v>
      </c>
    </row>
    <row r="23334" spans="1:4">
      <c r="A23334" s="326">
        <v>11445</v>
      </c>
      <c r="B23334" s="322" t="s">
        <v>17823</v>
      </c>
      <c r="C23334" s="322" t="s">
        <v>17134</v>
      </c>
      <c r="D23334" s="323" t="s">
        <v>40988</v>
      </c>
    </row>
    <row r="23335" spans="1:4">
      <c r="B23335" s="322" t="s">
        <v>17824</v>
      </c>
    </row>
    <row r="23336" spans="1:4">
      <c r="A23336" s="326">
        <v>12520</v>
      </c>
      <c r="B23336" s="322" t="s">
        <v>67523</v>
      </c>
      <c r="C23336" s="322" t="s">
        <v>16412</v>
      </c>
      <c r="D23336" s="323" t="s">
        <v>596</v>
      </c>
    </row>
    <row r="23337" spans="1:4">
      <c r="B23337" s="322" t="s">
        <v>67524</v>
      </c>
    </row>
    <row r="23338" spans="1:4">
      <c r="A23338" s="326">
        <v>12522</v>
      </c>
      <c r="B23338" s="322" t="s">
        <v>67525</v>
      </c>
      <c r="C23338" s="322" t="s">
        <v>16412</v>
      </c>
      <c r="D23338" s="323" t="s">
        <v>38446</v>
      </c>
    </row>
    <row r="23339" spans="1:4">
      <c r="B23339" s="322" t="s">
        <v>67526</v>
      </c>
    </row>
    <row r="23340" spans="1:4">
      <c r="A23340" s="326">
        <v>12521</v>
      </c>
      <c r="B23340" s="322" t="s">
        <v>67527</v>
      </c>
      <c r="C23340" s="322" t="s">
        <v>16412</v>
      </c>
      <c r="D23340" s="323" t="s">
        <v>2471</v>
      </c>
    </row>
    <row r="23341" spans="1:4">
      <c r="B23341" s="322" t="s">
        <v>67528</v>
      </c>
    </row>
    <row r="23342" spans="1:4">
      <c r="A23342" s="326">
        <v>11898</v>
      </c>
      <c r="B23342" s="322" t="s">
        <v>17905</v>
      </c>
      <c r="C23342" s="322" t="s">
        <v>17254</v>
      </c>
      <c r="D23342" s="323" t="s">
        <v>251</v>
      </c>
    </row>
    <row r="23343" spans="1:4">
      <c r="B23343" s="322" t="s">
        <v>17906</v>
      </c>
    </row>
    <row r="23344" spans="1:4">
      <c r="A23344" s="326">
        <v>12451</v>
      </c>
      <c r="B23344" s="322" t="s">
        <v>67529</v>
      </c>
      <c r="C23344" s="322" t="s">
        <v>17134</v>
      </c>
      <c r="D23344" s="323" t="s">
        <v>34257</v>
      </c>
    </row>
    <row r="23345" spans="1:4">
      <c r="B23345" s="322" t="s">
        <v>67530</v>
      </c>
    </row>
    <row r="23346" spans="1:4">
      <c r="B23346" s="322" t="s">
        <v>67531</v>
      </c>
    </row>
    <row r="23347" spans="1:4">
      <c r="A23347" s="326">
        <v>12450</v>
      </c>
      <c r="B23347" s="322" t="s">
        <v>67532</v>
      </c>
      <c r="C23347" s="322" t="s">
        <v>17134</v>
      </c>
      <c r="D23347" s="323" t="s">
        <v>2375</v>
      </c>
    </row>
    <row r="23348" spans="1:4">
      <c r="B23348" s="322" t="s">
        <v>67533</v>
      </c>
    </row>
    <row r="23349" spans="1:4">
      <c r="B23349" s="322" t="s">
        <v>67534</v>
      </c>
    </row>
    <row r="23350" spans="1:4">
      <c r="B23350" s="322" t="s">
        <v>67535</v>
      </c>
    </row>
    <row r="23351" spans="1:4">
      <c r="A23351" s="326">
        <v>10691</v>
      </c>
      <c r="B23351" s="322" t="s">
        <v>30044</v>
      </c>
      <c r="C23351" s="322" t="s">
        <v>16412</v>
      </c>
      <c r="D23351" s="327" t="s">
        <v>30045</v>
      </c>
    </row>
    <row r="23352" spans="1:4">
      <c r="B23352" s="322" t="s">
        <v>30046</v>
      </c>
    </row>
    <row r="23353" spans="1:4">
      <c r="B23353" s="322" t="s">
        <v>30047</v>
      </c>
    </row>
    <row r="23354" spans="1:4">
      <c r="B23354" s="322" t="s">
        <v>30048</v>
      </c>
    </row>
    <row r="23355" spans="1:4">
      <c r="A23355" s="326">
        <v>11896</v>
      </c>
      <c r="B23355" s="322" t="s">
        <v>17887</v>
      </c>
      <c r="C23355" s="322" t="s">
        <v>17254</v>
      </c>
      <c r="D23355" s="323" t="s">
        <v>245</v>
      </c>
    </row>
    <row r="23356" spans="1:4">
      <c r="B23356" s="322" t="s">
        <v>17888</v>
      </c>
    </row>
    <row r="23357" spans="1:4">
      <c r="B23357" s="322" t="s">
        <v>17889</v>
      </c>
    </row>
    <row r="23358" spans="1:4">
      <c r="A23358" s="322" t="s">
        <v>18900</v>
      </c>
      <c r="B23358" s="322" t="s">
        <v>30810</v>
      </c>
      <c r="C23358" s="322" t="s">
        <v>30</v>
      </c>
      <c r="D23358" s="323" t="s">
        <v>38952</v>
      </c>
    </row>
    <row r="23359" spans="1:4">
      <c r="A23359" s="322" t="s">
        <v>21707</v>
      </c>
      <c r="B23359" s="322" t="s">
        <v>67536</v>
      </c>
      <c r="C23359" s="322" t="s">
        <v>30</v>
      </c>
      <c r="D23359" s="323" t="s">
        <v>33193</v>
      </c>
    </row>
    <row r="23360" spans="1:4">
      <c r="B23360" s="322" t="s">
        <v>67537</v>
      </c>
    </row>
    <row r="23361" spans="1:4">
      <c r="A23361" s="322" t="s">
        <v>18383</v>
      </c>
      <c r="B23361" s="322" t="s">
        <v>33097</v>
      </c>
      <c r="C23361" s="322" t="s">
        <v>17134</v>
      </c>
      <c r="D23361" s="323" t="s">
        <v>33141</v>
      </c>
    </row>
    <row r="23362" spans="1:4">
      <c r="A23362" s="326">
        <v>12309</v>
      </c>
      <c r="B23362" s="322" t="s">
        <v>33072</v>
      </c>
      <c r="C23362" s="322" t="s">
        <v>17134</v>
      </c>
      <c r="D23362" s="323" t="s">
        <v>15163</v>
      </c>
    </row>
    <row r="23363" spans="1:4">
      <c r="A23363" s="322" t="s">
        <v>27170</v>
      </c>
      <c r="B23363" s="322" t="s">
        <v>33072</v>
      </c>
      <c r="C23363" s="322" t="s">
        <v>17134</v>
      </c>
      <c r="D23363" s="323" t="s">
        <v>37235</v>
      </c>
    </row>
    <row r="23364" spans="1:4">
      <c r="A23364" s="326">
        <v>12248</v>
      </c>
      <c r="B23364" s="322" t="s">
        <v>67538</v>
      </c>
      <c r="C23364" s="322" t="s">
        <v>17134</v>
      </c>
      <c r="D23364" s="323" t="s">
        <v>46882</v>
      </c>
    </row>
    <row r="23365" spans="1:4">
      <c r="A23365" s="322" t="s">
        <v>67539</v>
      </c>
      <c r="B23365" s="322" t="s">
        <v>33482</v>
      </c>
      <c r="C23365" s="322" t="s">
        <v>16412</v>
      </c>
      <c r="D23365" s="323" t="s">
        <v>67540</v>
      </c>
    </row>
    <row r="23366" spans="1:4">
      <c r="A23366" s="326">
        <v>12414</v>
      </c>
      <c r="B23366" s="322" t="s">
        <v>67541</v>
      </c>
      <c r="C23366" s="322" t="s">
        <v>32</v>
      </c>
      <c r="D23366" s="323" t="s">
        <v>40849</v>
      </c>
    </row>
    <row r="23367" spans="1:4">
      <c r="B23367" s="322" t="s">
        <v>67542</v>
      </c>
    </row>
    <row r="23368" spans="1:4">
      <c r="B23368" s="322" t="s">
        <v>67543</v>
      </c>
    </row>
    <row r="23369" spans="1:4">
      <c r="A23369" s="322" t="s">
        <v>22198</v>
      </c>
      <c r="B23369" s="322" t="s">
        <v>67544</v>
      </c>
      <c r="C23369" s="322" t="s">
        <v>17254</v>
      </c>
      <c r="D23369" s="324" t="s">
        <v>525</v>
      </c>
    </row>
    <row r="23370" spans="1:4">
      <c r="B23370" s="322" t="s">
        <v>67545</v>
      </c>
    </row>
    <row r="23371" spans="1:4">
      <c r="A23371" s="326">
        <v>12408</v>
      </c>
      <c r="B23371" s="322" t="s">
        <v>67546</v>
      </c>
      <c r="C23371" s="322" t="s">
        <v>17254</v>
      </c>
      <c r="D23371" s="323" t="s">
        <v>1665</v>
      </c>
    </row>
    <row r="23372" spans="1:4">
      <c r="B23372" s="322" t="s">
        <v>67547</v>
      </c>
    </row>
    <row r="23373" spans="1:4">
      <c r="B23373" s="322" t="s">
        <v>67548</v>
      </c>
    </row>
    <row r="23374" spans="1:4">
      <c r="B23374" s="322" t="s">
        <v>67549</v>
      </c>
    </row>
    <row r="23375" spans="1:4">
      <c r="A23375" s="326">
        <v>12386</v>
      </c>
      <c r="B23375" s="322" t="s">
        <v>67546</v>
      </c>
      <c r="C23375" s="322" t="s">
        <v>32</v>
      </c>
      <c r="D23375" s="323" t="s">
        <v>67550</v>
      </c>
    </row>
    <row r="23376" spans="1:4">
      <c r="B23376" s="322" t="s">
        <v>67551</v>
      </c>
    </row>
    <row r="23377" spans="1:4">
      <c r="B23377" s="322" t="s">
        <v>67552</v>
      </c>
    </row>
    <row r="23378" spans="1:4">
      <c r="A23378" s="326">
        <v>12409</v>
      </c>
      <c r="B23378" s="322" t="s">
        <v>67553</v>
      </c>
      <c r="C23378" s="322" t="s">
        <v>17254</v>
      </c>
      <c r="D23378" s="323" t="s">
        <v>2709</v>
      </c>
    </row>
    <row r="23379" spans="1:4">
      <c r="B23379" s="322" t="s">
        <v>67554</v>
      </c>
    </row>
    <row r="23380" spans="1:4">
      <c r="B23380" s="322" t="s">
        <v>67548</v>
      </c>
    </row>
    <row r="23381" spans="1:4">
      <c r="B23381" s="322" t="s">
        <v>67549</v>
      </c>
    </row>
    <row r="23382" spans="1:4">
      <c r="A23382" s="326">
        <v>12387</v>
      </c>
      <c r="B23382" s="322" t="s">
        <v>67553</v>
      </c>
      <c r="C23382" s="322" t="s">
        <v>32</v>
      </c>
      <c r="D23382" s="323" t="s">
        <v>67555</v>
      </c>
    </row>
    <row r="23383" spans="1:4">
      <c r="B23383" s="322" t="s">
        <v>67556</v>
      </c>
    </row>
    <row r="23384" spans="1:4">
      <c r="B23384" s="322" t="s">
        <v>67557</v>
      </c>
    </row>
    <row r="23385" spans="1:4">
      <c r="A23385" s="326">
        <v>12407</v>
      </c>
      <c r="B23385" s="322" t="s">
        <v>67558</v>
      </c>
      <c r="C23385" s="322" t="s">
        <v>17254</v>
      </c>
      <c r="D23385" s="323" t="s">
        <v>38868</v>
      </c>
    </row>
    <row r="23386" spans="1:4">
      <c r="B23386" s="322" t="s">
        <v>67559</v>
      </c>
    </row>
    <row r="23387" spans="1:4">
      <c r="B23387" s="322" t="s">
        <v>67560</v>
      </c>
    </row>
    <row r="23388" spans="1:4">
      <c r="B23388" s="322" t="s">
        <v>67561</v>
      </c>
    </row>
    <row r="23389" spans="1:4">
      <c r="A23389" s="326">
        <v>12384</v>
      </c>
      <c r="B23389" s="322" t="s">
        <v>67558</v>
      </c>
      <c r="C23389" s="322" t="s">
        <v>32</v>
      </c>
      <c r="D23389" s="323" t="s">
        <v>67562</v>
      </c>
    </row>
    <row r="23390" spans="1:4">
      <c r="B23390" s="322" t="s">
        <v>67559</v>
      </c>
    </row>
    <row r="23391" spans="1:4">
      <c r="B23391" s="322" t="s">
        <v>67563</v>
      </c>
    </row>
    <row r="23392" spans="1:4">
      <c r="A23392" s="326">
        <v>12415</v>
      </c>
      <c r="B23392" s="322" t="s">
        <v>67564</v>
      </c>
      <c r="C23392" s="322" t="s">
        <v>32</v>
      </c>
      <c r="D23392" s="323" t="s">
        <v>49720</v>
      </c>
    </row>
    <row r="23393" spans="1:4">
      <c r="B23393" s="322" t="s">
        <v>67565</v>
      </c>
    </row>
    <row r="23394" spans="1:4">
      <c r="B23394" s="322" t="s">
        <v>67566</v>
      </c>
    </row>
    <row r="23395" spans="1:4">
      <c r="A23395" s="322" t="s">
        <v>23322</v>
      </c>
      <c r="B23395" s="322" t="s">
        <v>30808</v>
      </c>
      <c r="C23395" s="322" t="s">
        <v>17254</v>
      </c>
      <c r="D23395" s="323" t="s">
        <v>2181</v>
      </c>
    </row>
    <row r="23396" spans="1:4">
      <c r="A23396" s="322" t="s">
        <v>23346</v>
      </c>
      <c r="B23396" s="322" t="s">
        <v>30805</v>
      </c>
      <c r="C23396" s="322" t="s">
        <v>17254</v>
      </c>
      <c r="D23396" s="323" t="s">
        <v>2181</v>
      </c>
    </row>
    <row r="23397" spans="1:4">
      <c r="A23397" s="322" t="s">
        <v>23348</v>
      </c>
      <c r="B23397" s="322" t="s">
        <v>30806</v>
      </c>
      <c r="C23397" s="322" t="s">
        <v>17254</v>
      </c>
      <c r="D23397" s="323" t="s">
        <v>2181</v>
      </c>
    </row>
    <row r="23398" spans="1:4">
      <c r="A23398" s="322" t="s">
        <v>23324</v>
      </c>
      <c r="B23398" s="322" t="s">
        <v>30807</v>
      </c>
      <c r="C23398" s="322" t="s">
        <v>17254</v>
      </c>
      <c r="D23398" s="323" t="s">
        <v>2181</v>
      </c>
    </row>
    <row r="23399" spans="1:4">
      <c r="A23399" s="322" t="s">
        <v>67567</v>
      </c>
    </row>
    <row r="23400" spans="1:4">
      <c r="A23400" s="322" t="s">
        <v>23821</v>
      </c>
      <c r="C23400" s="322" t="s">
        <v>32</v>
      </c>
      <c r="D23400" s="323" t="s">
        <v>1758</v>
      </c>
    </row>
    <row r="23401" spans="1:4">
      <c r="A23401" s="322" t="s">
        <v>16751</v>
      </c>
      <c r="B23401" s="322" t="s">
        <v>19759</v>
      </c>
      <c r="C23401" s="322" t="s">
        <v>65078</v>
      </c>
    </row>
    <row r="23402" spans="1:4">
      <c r="A23402" s="259"/>
      <c r="B23402" s="290"/>
    </row>
    <row r="23403" spans="1:4">
      <c r="C23403" s="320" t="s">
        <v>65012</v>
      </c>
      <c r="D23403" s="321" t="s">
        <v>65013</v>
      </c>
    </row>
    <row r="23404" spans="1:4">
      <c r="C23404" s="320" t="s">
        <v>65014</v>
      </c>
    </row>
    <row r="23405" spans="1:4">
      <c r="B23405" s="320" t="s">
        <v>65015</v>
      </c>
      <c r="C23405" s="320" t="s">
        <v>65016</v>
      </c>
      <c r="D23405" s="321" t="s">
        <v>65017</v>
      </c>
    </row>
    <row r="23406" spans="1:4">
      <c r="A23406" s="320" t="s">
        <v>65018</v>
      </c>
      <c r="B23406" s="320" t="s">
        <v>65019</v>
      </c>
      <c r="C23406" s="320" t="s">
        <v>65020</v>
      </c>
      <c r="D23406" s="321" t="s">
        <v>65021</v>
      </c>
    </row>
    <row r="23407" spans="1:4">
      <c r="A23407" s="322" t="s">
        <v>67567</v>
      </c>
    </row>
    <row r="23408" spans="1:4">
      <c r="B23408" s="322" t="s">
        <v>67568</v>
      </c>
    </row>
    <row r="23409" spans="1:4">
      <c r="B23409" s="322" t="s">
        <v>67569</v>
      </c>
    </row>
    <row r="23410" spans="1:4">
      <c r="A23410" s="322" t="s">
        <v>19305</v>
      </c>
      <c r="B23410" s="322" t="s">
        <v>67570</v>
      </c>
      <c r="C23410" s="322" t="s">
        <v>32</v>
      </c>
      <c r="D23410" s="323" t="s">
        <v>56221</v>
      </c>
    </row>
    <row r="23411" spans="1:4">
      <c r="B23411" s="322" t="s">
        <v>67569</v>
      </c>
    </row>
    <row r="23412" spans="1:4">
      <c r="A23412" s="326">
        <v>10666</v>
      </c>
      <c r="B23412" s="322" t="s">
        <v>67571</v>
      </c>
      <c r="C23412" s="322" t="s">
        <v>32</v>
      </c>
      <c r="D23412" s="323" t="s">
        <v>15689</v>
      </c>
    </row>
    <row r="23413" spans="1:4">
      <c r="B23413" s="322" t="s">
        <v>67569</v>
      </c>
    </row>
    <row r="23414" spans="1:4">
      <c r="A23414" s="322" t="s">
        <v>67572</v>
      </c>
      <c r="B23414" s="322" t="s">
        <v>67573</v>
      </c>
      <c r="C23414" s="322" t="s">
        <v>32</v>
      </c>
      <c r="D23414" s="323" t="s">
        <v>65031</v>
      </c>
    </row>
    <row r="23415" spans="1:4">
      <c r="B23415" s="322" t="s">
        <v>67569</v>
      </c>
    </row>
    <row r="23416" spans="1:4">
      <c r="A23416" s="322" t="s">
        <v>67574</v>
      </c>
      <c r="B23416" s="322" t="s">
        <v>67575</v>
      </c>
      <c r="C23416" s="322" t="s">
        <v>32</v>
      </c>
      <c r="D23416" s="323" t="s">
        <v>1642</v>
      </c>
    </row>
    <row r="23417" spans="1:4">
      <c r="B23417" s="322" t="s">
        <v>67576</v>
      </c>
    </row>
    <row r="23418" spans="1:4">
      <c r="A23418" s="322" t="s">
        <v>23340</v>
      </c>
      <c r="B23418" s="322" t="s">
        <v>67577</v>
      </c>
      <c r="C23418" s="322" t="s">
        <v>17134</v>
      </c>
      <c r="D23418" s="323" t="s">
        <v>38129</v>
      </c>
    </row>
    <row r="23419" spans="1:4">
      <c r="B23419" s="322" t="s">
        <v>67578</v>
      </c>
    </row>
    <row r="23420" spans="1:4">
      <c r="A23420" s="322" t="s">
        <v>24049</v>
      </c>
      <c r="B23420" s="322" t="s">
        <v>33455</v>
      </c>
      <c r="C23420" s="322" t="s">
        <v>32</v>
      </c>
      <c r="D23420" s="323" t="s">
        <v>41195</v>
      </c>
    </row>
    <row r="23421" spans="1:4">
      <c r="A23421" s="322" t="s">
        <v>67579</v>
      </c>
      <c r="B23421" s="322" t="s">
        <v>33453</v>
      </c>
      <c r="C23421" s="322" t="s">
        <v>16412</v>
      </c>
      <c r="D23421" s="323" t="s">
        <v>67580</v>
      </c>
    </row>
    <row r="23422" spans="1:4">
      <c r="A23422" s="322" t="s">
        <v>16809</v>
      </c>
      <c r="B23422" s="322" t="s">
        <v>33558</v>
      </c>
      <c r="C23422" s="322" t="s">
        <v>16412</v>
      </c>
      <c r="D23422" s="323" t="s">
        <v>38103</v>
      </c>
    </row>
    <row r="23423" spans="1:4">
      <c r="A23423" s="322" t="s">
        <v>29595</v>
      </c>
      <c r="B23423" s="322" t="s">
        <v>67581</v>
      </c>
      <c r="C23423" s="322" t="s">
        <v>17134</v>
      </c>
      <c r="D23423" s="323" t="s">
        <v>18567</v>
      </c>
    </row>
    <row r="23424" spans="1:4">
      <c r="B23424" s="322" t="s">
        <v>67582</v>
      </c>
    </row>
    <row r="23425" spans="1:4">
      <c r="A23425" s="322" t="s">
        <v>23310</v>
      </c>
      <c r="B23425" s="322" t="s">
        <v>30798</v>
      </c>
      <c r="C23425" s="322" t="s">
        <v>32</v>
      </c>
      <c r="D23425" s="323" t="s">
        <v>448</v>
      </c>
    </row>
    <row r="23426" spans="1:4">
      <c r="A23426" s="322" t="s">
        <v>17504</v>
      </c>
      <c r="B23426" s="322" t="s">
        <v>67583</v>
      </c>
      <c r="C23426" s="322" t="s">
        <v>32</v>
      </c>
      <c r="D23426" s="323" t="s">
        <v>1473</v>
      </c>
    </row>
    <row r="23427" spans="1:4">
      <c r="B23427" s="322" t="s">
        <v>18942</v>
      </c>
    </row>
    <row r="23428" spans="1:4">
      <c r="A23428" s="322" t="s">
        <v>20470</v>
      </c>
      <c r="B23428" s="322" t="s">
        <v>33530</v>
      </c>
      <c r="C23428" s="322" t="s">
        <v>30</v>
      </c>
      <c r="D23428" s="323" t="s">
        <v>32451</v>
      </c>
    </row>
    <row r="23429" spans="1:4">
      <c r="A23429" s="326">
        <v>11115</v>
      </c>
      <c r="B23429" s="322" t="s">
        <v>36301</v>
      </c>
      <c r="C23429" s="322" t="s">
        <v>32</v>
      </c>
      <c r="D23429" s="323" t="s">
        <v>67584</v>
      </c>
    </row>
    <row r="23430" spans="1:4">
      <c r="A23430" s="326">
        <v>11116</v>
      </c>
      <c r="B23430" s="322" t="s">
        <v>36302</v>
      </c>
      <c r="C23430" s="322" t="s">
        <v>32</v>
      </c>
      <c r="D23430" s="323" t="s">
        <v>67585</v>
      </c>
    </row>
    <row r="23431" spans="1:4">
      <c r="A23431" s="326">
        <v>11114</v>
      </c>
      <c r="B23431" s="322" t="s">
        <v>36300</v>
      </c>
      <c r="C23431" s="322" t="s">
        <v>32</v>
      </c>
      <c r="D23431" s="323" t="s">
        <v>31143</v>
      </c>
    </row>
    <row r="23432" spans="1:4">
      <c r="A23432" s="322" t="s">
        <v>26202</v>
      </c>
      <c r="B23432" s="322" t="s">
        <v>35582</v>
      </c>
      <c r="C23432" s="322" t="s">
        <v>32</v>
      </c>
      <c r="D23432" s="323" t="s">
        <v>1722</v>
      </c>
    </row>
    <row r="23433" spans="1:4">
      <c r="A23433" s="326">
        <v>10222</v>
      </c>
      <c r="B23433" s="322" t="s">
        <v>35860</v>
      </c>
      <c r="C23433" s="322" t="s">
        <v>32</v>
      </c>
      <c r="D23433" s="323" t="s">
        <v>188</v>
      </c>
    </row>
    <row r="23434" spans="1:4">
      <c r="A23434" s="322" t="s">
        <v>26768</v>
      </c>
      <c r="B23434" s="322" t="s">
        <v>35474</v>
      </c>
      <c r="C23434" s="322" t="s">
        <v>32</v>
      </c>
      <c r="D23434" s="323" t="s">
        <v>2524</v>
      </c>
    </row>
    <row r="23435" spans="1:4">
      <c r="A23435" s="322" t="s">
        <v>23312</v>
      </c>
      <c r="B23435" s="322" t="s">
        <v>67586</v>
      </c>
      <c r="C23435" s="322" t="s">
        <v>17134</v>
      </c>
      <c r="D23435" s="323" t="s">
        <v>557</v>
      </c>
    </row>
    <row r="23436" spans="1:4">
      <c r="B23436" s="322" t="s">
        <v>17577</v>
      </c>
    </row>
    <row r="23437" spans="1:4">
      <c r="A23437" s="322" t="s">
        <v>24211</v>
      </c>
      <c r="B23437" s="322" t="s">
        <v>67587</v>
      </c>
      <c r="C23437" s="322" t="s">
        <v>18018</v>
      </c>
      <c r="D23437" s="325" t="s">
        <v>32947</v>
      </c>
    </row>
    <row r="23438" spans="1:4">
      <c r="B23438" s="322" t="s">
        <v>67588</v>
      </c>
    </row>
    <row r="23439" spans="1:4">
      <c r="A23439" s="322" t="s">
        <v>67589</v>
      </c>
      <c r="B23439" s="322" t="s">
        <v>30795</v>
      </c>
      <c r="C23439" s="322" t="s">
        <v>17134</v>
      </c>
      <c r="D23439" s="323" t="s">
        <v>36980</v>
      </c>
    </row>
    <row r="23440" spans="1:4">
      <c r="A23440" s="322" t="s">
        <v>28889</v>
      </c>
      <c r="B23440" s="322" t="s">
        <v>32776</v>
      </c>
      <c r="C23440" s="322" t="s">
        <v>32</v>
      </c>
      <c r="D23440" s="323" t="s">
        <v>67590</v>
      </c>
    </row>
    <row r="23441" spans="1:4">
      <c r="A23441" s="322" t="s">
        <v>22148</v>
      </c>
      <c r="B23441" s="322" t="s">
        <v>67591</v>
      </c>
      <c r="C23441" s="322" t="s">
        <v>32</v>
      </c>
      <c r="D23441" s="323" t="s">
        <v>36971</v>
      </c>
    </row>
    <row r="23442" spans="1:4">
      <c r="B23442" s="322" t="s">
        <v>67592</v>
      </c>
    </row>
    <row r="23443" spans="1:4">
      <c r="A23443" s="322" t="s">
        <v>28651</v>
      </c>
      <c r="B23443" s="322" t="s">
        <v>67593</v>
      </c>
      <c r="C23443" s="322" t="s">
        <v>32</v>
      </c>
      <c r="D23443" s="323" t="s">
        <v>28918</v>
      </c>
    </row>
    <row r="23444" spans="1:4">
      <c r="B23444" s="322" t="s">
        <v>67594</v>
      </c>
    </row>
    <row r="23445" spans="1:4">
      <c r="A23445" s="322" t="s">
        <v>17716</v>
      </c>
      <c r="B23445" s="322" t="s">
        <v>67595</v>
      </c>
      <c r="C23445" s="322" t="s">
        <v>32</v>
      </c>
      <c r="D23445" s="323" t="s">
        <v>67596</v>
      </c>
    </row>
    <row r="23446" spans="1:4">
      <c r="B23446" s="322" t="s">
        <v>67597</v>
      </c>
    </row>
    <row r="23447" spans="1:4">
      <c r="A23447" s="322" t="s">
        <v>25618</v>
      </c>
      <c r="B23447" s="322" t="s">
        <v>67598</v>
      </c>
      <c r="C23447" s="322" t="s">
        <v>32</v>
      </c>
      <c r="D23447" s="323" t="s">
        <v>67599</v>
      </c>
    </row>
    <row r="23448" spans="1:4">
      <c r="B23448" s="322" t="s">
        <v>67594</v>
      </c>
    </row>
    <row r="23449" spans="1:4">
      <c r="A23449" s="322" t="s">
        <v>17095</v>
      </c>
      <c r="B23449" s="322" t="s">
        <v>67600</v>
      </c>
      <c r="C23449" s="322" t="s">
        <v>32</v>
      </c>
      <c r="D23449" s="323" t="s">
        <v>1767</v>
      </c>
    </row>
    <row r="23450" spans="1:4">
      <c r="B23450" s="322" t="s">
        <v>67601</v>
      </c>
    </row>
    <row r="23451" spans="1:4">
      <c r="A23451" s="322" t="s">
        <v>23333</v>
      </c>
      <c r="B23451" s="322" t="s">
        <v>67602</v>
      </c>
      <c r="C23451" s="322" t="s">
        <v>17134</v>
      </c>
      <c r="D23451" s="323" t="s">
        <v>1400</v>
      </c>
    </row>
    <row r="23452" spans="1:4">
      <c r="B23452" s="322" t="s">
        <v>67603</v>
      </c>
    </row>
    <row r="23453" spans="1:4">
      <c r="A23453" s="322" t="s">
        <v>67604</v>
      </c>
      <c r="B23453" s="322" t="s">
        <v>67605</v>
      </c>
      <c r="C23453" s="322" t="s">
        <v>17134</v>
      </c>
      <c r="D23453" s="323" t="s">
        <v>37123</v>
      </c>
    </row>
    <row r="23454" spans="1:4">
      <c r="B23454" s="322" t="s">
        <v>67606</v>
      </c>
    </row>
    <row r="23455" spans="1:4">
      <c r="A23455" s="322" t="s">
        <v>24716</v>
      </c>
      <c r="B23455" s="322" t="s">
        <v>67605</v>
      </c>
      <c r="C23455" s="322" t="s">
        <v>17134</v>
      </c>
      <c r="D23455" s="323" t="s">
        <v>53437</v>
      </c>
    </row>
    <row r="23456" spans="1:4">
      <c r="B23456" s="322" t="s">
        <v>67607</v>
      </c>
    </row>
    <row r="23457" spans="1:4">
      <c r="A23457" s="322" t="s">
        <v>23201</v>
      </c>
      <c r="B23457" s="322" t="s">
        <v>67605</v>
      </c>
      <c r="C23457" s="322" t="s">
        <v>17134</v>
      </c>
      <c r="D23457" s="323" t="s">
        <v>67608</v>
      </c>
    </row>
    <row r="23458" spans="1:4">
      <c r="B23458" s="322" t="s">
        <v>67609</v>
      </c>
    </row>
    <row r="23459" spans="1:4">
      <c r="B23459" s="322" t="s">
        <v>67610</v>
      </c>
    </row>
    <row r="23460" spans="1:4">
      <c r="A23460" s="322" t="s">
        <v>67611</v>
      </c>
      <c r="B23460" s="322" t="s">
        <v>67605</v>
      </c>
      <c r="C23460" s="322" t="s">
        <v>17134</v>
      </c>
      <c r="D23460" s="323" t="s">
        <v>67612</v>
      </c>
    </row>
    <row r="23461" spans="1:4">
      <c r="B23461" s="322" t="s">
        <v>67613</v>
      </c>
    </row>
    <row r="23462" spans="1:4">
      <c r="A23462" s="322" t="s">
        <v>17305</v>
      </c>
      <c r="B23462" s="322" t="s">
        <v>67614</v>
      </c>
      <c r="C23462" s="322" t="s">
        <v>17134</v>
      </c>
      <c r="D23462" s="323" t="s">
        <v>67615</v>
      </c>
    </row>
    <row r="23463" spans="1:4">
      <c r="B23463" s="322" t="s">
        <v>67616</v>
      </c>
    </row>
    <row r="23464" spans="1:4">
      <c r="A23464" s="322" t="s">
        <v>23694</v>
      </c>
      <c r="B23464" s="322" t="s">
        <v>67614</v>
      </c>
      <c r="C23464" s="322" t="s">
        <v>17134</v>
      </c>
      <c r="D23464" s="323" t="s">
        <v>39035</v>
      </c>
    </row>
    <row r="23465" spans="1:4">
      <c r="B23465" s="322" t="s">
        <v>67617</v>
      </c>
    </row>
    <row r="23466" spans="1:4">
      <c r="A23466" s="326">
        <v>10215</v>
      </c>
      <c r="B23466" s="322" t="s">
        <v>67618</v>
      </c>
      <c r="C23466" s="322" t="s">
        <v>17134</v>
      </c>
      <c r="D23466" s="323" t="s">
        <v>38766</v>
      </c>
    </row>
    <row r="23467" spans="1:4">
      <c r="B23467" s="322" t="s">
        <v>67619</v>
      </c>
    </row>
    <row r="23468" spans="1:4">
      <c r="A23468" s="322" t="s">
        <v>27663</v>
      </c>
      <c r="B23468" s="322" t="s">
        <v>67620</v>
      </c>
      <c r="C23468" s="322" t="s">
        <v>17134</v>
      </c>
      <c r="D23468" s="323" t="s">
        <v>33146</v>
      </c>
    </row>
    <row r="23469" spans="1:4">
      <c r="B23469" s="322" t="s">
        <v>67621</v>
      </c>
    </row>
    <row r="23470" spans="1:4">
      <c r="A23470" s="322" t="s">
        <v>24263</v>
      </c>
      <c r="B23470" s="322" t="s">
        <v>67622</v>
      </c>
      <c r="C23470" s="322" t="s">
        <v>17134</v>
      </c>
      <c r="D23470" s="323" t="s">
        <v>38914</v>
      </c>
    </row>
    <row r="23471" spans="1:4">
      <c r="B23471" s="322" t="s">
        <v>67623</v>
      </c>
    </row>
    <row r="23472" spans="1:4">
      <c r="B23472" s="322" t="s">
        <v>67624</v>
      </c>
    </row>
    <row r="23473" spans="1:4">
      <c r="A23473" s="322" t="s">
        <v>17298</v>
      </c>
      <c r="B23473" s="322" t="s">
        <v>67625</v>
      </c>
      <c r="C23473" s="322" t="s">
        <v>17134</v>
      </c>
      <c r="D23473" s="323" t="s">
        <v>33080</v>
      </c>
    </row>
    <row r="23474" spans="1:4">
      <c r="B23474" s="322" t="s">
        <v>67626</v>
      </c>
    </row>
    <row r="23475" spans="1:4">
      <c r="A23475" s="326">
        <v>10819</v>
      </c>
      <c r="B23475" s="322" t="s">
        <v>67627</v>
      </c>
      <c r="C23475" s="322" t="s">
        <v>17134</v>
      </c>
      <c r="D23475" s="323" t="s">
        <v>67628</v>
      </c>
    </row>
    <row r="23476" spans="1:4">
      <c r="B23476" s="322" t="s">
        <v>67629</v>
      </c>
    </row>
    <row r="23477" spans="1:4">
      <c r="B23477" s="322" t="s">
        <v>67630</v>
      </c>
    </row>
    <row r="23478" spans="1:4">
      <c r="A23478" s="322" t="s">
        <v>67631</v>
      </c>
      <c r="B23478" s="322" t="s">
        <v>67632</v>
      </c>
      <c r="C23478" s="322" t="s">
        <v>17134</v>
      </c>
      <c r="D23478" s="323" t="s">
        <v>38668</v>
      </c>
    </row>
    <row r="23479" spans="1:4">
      <c r="B23479" s="322" t="s">
        <v>67633</v>
      </c>
    </row>
    <row r="23480" spans="1:4">
      <c r="A23480" s="322" t="s">
        <v>22144</v>
      </c>
      <c r="C23480" s="322" t="s">
        <v>32</v>
      </c>
      <c r="D23480" s="323" t="s">
        <v>803</v>
      </c>
    </row>
    <row r="23481" spans="1:4">
      <c r="A23481" s="322" t="s">
        <v>16751</v>
      </c>
      <c r="B23481" s="322" t="s">
        <v>19823</v>
      </c>
      <c r="C23481" s="322" t="s">
        <v>65078</v>
      </c>
    </row>
    <row r="23482" spans="1:4">
      <c r="A23482" s="290"/>
      <c r="B23482" s="290"/>
      <c r="C23482" s="300"/>
    </row>
    <row r="23483" spans="1:4">
      <c r="C23483" s="320" t="s">
        <v>65012</v>
      </c>
      <c r="D23483" s="321" t="s">
        <v>65013</v>
      </c>
    </row>
    <row r="23484" spans="1:4">
      <c r="C23484" s="320" t="s">
        <v>65014</v>
      </c>
    </row>
    <row r="23485" spans="1:4">
      <c r="B23485" s="320" t="s">
        <v>65015</v>
      </c>
      <c r="C23485" s="320" t="s">
        <v>65016</v>
      </c>
      <c r="D23485" s="321" t="s">
        <v>65017</v>
      </c>
    </row>
    <row r="23486" spans="1:4">
      <c r="A23486" s="320" t="s">
        <v>65018</v>
      </c>
      <c r="B23486" s="320" t="s">
        <v>65019</v>
      </c>
      <c r="C23486" s="320" t="s">
        <v>65020</v>
      </c>
      <c r="D23486" s="321" t="s">
        <v>65021</v>
      </c>
    </row>
    <row r="23487" spans="1:4">
      <c r="A23487" s="322" t="s">
        <v>67567</v>
      </c>
    </row>
    <row r="23488" spans="1:4">
      <c r="B23488" s="322" t="s">
        <v>67634</v>
      </c>
    </row>
    <row r="23489" spans="1:4">
      <c r="B23489" s="322" t="s">
        <v>67635</v>
      </c>
    </row>
    <row r="23490" spans="1:4">
      <c r="A23490" s="322" t="s">
        <v>67636</v>
      </c>
      <c r="B23490" s="322" t="s">
        <v>67637</v>
      </c>
      <c r="C23490" s="322" t="s">
        <v>32</v>
      </c>
      <c r="D23490" s="323" t="s">
        <v>67638</v>
      </c>
    </row>
    <row r="23491" spans="1:4">
      <c r="B23491" s="322" t="s">
        <v>67639</v>
      </c>
    </row>
    <row r="23492" spans="1:4">
      <c r="A23492" s="322" t="s">
        <v>25325</v>
      </c>
      <c r="B23492" s="322" t="s">
        <v>33602</v>
      </c>
      <c r="C23492" s="322" t="s">
        <v>32</v>
      </c>
      <c r="D23492" s="323" t="s">
        <v>67640</v>
      </c>
    </row>
    <row r="23493" spans="1:4">
      <c r="A23493" s="322" t="s">
        <v>18027</v>
      </c>
      <c r="B23493" s="322" t="s">
        <v>67641</v>
      </c>
      <c r="C23493" s="322" t="s">
        <v>32</v>
      </c>
      <c r="D23493" s="323" t="s">
        <v>827</v>
      </c>
    </row>
    <row r="23494" spans="1:4">
      <c r="B23494" s="322" t="s">
        <v>67642</v>
      </c>
    </row>
    <row r="23495" spans="1:4">
      <c r="A23495" s="322" t="s">
        <v>27363</v>
      </c>
      <c r="B23495" s="322" t="s">
        <v>67643</v>
      </c>
      <c r="C23495" s="322" t="s">
        <v>17134</v>
      </c>
      <c r="D23495" s="323" t="s">
        <v>478</v>
      </c>
    </row>
    <row r="23496" spans="1:4">
      <c r="B23496" s="322" t="s">
        <v>67644</v>
      </c>
    </row>
    <row r="23497" spans="1:4">
      <c r="A23497" s="322" t="s">
        <v>67645</v>
      </c>
      <c r="B23497" s="322" t="s">
        <v>67643</v>
      </c>
      <c r="C23497" s="322" t="s">
        <v>17134</v>
      </c>
      <c r="D23497" s="323" t="s">
        <v>2041</v>
      </c>
    </row>
    <row r="23498" spans="1:4">
      <c r="B23498" s="322" t="s">
        <v>67646</v>
      </c>
    </row>
    <row r="23499" spans="1:4">
      <c r="A23499" s="322" t="s">
        <v>18026</v>
      </c>
      <c r="B23499" s="322" t="s">
        <v>67647</v>
      </c>
      <c r="C23499" s="322" t="s">
        <v>32</v>
      </c>
      <c r="D23499" s="323" t="s">
        <v>50065</v>
      </c>
    </row>
    <row r="23500" spans="1:4">
      <c r="B23500" s="322" t="s">
        <v>67642</v>
      </c>
    </row>
    <row r="23501" spans="1:4">
      <c r="A23501" s="322" t="s">
        <v>17939</v>
      </c>
      <c r="B23501" s="322" t="s">
        <v>67648</v>
      </c>
      <c r="C23501" s="322" t="s">
        <v>17134</v>
      </c>
      <c r="D23501" s="323" t="s">
        <v>28950</v>
      </c>
    </row>
    <row r="23502" spans="1:4">
      <c r="B23502" s="322" t="s">
        <v>67644</v>
      </c>
    </row>
    <row r="23503" spans="1:4">
      <c r="A23503" s="326">
        <v>10439</v>
      </c>
      <c r="B23503" s="322" t="s">
        <v>67649</v>
      </c>
      <c r="C23503" s="322" t="s">
        <v>32</v>
      </c>
      <c r="D23503" s="323" t="s">
        <v>32427</v>
      </c>
    </row>
    <row r="23504" spans="1:4">
      <c r="B23504" s="322" t="s">
        <v>67642</v>
      </c>
    </row>
    <row r="23505" spans="1:4">
      <c r="A23505" s="322" t="s">
        <v>18177</v>
      </c>
      <c r="B23505" s="322" t="s">
        <v>67650</v>
      </c>
      <c r="C23505" s="322" t="s">
        <v>32</v>
      </c>
      <c r="D23505" s="323" t="s">
        <v>33412</v>
      </c>
    </row>
    <row r="23506" spans="1:4">
      <c r="B23506" s="322" t="s">
        <v>67642</v>
      </c>
    </row>
    <row r="23507" spans="1:4">
      <c r="A23507" s="326">
        <v>10438</v>
      </c>
      <c r="B23507" s="322" t="s">
        <v>67651</v>
      </c>
      <c r="C23507" s="322" t="s">
        <v>32</v>
      </c>
      <c r="D23507" s="323" t="s">
        <v>20772</v>
      </c>
    </row>
    <row r="23508" spans="1:4">
      <c r="B23508" s="322" t="s">
        <v>67642</v>
      </c>
    </row>
    <row r="23509" spans="1:4">
      <c r="A23509" s="322" t="s">
        <v>18028</v>
      </c>
      <c r="B23509" s="322" t="s">
        <v>67652</v>
      </c>
      <c r="C23509" s="322" t="s">
        <v>32</v>
      </c>
      <c r="D23509" s="323" t="s">
        <v>38674</v>
      </c>
    </row>
    <row r="23510" spans="1:4">
      <c r="B23510" s="322" t="s">
        <v>67653</v>
      </c>
    </row>
    <row r="23511" spans="1:4">
      <c r="A23511" s="322" t="s">
        <v>67654</v>
      </c>
      <c r="B23511" s="322" t="s">
        <v>67655</v>
      </c>
      <c r="C23511" s="322" t="s">
        <v>32</v>
      </c>
      <c r="D23511" s="323" t="s">
        <v>1348</v>
      </c>
    </row>
    <row r="23512" spans="1:4">
      <c r="B23512" s="322" t="s">
        <v>67639</v>
      </c>
    </row>
    <row r="23513" spans="1:4">
      <c r="A23513" s="322" t="s">
        <v>23301</v>
      </c>
      <c r="B23513" s="322" t="s">
        <v>67656</v>
      </c>
      <c r="C23513" s="322" t="s">
        <v>32</v>
      </c>
      <c r="D23513" s="323" t="s">
        <v>67657</v>
      </c>
    </row>
    <row r="23514" spans="1:4">
      <c r="B23514" s="322" t="s">
        <v>67639</v>
      </c>
    </row>
    <row r="23515" spans="1:4">
      <c r="A23515" s="326">
        <v>10453</v>
      </c>
      <c r="B23515" s="322" t="s">
        <v>67658</v>
      </c>
      <c r="C23515" s="322" t="s">
        <v>32</v>
      </c>
      <c r="D23515" s="323" t="s">
        <v>36644</v>
      </c>
    </row>
    <row r="23516" spans="1:4">
      <c r="B23516" s="322" t="s">
        <v>67639</v>
      </c>
    </row>
    <row r="23517" spans="1:4">
      <c r="A23517" s="322" t="s">
        <v>25665</v>
      </c>
      <c r="B23517" s="322" t="s">
        <v>67659</v>
      </c>
      <c r="C23517" s="322" t="s">
        <v>32</v>
      </c>
      <c r="D23517" s="323" t="s">
        <v>18052</v>
      </c>
    </row>
    <row r="23518" spans="1:4">
      <c r="B23518" s="322" t="s">
        <v>67660</v>
      </c>
    </row>
    <row r="23519" spans="1:4">
      <c r="A23519" s="322" t="s">
        <v>23344</v>
      </c>
      <c r="B23519" s="322" t="s">
        <v>67661</v>
      </c>
      <c r="C23519" s="322" t="s">
        <v>32</v>
      </c>
      <c r="D23519" s="323" t="s">
        <v>2014</v>
      </c>
    </row>
    <row r="23520" spans="1:4">
      <c r="B23520" s="322" t="s">
        <v>67662</v>
      </c>
    </row>
    <row r="23521" spans="1:4">
      <c r="A23521" s="322" t="s">
        <v>23203</v>
      </c>
      <c r="B23521" s="322" t="s">
        <v>67661</v>
      </c>
      <c r="C23521" s="322" t="s">
        <v>32</v>
      </c>
      <c r="D23521" s="323" t="s">
        <v>625</v>
      </c>
    </row>
    <row r="23522" spans="1:4">
      <c r="B23522" s="322" t="s">
        <v>67663</v>
      </c>
    </row>
    <row r="23523" spans="1:4">
      <c r="A23523" s="322" t="s">
        <v>26635</v>
      </c>
      <c r="B23523" s="322" t="s">
        <v>67664</v>
      </c>
      <c r="C23523" s="322" t="s">
        <v>17134</v>
      </c>
      <c r="D23523" s="323" t="s">
        <v>38126</v>
      </c>
    </row>
    <row r="23524" spans="1:4">
      <c r="B23524" s="322" t="s">
        <v>67665</v>
      </c>
    </row>
    <row r="23525" spans="1:4">
      <c r="A23525" s="322" t="s">
        <v>67666</v>
      </c>
      <c r="B23525" s="322" t="s">
        <v>34708</v>
      </c>
      <c r="C23525" s="322" t="s">
        <v>32</v>
      </c>
      <c r="D23525" s="323" t="s">
        <v>35982</v>
      </c>
    </row>
    <row r="23526" spans="1:4">
      <c r="A23526" s="322" t="s">
        <v>23328</v>
      </c>
      <c r="B23526" s="322" t="s">
        <v>30802</v>
      </c>
      <c r="C23526" s="322" t="s">
        <v>16412</v>
      </c>
      <c r="D23526" s="325" t="s">
        <v>67667</v>
      </c>
    </row>
    <row r="23527" spans="1:4">
      <c r="A23527" s="326">
        <v>10435</v>
      </c>
      <c r="B23527" s="322" t="s">
        <v>67668</v>
      </c>
      <c r="C23527" s="322" t="s">
        <v>16412</v>
      </c>
      <c r="D23527" s="325" t="s">
        <v>67669</v>
      </c>
    </row>
    <row r="23528" spans="1:4">
      <c r="B23528" s="322" t="s">
        <v>67670</v>
      </c>
    </row>
    <row r="23529" spans="1:4">
      <c r="A23529" s="326">
        <v>10434</v>
      </c>
      <c r="B23529" s="322" t="s">
        <v>67671</v>
      </c>
      <c r="C23529" s="322" t="s">
        <v>16412</v>
      </c>
      <c r="D23529" s="327" t="s">
        <v>67672</v>
      </c>
    </row>
    <row r="23530" spans="1:4">
      <c r="B23530" s="322" t="s">
        <v>67673</v>
      </c>
    </row>
    <row r="23531" spans="1:4">
      <c r="A23531" s="326">
        <v>10436</v>
      </c>
      <c r="B23531" s="322" t="s">
        <v>67671</v>
      </c>
      <c r="C23531" s="322" t="s">
        <v>16412</v>
      </c>
      <c r="D23531" s="325" t="s">
        <v>67674</v>
      </c>
    </row>
    <row r="23532" spans="1:4">
      <c r="B23532" s="322" t="s">
        <v>67675</v>
      </c>
    </row>
    <row r="23533" spans="1:4">
      <c r="A23533" s="322" t="s">
        <v>21813</v>
      </c>
      <c r="B23533" s="322" t="s">
        <v>33381</v>
      </c>
      <c r="C23533" s="322" t="s">
        <v>16412</v>
      </c>
      <c r="D23533" s="327" t="s">
        <v>67676</v>
      </c>
    </row>
    <row r="23534" spans="1:4">
      <c r="A23534" s="326">
        <v>10437</v>
      </c>
      <c r="B23534" s="322" t="s">
        <v>67677</v>
      </c>
      <c r="C23534" s="322" t="s">
        <v>16412</v>
      </c>
      <c r="D23534" s="325" t="s">
        <v>67678</v>
      </c>
    </row>
    <row r="23535" spans="1:4">
      <c r="B23535" s="322" t="s">
        <v>67679</v>
      </c>
    </row>
    <row r="23536" spans="1:4">
      <c r="A23536" s="322" t="s">
        <v>23314</v>
      </c>
      <c r="B23536" s="322" t="s">
        <v>30799</v>
      </c>
      <c r="C23536" s="322" t="s">
        <v>16412</v>
      </c>
      <c r="D23536" s="323" t="s">
        <v>67680</v>
      </c>
    </row>
    <row r="23537" spans="1:4">
      <c r="A23537" s="322" t="s">
        <v>23316</v>
      </c>
      <c r="B23537" s="322" t="s">
        <v>30800</v>
      </c>
      <c r="C23537" s="322" t="s">
        <v>16412</v>
      </c>
      <c r="D23537" s="323" t="s">
        <v>67681</v>
      </c>
    </row>
    <row r="23538" spans="1:4">
      <c r="A23538" s="322" t="s">
        <v>23318</v>
      </c>
      <c r="B23538" s="322" t="s">
        <v>30801</v>
      </c>
      <c r="C23538" s="322" t="s">
        <v>16412</v>
      </c>
      <c r="D23538" s="327" t="s">
        <v>67682</v>
      </c>
    </row>
    <row r="23539" spans="1:4">
      <c r="A23539" s="322" t="s">
        <v>29914</v>
      </c>
      <c r="B23539" s="322" t="s">
        <v>67683</v>
      </c>
      <c r="C23539" s="322" t="s">
        <v>16412</v>
      </c>
      <c r="D23539" s="325" t="s">
        <v>67684</v>
      </c>
    </row>
    <row r="23540" spans="1:4">
      <c r="B23540" s="326">
        <v>1</v>
      </c>
    </row>
    <row r="23541" spans="1:4">
      <c r="A23541" s="322" t="s">
        <v>21899</v>
      </c>
      <c r="B23541" s="322" t="s">
        <v>67685</v>
      </c>
      <c r="C23541" s="322" t="s">
        <v>16412</v>
      </c>
      <c r="D23541" s="323" t="s">
        <v>67686</v>
      </c>
    </row>
    <row r="23542" spans="1:4">
      <c r="B23542" s="322" t="s">
        <v>33356</v>
      </c>
    </row>
    <row r="23543" spans="1:4">
      <c r="A23543" s="322" t="s">
        <v>23230</v>
      </c>
      <c r="B23543" s="322" t="s">
        <v>30796</v>
      </c>
      <c r="C23543" s="322" t="s">
        <v>32</v>
      </c>
      <c r="D23543" s="323" t="s">
        <v>31809</v>
      </c>
    </row>
    <row r="23544" spans="1:4">
      <c r="A23544" s="322" t="s">
        <v>23232</v>
      </c>
      <c r="B23544" s="322" t="s">
        <v>30797</v>
      </c>
      <c r="C23544" s="322" t="s">
        <v>32</v>
      </c>
      <c r="D23544" s="323" t="s">
        <v>37235</v>
      </c>
    </row>
    <row r="23545" spans="1:4">
      <c r="A23545" s="326">
        <v>10442</v>
      </c>
      <c r="B23545" s="322" t="s">
        <v>35969</v>
      </c>
      <c r="C23545" s="322" t="s">
        <v>16412</v>
      </c>
      <c r="D23545" s="323" t="s">
        <v>30073</v>
      </c>
    </row>
    <row r="23546" spans="1:4">
      <c r="A23546" s="326">
        <v>10440</v>
      </c>
      <c r="B23546" s="322" t="s">
        <v>35967</v>
      </c>
      <c r="C23546" s="322" t="s">
        <v>16412</v>
      </c>
      <c r="D23546" s="323" t="s">
        <v>67687</v>
      </c>
    </row>
    <row r="23547" spans="1:4">
      <c r="A23547" s="326">
        <v>10443</v>
      </c>
      <c r="B23547" s="322" t="s">
        <v>35970</v>
      </c>
      <c r="C23547" s="322" t="s">
        <v>16412</v>
      </c>
      <c r="D23547" s="323" t="s">
        <v>67688</v>
      </c>
    </row>
    <row r="23548" spans="1:4">
      <c r="A23548" s="326">
        <v>10441</v>
      </c>
      <c r="B23548" s="322" t="s">
        <v>35968</v>
      </c>
      <c r="C23548" s="322" t="s">
        <v>16412</v>
      </c>
      <c r="D23548" s="323" t="s">
        <v>64070</v>
      </c>
    </row>
    <row r="23549" spans="1:4">
      <c r="A23549" s="322" t="s">
        <v>19809</v>
      </c>
      <c r="B23549" s="322" t="s">
        <v>35633</v>
      </c>
      <c r="C23549" s="322" t="s">
        <v>32</v>
      </c>
      <c r="D23549" s="323" t="s">
        <v>986</v>
      </c>
    </row>
    <row r="23550" spans="1:4">
      <c r="A23550" s="322" t="s">
        <v>19445</v>
      </c>
      <c r="B23550" s="322" t="s">
        <v>34870</v>
      </c>
      <c r="C23550" s="322" t="s">
        <v>32</v>
      </c>
      <c r="D23550" s="323" t="s">
        <v>37979</v>
      </c>
    </row>
    <row r="23551" spans="1:4">
      <c r="A23551" s="322" t="s">
        <v>67689</v>
      </c>
      <c r="B23551" s="322" t="s">
        <v>33448</v>
      </c>
      <c r="C23551" s="322" t="s">
        <v>32</v>
      </c>
      <c r="D23551" s="323" t="s">
        <v>11180</v>
      </c>
    </row>
    <row r="23552" spans="1:4">
      <c r="A23552" s="322" t="s">
        <v>26482</v>
      </c>
      <c r="B23552" s="322" t="s">
        <v>35583</v>
      </c>
      <c r="C23552" s="322" t="s">
        <v>32</v>
      </c>
      <c r="D23552" s="323" t="s">
        <v>595</v>
      </c>
    </row>
    <row r="23553" spans="1:4">
      <c r="A23553" s="322" t="s">
        <v>27358</v>
      </c>
      <c r="B23553" s="322" t="s">
        <v>33462</v>
      </c>
      <c r="C23553" s="322" t="s">
        <v>32</v>
      </c>
      <c r="D23553" s="323" t="s">
        <v>2679</v>
      </c>
    </row>
    <row r="23554" spans="1:4">
      <c r="A23554" s="322" t="s">
        <v>22076</v>
      </c>
      <c r="B23554" s="322" t="s">
        <v>33451</v>
      </c>
      <c r="C23554" s="322" t="s">
        <v>32</v>
      </c>
      <c r="D23554" s="323" t="s">
        <v>2538</v>
      </c>
    </row>
    <row r="23555" spans="1:4">
      <c r="A23555" s="322" t="s">
        <v>22355</v>
      </c>
      <c r="B23555" s="322" t="s">
        <v>33452</v>
      </c>
      <c r="C23555" s="322" t="s">
        <v>32</v>
      </c>
      <c r="D23555" s="323" t="s">
        <v>1445</v>
      </c>
    </row>
    <row r="23556" spans="1:4">
      <c r="A23556" s="322" t="s">
        <v>17232</v>
      </c>
      <c r="B23556" s="322" t="s">
        <v>67690</v>
      </c>
      <c r="C23556" s="322" t="s">
        <v>32</v>
      </c>
      <c r="D23556" s="323" t="s">
        <v>39155</v>
      </c>
    </row>
    <row r="23557" spans="1:4">
      <c r="B23557" s="322" t="s">
        <v>67691</v>
      </c>
    </row>
    <row r="23558" spans="1:4">
      <c r="A23558" s="322" t="s">
        <v>23192</v>
      </c>
      <c r="B23558" s="322" t="s">
        <v>67692</v>
      </c>
      <c r="C23558" s="322" t="s">
        <v>17134</v>
      </c>
      <c r="D23558" s="323" t="s">
        <v>39177</v>
      </c>
    </row>
    <row r="23559" spans="1:4">
      <c r="B23559" s="322" t="s">
        <v>67693</v>
      </c>
    </row>
    <row r="23560" spans="1:4">
      <c r="A23560" s="322" t="s">
        <v>16751</v>
      </c>
      <c r="B23560" s="322" t="s">
        <v>19913</v>
      </c>
      <c r="C23560" s="322" t="s">
        <v>65078</v>
      </c>
    </row>
    <row r="23561" spans="1:4">
      <c r="A23561" s="290"/>
      <c r="B23561" s="290"/>
      <c r="C23561" s="300"/>
    </row>
    <row r="23562" spans="1:4">
      <c r="C23562" s="320" t="s">
        <v>65012</v>
      </c>
      <c r="D23562" s="321" t="s">
        <v>65013</v>
      </c>
    </row>
    <row r="23563" spans="1:4">
      <c r="C23563" s="320" t="s">
        <v>65014</v>
      </c>
    </row>
    <row r="23564" spans="1:4">
      <c r="B23564" s="320" t="s">
        <v>65015</v>
      </c>
      <c r="C23564" s="320" t="s">
        <v>65016</v>
      </c>
      <c r="D23564" s="321" t="s">
        <v>65017</v>
      </c>
    </row>
    <row r="23565" spans="1:4">
      <c r="A23565" s="320" t="s">
        <v>65018</v>
      </c>
      <c r="B23565" s="320" t="s">
        <v>65019</v>
      </c>
      <c r="C23565" s="320" t="s">
        <v>65020</v>
      </c>
      <c r="D23565" s="321" t="s">
        <v>65021</v>
      </c>
    </row>
    <row r="23566" spans="1:4">
      <c r="A23566" s="322" t="s">
        <v>67694</v>
      </c>
    </row>
    <row r="23567" spans="1:4">
      <c r="A23567" s="322" t="s">
        <v>17240</v>
      </c>
      <c r="B23567" s="322" t="s">
        <v>30824</v>
      </c>
      <c r="C23567" s="322" t="s">
        <v>17134</v>
      </c>
      <c r="D23567" s="323" t="s">
        <v>67695</v>
      </c>
    </row>
    <row r="23568" spans="1:4">
      <c r="A23568" s="326">
        <v>10864</v>
      </c>
      <c r="B23568" s="322" t="s">
        <v>21510</v>
      </c>
      <c r="C23568" s="322" t="s">
        <v>16412</v>
      </c>
      <c r="D23568" s="327" t="s">
        <v>21511</v>
      </c>
    </row>
    <row r="23569" spans="1:4">
      <c r="B23569" s="322" t="s">
        <v>67696</v>
      </c>
    </row>
    <row r="23570" spans="1:4">
      <c r="B23570" s="322" t="s">
        <v>67697</v>
      </c>
    </row>
    <row r="23571" spans="1:4">
      <c r="A23571" s="322" t="s">
        <v>67698</v>
      </c>
      <c r="B23571" s="322" t="s">
        <v>33610</v>
      </c>
      <c r="C23571" s="322" t="s">
        <v>17134</v>
      </c>
      <c r="D23571" s="323" t="s">
        <v>15140</v>
      </c>
    </row>
    <row r="23572" spans="1:4">
      <c r="A23572" s="322" t="s">
        <v>67699</v>
      </c>
      <c r="B23572" s="322" t="s">
        <v>30834</v>
      </c>
      <c r="C23572" s="322" t="s">
        <v>32</v>
      </c>
      <c r="D23572" s="323" t="s">
        <v>24599</v>
      </c>
    </row>
    <row r="23573" spans="1:4">
      <c r="A23573" s="322" t="s">
        <v>27001</v>
      </c>
      <c r="B23573" s="322" t="s">
        <v>30831</v>
      </c>
      <c r="C23573" s="322" t="s">
        <v>32</v>
      </c>
      <c r="D23573" s="323" t="s">
        <v>67700</v>
      </c>
    </row>
    <row r="23574" spans="1:4">
      <c r="A23574" s="322" t="s">
        <v>18963</v>
      </c>
      <c r="B23574" s="322" t="s">
        <v>30832</v>
      </c>
      <c r="C23574" s="322" t="s">
        <v>32</v>
      </c>
      <c r="D23574" s="323" t="s">
        <v>38589</v>
      </c>
    </row>
    <row r="23575" spans="1:4">
      <c r="A23575" s="322" t="s">
        <v>67701</v>
      </c>
      <c r="B23575" s="322" t="s">
        <v>30827</v>
      </c>
      <c r="C23575" s="322" t="s">
        <v>32</v>
      </c>
      <c r="D23575" s="323" t="s">
        <v>26621</v>
      </c>
    </row>
    <row r="23576" spans="1:4">
      <c r="A23576" s="322" t="s">
        <v>67702</v>
      </c>
      <c r="B23576" s="322" t="s">
        <v>30828</v>
      </c>
      <c r="C23576" s="322" t="s">
        <v>32</v>
      </c>
      <c r="D23576" s="323" t="s">
        <v>19133</v>
      </c>
    </row>
    <row r="23577" spans="1:4">
      <c r="A23577" s="322" t="s">
        <v>26999</v>
      </c>
      <c r="B23577" s="322" t="s">
        <v>30829</v>
      </c>
      <c r="C23577" s="322" t="s">
        <v>32</v>
      </c>
      <c r="D23577" s="323" t="s">
        <v>953</v>
      </c>
    </row>
    <row r="23578" spans="1:4">
      <c r="A23578" s="322" t="s">
        <v>67703</v>
      </c>
      <c r="B23578" s="322" t="s">
        <v>30850</v>
      </c>
      <c r="C23578" s="322" t="s">
        <v>32</v>
      </c>
      <c r="D23578" s="323" t="s">
        <v>48196</v>
      </c>
    </row>
    <row r="23579" spans="1:4">
      <c r="A23579" s="326">
        <v>10821</v>
      </c>
      <c r="B23579" s="322" t="s">
        <v>67704</v>
      </c>
      <c r="C23579" s="322" t="s">
        <v>32</v>
      </c>
      <c r="D23579" s="323" t="s">
        <v>33208</v>
      </c>
    </row>
    <row r="23580" spans="1:4">
      <c r="B23580" s="322" t="s">
        <v>32350</v>
      </c>
    </row>
    <row r="23581" spans="1:4">
      <c r="A23581" s="322" t="s">
        <v>67705</v>
      </c>
      <c r="B23581" s="322" t="s">
        <v>21562</v>
      </c>
      <c r="C23581" s="322" t="s">
        <v>32</v>
      </c>
      <c r="D23581" s="323" t="s">
        <v>1729</v>
      </c>
    </row>
    <row r="23582" spans="1:4">
      <c r="A23582" s="322" t="s">
        <v>27570</v>
      </c>
      <c r="B23582" s="322" t="s">
        <v>35313</v>
      </c>
      <c r="C23582" s="322" t="s">
        <v>32</v>
      </c>
      <c r="D23582" s="323" t="s">
        <v>32694</v>
      </c>
    </row>
    <row r="23583" spans="1:4">
      <c r="A23583" s="322" t="s">
        <v>24411</v>
      </c>
      <c r="B23583" s="322" t="s">
        <v>67706</v>
      </c>
      <c r="C23583" s="322" t="s">
        <v>17134</v>
      </c>
      <c r="D23583" s="323" t="s">
        <v>1957</v>
      </c>
    </row>
    <row r="23584" spans="1:4">
      <c r="B23584" s="322" t="s">
        <v>57080</v>
      </c>
    </row>
    <row r="23585" spans="1:4">
      <c r="A23585" s="322" t="s">
        <v>67707</v>
      </c>
      <c r="B23585" s="322" t="s">
        <v>30826</v>
      </c>
      <c r="C23585" s="322" t="s">
        <v>32</v>
      </c>
      <c r="D23585" s="323" t="s">
        <v>227</v>
      </c>
    </row>
    <row r="23586" spans="1:4">
      <c r="A23586" s="322" t="s">
        <v>67708</v>
      </c>
      <c r="B23586" s="322" t="s">
        <v>30825</v>
      </c>
      <c r="C23586" s="322" t="s">
        <v>32</v>
      </c>
      <c r="D23586" s="323" t="s">
        <v>741</v>
      </c>
    </row>
    <row r="23587" spans="1:4">
      <c r="A23587" s="322" t="s">
        <v>21790</v>
      </c>
      <c r="B23587" s="322" t="s">
        <v>67709</v>
      </c>
      <c r="C23587" s="322" t="s">
        <v>17134</v>
      </c>
      <c r="D23587" s="323" t="s">
        <v>67710</v>
      </c>
    </row>
    <row r="23588" spans="1:4">
      <c r="B23588" s="322" t="s">
        <v>67711</v>
      </c>
    </row>
    <row r="23589" spans="1:4">
      <c r="A23589" s="326">
        <v>10627</v>
      </c>
      <c r="B23589" s="322" t="s">
        <v>67712</v>
      </c>
      <c r="C23589" s="322" t="s">
        <v>17134</v>
      </c>
      <c r="D23589" s="323" t="s">
        <v>1329</v>
      </c>
    </row>
    <row r="23590" spans="1:4">
      <c r="B23590" s="322" t="s">
        <v>67713</v>
      </c>
    </row>
    <row r="23591" spans="1:4">
      <c r="B23591" s="328" t="s">
        <v>67714</v>
      </c>
    </row>
    <row r="23592" spans="1:4">
      <c r="A23592" s="322" t="s">
        <v>23939</v>
      </c>
      <c r="B23592" s="322" t="s">
        <v>21554</v>
      </c>
      <c r="C23592" s="322" t="s">
        <v>17134</v>
      </c>
      <c r="D23592" s="323" t="s">
        <v>20465</v>
      </c>
    </row>
    <row r="23593" spans="1:4">
      <c r="B23593" s="322" t="s">
        <v>21555</v>
      </c>
    </row>
    <row r="23594" spans="1:4">
      <c r="A23594" s="322" t="s">
        <v>26466</v>
      </c>
      <c r="B23594" s="322" t="s">
        <v>33543</v>
      </c>
      <c r="C23594" s="322" t="s">
        <v>17134</v>
      </c>
      <c r="D23594" s="323" t="s">
        <v>368</v>
      </c>
    </row>
    <row r="23595" spans="1:4">
      <c r="A23595" s="322" t="s">
        <v>27024</v>
      </c>
      <c r="B23595" s="322" t="s">
        <v>30849</v>
      </c>
      <c r="C23595" s="322" t="s">
        <v>17134</v>
      </c>
      <c r="D23595" s="323" t="s">
        <v>758</v>
      </c>
    </row>
    <row r="23596" spans="1:4">
      <c r="A23596" s="322" t="s">
        <v>17307</v>
      </c>
      <c r="B23596" s="322" t="s">
        <v>30838</v>
      </c>
      <c r="C23596" s="322" t="s">
        <v>16412</v>
      </c>
      <c r="D23596" s="323" t="s">
        <v>84</v>
      </c>
    </row>
    <row r="23597" spans="1:4">
      <c r="A23597" s="322" t="s">
        <v>17317</v>
      </c>
      <c r="B23597" s="322" t="s">
        <v>30840</v>
      </c>
      <c r="C23597" s="322" t="s">
        <v>16412</v>
      </c>
      <c r="D23597" s="323" t="s">
        <v>80</v>
      </c>
    </row>
    <row r="23598" spans="1:4">
      <c r="A23598" s="322" t="s">
        <v>23789</v>
      </c>
      <c r="B23598" s="322" t="s">
        <v>33213</v>
      </c>
      <c r="C23598" s="322" t="s">
        <v>17134</v>
      </c>
      <c r="D23598" s="323" t="s">
        <v>2182</v>
      </c>
    </row>
    <row r="23599" spans="1:4">
      <c r="A23599" s="322" t="s">
        <v>29882</v>
      </c>
      <c r="B23599" s="322" t="s">
        <v>67715</v>
      </c>
      <c r="C23599" s="322" t="s">
        <v>17134</v>
      </c>
      <c r="D23599" s="323" t="s">
        <v>67716</v>
      </c>
    </row>
    <row r="23600" spans="1:4">
      <c r="B23600" s="322" t="s">
        <v>67717</v>
      </c>
    </row>
    <row r="23601" spans="1:4">
      <c r="B23601" s="322" t="s">
        <v>67718</v>
      </c>
    </row>
    <row r="23602" spans="1:4">
      <c r="A23602" s="322" t="s">
        <v>21975</v>
      </c>
      <c r="B23602" s="322" t="s">
        <v>33447</v>
      </c>
      <c r="C23602" s="322" t="s">
        <v>17134</v>
      </c>
      <c r="D23602" s="323" t="s">
        <v>38757</v>
      </c>
    </row>
    <row r="23603" spans="1:4">
      <c r="A23603" s="322" t="s">
        <v>17388</v>
      </c>
      <c r="B23603" s="322" t="s">
        <v>67719</v>
      </c>
      <c r="C23603" s="322" t="s">
        <v>17134</v>
      </c>
      <c r="D23603" s="323" t="s">
        <v>1613</v>
      </c>
    </row>
    <row r="23604" spans="1:4">
      <c r="B23604" s="322" t="s">
        <v>67720</v>
      </c>
    </row>
    <row r="23605" spans="1:4">
      <c r="B23605" s="322" t="s">
        <v>18013</v>
      </c>
    </row>
    <row r="23606" spans="1:4">
      <c r="A23606" s="326">
        <v>11618</v>
      </c>
      <c r="B23606" s="322" t="s">
        <v>67719</v>
      </c>
      <c r="C23606" s="322" t="s">
        <v>17134</v>
      </c>
      <c r="D23606" s="323" t="s">
        <v>1761</v>
      </c>
    </row>
    <row r="23607" spans="1:4">
      <c r="B23607" s="322" t="s">
        <v>67721</v>
      </c>
    </row>
    <row r="23608" spans="1:4">
      <c r="B23608" s="322" t="s">
        <v>67722</v>
      </c>
    </row>
    <row r="23609" spans="1:4">
      <c r="A23609" s="322" t="s">
        <v>24272</v>
      </c>
      <c r="B23609" s="322" t="s">
        <v>67723</v>
      </c>
      <c r="C23609" s="322" t="s">
        <v>17134</v>
      </c>
      <c r="D23609" s="323" t="s">
        <v>1761</v>
      </c>
    </row>
    <row r="23610" spans="1:4">
      <c r="B23610" s="322" t="s">
        <v>67724</v>
      </c>
    </row>
    <row r="23611" spans="1:4">
      <c r="A23611" s="322" t="s">
        <v>26032</v>
      </c>
      <c r="B23611" s="322" t="s">
        <v>67725</v>
      </c>
      <c r="C23611" s="322" t="s">
        <v>32</v>
      </c>
      <c r="D23611" s="323" t="s">
        <v>50995</v>
      </c>
    </row>
    <row r="23612" spans="1:4">
      <c r="B23612" s="322" t="s">
        <v>67726</v>
      </c>
    </row>
    <row r="23613" spans="1:4">
      <c r="B23613" s="322" t="s">
        <v>67727</v>
      </c>
    </row>
    <row r="23614" spans="1:4">
      <c r="B23614" s="322" t="s">
        <v>67728</v>
      </c>
    </row>
    <row r="23615" spans="1:4">
      <c r="A23615" s="322" t="s">
        <v>16949</v>
      </c>
      <c r="B23615" s="322" t="s">
        <v>67725</v>
      </c>
      <c r="C23615" s="322" t="s">
        <v>32</v>
      </c>
      <c r="D23615" s="323" t="s">
        <v>32376</v>
      </c>
    </row>
    <row r="23616" spans="1:4">
      <c r="B23616" s="322" t="s">
        <v>67729</v>
      </c>
    </row>
    <row r="23617" spans="1:4">
      <c r="B23617" s="322" t="s">
        <v>67730</v>
      </c>
    </row>
    <row r="23618" spans="1:4">
      <c r="B23618" s="322" t="s">
        <v>67731</v>
      </c>
    </row>
    <row r="23619" spans="1:4">
      <c r="A23619" s="322" t="s">
        <v>25350</v>
      </c>
      <c r="B23619" s="322" t="s">
        <v>67732</v>
      </c>
      <c r="C23619" s="322" t="s">
        <v>17134</v>
      </c>
      <c r="D23619" s="323" t="s">
        <v>38846</v>
      </c>
    </row>
    <row r="23620" spans="1:4">
      <c r="B23620" s="322" t="s">
        <v>67733</v>
      </c>
    </row>
    <row r="23621" spans="1:4">
      <c r="B23621" s="322" t="s">
        <v>67734</v>
      </c>
    </row>
    <row r="23622" spans="1:4">
      <c r="A23622" s="322" t="s">
        <v>67735</v>
      </c>
      <c r="B23622" s="322" t="s">
        <v>67732</v>
      </c>
      <c r="C23622" s="322" t="s">
        <v>17134</v>
      </c>
      <c r="D23622" s="323" t="s">
        <v>67736</v>
      </c>
    </row>
    <row r="23623" spans="1:4">
      <c r="B23623" s="322" t="s">
        <v>67733</v>
      </c>
    </row>
    <row r="23624" spans="1:4">
      <c r="B23624" s="322" t="s">
        <v>67737</v>
      </c>
    </row>
    <row r="23625" spans="1:4">
      <c r="A23625" s="326">
        <v>10002</v>
      </c>
      <c r="B23625" s="322" t="s">
        <v>67738</v>
      </c>
      <c r="C23625" s="322" t="s">
        <v>17134</v>
      </c>
      <c r="D23625" s="323" t="s">
        <v>2634</v>
      </c>
    </row>
    <row r="23626" spans="1:4">
      <c r="B23626" s="322" t="s">
        <v>67739</v>
      </c>
    </row>
    <row r="23627" spans="1:4">
      <c r="A23627" s="326">
        <v>12625</v>
      </c>
      <c r="B23627" s="322" t="s">
        <v>67740</v>
      </c>
      <c r="C23627" s="322" t="s">
        <v>17134</v>
      </c>
      <c r="D23627" s="323" t="s">
        <v>741</v>
      </c>
    </row>
    <row r="23628" spans="1:4">
      <c r="B23628" s="322" t="s">
        <v>67741</v>
      </c>
    </row>
    <row r="23629" spans="1:4">
      <c r="A23629" s="322" t="s">
        <v>29398</v>
      </c>
      <c r="B23629" s="322" t="s">
        <v>33347</v>
      </c>
      <c r="C23629" s="322" t="s">
        <v>17134</v>
      </c>
      <c r="D23629" s="323" t="s">
        <v>26049</v>
      </c>
    </row>
    <row r="23630" spans="1:4">
      <c r="A23630" s="322" t="s">
        <v>24052</v>
      </c>
      <c r="B23630" s="322" t="s">
        <v>67742</v>
      </c>
      <c r="C23630" s="322" t="s">
        <v>17134</v>
      </c>
      <c r="D23630" s="323" t="s">
        <v>35161</v>
      </c>
    </row>
    <row r="23631" spans="1:4">
      <c r="B23631" s="322" t="s">
        <v>67743</v>
      </c>
    </row>
    <row r="23632" spans="1:4">
      <c r="A23632" s="322" t="s">
        <v>67744</v>
      </c>
      <c r="B23632" s="322" t="s">
        <v>67745</v>
      </c>
      <c r="C23632" s="322" t="s">
        <v>17134</v>
      </c>
      <c r="D23632" s="323" t="s">
        <v>1272</v>
      </c>
    </row>
    <row r="23633" spans="1:4">
      <c r="B23633" s="322" t="s">
        <v>67746</v>
      </c>
    </row>
    <row r="23634" spans="1:4">
      <c r="A23634" s="322" t="s">
        <v>19853</v>
      </c>
      <c r="B23634" s="322" t="s">
        <v>67745</v>
      </c>
      <c r="C23634" s="322" t="s">
        <v>17134</v>
      </c>
      <c r="D23634" s="323" t="s">
        <v>45921</v>
      </c>
    </row>
    <row r="23635" spans="1:4">
      <c r="B23635" s="322" t="s">
        <v>67747</v>
      </c>
    </row>
    <row r="23636" spans="1:4">
      <c r="A23636" s="322" t="s">
        <v>18435</v>
      </c>
      <c r="B23636" s="322" t="s">
        <v>67745</v>
      </c>
      <c r="C23636" s="322" t="s">
        <v>17134</v>
      </c>
      <c r="D23636" s="323" t="s">
        <v>67748</v>
      </c>
    </row>
    <row r="23637" spans="1:4">
      <c r="B23637" s="322" t="s">
        <v>67749</v>
      </c>
    </row>
    <row r="23638" spans="1:4">
      <c r="A23638" s="322" t="s">
        <v>25234</v>
      </c>
      <c r="C23638" s="322" t="s">
        <v>17134</v>
      </c>
      <c r="D23638" s="323" t="s">
        <v>67750</v>
      </c>
    </row>
    <row r="23639" spans="1:4">
      <c r="A23639" s="322" t="s">
        <v>16751</v>
      </c>
      <c r="B23639" s="322" t="s">
        <v>20003</v>
      </c>
      <c r="C23639" s="322" t="s">
        <v>65078</v>
      </c>
    </row>
    <row r="23640" spans="1:4">
      <c r="A23640" s="259"/>
      <c r="B23640" s="290"/>
    </row>
    <row r="23641" spans="1:4">
      <c r="C23641" s="320" t="s">
        <v>65012</v>
      </c>
      <c r="D23641" s="321" t="s">
        <v>65013</v>
      </c>
    </row>
    <row r="23642" spans="1:4">
      <c r="C23642" s="320" t="s">
        <v>65014</v>
      </c>
    </row>
    <row r="23643" spans="1:4">
      <c r="B23643" s="320" t="s">
        <v>65015</v>
      </c>
      <c r="C23643" s="320" t="s">
        <v>65016</v>
      </c>
      <c r="D23643" s="321" t="s">
        <v>65017</v>
      </c>
    </row>
    <row r="23644" spans="1:4">
      <c r="A23644" s="320" t="s">
        <v>65018</v>
      </c>
      <c r="B23644" s="320" t="s">
        <v>65019</v>
      </c>
      <c r="C23644" s="320" t="s">
        <v>65020</v>
      </c>
      <c r="D23644" s="321" t="s">
        <v>65021</v>
      </c>
    </row>
    <row r="23645" spans="1:4">
      <c r="A23645" s="322" t="s">
        <v>67694</v>
      </c>
    </row>
    <row r="23646" spans="1:4">
      <c r="B23646" s="322" t="s">
        <v>67745</v>
      </c>
    </row>
    <row r="23647" spans="1:4">
      <c r="B23647" s="322" t="s">
        <v>67751</v>
      </c>
    </row>
    <row r="23648" spans="1:4">
      <c r="A23648" s="322" t="s">
        <v>67752</v>
      </c>
      <c r="B23648" s="322" t="s">
        <v>67753</v>
      </c>
      <c r="C23648" s="322" t="s">
        <v>17134</v>
      </c>
      <c r="D23648" s="323" t="s">
        <v>31951</v>
      </c>
    </row>
    <row r="23649" spans="1:4">
      <c r="B23649" s="322" t="s">
        <v>67754</v>
      </c>
    </row>
    <row r="23650" spans="1:4">
      <c r="A23650" s="322" t="s">
        <v>24060</v>
      </c>
      <c r="B23650" s="322" t="s">
        <v>67755</v>
      </c>
      <c r="C23650" s="322" t="s">
        <v>17134</v>
      </c>
      <c r="D23650" s="323" t="s">
        <v>67756</v>
      </c>
    </row>
    <row r="23651" spans="1:4">
      <c r="B23651" s="322" t="s">
        <v>67754</v>
      </c>
    </row>
    <row r="23652" spans="1:4">
      <c r="A23652" s="322" t="s">
        <v>67757</v>
      </c>
      <c r="B23652" s="322" t="s">
        <v>67758</v>
      </c>
      <c r="C23652" s="322" t="s">
        <v>17134</v>
      </c>
      <c r="D23652" s="323" t="s">
        <v>35187</v>
      </c>
    </row>
    <row r="23653" spans="1:4">
      <c r="B23653" s="322" t="s">
        <v>67754</v>
      </c>
    </row>
    <row r="23654" spans="1:4">
      <c r="A23654" s="322" t="s">
        <v>24158</v>
      </c>
      <c r="B23654" s="322" t="s">
        <v>67759</v>
      </c>
      <c r="C23654" s="322" t="s">
        <v>17134</v>
      </c>
      <c r="D23654" s="323" t="s">
        <v>67760</v>
      </c>
    </row>
    <row r="23655" spans="1:4">
      <c r="B23655" s="322" t="s">
        <v>67754</v>
      </c>
    </row>
    <row r="23656" spans="1:4">
      <c r="A23656" s="322" t="s">
        <v>17344</v>
      </c>
      <c r="B23656" s="322" t="s">
        <v>67761</v>
      </c>
      <c r="C23656" s="322" t="s">
        <v>17134</v>
      </c>
      <c r="D23656" s="323" t="s">
        <v>67762</v>
      </c>
    </row>
    <row r="23657" spans="1:4">
      <c r="B23657" s="322" t="s">
        <v>67763</v>
      </c>
    </row>
    <row r="23658" spans="1:4">
      <c r="A23658" s="322" t="s">
        <v>67764</v>
      </c>
      <c r="B23658" s="322" t="s">
        <v>67761</v>
      </c>
      <c r="C23658" s="322" t="s">
        <v>17134</v>
      </c>
      <c r="D23658" s="323" t="s">
        <v>37008</v>
      </c>
    </row>
    <row r="23659" spans="1:4">
      <c r="B23659" s="322" t="s">
        <v>67765</v>
      </c>
    </row>
    <row r="23660" spans="1:4">
      <c r="A23660" s="322" t="s">
        <v>24050</v>
      </c>
      <c r="B23660" s="322" t="s">
        <v>67766</v>
      </c>
      <c r="C23660" s="322" t="s">
        <v>17134</v>
      </c>
      <c r="D23660" s="323" t="s">
        <v>14409</v>
      </c>
    </row>
    <row r="23661" spans="1:4">
      <c r="B23661" s="322" t="s">
        <v>67767</v>
      </c>
    </row>
    <row r="23662" spans="1:4">
      <c r="A23662" s="322" t="s">
        <v>18671</v>
      </c>
      <c r="B23662" s="322" t="s">
        <v>67761</v>
      </c>
      <c r="C23662" s="322" t="s">
        <v>17134</v>
      </c>
      <c r="D23662" s="323" t="s">
        <v>67768</v>
      </c>
    </row>
    <row r="23663" spans="1:4">
      <c r="B23663" s="322" t="s">
        <v>67769</v>
      </c>
    </row>
    <row r="23664" spans="1:4">
      <c r="A23664" s="322" t="s">
        <v>17320</v>
      </c>
      <c r="B23664" s="322" t="s">
        <v>67770</v>
      </c>
      <c r="C23664" s="322" t="s">
        <v>17134</v>
      </c>
      <c r="D23664" s="323" t="s">
        <v>43270</v>
      </c>
    </row>
    <row r="23665" spans="1:4">
      <c r="B23665" s="322" t="s">
        <v>67771</v>
      </c>
    </row>
    <row r="23666" spans="1:4">
      <c r="A23666" s="322" t="s">
        <v>24054</v>
      </c>
      <c r="B23666" s="322" t="s">
        <v>67772</v>
      </c>
      <c r="C23666" s="322" t="s">
        <v>17134</v>
      </c>
      <c r="D23666" s="323" t="s">
        <v>67773</v>
      </c>
    </row>
    <row r="23667" spans="1:4">
      <c r="B23667" s="322" t="s">
        <v>67771</v>
      </c>
    </row>
    <row r="23668" spans="1:4">
      <c r="A23668" s="322" t="s">
        <v>24058</v>
      </c>
      <c r="B23668" s="322" t="s">
        <v>67774</v>
      </c>
      <c r="C23668" s="322" t="s">
        <v>17134</v>
      </c>
      <c r="D23668" s="323" t="s">
        <v>67775</v>
      </c>
    </row>
    <row r="23669" spans="1:4">
      <c r="B23669" s="322" t="s">
        <v>67771</v>
      </c>
    </row>
    <row r="23670" spans="1:4">
      <c r="A23670" s="322" t="s">
        <v>20071</v>
      </c>
      <c r="B23670" s="322" t="s">
        <v>67776</v>
      </c>
      <c r="C23670" s="322" t="s">
        <v>17134</v>
      </c>
      <c r="D23670" s="323" t="s">
        <v>26966</v>
      </c>
    </row>
    <row r="23671" spans="1:4">
      <c r="B23671" s="322" t="s">
        <v>67777</v>
      </c>
    </row>
    <row r="23672" spans="1:4">
      <c r="A23672" s="322" t="s">
        <v>17346</v>
      </c>
      <c r="B23672" s="322" t="s">
        <v>67778</v>
      </c>
      <c r="C23672" s="322" t="s">
        <v>17134</v>
      </c>
      <c r="D23672" s="323" t="s">
        <v>49510</v>
      </c>
    </row>
    <row r="23673" spans="1:4">
      <c r="B23673" s="322" t="s">
        <v>67779</v>
      </c>
    </row>
    <row r="23674" spans="1:4">
      <c r="A23674" s="322" t="s">
        <v>67780</v>
      </c>
      <c r="B23674" s="322" t="s">
        <v>67778</v>
      </c>
      <c r="C23674" s="322" t="s">
        <v>17134</v>
      </c>
      <c r="D23674" s="323" t="s">
        <v>67781</v>
      </c>
    </row>
    <row r="23675" spans="1:4">
      <c r="B23675" s="322" t="s">
        <v>67782</v>
      </c>
    </row>
    <row r="23676" spans="1:4">
      <c r="A23676" s="322" t="s">
        <v>67783</v>
      </c>
      <c r="B23676" s="322" t="s">
        <v>67778</v>
      </c>
      <c r="C23676" s="322" t="s">
        <v>17134</v>
      </c>
      <c r="D23676" s="323" t="s">
        <v>17907</v>
      </c>
    </row>
    <row r="23677" spans="1:4">
      <c r="B23677" s="322" t="s">
        <v>67784</v>
      </c>
    </row>
    <row r="23678" spans="1:4">
      <c r="A23678" s="322" t="s">
        <v>67785</v>
      </c>
      <c r="B23678" s="322" t="s">
        <v>67778</v>
      </c>
      <c r="C23678" s="322" t="s">
        <v>17134</v>
      </c>
      <c r="D23678" s="323" t="s">
        <v>22745</v>
      </c>
    </row>
    <row r="23679" spans="1:4">
      <c r="B23679" s="322" t="s">
        <v>67786</v>
      </c>
    </row>
    <row r="23680" spans="1:4">
      <c r="A23680" s="322" t="s">
        <v>22412</v>
      </c>
      <c r="B23680" s="322" t="s">
        <v>30842</v>
      </c>
      <c r="C23680" s="322" t="s">
        <v>17134</v>
      </c>
      <c r="D23680" s="323" t="s">
        <v>554</v>
      </c>
    </row>
    <row r="23681" spans="1:4">
      <c r="A23681" s="322" t="s">
        <v>24056</v>
      </c>
      <c r="B23681" s="322" t="s">
        <v>30843</v>
      </c>
      <c r="C23681" s="322" t="s">
        <v>17134</v>
      </c>
      <c r="D23681" s="323" t="s">
        <v>1242</v>
      </c>
    </row>
    <row r="23682" spans="1:4">
      <c r="A23682" s="322" t="s">
        <v>67787</v>
      </c>
      <c r="B23682" s="322" t="s">
        <v>67788</v>
      </c>
      <c r="C23682" s="322" t="s">
        <v>17134</v>
      </c>
      <c r="D23682" s="323" t="s">
        <v>29277</v>
      </c>
    </row>
    <row r="23683" spans="1:4">
      <c r="B23683" s="322" t="s">
        <v>67789</v>
      </c>
    </row>
    <row r="23684" spans="1:4">
      <c r="A23684" s="322" t="s">
        <v>24062</v>
      </c>
      <c r="B23684" s="322" t="s">
        <v>30845</v>
      </c>
      <c r="C23684" s="322" t="s">
        <v>17134</v>
      </c>
      <c r="D23684" s="323" t="s">
        <v>19472</v>
      </c>
    </row>
    <row r="23685" spans="1:4">
      <c r="A23685" s="322" t="s">
        <v>27020</v>
      </c>
      <c r="B23685" s="322" t="s">
        <v>67790</v>
      </c>
      <c r="C23685" s="322" t="s">
        <v>17134</v>
      </c>
      <c r="D23685" s="323" t="s">
        <v>1268</v>
      </c>
    </row>
    <row r="23686" spans="1:4">
      <c r="B23686" s="322" t="s">
        <v>67791</v>
      </c>
    </row>
    <row r="23687" spans="1:4">
      <c r="A23687" s="322" t="s">
        <v>67792</v>
      </c>
      <c r="B23687" s="322" t="s">
        <v>34869</v>
      </c>
      <c r="C23687" s="322" t="s">
        <v>17134</v>
      </c>
      <c r="D23687" s="323" t="s">
        <v>1924</v>
      </c>
    </row>
    <row r="23688" spans="1:4">
      <c r="A23688" s="322" t="s">
        <v>29912</v>
      </c>
      <c r="B23688" s="322" t="s">
        <v>33713</v>
      </c>
      <c r="C23688" s="322" t="s">
        <v>32</v>
      </c>
      <c r="D23688" s="323" t="s">
        <v>14355</v>
      </c>
    </row>
    <row r="23689" spans="1:4">
      <c r="A23689" s="322" t="s">
        <v>67793</v>
      </c>
      <c r="B23689" s="322" t="s">
        <v>30835</v>
      </c>
      <c r="C23689" s="322" t="s">
        <v>16412</v>
      </c>
      <c r="D23689" s="323" t="s">
        <v>1685</v>
      </c>
    </row>
    <row r="23690" spans="1:4">
      <c r="A23690" s="322" t="s">
        <v>28891</v>
      </c>
      <c r="B23690" s="322" t="s">
        <v>30837</v>
      </c>
      <c r="C23690" s="322" t="s">
        <v>16412</v>
      </c>
      <c r="D23690" s="323" t="s">
        <v>2088</v>
      </c>
    </row>
    <row r="23691" spans="1:4">
      <c r="A23691" s="322" t="s">
        <v>23882</v>
      </c>
      <c r="B23691" s="322" t="s">
        <v>30166</v>
      </c>
      <c r="C23691" s="322" t="s">
        <v>30</v>
      </c>
      <c r="D23691" s="323" t="s">
        <v>53189</v>
      </c>
    </row>
    <row r="23692" spans="1:4">
      <c r="B23692" s="322" t="s">
        <v>67794</v>
      </c>
    </row>
    <row r="23693" spans="1:4">
      <c r="A23693" s="322" t="s">
        <v>20135</v>
      </c>
      <c r="B23693" s="322" t="s">
        <v>30167</v>
      </c>
      <c r="C23693" s="322" t="s">
        <v>30</v>
      </c>
      <c r="D23693" s="323" t="s">
        <v>67795</v>
      </c>
    </row>
    <row r="23694" spans="1:4">
      <c r="A23694" s="322" t="s">
        <v>67796</v>
      </c>
      <c r="B23694" s="322" t="s">
        <v>21557</v>
      </c>
      <c r="C23694" s="322" t="s">
        <v>17134</v>
      </c>
      <c r="D23694" s="323" t="s">
        <v>15621</v>
      </c>
    </row>
    <row r="23695" spans="1:4">
      <c r="B23695" s="322" t="s">
        <v>21559</v>
      </c>
    </row>
    <row r="23696" spans="1:4">
      <c r="A23696" s="326">
        <v>11962</v>
      </c>
      <c r="B23696" s="322" t="s">
        <v>67797</v>
      </c>
      <c r="C23696" s="322" t="s">
        <v>17134</v>
      </c>
      <c r="D23696" s="323" t="s">
        <v>32892</v>
      </c>
    </row>
    <row r="23697" spans="1:4">
      <c r="B23697" s="322" t="s">
        <v>20053</v>
      </c>
    </row>
    <row r="23698" spans="1:4">
      <c r="A23698" s="322" t="s">
        <v>67798</v>
      </c>
      <c r="B23698" s="322" t="s">
        <v>67799</v>
      </c>
      <c r="C23698" s="322" t="s">
        <v>17134</v>
      </c>
      <c r="D23698" s="323" t="s">
        <v>24785</v>
      </c>
    </row>
    <row r="23699" spans="1:4">
      <c r="B23699" s="322" t="s">
        <v>17577</v>
      </c>
    </row>
    <row r="23700" spans="1:4">
      <c r="A23700" s="322" t="s">
        <v>67800</v>
      </c>
      <c r="B23700" s="322" t="s">
        <v>67801</v>
      </c>
      <c r="C23700" s="322" t="s">
        <v>17134</v>
      </c>
      <c r="D23700" s="323" t="s">
        <v>38958</v>
      </c>
    </row>
    <row r="23701" spans="1:4">
      <c r="B23701" s="322" t="s">
        <v>16931</v>
      </c>
    </row>
    <row r="23702" spans="1:4">
      <c r="A23702" s="322" t="s">
        <v>27347</v>
      </c>
      <c r="B23702" s="322" t="s">
        <v>67802</v>
      </c>
      <c r="C23702" s="322" t="s">
        <v>17134</v>
      </c>
      <c r="D23702" s="323" t="s">
        <v>5500</v>
      </c>
    </row>
    <row r="23703" spans="1:4">
      <c r="B23703" s="322" t="s">
        <v>67803</v>
      </c>
    </row>
    <row r="23704" spans="1:4">
      <c r="A23704" s="326">
        <v>10820</v>
      </c>
      <c r="B23704" s="322" t="s">
        <v>67804</v>
      </c>
      <c r="C23704" s="322" t="s">
        <v>17134</v>
      </c>
      <c r="D23704" s="323" t="s">
        <v>1246</v>
      </c>
    </row>
    <row r="23705" spans="1:4">
      <c r="B23705" s="322" t="s">
        <v>67805</v>
      </c>
    </row>
    <row r="23706" spans="1:4">
      <c r="A23706" s="322" t="s">
        <v>21703</v>
      </c>
      <c r="B23706" s="322" t="s">
        <v>67806</v>
      </c>
      <c r="C23706" s="322" t="s">
        <v>17134</v>
      </c>
      <c r="D23706" s="323" t="s">
        <v>44791</v>
      </c>
    </row>
    <row r="23707" spans="1:4">
      <c r="A23707" s="322" t="s">
        <v>21705</v>
      </c>
      <c r="B23707" s="322" t="s">
        <v>30812</v>
      </c>
      <c r="C23707" s="322" t="s">
        <v>17134</v>
      </c>
      <c r="D23707" s="323" t="s">
        <v>19109</v>
      </c>
    </row>
    <row r="23708" spans="1:4">
      <c r="A23708" s="322" t="s">
        <v>67807</v>
      </c>
      <c r="B23708" s="322" t="s">
        <v>67808</v>
      </c>
      <c r="C23708" s="322" t="s">
        <v>17134</v>
      </c>
      <c r="D23708" s="323" t="s">
        <v>31917</v>
      </c>
    </row>
    <row r="23709" spans="1:4">
      <c r="B23709" s="322" t="s">
        <v>67809</v>
      </c>
    </row>
    <row r="23710" spans="1:4">
      <c r="A23710" s="322" t="s">
        <v>17081</v>
      </c>
      <c r="B23710" s="322" t="s">
        <v>67810</v>
      </c>
      <c r="C23710" s="322" t="s">
        <v>17134</v>
      </c>
      <c r="D23710" s="323" t="s">
        <v>39093</v>
      </c>
    </row>
    <row r="23711" spans="1:4">
      <c r="B23711" s="322" t="s">
        <v>67811</v>
      </c>
    </row>
    <row r="23712" spans="1:4">
      <c r="A23712" s="322" t="s">
        <v>27013</v>
      </c>
      <c r="B23712" s="322" t="s">
        <v>30851</v>
      </c>
      <c r="C23712" s="322" t="s">
        <v>17134</v>
      </c>
      <c r="D23712" s="323" t="s">
        <v>37106</v>
      </c>
    </row>
    <row r="23713" spans="1:4">
      <c r="A23713" s="322" t="s">
        <v>28609</v>
      </c>
      <c r="B23713" s="322" t="s">
        <v>30821</v>
      </c>
      <c r="C23713" s="322" t="s">
        <v>17134</v>
      </c>
      <c r="D23713" s="323" t="s">
        <v>67812</v>
      </c>
    </row>
    <row r="23714" spans="1:4">
      <c r="A23714" s="322" t="s">
        <v>23876</v>
      </c>
      <c r="B23714" s="322" t="s">
        <v>35311</v>
      </c>
      <c r="C23714" s="322" t="s">
        <v>17134</v>
      </c>
      <c r="D23714" s="323" t="s">
        <v>37298</v>
      </c>
    </row>
    <row r="23715" spans="1:4">
      <c r="A23715" s="322" t="s">
        <v>67813</v>
      </c>
      <c r="B23715" s="322" t="s">
        <v>67814</v>
      </c>
      <c r="C23715" s="322" t="s">
        <v>17134</v>
      </c>
      <c r="D23715" s="323" t="s">
        <v>65360</v>
      </c>
    </row>
    <row r="23716" spans="1:4">
      <c r="B23716" s="322" t="s">
        <v>67815</v>
      </c>
    </row>
    <row r="23717" spans="1:4">
      <c r="A23717" s="322" t="s">
        <v>20348</v>
      </c>
      <c r="B23717" s="322" t="s">
        <v>67816</v>
      </c>
      <c r="C23717" s="322" t="s">
        <v>17134</v>
      </c>
      <c r="D23717" s="323" t="s">
        <v>8570</v>
      </c>
    </row>
    <row r="23718" spans="1:4">
      <c r="B23718" s="322" t="s">
        <v>67817</v>
      </c>
    </row>
    <row r="23719" spans="1:4">
      <c r="A23719" s="322" t="s">
        <v>16751</v>
      </c>
      <c r="B23719" s="322" t="s">
        <v>20074</v>
      </c>
      <c r="C23719" s="322" t="s">
        <v>65078</v>
      </c>
    </row>
    <row r="23720" spans="1:4">
      <c r="A23720" s="315"/>
      <c r="B23720" s="290"/>
    </row>
    <row r="23721" spans="1:4">
      <c r="C23721" s="320" t="s">
        <v>65012</v>
      </c>
      <c r="D23721" s="321" t="s">
        <v>65013</v>
      </c>
    </row>
    <row r="23722" spans="1:4">
      <c r="C23722" s="320" t="s">
        <v>65014</v>
      </c>
    </row>
    <row r="23723" spans="1:4">
      <c r="B23723" s="320" t="s">
        <v>65015</v>
      </c>
      <c r="C23723" s="320" t="s">
        <v>65016</v>
      </c>
      <c r="D23723" s="321" t="s">
        <v>65017</v>
      </c>
    </row>
    <row r="23724" spans="1:4">
      <c r="A23724" s="320" t="s">
        <v>65018</v>
      </c>
      <c r="B23724" s="320" t="s">
        <v>65019</v>
      </c>
      <c r="C23724" s="320" t="s">
        <v>65020</v>
      </c>
      <c r="D23724" s="321" t="s">
        <v>65021</v>
      </c>
    </row>
    <row r="23725" spans="1:4">
      <c r="A23725" s="322" t="s">
        <v>67694</v>
      </c>
    </row>
    <row r="23726" spans="1:4">
      <c r="A23726" s="326">
        <v>10013</v>
      </c>
      <c r="B23726" s="322" t="s">
        <v>67818</v>
      </c>
      <c r="C23726" s="322" t="s">
        <v>17134</v>
      </c>
      <c r="D23726" s="323" t="s">
        <v>15219</v>
      </c>
    </row>
    <row r="23727" spans="1:4">
      <c r="B23727" s="322" t="s">
        <v>67817</v>
      </c>
    </row>
    <row r="23728" spans="1:4">
      <c r="A23728" s="322" t="s">
        <v>22815</v>
      </c>
      <c r="B23728" s="322" t="s">
        <v>30815</v>
      </c>
      <c r="C23728" s="322" t="s">
        <v>17134</v>
      </c>
      <c r="D23728" s="323" t="s">
        <v>34920</v>
      </c>
    </row>
    <row r="23729" spans="1:4">
      <c r="A23729" s="326">
        <v>10018</v>
      </c>
      <c r="B23729" s="322" t="s">
        <v>35789</v>
      </c>
      <c r="C23729" s="322" t="s">
        <v>17134</v>
      </c>
      <c r="D23729" s="323" t="s">
        <v>67819</v>
      </c>
    </row>
    <row r="23730" spans="1:4">
      <c r="A23730" s="322" t="s">
        <v>19814</v>
      </c>
      <c r="B23730" s="322" t="s">
        <v>30817</v>
      </c>
      <c r="C23730" s="322" t="s">
        <v>17134</v>
      </c>
      <c r="D23730" s="323" t="s">
        <v>14553</v>
      </c>
    </row>
    <row r="23731" spans="1:4">
      <c r="A23731" s="326">
        <v>12215</v>
      </c>
      <c r="B23731" s="322" t="s">
        <v>67820</v>
      </c>
      <c r="C23731" s="322" t="s">
        <v>17134</v>
      </c>
      <c r="D23731" s="323" t="s">
        <v>67821</v>
      </c>
    </row>
    <row r="23732" spans="1:4">
      <c r="B23732" s="322" t="s">
        <v>67822</v>
      </c>
    </row>
    <row r="23733" spans="1:4">
      <c r="A23733" s="322" t="s">
        <v>19156</v>
      </c>
      <c r="B23733" s="322" t="s">
        <v>67823</v>
      </c>
      <c r="C23733" s="322" t="s">
        <v>17134</v>
      </c>
      <c r="D23733" s="323" t="s">
        <v>2685</v>
      </c>
    </row>
    <row r="23734" spans="1:4">
      <c r="B23734" s="322" t="s">
        <v>67824</v>
      </c>
    </row>
    <row r="23735" spans="1:4">
      <c r="A23735" s="322" t="s">
        <v>19158</v>
      </c>
      <c r="B23735" s="322" t="s">
        <v>30818</v>
      </c>
      <c r="C23735" s="322" t="s">
        <v>17134</v>
      </c>
      <c r="D23735" s="323" t="s">
        <v>2724</v>
      </c>
    </row>
    <row r="23736" spans="1:4">
      <c r="A23736" s="322" t="s">
        <v>67825</v>
      </c>
      <c r="B23736" s="322" t="s">
        <v>30819</v>
      </c>
      <c r="C23736" s="322" t="s">
        <v>17134</v>
      </c>
      <c r="D23736" s="323" t="s">
        <v>67826</v>
      </c>
    </row>
    <row r="23737" spans="1:4">
      <c r="A23737" s="322" t="s">
        <v>21426</v>
      </c>
      <c r="B23737" s="322" t="s">
        <v>67827</v>
      </c>
      <c r="C23737" s="322" t="s">
        <v>17134</v>
      </c>
      <c r="D23737" s="323" t="s">
        <v>2051</v>
      </c>
    </row>
    <row r="23738" spans="1:4">
      <c r="B23738" s="322" t="s">
        <v>67828</v>
      </c>
    </row>
    <row r="23739" spans="1:4">
      <c r="A23739" s="322" t="s">
        <v>21719</v>
      </c>
      <c r="B23739" s="322" t="s">
        <v>30820</v>
      </c>
      <c r="C23739" s="322" t="s">
        <v>17134</v>
      </c>
      <c r="D23739" s="323" t="s">
        <v>16696</v>
      </c>
    </row>
    <row r="23740" spans="1:4">
      <c r="A23740" s="326">
        <v>11001</v>
      </c>
      <c r="B23740" s="322" t="s">
        <v>36245</v>
      </c>
      <c r="C23740" s="322" t="s">
        <v>17134</v>
      </c>
      <c r="D23740" s="323" t="s">
        <v>67829</v>
      </c>
    </row>
    <row r="23741" spans="1:4">
      <c r="A23741" s="322" t="s">
        <v>17235</v>
      </c>
      <c r="B23741" s="322" t="s">
        <v>30823</v>
      </c>
      <c r="C23741" s="322" t="s">
        <v>17134</v>
      </c>
      <c r="D23741" s="323" t="s">
        <v>67830</v>
      </c>
    </row>
    <row r="23742" spans="1:4">
      <c r="A23742" s="322" t="s">
        <v>29834</v>
      </c>
      <c r="B23742" s="322" t="s">
        <v>67831</v>
      </c>
      <c r="C23742" s="322" t="s">
        <v>30</v>
      </c>
      <c r="D23742" s="323" t="s">
        <v>53899</v>
      </c>
    </row>
    <row r="23743" spans="1:4">
      <c r="B23743" s="322" t="s">
        <v>67832</v>
      </c>
    </row>
    <row r="23744" spans="1:4">
      <c r="A23744" s="322" t="s">
        <v>26746</v>
      </c>
      <c r="B23744" s="322" t="s">
        <v>67833</v>
      </c>
      <c r="C23744" s="322" t="s">
        <v>17134</v>
      </c>
      <c r="D23744" s="323" t="s">
        <v>67834</v>
      </c>
    </row>
    <row r="23745" spans="1:4">
      <c r="B23745" s="322" t="s">
        <v>67835</v>
      </c>
    </row>
    <row r="23746" spans="1:4">
      <c r="A23746" s="326">
        <v>10232</v>
      </c>
      <c r="B23746" s="322" t="s">
        <v>67836</v>
      </c>
      <c r="C23746" s="322" t="s">
        <v>30</v>
      </c>
      <c r="D23746" s="323" t="s">
        <v>67837</v>
      </c>
    </row>
    <row r="23747" spans="1:4">
      <c r="B23747" s="322" t="s">
        <v>67838</v>
      </c>
    </row>
    <row r="23748" spans="1:4">
      <c r="A23748" s="322" t="s">
        <v>22165</v>
      </c>
      <c r="B23748" s="322" t="s">
        <v>67839</v>
      </c>
      <c r="C23748" s="322" t="s">
        <v>17134</v>
      </c>
      <c r="D23748" s="323" t="s">
        <v>31871</v>
      </c>
    </row>
    <row r="23749" spans="1:4">
      <c r="B23749" s="322" t="s">
        <v>67840</v>
      </c>
    </row>
    <row r="23750" spans="1:4">
      <c r="A23750" s="322" t="s">
        <v>16944</v>
      </c>
      <c r="B23750" s="322" t="s">
        <v>35040</v>
      </c>
      <c r="C23750" s="322" t="s">
        <v>17134</v>
      </c>
      <c r="D23750" s="323" t="s">
        <v>19180</v>
      </c>
    </row>
    <row r="23751" spans="1:4">
      <c r="A23751" s="322" t="s">
        <v>67841</v>
      </c>
    </row>
    <row r="23752" spans="1:4">
      <c r="A23752" s="322" t="s">
        <v>67842</v>
      </c>
      <c r="B23752" s="322" t="s">
        <v>34266</v>
      </c>
      <c r="C23752" s="322" t="s">
        <v>16412</v>
      </c>
      <c r="D23752" s="323" t="s">
        <v>67843</v>
      </c>
    </row>
    <row r="23753" spans="1:4">
      <c r="A23753" s="322" t="s">
        <v>67844</v>
      </c>
      <c r="B23753" s="322" t="s">
        <v>34267</v>
      </c>
      <c r="C23753" s="322" t="s">
        <v>16412</v>
      </c>
      <c r="D23753" s="323" t="s">
        <v>67845</v>
      </c>
    </row>
    <row r="23754" spans="1:4">
      <c r="A23754" s="322" t="s">
        <v>67846</v>
      </c>
      <c r="B23754" s="322" t="s">
        <v>34269</v>
      </c>
      <c r="C23754" s="322" t="s">
        <v>16412</v>
      </c>
      <c r="D23754" s="323" t="s">
        <v>39032</v>
      </c>
    </row>
    <row r="23755" spans="1:4">
      <c r="A23755" s="322" t="s">
        <v>20928</v>
      </c>
      <c r="B23755" s="322" t="s">
        <v>67847</v>
      </c>
      <c r="C23755" s="322" t="s">
        <v>16412</v>
      </c>
      <c r="D23755" s="323" t="s">
        <v>67848</v>
      </c>
    </row>
    <row r="23756" spans="1:4">
      <c r="B23756" s="322" t="s">
        <v>67849</v>
      </c>
    </row>
    <row r="23757" spans="1:4">
      <c r="A23757" s="322" t="s">
        <v>20930</v>
      </c>
      <c r="B23757" s="322" t="s">
        <v>67850</v>
      </c>
      <c r="C23757" s="322" t="s">
        <v>16412</v>
      </c>
      <c r="D23757" s="323" t="s">
        <v>67851</v>
      </c>
    </row>
    <row r="23758" spans="1:4">
      <c r="B23758" s="322" t="s">
        <v>67852</v>
      </c>
    </row>
    <row r="23759" spans="1:4">
      <c r="A23759" s="322" t="s">
        <v>20936</v>
      </c>
      <c r="B23759" s="322" t="s">
        <v>67853</v>
      </c>
      <c r="C23759" s="322" t="s">
        <v>16412</v>
      </c>
      <c r="D23759" s="323" t="s">
        <v>29812</v>
      </c>
    </row>
    <row r="23760" spans="1:4">
      <c r="B23760" s="322" t="s">
        <v>67854</v>
      </c>
    </row>
    <row r="23761" spans="1:4">
      <c r="A23761" s="322" t="s">
        <v>20938</v>
      </c>
      <c r="B23761" s="322" t="s">
        <v>67855</v>
      </c>
      <c r="C23761" s="322" t="s">
        <v>16412</v>
      </c>
      <c r="D23761" s="323" t="s">
        <v>67856</v>
      </c>
    </row>
    <row r="23762" spans="1:4">
      <c r="B23762" s="322" t="s">
        <v>67857</v>
      </c>
    </row>
    <row r="23763" spans="1:4">
      <c r="A23763" s="322" t="s">
        <v>20940</v>
      </c>
      <c r="B23763" s="322" t="s">
        <v>67858</v>
      </c>
      <c r="C23763" s="322" t="s">
        <v>16412</v>
      </c>
      <c r="D23763" s="323" t="s">
        <v>67859</v>
      </c>
    </row>
    <row r="23764" spans="1:4">
      <c r="B23764" s="322" t="s">
        <v>67857</v>
      </c>
    </row>
    <row r="23765" spans="1:4">
      <c r="A23765" s="322" t="s">
        <v>17643</v>
      </c>
      <c r="B23765" s="322" t="s">
        <v>22776</v>
      </c>
      <c r="C23765" s="322" t="s">
        <v>16412</v>
      </c>
      <c r="D23765" s="323" t="s">
        <v>810</v>
      </c>
    </row>
    <row r="23766" spans="1:4">
      <c r="A23766" s="322" t="s">
        <v>67860</v>
      </c>
      <c r="B23766" s="322" t="s">
        <v>34136</v>
      </c>
      <c r="C23766" s="322" t="s">
        <v>16412</v>
      </c>
      <c r="D23766" s="325" t="s">
        <v>53937</v>
      </c>
    </row>
    <row r="23767" spans="1:4">
      <c r="A23767" s="322" t="s">
        <v>67861</v>
      </c>
      <c r="B23767" s="322" t="s">
        <v>34135</v>
      </c>
      <c r="C23767" s="322" t="s">
        <v>16412</v>
      </c>
      <c r="D23767" s="327" t="s">
        <v>53938</v>
      </c>
    </row>
    <row r="23768" spans="1:4">
      <c r="A23768" s="322" t="s">
        <v>67862</v>
      </c>
      <c r="B23768" s="322" t="s">
        <v>34134</v>
      </c>
      <c r="C23768" s="322" t="s">
        <v>16412</v>
      </c>
      <c r="D23768" s="325" t="s">
        <v>53939</v>
      </c>
    </row>
    <row r="23769" spans="1:4">
      <c r="A23769" s="322" t="s">
        <v>20311</v>
      </c>
      <c r="B23769" s="322" t="s">
        <v>67863</v>
      </c>
      <c r="C23769" s="322" t="s">
        <v>32</v>
      </c>
      <c r="D23769" s="323" t="s">
        <v>40953</v>
      </c>
    </row>
    <row r="23770" spans="1:4">
      <c r="B23770" s="322" t="s">
        <v>67864</v>
      </c>
    </row>
    <row r="23771" spans="1:4">
      <c r="B23771" s="322" t="s">
        <v>67865</v>
      </c>
    </row>
    <row r="23772" spans="1:4">
      <c r="A23772" s="322" t="s">
        <v>23083</v>
      </c>
      <c r="B23772" s="322" t="s">
        <v>67866</v>
      </c>
      <c r="C23772" s="322" t="s">
        <v>32</v>
      </c>
      <c r="D23772" s="323" t="s">
        <v>64272</v>
      </c>
    </row>
    <row r="23773" spans="1:4">
      <c r="B23773" s="322" t="s">
        <v>67867</v>
      </c>
    </row>
    <row r="23774" spans="1:4">
      <c r="B23774" s="322" t="s">
        <v>67868</v>
      </c>
    </row>
    <row r="23775" spans="1:4">
      <c r="A23775" s="322" t="s">
        <v>19304</v>
      </c>
      <c r="B23775" s="322" t="s">
        <v>67869</v>
      </c>
      <c r="C23775" s="322" t="s">
        <v>32</v>
      </c>
      <c r="D23775" s="323" t="s">
        <v>38054</v>
      </c>
    </row>
    <row r="23776" spans="1:4">
      <c r="B23776" s="322" t="s">
        <v>67870</v>
      </c>
    </row>
    <row r="23777" spans="1:4">
      <c r="A23777" s="322" t="s">
        <v>67871</v>
      </c>
      <c r="B23777" s="322" t="s">
        <v>67872</v>
      </c>
      <c r="C23777" s="322" t="s">
        <v>32</v>
      </c>
      <c r="D23777" s="325" t="s">
        <v>67873</v>
      </c>
    </row>
    <row r="23778" spans="1:4">
      <c r="B23778" s="322" t="s">
        <v>67874</v>
      </c>
    </row>
    <row r="23779" spans="1:4">
      <c r="B23779" s="322" t="s">
        <v>67875</v>
      </c>
    </row>
    <row r="23780" spans="1:4">
      <c r="B23780" s="322" t="s">
        <v>67876</v>
      </c>
    </row>
    <row r="23781" spans="1:4">
      <c r="A23781" s="322" t="s">
        <v>67877</v>
      </c>
      <c r="B23781" s="322" t="s">
        <v>67878</v>
      </c>
      <c r="C23781" s="322" t="s">
        <v>17134</v>
      </c>
      <c r="D23781" s="323" t="s">
        <v>67879</v>
      </c>
    </row>
    <row r="23782" spans="1:4">
      <c r="B23782" s="322" t="s">
        <v>67880</v>
      </c>
    </row>
    <row r="23783" spans="1:4">
      <c r="A23783" s="326">
        <v>10927</v>
      </c>
      <c r="B23783" s="322" t="s">
        <v>67881</v>
      </c>
      <c r="C23783" s="322" t="s">
        <v>30</v>
      </c>
      <c r="D23783" s="323" t="s">
        <v>41047</v>
      </c>
    </row>
    <row r="23784" spans="1:4">
      <c r="B23784" s="322" t="s">
        <v>67882</v>
      </c>
    </row>
    <row r="23785" spans="1:4">
      <c r="A23785" s="326">
        <v>10946</v>
      </c>
      <c r="B23785" s="322" t="s">
        <v>67881</v>
      </c>
      <c r="C23785" s="322" t="s">
        <v>30</v>
      </c>
      <c r="D23785" s="323" t="s">
        <v>22064</v>
      </c>
    </row>
    <row r="23786" spans="1:4">
      <c r="B23786" s="322" t="s">
        <v>67883</v>
      </c>
    </row>
    <row r="23787" spans="1:4">
      <c r="A23787" s="326">
        <v>10928</v>
      </c>
      <c r="B23787" s="322" t="s">
        <v>67884</v>
      </c>
      <c r="C23787" s="322" t="s">
        <v>30</v>
      </c>
      <c r="D23787" s="323" t="s">
        <v>1767</v>
      </c>
    </row>
    <row r="23788" spans="1:4">
      <c r="B23788" s="322" t="s">
        <v>67882</v>
      </c>
    </row>
    <row r="23789" spans="1:4">
      <c r="A23789" s="326">
        <v>10947</v>
      </c>
      <c r="B23789" s="322" t="s">
        <v>67884</v>
      </c>
      <c r="C23789" s="322" t="s">
        <v>30</v>
      </c>
      <c r="D23789" s="323" t="s">
        <v>2341</v>
      </c>
    </row>
    <row r="23790" spans="1:4">
      <c r="B23790" s="322" t="s">
        <v>67883</v>
      </c>
    </row>
    <row r="23791" spans="1:4">
      <c r="A23791" s="326">
        <v>10948</v>
      </c>
      <c r="B23791" s="322" t="s">
        <v>67885</v>
      </c>
      <c r="C23791" s="322" t="s">
        <v>30</v>
      </c>
      <c r="D23791" s="323" t="s">
        <v>37637</v>
      </c>
    </row>
    <row r="23792" spans="1:4">
      <c r="B23792" s="322" t="s">
        <v>67883</v>
      </c>
    </row>
    <row r="23793" spans="1:4">
      <c r="A23793" s="326">
        <v>10930</v>
      </c>
      <c r="B23793" s="322" t="s">
        <v>67886</v>
      </c>
      <c r="C23793" s="322" t="s">
        <v>30</v>
      </c>
      <c r="D23793" s="323" t="s">
        <v>37321</v>
      </c>
    </row>
    <row r="23794" spans="1:4">
      <c r="B23794" s="322" t="s">
        <v>67882</v>
      </c>
    </row>
    <row r="23795" spans="1:4">
      <c r="A23795" s="326">
        <v>10931</v>
      </c>
      <c r="B23795" s="322" t="s">
        <v>67887</v>
      </c>
      <c r="C23795" s="322" t="s">
        <v>30</v>
      </c>
      <c r="D23795" s="323" t="s">
        <v>40689</v>
      </c>
    </row>
    <row r="23796" spans="1:4">
      <c r="B23796" s="322" t="s">
        <v>67882</v>
      </c>
    </row>
    <row r="23797" spans="1:4">
      <c r="A23797" s="326">
        <v>10949</v>
      </c>
      <c r="B23797" s="322" t="s">
        <v>67887</v>
      </c>
      <c r="C23797" s="322" t="s">
        <v>30</v>
      </c>
      <c r="D23797" s="323" t="s">
        <v>67888</v>
      </c>
    </row>
    <row r="23798" spans="1:4">
      <c r="B23798" s="322" t="s">
        <v>67883</v>
      </c>
    </row>
    <row r="23799" spans="1:4">
      <c r="A23799" s="322" t="s">
        <v>16751</v>
      </c>
      <c r="B23799" s="322" t="s">
        <v>20113</v>
      </c>
      <c r="C23799" s="322" t="s">
        <v>65078</v>
      </c>
    </row>
    <row r="23800" spans="1:4">
      <c r="A23800" s="290"/>
      <c r="B23800" s="290"/>
      <c r="C23800" s="307"/>
    </row>
    <row r="23801" spans="1:4">
      <c r="C23801" s="320" t="s">
        <v>65012</v>
      </c>
      <c r="D23801" s="321" t="s">
        <v>65013</v>
      </c>
    </row>
    <row r="23802" spans="1:4">
      <c r="C23802" s="320" t="s">
        <v>65014</v>
      </c>
    </row>
    <row r="23803" spans="1:4">
      <c r="B23803" s="320" t="s">
        <v>65015</v>
      </c>
      <c r="C23803" s="320" t="s">
        <v>65016</v>
      </c>
      <c r="D23803" s="321" t="s">
        <v>65017</v>
      </c>
    </row>
    <row r="23804" spans="1:4">
      <c r="A23804" s="320" t="s">
        <v>65018</v>
      </c>
      <c r="B23804" s="320" t="s">
        <v>65019</v>
      </c>
      <c r="C23804" s="320" t="s">
        <v>65020</v>
      </c>
      <c r="D23804" s="321" t="s">
        <v>65021</v>
      </c>
    </row>
    <row r="23805" spans="1:4">
      <c r="A23805" s="322" t="s">
        <v>67841</v>
      </c>
    </row>
    <row r="23806" spans="1:4">
      <c r="A23806" s="326">
        <v>10942</v>
      </c>
      <c r="B23806" s="322" t="s">
        <v>67889</v>
      </c>
      <c r="C23806" s="322" t="s">
        <v>30</v>
      </c>
      <c r="D23806" s="323" t="s">
        <v>67890</v>
      </c>
    </row>
    <row r="23807" spans="1:4">
      <c r="B23807" s="322" t="s">
        <v>67891</v>
      </c>
    </row>
    <row r="23808" spans="1:4">
      <c r="B23808" s="326">
        <v>5</v>
      </c>
    </row>
    <row r="23809" spans="1:4">
      <c r="A23809" s="322" t="s">
        <v>21666</v>
      </c>
      <c r="B23809" s="322" t="s">
        <v>67892</v>
      </c>
      <c r="C23809" s="322" t="s">
        <v>30</v>
      </c>
      <c r="D23809" s="323" t="s">
        <v>31779</v>
      </c>
    </row>
    <row r="23810" spans="1:4">
      <c r="B23810" s="322" t="s">
        <v>67893</v>
      </c>
    </row>
    <row r="23811" spans="1:4">
      <c r="A23811" s="326">
        <v>10925</v>
      </c>
      <c r="B23811" s="322" t="s">
        <v>67894</v>
      </c>
      <c r="C23811" s="322" t="s">
        <v>30</v>
      </c>
      <c r="D23811" s="323" t="s">
        <v>38793</v>
      </c>
    </row>
    <row r="23812" spans="1:4">
      <c r="B23812" s="322" t="s">
        <v>67895</v>
      </c>
    </row>
    <row r="23813" spans="1:4">
      <c r="A23813" s="326">
        <v>10943</v>
      </c>
      <c r="B23813" s="322" t="s">
        <v>67894</v>
      </c>
      <c r="C23813" s="322" t="s">
        <v>30</v>
      </c>
      <c r="D23813" s="323" t="s">
        <v>1243</v>
      </c>
    </row>
    <row r="23814" spans="1:4">
      <c r="B23814" s="322" t="s">
        <v>67896</v>
      </c>
    </row>
    <row r="23815" spans="1:4">
      <c r="A23815" s="326">
        <v>10926</v>
      </c>
      <c r="B23815" s="322" t="s">
        <v>67897</v>
      </c>
      <c r="C23815" s="322" t="s">
        <v>30</v>
      </c>
      <c r="D23815" s="323" t="s">
        <v>67898</v>
      </c>
    </row>
    <row r="23816" spans="1:4">
      <c r="B23816" s="322" t="s">
        <v>67895</v>
      </c>
    </row>
    <row r="23817" spans="1:4">
      <c r="A23817" s="326">
        <v>10945</v>
      </c>
      <c r="B23817" s="322" t="s">
        <v>67897</v>
      </c>
      <c r="C23817" s="322" t="s">
        <v>30</v>
      </c>
      <c r="D23817" s="323" t="s">
        <v>38761</v>
      </c>
    </row>
    <row r="23818" spans="1:4">
      <c r="B23818" s="322" t="s">
        <v>67896</v>
      </c>
    </row>
    <row r="23819" spans="1:4">
      <c r="A23819" s="322" t="s">
        <v>25874</v>
      </c>
      <c r="B23819" s="322" t="s">
        <v>34235</v>
      </c>
      <c r="C23819" s="322" t="s">
        <v>16412</v>
      </c>
      <c r="D23819" s="323" t="s">
        <v>44819</v>
      </c>
    </row>
    <row r="23820" spans="1:4">
      <c r="A23820" s="322" t="s">
        <v>21635</v>
      </c>
      <c r="B23820" s="322" t="s">
        <v>34234</v>
      </c>
      <c r="C23820" s="322" t="s">
        <v>16412</v>
      </c>
      <c r="D23820" s="323" t="s">
        <v>53940</v>
      </c>
    </row>
    <row r="23821" spans="1:4">
      <c r="A23821" s="322" t="s">
        <v>67899</v>
      </c>
      <c r="B23821" s="322" t="s">
        <v>32904</v>
      </c>
      <c r="C23821" s="322" t="s">
        <v>16412</v>
      </c>
      <c r="D23821" s="323" t="s">
        <v>411</v>
      </c>
    </row>
    <row r="23822" spans="1:4">
      <c r="A23822" s="322" t="s">
        <v>20239</v>
      </c>
      <c r="B23822" s="322" t="s">
        <v>18433</v>
      </c>
      <c r="C23822" s="322" t="s">
        <v>16412</v>
      </c>
      <c r="D23822" s="325" t="s">
        <v>67900</v>
      </c>
    </row>
    <row r="23823" spans="1:4">
      <c r="A23823" s="322" t="s">
        <v>67901</v>
      </c>
      <c r="B23823" s="322" t="s">
        <v>32831</v>
      </c>
      <c r="C23823" s="322" t="s">
        <v>32</v>
      </c>
      <c r="D23823" s="323" t="s">
        <v>33124</v>
      </c>
    </row>
    <row r="23824" spans="1:4">
      <c r="A23824" s="326">
        <v>12356</v>
      </c>
      <c r="B23824" s="322" t="s">
        <v>67902</v>
      </c>
      <c r="C23824" s="322" t="s">
        <v>18018</v>
      </c>
      <c r="D23824" s="323" t="s">
        <v>67903</v>
      </c>
    </row>
    <row r="23825" spans="1:4">
      <c r="A23825" s="326">
        <v>12032</v>
      </c>
      <c r="B23825" s="322" t="s">
        <v>36737</v>
      </c>
      <c r="C23825" s="322" t="s">
        <v>18018</v>
      </c>
      <c r="D23825" s="323" t="s">
        <v>67904</v>
      </c>
    </row>
    <row r="23826" spans="1:4">
      <c r="A23826" s="322" t="s">
        <v>67905</v>
      </c>
      <c r="B23826" s="322" t="s">
        <v>67906</v>
      </c>
      <c r="C23826" s="322" t="s">
        <v>18018</v>
      </c>
      <c r="D23826" s="323" t="s">
        <v>67907</v>
      </c>
    </row>
    <row r="23827" spans="1:4">
      <c r="B23827" s="322" t="s">
        <v>67908</v>
      </c>
    </row>
    <row r="23828" spans="1:4">
      <c r="A23828" s="322" t="s">
        <v>17116</v>
      </c>
      <c r="B23828" s="322" t="s">
        <v>67909</v>
      </c>
      <c r="C23828" s="322" t="s">
        <v>18018</v>
      </c>
      <c r="D23828" s="323" t="s">
        <v>36691</v>
      </c>
    </row>
    <row r="23829" spans="1:4">
      <c r="B23829" s="322" t="s">
        <v>67910</v>
      </c>
    </row>
    <row r="23830" spans="1:4">
      <c r="B23830" s="322" t="s">
        <v>67911</v>
      </c>
    </row>
    <row r="23831" spans="1:4">
      <c r="A23831" s="326">
        <v>12031</v>
      </c>
      <c r="B23831" s="322" t="s">
        <v>36736</v>
      </c>
      <c r="C23831" s="322" t="s">
        <v>18018</v>
      </c>
      <c r="D23831" s="323" t="s">
        <v>67912</v>
      </c>
    </row>
    <row r="23832" spans="1:4">
      <c r="A23832" s="326">
        <v>10956</v>
      </c>
      <c r="B23832" s="322" t="s">
        <v>67913</v>
      </c>
      <c r="C23832" s="322" t="s">
        <v>17254</v>
      </c>
      <c r="D23832" s="324" t="s">
        <v>496</v>
      </c>
    </row>
    <row r="23833" spans="1:4">
      <c r="B23833" s="322" t="s">
        <v>67914</v>
      </c>
    </row>
    <row r="23834" spans="1:4">
      <c r="B23834" s="322" t="s">
        <v>67915</v>
      </c>
    </row>
    <row r="23835" spans="1:4">
      <c r="A23835" s="322" t="s">
        <v>21140</v>
      </c>
      <c r="B23835" s="322" t="s">
        <v>67916</v>
      </c>
      <c r="C23835" s="322" t="s">
        <v>18018</v>
      </c>
      <c r="D23835" s="323" t="s">
        <v>67917</v>
      </c>
    </row>
    <row r="23836" spans="1:4">
      <c r="B23836" s="322" t="s">
        <v>67918</v>
      </c>
    </row>
    <row r="23837" spans="1:4">
      <c r="B23837" s="322" t="s">
        <v>67919</v>
      </c>
    </row>
    <row r="23838" spans="1:4">
      <c r="A23838" s="322" t="s">
        <v>67920</v>
      </c>
      <c r="B23838" s="322" t="s">
        <v>67921</v>
      </c>
      <c r="C23838" s="322" t="s">
        <v>16412</v>
      </c>
      <c r="D23838" s="323" t="s">
        <v>78</v>
      </c>
    </row>
    <row r="23839" spans="1:4">
      <c r="A23839" s="322" t="s">
        <v>67922</v>
      </c>
      <c r="B23839" s="322" t="s">
        <v>34101</v>
      </c>
      <c r="C23839" s="322" t="s">
        <v>16412</v>
      </c>
      <c r="D23839" s="323" t="s">
        <v>790</v>
      </c>
    </row>
    <row r="23840" spans="1:4">
      <c r="A23840" s="322" t="s">
        <v>20490</v>
      </c>
      <c r="B23840" s="322" t="s">
        <v>67923</v>
      </c>
      <c r="C23840" s="322" t="s">
        <v>16412</v>
      </c>
      <c r="D23840" s="323" t="s">
        <v>2268</v>
      </c>
    </row>
    <row r="23841" spans="1:4">
      <c r="B23841" s="322" t="s">
        <v>66180</v>
      </c>
    </row>
    <row r="23842" spans="1:4">
      <c r="A23842" s="322" t="s">
        <v>18782</v>
      </c>
      <c r="B23842" s="322" t="s">
        <v>33678</v>
      </c>
      <c r="C23842" s="322" t="s">
        <v>17134</v>
      </c>
      <c r="D23842" s="323" t="s">
        <v>214</v>
      </c>
    </row>
    <row r="23843" spans="1:4">
      <c r="A23843" s="322" t="s">
        <v>67924</v>
      </c>
      <c r="B23843" s="322" t="s">
        <v>67925</v>
      </c>
      <c r="C23843" s="322" t="s">
        <v>16412</v>
      </c>
      <c r="D23843" s="323" t="s">
        <v>1217</v>
      </c>
    </row>
    <row r="23844" spans="1:4">
      <c r="B23844" s="322" t="s">
        <v>67926</v>
      </c>
    </row>
    <row r="23845" spans="1:4">
      <c r="A23845" s="322" t="s">
        <v>67927</v>
      </c>
      <c r="B23845" s="322" t="s">
        <v>67925</v>
      </c>
      <c r="C23845" s="322" t="s">
        <v>16412</v>
      </c>
      <c r="D23845" s="323" t="s">
        <v>1217</v>
      </c>
    </row>
    <row r="23846" spans="1:4">
      <c r="B23846" s="322" t="s">
        <v>67928</v>
      </c>
    </row>
    <row r="23847" spans="1:4">
      <c r="A23847" s="322" t="s">
        <v>67929</v>
      </c>
      <c r="B23847" s="322" t="s">
        <v>67930</v>
      </c>
      <c r="C23847" s="322" t="s">
        <v>16412</v>
      </c>
      <c r="D23847" s="323" t="s">
        <v>2747</v>
      </c>
    </row>
    <row r="23848" spans="1:4">
      <c r="B23848" s="322" t="s">
        <v>67926</v>
      </c>
    </row>
    <row r="23849" spans="1:4">
      <c r="A23849" s="322" t="s">
        <v>67931</v>
      </c>
      <c r="B23849" s="322" t="s">
        <v>67930</v>
      </c>
      <c r="C23849" s="322" t="s">
        <v>16412</v>
      </c>
      <c r="D23849" s="323" t="s">
        <v>2747</v>
      </c>
    </row>
    <row r="23850" spans="1:4">
      <c r="B23850" s="322" t="s">
        <v>67928</v>
      </c>
    </row>
    <row r="23851" spans="1:4">
      <c r="A23851" s="322" t="s">
        <v>67932</v>
      </c>
      <c r="B23851" s="322" t="s">
        <v>67933</v>
      </c>
      <c r="C23851" s="322" t="s">
        <v>16412</v>
      </c>
      <c r="D23851" s="323" t="s">
        <v>766</v>
      </c>
    </row>
    <row r="23852" spans="1:4">
      <c r="B23852" s="328" t="s">
        <v>67934</v>
      </c>
    </row>
    <row r="23853" spans="1:4">
      <c r="A23853" s="322" t="s">
        <v>25760</v>
      </c>
      <c r="B23853" s="322" t="s">
        <v>32830</v>
      </c>
      <c r="C23853" s="322" t="s">
        <v>17134</v>
      </c>
      <c r="D23853" s="323" t="s">
        <v>652</v>
      </c>
    </row>
    <row r="23854" spans="1:4">
      <c r="A23854" s="322" t="s">
        <v>67935</v>
      </c>
      <c r="B23854" s="322" t="s">
        <v>34054</v>
      </c>
      <c r="C23854" s="322" t="s">
        <v>16412</v>
      </c>
      <c r="D23854" s="323" t="s">
        <v>78</v>
      </c>
    </row>
    <row r="23855" spans="1:4">
      <c r="A23855" s="322" t="s">
        <v>16402</v>
      </c>
      <c r="B23855" s="322" t="s">
        <v>32818</v>
      </c>
      <c r="C23855" s="322" t="s">
        <v>16412</v>
      </c>
      <c r="D23855" s="323" t="s">
        <v>67936</v>
      </c>
    </row>
    <row r="23856" spans="1:4">
      <c r="A23856" s="322" t="s">
        <v>67937</v>
      </c>
      <c r="B23856" s="322" t="s">
        <v>67938</v>
      </c>
      <c r="C23856" s="322" t="s">
        <v>16412</v>
      </c>
      <c r="D23856" s="323" t="s">
        <v>1086</v>
      </c>
    </row>
    <row r="23857" spans="1:4">
      <c r="B23857" s="322" t="s">
        <v>64918</v>
      </c>
    </row>
    <row r="23858" spans="1:4">
      <c r="A23858" s="322" t="s">
        <v>67939</v>
      </c>
      <c r="B23858" s="322" t="s">
        <v>34264</v>
      </c>
      <c r="C23858" s="322" t="s">
        <v>16412</v>
      </c>
      <c r="D23858" s="323" t="s">
        <v>575</v>
      </c>
    </row>
    <row r="23859" spans="1:4">
      <c r="A23859" s="326">
        <v>11899</v>
      </c>
      <c r="B23859" s="322" t="s">
        <v>67940</v>
      </c>
      <c r="C23859" s="322" t="s">
        <v>17134</v>
      </c>
      <c r="D23859" s="323" t="s">
        <v>2535</v>
      </c>
    </row>
    <row r="23860" spans="1:4">
      <c r="B23860" s="322" t="s">
        <v>67941</v>
      </c>
    </row>
    <row r="23861" spans="1:4">
      <c r="A23861" s="322" t="s">
        <v>67942</v>
      </c>
      <c r="B23861" s="322" t="s">
        <v>34381</v>
      </c>
      <c r="C23861" s="322" t="s">
        <v>16412</v>
      </c>
      <c r="D23861" s="323" t="s">
        <v>2410</v>
      </c>
    </row>
    <row r="23862" spans="1:4">
      <c r="A23862" s="322" t="s">
        <v>67943</v>
      </c>
      <c r="B23862" s="322" t="s">
        <v>67944</v>
      </c>
      <c r="C23862" s="322" t="s">
        <v>16412</v>
      </c>
      <c r="D23862" s="323" t="s">
        <v>1086</v>
      </c>
    </row>
    <row r="23863" spans="1:4">
      <c r="B23863" s="322" t="s">
        <v>67945</v>
      </c>
    </row>
    <row r="23864" spans="1:4">
      <c r="A23864" s="322" t="s">
        <v>67946</v>
      </c>
      <c r="B23864" s="322" t="s">
        <v>67944</v>
      </c>
      <c r="C23864" s="322" t="s">
        <v>16412</v>
      </c>
      <c r="D23864" s="323" t="s">
        <v>1086</v>
      </c>
    </row>
    <row r="23865" spans="1:4">
      <c r="B23865" s="322" t="s">
        <v>67947</v>
      </c>
    </row>
    <row r="23866" spans="1:4">
      <c r="A23866" s="322" t="s">
        <v>67948</v>
      </c>
      <c r="B23866" s="322" t="s">
        <v>67949</v>
      </c>
      <c r="C23866" s="322" t="s">
        <v>16412</v>
      </c>
      <c r="D23866" s="323" t="s">
        <v>1086</v>
      </c>
    </row>
    <row r="23867" spans="1:4">
      <c r="B23867" s="322" t="s">
        <v>67950</v>
      </c>
    </row>
    <row r="23868" spans="1:4">
      <c r="A23868" s="322" t="s">
        <v>67951</v>
      </c>
      <c r="B23868" s="322" t="s">
        <v>67949</v>
      </c>
      <c r="C23868" s="322" t="s">
        <v>16412</v>
      </c>
      <c r="D23868" s="323" t="s">
        <v>1086</v>
      </c>
    </row>
    <row r="23869" spans="1:4">
      <c r="B23869" s="322" t="s">
        <v>67952</v>
      </c>
    </row>
    <row r="23870" spans="1:4">
      <c r="A23870" s="322" t="s">
        <v>67953</v>
      </c>
      <c r="B23870" s="322" t="s">
        <v>67954</v>
      </c>
      <c r="C23870" s="322" t="s">
        <v>32</v>
      </c>
      <c r="D23870" s="323" t="s">
        <v>2568</v>
      </c>
    </row>
    <row r="23871" spans="1:4">
      <c r="B23871" s="322" t="s">
        <v>67955</v>
      </c>
    </row>
    <row r="23872" spans="1:4">
      <c r="A23872" s="322" t="s">
        <v>67956</v>
      </c>
      <c r="B23872" s="322" t="s">
        <v>67954</v>
      </c>
      <c r="C23872" s="322" t="s">
        <v>32</v>
      </c>
      <c r="D23872" s="323" t="s">
        <v>67957</v>
      </c>
    </row>
    <row r="23873" spans="1:4">
      <c r="B23873" s="322" t="s">
        <v>67958</v>
      </c>
    </row>
    <row r="23874" spans="1:4">
      <c r="A23874" s="322" t="s">
        <v>67959</v>
      </c>
      <c r="B23874" s="322" t="s">
        <v>67954</v>
      </c>
      <c r="C23874" s="322" t="s">
        <v>32</v>
      </c>
      <c r="D23874" s="323" t="s">
        <v>67960</v>
      </c>
    </row>
    <row r="23875" spans="1:4">
      <c r="B23875" s="322" t="s">
        <v>67961</v>
      </c>
    </row>
    <row r="23876" spans="1:4">
      <c r="A23876" s="322" t="s">
        <v>67962</v>
      </c>
      <c r="B23876" s="322" t="s">
        <v>67954</v>
      </c>
      <c r="C23876" s="322" t="s">
        <v>32</v>
      </c>
      <c r="D23876" s="323" t="s">
        <v>67963</v>
      </c>
    </row>
    <row r="23877" spans="1:4">
      <c r="B23877" s="322" t="s">
        <v>67964</v>
      </c>
    </row>
    <row r="23878" spans="1:4">
      <c r="A23878" s="322" t="s">
        <v>20886</v>
      </c>
      <c r="C23878" s="322" t="s">
        <v>32</v>
      </c>
      <c r="D23878" s="323" t="s">
        <v>35448</v>
      </c>
    </row>
    <row r="23879" spans="1:4">
      <c r="A23879" s="322" t="s">
        <v>16751</v>
      </c>
      <c r="B23879" s="322" t="s">
        <v>20215</v>
      </c>
      <c r="C23879" s="322" t="s">
        <v>65078</v>
      </c>
    </row>
    <row r="23880" spans="1:4">
      <c r="A23880" s="259"/>
      <c r="B23880" s="290"/>
    </row>
    <row r="23881" spans="1:4">
      <c r="C23881" s="320" t="s">
        <v>65012</v>
      </c>
      <c r="D23881" s="321" t="s">
        <v>65013</v>
      </c>
    </row>
    <row r="23882" spans="1:4">
      <c r="C23882" s="320" t="s">
        <v>65014</v>
      </c>
    </row>
    <row r="23883" spans="1:4">
      <c r="B23883" s="320" t="s">
        <v>65015</v>
      </c>
      <c r="C23883" s="320" t="s">
        <v>65016</v>
      </c>
      <c r="D23883" s="321" t="s">
        <v>65017</v>
      </c>
    </row>
    <row r="23884" spans="1:4">
      <c r="A23884" s="320" t="s">
        <v>65018</v>
      </c>
      <c r="B23884" s="320" t="s">
        <v>65019</v>
      </c>
      <c r="C23884" s="320" t="s">
        <v>65020</v>
      </c>
      <c r="D23884" s="321" t="s">
        <v>65021</v>
      </c>
    </row>
    <row r="23885" spans="1:4">
      <c r="A23885" s="322" t="s">
        <v>67841</v>
      </c>
    </row>
    <row r="23886" spans="1:4">
      <c r="B23886" s="322" t="s">
        <v>67954</v>
      </c>
    </row>
    <row r="23887" spans="1:4">
      <c r="B23887" s="322" t="s">
        <v>67965</v>
      </c>
    </row>
    <row r="23888" spans="1:4">
      <c r="A23888" s="322" t="s">
        <v>67966</v>
      </c>
      <c r="B23888" s="322" t="s">
        <v>67954</v>
      </c>
      <c r="C23888" s="322" t="s">
        <v>32</v>
      </c>
      <c r="D23888" s="323" t="s">
        <v>37303</v>
      </c>
    </row>
    <row r="23889" spans="1:4">
      <c r="B23889" s="322" t="s">
        <v>67967</v>
      </c>
    </row>
    <row r="23890" spans="1:4">
      <c r="A23890" s="322" t="s">
        <v>67968</v>
      </c>
      <c r="B23890" s="322" t="s">
        <v>67954</v>
      </c>
      <c r="C23890" s="322" t="s">
        <v>32</v>
      </c>
      <c r="D23890" s="323" t="s">
        <v>67969</v>
      </c>
    </row>
    <row r="23891" spans="1:4">
      <c r="B23891" s="322" t="s">
        <v>67970</v>
      </c>
    </row>
    <row r="23892" spans="1:4">
      <c r="A23892" s="322" t="s">
        <v>67971</v>
      </c>
      <c r="B23892" s="322" t="s">
        <v>67954</v>
      </c>
      <c r="C23892" s="322" t="s">
        <v>32</v>
      </c>
      <c r="D23892" s="323" t="s">
        <v>37637</v>
      </c>
    </row>
    <row r="23893" spans="1:4">
      <c r="B23893" s="322" t="s">
        <v>67972</v>
      </c>
    </row>
    <row r="23894" spans="1:4">
      <c r="A23894" s="322" t="s">
        <v>67973</v>
      </c>
      <c r="B23894" s="322" t="s">
        <v>67954</v>
      </c>
      <c r="C23894" s="322" t="s">
        <v>32</v>
      </c>
      <c r="D23894" s="323" t="s">
        <v>13549</v>
      </c>
    </row>
    <row r="23895" spans="1:4">
      <c r="B23895" s="322" t="s">
        <v>67974</v>
      </c>
    </row>
    <row r="23896" spans="1:4">
      <c r="A23896" s="322" t="s">
        <v>67975</v>
      </c>
      <c r="B23896" s="322" t="s">
        <v>67954</v>
      </c>
      <c r="C23896" s="322" t="s">
        <v>32</v>
      </c>
      <c r="D23896" s="323" t="s">
        <v>33383</v>
      </c>
    </row>
    <row r="23897" spans="1:4">
      <c r="B23897" s="322" t="s">
        <v>67976</v>
      </c>
    </row>
    <row r="23898" spans="1:4">
      <c r="A23898" s="322" t="s">
        <v>67977</v>
      </c>
      <c r="B23898" s="322" t="s">
        <v>66948</v>
      </c>
      <c r="C23898" s="322" t="s">
        <v>32</v>
      </c>
      <c r="D23898" s="323" t="s">
        <v>59</v>
      </c>
    </row>
    <row r="23899" spans="1:4">
      <c r="B23899" s="322" t="s">
        <v>67978</v>
      </c>
    </row>
    <row r="23900" spans="1:4">
      <c r="A23900" s="322" t="s">
        <v>67979</v>
      </c>
      <c r="B23900" s="322" t="s">
        <v>66948</v>
      </c>
      <c r="C23900" s="322" t="s">
        <v>32</v>
      </c>
      <c r="D23900" s="323" t="s">
        <v>55</v>
      </c>
    </row>
    <row r="23901" spans="1:4">
      <c r="B23901" s="322" t="s">
        <v>67980</v>
      </c>
    </row>
    <row r="23902" spans="1:4">
      <c r="A23902" s="322" t="s">
        <v>20885</v>
      </c>
      <c r="B23902" s="322" t="s">
        <v>66948</v>
      </c>
      <c r="C23902" s="322" t="s">
        <v>32</v>
      </c>
      <c r="D23902" s="323" t="s">
        <v>708</v>
      </c>
    </row>
    <row r="23903" spans="1:4">
      <c r="B23903" s="322" t="s">
        <v>67981</v>
      </c>
    </row>
    <row r="23904" spans="1:4">
      <c r="A23904" s="322" t="s">
        <v>67982</v>
      </c>
      <c r="B23904" s="322" t="s">
        <v>66948</v>
      </c>
      <c r="C23904" s="322" t="s">
        <v>32</v>
      </c>
      <c r="D23904" s="323" t="s">
        <v>699</v>
      </c>
    </row>
    <row r="23905" spans="1:4">
      <c r="B23905" s="322" t="s">
        <v>67983</v>
      </c>
    </row>
    <row r="23906" spans="1:4">
      <c r="A23906" s="322" t="s">
        <v>67984</v>
      </c>
      <c r="B23906" s="322" t="s">
        <v>66948</v>
      </c>
      <c r="C23906" s="322" t="s">
        <v>32</v>
      </c>
      <c r="D23906" s="323" t="s">
        <v>34285</v>
      </c>
    </row>
    <row r="23907" spans="1:4">
      <c r="B23907" s="322" t="s">
        <v>67985</v>
      </c>
    </row>
    <row r="23908" spans="1:4">
      <c r="A23908" s="322" t="s">
        <v>67986</v>
      </c>
      <c r="B23908" s="322" t="s">
        <v>66948</v>
      </c>
      <c r="C23908" s="322" t="s">
        <v>32</v>
      </c>
      <c r="D23908" s="323" t="s">
        <v>2279</v>
      </c>
    </row>
    <row r="23909" spans="1:4">
      <c r="B23909" s="322" t="s">
        <v>67987</v>
      </c>
    </row>
    <row r="23910" spans="1:4">
      <c r="A23910" s="322" t="s">
        <v>67988</v>
      </c>
      <c r="B23910" s="322" t="s">
        <v>66948</v>
      </c>
      <c r="C23910" s="322" t="s">
        <v>32</v>
      </c>
      <c r="D23910" s="323" t="s">
        <v>307</v>
      </c>
    </row>
    <row r="23911" spans="1:4">
      <c r="B23911" s="322" t="s">
        <v>67989</v>
      </c>
    </row>
    <row r="23912" spans="1:4">
      <c r="A23912" s="322" t="s">
        <v>20949</v>
      </c>
      <c r="B23912" s="322" t="s">
        <v>34294</v>
      </c>
      <c r="C23912" s="322" t="s">
        <v>32</v>
      </c>
      <c r="D23912" s="323" t="s">
        <v>1021</v>
      </c>
    </row>
    <row r="23913" spans="1:4">
      <c r="A23913" s="322" t="s">
        <v>20951</v>
      </c>
      <c r="B23913" s="322" t="s">
        <v>34295</v>
      </c>
      <c r="C23913" s="322" t="s">
        <v>32</v>
      </c>
      <c r="D23913" s="323" t="s">
        <v>660</v>
      </c>
    </row>
    <row r="23914" spans="1:4">
      <c r="A23914" s="322" t="s">
        <v>20953</v>
      </c>
      <c r="B23914" s="322" t="s">
        <v>34297</v>
      </c>
      <c r="C23914" s="322" t="s">
        <v>32</v>
      </c>
      <c r="D23914" s="323" t="s">
        <v>1098</v>
      </c>
    </row>
    <row r="23915" spans="1:4">
      <c r="A23915" s="322" t="s">
        <v>20955</v>
      </c>
      <c r="B23915" s="322" t="s">
        <v>34298</v>
      </c>
      <c r="C23915" s="322" t="s">
        <v>32</v>
      </c>
      <c r="D23915" s="323" t="s">
        <v>1132</v>
      </c>
    </row>
    <row r="23916" spans="1:4">
      <c r="A23916" s="322" t="s">
        <v>20957</v>
      </c>
      <c r="B23916" s="322" t="s">
        <v>34299</v>
      </c>
      <c r="C23916" s="322" t="s">
        <v>32</v>
      </c>
      <c r="D23916" s="323" t="s">
        <v>1380</v>
      </c>
    </row>
    <row r="23917" spans="1:4">
      <c r="A23917" s="322" t="s">
        <v>20972</v>
      </c>
      <c r="B23917" s="322" t="s">
        <v>34300</v>
      </c>
      <c r="C23917" s="322" t="s">
        <v>32</v>
      </c>
      <c r="D23917" s="323" t="s">
        <v>1797</v>
      </c>
    </row>
    <row r="23918" spans="1:4">
      <c r="A23918" s="322" t="s">
        <v>20974</v>
      </c>
      <c r="B23918" s="322" t="s">
        <v>34301</v>
      </c>
      <c r="C23918" s="322" t="s">
        <v>32</v>
      </c>
      <c r="D23918" s="323" t="s">
        <v>787</v>
      </c>
    </row>
    <row r="23919" spans="1:4">
      <c r="A23919" s="322" t="s">
        <v>20978</v>
      </c>
      <c r="B23919" s="322" t="s">
        <v>34302</v>
      </c>
      <c r="C23919" s="322" t="s">
        <v>32</v>
      </c>
      <c r="D23919" s="323" t="s">
        <v>991</v>
      </c>
    </row>
    <row r="23920" spans="1:4">
      <c r="A23920" s="322" t="s">
        <v>20980</v>
      </c>
      <c r="B23920" s="322" t="s">
        <v>34303</v>
      </c>
      <c r="C23920" s="322" t="s">
        <v>32</v>
      </c>
      <c r="D23920" s="323" t="s">
        <v>967</v>
      </c>
    </row>
    <row r="23921" spans="1:4">
      <c r="A23921" s="322" t="s">
        <v>20982</v>
      </c>
      <c r="B23921" s="322" t="s">
        <v>34304</v>
      </c>
      <c r="C23921" s="322" t="s">
        <v>32</v>
      </c>
      <c r="D23921" s="323" t="s">
        <v>29402</v>
      </c>
    </row>
    <row r="23922" spans="1:4">
      <c r="A23922" s="322" t="s">
        <v>20984</v>
      </c>
      <c r="B23922" s="322" t="s">
        <v>34305</v>
      </c>
      <c r="C23922" s="322" t="s">
        <v>32</v>
      </c>
      <c r="D23922" s="323" t="s">
        <v>32380</v>
      </c>
    </row>
    <row r="23923" spans="1:4">
      <c r="A23923" s="322" t="s">
        <v>67990</v>
      </c>
      <c r="B23923" s="322" t="s">
        <v>67991</v>
      </c>
      <c r="C23923" s="322" t="s">
        <v>16412</v>
      </c>
      <c r="D23923" s="323" t="s">
        <v>78</v>
      </c>
    </row>
    <row r="23924" spans="1:4">
      <c r="B23924" s="322" t="s">
        <v>65372</v>
      </c>
    </row>
    <row r="23925" spans="1:4">
      <c r="A23925" s="322" t="s">
        <v>67992</v>
      </c>
      <c r="B23925" s="322" t="s">
        <v>67993</v>
      </c>
      <c r="C23925" s="322" t="s">
        <v>16412</v>
      </c>
      <c r="D23925" s="323" t="s">
        <v>31604</v>
      </c>
    </row>
    <row r="23926" spans="1:4">
      <c r="B23926" s="322" t="s">
        <v>65375</v>
      </c>
    </row>
    <row r="23927" spans="1:4">
      <c r="A23927" s="322" t="s">
        <v>67994</v>
      </c>
      <c r="B23927" s="322" t="s">
        <v>67995</v>
      </c>
      <c r="C23927" s="322" t="s">
        <v>16412</v>
      </c>
      <c r="D23927" s="323" t="s">
        <v>29152</v>
      </c>
    </row>
    <row r="23928" spans="1:4">
      <c r="B23928" s="322" t="s">
        <v>65378</v>
      </c>
    </row>
    <row r="23929" spans="1:4">
      <c r="A23929" s="322" t="s">
        <v>67996</v>
      </c>
      <c r="B23929" s="322" t="s">
        <v>67997</v>
      </c>
      <c r="C23929" s="322" t="s">
        <v>16412</v>
      </c>
      <c r="D23929" s="323" t="s">
        <v>65393</v>
      </c>
    </row>
    <row r="23930" spans="1:4">
      <c r="B23930" s="322" t="s">
        <v>67998</v>
      </c>
    </row>
    <row r="23931" spans="1:4">
      <c r="A23931" s="322" t="s">
        <v>67999</v>
      </c>
      <c r="B23931" s="322" t="s">
        <v>68000</v>
      </c>
      <c r="C23931" s="322" t="s">
        <v>16412</v>
      </c>
      <c r="D23931" s="323" t="s">
        <v>65397</v>
      </c>
    </row>
    <row r="23932" spans="1:4">
      <c r="B23932" s="322" t="s">
        <v>68001</v>
      </c>
    </row>
    <row r="23933" spans="1:4">
      <c r="A23933" s="322" t="s">
        <v>68002</v>
      </c>
      <c r="B23933" s="322" t="s">
        <v>68003</v>
      </c>
      <c r="C23933" s="322" t="s">
        <v>16412</v>
      </c>
      <c r="D23933" s="323" t="s">
        <v>78</v>
      </c>
    </row>
    <row r="23934" spans="1:4">
      <c r="B23934" s="322" t="s">
        <v>68004</v>
      </c>
    </row>
    <row r="23935" spans="1:4">
      <c r="A23935" s="322" t="s">
        <v>68005</v>
      </c>
      <c r="B23935" s="322" t="s">
        <v>68003</v>
      </c>
      <c r="C23935" s="322" t="s">
        <v>16412</v>
      </c>
      <c r="D23935" s="323" t="s">
        <v>31604</v>
      </c>
    </row>
    <row r="23936" spans="1:4">
      <c r="B23936" s="322" t="s">
        <v>68006</v>
      </c>
    </row>
    <row r="23937" spans="1:4">
      <c r="A23937" s="322" t="s">
        <v>68007</v>
      </c>
      <c r="B23937" s="322" t="s">
        <v>68008</v>
      </c>
      <c r="C23937" s="322" t="s">
        <v>16412</v>
      </c>
      <c r="D23937" s="323" t="s">
        <v>29152</v>
      </c>
    </row>
    <row r="23938" spans="1:4">
      <c r="B23938" s="322" t="s">
        <v>68009</v>
      </c>
    </row>
    <row r="23939" spans="1:4">
      <c r="A23939" s="322" t="s">
        <v>68010</v>
      </c>
      <c r="B23939" s="322" t="s">
        <v>68003</v>
      </c>
      <c r="C23939" s="322" t="s">
        <v>16412</v>
      </c>
      <c r="D23939" s="323" t="s">
        <v>65393</v>
      </c>
    </row>
    <row r="23940" spans="1:4">
      <c r="B23940" s="322" t="s">
        <v>68011</v>
      </c>
    </row>
    <row r="23941" spans="1:4">
      <c r="A23941" s="322" t="s">
        <v>68012</v>
      </c>
      <c r="B23941" s="322" t="s">
        <v>68013</v>
      </c>
      <c r="C23941" s="322" t="s">
        <v>16412</v>
      </c>
      <c r="D23941" s="323" t="s">
        <v>78</v>
      </c>
    </row>
    <row r="23942" spans="1:4">
      <c r="B23942" s="322" t="s">
        <v>65372</v>
      </c>
    </row>
    <row r="23943" spans="1:4">
      <c r="A23943" s="322" t="s">
        <v>68014</v>
      </c>
      <c r="B23943" s="322" t="s">
        <v>68015</v>
      </c>
      <c r="C23943" s="322" t="s">
        <v>16412</v>
      </c>
      <c r="D23943" s="323" t="s">
        <v>31604</v>
      </c>
    </row>
    <row r="23944" spans="1:4">
      <c r="B23944" s="322" t="s">
        <v>65375</v>
      </c>
    </row>
    <row r="23945" spans="1:4">
      <c r="A23945" s="322" t="s">
        <v>68016</v>
      </c>
      <c r="B23945" s="322" t="s">
        <v>68017</v>
      </c>
      <c r="C23945" s="322" t="s">
        <v>16412</v>
      </c>
      <c r="D23945" s="323" t="s">
        <v>29152</v>
      </c>
    </row>
    <row r="23946" spans="1:4">
      <c r="B23946" s="322" t="s">
        <v>65378</v>
      </c>
    </row>
    <row r="23947" spans="1:4">
      <c r="A23947" s="322" t="s">
        <v>68018</v>
      </c>
      <c r="B23947" s="322" t="s">
        <v>68019</v>
      </c>
      <c r="C23947" s="322" t="s">
        <v>16412</v>
      </c>
      <c r="D23947" s="323" t="s">
        <v>65393</v>
      </c>
    </row>
    <row r="23948" spans="1:4">
      <c r="B23948" s="322" t="s">
        <v>32</v>
      </c>
    </row>
    <row r="23949" spans="1:4">
      <c r="A23949" s="322" t="s">
        <v>68020</v>
      </c>
      <c r="B23949" s="322" t="s">
        <v>34049</v>
      </c>
      <c r="C23949" s="322" t="s">
        <v>16412</v>
      </c>
      <c r="D23949" s="323" t="s">
        <v>1457</v>
      </c>
    </row>
    <row r="23950" spans="1:4">
      <c r="A23950" s="322" t="s">
        <v>68021</v>
      </c>
      <c r="B23950" s="322" t="s">
        <v>34050</v>
      </c>
      <c r="C23950" s="322" t="s">
        <v>16412</v>
      </c>
      <c r="D23950" s="323" t="s">
        <v>2715</v>
      </c>
    </row>
    <row r="23951" spans="1:4">
      <c r="A23951" s="322" t="s">
        <v>68022</v>
      </c>
      <c r="B23951" s="322" t="s">
        <v>34051</v>
      </c>
      <c r="C23951" s="322" t="s">
        <v>16412</v>
      </c>
      <c r="D23951" s="323" t="s">
        <v>62</v>
      </c>
    </row>
    <row r="23952" spans="1:4">
      <c r="A23952" s="322" t="s">
        <v>68023</v>
      </c>
      <c r="B23952" s="322" t="s">
        <v>34052</v>
      </c>
      <c r="C23952" s="322" t="s">
        <v>16412</v>
      </c>
      <c r="D23952" s="323" t="s">
        <v>30464</v>
      </c>
    </row>
    <row r="23953" spans="1:4">
      <c r="A23953" s="322" t="s">
        <v>68024</v>
      </c>
      <c r="B23953" s="322" t="s">
        <v>34045</v>
      </c>
      <c r="C23953" s="322" t="s">
        <v>16412</v>
      </c>
      <c r="D23953" s="323" t="s">
        <v>78</v>
      </c>
    </row>
    <row r="23954" spans="1:4">
      <c r="A23954" s="322" t="s">
        <v>68025</v>
      </c>
      <c r="B23954" s="322" t="s">
        <v>34046</v>
      </c>
      <c r="C23954" s="322" t="s">
        <v>16412</v>
      </c>
      <c r="D23954" s="323" t="s">
        <v>40597</v>
      </c>
    </row>
    <row r="23955" spans="1:4">
      <c r="A23955" s="322" t="s">
        <v>68026</v>
      </c>
      <c r="B23955" s="322" t="s">
        <v>34047</v>
      </c>
      <c r="C23955" s="322" t="s">
        <v>16412</v>
      </c>
      <c r="D23955" s="323" t="s">
        <v>29152</v>
      </c>
    </row>
    <row r="23956" spans="1:4">
      <c r="A23956" s="322" t="s">
        <v>68027</v>
      </c>
      <c r="B23956" s="322" t="s">
        <v>34048</v>
      </c>
      <c r="C23956" s="322" t="s">
        <v>16412</v>
      </c>
      <c r="D23956" s="323" t="s">
        <v>65393</v>
      </c>
    </row>
    <row r="23957" spans="1:4">
      <c r="A23957" s="322" t="s">
        <v>68028</v>
      </c>
      <c r="B23957" s="322" t="s">
        <v>34055</v>
      </c>
      <c r="C23957" s="322" t="s">
        <v>16412</v>
      </c>
      <c r="D23957" s="323" t="s">
        <v>78</v>
      </c>
    </row>
    <row r="23958" spans="1:4">
      <c r="A23958" s="322" t="s">
        <v>16751</v>
      </c>
      <c r="B23958" s="322" t="s">
        <v>20325</v>
      </c>
      <c r="C23958" s="322" t="s">
        <v>65078</v>
      </c>
    </row>
    <row r="23959" spans="1:4">
      <c r="A23959" s="290"/>
      <c r="B23959" s="259"/>
    </row>
    <row r="23960" spans="1:4">
      <c r="C23960" s="320" t="s">
        <v>65012</v>
      </c>
      <c r="D23960" s="321" t="s">
        <v>65013</v>
      </c>
    </row>
    <row r="23961" spans="1:4">
      <c r="C23961" s="320" t="s">
        <v>65014</v>
      </c>
    </row>
    <row r="23962" spans="1:4">
      <c r="B23962" s="320" t="s">
        <v>65015</v>
      </c>
      <c r="C23962" s="320" t="s">
        <v>65016</v>
      </c>
      <c r="D23962" s="321" t="s">
        <v>65017</v>
      </c>
    </row>
    <row r="23963" spans="1:4">
      <c r="A23963" s="320" t="s">
        <v>65018</v>
      </c>
      <c r="B23963" s="320" t="s">
        <v>65019</v>
      </c>
      <c r="C23963" s="320" t="s">
        <v>65020</v>
      </c>
      <c r="D23963" s="321" t="s">
        <v>65021</v>
      </c>
    </row>
    <row r="23964" spans="1:4">
      <c r="A23964" s="322" t="s">
        <v>67841</v>
      </c>
    </row>
    <row r="23965" spans="1:4">
      <c r="A23965" s="322" t="s">
        <v>68029</v>
      </c>
      <c r="B23965" s="322" t="s">
        <v>34056</v>
      </c>
      <c r="C23965" s="322" t="s">
        <v>16412</v>
      </c>
      <c r="D23965" s="323" t="s">
        <v>31604</v>
      </c>
    </row>
    <row r="23966" spans="1:4">
      <c r="A23966" s="322" t="s">
        <v>68030</v>
      </c>
      <c r="B23966" s="322" t="s">
        <v>68031</v>
      </c>
      <c r="C23966" s="322" t="s">
        <v>16412</v>
      </c>
      <c r="D23966" s="323" t="s">
        <v>2563</v>
      </c>
    </row>
    <row r="23967" spans="1:4">
      <c r="B23967" s="322" t="s">
        <v>17817</v>
      </c>
    </row>
    <row r="23968" spans="1:4">
      <c r="A23968" s="322" t="s">
        <v>19999</v>
      </c>
      <c r="B23968" s="322" t="s">
        <v>68032</v>
      </c>
      <c r="C23968" s="322" t="s">
        <v>16412</v>
      </c>
      <c r="D23968" s="323" t="s">
        <v>68033</v>
      </c>
    </row>
    <row r="23969" spans="1:4">
      <c r="B23969" s="322" t="s">
        <v>68034</v>
      </c>
    </row>
    <row r="23970" spans="1:4">
      <c r="A23970" s="326">
        <v>11568</v>
      </c>
      <c r="B23970" s="322" t="s">
        <v>68035</v>
      </c>
      <c r="C23970" s="322" t="s">
        <v>16412</v>
      </c>
      <c r="D23970" s="323" t="s">
        <v>68036</v>
      </c>
    </row>
    <row r="23971" spans="1:4">
      <c r="B23971" s="322" t="s">
        <v>68037</v>
      </c>
    </row>
    <row r="23972" spans="1:4">
      <c r="A23972" s="326">
        <v>11569</v>
      </c>
      <c r="B23972" s="322" t="s">
        <v>68035</v>
      </c>
      <c r="C23972" s="322" t="s">
        <v>16412</v>
      </c>
      <c r="D23972" s="323" t="s">
        <v>68038</v>
      </c>
    </row>
    <row r="23973" spans="1:4">
      <c r="B23973" s="322" t="s">
        <v>68039</v>
      </c>
    </row>
    <row r="23974" spans="1:4">
      <c r="A23974" s="326">
        <v>11567</v>
      </c>
      <c r="B23974" s="322" t="s">
        <v>68035</v>
      </c>
      <c r="C23974" s="322" t="s">
        <v>16412</v>
      </c>
      <c r="D23974" s="323" t="s">
        <v>68040</v>
      </c>
    </row>
    <row r="23975" spans="1:4">
      <c r="B23975" s="322" t="s">
        <v>68041</v>
      </c>
    </row>
    <row r="23976" spans="1:4">
      <c r="A23976" s="326">
        <v>11566</v>
      </c>
      <c r="B23976" s="322" t="s">
        <v>68035</v>
      </c>
      <c r="C23976" s="322" t="s">
        <v>16412</v>
      </c>
      <c r="D23976" s="323" t="s">
        <v>68042</v>
      </c>
    </row>
    <row r="23977" spans="1:4">
      <c r="B23977" s="322" t="s">
        <v>68043</v>
      </c>
    </row>
    <row r="23978" spans="1:4">
      <c r="A23978" s="322" t="s">
        <v>68044</v>
      </c>
      <c r="B23978" s="322" t="s">
        <v>68045</v>
      </c>
      <c r="C23978" s="322" t="s">
        <v>16412</v>
      </c>
      <c r="D23978" s="323" t="s">
        <v>47487</v>
      </c>
    </row>
    <row r="23979" spans="1:4">
      <c r="B23979" s="322" t="s">
        <v>68046</v>
      </c>
    </row>
    <row r="23980" spans="1:4">
      <c r="A23980" s="322" t="s">
        <v>68047</v>
      </c>
      <c r="B23980" s="322" t="s">
        <v>34336</v>
      </c>
      <c r="C23980" s="322" t="s">
        <v>15</v>
      </c>
      <c r="D23980" s="323" t="s">
        <v>582</v>
      </c>
    </row>
    <row r="23981" spans="1:4">
      <c r="A23981" s="326">
        <v>11736</v>
      </c>
      <c r="B23981" s="322" t="s">
        <v>36570</v>
      </c>
      <c r="C23981" s="322" t="s">
        <v>17134</v>
      </c>
      <c r="D23981" s="323" t="s">
        <v>24915</v>
      </c>
    </row>
    <row r="23982" spans="1:4">
      <c r="A23982" s="322" t="s">
        <v>68048</v>
      </c>
      <c r="B23982" s="322" t="s">
        <v>34653</v>
      </c>
      <c r="C23982" s="322" t="s">
        <v>32</v>
      </c>
      <c r="D23982" s="323" t="s">
        <v>68049</v>
      </c>
    </row>
    <row r="23983" spans="1:4">
      <c r="A23983" s="326">
        <v>10759</v>
      </c>
      <c r="B23983" s="322" t="s">
        <v>36115</v>
      </c>
      <c r="C23983" s="322" t="s">
        <v>17134</v>
      </c>
      <c r="D23983" s="323" t="s">
        <v>68050</v>
      </c>
    </row>
    <row r="23984" spans="1:4">
      <c r="A23984" s="326">
        <v>11150</v>
      </c>
      <c r="B23984" s="322" t="s">
        <v>36320</v>
      </c>
      <c r="C23984" s="322" t="s">
        <v>17134</v>
      </c>
      <c r="D23984" s="323" t="s">
        <v>24508</v>
      </c>
    </row>
    <row r="23985" spans="1:4">
      <c r="A23985" s="326">
        <v>10777</v>
      </c>
      <c r="B23985" s="322" t="s">
        <v>68051</v>
      </c>
      <c r="C23985" s="322" t="s">
        <v>17134</v>
      </c>
      <c r="D23985" s="323" t="s">
        <v>24508</v>
      </c>
    </row>
    <row r="23986" spans="1:4">
      <c r="B23986" s="322" t="s">
        <v>68052</v>
      </c>
    </row>
    <row r="23987" spans="1:4">
      <c r="A23987" s="326">
        <v>10750</v>
      </c>
      <c r="B23987" s="322" t="s">
        <v>68053</v>
      </c>
      <c r="C23987" s="322" t="s">
        <v>16412</v>
      </c>
      <c r="D23987" s="323" t="s">
        <v>68054</v>
      </c>
    </row>
    <row r="23988" spans="1:4">
      <c r="B23988" s="322" t="s">
        <v>68055</v>
      </c>
    </row>
    <row r="23989" spans="1:4">
      <c r="A23989" s="322" t="s">
        <v>68056</v>
      </c>
      <c r="B23989" s="322" t="s">
        <v>68057</v>
      </c>
      <c r="C23989" s="322" t="s">
        <v>32</v>
      </c>
      <c r="D23989" s="323" t="s">
        <v>68058</v>
      </c>
    </row>
    <row r="23990" spans="1:4">
      <c r="B23990" s="322" t="s">
        <v>68059</v>
      </c>
    </row>
    <row r="23991" spans="1:4">
      <c r="B23991" s="322" t="s">
        <v>18440</v>
      </c>
    </row>
    <row r="23992" spans="1:4">
      <c r="A23992" s="322" t="s">
        <v>17685</v>
      </c>
      <c r="B23992" s="322" t="s">
        <v>68060</v>
      </c>
      <c r="C23992" s="322" t="s">
        <v>32</v>
      </c>
      <c r="D23992" s="323" t="s">
        <v>38443</v>
      </c>
    </row>
    <row r="23993" spans="1:4">
      <c r="B23993" s="322" t="s">
        <v>68061</v>
      </c>
    </row>
    <row r="23994" spans="1:4">
      <c r="A23994" s="322" t="s">
        <v>68062</v>
      </c>
      <c r="B23994" s="322" t="s">
        <v>32808</v>
      </c>
      <c r="C23994" s="322" t="s">
        <v>16412</v>
      </c>
      <c r="D23994" s="323" t="s">
        <v>68063</v>
      </c>
    </row>
    <row r="23995" spans="1:4">
      <c r="A23995" s="322" t="s">
        <v>26871</v>
      </c>
      <c r="B23995" s="322" t="s">
        <v>32809</v>
      </c>
      <c r="C23995" s="322" t="s">
        <v>16412</v>
      </c>
      <c r="D23995" s="323" t="s">
        <v>68064</v>
      </c>
    </row>
    <row r="23996" spans="1:4">
      <c r="A23996" s="326">
        <v>10908</v>
      </c>
      <c r="B23996" s="322" t="s">
        <v>22793</v>
      </c>
      <c r="C23996" s="322" t="s">
        <v>16412</v>
      </c>
      <c r="D23996" s="323" t="s">
        <v>30778</v>
      </c>
    </row>
    <row r="23997" spans="1:4">
      <c r="A23997" s="322" t="s">
        <v>68065</v>
      </c>
      <c r="B23997" s="322" t="s">
        <v>68066</v>
      </c>
      <c r="C23997" s="322" t="s">
        <v>16412</v>
      </c>
      <c r="D23997" s="323" t="s">
        <v>68067</v>
      </c>
    </row>
    <row r="23998" spans="1:4">
      <c r="B23998" s="322" t="s">
        <v>66421</v>
      </c>
    </row>
    <row r="23999" spans="1:4">
      <c r="A23999" s="322" t="s">
        <v>68068</v>
      </c>
      <c r="B23999" s="322" t="s">
        <v>32919</v>
      </c>
      <c r="C23999" s="322" t="s">
        <v>16412</v>
      </c>
      <c r="D23999" s="323" t="s">
        <v>68069</v>
      </c>
    </row>
    <row r="24000" spans="1:4">
      <c r="A24000" s="322" t="s">
        <v>20944</v>
      </c>
      <c r="B24000" s="322" t="s">
        <v>34293</v>
      </c>
      <c r="C24000" s="322" t="s">
        <v>40</v>
      </c>
      <c r="D24000" s="323" t="s">
        <v>169</v>
      </c>
    </row>
    <row r="24001" spans="1:4">
      <c r="A24001" s="322" t="s">
        <v>18711</v>
      </c>
      <c r="B24001" s="322" t="s">
        <v>34373</v>
      </c>
      <c r="C24001" s="322" t="s">
        <v>40</v>
      </c>
      <c r="D24001" s="323" t="s">
        <v>29274</v>
      </c>
    </row>
    <row r="24002" spans="1:4">
      <c r="A24002" s="322" t="s">
        <v>18723</v>
      </c>
      <c r="B24002" s="322" t="s">
        <v>32804</v>
      </c>
      <c r="C24002" s="322" t="s">
        <v>16412</v>
      </c>
      <c r="D24002" s="323" t="s">
        <v>68070</v>
      </c>
    </row>
    <row r="24003" spans="1:4">
      <c r="A24003" s="322" t="s">
        <v>25358</v>
      </c>
      <c r="B24003" s="322" t="s">
        <v>34823</v>
      </c>
      <c r="C24003" s="322" t="s">
        <v>17254</v>
      </c>
      <c r="D24003" s="323" t="s">
        <v>53227</v>
      </c>
    </row>
    <row r="24004" spans="1:4">
      <c r="A24004" s="322" t="s">
        <v>30025</v>
      </c>
      <c r="B24004" s="322" t="s">
        <v>32864</v>
      </c>
      <c r="C24004" s="322" t="s">
        <v>17254</v>
      </c>
      <c r="D24004" s="323" t="s">
        <v>2590</v>
      </c>
    </row>
    <row r="24005" spans="1:4">
      <c r="A24005" s="322" t="s">
        <v>68071</v>
      </c>
      <c r="B24005" s="322" t="s">
        <v>32909</v>
      </c>
      <c r="C24005" s="322" t="s">
        <v>17254</v>
      </c>
      <c r="D24005" s="323" t="s">
        <v>28799</v>
      </c>
    </row>
    <row r="24006" spans="1:4">
      <c r="A24006" s="322" t="s">
        <v>68072</v>
      </c>
      <c r="B24006" s="322" t="s">
        <v>34073</v>
      </c>
      <c r="C24006" s="322" t="s">
        <v>32</v>
      </c>
      <c r="D24006" s="323" t="s">
        <v>467</v>
      </c>
    </row>
    <row r="24007" spans="1:4">
      <c r="A24007" s="322" t="s">
        <v>20897</v>
      </c>
      <c r="B24007" s="322" t="s">
        <v>34273</v>
      </c>
      <c r="C24007" s="322" t="s">
        <v>16412</v>
      </c>
      <c r="D24007" s="323" t="s">
        <v>68073</v>
      </c>
    </row>
    <row r="24008" spans="1:4">
      <c r="A24008" s="322" t="s">
        <v>28898</v>
      </c>
      <c r="B24008" s="322" t="s">
        <v>33521</v>
      </c>
      <c r="C24008" s="322" t="s">
        <v>16412</v>
      </c>
      <c r="D24008" s="323" t="s">
        <v>68074</v>
      </c>
    </row>
    <row r="24009" spans="1:4">
      <c r="A24009" s="322" t="s">
        <v>20899</v>
      </c>
      <c r="B24009" s="322" t="s">
        <v>34274</v>
      </c>
      <c r="C24009" s="322" t="s">
        <v>16412</v>
      </c>
      <c r="D24009" s="327" t="s">
        <v>68075</v>
      </c>
    </row>
    <row r="24010" spans="1:4">
      <c r="A24010" s="326">
        <v>11085</v>
      </c>
      <c r="B24010" s="322" t="s">
        <v>68076</v>
      </c>
      <c r="C24010" s="322" t="s">
        <v>16412</v>
      </c>
      <c r="D24010" s="323" t="s">
        <v>68077</v>
      </c>
    </row>
    <row r="24011" spans="1:4">
      <c r="B24011" s="322" t="s">
        <v>68078</v>
      </c>
    </row>
    <row r="24012" spans="1:4">
      <c r="A24012" s="322" t="s">
        <v>28387</v>
      </c>
      <c r="B24012" s="322" t="s">
        <v>33519</v>
      </c>
      <c r="C24012" s="322" t="s">
        <v>16412</v>
      </c>
      <c r="D24012" s="323" t="s">
        <v>68079</v>
      </c>
    </row>
    <row r="24013" spans="1:4">
      <c r="A24013" s="322" t="s">
        <v>19385</v>
      </c>
      <c r="B24013" s="322" t="s">
        <v>32782</v>
      </c>
      <c r="C24013" s="322" t="s">
        <v>16412</v>
      </c>
      <c r="D24013" s="323" t="s">
        <v>68080</v>
      </c>
    </row>
    <row r="24014" spans="1:4">
      <c r="A24014" s="322" t="s">
        <v>28973</v>
      </c>
      <c r="B24014" s="322" t="s">
        <v>33520</v>
      </c>
      <c r="C24014" s="322" t="s">
        <v>16412</v>
      </c>
      <c r="D24014" s="323" t="s">
        <v>68081</v>
      </c>
    </row>
    <row r="24015" spans="1:4">
      <c r="A24015" s="322" t="s">
        <v>20891</v>
      </c>
      <c r="B24015" s="322" t="s">
        <v>34271</v>
      </c>
      <c r="C24015" s="322" t="s">
        <v>16412</v>
      </c>
      <c r="D24015" s="323" t="s">
        <v>68082</v>
      </c>
    </row>
    <row r="24016" spans="1:4">
      <c r="A24016" s="322" t="s">
        <v>16418</v>
      </c>
      <c r="B24016" s="322" t="s">
        <v>66484</v>
      </c>
      <c r="C24016" s="322" t="s">
        <v>16412</v>
      </c>
      <c r="D24016" s="323" t="s">
        <v>68083</v>
      </c>
    </row>
    <row r="24017" spans="1:4">
      <c r="B24017" s="322" t="s">
        <v>68084</v>
      </c>
    </row>
    <row r="24018" spans="1:4">
      <c r="A24018" s="322" t="s">
        <v>27208</v>
      </c>
      <c r="B24018" s="322" t="s">
        <v>66484</v>
      </c>
      <c r="C24018" s="322" t="s">
        <v>16412</v>
      </c>
      <c r="D24018" s="323" t="s">
        <v>20976</v>
      </c>
    </row>
    <row r="24019" spans="1:4">
      <c r="B24019" s="322" t="s">
        <v>68085</v>
      </c>
    </row>
    <row r="24020" spans="1:4">
      <c r="A24020" s="322" t="s">
        <v>68086</v>
      </c>
      <c r="B24020" s="322" t="s">
        <v>66484</v>
      </c>
      <c r="C24020" s="322" t="s">
        <v>16412</v>
      </c>
      <c r="D24020" s="323" t="s">
        <v>68087</v>
      </c>
    </row>
    <row r="24021" spans="1:4">
      <c r="B24021" s="322" t="s">
        <v>68088</v>
      </c>
    </row>
    <row r="24022" spans="1:4">
      <c r="B24022" s="322" t="s">
        <v>68089</v>
      </c>
    </row>
    <row r="24023" spans="1:4">
      <c r="A24023" s="322" t="s">
        <v>23036</v>
      </c>
      <c r="B24023" s="322" t="s">
        <v>66484</v>
      </c>
      <c r="C24023" s="322" t="s">
        <v>16412</v>
      </c>
      <c r="D24023" s="323" t="s">
        <v>68090</v>
      </c>
    </row>
    <row r="24024" spans="1:4">
      <c r="B24024" s="322" t="s">
        <v>68091</v>
      </c>
    </row>
    <row r="24025" spans="1:4">
      <c r="A24025" s="326">
        <v>12597</v>
      </c>
      <c r="B24025" s="322" t="s">
        <v>68092</v>
      </c>
      <c r="C24025" s="322" t="s">
        <v>16412</v>
      </c>
      <c r="D24025" s="323" t="s">
        <v>37279</v>
      </c>
    </row>
    <row r="24026" spans="1:4">
      <c r="B24026" s="322" t="s">
        <v>17577</v>
      </c>
    </row>
    <row r="24027" spans="1:4">
      <c r="A24027" s="322" t="s">
        <v>20795</v>
      </c>
      <c r="B24027" s="322" t="s">
        <v>68093</v>
      </c>
      <c r="C24027" s="322" t="s">
        <v>16412</v>
      </c>
      <c r="D24027" s="323" t="s">
        <v>68094</v>
      </c>
    </row>
    <row r="24028" spans="1:4">
      <c r="B24028" s="322" t="s">
        <v>68095</v>
      </c>
    </row>
    <row r="24029" spans="1:4">
      <c r="A24029" s="322" t="s">
        <v>68096</v>
      </c>
      <c r="B24029" s="322" t="s">
        <v>68097</v>
      </c>
      <c r="C24029" s="322" t="s">
        <v>16412</v>
      </c>
      <c r="D24029" s="323" t="s">
        <v>68098</v>
      </c>
    </row>
    <row r="24030" spans="1:4">
      <c r="B24030" s="322" t="s">
        <v>68095</v>
      </c>
    </row>
    <row r="24031" spans="1:4">
      <c r="A24031" s="326">
        <v>11084</v>
      </c>
      <c r="B24031" s="322" t="s">
        <v>68099</v>
      </c>
      <c r="C24031" s="322" t="s">
        <v>16412</v>
      </c>
      <c r="D24031" s="323" t="s">
        <v>68077</v>
      </c>
    </row>
    <row r="24032" spans="1:4">
      <c r="B24032" s="322" t="s">
        <v>68100</v>
      </c>
    </row>
    <row r="24033" spans="1:4">
      <c r="A24033" s="322" t="s">
        <v>27165</v>
      </c>
      <c r="B24033" s="322" t="s">
        <v>68101</v>
      </c>
      <c r="C24033" s="322" t="s">
        <v>32</v>
      </c>
      <c r="D24033" s="323" t="s">
        <v>68102</v>
      </c>
    </row>
    <row r="24034" spans="1:4">
      <c r="B24034" s="322" t="s">
        <v>68103</v>
      </c>
    </row>
    <row r="24035" spans="1:4">
      <c r="A24035" s="322" t="s">
        <v>68104</v>
      </c>
      <c r="C24035" s="322" t="s">
        <v>32</v>
      </c>
      <c r="D24035" s="323" t="s">
        <v>68105</v>
      </c>
    </row>
    <row r="24036" spans="1:4">
      <c r="A24036" s="322" t="s">
        <v>16751</v>
      </c>
      <c r="B24036" s="322" t="s">
        <v>20391</v>
      </c>
      <c r="C24036" s="322" t="s">
        <v>65078</v>
      </c>
    </row>
    <row r="24037" spans="1:4">
      <c r="A24037" s="259"/>
      <c r="B24037" s="298"/>
      <c r="C24037" s="299"/>
    </row>
    <row r="24038" spans="1:4">
      <c r="C24038" s="320" t="s">
        <v>65012</v>
      </c>
      <c r="D24038" s="321" t="s">
        <v>65013</v>
      </c>
    </row>
    <row r="24039" spans="1:4">
      <c r="C24039" s="320" t="s">
        <v>65014</v>
      </c>
    </row>
    <row r="24040" spans="1:4">
      <c r="C24040" s="320" t="s">
        <v>68106</v>
      </c>
      <c r="D24040" s="321" t="s">
        <v>65017</v>
      </c>
    </row>
    <row r="24041" spans="1:4">
      <c r="A24041" s="320" t="s">
        <v>65018</v>
      </c>
      <c r="B24041" s="320" t="s">
        <v>65019</v>
      </c>
      <c r="C24041" s="320" t="s">
        <v>65020</v>
      </c>
      <c r="D24041" s="321" t="s">
        <v>65021</v>
      </c>
    </row>
    <row r="24042" spans="1:4">
      <c r="A24042" s="322" t="s">
        <v>67841</v>
      </c>
    </row>
    <row r="24043" spans="1:4">
      <c r="B24043" s="322" t="s">
        <v>68101</v>
      </c>
    </row>
    <row r="24044" spans="1:4">
      <c r="B24044" s="322" t="s">
        <v>68107</v>
      </c>
    </row>
    <row r="24045" spans="1:4">
      <c r="A24045" s="322" t="s">
        <v>24369</v>
      </c>
      <c r="B24045" s="322" t="s">
        <v>68108</v>
      </c>
      <c r="C24045" s="322" t="s">
        <v>32</v>
      </c>
      <c r="D24045" s="323" t="s">
        <v>68109</v>
      </c>
    </row>
    <row r="24046" spans="1:4">
      <c r="B24046" s="326" t="s">
        <v>16658</v>
      </c>
    </row>
    <row r="24047" spans="1:4">
      <c r="A24047" s="326">
        <v>11769</v>
      </c>
      <c r="B24047" s="322" t="s">
        <v>68110</v>
      </c>
      <c r="C24047" s="322" t="s">
        <v>32</v>
      </c>
      <c r="D24047" s="323" t="s">
        <v>68111</v>
      </c>
    </row>
    <row r="24048" spans="1:4">
      <c r="B24048" s="322" t="s">
        <v>32</v>
      </c>
    </row>
    <row r="24049" spans="1:4">
      <c r="A24049" s="322" t="s">
        <v>26847</v>
      </c>
      <c r="B24049" s="322" t="s">
        <v>18260</v>
      </c>
      <c r="C24049" s="322" t="s">
        <v>32</v>
      </c>
      <c r="D24049" s="323" t="s">
        <v>37567</v>
      </c>
    </row>
    <row r="24050" spans="1:4">
      <c r="B24050" s="322" t="s">
        <v>18261</v>
      </c>
    </row>
    <row r="24051" spans="1:4">
      <c r="A24051" s="322" t="s">
        <v>29865</v>
      </c>
      <c r="B24051" s="322" t="s">
        <v>68112</v>
      </c>
      <c r="C24051" s="322" t="s">
        <v>32</v>
      </c>
      <c r="D24051" s="323" t="s">
        <v>33842</v>
      </c>
    </row>
    <row r="24052" spans="1:4">
      <c r="B24052" s="322" t="s">
        <v>68113</v>
      </c>
    </row>
    <row r="24053" spans="1:4">
      <c r="A24053" s="322" t="s">
        <v>68114</v>
      </c>
      <c r="B24053" s="322" t="s">
        <v>68115</v>
      </c>
      <c r="C24053" s="322" t="s">
        <v>32</v>
      </c>
      <c r="D24053" s="323" t="s">
        <v>145</v>
      </c>
    </row>
    <row r="24054" spans="1:4">
      <c r="B24054" s="322" t="s">
        <v>68116</v>
      </c>
    </row>
    <row r="24055" spans="1:4">
      <c r="A24055" s="322" t="s">
        <v>68117</v>
      </c>
      <c r="B24055" s="322" t="s">
        <v>34084</v>
      </c>
      <c r="C24055" s="322" t="s">
        <v>32</v>
      </c>
      <c r="D24055" s="323" t="s">
        <v>2319</v>
      </c>
    </row>
    <row r="24056" spans="1:4">
      <c r="A24056" s="322" t="s">
        <v>68118</v>
      </c>
      <c r="B24056" s="322" t="s">
        <v>34085</v>
      </c>
      <c r="C24056" s="322" t="s">
        <v>32</v>
      </c>
      <c r="D24056" s="323" t="s">
        <v>1666</v>
      </c>
    </row>
    <row r="24057" spans="1:4">
      <c r="A24057" s="322" t="s">
        <v>68119</v>
      </c>
      <c r="B24057" s="322" t="s">
        <v>34086</v>
      </c>
      <c r="C24057" s="322" t="s">
        <v>32</v>
      </c>
      <c r="D24057" s="323" t="s">
        <v>2974</v>
      </c>
    </row>
    <row r="24058" spans="1:4">
      <c r="A24058" s="322" t="s">
        <v>68120</v>
      </c>
      <c r="B24058" s="322" t="s">
        <v>34087</v>
      </c>
      <c r="C24058" s="322" t="s">
        <v>32</v>
      </c>
      <c r="D24058" s="323" t="s">
        <v>929</v>
      </c>
    </row>
    <row r="24059" spans="1:4">
      <c r="A24059" s="322" t="s">
        <v>68121</v>
      </c>
      <c r="B24059" s="322" t="s">
        <v>34088</v>
      </c>
      <c r="C24059" s="322" t="s">
        <v>32</v>
      </c>
      <c r="D24059" s="323" t="s">
        <v>216</v>
      </c>
    </row>
    <row r="24060" spans="1:4">
      <c r="A24060" s="322" t="s">
        <v>20805</v>
      </c>
      <c r="B24060" s="322" t="s">
        <v>34089</v>
      </c>
      <c r="C24060" s="322" t="s">
        <v>32</v>
      </c>
      <c r="D24060" s="323" t="s">
        <v>1122</v>
      </c>
    </row>
    <row r="24061" spans="1:4">
      <c r="A24061" s="322" t="s">
        <v>68122</v>
      </c>
      <c r="B24061" s="322" t="s">
        <v>34090</v>
      </c>
      <c r="C24061" s="322" t="s">
        <v>32</v>
      </c>
      <c r="D24061" s="323" t="s">
        <v>988</v>
      </c>
    </row>
    <row r="24062" spans="1:4">
      <c r="A24062" s="322" t="s">
        <v>68123</v>
      </c>
      <c r="B24062" s="322" t="s">
        <v>34091</v>
      </c>
      <c r="C24062" s="322" t="s">
        <v>32</v>
      </c>
      <c r="D24062" s="323" t="s">
        <v>2418</v>
      </c>
    </row>
    <row r="24063" spans="1:4">
      <c r="A24063" s="322" t="s">
        <v>68124</v>
      </c>
      <c r="B24063" s="322" t="s">
        <v>34092</v>
      </c>
      <c r="C24063" s="322" t="s">
        <v>32</v>
      </c>
      <c r="D24063" s="323" t="s">
        <v>1963</v>
      </c>
    </row>
    <row r="24064" spans="1:4">
      <c r="A24064" s="322" t="s">
        <v>68125</v>
      </c>
      <c r="B24064" s="322" t="s">
        <v>34093</v>
      </c>
      <c r="C24064" s="322" t="s">
        <v>32</v>
      </c>
      <c r="D24064" s="323" t="s">
        <v>2427</v>
      </c>
    </row>
    <row r="24065" spans="1:4">
      <c r="A24065" s="322" t="s">
        <v>68126</v>
      </c>
      <c r="B24065" s="322" t="s">
        <v>34094</v>
      </c>
      <c r="C24065" s="322" t="s">
        <v>32</v>
      </c>
      <c r="D24065" s="323" t="s">
        <v>38573</v>
      </c>
    </row>
    <row r="24066" spans="1:4">
      <c r="A24066" s="322" t="s">
        <v>68127</v>
      </c>
      <c r="B24066" s="322" t="s">
        <v>34095</v>
      </c>
      <c r="C24066" s="322" t="s">
        <v>32</v>
      </c>
      <c r="D24066" s="323" t="s">
        <v>232</v>
      </c>
    </row>
    <row r="24067" spans="1:4">
      <c r="A24067" s="322" t="s">
        <v>68128</v>
      </c>
      <c r="B24067" s="322" t="s">
        <v>34096</v>
      </c>
      <c r="C24067" s="322" t="s">
        <v>32</v>
      </c>
      <c r="D24067" s="323" t="s">
        <v>40266</v>
      </c>
    </row>
    <row r="24068" spans="1:4">
      <c r="A24068" s="322" t="s">
        <v>68129</v>
      </c>
      <c r="B24068" s="322" t="s">
        <v>34097</v>
      </c>
      <c r="C24068" s="322" t="s">
        <v>32</v>
      </c>
      <c r="D24068" s="323" t="s">
        <v>1928</v>
      </c>
    </row>
    <row r="24069" spans="1:4">
      <c r="A24069" s="322" t="s">
        <v>68130</v>
      </c>
      <c r="B24069" s="322" t="s">
        <v>34098</v>
      </c>
      <c r="C24069" s="322" t="s">
        <v>32</v>
      </c>
      <c r="D24069" s="323" t="s">
        <v>34558</v>
      </c>
    </row>
    <row r="24070" spans="1:4">
      <c r="A24070" s="322" t="s">
        <v>68131</v>
      </c>
      <c r="B24070" s="322" t="s">
        <v>34099</v>
      </c>
      <c r="C24070" s="322" t="s">
        <v>32</v>
      </c>
      <c r="D24070" s="323" t="s">
        <v>22003</v>
      </c>
    </row>
    <row r="24071" spans="1:4">
      <c r="A24071" s="322" t="s">
        <v>68132</v>
      </c>
      <c r="B24071" s="322" t="s">
        <v>34076</v>
      </c>
      <c r="C24071" s="322" t="s">
        <v>32</v>
      </c>
      <c r="D24071" s="324" t="s">
        <v>176</v>
      </c>
    </row>
    <row r="24072" spans="1:4">
      <c r="A24072" s="322" t="s">
        <v>68133</v>
      </c>
      <c r="B24072" s="322" t="s">
        <v>34077</v>
      </c>
      <c r="C24072" s="322" t="s">
        <v>32</v>
      </c>
      <c r="D24072" s="324" t="s">
        <v>1218</v>
      </c>
    </row>
    <row r="24073" spans="1:4">
      <c r="A24073" s="322" t="s">
        <v>20800</v>
      </c>
      <c r="B24073" s="322" t="s">
        <v>34078</v>
      </c>
      <c r="C24073" s="322" t="s">
        <v>32</v>
      </c>
      <c r="D24073" s="324" t="s">
        <v>1991</v>
      </c>
    </row>
    <row r="24074" spans="1:4">
      <c r="A24074" s="322" t="s">
        <v>68134</v>
      </c>
      <c r="B24074" s="322" t="s">
        <v>34080</v>
      </c>
      <c r="C24074" s="322" t="s">
        <v>32</v>
      </c>
      <c r="D24074" s="324" t="s">
        <v>1298</v>
      </c>
    </row>
    <row r="24075" spans="1:4">
      <c r="A24075" s="322" t="s">
        <v>20803</v>
      </c>
      <c r="B24075" s="322" t="s">
        <v>34081</v>
      </c>
      <c r="C24075" s="322" t="s">
        <v>32</v>
      </c>
      <c r="D24075" s="323" t="s">
        <v>762</v>
      </c>
    </row>
    <row r="24076" spans="1:4">
      <c r="A24076" s="322" t="s">
        <v>68135</v>
      </c>
      <c r="B24076" s="322" t="s">
        <v>34082</v>
      </c>
      <c r="C24076" s="322" t="s">
        <v>32</v>
      </c>
      <c r="D24076" s="323" t="s">
        <v>2202</v>
      </c>
    </row>
    <row r="24077" spans="1:4">
      <c r="A24077" s="322" t="s">
        <v>68136</v>
      </c>
      <c r="B24077" s="322" t="s">
        <v>34083</v>
      </c>
      <c r="C24077" s="322" t="s">
        <v>32</v>
      </c>
      <c r="D24077" s="323" t="s">
        <v>1168</v>
      </c>
    </row>
    <row r="24078" spans="1:4">
      <c r="A24078" s="322" t="s">
        <v>68137</v>
      </c>
      <c r="B24078" s="322" t="s">
        <v>34074</v>
      </c>
      <c r="C24078" s="322" t="s">
        <v>32</v>
      </c>
      <c r="D24078" s="324" t="s">
        <v>520</v>
      </c>
    </row>
    <row r="24079" spans="1:4">
      <c r="A24079" s="322" t="s">
        <v>68138</v>
      </c>
      <c r="B24079" s="322" t="s">
        <v>34075</v>
      </c>
      <c r="C24079" s="322" t="s">
        <v>32</v>
      </c>
      <c r="D24079" s="324" t="s">
        <v>987</v>
      </c>
    </row>
    <row r="24080" spans="1:4">
      <c r="A24080" s="322" t="s">
        <v>68139</v>
      </c>
      <c r="B24080" s="322" t="s">
        <v>34201</v>
      </c>
      <c r="C24080" s="322" t="s">
        <v>16412</v>
      </c>
      <c r="D24080" s="323" t="s">
        <v>48156</v>
      </c>
    </row>
    <row r="24081" spans="1:4">
      <c r="A24081" s="322" t="s">
        <v>68140</v>
      </c>
      <c r="B24081" s="322" t="s">
        <v>34203</v>
      </c>
      <c r="C24081" s="322" t="s">
        <v>16412</v>
      </c>
      <c r="D24081" s="323" t="s">
        <v>46998</v>
      </c>
    </row>
    <row r="24082" spans="1:4">
      <c r="A24082" s="322" t="s">
        <v>68141</v>
      </c>
      <c r="B24082" s="322" t="s">
        <v>34202</v>
      </c>
      <c r="C24082" s="322" t="s">
        <v>16412</v>
      </c>
      <c r="D24082" s="323" t="s">
        <v>46998</v>
      </c>
    </row>
    <row r="24083" spans="1:4">
      <c r="A24083" s="322" t="s">
        <v>68142</v>
      </c>
      <c r="B24083" s="322" t="s">
        <v>68143</v>
      </c>
      <c r="C24083" s="322" t="s">
        <v>32</v>
      </c>
      <c r="D24083" s="323" t="s">
        <v>47487</v>
      </c>
    </row>
    <row r="24084" spans="1:4">
      <c r="B24084" s="322" t="s">
        <v>68144</v>
      </c>
    </row>
    <row r="24085" spans="1:4">
      <c r="A24085" s="322" t="s">
        <v>30202</v>
      </c>
      <c r="B24085" s="322" t="s">
        <v>68145</v>
      </c>
      <c r="C24085" s="322" t="s">
        <v>32</v>
      </c>
      <c r="D24085" s="323" t="s">
        <v>39831</v>
      </c>
    </row>
    <row r="24086" spans="1:4">
      <c r="B24086" s="322" t="s">
        <v>68146</v>
      </c>
    </row>
    <row r="24087" spans="1:4">
      <c r="B24087" s="322" t="s">
        <v>68147</v>
      </c>
    </row>
    <row r="24088" spans="1:4">
      <c r="A24088" s="322" t="s">
        <v>30175</v>
      </c>
      <c r="B24088" s="322" t="s">
        <v>68145</v>
      </c>
      <c r="C24088" s="322" t="s">
        <v>32</v>
      </c>
      <c r="D24088" s="323" t="s">
        <v>1456</v>
      </c>
    </row>
    <row r="24089" spans="1:4">
      <c r="B24089" s="322" t="s">
        <v>68148</v>
      </c>
    </row>
    <row r="24090" spans="1:4">
      <c r="B24090" s="322" t="s">
        <v>68149</v>
      </c>
    </row>
    <row r="24091" spans="1:4">
      <c r="A24091" s="322" t="s">
        <v>68150</v>
      </c>
      <c r="B24091" s="322" t="s">
        <v>68145</v>
      </c>
      <c r="C24091" s="322" t="s">
        <v>32</v>
      </c>
      <c r="D24091" s="323" t="s">
        <v>33317</v>
      </c>
    </row>
    <row r="24092" spans="1:4">
      <c r="B24092" s="322" t="s">
        <v>68151</v>
      </c>
    </row>
    <row r="24093" spans="1:4">
      <c r="B24093" s="322" t="s">
        <v>68152</v>
      </c>
    </row>
    <row r="24094" spans="1:4">
      <c r="A24094" s="322" t="s">
        <v>30177</v>
      </c>
      <c r="B24094" s="322" t="s">
        <v>68145</v>
      </c>
      <c r="C24094" s="322" t="s">
        <v>32</v>
      </c>
      <c r="D24094" s="323" t="s">
        <v>14357</v>
      </c>
    </row>
    <row r="24095" spans="1:4">
      <c r="B24095" s="322" t="s">
        <v>68151</v>
      </c>
    </row>
    <row r="24096" spans="1:4">
      <c r="B24096" s="322" t="s">
        <v>68153</v>
      </c>
    </row>
    <row r="24097" spans="1:4">
      <c r="A24097" s="322" t="s">
        <v>23623</v>
      </c>
      <c r="B24097" s="322" t="s">
        <v>68145</v>
      </c>
      <c r="C24097" s="322" t="s">
        <v>32</v>
      </c>
      <c r="D24097" s="323" t="s">
        <v>68154</v>
      </c>
    </row>
    <row r="24098" spans="1:4">
      <c r="B24098" s="322" t="s">
        <v>68155</v>
      </c>
    </row>
    <row r="24099" spans="1:4">
      <c r="B24099" s="322" t="s">
        <v>68156</v>
      </c>
    </row>
    <row r="24100" spans="1:4">
      <c r="B24100" s="322" t="s">
        <v>68157</v>
      </c>
    </row>
    <row r="24101" spans="1:4">
      <c r="A24101" s="322" t="s">
        <v>17560</v>
      </c>
      <c r="B24101" s="322" t="s">
        <v>68145</v>
      </c>
      <c r="C24101" s="322" t="s">
        <v>32</v>
      </c>
      <c r="D24101" s="323" t="s">
        <v>68158</v>
      </c>
    </row>
    <row r="24102" spans="1:4">
      <c r="B24102" s="322" t="s">
        <v>68155</v>
      </c>
    </row>
    <row r="24103" spans="1:4">
      <c r="B24103" s="322" t="s">
        <v>68159</v>
      </c>
    </row>
    <row r="24104" spans="1:4">
      <c r="B24104" s="322" t="s">
        <v>68160</v>
      </c>
    </row>
    <row r="24105" spans="1:4">
      <c r="A24105" s="322" t="s">
        <v>30198</v>
      </c>
      <c r="B24105" s="322" t="s">
        <v>68145</v>
      </c>
      <c r="C24105" s="322" t="s">
        <v>32</v>
      </c>
      <c r="D24105" s="323" t="s">
        <v>2292</v>
      </c>
    </row>
    <row r="24106" spans="1:4">
      <c r="B24106" s="322" t="s">
        <v>68161</v>
      </c>
    </row>
    <row r="24107" spans="1:4">
      <c r="B24107" s="322" t="s">
        <v>68162</v>
      </c>
    </row>
    <row r="24108" spans="1:4">
      <c r="A24108" s="322" t="s">
        <v>30185</v>
      </c>
      <c r="B24108" s="322" t="s">
        <v>68145</v>
      </c>
      <c r="C24108" s="322" t="s">
        <v>32</v>
      </c>
      <c r="D24108" s="323" t="s">
        <v>2593</v>
      </c>
    </row>
    <row r="24109" spans="1:4">
      <c r="B24109" s="322" t="s">
        <v>68161</v>
      </c>
    </row>
    <row r="24110" spans="1:4">
      <c r="B24110" s="322" t="s">
        <v>68163</v>
      </c>
    </row>
    <row r="24111" spans="1:4">
      <c r="A24111" s="322" t="s">
        <v>68164</v>
      </c>
      <c r="B24111" s="322" t="s">
        <v>68145</v>
      </c>
      <c r="C24111" s="322" t="s">
        <v>32</v>
      </c>
      <c r="D24111" s="323" t="s">
        <v>68165</v>
      </c>
    </row>
    <row r="24112" spans="1:4">
      <c r="B24112" s="322" t="s">
        <v>68166</v>
      </c>
    </row>
    <row r="24113" spans="1:4">
      <c r="B24113" s="322" t="s">
        <v>68167</v>
      </c>
    </row>
    <row r="24114" spans="1:4">
      <c r="A24114" s="322" t="s">
        <v>16751</v>
      </c>
      <c r="B24114" s="322" t="s">
        <v>20512</v>
      </c>
      <c r="C24114" s="322" t="s">
        <v>65078</v>
      </c>
    </row>
    <row r="24115" spans="1:4">
      <c r="A24115" s="259"/>
      <c r="B24115" s="259"/>
      <c r="C24115" s="319"/>
    </row>
    <row r="24116" spans="1:4">
      <c r="C24116" s="320" t="s">
        <v>65012</v>
      </c>
      <c r="D24116" s="321" t="s">
        <v>65013</v>
      </c>
    </row>
    <row r="24117" spans="1:4">
      <c r="C24117" s="320" t="s">
        <v>65014</v>
      </c>
    </row>
    <row r="24118" spans="1:4">
      <c r="B24118" s="320" t="s">
        <v>65015</v>
      </c>
      <c r="C24118" s="320" t="s">
        <v>65016</v>
      </c>
      <c r="D24118" s="321" t="s">
        <v>65017</v>
      </c>
    </row>
    <row r="24119" spans="1:4">
      <c r="A24119" s="320" t="s">
        <v>65018</v>
      </c>
      <c r="B24119" s="320" t="s">
        <v>65019</v>
      </c>
      <c r="C24119" s="320" t="s">
        <v>65020</v>
      </c>
      <c r="D24119" s="321" t="s">
        <v>65021</v>
      </c>
    </row>
    <row r="24120" spans="1:4">
      <c r="A24120" s="322" t="s">
        <v>67841</v>
      </c>
    </row>
    <row r="24121" spans="1:4">
      <c r="A24121" s="322" t="s">
        <v>68168</v>
      </c>
      <c r="B24121" s="322" t="s">
        <v>68145</v>
      </c>
      <c r="C24121" s="322" t="s">
        <v>32</v>
      </c>
      <c r="D24121" s="323" t="s">
        <v>47958</v>
      </c>
    </row>
    <row r="24122" spans="1:4">
      <c r="B24122" s="322" t="s">
        <v>68169</v>
      </c>
    </row>
    <row r="24123" spans="1:4">
      <c r="B24123" s="322" t="s">
        <v>68170</v>
      </c>
    </row>
    <row r="24124" spans="1:4">
      <c r="A24124" s="322" t="s">
        <v>22662</v>
      </c>
      <c r="B24124" s="322" t="s">
        <v>68145</v>
      </c>
      <c r="C24124" s="322" t="s">
        <v>32</v>
      </c>
      <c r="D24124" s="323" t="s">
        <v>46103</v>
      </c>
    </row>
    <row r="24125" spans="1:4">
      <c r="B24125" s="322" t="s">
        <v>68169</v>
      </c>
    </row>
    <row r="24126" spans="1:4">
      <c r="B24126" s="322" t="s">
        <v>68171</v>
      </c>
    </row>
    <row r="24127" spans="1:4">
      <c r="A24127" s="322" t="s">
        <v>68172</v>
      </c>
      <c r="B24127" s="322" t="s">
        <v>32912</v>
      </c>
      <c r="C24127" s="322" t="s">
        <v>17134</v>
      </c>
      <c r="D24127" s="325" t="s">
        <v>52976</v>
      </c>
    </row>
    <row r="24128" spans="1:4">
      <c r="A24128" s="322" t="s">
        <v>68173</v>
      </c>
      <c r="B24128" s="322" t="s">
        <v>32910</v>
      </c>
      <c r="C24128" s="322" t="s">
        <v>17134</v>
      </c>
      <c r="D24128" s="325" t="s">
        <v>52973</v>
      </c>
    </row>
    <row r="24129" spans="1:4">
      <c r="A24129" s="322" t="s">
        <v>68174</v>
      </c>
      <c r="B24129" s="322" t="s">
        <v>32911</v>
      </c>
      <c r="C24129" s="322" t="s">
        <v>17134</v>
      </c>
      <c r="D24129" s="325" t="s">
        <v>52975</v>
      </c>
    </row>
    <row r="24130" spans="1:4">
      <c r="A24130" s="322" t="s">
        <v>68175</v>
      </c>
      <c r="B24130" s="322" t="s">
        <v>68176</v>
      </c>
      <c r="C24130" s="322" t="s">
        <v>17134</v>
      </c>
      <c r="D24130" s="323" t="s">
        <v>2688</v>
      </c>
    </row>
    <row r="24131" spans="1:4">
      <c r="B24131" s="322" t="s">
        <v>14431</v>
      </c>
    </row>
    <row r="24132" spans="1:4">
      <c r="A24132" s="322" t="s">
        <v>18727</v>
      </c>
      <c r="B24132" s="322" t="s">
        <v>68177</v>
      </c>
      <c r="C24132" s="322" t="s">
        <v>17134</v>
      </c>
      <c r="D24132" s="323" t="s">
        <v>1859</v>
      </c>
    </row>
    <row r="24133" spans="1:4">
      <c r="B24133" s="322" t="s">
        <v>68178</v>
      </c>
    </row>
    <row r="24134" spans="1:4">
      <c r="A24134" s="322" t="s">
        <v>68179</v>
      </c>
      <c r="B24134" s="322" t="s">
        <v>68180</v>
      </c>
      <c r="C24134" s="322" t="s">
        <v>17134</v>
      </c>
      <c r="D24134" s="323" t="s">
        <v>2485</v>
      </c>
    </row>
    <row r="24135" spans="1:4">
      <c r="B24135" s="322" t="s">
        <v>68181</v>
      </c>
    </row>
    <row r="24136" spans="1:4">
      <c r="A24136" s="322" t="s">
        <v>68182</v>
      </c>
      <c r="B24136" s="322" t="s">
        <v>68183</v>
      </c>
      <c r="C24136" s="322" t="s">
        <v>17134</v>
      </c>
      <c r="D24136" s="323" t="s">
        <v>1131</v>
      </c>
    </row>
    <row r="24137" spans="1:4">
      <c r="B24137" s="322" t="s">
        <v>68184</v>
      </c>
    </row>
    <row r="24138" spans="1:4">
      <c r="A24138" s="322" t="s">
        <v>68185</v>
      </c>
      <c r="B24138" s="322" t="s">
        <v>34131</v>
      </c>
      <c r="C24138" s="322" t="s">
        <v>16412</v>
      </c>
      <c r="D24138" s="323" t="s">
        <v>33124</v>
      </c>
    </row>
    <row r="24139" spans="1:4">
      <c r="A24139" s="322" t="s">
        <v>68186</v>
      </c>
      <c r="B24139" s="322" t="s">
        <v>26235</v>
      </c>
      <c r="C24139" s="322" t="s">
        <v>16412</v>
      </c>
      <c r="D24139" s="323" t="s">
        <v>32914</v>
      </c>
    </row>
    <row r="24140" spans="1:4">
      <c r="A24140" s="322" t="s">
        <v>68187</v>
      </c>
      <c r="B24140" s="322" t="s">
        <v>34222</v>
      </c>
      <c r="C24140" s="322" t="s">
        <v>32</v>
      </c>
      <c r="D24140" s="323" t="s">
        <v>37586</v>
      </c>
    </row>
    <row r="24141" spans="1:4">
      <c r="A24141" s="322" t="s">
        <v>68188</v>
      </c>
      <c r="B24141" s="322" t="s">
        <v>34978</v>
      </c>
      <c r="C24141" s="322" t="s">
        <v>17134</v>
      </c>
      <c r="D24141" s="323" t="s">
        <v>1973</v>
      </c>
    </row>
    <row r="24142" spans="1:4">
      <c r="A24142" s="322" t="s">
        <v>25989</v>
      </c>
      <c r="B24142" s="322" t="s">
        <v>68189</v>
      </c>
      <c r="C24142" s="322" t="s">
        <v>32</v>
      </c>
      <c r="D24142" s="323" t="s">
        <v>1018</v>
      </c>
    </row>
    <row r="24143" spans="1:4">
      <c r="B24143" s="322" t="s">
        <v>68190</v>
      </c>
    </row>
    <row r="24144" spans="1:4">
      <c r="A24144" s="322" t="s">
        <v>68191</v>
      </c>
      <c r="B24144" s="322" t="s">
        <v>26962</v>
      </c>
      <c r="C24144" s="322" t="s">
        <v>17134</v>
      </c>
      <c r="D24144" s="323" t="s">
        <v>55735</v>
      </c>
    </row>
    <row r="24145" spans="1:4">
      <c r="B24145" s="322" t="s">
        <v>26963</v>
      </c>
    </row>
    <row r="24146" spans="1:4">
      <c r="A24146" s="322" t="s">
        <v>68192</v>
      </c>
      <c r="B24146" s="322" t="s">
        <v>32802</v>
      </c>
      <c r="C24146" s="322" t="s">
        <v>18018</v>
      </c>
      <c r="D24146" s="323" t="s">
        <v>68193</v>
      </c>
    </row>
    <row r="24147" spans="1:4">
      <c r="A24147" s="322" t="s">
        <v>19807</v>
      </c>
      <c r="B24147" s="322" t="s">
        <v>68194</v>
      </c>
      <c r="C24147" s="322" t="s">
        <v>32</v>
      </c>
      <c r="D24147" s="323" t="s">
        <v>118</v>
      </c>
    </row>
    <row r="24148" spans="1:4">
      <c r="B24148" s="322" t="s">
        <v>68195</v>
      </c>
    </row>
    <row r="24149" spans="1:4">
      <c r="A24149" s="322" t="s">
        <v>29020</v>
      </c>
      <c r="B24149" s="322" t="s">
        <v>68196</v>
      </c>
      <c r="C24149" s="322" t="s">
        <v>32</v>
      </c>
      <c r="D24149" s="323" t="s">
        <v>93</v>
      </c>
    </row>
    <row r="24150" spans="1:4">
      <c r="B24150" s="322" t="s">
        <v>68195</v>
      </c>
    </row>
    <row r="24151" spans="1:4">
      <c r="A24151" s="322" t="s">
        <v>68197</v>
      </c>
      <c r="B24151" s="322" t="s">
        <v>68198</v>
      </c>
      <c r="C24151" s="322" t="s">
        <v>32</v>
      </c>
      <c r="D24151" s="323" t="s">
        <v>119</v>
      </c>
    </row>
    <row r="24152" spans="1:4">
      <c r="B24152" s="322" t="s">
        <v>68199</v>
      </c>
    </row>
    <row r="24153" spans="1:4">
      <c r="A24153" s="322" t="s">
        <v>23739</v>
      </c>
      <c r="B24153" s="322" t="s">
        <v>68200</v>
      </c>
      <c r="C24153" s="322" t="s">
        <v>32</v>
      </c>
      <c r="D24153" s="323" t="s">
        <v>17107</v>
      </c>
    </row>
    <row r="24154" spans="1:4">
      <c r="B24154" s="322" t="s">
        <v>68201</v>
      </c>
    </row>
    <row r="24155" spans="1:4">
      <c r="A24155" s="322" t="s">
        <v>28573</v>
      </c>
      <c r="B24155" s="322" t="s">
        <v>68202</v>
      </c>
      <c r="C24155" s="322" t="s">
        <v>18018</v>
      </c>
      <c r="D24155" s="325" t="s">
        <v>68203</v>
      </c>
    </row>
    <row r="24156" spans="1:4">
      <c r="B24156" s="322" t="s">
        <v>68204</v>
      </c>
    </row>
    <row r="24157" spans="1:4">
      <c r="A24157" s="322" t="s">
        <v>28571</v>
      </c>
      <c r="B24157" s="322" t="s">
        <v>68205</v>
      </c>
      <c r="C24157" s="322" t="s">
        <v>18018</v>
      </c>
      <c r="D24157" s="325" t="s">
        <v>68206</v>
      </c>
    </row>
    <row r="24158" spans="1:4">
      <c r="B24158" s="322" t="s">
        <v>68207</v>
      </c>
    </row>
    <row r="24159" spans="1:4">
      <c r="A24159" s="322" t="s">
        <v>30492</v>
      </c>
      <c r="B24159" s="322" t="s">
        <v>68208</v>
      </c>
      <c r="C24159" s="322" t="s">
        <v>18018</v>
      </c>
      <c r="D24159" s="325" t="s">
        <v>68209</v>
      </c>
    </row>
    <row r="24160" spans="1:4">
      <c r="B24160" s="322" t="s">
        <v>68207</v>
      </c>
    </row>
    <row r="24161" spans="1:4">
      <c r="A24161" s="322" t="s">
        <v>23980</v>
      </c>
      <c r="B24161" s="322" t="s">
        <v>68210</v>
      </c>
      <c r="C24161" s="322" t="s">
        <v>18018</v>
      </c>
      <c r="D24161" s="323" t="s">
        <v>68211</v>
      </c>
    </row>
    <row r="24162" spans="1:4">
      <c r="B24162" s="322" t="s">
        <v>68212</v>
      </c>
    </row>
    <row r="24163" spans="1:4">
      <c r="A24163" s="326">
        <v>11486</v>
      </c>
      <c r="B24163" s="322" t="s">
        <v>68213</v>
      </c>
      <c r="C24163" s="322" t="s">
        <v>18018</v>
      </c>
      <c r="D24163" s="323" t="s">
        <v>68214</v>
      </c>
    </row>
    <row r="24164" spans="1:4">
      <c r="B24164" s="322" t="s">
        <v>68212</v>
      </c>
    </row>
    <row r="24165" spans="1:4">
      <c r="A24165" s="322" t="s">
        <v>23981</v>
      </c>
      <c r="B24165" s="322" t="s">
        <v>68215</v>
      </c>
      <c r="C24165" s="322" t="s">
        <v>18018</v>
      </c>
      <c r="D24165" s="323" t="s">
        <v>40137</v>
      </c>
    </row>
    <row r="24166" spans="1:4">
      <c r="B24166" s="322" t="s">
        <v>68212</v>
      </c>
    </row>
    <row r="24167" spans="1:4">
      <c r="A24167" s="326">
        <v>11485</v>
      </c>
      <c r="B24167" s="322" t="s">
        <v>68216</v>
      </c>
      <c r="C24167" s="322" t="s">
        <v>18018</v>
      </c>
      <c r="D24167" s="323" t="s">
        <v>68217</v>
      </c>
    </row>
    <row r="24168" spans="1:4">
      <c r="B24168" s="322" t="s">
        <v>68212</v>
      </c>
    </row>
    <row r="24169" spans="1:4">
      <c r="A24169" s="322" t="s">
        <v>18596</v>
      </c>
      <c r="B24169" s="322" t="s">
        <v>68218</v>
      </c>
      <c r="C24169" s="322" t="s">
        <v>18018</v>
      </c>
      <c r="D24169" s="323" t="s">
        <v>68219</v>
      </c>
    </row>
    <row r="24170" spans="1:4">
      <c r="B24170" s="322" t="s">
        <v>68212</v>
      </c>
    </row>
    <row r="24171" spans="1:4">
      <c r="A24171" s="326">
        <v>11487</v>
      </c>
      <c r="B24171" s="322" t="s">
        <v>68220</v>
      </c>
      <c r="C24171" s="322" t="s">
        <v>18018</v>
      </c>
      <c r="D24171" s="323" t="s">
        <v>68221</v>
      </c>
    </row>
    <row r="24172" spans="1:4">
      <c r="B24172" s="322" t="s">
        <v>68212</v>
      </c>
    </row>
    <row r="24173" spans="1:4">
      <c r="A24173" s="322" t="s">
        <v>20924</v>
      </c>
      <c r="B24173" s="322" t="s">
        <v>34287</v>
      </c>
      <c r="C24173" s="322" t="s">
        <v>16412</v>
      </c>
      <c r="D24173" s="323" t="s">
        <v>68222</v>
      </c>
    </row>
    <row r="24174" spans="1:4">
      <c r="A24174" s="322" t="s">
        <v>20926</v>
      </c>
      <c r="B24174" s="322" t="s">
        <v>34288</v>
      </c>
      <c r="C24174" s="322" t="s">
        <v>16412</v>
      </c>
      <c r="D24174" s="323" t="s">
        <v>68223</v>
      </c>
    </row>
    <row r="24175" spans="1:4">
      <c r="A24175" s="322" t="s">
        <v>68224</v>
      </c>
      <c r="B24175" s="322" t="s">
        <v>34262</v>
      </c>
      <c r="C24175" s="322" t="s">
        <v>16412</v>
      </c>
      <c r="D24175" s="323" t="s">
        <v>68225</v>
      </c>
    </row>
    <row r="24176" spans="1:4">
      <c r="A24176" s="322" t="s">
        <v>68226</v>
      </c>
      <c r="B24176" s="322" t="s">
        <v>34102</v>
      </c>
      <c r="C24176" s="322" t="s">
        <v>16412</v>
      </c>
      <c r="D24176" s="323" t="s">
        <v>2839</v>
      </c>
    </row>
    <row r="24177" spans="1:4">
      <c r="A24177" s="322" t="s">
        <v>26525</v>
      </c>
      <c r="B24177" s="322" t="s">
        <v>68227</v>
      </c>
      <c r="C24177" s="322" t="s">
        <v>16412</v>
      </c>
      <c r="D24177" s="323" t="s">
        <v>68228</v>
      </c>
    </row>
    <row r="24178" spans="1:4">
      <c r="B24178" s="322" t="s">
        <v>68229</v>
      </c>
    </row>
    <row r="24179" spans="1:4">
      <c r="A24179" s="322" t="s">
        <v>26527</v>
      </c>
      <c r="B24179" s="322" t="s">
        <v>68230</v>
      </c>
      <c r="C24179" s="322" t="s">
        <v>16412</v>
      </c>
      <c r="D24179" s="323" t="s">
        <v>68231</v>
      </c>
    </row>
    <row r="24180" spans="1:4">
      <c r="B24180" s="322" t="s">
        <v>68232</v>
      </c>
    </row>
    <row r="24181" spans="1:4">
      <c r="A24181" s="322" t="s">
        <v>26531</v>
      </c>
      <c r="B24181" s="322" t="s">
        <v>68230</v>
      </c>
      <c r="C24181" s="322" t="s">
        <v>16412</v>
      </c>
      <c r="D24181" s="323" t="s">
        <v>68233</v>
      </c>
    </row>
    <row r="24182" spans="1:4">
      <c r="B24182" s="322" t="s">
        <v>68234</v>
      </c>
    </row>
    <row r="24183" spans="1:4">
      <c r="A24183" s="322" t="s">
        <v>26529</v>
      </c>
      <c r="B24183" s="322" t="s">
        <v>68230</v>
      </c>
      <c r="C24183" s="322" t="s">
        <v>16412</v>
      </c>
      <c r="D24183" s="323" t="s">
        <v>68235</v>
      </c>
    </row>
    <row r="24184" spans="1:4">
      <c r="B24184" s="322" t="s">
        <v>68236</v>
      </c>
    </row>
    <row r="24185" spans="1:4">
      <c r="A24185" s="322" t="s">
        <v>26111</v>
      </c>
      <c r="B24185" s="322" t="s">
        <v>68230</v>
      </c>
      <c r="C24185" s="322" t="s">
        <v>16412</v>
      </c>
      <c r="D24185" s="323" t="s">
        <v>68237</v>
      </c>
    </row>
    <row r="24186" spans="1:4">
      <c r="B24186" s="322" t="s">
        <v>68238</v>
      </c>
    </row>
    <row r="24187" spans="1:4">
      <c r="A24187" s="322" t="s">
        <v>26107</v>
      </c>
      <c r="B24187" s="322" t="s">
        <v>68239</v>
      </c>
      <c r="C24187" s="322" t="s">
        <v>16412</v>
      </c>
      <c r="D24187" s="323" t="s">
        <v>68240</v>
      </c>
    </row>
    <row r="24188" spans="1:4">
      <c r="B24188" s="322" t="s">
        <v>68241</v>
      </c>
    </row>
    <row r="24189" spans="1:4">
      <c r="A24189" s="322" t="s">
        <v>26103</v>
      </c>
      <c r="B24189" s="322" t="s">
        <v>68242</v>
      </c>
      <c r="C24189" s="322" t="s">
        <v>16412</v>
      </c>
      <c r="D24189" s="323" t="s">
        <v>68243</v>
      </c>
    </row>
    <row r="24190" spans="1:4">
      <c r="B24190" s="322" t="s">
        <v>68244</v>
      </c>
    </row>
    <row r="24191" spans="1:4">
      <c r="A24191" s="322" t="s">
        <v>26109</v>
      </c>
      <c r="B24191" s="322" t="s">
        <v>68242</v>
      </c>
      <c r="C24191" s="322" t="s">
        <v>16412</v>
      </c>
      <c r="D24191" s="323" t="s">
        <v>68245</v>
      </c>
    </row>
    <row r="24192" spans="1:4">
      <c r="B24192" s="322" t="s">
        <v>68246</v>
      </c>
    </row>
    <row r="24193" spans="1:4">
      <c r="A24193" s="322" t="s">
        <v>26058</v>
      </c>
      <c r="C24193" s="322" t="s">
        <v>16412</v>
      </c>
      <c r="D24193" s="323" t="s">
        <v>68247</v>
      </c>
    </row>
    <row r="24194" spans="1:4">
      <c r="A24194" s="322" t="s">
        <v>16751</v>
      </c>
      <c r="B24194" s="322" t="s">
        <v>20627</v>
      </c>
      <c r="C24194" s="322" t="s">
        <v>65078</v>
      </c>
    </row>
    <row r="24195" spans="1:4">
      <c r="A24195" s="259"/>
      <c r="B24195" s="259"/>
    </row>
    <row r="24196" spans="1:4">
      <c r="C24196" s="320" t="s">
        <v>65012</v>
      </c>
      <c r="D24196" s="321" t="s">
        <v>65013</v>
      </c>
    </row>
    <row r="24197" spans="1:4">
      <c r="C24197" s="320" t="s">
        <v>65014</v>
      </c>
    </row>
    <row r="24198" spans="1:4">
      <c r="B24198" s="320" t="s">
        <v>65015</v>
      </c>
      <c r="C24198" s="320" t="s">
        <v>65016</v>
      </c>
      <c r="D24198" s="321" t="s">
        <v>65017</v>
      </c>
    </row>
    <row r="24199" spans="1:4">
      <c r="A24199" s="320" t="s">
        <v>65018</v>
      </c>
      <c r="B24199" s="320" t="s">
        <v>65019</v>
      </c>
      <c r="C24199" s="320" t="s">
        <v>65020</v>
      </c>
      <c r="D24199" s="321" t="s">
        <v>65021</v>
      </c>
    </row>
    <row r="24200" spans="1:4">
      <c r="A24200" s="322" t="s">
        <v>67841</v>
      </c>
    </row>
    <row r="24201" spans="1:4">
      <c r="B24201" s="322" t="s">
        <v>68242</v>
      </c>
    </row>
    <row r="24202" spans="1:4">
      <c r="B24202" s="322" t="s">
        <v>68248</v>
      </c>
    </row>
    <row r="24203" spans="1:4">
      <c r="A24203" s="322" t="s">
        <v>68249</v>
      </c>
      <c r="B24203" s="322" t="s">
        <v>68242</v>
      </c>
      <c r="C24203" s="322" t="s">
        <v>16412</v>
      </c>
      <c r="D24203" s="323" t="s">
        <v>68250</v>
      </c>
    </row>
    <row r="24204" spans="1:4">
      <c r="B24204" s="322" t="s">
        <v>68251</v>
      </c>
    </row>
    <row r="24205" spans="1:4">
      <c r="A24205" s="322" t="s">
        <v>26056</v>
      </c>
      <c r="B24205" s="322" t="s">
        <v>68252</v>
      </c>
      <c r="C24205" s="322" t="s">
        <v>16412</v>
      </c>
      <c r="D24205" s="323" t="s">
        <v>68253</v>
      </c>
    </row>
    <row r="24206" spans="1:4">
      <c r="B24206" s="322" t="s">
        <v>68241</v>
      </c>
    </row>
    <row r="24207" spans="1:4">
      <c r="A24207" s="322" t="s">
        <v>68254</v>
      </c>
      <c r="B24207" s="322" t="s">
        <v>68255</v>
      </c>
      <c r="C24207" s="322" t="s">
        <v>16412</v>
      </c>
      <c r="D24207" s="325" t="s">
        <v>68256</v>
      </c>
    </row>
    <row r="24208" spans="1:4">
      <c r="B24208" s="322" t="s">
        <v>68244</v>
      </c>
    </row>
    <row r="24209" spans="1:4">
      <c r="A24209" s="322" t="s">
        <v>27519</v>
      </c>
      <c r="B24209" s="322" t="s">
        <v>68255</v>
      </c>
      <c r="C24209" s="322" t="s">
        <v>16412</v>
      </c>
      <c r="D24209" s="325" t="s">
        <v>68257</v>
      </c>
    </row>
    <row r="24210" spans="1:4">
      <c r="B24210" s="322" t="s">
        <v>68246</v>
      </c>
    </row>
    <row r="24211" spans="1:4">
      <c r="A24211" s="322" t="s">
        <v>27320</v>
      </c>
      <c r="B24211" s="322" t="s">
        <v>68255</v>
      </c>
      <c r="C24211" s="322" t="s">
        <v>16412</v>
      </c>
      <c r="D24211" s="323" t="s">
        <v>68258</v>
      </c>
    </row>
    <row r="24212" spans="1:4">
      <c r="B24212" s="322" t="s">
        <v>68248</v>
      </c>
    </row>
    <row r="24213" spans="1:4">
      <c r="A24213" s="322" t="s">
        <v>68259</v>
      </c>
      <c r="B24213" s="322" t="s">
        <v>68255</v>
      </c>
      <c r="C24213" s="322" t="s">
        <v>16412</v>
      </c>
      <c r="D24213" s="323" t="s">
        <v>68260</v>
      </c>
    </row>
    <row r="24214" spans="1:4">
      <c r="B24214" s="322" t="s">
        <v>68251</v>
      </c>
    </row>
    <row r="24215" spans="1:4">
      <c r="A24215" s="322" t="s">
        <v>27322</v>
      </c>
      <c r="B24215" s="322" t="s">
        <v>68261</v>
      </c>
      <c r="C24215" s="322" t="s">
        <v>16412</v>
      </c>
      <c r="D24215" s="325" t="s">
        <v>68262</v>
      </c>
    </row>
    <row r="24216" spans="1:4">
      <c r="B24216" s="322" t="s">
        <v>68241</v>
      </c>
    </row>
    <row r="24217" spans="1:4">
      <c r="A24217" s="322" t="s">
        <v>27324</v>
      </c>
      <c r="B24217" s="322" t="s">
        <v>68263</v>
      </c>
      <c r="C24217" s="322" t="s">
        <v>16412</v>
      </c>
      <c r="D24217" s="325" t="s">
        <v>68264</v>
      </c>
    </row>
    <row r="24218" spans="1:4">
      <c r="B24218" s="322" t="s">
        <v>68244</v>
      </c>
    </row>
    <row r="24219" spans="1:4">
      <c r="A24219" s="322" t="s">
        <v>27314</v>
      </c>
      <c r="B24219" s="322" t="s">
        <v>68263</v>
      </c>
      <c r="C24219" s="322" t="s">
        <v>16412</v>
      </c>
      <c r="D24219" s="325" t="s">
        <v>68265</v>
      </c>
    </row>
    <row r="24220" spans="1:4">
      <c r="B24220" s="322" t="s">
        <v>68246</v>
      </c>
    </row>
    <row r="24221" spans="1:4">
      <c r="A24221" s="322" t="s">
        <v>27316</v>
      </c>
      <c r="B24221" s="322" t="s">
        <v>68263</v>
      </c>
      <c r="C24221" s="322" t="s">
        <v>16412</v>
      </c>
      <c r="D24221" s="325" t="s">
        <v>68266</v>
      </c>
    </row>
    <row r="24222" spans="1:4">
      <c r="B24222" s="322" t="s">
        <v>68248</v>
      </c>
    </row>
    <row r="24223" spans="1:4">
      <c r="A24223" s="322" t="s">
        <v>68267</v>
      </c>
      <c r="B24223" s="322" t="s">
        <v>68263</v>
      </c>
      <c r="C24223" s="322" t="s">
        <v>16412</v>
      </c>
      <c r="D24223" s="325" t="s">
        <v>68268</v>
      </c>
    </row>
    <row r="24224" spans="1:4">
      <c r="B24224" s="322" t="s">
        <v>68251</v>
      </c>
    </row>
    <row r="24225" spans="1:4">
      <c r="A24225" s="322" t="s">
        <v>27318</v>
      </c>
      <c r="B24225" s="322" t="s">
        <v>68269</v>
      </c>
      <c r="C24225" s="322" t="s">
        <v>16412</v>
      </c>
      <c r="D24225" s="325" t="s">
        <v>68270</v>
      </c>
    </row>
    <row r="24226" spans="1:4">
      <c r="B24226" s="322" t="s">
        <v>68241</v>
      </c>
    </row>
    <row r="24227" spans="1:4">
      <c r="A24227" s="322" t="s">
        <v>68271</v>
      </c>
      <c r="B24227" s="322" t="s">
        <v>68272</v>
      </c>
      <c r="C24227" s="322" t="s">
        <v>16412</v>
      </c>
      <c r="D24227" s="325" t="s">
        <v>68273</v>
      </c>
    </row>
    <row r="24228" spans="1:4">
      <c r="B24228" s="322" t="s">
        <v>68244</v>
      </c>
    </row>
    <row r="24229" spans="1:4">
      <c r="A24229" s="322" t="s">
        <v>68274</v>
      </c>
      <c r="B24229" s="322" t="s">
        <v>68272</v>
      </c>
      <c r="C24229" s="322" t="s">
        <v>16412</v>
      </c>
      <c r="D24229" s="327" t="s">
        <v>68275</v>
      </c>
    </row>
    <row r="24230" spans="1:4">
      <c r="B24230" s="322" t="s">
        <v>68246</v>
      </c>
    </row>
    <row r="24231" spans="1:4">
      <c r="A24231" s="322" t="s">
        <v>68276</v>
      </c>
      <c r="B24231" s="322" t="s">
        <v>68272</v>
      </c>
      <c r="C24231" s="322" t="s">
        <v>16412</v>
      </c>
      <c r="D24231" s="325" t="s">
        <v>68277</v>
      </c>
    </row>
    <row r="24232" spans="1:4">
      <c r="B24232" s="322" t="s">
        <v>68248</v>
      </c>
    </row>
    <row r="24233" spans="1:4">
      <c r="A24233" s="322" t="s">
        <v>27518</v>
      </c>
      <c r="B24233" s="322" t="s">
        <v>68272</v>
      </c>
      <c r="C24233" s="322" t="s">
        <v>16412</v>
      </c>
      <c r="D24233" s="325" t="s">
        <v>68278</v>
      </c>
    </row>
    <row r="24234" spans="1:4">
      <c r="B24234" s="322" t="s">
        <v>68251</v>
      </c>
    </row>
    <row r="24235" spans="1:4">
      <c r="A24235" s="322" t="s">
        <v>68279</v>
      </c>
      <c r="B24235" s="322" t="s">
        <v>68280</v>
      </c>
      <c r="C24235" s="322" t="s">
        <v>16412</v>
      </c>
      <c r="D24235" s="325" t="s">
        <v>68281</v>
      </c>
    </row>
    <row r="24236" spans="1:4">
      <c r="B24236" s="322" t="s">
        <v>68241</v>
      </c>
    </row>
    <row r="24237" spans="1:4">
      <c r="A24237" s="322" t="s">
        <v>68282</v>
      </c>
      <c r="B24237" s="322" t="s">
        <v>68283</v>
      </c>
      <c r="C24237" s="322" t="s">
        <v>16412</v>
      </c>
      <c r="D24237" s="325" t="s">
        <v>68284</v>
      </c>
    </row>
    <row r="24238" spans="1:4">
      <c r="B24238" s="322" t="s">
        <v>68244</v>
      </c>
    </row>
    <row r="24239" spans="1:4">
      <c r="A24239" s="322" t="s">
        <v>68285</v>
      </c>
      <c r="B24239" s="322" t="s">
        <v>68283</v>
      </c>
      <c r="C24239" s="322" t="s">
        <v>16412</v>
      </c>
      <c r="D24239" s="325" t="s">
        <v>68286</v>
      </c>
    </row>
    <row r="24240" spans="1:4">
      <c r="B24240" s="322" t="s">
        <v>68246</v>
      </c>
    </row>
    <row r="24241" spans="1:4">
      <c r="A24241" s="322" t="s">
        <v>68287</v>
      </c>
      <c r="B24241" s="322" t="s">
        <v>68283</v>
      </c>
      <c r="C24241" s="322" t="s">
        <v>16412</v>
      </c>
      <c r="D24241" s="325" t="s">
        <v>68288</v>
      </c>
    </row>
    <row r="24242" spans="1:4">
      <c r="B24242" s="322" t="s">
        <v>68248</v>
      </c>
    </row>
    <row r="24243" spans="1:4">
      <c r="A24243" s="322" t="s">
        <v>27520</v>
      </c>
      <c r="B24243" s="322" t="s">
        <v>68283</v>
      </c>
      <c r="C24243" s="322" t="s">
        <v>16412</v>
      </c>
      <c r="D24243" s="325" t="s">
        <v>68289</v>
      </c>
    </row>
    <row r="24244" spans="1:4">
      <c r="B24244" s="322" t="s">
        <v>68251</v>
      </c>
    </row>
    <row r="24245" spans="1:4">
      <c r="A24245" s="322" t="s">
        <v>68290</v>
      </c>
      <c r="B24245" s="322" t="s">
        <v>68291</v>
      </c>
      <c r="C24245" s="322" t="s">
        <v>16412</v>
      </c>
      <c r="D24245" s="323" t="s">
        <v>64349</v>
      </c>
    </row>
    <row r="24246" spans="1:4">
      <c r="B24246" s="322" t="s">
        <v>68292</v>
      </c>
    </row>
    <row r="24247" spans="1:4">
      <c r="A24247" s="322" t="s">
        <v>68293</v>
      </c>
      <c r="B24247" s="322" t="s">
        <v>68294</v>
      </c>
      <c r="C24247" s="322" t="s">
        <v>16412</v>
      </c>
      <c r="D24247" s="323" t="s">
        <v>39034</v>
      </c>
    </row>
    <row r="24248" spans="1:4">
      <c r="B24248" s="322" t="s">
        <v>68295</v>
      </c>
    </row>
    <row r="24249" spans="1:4">
      <c r="A24249" s="322" t="s">
        <v>68296</v>
      </c>
      <c r="B24249" s="322" t="s">
        <v>34103</v>
      </c>
      <c r="C24249" s="322" t="s">
        <v>16412</v>
      </c>
      <c r="D24249" s="323" t="s">
        <v>68297</v>
      </c>
    </row>
    <row r="24250" spans="1:4">
      <c r="A24250" s="322" t="s">
        <v>68298</v>
      </c>
      <c r="B24250" s="322" t="s">
        <v>68299</v>
      </c>
      <c r="C24250" s="322" t="s">
        <v>16412</v>
      </c>
      <c r="D24250" s="323" t="s">
        <v>68300</v>
      </c>
    </row>
    <row r="24251" spans="1:4">
      <c r="B24251" s="322" t="s">
        <v>68301</v>
      </c>
    </row>
    <row r="24252" spans="1:4">
      <c r="A24252" s="322" t="s">
        <v>68302</v>
      </c>
      <c r="B24252" s="322" t="s">
        <v>68299</v>
      </c>
      <c r="C24252" s="322" t="s">
        <v>16412</v>
      </c>
      <c r="D24252" s="323" t="s">
        <v>68303</v>
      </c>
    </row>
    <row r="24253" spans="1:4">
      <c r="B24253" s="322" t="s">
        <v>68304</v>
      </c>
    </row>
    <row r="24254" spans="1:4">
      <c r="A24254" s="322" t="s">
        <v>68305</v>
      </c>
      <c r="B24254" s="322" t="s">
        <v>68306</v>
      </c>
      <c r="C24254" s="322" t="s">
        <v>16412</v>
      </c>
      <c r="D24254" s="323" t="s">
        <v>17448</v>
      </c>
    </row>
    <row r="24255" spans="1:4">
      <c r="B24255" s="322" t="s">
        <v>68307</v>
      </c>
    </row>
    <row r="24256" spans="1:4">
      <c r="A24256" s="322" t="s">
        <v>68308</v>
      </c>
      <c r="B24256" s="322" t="s">
        <v>68309</v>
      </c>
      <c r="C24256" s="322" t="s">
        <v>16412</v>
      </c>
      <c r="D24256" s="323" t="s">
        <v>68310</v>
      </c>
    </row>
    <row r="24257" spans="1:4">
      <c r="B24257" s="322" t="s">
        <v>68295</v>
      </c>
    </row>
    <row r="24258" spans="1:4">
      <c r="A24258" s="322" t="s">
        <v>68311</v>
      </c>
      <c r="B24258" s="322" t="s">
        <v>34104</v>
      </c>
      <c r="C24258" s="322" t="s">
        <v>16412</v>
      </c>
      <c r="D24258" s="323" t="s">
        <v>68312</v>
      </c>
    </row>
    <row r="24259" spans="1:4">
      <c r="A24259" s="322" t="s">
        <v>68313</v>
      </c>
      <c r="B24259" s="322" t="s">
        <v>68314</v>
      </c>
      <c r="C24259" s="322" t="s">
        <v>16412</v>
      </c>
      <c r="D24259" s="323" t="s">
        <v>68315</v>
      </c>
    </row>
    <row r="24260" spans="1:4">
      <c r="B24260" s="322" t="s">
        <v>68301</v>
      </c>
    </row>
    <row r="24261" spans="1:4">
      <c r="A24261" s="322" t="s">
        <v>68316</v>
      </c>
      <c r="B24261" s="322" t="s">
        <v>68314</v>
      </c>
      <c r="C24261" s="322" t="s">
        <v>16412</v>
      </c>
      <c r="D24261" s="323" t="s">
        <v>68317</v>
      </c>
    </row>
    <row r="24262" spans="1:4">
      <c r="B24262" s="322" t="s">
        <v>68304</v>
      </c>
    </row>
    <row r="24263" spans="1:4">
      <c r="A24263" s="322" t="s">
        <v>68318</v>
      </c>
      <c r="B24263" s="322" t="s">
        <v>68319</v>
      </c>
      <c r="C24263" s="322" t="s">
        <v>16412</v>
      </c>
      <c r="D24263" s="323" t="s">
        <v>68320</v>
      </c>
    </row>
    <row r="24264" spans="1:4">
      <c r="B24264" s="322" t="s">
        <v>68307</v>
      </c>
    </row>
    <row r="24265" spans="1:4">
      <c r="A24265" s="322" t="s">
        <v>68321</v>
      </c>
      <c r="B24265" s="322" t="s">
        <v>68322</v>
      </c>
      <c r="C24265" s="322" t="s">
        <v>16412</v>
      </c>
      <c r="D24265" s="323" t="s">
        <v>68323</v>
      </c>
    </row>
    <row r="24266" spans="1:4">
      <c r="B24266" s="322" t="s">
        <v>68295</v>
      </c>
    </row>
    <row r="24267" spans="1:4">
      <c r="A24267" s="322" t="s">
        <v>26485</v>
      </c>
      <c r="B24267" s="322" t="s">
        <v>34332</v>
      </c>
      <c r="C24267" s="322" t="s">
        <v>16412</v>
      </c>
      <c r="D24267" s="323" t="s">
        <v>68324</v>
      </c>
    </row>
    <row r="24268" spans="1:4">
      <c r="A24268" s="322" t="s">
        <v>26487</v>
      </c>
      <c r="B24268" s="322" t="s">
        <v>68325</v>
      </c>
      <c r="C24268" s="322" t="s">
        <v>16412</v>
      </c>
      <c r="D24268" s="323" t="s">
        <v>68326</v>
      </c>
    </row>
    <row r="24269" spans="1:4">
      <c r="B24269" s="322" t="s">
        <v>68301</v>
      </c>
    </row>
    <row r="24270" spans="1:4">
      <c r="A24270" s="322" t="s">
        <v>26489</v>
      </c>
      <c r="B24270" s="322" t="s">
        <v>68325</v>
      </c>
      <c r="C24270" s="322" t="s">
        <v>16412</v>
      </c>
      <c r="D24270" s="323" t="s">
        <v>68327</v>
      </c>
    </row>
    <row r="24271" spans="1:4">
      <c r="B24271" s="322" t="s">
        <v>68304</v>
      </c>
    </row>
    <row r="24272" spans="1:4">
      <c r="A24272" s="322" t="s">
        <v>19577</v>
      </c>
      <c r="B24272" s="322" t="s">
        <v>68328</v>
      </c>
      <c r="C24272" s="322" t="s">
        <v>16412</v>
      </c>
      <c r="D24272" s="323" t="s">
        <v>68329</v>
      </c>
    </row>
    <row r="24273" spans="1:4">
      <c r="B24273" s="322" t="s">
        <v>68307</v>
      </c>
    </row>
    <row r="24274" spans="1:4">
      <c r="A24274" s="322" t="s">
        <v>68330</v>
      </c>
      <c r="B24274" s="322" t="s">
        <v>68331</v>
      </c>
      <c r="C24274" s="322" t="s">
        <v>16412</v>
      </c>
      <c r="D24274" s="323" t="s">
        <v>68332</v>
      </c>
    </row>
    <row r="24275" spans="1:4">
      <c r="B24275" s="322" t="s">
        <v>68295</v>
      </c>
    </row>
    <row r="24276" spans="1:4">
      <c r="A24276" s="322" t="s">
        <v>16751</v>
      </c>
      <c r="B24276" s="322" t="s">
        <v>20724</v>
      </c>
      <c r="C24276" s="322" t="s">
        <v>65078</v>
      </c>
    </row>
    <row r="24277" spans="1:4">
      <c r="A24277" s="290"/>
      <c r="B24277" s="259"/>
    </row>
    <row r="24278" spans="1:4">
      <c r="C24278" s="320" t="s">
        <v>65012</v>
      </c>
      <c r="D24278" s="321" t="s">
        <v>65013</v>
      </c>
    </row>
    <row r="24279" spans="1:4">
      <c r="C24279" s="320" t="s">
        <v>65014</v>
      </c>
    </row>
    <row r="24280" spans="1:4">
      <c r="B24280" s="320" t="s">
        <v>65015</v>
      </c>
      <c r="C24280" s="320" t="s">
        <v>65016</v>
      </c>
      <c r="D24280" s="321" t="s">
        <v>65017</v>
      </c>
    </row>
    <row r="24281" spans="1:4">
      <c r="A24281" s="320" t="s">
        <v>65018</v>
      </c>
      <c r="B24281" s="320" t="s">
        <v>65019</v>
      </c>
      <c r="C24281" s="320" t="s">
        <v>65020</v>
      </c>
      <c r="D24281" s="321" t="s">
        <v>65021</v>
      </c>
    </row>
    <row r="24282" spans="1:4">
      <c r="A24282" s="322" t="s">
        <v>67841</v>
      </c>
    </row>
    <row r="24283" spans="1:4">
      <c r="A24283" s="322" t="s">
        <v>19575</v>
      </c>
      <c r="B24283" s="322" t="s">
        <v>34333</v>
      </c>
      <c r="C24283" s="322" t="s">
        <v>16412</v>
      </c>
      <c r="D24283" s="325" t="s">
        <v>68333</v>
      </c>
    </row>
    <row r="24284" spans="1:4">
      <c r="A24284" s="322" t="s">
        <v>19539</v>
      </c>
      <c r="B24284" s="322" t="s">
        <v>68334</v>
      </c>
      <c r="C24284" s="322" t="s">
        <v>16412</v>
      </c>
      <c r="D24284" s="325" t="s">
        <v>68335</v>
      </c>
    </row>
    <row r="24285" spans="1:4">
      <c r="B24285" s="322" t="s">
        <v>68301</v>
      </c>
    </row>
    <row r="24286" spans="1:4">
      <c r="A24286" s="322" t="s">
        <v>19537</v>
      </c>
      <c r="B24286" s="322" t="s">
        <v>68334</v>
      </c>
      <c r="C24286" s="322" t="s">
        <v>16412</v>
      </c>
      <c r="D24286" s="325" t="s">
        <v>68336</v>
      </c>
    </row>
    <row r="24287" spans="1:4">
      <c r="B24287" s="322" t="s">
        <v>68304</v>
      </c>
    </row>
    <row r="24288" spans="1:4">
      <c r="A24288" s="322" t="s">
        <v>19535</v>
      </c>
      <c r="B24288" s="322" t="s">
        <v>68337</v>
      </c>
      <c r="C24288" s="322" t="s">
        <v>16412</v>
      </c>
      <c r="D24288" s="325" t="s">
        <v>68338</v>
      </c>
    </row>
    <row r="24289" spans="1:4">
      <c r="B24289" s="322" t="s">
        <v>68307</v>
      </c>
    </row>
    <row r="24290" spans="1:4">
      <c r="A24290" s="322" t="s">
        <v>26046</v>
      </c>
      <c r="B24290" s="322" t="s">
        <v>68339</v>
      </c>
      <c r="C24290" s="322" t="s">
        <v>16412</v>
      </c>
      <c r="D24290" s="325" t="s">
        <v>68340</v>
      </c>
    </row>
    <row r="24291" spans="1:4">
      <c r="B24291" s="322" t="s">
        <v>68295</v>
      </c>
    </row>
    <row r="24292" spans="1:4">
      <c r="A24292" s="322" t="s">
        <v>19533</v>
      </c>
      <c r="B24292" s="322" t="s">
        <v>34335</v>
      </c>
      <c r="C24292" s="322" t="s">
        <v>16412</v>
      </c>
      <c r="D24292" s="325" t="s">
        <v>68341</v>
      </c>
    </row>
    <row r="24293" spans="1:4">
      <c r="A24293" s="322" t="s">
        <v>21698</v>
      </c>
      <c r="B24293" s="322" t="s">
        <v>68342</v>
      </c>
      <c r="C24293" s="322" t="s">
        <v>16412</v>
      </c>
      <c r="D24293" s="325" t="s">
        <v>68343</v>
      </c>
    </row>
    <row r="24294" spans="1:4">
      <c r="B24294" s="322" t="s">
        <v>68301</v>
      </c>
    </row>
    <row r="24295" spans="1:4">
      <c r="A24295" s="322" t="s">
        <v>21693</v>
      </c>
      <c r="B24295" s="322" t="s">
        <v>68342</v>
      </c>
      <c r="C24295" s="322" t="s">
        <v>16412</v>
      </c>
      <c r="D24295" s="325" t="s">
        <v>68344</v>
      </c>
    </row>
    <row r="24296" spans="1:4">
      <c r="B24296" s="322" t="s">
        <v>68304</v>
      </c>
    </row>
    <row r="24297" spans="1:4">
      <c r="A24297" s="322" t="s">
        <v>21695</v>
      </c>
      <c r="B24297" s="322" t="s">
        <v>68345</v>
      </c>
      <c r="C24297" s="322" t="s">
        <v>16412</v>
      </c>
      <c r="D24297" s="325" t="s">
        <v>68346</v>
      </c>
    </row>
    <row r="24298" spans="1:4">
      <c r="B24298" s="322" t="s">
        <v>68307</v>
      </c>
    </row>
    <row r="24299" spans="1:4">
      <c r="A24299" s="322" t="s">
        <v>26043</v>
      </c>
      <c r="B24299" s="322" t="s">
        <v>68347</v>
      </c>
      <c r="C24299" s="322" t="s">
        <v>16412</v>
      </c>
      <c r="D24299" s="325" t="s">
        <v>68348</v>
      </c>
    </row>
    <row r="24300" spans="1:4">
      <c r="B24300" s="322" t="s">
        <v>68295</v>
      </c>
    </row>
    <row r="24301" spans="1:4">
      <c r="A24301" s="322" t="s">
        <v>68349</v>
      </c>
      <c r="B24301" s="322" t="s">
        <v>68350</v>
      </c>
      <c r="C24301" s="322" t="s">
        <v>16412</v>
      </c>
      <c r="D24301" s="323" t="s">
        <v>34061</v>
      </c>
    </row>
    <row r="24302" spans="1:4">
      <c r="B24302" s="322" t="s">
        <v>66316</v>
      </c>
    </row>
    <row r="24303" spans="1:4">
      <c r="A24303" s="322" t="s">
        <v>68351</v>
      </c>
      <c r="B24303" s="322" t="s">
        <v>68352</v>
      </c>
      <c r="C24303" s="322" t="s">
        <v>16412</v>
      </c>
      <c r="D24303" s="323" t="s">
        <v>68353</v>
      </c>
    </row>
    <row r="24304" spans="1:4">
      <c r="B24304" s="322" t="s">
        <v>68354</v>
      </c>
    </row>
    <row r="24305" spans="1:4">
      <c r="A24305" s="322" t="s">
        <v>68355</v>
      </c>
      <c r="B24305" s="322" t="s">
        <v>68352</v>
      </c>
      <c r="C24305" s="322" t="s">
        <v>16412</v>
      </c>
      <c r="D24305" s="323" t="s">
        <v>68356</v>
      </c>
    </row>
    <row r="24306" spans="1:4">
      <c r="B24306" s="322" t="s">
        <v>68357</v>
      </c>
    </row>
    <row r="24307" spans="1:4">
      <c r="A24307" s="322" t="s">
        <v>68358</v>
      </c>
      <c r="B24307" s="322" t="s">
        <v>68359</v>
      </c>
      <c r="C24307" s="322" t="s">
        <v>16412</v>
      </c>
      <c r="D24307" s="323" t="s">
        <v>68360</v>
      </c>
    </row>
    <row r="24308" spans="1:4">
      <c r="B24308" s="322" t="s">
        <v>68361</v>
      </c>
    </row>
    <row r="24309" spans="1:4">
      <c r="A24309" s="322" t="s">
        <v>68362</v>
      </c>
      <c r="B24309" s="322" t="s">
        <v>34107</v>
      </c>
      <c r="C24309" s="322" t="s">
        <v>16412</v>
      </c>
      <c r="D24309" s="323" t="s">
        <v>68363</v>
      </c>
    </row>
    <row r="24310" spans="1:4">
      <c r="A24310" s="322" t="s">
        <v>68364</v>
      </c>
      <c r="B24310" s="322" t="s">
        <v>68365</v>
      </c>
      <c r="C24310" s="322" t="s">
        <v>16412</v>
      </c>
      <c r="D24310" s="323" t="s">
        <v>68366</v>
      </c>
    </row>
    <row r="24311" spans="1:4">
      <c r="B24311" s="322" t="s">
        <v>32350</v>
      </c>
    </row>
    <row r="24312" spans="1:4">
      <c r="A24312" s="322" t="s">
        <v>68367</v>
      </c>
      <c r="B24312" s="322" t="s">
        <v>68365</v>
      </c>
      <c r="C24312" s="322" t="s">
        <v>16412</v>
      </c>
      <c r="D24312" s="323" t="s">
        <v>68368</v>
      </c>
    </row>
    <row r="24313" spans="1:4">
      <c r="B24313" s="322" t="s">
        <v>68369</v>
      </c>
    </row>
    <row r="24314" spans="1:4">
      <c r="A24314" s="322" t="s">
        <v>68370</v>
      </c>
      <c r="B24314" s="322" t="s">
        <v>68371</v>
      </c>
      <c r="C24314" s="322" t="s">
        <v>16412</v>
      </c>
      <c r="D24314" s="323" t="s">
        <v>39473</v>
      </c>
    </row>
    <row r="24315" spans="1:4">
      <c r="B24315" s="322" t="s">
        <v>68372</v>
      </c>
    </row>
    <row r="24316" spans="1:4">
      <c r="A24316" s="322" t="s">
        <v>68373</v>
      </c>
      <c r="B24316" s="322" t="s">
        <v>34108</v>
      </c>
      <c r="C24316" s="322" t="s">
        <v>16412</v>
      </c>
      <c r="D24316" s="323" t="s">
        <v>68374</v>
      </c>
    </row>
    <row r="24317" spans="1:4">
      <c r="A24317" s="322" t="s">
        <v>68375</v>
      </c>
      <c r="B24317" s="322" t="s">
        <v>68376</v>
      </c>
      <c r="C24317" s="322" t="s">
        <v>16412</v>
      </c>
      <c r="D24317" s="323" t="s">
        <v>68377</v>
      </c>
    </row>
    <row r="24318" spans="1:4">
      <c r="B24318" s="322" t="s">
        <v>68378</v>
      </c>
    </row>
    <row r="24319" spans="1:4">
      <c r="A24319" s="322" t="s">
        <v>68379</v>
      </c>
      <c r="B24319" s="322" t="s">
        <v>68376</v>
      </c>
      <c r="C24319" s="322" t="s">
        <v>16412</v>
      </c>
      <c r="D24319" s="323" t="s">
        <v>68380</v>
      </c>
    </row>
    <row r="24320" spans="1:4">
      <c r="B24320" s="322" t="s">
        <v>68381</v>
      </c>
    </row>
    <row r="24321" spans="1:4">
      <c r="A24321" s="322" t="s">
        <v>68382</v>
      </c>
      <c r="B24321" s="322" t="s">
        <v>68383</v>
      </c>
      <c r="C24321" s="322" t="s">
        <v>16412</v>
      </c>
      <c r="D24321" s="323" t="s">
        <v>68384</v>
      </c>
    </row>
    <row r="24322" spans="1:4">
      <c r="B24322" s="322" t="s">
        <v>68385</v>
      </c>
    </row>
    <row r="24323" spans="1:4">
      <c r="A24323" s="322" t="s">
        <v>68386</v>
      </c>
      <c r="B24323" s="322" t="s">
        <v>68387</v>
      </c>
      <c r="C24323" s="322" t="s">
        <v>16412</v>
      </c>
      <c r="D24323" s="323" t="s">
        <v>68388</v>
      </c>
    </row>
    <row r="24324" spans="1:4">
      <c r="B24324" s="322" t="s">
        <v>68389</v>
      </c>
    </row>
    <row r="24325" spans="1:4">
      <c r="A24325" s="322" t="s">
        <v>68390</v>
      </c>
      <c r="B24325" s="322" t="s">
        <v>68391</v>
      </c>
      <c r="C24325" s="322" t="s">
        <v>16412</v>
      </c>
      <c r="D24325" s="323" t="s">
        <v>68392</v>
      </c>
    </row>
    <row r="24326" spans="1:4">
      <c r="B24326" s="322" t="s">
        <v>68393</v>
      </c>
    </row>
    <row r="24327" spans="1:4">
      <c r="A24327" s="322" t="s">
        <v>68394</v>
      </c>
      <c r="B24327" s="322" t="s">
        <v>68395</v>
      </c>
      <c r="C24327" s="322" t="s">
        <v>16412</v>
      </c>
      <c r="D24327" s="323" t="s">
        <v>22083</v>
      </c>
    </row>
    <row r="24328" spans="1:4">
      <c r="B24328" s="322" t="s">
        <v>68396</v>
      </c>
    </row>
    <row r="24329" spans="1:4">
      <c r="A24329" s="322" t="s">
        <v>68397</v>
      </c>
      <c r="B24329" s="322" t="s">
        <v>68398</v>
      </c>
      <c r="C24329" s="322" t="s">
        <v>16412</v>
      </c>
      <c r="D24329" s="323" t="s">
        <v>38369</v>
      </c>
    </row>
    <row r="24330" spans="1:4">
      <c r="B24330" s="322" t="s">
        <v>68399</v>
      </c>
    </row>
    <row r="24331" spans="1:4">
      <c r="A24331" s="322" t="s">
        <v>68400</v>
      </c>
      <c r="B24331" s="322" t="s">
        <v>68401</v>
      </c>
      <c r="C24331" s="322" t="s">
        <v>16412</v>
      </c>
      <c r="D24331" s="323" t="s">
        <v>68402</v>
      </c>
    </row>
    <row r="24332" spans="1:4">
      <c r="B24332" s="322" t="s">
        <v>68403</v>
      </c>
    </row>
    <row r="24333" spans="1:4">
      <c r="A24333" s="322" t="s">
        <v>68404</v>
      </c>
      <c r="B24333" s="322" t="s">
        <v>68405</v>
      </c>
      <c r="C24333" s="322" t="s">
        <v>16412</v>
      </c>
      <c r="D24333" s="323" t="s">
        <v>34061</v>
      </c>
    </row>
    <row r="24334" spans="1:4">
      <c r="B24334" s="322" t="s">
        <v>68406</v>
      </c>
    </row>
    <row r="24335" spans="1:4">
      <c r="A24335" s="322" t="s">
        <v>68407</v>
      </c>
      <c r="B24335" s="322" t="s">
        <v>68408</v>
      </c>
      <c r="C24335" s="322" t="s">
        <v>16412</v>
      </c>
      <c r="D24335" s="323" t="s">
        <v>68409</v>
      </c>
    </row>
    <row r="24336" spans="1:4">
      <c r="B24336" s="322" t="s">
        <v>68410</v>
      </c>
    </row>
    <row r="24337" spans="1:4">
      <c r="A24337" s="322" t="s">
        <v>68411</v>
      </c>
      <c r="B24337" s="322" t="s">
        <v>68412</v>
      </c>
      <c r="C24337" s="322" t="s">
        <v>16412</v>
      </c>
      <c r="D24337" s="323" t="s">
        <v>37971</v>
      </c>
    </row>
    <row r="24338" spans="1:4">
      <c r="B24338" s="322" t="s">
        <v>68413</v>
      </c>
    </row>
    <row r="24339" spans="1:4">
      <c r="A24339" s="322" t="s">
        <v>68414</v>
      </c>
      <c r="B24339" s="322" t="s">
        <v>32913</v>
      </c>
      <c r="C24339" s="322" t="s">
        <v>32</v>
      </c>
      <c r="D24339" s="323" t="s">
        <v>68415</v>
      </c>
    </row>
    <row r="24340" spans="1:4">
      <c r="A24340" s="322" t="s">
        <v>24250</v>
      </c>
      <c r="B24340" s="322" t="s">
        <v>32949</v>
      </c>
      <c r="C24340" s="322" t="s">
        <v>32</v>
      </c>
      <c r="D24340" s="323" t="s">
        <v>68416</v>
      </c>
    </row>
    <row r="24341" spans="1:4">
      <c r="A24341" s="322" t="s">
        <v>22689</v>
      </c>
      <c r="B24341" s="322" t="s">
        <v>33365</v>
      </c>
      <c r="C24341" s="322" t="s">
        <v>17134</v>
      </c>
      <c r="D24341" s="323" t="s">
        <v>1161</v>
      </c>
    </row>
    <row r="24342" spans="1:4">
      <c r="A24342" s="322" t="s">
        <v>68417</v>
      </c>
      <c r="B24342" s="322" t="s">
        <v>34111</v>
      </c>
      <c r="C24342" s="322" t="s">
        <v>16412</v>
      </c>
      <c r="D24342" s="323" t="s">
        <v>1155</v>
      </c>
    </row>
    <row r="24343" spans="1:4">
      <c r="A24343" s="322" t="s">
        <v>68418</v>
      </c>
      <c r="B24343" s="322" t="s">
        <v>68419</v>
      </c>
      <c r="C24343" s="322" t="s">
        <v>16412</v>
      </c>
      <c r="D24343" s="323" t="s">
        <v>36327</v>
      </c>
    </row>
    <row r="24344" spans="1:4">
      <c r="B24344" s="322" t="s">
        <v>68420</v>
      </c>
    </row>
    <row r="24345" spans="1:4">
      <c r="A24345" s="322" t="s">
        <v>68421</v>
      </c>
      <c r="B24345" s="322" t="s">
        <v>34110</v>
      </c>
      <c r="C24345" s="322" t="s">
        <v>16412</v>
      </c>
      <c r="D24345" s="323" t="s">
        <v>35244</v>
      </c>
    </row>
    <row r="24346" spans="1:4">
      <c r="A24346" s="322" t="s">
        <v>68422</v>
      </c>
      <c r="B24346" s="322" t="s">
        <v>34112</v>
      </c>
      <c r="C24346" s="322" t="s">
        <v>16412</v>
      </c>
      <c r="D24346" s="323" t="s">
        <v>68423</v>
      </c>
    </row>
    <row r="24347" spans="1:4">
      <c r="A24347" s="322" t="s">
        <v>68424</v>
      </c>
      <c r="B24347" s="322" t="s">
        <v>34113</v>
      </c>
      <c r="C24347" s="322" t="s">
        <v>16412</v>
      </c>
      <c r="D24347" s="323" t="s">
        <v>39697</v>
      </c>
    </row>
    <row r="24348" spans="1:4">
      <c r="A24348" s="322" t="s">
        <v>68425</v>
      </c>
      <c r="B24348" s="322" t="s">
        <v>32815</v>
      </c>
      <c r="C24348" s="322" t="s">
        <v>17134</v>
      </c>
      <c r="D24348" s="323" t="s">
        <v>5522</v>
      </c>
    </row>
    <row r="24349" spans="1:4">
      <c r="A24349" s="322" t="s">
        <v>23396</v>
      </c>
      <c r="B24349" s="322" t="s">
        <v>32832</v>
      </c>
      <c r="C24349" s="322" t="s">
        <v>17134</v>
      </c>
      <c r="D24349" s="323" t="s">
        <v>2267</v>
      </c>
    </row>
    <row r="24350" spans="1:4">
      <c r="A24350" s="322" t="s">
        <v>68426</v>
      </c>
      <c r="B24350" s="322" t="s">
        <v>34230</v>
      </c>
      <c r="C24350" s="322" t="s">
        <v>15</v>
      </c>
      <c r="D24350" s="323" t="s">
        <v>53941</v>
      </c>
    </row>
    <row r="24351" spans="1:4">
      <c r="A24351" s="322" t="s">
        <v>68427</v>
      </c>
      <c r="B24351" s="322" t="s">
        <v>34229</v>
      </c>
      <c r="C24351" s="322" t="s">
        <v>15</v>
      </c>
      <c r="D24351" s="323" t="s">
        <v>53942</v>
      </c>
    </row>
    <row r="24352" spans="1:4">
      <c r="A24352" s="322" t="s">
        <v>68428</v>
      </c>
      <c r="B24352" s="322" t="s">
        <v>34228</v>
      </c>
      <c r="C24352" s="322" t="s">
        <v>15</v>
      </c>
      <c r="D24352" s="323" t="s">
        <v>53943</v>
      </c>
    </row>
    <row r="24353" spans="1:4">
      <c r="A24353" s="322" t="s">
        <v>68429</v>
      </c>
      <c r="B24353" s="322" t="s">
        <v>34227</v>
      </c>
      <c r="C24353" s="322" t="s">
        <v>15</v>
      </c>
      <c r="D24353" s="323" t="s">
        <v>53941</v>
      </c>
    </row>
    <row r="24354" spans="1:4">
      <c r="A24354" s="322" t="s">
        <v>68430</v>
      </c>
      <c r="B24354" s="322" t="s">
        <v>34072</v>
      </c>
      <c r="C24354" s="322" t="s">
        <v>18018</v>
      </c>
      <c r="D24354" s="323" t="s">
        <v>36391</v>
      </c>
    </row>
    <row r="24355" spans="1:4">
      <c r="A24355" s="322" t="s">
        <v>16751</v>
      </c>
      <c r="B24355" s="322" t="s">
        <v>20812</v>
      </c>
      <c r="C24355" s="322" t="s">
        <v>65078</v>
      </c>
    </row>
    <row r="24356" spans="1:4">
      <c r="A24356" s="298"/>
      <c r="B24356" s="259"/>
      <c r="C24356" s="299"/>
    </row>
    <row r="24357" spans="1:4">
      <c r="C24357" s="320" t="s">
        <v>65012</v>
      </c>
      <c r="D24357" s="321" t="s">
        <v>65013</v>
      </c>
    </row>
    <row r="24358" spans="1:4">
      <c r="C24358" s="320" t="s">
        <v>65014</v>
      </c>
    </row>
    <row r="24359" spans="1:4">
      <c r="B24359" s="320" t="s">
        <v>65015</v>
      </c>
      <c r="C24359" s="320" t="s">
        <v>65016</v>
      </c>
      <c r="D24359" s="321" t="s">
        <v>65017</v>
      </c>
    </row>
    <row r="24360" spans="1:4">
      <c r="A24360" s="320" t="s">
        <v>65018</v>
      </c>
      <c r="B24360" s="320" t="s">
        <v>65019</v>
      </c>
      <c r="C24360" s="320" t="s">
        <v>65020</v>
      </c>
      <c r="D24360" s="321" t="s">
        <v>65021</v>
      </c>
    </row>
    <row r="24361" spans="1:4">
      <c r="A24361" s="322" t="s">
        <v>67841</v>
      </c>
    </row>
    <row r="24362" spans="1:4">
      <c r="A24362" s="322" t="s">
        <v>68431</v>
      </c>
      <c r="B24362" s="322" t="s">
        <v>34114</v>
      </c>
      <c r="C24362" s="322" t="s">
        <v>16412</v>
      </c>
      <c r="D24362" s="323" t="s">
        <v>10182</v>
      </c>
    </row>
    <row r="24363" spans="1:4">
      <c r="A24363" s="322" t="s">
        <v>28587</v>
      </c>
      <c r="B24363" s="322" t="s">
        <v>34309</v>
      </c>
      <c r="C24363" s="322" t="s">
        <v>16412</v>
      </c>
      <c r="D24363" s="323" t="s">
        <v>29353</v>
      </c>
    </row>
    <row r="24364" spans="1:4">
      <c r="A24364" s="322" t="s">
        <v>20920</v>
      </c>
      <c r="B24364" s="322" t="s">
        <v>34284</v>
      </c>
      <c r="C24364" s="322" t="s">
        <v>32</v>
      </c>
      <c r="D24364" s="323" t="s">
        <v>258</v>
      </c>
    </row>
    <row r="24365" spans="1:4">
      <c r="A24365" s="322" t="s">
        <v>20893</v>
      </c>
      <c r="B24365" s="322" t="s">
        <v>34272</v>
      </c>
      <c r="C24365" s="322" t="s">
        <v>32</v>
      </c>
      <c r="D24365" s="323" t="s">
        <v>1912</v>
      </c>
    </row>
    <row r="24366" spans="1:4">
      <c r="A24366" s="322" t="s">
        <v>20895</v>
      </c>
      <c r="B24366" s="322" t="s">
        <v>68432</v>
      </c>
      <c r="C24366" s="322" t="s">
        <v>32</v>
      </c>
      <c r="D24366" s="323" t="s">
        <v>1912</v>
      </c>
    </row>
    <row r="24367" spans="1:4">
      <c r="B24367" s="322" t="s">
        <v>32350</v>
      </c>
    </row>
    <row r="24368" spans="1:4">
      <c r="A24368" s="322" t="s">
        <v>20918</v>
      </c>
      <c r="B24368" s="322" t="s">
        <v>34283</v>
      </c>
      <c r="C24368" s="322" t="s">
        <v>32</v>
      </c>
      <c r="D24368" s="323" t="s">
        <v>1312</v>
      </c>
    </row>
    <row r="24369" spans="1:4">
      <c r="A24369" s="322" t="s">
        <v>28569</v>
      </c>
      <c r="B24369" s="322" t="s">
        <v>68433</v>
      </c>
      <c r="C24369" s="322" t="s">
        <v>16412</v>
      </c>
      <c r="D24369" s="323" t="s">
        <v>68374</v>
      </c>
    </row>
    <row r="24370" spans="1:4">
      <c r="B24370" s="322" t="s">
        <v>68434</v>
      </c>
    </row>
    <row r="24371" spans="1:4">
      <c r="A24371" s="322" t="s">
        <v>68435</v>
      </c>
      <c r="B24371" s="322" t="s">
        <v>68436</v>
      </c>
      <c r="C24371" s="322" t="s">
        <v>17134</v>
      </c>
      <c r="D24371" s="323" t="s">
        <v>667</v>
      </c>
    </row>
    <row r="24372" spans="1:4">
      <c r="B24372" s="322" t="s">
        <v>68437</v>
      </c>
    </row>
    <row r="24373" spans="1:4">
      <c r="A24373" s="322" t="s">
        <v>68438</v>
      </c>
      <c r="B24373" s="322" t="s">
        <v>32905</v>
      </c>
      <c r="C24373" s="322" t="s">
        <v>17134</v>
      </c>
      <c r="D24373" s="323" t="s">
        <v>2530</v>
      </c>
    </row>
    <row r="24374" spans="1:4">
      <c r="A24374" s="322" t="s">
        <v>25867</v>
      </c>
      <c r="B24374" s="322" t="s">
        <v>34236</v>
      </c>
      <c r="C24374" s="322" t="s">
        <v>15</v>
      </c>
      <c r="D24374" s="323" t="s">
        <v>53944</v>
      </c>
    </row>
    <row r="24375" spans="1:4">
      <c r="A24375" s="322" t="s">
        <v>68439</v>
      </c>
      <c r="B24375" s="322" t="s">
        <v>34233</v>
      </c>
      <c r="C24375" s="322" t="s">
        <v>15</v>
      </c>
      <c r="D24375" s="323" t="s">
        <v>53945</v>
      </c>
    </row>
    <row r="24376" spans="1:4">
      <c r="A24376" s="322" t="s">
        <v>68440</v>
      </c>
      <c r="B24376" s="322" t="s">
        <v>34232</v>
      </c>
      <c r="C24376" s="322" t="s">
        <v>15</v>
      </c>
      <c r="D24376" s="323" t="s">
        <v>53942</v>
      </c>
    </row>
    <row r="24377" spans="1:4">
      <c r="A24377" s="322" t="s">
        <v>68441</v>
      </c>
      <c r="B24377" s="322" t="s">
        <v>34231</v>
      </c>
      <c r="C24377" s="322" t="s">
        <v>15</v>
      </c>
      <c r="D24377" s="323" t="s">
        <v>53943</v>
      </c>
    </row>
    <row r="24378" spans="1:4">
      <c r="A24378" s="322" t="s">
        <v>30165</v>
      </c>
      <c r="B24378" s="322" t="s">
        <v>32807</v>
      </c>
      <c r="C24378" s="322" t="s">
        <v>16412</v>
      </c>
      <c r="D24378" s="325" t="s">
        <v>68442</v>
      </c>
    </row>
    <row r="24379" spans="1:4">
      <c r="A24379" s="322" t="s">
        <v>68443</v>
      </c>
      <c r="B24379" s="322" t="s">
        <v>32803</v>
      </c>
      <c r="C24379" s="322" t="s">
        <v>16412</v>
      </c>
      <c r="D24379" s="327" t="s">
        <v>68444</v>
      </c>
    </row>
    <row r="24380" spans="1:4">
      <c r="A24380" s="322" t="s">
        <v>68445</v>
      </c>
      <c r="B24380" s="322" t="s">
        <v>34060</v>
      </c>
      <c r="C24380" s="322" t="s">
        <v>32</v>
      </c>
      <c r="D24380" s="323" t="s">
        <v>68446</v>
      </c>
    </row>
    <row r="24381" spans="1:4">
      <c r="A24381" s="322" t="s">
        <v>30617</v>
      </c>
      <c r="B24381" s="322" t="s">
        <v>68447</v>
      </c>
      <c r="C24381" s="322" t="s">
        <v>32</v>
      </c>
      <c r="D24381" s="323" t="s">
        <v>38968</v>
      </c>
    </row>
    <row r="24382" spans="1:4">
      <c r="B24382" s="322" t="s">
        <v>68448</v>
      </c>
    </row>
    <row r="24383" spans="1:4">
      <c r="A24383" s="322" t="s">
        <v>25583</v>
      </c>
      <c r="B24383" s="322" t="s">
        <v>68449</v>
      </c>
      <c r="C24383" s="322" t="s">
        <v>18018</v>
      </c>
      <c r="D24383" s="323" t="s">
        <v>79</v>
      </c>
    </row>
    <row r="24384" spans="1:4">
      <c r="B24384" s="322" t="s">
        <v>68450</v>
      </c>
    </row>
    <row r="24385" spans="1:4">
      <c r="A24385" s="322" t="s">
        <v>68451</v>
      </c>
      <c r="B24385" s="322" t="s">
        <v>68452</v>
      </c>
      <c r="C24385" s="322" t="s">
        <v>18018</v>
      </c>
      <c r="D24385" s="323" t="s">
        <v>1995</v>
      </c>
    </row>
    <row r="24386" spans="1:4">
      <c r="B24386" s="322" t="s">
        <v>68453</v>
      </c>
    </row>
    <row r="24387" spans="1:4">
      <c r="A24387" s="322" t="s">
        <v>28874</v>
      </c>
      <c r="B24387" s="322" t="s">
        <v>32806</v>
      </c>
      <c r="C24387" s="322" t="s">
        <v>16412</v>
      </c>
      <c r="D24387" s="327" t="s">
        <v>68454</v>
      </c>
    </row>
    <row r="24388" spans="1:4">
      <c r="A24388" s="322" t="s">
        <v>27801</v>
      </c>
      <c r="B24388" s="322" t="s">
        <v>34318</v>
      </c>
      <c r="C24388" s="322" t="s">
        <v>17134</v>
      </c>
      <c r="D24388" s="323" t="s">
        <v>34527</v>
      </c>
    </row>
    <row r="24389" spans="1:4">
      <c r="A24389" s="322" t="s">
        <v>19442</v>
      </c>
      <c r="B24389" s="322" t="s">
        <v>68455</v>
      </c>
      <c r="C24389" s="322" t="s">
        <v>16412</v>
      </c>
      <c r="D24389" s="325" t="s">
        <v>68456</v>
      </c>
    </row>
    <row r="24390" spans="1:4">
      <c r="B24390" s="322" t="s">
        <v>32</v>
      </c>
    </row>
    <row r="24391" spans="1:4">
      <c r="A24391" s="326">
        <v>11685</v>
      </c>
      <c r="B24391" s="322" t="s">
        <v>68457</v>
      </c>
      <c r="C24391" s="322" t="s">
        <v>32</v>
      </c>
      <c r="D24391" s="323" t="s">
        <v>653</v>
      </c>
    </row>
    <row r="24392" spans="1:4">
      <c r="B24392" s="322" t="s">
        <v>68458</v>
      </c>
    </row>
    <row r="24393" spans="1:4">
      <c r="A24393" s="322" t="s">
        <v>22974</v>
      </c>
      <c r="B24393" s="322" t="s">
        <v>32781</v>
      </c>
      <c r="C24393" s="322" t="s">
        <v>32</v>
      </c>
      <c r="D24393" s="323" t="s">
        <v>554</v>
      </c>
    </row>
    <row r="24394" spans="1:4">
      <c r="A24394" s="322" t="s">
        <v>68459</v>
      </c>
      <c r="B24394" s="322" t="s">
        <v>32916</v>
      </c>
      <c r="C24394" s="322" t="s">
        <v>32</v>
      </c>
      <c r="D24394" s="323" t="s">
        <v>37244</v>
      </c>
    </row>
    <row r="24395" spans="1:4">
      <c r="A24395" s="322" t="s">
        <v>68460</v>
      </c>
      <c r="B24395" s="322" t="s">
        <v>22991</v>
      </c>
      <c r="C24395" s="322" t="s">
        <v>32</v>
      </c>
      <c r="D24395" s="323" t="s">
        <v>35877</v>
      </c>
    </row>
    <row r="24396" spans="1:4">
      <c r="A24396" s="326">
        <v>12595</v>
      </c>
      <c r="B24396" s="322" t="s">
        <v>58274</v>
      </c>
      <c r="C24396" s="322" t="s">
        <v>243</v>
      </c>
      <c r="D24396" s="323" t="s">
        <v>34568</v>
      </c>
    </row>
    <row r="24397" spans="1:4">
      <c r="A24397" s="322" t="s">
        <v>18650</v>
      </c>
      <c r="B24397" s="322" t="s">
        <v>68461</v>
      </c>
      <c r="C24397" s="322" t="s">
        <v>17134</v>
      </c>
      <c r="D24397" s="323" t="s">
        <v>68462</v>
      </c>
    </row>
    <row r="24398" spans="1:4">
      <c r="B24398" s="322" t="s">
        <v>68463</v>
      </c>
    </row>
    <row r="24399" spans="1:4">
      <c r="A24399" s="322" t="s">
        <v>26346</v>
      </c>
      <c r="B24399" s="322" t="s">
        <v>68464</v>
      </c>
      <c r="C24399" s="322" t="s">
        <v>17134</v>
      </c>
      <c r="D24399" s="323" t="s">
        <v>68465</v>
      </c>
    </row>
    <row r="24400" spans="1:4">
      <c r="B24400" s="322" t="s">
        <v>68463</v>
      </c>
    </row>
    <row r="24401" spans="1:4">
      <c r="A24401" s="322" t="s">
        <v>20049</v>
      </c>
      <c r="B24401" s="322" t="s">
        <v>68466</v>
      </c>
      <c r="C24401" s="322" t="s">
        <v>17134</v>
      </c>
      <c r="D24401" s="323" t="s">
        <v>68467</v>
      </c>
    </row>
    <row r="24402" spans="1:4">
      <c r="B24402" s="322" t="s">
        <v>68463</v>
      </c>
    </row>
    <row r="24403" spans="1:4">
      <c r="A24403" s="322" t="s">
        <v>27434</v>
      </c>
      <c r="B24403" s="322" t="s">
        <v>68468</v>
      </c>
      <c r="C24403" s="322" t="s">
        <v>17134</v>
      </c>
      <c r="D24403" s="323" t="s">
        <v>39061</v>
      </c>
    </row>
    <row r="24404" spans="1:4">
      <c r="B24404" s="322" t="s">
        <v>68463</v>
      </c>
    </row>
    <row r="24405" spans="1:4">
      <c r="A24405" s="322" t="s">
        <v>20061</v>
      </c>
      <c r="B24405" s="322" t="s">
        <v>68469</v>
      </c>
      <c r="C24405" s="322" t="s">
        <v>17134</v>
      </c>
      <c r="D24405" s="323" t="s">
        <v>37413</v>
      </c>
    </row>
    <row r="24406" spans="1:4">
      <c r="B24406" s="322" t="s">
        <v>68463</v>
      </c>
    </row>
    <row r="24407" spans="1:4">
      <c r="A24407" s="322" t="s">
        <v>28663</v>
      </c>
      <c r="B24407" s="322" t="s">
        <v>68470</v>
      </c>
      <c r="C24407" s="322" t="s">
        <v>17134</v>
      </c>
      <c r="D24407" s="323" t="s">
        <v>68471</v>
      </c>
    </row>
    <row r="24408" spans="1:4">
      <c r="B24408" s="322" t="s">
        <v>68472</v>
      </c>
    </row>
    <row r="24409" spans="1:4">
      <c r="A24409" s="322" t="s">
        <v>26246</v>
      </c>
      <c r="B24409" s="322" t="s">
        <v>68473</v>
      </c>
      <c r="C24409" s="322" t="s">
        <v>17134</v>
      </c>
      <c r="D24409" s="323" t="s">
        <v>38626</v>
      </c>
    </row>
    <row r="24410" spans="1:4">
      <c r="B24410" s="322" t="s">
        <v>68474</v>
      </c>
    </row>
    <row r="24411" spans="1:4">
      <c r="A24411" s="322" t="s">
        <v>26248</v>
      </c>
      <c r="B24411" s="322" t="s">
        <v>68475</v>
      </c>
      <c r="C24411" s="322" t="s">
        <v>17134</v>
      </c>
      <c r="D24411" s="323" t="s">
        <v>36175</v>
      </c>
    </row>
    <row r="24412" spans="1:4">
      <c r="B24412" s="322" t="s">
        <v>68472</v>
      </c>
    </row>
    <row r="24413" spans="1:4">
      <c r="A24413" s="322" t="s">
        <v>19963</v>
      </c>
      <c r="B24413" s="322" t="s">
        <v>68476</v>
      </c>
      <c r="C24413" s="322" t="s">
        <v>17134</v>
      </c>
      <c r="D24413" s="323" t="s">
        <v>68477</v>
      </c>
    </row>
    <row r="24414" spans="1:4">
      <c r="B24414" s="322" t="s">
        <v>68472</v>
      </c>
    </row>
    <row r="24415" spans="1:4">
      <c r="A24415" s="322" t="s">
        <v>17351</v>
      </c>
      <c r="B24415" s="322" t="s">
        <v>68478</v>
      </c>
      <c r="C24415" s="322" t="s">
        <v>17134</v>
      </c>
      <c r="D24415" s="323" t="s">
        <v>14497</v>
      </c>
    </row>
    <row r="24416" spans="1:4">
      <c r="B24416" s="322" t="s">
        <v>68472</v>
      </c>
    </row>
    <row r="24417" spans="1:4">
      <c r="A24417" s="322" t="s">
        <v>17176</v>
      </c>
      <c r="B24417" s="322" t="s">
        <v>68479</v>
      </c>
      <c r="C24417" s="322" t="s">
        <v>17134</v>
      </c>
      <c r="D24417" s="323" t="s">
        <v>74</v>
      </c>
    </row>
    <row r="24418" spans="1:4">
      <c r="B24418" s="322" t="s">
        <v>68472</v>
      </c>
    </row>
    <row r="24419" spans="1:4">
      <c r="A24419" s="322" t="s">
        <v>20522</v>
      </c>
      <c r="B24419" s="322" t="s">
        <v>68480</v>
      </c>
      <c r="C24419" s="322" t="s">
        <v>17134</v>
      </c>
      <c r="D24419" s="323" t="s">
        <v>68481</v>
      </c>
    </row>
    <row r="24420" spans="1:4">
      <c r="B24420" s="322" t="s">
        <v>68482</v>
      </c>
    </row>
    <row r="24421" spans="1:4">
      <c r="A24421" s="322" t="s">
        <v>27971</v>
      </c>
      <c r="B24421" s="322" t="s">
        <v>68483</v>
      </c>
      <c r="C24421" s="322" t="s">
        <v>17134</v>
      </c>
      <c r="D24421" s="323" t="s">
        <v>24809</v>
      </c>
    </row>
    <row r="24422" spans="1:4">
      <c r="B24422" s="322" t="s">
        <v>68482</v>
      </c>
    </row>
    <row r="24423" spans="1:4">
      <c r="A24423" s="322" t="s">
        <v>18735</v>
      </c>
      <c r="B24423" s="322" t="s">
        <v>68484</v>
      </c>
      <c r="C24423" s="322" t="s">
        <v>17134</v>
      </c>
      <c r="D24423" s="323" t="s">
        <v>68485</v>
      </c>
    </row>
    <row r="24424" spans="1:4">
      <c r="B24424" s="322" t="s">
        <v>68482</v>
      </c>
    </row>
    <row r="24425" spans="1:4">
      <c r="A24425" s="322" t="s">
        <v>22246</v>
      </c>
      <c r="B24425" s="322" t="s">
        <v>68486</v>
      </c>
      <c r="C24425" s="322" t="s">
        <v>17134</v>
      </c>
      <c r="D24425" s="323" t="s">
        <v>68487</v>
      </c>
    </row>
    <row r="24426" spans="1:4">
      <c r="B24426" s="322" t="s">
        <v>68482</v>
      </c>
    </row>
    <row r="24427" spans="1:4">
      <c r="A24427" s="322" t="s">
        <v>68488</v>
      </c>
      <c r="B24427" s="322" t="s">
        <v>68489</v>
      </c>
      <c r="C24427" s="322" t="s">
        <v>17134</v>
      </c>
      <c r="D24427" s="323" t="s">
        <v>31083</v>
      </c>
    </row>
    <row r="24428" spans="1:4">
      <c r="B24428" s="322" t="s">
        <v>68482</v>
      </c>
    </row>
    <row r="24429" spans="1:4">
      <c r="A24429" s="326">
        <v>11639</v>
      </c>
      <c r="B24429" s="322" t="s">
        <v>68490</v>
      </c>
      <c r="C24429" s="322" t="s">
        <v>17134</v>
      </c>
      <c r="D24429" s="323" t="s">
        <v>68491</v>
      </c>
    </row>
    <row r="24430" spans="1:4">
      <c r="B24430" s="322" t="s">
        <v>68492</v>
      </c>
    </row>
    <row r="24431" spans="1:4">
      <c r="A24431" s="326">
        <v>11640</v>
      </c>
      <c r="B24431" s="322" t="s">
        <v>68493</v>
      </c>
      <c r="C24431" s="322" t="s">
        <v>17134</v>
      </c>
      <c r="D24431" s="323" t="s">
        <v>68494</v>
      </c>
    </row>
    <row r="24432" spans="1:4">
      <c r="B24432" s="322" t="s">
        <v>68495</v>
      </c>
    </row>
    <row r="24433" spans="1:4">
      <c r="A24433" s="326">
        <v>11641</v>
      </c>
      <c r="C24433" s="322" t="s">
        <v>17134</v>
      </c>
      <c r="D24433" s="323" t="s">
        <v>21964</v>
      </c>
    </row>
    <row r="24434" spans="1:4">
      <c r="A24434" s="322" t="s">
        <v>16751</v>
      </c>
      <c r="B24434" s="322" t="s">
        <v>20884</v>
      </c>
      <c r="C24434" s="322" t="s">
        <v>65078</v>
      </c>
    </row>
    <row r="24435" spans="1:4">
      <c r="A24435" s="259"/>
      <c r="B24435" s="290"/>
    </row>
    <row r="24436" spans="1:4">
      <c r="C24436" s="320" t="s">
        <v>65012</v>
      </c>
      <c r="D24436" s="321" t="s">
        <v>65013</v>
      </c>
    </row>
    <row r="24437" spans="1:4">
      <c r="C24437" s="320" t="s">
        <v>65014</v>
      </c>
    </row>
    <row r="24438" spans="1:4">
      <c r="B24438" s="320" t="s">
        <v>65015</v>
      </c>
      <c r="C24438" s="320" t="s">
        <v>65016</v>
      </c>
      <c r="D24438" s="321" t="s">
        <v>65017</v>
      </c>
    </row>
    <row r="24439" spans="1:4">
      <c r="A24439" s="320" t="s">
        <v>65018</v>
      </c>
      <c r="B24439" s="320" t="s">
        <v>65019</v>
      </c>
      <c r="C24439" s="320" t="s">
        <v>65020</v>
      </c>
      <c r="D24439" s="321" t="s">
        <v>65021</v>
      </c>
    </row>
    <row r="24440" spans="1:4">
      <c r="A24440" s="322" t="s">
        <v>67841</v>
      </c>
    </row>
    <row r="24441" spans="1:4">
      <c r="B24441" s="322" t="s">
        <v>68496</v>
      </c>
    </row>
    <row r="24442" spans="1:4">
      <c r="B24442" s="322" t="s">
        <v>68495</v>
      </c>
    </row>
    <row r="24443" spans="1:4">
      <c r="A24443" s="326">
        <v>11651</v>
      </c>
      <c r="B24443" s="322" t="s">
        <v>68497</v>
      </c>
      <c r="C24443" s="322" t="s">
        <v>17134</v>
      </c>
      <c r="D24443" s="323" t="s">
        <v>31700</v>
      </c>
    </row>
    <row r="24444" spans="1:4">
      <c r="B24444" s="322" t="s">
        <v>68495</v>
      </c>
    </row>
    <row r="24445" spans="1:4">
      <c r="A24445" s="322" t="s">
        <v>19734</v>
      </c>
      <c r="B24445" s="322" t="s">
        <v>68498</v>
      </c>
      <c r="C24445" s="322" t="s">
        <v>17134</v>
      </c>
      <c r="D24445" s="323" t="s">
        <v>1476</v>
      </c>
    </row>
    <row r="24446" spans="1:4">
      <c r="B24446" s="322" t="s">
        <v>68495</v>
      </c>
    </row>
    <row r="24447" spans="1:4">
      <c r="A24447" s="326">
        <v>11652</v>
      </c>
      <c r="B24447" s="322" t="s">
        <v>68499</v>
      </c>
      <c r="C24447" s="322" t="s">
        <v>17134</v>
      </c>
      <c r="D24447" s="323" t="s">
        <v>55664</v>
      </c>
    </row>
    <row r="24448" spans="1:4">
      <c r="B24448" s="322" t="s">
        <v>68495</v>
      </c>
    </row>
    <row r="24449" spans="1:4">
      <c r="A24449" s="326">
        <v>11666</v>
      </c>
      <c r="B24449" s="322" t="s">
        <v>68500</v>
      </c>
      <c r="C24449" s="322" t="s">
        <v>17134</v>
      </c>
      <c r="D24449" s="323" t="s">
        <v>68501</v>
      </c>
    </row>
    <row r="24450" spans="1:4">
      <c r="B24450" s="322" t="s">
        <v>68492</v>
      </c>
    </row>
    <row r="24451" spans="1:4">
      <c r="A24451" s="322" t="s">
        <v>22895</v>
      </c>
      <c r="B24451" s="322" t="s">
        <v>68502</v>
      </c>
      <c r="C24451" s="322" t="s">
        <v>17134</v>
      </c>
      <c r="D24451" s="323" t="s">
        <v>55205</v>
      </c>
    </row>
    <row r="24452" spans="1:4">
      <c r="B24452" s="322" t="s">
        <v>68492</v>
      </c>
    </row>
    <row r="24453" spans="1:4">
      <c r="A24453" s="326">
        <v>11244</v>
      </c>
      <c r="B24453" s="322" t="s">
        <v>68503</v>
      </c>
      <c r="C24453" s="322" t="s">
        <v>17134</v>
      </c>
      <c r="D24453" s="323" t="s">
        <v>37413</v>
      </c>
    </row>
    <row r="24454" spans="1:4">
      <c r="B24454" s="322" t="s">
        <v>68504</v>
      </c>
    </row>
    <row r="24455" spans="1:4">
      <c r="A24455" s="322" t="s">
        <v>68505</v>
      </c>
      <c r="B24455" s="322" t="s">
        <v>68506</v>
      </c>
      <c r="C24455" s="322" t="s">
        <v>17134</v>
      </c>
      <c r="D24455" s="323" t="s">
        <v>68507</v>
      </c>
    </row>
    <row r="24456" spans="1:4">
      <c r="B24456" s="322" t="s">
        <v>68495</v>
      </c>
    </row>
    <row r="24457" spans="1:4">
      <c r="A24457" s="326">
        <v>11245</v>
      </c>
      <c r="B24457" s="322" t="s">
        <v>68508</v>
      </c>
      <c r="C24457" s="322" t="s">
        <v>17134</v>
      </c>
      <c r="D24457" s="323" t="s">
        <v>39622</v>
      </c>
    </row>
    <row r="24458" spans="1:4">
      <c r="B24458" s="322" t="s">
        <v>68495</v>
      </c>
    </row>
    <row r="24459" spans="1:4">
      <c r="A24459" s="322" t="s">
        <v>24720</v>
      </c>
      <c r="B24459" s="322" t="s">
        <v>68509</v>
      </c>
      <c r="C24459" s="322" t="s">
        <v>17134</v>
      </c>
      <c r="D24459" s="323" t="s">
        <v>37013</v>
      </c>
    </row>
    <row r="24460" spans="1:4">
      <c r="B24460" s="322" t="s">
        <v>68495</v>
      </c>
    </row>
    <row r="24461" spans="1:4">
      <c r="A24461" s="326">
        <v>11667</v>
      </c>
      <c r="B24461" s="322" t="s">
        <v>68510</v>
      </c>
      <c r="C24461" s="322" t="s">
        <v>17134</v>
      </c>
      <c r="D24461" s="323" t="s">
        <v>36337</v>
      </c>
    </row>
    <row r="24462" spans="1:4">
      <c r="B24462" s="322" t="s">
        <v>68495</v>
      </c>
    </row>
    <row r="24463" spans="1:4">
      <c r="A24463" s="322" t="s">
        <v>25633</v>
      </c>
      <c r="B24463" s="322" t="s">
        <v>68511</v>
      </c>
      <c r="C24463" s="322" t="s">
        <v>17134</v>
      </c>
      <c r="D24463" s="323" t="s">
        <v>68512</v>
      </c>
    </row>
    <row r="24464" spans="1:4">
      <c r="B24464" s="322" t="s">
        <v>68495</v>
      </c>
    </row>
    <row r="24465" spans="1:4">
      <c r="A24465" s="326">
        <v>11668</v>
      </c>
      <c r="B24465" s="322" t="s">
        <v>68513</v>
      </c>
      <c r="C24465" s="322" t="s">
        <v>17134</v>
      </c>
      <c r="D24465" s="323" t="s">
        <v>874</v>
      </c>
    </row>
    <row r="24466" spans="1:4">
      <c r="B24466" s="322" t="s">
        <v>68495</v>
      </c>
    </row>
    <row r="24467" spans="1:4">
      <c r="A24467" s="326">
        <v>11644</v>
      </c>
      <c r="B24467" s="322" t="s">
        <v>68514</v>
      </c>
      <c r="C24467" s="322" t="s">
        <v>17134</v>
      </c>
      <c r="D24467" s="323" t="s">
        <v>34564</v>
      </c>
    </row>
    <row r="24468" spans="1:4">
      <c r="B24468" s="322" t="s">
        <v>68495</v>
      </c>
    </row>
    <row r="24469" spans="1:4">
      <c r="A24469" s="322" t="s">
        <v>68515</v>
      </c>
      <c r="B24469" s="322" t="s">
        <v>68516</v>
      </c>
      <c r="C24469" s="322" t="s">
        <v>17134</v>
      </c>
      <c r="D24469" s="323" t="s">
        <v>1408</v>
      </c>
    </row>
    <row r="24470" spans="1:4">
      <c r="B24470" s="322" t="s">
        <v>68495</v>
      </c>
    </row>
    <row r="24471" spans="1:4">
      <c r="A24471" s="326">
        <v>10889</v>
      </c>
      <c r="B24471" s="322" t="s">
        <v>68517</v>
      </c>
      <c r="C24471" s="322" t="s">
        <v>17134</v>
      </c>
      <c r="D24471" s="323" t="s">
        <v>60788</v>
      </c>
    </row>
    <row r="24472" spans="1:4">
      <c r="B24472" s="322" t="s">
        <v>68495</v>
      </c>
    </row>
    <row r="24473" spans="1:4">
      <c r="A24473" s="322" t="s">
        <v>24298</v>
      </c>
      <c r="B24473" s="322" t="s">
        <v>68518</v>
      </c>
      <c r="C24473" s="322" t="s">
        <v>17134</v>
      </c>
      <c r="D24473" s="323" t="s">
        <v>323</v>
      </c>
    </row>
    <row r="24474" spans="1:4">
      <c r="B24474" s="322" t="s">
        <v>68495</v>
      </c>
    </row>
    <row r="24475" spans="1:4">
      <c r="A24475" s="326">
        <v>11653</v>
      </c>
      <c r="B24475" s="322" t="s">
        <v>68519</v>
      </c>
      <c r="C24475" s="322" t="s">
        <v>17134</v>
      </c>
      <c r="D24475" s="323" t="s">
        <v>68520</v>
      </c>
    </row>
    <row r="24476" spans="1:4">
      <c r="B24476" s="322" t="s">
        <v>68495</v>
      </c>
    </row>
    <row r="24477" spans="1:4">
      <c r="A24477" s="326">
        <v>11648</v>
      </c>
      <c r="B24477" s="322" t="s">
        <v>68521</v>
      </c>
      <c r="C24477" s="322" t="s">
        <v>17134</v>
      </c>
      <c r="D24477" s="323" t="s">
        <v>2070</v>
      </c>
    </row>
    <row r="24478" spans="1:4">
      <c r="B24478" s="322" t="s">
        <v>68495</v>
      </c>
    </row>
    <row r="24479" spans="1:4">
      <c r="A24479" s="326">
        <v>11665</v>
      </c>
      <c r="B24479" s="322" t="s">
        <v>68522</v>
      </c>
      <c r="C24479" s="322" t="s">
        <v>17134</v>
      </c>
      <c r="D24479" s="323" t="s">
        <v>1194</v>
      </c>
    </row>
    <row r="24480" spans="1:4">
      <c r="B24480" s="322" t="s">
        <v>68495</v>
      </c>
    </row>
    <row r="24481" spans="1:4">
      <c r="A24481" s="326">
        <v>11663</v>
      </c>
      <c r="B24481" s="322" t="s">
        <v>68523</v>
      </c>
      <c r="C24481" s="322" t="s">
        <v>17134</v>
      </c>
      <c r="D24481" s="323" t="s">
        <v>2542</v>
      </c>
    </row>
    <row r="24482" spans="1:4">
      <c r="B24482" s="322" t="s">
        <v>68495</v>
      </c>
    </row>
    <row r="24483" spans="1:4">
      <c r="A24483" s="326">
        <v>11669</v>
      </c>
      <c r="B24483" s="322" t="s">
        <v>36553</v>
      </c>
      <c r="C24483" s="322" t="s">
        <v>17134</v>
      </c>
      <c r="D24483" s="323" t="s">
        <v>68524</v>
      </c>
    </row>
    <row r="24484" spans="1:4">
      <c r="A24484" s="326">
        <v>11645</v>
      </c>
      <c r="B24484" s="322" t="s">
        <v>68525</v>
      </c>
      <c r="C24484" s="322" t="s">
        <v>17134</v>
      </c>
      <c r="D24484" s="323" t="s">
        <v>68526</v>
      </c>
    </row>
    <row r="24485" spans="1:4">
      <c r="B24485" s="322" t="s">
        <v>68495</v>
      </c>
    </row>
    <row r="24486" spans="1:4">
      <c r="A24486" s="326">
        <v>11646</v>
      </c>
      <c r="B24486" s="322" t="s">
        <v>68527</v>
      </c>
      <c r="C24486" s="322" t="s">
        <v>17134</v>
      </c>
      <c r="D24486" s="323" t="s">
        <v>37357</v>
      </c>
    </row>
    <row r="24487" spans="1:4">
      <c r="B24487" s="322" t="s">
        <v>68495</v>
      </c>
    </row>
    <row r="24488" spans="1:4">
      <c r="A24488" s="326">
        <v>11654</v>
      </c>
      <c r="B24488" s="322" t="s">
        <v>68528</v>
      </c>
      <c r="C24488" s="322" t="s">
        <v>17134</v>
      </c>
      <c r="D24488" s="323" t="s">
        <v>39106</v>
      </c>
    </row>
    <row r="24489" spans="1:4">
      <c r="B24489" s="322" t="s">
        <v>68495</v>
      </c>
    </row>
    <row r="24490" spans="1:4">
      <c r="A24490" s="326">
        <v>11647</v>
      </c>
      <c r="B24490" s="322" t="s">
        <v>68529</v>
      </c>
      <c r="C24490" s="322" t="s">
        <v>17134</v>
      </c>
      <c r="D24490" s="323" t="s">
        <v>32251</v>
      </c>
    </row>
    <row r="24491" spans="1:4">
      <c r="B24491" s="322" t="s">
        <v>68495</v>
      </c>
    </row>
    <row r="24492" spans="1:4">
      <c r="A24492" s="326">
        <v>11649</v>
      </c>
      <c r="B24492" s="322" t="s">
        <v>68530</v>
      </c>
      <c r="C24492" s="322" t="s">
        <v>17134</v>
      </c>
      <c r="D24492" s="323" t="s">
        <v>1261</v>
      </c>
    </row>
    <row r="24493" spans="1:4">
      <c r="B24493" s="322" t="s">
        <v>68495</v>
      </c>
    </row>
    <row r="24494" spans="1:4">
      <c r="A24494" s="326">
        <v>11650</v>
      </c>
      <c r="B24494" s="322" t="s">
        <v>68531</v>
      </c>
      <c r="C24494" s="322" t="s">
        <v>17134</v>
      </c>
      <c r="D24494" s="323" t="s">
        <v>48196</v>
      </c>
    </row>
    <row r="24495" spans="1:4">
      <c r="B24495" s="322" t="s">
        <v>68495</v>
      </c>
    </row>
    <row r="24496" spans="1:4">
      <c r="A24496" s="322" t="s">
        <v>68532</v>
      </c>
      <c r="B24496" s="322" t="s">
        <v>68533</v>
      </c>
      <c r="C24496" s="322" t="s">
        <v>17134</v>
      </c>
      <c r="D24496" s="323" t="s">
        <v>897</v>
      </c>
    </row>
    <row r="24497" spans="1:4">
      <c r="B24497" s="322" t="s">
        <v>68495</v>
      </c>
    </row>
    <row r="24498" spans="1:4">
      <c r="A24498" s="322" t="s">
        <v>19747</v>
      </c>
      <c r="B24498" s="322" t="s">
        <v>68534</v>
      </c>
      <c r="C24498" s="322" t="s">
        <v>17134</v>
      </c>
      <c r="D24498" s="323" t="s">
        <v>68535</v>
      </c>
    </row>
    <row r="24499" spans="1:4">
      <c r="B24499" s="322" t="s">
        <v>68536</v>
      </c>
    </row>
    <row r="24500" spans="1:4">
      <c r="A24500" s="326">
        <v>11636</v>
      </c>
      <c r="B24500" s="322" t="s">
        <v>68537</v>
      </c>
      <c r="C24500" s="322" t="s">
        <v>17134</v>
      </c>
      <c r="D24500" s="323" t="s">
        <v>68538</v>
      </c>
    </row>
    <row r="24501" spans="1:4">
      <c r="B24501" s="322" t="s">
        <v>68539</v>
      </c>
    </row>
    <row r="24502" spans="1:4">
      <c r="A24502" s="322" t="s">
        <v>19450</v>
      </c>
      <c r="B24502" s="322" t="s">
        <v>68540</v>
      </c>
      <c r="C24502" s="322" t="s">
        <v>17134</v>
      </c>
      <c r="D24502" s="323" t="s">
        <v>68541</v>
      </c>
    </row>
    <row r="24503" spans="1:4">
      <c r="B24503" s="322" t="s">
        <v>68539</v>
      </c>
    </row>
    <row r="24504" spans="1:4">
      <c r="A24504" s="326">
        <v>11656</v>
      </c>
      <c r="B24504" s="322" t="s">
        <v>68542</v>
      </c>
      <c r="C24504" s="322" t="s">
        <v>17134</v>
      </c>
      <c r="D24504" s="323" t="s">
        <v>53836</v>
      </c>
    </row>
    <row r="24505" spans="1:4">
      <c r="B24505" s="322" t="s">
        <v>68539</v>
      </c>
    </row>
    <row r="24506" spans="1:4">
      <c r="A24506" s="326">
        <v>11638</v>
      </c>
      <c r="B24506" s="322" t="s">
        <v>68543</v>
      </c>
      <c r="C24506" s="322" t="s">
        <v>17134</v>
      </c>
      <c r="D24506" s="323" t="s">
        <v>1110</v>
      </c>
    </row>
    <row r="24507" spans="1:4">
      <c r="B24507" s="322" t="s">
        <v>68539</v>
      </c>
    </row>
    <row r="24508" spans="1:4">
      <c r="A24508" s="322" t="s">
        <v>19387</v>
      </c>
      <c r="B24508" s="322" t="s">
        <v>68543</v>
      </c>
      <c r="C24508" s="322" t="s">
        <v>17134</v>
      </c>
      <c r="D24508" s="323" t="s">
        <v>1110</v>
      </c>
    </row>
    <row r="24509" spans="1:4">
      <c r="B24509" s="322" t="s">
        <v>68539</v>
      </c>
    </row>
    <row r="24510" spans="1:4">
      <c r="A24510" s="326">
        <v>11657</v>
      </c>
      <c r="B24510" s="322" t="s">
        <v>68544</v>
      </c>
      <c r="C24510" s="322" t="s">
        <v>17134</v>
      </c>
      <c r="D24510" s="323" t="s">
        <v>37753</v>
      </c>
    </row>
    <row r="24511" spans="1:4">
      <c r="B24511" s="322" t="s">
        <v>68539</v>
      </c>
    </row>
    <row r="24512" spans="1:4">
      <c r="A24512" s="326">
        <v>11658</v>
      </c>
      <c r="B24512" s="322" t="s">
        <v>68545</v>
      </c>
      <c r="C24512" s="322" t="s">
        <v>17134</v>
      </c>
      <c r="D24512" s="323" t="s">
        <v>23263</v>
      </c>
    </row>
    <row r="24513" spans="1:4">
      <c r="B24513" s="322" t="s">
        <v>68539</v>
      </c>
    </row>
    <row r="24514" spans="1:4">
      <c r="A24514" s="326">
        <v>11659</v>
      </c>
      <c r="B24514" s="322" t="s">
        <v>68546</v>
      </c>
      <c r="C24514" s="322" t="s">
        <v>17134</v>
      </c>
      <c r="D24514" s="323" t="s">
        <v>34550</v>
      </c>
    </row>
    <row r="24515" spans="1:4">
      <c r="B24515" s="322" t="s">
        <v>68539</v>
      </c>
    </row>
    <row r="24516" spans="1:4">
      <c r="A24516" s="322" t="s">
        <v>16751</v>
      </c>
      <c r="B24516" s="322" t="s">
        <v>20977</v>
      </c>
      <c r="C24516" s="322" t="s">
        <v>65078</v>
      </c>
    </row>
    <row r="24517" spans="1:4">
      <c r="A24517" s="259"/>
      <c r="B24517" s="290"/>
    </row>
    <row r="24518" spans="1:4">
      <c r="C24518" s="320" t="s">
        <v>65012</v>
      </c>
      <c r="D24518" s="321" t="s">
        <v>65013</v>
      </c>
    </row>
    <row r="24519" spans="1:4">
      <c r="C24519" s="320" t="s">
        <v>65014</v>
      </c>
    </row>
    <row r="24520" spans="1:4">
      <c r="B24520" s="320" t="s">
        <v>65015</v>
      </c>
      <c r="C24520" s="320" t="s">
        <v>65016</v>
      </c>
      <c r="D24520" s="321" t="s">
        <v>65017</v>
      </c>
    </row>
    <row r="24521" spans="1:4">
      <c r="A24521" s="320" t="s">
        <v>65018</v>
      </c>
      <c r="B24521" s="320" t="s">
        <v>65019</v>
      </c>
      <c r="C24521" s="320" t="s">
        <v>65020</v>
      </c>
      <c r="D24521" s="321" t="s">
        <v>65021</v>
      </c>
    </row>
    <row r="24522" spans="1:4">
      <c r="A24522" s="322" t="s">
        <v>67841</v>
      </c>
    </row>
    <row r="24523" spans="1:4">
      <c r="A24523" s="326">
        <v>11660</v>
      </c>
      <c r="B24523" s="322" t="s">
        <v>68547</v>
      </c>
      <c r="C24523" s="322" t="s">
        <v>17134</v>
      </c>
      <c r="D24523" s="323" t="s">
        <v>2275</v>
      </c>
    </row>
    <row r="24524" spans="1:4">
      <c r="B24524" s="322" t="s">
        <v>68539</v>
      </c>
    </row>
    <row r="24525" spans="1:4">
      <c r="A24525" s="326">
        <v>11661</v>
      </c>
      <c r="B24525" s="322" t="s">
        <v>68548</v>
      </c>
      <c r="C24525" s="322" t="s">
        <v>17134</v>
      </c>
      <c r="D24525" s="323" t="s">
        <v>32146</v>
      </c>
    </row>
    <row r="24526" spans="1:4">
      <c r="B24526" s="322" t="s">
        <v>68539</v>
      </c>
    </row>
    <row r="24527" spans="1:4">
      <c r="A24527" s="322" t="s">
        <v>21847</v>
      </c>
      <c r="B24527" s="322" t="s">
        <v>68549</v>
      </c>
      <c r="C24527" s="322" t="s">
        <v>17134</v>
      </c>
      <c r="D24527" s="323" t="s">
        <v>30848</v>
      </c>
    </row>
    <row r="24528" spans="1:4">
      <c r="B24528" s="322" t="s">
        <v>32350</v>
      </c>
    </row>
    <row r="24529" spans="1:4">
      <c r="A24529" s="322" t="s">
        <v>21844</v>
      </c>
      <c r="B24529" s="322" t="s">
        <v>68550</v>
      </c>
      <c r="C24529" s="322" t="s">
        <v>17134</v>
      </c>
      <c r="D24529" s="323" t="s">
        <v>1030</v>
      </c>
    </row>
    <row r="24530" spans="1:4">
      <c r="B24530" s="322" t="s">
        <v>32350</v>
      </c>
    </row>
    <row r="24531" spans="1:4">
      <c r="A24531" s="322" t="s">
        <v>68551</v>
      </c>
      <c r="B24531" s="322" t="s">
        <v>32827</v>
      </c>
      <c r="C24531" s="322" t="s">
        <v>16412</v>
      </c>
      <c r="D24531" s="324" t="s">
        <v>2393</v>
      </c>
    </row>
    <row r="24532" spans="1:4">
      <c r="A24532" s="322" t="s">
        <v>23068</v>
      </c>
      <c r="B24532" s="322" t="s">
        <v>32828</v>
      </c>
      <c r="C24532" s="322" t="s">
        <v>16412</v>
      </c>
      <c r="D24532" s="324" t="s">
        <v>490</v>
      </c>
    </row>
    <row r="24533" spans="1:4">
      <c r="A24533" s="322" t="s">
        <v>68552</v>
      </c>
      <c r="B24533" s="322" t="s">
        <v>32876</v>
      </c>
      <c r="C24533" s="322" t="s">
        <v>16412</v>
      </c>
      <c r="D24533" s="323" t="s">
        <v>815</v>
      </c>
    </row>
    <row r="24534" spans="1:4">
      <c r="A24534" s="322" t="s">
        <v>25969</v>
      </c>
      <c r="B24534" s="322" t="s">
        <v>32839</v>
      </c>
      <c r="C24534" s="322" t="s">
        <v>16412</v>
      </c>
      <c r="D24534" s="323" t="s">
        <v>1005</v>
      </c>
    </row>
    <row r="24535" spans="1:4">
      <c r="A24535" s="322" t="s">
        <v>25980</v>
      </c>
      <c r="B24535" s="322" t="s">
        <v>32838</v>
      </c>
      <c r="C24535" s="322" t="s">
        <v>16412</v>
      </c>
      <c r="D24535" s="323" t="s">
        <v>319</v>
      </c>
    </row>
    <row r="24536" spans="1:4">
      <c r="A24536" s="322" t="s">
        <v>68553</v>
      </c>
      <c r="B24536" s="322" t="s">
        <v>32877</v>
      </c>
      <c r="C24536" s="322" t="s">
        <v>16412</v>
      </c>
      <c r="D24536" s="323" t="s">
        <v>492</v>
      </c>
    </row>
    <row r="24537" spans="1:4">
      <c r="A24537" s="322" t="s">
        <v>68554</v>
      </c>
      <c r="B24537" s="322" t="s">
        <v>32875</v>
      </c>
      <c r="C24537" s="322" t="s">
        <v>16412</v>
      </c>
      <c r="D24537" s="323" t="s">
        <v>926</v>
      </c>
    </row>
    <row r="24538" spans="1:4">
      <c r="A24538" s="322" t="s">
        <v>17901</v>
      </c>
      <c r="B24538" s="322" t="s">
        <v>34972</v>
      </c>
      <c r="C24538" s="322" t="s">
        <v>16412</v>
      </c>
      <c r="D24538" s="323" t="s">
        <v>776</v>
      </c>
    </row>
    <row r="24539" spans="1:4">
      <c r="A24539" s="322" t="s">
        <v>25985</v>
      </c>
      <c r="B24539" s="322" t="s">
        <v>32840</v>
      </c>
      <c r="C24539" s="322" t="s">
        <v>16412</v>
      </c>
      <c r="D24539" s="323" t="s">
        <v>2415</v>
      </c>
    </row>
    <row r="24540" spans="1:4">
      <c r="A24540" s="322" t="s">
        <v>29408</v>
      </c>
      <c r="B24540" s="322" t="s">
        <v>32874</v>
      </c>
      <c r="C24540" s="322" t="s">
        <v>16412</v>
      </c>
      <c r="D24540" s="323" t="s">
        <v>1581</v>
      </c>
    </row>
    <row r="24541" spans="1:4">
      <c r="A24541" s="322" t="s">
        <v>25987</v>
      </c>
      <c r="B24541" s="322" t="s">
        <v>32841</v>
      </c>
      <c r="C24541" s="322" t="s">
        <v>16412</v>
      </c>
      <c r="D24541" s="324" t="s">
        <v>480</v>
      </c>
    </row>
    <row r="24542" spans="1:4">
      <c r="A24542" s="322" t="s">
        <v>23258</v>
      </c>
      <c r="B24542" s="322" t="s">
        <v>32819</v>
      </c>
      <c r="C24542" s="322" t="s">
        <v>16412</v>
      </c>
      <c r="D24542" s="323" t="s">
        <v>34057</v>
      </c>
    </row>
    <row r="24543" spans="1:4">
      <c r="A24543" s="322" t="s">
        <v>23419</v>
      </c>
      <c r="B24543" s="322" t="s">
        <v>32820</v>
      </c>
      <c r="C24543" s="322" t="s">
        <v>16412</v>
      </c>
      <c r="D24543" s="323" t="s">
        <v>36075</v>
      </c>
    </row>
    <row r="24544" spans="1:4">
      <c r="A24544" s="322" t="s">
        <v>23417</v>
      </c>
      <c r="B24544" s="322" t="s">
        <v>32821</v>
      </c>
      <c r="C24544" s="322" t="s">
        <v>16412</v>
      </c>
      <c r="D24544" s="323" t="s">
        <v>37161</v>
      </c>
    </row>
    <row r="24545" spans="1:4">
      <c r="A24545" s="322" t="s">
        <v>68555</v>
      </c>
      <c r="B24545" s="322" t="s">
        <v>32863</v>
      </c>
      <c r="C24545" s="322" t="s">
        <v>32</v>
      </c>
      <c r="D24545" s="323" t="s">
        <v>1892</v>
      </c>
    </row>
    <row r="24546" spans="1:4">
      <c r="A24546" s="322" t="s">
        <v>68556</v>
      </c>
      <c r="B24546" s="322" t="s">
        <v>32881</v>
      </c>
      <c r="C24546" s="322" t="s">
        <v>32</v>
      </c>
      <c r="D24546" s="323" t="s">
        <v>1209</v>
      </c>
    </row>
    <row r="24547" spans="1:4">
      <c r="A24547" s="322" t="s">
        <v>29455</v>
      </c>
      <c r="B24547" s="322" t="s">
        <v>32882</v>
      </c>
      <c r="C24547" s="322" t="s">
        <v>32</v>
      </c>
      <c r="D24547" s="323" t="s">
        <v>1696</v>
      </c>
    </row>
    <row r="24548" spans="1:4">
      <c r="A24548" s="322" t="s">
        <v>18173</v>
      </c>
      <c r="B24548" s="322" t="s">
        <v>32884</v>
      </c>
      <c r="C24548" s="322" t="s">
        <v>32</v>
      </c>
      <c r="D24548" s="323" t="s">
        <v>28884</v>
      </c>
    </row>
    <row r="24549" spans="1:4">
      <c r="A24549" s="322" t="s">
        <v>26885</v>
      </c>
      <c r="B24549" s="322" t="s">
        <v>32883</v>
      </c>
      <c r="C24549" s="322" t="s">
        <v>32</v>
      </c>
      <c r="D24549" s="323" t="s">
        <v>865</v>
      </c>
    </row>
    <row r="24550" spans="1:4">
      <c r="A24550" s="322" t="s">
        <v>68557</v>
      </c>
      <c r="B24550" s="322" t="s">
        <v>32880</v>
      </c>
      <c r="C24550" s="322" t="s">
        <v>32</v>
      </c>
      <c r="D24550" s="323" t="s">
        <v>2778</v>
      </c>
    </row>
    <row r="24551" spans="1:4">
      <c r="A24551" s="322" t="s">
        <v>28951</v>
      </c>
      <c r="B24551" s="322" t="s">
        <v>68558</v>
      </c>
      <c r="C24551" s="322" t="s">
        <v>16412</v>
      </c>
      <c r="D24551" s="323" t="s">
        <v>1458</v>
      </c>
    </row>
    <row r="24552" spans="1:4">
      <c r="B24552" s="322" t="s">
        <v>68559</v>
      </c>
    </row>
    <row r="24553" spans="1:4">
      <c r="A24553" s="322" t="s">
        <v>68560</v>
      </c>
      <c r="B24553" s="322" t="s">
        <v>68561</v>
      </c>
      <c r="C24553" s="322" t="s">
        <v>16412</v>
      </c>
      <c r="D24553" s="323" t="s">
        <v>91</v>
      </c>
    </row>
    <row r="24554" spans="1:4">
      <c r="B24554" s="322" t="s">
        <v>3082</v>
      </c>
    </row>
    <row r="24555" spans="1:4">
      <c r="A24555" s="322" t="s">
        <v>68562</v>
      </c>
      <c r="B24555" s="322" t="s">
        <v>68563</v>
      </c>
      <c r="C24555" s="322" t="s">
        <v>16412</v>
      </c>
      <c r="D24555" s="323" t="s">
        <v>1615</v>
      </c>
    </row>
    <row r="24556" spans="1:4">
      <c r="B24556" s="322" t="s">
        <v>18201</v>
      </c>
    </row>
    <row r="24557" spans="1:4">
      <c r="A24557" s="322" t="s">
        <v>30031</v>
      </c>
      <c r="B24557" s="322" t="s">
        <v>32866</v>
      </c>
      <c r="C24557" s="322" t="s">
        <v>16412</v>
      </c>
      <c r="D24557" s="323" t="s">
        <v>1077</v>
      </c>
    </row>
    <row r="24558" spans="1:4">
      <c r="A24558" s="322" t="s">
        <v>29103</v>
      </c>
      <c r="B24558" s="322" t="s">
        <v>32878</v>
      </c>
      <c r="C24558" s="322" t="s">
        <v>16412</v>
      </c>
      <c r="D24558" s="323" t="s">
        <v>52954</v>
      </c>
    </row>
    <row r="24559" spans="1:4">
      <c r="A24559" s="322" t="s">
        <v>30028</v>
      </c>
      <c r="B24559" s="322" t="s">
        <v>32865</v>
      </c>
      <c r="C24559" s="322" t="s">
        <v>16412</v>
      </c>
      <c r="D24559" s="323" t="s">
        <v>1365</v>
      </c>
    </row>
    <row r="24560" spans="1:4">
      <c r="A24560" s="322" t="s">
        <v>25098</v>
      </c>
      <c r="B24560" s="322" t="s">
        <v>32855</v>
      </c>
      <c r="C24560" s="322" t="s">
        <v>16412</v>
      </c>
      <c r="D24560" s="323" t="s">
        <v>187</v>
      </c>
    </row>
    <row r="24561" spans="1:4">
      <c r="A24561" s="322" t="s">
        <v>68564</v>
      </c>
      <c r="B24561" s="322" t="s">
        <v>32867</v>
      </c>
      <c r="C24561" s="322" t="s">
        <v>16412</v>
      </c>
      <c r="D24561" s="323" t="s">
        <v>1804</v>
      </c>
    </row>
    <row r="24562" spans="1:4">
      <c r="A24562" s="322" t="s">
        <v>17074</v>
      </c>
      <c r="B24562" s="322" t="s">
        <v>32879</v>
      </c>
      <c r="C24562" s="322" t="s">
        <v>16412</v>
      </c>
      <c r="D24562" s="323" t="s">
        <v>1804</v>
      </c>
    </row>
    <row r="24563" spans="1:4">
      <c r="A24563" s="322" t="s">
        <v>68565</v>
      </c>
      <c r="B24563" s="322" t="s">
        <v>32868</v>
      </c>
      <c r="C24563" s="322" t="s">
        <v>16412</v>
      </c>
      <c r="D24563" s="323" t="s">
        <v>52954</v>
      </c>
    </row>
    <row r="24564" spans="1:4">
      <c r="A24564" s="322" t="s">
        <v>27125</v>
      </c>
      <c r="B24564" s="322" t="s">
        <v>32869</v>
      </c>
      <c r="C24564" s="322" t="s">
        <v>16412</v>
      </c>
      <c r="D24564" s="323" t="s">
        <v>740</v>
      </c>
    </row>
    <row r="24565" spans="1:4">
      <c r="A24565" s="322" t="s">
        <v>18537</v>
      </c>
      <c r="B24565" s="322" t="s">
        <v>32870</v>
      </c>
      <c r="C24565" s="322" t="s">
        <v>16412</v>
      </c>
      <c r="D24565" s="323" t="s">
        <v>38847</v>
      </c>
    </row>
    <row r="24566" spans="1:4">
      <c r="A24566" s="322" t="s">
        <v>68566</v>
      </c>
      <c r="B24566" s="322" t="s">
        <v>34063</v>
      </c>
      <c r="C24566" s="322" t="s">
        <v>16412</v>
      </c>
      <c r="D24566" s="323" t="s">
        <v>54089</v>
      </c>
    </row>
    <row r="24567" spans="1:4">
      <c r="A24567" s="322" t="s">
        <v>68567</v>
      </c>
      <c r="B24567" s="322" t="s">
        <v>34064</v>
      </c>
      <c r="C24567" s="322" t="s">
        <v>16412</v>
      </c>
      <c r="D24567" s="323" t="s">
        <v>54090</v>
      </c>
    </row>
    <row r="24568" spans="1:4">
      <c r="A24568" s="322" t="s">
        <v>68568</v>
      </c>
      <c r="B24568" s="322" t="s">
        <v>34065</v>
      </c>
      <c r="C24568" s="322" t="s">
        <v>16412</v>
      </c>
      <c r="D24568" s="323" t="s">
        <v>48458</v>
      </c>
    </row>
    <row r="24569" spans="1:4">
      <c r="A24569" s="322" t="s">
        <v>20788</v>
      </c>
      <c r="B24569" s="322" t="s">
        <v>34066</v>
      </c>
      <c r="C24569" s="322" t="s">
        <v>16412</v>
      </c>
      <c r="D24569" s="323" t="s">
        <v>54091</v>
      </c>
    </row>
    <row r="24570" spans="1:4">
      <c r="A24570" s="322" t="s">
        <v>68569</v>
      </c>
      <c r="B24570" s="322" t="s">
        <v>34067</v>
      </c>
      <c r="C24570" s="322" t="s">
        <v>16412</v>
      </c>
      <c r="D24570" s="323" t="s">
        <v>48458</v>
      </c>
    </row>
    <row r="24571" spans="1:4">
      <c r="A24571" s="322" t="s">
        <v>68570</v>
      </c>
      <c r="B24571" s="322" t="s">
        <v>34068</v>
      </c>
      <c r="C24571" s="322" t="s">
        <v>16412</v>
      </c>
      <c r="D24571" s="323" t="s">
        <v>36559</v>
      </c>
    </row>
    <row r="24572" spans="1:4">
      <c r="A24572" s="326">
        <v>11500</v>
      </c>
      <c r="B24572" s="322" t="s">
        <v>36500</v>
      </c>
      <c r="C24572" s="322" t="s">
        <v>16412</v>
      </c>
      <c r="D24572" s="323" t="s">
        <v>57340</v>
      </c>
    </row>
    <row r="24573" spans="1:4">
      <c r="A24573" s="322" t="s">
        <v>19336</v>
      </c>
      <c r="B24573" s="322" t="s">
        <v>32871</v>
      </c>
      <c r="C24573" s="322" t="s">
        <v>16412</v>
      </c>
      <c r="D24573" s="323" t="s">
        <v>1868</v>
      </c>
    </row>
    <row r="24574" spans="1:4">
      <c r="A24574" s="322" t="s">
        <v>25081</v>
      </c>
      <c r="B24574" s="322" t="s">
        <v>68571</v>
      </c>
      <c r="C24574" s="322" t="s">
        <v>16412</v>
      </c>
      <c r="D24574" s="323" t="s">
        <v>556</v>
      </c>
    </row>
    <row r="24575" spans="1:4">
      <c r="B24575" s="322" t="s">
        <v>68572</v>
      </c>
    </row>
    <row r="24576" spans="1:4">
      <c r="A24576" s="322" t="s">
        <v>68573</v>
      </c>
      <c r="B24576" s="322" t="s">
        <v>34053</v>
      </c>
      <c r="C24576" s="322" t="s">
        <v>16412</v>
      </c>
      <c r="D24576" s="325" t="s">
        <v>54253</v>
      </c>
    </row>
    <row r="24577" spans="1:4">
      <c r="A24577" s="322" t="s">
        <v>19204</v>
      </c>
      <c r="B24577" s="322" t="s">
        <v>32872</v>
      </c>
      <c r="C24577" s="322" t="s">
        <v>16412</v>
      </c>
      <c r="D24577" s="323" t="s">
        <v>1127</v>
      </c>
    </row>
    <row r="24578" spans="1:4">
      <c r="A24578" s="322" t="s">
        <v>68574</v>
      </c>
      <c r="B24578" s="322" t="s">
        <v>68575</v>
      </c>
      <c r="C24578" s="322" t="s">
        <v>16412</v>
      </c>
      <c r="D24578" s="325" t="s">
        <v>54122</v>
      </c>
    </row>
    <row r="24579" spans="1:4">
      <c r="B24579" s="322" t="s">
        <v>65837</v>
      </c>
    </row>
    <row r="24580" spans="1:4">
      <c r="A24580" s="322" t="s">
        <v>68576</v>
      </c>
      <c r="B24580" s="322" t="s">
        <v>68577</v>
      </c>
      <c r="C24580" s="322" t="s">
        <v>16412</v>
      </c>
      <c r="D24580" s="323" t="s">
        <v>1072</v>
      </c>
    </row>
    <row r="24581" spans="1:4">
      <c r="B24581" s="322" t="s">
        <v>68578</v>
      </c>
    </row>
    <row r="24582" spans="1:4">
      <c r="A24582" s="322" t="s">
        <v>68579</v>
      </c>
      <c r="B24582" s="322" t="s">
        <v>34040</v>
      </c>
      <c r="C24582" s="322" t="s">
        <v>16412</v>
      </c>
      <c r="D24582" s="323" t="s">
        <v>44019</v>
      </c>
    </row>
    <row r="24583" spans="1:4">
      <c r="A24583" s="322" t="s">
        <v>68580</v>
      </c>
      <c r="B24583" s="322" t="s">
        <v>34039</v>
      </c>
      <c r="C24583" s="322" t="s">
        <v>16412</v>
      </c>
      <c r="D24583" s="323" t="s">
        <v>52708</v>
      </c>
    </row>
    <row r="24584" spans="1:4">
      <c r="A24584" s="322" t="s">
        <v>29413</v>
      </c>
      <c r="B24584" s="322" t="s">
        <v>32873</v>
      </c>
      <c r="C24584" s="322" t="s">
        <v>16412</v>
      </c>
      <c r="D24584" s="323" t="s">
        <v>2090</v>
      </c>
    </row>
    <row r="24585" spans="1:4">
      <c r="A24585" s="322" t="s">
        <v>26618</v>
      </c>
      <c r="B24585" s="322" t="s">
        <v>68581</v>
      </c>
      <c r="C24585" s="322" t="s">
        <v>16412</v>
      </c>
      <c r="D24585" s="323" t="s">
        <v>64977</v>
      </c>
    </row>
    <row r="24586" spans="1:4">
      <c r="B24586" s="322" t="s">
        <v>66316</v>
      </c>
    </row>
    <row r="24587" spans="1:4">
      <c r="A24587" s="322" t="s">
        <v>68582</v>
      </c>
      <c r="B24587" s="322" t="s">
        <v>34133</v>
      </c>
      <c r="C24587" s="322" t="s">
        <v>16412</v>
      </c>
      <c r="D24587" s="323" t="s">
        <v>54155</v>
      </c>
    </row>
    <row r="24588" spans="1:4">
      <c r="A24588" s="322" t="s">
        <v>22274</v>
      </c>
      <c r="B24588" s="322" t="s">
        <v>68583</v>
      </c>
      <c r="C24588" s="322" t="s">
        <v>16412</v>
      </c>
      <c r="D24588" s="324" t="s">
        <v>54</v>
      </c>
    </row>
    <row r="24589" spans="1:4">
      <c r="B24589" s="322" t="s">
        <v>17134</v>
      </c>
    </row>
    <row r="24590" spans="1:4">
      <c r="A24590" s="322" t="s">
        <v>17177</v>
      </c>
      <c r="C24590" s="322" t="s">
        <v>16412</v>
      </c>
      <c r="D24590" s="324" t="s">
        <v>176</v>
      </c>
    </row>
    <row r="24591" spans="1:4">
      <c r="A24591" s="322" t="s">
        <v>16751</v>
      </c>
      <c r="B24591" s="322" t="s">
        <v>21058</v>
      </c>
      <c r="C24591" s="322" t="s">
        <v>65078</v>
      </c>
    </row>
    <row r="24592" spans="1:4">
      <c r="A24592" s="290"/>
      <c r="B24592" s="290"/>
      <c r="C24592" s="300"/>
    </row>
    <row r="24593" spans="1:4">
      <c r="C24593" s="320" t="s">
        <v>65012</v>
      </c>
      <c r="D24593" s="321" t="s">
        <v>65013</v>
      </c>
    </row>
    <row r="24594" spans="1:4">
      <c r="C24594" s="320" t="s">
        <v>65014</v>
      </c>
    </row>
    <row r="24595" spans="1:4">
      <c r="B24595" s="320" t="s">
        <v>65015</v>
      </c>
      <c r="C24595" s="320" t="s">
        <v>65016</v>
      </c>
      <c r="D24595" s="321" t="s">
        <v>65017</v>
      </c>
    </row>
    <row r="24596" spans="1:4">
      <c r="A24596" s="320" t="s">
        <v>65018</v>
      </c>
      <c r="B24596" s="320" t="s">
        <v>65019</v>
      </c>
      <c r="C24596" s="320" t="s">
        <v>65020</v>
      </c>
      <c r="D24596" s="321" t="s">
        <v>65021</v>
      </c>
    </row>
    <row r="24597" spans="1:4">
      <c r="A24597" s="322" t="s">
        <v>67841</v>
      </c>
    </row>
    <row r="24598" spans="1:4">
      <c r="B24598" s="322" t="s">
        <v>68584</v>
      </c>
    </row>
    <row r="24599" spans="1:4">
      <c r="B24599" s="322" t="s">
        <v>17134</v>
      </c>
    </row>
    <row r="24600" spans="1:4">
      <c r="A24600" s="322" t="s">
        <v>68585</v>
      </c>
      <c r="B24600" s="322" t="s">
        <v>68586</v>
      </c>
      <c r="C24600" s="322" t="s">
        <v>32</v>
      </c>
      <c r="D24600" s="323" t="s">
        <v>2550</v>
      </c>
    </row>
    <row r="24601" spans="1:4">
      <c r="B24601" s="322" t="s">
        <v>68587</v>
      </c>
    </row>
    <row r="24602" spans="1:4">
      <c r="A24602" s="322" t="s">
        <v>68588</v>
      </c>
      <c r="B24602" s="322" t="s">
        <v>68589</v>
      </c>
      <c r="C24602" s="322" t="s">
        <v>32</v>
      </c>
      <c r="D24602" s="323" t="s">
        <v>682</v>
      </c>
    </row>
    <row r="24603" spans="1:4">
      <c r="B24603" s="322" t="s">
        <v>68590</v>
      </c>
    </row>
    <row r="24604" spans="1:4">
      <c r="A24604" s="329">
        <v>6337</v>
      </c>
      <c r="B24604" s="322" t="s">
        <v>34258</v>
      </c>
      <c r="C24604" s="322" t="s">
        <v>32</v>
      </c>
      <c r="D24604" s="323" t="s">
        <v>44530</v>
      </c>
    </row>
    <row r="24605" spans="1:4">
      <c r="B24605" s="322" t="s">
        <v>68590</v>
      </c>
    </row>
    <row r="24606" spans="1:4">
      <c r="A24606" s="322" t="s">
        <v>68591</v>
      </c>
      <c r="B24606" s="322" t="s">
        <v>68592</v>
      </c>
      <c r="C24606" s="322" t="s">
        <v>32</v>
      </c>
      <c r="D24606" s="323" t="s">
        <v>37045</v>
      </c>
    </row>
    <row r="24607" spans="1:4">
      <c r="B24607" s="322" t="s">
        <v>68590</v>
      </c>
    </row>
    <row r="24608" spans="1:4">
      <c r="A24608" s="322" t="s">
        <v>20959</v>
      </c>
      <c r="B24608" s="322" t="s">
        <v>68593</v>
      </c>
      <c r="C24608" s="322" t="s">
        <v>32</v>
      </c>
      <c r="D24608" s="323" t="s">
        <v>54230</v>
      </c>
    </row>
    <row r="24609" spans="1:4">
      <c r="B24609" s="322" t="s">
        <v>68590</v>
      </c>
    </row>
    <row r="24610" spans="1:4">
      <c r="A24610" s="322" t="s">
        <v>68594</v>
      </c>
      <c r="B24610" s="322" t="s">
        <v>68595</v>
      </c>
      <c r="C24610" s="322" t="s">
        <v>32</v>
      </c>
      <c r="D24610" s="323" t="s">
        <v>54339</v>
      </c>
    </row>
    <row r="24611" spans="1:4">
      <c r="B24611" s="322" t="s">
        <v>68590</v>
      </c>
    </row>
    <row r="24612" spans="1:4">
      <c r="A24612" s="322" t="s">
        <v>68596</v>
      </c>
      <c r="B24612" s="322" t="s">
        <v>68597</v>
      </c>
      <c r="C24612" s="322" t="s">
        <v>16412</v>
      </c>
      <c r="D24612" s="325" t="s">
        <v>68598</v>
      </c>
    </row>
    <row r="24613" spans="1:4">
      <c r="B24613" s="322" t="s">
        <v>68599</v>
      </c>
    </row>
    <row r="24614" spans="1:4">
      <c r="A24614" s="322" t="s">
        <v>24450</v>
      </c>
      <c r="B24614" s="322" t="s">
        <v>68600</v>
      </c>
      <c r="C24614" s="322" t="s">
        <v>16412</v>
      </c>
      <c r="D24614" s="327" t="s">
        <v>68601</v>
      </c>
    </row>
    <row r="24615" spans="1:4">
      <c r="B24615" s="322" t="s">
        <v>68599</v>
      </c>
    </row>
    <row r="24616" spans="1:4">
      <c r="A24616" s="326">
        <v>11314</v>
      </c>
      <c r="B24616" s="322" t="s">
        <v>68602</v>
      </c>
      <c r="C24616" s="322" t="s">
        <v>16412</v>
      </c>
      <c r="D24616" s="323" t="s">
        <v>68603</v>
      </c>
    </row>
    <row r="24617" spans="1:4">
      <c r="B24617" s="322" t="s">
        <v>68604</v>
      </c>
    </row>
    <row r="24618" spans="1:4">
      <c r="A24618" s="322" t="s">
        <v>22836</v>
      </c>
      <c r="B24618" s="322" t="s">
        <v>68602</v>
      </c>
      <c r="C24618" s="322" t="s">
        <v>16412</v>
      </c>
      <c r="D24618" s="325" t="s">
        <v>68605</v>
      </c>
    </row>
    <row r="24619" spans="1:4">
      <c r="B24619" s="322" t="s">
        <v>68599</v>
      </c>
    </row>
    <row r="24620" spans="1:4">
      <c r="A24620" s="326">
        <v>11313</v>
      </c>
      <c r="B24620" s="322" t="s">
        <v>68602</v>
      </c>
      <c r="C24620" s="322" t="s">
        <v>16412</v>
      </c>
      <c r="D24620" s="323" t="s">
        <v>68606</v>
      </c>
    </row>
    <row r="24621" spans="1:4">
      <c r="B24621" s="322" t="s">
        <v>68607</v>
      </c>
    </row>
    <row r="24622" spans="1:4">
      <c r="A24622" s="322" t="s">
        <v>17705</v>
      </c>
      <c r="B24622" s="322" t="s">
        <v>68602</v>
      </c>
      <c r="C24622" s="322" t="s">
        <v>16412</v>
      </c>
      <c r="D24622" s="327" t="s">
        <v>68608</v>
      </c>
    </row>
    <row r="24623" spans="1:4">
      <c r="B24623" s="322" t="s">
        <v>68609</v>
      </c>
    </row>
    <row r="24624" spans="1:4">
      <c r="A24624" s="322" t="s">
        <v>29231</v>
      </c>
      <c r="B24624" s="322" t="s">
        <v>68602</v>
      </c>
      <c r="C24624" s="322" t="s">
        <v>16412</v>
      </c>
      <c r="D24624" s="327" t="s">
        <v>68610</v>
      </c>
    </row>
    <row r="24625" spans="1:4">
      <c r="B24625" s="322" t="s">
        <v>68611</v>
      </c>
    </row>
    <row r="24626" spans="1:4">
      <c r="A24626" s="322" t="s">
        <v>68612</v>
      </c>
      <c r="B24626" s="322" t="s">
        <v>68613</v>
      </c>
      <c r="C24626" s="322" t="s">
        <v>16412</v>
      </c>
      <c r="D24626" s="325" t="s">
        <v>68614</v>
      </c>
    </row>
    <row r="24627" spans="1:4">
      <c r="B24627" s="322" t="s">
        <v>68599</v>
      </c>
    </row>
    <row r="24628" spans="1:4">
      <c r="A24628" s="322" t="s">
        <v>29357</v>
      </c>
      <c r="B24628" s="322" t="s">
        <v>68613</v>
      </c>
      <c r="C24628" s="322" t="s">
        <v>16412</v>
      </c>
      <c r="D24628" s="325" t="s">
        <v>68615</v>
      </c>
    </row>
    <row r="24629" spans="1:4">
      <c r="B24629" s="322" t="s">
        <v>68609</v>
      </c>
    </row>
    <row r="24630" spans="1:4">
      <c r="A24630" s="322" t="s">
        <v>29187</v>
      </c>
      <c r="B24630" s="322" t="s">
        <v>68613</v>
      </c>
      <c r="C24630" s="322" t="s">
        <v>16412</v>
      </c>
      <c r="D24630" s="325" t="s">
        <v>68616</v>
      </c>
    </row>
    <row r="24631" spans="1:4">
      <c r="B24631" s="322" t="s">
        <v>68611</v>
      </c>
    </row>
    <row r="24632" spans="1:4">
      <c r="A24632" s="322" t="s">
        <v>24419</v>
      </c>
      <c r="B24632" s="322" t="s">
        <v>68617</v>
      </c>
      <c r="C24632" s="322" t="s">
        <v>16412</v>
      </c>
      <c r="D24632" s="325" t="s">
        <v>68618</v>
      </c>
    </row>
    <row r="24633" spans="1:4">
      <c r="B24633" s="322" t="s">
        <v>68619</v>
      </c>
    </row>
    <row r="24634" spans="1:4">
      <c r="A24634" s="322" t="s">
        <v>29599</v>
      </c>
      <c r="B24634" s="322" t="s">
        <v>68620</v>
      </c>
      <c r="C24634" s="322" t="s">
        <v>16412</v>
      </c>
      <c r="D24634" s="325" t="s">
        <v>68621</v>
      </c>
    </row>
    <row r="24635" spans="1:4">
      <c r="B24635" s="322" t="s">
        <v>68619</v>
      </c>
    </row>
    <row r="24636" spans="1:4">
      <c r="A24636" s="322" t="s">
        <v>68622</v>
      </c>
      <c r="B24636" s="322" t="s">
        <v>68623</v>
      </c>
      <c r="C24636" s="322" t="s">
        <v>16412</v>
      </c>
      <c r="D24636" s="325" t="s">
        <v>68624</v>
      </c>
    </row>
    <row r="24637" spans="1:4">
      <c r="B24637" s="322" t="s">
        <v>68625</v>
      </c>
    </row>
    <row r="24638" spans="1:4">
      <c r="A24638" s="322" t="s">
        <v>24424</v>
      </c>
      <c r="B24638" s="322" t="s">
        <v>68626</v>
      </c>
      <c r="C24638" s="322" t="s">
        <v>16412</v>
      </c>
      <c r="D24638" s="325" t="s">
        <v>68627</v>
      </c>
    </row>
    <row r="24639" spans="1:4">
      <c r="B24639" s="322" t="s">
        <v>68619</v>
      </c>
    </row>
    <row r="24640" spans="1:4">
      <c r="A24640" s="322" t="s">
        <v>29454</v>
      </c>
      <c r="B24640" s="322" t="s">
        <v>68628</v>
      </c>
      <c r="C24640" s="322" t="s">
        <v>16412</v>
      </c>
      <c r="D24640" s="325" t="s">
        <v>68629</v>
      </c>
    </row>
    <row r="24641" spans="1:4">
      <c r="B24641" s="322" t="s">
        <v>68619</v>
      </c>
    </row>
    <row r="24642" spans="1:4">
      <c r="A24642" s="322" t="s">
        <v>29457</v>
      </c>
      <c r="B24642" s="322" t="s">
        <v>68630</v>
      </c>
      <c r="C24642" s="322" t="s">
        <v>16412</v>
      </c>
      <c r="D24642" s="325" t="s">
        <v>68631</v>
      </c>
    </row>
    <row r="24643" spans="1:4">
      <c r="B24643" s="322" t="s">
        <v>68625</v>
      </c>
    </row>
    <row r="24644" spans="1:4">
      <c r="A24644" s="322" t="s">
        <v>23628</v>
      </c>
      <c r="B24644" s="322" t="s">
        <v>68632</v>
      </c>
      <c r="C24644" s="322" t="s">
        <v>16412</v>
      </c>
      <c r="D24644" s="325" t="s">
        <v>68633</v>
      </c>
    </row>
    <row r="24645" spans="1:4">
      <c r="B24645" s="322" t="s">
        <v>68619</v>
      </c>
    </row>
    <row r="24646" spans="1:4">
      <c r="A24646" s="322" t="s">
        <v>29479</v>
      </c>
      <c r="B24646" s="322" t="s">
        <v>68634</v>
      </c>
      <c r="C24646" s="322" t="s">
        <v>16412</v>
      </c>
      <c r="D24646" s="325" t="s">
        <v>68635</v>
      </c>
    </row>
    <row r="24647" spans="1:4">
      <c r="B24647" s="322" t="s">
        <v>68619</v>
      </c>
    </row>
    <row r="24648" spans="1:4">
      <c r="A24648" s="322" t="s">
        <v>28746</v>
      </c>
      <c r="B24648" s="322" t="s">
        <v>68636</v>
      </c>
      <c r="C24648" s="322" t="s">
        <v>16412</v>
      </c>
      <c r="D24648" s="325" t="s">
        <v>68637</v>
      </c>
    </row>
    <row r="24649" spans="1:4">
      <c r="B24649" s="322" t="s">
        <v>68625</v>
      </c>
    </row>
    <row r="24650" spans="1:4">
      <c r="A24650" s="322" t="s">
        <v>23529</v>
      </c>
      <c r="B24650" s="322" t="s">
        <v>68638</v>
      </c>
      <c r="C24650" s="322" t="s">
        <v>16412</v>
      </c>
      <c r="D24650" s="325" t="s">
        <v>68639</v>
      </c>
    </row>
    <row r="24651" spans="1:4">
      <c r="B24651" s="322" t="s">
        <v>68619</v>
      </c>
    </row>
    <row r="24652" spans="1:4">
      <c r="A24652" s="322" t="s">
        <v>23560</v>
      </c>
      <c r="B24652" s="322" t="s">
        <v>68640</v>
      </c>
      <c r="C24652" s="322" t="s">
        <v>16412</v>
      </c>
      <c r="D24652" s="327" t="s">
        <v>68641</v>
      </c>
    </row>
    <row r="24653" spans="1:4">
      <c r="B24653" s="322" t="s">
        <v>68619</v>
      </c>
    </row>
    <row r="24654" spans="1:4">
      <c r="A24654" s="322" t="s">
        <v>23761</v>
      </c>
      <c r="B24654" s="322" t="s">
        <v>68642</v>
      </c>
      <c r="C24654" s="322" t="s">
        <v>16412</v>
      </c>
      <c r="D24654" s="325" t="s">
        <v>68643</v>
      </c>
    </row>
    <row r="24655" spans="1:4">
      <c r="B24655" s="322" t="s">
        <v>68619</v>
      </c>
    </row>
    <row r="24656" spans="1:4">
      <c r="A24656" s="322" t="s">
        <v>24449</v>
      </c>
      <c r="B24656" s="322" t="s">
        <v>68644</v>
      </c>
      <c r="C24656" s="322" t="s">
        <v>16412</v>
      </c>
      <c r="D24656" s="323" t="s">
        <v>68645</v>
      </c>
    </row>
    <row r="24657" spans="1:4">
      <c r="B24657" s="322" t="s">
        <v>68646</v>
      </c>
    </row>
    <row r="24658" spans="1:4">
      <c r="A24658" s="322" t="s">
        <v>24319</v>
      </c>
      <c r="B24658" s="322" t="s">
        <v>68647</v>
      </c>
      <c r="C24658" s="322" t="s">
        <v>16412</v>
      </c>
      <c r="D24658" s="325" t="s">
        <v>68648</v>
      </c>
    </row>
    <row r="24659" spans="1:4">
      <c r="B24659" s="322" t="s">
        <v>68646</v>
      </c>
    </row>
    <row r="24660" spans="1:4">
      <c r="A24660" s="322" t="s">
        <v>24321</v>
      </c>
      <c r="B24660" s="322" t="s">
        <v>68649</v>
      </c>
      <c r="C24660" s="322" t="s">
        <v>16412</v>
      </c>
      <c r="D24660" s="325" t="s">
        <v>68650</v>
      </c>
    </row>
    <row r="24661" spans="1:4">
      <c r="B24661" s="322" t="s">
        <v>68599</v>
      </c>
    </row>
    <row r="24662" spans="1:4">
      <c r="A24662" s="322" t="s">
        <v>23868</v>
      </c>
      <c r="B24662" s="322" t="s">
        <v>68651</v>
      </c>
      <c r="C24662" s="322" t="s">
        <v>16412</v>
      </c>
      <c r="D24662" s="327" t="s">
        <v>68652</v>
      </c>
    </row>
    <row r="24663" spans="1:4">
      <c r="B24663" s="322" t="s">
        <v>68599</v>
      </c>
    </row>
    <row r="24664" spans="1:4">
      <c r="A24664" s="322" t="s">
        <v>23562</v>
      </c>
      <c r="B24664" s="322" t="s">
        <v>68653</v>
      </c>
      <c r="C24664" s="322" t="s">
        <v>16412</v>
      </c>
      <c r="D24664" s="325" t="s">
        <v>68654</v>
      </c>
    </row>
    <row r="24665" spans="1:4">
      <c r="B24665" s="322" t="s">
        <v>68599</v>
      </c>
    </row>
    <row r="24666" spans="1:4">
      <c r="A24666" s="322" t="s">
        <v>68655</v>
      </c>
      <c r="B24666" s="322" t="s">
        <v>68656</v>
      </c>
      <c r="C24666" s="322" t="s">
        <v>16412</v>
      </c>
      <c r="D24666" s="325" t="s">
        <v>68657</v>
      </c>
    </row>
    <row r="24667" spans="1:4">
      <c r="B24667" s="322" t="s">
        <v>68599</v>
      </c>
    </row>
    <row r="24668" spans="1:4">
      <c r="A24668" s="322" t="s">
        <v>17479</v>
      </c>
      <c r="B24668" s="322" t="s">
        <v>68658</v>
      </c>
      <c r="C24668" s="322" t="s">
        <v>16412</v>
      </c>
      <c r="D24668" s="325" t="s">
        <v>68659</v>
      </c>
    </row>
    <row r="24669" spans="1:4">
      <c r="B24669" s="322" t="s">
        <v>68599</v>
      </c>
    </row>
    <row r="24670" spans="1:4">
      <c r="A24670" s="322" t="s">
        <v>17506</v>
      </c>
      <c r="B24670" s="322" t="s">
        <v>68660</v>
      </c>
      <c r="C24670" s="322" t="s">
        <v>16412</v>
      </c>
      <c r="D24670" s="325" t="s">
        <v>68661</v>
      </c>
    </row>
    <row r="24671" spans="1:4">
      <c r="B24671" s="322" t="s">
        <v>68599</v>
      </c>
    </row>
    <row r="24672" spans="1:4">
      <c r="A24672" s="322" t="s">
        <v>29485</v>
      </c>
      <c r="B24672" s="322" t="s">
        <v>34342</v>
      </c>
      <c r="C24672" s="322" t="s">
        <v>16412</v>
      </c>
      <c r="D24672" s="323" t="s">
        <v>68662</v>
      </c>
    </row>
    <row r="24673" spans="1:4">
      <c r="A24673" s="322" t="s">
        <v>16751</v>
      </c>
      <c r="B24673" s="322" t="s">
        <v>21167</v>
      </c>
      <c r="C24673" s="322" t="s">
        <v>65078</v>
      </c>
    </row>
    <row r="24674" spans="1:4">
      <c r="A24674" s="290"/>
      <c r="B24674" s="290"/>
      <c r="C24674" s="300"/>
    </row>
    <row r="24675" spans="1:4">
      <c r="C24675" s="320" t="s">
        <v>65012</v>
      </c>
      <c r="D24675" s="321" t="s">
        <v>65013</v>
      </c>
    </row>
    <row r="24676" spans="1:4">
      <c r="C24676" s="320" t="s">
        <v>65014</v>
      </c>
    </row>
    <row r="24677" spans="1:4">
      <c r="B24677" s="320" t="s">
        <v>65015</v>
      </c>
      <c r="C24677" s="320" t="s">
        <v>65016</v>
      </c>
      <c r="D24677" s="321" t="s">
        <v>65017</v>
      </c>
    </row>
    <row r="24678" spans="1:4">
      <c r="A24678" s="320" t="s">
        <v>65018</v>
      </c>
      <c r="B24678" s="320" t="s">
        <v>65019</v>
      </c>
      <c r="C24678" s="320" t="s">
        <v>65020</v>
      </c>
      <c r="D24678" s="321" t="s">
        <v>65021</v>
      </c>
    </row>
    <row r="24679" spans="1:4">
      <c r="A24679" s="322" t="s">
        <v>67841</v>
      </c>
    </row>
    <row r="24680" spans="1:4">
      <c r="A24680" s="322" t="s">
        <v>29512</v>
      </c>
      <c r="B24680" s="322" t="s">
        <v>34339</v>
      </c>
      <c r="C24680" s="322" t="s">
        <v>16412</v>
      </c>
      <c r="D24680" s="325" t="s">
        <v>68663</v>
      </c>
    </row>
    <row r="24681" spans="1:4">
      <c r="A24681" s="322" t="s">
        <v>29507</v>
      </c>
      <c r="B24681" s="322" t="s">
        <v>34340</v>
      </c>
      <c r="C24681" s="322" t="s">
        <v>16412</v>
      </c>
      <c r="D24681" s="325" t="s">
        <v>68664</v>
      </c>
    </row>
    <row r="24682" spans="1:4">
      <c r="A24682" s="322" t="s">
        <v>29473</v>
      </c>
      <c r="B24682" s="322" t="s">
        <v>34341</v>
      </c>
      <c r="C24682" s="322" t="s">
        <v>16412</v>
      </c>
      <c r="D24682" s="325" t="s">
        <v>68665</v>
      </c>
    </row>
    <row r="24683" spans="1:4">
      <c r="A24683" s="322" t="s">
        <v>29514</v>
      </c>
      <c r="B24683" s="322" t="s">
        <v>68666</v>
      </c>
      <c r="C24683" s="322" t="s">
        <v>16412</v>
      </c>
      <c r="D24683" s="323" t="s">
        <v>68667</v>
      </c>
    </row>
    <row r="24684" spans="1:4">
      <c r="B24684" s="322" t="s">
        <v>68619</v>
      </c>
    </row>
    <row r="24685" spans="1:4">
      <c r="A24685" s="322" t="s">
        <v>29450</v>
      </c>
      <c r="B24685" s="322" t="s">
        <v>34343</v>
      </c>
      <c r="C24685" s="322" t="s">
        <v>16412</v>
      </c>
      <c r="D24685" s="325" t="s">
        <v>54260</v>
      </c>
    </row>
    <row r="24686" spans="1:4">
      <c r="A24686" s="322" t="s">
        <v>28583</v>
      </c>
      <c r="B24686" s="322" t="s">
        <v>34307</v>
      </c>
      <c r="C24686" s="322" t="s">
        <v>16412</v>
      </c>
      <c r="D24686" s="325" t="s">
        <v>54237</v>
      </c>
    </row>
    <row r="24687" spans="1:4">
      <c r="A24687" s="322" t="s">
        <v>28581</v>
      </c>
      <c r="B24687" s="322" t="s">
        <v>34306</v>
      </c>
      <c r="C24687" s="322" t="s">
        <v>16412</v>
      </c>
      <c r="D24687" s="325" t="s">
        <v>54236</v>
      </c>
    </row>
    <row r="24688" spans="1:4">
      <c r="A24688" s="322" t="s">
        <v>28585</v>
      </c>
      <c r="B24688" s="322" t="s">
        <v>34308</v>
      </c>
      <c r="C24688" s="322" t="s">
        <v>16412</v>
      </c>
      <c r="D24688" s="325" t="s">
        <v>54238</v>
      </c>
    </row>
    <row r="24689" spans="1:4">
      <c r="A24689" s="322" t="s">
        <v>68668</v>
      </c>
      <c r="B24689" s="322" t="s">
        <v>68669</v>
      </c>
      <c r="C24689" s="322" t="s">
        <v>16412</v>
      </c>
      <c r="D24689" s="323" t="s">
        <v>33798</v>
      </c>
    </row>
    <row r="24690" spans="1:4">
      <c r="B24690" s="322" t="s">
        <v>68670</v>
      </c>
    </row>
    <row r="24691" spans="1:4">
      <c r="A24691" s="322" t="s">
        <v>23475</v>
      </c>
      <c r="B24691" s="322" t="s">
        <v>68671</v>
      </c>
      <c r="C24691" s="322" t="s">
        <v>16412</v>
      </c>
      <c r="D24691" s="323" t="s">
        <v>2828</v>
      </c>
    </row>
    <row r="24692" spans="1:4">
      <c r="B24692" s="322" t="s">
        <v>3082</v>
      </c>
    </row>
    <row r="24693" spans="1:4">
      <c r="A24693" s="322" t="s">
        <v>68672</v>
      </c>
      <c r="B24693" s="322" t="s">
        <v>68673</v>
      </c>
      <c r="C24693" s="322" t="s">
        <v>16412</v>
      </c>
      <c r="D24693" s="323" t="s">
        <v>37171</v>
      </c>
    </row>
    <row r="24694" spans="1:4">
      <c r="B24694" s="322" t="s">
        <v>6265</v>
      </c>
    </row>
    <row r="24695" spans="1:4">
      <c r="A24695" s="322" t="s">
        <v>29046</v>
      </c>
      <c r="B24695" s="322" t="s">
        <v>68673</v>
      </c>
      <c r="C24695" s="322" t="s">
        <v>16412</v>
      </c>
      <c r="D24695" s="323" t="s">
        <v>34568</v>
      </c>
    </row>
    <row r="24696" spans="1:4">
      <c r="B24696" s="322" t="s">
        <v>3082</v>
      </c>
    </row>
    <row r="24697" spans="1:4">
      <c r="A24697" s="322" t="s">
        <v>30400</v>
      </c>
      <c r="B24697" s="322" t="s">
        <v>68673</v>
      </c>
      <c r="C24697" s="322" t="s">
        <v>16412</v>
      </c>
      <c r="D24697" s="323" t="s">
        <v>34568</v>
      </c>
    </row>
    <row r="24698" spans="1:4">
      <c r="B24698" s="322" t="s">
        <v>760</v>
      </c>
    </row>
    <row r="24699" spans="1:4">
      <c r="A24699" s="322" t="s">
        <v>23509</v>
      </c>
      <c r="B24699" s="322" t="s">
        <v>68674</v>
      </c>
      <c r="C24699" s="322" t="s">
        <v>16412</v>
      </c>
      <c r="D24699" s="323" t="s">
        <v>22436</v>
      </c>
    </row>
    <row r="24700" spans="1:4">
      <c r="B24700" s="322" t="s">
        <v>17812</v>
      </c>
    </row>
    <row r="24701" spans="1:4">
      <c r="A24701" s="322" t="s">
        <v>68675</v>
      </c>
      <c r="B24701" s="322" t="s">
        <v>68674</v>
      </c>
      <c r="C24701" s="322" t="s">
        <v>16412</v>
      </c>
      <c r="D24701" s="323" t="s">
        <v>692</v>
      </c>
    </row>
    <row r="24702" spans="1:4">
      <c r="B24702" s="322" t="s">
        <v>6265</v>
      </c>
    </row>
    <row r="24703" spans="1:4">
      <c r="A24703" s="322" t="s">
        <v>19778</v>
      </c>
      <c r="B24703" s="322" t="s">
        <v>68674</v>
      </c>
      <c r="C24703" s="322" t="s">
        <v>16412</v>
      </c>
      <c r="D24703" s="323" t="s">
        <v>22436</v>
      </c>
    </row>
    <row r="24704" spans="1:4">
      <c r="B24704" s="322" t="s">
        <v>1059</v>
      </c>
    </row>
    <row r="24705" spans="1:4">
      <c r="A24705" s="322" t="s">
        <v>20475</v>
      </c>
      <c r="B24705" s="322" t="s">
        <v>68676</v>
      </c>
      <c r="C24705" s="322" t="s">
        <v>16412</v>
      </c>
      <c r="D24705" s="323" t="s">
        <v>29208</v>
      </c>
    </row>
    <row r="24706" spans="1:4">
      <c r="B24706" s="322" t="s">
        <v>68677</v>
      </c>
    </row>
    <row r="24707" spans="1:4">
      <c r="A24707" s="322" t="s">
        <v>25978</v>
      </c>
      <c r="B24707" s="322" t="s">
        <v>68678</v>
      </c>
      <c r="C24707" s="322" t="s">
        <v>32</v>
      </c>
      <c r="D24707" s="323" t="s">
        <v>68679</v>
      </c>
    </row>
    <row r="24708" spans="1:4">
      <c r="B24708" s="322" t="s">
        <v>68680</v>
      </c>
    </row>
    <row r="24709" spans="1:4">
      <c r="A24709" s="322" t="s">
        <v>68681</v>
      </c>
      <c r="B24709" s="322" t="s">
        <v>34115</v>
      </c>
      <c r="C24709" s="322" t="s">
        <v>16412</v>
      </c>
      <c r="D24709" s="323" t="s">
        <v>37275</v>
      </c>
    </row>
    <row r="24710" spans="1:4">
      <c r="A24710" s="326">
        <v>12250</v>
      </c>
      <c r="B24710" s="322" t="s">
        <v>68682</v>
      </c>
      <c r="C24710" s="322" t="s">
        <v>16412</v>
      </c>
      <c r="D24710" s="323" t="s">
        <v>68683</v>
      </c>
    </row>
    <row r="24711" spans="1:4">
      <c r="B24711" s="322" t="s">
        <v>68684</v>
      </c>
    </row>
    <row r="24712" spans="1:4">
      <c r="A24712" s="322" t="s">
        <v>68685</v>
      </c>
      <c r="B24712" s="322" t="s">
        <v>68686</v>
      </c>
      <c r="C24712" s="322" t="s">
        <v>16412</v>
      </c>
      <c r="D24712" s="323" t="s">
        <v>66988</v>
      </c>
    </row>
    <row r="24713" spans="1:4">
      <c r="B24713" s="322" t="s">
        <v>68687</v>
      </c>
    </row>
    <row r="24714" spans="1:4">
      <c r="A24714" s="326">
        <v>10535</v>
      </c>
      <c r="B24714" s="322" t="s">
        <v>68688</v>
      </c>
      <c r="C24714" s="322" t="s">
        <v>16412</v>
      </c>
      <c r="D24714" s="325" t="s">
        <v>68689</v>
      </c>
    </row>
    <row r="24715" spans="1:4">
      <c r="B24715" s="322" t="s">
        <v>68690</v>
      </c>
    </row>
    <row r="24716" spans="1:4">
      <c r="B24716" s="322" t="s">
        <v>68691</v>
      </c>
    </row>
    <row r="24717" spans="1:4">
      <c r="B24717" s="322" t="s">
        <v>68692</v>
      </c>
    </row>
    <row r="24718" spans="1:4">
      <c r="A24718" s="326">
        <v>10547</v>
      </c>
      <c r="B24718" s="322" t="s">
        <v>68688</v>
      </c>
      <c r="C24718" s="322" t="s">
        <v>16412</v>
      </c>
      <c r="D24718" s="325" t="s">
        <v>68693</v>
      </c>
    </row>
    <row r="24719" spans="1:4">
      <c r="B24719" s="322" t="s">
        <v>68690</v>
      </c>
    </row>
    <row r="24720" spans="1:4">
      <c r="B24720" s="322" t="s">
        <v>68691</v>
      </c>
    </row>
    <row r="24721" spans="1:4">
      <c r="B24721" s="322" t="s">
        <v>68692</v>
      </c>
    </row>
    <row r="24722" spans="1:4">
      <c r="A24722" s="322" t="s">
        <v>21648</v>
      </c>
      <c r="B24722" s="322" t="s">
        <v>68694</v>
      </c>
      <c r="C24722" s="322" t="s">
        <v>16412</v>
      </c>
      <c r="D24722" s="325" t="s">
        <v>68695</v>
      </c>
    </row>
    <row r="24723" spans="1:4">
      <c r="B24723" s="322" t="s">
        <v>68696</v>
      </c>
    </row>
    <row r="24724" spans="1:4">
      <c r="A24724" s="326">
        <v>10534</v>
      </c>
      <c r="B24724" s="322" t="s">
        <v>68697</v>
      </c>
      <c r="C24724" s="322" t="s">
        <v>16412</v>
      </c>
      <c r="D24724" s="323" t="s">
        <v>68698</v>
      </c>
    </row>
    <row r="24725" spans="1:4">
      <c r="B24725" s="322" t="s">
        <v>68699</v>
      </c>
    </row>
    <row r="24726" spans="1:4">
      <c r="A24726" s="322" t="s">
        <v>26208</v>
      </c>
      <c r="B24726" s="322" t="s">
        <v>68700</v>
      </c>
      <c r="C24726" s="322" t="s">
        <v>16412</v>
      </c>
      <c r="D24726" s="323" t="s">
        <v>68701</v>
      </c>
    </row>
    <row r="24727" spans="1:4">
      <c r="B24727" s="322" t="s">
        <v>68702</v>
      </c>
    </row>
    <row r="24728" spans="1:4">
      <c r="A24728" s="322" t="s">
        <v>17151</v>
      </c>
      <c r="B24728" s="322" t="s">
        <v>68703</v>
      </c>
      <c r="C24728" s="322" t="s">
        <v>16412</v>
      </c>
      <c r="D24728" s="323" t="s">
        <v>37109</v>
      </c>
    </row>
    <row r="24729" spans="1:4">
      <c r="B24729" s="322" t="s">
        <v>68704</v>
      </c>
    </row>
    <row r="24730" spans="1:4">
      <c r="A24730" s="322" t="s">
        <v>68705</v>
      </c>
      <c r="B24730" s="322" t="s">
        <v>68706</v>
      </c>
      <c r="C24730" s="322" t="s">
        <v>32</v>
      </c>
      <c r="D24730" s="323" t="s">
        <v>34527</v>
      </c>
    </row>
    <row r="24731" spans="1:4">
      <c r="B24731" s="322" t="s">
        <v>28594</v>
      </c>
    </row>
    <row r="24732" spans="1:4">
      <c r="A24732" s="322" t="s">
        <v>27369</v>
      </c>
      <c r="B24732" s="322" t="s">
        <v>68707</v>
      </c>
      <c r="C24732" s="322" t="s">
        <v>32</v>
      </c>
      <c r="D24732" s="323" t="s">
        <v>32946</v>
      </c>
    </row>
    <row r="24733" spans="1:4">
      <c r="B24733" s="322" t="s">
        <v>23555</v>
      </c>
    </row>
    <row r="24734" spans="1:4">
      <c r="A24734" s="322" t="s">
        <v>27352</v>
      </c>
      <c r="B24734" s="322" t="s">
        <v>68708</v>
      </c>
      <c r="C24734" s="322" t="s">
        <v>32</v>
      </c>
      <c r="D24734" s="323" t="s">
        <v>39514</v>
      </c>
    </row>
    <row r="24735" spans="1:4">
      <c r="B24735" s="322" t="s">
        <v>23555</v>
      </c>
    </row>
    <row r="24736" spans="1:4">
      <c r="A24736" s="322" t="s">
        <v>68709</v>
      </c>
      <c r="B24736" s="322" t="s">
        <v>68710</v>
      </c>
      <c r="C24736" s="322" t="s">
        <v>16412</v>
      </c>
      <c r="D24736" s="327" t="s">
        <v>68711</v>
      </c>
    </row>
    <row r="24737" spans="1:4">
      <c r="B24737" s="322" t="s">
        <v>68712</v>
      </c>
    </row>
    <row r="24738" spans="1:4">
      <c r="A24738" s="322" t="s">
        <v>68713</v>
      </c>
      <c r="B24738" s="322" t="s">
        <v>68714</v>
      </c>
      <c r="C24738" s="322" t="s">
        <v>16412</v>
      </c>
      <c r="D24738" s="325" t="s">
        <v>68715</v>
      </c>
    </row>
    <row r="24739" spans="1:4">
      <c r="B24739" s="322" t="s">
        <v>68716</v>
      </c>
    </row>
    <row r="24740" spans="1:4">
      <c r="A24740" s="322" t="s">
        <v>68717</v>
      </c>
      <c r="B24740" s="322" t="s">
        <v>68718</v>
      </c>
      <c r="C24740" s="322" t="s">
        <v>16412</v>
      </c>
      <c r="D24740" s="325" t="s">
        <v>68719</v>
      </c>
    </row>
    <row r="24741" spans="1:4">
      <c r="B24741" s="322" t="s">
        <v>68720</v>
      </c>
    </row>
    <row r="24742" spans="1:4">
      <c r="A24742" s="322" t="s">
        <v>68721</v>
      </c>
      <c r="B24742" s="322" t="s">
        <v>68722</v>
      </c>
      <c r="C24742" s="322" t="s">
        <v>16412</v>
      </c>
      <c r="D24742" s="323" t="s">
        <v>68723</v>
      </c>
    </row>
    <row r="24743" spans="1:4">
      <c r="B24743" s="322" t="s">
        <v>68724</v>
      </c>
    </row>
    <row r="24744" spans="1:4">
      <c r="A24744" s="322" t="s">
        <v>68725</v>
      </c>
      <c r="B24744" s="322" t="s">
        <v>32778</v>
      </c>
      <c r="C24744" s="322" t="s">
        <v>16412</v>
      </c>
      <c r="D24744" s="323" t="s">
        <v>793</v>
      </c>
    </row>
    <row r="24745" spans="1:4">
      <c r="A24745" s="322" t="s">
        <v>18242</v>
      </c>
      <c r="B24745" s="322" t="s">
        <v>68726</v>
      </c>
      <c r="C24745" s="322" t="s">
        <v>16412</v>
      </c>
      <c r="D24745" s="323" t="s">
        <v>68727</v>
      </c>
    </row>
    <row r="24746" spans="1:4">
      <c r="B24746" s="322" t="s">
        <v>68728</v>
      </c>
    </row>
    <row r="24747" spans="1:4">
      <c r="A24747" s="322" t="s">
        <v>68729</v>
      </c>
      <c r="B24747" s="322" t="s">
        <v>68730</v>
      </c>
      <c r="C24747" s="322" t="s">
        <v>16412</v>
      </c>
      <c r="D24747" s="323" t="s">
        <v>68731</v>
      </c>
    </row>
    <row r="24748" spans="1:4">
      <c r="B24748" s="322" t="s">
        <v>68732</v>
      </c>
    </row>
    <row r="24749" spans="1:4">
      <c r="A24749" s="322" t="s">
        <v>23399</v>
      </c>
      <c r="B24749" s="322" t="s">
        <v>68733</v>
      </c>
      <c r="C24749" s="322" t="s">
        <v>16412</v>
      </c>
      <c r="D24749" s="323" t="s">
        <v>54158</v>
      </c>
    </row>
    <row r="24750" spans="1:4">
      <c r="B24750" s="322" t="s">
        <v>68734</v>
      </c>
    </row>
    <row r="24751" spans="1:4">
      <c r="A24751" s="322" t="s">
        <v>17903</v>
      </c>
      <c r="B24751" s="322" t="s">
        <v>32926</v>
      </c>
      <c r="C24751" s="322" t="s">
        <v>16412</v>
      </c>
      <c r="D24751" s="323" t="s">
        <v>32430</v>
      </c>
    </row>
    <row r="24752" spans="1:4">
      <c r="A24752" s="322" t="s">
        <v>68735</v>
      </c>
      <c r="B24752" s="322" t="s">
        <v>68736</v>
      </c>
      <c r="C24752" s="322" t="s">
        <v>18018</v>
      </c>
      <c r="D24752" s="325" t="s">
        <v>68737</v>
      </c>
    </row>
    <row r="24753" spans="1:4">
      <c r="B24753" s="322" t="s">
        <v>68738</v>
      </c>
    </row>
    <row r="24754" spans="1:4">
      <c r="A24754" s="322" t="s">
        <v>16751</v>
      </c>
      <c r="B24754" s="322" t="s">
        <v>21283</v>
      </c>
      <c r="C24754" s="322" t="s">
        <v>65078</v>
      </c>
    </row>
    <row r="24755" spans="1:4">
      <c r="A24755" s="290"/>
      <c r="B24755" s="290"/>
      <c r="C24755" s="300"/>
    </row>
    <row r="24756" spans="1:4">
      <c r="C24756" s="320" t="s">
        <v>65012</v>
      </c>
      <c r="D24756" s="321" t="s">
        <v>65013</v>
      </c>
    </row>
    <row r="24757" spans="1:4">
      <c r="C24757" s="320" t="s">
        <v>65014</v>
      </c>
    </row>
    <row r="24758" spans="1:4">
      <c r="B24758" s="320" t="s">
        <v>65015</v>
      </c>
      <c r="C24758" s="320" t="s">
        <v>65016</v>
      </c>
      <c r="D24758" s="321" t="s">
        <v>65017</v>
      </c>
    </row>
    <row r="24759" spans="1:4">
      <c r="A24759" s="320" t="s">
        <v>65018</v>
      </c>
      <c r="B24759" s="320" t="s">
        <v>65019</v>
      </c>
      <c r="C24759" s="320" t="s">
        <v>65020</v>
      </c>
      <c r="D24759" s="321" t="s">
        <v>65021</v>
      </c>
    </row>
    <row r="24760" spans="1:4">
      <c r="A24760" s="322" t="s">
        <v>67841</v>
      </c>
    </row>
    <row r="24761" spans="1:4">
      <c r="A24761" s="322" t="s">
        <v>68739</v>
      </c>
      <c r="B24761" s="322" t="s">
        <v>34059</v>
      </c>
      <c r="C24761" s="322" t="s">
        <v>18018</v>
      </c>
      <c r="D24761" s="323" t="s">
        <v>68740</v>
      </c>
    </row>
    <row r="24762" spans="1:4">
      <c r="A24762" s="322" t="s">
        <v>20784</v>
      </c>
      <c r="B24762" s="322" t="s">
        <v>68741</v>
      </c>
      <c r="C24762" s="322" t="s">
        <v>18018</v>
      </c>
      <c r="D24762" s="323" t="s">
        <v>68742</v>
      </c>
    </row>
    <row r="24763" spans="1:4">
      <c r="B24763" s="322" t="s">
        <v>68743</v>
      </c>
    </row>
    <row r="24764" spans="1:4">
      <c r="A24764" s="322" t="s">
        <v>68744</v>
      </c>
      <c r="B24764" s="322" t="s">
        <v>32861</v>
      </c>
      <c r="C24764" s="322" t="s">
        <v>16412</v>
      </c>
      <c r="D24764" s="323" t="s">
        <v>68745</v>
      </c>
    </row>
    <row r="24765" spans="1:4">
      <c r="A24765" s="322" t="s">
        <v>68746</v>
      </c>
      <c r="B24765" s="322" t="s">
        <v>32862</v>
      </c>
      <c r="C24765" s="322" t="s">
        <v>16412</v>
      </c>
      <c r="D24765" s="323" t="s">
        <v>96</v>
      </c>
    </row>
    <row r="24766" spans="1:4">
      <c r="A24766" s="322" t="s">
        <v>68747</v>
      </c>
      <c r="B24766" s="322" t="s">
        <v>32859</v>
      </c>
      <c r="C24766" s="322" t="s">
        <v>16412</v>
      </c>
      <c r="D24766" s="323" t="s">
        <v>607</v>
      </c>
    </row>
    <row r="24767" spans="1:4">
      <c r="A24767" s="322" t="s">
        <v>22385</v>
      </c>
      <c r="B24767" s="322" t="s">
        <v>32860</v>
      </c>
      <c r="C24767" s="322" t="s">
        <v>16412</v>
      </c>
      <c r="D24767" s="323" t="s">
        <v>708</v>
      </c>
    </row>
    <row r="24768" spans="1:4">
      <c r="A24768" s="322" t="s">
        <v>68748</v>
      </c>
      <c r="B24768" s="322" t="s">
        <v>68749</v>
      </c>
      <c r="C24768" s="322" t="s">
        <v>32</v>
      </c>
      <c r="D24768" s="325" t="s">
        <v>68750</v>
      </c>
    </row>
    <row r="24769" spans="1:4">
      <c r="B24769" s="322" t="s">
        <v>68751</v>
      </c>
    </row>
    <row r="24770" spans="1:4">
      <c r="A24770" s="322" t="s">
        <v>23122</v>
      </c>
      <c r="B24770" s="322" t="s">
        <v>68749</v>
      </c>
      <c r="C24770" s="322" t="s">
        <v>32</v>
      </c>
      <c r="D24770" s="323" t="s">
        <v>68752</v>
      </c>
    </row>
    <row r="24771" spans="1:4">
      <c r="B24771" s="322" t="s">
        <v>68753</v>
      </c>
    </row>
    <row r="24772" spans="1:4">
      <c r="A24772" s="322" t="s">
        <v>23124</v>
      </c>
      <c r="B24772" s="322" t="s">
        <v>68749</v>
      </c>
      <c r="C24772" s="322" t="s">
        <v>32</v>
      </c>
      <c r="D24772" s="323" t="s">
        <v>68754</v>
      </c>
    </row>
    <row r="24773" spans="1:4">
      <c r="B24773" s="322" t="s">
        <v>68755</v>
      </c>
    </row>
    <row r="24774" spans="1:4">
      <c r="A24774" s="322" t="s">
        <v>18725</v>
      </c>
      <c r="B24774" s="322" t="s">
        <v>32805</v>
      </c>
      <c r="C24774" s="322" t="s">
        <v>16412</v>
      </c>
      <c r="D24774" s="323" t="s">
        <v>68756</v>
      </c>
    </row>
    <row r="24775" spans="1:4">
      <c r="A24775" s="326">
        <v>10331</v>
      </c>
      <c r="B24775" s="322" t="s">
        <v>35901</v>
      </c>
      <c r="C24775" s="322" t="s">
        <v>16412</v>
      </c>
      <c r="D24775" s="325" t="s">
        <v>68757</v>
      </c>
    </row>
    <row r="24776" spans="1:4">
      <c r="A24776" s="322" t="s">
        <v>25147</v>
      </c>
      <c r="B24776" s="322" t="s">
        <v>32791</v>
      </c>
      <c r="C24776" s="322" t="s">
        <v>16412</v>
      </c>
      <c r="D24776" s="323" t="s">
        <v>36593</v>
      </c>
    </row>
    <row r="24777" spans="1:4">
      <c r="A24777" s="326">
        <v>10738</v>
      </c>
      <c r="B24777" s="322" t="s">
        <v>68758</v>
      </c>
      <c r="C24777" s="322" t="s">
        <v>17134</v>
      </c>
      <c r="D24777" s="323" t="s">
        <v>68759</v>
      </c>
    </row>
    <row r="24778" spans="1:4">
      <c r="B24778" s="322" t="s">
        <v>68760</v>
      </c>
    </row>
    <row r="24779" spans="1:4">
      <c r="A24779" s="326">
        <v>11086</v>
      </c>
      <c r="B24779" s="322" t="s">
        <v>68761</v>
      </c>
      <c r="C24779" s="322" t="s">
        <v>17134</v>
      </c>
      <c r="D24779" s="323" t="s">
        <v>68762</v>
      </c>
    </row>
    <row r="24780" spans="1:4">
      <c r="B24780" s="322" t="s">
        <v>68763</v>
      </c>
    </row>
    <row r="24781" spans="1:4">
      <c r="B24781" s="322" t="s">
        <v>68764</v>
      </c>
    </row>
    <row r="24782" spans="1:4">
      <c r="A24782" s="322" t="s">
        <v>68765</v>
      </c>
      <c r="B24782" s="322" t="s">
        <v>34062</v>
      </c>
      <c r="C24782" s="322" t="s">
        <v>32</v>
      </c>
      <c r="D24782" s="323" t="s">
        <v>68766</v>
      </c>
    </row>
    <row r="24783" spans="1:4">
      <c r="A24783" s="329">
        <v>9379</v>
      </c>
      <c r="B24783" s="322" t="s">
        <v>35450</v>
      </c>
      <c r="C24783" s="322" t="s">
        <v>16412</v>
      </c>
      <c r="D24783" s="323" t="s">
        <v>37753</v>
      </c>
    </row>
    <row r="24784" spans="1:4">
      <c r="A24784" s="326">
        <v>11894</v>
      </c>
      <c r="B24784" s="322" t="s">
        <v>68767</v>
      </c>
      <c r="C24784" s="322" t="s">
        <v>16412</v>
      </c>
      <c r="D24784" s="323" t="s">
        <v>68768</v>
      </c>
    </row>
    <row r="24785" spans="1:4">
      <c r="B24785" s="322" t="s">
        <v>68769</v>
      </c>
    </row>
    <row r="24786" spans="1:4">
      <c r="B24786" s="322" t="s">
        <v>68770</v>
      </c>
    </row>
    <row r="24787" spans="1:4">
      <c r="A24787" s="322" t="s">
        <v>24341</v>
      </c>
      <c r="B24787" s="322" t="s">
        <v>68771</v>
      </c>
      <c r="C24787" s="322" t="s">
        <v>17134</v>
      </c>
      <c r="D24787" s="324" t="s">
        <v>746</v>
      </c>
    </row>
    <row r="24788" spans="1:4">
      <c r="B24788" s="322" t="s">
        <v>68772</v>
      </c>
    </row>
    <row r="24789" spans="1:4">
      <c r="A24789" s="322" t="s">
        <v>17041</v>
      </c>
      <c r="B24789" s="322" t="s">
        <v>68773</v>
      </c>
      <c r="C24789" s="322" t="s">
        <v>17134</v>
      </c>
      <c r="D24789" s="324" t="s">
        <v>182</v>
      </c>
    </row>
    <row r="24790" spans="1:4">
      <c r="B24790" s="322" t="s">
        <v>68774</v>
      </c>
    </row>
    <row r="24791" spans="1:4">
      <c r="A24791" s="322" t="s">
        <v>68775</v>
      </c>
      <c r="B24791" s="322" t="s">
        <v>34140</v>
      </c>
      <c r="C24791" s="322" t="s">
        <v>16412</v>
      </c>
      <c r="D24791" s="323" t="s">
        <v>53946</v>
      </c>
    </row>
    <row r="24792" spans="1:4">
      <c r="A24792" s="322" t="s">
        <v>68776</v>
      </c>
      <c r="B24792" s="322" t="s">
        <v>34139</v>
      </c>
      <c r="C24792" s="322" t="s">
        <v>16412</v>
      </c>
      <c r="D24792" s="323" t="s">
        <v>53947</v>
      </c>
    </row>
    <row r="24793" spans="1:4">
      <c r="A24793" s="322" t="s">
        <v>68777</v>
      </c>
      <c r="B24793" s="322" t="s">
        <v>34138</v>
      </c>
      <c r="C24793" s="322" t="s">
        <v>16412</v>
      </c>
      <c r="D24793" s="323" t="s">
        <v>53948</v>
      </c>
    </row>
    <row r="24794" spans="1:4">
      <c r="A24794" s="322" t="s">
        <v>68778</v>
      </c>
      <c r="B24794" s="322" t="s">
        <v>32826</v>
      </c>
      <c r="C24794" s="322" t="s">
        <v>16412</v>
      </c>
      <c r="D24794" s="323" t="s">
        <v>38277</v>
      </c>
    </row>
    <row r="24795" spans="1:4">
      <c r="A24795" s="322" t="s">
        <v>68779</v>
      </c>
      <c r="B24795" s="322" t="s">
        <v>32901</v>
      </c>
      <c r="C24795" s="322" t="s">
        <v>16412</v>
      </c>
      <c r="D24795" s="323" t="s">
        <v>1857</v>
      </c>
    </row>
    <row r="24796" spans="1:4">
      <c r="A24796" s="322" t="s">
        <v>68780</v>
      </c>
      <c r="B24796" s="322" t="s">
        <v>32902</v>
      </c>
      <c r="C24796" s="322" t="s">
        <v>16412</v>
      </c>
      <c r="D24796" s="323" t="s">
        <v>2211</v>
      </c>
    </row>
    <row r="24797" spans="1:4">
      <c r="A24797" s="322" t="s">
        <v>68781</v>
      </c>
      <c r="B24797" s="322" t="s">
        <v>32903</v>
      </c>
      <c r="C24797" s="322" t="s">
        <v>16412</v>
      </c>
      <c r="D24797" s="323" t="s">
        <v>2539</v>
      </c>
    </row>
    <row r="24798" spans="1:4">
      <c r="A24798" s="322" t="s">
        <v>19115</v>
      </c>
      <c r="B24798" s="322" t="s">
        <v>68782</v>
      </c>
      <c r="C24798" s="322" t="s">
        <v>32</v>
      </c>
      <c r="D24798" s="323" t="s">
        <v>19135</v>
      </c>
    </row>
    <row r="24799" spans="1:4">
      <c r="B24799" s="322" t="s">
        <v>68783</v>
      </c>
    </row>
    <row r="24800" spans="1:4">
      <c r="B24800" s="322" t="s">
        <v>68784</v>
      </c>
    </row>
    <row r="24801" spans="1:4">
      <c r="A24801" s="322" t="s">
        <v>68785</v>
      </c>
      <c r="B24801" s="322" t="s">
        <v>68786</v>
      </c>
      <c r="C24801" s="322" t="s">
        <v>16412</v>
      </c>
      <c r="D24801" s="323" t="s">
        <v>56961</v>
      </c>
    </row>
    <row r="24802" spans="1:4">
      <c r="B24802" s="322" t="s">
        <v>68787</v>
      </c>
    </row>
    <row r="24803" spans="1:4">
      <c r="B24803" s="322" t="s">
        <v>68788</v>
      </c>
    </row>
    <row r="24804" spans="1:4">
      <c r="A24804" s="322" t="s">
        <v>68789</v>
      </c>
      <c r="B24804" s="322" t="s">
        <v>68790</v>
      </c>
      <c r="C24804" s="322" t="s">
        <v>32</v>
      </c>
      <c r="D24804" s="323" t="s">
        <v>35532</v>
      </c>
    </row>
    <row r="24805" spans="1:4">
      <c r="B24805" s="322" t="s">
        <v>68791</v>
      </c>
    </row>
    <row r="24806" spans="1:4">
      <c r="B24806" s="322" t="s">
        <v>68792</v>
      </c>
    </row>
    <row r="24807" spans="1:4">
      <c r="A24807" s="322" t="s">
        <v>17544</v>
      </c>
      <c r="B24807" s="322" t="s">
        <v>68793</v>
      </c>
      <c r="C24807" s="322" t="s">
        <v>16412</v>
      </c>
      <c r="D24807" s="323" t="s">
        <v>38836</v>
      </c>
    </row>
    <row r="24808" spans="1:4">
      <c r="B24808" s="322" t="s">
        <v>68791</v>
      </c>
    </row>
    <row r="24809" spans="1:4">
      <c r="B24809" s="322" t="s">
        <v>68794</v>
      </c>
    </row>
    <row r="24810" spans="1:4">
      <c r="A24810" s="322" t="s">
        <v>19355</v>
      </c>
      <c r="B24810" s="322" t="s">
        <v>68795</v>
      </c>
      <c r="C24810" s="322" t="s">
        <v>16412</v>
      </c>
      <c r="D24810" s="323" t="s">
        <v>68796</v>
      </c>
    </row>
    <row r="24811" spans="1:4">
      <c r="B24811" s="322" t="s">
        <v>68791</v>
      </c>
    </row>
    <row r="24812" spans="1:4">
      <c r="B24812" s="322" t="s">
        <v>68797</v>
      </c>
    </row>
    <row r="24813" spans="1:4">
      <c r="A24813" s="326">
        <v>11682</v>
      </c>
      <c r="B24813" s="322" t="s">
        <v>68798</v>
      </c>
      <c r="C24813" s="322" t="s">
        <v>18018</v>
      </c>
      <c r="D24813" s="323" t="s">
        <v>68799</v>
      </c>
    </row>
    <row r="24814" spans="1:4">
      <c r="B24814" s="322" t="s">
        <v>68800</v>
      </c>
    </row>
    <row r="24815" spans="1:4">
      <c r="A24815" s="322" t="s">
        <v>68801</v>
      </c>
      <c r="B24815" s="322" t="s">
        <v>34254</v>
      </c>
      <c r="C24815" s="322" t="s">
        <v>32</v>
      </c>
      <c r="D24815" s="323" t="s">
        <v>68802</v>
      </c>
    </row>
    <row r="24816" spans="1:4">
      <c r="A24816" s="322" t="s">
        <v>68803</v>
      </c>
      <c r="B24816" s="322" t="s">
        <v>34255</v>
      </c>
      <c r="C24816" s="322" t="s">
        <v>32</v>
      </c>
      <c r="D24816" s="323" t="s">
        <v>68804</v>
      </c>
    </row>
    <row r="24817" spans="1:4">
      <c r="A24817" s="322" t="s">
        <v>68805</v>
      </c>
      <c r="B24817" s="322" t="s">
        <v>34256</v>
      </c>
      <c r="C24817" s="322" t="s">
        <v>32</v>
      </c>
      <c r="D24817" s="323" t="s">
        <v>68806</v>
      </c>
    </row>
    <row r="24818" spans="1:4">
      <c r="A24818" s="322" t="s">
        <v>68807</v>
      </c>
      <c r="B24818" s="322" t="s">
        <v>34241</v>
      </c>
      <c r="C24818" s="322" t="s">
        <v>32</v>
      </c>
      <c r="D24818" s="323" t="s">
        <v>37596</v>
      </c>
    </row>
    <row r="24819" spans="1:4">
      <c r="A24819" s="322" t="s">
        <v>68808</v>
      </c>
      <c r="B24819" s="322" t="s">
        <v>34242</v>
      </c>
      <c r="C24819" s="322" t="s">
        <v>32</v>
      </c>
      <c r="D24819" s="323" t="s">
        <v>38870</v>
      </c>
    </row>
    <row r="24820" spans="1:4">
      <c r="A24820" s="322" t="s">
        <v>68809</v>
      </c>
      <c r="B24820" s="322" t="s">
        <v>34244</v>
      </c>
      <c r="C24820" s="322" t="s">
        <v>32</v>
      </c>
      <c r="D24820" s="323" t="s">
        <v>2488</v>
      </c>
    </row>
    <row r="24821" spans="1:4">
      <c r="A24821" s="322" t="s">
        <v>68810</v>
      </c>
      <c r="B24821" s="322" t="s">
        <v>34246</v>
      </c>
      <c r="C24821" s="322" t="s">
        <v>32</v>
      </c>
      <c r="D24821" s="323" t="s">
        <v>31084</v>
      </c>
    </row>
    <row r="24822" spans="1:4">
      <c r="A24822" s="322" t="s">
        <v>68811</v>
      </c>
      <c r="B24822" s="322" t="s">
        <v>34247</v>
      </c>
      <c r="C24822" s="322" t="s">
        <v>32</v>
      </c>
      <c r="D24822" s="323" t="s">
        <v>37415</v>
      </c>
    </row>
    <row r="24823" spans="1:4">
      <c r="A24823" s="322" t="s">
        <v>68812</v>
      </c>
      <c r="B24823" s="322" t="s">
        <v>34248</v>
      </c>
      <c r="C24823" s="322" t="s">
        <v>32</v>
      </c>
      <c r="D24823" s="323" t="s">
        <v>47257</v>
      </c>
    </row>
    <row r="24824" spans="1:4">
      <c r="A24824" s="322" t="s">
        <v>20779</v>
      </c>
      <c r="B24824" s="322" t="s">
        <v>34249</v>
      </c>
      <c r="C24824" s="322" t="s">
        <v>32</v>
      </c>
      <c r="D24824" s="323" t="s">
        <v>481</v>
      </c>
    </row>
    <row r="24825" spans="1:4">
      <c r="A24825" s="322" t="s">
        <v>20773</v>
      </c>
      <c r="B24825" s="322" t="s">
        <v>34250</v>
      </c>
      <c r="C24825" s="322" t="s">
        <v>32</v>
      </c>
      <c r="D24825" s="323" t="s">
        <v>37089</v>
      </c>
    </row>
    <row r="24826" spans="1:4">
      <c r="A24826" s="322" t="s">
        <v>68813</v>
      </c>
      <c r="B24826" s="322" t="s">
        <v>34252</v>
      </c>
      <c r="C24826" s="322" t="s">
        <v>32</v>
      </c>
      <c r="D24826" s="323" t="s">
        <v>68814</v>
      </c>
    </row>
    <row r="24827" spans="1:4">
      <c r="A24827" s="322" t="s">
        <v>68815</v>
      </c>
      <c r="B24827" s="322" t="s">
        <v>34239</v>
      </c>
      <c r="C24827" s="322" t="s">
        <v>18018</v>
      </c>
      <c r="D24827" s="323" t="s">
        <v>38738</v>
      </c>
    </row>
    <row r="24828" spans="1:4">
      <c r="A24828" s="322" t="s">
        <v>27365</v>
      </c>
      <c r="B24828" s="322" t="s">
        <v>32812</v>
      </c>
      <c r="C24828" s="322" t="s">
        <v>16412</v>
      </c>
      <c r="D24828" s="323" t="s">
        <v>48868</v>
      </c>
    </row>
    <row r="24829" spans="1:4">
      <c r="A24829" s="322" t="s">
        <v>29403</v>
      </c>
      <c r="B24829" s="322" t="s">
        <v>34733</v>
      </c>
      <c r="C24829" s="322" t="s">
        <v>16412</v>
      </c>
      <c r="D24829" s="323" t="s">
        <v>54795</v>
      </c>
    </row>
    <row r="24830" spans="1:4">
      <c r="A24830" s="322" t="s">
        <v>28589</v>
      </c>
      <c r="B24830" s="322" t="s">
        <v>68816</v>
      </c>
      <c r="C24830" s="322" t="s">
        <v>16412</v>
      </c>
      <c r="D24830" s="323" t="s">
        <v>29377</v>
      </c>
    </row>
    <row r="24831" spans="1:4">
      <c r="A24831" s="322" t="s">
        <v>16751</v>
      </c>
      <c r="B24831" s="322" t="s">
        <v>21406</v>
      </c>
      <c r="C24831" s="322" t="s">
        <v>65078</v>
      </c>
    </row>
    <row r="24832" spans="1:4">
      <c r="A24832" s="315"/>
      <c r="B24832" s="290"/>
      <c r="C24832" s="300"/>
    </row>
    <row r="24833" spans="1:4">
      <c r="C24833" s="320" t="s">
        <v>65012</v>
      </c>
      <c r="D24833" s="321" t="s">
        <v>65013</v>
      </c>
    </row>
    <row r="24834" spans="1:4">
      <c r="C24834" s="320" t="s">
        <v>65014</v>
      </c>
    </row>
    <row r="24835" spans="1:4">
      <c r="B24835" s="320" t="s">
        <v>65015</v>
      </c>
      <c r="C24835" s="320" t="s">
        <v>65016</v>
      </c>
      <c r="D24835" s="321" t="s">
        <v>65017</v>
      </c>
    </row>
    <row r="24836" spans="1:4">
      <c r="A24836" s="320" t="s">
        <v>65018</v>
      </c>
      <c r="B24836" s="320" t="s">
        <v>65019</v>
      </c>
      <c r="C24836" s="320" t="s">
        <v>65020</v>
      </c>
      <c r="D24836" s="321" t="s">
        <v>65021</v>
      </c>
    </row>
    <row r="24837" spans="1:4">
      <c r="A24837" s="322" t="s">
        <v>67841</v>
      </c>
    </row>
    <row r="24838" spans="1:4">
      <c r="A24838" s="322" t="s">
        <v>68817</v>
      </c>
      <c r="B24838" s="322" t="s">
        <v>68818</v>
      </c>
      <c r="C24838" s="322" t="s">
        <v>16412</v>
      </c>
      <c r="D24838" s="323" t="s">
        <v>68819</v>
      </c>
    </row>
    <row r="24839" spans="1:4">
      <c r="B24839" s="322" t="s">
        <v>68820</v>
      </c>
    </row>
    <row r="24840" spans="1:4">
      <c r="A24840" s="322" t="s">
        <v>68821</v>
      </c>
      <c r="B24840" s="322" t="s">
        <v>68822</v>
      </c>
      <c r="C24840" s="322" t="s">
        <v>16412</v>
      </c>
      <c r="D24840" s="323" t="s">
        <v>68823</v>
      </c>
    </row>
    <row r="24841" spans="1:4">
      <c r="B24841" s="322" t="s">
        <v>68824</v>
      </c>
    </row>
    <row r="24842" spans="1:4">
      <c r="A24842" s="322" t="s">
        <v>68825</v>
      </c>
      <c r="B24842" s="322" t="s">
        <v>68826</v>
      </c>
      <c r="C24842" s="322" t="s">
        <v>34</v>
      </c>
      <c r="D24842" s="323" t="s">
        <v>39011</v>
      </c>
    </row>
    <row r="24843" spans="1:4">
      <c r="B24843" s="322" t="s">
        <v>68827</v>
      </c>
    </row>
    <row r="24844" spans="1:4">
      <c r="A24844" s="322" t="s">
        <v>20793</v>
      </c>
      <c r="B24844" s="322" t="s">
        <v>68828</v>
      </c>
      <c r="C24844" s="322" t="s">
        <v>16412</v>
      </c>
      <c r="D24844" s="323" t="s">
        <v>68829</v>
      </c>
    </row>
    <row r="24845" spans="1:4">
      <c r="B24845" s="322" t="s">
        <v>68830</v>
      </c>
    </row>
    <row r="24846" spans="1:4">
      <c r="A24846" s="322" t="s">
        <v>68831</v>
      </c>
      <c r="B24846" s="322" t="s">
        <v>68828</v>
      </c>
      <c r="C24846" s="322" t="s">
        <v>16412</v>
      </c>
      <c r="D24846" s="323" t="s">
        <v>68832</v>
      </c>
    </row>
    <row r="24847" spans="1:4">
      <c r="B24847" s="322" t="s">
        <v>68833</v>
      </c>
    </row>
    <row r="24848" spans="1:4">
      <c r="A24848" s="322" t="s">
        <v>68834</v>
      </c>
      <c r="B24848" s="322" t="s">
        <v>68835</v>
      </c>
      <c r="C24848" s="322" t="s">
        <v>16412</v>
      </c>
      <c r="D24848" s="323" t="s">
        <v>68836</v>
      </c>
    </row>
    <row r="24849" spans="1:4">
      <c r="B24849" s="322" t="s">
        <v>68837</v>
      </c>
    </row>
    <row r="24850" spans="1:4">
      <c r="A24850" s="322" t="s">
        <v>68838</v>
      </c>
      <c r="B24850" s="322" t="s">
        <v>68839</v>
      </c>
      <c r="C24850" s="322" t="s">
        <v>16412</v>
      </c>
      <c r="D24850" s="325" t="s">
        <v>68840</v>
      </c>
    </row>
    <row r="24851" spans="1:4">
      <c r="B24851" s="322" t="s">
        <v>68841</v>
      </c>
    </row>
    <row r="24852" spans="1:4">
      <c r="A24852" s="322" t="s">
        <v>68842</v>
      </c>
      <c r="B24852" s="322" t="s">
        <v>68843</v>
      </c>
      <c r="C24852" s="322" t="s">
        <v>16412</v>
      </c>
      <c r="D24852" s="323" t="s">
        <v>68844</v>
      </c>
    </row>
    <row r="24853" spans="1:4">
      <c r="B24853" s="322" t="s">
        <v>68845</v>
      </c>
    </row>
    <row r="24854" spans="1:4">
      <c r="A24854" s="322" t="s">
        <v>28575</v>
      </c>
      <c r="B24854" s="322" t="s">
        <v>34311</v>
      </c>
      <c r="C24854" s="322" t="s">
        <v>16412</v>
      </c>
      <c r="D24854" s="323" t="s">
        <v>1647</v>
      </c>
    </row>
    <row r="24855" spans="1:4">
      <c r="A24855" s="322" t="s">
        <v>28577</v>
      </c>
      <c r="B24855" s="322" t="s">
        <v>34312</v>
      </c>
      <c r="C24855" s="322" t="s">
        <v>16412</v>
      </c>
      <c r="D24855" s="323" t="s">
        <v>68846</v>
      </c>
    </row>
    <row r="24856" spans="1:4">
      <c r="A24856" s="322" t="s">
        <v>28593</v>
      </c>
      <c r="B24856" s="322" t="s">
        <v>34314</v>
      </c>
      <c r="C24856" s="322" t="s">
        <v>16412</v>
      </c>
      <c r="D24856" s="323" t="s">
        <v>68847</v>
      </c>
    </row>
    <row r="24857" spans="1:4">
      <c r="A24857" s="322" t="s">
        <v>28595</v>
      </c>
      <c r="B24857" s="322" t="s">
        <v>34315</v>
      </c>
      <c r="C24857" s="322" t="s">
        <v>16412</v>
      </c>
      <c r="D24857" s="323" t="s">
        <v>68848</v>
      </c>
    </row>
    <row r="24858" spans="1:4">
      <c r="A24858" s="322" t="s">
        <v>28579</v>
      </c>
      <c r="B24858" s="322" t="s">
        <v>34313</v>
      </c>
      <c r="C24858" s="322" t="s">
        <v>16412</v>
      </c>
      <c r="D24858" s="325" t="s">
        <v>68849</v>
      </c>
    </row>
    <row r="24859" spans="1:4">
      <c r="A24859" s="322" t="s">
        <v>23186</v>
      </c>
      <c r="B24859" s="322" t="s">
        <v>33606</v>
      </c>
      <c r="C24859" s="322" t="s">
        <v>32</v>
      </c>
      <c r="D24859" s="323" t="s">
        <v>447</v>
      </c>
    </row>
    <row r="24860" spans="1:4">
      <c r="A24860" s="322" t="s">
        <v>19300</v>
      </c>
      <c r="B24860" s="322" t="s">
        <v>68850</v>
      </c>
      <c r="C24860" s="322" t="s">
        <v>18018</v>
      </c>
      <c r="D24860" s="323" t="s">
        <v>2093</v>
      </c>
    </row>
    <row r="24861" spans="1:4">
      <c r="B24861" s="322" t="s">
        <v>68851</v>
      </c>
    </row>
    <row r="24862" spans="1:4">
      <c r="A24862" s="322" t="s">
        <v>68852</v>
      </c>
      <c r="B24862" s="322" t="s">
        <v>34132</v>
      </c>
      <c r="C24862" s="322" t="s">
        <v>30</v>
      </c>
      <c r="D24862" s="324" t="s">
        <v>176</v>
      </c>
    </row>
    <row r="24863" spans="1:4">
      <c r="A24863" s="326">
        <v>11514</v>
      </c>
      <c r="B24863" s="322" t="s">
        <v>68853</v>
      </c>
      <c r="C24863" s="322" t="s">
        <v>17134</v>
      </c>
      <c r="D24863" s="323" t="s">
        <v>68854</v>
      </c>
    </row>
    <row r="24864" spans="1:4">
      <c r="B24864" s="322" t="s">
        <v>17577</v>
      </c>
    </row>
    <row r="24865" spans="1:4">
      <c r="A24865" s="322" t="s">
        <v>25976</v>
      </c>
      <c r="B24865" s="322" t="s">
        <v>32837</v>
      </c>
      <c r="C24865" s="322" t="s">
        <v>32</v>
      </c>
      <c r="D24865" s="323" t="s">
        <v>447</v>
      </c>
    </row>
    <row r="24866" spans="1:4">
      <c r="A24866" s="322" t="s">
        <v>20838</v>
      </c>
      <c r="B24866" s="322" t="s">
        <v>34237</v>
      </c>
      <c r="C24866" s="322" t="s">
        <v>32</v>
      </c>
      <c r="D24866" s="323" t="s">
        <v>837</v>
      </c>
    </row>
    <row r="24867" spans="1:4">
      <c r="A24867" s="322" t="s">
        <v>68855</v>
      </c>
      <c r="B24867" s="322" t="s">
        <v>34042</v>
      </c>
      <c r="C24867" s="322" t="s">
        <v>16412</v>
      </c>
      <c r="D24867" s="325" t="s">
        <v>68856</v>
      </c>
    </row>
    <row r="24868" spans="1:4">
      <c r="A24868" s="322" t="s">
        <v>68857</v>
      </c>
      <c r="B24868" s="322" t="s">
        <v>34043</v>
      </c>
      <c r="C24868" s="322" t="s">
        <v>16412</v>
      </c>
      <c r="D24868" s="323" t="s">
        <v>68858</v>
      </c>
    </row>
    <row r="24869" spans="1:4">
      <c r="A24869" s="322" t="s">
        <v>18392</v>
      </c>
      <c r="B24869" s="322" t="s">
        <v>68859</v>
      </c>
      <c r="C24869" s="322" t="s">
        <v>16412</v>
      </c>
      <c r="D24869" s="325" t="s">
        <v>68860</v>
      </c>
    </row>
    <row r="24870" spans="1:4">
      <c r="B24870" s="322" t="s">
        <v>68861</v>
      </c>
    </row>
    <row r="24871" spans="1:4">
      <c r="B24871" s="322" t="s">
        <v>68862</v>
      </c>
    </row>
    <row r="24872" spans="1:4">
      <c r="A24872" s="322" t="s">
        <v>23435</v>
      </c>
      <c r="B24872" s="322" t="s">
        <v>68863</v>
      </c>
      <c r="C24872" s="322" t="s">
        <v>16412</v>
      </c>
      <c r="D24872" s="325" t="s">
        <v>68864</v>
      </c>
    </row>
    <row r="24873" spans="1:4">
      <c r="B24873" s="322" t="s">
        <v>68865</v>
      </c>
    </row>
    <row r="24874" spans="1:4">
      <c r="B24874" s="322" t="s">
        <v>68866</v>
      </c>
    </row>
    <row r="24875" spans="1:4">
      <c r="A24875" s="322" t="s">
        <v>25369</v>
      </c>
      <c r="B24875" s="322" t="s">
        <v>68867</v>
      </c>
      <c r="C24875" s="322" t="s">
        <v>16412</v>
      </c>
      <c r="D24875" s="325" t="s">
        <v>68868</v>
      </c>
    </row>
    <row r="24876" spans="1:4">
      <c r="B24876" s="322" t="s">
        <v>68865</v>
      </c>
    </row>
    <row r="24877" spans="1:4">
      <c r="B24877" s="322" t="s">
        <v>68866</v>
      </c>
    </row>
    <row r="24878" spans="1:4">
      <c r="A24878" s="322" t="s">
        <v>18394</v>
      </c>
      <c r="B24878" s="322" t="s">
        <v>68869</v>
      </c>
      <c r="C24878" s="322" t="s">
        <v>16412</v>
      </c>
      <c r="D24878" s="325" t="s">
        <v>68870</v>
      </c>
    </row>
    <row r="24879" spans="1:4">
      <c r="B24879" s="322" t="s">
        <v>68865</v>
      </c>
    </row>
    <row r="24880" spans="1:4">
      <c r="B24880" s="322" t="s">
        <v>68871</v>
      </c>
    </row>
    <row r="24881" spans="1:4">
      <c r="A24881" s="322" t="s">
        <v>23429</v>
      </c>
      <c r="B24881" s="322" t="s">
        <v>68872</v>
      </c>
      <c r="C24881" s="322" t="s">
        <v>16412</v>
      </c>
      <c r="D24881" s="325" t="s">
        <v>68873</v>
      </c>
    </row>
    <row r="24882" spans="1:4">
      <c r="B24882" s="322" t="s">
        <v>68865</v>
      </c>
    </row>
    <row r="24883" spans="1:4">
      <c r="B24883" s="322" t="s">
        <v>68866</v>
      </c>
    </row>
    <row r="24884" spans="1:4">
      <c r="A24884" s="322" t="s">
        <v>23871</v>
      </c>
      <c r="B24884" s="322" t="s">
        <v>68874</v>
      </c>
      <c r="C24884" s="322" t="s">
        <v>16412</v>
      </c>
      <c r="D24884" s="325" t="s">
        <v>68875</v>
      </c>
    </row>
    <row r="24885" spans="1:4">
      <c r="B24885" s="322" t="s">
        <v>68876</v>
      </c>
    </row>
    <row r="24886" spans="1:4">
      <c r="B24886" s="322" t="s">
        <v>68877</v>
      </c>
    </row>
    <row r="24887" spans="1:4">
      <c r="A24887" s="322" t="s">
        <v>25241</v>
      </c>
      <c r="B24887" s="322" t="s">
        <v>68878</v>
      </c>
      <c r="C24887" s="322" t="s">
        <v>16412</v>
      </c>
      <c r="D24887" s="323" t="s">
        <v>68879</v>
      </c>
    </row>
    <row r="24888" spans="1:4">
      <c r="B24888" s="322" t="s">
        <v>68880</v>
      </c>
    </row>
    <row r="24889" spans="1:4">
      <c r="A24889" s="322" t="s">
        <v>23504</v>
      </c>
      <c r="B24889" s="322" t="s">
        <v>68881</v>
      </c>
      <c r="C24889" s="322" t="s">
        <v>16412</v>
      </c>
      <c r="D24889" s="323" t="s">
        <v>68882</v>
      </c>
    </row>
    <row r="24890" spans="1:4">
      <c r="B24890" s="322" t="s">
        <v>68883</v>
      </c>
    </row>
    <row r="24891" spans="1:4">
      <c r="A24891" s="322" t="s">
        <v>20237</v>
      </c>
      <c r="B24891" s="322" t="s">
        <v>68884</v>
      </c>
      <c r="C24891" s="322" t="s">
        <v>16412</v>
      </c>
      <c r="D24891" s="323" t="s">
        <v>68885</v>
      </c>
    </row>
    <row r="24892" spans="1:4">
      <c r="B24892" s="322" t="s">
        <v>68886</v>
      </c>
    </row>
    <row r="24893" spans="1:4">
      <c r="A24893" s="322" t="s">
        <v>25361</v>
      </c>
      <c r="B24893" s="322" t="s">
        <v>24966</v>
      </c>
      <c r="C24893" s="322" t="s">
        <v>16412</v>
      </c>
      <c r="D24893" s="323" t="s">
        <v>68887</v>
      </c>
    </row>
    <row r="24894" spans="1:4">
      <c r="B24894" s="322" t="s">
        <v>24967</v>
      </c>
    </row>
    <row r="24895" spans="1:4">
      <c r="B24895" s="322" t="s">
        <v>68888</v>
      </c>
    </row>
    <row r="24896" spans="1:4">
      <c r="B24896" s="322" t="s">
        <v>68889</v>
      </c>
    </row>
    <row r="24897" spans="1:4">
      <c r="A24897" s="322" t="s">
        <v>26757</v>
      </c>
      <c r="B24897" s="322" t="s">
        <v>68890</v>
      </c>
      <c r="C24897" s="322" t="s">
        <v>16412</v>
      </c>
      <c r="D24897" s="323" t="s">
        <v>68891</v>
      </c>
    </row>
    <row r="24898" spans="1:4">
      <c r="B24898" s="322" t="s">
        <v>68892</v>
      </c>
    </row>
    <row r="24899" spans="1:4">
      <c r="A24899" s="322" t="s">
        <v>21977</v>
      </c>
      <c r="B24899" s="322" t="s">
        <v>68893</v>
      </c>
      <c r="C24899" s="322" t="s">
        <v>32</v>
      </c>
      <c r="D24899" s="323" t="s">
        <v>39978</v>
      </c>
    </row>
    <row r="24900" spans="1:4">
      <c r="B24900" s="322" t="s">
        <v>67639</v>
      </c>
    </row>
    <row r="24901" spans="1:4">
      <c r="A24901" s="322" t="s">
        <v>24470</v>
      </c>
      <c r="B24901" s="322" t="s">
        <v>68894</v>
      </c>
      <c r="C24901" s="322" t="s">
        <v>32</v>
      </c>
      <c r="D24901" s="323" t="s">
        <v>38612</v>
      </c>
    </row>
    <row r="24902" spans="1:4">
      <c r="B24902" s="322" t="s">
        <v>67660</v>
      </c>
    </row>
    <row r="24903" spans="1:4">
      <c r="A24903" s="322" t="s">
        <v>23636</v>
      </c>
      <c r="B24903" s="322" t="s">
        <v>68895</v>
      </c>
      <c r="C24903" s="322" t="s">
        <v>32</v>
      </c>
      <c r="D24903" s="323" t="s">
        <v>1673</v>
      </c>
    </row>
    <row r="24904" spans="1:4">
      <c r="B24904" s="322" t="s">
        <v>68896</v>
      </c>
    </row>
    <row r="24905" spans="1:4">
      <c r="A24905" s="322" t="s">
        <v>68897</v>
      </c>
      <c r="B24905" s="322" t="s">
        <v>32894</v>
      </c>
      <c r="C24905" s="322" t="s">
        <v>18018</v>
      </c>
      <c r="D24905" s="325" t="s">
        <v>68898</v>
      </c>
    </row>
    <row r="24906" spans="1:4">
      <c r="A24906" s="322" t="s">
        <v>68899</v>
      </c>
      <c r="B24906" s="322" t="s">
        <v>68900</v>
      </c>
      <c r="C24906" s="322" t="s">
        <v>17134</v>
      </c>
      <c r="D24906" s="323" t="s">
        <v>32356</v>
      </c>
    </row>
    <row r="24907" spans="1:4">
      <c r="B24907" s="322" t="s">
        <v>68901</v>
      </c>
    </row>
    <row r="24908" spans="1:4">
      <c r="A24908" s="322" t="s">
        <v>68902</v>
      </c>
      <c r="B24908" s="322" t="s">
        <v>34069</v>
      </c>
      <c r="C24908" s="322" t="s">
        <v>16412</v>
      </c>
      <c r="D24908" s="323" t="s">
        <v>68903</v>
      </c>
    </row>
    <row r="24909" spans="1:4">
      <c r="A24909" s="322" t="s">
        <v>17982</v>
      </c>
      <c r="B24909" s="322" t="s">
        <v>32810</v>
      </c>
      <c r="C24909" s="322" t="s">
        <v>16412</v>
      </c>
      <c r="D24909" s="323" t="s">
        <v>68904</v>
      </c>
    </row>
    <row r="24910" spans="1:4">
      <c r="A24910" s="322" t="s">
        <v>19956</v>
      </c>
      <c r="C24910" s="322" t="s">
        <v>16412</v>
      </c>
      <c r="D24910" s="323" t="s">
        <v>68905</v>
      </c>
    </row>
    <row r="24911" spans="1:4">
      <c r="A24911" s="322" t="s">
        <v>16751</v>
      </c>
      <c r="B24911" s="322" t="s">
        <v>21470</v>
      </c>
      <c r="C24911" s="322" t="s">
        <v>65078</v>
      </c>
    </row>
    <row r="24912" spans="1:4">
      <c r="A24912" s="259"/>
      <c r="B24912" s="290"/>
    </row>
    <row r="24913" spans="1:4">
      <c r="C24913" s="320" t="s">
        <v>65012</v>
      </c>
      <c r="D24913" s="321" t="s">
        <v>65013</v>
      </c>
    </row>
    <row r="24914" spans="1:4">
      <c r="C24914" s="320" t="s">
        <v>65014</v>
      </c>
    </row>
    <row r="24915" spans="1:4">
      <c r="B24915" s="320" t="s">
        <v>65015</v>
      </c>
      <c r="C24915" s="320" t="s">
        <v>65016</v>
      </c>
      <c r="D24915" s="321" t="s">
        <v>65017</v>
      </c>
    </row>
    <row r="24916" spans="1:4">
      <c r="A24916" s="320" t="s">
        <v>65018</v>
      </c>
      <c r="B24916" s="320" t="s">
        <v>65019</v>
      </c>
      <c r="C24916" s="320" t="s">
        <v>65020</v>
      </c>
      <c r="D24916" s="321" t="s">
        <v>65021</v>
      </c>
    </row>
    <row r="24917" spans="1:4">
      <c r="A24917" s="322" t="s">
        <v>67841</v>
      </c>
    </row>
    <row r="24918" spans="1:4">
      <c r="B24918" s="322" t="s">
        <v>68906</v>
      </c>
    </row>
    <row r="24919" spans="1:4">
      <c r="B24919" s="322" t="s">
        <v>68907</v>
      </c>
    </row>
    <row r="24920" spans="1:4">
      <c r="A24920" s="322" t="s">
        <v>22980</v>
      </c>
      <c r="B24920" s="322" t="s">
        <v>68908</v>
      </c>
      <c r="C24920" s="322" t="s">
        <v>16412</v>
      </c>
      <c r="D24920" s="323" t="s">
        <v>68909</v>
      </c>
    </row>
    <row r="24921" spans="1:4">
      <c r="B24921" s="322" t="s">
        <v>68910</v>
      </c>
    </row>
    <row r="24922" spans="1:4">
      <c r="A24922" s="322" t="s">
        <v>68911</v>
      </c>
      <c r="B24922" s="322" t="s">
        <v>32893</v>
      </c>
      <c r="C24922" s="322" t="s">
        <v>30</v>
      </c>
      <c r="D24922" s="323" t="s">
        <v>32965</v>
      </c>
    </row>
    <row r="24923" spans="1:4">
      <c r="A24923" s="322" t="s">
        <v>68912</v>
      </c>
      <c r="B24923" s="322" t="s">
        <v>34117</v>
      </c>
      <c r="C24923" s="322" t="s">
        <v>16412</v>
      </c>
      <c r="D24923" s="323" t="s">
        <v>14449</v>
      </c>
    </row>
    <row r="24924" spans="1:4">
      <c r="A24924" s="322" t="s">
        <v>20790</v>
      </c>
      <c r="B24924" s="322" t="s">
        <v>34070</v>
      </c>
      <c r="C24924" s="322" t="s">
        <v>16412</v>
      </c>
      <c r="D24924" s="323" t="s">
        <v>31049</v>
      </c>
    </row>
    <row r="24925" spans="1:4">
      <c r="A24925" s="322" t="s">
        <v>28596</v>
      </c>
      <c r="B24925" s="322" t="s">
        <v>34316</v>
      </c>
      <c r="C24925" s="322" t="s">
        <v>18018</v>
      </c>
      <c r="D24925" s="323" t="s">
        <v>68913</v>
      </c>
    </row>
    <row r="24926" spans="1:4">
      <c r="A24926" s="326">
        <v>10829</v>
      </c>
      <c r="B24926" s="322" t="s">
        <v>68914</v>
      </c>
      <c r="C24926" s="322" t="s">
        <v>17134</v>
      </c>
      <c r="D24926" s="323" t="s">
        <v>68915</v>
      </c>
    </row>
    <row r="24927" spans="1:4">
      <c r="B24927" s="322" t="s">
        <v>68916</v>
      </c>
    </row>
    <row r="24928" spans="1:4">
      <c r="B24928" s="322" t="s">
        <v>68917</v>
      </c>
    </row>
    <row r="24929" spans="1:4">
      <c r="A24929" s="322" t="s">
        <v>68918</v>
      </c>
      <c r="B24929" s="322" t="s">
        <v>68919</v>
      </c>
      <c r="C24929" s="322" t="s">
        <v>17134</v>
      </c>
      <c r="D24929" s="323" t="s">
        <v>40717</v>
      </c>
    </row>
    <row r="24930" spans="1:4">
      <c r="B24930" s="322" t="s">
        <v>68920</v>
      </c>
    </row>
    <row r="24931" spans="1:4">
      <c r="B24931" s="322" t="s">
        <v>68921</v>
      </c>
    </row>
    <row r="24932" spans="1:4">
      <c r="A24932" s="322" t="s">
        <v>25573</v>
      </c>
      <c r="B24932" s="322" t="s">
        <v>68922</v>
      </c>
      <c r="C24932" s="322" t="s">
        <v>17134</v>
      </c>
      <c r="D24932" s="323" t="s">
        <v>68915</v>
      </c>
    </row>
    <row r="24933" spans="1:4">
      <c r="B24933" s="322" t="s">
        <v>68923</v>
      </c>
    </row>
    <row r="24934" spans="1:4">
      <c r="A24934" s="322" t="s">
        <v>25576</v>
      </c>
      <c r="B24934" s="322" t="s">
        <v>68924</v>
      </c>
      <c r="C24934" s="322" t="s">
        <v>17134</v>
      </c>
      <c r="D24934" s="323" t="s">
        <v>68925</v>
      </c>
    </row>
    <row r="24935" spans="1:4">
      <c r="B24935" s="322" t="s">
        <v>68926</v>
      </c>
    </row>
    <row r="24936" spans="1:4">
      <c r="B24936" s="322" t="s">
        <v>68927</v>
      </c>
    </row>
    <row r="24937" spans="1:4">
      <c r="A24937" s="322" t="s">
        <v>68928</v>
      </c>
      <c r="B24937" s="322" t="s">
        <v>68929</v>
      </c>
      <c r="C24937" s="322" t="s">
        <v>17134</v>
      </c>
      <c r="D24937" s="323" t="s">
        <v>68915</v>
      </c>
    </row>
    <row r="24938" spans="1:4">
      <c r="B24938" s="322" t="s">
        <v>68930</v>
      </c>
    </row>
    <row r="24939" spans="1:4">
      <c r="B24939" s="322" t="s">
        <v>68931</v>
      </c>
    </row>
    <row r="24940" spans="1:4">
      <c r="A24940" s="322" t="s">
        <v>25577</v>
      </c>
      <c r="B24940" s="322" t="s">
        <v>68932</v>
      </c>
      <c r="C24940" s="322" t="s">
        <v>17134</v>
      </c>
      <c r="D24940" s="323" t="s">
        <v>68915</v>
      </c>
    </row>
    <row r="24941" spans="1:4">
      <c r="B24941" s="322" t="s">
        <v>68933</v>
      </c>
    </row>
    <row r="24942" spans="1:4">
      <c r="B24942" s="322" t="s">
        <v>68934</v>
      </c>
    </row>
    <row r="24943" spans="1:4">
      <c r="A24943" s="322" t="s">
        <v>68935</v>
      </c>
      <c r="B24943" s="322" t="s">
        <v>68936</v>
      </c>
      <c r="C24943" s="322" t="s">
        <v>17134</v>
      </c>
      <c r="D24943" s="323" t="s">
        <v>68937</v>
      </c>
    </row>
    <row r="24944" spans="1:4">
      <c r="B24944" s="322" t="s">
        <v>68938</v>
      </c>
    </row>
    <row r="24945" spans="1:4">
      <c r="B24945" s="322" t="s">
        <v>68939</v>
      </c>
    </row>
    <row r="24946" spans="1:4">
      <c r="A24946" s="322" t="s">
        <v>68940</v>
      </c>
      <c r="B24946" s="322" t="s">
        <v>68941</v>
      </c>
      <c r="C24946" s="322" t="s">
        <v>17134</v>
      </c>
      <c r="D24946" s="323" t="s">
        <v>65888</v>
      </c>
    </row>
    <row r="24947" spans="1:4">
      <c r="B24947" s="322" t="s">
        <v>68942</v>
      </c>
    </row>
    <row r="24948" spans="1:4">
      <c r="B24948" s="322" t="s">
        <v>20053</v>
      </c>
    </row>
    <row r="24949" spans="1:4">
      <c r="A24949" s="322" t="s">
        <v>68943</v>
      </c>
      <c r="B24949" s="322" t="s">
        <v>68944</v>
      </c>
      <c r="C24949" s="322" t="s">
        <v>17134</v>
      </c>
      <c r="D24949" s="323" t="s">
        <v>18229</v>
      </c>
    </row>
    <row r="24950" spans="1:4">
      <c r="B24950" s="322" t="s">
        <v>68945</v>
      </c>
    </row>
    <row r="24951" spans="1:4">
      <c r="B24951" s="322" t="s">
        <v>68946</v>
      </c>
    </row>
    <row r="24952" spans="1:4">
      <c r="A24952" s="322" t="s">
        <v>68947</v>
      </c>
      <c r="B24952" s="322" t="s">
        <v>32908</v>
      </c>
      <c r="C24952" s="322" t="s">
        <v>32</v>
      </c>
      <c r="D24952" s="323" t="s">
        <v>38969</v>
      </c>
    </row>
    <row r="24953" spans="1:4">
      <c r="A24953" s="322" t="s">
        <v>23442</v>
      </c>
      <c r="B24953" s="322" t="s">
        <v>32780</v>
      </c>
      <c r="C24953" s="322" t="s">
        <v>17134</v>
      </c>
      <c r="D24953" s="323" t="s">
        <v>52932</v>
      </c>
    </row>
    <row r="24954" spans="1:4">
      <c r="A24954" s="322" t="s">
        <v>68948</v>
      </c>
      <c r="B24954" s="322" t="s">
        <v>34155</v>
      </c>
      <c r="C24954" s="322" t="s">
        <v>32</v>
      </c>
      <c r="D24954" s="323" t="s">
        <v>40814</v>
      </c>
    </row>
    <row r="24955" spans="1:4">
      <c r="A24955" s="322" t="s">
        <v>68949</v>
      </c>
      <c r="B24955" s="322" t="s">
        <v>34154</v>
      </c>
      <c r="C24955" s="322" t="s">
        <v>32</v>
      </c>
      <c r="D24955" s="323" t="s">
        <v>53961</v>
      </c>
    </row>
    <row r="24956" spans="1:4">
      <c r="A24956" s="322" t="s">
        <v>68950</v>
      </c>
      <c r="B24956" s="322" t="s">
        <v>34157</v>
      </c>
      <c r="C24956" s="322" t="s">
        <v>32</v>
      </c>
      <c r="D24956" s="323" t="s">
        <v>47998</v>
      </c>
    </row>
    <row r="24957" spans="1:4">
      <c r="A24957" s="322" t="s">
        <v>68951</v>
      </c>
      <c r="B24957" s="322" t="s">
        <v>34156</v>
      </c>
      <c r="C24957" s="322" t="s">
        <v>32</v>
      </c>
      <c r="D24957" s="323" t="s">
        <v>53962</v>
      </c>
    </row>
    <row r="24958" spans="1:4">
      <c r="A24958" s="322" t="s">
        <v>68952</v>
      </c>
      <c r="B24958" s="322" t="s">
        <v>34162</v>
      </c>
      <c r="C24958" s="322" t="s">
        <v>32</v>
      </c>
      <c r="D24958" s="323" t="s">
        <v>53953</v>
      </c>
    </row>
    <row r="24959" spans="1:4">
      <c r="A24959" s="322" t="s">
        <v>68953</v>
      </c>
      <c r="B24959" s="322" t="s">
        <v>34161</v>
      </c>
      <c r="C24959" s="322" t="s">
        <v>32</v>
      </c>
      <c r="D24959" s="323" t="s">
        <v>53955</v>
      </c>
    </row>
    <row r="24960" spans="1:4">
      <c r="A24960" s="322" t="s">
        <v>68954</v>
      </c>
      <c r="B24960" s="322" t="s">
        <v>34153</v>
      </c>
      <c r="C24960" s="322" t="s">
        <v>32</v>
      </c>
      <c r="D24960" s="323" t="s">
        <v>53949</v>
      </c>
    </row>
    <row r="24961" spans="1:4">
      <c r="A24961" s="322" t="s">
        <v>68955</v>
      </c>
      <c r="B24961" s="322" t="s">
        <v>34152</v>
      </c>
      <c r="C24961" s="322" t="s">
        <v>32</v>
      </c>
      <c r="D24961" s="323" t="s">
        <v>53950</v>
      </c>
    </row>
    <row r="24962" spans="1:4">
      <c r="A24962" s="322" t="s">
        <v>68956</v>
      </c>
      <c r="B24962" s="322" t="s">
        <v>34163</v>
      </c>
      <c r="C24962" s="322" t="s">
        <v>32</v>
      </c>
      <c r="D24962" s="323" t="s">
        <v>53951</v>
      </c>
    </row>
    <row r="24963" spans="1:4">
      <c r="A24963" s="322" t="s">
        <v>68957</v>
      </c>
      <c r="B24963" s="322" t="s">
        <v>34150</v>
      </c>
      <c r="C24963" s="322" t="s">
        <v>32</v>
      </c>
      <c r="D24963" s="323" t="s">
        <v>53964</v>
      </c>
    </row>
    <row r="24964" spans="1:4">
      <c r="A24964" s="322" t="s">
        <v>68958</v>
      </c>
      <c r="B24964" s="322" t="s">
        <v>68959</v>
      </c>
      <c r="C24964" s="322" t="s">
        <v>32</v>
      </c>
      <c r="D24964" s="323" t="s">
        <v>38606</v>
      </c>
    </row>
    <row r="24965" spans="1:4">
      <c r="B24965" s="322" t="s">
        <v>67082</v>
      </c>
    </row>
    <row r="24966" spans="1:4">
      <c r="A24966" s="322" t="s">
        <v>68960</v>
      </c>
      <c r="B24966" s="322" t="s">
        <v>34149</v>
      </c>
      <c r="C24966" s="322" t="s">
        <v>32</v>
      </c>
      <c r="D24966" s="323" t="s">
        <v>28687</v>
      </c>
    </row>
    <row r="24967" spans="1:4">
      <c r="A24967" s="322" t="s">
        <v>68961</v>
      </c>
      <c r="B24967" s="322" t="s">
        <v>68962</v>
      </c>
      <c r="C24967" s="322" t="s">
        <v>32</v>
      </c>
      <c r="D24967" s="323" t="s">
        <v>53968</v>
      </c>
    </row>
    <row r="24968" spans="1:4">
      <c r="B24968" s="322" t="s">
        <v>67082</v>
      </c>
    </row>
    <row r="24969" spans="1:4">
      <c r="A24969" s="322" t="s">
        <v>68963</v>
      </c>
      <c r="B24969" s="322" t="s">
        <v>68964</v>
      </c>
      <c r="C24969" s="322" t="s">
        <v>32</v>
      </c>
      <c r="D24969" s="323" t="s">
        <v>53970</v>
      </c>
    </row>
    <row r="24970" spans="1:4">
      <c r="B24970" s="322" t="s">
        <v>67082</v>
      </c>
    </row>
    <row r="24971" spans="1:4">
      <c r="A24971" s="322" t="s">
        <v>68965</v>
      </c>
      <c r="B24971" s="322" t="s">
        <v>34148</v>
      </c>
      <c r="C24971" s="322" t="s">
        <v>32</v>
      </c>
      <c r="D24971" s="323" t="s">
        <v>40723</v>
      </c>
    </row>
    <row r="24972" spans="1:4">
      <c r="A24972" s="322" t="s">
        <v>68966</v>
      </c>
      <c r="B24972" s="322" t="s">
        <v>68967</v>
      </c>
      <c r="C24972" s="322" t="s">
        <v>32</v>
      </c>
      <c r="D24972" s="323" t="s">
        <v>53973</v>
      </c>
    </row>
    <row r="24973" spans="1:4">
      <c r="B24973" s="322" t="s">
        <v>67082</v>
      </c>
    </row>
    <row r="24974" spans="1:4">
      <c r="A24974" s="322" t="s">
        <v>68968</v>
      </c>
      <c r="B24974" s="322" t="s">
        <v>68969</v>
      </c>
      <c r="C24974" s="322" t="s">
        <v>32</v>
      </c>
      <c r="D24974" s="323" t="s">
        <v>53975</v>
      </c>
    </row>
    <row r="24975" spans="1:4">
      <c r="B24975" s="322" t="s">
        <v>68619</v>
      </c>
    </row>
    <row r="24976" spans="1:4">
      <c r="A24976" s="322" t="s">
        <v>68970</v>
      </c>
      <c r="B24976" s="322" t="s">
        <v>34147</v>
      </c>
      <c r="C24976" s="322" t="s">
        <v>32</v>
      </c>
      <c r="D24976" s="323" t="s">
        <v>34375</v>
      </c>
    </row>
    <row r="24977" spans="1:4">
      <c r="A24977" s="322" t="s">
        <v>68971</v>
      </c>
      <c r="B24977" s="322" t="s">
        <v>34146</v>
      </c>
      <c r="C24977" s="322" t="s">
        <v>32</v>
      </c>
      <c r="D24977" s="323" t="s">
        <v>53977</v>
      </c>
    </row>
    <row r="24978" spans="1:4">
      <c r="A24978" s="322" t="s">
        <v>68972</v>
      </c>
      <c r="B24978" s="322" t="s">
        <v>34145</v>
      </c>
      <c r="C24978" s="322" t="s">
        <v>32</v>
      </c>
      <c r="D24978" s="323" t="s">
        <v>53980</v>
      </c>
    </row>
    <row r="24979" spans="1:4">
      <c r="A24979" s="322" t="s">
        <v>68973</v>
      </c>
      <c r="B24979" s="322" t="s">
        <v>34144</v>
      </c>
      <c r="C24979" s="322" t="s">
        <v>32</v>
      </c>
      <c r="D24979" s="323" t="s">
        <v>53982</v>
      </c>
    </row>
    <row r="24980" spans="1:4">
      <c r="A24980" s="322" t="s">
        <v>68974</v>
      </c>
      <c r="B24980" s="322" t="s">
        <v>34143</v>
      </c>
      <c r="C24980" s="322" t="s">
        <v>32</v>
      </c>
      <c r="D24980" s="323" t="s">
        <v>53984</v>
      </c>
    </row>
    <row r="24981" spans="1:4">
      <c r="A24981" s="322" t="s">
        <v>68975</v>
      </c>
      <c r="B24981" s="322" t="s">
        <v>34142</v>
      </c>
      <c r="C24981" s="322" t="s">
        <v>32</v>
      </c>
      <c r="D24981" s="323" t="s">
        <v>53986</v>
      </c>
    </row>
    <row r="24982" spans="1:4">
      <c r="A24982" s="322" t="s">
        <v>68976</v>
      </c>
      <c r="B24982" s="322" t="s">
        <v>34164</v>
      </c>
      <c r="C24982" s="322" t="s">
        <v>32</v>
      </c>
      <c r="D24982" s="323" t="s">
        <v>53989</v>
      </c>
    </row>
    <row r="24983" spans="1:4">
      <c r="A24983" s="322" t="s">
        <v>68977</v>
      </c>
      <c r="B24983" s="322" t="s">
        <v>34151</v>
      </c>
      <c r="C24983" s="322" t="s">
        <v>32</v>
      </c>
      <c r="D24983" s="323" t="s">
        <v>41100</v>
      </c>
    </row>
    <row r="24984" spans="1:4">
      <c r="A24984" s="322" t="s">
        <v>68978</v>
      </c>
      <c r="B24984" s="322" t="s">
        <v>34158</v>
      </c>
      <c r="C24984" s="322" t="s">
        <v>32</v>
      </c>
      <c r="D24984" s="323" t="s">
        <v>53957</v>
      </c>
    </row>
    <row r="24985" spans="1:4">
      <c r="A24985" s="322" t="s">
        <v>68979</v>
      </c>
      <c r="B24985" s="322" t="s">
        <v>34160</v>
      </c>
      <c r="C24985" s="322" t="s">
        <v>32</v>
      </c>
      <c r="D24985" s="323" t="s">
        <v>53959</v>
      </c>
    </row>
    <row r="24986" spans="1:4">
      <c r="A24986" s="322" t="s">
        <v>68980</v>
      </c>
      <c r="B24986" s="322" t="s">
        <v>34159</v>
      </c>
      <c r="C24986" s="322" t="s">
        <v>32</v>
      </c>
      <c r="D24986" s="323" t="s">
        <v>38781</v>
      </c>
    </row>
    <row r="24987" spans="1:4">
      <c r="A24987" s="326">
        <v>12287</v>
      </c>
      <c r="C24987" s="322" t="s">
        <v>16412</v>
      </c>
      <c r="D24987" s="325" t="s">
        <v>68981</v>
      </c>
    </row>
    <row r="24988" spans="1:4">
      <c r="A24988" s="322" t="s">
        <v>16751</v>
      </c>
      <c r="B24988" s="322" t="s">
        <v>21552</v>
      </c>
      <c r="C24988" s="322" t="s">
        <v>65078</v>
      </c>
    </row>
    <row r="24989" spans="1:4">
      <c r="A24989" s="259"/>
      <c r="B24989" s="290"/>
    </row>
    <row r="24990" spans="1:4">
      <c r="C24990" s="320" t="s">
        <v>65012</v>
      </c>
      <c r="D24990" s="321" t="s">
        <v>65013</v>
      </c>
    </row>
    <row r="24991" spans="1:4">
      <c r="C24991" s="320" t="s">
        <v>65014</v>
      </c>
    </row>
    <row r="24992" spans="1:4">
      <c r="B24992" s="320" t="s">
        <v>65015</v>
      </c>
      <c r="C24992" s="320" t="s">
        <v>65016</v>
      </c>
      <c r="D24992" s="321" t="s">
        <v>65017</v>
      </c>
    </row>
    <row r="24993" spans="1:4">
      <c r="A24993" s="320" t="s">
        <v>65018</v>
      </c>
      <c r="B24993" s="320" t="s">
        <v>65019</v>
      </c>
      <c r="C24993" s="320" t="s">
        <v>65020</v>
      </c>
      <c r="D24993" s="321" t="s">
        <v>65021</v>
      </c>
    </row>
    <row r="24994" spans="1:4">
      <c r="A24994" s="322" t="s">
        <v>67841</v>
      </c>
    </row>
    <row r="24995" spans="1:4">
      <c r="B24995" s="322" t="s">
        <v>68982</v>
      </c>
    </row>
    <row r="24996" spans="1:4">
      <c r="B24996" s="322" t="s">
        <v>68983</v>
      </c>
    </row>
    <row r="24997" spans="1:4">
      <c r="B24997" s="322" t="s">
        <v>68984</v>
      </c>
    </row>
    <row r="24998" spans="1:4">
      <c r="A24998" s="326">
        <v>12467</v>
      </c>
      <c r="B24998" s="322" t="s">
        <v>32800</v>
      </c>
      <c r="C24998" s="322" t="s">
        <v>32</v>
      </c>
      <c r="D24998" s="323" t="s">
        <v>736</v>
      </c>
    </row>
    <row r="24999" spans="1:4">
      <c r="A24999" s="326">
        <v>11512</v>
      </c>
      <c r="B24999" s="322" t="s">
        <v>68985</v>
      </c>
      <c r="C24999" s="322" t="s">
        <v>17134</v>
      </c>
      <c r="D24999" s="323" t="s">
        <v>796</v>
      </c>
    </row>
    <row r="25000" spans="1:4">
      <c r="B25000" s="322" t="s">
        <v>68986</v>
      </c>
    </row>
    <row r="25001" spans="1:4">
      <c r="B25001" s="322" t="s">
        <v>68987</v>
      </c>
    </row>
    <row r="25002" spans="1:4">
      <c r="A25002" s="322" t="s">
        <v>68988</v>
      </c>
      <c r="B25002" s="322" t="s">
        <v>68989</v>
      </c>
      <c r="C25002" s="322" t="s">
        <v>17134</v>
      </c>
      <c r="D25002" s="323" t="s">
        <v>34707</v>
      </c>
    </row>
    <row r="25003" spans="1:4">
      <c r="B25003" s="322" t="s">
        <v>68990</v>
      </c>
    </row>
    <row r="25004" spans="1:4">
      <c r="B25004" s="322" t="s">
        <v>68991</v>
      </c>
    </row>
    <row r="25005" spans="1:4">
      <c r="A25005" s="322" t="s">
        <v>29846</v>
      </c>
      <c r="B25005" s="322" t="s">
        <v>68992</v>
      </c>
      <c r="C25005" s="322" t="s">
        <v>17134</v>
      </c>
      <c r="D25005" s="323" t="s">
        <v>592</v>
      </c>
    </row>
    <row r="25006" spans="1:4">
      <c r="B25006" s="322" t="s">
        <v>68993</v>
      </c>
    </row>
    <row r="25007" spans="1:4">
      <c r="B25007" s="322" t="s">
        <v>68994</v>
      </c>
    </row>
    <row r="25008" spans="1:4">
      <c r="A25008" s="322" t="s">
        <v>29877</v>
      </c>
      <c r="B25008" s="322" t="s">
        <v>68995</v>
      </c>
      <c r="C25008" s="322" t="s">
        <v>17134</v>
      </c>
      <c r="D25008" s="323" t="s">
        <v>36880</v>
      </c>
    </row>
    <row r="25009" spans="1:4">
      <c r="B25009" s="322" t="s">
        <v>68993</v>
      </c>
    </row>
    <row r="25010" spans="1:4">
      <c r="B25010" s="322" t="s">
        <v>68996</v>
      </c>
    </row>
    <row r="25011" spans="1:4">
      <c r="A25011" s="326">
        <v>11513</v>
      </c>
      <c r="B25011" s="322" t="s">
        <v>68997</v>
      </c>
      <c r="C25011" s="322" t="s">
        <v>17134</v>
      </c>
      <c r="D25011" s="323" t="s">
        <v>38255</v>
      </c>
    </row>
    <row r="25012" spans="1:4">
      <c r="B25012" s="322" t="s">
        <v>68998</v>
      </c>
    </row>
    <row r="25013" spans="1:4">
      <c r="B25013" s="322" t="s">
        <v>68999</v>
      </c>
    </row>
    <row r="25014" spans="1:4">
      <c r="A25014" s="326">
        <v>11515</v>
      </c>
      <c r="B25014" s="322" t="s">
        <v>68997</v>
      </c>
      <c r="C25014" s="322" t="s">
        <v>17134</v>
      </c>
      <c r="D25014" s="323" t="s">
        <v>5001</v>
      </c>
    </row>
    <row r="25015" spans="1:4">
      <c r="B25015" s="322" t="s">
        <v>69000</v>
      </c>
    </row>
    <row r="25016" spans="1:4">
      <c r="B25016" s="322" t="s">
        <v>69001</v>
      </c>
    </row>
    <row r="25017" spans="1:4">
      <c r="B25017" s="322" t="s">
        <v>16866</v>
      </c>
    </row>
    <row r="25018" spans="1:4">
      <c r="A25018" s="322" t="s">
        <v>25473</v>
      </c>
      <c r="B25018" s="322" t="s">
        <v>69002</v>
      </c>
      <c r="C25018" s="322" t="s">
        <v>17134</v>
      </c>
      <c r="D25018" s="323" t="s">
        <v>15230</v>
      </c>
    </row>
    <row r="25019" spans="1:4">
      <c r="B25019" s="322" t="s">
        <v>69003</v>
      </c>
    </row>
    <row r="25020" spans="1:4">
      <c r="A25020" s="322" t="s">
        <v>22868</v>
      </c>
      <c r="B25020" s="322" t="s">
        <v>69004</v>
      </c>
      <c r="C25020" s="322" t="s">
        <v>30</v>
      </c>
      <c r="D25020" s="323" t="s">
        <v>2290</v>
      </c>
    </row>
    <row r="25021" spans="1:4">
      <c r="B25021" s="322" t="s">
        <v>69005</v>
      </c>
    </row>
    <row r="25022" spans="1:4">
      <c r="A25022" s="322" t="s">
        <v>21644</v>
      </c>
      <c r="B25022" s="322" t="s">
        <v>34488</v>
      </c>
      <c r="C25022" s="322" t="s">
        <v>17134</v>
      </c>
      <c r="D25022" s="323" t="s">
        <v>14217</v>
      </c>
    </row>
    <row r="25023" spans="1:4">
      <c r="A25023" s="322" t="s">
        <v>23211</v>
      </c>
      <c r="B25023" s="322" t="s">
        <v>32814</v>
      </c>
      <c r="C25023" s="322" t="s">
        <v>16412</v>
      </c>
      <c r="D25023" s="323" t="s">
        <v>69006</v>
      </c>
    </row>
    <row r="25024" spans="1:4">
      <c r="A25024" s="322" t="s">
        <v>27179</v>
      </c>
      <c r="B25024" s="322" t="s">
        <v>32785</v>
      </c>
      <c r="C25024" s="322" t="s">
        <v>16412</v>
      </c>
      <c r="D25024" s="325" t="s">
        <v>69007</v>
      </c>
    </row>
    <row r="25025" spans="1:4">
      <c r="A25025" s="326">
        <v>11986</v>
      </c>
      <c r="B25025" s="322" t="s">
        <v>18147</v>
      </c>
      <c r="C25025" s="322" t="s">
        <v>16412</v>
      </c>
      <c r="D25025" s="323" t="s">
        <v>69008</v>
      </c>
    </row>
    <row r="25026" spans="1:4">
      <c r="B25026" s="322" t="s">
        <v>17764</v>
      </c>
    </row>
    <row r="25027" spans="1:4">
      <c r="A25027" s="326">
        <v>12449</v>
      </c>
      <c r="B25027" s="322" t="s">
        <v>69009</v>
      </c>
      <c r="C25027" s="322" t="s">
        <v>16412</v>
      </c>
      <c r="D25027" s="325" t="s">
        <v>69010</v>
      </c>
    </row>
    <row r="25028" spans="1:4">
      <c r="B25028" s="322" t="s">
        <v>18149</v>
      </c>
    </row>
    <row r="25029" spans="1:4">
      <c r="B25029" s="322" t="s">
        <v>18150</v>
      </c>
    </row>
    <row r="25030" spans="1:4">
      <c r="B25030" s="322" t="s">
        <v>18151</v>
      </c>
    </row>
    <row r="25031" spans="1:4">
      <c r="A25031" s="326">
        <v>11400</v>
      </c>
      <c r="B25031" s="322" t="s">
        <v>18148</v>
      </c>
      <c r="C25031" s="322" t="s">
        <v>16412</v>
      </c>
      <c r="D25031" s="325" t="s">
        <v>69011</v>
      </c>
    </row>
    <row r="25032" spans="1:4">
      <c r="B25032" s="322" t="s">
        <v>18149</v>
      </c>
    </row>
    <row r="25033" spans="1:4">
      <c r="B25033" s="322" t="s">
        <v>18150</v>
      </c>
    </row>
    <row r="25034" spans="1:4">
      <c r="B25034" s="322" t="s">
        <v>18151</v>
      </c>
    </row>
    <row r="25035" spans="1:4">
      <c r="A25035" s="326">
        <v>11735</v>
      </c>
      <c r="B25035" s="322" t="s">
        <v>69012</v>
      </c>
      <c r="C25035" s="322" t="s">
        <v>16412</v>
      </c>
      <c r="D25035" s="325" t="s">
        <v>69013</v>
      </c>
    </row>
    <row r="25036" spans="1:4">
      <c r="B25036" s="322" t="s">
        <v>69014</v>
      </c>
    </row>
    <row r="25037" spans="1:4">
      <c r="B25037" s="322" t="s">
        <v>69015</v>
      </c>
    </row>
    <row r="25038" spans="1:4">
      <c r="B25038" s="322" t="s">
        <v>69016</v>
      </c>
    </row>
    <row r="25039" spans="1:4">
      <c r="A25039" s="326">
        <v>12566</v>
      </c>
      <c r="B25039" s="322" t="s">
        <v>69017</v>
      </c>
      <c r="C25039" s="322" t="s">
        <v>31071</v>
      </c>
      <c r="D25039" s="323" t="s">
        <v>164</v>
      </c>
    </row>
    <row r="25040" spans="1:4">
      <c r="B25040" s="322" t="s">
        <v>69018</v>
      </c>
    </row>
    <row r="25041" spans="1:4">
      <c r="A25041" s="322" t="s">
        <v>69019</v>
      </c>
      <c r="B25041" s="322" t="s">
        <v>69020</v>
      </c>
      <c r="C25041" s="322" t="s">
        <v>16412</v>
      </c>
      <c r="D25041" s="325" t="s">
        <v>69021</v>
      </c>
    </row>
    <row r="25042" spans="1:4">
      <c r="B25042" s="322" t="s">
        <v>69022</v>
      </c>
    </row>
    <row r="25043" spans="1:4">
      <c r="A25043" s="322" t="s">
        <v>69023</v>
      </c>
      <c r="B25043" s="322" t="s">
        <v>69024</v>
      </c>
      <c r="C25043" s="322" t="s">
        <v>16412</v>
      </c>
      <c r="D25043" s="323" t="s">
        <v>69025</v>
      </c>
    </row>
    <row r="25044" spans="1:4">
      <c r="B25044" s="322" t="s">
        <v>69026</v>
      </c>
    </row>
    <row r="25045" spans="1:4">
      <c r="A25045" s="322" t="s">
        <v>69027</v>
      </c>
      <c r="B25045" s="322" t="s">
        <v>69028</v>
      </c>
      <c r="C25045" s="322" t="s">
        <v>16412</v>
      </c>
      <c r="D25045" s="325" t="s">
        <v>69029</v>
      </c>
    </row>
    <row r="25046" spans="1:4">
      <c r="B25046" s="322" t="s">
        <v>69030</v>
      </c>
    </row>
    <row r="25047" spans="1:4">
      <c r="A25047" s="322" t="s">
        <v>69031</v>
      </c>
      <c r="B25047" s="322" t="s">
        <v>69032</v>
      </c>
      <c r="C25047" s="322" t="s">
        <v>16412</v>
      </c>
      <c r="D25047" s="325" t="s">
        <v>69033</v>
      </c>
    </row>
    <row r="25048" spans="1:4">
      <c r="B25048" s="322" t="s">
        <v>69034</v>
      </c>
    </row>
    <row r="25049" spans="1:4">
      <c r="A25049" s="322" t="s">
        <v>69035</v>
      </c>
      <c r="B25049" s="322" t="s">
        <v>69036</v>
      </c>
      <c r="C25049" s="322" t="s">
        <v>16412</v>
      </c>
      <c r="D25049" s="325" t="s">
        <v>69037</v>
      </c>
    </row>
    <row r="25050" spans="1:4">
      <c r="B25050" s="322" t="s">
        <v>69038</v>
      </c>
    </row>
    <row r="25051" spans="1:4">
      <c r="A25051" s="322" t="s">
        <v>69039</v>
      </c>
      <c r="B25051" s="322" t="s">
        <v>69040</v>
      </c>
      <c r="C25051" s="322" t="s">
        <v>16412</v>
      </c>
      <c r="D25051" s="325" t="s">
        <v>69041</v>
      </c>
    </row>
    <row r="25052" spans="1:4">
      <c r="B25052" s="322" t="s">
        <v>69034</v>
      </c>
    </row>
    <row r="25053" spans="1:4">
      <c r="A25053" s="322" t="s">
        <v>69042</v>
      </c>
      <c r="B25053" s="322" t="s">
        <v>69043</v>
      </c>
      <c r="C25053" s="322" t="s">
        <v>16412</v>
      </c>
      <c r="D25053" s="325" t="s">
        <v>69044</v>
      </c>
    </row>
    <row r="25054" spans="1:4">
      <c r="B25054" s="322" t="s">
        <v>69034</v>
      </c>
    </row>
    <row r="25055" spans="1:4">
      <c r="A25055" s="322" t="s">
        <v>69045</v>
      </c>
      <c r="B25055" s="322" t="s">
        <v>69046</v>
      </c>
      <c r="C25055" s="322" t="s">
        <v>16412</v>
      </c>
      <c r="D25055" s="327" t="s">
        <v>69047</v>
      </c>
    </row>
    <row r="25056" spans="1:4">
      <c r="B25056" s="322" t="s">
        <v>69048</v>
      </c>
    </row>
    <row r="25057" spans="1:4">
      <c r="A25057" s="322" t="s">
        <v>69049</v>
      </c>
      <c r="B25057" s="322" t="s">
        <v>69050</v>
      </c>
      <c r="C25057" s="322" t="s">
        <v>16412</v>
      </c>
      <c r="D25057" s="325" t="s">
        <v>69051</v>
      </c>
    </row>
    <row r="25058" spans="1:4">
      <c r="B25058" s="322" t="s">
        <v>69034</v>
      </c>
    </row>
    <row r="25059" spans="1:4">
      <c r="A25059" s="322" t="s">
        <v>69052</v>
      </c>
      <c r="B25059" s="322" t="s">
        <v>69053</v>
      </c>
      <c r="C25059" s="322" t="s">
        <v>16412</v>
      </c>
      <c r="D25059" s="325" t="s">
        <v>69054</v>
      </c>
    </row>
    <row r="25060" spans="1:4">
      <c r="B25060" s="322" t="s">
        <v>69034</v>
      </c>
    </row>
    <row r="25061" spans="1:4">
      <c r="A25061" s="322" t="s">
        <v>69055</v>
      </c>
      <c r="B25061" s="322" t="s">
        <v>69056</v>
      </c>
      <c r="C25061" s="322" t="s">
        <v>16412</v>
      </c>
      <c r="D25061" s="327" t="s">
        <v>69057</v>
      </c>
    </row>
    <row r="25062" spans="1:4">
      <c r="B25062" s="322" t="s">
        <v>69034</v>
      </c>
    </row>
    <row r="25063" spans="1:4">
      <c r="A25063" s="322" t="s">
        <v>69058</v>
      </c>
      <c r="B25063" s="322" t="s">
        <v>69059</v>
      </c>
      <c r="C25063" s="322" t="s">
        <v>16412</v>
      </c>
      <c r="D25063" s="325" t="s">
        <v>69060</v>
      </c>
    </row>
    <row r="25064" spans="1:4">
      <c r="B25064" s="322" t="s">
        <v>69034</v>
      </c>
    </row>
    <row r="25065" spans="1:4">
      <c r="A25065" s="322" t="s">
        <v>69061</v>
      </c>
      <c r="B25065" s="322" t="s">
        <v>69062</v>
      </c>
      <c r="C25065" s="322" t="s">
        <v>16412</v>
      </c>
      <c r="D25065" s="325" t="s">
        <v>69063</v>
      </c>
    </row>
    <row r="25066" spans="1:4">
      <c r="B25066" s="322" t="s">
        <v>69034</v>
      </c>
    </row>
    <row r="25067" spans="1:4">
      <c r="A25067" s="322" t="s">
        <v>69064</v>
      </c>
      <c r="B25067" s="322" t="s">
        <v>69065</v>
      </c>
      <c r="C25067" s="322" t="s">
        <v>16412</v>
      </c>
      <c r="D25067" s="325" t="s">
        <v>69066</v>
      </c>
    </row>
    <row r="25068" spans="1:4">
      <c r="B25068" s="322" t="s">
        <v>69034</v>
      </c>
    </row>
    <row r="25069" spans="1:4">
      <c r="A25069" s="322" t="s">
        <v>69067</v>
      </c>
      <c r="B25069" s="322" t="s">
        <v>69068</v>
      </c>
      <c r="C25069" s="322" t="s">
        <v>16412</v>
      </c>
      <c r="D25069" s="325" t="s">
        <v>69069</v>
      </c>
    </row>
    <row r="25070" spans="1:4">
      <c r="B25070" s="322" t="s">
        <v>69070</v>
      </c>
    </row>
    <row r="25071" spans="1:4">
      <c r="A25071" s="322" t="s">
        <v>16751</v>
      </c>
      <c r="B25071" s="322" t="s">
        <v>21625</v>
      </c>
      <c r="C25071" s="322" t="s">
        <v>65078</v>
      </c>
    </row>
    <row r="25072" spans="1:4">
      <c r="A25072" s="290"/>
      <c r="B25072" s="290"/>
      <c r="C25072" s="300"/>
    </row>
    <row r="25073" spans="1:4">
      <c r="C25073" s="320" t="s">
        <v>65012</v>
      </c>
      <c r="D25073" s="321" t="s">
        <v>65013</v>
      </c>
    </row>
    <row r="25074" spans="1:4">
      <c r="C25074" s="320" t="s">
        <v>65014</v>
      </c>
    </row>
    <row r="25075" spans="1:4">
      <c r="B25075" s="320" t="s">
        <v>65015</v>
      </c>
      <c r="C25075" s="320" t="s">
        <v>65016</v>
      </c>
      <c r="D25075" s="321" t="s">
        <v>65017</v>
      </c>
    </row>
    <row r="25076" spans="1:4">
      <c r="A25076" s="320" t="s">
        <v>65018</v>
      </c>
      <c r="B25076" s="320" t="s">
        <v>65019</v>
      </c>
      <c r="C25076" s="320" t="s">
        <v>65020</v>
      </c>
      <c r="D25076" s="321" t="s">
        <v>65021</v>
      </c>
    </row>
    <row r="25077" spans="1:4">
      <c r="A25077" s="322" t="s">
        <v>67841</v>
      </c>
    </row>
    <row r="25078" spans="1:4">
      <c r="A25078" s="322" t="s">
        <v>24244</v>
      </c>
      <c r="B25078" s="322" t="s">
        <v>32954</v>
      </c>
      <c r="C25078" s="322" t="s">
        <v>16412</v>
      </c>
      <c r="D25078" s="325" t="s">
        <v>69071</v>
      </c>
    </row>
    <row r="25079" spans="1:4">
      <c r="A25079" s="322" t="s">
        <v>24210</v>
      </c>
      <c r="B25079" s="322" t="s">
        <v>32953</v>
      </c>
      <c r="C25079" s="322" t="s">
        <v>16412</v>
      </c>
      <c r="D25079" s="325" t="s">
        <v>69072</v>
      </c>
    </row>
    <row r="25080" spans="1:4">
      <c r="A25080" s="322" t="s">
        <v>24565</v>
      </c>
      <c r="B25080" s="322" t="s">
        <v>32920</v>
      </c>
      <c r="C25080" s="322" t="s">
        <v>16412</v>
      </c>
      <c r="D25080" s="325" t="s">
        <v>69073</v>
      </c>
    </row>
    <row r="25081" spans="1:4">
      <c r="A25081" s="322" t="s">
        <v>25996</v>
      </c>
      <c r="B25081" s="322" t="s">
        <v>69074</v>
      </c>
      <c r="C25081" s="322" t="s">
        <v>31071</v>
      </c>
      <c r="D25081" s="323" t="s">
        <v>69075</v>
      </c>
    </row>
    <row r="25082" spans="1:4">
      <c r="B25082" s="322" t="s">
        <v>69076</v>
      </c>
    </row>
    <row r="25083" spans="1:4">
      <c r="A25083" s="322" t="s">
        <v>69077</v>
      </c>
      <c r="B25083" s="322" t="s">
        <v>34414</v>
      </c>
      <c r="C25083" s="322" t="s">
        <v>31071</v>
      </c>
      <c r="D25083" s="323" t="s">
        <v>33028</v>
      </c>
    </row>
    <row r="25084" spans="1:4">
      <c r="A25084" s="322" t="s">
        <v>26001</v>
      </c>
      <c r="B25084" s="322" t="s">
        <v>69078</v>
      </c>
      <c r="C25084" s="322" t="s">
        <v>31071</v>
      </c>
      <c r="D25084" s="323" t="s">
        <v>69079</v>
      </c>
    </row>
    <row r="25085" spans="1:4">
      <c r="B25085" s="322" t="s">
        <v>69080</v>
      </c>
    </row>
    <row r="25086" spans="1:4">
      <c r="A25086" s="322" t="s">
        <v>25994</v>
      </c>
      <c r="B25086" s="322" t="s">
        <v>69081</v>
      </c>
      <c r="C25086" s="322" t="s">
        <v>31071</v>
      </c>
      <c r="D25086" s="323" t="s">
        <v>39065</v>
      </c>
    </row>
    <row r="25087" spans="1:4">
      <c r="B25087" s="322" t="s">
        <v>27847</v>
      </c>
    </row>
    <row r="25088" spans="1:4">
      <c r="A25088" s="322" t="s">
        <v>22866</v>
      </c>
      <c r="B25088" s="322" t="s">
        <v>69082</v>
      </c>
      <c r="C25088" s="322" t="s">
        <v>31071</v>
      </c>
      <c r="D25088" s="323" t="s">
        <v>33460</v>
      </c>
    </row>
    <row r="25089" spans="1:4">
      <c r="B25089" s="322" t="s">
        <v>69083</v>
      </c>
    </row>
    <row r="25090" spans="1:4">
      <c r="A25090" s="322" t="s">
        <v>18093</v>
      </c>
      <c r="B25090" s="322" t="s">
        <v>69084</v>
      </c>
      <c r="C25090" s="322" t="s">
        <v>31071</v>
      </c>
      <c r="D25090" s="323" t="s">
        <v>61154</v>
      </c>
    </row>
    <row r="25091" spans="1:4">
      <c r="B25091" s="322" t="s">
        <v>69085</v>
      </c>
    </row>
    <row r="25092" spans="1:4">
      <c r="A25092" s="322" t="s">
        <v>25991</v>
      </c>
      <c r="B25092" s="322" t="s">
        <v>69086</v>
      </c>
      <c r="C25092" s="322" t="s">
        <v>31071</v>
      </c>
      <c r="D25092" s="323" t="s">
        <v>69087</v>
      </c>
    </row>
    <row r="25093" spans="1:4">
      <c r="B25093" s="322" t="s">
        <v>69088</v>
      </c>
    </row>
    <row r="25094" spans="1:4">
      <c r="A25094" s="322" t="s">
        <v>20999</v>
      </c>
      <c r="B25094" s="322" t="s">
        <v>69089</v>
      </c>
      <c r="C25094" s="322" t="s">
        <v>31071</v>
      </c>
      <c r="D25094" s="323" t="s">
        <v>69090</v>
      </c>
    </row>
    <row r="25095" spans="1:4">
      <c r="B25095" s="322" t="s">
        <v>69091</v>
      </c>
    </row>
    <row r="25096" spans="1:4">
      <c r="A25096" s="322" t="s">
        <v>26004</v>
      </c>
      <c r="B25096" s="322" t="s">
        <v>69092</v>
      </c>
      <c r="C25096" s="322" t="s">
        <v>31071</v>
      </c>
      <c r="D25096" s="323" t="s">
        <v>69093</v>
      </c>
    </row>
    <row r="25097" spans="1:4">
      <c r="B25097" s="322" t="s">
        <v>69094</v>
      </c>
    </row>
    <row r="25098" spans="1:4">
      <c r="A25098" s="322" t="s">
        <v>26006</v>
      </c>
      <c r="B25098" s="322" t="s">
        <v>69095</v>
      </c>
      <c r="C25098" s="322" t="s">
        <v>31071</v>
      </c>
      <c r="D25098" s="323" t="s">
        <v>69096</v>
      </c>
    </row>
    <row r="25099" spans="1:4">
      <c r="B25099" s="322" t="s">
        <v>69097</v>
      </c>
    </row>
    <row r="25100" spans="1:4">
      <c r="A25100" s="322" t="s">
        <v>25998</v>
      </c>
      <c r="B25100" s="322" t="s">
        <v>69098</v>
      </c>
      <c r="C25100" s="322" t="s">
        <v>31071</v>
      </c>
      <c r="D25100" s="323" t="s">
        <v>69099</v>
      </c>
    </row>
    <row r="25101" spans="1:4">
      <c r="B25101" s="322" t="s">
        <v>69100</v>
      </c>
    </row>
    <row r="25102" spans="1:4">
      <c r="A25102" s="322" t="s">
        <v>26002</v>
      </c>
      <c r="B25102" s="322" t="s">
        <v>69101</v>
      </c>
      <c r="C25102" s="322" t="s">
        <v>31071</v>
      </c>
      <c r="D25102" s="323" t="s">
        <v>69102</v>
      </c>
    </row>
    <row r="25103" spans="1:4">
      <c r="B25103" s="322" t="s">
        <v>69103</v>
      </c>
    </row>
    <row r="25104" spans="1:4">
      <c r="A25104" s="322" t="s">
        <v>19377</v>
      </c>
      <c r="B25104" s="322" t="s">
        <v>69104</v>
      </c>
      <c r="C25104" s="322" t="s">
        <v>31071</v>
      </c>
      <c r="D25104" s="323" t="s">
        <v>69105</v>
      </c>
    </row>
    <row r="25105" spans="1:4">
      <c r="B25105" s="322" t="s">
        <v>69106</v>
      </c>
    </row>
    <row r="25106" spans="1:4">
      <c r="A25106" s="322" t="s">
        <v>19267</v>
      </c>
      <c r="B25106" s="322" t="s">
        <v>69107</v>
      </c>
      <c r="C25106" s="322" t="s">
        <v>31071</v>
      </c>
      <c r="D25106" s="323" t="s">
        <v>39889</v>
      </c>
    </row>
    <row r="25107" spans="1:4">
      <c r="B25107" s="322" t="s">
        <v>69108</v>
      </c>
    </row>
    <row r="25108" spans="1:4">
      <c r="A25108" s="322" t="s">
        <v>19279</v>
      </c>
      <c r="B25108" s="322" t="s">
        <v>69109</v>
      </c>
      <c r="C25108" s="322" t="s">
        <v>31071</v>
      </c>
      <c r="D25108" s="323" t="s">
        <v>69110</v>
      </c>
    </row>
    <row r="25109" spans="1:4">
      <c r="B25109" s="322" t="s">
        <v>69100</v>
      </c>
    </row>
    <row r="25110" spans="1:4">
      <c r="A25110" s="322" t="s">
        <v>19375</v>
      </c>
      <c r="B25110" s="322" t="s">
        <v>69111</v>
      </c>
      <c r="C25110" s="322" t="s">
        <v>31071</v>
      </c>
      <c r="D25110" s="323" t="s">
        <v>34833</v>
      </c>
    </row>
    <row r="25111" spans="1:4">
      <c r="B25111" s="322" t="s">
        <v>69103</v>
      </c>
    </row>
    <row r="25112" spans="1:4">
      <c r="A25112" s="322" t="s">
        <v>69112</v>
      </c>
      <c r="B25112" s="322" t="s">
        <v>69113</v>
      </c>
      <c r="C25112" s="322" t="s">
        <v>31071</v>
      </c>
      <c r="D25112" s="323" t="s">
        <v>69114</v>
      </c>
    </row>
    <row r="25113" spans="1:4">
      <c r="B25113" s="322" t="s">
        <v>69115</v>
      </c>
    </row>
    <row r="25114" spans="1:4">
      <c r="A25114" s="322" t="s">
        <v>18699</v>
      </c>
      <c r="B25114" s="322" t="s">
        <v>69116</v>
      </c>
      <c r="C25114" s="322" t="s">
        <v>16412</v>
      </c>
      <c r="D25114" s="323" t="s">
        <v>36728</v>
      </c>
    </row>
    <row r="25115" spans="1:4">
      <c r="B25115" s="322" t="s">
        <v>69117</v>
      </c>
    </row>
    <row r="25116" spans="1:4">
      <c r="A25116" s="322" t="s">
        <v>27371</v>
      </c>
      <c r="B25116" s="322" t="s">
        <v>69118</v>
      </c>
      <c r="C25116" s="322" t="s">
        <v>31071</v>
      </c>
      <c r="D25116" s="323" t="s">
        <v>69119</v>
      </c>
    </row>
    <row r="25117" spans="1:4">
      <c r="B25117" s="322" t="s">
        <v>69120</v>
      </c>
    </row>
    <row r="25118" spans="1:4">
      <c r="A25118" s="322" t="s">
        <v>69121</v>
      </c>
      <c r="B25118" s="322" t="s">
        <v>69118</v>
      </c>
      <c r="C25118" s="322" t="s">
        <v>31071</v>
      </c>
      <c r="D25118" s="323" t="s">
        <v>69122</v>
      </c>
    </row>
    <row r="25119" spans="1:4">
      <c r="B25119" s="322" t="s">
        <v>69123</v>
      </c>
    </row>
    <row r="25120" spans="1:4">
      <c r="A25120" s="322" t="s">
        <v>24812</v>
      </c>
      <c r="B25120" s="322" t="s">
        <v>69124</v>
      </c>
      <c r="C25120" s="322" t="s">
        <v>31071</v>
      </c>
      <c r="D25120" s="323" t="s">
        <v>69125</v>
      </c>
    </row>
    <row r="25121" spans="1:4">
      <c r="B25121" s="322" t="s">
        <v>69126</v>
      </c>
    </row>
    <row r="25122" spans="1:4">
      <c r="B25122" s="322" t="s">
        <v>69127</v>
      </c>
    </row>
    <row r="25123" spans="1:4">
      <c r="A25123" s="322" t="s">
        <v>25479</v>
      </c>
      <c r="B25123" s="322" t="s">
        <v>69128</v>
      </c>
      <c r="C25123" s="322" t="s">
        <v>31071</v>
      </c>
      <c r="D25123" s="323" t="s">
        <v>38684</v>
      </c>
    </row>
    <row r="25124" spans="1:4">
      <c r="B25124" s="322" t="s">
        <v>69129</v>
      </c>
    </row>
    <row r="25125" spans="1:4">
      <c r="B25125" s="322" t="s">
        <v>69130</v>
      </c>
    </row>
    <row r="25126" spans="1:4">
      <c r="A25126" s="322" t="s">
        <v>18491</v>
      </c>
      <c r="B25126" s="322" t="s">
        <v>69128</v>
      </c>
      <c r="C25126" s="322" t="s">
        <v>31071</v>
      </c>
      <c r="D25126" s="323" t="s">
        <v>15104</v>
      </c>
    </row>
    <row r="25127" spans="1:4">
      <c r="B25127" s="322" t="s">
        <v>69131</v>
      </c>
    </row>
    <row r="25128" spans="1:4">
      <c r="B25128" s="322" t="s">
        <v>69130</v>
      </c>
    </row>
    <row r="25129" spans="1:4">
      <c r="A25129" s="322" t="s">
        <v>25471</v>
      </c>
      <c r="B25129" s="322" t="s">
        <v>69132</v>
      </c>
      <c r="C25129" s="322" t="s">
        <v>31071</v>
      </c>
      <c r="D25129" s="323" t="s">
        <v>69133</v>
      </c>
    </row>
    <row r="25130" spans="1:4">
      <c r="B25130" s="322" t="s">
        <v>69134</v>
      </c>
    </row>
    <row r="25131" spans="1:4">
      <c r="B25131" s="322" t="s">
        <v>69135</v>
      </c>
    </row>
    <row r="25132" spans="1:4">
      <c r="A25132" s="322" t="s">
        <v>23437</v>
      </c>
      <c r="B25132" s="322" t="s">
        <v>69136</v>
      </c>
      <c r="C25132" s="322" t="s">
        <v>31071</v>
      </c>
      <c r="D25132" s="323" t="s">
        <v>69137</v>
      </c>
    </row>
    <row r="25133" spans="1:4">
      <c r="B25133" s="322" t="s">
        <v>69138</v>
      </c>
    </row>
    <row r="25134" spans="1:4">
      <c r="B25134" s="322" t="s">
        <v>25438</v>
      </c>
    </row>
    <row r="25135" spans="1:4">
      <c r="A25135" s="322" t="s">
        <v>69139</v>
      </c>
      <c r="B25135" s="322" t="s">
        <v>69140</v>
      </c>
      <c r="C25135" s="322" t="s">
        <v>31071</v>
      </c>
      <c r="D25135" s="323" t="s">
        <v>69141</v>
      </c>
    </row>
    <row r="25136" spans="1:4">
      <c r="B25136" s="322" t="s">
        <v>69142</v>
      </c>
    </row>
    <row r="25137" spans="1:4">
      <c r="B25137" s="322" t="s">
        <v>69143</v>
      </c>
    </row>
    <row r="25138" spans="1:4">
      <c r="A25138" s="322" t="s">
        <v>20001</v>
      </c>
      <c r="B25138" s="322" t="s">
        <v>69144</v>
      </c>
      <c r="C25138" s="322" t="s">
        <v>31071</v>
      </c>
      <c r="D25138" s="323" t="s">
        <v>69145</v>
      </c>
    </row>
    <row r="25139" spans="1:4">
      <c r="B25139" s="322" t="s">
        <v>69146</v>
      </c>
    </row>
    <row r="25140" spans="1:4">
      <c r="B25140" s="322" t="s">
        <v>32350</v>
      </c>
    </row>
    <row r="25141" spans="1:4">
      <c r="A25141" s="322" t="s">
        <v>18614</v>
      </c>
      <c r="B25141" s="322" t="s">
        <v>69147</v>
      </c>
      <c r="C25141" s="322" t="s">
        <v>31071</v>
      </c>
      <c r="D25141" s="323" t="s">
        <v>69148</v>
      </c>
    </row>
    <row r="25142" spans="1:4">
      <c r="B25142" s="322" t="s">
        <v>69149</v>
      </c>
    </row>
    <row r="25143" spans="1:4">
      <c r="A25143" s="322" t="s">
        <v>25239</v>
      </c>
      <c r="B25143" s="322" t="s">
        <v>69147</v>
      </c>
      <c r="C25143" s="322" t="s">
        <v>31071</v>
      </c>
      <c r="D25143" s="323" t="s">
        <v>69150</v>
      </c>
    </row>
    <row r="25144" spans="1:4">
      <c r="B25144" s="322" t="s">
        <v>69151</v>
      </c>
    </row>
    <row r="25145" spans="1:4">
      <c r="A25145" s="322" t="s">
        <v>23421</v>
      </c>
      <c r="B25145" s="322" t="s">
        <v>32822</v>
      </c>
      <c r="C25145" s="322" t="s">
        <v>31071</v>
      </c>
      <c r="D25145" s="323" t="s">
        <v>1772</v>
      </c>
    </row>
    <row r="25146" spans="1:4">
      <c r="A25146" s="322" t="s">
        <v>69152</v>
      </c>
      <c r="B25146" s="322" t="s">
        <v>69153</v>
      </c>
      <c r="C25146" s="322" t="s">
        <v>16412</v>
      </c>
      <c r="D25146" s="323" t="s">
        <v>69154</v>
      </c>
    </row>
    <row r="25147" spans="1:4">
      <c r="B25147" s="322" t="s">
        <v>69155</v>
      </c>
    </row>
    <row r="25148" spans="1:4">
      <c r="A25148" s="322" t="s">
        <v>23748</v>
      </c>
      <c r="B25148" s="322" t="s">
        <v>69156</v>
      </c>
      <c r="C25148" s="322" t="s">
        <v>16412</v>
      </c>
      <c r="D25148" s="323" t="s">
        <v>69157</v>
      </c>
    </row>
    <row r="25149" spans="1:4">
      <c r="B25149" s="322" t="s">
        <v>69158</v>
      </c>
    </row>
    <row r="25150" spans="1:4">
      <c r="A25150" s="322" t="s">
        <v>23320</v>
      </c>
      <c r="B25150" s="322" t="s">
        <v>69159</v>
      </c>
      <c r="C25150" s="322" t="s">
        <v>16412</v>
      </c>
      <c r="D25150" s="323" t="s">
        <v>69160</v>
      </c>
    </row>
    <row r="25151" spans="1:4">
      <c r="B25151" s="322" t="s">
        <v>69161</v>
      </c>
    </row>
    <row r="25152" spans="1:4">
      <c r="A25152" s="322" t="s">
        <v>69162</v>
      </c>
      <c r="C25152" s="322" t="s">
        <v>16412</v>
      </c>
      <c r="D25152" s="323" t="s">
        <v>69160</v>
      </c>
    </row>
    <row r="25153" spans="1:4">
      <c r="A25153" s="322" t="s">
        <v>16751</v>
      </c>
      <c r="B25153" s="322" t="s">
        <v>21691</v>
      </c>
      <c r="C25153" s="322" t="s">
        <v>65078</v>
      </c>
    </row>
    <row r="25154" spans="1:4">
      <c r="A25154" s="330"/>
      <c r="B25154" s="290"/>
      <c r="C25154" s="300"/>
    </row>
    <row r="25155" spans="1:4">
      <c r="C25155" s="320" t="s">
        <v>65012</v>
      </c>
      <c r="D25155" s="321" t="s">
        <v>65013</v>
      </c>
    </row>
    <row r="25156" spans="1:4">
      <c r="C25156" s="320" t="s">
        <v>65014</v>
      </c>
    </row>
    <row r="25157" spans="1:4">
      <c r="B25157" s="320" t="s">
        <v>65015</v>
      </c>
      <c r="C25157" s="320" t="s">
        <v>65016</v>
      </c>
      <c r="D25157" s="321" t="s">
        <v>65017</v>
      </c>
    </row>
    <row r="25158" spans="1:4">
      <c r="A25158" s="320" t="s">
        <v>65018</v>
      </c>
      <c r="B25158" s="320" t="s">
        <v>65019</v>
      </c>
      <c r="C25158" s="320" t="s">
        <v>65020</v>
      </c>
      <c r="D25158" s="321" t="s">
        <v>65021</v>
      </c>
    </row>
    <row r="25159" spans="1:4">
      <c r="A25159" s="322" t="s">
        <v>67841</v>
      </c>
    </row>
    <row r="25160" spans="1:4">
      <c r="B25160" s="322" t="s">
        <v>69163</v>
      </c>
    </row>
    <row r="25161" spans="1:4">
      <c r="B25161" s="322" t="s">
        <v>69164</v>
      </c>
    </row>
    <row r="25162" spans="1:4">
      <c r="A25162" s="322" t="s">
        <v>69165</v>
      </c>
      <c r="B25162" s="322" t="s">
        <v>69163</v>
      </c>
      <c r="C25162" s="322" t="s">
        <v>16412</v>
      </c>
      <c r="D25162" s="323" t="s">
        <v>69166</v>
      </c>
    </row>
    <row r="25163" spans="1:4">
      <c r="B25163" s="322" t="s">
        <v>69155</v>
      </c>
    </row>
    <row r="25164" spans="1:4">
      <c r="A25164" s="322" t="s">
        <v>25269</v>
      </c>
      <c r="B25164" s="322" t="s">
        <v>69167</v>
      </c>
      <c r="C25164" s="322" t="s">
        <v>16412</v>
      </c>
      <c r="D25164" s="323" t="s">
        <v>37449</v>
      </c>
    </row>
    <row r="25165" spans="1:4">
      <c r="B25165" s="322" t="s">
        <v>69168</v>
      </c>
    </row>
    <row r="25166" spans="1:4">
      <c r="A25166" s="322" t="s">
        <v>23726</v>
      </c>
      <c r="B25166" s="322" t="s">
        <v>69167</v>
      </c>
      <c r="C25166" s="322" t="s">
        <v>16412</v>
      </c>
      <c r="D25166" s="323" t="s">
        <v>69169</v>
      </c>
    </row>
    <row r="25167" spans="1:4">
      <c r="B25167" s="322" t="s">
        <v>69161</v>
      </c>
    </row>
    <row r="25168" spans="1:4">
      <c r="A25168" s="322" t="s">
        <v>23728</v>
      </c>
      <c r="B25168" s="322" t="s">
        <v>69170</v>
      </c>
      <c r="C25168" s="322" t="s">
        <v>16412</v>
      </c>
      <c r="D25168" s="323" t="s">
        <v>69171</v>
      </c>
    </row>
    <row r="25169" spans="1:4">
      <c r="B25169" s="322" t="s">
        <v>69161</v>
      </c>
    </row>
    <row r="25170" spans="1:4">
      <c r="A25170" s="322" t="s">
        <v>18064</v>
      </c>
      <c r="B25170" s="322" t="s">
        <v>69172</v>
      </c>
      <c r="C25170" s="322" t="s">
        <v>16412</v>
      </c>
      <c r="D25170" s="323" t="s">
        <v>34980</v>
      </c>
    </row>
    <row r="25171" spans="1:4">
      <c r="B25171" s="322" t="s">
        <v>69173</v>
      </c>
    </row>
    <row r="25172" spans="1:4">
      <c r="A25172" s="322" t="s">
        <v>26737</v>
      </c>
      <c r="B25172" s="322" t="s">
        <v>69174</v>
      </c>
      <c r="C25172" s="322" t="s">
        <v>16412</v>
      </c>
      <c r="D25172" s="325" t="s">
        <v>69175</v>
      </c>
    </row>
    <row r="25173" spans="1:4">
      <c r="B25173" s="322" t="s">
        <v>69176</v>
      </c>
    </row>
    <row r="25174" spans="1:4">
      <c r="A25174" s="326">
        <v>11901</v>
      </c>
      <c r="B25174" s="322" t="s">
        <v>69177</v>
      </c>
      <c r="C25174" s="322" t="s">
        <v>16412</v>
      </c>
      <c r="D25174" s="323" t="s">
        <v>69178</v>
      </c>
    </row>
    <row r="25175" spans="1:4">
      <c r="B25175" s="322" t="s">
        <v>69179</v>
      </c>
    </row>
    <row r="25176" spans="1:4">
      <c r="A25176" s="322" t="s">
        <v>27335</v>
      </c>
      <c r="B25176" s="322" t="s">
        <v>69180</v>
      </c>
      <c r="C25176" s="322" t="s">
        <v>16412</v>
      </c>
      <c r="D25176" s="323" t="s">
        <v>21519</v>
      </c>
    </row>
    <row r="25177" spans="1:4">
      <c r="B25177" s="322" t="s">
        <v>69164</v>
      </c>
    </row>
    <row r="25178" spans="1:4">
      <c r="A25178" s="326">
        <v>12065</v>
      </c>
      <c r="B25178" s="322" t="s">
        <v>69181</v>
      </c>
      <c r="C25178" s="322" t="s">
        <v>16412</v>
      </c>
      <c r="D25178" s="323" t="s">
        <v>69182</v>
      </c>
    </row>
    <row r="25179" spans="1:4">
      <c r="B25179" s="322" t="s">
        <v>69179</v>
      </c>
    </row>
    <row r="25180" spans="1:4">
      <c r="A25180" s="322" t="s">
        <v>26702</v>
      </c>
      <c r="B25180" s="322" t="s">
        <v>69183</v>
      </c>
      <c r="C25180" s="322" t="s">
        <v>16412</v>
      </c>
      <c r="D25180" s="323" t="s">
        <v>69184</v>
      </c>
    </row>
    <row r="25181" spans="1:4">
      <c r="B25181" s="322" t="s">
        <v>69176</v>
      </c>
    </row>
    <row r="25182" spans="1:4">
      <c r="A25182" s="322" t="s">
        <v>16398</v>
      </c>
      <c r="B25182" s="322" t="s">
        <v>69185</v>
      </c>
      <c r="C25182" s="322" t="s">
        <v>16412</v>
      </c>
      <c r="D25182" s="323" t="s">
        <v>69186</v>
      </c>
    </row>
    <row r="25183" spans="1:4">
      <c r="B25183" s="322" t="s">
        <v>69161</v>
      </c>
    </row>
    <row r="25184" spans="1:4">
      <c r="A25184" s="322" t="s">
        <v>22843</v>
      </c>
      <c r="B25184" s="322" t="s">
        <v>69187</v>
      </c>
      <c r="C25184" s="322" t="s">
        <v>16412</v>
      </c>
      <c r="D25184" s="323" t="s">
        <v>69188</v>
      </c>
    </row>
    <row r="25185" spans="1:4">
      <c r="B25185" s="322" t="s">
        <v>69161</v>
      </c>
    </row>
    <row r="25186" spans="1:4">
      <c r="A25186" s="322" t="s">
        <v>17291</v>
      </c>
      <c r="B25186" s="322" t="s">
        <v>69189</v>
      </c>
      <c r="C25186" s="322" t="s">
        <v>16412</v>
      </c>
      <c r="D25186" s="323" t="s">
        <v>69190</v>
      </c>
    </row>
    <row r="25187" spans="1:4">
      <c r="B25187" s="322" t="s">
        <v>69161</v>
      </c>
    </row>
    <row r="25188" spans="1:4">
      <c r="A25188" s="322" t="s">
        <v>24917</v>
      </c>
      <c r="B25188" s="322" t="s">
        <v>69191</v>
      </c>
      <c r="C25188" s="322" t="s">
        <v>16412</v>
      </c>
      <c r="D25188" s="323" t="s">
        <v>38743</v>
      </c>
    </row>
    <row r="25189" spans="1:4">
      <c r="B25189" s="322" t="s">
        <v>69192</v>
      </c>
    </row>
    <row r="25190" spans="1:4">
      <c r="A25190" s="322" t="s">
        <v>25015</v>
      </c>
      <c r="B25190" s="322" t="s">
        <v>69193</v>
      </c>
      <c r="C25190" s="322" t="s">
        <v>16412</v>
      </c>
      <c r="D25190" s="323" t="s">
        <v>69194</v>
      </c>
    </row>
    <row r="25191" spans="1:4">
      <c r="B25191" s="322" t="s">
        <v>69192</v>
      </c>
    </row>
    <row r="25192" spans="1:4">
      <c r="A25192" s="322" t="s">
        <v>27060</v>
      </c>
      <c r="B25192" s="322" t="s">
        <v>69195</v>
      </c>
      <c r="C25192" s="322" t="s">
        <v>16412</v>
      </c>
      <c r="D25192" s="325" t="s">
        <v>69196</v>
      </c>
    </row>
    <row r="25193" spans="1:4">
      <c r="B25193" s="322" t="s">
        <v>69192</v>
      </c>
    </row>
    <row r="25194" spans="1:4">
      <c r="A25194" s="322" t="s">
        <v>22978</v>
      </c>
      <c r="B25194" s="322" t="s">
        <v>69197</v>
      </c>
      <c r="C25194" s="322" t="s">
        <v>16412</v>
      </c>
      <c r="D25194" s="325" t="s">
        <v>69198</v>
      </c>
    </row>
    <row r="25195" spans="1:4">
      <c r="B25195" s="322" t="s">
        <v>69199</v>
      </c>
    </row>
    <row r="25196" spans="1:4">
      <c r="A25196" s="322" t="s">
        <v>25192</v>
      </c>
      <c r="B25196" s="322" t="s">
        <v>69200</v>
      </c>
      <c r="C25196" s="322" t="s">
        <v>16412</v>
      </c>
      <c r="D25196" s="325" t="s">
        <v>69201</v>
      </c>
    </row>
    <row r="25197" spans="1:4">
      <c r="B25197" s="322" t="s">
        <v>69192</v>
      </c>
    </row>
    <row r="25198" spans="1:4">
      <c r="A25198" s="326">
        <v>12082</v>
      </c>
      <c r="B25198" s="322" t="s">
        <v>69202</v>
      </c>
      <c r="C25198" s="322" t="s">
        <v>16412</v>
      </c>
      <c r="D25198" s="325" t="s">
        <v>69203</v>
      </c>
    </row>
    <row r="25199" spans="1:4">
      <c r="B25199" s="322" t="s">
        <v>69204</v>
      </c>
    </row>
    <row r="25200" spans="1:4">
      <c r="B25200" s="322" t="s">
        <v>69205</v>
      </c>
    </row>
    <row r="25201" spans="1:4">
      <c r="B25201" s="322" t="s">
        <v>69206</v>
      </c>
    </row>
    <row r="25202" spans="1:4">
      <c r="A25202" s="322" t="s">
        <v>69207</v>
      </c>
      <c r="B25202" s="322" t="s">
        <v>69208</v>
      </c>
      <c r="C25202" s="322" t="s">
        <v>16412</v>
      </c>
    </row>
    <row r="25203" spans="1:4">
      <c r="A25203" s="322" t="s">
        <v>69209</v>
      </c>
      <c r="B25203" s="322" t="s">
        <v>69210</v>
      </c>
      <c r="C25203" s="322" t="s">
        <v>16412</v>
      </c>
    </row>
    <row r="25204" spans="1:4">
      <c r="A25204" s="322" t="s">
        <v>69211</v>
      </c>
      <c r="B25204" s="322" t="s">
        <v>69212</v>
      </c>
      <c r="C25204" s="322" t="s">
        <v>16412</v>
      </c>
    </row>
    <row r="25205" spans="1:4">
      <c r="A25205" s="322" t="s">
        <v>69213</v>
      </c>
      <c r="B25205" s="322" t="s">
        <v>69214</v>
      </c>
      <c r="C25205" s="322" t="s">
        <v>16412</v>
      </c>
    </row>
    <row r="25206" spans="1:4">
      <c r="A25206" s="322" t="s">
        <v>69215</v>
      </c>
      <c r="B25206" s="322" t="s">
        <v>69216</v>
      </c>
      <c r="C25206" s="322" t="s">
        <v>16412</v>
      </c>
      <c r="D25206" s="325" t="s">
        <v>69217</v>
      </c>
    </row>
    <row r="25207" spans="1:4">
      <c r="B25207" s="322" t="s">
        <v>69218</v>
      </c>
    </row>
    <row r="25208" spans="1:4">
      <c r="A25208" s="322" t="s">
        <v>25610</v>
      </c>
      <c r="B25208" s="322" t="s">
        <v>69219</v>
      </c>
      <c r="C25208" s="322" t="s">
        <v>16412</v>
      </c>
      <c r="D25208" s="323" t="s">
        <v>69220</v>
      </c>
    </row>
    <row r="25209" spans="1:4">
      <c r="B25209" s="322" t="s">
        <v>69221</v>
      </c>
    </row>
    <row r="25210" spans="1:4">
      <c r="A25210" s="322" t="s">
        <v>69222</v>
      </c>
      <c r="B25210" s="322" t="s">
        <v>32788</v>
      </c>
      <c r="C25210" s="322" t="s">
        <v>16412</v>
      </c>
      <c r="D25210" s="325" t="s">
        <v>69223</v>
      </c>
    </row>
    <row r="25211" spans="1:4">
      <c r="A25211" s="322" t="s">
        <v>23433</v>
      </c>
      <c r="B25211" s="322" t="s">
        <v>32784</v>
      </c>
      <c r="C25211" s="322" t="s">
        <v>16412</v>
      </c>
      <c r="D25211" s="325" t="s">
        <v>69224</v>
      </c>
    </row>
    <row r="25212" spans="1:4">
      <c r="A25212" s="322" t="s">
        <v>22260</v>
      </c>
      <c r="B25212" s="322" t="s">
        <v>69225</v>
      </c>
      <c r="C25212" s="322" t="s">
        <v>16412</v>
      </c>
      <c r="D25212" s="325" t="s">
        <v>69226</v>
      </c>
    </row>
    <row r="25213" spans="1:4">
      <c r="B25213" s="322" t="s">
        <v>69227</v>
      </c>
    </row>
    <row r="25214" spans="1:4">
      <c r="B25214" s="322" t="s">
        <v>69228</v>
      </c>
    </row>
    <row r="25215" spans="1:4">
      <c r="A25215" s="322" t="s">
        <v>22376</v>
      </c>
      <c r="B25215" s="322" t="s">
        <v>69229</v>
      </c>
      <c r="C25215" s="322" t="s">
        <v>16412</v>
      </c>
      <c r="D25215" s="325" t="s">
        <v>69230</v>
      </c>
    </row>
    <row r="25216" spans="1:4">
      <c r="B25216" s="322" t="s">
        <v>69231</v>
      </c>
    </row>
    <row r="25217" spans="1:4">
      <c r="B25217" s="322" t="s">
        <v>69232</v>
      </c>
    </row>
    <row r="25218" spans="1:4">
      <c r="A25218" s="322" t="s">
        <v>69233</v>
      </c>
      <c r="B25218" s="322" t="s">
        <v>34221</v>
      </c>
      <c r="C25218" s="322" t="s">
        <v>18018</v>
      </c>
      <c r="D25218" s="323" t="s">
        <v>53990</v>
      </c>
    </row>
    <row r="25219" spans="1:4">
      <c r="A25219" s="322" t="s">
        <v>69234</v>
      </c>
      <c r="B25219" s="322" t="s">
        <v>34220</v>
      </c>
      <c r="C25219" s="322" t="s">
        <v>18018</v>
      </c>
      <c r="D25219" s="323" t="s">
        <v>53991</v>
      </c>
    </row>
    <row r="25220" spans="1:4">
      <c r="A25220" s="322" t="s">
        <v>26569</v>
      </c>
      <c r="B25220" s="322" t="s">
        <v>28701</v>
      </c>
      <c r="C25220" s="322" t="s">
        <v>32</v>
      </c>
      <c r="D25220" s="323" t="s">
        <v>156</v>
      </c>
    </row>
    <row r="25221" spans="1:4">
      <c r="B25221" s="322" t="s">
        <v>28702</v>
      </c>
    </row>
    <row r="25222" spans="1:4">
      <c r="A25222" s="322" t="s">
        <v>69235</v>
      </c>
      <c r="B25222" s="322" t="s">
        <v>69236</v>
      </c>
      <c r="C25222" s="322" t="s">
        <v>16412</v>
      </c>
      <c r="D25222" s="323" t="s">
        <v>38640</v>
      </c>
    </row>
    <row r="25223" spans="1:4">
      <c r="B25223" s="322" t="s">
        <v>69237</v>
      </c>
    </row>
    <row r="25224" spans="1:4">
      <c r="B25224" s="322" t="s">
        <v>69238</v>
      </c>
    </row>
    <row r="25225" spans="1:4">
      <c r="B25225" s="322" t="s">
        <v>69239</v>
      </c>
    </row>
    <row r="25226" spans="1:4">
      <c r="A25226" s="322" t="s">
        <v>69240</v>
      </c>
      <c r="B25226" s="322" t="s">
        <v>69241</v>
      </c>
      <c r="C25226" s="322" t="s">
        <v>16412</v>
      </c>
      <c r="D25226" s="323" t="s">
        <v>69242</v>
      </c>
    </row>
    <row r="25227" spans="1:4">
      <c r="B25227" s="322" t="s">
        <v>18429</v>
      </c>
    </row>
    <row r="25228" spans="1:4">
      <c r="A25228" s="322" t="s">
        <v>69243</v>
      </c>
      <c r="B25228" s="322" t="s">
        <v>69244</v>
      </c>
      <c r="C25228" s="322" t="s">
        <v>16412</v>
      </c>
      <c r="D25228" s="325" t="s">
        <v>69245</v>
      </c>
    </row>
    <row r="25229" spans="1:4">
      <c r="B25229" s="322" t="s">
        <v>69246</v>
      </c>
    </row>
    <row r="25230" spans="1:4">
      <c r="A25230" s="326">
        <v>10920</v>
      </c>
      <c r="B25230" s="322" t="s">
        <v>25347</v>
      </c>
      <c r="C25230" s="322" t="s">
        <v>16412</v>
      </c>
      <c r="D25230" s="325" t="s">
        <v>69247</v>
      </c>
    </row>
    <row r="25231" spans="1:4">
      <c r="B25231" s="322" t="s">
        <v>25348</v>
      </c>
    </row>
    <row r="25232" spans="1:4">
      <c r="B25232" s="322" t="s">
        <v>25349</v>
      </c>
    </row>
    <row r="25233" spans="1:4">
      <c r="A25233" s="322" t="s">
        <v>19085</v>
      </c>
      <c r="C25233" s="322" t="s">
        <v>16412</v>
      </c>
      <c r="D25233" s="325" t="s">
        <v>69248</v>
      </c>
    </row>
    <row r="25234" spans="1:4">
      <c r="A25234" s="322" t="s">
        <v>16751</v>
      </c>
      <c r="B25234" s="322" t="s">
        <v>21776</v>
      </c>
      <c r="C25234" s="322" t="s">
        <v>65078</v>
      </c>
    </row>
    <row r="25235" spans="1:4">
      <c r="A25235" s="259"/>
      <c r="B25235" s="290"/>
    </row>
    <row r="25236" spans="1:4">
      <c r="C25236" s="320" t="s">
        <v>65012</v>
      </c>
      <c r="D25236" s="321" t="s">
        <v>65013</v>
      </c>
    </row>
    <row r="25237" spans="1:4">
      <c r="C25237" s="320" t="s">
        <v>65014</v>
      </c>
    </row>
    <row r="25238" spans="1:4">
      <c r="B25238" s="320" t="s">
        <v>65015</v>
      </c>
      <c r="C25238" s="320" t="s">
        <v>65016</v>
      </c>
      <c r="D25238" s="321" t="s">
        <v>65017</v>
      </c>
    </row>
    <row r="25239" spans="1:4">
      <c r="A25239" s="320" t="s">
        <v>65018</v>
      </c>
      <c r="B25239" s="320" t="s">
        <v>65019</v>
      </c>
      <c r="C25239" s="320" t="s">
        <v>65020</v>
      </c>
      <c r="D25239" s="321" t="s">
        <v>65021</v>
      </c>
    </row>
    <row r="25240" spans="1:4">
      <c r="A25240" s="322" t="s">
        <v>67841</v>
      </c>
    </row>
    <row r="25241" spans="1:4">
      <c r="B25241" s="322" t="s">
        <v>69249</v>
      </c>
    </row>
    <row r="25242" spans="1:4">
      <c r="B25242" s="322" t="s">
        <v>69250</v>
      </c>
    </row>
    <row r="25243" spans="1:4">
      <c r="B25243" s="322" t="s">
        <v>69251</v>
      </c>
    </row>
    <row r="25244" spans="1:4">
      <c r="A25244" s="326">
        <v>12222</v>
      </c>
      <c r="B25244" s="322" t="s">
        <v>69252</v>
      </c>
      <c r="C25244" s="322" t="s">
        <v>16412</v>
      </c>
      <c r="D25244" s="323" t="s">
        <v>37517</v>
      </c>
    </row>
    <row r="25245" spans="1:4">
      <c r="B25245" s="322" t="s">
        <v>69253</v>
      </c>
    </row>
    <row r="25246" spans="1:4">
      <c r="A25246" s="326">
        <v>12223</v>
      </c>
      <c r="B25246" s="322" t="s">
        <v>69254</v>
      </c>
      <c r="C25246" s="322" t="s">
        <v>16412</v>
      </c>
      <c r="D25246" s="323" t="s">
        <v>69255</v>
      </c>
    </row>
    <row r="25247" spans="1:4">
      <c r="B25247" s="322" t="s">
        <v>69253</v>
      </c>
    </row>
    <row r="25248" spans="1:4">
      <c r="A25248" s="326">
        <v>12224</v>
      </c>
      <c r="B25248" s="322" t="s">
        <v>69256</v>
      </c>
      <c r="C25248" s="322" t="s">
        <v>16412</v>
      </c>
      <c r="D25248" s="323" t="s">
        <v>69257</v>
      </c>
    </row>
    <row r="25249" spans="1:4">
      <c r="B25249" s="322" t="s">
        <v>69253</v>
      </c>
    </row>
    <row r="25250" spans="1:4">
      <c r="A25250" s="326">
        <v>12225</v>
      </c>
      <c r="B25250" s="322" t="s">
        <v>69258</v>
      </c>
      <c r="C25250" s="322" t="s">
        <v>16412</v>
      </c>
      <c r="D25250" s="323" t="s">
        <v>69259</v>
      </c>
    </row>
    <row r="25251" spans="1:4">
      <c r="B25251" s="322" t="s">
        <v>69253</v>
      </c>
    </row>
    <row r="25252" spans="1:4">
      <c r="A25252" s="326">
        <v>12226</v>
      </c>
      <c r="B25252" s="322" t="s">
        <v>69260</v>
      </c>
      <c r="C25252" s="322" t="s">
        <v>16412</v>
      </c>
      <c r="D25252" s="323" t="s">
        <v>69261</v>
      </c>
    </row>
    <row r="25253" spans="1:4">
      <c r="B25253" s="322" t="s">
        <v>69253</v>
      </c>
    </row>
    <row r="25254" spans="1:4">
      <c r="A25254" s="326">
        <v>12227</v>
      </c>
      <c r="B25254" s="322" t="s">
        <v>69262</v>
      </c>
      <c r="C25254" s="322" t="s">
        <v>16412</v>
      </c>
      <c r="D25254" s="323" t="s">
        <v>69263</v>
      </c>
    </row>
    <row r="25255" spans="1:4">
      <c r="B25255" s="322" t="s">
        <v>69253</v>
      </c>
    </row>
    <row r="25256" spans="1:4">
      <c r="A25256" s="326">
        <v>12228</v>
      </c>
      <c r="B25256" s="322" t="s">
        <v>69264</v>
      </c>
      <c r="C25256" s="322" t="s">
        <v>16412</v>
      </c>
      <c r="D25256" s="323" t="s">
        <v>69265</v>
      </c>
    </row>
    <row r="25257" spans="1:4">
      <c r="B25257" s="322" t="s">
        <v>69253</v>
      </c>
    </row>
    <row r="25258" spans="1:4">
      <c r="A25258" s="326">
        <v>12229</v>
      </c>
      <c r="B25258" s="322" t="s">
        <v>69266</v>
      </c>
      <c r="C25258" s="322" t="s">
        <v>16412</v>
      </c>
      <c r="D25258" s="323" t="s">
        <v>69267</v>
      </c>
    </row>
    <row r="25259" spans="1:4">
      <c r="B25259" s="322" t="s">
        <v>69253</v>
      </c>
    </row>
    <row r="25260" spans="1:4">
      <c r="A25260" s="326">
        <v>12230</v>
      </c>
      <c r="B25260" s="322" t="s">
        <v>69268</v>
      </c>
      <c r="C25260" s="322" t="s">
        <v>16412</v>
      </c>
      <c r="D25260" s="323" t="s">
        <v>69269</v>
      </c>
    </row>
    <row r="25261" spans="1:4">
      <c r="B25261" s="322" t="s">
        <v>69253</v>
      </c>
    </row>
    <row r="25262" spans="1:4">
      <c r="A25262" s="326">
        <v>12231</v>
      </c>
      <c r="B25262" s="322" t="s">
        <v>69270</v>
      </c>
      <c r="C25262" s="322" t="s">
        <v>16412</v>
      </c>
      <c r="D25262" s="323" t="s">
        <v>69271</v>
      </c>
    </row>
    <row r="25263" spans="1:4">
      <c r="B25263" s="322" t="s">
        <v>69253</v>
      </c>
    </row>
    <row r="25264" spans="1:4">
      <c r="A25264" s="326">
        <v>12232</v>
      </c>
      <c r="B25264" s="322" t="s">
        <v>69272</v>
      </c>
      <c r="C25264" s="322" t="s">
        <v>16412</v>
      </c>
      <c r="D25264" s="327" t="s">
        <v>69273</v>
      </c>
    </row>
    <row r="25265" spans="1:4">
      <c r="B25265" s="322" t="s">
        <v>69253</v>
      </c>
    </row>
    <row r="25266" spans="1:4">
      <c r="A25266" s="326">
        <v>12233</v>
      </c>
      <c r="B25266" s="322" t="s">
        <v>69274</v>
      </c>
      <c r="C25266" s="322" t="s">
        <v>16412</v>
      </c>
      <c r="D25266" s="325" t="s">
        <v>69275</v>
      </c>
    </row>
    <row r="25267" spans="1:4">
      <c r="B25267" s="322" t="s">
        <v>69253</v>
      </c>
    </row>
    <row r="25268" spans="1:4">
      <c r="A25268" s="326">
        <v>12238</v>
      </c>
      <c r="B25268" s="322" t="s">
        <v>69276</v>
      </c>
      <c r="C25268" s="322" t="s">
        <v>16412</v>
      </c>
      <c r="D25268" s="323" t="s">
        <v>14415</v>
      </c>
    </row>
    <row r="25269" spans="1:4">
      <c r="B25269" s="322" t="s">
        <v>69277</v>
      </c>
    </row>
    <row r="25270" spans="1:4">
      <c r="A25270" s="326">
        <v>12235</v>
      </c>
      <c r="B25270" s="322" t="s">
        <v>69278</v>
      </c>
      <c r="C25270" s="322" t="s">
        <v>16412</v>
      </c>
      <c r="D25270" s="323" t="s">
        <v>40518</v>
      </c>
    </row>
    <row r="25271" spans="1:4">
      <c r="B25271" s="322" t="s">
        <v>69279</v>
      </c>
    </row>
    <row r="25272" spans="1:4">
      <c r="A25272" s="326">
        <v>12236</v>
      </c>
      <c r="B25272" s="322" t="s">
        <v>69280</v>
      </c>
      <c r="C25272" s="322" t="s">
        <v>16412</v>
      </c>
      <c r="D25272" s="323" t="s">
        <v>69281</v>
      </c>
    </row>
    <row r="25273" spans="1:4">
      <c r="B25273" s="322" t="s">
        <v>69279</v>
      </c>
    </row>
    <row r="25274" spans="1:4">
      <c r="A25274" s="326">
        <v>12305</v>
      </c>
      <c r="B25274" s="322" t="s">
        <v>69280</v>
      </c>
      <c r="C25274" s="322" t="s">
        <v>16412</v>
      </c>
      <c r="D25274" s="323" t="s">
        <v>69282</v>
      </c>
    </row>
    <row r="25275" spans="1:4">
      <c r="B25275" s="322" t="s">
        <v>69283</v>
      </c>
    </row>
    <row r="25276" spans="1:4">
      <c r="A25276" s="326">
        <v>12239</v>
      </c>
      <c r="B25276" s="322" t="s">
        <v>69284</v>
      </c>
      <c r="C25276" s="322" t="s">
        <v>16412</v>
      </c>
      <c r="D25276" s="323" t="s">
        <v>69285</v>
      </c>
    </row>
    <row r="25277" spans="1:4">
      <c r="B25277" s="322" t="s">
        <v>69286</v>
      </c>
    </row>
    <row r="25278" spans="1:4">
      <c r="A25278" s="326">
        <v>12240</v>
      </c>
      <c r="B25278" s="322" t="s">
        <v>69287</v>
      </c>
      <c r="C25278" s="322" t="s">
        <v>16412</v>
      </c>
      <c r="D25278" s="323" t="s">
        <v>38762</v>
      </c>
    </row>
    <row r="25279" spans="1:4">
      <c r="B25279" s="322" t="s">
        <v>69288</v>
      </c>
    </row>
    <row r="25280" spans="1:4">
      <c r="A25280" s="326">
        <v>12241</v>
      </c>
      <c r="B25280" s="322" t="s">
        <v>69289</v>
      </c>
      <c r="C25280" s="322" t="s">
        <v>16412</v>
      </c>
      <c r="D25280" s="323" t="s">
        <v>69290</v>
      </c>
    </row>
    <row r="25281" spans="1:4">
      <c r="B25281" s="322" t="s">
        <v>69288</v>
      </c>
    </row>
    <row r="25282" spans="1:4">
      <c r="A25282" s="326">
        <v>12242</v>
      </c>
      <c r="B25282" s="322" t="s">
        <v>69291</v>
      </c>
      <c r="C25282" s="322" t="s">
        <v>16412</v>
      </c>
      <c r="D25282" s="323" t="s">
        <v>69292</v>
      </c>
    </row>
    <row r="25283" spans="1:4">
      <c r="B25283" s="322" t="s">
        <v>69288</v>
      </c>
    </row>
    <row r="25284" spans="1:4">
      <c r="A25284" s="322" t="s">
        <v>19774</v>
      </c>
      <c r="B25284" s="322" t="s">
        <v>69293</v>
      </c>
      <c r="C25284" s="322" t="s">
        <v>16412</v>
      </c>
      <c r="D25284" s="327" t="s">
        <v>69294</v>
      </c>
    </row>
    <row r="25285" spans="1:4">
      <c r="B25285" s="322" t="s">
        <v>69295</v>
      </c>
    </row>
    <row r="25286" spans="1:4">
      <c r="A25286" s="326">
        <v>11381</v>
      </c>
      <c r="B25286" s="322" t="s">
        <v>36447</v>
      </c>
      <c r="C25286" s="322" t="s">
        <v>16412</v>
      </c>
      <c r="D25286" s="325" t="s">
        <v>69296</v>
      </c>
    </row>
    <row r="25287" spans="1:4">
      <c r="A25287" s="322" t="s">
        <v>24923</v>
      </c>
      <c r="B25287" s="322" t="s">
        <v>24394</v>
      </c>
      <c r="C25287" s="322" t="s">
        <v>16412</v>
      </c>
      <c r="D25287" s="325" t="s">
        <v>69297</v>
      </c>
    </row>
    <row r="25288" spans="1:4">
      <c r="B25288" s="322" t="s">
        <v>24395</v>
      </c>
    </row>
    <row r="25289" spans="1:4">
      <c r="A25289" s="322" t="s">
        <v>27099</v>
      </c>
      <c r="B25289" s="322" t="s">
        <v>25450</v>
      </c>
      <c r="C25289" s="322" t="s">
        <v>16412</v>
      </c>
      <c r="D25289" s="325" t="s">
        <v>69298</v>
      </c>
    </row>
    <row r="25290" spans="1:4">
      <c r="B25290" s="322" t="s">
        <v>25451</v>
      </c>
    </row>
    <row r="25291" spans="1:4">
      <c r="B25291" s="322" t="s">
        <v>25452</v>
      </c>
    </row>
    <row r="25292" spans="1:4">
      <c r="A25292" s="326">
        <v>12468</v>
      </c>
      <c r="B25292" s="322" t="s">
        <v>69299</v>
      </c>
      <c r="C25292" s="322" t="s">
        <v>16412</v>
      </c>
      <c r="D25292" s="325" t="s">
        <v>69300</v>
      </c>
    </row>
    <row r="25293" spans="1:4">
      <c r="B25293" s="322" t="s">
        <v>69301</v>
      </c>
    </row>
    <row r="25294" spans="1:4">
      <c r="A25294" s="326">
        <v>12469</v>
      </c>
      <c r="B25294" s="322" t="s">
        <v>69302</v>
      </c>
      <c r="C25294" s="322" t="s">
        <v>16412</v>
      </c>
      <c r="D25294" s="325" t="s">
        <v>69300</v>
      </c>
    </row>
    <row r="25295" spans="1:4">
      <c r="B25295" s="322" t="s">
        <v>69301</v>
      </c>
    </row>
    <row r="25296" spans="1:4">
      <c r="A25296" s="326">
        <v>12009</v>
      </c>
      <c r="B25296" s="322" t="s">
        <v>25453</v>
      </c>
      <c r="C25296" s="322" t="s">
        <v>16412</v>
      </c>
      <c r="D25296" s="325" t="s">
        <v>69303</v>
      </c>
    </row>
    <row r="25297" spans="1:4">
      <c r="B25297" s="322" t="s">
        <v>25454</v>
      </c>
    </row>
    <row r="25298" spans="1:4">
      <c r="B25298" s="322" t="s">
        <v>25455</v>
      </c>
    </row>
    <row r="25299" spans="1:4">
      <c r="A25299" s="326">
        <v>11377</v>
      </c>
      <c r="B25299" s="322" t="s">
        <v>25456</v>
      </c>
      <c r="C25299" s="322" t="s">
        <v>16412</v>
      </c>
      <c r="D25299" s="325" t="s">
        <v>69304</v>
      </c>
    </row>
    <row r="25300" spans="1:4">
      <c r="B25300" s="322" t="s">
        <v>25457</v>
      </c>
    </row>
    <row r="25301" spans="1:4">
      <c r="A25301" s="326">
        <v>11336</v>
      </c>
      <c r="B25301" s="322" t="s">
        <v>25456</v>
      </c>
      <c r="C25301" s="322" t="s">
        <v>16412</v>
      </c>
      <c r="D25301" s="325" t="s">
        <v>69305</v>
      </c>
    </row>
    <row r="25302" spans="1:4">
      <c r="B25302" s="322" t="s">
        <v>25458</v>
      </c>
    </row>
    <row r="25303" spans="1:4">
      <c r="A25303" s="326">
        <v>11337</v>
      </c>
      <c r="B25303" s="322" t="s">
        <v>25456</v>
      </c>
      <c r="C25303" s="322" t="s">
        <v>16412</v>
      </c>
      <c r="D25303" s="325" t="s">
        <v>69306</v>
      </c>
    </row>
    <row r="25304" spans="1:4">
      <c r="B25304" s="322" t="s">
        <v>25459</v>
      </c>
    </row>
    <row r="25305" spans="1:4">
      <c r="A25305" s="326">
        <v>11376</v>
      </c>
      <c r="B25305" s="322" t="s">
        <v>25456</v>
      </c>
      <c r="C25305" s="322" t="s">
        <v>16412</v>
      </c>
      <c r="D25305" s="325" t="s">
        <v>69307</v>
      </c>
    </row>
    <row r="25306" spans="1:4">
      <c r="B25306" s="322" t="s">
        <v>25460</v>
      </c>
    </row>
    <row r="25307" spans="1:4">
      <c r="A25307" s="326">
        <v>11338</v>
      </c>
      <c r="B25307" s="322" t="s">
        <v>25462</v>
      </c>
      <c r="C25307" s="322" t="s">
        <v>16412</v>
      </c>
      <c r="D25307" s="325" t="s">
        <v>69308</v>
      </c>
    </row>
    <row r="25308" spans="1:4">
      <c r="B25308" s="322" t="s">
        <v>25463</v>
      </c>
    </row>
    <row r="25309" spans="1:4">
      <c r="A25309" s="326">
        <v>11374</v>
      </c>
      <c r="B25309" s="322" t="s">
        <v>69309</v>
      </c>
      <c r="C25309" s="322" t="s">
        <v>16412</v>
      </c>
      <c r="D25309" s="325" t="s">
        <v>69310</v>
      </c>
    </row>
    <row r="25310" spans="1:4">
      <c r="B25310" s="322" t="s">
        <v>69311</v>
      </c>
    </row>
    <row r="25311" spans="1:4">
      <c r="B25311" s="322" t="s">
        <v>28812</v>
      </c>
    </row>
    <row r="25312" spans="1:4">
      <c r="A25312" s="326">
        <v>11112</v>
      </c>
      <c r="B25312" s="322" t="s">
        <v>69312</v>
      </c>
      <c r="C25312" s="322" t="s">
        <v>16412</v>
      </c>
      <c r="D25312" s="325" t="s">
        <v>69313</v>
      </c>
    </row>
    <row r="25313" spans="1:4">
      <c r="B25313" s="322" t="s">
        <v>69314</v>
      </c>
    </row>
    <row r="25314" spans="1:4">
      <c r="A25314" s="322" t="s">
        <v>69315</v>
      </c>
      <c r="B25314" s="322" t="s">
        <v>69312</v>
      </c>
      <c r="C25314" s="322" t="s">
        <v>16412</v>
      </c>
      <c r="D25314" s="325" t="s">
        <v>69316</v>
      </c>
    </row>
    <row r="25315" spans="1:4">
      <c r="B25315" s="322" t="s">
        <v>69317</v>
      </c>
    </row>
    <row r="25316" spans="1:4">
      <c r="D25316" s="325" t="s">
        <v>69318</v>
      </c>
    </row>
    <row r="25317" spans="1:4">
      <c r="A25317" s="322" t="s">
        <v>16751</v>
      </c>
      <c r="B25317" s="322" t="s">
        <v>21841</v>
      </c>
      <c r="C25317" s="322" t="s">
        <v>65078</v>
      </c>
    </row>
    <row r="25318" spans="1:4">
      <c r="A25318" s="330"/>
      <c r="B25318" s="290"/>
      <c r="C25318" s="300"/>
    </row>
    <row r="25319" spans="1:4">
      <c r="C25319" s="320" t="s">
        <v>65012</v>
      </c>
      <c r="D25319" s="321" t="s">
        <v>65013</v>
      </c>
    </row>
    <row r="25320" spans="1:4">
      <c r="C25320" s="320" t="s">
        <v>65014</v>
      </c>
    </row>
    <row r="25321" spans="1:4">
      <c r="B25321" s="320" t="s">
        <v>65015</v>
      </c>
      <c r="C25321" s="320" t="s">
        <v>65016</v>
      </c>
      <c r="D25321" s="321" t="s">
        <v>65017</v>
      </c>
    </row>
    <row r="25322" spans="1:4">
      <c r="A25322" s="320" t="s">
        <v>65018</v>
      </c>
      <c r="B25322" s="320" t="s">
        <v>65019</v>
      </c>
      <c r="C25322" s="320" t="s">
        <v>65020</v>
      </c>
      <c r="D25322" s="321" t="s">
        <v>65021</v>
      </c>
    </row>
    <row r="25323" spans="1:4">
      <c r="A25323" s="322" t="s">
        <v>67841</v>
      </c>
    </row>
    <row r="25324" spans="1:4">
      <c r="A25324" s="322" t="s">
        <v>28946</v>
      </c>
      <c r="B25324" s="322" t="s">
        <v>69319</v>
      </c>
      <c r="C25324" s="322" t="s">
        <v>16412</v>
      </c>
    </row>
    <row r="25325" spans="1:4">
      <c r="B25325" s="322" t="s">
        <v>69320</v>
      </c>
    </row>
    <row r="25326" spans="1:4">
      <c r="B25326" s="322" t="s">
        <v>69321</v>
      </c>
    </row>
    <row r="25327" spans="1:4">
      <c r="A25327" s="322" t="s">
        <v>28704</v>
      </c>
      <c r="B25327" s="322" t="s">
        <v>35578</v>
      </c>
      <c r="C25327" s="322" t="s">
        <v>16412</v>
      </c>
      <c r="D25327" s="323" t="s">
        <v>69322</v>
      </c>
    </row>
    <row r="25328" spans="1:4">
      <c r="A25328" s="322" t="s">
        <v>29842</v>
      </c>
      <c r="B25328" s="322" t="s">
        <v>69323</v>
      </c>
      <c r="C25328" s="322" t="s">
        <v>17134</v>
      </c>
      <c r="D25328" s="323" t="s">
        <v>1394</v>
      </c>
    </row>
    <row r="25329" spans="1:4">
      <c r="B25329" s="322" t="s">
        <v>69324</v>
      </c>
    </row>
    <row r="25330" spans="1:4">
      <c r="A25330" s="322" t="s">
        <v>69325</v>
      </c>
      <c r="B25330" s="322" t="s">
        <v>35769</v>
      </c>
      <c r="C25330" s="322" t="s">
        <v>35770</v>
      </c>
      <c r="D25330" s="323" t="s">
        <v>3548</v>
      </c>
    </row>
    <row r="25331" spans="1:4">
      <c r="A25331" s="322" t="s">
        <v>20946</v>
      </c>
      <c r="B25331" s="322" t="s">
        <v>69326</v>
      </c>
      <c r="C25331" s="322" t="s">
        <v>32</v>
      </c>
      <c r="D25331" s="323" t="s">
        <v>1785</v>
      </c>
    </row>
    <row r="25332" spans="1:4">
      <c r="B25332" s="322" t="s">
        <v>69327</v>
      </c>
    </row>
    <row r="25333" spans="1:4">
      <c r="A25333" s="322" t="s">
        <v>25440</v>
      </c>
      <c r="B25333" s="322" t="s">
        <v>32858</v>
      </c>
      <c r="C25333" s="322" t="s">
        <v>17134</v>
      </c>
      <c r="D25333" s="323" t="s">
        <v>2841</v>
      </c>
    </row>
    <row r="25334" spans="1:4">
      <c r="A25334" s="322" t="s">
        <v>69328</v>
      </c>
      <c r="B25334" s="322" t="s">
        <v>69329</v>
      </c>
      <c r="C25334" s="322" t="s">
        <v>17134</v>
      </c>
      <c r="D25334" s="323" t="s">
        <v>1447</v>
      </c>
    </row>
    <row r="25335" spans="1:4">
      <c r="B25335" s="322" t="s">
        <v>69330</v>
      </c>
    </row>
    <row r="25336" spans="1:4">
      <c r="A25336" s="322" t="s">
        <v>69331</v>
      </c>
      <c r="B25336" s="322" t="s">
        <v>69332</v>
      </c>
      <c r="C25336" s="322" t="s">
        <v>17134</v>
      </c>
      <c r="D25336" s="323" t="s">
        <v>1885</v>
      </c>
    </row>
    <row r="25337" spans="1:4">
      <c r="B25337" s="322" t="s">
        <v>69333</v>
      </c>
    </row>
    <row r="25338" spans="1:4">
      <c r="A25338" s="326">
        <v>11733</v>
      </c>
      <c r="B25338" s="322" t="s">
        <v>69334</v>
      </c>
      <c r="C25338" s="322" t="s">
        <v>17134</v>
      </c>
      <c r="D25338" s="323" t="s">
        <v>1283</v>
      </c>
    </row>
    <row r="25339" spans="1:4">
      <c r="B25339" s="322" t="s">
        <v>69335</v>
      </c>
    </row>
    <row r="25340" spans="1:4">
      <c r="B25340" s="322" t="s">
        <v>22508</v>
      </c>
    </row>
    <row r="25341" spans="1:4">
      <c r="A25341" s="322" t="s">
        <v>19390</v>
      </c>
      <c r="B25341" s="322" t="s">
        <v>69336</v>
      </c>
      <c r="C25341" s="322" t="s">
        <v>17134</v>
      </c>
      <c r="D25341" s="323" t="s">
        <v>5290</v>
      </c>
    </row>
    <row r="25342" spans="1:4">
      <c r="B25342" s="322" t="s">
        <v>69337</v>
      </c>
    </row>
    <row r="25343" spans="1:4">
      <c r="A25343" s="322" t="s">
        <v>69338</v>
      </c>
      <c r="B25343" s="322" t="s">
        <v>69336</v>
      </c>
      <c r="C25343" s="322" t="s">
        <v>17134</v>
      </c>
      <c r="D25343" s="323" t="s">
        <v>53104</v>
      </c>
    </row>
    <row r="25344" spans="1:4">
      <c r="B25344" s="322" t="s">
        <v>69339</v>
      </c>
    </row>
    <row r="25345" spans="1:4">
      <c r="A25345" s="322" t="s">
        <v>69340</v>
      </c>
      <c r="B25345" s="322" t="s">
        <v>69341</v>
      </c>
      <c r="C25345" s="322" t="s">
        <v>17134</v>
      </c>
      <c r="D25345" s="323" t="s">
        <v>38878</v>
      </c>
    </row>
    <row r="25346" spans="1:4">
      <c r="B25346" s="322" t="s">
        <v>69342</v>
      </c>
    </row>
    <row r="25347" spans="1:4">
      <c r="A25347" s="322" t="s">
        <v>69343</v>
      </c>
      <c r="B25347" s="322" t="s">
        <v>34225</v>
      </c>
      <c r="C25347" s="322" t="s">
        <v>16412</v>
      </c>
      <c r="D25347" s="323" t="s">
        <v>53992</v>
      </c>
    </row>
    <row r="25348" spans="1:4">
      <c r="A25348" s="322" t="s">
        <v>69344</v>
      </c>
      <c r="B25348" s="322" t="s">
        <v>34195</v>
      </c>
      <c r="C25348" s="322" t="s">
        <v>16412</v>
      </c>
      <c r="D25348" s="323" t="s">
        <v>53993</v>
      </c>
    </row>
    <row r="25349" spans="1:4">
      <c r="A25349" s="322" t="s">
        <v>69345</v>
      </c>
      <c r="B25349" s="322" t="s">
        <v>34226</v>
      </c>
      <c r="C25349" s="322" t="s">
        <v>16412</v>
      </c>
      <c r="D25349" s="323" t="s">
        <v>53998</v>
      </c>
    </row>
    <row r="25350" spans="1:4">
      <c r="A25350" s="322" t="s">
        <v>69346</v>
      </c>
      <c r="B25350" s="322" t="s">
        <v>34200</v>
      </c>
      <c r="C25350" s="322" t="s">
        <v>16412</v>
      </c>
      <c r="D25350" s="323" t="s">
        <v>53994</v>
      </c>
    </row>
    <row r="25351" spans="1:4">
      <c r="A25351" s="322" t="s">
        <v>69347</v>
      </c>
      <c r="B25351" s="322" t="s">
        <v>34198</v>
      </c>
      <c r="C25351" s="322" t="s">
        <v>16412</v>
      </c>
      <c r="D25351" s="323" t="s">
        <v>53995</v>
      </c>
    </row>
    <row r="25352" spans="1:4">
      <c r="A25352" s="322" t="s">
        <v>69348</v>
      </c>
      <c r="B25352" s="322" t="s">
        <v>34199</v>
      </c>
      <c r="C25352" s="322" t="s">
        <v>16412</v>
      </c>
      <c r="D25352" s="323" t="s">
        <v>53996</v>
      </c>
    </row>
    <row r="25353" spans="1:4">
      <c r="A25353" s="322" t="s">
        <v>69349</v>
      </c>
      <c r="B25353" s="322" t="s">
        <v>34197</v>
      </c>
      <c r="C25353" s="322" t="s">
        <v>16412</v>
      </c>
      <c r="D25353" s="323" t="s">
        <v>53997</v>
      </c>
    </row>
    <row r="25354" spans="1:4">
      <c r="A25354" s="322" t="s">
        <v>69350</v>
      </c>
      <c r="B25354" s="322" t="s">
        <v>34196</v>
      </c>
      <c r="C25354" s="322" t="s">
        <v>16412</v>
      </c>
      <c r="D25354" s="323" t="s">
        <v>51999</v>
      </c>
    </row>
    <row r="25355" spans="1:4">
      <c r="A25355" s="322" t="s">
        <v>25522</v>
      </c>
      <c r="B25355" s="322" t="s">
        <v>32795</v>
      </c>
      <c r="C25355" s="322" t="s">
        <v>16412</v>
      </c>
      <c r="D25355" s="323" t="s">
        <v>39178</v>
      </c>
    </row>
    <row r="25356" spans="1:4">
      <c r="A25356" s="322" t="s">
        <v>24664</v>
      </c>
      <c r="B25356" s="322" t="s">
        <v>32794</v>
      </c>
      <c r="C25356" s="322" t="s">
        <v>16412</v>
      </c>
      <c r="D25356" s="323" t="s">
        <v>37198</v>
      </c>
    </row>
    <row r="25357" spans="1:4">
      <c r="A25357" s="322" t="s">
        <v>28983</v>
      </c>
      <c r="B25357" s="322" t="s">
        <v>32797</v>
      </c>
      <c r="C25357" s="322" t="s">
        <v>16412</v>
      </c>
      <c r="D25357" s="323" t="s">
        <v>2276</v>
      </c>
    </row>
    <row r="25358" spans="1:4">
      <c r="A25358" s="322" t="s">
        <v>18356</v>
      </c>
      <c r="B25358" s="322" t="s">
        <v>32798</v>
      </c>
      <c r="C25358" s="322" t="s">
        <v>16412</v>
      </c>
      <c r="D25358" s="323" t="s">
        <v>24118</v>
      </c>
    </row>
    <row r="25359" spans="1:4">
      <c r="A25359" s="322" t="s">
        <v>69351</v>
      </c>
      <c r="B25359" s="322" t="s">
        <v>35294</v>
      </c>
      <c r="C25359" s="322" t="s">
        <v>16412</v>
      </c>
      <c r="D25359" s="323" t="s">
        <v>69352</v>
      </c>
    </row>
    <row r="25360" spans="1:4">
      <c r="A25360" s="322" t="s">
        <v>22847</v>
      </c>
      <c r="B25360" s="322" t="s">
        <v>32799</v>
      </c>
      <c r="C25360" s="322" t="s">
        <v>16412</v>
      </c>
      <c r="D25360" s="323" t="s">
        <v>2860</v>
      </c>
    </row>
    <row r="25361" spans="1:4">
      <c r="A25361" s="322" t="s">
        <v>25016</v>
      </c>
      <c r="B25361" s="322" t="s">
        <v>32792</v>
      </c>
      <c r="C25361" s="322" t="s">
        <v>16412</v>
      </c>
      <c r="D25361" s="323" t="s">
        <v>456</v>
      </c>
    </row>
    <row r="25362" spans="1:4">
      <c r="A25362" s="322" t="s">
        <v>69353</v>
      </c>
      <c r="B25362" s="322" t="s">
        <v>69354</v>
      </c>
      <c r="C25362" s="322" t="s">
        <v>16412</v>
      </c>
      <c r="D25362" s="323" t="s">
        <v>37005</v>
      </c>
    </row>
    <row r="25363" spans="1:4">
      <c r="B25363" s="322" t="s">
        <v>69355</v>
      </c>
    </row>
    <row r="25364" spans="1:4">
      <c r="A25364" s="322" t="s">
        <v>69356</v>
      </c>
      <c r="B25364" s="322" t="s">
        <v>69357</v>
      </c>
      <c r="C25364" s="322" t="s">
        <v>16412</v>
      </c>
      <c r="D25364" s="323" t="s">
        <v>42955</v>
      </c>
    </row>
    <row r="25365" spans="1:4">
      <c r="B25365" s="322" t="s">
        <v>69358</v>
      </c>
    </row>
    <row r="25366" spans="1:4">
      <c r="A25366" s="322" t="s">
        <v>69359</v>
      </c>
      <c r="B25366" s="322" t="s">
        <v>69360</v>
      </c>
      <c r="C25366" s="322" t="s">
        <v>16412</v>
      </c>
      <c r="D25366" s="323" t="s">
        <v>500</v>
      </c>
    </row>
    <row r="25367" spans="1:4">
      <c r="B25367" s="322" t="s">
        <v>69358</v>
      </c>
    </row>
    <row r="25368" spans="1:4">
      <c r="A25368" s="322" t="s">
        <v>69361</v>
      </c>
      <c r="B25368" s="322" t="s">
        <v>69362</v>
      </c>
      <c r="C25368" s="322" t="s">
        <v>16412</v>
      </c>
      <c r="D25368" s="323" t="s">
        <v>1953</v>
      </c>
    </row>
    <row r="25369" spans="1:4">
      <c r="B25369" s="322" t="s">
        <v>69358</v>
      </c>
    </row>
    <row r="25370" spans="1:4">
      <c r="A25370" s="322" t="s">
        <v>69363</v>
      </c>
      <c r="B25370" s="322" t="s">
        <v>34119</v>
      </c>
      <c r="C25370" s="322" t="s">
        <v>16412</v>
      </c>
      <c r="D25370" s="323" t="s">
        <v>754</v>
      </c>
    </row>
    <row r="25371" spans="1:4">
      <c r="A25371" s="322" t="s">
        <v>69364</v>
      </c>
      <c r="B25371" s="322" t="s">
        <v>69365</v>
      </c>
      <c r="C25371" s="322" t="s">
        <v>16412</v>
      </c>
      <c r="D25371" s="323" t="s">
        <v>2004</v>
      </c>
    </row>
    <row r="25372" spans="1:4">
      <c r="B25372" s="322" t="s">
        <v>22717</v>
      </c>
    </row>
    <row r="25373" spans="1:4">
      <c r="A25373" s="322" t="s">
        <v>69366</v>
      </c>
      <c r="B25373" s="322" t="s">
        <v>34121</v>
      </c>
      <c r="C25373" s="322" t="s">
        <v>16412</v>
      </c>
      <c r="D25373" s="323" t="s">
        <v>36199</v>
      </c>
    </row>
    <row r="25374" spans="1:4">
      <c r="A25374" s="322" t="s">
        <v>69367</v>
      </c>
      <c r="B25374" s="322" t="s">
        <v>34122</v>
      </c>
      <c r="C25374" s="322" t="s">
        <v>16412</v>
      </c>
      <c r="D25374" s="323" t="s">
        <v>45456</v>
      </c>
    </row>
    <row r="25375" spans="1:4">
      <c r="A25375" s="322" t="s">
        <v>69368</v>
      </c>
      <c r="B25375" s="322" t="s">
        <v>34118</v>
      </c>
      <c r="C25375" s="322" t="s">
        <v>16412</v>
      </c>
      <c r="D25375" s="323" t="s">
        <v>64317</v>
      </c>
    </row>
    <row r="25376" spans="1:4">
      <c r="A25376" s="322" t="s">
        <v>19091</v>
      </c>
      <c r="B25376" s="322" t="s">
        <v>34327</v>
      </c>
      <c r="C25376" s="322" t="s">
        <v>16412</v>
      </c>
      <c r="D25376" s="323" t="s">
        <v>69369</v>
      </c>
    </row>
    <row r="25377" spans="1:4">
      <c r="A25377" s="322" t="s">
        <v>22271</v>
      </c>
      <c r="B25377" s="322" t="s">
        <v>34326</v>
      </c>
      <c r="C25377" s="322" t="s">
        <v>16412</v>
      </c>
      <c r="D25377" s="323" t="s">
        <v>40621</v>
      </c>
    </row>
    <row r="25378" spans="1:4">
      <c r="A25378" s="322" t="s">
        <v>20468</v>
      </c>
      <c r="B25378" s="322" t="s">
        <v>34322</v>
      </c>
      <c r="C25378" s="322" t="s">
        <v>16412</v>
      </c>
      <c r="D25378" s="323" t="s">
        <v>69370</v>
      </c>
    </row>
    <row r="25379" spans="1:4">
      <c r="A25379" s="322" t="s">
        <v>20466</v>
      </c>
      <c r="B25379" s="322" t="s">
        <v>34320</v>
      </c>
      <c r="C25379" s="322" t="s">
        <v>16412</v>
      </c>
      <c r="D25379" s="323" t="s">
        <v>69371</v>
      </c>
    </row>
    <row r="25380" spans="1:4">
      <c r="A25380" s="322" t="s">
        <v>69372</v>
      </c>
      <c r="B25380" s="322" t="s">
        <v>34125</v>
      </c>
      <c r="C25380" s="322" t="s">
        <v>16412</v>
      </c>
      <c r="D25380" s="323" t="s">
        <v>1045</v>
      </c>
    </row>
    <row r="25381" spans="1:4">
      <c r="A25381" s="322" t="s">
        <v>69373</v>
      </c>
      <c r="B25381" s="322" t="s">
        <v>34325</v>
      </c>
      <c r="C25381" s="322" t="s">
        <v>16412</v>
      </c>
      <c r="D25381" s="323" t="s">
        <v>54597</v>
      </c>
    </row>
    <row r="25382" spans="1:4">
      <c r="A25382" s="322" t="s">
        <v>20462</v>
      </c>
      <c r="B25382" s="322" t="s">
        <v>34323</v>
      </c>
      <c r="C25382" s="322" t="s">
        <v>16412</v>
      </c>
      <c r="D25382" s="323" t="s">
        <v>69374</v>
      </c>
    </row>
    <row r="25383" spans="1:4">
      <c r="A25383" s="322" t="s">
        <v>69375</v>
      </c>
      <c r="B25383" s="322" t="s">
        <v>34126</v>
      </c>
      <c r="C25383" s="322" t="s">
        <v>16412</v>
      </c>
      <c r="D25383" s="323" t="s">
        <v>69376</v>
      </c>
    </row>
    <row r="25384" spans="1:4">
      <c r="A25384" s="322" t="s">
        <v>25972</v>
      </c>
      <c r="B25384" s="322" t="s">
        <v>32835</v>
      </c>
      <c r="C25384" s="322" t="s">
        <v>16412</v>
      </c>
      <c r="D25384" s="323" t="s">
        <v>774</v>
      </c>
    </row>
    <row r="25385" spans="1:4">
      <c r="A25385" s="322" t="s">
        <v>28897</v>
      </c>
      <c r="B25385" s="322" t="s">
        <v>32775</v>
      </c>
      <c r="C25385" s="322" t="s">
        <v>16412</v>
      </c>
      <c r="D25385" s="323" t="s">
        <v>816</v>
      </c>
    </row>
    <row r="25386" spans="1:4">
      <c r="A25386" s="322" t="s">
        <v>17329</v>
      </c>
      <c r="B25386" s="322" t="s">
        <v>35188</v>
      </c>
      <c r="C25386" s="322" t="s">
        <v>16412</v>
      </c>
      <c r="D25386" s="323" t="s">
        <v>37422</v>
      </c>
    </row>
    <row r="25387" spans="1:4">
      <c r="A25387" s="322" t="s">
        <v>26613</v>
      </c>
      <c r="B25387" s="322" t="s">
        <v>35475</v>
      </c>
      <c r="C25387" s="322" t="s">
        <v>16412</v>
      </c>
      <c r="D25387" s="323" t="s">
        <v>559</v>
      </c>
    </row>
    <row r="25388" spans="1:4">
      <c r="A25388" s="322" t="s">
        <v>27063</v>
      </c>
      <c r="B25388" s="322" t="s">
        <v>32823</v>
      </c>
      <c r="C25388" s="322" t="s">
        <v>16412</v>
      </c>
      <c r="D25388" s="323" t="s">
        <v>538</v>
      </c>
    </row>
    <row r="25389" spans="1:4">
      <c r="A25389" s="322" t="s">
        <v>69377</v>
      </c>
      <c r="B25389" s="322" t="s">
        <v>32834</v>
      </c>
      <c r="C25389" s="322" t="s">
        <v>16412</v>
      </c>
      <c r="D25389" s="323" t="s">
        <v>669</v>
      </c>
    </row>
    <row r="25390" spans="1:4">
      <c r="A25390" s="322" t="s">
        <v>16430</v>
      </c>
      <c r="B25390" s="322" t="s">
        <v>32817</v>
      </c>
      <c r="C25390" s="322" t="s">
        <v>16412</v>
      </c>
      <c r="D25390" s="323" t="s">
        <v>67936</v>
      </c>
    </row>
    <row r="25391" spans="1:4">
      <c r="A25391" s="322" t="s">
        <v>20902</v>
      </c>
      <c r="B25391" s="322" t="s">
        <v>34275</v>
      </c>
      <c r="C25391" s="322" t="s">
        <v>32</v>
      </c>
      <c r="D25391" s="323" t="s">
        <v>56</v>
      </c>
    </row>
    <row r="25392" spans="1:4">
      <c r="A25392" s="322" t="s">
        <v>20904</v>
      </c>
      <c r="B25392" s="322" t="s">
        <v>34276</v>
      </c>
      <c r="C25392" s="322" t="s">
        <v>32</v>
      </c>
      <c r="D25392" s="323" t="s">
        <v>701</v>
      </c>
    </row>
    <row r="25393" spans="1:4">
      <c r="A25393" s="322" t="s">
        <v>16751</v>
      </c>
      <c r="B25393" s="322" t="s">
        <v>21919</v>
      </c>
      <c r="C25393" s="322" t="s">
        <v>65078</v>
      </c>
    </row>
    <row r="25394" spans="1:4">
      <c r="A25394" s="290"/>
      <c r="B25394" s="290"/>
      <c r="C25394" s="300"/>
    </row>
    <row r="25395" spans="1:4">
      <c r="C25395" s="320" t="s">
        <v>65012</v>
      </c>
      <c r="D25395" s="321" t="s">
        <v>65013</v>
      </c>
    </row>
    <row r="25396" spans="1:4">
      <c r="C25396" s="320" t="s">
        <v>65014</v>
      </c>
    </row>
    <row r="25397" spans="1:4">
      <c r="B25397" s="320" t="s">
        <v>65015</v>
      </c>
      <c r="C25397" s="320" t="s">
        <v>65016</v>
      </c>
      <c r="D25397" s="321" t="s">
        <v>65017</v>
      </c>
    </row>
    <row r="25398" spans="1:4">
      <c r="A25398" s="320" t="s">
        <v>65018</v>
      </c>
      <c r="B25398" s="320" t="s">
        <v>65019</v>
      </c>
      <c r="C25398" s="320" t="s">
        <v>65020</v>
      </c>
      <c r="D25398" s="321" t="s">
        <v>65021</v>
      </c>
    </row>
    <row r="25399" spans="1:4">
      <c r="A25399" s="322" t="s">
        <v>67841</v>
      </c>
    </row>
    <row r="25400" spans="1:4">
      <c r="A25400" s="322" t="s">
        <v>20906</v>
      </c>
      <c r="B25400" s="322" t="s">
        <v>34277</v>
      </c>
      <c r="C25400" s="322" t="s">
        <v>32</v>
      </c>
      <c r="D25400" s="323" t="s">
        <v>458</v>
      </c>
    </row>
    <row r="25401" spans="1:4">
      <c r="A25401" s="322" t="s">
        <v>20908</v>
      </c>
      <c r="B25401" s="322" t="s">
        <v>34278</v>
      </c>
      <c r="C25401" s="322" t="s">
        <v>32</v>
      </c>
      <c r="D25401" s="323" t="s">
        <v>2203</v>
      </c>
    </row>
    <row r="25402" spans="1:4">
      <c r="A25402" s="322" t="s">
        <v>20910</v>
      </c>
      <c r="B25402" s="322" t="s">
        <v>34279</v>
      </c>
      <c r="C25402" s="322" t="s">
        <v>32</v>
      </c>
      <c r="D25402" s="323" t="s">
        <v>163</v>
      </c>
    </row>
    <row r="25403" spans="1:4">
      <c r="A25403" s="322" t="s">
        <v>20912</v>
      </c>
      <c r="B25403" s="322" t="s">
        <v>34280</v>
      </c>
      <c r="C25403" s="322" t="s">
        <v>32</v>
      </c>
      <c r="D25403" s="323" t="s">
        <v>356</v>
      </c>
    </row>
    <row r="25404" spans="1:4">
      <c r="A25404" s="322" t="s">
        <v>20914</v>
      </c>
      <c r="B25404" s="322" t="s">
        <v>34281</v>
      </c>
      <c r="C25404" s="322" t="s">
        <v>32</v>
      </c>
      <c r="D25404" s="323" t="s">
        <v>166</v>
      </c>
    </row>
    <row r="25405" spans="1:4">
      <c r="A25405" s="322" t="s">
        <v>20916</v>
      </c>
      <c r="B25405" s="322" t="s">
        <v>34282</v>
      </c>
      <c r="C25405" s="322" t="s">
        <v>32</v>
      </c>
      <c r="D25405" s="323" t="s">
        <v>1558</v>
      </c>
    </row>
    <row r="25406" spans="1:4">
      <c r="A25406" s="322" t="s">
        <v>25974</v>
      </c>
      <c r="B25406" s="322" t="s">
        <v>32836</v>
      </c>
      <c r="C25406" s="322" t="s">
        <v>16412</v>
      </c>
      <c r="D25406" s="323" t="s">
        <v>658</v>
      </c>
    </row>
    <row r="25407" spans="1:4">
      <c r="A25407" s="322" t="s">
        <v>69378</v>
      </c>
      <c r="B25407" s="322" t="s">
        <v>32829</v>
      </c>
      <c r="C25407" s="322" t="s">
        <v>16412</v>
      </c>
      <c r="D25407" s="323" t="s">
        <v>69379</v>
      </c>
    </row>
    <row r="25408" spans="1:4">
      <c r="A25408" s="322" t="s">
        <v>23447</v>
      </c>
      <c r="B25408" s="322" t="s">
        <v>32825</v>
      </c>
      <c r="C25408" s="322" t="s">
        <v>16412</v>
      </c>
      <c r="D25408" s="323" t="s">
        <v>260</v>
      </c>
    </row>
    <row r="25409" spans="1:4">
      <c r="A25409" s="322" t="s">
        <v>69380</v>
      </c>
      <c r="B25409" s="322" t="s">
        <v>32833</v>
      </c>
      <c r="C25409" s="322" t="s">
        <v>16412</v>
      </c>
      <c r="D25409" s="323" t="s">
        <v>47868</v>
      </c>
    </row>
    <row r="25410" spans="1:4">
      <c r="A25410" s="322" t="s">
        <v>17472</v>
      </c>
      <c r="B25410" s="322" t="s">
        <v>33662</v>
      </c>
      <c r="C25410" s="322" t="s">
        <v>17134</v>
      </c>
      <c r="D25410" s="323" t="s">
        <v>871</v>
      </c>
    </row>
    <row r="25411" spans="1:4">
      <c r="A25411" s="322" t="s">
        <v>25007</v>
      </c>
      <c r="B25411" s="322" t="s">
        <v>32777</v>
      </c>
      <c r="C25411" s="322" t="s">
        <v>17134</v>
      </c>
      <c r="D25411" s="323" t="s">
        <v>15140</v>
      </c>
    </row>
    <row r="25412" spans="1:4">
      <c r="A25412" s="322" t="s">
        <v>23152</v>
      </c>
      <c r="B25412" s="322" t="s">
        <v>33607</v>
      </c>
      <c r="C25412" s="322" t="s">
        <v>17134</v>
      </c>
      <c r="D25412" s="323" t="s">
        <v>37490</v>
      </c>
    </row>
    <row r="25413" spans="1:4">
      <c r="A25413" s="322" t="s">
        <v>26305</v>
      </c>
      <c r="B25413" s="322" t="s">
        <v>33669</v>
      </c>
      <c r="C25413" s="322" t="s">
        <v>16412</v>
      </c>
      <c r="D25413" s="323" t="s">
        <v>40803</v>
      </c>
    </row>
    <row r="25414" spans="1:4">
      <c r="A25414" s="322" t="s">
        <v>26227</v>
      </c>
      <c r="B25414" s="322" t="s">
        <v>33671</v>
      </c>
      <c r="C25414" s="322" t="s">
        <v>16412</v>
      </c>
      <c r="D25414" s="323" t="s">
        <v>385</v>
      </c>
    </row>
    <row r="25415" spans="1:4">
      <c r="A25415" s="322" t="s">
        <v>19193</v>
      </c>
      <c r="B25415" s="322" t="s">
        <v>34331</v>
      </c>
      <c r="C25415" s="322" t="s">
        <v>16412</v>
      </c>
      <c r="D25415" s="323" t="s">
        <v>986</v>
      </c>
    </row>
    <row r="25416" spans="1:4">
      <c r="A25416" s="322" t="s">
        <v>69381</v>
      </c>
      <c r="B25416" s="322" t="s">
        <v>69382</v>
      </c>
      <c r="C25416" s="322" t="s">
        <v>17134</v>
      </c>
      <c r="D25416" s="323" t="s">
        <v>11683</v>
      </c>
    </row>
    <row r="25417" spans="1:4">
      <c r="B25417" s="322" t="s">
        <v>69383</v>
      </c>
    </row>
    <row r="25418" spans="1:4">
      <c r="A25418" s="322" t="s">
        <v>20235</v>
      </c>
      <c r="B25418" s="322" t="s">
        <v>65298</v>
      </c>
      <c r="C25418" s="322" t="s">
        <v>17134</v>
      </c>
      <c r="D25418" s="323" t="s">
        <v>31296</v>
      </c>
    </row>
    <row r="25419" spans="1:4">
      <c r="B25419" s="322" t="s">
        <v>69384</v>
      </c>
    </row>
    <row r="25420" spans="1:4">
      <c r="A25420" s="322" t="s">
        <v>19196</v>
      </c>
      <c r="B25420" s="322" t="s">
        <v>34329</v>
      </c>
      <c r="C25420" s="322" t="s">
        <v>16412</v>
      </c>
      <c r="D25420" s="323" t="s">
        <v>40661</v>
      </c>
    </row>
    <row r="25421" spans="1:4">
      <c r="A25421" s="322" t="s">
        <v>20922</v>
      </c>
      <c r="B25421" s="322" t="s">
        <v>34286</v>
      </c>
      <c r="C25421" s="322" t="s">
        <v>18018</v>
      </c>
      <c r="D25421" s="323" t="s">
        <v>49435</v>
      </c>
    </row>
    <row r="25422" spans="1:4">
      <c r="A25422" s="322" t="s">
        <v>69385</v>
      </c>
      <c r="B25422" s="322" t="s">
        <v>34223</v>
      </c>
      <c r="C25422" s="322" t="s">
        <v>32</v>
      </c>
      <c r="D25422" s="323" t="s">
        <v>54012</v>
      </c>
    </row>
    <row r="25423" spans="1:4">
      <c r="A25423" s="322" t="s">
        <v>69386</v>
      </c>
      <c r="B25423" s="322" t="s">
        <v>34224</v>
      </c>
      <c r="C25423" s="322" t="s">
        <v>32</v>
      </c>
      <c r="D25423" s="323" t="s">
        <v>18128</v>
      </c>
    </row>
    <row r="25424" spans="1:4">
      <c r="A25424" s="322" t="s">
        <v>27302</v>
      </c>
      <c r="B25424" s="322" t="s">
        <v>69387</v>
      </c>
      <c r="C25424" s="322" t="s">
        <v>17134</v>
      </c>
      <c r="D25424" s="323" t="s">
        <v>1953</v>
      </c>
    </row>
    <row r="25425" spans="1:4">
      <c r="B25425" s="322" t="s">
        <v>69388</v>
      </c>
    </row>
    <row r="25426" spans="1:4">
      <c r="B25426" s="322" t="s">
        <v>32192</v>
      </c>
    </row>
    <row r="25427" spans="1:4">
      <c r="A25427" s="322" t="s">
        <v>69389</v>
      </c>
      <c r="B25427" s="322" t="s">
        <v>34186</v>
      </c>
      <c r="C25427" s="322" t="s">
        <v>32</v>
      </c>
      <c r="D25427" s="323" t="s">
        <v>34802</v>
      </c>
    </row>
    <row r="25428" spans="1:4">
      <c r="A25428" s="322" t="s">
        <v>69390</v>
      </c>
      <c r="B25428" s="322" t="s">
        <v>34187</v>
      </c>
      <c r="C25428" s="322" t="s">
        <v>32</v>
      </c>
      <c r="D25428" s="323" t="s">
        <v>53999</v>
      </c>
    </row>
    <row r="25429" spans="1:4">
      <c r="A25429" s="322" t="s">
        <v>69391</v>
      </c>
      <c r="B25429" s="322" t="s">
        <v>34188</v>
      </c>
      <c r="C25429" s="322" t="s">
        <v>32</v>
      </c>
      <c r="D25429" s="323" t="s">
        <v>33526</v>
      </c>
    </row>
    <row r="25430" spans="1:4">
      <c r="A25430" s="322" t="s">
        <v>69392</v>
      </c>
      <c r="B25430" s="322" t="s">
        <v>34183</v>
      </c>
      <c r="C25430" s="322" t="s">
        <v>32</v>
      </c>
      <c r="D25430" s="323" t="s">
        <v>54000</v>
      </c>
    </row>
    <row r="25431" spans="1:4">
      <c r="A25431" s="322" t="s">
        <v>69393</v>
      </c>
      <c r="B25431" s="322" t="s">
        <v>34185</v>
      </c>
      <c r="C25431" s="322" t="s">
        <v>32</v>
      </c>
      <c r="D25431" s="323" t="s">
        <v>54001</v>
      </c>
    </row>
    <row r="25432" spans="1:4">
      <c r="A25432" s="322" t="s">
        <v>69394</v>
      </c>
      <c r="B25432" s="322" t="s">
        <v>34184</v>
      </c>
      <c r="C25432" s="322" t="s">
        <v>32</v>
      </c>
      <c r="D25432" s="323" t="s">
        <v>54002</v>
      </c>
    </row>
    <row r="25433" spans="1:4">
      <c r="A25433" s="322" t="s">
        <v>69395</v>
      </c>
      <c r="B25433" s="322" t="s">
        <v>34194</v>
      </c>
      <c r="C25433" s="322" t="s">
        <v>32</v>
      </c>
      <c r="D25433" s="323" t="s">
        <v>579</v>
      </c>
    </row>
    <row r="25434" spans="1:4">
      <c r="A25434" s="322" t="s">
        <v>69396</v>
      </c>
      <c r="B25434" s="322" t="s">
        <v>34192</v>
      </c>
      <c r="C25434" s="322" t="s">
        <v>32</v>
      </c>
      <c r="D25434" s="323" t="s">
        <v>51534</v>
      </c>
    </row>
    <row r="25435" spans="1:4">
      <c r="A25435" s="322" t="s">
        <v>69397</v>
      </c>
      <c r="B25435" s="322" t="s">
        <v>34190</v>
      </c>
      <c r="C25435" s="322" t="s">
        <v>32</v>
      </c>
      <c r="D25435" s="323" t="s">
        <v>54003</v>
      </c>
    </row>
    <row r="25436" spans="1:4">
      <c r="A25436" s="322" t="s">
        <v>69398</v>
      </c>
      <c r="B25436" s="322" t="s">
        <v>34193</v>
      </c>
      <c r="C25436" s="322" t="s">
        <v>32</v>
      </c>
      <c r="D25436" s="323" t="s">
        <v>54004</v>
      </c>
    </row>
    <row r="25437" spans="1:4">
      <c r="A25437" s="322" t="s">
        <v>69399</v>
      </c>
      <c r="B25437" s="322" t="s">
        <v>34191</v>
      </c>
      <c r="C25437" s="322" t="s">
        <v>32</v>
      </c>
      <c r="D25437" s="323" t="s">
        <v>54005</v>
      </c>
    </row>
    <row r="25438" spans="1:4">
      <c r="A25438" s="322" t="s">
        <v>69400</v>
      </c>
      <c r="B25438" s="322" t="s">
        <v>34189</v>
      </c>
      <c r="C25438" s="322" t="s">
        <v>32</v>
      </c>
      <c r="D25438" s="323" t="s">
        <v>54006</v>
      </c>
    </row>
    <row r="25439" spans="1:4">
      <c r="A25439" s="322" t="s">
        <v>69401</v>
      </c>
      <c r="B25439" s="322" t="s">
        <v>34177</v>
      </c>
      <c r="C25439" s="322" t="s">
        <v>32</v>
      </c>
      <c r="D25439" s="323" t="s">
        <v>54007</v>
      </c>
    </row>
    <row r="25440" spans="1:4">
      <c r="A25440" s="322" t="s">
        <v>69402</v>
      </c>
      <c r="B25440" s="322" t="s">
        <v>34176</v>
      </c>
      <c r="C25440" s="322" t="s">
        <v>32</v>
      </c>
      <c r="D25440" s="323" t="s">
        <v>40798</v>
      </c>
    </row>
    <row r="25441" spans="1:4">
      <c r="A25441" s="322" t="s">
        <v>69403</v>
      </c>
      <c r="B25441" s="322" t="s">
        <v>34169</v>
      </c>
      <c r="C25441" s="322" t="s">
        <v>32</v>
      </c>
      <c r="D25441" s="323" t="s">
        <v>54008</v>
      </c>
    </row>
    <row r="25442" spans="1:4">
      <c r="A25442" s="322" t="s">
        <v>69404</v>
      </c>
      <c r="B25442" s="322" t="s">
        <v>34168</v>
      </c>
      <c r="C25442" s="322" t="s">
        <v>32</v>
      </c>
      <c r="D25442" s="323" t="s">
        <v>54009</v>
      </c>
    </row>
    <row r="25443" spans="1:4">
      <c r="A25443" s="322" t="s">
        <v>69405</v>
      </c>
      <c r="B25443" s="322" t="s">
        <v>34167</v>
      </c>
      <c r="C25443" s="322" t="s">
        <v>32</v>
      </c>
      <c r="D25443" s="323" t="s">
        <v>40794</v>
      </c>
    </row>
    <row r="25444" spans="1:4">
      <c r="A25444" s="322" t="s">
        <v>69406</v>
      </c>
      <c r="B25444" s="322" t="s">
        <v>34166</v>
      </c>
      <c r="C25444" s="322" t="s">
        <v>32</v>
      </c>
      <c r="D25444" s="323" t="s">
        <v>54010</v>
      </c>
    </row>
    <row r="25445" spans="1:4">
      <c r="A25445" s="322" t="s">
        <v>69407</v>
      </c>
      <c r="B25445" s="322" t="s">
        <v>34165</v>
      </c>
      <c r="C25445" s="322" t="s">
        <v>32</v>
      </c>
      <c r="D25445" s="323" t="s">
        <v>54011</v>
      </c>
    </row>
    <row r="25446" spans="1:4">
      <c r="A25446" s="322" t="s">
        <v>69408</v>
      </c>
      <c r="B25446" s="322" t="s">
        <v>34175</v>
      </c>
      <c r="C25446" s="322" t="s">
        <v>32</v>
      </c>
      <c r="D25446" s="323" t="s">
        <v>54013</v>
      </c>
    </row>
    <row r="25447" spans="1:4">
      <c r="A25447" s="322" t="s">
        <v>69409</v>
      </c>
      <c r="B25447" s="322" t="s">
        <v>34174</v>
      </c>
      <c r="C25447" s="322" t="s">
        <v>32</v>
      </c>
      <c r="D25447" s="323" t="s">
        <v>40798</v>
      </c>
    </row>
    <row r="25448" spans="1:4">
      <c r="A25448" s="322" t="s">
        <v>69410</v>
      </c>
      <c r="B25448" s="322" t="s">
        <v>34171</v>
      </c>
      <c r="C25448" s="322" t="s">
        <v>32</v>
      </c>
      <c r="D25448" s="323" t="s">
        <v>36715</v>
      </c>
    </row>
    <row r="25449" spans="1:4">
      <c r="A25449" s="322" t="s">
        <v>69411</v>
      </c>
      <c r="B25449" s="322" t="s">
        <v>34173</v>
      </c>
      <c r="C25449" s="322" t="s">
        <v>32</v>
      </c>
      <c r="D25449" s="323" t="s">
        <v>54007</v>
      </c>
    </row>
    <row r="25450" spans="1:4">
      <c r="A25450" s="322" t="s">
        <v>69412</v>
      </c>
      <c r="B25450" s="322" t="s">
        <v>34172</v>
      </c>
      <c r="C25450" s="322" t="s">
        <v>32</v>
      </c>
      <c r="D25450" s="323" t="s">
        <v>24752</v>
      </c>
    </row>
    <row r="25451" spans="1:4">
      <c r="A25451" s="322" t="s">
        <v>69413</v>
      </c>
      <c r="B25451" s="322" t="s">
        <v>34181</v>
      </c>
      <c r="C25451" s="322" t="s">
        <v>32</v>
      </c>
      <c r="D25451" s="323" t="s">
        <v>40901</v>
      </c>
    </row>
    <row r="25452" spans="1:4">
      <c r="A25452" s="322" t="s">
        <v>69414</v>
      </c>
      <c r="B25452" s="322" t="s">
        <v>34179</v>
      </c>
      <c r="C25452" s="322" t="s">
        <v>32</v>
      </c>
      <c r="D25452" s="323" t="s">
        <v>40902</v>
      </c>
    </row>
    <row r="25453" spans="1:4">
      <c r="A25453" s="322" t="s">
        <v>69415</v>
      </c>
      <c r="B25453" s="322" t="s">
        <v>34182</v>
      </c>
      <c r="C25453" s="322" t="s">
        <v>32</v>
      </c>
      <c r="D25453" s="323" t="s">
        <v>40903</v>
      </c>
    </row>
    <row r="25454" spans="1:4">
      <c r="A25454" s="322" t="s">
        <v>69416</v>
      </c>
      <c r="B25454" s="322" t="s">
        <v>34180</v>
      </c>
      <c r="C25454" s="322" t="s">
        <v>32</v>
      </c>
      <c r="D25454" s="323" t="s">
        <v>40904</v>
      </c>
    </row>
    <row r="25455" spans="1:4">
      <c r="A25455" s="322" t="s">
        <v>69417</v>
      </c>
      <c r="B25455" s="322" t="s">
        <v>34178</v>
      </c>
      <c r="C25455" s="322" t="s">
        <v>32</v>
      </c>
      <c r="D25455" s="323" t="s">
        <v>40905</v>
      </c>
    </row>
    <row r="25456" spans="1:4">
      <c r="A25456" s="322" t="s">
        <v>69418</v>
      </c>
      <c r="B25456" s="322" t="s">
        <v>34127</v>
      </c>
      <c r="C25456" s="322" t="s">
        <v>16412</v>
      </c>
      <c r="D25456" s="323" t="s">
        <v>2338</v>
      </c>
    </row>
    <row r="25457" spans="1:4">
      <c r="A25457" s="322" t="s">
        <v>69419</v>
      </c>
      <c r="B25457" s="322" t="s">
        <v>34128</v>
      </c>
      <c r="C25457" s="322" t="s">
        <v>16412</v>
      </c>
      <c r="D25457" s="323" t="s">
        <v>859</v>
      </c>
    </row>
    <row r="25458" spans="1:4">
      <c r="A25458" s="326">
        <v>11345</v>
      </c>
      <c r="B25458" s="322" t="s">
        <v>69420</v>
      </c>
      <c r="C25458" s="322" t="s">
        <v>16412</v>
      </c>
      <c r="D25458" s="323" t="s">
        <v>57161</v>
      </c>
    </row>
    <row r="25459" spans="1:4">
      <c r="B25459" s="322" t="s">
        <v>69421</v>
      </c>
    </row>
    <row r="25460" spans="1:4">
      <c r="A25460" s="322" t="s">
        <v>27173</v>
      </c>
      <c r="B25460" s="322" t="s">
        <v>69422</v>
      </c>
      <c r="C25460" s="322" t="s">
        <v>16412</v>
      </c>
      <c r="D25460" s="323" t="s">
        <v>53718</v>
      </c>
    </row>
    <row r="25461" spans="1:4">
      <c r="B25461" s="322" t="s">
        <v>69421</v>
      </c>
    </row>
    <row r="25462" spans="1:4">
      <c r="A25462" s="322" t="s">
        <v>17720</v>
      </c>
      <c r="B25462" s="322" t="s">
        <v>69423</v>
      </c>
      <c r="C25462" s="322" t="s">
        <v>16412</v>
      </c>
      <c r="D25462" s="323" t="s">
        <v>52982</v>
      </c>
    </row>
    <row r="25463" spans="1:4">
      <c r="B25463" s="322" t="s">
        <v>69421</v>
      </c>
    </row>
    <row r="25464" spans="1:4">
      <c r="A25464" s="322" t="s">
        <v>29042</v>
      </c>
      <c r="B25464" s="322" t="s">
        <v>23275</v>
      </c>
      <c r="C25464" s="322" t="s">
        <v>16412</v>
      </c>
      <c r="D25464" s="323" t="s">
        <v>69424</v>
      </c>
    </row>
    <row r="25465" spans="1:4">
      <c r="A25465" s="322" t="s">
        <v>26760</v>
      </c>
      <c r="C25465" s="322" t="s">
        <v>16412</v>
      </c>
      <c r="D25465" s="323" t="s">
        <v>32684</v>
      </c>
    </row>
    <row r="25466" spans="1:4">
      <c r="A25466" s="322" t="s">
        <v>16751</v>
      </c>
      <c r="B25466" s="322" t="s">
        <v>22018</v>
      </c>
      <c r="C25466" s="322" t="s">
        <v>65078</v>
      </c>
    </row>
    <row r="25467" spans="1:4">
      <c r="A25467" s="315"/>
      <c r="B25467" s="290"/>
      <c r="C25467" s="301"/>
    </row>
    <row r="25468" spans="1:4">
      <c r="C25468" s="320" t="s">
        <v>65012</v>
      </c>
      <c r="D25468" s="321" t="s">
        <v>65013</v>
      </c>
    </row>
    <row r="25469" spans="1:4">
      <c r="C25469" s="320" t="s">
        <v>65014</v>
      </c>
    </row>
    <row r="25470" spans="1:4">
      <c r="B25470" s="320" t="s">
        <v>65015</v>
      </c>
      <c r="C25470" s="320" t="s">
        <v>65016</v>
      </c>
      <c r="D25470" s="321" t="s">
        <v>65017</v>
      </c>
    </row>
    <row r="25471" spans="1:4">
      <c r="A25471" s="320" t="s">
        <v>65018</v>
      </c>
      <c r="B25471" s="320" t="s">
        <v>65019</v>
      </c>
      <c r="C25471" s="320" t="s">
        <v>65020</v>
      </c>
      <c r="D25471" s="321" t="s">
        <v>65021</v>
      </c>
    </row>
    <row r="25472" spans="1:4">
      <c r="A25472" s="322" t="s">
        <v>67841</v>
      </c>
    </row>
    <row r="25473" spans="1:4">
      <c r="B25473" s="322" t="s">
        <v>69425</v>
      </c>
    </row>
    <row r="25474" spans="1:4">
      <c r="B25474" s="322" t="s">
        <v>69426</v>
      </c>
    </row>
    <row r="25475" spans="1:4">
      <c r="A25475" s="326">
        <v>10761</v>
      </c>
      <c r="B25475" s="322" t="s">
        <v>23283</v>
      </c>
      <c r="C25475" s="322" t="s">
        <v>16412</v>
      </c>
      <c r="D25475" s="323" t="s">
        <v>69427</v>
      </c>
    </row>
    <row r="25476" spans="1:4">
      <c r="B25476" s="322" t="s">
        <v>23284</v>
      </c>
    </row>
    <row r="25477" spans="1:4">
      <c r="B25477" s="322" t="s">
        <v>23285</v>
      </c>
    </row>
    <row r="25478" spans="1:4">
      <c r="A25478" s="326">
        <v>11356</v>
      </c>
      <c r="B25478" s="322" t="s">
        <v>36434</v>
      </c>
      <c r="C25478" s="322" t="s">
        <v>18018</v>
      </c>
      <c r="D25478" s="323" t="s">
        <v>69428</v>
      </c>
    </row>
    <row r="25479" spans="1:4">
      <c r="A25479" s="322" t="s">
        <v>17583</v>
      </c>
      <c r="B25479" s="322" t="s">
        <v>34884</v>
      </c>
      <c r="C25479" s="322" t="s">
        <v>18018</v>
      </c>
      <c r="D25479" s="323" t="s">
        <v>69429</v>
      </c>
    </row>
    <row r="25480" spans="1:4">
      <c r="A25480" s="322" t="s">
        <v>30123</v>
      </c>
      <c r="B25480" s="322" t="s">
        <v>34349</v>
      </c>
      <c r="C25480" s="322" t="s">
        <v>16412</v>
      </c>
      <c r="D25480" s="323" t="s">
        <v>34494</v>
      </c>
    </row>
    <row r="25481" spans="1:4">
      <c r="A25481" s="322" t="s">
        <v>69430</v>
      </c>
      <c r="B25481" s="322" t="s">
        <v>69431</v>
      </c>
      <c r="C25481" s="322" t="s">
        <v>16412</v>
      </c>
      <c r="D25481" s="323" t="s">
        <v>47480</v>
      </c>
    </row>
    <row r="25482" spans="1:4">
      <c r="B25482" s="322" t="s">
        <v>69432</v>
      </c>
    </row>
    <row r="25483" spans="1:4">
      <c r="A25483" s="322" t="s">
        <v>29058</v>
      </c>
      <c r="B25483" s="322" t="s">
        <v>69433</v>
      </c>
      <c r="C25483" s="322" t="s">
        <v>16412</v>
      </c>
      <c r="D25483" s="323" t="s">
        <v>55598</v>
      </c>
    </row>
    <row r="25484" spans="1:4">
      <c r="B25484" s="322" t="s">
        <v>69434</v>
      </c>
    </row>
    <row r="25485" spans="1:4">
      <c r="A25485" s="322" t="s">
        <v>21777</v>
      </c>
      <c r="B25485" s="322" t="s">
        <v>34347</v>
      </c>
      <c r="C25485" s="322" t="s">
        <v>16412</v>
      </c>
      <c r="D25485" s="323" t="s">
        <v>1531</v>
      </c>
    </row>
    <row r="25486" spans="1:4">
      <c r="A25486" s="322" t="s">
        <v>69435</v>
      </c>
      <c r="B25486" s="322" t="s">
        <v>34129</v>
      </c>
      <c r="C25486" s="322" t="s">
        <v>16412</v>
      </c>
      <c r="D25486" s="323" t="s">
        <v>674</v>
      </c>
    </row>
    <row r="25487" spans="1:4">
      <c r="A25487" s="322" t="s">
        <v>21713</v>
      </c>
      <c r="B25487" s="322" t="s">
        <v>69436</v>
      </c>
      <c r="C25487" s="322" t="s">
        <v>16412</v>
      </c>
      <c r="D25487" s="323" t="s">
        <v>820</v>
      </c>
    </row>
    <row r="25488" spans="1:4">
      <c r="B25488" s="322" t="s">
        <v>69437</v>
      </c>
    </row>
    <row r="25489" spans="1:4">
      <c r="A25489" s="322" t="s">
        <v>69438</v>
      </c>
      <c r="B25489" s="322" t="s">
        <v>69439</v>
      </c>
      <c r="C25489" s="322" t="s">
        <v>16412</v>
      </c>
      <c r="D25489" s="323" t="s">
        <v>656</v>
      </c>
    </row>
    <row r="25490" spans="1:4">
      <c r="B25490" s="322" t="s">
        <v>69440</v>
      </c>
    </row>
    <row r="25491" spans="1:4">
      <c r="A25491" s="322" t="s">
        <v>69441</v>
      </c>
      <c r="B25491" s="322" t="s">
        <v>69442</v>
      </c>
      <c r="C25491" s="322" t="s">
        <v>16412</v>
      </c>
      <c r="D25491" s="323" t="s">
        <v>32373</v>
      </c>
    </row>
    <row r="25492" spans="1:4">
      <c r="B25492" s="322" t="s">
        <v>69443</v>
      </c>
    </row>
    <row r="25493" spans="1:4">
      <c r="A25493" s="322" t="s">
        <v>30053</v>
      </c>
      <c r="B25493" s="322" t="s">
        <v>34350</v>
      </c>
      <c r="C25493" s="322" t="s">
        <v>16412</v>
      </c>
      <c r="D25493" s="323" t="s">
        <v>69444</v>
      </c>
    </row>
    <row r="25494" spans="1:4">
      <c r="A25494" s="322" t="s">
        <v>29055</v>
      </c>
      <c r="B25494" s="322" t="s">
        <v>69445</v>
      </c>
      <c r="C25494" s="322" t="s">
        <v>16412</v>
      </c>
      <c r="D25494" s="323" t="s">
        <v>69446</v>
      </c>
    </row>
    <row r="25495" spans="1:4">
      <c r="B25495" s="322" t="s">
        <v>69432</v>
      </c>
    </row>
    <row r="25496" spans="1:4">
      <c r="A25496" s="322" t="s">
        <v>26238</v>
      </c>
      <c r="B25496" s="322" t="s">
        <v>69447</v>
      </c>
      <c r="C25496" s="322" t="s">
        <v>16412</v>
      </c>
      <c r="D25496" s="323" t="s">
        <v>69448</v>
      </c>
    </row>
    <row r="25497" spans="1:4">
      <c r="B25497" s="322" t="s">
        <v>69434</v>
      </c>
    </row>
    <row r="25498" spans="1:4">
      <c r="A25498" s="322" t="s">
        <v>21749</v>
      </c>
      <c r="B25498" s="322" t="s">
        <v>34348</v>
      </c>
      <c r="C25498" s="322" t="s">
        <v>16412</v>
      </c>
      <c r="D25498" s="323" t="s">
        <v>69449</v>
      </c>
    </row>
    <row r="25499" spans="1:4">
      <c r="A25499" s="322" t="s">
        <v>69450</v>
      </c>
      <c r="B25499" s="322" t="s">
        <v>34263</v>
      </c>
      <c r="C25499" s="322" t="s">
        <v>16412</v>
      </c>
      <c r="D25499" s="323" t="s">
        <v>33410</v>
      </c>
    </row>
    <row r="25500" spans="1:4">
      <c r="A25500" s="322" t="s">
        <v>69451</v>
      </c>
      <c r="B25500" s="322" t="s">
        <v>23078</v>
      </c>
      <c r="C25500" s="322" t="s">
        <v>16412</v>
      </c>
      <c r="D25500" s="323" t="s">
        <v>832</v>
      </c>
    </row>
    <row r="25501" spans="1:4">
      <c r="A25501" s="322" t="s">
        <v>19673</v>
      </c>
      <c r="B25501" s="322" t="s">
        <v>33391</v>
      </c>
      <c r="C25501" s="322" t="s">
        <v>16412</v>
      </c>
      <c r="D25501" s="323" t="s">
        <v>387</v>
      </c>
    </row>
    <row r="25502" spans="1:4">
      <c r="A25502" s="322" t="s">
        <v>29040</v>
      </c>
      <c r="B25502" s="322" t="s">
        <v>32917</v>
      </c>
      <c r="C25502" s="322" t="s">
        <v>32</v>
      </c>
      <c r="D25502" s="323" t="s">
        <v>971</v>
      </c>
    </row>
    <row r="25503" spans="1:4">
      <c r="A25503" s="322" t="s">
        <v>69452</v>
      </c>
      <c r="B25503" s="322" t="s">
        <v>34130</v>
      </c>
      <c r="C25503" s="322" t="s">
        <v>16412</v>
      </c>
      <c r="D25503" s="323" t="s">
        <v>17431</v>
      </c>
    </row>
    <row r="25504" spans="1:4">
      <c r="A25504" s="322" t="s">
        <v>20932</v>
      </c>
      <c r="B25504" s="322" t="s">
        <v>34289</v>
      </c>
      <c r="C25504" s="322" t="s">
        <v>16412</v>
      </c>
      <c r="D25504" s="323" t="s">
        <v>1076</v>
      </c>
    </row>
    <row r="25505" spans="1:4">
      <c r="A25505" s="322" t="s">
        <v>20934</v>
      </c>
      <c r="B25505" s="322" t="s">
        <v>34290</v>
      </c>
      <c r="C25505" s="322" t="s">
        <v>16412</v>
      </c>
      <c r="D25505" s="323" t="s">
        <v>32050</v>
      </c>
    </row>
    <row r="25506" spans="1:4">
      <c r="A25506" s="326">
        <v>10431</v>
      </c>
      <c r="B25506" s="322" t="s">
        <v>35966</v>
      </c>
      <c r="C25506" s="322" t="s">
        <v>16412</v>
      </c>
      <c r="D25506" s="323" t="s">
        <v>35652</v>
      </c>
    </row>
    <row r="25507" spans="1:4">
      <c r="A25507" s="329">
        <v>6415</v>
      </c>
      <c r="B25507" s="322" t="s">
        <v>34291</v>
      </c>
      <c r="C25507" s="322" t="s">
        <v>16412</v>
      </c>
      <c r="D25507" s="323">
        <v>66.83</v>
      </c>
    </row>
    <row r="25508" spans="1:4">
      <c r="A25508" s="329">
        <v>6416</v>
      </c>
      <c r="B25508" s="322" t="s">
        <v>34292</v>
      </c>
      <c r="C25508" s="322" t="s">
        <v>16412</v>
      </c>
      <c r="D25508" s="323" t="s">
        <v>69453</v>
      </c>
    </row>
    <row r="25509" spans="1:4">
      <c r="A25509" s="322" t="s">
        <v>69454</v>
      </c>
      <c r="B25509" s="322" t="s">
        <v>34218</v>
      </c>
      <c r="C25509" s="322" t="s">
        <v>16412</v>
      </c>
      <c r="D25509" s="323" t="s">
        <v>54014</v>
      </c>
    </row>
    <row r="25510" spans="1:4">
      <c r="A25510" s="322" t="s">
        <v>69455</v>
      </c>
      <c r="B25510" s="322" t="s">
        <v>34216</v>
      </c>
      <c r="C25510" s="322" t="s">
        <v>16412</v>
      </c>
      <c r="D25510" s="323" t="s">
        <v>54015</v>
      </c>
    </row>
    <row r="25511" spans="1:4">
      <c r="A25511" s="322" t="s">
        <v>69456</v>
      </c>
      <c r="B25511" s="322" t="s">
        <v>34219</v>
      </c>
      <c r="C25511" s="322" t="s">
        <v>16412</v>
      </c>
      <c r="D25511" s="323" t="s">
        <v>54016</v>
      </c>
    </row>
    <row r="25512" spans="1:4">
      <c r="A25512" s="322" t="s">
        <v>69457</v>
      </c>
      <c r="B25512" s="322" t="s">
        <v>34217</v>
      </c>
      <c r="C25512" s="322" t="s">
        <v>16412</v>
      </c>
      <c r="D25512" s="323" t="s">
        <v>54017</v>
      </c>
    </row>
    <row r="25513" spans="1:4">
      <c r="A25513" s="322" t="s">
        <v>17393</v>
      </c>
      <c r="B25513" s="322" t="s">
        <v>34319</v>
      </c>
      <c r="C25513" s="322" t="s">
        <v>16412</v>
      </c>
      <c r="D25513" s="323" t="s">
        <v>54240</v>
      </c>
    </row>
    <row r="25514" spans="1:4">
      <c r="A25514" s="322" t="s">
        <v>69458</v>
      </c>
      <c r="B25514" s="322" t="s">
        <v>34215</v>
      </c>
      <c r="C25514" s="322" t="s">
        <v>16412</v>
      </c>
      <c r="D25514" s="323" t="s">
        <v>54018</v>
      </c>
    </row>
    <row r="25515" spans="1:4">
      <c r="A25515" s="322" t="s">
        <v>69459</v>
      </c>
      <c r="B25515" s="322" t="s">
        <v>34214</v>
      </c>
      <c r="C25515" s="322" t="s">
        <v>16412</v>
      </c>
      <c r="D25515" s="323" t="s">
        <v>21474</v>
      </c>
    </row>
    <row r="25516" spans="1:4">
      <c r="A25516" s="322" t="s">
        <v>69460</v>
      </c>
      <c r="B25516" s="322" t="s">
        <v>34213</v>
      </c>
      <c r="C25516" s="322" t="s">
        <v>16412</v>
      </c>
      <c r="D25516" s="323" t="s">
        <v>36440</v>
      </c>
    </row>
    <row r="25517" spans="1:4">
      <c r="A25517" s="322" t="s">
        <v>69461</v>
      </c>
      <c r="B25517" s="322" t="s">
        <v>34210</v>
      </c>
      <c r="C25517" s="322" t="s">
        <v>16412</v>
      </c>
      <c r="D25517" s="323" t="s">
        <v>54016</v>
      </c>
    </row>
    <row r="25518" spans="1:4">
      <c r="A25518" s="322" t="s">
        <v>69462</v>
      </c>
      <c r="B25518" s="322" t="s">
        <v>34209</v>
      </c>
      <c r="C25518" s="322" t="s">
        <v>16412</v>
      </c>
      <c r="D25518" s="323" t="s">
        <v>54019</v>
      </c>
    </row>
    <row r="25519" spans="1:4">
      <c r="A25519" s="322" t="s">
        <v>69463</v>
      </c>
      <c r="B25519" s="322" t="s">
        <v>34212</v>
      </c>
      <c r="C25519" s="322" t="s">
        <v>16412</v>
      </c>
      <c r="D25519" s="323" t="s">
        <v>54016</v>
      </c>
    </row>
    <row r="25520" spans="1:4">
      <c r="A25520" s="322" t="s">
        <v>69464</v>
      </c>
      <c r="B25520" s="322" t="s">
        <v>34211</v>
      </c>
      <c r="C25520" s="322" t="s">
        <v>16412</v>
      </c>
      <c r="D25520" s="323" t="s">
        <v>54020</v>
      </c>
    </row>
    <row r="25521" spans="1:4">
      <c r="A25521" s="322" t="s">
        <v>69465</v>
      </c>
      <c r="B25521" s="322" t="s">
        <v>34208</v>
      </c>
      <c r="C25521" s="322" t="s">
        <v>16412</v>
      </c>
      <c r="D25521" s="323" t="s">
        <v>54021</v>
      </c>
    </row>
    <row r="25522" spans="1:4">
      <c r="A25522" s="322" t="s">
        <v>69466</v>
      </c>
      <c r="B25522" s="322" t="s">
        <v>34205</v>
      </c>
      <c r="C25522" s="322" t="s">
        <v>16412</v>
      </c>
      <c r="D25522" s="323" t="s">
        <v>54022</v>
      </c>
    </row>
    <row r="25523" spans="1:4">
      <c r="A25523" s="322" t="s">
        <v>69467</v>
      </c>
      <c r="B25523" s="322" t="s">
        <v>34207</v>
      </c>
      <c r="C25523" s="322" t="s">
        <v>16412</v>
      </c>
      <c r="D25523" s="323" t="s">
        <v>54023</v>
      </c>
    </row>
    <row r="25524" spans="1:4">
      <c r="A25524" s="322" t="s">
        <v>69468</v>
      </c>
      <c r="B25524" s="322" t="s">
        <v>34206</v>
      </c>
      <c r="C25524" s="322" t="s">
        <v>16412</v>
      </c>
      <c r="D25524" s="323" t="s">
        <v>54024</v>
      </c>
    </row>
    <row r="25525" spans="1:4">
      <c r="A25525" s="322" t="s">
        <v>69469</v>
      </c>
      <c r="B25525" s="322" t="s">
        <v>69470</v>
      </c>
      <c r="C25525" s="322" t="s">
        <v>16412</v>
      </c>
      <c r="D25525" s="323" t="s">
        <v>69471</v>
      </c>
    </row>
    <row r="25526" spans="1:4">
      <c r="B25526" s="322" t="s">
        <v>69472</v>
      </c>
    </row>
    <row r="25527" spans="1:4">
      <c r="A25527" s="322" t="s">
        <v>69473</v>
      </c>
      <c r="B25527" s="322" t="s">
        <v>69474</v>
      </c>
      <c r="C25527" s="322" t="s">
        <v>16412</v>
      </c>
      <c r="D25527" s="323" t="s">
        <v>69475</v>
      </c>
    </row>
    <row r="25528" spans="1:4">
      <c r="B25528" s="322" t="s">
        <v>69476</v>
      </c>
    </row>
    <row r="25529" spans="1:4">
      <c r="A25529" s="322" t="s">
        <v>69477</v>
      </c>
      <c r="B25529" s="322" t="s">
        <v>69478</v>
      </c>
      <c r="C25529" s="322" t="s">
        <v>16412</v>
      </c>
      <c r="D25529" s="323" t="s">
        <v>69479</v>
      </c>
    </row>
    <row r="25530" spans="1:4">
      <c r="B25530" s="322" t="s">
        <v>69476</v>
      </c>
    </row>
    <row r="25531" spans="1:4">
      <c r="A25531" s="322" t="s">
        <v>23431</v>
      </c>
      <c r="B25531" s="322" t="s">
        <v>32783</v>
      </c>
      <c r="C25531" s="322" t="s">
        <v>17134</v>
      </c>
      <c r="D25531" s="323" t="s">
        <v>69480</v>
      </c>
    </row>
    <row r="25532" spans="1:4">
      <c r="A25532" s="322" t="s">
        <v>22990</v>
      </c>
      <c r="B25532" s="322" t="s">
        <v>22046</v>
      </c>
      <c r="C25532" s="322" t="s">
        <v>17134</v>
      </c>
      <c r="D25532" s="323" t="s">
        <v>22128</v>
      </c>
    </row>
    <row r="25533" spans="1:4">
      <c r="A25533" s="326">
        <v>12492</v>
      </c>
      <c r="B25533" s="322" t="s">
        <v>69481</v>
      </c>
      <c r="C25533" s="322" t="s">
        <v>17134</v>
      </c>
      <c r="D25533" s="323" t="s">
        <v>69482</v>
      </c>
    </row>
    <row r="25534" spans="1:4">
      <c r="A25534" s="322" t="s">
        <v>69483</v>
      </c>
      <c r="B25534" s="322" t="s">
        <v>32779</v>
      </c>
      <c r="C25534" s="322" t="s">
        <v>16412</v>
      </c>
      <c r="D25534" s="323" t="s">
        <v>1903</v>
      </c>
    </row>
    <row r="25535" spans="1:4">
      <c r="A25535" s="322" t="s">
        <v>25967</v>
      </c>
      <c r="B25535" s="322" t="s">
        <v>69484</v>
      </c>
      <c r="C25535" s="322" t="s">
        <v>17134</v>
      </c>
      <c r="D25535" s="323" t="s">
        <v>68380</v>
      </c>
    </row>
    <row r="25536" spans="1:4">
      <c r="B25536" s="322" t="s">
        <v>69485</v>
      </c>
    </row>
    <row r="25537" spans="1:4">
      <c r="B25537" s="322" t="s">
        <v>69486</v>
      </c>
    </row>
    <row r="25538" spans="1:4">
      <c r="A25538" s="322" t="s">
        <v>23213</v>
      </c>
      <c r="B25538" s="322" t="s">
        <v>69487</v>
      </c>
      <c r="C25538" s="322" t="s">
        <v>17134</v>
      </c>
      <c r="D25538" s="323" t="s">
        <v>181</v>
      </c>
    </row>
    <row r="25539" spans="1:4">
      <c r="B25539" s="322" t="s">
        <v>69488</v>
      </c>
    </row>
    <row r="25540" spans="1:4">
      <c r="A25540" s="322" t="s">
        <v>69489</v>
      </c>
      <c r="C25540" s="322" t="s">
        <v>17134</v>
      </c>
      <c r="D25540" s="323" t="s">
        <v>69490</v>
      </c>
    </row>
    <row r="25541" spans="1:4">
      <c r="A25541" s="322" t="s">
        <v>16751</v>
      </c>
      <c r="B25541" s="322" t="s">
        <v>22075</v>
      </c>
      <c r="C25541" s="322" t="s">
        <v>65078</v>
      </c>
    </row>
    <row r="25542" spans="1:4">
      <c r="A25542" s="259"/>
      <c r="B25542" s="290"/>
    </row>
    <row r="25543" spans="1:4">
      <c r="C25543" s="320" t="s">
        <v>65012</v>
      </c>
      <c r="D25543" s="321" t="s">
        <v>65013</v>
      </c>
    </row>
    <row r="25544" spans="1:4">
      <c r="C25544" s="320" t="s">
        <v>65014</v>
      </c>
    </row>
    <row r="25545" spans="1:4">
      <c r="B25545" s="320" t="s">
        <v>65015</v>
      </c>
      <c r="C25545" s="320" t="s">
        <v>65016</v>
      </c>
      <c r="D25545" s="321" t="s">
        <v>65017</v>
      </c>
    </row>
    <row r="25546" spans="1:4">
      <c r="A25546" s="320" t="s">
        <v>65018</v>
      </c>
      <c r="B25546" s="320" t="s">
        <v>65019</v>
      </c>
      <c r="C25546" s="320" t="s">
        <v>65020</v>
      </c>
      <c r="D25546" s="321" t="s">
        <v>65021</v>
      </c>
    </row>
    <row r="25547" spans="1:4">
      <c r="A25547" s="322" t="s">
        <v>67841</v>
      </c>
    </row>
    <row r="25548" spans="1:4">
      <c r="B25548" s="322" t="s">
        <v>69491</v>
      </c>
    </row>
    <row r="25549" spans="1:4">
      <c r="B25549" s="322" t="s">
        <v>69492</v>
      </c>
    </row>
    <row r="25550" spans="1:4">
      <c r="B25550" s="322" t="s">
        <v>69493</v>
      </c>
    </row>
    <row r="25551" spans="1:4">
      <c r="A25551" s="322" t="s">
        <v>20218</v>
      </c>
      <c r="B25551" s="322" t="s">
        <v>69494</v>
      </c>
      <c r="C25551" s="322" t="s">
        <v>17134</v>
      </c>
      <c r="D25551" s="323" t="s">
        <v>69495</v>
      </c>
    </row>
    <row r="25552" spans="1:4">
      <c r="B25552" s="322" t="s">
        <v>28594</v>
      </c>
    </row>
    <row r="25553" spans="1:4">
      <c r="A25553" s="322" t="s">
        <v>69496</v>
      </c>
      <c r="B25553" s="322" t="s">
        <v>69497</v>
      </c>
      <c r="C25553" s="322" t="s">
        <v>17134</v>
      </c>
      <c r="D25553" s="323" t="s">
        <v>69498</v>
      </c>
    </row>
    <row r="25554" spans="1:4">
      <c r="B25554" s="322" t="s">
        <v>69499</v>
      </c>
    </row>
    <row r="25555" spans="1:4">
      <c r="A25555" s="326">
        <v>12040</v>
      </c>
      <c r="B25555" s="322" t="s">
        <v>69500</v>
      </c>
      <c r="C25555" s="322" t="s">
        <v>17134</v>
      </c>
      <c r="D25555" s="323" t="s">
        <v>38534</v>
      </c>
    </row>
    <row r="25556" spans="1:4">
      <c r="B25556" s="322" t="s">
        <v>69501</v>
      </c>
    </row>
    <row r="25557" spans="1:4">
      <c r="B25557" s="322" t="s">
        <v>69502</v>
      </c>
    </row>
    <row r="25558" spans="1:4">
      <c r="A25558" s="322" t="s">
        <v>69503</v>
      </c>
      <c r="B25558" s="322" t="s">
        <v>32895</v>
      </c>
      <c r="C25558" s="322" t="s">
        <v>17134</v>
      </c>
      <c r="D25558" s="323" t="s">
        <v>65433</v>
      </c>
    </row>
    <row r="25559" spans="1:4">
      <c r="A25559" s="322" t="s">
        <v>69504</v>
      </c>
      <c r="B25559" s="322" t="s">
        <v>32896</v>
      </c>
      <c r="C25559" s="322" t="s">
        <v>17134</v>
      </c>
      <c r="D25559" s="323" t="s">
        <v>69505</v>
      </c>
    </row>
    <row r="25560" spans="1:4">
      <c r="A25560" s="322" t="s">
        <v>69506</v>
      </c>
      <c r="B25560" s="322" t="s">
        <v>32897</v>
      </c>
      <c r="C25560" s="322" t="s">
        <v>17134</v>
      </c>
      <c r="D25560" s="323" t="s">
        <v>69507</v>
      </c>
    </row>
    <row r="25561" spans="1:4">
      <c r="A25561" s="322" t="s">
        <v>69508</v>
      </c>
      <c r="B25561" s="322" t="s">
        <v>69509</v>
      </c>
      <c r="C25561" s="322" t="s">
        <v>17134</v>
      </c>
      <c r="D25561" s="323" t="s">
        <v>69510</v>
      </c>
    </row>
    <row r="25562" spans="1:4">
      <c r="B25562" s="322" t="s">
        <v>69511</v>
      </c>
    </row>
    <row r="25563" spans="1:4">
      <c r="A25563" s="322" t="s">
        <v>28624</v>
      </c>
      <c r="B25563" s="322" t="s">
        <v>35579</v>
      </c>
      <c r="C25563" s="322" t="s">
        <v>17134</v>
      </c>
      <c r="D25563" s="323" t="s">
        <v>21838</v>
      </c>
    </row>
    <row r="25564" spans="1:4">
      <c r="A25564" s="322" t="s">
        <v>18014</v>
      </c>
      <c r="B25564" s="322" t="s">
        <v>69512</v>
      </c>
      <c r="C25564" s="322" t="s">
        <v>17134</v>
      </c>
      <c r="D25564" s="323" t="s">
        <v>17870</v>
      </c>
    </row>
    <row r="25565" spans="1:4">
      <c r="B25565" s="322" t="s">
        <v>69513</v>
      </c>
    </row>
    <row r="25566" spans="1:4">
      <c r="A25566" s="322" t="s">
        <v>25281</v>
      </c>
      <c r="B25566" s="322" t="s">
        <v>32853</v>
      </c>
      <c r="C25566" s="322" t="s">
        <v>16412</v>
      </c>
      <c r="D25566" s="323" t="s">
        <v>414</v>
      </c>
    </row>
    <row r="25567" spans="1:4">
      <c r="A25567" s="322" t="s">
        <v>22357</v>
      </c>
      <c r="B25567" s="322" t="s">
        <v>32854</v>
      </c>
      <c r="C25567" s="322" t="s">
        <v>16412</v>
      </c>
      <c r="D25567" s="323" t="s">
        <v>851</v>
      </c>
    </row>
    <row r="25568" spans="1:4">
      <c r="A25568" s="322" t="s">
        <v>28597</v>
      </c>
      <c r="B25568" s="322" t="s">
        <v>34317</v>
      </c>
      <c r="C25568" s="322" t="s">
        <v>32</v>
      </c>
      <c r="D25568" s="324" t="s">
        <v>195</v>
      </c>
    </row>
    <row r="25569" spans="1:4">
      <c r="A25569" s="322" t="s">
        <v>26008</v>
      </c>
      <c r="B25569" s="322" t="s">
        <v>35541</v>
      </c>
      <c r="C25569" s="322" t="s">
        <v>17134</v>
      </c>
      <c r="D25569" s="323" t="s">
        <v>69514</v>
      </c>
    </row>
    <row r="25570" spans="1:4">
      <c r="A25570" s="322" t="s">
        <v>69515</v>
      </c>
      <c r="B25570" s="322" t="s">
        <v>34137</v>
      </c>
      <c r="C25570" s="322" t="s">
        <v>16412</v>
      </c>
      <c r="D25570" s="325" t="s">
        <v>54025</v>
      </c>
    </row>
    <row r="25571" spans="1:4">
      <c r="A25571" s="322" t="s">
        <v>25231</v>
      </c>
      <c r="B25571" s="322" t="s">
        <v>32925</v>
      </c>
      <c r="C25571" s="322" t="s">
        <v>16837</v>
      </c>
      <c r="D25571" s="323" t="s">
        <v>111</v>
      </c>
    </row>
    <row r="25572" spans="1:4">
      <c r="A25572" s="322" t="s">
        <v>69516</v>
      </c>
      <c r="B25572" s="322" t="s">
        <v>17059</v>
      </c>
      <c r="C25572" s="322" t="s">
        <v>16837</v>
      </c>
      <c r="D25572" s="323" t="s">
        <v>111</v>
      </c>
    </row>
    <row r="25573" spans="1:4">
      <c r="A25573" s="322" t="s">
        <v>25139</v>
      </c>
      <c r="B25573" s="322" t="s">
        <v>17061</v>
      </c>
      <c r="C25573" s="322" t="s">
        <v>17062</v>
      </c>
      <c r="D25573" s="324" t="s">
        <v>90</v>
      </c>
    </row>
    <row r="25574" spans="1:4">
      <c r="A25574" s="322" t="s">
        <v>69517</v>
      </c>
    </row>
    <row r="25575" spans="1:4">
      <c r="A25575" s="322" t="s">
        <v>24290</v>
      </c>
      <c r="B25575" s="322" t="s">
        <v>69518</v>
      </c>
      <c r="C25575" s="322" t="s">
        <v>17134</v>
      </c>
      <c r="D25575" s="323" t="s">
        <v>69519</v>
      </c>
    </row>
    <row r="25576" spans="1:4">
      <c r="B25576" s="322" t="s">
        <v>69520</v>
      </c>
    </row>
    <row r="25577" spans="1:4">
      <c r="B25577" s="322" t="s">
        <v>69521</v>
      </c>
    </row>
    <row r="25578" spans="1:4">
      <c r="A25578" s="326">
        <v>12034</v>
      </c>
      <c r="B25578" s="322" t="s">
        <v>69522</v>
      </c>
      <c r="C25578" s="322" t="s">
        <v>17134</v>
      </c>
      <c r="D25578" s="323" t="s">
        <v>69523</v>
      </c>
    </row>
    <row r="25579" spans="1:4">
      <c r="B25579" s="322" t="s">
        <v>69524</v>
      </c>
    </row>
    <row r="25580" spans="1:4">
      <c r="B25580" s="322" t="s">
        <v>69525</v>
      </c>
    </row>
    <row r="25581" spans="1:4">
      <c r="A25581" s="322" t="s">
        <v>22323</v>
      </c>
      <c r="B25581" s="322" t="s">
        <v>69526</v>
      </c>
      <c r="C25581" s="322" t="s">
        <v>17134</v>
      </c>
      <c r="D25581" s="323" t="s">
        <v>69527</v>
      </c>
    </row>
    <row r="25582" spans="1:4">
      <c r="B25582" s="322" t="s">
        <v>69528</v>
      </c>
    </row>
    <row r="25583" spans="1:4">
      <c r="B25583" s="322" t="s">
        <v>69529</v>
      </c>
    </row>
    <row r="25584" spans="1:4">
      <c r="A25584" s="326">
        <v>12037</v>
      </c>
      <c r="B25584" s="322" t="s">
        <v>69530</v>
      </c>
      <c r="C25584" s="322" t="s">
        <v>17134</v>
      </c>
      <c r="D25584" s="323" t="s">
        <v>726</v>
      </c>
    </row>
    <row r="25585" spans="1:4">
      <c r="B25585" s="322" t="s">
        <v>69531</v>
      </c>
    </row>
    <row r="25586" spans="1:4">
      <c r="B25586" s="322" t="s">
        <v>32935</v>
      </c>
    </row>
    <row r="25587" spans="1:4">
      <c r="A25587" s="322" t="s">
        <v>19308</v>
      </c>
      <c r="B25587" s="322" t="s">
        <v>69530</v>
      </c>
      <c r="C25587" s="322" t="s">
        <v>17134</v>
      </c>
      <c r="D25587" s="323" t="s">
        <v>2390</v>
      </c>
    </row>
    <row r="25588" spans="1:4">
      <c r="B25588" s="322" t="s">
        <v>69532</v>
      </c>
    </row>
    <row r="25589" spans="1:4">
      <c r="B25589" s="322" t="s">
        <v>69533</v>
      </c>
    </row>
    <row r="25590" spans="1:4">
      <c r="A25590" s="322" t="s">
        <v>16835</v>
      </c>
      <c r="B25590" s="322" t="s">
        <v>69534</v>
      </c>
      <c r="C25590" s="322" t="s">
        <v>32</v>
      </c>
      <c r="D25590" s="323" t="s">
        <v>69535</v>
      </c>
    </row>
    <row r="25591" spans="1:4">
      <c r="B25591" s="322" t="s">
        <v>69536</v>
      </c>
    </row>
    <row r="25592" spans="1:4">
      <c r="B25592" s="322" t="s">
        <v>69537</v>
      </c>
    </row>
    <row r="25593" spans="1:4">
      <c r="A25593" s="322" t="s">
        <v>26392</v>
      </c>
      <c r="B25593" s="322" t="s">
        <v>69538</v>
      </c>
      <c r="C25593" s="322" t="s">
        <v>17134</v>
      </c>
      <c r="D25593" s="323" t="s">
        <v>37461</v>
      </c>
    </row>
    <row r="25594" spans="1:4">
      <c r="B25594" s="322" t="s">
        <v>69539</v>
      </c>
    </row>
    <row r="25595" spans="1:4">
      <c r="B25595" s="322" t="s">
        <v>69540</v>
      </c>
    </row>
    <row r="25596" spans="1:4">
      <c r="A25596" s="322" t="s">
        <v>21618</v>
      </c>
      <c r="B25596" s="322" t="s">
        <v>69538</v>
      </c>
      <c r="C25596" s="322" t="s">
        <v>17134</v>
      </c>
      <c r="D25596" s="323" t="s">
        <v>69541</v>
      </c>
    </row>
    <row r="25597" spans="1:4">
      <c r="B25597" s="322" t="s">
        <v>69542</v>
      </c>
    </row>
    <row r="25598" spans="1:4">
      <c r="B25598" s="322" t="s">
        <v>69533</v>
      </c>
    </row>
    <row r="25599" spans="1:4">
      <c r="A25599" s="322" t="s">
        <v>23308</v>
      </c>
      <c r="B25599" s="322" t="s">
        <v>69538</v>
      </c>
      <c r="C25599" s="322" t="s">
        <v>17134</v>
      </c>
      <c r="D25599" s="323" t="s">
        <v>69543</v>
      </c>
    </row>
    <row r="25600" spans="1:4">
      <c r="B25600" s="322" t="s">
        <v>69544</v>
      </c>
    </row>
    <row r="25601" spans="1:4">
      <c r="B25601" s="322" t="s">
        <v>69545</v>
      </c>
    </row>
    <row r="25602" spans="1:4">
      <c r="A25602" s="322" t="s">
        <v>24356</v>
      </c>
      <c r="B25602" s="322" t="s">
        <v>69538</v>
      </c>
      <c r="C25602" s="322" t="s">
        <v>17134</v>
      </c>
      <c r="D25602" s="323" t="s">
        <v>69546</v>
      </c>
    </row>
    <row r="25603" spans="1:4">
      <c r="B25603" s="322" t="s">
        <v>69547</v>
      </c>
    </row>
    <row r="25604" spans="1:4">
      <c r="B25604" s="322" t="s">
        <v>69545</v>
      </c>
    </row>
    <row r="25605" spans="1:4">
      <c r="A25605" s="322" t="s">
        <v>69548</v>
      </c>
      <c r="B25605" s="322" t="s">
        <v>69549</v>
      </c>
      <c r="C25605" s="322" t="s">
        <v>17134</v>
      </c>
      <c r="D25605" s="323" t="s">
        <v>69550</v>
      </c>
    </row>
    <row r="25606" spans="1:4">
      <c r="B25606" s="322" t="s">
        <v>69551</v>
      </c>
    </row>
    <row r="25607" spans="1:4">
      <c r="B25607" s="322" t="s">
        <v>69545</v>
      </c>
    </row>
    <row r="25608" spans="1:4">
      <c r="A25608" s="322" t="s">
        <v>16832</v>
      </c>
      <c r="B25608" s="322" t="s">
        <v>69549</v>
      </c>
      <c r="C25608" s="322" t="s">
        <v>17134</v>
      </c>
      <c r="D25608" s="323" t="s">
        <v>69552</v>
      </c>
    </row>
    <row r="25609" spans="1:4">
      <c r="B25609" s="322" t="s">
        <v>69553</v>
      </c>
    </row>
    <row r="25610" spans="1:4">
      <c r="B25610" s="322" t="s">
        <v>69554</v>
      </c>
    </row>
    <row r="25611" spans="1:4">
      <c r="A25611" s="326">
        <v>12217</v>
      </c>
      <c r="B25611" s="322" t="s">
        <v>69555</v>
      </c>
      <c r="C25611" s="322" t="s">
        <v>17134</v>
      </c>
      <c r="D25611" s="323" t="s">
        <v>33367</v>
      </c>
    </row>
    <row r="25612" spans="1:4">
      <c r="B25612" s="322" t="s">
        <v>69556</v>
      </c>
    </row>
    <row r="25613" spans="1:4">
      <c r="B25613" s="322" t="s">
        <v>69557</v>
      </c>
    </row>
    <row r="25614" spans="1:4">
      <c r="A25614" s="322" t="s">
        <v>18827</v>
      </c>
      <c r="B25614" s="322" t="s">
        <v>69558</v>
      </c>
      <c r="C25614" s="322" t="s">
        <v>17134</v>
      </c>
      <c r="D25614" s="323" t="s">
        <v>38631</v>
      </c>
    </row>
    <row r="25615" spans="1:4">
      <c r="B25615" s="322" t="s">
        <v>69559</v>
      </c>
    </row>
    <row r="25616" spans="1:4">
      <c r="B25616" s="322" t="s">
        <v>69560</v>
      </c>
    </row>
    <row r="25617" spans="1:4">
      <c r="A25617" s="322" t="s">
        <v>69561</v>
      </c>
      <c r="B25617" s="322" t="s">
        <v>69562</v>
      </c>
      <c r="C25617" s="322" t="s">
        <v>17134</v>
      </c>
      <c r="D25617" s="323" t="s">
        <v>38581</v>
      </c>
    </row>
    <row r="25618" spans="1:4">
      <c r="B25618" s="322" t="s">
        <v>69563</v>
      </c>
    </row>
    <row r="25619" spans="1:4">
      <c r="B25619" s="322" t="s">
        <v>69564</v>
      </c>
    </row>
    <row r="25620" spans="1:4">
      <c r="B25620" s="322" t="s">
        <v>69565</v>
      </c>
    </row>
    <row r="25621" spans="1:4">
      <c r="A25621" s="322" t="s">
        <v>69566</v>
      </c>
      <c r="C25621" s="322" t="s">
        <v>17134</v>
      </c>
      <c r="D25621" s="323" t="s">
        <v>1051</v>
      </c>
    </row>
    <row r="25622" spans="1:4">
      <c r="A25622" s="322" t="s">
        <v>16751</v>
      </c>
      <c r="B25622" s="322" t="s">
        <v>22162</v>
      </c>
      <c r="C25622" s="322" t="s">
        <v>65078</v>
      </c>
    </row>
    <row r="25623" spans="1:4">
      <c r="A25623" s="259"/>
      <c r="B25623" s="290"/>
    </row>
    <row r="25624" spans="1:4">
      <c r="C25624" s="320" t="s">
        <v>65012</v>
      </c>
      <c r="D25624" s="321" t="s">
        <v>65013</v>
      </c>
    </row>
    <row r="25625" spans="1:4">
      <c r="C25625" s="320" t="s">
        <v>65014</v>
      </c>
    </row>
    <row r="25626" spans="1:4">
      <c r="B25626" s="320" t="s">
        <v>65015</v>
      </c>
      <c r="C25626" s="320" t="s">
        <v>65016</v>
      </c>
      <c r="D25626" s="321" t="s">
        <v>65017</v>
      </c>
    </row>
    <row r="25627" spans="1:4">
      <c r="A25627" s="320" t="s">
        <v>65018</v>
      </c>
      <c r="B25627" s="320" t="s">
        <v>65019</v>
      </c>
      <c r="C25627" s="320" t="s">
        <v>65020</v>
      </c>
      <c r="D25627" s="321" t="s">
        <v>65021</v>
      </c>
    </row>
    <row r="25628" spans="1:4">
      <c r="A25628" s="322" t="s">
        <v>69517</v>
      </c>
    </row>
    <row r="25629" spans="1:4">
      <c r="B25629" s="322" t="s">
        <v>69567</v>
      </c>
    </row>
    <row r="25630" spans="1:4">
      <c r="B25630" s="322" t="s">
        <v>69568</v>
      </c>
    </row>
    <row r="25631" spans="1:4">
      <c r="A25631" s="322" t="s">
        <v>19708</v>
      </c>
      <c r="B25631" s="322" t="s">
        <v>69569</v>
      </c>
      <c r="C25631" s="322" t="s">
        <v>17134</v>
      </c>
      <c r="D25631" s="323" t="s">
        <v>69570</v>
      </c>
    </row>
    <row r="25632" spans="1:4">
      <c r="B25632" s="322" t="s">
        <v>69571</v>
      </c>
    </row>
    <row r="25633" spans="1:4">
      <c r="A25633" s="322" t="s">
        <v>19960</v>
      </c>
      <c r="B25633" s="322" t="s">
        <v>69572</v>
      </c>
      <c r="C25633" s="322" t="s">
        <v>17134</v>
      </c>
      <c r="D25633" s="323" t="s">
        <v>28717</v>
      </c>
    </row>
    <row r="25634" spans="1:4">
      <c r="B25634" s="322" t="s">
        <v>69573</v>
      </c>
    </row>
    <row r="25635" spans="1:4">
      <c r="A25635" s="322" t="s">
        <v>69574</v>
      </c>
      <c r="B25635" s="322" t="s">
        <v>17119</v>
      </c>
      <c r="C25635" s="322" t="s">
        <v>16412</v>
      </c>
      <c r="D25635" s="323" t="s">
        <v>69575</v>
      </c>
    </row>
    <row r="25636" spans="1:4">
      <c r="B25636" s="322" t="s">
        <v>17121</v>
      </c>
    </row>
    <row r="25637" spans="1:4">
      <c r="A25637" s="322" t="s">
        <v>25659</v>
      </c>
      <c r="B25637" s="322" t="s">
        <v>69576</v>
      </c>
      <c r="C25637" s="322" t="s">
        <v>32</v>
      </c>
      <c r="D25637" s="323" t="s">
        <v>69577</v>
      </c>
    </row>
    <row r="25638" spans="1:4">
      <c r="B25638" s="322" t="s">
        <v>69578</v>
      </c>
    </row>
    <row r="25639" spans="1:4">
      <c r="A25639" s="326">
        <v>12177</v>
      </c>
      <c r="B25639" s="322" t="s">
        <v>69579</v>
      </c>
      <c r="C25639" s="322" t="s">
        <v>32</v>
      </c>
      <c r="D25639" s="323" t="s">
        <v>69580</v>
      </c>
    </row>
    <row r="25640" spans="1:4">
      <c r="B25640" s="322" t="s">
        <v>69581</v>
      </c>
    </row>
    <row r="25641" spans="1:4">
      <c r="A25641" s="326">
        <v>12125</v>
      </c>
      <c r="B25641" s="322" t="s">
        <v>69582</v>
      </c>
      <c r="C25641" s="322" t="s">
        <v>16412</v>
      </c>
      <c r="D25641" s="323" t="s">
        <v>69583</v>
      </c>
    </row>
    <row r="25642" spans="1:4">
      <c r="B25642" s="322" t="s">
        <v>69584</v>
      </c>
    </row>
    <row r="25643" spans="1:4">
      <c r="A25643" s="326">
        <v>12124</v>
      </c>
      <c r="B25643" s="322" t="s">
        <v>69585</v>
      </c>
      <c r="C25643" s="322" t="s">
        <v>16412</v>
      </c>
      <c r="D25643" s="323" t="s">
        <v>38899</v>
      </c>
    </row>
    <row r="25644" spans="1:4">
      <c r="B25644" s="322" t="s">
        <v>16936</v>
      </c>
    </row>
    <row r="25645" spans="1:4">
      <c r="A25645" s="331" t="s">
        <v>36783</v>
      </c>
      <c r="B25645" s="322" t="s">
        <v>69586</v>
      </c>
      <c r="C25645" s="322" t="s">
        <v>16412</v>
      </c>
      <c r="D25645" s="323" t="s">
        <v>34597</v>
      </c>
    </row>
    <row r="25646" spans="1:4">
      <c r="B25646" s="322" t="s">
        <v>69587</v>
      </c>
    </row>
    <row r="25647" spans="1:4">
      <c r="A25647" s="326">
        <v>12127</v>
      </c>
      <c r="B25647" s="322" t="s">
        <v>69588</v>
      </c>
      <c r="C25647" s="322" t="s">
        <v>16412</v>
      </c>
      <c r="D25647" s="323" t="s">
        <v>69589</v>
      </c>
    </row>
    <row r="25648" spans="1:4">
      <c r="B25648" s="328" t="s">
        <v>69590</v>
      </c>
    </row>
    <row r="25649" spans="1:4">
      <c r="A25649" s="326">
        <v>12128</v>
      </c>
      <c r="B25649" s="322" t="s">
        <v>69591</v>
      </c>
      <c r="C25649" s="322" t="s">
        <v>17025</v>
      </c>
      <c r="D25649" s="323" t="s">
        <v>69592</v>
      </c>
    </row>
    <row r="25650" spans="1:4">
      <c r="B25650" s="322" t="s">
        <v>69593</v>
      </c>
    </row>
    <row r="25651" spans="1:4">
      <c r="A25651" s="326">
        <v>12132</v>
      </c>
      <c r="B25651" s="322" t="s">
        <v>69594</v>
      </c>
      <c r="C25651" s="322" t="s">
        <v>16412</v>
      </c>
      <c r="D25651" s="323" t="s">
        <v>39497</v>
      </c>
    </row>
    <row r="25652" spans="1:4">
      <c r="B25652" s="322" t="s">
        <v>69595</v>
      </c>
    </row>
    <row r="25653" spans="1:4">
      <c r="A25653" s="326">
        <v>12131</v>
      </c>
      <c r="B25653" s="322" t="s">
        <v>69596</v>
      </c>
      <c r="C25653" s="322" t="s">
        <v>16412</v>
      </c>
      <c r="D25653" s="323" t="s">
        <v>36784</v>
      </c>
    </row>
    <row r="25654" spans="1:4">
      <c r="B25654" s="322" t="s">
        <v>69597</v>
      </c>
    </row>
    <row r="25655" spans="1:4">
      <c r="A25655" s="326">
        <v>12129</v>
      </c>
      <c r="B25655" s="322" t="s">
        <v>69598</v>
      </c>
      <c r="C25655" s="322" t="s">
        <v>16412</v>
      </c>
      <c r="D25655" s="323" t="s">
        <v>69599</v>
      </c>
    </row>
    <row r="25656" spans="1:4">
      <c r="B25656" s="322" t="s">
        <v>69600</v>
      </c>
    </row>
    <row r="25657" spans="1:4">
      <c r="A25657" s="326">
        <v>12123</v>
      </c>
      <c r="B25657" s="322" t="s">
        <v>69601</v>
      </c>
      <c r="C25657" s="322" t="s">
        <v>16412</v>
      </c>
      <c r="D25657" s="323" t="s">
        <v>57801</v>
      </c>
    </row>
    <row r="25658" spans="1:4">
      <c r="B25658" s="322" t="s">
        <v>17126</v>
      </c>
    </row>
    <row r="25659" spans="1:4">
      <c r="A25659" s="326">
        <v>12122</v>
      </c>
      <c r="B25659" s="322" t="s">
        <v>36782</v>
      </c>
      <c r="C25659" s="322" t="s">
        <v>16412</v>
      </c>
      <c r="D25659" s="323" t="s">
        <v>35125</v>
      </c>
    </row>
    <row r="25660" spans="1:4">
      <c r="A25660" s="326">
        <v>12121</v>
      </c>
      <c r="B25660" s="322" t="s">
        <v>36780</v>
      </c>
      <c r="C25660" s="322" t="s">
        <v>16412</v>
      </c>
      <c r="D25660" s="323" t="s">
        <v>69602</v>
      </c>
    </row>
    <row r="25661" spans="1:4">
      <c r="A25661" s="326">
        <v>12133</v>
      </c>
      <c r="B25661" s="322" t="s">
        <v>36785</v>
      </c>
      <c r="C25661" s="322" t="s">
        <v>16412</v>
      </c>
      <c r="D25661" s="323" t="s">
        <v>69603</v>
      </c>
    </row>
    <row r="25662" spans="1:4">
      <c r="A25662" s="322" t="s">
        <v>24195</v>
      </c>
      <c r="B25662" s="322" t="s">
        <v>34985</v>
      </c>
      <c r="C25662" s="322" t="s">
        <v>16412</v>
      </c>
      <c r="D25662" s="323" t="s">
        <v>38899</v>
      </c>
    </row>
    <row r="25663" spans="1:4">
      <c r="A25663" s="322" t="s">
        <v>26307</v>
      </c>
      <c r="B25663" s="322" t="s">
        <v>32271</v>
      </c>
      <c r="C25663" s="322" t="s">
        <v>16412</v>
      </c>
      <c r="D25663" s="323" t="s">
        <v>69604</v>
      </c>
    </row>
    <row r="25664" spans="1:4">
      <c r="A25664" s="322" t="s">
        <v>30419</v>
      </c>
      <c r="B25664" s="322" t="s">
        <v>34892</v>
      </c>
      <c r="C25664" s="322" t="s">
        <v>32</v>
      </c>
      <c r="D25664" s="323" t="s">
        <v>69605</v>
      </c>
    </row>
    <row r="25665" spans="1:4">
      <c r="A25665" s="322" t="s">
        <v>27045</v>
      </c>
      <c r="B25665" s="322" t="s">
        <v>34891</v>
      </c>
      <c r="C25665" s="322" t="s">
        <v>32</v>
      </c>
      <c r="D25665" s="327" t="s">
        <v>69606</v>
      </c>
    </row>
    <row r="25666" spans="1:4">
      <c r="A25666" s="322" t="s">
        <v>30595</v>
      </c>
      <c r="B25666" s="322" t="s">
        <v>34893</v>
      </c>
      <c r="C25666" s="322" t="s">
        <v>32</v>
      </c>
      <c r="D25666" s="323" t="s">
        <v>69607</v>
      </c>
    </row>
    <row r="25667" spans="1:4">
      <c r="A25667" s="322" t="s">
        <v>18020</v>
      </c>
      <c r="B25667" s="322" t="s">
        <v>34960</v>
      </c>
      <c r="C25667" s="322" t="s">
        <v>32</v>
      </c>
      <c r="D25667" s="327" t="s">
        <v>46118</v>
      </c>
    </row>
    <row r="25668" spans="1:4">
      <c r="A25668" s="322" t="s">
        <v>28476</v>
      </c>
      <c r="B25668" s="322" t="s">
        <v>69608</v>
      </c>
      <c r="C25668" s="322" t="s">
        <v>32</v>
      </c>
      <c r="D25668" s="323" t="s">
        <v>69609</v>
      </c>
    </row>
    <row r="25669" spans="1:4">
      <c r="B25669" s="322" t="s">
        <v>69610</v>
      </c>
    </row>
    <row r="25670" spans="1:4">
      <c r="B25670" s="322" t="s">
        <v>69611</v>
      </c>
    </row>
    <row r="25671" spans="1:4">
      <c r="A25671" s="322" t="s">
        <v>18389</v>
      </c>
      <c r="B25671" s="322" t="s">
        <v>69612</v>
      </c>
      <c r="C25671" s="322" t="s">
        <v>32</v>
      </c>
      <c r="D25671" s="323" t="s">
        <v>69613</v>
      </c>
    </row>
    <row r="25672" spans="1:4">
      <c r="B25672" s="322" t="s">
        <v>69614</v>
      </c>
    </row>
    <row r="25673" spans="1:4">
      <c r="B25673" s="322" t="s">
        <v>69615</v>
      </c>
    </row>
    <row r="25674" spans="1:4">
      <c r="A25674" s="322" t="s">
        <v>69616</v>
      </c>
      <c r="B25674" s="322" t="s">
        <v>69617</v>
      </c>
      <c r="C25674" s="322" t="s">
        <v>32</v>
      </c>
      <c r="D25674" s="325" t="s">
        <v>69618</v>
      </c>
    </row>
    <row r="25675" spans="1:4">
      <c r="B25675" s="322" t="s">
        <v>69619</v>
      </c>
    </row>
    <row r="25676" spans="1:4">
      <c r="B25676" s="322" t="s">
        <v>69620</v>
      </c>
    </row>
    <row r="25677" spans="1:4">
      <c r="B25677" s="322" t="s">
        <v>17231</v>
      </c>
    </row>
    <row r="25678" spans="1:4">
      <c r="A25678" s="322" t="s">
        <v>69621</v>
      </c>
      <c r="B25678" s="322" t="s">
        <v>69617</v>
      </c>
      <c r="C25678" s="322" t="s">
        <v>32</v>
      </c>
      <c r="D25678" s="325" t="s">
        <v>69622</v>
      </c>
    </row>
    <row r="25679" spans="1:4">
      <c r="B25679" s="322" t="s">
        <v>69619</v>
      </c>
    </row>
    <row r="25680" spans="1:4">
      <c r="B25680" s="322" t="s">
        <v>69623</v>
      </c>
    </row>
    <row r="25681" spans="1:4">
      <c r="B25681" s="322" t="s">
        <v>17231</v>
      </c>
    </row>
    <row r="25682" spans="1:4">
      <c r="A25682" s="322" t="s">
        <v>29828</v>
      </c>
      <c r="B25682" s="322" t="s">
        <v>33692</v>
      </c>
      <c r="C25682" s="322" t="s">
        <v>30</v>
      </c>
      <c r="D25682" s="323" t="s">
        <v>32377</v>
      </c>
    </row>
    <row r="25683" spans="1:4">
      <c r="A25683" s="322" t="s">
        <v>22646</v>
      </c>
      <c r="B25683" s="322" t="s">
        <v>69624</v>
      </c>
      <c r="C25683" s="322" t="s">
        <v>30</v>
      </c>
      <c r="D25683" s="323" t="s">
        <v>1434</v>
      </c>
    </row>
    <row r="25684" spans="1:4">
      <c r="B25684" s="322" t="s">
        <v>20031</v>
      </c>
    </row>
    <row r="25685" spans="1:4">
      <c r="A25685" s="322" t="s">
        <v>26230</v>
      </c>
      <c r="B25685" s="322" t="s">
        <v>35683</v>
      </c>
      <c r="C25685" s="322" t="s">
        <v>17134</v>
      </c>
      <c r="D25685" s="323" t="s">
        <v>49580</v>
      </c>
    </row>
    <row r="25686" spans="1:4">
      <c r="A25686" s="322" t="s">
        <v>69625</v>
      </c>
      <c r="B25686" s="322" t="s">
        <v>35768</v>
      </c>
      <c r="C25686" s="322" t="s">
        <v>16412</v>
      </c>
      <c r="D25686" s="323" t="s">
        <v>1801</v>
      </c>
    </row>
    <row r="25687" spans="1:4">
      <c r="A25687" s="322" t="s">
        <v>17494</v>
      </c>
      <c r="B25687" s="322" t="s">
        <v>69626</v>
      </c>
      <c r="C25687" s="322" t="s">
        <v>16412</v>
      </c>
      <c r="D25687" s="323" t="s">
        <v>38866</v>
      </c>
    </row>
    <row r="25688" spans="1:4">
      <c r="B25688" s="322" t="s">
        <v>69627</v>
      </c>
    </row>
    <row r="25689" spans="1:4">
      <c r="A25689" s="322" t="s">
        <v>26753</v>
      </c>
      <c r="B25689" s="322" t="s">
        <v>69628</v>
      </c>
      <c r="C25689" s="322" t="s">
        <v>17134</v>
      </c>
      <c r="D25689" s="323" t="s">
        <v>40122</v>
      </c>
    </row>
    <row r="25690" spans="1:4">
      <c r="B25690" s="322" t="s">
        <v>69629</v>
      </c>
    </row>
    <row r="25691" spans="1:4">
      <c r="B25691" s="322" t="s">
        <v>69630</v>
      </c>
    </row>
    <row r="25692" spans="1:4">
      <c r="A25692" s="322" t="s">
        <v>19128</v>
      </c>
      <c r="B25692" s="322" t="s">
        <v>29574</v>
      </c>
      <c r="C25692" s="322" t="s">
        <v>17134</v>
      </c>
      <c r="D25692" s="323" t="s">
        <v>29575</v>
      </c>
    </row>
    <row r="25693" spans="1:4">
      <c r="B25693" s="322" t="s">
        <v>69631</v>
      </c>
    </row>
    <row r="25694" spans="1:4">
      <c r="B25694" s="322" t="s">
        <v>69632</v>
      </c>
    </row>
    <row r="25695" spans="1:4">
      <c r="B25695" s="322" t="s">
        <v>69633</v>
      </c>
    </row>
    <row r="25696" spans="1:4">
      <c r="A25696" s="322" t="s">
        <v>19449</v>
      </c>
      <c r="B25696" s="322" t="s">
        <v>30383</v>
      </c>
      <c r="C25696" s="322" t="s">
        <v>30</v>
      </c>
      <c r="D25696" s="323" t="s">
        <v>247</v>
      </c>
    </row>
    <row r="25697" spans="1:4">
      <c r="B25697" s="322" t="s">
        <v>69634</v>
      </c>
    </row>
    <row r="25698" spans="1:4">
      <c r="A25698" s="322" t="s">
        <v>23173</v>
      </c>
      <c r="B25698" s="322" t="s">
        <v>30385</v>
      </c>
      <c r="C25698" s="322" t="s">
        <v>30</v>
      </c>
      <c r="D25698" s="323" t="s">
        <v>30386</v>
      </c>
    </row>
    <row r="25699" spans="1:4">
      <c r="B25699" s="322" t="s">
        <v>69635</v>
      </c>
    </row>
    <row r="25700" spans="1:4">
      <c r="A25700" s="326">
        <v>11111</v>
      </c>
      <c r="B25700" s="322" t="s">
        <v>69636</v>
      </c>
      <c r="C25700" s="322" t="s">
        <v>17134</v>
      </c>
      <c r="D25700" s="323" t="s">
        <v>69637</v>
      </c>
    </row>
    <row r="25701" spans="1:4">
      <c r="B25701" s="322" t="s">
        <v>69638</v>
      </c>
    </row>
    <row r="25702" spans="1:4">
      <c r="A25702" s="322" t="s">
        <v>17432</v>
      </c>
      <c r="C25702" s="322" t="s">
        <v>17134</v>
      </c>
      <c r="D25702" s="323" t="s">
        <v>69639</v>
      </c>
    </row>
    <row r="25703" spans="1:4">
      <c r="A25703" s="322" t="s">
        <v>16751</v>
      </c>
      <c r="B25703" s="322" t="s">
        <v>22222</v>
      </c>
      <c r="C25703" s="322" t="s">
        <v>65078</v>
      </c>
    </row>
    <row r="25704" spans="1:4">
      <c r="A25704" s="315"/>
      <c r="B25704" s="290"/>
      <c r="C25704" s="300"/>
    </row>
    <row r="25705" spans="1:4">
      <c r="C25705" s="320" t="s">
        <v>65012</v>
      </c>
      <c r="D25705" s="321" t="s">
        <v>65013</v>
      </c>
    </row>
    <row r="25706" spans="1:4">
      <c r="C25706" s="320" t="s">
        <v>65014</v>
      </c>
    </row>
    <row r="25707" spans="1:4">
      <c r="B25707" s="320" t="s">
        <v>65015</v>
      </c>
      <c r="C25707" s="320" t="s">
        <v>65016</v>
      </c>
      <c r="D25707" s="321" t="s">
        <v>65017</v>
      </c>
    </row>
    <row r="25708" spans="1:4">
      <c r="A25708" s="320" t="s">
        <v>65018</v>
      </c>
      <c r="B25708" s="320" t="s">
        <v>65019</v>
      </c>
      <c r="C25708" s="320" t="s">
        <v>65020</v>
      </c>
      <c r="D25708" s="321" t="s">
        <v>65021</v>
      </c>
    </row>
    <row r="25709" spans="1:4">
      <c r="A25709" s="322" t="s">
        <v>69517</v>
      </c>
    </row>
    <row r="25710" spans="1:4">
      <c r="B25710" s="322" t="s">
        <v>69640</v>
      </c>
    </row>
    <row r="25711" spans="1:4">
      <c r="B25711" s="322" t="s">
        <v>69641</v>
      </c>
    </row>
    <row r="25712" spans="1:4">
      <c r="A25712" s="322" t="s">
        <v>69642</v>
      </c>
      <c r="B25712" s="322" t="s">
        <v>69643</v>
      </c>
      <c r="C25712" s="322" t="s">
        <v>30</v>
      </c>
      <c r="D25712" s="323" t="s">
        <v>69644</v>
      </c>
    </row>
    <row r="25713" spans="1:4">
      <c r="B25713" s="322" t="s">
        <v>69645</v>
      </c>
    </row>
    <row r="25714" spans="1:4">
      <c r="A25714" s="322" t="s">
        <v>69646</v>
      </c>
      <c r="B25714" s="322" t="s">
        <v>17813</v>
      </c>
      <c r="C25714" s="322" t="s">
        <v>17134</v>
      </c>
      <c r="D25714" s="323" t="s">
        <v>69647</v>
      </c>
    </row>
    <row r="25715" spans="1:4">
      <c r="B25715" s="322" t="s">
        <v>17814</v>
      </c>
    </row>
    <row r="25716" spans="1:4">
      <c r="B25716" s="322" t="s">
        <v>17815</v>
      </c>
    </row>
    <row r="25717" spans="1:4">
      <c r="A25717" s="322" t="s">
        <v>18411</v>
      </c>
      <c r="B25717" s="322" t="s">
        <v>69648</v>
      </c>
      <c r="C25717" s="322" t="s">
        <v>17134</v>
      </c>
      <c r="D25717" s="323" t="s">
        <v>40147</v>
      </c>
    </row>
    <row r="25718" spans="1:4">
      <c r="B25718" s="322" t="s">
        <v>69649</v>
      </c>
    </row>
    <row r="25719" spans="1:4">
      <c r="B25719" s="322" t="s">
        <v>69650</v>
      </c>
    </row>
    <row r="25720" spans="1:4">
      <c r="A25720" s="322" t="s">
        <v>69651</v>
      </c>
      <c r="B25720" s="322" t="s">
        <v>69652</v>
      </c>
      <c r="C25720" s="322" t="s">
        <v>17134</v>
      </c>
      <c r="D25720" s="323" t="s">
        <v>69653</v>
      </c>
    </row>
    <row r="25721" spans="1:4">
      <c r="B25721" s="322" t="s">
        <v>69654</v>
      </c>
    </row>
    <row r="25722" spans="1:4">
      <c r="B25722" s="322" t="s">
        <v>69655</v>
      </c>
    </row>
    <row r="25723" spans="1:4">
      <c r="B25723" s="322" t="s">
        <v>69656</v>
      </c>
    </row>
    <row r="25724" spans="1:4">
      <c r="A25724" s="322" t="s">
        <v>25837</v>
      </c>
      <c r="B25724" s="322" t="s">
        <v>69657</v>
      </c>
      <c r="C25724" s="322" t="s">
        <v>30</v>
      </c>
      <c r="D25724" s="323" t="s">
        <v>69658</v>
      </c>
    </row>
    <row r="25725" spans="1:4">
      <c r="B25725" s="322" t="s">
        <v>69659</v>
      </c>
    </row>
    <row r="25726" spans="1:4">
      <c r="A25726" s="322" t="s">
        <v>69660</v>
      </c>
      <c r="B25726" s="322" t="s">
        <v>17451</v>
      </c>
      <c r="C25726" s="322" t="s">
        <v>30</v>
      </c>
      <c r="D25726" s="323" t="s">
        <v>69661</v>
      </c>
    </row>
    <row r="25727" spans="1:4">
      <c r="B25727" s="322" t="s">
        <v>17452</v>
      </c>
    </row>
    <row r="25728" spans="1:4">
      <c r="B25728" s="322" t="s">
        <v>17453</v>
      </c>
    </row>
    <row r="25729" spans="1:4">
      <c r="A25729" s="326">
        <v>10812</v>
      </c>
      <c r="B25729" s="322" t="s">
        <v>69662</v>
      </c>
      <c r="C25729" s="322" t="s">
        <v>30</v>
      </c>
      <c r="D25729" s="323" t="s">
        <v>69663</v>
      </c>
    </row>
    <row r="25730" spans="1:4">
      <c r="B25730" s="322" t="s">
        <v>69664</v>
      </c>
    </row>
    <row r="25731" spans="1:4">
      <c r="A25731" s="322" t="s">
        <v>29830</v>
      </c>
      <c r="B25731" s="322" t="s">
        <v>33693</v>
      </c>
      <c r="C25731" s="322" t="s">
        <v>30</v>
      </c>
      <c r="D25731" s="323" t="s">
        <v>304</v>
      </c>
    </row>
    <row r="25732" spans="1:4">
      <c r="A25732" s="322" t="s">
        <v>25009</v>
      </c>
      <c r="B25732" s="322" t="s">
        <v>69665</v>
      </c>
      <c r="C25732" s="322" t="s">
        <v>17134</v>
      </c>
      <c r="D25732" s="323" t="s">
        <v>69666</v>
      </c>
    </row>
    <row r="25733" spans="1:4">
      <c r="B25733" s="322" t="s">
        <v>69667</v>
      </c>
    </row>
    <row r="25734" spans="1:4">
      <c r="A25734" s="326">
        <v>10000</v>
      </c>
      <c r="B25734" s="322" t="s">
        <v>69668</v>
      </c>
      <c r="C25734" s="322" t="s">
        <v>17134</v>
      </c>
      <c r="D25734" s="323" t="s">
        <v>33984</v>
      </c>
    </row>
    <row r="25735" spans="1:4">
      <c r="B25735" s="322" t="s">
        <v>69669</v>
      </c>
    </row>
    <row r="25736" spans="1:4">
      <c r="A25736" s="322" t="s">
        <v>69670</v>
      </c>
      <c r="B25736" s="322" t="s">
        <v>69671</v>
      </c>
      <c r="C25736" s="322" t="s">
        <v>17134</v>
      </c>
      <c r="D25736" s="323" t="s">
        <v>69672</v>
      </c>
    </row>
    <row r="25737" spans="1:4">
      <c r="B25737" s="322" t="s">
        <v>69673</v>
      </c>
    </row>
    <row r="25738" spans="1:4">
      <c r="A25738" s="326">
        <v>10217</v>
      </c>
      <c r="B25738" s="322" t="s">
        <v>69674</v>
      </c>
      <c r="C25738" s="322" t="s">
        <v>17134</v>
      </c>
      <c r="D25738" s="323" t="s">
        <v>50394</v>
      </c>
    </row>
    <row r="25739" spans="1:4">
      <c r="B25739" s="322" t="s">
        <v>69675</v>
      </c>
    </row>
    <row r="25740" spans="1:4">
      <c r="A25740" s="322" t="s">
        <v>69676</v>
      </c>
      <c r="B25740" s="322" t="s">
        <v>69677</v>
      </c>
      <c r="C25740" s="322" t="s">
        <v>17134</v>
      </c>
      <c r="D25740" s="323" t="s">
        <v>69678</v>
      </c>
    </row>
    <row r="25741" spans="1:4">
      <c r="B25741" s="322" t="s">
        <v>69679</v>
      </c>
    </row>
    <row r="25742" spans="1:4">
      <c r="A25742" s="322" t="s">
        <v>69680</v>
      </c>
      <c r="B25742" s="322" t="s">
        <v>69681</v>
      </c>
      <c r="C25742" s="322" t="s">
        <v>17134</v>
      </c>
      <c r="D25742" s="323" t="s">
        <v>54845</v>
      </c>
    </row>
    <row r="25743" spans="1:4">
      <c r="B25743" s="322" t="s">
        <v>69682</v>
      </c>
    </row>
    <row r="25744" spans="1:4">
      <c r="A25744" s="322" t="s">
        <v>26400</v>
      </c>
      <c r="B25744" s="322" t="s">
        <v>69683</v>
      </c>
      <c r="C25744" s="322" t="s">
        <v>17134</v>
      </c>
      <c r="D25744" s="323" t="s">
        <v>27800</v>
      </c>
    </row>
    <row r="25745" spans="1:4">
      <c r="B25745" s="322" t="s">
        <v>69684</v>
      </c>
    </row>
    <row r="25746" spans="1:4">
      <c r="A25746" s="322" t="s">
        <v>22617</v>
      </c>
      <c r="B25746" s="322" t="s">
        <v>32266</v>
      </c>
      <c r="C25746" s="322" t="s">
        <v>17134</v>
      </c>
      <c r="D25746" s="323" t="s">
        <v>69685</v>
      </c>
    </row>
    <row r="25747" spans="1:4">
      <c r="A25747" s="326">
        <v>12329</v>
      </c>
      <c r="B25747" s="322" t="s">
        <v>69686</v>
      </c>
      <c r="C25747" s="322" t="s">
        <v>17134</v>
      </c>
      <c r="D25747" s="323" t="s">
        <v>38729</v>
      </c>
    </row>
    <row r="25748" spans="1:4">
      <c r="A25748" s="322" t="s">
        <v>69687</v>
      </c>
      <c r="B25748" s="322" t="s">
        <v>35066</v>
      </c>
      <c r="C25748" s="322" t="s">
        <v>30</v>
      </c>
      <c r="D25748" s="323" t="s">
        <v>1939</v>
      </c>
    </row>
    <row r="25749" spans="1:4">
      <c r="A25749" s="322" t="s">
        <v>69688</v>
      </c>
      <c r="B25749" s="322" t="s">
        <v>69689</v>
      </c>
      <c r="C25749" s="322" t="s">
        <v>17134</v>
      </c>
      <c r="D25749" s="323" t="s">
        <v>64167</v>
      </c>
    </row>
    <row r="25750" spans="1:4">
      <c r="B25750" s="322" t="s">
        <v>69690</v>
      </c>
    </row>
    <row r="25751" spans="1:4">
      <c r="A25751" s="322" t="s">
        <v>21875</v>
      </c>
      <c r="B25751" s="322" t="s">
        <v>69691</v>
      </c>
      <c r="C25751" s="322" t="s">
        <v>17134</v>
      </c>
      <c r="D25751" s="323" t="s">
        <v>34245</v>
      </c>
    </row>
    <row r="25752" spans="1:4">
      <c r="B25752" s="322" t="s">
        <v>69690</v>
      </c>
    </row>
    <row r="25753" spans="1:4">
      <c r="A25753" s="322" t="s">
        <v>18386</v>
      </c>
      <c r="B25753" s="322" t="s">
        <v>33098</v>
      </c>
      <c r="C25753" s="322" t="s">
        <v>30</v>
      </c>
      <c r="D25753" s="323" t="s">
        <v>20434</v>
      </c>
    </row>
    <row r="25754" spans="1:4">
      <c r="A25754" s="322" t="s">
        <v>18391</v>
      </c>
      <c r="B25754" s="322" t="s">
        <v>33101</v>
      </c>
      <c r="C25754" s="322" t="s">
        <v>30</v>
      </c>
      <c r="D25754" s="323" t="s">
        <v>2338</v>
      </c>
    </row>
    <row r="25755" spans="1:4">
      <c r="A25755" s="322" t="s">
        <v>26168</v>
      </c>
      <c r="B25755" s="322" t="s">
        <v>32269</v>
      </c>
      <c r="C25755" s="322" t="s">
        <v>30</v>
      </c>
      <c r="D25755" s="323" t="s">
        <v>2668</v>
      </c>
    </row>
    <row r="25756" spans="1:4">
      <c r="A25756" s="322" t="s">
        <v>18385</v>
      </c>
      <c r="B25756" s="322" t="s">
        <v>33100</v>
      </c>
      <c r="C25756" s="322" t="s">
        <v>17134</v>
      </c>
      <c r="D25756" s="323" t="s">
        <v>1548</v>
      </c>
    </row>
    <row r="25757" spans="1:4">
      <c r="A25757" s="322" t="s">
        <v>21887</v>
      </c>
      <c r="B25757" s="322" t="s">
        <v>69692</v>
      </c>
      <c r="C25757" s="322" t="s">
        <v>17134</v>
      </c>
      <c r="D25757" s="323" t="s">
        <v>64249</v>
      </c>
    </row>
    <row r="25758" spans="1:4">
      <c r="B25758" s="322" t="s">
        <v>69693</v>
      </c>
    </row>
    <row r="25759" spans="1:4">
      <c r="A25759" s="322" t="s">
        <v>23144</v>
      </c>
      <c r="B25759" s="322" t="s">
        <v>33389</v>
      </c>
      <c r="C25759" s="322" t="s">
        <v>17134</v>
      </c>
      <c r="D25759" s="323" t="s">
        <v>69694</v>
      </c>
    </row>
    <row r="25760" spans="1:4">
      <c r="A25760" s="322" t="s">
        <v>23142</v>
      </c>
      <c r="B25760" s="322" t="s">
        <v>69695</v>
      </c>
      <c r="C25760" s="322" t="s">
        <v>17134</v>
      </c>
      <c r="D25760" s="323" t="s">
        <v>69694</v>
      </c>
    </row>
    <row r="25761" spans="1:4">
      <c r="B25761" s="322" t="s">
        <v>69696</v>
      </c>
    </row>
    <row r="25762" spans="1:4">
      <c r="A25762" s="326">
        <v>11000</v>
      </c>
      <c r="B25762" s="322" t="s">
        <v>69697</v>
      </c>
      <c r="C25762" s="322" t="s">
        <v>17134</v>
      </c>
      <c r="D25762" s="323" t="s">
        <v>69698</v>
      </c>
    </row>
    <row r="25763" spans="1:4">
      <c r="B25763" s="322" t="s">
        <v>69699</v>
      </c>
    </row>
    <row r="25764" spans="1:4">
      <c r="A25764" s="322" t="s">
        <v>69700</v>
      </c>
      <c r="B25764" s="322" t="s">
        <v>69701</v>
      </c>
      <c r="C25764" s="322" t="s">
        <v>17134</v>
      </c>
      <c r="D25764" s="323" t="s">
        <v>69702</v>
      </c>
    </row>
    <row r="25765" spans="1:4">
      <c r="B25765" s="326">
        <v>24</v>
      </c>
    </row>
    <row r="25766" spans="1:4">
      <c r="A25766" s="322" t="s">
        <v>69703</v>
      </c>
    </row>
    <row r="25767" spans="1:4">
      <c r="A25767" s="322" t="s">
        <v>29038</v>
      </c>
      <c r="B25767" s="322" t="s">
        <v>33529</v>
      </c>
      <c r="C25767" s="322" t="s">
        <v>29390</v>
      </c>
      <c r="D25767" s="323" t="s">
        <v>1133</v>
      </c>
    </row>
    <row r="25768" spans="1:4">
      <c r="A25768" s="322" t="s">
        <v>16672</v>
      </c>
      <c r="B25768" s="322" t="s">
        <v>32308</v>
      </c>
      <c r="C25768" s="322" t="s">
        <v>32309</v>
      </c>
      <c r="D25768" s="324" t="s">
        <v>48</v>
      </c>
    </row>
    <row r="25769" spans="1:4">
      <c r="A25769" s="322" t="s">
        <v>17965</v>
      </c>
      <c r="B25769" s="322" t="s">
        <v>33528</v>
      </c>
      <c r="C25769" s="322" t="s">
        <v>16065</v>
      </c>
      <c r="D25769" s="323" t="s">
        <v>538</v>
      </c>
    </row>
    <row r="25770" spans="1:4">
      <c r="A25770" s="322" t="s">
        <v>69704</v>
      </c>
      <c r="B25770" s="322" t="s">
        <v>69705</v>
      </c>
      <c r="C25770" s="322" t="s">
        <v>27</v>
      </c>
      <c r="D25770" s="323" t="s">
        <v>18688</v>
      </c>
    </row>
    <row r="25771" spans="1:4">
      <c r="B25771" s="322" t="s">
        <v>69706</v>
      </c>
    </row>
    <row r="25772" spans="1:4">
      <c r="B25772" s="322" t="s">
        <v>69707</v>
      </c>
    </row>
    <row r="25773" spans="1:4">
      <c r="A25773" s="322" t="s">
        <v>69708</v>
      </c>
    </row>
    <row r="25774" spans="1:4">
      <c r="A25774" s="322" t="s">
        <v>25846</v>
      </c>
      <c r="B25774" s="322" t="s">
        <v>69709</v>
      </c>
      <c r="C25774" s="322" t="s">
        <v>32</v>
      </c>
      <c r="D25774" s="323" t="s">
        <v>19311</v>
      </c>
    </row>
    <row r="25775" spans="1:4">
      <c r="B25775" s="322" t="s">
        <v>69710</v>
      </c>
    </row>
    <row r="25776" spans="1:4">
      <c r="A25776" s="322" t="s">
        <v>24275</v>
      </c>
      <c r="B25776" s="322" t="s">
        <v>69711</v>
      </c>
      <c r="C25776" s="322" t="s">
        <v>32</v>
      </c>
      <c r="D25776" s="323" t="s">
        <v>39119</v>
      </c>
    </row>
    <row r="25777" spans="1:4">
      <c r="B25777" s="322" t="s">
        <v>69712</v>
      </c>
    </row>
    <row r="25778" spans="1:4">
      <c r="A25778" s="322" t="s">
        <v>25843</v>
      </c>
      <c r="B25778" s="322" t="s">
        <v>69711</v>
      </c>
      <c r="C25778" s="322" t="s">
        <v>32</v>
      </c>
      <c r="D25778" s="323" t="s">
        <v>22583</v>
      </c>
    </row>
    <row r="25779" spans="1:4">
      <c r="B25779" s="322" t="s">
        <v>69713</v>
      </c>
    </row>
    <row r="25780" spans="1:4">
      <c r="A25780" s="322" t="s">
        <v>24269</v>
      </c>
      <c r="B25780" s="322" t="s">
        <v>69711</v>
      </c>
      <c r="C25780" s="322" t="s">
        <v>32</v>
      </c>
      <c r="D25780" s="323" t="s">
        <v>47283</v>
      </c>
    </row>
    <row r="25781" spans="1:4">
      <c r="B25781" s="322" t="s">
        <v>69714</v>
      </c>
    </row>
    <row r="25782" spans="1:4">
      <c r="A25782" s="322" t="s">
        <v>25848</v>
      </c>
      <c r="B25782" s="322" t="s">
        <v>69711</v>
      </c>
      <c r="C25782" s="322" t="s">
        <v>32</v>
      </c>
      <c r="D25782" s="323" t="s">
        <v>69715</v>
      </c>
    </row>
    <row r="25783" spans="1:4">
      <c r="B25783" s="322" t="s">
        <v>69716</v>
      </c>
    </row>
    <row r="25784" spans="1:4">
      <c r="A25784" s="322" t="s">
        <v>16751</v>
      </c>
      <c r="B25784" s="322" t="s">
        <v>22304</v>
      </c>
      <c r="C25784" s="322" t="s">
        <v>65078</v>
      </c>
    </row>
    <row r="25785" spans="1:4">
      <c r="A25785" s="290"/>
      <c r="B25785" s="290"/>
      <c r="C25785" s="300"/>
    </row>
    <row r="25786" spans="1:4">
      <c r="C25786" s="320" t="s">
        <v>65012</v>
      </c>
      <c r="D25786" s="321" t="s">
        <v>65013</v>
      </c>
    </row>
    <row r="25787" spans="1:4">
      <c r="C25787" s="320" t="s">
        <v>65014</v>
      </c>
    </row>
    <row r="25788" spans="1:4">
      <c r="B25788" s="320" t="s">
        <v>65015</v>
      </c>
      <c r="C25788" s="320" t="s">
        <v>65016</v>
      </c>
      <c r="D25788" s="321" t="s">
        <v>65017</v>
      </c>
    </row>
    <row r="25789" spans="1:4">
      <c r="A25789" s="320" t="s">
        <v>65018</v>
      </c>
      <c r="B25789" s="320" t="s">
        <v>65019</v>
      </c>
      <c r="C25789" s="320" t="s">
        <v>65020</v>
      </c>
      <c r="D25789" s="321" t="s">
        <v>65021</v>
      </c>
    </row>
    <row r="25790" spans="1:4">
      <c r="A25790" s="322" t="s">
        <v>69708</v>
      </c>
    </row>
    <row r="25791" spans="1:4">
      <c r="A25791" s="322" t="s">
        <v>21556</v>
      </c>
      <c r="B25791" s="322" t="s">
        <v>69717</v>
      </c>
      <c r="C25791" s="322" t="s">
        <v>32</v>
      </c>
      <c r="D25791" s="323" t="s">
        <v>1706</v>
      </c>
    </row>
    <row r="25792" spans="1:4">
      <c r="B25792" s="322" t="s">
        <v>69718</v>
      </c>
    </row>
    <row r="25793" spans="1:4">
      <c r="A25793" s="322" t="s">
        <v>23106</v>
      </c>
      <c r="B25793" s="322" t="s">
        <v>69719</v>
      </c>
      <c r="C25793" s="322" t="s">
        <v>32</v>
      </c>
      <c r="D25793" s="323" t="s">
        <v>43391</v>
      </c>
    </row>
    <row r="25794" spans="1:4">
      <c r="B25794" s="322" t="s">
        <v>69720</v>
      </c>
    </row>
    <row r="25795" spans="1:4">
      <c r="B25795" s="322" t="s">
        <v>69721</v>
      </c>
    </row>
    <row r="25796" spans="1:4">
      <c r="A25796" s="322" t="s">
        <v>26359</v>
      </c>
      <c r="B25796" s="322" t="s">
        <v>69719</v>
      </c>
      <c r="C25796" s="322" t="s">
        <v>32</v>
      </c>
      <c r="D25796" s="323" t="s">
        <v>69722</v>
      </c>
    </row>
    <row r="25797" spans="1:4">
      <c r="B25797" s="322" t="s">
        <v>69723</v>
      </c>
    </row>
    <row r="25798" spans="1:4">
      <c r="B25798" s="322" t="s">
        <v>69724</v>
      </c>
    </row>
    <row r="25799" spans="1:4">
      <c r="B25799" s="322" t="s">
        <v>69725</v>
      </c>
    </row>
    <row r="25800" spans="1:4">
      <c r="A25800" s="326">
        <v>10031</v>
      </c>
      <c r="B25800" s="322" t="s">
        <v>69726</v>
      </c>
      <c r="C25800" s="322" t="s">
        <v>32</v>
      </c>
      <c r="D25800" s="323" t="s">
        <v>69727</v>
      </c>
    </row>
    <row r="25801" spans="1:4">
      <c r="B25801" s="322" t="s">
        <v>69728</v>
      </c>
    </row>
    <row r="25802" spans="1:4">
      <c r="B25802" s="322" t="s">
        <v>69729</v>
      </c>
    </row>
    <row r="25803" spans="1:4">
      <c r="B25803" s="322" t="s">
        <v>69730</v>
      </c>
    </row>
    <row r="25804" spans="1:4">
      <c r="A25804" s="322" t="s">
        <v>23489</v>
      </c>
      <c r="B25804" s="322" t="s">
        <v>69731</v>
      </c>
      <c r="C25804" s="322" t="s">
        <v>32</v>
      </c>
      <c r="D25804" s="323" t="s">
        <v>69732</v>
      </c>
    </row>
    <row r="25805" spans="1:4">
      <c r="B25805" s="322" t="s">
        <v>69733</v>
      </c>
    </row>
    <row r="25806" spans="1:4">
      <c r="A25806" s="322" t="s">
        <v>21071</v>
      </c>
      <c r="B25806" s="322" t="s">
        <v>69734</v>
      </c>
      <c r="C25806" s="322" t="s">
        <v>32</v>
      </c>
      <c r="D25806" s="323" t="s">
        <v>1139</v>
      </c>
    </row>
    <row r="25807" spans="1:4">
      <c r="B25807" s="322" t="s">
        <v>69735</v>
      </c>
    </row>
    <row r="25808" spans="1:4">
      <c r="A25808" s="326">
        <v>11758</v>
      </c>
      <c r="B25808" s="322" t="s">
        <v>69736</v>
      </c>
      <c r="C25808" s="322" t="s">
        <v>32</v>
      </c>
      <c r="D25808" s="323" t="s">
        <v>69737</v>
      </c>
    </row>
    <row r="25809" spans="1:4">
      <c r="B25809" s="322" t="s">
        <v>17552</v>
      </c>
    </row>
    <row r="25810" spans="1:4">
      <c r="A25810" s="322" t="s">
        <v>22381</v>
      </c>
      <c r="B25810" s="322" t="s">
        <v>69738</v>
      </c>
      <c r="C25810" s="322" t="s">
        <v>16412</v>
      </c>
      <c r="D25810" s="323" t="s">
        <v>69739</v>
      </c>
    </row>
    <row r="25811" spans="1:4">
      <c r="B25811" s="322" t="s">
        <v>69740</v>
      </c>
    </row>
    <row r="25812" spans="1:4">
      <c r="A25812" s="322" t="s">
        <v>69741</v>
      </c>
      <c r="B25812" s="322" t="s">
        <v>69742</v>
      </c>
      <c r="C25812" s="322" t="s">
        <v>16412</v>
      </c>
      <c r="D25812" s="323" t="s">
        <v>69743</v>
      </c>
    </row>
    <row r="25813" spans="1:4">
      <c r="B25813" s="322" t="s">
        <v>69740</v>
      </c>
    </row>
    <row r="25814" spans="1:4">
      <c r="A25814" s="326">
        <v>10791</v>
      </c>
      <c r="B25814" s="322" t="s">
        <v>69744</v>
      </c>
      <c r="C25814" s="322" t="s">
        <v>16412</v>
      </c>
      <c r="D25814" s="323" t="s">
        <v>69745</v>
      </c>
    </row>
    <row r="25815" spans="1:4">
      <c r="B25815" s="322" t="s">
        <v>69746</v>
      </c>
    </row>
    <row r="25816" spans="1:4">
      <c r="A25816" s="322" t="s">
        <v>18114</v>
      </c>
      <c r="B25816" s="322" t="s">
        <v>33563</v>
      </c>
      <c r="C25816" s="322" t="s">
        <v>16412</v>
      </c>
      <c r="D25816" s="323" t="s">
        <v>15408</v>
      </c>
    </row>
    <row r="25817" spans="1:4">
      <c r="A25817" s="322" t="s">
        <v>29832</v>
      </c>
      <c r="B25817" s="322" t="s">
        <v>69747</v>
      </c>
      <c r="C25817" s="322" t="s">
        <v>16412</v>
      </c>
      <c r="D25817" s="323" t="s">
        <v>37896</v>
      </c>
    </row>
    <row r="25818" spans="1:4">
      <c r="B25818" s="322" t="s">
        <v>69748</v>
      </c>
    </row>
    <row r="25819" spans="1:4">
      <c r="B25819" s="322" t="s">
        <v>69749</v>
      </c>
    </row>
    <row r="25820" spans="1:4">
      <c r="A25820" s="322" t="s">
        <v>23490</v>
      </c>
      <c r="B25820" s="322" t="s">
        <v>69750</v>
      </c>
      <c r="C25820" s="322" t="s">
        <v>17134</v>
      </c>
      <c r="D25820" s="323" t="s">
        <v>69751</v>
      </c>
    </row>
    <row r="25821" spans="1:4">
      <c r="B25821" s="322" t="s">
        <v>69752</v>
      </c>
    </row>
    <row r="25822" spans="1:4">
      <c r="A25822" s="322" t="s">
        <v>25850</v>
      </c>
      <c r="B25822" s="322" t="s">
        <v>32264</v>
      </c>
      <c r="C25822" s="322" t="s">
        <v>32</v>
      </c>
      <c r="D25822" s="323" t="s">
        <v>1294</v>
      </c>
    </row>
    <row r="25823" spans="1:4">
      <c r="A25823" s="322" t="s">
        <v>69753</v>
      </c>
      <c r="B25823" s="322" t="s">
        <v>69754</v>
      </c>
      <c r="C25823" s="322" t="s">
        <v>32</v>
      </c>
      <c r="D25823" s="323" t="s">
        <v>69755</v>
      </c>
    </row>
    <row r="25824" spans="1:4">
      <c r="B25824" s="322" t="s">
        <v>69756</v>
      </c>
    </row>
    <row r="25825" spans="1:4">
      <c r="B25825" s="322" t="s">
        <v>69757</v>
      </c>
    </row>
    <row r="25826" spans="1:4">
      <c r="A25826" s="322" t="s">
        <v>27530</v>
      </c>
      <c r="B25826" s="322" t="s">
        <v>69758</v>
      </c>
      <c r="C25826" s="322" t="s">
        <v>32</v>
      </c>
      <c r="D25826" s="323" t="s">
        <v>38610</v>
      </c>
    </row>
    <row r="25827" spans="1:4">
      <c r="B25827" s="322" t="s">
        <v>69759</v>
      </c>
    </row>
    <row r="25828" spans="1:4">
      <c r="B25828" s="322" t="s">
        <v>69760</v>
      </c>
    </row>
    <row r="25829" spans="1:4">
      <c r="A25829" s="322" t="s">
        <v>26387</v>
      </c>
      <c r="B25829" s="322" t="s">
        <v>69761</v>
      </c>
      <c r="C25829" s="322" t="s">
        <v>32</v>
      </c>
      <c r="D25829" s="323" t="s">
        <v>15187</v>
      </c>
    </row>
    <row r="25830" spans="1:4">
      <c r="B25830" s="322" t="s">
        <v>69762</v>
      </c>
    </row>
    <row r="25831" spans="1:4">
      <c r="A25831" s="322" t="s">
        <v>69763</v>
      </c>
    </row>
    <row r="25832" spans="1:4">
      <c r="A25832" s="322" t="s">
        <v>69764</v>
      </c>
      <c r="B25832" s="322" t="s">
        <v>35191</v>
      </c>
      <c r="C25832" s="322" t="s">
        <v>16412</v>
      </c>
      <c r="D25832" s="325" t="s">
        <v>69765</v>
      </c>
    </row>
    <row r="25833" spans="1:4">
      <c r="A25833" s="322" t="s">
        <v>19903</v>
      </c>
      <c r="B25833" s="322" t="s">
        <v>29409</v>
      </c>
      <c r="C25833" s="322" t="s">
        <v>15</v>
      </c>
      <c r="D25833" s="323" t="s">
        <v>2527</v>
      </c>
    </row>
    <row r="25834" spans="1:4">
      <c r="A25834" s="322" t="s">
        <v>19921</v>
      </c>
      <c r="B25834" s="322" t="s">
        <v>29414</v>
      </c>
      <c r="C25834" s="322" t="s">
        <v>15</v>
      </c>
      <c r="D25834" s="323" t="s">
        <v>34735</v>
      </c>
    </row>
    <row r="25835" spans="1:4">
      <c r="B25835" s="322" t="s">
        <v>29415</v>
      </c>
    </row>
    <row r="25836" spans="1:4">
      <c r="A25836" s="326">
        <v>12396</v>
      </c>
      <c r="B25836" s="322" t="s">
        <v>58089</v>
      </c>
      <c r="C25836" s="322" t="s">
        <v>16412</v>
      </c>
      <c r="D25836" s="325" t="s">
        <v>69766</v>
      </c>
    </row>
    <row r="25837" spans="1:4">
      <c r="A25837" s="326">
        <v>10205</v>
      </c>
      <c r="B25837" s="322" t="s">
        <v>69767</v>
      </c>
      <c r="C25837" s="322" t="s">
        <v>16412</v>
      </c>
      <c r="D25837" s="323" t="s">
        <v>69768</v>
      </c>
    </row>
    <row r="25838" spans="1:4">
      <c r="B25838" s="322" t="s">
        <v>69769</v>
      </c>
    </row>
    <row r="25839" spans="1:4">
      <c r="A25839" s="326">
        <v>10289</v>
      </c>
      <c r="B25839" s="322" t="s">
        <v>26468</v>
      </c>
      <c r="C25839" s="322" t="s">
        <v>16412</v>
      </c>
      <c r="D25839" s="325" t="s">
        <v>56549</v>
      </c>
    </row>
    <row r="25840" spans="1:4">
      <c r="B25840" s="322" t="s">
        <v>26469</v>
      </c>
    </row>
    <row r="25841" spans="1:4">
      <c r="B25841" s="322" t="s">
        <v>18429</v>
      </c>
    </row>
    <row r="25842" spans="1:4">
      <c r="A25842" s="322" t="s">
        <v>20855</v>
      </c>
      <c r="B25842" s="322" t="s">
        <v>35062</v>
      </c>
      <c r="C25842" s="322" t="s">
        <v>16412</v>
      </c>
      <c r="D25842" s="325" t="s">
        <v>69770</v>
      </c>
    </row>
    <row r="25843" spans="1:4">
      <c r="A25843" s="326">
        <v>10832</v>
      </c>
      <c r="B25843" s="322" t="s">
        <v>36156</v>
      </c>
      <c r="C25843" s="322" t="s">
        <v>17134</v>
      </c>
      <c r="D25843" s="324" t="s">
        <v>1159</v>
      </c>
    </row>
    <row r="25844" spans="1:4">
      <c r="A25844" s="326">
        <v>12512</v>
      </c>
      <c r="B25844" s="322" t="s">
        <v>69771</v>
      </c>
      <c r="C25844" s="322" t="s">
        <v>16412</v>
      </c>
      <c r="D25844" s="325" t="s">
        <v>58204</v>
      </c>
    </row>
    <row r="25845" spans="1:4">
      <c r="B25845" s="322" t="s">
        <v>69772</v>
      </c>
    </row>
    <row r="25846" spans="1:4">
      <c r="A25846" s="326">
        <v>10388</v>
      </c>
      <c r="B25846" s="322" t="s">
        <v>35928</v>
      </c>
      <c r="C25846" s="322" t="s">
        <v>16412</v>
      </c>
      <c r="D25846" s="325" t="s">
        <v>69773</v>
      </c>
    </row>
    <row r="25847" spans="1:4">
      <c r="A25847" s="322" t="s">
        <v>69774</v>
      </c>
      <c r="B25847" s="322" t="s">
        <v>69775</v>
      </c>
      <c r="C25847" s="322" t="s">
        <v>32</v>
      </c>
      <c r="D25847" s="323" t="s">
        <v>31396</v>
      </c>
    </row>
    <row r="25848" spans="1:4">
      <c r="B25848" s="322" t="s">
        <v>69776</v>
      </c>
    </row>
    <row r="25849" spans="1:4">
      <c r="A25849" s="326">
        <v>10288</v>
      </c>
      <c r="B25849" s="322" t="s">
        <v>26471</v>
      </c>
      <c r="C25849" s="322" t="s">
        <v>16412</v>
      </c>
      <c r="D25849" s="323" t="s">
        <v>37227</v>
      </c>
    </row>
    <row r="25850" spans="1:4">
      <c r="B25850" s="322" t="s">
        <v>26473</v>
      </c>
    </row>
    <row r="25851" spans="1:4">
      <c r="A25851" s="326">
        <v>11235</v>
      </c>
      <c r="B25851" s="322" t="s">
        <v>36375</v>
      </c>
      <c r="C25851" s="322" t="s">
        <v>16412</v>
      </c>
      <c r="D25851" s="323" t="s">
        <v>69777</v>
      </c>
    </row>
    <row r="25852" spans="1:4">
      <c r="A25852" s="326">
        <v>10432</v>
      </c>
      <c r="B25852" s="322" t="s">
        <v>69778</v>
      </c>
      <c r="C25852" s="322" t="s">
        <v>16412</v>
      </c>
      <c r="D25852" s="325" t="s">
        <v>69779</v>
      </c>
    </row>
    <row r="25853" spans="1:4">
      <c r="B25853" s="322" t="s">
        <v>69780</v>
      </c>
    </row>
    <row r="25854" spans="1:4">
      <c r="A25854" s="322" t="s">
        <v>23780</v>
      </c>
      <c r="B25854" s="322" t="s">
        <v>69781</v>
      </c>
      <c r="C25854" s="322" t="s">
        <v>18112</v>
      </c>
      <c r="D25854" s="325" t="s">
        <v>69782</v>
      </c>
    </row>
    <row r="25855" spans="1:4">
      <c r="B25855" s="322" t="s">
        <v>69783</v>
      </c>
    </row>
    <row r="25856" spans="1:4">
      <c r="A25856" s="322" t="s">
        <v>17744</v>
      </c>
      <c r="B25856" s="322" t="s">
        <v>69784</v>
      </c>
      <c r="C25856" s="322" t="s">
        <v>18112</v>
      </c>
      <c r="D25856" s="325" t="s">
        <v>69785</v>
      </c>
    </row>
    <row r="25857" spans="1:4">
      <c r="B25857" s="322" t="s">
        <v>69786</v>
      </c>
    </row>
    <row r="25858" spans="1:4">
      <c r="A25858" s="326">
        <v>11100</v>
      </c>
      <c r="B25858" s="322" t="s">
        <v>23483</v>
      </c>
      <c r="C25858" s="322" t="s">
        <v>16412</v>
      </c>
      <c r="D25858" s="325" t="s">
        <v>69787</v>
      </c>
    </row>
    <row r="25859" spans="1:4">
      <c r="B25859" s="322" t="s">
        <v>23484</v>
      </c>
    </row>
    <row r="25860" spans="1:4">
      <c r="A25860" s="322" t="s">
        <v>16827</v>
      </c>
      <c r="B25860" s="322" t="s">
        <v>32316</v>
      </c>
      <c r="C25860" s="322" t="s">
        <v>16412</v>
      </c>
      <c r="D25860" s="325" t="s">
        <v>51759</v>
      </c>
    </row>
    <row r="25861" spans="1:4">
      <c r="A25861" s="322" t="s">
        <v>17489</v>
      </c>
      <c r="B25861" s="322" t="s">
        <v>33414</v>
      </c>
      <c r="C25861" s="322" t="s">
        <v>16412</v>
      </c>
      <c r="D25861" s="323" t="s">
        <v>724</v>
      </c>
    </row>
    <row r="25862" spans="1:4">
      <c r="A25862" s="322" t="s">
        <v>30317</v>
      </c>
      <c r="B25862" s="322" t="s">
        <v>22675</v>
      </c>
      <c r="C25862" s="322" t="s">
        <v>16412</v>
      </c>
      <c r="D25862" s="323" t="s">
        <v>69788</v>
      </c>
    </row>
    <row r="25863" spans="1:4">
      <c r="B25863" s="322" t="s">
        <v>22677</v>
      </c>
    </row>
    <row r="25864" spans="1:4">
      <c r="A25864" s="322" t="s">
        <v>16804</v>
      </c>
      <c r="B25864" s="322" t="s">
        <v>34882</v>
      </c>
      <c r="C25864" s="322" t="s">
        <v>32</v>
      </c>
      <c r="D25864" s="323" t="s">
        <v>870</v>
      </c>
    </row>
    <row r="25865" spans="1:4">
      <c r="A25865" s="322" t="s">
        <v>16751</v>
      </c>
      <c r="B25865" s="322" t="s">
        <v>22365</v>
      </c>
      <c r="C25865" s="322" t="s">
        <v>65078</v>
      </c>
    </row>
    <row r="25866" spans="1:4">
      <c r="A25866" s="290"/>
      <c r="B25866" s="290"/>
      <c r="C25866" s="300"/>
    </row>
    <row r="25867" spans="1:4">
      <c r="C25867" s="320" t="s">
        <v>65012</v>
      </c>
      <c r="D25867" s="321" t="s">
        <v>65013</v>
      </c>
    </row>
    <row r="25868" spans="1:4">
      <c r="C25868" s="320" t="s">
        <v>65014</v>
      </c>
    </row>
    <row r="25869" spans="1:4">
      <c r="B25869" s="320" t="s">
        <v>65015</v>
      </c>
      <c r="C25869" s="320" t="s">
        <v>65016</v>
      </c>
      <c r="D25869" s="321" t="s">
        <v>65017</v>
      </c>
    </row>
    <row r="25870" spans="1:4">
      <c r="A25870" s="320" t="s">
        <v>65018</v>
      </c>
      <c r="B25870" s="320" t="s">
        <v>65019</v>
      </c>
      <c r="C25870" s="320" t="s">
        <v>65020</v>
      </c>
      <c r="D25870" s="321" t="s">
        <v>65021</v>
      </c>
    </row>
    <row r="25871" spans="1:4">
      <c r="A25871" s="322" t="s">
        <v>69763</v>
      </c>
    </row>
    <row r="25872" spans="1:4">
      <c r="A25872" s="326">
        <v>12165</v>
      </c>
      <c r="B25872" s="322" t="s">
        <v>22277</v>
      </c>
      <c r="C25872" s="322" t="s">
        <v>16412</v>
      </c>
      <c r="D25872" s="323" t="s">
        <v>69789</v>
      </c>
    </row>
    <row r="25873" spans="1:4">
      <c r="A25873" s="322" t="s">
        <v>20865</v>
      </c>
      <c r="B25873" s="322" t="s">
        <v>69790</v>
      </c>
      <c r="C25873" s="322" t="s">
        <v>16412</v>
      </c>
      <c r="D25873" s="325" t="s">
        <v>69791</v>
      </c>
    </row>
    <row r="25874" spans="1:4">
      <c r="B25874" s="322" t="s">
        <v>69792</v>
      </c>
    </row>
    <row r="25875" spans="1:4">
      <c r="A25875" s="326">
        <v>11519</v>
      </c>
      <c r="B25875" s="322" t="s">
        <v>19860</v>
      </c>
      <c r="C25875" s="322" t="s">
        <v>16412</v>
      </c>
      <c r="D25875" s="325" t="s">
        <v>69793</v>
      </c>
    </row>
    <row r="25876" spans="1:4">
      <c r="A25876" s="322" t="s">
        <v>20538</v>
      </c>
      <c r="B25876" s="322" t="s">
        <v>22282</v>
      </c>
      <c r="C25876" s="322" t="s">
        <v>16412</v>
      </c>
      <c r="D25876" s="325" t="s">
        <v>69794</v>
      </c>
    </row>
    <row r="25877" spans="1:4">
      <c r="B25877" s="322" t="s">
        <v>22283</v>
      </c>
    </row>
    <row r="25878" spans="1:4">
      <c r="A25878" s="326">
        <v>11520</v>
      </c>
      <c r="B25878" s="322" t="s">
        <v>19862</v>
      </c>
      <c r="C25878" s="322" t="s">
        <v>16412</v>
      </c>
      <c r="D25878" s="323" t="s">
        <v>69795</v>
      </c>
    </row>
    <row r="25879" spans="1:4">
      <c r="A25879" s="326">
        <v>11701</v>
      </c>
      <c r="B25879" s="322" t="s">
        <v>69796</v>
      </c>
      <c r="C25879" s="322" t="s">
        <v>32</v>
      </c>
      <c r="D25879" s="323" t="s">
        <v>53777</v>
      </c>
    </row>
    <row r="25880" spans="1:4">
      <c r="B25880" s="322" t="s">
        <v>69797</v>
      </c>
    </row>
    <row r="25881" spans="1:4">
      <c r="B25881" s="322" t="s">
        <v>69798</v>
      </c>
    </row>
    <row r="25882" spans="1:4">
      <c r="A25882" s="322" t="s">
        <v>21687</v>
      </c>
      <c r="B25882" s="322" t="s">
        <v>69799</v>
      </c>
      <c r="C25882" s="322" t="s">
        <v>32</v>
      </c>
      <c r="D25882" s="323" t="s">
        <v>37028</v>
      </c>
    </row>
    <row r="25883" spans="1:4">
      <c r="B25883" s="322" t="s">
        <v>69800</v>
      </c>
    </row>
    <row r="25884" spans="1:4">
      <c r="A25884" s="322" t="s">
        <v>24834</v>
      </c>
      <c r="B25884" s="322" t="s">
        <v>35747</v>
      </c>
      <c r="C25884" s="322" t="s">
        <v>32</v>
      </c>
      <c r="D25884" s="323" t="s">
        <v>23054</v>
      </c>
    </row>
    <row r="25885" spans="1:4">
      <c r="A25885" s="322" t="s">
        <v>24838</v>
      </c>
      <c r="B25885" s="322" t="s">
        <v>35748</v>
      </c>
      <c r="C25885" s="322" t="s">
        <v>32</v>
      </c>
      <c r="D25885" s="323" t="s">
        <v>37614</v>
      </c>
    </row>
    <row r="25886" spans="1:4">
      <c r="A25886" s="322" t="s">
        <v>17571</v>
      </c>
      <c r="B25886" s="322" t="s">
        <v>33413</v>
      </c>
      <c r="C25886" s="322" t="s">
        <v>16412</v>
      </c>
      <c r="D25886" s="323" t="s">
        <v>53562</v>
      </c>
    </row>
    <row r="25887" spans="1:4">
      <c r="A25887" s="322" t="s">
        <v>17390</v>
      </c>
      <c r="B25887" s="322" t="s">
        <v>34970</v>
      </c>
      <c r="C25887" s="322" t="s">
        <v>16412</v>
      </c>
      <c r="D25887" s="323" t="s">
        <v>69801</v>
      </c>
    </row>
    <row r="25888" spans="1:4">
      <c r="A25888" s="322" t="s">
        <v>16798</v>
      </c>
      <c r="B25888" s="322" t="s">
        <v>69802</v>
      </c>
      <c r="C25888" s="322" t="s">
        <v>16412</v>
      </c>
      <c r="D25888" s="323" t="s">
        <v>55127</v>
      </c>
    </row>
    <row r="25889" spans="1:4">
      <c r="B25889" s="322" t="s">
        <v>69803</v>
      </c>
    </row>
    <row r="25890" spans="1:4">
      <c r="A25890" s="322" t="s">
        <v>69804</v>
      </c>
      <c r="B25890" s="322" t="s">
        <v>21513</v>
      </c>
      <c r="C25890" s="322" t="s">
        <v>16412</v>
      </c>
      <c r="D25890" s="325" t="s">
        <v>69805</v>
      </c>
    </row>
    <row r="25891" spans="1:4">
      <c r="B25891" s="322" t="s">
        <v>21515</v>
      </c>
    </row>
    <row r="25892" spans="1:4">
      <c r="A25892" s="326">
        <v>12419</v>
      </c>
      <c r="B25892" s="322" t="s">
        <v>69806</v>
      </c>
      <c r="C25892" s="322" t="s">
        <v>16412</v>
      </c>
      <c r="D25892" s="325" t="s">
        <v>58124</v>
      </c>
    </row>
    <row r="25893" spans="1:4">
      <c r="B25893" s="322" t="s">
        <v>69807</v>
      </c>
    </row>
    <row r="25894" spans="1:4">
      <c r="B25894" s="322" t="s">
        <v>69808</v>
      </c>
    </row>
    <row r="25895" spans="1:4">
      <c r="A25895" s="322" t="s">
        <v>18316</v>
      </c>
      <c r="B25895" s="322" t="s">
        <v>69809</v>
      </c>
      <c r="C25895" s="322" t="s">
        <v>16412</v>
      </c>
      <c r="D25895" s="323" t="s">
        <v>69810</v>
      </c>
    </row>
    <row r="25896" spans="1:4">
      <c r="B25896" s="322" t="s">
        <v>69811</v>
      </c>
    </row>
    <row r="25897" spans="1:4">
      <c r="A25897" s="322" t="s">
        <v>18289</v>
      </c>
      <c r="B25897" s="322" t="s">
        <v>69812</v>
      </c>
      <c r="C25897" s="322" t="s">
        <v>16412</v>
      </c>
      <c r="D25897" s="323" t="s">
        <v>69813</v>
      </c>
    </row>
    <row r="25898" spans="1:4">
      <c r="B25898" s="322" t="s">
        <v>69811</v>
      </c>
    </row>
    <row r="25899" spans="1:4">
      <c r="A25899" s="322" t="s">
        <v>18249</v>
      </c>
      <c r="B25899" s="322" t="s">
        <v>69814</v>
      </c>
      <c r="C25899" s="322" t="s">
        <v>16412</v>
      </c>
      <c r="D25899" s="327" t="s">
        <v>38159</v>
      </c>
    </row>
    <row r="25900" spans="1:4">
      <c r="B25900" s="322" t="s">
        <v>69811</v>
      </c>
    </row>
    <row r="25901" spans="1:4">
      <c r="A25901" s="322" t="s">
        <v>30438</v>
      </c>
      <c r="B25901" s="322" t="s">
        <v>69815</v>
      </c>
      <c r="C25901" s="322" t="s">
        <v>16412</v>
      </c>
      <c r="D25901" s="325" t="s">
        <v>69816</v>
      </c>
    </row>
    <row r="25902" spans="1:4">
      <c r="B25902" s="322" t="s">
        <v>69811</v>
      </c>
    </row>
    <row r="25903" spans="1:4">
      <c r="A25903" s="322" t="s">
        <v>69817</v>
      </c>
      <c r="B25903" s="322" t="s">
        <v>69818</v>
      </c>
      <c r="C25903" s="322" t="s">
        <v>18112</v>
      </c>
      <c r="D25903" s="325" t="s">
        <v>69819</v>
      </c>
    </row>
    <row r="25904" spans="1:4">
      <c r="B25904" s="322" t="s">
        <v>18440</v>
      </c>
    </row>
    <row r="25905" spans="1:4">
      <c r="A25905" s="322" t="s">
        <v>26408</v>
      </c>
      <c r="B25905" s="322" t="s">
        <v>69820</v>
      </c>
      <c r="C25905" s="322" t="s">
        <v>18112</v>
      </c>
      <c r="D25905" s="325" t="s">
        <v>69821</v>
      </c>
    </row>
    <row r="25906" spans="1:4">
      <c r="B25906" s="322" t="s">
        <v>18440</v>
      </c>
    </row>
    <row r="25907" spans="1:4">
      <c r="A25907" s="326">
        <v>10307</v>
      </c>
      <c r="B25907" s="322" t="s">
        <v>69822</v>
      </c>
      <c r="C25907" s="322" t="s">
        <v>18112</v>
      </c>
      <c r="D25907" s="325" t="s">
        <v>69823</v>
      </c>
    </row>
    <row r="25908" spans="1:4">
      <c r="B25908" s="322" t="s">
        <v>69824</v>
      </c>
    </row>
    <row r="25909" spans="1:4">
      <c r="A25909" s="322" t="s">
        <v>69825</v>
      </c>
      <c r="B25909" s="322" t="s">
        <v>21525</v>
      </c>
      <c r="C25909" s="322" t="s">
        <v>16412</v>
      </c>
      <c r="D25909" s="327" t="s">
        <v>55853</v>
      </c>
    </row>
    <row r="25910" spans="1:4">
      <c r="A25910" s="322" t="s">
        <v>69826</v>
      </c>
      <c r="B25910" s="322" t="s">
        <v>21527</v>
      </c>
      <c r="C25910" s="322" t="s">
        <v>16412</v>
      </c>
      <c r="D25910" s="327" t="s">
        <v>21528</v>
      </c>
    </row>
    <row r="25911" spans="1:4">
      <c r="B25911" s="322" t="s">
        <v>69827</v>
      </c>
    </row>
    <row r="25912" spans="1:4">
      <c r="A25912" s="322" t="s">
        <v>69828</v>
      </c>
      <c r="B25912" s="322" t="s">
        <v>21527</v>
      </c>
      <c r="C25912" s="322" t="s">
        <v>16412</v>
      </c>
      <c r="D25912" s="323" t="s">
        <v>21530</v>
      </c>
    </row>
    <row r="25913" spans="1:4">
      <c r="B25913" s="322" t="s">
        <v>69829</v>
      </c>
    </row>
    <row r="25914" spans="1:4">
      <c r="A25914" s="322" t="s">
        <v>17165</v>
      </c>
      <c r="B25914" s="322" t="s">
        <v>21527</v>
      </c>
      <c r="C25914" s="322" t="s">
        <v>16412</v>
      </c>
      <c r="D25914" s="323" t="s">
        <v>21532</v>
      </c>
    </row>
    <row r="25915" spans="1:4">
      <c r="B25915" s="322" t="s">
        <v>69830</v>
      </c>
    </row>
    <row r="25916" spans="1:4">
      <c r="A25916" s="326">
        <v>12313</v>
      </c>
      <c r="B25916" s="322" t="s">
        <v>69831</v>
      </c>
      <c r="C25916" s="322" t="s">
        <v>32</v>
      </c>
      <c r="D25916" s="323" t="s">
        <v>1598</v>
      </c>
    </row>
    <row r="25917" spans="1:4">
      <c r="A25917" s="322" t="s">
        <v>69832</v>
      </c>
      <c r="B25917" s="322" t="s">
        <v>17075</v>
      </c>
      <c r="C25917" s="322" t="s">
        <v>32</v>
      </c>
      <c r="D25917" s="323" t="s">
        <v>69833</v>
      </c>
    </row>
    <row r="25918" spans="1:4">
      <c r="A25918" s="322" t="s">
        <v>69834</v>
      </c>
      <c r="B25918" s="322" t="s">
        <v>26483</v>
      </c>
      <c r="C25918" s="322" t="s">
        <v>16412</v>
      </c>
      <c r="D25918" s="325" t="s">
        <v>55815</v>
      </c>
    </row>
    <row r="25919" spans="1:4">
      <c r="B25919" s="322" t="s">
        <v>26484</v>
      </c>
    </row>
    <row r="25920" spans="1:4">
      <c r="A25920" s="326">
        <v>12303</v>
      </c>
      <c r="B25920" s="322" t="s">
        <v>69835</v>
      </c>
      <c r="C25920" s="322" t="s">
        <v>19835</v>
      </c>
      <c r="D25920" s="327" t="s">
        <v>57936</v>
      </c>
    </row>
    <row r="25921" spans="1:4">
      <c r="B25921" s="322" t="s">
        <v>69836</v>
      </c>
    </row>
    <row r="25922" spans="1:4">
      <c r="A25922" s="326">
        <v>12302</v>
      </c>
      <c r="B25922" s="322" t="s">
        <v>69837</v>
      </c>
      <c r="C25922" s="322" t="s">
        <v>16412</v>
      </c>
      <c r="D25922" s="327" t="s">
        <v>57867</v>
      </c>
    </row>
    <row r="25923" spans="1:4">
      <c r="B25923" s="322" t="s">
        <v>69838</v>
      </c>
    </row>
    <row r="25924" spans="1:4">
      <c r="B25924" s="322" t="s">
        <v>69839</v>
      </c>
    </row>
    <row r="25925" spans="1:4">
      <c r="A25925" s="326">
        <v>10183</v>
      </c>
      <c r="B25925" s="322" t="s">
        <v>69840</v>
      </c>
      <c r="C25925" s="322" t="s">
        <v>16412</v>
      </c>
      <c r="D25925" s="323" t="s">
        <v>69841</v>
      </c>
    </row>
    <row r="25926" spans="1:4">
      <c r="B25926" s="322" t="s">
        <v>69842</v>
      </c>
    </row>
    <row r="25927" spans="1:4">
      <c r="A25927" s="326">
        <v>10182</v>
      </c>
      <c r="B25927" s="322" t="s">
        <v>69843</v>
      </c>
      <c r="C25927" s="322" t="s">
        <v>16412</v>
      </c>
      <c r="D25927" s="323" t="s">
        <v>69844</v>
      </c>
    </row>
    <row r="25928" spans="1:4">
      <c r="B25928" s="322" t="s">
        <v>69845</v>
      </c>
    </row>
    <row r="25929" spans="1:4">
      <c r="A25929" s="322" t="s">
        <v>69846</v>
      </c>
      <c r="B25929" s="322" t="s">
        <v>34969</v>
      </c>
      <c r="C25929" s="322" t="s">
        <v>16412</v>
      </c>
      <c r="D25929" s="323" t="s">
        <v>36930</v>
      </c>
    </row>
    <row r="25930" spans="1:4">
      <c r="A25930" s="326">
        <v>11348</v>
      </c>
      <c r="B25930" s="322" t="s">
        <v>21536</v>
      </c>
      <c r="C25930" s="322" t="s">
        <v>17134</v>
      </c>
      <c r="D25930" s="323" t="s">
        <v>69847</v>
      </c>
    </row>
    <row r="25931" spans="1:4">
      <c r="A25931" s="322" t="s">
        <v>23096</v>
      </c>
      <c r="B25931" s="322" t="s">
        <v>35322</v>
      </c>
      <c r="C25931" s="322" t="s">
        <v>32</v>
      </c>
      <c r="D25931" s="323" t="s">
        <v>55655</v>
      </c>
    </row>
    <row r="25932" spans="1:4">
      <c r="A25932" s="322" t="s">
        <v>16979</v>
      </c>
      <c r="B25932" s="322" t="s">
        <v>32314</v>
      </c>
      <c r="C25932" s="322" t="s">
        <v>32</v>
      </c>
      <c r="D25932" s="323" t="s">
        <v>297</v>
      </c>
    </row>
    <row r="25933" spans="1:4">
      <c r="A25933" s="322" t="s">
        <v>69848</v>
      </c>
      <c r="B25933" s="322" t="s">
        <v>69849</v>
      </c>
      <c r="C25933" s="322" t="s">
        <v>16412</v>
      </c>
      <c r="D25933" s="323" t="s">
        <v>927</v>
      </c>
    </row>
    <row r="25934" spans="1:4">
      <c r="B25934" s="322" t="s">
        <v>69850</v>
      </c>
    </row>
    <row r="25935" spans="1:4">
      <c r="A25935" s="322" t="s">
        <v>18847</v>
      </c>
      <c r="B25935" s="322" t="s">
        <v>69851</v>
      </c>
      <c r="C25935" s="322" t="s">
        <v>16412</v>
      </c>
      <c r="D25935" s="323" t="s">
        <v>69852</v>
      </c>
    </row>
    <row r="25936" spans="1:4">
      <c r="B25936" s="322" t="s">
        <v>69853</v>
      </c>
    </row>
    <row r="25937" spans="1:4">
      <c r="A25937" s="322" t="s">
        <v>69854</v>
      </c>
      <c r="B25937" s="322" t="s">
        <v>35719</v>
      </c>
      <c r="C25937" s="322" t="s">
        <v>16412</v>
      </c>
      <c r="D25937" s="327" t="s">
        <v>29441</v>
      </c>
    </row>
    <row r="25938" spans="1:4">
      <c r="A25938" s="326">
        <v>10180</v>
      </c>
      <c r="B25938" s="322" t="s">
        <v>69855</v>
      </c>
      <c r="C25938" s="322" t="s">
        <v>32</v>
      </c>
      <c r="D25938" s="323" t="s">
        <v>69856</v>
      </c>
    </row>
    <row r="25939" spans="1:4">
      <c r="B25939" s="322" t="s">
        <v>69845</v>
      </c>
    </row>
    <row r="25940" spans="1:4">
      <c r="A25940" s="322" t="s">
        <v>16691</v>
      </c>
      <c r="B25940" s="322" t="s">
        <v>69857</v>
      </c>
      <c r="C25940" s="322" t="s">
        <v>16412</v>
      </c>
      <c r="D25940" s="325" t="s">
        <v>69858</v>
      </c>
    </row>
    <row r="25941" spans="1:4">
      <c r="B25941" s="322" t="s">
        <v>69859</v>
      </c>
    </row>
    <row r="25942" spans="1:4">
      <c r="A25942" s="322" t="s">
        <v>23573</v>
      </c>
      <c r="B25942" s="322" t="s">
        <v>69860</v>
      </c>
      <c r="C25942" s="322" t="s">
        <v>16412</v>
      </c>
      <c r="D25942" s="325" t="s">
        <v>69861</v>
      </c>
    </row>
    <row r="25943" spans="1:4">
      <c r="B25943" s="322" t="s">
        <v>69862</v>
      </c>
    </row>
    <row r="25944" spans="1:4">
      <c r="A25944" s="322" t="s">
        <v>23137</v>
      </c>
      <c r="C25944" s="322" t="s">
        <v>32</v>
      </c>
      <c r="D25944" s="323" t="s">
        <v>69863</v>
      </c>
    </row>
    <row r="25945" spans="1:4">
      <c r="A25945" s="322" t="s">
        <v>16751</v>
      </c>
      <c r="B25945" s="322" t="s">
        <v>22419</v>
      </c>
      <c r="C25945" s="322" t="s">
        <v>65078</v>
      </c>
    </row>
    <row r="25946" spans="1:4">
      <c r="A25946" s="290"/>
      <c r="B25946" s="290"/>
      <c r="C25946" s="300"/>
    </row>
    <row r="25947" spans="1:4">
      <c r="C25947" s="320" t="s">
        <v>65012</v>
      </c>
      <c r="D25947" s="321" t="s">
        <v>65013</v>
      </c>
    </row>
    <row r="25948" spans="1:4">
      <c r="C25948" s="320" t="s">
        <v>65014</v>
      </c>
    </row>
    <row r="25949" spans="1:4">
      <c r="B25949" s="320" t="s">
        <v>65015</v>
      </c>
      <c r="C25949" s="320" t="s">
        <v>65016</v>
      </c>
      <c r="D25949" s="321" t="s">
        <v>65017</v>
      </c>
    </row>
    <row r="25950" spans="1:4">
      <c r="A25950" s="320" t="s">
        <v>65018</v>
      </c>
      <c r="B25950" s="320" t="s">
        <v>65019</v>
      </c>
      <c r="C25950" s="320" t="s">
        <v>65020</v>
      </c>
      <c r="D25950" s="321" t="s">
        <v>65021</v>
      </c>
    </row>
    <row r="25951" spans="1:4">
      <c r="A25951" s="322" t="s">
        <v>69763</v>
      </c>
    </row>
    <row r="25952" spans="1:4">
      <c r="B25952" s="322" t="s">
        <v>69864</v>
      </c>
    </row>
    <row r="25953" spans="1:4">
      <c r="B25953" s="322" t="s">
        <v>21151</v>
      </c>
    </row>
    <row r="25954" spans="1:4">
      <c r="B25954" s="322" t="s">
        <v>21152</v>
      </c>
    </row>
    <row r="25955" spans="1:4">
      <c r="B25955" s="322" t="s">
        <v>69865</v>
      </c>
    </row>
    <row r="25956" spans="1:4">
      <c r="A25956" s="322" t="s">
        <v>23081</v>
      </c>
      <c r="B25956" s="322" t="s">
        <v>69866</v>
      </c>
      <c r="C25956" s="322" t="s">
        <v>32</v>
      </c>
      <c r="D25956" s="323" t="s">
        <v>69867</v>
      </c>
    </row>
    <row r="25957" spans="1:4">
      <c r="B25957" s="322" t="s">
        <v>21153</v>
      </c>
    </row>
    <row r="25958" spans="1:4">
      <c r="B25958" s="322" t="s">
        <v>69868</v>
      </c>
    </row>
    <row r="25959" spans="1:4">
      <c r="A25959" s="322" t="s">
        <v>27310</v>
      </c>
      <c r="B25959" s="322" t="s">
        <v>69869</v>
      </c>
      <c r="C25959" s="322" t="s">
        <v>16412</v>
      </c>
      <c r="D25959" s="325" t="s">
        <v>55942</v>
      </c>
    </row>
    <row r="25960" spans="1:4">
      <c r="B25960" s="322" t="s">
        <v>69870</v>
      </c>
    </row>
    <row r="25961" spans="1:4">
      <c r="A25961" s="326">
        <v>10072</v>
      </c>
      <c r="B25961" s="322" t="s">
        <v>35812</v>
      </c>
      <c r="C25961" s="322" t="s">
        <v>16412</v>
      </c>
      <c r="D25961" s="325" t="s">
        <v>53857</v>
      </c>
    </row>
    <row r="25962" spans="1:4">
      <c r="A25962" s="322" t="s">
        <v>29280</v>
      </c>
      <c r="B25962" s="322" t="s">
        <v>26927</v>
      </c>
      <c r="C25962" s="322" t="s">
        <v>17134</v>
      </c>
      <c r="D25962" s="323" t="s">
        <v>55975</v>
      </c>
    </row>
    <row r="25963" spans="1:4">
      <c r="A25963" s="322" t="s">
        <v>69871</v>
      </c>
      <c r="B25963" s="322" t="s">
        <v>69872</v>
      </c>
      <c r="C25963" s="322" t="s">
        <v>16412</v>
      </c>
      <c r="D25963" s="323" t="s">
        <v>38740</v>
      </c>
    </row>
    <row r="25964" spans="1:4">
      <c r="B25964" s="322" t="s">
        <v>17126</v>
      </c>
    </row>
    <row r="25965" spans="1:4">
      <c r="A25965" s="322" t="s">
        <v>69873</v>
      </c>
      <c r="B25965" s="322" t="s">
        <v>32940</v>
      </c>
      <c r="C25965" s="322" t="s">
        <v>16412</v>
      </c>
      <c r="D25965" s="323" t="s">
        <v>39033</v>
      </c>
    </row>
    <row r="25966" spans="1:4">
      <c r="A25966" s="322" t="s">
        <v>69874</v>
      </c>
      <c r="B25966" s="322" t="s">
        <v>20099</v>
      </c>
      <c r="C25966" s="322" t="s">
        <v>16412</v>
      </c>
      <c r="D25966" s="323" t="s">
        <v>35427</v>
      </c>
    </row>
    <row r="25967" spans="1:4">
      <c r="B25967" s="322" t="s">
        <v>16931</v>
      </c>
    </row>
    <row r="25968" spans="1:4">
      <c r="A25968" s="326">
        <v>10091</v>
      </c>
      <c r="B25968" s="322" t="s">
        <v>24343</v>
      </c>
      <c r="C25968" s="322" t="s">
        <v>16412</v>
      </c>
      <c r="D25968" s="323" t="s">
        <v>2395</v>
      </c>
    </row>
    <row r="25969" spans="1:4">
      <c r="B25969" s="322" t="s">
        <v>24344</v>
      </c>
    </row>
    <row r="25970" spans="1:4">
      <c r="A25970" s="322" t="s">
        <v>26604</v>
      </c>
      <c r="B25970" s="322" t="s">
        <v>35673</v>
      </c>
      <c r="C25970" s="322" t="s">
        <v>17254</v>
      </c>
      <c r="D25970" s="323" t="s">
        <v>32967</v>
      </c>
    </row>
    <row r="25971" spans="1:4">
      <c r="A25971" s="322" t="s">
        <v>16859</v>
      </c>
      <c r="B25971" s="322" t="s">
        <v>69875</v>
      </c>
      <c r="C25971" s="322" t="s">
        <v>16412</v>
      </c>
      <c r="D25971" s="327" t="s">
        <v>25197</v>
      </c>
    </row>
    <row r="25972" spans="1:4">
      <c r="B25972" s="322" t="s">
        <v>69876</v>
      </c>
    </row>
    <row r="25973" spans="1:4">
      <c r="A25973" s="322" t="s">
        <v>16990</v>
      </c>
      <c r="B25973" s="322" t="s">
        <v>69877</v>
      </c>
      <c r="C25973" s="322" t="s">
        <v>16412</v>
      </c>
      <c r="D25973" s="327" t="s">
        <v>25197</v>
      </c>
    </row>
    <row r="25974" spans="1:4">
      <c r="B25974" s="322" t="s">
        <v>17126</v>
      </c>
    </row>
    <row r="25975" spans="1:4">
      <c r="A25975" s="322" t="s">
        <v>16858</v>
      </c>
      <c r="B25975" s="322" t="s">
        <v>69878</v>
      </c>
      <c r="C25975" s="322" t="s">
        <v>16412</v>
      </c>
      <c r="D25975" s="327" t="s">
        <v>25197</v>
      </c>
    </row>
    <row r="25976" spans="1:4">
      <c r="B25976" s="322" t="s">
        <v>69879</v>
      </c>
    </row>
    <row r="25977" spans="1:4">
      <c r="A25977" s="322" t="s">
        <v>16861</v>
      </c>
      <c r="B25977" s="322" t="s">
        <v>69880</v>
      </c>
      <c r="C25977" s="322" t="s">
        <v>16412</v>
      </c>
      <c r="D25977" s="327" t="s">
        <v>25197</v>
      </c>
    </row>
    <row r="25978" spans="1:4">
      <c r="B25978" s="322" t="s">
        <v>69879</v>
      </c>
    </row>
    <row r="25979" spans="1:4">
      <c r="A25979" s="322" t="s">
        <v>16868</v>
      </c>
      <c r="B25979" s="322" t="s">
        <v>69881</v>
      </c>
      <c r="C25979" s="322" t="s">
        <v>16412</v>
      </c>
      <c r="D25979" s="327" t="s">
        <v>25203</v>
      </c>
    </row>
    <row r="25980" spans="1:4">
      <c r="B25980" s="322" t="s">
        <v>69879</v>
      </c>
    </row>
    <row r="25981" spans="1:4">
      <c r="A25981" s="322" t="s">
        <v>16941</v>
      </c>
      <c r="B25981" s="322" t="s">
        <v>69882</v>
      </c>
      <c r="C25981" s="322" t="s">
        <v>16412</v>
      </c>
      <c r="D25981" s="327" t="s">
        <v>25203</v>
      </c>
    </row>
    <row r="25982" spans="1:4">
      <c r="B25982" s="322" t="s">
        <v>69883</v>
      </c>
    </row>
    <row r="25983" spans="1:4">
      <c r="A25983" s="322" t="s">
        <v>16796</v>
      </c>
      <c r="B25983" s="322" t="s">
        <v>69884</v>
      </c>
      <c r="C25983" s="322" t="s">
        <v>16412</v>
      </c>
      <c r="D25983" s="327" t="s">
        <v>25206</v>
      </c>
    </row>
    <row r="25984" spans="1:4">
      <c r="B25984" s="322" t="s">
        <v>69885</v>
      </c>
    </row>
    <row r="25985" spans="1:4">
      <c r="A25985" s="322" t="s">
        <v>16694</v>
      </c>
      <c r="B25985" s="322" t="s">
        <v>69886</v>
      </c>
      <c r="C25985" s="322" t="s">
        <v>16412</v>
      </c>
      <c r="D25985" s="327" t="s">
        <v>25206</v>
      </c>
    </row>
    <row r="25986" spans="1:4">
      <c r="B25986" s="322" t="s">
        <v>69887</v>
      </c>
    </row>
    <row r="25987" spans="1:4">
      <c r="A25987" s="322" t="s">
        <v>16829</v>
      </c>
      <c r="B25987" s="322" t="s">
        <v>32317</v>
      </c>
      <c r="C25987" s="322" t="s">
        <v>16412</v>
      </c>
      <c r="D25987" s="325" t="s">
        <v>25211</v>
      </c>
    </row>
    <row r="25988" spans="1:4">
      <c r="A25988" s="322" t="s">
        <v>16684</v>
      </c>
      <c r="B25988" s="322" t="s">
        <v>32318</v>
      </c>
      <c r="C25988" s="322" t="s">
        <v>16412</v>
      </c>
      <c r="D25988" s="325" t="s">
        <v>25213</v>
      </c>
    </row>
    <row r="25989" spans="1:4">
      <c r="A25989" s="322" t="s">
        <v>16983</v>
      </c>
      <c r="B25989" s="322" t="s">
        <v>32319</v>
      </c>
      <c r="C25989" s="322" t="s">
        <v>16412</v>
      </c>
      <c r="D25989" s="327" t="s">
        <v>25215</v>
      </c>
    </row>
    <row r="25990" spans="1:4">
      <c r="A25990" s="322" t="s">
        <v>26517</v>
      </c>
      <c r="B25990" s="322" t="s">
        <v>69888</v>
      </c>
      <c r="C25990" s="322" t="s">
        <v>32</v>
      </c>
      <c r="D25990" s="323" t="s">
        <v>55976</v>
      </c>
    </row>
    <row r="25991" spans="1:4">
      <c r="B25991" s="322" t="s">
        <v>69889</v>
      </c>
    </row>
    <row r="25992" spans="1:4">
      <c r="A25992" s="326">
        <v>11580</v>
      </c>
      <c r="B25992" s="322" t="s">
        <v>69890</v>
      </c>
      <c r="C25992" s="322" t="s">
        <v>32</v>
      </c>
      <c r="D25992" s="323" t="s">
        <v>57372</v>
      </c>
    </row>
    <row r="25993" spans="1:4">
      <c r="B25993" s="322" t="s">
        <v>69891</v>
      </c>
    </row>
    <row r="25994" spans="1:4">
      <c r="A25994" s="326">
        <v>11530</v>
      </c>
      <c r="B25994" s="322" t="s">
        <v>69892</v>
      </c>
      <c r="C25994" s="322" t="s">
        <v>32</v>
      </c>
      <c r="D25994" s="323" t="s">
        <v>52656</v>
      </c>
    </row>
    <row r="25995" spans="1:4">
      <c r="B25995" s="322" t="s">
        <v>69891</v>
      </c>
    </row>
    <row r="25996" spans="1:4">
      <c r="A25996" s="322" t="s">
        <v>16976</v>
      </c>
      <c r="B25996" s="322" t="s">
        <v>32313</v>
      </c>
      <c r="C25996" s="322" t="s">
        <v>16412</v>
      </c>
      <c r="D25996" s="323" t="s">
        <v>41884</v>
      </c>
    </row>
    <row r="25997" spans="1:4">
      <c r="A25997" s="322" t="s">
        <v>16676</v>
      </c>
      <c r="B25997" s="322" t="s">
        <v>32311</v>
      </c>
      <c r="C25997" s="322" t="s">
        <v>16412</v>
      </c>
      <c r="D25997" s="323" t="s">
        <v>69893</v>
      </c>
    </row>
    <row r="25998" spans="1:4">
      <c r="A25998" s="322" t="s">
        <v>22768</v>
      </c>
      <c r="B25998" s="322" t="s">
        <v>69894</v>
      </c>
      <c r="C25998" s="322" t="s">
        <v>16412</v>
      </c>
      <c r="D25998" s="323" t="s">
        <v>69895</v>
      </c>
    </row>
    <row r="25999" spans="1:4">
      <c r="B25999" s="322" t="s">
        <v>69896</v>
      </c>
    </row>
    <row r="26000" spans="1:4">
      <c r="A26000" s="322" t="s">
        <v>22766</v>
      </c>
      <c r="B26000" s="322" t="s">
        <v>69894</v>
      </c>
      <c r="C26000" s="322" t="s">
        <v>16412</v>
      </c>
      <c r="D26000" s="323" t="s">
        <v>69897</v>
      </c>
    </row>
    <row r="26001" spans="1:4">
      <c r="B26001" s="322" t="s">
        <v>69898</v>
      </c>
    </row>
    <row r="26002" spans="1:4">
      <c r="A26002" s="322" t="s">
        <v>17349</v>
      </c>
      <c r="B26002" s="322" t="s">
        <v>35162</v>
      </c>
      <c r="C26002" s="322" t="s">
        <v>32</v>
      </c>
      <c r="D26002" s="323" t="s">
        <v>53674</v>
      </c>
    </row>
    <row r="26003" spans="1:4">
      <c r="A26003" s="322" t="s">
        <v>69899</v>
      </c>
      <c r="B26003" s="322" t="s">
        <v>35599</v>
      </c>
      <c r="C26003" s="322" t="s">
        <v>16412</v>
      </c>
      <c r="D26003" s="323" t="s">
        <v>69900</v>
      </c>
    </row>
    <row r="26004" spans="1:4">
      <c r="A26004" s="322" t="s">
        <v>20165</v>
      </c>
      <c r="B26004" s="322" t="s">
        <v>33682</v>
      </c>
      <c r="C26004" s="322" t="s">
        <v>17134</v>
      </c>
      <c r="D26004" s="323" t="s">
        <v>30424</v>
      </c>
    </row>
    <row r="26005" spans="1:4">
      <c r="A26005" s="322" t="s">
        <v>69901</v>
      </c>
      <c r="B26005" s="322" t="s">
        <v>34423</v>
      </c>
      <c r="C26005" s="322" t="s">
        <v>17134</v>
      </c>
      <c r="D26005" s="323" t="s">
        <v>667</v>
      </c>
    </row>
    <row r="26006" spans="1:4">
      <c r="A26006" s="322" t="s">
        <v>69902</v>
      </c>
      <c r="B26006" s="322" t="s">
        <v>30059</v>
      </c>
      <c r="C26006" s="322" t="s">
        <v>17134</v>
      </c>
      <c r="D26006" s="323" t="s">
        <v>30080</v>
      </c>
    </row>
    <row r="26007" spans="1:4">
      <c r="A26007" s="326">
        <v>10287</v>
      </c>
      <c r="B26007" s="322" t="s">
        <v>26507</v>
      </c>
      <c r="C26007" s="322" t="s">
        <v>16412</v>
      </c>
      <c r="D26007" s="327" t="s">
        <v>56548</v>
      </c>
    </row>
    <row r="26008" spans="1:4">
      <c r="B26008" s="322" t="s">
        <v>26508</v>
      </c>
    </row>
    <row r="26009" spans="1:4">
      <c r="B26009" s="322" t="s">
        <v>26509</v>
      </c>
    </row>
    <row r="26010" spans="1:4">
      <c r="A26010" s="322" t="s">
        <v>22160</v>
      </c>
      <c r="B26010" s="322" t="s">
        <v>69903</v>
      </c>
      <c r="C26010" s="322" t="s">
        <v>16412</v>
      </c>
      <c r="D26010" s="327" t="s">
        <v>19813</v>
      </c>
    </row>
    <row r="26011" spans="1:4">
      <c r="B26011" s="322" t="s">
        <v>69904</v>
      </c>
    </row>
    <row r="26012" spans="1:4">
      <c r="A26012" s="326">
        <v>11227</v>
      </c>
      <c r="B26012" s="322" t="s">
        <v>36369</v>
      </c>
      <c r="C26012" s="322" t="s">
        <v>16412</v>
      </c>
      <c r="D26012" s="325" t="s">
        <v>69905</v>
      </c>
    </row>
    <row r="26013" spans="1:4">
      <c r="A26013" s="326">
        <v>10305</v>
      </c>
      <c r="B26013" s="322" t="s">
        <v>35886</v>
      </c>
      <c r="C26013" s="322" t="s">
        <v>16412</v>
      </c>
      <c r="D26013" s="325" t="s">
        <v>69906</v>
      </c>
    </row>
    <row r="26014" spans="1:4">
      <c r="A26014" s="322" t="s">
        <v>16985</v>
      </c>
      <c r="B26014" s="322" t="s">
        <v>32320</v>
      </c>
      <c r="C26014" s="322" t="s">
        <v>16412</v>
      </c>
      <c r="D26014" s="327" t="s">
        <v>25218</v>
      </c>
    </row>
    <row r="26015" spans="1:4">
      <c r="A26015" s="326">
        <v>10150</v>
      </c>
      <c r="B26015" s="322" t="s">
        <v>21176</v>
      </c>
      <c r="C26015" s="322" t="s">
        <v>16412</v>
      </c>
      <c r="D26015" s="327" t="s">
        <v>56489</v>
      </c>
    </row>
    <row r="26016" spans="1:4">
      <c r="B26016" s="322" t="s">
        <v>21177</v>
      </c>
    </row>
    <row r="26017" spans="1:4">
      <c r="A26017" s="322" t="s">
        <v>69907</v>
      </c>
      <c r="B26017" s="322" t="s">
        <v>69908</v>
      </c>
      <c r="C26017" s="322" t="s">
        <v>16412</v>
      </c>
      <c r="D26017" s="323" t="s">
        <v>254</v>
      </c>
    </row>
    <row r="26018" spans="1:4">
      <c r="B26018" s="322" t="s">
        <v>69909</v>
      </c>
    </row>
    <row r="26019" spans="1:4">
      <c r="A26019" s="322" t="s">
        <v>18894</v>
      </c>
      <c r="B26019" s="322" t="s">
        <v>35047</v>
      </c>
      <c r="C26019" s="322" t="s">
        <v>16412</v>
      </c>
      <c r="D26019" s="323" t="s">
        <v>1619</v>
      </c>
    </row>
    <row r="26020" spans="1:4">
      <c r="A26020" s="326">
        <v>12514</v>
      </c>
      <c r="B26020" s="322" t="s">
        <v>69910</v>
      </c>
      <c r="C26020" s="322" t="s">
        <v>16412</v>
      </c>
      <c r="D26020" s="323" t="s">
        <v>16915</v>
      </c>
    </row>
    <row r="26021" spans="1:4">
      <c r="B26021" s="322" t="s">
        <v>19188</v>
      </c>
    </row>
    <row r="26022" spans="1:4">
      <c r="A26022" s="326">
        <v>12513</v>
      </c>
      <c r="B26022" s="322" t="s">
        <v>69911</v>
      </c>
      <c r="C26022" s="322" t="s">
        <v>16412</v>
      </c>
      <c r="D26022" s="323" t="s">
        <v>26449</v>
      </c>
    </row>
    <row r="26023" spans="1:4">
      <c r="B26023" s="322" t="s">
        <v>36407</v>
      </c>
    </row>
    <row r="26024" spans="1:4">
      <c r="A26024" s="322" t="s">
        <v>16751</v>
      </c>
      <c r="B26024" s="322" t="s">
        <v>22491</v>
      </c>
      <c r="C26024" s="322" t="s">
        <v>65078</v>
      </c>
    </row>
    <row r="26025" spans="1:4">
      <c r="A26025" s="290"/>
      <c r="B26025" s="290"/>
      <c r="C26025" s="300"/>
    </row>
    <row r="26026" spans="1:4">
      <c r="C26026" s="320" t="s">
        <v>65012</v>
      </c>
      <c r="D26026" s="321" t="s">
        <v>65013</v>
      </c>
    </row>
    <row r="26027" spans="1:4">
      <c r="C26027" s="320" t="s">
        <v>65014</v>
      </c>
    </row>
    <row r="26028" spans="1:4">
      <c r="B26028" s="320" t="s">
        <v>65015</v>
      </c>
      <c r="C26028" s="320" t="s">
        <v>65016</v>
      </c>
      <c r="D26028" s="321" t="s">
        <v>65017</v>
      </c>
    </row>
    <row r="26029" spans="1:4">
      <c r="A26029" s="320" t="s">
        <v>65018</v>
      </c>
      <c r="B26029" s="320" t="s">
        <v>65019</v>
      </c>
      <c r="C26029" s="320" t="s">
        <v>65020</v>
      </c>
      <c r="D26029" s="321" t="s">
        <v>65021</v>
      </c>
    </row>
    <row r="26030" spans="1:4">
      <c r="A26030" s="322" t="s">
        <v>69763</v>
      </c>
    </row>
    <row r="26031" spans="1:4">
      <c r="A26031" s="322" t="s">
        <v>69912</v>
      </c>
      <c r="B26031" s="322" t="s">
        <v>24596</v>
      </c>
      <c r="C26031" s="322" t="s">
        <v>16412</v>
      </c>
      <c r="D26031" s="323" t="s">
        <v>69913</v>
      </c>
    </row>
    <row r="26032" spans="1:4">
      <c r="B26032" s="322" t="s">
        <v>69914</v>
      </c>
    </row>
    <row r="26033" spans="1:4">
      <c r="A26033" s="326">
        <v>12295</v>
      </c>
      <c r="B26033" s="322" t="s">
        <v>69915</v>
      </c>
      <c r="C26033" s="322" t="s">
        <v>16412</v>
      </c>
      <c r="D26033" s="325" t="s">
        <v>69916</v>
      </c>
    </row>
    <row r="26034" spans="1:4">
      <c r="B26034" s="322" t="s">
        <v>69917</v>
      </c>
    </row>
    <row r="26035" spans="1:4">
      <c r="B26035" s="322" t="s">
        <v>69918</v>
      </c>
    </row>
    <row r="26036" spans="1:4">
      <c r="A26036" s="326">
        <v>12041</v>
      </c>
      <c r="B26036" s="322" t="s">
        <v>36741</v>
      </c>
      <c r="C26036" s="322" t="s">
        <v>16412</v>
      </c>
      <c r="D26036" s="323" t="s">
        <v>69919</v>
      </c>
    </row>
    <row r="26037" spans="1:4">
      <c r="A26037" s="326">
        <v>12042</v>
      </c>
      <c r="B26037" s="322" t="s">
        <v>36742</v>
      </c>
      <c r="C26037" s="322" t="s">
        <v>16412</v>
      </c>
      <c r="D26037" s="323" t="s">
        <v>2142</v>
      </c>
    </row>
    <row r="26038" spans="1:4">
      <c r="A26038" s="326">
        <v>12043</v>
      </c>
      <c r="B26038" s="322" t="s">
        <v>36743</v>
      </c>
      <c r="C26038" s="322" t="s">
        <v>16412</v>
      </c>
      <c r="D26038" s="323" t="s">
        <v>69920</v>
      </c>
    </row>
    <row r="26039" spans="1:4">
      <c r="A26039" s="326">
        <v>12044</v>
      </c>
      <c r="B26039" s="322" t="s">
        <v>36744</v>
      </c>
      <c r="C26039" s="322" t="s">
        <v>16412</v>
      </c>
      <c r="D26039" s="323" t="s">
        <v>39850</v>
      </c>
    </row>
    <row r="26040" spans="1:4">
      <c r="A26040" s="326">
        <v>12045</v>
      </c>
      <c r="B26040" s="322" t="s">
        <v>36745</v>
      </c>
      <c r="C26040" s="322" t="s">
        <v>16412</v>
      </c>
      <c r="D26040" s="323" t="s">
        <v>17150</v>
      </c>
    </row>
    <row r="26041" spans="1:4">
      <c r="A26041" s="326">
        <v>12046</v>
      </c>
      <c r="B26041" s="322" t="s">
        <v>36746</v>
      </c>
      <c r="C26041" s="322" t="s">
        <v>16412</v>
      </c>
      <c r="D26041" s="323" t="s">
        <v>69921</v>
      </c>
    </row>
    <row r="26042" spans="1:4">
      <c r="A26042" s="326">
        <v>12047</v>
      </c>
      <c r="B26042" s="322" t="s">
        <v>36747</v>
      </c>
      <c r="C26042" s="322" t="s">
        <v>16412</v>
      </c>
      <c r="D26042" s="323" t="s">
        <v>44924</v>
      </c>
    </row>
    <row r="26043" spans="1:4">
      <c r="A26043" s="326">
        <v>12048</v>
      </c>
      <c r="B26043" s="322" t="s">
        <v>36748</v>
      </c>
      <c r="C26043" s="322" t="s">
        <v>16412</v>
      </c>
      <c r="D26043" s="323" t="s">
        <v>38428</v>
      </c>
    </row>
    <row r="26044" spans="1:4">
      <c r="A26044" s="326">
        <v>12053</v>
      </c>
      <c r="B26044" s="322" t="s">
        <v>36750</v>
      </c>
      <c r="C26044" s="322" t="s">
        <v>16412</v>
      </c>
      <c r="D26044" s="323" t="s">
        <v>1087</v>
      </c>
    </row>
    <row r="26045" spans="1:4">
      <c r="A26045" s="326">
        <v>12054</v>
      </c>
      <c r="B26045" s="322" t="s">
        <v>36751</v>
      </c>
      <c r="C26045" s="322" t="s">
        <v>16412</v>
      </c>
      <c r="D26045" s="323" t="s">
        <v>69922</v>
      </c>
    </row>
    <row r="26046" spans="1:4">
      <c r="A26046" s="326">
        <v>12055</v>
      </c>
      <c r="B26046" s="322" t="s">
        <v>36752</v>
      </c>
      <c r="C26046" s="322" t="s">
        <v>16412</v>
      </c>
      <c r="D26046" s="323" t="s">
        <v>1048</v>
      </c>
    </row>
    <row r="26047" spans="1:4">
      <c r="A26047" s="326">
        <v>12056</v>
      </c>
      <c r="B26047" s="322" t="s">
        <v>36753</v>
      </c>
      <c r="C26047" s="322" t="s">
        <v>16412</v>
      </c>
      <c r="D26047" s="323" t="s">
        <v>27050</v>
      </c>
    </row>
    <row r="26048" spans="1:4">
      <c r="A26048" s="326">
        <v>12057</v>
      </c>
      <c r="B26048" s="322" t="s">
        <v>36754</v>
      </c>
      <c r="C26048" s="322" t="s">
        <v>16412</v>
      </c>
      <c r="D26048" s="323" t="s">
        <v>32210</v>
      </c>
    </row>
    <row r="26049" spans="1:4">
      <c r="A26049" s="326">
        <v>12058</v>
      </c>
      <c r="B26049" s="322" t="s">
        <v>36756</v>
      </c>
      <c r="C26049" s="322" t="s">
        <v>16412</v>
      </c>
      <c r="D26049" s="323" t="s">
        <v>69923</v>
      </c>
    </row>
    <row r="26050" spans="1:4">
      <c r="A26050" s="326">
        <v>10366</v>
      </c>
      <c r="B26050" s="322" t="s">
        <v>28626</v>
      </c>
      <c r="C26050" s="322" t="s">
        <v>16412</v>
      </c>
      <c r="D26050" s="323" t="s">
        <v>56591</v>
      </c>
    </row>
    <row r="26051" spans="1:4">
      <c r="B26051" s="322" t="s">
        <v>28627</v>
      </c>
    </row>
    <row r="26052" spans="1:4">
      <c r="A26052" s="326">
        <v>10080</v>
      </c>
      <c r="B26052" s="322" t="s">
        <v>18143</v>
      </c>
      <c r="C26052" s="322" t="s">
        <v>16412</v>
      </c>
      <c r="D26052" s="323" t="s">
        <v>1502</v>
      </c>
    </row>
    <row r="26053" spans="1:4">
      <c r="A26053" s="326">
        <v>10709</v>
      </c>
      <c r="B26053" s="322" t="s">
        <v>36084</v>
      </c>
      <c r="C26053" s="322" t="s">
        <v>32</v>
      </c>
      <c r="D26053" s="323" t="s">
        <v>2454</v>
      </c>
    </row>
    <row r="26054" spans="1:4">
      <c r="A26054" s="322" t="s">
        <v>30414</v>
      </c>
      <c r="B26054" s="322" t="s">
        <v>35444</v>
      </c>
      <c r="C26054" s="322" t="s">
        <v>16412</v>
      </c>
      <c r="D26054" s="323" t="s">
        <v>599</v>
      </c>
    </row>
    <row r="26055" spans="1:4">
      <c r="A26055" s="322" t="s">
        <v>26492</v>
      </c>
      <c r="B26055" s="322" t="s">
        <v>35445</v>
      </c>
      <c r="C26055" s="322" t="s">
        <v>16412</v>
      </c>
      <c r="D26055" s="323" t="s">
        <v>600</v>
      </c>
    </row>
    <row r="26056" spans="1:4">
      <c r="A26056" s="322" t="s">
        <v>19670</v>
      </c>
      <c r="B26056" s="322" t="s">
        <v>33382</v>
      </c>
      <c r="C26056" s="322" t="s">
        <v>16412</v>
      </c>
      <c r="D26056" s="323" t="s">
        <v>17089</v>
      </c>
    </row>
    <row r="26057" spans="1:4">
      <c r="A26057" s="326">
        <v>10536</v>
      </c>
      <c r="B26057" s="322" t="s">
        <v>69924</v>
      </c>
      <c r="C26057" s="322" t="s">
        <v>16412</v>
      </c>
      <c r="D26057" s="323" t="s">
        <v>35284</v>
      </c>
    </row>
    <row r="26058" spans="1:4">
      <c r="B26058" s="322" t="s">
        <v>69925</v>
      </c>
    </row>
    <row r="26059" spans="1:4">
      <c r="A26059" s="326">
        <v>10769</v>
      </c>
      <c r="B26059" s="322" t="s">
        <v>69926</v>
      </c>
      <c r="C26059" s="322" t="s">
        <v>16412</v>
      </c>
      <c r="D26059" s="327" t="s">
        <v>21545</v>
      </c>
    </row>
    <row r="26060" spans="1:4">
      <c r="B26060" s="322" t="s">
        <v>69927</v>
      </c>
    </row>
    <row r="26061" spans="1:4">
      <c r="A26061" s="326">
        <v>10770</v>
      </c>
      <c r="B26061" s="322" t="s">
        <v>69928</v>
      </c>
      <c r="C26061" s="322" t="s">
        <v>16412</v>
      </c>
      <c r="D26061" s="327" t="s">
        <v>21546</v>
      </c>
    </row>
    <row r="26062" spans="1:4">
      <c r="B26062" s="322" t="s">
        <v>69929</v>
      </c>
    </row>
    <row r="26063" spans="1:4">
      <c r="A26063" s="326">
        <v>10768</v>
      </c>
      <c r="B26063" s="322" t="s">
        <v>69930</v>
      </c>
      <c r="C26063" s="322" t="s">
        <v>16412</v>
      </c>
      <c r="D26063" s="327" t="s">
        <v>21547</v>
      </c>
    </row>
    <row r="26064" spans="1:4">
      <c r="B26064" s="322" t="s">
        <v>69931</v>
      </c>
    </row>
    <row r="26065" spans="1:4">
      <c r="A26065" s="322" t="s">
        <v>17526</v>
      </c>
      <c r="B26065" s="322" t="s">
        <v>69932</v>
      </c>
      <c r="C26065" s="322" t="s">
        <v>16412</v>
      </c>
      <c r="D26065" s="323" t="s">
        <v>69933</v>
      </c>
    </row>
    <row r="26066" spans="1:4">
      <c r="B26066" s="322" t="s">
        <v>22072</v>
      </c>
    </row>
    <row r="26067" spans="1:4">
      <c r="A26067" s="322" t="s">
        <v>69934</v>
      </c>
      <c r="B26067" s="322" t="s">
        <v>35261</v>
      </c>
      <c r="C26067" s="322" t="s">
        <v>16412</v>
      </c>
      <c r="D26067" s="323" t="s">
        <v>18287</v>
      </c>
    </row>
    <row r="26068" spans="1:4">
      <c r="A26068" s="322" t="s">
        <v>21138</v>
      </c>
      <c r="B26068" s="322" t="s">
        <v>33132</v>
      </c>
      <c r="C26068" s="322" t="s">
        <v>15</v>
      </c>
      <c r="D26068" s="323" t="s">
        <v>485</v>
      </c>
    </row>
    <row r="26069" spans="1:4">
      <c r="A26069" s="322" t="s">
        <v>21130</v>
      </c>
      <c r="B26069" s="322" t="s">
        <v>33131</v>
      </c>
      <c r="C26069" s="322" t="s">
        <v>15</v>
      </c>
      <c r="D26069" s="323" t="s">
        <v>38980</v>
      </c>
    </row>
    <row r="26070" spans="1:4">
      <c r="A26070" s="322" t="s">
        <v>18601</v>
      </c>
      <c r="B26070" s="322" t="s">
        <v>35184</v>
      </c>
      <c r="C26070" s="322" t="s">
        <v>15</v>
      </c>
      <c r="D26070" s="323" t="s">
        <v>69935</v>
      </c>
    </row>
    <row r="26071" spans="1:4">
      <c r="A26071" s="322" t="s">
        <v>20100</v>
      </c>
      <c r="B26071" s="322" t="s">
        <v>35180</v>
      </c>
      <c r="C26071" s="322" t="s">
        <v>15</v>
      </c>
      <c r="D26071" s="323" t="s">
        <v>582</v>
      </c>
    </row>
    <row r="26072" spans="1:4">
      <c r="A26072" s="322" t="s">
        <v>21128</v>
      </c>
      <c r="B26072" s="322" t="s">
        <v>33134</v>
      </c>
      <c r="C26072" s="322" t="s">
        <v>15</v>
      </c>
      <c r="D26072" s="323" t="s">
        <v>38277</v>
      </c>
    </row>
    <row r="26073" spans="1:4">
      <c r="A26073" s="322" t="s">
        <v>21126</v>
      </c>
      <c r="B26073" s="322" t="s">
        <v>33135</v>
      </c>
      <c r="C26073" s="322" t="s">
        <v>15</v>
      </c>
      <c r="D26073" s="323" t="s">
        <v>32790</v>
      </c>
    </row>
    <row r="26074" spans="1:4">
      <c r="A26074" s="322" t="s">
        <v>24227</v>
      </c>
      <c r="B26074" s="322" t="s">
        <v>35357</v>
      </c>
      <c r="C26074" s="322" t="s">
        <v>15</v>
      </c>
      <c r="D26074" s="323" t="s">
        <v>39695</v>
      </c>
    </row>
    <row r="26075" spans="1:4">
      <c r="A26075" s="322" t="s">
        <v>69936</v>
      </c>
      <c r="B26075" s="322" t="s">
        <v>34396</v>
      </c>
      <c r="C26075" s="322" t="s">
        <v>15</v>
      </c>
      <c r="D26075" s="323" t="s">
        <v>69937</v>
      </c>
    </row>
    <row r="26076" spans="1:4">
      <c r="A26076" s="322" t="s">
        <v>69938</v>
      </c>
      <c r="B26076" s="322" t="s">
        <v>34394</v>
      </c>
      <c r="C26076" s="322" t="s">
        <v>15</v>
      </c>
      <c r="D26076" s="323" t="s">
        <v>69939</v>
      </c>
    </row>
    <row r="26077" spans="1:4">
      <c r="A26077" s="322" t="s">
        <v>69940</v>
      </c>
      <c r="B26077" s="322" t="s">
        <v>34395</v>
      </c>
      <c r="C26077" s="322" t="s">
        <v>15</v>
      </c>
      <c r="D26077" s="323" t="s">
        <v>69941</v>
      </c>
    </row>
    <row r="26078" spans="1:4">
      <c r="A26078" s="326">
        <v>11166</v>
      </c>
      <c r="B26078" s="322" t="s">
        <v>36331</v>
      </c>
      <c r="C26078" s="322" t="s">
        <v>15</v>
      </c>
      <c r="D26078" s="323" t="s">
        <v>22905</v>
      </c>
    </row>
    <row r="26079" spans="1:4">
      <c r="A26079" s="322" t="s">
        <v>21120</v>
      </c>
      <c r="B26079" s="322" t="s">
        <v>33137</v>
      </c>
      <c r="C26079" s="322" t="s">
        <v>15</v>
      </c>
      <c r="D26079" s="323" t="s">
        <v>2656</v>
      </c>
    </row>
    <row r="26080" spans="1:4">
      <c r="A26080" s="322" t="s">
        <v>20097</v>
      </c>
      <c r="B26080" s="322" t="s">
        <v>35181</v>
      </c>
      <c r="C26080" s="322" t="s">
        <v>15</v>
      </c>
      <c r="D26080" s="323" t="s">
        <v>565</v>
      </c>
    </row>
    <row r="26081" spans="1:4">
      <c r="A26081" s="322" t="s">
        <v>69942</v>
      </c>
      <c r="B26081" s="322" t="s">
        <v>34401</v>
      </c>
      <c r="C26081" s="322" t="s">
        <v>15</v>
      </c>
      <c r="D26081" s="323" t="s">
        <v>251</v>
      </c>
    </row>
    <row r="26082" spans="1:4">
      <c r="A26082" s="322" t="s">
        <v>69943</v>
      </c>
      <c r="B26082" s="322" t="s">
        <v>33130</v>
      </c>
      <c r="C26082" s="322" t="s">
        <v>15</v>
      </c>
      <c r="D26082" s="323" t="s">
        <v>32790</v>
      </c>
    </row>
    <row r="26083" spans="1:4">
      <c r="A26083" s="322" t="s">
        <v>21134</v>
      </c>
      <c r="B26083" s="322" t="s">
        <v>33136</v>
      </c>
      <c r="C26083" s="322" t="s">
        <v>15</v>
      </c>
      <c r="D26083" s="323" t="s">
        <v>1604</v>
      </c>
    </row>
    <row r="26084" spans="1:4">
      <c r="A26084" s="322" t="s">
        <v>21136</v>
      </c>
      <c r="B26084" s="322" t="s">
        <v>33139</v>
      </c>
      <c r="C26084" s="322" t="s">
        <v>15</v>
      </c>
      <c r="D26084" s="323" t="s">
        <v>52724</v>
      </c>
    </row>
    <row r="26085" spans="1:4">
      <c r="A26085" s="322" t="s">
        <v>22733</v>
      </c>
      <c r="B26085" s="322" t="s">
        <v>35179</v>
      </c>
      <c r="C26085" s="322" t="s">
        <v>15</v>
      </c>
      <c r="D26085" s="323" t="s">
        <v>44</v>
      </c>
    </row>
    <row r="26086" spans="1:4">
      <c r="A26086" s="322" t="s">
        <v>69944</v>
      </c>
      <c r="B26086" s="322" t="s">
        <v>34433</v>
      </c>
      <c r="C26086" s="322" t="s">
        <v>15</v>
      </c>
      <c r="D26086" s="323" t="s">
        <v>485</v>
      </c>
    </row>
    <row r="26087" spans="1:4">
      <c r="A26087" s="322" t="s">
        <v>69945</v>
      </c>
      <c r="B26087" s="322" t="s">
        <v>33129</v>
      </c>
      <c r="C26087" s="322" t="s">
        <v>15</v>
      </c>
      <c r="D26087" s="323" t="s">
        <v>447</v>
      </c>
    </row>
    <row r="26088" spans="1:4">
      <c r="A26088" s="322" t="s">
        <v>21122</v>
      </c>
      <c r="B26088" s="322" t="s">
        <v>33138</v>
      </c>
      <c r="C26088" s="322" t="s">
        <v>15</v>
      </c>
      <c r="D26088" s="323" t="s">
        <v>2428</v>
      </c>
    </row>
    <row r="26089" spans="1:4">
      <c r="A26089" s="322" t="s">
        <v>69946</v>
      </c>
      <c r="B26089" s="322" t="s">
        <v>34399</v>
      </c>
      <c r="C26089" s="322" t="s">
        <v>15</v>
      </c>
      <c r="D26089" s="323" t="s">
        <v>263</v>
      </c>
    </row>
    <row r="26090" spans="1:4">
      <c r="A26090" s="322" t="s">
        <v>25177</v>
      </c>
      <c r="B26090" s="322" t="s">
        <v>34398</v>
      </c>
      <c r="C26090" s="322" t="s">
        <v>15</v>
      </c>
      <c r="D26090" s="323" t="s">
        <v>31576</v>
      </c>
    </row>
    <row r="26091" spans="1:4">
      <c r="A26091" s="322" t="s">
        <v>25352</v>
      </c>
      <c r="B26091" s="322" t="s">
        <v>69947</v>
      </c>
      <c r="C26091" s="322" t="s">
        <v>16412</v>
      </c>
      <c r="D26091" s="325" t="s">
        <v>69948</v>
      </c>
    </row>
    <row r="26092" spans="1:4">
      <c r="B26092" s="322" t="s">
        <v>69949</v>
      </c>
    </row>
    <row r="26093" spans="1:4">
      <c r="A26093" s="322" t="s">
        <v>69950</v>
      </c>
      <c r="B26093" s="322" t="s">
        <v>69951</v>
      </c>
      <c r="C26093" s="322" t="s">
        <v>16412</v>
      </c>
      <c r="D26093" s="325" t="s">
        <v>69952</v>
      </c>
    </row>
    <row r="26094" spans="1:4">
      <c r="B26094" s="322" t="s">
        <v>69953</v>
      </c>
    </row>
    <row r="26095" spans="1:4">
      <c r="A26095" s="322" t="s">
        <v>23460</v>
      </c>
      <c r="B26095" s="322" t="s">
        <v>69954</v>
      </c>
      <c r="C26095" s="322" t="s">
        <v>16412</v>
      </c>
      <c r="D26095" s="325" t="s">
        <v>69955</v>
      </c>
    </row>
    <row r="26096" spans="1:4">
      <c r="B26096" s="322" t="s">
        <v>69949</v>
      </c>
    </row>
    <row r="26097" spans="1:4">
      <c r="A26097" s="326">
        <v>10564</v>
      </c>
      <c r="C26097" s="322" t="s">
        <v>16412</v>
      </c>
      <c r="D26097" s="325" t="s">
        <v>69956</v>
      </c>
    </row>
    <row r="26098" spans="1:4">
      <c r="A26098" s="322" t="s">
        <v>16751</v>
      </c>
      <c r="B26098" s="322" t="s">
        <v>22564</v>
      </c>
      <c r="C26098" s="322" t="s">
        <v>65078</v>
      </c>
    </row>
    <row r="26099" spans="1:4">
      <c r="A26099" s="290"/>
      <c r="B26099" s="290"/>
      <c r="C26099" s="300"/>
    </row>
    <row r="26100" spans="1:4">
      <c r="C26100" s="320" t="s">
        <v>65012</v>
      </c>
      <c r="D26100" s="321" t="s">
        <v>65013</v>
      </c>
    </row>
    <row r="26101" spans="1:4">
      <c r="C26101" s="320" t="s">
        <v>65014</v>
      </c>
    </row>
    <row r="26102" spans="1:4">
      <c r="B26102" s="320" t="s">
        <v>65015</v>
      </c>
      <c r="C26102" s="320" t="s">
        <v>65016</v>
      </c>
      <c r="D26102" s="321" t="s">
        <v>65017</v>
      </c>
    </row>
    <row r="26103" spans="1:4">
      <c r="A26103" s="320" t="s">
        <v>65018</v>
      </c>
      <c r="B26103" s="320" t="s">
        <v>65019</v>
      </c>
      <c r="C26103" s="320" t="s">
        <v>65020</v>
      </c>
      <c r="D26103" s="321" t="s">
        <v>65021</v>
      </c>
    </row>
    <row r="26104" spans="1:4">
      <c r="A26104" s="322" t="s">
        <v>69763</v>
      </c>
    </row>
    <row r="26105" spans="1:4">
      <c r="B26105" s="322" t="s">
        <v>69957</v>
      </c>
    </row>
    <row r="26106" spans="1:4">
      <c r="B26106" s="322" t="s">
        <v>69958</v>
      </c>
    </row>
    <row r="26107" spans="1:4">
      <c r="B26107" s="322" t="s">
        <v>69959</v>
      </c>
    </row>
    <row r="26108" spans="1:4">
      <c r="A26108" s="326">
        <v>11840</v>
      </c>
      <c r="B26108" s="322" t="s">
        <v>69960</v>
      </c>
      <c r="C26108" s="322" t="s">
        <v>16412</v>
      </c>
      <c r="D26108" s="325" t="s">
        <v>69961</v>
      </c>
    </row>
    <row r="26109" spans="1:4">
      <c r="B26109" s="322" t="s">
        <v>69958</v>
      </c>
    </row>
    <row r="26110" spans="1:4">
      <c r="B26110" s="322" t="s">
        <v>69959</v>
      </c>
    </row>
    <row r="26111" spans="1:4">
      <c r="A26111" s="326">
        <v>11080</v>
      </c>
      <c r="B26111" s="322" t="s">
        <v>69962</v>
      </c>
      <c r="C26111" s="322" t="s">
        <v>16412</v>
      </c>
      <c r="D26111" s="325" t="s">
        <v>69963</v>
      </c>
    </row>
    <row r="26112" spans="1:4">
      <c r="B26112" s="322" t="s">
        <v>69964</v>
      </c>
    </row>
    <row r="26113" spans="1:4">
      <c r="B26113" s="322" t="s">
        <v>69965</v>
      </c>
    </row>
    <row r="26114" spans="1:4">
      <c r="A26114" s="326">
        <v>10563</v>
      </c>
      <c r="B26114" s="322" t="s">
        <v>69966</v>
      </c>
      <c r="C26114" s="322" t="s">
        <v>16412</v>
      </c>
      <c r="D26114" s="325" t="s">
        <v>69967</v>
      </c>
    </row>
    <row r="26115" spans="1:4">
      <c r="B26115" s="322" t="s">
        <v>69958</v>
      </c>
    </row>
    <row r="26116" spans="1:4">
      <c r="B26116" s="322" t="s">
        <v>69959</v>
      </c>
    </row>
    <row r="26117" spans="1:4">
      <c r="A26117" s="326">
        <v>12164</v>
      </c>
      <c r="B26117" s="322" t="s">
        <v>36808</v>
      </c>
      <c r="C26117" s="322" t="s">
        <v>16412</v>
      </c>
      <c r="D26117" s="325" t="s">
        <v>69968</v>
      </c>
    </row>
    <row r="26118" spans="1:4">
      <c r="A26118" s="322" t="s">
        <v>69969</v>
      </c>
      <c r="B26118" s="322" t="s">
        <v>35675</v>
      </c>
      <c r="C26118" s="322" t="s">
        <v>17254</v>
      </c>
      <c r="D26118" s="323" t="s">
        <v>40251</v>
      </c>
    </row>
    <row r="26119" spans="1:4">
      <c r="A26119" s="322" t="s">
        <v>20827</v>
      </c>
      <c r="B26119" s="322" t="s">
        <v>35054</v>
      </c>
      <c r="C26119" s="322" t="s">
        <v>16412</v>
      </c>
      <c r="D26119" s="325" t="s">
        <v>69970</v>
      </c>
    </row>
    <row r="26120" spans="1:4">
      <c r="A26120" s="326">
        <v>12397</v>
      </c>
      <c r="B26120" s="322" t="s">
        <v>58091</v>
      </c>
      <c r="C26120" s="322" t="s">
        <v>16412</v>
      </c>
      <c r="D26120" s="323" t="s">
        <v>69971</v>
      </c>
    </row>
    <row r="26121" spans="1:4">
      <c r="A26121" s="322" t="s">
        <v>20823</v>
      </c>
      <c r="B26121" s="322" t="s">
        <v>35052</v>
      </c>
      <c r="C26121" s="322" t="s">
        <v>16412</v>
      </c>
      <c r="D26121" s="323" t="s">
        <v>69972</v>
      </c>
    </row>
    <row r="26122" spans="1:4">
      <c r="A26122" s="322" t="s">
        <v>20859</v>
      </c>
      <c r="B26122" s="322" t="s">
        <v>69973</v>
      </c>
      <c r="C26122" s="322" t="s">
        <v>16412</v>
      </c>
      <c r="D26122" s="323" t="s">
        <v>69974</v>
      </c>
    </row>
    <row r="26123" spans="1:4">
      <c r="B26123" s="322" t="s">
        <v>69975</v>
      </c>
    </row>
    <row r="26124" spans="1:4">
      <c r="A26124" s="322" t="s">
        <v>23564</v>
      </c>
      <c r="B26124" s="322" t="s">
        <v>32952</v>
      </c>
      <c r="C26124" s="322" t="s">
        <v>16412</v>
      </c>
      <c r="D26124" s="323" t="s">
        <v>1175</v>
      </c>
    </row>
    <row r="26125" spans="1:4">
      <c r="A26125" s="322" t="s">
        <v>24252</v>
      </c>
      <c r="B26125" s="322" t="s">
        <v>32952</v>
      </c>
      <c r="C26125" s="322" t="s">
        <v>16412</v>
      </c>
      <c r="D26125" s="323" t="s">
        <v>1175</v>
      </c>
    </row>
    <row r="26126" spans="1:4">
      <c r="A26126" s="322" t="s">
        <v>21132</v>
      </c>
      <c r="B26126" s="322" t="s">
        <v>33069</v>
      </c>
      <c r="C26126" s="322" t="s">
        <v>16412</v>
      </c>
      <c r="D26126" s="323" t="s">
        <v>69976</v>
      </c>
    </row>
    <row r="26127" spans="1:4">
      <c r="A26127" s="326">
        <v>11333</v>
      </c>
      <c r="B26127" s="322" t="s">
        <v>23505</v>
      </c>
      <c r="C26127" s="322" t="s">
        <v>18112</v>
      </c>
      <c r="D26127" s="325" t="s">
        <v>69977</v>
      </c>
    </row>
    <row r="26128" spans="1:4">
      <c r="B26128" s="322" t="s">
        <v>23506</v>
      </c>
    </row>
    <row r="26129" spans="1:4">
      <c r="A26129" s="326">
        <v>11332</v>
      </c>
      <c r="B26129" s="322" t="s">
        <v>23507</v>
      </c>
      <c r="C26129" s="322" t="s">
        <v>18112</v>
      </c>
      <c r="D26129" s="325" t="s">
        <v>69978</v>
      </c>
    </row>
    <row r="26130" spans="1:4">
      <c r="B26130" s="322" t="s">
        <v>23508</v>
      </c>
    </row>
    <row r="26131" spans="1:4">
      <c r="A26131" s="322" t="s">
        <v>20851</v>
      </c>
      <c r="B26131" s="322" t="s">
        <v>35060</v>
      </c>
      <c r="C26131" s="322" t="s">
        <v>32</v>
      </c>
      <c r="D26131" s="323" t="s">
        <v>29274</v>
      </c>
    </row>
    <row r="26132" spans="1:4">
      <c r="A26132" s="322" t="s">
        <v>20853</v>
      </c>
      <c r="B26132" s="322" t="s">
        <v>35061</v>
      </c>
      <c r="C26132" s="322" t="s">
        <v>32</v>
      </c>
      <c r="D26132" s="323" t="s">
        <v>1539</v>
      </c>
    </row>
    <row r="26133" spans="1:4">
      <c r="A26133" s="322" t="s">
        <v>69979</v>
      </c>
      <c r="B26133" s="322" t="s">
        <v>26939</v>
      </c>
      <c r="C26133" s="322" t="s">
        <v>16412</v>
      </c>
      <c r="D26133" s="323" t="s">
        <v>69980</v>
      </c>
    </row>
    <row r="26134" spans="1:4">
      <c r="A26134" s="322" t="s">
        <v>69981</v>
      </c>
      <c r="B26134" s="322" t="s">
        <v>26942</v>
      </c>
      <c r="C26134" s="322" t="s">
        <v>16412</v>
      </c>
      <c r="D26134" s="323" t="s">
        <v>2022</v>
      </c>
    </row>
    <row r="26135" spans="1:4">
      <c r="A26135" s="326">
        <v>10621</v>
      </c>
      <c r="B26135" s="322" t="s">
        <v>36056</v>
      </c>
      <c r="C26135" s="322" t="s">
        <v>16412</v>
      </c>
      <c r="D26135" s="323" t="s">
        <v>851</v>
      </c>
    </row>
    <row r="26136" spans="1:4">
      <c r="A26136" s="322" t="s">
        <v>26213</v>
      </c>
      <c r="B26136" s="322" t="s">
        <v>35680</v>
      </c>
      <c r="C26136" s="322" t="s">
        <v>16412</v>
      </c>
      <c r="D26136" s="323" t="s">
        <v>2823</v>
      </c>
    </row>
    <row r="26137" spans="1:4">
      <c r="A26137" s="326">
        <v>11035</v>
      </c>
      <c r="B26137" s="322" t="s">
        <v>69982</v>
      </c>
      <c r="C26137" s="322" t="s">
        <v>16412</v>
      </c>
      <c r="D26137" s="323" t="s">
        <v>299</v>
      </c>
    </row>
    <row r="26138" spans="1:4">
      <c r="B26138" s="322" t="s">
        <v>69983</v>
      </c>
    </row>
    <row r="26139" spans="1:4">
      <c r="A26139" s="326">
        <v>11034</v>
      </c>
      <c r="B26139" s="322" t="s">
        <v>69984</v>
      </c>
      <c r="C26139" s="322" t="s">
        <v>16412</v>
      </c>
      <c r="D26139" s="323" t="s">
        <v>299</v>
      </c>
    </row>
    <row r="26140" spans="1:4">
      <c r="B26140" s="322" t="s">
        <v>69985</v>
      </c>
    </row>
    <row r="26141" spans="1:4">
      <c r="A26141" s="326">
        <v>11039</v>
      </c>
      <c r="B26141" s="322" t="s">
        <v>36280</v>
      </c>
      <c r="C26141" s="322" t="s">
        <v>16412</v>
      </c>
      <c r="D26141" s="324" t="s">
        <v>1821</v>
      </c>
    </row>
    <row r="26142" spans="1:4">
      <c r="A26142" s="326">
        <v>11036</v>
      </c>
      <c r="B26142" s="322" t="s">
        <v>36277</v>
      </c>
      <c r="C26142" s="322" t="s">
        <v>16412</v>
      </c>
      <c r="D26142" s="324" t="s">
        <v>1188</v>
      </c>
    </row>
    <row r="26143" spans="1:4">
      <c r="A26143" s="322" t="s">
        <v>26215</v>
      </c>
      <c r="B26143" s="322" t="s">
        <v>35681</v>
      </c>
      <c r="C26143" s="322" t="s">
        <v>16412</v>
      </c>
      <c r="D26143" s="324" t="s">
        <v>532</v>
      </c>
    </row>
    <row r="26144" spans="1:4">
      <c r="A26144" s="326">
        <v>12559</v>
      </c>
      <c r="B26144" s="322" t="s">
        <v>69986</v>
      </c>
      <c r="C26144" s="322" t="s">
        <v>16412</v>
      </c>
      <c r="D26144" s="323" t="s">
        <v>2767</v>
      </c>
    </row>
    <row r="26145" spans="1:4">
      <c r="A26145" s="326">
        <v>10620</v>
      </c>
      <c r="B26145" s="322" t="s">
        <v>36055</v>
      </c>
      <c r="C26145" s="322" t="s">
        <v>16412</v>
      </c>
      <c r="D26145" s="323" t="s">
        <v>982</v>
      </c>
    </row>
    <row r="26146" spans="1:4">
      <c r="A26146" s="326">
        <v>11414</v>
      </c>
      <c r="B26146" s="322" t="s">
        <v>36462</v>
      </c>
      <c r="C26146" s="322" t="s">
        <v>16412</v>
      </c>
      <c r="D26146" s="324" t="s">
        <v>755</v>
      </c>
    </row>
    <row r="26147" spans="1:4">
      <c r="A26147" s="322" t="s">
        <v>16923</v>
      </c>
      <c r="B26147" s="322" t="s">
        <v>69987</v>
      </c>
      <c r="C26147" s="322" t="s">
        <v>16412</v>
      </c>
      <c r="D26147" s="325" t="s">
        <v>69988</v>
      </c>
    </row>
    <row r="26148" spans="1:4">
      <c r="B26148" s="322" t="s">
        <v>69989</v>
      </c>
    </row>
    <row r="26149" spans="1:4">
      <c r="B26149" s="322" t="s">
        <v>69990</v>
      </c>
    </row>
    <row r="26150" spans="1:4">
      <c r="A26150" s="322" t="s">
        <v>69991</v>
      </c>
      <c r="B26150" s="322" t="s">
        <v>69992</v>
      </c>
      <c r="C26150" s="322" t="s">
        <v>16412</v>
      </c>
      <c r="D26150" s="325" t="s">
        <v>69993</v>
      </c>
    </row>
    <row r="26151" spans="1:4">
      <c r="B26151" s="322" t="s">
        <v>69994</v>
      </c>
    </row>
    <row r="26152" spans="1:4">
      <c r="B26152" s="322" t="s">
        <v>69995</v>
      </c>
    </row>
    <row r="26153" spans="1:4">
      <c r="B26153" s="322" t="s">
        <v>69996</v>
      </c>
    </row>
    <row r="26154" spans="1:4">
      <c r="A26154" s="326">
        <v>11093</v>
      </c>
      <c r="B26154" s="322" t="s">
        <v>69997</v>
      </c>
      <c r="C26154" s="322" t="s">
        <v>16412</v>
      </c>
      <c r="D26154" s="325" t="s">
        <v>69998</v>
      </c>
    </row>
    <row r="26155" spans="1:4">
      <c r="B26155" s="322" t="s">
        <v>69999</v>
      </c>
    </row>
    <row r="26156" spans="1:4">
      <c r="B26156" s="322" t="s">
        <v>70000</v>
      </c>
    </row>
    <row r="26157" spans="1:4">
      <c r="A26157" s="326">
        <v>12294</v>
      </c>
      <c r="B26157" s="322" t="s">
        <v>70001</v>
      </c>
      <c r="C26157" s="322" t="s">
        <v>16412</v>
      </c>
      <c r="D26157" s="325" t="s">
        <v>70002</v>
      </c>
    </row>
    <row r="26158" spans="1:4">
      <c r="B26158" s="322" t="s">
        <v>69999</v>
      </c>
    </row>
    <row r="26159" spans="1:4">
      <c r="B26159" s="322" t="s">
        <v>70000</v>
      </c>
    </row>
    <row r="26160" spans="1:4">
      <c r="A26160" s="326">
        <v>12297</v>
      </c>
      <c r="B26160" s="322" t="s">
        <v>70003</v>
      </c>
      <c r="C26160" s="322" t="s">
        <v>16412</v>
      </c>
      <c r="D26160" s="325" t="s">
        <v>70004</v>
      </c>
    </row>
    <row r="26161" spans="1:4">
      <c r="B26161" s="322" t="s">
        <v>69999</v>
      </c>
    </row>
    <row r="26162" spans="1:4">
      <c r="B26162" s="322" t="s">
        <v>70000</v>
      </c>
    </row>
    <row r="26163" spans="1:4">
      <c r="A26163" s="322" t="s">
        <v>25899</v>
      </c>
      <c r="B26163" s="322" t="s">
        <v>30439</v>
      </c>
      <c r="C26163" s="322" t="s">
        <v>17134</v>
      </c>
      <c r="D26163" s="323" t="s">
        <v>1203</v>
      </c>
    </row>
    <row r="26164" spans="1:4">
      <c r="B26164" s="322" t="s">
        <v>30440</v>
      </c>
    </row>
    <row r="26165" spans="1:4">
      <c r="A26165" s="326">
        <v>12210</v>
      </c>
      <c r="B26165" s="322" t="s">
        <v>70005</v>
      </c>
      <c r="C26165" s="322" t="s">
        <v>16412</v>
      </c>
      <c r="D26165" s="323" t="s">
        <v>70006</v>
      </c>
    </row>
    <row r="26166" spans="1:4">
      <c r="B26166" s="322" t="s">
        <v>70007</v>
      </c>
    </row>
    <row r="26167" spans="1:4">
      <c r="A26167" s="326">
        <v>12433</v>
      </c>
      <c r="B26167" s="322" t="s">
        <v>70008</v>
      </c>
      <c r="C26167" s="322" t="s">
        <v>16412</v>
      </c>
      <c r="D26167" s="323" t="s">
        <v>58154</v>
      </c>
    </row>
    <row r="26168" spans="1:4">
      <c r="B26168" s="322" t="s">
        <v>70009</v>
      </c>
    </row>
    <row r="26169" spans="1:4">
      <c r="B26169" s="322" t="s">
        <v>70010</v>
      </c>
    </row>
    <row r="26170" spans="1:4">
      <c r="A26170" s="322" t="s">
        <v>26641</v>
      </c>
      <c r="B26170" s="322" t="s">
        <v>28666</v>
      </c>
      <c r="C26170" s="322" t="s">
        <v>16412</v>
      </c>
      <c r="D26170" s="323" t="s">
        <v>55720</v>
      </c>
    </row>
    <row r="26171" spans="1:4">
      <c r="B26171" s="322" t="s">
        <v>28667</v>
      </c>
    </row>
    <row r="26172" spans="1:4">
      <c r="B26172" s="322" t="s">
        <v>28668</v>
      </c>
    </row>
    <row r="26173" spans="1:4">
      <c r="A26173" s="326">
        <v>12507</v>
      </c>
      <c r="B26173" s="322" t="s">
        <v>70011</v>
      </c>
      <c r="C26173" s="322" t="s">
        <v>16412</v>
      </c>
      <c r="D26173" s="323" t="s">
        <v>18206</v>
      </c>
    </row>
    <row r="26174" spans="1:4">
      <c r="B26174" s="322" t="s">
        <v>70012</v>
      </c>
    </row>
    <row r="26175" spans="1:4">
      <c r="A26175" s="326">
        <v>12434</v>
      </c>
      <c r="B26175" s="322" t="s">
        <v>70013</v>
      </c>
      <c r="C26175" s="322" t="s">
        <v>16412</v>
      </c>
      <c r="D26175" s="323" t="s">
        <v>17093</v>
      </c>
    </row>
    <row r="26176" spans="1:4">
      <c r="B26176" s="322" t="s">
        <v>22072</v>
      </c>
    </row>
    <row r="26177" spans="1:4">
      <c r="B26177" s="322" t="s">
        <v>18162</v>
      </c>
    </row>
    <row r="26178" spans="1:4">
      <c r="A26178" s="322" t="s">
        <v>16751</v>
      </c>
      <c r="B26178" s="322" t="s">
        <v>22665</v>
      </c>
      <c r="C26178" s="322" t="s">
        <v>65078</v>
      </c>
    </row>
    <row r="26179" spans="1:4">
      <c r="A26179" s="259"/>
      <c r="B26179" s="290"/>
    </row>
    <row r="26180" spans="1:4">
      <c r="C26180" s="320" t="s">
        <v>65012</v>
      </c>
      <c r="D26180" s="321" t="s">
        <v>65013</v>
      </c>
    </row>
    <row r="26181" spans="1:4">
      <c r="C26181" s="320" t="s">
        <v>65014</v>
      </c>
    </row>
    <row r="26182" spans="1:4">
      <c r="B26182" s="320" t="s">
        <v>65015</v>
      </c>
      <c r="C26182" s="320" t="s">
        <v>65016</v>
      </c>
      <c r="D26182" s="321" t="s">
        <v>65017</v>
      </c>
    </row>
    <row r="26183" spans="1:4">
      <c r="A26183" s="320" t="s">
        <v>65018</v>
      </c>
      <c r="B26183" s="320" t="s">
        <v>65019</v>
      </c>
      <c r="C26183" s="320" t="s">
        <v>65020</v>
      </c>
      <c r="D26183" s="321" t="s">
        <v>65021</v>
      </c>
    </row>
    <row r="26184" spans="1:4">
      <c r="A26184" s="322" t="s">
        <v>69763</v>
      </c>
    </row>
    <row r="26185" spans="1:4">
      <c r="A26185" s="322" t="s">
        <v>26820</v>
      </c>
      <c r="C26185" s="322" t="s">
        <v>16412</v>
      </c>
      <c r="D26185" s="325" t="s">
        <v>70014</v>
      </c>
    </row>
    <row r="26186" spans="1:4">
      <c r="A26186" s="326">
        <v>10760</v>
      </c>
      <c r="B26186" s="322" t="s">
        <v>17090</v>
      </c>
      <c r="C26186" s="322" t="s">
        <v>16412</v>
      </c>
      <c r="D26186" s="323" t="s">
        <v>70015</v>
      </c>
    </row>
    <row r="26187" spans="1:4">
      <c r="B26187" s="322" t="s">
        <v>17091</v>
      </c>
    </row>
    <row r="26188" spans="1:4">
      <c r="A26188" s="322" t="s">
        <v>70016</v>
      </c>
      <c r="B26188" s="322" t="s">
        <v>28678</v>
      </c>
      <c r="C26188" s="322" t="s">
        <v>17134</v>
      </c>
      <c r="D26188" s="325" t="s">
        <v>70017</v>
      </c>
    </row>
    <row r="26189" spans="1:4">
      <c r="B26189" s="322" t="s">
        <v>28679</v>
      </c>
    </row>
    <row r="26190" spans="1:4">
      <c r="A26190" s="322" t="s">
        <v>26014</v>
      </c>
      <c r="B26190" s="322" t="s">
        <v>18164</v>
      </c>
      <c r="C26190" s="322" t="s">
        <v>16412</v>
      </c>
      <c r="D26190" s="323" t="s">
        <v>70018</v>
      </c>
    </row>
    <row r="26191" spans="1:4">
      <c r="A26191" s="322" t="s">
        <v>26012</v>
      </c>
      <c r="B26191" s="322" t="s">
        <v>18167</v>
      </c>
      <c r="C26191" s="322" t="s">
        <v>16412</v>
      </c>
      <c r="D26191" s="323" t="s">
        <v>70019</v>
      </c>
    </row>
    <row r="26192" spans="1:4">
      <c r="A26192" s="322" t="s">
        <v>18975</v>
      </c>
      <c r="B26192" s="322" t="s">
        <v>28821</v>
      </c>
      <c r="C26192" s="322" t="s">
        <v>16412</v>
      </c>
      <c r="D26192" s="327" t="s">
        <v>56015</v>
      </c>
    </row>
    <row r="26193" spans="1:4">
      <c r="B26193" s="322" t="s">
        <v>28822</v>
      </c>
    </row>
    <row r="26194" spans="1:4">
      <c r="B26194" s="322" t="s">
        <v>28823</v>
      </c>
    </row>
    <row r="26195" spans="1:4">
      <c r="A26195" s="322" t="s">
        <v>26921</v>
      </c>
      <c r="B26195" s="322" t="s">
        <v>17045</v>
      </c>
      <c r="C26195" s="322" t="s">
        <v>16412</v>
      </c>
      <c r="D26195" s="327" t="s">
        <v>17046</v>
      </c>
    </row>
    <row r="26196" spans="1:4">
      <c r="B26196" s="322" t="s">
        <v>70020</v>
      </c>
    </row>
    <row r="26197" spans="1:4">
      <c r="A26197" s="322" t="s">
        <v>29072</v>
      </c>
      <c r="B26197" s="322" t="s">
        <v>17048</v>
      </c>
      <c r="C26197" s="322" t="s">
        <v>16412</v>
      </c>
      <c r="D26197" s="327" t="s">
        <v>17049</v>
      </c>
    </row>
    <row r="26198" spans="1:4">
      <c r="B26198" s="322" t="s">
        <v>70021</v>
      </c>
    </row>
    <row r="26199" spans="1:4">
      <c r="A26199" s="326">
        <v>12304</v>
      </c>
      <c r="B26199" s="322" t="s">
        <v>70022</v>
      </c>
      <c r="C26199" s="322" t="s">
        <v>16412</v>
      </c>
      <c r="D26199" s="327" t="s">
        <v>57932</v>
      </c>
    </row>
    <row r="26200" spans="1:4">
      <c r="B26200" s="322" t="s">
        <v>70023</v>
      </c>
    </row>
    <row r="26201" spans="1:4">
      <c r="B26201" s="322" t="s">
        <v>70024</v>
      </c>
    </row>
    <row r="26202" spans="1:4">
      <c r="B26202" s="322" t="s">
        <v>22061</v>
      </c>
    </row>
    <row r="26203" spans="1:4">
      <c r="A26203" s="326">
        <v>12301</v>
      </c>
      <c r="B26203" s="322" t="s">
        <v>70025</v>
      </c>
      <c r="C26203" s="322" t="s">
        <v>16412</v>
      </c>
      <c r="D26203" s="327" t="s">
        <v>57907</v>
      </c>
    </row>
    <row r="26204" spans="1:4">
      <c r="B26204" s="322" t="s">
        <v>70026</v>
      </c>
    </row>
    <row r="26205" spans="1:4">
      <c r="A26205" s="326">
        <v>11274</v>
      </c>
      <c r="B26205" s="322" t="s">
        <v>28824</v>
      </c>
      <c r="C26205" s="322" t="s">
        <v>16412</v>
      </c>
      <c r="D26205" s="325" t="s">
        <v>70027</v>
      </c>
    </row>
    <row r="26206" spans="1:4">
      <c r="B26206" s="322" t="s">
        <v>28825</v>
      </c>
    </row>
    <row r="26207" spans="1:4">
      <c r="A26207" s="326">
        <v>10710</v>
      </c>
      <c r="B26207" s="322" t="s">
        <v>36085</v>
      </c>
      <c r="C26207" s="322" t="s">
        <v>17134</v>
      </c>
      <c r="D26207" s="323" t="s">
        <v>56710</v>
      </c>
    </row>
    <row r="26208" spans="1:4">
      <c r="A26208" s="322" t="s">
        <v>24388</v>
      </c>
      <c r="B26208" s="322" t="s">
        <v>26943</v>
      </c>
      <c r="C26208" s="322" t="s">
        <v>16412</v>
      </c>
      <c r="D26208" s="325" t="s">
        <v>70028</v>
      </c>
    </row>
    <row r="26209" spans="1:4">
      <c r="A26209" s="322" t="s">
        <v>70029</v>
      </c>
      <c r="B26209" s="322" t="s">
        <v>33329</v>
      </c>
      <c r="C26209" s="322" t="s">
        <v>32</v>
      </c>
      <c r="D26209" s="323" t="s">
        <v>35252</v>
      </c>
    </row>
    <row r="26210" spans="1:4">
      <c r="A26210" s="322" t="s">
        <v>21529</v>
      </c>
      <c r="B26210" s="322" t="s">
        <v>70030</v>
      </c>
      <c r="C26210" s="322" t="s">
        <v>16412</v>
      </c>
      <c r="D26210" s="325" t="s">
        <v>70031</v>
      </c>
    </row>
    <row r="26211" spans="1:4">
      <c r="B26211" s="322" t="s">
        <v>70032</v>
      </c>
    </row>
    <row r="26212" spans="1:4">
      <c r="A26212" s="326">
        <v>11686</v>
      </c>
      <c r="B26212" s="322" t="s">
        <v>70030</v>
      </c>
      <c r="C26212" s="322" t="s">
        <v>16412</v>
      </c>
      <c r="D26212" s="325" t="s">
        <v>70033</v>
      </c>
    </row>
    <row r="26213" spans="1:4">
      <c r="B26213" s="322" t="s">
        <v>70034</v>
      </c>
    </row>
    <row r="26214" spans="1:4">
      <c r="A26214" s="322" t="s">
        <v>20821</v>
      </c>
      <c r="B26214" s="322" t="s">
        <v>70035</v>
      </c>
      <c r="C26214" s="322" t="s">
        <v>16412</v>
      </c>
      <c r="D26214" s="323" t="s">
        <v>70036</v>
      </c>
    </row>
    <row r="26215" spans="1:4">
      <c r="B26215" s="322" t="s">
        <v>22967</v>
      </c>
    </row>
    <row r="26216" spans="1:4">
      <c r="A26216" s="322" t="s">
        <v>70037</v>
      </c>
      <c r="B26216" s="322" t="s">
        <v>21970</v>
      </c>
      <c r="C26216" s="322" t="s">
        <v>32</v>
      </c>
      <c r="D26216" s="323" t="s">
        <v>70038</v>
      </c>
    </row>
    <row r="26217" spans="1:4">
      <c r="A26217" s="326">
        <v>11006</v>
      </c>
      <c r="B26217" s="322" t="s">
        <v>70039</v>
      </c>
      <c r="C26217" s="322" t="s">
        <v>16412</v>
      </c>
      <c r="D26217" s="323" t="s">
        <v>812</v>
      </c>
    </row>
    <row r="26218" spans="1:4">
      <c r="B26218" s="322" t="s">
        <v>70040</v>
      </c>
    </row>
    <row r="26219" spans="1:4">
      <c r="A26219" s="326">
        <v>11132</v>
      </c>
      <c r="B26219" s="322" t="s">
        <v>70039</v>
      </c>
      <c r="C26219" s="322" t="s">
        <v>16412</v>
      </c>
      <c r="D26219" s="323" t="s">
        <v>1222</v>
      </c>
    </row>
    <row r="26220" spans="1:4">
      <c r="B26220" s="322" t="s">
        <v>70041</v>
      </c>
    </row>
    <row r="26221" spans="1:4">
      <c r="A26221" s="326">
        <v>10090</v>
      </c>
      <c r="B26221" s="322" t="s">
        <v>70042</v>
      </c>
      <c r="C26221" s="322" t="s">
        <v>16412</v>
      </c>
      <c r="D26221" s="323" t="s">
        <v>1162</v>
      </c>
    </row>
    <row r="26222" spans="1:4">
      <c r="B26222" s="322" t="s">
        <v>70043</v>
      </c>
    </row>
    <row r="26223" spans="1:4">
      <c r="A26223" s="326">
        <v>10607</v>
      </c>
      <c r="B26223" s="322" t="s">
        <v>36050</v>
      </c>
      <c r="C26223" s="322" t="s">
        <v>32</v>
      </c>
      <c r="D26223" s="323" t="s">
        <v>4176</v>
      </c>
    </row>
    <row r="26224" spans="1:4">
      <c r="A26224" s="322" t="s">
        <v>70044</v>
      </c>
      <c r="B26224" s="322" t="s">
        <v>35676</v>
      </c>
      <c r="C26224" s="322" t="s">
        <v>16412</v>
      </c>
      <c r="D26224" s="324" t="s">
        <v>193</v>
      </c>
    </row>
    <row r="26225" spans="1:4">
      <c r="A26225" s="326">
        <v>10390</v>
      </c>
      <c r="B26225" s="322" t="s">
        <v>70045</v>
      </c>
      <c r="C26225" s="322" t="s">
        <v>32</v>
      </c>
      <c r="D26225" s="323" t="s">
        <v>2753</v>
      </c>
    </row>
    <row r="26226" spans="1:4">
      <c r="B26226" s="322" t="s">
        <v>70046</v>
      </c>
    </row>
    <row r="26227" spans="1:4">
      <c r="A26227" s="322" t="s">
        <v>29304</v>
      </c>
      <c r="B26227" s="322" t="s">
        <v>33650</v>
      </c>
      <c r="C26227" s="322" t="s">
        <v>16412</v>
      </c>
      <c r="D26227" s="323" t="s">
        <v>70047</v>
      </c>
    </row>
    <row r="26228" spans="1:4">
      <c r="A26228" s="322" t="s">
        <v>16674</v>
      </c>
      <c r="B26228" s="322" t="s">
        <v>32310</v>
      </c>
      <c r="C26228" s="322" t="s">
        <v>30</v>
      </c>
      <c r="D26228" s="323" t="s">
        <v>1530</v>
      </c>
    </row>
    <row r="26229" spans="1:4">
      <c r="A26229" s="326">
        <v>10203</v>
      </c>
      <c r="B26229" s="322" t="s">
        <v>70048</v>
      </c>
      <c r="C26229" s="322" t="s">
        <v>16412</v>
      </c>
      <c r="D26229" s="325" t="s">
        <v>70049</v>
      </c>
    </row>
    <row r="26230" spans="1:4">
      <c r="B26230" s="322" t="s">
        <v>70050</v>
      </c>
    </row>
    <row r="26231" spans="1:4">
      <c r="B26231" s="322" t="s">
        <v>70051</v>
      </c>
    </row>
    <row r="26232" spans="1:4">
      <c r="B26232" s="322" t="s">
        <v>70052</v>
      </c>
    </row>
    <row r="26233" spans="1:4">
      <c r="A26233" s="326">
        <v>10831</v>
      </c>
      <c r="B26233" s="322" t="s">
        <v>70053</v>
      </c>
      <c r="C26233" s="322" t="s">
        <v>32</v>
      </c>
      <c r="D26233" s="323" t="s">
        <v>70054</v>
      </c>
    </row>
    <row r="26234" spans="1:4">
      <c r="B26234" s="322" t="s">
        <v>70055</v>
      </c>
    </row>
    <row r="26235" spans="1:4">
      <c r="A26235" s="322" t="s">
        <v>30263</v>
      </c>
      <c r="B26235" s="322" t="s">
        <v>33378</v>
      </c>
      <c r="C26235" s="322" t="s">
        <v>16412</v>
      </c>
      <c r="D26235" s="323" t="s">
        <v>1162</v>
      </c>
    </row>
    <row r="26236" spans="1:4">
      <c r="A26236" s="326">
        <v>12364</v>
      </c>
      <c r="B26236" s="322" t="s">
        <v>33090</v>
      </c>
      <c r="C26236" s="322" t="s">
        <v>17134</v>
      </c>
    </row>
    <row r="26237" spans="1:4">
      <c r="A26237" s="322" t="s">
        <v>18401</v>
      </c>
      <c r="B26237" s="322" t="s">
        <v>33117</v>
      </c>
      <c r="C26237" s="322" t="s">
        <v>17134</v>
      </c>
      <c r="D26237" s="323" t="s">
        <v>70056</v>
      </c>
    </row>
    <row r="26238" spans="1:4">
      <c r="A26238" s="326">
        <v>11759</v>
      </c>
      <c r="B26238" s="322" t="s">
        <v>36583</v>
      </c>
      <c r="C26238" s="322" t="s">
        <v>17134</v>
      </c>
      <c r="D26238" s="323" t="s">
        <v>28621</v>
      </c>
    </row>
    <row r="26239" spans="1:4">
      <c r="A26239" s="322" t="s">
        <v>23760</v>
      </c>
      <c r="B26239" s="322" t="s">
        <v>33204</v>
      </c>
      <c r="C26239" s="322" t="s">
        <v>17134</v>
      </c>
      <c r="D26239" s="323" t="s">
        <v>45516</v>
      </c>
    </row>
    <row r="26240" spans="1:4">
      <c r="A26240" s="322" t="s">
        <v>18402</v>
      </c>
      <c r="B26240" s="322" t="s">
        <v>33116</v>
      </c>
      <c r="C26240" s="322" t="s">
        <v>17134</v>
      </c>
      <c r="D26240" s="323" t="s">
        <v>52930</v>
      </c>
    </row>
    <row r="26241" spans="1:4">
      <c r="A26241" s="322" t="s">
        <v>18370</v>
      </c>
      <c r="B26241" s="322" t="s">
        <v>33082</v>
      </c>
      <c r="C26241" s="322" t="s">
        <v>17134</v>
      </c>
      <c r="D26241" s="323" t="s">
        <v>1309</v>
      </c>
    </row>
    <row r="26242" spans="1:4">
      <c r="A26242" s="322" t="s">
        <v>23754</v>
      </c>
      <c r="B26242" s="322" t="s">
        <v>33201</v>
      </c>
      <c r="C26242" s="322" t="s">
        <v>17134</v>
      </c>
      <c r="D26242" s="323" t="s">
        <v>36967</v>
      </c>
    </row>
    <row r="26243" spans="1:4">
      <c r="A26243" s="322" t="s">
        <v>18406</v>
      </c>
      <c r="B26243" s="322" t="s">
        <v>33113</v>
      </c>
      <c r="C26243" s="322" t="s">
        <v>17134</v>
      </c>
      <c r="D26243" s="323" t="s">
        <v>70057</v>
      </c>
    </row>
    <row r="26244" spans="1:4">
      <c r="A26244" s="322" t="s">
        <v>18379</v>
      </c>
      <c r="B26244" s="322" t="s">
        <v>70058</v>
      </c>
      <c r="C26244" s="322" t="s">
        <v>17134</v>
      </c>
      <c r="D26244" s="323" t="s">
        <v>1619</v>
      </c>
    </row>
    <row r="26245" spans="1:4">
      <c r="B26245" s="322" t="s">
        <v>17764</v>
      </c>
    </row>
    <row r="26246" spans="1:4">
      <c r="A26246" s="322" t="s">
        <v>18403</v>
      </c>
      <c r="B26246" s="322" t="s">
        <v>33115</v>
      </c>
      <c r="C26246" s="322" t="s">
        <v>17134</v>
      </c>
      <c r="D26246" s="323" t="s">
        <v>70059</v>
      </c>
    </row>
    <row r="26247" spans="1:4">
      <c r="A26247" s="326">
        <v>12347</v>
      </c>
      <c r="B26247" s="322" t="s">
        <v>70060</v>
      </c>
      <c r="C26247" s="322" t="s">
        <v>70061</v>
      </c>
      <c r="D26247" s="323" t="s">
        <v>70062</v>
      </c>
    </row>
    <row r="26248" spans="1:4">
      <c r="B26248" s="322" t="s">
        <v>70063</v>
      </c>
    </row>
    <row r="26249" spans="1:4">
      <c r="A26249" s="322" t="s">
        <v>18376</v>
      </c>
      <c r="B26249" s="322" t="s">
        <v>70064</v>
      </c>
      <c r="C26249" s="322" t="s">
        <v>17134</v>
      </c>
      <c r="D26249" s="323" t="s">
        <v>6952</v>
      </c>
    </row>
    <row r="26250" spans="1:4">
      <c r="B26250" s="322" t="s">
        <v>70065</v>
      </c>
    </row>
    <row r="26251" spans="1:4">
      <c r="A26251" s="326">
        <v>12393</v>
      </c>
      <c r="B26251" s="322" t="s">
        <v>70066</v>
      </c>
      <c r="C26251" s="322" t="s">
        <v>17134</v>
      </c>
      <c r="D26251" s="323" t="s">
        <v>70067</v>
      </c>
    </row>
    <row r="26252" spans="1:4">
      <c r="B26252" s="322" t="s">
        <v>70068</v>
      </c>
    </row>
    <row r="26253" spans="1:4">
      <c r="A26253" s="322" t="s">
        <v>70069</v>
      </c>
      <c r="B26253" s="322" t="s">
        <v>70070</v>
      </c>
      <c r="C26253" s="322" t="s">
        <v>17134</v>
      </c>
      <c r="D26253" s="323" t="s">
        <v>70071</v>
      </c>
    </row>
    <row r="26254" spans="1:4">
      <c r="B26254" s="322" t="s">
        <v>70072</v>
      </c>
    </row>
    <row r="26255" spans="1:4">
      <c r="A26255" s="322" t="s">
        <v>18374</v>
      </c>
      <c r="B26255" s="322" t="s">
        <v>33088</v>
      </c>
      <c r="C26255" s="322" t="s">
        <v>17134</v>
      </c>
      <c r="D26255" s="323" t="s">
        <v>1303</v>
      </c>
    </row>
    <row r="26256" spans="1:4">
      <c r="A26256" s="322" t="s">
        <v>18404</v>
      </c>
      <c r="B26256" s="322" t="s">
        <v>33111</v>
      </c>
      <c r="C26256" s="322" t="s">
        <v>17134</v>
      </c>
      <c r="D26256" s="323" t="s">
        <v>34838</v>
      </c>
    </row>
    <row r="26257" spans="1:4">
      <c r="A26257" s="322" t="s">
        <v>16751</v>
      </c>
      <c r="B26257" s="322" t="s">
        <v>22750</v>
      </c>
      <c r="C26257" s="322" t="s">
        <v>65078</v>
      </c>
    </row>
    <row r="26258" spans="1:4">
      <c r="A26258" s="259"/>
      <c r="B26258" s="290"/>
    </row>
    <row r="26259" spans="1:4">
      <c r="C26259" s="320" t="s">
        <v>65012</v>
      </c>
      <c r="D26259" s="321" t="s">
        <v>65013</v>
      </c>
    </row>
    <row r="26260" spans="1:4">
      <c r="C26260" s="320" t="s">
        <v>65014</v>
      </c>
    </row>
    <row r="26261" spans="1:4">
      <c r="B26261" s="320" t="s">
        <v>65015</v>
      </c>
      <c r="C26261" s="320" t="s">
        <v>65016</v>
      </c>
      <c r="D26261" s="321" t="s">
        <v>65017</v>
      </c>
    </row>
    <row r="26262" spans="1:4">
      <c r="A26262" s="320" t="s">
        <v>65018</v>
      </c>
      <c r="B26262" s="320" t="s">
        <v>65019</v>
      </c>
      <c r="C26262" s="320" t="s">
        <v>65020</v>
      </c>
      <c r="D26262" s="321" t="s">
        <v>65021</v>
      </c>
    </row>
    <row r="26263" spans="1:4">
      <c r="A26263" s="322" t="s">
        <v>69763</v>
      </c>
    </row>
    <row r="26264" spans="1:4">
      <c r="A26264" s="322" t="s">
        <v>18368</v>
      </c>
      <c r="B26264" s="322" t="s">
        <v>70073</v>
      </c>
      <c r="C26264" s="322" t="s">
        <v>17134</v>
      </c>
      <c r="D26264" s="323" t="s">
        <v>1983</v>
      </c>
    </row>
    <row r="26265" spans="1:4">
      <c r="A26265" s="326">
        <v>12392</v>
      </c>
      <c r="B26265" s="322" t="s">
        <v>70074</v>
      </c>
      <c r="C26265" s="322" t="s">
        <v>17134</v>
      </c>
      <c r="D26265" s="323" t="s">
        <v>685</v>
      </c>
    </row>
    <row r="26266" spans="1:4">
      <c r="A26266" s="322" t="s">
        <v>18399</v>
      </c>
      <c r="B26266" s="322" t="s">
        <v>33109</v>
      </c>
      <c r="C26266" s="322" t="s">
        <v>17134</v>
      </c>
      <c r="D26266" s="323" t="s">
        <v>2501</v>
      </c>
    </row>
    <row r="26267" spans="1:4">
      <c r="A26267" s="326">
        <v>11763</v>
      </c>
      <c r="B26267" s="322" t="s">
        <v>36584</v>
      </c>
      <c r="C26267" s="322" t="s">
        <v>17134</v>
      </c>
      <c r="D26267" s="323" t="s">
        <v>37846</v>
      </c>
    </row>
    <row r="26268" spans="1:4">
      <c r="A26268" s="326">
        <v>10033</v>
      </c>
      <c r="B26268" s="322" t="s">
        <v>70075</v>
      </c>
      <c r="C26268" s="322" t="s">
        <v>18018</v>
      </c>
      <c r="D26268" s="323" t="s">
        <v>17104</v>
      </c>
    </row>
    <row r="26269" spans="1:4">
      <c r="B26269" s="322" t="s">
        <v>35549</v>
      </c>
    </row>
    <row r="26270" spans="1:4">
      <c r="A26270" s="322" t="s">
        <v>19473</v>
      </c>
      <c r="B26270" s="322" t="s">
        <v>35323</v>
      </c>
      <c r="C26270" s="322" t="s">
        <v>32</v>
      </c>
      <c r="D26270" s="323" t="s">
        <v>18279</v>
      </c>
    </row>
    <row r="26271" spans="1:4">
      <c r="A26271" s="322" t="s">
        <v>25364</v>
      </c>
      <c r="B26271" s="322" t="s">
        <v>34815</v>
      </c>
      <c r="C26271" s="322" t="s">
        <v>15</v>
      </c>
      <c r="D26271" s="323" t="s">
        <v>65077</v>
      </c>
    </row>
    <row r="26272" spans="1:4">
      <c r="A26272" s="322" t="s">
        <v>25371</v>
      </c>
      <c r="B26272" s="322" t="s">
        <v>34814</v>
      </c>
      <c r="C26272" s="322" t="s">
        <v>15</v>
      </c>
      <c r="D26272" s="323" t="s">
        <v>65077</v>
      </c>
    </row>
    <row r="26273" spans="1:4">
      <c r="A26273" s="322" t="s">
        <v>20825</v>
      </c>
      <c r="B26273" s="322" t="s">
        <v>35053</v>
      </c>
      <c r="C26273" s="322" t="s">
        <v>16412</v>
      </c>
      <c r="D26273" s="323" t="s">
        <v>70076</v>
      </c>
    </row>
    <row r="26274" spans="1:4">
      <c r="A26274" s="322" t="s">
        <v>30535</v>
      </c>
      <c r="B26274" s="322" t="s">
        <v>28721</v>
      </c>
      <c r="C26274" s="322" t="s">
        <v>16412</v>
      </c>
      <c r="D26274" s="323" t="s">
        <v>38833</v>
      </c>
    </row>
    <row r="26275" spans="1:4">
      <c r="B26275" s="322" t="s">
        <v>28722</v>
      </c>
    </row>
    <row r="26276" spans="1:4">
      <c r="A26276" s="322" t="s">
        <v>30410</v>
      </c>
      <c r="B26276" s="322" t="s">
        <v>28723</v>
      </c>
      <c r="C26276" s="322" t="s">
        <v>16412</v>
      </c>
      <c r="D26276" s="323" t="s">
        <v>587</v>
      </c>
    </row>
    <row r="26277" spans="1:4">
      <c r="A26277" s="326">
        <v>10334</v>
      </c>
      <c r="B26277" s="322" t="s">
        <v>28725</v>
      </c>
      <c r="C26277" s="322" t="s">
        <v>16412</v>
      </c>
      <c r="D26277" s="323" t="s">
        <v>32887</v>
      </c>
    </row>
    <row r="26278" spans="1:4">
      <c r="B26278" s="322" t="s">
        <v>28727</v>
      </c>
    </row>
    <row r="26279" spans="1:4">
      <c r="A26279" s="322" t="s">
        <v>30505</v>
      </c>
      <c r="B26279" s="322" t="s">
        <v>28728</v>
      </c>
      <c r="C26279" s="322" t="s">
        <v>16412</v>
      </c>
      <c r="D26279" s="323" t="s">
        <v>70077</v>
      </c>
    </row>
    <row r="26280" spans="1:4">
      <c r="B26280" s="322" t="s">
        <v>32</v>
      </c>
    </row>
    <row r="26281" spans="1:4">
      <c r="A26281" s="322" t="s">
        <v>30504</v>
      </c>
      <c r="B26281" s="322" t="s">
        <v>34497</v>
      </c>
      <c r="C26281" s="322" t="s">
        <v>16412</v>
      </c>
      <c r="D26281" s="323" t="s">
        <v>38716</v>
      </c>
    </row>
    <row r="26282" spans="1:4">
      <c r="A26282" s="322" t="s">
        <v>30534</v>
      </c>
      <c r="B26282" s="322" t="s">
        <v>28729</v>
      </c>
      <c r="C26282" s="322" t="s">
        <v>16412</v>
      </c>
      <c r="D26282" s="323" t="s">
        <v>41248</v>
      </c>
    </row>
    <row r="26283" spans="1:4">
      <c r="B26283" s="322" t="s">
        <v>28730</v>
      </c>
    </row>
    <row r="26284" spans="1:4">
      <c r="A26284" s="322" t="s">
        <v>30531</v>
      </c>
      <c r="B26284" s="322" t="s">
        <v>28731</v>
      </c>
      <c r="C26284" s="322" t="s">
        <v>16412</v>
      </c>
      <c r="D26284" s="323" t="s">
        <v>1880</v>
      </c>
    </row>
    <row r="26285" spans="1:4">
      <c r="B26285" s="322" t="s">
        <v>28732</v>
      </c>
    </row>
    <row r="26286" spans="1:4">
      <c r="A26286" s="326">
        <v>10854</v>
      </c>
      <c r="B26286" s="322" t="s">
        <v>30587</v>
      </c>
      <c r="C26286" s="322" t="s">
        <v>16412</v>
      </c>
      <c r="D26286" s="327" t="s">
        <v>30588</v>
      </c>
    </row>
    <row r="26287" spans="1:4">
      <c r="B26287" s="322" t="s">
        <v>30589</v>
      </c>
    </row>
    <row r="26288" spans="1:4">
      <c r="B26288" s="322" t="s">
        <v>30590</v>
      </c>
    </row>
    <row r="26289" spans="1:4">
      <c r="A26289" s="322" t="s">
        <v>26039</v>
      </c>
      <c r="B26289" s="322" t="s">
        <v>35055</v>
      </c>
      <c r="C26289" s="322" t="s">
        <v>16412</v>
      </c>
      <c r="D26289" s="323" t="s">
        <v>70078</v>
      </c>
    </row>
    <row r="26290" spans="1:4">
      <c r="A26290" s="322" t="s">
        <v>26037</v>
      </c>
      <c r="B26290" s="322" t="s">
        <v>35056</v>
      </c>
      <c r="C26290" s="322" t="s">
        <v>16412</v>
      </c>
      <c r="D26290" s="323" t="s">
        <v>70078</v>
      </c>
    </row>
    <row r="26291" spans="1:4">
      <c r="A26291" s="322" t="s">
        <v>20869</v>
      </c>
      <c r="B26291" s="322" t="s">
        <v>35057</v>
      </c>
      <c r="C26291" s="322" t="s">
        <v>16412</v>
      </c>
      <c r="D26291" s="323" t="s">
        <v>70079</v>
      </c>
    </row>
    <row r="26292" spans="1:4">
      <c r="A26292" s="322" t="s">
        <v>20849</v>
      </c>
      <c r="B26292" s="322" t="s">
        <v>35059</v>
      </c>
      <c r="C26292" s="322" t="s">
        <v>16412</v>
      </c>
      <c r="D26292" s="323" t="s">
        <v>70080</v>
      </c>
    </row>
    <row r="26293" spans="1:4">
      <c r="A26293" s="322" t="s">
        <v>20863</v>
      </c>
      <c r="B26293" s="322" t="s">
        <v>70081</v>
      </c>
      <c r="C26293" s="322" t="s">
        <v>16412</v>
      </c>
      <c r="D26293" s="323" t="s">
        <v>1343</v>
      </c>
    </row>
    <row r="26294" spans="1:4">
      <c r="B26294" s="322" t="s">
        <v>17950</v>
      </c>
    </row>
    <row r="26295" spans="1:4">
      <c r="A26295" s="322" t="s">
        <v>20861</v>
      </c>
      <c r="B26295" s="322" t="s">
        <v>35064</v>
      </c>
      <c r="C26295" s="322" t="s">
        <v>16412</v>
      </c>
      <c r="D26295" s="323" t="s">
        <v>70082</v>
      </c>
    </row>
    <row r="26296" spans="1:4">
      <c r="A26296" s="322" t="s">
        <v>20857</v>
      </c>
      <c r="B26296" s="322" t="s">
        <v>35063</v>
      </c>
      <c r="C26296" s="322" t="s">
        <v>16412</v>
      </c>
      <c r="D26296" s="325" t="s">
        <v>70083</v>
      </c>
    </row>
    <row r="26297" spans="1:4">
      <c r="A26297" s="326">
        <v>11007</v>
      </c>
      <c r="B26297" s="322" t="s">
        <v>70084</v>
      </c>
      <c r="C26297" s="322" t="s">
        <v>16412</v>
      </c>
      <c r="D26297" s="323" t="s">
        <v>1113</v>
      </c>
    </row>
    <row r="26298" spans="1:4">
      <c r="B26298" s="322" t="s">
        <v>22061</v>
      </c>
    </row>
    <row r="26299" spans="1:4">
      <c r="A26299" s="326">
        <v>11008</v>
      </c>
      <c r="B26299" s="322" t="s">
        <v>70085</v>
      </c>
      <c r="C26299" s="322" t="s">
        <v>16412</v>
      </c>
      <c r="D26299" s="323" t="s">
        <v>1623</v>
      </c>
    </row>
    <row r="26300" spans="1:4">
      <c r="B26300" s="322" t="s">
        <v>22061</v>
      </c>
    </row>
    <row r="26301" spans="1:4">
      <c r="A26301" s="322" t="s">
        <v>22627</v>
      </c>
      <c r="B26301" s="322" t="s">
        <v>28758</v>
      </c>
      <c r="C26301" s="322" t="s">
        <v>16412</v>
      </c>
      <c r="D26301" s="325" t="s">
        <v>70086</v>
      </c>
    </row>
    <row r="26302" spans="1:4">
      <c r="B26302" s="322" t="s">
        <v>70087</v>
      </c>
    </row>
    <row r="26303" spans="1:4">
      <c r="B26303" s="322" t="s">
        <v>70088</v>
      </c>
    </row>
    <row r="26304" spans="1:4">
      <c r="B26304" s="322" t="s">
        <v>70089</v>
      </c>
    </row>
    <row r="26305" spans="1:4">
      <c r="A26305" s="322" t="s">
        <v>22976</v>
      </c>
      <c r="B26305" s="322" t="s">
        <v>70090</v>
      </c>
      <c r="C26305" s="322" t="s">
        <v>16412</v>
      </c>
      <c r="D26305" s="325" t="s">
        <v>70091</v>
      </c>
    </row>
    <row r="26306" spans="1:4">
      <c r="B26306" s="322" t="s">
        <v>70092</v>
      </c>
    </row>
    <row r="26307" spans="1:4">
      <c r="B26307" s="322" t="s">
        <v>70093</v>
      </c>
    </row>
    <row r="26308" spans="1:4">
      <c r="A26308" s="322" t="s">
        <v>70094</v>
      </c>
      <c r="B26308" s="322" t="s">
        <v>25838</v>
      </c>
      <c r="C26308" s="322" t="s">
        <v>16412</v>
      </c>
      <c r="D26308" s="323" t="s">
        <v>70095</v>
      </c>
    </row>
    <row r="26309" spans="1:4">
      <c r="B26309" s="322" t="s">
        <v>25839</v>
      </c>
    </row>
    <row r="26310" spans="1:4">
      <c r="A26310" s="322" t="s">
        <v>70096</v>
      </c>
      <c r="B26310" s="322" t="s">
        <v>35426</v>
      </c>
      <c r="C26310" s="322" t="s">
        <v>16412</v>
      </c>
      <c r="D26310" s="323" t="s">
        <v>70097</v>
      </c>
    </row>
    <row r="26311" spans="1:4">
      <c r="A26311" s="326">
        <v>10207</v>
      </c>
      <c r="B26311" s="322" t="s">
        <v>28835</v>
      </c>
      <c r="C26311" s="322" t="s">
        <v>16412</v>
      </c>
      <c r="D26311" s="327" t="s">
        <v>56532</v>
      </c>
    </row>
    <row r="26312" spans="1:4">
      <c r="A26312" s="322" t="s">
        <v>70098</v>
      </c>
    </row>
    <row r="26313" spans="1:4">
      <c r="A26313" s="326">
        <v>10039</v>
      </c>
      <c r="B26313" s="322" t="s">
        <v>35798</v>
      </c>
      <c r="C26313" s="322" t="s">
        <v>18898</v>
      </c>
      <c r="D26313" s="323" t="s">
        <v>93</v>
      </c>
    </row>
    <row r="26314" spans="1:4">
      <c r="A26314" s="322" t="s">
        <v>29385</v>
      </c>
      <c r="B26314" s="322" t="s">
        <v>33663</v>
      </c>
      <c r="C26314" s="322" t="s">
        <v>16412</v>
      </c>
      <c r="D26314" s="323" t="s">
        <v>40535</v>
      </c>
    </row>
    <row r="26315" spans="1:4">
      <c r="A26315" s="322" t="s">
        <v>16663</v>
      </c>
      <c r="B26315" s="322" t="s">
        <v>32307</v>
      </c>
      <c r="C26315" s="322" t="s">
        <v>17134</v>
      </c>
      <c r="D26315" s="323" t="s">
        <v>619</v>
      </c>
    </row>
    <row r="26316" spans="1:4">
      <c r="A26316" s="322" t="s">
        <v>16666</v>
      </c>
      <c r="B26316" s="322" t="s">
        <v>70099</v>
      </c>
      <c r="C26316" s="322" t="s">
        <v>17134</v>
      </c>
      <c r="D26316" s="323" t="s">
        <v>84</v>
      </c>
    </row>
    <row r="26317" spans="1:4">
      <c r="A26317" s="322" t="s">
        <v>70100</v>
      </c>
    </row>
    <row r="26318" spans="1:4">
      <c r="A26318" s="322" t="s">
        <v>70101</v>
      </c>
      <c r="B26318" s="322" t="s">
        <v>22168</v>
      </c>
      <c r="C26318" s="322" t="s">
        <v>17134</v>
      </c>
      <c r="D26318" s="327" t="s">
        <v>22169</v>
      </c>
    </row>
    <row r="26319" spans="1:4">
      <c r="B26319" s="322" t="s">
        <v>22170</v>
      </c>
    </row>
    <row r="26320" spans="1:4">
      <c r="A26320" s="322" t="s">
        <v>70102</v>
      </c>
      <c r="B26320" s="322" t="s">
        <v>26916</v>
      </c>
      <c r="C26320" s="322" t="s">
        <v>16412</v>
      </c>
      <c r="D26320" s="323" t="s">
        <v>55954</v>
      </c>
    </row>
    <row r="26321" spans="1:4">
      <c r="A26321" s="322" t="s">
        <v>21823</v>
      </c>
      <c r="B26321" s="322" t="s">
        <v>32291</v>
      </c>
      <c r="C26321" s="322" t="s">
        <v>16412</v>
      </c>
      <c r="D26321" s="323" t="s">
        <v>18708</v>
      </c>
    </row>
    <row r="26322" spans="1:4">
      <c r="A26322" s="322" t="s">
        <v>30371</v>
      </c>
      <c r="B26322" s="322" t="s">
        <v>70103</v>
      </c>
      <c r="C26322" s="322" t="s">
        <v>16412</v>
      </c>
      <c r="D26322" s="327" t="s">
        <v>26447</v>
      </c>
    </row>
    <row r="26323" spans="1:4">
      <c r="B26323" s="322" t="s">
        <v>70104</v>
      </c>
    </row>
    <row r="26324" spans="1:4">
      <c r="A26324" s="326">
        <v>12186</v>
      </c>
      <c r="B26324" s="322" t="s">
        <v>26451</v>
      </c>
      <c r="C26324" s="322" t="s">
        <v>16412</v>
      </c>
      <c r="D26324" s="327" t="s">
        <v>26452</v>
      </c>
    </row>
    <row r="26325" spans="1:4">
      <c r="B26325" s="322" t="s">
        <v>26453</v>
      </c>
    </row>
    <row r="26326" spans="1:4">
      <c r="B26326" s="322" t="s">
        <v>26454</v>
      </c>
    </row>
    <row r="26327" spans="1:4">
      <c r="B26327" s="322" t="s">
        <v>26455</v>
      </c>
    </row>
    <row r="26328" spans="1:4">
      <c r="A26328" s="326">
        <v>12185</v>
      </c>
      <c r="B26328" s="322" t="s">
        <v>26456</v>
      </c>
      <c r="C26328" s="322" t="s">
        <v>16412</v>
      </c>
      <c r="D26328" s="323" t="s">
        <v>26457</v>
      </c>
    </row>
    <row r="26329" spans="1:4">
      <c r="B26329" s="322" t="s">
        <v>26458</v>
      </c>
    </row>
    <row r="26330" spans="1:4">
      <c r="B26330" s="322" t="s">
        <v>26459</v>
      </c>
    </row>
    <row r="26331" spans="1:4">
      <c r="A26331" s="322" t="s">
        <v>18992</v>
      </c>
      <c r="B26331" s="322" t="s">
        <v>26919</v>
      </c>
      <c r="C26331" s="322" t="s">
        <v>16412</v>
      </c>
      <c r="D26331" s="323" t="s">
        <v>70105</v>
      </c>
    </row>
    <row r="26332" spans="1:4">
      <c r="B26332" s="322" t="s">
        <v>26920</v>
      </c>
    </row>
    <row r="26333" spans="1:4">
      <c r="A26333" s="326">
        <v>12187</v>
      </c>
      <c r="C26333" s="322" t="s">
        <v>16412</v>
      </c>
      <c r="D26333" s="323" t="s">
        <v>26462</v>
      </c>
    </row>
    <row r="26334" spans="1:4">
      <c r="A26334" s="322" t="s">
        <v>16751</v>
      </c>
      <c r="B26334" s="322" t="s">
        <v>22842</v>
      </c>
      <c r="C26334" s="322" t="s">
        <v>65078</v>
      </c>
    </row>
    <row r="26335" spans="1:4">
      <c r="A26335" s="259"/>
      <c r="B26335" s="315"/>
    </row>
    <row r="26336" spans="1:4">
      <c r="C26336" s="320" t="s">
        <v>65012</v>
      </c>
      <c r="D26336" s="321" t="s">
        <v>65013</v>
      </c>
    </row>
    <row r="26337" spans="1:4">
      <c r="C26337" s="320" t="s">
        <v>65014</v>
      </c>
    </row>
    <row r="26338" spans="1:4">
      <c r="B26338" s="320" t="s">
        <v>65015</v>
      </c>
      <c r="C26338" s="320" t="s">
        <v>65016</v>
      </c>
      <c r="D26338" s="321" t="s">
        <v>65017</v>
      </c>
    </row>
    <row r="26339" spans="1:4">
      <c r="A26339" s="320" t="s">
        <v>65018</v>
      </c>
      <c r="B26339" s="320" t="s">
        <v>65019</v>
      </c>
      <c r="C26339" s="320" t="s">
        <v>65020</v>
      </c>
      <c r="D26339" s="321" t="s">
        <v>65021</v>
      </c>
    </row>
    <row r="26340" spans="1:4">
      <c r="A26340" s="322" t="s">
        <v>70100</v>
      </c>
    </row>
    <row r="26341" spans="1:4">
      <c r="B26341" s="322" t="s">
        <v>26461</v>
      </c>
    </row>
    <row r="26342" spans="1:4">
      <c r="B26342" s="322" t="s">
        <v>26463</v>
      </c>
    </row>
    <row r="26343" spans="1:4">
      <c r="B26343" s="322" t="s">
        <v>26464</v>
      </c>
    </row>
    <row r="26344" spans="1:4">
      <c r="B26344" s="322" t="s">
        <v>26465</v>
      </c>
    </row>
    <row r="26345" spans="1:4">
      <c r="A26345" s="322" t="s">
        <v>22875</v>
      </c>
      <c r="B26345" s="322" t="s">
        <v>70106</v>
      </c>
      <c r="C26345" s="322" t="s">
        <v>16412</v>
      </c>
      <c r="D26345" s="325" t="s">
        <v>70107</v>
      </c>
    </row>
    <row r="26346" spans="1:4">
      <c r="B26346" s="322" t="s">
        <v>70108</v>
      </c>
    </row>
    <row r="26347" spans="1:4">
      <c r="A26347" s="326">
        <v>10328</v>
      </c>
      <c r="B26347" s="322" t="s">
        <v>18562</v>
      </c>
      <c r="C26347" s="322" t="s">
        <v>17134</v>
      </c>
      <c r="D26347" s="323" t="s">
        <v>30726</v>
      </c>
    </row>
    <row r="26348" spans="1:4">
      <c r="B26348" s="322" t="s">
        <v>18564</v>
      </c>
    </row>
    <row r="26349" spans="1:4">
      <c r="A26349" s="326">
        <v>11516</v>
      </c>
      <c r="B26349" s="322" t="s">
        <v>70109</v>
      </c>
      <c r="C26349" s="322" t="s">
        <v>16412</v>
      </c>
      <c r="D26349" s="325" t="s">
        <v>70110</v>
      </c>
    </row>
    <row r="26350" spans="1:4">
      <c r="B26350" s="322" t="s">
        <v>70111</v>
      </c>
    </row>
    <row r="26351" spans="1:4">
      <c r="B26351" s="322" t="s">
        <v>70112</v>
      </c>
    </row>
    <row r="26352" spans="1:4">
      <c r="A26352" s="322" t="s">
        <v>23148</v>
      </c>
      <c r="B26352" s="322" t="s">
        <v>34786</v>
      </c>
      <c r="C26352" s="322" t="s">
        <v>16412</v>
      </c>
      <c r="D26352" s="323" t="s">
        <v>14779</v>
      </c>
    </row>
    <row r="26353" spans="1:4">
      <c r="A26353" s="322" t="s">
        <v>22619</v>
      </c>
      <c r="B26353" s="322" t="s">
        <v>32268</v>
      </c>
      <c r="C26353" s="322" t="s">
        <v>17134</v>
      </c>
      <c r="D26353" s="323" t="s">
        <v>70113</v>
      </c>
    </row>
    <row r="26354" spans="1:4">
      <c r="A26354" s="322" t="s">
        <v>16851</v>
      </c>
      <c r="B26354" s="322" t="s">
        <v>33665</v>
      </c>
      <c r="C26354" s="322" t="s">
        <v>16412</v>
      </c>
      <c r="D26354" s="323" t="s">
        <v>24818</v>
      </c>
    </row>
    <row r="26355" spans="1:4">
      <c r="A26355" s="326">
        <v>10914</v>
      </c>
      <c r="B26355" s="322" t="s">
        <v>30581</v>
      </c>
      <c r="C26355" s="322" t="s">
        <v>16412</v>
      </c>
      <c r="D26355" s="327" t="s">
        <v>28831</v>
      </c>
    </row>
    <row r="26356" spans="1:4">
      <c r="B26356" s="322" t="s">
        <v>30582</v>
      </c>
    </row>
    <row r="26357" spans="1:4">
      <c r="B26357" s="322" t="s">
        <v>30583</v>
      </c>
    </row>
    <row r="26358" spans="1:4">
      <c r="B26358" s="322" t="s">
        <v>30584</v>
      </c>
    </row>
    <row r="26359" spans="1:4">
      <c r="A26359" s="322" t="s">
        <v>70114</v>
      </c>
    </row>
    <row r="26360" spans="1:4">
      <c r="A26360" s="326">
        <v>10809</v>
      </c>
      <c r="B26360" s="322" t="s">
        <v>70115</v>
      </c>
      <c r="C26360" s="322" t="s">
        <v>32</v>
      </c>
      <c r="D26360" s="323" t="s">
        <v>70116</v>
      </c>
    </row>
    <row r="26361" spans="1:4">
      <c r="B26361" s="322" t="s">
        <v>70117</v>
      </c>
    </row>
    <row r="26362" spans="1:4">
      <c r="B26362" s="322" t="s">
        <v>70118</v>
      </c>
    </row>
    <row r="26363" spans="1:4">
      <c r="B26363" s="322" t="s">
        <v>70119</v>
      </c>
    </row>
    <row r="26364" spans="1:4">
      <c r="A26364" s="326">
        <v>10811</v>
      </c>
      <c r="B26364" s="322" t="s">
        <v>70115</v>
      </c>
      <c r="C26364" s="322" t="s">
        <v>32</v>
      </c>
      <c r="D26364" s="323" t="s">
        <v>70120</v>
      </c>
    </row>
    <row r="26365" spans="1:4">
      <c r="B26365" s="322" t="s">
        <v>70117</v>
      </c>
    </row>
    <row r="26366" spans="1:4">
      <c r="B26366" s="322" t="s">
        <v>70118</v>
      </c>
    </row>
    <row r="26367" spans="1:4">
      <c r="B26367" s="322" t="s">
        <v>70121</v>
      </c>
    </row>
    <row r="26368" spans="1:4">
      <c r="A26368" s="322" t="s">
        <v>70122</v>
      </c>
      <c r="B26368" s="322" t="s">
        <v>70115</v>
      </c>
      <c r="C26368" s="322" t="s">
        <v>32</v>
      </c>
      <c r="D26368" s="323" t="s">
        <v>70123</v>
      </c>
    </row>
    <row r="26369" spans="1:4">
      <c r="B26369" s="322" t="s">
        <v>70117</v>
      </c>
    </row>
    <row r="26370" spans="1:4">
      <c r="B26370" s="322" t="s">
        <v>70118</v>
      </c>
    </row>
    <row r="26371" spans="1:4">
      <c r="B26371" s="322" t="s">
        <v>70124</v>
      </c>
    </row>
    <row r="26372" spans="1:4">
      <c r="A26372" s="326">
        <v>11774</v>
      </c>
      <c r="B26372" s="322" t="s">
        <v>36594</v>
      </c>
      <c r="C26372" s="322" t="s">
        <v>16412</v>
      </c>
      <c r="D26372" s="323" t="s">
        <v>70125</v>
      </c>
    </row>
    <row r="26373" spans="1:4">
      <c r="A26373" s="322" t="s">
        <v>23338</v>
      </c>
      <c r="B26373" s="322" t="s">
        <v>33403</v>
      </c>
      <c r="C26373" s="322" t="s">
        <v>16412</v>
      </c>
      <c r="D26373" s="323" t="s">
        <v>70126</v>
      </c>
    </row>
    <row r="26374" spans="1:4">
      <c r="A26374" s="322" t="s">
        <v>26631</v>
      </c>
      <c r="B26374" s="322" t="s">
        <v>35359</v>
      </c>
      <c r="C26374" s="322" t="s">
        <v>16412</v>
      </c>
      <c r="D26374" s="323" t="s">
        <v>2025</v>
      </c>
    </row>
    <row r="26375" spans="1:4">
      <c r="A26375" s="322" t="s">
        <v>28567</v>
      </c>
      <c r="B26375" s="322" t="s">
        <v>32262</v>
      </c>
      <c r="C26375" s="322" t="s">
        <v>17134</v>
      </c>
      <c r="D26375" s="323" t="s">
        <v>70127</v>
      </c>
    </row>
    <row r="26376" spans="1:4">
      <c r="A26376" s="322" t="s">
        <v>28561</v>
      </c>
      <c r="B26376" s="322" t="s">
        <v>70128</v>
      </c>
      <c r="C26376" s="322" t="s">
        <v>17134</v>
      </c>
      <c r="D26376" s="323" t="s">
        <v>70129</v>
      </c>
    </row>
    <row r="26377" spans="1:4">
      <c r="B26377" s="322" t="s">
        <v>70130</v>
      </c>
    </row>
    <row r="26378" spans="1:4">
      <c r="B26378" s="322" t="s">
        <v>70131</v>
      </c>
    </row>
    <row r="26379" spans="1:4">
      <c r="A26379" s="322" t="s">
        <v>28563</v>
      </c>
      <c r="B26379" s="322" t="s">
        <v>70132</v>
      </c>
      <c r="C26379" s="322" t="s">
        <v>17134</v>
      </c>
      <c r="D26379" s="323" t="s">
        <v>70133</v>
      </c>
    </row>
    <row r="26380" spans="1:4">
      <c r="B26380" s="322" t="s">
        <v>70134</v>
      </c>
    </row>
    <row r="26381" spans="1:4">
      <c r="B26381" s="322" t="s">
        <v>70135</v>
      </c>
    </row>
    <row r="26382" spans="1:4">
      <c r="A26382" s="326">
        <v>11146</v>
      </c>
      <c r="B26382" s="322" t="s">
        <v>70136</v>
      </c>
      <c r="C26382" s="322" t="s">
        <v>17134</v>
      </c>
      <c r="D26382" s="323" t="s">
        <v>70137</v>
      </c>
    </row>
    <row r="26383" spans="1:4">
      <c r="B26383" s="322" t="s">
        <v>70138</v>
      </c>
    </row>
    <row r="26384" spans="1:4">
      <c r="B26384" s="322" t="s">
        <v>70139</v>
      </c>
    </row>
    <row r="26385" spans="1:4">
      <c r="A26385" s="322" t="s">
        <v>70140</v>
      </c>
      <c r="B26385" s="322" t="s">
        <v>70141</v>
      </c>
      <c r="C26385" s="322" t="s">
        <v>17134</v>
      </c>
      <c r="D26385" s="323" t="s">
        <v>34833</v>
      </c>
    </row>
    <row r="26386" spans="1:4">
      <c r="B26386" s="322" t="s">
        <v>70130</v>
      </c>
    </row>
    <row r="26387" spans="1:4">
      <c r="B26387" s="322" t="s">
        <v>70131</v>
      </c>
    </row>
    <row r="26388" spans="1:4">
      <c r="A26388" s="322" t="s">
        <v>29380</v>
      </c>
      <c r="B26388" s="322" t="s">
        <v>70142</v>
      </c>
      <c r="C26388" s="322" t="s">
        <v>17134</v>
      </c>
      <c r="D26388" s="323" t="s">
        <v>70143</v>
      </c>
    </row>
    <row r="26389" spans="1:4">
      <c r="B26389" s="322" t="s">
        <v>70134</v>
      </c>
    </row>
    <row r="26390" spans="1:4">
      <c r="B26390" s="322" t="s">
        <v>70135</v>
      </c>
    </row>
    <row r="26391" spans="1:4">
      <c r="A26391" s="322" t="s">
        <v>28565</v>
      </c>
      <c r="B26391" s="322" t="s">
        <v>70144</v>
      </c>
      <c r="C26391" s="322" t="s">
        <v>17134</v>
      </c>
      <c r="D26391" s="323" t="s">
        <v>70145</v>
      </c>
    </row>
    <row r="26392" spans="1:4">
      <c r="B26392" s="322" t="s">
        <v>70146</v>
      </c>
    </row>
    <row r="26393" spans="1:4">
      <c r="B26393" s="322" t="s">
        <v>70147</v>
      </c>
    </row>
    <row r="26394" spans="1:4">
      <c r="B26394" s="322" t="s">
        <v>70148</v>
      </c>
    </row>
    <row r="26395" spans="1:4">
      <c r="A26395" s="322" t="s">
        <v>28557</v>
      </c>
      <c r="B26395" s="322" t="s">
        <v>70149</v>
      </c>
      <c r="C26395" s="322" t="s">
        <v>17134</v>
      </c>
      <c r="D26395" s="323" t="s">
        <v>70150</v>
      </c>
    </row>
    <row r="26396" spans="1:4">
      <c r="B26396" s="322" t="s">
        <v>70151</v>
      </c>
    </row>
    <row r="26397" spans="1:4">
      <c r="B26397" s="322" t="s">
        <v>70152</v>
      </c>
    </row>
    <row r="26398" spans="1:4">
      <c r="A26398" s="322" t="s">
        <v>28555</v>
      </c>
      <c r="B26398" s="322" t="s">
        <v>70149</v>
      </c>
      <c r="C26398" s="322" t="s">
        <v>17134</v>
      </c>
      <c r="D26398" s="323" t="s">
        <v>25794</v>
      </c>
    </row>
    <row r="26399" spans="1:4">
      <c r="B26399" s="322" t="s">
        <v>70153</v>
      </c>
    </row>
    <row r="26400" spans="1:4">
      <c r="A26400" s="326">
        <v>11357</v>
      </c>
      <c r="B26400" s="322" t="s">
        <v>70149</v>
      </c>
      <c r="C26400" s="322" t="s">
        <v>17134</v>
      </c>
      <c r="D26400" s="323" t="s">
        <v>70154</v>
      </c>
    </row>
    <row r="26401" spans="1:4">
      <c r="B26401" s="322" t="s">
        <v>70155</v>
      </c>
    </row>
    <row r="26402" spans="1:4">
      <c r="B26402" s="322" t="s">
        <v>70156</v>
      </c>
    </row>
    <row r="26403" spans="1:4">
      <c r="A26403" s="322" t="s">
        <v>28559</v>
      </c>
      <c r="B26403" s="322" t="s">
        <v>70157</v>
      </c>
      <c r="C26403" s="322" t="s">
        <v>17134</v>
      </c>
      <c r="D26403" s="323" t="s">
        <v>38906</v>
      </c>
    </row>
    <row r="26404" spans="1:4">
      <c r="B26404" s="322" t="s">
        <v>70158</v>
      </c>
    </row>
    <row r="26405" spans="1:4">
      <c r="B26405" s="322" t="s">
        <v>70159</v>
      </c>
    </row>
    <row r="26406" spans="1:4">
      <c r="A26406" s="322" t="s">
        <v>70160</v>
      </c>
    </row>
    <row r="26407" spans="1:4">
      <c r="A26407" s="326">
        <v>12149</v>
      </c>
      <c r="B26407" s="322" t="s">
        <v>70161</v>
      </c>
      <c r="C26407" s="322" t="s">
        <v>36792</v>
      </c>
      <c r="D26407" s="325" t="s">
        <v>53753</v>
      </c>
    </row>
    <row r="26408" spans="1:4">
      <c r="B26408" s="322" t="s">
        <v>70162</v>
      </c>
    </row>
    <row r="26409" spans="1:4">
      <c r="A26409" s="326">
        <v>10197</v>
      </c>
      <c r="B26409" s="322" t="s">
        <v>26562</v>
      </c>
      <c r="C26409" s="322" t="s">
        <v>30</v>
      </c>
      <c r="D26409" s="324" t="s">
        <v>1159</v>
      </c>
    </row>
    <row r="26410" spans="1:4">
      <c r="A26410" s="322" t="s">
        <v>26185</v>
      </c>
      <c r="B26410" s="322" t="s">
        <v>32284</v>
      </c>
      <c r="C26410" s="322" t="s">
        <v>17134</v>
      </c>
      <c r="D26410" s="323" t="s">
        <v>315</v>
      </c>
    </row>
    <row r="26411" spans="1:4">
      <c r="A26411" s="322" t="s">
        <v>29111</v>
      </c>
      <c r="B26411" s="322" t="s">
        <v>35710</v>
      </c>
      <c r="C26411" s="322" t="s">
        <v>16183</v>
      </c>
      <c r="D26411" s="324" t="s">
        <v>20227</v>
      </c>
    </row>
    <row r="26412" spans="1:4">
      <c r="A26412" s="322" t="s">
        <v>26187</v>
      </c>
      <c r="B26412" s="322" t="s">
        <v>32285</v>
      </c>
      <c r="C26412" s="322" t="s">
        <v>16412</v>
      </c>
      <c r="D26412" s="323" t="s">
        <v>33415</v>
      </c>
    </row>
    <row r="26413" spans="1:4">
      <c r="A26413" s="322" t="s">
        <v>26190</v>
      </c>
      <c r="B26413" s="322" t="s">
        <v>32276</v>
      </c>
      <c r="C26413" s="322" t="s">
        <v>16412</v>
      </c>
      <c r="D26413" s="323" t="s">
        <v>36923</v>
      </c>
    </row>
    <row r="26414" spans="1:4">
      <c r="A26414" s="322" t="s">
        <v>70163</v>
      </c>
      <c r="B26414" s="322" t="s">
        <v>35709</v>
      </c>
      <c r="C26414" s="322" t="s">
        <v>18018</v>
      </c>
      <c r="D26414" s="323" t="s">
        <v>70164</v>
      </c>
    </row>
    <row r="26415" spans="1:4">
      <c r="A26415" s="322" t="s">
        <v>16751</v>
      </c>
      <c r="B26415" s="322" t="s">
        <v>22914</v>
      </c>
      <c r="C26415" s="322" t="s">
        <v>65078</v>
      </c>
    </row>
    <row r="26416" spans="1:4">
      <c r="A26416" s="315"/>
      <c r="B26416" s="290"/>
      <c r="C26416" s="300"/>
    </row>
    <row r="26417" spans="1:4">
      <c r="C26417" s="320" t="s">
        <v>65012</v>
      </c>
      <c r="D26417" s="321" t="s">
        <v>65013</v>
      </c>
    </row>
    <row r="26418" spans="1:4">
      <c r="C26418" s="320" t="s">
        <v>65014</v>
      </c>
    </row>
    <row r="26419" spans="1:4">
      <c r="B26419" s="320" t="s">
        <v>65015</v>
      </c>
      <c r="C26419" s="320" t="s">
        <v>65016</v>
      </c>
      <c r="D26419" s="321" t="s">
        <v>65017</v>
      </c>
    </row>
    <row r="26420" spans="1:4">
      <c r="A26420" s="320" t="s">
        <v>65018</v>
      </c>
      <c r="B26420" s="320" t="s">
        <v>65019</v>
      </c>
      <c r="C26420" s="320" t="s">
        <v>65020</v>
      </c>
      <c r="D26420" s="321" t="s">
        <v>65021</v>
      </c>
    </row>
    <row r="26421" spans="1:4">
      <c r="A26421" s="322" t="s">
        <v>70160</v>
      </c>
    </row>
    <row r="26422" spans="1:4">
      <c r="A26422" s="322" t="s">
        <v>25467</v>
      </c>
      <c r="B26422" s="322" t="s">
        <v>35134</v>
      </c>
      <c r="C26422" s="322" t="s">
        <v>17254</v>
      </c>
      <c r="D26422" s="323" t="s">
        <v>829</v>
      </c>
    </row>
    <row r="26423" spans="1:4">
      <c r="A26423" s="326">
        <v>12147</v>
      </c>
      <c r="B26423" s="322" t="s">
        <v>70165</v>
      </c>
      <c r="C26423" s="322" t="s">
        <v>21</v>
      </c>
      <c r="D26423" s="325" t="s">
        <v>53752</v>
      </c>
    </row>
    <row r="26424" spans="1:4">
      <c r="B26424" s="322" t="s">
        <v>70166</v>
      </c>
    </row>
    <row r="26425" spans="1:4">
      <c r="A26425" s="322" t="s">
        <v>24192</v>
      </c>
      <c r="B26425" s="322" t="s">
        <v>26575</v>
      </c>
      <c r="C26425" s="322" t="s">
        <v>16412</v>
      </c>
      <c r="D26425" s="323" t="s">
        <v>55544</v>
      </c>
    </row>
    <row r="26426" spans="1:4">
      <c r="A26426" s="322" t="s">
        <v>26194</v>
      </c>
      <c r="B26426" s="322" t="s">
        <v>32283</v>
      </c>
      <c r="C26426" s="322" t="s">
        <v>16412</v>
      </c>
      <c r="D26426" s="325" t="s">
        <v>70167</v>
      </c>
    </row>
    <row r="26427" spans="1:4">
      <c r="A26427" s="322" t="s">
        <v>26403</v>
      </c>
      <c r="B26427" s="322" t="s">
        <v>32272</v>
      </c>
      <c r="C26427" s="322" t="s">
        <v>18018</v>
      </c>
      <c r="D26427" s="323" t="s">
        <v>38429</v>
      </c>
    </row>
    <row r="26428" spans="1:4">
      <c r="A26428" s="326">
        <v>10042</v>
      </c>
      <c r="B26428" s="322" t="s">
        <v>30179</v>
      </c>
      <c r="C26428" s="322" t="s">
        <v>17134</v>
      </c>
      <c r="D26428" s="323" t="s">
        <v>53231</v>
      </c>
    </row>
    <row r="26429" spans="1:4">
      <c r="B26429" s="322" t="s">
        <v>30180</v>
      </c>
    </row>
    <row r="26430" spans="1:4">
      <c r="B26430" s="322" t="s">
        <v>30181</v>
      </c>
    </row>
    <row r="26431" spans="1:4">
      <c r="A26431" s="322" t="s">
        <v>26179</v>
      </c>
      <c r="B26431" s="322" t="s">
        <v>32275</v>
      </c>
      <c r="C26431" s="322" t="s">
        <v>16412</v>
      </c>
      <c r="D26431" s="323" t="s">
        <v>38902</v>
      </c>
    </row>
    <row r="26432" spans="1:4">
      <c r="A26432" s="326">
        <v>12151</v>
      </c>
      <c r="B26432" s="322" t="s">
        <v>70168</v>
      </c>
      <c r="C26432" s="322" t="s">
        <v>243</v>
      </c>
      <c r="D26432" s="323" t="s">
        <v>1946</v>
      </c>
    </row>
    <row r="26433" spans="1:4">
      <c r="B26433" s="322" t="s">
        <v>70169</v>
      </c>
    </row>
    <row r="26434" spans="1:4">
      <c r="A26434" s="322" t="s">
        <v>26192</v>
      </c>
      <c r="B26434" s="322" t="s">
        <v>32278</v>
      </c>
      <c r="C26434" s="322" t="s">
        <v>16412</v>
      </c>
      <c r="D26434" s="323" t="s">
        <v>18500</v>
      </c>
    </row>
    <row r="26435" spans="1:4">
      <c r="A26435" s="322" t="s">
        <v>70170</v>
      </c>
      <c r="B26435" s="322" t="s">
        <v>35164</v>
      </c>
      <c r="C26435" s="322" t="s">
        <v>16412</v>
      </c>
      <c r="D26435" s="323" t="s">
        <v>30184</v>
      </c>
    </row>
    <row r="26436" spans="1:4">
      <c r="A26436" s="322" t="s">
        <v>30220</v>
      </c>
      <c r="B26436" s="322" t="s">
        <v>30186</v>
      </c>
      <c r="C26436" s="322" t="s">
        <v>16412</v>
      </c>
      <c r="D26436" s="323" t="s">
        <v>16750</v>
      </c>
    </row>
    <row r="26437" spans="1:4">
      <c r="A26437" s="322" t="s">
        <v>70171</v>
      </c>
      <c r="B26437" s="322" t="s">
        <v>35165</v>
      </c>
      <c r="C26437" s="322" t="s">
        <v>16412</v>
      </c>
      <c r="D26437" s="323" t="s">
        <v>55468</v>
      </c>
    </row>
    <row r="26438" spans="1:4">
      <c r="A26438" s="322" t="s">
        <v>16878</v>
      </c>
      <c r="B26438" s="322" t="s">
        <v>30188</v>
      </c>
      <c r="C26438" s="322" t="s">
        <v>16412</v>
      </c>
      <c r="D26438" s="323" t="s">
        <v>28805</v>
      </c>
    </row>
    <row r="26439" spans="1:4">
      <c r="B26439" s="322" t="s">
        <v>30189</v>
      </c>
    </row>
    <row r="26440" spans="1:4">
      <c r="A26440" s="322" t="s">
        <v>25565</v>
      </c>
      <c r="B26440" s="322" t="s">
        <v>30191</v>
      </c>
      <c r="C26440" s="322" t="s">
        <v>16412</v>
      </c>
      <c r="D26440" s="327" t="s">
        <v>30192</v>
      </c>
    </row>
    <row r="26441" spans="1:4">
      <c r="B26441" s="322" t="s">
        <v>30193</v>
      </c>
    </row>
    <row r="26442" spans="1:4">
      <c r="A26442" s="322" t="s">
        <v>26181</v>
      </c>
      <c r="B26442" s="322" t="s">
        <v>30195</v>
      </c>
      <c r="C26442" s="322" t="s">
        <v>16412</v>
      </c>
      <c r="D26442" s="323" t="s">
        <v>29472</v>
      </c>
    </row>
    <row r="26443" spans="1:4">
      <c r="B26443" s="322" t="s">
        <v>30196</v>
      </c>
    </row>
    <row r="26444" spans="1:4">
      <c r="A26444" s="326">
        <v>12150</v>
      </c>
      <c r="B26444" s="322" t="s">
        <v>30197</v>
      </c>
      <c r="C26444" s="322" t="s">
        <v>243</v>
      </c>
      <c r="D26444" s="327" t="s">
        <v>26573</v>
      </c>
    </row>
    <row r="26445" spans="1:4">
      <c r="B26445" s="322" t="s">
        <v>30196</v>
      </c>
    </row>
    <row r="26446" spans="1:4">
      <c r="A26446" s="322" t="s">
        <v>17497</v>
      </c>
      <c r="B26446" s="322" t="s">
        <v>70172</v>
      </c>
      <c r="C26446" s="322" t="s">
        <v>16412</v>
      </c>
      <c r="D26446" s="327" t="s">
        <v>26573</v>
      </c>
    </row>
    <row r="26447" spans="1:4">
      <c r="B26447" s="322" t="s">
        <v>70173</v>
      </c>
    </row>
    <row r="26448" spans="1:4">
      <c r="A26448" s="322" t="s">
        <v>23478</v>
      </c>
      <c r="B26448" s="322" t="s">
        <v>34612</v>
      </c>
      <c r="C26448" s="322" t="s">
        <v>16412</v>
      </c>
      <c r="D26448" s="323" t="s">
        <v>776</v>
      </c>
    </row>
    <row r="26449" spans="1:4">
      <c r="A26449" s="326">
        <v>12135</v>
      </c>
      <c r="B26449" s="322" t="s">
        <v>36786</v>
      </c>
      <c r="C26449" s="322" t="s">
        <v>17134</v>
      </c>
      <c r="D26449" s="323" t="s">
        <v>1416</v>
      </c>
    </row>
    <row r="26450" spans="1:4">
      <c r="A26450" s="322" t="s">
        <v>25857</v>
      </c>
      <c r="B26450" s="322" t="s">
        <v>32274</v>
      </c>
      <c r="C26450" s="322" t="s">
        <v>17134</v>
      </c>
      <c r="D26450" s="323" t="s">
        <v>80</v>
      </c>
    </row>
    <row r="26451" spans="1:4">
      <c r="A26451" s="326">
        <v>10234</v>
      </c>
      <c r="B26451" s="322" t="s">
        <v>35868</v>
      </c>
      <c r="C26451" s="322" t="s">
        <v>17134</v>
      </c>
      <c r="D26451" s="323" t="s">
        <v>38868</v>
      </c>
    </row>
    <row r="26452" spans="1:4">
      <c r="A26452" s="322" t="s">
        <v>26566</v>
      </c>
      <c r="B26452" s="322" t="s">
        <v>33398</v>
      </c>
      <c r="C26452" s="322" t="s">
        <v>17134</v>
      </c>
      <c r="D26452" s="323" t="s">
        <v>172</v>
      </c>
    </row>
    <row r="26453" spans="1:4">
      <c r="A26453" s="322" t="s">
        <v>25617</v>
      </c>
      <c r="B26453" s="322" t="s">
        <v>35691</v>
      </c>
      <c r="C26453" s="322" t="s">
        <v>17134</v>
      </c>
      <c r="D26453" s="323" t="s">
        <v>147</v>
      </c>
    </row>
    <row r="26454" spans="1:4">
      <c r="A26454" s="322" t="s">
        <v>21788</v>
      </c>
      <c r="B26454" s="322" t="s">
        <v>26591</v>
      </c>
      <c r="C26454" s="322" t="s">
        <v>17134</v>
      </c>
      <c r="D26454" s="323" t="s">
        <v>31684</v>
      </c>
    </row>
    <row r="26455" spans="1:4">
      <c r="A26455" s="326">
        <v>10807</v>
      </c>
      <c r="B26455" s="322" t="s">
        <v>26593</v>
      </c>
      <c r="C26455" s="322" t="s">
        <v>17134</v>
      </c>
      <c r="D26455" s="323" t="s">
        <v>637</v>
      </c>
    </row>
    <row r="26456" spans="1:4">
      <c r="A26456" s="322" t="s">
        <v>20033</v>
      </c>
      <c r="B26456" s="322" t="s">
        <v>35393</v>
      </c>
      <c r="C26456" s="322" t="s">
        <v>17134</v>
      </c>
      <c r="D26456" s="323" t="s">
        <v>522</v>
      </c>
    </row>
    <row r="26457" spans="1:4">
      <c r="A26457" s="322" t="s">
        <v>26183</v>
      </c>
      <c r="B26457" s="322" t="s">
        <v>32281</v>
      </c>
      <c r="C26457" s="322" t="s">
        <v>32282</v>
      </c>
      <c r="D26457" s="324" t="s">
        <v>1191</v>
      </c>
    </row>
    <row r="26458" spans="1:4">
      <c r="A26458" s="326">
        <v>12143</v>
      </c>
      <c r="B26458" s="322" t="s">
        <v>70174</v>
      </c>
      <c r="C26458" s="322" t="s">
        <v>21</v>
      </c>
      <c r="D26458" s="325" t="s">
        <v>53748</v>
      </c>
    </row>
    <row r="26459" spans="1:4">
      <c r="B26459" s="322" t="s">
        <v>26863</v>
      </c>
    </row>
    <row r="26460" spans="1:4">
      <c r="A26460" s="322" t="s">
        <v>70175</v>
      </c>
      <c r="B26460" s="322" t="s">
        <v>26602</v>
      </c>
      <c r="C26460" s="322" t="s">
        <v>32</v>
      </c>
      <c r="D26460" s="323" t="s">
        <v>211</v>
      </c>
    </row>
    <row r="26461" spans="1:4">
      <c r="A26461" s="326">
        <v>12153</v>
      </c>
      <c r="B26461" s="322" t="s">
        <v>16876</v>
      </c>
      <c r="C26461" s="322" t="s">
        <v>15</v>
      </c>
      <c r="D26461" s="323" t="s">
        <v>45466</v>
      </c>
    </row>
    <row r="26462" spans="1:4">
      <c r="B26462" s="322" t="s">
        <v>16877</v>
      </c>
    </row>
    <row r="26463" spans="1:4">
      <c r="A26463" s="322" t="s">
        <v>21077</v>
      </c>
      <c r="B26463" s="322" t="s">
        <v>26606</v>
      </c>
      <c r="C26463" s="322" t="s">
        <v>16863</v>
      </c>
      <c r="D26463" s="325" t="s">
        <v>55945</v>
      </c>
    </row>
    <row r="26464" spans="1:4">
      <c r="B26464" s="322" t="s">
        <v>26607</v>
      </c>
    </row>
    <row r="26465" spans="1:4">
      <c r="B26465" s="322" t="s">
        <v>26608</v>
      </c>
    </row>
    <row r="26466" spans="1:4">
      <c r="A26466" s="326">
        <v>11802</v>
      </c>
      <c r="B26466" s="322" t="s">
        <v>36620</v>
      </c>
      <c r="C26466" s="322" t="s">
        <v>16412</v>
      </c>
      <c r="D26466" s="323" t="s">
        <v>70176</v>
      </c>
    </row>
    <row r="26467" spans="1:4">
      <c r="A26467" s="322" t="s">
        <v>70177</v>
      </c>
      <c r="B26467" s="322" t="s">
        <v>35130</v>
      </c>
      <c r="C26467" s="322" t="s">
        <v>16412</v>
      </c>
      <c r="D26467" s="323" t="s">
        <v>108</v>
      </c>
    </row>
    <row r="26468" spans="1:4">
      <c r="A26468" s="326">
        <v>11117</v>
      </c>
      <c r="B26468" s="322" t="s">
        <v>36303</v>
      </c>
      <c r="C26468" s="322" t="s">
        <v>16412</v>
      </c>
      <c r="D26468" s="323" t="s">
        <v>32813</v>
      </c>
    </row>
    <row r="26469" spans="1:4">
      <c r="A26469" s="322" t="s">
        <v>70178</v>
      </c>
      <c r="B26469" s="322" t="s">
        <v>70179</v>
      </c>
      <c r="C26469" s="322" t="s">
        <v>16412</v>
      </c>
      <c r="D26469" s="323" t="s">
        <v>100</v>
      </c>
    </row>
    <row r="26470" spans="1:4">
      <c r="B26470" s="322" t="s">
        <v>70180</v>
      </c>
    </row>
    <row r="26471" spans="1:4">
      <c r="A26471" s="326">
        <v>11801</v>
      </c>
      <c r="B26471" s="322" t="s">
        <v>70181</v>
      </c>
      <c r="C26471" s="322" t="s">
        <v>16412</v>
      </c>
      <c r="D26471" s="323" t="s">
        <v>70182</v>
      </c>
    </row>
    <row r="26472" spans="1:4">
      <c r="B26472" s="322" t="s">
        <v>70180</v>
      </c>
    </row>
    <row r="26473" spans="1:4">
      <c r="A26473" s="322" t="s">
        <v>70183</v>
      </c>
      <c r="B26473" s="322" t="s">
        <v>34647</v>
      </c>
      <c r="C26473" s="322" t="s">
        <v>16412</v>
      </c>
      <c r="D26473" s="323" t="s">
        <v>709</v>
      </c>
    </row>
    <row r="26474" spans="1:4">
      <c r="A26474" s="322" t="s">
        <v>70184</v>
      </c>
      <c r="B26474" s="322" t="s">
        <v>34646</v>
      </c>
      <c r="C26474" s="322" t="s">
        <v>16412</v>
      </c>
      <c r="D26474" s="323" t="s">
        <v>57017</v>
      </c>
    </row>
    <row r="26475" spans="1:4">
      <c r="A26475" s="322" t="s">
        <v>18312</v>
      </c>
      <c r="B26475" s="322" t="s">
        <v>35661</v>
      </c>
      <c r="C26475" s="322" t="s">
        <v>16412</v>
      </c>
      <c r="D26475" s="323" t="s">
        <v>38104</v>
      </c>
    </row>
    <row r="26476" spans="1:4">
      <c r="A26476" s="322" t="s">
        <v>70185</v>
      </c>
      <c r="B26476" s="322" t="s">
        <v>34644</v>
      </c>
      <c r="C26476" s="322" t="s">
        <v>16412</v>
      </c>
      <c r="D26476" s="323" t="s">
        <v>19186</v>
      </c>
    </row>
    <row r="26477" spans="1:4">
      <c r="A26477" s="322" t="s">
        <v>70186</v>
      </c>
      <c r="B26477" s="322" t="s">
        <v>34673</v>
      </c>
      <c r="C26477" s="322" t="s">
        <v>16412</v>
      </c>
      <c r="D26477" s="323" t="s">
        <v>2526</v>
      </c>
    </row>
    <row r="26478" spans="1:4">
      <c r="A26478" s="322" t="s">
        <v>18565</v>
      </c>
      <c r="B26478" s="322" t="s">
        <v>35336</v>
      </c>
      <c r="C26478" s="322" t="s">
        <v>16412</v>
      </c>
      <c r="D26478" s="323" t="s">
        <v>67584</v>
      </c>
    </row>
    <row r="26479" spans="1:4">
      <c r="A26479" s="326">
        <v>11157</v>
      </c>
      <c r="B26479" s="322" t="s">
        <v>70187</v>
      </c>
      <c r="C26479" s="322" t="s">
        <v>16412</v>
      </c>
      <c r="D26479" s="323" t="s">
        <v>34012</v>
      </c>
    </row>
    <row r="26480" spans="1:4">
      <c r="B26480" s="322" t="s">
        <v>17552</v>
      </c>
    </row>
    <row r="26481" spans="1:4">
      <c r="A26481" s="322" t="s">
        <v>22692</v>
      </c>
      <c r="B26481" s="322" t="s">
        <v>35221</v>
      </c>
      <c r="C26481" s="322" t="s">
        <v>16412</v>
      </c>
      <c r="D26481" s="323" t="s">
        <v>33080</v>
      </c>
    </row>
    <row r="26482" spans="1:4">
      <c r="A26482" s="322" t="s">
        <v>25671</v>
      </c>
      <c r="B26482" s="322" t="s">
        <v>70188</v>
      </c>
      <c r="C26482" s="322" t="s">
        <v>16412</v>
      </c>
      <c r="D26482" s="323" t="s">
        <v>33080</v>
      </c>
    </row>
    <row r="26483" spans="1:4">
      <c r="B26483" s="322" t="s">
        <v>70189</v>
      </c>
    </row>
    <row r="26484" spans="1:4">
      <c r="A26484" s="326">
        <v>11804</v>
      </c>
      <c r="B26484" s="322" t="s">
        <v>36622</v>
      </c>
      <c r="C26484" s="322" t="s">
        <v>16412</v>
      </c>
      <c r="D26484" s="323" t="s">
        <v>70190</v>
      </c>
    </row>
    <row r="26485" spans="1:4">
      <c r="A26485" s="322" t="s">
        <v>20274</v>
      </c>
      <c r="B26485" s="322" t="s">
        <v>35705</v>
      </c>
      <c r="C26485" s="322" t="s">
        <v>16412</v>
      </c>
      <c r="D26485" s="323" t="s">
        <v>67584</v>
      </c>
    </row>
    <row r="26486" spans="1:4">
      <c r="A26486" s="322" t="s">
        <v>22344</v>
      </c>
      <c r="B26486" s="322" t="s">
        <v>35693</v>
      </c>
      <c r="C26486" s="322" t="s">
        <v>16412</v>
      </c>
      <c r="D26486" s="323" t="s">
        <v>1824</v>
      </c>
    </row>
    <row r="26487" spans="1:4">
      <c r="A26487" s="322" t="s">
        <v>22704</v>
      </c>
      <c r="B26487" s="322" t="s">
        <v>35228</v>
      </c>
      <c r="C26487" s="322" t="s">
        <v>16412</v>
      </c>
      <c r="D26487" s="323" t="s">
        <v>37927</v>
      </c>
    </row>
    <row r="26488" spans="1:4">
      <c r="A26488" s="322" t="s">
        <v>70191</v>
      </c>
      <c r="B26488" s="322" t="s">
        <v>34648</v>
      </c>
      <c r="C26488" s="322" t="s">
        <v>16412</v>
      </c>
      <c r="D26488" s="323" t="s">
        <v>410</v>
      </c>
    </row>
    <row r="26489" spans="1:4">
      <c r="A26489" s="322" t="s">
        <v>29854</v>
      </c>
      <c r="B26489" s="322" t="s">
        <v>34616</v>
      </c>
      <c r="C26489" s="322" t="s">
        <v>16412</v>
      </c>
      <c r="D26489" s="323" t="s">
        <v>1697</v>
      </c>
    </row>
    <row r="26490" spans="1:4">
      <c r="A26490" s="322" t="s">
        <v>70192</v>
      </c>
      <c r="B26490" s="322" t="s">
        <v>34625</v>
      </c>
      <c r="C26490" s="322" t="s">
        <v>16412</v>
      </c>
      <c r="D26490" s="323" t="s">
        <v>70193</v>
      </c>
    </row>
    <row r="26491" spans="1:4">
      <c r="A26491" s="322" t="s">
        <v>16751</v>
      </c>
      <c r="B26491" s="322" t="s">
        <v>23001</v>
      </c>
      <c r="C26491" s="322" t="s">
        <v>65078</v>
      </c>
    </row>
    <row r="26492" spans="1:4">
      <c r="A26492" s="259"/>
      <c r="B26492" s="290"/>
    </row>
    <row r="26493" spans="1:4">
      <c r="C26493" s="320" t="s">
        <v>65012</v>
      </c>
      <c r="D26493" s="321" t="s">
        <v>65013</v>
      </c>
    </row>
    <row r="26494" spans="1:4">
      <c r="C26494" s="320" t="s">
        <v>65014</v>
      </c>
    </row>
    <row r="26495" spans="1:4">
      <c r="B26495" s="320" t="s">
        <v>65015</v>
      </c>
      <c r="C26495" s="320" t="s">
        <v>65016</v>
      </c>
      <c r="D26495" s="321" t="s">
        <v>65017</v>
      </c>
    </row>
    <row r="26496" spans="1:4">
      <c r="A26496" s="320" t="s">
        <v>65018</v>
      </c>
      <c r="B26496" s="320" t="s">
        <v>65019</v>
      </c>
      <c r="C26496" s="320" t="s">
        <v>65020</v>
      </c>
      <c r="D26496" s="321" t="s">
        <v>65021</v>
      </c>
    </row>
    <row r="26497" spans="1:4">
      <c r="A26497" s="322" t="s">
        <v>70160</v>
      </c>
    </row>
    <row r="26498" spans="1:4">
      <c r="A26498" s="322" t="s">
        <v>20178</v>
      </c>
      <c r="B26498" s="322" t="s">
        <v>35704</v>
      </c>
      <c r="C26498" s="322" t="s">
        <v>16412</v>
      </c>
      <c r="D26498" s="323" t="s">
        <v>67584</v>
      </c>
    </row>
    <row r="26499" spans="1:4">
      <c r="A26499" s="322" t="s">
        <v>17182</v>
      </c>
      <c r="B26499" s="322" t="s">
        <v>35701</v>
      </c>
      <c r="C26499" s="322" t="s">
        <v>16412</v>
      </c>
      <c r="D26499" s="323" t="s">
        <v>67584</v>
      </c>
    </row>
    <row r="26500" spans="1:4">
      <c r="A26500" s="322" t="s">
        <v>20211</v>
      </c>
      <c r="B26500" s="322" t="s">
        <v>34637</v>
      </c>
      <c r="C26500" s="322" t="s">
        <v>16412</v>
      </c>
      <c r="D26500" s="323" t="s">
        <v>39992</v>
      </c>
    </row>
    <row r="26501" spans="1:4">
      <c r="A26501" s="326">
        <v>11207</v>
      </c>
      <c r="B26501" s="322" t="s">
        <v>36347</v>
      </c>
      <c r="C26501" s="322" t="s">
        <v>16412</v>
      </c>
      <c r="D26501" s="323" t="s">
        <v>33559</v>
      </c>
    </row>
    <row r="26502" spans="1:4">
      <c r="A26502" s="322" t="s">
        <v>18284</v>
      </c>
      <c r="B26502" s="322" t="s">
        <v>35337</v>
      </c>
      <c r="C26502" s="322" t="s">
        <v>16412</v>
      </c>
      <c r="D26502" s="323" t="s">
        <v>67584</v>
      </c>
    </row>
    <row r="26503" spans="1:4">
      <c r="A26503" s="322" t="s">
        <v>25698</v>
      </c>
      <c r="B26503" s="322" t="s">
        <v>35702</v>
      </c>
      <c r="C26503" s="322" t="s">
        <v>16412</v>
      </c>
      <c r="D26503" s="323" t="s">
        <v>67584</v>
      </c>
    </row>
    <row r="26504" spans="1:4">
      <c r="A26504" s="322" t="s">
        <v>70194</v>
      </c>
      <c r="B26504" s="322" t="s">
        <v>34626</v>
      </c>
      <c r="C26504" s="322" t="s">
        <v>16412</v>
      </c>
      <c r="D26504" s="323" t="s">
        <v>67584</v>
      </c>
    </row>
    <row r="26505" spans="1:4">
      <c r="A26505" s="322" t="s">
        <v>22666</v>
      </c>
      <c r="B26505" s="322" t="s">
        <v>35227</v>
      </c>
      <c r="C26505" s="322" t="s">
        <v>16412</v>
      </c>
      <c r="D26505" s="323" t="s">
        <v>67584</v>
      </c>
    </row>
    <row r="26506" spans="1:4">
      <c r="A26506" s="322" t="s">
        <v>70195</v>
      </c>
      <c r="B26506" s="322" t="s">
        <v>35708</v>
      </c>
      <c r="C26506" s="322" t="s">
        <v>16412</v>
      </c>
      <c r="D26506" s="323" t="s">
        <v>70196</v>
      </c>
    </row>
    <row r="26507" spans="1:4">
      <c r="A26507" s="326">
        <v>11203</v>
      </c>
      <c r="B26507" s="322" t="s">
        <v>36342</v>
      </c>
      <c r="C26507" s="322" t="s">
        <v>16412</v>
      </c>
      <c r="D26507" s="323" t="s">
        <v>38280</v>
      </c>
    </row>
    <row r="26508" spans="1:4">
      <c r="A26508" s="322" t="s">
        <v>22429</v>
      </c>
      <c r="B26508" s="322" t="s">
        <v>34618</v>
      </c>
      <c r="C26508" s="322" t="s">
        <v>16412</v>
      </c>
      <c r="D26508" s="323" t="s">
        <v>67584</v>
      </c>
    </row>
    <row r="26509" spans="1:4">
      <c r="A26509" s="326">
        <v>11204</v>
      </c>
      <c r="B26509" s="322" t="s">
        <v>36343</v>
      </c>
      <c r="C26509" s="322" t="s">
        <v>16412</v>
      </c>
      <c r="D26509" s="323" t="s">
        <v>2672</v>
      </c>
    </row>
    <row r="26510" spans="1:4">
      <c r="A26510" s="322" t="s">
        <v>22710</v>
      </c>
      <c r="B26510" s="322" t="s">
        <v>35223</v>
      </c>
      <c r="C26510" s="322" t="s">
        <v>16412</v>
      </c>
      <c r="D26510" s="323" t="s">
        <v>67584</v>
      </c>
    </row>
    <row r="26511" spans="1:4">
      <c r="A26511" s="326">
        <v>11118</v>
      </c>
      <c r="B26511" s="322" t="s">
        <v>36304</v>
      </c>
      <c r="C26511" s="322" t="s">
        <v>16412</v>
      </c>
      <c r="D26511" s="323" t="s">
        <v>137</v>
      </c>
    </row>
    <row r="26512" spans="1:4">
      <c r="A26512" s="322" t="s">
        <v>23823</v>
      </c>
      <c r="B26512" s="322" t="s">
        <v>35698</v>
      </c>
      <c r="C26512" s="322" t="s">
        <v>16412</v>
      </c>
      <c r="D26512" s="323" t="s">
        <v>305</v>
      </c>
    </row>
    <row r="26513" spans="1:4">
      <c r="A26513" s="322" t="s">
        <v>29856</v>
      </c>
      <c r="B26513" s="322" t="s">
        <v>34613</v>
      </c>
      <c r="C26513" s="322" t="s">
        <v>16412</v>
      </c>
      <c r="D26513" s="323" t="s">
        <v>2299</v>
      </c>
    </row>
    <row r="26514" spans="1:4">
      <c r="A26514" s="326">
        <v>11795</v>
      </c>
      <c r="B26514" s="322" t="s">
        <v>36614</v>
      </c>
      <c r="C26514" s="322" t="s">
        <v>16412</v>
      </c>
      <c r="D26514" s="323" t="s">
        <v>2382</v>
      </c>
    </row>
    <row r="26515" spans="1:4">
      <c r="A26515" s="322" t="s">
        <v>17510</v>
      </c>
      <c r="B26515" s="322" t="s">
        <v>35706</v>
      </c>
      <c r="C26515" s="322" t="s">
        <v>16412</v>
      </c>
      <c r="D26515" s="323" t="s">
        <v>67584</v>
      </c>
    </row>
    <row r="26516" spans="1:4">
      <c r="A26516" s="322" t="s">
        <v>22026</v>
      </c>
      <c r="B26516" s="322" t="s">
        <v>35166</v>
      </c>
      <c r="C26516" s="322" t="s">
        <v>16412</v>
      </c>
      <c r="D26516" s="323" t="s">
        <v>1100</v>
      </c>
    </row>
    <row r="26517" spans="1:4">
      <c r="A26517" s="326">
        <v>11797</v>
      </c>
      <c r="B26517" s="322" t="s">
        <v>36617</v>
      </c>
      <c r="C26517" s="322" t="s">
        <v>16412</v>
      </c>
      <c r="D26517" s="323" t="s">
        <v>2246</v>
      </c>
    </row>
    <row r="26518" spans="1:4">
      <c r="A26518" s="322" t="s">
        <v>17691</v>
      </c>
      <c r="B26518" s="322" t="s">
        <v>35167</v>
      </c>
      <c r="C26518" s="322" t="s">
        <v>16412</v>
      </c>
      <c r="D26518" s="323" t="s">
        <v>1146</v>
      </c>
    </row>
    <row r="26519" spans="1:4">
      <c r="A26519" s="322" t="s">
        <v>17070</v>
      </c>
      <c r="B26519" s="322" t="s">
        <v>35129</v>
      </c>
      <c r="C26519" s="322" t="s">
        <v>16412</v>
      </c>
      <c r="D26519" s="323" t="s">
        <v>2555</v>
      </c>
    </row>
    <row r="26520" spans="1:4">
      <c r="A26520" s="322" t="s">
        <v>22649</v>
      </c>
      <c r="B26520" s="322" t="s">
        <v>70197</v>
      </c>
      <c r="C26520" s="322" t="s">
        <v>16412</v>
      </c>
      <c r="D26520" s="323" t="s">
        <v>34012</v>
      </c>
    </row>
    <row r="26521" spans="1:4">
      <c r="B26521" s="322" t="s">
        <v>17552</v>
      </c>
    </row>
    <row r="26522" spans="1:4">
      <c r="A26522" s="322" t="s">
        <v>29853</v>
      </c>
      <c r="B26522" s="322" t="s">
        <v>70198</v>
      </c>
      <c r="C26522" s="322" t="s">
        <v>16412</v>
      </c>
      <c r="D26522" s="323" t="s">
        <v>1697</v>
      </c>
    </row>
    <row r="26523" spans="1:4">
      <c r="B26523" s="322" t="s">
        <v>70180</v>
      </c>
    </row>
    <row r="26524" spans="1:4">
      <c r="A26524" s="322" t="s">
        <v>29970</v>
      </c>
      <c r="B26524" s="322" t="s">
        <v>34617</v>
      </c>
      <c r="C26524" s="322" t="s">
        <v>16412</v>
      </c>
      <c r="D26524" s="323" t="s">
        <v>53231</v>
      </c>
    </row>
    <row r="26525" spans="1:4">
      <c r="A26525" s="326">
        <v>11205</v>
      </c>
      <c r="B26525" s="322" t="s">
        <v>36344</v>
      </c>
      <c r="C26525" s="322" t="s">
        <v>16412</v>
      </c>
      <c r="D26525" s="323" t="s">
        <v>14406</v>
      </c>
    </row>
    <row r="26526" spans="1:4">
      <c r="A26526" s="326">
        <v>11796</v>
      </c>
      <c r="B26526" s="322" t="s">
        <v>36616</v>
      </c>
      <c r="C26526" s="322" t="s">
        <v>16412</v>
      </c>
      <c r="D26526" s="323" t="s">
        <v>70182</v>
      </c>
    </row>
    <row r="26527" spans="1:4">
      <c r="A26527" s="322" t="s">
        <v>70199</v>
      </c>
      <c r="B26527" s="322" t="s">
        <v>34619</v>
      </c>
      <c r="C26527" s="322" t="s">
        <v>16412</v>
      </c>
      <c r="D26527" s="323" t="s">
        <v>67584</v>
      </c>
    </row>
    <row r="26528" spans="1:4">
      <c r="A26528" s="322" t="s">
        <v>17437</v>
      </c>
      <c r="B26528" s="322" t="s">
        <v>70200</v>
      </c>
      <c r="C26528" s="322" t="s">
        <v>16412</v>
      </c>
      <c r="D26528" s="323" t="s">
        <v>70201</v>
      </c>
    </row>
    <row r="26529" spans="1:4">
      <c r="B26529" s="322" t="s">
        <v>70202</v>
      </c>
    </row>
    <row r="26530" spans="1:4">
      <c r="A26530" s="326">
        <v>11799</v>
      </c>
      <c r="B26530" s="322" t="s">
        <v>70203</v>
      </c>
      <c r="C26530" s="322" t="s">
        <v>16412</v>
      </c>
      <c r="D26530" s="323" t="s">
        <v>70204</v>
      </c>
    </row>
    <row r="26531" spans="1:4">
      <c r="B26531" s="322" t="s">
        <v>70205</v>
      </c>
    </row>
    <row r="26532" spans="1:4">
      <c r="A26532" s="326">
        <v>11161</v>
      </c>
      <c r="B26532" s="322" t="s">
        <v>70206</v>
      </c>
      <c r="C26532" s="322" t="s">
        <v>16412</v>
      </c>
      <c r="D26532" s="323" t="s">
        <v>37035</v>
      </c>
    </row>
    <row r="26533" spans="1:4">
      <c r="B26533" s="322" t="s">
        <v>70205</v>
      </c>
    </row>
    <row r="26534" spans="1:4">
      <c r="A26534" s="322" t="s">
        <v>70207</v>
      </c>
      <c r="B26534" s="322" t="s">
        <v>34651</v>
      </c>
      <c r="C26534" s="322" t="s">
        <v>16412</v>
      </c>
      <c r="D26534" s="323" t="s">
        <v>70208</v>
      </c>
    </row>
    <row r="26535" spans="1:4">
      <c r="A26535" s="322" t="s">
        <v>18449</v>
      </c>
      <c r="B26535" s="322" t="s">
        <v>35418</v>
      </c>
      <c r="C26535" s="322" t="s">
        <v>16412</v>
      </c>
      <c r="D26535" s="323" t="s">
        <v>37314</v>
      </c>
    </row>
    <row r="26536" spans="1:4">
      <c r="A26536" s="322" t="s">
        <v>70209</v>
      </c>
      <c r="B26536" s="322" t="s">
        <v>35338</v>
      </c>
      <c r="C26536" s="322" t="s">
        <v>16412</v>
      </c>
      <c r="D26536" s="323" t="s">
        <v>67584</v>
      </c>
    </row>
    <row r="26537" spans="1:4">
      <c r="A26537" s="322" t="s">
        <v>70210</v>
      </c>
      <c r="B26537" s="322" t="s">
        <v>70211</v>
      </c>
      <c r="C26537" s="322" t="s">
        <v>16412</v>
      </c>
      <c r="D26537" s="323" t="s">
        <v>39992</v>
      </c>
    </row>
    <row r="26538" spans="1:4">
      <c r="B26538" s="322" t="s">
        <v>70212</v>
      </c>
    </row>
    <row r="26539" spans="1:4">
      <c r="A26539" s="322" t="s">
        <v>18447</v>
      </c>
      <c r="B26539" s="322" t="s">
        <v>35417</v>
      </c>
      <c r="C26539" s="322" t="s">
        <v>16412</v>
      </c>
      <c r="D26539" s="323" t="s">
        <v>2592</v>
      </c>
    </row>
    <row r="26540" spans="1:4">
      <c r="A26540" s="322" t="s">
        <v>70213</v>
      </c>
      <c r="B26540" s="322" t="s">
        <v>34691</v>
      </c>
      <c r="C26540" s="322" t="s">
        <v>16412</v>
      </c>
      <c r="D26540" s="323" t="s">
        <v>38844</v>
      </c>
    </row>
    <row r="26541" spans="1:4">
      <c r="A26541" s="322" t="s">
        <v>30106</v>
      </c>
      <c r="B26541" s="322" t="s">
        <v>35407</v>
      </c>
      <c r="C26541" s="322" t="s">
        <v>16412</v>
      </c>
      <c r="D26541" s="323" t="s">
        <v>35244</v>
      </c>
    </row>
    <row r="26542" spans="1:4">
      <c r="A26542" s="322" t="s">
        <v>70214</v>
      </c>
      <c r="B26542" s="322" t="s">
        <v>34623</v>
      </c>
      <c r="C26542" s="322" t="s">
        <v>16412</v>
      </c>
      <c r="D26542" s="323" t="s">
        <v>2438</v>
      </c>
    </row>
    <row r="26543" spans="1:4">
      <c r="A26543" s="322" t="s">
        <v>70215</v>
      </c>
      <c r="B26543" s="322" t="s">
        <v>34624</v>
      </c>
      <c r="C26543" s="322" t="s">
        <v>16412</v>
      </c>
      <c r="D26543" s="323" t="s">
        <v>67584</v>
      </c>
    </row>
    <row r="26544" spans="1:4">
      <c r="A26544" s="329">
        <v>9126</v>
      </c>
      <c r="B26544" s="322" t="s">
        <v>35339</v>
      </c>
      <c r="C26544" s="322" t="s">
        <v>16412</v>
      </c>
      <c r="D26544" s="323" t="s">
        <v>67584</v>
      </c>
    </row>
    <row r="26545" spans="1:4">
      <c r="A26545" s="326">
        <v>11206</v>
      </c>
      <c r="B26545" s="322" t="s">
        <v>36345</v>
      </c>
      <c r="C26545" s="322" t="s">
        <v>16412</v>
      </c>
      <c r="D26545" s="323" t="s">
        <v>26880</v>
      </c>
    </row>
    <row r="26546" spans="1:4">
      <c r="A26546" s="322" t="s">
        <v>23820</v>
      </c>
      <c r="B26546" s="322" t="s">
        <v>35697</v>
      </c>
      <c r="C26546" s="322" t="s">
        <v>16412</v>
      </c>
      <c r="D26546" s="323" t="s">
        <v>105</v>
      </c>
    </row>
    <row r="26547" spans="1:4">
      <c r="A26547" s="322" t="s">
        <v>70216</v>
      </c>
      <c r="B26547" s="322" t="s">
        <v>35695</v>
      </c>
      <c r="C26547" s="322" t="s">
        <v>16412</v>
      </c>
      <c r="D26547" s="323" t="s">
        <v>105</v>
      </c>
    </row>
    <row r="26548" spans="1:4">
      <c r="A26548" s="322" t="s">
        <v>23819</v>
      </c>
      <c r="B26548" s="322" t="s">
        <v>35696</v>
      </c>
      <c r="C26548" s="322" t="s">
        <v>16412</v>
      </c>
      <c r="D26548" s="323" t="s">
        <v>105</v>
      </c>
    </row>
    <row r="26549" spans="1:4">
      <c r="A26549" s="322" t="s">
        <v>22546</v>
      </c>
      <c r="B26549" s="322" t="s">
        <v>70217</v>
      </c>
      <c r="C26549" s="322" t="s">
        <v>16412</v>
      </c>
      <c r="D26549" s="323" t="s">
        <v>70218</v>
      </c>
    </row>
    <row r="26550" spans="1:4">
      <c r="B26550" s="322" t="s">
        <v>70219</v>
      </c>
    </row>
    <row r="26551" spans="1:4">
      <c r="A26551" s="322" t="s">
        <v>23730</v>
      </c>
      <c r="B26551" s="322" t="s">
        <v>35703</v>
      </c>
      <c r="C26551" s="322" t="s">
        <v>16412</v>
      </c>
      <c r="D26551" s="323" t="s">
        <v>8773</v>
      </c>
    </row>
    <row r="26552" spans="1:4">
      <c r="A26552" s="326">
        <v>11162</v>
      </c>
      <c r="B26552" s="322" t="s">
        <v>36329</v>
      </c>
      <c r="C26552" s="322" t="s">
        <v>16412</v>
      </c>
      <c r="D26552" s="323" t="s">
        <v>34012</v>
      </c>
    </row>
    <row r="26553" spans="1:4">
      <c r="A26553" s="322" t="s">
        <v>23834</v>
      </c>
      <c r="B26553" s="322" t="s">
        <v>35246</v>
      </c>
      <c r="C26553" s="322" t="s">
        <v>16412</v>
      </c>
      <c r="D26553" s="323" t="s">
        <v>70193</v>
      </c>
    </row>
    <row r="26554" spans="1:4">
      <c r="A26554" s="322" t="s">
        <v>24726</v>
      </c>
      <c r="B26554" s="322" t="s">
        <v>34689</v>
      </c>
      <c r="C26554" s="322" t="s">
        <v>16412</v>
      </c>
      <c r="D26554" s="323" t="s">
        <v>410</v>
      </c>
    </row>
    <row r="26555" spans="1:4">
      <c r="A26555" s="326">
        <v>11800</v>
      </c>
      <c r="B26555" s="322" t="s">
        <v>36618</v>
      </c>
      <c r="C26555" s="322" t="s">
        <v>16412</v>
      </c>
      <c r="D26555" s="323" t="s">
        <v>19588</v>
      </c>
    </row>
    <row r="26556" spans="1:4">
      <c r="A26556" s="322" t="s">
        <v>29852</v>
      </c>
      <c r="B26556" s="322" t="s">
        <v>34615</v>
      </c>
      <c r="C26556" s="322" t="s">
        <v>16412</v>
      </c>
      <c r="D26556" s="323" t="s">
        <v>1928</v>
      </c>
    </row>
    <row r="26557" spans="1:4">
      <c r="A26557" s="322" t="s">
        <v>70220</v>
      </c>
      <c r="B26557" s="322" t="s">
        <v>34639</v>
      </c>
      <c r="C26557" s="322" t="s">
        <v>16412</v>
      </c>
      <c r="D26557" s="323" t="s">
        <v>1551</v>
      </c>
    </row>
    <row r="26558" spans="1:4">
      <c r="A26558" s="322" t="s">
        <v>22931</v>
      </c>
      <c r="B26558" s="322" t="s">
        <v>34638</v>
      </c>
      <c r="C26558" s="322" t="s">
        <v>16412</v>
      </c>
      <c r="D26558" s="323" t="s">
        <v>768</v>
      </c>
    </row>
    <row r="26559" spans="1:4">
      <c r="A26559" s="326">
        <v>11120</v>
      </c>
      <c r="B26559" s="322" t="s">
        <v>36305</v>
      </c>
      <c r="C26559" s="322" t="s">
        <v>16412</v>
      </c>
      <c r="D26559" s="323" t="s">
        <v>2592</v>
      </c>
    </row>
    <row r="26560" spans="1:4">
      <c r="A26560" s="326">
        <v>11355</v>
      </c>
      <c r="B26560" s="322" t="s">
        <v>36433</v>
      </c>
      <c r="C26560" s="322" t="s">
        <v>16412</v>
      </c>
      <c r="D26560" s="323" t="s">
        <v>848</v>
      </c>
    </row>
    <row r="26561" spans="1:4">
      <c r="A26561" s="326">
        <v>11160</v>
      </c>
      <c r="B26561" s="322" t="s">
        <v>36328</v>
      </c>
      <c r="C26561" s="322" t="s">
        <v>16412</v>
      </c>
      <c r="D26561" s="323" t="s">
        <v>34012</v>
      </c>
    </row>
    <row r="26562" spans="1:4">
      <c r="A26562" s="326">
        <v>11208</v>
      </c>
      <c r="B26562" s="322" t="s">
        <v>36349</v>
      </c>
      <c r="C26562" s="322" t="s">
        <v>16412</v>
      </c>
      <c r="D26562" s="323" t="s">
        <v>40689</v>
      </c>
    </row>
    <row r="26563" spans="1:4">
      <c r="A26563" s="322" t="s">
        <v>27159</v>
      </c>
      <c r="B26563" s="322" t="s">
        <v>35247</v>
      </c>
      <c r="C26563" s="322" t="s">
        <v>16412</v>
      </c>
      <c r="D26563" s="323" t="s">
        <v>2859</v>
      </c>
    </row>
    <row r="26564" spans="1:4">
      <c r="A26564" s="322" t="s">
        <v>16751</v>
      </c>
      <c r="B26564" s="322" t="s">
        <v>23087</v>
      </c>
      <c r="C26564" s="322" t="s">
        <v>65078</v>
      </c>
    </row>
    <row r="26565" spans="1:4">
      <c r="A26565" s="290"/>
      <c r="B26565" s="290"/>
      <c r="C26565" s="300"/>
    </row>
    <row r="26566" spans="1:4">
      <c r="C26566" s="320" t="s">
        <v>65012</v>
      </c>
      <c r="D26566" s="321" t="s">
        <v>65013</v>
      </c>
    </row>
    <row r="26567" spans="1:4">
      <c r="C26567" s="320" t="s">
        <v>65014</v>
      </c>
    </row>
    <row r="26568" spans="1:4">
      <c r="B26568" s="320" t="s">
        <v>65015</v>
      </c>
      <c r="C26568" s="320" t="s">
        <v>65016</v>
      </c>
      <c r="D26568" s="321" t="s">
        <v>65017</v>
      </c>
    </row>
    <row r="26569" spans="1:4">
      <c r="A26569" s="320" t="s">
        <v>65018</v>
      </c>
      <c r="B26569" s="320" t="s">
        <v>65019</v>
      </c>
      <c r="C26569" s="320" t="s">
        <v>65020</v>
      </c>
      <c r="D26569" s="321" t="s">
        <v>65021</v>
      </c>
    </row>
    <row r="26570" spans="1:4">
      <c r="A26570" s="322" t="s">
        <v>70160</v>
      </c>
    </row>
    <row r="26571" spans="1:4">
      <c r="A26571" s="322" t="s">
        <v>22721</v>
      </c>
      <c r="B26571" s="322" t="s">
        <v>35225</v>
      </c>
      <c r="C26571" s="322" t="s">
        <v>16412</v>
      </c>
      <c r="D26571" s="323" t="s">
        <v>67584</v>
      </c>
    </row>
    <row r="26572" spans="1:4">
      <c r="A26572" s="322" t="s">
        <v>18876</v>
      </c>
      <c r="B26572" s="322" t="s">
        <v>35700</v>
      </c>
      <c r="C26572" s="322" t="s">
        <v>16412</v>
      </c>
      <c r="D26572" s="323" t="s">
        <v>67584</v>
      </c>
    </row>
    <row r="26573" spans="1:4">
      <c r="A26573" s="322" t="s">
        <v>18362</v>
      </c>
      <c r="B26573" s="322" t="s">
        <v>70221</v>
      </c>
      <c r="C26573" s="322" t="s">
        <v>16412</v>
      </c>
      <c r="D26573" s="323" t="s">
        <v>38778</v>
      </c>
    </row>
    <row r="26574" spans="1:4">
      <c r="B26574" s="322" t="s">
        <v>70222</v>
      </c>
    </row>
    <row r="26575" spans="1:4">
      <c r="A26575" s="322" t="s">
        <v>18363</v>
      </c>
      <c r="B26575" s="322" t="s">
        <v>70223</v>
      </c>
      <c r="C26575" s="322" t="s">
        <v>16412</v>
      </c>
      <c r="D26575" s="323" t="s">
        <v>38778</v>
      </c>
    </row>
    <row r="26576" spans="1:4">
      <c r="B26576" s="322" t="s">
        <v>70212</v>
      </c>
    </row>
    <row r="26577" spans="1:4">
      <c r="A26577" s="326">
        <v>11803</v>
      </c>
      <c r="B26577" s="322" t="s">
        <v>36621</v>
      </c>
      <c r="C26577" s="322" t="s">
        <v>16412</v>
      </c>
      <c r="D26577" s="323" t="s">
        <v>19588</v>
      </c>
    </row>
    <row r="26578" spans="1:4">
      <c r="A26578" s="326">
        <v>11104</v>
      </c>
      <c r="B26578" s="322" t="s">
        <v>36297</v>
      </c>
      <c r="C26578" s="322" t="s">
        <v>16412</v>
      </c>
      <c r="D26578" s="323" t="s">
        <v>34285</v>
      </c>
    </row>
    <row r="26579" spans="1:4">
      <c r="A26579" s="326">
        <v>11159</v>
      </c>
      <c r="B26579" s="322" t="s">
        <v>70224</v>
      </c>
      <c r="C26579" s="322" t="s">
        <v>16412</v>
      </c>
      <c r="D26579" s="323" t="s">
        <v>34012</v>
      </c>
    </row>
    <row r="26580" spans="1:4">
      <c r="B26580" s="322" t="s">
        <v>70225</v>
      </c>
    </row>
    <row r="26581" spans="1:4">
      <c r="A26581" s="322" t="s">
        <v>70226</v>
      </c>
      <c r="B26581" s="322" t="s">
        <v>34690</v>
      </c>
      <c r="C26581" s="322" t="s">
        <v>16412</v>
      </c>
      <c r="D26581" s="323" t="s">
        <v>39992</v>
      </c>
    </row>
    <row r="26582" spans="1:4">
      <c r="A26582" s="322" t="s">
        <v>70227</v>
      </c>
      <c r="B26582" s="322" t="s">
        <v>34621</v>
      </c>
      <c r="C26582" s="322" t="s">
        <v>16412</v>
      </c>
      <c r="D26582" s="323" t="s">
        <v>33080</v>
      </c>
    </row>
    <row r="26583" spans="1:4">
      <c r="A26583" s="326">
        <v>11156</v>
      </c>
      <c r="B26583" s="322" t="s">
        <v>70228</v>
      </c>
      <c r="C26583" s="322" t="s">
        <v>16412</v>
      </c>
      <c r="D26583" s="323" t="s">
        <v>34012</v>
      </c>
    </row>
    <row r="26584" spans="1:4">
      <c r="B26584" s="322" t="s">
        <v>70180</v>
      </c>
    </row>
    <row r="26585" spans="1:4">
      <c r="A26585" s="322" t="s">
        <v>18461</v>
      </c>
      <c r="B26585" s="322" t="s">
        <v>35699</v>
      </c>
      <c r="C26585" s="322" t="s">
        <v>16412</v>
      </c>
      <c r="D26585" s="323" t="s">
        <v>2035</v>
      </c>
    </row>
    <row r="26586" spans="1:4">
      <c r="A26586" s="322" t="s">
        <v>24848</v>
      </c>
      <c r="B26586" s="322" t="s">
        <v>35340</v>
      </c>
      <c r="C26586" s="322" t="s">
        <v>16412</v>
      </c>
      <c r="D26586" s="323" t="s">
        <v>34012</v>
      </c>
    </row>
    <row r="26587" spans="1:4">
      <c r="A26587" s="322" t="s">
        <v>16865</v>
      </c>
      <c r="B26587" s="322" t="s">
        <v>35451</v>
      </c>
      <c r="C26587" s="322" t="s">
        <v>16412</v>
      </c>
      <c r="D26587" s="323" t="s">
        <v>70229</v>
      </c>
    </row>
    <row r="26588" spans="1:4">
      <c r="A26588" s="322" t="s">
        <v>22602</v>
      </c>
      <c r="B26588" s="322" t="s">
        <v>35452</v>
      </c>
      <c r="C26588" s="322" t="s">
        <v>16412</v>
      </c>
      <c r="D26588" s="323" t="s">
        <v>70230</v>
      </c>
    </row>
    <row r="26589" spans="1:4">
      <c r="A26589" s="322" t="s">
        <v>70231</v>
      </c>
      <c r="B26589" s="322" t="s">
        <v>35126</v>
      </c>
      <c r="C26589" s="322" t="s">
        <v>16412</v>
      </c>
      <c r="D26589" s="323" t="s">
        <v>70232</v>
      </c>
    </row>
    <row r="26590" spans="1:4">
      <c r="A26590" s="322" t="s">
        <v>18012</v>
      </c>
      <c r="B26590" s="322" t="s">
        <v>35707</v>
      </c>
      <c r="C26590" s="322" t="s">
        <v>16412</v>
      </c>
      <c r="D26590" s="323" t="s">
        <v>70233</v>
      </c>
    </row>
    <row r="26591" spans="1:4">
      <c r="A26591" s="322" t="s">
        <v>70234</v>
      </c>
      <c r="B26591" s="322" t="s">
        <v>34698</v>
      </c>
      <c r="C26591" s="322" t="s">
        <v>16412</v>
      </c>
      <c r="D26591" s="323" t="s">
        <v>39856</v>
      </c>
    </row>
    <row r="26592" spans="1:4">
      <c r="A26592" s="322" t="s">
        <v>70235</v>
      </c>
      <c r="B26592" s="322" t="s">
        <v>35399</v>
      </c>
      <c r="C26592" s="322" t="s">
        <v>16412</v>
      </c>
      <c r="D26592" s="323" t="s">
        <v>70236</v>
      </c>
    </row>
    <row r="26593" spans="1:4">
      <c r="A26593" s="326">
        <v>10746</v>
      </c>
      <c r="B26593" s="322" t="s">
        <v>36104</v>
      </c>
      <c r="C26593" s="322" t="s">
        <v>16412</v>
      </c>
      <c r="D26593" s="323" t="s">
        <v>70237</v>
      </c>
    </row>
    <row r="26594" spans="1:4">
      <c r="A26594" s="322" t="s">
        <v>70238</v>
      </c>
      <c r="B26594" s="322" t="s">
        <v>34686</v>
      </c>
      <c r="C26594" s="322" t="s">
        <v>16412</v>
      </c>
      <c r="D26594" s="323" t="s">
        <v>70239</v>
      </c>
    </row>
    <row r="26595" spans="1:4">
      <c r="A26595" s="326">
        <v>11121</v>
      </c>
      <c r="B26595" s="322" t="s">
        <v>36306</v>
      </c>
      <c r="C26595" s="322" t="s">
        <v>16412</v>
      </c>
      <c r="D26595" s="323" t="s">
        <v>70240</v>
      </c>
    </row>
    <row r="26596" spans="1:4">
      <c r="A26596" s="322" t="s">
        <v>22346</v>
      </c>
      <c r="B26596" s="322" t="s">
        <v>35692</v>
      </c>
      <c r="C26596" s="322" t="s">
        <v>16412</v>
      </c>
      <c r="D26596" s="323" t="s">
        <v>57017</v>
      </c>
    </row>
    <row r="26597" spans="1:4">
      <c r="A26597" s="322" t="s">
        <v>17662</v>
      </c>
      <c r="B26597" s="322" t="s">
        <v>35185</v>
      </c>
      <c r="C26597" s="322" t="s">
        <v>16412</v>
      </c>
      <c r="D26597" s="323" t="s">
        <v>35244</v>
      </c>
    </row>
    <row r="26598" spans="1:4">
      <c r="A26598" s="322" t="s">
        <v>28670</v>
      </c>
      <c r="B26598" s="322" t="s">
        <v>70241</v>
      </c>
      <c r="C26598" s="322" t="s">
        <v>16412</v>
      </c>
      <c r="D26598" s="323" t="s">
        <v>35008</v>
      </c>
    </row>
    <row r="26599" spans="1:4">
      <c r="B26599" s="322" t="s">
        <v>17552</v>
      </c>
    </row>
    <row r="26600" spans="1:4">
      <c r="A26600" s="322" t="s">
        <v>22668</v>
      </c>
      <c r="B26600" s="322" t="s">
        <v>35226</v>
      </c>
      <c r="C26600" s="322" t="s">
        <v>16412</v>
      </c>
      <c r="D26600" s="323" t="s">
        <v>67584</v>
      </c>
    </row>
    <row r="26601" spans="1:4">
      <c r="A26601" s="326">
        <v>11158</v>
      </c>
      <c r="B26601" s="322" t="s">
        <v>70242</v>
      </c>
      <c r="C26601" s="322" t="s">
        <v>16412</v>
      </c>
      <c r="D26601" s="323" t="s">
        <v>34012</v>
      </c>
    </row>
    <row r="26602" spans="1:4">
      <c r="B26602" s="322" t="s">
        <v>70205</v>
      </c>
    </row>
    <row r="26603" spans="1:4">
      <c r="A26603" s="322" t="s">
        <v>70243</v>
      </c>
      <c r="B26603" s="322" t="s">
        <v>34643</v>
      </c>
      <c r="C26603" s="322" t="s">
        <v>16412</v>
      </c>
      <c r="D26603" s="323" t="s">
        <v>67584</v>
      </c>
    </row>
    <row r="26604" spans="1:4">
      <c r="A26604" s="326">
        <v>11155</v>
      </c>
      <c r="B26604" s="322" t="s">
        <v>70244</v>
      </c>
      <c r="C26604" s="322" t="s">
        <v>16412</v>
      </c>
      <c r="D26604" s="323" t="s">
        <v>34012</v>
      </c>
    </row>
    <row r="26605" spans="1:4">
      <c r="B26605" s="322" t="s">
        <v>70205</v>
      </c>
    </row>
    <row r="26606" spans="1:4">
      <c r="A26606" s="322" t="s">
        <v>70245</v>
      </c>
      <c r="B26606" s="322" t="s">
        <v>34642</v>
      </c>
      <c r="C26606" s="322" t="s">
        <v>16412</v>
      </c>
      <c r="D26606" s="323" t="s">
        <v>27083</v>
      </c>
    </row>
    <row r="26607" spans="1:4">
      <c r="A26607" s="322" t="s">
        <v>70246</v>
      </c>
      <c r="B26607" s="322" t="s">
        <v>34649</v>
      </c>
      <c r="C26607" s="322" t="s">
        <v>16412</v>
      </c>
      <c r="D26607" s="323" t="s">
        <v>2526</v>
      </c>
    </row>
    <row r="26608" spans="1:4">
      <c r="A26608" s="322" t="s">
        <v>29855</v>
      </c>
      <c r="B26608" s="322" t="s">
        <v>34614</v>
      </c>
      <c r="C26608" s="322" t="s">
        <v>16412</v>
      </c>
      <c r="D26608" s="323" t="s">
        <v>2299</v>
      </c>
    </row>
    <row r="26609" spans="1:4">
      <c r="A26609" s="322" t="s">
        <v>70247</v>
      </c>
      <c r="B26609" s="322" t="s">
        <v>34640</v>
      </c>
      <c r="C26609" s="322" t="s">
        <v>16412</v>
      </c>
      <c r="D26609" s="323" t="s">
        <v>2299</v>
      </c>
    </row>
    <row r="26610" spans="1:4">
      <c r="A26610" s="322" t="s">
        <v>26578</v>
      </c>
      <c r="B26610" s="322" t="s">
        <v>35128</v>
      </c>
      <c r="C26610" s="322" t="s">
        <v>16412</v>
      </c>
      <c r="D26610" s="323" t="s">
        <v>37526</v>
      </c>
    </row>
    <row r="26611" spans="1:4">
      <c r="A26611" s="322" t="s">
        <v>25489</v>
      </c>
      <c r="B26611" s="322" t="s">
        <v>35342</v>
      </c>
      <c r="C26611" s="322" t="s">
        <v>16412</v>
      </c>
      <c r="D26611" s="323" t="s">
        <v>67584</v>
      </c>
    </row>
    <row r="26612" spans="1:4">
      <c r="A26612" s="322" t="s">
        <v>70248</v>
      </c>
      <c r="B26612" s="322" t="s">
        <v>34641</v>
      </c>
      <c r="C26612" s="322" t="s">
        <v>16412</v>
      </c>
      <c r="D26612" s="323" t="s">
        <v>67584</v>
      </c>
    </row>
    <row r="26613" spans="1:4">
      <c r="A26613" s="322" t="s">
        <v>24597</v>
      </c>
      <c r="B26613" s="322" t="s">
        <v>35343</v>
      </c>
      <c r="C26613" s="322" t="s">
        <v>16412</v>
      </c>
      <c r="D26613" s="323" t="s">
        <v>34012</v>
      </c>
    </row>
    <row r="26614" spans="1:4">
      <c r="A26614" s="322" t="s">
        <v>22683</v>
      </c>
      <c r="B26614" s="322" t="s">
        <v>35224</v>
      </c>
      <c r="C26614" s="322" t="s">
        <v>16412</v>
      </c>
      <c r="D26614" s="323" t="s">
        <v>67584</v>
      </c>
    </row>
    <row r="26615" spans="1:4">
      <c r="A26615" s="322" t="s">
        <v>25580</v>
      </c>
      <c r="B26615" s="322" t="s">
        <v>35694</v>
      </c>
      <c r="C26615" s="322" t="s">
        <v>16412</v>
      </c>
      <c r="D26615" s="323" t="s">
        <v>35714</v>
      </c>
    </row>
    <row r="26616" spans="1:4">
      <c r="A26616" s="322" t="s">
        <v>70249</v>
      </c>
      <c r="B26616" s="322" t="s">
        <v>70250</v>
      </c>
      <c r="C26616" s="322" t="s">
        <v>16412</v>
      </c>
      <c r="D26616" s="323" t="s">
        <v>67584</v>
      </c>
    </row>
    <row r="26617" spans="1:4">
      <c r="B26617" s="322" t="s">
        <v>70251</v>
      </c>
    </row>
    <row r="26618" spans="1:4">
      <c r="A26618" s="326">
        <v>11119</v>
      </c>
      <c r="B26618" s="322" t="s">
        <v>70252</v>
      </c>
      <c r="C26618" s="322" t="s">
        <v>16412</v>
      </c>
      <c r="D26618" s="323" t="s">
        <v>423</v>
      </c>
    </row>
    <row r="26619" spans="1:4">
      <c r="B26619" s="322" t="s">
        <v>70205</v>
      </c>
    </row>
    <row r="26620" spans="1:4">
      <c r="A26620" s="322" t="s">
        <v>26798</v>
      </c>
      <c r="B26620" s="322" t="s">
        <v>35344</v>
      </c>
      <c r="C26620" s="322" t="s">
        <v>16412</v>
      </c>
      <c r="D26620" s="323" t="s">
        <v>67584</v>
      </c>
    </row>
    <row r="26621" spans="1:4">
      <c r="A26621" s="322" t="s">
        <v>22718</v>
      </c>
      <c r="B26621" s="322" t="s">
        <v>35222</v>
      </c>
      <c r="C26621" s="322" t="s">
        <v>16412</v>
      </c>
      <c r="D26621" s="323" t="s">
        <v>67584</v>
      </c>
    </row>
    <row r="26622" spans="1:4">
      <c r="A26622" s="322" t="s">
        <v>17580</v>
      </c>
      <c r="B26622" s="322" t="s">
        <v>70253</v>
      </c>
      <c r="C26622" s="322" t="s">
        <v>16412</v>
      </c>
      <c r="D26622" s="323" t="s">
        <v>349</v>
      </c>
    </row>
    <row r="26623" spans="1:4">
      <c r="B26623" s="322" t="s">
        <v>70225</v>
      </c>
    </row>
    <row r="26624" spans="1:4">
      <c r="A26624" s="322" t="s">
        <v>25252</v>
      </c>
      <c r="B26624" s="322" t="s">
        <v>35780</v>
      </c>
      <c r="C26624" s="322" t="s">
        <v>16412</v>
      </c>
      <c r="D26624" s="323" t="s">
        <v>17789</v>
      </c>
    </row>
    <row r="26625" spans="1:4">
      <c r="A26625" s="322" t="s">
        <v>22706</v>
      </c>
      <c r="B26625" s="322" t="s">
        <v>35229</v>
      </c>
      <c r="C26625" s="322" t="s">
        <v>16412</v>
      </c>
      <c r="D26625" s="323" t="s">
        <v>38945</v>
      </c>
    </row>
    <row r="26626" spans="1:4">
      <c r="A26626" s="322" t="s">
        <v>25461</v>
      </c>
      <c r="B26626" s="322" t="s">
        <v>34890</v>
      </c>
      <c r="C26626" s="322" t="s">
        <v>17134</v>
      </c>
      <c r="D26626" s="323" t="s">
        <v>392</v>
      </c>
    </row>
    <row r="26627" spans="1:4">
      <c r="A26627" s="326">
        <v>10199</v>
      </c>
      <c r="B26627" s="322" t="s">
        <v>26845</v>
      </c>
      <c r="C26627" s="322" t="s">
        <v>17134</v>
      </c>
      <c r="D26627" s="323" t="s">
        <v>392</v>
      </c>
    </row>
    <row r="26628" spans="1:4">
      <c r="A26628" s="322" t="s">
        <v>19961</v>
      </c>
      <c r="B26628" s="322" t="s">
        <v>35430</v>
      </c>
      <c r="C26628" s="322" t="s">
        <v>16412</v>
      </c>
      <c r="D26628" s="323" t="s">
        <v>32217</v>
      </c>
    </row>
    <row r="26629" spans="1:4">
      <c r="A26629" s="326">
        <v>12144</v>
      </c>
      <c r="B26629" s="322" t="s">
        <v>36791</v>
      </c>
      <c r="C26629" s="322" t="s">
        <v>26851</v>
      </c>
      <c r="D26629" s="325" t="s">
        <v>53749</v>
      </c>
    </row>
    <row r="26630" spans="1:4">
      <c r="A26630" s="322" t="s">
        <v>24556</v>
      </c>
      <c r="B26630" s="322" t="s">
        <v>70254</v>
      </c>
      <c r="C26630" s="322" t="s">
        <v>16412</v>
      </c>
      <c r="D26630" s="323" t="s">
        <v>70255</v>
      </c>
    </row>
    <row r="26631" spans="1:4">
      <c r="B26631" s="322" t="s">
        <v>70256</v>
      </c>
    </row>
    <row r="26632" spans="1:4">
      <c r="A26632" s="326">
        <v>10035</v>
      </c>
      <c r="B26632" s="322" t="s">
        <v>70254</v>
      </c>
      <c r="C26632" s="322" t="s">
        <v>16412</v>
      </c>
      <c r="D26632" s="323" t="s">
        <v>57195</v>
      </c>
    </row>
    <row r="26633" spans="1:4">
      <c r="B26633" s="322" t="s">
        <v>70257</v>
      </c>
    </row>
    <row r="26634" spans="1:4">
      <c r="A26634" s="326">
        <v>12148</v>
      </c>
      <c r="B26634" s="322" t="s">
        <v>70258</v>
      </c>
      <c r="C26634" s="322" t="s">
        <v>26851</v>
      </c>
      <c r="D26634" s="325" t="s">
        <v>53754</v>
      </c>
    </row>
    <row r="26635" spans="1:4">
      <c r="B26635" s="322" t="s">
        <v>70259</v>
      </c>
    </row>
    <row r="26636" spans="1:4">
      <c r="A26636" s="326">
        <v>11705</v>
      </c>
      <c r="B26636" s="322" t="s">
        <v>70260</v>
      </c>
      <c r="C26636" s="322" t="s">
        <v>16863</v>
      </c>
      <c r="D26636" s="325" t="s">
        <v>70261</v>
      </c>
    </row>
    <row r="26637" spans="1:4">
      <c r="B26637" s="322" t="s">
        <v>70262</v>
      </c>
    </row>
    <row r="26638" spans="1:4">
      <c r="B26638" s="322" t="s">
        <v>70263</v>
      </c>
    </row>
    <row r="26639" spans="1:4">
      <c r="B26639" s="322" t="s">
        <v>70264</v>
      </c>
    </row>
    <row r="26640" spans="1:4">
      <c r="A26640" s="322" t="s">
        <v>16751</v>
      </c>
      <c r="B26640" s="322" t="s">
        <v>23183</v>
      </c>
      <c r="C26640" s="322" t="s">
        <v>65078</v>
      </c>
    </row>
    <row r="26641" spans="1:4">
      <c r="A26641" s="259"/>
      <c r="B26641" s="290"/>
    </row>
    <row r="26642" spans="1:4">
      <c r="C26642" s="320" t="s">
        <v>65012</v>
      </c>
      <c r="D26642" s="321" t="s">
        <v>65013</v>
      </c>
    </row>
    <row r="26643" spans="1:4">
      <c r="C26643" s="320" t="s">
        <v>65014</v>
      </c>
    </row>
    <row r="26644" spans="1:4">
      <c r="B26644" s="320" t="s">
        <v>65015</v>
      </c>
      <c r="C26644" s="320" t="s">
        <v>65016</v>
      </c>
      <c r="D26644" s="321" t="s">
        <v>65017</v>
      </c>
    </row>
    <row r="26645" spans="1:4">
      <c r="A26645" s="320" t="s">
        <v>65018</v>
      </c>
      <c r="B26645" s="320" t="s">
        <v>65019</v>
      </c>
      <c r="C26645" s="320" t="s">
        <v>65020</v>
      </c>
      <c r="D26645" s="321" t="s">
        <v>65021</v>
      </c>
    </row>
    <row r="26646" spans="1:4">
      <c r="A26646" s="322" t="s">
        <v>70160</v>
      </c>
    </row>
    <row r="26647" spans="1:4">
      <c r="A26647" s="326">
        <v>12146</v>
      </c>
      <c r="B26647" s="322" t="s">
        <v>70265</v>
      </c>
      <c r="C26647" s="322" t="s">
        <v>26859</v>
      </c>
      <c r="D26647" s="325" t="s">
        <v>53749</v>
      </c>
    </row>
    <row r="26648" spans="1:4">
      <c r="B26648" s="322" t="s">
        <v>70266</v>
      </c>
    </row>
    <row r="26649" spans="1:4">
      <c r="A26649" s="326">
        <v>12145</v>
      </c>
      <c r="B26649" s="322" t="s">
        <v>70267</v>
      </c>
      <c r="C26649" s="322" t="s">
        <v>21</v>
      </c>
      <c r="D26649" s="325" t="s">
        <v>53751</v>
      </c>
    </row>
    <row r="26650" spans="1:4">
      <c r="B26650" s="322" t="s">
        <v>70268</v>
      </c>
    </row>
    <row r="26651" spans="1:4">
      <c r="A26651" s="322" t="s">
        <v>18626</v>
      </c>
      <c r="B26651" s="322" t="s">
        <v>18859</v>
      </c>
      <c r="C26651" s="322" t="s">
        <v>16412</v>
      </c>
      <c r="D26651" s="323" t="s">
        <v>1215</v>
      </c>
    </row>
    <row r="26652" spans="1:4">
      <c r="A26652" s="326">
        <v>12152</v>
      </c>
      <c r="B26652" s="322" t="s">
        <v>30173</v>
      </c>
      <c r="C26652" s="322" t="s">
        <v>21</v>
      </c>
      <c r="D26652" s="325" t="s">
        <v>30174</v>
      </c>
    </row>
    <row r="26653" spans="1:4">
      <c r="B26653" s="322" t="s">
        <v>70269</v>
      </c>
    </row>
    <row r="26654" spans="1:4">
      <c r="A26654" s="322" t="s">
        <v>70270</v>
      </c>
    </row>
    <row r="26655" spans="1:4">
      <c r="A26655" s="322" t="s">
        <v>16932</v>
      </c>
      <c r="B26655" s="322" t="s">
        <v>70271</v>
      </c>
      <c r="C26655" s="322" t="s">
        <v>17134</v>
      </c>
      <c r="D26655" s="323" t="s">
        <v>70272</v>
      </c>
    </row>
    <row r="26656" spans="1:4">
      <c r="B26656" s="322" t="s">
        <v>70273</v>
      </c>
    </row>
    <row r="26657" spans="1:4">
      <c r="B26657" s="322" t="s">
        <v>70274</v>
      </c>
    </row>
    <row r="26658" spans="1:4">
      <c r="A26658" s="322" t="s">
        <v>21752</v>
      </c>
      <c r="B26658" s="322" t="s">
        <v>33465</v>
      </c>
      <c r="C26658" s="322" t="s">
        <v>30</v>
      </c>
      <c r="D26658" s="323" t="s">
        <v>2514</v>
      </c>
    </row>
    <row r="26659" spans="1:4">
      <c r="A26659" s="322" t="s">
        <v>26254</v>
      </c>
      <c r="B26659" s="322" t="s">
        <v>33467</v>
      </c>
      <c r="C26659" s="322" t="s">
        <v>30</v>
      </c>
      <c r="D26659" s="323" t="s">
        <v>38657</v>
      </c>
    </row>
    <row r="26660" spans="1:4">
      <c r="A26660" s="322" t="s">
        <v>70275</v>
      </c>
      <c r="B26660" s="322" t="s">
        <v>35089</v>
      </c>
      <c r="C26660" s="322" t="s">
        <v>17134</v>
      </c>
      <c r="D26660" s="323" t="s">
        <v>16649</v>
      </c>
    </row>
    <row r="26661" spans="1:4">
      <c r="A26661" s="326">
        <v>12365</v>
      </c>
      <c r="B26661" s="322" t="s">
        <v>70276</v>
      </c>
      <c r="C26661" s="322" t="s">
        <v>17134</v>
      </c>
      <c r="D26661" s="323" t="s">
        <v>70277</v>
      </c>
    </row>
    <row r="26662" spans="1:4">
      <c r="B26662" s="322" t="s">
        <v>70278</v>
      </c>
    </row>
    <row r="26663" spans="1:4">
      <c r="A26663" s="322" t="s">
        <v>23763</v>
      </c>
      <c r="B26663" s="322" t="s">
        <v>33209</v>
      </c>
      <c r="C26663" s="322" t="s">
        <v>17134</v>
      </c>
      <c r="D26663" s="323" t="s">
        <v>1850</v>
      </c>
    </row>
    <row r="26664" spans="1:4">
      <c r="A26664" s="326">
        <v>12033</v>
      </c>
      <c r="B26664" s="322" t="s">
        <v>36738</v>
      </c>
      <c r="C26664" s="322" t="s">
        <v>17134</v>
      </c>
      <c r="D26664" s="323" t="s">
        <v>396</v>
      </c>
    </row>
    <row r="26665" spans="1:4">
      <c r="A26665" s="322" t="s">
        <v>23753</v>
      </c>
      <c r="B26665" s="322" t="s">
        <v>33200</v>
      </c>
      <c r="C26665" s="322" t="s">
        <v>17134</v>
      </c>
      <c r="D26665" s="323" t="s">
        <v>2269</v>
      </c>
    </row>
    <row r="26666" spans="1:4">
      <c r="A26666" s="326">
        <v>10999</v>
      </c>
      <c r="B26666" s="322" t="s">
        <v>70279</v>
      </c>
      <c r="C26666" s="322" t="s">
        <v>21</v>
      </c>
      <c r="D26666" s="325" t="s">
        <v>70280</v>
      </c>
    </row>
    <row r="26667" spans="1:4">
      <c r="A26667" s="322" t="s">
        <v>18953</v>
      </c>
      <c r="B26667" s="322" t="s">
        <v>35091</v>
      </c>
      <c r="C26667" s="322" t="s">
        <v>17134</v>
      </c>
      <c r="D26667" s="323" t="s">
        <v>33034</v>
      </c>
    </row>
    <row r="26668" spans="1:4">
      <c r="A26668" s="322" t="s">
        <v>70281</v>
      </c>
      <c r="B26668" s="322" t="s">
        <v>35097</v>
      </c>
      <c r="C26668" s="322" t="s">
        <v>17134</v>
      </c>
      <c r="D26668" s="323" t="s">
        <v>1167</v>
      </c>
    </row>
    <row r="26669" spans="1:4">
      <c r="A26669" s="322" t="s">
        <v>17591</v>
      </c>
      <c r="B26669" s="322" t="s">
        <v>35113</v>
      </c>
      <c r="C26669" s="322" t="s">
        <v>17134</v>
      </c>
      <c r="D26669" s="323" t="s">
        <v>70282</v>
      </c>
    </row>
    <row r="26670" spans="1:4">
      <c r="A26670" s="322" t="s">
        <v>17596</v>
      </c>
      <c r="B26670" s="322" t="s">
        <v>35114</v>
      </c>
      <c r="C26670" s="322" t="s">
        <v>17134</v>
      </c>
      <c r="D26670" s="323" t="s">
        <v>70283</v>
      </c>
    </row>
    <row r="26671" spans="1:4">
      <c r="A26671" s="322" t="s">
        <v>17588</v>
      </c>
      <c r="B26671" s="322" t="s">
        <v>35115</v>
      </c>
      <c r="C26671" s="322" t="s">
        <v>17134</v>
      </c>
      <c r="D26671" s="323" t="s">
        <v>40342</v>
      </c>
    </row>
    <row r="26672" spans="1:4">
      <c r="A26672" s="322" t="s">
        <v>17601</v>
      </c>
      <c r="B26672" s="322" t="s">
        <v>35116</v>
      </c>
      <c r="C26672" s="322" t="s">
        <v>17134</v>
      </c>
      <c r="D26672" s="323" t="s">
        <v>70284</v>
      </c>
    </row>
    <row r="26673" spans="1:4">
      <c r="A26673" s="326">
        <v>12359</v>
      </c>
      <c r="B26673" s="322" t="s">
        <v>70285</v>
      </c>
      <c r="C26673" s="322" t="s">
        <v>17134</v>
      </c>
      <c r="D26673" s="323" t="s">
        <v>70286</v>
      </c>
    </row>
    <row r="26674" spans="1:4">
      <c r="B26674" s="322" t="s">
        <v>70287</v>
      </c>
    </row>
    <row r="26675" spans="1:4">
      <c r="A26675" s="322" t="s">
        <v>21689</v>
      </c>
      <c r="B26675" s="322" t="s">
        <v>35092</v>
      </c>
      <c r="C26675" s="322" t="s">
        <v>17134</v>
      </c>
      <c r="D26675" s="323" t="s">
        <v>43215</v>
      </c>
    </row>
    <row r="26676" spans="1:4">
      <c r="A26676" s="322" t="s">
        <v>17631</v>
      </c>
      <c r="B26676" s="322" t="s">
        <v>35098</v>
      </c>
      <c r="C26676" s="322" t="s">
        <v>17134</v>
      </c>
      <c r="D26676" s="323" t="s">
        <v>70288</v>
      </c>
    </row>
    <row r="26677" spans="1:4">
      <c r="A26677" s="322" t="s">
        <v>70289</v>
      </c>
      <c r="B26677" s="322" t="s">
        <v>70290</v>
      </c>
      <c r="C26677" s="322" t="s">
        <v>17134</v>
      </c>
      <c r="D26677" s="323" t="s">
        <v>28972</v>
      </c>
    </row>
    <row r="26678" spans="1:4">
      <c r="B26678" s="322" t="s">
        <v>70291</v>
      </c>
    </row>
    <row r="26679" spans="1:4">
      <c r="A26679" s="322" t="s">
        <v>26669</v>
      </c>
      <c r="B26679" s="322" t="s">
        <v>70292</v>
      </c>
      <c r="C26679" s="322" t="s">
        <v>17134</v>
      </c>
      <c r="D26679" s="323" t="s">
        <v>65626</v>
      </c>
    </row>
    <row r="26680" spans="1:4">
      <c r="B26680" s="322" t="s">
        <v>70293</v>
      </c>
    </row>
    <row r="26681" spans="1:4">
      <c r="A26681" s="322" t="s">
        <v>22459</v>
      </c>
      <c r="B26681" s="322" t="s">
        <v>33463</v>
      </c>
      <c r="C26681" s="322" t="s">
        <v>32</v>
      </c>
      <c r="D26681" s="323" t="s">
        <v>70294</v>
      </c>
    </row>
    <row r="26682" spans="1:4">
      <c r="A26682" s="322" t="s">
        <v>26446</v>
      </c>
      <c r="B26682" s="322" t="s">
        <v>70295</v>
      </c>
      <c r="C26682" s="322" t="s">
        <v>32</v>
      </c>
      <c r="D26682" s="323" t="s">
        <v>70296</v>
      </c>
    </row>
    <row r="26683" spans="1:4">
      <c r="B26683" s="322" t="s">
        <v>70297</v>
      </c>
    </row>
    <row r="26684" spans="1:4">
      <c r="A26684" s="322" t="s">
        <v>27459</v>
      </c>
      <c r="B26684" s="322" t="s">
        <v>33399</v>
      </c>
      <c r="C26684" s="322" t="s">
        <v>17134</v>
      </c>
      <c r="D26684" s="323" t="s">
        <v>2368</v>
      </c>
    </row>
    <row r="26685" spans="1:4">
      <c r="A26685" s="322" t="s">
        <v>70298</v>
      </c>
      <c r="B26685" s="322" t="s">
        <v>70299</v>
      </c>
      <c r="C26685" s="322" t="s">
        <v>30</v>
      </c>
      <c r="D26685" s="323" t="s">
        <v>688</v>
      </c>
    </row>
    <row r="26686" spans="1:4">
      <c r="B26686" s="322" t="s">
        <v>70300</v>
      </c>
    </row>
    <row r="26687" spans="1:4">
      <c r="A26687" s="322" t="s">
        <v>29786</v>
      </c>
      <c r="B26687" s="322" t="s">
        <v>70301</v>
      </c>
      <c r="C26687" s="322" t="s">
        <v>21</v>
      </c>
      <c r="D26687" s="323" t="s">
        <v>70302</v>
      </c>
    </row>
    <row r="26688" spans="1:4">
      <c r="B26688" s="322" t="s">
        <v>70303</v>
      </c>
    </row>
    <row r="26689" spans="1:4">
      <c r="A26689" s="322" t="s">
        <v>30283</v>
      </c>
      <c r="B26689" s="322" t="s">
        <v>33376</v>
      </c>
      <c r="C26689" s="322" t="s">
        <v>16412</v>
      </c>
      <c r="D26689" s="323" t="s">
        <v>2479</v>
      </c>
    </row>
    <row r="26690" spans="1:4">
      <c r="A26690" s="322" t="s">
        <v>18381</v>
      </c>
      <c r="B26690" s="322" t="s">
        <v>33094</v>
      </c>
      <c r="C26690" s="322" t="s">
        <v>17134</v>
      </c>
      <c r="D26690" s="323" t="s">
        <v>40351</v>
      </c>
    </row>
    <row r="26691" spans="1:4">
      <c r="A26691" s="322" t="s">
        <v>70304</v>
      </c>
      <c r="B26691" s="322" t="s">
        <v>35094</v>
      </c>
      <c r="C26691" s="322" t="s">
        <v>17134</v>
      </c>
      <c r="D26691" s="323" t="s">
        <v>149</v>
      </c>
    </row>
    <row r="26692" spans="1:4">
      <c r="A26692" s="322" t="s">
        <v>23624</v>
      </c>
      <c r="B26692" s="322" t="s">
        <v>33198</v>
      </c>
      <c r="C26692" s="322" t="s">
        <v>17134</v>
      </c>
      <c r="D26692" s="323" t="s">
        <v>1983</v>
      </c>
    </row>
    <row r="26693" spans="1:4">
      <c r="A26693" s="322" t="s">
        <v>30281</v>
      </c>
      <c r="B26693" s="322" t="s">
        <v>33377</v>
      </c>
      <c r="C26693" s="322" t="s">
        <v>16412</v>
      </c>
      <c r="D26693" s="323" t="s">
        <v>324</v>
      </c>
    </row>
    <row r="26694" spans="1:4">
      <c r="A26694" s="322" t="s">
        <v>17600</v>
      </c>
      <c r="B26694" s="322" t="s">
        <v>35117</v>
      </c>
      <c r="C26694" s="322" t="s">
        <v>17134</v>
      </c>
      <c r="D26694" s="323" t="s">
        <v>627</v>
      </c>
    </row>
    <row r="26695" spans="1:4">
      <c r="A26695" s="322" t="s">
        <v>18366</v>
      </c>
      <c r="B26695" s="322" t="s">
        <v>33079</v>
      </c>
      <c r="C26695" s="322" t="s">
        <v>17134</v>
      </c>
      <c r="D26695" s="323" t="s">
        <v>1734</v>
      </c>
    </row>
    <row r="26696" spans="1:4">
      <c r="A26696" s="322" t="s">
        <v>23605</v>
      </c>
      <c r="B26696" s="322" t="s">
        <v>33191</v>
      </c>
      <c r="C26696" s="322" t="s">
        <v>17134</v>
      </c>
      <c r="D26696" s="323" t="s">
        <v>46250</v>
      </c>
    </row>
    <row r="26697" spans="1:4">
      <c r="A26697" s="322" t="s">
        <v>18395</v>
      </c>
      <c r="B26697" s="322" t="s">
        <v>33108</v>
      </c>
      <c r="C26697" s="322" t="s">
        <v>17134</v>
      </c>
      <c r="D26697" s="323" t="s">
        <v>963</v>
      </c>
    </row>
    <row r="26698" spans="1:4">
      <c r="A26698" s="322" t="s">
        <v>23764</v>
      </c>
      <c r="B26698" s="322" t="s">
        <v>33211</v>
      </c>
      <c r="C26698" s="322" t="s">
        <v>17134</v>
      </c>
      <c r="D26698" s="323" t="s">
        <v>70305</v>
      </c>
    </row>
    <row r="26699" spans="1:4">
      <c r="A26699" s="322" t="s">
        <v>18367</v>
      </c>
      <c r="B26699" s="322" t="s">
        <v>33081</v>
      </c>
      <c r="C26699" s="322" t="s">
        <v>17134</v>
      </c>
      <c r="D26699" s="323" t="s">
        <v>70306</v>
      </c>
    </row>
    <row r="26700" spans="1:4">
      <c r="A26700" s="322" t="s">
        <v>18405</v>
      </c>
      <c r="B26700" s="322" t="s">
        <v>33118</v>
      </c>
      <c r="C26700" s="322" t="s">
        <v>17134</v>
      </c>
      <c r="D26700" s="323" t="s">
        <v>2388</v>
      </c>
    </row>
    <row r="26701" spans="1:4">
      <c r="A26701" s="322" t="s">
        <v>70307</v>
      </c>
      <c r="B26701" s="322" t="s">
        <v>70308</v>
      </c>
      <c r="C26701" s="322" t="s">
        <v>17134</v>
      </c>
      <c r="D26701" s="323" t="s">
        <v>2039</v>
      </c>
    </row>
    <row r="26702" spans="1:4">
      <c r="B26702" s="322" t="s">
        <v>70309</v>
      </c>
    </row>
    <row r="26703" spans="1:4">
      <c r="A26703" s="322" t="s">
        <v>24998</v>
      </c>
      <c r="B26703" s="322" t="s">
        <v>33464</v>
      </c>
      <c r="C26703" s="322" t="s">
        <v>16412</v>
      </c>
      <c r="D26703" s="323" t="s">
        <v>56552</v>
      </c>
    </row>
    <row r="26704" spans="1:4">
      <c r="A26704" s="326">
        <v>12358</v>
      </c>
      <c r="B26704" s="322" t="s">
        <v>70310</v>
      </c>
      <c r="C26704" s="322" t="s">
        <v>17134</v>
      </c>
      <c r="D26704" s="323" t="s">
        <v>70311</v>
      </c>
    </row>
    <row r="26705" spans="1:4">
      <c r="B26705" s="322" t="s">
        <v>70312</v>
      </c>
    </row>
    <row r="26706" spans="1:4">
      <c r="A26706" s="322" t="s">
        <v>18369</v>
      </c>
      <c r="B26706" s="322" t="s">
        <v>33083</v>
      </c>
      <c r="C26706" s="322" t="s">
        <v>17134</v>
      </c>
      <c r="D26706" s="323" t="s">
        <v>2833</v>
      </c>
    </row>
    <row r="26707" spans="1:4">
      <c r="A26707" s="322" t="s">
        <v>70313</v>
      </c>
      <c r="B26707" s="322" t="s">
        <v>33374</v>
      </c>
      <c r="C26707" s="322" t="s">
        <v>17134</v>
      </c>
      <c r="D26707" s="323" t="s">
        <v>70314</v>
      </c>
    </row>
    <row r="26708" spans="1:4">
      <c r="A26708" s="322" t="s">
        <v>24602</v>
      </c>
      <c r="B26708" s="322" t="s">
        <v>33385</v>
      </c>
      <c r="C26708" s="322" t="s">
        <v>16412</v>
      </c>
      <c r="D26708" s="323" t="s">
        <v>2375</v>
      </c>
    </row>
    <row r="26709" spans="1:4">
      <c r="A26709" s="322" t="s">
        <v>70315</v>
      </c>
      <c r="B26709" s="322" t="s">
        <v>33384</v>
      </c>
      <c r="C26709" s="322" t="s">
        <v>16412</v>
      </c>
      <c r="D26709" s="323" t="s">
        <v>2595</v>
      </c>
    </row>
    <row r="26710" spans="1:4">
      <c r="A26710" s="322" t="s">
        <v>23621</v>
      </c>
      <c r="B26710" s="322" t="s">
        <v>70316</v>
      </c>
      <c r="C26710" s="322" t="s">
        <v>17134</v>
      </c>
      <c r="D26710" s="323" t="s">
        <v>55692</v>
      </c>
    </row>
    <row r="26711" spans="1:4">
      <c r="B26711" s="322" t="s">
        <v>70317</v>
      </c>
    </row>
    <row r="26712" spans="1:4">
      <c r="A26712" s="322" t="s">
        <v>23609</v>
      </c>
      <c r="B26712" s="322" t="s">
        <v>70318</v>
      </c>
      <c r="C26712" s="322" t="s">
        <v>17134</v>
      </c>
      <c r="D26712" s="323" t="s">
        <v>70319</v>
      </c>
    </row>
    <row r="26713" spans="1:4">
      <c r="B26713" s="322" t="s">
        <v>70320</v>
      </c>
    </row>
    <row r="26714" spans="1:4">
      <c r="A26714" s="322" t="s">
        <v>18371</v>
      </c>
      <c r="B26714" s="322" t="s">
        <v>33087</v>
      </c>
      <c r="C26714" s="322" t="s">
        <v>17134</v>
      </c>
      <c r="D26714" s="323" t="s">
        <v>70321</v>
      </c>
    </row>
    <row r="26715" spans="1:4">
      <c r="A26715" s="326">
        <v>12391</v>
      </c>
      <c r="B26715" s="322" t="s">
        <v>70322</v>
      </c>
      <c r="C26715" s="322" t="s">
        <v>17134</v>
      </c>
      <c r="D26715" s="323" t="s">
        <v>70323</v>
      </c>
    </row>
    <row r="26716" spans="1:4">
      <c r="A26716" s="322" t="s">
        <v>16751</v>
      </c>
      <c r="B26716" s="322" t="s">
        <v>23282</v>
      </c>
      <c r="C26716" s="322" t="s">
        <v>65078</v>
      </c>
    </row>
    <row r="26717" spans="1:4">
      <c r="A26717" s="259"/>
      <c r="B26717" s="290"/>
    </row>
    <row r="26718" spans="1:4">
      <c r="C26718" s="320" t="s">
        <v>65012</v>
      </c>
      <c r="D26718" s="321" t="s">
        <v>65013</v>
      </c>
    </row>
    <row r="26719" spans="1:4">
      <c r="C26719" s="320" t="s">
        <v>65014</v>
      </c>
    </row>
    <row r="26720" spans="1:4">
      <c r="B26720" s="320" t="s">
        <v>65015</v>
      </c>
      <c r="C26720" s="320" t="s">
        <v>65016</v>
      </c>
      <c r="D26720" s="321" t="s">
        <v>65017</v>
      </c>
    </row>
    <row r="26721" spans="1:4">
      <c r="A26721" s="320" t="s">
        <v>65018</v>
      </c>
      <c r="B26721" s="320" t="s">
        <v>65019</v>
      </c>
      <c r="C26721" s="320" t="s">
        <v>65020</v>
      </c>
      <c r="D26721" s="321" t="s">
        <v>65021</v>
      </c>
    </row>
    <row r="26722" spans="1:4">
      <c r="A26722" s="322" t="s">
        <v>70270</v>
      </c>
    </row>
    <row r="26723" spans="1:4">
      <c r="A26723" s="322" t="s">
        <v>18398</v>
      </c>
      <c r="B26723" s="322" t="s">
        <v>33110</v>
      </c>
      <c r="C26723" s="322" t="s">
        <v>17134</v>
      </c>
      <c r="D26723" s="323" t="s">
        <v>38993</v>
      </c>
    </row>
    <row r="26724" spans="1:4">
      <c r="A26724" s="322" t="s">
        <v>23758</v>
      </c>
      <c r="B26724" s="322" t="s">
        <v>33206</v>
      </c>
      <c r="C26724" s="322" t="s">
        <v>17134</v>
      </c>
      <c r="D26724" s="323" t="s">
        <v>70324</v>
      </c>
    </row>
    <row r="26725" spans="1:4">
      <c r="A26725" s="326">
        <v>12357</v>
      </c>
      <c r="B26725" s="322" t="s">
        <v>70325</v>
      </c>
      <c r="C26725" s="322" t="s">
        <v>17134</v>
      </c>
      <c r="D26725" s="323" t="s">
        <v>70326</v>
      </c>
    </row>
    <row r="26726" spans="1:4">
      <c r="B26726" s="322" t="s">
        <v>70327</v>
      </c>
    </row>
    <row r="26727" spans="1:4">
      <c r="A26727" s="326">
        <v>12389</v>
      </c>
      <c r="B26727" s="322" t="s">
        <v>70328</v>
      </c>
      <c r="C26727" s="322" t="s">
        <v>17134</v>
      </c>
      <c r="D26727" s="323" t="s">
        <v>70329</v>
      </c>
    </row>
    <row r="26728" spans="1:4">
      <c r="B26728" s="322" t="s">
        <v>70330</v>
      </c>
    </row>
    <row r="26729" spans="1:4">
      <c r="A26729" s="326">
        <v>12351</v>
      </c>
      <c r="B26729" s="322" t="s">
        <v>70331</v>
      </c>
      <c r="C26729" s="322" t="s">
        <v>17134</v>
      </c>
      <c r="D26729" s="323" t="s">
        <v>70332</v>
      </c>
    </row>
    <row r="26730" spans="1:4">
      <c r="B26730" s="322" t="s">
        <v>70333</v>
      </c>
    </row>
    <row r="26731" spans="1:4">
      <c r="A26731" s="326">
        <v>12350</v>
      </c>
      <c r="B26731" s="322" t="s">
        <v>70331</v>
      </c>
      <c r="C26731" s="322" t="s">
        <v>17134</v>
      </c>
      <c r="D26731" s="323" t="s">
        <v>70334</v>
      </c>
    </row>
    <row r="26732" spans="1:4">
      <c r="B26732" s="322" t="s">
        <v>70335</v>
      </c>
    </row>
    <row r="26733" spans="1:4">
      <c r="A26733" s="326">
        <v>12349</v>
      </c>
      <c r="B26733" s="322" t="s">
        <v>70331</v>
      </c>
      <c r="C26733" s="322" t="s">
        <v>17134</v>
      </c>
      <c r="D26733" s="323" t="s">
        <v>70336</v>
      </c>
    </row>
    <row r="26734" spans="1:4">
      <c r="B26734" s="322" t="s">
        <v>70337</v>
      </c>
    </row>
    <row r="26735" spans="1:4">
      <c r="A26735" s="326">
        <v>12348</v>
      </c>
      <c r="B26735" s="322" t="s">
        <v>70331</v>
      </c>
      <c r="C26735" s="322" t="s">
        <v>17134</v>
      </c>
      <c r="D26735" s="323" t="s">
        <v>70338</v>
      </c>
    </row>
    <row r="26736" spans="1:4">
      <c r="B26736" s="322" t="s">
        <v>70339</v>
      </c>
    </row>
    <row r="26737" spans="1:4">
      <c r="A26737" s="326">
        <v>12366</v>
      </c>
      <c r="B26737" s="322" t="s">
        <v>70340</v>
      </c>
      <c r="C26737" s="322" t="s">
        <v>17134</v>
      </c>
      <c r="D26737" s="323" t="s">
        <v>70341</v>
      </c>
    </row>
    <row r="26738" spans="1:4">
      <c r="B26738" s="322" t="s">
        <v>70342</v>
      </c>
    </row>
    <row r="26739" spans="1:4">
      <c r="A26739" s="322" t="s">
        <v>23611</v>
      </c>
      <c r="B26739" s="322" t="s">
        <v>33194</v>
      </c>
      <c r="C26739" s="322" t="s">
        <v>17134</v>
      </c>
      <c r="D26739" s="323" t="s">
        <v>2530</v>
      </c>
    </row>
    <row r="26740" spans="1:4">
      <c r="A26740" s="322" t="s">
        <v>70343</v>
      </c>
      <c r="B26740" s="322" t="s">
        <v>35096</v>
      </c>
      <c r="C26740" s="322" t="s">
        <v>17134</v>
      </c>
      <c r="D26740" s="323" t="s">
        <v>1173</v>
      </c>
    </row>
    <row r="26741" spans="1:4">
      <c r="A26741" s="322" t="s">
        <v>19875</v>
      </c>
      <c r="B26741" s="322" t="s">
        <v>70344</v>
      </c>
      <c r="C26741" s="322" t="s">
        <v>17134</v>
      </c>
      <c r="D26741" s="323" t="s">
        <v>38506</v>
      </c>
    </row>
    <row r="26742" spans="1:4">
      <c r="A26742" s="322" t="s">
        <v>23757</v>
      </c>
      <c r="B26742" s="322" t="s">
        <v>33207</v>
      </c>
      <c r="C26742" s="322" t="s">
        <v>17134</v>
      </c>
      <c r="D26742" s="323" t="s">
        <v>8677</v>
      </c>
    </row>
    <row r="26743" spans="1:4">
      <c r="A26743" s="322" t="s">
        <v>18409</v>
      </c>
      <c r="B26743" s="322" t="s">
        <v>33120</v>
      </c>
      <c r="C26743" s="322" t="s">
        <v>17134</v>
      </c>
      <c r="D26743" s="323" t="s">
        <v>70345</v>
      </c>
    </row>
    <row r="26744" spans="1:4">
      <c r="A26744" s="322" t="s">
        <v>26278</v>
      </c>
      <c r="B26744" s="322" t="s">
        <v>33466</v>
      </c>
      <c r="C26744" s="322" t="s">
        <v>30</v>
      </c>
      <c r="D26744" s="323" t="s">
        <v>15692</v>
      </c>
    </row>
    <row r="26745" spans="1:4">
      <c r="A26745" s="322" t="s">
        <v>20136</v>
      </c>
      <c r="B26745" s="322" t="s">
        <v>33195</v>
      </c>
      <c r="C26745" s="322" t="s">
        <v>17134</v>
      </c>
      <c r="D26745" s="323" t="s">
        <v>2359</v>
      </c>
    </row>
    <row r="26746" spans="1:4">
      <c r="A26746" s="322" t="s">
        <v>23755</v>
      </c>
      <c r="B26746" s="322" t="s">
        <v>33202</v>
      </c>
      <c r="C26746" s="322" t="s">
        <v>17134</v>
      </c>
      <c r="D26746" s="323" t="s">
        <v>1246</v>
      </c>
    </row>
    <row r="26747" spans="1:4">
      <c r="A26747" s="322" t="s">
        <v>18407</v>
      </c>
      <c r="B26747" s="322" t="s">
        <v>33119</v>
      </c>
      <c r="C26747" s="322" t="s">
        <v>17134</v>
      </c>
      <c r="D26747" s="323" t="s">
        <v>70346</v>
      </c>
    </row>
    <row r="26748" spans="1:4">
      <c r="A26748" s="322" t="s">
        <v>18377</v>
      </c>
      <c r="B26748" s="322" t="s">
        <v>33091</v>
      </c>
      <c r="C26748" s="322" t="s">
        <v>32</v>
      </c>
      <c r="D26748" s="323" t="s">
        <v>70347</v>
      </c>
    </row>
    <row r="26749" spans="1:4">
      <c r="A26749" s="322" t="s">
        <v>18384</v>
      </c>
      <c r="B26749" s="322" t="s">
        <v>33095</v>
      </c>
      <c r="C26749" s="322" t="s">
        <v>17134</v>
      </c>
      <c r="D26749" s="323" t="s">
        <v>18286</v>
      </c>
    </row>
    <row r="26750" spans="1:4">
      <c r="A26750" s="322" t="s">
        <v>18373</v>
      </c>
      <c r="B26750" s="322" t="s">
        <v>33085</v>
      </c>
      <c r="C26750" s="322" t="s">
        <v>17134</v>
      </c>
      <c r="D26750" s="323" t="s">
        <v>34885</v>
      </c>
    </row>
    <row r="26751" spans="1:4">
      <c r="A26751" s="322" t="s">
        <v>18396</v>
      </c>
      <c r="B26751" s="322" t="s">
        <v>33107</v>
      </c>
      <c r="C26751" s="322" t="s">
        <v>17134</v>
      </c>
      <c r="D26751" s="323" t="s">
        <v>35194</v>
      </c>
    </row>
    <row r="26752" spans="1:4">
      <c r="A26752" s="322" t="s">
        <v>23607</v>
      </c>
      <c r="B26752" s="322" t="s">
        <v>33192</v>
      </c>
      <c r="C26752" s="322" t="s">
        <v>17134</v>
      </c>
      <c r="D26752" s="323" t="s">
        <v>2096</v>
      </c>
    </row>
    <row r="26753" spans="1:4">
      <c r="A26753" s="322" t="s">
        <v>17638</v>
      </c>
      <c r="B26753" s="322" t="s">
        <v>70348</v>
      </c>
      <c r="C26753" s="322" t="s">
        <v>32</v>
      </c>
      <c r="D26753" s="323" t="s">
        <v>706</v>
      </c>
    </row>
    <row r="26754" spans="1:4">
      <c r="B26754" s="322" t="s">
        <v>70349</v>
      </c>
    </row>
    <row r="26755" spans="1:4">
      <c r="A26755" s="322" t="s">
        <v>17646</v>
      </c>
      <c r="B26755" s="322" t="s">
        <v>35101</v>
      </c>
      <c r="C26755" s="322" t="s">
        <v>32</v>
      </c>
      <c r="D26755" s="323" t="s">
        <v>792</v>
      </c>
    </row>
    <row r="26756" spans="1:4">
      <c r="A26756" s="322" t="s">
        <v>70350</v>
      </c>
    </row>
    <row r="26757" spans="1:4">
      <c r="A26757" s="322" t="s">
        <v>16918</v>
      </c>
      <c r="B26757" s="322" t="s">
        <v>70351</v>
      </c>
      <c r="C26757" s="322" t="s">
        <v>16412</v>
      </c>
      <c r="D26757" s="323" t="s">
        <v>52903</v>
      </c>
    </row>
    <row r="26758" spans="1:4">
      <c r="B26758" s="322" t="s">
        <v>70352</v>
      </c>
    </row>
    <row r="26759" spans="1:4">
      <c r="A26759" s="322" t="s">
        <v>26177</v>
      </c>
      <c r="B26759" s="322" t="s">
        <v>32286</v>
      </c>
      <c r="C26759" s="322" t="s">
        <v>19835</v>
      </c>
      <c r="D26759" s="323" t="s">
        <v>51601</v>
      </c>
    </row>
    <row r="26760" spans="1:4">
      <c r="A26760" s="322" t="s">
        <v>20313</v>
      </c>
      <c r="B26760" s="322" t="s">
        <v>18960</v>
      </c>
      <c r="C26760" s="322" t="s">
        <v>16412</v>
      </c>
      <c r="D26760" s="327" t="s">
        <v>18961</v>
      </c>
    </row>
    <row r="26761" spans="1:4">
      <c r="A26761" s="322" t="s">
        <v>23184</v>
      </c>
      <c r="B26761" s="322" t="s">
        <v>70353</v>
      </c>
      <c r="C26761" s="322" t="s">
        <v>16412</v>
      </c>
      <c r="D26761" s="323" t="s">
        <v>33363</v>
      </c>
    </row>
    <row r="26762" spans="1:4">
      <c r="B26762" s="322" t="s">
        <v>70354</v>
      </c>
    </row>
    <row r="26763" spans="1:4">
      <c r="A26763" s="322" t="s">
        <v>20315</v>
      </c>
      <c r="B26763" s="322" t="s">
        <v>32287</v>
      </c>
      <c r="C26763" s="322" t="s">
        <v>17134</v>
      </c>
      <c r="D26763" s="323" t="s">
        <v>70355</v>
      </c>
    </row>
    <row r="26764" spans="1:4">
      <c r="A26764" s="322" t="s">
        <v>23102</v>
      </c>
      <c r="B26764" s="322" t="s">
        <v>20539</v>
      </c>
      <c r="C26764" s="322" t="s">
        <v>16412</v>
      </c>
      <c r="D26764" s="323" t="s">
        <v>70356</v>
      </c>
    </row>
    <row r="26765" spans="1:4">
      <c r="A26765" s="322" t="s">
        <v>21806</v>
      </c>
      <c r="B26765" s="322" t="s">
        <v>70357</v>
      </c>
      <c r="C26765" s="322" t="s">
        <v>16412</v>
      </c>
      <c r="D26765" s="327" t="s">
        <v>18965</v>
      </c>
    </row>
    <row r="26766" spans="1:4">
      <c r="B26766" s="322" t="s">
        <v>70358</v>
      </c>
    </row>
    <row r="26767" spans="1:4">
      <c r="A26767" s="322" t="s">
        <v>70359</v>
      </c>
      <c r="B26767" s="322" t="s">
        <v>70360</v>
      </c>
      <c r="C26767" s="322" t="s">
        <v>18112</v>
      </c>
      <c r="D26767" s="323" t="s">
        <v>70361</v>
      </c>
    </row>
    <row r="26768" spans="1:4">
      <c r="B26768" s="322" t="s">
        <v>70362</v>
      </c>
    </row>
    <row r="26769" spans="1:4">
      <c r="A26769" s="322" t="s">
        <v>23700</v>
      </c>
      <c r="B26769" s="322" t="s">
        <v>70363</v>
      </c>
      <c r="C26769" s="322" t="s">
        <v>18112</v>
      </c>
      <c r="D26769" s="323" t="s">
        <v>70364</v>
      </c>
    </row>
    <row r="26770" spans="1:4">
      <c r="B26770" s="322" t="s">
        <v>70365</v>
      </c>
    </row>
    <row r="26771" spans="1:4">
      <c r="A26771" s="322" t="s">
        <v>70366</v>
      </c>
      <c r="B26771" s="322" t="s">
        <v>70367</v>
      </c>
      <c r="C26771" s="322" t="s">
        <v>16412</v>
      </c>
      <c r="D26771" s="325" t="s">
        <v>70368</v>
      </c>
    </row>
    <row r="26772" spans="1:4">
      <c r="B26772" s="322" t="s">
        <v>70369</v>
      </c>
    </row>
    <row r="26773" spans="1:4">
      <c r="B26773" s="322" t="s">
        <v>70370</v>
      </c>
    </row>
    <row r="26774" spans="1:4">
      <c r="A26774" s="322" t="s">
        <v>21817</v>
      </c>
      <c r="B26774" s="322" t="s">
        <v>32289</v>
      </c>
      <c r="C26774" s="322" t="s">
        <v>16412</v>
      </c>
      <c r="D26774" s="323" t="s">
        <v>26460</v>
      </c>
    </row>
    <row r="26775" spans="1:4">
      <c r="A26775" s="322" t="s">
        <v>21824</v>
      </c>
      <c r="B26775" s="322" t="s">
        <v>32290</v>
      </c>
      <c r="C26775" s="322" t="s">
        <v>16412</v>
      </c>
      <c r="D26775" s="323" t="s">
        <v>638</v>
      </c>
    </row>
    <row r="26776" spans="1:4">
      <c r="A26776" s="322" t="s">
        <v>70371</v>
      </c>
      <c r="B26776" s="322" t="s">
        <v>34977</v>
      </c>
      <c r="C26776" s="322" t="s">
        <v>16412</v>
      </c>
      <c r="D26776" s="323" t="s">
        <v>70372</v>
      </c>
    </row>
    <row r="26777" spans="1:4">
      <c r="A26777" s="326">
        <v>10414</v>
      </c>
      <c r="B26777" s="322" t="s">
        <v>70373</v>
      </c>
      <c r="C26777" s="322" t="s">
        <v>16412</v>
      </c>
      <c r="D26777" s="325" t="s">
        <v>70374</v>
      </c>
    </row>
    <row r="26778" spans="1:4">
      <c r="B26778" s="322" t="s">
        <v>70375</v>
      </c>
    </row>
    <row r="26779" spans="1:4">
      <c r="A26779" s="322" t="s">
        <v>27053</v>
      </c>
      <c r="B26779" s="322" t="s">
        <v>70376</v>
      </c>
      <c r="C26779" s="322" t="s">
        <v>16412</v>
      </c>
      <c r="D26779" s="323" t="s">
        <v>55154</v>
      </c>
    </row>
    <row r="26780" spans="1:4">
      <c r="B26780" s="322" t="s">
        <v>70377</v>
      </c>
    </row>
    <row r="26781" spans="1:4">
      <c r="A26781" s="322" t="s">
        <v>70378</v>
      </c>
      <c r="B26781" s="322" t="s">
        <v>32305</v>
      </c>
      <c r="C26781" s="322" t="s">
        <v>16412</v>
      </c>
      <c r="D26781" s="323" t="s">
        <v>44218</v>
      </c>
    </row>
    <row r="26782" spans="1:4">
      <c r="A26782" s="322" t="s">
        <v>22965</v>
      </c>
      <c r="B26782" s="322" t="s">
        <v>70379</v>
      </c>
      <c r="C26782" s="322" t="s">
        <v>32</v>
      </c>
      <c r="D26782" s="323" t="s">
        <v>22423</v>
      </c>
    </row>
    <row r="26783" spans="1:4">
      <c r="B26783" s="322" t="s">
        <v>32350</v>
      </c>
    </row>
    <row r="26784" spans="1:4">
      <c r="A26784" s="322" t="s">
        <v>30168</v>
      </c>
      <c r="B26784" s="322" t="s">
        <v>70380</v>
      </c>
      <c r="C26784" s="322" t="s">
        <v>18112</v>
      </c>
      <c r="D26784" s="325" t="s">
        <v>70381</v>
      </c>
    </row>
    <row r="26785" spans="1:4">
      <c r="B26785" s="322" t="s">
        <v>70382</v>
      </c>
    </row>
    <row r="26786" spans="1:4">
      <c r="A26786" s="322" t="s">
        <v>24489</v>
      </c>
      <c r="B26786" s="322" t="s">
        <v>35352</v>
      </c>
      <c r="C26786" s="322" t="s">
        <v>16412</v>
      </c>
      <c r="D26786" s="323" t="s">
        <v>34257</v>
      </c>
    </row>
    <row r="26787" spans="1:4">
      <c r="A26787" s="322" t="s">
        <v>70383</v>
      </c>
      <c r="B26787" s="322" t="s">
        <v>18971</v>
      </c>
      <c r="C26787" s="322" t="s">
        <v>16412</v>
      </c>
      <c r="D26787" s="327" t="s">
        <v>29506</v>
      </c>
    </row>
    <row r="26788" spans="1:4">
      <c r="B26788" s="322" t="s">
        <v>70384</v>
      </c>
    </row>
    <row r="26789" spans="1:4">
      <c r="A26789" s="322" t="s">
        <v>17445</v>
      </c>
      <c r="B26789" s="322" t="s">
        <v>70385</v>
      </c>
      <c r="C26789" s="322" t="s">
        <v>16412</v>
      </c>
      <c r="D26789" s="325" t="s">
        <v>70386</v>
      </c>
    </row>
    <row r="26790" spans="1:4">
      <c r="B26790" s="322" t="s">
        <v>70387</v>
      </c>
    </row>
    <row r="26791" spans="1:4">
      <c r="B26791" s="322" t="s">
        <v>70388</v>
      </c>
    </row>
    <row r="26792" spans="1:4">
      <c r="A26792" s="326">
        <v>11097</v>
      </c>
      <c r="B26792" s="322" t="s">
        <v>18972</v>
      </c>
      <c r="C26792" s="322" t="s">
        <v>16412</v>
      </c>
      <c r="D26792" s="325" t="s">
        <v>70389</v>
      </c>
    </row>
    <row r="26793" spans="1:4">
      <c r="B26793" s="322" t="s">
        <v>70390</v>
      </c>
    </row>
    <row r="26794" spans="1:4">
      <c r="A26794" s="322" t="s">
        <v>16751</v>
      </c>
      <c r="B26794" s="322" t="s">
        <v>23378</v>
      </c>
      <c r="C26794" s="322" t="s">
        <v>65078</v>
      </c>
    </row>
    <row r="26795" spans="1:4">
      <c r="A26795" s="290"/>
      <c r="B26795" s="290"/>
      <c r="C26795" s="307"/>
    </row>
    <row r="26796" spans="1:4">
      <c r="C26796" s="320" t="s">
        <v>65012</v>
      </c>
      <c r="D26796" s="321" t="s">
        <v>65013</v>
      </c>
    </row>
    <row r="26797" spans="1:4">
      <c r="C26797" s="320" t="s">
        <v>65014</v>
      </c>
    </row>
    <row r="26798" spans="1:4">
      <c r="B26798" s="320" t="s">
        <v>65015</v>
      </c>
      <c r="C26798" s="320" t="s">
        <v>65016</v>
      </c>
      <c r="D26798" s="321" t="s">
        <v>65017</v>
      </c>
    </row>
    <row r="26799" spans="1:4">
      <c r="A26799" s="320" t="s">
        <v>65018</v>
      </c>
      <c r="B26799" s="320" t="s">
        <v>65019</v>
      </c>
      <c r="C26799" s="320" t="s">
        <v>65020</v>
      </c>
      <c r="D26799" s="321" t="s">
        <v>65021</v>
      </c>
    </row>
    <row r="26800" spans="1:4">
      <c r="A26800" s="322" t="s">
        <v>70350</v>
      </c>
    </row>
    <row r="26801" spans="1:4">
      <c r="A26801" s="322" t="s">
        <v>25422</v>
      </c>
      <c r="B26801" s="322" t="s">
        <v>18976</v>
      </c>
      <c r="C26801" s="322" t="s">
        <v>16412</v>
      </c>
      <c r="D26801" s="327" t="s">
        <v>19047</v>
      </c>
    </row>
    <row r="26802" spans="1:4">
      <c r="B26802" s="322" t="s">
        <v>70391</v>
      </c>
    </row>
    <row r="26803" spans="1:4">
      <c r="A26803" s="322" t="s">
        <v>21144</v>
      </c>
      <c r="B26803" s="322" t="s">
        <v>18977</v>
      </c>
      <c r="C26803" s="322" t="s">
        <v>16412</v>
      </c>
      <c r="D26803" s="327" t="s">
        <v>19047</v>
      </c>
    </row>
    <row r="26804" spans="1:4">
      <c r="B26804" s="322" t="s">
        <v>70392</v>
      </c>
    </row>
    <row r="26805" spans="1:4">
      <c r="A26805" s="322" t="s">
        <v>21142</v>
      </c>
      <c r="B26805" s="322" t="s">
        <v>18978</v>
      </c>
      <c r="C26805" s="322" t="s">
        <v>16412</v>
      </c>
      <c r="D26805" s="327" t="s">
        <v>19047</v>
      </c>
    </row>
    <row r="26806" spans="1:4">
      <c r="B26806" s="322" t="s">
        <v>70391</v>
      </c>
    </row>
    <row r="26807" spans="1:4">
      <c r="A26807" s="322" t="s">
        <v>27498</v>
      </c>
      <c r="B26807" s="322" t="s">
        <v>18980</v>
      </c>
      <c r="C26807" s="322" t="s">
        <v>16412</v>
      </c>
      <c r="D26807" s="327" t="s">
        <v>55834</v>
      </c>
    </row>
    <row r="26808" spans="1:4">
      <c r="B26808" s="322" t="s">
        <v>70393</v>
      </c>
    </row>
    <row r="26809" spans="1:4">
      <c r="A26809" s="326">
        <v>11704</v>
      </c>
      <c r="B26809" s="322" t="s">
        <v>36557</v>
      </c>
      <c r="C26809" s="322" t="s">
        <v>16412</v>
      </c>
      <c r="D26809" s="325" t="s">
        <v>70394</v>
      </c>
    </row>
    <row r="26810" spans="1:4">
      <c r="A26810" s="326">
        <v>11678</v>
      </c>
      <c r="B26810" s="322" t="s">
        <v>36557</v>
      </c>
      <c r="C26810" s="322" t="s">
        <v>16412</v>
      </c>
      <c r="D26810" s="327" t="s">
        <v>70395</v>
      </c>
    </row>
    <row r="26811" spans="1:4">
      <c r="A26811" s="326">
        <v>11096</v>
      </c>
      <c r="B26811" s="322" t="s">
        <v>18981</v>
      </c>
      <c r="C26811" s="322" t="s">
        <v>16412</v>
      </c>
      <c r="D26811" s="325" t="s">
        <v>70396</v>
      </c>
    </row>
    <row r="26812" spans="1:4">
      <c r="B26812" s="322" t="s">
        <v>70397</v>
      </c>
    </row>
    <row r="26813" spans="1:4">
      <c r="A26813" s="322" t="s">
        <v>19928</v>
      </c>
      <c r="B26813" s="322" t="s">
        <v>70398</v>
      </c>
      <c r="C26813" s="322" t="s">
        <v>16412</v>
      </c>
      <c r="D26813" s="327" t="s">
        <v>70399</v>
      </c>
    </row>
    <row r="26814" spans="1:4">
      <c r="B26814" s="322" t="s">
        <v>70400</v>
      </c>
    </row>
    <row r="26815" spans="1:4">
      <c r="A26815" s="322" t="s">
        <v>25268</v>
      </c>
      <c r="B26815" s="322" t="s">
        <v>70401</v>
      </c>
      <c r="C26815" s="322" t="s">
        <v>16412</v>
      </c>
      <c r="D26815" s="325" t="s">
        <v>70402</v>
      </c>
    </row>
    <row r="26816" spans="1:4">
      <c r="B26816" s="322" t="s">
        <v>70403</v>
      </c>
    </row>
    <row r="26817" spans="1:4">
      <c r="A26817" s="322" t="s">
        <v>22289</v>
      </c>
      <c r="B26817" s="322" t="s">
        <v>18983</v>
      </c>
      <c r="C26817" s="322" t="s">
        <v>16412</v>
      </c>
      <c r="D26817" s="327" t="s">
        <v>30561</v>
      </c>
    </row>
    <row r="26818" spans="1:4">
      <c r="B26818" s="322" t="s">
        <v>70393</v>
      </c>
    </row>
    <row r="26819" spans="1:4">
      <c r="A26819" s="322" t="s">
        <v>18547</v>
      </c>
      <c r="B26819" s="322" t="s">
        <v>70404</v>
      </c>
      <c r="C26819" s="322" t="s">
        <v>16412</v>
      </c>
      <c r="D26819" s="325" t="s">
        <v>70405</v>
      </c>
    </row>
    <row r="26820" spans="1:4">
      <c r="B26820" s="322" t="s">
        <v>70406</v>
      </c>
    </row>
    <row r="26821" spans="1:4">
      <c r="A26821" s="322" t="s">
        <v>17060</v>
      </c>
      <c r="B26821" s="322" t="s">
        <v>70407</v>
      </c>
      <c r="C26821" s="322" t="s">
        <v>16412</v>
      </c>
      <c r="D26821" s="325" t="s">
        <v>70408</v>
      </c>
    </row>
    <row r="26822" spans="1:4">
      <c r="B26822" s="322" t="s">
        <v>70409</v>
      </c>
    </row>
    <row r="26823" spans="1:4">
      <c r="A26823" s="322" t="s">
        <v>25640</v>
      </c>
      <c r="B26823" s="322" t="s">
        <v>70410</v>
      </c>
      <c r="C26823" s="322" t="s">
        <v>16412</v>
      </c>
      <c r="D26823" s="325" t="s">
        <v>70411</v>
      </c>
    </row>
    <row r="26824" spans="1:4">
      <c r="B26824" s="322" t="s">
        <v>70412</v>
      </c>
    </row>
    <row r="26825" spans="1:4">
      <c r="A26825" s="322" t="s">
        <v>22947</v>
      </c>
      <c r="B26825" s="322" t="s">
        <v>18985</v>
      </c>
      <c r="C26825" s="322" t="s">
        <v>16412</v>
      </c>
      <c r="D26825" s="327" t="s">
        <v>55832</v>
      </c>
    </row>
    <row r="26826" spans="1:4">
      <c r="B26826" s="322" t="s">
        <v>70393</v>
      </c>
    </row>
    <row r="26827" spans="1:4">
      <c r="A26827" s="322" t="s">
        <v>17450</v>
      </c>
      <c r="B26827" s="322" t="s">
        <v>18987</v>
      </c>
      <c r="C26827" s="322" t="s">
        <v>16412</v>
      </c>
      <c r="D26827" s="327" t="s">
        <v>55826</v>
      </c>
    </row>
    <row r="26828" spans="1:4">
      <c r="B26828" s="322" t="s">
        <v>70413</v>
      </c>
    </row>
    <row r="26829" spans="1:4">
      <c r="A26829" s="322" t="s">
        <v>24219</v>
      </c>
      <c r="B26829" s="322" t="s">
        <v>18988</v>
      </c>
      <c r="C26829" s="322" t="s">
        <v>16412</v>
      </c>
      <c r="D26829" s="327" t="s">
        <v>55821</v>
      </c>
    </row>
    <row r="26830" spans="1:4">
      <c r="B26830" s="322" t="s">
        <v>70414</v>
      </c>
    </row>
    <row r="26831" spans="1:4">
      <c r="A26831" s="322" t="s">
        <v>22140</v>
      </c>
      <c r="B26831" s="322" t="s">
        <v>18990</v>
      </c>
      <c r="C26831" s="322" t="s">
        <v>16412</v>
      </c>
      <c r="D26831" s="327" t="s">
        <v>55817</v>
      </c>
    </row>
    <row r="26832" spans="1:4">
      <c r="B26832" s="322" t="s">
        <v>70415</v>
      </c>
    </row>
    <row r="26833" spans="1:4">
      <c r="A26833" s="326">
        <v>11098</v>
      </c>
      <c r="B26833" s="322" t="s">
        <v>18991</v>
      </c>
      <c r="C26833" s="322" t="s">
        <v>16412</v>
      </c>
      <c r="D26833" s="325" t="s">
        <v>70416</v>
      </c>
    </row>
    <row r="26834" spans="1:4">
      <c r="B26834" s="322" t="s">
        <v>70393</v>
      </c>
    </row>
    <row r="26835" spans="1:4">
      <c r="A26835" s="322" t="s">
        <v>22850</v>
      </c>
      <c r="B26835" s="322" t="s">
        <v>18993</v>
      </c>
      <c r="C26835" s="322" t="s">
        <v>16412</v>
      </c>
      <c r="D26835" s="327" t="s">
        <v>55825</v>
      </c>
    </row>
    <row r="26836" spans="1:4">
      <c r="B26836" s="322" t="s">
        <v>70415</v>
      </c>
    </row>
    <row r="26837" spans="1:4">
      <c r="A26837" s="322" t="s">
        <v>26294</v>
      </c>
      <c r="B26837" s="322" t="s">
        <v>18994</v>
      </c>
      <c r="C26837" s="322" t="s">
        <v>16412</v>
      </c>
      <c r="D26837" s="327" t="s">
        <v>55819</v>
      </c>
    </row>
    <row r="26838" spans="1:4">
      <c r="B26838" s="322" t="s">
        <v>70417</v>
      </c>
    </row>
    <row r="26839" spans="1:4">
      <c r="A26839" s="322" t="s">
        <v>19925</v>
      </c>
      <c r="B26839" s="322" t="s">
        <v>70418</v>
      </c>
      <c r="C26839" s="322" t="s">
        <v>16412</v>
      </c>
      <c r="D26839" s="325" t="s">
        <v>70419</v>
      </c>
    </row>
    <row r="26840" spans="1:4">
      <c r="B26840" s="322" t="s">
        <v>70420</v>
      </c>
    </row>
    <row r="26841" spans="1:4">
      <c r="A26841" s="322" t="s">
        <v>17753</v>
      </c>
      <c r="B26841" s="322" t="s">
        <v>70421</v>
      </c>
      <c r="C26841" s="322" t="s">
        <v>16412</v>
      </c>
      <c r="D26841" s="325" t="s">
        <v>70422</v>
      </c>
    </row>
    <row r="26842" spans="1:4">
      <c r="B26842" s="322" t="s">
        <v>70423</v>
      </c>
    </row>
    <row r="26843" spans="1:4">
      <c r="A26843" s="322" t="s">
        <v>24214</v>
      </c>
      <c r="B26843" s="322" t="s">
        <v>18995</v>
      </c>
      <c r="C26843" s="322" t="s">
        <v>16412</v>
      </c>
      <c r="D26843" s="327" t="s">
        <v>19047</v>
      </c>
    </row>
    <row r="26844" spans="1:4">
      <c r="B26844" s="322" t="s">
        <v>70391</v>
      </c>
    </row>
    <row r="26845" spans="1:4">
      <c r="A26845" s="322" t="s">
        <v>22674</v>
      </c>
      <c r="B26845" s="322" t="s">
        <v>18996</v>
      </c>
      <c r="C26845" s="322" t="s">
        <v>16412</v>
      </c>
      <c r="D26845" s="327" t="s">
        <v>55823</v>
      </c>
    </row>
    <row r="26846" spans="1:4">
      <c r="B26846" s="322" t="s">
        <v>70391</v>
      </c>
    </row>
    <row r="26847" spans="1:4">
      <c r="A26847" s="322" t="s">
        <v>70424</v>
      </c>
      <c r="B26847" s="322" t="s">
        <v>70425</v>
      </c>
      <c r="C26847" s="322" t="s">
        <v>16412</v>
      </c>
      <c r="D26847" s="325" t="s">
        <v>70426</v>
      </c>
    </row>
    <row r="26848" spans="1:4">
      <c r="B26848" s="322" t="s">
        <v>70427</v>
      </c>
    </row>
    <row r="26849" spans="1:4">
      <c r="A26849" s="322" t="s">
        <v>70428</v>
      </c>
      <c r="B26849" s="322" t="s">
        <v>70429</v>
      </c>
      <c r="C26849" s="322" t="s">
        <v>18112</v>
      </c>
      <c r="D26849" s="325" t="s">
        <v>70430</v>
      </c>
    </row>
    <row r="26850" spans="1:4">
      <c r="B26850" s="322" t="s">
        <v>70431</v>
      </c>
    </row>
    <row r="26851" spans="1:4">
      <c r="B26851" s="322" t="s">
        <v>70432</v>
      </c>
    </row>
    <row r="26852" spans="1:4">
      <c r="A26852" s="322" t="s">
        <v>17491</v>
      </c>
      <c r="B26852" s="322" t="s">
        <v>18999</v>
      </c>
      <c r="C26852" s="322" t="s">
        <v>16412</v>
      </c>
      <c r="D26852" s="327" t="s">
        <v>19000</v>
      </c>
    </row>
    <row r="26853" spans="1:4">
      <c r="A26853" s="322" t="s">
        <v>17492</v>
      </c>
      <c r="B26853" s="322" t="s">
        <v>19002</v>
      </c>
      <c r="C26853" s="322" t="s">
        <v>16412</v>
      </c>
      <c r="D26853" s="327" t="s">
        <v>19003</v>
      </c>
    </row>
    <row r="26854" spans="1:4">
      <c r="A26854" s="322" t="s">
        <v>70433</v>
      </c>
      <c r="B26854" s="322" t="s">
        <v>34411</v>
      </c>
      <c r="C26854" s="322" t="s">
        <v>16412</v>
      </c>
      <c r="D26854" s="327" t="s">
        <v>19005</v>
      </c>
    </row>
    <row r="26855" spans="1:4">
      <c r="A26855" s="322" t="s">
        <v>70434</v>
      </c>
      <c r="B26855" s="322" t="s">
        <v>34412</v>
      </c>
      <c r="C26855" s="322" t="s">
        <v>16412</v>
      </c>
      <c r="D26855" s="327" t="s">
        <v>18997</v>
      </c>
    </row>
    <row r="26856" spans="1:4">
      <c r="A26856" s="322" t="s">
        <v>70435</v>
      </c>
      <c r="B26856" s="322" t="s">
        <v>70436</v>
      </c>
      <c r="C26856" s="322" t="s">
        <v>16412</v>
      </c>
      <c r="D26856" s="327" t="s">
        <v>19008</v>
      </c>
    </row>
    <row r="26857" spans="1:4">
      <c r="B26857" s="322" t="s">
        <v>70437</v>
      </c>
    </row>
    <row r="26858" spans="1:4">
      <c r="B26858" s="322" t="s">
        <v>70438</v>
      </c>
    </row>
    <row r="26859" spans="1:4">
      <c r="A26859" s="322" t="s">
        <v>23707</v>
      </c>
      <c r="B26859" s="322" t="s">
        <v>70439</v>
      </c>
      <c r="C26859" s="322" t="s">
        <v>18112</v>
      </c>
      <c r="D26859" s="323" t="s">
        <v>1670</v>
      </c>
    </row>
    <row r="26860" spans="1:4">
      <c r="B26860" s="322" t="s">
        <v>70440</v>
      </c>
    </row>
    <row r="26861" spans="1:4">
      <c r="A26861" s="322" t="s">
        <v>23709</v>
      </c>
      <c r="B26861" s="322" t="s">
        <v>70441</v>
      </c>
      <c r="C26861" s="322" t="s">
        <v>18112</v>
      </c>
      <c r="D26861" s="323" t="s">
        <v>908</v>
      </c>
    </row>
    <row r="26862" spans="1:4">
      <c r="B26862" s="322" t="s">
        <v>70440</v>
      </c>
    </row>
    <row r="26863" spans="1:4">
      <c r="A26863" s="322" t="s">
        <v>23711</v>
      </c>
      <c r="B26863" s="322" t="s">
        <v>70442</v>
      </c>
      <c r="C26863" s="322" t="s">
        <v>18112</v>
      </c>
      <c r="D26863" s="323" t="s">
        <v>1445</v>
      </c>
    </row>
    <row r="26864" spans="1:4">
      <c r="B26864" s="322" t="s">
        <v>70440</v>
      </c>
    </row>
    <row r="26865" spans="1:4">
      <c r="A26865" s="322" t="s">
        <v>70443</v>
      </c>
      <c r="B26865" s="322" t="s">
        <v>32292</v>
      </c>
      <c r="C26865" s="322" t="s">
        <v>32</v>
      </c>
      <c r="D26865" s="324" t="s">
        <v>1112</v>
      </c>
    </row>
    <row r="26866" spans="1:4">
      <c r="A26866" s="326">
        <v>11090</v>
      </c>
      <c r="B26866" s="322" t="s">
        <v>19010</v>
      </c>
      <c r="C26866" s="322" t="s">
        <v>16412</v>
      </c>
      <c r="D26866" s="325" t="s">
        <v>70444</v>
      </c>
    </row>
    <row r="26867" spans="1:4">
      <c r="A26867" s="322" t="s">
        <v>25758</v>
      </c>
      <c r="B26867" s="322" t="s">
        <v>35348</v>
      </c>
      <c r="C26867" s="322" t="s">
        <v>16412</v>
      </c>
      <c r="D26867" s="325" t="s">
        <v>70445</v>
      </c>
    </row>
    <row r="26868" spans="1:4">
      <c r="A26868" s="322" t="s">
        <v>17513</v>
      </c>
      <c r="B26868" s="322" t="s">
        <v>70446</v>
      </c>
      <c r="C26868" s="322" t="s">
        <v>18112</v>
      </c>
      <c r="D26868" s="325" t="s">
        <v>70447</v>
      </c>
    </row>
    <row r="26869" spans="1:4">
      <c r="B26869" s="322" t="s">
        <v>70448</v>
      </c>
    </row>
    <row r="26870" spans="1:4">
      <c r="A26870" s="322" t="s">
        <v>17514</v>
      </c>
      <c r="B26870" s="322" t="s">
        <v>70449</v>
      </c>
      <c r="C26870" s="322" t="s">
        <v>18112</v>
      </c>
      <c r="D26870" s="323" t="s">
        <v>70450</v>
      </c>
    </row>
    <row r="26871" spans="1:4">
      <c r="B26871" s="322" t="s">
        <v>35355</v>
      </c>
    </row>
    <row r="26872" spans="1:4">
      <c r="A26872" s="322" t="s">
        <v>24016</v>
      </c>
      <c r="B26872" s="322" t="s">
        <v>19015</v>
      </c>
      <c r="C26872" s="322" t="s">
        <v>16412</v>
      </c>
      <c r="D26872" s="325" t="s">
        <v>70451</v>
      </c>
    </row>
    <row r="26873" spans="1:4">
      <c r="A26873" s="322" t="s">
        <v>70452</v>
      </c>
      <c r="B26873" s="322" t="s">
        <v>19017</v>
      </c>
      <c r="C26873" s="322" t="s">
        <v>16412</v>
      </c>
      <c r="D26873" s="325" t="s">
        <v>70453</v>
      </c>
    </row>
    <row r="26874" spans="1:4">
      <c r="D26874" s="325" t="s">
        <v>70454</v>
      </c>
    </row>
    <row r="26875" spans="1:4">
      <c r="A26875" s="322" t="s">
        <v>16751</v>
      </c>
      <c r="B26875" s="322" t="s">
        <v>23463</v>
      </c>
      <c r="C26875" s="322" t="s">
        <v>65078</v>
      </c>
    </row>
    <row r="26876" spans="1:4">
      <c r="A26876" s="290"/>
      <c r="B26876" s="259"/>
    </row>
    <row r="26877" spans="1:4">
      <c r="C26877" s="320" t="s">
        <v>65012</v>
      </c>
      <c r="D26877" s="321" t="s">
        <v>65013</v>
      </c>
    </row>
    <row r="26878" spans="1:4">
      <c r="C26878" s="320" t="s">
        <v>65014</v>
      </c>
    </row>
    <row r="26879" spans="1:4">
      <c r="B26879" s="320" t="s">
        <v>65015</v>
      </c>
      <c r="C26879" s="320" t="s">
        <v>65016</v>
      </c>
      <c r="D26879" s="321" t="s">
        <v>65017</v>
      </c>
    </row>
    <row r="26880" spans="1:4">
      <c r="A26880" s="320" t="s">
        <v>65018</v>
      </c>
      <c r="B26880" s="320" t="s">
        <v>65019</v>
      </c>
      <c r="C26880" s="320" t="s">
        <v>65020</v>
      </c>
      <c r="D26880" s="321" t="s">
        <v>65021</v>
      </c>
    </row>
    <row r="26881" spans="1:4">
      <c r="A26881" s="322" t="s">
        <v>70350</v>
      </c>
    </row>
    <row r="26882" spans="1:4">
      <c r="A26882" s="322" t="s">
        <v>17442</v>
      </c>
      <c r="B26882" s="322" t="s">
        <v>70455</v>
      </c>
      <c r="C26882" s="322" t="s">
        <v>18112</v>
      </c>
    </row>
    <row r="26883" spans="1:4">
      <c r="B26883" s="322" t="s">
        <v>70456</v>
      </c>
    </row>
    <row r="26884" spans="1:4">
      <c r="A26884" s="326">
        <v>11109</v>
      </c>
      <c r="B26884" s="322" t="s">
        <v>19018</v>
      </c>
      <c r="C26884" s="322" t="s">
        <v>16412</v>
      </c>
      <c r="D26884" s="325" t="s">
        <v>70457</v>
      </c>
    </row>
    <row r="26885" spans="1:4">
      <c r="A26885" s="326">
        <v>11110</v>
      </c>
      <c r="B26885" s="322" t="s">
        <v>19019</v>
      </c>
      <c r="C26885" s="322" t="s">
        <v>16412</v>
      </c>
      <c r="D26885" s="325" t="s">
        <v>70458</v>
      </c>
    </row>
    <row r="26886" spans="1:4">
      <c r="A26886" s="322" t="s">
        <v>23025</v>
      </c>
      <c r="B26886" s="322" t="s">
        <v>19020</v>
      </c>
      <c r="C26886" s="322" t="s">
        <v>16412</v>
      </c>
      <c r="D26886" s="325" t="s">
        <v>70459</v>
      </c>
    </row>
    <row r="26887" spans="1:4">
      <c r="A26887" s="326">
        <v>11091</v>
      </c>
      <c r="B26887" s="322" t="s">
        <v>19022</v>
      </c>
      <c r="C26887" s="322" t="s">
        <v>16412</v>
      </c>
      <c r="D26887" s="325" t="s">
        <v>70460</v>
      </c>
    </row>
    <row r="26888" spans="1:4">
      <c r="A26888" s="322" t="s">
        <v>70461</v>
      </c>
      <c r="B26888" s="322" t="s">
        <v>70462</v>
      </c>
      <c r="C26888" s="322" t="s">
        <v>18112</v>
      </c>
      <c r="D26888" s="325" t="s">
        <v>70463</v>
      </c>
    </row>
    <row r="26889" spans="1:4">
      <c r="B26889" s="322" t="s">
        <v>70464</v>
      </c>
    </row>
    <row r="26890" spans="1:4">
      <c r="A26890" s="326">
        <v>11089</v>
      </c>
      <c r="B26890" s="322" t="s">
        <v>36288</v>
      </c>
      <c r="C26890" s="322" t="s">
        <v>16412</v>
      </c>
      <c r="D26890" s="325" t="s">
        <v>70465</v>
      </c>
    </row>
    <row r="26891" spans="1:4">
      <c r="A26891" s="326">
        <v>12448</v>
      </c>
      <c r="B26891" s="322" t="s">
        <v>58134</v>
      </c>
      <c r="C26891" s="322" t="s">
        <v>16412</v>
      </c>
      <c r="D26891" s="325" t="s">
        <v>70466</v>
      </c>
    </row>
    <row r="26892" spans="1:4">
      <c r="A26892" s="322" t="s">
        <v>24360</v>
      </c>
      <c r="B26892" s="322" t="s">
        <v>19024</v>
      </c>
      <c r="C26892" s="322" t="s">
        <v>16412</v>
      </c>
      <c r="D26892" s="325" t="s">
        <v>70467</v>
      </c>
    </row>
    <row r="26893" spans="1:4">
      <c r="A26893" s="326">
        <v>11387</v>
      </c>
      <c r="B26893" s="322" t="s">
        <v>19026</v>
      </c>
      <c r="C26893" s="322" t="s">
        <v>16412</v>
      </c>
      <c r="D26893" s="325" t="s">
        <v>70468</v>
      </c>
    </row>
    <row r="26894" spans="1:4">
      <c r="A26894" s="326">
        <v>11388</v>
      </c>
      <c r="B26894" s="322" t="s">
        <v>19027</v>
      </c>
      <c r="C26894" s="322" t="s">
        <v>16412</v>
      </c>
      <c r="D26894" s="325" t="s">
        <v>70469</v>
      </c>
    </row>
    <row r="26895" spans="1:4">
      <c r="A26895" s="326">
        <v>12447</v>
      </c>
      <c r="B26895" s="322" t="s">
        <v>58133</v>
      </c>
      <c r="C26895" s="322" t="s">
        <v>16412</v>
      </c>
      <c r="D26895" s="327" t="s">
        <v>70470</v>
      </c>
    </row>
    <row r="26896" spans="1:4">
      <c r="A26896" s="322" t="s">
        <v>24287</v>
      </c>
      <c r="B26896" s="322" t="s">
        <v>19029</v>
      </c>
      <c r="C26896" s="322" t="s">
        <v>16412</v>
      </c>
      <c r="D26896" s="325" t="s">
        <v>70471</v>
      </c>
    </row>
    <row r="26897" spans="1:4">
      <c r="A26897" s="322" t="s">
        <v>18480</v>
      </c>
      <c r="B26897" s="322" t="s">
        <v>32293</v>
      </c>
      <c r="C26897" s="322" t="s">
        <v>32</v>
      </c>
      <c r="D26897" s="323" t="s">
        <v>52327</v>
      </c>
    </row>
    <row r="26898" spans="1:4">
      <c r="A26898" s="322" t="s">
        <v>18483</v>
      </c>
      <c r="B26898" s="322" t="s">
        <v>32294</v>
      </c>
      <c r="C26898" s="322" t="s">
        <v>16412</v>
      </c>
      <c r="D26898" s="327" t="s">
        <v>19037</v>
      </c>
    </row>
    <row r="26899" spans="1:4">
      <c r="A26899" s="322" t="s">
        <v>70472</v>
      </c>
      <c r="B26899" s="322" t="s">
        <v>34410</v>
      </c>
      <c r="C26899" s="322" t="s">
        <v>16412</v>
      </c>
      <c r="D26899" s="327" t="s">
        <v>19040</v>
      </c>
    </row>
    <row r="26900" spans="1:4">
      <c r="A26900" s="322" t="s">
        <v>18485</v>
      </c>
      <c r="B26900" s="322" t="s">
        <v>70473</v>
      </c>
      <c r="C26900" s="322" t="s">
        <v>19835</v>
      </c>
      <c r="D26900" s="325" t="s">
        <v>70474</v>
      </c>
    </row>
    <row r="26901" spans="1:4">
      <c r="B26901" s="322" t="s">
        <v>70475</v>
      </c>
    </row>
    <row r="26902" spans="1:4">
      <c r="A26902" s="322" t="s">
        <v>16647</v>
      </c>
      <c r="B26902" s="322" t="s">
        <v>70476</v>
      </c>
      <c r="C26902" s="322" t="s">
        <v>16412</v>
      </c>
      <c r="D26902" s="327" t="s">
        <v>70477</v>
      </c>
    </row>
    <row r="26903" spans="1:4">
      <c r="B26903" s="322" t="s">
        <v>70478</v>
      </c>
    </row>
    <row r="26904" spans="1:4">
      <c r="A26904" s="322" t="s">
        <v>70479</v>
      </c>
      <c r="B26904" s="322" t="s">
        <v>70480</v>
      </c>
      <c r="C26904" s="322" t="s">
        <v>19835</v>
      </c>
      <c r="D26904" s="325" t="s">
        <v>54694</v>
      </c>
    </row>
    <row r="26905" spans="1:4">
      <c r="B26905" s="322" t="s">
        <v>70481</v>
      </c>
    </row>
    <row r="26906" spans="1:4">
      <c r="A26906" s="322" t="s">
        <v>70482</v>
      </c>
      <c r="B26906" s="322" t="s">
        <v>32306</v>
      </c>
      <c r="C26906" s="322" t="s">
        <v>16412</v>
      </c>
      <c r="D26906" s="327" t="s">
        <v>19000</v>
      </c>
    </row>
    <row r="26907" spans="1:4">
      <c r="A26907" s="322" t="s">
        <v>23838</v>
      </c>
      <c r="B26907" s="322" t="s">
        <v>33237</v>
      </c>
      <c r="C26907" s="322" t="s">
        <v>1201</v>
      </c>
      <c r="D26907" s="323" t="s">
        <v>70483</v>
      </c>
    </row>
    <row r="26908" spans="1:4">
      <c r="A26908" s="322" t="s">
        <v>17493</v>
      </c>
      <c r="B26908" s="322" t="s">
        <v>70484</v>
      </c>
      <c r="C26908" s="322" t="s">
        <v>32</v>
      </c>
      <c r="D26908" s="323" t="s">
        <v>70485</v>
      </c>
    </row>
    <row r="26909" spans="1:4">
      <c r="B26909" s="322" t="s">
        <v>70486</v>
      </c>
    </row>
    <row r="26910" spans="1:4">
      <c r="A26910" s="322" t="s">
        <v>70487</v>
      </c>
      <c r="B26910" s="322" t="s">
        <v>32304</v>
      </c>
      <c r="C26910" s="322" t="s">
        <v>16412</v>
      </c>
      <c r="D26910" s="323" t="s">
        <v>52512</v>
      </c>
    </row>
    <row r="26911" spans="1:4">
      <c r="A26911" s="326">
        <v>11728</v>
      </c>
      <c r="B26911" s="322" t="s">
        <v>36567</v>
      </c>
      <c r="C26911" s="322" t="s">
        <v>17134</v>
      </c>
      <c r="D26911" s="323" t="s">
        <v>4392</v>
      </c>
    </row>
    <row r="26912" spans="1:4">
      <c r="A26912" s="322" t="s">
        <v>70488</v>
      </c>
      <c r="B26912" s="322" t="s">
        <v>33483</v>
      </c>
      <c r="C26912" s="322" t="s">
        <v>16412</v>
      </c>
      <c r="D26912" s="323" t="s">
        <v>70489</v>
      </c>
    </row>
    <row r="26913" spans="1:4">
      <c r="A26913" s="322" t="s">
        <v>23705</v>
      </c>
      <c r="B26913" s="322" t="s">
        <v>70490</v>
      </c>
      <c r="C26913" s="322" t="s">
        <v>18112</v>
      </c>
      <c r="D26913" s="323" t="s">
        <v>70491</v>
      </c>
    </row>
    <row r="26914" spans="1:4">
      <c r="B26914" s="322" t="s">
        <v>70492</v>
      </c>
    </row>
    <row r="26915" spans="1:4">
      <c r="A26915" s="326">
        <v>11939</v>
      </c>
      <c r="B26915" s="322" t="s">
        <v>70493</v>
      </c>
      <c r="C26915" s="322" t="s">
        <v>16412</v>
      </c>
      <c r="D26915" s="325" t="s">
        <v>70494</v>
      </c>
    </row>
    <row r="26916" spans="1:4">
      <c r="B26916" s="322" t="s">
        <v>70495</v>
      </c>
    </row>
    <row r="26917" spans="1:4">
      <c r="A26917" s="326">
        <v>11938</v>
      </c>
      <c r="B26917" s="322" t="s">
        <v>70496</v>
      </c>
      <c r="C26917" s="322" t="s">
        <v>16412</v>
      </c>
      <c r="D26917" s="325" t="s">
        <v>70497</v>
      </c>
    </row>
    <row r="26918" spans="1:4">
      <c r="B26918" s="322" t="s">
        <v>70498</v>
      </c>
    </row>
    <row r="26919" spans="1:4">
      <c r="A26919" s="326">
        <v>12379</v>
      </c>
      <c r="B26919" s="322" t="s">
        <v>70499</v>
      </c>
      <c r="C26919" s="322" t="s">
        <v>16412</v>
      </c>
      <c r="D26919" s="325" t="s">
        <v>70500</v>
      </c>
    </row>
    <row r="26920" spans="1:4">
      <c r="B26920" s="322" t="s">
        <v>70501</v>
      </c>
    </row>
    <row r="26921" spans="1:4">
      <c r="A26921" s="326">
        <v>12388</v>
      </c>
      <c r="B26921" s="322" t="s">
        <v>70502</v>
      </c>
      <c r="C26921" s="322" t="s">
        <v>16412</v>
      </c>
      <c r="D26921" s="325" t="s">
        <v>70503</v>
      </c>
    </row>
    <row r="26922" spans="1:4">
      <c r="B26922" s="322" t="s">
        <v>70504</v>
      </c>
    </row>
    <row r="26923" spans="1:4">
      <c r="A26923" s="326">
        <v>11742</v>
      </c>
      <c r="B26923" s="322" t="s">
        <v>70505</v>
      </c>
      <c r="C26923" s="322" t="s">
        <v>16412</v>
      </c>
      <c r="D26923" s="325" t="s">
        <v>70506</v>
      </c>
    </row>
    <row r="26924" spans="1:4">
      <c r="B26924" s="322" t="s">
        <v>70507</v>
      </c>
    </row>
    <row r="26925" spans="1:4">
      <c r="A26925" s="326">
        <v>12627</v>
      </c>
      <c r="B26925" s="322" t="s">
        <v>70508</v>
      </c>
      <c r="C26925" s="322" t="s">
        <v>16412</v>
      </c>
      <c r="D26925" s="323" t="s">
        <v>70509</v>
      </c>
    </row>
    <row r="26926" spans="1:4">
      <c r="B26926" s="322" t="s">
        <v>21385</v>
      </c>
    </row>
    <row r="26927" spans="1:4">
      <c r="A26927" s="326">
        <v>12628</v>
      </c>
      <c r="B26927" s="322" t="s">
        <v>70510</v>
      </c>
      <c r="C26927" s="322" t="s">
        <v>16412</v>
      </c>
      <c r="D26927" s="327" t="s">
        <v>70511</v>
      </c>
    </row>
    <row r="26928" spans="1:4">
      <c r="B26928" s="322" t="s">
        <v>70512</v>
      </c>
    </row>
    <row r="26929" spans="1:4">
      <c r="A26929" s="326">
        <v>12110</v>
      </c>
      <c r="B26929" s="322" t="s">
        <v>27004</v>
      </c>
      <c r="C26929" s="322" t="s">
        <v>18112</v>
      </c>
      <c r="D26929" s="325" t="s">
        <v>70513</v>
      </c>
    </row>
    <row r="26930" spans="1:4">
      <c r="B26930" s="322" t="s">
        <v>70514</v>
      </c>
    </row>
    <row r="26931" spans="1:4">
      <c r="A26931" s="326">
        <v>12114</v>
      </c>
      <c r="B26931" s="322" t="s">
        <v>27004</v>
      </c>
      <c r="C26931" s="322" t="s">
        <v>18112</v>
      </c>
      <c r="D26931" s="323" t="s">
        <v>70515</v>
      </c>
    </row>
    <row r="26932" spans="1:4">
      <c r="B26932" s="322" t="s">
        <v>70516</v>
      </c>
    </row>
    <row r="26933" spans="1:4">
      <c r="B26933" s="322" t="s">
        <v>70517</v>
      </c>
    </row>
    <row r="26934" spans="1:4">
      <c r="A26934" s="322" t="s">
        <v>24309</v>
      </c>
      <c r="B26934" s="322" t="s">
        <v>33018</v>
      </c>
      <c r="C26934" s="322" t="s">
        <v>18112</v>
      </c>
      <c r="D26934" s="323" t="s">
        <v>70518</v>
      </c>
    </row>
    <row r="26935" spans="1:4">
      <c r="A26935" s="326">
        <v>11677</v>
      </c>
      <c r="B26935" s="322" t="s">
        <v>70519</v>
      </c>
      <c r="C26935" s="322" t="s">
        <v>16412</v>
      </c>
      <c r="D26935" s="323" t="s">
        <v>70520</v>
      </c>
    </row>
    <row r="26936" spans="1:4">
      <c r="B26936" s="322" t="s">
        <v>70521</v>
      </c>
    </row>
    <row r="26937" spans="1:4">
      <c r="A26937" s="326">
        <v>12112</v>
      </c>
      <c r="B26937" s="322" t="s">
        <v>27006</v>
      </c>
      <c r="C26937" s="322" t="s">
        <v>18112</v>
      </c>
      <c r="D26937" s="323" t="s">
        <v>70522</v>
      </c>
    </row>
    <row r="26938" spans="1:4">
      <c r="B26938" s="322" t="s">
        <v>70523</v>
      </c>
    </row>
    <row r="26939" spans="1:4">
      <c r="A26939" s="326">
        <v>12111</v>
      </c>
      <c r="B26939" s="322" t="s">
        <v>27008</v>
      </c>
      <c r="C26939" s="322" t="s">
        <v>18112</v>
      </c>
      <c r="D26939" s="325" t="s">
        <v>70524</v>
      </c>
    </row>
    <row r="26940" spans="1:4">
      <c r="B26940" s="322" t="s">
        <v>70525</v>
      </c>
    </row>
    <row r="26941" spans="1:4">
      <c r="A26941" s="326">
        <v>12113</v>
      </c>
      <c r="B26941" s="322" t="s">
        <v>27010</v>
      </c>
      <c r="C26941" s="322" t="s">
        <v>18112</v>
      </c>
      <c r="D26941" s="325" t="s">
        <v>70526</v>
      </c>
    </row>
    <row r="26942" spans="1:4">
      <c r="B26942" s="322" t="s">
        <v>70527</v>
      </c>
    </row>
    <row r="26943" spans="1:4">
      <c r="A26943" s="322" t="s">
        <v>23692</v>
      </c>
      <c r="B26943" s="322" t="s">
        <v>33214</v>
      </c>
      <c r="C26943" s="322" t="s">
        <v>16412</v>
      </c>
      <c r="D26943" s="323" t="s">
        <v>1450</v>
      </c>
    </row>
    <row r="26944" spans="1:4">
      <c r="A26944" s="322" t="s">
        <v>23905</v>
      </c>
      <c r="B26944" s="322" t="s">
        <v>33215</v>
      </c>
      <c r="C26944" s="322" t="s">
        <v>16412</v>
      </c>
      <c r="D26944" s="323" t="s">
        <v>387</v>
      </c>
    </row>
    <row r="26945" spans="1:4">
      <c r="A26945" s="322" t="s">
        <v>23890</v>
      </c>
      <c r="B26945" s="322" t="s">
        <v>33216</v>
      </c>
      <c r="C26945" s="322" t="s">
        <v>16412</v>
      </c>
      <c r="D26945" s="323" t="s">
        <v>1810</v>
      </c>
    </row>
    <row r="26946" spans="1:4">
      <c r="A26946" s="322" t="s">
        <v>23888</v>
      </c>
      <c r="B26946" s="322" t="s">
        <v>33217</v>
      </c>
      <c r="C26946" s="322" t="s">
        <v>16412</v>
      </c>
      <c r="D26946" s="323" t="s">
        <v>1330</v>
      </c>
    </row>
    <row r="26947" spans="1:4">
      <c r="A26947" s="322" t="s">
        <v>17736</v>
      </c>
      <c r="B26947" s="322" t="s">
        <v>33420</v>
      </c>
      <c r="C26947" s="322" t="s">
        <v>16412</v>
      </c>
      <c r="D26947" s="323" t="s">
        <v>33421</v>
      </c>
    </row>
    <row r="26948" spans="1:4">
      <c r="A26948" s="322" t="s">
        <v>70528</v>
      </c>
      <c r="B26948" s="322" t="s">
        <v>33422</v>
      </c>
      <c r="C26948" s="322" t="s">
        <v>16412</v>
      </c>
      <c r="D26948" s="323" t="s">
        <v>1047</v>
      </c>
    </row>
    <row r="26949" spans="1:4">
      <c r="A26949" s="322" t="s">
        <v>23299</v>
      </c>
      <c r="B26949" s="322" t="s">
        <v>33424</v>
      </c>
      <c r="C26949" s="322" t="s">
        <v>16412</v>
      </c>
      <c r="D26949" s="323" t="s">
        <v>33425</v>
      </c>
    </row>
    <row r="26950" spans="1:4">
      <c r="A26950" s="322" t="s">
        <v>18832</v>
      </c>
      <c r="B26950" s="322" t="s">
        <v>33426</v>
      </c>
      <c r="C26950" s="322" t="s">
        <v>16412</v>
      </c>
      <c r="D26950" s="323" t="s">
        <v>1847</v>
      </c>
    </row>
    <row r="26951" spans="1:4">
      <c r="A26951" s="322" t="s">
        <v>19081</v>
      </c>
      <c r="B26951" s="322" t="s">
        <v>33427</v>
      </c>
      <c r="C26951" s="322" t="s">
        <v>16412</v>
      </c>
      <c r="D26951" s="323" t="s">
        <v>33428</v>
      </c>
    </row>
    <row r="26952" spans="1:4">
      <c r="A26952" s="322" t="s">
        <v>16751</v>
      </c>
      <c r="B26952" s="322" t="s">
        <v>23493</v>
      </c>
      <c r="C26952" s="322" t="s">
        <v>65078</v>
      </c>
    </row>
    <row r="26953" spans="1:4">
      <c r="A26953" s="315"/>
      <c r="B26953" s="290"/>
      <c r="C26953" s="300"/>
    </row>
    <row r="26954" spans="1:4">
      <c r="C26954" s="320" t="s">
        <v>65012</v>
      </c>
      <c r="D26954" s="321" t="s">
        <v>65013</v>
      </c>
    </row>
    <row r="26955" spans="1:4">
      <c r="C26955" s="320" t="s">
        <v>65014</v>
      </c>
    </row>
    <row r="26956" spans="1:4">
      <c r="B26956" s="320" t="s">
        <v>65015</v>
      </c>
      <c r="C26956" s="320" t="s">
        <v>65016</v>
      </c>
      <c r="D26956" s="321" t="s">
        <v>65017</v>
      </c>
    </row>
    <row r="26957" spans="1:4">
      <c r="A26957" s="320" t="s">
        <v>65018</v>
      </c>
      <c r="B26957" s="320" t="s">
        <v>65019</v>
      </c>
      <c r="C26957" s="320" t="s">
        <v>65020</v>
      </c>
      <c r="D26957" s="321" t="s">
        <v>65021</v>
      </c>
    </row>
    <row r="26958" spans="1:4">
      <c r="A26958" s="322" t="s">
        <v>70350</v>
      </c>
    </row>
    <row r="26959" spans="1:4">
      <c r="A26959" s="322" t="s">
        <v>16708</v>
      </c>
      <c r="B26959" s="322" t="s">
        <v>33316</v>
      </c>
      <c r="C26959" s="322" t="s">
        <v>16412</v>
      </c>
      <c r="D26959" s="323" t="s">
        <v>33317</v>
      </c>
    </row>
    <row r="26960" spans="1:4">
      <c r="A26960" s="322" t="s">
        <v>23892</v>
      </c>
      <c r="B26960" s="322" t="s">
        <v>33218</v>
      </c>
      <c r="C26960" s="322" t="s">
        <v>16412</v>
      </c>
      <c r="D26960" s="323" t="s">
        <v>33219</v>
      </c>
    </row>
    <row r="26961" spans="1:4">
      <c r="A26961" s="322" t="s">
        <v>23894</v>
      </c>
      <c r="B26961" s="322" t="s">
        <v>33220</v>
      </c>
      <c r="C26961" s="322" t="s">
        <v>16412</v>
      </c>
      <c r="D26961" s="323" t="s">
        <v>33221</v>
      </c>
    </row>
    <row r="26962" spans="1:4">
      <c r="A26962" s="322" t="s">
        <v>23897</v>
      </c>
      <c r="B26962" s="322" t="s">
        <v>33222</v>
      </c>
      <c r="C26962" s="322" t="s">
        <v>16412</v>
      </c>
      <c r="D26962" s="323" t="s">
        <v>1811</v>
      </c>
    </row>
    <row r="26963" spans="1:4">
      <c r="A26963" s="322" t="s">
        <v>23899</v>
      </c>
      <c r="B26963" s="322" t="s">
        <v>33223</v>
      </c>
      <c r="C26963" s="322" t="s">
        <v>16412</v>
      </c>
      <c r="D26963" s="323" t="s">
        <v>33224</v>
      </c>
    </row>
    <row r="26964" spans="1:4">
      <c r="A26964" s="322" t="s">
        <v>21916</v>
      </c>
      <c r="B26964" s="322" t="s">
        <v>35688</v>
      </c>
      <c r="C26964" s="322" t="s">
        <v>16412</v>
      </c>
      <c r="D26964" s="323" t="s">
        <v>35689</v>
      </c>
    </row>
    <row r="26965" spans="1:4">
      <c r="A26965" s="322" t="s">
        <v>16703</v>
      </c>
      <c r="B26965" s="322" t="s">
        <v>33312</v>
      </c>
      <c r="C26965" s="322" t="s">
        <v>16412</v>
      </c>
      <c r="D26965" s="323" t="s">
        <v>33313</v>
      </c>
    </row>
    <row r="26966" spans="1:4">
      <c r="A26966" s="322" t="s">
        <v>16705</v>
      </c>
      <c r="B26966" s="322" t="s">
        <v>33314</v>
      </c>
      <c r="C26966" s="322" t="s">
        <v>16412</v>
      </c>
      <c r="D26966" s="323" t="s">
        <v>33315</v>
      </c>
    </row>
    <row r="26967" spans="1:4">
      <c r="A26967" s="322" t="s">
        <v>23903</v>
      </c>
      <c r="B26967" s="322" t="s">
        <v>33225</v>
      </c>
      <c r="C26967" s="322" t="s">
        <v>16412</v>
      </c>
      <c r="D26967" s="323" t="s">
        <v>33226</v>
      </c>
    </row>
    <row r="26968" spans="1:4">
      <c r="A26968" s="322" t="s">
        <v>23907</v>
      </c>
      <c r="B26968" s="322" t="s">
        <v>33227</v>
      </c>
      <c r="C26968" s="322" t="s">
        <v>16412</v>
      </c>
      <c r="D26968" s="323" t="s">
        <v>33229</v>
      </c>
    </row>
    <row r="26969" spans="1:4">
      <c r="A26969" s="322" t="s">
        <v>23910</v>
      </c>
      <c r="B26969" s="322" t="s">
        <v>33230</v>
      </c>
      <c r="C26969" s="322" t="s">
        <v>16412</v>
      </c>
      <c r="D26969" s="323" t="s">
        <v>33231</v>
      </c>
    </row>
    <row r="26970" spans="1:4">
      <c r="A26970" s="322" t="s">
        <v>23858</v>
      </c>
      <c r="B26970" s="322" t="s">
        <v>33232</v>
      </c>
      <c r="C26970" s="322" t="s">
        <v>16412</v>
      </c>
      <c r="D26970" s="323" t="s">
        <v>33233</v>
      </c>
    </row>
    <row r="26971" spans="1:4">
      <c r="A26971" s="322" t="s">
        <v>16719</v>
      </c>
      <c r="B26971" s="322" t="s">
        <v>33318</v>
      </c>
      <c r="C26971" s="322" t="s">
        <v>16412</v>
      </c>
      <c r="D26971" s="323" t="s">
        <v>33319</v>
      </c>
    </row>
    <row r="26972" spans="1:4">
      <c r="A26972" s="322" t="s">
        <v>70529</v>
      </c>
      <c r="B26972" s="322" t="s">
        <v>33287</v>
      </c>
      <c r="C26972" s="322" t="s">
        <v>16412</v>
      </c>
      <c r="D26972" s="323" t="s">
        <v>33288</v>
      </c>
    </row>
    <row r="26973" spans="1:4">
      <c r="A26973" s="322" t="s">
        <v>70530</v>
      </c>
      <c r="B26973" s="322" t="s">
        <v>33289</v>
      </c>
      <c r="C26973" s="322" t="s">
        <v>16412</v>
      </c>
      <c r="D26973" s="323" t="s">
        <v>33290</v>
      </c>
    </row>
    <row r="26974" spans="1:4">
      <c r="A26974" s="322" t="s">
        <v>70531</v>
      </c>
      <c r="B26974" s="322" t="s">
        <v>33291</v>
      </c>
      <c r="C26974" s="322" t="s">
        <v>16412</v>
      </c>
      <c r="D26974" s="323" t="s">
        <v>33292</v>
      </c>
    </row>
    <row r="26975" spans="1:4">
      <c r="A26975" s="322" t="s">
        <v>70532</v>
      </c>
      <c r="B26975" s="322" t="s">
        <v>33293</v>
      </c>
      <c r="C26975" s="322" t="s">
        <v>16412</v>
      </c>
      <c r="D26975" s="323" t="s">
        <v>33294</v>
      </c>
    </row>
    <row r="26976" spans="1:4">
      <c r="A26976" s="326">
        <v>10568</v>
      </c>
      <c r="B26976" s="322" t="s">
        <v>36013</v>
      </c>
      <c r="C26976" s="322" t="s">
        <v>16412</v>
      </c>
      <c r="D26976" s="323" t="s">
        <v>35260</v>
      </c>
    </row>
    <row r="26977" spans="1:4">
      <c r="A26977" s="322" t="s">
        <v>29114</v>
      </c>
      <c r="B26977" s="322" t="s">
        <v>32301</v>
      </c>
      <c r="C26977" s="322" t="s">
        <v>19835</v>
      </c>
      <c r="D26977" s="323" t="s">
        <v>52678</v>
      </c>
    </row>
    <row r="26978" spans="1:4">
      <c r="A26978" s="322" t="s">
        <v>29078</v>
      </c>
      <c r="B26978" s="322" t="s">
        <v>32295</v>
      </c>
      <c r="C26978" s="322" t="s">
        <v>32</v>
      </c>
      <c r="D26978" s="323" t="s">
        <v>35651</v>
      </c>
    </row>
    <row r="26979" spans="1:4">
      <c r="A26979" s="322" t="s">
        <v>70533</v>
      </c>
      <c r="B26979" s="322" t="s">
        <v>70534</v>
      </c>
      <c r="C26979" s="322" t="s">
        <v>17134</v>
      </c>
      <c r="D26979" s="323" t="s">
        <v>70535</v>
      </c>
    </row>
    <row r="26980" spans="1:4">
      <c r="B26980" s="322" t="s">
        <v>70536</v>
      </c>
    </row>
    <row r="26981" spans="1:4">
      <c r="A26981" s="322" t="s">
        <v>29089</v>
      </c>
      <c r="B26981" s="322" t="s">
        <v>32296</v>
      </c>
      <c r="C26981" s="322" t="s">
        <v>19835</v>
      </c>
      <c r="D26981" s="323" t="s">
        <v>52699</v>
      </c>
    </row>
    <row r="26982" spans="1:4">
      <c r="A26982" s="322" t="s">
        <v>70537</v>
      </c>
      <c r="B26982" s="322" t="s">
        <v>70538</v>
      </c>
      <c r="C26982" s="322" t="s">
        <v>19835</v>
      </c>
      <c r="D26982" s="323" t="s">
        <v>2355</v>
      </c>
    </row>
    <row r="26983" spans="1:4">
      <c r="B26983" s="322" t="s">
        <v>70539</v>
      </c>
    </row>
    <row r="26984" spans="1:4">
      <c r="A26984" s="322" t="s">
        <v>29093</v>
      </c>
      <c r="B26984" s="322" t="s">
        <v>70540</v>
      </c>
      <c r="C26984" s="322" t="s">
        <v>16412</v>
      </c>
      <c r="D26984" s="323" t="s">
        <v>52701</v>
      </c>
    </row>
    <row r="26985" spans="1:4">
      <c r="B26985" s="322" t="s">
        <v>70541</v>
      </c>
    </row>
    <row r="26986" spans="1:4">
      <c r="A26986" s="322" t="s">
        <v>29091</v>
      </c>
      <c r="B26986" s="322" t="s">
        <v>32297</v>
      </c>
      <c r="C26986" s="322" t="s">
        <v>19835</v>
      </c>
      <c r="D26986" s="323" t="s">
        <v>33460</v>
      </c>
    </row>
    <row r="26987" spans="1:4">
      <c r="A26987" s="322" t="s">
        <v>29095</v>
      </c>
      <c r="B26987" s="322" t="s">
        <v>32298</v>
      </c>
      <c r="C26987" s="322" t="s">
        <v>16412</v>
      </c>
      <c r="D26987" s="323" t="s">
        <v>52703</v>
      </c>
    </row>
    <row r="26988" spans="1:4">
      <c r="A26988" s="322" t="s">
        <v>70542</v>
      </c>
      <c r="B26988" s="322" t="s">
        <v>70543</v>
      </c>
      <c r="C26988" s="322" t="s">
        <v>16412</v>
      </c>
      <c r="D26988" s="323" t="s">
        <v>54198</v>
      </c>
    </row>
    <row r="26989" spans="1:4">
      <c r="B26989" s="322" t="s">
        <v>70544</v>
      </c>
    </row>
    <row r="26990" spans="1:4">
      <c r="A26990" s="322" t="s">
        <v>17014</v>
      </c>
      <c r="B26990" s="322" t="s">
        <v>70545</v>
      </c>
      <c r="C26990" s="322" t="s">
        <v>16412</v>
      </c>
      <c r="D26990" s="323" t="s">
        <v>70546</v>
      </c>
    </row>
    <row r="26991" spans="1:4">
      <c r="B26991" s="322" t="s">
        <v>17552</v>
      </c>
    </row>
    <row r="26992" spans="1:4">
      <c r="A26992" s="326">
        <v>10071</v>
      </c>
      <c r="B26992" s="322" t="s">
        <v>22163</v>
      </c>
      <c r="C26992" s="322" t="s">
        <v>19835</v>
      </c>
      <c r="D26992" s="325" t="s">
        <v>56375</v>
      </c>
    </row>
    <row r="26993" spans="1:4">
      <c r="B26993" s="322" t="s">
        <v>22164</v>
      </c>
    </row>
    <row r="26994" spans="1:4">
      <c r="A26994" s="322" t="s">
        <v>29542</v>
      </c>
      <c r="B26994" s="322" t="s">
        <v>33484</v>
      </c>
      <c r="C26994" s="322" t="s">
        <v>16412</v>
      </c>
      <c r="D26994" s="323" t="s">
        <v>67540</v>
      </c>
    </row>
    <row r="26995" spans="1:4">
      <c r="A26995" s="322" t="s">
        <v>21809</v>
      </c>
      <c r="B26995" s="322" t="s">
        <v>32288</v>
      </c>
      <c r="C26995" s="322" t="s">
        <v>19835</v>
      </c>
      <c r="D26995" s="325" t="s">
        <v>51625</v>
      </c>
    </row>
    <row r="26996" spans="1:4">
      <c r="A26996" s="322" t="s">
        <v>29098</v>
      </c>
      <c r="B26996" s="322" t="s">
        <v>32300</v>
      </c>
      <c r="C26996" s="322" t="s">
        <v>19835</v>
      </c>
      <c r="D26996" s="325" t="s">
        <v>51626</v>
      </c>
    </row>
    <row r="26997" spans="1:4">
      <c r="A26997" s="326">
        <v>10069</v>
      </c>
      <c r="B26997" s="322" t="s">
        <v>70547</v>
      </c>
      <c r="C26997" s="322" t="s">
        <v>19835</v>
      </c>
      <c r="D26997" s="325" t="s">
        <v>56374</v>
      </c>
    </row>
    <row r="26998" spans="1:4">
      <c r="B26998" s="322" t="s">
        <v>70548</v>
      </c>
    </row>
    <row r="26999" spans="1:4">
      <c r="A26999" s="322" t="s">
        <v>20043</v>
      </c>
      <c r="B26999" s="322" t="s">
        <v>70549</v>
      </c>
      <c r="C26999" s="322" t="s">
        <v>16412</v>
      </c>
      <c r="D26999" s="323" t="s">
        <v>70550</v>
      </c>
    </row>
    <row r="27000" spans="1:4">
      <c r="B27000" s="322" t="s">
        <v>70551</v>
      </c>
    </row>
    <row r="27001" spans="1:4">
      <c r="B27001" s="322" t="s">
        <v>70552</v>
      </c>
    </row>
    <row r="27002" spans="1:4">
      <c r="A27002" s="322" t="s">
        <v>70553</v>
      </c>
    </row>
    <row r="27003" spans="1:4">
      <c r="A27003" s="322" t="s">
        <v>23861</v>
      </c>
      <c r="B27003" s="322" t="s">
        <v>70554</v>
      </c>
      <c r="C27003" s="322" t="s">
        <v>17025</v>
      </c>
      <c r="D27003" s="325" t="s">
        <v>70555</v>
      </c>
    </row>
    <row r="27004" spans="1:4">
      <c r="B27004" s="322" t="s">
        <v>70556</v>
      </c>
    </row>
    <row r="27005" spans="1:4">
      <c r="A27005" s="322" t="s">
        <v>26938</v>
      </c>
      <c r="B27005" s="322" t="s">
        <v>70557</v>
      </c>
      <c r="C27005" s="322" t="s">
        <v>30</v>
      </c>
      <c r="D27005" s="323" t="s">
        <v>48091</v>
      </c>
    </row>
    <row r="27006" spans="1:4">
      <c r="B27006" s="322" t="s">
        <v>70558</v>
      </c>
    </row>
    <row r="27007" spans="1:4">
      <c r="B27007" s="322" t="s">
        <v>31085</v>
      </c>
    </row>
    <row r="27008" spans="1:4">
      <c r="A27008" s="326">
        <v>10921</v>
      </c>
      <c r="B27008" s="322" t="s">
        <v>70559</v>
      </c>
      <c r="C27008" s="322" t="s">
        <v>30</v>
      </c>
      <c r="D27008" s="323" t="s">
        <v>65575</v>
      </c>
    </row>
    <row r="27009" spans="1:4">
      <c r="B27009" s="322" t="s">
        <v>70560</v>
      </c>
    </row>
    <row r="27010" spans="1:4">
      <c r="A27010" s="326">
        <v>10922</v>
      </c>
      <c r="B27010" s="322" t="s">
        <v>70561</v>
      </c>
      <c r="C27010" s="322" t="s">
        <v>30</v>
      </c>
      <c r="D27010" s="323" t="s">
        <v>49435</v>
      </c>
    </row>
    <row r="27011" spans="1:4">
      <c r="B27011" s="322" t="s">
        <v>70562</v>
      </c>
    </row>
    <row r="27012" spans="1:4">
      <c r="A27012" s="326">
        <v>10917</v>
      </c>
      <c r="B27012" s="322" t="s">
        <v>70563</v>
      </c>
      <c r="C27012" s="322" t="s">
        <v>30</v>
      </c>
      <c r="D27012" s="323" t="s">
        <v>38789</v>
      </c>
    </row>
    <row r="27013" spans="1:4">
      <c r="B27013" s="322" t="s">
        <v>70558</v>
      </c>
    </row>
    <row r="27014" spans="1:4">
      <c r="A27014" s="326">
        <v>10923</v>
      </c>
      <c r="B27014" s="322" t="s">
        <v>70564</v>
      </c>
      <c r="C27014" s="322" t="s">
        <v>30</v>
      </c>
      <c r="D27014" s="323" t="s">
        <v>38278</v>
      </c>
    </row>
    <row r="27015" spans="1:4">
      <c r="B27015" s="322" t="s">
        <v>70562</v>
      </c>
    </row>
    <row r="27016" spans="1:4">
      <c r="A27016" s="326">
        <v>10918</v>
      </c>
      <c r="B27016" s="322" t="s">
        <v>70565</v>
      </c>
      <c r="C27016" s="322" t="s">
        <v>30</v>
      </c>
      <c r="D27016" s="323" t="s">
        <v>3395</v>
      </c>
    </row>
    <row r="27017" spans="1:4">
      <c r="B27017" s="322" t="s">
        <v>70558</v>
      </c>
    </row>
    <row r="27018" spans="1:4">
      <c r="A27018" s="326">
        <v>10912</v>
      </c>
      <c r="B27018" s="322" t="s">
        <v>70566</v>
      </c>
      <c r="C27018" s="322" t="s">
        <v>17134</v>
      </c>
      <c r="D27018" s="323" t="s">
        <v>70567</v>
      </c>
    </row>
    <row r="27019" spans="1:4">
      <c r="B27019" s="322" t="s">
        <v>70568</v>
      </c>
    </row>
    <row r="27020" spans="1:4">
      <c r="A27020" s="322" t="s">
        <v>70569</v>
      </c>
      <c r="B27020" s="322" t="s">
        <v>70570</v>
      </c>
      <c r="C27020" s="322" t="s">
        <v>17134</v>
      </c>
      <c r="D27020" s="323" t="s">
        <v>70571</v>
      </c>
    </row>
    <row r="27021" spans="1:4">
      <c r="B27021" s="322" t="s">
        <v>70572</v>
      </c>
    </row>
    <row r="27022" spans="1:4">
      <c r="A27022" s="322" t="s">
        <v>27264</v>
      </c>
      <c r="B27022" s="322" t="s">
        <v>70573</v>
      </c>
      <c r="C27022" s="322" t="s">
        <v>17134</v>
      </c>
      <c r="D27022" s="323" t="s">
        <v>64984</v>
      </c>
    </row>
    <row r="27023" spans="1:4">
      <c r="B27023" s="322" t="s">
        <v>70572</v>
      </c>
    </row>
    <row r="27024" spans="1:4">
      <c r="A27024" s="326">
        <v>10911</v>
      </c>
      <c r="B27024" s="322" t="s">
        <v>70574</v>
      </c>
      <c r="C27024" s="322" t="s">
        <v>17134</v>
      </c>
      <c r="D27024" s="323" t="s">
        <v>885</v>
      </c>
    </row>
    <row r="27025" spans="1:4">
      <c r="B27025" s="328" t="s">
        <v>70575</v>
      </c>
    </row>
    <row r="27026" spans="1:4">
      <c r="A27026" s="322" t="s">
        <v>23207</v>
      </c>
      <c r="B27026" s="322" t="s">
        <v>70576</v>
      </c>
      <c r="C27026" s="322" t="s">
        <v>17134</v>
      </c>
      <c r="D27026" s="323" t="s">
        <v>2675</v>
      </c>
    </row>
    <row r="27027" spans="1:4">
      <c r="B27027" s="322" t="s">
        <v>70572</v>
      </c>
    </row>
    <row r="27028" spans="1:4">
      <c r="A27028" s="326">
        <v>10924</v>
      </c>
      <c r="B27028" s="322" t="s">
        <v>70577</v>
      </c>
      <c r="C27028" s="322" t="s">
        <v>17134</v>
      </c>
      <c r="D27028" s="323" t="s">
        <v>70578</v>
      </c>
    </row>
    <row r="27029" spans="1:4">
      <c r="B27029" s="322" t="s">
        <v>70579</v>
      </c>
    </row>
    <row r="27030" spans="1:4">
      <c r="A27030" s="322" t="s">
        <v>16751</v>
      </c>
      <c r="B27030" s="322" t="s">
        <v>23511</v>
      </c>
      <c r="C27030" s="322" t="s">
        <v>65078</v>
      </c>
    </row>
    <row r="27031" spans="1:4">
      <c r="A27031" s="259"/>
      <c r="B27031" s="298"/>
      <c r="C27031" s="299"/>
    </row>
    <row r="27032" spans="1:4">
      <c r="C27032" s="320" t="s">
        <v>65012</v>
      </c>
      <c r="D27032" s="321" t="s">
        <v>65013</v>
      </c>
    </row>
    <row r="27033" spans="1:4">
      <c r="C27033" s="320" t="s">
        <v>65014</v>
      </c>
    </row>
    <row r="27034" spans="1:4">
      <c r="B27034" s="320" t="s">
        <v>65015</v>
      </c>
      <c r="C27034" s="320" t="s">
        <v>65016</v>
      </c>
      <c r="D27034" s="321" t="s">
        <v>65017</v>
      </c>
    </row>
    <row r="27035" spans="1:4">
      <c r="A27035" s="320" t="s">
        <v>65018</v>
      </c>
      <c r="B27035" s="320" t="s">
        <v>65019</v>
      </c>
      <c r="C27035" s="320" t="s">
        <v>65020</v>
      </c>
      <c r="D27035" s="321" t="s">
        <v>65021</v>
      </c>
    </row>
    <row r="27036" spans="1:4">
      <c r="A27036" s="322" t="s">
        <v>70553</v>
      </c>
    </row>
    <row r="27037" spans="1:4">
      <c r="A27037" s="326">
        <v>10938</v>
      </c>
      <c r="B27037" s="322" t="s">
        <v>70577</v>
      </c>
      <c r="C27037" s="322" t="s">
        <v>17134</v>
      </c>
      <c r="D27037" s="323" t="s">
        <v>37871</v>
      </c>
    </row>
    <row r="27038" spans="1:4">
      <c r="B27038" s="322" t="s">
        <v>70580</v>
      </c>
    </row>
    <row r="27039" spans="1:4">
      <c r="A27039" s="326">
        <v>10933</v>
      </c>
      <c r="B27039" s="322" t="s">
        <v>70581</v>
      </c>
      <c r="C27039" s="322" t="s">
        <v>30</v>
      </c>
      <c r="D27039" s="323" t="s">
        <v>15176</v>
      </c>
    </row>
    <row r="27040" spans="1:4">
      <c r="B27040" s="322" t="s">
        <v>67882</v>
      </c>
    </row>
    <row r="27041" spans="1:4">
      <c r="A27041" s="326">
        <v>10952</v>
      </c>
      <c r="B27041" s="322" t="s">
        <v>70581</v>
      </c>
      <c r="C27041" s="322" t="s">
        <v>30</v>
      </c>
      <c r="D27041" s="323" t="s">
        <v>34719</v>
      </c>
    </row>
    <row r="27042" spans="1:4">
      <c r="B27042" s="322" t="s">
        <v>67883</v>
      </c>
    </row>
    <row r="27043" spans="1:4">
      <c r="A27043" s="326">
        <v>10934</v>
      </c>
      <c r="B27043" s="322" t="s">
        <v>70582</v>
      </c>
      <c r="C27043" s="322" t="s">
        <v>30</v>
      </c>
      <c r="D27043" s="323" t="s">
        <v>70583</v>
      </c>
    </row>
    <row r="27044" spans="1:4">
      <c r="B27044" s="322" t="s">
        <v>67882</v>
      </c>
    </row>
    <row r="27045" spans="1:4">
      <c r="A27045" s="326">
        <v>10953</v>
      </c>
      <c r="B27045" s="322" t="s">
        <v>70582</v>
      </c>
      <c r="C27045" s="322" t="s">
        <v>30</v>
      </c>
      <c r="D27045" s="323" t="s">
        <v>37075</v>
      </c>
    </row>
    <row r="27046" spans="1:4">
      <c r="B27046" s="322" t="s">
        <v>67883</v>
      </c>
    </row>
    <row r="27047" spans="1:4">
      <c r="A27047" s="326">
        <v>10954</v>
      </c>
      <c r="B27047" s="322" t="s">
        <v>70584</v>
      </c>
      <c r="C27047" s="322" t="s">
        <v>30</v>
      </c>
      <c r="D27047" s="323" t="s">
        <v>70585</v>
      </c>
    </row>
    <row r="27048" spans="1:4">
      <c r="B27048" s="322" t="s">
        <v>67883</v>
      </c>
    </row>
    <row r="27049" spans="1:4">
      <c r="A27049" s="326">
        <v>10935</v>
      </c>
      <c r="B27049" s="322" t="s">
        <v>70586</v>
      </c>
      <c r="C27049" s="322" t="s">
        <v>30</v>
      </c>
      <c r="D27049" s="323" t="s">
        <v>70587</v>
      </c>
    </row>
    <row r="27050" spans="1:4">
      <c r="B27050" s="322" t="s">
        <v>67882</v>
      </c>
    </row>
    <row r="27051" spans="1:4">
      <c r="A27051" s="326">
        <v>10955</v>
      </c>
      <c r="B27051" s="322" t="s">
        <v>70588</v>
      </c>
      <c r="C27051" s="322" t="s">
        <v>30</v>
      </c>
      <c r="D27051" s="323" t="s">
        <v>70589</v>
      </c>
    </row>
    <row r="27052" spans="1:4">
      <c r="B27052" s="322" t="s">
        <v>67883</v>
      </c>
    </row>
    <row r="27053" spans="1:4">
      <c r="A27053" s="326">
        <v>10936</v>
      </c>
      <c r="B27053" s="322" t="s">
        <v>70590</v>
      </c>
      <c r="C27053" s="322" t="s">
        <v>30</v>
      </c>
      <c r="D27053" s="323" t="s">
        <v>70591</v>
      </c>
    </row>
    <row r="27054" spans="1:4">
      <c r="B27054" s="322" t="s">
        <v>67882</v>
      </c>
    </row>
    <row r="27055" spans="1:4">
      <c r="A27055" s="326">
        <v>10950</v>
      </c>
      <c r="B27055" s="322" t="s">
        <v>70592</v>
      </c>
      <c r="C27055" s="322" t="s">
        <v>30</v>
      </c>
      <c r="D27055" s="323" t="s">
        <v>37864</v>
      </c>
    </row>
    <row r="27056" spans="1:4">
      <c r="B27056" s="322" t="s">
        <v>70593</v>
      </c>
    </row>
    <row r="27057" spans="1:4">
      <c r="A27057" s="322" t="s">
        <v>24203</v>
      </c>
      <c r="B27057" s="322" t="s">
        <v>70594</v>
      </c>
      <c r="C27057" s="322" t="s">
        <v>30</v>
      </c>
      <c r="D27057" s="323" t="s">
        <v>31327</v>
      </c>
    </row>
    <row r="27058" spans="1:4">
      <c r="B27058" s="322" t="s">
        <v>67882</v>
      </c>
    </row>
    <row r="27059" spans="1:4">
      <c r="A27059" s="326">
        <v>10951</v>
      </c>
      <c r="B27059" s="322" t="s">
        <v>70595</v>
      </c>
      <c r="C27059" s="322" t="s">
        <v>30</v>
      </c>
      <c r="D27059" s="323" t="s">
        <v>35079</v>
      </c>
    </row>
    <row r="27060" spans="1:4">
      <c r="B27060" s="322" t="s">
        <v>67883</v>
      </c>
    </row>
    <row r="27061" spans="1:4">
      <c r="A27061" s="326">
        <v>10932</v>
      </c>
      <c r="B27061" s="322" t="s">
        <v>70596</v>
      </c>
      <c r="C27061" s="322" t="s">
        <v>30</v>
      </c>
      <c r="D27061" s="323" t="s">
        <v>70597</v>
      </c>
    </row>
    <row r="27062" spans="1:4">
      <c r="B27062" s="322" t="s">
        <v>67895</v>
      </c>
    </row>
    <row r="27063" spans="1:4">
      <c r="A27063" s="326">
        <v>10939</v>
      </c>
      <c r="B27063" s="322" t="s">
        <v>70598</v>
      </c>
      <c r="C27063" s="322" t="s">
        <v>17134</v>
      </c>
      <c r="D27063" s="323" t="s">
        <v>2514</v>
      </c>
    </row>
    <row r="27064" spans="1:4">
      <c r="B27064" s="322" t="s">
        <v>70599</v>
      </c>
    </row>
    <row r="27065" spans="1:4">
      <c r="B27065" s="326">
        <v>2015</v>
      </c>
    </row>
    <row r="27066" spans="1:4">
      <c r="A27066" s="322" t="s">
        <v>27258</v>
      </c>
      <c r="B27066" s="322" t="s">
        <v>70600</v>
      </c>
      <c r="C27066" s="322" t="s">
        <v>17134</v>
      </c>
      <c r="D27066" s="323" t="s">
        <v>46013</v>
      </c>
    </row>
    <row r="27067" spans="1:4">
      <c r="B27067" s="322" t="s">
        <v>70601</v>
      </c>
    </row>
    <row r="27068" spans="1:4">
      <c r="A27068" s="326">
        <v>10966</v>
      </c>
      <c r="B27068" s="322" t="s">
        <v>70602</v>
      </c>
      <c r="C27068" s="322" t="s">
        <v>17134</v>
      </c>
      <c r="D27068" s="323" t="s">
        <v>70603</v>
      </c>
    </row>
    <row r="27069" spans="1:4">
      <c r="B27069" s="322" t="s">
        <v>70604</v>
      </c>
    </row>
    <row r="27070" spans="1:4">
      <c r="A27070" s="322" t="s">
        <v>18319</v>
      </c>
      <c r="B27070" s="322" t="s">
        <v>70602</v>
      </c>
      <c r="C27070" s="322" t="s">
        <v>17134</v>
      </c>
      <c r="D27070" s="323" t="s">
        <v>70603</v>
      </c>
    </row>
    <row r="27071" spans="1:4">
      <c r="B27071" s="322" t="s">
        <v>70604</v>
      </c>
    </row>
    <row r="27072" spans="1:4">
      <c r="A27072" s="322" t="s">
        <v>27271</v>
      </c>
      <c r="B27072" s="322" t="s">
        <v>70605</v>
      </c>
      <c r="C27072" s="322" t="s">
        <v>17134</v>
      </c>
      <c r="D27072" s="323" t="s">
        <v>70606</v>
      </c>
    </row>
    <row r="27073" spans="1:4">
      <c r="B27073" s="322" t="s">
        <v>70607</v>
      </c>
    </row>
    <row r="27074" spans="1:4">
      <c r="A27074" s="322" t="s">
        <v>29387</v>
      </c>
      <c r="B27074" s="322" t="s">
        <v>70608</v>
      </c>
      <c r="C27074" s="322" t="s">
        <v>17134</v>
      </c>
      <c r="D27074" s="323" t="s">
        <v>22631</v>
      </c>
    </row>
    <row r="27075" spans="1:4">
      <c r="B27075" s="322" t="s">
        <v>70609</v>
      </c>
    </row>
    <row r="27076" spans="1:4">
      <c r="A27076" s="322" t="s">
        <v>27260</v>
      </c>
      <c r="B27076" s="322" t="s">
        <v>70610</v>
      </c>
      <c r="C27076" s="322" t="s">
        <v>17134</v>
      </c>
      <c r="D27076" s="323" t="s">
        <v>70611</v>
      </c>
    </row>
    <row r="27077" spans="1:4">
      <c r="B27077" s="322" t="s">
        <v>70612</v>
      </c>
    </row>
    <row r="27078" spans="1:4">
      <c r="A27078" s="322" t="s">
        <v>70613</v>
      </c>
      <c r="B27078" s="322" t="s">
        <v>70614</v>
      </c>
      <c r="C27078" s="322" t="s">
        <v>17134</v>
      </c>
      <c r="D27078" s="323" t="s">
        <v>70615</v>
      </c>
    </row>
    <row r="27079" spans="1:4">
      <c r="B27079" s="322" t="s">
        <v>70616</v>
      </c>
    </row>
    <row r="27080" spans="1:4">
      <c r="A27080" s="322" t="s">
        <v>30554</v>
      </c>
      <c r="B27080" s="322" t="s">
        <v>70617</v>
      </c>
      <c r="C27080" s="322" t="s">
        <v>17134</v>
      </c>
      <c r="D27080" s="323" t="s">
        <v>70618</v>
      </c>
    </row>
    <row r="27081" spans="1:4">
      <c r="B27081" s="322" t="s">
        <v>70619</v>
      </c>
    </row>
    <row r="27082" spans="1:4">
      <c r="A27082" s="322" t="s">
        <v>23215</v>
      </c>
      <c r="B27082" s="322" t="s">
        <v>70620</v>
      </c>
      <c r="C27082" s="322" t="s">
        <v>17134</v>
      </c>
      <c r="D27082" s="323" t="s">
        <v>33765</v>
      </c>
    </row>
    <row r="27083" spans="1:4">
      <c r="B27083" s="322" t="s">
        <v>70621</v>
      </c>
    </row>
    <row r="27084" spans="1:4">
      <c r="A27084" s="322" t="s">
        <v>70622</v>
      </c>
      <c r="B27084" s="322" t="s">
        <v>70623</v>
      </c>
      <c r="C27084" s="322" t="s">
        <v>17134</v>
      </c>
      <c r="D27084" s="323" t="s">
        <v>70071</v>
      </c>
    </row>
    <row r="27085" spans="1:4">
      <c r="B27085" s="322" t="s">
        <v>70624</v>
      </c>
    </row>
    <row r="27086" spans="1:4">
      <c r="A27086" s="322" t="s">
        <v>16423</v>
      </c>
      <c r="B27086" s="322" t="s">
        <v>70625</v>
      </c>
      <c r="C27086" s="322" t="s">
        <v>17134</v>
      </c>
      <c r="D27086" s="323" t="s">
        <v>2185</v>
      </c>
    </row>
    <row r="27087" spans="1:4">
      <c r="B27087" s="322" t="s">
        <v>70626</v>
      </c>
    </row>
    <row r="27088" spans="1:4">
      <c r="A27088" s="322" t="s">
        <v>28602</v>
      </c>
      <c r="B27088" s="322" t="s">
        <v>70627</v>
      </c>
      <c r="C27088" s="322" t="s">
        <v>17134</v>
      </c>
      <c r="D27088" s="323" t="s">
        <v>70628</v>
      </c>
    </row>
    <row r="27089" spans="1:4">
      <c r="B27089" s="322" t="s">
        <v>70629</v>
      </c>
    </row>
    <row r="27090" spans="1:4">
      <c r="A27090" s="322" t="s">
        <v>18582</v>
      </c>
      <c r="B27090" s="322" t="s">
        <v>70630</v>
      </c>
      <c r="C27090" s="322" t="s">
        <v>17134</v>
      </c>
      <c r="D27090" s="323" t="s">
        <v>41348</v>
      </c>
    </row>
    <row r="27091" spans="1:4">
      <c r="B27091" s="322" t="s">
        <v>70626</v>
      </c>
    </row>
    <row r="27092" spans="1:4">
      <c r="A27092" s="322" t="s">
        <v>22095</v>
      </c>
      <c r="B27092" s="322" t="s">
        <v>70631</v>
      </c>
      <c r="C27092" s="322" t="s">
        <v>17134</v>
      </c>
      <c r="D27092" s="323" t="s">
        <v>70632</v>
      </c>
    </row>
    <row r="27093" spans="1:4">
      <c r="B27093" s="322" t="s">
        <v>70633</v>
      </c>
    </row>
    <row r="27094" spans="1:4">
      <c r="A27094" s="322" t="s">
        <v>30299</v>
      </c>
      <c r="B27094" s="322" t="s">
        <v>70634</v>
      </c>
      <c r="C27094" s="322" t="s">
        <v>17134</v>
      </c>
      <c r="D27094" s="323" t="s">
        <v>33461</v>
      </c>
    </row>
    <row r="27095" spans="1:4">
      <c r="B27095" s="322" t="s">
        <v>70635</v>
      </c>
    </row>
    <row r="27096" spans="1:4">
      <c r="A27096" s="322" t="s">
        <v>27295</v>
      </c>
      <c r="B27096" s="322" t="s">
        <v>70636</v>
      </c>
      <c r="C27096" s="322" t="s">
        <v>30</v>
      </c>
      <c r="D27096" s="323" t="s">
        <v>70637</v>
      </c>
    </row>
    <row r="27097" spans="1:4">
      <c r="B27097" s="322" t="s">
        <v>70638</v>
      </c>
    </row>
    <row r="27098" spans="1:4">
      <c r="A27098" s="322" t="s">
        <v>27262</v>
      </c>
      <c r="B27098" s="322" t="s">
        <v>70639</v>
      </c>
      <c r="C27098" s="322" t="s">
        <v>17134</v>
      </c>
      <c r="D27098" s="323" t="s">
        <v>70640</v>
      </c>
    </row>
    <row r="27099" spans="1:4">
      <c r="B27099" s="322" t="s">
        <v>70641</v>
      </c>
    </row>
    <row r="27100" spans="1:4">
      <c r="A27100" s="326">
        <v>10024</v>
      </c>
      <c r="B27100" s="322" t="s">
        <v>70642</v>
      </c>
      <c r="C27100" s="322" t="s">
        <v>32</v>
      </c>
      <c r="D27100" s="323" t="s">
        <v>2530</v>
      </c>
    </row>
    <row r="27101" spans="1:4">
      <c r="B27101" s="322" t="s">
        <v>70643</v>
      </c>
    </row>
    <row r="27102" spans="1:4">
      <c r="A27102" s="322" t="s">
        <v>25152</v>
      </c>
      <c r="B27102" s="322" t="s">
        <v>70644</v>
      </c>
      <c r="C27102" s="322" t="s">
        <v>32</v>
      </c>
      <c r="D27102" s="323" t="s">
        <v>716</v>
      </c>
    </row>
    <row r="27103" spans="1:4">
      <c r="B27103" s="322" t="s">
        <v>70645</v>
      </c>
    </row>
    <row r="27104" spans="1:4">
      <c r="A27104" s="322" t="s">
        <v>30625</v>
      </c>
      <c r="B27104" s="322" t="s">
        <v>70646</v>
      </c>
      <c r="C27104" s="322" t="s">
        <v>32</v>
      </c>
      <c r="D27104" s="323" t="s">
        <v>2768</v>
      </c>
    </row>
    <row r="27105" spans="1:4">
      <c r="B27105" s="322" t="s">
        <v>70647</v>
      </c>
    </row>
    <row r="27106" spans="1:4">
      <c r="A27106" s="322" t="s">
        <v>26926</v>
      </c>
      <c r="B27106" s="322" t="s">
        <v>70646</v>
      </c>
      <c r="C27106" s="322" t="s">
        <v>32</v>
      </c>
      <c r="D27106" s="323" t="s">
        <v>35345</v>
      </c>
    </row>
    <row r="27107" spans="1:4">
      <c r="B27107" s="322" t="s">
        <v>70648</v>
      </c>
    </row>
    <row r="27108" spans="1:4">
      <c r="A27108" s="322" t="s">
        <v>25515</v>
      </c>
      <c r="B27108" s="322" t="s">
        <v>70649</v>
      </c>
      <c r="C27108" s="322" t="s">
        <v>32</v>
      </c>
      <c r="D27108" s="323" t="s">
        <v>1699</v>
      </c>
    </row>
    <row r="27109" spans="1:4">
      <c r="B27109" s="322" t="s">
        <v>70650</v>
      </c>
    </row>
    <row r="27110" spans="1:4">
      <c r="A27110" s="322" t="s">
        <v>16806</v>
      </c>
      <c r="B27110" s="322" t="s">
        <v>70651</v>
      </c>
      <c r="C27110" s="322" t="s">
        <v>32</v>
      </c>
      <c r="D27110" s="323" t="s">
        <v>31422</v>
      </c>
    </row>
    <row r="27111" spans="1:4">
      <c r="B27111" s="322" t="s">
        <v>70645</v>
      </c>
    </row>
    <row r="27112" spans="1:4">
      <c r="D27112" s="323" t="s">
        <v>14929</v>
      </c>
    </row>
    <row r="27113" spans="1:4">
      <c r="A27113" s="322" t="s">
        <v>16751</v>
      </c>
      <c r="B27113" s="322" t="s">
        <v>23572</v>
      </c>
      <c r="C27113" s="322" t="s">
        <v>65078</v>
      </c>
    </row>
    <row r="27114" spans="1:4">
      <c r="A27114" s="259"/>
      <c r="B27114" s="290"/>
    </row>
    <row r="27115" spans="1:4">
      <c r="C27115" s="320" t="s">
        <v>65012</v>
      </c>
      <c r="D27115" s="321" t="s">
        <v>65013</v>
      </c>
    </row>
    <row r="27116" spans="1:4">
      <c r="C27116" s="320" t="s">
        <v>65014</v>
      </c>
    </row>
    <row r="27117" spans="1:4">
      <c r="B27117" s="320" t="s">
        <v>65015</v>
      </c>
      <c r="C27117" s="320" t="s">
        <v>65016</v>
      </c>
      <c r="D27117" s="321" t="s">
        <v>65017</v>
      </c>
    </row>
    <row r="27118" spans="1:4">
      <c r="A27118" s="320" t="s">
        <v>65018</v>
      </c>
      <c r="B27118" s="320" t="s">
        <v>65019</v>
      </c>
      <c r="C27118" s="320" t="s">
        <v>65020</v>
      </c>
      <c r="D27118" s="321" t="s">
        <v>65021</v>
      </c>
    </row>
    <row r="27119" spans="1:4">
      <c r="A27119" s="322" t="s">
        <v>70553</v>
      </c>
    </row>
    <row r="27120" spans="1:4">
      <c r="A27120" s="322" t="s">
        <v>27293</v>
      </c>
      <c r="B27120" s="322" t="s">
        <v>70652</v>
      </c>
      <c r="C27120" s="322" t="s">
        <v>32</v>
      </c>
    </row>
    <row r="27121" spans="1:4">
      <c r="B27121" s="322" t="s">
        <v>70645</v>
      </c>
    </row>
    <row r="27122" spans="1:4">
      <c r="A27122" s="322" t="s">
        <v>70653</v>
      </c>
      <c r="B27122" s="322" t="s">
        <v>70652</v>
      </c>
      <c r="C27122" s="322" t="s">
        <v>32</v>
      </c>
      <c r="D27122" s="323" t="s">
        <v>35728</v>
      </c>
    </row>
    <row r="27123" spans="1:4">
      <c r="B27123" s="322" t="s">
        <v>70654</v>
      </c>
    </row>
    <row r="27124" spans="1:4">
      <c r="A27124" s="322" t="s">
        <v>30647</v>
      </c>
      <c r="B27124" s="322" t="s">
        <v>70655</v>
      </c>
      <c r="C27124" s="322" t="s">
        <v>16412</v>
      </c>
      <c r="D27124" s="323" t="s">
        <v>2118</v>
      </c>
    </row>
    <row r="27125" spans="1:4">
      <c r="B27125" s="322" t="s">
        <v>70656</v>
      </c>
    </row>
    <row r="27126" spans="1:4">
      <c r="A27126" s="322" t="s">
        <v>17733</v>
      </c>
      <c r="B27126" s="322" t="s">
        <v>70657</v>
      </c>
      <c r="C27126" s="322" t="s">
        <v>32</v>
      </c>
      <c r="D27126" s="323" t="s">
        <v>371</v>
      </c>
    </row>
    <row r="27127" spans="1:4">
      <c r="B27127" s="322" t="s">
        <v>70658</v>
      </c>
    </row>
    <row r="27128" spans="1:4">
      <c r="A27128" s="322" t="s">
        <v>17400</v>
      </c>
      <c r="B27128" s="322" t="s">
        <v>33560</v>
      </c>
      <c r="C27128" s="322" t="s">
        <v>32</v>
      </c>
      <c r="D27128" s="323" t="s">
        <v>179</v>
      </c>
    </row>
    <row r="27129" spans="1:4">
      <c r="A27129" s="322" t="s">
        <v>17599</v>
      </c>
      <c r="B27129" s="322" t="s">
        <v>35112</v>
      </c>
      <c r="C27129" s="322" t="s">
        <v>17134</v>
      </c>
      <c r="D27129" s="323" t="s">
        <v>70659</v>
      </c>
    </row>
    <row r="27130" spans="1:4">
      <c r="A27130" s="322" t="s">
        <v>70660</v>
      </c>
    </row>
    <row r="27131" spans="1:4">
      <c r="A27131" s="322" t="s">
        <v>17288</v>
      </c>
      <c r="B27131" s="322" t="s">
        <v>30793</v>
      </c>
      <c r="C27131" s="322" t="s">
        <v>32</v>
      </c>
      <c r="D27131" s="323" t="s">
        <v>70661</v>
      </c>
    </row>
    <row r="27132" spans="1:4">
      <c r="A27132" s="322" t="s">
        <v>17300</v>
      </c>
      <c r="B27132" s="322" t="s">
        <v>70662</v>
      </c>
      <c r="C27132" s="322" t="s">
        <v>32</v>
      </c>
      <c r="D27132" s="323" t="s">
        <v>41237</v>
      </c>
    </row>
    <row r="27133" spans="1:4">
      <c r="B27133" s="322" t="s">
        <v>70663</v>
      </c>
    </row>
    <row r="27134" spans="1:4">
      <c r="A27134" s="322" t="s">
        <v>17302</v>
      </c>
      <c r="B27134" s="322" t="s">
        <v>70664</v>
      </c>
      <c r="C27134" s="322" t="s">
        <v>32</v>
      </c>
      <c r="D27134" s="323" t="s">
        <v>18438</v>
      </c>
    </row>
    <row r="27135" spans="1:4">
      <c r="B27135" s="322" t="s">
        <v>70663</v>
      </c>
    </row>
    <row r="27136" spans="1:4">
      <c r="A27136" s="322" t="s">
        <v>70665</v>
      </c>
    </row>
    <row r="27137" spans="1:4">
      <c r="A27137" s="326">
        <v>10662</v>
      </c>
      <c r="B27137" s="322" t="s">
        <v>19761</v>
      </c>
      <c r="C27137" s="322" t="s">
        <v>17134</v>
      </c>
      <c r="D27137" s="323" t="s">
        <v>2243</v>
      </c>
    </row>
    <row r="27138" spans="1:4">
      <c r="B27138" s="322" t="s">
        <v>19762</v>
      </c>
    </row>
    <row r="27139" spans="1:4">
      <c r="A27139" s="326">
        <v>10661</v>
      </c>
      <c r="B27139" s="322" t="s">
        <v>19763</v>
      </c>
      <c r="C27139" s="322" t="s">
        <v>17134</v>
      </c>
      <c r="D27139" s="323" t="s">
        <v>1091</v>
      </c>
    </row>
    <row r="27140" spans="1:4">
      <c r="B27140" s="322" t="s">
        <v>19764</v>
      </c>
    </row>
    <row r="27141" spans="1:4">
      <c r="A27141" s="322" t="s">
        <v>26991</v>
      </c>
      <c r="B27141" s="322" t="s">
        <v>30790</v>
      </c>
      <c r="C27141" s="322" t="s">
        <v>17134</v>
      </c>
      <c r="D27141" s="323" t="s">
        <v>38837</v>
      </c>
    </row>
    <row r="27142" spans="1:4">
      <c r="A27142" s="322" t="s">
        <v>70666</v>
      </c>
      <c r="B27142" s="322" t="s">
        <v>35394</v>
      </c>
      <c r="C27142" s="322" t="s">
        <v>18112</v>
      </c>
      <c r="D27142" s="323" t="s">
        <v>2165</v>
      </c>
    </row>
    <row r="27143" spans="1:4">
      <c r="A27143" s="326">
        <v>10665</v>
      </c>
      <c r="B27143" s="322" t="s">
        <v>19765</v>
      </c>
      <c r="C27143" s="322" t="s">
        <v>18112</v>
      </c>
      <c r="D27143" s="323" t="s">
        <v>384</v>
      </c>
    </row>
    <row r="27144" spans="1:4">
      <c r="A27144" s="322" t="s">
        <v>23768</v>
      </c>
      <c r="B27144" s="322" t="s">
        <v>70667</v>
      </c>
      <c r="C27144" s="322" t="s">
        <v>17134</v>
      </c>
      <c r="D27144" s="323" t="s">
        <v>53160</v>
      </c>
    </row>
    <row r="27145" spans="1:4">
      <c r="B27145" s="322" t="s">
        <v>70668</v>
      </c>
    </row>
    <row r="27146" spans="1:4">
      <c r="A27146" s="326">
        <v>10663</v>
      </c>
      <c r="B27146" s="322" t="s">
        <v>19767</v>
      </c>
      <c r="C27146" s="322" t="s">
        <v>17134</v>
      </c>
      <c r="D27146" s="323" t="s">
        <v>31114</v>
      </c>
    </row>
    <row r="27147" spans="1:4">
      <c r="B27147" s="322" t="s">
        <v>19769</v>
      </c>
    </row>
    <row r="27148" spans="1:4">
      <c r="A27148" s="326">
        <v>10660</v>
      </c>
      <c r="B27148" s="322" t="s">
        <v>19770</v>
      </c>
      <c r="C27148" s="322" t="s">
        <v>17134</v>
      </c>
      <c r="D27148" s="323" t="s">
        <v>56689</v>
      </c>
    </row>
    <row r="27149" spans="1:4">
      <c r="B27149" s="322" t="s">
        <v>19771</v>
      </c>
    </row>
    <row r="27150" spans="1:4">
      <c r="A27150" s="322" t="s">
        <v>22643</v>
      </c>
      <c r="B27150" s="322" t="s">
        <v>33362</v>
      </c>
      <c r="C27150" s="322" t="s">
        <v>17134</v>
      </c>
      <c r="D27150" s="323" t="s">
        <v>70669</v>
      </c>
    </row>
    <row r="27151" spans="1:4">
      <c r="A27151" s="322" t="s">
        <v>70670</v>
      </c>
      <c r="B27151" s="322" t="s">
        <v>70671</v>
      </c>
      <c r="C27151" s="322" t="s">
        <v>17134</v>
      </c>
      <c r="D27151" s="323" t="s">
        <v>70672</v>
      </c>
    </row>
    <row r="27152" spans="1:4">
      <c r="B27152" s="322" t="s">
        <v>69192</v>
      </c>
    </row>
    <row r="27153" spans="1:4">
      <c r="A27153" s="326">
        <v>11743</v>
      </c>
      <c r="B27153" s="322" t="s">
        <v>21865</v>
      </c>
      <c r="C27153" s="322" t="s">
        <v>17134</v>
      </c>
      <c r="D27153" s="323" t="s">
        <v>33430</v>
      </c>
    </row>
    <row r="27154" spans="1:4">
      <c r="B27154" s="322" t="s">
        <v>21867</v>
      </c>
    </row>
    <row r="27155" spans="1:4">
      <c r="A27155" s="322" t="s">
        <v>70673</v>
      </c>
      <c r="B27155" s="322" t="s">
        <v>21868</v>
      </c>
      <c r="C27155" s="322" t="s">
        <v>17134</v>
      </c>
      <c r="D27155" s="323" t="s">
        <v>70674</v>
      </c>
    </row>
    <row r="27156" spans="1:4">
      <c r="A27156" s="322" t="s">
        <v>70675</v>
      </c>
      <c r="B27156" s="322" t="s">
        <v>21870</v>
      </c>
      <c r="C27156" s="322" t="s">
        <v>17134</v>
      </c>
      <c r="D27156" s="323" t="s">
        <v>70676</v>
      </c>
    </row>
    <row r="27157" spans="1:4">
      <c r="B27157" s="322" t="s">
        <v>21871</v>
      </c>
    </row>
    <row r="27158" spans="1:4">
      <c r="A27158" s="326">
        <v>12444</v>
      </c>
      <c r="B27158" s="322" t="s">
        <v>70677</v>
      </c>
      <c r="C27158" s="322" t="s">
        <v>17134</v>
      </c>
      <c r="D27158" s="323" t="s">
        <v>70678</v>
      </c>
    </row>
    <row r="27159" spans="1:4">
      <c r="B27159" s="322" t="s">
        <v>21871</v>
      </c>
    </row>
    <row r="27160" spans="1:4">
      <c r="A27160" s="322" t="s">
        <v>26344</v>
      </c>
      <c r="B27160" s="322" t="s">
        <v>70679</v>
      </c>
      <c r="C27160" s="322" t="s">
        <v>17134</v>
      </c>
      <c r="D27160" s="323" t="s">
        <v>70680</v>
      </c>
    </row>
    <row r="27161" spans="1:4">
      <c r="B27161" s="322" t="s">
        <v>70681</v>
      </c>
    </row>
    <row r="27162" spans="1:4">
      <c r="A27162" s="322" t="s">
        <v>18047</v>
      </c>
      <c r="B27162" s="322" t="s">
        <v>70682</v>
      </c>
      <c r="C27162" s="322" t="s">
        <v>17134</v>
      </c>
      <c r="D27162" s="323" t="s">
        <v>70683</v>
      </c>
    </row>
    <row r="27163" spans="1:4">
      <c r="B27163" s="322" t="s">
        <v>70684</v>
      </c>
    </row>
    <row r="27164" spans="1:4">
      <c r="A27164" s="322" t="s">
        <v>20064</v>
      </c>
      <c r="B27164" s="322" t="s">
        <v>33351</v>
      </c>
      <c r="C27164" s="322" t="s">
        <v>17134</v>
      </c>
      <c r="D27164" s="323" t="s">
        <v>70685</v>
      </c>
    </row>
    <row r="27165" spans="1:4">
      <c r="A27165" s="322" t="s">
        <v>70686</v>
      </c>
      <c r="B27165" s="322" t="s">
        <v>70687</v>
      </c>
      <c r="C27165" s="322" t="s">
        <v>16412</v>
      </c>
      <c r="D27165" s="323" t="s">
        <v>70688</v>
      </c>
    </row>
    <row r="27166" spans="1:4">
      <c r="B27166" s="322" t="s">
        <v>70689</v>
      </c>
    </row>
    <row r="27167" spans="1:4">
      <c r="A27167" s="326">
        <v>12288</v>
      </c>
      <c r="B27167" s="322" t="s">
        <v>70690</v>
      </c>
      <c r="C27167" s="322" t="s">
        <v>17134</v>
      </c>
      <c r="D27167" s="323" t="s">
        <v>41376</v>
      </c>
    </row>
    <row r="27168" spans="1:4">
      <c r="A27168" s="326">
        <v>10160</v>
      </c>
      <c r="B27168" s="322" t="s">
        <v>35841</v>
      </c>
      <c r="C27168" s="322" t="s">
        <v>17134</v>
      </c>
      <c r="D27168" s="323" t="s">
        <v>70691</v>
      </c>
    </row>
    <row r="27169" spans="1:4">
      <c r="A27169" s="322" t="s">
        <v>70692</v>
      </c>
      <c r="B27169" s="322" t="s">
        <v>26495</v>
      </c>
      <c r="C27169" s="322" t="s">
        <v>17134</v>
      </c>
      <c r="D27169" s="323" t="s">
        <v>54642</v>
      </c>
    </row>
    <row r="27170" spans="1:4">
      <c r="B27170" s="322" t="s">
        <v>26496</v>
      </c>
    </row>
    <row r="27171" spans="1:4">
      <c r="B27171" s="322" t="s">
        <v>26497</v>
      </c>
    </row>
    <row r="27172" spans="1:4">
      <c r="B27172" s="322" t="s">
        <v>26498</v>
      </c>
    </row>
    <row r="27173" spans="1:4">
      <c r="A27173" s="322" t="s">
        <v>26983</v>
      </c>
      <c r="B27173" s="322" t="s">
        <v>70693</v>
      </c>
      <c r="C27173" s="322" t="s">
        <v>17134</v>
      </c>
      <c r="D27173" s="323" t="s">
        <v>51068</v>
      </c>
    </row>
    <row r="27174" spans="1:4">
      <c r="B27174" s="322" t="s">
        <v>70694</v>
      </c>
    </row>
    <row r="27175" spans="1:4">
      <c r="A27175" s="322" t="s">
        <v>23765</v>
      </c>
      <c r="B27175" s="322" t="s">
        <v>70695</v>
      </c>
      <c r="C27175" s="322" t="s">
        <v>17134</v>
      </c>
      <c r="D27175" s="323" t="s">
        <v>53158</v>
      </c>
    </row>
    <row r="27176" spans="1:4">
      <c r="B27176" s="322" t="s">
        <v>70696</v>
      </c>
    </row>
    <row r="27177" spans="1:4">
      <c r="A27177" s="322" t="s">
        <v>26979</v>
      </c>
      <c r="B27177" s="322" t="s">
        <v>70697</v>
      </c>
      <c r="C27177" s="322" t="s">
        <v>17134</v>
      </c>
      <c r="D27177" s="323" t="s">
        <v>70698</v>
      </c>
    </row>
    <row r="27178" spans="1:4">
      <c r="B27178" s="322" t="s">
        <v>70699</v>
      </c>
    </row>
    <row r="27179" spans="1:4">
      <c r="A27179" s="322" t="s">
        <v>19033</v>
      </c>
      <c r="B27179" s="322" t="s">
        <v>35491</v>
      </c>
      <c r="C27179" s="322" t="s">
        <v>16412</v>
      </c>
      <c r="D27179" s="323" t="s">
        <v>70700</v>
      </c>
    </row>
    <row r="27180" spans="1:4">
      <c r="A27180" s="322" t="s">
        <v>26987</v>
      </c>
      <c r="B27180" s="322" t="s">
        <v>70701</v>
      </c>
      <c r="C27180" s="322" t="s">
        <v>17025</v>
      </c>
      <c r="D27180" s="323" t="s">
        <v>70702</v>
      </c>
    </row>
    <row r="27181" spans="1:4">
      <c r="B27181" s="322" t="s">
        <v>70703</v>
      </c>
    </row>
    <row r="27182" spans="1:4">
      <c r="B27182" s="322" t="s">
        <v>16936</v>
      </c>
    </row>
    <row r="27183" spans="1:4">
      <c r="A27183" s="322" t="s">
        <v>21524</v>
      </c>
      <c r="B27183" s="322" t="s">
        <v>70704</v>
      </c>
      <c r="C27183" s="322" t="s">
        <v>18112</v>
      </c>
      <c r="D27183" s="327" t="s">
        <v>55513</v>
      </c>
    </row>
    <row r="27184" spans="1:4">
      <c r="B27184" s="322" t="s">
        <v>70705</v>
      </c>
    </row>
    <row r="27185" spans="1:4">
      <c r="A27185" s="322" t="s">
        <v>20276</v>
      </c>
      <c r="B27185" s="322" t="s">
        <v>70706</v>
      </c>
      <c r="C27185" s="322" t="s">
        <v>18112</v>
      </c>
      <c r="D27185" s="323" t="s">
        <v>89</v>
      </c>
    </row>
    <row r="27186" spans="1:4">
      <c r="B27186" s="322" t="s">
        <v>70707</v>
      </c>
    </row>
    <row r="27187" spans="1:4">
      <c r="A27187" s="322" t="s">
        <v>19970</v>
      </c>
      <c r="B27187" s="322" t="s">
        <v>70706</v>
      </c>
      <c r="C27187" s="322" t="s">
        <v>18112</v>
      </c>
      <c r="D27187" s="323" t="s">
        <v>28806</v>
      </c>
    </row>
    <row r="27188" spans="1:4">
      <c r="B27188" s="322" t="s">
        <v>70708</v>
      </c>
    </row>
    <row r="27189" spans="1:4">
      <c r="A27189" s="326">
        <v>10161</v>
      </c>
      <c r="B27189" s="322" t="s">
        <v>35843</v>
      </c>
      <c r="C27189" s="322" t="s">
        <v>16412</v>
      </c>
      <c r="D27189" s="323" t="s">
        <v>36395</v>
      </c>
    </row>
    <row r="27190" spans="1:4">
      <c r="A27190" s="326">
        <v>10565</v>
      </c>
      <c r="B27190" s="322" t="s">
        <v>30085</v>
      </c>
      <c r="C27190" s="322" t="s">
        <v>17134</v>
      </c>
      <c r="D27190" s="323" t="s">
        <v>16780</v>
      </c>
    </row>
    <row r="27191" spans="1:4">
      <c r="A27191" s="326">
        <v>10410</v>
      </c>
      <c r="B27191" s="322" t="s">
        <v>30090</v>
      </c>
      <c r="C27191" s="322" t="s">
        <v>17134</v>
      </c>
      <c r="D27191" s="323" t="s">
        <v>26045</v>
      </c>
    </row>
    <row r="27192" spans="1:4">
      <c r="B27192" s="322" t="s">
        <v>30091</v>
      </c>
    </row>
    <row r="27193" spans="1:4">
      <c r="A27193" s="322" t="s">
        <v>16751</v>
      </c>
      <c r="B27193" s="322" t="s">
        <v>23638</v>
      </c>
      <c r="C27193" s="322" t="s">
        <v>65078</v>
      </c>
    </row>
    <row r="27194" spans="1:4">
      <c r="A27194" s="290"/>
      <c r="B27194" s="290"/>
      <c r="C27194" s="300"/>
    </row>
    <row r="27195" spans="1:4">
      <c r="C27195" s="320" t="s">
        <v>65012</v>
      </c>
      <c r="D27195" s="321" t="s">
        <v>65013</v>
      </c>
    </row>
    <row r="27196" spans="1:4">
      <c r="C27196" s="320" t="s">
        <v>65014</v>
      </c>
    </row>
    <row r="27197" spans="1:4">
      <c r="B27197" s="320" t="s">
        <v>65015</v>
      </c>
      <c r="C27197" s="320" t="s">
        <v>65016</v>
      </c>
      <c r="D27197" s="321" t="s">
        <v>65017</v>
      </c>
    </row>
    <row r="27198" spans="1:4">
      <c r="A27198" s="320" t="s">
        <v>65018</v>
      </c>
      <c r="B27198" s="320" t="s">
        <v>65019</v>
      </c>
      <c r="C27198" s="320" t="s">
        <v>65020</v>
      </c>
      <c r="D27198" s="321" t="s">
        <v>65021</v>
      </c>
    </row>
    <row r="27199" spans="1:4">
      <c r="A27199" s="322" t="s">
        <v>70665</v>
      </c>
    </row>
    <row r="27200" spans="1:4">
      <c r="A27200" s="326">
        <v>11389</v>
      </c>
      <c r="B27200" s="322" t="s">
        <v>70709</v>
      </c>
      <c r="C27200" s="322" t="s">
        <v>17134</v>
      </c>
      <c r="D27200" s="323" t="s">
        <v>57195</v>
      </c>
    </row>
    <row r="27201" spans="1:4">
      <c r="B27201" s="322" t="s">
        <v>70710</v>
      </c>
    </row>
    <row r="27202" spans="1:4">
      <c r="A27202" s="322" t="s">
        <v>70711</v>
      </c>
      <c r="B27202" s="322" t="s">
        <v>70712</v>
      </c>
      <c r="C27202" s="322" t="s">
        <v>17134</v>
      </c>
      <c r="D27202" s="323" t="s">
        <v>26045</v>
      </c>
    </row>
    <row r="27203" spans="1:4">
      <c r="B27203" s="322" t="s">
        <v>70713</v>
      </c>
    </row>
    <row r="27204" spans="1:4">
      <c r="A27204" s="322" t="s">
        <v>70714</v>
      </c>
      <c r="B27204" s="322" t="s">
        <v>70715</v>
      </c>
      <c r="C27204" s="322" t="s">
        <v>17134</v>
      </c>
      <c r="D27204" s="323" t="s">
        <v>667</v>
      </c>
    </row>
    <row r="27205" spans="1:4">
      <c r="B27205" s="322" t="s">
        <v>70713</v>
      </c>
    </row>
    <row r="27206" spans="1:4">
      <c r="A27206" s="322" t="s">
        <v>24020</v>
      </c>
      <c r="B27206" s="322" t="s">
        <v>70716</v>
      </c>
      <c r="C27206" s="322" t="s">
        <v>17134</v>
      </c>
      <c r="D27206" s="323" t="s">
        <v>667</v>
      </c>
    </row>
    <row r="27207" spans="1:4">
      <c r="B27207" s="322" t="s">
        <v>70713</v>
      </c>
    </row>
    <row r="27208" spans="1:4">
      <c r="A27208" s="322" t="s">
        <v>70717</v>
      </c>
      <c r="B27208" s="322" t="s">
        <v>70718</v>
      </c>
      <c r="C27208" s="322" t="s">
        <v>17134</v>
      </c>
      <c r="D27208" s="323" t="s">
        <v>1153</v>
      </c>
    </row>
    <row r="27209" spans="1:4">
      <c r="B27209" s="322" t="s">
        <v>70713</v>
      </c>
    </row>
    <row r="27210" spans="1:4">
      <c r="A27210" s="322" t="s">
        <v>70719</v>
      </c>
      <c r="B27210" s="322" t="s">
        <v>70720</v>
      </c>
      <c r="C27210" s="322" t="s">
        <v>17134</v>
      </c>
      <c r="D27210" s="323" t="s">
        <v>667</v>
      </c>
    </row>
    <row r="27211" spans="1:4">
      <c r="B27211" s="322" t="s">
        <v>70713</v>
      </c>
    </row>
    <row r="27212" spans="1:4">
      <c r="A27212" s="322" t="s">
        <v>23767</v>
      </c>
      <c r="B27212" s="322" t="s">
        <v>53163</v>
      </c>
      <c r="C27212" s="322" t="s">
        <v>18112</v>
      </c>
      <c r="D27212" s="323" t="s">
        <v>70721</v>
      </c>
    </row>
    <row r="27213" spans="1:4">
      <c r="A27213" s="322" t="s">
        <v>23766</v>
      </c>
      <c r="B27213" s="322" t="s">
        <v>70722</v>
      </c>
      <c r="C27213" s="322" t="s">
        <v>18112</v>
      </c>
      <c r="D27213" s="323" t="s">
        <v>70723</v>
      </c>
    </row>
    <row r="27214" spans="1:4">
      <c r="A27214" s="326">
        <v>12630</v>
      </c>
      <c r="B27214" s="322" t="s">
        <v>70724</v>
      </c>
      <c r="C27214" s="322" t="s">
        <v>17134</v>
      </c>
      <c r="D27214" s="323" t="s">
        <v>1834</v>
      </c>
    </row>
    <row r="27215" spans="1:4">
      <c r="A27215" s="322" t="s">
        <v>18238</v>
      </c>
      <c r="B27215" s="322" t="s">
        <v>35397</v>
      </c>
      <c r="C27215" s="322" t="s">
        <v>17134</v>
      </c>
      <c r="D27215" s="323" t="s">
        <v>1829</v>
      </c>
    </row>
    <row r="27216" spans="1:4">
      <c r="A27216" s="322" t="s">
        <v>18236</v>
      </c>
      <c r="B27216" s="322" t="s">
        <v>35398</v>
      </c>
      <c r="C27216" s="322" t="s">
        <v>17134</v>
      </c>
      <c r="D27216" s="323" t="s">
        <v>37335</v>
      </c>
    </row>
    <row r="27217" spans="1:4">
      <c r="A27217" s="322" t="s">
        <v>70725</v>
      </c>
    </row>
    <row r="27218" spans="1:4">
      <c r="A27218" s="322" t="s">
        <v>19122</v>
      </c>
      <c r="B27218" s="322" t="s">
        <v>35746</v>
      </c>
      <c r="C27218" s="322" t="s">
        <v>17134</v>
      </c>
      <c r="D27218" s="323" t="s">
        <v>67079</v>
      </c>
    </row>
    <row r="27219" spans="1:4">
      <c r="A27219" s="326">
        <v>11396</v>
      </c>
      <c r="B27219" s="322" t="s">
        <v>27038</v>
      </c>
      <c r="C27219" s="322" t="s">
        <v>17134</v>
      </c>
      <c r="D27219" s="323" t="s">
        <v>22044</v>
      </c>
    </row>
    <row r="27220" spans="1:4">
      <c r="A27220" s="326">
        <v>10783</v>
      </c>
      <c r="B27220" s="322" t="s">
        <v>70726</v>
      </c>
      <c r="C27220" s="322" t="s">
        <v>17134</v>
      </c>
      <c r="D27220" s="323" t="s">
        <v>29873</v>
      </c>
    </row>
    <row r="27221" spans="1:4">
      <c r="B27221" s="322" t="s">
        <v>70727</v>
      </c>
    </row>
    <row r="27222" spans="1:4">
      <c r="A27222" s="322" t="s">
        <v>26974</v>
      </c>
      <c r="B27222" s="322" t="s">
        <v>30788</v>
      </c>
      <c r="C27222" s="322" t="s">
        <v>17134</v>
      </c>
      <c r="D27222" s="323" t="s">
        <v>2348</v>
      </c>
    </row>
    <row r="27223" spans="1:4">
      <c r="A27223" s="322" t="s">
        <v>26972</v>
      </c>
      <c r="B27223" s="322" t="s">
        <v>30786</v>
      </c>
      <c r="C27223" s="322" t="s">
        <v>17134</v>
      </c>
      <c r="D27223" s="323" t="s">
        <v>2236</v>
      </c>
    </row>
    <row r="27224" spans="1:4">
      <c r="A27224" s="322" t="s">
        <v>26970</v>
      </c>
      <c r="B27224" s="322" t="s">
        <v>30784</v>
      </c>
      <c r="C27224" s="322" t="s">
        <v>17134</v>
      </c>
      <c r="D27224" s="323" t="s">
        <v>38814</v>
      </c>
    </row>
    <row r="27225" spans="1:4">
      <c r="A27225" s="322" t="s">
        <v>24840</v>
      </c>
      <c r="B27225" s="322" t="s">
        <v>70728</v>
      </c>
      <c r="C27225" s="322" t="s">
        <v>17134</v>
      </c>
      <c r="D27225" s="323" t="s">
        <v>30833</v>
      </c>
    </row>
    <row r="27226" spans="1:4">
      <c r="B27226" s="322" t="s">
        <v>70729</v>
      </c>
    </row>
    <row r="27227" spans="1:4">
      <c r="A27227" s="322" t="s">
        <v>26977</v>
      </c>
      <c r="B27227" s="322" t="s">
        <v>70730</v>
      </c>
      <c r="C27227" s="322" t="s">
        <v>17134</v>
      </c>
      <c r="D27227" s="323" t="s">
        <v>70731</v>
      </c>
    </row>
    <row r="27228" spans="1:4">
      <c r="B27228" s="322" t="s">
        <v>70732</v>
      </c>
    </row>
    <row r="27229" spans="1:4">
      <c r="A27229" s="322" t="s">
        <v>70733</v>
      </c>
    </row>
    <row r="27230" spans="1:4">
      <c r="A27230" s="322" t="s">
        <v>23042</v>
      </c>
      <c r="B27230" s="322" t="s">
        <v>29054</v>
      </c>
      <c r="C27230" s="322" t="s">
        <v>17134</v>
      </c>
      <c r="D27230" s="323" t="s">
        <v>70734</v>
      </c>
    </row>
    <row r="27231" spans="1:4">
      <c r="A27231" s="322" t="s">
        <v>17522</v>
      </c>
      <c r="B27231" s="322" t="s">
        <v>32078</v>
      </c>
      <c r="C27231" s="322" t="s">
        <v>17134</v>
      </c>
      <c r="D27231" s="323" t="s">
        <v>39624</v>
      </c>
    </row>
    <row r="27232" spans="1:4">
      <c r="A27232" s="322" t="s">
        <v>17524</v>
      </c>
      <c r="B27232" s="322" t="s">
        <v>32079</v>
      </c>
      <c r="C27232" s="322" t="s">
        <v>17134</v>
      </c>
      <c r="D27232" s="323" t="s">
        <v>52341</v>
      </c>
    </row>
    <row r="27233" spans="1:4">
      <c r="A27233" s="326">
        <v>12516</v>
      </c>
      <c r="B27233" s="322" t="s">
        <v>70735</v>
      </c>
      <c r="C27233" s="322" t="s">
        <v>17134</v>
      </c>
      <c r="D27233" s="323" t="s">
        <v>18231</v>
      </c>
    </row>
    <row r="27234" spans="1:4">
      <c r="A27234" s="326">
        <v>12517</v>
      </c>
      <c r="B27234" s="322" t="s">
        <v>70736</v>
      </c>
      <c r="C27234" s="322" t="s">
        <v>32</v>
      </c>
      <c r="D27234" s="323" t="s">
        <v>662</v>
      </c>
    </row>
    <row r="27235" spans="1:4">
      <c r="A27235" s="322" t="s">
        <v>70737</v>
      </c>
    </row>
    <row r="27236" spans="1:4">
      <c r="A27236" s="322" t="s">
        <v>70738</v>
      </c>
      <c r="B27236" s="322" t="s">
        <v>27499</v>
      </c>
      <c r="C27236" s="322" t="s">
        <v>17134</v>
      </c>
      <c r="D27236" s="323" t="s">
        <v>70739</v>
      </c>
    </row>
    <row r="27237" spans="1:4">
      <c r="A27237" s="326">
        <v>11945</v>
      </c>
      <c r="B27237" s="322" t="s">
        <v>70740</v>
      </c>
      <c r="C27237" s="322" t="s">
        <v>17134</v>
      </c>
      <c r="D27237" s="323" t="s">
        <v>70741</v>
      </c>
    </row>
    <row r="27238" spans="1:4">
      <c r="B27238" s="322" t="s">
        <v>70742</v>
      </c>
    </row>
    <row r="27239" spans="1:4">
      <c r="A27239" s="322" t="s">
        <v>70743</v>
      </c>
      <c r="B27239" s="322" t="s">
        <v>34725</v>
      </c>
      <c r="C27239" s="322" t="s">
        <v>32</v>
      </c>
      <c r="D27239" s="323" t="s">
        <v>70744</v>
      </c>
    </row>
    <row r="27240" spans="1:4">
      <c r="A27240" s="322" t="s">
        <v>19676</v>
      </c>
      <c r="B27240" s="322" t="s">
        <v>33390</v>
      </c>
      <c r="C27240" s="322" t="s">
        <v>32</v>
      </c>
      <c r="D27240" s="323" t="s">
        <v>70745</v>
      </c>
    </row>
    <row r="27241" spans="1:4">
      <c r="A27241" s="322" t="s">
        <v>26499</v>
      </c>
      <c r="B27241" s="322" t="s">
        <v>18190</v>
      </c>
      <c r="C27241" s="322" t="s">
        <v>17134</v>
      </c>
      <c r="D27241" s="323" t="s">
        <v>70746</v>
      </c>
    </row>
    <row r="27242" spans="1:4">
      <c r="A27242" s="326">
        <v>12093</v>
      </c>
      <c r="B27242" s="322" t="s">
        <v>18200</v>
      </c>
      <c r="C27242" s="322" t="s">
        <v>17134</v>
      </c>
      <c r="D27242" s="323" t="s">
        <v>70747</v>
      </c>
    </row>
    <row r="27243" spans="1:4">
      <c r="B27243" s="322" t="s">
        <v>70748</v>
      </c>
    </row>
    <row r="27244" spans="1:4">
      <c r="B27244" s="322" t="s">
        <v>70749</v>
      </c>
    </row>
    <row r="27245" spans="1:4">
      <c r="B27245" s="322" t="s">
        <v>17719</v>
      </c>
    </row>
    <row r="27246" spans="1:4">
      <c r="A27246" s="326">
        <v>11494</v>
      </c>
      <c r="B27246" s="322" t="s">
        <v>18200</v>
      </c>
      <c r="C27246" s="322" t="s">
        <v>17134</v>
      </c>
      <c r="D27246" s="323" t="s">
        <v>14700</v>
      </c>
    </row>
    <row r="27247" spans="1:4">
      <c r="B27247" s="322" t="s">
        <v>70750</v>
      </c>
    </row>
    <row r="27248" spans="1:4">
      <c r="B27248" s="322" t="s">
        <v>70751</v>
      </c>
    </row>
    <row r="27249" spans="1:4">
      <c r="A27249" s="322" t="s">
        <v>19868</v>
      </c>
      <c r="B27249" s="322" t="s">
        <v>18203</v>
      </c>
      <c r="C27249" s="322" t="s">
        <v>17134</v>
      </c>
      <c r="D27249" s="323" t="s">
        <v>67481</v>
      </c>
    </row>
    <row r="27250" spans="1:4">
      <c r="A27250" s="322" t="s">
        <v>24258</v>
      </c>
      <c r="B27250" s="322" t="s">
        <v>70752</v>
      </c>
      <c r="C27250" s="322" t="s">
        <v>32</v>
      </c>
      <c r="D27250" s="323" t="s">
        <v>70753</v>
      </c>
    </row>
    <row r="27251" spans="1:4">
      <c r="B27251" s="322" t="s">
        <v>70754</v>
      </c>
    </row>
    <row r="27252" spans="1:4">
      <c r="B27252" s="322" t="s">
        <v>70755</v>
      </c>
    </row>
    <row r="27253" spans="1:4">
      <c r="A27253" s="326">
        <v>11944</v>
      </c>
      <c r="B27253" s="322" t="s">
        <v>18209</v>
      </c>
      <c r="C27253" s="322" t="s">
        <v>17134</v>
      </c>
      <c r="D27253" s="323" t="s">
        <v>70756</v>
      </c>
    </row>
    <row r="27254" spans="1:4">
      <c r="B27254" s="322" t="s">
        <v>17552</v>
      </c>
    </row>
    <row r="27255" spans="1:4">
      <c r="A27255" s="326">
        <v>11941</v>
      </c>
      <c r="B27255" s="322" t="s">
        <v>36689</v>
      </c>
      <c r="C27255" s="322" t="s">
        <v>17134</v>
      </c>
      <c r="D27255" s="323" t="s">
        <v>70757</v>
      </c>
    </row>
    <row r="27256" spans="1:4">
      <c r="A27256" s="326">
        <v>11940</v>
      </c>
      <c r="B27256" s="322" t="s">
        <v>18213</v>
      </c>
      <c r="C27256" s="322" t="s">
        <v>17134</v>
      </c>
      <c r="D27256" s="323" t="s">
        <v>70758</v>
      </c>
    </row>
    <row r="27257" spans="1:4">
      <c r="A27257" s="326">
        <v>11943</v>
      </c>
      <c r="B27257" s="322" t="s">
        <v>18214</v>
      </c>
      <c r="C27257" s="322" t="s">
        <v>17134</v>
      </c>
      <c r="D27257" s="323" t="s">
        <v>70759</v>
      </c>
    </row>
    <row r="27258" spans="1:4">
      <c r="B27258" s="322" t="s">
        <v>18216</v>
      </c>
    </row>
    <row r="27259" spans="1:4">
      <c r="A27259" s="326">
        <v>11942</v>
      </c>
      <c r="B27259" s="322" t="s">
        <v>18217</v>
      </c>
      <c r="C27259" s="322" t="s">
        <v>17134</v>
      </c>
      <c r="D27259" s="323" t="s">
        <v>70760</v>
      </c>
    </row>
    <row r="27260" spans="1:4">
      <c r="A27260" s="326">
        <v>12332</v>
      </c>
      <c r="B27260" s="322" t="s">
        <v>70761</v>
      </c>
      <c r="C27260" s="322" t="s">
        <v>17134</v>
      </c>
      <c r="D27260" s="323" t="s">
        <v>70762</v>
      </c>
    </row>
    <row r="27261" spans="1:4">
      <c r="B27261" s="322" t="s">
        <v>70763</v>
      </c>
    </row>
    <row r="27262" spans="1:4">
      <c r="A27262" s="326">
        <v>11088</v>
      </c>
      <c r="B27262" s="322" t="s">
        <v>70764</v>
      </c>
      <c r="C27262" s="322" t="s">
        <v>32</v>
      </c>
      <c r="D27262" s="323" t="s">
        <v>1938</v>
      </c>
    </row>
    <row r="27263" spans="1:4">
      <c r="A27263" s="322" t="s">
        <v>25548</v>
      </c>
      <c r="B27263" s="322" t="s">
        <v>18281</v>
      </c>
      <c r="C27263" s="322" t="s">
        <v>32</v>
      </c>
      <c r="D27263" s="323" t="s">
        <v>1778</v>
      </c>
    </row>
    <row r="27264" spans="1:4">
      <c r="A27264" s="326">
        <v>12159</v>
      </c>
      <c r="B27264" s="322" t="s">
        <v>18282</v>
      </c>
      <c r="C27264" s="322" t="s">
        <v>32</v>
      </c>
      <c r="D27264" s="323" t="s">
        <v>70765</v>
      </c>
    </row>
    <row r="27265" spans="1:4">
      <c r="A27265" s="322" t="s">
        <v>21678</v>
      </c>
      <c r="B27265" s="322" t="s">
        <v>70766</v>
      </c>
      <c r="C27265" s="322" t="s">
        <v>32</v>
      </c>
      <c r="D27265" s="323" t="s">
        <v>7575</v>
      </c>
    </row>
    <row r="27266" spans="1:4">
      <c r="A27266" s="326">
        <v>12334</v>
      </c>
      <c r="B27266" s="322" t="s">
        <v>70767</v>
      </c>
      <c r="C27266" s="322" t="s">
        <v>17134</v>
      </c>
      <c r="D27266" s="323" t="s">
        <v>70768</v>
      </c>
    </row>
    <row r="27267" spans="1:4">
      <c r="B27267" s="322" t="s">
        <v>36890</v>
      </c>
    </row>
    <row r="27268" spans="1:4">
      <c r="A27268" s="322" t="s">
        <v>27300</v>
      </c>
      <c r="B27268" s="322" t="s">
        <v>70769</v>
      </c>
      <c r="C27268" s="322" t="s">
        <v>17134</v>
      </c>
      <c r="D27268" s="323" t="s">
        <v>70770</v>
      </c>
    </row>
    <row r="27269" spans="1:4">
      <c r="B27269" s="322" t="s">
        <v>70771</v>
      </c>
    </row>
    <row r="27270" spans="1:4">
      <c r="A27270" s="326">
        <v>12060</v>
      </c>
      <c r="C27270" s="322" t="s">
        <v>17134</v>
      </c>
      <c r="D27270" s="323" t="s">
        <v>70772</v>
      </c>
    </row>
    <row r="27271" spans="1:4">
      <c r="A27271" s="322" t="s">
        <v>16751</v>
      </c>
      <c r="B27271" s="322" t="s">
        <v>23699</v>
      </c>
      <c r="C27271" s="322" t="s">
        <v>65078</v>
      </c>
    </row>
    <row r="27272" spans="1:4">
      <c r="A27272" s="290"/>
      <c r="B27272" s="290"/>
      <c r="C27272" s="300"/>
    </row>
    <row r="27273" spans="1:4">
      <c r="C27273" s="320" t="s">
        <v>65012</v>
      </c>
      <c r="D27273" s="321" t="s">
        <v>65013</v>
      </c>
    </row>
    <row r="27274" spans="1:4">
      <c r="C27274" s="320" t="s">
        <v>65014</v>
      </c>
    </row>
    <row r="27275" spans="1:4">
      <c r="B27275" s="320" t="s">
        <v>65015</v>
      </c>
      <c r="C27275" s="320" t="s">
        <v>65016</v>
      </c>
      <c r="D27275" s="321" t="s">
        <v>65017</v>
      </c>
    </row>
    <row r="27276" spans="1:4">
      <c r="A27276" s="320" t="s">
        <v>65018</v>
      </c>
      <c r="B27276" s="320" t="s">
        <v>65019</v>
      </c>
      <c r="C27276" s="320" t="s">
        <v>65020</v>
      </c>
      <c r="D27276" s="321" t="s">
        <v>65021</v>
      </c>
    </row>
    <row r="27277" spans="1:4">
      <c r="A27277" s="322" t="s">
        <v>70737</v>
      </c>
    </row>
    <row r="27278" spans="1:4">
      <c r="B27278" s="322" t="s">
        <v>70773</v>
      </c>
    </row>
    <row r="27279" spans="1:4">
      <c r="B27279" s="322" t="s">
        <v>70774</v>
      </c>
    </row>
    <row r="27280" spans="1:4">
      <c r="B27280" s="322" t="s">
        <v>70775</v>
      </c>
    </row>
    <row r="27281" spans="1:4">
      <c r="A27281" s="326">
        <v>11946</v>
      </c>
      <c r="B27281" s="322" t="s">
        <v>70776</v>
      </c>
      <c r="C27281" s="322" t="s">
        <v>17134</v>
      </c>
      <c r="D27281" s="323" t="s">
        <v>70777</v>
      </c>
    </row>
    <row r="27282" spans="1:4">
      <c r="B27282" s="322" t="s">
        <v>70778</v>
      </c>
    </row>
    <row r="27283" spans="1:4">
      <c r="A27283" s="322" t="s">
        <v>25481</v>
      </c>
      <c r="B27283" s="322" t="s">
        <v>32034</v>
      </c>
      <c r="C27283" s="322" t="s">
        <v>17134</v>
      </c>
      <c r="D27283" s="323" t="s">
        <v>70779</v>
      </c>
    </row>
    <row r="27284" spans="1:4">
      <c r="A27284" s="326">
        <v>11947</v>
      </c>
      <c r="B27284" s="322" t="s">
        <v>18222</v>
      </c>
      <c r="C27284" s="322" t="s">
        <v>17134</v>
      </c>
      <c r="D27284" s="323" t="s">
        <v>70780</v>
      </c>
    </row>
    <row r="27285" spans="1:4">
      <c r="B27285" s="322" t="s">
        <v>18224</v>
      </c>
    </row>
    <row r="27286" spans="1:4">
      <c r="B27286" s="322" t="s">
        <v>18225</v>
      </c>
    </row>
    <row r="27287" spans="1:4">
      <c r="A27287" s="326">
        <v>11956</v>
      </c>
      <c r="B27287" s="322" t="s">
        <v>18226</v>
      </c>
      <c r="C27287" s="322" t="s">
        <v>17134</v>
      </c>
      <c r="D27287" s="323" t="s">
        <v>70756</v>
      </c>
    </row>
    <row r="27288" spans="1:4">
      <c r="A27288" s="326">
        <v>11183</v>
      </c>
      <c r="B27288" s="322" t="s">
        <v>70781</v>
      </c>
      <c r="C27288" s="322" t="s">
        <v>17134</v>
      </c>
      <c r="D27288" s="323" t="s">
        <v>70782</v>
      </c>
    </row>
    <row r="27289" spans="1:4">
      <c r="B27289" s="322" t="s">
        <v>70783</v>
      </c>
    </row>
    <row r="27290" spans="1:4">
      <c r="A27290" s="326">
        <v>11948</v>
      </c>
      <c r="B27290" s="322" t="s">
        <v>18227</v>
      </c>
      <c r="C27290" s="322" t="s">
        <v>17134</v>
      </c>
      <c r="D27290" s="323" t="s">
        <v>70760</v>
      </c>
    </row>
    <row r="27291" spans="1:4">
      <c r="B27291" s="322" t="s">
        <v>18228</v>
      </c>
    </row>
    <row r="27292" spans="1:4">
      <c r="A27292" s="326">
        <v>10204</v>
      </c>
      <c r="B27292" s="322" t="s">
        <v>70784</v>
      </c>
      <c r="C27292" s="322" t="s">
        <v>17134</v>
      </c>
      <c r="D27292" s="323" t="s">
        <v>70785</v>
      </c>
    </row>
    <row r="27293" spans="1:4">
      <c r="B27293" s="322" t="s">
        <v>70699</v>
      </c>
    </row>
    <row r="27294" spans="1:4">
      <c r="A27294" s="326">
        <v>12333</v>
      </c>
      <c r="B27294" s="322" t="s">
        <v>70786</v>
      </c>
      <c r="C27294" s="322" t="s">
        <v>17134</v>
      </c>
      <c r="D27294" s="323" t="s">
        <v>70787</v>
      </c>
    </row>
    <row r="27295" spans="1:4">
      <c r="B27295" s="322" t="s">
        <v>70788</v>
      </c>
    </row>
    <row r="27296" spans="1:4">
      <c r="B27296" s="322" t="s">
        <v>18212</v>
      </c>
    </row>
    <row r="27297" spans="1:4">
      <c r="A27297" s="326">
        <v>10891</v>
      </c>
      <c r="B27297" s="322" t="s">
        <v>70789</v>
      </c>
      <c r="C27297" s="322" t="s">
        <v>17134</v>
      </c>
      <c r="D27297" s="323" t="s">
        <v>70790</v>
      </c>
    </row>
    <row r="27298" spans="1:4">
      <c r="B27298" s="322" t="s">
        <v>70791</v>
      </c>
    </row>
    <row r="27299" spans="1:4">
      <c r="B27299" s="322" t="s">
        <v>70792</v>
      </c>
    </row>
    <row r="27300" spans="1:4">
      <c r="A27300" s="326">
        <v>11955</v>
      </c>
      <c r="B27300" s="322" t="s">
        <v>70793</v>
      </c>
      <c r="C27300" s="322" t="s">
        <v>17134</v>
      </c>
      <c r="D27300" s="323" t="s">
        <v>70794</v>
      </c>
    </row>
    <row r="27301" spans="1:4">
      <c r="B27301" s="322" t="s">
        <v>70795</v>
      </c>
    </row>
    <row r="27302" spans="1:4">
      <c r="A27302" s="322" t="s">
        <v>22056</v>
      </c>
      <c r="B27302" s="322" t="s">
        <v>35308</v>
      </c>
      <c r="C27302" s="322" t="s">
        <v>17134</v>
      </c>
      <c r="D27302" s="323" t="s">
        <v>70796</v>
      </c>
    </row>
    <row r="27303" spans="1:4">
      <c r="A27303" s="326">
        <v>12220</v>
      </c>
      <c r="B27303" s="322" t="s">
        <v>70797</v>
      </c>
      <c r="C27303" s="322" t="s">
        <v>17134</v>
      </c>
      <c r="D27303" s="323" t="s">
        <v>70798</v>
      </c>
    </row>
    <row r="27304" spans="1:4">
      <c r="B27304" s="322" t="s">
        <v>70799</v>
      </c>
    </row>
    <row r="27305" spans="1:4">
      <c r="B27305" s="322" t="s">
        <v>70800</v>
      </c>
    </row>
    <row r="27306" spans="1:4">
      <c r="A27306" s="326">
        <v>12219</v>
      </c>
      <c r="B27306" s="322" t="s">
        <v>70801</v>
      </c>
      <c r="C27306" s="322" t="s">
        <v>17134</v>
      </c>
      <c r="D27306" s="323" t="s">
        <v>70802</v>
      </c>
    </row>
    <row r="27307" spans="1:4">
      <c r="B27307" s="322" t="s">
        <v>70803</v>
      </c>
    </row>
    <row r="27308" spans="1:4">
      <c r="B27308" s="322" t="s">
        <v>70804</v>
      </c>
    </row>
    <row r="27309" spans="1:4">
      <c r="A27309" s="322" t="s">
        <v>24021</v>
      </c>
      <c r="B27309" s="322" t="s">
        <v>33064</v>
      </c>
      <c r="C27309" s="322" t="s">
        <v>17134</v>
      </c>
      <c r="D27309" s="323" t="s">
        <v>70805</v>
      </c>
    </row>
    <row r="27310" spans="1:4">
      <c r="A27310" s="322" t="s">
        <v>17211</v>
      </c>
      <c r="B27310" s="322" t="s">
        <v>32035</v>
      </c>
      <c r="C27310" s="322" t="s">
        <v>17134</v>
      </c>
      <c r="D27310" s="323" t="s">
        <v>2626</v>
      </c>
    </row>
    <row r="27311" spans="1:4">
      <c r="A27311" s="322" t="s">
        <v>19725</v>
      </c>
      <c r="B27311" s="322" t="s">
        <v>35256</v>
      </c>
      <c r="C27311" s="322" t="s">
        <v>17134</v>
      </c>
      <c r="D27311" s="323" t="s">
        <v>70806</v>
      </c>
    </row>
    <row r="27312" spans="1:4">
      <c r="A27312" s="322" t="s">
        <v>30349</v>
      </c>
      <c r="B27312" s="322" t="s">
        <v>17568</v>
      </c>
      <c r="C27312" s="322" t="s">
        <v>17134</v>
      </c>
      <c r="D27312" s="323" t="s">
        <v>42420</v>
      </c>
    </row>
    <row r="27313" spans="1:4">
      <c r="A27313" s="322" t="s">
        <v>18633</v>
      </c>
      <c r="B27313" s="322" t="s">
        <v>18235</v>
      </c>
      <c r="C27313" s="322" t="s">
        <v>17134</v>
      </c>
      <c r="D27313" s="323" t="s">
        <v>246</v>
      </c>
    </row>
    <row r="27314" spans="1:4">
      <c r="A27314" s="322" t="s">
        <v>19428</v>
      </c>
      <c r="B27314" s="322" t="s">
        <v>18237</v>
      </c>
      <c r="C27314" s="322" t="s">
        <v>17134</v>
      </c>
      <c r="D27314" s="323" t="s">
        <v>16982</v>
      </c>
    </row>
    <row r="27315" spans="1:4">
      <c r="A27315" s="322" t="s">
        <v>29033</v>
      </c>
      <c r="B27315" s="322" t="s">
        <v>18239</v>
      </c>
      <c r="C27315" s="322" t="s">
        <v>17134</v>
      </c>
      <c r="D27315" s="323" t="s">
        <v>18240</v>
      </c>
    </row>
    <row r="27316" spans="1:4">
      <c r="A27316" s="322" t="s">
        <v>70807</v>
      </c>
    </row>
    <row r="27317" spans="1:4">
      <c r="A27317" s="322" t="s">
        <v>70808</v>
      </c>
      <c r="B27317" s="322" t="s">
        <v>70809</v>
      </c>
      <c r="C27317" s="322" t="s">
        <v>32</v>
      </c>
      <c r="D27317" s="323" t="s">
        <v>60506</v>
      </c>
    </row>
    <row r="27318" spans="1:4">
      <c r="B27318" s="322" t="s">
        <v>70810</v>
      </c>
    </row>
    <row r="27319" spans="1:4">
      <c r="B27319" s="322" t="s">
        <v>70811</v>
      </c>
    </row>
    <row r="27320" spans="1:4">
      <c r="B27320" s="322" t="s">
        <v>70812</v>
      </c>
    </row>
    <row r="27321" spans="1:4">
      <c r="A27321" s="322" t="s">
        <v>29397</v>
      </c>
      <c r="B27321" s="322" t="s">
        <v>70813</v>
      </c>
      <c r="C27321" s="322" t="s">
        <v>32</v>
      </c>
      <c r="D27321" s="323" t="s">
        <v>70814</v>
      </c>
    </row>
    <row r="27322" spans="1:4">
      <c r="B27322" s="328" t="s">
        <v>70815</v>
      </c>
    </row>
    <row r="27323" spans="1:4">
      <c r="B27323" s="322" t="s">
        <v>70816</v>
      </c>
    </row>
    <row r="27324" spans="1:4">
      <c r="B27324" s="322" t="s">
        <v>70817</v>
      </c>
    </row>
    <row r="27325" spans="1:4">
      <c r="A27325" s="322" t="s">
        <v>70818</v>
      </c>
      <c r="B27325" s="322" t="s">
        <v>32036</v>
      </c>
      <c r="C27325" s="322" t="s">
        <v>17134</v>
      </c>
      <c r="D27325" s="323" t="s">
        <v>70819</v>
      </c>
    </row>
    <row r="27326" spans="1:4">
      <c r="A27326" s="322" t="s">
        <v>70820</v>
      </c>
      <c r="B27326" s="322" t="s">
        <v>35131</v>
      </c>
      <c r="C27326" s="322" t="s">
        <v>16412</v>
      </c>
      <c r="D27326" s="323" t="s">
        <v>37053</v>
      </c>
    </row>
    <row r="27327" spans="1:4">
      <c r="A27327" s="322" t="s">
        <v>27219</v>
      </c>
      <c r="B27327" s="322" t="s">
        <v>32060</v>
      </c>
      <c r="C27327" s="322" t="s">
        <v>17134</v>
      </c>
      <c r="D27327" s="323" t="s">
        <v>70821</v>
      </c>
    </row>
    <row r="27328" spans="1:4">
      <c r="A27328" s="326">
        <v>11714</v>
      </c>
      <c r="B27328" s="322" t="s">
        <v>17766</v>
      </c>
      <c r="C27328" s="322" t="s">
        <v>17134</v>
      </c>
      <c r="D27328" s="325" t="s">
        <v>70822</v>
      </c>
    </row>
    <row r="27329" spans="1:4">
      <c r="B27329" s="322" t="s">
        <v>17767</v>
      </c>
    </row>
    <row r="27330" spans="1:4">
      <c r="B27330" s="322" t="s">
        <v>17768</v>
      </c>
    </row>
    <row r="27331" spans="1:4">
      <c r="A27331" s="326">
        <v>11865</v>
      </c>
      <c r="B27331" s="322" t="s">
        <v>70823</v>
      </c>
      <c r="C27331" s="322" t="s">
        <v>243</v>
      </c>
      <c r="D27331" s="323" t="s">
        <v>34806</v>
      </c>
    </row>
    <row r="27332" spans="1:4">
      <c r="B27332" s="322" t="s">
        <v>70824</v>
      </c>
    </row>
    <row r="27333" spans="1:4">
      <c r="A27333" s="326">
        <v>12624</v>
      </c>
      <c r="B27333" s="322" t="s">
        <v>70825</v>
      </c>
      <c r="C27333" s="322" t="s">
        <v>32</v>
      </c>
      <c r="D27333" s="323" t="s">
        <v>34872</v>
      </c>
    </row>
    <row r="27334" spans="1:4">
      <c r="B27334" s="322" t="s">
        <v>70826</v>
      </c>
    </row>
    <row r="27335" spans="1:4">
      <c r="B27335" s="322" t="s">
        <v>29561</v>
      </c>
    </row>
    <row r="27336" spans="1:4">
      <c r="A27336" s="326">
        <v>12190</v>
      </c>
      <c r="B27336" s="322" t="s">
        <v>70825</v>
      </c>
      <c r="C27336" s="322" t="s">
        <v>32</v>
      </c>
      <c r="D27336" s="323" t="s">
        <v>665</v>
      </c>
    </row>
    <row r="27337" spans="1:4">
      <c r="B27337" s="322" t="s">
        <v>70826</v>
      </c>
    </row>
    <row r="27338" spans="1:4">
      <c r="B27338" s="322" t="s">
        <v>70827</v>
      </c>
    </row>
    <row r="27339" spans="1:4">
      <c r="A27339" s="326">
        <v>12180</v>
      </c>
      <c r="B27339" s="322" t="s">
        <v>17770</v>
      </c>
      <c r="C27339" s="322" t="s">
        <v>16412</v>
      </c>
      <c r="D27339" s="323" t="s">
        <v>70828</v>
      </c>
    </row>
    <row r="27340" spans="1:4">
      <c r="B27340" s="322" t="s">
        <v>70829</v>
      </c>
    </row>
    <row r="27341" spans="1:4">
      <c r="A27341" s="326">
        <v>11935</v>
      </c>
      <c r="B27341" s="322" t="s">
        <v>17771</v>
      </c>
      <c r="C27341" s="322" t="s">
        <v>32</v>
      </c>
      <c r="D27341" s="323" t="s">
        <v>70830</v>
      </c>
    </row>
    <row r="27342" spans="1:4">
      <c r="B27342" s="322" t="s">
        <v>17772</v>
      </c>
    </row>
    <row r="27343" spans="1:4">
      <c r="B27343" s="322" t="s">
        <v>17773</v>
      </c>
    </row>
    <row r="27344" spans="1:4">
      <c r="A27344" s="326">
        <v>11905</v>
      </c>
      <c r="B27344" s="322" t="s">
        <v>70831</v>
      </c>
      <c r="C27344" s="322" t="s">
        <v>16412</v>
      </c>
      <c r="D27344" s="323" t="s">
        <v>70832</v>
      </c>
    </row>
    <row r="27345" spans="1:4">
      <c r="B27345" s="322" t="s">
        <v>70833</v>
      </c>
    </row>
    <row r="27346" spans="1:4">
      <c r="B27346" s="322" t="s">
        <v>70834</v>
      </c>
    </row>
    <row r="27347" spans="1:4">
      <c r="A27347" s="326">
        <v>12189</v>
      </c>
      <c r="B27347" s="322" t="s">
        <v>70835</v>
      </c>
      <c r="C27347" s="322" t="s">
        <v>32</v>
      </c>
      <c r="D27347" s="323" t="s">
        <v>70836</v>
      </c>
    </row>
    <row r="27348" spans="1:4">
      <c r="B27348" s="322" t="s">
        <v>70837</v>
      </c>
    </row>
    <row r="27349" spans="1:4">
      <c r="A27349" s="326">
        <v>12188</v>
      </c>
      <c r="B27349" s="322" t="s">
        <v>70838</v>
      </c>
      <c r="C27349" s="322" t="s">
        <v>32</v>
      </c>
      <c r="D27349" s="323" t="s">
        <v>70839</v>
      </c>
    </row>
    <row r="27350" spans="1:4">
      <c r="B27350" s="322" t="s">
        <v>70840</v>
      </c>
    </row>
    <row r="27351" spans="1:4">
      <c r="A27351" s="322" t="s">
        <v>30652</v>
      </c>
      <c r="B27351" s="322" t="s">
        <v>17073</v>
      </c>
      <c r="C27351" s="322" t="s">
        <v>32</v>
      </c>
      <c r="D27351" s="323" t="s">
        <v>70841</v>
      </c>
    </row>
    <row r="27352" spans="1:4">
      <c r="A27352" s="322" t="s">
        <v>16751</v>
      </c>
      <c r="B27352" s="322" t="s">
        <v>23769</v>
      </c>
      <c r="C27352" s="322" t="s">
        <v>65078</v>
      </c>
    </row>
    <row r="27353" spans="1:4">
      <c r="A27353" s="315"/>
      <c r="B27353" s="290"/>
      <c r="C27353" s="300"/>
    </row>
    <row r="27354" spans="1:4">
      <c r="C27354" s="320" t="s">
        <v>65012</v>
      </c>
      <c r="D27354" s="321" t="s">
        <v>65013</v>
      </c>
    </row>
    <row r="27355" spans="1:4">
      <c r="C27355" s="320" t="s">
        <v>65014</v>
      </c>
    </row>
    <row r="27356" spans="1:4">
      <c r="B27356" s="320" t="s">
        <v>65015</v>
      </c>
      <c r="C27356" s="320" t="s">
        <v>65016</v>
      </c>
      <c r="D27356" s="321" t="s">
        <v>65017</v>
      </c>
    </row>
    <row r="27357" spans="1:4">
      <c r="A27357" s="320" t="s">
        <v>65018</v>
      </c>
      <c r="B27357" s="320" t="s">
        <v>65019</v>
      </c>
      <c r="C27357" s="320" t="s">
        <v>65020</v>
      </c>
      <c r="D27357" s="321" t="s">
        <v>65021</v>
      </c>
    </row>
    <row r="27358" spans="1:4">
      <c r="A27358" s="322" t="s">
        <v>70807</v>
      </c>
    </row>
    <row r="27359" spans="1:4">
      <c r="A27359" s="322" t="s">
        <v>23306</v>
      </c>
      <c r="B27359" s="322" t="s">
        <v>70842</v>
      </c>
      <c r="C27359" s="322" t="s">
        <v>32</v>
      </c>
      <c r="D27359" s="323" t="s">
        <v>70843</v>
      </c>
    </row>
    <row r="27360" spans="1:4">
      <c r="B27360" s="322" t="s">
        <v>70844</v>
      </c>
    </row>
    <row r="27361" spans="1:4">
      <c r="B27361" s="322" t="s">
        <v>70845</v>
      </c>
    </row>
    <row r="27362" spans="1:4">
      <c r="A27362" s="322" t="s">
        <v>25810</v>
      </c>
      <c r="B27362" s="322" t="s">
        <v>70846</v>
      </c>
      <c r="C27362" s="322" t="s">
        <v>32</v>
      </c>
      <c r="D27362" s="323" t="s">
        <v>70847</v>
      </c>
    </row>
    <row r="27363" spans="1:4">
      <c r="B27363" s="322" t="s">
        <v>70848</v>
      </c>
    </row>
    <row r="27364" spans="1:4">
      <c r="B27364" s="322" t="s">
        <v>70849</v>
      </c>
    </row>
    <row r="27365" spans="1:4">
      <c r="A27365" s="326">
        <v>10076</v>
      </c>
      <c r="B27365" s="322" t="s">
        <v>70850</v>
      </c>
      <c r="C27365" s="322" t="s">
        <v>32</v>
      </c>
      <c r="D27365" s="323" t="s">
        <v>56233</v>
      </c>
    </row>
    <row r="27366" spans="1:4">
      <c r="B27366" s="322" t="s">
        <v>70851</v>
      </c>
    </row>
    <row r="27367" spans="1:4">
      <c r="B27367" s="322" t="s">
        <v>70852</v>
      </c>
    </row>
    <row r="27368" spans="1:4">
      <c r="A27368" s="322" t="s">
        <v>70853</v>
      </c>
      <c r="B27368" s="322" t="s">
        <v>70854</v>
      </c>
      <c r="C27368" s="322" t="s">
        <v>32</v>
      </c>
      <c r="D27368" s="323" t="s">
        <v>70855</v>
      </c>
    </row>
    <row r="27369" spans="1:4">
      <c r="B27369" s="322" t="s">
        <v>70856</v>
      </c>
    </row>
    <row r="27370" spans="1:4">
      <c r="A27370" s="322" t="s">
        <v>70857</v>
      </c>
      <c r="B27370" s="322" t="s">
        <v>70858</v>
      </c>
      <c r="C27370" s="322" t="s">
        <v>32</v>
      </c>
      <c r="D27370" s="323" t="s">
        <v>63905</v>
      </c>
    </row>
    <row r="27371" spans="1:4">
      <c r="B27371" s="322" t="s">
        <v>70859</v>
      </c>
    </row>
    <row r="27372" spans="1:4">
      <c r="A27372" s="322" t="s">
        <v>70860</v>
      </c>
      <c r="B27372" s="322" t="s">
        <v>70861</v>
      </c>
      <c r="C27372" s="322" t="s">
        <v>32</v>
      </c>
      <c r="D27372" s="323" t="s">
        <v>36120</v>
      </c>
    </row>
    <row r="27373" spans="1:4">
      <c r="B27373" s="322" t="s">
        <v>70859</v>
      </c>
    </row>
    <row r="27374" spans="1:4">
      <c r="A27374" s="322" t="s">
        <v>70862</v>
      </c>
      <c r="B27374" s="322" t="s">
        <v>70863</v>
      </c>
      <c r="C27374" s="322" t="s">
        <v>32</v>
      </c>
      <c r="D27374" s="323" t="s">
        <v>44017</v>
      </c>
    </row>
    <row r="27375" spans="1:4">
      <c r="B27375" s="322" t="s">
        <v>70864</v>
      </c>
    </row>
    <row r="27376" spans="1:4">
      <c r="A27376" s="326">
        <v>10839</v>
      </c>
      <c r="B27376" s="322" t="s">
        <v>17774</v>
      </c>
      <c r="C27376" s="322" t="s">
        <v>32</v>
      </c>
      <c r="D27376" s="323" t="s">
        <v>70865</v>
      </c>
    </row>
    <row r="27377" spans="1:4">
      <c r="B27377" s="322" t="s">
        <v>17775</v>
      </c>
    </row>
    <row r="27378" spans="1:4">
      <c r="B27378" s="322" t="s">
        <v>17776</v>
      </c>
    </row>
    <row r="27379" spans="1:4">
      <c r="A27379" s="326">
        <v>10840</v>
      </c>
      <c r="B27379" s="322" t="s">
        <v>17777</v>
      </c>
      <c r="C27379" s="322" t="s">
        <v>32</v>
      </c>
      <c r="D27379" s="323" t="s">
        <v>70866</v>
      </c>
    </row>
    <row r="27380" spans="1:4">
      <c r="B27380" s="322" t="s">
        <v>17778</v>
      </c>
    </row>
    <row r="27381" spans="1:4">
      <c r="B27381" s="322" t="s">
        <v>70867</v>
      </c>
    </row>
    <row r="27382" spans="1:4">
      <c r="A27382" s="326">
        <v>11984</v>
      </c>
      <c r="B27382" s="322" t="s">
        <v>17779</v>
      </c>
      <c r="C27382" s="322" t="s">
        <v>32</v>
      </c>
      <c r="D27382" s="323" t="s">
        <v>70868</v>
      </c>
    </row>
    <row r="27383" spans="1:4">
      <c r="B27383" s="322" t="s">
        <v>17780</v>
      </c>
    </row>
    <row r="27384" spans="1:4">
      <c r="B27384" s="322" t="s">
        <v>17781</v>
      </c>
    </row>
    <row r="27385" spans="1:4">
      <c r="A27385" s="322" t="s">
        <v>70869</v>
      </c>
      <c r="B27385" s="322" t="s">
        <v>70870</v>
      </c>
      <c r="C27385" s="322" t="s">
        <v>16412</v>
      </c>
      <c r="D27385" s="323" t="s">
        <v>527</v>
      </c>
    </row>
    <row r="27386" spans="1:4">
      <c r="B27386" s="322" t="s">
        <v>70871</v>
      </c>
    </row>
    <row r="27387" spans="1:4">
      <c r="A27387" s="322" t="s">
        <v>26113</v>
      </c>
      <c r="B27387" s="322" t="s">
        <v>70872</v>
      </c>
      <c r="C27387" s="322" t="s">
        <v>16412</v>
      </c>
      <c r="D27387" s="325" t="s">
        <v>70873</v>
      </c>
    </row>
    <row r="27388" spans="1:4">
      <c r="B27388" s="322" t="s">
        <v>70874</v>
      </c>
    </row>
    <row r="27389" spans="1:4">
      <c r="B27389" s="322" t="s">
        <v>70875</v>
      </c>
    </row>
    <row r="27390" spans="1:4">
      <c r="A27390" s="322" t="s">
        <v>27204</v>
      </c>
      <c r="B27390" s="322" t="s">
        <v>32052</v>
      </c>
      <c r="C27390" s="322" t="s">
        <v>32</v>
      </c>
      <c r="D27390" s="323" t="s">
        <v>70876</v>
      </c>
    </row>
    <row r="27391" spans="1:4">
      <c r="A27391" s="322" t="s">
        <v>29734</v>
      </c>
      <c r="B27391" s="322" t="s">
        <v>70877</v>
      </c>
      <c r="C27391" s="322" t="s">
        <v>16412</v>
      </c>
      <c r="D27391" s="325" t="s">
        <v>70878</v>
      </c>
    </row>
    <row r="27392" spans="1:4">
      <c r="B27392" s="322" t="s">
        <v>70874</v>
      </c>
    </row>
    <row r="27393" spans="1:4">
      <c r="B27393" s="322" t="s">
        <v>70879</v>
      </c>
    </row>
    <row r="27394" spans="1:4">
      <c r="A27394" s="322" t="s">
        <v>17960</v>
      </c>
      <c r="B27394" s="322" t="s">
        <v>70880</v>
      </c>
      <c r="C27394" s="322" t="s">
        <v>32</v>
      </c>
      <c r="D27394" s="323" t="s">
        <v>70881</v>
      </c>
    </row>
    <row r="27395" spans="1:4">
      <c r="B27395" s="322" t="s">
        <v>70882</v>
      </c>
    </row>
    <row r="27396" spans="1:4">
      <c r="A27396" s="322" t="s">
        <v>70883</v>
      </c>
      <c r="B27396" s="322" t="s">
        <v>70884</v>
      </c>
      <c r="C27396" s="322" t="s">
        <v>32</v>
      </c>
      <c r="D27396" s="323" t="s">
        <v>70885</v>
      </c>
    </row>
    <row r="27397" spans="1:4">
      <c r="B27397" s="322" t="s">
        <v>70886</v>
      </c>
    </row>
    <row r="27398" spans="1:4">
      <c r="A27398" s="322" t="s">
        <v>70887</v>
      </c>
      <c r="B27398" s="322" t="s">
        <v>70888</v>
      </c>
      <c r="C27398" s="322" t="s">
        <v>16412</v>
      </c>
      <c r="D27398" s="325" t="s">
        <v>70889</v>
      </c>
    </row>
    <row r="27399" spans="1:4">
      <c r="B27399" s="322" t="s">
        <v>70874</v>
      </c>
    </row>
    <row r="27400" spans="1:4">
      <c r="B27400" s="322" t="s">
        <v>70879</v>
      </c>
    </row>
    <row r="27401" spans="1:4">
      <c r="A27401" s="326">
        <v>10124</v>
      </c>
      <c r="B27401" s="322" t="s">
        <v>28789</v>
      </c>
      <c r="C27401" s="322" t="s">
        <v>16412</v>
      </c>
      <c r="D27401" s="325" t="s">
        <v>70890</v>
      </c>
    </row>
    <row r="27402" spans="1:4">
      <c r="B27402" s="322" t="s">
        <v>70891</v>
      </c>
    </row>
    <row r="27403" spans="1:4">
      <c r="A27403" s="326">
        <v>10125</v>
      </c>
      <c r="B27403" s="322" t="s">
        <v>28792</v>
      </c>
      <c r="C27403" s="322" t="s">
        <v>16412</v>
      </c>
      <c r="D27403" s="325" t="s">
        <v>70892</v>
      </c>
    </row>
    <row r="27404" spans="1:4">
      <c r="B27404" s="322" t="s">
        <v>70893</v>
      </c>
    </row>
    <row r="27405" spans="1:4">
      <c r="A27405" s="326">
        <v>10126</v>
      </c>
      <c r="B27405" s="322" t="s">
        <v>28793</v>
      </c>
      <c r="C27405" s="322" t="s">
        <v>16412</v>
      </c>
      <c r="D27405" s="325" t="s">
        <v>70894</v>
      </c>
    </row>
    <row r="27406" spans="1:4">
      <c r="B27406" s="322" t="s">
        <v>70891</v>
      </c>
    </row>
    <row r="27407" spans="1:4">
      <c r="A27407" s="326">
        <v>10127</v>
      </c>
      <c r="B27407" s="322" t="s">
        <v>28795</v>
      </c>
      <c r="C27407" s="322" t="s">
        <v>16412</v>
      </c>
      <c r="D27407" s="325" t="s">
        <v>70895</v>
      </c>
    </row>
    <row r="27408" spans="1:4">
      <c r="B27408" s="322" t="s">
        <v>70891</v>
      </c>
    </row>
    <row r="27409" spans="1:4">
      <c r="A27409" s="326">
        <v>10128</v>
      </c>
      <c r="B27409" s="322" t="s">
        <v>28796</v>
      </c>
      <c r="C27409" s="322" t="s">
        <v>16412</v>
      </c>
      <c r="D27409" s="325" t="s">
        <v>70896</v>
      </c>
    </row>
    <row r="27410" spans="1:4">
      <c r="B27410" s="322" t="s">
        <v>70891</v>
      </c>
    </row>
    <row r="27411" spans="1:4">
      <c r="A27411" s="326">
        <v>10129</v>
      </c>
      <c r="B27411" s="322" t="s">
        <v>28797</v>
      </c>
      <c r="C27411" s="322" t="s">
        <v>16412</v>
      </c>
      <c r="D27411" s="325" t="s">
        <v>70897</v>
      </c>
    </row>
    <row r="27412" spans="1:4">
      <c r="B27412" s="322" t="s">
        <v>28788</v>
      </c>
    </row>
    <row r="27413" spans="1:4">
      <c r="A27413" s="326">
        <v>10450</v>
      </c>
      <c r="B27413" s="322" t="s">
        <v>35976</v>
      </c>
      <c r="C27413" s="322" t="s">
        <v>17134</v>
      </c>
      <c r="D27413" s="323" t="s">
        <v>70898</v>
      </c>
    </row>
    <row r="27414" spans="1:4">
      <c r="A27414" s="322" t="s">
        <v>17937</v>
      </c>
      <c r="B27414" s="322" t="s">
        <v>33524</v>
      </c>
      <c r="C27414" s="322" t="s">
        <v>32</v>
      </c>
      <c r="D27414" s="323" t="s">
        <v>70899</v>
      </c>
    </row>
    <row r="27415" spans="1:4">
      <c r="A27415" s="322" t="s">
        <v>21563</v>
      </c>
      <c r="B27415" s="322" t="s">
        <v>35716</v>
      </c>
      <c r="C27415" s="322" t="s">
        <v>32</v>
      </c>
      <c r="D27415" s="323" t="s">
        <v>1954</v>
      </c>
    </row>
    <row r="27416" spans="1:4">
      <c r="A27416" s="322" t="s">
        <v>29338</v>
      </c>
      <c r="B27416" s="322" t="s">
        <v>33657</v>
      </c>
      <c r="C27416" s="322" t="s">
        <v>32</v>
      </c>
      <c r="D27416" s="323" t="s">
        <v>40691</v>
      </c>
    </row>
    <row r="27417" spans="1:4">
      <c r="A27417" s="322" t="s">
        <v>25550</v>
      </c>
      <c r="B27417" s="322" t="s">
        <v>70900</v>
      </c>
      <c r="C27417" s="322" t="s">
        <v>17134</v>
      </c>
      <c r="D27417" s="323" t="s">
        <v>70901</v>
      </c>
    </row>
    <row r="27418" spans="1:4">
      <c r="B27418" s="322" t="s">
        <v>70902</v>
      </c>
    </row>
    <row r="27419" spans="1:4">
      <c r="A27419" s="322" t="s">
        <v>25305</v>
      </c>
      <c r="B27419" s="322" t="s">
        <v>70903</v>
      </c>
      <c r="C27419" s="322" t="s">
        <v>17134</v>
      </c>
      <c r="D27419" s="323" t="s">
        <v>70904</v>
      </c>
    </row>
    <row r="27420" spans="1:4">
      <c r="B27420" s="322" t="s">
        <v>70902</v>
      </c>
    </row>
    <row r="27421" spans="1:4">
      <c r="A27421" s="322" t="s">
        <v>70905</v>
      </c>
      <c r="B27421" s="322" t="s">
        <v>32054</v>
      </c>
      <c r="C27421" s="322" t="s">
        <v>16412</v>
      </c>
      <c r="D27421" s="323" t="s">
        <v>1763</v>
      </c>
    </row>
    <row r="27422" spans="1:4">
      <c r="A27422" s="322" t="s">
        <v>29866</v>
      </c>
      <c r="B27422" s="322" t="s">
        <v>70906</v>
      </c>
      <c r="C27422" s="322" t="s">
        <v>32</v>
      </c>
      <c r="D27422" s="323" t="s">
        <v>70907</v>
      </c>
    </row>
    <row r="27423" spans="1:4">
      <c r="B27423" s="322" t="s">
        <v>70908</v>
      </c>
    </row>
    <row r="27424" spans="1:4">
      <c r="A27424" s="322" t="s">
        <v>70909</v>
      </c>
      <c r="B27424" s="322" t="s">
        <v>70910</v>
      </c>
      <c r="C27424" s="322" t="s">
        <v>16412</v>
      </c>
      <c r="D27424" s="323" t="s">
        <v>32430</v>
      </c>
    </row>
    <row r="27425" spans="1:4">
      <c r="B27425" s="322" t="s">
        <v>70911</v>
      </c>
    </row>
    <row r="27426" spans="1:4">
      <c r="A27426" s="326">
        <v>12105</v>
      </c>
      <c r="B27426" s="322" t="s">
        <v>17788</v>
      </c>
      <c r="C27426" s="322" t="s">
        <v>17134</v>
      </c>
      <c r="D27426" s="323" t="s">
        <v>70912</v>
      </c>
    </row>
    <row r="27427" spans="1:4">
      <c r="B27427" s="322" t="s">
        <v>17790</v>
      </c>
    </row>
    <row r="27428" spans="1:4">
      <c r="A27428" s="322" t="s">
        <v>29597</v>
      </c>
      <c r="B27428" s="322" t="s">
        <v>17443</v>
      </c>
      <c r="C27428" s="322" t="s">
        <v>17134</v>
      </c>
      <c r="D27428" s="323" t="s">
        <v>70913</v>
      </c>
    </row>
    <row r="27429" spans="1:4">
      <c r="B27429" s="322" t="s">
        <v>17444</v>
      </c>
    </row>
    <row r="27430" spans="1:4">
      <c r="B27430" s="322" t="s">
        <v>70914</v>
      </c>
    </row>
    <row r="27431" spans="1:4">
      <c r="A27431" s="322" t="s">
        <v>70915</v>
      </c>
      <c r="C27431" s="322" t="s">
        <v>17134</v>
      </c>
      <c r="D27431" s="323" t="s">
        <v>70916</v>
      </c>
    </row>
    <row r="27432" spans="1:4">
      <c r="A27432" s="322" t="s">
        <v>16751</v>
      </c>
      <c r="B27432" s="322" t="s">
        <v>23829</v>
      </c>
      <c r="C27432" s="322" t="s">
        <v>65078</v>
      </c>
    </row>
    <row r="27433" spans="1:4">
      <c r="A27433" s="290"/>
      <c r="B27433" s="290"/>
      <c r="C27433" s="300"/>
    </row>
    <row r="27434" spans="1:4">
      <c r="C27434" s="320" t="s">
        <v>65012</v>
      </c>
      <c r="D27434" s="321" t="s">
        <v>65013</v>
      </c>
    </row>
    <row r="27435" spans="1:4">
      <c r="C27435" s="320" t="s">
        <v>65014</v>
      </c>
    </row>
    <row r="27436" spans="1:4">
      <c r="B27436" s="320" t="s">
        <v>65015</v>
      </c>
      <c r="C27436" s="320" t="s">
        <v>65016</v>
      </c>
      <c r="D27436" s="321" t="s">
        <v>65017</v>
      </c>
    </row>
    <row r="27437" spans="1:4">
      <c r="A27437" s="320" t="s">
        <v>65018</v>
      </c>
      <c r="B27437" s="320" t="s">
        <v>65019</v>
      </c>
      <c r="C27437" s="320" t="s">
        <v>65020</v>
      </c>
      <c r="D27437" s="321" t="s">
        <v>65021</v>
      </c>
    </row>
    <row r="27438" spans="1:4">
      <c r="A27438" s="322" t="s">
        <v>70807</v>
      </c>
    </row>
    <row r="27439" spans="1:4">
      <c r="B27439" s="322" t="s">
        <v>29566</v>
      </c>
    </row>
    <row r="27440" spans="1:4">
      <c r="B27440" s="322" t="s">
        <v>70917</v>
      </c>
    </row>
    <row r="27441" spans="1:4">
      <c r="B27441" s="322" t="s">
        <v>70918</v>
      </c>
    </row>
    <row r="27442" spans="1:4">
      <c r="B27442" s="322" t="s">
        <v>70919</v>
      </c>
    </row>
    <row r="27443" spans="1:4">
      <c r="A27443" s="322" t="s">
        <v>17063</v>
      </c>
      <c r="B27443" s="322" t="s">
        <v>17446</v>
      </c>
      <c r="C27443" s="322" t="s">
        <v>17134</v>
      </c>
      <c r="D27443" s="323" t="s">
        <v>70920</v>
      </c>
    </row>
    <row r="27444" spans="1:4">
      <c r="B27444" s="322" t="s">
        <v>70921</v>
      </c>
    </row>
    <row r="27445" spans="1:4">
      <c r="B27445" s="322" t="s">
        <v>70922</v>
      </c>
    </row>
    <row r="27446" spans="1:4">
      <c r="A27446" s="326">
        <v>10976</v>
      </c>
      <c r="B27446" s="322" t="s">
        <v>17791</v>
      </c>
      <c r="C27446" s="322" t="s">
        <v>17134</v>
      </c>
      <c r="D27446" s="323" t="s">
        <v>70923</v>
      </c>
    </row>
    <row r="27447" spans="1:4">
      <c r="B27447" s="322" t="s">
        <v>17792</v>
      </c>
    </row>
    <row r="27448" spans="1:4">
      <c r="A27448" s="322" t="s">
        <v>24886</v>
      </c>
      <c r="B27448" s="322" t="s">
        <v>70924</v>
      </c>
      <c r="C27448" s="322" t="s">
        <v>17134</v>
      </c>
      <c r="D27448" s="323" t="s">
        <v>70925</v>
      </c>
    </row>
    <row r="27449" spans="1:4">
      <c r="B27449" s="322" t="s">
        <v>70926</v>
      </c>
    </row>
    <row r="27450" spans="1:4">
      <c r="A27450" s="322" t="s">
        <v>16962</v>
      </c>
      <c r="B27450" s="322" t="s">
        <v>70927</v>
      </c>
      <c r="C27450" s="322" t="s">
        <v>16412</v>
      </c>
      <c r="D27450" s="325" t="s">
        <v>70928</v>
      </c>
    </row>
    <row r="27451" spans="1:4">
      <c r="B27451" s="322" t="s">
        <v>70929</v>
      </c>
    </row>
    <row r="27452" spans="1:4">
      <c r="B27452" s="322" t="s">
        <v>70930</v>
      </c>
    </row>
    <row r="27453" spans="1:4">
      <c r="A27453" s="326">
        <v>10236</v>
      </c>
      <c r="B27453" s="322" t="s">
        <v>70931</v>
      </c>
      <c r="C27453" s="322" t="s">
        <v>32</v>
      </c>
      <c r="D27453" s="323" t="s">
        <v>18215</v>
      </c>
    </row>
    <row r="27454" spans="1:4">
      <c r="B27454" s="322" t="s">
        <v>70932</v>
      </c>
    </row>
    <row r="27455" spans="1:4">
      <c r="B27455" s="322" t="s">
        <v>70933</v>
      </c>
    </row>
    <row r="27456" spans="1:4">
      <c r="A27456" s="322" t="s">
        <v>29462</v>
      </c>
      <c r="B27456" s="322" t="s">
        <v>70934</v>
      </c>
      <c r="C27456" s="322" t="s">
        <v>32</v>
      </c>
      <c r="D27456" s="323" t="s">
        <v>70935</v>
      </c>
    </row>
    <row r="27457" spans="1:4">
      <c r="B27457" s="322" t="s">
        <v>70936</v>
      </c>
    </row>
    <row r="27458" spans="1:4">
      <c r="B27458" s="322" t="s">
        <v>70937</v>
      </c>
    </row>
    <row r="27459" spans="1:4">
      <c r="A27459" s="322" t="s">
        <v>27215</v>
      </c>
      <c r="B27459" s="322" t="s">
        <v>70934</v>
      </c>
      <c r="C27459" s="322" t="s">
        <v>32</v>
      </c>
      <c r="D27459" s="323" t="s">
        <v>70938</v>
      </c>
    </row>
    <row r="27460" spans="1:4">
      <c r="B27460" s="322" t="s">
        <v>70936</v>
      </c>
    </row>
    <row r="27461" spans="1:4">
      <c r="B27461" s="322" t="s">
        <v>70939</v>
      </c>
    </row>
    <row r="27462" spans="1:4">
      <c r="B27462" s="322" t="s">
        <v>70940</v>
      </c>
    </row>
    <row r="27463" spans="1:4">
      <c r="A27463" s="326">
        <v>10651</v>
      </c>
      <c r="B27463" s="322" t="s">
        <v>70941</v>
      </c>
      <c r="C27463" s="322" t="s">
        <v>32</v>
      </c>
      <c r="D27463" s="323" t="s">
        <v>70942</v>
      </c>
    </row>
    <row r="27464" spans="1:4">
      <c r="B27464" s="322" t="s">
        <v>70943</v>
      </c>
    </row>
    <row r="27465" spans="1:4">
      <c r="B27465" s="322" t="s">
        <v>70944</v>
      </c>
    </row>
    <row r="27466" spans="1:4">
      <c r="B27466" s="322" t="s">
        <v>70945</v>
      </c>
    </row>
    <row r="27467" spans="1:4">
      <c r="A27467" s="326">
        <v>12206</v>
      </c>
      <c r="B27467" s="322" t="s">
        <v>70946</v>
      </c>
      <c r="C27467" s="322" t="s">
        <v>17134</v>
      </c>
      <c r="D27467" s="323" t="s">
        <v>70947</v>
      </c>
    </row>
    <row r="27468" spans="1:4">
      <c r="B27468" s="322" t="s">
        <v>70948</v>
      </c>
    </row>
    <row r="27469" spans="1:4">
      <c r="B27469" s="322" t="s">
        <v>70949</v>
      </c>
    </row>
    <row r="27470" spans="1:4">
      <c r="B27470" s="322" t="s">
        <v>70950</v>
      </c>
    </row>
    <row r="27471" spans="1:4">
      <c r="A27471" s="326">
        <v>12028</v>
      </c>
      <c r="B27471" s="322" t="s">
        <v>17793</v>
      </c>
      <c r="C27471" s="322" t="s">
        <v>17134</v>
      </c>
      <c r="D27471" s="323" t="s">
        <v>70951</v>
      </c>
    </row>
    <row r="27472" spans="1:4">
      <c r="B27472" s="322" t="s">
        <v>17795</v>
      </c>
    </row>
    <row r="27473" spans="1:4">
      <c r="A27473" s="322" t="s">
        <v>17659</v>
      </c>
      <c r="B27473" s="322" t="s">
        <v>70952</v>
      </c>
      <c r="C27473" s="322" t="s">
        <v>17134</v>
      </c>
      <c r="D27473" s="323" t="s">
        <v>70953</v>
      </c>
    </row>
    <row r="27474" spans="1:4">
      <c r="B27474" s="322" t="s">
        <v>70954</v>
      </c>
    </row>
    <row r="27475" spans="1:4">
      <c r="A27475" s="322" t="s">
        <v>29630</v>
      </c>
      <c r="B27475" s="322" t="s">
        <v>70955</v>
      </c>
      <c r="C27475" s="322" t="s">
        <v>17134</v>
      </c>
      <c r="D27475" s="323" t="s">
        <v>70956</v>
      </c>
    </row>
    <row r="27476" spans="1:4">
      <c r="B27476" s="322" t="s">
        <v>70957</v>
      </c>
    </row>
    <row r="27477" spans="1:4">
      <c r="A27477" s="322" t="s">
        <v>30514</v>
      </c>
      <c r="B27477" s="322" t="s">
        <v>17805</v>
      </c>
      <c r="C27477" s="322" t="s">
        <v>17134</v>
      </c>
      <c r="D27477" s="323" t="s">
        <v>70958</v>
      </c>
    </row>
    <row r="27478" spans="1:4">
      <c r="B27478" s="322" t="s">
        <v>17806</v>
      </c>
    </row>
    <row r="27479" spans="1:4">
      <c r="A27479" s="322" t="s">
        <v>22699</v>
      </c>
      <c r="B27479" s="322" t="s">
        <v>70959</v>
      </c>
      <c r="C27479" s="322" t="s">
        <v>17134</v>
      </c>
      <c r="D27479" s="323" t="s">
        <v>70960</v>
      </c>
    </row>
    <row r="27480" spans="1:4">
      <c r="B27480" s="322" t="s">
        <v>70961</v>
      </c>
    </row>
    <row r="27481" spans="1:4">
      <c r="A27481" s="322" t="s">
        <v>25256</v>
      </c>
      <c r="B27481" s="322" t="s">
        <v>70962</v>
      </c>
      <c r="C27481" s="322" t="s">
        <v>17134</v>
      </c>
      <c r="D27481" s="323" t="s">
        <v>70963</v>
      </c>
    </row>
    <row r="27482" spans="1:4">
      <c r="B27482" s="322" t="s">
        <v>70964</v>
      </c>
    </row>
    <row r="27483" spans="1:4">
      <c r="B27483" s="322" t="s">
        <v>70965</v>
      </c>
    </row>
    <row r="27484" spans="1:4">
      <c r="A27484" s="322" t="s">
        <v>18590</v>
      </c>
      <c r="B27484" s="322" t="s">
        <v>70966</v>
      </c>
      <c r="C27484" s="322" t="s">
        <v>17134</v>
      </c>
      <c r="D27484" s="323" t="s">
        <v>70967</v>
      </c>
    </row>
    <row r="27485" spans="1:4">
      <c r="B27485" s="322" t="s">
        <v>70968</v>
      </c>
    </row>
    <row r="27486" spans="1:4">
      <c r="B27486" s="322" t="s">
        <v>70969</v>
      </c>
    </row>
    <row r="27487" spans="1:4">
      <c r="A27487" s="322" t="s">
        <v>18496</v>
      </c>
      <c r="B27487" s="322" t="s">
        <v>70970</v>
      </c>
      <c r="C27487" s="322" t="s">
        <v>32</v>
      </c>
      <c r="D27487" s="325" t="s">
        <v>70971</v>
      </c>
    </row>
    <row r="27488" spans="1:4">
      <c r="B27488" s="322" t="s">
        <v>70972</v>
      </c>
    </row>
    <row r="27489" spans="1:4">
      <c r="A27489" s="322" t="s">
        <v>70973</v>
      </c>
      <c r="B27489" s="322" t="s">
        <v>70974</v>
      </c>
      <c r="C27489" s="322" t="s">
        <v>17134</v>
      </c>
      <c r="D27489" s="323" t="s">
        <v>31381</v>
      </c>
    </row>
    <row r="27490" spans="1:4">
      <c r="B27490" s="322" t="s">
        <v>70975</v>
      </c>
    </row>
    <row r="27491" spans="1:4">
      <c r="B27491" s="322" t="s">
        <v>70976</v>
      </c>
    </row>
    <row r="27492" spans="1:4">
      <c r="A27492" s="326">
        <v>11709</v>
      </c>
      <c r="B27492" s="322" t="s">
        <v>70977</v>
      </c>
      <c r="C27492" s="322" t="s">
        <v>17134</v>
      </c>
      <c r="D27492" s="323" t="s">
        <v>70978</v>
      </c>
    </row>
    <row r="27493" spans="1:4">
      <c r="B27493" s="322" t="s">
        <v>70979</v>
      </c>
    </row>
    <row r="27494" spans="1:4">
      <c r="A27494" s="326">
        <v>12035</v>
      </c>
      <c r="B27494" s="322" t="s">
        <v>70980</v>
      </c>
      <c r="C27494" s="322" t="s">
        <v>17134</v>
      </c>
      <c r="D27494" s="323" t="s">
        <v>70981</v>
      </c>
    </row>
    <row r="27495" spans="1:4">
      <c r="B27495" s="322" t="s">
        <v>70982</v>
      </c>
    </row>
    <row r="27496" spans="1:4">
      <c r="B27496" s="322" t="s">
        <v>70983</v>
      </c>
    </row>
    <row r="27497" spans="1:4">
      <c r="A27497" s="322" t="s">
        <v>17963</v>
      </c>
      <c r="B27497" s="322" t="s">
        <v>70984</v>
      </c>
      <c r="C27497" s="322" t="s">
        <v>17134</v>
      </c>
      <c r="D27497" s="323" t="s">
        <v>70985</v>
      </c>
    </row>
    <row r="27498" spans="1:4">
      <c r="B27498" s="322" t="s">
        <v>70986</v>
      </c>
    </row>
    <row r="27499" spans="1:4">
      <c r="A27499" s="322" t="s">
        <v>70987</v>
      </c>
      <c r="B27499" s="322" t="s">
        <v>70984</v>
      </c>
      <c r="C27499" s="322" t="s">
        <v>17134</v>
      </c>
      <c r="D27499" s="323" t="s">
        <v>70988</v>
      </c>
    </row>
    <row r="27500" spans="1:4">
      <c r="B27500" s="322" t="s">
        <v>70989</v>
      </c>
    </row>
    <row r="27501" spans="1:4">
      <c r="B27501" s="322" t="s">
        <v>70990</v>
      </c>
    </row>
    <row r="27502" spans="1:4">
      <c r="B27502" s="322" t="s">
        <v>33497</v>
      </c>
    </row>
    <row r="27503" spans="1:4">
      <c r="A27503" s="322" t="s">
        <v>26876</v>
      </c>
      <c r="B27503" s="322" t="s">
        <v>17807</v>
      </c>
      <c r="C27503" s="322" t="s">
        <v>17134</v>
      </c>
      <c r="D27503" s="323" t="s">
        <v>70991</v>
      </c>
    </row>
    <row r="27504" spans="1:4">
      <c r="A27504" s="322" t="s">
        <v>70992</v>
      </c>
      <c r="B27504" s="322" t="s">
        <v>32045</v>
      </c>
      <c r="C27504" s="322" t="s">
        <v>17134</v>
      </c>
      <c r="D27504" s="323" t="s">
        <v>35171</v>
      </c>
    </row>
    <row r="27505" spans="1:4">
      <c r="A27505" s="322" t="s">
        <v>70993</v>
      </c>
      <c r="B27505" s="322" t="s">
        <v>32037</v>
      </c>
      <c r="C27505" s="322" t="s">
        <v>17134</v>
      </c>
      <c r="D27505" s="323" t="s">
        <v>70994</v>
      </c>
    </row>
    <row r="27506" spans="1:4">
      <c r="A27506" s="326">
        <v>10843</v>
      </c>
      <c r="B27506" s="322" t="s">
        <v>17810</v>
      </c>
      <c r="C27506" s="322" t="s">
        <v>17134</v>
      </c>
      <c r="D27506" s="323" t="s">
        <v>70995</v>
      </c>
    </row>
    <row r="27507" spans="1:4">
      <c r="B27507" s="322" t="s">
        <v>17811</v>
      </c>
    </row>
    <row r="27508" spans="1:4">
      <c r="B27508" s="322" t="s">
        <v>17812</v>
      </c>
    </row>
    <row r="27509" spans="1:4">
      <c r="A27509" s="322" t="s">
        <v>25525</v>
      </c>
      <c r="B27509" s="322" t="s">
        <v>70996</v>
      </c>
      <c r="C27509" s="322" t="s">
        <v>17134</v>
      </c>
      <c r="D27509" s="323" t="s">
        <v>70997</v>
      </c>
    </row>
    <row r="27510" spans="1:4">
      <c r="B27510" s="322" t="s">
        <v>70998</v>
      </c>
    </row>
    <row r="27511" spans="1:4">
      <c r="A27511" s="322" t="s">
        <v>70999</v>
      </c>
      <c r="B27511" s="322" t="s">
        <v>32039</v>
      </c>
      <c r="C27511" s="322" t="s">
        <v>17134</v>
      </c>
      <c r="D27511" s="323" t="s">
        <v>71000</v>
      </c>
    </row>
    <row r="27512" spans="1:4">
      <c r="A27512" s="322" t="s">
        <v>71001</v>
      </c>
      <c r="B27512" s="322" t="s">
        <v>32040</v>
      </c>
      <c r="C27512" s="322" t="s">
        <v>17134</v>
      </c>
      <c r="D27512" s="323" t="s">
        <v>39067</v>
      </c>
    </row>
    <row r="27513" spans="1:4">
      <c r="B27513" s="322" t="s">
        <v>34736</v>
      </c>
      <c r="D27513" s="323" t="s">
        <v>39205</v>
      </c>
    </row>
    <row r="27514" spans="1:4">
      <c r="A27514" s="322" t="s">
        <v>16751</v>
      </c>
      <c r="B27514" s="322" t="s">
        <v>23915</v>
      </c>
      <c r="C27514" s="322" t="s">
        <v>65078</v>
      </c>
    </row>
    <row r="27515" spans="1:4">
      <c r="A27515" s="290"/>
      <c r="B27515" s="290"/>
      <c r="C27515" s="300"/>
    </row>
    <row r="27516" spans="1:4">
      <c r="C27516" s="320" t="s">
        <v>65012</v>
      </c>
      <c r="D27516" s="321" t="s">
        <v>65013</v>
      </c>
    </row>
    <row r="27517" spans="1:4">
      <c r="C27517" s="320" t="s">
        <v>65014</v>
      </c>
    </row>
    <row r="27518" spans="1:4">
      <c r="B27518" s="320" t="s">
        <v>65015</v>
      </c>
      <c r="C27518" s="320" t="s">
        <v>65016</v>
      </c>
      <c r="D27518" s="321" t="s">
        <v>65017</v>
      </c>
    </row>
    <row r="27519" spans="1:4">
      <c r="A27519" s="320" t="s">
        <v>65018</v>
      </c>
      <c r="B27519" s="320" t="s">
        <v>65019</v>
      </c>
      <c r="C27519" s="320" t="s">
        <v>65020</v>
      </c>
      <c r="D27519" s="321" t="s">
        <v>65021</v>
      </c>
    </row>
    <row r="27520" spans="1:4">
      <c r="A27520" s="322" t="s">
        <v>70807</v>
      </c>
    </row>
    <row r="27521" spans="1:4">
      <c r="A27521" s="322" t="s">
        <v>71002</v>
      </c>
      <c r="C27521" s="322" t="s">
        <v>17134</v>
      </c>
    </row>
    <row r="27522" spans="1:4">
      <c r="A27522" s="322" t="s">
        <v>71003</v>
      </c>
      <c r="B27522" s="322" t="s">
        <v>32042</v>
      </c>
      <c r="C27522" s="322" t="s">
        <v>17134</v>
      </c>
      <c r="D27522" s="323" t="s">
        <v>39067</v>
      </c>
    </row>
    <row r="27523" spans="1:4">
      <c r="A27523" s="322" t="s">
        <v>71004</v>
      </c>
      <c r="B27523" s="322" t="s">
        <v>32043</v>
      </c>
      <c r="C27523" s="322" t="s">
        <v>17134</v>
      </c>
      <c r="D27523" s="323" t="s">
        <v>71005</v>
      </c>
    </row>
    <row r="27524" spans="1:4">
      <c r="A27524" s="322" t="s">
        <v>71006</v>
      </c>
      <c r="B27524" s="322" t="s">
        <v>32044</v>
      </c>
      <c r="C27524" s="322" t="s">
        <v>17134</v>
      </c>
      <c r="D27524" s="323" t="s">
        <v>71007</v>
      </c>
    </row>
    <row r="27525" spans="1:4">
      <c r="A27525" s="322" t="s">
        <v>77538</v>
      </c>
      <c r="B27525" s="322" t="s">
        <v>71008</v>
      </c>
      <c r="C27525" s="322" t="s">
        <v>17134</v>
      </c>
      <c r="D27525" s="323" t="s">
        <v>71009</v>
      </c>
    </row>
    <row r="27526" spans="1:4">
      <c r="B27526" s="322" t="s">
        <v>71010</v>
      </c>
    </row>
    <row r="27527" spans="1:4">
      <c r="B27527" s="322" t="s">
        <v>71011</v>
      </c>
    </row>
    <row r="27528" spans="1:4">
      <c r="A27528" s="326">
        <v>11201</v>
      </c>
      <c r="B27528" s="322" t="s">
        <v>17816</v>
      </c>
      <c r="C27528" s="322" t="s">
        <v>17134</v>
      </c>
      <c r="D27528" s="323" t="s">
        <v>71012</v>
      </c>
    </row>
    <row r="27529" spans="1:4">
      <c r="B27529" s="322" t="s">
        <v>17817</v>
      </c>
    </row>
    <row r="27530" spans="1:4">
      <c r="A27530" s="326">
        <v>11236</v>
      </c>
      <c r="B27530" s="322" t="s">
        <v>17816</v>
      </c>
      <c r="C27530" s="322" t="s">
        <v>17134</v>
      </c>
      <c r="D27530" s="323" t="s">
        <v>71013</v>
      </c>
    </row>
    <row r="27531" spans="1:4">
      <c r="B27531" s="322" t="s">
        <v>71014</v>
      </c>
    </row>
    <row r="27532" spans="1:4">
      <c r="B27532" s="322" t="s">
        <v>71015</v>
      </c>
    </row>
    <row r="27533" spans="1:4">
      <c r="A27533" s="326">
        <v>10789</v>
      </c>
      <c r="B27533" s="322" t="s">
        <v>17818</v>
      </c>
      <c r="C27533" s="322" t="s">
        <v>17134</v>
      </c>
      <c r="D27533" s="323" t="s">
        <v>71016</v>
      </c>
    </row>
    <row r="27534" spans="1:4">
      <c r="B27534" s="322" t="s">
        <v>17819</v>
      </c>
    </row>
    <row r="27535" spans="1:4">
      <c r="B27535" s="322" t="s">
        <v>17820</v>
      </c>
    </row>
    <row r="27536" spans="1:4">
      <c r="A27536" s="322" t="s">
        <v>25251</v>
      </c>
      <c r="B27536" s="322" t="s">
        <v>71017</v>
      </c>
      <c r="C27536" s="322" t="s">
        <v>30</v>
      </c>
      <c r="D27536" s="323" t="s">
        <v>38828</v>
      </c>
    </row>
    <row r="27537" spans="1:4">
      <c r="B27537" s="322" t="s">
        <v>71018</v>
      </c>
    </row>
    <row r="27538" spans="1:4">
      <c r="A27538" s="322" t="s">
        <v>24683</v>
      </c>
      <c r="B27538" s="322" t="s">
        <v>71019</v>
      </c>
      <c r="C27538" s="322" t="s">
        <v>17134</v>
      </c>
      <c r="D27538" s="323" t="s">
        <v>39142</v>
      </c>
    </row>
    <row r="27539" spans="1:4">
      <c r="B27539" s="322" t="s">
        <v>71020</v>
      </c>
    </row>
    <row r="27540" spans="1:4">
      <c r="B27540" s="322" t="s">
        <v>71021</v>
      </c>
    </row>
    <row r="27541" spans="1:4">
      <c r="A27541" s="326">
        <v>10622</v>
      </c>
      <c r="B27541" s="322" t="s">
        <v>17078</v>
      </c>
      <c r="C27541" s="322" t="s">
        <v>32</v>
      </c>
      <c r="D27541" s="323" t="s">
        <v>71022</v>
      </c>
    </row>
    <row r="27542" spans="1:4">
      <c r="B27542" s="322" t="s">
        <v>17079</v>
      </c>
    </row>
    <row r="27543" spans="1:4">
      <c r="B27543" s="322" t="s">
        <v>17080</v>
      </c>
    </row>
    <row r="27544" spans="1:4">
      <c r="A27544" s="322" t="s">
        <v>26353</v>
      </c>
      <c r="B27544" s="322" t="s">
        <v>71023</v>
      </c>
      <c r="C27544" s="322" t="s">
        <v>32</v>
      </c>
      <c r="D27544" s="323" t="s">
        <v>71024</v>
      </c>
    </row>
    <row r="27545" spans="1:4">
      <c r="B27545" s="322" t="s">
        <v>71025</v>
      </c>
    </row>
    <row r="27546" spans="1:4">
      <c r="A27546" s="322" t="s">
        <v>30232</v>
      </c>
      <c r="B27546" s="322" t="s">
        <v>71026</v>
      </c>
      <c r="C27546" s="322" t="s">
        <v>17134</v>
      </c>
      <c r="D27546" s="323" t="s">
        <v>71027</v>
      </c>
    </row>
    <row r="27547" spans="1:4">
      <c r="B27547" s="322" t="s">
        <v>71028</v>
      </c>
    </row>
    <row r="27548" spans="1:4">
      <c r="B27548" s="322" t="s">
        <v>71029</v>
      </c>
    </row>
    <row r="27549" spans="1:4">
      <c r="A27549" s="322" t="s">
        <v>17670</v>
      </c>
      <c r="B27549" s="322" t="s">
        <v>71030</v>
      </c>
      <c r="C27549" s="322" t="s">
        <v>30</v>
      </c>
      <c r="D27549" s="323" t="s">
        <v>56755</v>
      </c>
    </row>
    <row r="27550" spans="1:4">
      <c r="B27550" s="322" t="s">
        <v>71031</v>
      </c>
    </row>
    <row r="27551" spans="1:4">
      <c r="A27551" s="322" t="s">
        <v>30114</v>
      </c>
      <c r="B27551" s="322" t="s">
        <v>71032</v>
      </c>
      <c r="C27551" s="322" t="s">
        <v>32</v>
      </c>
      <c r="D27551" s="323" t="s">
        <v>71033</v>
      </c>
    </row>
    <row r="27552" spans="1:4">
      <c r="B27552" s="322" t="s">
        <v>71034</v>
      </c>
    </row>
    <row r="27553" spans="1:4">
      <c r="B27553" s="322" t="s">
        <v>71035</v>
      </c>
    </row>
    <row r="27554" spans="1:4">
      <c r="A27554" s="326">
        <v>12596</v>
      </c>
      <c r="B27554" s="322" t="s">
        <v>71036</v>
      </c>
      <c r="C27554" s="322" t="s">
        <v>32</v>
      </c>
      <c r="D27554" s="323" t="s">
        <v>71037</v>
      </c>
    </row>
    <row r="27555" spans="1:4">
      <c r="B27555" s="322" t="s">
        <v>17832</v>
      </c>
    </row>
    <row r="27556" spans="1:4">
      <c r="B27556" s="322" t="s">
        <v>71038</v>
      </c>
    </row>
    <row r="27557" spans="1:4">
      <c r="A27557" s="326">
        <v>11887</v>
      </c>
      <c r="B27557" s="322" t="s">
        <v>71036</v>
      </c>
      <c r="C27557" s="322" t="s">
        <v>32</v>
      </c>
      <c r="D27557" s="323" t="s">
        <v>71039</v>
      </c>
    </row>
    <row r="27558" spans="1:4">
      <c r="B27558" s="322" t="s">
        <v>17832</v>
      </c>
    </row>
    <row r="27559" spans="1:4">
      <c r="B27559" s="322" t="s">
        <v>71040</v>
      </c>
    </row>
    <row r="27560" spans="1:4">
      <c r="A27560" s="326">
        <v>12244</v>
      </c>
      <c r="B27560" s="322" t="s">
        <v>71041</v>
      </c>
      <c r="C27560" s="322" t="s">
        <v>32</v>
      </c>
      <c r="D27560" s="323" t="s">
        <v>71042</v>
      </c>
    </row>
    <row r="27561" spans="1:4">
      <c r="B27561" s="322" t="s">
        <v>71043</v>
      </c>
    </row>
    <row r="27562" spans="1:4">
      <c r="B27562" s="322" t="s">
        <v>71044</v>
      </c>
    </row>
    <row r="27563" spans="1:4">
      <c r="A27563" s="326">
        <v>10074</v>
      </c>
      <c r="B27563" s="322" t="s">
        <v>71045</v>
      </c>
      <c r="C27563" s="322" t="s">
        <v>32</v>
      </c>
      <c r="D27563" s="323" t="s">
        <v>36874</v>
      </c>
    </row>
    <row r="27564" spans="1:4">
      <c r="B27564" s="322" t="s">
        <v>71046</v>
      </c>
    </row>
    <row r="27565" spans="1:4">
      <c r="A27565" s="322" t="s">
        <v>21607</v>
      </c>
      <c r="B27565" s="322" t="s">
        <v>71047</v>
      </c>
      <c r="C27565" s="322" t="s">
        <v>32</v>
      </c>
      <c r="D27565" s="323" t="s">
        <v>20718</v>
      </c>
    </row>
    <row r="27566" spans="1:4">
      <c r="B27566" s="322" t="s">
        <v>71048</v>
      </c>
    </row>
    <row r="27567" spans="1:4">
      <c r="B27567" s="322" t="s">
        <v>71049</v>
      </c>
    </row>
    <row r="27568" spans="1:4">
      <c r="A27568" s="322" t="s">
        <v>71050</v>
      </c>
      <c r="B27568" s="322" t="s">
        <v>71047</v>
      </c>
      <c r="C27568" s="322" t="s">
        <v>32</v>
      </c>
      <c r="D27568" s="323" t="s">
        <v>34847</v>
      </c>
    </row>
    <row r="27569" spans="1:4">
      <c r="B27569" s="322" t="s">
        <v>71051</v>
      </c>
    </row>
    <row r="27570" spans="1:4">
      <c r="B27570" s="322" t="s">
        <v>71052</v>
      </c>
    </row>
    <row r="27571" spans="1:4">
      <c r="A27571" s="322" t="s">
        <v>17230</v>
      </c>
      <c r="B27571" s="322" t="s">
        <v>71053</v>
      </c>
      <c r="C27571" s="322" t="s">
        <v>17134</v>
      </c>
      <c r="D27571" s="323" t="s">
        <v>71054</v>
      </c>
    </row>
    <row r="27572" spans="1:4">
      <c r="B27572" s="322" t="s">
        <v>71055</v>
      </c>
    </row>
    <row r="27573" spans="1:4">
      <c r="A27573" s="322" t="s">
        <v>27182</v>
      </c>
      <c r="B27573" s="322" t="s">
        <v>71056</v>
      </c>
      <c r="C27573" s="322" t="s">
        <v>32</v>
      </c>
      <c r="D27573" s="323" t="s">
        <v>39004</v>
      </c>
    </row>
    <row r="27574" spans="1:4">
      <c r="B27574" s="322" t="s">
        <v>71057</v>
      </c>
    </row>
    <row r="27575" spans="1:4">
      <c r="A27575" s="322" t="s">
        <v>24976</v>
      </c>
      <c r="B27575" s="322" t="s">
        <v>71058</v>
      </c>
      <c r="C27575" s="322" t="s">
        <v>32</v>
      </c>
      <c r="D27575" s="323" t="s">
        <v>71059</v>
      </c>
    </row>
    <row r="27576" spans="1:4">
      <c r="B27576" s="322" t="s">
        <v>71060</v>
      </c>
    </row>
    <row r="27577" spans="1:4">
      <c r="A27577" s="322" t="s">
        <v>16400</v>
      </c>
      <c r="B27577" s="322" t="s">
        <v>71061</v>
      </c>
      <c r="C27577" s="322" t="s">
        <v>32</v>
      </c>
      <c r="D27577" s="323" t="s">
        <v>40389</v>
      </c>
    </row>
    <row r="27578" spans="1:4">
      <c r="A27578" s="322" t="s">
        <v>27217</v>
      </c>
      <c r="B27578" s="322" t="s">
        <v>71062</v>
      </c>
      <c r="C27578" s="322" t="s">
        <v>32</v>
      </c>
      <c r="D27578" s="323" t="s">
        <v>58544</v>
      </c>
    </row>
    <row r="27579" spans="1:4">
      <c r="A27579" s="322" t="s">
        <v>18637</v>
      </c>
      <c r="B27579" s="322" t="s">
        <v>71063</v>
      </c>
      <c r="C27579" s="322" t="s">
        <v>32</v>
      </c>
      <c r="D27579" s="323" t="s">
        <v>71064</v>
      </c>
    </row>
    <row r="27580" spans="1:4">
      <c r="B27580" s="322" t="s">
        <v>71065</v>
      </c>
    </row>
    <row r="27581" spans="1:4">
      <c r="A27581" s="322" t="s">
        <v>71066</v>
      </c>
      <c r="B27581" s="322" t="s">
        <v>71067</v>
      </c>
      <c r="C27581" s="322" t="s">
        <v>32</v>
      </c>
      <c r="D27581" s="323" t="s">
        <v>71068</v>
      </c>
    </row>
    <row r="27582" spans="1:4">
      <c r="B27582" s="322" t="s">
        <v>71069</v>
      </c>
    </row>
    <row r="27583" spans="1:4">
      <c r="A27583" s="322" t="s">
        <v>71070</v>
      </c>
      <c r="B27583" s="322" t="s">
        <v>17084</v>
      </c>
      <c r="C27583" s="322" t="s">
        <v>32</v>
      </c>
      <c r="D27583" s="323" t="s">
        <v>71071</v>
      </c>
    </row>
    <row r="27584" spans="1:4">
      <c r="B27584" s="328" t="s">
        <v>71072</v>
      </c>
    </row>
    <row r="27585" spans="1:4">
      <c r="B27585" s="322" t="s">
        <v>71073</v>
      </c>
    </row>
    <row r="27586" spans="1:4">
      <c r="A27586" s="322" t="s">
        <v>71074</v>
      </c>
      <c r="B27586" s="322" t="s">
        <v>17086</v>
      </c>
      <c r="C27586" s="322" t="s">
        <v>32</v>
      </c>
      <c r="D27586" s="323" t="s">
        <v>71075</v>
      </c>
    </row>
    <row r="27587" spans="1:4">
      <c r="B27587" s="328" t="s">
        <v>71076</v>
      </c>
    </row>
    <row r="27588" spans="1:4">
      <c r="B27588" s="322" t="s">
        <v>71077</v>
      </c>
    </row>
    <row r="27589" spans="1:4">
      <c r="A27589" s="322" t="s">
        <v>25415</v>
      </c>
      <c r="B27589" s="322" t="s">
        <v>71078</v>
      </c>
      <c r="C27589" s="322" t="s">
        <v>32</v>
      </c>
      <c r="D27589" s="323" t="s">
        <v>71079</v>
      </c>
    </row>
    <row r="27590" spans="1:4">
      <c r="B27590" s="322" t="s">
        <v>71080</v>
      </c>
    </row>
    <row r="27591" spans="1:4">
      <c r="B27591" s="322" t="s">
        <v>71081</v>
      </c>
    </row>
    <row r="27592" spans="1:4">
      <c r="A27592" s="322" t="s">
        <v>71082</v>
      </c>
      <c r="B27592" s="322" t="s">
        <v>71083</v>
      </c>
      <c r="C27592" s="322" t="s">
        <v>32</v>
      </c>
      <c r="D27592" s="323" t="s">
        <v>29060</v>
      </c>
    </row>
    <row r="27593" spans="1:4">
      <c r="B27593" s="322" t="s">
        <v>71084</v>
      </c>
    </row>
    <row r="27594" spans="1:4">
      <c r="B27594" s="322" t="s">
        <v>71085</v>
      </c>
    </row>
    <row r="27595" spans="1:4">
      <c r="A27595" s="322" t="s">
        <v>23427</v>
      </c>
      <c r="C27595" s="322" t="s">
        <v>32</v>
      </c>
      <c r="D27595" s="323" t="s">
        <v>37389</v>
      </c>
    </row>
    <row r="27596" spans="1:4">
      <c r="A27596" s="322" t="s">
        <v>16751</v>
      </c>
      <c r="B27596" s="322" t="s">
        <v>23988</v>
      </c>
      <c r="C27596" s="322" t="s">
        <v>65078</v>
      </c>
    </row>
    <row r="27597" spans="1:4">
      <c r="A27597" s="290"/>
      <c r="B27597" s="290"/>
      <c r="C27597" s="300"/>
    </row>
    <row r="27598" spans="1:4">
      <c r="C27598" s="320" t="s">
        <v>65012</v>
      </c>
      <c r="D27598" s="321" t="s">
        <v>65013</v>
      </c>
    </row>
    <row r="27599" spans="1:4">
      <c r="C27599" s="320" t="s">
        <v>65014</v>
      </c>
    </row>
    <row r="27600" spans="1:4">
      <c r="B27600" s="320" t="s">
        <v>65015</v>
      </c>
      <c r="C27600" s="320" t="s">
        <v>65016</v>
      </c>
      <c r="D27600" s="321" t="s">
        <v>65017</v>
      </c>
    </row>
    <row r="27601" spans="1:4">
      <c r="A27601" s="320" t="s">
        <v>65018</v>
      </c>
      <c r="B27601" s="320" t="s">
        <v>65019</v>
      </c>
      <c r="C27601" s="320" t="s">
        <v>65020</v>
      </c>
      <c r="D27601" s="321" t="s">
        <v>65021</v>
      </c>
    </row>
    <row r="27602" spans="1:4">
      <c r="A27602" s="322" t="s">
        <v>70807</v>
      </c>
    </row>
    <row r="27603" spans="1:4">
      <c r="B27603" s="322" t="s">
        <v>71083</v>
      </c>
    </row>
    <row r="27604" spans="1:4">
      <c r="B27604" s="322" t="s">
        <v>71086</v>
      </c>
    </row>
    <row r="27605" spans="1:4">
      <c r="A27605" s="322" t="s">
        <v>22861</v>
      </c>
      <c r="B27605" s="322" t="s">
        <v>71083</v>
      </c>
      <c r="C27605" s="322" t="s">
        <v>32</v>
      </c>
      <c r="D27605" s="323" t="s">
        <v>19991</v>
      </c>
    </row>
    <row r="27606" spans="1:4">
      <c r="B27606" s="322" t="s">
        <v>71087</v>
      </c>
    </row>
    <row r="27607" spans="1:4">
      <c r="A27607" s="322" t="s">
        <v>71088</v>
      </c>
      <c r="B27607" s="322" t="s">
        <v>71083</v>
      </c>
      <c r="C27607" s="322" t="s">
        <v>32</v>
      </c>
      <c r="D27607" s="323" t="s">
        <v>38214</v>
      </c>
    </row>
    <row r="27608" spans="1:4">
      <c r="B27608" s="322" t="s">
        <v>71089</v>
      </c>
    </row>
    <row r="27609" spans="1:4">
      <c r="B27609" s="322" t="s">
        <v>71090</v>
      </c>
    </row>
    <row r="27610" spans="1:4">
      <c r="A27610" s="322" t="s">
        <v>22983</v>
      </c>
      <c r="B27610" s="322" t="s">
        <v>71083</v>
      </c>
      <c r="C27610" s="322" t="s">
        <v>32</v>
      </c>
      <c r="D27610" s="323" t="s">
        <v>71091</v>
      </c>
    </row>
    <row r="27611" spans="1:4">
      <c r="B27611" s="322" t="s">
        <v>71089</v>
      </c>
    </row>
    <row r="27612" spans="1:4">
      <c r="B27612" s="322" t="s">
        <v>71092</v>
      </c>
    </row>
    <row r="27613" spans="1:4">
      <c r="A27613" s="322" t="s">
        <v>21182</v>
      </c>
      <c r="B27613" s="322" t="s">
        <v>71083</v>
      </c>
      <c r="C27613" s="322" t="s">
        <v>32</v>
      </c>
      <c r="D27613" s="323" t="s">
        <v>1154</v>
      </c>
    </row>
    <row r="27614" spans="1:4">
      <c r="B27614" s="322" t="s">
        <v>71089</v>
      </c>
    </row>
    <row r="27615" spans="1:4">
      <c r="B27615" s="322" t="s">
        <v>71093</v>
      </c>
    </row>
    <row r="27616" spans="1:4">
      <c r="A27616" s="322" t="s">
        <v>18232</v>
      </c>
      <c r="B27616" s="322" t="s">
        <v>71094</v>
      </c>
      <c r="C27616" s="322" t="s">
        <v>32</v>
      </c>
      <c r="D27616" s="323" t="s">
        <v>52938</v>
      </c>
    </row>
    <row r="27617" spans="1:4">
      <c r="B27617" s="322" t="s">
        <v>71095</v>
      </c>
    </row>
    <row r="27618" spans="1:4">
      <c r="B27618" s="322" t="s">
        <v>32944</v>
      </c>
    </row>
    <row r="27619" spans="1:4">
      <c r="A27619" s="326">
        <v>12385</v>
      </c>
      <c r="B27619" s="322" t="s">
        <v>71096</v>
      </c>
      <c r="C27619" s="322" t="s">
        <v>32</v>
      </c>
      <c r="D27619" s="325" t="s">
        <v>71097</v>
      </c>
    </row>
    <row r="27620" spans="1:4">
      <c r="B27620" s="322" t="s">
        <v>71098</v>
      </c>
    </row>
    <row r="27621" spans="1:4">
      <c r="B27621" s="322" t="s">
        <v>71099</v>
      </c>
    </row>
    <row r="27622" spans="1:4">
      <c r="A27622" s="326">
        <v>11985</v>
      </c>
      <c r="B27622" s="322" t="s">
        <v>71100</v>
      </c>
      <c r="C27622" s="322" t="s">
        <v>32</v>
      </c>
      <c r="D27622" s="323" t="s">
        <v>71101</v>
      </c>
    </row>
    <row r="27623" spans="1:4">
      <c r="B27623" s="322" t="s">
        <v>71102</v>
      </c>
    </row>
    <row r="27624" spans="1:4">
      <c r="B27624" s="322" t="s">
        <v>71103</v>
      </c>
    </row>
    <row r="27625" spans="1:4">
      <c r="A27625" s="326">
        <v>11499</v>
      </c>
      <c r="B27625" s="322" t="s">
        <v>17833</v>
      </c>
      <c r="C27625" s="322" t="s">
        <v>32</v>
      </c>
      <c r="D27625" s="323" t="s">
        <v>37842</v>
      </c>
    </row>
    <row r="27626" spans="1:4">
      <c r="B27626" s="322" t="s">
        <v>71104</v>
      </c>
    </row>
    <row r="27627" spans="1:4">
      <c r="B27627" s="322" t="s">
        <v>71105</v>
      </c>
    </row>
    <row r="27628" spans="1:4">
      <c r="A27628" s="326">
        <v>11888</v>
      </c>
      <c r="B27628" s="322" t="s">
        <v>71106</v>
      </c>
      <c r="C27628" s="322" t="s">
        <v>32</v>
      </c>
      <c r="D27628" s="323" t="s">
        <v>71107</v>
      </c>
    </row>
    <row r="27629" spans="1:4">
      <c r="B27629" s="322" t="s">
        <v>71108</v>
      </c>
    </row>
    <row r="27630" spans="1:4">
      <c r="A27630" s="326">
        <v>12184</v>
      </c>
      <c r="B27630" s="322" t="s">
        <v>71106</v>
      </c>
      <c r="C27630" s="322" t="s">
        <v>32</v>
      </c>
      <c r="D27630" s="323" t="s">
        <v>71109</v>
      </c>
    </row>
    <row r="27631" spans="1:4">
      <c r="B27631" s="322" t="s">
        <v>71110</v>
      </c>
    </row>
    <row r="27632" spans="1:4">
      <c r="B27632" s="322" t="s">
        <v>71111</v>
      </c>
    </row>
    <row r="27633" spans="1:4">
      <c r="A27633" s="322" t="s">
        <v>25272</v>
      </c>
      <c r="B27633" s="322" t="s">
        <v>32062</v>
      </c>
      <c r="C27633" s="322" t="s">
        <v>32</v>
      </c>
      <c r="D27633" s="323" t="s">
        <v>71112</v>
      </c>
    </row>
    <row r="27634" spans="1:4">
      <c r="A27634" s="322" t="s">
        <v>71113</v>
      </c>
      <c r="B27634" s="322" t="s">
        <v>71114</v>
      </c>
      <c r="C27634" s="322" t="s">
        <v>32</v>
      </c>
      <c r="D27634" s="323" t="s">
        <v>71115</v>
      </c>
    </row>
    <row r="27635" spans="1:4">
      <c r="B27635" s="322" t="s">
        <v>17835</v>
      </c>
    </row>
    <row r="27636" spans="1:4">
      <c r="A27636" s="326">
        <v>12181</v>
      </c>
      <c r="B27636" s="322" t="s">
        <v>17836</v>
      </c>
      <c r="C27636" s="322" t="s">
        <v>32</v>
      </c>
      <c r="D27636" s="323" t="s">
        <v>71116</v>
      </c>
    </row>
    <row r="27637" spans="1:4">
      <c r="B27637" s="322" t="s">
        <v>17837</v>
      </c>
    </row>
    <row r="27638" spans="1:4">
      <c r="B27638" s="322" t="s">
        <v>71117</v>
      </c>
    </row>
    <row r="27639" spans="1:4">
      <c r="A27639" s="326">
        <v>11497</v>
      </c>
      <c r="B27639" s="322" t="s">
        <v>17839</v>
      </c>
      <c r="C27639" s="322" t="s">
        <v>32</v>
      </c>
      <c r="D27639" s="323" t="s">
        <v>71118</v>
      </c>
    </row>
    <row r="27640" spans="1:4">
      <c r="B27640" s="322" t="s">
        <v>17840</v>
      </c>
    </row>
    <row r="27641" spans="1:4">
      <c r="A27641" s="326">
        <v>11498</v>
      </c>
      <c r="B27641" s="322" t="s">
        <v>17839</v>
      </c>
      <c r="C27641" s="322" t="s">
        <v>32</v>
      </c>
      <c r="D27641" s="323" t="s">
        <v>71119</v>
      </c>
    </row>
    <row r="27642" spans="1:4">
      <c r="B27642" s="322" t="s">
        <v>17841</v>
      </c>
    </row>
    <row r="27643" spans="1:4">
      <c r="B27643" s="322" t="s">
        <v>17842</v>
      </c>
    </row>
    <row r="27644" spans="1:4">
      <c r="A27644" s="326">
        <v>10838</v>
      </c>
      <c r="B27644" s="322" t="s">
        <v>17843</v>
      </c>
      <c r="C27644" s="322" t="s">
        <v>32</v>
      </c>
      <c r="D27644" s="323" t="s">
        <v>71119</v>
      </c>
    </row>
    <row r="27645" spans="1:4">
      <c r="B27645" s="322" t="s">
        <v>71120</v>
      </c>
    </row>
    <row r="27646" spans="1:4">
      <c r="A27646" s="326">
        <v>11964</v>
      </c>
      <c r="B27646" s="322" t="s">
        <v>71121</v>
      </c>
      <c r="C27646" s="322" t="s">
        <v>17134</v>
      </c>
      <c r="D27646" s="325" t="s">
        <v>71122</v>
      </c>
    </row>
    <row r="27647" spans="1:4">
      <c r="B27647" s="322" t="s">
        <v>71123</v>
      </c>
    </row>
    <row r="27648" spans="1:4">
      <c r="A27648" s="326">
        <v>12084</v>
      </c>
      <c r="B27648" s="322" t="s">
        <v>71124</v>
      </c>
      <c r="C27648" s="322" t="s">
        <v>17134</v>
      </c>
      <c r="D27648" s="325" t="s">
        <v>71125</v>
      </c>
    </row>
    <row r="27649" spans="1:4">
      <c r="B27649" s="322" t="s">
        <v>71126</v>
      </c>
    </row>
    <row r="27650" spans="1:4">
      <c r="A27650" s="326">
        <v>12085</v>
      </c>
      <c r="B27650" s="322" t="s">
        <v>71127</v>
      </c>
      <c r="C27650" s="322" t="s">
        <v>17134</v>
      </c>
      <c r="D27650" s="323" t="s">
        <v>71128</v>
      </c>
    </row>
    <row r="27651" spans="1:4">
      <c r="B27651" s="322" t="s">
        <v>71129</v>
      </c>
    </row>
    <row r="27652" spans="1:4">
      <c r="A27652" s="326">
        <v>11711</v>
      </c>
      <c r="B27652" s="322" t="s">
        <v>17848</v>
      </c>
      <c r="C27652" s="322" t="s">
        <v>17134</v>
      </c>
      <c r="D27652" s="325" t="s">
        <v>71130</v>
      </c>
    </row>
    <row r="27653" spans="1:4">
      <c r="B27653" s="322" t="s">
        <v>17849</v>
      </c>
    </row>
    <row r="27654" spans="1:4">
      <c r="B27654" s="322" t="s">
        <v>17850</v>
      </c>
    </row>
    <row r="27655" spans="1:4">
      <c r="A27655" s="326">
        <v>10107</v>
      </c>
      <c r="B27655" s="322" t="s">
        <v>71131</v>
      </c>
      <c r="C27655" s="322" t="s">
        <v>16412</v>
      </c>
      <c r="D27655" s="325" t="s">
        <v>71132</v>
      </c>
    </row>
    <row r="27656" spans="1:4">
      <c r="B27656" s="322" t="s">
        <v>71133</v>
      </c>
    </row>
    <row r="27657" spans="1:4">
      <c r="B27657" s="322" t="s">
        <v>71134</v>
      </c>
    </row>
    <row r="27658" spans="1:4">
      <c r="A27658" s="322" t="s">
        <v>71135</v>
      </c>
      <c r="B27658" s="322" t="s">
        <v>71136</v>
      </c>
      <c r="C27658" s="322" t="s">
        <v>17134</v>
      </c>
      <c r="D27658" s="323" t="s">
        <v>52876</v>
      </c>
    </row>
    <row r="27659" spans="1:4">
      <c r="B27659" s="322" t="s">
        <v>71137</v>
      </c>
    </row>
    <row r="27660" spans="1:4">
      <c r="A27660" s="326">
        <v>10566</v>
      </c>
      <c r="B27660" s="322" t="s">
        <v>17851</v>
      </c>
      <c r="C27660" s="322" t="s">
        <v>16412</v>
      </c>
      <c r="D27660" s="323" t="s">
        <v>71138</v>
      </c>
    </row>
    <row r="27661" spans="1:4">
      <c r="B27661" s="322" t="s">
        <v>17853</v>
      </c>
    </row>
    <row r="27662" spans="1:4">
      <c r="A27662" s="322" t="s">
        <v>71139</v>
      </c>
      <c r="B27662" s="322" t="s">
        <v>35028</v>
      </c>
      <c r="C27662" s="322" t="s">
        <v>16412</v>
      </c>
      <c r="D27662" s="323" t="s">
        <v>56624</v>
      </c>
    </row>
    <row r="27663" spans="1:4">
      <c r="A27663" s="322" t="s">
        <v>27155</v>
      </c>
      <c r="B27663" s="322" t="s">
        <v>34988</v>
      </c>
      <c r="C27663" s="322" t="s">
        <v>16412</v>
      </c>
      <c r="D27663" s="323" t="s">
        <v>1589</v>
      </c>
    </row>
    <row r="27664" spans="1:4">
      <c r="A27664" s="322" t="s">
        <v>71140</v>
      </c>
      <c r="B27664" s="322" t="s">
        <v>71141</v>
      </c>
      <c r="C27664" s="322" t="s">
        <v>17134</v>
      </c>
      <c r="D27664" s="325" t="s">
        <v>71142</v>
      </c>
    </row>
    <row r="27665" spans="1:4">
      <c r="B27665" s="322" t="s">
        <v>71143</v>
      </c>
    </row>
    <row r="27666" spans="1:4">
      <c r="A27666" s="326">
        <v>11892</v>
      </c>
      <c r="B27666" s="322" t="s">
        <v>71144</v>
      </c>
      <c r="C27666" s="322" t="s">
        <v>32</v>
      </c>
      <c r="D27666" s="323" t="s">
        <v>33092</v>
      </c>
    </row>
    <row r="27667" spans="1:4">
      <c r="B27667" s="322" t="s">
        <v>71145</v>
      </c>
    </row>
    <row r="27668" spans="1:4">
      <c r="A27668" s="326">
        <v>11893</v>
      </c>
      <c r="B27668" s="322" t="s">
        <v>71146</v>
      </c>
      <c r="C27668" s="322" t="s">
        <v>32</v>
      </c>
      <c r="D27668" s="323" t="s">
        <v>32988</v>
      </c>
    </row>
    <row r="27669" spans="1:4">
      <c r="B27669" s="322" t="s">
        <v>71147</v>
      </c>
    </row>
    <row r="27670" spans="1:4">
      <c r="A27670" s="322" t="s">
        <v>20271</v>
      </c>
      <c r="B27670" s="322" t="s">
        <v>71148</v>
      </c>
      <c r="C27670" s="322" t="s">
        <v>17134</v>
      </c>
      <c r="D27670" s="323" t="s">
        <v>71149</v>
      </c>
    </row>
    <row r="27671" spans="1:4">
      <c r="B27671" s="322" t="s">
        <v>71150</v>
      </c>
    </row>
    <row r="27672" spans="1:4">
      <c r="A27672" s="326">
        <v>11960</v>
      </c>
      <c r="B27672" s="322" t="s">
        <v>17858</v>
      </c>
      <c r="C27672" s="322" t="s">
        <v>16412</v>
      </c>
      <c r="D27672" s="327" t="s">
        <v>71151</v>
      </c>
    </row>
    <row r="27673" spans="1:4">
      <c r="B27673" s="322" t="s">
        <v>17859</v>
      </c>
    </row>
    <row r="27674" spans="1:4">
      <c r="B27674" s="322" t="s">
        <v>17860</v>
      </c>
    </row>
    <row r="27675" spans="1:4">
      <c r="B27675" s="322" t="s">
        <v>17861</v>
      </c>
    </row>
    <row r="27676" spans="1:4">
      <c r="A27676" s="326">
        <v>10721</v>
      </c>
      <c r="C27676" s="322" t="s">
        <v>16412</v>
      </c>
      <c r="D27676" s="325" t="s">
        <v>71152</v>
      </c>
    </row>
    <row r="27677" spans="1:4">
      <c r="A27677" s="322" t="s">
        <v>16751</v>
      </c>
      <c r="B27677" s="322" t="s">
        <v>24076</v>
      </c>
      <c r="C27677" s="322" t="s">
        <v>65078</v>
      </c>
    </row>
    <row r="27678" spans="1:4">
      <c r="A27678" s="259"/>
      <c r="B27678" s="290"/>
    </row>
    <row r="27679" spans="1:4">
      <c r="C27679" s="320" t="s">
        <v>65012</v>
      </c>
      <c r="D27679" s="321" t="s">
        <v>65013</v>
      </c>
    </row>
    <row r="27680" spans="1:4">
      <c r="C27680" s="320" t="s">
        <v>65014</v>
      </c>
    </row>
    <row r="27681" spans="1:4">
      <c r="B27681" s="320" t="s">
        <v>65015</v>
      </c>
      <c r="C27681" s="320" t="s">
        <v>65016</v>
      </c>
      <c r="D27681" s="321" t="s">
        <v>65017</v>
      </c>
    </row>
    <row r="27682" spans="1:4">
      <c r="A27682" s="320" t="s">
        <v>65018</v>
      </c>
      <c r="B27682" s="320" t="s">
        <v>65019</v>
      </c>
      <c r="C27682" s="320" t="s">
        <v>65020</v>
      </c>
      <c r="D27682" s="321" t="s">
        <v>65021</v>
      </c>
    </row>
    <row r="27683" spans="1:4">
      <c r="A27683" s="322" t="s">
        <v>70807</v>
      </c>
    </row>
    <row r="27684" spans="1:4">
      <c r="B27684" s="322" t="s">
        <v>17862</v>
      </c>
    </row>
    <row r="27685" spans="1:4">
      <c r="B27685" s="322" t="s">
        <v>17863</v>
      </c>
    </row>
    <row r="27686" spans="1:4">
      <c r="B27686" s="322" t="s">
        <v>17864</v>
      </c>
    </row>
    <row r="27687" spans="1:4">
      <c r="B27687" s="322" t="s">
        <v>17865</v>
      </c>
    </row>
    <row r="27688" spans="1:4">
      <c r="A27688" s="326">
        <v>12168</v>
      </c>
      <c r="B27688" s="322" t="s">
        <v>17866</v>
      </c>
      <c r="C27688" s="322" t="s">
        <v>16412</v>
      </c>
      <c r="D27688" s="325" t="s">
        <v>71152</v>
      </c>
    </row>
    <row r="27689" spans="1:4">
      <c r="B27689" s="322" t="s">
        <v>17863</v>
      </c>
    </row>
    <row r="27690" spans="1:4">
      <c r="B27690" s="322" t="s">
        <v>17864</v>
      </c>
    </row>
    <row r="27691" spans="1:4">
      <c r="B27691" s="322" t="s">
        <v>17865</v>
      </c>
    </row>
    <row r="27692" spans="1:4">
      <c r="A27692" s="326">
        <v>12169</v>
      </c>
      <c r="B27692" s="322" t="s">
        <v>17867</v>
      </c>
      <c r="C27692" s="322" t="s">
        <v>16412</v>
      </c>
      <c r="D27692" s="325" t="s">
        <v>71153</v>
      </c>
    </row>
    <row r="27693" spans="1:4">
      <c r="B27693" s="322" t="s">
        <v>17863</v>
      </c>
    </row>
    <row r="27694" spans="1:4">
      <c r="B27694" s="322" t="s">
        <v>17864</v>
      </c>
    </row>
    <row r="27695" spans="1:4">
      <c r="B27695" s="322" t="s">
        <v>17865</v>
      </c>
    </row>
    <row r="27696" spans="1:4">
      <c r="A27696" s="326">
        <v>12167</v>
      </c>
      <c r="B27696" s="322" t="s">
        <v>71154</v>
      </c>
      <c r="C27696" s="322" t="s">
        <v>16412</v>
      </c>
      <c r="D27696" s="325" t="s">
        <v>71155</v>
      </c>
    </row>
    <row r="27697" spans="1:4">
      <c r="B27697" s="322" t="s">
        <v>17863</v>
      </c>
    </row>
    <row r="27698" spans="1:4">
      <c r="B27698" s="322" t="s">
        <v>17864</v>
      </c>
    </row>
    <row r="27699" spans="1:4">
      <c r="B27699" s="322" t="s">
        <v>17865</v>
      </c>
    </row>
    <row r="27700" spans="1:4">
      <c r="A27700" s="326">
        <v>12098</v>
      </c>
      <c r="B27700" s="322" t="s">
        <v>71156</v>
      </c>
      <c r="C27700" s="322" t="s">
        <v>17134</v>
      </c>
      <c r="D27700" s="323" t="s">
        <v>71157</v>
      </c>
    </row>
    <row r="27701" spans="1:4">
      <c r="B27701" s="322" t="s">
        <v>71158</v>
      </c>
    </row>
    <row r="27702" spans="1:4">
      <c r="B27702" s="322" t="s">
        <v>71159</v>
      </c>
    </row>
    <row r="27703" spans="1:4">
      <c r="A27703" s="326">
        <v>12088</v>
      </c>
      <c r="B27703" s="322" t="s">
        <v>71160</v>
      </c>
      <c r="C27703" s="322" t="s">
        <v>17134</v>
      </c>
      <c r="D27703" s="323" t="s">
        <v>71161</v>
      </c>
    </row>
    <row r="27704" spans="1:4">
      <c r="B27704" s="322" t="s">
        <v>71162</v>
      </c>
    </row>
    <row r="27705" spans="1:4">
      <c r="B27705" s="322" t="s">
        <v>71163</v>
      </c>
    </row>
    <row r="27706" spans="1:4">
      <c r="A27706" s="326">
        <v>12066</v>
      </c>
      <c r="B27706" s="322" t="s">
        <v>71160</v>
      </c>
      <c r="C27706" s="322" t="s">
        <v>17134</v>
      </c>
      <c r="D27706" s="323" t="s">
        <v>71164</v>
      </c>
    </row>
    <row r="27707" spans="1:4">
      <c r="B27707" s="322" t="s">
        <v>71165</v>
      </c>
    </row>
    <row r="27708" spans="1:4">
      <c r="B27708" s="322" t="s">
        <v>71166</v>
      </c>
    </row>
    <row r="27709" spans="1:4">
      <c r="A27709" s="326">
        <v>12086</v>
      </c>
      <c r="B27709" s="322" t="s">
        <v>71167</v>
      </c>
      <c r="C27709" s="322" t="s">
        <v>17134</v>
      </c>
      <c r="D27709" s="325" t="s">
        <v>71168</v>
      </c>
    </row>
    <row r="27710" spans="1:4">
      <c r="B27710" s="322" t="s">
        <v>71169</v>
      </c>
    </row>
    <row r="27711" spans="1:4">
      <c r="B27711" s="322" t="s">
        <v>71170</v>
      </c>
    </row>
    <row r="27712" spans="1:4">
      <c r="A27712" s="326">
        <v>12307</v>
      </c>
      <c r="B27712" s="322" t="s">
        <v>71171</v>
      </c>
      <c r="C27712" s="322" t="s">
        <v>17134</v>
      </c>
      <c r="D27712" s="323" t="s">
        <v>71172</v>
      </c>
    </row>
    <row r="27713" spans="1:4">
      <c r="B27713" s="322" t="s">
        <v>71173</v>
      </c>
    </row>
    <row r="27714" spans="1:4">
      <c r="A27714" s="326">
        <v>12068</v>
      </c>
      <c r="B27714" s="322" t="s">
        <v>71171</v>
      </c>
      <c r="C27714" s="322" t="s">
        <v>17134</v>
      </c>
      <c r="D27714" s="323" t="s">
        <v>71174</v>
      </c>
    </row>
    <row r="27715" spans="1:4">
      <c r="B27715" s="322" t="s">
        <v>71175</v>
      </c>
    </row>
    <row r="27716" spans="1:4">
      <c r="B27716" s="322" t="s">
        <v>71176</v>
      </c>
    </row>
    <row r="27717" spans="1:4">
      <c r="A27717" s="326">
        <v>12067</v>
      </c>
      <c r="B27717" s="322" t="s">
        <v>71171</v>
      </c>
      <c r="C27717" s="322" t="s">
        <v>17134</v>
      </c>
      <c r="D27717" s="323" t="s">
        <v>71177</v>
      </c>
    </row>
    <row r="27718" spans="1:4">
      <c r="B27718" s="322" t="s">
        <v>71178</v>
      </c>
    </row>
    <row r="27719" spans="1:4">
      <c r="B27719" s="322" t="s">
        <v>71179</v>
      </c>
    </row>
    <row r="27720" spans="1:4">
      <c r="A27720" s="322" t="s">
        <v>27190</v>
      </c>
      <c r="B27720" s="322" t="s">
        <v>32046</v>
      </c>
      <c r="C27720" s="322" t="s">
        <v>17134</v>
      </c>
      <c r="D27720" s="323" t="s">
        <v>71180</v>
      </c>
    </row>
    <row r="27721" spans="1:4">
      <c r="A27721" s="326">
        <v>12178</v>
      </c>
      <c r="B27721" s="322" t="s">
        <v>17871</v>
      </c>
      <c r="C27721" s="322" t="s">
        <v>17134</v>
      </c>
      <c r="D27721" s="323" t="s">
        <v>71181</v>
      </c>
    </row>
    <row r="27722" spans="1:4">
      <c r="B27722" s="322" t="s">
        <v>17872</v>
      </c>
    </row>
    <row r="27723" spans="1:4">
      <c r="A27723" s="326">
        <v>12179</v>
      </c>
      <c r="B27723" s="322" t="s">
        <v>17873</v>
      </c>
      <c r="C27723" s="322" t="s">
        <v>17134</v>
      </c>
      <c r="D27723" s="323" t="s">
        <v>71182</v>
      </c>
    </row>
    <row r="27724" spans="1:4">
      <c r="B27724" s="322" t="s">
        <v>17874</v>
      </c>
    </row>
    <row r="27725" spans="1:4">
      <c r="B27725" s="322" t="s">
        <v>17875</v>
      </c>
    </row>
    <row r="27726" spans="1:4">
      <c r="A27726" s="326">
        <v>12205</v>
      </c>
      <c r="B27726" s="322" t="s">
        <v>17873</v>
      </c>
      <c r="C27726" s="322" t="s">
        <v>17134</v>
      </c>
      <c r="D27726" s="323" t="s">
        <v>71183</v>
      </c>
    </row>
    <row r="27727" spans="1:4">
      <c r="B27727" s="322" t="s">
        <v>17874</v>
      </c>
    </row>
    <row r="27728" spans="1:4">
      <c r="B27728" s="322" t="s">
        <v>17876</v>
      </c>
    </row>
    <row r="27729" spans="1:4">
      <c r="A27729" s="326">
        <v>10860</v>
      </c>
      <c r="B27729" s="322" t="s">
        <v>71184</v>
      </c>
      <c r="C27729" s="322" t="s">
        <v>16412</v>
      </c>
      <c r="D27729" s="325" t="s">
        <v>71185</v>
      </c>
    </row>
    <row r="27730" spans="1:4">
      <c r="B27730" s="322" t="s">
        <v>71186</v>
      </c>
    </row>
    <row r="27731" spans="1:4">
      <c r="B27731" s="322" t="s">
        <v>71187</v>
      </c>
    </row>
    <row r="27732" spans="1:4">
      <c r="A27732" s="326">
        <v>10857</v>
      </c>
      <c r="B27732" s="322" t="s">
        <v>71188</v>
      </c>
      <c r="C27732" s="322" t="s">
        <v>16412</v>
      </c>
      <c r="D27732" s="325" t="s">
        <v>71189</v>
      </c>
    </row>
    <row r="27733" spans="1:4">
      <c r="B27733" s="322" t="s">
        <v>71190</v>
      </c>
    </row>
    <row r="27734" spans="1:4">
      <c r="B27734" s="322" t="s">
        <v>71191</v>
      </c>
    </row>
    <row r="27735" spans="1:4">
      <c r="A27735" s="322" t="s">
        <v>23912</v>
      </c>
      <c r="B27735" s="322" t="s">
        <v>71188</v>
      </c>
      <c r="C27735" s="322" t="s">
        <v>16412</v>
      </c>
      <c r="D27735" s="325" t="s">
        <v>71192</v>
      </c>
    </row>
    <row r="27736" spans="1:4">
      <c r="B27736" s="322" t="s">
        <v>71193</v>
      </c>
    </row>
    <row r="27737" spans="1:4">
      <c r="B27737" s="322" t="s">
        <v>71194</v>
      </c>
    </row>
    <row r="27738" spans="1:4">
      <c r="A27738" s="322" t="s">
        <v>23094</v>
      </c>
      <c r="B27738" s="322" t="s">
        <v>71195</v>
      </c>
      <c r="C27738" s="322" t="s">
        <v>16412</v>
      </c>
      <c r="D27738" s="325" t="s">
        <v>71196</v>
      </c>
    </row>
    <row r="27739" spans="1:4">
      <c r="B27739" s="322" t="s">
        <v>71197</v>
      </c>
    </row>
    <row r="27740" spans="1:4">
      <c r="B27740" s="322" t="s">
        <v>71198</v>
      </c>
    </row>
    <row r="27741" spans="1:4">
      <c r="B27741" s="322" t="s">
        <v>71199</v>
      </c>
    </row>
    <row r="27742" spans="1:4">
      <c r="A27742" s="322" t="s">
        <v>71200</v>
      </c>
      <c r="B27742" s="322" t="s">
        <v>32038</v>
      </c>
      <c r="C27742" s="322" t="s">
        <v>17134</v>
      </c>
      <c r="D27742" s="323" t="s">
        <v>71201</v>
      </c>
    </row>
    <row r="27743" spans="1:4">
      <c r="A27743" s="322" t="s">
        <v>71202</v>
      </c>
      <c r="B27743" s="322" t="s">
        <v>71203</v>
      </c>
      <c r="C27743" s="322" t="s">
        <v>16412</v>
      </c>
    </row>
    <row r="27744" spans="1:4">
      <c r="B27744" s="322" t="s">
        <v>71204</v>
      </c>
    </row>
    <row r="27745" spans="1:4">
      <c r="B27745" s="322" t="s">
        <v>71205</v>
      </c>
    </row>
    <row r="27746" spans="1:4">
      <c r="A27746" s="326">
        <v>12012</v>
      </c>
      <c r="B27746" s="322" t="s">
        <v>71206</v>
      </c>
      <c r="C27746" s="322" t="s">
        <v>17134</v>
      </c>
      <c r="D27746" s="323" t="s">
        <v>32943</v>
      </c>
    </row>
    <row r="27747" spans="1:4">
      <c r="B27747" s="322" t="s">
        <v>71207</v>
      </c>
    </row>
    <row r="27748" spans="1:4">
      <c r="B27748" s="322" t="s">
        <v>71208</v>
      </c>
    </row>
    <row r="27749" spans="1:4">
      <c r="A27749" s="322" t="s">
        <v>71209</v>
      </c>
      <c r="B27749" s="322" t="s">
        <v>71210</v>
      </c>
      <c r="C27749" s="322" t="s">
        <v>16412</v>
      </c>
      <c r="D27749" s="325" t="s">
        <v>71211</v>
      </c>
    </row>
    <row r="27750" spans="1:4">
      <c r="B27750" s="322" t="s">
        <v>71212</v>
      </c>
    </row>
    <row r="27751" spans="1:4">
      <c r="A27751" s="322" t="s">
        <v>71213</v>
      </c>
      <c r="B27751" s="322" t="s">
        <v>71214</v>
      </c>
      <c r="C27751" s="322" t="s">
        <v>17134</v>
      </c>
      <c r="D27751" s="323" t="s">
        <v>71215</v>
      </c>
    </row>
    <row r="27752" spans="1:4">
      <c r="A27752" s="326">
        <v>12013</v>
      </c>
      <c r="B27752" s="322" t="s">
        <v>71216</v>
      </c>
      <c r="C27752" s="322" t="s">
        <v>17134</v>
      </c>
      <c r="D27752" s="325" t="s">
        <v>71168</v>
      </c>
    </row>
    <row r="27753" spans="1:4">
      <c r="B27753" s="322" t="s">
        <v>71217</v>
      </c>
    </row>
    <row r="27754" spans="1:4">
      <c r="B27754" s="322" t="s">
        <v>71218</v>
      </c>
    </row>
    <row r="27755" spans="1:4">
      <c r="A27755" s="322" t="s">
        <v>24149</v>
      </c>
      <c r="B27755" s="322" t="s">
        <v>71219</v>
      </c>
      <c r="C27755" s="322" t="s">
        <v>17134</v>
      </c>
      <c r="D27755" s="323" t="s">
        <v>22400</v>
      </c>
    </row>
    <row r="27756" spans="1:4">
      <c r="B27756" s="322" t="s">
        <v>71220</v>
      </c>
    </row>
    <row r="27757" spans="1:4">
      <c r="B27757" s="322" t="s">
        <v>71221</v>
      </c>
    </row>
    <row r="27758" spans="1:4">
      <c r="A27758" s="322" t="s">
        <v>21039</v>
      </c>
      <c r="C27758" s="322" t="s">
        <v>17134</v>
      </c>
      <c r="D27758" s="323" t="s">
        <v>71222</v>
      </c>
    </row>
    <row r="27759" spans="1:4">
      <c r="A27759" s="322" t="s">
        <v>16751</v>
      </c>
      <c r="B27759" s="322" t="s">
        <v>24164</v>
      </c>
      <c r="C27759" s="322" t="s">
        <v>65078</v>
      </c>
    </row>
    <row r="27760" spans="1:4">
      <c r="A27760" s="290"/>
      <c r="B27760" s="290"/>
      <c r="C27760" s="300"/>
    </row>
    <row r="27761" spans="1:4">
      <c r="C27761" s="320" t="s">
        <v>65012</v>
      </c>
      <c r="D27761" s="321" t="s">
        <v>65013</v>
      </c>
    </row>
    <row r="27762" spans="1:4">
      <c r="C27762" s="320" t="s">
        <v>65014</v>
      </c>
    </row>
    <row r="27763" spans="1:4">
      <c r="B27763" s="320" t="s">
        <v>65015</v>
      </c>
      <c r="C27763" s="320" t="s">
        <v>65016</v>
      </c>
      <c r="D27763" s="321" t="s">
        <v>65017</v>
      </c>
    </row>
    <row r="27764" spans="1:4">
      <c r="A27764" s="320" t="s">
        <v>65018</v>
      </c>
      <c r="B27764" s="320" t="s">
        <v>65019</v>
      </c>
      <c r="C27764" s="320" t="s">
        <v>65020</v>
      </c>
      <c r="D27764" s="321" t="s">
        <v>65021</v>
      </c>
    </row>
    <row r="27765" spans="1:4">
      <c r="A27765" s="322" t="s">
        <v>70807</v>
      </c>
    </row>
    <row r="27766" spans="1:4">
      <c r="B27766" s="322" t="s">
        <v>71223</v>
      </c>
    </row>
    <row r="27767" spans="1:4">
      <c r="B27767" s="322" t="s">
        <v>71224</v>
      </c>
    </row>
    <row r="27768" spans="1:4">
      <c r="B27768" s="322" t="s">
        <v>71225</v>
      </c>
    </row>
    <row r="27769" spans="1:4">
      <c r="A27769" s="326">
        <v>11718</v>
      </c>
      <c r="B27769" s="322" t="s">
        <v>17880</v>
      </c>
      <c r="C27769" s="322" t="s">
        <v>17134</v>
      </c>
      <c r="D27769" s="323" t="s">
        <v>71226</v>
      </c>
    </row>
    <row r="27770" spans="1:4">
      <c r="B27770" s="322" t="s">
        <v>17881</v>
      </c>
    </row>
    <row r="27771" spans="1:4">
      <c r="A27771" s="326">
        <v>10384</v>
      </c>
      <c r="B27771" s="322" t="s">
        <v>71227</v>
      </c>
      <c r="C27771" s="322" t="s">
        <v>16412</v>
      </c>
      <c r="D27771" s="325" t="s">
        <v>71228</v>
      </c>
    </row>
    <row r="27772" spans="1:4">
      <c r="B27772" s="322" t="s">
        <v>71229</v>
      </c>
    </row>
    <row r="27773" spans="1:4">
      <c r="B27773" s="322" t="s">
        <v>71230</v>
      </c>
    </row>
    <row r="27774" spans="1:4">
      <c r="A27774" s="322" t="s">
        <v>24145</v>
      </c>
      <c r="B27774" s="322" t="s">
        <v>71231</v>
      </c>
      <c r="C27774" s="322" t="s">
        <v>17134</v>
      </c>
      <c r="D27774" s="323" t="s">
        <v>36525</v>
      </c>
    </row>
    <row r="27775" spans="1:4">
      <c r="B27775" s="322" t="s">
        <v>71232</v>
      </c>
    </row>
    <row r="27776" spans="1:4">
      <c r="A27776" s="322" t="s">
        <v>19446</v>
      </c>
      <c r="B27776" s="322" t="s">
        <v>71233</v>
      </c>
      <c r="C27776" s="322" t="s">
        <v>16412</v>
      </c>
      <c r="D27776" s="323" t="s">
        <v>71234</v>
      </c>
    </row>
    <row r="27777" spans="1:4">
      <c r="B27777" s="322" t="s">
        <v>17701</v>
      </c>
    </row>
    <row r="27778" spans="1:4">
      <c r="A27778" s="326">
        <v>12036</v>
      </c>
      <c r="B27778" s="322" t="s">
        <v>36740</v>
      </c>
      <c r="C27778" s="322" t="s">
        <v>17134</v>
      </c>
      <c r="D27778" s="323" t="s">
        <v>71235</v>
      </c>
    </row>
    <row r="27779" spans="1:4">
      <c r="A27779" s="326">
        <v>12038</v>
      </c>
      <c r="B27779" s="322" t="s">
        <v>71236</v>
      </c>
      <c r="C27779" s="322" t="s">
        <v>17134</v>
      </c>
      <c r="D27779" s="323" t="s">
        <v>71237</v>
      </c>
    </row>
    <row r="27780" spans="1:4">
      <c r="B27780" s="322" t="s">
        <v>71238</v>
      </c>
    </row>
    <row r="27781" spans="1:4">
      <c r="B27781" s="322" t="s">
        <v>71239</v>
      </c>
    </row>
    <row r="27782" spans="1:4">
      <c r="A27782" s="326">
        <v>12207</v>
      </c>
      <c r="B27782" s="322" t="s">
        <v>71240</v>
      </c>
      <c r="C27782" s="322" t="s">
        <v>17134</v>
      </c>
      <c r="D27782" s="323" t="s">
        <v>36989</v>
      </c>
    </row>
    <row r="27783" spans="1:4">
      <c r="B27783" s="322" t="s">
        <v>71241</v>
      </c>
    </row>
    <row r="27784" spans="1:4">
      <c r="B27784" s="322" t="s">
        <v>71242</v>
      </c>
    </row>
    <row r="27785" spans="1:4">
      <c r="A27785" s="322" t="s">
        <v>21922</v>
      </c>
      <c r="B27785" s="322" t="s">
        <v>71243</v>
      </c>
      <c r="C27785" s="322" t="s">
        <v>17134</v>
      </c>
      <c r="D27785" s="323" t="s">
        <v>71244</v>
      </c>
    </row>
    <row r="27786" spans="1:4">
      <c r="B27786" s="322" t="s">
        <v>71245</v>
      </c>
    </row>
    <row r="27787" spans="1:4">
      <c r="B27787" s="322" t="s">
        <v>71246</v>
      </c>
    </row>
    <row r="27788" spans="1:4">
      <c r="A27788" s="322" t="s">
        <v>29682</v>
      </c>
      <c r="B27788" s="322" t="s">
        <v>71247</v>
      </c>
      <c r="C27788" s="322" t="s">
        <v>17134</v>
      </c>
      <c r="D27788" s="323" t="s">
        <v>70698</v>
      </c>
    </row>
    <row r="27789" spans="1:4">
      <c r="B27789" s="322" t="s">
        <v>71248</v>
      </c>
    </row>
    <row r="27790" spans="1:4">
      <c r="A27790" s="322" t="s">
        <v>17263</v>
      </c>
      <c r="B27790" s="322" t="s">
        <v>33551</v>
      </c>
      <c r="C27790" s="322" t="s">
        <v>17134</v>
      </c>
      <c r="D27790" s="323" t="s">
        <v>17827</v>
      </c>
    </row>
    <row r="27791" spans="1:4">
      <c r="A27791" s="322" t="s">
        <v>30211</v>
      </c>
      <c r="B27791" s="322" t="s">
        <v>33353</v>
      </c>
      <c r="C27791" s="322" t="s">
        <v>18112</v>
      </c>
      <c r="D27791" s="325" t="s">
        <v>71249</v>
      </c>
    </row>
    <row r="27792" spans="1:4">
      <c r="A27792" s="322" t="s">
        <v>29464</v>
      </c>
      <c r="B27792" s="322" t="s">
        <v>33355</v>
      </c>
      <c r="C27792" s="322" t="s">
        <v>17134</v>
      </c>
      <c r="D27792" s="323" t="s">
        <v>39918</v>
      </c>
    </row>
    <row r="27793" spans="1:4">
      <c r="A27793" s="322" t="s">
        <v>30226</v>
      </c>
      <c r="B27793" s="322" t="s">
        <v>33358</v>
      </c>
      <c r="C27793" s="322" t="s">
        <v>18112</v>
      </c>
      <c r="D27793" s="325" t="s">
        <v>71250</v>
      </c>
    </row>
    <row r="27794" spans="1:4">
      <c r="A27794" s="322" t="s">
        <v>71251</v>
      </c>
      <c r="B27794" s="322" t="s">
        <v>33332</v>
      </c>
      <c r="C27794" s="322" t="s">
        <v>18112</v>
      </c>
      <c r="D27794" s="325" t="s">
        <v>71252</v>
      </c>
    </row>
    <row r="27795" spans="1:4">
      <c r="A27795" s="322" t="s">
        <v>29684</v>
      </c>
      <c r="B27795" s="322" t="s">
        <v>71253</v>
      </c>
      <c r="C27795" s="322" t="s">
        <v>17134</v>
      </c>
      <c r="D27795" s="323" t="s">
        <v>71254</v>
      </c>
    </row>
    <row r="27796" spans="1:4">
      <c r="B27796" s="322" t="s">
        <v>71255</v>
      </c>
    </row>
    <row r="27797" spans="1:4">
      <c r="A27797" s="326">
        <v>10151</v>
      </c>
      <c r="B27797" s="322" t="s">
        <v>21412</v>
      </c>
      <c r="C27797" s="322" t="s">
        <v>16412</v>
      </c>
      <c r="D27797" s="323" t="s">
        <v>71256</v>
      </c>
    </row>
    <row r="27798" spans="1:4">
      <c r="B27798" s="322" t="s">
        <v>21413</v>
      </c>
    </row>
    <row r="27799" spans="1:4">
      <c r="B27799" s="322" t="s">
        <v>21414</v>
      </c>
    </row>
    <row r="27800" spans="1:4">
      <c r="A27800" s="326">
        <v>10347</v>
      </c>
      <c r="B27800" s="322" t="s">
        <v>71257</v>
      </c>
      <c r="C27800" s="322" t="s">
        <v>32</v>
      </c>
      <c r="D27800" s="323" t="s">
        <v>2704</v>
      </c>
    </row>
    <row r="27801" spans="1:4">
      <c r="B27801" s="322" t="s">
        <v>71258</v>
      </c>
    </row>
    <row r="27802" spans="1:4">
      <c r="A27802" s="322" t="s">
        <v>20105</v>
      </c>
      <c r="B27802" s="322" t="s">
        <v>35391</v>
      </c>
      <c r="C27802" s="322" t="s">
        <v>17134</v>
      </c>
      <c r="D27802" s="323" t="s">
        <v>2046</v>
      </c>
    </row>
    <row r="27803" spans="1:4">
      <c r="A27803" s="326">
        <v>10797</v>
      </c>
      <c r="B27803" s="322" t="s">
        <v>71259</v>
      </c>
      <c r="C27803" s="322" t="s">
        <v>16412</v>
      </c>
      <c r="D27803" s="325" t="s">
        <v>71260</v>
      </c>
    </row>
    <row r="27804" spans="1:4">
      <c r="B27804" s="322" t="s">
        <v>71261</v>
      </c>
    </row>
    <row r="27805" spans="1:4">
      <c r="A27805" s="322" t="s">
        <v>27196</v>
      </c>
      <c r="B27805" s="322" t="s">
        <v>32048</v>
      </c>
      <c r="C27805" s="322" t="s">
        <v>17134</v>
      </c>
      <c r="D27805" s="323" t="s">
        <v>38086</v>
      </c>
    </row>
    <row r="27806" spans="1:4">
      <c r="A27806" s="326">
        <v>11862</v>
      </c>
      <c r="B27806" s="322" t="s">
        <v>36656</v>
      </c>
      <c r="C27806" s="322" t="s">
        <v>16412</v>
      </c>
      <c r="D27806" s="323" t="s">
        <v>35727</v>
      </c>
    </row>
    <row r="27807" spans="1:4">
      <c r="A27807" s="322" t="s">
        <v>71262</v>
      </c>
      <c r="B27807" s="322" t="s">
        <v>71263</v>
      </c>
      <c r="C27807" s="322" t="s">
        <v>17134</v>
      </c>
      <c r="D27807" s="323" t="s">
        <v>71264</v>
      </c>
    </row>
    <row r="27808" spans="1:4">
      <c r="B27808" s="322" t="s">
        <v>71265</v>
      </c>
    </row>
    <row r="27809" spans="1:4">
      <c r="A27809" s="326">
        <v>11542</v>
      </c>
      <c r="B27809" s="322" t="s">
        <v>71266</v>
      </c>
      <c r="C27809" s="322" t="s">
        <v>16412</v>
      </c>
      <c r="D27809" s="323" t="s">
        <v>71267</v>
      </c>
    </row>
    <row r="27810" spans="1:4">
      <c r="B27810" s="322" t="s">
        <v>71268</v>
      </c>
    </row>
    <row r="27811" spans="1:4">
      <c r="A27811" s="322" t="s">
        <v>26094</v>
      </c>
      <c r="B27811" s="322" t="s">
        <v>71269</v>
      </c>
      <c r="C27811" s="322" t="s">
        <v>17134</v>
      </c>
      <c r="D27811" s="323" t="s">
        <v>71270</v>
      </c>
    </row>
    <row r="27812" spans="1:4">
      <c r="B27812" s="322" t="s">
        <v>71271</v>
      </c>
    </row>
    <row r="27813" spans="1:4">
      <c r="A27813" s="322" t="s">
        <v>71272</v>
      </c>
      <c r="B27813" s="322" t="s">
        <v>35420</v>
      </c>
      <c r="C27813" s="322" t="s">
        <v>17134</v>
      </c>
      <c r="D27813" s="323" t="s">
        <v>71273</v>
      </c>
    </row>
    <row r="27814" spans="1:4">
      <c r="A27814" s="322" t="s">
        <v>22911</v>
      </c>
      <c r="B27814" s="322" t="s">
        <v>71274</v>
      </c>
      <c r="C27814" s="322" t="s">
        <v>16412</v>
      </c>
      <c r="D27814" s="323" t="s">
        <v>30990</v>
      </c>
    </row>
    <row r="27815" spans="1:4">
      <c r="B27815" s="322" t="s">
        <v>71275</v>
      </c>
    </row>
    <row r="27816" spans="1:4">
      <c r="A27816" s="322" t="s">
        <v>25266</v>
      </c>
      <c r="B27816" s="322" t="s">
        <v>32065</v>
      </c>
      <c r="C27816" s="322" t="s">
        <v>16412</v>
      </c>
      <c r="D27816" s="323" t="s">
        <v>52788</v>
      </c>
    </row>
    <row r="27817" spans="1:4">
      <c r="A27817" s="322" t="s">
        <v>25276</v>
      </c>
      <c r="B27817" s="322" t="s">
        <v>32066</v>
      </c>
      <c r="C27817" s="322" t="s">
        <v>16412</v>
      </c>
      <c r="D27817" s="325" t="s">
        <v>52789</v>
      </c>
    </row>
    <row r="27818" spans="1:4">
      <c r="A27818" s="322" t="s">
        <v>24844</v>
      </c>
      <c r="B27818" s="322" t="s">
        <v>71276</v>
      </c>
      <c r="C27818" s="322" t="s">
        <v>16412</v>
      </c>
      <c r="D27818" s="323" t="s">
        <v>37313</v>
      </c>
    </row>
    <row r="27819" spans="1:4">
      <c r="B27819" s="322" t="s">
        <v>71277</v>
      </c>
    </row>
    <row r="27820" spans="1:4">
      <c r="A27820" s="322" t="s">
        <v>26065</v>
      </c>
      <c r="B27820" s="322" t="s">
        <v>71278</v>
      </c>
      <c r="C27820" s="322" t="s">
        <v>16412</v>
      </c>
      <c r="D27820" s="323" t="s">
        <v>1161</v>
      </c>
    </row>
    <row r="27821" spans="1:4">
      <c r="B27821" s="322" t="s">
        <v>71279</v>
      </c>
    </row>
    <row r="27822" spans="1:4">
      <c r="A27822" s="326">
        <v>11729</v>
      </c>
      <c r="B27822" s="322" t="s">
        <v>71280</v>
      </c>
      <c r="C27822" s="322" t="s">
        <v>32</v>
      </c>
      <c r="D27822" s="323" t="s">
        <v>37432</v>
      </c>
    </row>
    <row r="27823" spans="1:4">
      <c r="B27823" s="322" t="s">
        <v>71281</v>
      </c>
    </row>
    <row r="27824" spans="1:4">
      <c r="A27824" s="322" t="s">
        <v>29628</v>
      </c>
      <c r="B27824" s="322" t="s">
        <v>34995</v>
      </c>
      <c r="C27824" s="322" t="s">
        <v>17134</v>
      </c>
      <c r="D27824" s="323" t="s">
        <v>71282</v>
      </c>
    </row>
    <row r="27825" spans="1:4">
      <c r="A27825" s="326">
        <v>12074</v>
      </c>
      <c r="B27825" s="322" t="s">
        <v>71283</v>
      </c>
      <c r="C27825" s="322" t="s">
        <v>16412</v>
      </c>
      <c r="D27825" s="323" t="s">
        <v>71284</v>
      </c>
    </row>
    <row r="27826" spans="1:4">
      <c r="B27826" s="322" t="s">
        <v>71285</v>
      </c>
    </row>
    <row r="27827" spans="1:4">
      <c r="A27827" s="322" t="s">
        <v>23101</v>
      </c>
      <c r="B27827" s="322" t="s">
        <v>71283</v>
      </c>
      <c r="C27827" s="322" t="s">
        <v>16412</v>
      </c>
      <c r="D27827" s="323" t="s">
        <v>71284</v>
      </c>
    </row>
    <row r="27828" spans="1:4">
      <c r="B27828" s="322" t="s">
        <v>71286</v>
      </c>
    </row>
    <row r="27829" spans="1:4">
      <c r="A27829" s="322" t="s">
        <v>71287</v>
      </c>
      <c r="B27829" s="322" t="s">
        <v>71288</v>
      </c>
      <c r="C27829" s="322" t="s">
        <v>16412</v>
      </c>
      <c r="D27829" s="325" t="s">
        <v>71289</v>
      </c>
    </row>
    <row r="27830" spans="1:4">
      <c r="B27830" s="322" t="s">
        <v>71290</v>
      </c>
    </row>
    <row r="27831" spans="1:4">
      <c r="A27831" s="322" t="s">
        <v>71291</v>
      </c>
      <c r="B27831" s="322" t="s">
        <v>71292</v>
      </c>
      <c r="C27831" s="322" t="s">
        <v>16412</v>
      </c>
      <c r="D27831" s="325" t="s">
        <v>71293</v>
      </c>
    </row>
    <row r="27832" spans="1:4">
      <c r="B27832" s="322" t="s">
        <v>71290</v>
      </c>
    </row>
    <row r="27833" spans="1:4">
      <c r="A27833" s="322" t="s">
        <v>71294</v>
      </c>
      <c r="B27833" s="322" t="s">
        <v>71295</v>
      </c>
      <c r="C27833" s="322" t="s">
        <v>16412</v>
      </c>
      <c r="D27833" s="325" t="s">
        <v>71296</v>
      </c>
    </row>
    <row r="27834" spans="1:4">
      <c r="B27834" s="322" t="s">
        <v>65687</v>
      </c>
    </row>
    <row r="27835" spans="1:4">
      <c r="A27835" s="322" t="s">
        <v>71297</v>
      </c>
      <c r="B27835" s="322" t="s">
        <v>71298</v>
      </c>
      <c r="C27835" s="322" t="s">
        <v>16412</v>
      </c>
      <c r="D27835" s="325" t="s">
        <v>71299</v>
      </c>
    </row>
    <row r="27836" spans="1:4">
      <c r="B27836" s="322" t="s">
        <v>65687</v>
      </c>
    </row>
    <row r="27837" spans="1:4">
      <c r="A27837" s="322" t="s">
        <v>71300</v>
      </c>
      <c r="B27837" s="322" t="s">
        <v>71301</v>
      </c>
      <c r="C27837" s="322" t="s">
        <v>16412</v>
      </c>
      <c r="D27837" s="325" t="s">
        <v>71302</v>
      </c>
    </row>
    <row r="27838" spans="1:4">
      <c r="B27838" s="322" t="s">
        <v>65687</v>
      </c>
    </row>
    <row r="27839" spans="1:4">
      <c r="A27839" s="322" t="s">
        <v>16751</v>
      </c>
      <c r="B27839" s="322" t="s">
        <v>24193</v>
      </c>
      <c r="C27839" s="322" t="s">
        <v>65078</v>
      </c>
    </row>
    <row r="27840" spans="1:4">
      <c r="A27840" s="290"/>
      <c r="B27840" s="290"/>
      <c r="C27840" s="300"/>
    </row>
    <row r="27841" spans="1:4">
      <c r="C27841" s="320" t="s">
        <v>65012</v>
      </c>
      <c r="D27841" s="321" t="s">
        <v>65013</v>
      </c>
    </row>
    <row r="27842" spans="1:4">
      <c r="C27842" s="320" t="s">
        <v>65014</v>
      </c>
    </row>
    <row r="27843" spans="1:4">
      <c r="B27843" s="320" t="s">
        <v>65015</v>
      </c>
      <c r="C27843" s="320" t="s">
        <v>65016</v>
      </c>
      <c r="D27843" s="321" t="s">
        <v>65017</v>
      </c>
    </row>
    <row r="27844" spans="1:4">
      <c r="A27844" s="320" t="s">
        <v>65018</v>
      </c>
      <c r="B27844" s="320" t="s">
        <v>65019</v>
      </c>
      <c r="C27844" s="320" t="s">
        <v>65020</v>
      </c>
      <c r="D27844" s="321" t="s">
        <v>65021</v>
      </c>
    </row>
    <row r="27845" spans="1:4">
      <c r="A27845" s="322" t="s">
        <v>70807</v>
      </c>
    </row>
    <row r="27846" spans="1:4">
      <c r="A27846" s="322" t="s">
        <v>71303</v>
      </c>
      <c r="B27846" s="322" t="s">
        <v>71304</v>
      </c>
      <c r="C27846" s="322" t="s">
        <v>16412</v>
      </c>
      <c r="D27846" s="325" t="s">
        <v>71305</v>
      </c>
    </row>
    <row r="27847" spans="1:4">
      <c r="B27847" s="322" t="s">
        <v>65687</v>
      </c>
    </row>
    <row r="27848" spans="1:4">
      <c r="A27848" s="322" t="s">
        <v>22427</v>
      </c>
      <c r="B27848" s="322" t="s">
        <v>71306</v>
      </c>
      <c r="C27848" s="322" t="s">
        <v>16412</v>
      </c>
      <c r="D27848" s="325" t="s">
        <v>71307</v>
      </c>
    </row>
    <row r="27849" spans="1:4">
      <c r="B27849" s="322" t="s">
        <v>71290</v>
      </c>
    </row>
    <row r="27850" spans="1:4">
      <c r="A27850" s="322" t="s">
        <v>71308</v>
      </c>
      <c r="B27850" s="322" t="s">
        <v>71309</v>
      </c>
      <c r="C27850" s="322" t="s">
        <v>16412</v>
      </c>
      <c r="D27850" s="327" t="s">
        <v>71310</v>
      </c>
    </row>
    <row r="27851" spans="1:4">
      <c r="B27851" s="322" t="s">
        <v>71290</v>
      </c>
    </row>
    <row r="27852" spans="1:4">
      <c r="A27852" s="326">
        <v>12062</v>
      </c>
      <c r="B27852" s="322" t="s">
        <v>36757</v>
      </c>
      <c r="C27852" s="322" t="s">
        <v>17134</v>
      </c>
      <c r="D27852" s="325" t="s">
        <v>71311</v>
      </c>
    </row>
    <row r="27853" spans="1:4">
      <c r="A27853" s="326">
        <v>12027</v>
      </c>
      <c r="B27853" s="322" t="s">
        <v>17882</v>
      </c>
      <c r="C27853" s="322" t="s">
        <v>17134</v>
      </c>
      <c r="D27853" s="325" t="s">
        <v>71312</v>
      </c>
    </row>
    <row r="27854" spans="1:4">
      <c r="B27854" s="322" t="s">
        <v>17883</v>
      </c>
    </row>
    <row r="27855" spans="1:4">
      <c r="B27855" s="322" t="s">
        <v>17884</v>
      </c>
    </row>
    <row r="27856" spans="1:4">
      <c r="A27856" s="322" t="s">
        <v>71313</v>
      </c>
    </row>
    <row r="27857" spans="1:4">
      <c r="A27857" s="322" t="s">
        <v>20288</v>
      </c>
      <c r="B27857" s="322" t="s">
        <v>32023</v>
      </c>
      <c r="C27857" s="322" t="s">
        <v>17025</v>
      </c>
      <c r="D27857" s="323" t="s">
        <v>71314</v>
      </c>
    </row>
    <row r="27858" spans="1:4">
      <c r="A27858" s="322" t="s">
        <v>25408</v>
      </c>
      <c r="B27858" s="322" t="s">
        <v>34826</v>
      </c>
      <c r="C27858" s="322" t="s">
        <v>17134</v>
      </c>
      <c r="D27858" s="323" t="s">
        <v>33406</v>
      </c>
    </row>
    <row r="27859" spans="1:4">
      <c r="A27859" s="322" t="s">
        <v>71315</v>
      </c>
      <c r="B27859" s="322" t="s">
        <v>32018</v>
      </c>
      <c r="C27859" s="322" t="s">
        <v>17134</v>
      </c>
      <c r="D27859" s="323" t="s">
        <v>71316</v>
      </c>
    </row>
    <row r="27860" spans="1:4">
      <c r="A27860" s="322" t="s">
        <v>29159</v>
      </c>
      <c r="B27860" s="322" t="s">
        <v>32004</v>
      </c>
      <c r="C27860" s="322" t="s">
        <v>17134</v>
      </c>
      <c r="D27860" s="323" t="s">
        <v>71317</v>
      </c>
    </row>
    <row r="27861" spans="1:4">
      <c r="A27861" s="322" t="s">
        <v>29160</v>
      </c>
      <c r="B27861" s="322" t="s">
        <v>32005</v>
      </c>
      <c r="C27861" s="322" t="s">
        <v>17134</v>
      </c>
      <c r="D27861" s="323" t="s">
        <v>71318</v>
      </c>
    </row>
    <row r="27862" spans="1:4">
      <c r="A27862" s="322" t="s">
        <v>28640</v>
      </c>
      <c r="B27862" s="322" t="s">
        <v>32007</v>
      </c>
      <c r="C27862" s="322" t="s">
        <v>32</v>
      </c>
      <c r="D27862" s="323" t="s">
        <v>23474</v>
      </c>
    </row>
    <row r="27863" spans="1:4">
      <c r="A27863" s="322" t="s">
        <v>28638</v>
      </c>
      <c r="B27863" s="322" t="s">
        <v>71319</v>
      </c>
      <c r="C27863" s="322" t="s">
        <v>16412</v>
      </c>
      <c r="D27863" s="323" t="s">
        <v>71320</v>
      </c>
    </row>
    <row r="27864" spans="1:4">
      <c r="B27864" s="322" t="s">
        <v>71321</v>
      </c>
    </row>
    <row r="27865" spans="1:4">
      <c r="A27865" s="322" t="s">
        <v>71322</v>
      </c>
      <c r="B27865" s="322" t="s">
        <v>71323</v>
      </c>
      <c r="C27865" s="322" t="s">
        <v>16412</v>
      </c>
      <c r="D27865" s="323" t="s">
        <v>71324</v>
      </c>
    </row>
    <row r="27866" spans="1:4">
      <c r="B27866" s="322" t="s">
        <v>71321</v>
      </c>
    </row>
    <row r="27867" spans="1:4">
      <c r="A27867" s="322" t="s">
        <v>71325</v>
      </c>
      <c r="B27867" s="322" t="s">
        <v>71326</v>
      </c>
      <c r="C27867" s="322" t="s">
        <v>32</v>
      </c>
      <c r="D27867" s="323" t="s">
        <v>15410</v>
      </c>
    </row>
    <row r="27868" spans="1:4">
      <c r="B27868" s="322" t="s">
        <v>71327</v>
      </c>
    </row>
    <row r="27869" spans="1:4">
      <c r="A27869" s="322" t="s">
        <v>71328</v>
      </c>
      <c r="B27869" s="322" t="s">
        <v>71329</v>
      </c>
      <c r="C27869" s="322" t="s">
        <v>16412</v>
      </c>
      <c r="D27869" s="323" t="s">
        <v>71330</v>
      </c>
    </row>
    <row r="27870" spans="1:4">
      <c r="B27870" s="322" t="s">
        <v>71321</v>
      </c>
    </row>
    <row r="27871" spans="1:4">
      <c r="A27871" s="322" t="s">
        <v>71331</v>
      </c>
      <c r="B27871" s="322" t="s">
        <v>71332</v>
      </c>
      <c r="C27871" s="322" t="s">
        <v>16412</v>
      </c>
      <c r="D27871" s="323" t="s">
        <v>71333</v>
      </c>
    </row>
    <row r="27872" spans="1:4">
      <c r="B27872" s="322" t="s">
        <v>71334</v>
      </c>
    </row>
    <row r="27873" spans="1:4">
      <c r="A27873" s="322" t="s">
        <v>28644</v>
      </c>
      <c r="B27873" s="322" t="s">
        <v>71335</v>
      </c>
      <c r="C27873" s="322" t="s">
        <v>32</v>
      </c>
      <c r="D27873" s="323" t="s">
        <v>27685</v>
      </c>
    </row>
    <row r="27874" spans="1:4">
      <c r="B27874" s="322" t="s">
        <v>71336</v>
      </c>
    </row>
    <row r="27875" spans="1:4">
      <c r="A27875" s="322" t="s">
        <v>71337</v>
      </c>
      <c r="B27875" s="322" t="s">
        <v>34989</v>
      </c>
      <c r="C27875" s="322" t="s">
        <v>16412</v>
      </c>
      <c r="D27875" s="323" t="s">
        <v>71338</v>
      </c>
    </row>
    <row r="27876" spans="1:4">
      <c r="A27876" s="322" t="s">
        <v>18156</v>
      </c>
      <c r="B27876" s="322" t="s">
        <v>71339</v>
      </c>
      <c r="C27876" s="322" t="s">
        <v>16412</v>
      </c>
      <c r="D27876" s="323" t="s">
        <v>71340</v>
      </c>
    </row>
    <row r="27877" spans="1:4">
      <c r="B27877" s="322" t="s">
        <v>18600</v>
      </c>
    </row>
    <row r="27878" spans="1:4">
      <c r="A27878" s="322" t="s">
        <v>25832</v>
      </c>
      <c r="B27878" s="322" t="s">
        <v>34991</v>
      </c>
      <c r="C27878" s="322" t="s">
        <v>16412</v>
      </c>
      <c r="D27878" s="323" t="s">
        <v>1514</v>
      </c>
    </row>
    <row r="27879" spans="1:4">
      <c r="A27879" s="322" t="s">
        <v>26128</v>
      </c>
      <c r="B27879" s="322" t="s">
        <v>71341</v>
      </c>
      <c r="C27879" s="322" t="s">
        <v>32</v>
      </c>
      <c r="D27879" s="323" t="s">
        <v>358</v>
      </c>
    </row>
    <row r="27880" spans="1:4">
      <c r="B27880" s="322" t="s">
        <v>67082</v>
      </c>
    </row>
    <row r="27881" spans="1:4">
      <c r="A27881" s="322" t="s">
        <v>21675</v>
      </c>
      <c r="B27881" s="322" t="s">
        <v>71341</v>
      </c>
      <c r="C27881" s="322" t="s">
        <v>16412</v>
      </c>
      <c r="D27881" s="323" t="s">
        <v>43302</v>
      </c>
    </row>
    <row r="27882" spans="1:4">
      <c r="B27882" s="322" t="s">
        <v>67082</v>
      </c>
    </row>
    <row r="27883" spans="1:4">
      <c r="A27883" s="322" t="s">
        <v>28385</v>
      </c>
      <c r="B27883" s="322" t="s">
        <v>71342</v>
      </c>
      <c r="C27883" s="322" t="s">
        <v>17025</v>
      </c>
      <c r="D27883" s="323" t="s">
        <v>38432</v>
      </c>
    </row>
    <row r="27884" spans="1:4">
      <c r="B27884" s="322" t="s">
        <v>71343</v>
      </c>
    </row>
    <row r="27885" spans="1:4">
      <c r="B27885" s="322" t="s">
        <v>71344</v>
      </c>
    </row>
    <row r="27886" spans="1:4">
      <c r="B27886" s="322" t="s">
        <v>71345</v>
      </c>
    </row>
    <row r="27887" spans="1:4">
      <c r="A27887" s="322" t="s">
        <v>21590</v>
      </c>
      <c r="B27887" s="322" t="s">
        <v>71346</v>
      </c>
      <c r="C27887" s="322" t="s">
        <v>17025</v>
      </c>
      <c r="D27887" s="323" t="s">
        <v>71347</v>
      </c>
    </row>
    <row r="27888" spans="1:4">
      <c r="B27888" s="322" t="s">
        <v>71348</v>
      </c>
    </row>
    <row r="27889" spans="1:4">
      <c r="B27889" s="322" t="s">
        <v>71349</v>
      </c>
    </row>
    <row r="27890" spans="1:4">
      <c r="B27890" s="322" t="s">
        <v>71350</v>
      </c>
    </row>
    <row r="27891" spans="1:4">
      <c r="A27891" s="322" t="s">
        <v>71351</v>
      </c>
      <c r="B27891" s="322" t="s">
        <v>71352</v>
      </c>
      <c r="C27891" s="322" t="s">
        <v>32</v>
      </c>
      <c r="D27891" s="323" t="s">
        <v>71353</v>
      </c>
    </row>
    <row r="27892" spans="1:4">
      <c r="A27892" s="322" t="s">
        <v>18530</v>
      </c>
      <c r="B27892" s="322" t="s">
        <v>32009</v>
      </c>
      <c r="C27892" s="322" t="s">
        <v>32</v>
      </c>
      <c r="D27892" s="323" t="s">
        <v>33810</v>
      </c>
    </row>
    <row r="27893" spans="1:4">
      <c r="A27893" s="322" t="s">
        <v>17878</v>
      </c>
      <c r="B27893" s="322" t="s">
        <v>33040</v>
      </c>
      <c r="C27893" s="322" t="s">
        <v>32</v>
      </c>
      <c r="D27893" s="323" t="s">
        <v>44886</v>
      </c>
    </row>
    <row r="27894" spans="1:4">
      <c r="A27894" s="322" t="s">
        <v>25396</v>
      </c>
      <c r="B27894" s="322" t="s">
        <v>34808</v>
      </c>
      <c r="C27894" s="322" t="s">
        <v>32</v>
      </c>
      <c r="D27894" s="323" t="s">
        <v>41059</v>
      </c>
    </row>
    <row r="27895" spans="1:4">
      <c r="A27895" s="322" t="s">
        <v>71354</v>
      </c>
      <c r="B27895" s="322" t="s">
        <v>35065</v>
      </c>
      <c r="C27895" s="322" t="s">
        <v>32</v>
      </c>
      <c r="D27895" s="323" t="s">
        <v>71355</v>
      </c>
    </row>
    <row r="27896" spans="1:4">
      <c r="A27896" s="322" t="s">
        <v>30120</v>
      </c>
      <c r="B27896" s="322" t="s">
        <v>71356</v>
      </c>
      <c r="C27896" s="322" t="s">
        <v>17134</v>
      </c>
      <c r="D27896" s="323" t="s">
        <v>71357</v>
      </c>
    </row>
    <row r="27897" spans="1:4">
      <c r="B27897" s="322" t="s">
        <v>71358</v>
      </c>
    </row>
    <row r="27898" spans="1:4">
      <c r="B27898" s="322" t="s">
        <v>71359</v>
      </c>
    </row>
    <row r="27899" spans="1:4">
      <c r="A27899" s="322" t="s">
        <v>71360</v>
      </c>
      <c r="B27899" s="322" t="s">
        <v>71361</v>
      </c>
      <c r="C27899" s="322" t="s">
        <v>17134</v>
      </c>
      <c r="D27899" s="323" t="s">
        <v>71362</v>
      </c>
    </row>
    <row r="27900" spans="1:4">
      <c r="B27900" s="322" t="s">
        <v>71363</v>
      </c>
    </row>
    <row r="27901" spans="1:4">
      <c r="A27901" s="322" t="s">
        <v>18646</v>
      </c>
      <c r="B27901" s="322" t="s">
        <v>71364</v>
      </c>
      <c r="C27901" s="322" t="s">
        <v>17134</v>
      </c>
      <c r="D27901" s="323" t="s">
        <v>71365</v>
      </c>
    </row>
    <row r="27902" spans="1:4">
      <c r="B27902" s="322" t="s">
        <v>71366</v>
      </c>
    </row>
    <row r="27903" spans="1:4">
      <c r="A27903" s="322" t="s">
        <v>71367</v>
      </c>
      <c r="B27903" s="322" t="s">
        <v>71368</v>
      </c>
      <c r="C27903" s="322" t="s">
        <v>17134</v>
      </c>
      <c r="D27903" s="323" t="s">
        <v>71369</v>
      </c>
    </row>
    <row r="27904" spans="1:4">
      <c r="B27904" s="322" t="s">
        <v>71370</v>
      </c>
    </row>
    <row r="27905" spans="1:4">
      <c r="A27905" s="326">
        <v>11578</v>
      </c>
      <c r="B27905" s="322" t="s">
        <v>71371</v>
      </c>
      <c r="C27905" s="322" t="s">
        <v>17134</v>
      </c>
      <c r="D27905" s="323" t="s">
        <v>71372</v>
      </c>
    </row>
    <row r="27906" spans="1:4">
      <c r="B27906" s="322" t="s">
        <v>71373</v>
      </c>
    </row>
    <row r="27907" spans="1:4">
      <c r="A27907" s="322" t="s">
        <v>71374</v>
      </c>
      <c r="B27907" s="322" t="s">
        <v>71375</v>
      </c>
      <c r="C27907" s="322" t="s">
        <v>18112</v>
      </c>
      <c r="D27907" s="323" t="s">
        <v>71376</v>
      </c>
    </row>
    <row r="27908" spans="1:4">
      <c r="B27908" s="322" t="s">
        <v>71377</v>
      </c>
    </row>
    <row r="27909" spans="1:4">
      <c r="A27909" s="322" t="s">
        <v>71378</v>
      </c>
      <c r="B27909" s="322" t="s">
        <v>71379</v>
      </c>
      <c r="C27909" s="322" t="s">
        <v>17134</v>
      </c>
      <c r="D27909" s="323" t="s">
        <v>71380</v>
      </c>
    </row>
    <row r="27910" spans="1:4">
      <c r="B27910" s="322" t="s">
        <v>71381</v>
      </c>
    </row>
    <row r="27911" spans="1:4">
      <c r="A27911" s="326">
        <v>11577</v>
      </c>
      <c r="B27911" s="322" t="s">
        <v>71382</v>
      </c>
      <c r="C27911" s="322" t="s">
        <v>17134</v>
      </c>
      <c r="D27911" s="323" t="s">
        <v>71383</v>
      </c>
    </row>
    <row r="27912" spans="1:4">
      <c r="B27912" s="322" t="s">
        <v>71384</v>
      </c>
    </row>
    <row r="27913" spans="1:4">
      <c r="A27913" s="322" t="s">
        <v>18870</v>
      </c>
      <c r="B27913" s="322" t="s">
        <v>71385</v>
      </c>
      <c r="C27913" s="322" t="s">
        <v>17134</v>
      </c>
      <c r="D27913" s="323" t="s">
        <v>71386</v>
      </c>
    </row>
    <row r="27914" spans="1:4">
      <c r="B27914" s="322" t="s">
        <v>71387</v>
      </c>
    </row>
    <row r="27915" spans="1:4">
      <c r="A27915" s="322" t="s">
        <v>18862</v>
      </c>
      <c r="B27915" s="322" t="s">
        <v>71388</v>
      </c>
      <c r="C27915" s="322" t="s">
        <v>17134</v>
      </c>
      <c r="D27915" s="323" t="s">
        <v>71389</v>
      </c>
    </row>
    <row r="27916" spans="1:4">
      <c r="B27916" s="322" t="s">
        <v>71390</v>
      </c>
    </row>
    <row r="27917" spans="1:4">
      <c r="A27917" s="326">
        <v>11575</v>
      </c>
      <c r="B27917" s="322" t="s">
        <v>71391</v>
      </c>
      <c r="C27917" s="322" t="s">
        <v>17134</v>
      </c>
      <c r="D27917" s="323" t="s">
        <v>71386</v>
      </c>
    </row>
    <row r="27918" spans="1:4">
      <c r="B27918" s="322" t="s">
        <v>71392</v>
      </c>
    </row>
    <row r="27919" spans="1:4">
      <c r="A27919" s="322" t="s">
        <v>16751</v>
      </c>
      <c r="B27919" s="322" t="s">
        <v>24239</v>
      </c>
      <c r="C27919" s="322" t="s">
        <v>65078</v>
      </c>
    </row>
    <row r="27920" spans="1:4">
      <c r="A27920" s="290"/>
      <c r="B27920" s="290"/>
      <c r="C27920" s="300"/>
    </row>
    <row r="27921" spans="1:4">
      <c r="C27921" s="320" t="s">
        <v>65012</v>
      </c>
      <c r="D27921" s="321" t="s">
        <v>65013</v>
      </c>
    </row>
    <row r="27922" spans="1:4">
      <c r="C27922" s="320" t="s">
        <v>65014</v>
      </c>
    </row>
    <row r="27923" spans="1:4">
      <c r="B27923" s="320" t="s">
        <v>65015</v>
      </c>
      <c r="C27923" s="320" t="s">
        <v>65016</v>
      </c>
      <c r="D27923" s="321" t="s">
        <v>65017</v>
      </c>
    </row>
    <row r="27924" spans="1:4">
      <c r="A27924" s="320" t="s">
        <v>65018</v>
      </c>
      <c r="B27924" s="320" t="s">
        <v>65019</v>
      </c>
      <c r="C27924" s="320" t="s">
        <v>65020</v>
      </c>
      <c r="D27924" s="321" t="s">
        <v>65021</v>
      </c>
    </row>
    <row r="27925" spans="1:4">
      <c r="A27925" s="322" t="s">
        <v>71313</v>
      </c>
    </row>
    <row r="27926" spans="1:4">
      <c r="A27926" s="326">
        <v>11576</v>
      </c>
      <c r="B27926" s="322" t="s">
        <v>71393</v>
      </c>
      <c r="C27926" s="322" t="s">
        <v>17134</v>
      </c>
      <c r="D27926" s="323" t="s">
        <v>71386</v>
      </c>
    </row>
    <row r="27927" spans="1:4">
      <c r="B27927" s="322" t="s">
        <v>71394</v>
      </c>
    </row>
    <row r="27928" spans="1:4">
      <c r="A27928" s="322" t="s">
        <v>71395</v>
      </c>
      <c r="B27928" s="322" t="s">
        <v>71396</v>
      </c>
      <c r="C27928" s="322" t="s">
        <v>17134</v>
      </c>
      <c r="D27928" s="323" t="s">
        <v>71397</v>
      </c>
    </row>
    <row r="27929" spans="1:4">
      <c r="B27929" s="322" t="s">
        <v>71398</v>
      </c>
    </row>
    <row r="27930" spans="1:4">
      <c r="A27930" s="326">
        <v>11579</v>
      </c>
      <c r="B27930" s="322" t="s">
        <v>71399</v>
      </c>
      <c r="C27930" s="322" t="s">
        <v>17134</v>
      </c>
      <c r="D27930" s="323" t="s">
        <v>71397</v>
      </c>
    </row>
    <row r="27931" spans="1:4">
      <c r="B27931" s="322" t="s">
        <v>71400</v>
      </c>
    </row>
    <row r="27932" spans="1:4">
      <c r="A27932" s="322" t="s">
        <v>30187</v>
      </c>
      <c r="B27932" s="322" t="s">
        <v>71401</v>
      </c>
      <c r="C27932" s="322" t="s">
        <v>17134</v>
      </c>
      <c r="D27932" s="323" t="s">
        <v>71402</v>
      </c>
    </row>
    <row r="27933" spans="1:4">
      <c r="B27933" s="322" t="s">
        <v>71403</v>
      </c>
    </row>
    <row r="27934" spans="1:4">
      <c r="A27934" s="322" t="s">
        <v>71404</v>
      </c>
      <c r="B27934" s="322" t="s">
        <v>71405</v>
      </c>
      <c r="C27934" s="322" t="s">
        <v>17134</v>
      </c>
      <c r="D27934" s="323" t="s">
        <v>71406</v>
      </c>
    </row>
    <row r="27935" spans="1:4">
      <c r="B27935" s="322" t="s">
        <v>71407</v>
      </c>
    </row>
    <row r="27936" spans="1:4">
      <c r="A27936" s="322" t="s">
        <v>26405</v>
      </c>
      <c r="B27936" s="322" t="s">
        <v>71408</v>
      </c>
      <c r="C27936" s="322" t="s">
        <v>17134</v>
      </c>
      <c r="D27936" s="323" t="s">
        <v>31025</v>
      </c>
    </row>
    <row r="27937" spans="1:4">
      <c r="B27937" s="322" t="s">
        <v>71409</v>
      </c>
    </row>
    <row r="27938" spans="1:4">
      <c r="A27938" s="326">
        <v>12335</v>
      </c>
      <c r="B27938" s="322" t="s">
        <v>71410</v>
      </c>
      <c r="C27938" s="322" t="s">
        <v>16412</v>
      </c>
      <c r="D27938" s="325" t="s">
        <v>71411</v>
      </c>
    </row>
    <row r="27939" spans="1:4">
      <c r="B27939" s="322" t="s">
        <v>71412</v>
      </c>
    </row>
    <row r="27940" spans="1:4">
      <c r="B27940" s="322" t="s">
        <v>71413</v>
      </c>
    </row>
    <row r="27941" spans="1:4">
      <c r="B27941" s="322" t="s">
        <v>71414</v>
      </c>
    </row>
    <row r="27942" spans="1:4">
      <c r="A27942" s="322" t="s">
        <v>18230</v>
      </c>
      <c r="B27942" s="322" t="s">
        <v>71415</v>
      </c>
      <c r="C27942" s="322" t="s">
        <v>16412</v>
      </c>
      <c r="D27942" s="325" t="s">
        <v>71416</v>
      </c>
    </row>
    <row r="27943" spans="1:4">
      <c r="B27943" s="322" t="s">
        <v>71417</v>
      </c>
    </row>
    <row r="27944" spans="1:4">
      <c r="B27944" s="322" t="s">
        <v>71418</v>
      </c>
    </row>
    <row r="27945" spans="1:4">
      <c r="A27945" s="322" t="s">
        <v>27022</v>
      </c>
      <c r="B27945" s="322" t="s">
        <v>71419</v>
      </c>
      <c r="C27945" s="322" t="s">
        <v>16412</v>
      </c>
      <c r="D27945" s="323" t="s">
        <v>71420</v>
      </c>
    </row>
    <row r="27946" spans="1:4">
      <c r="B27946" s="322" t="s">
        <v>71421</v>
      </c>
    </row>
    <row r="27947" spans="1:4">
      <c r="B27947" s="322" t="s">
        <v>71422</v>
      </c>
    </row>
    <row r="27948" spans="1:4">
      <c r="A27948" s="326">
        <v>12515</v>
      </c>
      <c r="B27948" s="322" t="s">
        <v>71423</v>
      </c>
      <c r="C27948" s="322" t="s">
        <v>16412</v>
      </c>
      <c r="D27948" s="323" t="s">
        <v>71424</v>
      </c>
    </row>
    <row r="27949" spans="1:4">
      <c r="B27949" s="322" t="s">
        <v>71421</v>
      </c>
    </row>
    <row r="27950" spans="1:4">
      <c r="B27950" s="322" t="s">
        <v>71425</v>
      </c>
    </row>
    <row r="27951" spans="1:4">
      <c r="A27951" s="322" t="s">
        <v>23717</v>
      </c>
      <c r="B27951" s="322" t="s">
        <v>71426</v>
      </c>
      <c r="C27951" s="322" t="s">
        <v>16412</v>
      </c>
      <c r="D27951" s="323" t="s">
        <v>71427</v>
      </c>
    </row>
    <row r="27952" spans="1:4">
      <c r="B27952" s="322" t="s">
        <v>71428</v>
      </c>
    </row>
    <row r="27953" spans="1:4">
      <c r="A27953" s="322" t="s">
        <v>71429</v>
      </c>
      <c r="B27953" s="322" t="s">
        <v>71430</v>
      </c>
      <c r="C27953" s="322" t="s">
        <v>16412</v>
      </c>
      <c r="D27953" s="323" t="s">
        <v>71431</v>
      </c>
    </row>
    <row r="27954" spans="1:4">
      <c r="B27954" s="322" t="s">
        <v>71432</v>
      </c>
    </row>
    <row r="27955" spans="1:4">
      <c r="B27955" s="322" t="s">
        <v>71433</v>
      </c>
    </row>
    <row r="27956" spans="1:4">
      <c r="A27956" s="322" t="s">
        <v>71434</v>
      </c>
      <c r="B27956" s="322" t="s">
        <v>71435</v>
      </c>
      <c r="C27956" s="322" t="s">
        <v>16412</v>
      </c>
      <c r="D27956" s="323" t="s">
        <v>55465</v>
      </c>
    </row>
    <row r="27957" spans="1:4">
      <c r="B27957" s="322" t="s">
        <v>71436</v>
      </c>
    </row>
    <row r="27958" spans="1:4">
      <c r="B27958" s="322" t="s">
        <v>71437</v>
      </c>
    </row>
    <row r="27959" spans="1:4">
      <c r="A27959" s="322" t="s">
        <v>24404</v>
      </c>
      <c r="B27959" s="322" t="s">
        <v>71438</v>
      </c>
      <c r="C27959" s="322" t="s">
        <v>16412</v>
      </c>
      <c r="D27959" s="323" t="s">
        <v>32456</v>
      </c>
    </row>
    <row r="27960" spans="1:4">
      <c r="B27960" s="322" t="s">
        <v>17555</v>
      </c>
    </row>
    <row r="27961" spans="1:4">
      <c r="A27961" s="322" t="s">
        <v>71439</v>
      </c>
      <c r="B27961" s="322" t="s">
        <v>71440</v>
      </c>
      <c r="C27961" s="322" t="s">
        <v>16412</v>
      </c>
      <c r="D27961" s="323" t="s">
        <v>52639</v>
      </c>
    </row>
    <row r="27962" spans="1:4">
      <c r="B27962" s="322" t="s">
        <v>17543</v>
      </c>
    </row>
    <row r="27963" spans="1:4">
      <c r="A27963" s="322" t="s">
        <v>71441</v>
      </c>
      <c r="B27963" s="322" t="s">
        <v>71442</v>
      </c>
      <c r="C27963" s="322" t="s">
        <v>16412</v>
      </c>
      <c r="D27963" s="323" t="s">
        <v>52639</v>
      </c>
    </row>
    <row r="27964" spans="1:4">
      <c r="B27964" s="322" t="s">
        <v>17555</v>
      </c>
    </row>
    <row r="27965" spans="1:4">
      <c r="A27965" s="322" t="s">
        <v>26264</v>
      </c>
      <c r="B27965" s="322" t="s">
        <v>71443</v>
      </c>
      <c r="C27965" s="322" t="s">
        <v>16412</v>
      </c>
      <c r="D27965" s="323" t="s">
        <v>71444</v>
      </c>
    </row>
    <row r="27966" spans="1:4">
      <c r="B27966" s="322" t="s">
        <v>71445</v>
      </c>
    </row>
    <row r="27967" spans="1:4">
      <c r="A27967" s="322" t="s">
        <v>27356</v>
      </c>
      <c r="B27967" s="322" t="s">
        <v>71446</v>
      </c>
      <c r="C27967" s="322" t="s">
        <v>16412</v>
      </c>
      <c r="D27967" s="323" t="s">
        <v>69169</v>
      </c>
    </row>
    <row r="27968" spans="1:4">
      <c r="B27968" s="322" t="s">
        <v>34426</v>
      </c>
    </row>
    <row r="27969" spans="1:4">
      <c r="A27969" s="322" t="s">
        <v>71447</v>
      </c>
      <c r="B27969" s="322" t="s">
        <v>71448</v>
      </c>
      <c r="C27969" s="322" t="s">
        <v>16412</v>
      </c>
      <c r="D27969" s="323" t="s">
        <v>52642</v>
      </c>
    </row>
    <row r="27970" spans="1:4">
      <c r="B27970" s="322" t="s">
        <v>69161</v>
      </c>
    </row>
    <row r="27971" spans="1:4">
      <c r="A27971" s="322" t="s">
        <v>71449</v>
      </c>
      <c r="B27971" s="322" t="s">
        <v>71450</v>
      </c>
      <c r="C27971" s="322" t="s">
        <v>16412</v>
      </c>
      <c r="D27971" s="323" t="s">
        <v>71451</v>
      </c>
    </row>
    <row r="27972" spans="1:4">
      <c r="B27972" s="322" t="s">
        <v>71452</v>
      </c>
    </row>
    <row r="27973" spans="1:4">
      <c r="B27973" s="322" t="s">
        <v>71453</v>
      </c>
    </row>
    <row r="27974" spans="1:4">
      <c r="A27974" s="322" t="s">
        <v>26477</v>
      </c>
      <c r="B27974" s="322" t="s">
        <v>71454</v>
      </c>
      <c r="C27974" s="322" t="s">
        <v>16412</v>
      </c>
      <c r="D27974" s="323" t="s">
        <v>71455</v>
      </c>
    </row>
    <row r="27975" spans="1:4">
      <c r="B27975" s="322" t="s">
        <v>71445</v>
      </c>
    </row>
    <row r="27976" spans="1:4">
      <c r="A27976" s="322" t="s">
        <v>30634</v>
      </c>
      <c r="B27976" s="322" t="s">
        <v>71456</v>
      </c>
      <c r="C27976" s="322" t="s">
        <v>16412</v>
      </c>
      <c r="D27976" s="323" t="s">
        <v>71457</v>
      </c>
    </row>
    <row r="27977" spans="1:4">
      <c r="B27977" s="322" t="s">
        <v>71458</v>
      </c>
    </row>
    <row r="27978" spans="1:4">
      <c r="A27978" s="322" t="s">
        <v>30631</v>
      </c>
      <c r="B27978" s="322" t="s">
        <v>71456</v>
      </c>
      <c r="C27978" s="322" t="s">
        <v>16412</v>
      </c>
      <c r="D27978" s="323" t="s">
        <v>71459</v>
      </c>
    </row>
    <row r="27979" spans="1:4">
      <c r="B27979" s="322" t="s">
        <v>71460</v>
      </c>
    </row>
    <row r="27980" spans="1:4">
      <c r="A27980" s="322" t="s">
        <v>27337</v>
      </c>
      <c r="B27980" s="322" t="s">
        <v>71461</v>
      </c>
      <c r="C27980" s="322" t="s">
        <v>16412</v>
      </c>
      <c r="D27980" s="323" t="s">
        <v>71462</v>
      </c>
    </row>
    <row r="27981" spans="1:4">
      <c r="B27981" s="322" t="s">
        <v>71463</v>
      </c>
    </row>
    <row r="27982" spans="1:4">
      <c r="B27982" s="322" t="s">
        <v>32003</v>
      </c>
    </row>
    <row r="27983" spans="1:4">
      <c r="A27983" s="322" t="s">
        <v>27329</v>
      </c>
      <c r="B27983" s="322" t="s">
        <v>71461</v>
      </c>
      <c r="C27983" s="322" t="s">
        <v>16412</v>
      </c>
      <c r="D27983" s="325" t="s">
        <v>71464</v>
      </c>
    </row>
    <row r="27984" spans="1:4">
      <c r="B27984" s="322" t="s">
        <v>71465</v>
      </c>
    </row>
    <row r="27985" spans="1:4">
      <c r="A27985" s="322" t="s">
        <v>27326</v>
      </c>
      <c r="B27985" s="322" t="s">
        <v>71461</v>
      </c>
      <c r="C27985" s="322" t="s">
        <v>16412</v>
      </c>
      <c r="D27985" s="327" t="s">
        <v>71466</v>
      </c>
    </row>
    <row r="27986" spans="1:4">
      <c r="B27986" s="322" t="s">
        <v>71467</v>
      </c>
    </row>
    <row r="27987" spans="1:4">
      <c r="A27987" s="322" t="s">
        <v>27655</v>
      </c>
      <c r="B27987" s="322" t="s">
        <v>71468</v>
      </c>
      <c r="C27987" s="322" t="s">
        <v>16412</v>
      </c>
      <c r="D27987" s="323" t="s">
        <v>71469</v>
      </c>
    </row>
    <row r="27988" spans="1:4">
      <c r="B27988" s="322" t="s">
        <v>71470</v>
      </c>
    </row>
    <row r="27989" spans="1:4">
      <c r="A27989" s="322" t="s">
        <v>30663</v>
      </c>
      <c r="B27989" s="322" t="s">
        <v>71471</v>
      </c>
      <c r="C27989" s="322" t="s">
        <v>16412</v>
      </c>
      <c r="D27989" s="325" t="s">
        <v>71472</v>
      </c>
    </row>
    <row r="27990" spans="1:4">
      <c r="B27990" s="322" t="s">
        <v>71473</v>
      </c>
    </row>
    <row r="27991" spans="1:4">
      <c r="A27991" s="322" t="s">
        <v>22826</v>
      </c>
      <c r="B27991" s="322" t="s">
        <v>71474</v>
      </c>
      <c r="C27991" s="322" t="s">
        <v>16412</v>
      </c>
      <c r="D27991" s="325" t="s">
        <v>71475</v>
      </c>
    </row>
    <row r="27992" spans="1:4">
      <c r="B27992" s="322" t="s">
        <v>71476</v>
      </c>
    </row>
    <row r="27993" spans="1:4">
      <c r="B27993" s="322" t="s">
        <v>19452</v>
      </c>
    </row>
    <row r="27994" spans="1:4">
      <c r="A27994" s="322" t="s">
        <v>18945</v>
      </c>
      <c r="B27994" s="322" t="s">
        <v>71474</v>
      </c>
      <c r="C27994" s="322" t="s">
        <v>16412</v>
      </c>
      <c r="D27994" s="325" t="s">
        <v>71477</v>
      </c>
    </row>
    <row r="27995" spans="1:4">
      <c r="B27995" s="322" t="s">
        <v>71478</v>
      </c>
    </row>
    <row r="27996" spans="1:4">
      <c r="A27996" s="322" t="s">
        <v>27341</v>
      </c>
      <c r="B27996" s="322" t="s">
        <v>71474</v>
      </c>
      <c r="C27996" s="322" t="s">
        <v>16412</v>
      </c>
      <c r="D27996" s="327" t="s">
        <v>71479</v>
      </c>
    </row>
    <row r="27997" spans="1:4">
      <c r="B27997" s="322" t="s">
        <v>71480</v>
      </c>
    </row>
    <row r="27998" spans="1:4">
      <c r="A27998" s="322" t="s">
        <v>18916</v>
      </c>
      <c r="B27998" s="322" t="s">
        <v>71474</v>
      </c>
      <c r="C27998" s="322" t="s">
        <v>16412</v>
      </c>
      <c r="D27998" s="325" t="s">
        <v>71481</v>
      </c>
    </row>
    <row r="27999" spans="1:4">
      <c r="B27999" s="322" t="s">
        <v>71482</v>
      </c>
    </row>
    <row r="28000" spans="1:4">
      <c r="A28000" s="322" t="s">
        <v>27701</v>
      </c>
      <c r="B28000" s="322" t="s">
        <v>71483</v>
      </c>
      <c r="C28000" s="322" t="s">
        <v>16412</v>
      </c>
      <c r="D28000" s="323" t="s">
        <v>46370</v>
      </c>
    </row>
    <row r="28001" spans="1:4">
      <c r="B28001" s="322" t="s">
        <v>71470</v>
      </c>
    </row>
    <row r="28002" spans="1:4">
      <c r="A28002" s="322" t="s">
        <v>16751</v>
      </c>
      <c r="B28002" s="322" t="s">
        <v>24273</v>
      </c>
      <c r="C28002" s="322" t="s">
        <v>65078</v>
      </c>
    </row>
    <row r="28003" spans="1:4">
      <c r="A28003" s="259"/>
      <c r="B28003" s="290"/>
    </row>
    <row r="28004" spans="1:4">
      <c r="C28004" s="320" t="s">
        <v>65012</v>
      </c>
      <c r="D28004" s="321" t="s">
        <v>65013</v>
      </c>
    </row>
    <row r="28005" spans="1:4">
      <c r="C28005" s="320" t="s">
        <v>65014</v>
      </c>
    </row>
    <row r="28006" spans="1:4">
      <c r="B28006" s="320" t="s">
        <v>65015</v>
      </c>
      <c r="C28006" s="320" t="s">
        <v>65016</v>
      </c>
      <c r="D28006" s="321" t="s">
        <v>65017</v>
      </c>
    </row>
    <row r="28007" spans="1:4">
      <c r="A28007" s="320" t="s">
        <v>65018</v>
      </c>
      <c r="B28007" s="320" t="s">
        <v>65019</v>
      </c>
      <c r="C28007" s="320" t="s">
        <v>65020</v>
      </c>
      <c r="D28007" s="321" t="s">
        <v>65021</v>
      </c>
    </row>
    <row r="28008" spans="1:4">
      <c r="A28008" s="322" t="s">
        <v>71313</v>
      </c>
    </row>
    <row r="28009" spans="1:4">
      <c r="A28009" s="322" t="s">
        <v>71484</v>
      </c>
      <c r="B28009" s="322" t="s">
        <v>71485</v>
      </c>
      <c r="C28009" s="322" t="s">
        <v>16412</v>
      </c>
      <c r="D28009" s="325" t="s">
        <v>71486</v>
      </c>
    </row>
    <row r="28010" spans="1:4">
      <c r="B28010" s="322" t="s">
        <v>71473</v>
      </c>
    </row>
    <row r="28011" spans="1:4">
      <c r="A28011" s="322" t="s">
        <v>71487</v>
      </c>
      <c r="B28011" s="322" t="s">
        <v>71488</v>
      </c>
      <c r="C28011" s="322" t="s">
        <v>16412</v>
      </c>
      <c r="D28011" s="323" t="s">
        <v>71489</v>
      </c>
    </row>
    <row r="28012" spans="1:4">
      <c r="B28012" s="322" t="s">
        <v>71452</v>
      </c>
    </row>
    <row r="28013" spans="1:4">
      <c r="B28013" s="322" t="s">
        <v>71490</v>
      </c>
    </row>
    <row r="28014" spans="1:4">
      <c r="A28014" s="322" t="s">
        <v>24901</v>
      </c>
      <c r="B28014" s="322" t="s">
        <v>71491</v>
      </c>
      <c r="C28014" s="322" t="s">
        <v>16412</v>
      </c>
      <c r="D28014" s="323" t="s">
        <v>71492</v>
      </c>
    </row>
    <row r="28015" spans="1:4">
      <c r="B28015" s="322" t="s">
        <v>71445</v>
      </c>
    </row>
    <row r="28016" spans="1:4">
      <c r="A28016" s="326">
        <v>11836</v>
      </c>
      <c r="B28016" s="322" t="s">
        <v>71493</v>
      </c>
      <c r="C28016" s="322" t="s">
        <v>16412</v>
      </c>
      <c r="D28016" s="323" t="s">
        <v>71494</v>
      </c>
    </row>
    <row r="28017" spans="1:4">
      <c r="B28017" s="322" t="s">
        <v>69179</v>
      </c>
    </row>
    <row r="28018" spans="1:4">
      <c r="A28018" s="322" t="s">
        <v>16954</v>
      </c>
      <c r="B28018" s="322" t="s">
        <v>71495</v>
      </c>
      <c r="C28018" s="322" t="s">
        <v>16412</v>
      </c>
      <c r="D28018" s="325" t="s">
        <v>71496</v>
      </c>
    </row>
    <row r="28019" spans="1:4">
      <c r="B28019" s="322" t="s">
        <v>71445</v>
      </c>
    </row>
    <row r="28020" spans="1:4">
      <c r="A28020" s="322" t="s">
        <v>71497</v>
      </c>
      <c r="B28020" s="322" t="s">
        <v>71498</v>
      </c>
      <c r="C28020" s="322" t="s">
        <v>16412</v>
      </c>
      <c r="D28020" s="323" t="s">
        <v>71499</v>
      </c>
    </row>
    <row r="28021" spans="1:4">
      <c r="B28021" s="322" t="s">
        <v>71500</v>
      </c>
    </row>
    <row r="28022" spans="1:4">
      <c r="A28022" s="322" t="s">
        <v>24714</v>
      </c>
      <c r="B28022" s="322" t="s">
        <v>71501</v>
      </c>
      <c r="C28022" s="322" t="s">
        <v>16412</v>
      </c>
      <c r="D28022" s="325" t="s">
        <v>71502</v>
      </c>
    </row>
    <row r="28023" spans="1:4">
      <c r="B28023" s="322" t="s">
        <v>71445</v>
      </c>
    </row>
    <row r="28024" spans="1:4">
      <c r="A28024" s="322" t="s">
        <v>71503</v>
      </c>
      <c r="B28024" s="322" t="s">
        <v>71504</v>
      </c>
      <c r="C28024" s="322" t="s">
        <v>16412</v>
      </c>
      <c r="D28024" s="323" t="s">
        <v>71505</v>
      </c>
    </row>
    <row r="28025" spans="1:4">
      <c r="B28025" s="322" t="s">
        <v>71506</v>
      </c>
    </row>
    <row r="28026" spans="1:4">
      <c r="A28026" s="322" t="s">
        <v>25366</v>
      </c>
      <c r="B28026" s="322" t="s">
        <v>71507</v>
      </c>
      <c r="C28026" s="322" t="s">
        <v>16412</v>
      </c>
      <c r="D28026" s="323" t="s">
        <v>71508</v>
      </c>
    </row>
    <row r="28027" spans="1:4">
      <c r="B28027" s="322" t="s">
        <v>69176</v>
      </c>
    </row>
    <row r="28028" spans="1:4">
      <c r="A28028" s="322" t="s">
        <v>18639</v>
      </c>
      <c r="B28028" s="322" t="s">
        <v>71509</v>
      </c>
      <c r="C28028" s="322" t="s">
        <v>16412</v>
      </c>
      <c r="D28028" s="323" t="s">
        <v>32025</v>
      </c>
    </row>
    <row r="28029" spans="1:4">
      <c r="B28029" s="322" t="s">
        <v>69161</v>
      </c>
    </row>
    <row r="28030" spans="1:4">
      <c r="A28030" s="322" t="s">
        <v>23751</v>
      </c>
      <c r="B28030" s="322" t="s">
        <v>71510</v>
      </c>
      <c r="C28030" s="322" t="s">
        <v>16412</v>
      </c>
      <c r="D28030" s="323" t="s">
        <v>32017</v>
      </c>
    </row>
    <row r="28031" spans="1:4">
      <c r="B28031" s="322" t="s">
        <v>17555</v>
      </c>
    </row>
    <row r="28032" spans="1:4">
      <c r="A28032" s="322" t="s">
        <v>30101</v>
      </c>
      <c r="B28032" s="322" t="s">
        <v>71511</v>
      </c>
      <c r="C28032" s="322" t="s">
        <v>16412</v>
      </c>
      <c r="D28032" s="323" t="s">
        <v>31998</v>
      </c>
    </row>
    <row r="28033" spans="1:4">
      <c r="B28033" s="322" t="s">
        <v>17555</v>
      </c>
    </row>
    <row r="28034" spans="1:4">
      <c r="A28034" s="322" t="s">
        <v>24882</v>
      </c>
      <c r="B28034" s="322" t="s">
        <v>71512</v>
      </c>
      <c r="C28034" s="322" t="s">
        <v>16412</v>
      </c>
      <c r="D28034" s="325" t="s">
        <v>71513</v>
      </c>
    </row>
    <row r="28035" spans="1:4">
      <c r="B28035" s="322" t="s">
        <v>71514</v>
      </c>
    </row>
    <row r="28036" spans="1:4">
      <c r="A28036" s="322" t="s">
        <v>24893</v>
      </c>
      <c r="B28036" s="322" t="s">
        <v>71515</v>
      </c>
      <c r="C28036" s="322" t="s">
        <v>16412</v>
      </c>
      <c r="D28036" s="325" t="s">
        <v>71516</v>
      </c>
    </row>
    <row r="28037" spans="1:4">
      <c r="B28037" s="322" t="s">
        <v>71517</v>
      </c>
    </row>
    <row r="28038" spans="1:4">
      <c r="A28038" s="322" t="s">
        <v>71518</v>
      </c>
      <c r="B28038" s="322" t="s">
        <v>35088</v>
      </c>
      <c r="C28038" s="322" t="s">
        <v>17134</v>
      </c>
      <c r="D28038" s="323" t="s">
        <v>18652</v>
      </c>
    </row>
    <row r="28039" spans="1:4">
      <c r="A28039" s="326">
        <v>10032</v>
      </c>
      <c r="B28039" s="322" t="s">
        <v>71519</v>
      </c>
      <c r="C28039" s="322" t="s">
        <v>16412</v>
      </c>
      <c r="D28039" s="323" t="s">
        <v>71520</v>
      </c>
    </row>
    <row r="28040" spans="1:4">
      <c r="B28040" s="322" t="s">
        <v>71521</v>
      </c>
    </row>
    <row r="28041" spans="1:4">
      <c r="A28041" s="322" t="s">
        <v>18931</v>
      </c>
      <c r="B28041" s="322" t="s">
        <v>71522</v>
      </c>
      <c r="C28041" s="322" t="s">
        <v>16412</v>
      </c>
      <c r="D28041" s="323" t="s">
        <v>32000</v>
      </c>
    </row>
    <row r="28042" spans="1:4">
      <c r="B28042" s="322" t="s">
        <v>69192</v>
      </c>
    </row>
    <row r="28043" spans="1:4">
      <c r="A28043" s="322" t="s">
        <v>17626</v>
      </c>
      <c r="B28043" s="322" t="s">
        <v>71523</v>
      </c>
      <c r="C28043" s="322" t="s">
        <v>16412</v>
      </c>
      <c r="D28043" s="323" t="s">
        <v>71524</v>
      </c>
    </row>
    <row r="28044" spans="1:4">
      <c r="B28044" s="322" t="s">
        <v>25398</v>
      </c>
    </row>
    <row r="28045" spans="1:4">
      <c r="A28045" s="322" t="s">
        <v>71525</v>
      </c>
      <c r="B28045" s="322" t="s">
        <v>71526</v>
      </c>
      <c r="C28045" s="322" t="s">
        <v>16412</v>
      </c>
      <c r="D28045" s="323" t="s">
        <v>32024</v>
      </c>
    </row>
    <row r="28046" spans="1:4">
      <c r="B28046" s="322" t="s">
        <v>69192</v>
      </c>
    </row>
    <row r="28047" spans="1:4">
      <c r="A28047" s="322" t="s">
        <v>30111</v>
      </c>
      <c r="B28047" s="322" t="s">
        <v>32001</v>
      </c>
      <c r="C28047" s="322" t="s">
        <v>16412</v>
      </c>
      <c r="D28047" s="323" t="s">
        <v>32002</v>
      </c>
    </row>
    <row r="28048" spans="1:4">
      <c r="A28048" s="322" t="s">
        <v>71527</v>
      </c>
      <c r="B28048" s="322" t="s">
        <v>32020</v>
      </c>
      <c r="C28048" s="322" t="s">
        <v>16412</v>
      </c>
      <c r="D28048" s="323" t="s">
        <v>52649</v>
      </c>
    </row>
    <row r="28049" spans="1:4">
      <c r="A28049" s="322" t="s">
        <v>24687</v>
      </c>
      <c r="B28049" s="322" t="s">
        <v>71528</v>
      </c>
      <c r="C28049" s="322" t="s">
        <v>16412</v>
      </c>
      <c r="D28049" s="323" t="s">
        <v>71529</v>
      </c>
    </row>
    <row r="28050" spans="1:4">
      <c r="B28050" s="322" t="s">
        <v>71530</v>
      </c>
    </row>
    <row r="28051" spans="1:4">
      <c r="A28051" s="322" t="s">
        <v>71531</v>
      </c>
      <c r="B28051" s="322" t="s">
        <v>32021</v>
      </c>
      <c r="C28051" s="322" t="s">
        <v>16412</v>
      </c>
      <c r="D28051" s="323" t="s">
        <v>52075</v>
      </c>
    </row>
    <row r="28052" spans="1:4">
      <c r="A28052" s="322" t="s">
        <v>20867</v>
      </c>
      <c r="B28052" s="322" t="s">
        <v>71532</v>
      </c>
      <c r="C28052" s="322" t="s">
        <v>17134</v>
      </c>
      <c r="D28052" s="323" t="s">
        <v>71533</v>
      </c>
    </row>
    <row r="28053" spans="1:4">
      <c r="B28053" s="322" t="s">
        <v>25386</v>
      </c>
    </row>
    <row r="28054" spans="1:4">
      <c r="A28054" s="322" t="s">
        <v>17324</v>
      </c>
      <c r="B28054" s="322" t="s">
        <v>71534</v>
      </c>
      <c r="C28054" s="322" t="s">
        <v>16412</v>
      </c>
      <c r="D28054" s="323" t="s">
        <v>71535</v>
      </c>
    </row>
    <row r="28055" spans="1:4">
      <c r="B28055" s="322" t="s">
        <v>71536</v>
      </c>
    </row>
    <row r="28056" spans="1:4">
      <c r="A28056" s="322" t="s">
        <v>29109</v>
      </c>
      <c r="B28056" s="322" t="s">
        <v>71537</v>
      </c>
      <c r="C28056" s="322" t="s">
        <v>16412</v>
      </c>
      <c r="D28056" s="323" t="s">
        <v>71538</v>
      </c>
    </row>
    <row r="28057" spans="1:4">
      <c r="B28057" s="322" t="s">
        <v>71536</v>
      </c>
    </row>
    <row r="28058" spans="1:4">
      <c r="A28058" s="322" t="s">
        <v>17438</v>
      </c>
      <c r="B28058" s="322" t="s">
        <v>71539</v>
      </c>
      <c r="C28058" s="322" t="s">
        <v>16412</v>
      </c>
      <c r="D28058" s="323" t="s">
        <v>71540</v>
      </c>
    </row>
    <row r="28059" spans="1:4">
      <c r="B28059" s="322" t="s">
        <v>71536</v>
      </c>
    </row>
    <row r="28060" spans="1:4">
      <c r="A28060" s="322" t="s">
        <v>27331</v>
      </c>
      <c r="B28060" s="322" t="s">
        <v>71541</v>
      </c>
      <c r="C28060" s="322" t="s">
        <v>16412</v>
      </c>
      <c r="D28060" s="323" t="s">
        <v>71542</v>
      </c>
    </row>
    <row r="28061" spans="1:4">
      <c r="B28061" s="322" t="s">
        <v>71536</v>
      </c>
    </row>
    <row r="28062" spans="1:4">
      <c r="A28062" s="326">
        <v>11612</v>
      </c>
      <c r="B28062" s="322" t="s">
        <v>71543</v>
      </c>
      <c r="C28062" s="322" t="s">
        <v>17134</v>
      </c>
      <c r="D28062" s="323" t="s">
        <v>71544</v>
      </c>
    </row>
    <row r="28063" spans="1:4">
      <c r="B28063" s="322" t="s">
        <v>71545</v>
      </c>
    </row>
    <row r="28064" spans="1:4">
      <c r="A28064" s="326">
        <v>11611</v>
      </c>
      <c r="B28064" s="322" t="s">
        <v>71546</v>
      </c>
      <c r="C28064" s="322" t="s">
        <v>17134</v>
      </c>
      <c r="D28064" s="323" t="s">
        <v>71533</v>
      </c>
    </row>
    <row r="28065" spans="1:4">
      <c r="B28065" s="322" t="s">
        <v>71400</v>
      </c>
    </row>
    <row r="28066" spans="1:4">
      <c r="A28066" s="322" t="s">
        <v>25397</v>
      </c>
      <c r="B28066" s="322" t="s">
        <v>71547</v>
      </c>
      <c r="C28066" s="322" t="s">
        <v>16412</v>
      </c>
      <c r="D28066" s="323" t="s">
        <v>71548</v>
      </c>
    </row>
    <row r="28067" spans="1:4">
      <c r="B28067" s="322" t="s">
        <v>71549</v>
      </c>
    </row>
    <row r="28068" spans="1:4">
      <c r="A28068" s="322" t="s">
        <v>25399</v>
      </c>
      <c r="B28068" s="322" t="s">
        <v>71550</v>
      </c>
      <c r="C28068" s="322" t="s">
        <v>16412</v>
      </c>
      <c r="D28068" s="323" t="s">
        <v>71551</v>
      </c>
    </row>
    <row r="28069" spans="1:4">
      <c r="B28069" s="322" t="s">
        <v>71552</v>
      </c>
    </row>
    <row r="28070" spans="1:4">
      <c r="A28070" s="322" t="s">
        <v>29920</v>
      </c>
      <c r="B28070" s="322" t="s">
        <v>71553</v>
      </c>
      <c r="C28070" s="322" t="s">
        <v>16412</v>
      </c>
      <c r="D28070" s="323" t="s">
        <v>71554</v>
      </c>
    </row>
    <row r="28071" spans="1:4">
      <c r="B28071" s="322" t="s">
        <v>19452</v>
      </c>
    </row>
    <row r="28072" spans="1:4">
      <c r="A28072" s="322" t="s">
        <v>71555</v>
      </c>
      <c r="B28072" s="322" t="s">
        <v>71556</v>
      </c>
      <c r="C28072" s="322" t="s">
        <v>16412</v>
      </c>
      <c r="D28072" s="323" t="s">
        <v>71557</v>
      </c>
    </row>
    <row r="28073" spans="1:4">
      <c r="B28073" s="322" t="s">
        <v>70699</v>
      </c>
    </row>
    <row r="28074" spans="1:4">
      <c r="A28074" s="322" t="s">
        <v>26824</v>
      </c>
      <c r="B28074" s="322" t="s">
        <v>71558</v>
      </c>
      <c r="C28074" s="322" t="s">
        <v>16412</v>
      </c>
      <c r="D28074" s="323" t="s">
        <v>38649</v>
      </c>
    </row>
    <row r="28075" spans="1:4">
      <c r="B28075" s="322" t="s">
        <v>19452</v>
      </c>
    </row>
    <row r="28076" spans="1:4">
      <c r="A28076" s="322" t="s">
        <v>29918</v>
      </c>
      <c r="B28076" s="322" t="s">
        <v>71559</v>
      </c>
      <c r="C28076" s="322" t="s">
        <v>16412</v>
      </c>
      <c r="D28076" s="323" t="s">
        <v>71560</v>
      </c>
    </row>
    <row r="28077" spans="1:4">
      <c r="B28077" s="322" t="s">
        <v>19452</v>
      </c>
    </row>
    <row r="28078" spans="1:4">
      <c r="A28078" s="322" t="s">
        <v>17585</v>
      </c>
      <c r="B28078" s="322" t="s">
        <v>71561</v>
      </c>
      <c r="C28078" s="322" t="s">
        <v>16412</v>
      </c>
      <c r="D28078" s="323" t="s">
        <v>71562</v>
      </c>
    </row>
    <row r="28079" spans="1:4">
      <c r="B28079" s="322" t="s">
        <v>70699</v>
      </c>
    </row>
    <row r="28080" spans="1:4">
      <c r="A28080" s="322" t="s">
        <v>26680</v>
      </c>
      <c r="B28080" s="322" t="s">
        <v>71563</v>
      </c>
      <c r="C28080" s="322" t="s">
        <v>16412</v>
      </c>
      <c r="D28080" s="323" t="s">
        <v>35360</v>
      </c>
    </row>
    <row r="28081" spans="1:4">
      <c r="B28081" s="322" t="s">
        <v>19452</v>
      </c>
    </row>
    <row r="28082" spans="1:4">
      <c r="A28082" s="322" t="s">
        <v>23040</v>
      </c>
      <c r="B28082" s="322" t="s">
        <v>71564</v>
      </c>
      <c r="C28082" s="322" t="s">
        <v>16412</v>
      </c>
      <c r="D28082" s="323" t="s">
        <v>71565</v>
      </c>
    </row>
    <row r="28083" spans="1:4">
      <c r="B28083" s="322" t="s">
        <v>19452</v>
      </c>
    </row>
    <row r="28084" spans="1:4">
      <c r="A28084" s="322" t="s">
        <v>16751</v>
      </c>
      <c r="B28084" s="322" t="s">
        <v>24310</v>
      </c>
      <c r="C28084" s="322" t="s">
        <v>65078</v>
      </c>
    </row>
    <row r="28085" spans="1:4">
      <c r="A28085" s="290"/>
      <c r="B28085" s="290"/>
    </row>
    <row r="28086" spans="1:4">
      <c r="C28086" s="320" t="s">
        <v>65012</v>
      </c>
      <c r="D28086" s="321" t="s">
        <v>65013</v>
      </c>
    </row>
    <row r="28087" spans="1:4">
      <c r="C28087" s="320" t="s">
        <v>65014</v>
      </c>
    </row>
    <row r="28088" spans="1:4">
      <c r="B28088" s="320" t="s">
        <v>65015</v>
      </c>
      <c r="C28088" s="320" t="s">
        <v>65016</v>
      </c>
      <c r="D28088" s="321" t="s">
        <v>65017</v>
      </c>
    </row>
    <row r="28089" spans="1:4">
      <c r="A28089" s="320" t="s">
        <v>65018</v>
      </c>
      <c r="B28089" s="320" t="s">
        <v>65019</v>
      </c>
      <c r="C28089" s="320" t="s">
        <v>65020</v>
      </c>
      <c r="D28089" s="321" t="s">
        <v>65021</v>
      </c>
    </row>
    <row r="28090" spans="1:4">
      <c r="A28090" s="322" t="s">
        <v>71313</v>
      </c>
    </row>
    <row r="28091" spans="1:4">
      <c r="A28091" s="322" t="s">
        <v>27727</v>
      </c>
      <c r="B28091" s="322" t="s">
        <v>71566</v>
      </c>
      <c r="C28091" s="322" t="s">
        <v>16412</v>
      </c>
      <c r="D28091" s="323" t="s">
        <v>71567</v>
      </c>
    </row>
    <row r="28092" spans="1:4">
      <c r="B28092" s="322" t="s">
        <v>70699</v>
      </c>
    </row>
    <row r="28093" spans="1:4">
      <c r="A28093" s="322" t="s">
        <v>30103</v>
      </c>
      <c r="B28093" s="322" t="s">
        <v>31999</v>
      </c>
      <c r="C28093" s="322" t="s">
        <v>16412</v>
      </c>
      <c r="D28093" s="323" t="s">
        <v>16750</v>
      </c>
    </row>
    <row r="28094" spans="1:4">
      <c r="A28094" s="322" t="s">
        <v>24245</v>
      </c>
      <c r="B28094" s="322" t="s">
        <v>71568</v>
      </c>
      <c r="C28094" s="322" t="s">
        <v>16412</v>
      </c>
      <c r="D28094" s="323" t="s">
        <v>71569</v>
      </c>
    </row>
    <row r="28095" spans="1:4">
      <c r="B28095" s="322" t="s">
        <v>71570</v>
      </c>
    </row>
    <row r="28096" spans="1:4">
      <c r="A28096" s="322" t="s">
        <v>23049</v>
      </c>
      <c r="B28096" s="322" t="s">
        <v>71571</v>
      </c>
      <c r="C28096" s="322" t="s">
        <v>16412</v>
      </c>
      <c r="D28096" s="323" t="s">
        <v>71572</v>
      </c>
    </row>
    <row r="28097" spans="1:4">
      <c r="B28097" s="322" t="s">
        <v>71573</v>
      </c>
    </row>
    <row r="28098" spans="1:4">
      <c r="A28098" s="322" t="s">
        <v>24283</v>
      </c>
      <c r="B28098" s="322" t="s">
        <v>71574</v>
      </c>
      <c r="C28098" s="322" t="s">
        <v>16412</v>
      </c>
      <c r="D28098" s="323" t="s">
        <v>29908</v>
      </c>
    </row>
    <row r="28099" spans="1:4">
      <c r="B28099" s="322" t="s">
        <v>71570</v>
      </c>
    </row>
    <row r="28100" spans="1:4">
      <c r="A28100" s="322" t="s">
        <v>23047</v>
      </c>
      <c r="B28100" s="322" t="s">
        <v>71575</v>
      </c>
      <c r="C28100" s="322" t="s">
        <v>16412</v>
      </c>
      <c r="D28100" s="323" t="s">
        <v>71576</v>
      </c>
    </row>
    <row r="28101" spans="1:4">
      <c r="B28101" s="322" t="s">
        <v>71573</v>
      </c>
    </row>
    <row r="28102" spans="1:4">
      <c r="A28102" s="322" t="s">
        <v>29916</v>
      </c>
      <c r="B28102" s="322" t="s">
        <v>71577</v>
      </c>
      <c r="C28102" s="322" t="s">
        <v>16412</v>
      </c>
      <c r="D28102" s="323" t="s">
        <v>71578</v>
      </c>
    </row>
    <row r="28103" spans="1:4">
      <c r="B28103" s="322" t="s">
        <v>71573</v>
      </c>
    </row>
    <row r="28104" spans="1:4">
      <c r="A28104" s="322" t="s">
        <v>71579</v>
      </c>
      <c r="B28104" s="322" t="s">
        <v>32033</v>
      </c>
      <c r="C28104" s="322" t="s">
        <v>16412</v>
      </c>
      <c r="D28104" s="323" t="s">
        <v>71580</v>
      </c>
    </row>
    <row r="28105" spans="1:4">
      <c r="A28105" s="322" t="s">
        <v>29813</v>
      </c>
      <c r="B28105" s="322" t="s">
        <v>33688</v>
      </c>
      <c r="C28105" s="322" t="s">
        <v>16412</v>
      </c>
      <c r="D28105" s="323" t="s">
        <v>71581</v>
      </c>
    </row>
    <row r="28106" spans="1:4">
      <c r="A28106" s="322" t="s">
        <v>29903</v>
      </c>
      <c r="B28106" s="322" t="s">
        <v>33710</v>
      </c>
      <c r="C28106" s="322" t="s">
        <v>17134</v>
      </c>
      <c r="D28106" s="323" t="s">
        <v>71582</v>
      </c>
    </row>
    <row r="28107" spans="1:4">
      <c r="A28107" s="322" t="s">
        <v>17857</v>
      </c>
      <c r="B28107" s="322" t="s">
        <v>32030</v>
      </c>
      <c r="C28107" s="322" t="s">
        <v>16412</v>
      </c>
      <c r="D28107" s="323" t="s">
        <v>71583</v>
      </c>
    </row>
    <row r="28108" spans="1:4">
      <c r="A28108" s="322" t="s">
        <v>27049</v>
      </c>
      <c r="B28108" s="322" t="s">
        <v>32014</v>
      </c>
      <c r="C28108" s="322" t="s">
        <v>17134</v>
      </c>
      <c r="D28108" s="323" t="s">
        <v>71054</v>
      </c>
    </row>
    <row r="28109" spans="1:4">
      <c r="A28109" s="322" t="s">
        <v>18635</v>
      </c>
      <c r="B28109" s="322" t="s">
        <v>32029</v>
      </c>
      <c r="C28109" s="322" t="s">
        <v>32</v>
      </c>
      <c r="D28109" s="323" t="s">
        <v>15741</v>
      </c>
    </row>
    <row r="28110" spans="1:4">
      <c r="A28110" s="322" t="s">
        <v>21588</v>
      </c>
      <c r="B28110" s="322" t="s">
        <v>32015</v>
      </c>
      <c r="C28110" s="322" t="s">
        <v>32</v>
      </c>
      <c r="D28110" s="323" t="s">
        <v>37821</v>
      </c>
    </row>
    <row r="28111" spans="1:4">
      <c r="A28111" s="322" t="s">
        <v>28660</v>
      </c>
      <c r="B28111" s="322" t="s">
        <v>32011</v>
      </c>
      <c r="C28111" s="322" t="s">
        <v>17134</v>
      </c>
      <c r="D28111" s="323" t="s">
        <v>71584</v>
      </c>
    </row>
    <row r="28112" spans="1:4">
      <c r="A28112" s="322" t="s">
        <v>28691</v>
      </c>
      <c r="B28112" s="322" t="s">
        <v>18677</v>
      </c>
      <c r="C28112" s="322" t="s">
        <v>17134</v>
      </c>
      <c r="D28112" s="323" t="s">
        <v>71584</v>
      </c>
    </row>
    <row r="28113" spans="1:4">
      <c r="A28113" s="322" t="s">
        <v>23920</v>
      </c>
      <c r="B28113" s="322" t="s">
        <v>32958</v>
      </c>
      <c r="C28113" s="322" t="s">
        <v>17134</v>
      </c>
      <c r="D28113" s="323" t="s">
        <v>70305</v>
      </c>
    </row>
    <row r="28114" spans="1:4">
      <c r="A28114" s="322" t="s">
        <v>23719</v>
      </c>
      <c r="B28114" s="322" t="s">
        <v>32957</v>
      </c>
      <c r="C28114" s="322" t="s">
        <v>17134</v>
      </c>
      <c r="D28114" s="323" t="s">
        <v>1774</v>
      </c>
    </row>
    <row r="28115" spans="1:4">
      <c r="A28115" s="322" t="s">
        <v>26587</v>
      </c>
      <c r="B28115" s="322" t="s">
        <v>33039</v>
      </c>
      <c r="C28115" s="322" t="s">
        <v>32</v>
      </c>
      <c r="D28115" s="323" t="s">
        <v>71585</v>
      </c>
    </row>
    <row r="28116" spans="1:4">
      <c r="A28116" s="322" t="s">
        <v>18643</v>
      </c>
      <c r="B28116" s="322" t="s">
        <v>71586</v>
      </c>
      <c r="C28116" s="322" t="s">
        <v>17134</v>
      </c>
      <c r="D28116" s="323" t="s">
        <v>71587</v>
      </c>
    </row>
    <row r="28117" spans="1:4">
      <c r="B28117" s="322" t="s">
        <v>71588</v>
      </c>
    </row>
    <row r="28118" spans="1:4">
      <c r="A28118" s="322" t="s">
        <v>71589</v>
      </c>
      <c r="B28118" s="322" t="s">
        <v>32019</v>
      </c>
      <c r="C28118" s="322" t="s">
        <v>17134</v>
      </c>
      <c r="D28118" s="323" t="s">
        <v>2320</v>
      </c>
    </row>
    <row r="28119" spans="1:4">
      <c r="A28119" s="322" t="s">
        <v>18648</v>
      </c>
      <c r="B28119" s="322" t="s">
        <v>71590</v>
      </c>
      <c r="C28119" s="322" t="s">
        <v>30</v>
      </c>
      <c r="D28119" s="323" t="s">
        <v>22918</v>
      </c>
    </row>
    <row r="28120" spans="1:4">
      <c r="B28120" s="322" t="s">
        <v>71591</v>
      </c>
    </row>
    <row r="28121" spans="1:4">
      <c r="A28121" s="322" t="s">
        <v>71592</v>
      </c>
      <c r="B28121" s="322" t="s">
        <v>71593</v>
      </c>
      <c r="C28121" s="322" t="s">
        <v>30</v>
      </c>
      <c r="D28121" s="323" t="s">
        <v>31175</v>
      </c>
    </row>
    <row r="28122" spans="1:4">
      <c r="B28122" s="322" t="s">
        <v>71594</v>
      </c>
    </row>
    <row r="28123" spans="1:4">
      <c r="A28123" s="322" t="s">
        <v>24797</v>
      </c>
      <c r="B28123" s="322" t="s">
        <v>71595</v>
      </c>
      <c r="C28123" s="322" t="s">
        <v>32</v>
      </c>
      <c r="D28123" s="323" t="s">
        <v>39770</v>
      </c>
    </row>
    <row r="28124" spans="1:4">
      <c r="B28124" s="322" t="s">
        <v>17764</v>
      </c>
    </row>
    <row r="28125" spans="1:4">
      <c r="A28125" s="322" t="s">
        <v>71596</v>
      </c>
      <c r="B28125" s="322" t="s">
        <v>32027</v>
      </c>
      <c r="C28125" s="322" t="s">
        <v>32</v>
      </c>
      <c r="D28125" s="323" t="s">
        <v>583</v>
      </c>
    </row>
    <row r="28126" spans="1:4">
      <c r="A28126" s="322" t="s">
        <v>71597</v>
      </c>
    </row>
    <row r="28127" spans="1:4">
      <c r="A28127" s="326">
        <v>12200</v>
      </c>
      <c r="B28127" s="322" t="s">
        <v>27494</v>
      </c>
      <c r="C28127" s="322" t="s">
        <v>16412</v>
      </c>
      <c r="D28127" s="323" t="s">
        <v>1306</v>
      </c>
    </row>
    <row r="28128" spans="1:4">
      <c r="A28128" s="326">
        <v>12199</v>
      </c>
      <c r="B28128" s="322" t="s">
        <v>27496</v>
      </c>
      <c r="C28128" s="322" t="s">
        <v>16412</v>
      </c>
      <c r="D28128" s="323" t="s">
        <v>202</v>
      </c>
    </row>
    <row r="28129" spans="1:4">
      <c r="A28129" s="326">
        <v>12198</v>
      </c>
      <c r="B28129" s="322" t="s">
        <v>27497</v>
      </c>
      <c r="C28129" s="322" t="s">
        <v>16412</v>
      </c>
      <c r="D28129" s="323" t="s">
        <v>321</v>
      </c>
    </row>
    <row r="28130" spans="1:4">
      <c r="A28130" s="322" t="s">
        <v>30611</v>
      </c>
      <c r="B28130" s="322" t="s">
        <v>22199</v>
      </c>
      <c r="C28130" s="322" t="s">
        <v>17134</v>
      </c>
      <c r="D28130" s="323" t="s">
        <v>22200</v>
      </c>
    </row>
    <row r="28131" spans="1:4">
      <c r="A28131" s="322" t="s">
        <v>71598</v>
      </c>
    </row>
    <row r="28132" spans="1:4">
      <c r="A28132" s="322" t="s">
        <v>28613</v>
      </c>
      <c r="B28132" s="322" t="s">
        <v>19962</v>
      </c>
      <c r="C28132" s="322" t="s">
        <v>18112</v>
      </c>
      <c r="D28132" s="323" t="s">
        <v>71599</v>
      </c>
    </row>
    <row r="28133" spans="1:4">
      <c r="A28133" s="322" t="s">
        <v>19944</v>
      </c>
      <c r="B28133" s="322" t="s">
        <v>17103</v>
      </c>
      <c r="C28133" s="322" t="s">
        <v>16412</v>
      </c>
      <c r="D28133" s="323" t="s">
        <v>38052</v>
      </c>
    </row>
    <row r="28134" spans="1:4">
      <c r="B28134" s="322" t="s">
        <v>17105</v>
      </c>
    </row>
    <row r="28135" spans="1:4">
      <c r="A28135" s="322" t="s">
        <v>30521</v>
      </c>
      <c r="B28135" s="322" t="s">
        <v>17106</v>
      </c>
      <c r="C28135" s="322" t="s">
        <v>16412</v>
      </c>
      <c r="D28135" s="323" t="s">
        <v>38987</v>
      </c>
    </row>
    <row r="28136" spans="1:4">
      <c r="B28136" s="322" t="s">
        <v>17105</v>
      </c>
    </row>
    <row r="28137" spans="1:4">
      <c r="A28137" s="322" t="s">
        <v>30478</v>
      </c>
      <c r="B28137" s="322" t="s">
        <v>17108</v>
      </c>
      <c r="C28137" s="322" t="s">
        <v>16412</v>
      </c>
      <c r="D28137" s="323" t="s">
        <v>1287</v>
      </c>
    </row>
    <row r="28138" spans="1:4">
      <c r="B28138" s="322" t="s">
        <v>17105</v>
      </c>
    </row>
    <row r="28139" spans="1:4">
      <c r="A28139" s="322" t="s">
        <v>22638</v>
      </c>
      <c r="B28139" s="322" t="s">
        <v>17068</v>
      </c>
      <c r="C28139" s="322" t="s">
        <v>16412</v>
      </c>
      <c r="D28139" s="323" t="s">
        <v>71600</v>
      </c>
    </row>
    <row r="28140" spans="1:4">
      <c r="B28140" s="322" t="s">
        <v>71601</v>
      </c>
    </row>
    <row r="28141" spans="1:4">
      <c r="A28141" s="322" t="s">
        <v>71602</v>
      </c>
      <c r="B28141" s="322" t="s">
        <v>71603</v>
      </c>
      <c r="C28141" s="322" t="s">
        <v>17134</v>
      </c>
      <c r="D28141" s="323" t="s">
        <v>71604</v>
      </c>
    </row>
    <row r="28142" spans="1:4">
      <c r="A28142" s="326">
        <v>10004</v>
      </c>
      <c r="B28142" s="322" t="s">
        <v>19964</v>
      </c>
      <c r="C28142" s="322" t="s">
        <v>16412</v>
      </c>
      <c r="D28142" s="323" t="s">
        <v>32109</v>
      </c>
    </row>
    <row r="28143" spans="1:4">
      <c r="A28143" s="326">
        <v>12629</v>
      </c>
      <c r="B28143" s="322" t="s">
        <v>71605</v>
      </c>
      <c r="C28143" s="322" t="s">
        <v>16412</v>
      </c>
      <c r="D28143" s="323" t="s">
        <v>31934</v>
      </c>
    </row>
    <row r="28144" spans="1:4">
      <c r="B28144" s="322" t="s">
        <v>71606</v>
      </c>
    </row>
    <row r="28145" spans="1:4">
      <c r="A28145" s="322" t="s">
        <v>24617</v>
      </c>
      <c r="B28145" s="322" t="s">
        <v>71607</v>
      </c>
      <c r="C28145" s="322" t="s">
        <v>16412</v>
      </c>
      <c r="D28145" s="323" t="s">
        <v>71608</v>
      </c>
    </row>
    <row r="28146" spans="1:4">
      <c r="B28146" s="322" t="s">
        <v>71609</v>
      </c>
    </row>
    <row r="28147" spans="1:4">
      <c r="A28147" s="326">
        <v>11593</v>
      </c>
      <c r="B28147" s="322" t="s">
        <v>71610</v>
      </c>
      <c r="C28147" s="322" t="s">
        <v>17025</v>
      </c>
      <c r="D28147" s="323" t="s">
        <v>46699</v>
      </c>
    </row>
    <row r="28148" spans="1:4">
      <c r="B28148" s="322" t="s">
        <v>71611</v>
      </c>
    </row>
    <row r="28149" spans="1:4">
      <c r="A28149" s="326">
        <v>11605</v>
      </c>
      <c r="B28149" s="322" t="s">
        <v>71612</v>
      </c>
      <c r="C28149" s="322" t="s">
        <v>17025</v>
      </c>
      <c r="D28149" s="323" t="s">
        <v>35013</v>
      </c>
    </row>
    <row r="28150" spans="1:4">
      <c r="B28150" s="322" t="s">
        <v>71613</v>
      </c>
    </row>
    <row r="28151" spans="1:4">
      <c r="A28151" s="326">
        <v>11592</v>
      </c>
      <c r="B28151" s="322" t="s">
        <v>71614</v>
      </c>
      <c r="C28151" s="322" t="s">
        <v>17025</v>
      </c>
      <c r="D28151" s="323" t="s">
        <v>71615</v>
      </c>
    </row>
    <row r="28152" spans="1:4">
      <c r="B28152" s="322" t="s">
        <v>32973</v>
      </c>
    </row>
    <row r="28153" spans="1:4">
      <c r="A28153" s="326">
        <v>11588</v>
      </c>
      <c r="B28153" s="322" t="s">
        <v>71616</v>
      </c>
      <c r="C28153" s="322" t="s">
        <v>17025</v>
      </c>
      <c r="D28153" s="323" t="s">
        <v>71617</v>
      </c>
    </row>
    <row r="28154" spans="1:4">
      <c r="B28154" s="322" t="s">
        <v>71618</v>
      </c>
    </row>
    <row r="28155" spans="1:4">
      <c r="A28155" s="326">
        <v>11607</v>
      </c>
      <c r="B28155" s="322" t="s">
        <v>71619</v>
      </c>
      <c r="C28155" s="322" t="s">
        <v>17025</v>
      </c>
      <c r="D28155" s="323" t="s">
        <v>57364</v>
      </c>
    </row>
    <row r="28156" spans="1:4">
      <c r="B28156" s="322" t="s">
        <v>71620</v>
      </c>
    </row>
    <row r="28157" spans="1:4">
      <c r="A28157" s="326">
        <v>11608</v>
      </c>
      <c r="B28157" s="322" t="s">
        <v>71619</v>
      </c>
      <c r="C28157" s="322" t="s">
        <v>17025</v>
      </c>
      <c r="D28157" s="323" t="s">
        <v>71621</v>
      </c>
    </row>
    <row r="28158" spans="1:4">
      <c r="B28158" s="322" t="s">
        <v>71622</v>
      </c>
    </row>
    <row r="28159" spans="1:4">
      <c r="A28159" s="326">
        <v>11606</v>
      </c>
      <c r="B28159" s="322" t="s">
        <v>71623</v>
      </c>
      <c r="C28159" s="322" t="s">
        <v>17025</v>
      </c>
      <c r="D28159" s="323" t="s">
        <v>71624</v>
      </c>
    </row>
    <row r="28160" spans="1:4">
      <c r="B28160" s="322" t="s">
        <v>71613</v>
      </c>
    </row>
    <row r="28161" spans="1:4">
      <c r="A28161" s="326">
        <v>11589</v>
      </c>
      <c r="B28161" s="322" t="s">
        <v>71625</v>
      </c>
      <c r="C28161" s="322" t="s">
        <v>17025</v>
      </c>
      <c r="D28161" s="323" t="s">
        <v>54115</v>
      </c>
    </row>
    <row r="28162" spans="1:4">
      <c r="B28162" s="322" t="s">
        <v>71626</v>
      </c>
    </row>
    <row r="28163" spans="1:4">
      <c r="A28163" s="322" t="s">
        <v>16751</v>
      </c>
      <c r="B28163" s="322" t="s">
        <v>24380</v>
      </c>
      <c r="C28163" s="322" t="s">
        <v>65078</v>
      </c>
    </row>
    <row r="28164" spans="1:4">
      <c r="A28164" s="315"/>
      <c r="B28164" s="290"/>
      <c r="C28164" s="300"/>
    </row>
    <row r="28165" spans="1:4">
      <c r="C28165" s="320" t="s">
        <v>65012</v>
      </c>
      <c r="D28165" s="321" t="s">
        <v>65013</v>
      </c>
    </row>
    <row r="28166" spans="1:4">
      <c r="C28166" s="320" t="s">
        <v>65014</v>
      </c>
    </row>
    <row r="28167" spans="1:4">
      <c r="B28167" s="320" t="s">
        <v>65015</v>
      </c>
      <c r="C28167" s="320" t="s">
        <v>65016</v>
      </c>
      <c r="D28167" s="321" t="s">
        <v>65017</v>
      </c>
    </row>
    <row r="28168" spans="1:4">
      <c r="A28168" s="320" t="s">
        <v>65018</v>
      </c>
      <c r="B28168" s="320" t="s">
        <v>65019</v>
      </c>
      <c r="C28168" s="320" t="s">
        <v>65020</v>
      </c>
      <c r="D28168" s="321" t="s">
        <v>65021</v>
      </c>
    </row>
    <row r="28169" spans="1:4">
      <c r="A28169" s="322" t="s">
        <v>71598</v>
      </c>
    </row>
    <row r="28170" spans="1:4">
      <c r="A28170" s="326">
        <v>11590</v>
      </c>
      <c r="B28170" s="322" t="s">
        <v>71627</v>
      </c>
      <c r="C28170" s="322" t="s">
        <v>17025</v>
      </c>
      <c r="D28170" s="323" t="s">
        <v>37949</v>
      </c>
    </row>
    <row r="28171" spans="1:4">
      <c r="B28171" s="322" t="s">
        <v>71628</v>
      </c>
    </row>
    <row r="28172" spans="1:4">
      <c r="A28172" s="326">
        <v>11594</v>
      </c>
      <c r="B28172" s="322" t="s">
        <v>36531</v>
      </c>
      <c r="C28172" s="322" t="s">
        <v>17025</v>
      </c>
      <c r="D28172" s="323" t="s">
        <v>63301</v>
      </c>
    </row>
    <row r="28173" spans="1:4">
      <c r="A28173" s="326">
        <v>11610</v>
      </c>
      <c r="B28173" s="322" t="s">
        <v>71629</v>
      </c>
      <c r="C28173" s="322" t="s">
        <v>17025</v>
      </c>
      <c r="D28173" s="323" t="s">
        <v>71630</v>
      </c>
    </row>
    <row r="28174" spans="1:4">
      <c r="B28174" s="322" t="s">
        <v>71631</v>
      </c>
    </row>
    <row r="28175" spans="1:4">
      <c r="A28175" s="326">
        <v>11602</v>
      </c>
      <c r="B28175" s="322" t="s">
        <v>71632</v>
      </c>
      <c r="C28175" s="322" t="s">
        <v>17025</v>
      </c>
      <c r="D28175" s="323" t="s">
        <v>71633</v>
      </c>
    </row>
    <row r="28176" spans="1:4">
      <c r="B28176" s="322" t="s">
        <v>71634</v>
      </c>
    </row>
    <row r="28177" spans="1:4">
      <c r="A28177" s="326">
        <v>11596</v>
      </c>
      <c r="B28177" s="322" t="s">
        <v>71635</v>
      </c>
      <c r="C28177" s="322" t="s">
        <v>17025</v>
      </c>
      <c r="D28177" s="323" t="s">
        <v>71636</v>
      </c>
    </row>
    <row r="28178" spans="1:4">
      <c r="B28178" s="322" t="s">
        <v>71637</v>
      </c>
    </row>
    <row r="28179" spans="1:4">
      <c r="A28179" s="326">
        <v>11595</v>
      </c>
      <c r="B28179" s="322" t="s">
        <v>71635</v>
      </c>
      <c r="C28179" s="322" t="s">
        <v>17025</v>
      </c>
      <c r="D28179" s="323" t="s">
        <v>71638</v>
      </c>
    </row>
    <row r="28180" spans="1:4">
      <c r="B28180" s="322" t="s">
        <v>71639</v>
      </c>
    </row>
    <row r="28181" spans="1:4">
      <c r="A28181" s="326">
        <v>11597</v>
      </c>
      <c r="B28181" s="322" t="s">
        <v>71635</v>
      </c>
      <c r="C28181" s="322" t="s">
        <v>17025</v>
      </c>
      <c r="D28181" s="323" t="s">
        <v>71640</v>
      </c>
    </row>
    <row r="28182" spans="1:4">
      <c r="B28182" s="322" t="s">
        <v>71641</v>
      </c>
    </row>
    <row r="28183" spans="1:4">
      <c r="A28183" s="326">
        <v>11598</v>
      </c>
      <c r="B28183" s="322" t="s">
        <v>71635</v>
      </c>
      <c r="C28183" s="322" t="s">
        <v>17025</v>
      </c>
      <c r="D28183" s="323" t="s">
        <v>71642</v>
      </c>
    </row>
    <row r="28184" spans="1:4">
      <c r="B28184" s="322" t="s">
        <v>71643</v>
      </c>
    </row>
    <row r="28185" spans="1:4">
      <c r="A28185" s="326">
        <v>11603</v>
      </c>
      <c r="B28185" s="322" t="s">
        <v>71644</v>
      </c>
      <c r="C28185" s="322" t="s">
        <v>17025</v>
      </c>
      <c r="D28185" s="323" t="s">
        <v>71645</v>
      </c>
    </row>
    <row r="28186" spans="1:4">
      <c r="B28186" s="322" t="s">
        <v>71646</v>
      </c>
    </row>
    <row r="28187" spans="1:4">
      <c r="A28187" s="326">
        <v>11599</v>
      </c>
      <c r="B28187" s="322" t="s">
        <v>71647</v>
      </c>
      <c r="C28187" s="322" t="s">
        <v>17025</v>
      </c>
      <c r="D28187" s="323" t="s">
        <v>71648</v>
      </c>
    </row>
    <row r="28188" spans="1:4">
      <c r="B28188" s="322" t="s">
        <v>71637</v>
      </c>
    </row>
    <row r="28189" spans="1:4">
      <c r="A28189" s="326">
        <v>11600</v>
      </c>
      <c r="B28189" s="322" t="s">
        <v>71647</v>
      </c>
      <c r="C28189" s="322" t="s">
        <v>17025</v>
      </c>
      <c r="D28189" s="323" t="s">
        <v>56848</v>
      </c>
    </row>
    <row r="28190" spans="1:4">
      <c r="B28190" s="322" t="s">
        <v>71639</v>
      </c>
    </row>
    <row r="28191" spans="1:4">
      <c r="A28191" s="326">
        <v>11601</v>
      </c>
      <c r="B28191" s="322" t="s">
        <v>71647</v>
      </c>
      <c r="C28191" s="322" t="s">
        <v>17025</v>
      </c>
      <c r="D28191" s="323" t="s">
        <v>71649</v>
      </c>
    </row>
    <row r="28192" spans="1:4">
      <c r="B28192" s="322" t="s">
        <v>71641</v>
      </c>
    </row>
    <row r="28193" spans="1:4">
      <c r="A28193" s="326">
        <v>11604</v>
      </c>
      <c r="B28193" s="322" t="s">
        <v>71647</v>
      </c>
      <c r="C28193" s="322" t="s">
        <v>17025</v>
      </c>
      <c r="D28193" s="323" t="s">
        <v>71645</v>
      </c>
    </row>
    <row r="28194" spans="1:4">
      <c r="B28194" s="322" t="s">
        <v>71643</v>
      </c>
    </row>
    <row r="28195" spans="1:4">
      <c r="A28195" s="322" t="s">
        <v>19172</v>
      </c>
      <c r="B28195" s="322" t="s">
        <v>71650</v>
      </c>
      <c r="C28195" s="322" t="s">
        <v>16412</v>
      </c>
      <c r="D28195" s="323" t="s">
        <v>71651</v>
      </c>
    </row>
    <row r="28196" spans="1:4">
      <c r="B28196" s="322" t="s">
        <v>71652</v>
      </c>
    </row>
    <row r="28197" spans="1:4">
      <c r="A28197" s="322" t="s">
        <v>29815</v>
      </c>
      <c r="B28197" s="322" t="s">
        <v>33689</v>
      </c>
      <c r="C28197" s="322" t="s">
        <v>16412</v>
      </c>
      <c r="D28197" s="323" t="s">
        <v>47988</v>
      </c>
    </row>
    <row r="28198" spans="1:4">
      <c r="A28198" s="322" t="s">
        <v>17099</v>
      </c>
      <c r="B28198" s="322" t="s">
        <v>35248</v>
      </c>
      <c r="C28198" s="322" t="s">
        <v>16412</v>
      </c>
      <c r="D28198" s="323" t="s">
        <v>7817</v>
      </c>
    </row>
    <row r="28199" spans="1:4">
      <c r="A28199" s="322" t="s">
        <v>25592</v>
      </c>
      <c r="B28199" s="322" t="s">
        <v>35249</v>
      </c>
      <c r="C28199" s="322" t="s">
        <v>16412</v>
      </c>
      <c r="D28199" s="323" t="s">
        <v>28842</v>
      </c>
    </row>
    <row r="28200" spans="1:4">
      <c r="A28200" s="322" t="s">
        <v>24285</v>
      </c>
      <c r="B28200" s="322" t="s">
        <v>33015</v>
      </c>
      <c r="C28200" s="322" t="s">
        <v>16412</v>
      </c>
      <c r="D28200" s="323" t="s">
        <v>356</v>
      </c>
    </row>
    <row r="28201" spans="1:4">
      <c r="A28201" s="322" t="s">
        <v>26790</v>
      </c>
      <c r="B28201" s="322" t="s">
        <v>35253</v>
      </c>
      <c r="C28201" s="322" t="s">
        <v>16412</v>
      </c>
      <c r="D28201" s="323" t="s">
        <v>2172</v>
      </c>
    </row>
    <row r="28202" spans="1:4">
      <c r="A28202" s="322" t="s">
        <v>71653</v>
      </c>
      <c r="B28202" s="322" t="s">
        <v>35255</v>
      </c>
      <c r="C28202" s="322" t="s">
        <v>16412</v>
      </c>
      <c r="D28202" s="323" t="s">
        <v>37082</v>
      </c>
    </row>
    <row r="28203" spans="1:4">
      <c r="A28203" s="322" t="s">
        <v>71654</v>
      </c>
      <c r="B28203" s="322" t="s">
        <v>35250</v>
      </c>
      <c r="C28203" s="322" t="s">
        <v>16412</v>
      </c>
      <c r="D28203" s="323" t="s">
        <v>2682</v>
      </c>
    </row>
    <row r="28204" spans="1:4">
      <c r="A28204" s="322" t="s">
        <v>26781</v>
      </c>
      <c r="B28204" s="322" t="s">
        <v>35251</v>
      </c>
      <c r="C28204" s="322" t="s">
        <v>16412</v>
      </c>
      <c r="D28204" s="323" t="s">
        <v>27080</v>
      </c>
    </row>
    <row r="28205" spans="1:4">
      <c r="A28205" s="322" t="s">
        <v>71655</v>
      </c>
      <c r="B28205" s="322" t="s">
        <v>71656</v>
      </c>
      <c r="C28205" s="322" t="s">
        <v>16412</v>
      </c>
      <c r="D28205" s="323" t="s">
        <v>59955</v>
      </c>
    </row>
    <row r="28206" spans="1:4">
      <c r="B28206" s="322" t="s">
        <v>65234</v>
      </c>
    </row>
    <row r="28207" spans="1:4">
      <c r="A28207" s="322" t="s">
        <v>16638</v>
      </c>
      <c r="B28207" s="322" t="s">
        <v>20062</v>
      </c>
      <c r="C28207" s="322" t="s">
        <v>16412</v>
      </c>
      <c r="D28207" s="323" t="s">
        <v>20065</v>
      </c>
    </row>
    <row r="28208" spans="1:4">
      <c r="B28208" s="322" t="s">
        <v>71657</v>
      </c>
    </row>
    <row r="28209" spans="1:4">
      <c r="B28209" s="322" t="s">
        <v>71658</v>
      </c>
    </row>
    <row r="28210" spans="1:4">
      <c r="A28210" s="322" t="s">
        <v>18186</v>
      </c>
      <c r="B28210" s="322" t="s">
        <v>71659</v>
      </c>
      <c r="C28210" s="322" t="s">
        <v>16412</v>
      </c>
      <c r="D28210" s="323" t="s">
        <v>71660</v>
      </c>
    </row>
    <row r="28211" spans="1:4">
      <c r="B28211" s="322" t="s">
        <v>34598</v>
      </c>
    </row>
    <row r="28212" spans="1:4">
      <c r="A28212" s="326">
        <v>12154</v>
      </c>
      <c r="B28212" s="322" t="s">
        <v>20072</v>
      </c>
      <c r="C28212" s="322" t="s">
        <v>18112</v>
      </c>
      <c r="D28212" s="323" t="s">
        <v>71661</v>
      </c>
    </row>
    <row r="28213" spans="1:4">
      <c r="B28213" s="322" t="s">
        <v>20073</v>
      </c>
    </row>
    <row r="28214" spans="1:4">
      <c r="A28214" s="326">
        <v>10003</v>
      </c>
      <c r="B28214" s="322" t="s">
        <v>71662</v>
      </c>
      <c r="C28214" s="322" t="s">
        <v>16412</v>
      </c>
      <c r="D28214" s="323" t="s">
        <v>26250</v>
      </c>
    </row>
    <row r="28215" spans="1:4">
      <c r="B28215" s="322" t="s">
        <v>71663</v>
      </c>
    </row>
    <row r="28216" spans="1:4">
      <c r="B28216" s="322" t="s">
        <v>71664</v>
      </c>
    </row>
    <row r="28217" spans="1:4">
      <c r="A28217" s="326">
        <v>12632</v>
      </c>
      <c r="B28217" s="322" t="s">
        <v>20081</v>
      </c>
      <c r="C28217" s="322" t="s">
        <v>16412</v>
      </c>
      <c r="D28217" s="323" t="s">
        <v>71665</v>
      </c>
    </row>
    <row r="28218" spans="1:4">
      <c r="B28218" s="322" t="s">
        <v>71666</v>
      </c>
    </row>
    <row r="28219" spans="1:4">
      <c r="B28219" s="322" t="s">
        <v>20082</v>
      </c>
    </row>
    <row r="28220" spans="1:4">
      <c r="A28220" s="322" t="s">
        <v>71667</v>
      </c>
      <c r="B28220" s="322" t="s">
        <v>71668</v>
      </c>
      <c r="C28220" s="322" t="s">
        <v>16412</v>
      </c>
      <c r="D28220" s="323" t="s">
        <v>71669</v>
      </c>
    </row>
    <row r="28221" spans="1:4">
      <c r="B28221" s="322" t="s">
        <v>21704</v>
      </c>
    </row>
    <row r="28222" spans="1:4">
      <c r="A28222" s="322" t="s">
        <v>24280</v>
      </c>
      <c r="B28222" s="322" t="s">
        <v>33014</v>
      </c>
      <c r="C28222" s="322" t="s">
        <v>16412</v>
      </c>
      <c r="D28222" s="323" t="s">
        <v>71670</v>
      </c>
    </row>
    <row r="28223" spans="1:4">
      <c r="A28223" s="322" t="s">
        <v>24685</v>
      </c>
      <c r="B28223" s="322" t="s">
        <v>71671</v>
      </c>
      <c r="C28223" s="322" t="s">
        <v>16412</v>
      </c>
      <c r="D28223" s="323" t="s">
        <v>28828</v>
      </c>
    </row>
    <row r="28224" spans="1:4">
      <c r="B28224" s="322" t="s">
        <v>16931</v>
      </c>
    </row>
    <row r="28225" spans="1:4">
      <c r="A28225" s="322" t="s">
        <v>71672</v>
      </c>
      <c r="B28225" s="322" t="s">
        <v>71673</v>
      </c>
      <c r="C28225" s="322" t="s">
        <v>16412</v>
      </c>
      <c r="D28225" s="323" t="s">
        <v>37799</v>
      </c>
    </row>
    <row r="28226" spans="1:4">
      <c r="B28226" s="322" t="s">
        <v>17908</v>
      </c>
    </row>
    <row r="28227" spans="1:4">
      <c r="A28227" s="322" t="s">
        <v>71674</v>
      </c>
      <c r="B28227" s="322" t="s">
        <v>33371</v>
      </c>
      <c r="C28227" s="322" t="s">
        <v>16412</v>
      </c>
      <c r="D28227" s="323" t="s">
        <v>33775</v>
      </c>
    </row>
    <row r="28228" spans="1:4">
      <c r="A28228" s="322" t="s">
        <v>27210</v>
      </c>
      <c r="B28228" s="322" t="s">
        <v>20120</v>
      </c>
      <c r="C28228" s="322" t="s">
        <v>16412</v>
      </c>
      <c r="D28228" s="323" t="s">
        <v>71675</v>
      </c>
    </row>
    <row r="28229" spans="1:4">
      <c r="B28229" s="322" t="s">
        <v>513</v>
      </c>
    </row>
    <row r="28230" spans="1:4">
      <c r="A28230" s="322" t="s">
        <v>27202</v>
      </c>
      <c r="B28230" s="322" t="s">
        <v>32051</v>
      </c>
      <c r="C28230" s="322" t="s">
        <v>16412</v>
      </c>
      <c r="D28230" s="323" t="s">
        <v>25756</v>
      </c>
    </row>
    <row r="28231" spans="1:4">
      <c r="A28231" s="322" t="s">
        <v>25250</v>
      </c>
      <c r="B28231" s="322" t="s">
        <v>32064</v>
      </c>
      <c r="C28231" s="322" t="s">
        <v>16412</v>
      </c>
      <c r="D28231" s="323" t="s">
        <v>1597</v>
      </c>
    </row>
    <row r="28232" spans="1:4">
      <c r="A28232" s="322" t="s">
        <v>24753</v>
      </c>
      <c r="B28232" s="322" t="s">
        <v>71676</v>
      </c>
      <c r="C28232" s="322" t="s">
        <v>16412</v>
      </c>
      <c r="D28232" s="323" t="s">
        <v>8658</v>
      </c>
    </row>
    <row r="28233" spans="1:4">
      <c r="B28233" s="322" t="s">
        <v>71677</v>
      </c>
    </row>
    <row r="28234" spans="1:4">
      <c r="A28234" s="322" t="s">
        <v>71678</v>
      </c>
      <c r="B28234" s="322" t="s">
        <v>71679</v>
      </c>
      <c r="C28234" s="322" t="s">
        <v>16412</v>
      </c>
      <c r="D28234" s="323" t="s">
        <v>19625</v>
      </c>
    </row>
    <row r="28235" spans="1:4">
      <c r="B28235" s="322" t="s">
        <v>71680</v>
      </c>
    </row>
    <row r="28236" spans="1:4">
      <c r="A28236" s="322" t="s">
        <v>71681</v>
      </c>
      <c r="B28236" s="322" t="s">
        <v>71682</v>
      </c>
      <c r="C28236" s="322" t="s">
        <v>16412</v>
      </c>
      <c r="D28236" s="323" t="s">
        <v>371</v>
      </c>
    </row>
    <row r="28237" spans="1:4">
      <c r="B28237" s="322" t="s">
        <v>71683</v>
      </c>
    </row>
    <row r="28238" spans="1:4">
      <c r="A28238" s="322" t="s">
        <v>71684</v>
      </c>
      <c r="B28238" s="322" t="s">
        <v>32028</v>
      </c>
      <c r="C28238" s="322" t="s">
        <v>16412</v>
      </c>
      <c r="D28238" s="323" t="s">
        <v>67438</v>
      </c>
    </row>
    <row r="28239" spans="1:4">
      <c r="A28239" s="322" t="s">
        <v>18059</v>
      </c>
      <c r="B28239" s="322" t="s">
        <v>71685</v>
      </c>
      <c r="C28239" s="322" t="s">
        <v>16412</v>
      </c>
      <c r="D28239" s="323" t="s">
        <v>2428</v>
      </c>
    </row>
    <row r="28240" spans="1:4">
      <c r="B28240" s="322" t="s">
        <v>71686</v>
      </c>
    </row>
    <row r="28241" spans="1:4">
      <c r="A28241" s="322" t="s">
        <v>71687</v>
      </c>
      <c r="B28241" s="322" t="s">
        <v>71688</v>
      </c>
      <c r="C28241" s="322" t="s">
        <v>16412</v>
      </c>
      <c r="D28241" s="323" t="s">
        <v>11406</v>
      </c>
    </row>
    <row r="28242" spans="1:4">
      <c r="B28242" s="322" t="s">
        <v>71689</v>
      </c>
    </row>
    <row r="28243" spans="1:4">
      <c r="A28243" s="322" t="s">
        <v>16751</v>
      </c>
      <c r="B28243" s="322" t="s">
        <v>24446</v>
      </c>
      <c r="C28243" s="322" t="s">
        <v>65078</v>
      </c>
    </row>
    <row r="28244" spans="1:4">
      <c r="A28244" s="290"/>
      <c r="B28244" s="290"/>
      <c r="C28244" s="300"/>
    </row>
    <row r="28245" spans="1:4">
      <c r="C28245" s="320" t="s">
        <v>65012</v>
      </c>
      <c r="D28245" s="321" t="s">
        <v>65013</v>
      </c>
    </row>
    <row r="28246" spans="1:4">
      <c r="C28246" s="320" t="s">
        <v>65014</v>
      </c>
    </row>
    <row r="28247" spans="1:4">
      <c r="B28247" s="320" t="s">
        <v>65015</v>
      </c>
      <c r="C28247" s="320" t="s">
        <v>65016</v>
      </c>
      <c r="D28247" s="321" t="s">
        <v>65017</v>
      </c>
    </row>
    <row r="28248" spans="1:4">
      <c r="A28248" s="320" t="s">
        <v>65018</v>
      </c>
      <c r="B28248" s="320" t="s">
        <v>65019</v>
      </c>
      <c r="C28248" s="320" t="s">
        <v>65020</v>
      </c>
      <c r="D28248" s="321" t="s">
        <v>65021</v>
      </c>
    </row>
    <row r="28249" spans="1:4">
      <c r="A28249" s="322" t="s">
        <v>71598</v>
      </c>
    </row>
    <row r="28250" spans="1:4">
      <c r="A28250" s="322" t="s">
        <v>28392</v>
      </c>
      <c r="B28250" s="322" t="s">
        <v>20133</v>
      </c>
      <c r="C28250" s="322" t="s">
        <v>16412</v>
      </c>
      <c r="D28250" s="323" t="s">
        <v>1911</v>
      </c>
    </row>
    <row r="28251" spans="1:4">
      <c r="A28251" s="322" t="s">
        <v>23038</v>
      </c>
      <c r="B28251" s="322" t="s">
        <v>32012</v>
      </c>
      <c r="C28251" s="322" t="s">
        <v>16412</v>
      </c>
      <c r="D28251" s="323" t="s">
        <v>17870</v>
      </c>
    </row>
    <row r="28252" spans="1:4">
      <c r="A28252" s="322" t="s">
        <v>27206</v>
      </c>
      <c r="B28252" s="322" t="s">
        <v>32053</v>
      </c>
      <c r="C28252" s="322" t="s">
        <v>16412</v>
      </c>
      <c r="D28252" s="323" t="s">
        <v>38923</v>
      </c>
    </row>
    <row r="28253" spans="1:4">
      <c r="A28253" s="322" t="s">
        <v>16781</v>
      </c>
      <c r="B28253" s="322" t="s">
        <v>20290</v>
      </c>
      <c r="C28253" s="322" t="s">
        <v>18112</v>
      </c>
      <c r="D28253" s="323" t="s">
        <v>71690</v>
      </c>
    </row>
    <row r="28254" spans="1:4">
      <c r="B28254" s="322" t="s">
        <v>20291</v>
      </c>
    </row>
    <row r="28255" spans="1:4">
      <c r="A28255" s="322" t="s">
        <v>19788</v>
      </c>
      <c r="B28255" s="322" t="s">
        <v>20293</v>
      </c>
      <c r="C28255" s="322" t="s">
        <v>18112</v>
      </c>
      <c r="D28255" s="323" t="s">
        <v>71691</v>
      </c>
    </row>
    <row r="28256" spans="1:4">
      <c r="B28256" s="322" t="s">
        <v>18429</v>
      </c>
    </row>
    <row r="28257" spans="1:4">
      <c r="A28257" s="322" t="s">
        <v>29717</v>
      </c>
      <c r="B28257" s="322" t="s">
        <v>33330</v>
      </c>
      <c r="C28257" s="322" t="s">
        <v>18112</v>
      </c>
      <c r="D28257" s="323" t="s">
        <v>38573</v>
      </c>
    </row>
    <row r="28258" spans="1:4">
      <c r="A28258" s="322" t="s">
        <v>26610</v>
      </c>
      <c r="B28258" s="322" t="s">
        <v>35286</v>
      </c>
      <c r="C28258" s="322" t="s">
        <v>18112</v>
      </c>
      <c r="D28258" s="323" t="s">
        <v>668</v>
      </c>
    </row>
    <row r="28259" spans="1:4">
      <c r="A28259" s="322" t="s">
        <v>17315</v>
      </c>
      <c r="B28259" s="322" t="s">
        <v>71692</v>
      </c>
      <c r="C28259" s="322" t="s">
        <v>17134</v>
      </c>
      <c r="D28259" s="323" t="s">
        <v>71693</v>
      </c>
    </row>
    <row r="28260" spans="1:4">
      <c r="A28260" s="322" t="s">
        <v>20004</v>
      </c>
      <c r="B28260" s="322" t="s">
        <v>71694</v>
      </c>
      <c r="C28260" s="322" t="s">
        <v>17134</v>
      </c>
      <c r="D28260" s="323" t="s">
        <v>35268</v>
      </c>
    </row>
    <row r="28261" spans="1:4">
      <c r="B28261" s="322" t="s">
        <v>71695</v>
      </c>
    </row>
    <row r="28262" spans="1:4">
      <c r="A28262" s="322" t="s">
        <v>27831</v>
      </c>
      <c r="B28262" s="322" t="s">
        <v>71696</v>
      </c>
      <c r="C28262" s="322" t="s">
        <v>17134</v>
      </c>
      <c r="D28262" s="323" t="s">
        <v>71604</v>
      </c>
    </row>
    <row r="28263" spans="1:4">
      <c r="A28263" s="322" t="s">
        <v>71697</v>
      </c>
      <c r="B28263" s="322" t="s">
        <v>71698</v>
      </c>
      <c r="C28263" s="322" t="s">
        <v>17025</v>
      </c>
      <c r="D28263" s="327" t="s">
        <v>19874</v>
      </c>
    </row>
    <row r="28264" spans="1:4">
      <c r="B28264" s="322" t="s">
        <v>71699</v>
      </c>
    </row>
    <row r="28265" spans="1:4">
      <c r="A28265" s="322" t="s">
        <v>71700</v>
      </c>
      <c r="B28265" s="322" t="s">
        <v>71698</v>
      </c>
      <c r="C28265" s="322" t="s">
        <v>17025</v>
      </c>
      <c r="D28265" s="327" t="s">
        <v>19876</v>
      </c>
    </row>
    <row r="28266" spans="1:4">
      <c r="B28266" s="322" t="s">
        <v>71701</v>
      </c>
    </row>
    <row r="28267" spans="1:4">
      <c r="A28267" s="322" t="s">
        <v>26388</v>
      </c>
      <c r="B28267" s="322" t="s">
        <v>33667</v>
      </c>
      <c r="C28267" s="322" t="s">
        <v>32</v>
      </c>
      <c r="D28267" s="323" t="s">
        <v>37238</v>
      </c>
    </row>
    <row r="28268" spans="1:4">
      <c r="A28268" s="322" t="s">
        <v>28930</v>
      </c>
      <c r="B28268" s="322" t="s">
        <v>71702</v>
      </c>
      <c r="C28268" s="322" t="s">
        <v>32</v>
      </c>
      <c r="D28268" s="323" t="s">
        <v>37303</v>
      </c>
    </row>
    <row r="28269" spans="1:4">
      <c r="B28269" s="322" t="s">
        <v>71703</v>
      </c>
    </row>
    <row r="28270" spans="1:4">
      <c r="A28270" s="322" t="s">
        <v>25014</v>
      </c>
      <c r="B28270" s="322" t="s">
        <v>71704</v>
      </c>
      <c r="C28270" s="322" t="s">
        <v>32</v>
      </c>
      <c r="D28270" s="323" t="s">
        <v>32142</v>
      </c>
    </row>
    <row r="28271" spans="1:4">
      <c r="B28271" s="322" t="s">
        <v>71703</v>
      </c>
    </row>
    <row r="28272" spans="1:4">
      <c r="A28272" s="322" t="s">
        <v>19671</v>
      </c>
      <c r="B28272" s="322" t="s">
        <v>33388</v>
      </c>
      <c r="C28272" s="322" t="s">
        <v>32</v>
      </c>
      <c r="D28272" s="323" t="s">
        <v>1395</v>
      </c>
    </row>
    <row r="28273" spans="1:4">
      <c r="A28273" s="322" t="s">
        <v>23008</v>
      </c>
      <c r="B28273" s="322" t="s">
        <v>33386</v>
      </c>
      <c r="C28273" s="322" t="s">
        <v>32</v>
      </c>
      <c r="D28273" s="323" t="s">
        <v>311</v>
      </c>
    </row>
    <row r="28274" spans="1:4">
      <c r="A28274" s="322" t="s">
        <v>71705</v>
      </c>
    </row>
    <row r="28275" spans="1:4">
      <c r="A28275" s="322" t="s">
        <v>25144</v>
      </c>
      <c r="B28275" s="322" t="s">
        <v>32086</v>
      </c>
      <c r="C28275" s="322" t="s">
        <v>17134</v>
      </c>
      <c r="D28275" s="323" t="s">
        <v>2493</v>
      </c>
    </row>
    <row r="28276" spans="1:4">
      <c r="A28276" s="322" t="s">
        <v>71706</v>
      </c>
      <c r="B28276" s="322" t="s">
        <v>35310</v>
      </c>
      <c r="C28276" s="322" t="s">
        <v>17134</v>
      </c>
      <c r="D28276" s="323" t="s">
        <v>55649</v>
      </c>
    </row>
    <row r="28277" spans="1:4">
      <c r="A28277" s="322" t="s">
        <v>25133</v>
      </c>
      <c r="B28277" s="322" t="s">
        <v>32085</v>
      </c>
      <c r="C28277" s="322" t="s">
        <v>17134</v>
      </c>
      <c r="D28277" s="323" t="s">
        <v>19748</v>
      </c>
    </row>
    <row r="28278" spans="1:4">
      <c r="A28278" s="322" t="s">
        <v>71707</v>
      </c>
      <c r="B28278" s="322" t="s">
        <v>32084</v>
      </c>
      <c r="C28278" s="322" t="s">
        <v>17134</v>
      </c>
      <c r="D28278" s="323" t="s">
        <v>476</v>
      </c>
    </row>
    <row r="28279" spans="1:4">
      <c r="A28279" s="322" t="s">
        <v>25100</v>
      </c>
      <c r="B28279" s="322" t="s">
        <v>32083</v>
      </c>
      <c r="C28279" s="322" t="s">
        <v>17134</v>
      </c>
      <c r="D28279" s="323" t="s">
        <v>666</v>
      </c>
    </row>
    <row r="28280" spans="1:4">
      <c r="A28280" s="322" t="s">
        <v>25062</v>
      </c>
      <c r="B28280" s="322" t="s">
        <v>32082</v>
      </c>
      <c r="C28280" s="322" t="s">
        <v>17134</v>
      </c>
      <c r="D28280" s="323" t="s">
        <v>18215</v>
      </c>
    </row>
    <row r="28281" spans="1:4">
      <c r="A28281" s="322" t="s">
        <v>28937</v>
      </c>
      <c r="B28281" s="322" t="s">
        <v>32081</v>
      </c>
      <c r="C28281" s="322" t="s">
        <v>17134</v>
      </c>
      <c r="D28281" s="323" t="s">
        <v>665</v>
      </c>
    </row>
    <row r="28282" spans="1:4">
      <c r="A28282" s="322" t="s">
        <v>28939</v>
      </c>
      <c r="B28282" s="322" t="s">
        <v>22194</v>
      </c>
      <c r="C28282" s="322" t="s">
        <v>17134</v>
      </c>
      <c r="D28282" s="323" t="s">
        <v>667</v>
      </c>
    </row>
    <row r="28283" spans="1:4">
      <c r="A28283" s="322" t="s">
        <v>25135</v>
      </c>
      <c r="B28283" s="322" t="s">
        <v>71708</v>
      </c>
      <c r="C28283" s="322" t="s">
        <v>17134</v>
      </c>
      <c r="D28283" s="323" t="s">
        <v>37097</v>
      </c>
    </row>
    <row r="28284" spans="1:4">
      <c r="B28284" s="322" t="s">
        <v>33356</v>
      </c>
    </row>
    <row r="28285" spans="1:4">
      <c r="A28285" s="326">
        <v>11732</v>
      </c>
      <c r="B28285" s="322" t="s">
        <v>71709</v>
      </c>
      <c r="C28285" s="322" t="s">
        <v>17134</v>
      </c>
      <c r="D28285" s="323" t="s">
        <v>71710</v>
      </c>
    </row>
    <row r="28286" spans="1:4">
      <c r="B28286" s="322" t="s">
        <v>71711</v>
      </c>
    </row>
    <row r="28287" spans="1:4">
      <c r="A28287" s="322" t="s">
        <v>71712</v>
      </c>
    </row>
    <row r="28288" spans="1:4">
      <c r="A28288" s="326">
        <v>11347</v>
      </c>
      <c r="B28288" s="322" t="s">
        <v>29576</v>
      </c>
      <c r="C28288" s="322" t="s">
        <v>17134</v>
      </c>
      <c r="D28288" s="327" t="s">
        <v>26452</v>
      </c>
    </row>
    <row r="28289" spans="1:4">
      <c r="B28289" s="322" t="s">
        <v>29577</v>
      </c>
    </row>
    <row r="28290" spans="1:4">
      <c r="A28290" s="326">
        <v>10036</v>
      </c>
      <c r="B28290" s="322" t="s">
        <v>29578</v>
      </c>
      <c r="C28290" s="322" t="s">
        <v>17134</v>
      </c>
      <c r="D28290" s="325" t="s">
        <v>29579</v>
      </c>
    </row>
    <row r="28291" spans="1:4">
      <c r="B28291" s="322" t="s">
        <v>71713</v>
      </c>
    </row>
    <row r="28292" spans="1:4">
      <c r="B28292" s="322" t="s">
        <v>71714</v>
      </c>
    </row>
    <row r="28293" spans="1:4">
      <c r="A28293" s="322" t="s">
        <v>24186</v>
      </c>
      <c r="B28293" s="322" t="s">
        <v>29084</v>
      </c>
      <c r="C28293" s="322" t="s">
        <v>17134</v>
      </c>
      <c r="D28293" s="323" t="s">
        <v>53051</v>
      </c>
    </row>
    <row r="28294" spans="1:4">
      <c r="A28294" s="322" t="s">
        <v>25584</v>
      </c>
      <c r="B28294" s="322" t="s">
        <v>32969</v>
      </c>
      <c r="C28294" s="322" t="s">
        <v>17134</v>
      </c>
      <c r="D28294" s="323" t="s">
        <v>53015</v>
      </c>
    </row>
    <row r="28295" spans="1:4">
      <c r="A28295" s="322" t="s">
        <v>71715</v>
      </c>
    </row>
    <row r="28296" spans="1:4">
      <c r="A28296" s="322" t="s">
        <v>26788</v>
      </c>
      <c r="B28296" s="322" t="s">
        <v>29077</v>
      </c>
      <c r="C28296" s="322" t="s">
        <v>17134</v>
      </c>
      <c r="D28296" s="323" t="s">
        <v>55386</v>
      </c>
    </row>
    <row r="28297" spans="1:4">
      <c r="A28297" s="322" t="s">
        <v>17356</v>
      </c>
      <c r="B28297" s="322" t="s">
        <v>35176</v>
      </c>
      <c r="C28297" s="322" t="s">
        <v>17134</v>
      </c>
      <c r="D28297" s="323" t="s">
        <v>37077</v>
      </c>
    </row>
    <row r="28298" spans="1:4">
      <c r="A28298" s="322" t="s">
        <v>18674</v>
      </c>
      <c r="B28298" s="322" t="s">
        <v>32072</v>
      </c>
      <c r="C28298" s="322" t="s">
        <v>17134</v>
      </c>
      <c r="D28298" s="323" t="s">
        <v>40983</v>
      </c>
    </row>
    <row r="28299" spans="1:4">
      <c r="A28299" s="322" t="s">
        <v>18676</v>
      </c>
      <c r="B28299" s="322" t="s">
        <v>32073</v>
      </c>
      <c r="C28299" s="322" t="s">
        <v>17134</v>
      </c>
      <c r="D28299" s="323" t="s">
        <v>52876</v>
      </c>
    </row>
    <row r="28300" spans="1:4">
      <c r="A28300" s="322" t="s">
        <v>22152</v>
      </c>
      <c r="B28300" s="322" t="s">
        <v>32067</v>
      </c>
      <c r="C28300" s="322" t="s">
        <v>17134</v>
      </c>
      <c r="D28300" s="323" t="s">
        <v>1153</v>
      </c>
    </row>
    <row r="28301" spans="1:4">
      <c r="A28301" s="322" t="s">
        <v>71716</v>
      </c>
      <c r="B28301" s="322" t="s">
        <v>32068</v>
      </c>
      <c r="C28301" s="322" t="s">
        <v>17134</v>
      </c>
      <c r="D28301" s="323" t="s">
        <v>52877</v>
      </c>
    </row>
    <row r="28302" spans="1:4">
      <c r="A28302" s="322" t="s">
        <v>71717</v>
      </c>
      <c r="B28302" s="322" t="s">
        <v>32069</v>
      </c>
      <c r="C28302" s="322" t="s">
        <v>17134</v>
      </c>
      <c r="D28302" s="323" t="s">
        <v>37077</v>
      </c>
    </row>
    <row r="28303" spans="1:4">
      <c r="A28303" s="322" t="s">
        <v>29431</v>
      </c>
      <c r="B28303" s="322" t="s">
        <v>32071</v>
      </c>
      <c r="C28303" s="322" t="s">
        <v>17134</v>
      </c>
      <c r="D28303" s="323" t="s">
        <v>52878</v>
      </c>
    </row>
    <row r="28304" spans="1:4">
      <c r="A28304" s="326">
        <v>10373</v>
      </c>
      <c r="B28304" s="322" t="s">
        <v>35918</v>
      </c>
      <c r="C28304" s="322" t="s">
        <v>17134</v>
      </c>
      <c r="D28304" s="323" t="s">
        <v>31089</v>
      </c>
    </row>
    <row r="28305" spans="1:4">
      <c r="A28305" s="322" t="s">
        <v>71718</v>
      </c>
    </row>
    <row r="28306" spans="1:4">
      <c r="A28306" s="326">
        <v>12476</v>
      </c>
      <c r="B28306" s="322" t="s">
        <v>71719</v>
      </c>
      <c r="C28306" s="322" t="s">
        <v>16412</v>
      </c>
      <c r="D28306" s="323" t="s">
        <v>36968</v>
      </c>
    </row>
    <row r="28307" spans="1:4">
      <c r="B28307" s="322" t="s">
        <v>71720</v>
      </c>
    </row>
    <row r="28308" spans="1:4">
      <c r="A28308" s="322" t="s">
        <v>23790</v>
      </c>
      <c r="B28308" s="322" t="s">
        <v>33212</v>
      </c>
      <c r="C28308" s="322" t="s">
        <v>17134</v>
      </c>
      <c r="D28308" s="323" t="s">
        <v>30402</v>
      </c>
    </row>
    <row r="28309" spans="1:4">
      <c r="A28309" s="322" t="s">
        <v>17519</v>
      </c>
      <c r="B28309" s="322" t="s">
        <v>32077</v>
      </c>
      <c r="C28309" s="322" t="s">
        <v>16412</v>
      </c>
      <c r="D28309" s="323" t="s">
        <v>52587</v>
      </c>
    </row>
    <row r="28310" spans="1:4">
      <c r="A28310" s="326">
        <v>11906</v>
      </c>
      <c r="B28310" s="322" t="s">
        <v>29119</v>
      </c>
      <c r="C28310" s="322" t="s">
        <v>17134</v>
      </c>
      <c r="D28310" s="323" t="s">
        <v>29120</v>
      </c>
    </row>
    <row r="28311" spans="1:4">
      <c r="B28311" s="322" t="s">
        <v>29121</v>
      </c>
    </row>
    <row r="28312" spans="1:4">
      <c r="B28312" s="322" t="s">
        <v>29122</v>
      </c>
    </row>
    <row r="28313" spans="1:4">
      <c r="A28313" s="322" t="s">
        <v>29369</v>
      </c>
      <c r="B28313" s="322" t="s">
        <v>29124</v>
      </c>
      <c r="C28313" s="322" t="s">
        <v>16412</v>
      </c>
      <c r="D28313" s="323" t="s">
        <v>29125</v>
      </c>
    </row>
    <row r="28314" spans="1:4">
      <c r="B28314" s="322" t="s">
        <v>29126</v>
      </c>
    </row>
    <row r="28315" spans="1:4">
      <c r="A28315" s="326">
        <v>11556</v>
      </c>
      <c r="B28315" s="322" t="s">
        <v>29127</v>
      </c>
      <c r="C28315" s="322" t="s">
        <v>17134</v>
      </c>
      <c r="D28315" s="323" t="s">
        <v>57364</v>
      </c>
    </row>
    <row r="28316" spans="1:4">
      <c r="B28316" s="322" t="s">
        <v>29128</v>
      </c>
    </row>
    <row r="28317" spans="1:4">
      <c r="A28317" s="322" t="s">
        <v>29371</v>
      </c>
      <c r="B28317" s="322" t="s">
        <v>29130</v>
      </c>
      <c r="C28317" s="322" t="s">
        <v>17134</v>
      </c>
      <c r="D28317" s="323" t="s">
        <v>28805</v>
      </c>
    </row>
    <row r="28318" spans="1:4">
      <c r="B28318" s="322" t="s">
        <v>17785</v>
      </c>
    </row>
    <row r="28319" spans="1:4">
      <c r="A28319" s="322" t="s">
        <v>71721</v>
      </c>
      <c r="B28319" s="322" t="s">
        <v>29113</v>
      </c>
      <c r="C28319" s="322" t="s">
        <v>17134</v>
      </c>
      <c r="D28319" s="323" t="s">
        <v>55588</v>
      </c>
    </row>
    <row r="28320" spans="1:4">
      <c r="A28320" s="322" t="s">
        <v>16751</v>
      </c>
      <c r="B28320" s="322" t="s">
        <v>24493</v>
      </c>
      <c r="C28320" s="322" t="s">
        <v>65078</v>
      </c>
    </row>
    <row r="28321" spans="1:4">
      <c r="A28321" s="315"/>
      <c r="B28321" s="290"/>
      <c r="C28321" s="300"/>
    </row>
    <row r="28322" spans="1:4">
      <c r="C28322" s="320" t="s">
        <v>65012</v>
      </c>
      <c r="D28322" s="321" t="s">
        <v>65013</v>
      </c>
    </row>
    <row r="28323" spans="1:4">
      <c r="C28323" s="320" t="s">
        <v>65014</v>
      </c>
    </row>
    <row r="28324" spans="1:4">
      <c r="B28324" s="320" t="s">
        <v>65015</v>
      </c>
      <c r="C28324" s="320" t="s">
        <v>65016</v>
      </c>
      <c r="D28324" s="321" t="s">
        <v>65017</v>
      </c>
    </row>
    <row r="28325" spans="1:4">
      <c r="A28325" s="320" t="s">
        <v>65018</v>
      </c>
      <c r="B28325" s="320" t="s">
        <v>65019</v>
      </c>
      <c r="C28325" s="320" t="s">
        <v>65020</v>
      </c>
      <c r="D28325" s="321" t="s">
        <v>65021</v>
      </c>
    </row>
    <row r="28326" spans="1:4">
      <c r="A28326" s="322" t="s">
        <v>71718</v>
      </c>
    </row>
    <row r="28327" spans="1:4">
      <c r="A28327" s="322" t="s">
        <v>22354</v>
      </c>
      <c r="B28327" s="322" t="s">
        <v>29115</v>
      </c>
      <c r="C28327" s="322" t="s">
        <v>17134</v>
      </c>
      <c r="D28327" s="323" t="s">
        <v>52879</v>
      </c>
    </row>
    <row r="28328" spans="1:4">
      <c r="A28328" s="322" t="s">
        <v>18680</v>
      </c>
      <c r="B28328" s="322" t="s">
        <v>32076</v>
      </c>
      <c r="C28328" s="322" t="s">
        <v>17134</v>
      </c>
      <c r="D28328" s="323" t="s">
        <v>52880</v>
      </c>
    </row>
    <row r="28329" spans="1:4">
      <c r="A28329" s="322" t="s">
        <v>25921</v>
      </c>
      <c r="B28329" s="322" t="s">
        <v>35538</v>
      </c>
      <c r="C28329" s="322" t="s">
        <v>17134</v>
      </c>
      <c r="D28329" s="323" t="s">
        <v>53111</v>
      </c>
    </row>
    <row r="28330" spans="1:4">
      <c r="A28330" s="322" t="s">
        <v>19901</v>
      </c>
      <c r="B28330" s="322" t="s">
        <v>29104</v>
      </c>
      <c r="C28330" s="322" t="s">
        <v>17134</v>
      </c>
      <c r="D28330" s="323" t="s">
        <v>53111</v>
      </c>
    </row>
    <row r="28331" spans="1:4">
      <c r="A28331" s="322" t="s">
        <v>28623</v>
      </c>
      <c r="B28331" s="322" t="s">
        <v>29106</v>
      </c>
      <c r="C28331" s="322" t="s">
        <v>17134</v>
      </c>
      <c r="D28331" s="323" t="s">
        <v>53111</v>
      </c>
    </row>
    <row r="28332" spans="1:4">
      <c r="A28332" s="322" t="s">
        <v>23965</v>
      </c>
      <c r="B28332" s="322" t="s">
        <v>33623</v>
      </c>
      <c r="C28332" s="322" t="s">
        <v>17134</v>
      </c>
      <c r="D28332" s="327" t="s">
        <v>71722</v>
      </c>
    </row>
    <row r="28333" spans="1:4">
      <c r="A28333" s="322" t="s">
        <v>23922</v>
      </c>
      <c r="B28333" s="322" t="s">
        <v>33622</v>
      </c>
      <c r="C28333" s="322" t="s">
        <v>17134</v>
      </c>
      <c r="D28333" s="327" t="s">
        <v>71723</v>
      </c>
    </row>
    <row r="28334" spans="1:4">
      <c r="A28334" s="322" t="s">
        <v>71724</v>
      </c>
    </row>
    <row r="28335" spans="1:4">
      <c r="A28335" s="322" t="s">
        <v>18678</v>
      </c>
      <c r="B28335" s="322" t="s">
        <v>32075</v>
      </c>
      <c r="C28335" s="322" t="s">
        <v>17134</v>
      </c>
      <c r="D28335" s="323" t="s">
        <v>51658</v>
      </c>
    </row>
    <row r="28336" spans="1:4">
      <c r="A28336" s="322" t="s">
        <v>71725</v>
      </c>
    </row>
    <row r="28337" spans="1:4">
      <c r="A28337" s="322" t="s">
        <v>17930</v>
      </c>
      <c r="B28337" s="322" t="s">
        <v>71726</v>
      </c>
      <c r="C28337" s="322" t="s">
        <v>17254</v>
      </c>
      <c r="D28337" s="323" t="s">
        <v>2208</v>
      </c>
    </row>
    <row r="28338" spans="1:4">
      <c r="B28338" s="322" t="s">
        <v>71727</v>
      </c>
    </row>
    <row r="28339" spans="1:4">
      <c r="A28339" s="322" t="s">
        <v>71728</v>
      </c>
      <c r="B28339" s="322" t="s">
        <v>71729</v>
      </c>
      <c r="C28339" s="322" t="s">
        <v>17254</v>
      </c>
      <c r="D28339" s="323" t="s">
        <v>523</v>
      </c>
    </row>
    <row r="28340" spans="1:4">
      <c r="B28340" s="322" t="s">
        <v>71730</v>
      </c>
    </row>
    <row r="28341" spans="1:4">
      <c r="A28341" s="322" t="s">
        <v>71731</v>
      </c>
      <c r="B28341" s="322" t="s">
        <v>71732</v>
      </c>
      <c r="C28341" s="322" t="s">
        <v>17254</v>
      </c>
      <c r="D28341" s="323" t="s">
        <v>761</v>
      </c>
    </row>
    <row r="28342" spans="1:4">
      <c r="B28342" s="322" t="s">
        <v>71730</v>
      </c>
    </row>
    <row r="28343" spans="1:4">
      <c r="A28343" s="326">
        <v>10452</v>
      </c>
      <c r="B28343" s="322" t="s">
        <v>71733</v>
      </c>
      <c r="C28343" s="322" t="s">
        <v>17254</v>
      </c>
      <c r="D28343" s="323" t="s">
        <v>18272</v>
      </c>
    </row>
    <row r="28344" spans="1:4">
      <c r="B28344" s="322" t="s">
        <v>71734</v>
      </c>
    </row>
    <row r="28345" spans="1:4">
      <c r="A28345" s="322" t="s">
        <v>26557</v>
      </c>
      <c r="B28345" s="322" t="s">
        <v>71735</v>
      </c>
      <c r="C28345" s="322" t="s">
        <v>17254</v>
      </c>
      <c r="D28345" s="323" t="s">
        <v>1688</v>
      </c>
    </row>
    <row r="28346" spans="1:4">
      <c r="B28346" s="322" t="s">
        <v>71727</v>
      </c>
    </row>
    <row r="28347" spans="1:4">
      <c r="A28347" s="322" t="s">
        <v>26967</v>
      </c>
      <c r="B28347" s="322" t="s">
        <v>71736</v>
      </c>
      <c r="C28347" s="322" t="s">
        <v>17254</v>
      </c>
      <c r="D28347" s="323" t="s">
        <v>742</v>
      </c>
    </row>
    <row r="28348" spans="1:4">
      <c r="B28348" s="322" t="s">
        <v>71737</v>
      </c>
    </row>
    <row r="28349" spans="1:4">
      <c r="A28349" s="326">
        <v>11266</v>
      </c>
      <c r="B28349" s="322" t="s">
        <v>71738</v>
      </c>
      <c r="C28349" s="322" t="s">
        <v>17254</v>
      </c>
      <c r="D28349" s="323" t="s">
        <v>1451</v>
      </c>
    </row>
    <row r="28350" spans="1:4">
      <c r="B28350" s="322" t="s">
        <v>71739</v>
      </c>
    </row>
    <row r="28351" spans="1:4">
      <c r="A28351" s="326">
        <v>10844</v>
      </c>
      <c r="B28351" s="322" t="s">
        <v>17412</v>
      </c>
      <c r="C28351" s="322" t="s">
        <v>17025</v>
      </c>
      <c r="D28351" s="323" t="s">
        <v>38953</v>
      </c>
    </row>
    <row r="28352" spans="1:4">
      <c r="B28352" s="322" t="s">
        <v>71740</v>
      </c>
    </row>
    <row r="28353" spans="1:4">
      <c r="A28353" s="326">
        <v>10848</v>
      </c>
      <c r="B28353" s="322" t="s">
        <v>17412</v>
      </c>
      <c r="C28353" s="322" t="s">
        <v>17025</v>
      </c>
      <c r="D28353" s="323" t="s">
        <v>727</v>
      </c>
    </row>
    <row r="28354" spans="1:4">
      <c r="B28354" s="322" t="s">
        <v>17413</v>
      </c>
    </row>
    <row r="28355" spans="1:4">
      <c r="A28355" s="326">
        <v>10846</v>
      </c>
      <c r="B28355" s="322" t="s">
        <v>17412</v>
      </c>
      <c r="C28355" s="322" t="s">
        <v>17025</v>
      </c>
      <c r="D28355" s="323" t="s">
        <v>2724</v>
      </c>
    </row>
    <row r="28356" spans="1:4">
      <c r="B28356" s="322" t="s">
        <v>17416</v>
      </c>
    </row>
    <row r="28357" spans="1:4">
      <c r="A28357" s="326">
        <v>10847</v>
      </c>
      <c r="B28357" s="322" t="s">
        <v>17417</v>
      </c>
      <c r="C28357" s="322" t="s">
        <v>17025</v>
      </c>
      <c r="D28357" s="323" t="s">
        <v>1616</v>
      </c>
    </row>
    <row r="28358" spans="1:4">
      <c r="B28358" s="322" t="s">
        <v>17418</v>
      </c>
    </row>
    <row r="28359" spans="1:4">
      <c r="A28359" s="326">
        <v>10845</v>
      </c>
      <c r="B28359" s="322" t="s">
        <v>17417</v>
      </c>
      <c r="C28359" s="322" t="s">
        <v>17025</v>
      </c>
      <c r="D28359" s="323" t="s">
        <v>71741</v>
      </c>
    </row>
    <row r="28360" spans="1:4">
      <c r="B28360" s="322" t="s">
        <v>17420</v>
      </c>
    </row>
    <row r="28361" spans="1:4">
      <c r="A28361" s="322" t="s">
        <v>29310</v>
      </c>
      <c r="B28361" s="322" t="s">
        <v>71742</v>
      </c>
      <c r="C28361" s="322" t="s">
        <v>17254</v>
      </c>
      <c r="D28361" s="323" t="s">
        <v>538</v>
      </c>
    </row>
    <row r="28362" spans="1:4">
      <c r="B28362" s="322" t="s">
        <v>71743</v>
      </c>
    </row>
    <row r="28363" spans="1:4">
      <c r="A28363" s="322" t="s">
        <v>29238</v>
      </c>
      <c r="B28363" s="322" t="s">
        <v>71744</v>
      </c>
      <c r="C28363" s="322" t="s">
        <v>17254</v>
      </c>
      <c r="D28363" s="323" t="s">
        <v>1667</v>
      </c>
    </row>
    <row r="28364" spans="1:4">
      <c r="B28364" s="322" t="s">
        <v>71745</v>
      </c>
    </row>
    <row r="28365" spans="1:4">
      <c r="A28365" s="326">
        <v>11475</v>
      </c>
      <c r="B28365" s="322" t="s">
        <v>71746</v>
      </c>
      <c r="C28365" s="322" t="s">
        <v>16412</v>
      </c>
      <c r="D28365" s="324" t="s">
        <v>325</v>
      </c>
    </row>
    <row r="28366" spans="1:4">
      <c r="B28366" s="322" t="s">
        <v>19452</v>
      </c>
    </row>
    <row r="28367" spans="1:4">
      <c r="A28367" s="326">
        <v>10011</v>
      </c>
      <c r="B28367" s="322" t="s">
        <v>71747</v>
      </c>
      <c r="C28367" s="322" t="s">
        <v>17134</v>
      </c>
      <c r="D28367" s="323" t="s">
        <v>277</v>
      </c>
    </row>
    <row r="28368" spans="1:4">
      <c r="B28368" s="322" t="s">
        <v>71748</v>
      </c>
    </row>
    <row r="28369" spans="1:4">
      <c r="A28369" s="326">
        <v>10012</v>
      </c>
      <c r="B28369" s="322" t="s">
        <v>71747</v>
      </c>
      <c r="C28369" s="322" t="s">
        <v>17134</v>
      </c>
      <c r="D28369" s="323" t="s">
        <v>2828</v>
      </c>
    </row>
    <row r="28370" spans="1:4">
      <c r="B28370" s="322" t="s">
        <v>71749</v>
      </c>
    </row>
    <row r="28371" spans="1:4">
      <c r="A28371" s="326">
        <v>11380</v>
      </c>
      <c r="B28371" s="322" t="s">
        <v>71750</v>
      </c>
      <c r="C28371" s="322" t="s">
        <v>17134</v>
      </c>
      <c r="D28371" s="323" t="s">
        <v>33450</v>
      </c>
    </row>
    <row r="28372" spans="1:4">
      <c r="B28372" s="322" t="s">
        <v>71751</v>
      </c>
    </row>
    <row r="28373" spans="1:4">
      <c r="A28373" s="322" t="s">
        <v>24737</v>
      </c>
      <c r="B28373" s="322" t="s">
        <v>71752</v>
      </c>
      <c r="C28373" s="322" t="s">
        <v>17134</v>
      </c>
      <c r="D28373" s="323" t="s">
        <v>1370</v>
      </c>
    </row>
    <row r="28374" spans="1:4">
      <c r="B28374" s="322" t="s">
        <v>71753</v>
      </c>
    </row>
    <row r="28375" spans="1:4">
      <c r="A28375" s="322" t="s">
        <v>23827</v>
      </c>
      <c r="B28375" s="322" t="s">
        <v>71754</v>
      </c>
      <c r="C28375" s="322" t="s">
        <v>17134</v>
      </c>
      <c r="D28375" s="323" t="s">
        <v>37843</v>
      </c>
    </row>
    <row r="28376" spans="1:4">
      <c r="B28376" s="322" t="s">
        <v>71755</v>
      </c>
    </row>
    <row r="28377" spans="1:4">
      <c r="A28377" s="326">
        <v>11324</v>
      </c>
      <c r="B28377" s="322" t="s">
        <v>71756</v>
      </c>
      <c r="C28377" s="322" t="s">
        <v>17134</v>
      </c>
      <c r="D28377" s="323" t="s">
        <v>2554</v>
      </c>
    </row>
    <row r="28378" spans="1:4">
      <c r="B28378" s="322" t="s">
        <v>71757</v>
      </c>
    </row>
    <row r="28379" spans="1:4">
      <c r="A28379" s="322" t="s">
        <v>23832</v>
      </c>
      <c r="B28379" s="322" t="s">
        <v>71758</v>
      </c>
      <c r="C28379" s="322" t="s">
        <v>17134</v>
      </c>
      <c r="D28379" s="323" t="s">
        <v>67235</v>
      </c>
    </row>
    <row r="28380" spans="1:4">
      <c r="B28380" s="322" t="s">
        <v>71759</v>
      </c>
    </row>
    <row r="28381" spans="1:4">
      <c r="A28381" s="326">
        <v>10364</v>
      </c>
      <c r="B28381" s="322" t="s">
        <v>71760</v>
      </c>
      <c r="C28381" s="322" t="s">
        <v>17134</v>
      </c>
      <c r="D28381" s="323" t="s">
        <v>71761</v>
      </c>
    </row>
    <row r="28382" spans="1:4">
      <c r="B28382" s="322" t="s">
        <v>71762</v>
      </c>
    </row>
    <row r="28383" spans="1:4">
      <c r="A28383" s="322" t="s">
        <v>19273</v>
      </c>
      <c r="B28383" s="322" t="s">
        <v>71763</v>
      </c>
      <c r="C28383" s="322" t="s">
        <v>17134</v>
      </c>
      <c r="D28383" s="323" t="s">
        <v>277</v>
      </c>
    </row>
    <row r="28384" spans="1:4">
      <c r="B28384" s="322" t="s">
        <v>71764</v>
      </c>
    </row>
    <row r="28385" spans="1:4">
      <c r="A28385" s="326">
        <v>10842</v>
      </c>
      <c r="B28385" s="322" t="s">
        <v>71765</v>
      </c>
      <c r="C28385" s="322" t="s">
        <v>17134</v>
      </c>
      <c r="D28385" s="323" t="s">
        <v>37196</v>
      </c>
    </row>
    <row r="28386" spans="1:4">
      <c r="B28386" s="322" t="s">
        <v>71766</v>
      </c>
    </row>
    <row r="28387" spans="1:4">
      <c r="A28387" s="326">
        <v>12134</v>
      </c>
      <c r="B28387" s="322" t="s">
        <v>71767</v>
      </c>
      <c r="C28387" s="322" t="s">
        <v>17134</v>
      </c>
      <c r="D28387" s="323" t="s">
        <v>366</v>
      </c>
    </row>
    <row r="28388" spans="1:4">
      <c r="B28388" s="322" t="s">
        <v>71768</v>
      </c>
    </row>
    <row r="28389" spans="1:4">
      <c r="A28389" s="322" t="s">
        <v>23830</v>
      </c>
      <c r="B28389" s="322" t="s">
        <v>71769</v>
      </c>
      <c r="C28389" s="322" t="s">
        <v>17134</v>
      </c>
      <c r="D28389" s="323" t="s">
        <v>2721</v>
      </c>
    </row>
    <row r="28390" spans="1:4">
      <c r="B28390" s="322" t="s">
        <v>71770</v>
      </c>
    </row>
    <row r="28391" spans="1:4">
      <c r="A28391" s="326">
        <v>11325</v>
      </c>
      <c r="B28391" s="322" t="s">
        <v>71771</v>
      </c>
      <c r="C28391" s="322" t="s">
        <v>32</v>
      </c>
      <c r="D28391" s="323" t="s">
        <v>375</v>
      </c>
    </row>
    <row r="28392" spans="1:4">
      <c r="B28392" s="322" t="s">
        <v>71772</v>
      </c>
    </row>
    <row r="28393" spans="1:4">
      <c r="A28393" s="326">
        <v>11326</v>
      </c>
      <c r="B28393" s="322" t="s">
        <v>71773</v>
      </c>
      <c r="C28393" s="322" t="s">
        <v>32</v>
      </c>
      <c r="D28393" s="323" t="s">
        <v>30858</v>
      </c>
    </row>
    <row r="28394" spans="1:4">
      <c r="B28394" s="322" t="s">
        <v>71774</v>
      </c>
    </row>
    <row r="28395" spans="1:4">
      <c r="A28395" s="322" t="s">
        <v>16927</v>
      </c>
      <c r="B28395" s="322" t="s">
        <v>71775</v>
      </c>
      <c r="C28395" s="322" t="s">
        <v>32</v>
      </c>
      <c r="D28395" s="323" t="s">
        <v>32356</v>
      </c>
    </row>
    <row r="28396" spans="1:4">
      <c r="B28396" s="322" t="s">
        <v>71776</v>
      </c>
    </row>
    <row r="28397" spans="1:4">
      <c r="B28397" s="322" t="s">
        <v>71777</v>
      </c>
    </row>
    <row r="28398" spans="1:4">
      <c r="A28398" s="322" t="s">
        <v>16929</v>
      </c>
      <c r="B28398" s="322" t="s">
        <v>71778</v>
      </c>
      <c r="C28398" s="322" t="s">
        <v>32</v>
      </c>
      <c r="D28398" s="323" t="s">
        <v>63266</v>
      </c>
    </row>
    <row r="28399" spans="1:4">
      <c r="B28399" s="322" t="s">
        <v>71779</v>
      </c>
    </row>
    <row r="28400" spans="1:4">
      <c r="B28400" s="328" t="s">
        <v>71780</v>
      </c>
    </row>
    <row r="28401" spans="1:4">
      <c r="A28401" s="322" t="s">
        <v>16751</v>
      </c>
      <c r="B28401" s="322" t="s">
        <v>24537</v>
      </c>
      <c r="C28401" s="322" t="s">
        <v>65078</v>
      </c>
    </row>
    <row r="28402" spans="1:4">
      <c r="A28402" s="259"/>
      <c r="B28402" s="290"/>
    </row>
    <row r="28403" spans="1:4">
      <c r="C28403" s="320" t="s">
        <v>65012</v>
      </c>
      <c r="D28403" s="321" t="s">
        <v>65013</v>
      </c>
    </row>
    <row r="28404" spans="1:4">
      <c r="C28404" s="320" t="s">
        <v>65014</v>
      </c>
    </row>
    <row r="28405" spans="1:4">
      <c r="B28405" s="320" t="s">
        <v>65015</v>
      </c>
      <c r="C28405" s="320" t="s">
        <v>65016</v>
      </c>
      <c r="D28405" s="321" t="s">
        <v>65017</v>
      </c>
    </row>
    <row r="28406" spans="1:4">
      <c r="A28406" s="320" t="s">
        <v>65018</v>
      </c>
      <c r="B28406" s="320" t="s">
        <v>65019</v>
      </c>
      <c r="C28406" s="320" t="s">
        <v>65020</v>
      </c>
      <c r="D28406" s="321" t="s">
        <v>65021</v>
      </c>
    </row>
    <row r="28407" spans="1:4">
      <c r="A28407" s="322" t="s">
        <v>71725</v>
      </c>
    </row>
    <row r="28408" spans="1:4">
      <c r="A28408" s="322" t="s">
        <v>16934</v>
      </c>
      <c r="B28408" s="322" t="s">
        <v>71781</v>
      </c>
      <c r="C28408" s="322" t="s">
        <v>32</v>
      </c>
      <c r="D28408" s="323" t="s">
        <v>32918</v>
      </c>
    </row>
    <row r="28409" spans="1:4">
      <c r="B28409" s="322" t="s">
        <v>71782</v>
      </c>
    </row>
    <row r="28410" spans="1:4">
      <c r="B28410" s="322" t="s">
        <v>71783</v>
      </c>
    </row>
    <row r="28411" spans="1:4">
      <c r="A28411" s="322" t="s">
        <v>20968</v>
      </c>
      <c r="B28411" s="322" t="s">
        <v>71784</v>
      </c>
      <c r="C28411" s="322" t="s">
        <v>32</v>
      </c>
      <c r="D28411" s="323" t="s">
        <v>1537</v>
      </c>
    </row>
    <row r="28412" spans="1:4">
      <c r="B28412" s="322" t="s">
        <v>71785</v>
      </c>
    </row>
    <row r="28413" spans="1:4">
      <c r="B28413" s="322" t="s">
        <v>71786</v>
      </c>
    </row>
    <row r="28414" spans="1:4">
      <c r="A28414" s="322" t="s">
        <v>16925</v>
      </c>
      <c r="B28414" s="322" t="s">
        <v>71787</v>
      </c>
      <c r="C28414" s="322" t="s">
        <v>32</v>
      </c>
      <c r="D28414" s="323" t="s">
        <v>32146</v>
      </c>
    </row>
    <row r="28415" spans="1:4">
      <c r="B28415" s="322" t="s">
        <v>71788</v>
      </c>
    </row>
    <row r="28416" spans="1:4">
      <c r="B28416" s="322" t="s">
        <v>71777</v>
      </c>
    </row>
    <row r="28417" spans="1:4">
      <c r="A28417" s="322" t="s">
        <v>22732</v>
      </c>
      <c r="B28417" s="322" t="s">
        <v>35409</v>
      </c>
      <c r="C28417" s="322" t="s">
        <v>17254</v>
      </c>
      <c r="D28417" s="323" t="s">
        <v>708</v>
      </c>
    </row>
    <row r="28418" spans="1:4">
      <c r="A28418" s="322" t="s">
        <v>17597</v>
      </c>
      <c r="B28418" s="322" t="s">
        <v>71789</v>
      </c>
      <c r="C28418" s="322" t="s">
        <v>32</v>
      </c>
      <c r="D28418" s="323" t="s">
        <v>71790</v>
      </c>
    </row>
    <row r="28419" spans="1:4">
      <c r="B28419" s="322" t="s">
        <v>71791</v>
      </c>
    </row>
    <row r="28420" spans="1:4">
      <c r="A28420" s="322" t="s">
        <v>71792</v>
      </c>
    </row>
    <row r="28421" spans="1:4">
      <c r="A28421" s="322" t="s">
        <v>71793</v>
      </c>
      <c r="B28421" s="322" t="s">
        <v>71794</v>
      </c>
      <c r="C28421" s="322" t="s">
        <v>16412</v>
      </c>
      <c r="D28421" s="327" t="s">
        <v>71795</v>
      </c>
    </row>
    <row r="28422" spans="1:4">
      <c r="B28422" s="322" t="s">
        <v>71796</v>
      </c>
    </row>
    <row r="28423" spans="1:4">
      <c r="A28423" s="322" t="s">
        <v>71797</v>
      </c>
      <c r="B28423" s="322" t="s">
        <v>71798</v>
      </c>
      <c r="C28423" s="322" t="s">
        <v>16412</v>
      </c>
      <c r="D28423" s="325" t="s">
        <v>71799</v>
      </c>
    </row>
    <row r="28424" spans="1:4">
      <c r="B28424" s="322" t="s">
        <v>71800</v>
      </c>
    </row>
    <row r="28425" spans="1:4">
      <c r="A28425" s="322" t="s">
        <v>71801</v>
      </c>
      <c r="B28425" s="322" t="s">
        <v>71802</v>
      </c>
      <c r="C28425" s="322" t="s">
        <v>16412</v>
      </c>
      <c r="D28425" s="325" t="s">
        <v>71803</v>
      </c>
    </row>
    <row r="28426" spans="1:4">
      <c r="B28426" s="322" t="s">
        <v>71800</v>
      </c>
    </row>
    <row r="28427" spans="1:4">
      <c r="A28427" s="322" t="s">
        <v>29889</v>
      </c>
      <c r="B28427" s="322" t="s">
        <v>33708</v>
      </c>
      <c r="C28427" s="322" t="s">
        <v>17134</v>
      </c>
      <c r="D28427" s="323" t="s">
        <v>1872</v>
      </c>
    </row>
    <row r="28428" spans="1:4">
      <c r="A28428" s="326">
        <v>12317</v>
      </c>
      <c r="B28428" s="322" t="s">
        <v>71804</v>
      </c>
      <c r="C28428" s="322" t="s">
        <v>16412</v>
      </c>
      <c r="D28428" s="323" t="s">
        <v>196</v>
      </c>
    </row>
    <row r="28429" spans="1:4">
      <c r="A28429" s="322" t="s">
        <v>26060</v>
      </c>
      <c r="B28429" s="322" t="s">
        <v>71805</v>
      </c>
      <c r="C28429" s="322" t="s">
        <v>17025</v>
      </c>
      <c r="D28429" s="325" t="s">
        <v>71806</v>
      </c>
    </row>
    <row r="28430" spans="1:4">
      <c r="B28430" s="322" t="s">
        <v>71807</v>
      </c>
    </row>
    <row r="28431" spans="1:4">
      <c r="A28431" s="326">
        <v>10391</v>
      </c>
      <c r="B28431" s="322" t="s">
        <v>35930</v>
      </c>
      <c r="C28431" s="322" t="s">
        <v>16412</v>
      </c>
      <c r="D28431" s="323" t="s">
        <v>71808</v>
      </c>
    </row>
    <row r="28432" spans="1:4">
      <c r="A28432" s="326">
        <v>10392</v>
      </c>
      <c r="B28432" s="322" t="s">
        <v>35931</v>
      </c>
      <c r="C28432" s="322" t="s">
        <v>16412</v>
      </c>
      <c r="D28432" s="323" t="s">
        <v>71809</v>
      </c>
    </row>
    <row r="28433" spans="1:4">
      <c r="A28433" s="326">
        <v>10393</v>
      </c>
      <c r="B28433" s="322" t="s">
        <v>35932</v>
      </c>
      <c r="C28433" s="322" t="s">
        <v>16412</v>
      </c>
      <c r="D28433" s="325" t="s">
        <v>71810</v>
      </c>
    </row>
    <row r="28434" spans="1:4">
      <c r="A28434" s="326">
        <v>10394</v>
      </c>
      <c r="B28434" s="322" t="s">
        <v>35933</v>
      </c>
      <c r="C28434" s="322" t="s">
        <v>16412</v>
      </c>
      <c r="D28434" s="325" t="s">
        <v>71811</v>
      </c>
    </row>
    <row r="28435" spans="1:4">
      <c r="A28435" s="326">
        <v>10395</v>
      </c>
      <c r="B28435" s="322" t="s">
        <v>35934</v>
      </c>
      <c r="C28435" s="322" t="s">
        <v>16412</v>
      </c>
      <c r="D28435" s="325" t="s">
        <v>71812</v>
      </c>
    </row>
    <row r="28436" spans="1:4">
      <c r="A28436" s="326">
        <v>10396</v>
      </c>
      <c r="B28436" s="322" t="s">
        <v>35935</v>
      </c>
      <c r="C28436" s="322" t="s">
        <v>16412</v>
      </c>
      <c r="D28436" s="325" t="s">
        <v>71813</v>
      </c>
    </row>
    <row r="28437" spans="1:4">
      <c r="A28437" s="326">
        <v>10397</v>
      </c>
      <c r="B28437" s="322" t="s">
        <v>35936</v>
      </c>
      <c r="C28437" s="322" t="s">
        <v>16412</v>
      </c>
      <c r="D28437" s="325" t="s">
        <v>71814</v>
      </c>
    </row>
    <row r="28438" spans="1:4">
      <c r="A28438" s="326">
        <v>10398</v>
      </c>
      <c r="B28438" s="322" t="s">
        <v>35937</v>
      </c>
      <c r="C28438" s="322" t="s">
        <v>16412</v>
      </c>
      <c r="D28438" s="325" t="s">
        <v>71815</v>
      </c>
    </row>
    <row r="28439" spans="1:4">
      <c r="A28439" s="326">
        <v>10399</v>
      </c>
      <c r="B28439" s="322" t="s">
        <v>35938</v>
      </c>
      <c r="C28439" s="322" t="s">
        <v>16412</v>
      </c>
      <c r="D28439" s="325" t="s">
        <v>71816</v>
      </c>
    </row>
    <row r="28440" spans="1:4">
      <c r="A28440" s="326">
        <v>10400</v>
      </c>
      <c r="B28440" s="322" t="s">
        <v>35939</v>
      </c>
      <c r="C28440" s="322" t="s">
        <v>16412</v>
      </c>
      <c r="D28440" s="325" t="s">
        <v>71817</v>
      </c>
    </row>
    <row r="28441" spans="1:4">
      <c r="A28441" s="326">
        <v>10401</v>
      </c>
      <c r="B28441" s="322" t="s">
        <v>35940</v>
      </c>
      <c r="C28441" s="322" t="s">
        <v>16412</v>
      </c>
      <c r="D28441" s="325" t="s">
        <v>71818</v>
      </c>
    </row>
    <row r="28442" spans="1:4">
      <c r="A28442" s="326">
        <v>10402</v>
      </c>
      <c r="B28442" s="322" t="s">
        <v>35941</v>
      </c>
      <c r="C28442" s="322" t="s">
        <v>16412</v>
      </c>
      <c r="D28442" s="325" t="s">
        <v>71819</v>
      </c>
    </row>
    <row r="28443" spans="1:4">
      <c r="A28443" s="326">
        <v>10403</v>
      </c>
      <c r="B28443" s="322" t="s">
        <v>35942</v>
      </c>
      <c r="C28443" s="322" t="s">
        <v>16412</v>
      </c>
      <c r="D28443" s="325" t="s">
        <v>71820</v>
      </c>
    </row>
    <row r="28444" spans="1:4">
      <c r="A28444" s="326">
        <v>10404</v>
      </c>
      <c r="B28444" s="322" t="s">
        <v>35943</v>
      </c>
      <c r="C28444" s="322" t="s">
        <v>16412</v>
      </c>
      <c r="D28444" s="323" t="s">
        <v>71821</v>
      </c>
    </row>
    <row r="28445" spans="1:4">
      <c r="A28445" s="326">
        <v>10405</v>
      </c>
      <c r="B28445" s="322" t="s">
        <v>35944</v>
      </c>
      <c r="C28445" s="322" t="s">
        <v>16412</v>
      </c>
      <c r="D28445" s="323" t="s">
        <v>71822</v>
      </c>
    </row>
    <row r="28446" spans="1:4">
      <c r="A28446" s="326">
        <v>10406</v>
      </c>
      <c r="B28446" s="322" t="s">
        <v>35945</v>
      </c>
      <c r="C28446" s="322" t="s">
        <v>16412</v>
      </c>
      <c r="D28446" s="325" t="s">
        <v>71823</v>
      </c>
    </row>
    <row r="28447" spans="1:4">
      <c r="A28447" s="322" t="s">
        <v>29107</v>
      </c>
      <c r="B28447" s="322" t="s">
        <v>32302</v>
      </c>
      <c r="C28447" s="322" t="s">
        <v>32</v>
      </c>
      <c r="D28447" s="323" t="s">
        <v>71824</v>
      </c>
    </row>
    <row r="28448" spans="1:4">
      <c r="A28448" s="322" t="s">
        <v>26123</v>
      </c>
      <c r="B28448" s="322" t="s">
        <v>35634</v>
      </c>
      <c r="C28448" s="322" t="s">
        <v>32</v>
      </c>
      <c r="D28448" s="323" t="s">
        <v>71825</v>
      </c>
    </row>
    <row r="28449" spans="1:4">
      <c r="A28449" s="322" t="s">
        <v>25401</v>
      </c>
      <c r="B28449" s="322" t="s">
        <v>71826</v>
      </c>
      <c r="C28449" s="322" t="s">
        <v>32</v>
      </c>
      <c r="D28449" s="323" t="s">
        <v>23011</v>
      </c>
    </row>
    <row r="28450" spans="1:4">
      <c r="B28450" s="322" t="s">
        <v>71827</v>
      </c>
    </row>
    <row r="28451" spans="1:4">
      <c r="A28451" s="326">
        <v>12019</v>
      </c>
      <c r="B28451" s="322" t="s">
        <v>36727</v>
      </c>
      <c r="C28451" s="322" t="s">
        <v>17134</v>
      </c>
      <c r="D28451" s="323" t="s">
        <v>71828</v>
      </c>
    </row>
    <row r="28452" spans="1:4">
      <c r="A28452" s="322" t="s">
        <v>17759</v>
      </c>
      <c r="B28452" s="322" t="s">
        <v>35654</v>
      </c>
      <c r="C28452" s="322" t="s">
        <v>18018</v>
      </c>
      <c r="D28452" s="325" t="s">
        <v>68203</v>
      </c>
    </row>
    <row r="28453" spans="1:4">
      <c r="A28453" s="322" t="s">
        <v>24996</v>
      </c>
      <c r="B28453" s="322" t="s">
        <v>35751</v>
      </c>
      <c r="C28453" s="322" t="s">
        <v>16412</v>
      </c>
      <c r="D28453" s="323" t="s">
        <v>38421</v>
      </c>
    </row>
    <row r="28454" spans="1:4">
      <c r="A28454" s="326">
        <v>11134</v>
      </c>
      <c r="B28454" s="322" t="s">
        <v>36312</v>
      </c>
      <c r="C28454" s="322" t="s">
        <v>16412</v>
      </c>
      <c r="D28454" s="323" t="s">
        <v>71829</v>
      </c>
    </row>
    <row r="28455" spans="1:4">
      <c r="A28455" s="322" t="s">
        <v>28508</v>
      </c>
      <c r="B28455" s="322" t="s">
        <v>35604</v>
      </c>
      <c r="C28455" s="322" t="s">
        <v>16412</v>
      </c>
      <c r="D28455" s="323" t="s">
        <v>37028</v>
      </c>
    </row>
    <row r="28456" spans="1:4">
      <c r="A28456" s="326">
        <v>11135</v>
      </c>
      <c r="B28456" s="322" t="s">
        <v>36313</v>
      </c>
      <c r="C28456" s="322" t="s">
        <v>16412</v>
      </c>
      <c r="D28456" s="323" t="s">
        <v>71830</v>
      </c>
    </row>
    <row r="28457" spans="1:4">
      <c r="A28457" s="322" t="s">
        <v>21930</v>
      </c>
      <c r="B28457" s="322" t="s">
        <v>35636</v>
      </c>
      <c r="C28457" s="322" t="s">
        <v>16412</v>
      </c>
      <c r="D28457" s="323" t="s">
        <v>40393</v>
      </c>
    </row>
    <row r="28458" spans="1:4">
      <c r="A28458" s="322" t="s">
        <v>21933</v>
      </c>
      <c r="B28458" s="322" t="s">
        <v>35637</v>
      </c>
      <c r="C28458" s="322" t="s">
        <v>16412</v>
      </c>
      <c r="D28458" s="323" t="s">
        <v>53172</v>
      </c>
    </row>
    <row r="28459" spans="1:4">
      <c r="A28459" s="322" t="s">
        <v>17763</v>
      </c>
      <c r="B28459" s="322" t="s">
        <v>35653</v>
      </c>
      <c r="C28459" s="322" t="s">
        <v>18018</v>
      </c>
      <c r="D28459" s="325" t="s">
        <v>68203</v>
      </c>
    </row>
    <row r="28460" spans="1:4">
      <c r="A28460" s="322" t="s">
        <v>71831</v>
      </c>
    </row>
    <row r="28461" spans="1:4">
      <c r="A28461" s="322" t="s">
        <v>27866</v>
      </c>
      <c r="B28461" s="322" t="s">
        <v>30772</v>
      </c>
      <c r="C28461" s="322" t="s">
        <v>18018</v>
      </c>
      <c r="D28461" s="323" t="s">
        <v>1062</v>
      </c>
    </row>
    <row r="28462" spans="1:4">
      <c r="A28462" s="322" t="s">
        <v>71832</v>
      </c>
      <c r="B28462" s="322" t="s">
        <v>33038</v>
      </c>
      <c r="C28462" s="322" t="s">
        <v>18018</v>
      </c>
      <c r="D28462" s="323" t="s">
        <v>38865</v>
      </c>
    </row>
    <row r="28463" spans="1:4">
      <c r="A28463" s="322" t="s">
        <v>27858</v>
      </c>
      <c r="B28463" s="322" t="s">
        <v>71833</v>
      </c>
      <c r="C28463" s="322" t="s">
        <v>18018</v>
      </c>
      <c r="D28463" s="323" t="s">
        <v>71834</v>
      </c>
    </row>
    <row r="28464" spans="1:4">
      <c r="B28464" s="322" t="s">
        <v>71835</v>
      </c>
    </row>
    <row r="28465" spans="1:4">
      <c r="A28465" s="322" t="s">
        <v>27861</v>
      </c>
      <c r="B28465" s="322" t="s">
        <v>30771</v>
      </c>
      <c r="C28465" s="322" t="s">
        <v>18018</v>
      </c>
      <c r="D28465" s="323" t="s">
        <v>68742</v>
      </c>
    </row>
    <row r="28466" spans="1:4">
      <c r="A28466" s="322" t="s">
        <v>71836</v>
      </c>
      <c r="B28466" s="322" t="s">
        <v>34656</v>
      </c>
      <c r="C28466" s="322" t="s">
        <v>18018</v>
      </c>
      <c r="D28466" s="323" t="s">
        <v>68799</v>
      </c>
    </row>
    <row r="28467" spans="1:4">
      <c r="A28467" s="322" t="s">
        <v>19088</v>
      </c>
      <c r="B28467" s="322" t="s">
        <v>35459</v>
      </c>
      <c r="C28467" s="322" t="s">
        <v>18018</v>
      </c>
      <c r="D28467" s="323" t="s">
        <v>34270</v>
      </c>
    </row>
    <row r="28468" spans="1:4">
      <c r="A28468" s="322" t="s">
        <v>27859</v>
      </c>
      <c r="B28468" s="322" t="s">
        <v>71837</v>
      </c>
      <c r="C28468" s="322" t="s">
        <v>18018</v>
      </c>
      <c r="D28468" s="323" t="s">
        <v>71838</v>
      </c>
    </row>
    <row r="28469" spans="1:4">
      <c r="B28469" s="322" t="s">
        <v>71839</v>
      </c>
    </row>
    <row r="28470" spans="1:4">
      <c r="A28470" s="322" t="s">
        <v>17022</v>
      </c>
      <c r="B28470" s="322" t="s">
        <v>71840</v>
      </c>
      <c r="C28470" s="322" t="s">
        <v>18018</v>
      </c>
      <c r="D28470" s="323" t="s">
        <v>71841</v>
      </c>
    </row>
    <row r="28471" spans="1:4">
      <c r="B28471" s="322" t="s">
        <v>71839</v>
      </c>
    </row>
    <row r="28472" spans="1:4">
      <c r="A28472" s="322" t="s">
        <v>71842</v>
      </c>
      <c r="B28472" s="322" t="s">
        <v>71843</v>
      </c>
      <c r="C28472" s="322" t="s">
        <v>18018</v>
      </c>
      <c r="D28472" s="323" t="s">
        <v>71844</v>
      </c>
    </row>
    <row r="28473" spans="1:4">
      <c r="B28473" s="322" t="s">
        <v>71845</v>
      </c>
    </row>
    <row r="28474" spans="1:4">
      <c r="A28474" s="322" t="s">
        <v>19086</v>
      </c>
      <c r="B28474" s="322" t="s">
        <v>71846</v>
      </c>
      <c r="C28474" s="322" t="s">
        <v>18018</v>
      </c>
      <c r="D28474" s="323" t="s">
        <v>71847</v>
      </c>
    </row>
    <row r="28475" spans="1:4">
      <c r="B28475" s="322" t="s">
        <v>71839</v>
      </c>
    </row>
    <row r="28476" spans="1:4">
      <c r="A28476" s="322" t="s">
        <v>22409</v>
      </c>
      <c r="C28476" s="322" t="s">
        <v>18018</v>
      </c>
      <c r="D28476" s="323" t="s">
        <v>71848</v>
      </c>
    </row>
    <row r="28477" spans="1:4">
      <c r="A28477" s="322" t="s">
        <v>16751</v>
      </c>
      <c r="B28477" s="322" t="s">
        <v>24619</v>
      </c>
      <c r="C28477" s="322" t="s">
        <v>65078</v>
      </c>
    </row>
    <row r="28478" spans="1:4">
      <c r="A28478" s="290"/>
      <c r="B28478" s="290"/>
      <c r="C28478" s="307"/>
    </row>
    <row r="28479" spans="1:4">
      <c r="C28479" s="320" t="s">
        <v>65012</v>
      </c>
      <c r="D28479" s="321" t="s">
        <v>65013</v>
      </c>
    </row>
    <row r="28480" spans="1:4">
      <c r="C28480" s="320" t="s">
        <v>65014</v>
      </c>
    </row>
    <row r="28481" spans="1:4">
      <c r="B28481" s="320" t="s">
        <v>65015</v>
      </c>
      <c r="C28481" s="320" t="s">
        <v>65016</v>
      </c>
      <c r="D28481" s="321" t="s">
        <v>65017</v>
      </c>
    </row>
    <row r="28482" spans="1:4">
      <c r="A28482" s="320" t="s">
        <v>65018</v>
      </c>
      <c r="B28482" s="320" t="s">
        <v>65019</v>
      </c>
      <c r="C28482" s="320" t="s">
        <v>65020</v>
      </c>
      <c r="D28482" s="321" t="s">
        <v>65021</v>
      </c>
    </row>
    <row r="28483" spans="1:4">
      <c r="A28483" s="322" t="s">
        <v>71831</v>
      </c>
    </row>
    <row r="28484" spans="1:4">
      <c r="B28484" s="322" t="s">
        <v>71849</v>
      </c>
    </row>
    <row r="28485" spans="1:4">
      <c r="B28485" s="322" t="s">
        <v>71850</v>
      </c>
    </row>
    <row r="28486" spans="1:4">
      <c r="A28486" s="326">
        <v>11619</v>
      </c>
      <c r="B28486" s="322" t="s">
        <v>71851</v>
      </c>
      <c r="C28486" s="322" t="s">
        <v>18018</v>
      </c>
      <c r="D28486" s="323" t="s">
        <v>71852</v>
      </c>
    </row>
    <row r="28487" spans="1:4">
      <c r="B28487" s="322" t="s">
        <v>68212</v>
      </c>
    </row>
    <row r="28488" spans="1:4">
      <c r="A28488" s="322" t="s">
        <v>27862</v>
      </c>
      <c r="B28488" s="322" t="s">
        <v>71853</v>
      </c>
      <c r="C28488" s="322" t="s">
        <v>18018</v>
      </c>
      <c r="D28488" s="323" t="s">
        <v>71852</v>
      </c>
    </row>
    <row r="28489" spans="1:4">
      <c r="B28489" s="322" t="s">
        <v>68212</v>
      </c>
    </row>
    <row r="28490" spans="1:4">
      <c r="A28490" s="326">
        <v>11484</v>
      </c>
      <c r="B28490" s="322" t="s">
        <v>71854</v>
      </c>
      <c r="C28490" s="322" t="s">
        <v>18018</v>
      </c>
      <c r="D28490" s="323" t="s">
        <v>71855</v>
      </c>
    </row>
    <row r="28491" spans="1:4">
      <c r="B28491" s="322" t="s">
        <v>68212</v>
      </c>
    </row>
    <row r="28492" spans="1:4">
      <c r="A28492" s="322" t="s">
        <v>27867</v>
      </c>
      <c r="B28492" s="322" t="s">
        <v>71856</v>
      </c>
      <c r="C28492" s="322" t="s">
        <v>16771</v>
      </c>
      <c r="D28492" s="323" t="s">
        <v>51468</v>
      </c>
    </row>
    <row r="28493" spans="1:4">
      <c r="B28493" s="322" t="s">
        <v>54807</v>
      </c>
    </row>
    <row r="28494" spans="1:4">
      <c r="A28494" s="322" t="s">
        <v>29634</v>
      </c>
      <c r="B28494" s="322" t="s">
        <v>71857</v>
      </c>
      <c r="C28494" s="322" t="s">
        <v>18018</v>
      </c>
      <c r="D28494" s="323" t="s">
        <v>42059</v>
      </c>
    </row>
    <row r="28495" spans="1:4">
      <c r="B28495" s="322" t="s">
        <v>71858</v>
      </c>
    </row>
    <row r="28496" spans="1:4">
      <c r="A28496" s="326">
        <v>11488</v>
      </c>
      <c r="B28496" s="322" t="s">
        <v>71857</v>
      </c>
      <c r="C28496" s="322" t="s">
        <v>18018</v>
      </c>
      <c r="D28496" s="323" t="s">
        <v>1685</v>
      </c>
    </row>
    <row r="28497" spans="1:4">
      <c r="B28497" s="322" t="s">
        <v>71859</v>
      </c>
    </row>
    <row r="28498" spans="1:4">
      <c r="A28498" s="322" t="s">
        <v>27864</v>
      </c>
      <c r="B28498" s="322" t="s">
        <v>71860</v>
      </c>
      <c r="C28498" s="322" t="s">
        <v>18018</v>
      </c>
      <c r="D28498" s="323" t="s">
        <v>42059</v>
      </c>
    </row>
    <row r="28499" spans="1:4">
      <c r="B28499" s="322" t="s">
        <v>71861</v>
      </c>
    </row>
    <row r="28500" spans="1:4">
      <c r="A28500" s="326">
        <v>11477</v>
      </c>
      <c r="B28500" s="322" t="s">
        <v>71862</v>
      </c>
      <c r="C28500" s="322" t="s">
        <v>18018</v>
      </c>
      <c r="D28500" s="323" t="s">
        <v>1685</v>
      </c>
    </row>
    <row r="28501" spans="1:4">
      <c r="B28501" s="322" t="s">
        <v>71863</v>
      </c>
    </row>
    <row r="28502" spans="1:4">
      <c r="A28502" s="322" t="s">
        <v>71864</v>
      </c>
      <c r="B28502" s="322" t="s">
        <v>34240</v>
      </c>
      <c r="C28502" s="322" t="s">
        <v>18018</v>
      </c>
      <c r="D28502" s="323" t="s">
        <v>68742</v>
      </c>
    </row>
    <row r="28503" spans="1:4">
      <c r="A28503" s="322" t="s">
        <v>71865</v>
      </c>
    </row>
    <row r="28504" spans="1:4">
      <c r="A28504" s="322" t="s">
        <v>21275</v>
      </c>
      <c r="B28504" s="322" t="s">
        <v>71866</v>
      </c>
      <c r="C28504" s="322" t="s">
        <v>27</v>
      </c>
      <c r="D28504" s="323" t="s">
        <v>50343</v>
      </c>
    </row>
    <row r="28505" spans="1:4">
      <c r="B28505" s="322" t="s">
        <v>71867</v>
      </c>
    </row>
    <row r="28506" spans="1:4">
      <c r="A28506" s="322" t="s">
        <v>17917</v>
      </c>
      <c r="B28506" s="322" t="s">
        <v>71868</v>
      </c>
      <c r="C28506" s="322" t="s">
        <v>18018</v>
      </c>
      <c r="D28506" s="323" t="s">
        <v>34057</v>
      </c>
    </row>
    <row r="28507" spans="1:4">
      <c r="B28507" s="322" t="s">
        <v>71869</v>
      </c>
    </row>
    <row r="28508" spans="1:4">
      <c r="A28508" s="322" t="s">
        <v>71870</v>
      </c>
      <c r="B28508" s="322" t="s">
        <v>71871</v>
      </c>
      <c r="C28508" s="322" t="s">
        <v>17134</v>
      </c>
      <c r="D28508" s="323" t="s">
        <v>8273</v>
      </c>
    </row>
    <row r="28509" spans="1:4">
      <c r="B28509" s="322" t="s">
        <v>71872</v>
      </c>
    </row>
    <row r="28510" spans="1:4">
      <c r="A28510" s="322" t="s">
        <v>71873</v>
      </c>
      <c r="B28510" s="322" t="s">
        <v>71874</v>
      </c>
      <c r="C28510" s="322" t="s">
        <v>17134</v>
      </c>
      <c r="D28510" s="323" t="s">
        <v>8273</v>
      </c>
    </row>
    <row r="28511" spans="1:4">
      <c r="B28511" s="322" t="s">
        <v>71875</v>
      </c>
    </row>
    <row r="28512" spans="1:4">
      <c r="A28512" s="322" t="s">
        <v>71876</v>
      </c>
      <c r="B28512" s="322" t="s">
        <v>71877</v>
      </c>
      <c r="C28512" s="322" t="s">
        <v>17134</v>
      </c>
      <c r="D28512" s="323" t="s">
        <v>1342</v>
      </c>
    </row>
    <row r="28513" spans="1:4">
      <c r="B28513" s="322" t="s">
        <v>71878</v>
      </c>
    </row>
    <row r="28514" spans="1:4">
      <c r="A28514" s="326">
        <v>11531</v>
      </c>
      <c r="B28514" s="322" t="s">
        <v>71879</v>
      </c>
      <c r="C28514" s="322" t="s">
        <v>17134</v>
      </c>
      <c r="D28514" s="323" t="s">
        <v>37081</v>
      </c>
    </row>
    <row r="28515" spans="1:4">
      <c r="B28515" s="322" t="s">
        <v>71880</v>
      </c>
    </row>
    <row r="28516" spans="1:4">
      <c r="A28516" s="322" t="s">
        <v>17915</v>
      </c>
      <c r="B28516" s="322" t="s">
        <v>30773</v>
      </c>
      <c r="C28516" s="322" t="s">
        <v>16065</v>
      </c>
      <c r="D28516" s="323" t="s">
        <v>388</v>
      </c>
    </row>
    <row r="28517" spans="1:4">
      <c r="A28517" s="322" t="s">
        <v>19090</v>
      </c>
      <c r="B28517" s="322" t="s">
        <v>71881</v>
      </c>
      <c r="C28517" s="322" t="s">
        <v>17134</v>
      </c>
      <c r="D28517" s="323" t="s">
        <v>31433</v>
      </c>
    </row>
    <row r="28518" spans="1:4">
      <c r="B28518" s="322" t="s">
        <v>71882</v>
      </c>
    </row>
    <row r="28519" spans="1:4">
      <c r="A28519" s="322" t="s">
        <v>71883</v>
      </c>
      <c r="B28519" s="322" t="s">
        <v>71884</v>
      </c>
      <c r="C28519" s="322" t="s">
        <v>18018</v>
      </c>
      <c r="D28519" s="327" t="s">
        <v>71885</v>
      </c>
    </row>
    <row r="28520" spans="1:4">
      <c r="B28520" s="322" t="s">
        <v>71886</v>
      </c>
    </row>
    <row r="28521" spans="1:4">
      <c r="A28521" s="322" t="s">
        <v>71887</v>
      </c>
    </row>
    <row r="28522" spans="1:4">
      <c r="A28522" s="322" t="s">
        <v>20798</v>
      </c>
      <c r="B28522" s="322" t="s">
        <v>71888</v>
      </c>
      <c r="C28522" s="322" t="s">
        <v>16412</v>
      </c>
      <c r="D28522" s="323" t="s">
        <v>19620</v>
      </c>
    </row>
    <row r="28523" spans="1:4">
      <c r="B28523" s="322" t="s">
        <v>71889</v>
      </c>
    </row>
    <row r="28524" spans="1:4">
      <c r="A28524" s="322" t="s">
        <v>71890</v>
      </c>
      <c r="B28524" s="322" t="s">
        <v>30776</v>
      </c>
      <c r="C28524" s="322" t="s">
        <v>32</v>
      </c>
      <c r="D28524" s="323" t="s">
        <v>34670</v>
      </c>
    </row>
    <row r="28525" spans="1:4">
      <c r="A28525" s="322" t="s">
        <v>22093</v>
      </c>
      <c r="B28525" s="322" t="s">
        <v>71891</v>
      </c>
      <c r="C28525" s="322" t="s">
        <v>17134</v>
      </c>
      <c r="D28525" s="323" t="s">
        <v>18206</v>
      </c>
    </row>
    <row r="28526" spans="1:4">
      <c r="B28526" s="322" t="s">
        <v>71892</v>
      </c>
    </row>
    <row r="28527" spans="1:4">
      <c r="A28527" s="322" t="s">
        <v>17157</v>
      </c>
      <c r="B28527" s="322" t="s">
        <v>71893</v>
      </c>
      <c r="C28527" s="322" t="s">
        <v>17134</v>
      </c>
      <c r="D28527" s="323" t="s">
        <v>19733</v>
      </c>
    </row>
    <row r="28528" spans="1:4">
      <c r="B28528" s="322" t="s">
        <v>71894</v>
      </c>
    </row>
    <row r="28529" spans="1:4">
      <c r="A28529" s="322" t="s">
        <v>22686</v>
      </c>
      <c r="B28529" s="322" t="s">
        <v>71893</v>
      </c>
      <c r="C28529" s="322" t="s">
        <v>17134</v>
      </c>
      <c r="D28529" s="323" t="s">
        <v>638</v>
      </c>
    </row>
    <row r="28530" spans="1:4">
      <c r="B28530" s="322" t="s">
        <v>71895</v>
      </c>
    </row>
    <row r="28531" spans="1:4">
      <c r="A28531" s="322" t="s">
        <v>71896</v>
      </c>
      <c r="B28531" s="322" t="s">
        <v>71897</v>
      </c>
      <c r="C28531" s="322" t="s">
        <v>17134</v>
      </c>
      <c r="D28531" s="323" t="s">
        <v>246</v>
      </c>
    </row>
    <row r="28532" spans="1:4">
      <c r="B28532" s="322" t="s">
        <v>71898</v>
      </c>
    </row>
    <row r="28533" spans="1:4">
      <c r="A28533" s="326">
        <v>12218</v>
      </c>
      <c r="B28533" s="322" t="s">
        <v>71899</v>
      </c>
      <c r="C28533" s="322" t="s">
        <v>17134</v>
      </c>
      <c r="D28533" s="323" t="s">
        <v>30424</v>
      </c>
    </row>
    <row r="28534" spans="1:4">
      <c r="B28534" s="322" t="s">
        <v>71900</v>
      </c>
    </row>
    <row r="28535" spans="1:4">
      <c r="B28535" s="322" t="s">
        <v>71901</v>
      </c>
    </row>
    <row r="28536" spans="1:4">
      <c r="A28536" s="322" t="s">
        <v>71902</v>
      </c>
      <c r="B28536" s="322" t="s">
        <v>71903</v>
      </c>
      <c r="C28536" s="322" t="s">
        <v>17134</v>
      </c>
      <c r="D28536" s="323" t="s">
        <v>2575</v>
      </c>
    </row>
    <row r="28537" spans="1:4">
      <c r="B28537" s="322" t="s">
        <v>71904</v>
      </c>
    </row>
    <row r="28538" spans="1:4">
      <c r="A28538" s="322" t="s">
        <v>71905</v>
      </c>
      <c r="B28538" s="322" t="s">
        <v>71906</v>
      </c>
      <c r="C28538" s="322" t="s">
        <v>30</v>
      </c>
      <c r="D28538" s="323" t="s">
        <v>71907</v>
      </c>
    </row>
    <row r="28539" spans="1:4">
      <c r="B28539" s="322" t="s">
        <v>71908</v>
      </c>
    </row>
    <row r="28540" spans="1:4">
      <c r="A28540" s="322" t="s">
        <v>27749</v>
      </c>
      <c r="B28540" s="322" t="s">
        <v>71909</v>
      </c>
      <c r="C28540" s="322" t="s">
        <v>17134</v>
      </c>
      <c r="D28540" s="323" t="s">
        <v>35562</v>
      </c>
    </row>
    <row r="28541" spans="1:4">
      <c r="B28541" s="322" t="s">
        <v>71910</v>
      </c>
    </row>
    <row r="28542" spans="1:4">
      <c r="B28542" s="322" t="s">
        <v>71911</v>
      </c>
    </row>
    <row r="28543" spans="1:4">
      <c r="A28543" s="326">
        <v>11082</v>
      </c>
      <c r="B28543" s="322" t="s">
        <v>71912</v>
      </c>
      <c r="C28543" s="322" t="s">
        <v>17134</v>
      </c>
      <c r="D28543" s="323" t="s">
        <v>71913</v>
      </c>
    </row>
    <row r="28544" spans="1:4">
      <c r="B28544" s="322" t="s">
        <v>71914</v>
      </c>
    </row>
    <row r="28545" spans="1:4">
      <c r="B28545" s="322" t="s">
        <v>71915</v>
      </c>
    </row>
    <row r="28546" spans="1:4">
      <c r="A28546" s="322" t="s">
        <v>71916</v>
      </c>
      <c r="B28546" s="322" t="s">
        <v>71917</v>
      </c>
      <c r="C28546" s="322" t="s">
        <v>1201</v>
      </c>
      <c r="D28546" s="323" t="s">
        <v>36244</v>
      </c>
    </row>
    <row r="28547" spans="1:4">
      <c r="B28547" s="322" t="s">
        <v>71918</v>
      </c>
    </row>
    <row r="28548" spans="1:4">
      <c r="B28548" s="322" t="s">
        <v>71911</v>
      </c>
    </row>
    <row r="28549" spans="1:4">
      <c r="A28549" s="322" t="s">
        <v>71919</v>
      </c>
      <c r="B28549" s="322" t="s">
        <v>71917</v>
      </c>
      <c r="C28549" s="322" t="s">
        <v>1201</v>
      </c>
      <c r="D28549" s="323" t="s">
        <v>71920</v>
      </c>
    </row>
    <row r="28550" spans="1:4">
      <c r="B28550" s="322" t="s">
        <v>71921</v>
      </c>
    </row>
    <row r="28551" spans="1:4">
      <c r="B28551" s="322" t="s">
        <v>71922</v>
      </c>
    </row>
    <row r="28552" spans="1:4">
      <c r="A28552" s="322" t="s">
        <v>71923</v>
      </c>
      <c r="B28552" s="322" t="s">
        <v>71924</v>
      </c>
      <c r="C28552" s="322" t="s">
        <v>1201</v>
      </c>
      <c r="D28552" s="323" t="s">
        <v>71925</v>
      </c>
    </row>
    <row r="28553" spans="1:4">
      <c r="B28553" s="322" t="s">
        <v>71926</v>
      </c>
    </row>
    <row r="28554" spans="1:4">
      <c r="B28554" s="322" t="s">
        <v>70804</v>
      </c>
    </row>
    <row r="28555" spans="1:4">
      <c r="A28555" s="322" t="s">
        <v>71927</v>
      </c>
      <c r="B28555" s="322" t="s">
        <v>71924</v>
      </c>
      <c r="C28555" s="322" t="s">
        <v>1201</v>
      </c>
      <c r="D28555" s="323" t="s">
        <v>15186</v>
      </c>
    </row>
    <row r="28556" spans="1:4">
      <c r="B28556" s="322" t="s">
        <v>71928</v>
      </c>
    </row>
    <row r="28557" spans="1:4">
      <c r="B28557" s="322" t="s">
        <v>71929</v>
      </c>
    </row>
    <row r="28558" spans="1:4">
      <c r="A28558" s="322" t="s">
        <v>18733</v>
      </c>
      <c r="C28558" s="322" t="s">
        <v>1201</v>
      </c>
      <c r="D28558" s="323" t="s">
        <v>71930</v>
      </c>
    </row>
    <row r="28559" spans="1:4">
      <c r="A28559" s="322" t="s">
        <v>16751</v>
      </c>
      <c r="B28559" s="322" t="s">
        <v>24710</v>
      </c>
      <c r="C28559" s="322" t="s">
        <v>65078</v>
      </c>
    </row>
    <row r="28560" spans="1:4">
      <c r="A28560" s="290"/>
      <c r="B28560" s="290"/>
      <c r="C28560" s="300"/>
    </row>
    <row r="28561" spans="1:4">
      <c r="C28561" s="320" t="s">
        <v>65012</v>
      </c>
      <c r="D28561" s="321" t="s">
        <v>65013</v>
      </c>
    </row>
    <row r="28562" spans="1:4">
      <c r="C28562" s="320" t="s">
        <v>65014</v>
      </c>
    </row>
    <row r="28563" spans="1:4">
      <c r="B28563" s="320" t="s">
        <v>65015</v>
      </c>
      <c r="C28563" s="320" t="s">
        <v>65016</v>
      </c>
      <c r="D28563" s="321" t="s">
        <v>65017</v>
      </c>
    </row>
    <row r="28564" spans="1:4">
      <c r="A28564" s="320" t="s">
        <v>65018</v>
      </c>
      <c r="B28564" s="320" t="s">
        <v>65019</v>
      </c>
      <c r="C28564" s="320" t="s">
        <v>65020</v>
      </c>
      <c r="D28564" s="321" t="s">
        <v>65021</v>
      </c>
    </row>
    <row r="28565" spans="1:4">
      <c r="A28565" s="322" t="s">
        <v>71887</v>
      </c>
    </row>
    <row r="28566" spans="1:4">
      <c r="B28566" s="322" t="s">
        <v>71931</v>
      </c>
    </row>
    <row r="28567" spans="1:4">
      <c r="B28567" s="322" t="s">
        <v>71932</v>
      </c>
    </row>
    <row r="28568" spans="1:4">
      <c r="B28568" s="322" t="s">
        <v>70804</v>
      </c>
    </row>
    <row r="28569" spans="1:4">
      <c r="A28569" s="326">
        <v>11081</v>
      </c>
      <c r="B28569" s="322" t="s">
        <v>71933</v>
      </c>
      <c r="C28569" s="322" t="s">
        <v>17134</v>
      </c>
      <c r="D28569" s="323" t="s">
        <v>71934</v>
      </c>
    </row>
    <row r="28570" spans="1:4">
      <c r="B28570" s="322" t="s">
        <v>71914</v>
      </c>
    </row>
    <row r="28571" spans="1:4">
      <c r="B28571" s="322" t="s">
        <v>71915</v>
      </c>
    </row>
    <row r="28572" spans="1:4">
      <c r="A28572" s="322" t="s">
        <v>26199</v>
      </c>
      <c r="B28572" s="322" t="s">
        <v>30415</v>
      </c>
      <c r="C28572" s="322" t="s">
        <v>18018</v>
      </c>
      <c r="D28572" s="323" t="s">
        <v>30416</v>
      </c>
    </row>
    <row r="28573" spans="1:4">
      <c r="B28573" s="322" t="s">
        <v>30417</v>
      </c>
    </row>
    <row r="28574" spans="1:4">
      <c r="A28574" s="322" t="s">
        <v>19312</v>
      </c>
      <c r="B28574" s="322" t="s">
        <v>33074</v>
      </c>
      <c r="C28574" s="322" t="s">
        <v>16412</v>
      </c>
      <c r="D28574" s="323" t="s">
        <v>384</v>
      </c>
    </row>
    <row r="28575" spans="1:4">
      <c r="A28575" s="322" t="s">
        <v>71935</v>
      </c>
      <c r="B28575" s="322" t="s">
        <v>35324</v>
      </c>
      <c r="C28575" s="322" t="s">
        <v>17134</v>
      </c>
      <c r="D28575" s="323" t="s">
        <v>17516</v>
      </c>
    </row>
    <row r="28576" spans="1:4">
      <c r="A28576" s="322" t="s">
        <v>19191</v>
      </c>
      <c r="B28576" s="322" t="s">
        <v>35613</v>
      </c>
      <c r="C28576" s="322" t="s">
        <v>17134</v>
      </c>
      <c r="D28576" s="323" t="s">
        <v>40978</v>
      </c>
    </row>
    <row r="28577" spans="1:4">
      <c r="A28577" s="322" t="s">
        <v>18172</v>
      </c>
      <c r="B28577" s="322" t="s">
        <v>35325</v>
      </c>
      <c r="C28577" s="322" t="s">
        <v>16412</v>
      </c>
      <c r="D28577" s="323" t="s">
        <v>71936</v>
      </c>
    </row>
    <row r="28578" spans="1:4">
      <c r="A28578" s="322" t="s">
        <v>16766</v>
      </c>
      <c r="B28578" s="322" t="s">
        <v>32315</v>
      </c>
      <c r="C28578" s="322" t="s">
        <v>32</v>
      </c>
      <c r="D28578" s="323" t="s">
        <v>1009</v>
      </c>
    </row>
    <row r="28579" spans="1:4">
      <c r="A28579" s="322" t="s">
        <v>71937</v>
      </c>
    </row>
    <row r="28580" spans="1:4">
      <c r="A28580" s="322" t="s">
        <v>71938</v>
      </c>
      <c r="B28580" s="322" t="s">
        <v>17286</v>
      </c>
      <c r="C28580" s="322" t="s">
        <v>16412</v>
      </c>
      <c r="D28580" s="323" t="s">
        <v>71939</v>
      </c>
    </row>
    <row r="28581" spans="1:4">
      <c r="A28581" s="322" t="s">
        <v>71940</v>
      </c>
      <c r="B28581" s="322" t="s">
        <v>35754</v>
      </c>
      <c r="C28581" s="322" t="s">
        <v>16412</v>
      </c>
      <c r="D28581" s="323" t="s">
        <v>71941</v>
      </c>
    </row>
    <row r="28582" spans="1:4">
      <c r="A28582" s="322" t="s">
        <v>18301</v>
      </c>
      <c r="B28582" s="322" t="s">
        <v>29433</v>
      </c>
      <c r="C28582" s="322" t="s">
        <v>16412</v>
      </c>
      <c r="D28582" s="323" t="s">
        <v>56225</v>
      </c>
    </row>
    <row r="28583" spans="1:4">
      <c r="A28583" s="322" t="s">
        <v>71942</v>
      </c>
    </row>
    <row r="28584" spans="1:4">
      <c r="A28584" s="322" t="s">
        <v>71943</v>
      </c>
      <c r="B28584" s="322" t="s">
        <v>71944</v>
      </c>
      <c r="C28584" s="322" t="s">
        <v>18018</v>
      </c>
      <c r="D28584" s="323" t="s">
        <v>19621</v>
      </c>
    </row>
    <row r="28585" spans="1:4">
      <c r="B28585" s="322" t="s">
        <v>71945</v>
      </c>
    </row>
    <row r="28586" spans="1:4">
      <c r="A28586" s="322" t="s">
        <v>71946</v>
      </c>
      <c r="B28586" s="322" t="s">
        <v>71944</v>
      </c>
      <c r="C28586" s="322" t="s">
        <v>18018</v>
      </c>
      <c r="D28586" s="323" t="s">
        <v>37607</v>
      </c>
    </row>
    <row r="28587" spans="1:4">
      <c r="B28587" s="322" t="s">
        <v>71947</v>
      </c>
    </row>
    <row r="28588" spans="1:4">
      <c r="A28588" s="322" t="s">
        <v>22171</v>
      </c>
      <c r="B28588" s="322" t="s">
        <v>35408</v>
      </c>
      <c r="C28588" s="322" t="s">
        <v>17134</v>
      </c>
      <c r="D28588" s="323" t="s">
        <v>1834</v>
      </c>
    </row>
    <row r="28589" spans="1:4">
      <c r="A28589" s="322" t="s">
        <v>71948</v>
      </c>
      <c r="B28589" s="322" t="s">
        <v>34888</v>
      </c>
      <c r="C28589" s="322" t="s">
        <v>17134</v>
      </c>
      <c r="D28589" s="323" t="s">
        <v>1996</v>
      </c>
    </row>
    <row r="28590" spans="1:4">
      <c r="A28590" s="322" t="s">
        <v>25327</v>
      </c>
      <c r="B28590" s="322" t="s">
        <v>34913</v>
      </c>
      <c r="C28590" s="322" t="s">
        <v>32</v>
      </c>
      <c r="D28590" s="323" t="s">
        <v>24892</v>
      </c>
    </row>
    <row r="28591" spans="1:4">
      <c r="A28591" s="322" t="s">
        <v>22580</v>
      </c>
      <c r="B28591" s="322" t="s">
        <v>71949</v>
      </c>
      <c r="C28591" s="322" t="s">
        <v>17134</v>
      </c>
      <c r="D28591" s="323" t="s">
        <v>37977</v>
      </c>
    </row>
    <row r="28592" spans="1:4">
      <c r="B28592" s="322" t="s">
        <v>34620</v>
      </c>
    </row>
    <row r="28593" spans="1:4">
      <c r="A28593" s="322" t="s">
        <v>27856</v>
      </c>
      <c r="B28593" s="322" t="s">
        <v>71950</v>
      </c>
      <c r="C28593" s="322" t="s">
        <v>17134</v>
      </c>
      <c r="D28593" s="323" t="s">
        <v>71951</v>
      </c>
    </row>
    <row r="28594" spans="1:4">
      <c r="B28594" s="322" t="s">
        <v>71952</v>
      </c>
    </row>
    <row r="28595" spans="1:4">
      <c r="A28595" s="322" t="s">
        <v>27835</v>
      </c>
      <c r="B28595" s="322" t="s">
        <v>71953</v>
      </c>
      <c r="C28595" s="322" t="s">
        <v>17134</v>
      </c>
      <c r="D28595" s="323" t="s">
        <v>37595</v>
      </c>
    </row>
    <row r="28596" spans="1:4">
      <c r="B28596" s="322" t="s">
        <v>68482</v>
      </c>
    </row>
    <row r="28597" spans="1:4">
      <c r="A28597" s="326">
        <v>10344</v>
      </c>
      <c r="B28597" s="322" t="s">
        <v>71954</v>
      </c>
      <c r="C28597" s="322" t="s">
        <v>17134</v>
      </c>
      <c r="D28597" s="323" t="s">
        <v>71955</v>
      </c>
    </row>
    <row r="28598" spans="1:4">
      <c r="B28598" s="322" t="s">
        <v>71956</v>
      </c>
    </row>
    <row r="28599" spans="1:4">
      <c r="A28599" s="326">
        <v>10343</v>
      </c>
      <c r="B28599" s="322" t="s">
        <v>71957</v>
      </c>
      <c r="C28599" s="322" t="s">
        <v>17134</v>
      </c>
      <c r="D28599" s="323" t="s">
        <v>34586</v>
      </c>
    </row>
    <row r="28600" spans="1:4">
      <c r="B28600" s="322" t="s">
        <v>71958</v>
      </c>
    </row>
    <row r="28601" spans="1:4">
      <c r="A28601" s="322" t="s">
        <v>21680</v>
      </c>
      <c r="B28601" s="322" t="s">
        <v>71959</v>
      </c>
      <c r="C28601" s="322" t="s">
        <v>30</v>
      </c>
      <c r="D28601" s="323" t="s">
        <v>71960</v>
      </c>
    </row>
    <row r="28602" spans="1:4">
      <c r="B28602" s="322" t="s">
        <v>71961</v>
      </c>
    </row>
    <row r="28603" spans="1:4">
      <c r="B28603" s="322" t="s">
        <v>71962</v>
      </c>
    </row>
    <row r="28604" spans="1:4">
      <c r="A28604" s="326">
        <v>10739</v>
      </c>
      <c r="B28604" s="322" t="s">
        <v>36103</v>
      </c>
      <c r="C28604" s="322" t="s">
        <v>17134</v>
      </c>
      <c r="D28604" s="323" t="s">
        <v>38801</v>
      </c>
    </row>
    <row r="28605" spans="1:4">
      <c r="A28605" s="326">
        <v>10194</v>
      </c>
      <c r="B28605" s="322" t="s">
        <v>35850</v>
      </c>
      <c r="C28605" s="322" t="s">
        <v>17134</v>
      </c>
      <c r="D28605" s="323" t="s">
        <v>43388</v>
      </c>
    </row>
    <row r="28606" spans="1:4">
      <c r="A28606" s="326">
        <v>10045</v>
      </c>
      <c r="B28606" s="322" t="s">
        <v>35803</v>
      </c>
      <c r="C28606" s="322" t="s">
        <v>17134</v>
      </c>
      <c r="D28606" s="323" t="s">
        <v>1052</v>
      </c>
    </row>
    <row r="28607" spans="1:4">
      <c r="A28607" s="322" t="s">
        <v>71963</v>
      </c>
      <c r="B28607" s="322" t="s">
        <v>71964</v>
      </c>
      <c r="C28607" s="322" t="s">
        <v>17134</v>
      </c>
      <c r="D28607" s="323" t="s">
        <v>36957</v>
      </c>
    </row>
    <row r="28608" spans="1:4">
      <c r="B28608" s="322" t="s">
        <v>71965</v>
      </c>
    </row>
    <row r="28609" spans="1:4">
      <c r="A28609" s="322" t="s">
        <v>71966</v>
      </c>
      <c r="B28609" s="322" t="s">
        <v>71967</v>
      </c>
      <c r="C28609" s="322" t="s">
        <v>17134</v>
      </c>
      <c r="D28609" s="323" t="s">
        <v>71968</v>
      </c>
    </row>
    <row r="28610" spans="1:4">
      <c r="B28610" s="322" t="s">
        <v>71969</v>
      </c>
    </row>
    <row r="28611" spans="1:4">
      <c r="A28611" s="322" t="s">
        <v>71970</v>
      </c>
      <c r="B28611" s="322" t="s">
        <v>71971</v>
      </c>
      <c r="C28611" s="322" t="s">
        <v>17134</v>
      </c>
      <c r="D28611" s="323" t="s">
        <v>71972</v>
      </c>
    </row>
    <row r="28612" spans="1:4">
      <c r="B28612" s="322" t="s">
        <v>71969</v>
      </c>
    </row>
    <row r="28613" spans="1:4">
      <c r="A28613" s="322" t="s">
        <v>22036</v>
      </c>
      <c r="B28613" s="322" t="s">
        <v>71973</v>
      </c>
      <c r="C28613" s="322" t="s">
        <v>17134</v>
      </c>
      <c r="D28613" s="323" t="s">
        <v>36194</v>
      </c>
    </row>
    <row r="28614" spans="1:4">
      <c r="B28614" s="322" t="s">
        <v>71969</v>
      </c>
    </row>
    <row r="28615" spans="1:4">
      <c r="A28615" s="322" t="s">
        <v>71974</v>
      </c>
      <c r="B28615" s="322" t="s">
        <v>71975</v>
      </c>
      <c r="C28615" s="322" t="s">
        <v>17134</v>
      </c>
      <c r="D28615" s="323" t="s">
        <v>17536</v>
      </c>
    </row>
    <row r="28616" spans="1:4">
      <c r="B28616" s="322" t="s">
        <v>71969</v>
      </c>
    </row>
    <row r="28617" spans="1:4">
      <c r="A28617" s="322" t="s">
        <v>71976</v>
      </c>
      <c r="B28617" s="322" t="s">
        <v>71977</v>
      </c>
      <c r="C28617" s="322" t="s">
        <v>17134</v>
      </c>
      <c r="D28617" s="323" t="s">
        <v>71978</v>
      </c>
    </row>
    <row r="28618" spans="1:4">
      <c r="B28618" s="322" t="s">
        <v>71965</v>
      </c>
    </row>
    <row r="28619" spans="1:4">
      <c r="A28619" s="322" t="s">
        <v>71979</v>
      </c>
      <c r="B28619" s="322" t="s">
        <v>71980</v>
      </c>
      <c r="C28619" s="322" t="s">
        <v>17134</v>
      </c>
      <c r="D28619" s="323" t="s">
        <v>37039</v>
      </c>
    </row>
    <row r="28620" spans="1:4">
      <c r="B28620" s="322" t="s">
        <v>71969</v>
      </c>
    </row>
    <row r="28621" spans="1:4">
      <c r="A28621" s="322" t="s">
        <v>26522</v>
      </c>
      <c r="B28621" s="322" t="s">
        <v>71981</v>
      </c>
      <c r="C28621" s="322" t="s">
        <v>17134</v>
      </c>
      <c r="D28621" s="323" t="s">
        <v>52694</v>
      </c>
    </row>
    <row r="28622" spans="1:4">
      <c r="B28622" s="322" t="s">
        <v>71969</v>
      </c>
    </row>
    <row r="28623" spans="1:4">
      <c r="A28623" s="322" t="s">
        <v>71982</v>
      </c>
      <c r="B28623" s="322" t="s">
        <v>71983</v>
      </c>
      <c r="C28623" s="322" t="s">
        <v>17134</v>
      </c>
      <c r="D28623" s="323" t="s">
        <v>47395</v>
      </c>
    </row>
    <row r="28624" spans="1:4">
      <c r="B28624" s="322" t="s">
        <v>71969</v>
      </c>
    </row>
    <row r="28625" spans="1:4">
      <c r="A28625" s="322" t="s">
        <v>71984</v>
      </c>
      <c r="B28625" s="322" t="s">
        <v>71985</v>
      </c>
      <c r="C28625" s="322" t="s">
        <v>17134</v>
      </c>
      <c r="D28625" s="323" t="s">
        <v>39451</v>
      </c>
    </row>
    <row r="28626" spans="1:4">
      <c r="B28626" s="322" t="s">
        <v>71969</v>
      </c>
    </row>
    <row r="28627" spans="1:4">
      <c r="A28627" s="322" t="s">
        <v>27848</v>
      </c>
      <c r="B28627" s="322" t="s">
        <v>71986</v>
      </c>
      <c r="C28627" s="322" t="s">
        <v>17134</v>
      </c>
      <c r="D28627" s="323" t="s">
        <v>38620</v>
      </c>
    </row>
    <row r="28628" spans="1:4">
      <c r="B28628" s="322" t="s">
        <v>68492</v>
      </c>
    </row>
    <row r="28629" spans="1:4">
      <c r="A28629" s="322" t="s">
        <v>27850</v>
      </c>
      <c r="B28629" s="322" t="s">
        <v>71987</v>
      </c>
      <c r="C28629" s="322" t="s">
        <v>17134</v>
      </c>
      <c r="D28629" s="323" t="s">
        <v>71988</v>
      </c>
    </row>
    <row r="28630" spans="1:4">
      <c r="B28630" s="322" t="s">
        <v>68495</v>
      </c>
    </row>
    <row r="28631" spans="1:4">
      <c r="A28631" s="322" t="s">
        <v>27852</v>
      </c>
      <c r="B28631" s="322" t="s">
        <v>71989</v>
      </c>
      <c r="C28631" s="322" t="s">
        <v>17134</v>
      </c>
      <c r="D28631" s="323" t="s">
        <v>25792</v>
      </c>
    </row>
    <row r="28632" spans="1:4">
      <c r="B28632" s="322" t="s">
        <v>68495</v>
      </c>
    </row>
    <row r="28633" spans="1:4">
      <c r="A28633" s="322" t="s">
        <v>27854</v>
      </c>
      <c r="B28633" s="322" t="s">
        <v>71990</v>
      </c>
      <c r="C28633" s="322" t="s">
        <v>17134</v>
      </c>
      <c r="D28633" s="323" t="s">
        <v>37021</v>
      </c>
    </row>
    <row r="28634" spans="1:4">
      <c r="B28634" s="322" t="s">
        <v>68495</v>
      </c>
    </row>
    <row r="28635" spans="1:4">
      <c r="A28635" s="322" t="s">
        <v>27840</v>
      </c>
      <c r="B28635" s="322" t="s">
        <v>71991</v>
      </c>
      <c r="C28635" s="322" t="s">
        <v>17134</v>
      </c>
      <c r="D28635" s="323" t="s">
        <v>71992</v>
      </c>
    </row>
    <row r="28636" spans="1:4">
      <c r="B28636" s="322" t="s">
        <v>68536</v>
      </c>
    </row>
    <row r="28637" spans="1:4">
      <c r="A28637" s="322" t="s">
        <v>71993</v>
      </c>
      <c r="B28637" s="322" t="s">
        <v>71994</v>
      </c>
      <c r="C28637" s="322" t="s">
        <v>17134</v>
      </c>
      <c r="D28637" s="323" t="s">
        <v>71995</v>
      </c>
    </row>
    <row r="28638" spans="1:4">
      <c r="B28638" s="322" t="s">
        <v>68539</v>
      </c>
    </row>
    <row r="28639" spans="1:4">
      <c r="A28639" s="322" t="s">
        <v>16751</v>
      </c>
      <c r="B28639" s="322" t="s">
        <v>24790</v>
      </c>
      <c r="C28639" s="322" t="s">
        <v>65078</v>
      </c>
    </row>
    <row r="28640" spans="1:4">
      <c r="A28640" s="290"/>
      <c r="B28640" s="290"/>
      <c r="C28640" s="300"/>
    </row>
    <row r="28641" spans="1:4">
      <c r="C28641" s="320" t="s">
        <v>65012</v>
      </c>
      <c r="D28641" s="321" t="s">
        <v>65013</v>
      </c>
    </row>
    <row r="28642" spans="1:4">
      <c r="C28642" s="320" t="s">
        <v>65014</v>
      </c>
    </row>
    <row r="28643" spans="1:4">
      <c r="B28643" s="320" t="s">
        <v>65015</v>
      </c>
      <c r="C28643" s="320" t="s">
        <v>65016</v>
      </c>
      <c r="D28643" s="321" t="s">
        <v>65017</v>
      </c>
    </row>
    <row r="28644" spans="1:4">
      <c r="A28644" s="320" t="s">
        <v>65018</v>
      </c>
      <c r="B28644" s="320" t="s">
        <v>65019</v>
      </c>
      <c r="C28644" s="320" t="s">
        <v>65020</v>
      </c>
      <c r="D28644" s="321" t="s">
        <v>65021</v>
      </c>
    </row>
    <row r="28645" spans="1:4">
      <c r="A28645" s="322" t="s">
        <v>71942</v>
      </c>
    </row>
    <row r="28646" spans="1:4">
      <c r="A28646" s="322" t="s">
        <v>71996</v>
      </c>
      <c r="B28646" s="322" t="s">
        <v>71997</v>
      </c>
      <c r="C28646" s="322" t="s">
        <v>17134</v>
      </c>
      <c r="D28646" s="323" t="s">
        <v>71998</v>
      </c>
    </row>
    <row r="28647" spans="1:4">
      <c r="B28647" s="322" t="s">
        <v>68539</v>
      </c>
    </row>
    <row r="28648" spans="1:4">
      <c r="A28648" s="322" t="s">
        <v>27845</v>
      </c>
      <c r="B28648" s="322" t="s">
        <v>71999</v>
      </c>
      <c r="C28648" s="322" t="s">
        <v>17134</v>
      </c>
      <c r="D28648" s="323" t="s">
        <v>36711</v>
      </c>
    </row>
    <row r="28649" spans="1:4">
      <c r="B28649" s="322" t="s">
        <v>72000</v>
      </c>
    </row>
    <row r="28650" spans="1:4">
      <c r="A28650" s="326">
        <v>11630</v>
      </c>
      <c r="B28650" s="322" t="s">
        <v>72001</v>
      </c>
      <c r="C28650" s="322" t="s">
        <v>17134</v>
      </c>
      <c r="D28650" s="323" t="s">
        <v>38646</v>
      </c>
    </row>
    <row r="28651" spans="1:4">
      <c r="B28651" s="322" t="s">
        <v>68536</v>
      </c>
    </row>
    <row r="28652" spans="1:4">
      <c r="A28652" s="326">
        <v>11633</v>
      </c>
      <c r="B28652" s="322" t="s">
        <v>72002</v>
      </c>
      <c r="C28652" s="322" t="s">
        <v>17134</v>
      </c>
      <c r="D28652" s="323" t="s">
        <v>72003</v>
      </c>
    </row>
    <row r="28653" spans="1:4">
      <c r="B28653" s="322" t="s">
        <v>68539</v>
      </c>
    </row>
    <row r="28654" spans="1:4">
      <c r="A28654" s="322" t="s">
        <v>27833</v>
      </c>
      <c r="B28654" s="322" t="s">
        <v>72004</v>
      </c>
      <c r="C28654" s="322" t="s">
        <v>17134</v>
      </c>
      <c r="D28654" s="323" t="s">
        <v>47454</v>
      </c>
    </row>
    <row r="28655" spans="1:4">
      <c r="B28655" s="322" t="s">
        <v>68539</v>
      </c>
    </row>
    <row r="28656" spans="1:4">
      <c r="A28656" s="326">
        <v>11634</v>
      </c>
      <c r="B28656" s="322" t="s">
        <v>72005</v>
      </c>
      <c r="C28656" s="322" t="s">
        <v>17134</v>
      </c>
      <c r="D28656" s="323" t="s">
        <v>37260</v>
      </c>
    </row>
    <row r="28657" spans="1:4">
      <c r="B28657" s="322" t="s">
        <v>68539</v>
      </c>
    </row>
    <row r="28658" spans="1:4">
      <c r="A28658" s="322" t="s">
        <v>27838</v>
      </c>
      <c r="B28658" s="322" t="s">
        <v>72006</v>
      </c>
      <c r="C28658" s="322" t="s">
        <v>17134</v>
      </c>
      <c r="D28658" s="323" t="s">
        <v>48841</v>
      </c>
    </row>
    <row r="28659" spans="1:4">
      <c r="B28659" s="322" t="s">
        <v>17552</v>
      </c>
    </row>
    <row r="28660" spans="1:4">
      <c r="A28660" s="322" t="s">
        <v>72007</v>
      </c>
      <c r="B28660" s="322" t="s">
        <v>72008</v>
      </c>
      <c r="C28660" s="322" t="s">
        <v>17134</v>
      </c>
      <c r="D28660" s="323" t="s">
        <v>72009</v>
      </c>
    </row>
    <row r="28661" spans="1:4">
      <c r="B28661" s="322" t="s">
        <v>32350</v>
      </c>
    </row>
    <row r="28662" spans="1:4">
      <c r="A28662" s="322" t="s">
        <v>27842</v>
      </c>
      <c r="B28662" s="322" t="s">
        <v>72010</v>
      </c>
      <c r="C28662" s="322" t="s">
        <v>17134</v>
      </c>
      <c r="D28662" s="323" t="s">
        <v>53048</v>
      </c>
    </row>
    <row r="28663" spans="1:4">
      <c r="B28663" s="322" t="s">
        <v>32350</v>
      </c>
    </row>
    <row r="28664" spans="1:4">
      <c r="A28664" s="322" t="s">
        <v>27844</v>
      </c>
      <c r="B28664" s="322" t="s">
        <v>72011</v>
      </c>
      <c r="C28664" s="322" t="s">
        <v>30</v>
      </c>
      <c r="D28664" s="323" t="s">
        <v>35202</v>
      </c>
    </row>
    <row r="28665" spans="1:4">
      <c r="B28665" s="322" t="s">
        <v>32350</v>
      </c>
    </row>
    <row r="28666" spans="1:4">
      <c r="A28666" s="322" t="s">
        <v>72012</v>
      </c>
      <c r="B28666" s="322" t="s">
        <v>72013</v>
      </c>
      <c r="C28666" s="322" t="s">
        <v>17134</v>
      </c>
      <c r="D28666" s="323" t="s">
        <v>36534</v>
      </c>
    </row>
    <row r="28667" spans="1:4">
      <c r="B28667" s="322" t="s">
        <v>72014</v>
      </c>
    </row>
    <row r="28668" spans="1:4">
      <c r="A28668" s="322" t="s">
        <v>72015</v>
      </c>
      <c r="B28668" s="322" t="s">
        <v>72016</v>
      </c>
      <c r="C28668" s="322" t="s">
        <v>17134</v>
      </c>
      <c r="D28668" s="323" t="s">
        <v>32349</v>
      </c>
    </row>
    <row r="28669" spans="1:4">
      <c r="B28669" s="322" t="s">
        <v>72017</v>
      </c>
    </row>
    <row r="28670" spans="1:4">
      <c r="A28670" s="322" t="s">
        <v>24820</v>
      </c>
      <c r="B28670" s="322" t="s">
        <v>72018</v>
      </c>
      <c r="C28670" s="322" t="s">
        <v>17134</v>
      </c>
      <c r="D28670" s="323" t="s">
        <v>2603</v>
      </c>
    </row>
    <row r="28671" spans="1:4">
      <c r="B28671" s="322" t="s">
        <v>72017</v>
      </c>
    </row>
    <row r="28672" spans="1:4">
      <c r="A28672" s="322" t="s">
        <v>24826</v>
      </c>
      <c r="B28672" s="322" t="s">
        <v>72019</v>
      </c>
      <c r="C28672" s="322" t="s">
        <v>17134</v>
      </c>
      <c r="D28672" s="323" t="s">
        <v>36883</v>
      </c>
    </row>
    <row r="28673" spans="1:4">
      <c r="B28673" s="322" t="s">
        <v>72017</v>
      </c>
    </row>
    <row r="28674" spans="1:4">
      <c r="A28674" s="322" t="s">
        <v>25038</v>
      </c>
      <c r="B28674" s="322" t="s">
        <v>72020</v>
      </c>
      <c r="C28674" s="322" t="s">
        <v>17134</v>
      </c>
      <c r="D28674" s="323" t="s">
        <v>21902</v>
      </c>
    </row>
    <row r="28675" spans="1:4">
      <c r="B28675" s="322" t="s">
        <v>72017</v>
      </c>
    </row>
    <row r="28676" spans="1:4">
      <c r="A28676" s="322" t="s">
        <v>24724</v>
      </c>
      <c r="B28676" s="322" t="s">
        <v>72021</v>
      </c>
      <c r="C28676" s="322" t="s">
        <v>17134</v>
      </c>
      <c r="D28676" s="323" t="s">
        <v>2066</v>
      </c>
    </row>
    <row r="28677" spans="1:4">
      <c r="B28677" s="322" t="s">
        <v>72017</v>
      </c>
    </row>
    <row r="28678" spans="1:4">
      <c r="A28678" s="322" t="s">
        <v>25035</v>
      </c>
      <c r="B28678" s="322" t="s">
        <v>72022</v>
      </c>
      <c r="C28678" s="322" t="s">
        <v>17134</v>
      </c>
      <c r="D28678" s="323" t="s">
        <v>1672</v>
      </c>
    </row>
    <row r="28679" spans="1:4">
      <c r="B28679" s="322" t="s">
        <v>72017</v>
      </c>
    </row>
    <row r="28680" spans="1:4">
      <c r="A28680" s="322" t="s">
        <v>22241</v>
      </c>
      <c r="B28680" s="322" t="s">
        <v>72023</v>
      </c>
      <c r="C28680" s="322" t="s">
        <v>17134</v>
      </c>
      <c r="D28680" s="323" t="s">
        <v>2632</v>
      </c>
    </row>
    <row r="28681" spans="1:4">
      <c r="B28681" s="322" t="s">
        <v>72017</v>
      </c>
    </row>
    <row r="28682" spans="1:4">
      <c r="A28682" s="322" t="s">
        <v>72024</v>
      </c>
      <c r="B28682" s="322" t="s">
        <v>72025</v>
      </c>
      <c r="C28682" s="322" t="s">
        <v>17134</v>
      </c>
      <c r="D28682" s="323" t="s">
        <v>2001</v>
      </c>
    </row>
    <row r="28683" spans="1:4">
      <c r="B28683" s="322" t="s">
        <v>72017</v>
      </c>
    </row>
    <row r="28684" spans="1:4">
      <c r="A28684" s="322" t="s">
        <v>25710</v>
      </c>
      <c r="B28684" s="322" t="s">
        <v>72026</v>
      </c>
      <c r="C28684" s="322" t="s">
        <v>17134</v>
      </c>
      <c r="D28684" s="323" t="s">
        <v>56568</v>
      </c>
    </row>
    <row r="28685" spans="1:4">
      <c r="B28685" s="322" t="s">
        <v>72014</v>
      </c>
    </row>
    <row r="28686" spans="1:4">
      <c r="A28686" s="322" t="s">
        <v>25714</v>
      </c>
      <c r="B28686" s="322" t="s">
        <v>72027</v>
      </c>
      <c r="C28686" s="322" t="s">
        <v>17134</v>
      </c>
      <c r="D28686" s="323" t="s">
        <v>39924</v>
      </c>
    </row>
    <row r="28687" spans="1:4">
      <c r="B28687" s="322" t="s">
        <v>72017</v>
      </c>
    </row>
    <row r="28688" spans="1:4">
      <c r="A28688" s="322" t="s">
        <v>19530</v>
      </c>
      <c r="B28688" s="322" t="s">
        <v>72028</v>
      </c>
      <c r="C28688" s="322" t="s">
        <v>17134</v>
      </c>
      <c r="D28688" s="323" t="s">
        <v>39693</v>
      </c>
    </row>
    <row r="28689" spans="1:4">
      <c r="B28689" s="322" t="s">
        <v>72017</v>
      </c>
    </row>
    <row r="28690" spans="1:4">
      <c r="A28690" s="322" t="s">
        <v>27127</v>
      </c>
      <c r="B28690" s="322" t="s">
        <v>72029</v>
      </c>
      <c r="C28690" s="322" t="s">
        <v>17134</v>
      </c>
      <c r="D28690" s="323" t="s">
        <v>682</v>
      </c>
    </row>
    <row r="28691" spans="1:4">
      <c r="B28691" s="322" t="s">
        <v>72017</v>
      </c>
    </row>
    <row r="28692" spans="1:4">
      <c r="A28692" s="322" t="s">
        <v>27461</v>
      </c>
      <c r="B28692" s="322" t="s">
        <v>72030</v>
      </c>
      <c r="C28692" s="322" t="s">
        <v>17134</v>
      </c>
      <c r="D28692" s="323" t="s">
        <v>72031</v>
      </c>
    </row>
    <row r="28693" spans="1:4">
      <c r="B28693" s="322" t="s">
        <v>72017</v>
      </c>
    </row>
    <row r="28694" spans="1:4">
      <c r="A28694" s="322" t="s">
        <v>25678</v>
      </c>
      <c r="B28694" s="322" t="s">
        <v>72032</v>
      </c>
      <c r="C28694" s="322" t="s">
        <v>17134</v>
      </c>
      <c r="D28694" s="323" t="s">
        <v>3611</v>
      </c>
    </row>
    <row r="28695" spans="1:4">
      <c r="B28695" s="322" t="s">
        <v>72017</v>
      </c>
    </row>
    <row r="28696" spans="1:4">
      <c r="A28696" s="322" t="s">
        <v>24064</v>
      </c>
      <c r="B28696" s="322" t="s">
        <v>72033</v>
      </c>
      <c r="C28696" s="322" t="s">
        <v>17134</v>
      </c>
      <c r="D28696" s="323" t="s">
        <v>679</v>
      </c>
    </row>
    <row r="28697" spans="1:4">
      <c r="B28697" s="322" t="s">
        <v>72017</v>
      </c>
    </row>
    <row r="28698" spans="1:4">
      <c r="A28698" s="322" t="s">
        <v>25409</v>
      </c>
      <c r="B28698" s="322" t="s">
        <v>72034</v>
      </c>
      <c r="C28698" s="322" t="s">
        <v>17134</v>
      </c>
      <c r="D28698" s="323" t="s">
        <v>803</v>
      </c>
    </row>
    <row r="28699" spans="1:4">
      <c r="B28699" s="322" t="s">
        <v>72017</v>
      </c>
    </row>
    <row r="28700" spans="1:4">
      <c r="A28700" s="322" t="s">
        <v>18183</v>
      </c>
      <c r="B28700" s="322" t="s">
        <v>72035</v>
      </c>
      <c r="C28700" s="322" t="s">
        <v>17134</v>
      </c>
      <c r="D28700" s="323" t="s">
        <v>1251</v>
      </c>
    </row>
    <row r="28701" spans="1:4">
      <c r="B28701" s="322" t="s">
        <v>72017</v>
      </c>
    </row>
    <row r="28702" spans="1:4">
      <c r="A28702" s="322" t="s">
        <v>22731</v>
      </c>
      <c r="B28702" s="322" t="s">
        <v>72036</v>
      </c>
      <c r="C28702" s="322" t="s">
        <v>17134</v>
      </c>
      <c r="D28702" s="323" t="s">
        <v>72037</v>
      </c>
    </row>
    <row r="28703" spans="1:4">
      <c r="B28703" s="322" t="s">
        <v>72014</v>
      </c>
    </row>
    <row r="28704" spans="1:4">
      <c r="A28704" s="322" t="s">
        <v>17148</v>
      </c>
      <c r="B28704" s="322" t="s">
        <v>72038</v>
      </c>
      <c r="C28704" s="322" t="s">
        <v>17134</v>
      </c>
      <c r="D28704" s="323" t="s">
        <v>18343</v>
      </c>
    </row>
    <row r="28705" spans="1:4">
      <c r="B28705" s="322" t="s">
        <v>72017</v>
      </c>
    </row>
    <row r="28706" spans="1:4">
      <c r="A28706" s="322" t="s">
        <v>17358</v>
      </c>
      <c r="B28706" s="322" t="s">
        <v>72039</v>
      </c>
      <c r="C28706" s="322" t="s">
        <v>17134</v>
      </c>
      <c r="D28706" s="323" t="s">
        <v>38597</v>
      </c>
    </row>
    <row r="28707" spans="1:4">
      <c r="B28707" s="322" t="s">
        <v>72017</v>
      </c>
    </row>
    <row r="28708" spans="1:4">
      <c r="A28708" s="322" t="s">
        <v>72040</v>
      </c>
      <c r="B28708" s="322" t="s">
        <v>72041</v>
      </c>
      <c r="C28708" s="322" t="s">
        <v>17134</v>
      </c>
      <c r="D28708" s="323" t="s">
        <v>37017</v>
      </c>
    </row>
    <row r="28709" spans="1:4">
      <c r="B28709" s="322" t="s">
        <v>72017</v>
      </c>
    </row>
    <row r="28710" spans="1:4">
      <c r="A28710" s="322" t="s">
        <v>72042</v>
      </c>
      <c r="B28710" s="322" t="s">
        <v>72043</v>
      </c>
      <c r="C28710" s="322" t="s">
        <v>17134</v>
      </c>
      <c r="D28710" s="323" t="s">
        <v>38255</v>
      </c>
    </row>
    <row r="28711" spans="1:4">
      <c r="B28711" s="322" t="s">
        <v>72017</v>
      </c>
    </row>
    <row r="28712" spans="1:4">
      <c r="A28712" s="322" t="s">
        <v>19453</v>
      </c>
      <c r="B28712" s="322" t="s">
        <v>72044</v>
      </c>
      <c r="C28712" s="322" t="s">
        <v>17134</v>
      </c>
      <c r="D28712" s="323" t="s">
        <v>19109</v>
      </c>
    </row>
    <row r="28713" spans="1:4">
      <c r="B28713" s="322" t="s">
        <v>72017</v>
      </c>
    </row>
    <row r="28714" spans="1:4">
      <c r="A28714" s="322" t="s">
        <v>72045</v>
      </c>
      <c r="B28714" s="322" t="s">
        <v>72046</v>
      </c>
      <c r="C28714" s="322" t="s">
        <v>17134</v>
      </c>
      <c r="D28714" s="323" t="s">
        <v>46693</v>
      </c>
    </row>
    <row r="28715" spans="1:4">
      <c r="B28715" s="322" t="s">
        <v>72017</v>
      </c>
    </row>
    <row r="28716" spans="1:4">
      <c r="A28716" s="322" t="s">
        <v>72047</v>
      </c>
      <c r="B28716" s="322" t="s">
        <v>72048</v>
      </c>
      <c r="C28716" s="322" t="s">
        <v>17134</v>
      </c>
      <c r="D28716" s="323" t="s">
        <v>37479</v>
      </c>
    </row>
    <row r="28717" spans="1:4">
      <c r="B28717" s="322" t="s">
        <v>72017</v>
      </c>
    </row>
    <row r="28718" spans="1:4">
      <c r="A28718" s="322" t="s">
        <v>72049</v>
      </c>
      <c r="B28718" s="322" t="s">
        <v>72050</v>
      </c>
      <c r="C28718" s="322" t="s">
        <v>17134</v>
      </c>
      <c r="D28718" s="323" t="s">
        <v>1540</v>
      </c>
    </row>
    <row r="28719" spans="1:4">
      <c r="B28719" s="322" t="s">
        <v>72017</v>
      </c>
    </row>
    <row r="28720" spans="1:4">
      <c r="A28720" s="322" t="s">
        <v>22254</v>
      </c>
      <c r="B28720" s="322" t="s">
        <v>72051</v>
      </c>
      <c r="C28720" s="322" t="s">
        <v>17134</v>
      </c>
      <c r="D28720" s="323" t="s">
        <v>35370</v>
      </c>
    </row>
    <row r="28721" spans="1:4">
      <c r="B28721" s="322" t="s">
        <v>72017</v>
      </c>
    </row>
    <row r="28722" spans="1:4">
      <c r="A28722" s="322" t="s">
        <v>16751</v>
      </c>
      <c r="B28722" s="322" t="s">
        <v>24847</v>
      </c>
      <c r="C28722" s="322" t="s">
        <v>65078</v>
      </c>
    </row>
    <row r="28723" spans="1:4">
      <c r="A28723" s="290"/>
      <c r="B28723" s="290"/>
      <c r="C28723" s="300"/>
    </row>
    <row r="28724" spans="1:4">
      <c r="C28724" s="320" t="s">
        <v>65012</v>
      </c>
      <c r="D28724" s="321" t="s">
        <v>65013</v>
      </c>
    </row>
    <row r="28725" spans="1:4">
      <c r="C28725" s="320" t="s">
        <v>65014</v>
      </c>
    </row>
    <row r="28726" spans="1:4">
      <c r="B28726" s="320" t="s">
        <v>65015</v>
      </c>
      <c r="C28726" s="320" t="s">
        <v>65016</v>
      </c>
      <c r="D28726" s="321" t="s">
        <v>65017</v>
      </c>
    </row>
    <row r="28727" spans="1:4">
      <c r="A28727" s="320" t="s">
        <v>65018</v>
      </c>
      <c r="B28727" s="320" t="s">
        <v>65019</v>
      </c>
      <c r="C28727" s="320" t="s">
        <v>65020</v>
      </c>
      <c r="D28727" s="321" t="s">
        <v>65021</v>
      </c>
    </row>
    <row r="28728" spans="1:4">
      <c r="A28728" s="322" t="s">
        <v>71942</v>
      </c>
    </row>
    <row r="28729" spans="1:4">
      <c r="A28729" s="322" t="s">
        <v>29342</v>
      </c>
      <c r="B28729" s="322" t="s">
        <v>72052</v>
      </c>
      <c r="C28729" s="322" t="s">
        <v>17134</v>
      </c>
      <c r="D28729" s="323" t="s">
        <v>72053</v>
      </c>
    </row>
    <row r="28730" spans="1:4">
      <c r="B28730" s="322" t="s">
        <v>72054</v>
      </c>
    </row>
    <row r="28731" spans="1:4">
      <c r="A28731" s="322" t="s">
        <v>17680</v>
      </c>
      <c r="B28731" s="322" t="s">
        <v>72055</v>
      </c>
      <c r="C28731" s="322" t="s">
        <v>17134</v>
      </c>
      <c r="D28731" s="323" t="s">
        <v>72056</v>
      </c>
    </row>
    <row r="28732" spans="1:4">
      <c r="B28732" s="322" t="s">
        <v>72057</v>
      </c>
    </row>
    <row r="28733" spans="1:4">
      <c r="A28733" s="322" t="s">
        <v>72058</v>
      </c>
      <c r="B28733" s="322" t="s">
        <v>72059</v>
      </c>
      <c r="C28733" s="322" t="s">
        <v>17134</v>
      </c>
      <c r="D28733" s="323" t="s">
        <v>33707</v>
      </c>
    </row>
    <row r="28734" spans="1:4">
      <c r="B28734" s="322" t="s">
        <v>72057</v>
      </c>
    </row>
    <row r="28735" spans="1:4">
      <c r="A28735" s="322" t="s">
        <v>72060</v>
      </c>
      <c r="B28735" s="322" t="s">
        <v>72061</v>
      </c>
      <c r="C28735" s="322" t="s">
        <v>17134</v>
      </c>
      <c r="D28735" s="323" t="s">
        <v>37425</v>
      </c>
    </row>
    <row r="28736" spans="1:4">
      <c r="B28736" s="322" t="s">
        <v>72057</v>
      </c>
    </row>
    <row r="28737" spans="1:4">
      <c r="A28737" s="322" t="s">
        <v>72062</v>
      </c>
      <c r="B28737" s="322" t="s">
        <v>72063</v>
      </c>
      <c r="C28737" s="322" t="s">
        <v>17134</v>
      </c>
      <c r="D28737" s="323" t="s">
        <v>33208</v>
      </c>
    </row>
    <row r="28738" spans="1:4">
      <c r="B28738" s="322" t="s">
        <v>72057</v>
      </c>
    </row>
    <row r="28739" spans="1:4">
      <c r="A28739" s="322" t="s">
        <v>72064</v>
      </c>
      <c r="B28739" s="322" t="s">
        <v>72065</v>
      </c>
      <c r="C28739" s="322" t="s">
        <v>17134</v>
      </c>
      <c r="D28739" s="323" t="s">
        <v>1635</v>
      </c>
    </row>
    <row r="28740" spans="1:4">
      <c r="B28740" s="322" t="s">
        <v>72057</v>
      </c>
    </row>
    <row r="28741" spans="1:4">
      <c r="A28741" s="322" t="s">
        <v>24701</v>
      </c>
      <c r="B28741" s="322" t="s">
        <v>72066</v>
      </c>
      <c r="C28741" s="322" t="s">
        <v>17134</v>
      </c>
      <c r="D28741" s="323" t="s">
        <v>2822</v>
      </c>
    </row>
    <row r="28742" spans="1:4">
      <c r="B28742" s="322" t="s">
        <v>72057</v>
      </c>
    </row>
    <row r="28743" spans="1:4">
      <c r="A28743" s="322" t="s">
        <v>19353</v>
      </c>
      <c r="B28743" s="322" t="s">
        <v>72067</v>
      </c>
      <c r="C28743" s="322" t="s">
        <v>17134</v>
      </c>
      <c r="D28743" s="323" t="s">
        <v>33104</v>
      </c>
    </row>
    <row r="28744" spans="1:4">
      <c r="B28744" s="322" t="s">
        <v>72057</v>
      </c>
    </row>
    <row r="28745" spans="1:4">
      <c r="A28745" s="322" t="s">
        <v>72068</v>
      </c>
      <c r="B28745" s="322" t="s">
        <v>72069</v>
      </c>
      <c r="C28745" s="322" t="s">
        <v>17134</v>
      </c>
      <c r="D28745" s="323" t="s">
        <v>32446</v>
      </c>
    </row>
    <row r="28746" spans="1:4">
      <c r="B28746" s="322" t="s">
        <v>72057</v>
      </c>
    </row>
    <row r="28747" spans="1:4">
      <c r="A28747" s="322" t="s">
        <v>72070</v>
      </c>
      <c r="B28747" s="322" t="s">
        <v>72071</v>
      </c>
      <c r="C28747" s="322" t="s">
        <v>17134</v>
      </c>
      <c r="D28747" s="323" t="s">
        <v>72072</v>
      </c>
    </row>
    <row r="28748" spans="1:4">
      <c r="B28748" s="322" t="s">
        <v>72054</v>
      </c>
    </row>
    <row r="28749" spans="1:4">
      <c r="A28749" s="322" t="s">
        <v>25654</v>
      </c>
      <c r="B28749" s="322" t="s">
        <v>72073</v>
      </c>
      <c r="C28749" s="322" t="s">
        <v>17134</v>
      </c>
      <c r="D28749" s="323" t="s">
        <v>22415</v>
      </c>
    </row>
    <row r="28750" spans="1:4">
      <c r="B28750" s="322" t="s">
        <v>72057</v>
      </c>
    </row>
    <row r="28751" spans="1:4">
      <c r="A28751" s="322" t="s">
        <v>72074</v>
      </c>
      <c r="B28751" s="322" t="s">
        <v>72075</v>
      </c>
      <c r="C28751" s="322" t="s">
        <v>17134</v>
      </c>
      <c r="D28751" s="323" t="s">
        <v>38666</v>
      </c>
    </row>
    <row r="28752" spans="1:4">
      <c r="B28752" s="322" t="s">
        <v>72057</v>
      </c>
    </row>
    <row r="28753" spans="1:4">
      <c r="A28753" s="322" t="s">
        <v>30405</v>
      </c>
      <c r="B28753" s="322" t="s">
        <v>72076</v>
      </c>
      <c r="C28753" s="322" t="s">
        <v>17134</v>
      </c>
      <c r="D28753" s="323" t="s">
        <v>586</v>
      </c>
    </row>
    <row r="28754" spans="1:4">
      <c r="B28754" s="322" t="s">
        <v>72057</v>
      </c>
    </row>
    <row r="28755" spans="1:4">
      <c r="A28755" s="322" t="s">
        <v>30408</v>
      </c>
      <c r="B28755" s="322" t="s">
        <v>72077</v>
      </c>
      <c r="C28755" s="322" t="s">
        <v>17134</v>
      </c>
      <c r="D28755" s="323" t="s">
        <v>37258</v>
      </c>
    </row>
    <row r="28756" spans="1:4">
      <c r="B28756" s="322" t="s">
        <v>72057</v>
      </c>
    </row>
    <row r="28757" spans="1:4">
      <c r="A28757" s="322" t="s">
        <v>72078</v>
      </c>
      <c r="B28757" s="322" t="s">
        <v>72079</v>
      </c>
      <c r="C28757" s="322" t="s">
        <v>17134</v>
      </c>
      <c r="D28757" s="323" t="s">
        <v>36975</v>
      </c>
    </row>
    <row r="28758" spans="1:4">
      <c r="B28758" s="322" t="s">
        <v>72057</v>
      </c>
    </row>
    <row r="28759" spans="1:4">
      <c r="A28759" s="322" t="s">
        <v>23598</v>
      </c>
      <c r="B28759" s="322" t="s">
        <v>72080</v>
      </c>
      <c r="C28759" s="322" t="s">
        <v>17134</v>
      </c>
      <c r="D28759" s="323" t="s">
        <v>39324</v>
      </c>
    </row>
    <row r="28760" spans="1:4">
      <c r="B28760" s="322" t="s">
        <v>72057</v>
      </c>
    </row>
    <row r="28761" spans="1:4">
      <c r="A28761" s="322" t="s">
        <v>72081</v>
      </c>
      <c r="B28761" s="322" t="s">
        <v>72082</v>
      </c>
      <c r="C28761" s="322" t="s">
        <v>17134</v>
      </c>
      <c r="D28761" s="323" t="s">
        <v>35728</v>
      </c>
    </row>
    <row r="28762" spans="1:4">
      <c r="B28762" s="322" t="s">
        <v>72057</v>
      </c>
    </row>
    <row r="28763" spans="1:4">
      <c r="A28763" s="322" t="s">
        <v>23523</v>
      </c>
      <c r="B28763" s="322" t="s">
        <v>72083</v>
      </c>
      <c r="C28763" s="322" t="s">
        <v>17134</v>
      </c>
      <c r="D28763" s="323" t="s">
        <v>2700</v>
      </c>
    </row>
    <row r="28764" spans="1:4">
      <c r="B28764" s="322" t="s">
        <v>72057</v>
      </c>
    </row>
    <row r="28765" spans="1:4">
      <c r="A28765" s="322" t="s">
        <v>72084</v>
      </c>
      <c r="B28765" s="322" t="s">
        <v>72085</v>
      </c>
      <c r="C28765" s="322" t="s">
        <v>17134</v>
      </c>
      <c r="D28765" s="323" t="s">
        <v>72086</v>
      </c>
    </row>
    <row r="28766" spans="1:4">
      <c r="B28766" s="322" t="s">
        <v>72054</v>
      </c>
    </row>
    <row r="28767" spans="1:4">
      <c r="A28767" s="322" t="s">
        <v>72087</v>
      </c>
      <c r="B28767" s="322" t="s">
        <v>72088</v>
      </c>
      <c r="C28767" s="322" t="s">
        <v>17134</v>
      </c>
      <c r="D28767" s="323" t="s">
        <v>57017</v>
      </c>
    </row>
    <row r="28768" spans="1:4">
      <c r="B28768" s="322" t="s">
        <v>72057</v>
      </c>
    </row>
    <row r="28769" spans="1:4">
      <c r="A28769" s="322" t="s">
        <v>72089</v>
      </c>
      <c r="B28769" s="322" t="s">
        <v>72090</v>
      </c>
      <c r="C28769" s="322" t="s">
        <v>17134</v>
      </c>
      <c r="D28769" s="323" t="s">
        <v>34243</v>
      </c>
    </row>
    <row r="28770" spans="1:4">
      <c r="B28770" s="322" t="s">
        <v>72057</v>
      </c>
    </row>
    <row r="28771" spans="1:4">
      <c r="A28771" s="322" t="s">
        <v>22506</v>
      </c>
      <c r="B28771" s="322" t="s">
        <v>72091</v>
      </c>
      <c r="C28771" s="322" t="s">
        <v>17134</v>
      </c>
      <c r="D28771" s="323" t="s">
        <v>33670</v>
      </c>
    </row>
    <row r="28772" spans="1:4">
      <c r="B28772" s="322" t="s">
        <v>72057</v>
      </c>
    </row>
    <row r="28773" spans="1:4">
      <c r="A28773" s="322" t="s">
        <v>72092</v>
      </c>
      <c r="B28773" s="322" t="s">
        <v>72093</v>
      </c>
      <c r="C28773" s="322" t="s">
        <v>17134</v>
      </c>
      <c r="D28773" s="323" t="s">
        <v>35316</v>
      </c>
    </row>
    <row r="28774" spans="1:4">
      <c r="B28774" s="322" t="s">
        <v>72057</v>
      </c>
    </row>
    <row r="28775" spans="1:4">
      <c r="A28775" s="322" t="s">
        <v>17698</v>
      </c>
      <c r="B28775" s="322" t="s">
        <v>72094</v>
      </c>
      <c r="C28775" s="322" t="s">
        <v>17134</v>
      </c>
      <c r="D28775" s="323" t="s">
        <v>24478</v>
      </c>
    </row>
    <row r="28776" spans="1:4">
      <c r="B28776" s="322" t="s">
        <v>72057</v>
      </c>
    </row>
    <row r="28777" spans="1:4">
      <c r="A28777" s="322" t="s">
        <v>22528</v>
      </c>
      <c r="B28777" s="322" t="s">
        <v>72095</v>
      </c>
      <c r="C28777" s="322" t="s">
        <v>17134</v>
      </c>
      <c r="D28777" s="323" t="s">
        <v>323</v>
      </c>
    </row>
    <row r="28778" spans="1:4">
      <c r="B28778" s="322" t="s">
        <v>72057</v>
      </c>
    </row>
    <row r="28779" spans="1:4">
      <c r="A28779" s="322" t="s">
        <v>22531</v>
      </c>
      <c r="B28779" s="322" t="s">
        <v>72096</v>
      </c>
      <c r="C28779" s="322" t="s">
        <v>17134</v>
      </c>
      <c r="D28779" s="323" t="s">
        <v>22468</v>
      </c>
    </row>
    <row r="28780" spans="1:4">
      <c r="B28780" s="322" t="s">
        <v>72057</v>
      </c>
    </row>
    <row r="28781" spans="1:4">
      <c r="A28781" s="322" t="s">
        <v>22572</v>
      </c>
      <c r="B28781" s="322" t="s">
        <v>72097</v>
      </c>
      <c r="C28781" s="322" t="s">
        <v>17134</v>
      </c>
      <c r="D28781" s="323" t="s">
        <v>1967</v>
      </c>
    </row>
    <row r="28782" spans="1:4">
      <c r="B28782" s="322" t="s">
        <v>72057</v>
      </c>
    </row>
    <row r="28783" spans="1:4">
      <c r="A28783" s="322" t="s">
        <v>72098</v>
      </c>
      <c r="B28783" s="322" t="s">
        <v>72099</v>
      </c>
      <c r="C28783" s="322" t="s">
        <v>17134</v>
      </c>
      <c r="D28783" s="323" t="s">
        <v>37560</v>
      </c>
    </row>
    <row r="28784" spans="1:4">
      <c r="B28784" s="322" t="s">
        <v>68472</v>
      </c>
    </row>
    <row r="28785" spans="1:4">
      <c r="A28785" s="322" t="s">
        <v>72100</v>
      </c>
      <c r="B28785" s="322" t="s">
        <v>72101</v>
      </c>
      <c r="C28785" s="322" t="s">
        <v>17134</v>
      </c>
      <c r="D28785" s="323" t="s">
        <v>2626</v>
      </c>
    </row>
    <row r="28786" spans="1:4">
      <c r="B28786" s="322" t="s">
        <v>68474</v>
      </c>
    </row>
    <row r="28787" spans="1:4">
      <c r="A28787" s="322" t="s">
        <v>25780</v>
      </c>
      <c r="B28787" s="322" t="s">
        <v>72102</v>
      </c>
      <c r="C28787" s="322" t="s">
        <v>17134</v>
      </c>
      <c r="D28787" s="323" t="s">
        <v>35260</v>
      </c>
    </row>
    <row r="28788" spans="1:4">
      <c r="B28788" s="322" t="s">
        <v>68474</v>
      </c>
    </row>
    <row r="28789" spans="1:4">
      <c r="A28789" s="322" t="s">
        <v>72103</v>
      </c>
      <c r="B28789" s="322" t="s">
        <v>72104</v>
      </c>
      <c r="C28789" s="322" t="s">
        <v>17134</v>
      </c>
      <c r="D28789" s="323" t="s">
        <v>1269</v>
      </c>
    </row>
    <row r="28790" spans="1:4">
      <c r="B28790" s="322" t="s">
        <v>68474</v>
      </c>
    </row>
    <row r="28791" spans="1:4">
      <c r="A28791" s="322" t="s">
        <v>72105</v>
      </c>
      <c r="B28791" s="322" t="s">
        <v>72106</v>
      </c>
      <c r="C28791" s="322" t="s">
        <v>17134</v>
      </c>
      <c r="D28791" s="323" t="s">
        <v>37097</v>
      </c>
    </row>
    <row r="28792" spans="1:4">
      <c r="B28792" s="322" t="s">
        <v>68474</v>
      </c>
    </row>
    <row r="28793" spans="1:4">
      <c r="A28793" s="322" t="s">
        <v>72107</v>
      </c>
      <c r="B28793" s="322" t="s">
        <v>72108</v>
      </c>
      <c r="C28793" s="322" t="s">
        <v>17134</v>
      </c>
      <c r="D28793" s="323" t="s">
        <v>38912</v>
      </c>
    </row>
    <row r="28794" spans="1:4">
      <c r="B28794" s="322" t="s">
        <v>68474</v>
      </c>
    </row>
    <row r="28795" spans="1:4">
      <c r="A28795" s="322" t="s">
        <v>19586</v>
      </c>
      <c r="B28795" s="322" t="s">
        <v>72109</v>
      </c>
      <c r="C28795" s="322" t="s">
        <v>17134</v>
      </c>
      <c r="D28795" s="323" t="s">
        <v>2701</v>
      </c>
    </row>
    <row r="28796" spans="1:4">
      <c r="B28796" s="322" t="s">
        <v>68474</v>
      </c>
    </row>
    <row r="28797" spans="1:4">
      <c r="A28797" s="322" t="s">
        <v>19591</v>
      </c>
      <c r="B28797" s="322" t="s">
        <v>72110</v>
      </c>
      <c r="C28797" s="322" t="s">
        <v>17134</v>
      </c>
      <c r="D28797" s="323" t="s">
        <v>39621</v>
      </c>
    </row>
    <row r="28798" spans="1:4">
      <c r="B28798" s="322" t="s">
        <v>68474</v>
      </c>
    </row>
    <row r="28799" spans="1:4">
      <c r="A28799" s="322" t="s">
        <v>19583</v>
      </c>
      <c r="B28799" s="322" t="s">
        <v>72111</v>
      </c>
      <c r="C28799" s="322" t="s">
        <v>17134</v>
      </c>
      <c r="D28799" s="323" t="s">
        <v>31845</v>
      </c>
    </row>
    <row r="28800" spans="1:4">
      <c r="B28800" s="322" t="s">
        <v>68474</v>
      </c>
    </row>
    <row r="28801" spans="1:4">
      <c r="A28801" s="322" t="s">
        <v>27631</v>
      </c>
      <c r="B28801" s="322" t="s">
        <v>72112</v>
      </c>
      <c r="C28801" s="322" t="s">
        <v>17134</v>
      </c>
      <c r="D28801" s="323" t="s">
        <v>49384</v>
      </c>
    </row>
    <row r="28802" spans="1:4">
      <c r="B28802" s="322" t="s">
        <v>68472</v>
      </c>
    </row>
    <row r="28803" spans="1:4">
      <c r="A28803" s="322" t="s">
        <v>24856</v>
      </c>
      <c r="B28803" s="322" t="s">
        <v>72113</v>
      </c>
      <c r="C28803" s="322" t="s">
        <v>17134</v>
      </c>
      <c r="D28803" s="323" t="s">
        <v>38974</v>
      </c>
    </row>
    <row r="28804" spans="1:4">
      <c r="B28804" s="322" t="s">
        <v>68474</v>
      </c>
    </row>
    <row r="28805" spans="1:4">
      <c r="A28805" s="322" t="s">
        <v>16751</v>
      </c>
      <c r="B28805" s="322" t="s">
        <v>24911</v>
      </c>
      <c r="C28805" s="322" t="s">
        <v>65078</v>
      </c>
    </row>
    <row r="28806" spans="1:4">
      <c r="A28806" s="290"/>
      <c r="B28806" s="290"/>
      <c r="C28806" s="300"/>
    </row>
    <row r="28807" spans="1:4">
      <c r="C28807" s="320" t="s">
        <v>65012</v>
      </c>
      <c r="D28807" s="321" t="s">
        <v>65013</v>
      </c>
    </row>
    <row r="28808" spans="1:4">
      <c r="C28808" s="320" t="s">
        <v>65014</v>
      </c>
    </row>
    <row r="28809" spans="1:4">
      <c r="B28809" s="320" t="s">
        <v>65015</v>
      </c>
      <c r="C28809" s="320" t="s">
        <v>65016</v>
      </c>
      <c r="D28809" s="321" t="s">
        <v>65017</v>
      </c>
    </row>
    <row r="28810" spans="1:4">
      <c r="A28810" s="320" t="s">
        <v>65018</v>
      </c>
      <c r="B28810" s="320" t="s">
        <v>65019</v>
      </c>
      <c r="C28810" s="320" t="s">
        <v>65020</v>
      </c>
      <c r="D28810" s="321" t="s">
        <v>65021</v>
      </c>
    </row>
    <row r="28811" spans="1:4">
      <c r="A28811" s="322" t="s">
        <v>71942</v>
      </c>
    </row>
    <row r="28812" spans="1:4">
      <c r="A28812" s="322" t="s">
        <v>22377</v>
      </c>
      <c r="B28812" s="322" t="s">
        <v>72114</v>
      </c>
      <c r="C28812" s="322" t="s">
        <v>17134</v>
      </c>
      <c r="D28812" s="323" t="s">
        <v>955</v>
      </c>
    </row>
    <row r="28813" spans="1:4">
      <c r="B28813" s="322" t="s">
        <v>68474</v>
      </c>
    </row>
    <row r="28814" spans="1:4">
      <c r="A28814" s="322" t="s">
        <v>26779</v>
      </c>
      <c r="B28814" s="322" t="s">
        <v>72115</v>
      </c>
      <c r="C28814" s="322" t="s">
        <v>17134</v>
      </c>
      <c r="D28814" s="323" t="s">
        <v>72116</v>
      </c>
    </row>
    <row r="28815" spans="1:4">
      <c r="B28815" s="322" t="s">
        <v>68474</v>
      </c>
    </row>
    <row r="28816" spans="1:4">
      <c r="A28816" s="322" t="s">
        <v>21999</v>
      </c>
      <c r="B28816" s="322" t="s">
        <v>72117</v>
      </c>
      <c r="C28816" s="322" t="s">
        <v>17134</v>
      </c>
      <c r="D28816" s="323" t="s">
        <v>40186</v>
      </c>
    </row>
    <row r="28817" spans="1:4">
      <c r="B28817" s="322" t="s">
        <v>68474</v>
      </c>
    </row>
    <row r="28818" spans="1:4">
      <c r="A28818" s="322" t="s">
        <v>21892</v>
      </c>
      <c r="B28818" s="322" t="s">
        <v>72118</v>
      </c>
      <c r="C28818" s="322" t="s">
        <v>17134</v>
      </c>
      <c r="D28818" s="323" t="s">
        <v>1856</v>
      </c>
    </row>
    <row r="28819" spans="1:4">
      <c r="B28819" s="322" t="s">
        <v>68474</v>
      </c>
    </row>
    <row r="28820" spans="1:4">
      <c r="A28820" s="322" t="s">
        <v>19524</v>
      </c>
      <c r="B28820" s="322" t="s">
        <v>72119</v>
      </c>
      <c r="C28820" s="322" t="s">
        <v>17134</v>
      </c>
      <c r="D28820" s="323" t="s">
        <v>39677</v>
      </c>
    </row>
    <row r="28821" spans="1:4">
      <c r="B28821" s="322" t="s">
        <v>68474</v>
      </c>
    </row>
    <row r="28822" spans="1:4">
      <c r="A28822" s="322" t="s">
        <v>72120</v>
      </c>
      <c r="B28822" s="322" t="s">
        <v>72121</v>
      </c>
      <c r="C28822" s="322" t="s">
        <v>17134</v>
      </c>
      <c r="D28822" s="323" t="s">
        <v>1621</v>
      </c>
    </row>
    <row r="28823" spans="1:4">
      <c r="B28823" s="322" t="s">
        <v>68474</v>
      </c>
    </row>
    <row r="28824" spans="1:4">
      <c r="A28824" s="322" t="s">
        <v>72122</v>
      </c>
      <c r="B28824" s="322" t="s">
        <v>72123</v>
      </c>
      <c r="C28824" s="322" t="s">
        <v>17134</v>
      </c>
      <c r="D28824" s="323" t="s">
        <v>40236</v>
      </c>
    </row>
    <row r="28825" spans="1:4">
      <c r="B28825" s="322" t="s">
        <v>68474</v>
      </c>
    </row>
    <row r="28826" spans="1:4">
      <c r="A28826" s="322" t="s">
        <v>29228</v>
      </c>
      <c r="B28826" s="322" t="s">
        <v>72124</v>
      </c>
      <c r="C28826" s="322" t="s">
        <v>17134</v>
      </c>
      <c r="D28826" s="323" t="s">
        <v>72125</v>
      </c>
    </row>
    <row r="28827" spans="1:4">
      <c r="B28827" s="322" t="s">
        <v>68472</v>
      </c>
    </row>
    <row r="28828" spans="1:4">
      <c r="A28828" s="322" t="s">
        <v>29203</v>
      </c>
      <c r="B28828" s="322" t="s">
        <v>72126</v>
      </c>
      <c r="C28828" s="322" t="s">
        <v>17134</v>
      </c>
      <c r="D28828" s="323" t="s">
        <v>32980</v>
      </c>
    </row>
    <row r="28829" spans="1:4">
      <c r="B28829" s="322" t="s">
        <v>68474</v>
      </c>
    </row>
    <row r="28830" spans="1:4">
      <c r="A28830" s="322" t="s">
        <v>29366</v>
      </c>
      <c r="B28830" s="322" t="s">
        <v>72127</v>
      </c>
      <c r="C28830" s="322" t="s">
        <v>17134</v>
      </c>
      <c r="D28830" s="323" t="s">
        <v>39114</v>
      </c>
    </row>
    <row r="28831" spans="1:4">
      <c r="B28831" s="322" t="s">
        <v>68474</v>
      </c>
    </row>
    <row r="28832" spans="1:4">
      <c r="A28832" s="322" t="s">
        <v>29368</v>
      </c>
      <c r="B28832" s="322" t="s">
        <v>72128</v>
      </c>
      <c r="C28832" s="322" t="s">
        <v>17134</v>
      </c>
      <c r="D28832" s="323" t="s">
        <v>1793</v>
      </c>
    </row>
    <row r="28833" spans="1:4">
      <c r="B28833" s="322" t="s">
        <v>68474</v>
      </c>
    </row>
    <row r="28834" spans="1:4">
      <c r="A28834" s="322" t="s">
        <v>29188</v>
      </c>
      <c r="B28834" s="322" t="s">
        <v>72129</v>
      </c>
      <c r="C28834" s="322" t="s">
        <v>17134</v>
      </c>
      <c r="D28834" s="323" t="s">
        <v>1591</v>
      </c>
    </row>
    <row r="28835" spans="1:4">
      <c r="B28835" s="322" t="s">
        <v>68474</v>
      </c>
    </row>
    <row r="28836" spans="1:4">
      <c r="A28836" s="322" t="s">
        <v>29178</v>
      </c>
      <c r="B28836" s="322" t="s">
        <v>72130</v>
      </c>
      <c r="C28836" s="322" t="s">
        <v>17134</v>
      </c>
      <c r="D28836" s="323" t="s">
        <v>390</v>
      </c>
    </row>
    <row r="28837" spans="1:4">
      <c r="B28837" s="322" t="s">
        <v>68474</v>
      </c>
    </row>
    <row r="28838" spans="1:4">
      <c r="A28838" s="322" t="s">
        <v>29183</v>
      </c>
      <c r="B28838" s="322" t="s">
        <v>72131</v>
      </c>
      <c r="C28838" s="322" t="s">
        <v>17134</v>
      </c>
      <c r="D28838" s="323" t="s">
        <v>409</v>
      </c>
    </row>
    <row r="28839" spans="1:4">
      <c r="B28839" s="322" t="s">
        <v>68474</v>
      </c>
    </row>
    <row r="28840" spans="1:4">
      <c r="A28840" s="322" t="s">
        <v>29361</v>
      </c>
      <c r="B28840" s="322" t="s">
        <v>72132</v>
      </c>
      <c r="C28840" s="322" t="s">
        <v>17134</v>
      </c>
      <c r="D28840" s="323" t="s">
        <v>33914</v>
      </c>
    </row>
    <row r="28841" spans="1:4">
      <c r="B28841" s="322" t="s">
        <v>68474</v>
      </c>
    </row>
    <row r="28842" spans="1:4">
      <c r="A28842" s="322" t="s">
        <v>17545</v>
      </c>
      <c r="B28842" s="322" t="s">
        <v>72133</v>
      </c>
      <c r="C28842" s="322" t="s">
        <v>17134</v>
      </c>
      <c r="D28842" s="323" t="s">
        <v>335</v>
      </c>
    </row>
    <row r="28843" spans="1:4">
      <c r="B28843" s="322" t="s">
        <v>68474</v>
      </c>
    </row>
    <row r="28844" spans="1:4">
      <c r="A28844" s="322" t="s">
        <v>22370</v>
      </c>
      <c r="B28844" s="322" t="s">
        <v>72134</v>
      </c>
      <c r="C28844" s="322" t="s">
        <v>17134</v>
      </c>
      <c r="D28844" s="323" t="s">
        <v>72135</v>
      </c>
    </row>
    <row r="28845" spans="1:4">
      <c r="B28845" s="322" t="s">
        <v>68474</v>
      </c>
    </row>
    <row r="28846" spans="1:4">
      <c r="A28846" s="322" t="s">
        <v>72136</v>
      </c>
      <c r="B28846" s="322" t="s">
        <v>72137</v>
      </c>
      <c r="C28846" s="322" t="s">
        <v>17134</v>
      </c>
      <c r="D28846" s="323" t="s">
        <v>72138</v>
      </c>
    </row>
    <row r="28847" spans="1:4">
      <c r="B28847" s="322" t="s">
        <v>72139</v>
      </c>
    </row>
    <row r="28848" spans="1:4">
      <c r="A28848" s="322" t="s">
        <v>72140</v>
      </c>
      <c r="B28848" s="322" t="s">
        <v>72141</v>
      </c>
      <c r="C28848" s="322" t="s">
        <v>17134</v>
      </c>
      <c r="D28848" s="323" t="s">
        <v>3647</v>
      </c>
    </row>
    <row r="28849" spans="1:4">
      <c r="B28849" s="322" t="s">
        <v>72014</v>
      </c>
    </row>
    <row r="28850" spans="1:4">
      <c r="A28850" s="322" t="s">
        <v>72142</v>
      </c>
      <c r="B28850" s="322" t="s">
        <v>72143</v>
      </c>
      <c r="C28850" s="322" t="s">
        <v>17134</v>
      </c>
      <c r="D28850" s="323" t="s">
        <v>37297</v>
      </c>
    </row>
    <row r="28851" spans="1:4">
      <c r="B28851" s="322" t="s">
        <v>72014</v>
      </c>
    </row>
    <row r="28852" spans="1:4">
      <c r="A28852" s="322" t="s">
        <v>72144</v>
      </c>
      <c r="B28852" s="322" t="s">
        <v>72145</v>
      </c>
      <c r="C28852" s="322" t="s">
        <v>17134</v>
      </c>
      <c r="D28852" s="323" t="s">
        <v>37248</v>
      </c>
    </row>
    <row r="28853" spans="1:4">
      <c r="B28853" s="322" t="s">
        <v>72014</v>
      </c>
    </row>
    <row r="28854" spans="1:4">
      <c r="A28854" s="322" t="s">
        <v>72146</v>
      </c>
      <c r="B28854" s="322" t="s">
        <v>72147</v>
      </c>
      <c r="C28854" s="322" t="s">
        <v>17134</v>
      </c>
      <c r="D28854" s="323" t="s">
        <v>38428</v>
      </c>
    </row>
    <row r="28855" spans="1:4">
      <c r="B28855" s="322" t="s">
        <v>72014</v>
      </c>
    </row>
    <row r="28856" spans="1:4">
      <c r="A28856" s="322" t="s">
        <v>72148</v>
      </c>
      <c r="B28856" s="322" t="s">
        <v>72149</v>
      </c>
      <c r="C28856" s="322" t="s">
        <v>17134</v>
      </c>
      <c r="D28856" s="323" t="s">
        <v>2826</v>
      </c>
    </row>
    <row r="28857" spans="1:4">
      <c r="B28857" s="322" t="s">
        <v>72014</v>
      </c>
    </row>
    <row r="28858" spans="1:4">
      <c r="A28858" s="322" t="s">
        <v>72150</v>
      </c>
      <c r="B28858" s="322" t="s">
        <v>72151</v>
      </c>
      <c r="C28858" s="322" t="s">
        <v>17134</v>
      </c>
      <c r="D28858" s="323" t="s">
        <v>46646</v>
      </c>
    </row>
    <row r="28859" spans="1:4">
      <c r="B28859" s="322" t="s">
        <v>72014</v>
      </c>
    </row>
    <row r="28860" spans="1:4">
      <c r="A28860" s="322" t="s">
        <v>72152</v>
      </c>
      <c r="B28860" s="322" t="s">
        <v>72153</v>
      </c>
      <c r="C28860" s="322" t="s">
        <v>17134</v>
      </c>
      <c r="D28860" s="323" t="s">
        <v>24212</v>
      </c>
    </row>
    <row r="28861" spans="1:4">
      <c r="B28861" s="322" t="s">
        <v>72014</v>
      </c>
    </row>
    <row r="28862" spans="1:4">
      <c r="A28862" s="322" t="s">
        <v>72154</v>
      </c>
      <c r="B28862" s="322" t="s">
        <v>72155</v>
      </c>
      <c r="C28862" s="322" t="s">
        <v>17134</v>
      </c>
      <c r="D28862" s="323" t="s">
        <v>37840</v>
      </c>
    </row>
    <row r="28863" spans="1:4">
      <c r="B28863" s="322" t="s">
        <v>72014</v>
      </c>
    </row>
    <row r="28864" spans="1:4">
      <c r="A28864" s="322" t="s">
        <v>19593</v>
      </c>
      <c r="B28864" s="322" t="s">
        <v>72156</v>
      </c>
      <c r="C28864" s="322" t="s">
        <v>17134</v>
      </c>
      <c r="D28864" s="323" t="s">
        <v>44669</v>
      </c>
    </row>
    <row r="28865" spans="1:4">
      <c r="B28865" s="322" t="s">
        <v>72139</v>
      </c>
    </row>
    <row r="28866" spans="1:4">
      <c r="A28866" s="322" t="s">
        <v>19589</v>
      </c>
      <c r="B28866" s="322" t="s">
        <v>72157</v>
      </c>
      <c r="C28866" s="322" t="s">
        <v>17134</v>
      </c>
      <c r="D28866" s="323" t="s">
        <v>49998</v>
      </c>
    </row>
    <row r="28867" spans="1:4">
      <c r="B28867" s="322" t="s">
        <v>72014</v>
      </c>
    </row>
    <row r="28868" spans="1:4">
      <c r="A28868" s="322" t="s">
        <v>19595</v>
      </c>
      <c r="B28868" s="322" t="s">
        <v>72158</v>
      </c>
      <c r="C28868" s="322" t="s">
        <v>17134</v>
      </c>
      <c r="D28868" s="323" t="s">
        <v>29200</v>
      </c>
    </row>
    <row r="28869" spans="1:4">
      <c r="B28869" s="322" t="s">
        <v>72014</v>
      </c>
    </row>
    <row r="28870" spans="1:4">
      <c r="A28870" s="322" t="s">
        <v>19581</v>
      </c>
      <c r="B28870" s="322" t="s">
        <v>72159</v>
      </c>
      <c r="C28870" s="322" t="s">
        <v>17134</v>
      </c>
      <c r="D28870" s="323" t="s">
        <v>72160</v>
      </c>
    </row>
    <row r="28871" spans="1:4">
      <c r="B28871" s="322" t="s">
        <v>72014</v>
      </c>
    </row>
    <row r="28872" spans="1:4">
      <c r="A28872" s="322" t="s">
        <v>19579</v>
      </c>
      <c r="B28872" s="322" t="s">
        <v>72161</v>
      </c>
      <c r="C28872" s="322" t="s">
        <v>17134</v>
      </c>
      <c r="D28872" s="323" t="s">
        <v>38343</v>
      </c>
    </row>
    <row r="28873" spans="1:4">
      <c r="B28873" s="322" t="s">
        <v>72014</v>
      </c>
    </row>
    <row r="28874" spans="1:4">
      <c r="A28874" s="322" t="s">
        <v>22821</v>
      </c>
      <c r="B28874" s="322" t="s">
        <v>72162</v>
      </c>
      <c r="C28874" s="322" t="s">
        <v>17134</v>
      </c>
      <c r="D28874" s="323" t="s">
        <v>874</v>
      </c>
    </row>
    <row r="28875" spans="1:4">
      <c r="B28875" s="322" t="s">
        <v>72014</v>
      </c>
    </row>
    <row r="28876" spans="1:4">
      <c r="A28876" s="322" t="s">
        <v>72163</v>
      </c>
      <c r="B28876" s="322" t="s">
        <v>72164</v>
      </c>
      <c r="C28876" s="322" t="s">
        <v>17134</v>
      </c>
      <c r="D28876" s="323" t="s">
        <v>60788</v>
      </c>
    </row>
    <row r="28877" spans="1:4">
      <c r="B28877" s="322" t="s">
        <v>72014</v>
      </c>
    </row>
    <row r="28878" spans="1:4">
      <c r="A28878" s="322" t="s">
        <v>72165</v>
      </c>
      <c r="B28878" s="322" t="s">
        <v>72166</v>
      </c>
      <c r="C28878" s="322" t="s">
        <v>17134</v>
      </c>
      <c r="D28878" s="323" t="s">
        <v>37420</v>
      </c>
    </row>
    <row r="28879" spans="1:4">
      <c r="B28879" s="322" t="s">
        <v>72014</v>
      </c>
    </row>
    <row r="28880" spans="1:4">
      <c r="A28880" s="322" t="s">
        <v>19031</v>
      </c>
      <c r="B28880" s="322" t="s">
        <v>72167</v>
      </c>
      <c r="C28880" s="322" t="s">
        <v>17134</v>
      </c>
      <c r="D28880" s="323" t="s">
        <v>37482</v>
      </c>
    </row>
    <row r="28881" spans="1:4">
      <c r="B28881" s="322" t="s">
        <v>72014</v>
      </c>
    </row>
    <row r="28882" spans="1:4">
      <c r="A28882" s="322" t="s">
        <v>21505</v>
      </c>
      <c r="B28882" s="322" t="s">
        <v>72168</v>
      </c>
      <c r="C28882" s="322" t="s">
        <v>17134</v>
      </c>
      <c r="D28882" s="323" t="s">
        <v>72169</v>
      </c>
    </row>
    <row r="28883" spans="1:4">
      <c r="B28883" s="322" t="s">
        <v>72139</v>
      </c>
    </row>
    <row r="28884" spans="1:4">
      <c r="A28884" s="322" t="s">
        <v>25712</v>
      </c>
      <c r="B28884" s="322" t="s">
        <v>72170</v>
      </c>
      <c r="C28884" s="322" t="s">
        <v>17134</v>
      </c>
      <c r="D28884" s="323" t="s">
        <v>72171</v>
      </c>
    </row>
    <row r="28885" spans="1:4">
      <c r="B28885" s="322" t="s">
        <v>72014</v>
      </c>
    </row>
    <row r="28886" spans="1:4">
      <c r="A28886" s="322" t="s">
        <v>23664</v>
      </c>
      <c r="B28886" s="322" t="s">
        <v>72172</v>
      </c>
      <c r="C28886" s="322" t="s">
        <v>17134</v>
      </c>
      <c r="D28886" s="323" t="s">
        <v>23657</v>
      </c>
    </row>
    <row r="28887" spans="1:4">
      <c r="B28887" s="322" t="s">
        <v>72014</v>
      </c>
    </row>
    <row r="28888" spans="1:4">
      <c r="A28888" s="322" t="s">
        <v>16751</v>
      </c>
      <c r="B28888" s="322" t="s">
        <v>24958</v>
      </c>
      <c r="C28888" s="322" t="s">
        <v>65078</v>
      </c>
    </row>
    <row r="28889" spans="1:4">
      <c r="A28889" s="290"/>
      <c r="B28889" s="290"/>
      <c r="C28889" s="307"/>
    </row>
    <row r="28890" spans="1:4">
      <c r="C28890" s="320" t="s">
        <v>65012</v>
      </c>
      <c r="D28890" s="321" t="s">
        <v>65013</v>
      </c>
    </row>
    <row r="28891" spans="1:4">
      <c r="C28891" s="320" t="s">
        <v>65014</v>
      </c>
    </row>
    <row r="28892" spans="1:4">
      <c r="B28892" s="320" t="s">
        <v>65015</v>
      </c>
      <c r="C28892" s="320" t="s">
        <v>65016</v>
      </c>
      <c r="D28892" s="321" t="s">
        <v>65017</v>
      </c>
    </row>
    <row r="28893" spans="1:4">
      <c r="A28893" s="320" t="s">
        <v>65018</v>
      </c>
      <c r="B28893" s="320" t="s">
        <v>65019</v>
      </c>
      <c r="C28893" s="320" t="s">
        <v>65020</v>
      </c>
      <c r="D28893" s="321" t="s">
        <v>65021</v>
      </c>
    </row>
    <row r="28894" spans="1:4">
      <c r="A28894" s="322" t="s">
        <v>71942</v>
      </c>
    </row>
    <row r="28895" spans="1:4">
      <c r="A28895" s="322" t="s">
        <v>23885</v>
      </c>
      <c r="B28895" s="322" t="s">
        <v>72173</v>
      </c>
      <c r="C28895" s="322" t="s">
        <v>17134</v>
      </c>
      <c r="D28895" s="323" t="s">
        <v>2674</v>
      </c>
    </row>
    <row r="28896" spans="1:4">
      <c r="B28896" s="322" t="s">
        <v>72014</v>
      </c>
    </row>
    <row r="28897" spans="1:4">
      <c r="A28897" s="322" t="s">
        <v>23576</v>
      </c>
      <c r="B28897" s="322" t="s">
        <v>72174</v>
      </c>
      <c r="C28897" s="322" t="s">
        <v>17134</v>
      </c>
      <c r="D28897" s="323" t="s">
        <v>24785</v>
      </c>
    </row>
    <row r="28898" spans="1:4">
      <c r="B28898" s="322" t="s">
        <v>72014</v>
      </c>
    </row>
    <row r="28899" spans="1:4">
      <c r="A28899" s="322" t="s">
        <v>23513</v>
      </c>
      <c r="B28899" s="322" t="s">
        <v>72175</v>
      </c>
      <c r="C28899" s="322" t="s">
        <v>17134</v>
      </c>
      <c r="D28899" s="323" t="s">
        <v>31094</v>
      </c>
    </row>
    <row r="28900" spans="1:4">
      <c r="B28900" s="322" t="s">
        <v>72014</v>
      </c>
    </row>
    <row r="28901" spans="1:4">
      <c r="A28901" s="322" t="s">
        <v>23721</v>
      </c>
      <c r="B28901" s="322" t="s">
        <v>72176</v>
      </c>
      <c r="C28901" s="322" t="s">
        <v>17134</v>
      </c>
      <c r="D28901" s="323" t="s">
        <v>24478</v>
      </c>
    </row>
    <row r="28902" spans="1:4">
      <c r="B28902" s="322" t="s">
        <v>72014</v>
      </c>
    </row>
    <row r="28903" spans="1:4">
      <c r="A28903" s="322" t="s">
        <v>29216</v>
      </c>
      <c r="B28903" s="322" t="s">
        <v>72177</v>
      </c>
      <c r="C28903" s="322" t="s">
        <v>17134</v>
      </c>
      <c r="D28903" s="323" t="s">
        <v>37533</v>
      </c>
    </row>
    <row r="28904" spans="1:4">
      <c r="B28904" s="322" t="s">
        <v>72014</v>
      </c>
    </row>
    <row r="28905" spans="1:4">
      <c r="A28905" s="322" t="s">
        <v>29223</v>
      </c>
      <c r="B28905" s="322" t="s">
        <v>72178</v>
      </c>
      <c r="C28905" s="322" t="s">
        <v>17134</v>
      </c>
      <c r="D28905" s="323" t="s">
        <v>1396</v>
      </c>
    </row>
    <row r="28906" spans="1:4">
      <c r="B28906" s="322" t="s">
        <v>72014</v>
      </c>
    </row>
    <row r="28907" spans="1:4">
      <c r="A28907" s="322" t="s">
        <v>29740</v>
      </c>
      <c r="B28907" s="322" t="s">
        <v>34591</v>
      </c>
      <c r="C28907" s="322" t="s">
        <v>17134</v>
      </c>
      <c r="D28907" s="323" t="s">
        <v>39696</v>
      </c>
    </row>
    <row r="28908" spans="1:4">
      <c r="A28908" s="322" t="s">
        <v>72179</v>
      </c>
      <c r="B28908" s="322" t="s">
        <v>34592</v>
      </c>
      <c r="C28908" s="322" t="s">
        <v>17134</v>
      </c>
      <c r="D28908" s="323" t="s">
        <v>38867</v>
      </c>
    </row>
    <row r="28909" spans="1:4">
      <c r="A28909" s="322" t="s">
        <v>29727</v>
      </c>
      <c r="B28909" s="322" t="s">
        <v>34593</v>
      </c>
      <c r="C28909" s="322" t="s">
        <v>17134</v>
      </c>
      <c r="D28909" s="323" t="s">
        <v>31579</v>
      </c>
    </row>
    <row r="28910" spans="1:4">
      <c r="A28910" s="322" t="s">
        <v>72180</v>
      </c>
      <c r="B28910" s="322" t="s">
        <v>34594</v>
      </c>
      <c r="C28910" s="322" t="s">
        <v>17134</v>
      </c>
      <c r="D28910" s="323" t="s">
        <v>17419</v>
      </c>
    </row>
    <row r="28911" spans="1:4">
      <c r="A28911" s="322" t="s">
        <v>72181</v>
      </c>
      <c r="B28911" s="322" t="s">
        <v>34595</v>
      </c>
      <c r="C28911" s="322" t="s">
        <v>17134</v>
      </c>
      <c r="D28911" s="323" t="s">
        <v>1046</v>
      </c>
    </row>
    <row r="28912" spans="1:4">
      <c r="A28912" s="322" t="s">
        <v>19126</v>
      </c>
      <c r="B28912" s="322" t="s">
        <v>72182</v>
      </c>
      <c r="C28912" s="322" t="s">
        <v>17134</v>
      </c>
      <c r="D28912" s="323" t="s">
        <v>61607</v>
      </c>
    </row>
    <row r="28913" spans="1:4">
      <c r="B28913" s="322" t="s">
        <v>72014</v>
      </c>
    </row>
    <row r="28914" spans="1:4">
      <c r="A28914" s="322" t="s">
        <v>19803</v>
      </c>
      <c r="B28914" s="322" t="s">
        <v>72183</v>
      </c>
      <c r="C28914" s="322" t="s">
        <v>17134</v>
      </c>
      <c r="D28914" s="323" t="s">
        <v>33932</v>
      </c>
    </row>
    <row r="28915" spans="1:4">
      <c r="B28915" s="322" t="s">
        <v>72017</v>
      </c>
    </row>
    <row r="28916" spans="1:4">
      <c r="A28916" s="322" t="s">
        <v>26793</v>
      </c>
      <c r="B28916" s="322" t="s">
        <v>72184</v>
      </c>
      <c r="C28916" s="322" t="s">
        <v>17134</v>
      </c>
      <c r="D28916" s="323" t="s">
        <v>70855</v>
      </c>
    </row>
    <row r="28917" spans="1:4">
      <c r="B28917" s="322" t="s">
        <v>72017</v>
      </c>
    </row>
    <row r="28918" spans="1:4">
      <c r="A28918" s="322" t="s">
        <v>19332</v>
      </c>
      <c r="B28918" s="322" t="s">
        <v>72185</v>
      </c>
      <c r="C28918" s="322" t="s">
        <v>17134</v>
      </c>
      <c r="D28918" s="323" t="s">
        <v>37925</v>
      </c>
    </row>
    <row r="28919" spans="1:4">
      <c r="B28919" s="322" t="s">
        <v>72017</v>
      </c>
    </row>
    <row r="28920" spans="1:4">
      <c r="A28920" s="322" t="s">
        <v>28677</v>
      </c>
      <c r="B28920" s="322" t="s">
        <v>72186</v>
      </c>
      <c r="C28920" s="322" t="s">
        <v>17134</v>
      </c>
      <c r="D28920" s="323" t="s">
        <v>19071</v>
      </c>
    </row>
    <row r="28921" spans="1:4">
      <c r="B28921" s="322" t="s">
        <v>72017</v>
      </c>
    </row>
    <row r="28922" spans="1:4">
      <c r="A28922" s="322" t="s">
        <v>72187</v>
      </c>
      <c r="B28922" s="322" t="s">
        <v>72188</v>
      </c>
      <c r="C28922" s="322" t="s">
        <v>17134</v>
      </c>
      <c r="D28922" s="323" t="s">
        <v>2452</v>
      </c>
    </row>
    <row r="28923" spans="1:4">
      <c r="B28923" s="322" t="s">
        <v>72017</v>
      </c>
    </row>
    <row r="28924" spans="1:4">
      <c r="A28924" s="322" t="s">
        <v>18126</v>
      </c>
      <c r="B28924" s="322" t="s">
        <v>72189</v>
      </c>
      <c r="C28924" s="322" t="s">
        <v>17134</v>
      </c>
      <c r="D28924" s="323" t="s">
        <v>17697</v>
      </c>
    </row>
    <row r="28925" spans="1:4">
      <c r="B28925" s="322" t="s">
        <v>72017</v>
      </c>
    </row>
    <row r="28926" spans="1:4">
      <c r="A28926" s="322" t="s">
        <v>17700</v>
      </c>
      <c r="B28926" s="322" t="s">
        <v>72190</v>
      </c>
      <c r="C28926" s="322" t="s">
        <v>17134</v>
      </c>
      <c r="D28926" s="323" t="s">
        <v>1194</v>
      </c>
    </row>
    <row r="28927" spans="1:4">
      <c r="B28927" s="322" t="s">
        <v>72017</v>
      </c>
    </row>
    <row r="28928" spans="1:4">
      <c r="A28928" s="322" t="s">
        <v>72191</v>
      </c>
      <c r="B28928" s="322" t="s">
        <v>72192</v>
      </c>
      <c r="C28928" s="322" t="s">
        <v>17134</v>
      </c>
      <c r="D28928" s="323" t="s">
        <v>2266</v>
      </c>
    </row>
    <row r="28929" spans="1:4">
      <c r="B28929" s="322" t="s">
        <v>72017</v>
      </c>
    </row>
    <row r="28930" spans="1:4">
      <c r="A28930" s="322" t="s">
        <v>17678</v>
      </c>
      <c r="B28930" s="322" t="s">
        <v>72193</v>
      </c>
      <c r="C28930" s="322" t="s">
        <v>17134</v>
      </c>
      <c r="D28930" s="323" t="s">
        <v>72194</v>
      </c>
    </row>
    <row r="28931" spans="1:4">
      <c r="B28931" s="322" t="s">
        <v>72014</v>
      </c>
    </row>
    <row r="28932" spans="1:4">
      <c r="A28932" s="322" t="s">
        <v>72195</v>
      </c>
      <c r="B28932" s="322" t="s">
        <v>72196</v>
      </c>
      <c r="C28932" s="322" t="s">
        <v>17134</v>
      </c>
      <c r="D28932" s="323" t="s">
        <v>67079</v>
      </c>
    </row>
    <row r="28933" spans="1:4">
      <c r="B28933" s="322" t="s">
        <v>72017</v>
      </c>
    </row>
    <row r="28934" spans="1:4">
      <c r="A28934" s="322" t="s">
        <v>72197</v>
      </c>
      <c r="B28934" s="322" t="s">
        <v>72198</v>
      </c>
      <c r="C28934" s="322" t="s">
        <v>17134</v>
      </c>
      <c r="D28934" s="323" t="s">
        <v>49488</v>
      </c>
    </row>
    <row r="28935" spans="1:4">
      <c r="B28935" s="322" t="s">
        <v>72017</v>
      </c>
    </row>
    <row r="28936" spans="1:4">
      <c r="A28936" s="322" t="s">
        <v>72199</v>
      </c>
      <c r="B28936" s="322" t="s">
        <v>72200</v>
      </c>
      <c r="C28936" s="322" t="s">
        <v>17134</v>
      </c>
      <c r="D28936" s="323" t="s">
        <v>36515</v>
      </c>
    </row>
    <row r="28937" spans="1:4">
      <c r="B28937" s="322" t="s">
        <v>72017</v>
      </c>
    </row>
    <row r="28938" spans="1:4">
      <c r="A28938" s="322" t="s">
        <v>26733</v>
      </c>
      <c r="B28938" s="322" t="s">
        <v>72201</v>
      </c>
      <c r="C28938" s="322" t="s">
        <v>17134</v>
      </c>
      <c r="D28938" s="323" t="s">
        <v>34583</v>
      </c>
    </row>
    <row r="28939" spans="1:4">
      <c r="B28939" s="322" t="s">
        <v>72017</v>
      </c>
    </row>
    <row r="28940" spans="1:4">
      <c r="A28940" s="322" t="s">
        <v>26762</v>
      </c>
      <c r="B28940" s="322" t="s">
        <v>72202</v>
      </c>
      <c r="C28940" s="322" t="s">
        <v>17134</v>
      </c>
      <c r="D28940" s="323" t="s">
        <v>67235</v>
      </c>
    </row>
    <row r="28941" spans="1:4">
      <c r="B28941" s="322" t="s">
        <v>72017</v>
      </c>
    </row>
    <row r="28942" spans="1:4">
      <c r="A28942" s="322" t="s">
        <v>26717</v>
      </c>
      <c r="B28942" s="322" t="s">
        <v>72203</v>
      </c>
      <c r="C28942" s="322" t="s">
        <v>17134</v>
      </c>
      <c r="D28942" s="323" t="s">
        <v>33338</v>
      </c>
    </row>
    <row r="28943" spans="1:4">
      <c r="B28943" s="322" t="s">
        <v>72017</v>
      </c>
    </row>
    <row r="28944" spans="1:4">
      <c r="A28944" s="322" t="s">
        <v>72204</v>
      </c>
      <c r="B28944" s="322" t="s">
        <v>72205</v>
      </c>
      <c r="C28944" s="322" t="s">
        <v>17134</v>
      </c>
      <c r="D28944" s="323" t="s">
        <v>1769</v>
      </c>
    </row>
    <row r="28945" spans="1:4">
      <c r="B28945" s="322" t="s">
        <v>72017</v>
      </c>
    </row>
    <row r="28946" spans="1:4">
      <c r="A28946" s="322" t="s">
        <v>72206</v>
      </c>
      <c r="B28946" s="322" t="s">
        <v>72207</v>
      </c>
      <c r="C28946" s="322" t="s">
        <v>17134</v>
      </c>
      <c r="D28946" s="323" t="s">
        <v>1317</v>
      </c>
    </row>
    <row r="28947" spans="1:4">
      <c r="B28947" s="322" t="s">
        <v>72017</v>
      </c>
    </row>
    <row r="28948" spans="1:4">
      <c r="A28948" s="322" t="s">
        <v>72208</v>
      </c>
      <c r="B28948" s="322" t="s">
        <v>72209</v>
      </c>
      <c r="C28948" s="322" t="s">
        <v>17134</v>
      </c>
      <c r="D28948" s="323" t="s">
        <v>33022</v>
      </c>
    </row>
    <row r="28949" spans="1:4">
      <c r="B28949" s="322" t="s">
        <v>72014</v>
      </c>
    </row>
    <row r="28950" spans="1:4">
      <c r="A28950" s="322" t="s">
        <v>72210</v>
      </c>
      <c r="B28950" s="322" t="s">
        <v>72211</v>
      </c>
      <c r="C28950" s="322" t="s">
        <v>17134</v>
      </c>
      <c r="D28950" s="323" t="s">
        <v>64984</v>
      </c>
    </row>
    <row r="28951" spans="1:4">
      <c r="B28951" s="322" t="s">
        <v>72017</v>
      </c>
    </row>
    <row r="28952" spans="1:4">
      <c r="A28952" s="322" t="s">
        <v>72212</v>
      </c>
      <c r="B28952" s="322" t="s">
        <v>72213</v>
      </c>
      <c r="C28952" s="322" t="s">
        <v>17134</v>
      </c>
      <c r="D28952" s="323" t="s">
        <v>72214</v>
      </c>
    </row>
    <row r="28953" spans="1:4">
      <c r="B28953" s="322" t="s">
        <v>72017</v>
      </c>
    </row>
    <row r="28954" spans="1:4">
      <c r="A28954" s="322" t="s">
        <v>72215</v>
      </c>
      <c r="B28954" s="322" t="s">
        <v>72216</v>
      </c>
      <c r="C28954" s="322" t="s">
        <v>17134</v>
      </c>
      <c r="D28954" s="323" t="s">
        <v>52860</v>
      </c>
    </row>
    <row r="28955" spans="1:4">
      <c r="B28955" s="322" t="s">
        <v>72017</v>
      </c>
    </row>
    <row r="28956" spans="1:4">
      <c r="A28956" s="322" t="s">
        <v>72217</v>
      </c>
      <c r="B28956" s="322" t="s">
        <v>72218</v>
      </c>
      <c r="C28956" s="322" t="s">
        <v>17134</v>
      </c>
      <c r="D28956" s="323" t="s">
        <v>70661</v>
      </c>
    </row>
    <row r="28957" spans="1:4">
      <c r="B28957" s="322" t="s">
        <v>72017</v>
      </c>
    </row>
    <row r="28958" spans="1:4">
      <c r="A28958" s="322" t="s">
        <v>72219</v>
      </c>
      <c r="B28958" s="322" t="s">
        <v>72220</v>
      </c>
      <c r="C28958" s="322" t="s">
        <v>17134</v>
      </c>
      <c r="D28958" s="323" t="s">
        <v>1272</v>
      </c>
    </row>
    <row r="28959" spans="1:4">
      <c r="B28959" s="322" t="s">
        <v>72017</v>
      </c>
    </row>
    <row r="28960" spans="1:4">
      <c r="A28960" s="322" t="s">
        <v>72221</v>
      </c>
      <c r="B28960" s="322" t="s">
        <v>72222</v>
      </c>
      <c r="C28960" s="322" t="s">
        <v>17134</v>
      </c>
      <c r="D28960" s="323" t="s">
        <v>2060</v>
      </c>
    </row>
    <row r="28961" spans="1:4">
      <c r="B28961" s="322" t="s">
        <v>72017</v>
      </c>
    </row>
    <row r="28962" spans="1:4">
      <c r="A28962" s="322" t="s">
        <v>72223</v>
      </c>
      <c r="B28962" s="322" t="s">
        <v>72224</v>
      </c>
      <c r="C28962" s="322" t="s">
        <v>17134</v>
      </c>
      <c r="D28962" s="323" t="s">
        <v>2422</v>
      </c>
    </row>
    <row r="28963" spans="1:4">
      <c r="B28963" s="322" t="s">
        <v>72017</v>
      </c>
    </row>
    <row r="28964" spans="1:4">
      <c r="A28964" s="322" t="s">
        <v>72225</v>
      </c>
      <c r="B28964" s="322" t="s">
        <v>72226</v>
      </c>
      <c r="C28964" s="322" t="s">
        <v>17134</v>
      </c>
      <c r="D28964" s="323" t="s">
        <v>37065</v>
      </c>
    </row>
    <row r="28965" spans="1:4">
      <c r="B28965" s="322" t="s">
        <v>72017</v>
      </c>
    </row>
    <row r="28966" spans="1:4">
      <c r="A28966" s="322" t="s">
        <v>72227</v>
      </c>
      <c r="B28966" s="322" t="s">
        <v>72228</v>
      </c>
      <c r="C28966" s="322" t="s">
        <v>17134</v>
      </c>
      <c r="D28966" s="323" t="s">
        <v>72229</v>
      </c>
    </row>
    <row r="28967" spans="1:4">
      <c r="B28967" s="322" t="s">
        <v>72054</v>
      </c>
    </row>
    <row r="28968" spans="1:4">
      <c r="A28968" s="322" t="s">
        <v>72230</v>
      </c>
      <c r="B28968" s="322" t="s">
        <v>72231</v>
      </c>
      <c r="C28968" s="322" t="s">
        <v>17134</v>
      </c>
      <c r="D28968" s="323" t="s">
        <v>72232</v>
      </c>
    </row>
    <row r="28969" spans="1:4">
      <c r="B28969" s="322" t="s">
        <v>72057</v>
      </c>
    </row>
    <row r="28970" spans="1:4">
      <c r="A28970" s="322" t="s">
        <v>16751</v>
      </c>
      <c r="B28970" s="322" t="s">
        <v>25025</v>
      </c>
      <c r="C28970" s="322" t="s">
        <v>65078</v>
      </c>
    </row>
    <row r="28971" spans="1:4">
      <c r="A28971" s="259"/>
      <c r="B28971" s="290"/>
    </row>
    <row r="28972" spans="1:4">
      <c r="C28972" s="320" t="s">
        <v>65012</v>
      </c>
      <c r="D28972" s="321" t="s">
        <v>65013</v>
      </c>
    </row>
    <row r="28973" spans="1:4">
      <c r="C28973" s="320" t="s">
        <v>65014</v>
      </c>
    </row>
    <row r="28974" spans="1:4">
      <c r="B28974" s="320" t="s">
        <v>65015</v>
      </c>
      <c r="C28974" s="320" t="s">
        <v>65016</v>
      </c>
      <c r="D28974" s="321" t="s">
        <v>65017</v>
      </c>
    </row>
    <row r="28975" spans="1:4">
      <c r="A28975" s="320" t="s">
        <v>65018</v>
      </c>
      <c r="B28975" s="320" t="s">
        <v>65019</v>
      </c>
      <c r="C28975" s="320" t="s">
        <v>65020</v>
      </c>
      <c r="D28975" s="321" t="s">
        <v>65021</v>
      </c>
    </row>
    <row r="28976" spans="1:4">
      <c r="A28976" s="322" t="s">
        <v>71942</v>
      </c>
    </row>
    <row r="28977" spans="1:4">
      <c r="A28977" s="322" t="s">
        <v>72233</v>
      </c>
      <c r="B28977" s="322" t="s">
        <v>72234</v>
      </c>
      <c r="C28977" s="322" t="s">
        <v>17134</v>
      </c>
      <c r="D28977" s="323" t="s">
        <v>38132</v>
      </c>
    </row>
    <row r="28978" spans="1:4">
      <c r="B28978" s="322" t="s">
        <v>72057</v>
      </c>
    </row>
    <row r="28979" spans="1:4">
      <c r="A28979" s="322" t="s">
        <v>72235</v>
      </c>
      <c r="B28979" s="322" t="s">
        <v>72236</v>
      </c>
      <c r="C28979" s="322" t="s">
        <v>17134</v>
      </c>
      <c r="D28979" s="323" t="s">
        <v>23592</v>
      </c>
    </row>
    <row r="28980" spans="1:4">
      <c r="B28980" s="322" t="s">
        <v>72057</v>
      </c>
    </row>
    <row r="28981" spans="1:4">
      <c r="A28981" s="322" t="s">
        <v>30163</v>
      </c>
      <c r="B28981" s="322" t="s">
        <v>72237</v>
      </c>
      <c r="C28981" s="322" t="s">
        <v>17134</v>
      </c>
      <c r="D28981" s="323" t="s">
        <v>37534</v>
      </c>
    </row>
    <row r="28982" spans="1:4">
      <c r="B28982" s="322" t="s">
        <v>72057</v>
      </c>
    </row>
    <row r="28983" spans="1:4">
      <c r="A28983" s="322" t="s">
        <v>72238</v>
      </c>
      <c r="B28983" s="322" t="s">
        <v>72239</v>
      </c>
      <c r="C28983" s="322" t="s">
        <v>17134</v>
      </c>
      <c r="D28983" s="323" t="s">
        <v>1610</v>
      </c>
    </row>
    <row r="28984" spans="1:4">
      <c r="B28984" s="322" t="s">
        <v>72057</v>
      </c>
    </row>
    <row r="28985" spans="1:4">
      <c r="A28985" s="322" t="s">
        <v>72240</v>
      </c>
      <c r="B28985" s="322" t="s">
        <v>72241</v>
      </c>
      <c r="C28985" s="322" t="s">
        <v>17134</v>
      </c>
      <c r="D28985" s="323" t="s">
        <v>17536</v>
      </c>
    </row>
    <row r="28986" spans="1:4">
      <c r="B28986" s="322" t="s">
        <v>72057</v>
      </c>
    </row>
    <row r="28987" spans="1:4">
      <c r="A28987" s="322" t="s">
        <v>29567</v>
      </c>
      <c r="B28987" s="322" t="s">
        <v>72242</v>
      </c>
      <c r="C28987" s="322" t="s">
        <v>17134</v>
      </c>
      <c r="D28987" s="323" t="s">
        <v>42197</v>
      </c>
    </row>
    <row r="28988" spans="1:4">
      <c r="B28988" s="322" t="s">
        <v>72057</v>
      </c>
    </row>
    <row r="28989" spans="1:4">
      <c r="A28989" s="322" t="s">
        <v>25413</v>
      </c>
      <c r="B28989" s="322" t="s">
        <v>72243</v>
      </c>
      <c r="C28989" s="322" t="s">
        <v>17134</v>
      </c>
      <c r="D28989" s="323" t="s">
        <v>37376</v>
      </c>
    </row>
    <row r="28990" spans="1:4">
      <c r="B28990" s="322" t="s">
        <v>72057</v>
      </c>
    </row>
    <row r="28991" spans="1:4">
      <c r="A28991" s="322" t="s">
        <v>72244</v>
      </c>
      <c r="B28991" s="322" t="s">
        <v>72245</v>
      </c>
      <c r="C28991" s="322" t="s">
        <v>17134</v>
      </c>
      <c r="D28991" s="323" t="s">
        <v>50107</v>
      </c>
    </row>
    <row r="28992" spans="1:4">
      <c r="B28992" s="322" t="s">
        <v>72054</v>
      </c>
    </row>
    <row r="28993" spans="1:4">
      <c r="A28993" s="322" t="s">
        <v>72246</v>
      </c>
      <c r="B28993" s="322" t="s">
        <v>72247</v>
      </c>
      <c r="C28993" s="322" t="s">
        <v>17134</v>
      </c>
      <c r="D28993" s="323" t="s">
        <v>72248</v>
      </c>
    </row>
    <row r="28994" spans="1:4">
      <c r="B28994" s="322" t="s">
        <v>72057</v>
      </c>
    </row>
    <row r="28995" spans="1:4">
      <c r="A28995" s="322" t="s">
        <v>72249</v>
      </c>
      <c r="B28995" s="322" t="s">
        <v>72250</v>
      </c>
      <c r="C28995" s="322" t="s">
        <v>17134</v>
      </c>
      <c r="D28995" s="323" t="s">
        <v>38927</v>
      </c>
    </row>
    <row r="28996" spans="1:4">
      <c r="B28996" s="322" t="s">
        <v>72057</v>
      </c>
    </row>
    <row r="28997" spans="1:4">
      <c r="A28997" s="322" t="s">
        <v>72251</v>
      </c>
      <c r="B28997" s="322" t="s">
        <v>72252</v>
      </c>
      <c r="C28997" s="322" t="s">
        <v>17134</v>
      </c>
      <c r="D28997" s="323" t="s">
        <v>30803</v>
      </c>
    </row>
    <row r="28998" spans="1:4">
      <c r="B28998" s="322" t="s">
        <v>72057</v>
      </c>
    </row>
    <row r="28999" spans="1:4">
      <c r="A28999" s="322" t="s">
        <v>72253</v>
      </c>
      <c r="B28999" s="322" t="s">
        <v>72254</v>
      </c>
      <c r="C28999" s="322" t="s">
        <v>17134</v>
      </c>
      <c r="D28999" s="323" t="s">
        <v>35659</v>
      </c>
    </row>
    <row r="29000" spans="1:4">
      <c r="B29000" s="322" t="s">
        <v>72057</v>
      </c>
    </row>
    <row r="29001" spans="1:4">
      <c r="A29001" s="322" t="s">
        <v>72255</v>
      </c>
      <c r="B29001" s="322" t="s">
        <v>72256</v>
      </c>
      <c r="C29001" s="322" t="s">
        <v>17134</v>
      </c>
      <c r="D29001" s="323" t="s">
        <v>31499</v>
      </c>
    </row>
    <row r="29002" spans="1:4">
      <c r="B29002" s="322" t="s">
        <v>72057</v>
      </c>
    </row>
    <row r="29003" spans="1:4">
      <c r="A29003" s="322" t="s">
        <v>72257</v>
      </c>
      <c r="B29003" s="322" t="s">
        <v>72258</v>
      </c>
      <c r="C29003" s="322" t="s">
        <v>17134</v>
      </c>
      <c r="D29003" s="323" t="s">
        <v>45949</v>
      </c>
    </row>
    <row r="29004" spans="1:4">
      <c r="B29004" s="322" t="s">
        <v>72057</v>
      </c>
    </row>
    <row r="29005" spans="1:4">
      <c r="A29005" s="322" t="s">
        <v>72259</v>
      </c>
      <c r="B29005" s="322" t="s">
        <v>72260</v>
      </c>
      <c r="C29005" s="322" t="s">
        <v>17134</v>
      </c>
      <c r="D29005" s="323" t="s">
        <v>31336</v>
      </c>
    </row>
    <row r="29006" spans="1:4">
      <c r="B29006" s="322" t="s">
        <v>72057</v>
      </c>
    </row>
    <row r="29007" spans="1:4">
      <c r="A29007" s="322" t="s">
        <v>72261</v>
      </c>
      <c r="B29007" s="322" t="s">
        <v>72262</v>
      </c>
      <c r="C29007" s="322" t="s">
        <v>17134</v>
      </c>
      <c r="D29007" s="323" t="s">
        <v>40597</v>
      </c>
    </row>
    <row r="29008" spans="1:4">
      <c r="B29008" s="322" t="s">
        <v>72057</v>
      </c>
    </row>
    <row r="29009" spans="1:4">
      <c r="A29009" s="322" t="s">
        <v>72263</v>
      </c>
      <c r="B29009" s="322" t="s">
        <v>72264</v>
      </c>
      <c r="C29009" s="322" t="s">
        <v>17134</v>
      </c>
      <c r="D29009" s="323" t="s">
        <v>40444</v>
      </c>
    </row>
    <row r="29010" spans="1:4">
      <c r="B29010" s="322" t="s">
        <v>72054</v>
      </c>
    </row>
    <row r="29011" spans="1:4">
      <c r="A29011" s="322" t="s">
        <v>72265</v>
      </c>
      <c r="B29011" s="322" t="s">
        <v>72266</v>
      </c>
      <c r="C29011" s="322" t="s">
        <v>17134</v>
      </c>
      <c r="D29011" s="323" t="s">
        <v>72267</v>
      </c>
    </row>
    <row r="29012" spans="1:4">
      <c r="B29012" s="322" t="s">
        <v>72057</v>
      </c>
    </row>
    <row r="29013" spans="1:4">
      <c r="A29013" s="322" t="s">
        <v>72268</v>
      </c>
      <c r="B29013" s="322" t="s">
        <v>72269</v>
      </c>
      <c r="C29013" s="322" t="s">
        <v>17134</v>
      </c>
      <c r="D29013" s="323" t="s">
        <v>2515</v>
      </c>
    </row>
    <row r="29014" spans="1:4">
      <c r="B29014" s="322" t="s">
        <v>72057</v>
      </c>
    </row>
    <row r="29015" spans="1:4">
      <c r="A29015" s="322" t="s">
        <v>72270</v>
      </c>
      <c r="B29015" s="322" t="s">
        <v>72271</v>
      </c>
      <c r="C29015" s="322" t="s">
        <v>17134</v>
      </c>
      <c r="D29015" s="323" t="s">
        <v>2087</v>
      </c>
    </row>
    <row r="29016" spans="1:4">
      <c r="B29016" s="322" t="s">
        <v>72057</v>
      </c>
    </row>
    <row r="29017" spans="1:4">
      <c r="A29017" s="322" t="s">
        <v>72272</v>
      </c>
      <c r="B29017" s="322" t="s">
        <v>72273</v>
      </c>
      <c r="C29017" s="322" t="s">
        <v>17134</v>
      </c>
      <c r="D29017" s="323" t="s">
        <v>12824</v>
      </c>
    </row>
    <row r="29018" spans="1:4">
      <c r="B29018" s="322" t="s">
        <v>72057</v>
      </c>
    </row>
    <row r="29019" spans="1:4">
      <c r="A29019" s="322" t="s">
        <v>72274</v>
      </c>
      <c r="B29019" s="322" t="s">
        <v>72275</v>
      </c>
      <c r="C29019" s="322" t="s">
        <v>17134</v>
      </c>
      <c r="D29019" s="323" t="s">
        <v>2330</v>
      </c>
    </row>
    <row r="29020" spans="1:4">
      <c r="B29020" s="322" t="s">
        <v>72057</v>
      </c>
    </row>
    <row r="29021" spans="1:4">
      <c r="A29021" s="322" t="s">
        <v>72276</v>
      </c>
      <c r="B29021" s="322" t="s">
        <v>72277</v>
      </c>
      <c r="C29021" s="322" t="s">
        <v>17134</v>
      </c>
      <c r="D29021" s="323" t="s">
        <v>958</v>
      </c>
    </row>
    <row r="29022" spans="1:4">
      <c r="B29022" s="322" t="s">
        <v>72057</v>
      </c>
    </row>
    <row r="29023" spans="1:4">
      <c r="A29023" s="322" t="s">
        <v>72278</v>
      </c>
      <c r="B29023" s="322" t="s">
        <v>72279</v>
      </c>
      <c r="C29023" s="322" t="s">
        <v>17134</v>
      </c>
      <c r="D29023" s="323" t="s">
        <v>37065</v>
      </c>
    </row>
    <row r="29024" spans="1:4">
      <c r="B29024" s="322" t="s">
        <v>72057</v>
      </c>
    </row>
    <row r="29025" spans="1:4">
      <c r="A29025" s="322" t="s">
        <v>72280</v>
      </c>
      <c r="B29025" s="322" t="s">
        <v>72281</v>
      </c>
      <c r="C29025" s="322" t="s">
        <v>17134</v>
      </c>
      <c r="D29025" s="323" t="s">
        <v>1979</v>
      </c>
    </row>
    <row r="29026" spans="1:4">
      <c r="B29026" s="322" t="s">
        <v>72057</v>
      </c>
    </row>
    <row r="29027" spans="1:4">
      <c r="A29027" s="322" t="s">
        <v>72282</v>
      </c>
      <c r="B29027" s="322" t="s">
        <v>72283</v>
      </c>
      <c r="C29027" s="322" t="s">
        <v>17134</v>
      </c>
      <c r="D29027" s="323" t="s">
        <v>72284</v>
      </c>
    </row>
    <row r="29028" spans="1:4">
      <c r="B29028" s="322" t="s">
        <v>71952</v>
      </c>
    </row>
    <row r="29029" spans="1:4">
      <c r="A29029" s="322" t="s">
        <v>72285</v>
      </c>
      <c r="B29029" s="322" t="s">
        <v>72286</v>
      </c>
      <c r="C29029" s="322" t="s">
        <v>17134</v>
      </c>
      <c r="D29029" s="323" t="s">
        <v>14889</v>
      </c>
    </row>
    <row r="29030" spans="1:4">
      <c r="B29030" s="322" t="s">
        <v>68463</v>
      </c>
    </row>
    <row r="29031" spans="1:4">
      <c r="A29031" s="322" t="s">
        <v>72287</v>
      </c>
      <c r="B29031" s="322" t="s">
        <v>72288</v>
      </c>
      <c r="C29031" s="322" t="s">
        <v>17134</v>
      </c>
      <c r="D29031" s="323" t="s">
        <v>2061</v>
      </c>
    </row>
    <row r="29032" spans="1:4">
      <c r="B29032" s="322" t="s">
        <v>68463</v>
      </c>
    </row>
    <row r="29033" spans="1:4">
      <c r="A29033" s="322" t="s">
        <v>72289</v>
      </c>
      <c r="B29033" s="322" t="s">
        <v>72290</v>
      </c>
      <c r="C29033" s="322" t="s">
        <v>17134</v>
      </c>
      <c r="D29033" s="323" t="s">
        <v>31378</v>
      </c>
    </row>
    <row r="29034" spans="1:4">
      <c r="B29034" s="322" t="s">
        <v>68463</v>
      </c>
    </row>
    <row r="29035" spans="1:4">
      <c r="A29035" s="322" t="s">
        <v>72291</v>
      </c>
      <c r="B29035" s="322" t="s">
        <v>72292</v>
      </c>
      <c r="C29035" s="322" t="s">
        <v>17134</v>
      </c>
      <c r="D29035" s="323" t="s">
        <v>37031</v>
      </c>
    </row>
    <row r="29036" spans="1:4">
      <c r="B29036" s="322" t="s">
        <v>68463</v>
      </c>
    </row>
    <row r="29037" spans="1:4">
      <c r="A29037" s="322" t="s">
        <v>72293</v>
      </c>
      <c r="B29037" s="322" t="s">
        <v>72294</v>
      </c>
      <c r="C29037" s="322" t="s">
        <v>17134</v>
      </c>
      <c r="D29037" s="323" t="s">
        <v>72295</v>
      </c>
    </row>
    <row r="29038" spans="1:4">
      <c r="B29038" s="322" t="s">
        <v>71952</v>
      </c>
    </row>
    <row r="29039" spans="1:4">
      <c r="A29039" s="322" t="s">
        <v>72296</v>
      </c>
      <c r="B29039" s="322" t="s">
        <v>72297</v>
      </c>
      <c r="C29039" s="322" t="s">
        <v>17134</v>
      </c>
      <c r="D29039" s="323" t="s">
        <v>52751</v>
      </c>
    </row>
    <row r="29040" spans="1:4">
      <c r="B29040" s="322" t="s">
        <v>68463</v>
      </c>
    </row>
    <row r="29041" spans="1:4">
      <c r="A29041" s="322" t="s">
        <v>72298</v>
      </c>
      <c r="B29041" s="322" t="s">
        <v>72299</v>
      </c>
      <c r="C29041" s="322" t="s">
        <v>17134</v>
      </c>
      <c r="D29041" s="323" t="s">
        <v>37547</v>
      </c>
    </row>
    <row r="29042" spans="1:4">
      <c r="B29042" s="322" t="s">
        <v>68463</v>
      </c>
    </row>
    <row r="29043" spans="1:4">
      <c r="A29043" s="322" t="s">
        <v>29738</v>
      </c>
      <c r="B29043" s="322" t="s">
        <v>72300</v>
      </c>
      <c r="C29043" s="322" t="s">
        <v>17134</v>
      </c>
      <c r="D29043" s="323" t="s">
        <v>15396</v>
      </c>
    </row>
    <row r="29044" spans="1:4">
      <c r="B29044" s="322" t="s">
        <v>68463</v>
      </c>
    </row>
    <row r="29045" spans="1:4">
      <c r="A29045" s="322" t="s">
        <v>72301</v>
      </c>
      <c r="B29045" s="322" t="s">
        <v>72302</v>
      </c>
      <c r="C29045" s="322" t="s">
        <v>17134</v>
      </c>
      <c r="D29045" s="323" t="s">
        <v>1918</v>
      </c>
    </row>
    <row r="29046" spans="1:4">
      <c r="B29046" s="322" t="s">
        <v>68463</v>
      </c>
    </row>
    <row r="29047" spans="1:4">
      <c r="A29047" s="322" t="s">
        <v>22562</v>
      </c>
      <c r="B29047" s="322" t="s">
        <v>72303</v>
      </c>
      <c r="C29047" s="322" t="s">
        <v>17134</v>
      </c>
      <c r="D29047" s="323" t="s">
        <v>15670</v>
      </c>
    </row>
    <row r="29048" spans="1:4">
      <c r="B29048" s="322" t="s">
        <v>72304</v>
      </c>
    </row>
    <row r="29049" spans="1:4">
      <c r="A29049" s="326">
        <v>10189</v>
      </c>
      <c r="B29049" s="322" t="s">
        <v>72303</v>
      </c>
      <c r="C29049" s="322" t="s">
        <v>17134</v>
      </c>
      <c r="D29049" s="323" t="s">
        <v>2583</v>
      </c>
    </row>
    <row r="29050" spans="1:4">
      <c r="B29050" s="322" t="s">
        <v>72305</v>
      </c>
    </row>
    <row r="29051" spans="1:4">
      <c r="B29051" s="322" t="s">
        <v>17764</v>
      </c>
    </row>
    <row r="29052" spans="1:4">
      <c r="D29052" s="323" t="s">
        <v>897</v>
      </c>
    </row>
    <row r="29053" spans="1:4">
      <c r="A29053" s="322" t="s">
        <v>16751</v>
      </c>
      <c r="B29053" s="322" t="s">
        <v>25080</v>
      </c>
      <c r="C29053" s="322" t="s">
        <v>65078</v>
      </c>
    </row>
    <row r="29054" spans="1:4">
      <c r="A29054" s="259"/>
      <c r="B29054" s="290"/>
    </row>
    <row r="29055" spans="1:4">
      <c r="C29055" s="320" t="s">
        <v>65012</v>
      </c>
      <c r="D29055" s="321" t="s">
        <v>65013</v>
      </c>
    </row>
    <row r="29056" spans="1:4">
      <c r="C29056" s="320" t="s">
        <v>65014</v>
      </c>
    </row>
    <row r="29057" spans="1:4">
      <c r="B29057" s="320" t="s">
        <v>65015</v>
      </c>
      <c r="C29057" s="320" t="s">
        <v>65016</v>
      </c>
      <c r="D29057" s="321" t="s">
        <v>65017</v>
      </c>
    </row>
    <row r="29058" spans="1:4">
      <c r="A29058" s="320" t="s">
        <v>65018</v>
      </c>
      <c r="B29058" s="320" t="s">
        <v>65019</v>
      </c>
      <c r="C29058" s="320" t="s">
        <v>65020</v>
      </c>
      <c r="D29058" s="321" t="s">
        <v>65021</v>
      </c>
    </row>
    <row r="29059" spans="1:4">
      <c r="A29059" s="322" t="s">
        <v>71942</v>
      </c>
    </row>
    <row r="29060" spans="1:4">
      <c r="A29060" s="326">
        <v>10034</v>
      </c>
      <c r="B29060" s="322" t="s">
        <v>72306</v>
      </c>
      <c r="C29060" s="322" t="s">
        <v>17134</v>
      </c>
    </row>
    <row r="29061" spans="1:4">
      <c r="B29061" s="322" t="s">
        <v>72304</v>
      </c>
    </row>
    <row r="29062" spans="1:4">
      <c r="A29062" s="326">
        <v>10190</v>
      </c>
      <c r="B29062" s="322" t="s">
        <v>72306</v>
      </c>
      <c r="C29062" s="322" t="s">
        <v>17134</v>
      </c>
      <c r="D29062" s="323" t="s">
        <v>33842</v>
      </c>
    </row>
    <row r="29063" spans="1:4">
      <c r="B29063" s="322" t="s">
        <v>72305</v>
      </c>
    </row>
    <row r="29064" spans="1:4">
      <c r="B29064" s="322" t="s">
        <v>17764</v>
      </c>
    </row>
    <row r="29065" spans="1:4">
      <c r="A29065" s="322" t="s">
        <v>18797</v>
      </c>
      <c r="B29065" s="322" t="s">
        <v>34887</v>
      </c>
      <c r="C29065" s="322" t="s">
        <v>17134</v>
      </c>
      <c r="D29065" s="323" t="s">
        <v>1422</v>
      </c>
    </row>
    <row r="29066" spans="1:4">
      <c r="A29066" s="322" t="s">
        <v>25336</v>
      </c>
      <c r="B29066" s="322" t="s">
        <v>34912</v>
      </c>
      <c r="C29066" s="322" t="s">
        <v>17134</v>
      </c>
      <c r="D29066" s="323" t="s">
        <v>72307</v>
      </c>
    </row>
    <row r="29067" spans="1:4">
      <c r="A29067" s="322" t="s">
        <v>18958</v>
      </c>
      <c r="B29067" s="322" t="s">
        <v>33674</v>
      </c>
      <c r="C29067" s="322" t="s">
        <v>17134</v>
      </c>
      <c r="D29067" s="323" t="s">
        <v>72308</v>
      </c>
    </row>
    <row r="29068" spans="1:4">
      <c r="A29068" s="322" t="s">
        <v>72309</v>
      </c>
    </row>
    <row r="29069" spans="1:4">
      <c r="A29069" s="322" t="s">
        <v>24155</v>
      </c>
      <c r="B29069" s="322" t="s">
        <v>72310</v>
      </c>
      <c r="C29069" s="322" t="s">
        <v>32</v>
      </c>
      <c r="D29069" s="323" t="s">
        <v>37899</v>
      </c>
    </row>
    <row r="29070" spans="1:4">
      <c r="B29070" s="322" t="s">
        <v>72311</v>
      </c>
    </row>
    <row r="29071" spans="1:4">
      <c r="A29071" s="322" t="s">
        <v>25323</v>
      </c>
      <c r="B29071" s="322" t="s">
        <v>72310</v>
      </c>
      <c r="C29071" s="322" t="s">
        <v>32</v>
      </c>
      <c r="D29071" s="323" t="s">
        <v>72312</v>
      </c>
    </row>
    <row r="29072" spans="1:4">
      <c r="B29072" s="322" t="s">
        <v>72313</v>
      </c>
    </row>
    <row r="29073" spans="1:4">
      <c r="A29073" s="326">
        <v>11623</v>
      </c>
      <c r="B29073" s="322" t="s">
        <v>72314</v>
      </c>
      <c r="C29073" s="322" t="s">
        <v>32</v>
      </c>
      <c r="D29073" s="325" t="s">
        <v>72315</v>
      </c>
    </row>
    <row r="29074" spans="1:4">
      <c r="B29074" s="322" t="s">
        <v>72316</v>
      </c>
    </row>
    <row r="29075" spans="1:4">
      <c r="A29075" s="322" t="s">
        <v>25416</v>
      </c>
      <c r="B29075" s="322" t="s">
        <v>72317</v>
      </c>
      <c r="C29075" s="322" t="s">
        <v>32</v>
      </c>
      <c r="D29075" s="323" t="s">
        <v>32226</v>
      </c>
    </row>
    <row r="29076" spans="1:4">
      <c r="B29076" s="322" t="s">
        <v>72318</v>
      </c>
    </row>
    <row r="29077" spans="1:4">
      <c r="A29077" s="322" t="s">
        <v>24247</v>
      </c>
      <c r="B29077" s="322" t="s">
        <v>72319</v>
      </c>
      <c r="C29077" s="322" t="s">
        <v>32</v>
      </c>
      <c r="D29077" s="323" t="s">
        <v>50055</v>
      </c>
    </row>
    <row r="29078" spans="1:4">
      <c r="B29078" s="322" t="s">
        <v>72320</v>
      </c>
    </row>
    <row r="29079" spans="1:4">
      <c r="A29079" s="322" t="s">
        <v>17386</v>
      </c>
      <c r="B29079" s="322" t="s">
        <v>72321</v>
      </c>
      <c r="C29079" s="322" t="s">
        <v>32</v>
      </c>
      <c r="D29079" s="323" t="s">
        <v>40421</v>
      </c>
    </row>
    <row r="29080" spans="1:4">
      <c r="B29080" s="322" t="s">
        <v>72322</v>
      </c>
    </row>
    <row r="29081" spans="1:4">
      <c r="B29081" s="322" t="s">
        <v>72323</v>
      </c>
    </row>
    <row r="29082" spans="1:4">
      <c r="A29082" s="322" t="s">
        <v>24311</v>
      </c>
      <c r="B29082" s="322" t="s">
        <v>72324</v>
      </c>
      <c r="C29082" s="322" t="s">
        <v>32</v>
      </c>
      <c r="D29082" s="323" t="s">
        <v>72325</v>
      </c>
    </row>
    <row r="29083" spans="1:4">
      <c r="B29083" s="322" t="s">
        <v>72326</v>
      </c>
    </row>
    <row r="29084" spans="1:4">
      <c r="A29084" s="322" t="s">
        <v>21073</v>
      </c>
      <c r="B29084" s="322" t="s">
        <v>19789</v>
      </c>
      <c r="C29084" s="322" t="s">
        <v>32</v>
      </c>
      <c r="D29084" s="323" t="s">
        <v>38901</v>
      </c>
    </row>
    <row r="29085" spans="1:4">
      <c r="A29085" s="322" t="s">
        <v>72327</v>
      </c>
    </row>
    <row r="29086" spans="1:4">
      <c r="A29086" s="322" t="s">
        <v>18095</v>
      </c>
      <c r="B29086" s="322" t="s">
        <v>33633</v>
      </c>
      <c r="C29086" s="322" t="s">
        <v>30</v>
      </c>
      <c r="D29086" s="323" t="s">
        <v>2485</v>
      </c>
    </row>
    <row r="29087" spans="1:4">
      <c r="A29087" s="322" t="s">
        <v>19967</v>
      </c>
      <c r="B29087" s="322" t="s">
        <v>72328</v>
      </c>
      <c r="C29087" s="322" t="s">
        <v>162</v>
      </c>
      <c r="D29087" s="323" t="s">
        <v>22764</v>
      </c>
    </row>
    <row r="29088" spans="1:4">
      <c r="B29088" s="322" t="s">
        <v>72329</v>
      </c>
    </row>
    <row r="29089" spans="1:4">
      <c r="B29089" s="322" t="s">
        <v>72330</v>
      </c>
    </row>
    <row r="29090" spans="1:4">
      <c r="B29090" s="322" t="s">
        <v>72331</v>
      </c>
    </row>
    <row r="29091" spans="1:4">
      <c r="A29091" s="322" t="s">
        <v>24793</v>
      </c>
      <c r="B29091" s="322" t="s">
        <v>33632</v>
      </c>
      <c r="C29091" s="322" t="s">
        <v>30</v>
      </c>
      <c r="D29091" s="323" t="s">
        <v>1377</v>
      </c>
    </row>
    <row r="29092" spans="1:4">
      <c r="A29092" s="322" t="s">
        <v>24261</v>
      </c>
      <c r="B29092" s="322" t="s">
        <v>72332</v>
      </c>
      <c r="C29092" s="322" t="s">
        <v>32</v>
      </c>
      <c r="D29092" s="323" t="s">
        <v>1171</v>
      </c>
    </row>
    <row r="29093" spans="1:4">
      <c r="B29093" s="322" t="s">
        <v>72333</v>
      </c>
    </row>
    <row r="29094" spans="1:4">
      <c r="A29094" s="322" t="s">
        <v>24782</v>
      </c>
      <c r="B29094" s="322" t="s">
        <v>33634</v>
      </c>
      <c r="C29094" s="322" t="s">
        <v>30</v>
      </c>
      <c r="D29094" s="323" t="s">
        <v>23456</v>
      </c>
    </row>
    <row r="29095" spans="1:4">
      <c r="A29095" s="322" t="s">
        <v>24039</v>
      </c>
      <c r="B29095" s="322" t="s">
        <v>72334</v>
      </c>
      <c r="C29095" s="322" t="s">
        <v>30</v>
      </c>
      <c r="D29095" s="323" t="s">
        <v>72335</v>
      </c>
    </row>
    <row r="29096" spans="1:4">
      <c r="B29096" s="322" t="s">
        <v>17555</v>
      </c>
    </row>
    <row r="29097" spans="1:4">
      <c r="A29097" s="322" t="s">
        <v>22755</v>
      </c>
      <c r="B29097" s="322" t="s">
        <v>34788</v>
      </c>
      <c r="C29097" s="322" t="s">
        <v>16412</v>
      </c>
      <c r="D29097" s="323" t="s">
        <v>2417</v>
      </c>
    </row>
    <row r="29098" spans="1:4">
      <c r="A29098" s="322" t="s">
        <v>21861</v>
      </c>
      <c r="B29098" s="322" t="s">
        <v>72336</v>
      </c>
      <c r="C29098" s="322" t="s">
        <v>16412</v>
      </c>
      <c r="D29098" s="323" t="s">
        <v>904</v>
      </c>
    </row>
    <row r="29099" spans="1:4">
      <c r="B29099" s="322" t="s">
        <v>72337</v>
      </c>
    </row>
    <row r="29100" spans="1:4">
      <c r="A29100" s="322" t="s">
        <v>23133</v>
      </c>
      <c r="B29100" s="322" t="s">
        <v>72336</v>
      </c>
      <c r="C29100" s="322" t="s">
        <v>16412</v>
      </c>
      <c r="D29100" s="323" t="s">
        <v>2775</v>
      </c>
    </row>
    <row r="29101" spans="1:4">
      <c r="B29101" s="322" t="s">
        <v>72338</v>
      </c>
    </row>
    <row r="29102" spans="1:4">
      <c r="A29102" s="326">
        <v>10191</v>
      </c>
      <c r="B29102" s="322" t="s">
        <v>72339</v>
      </c>
      <c r="C29102" s="322" t="s">
        <v>16412</v>
      </c>
      <c r="D29102" s="323" t="s">
        <v>1366</v>
      </c>
    </row>
    <row r="29103" spans="1:4">
      <c r="B29103" s="322" t="s">
        <v>72340</v>
      </c>
    </row>
    <row r="29104" spans="1:4">
      <c r="A29104" s="322" t="s">
        <v>21592</v>
      </c>
      <c r="B29104" s="322" t="s">
        <v>33677</v>
      </c>
      <c r="C29104" s="322" t="s">
        <v>30</v>
      </c>
      <c r="D29104" s="323" t="s">
        <v>37457</v>
      </c>
    </row>
    <row r="29105" spans="1:4">
      <c r="A29105" s="322" t="s">
        <v>24042</v>
      </c>
      <c r="B29105" s="322" t="s">
        <v>33637</v>
      </c>
      <c r="C29105" s="322" t="s">
        <v>30</v>
      </c>
      <c r="D29105" s="323" t="s">
        <v>31399</v>
      </c>
    </row>
    <row r="29106" spans="1:4">
      <c r="A29106" s="322" t="s">
        <v>19326</v>
      </c>
      <c r="B29106" s="322" t="s">
        <v>33635</v>
      </c>
      <c r="C29106" s="322" t="s">
        <v>27</v>
      </c>
      <c r="D29106" s="325" t="s">
        <v>72341</v>
      </c>
    </row>
    <row r="29107" spans="1:4">
      <c r="A29107" s="326">
        <v>10337</v>
      </c>
      <c r="B29107" s="322" t="s">
        <v>72342</v>
      </c>
      <c r="C29107" s="322" t="s">
        <v>27</v>
      </c>
      <c r="D29107" s="325" t="s">
        <v>72341</v>
      </c>
    </row>
    <row r="29108" spans="1:4">
      <c r="B29108" s="322" t="s">
        <v>72343</v>
      </c>
    </row>
    <row r="29109" spans="1:4">
      <c r="A29109" s="322" t="s">
        <v>22797</v>
      </c>
      <c r="B29109" s="322" t="s">
        <v>33638</v>
      </c>
      <c r="C29109" s="322" t="s">
        <v>30</v>
      </c>
      <c r="D29109" s="323" t="s">
        <v>33196</v>
      </c>
    </row>
    <row r="29110" spans="1:4">
      <c r="A29110" s="322" t="s">
        <v>25308</v>
      </c>
      <c r="B29110" s="322" t="s">
        <v>72344</v>
      </c>
      <c r="C29110" s="322" t="s">
        <v>30</v>
      </c>
      <c r="D29110" s="323" t="s">
        <v>37521</v>
      </c>
    </row>
    <row r="29111" spans="1:4">
      <c r="B29111" s="322" t="s">
        <v>72345</v>
      </c>
    </row>
    <row r="29112" spans="1:4">
      <c r="A29112" s="322" t="s">
        <v>72346</v>
      </c>
      <c r="B29112" s="322" t="s">
        <v>33631</v>
      </c>
      <c r="C29112" s="322" t="s">
        <v>30</v>
      </c>
      <c r="D29112" s="323" t="s">
        <v>9197</v>
      </c>
    </row>
    <row r="29113" spans="1:4">
      <c r="A29113" s="322" t="s">
        <v>24253</v>
      </c>
      <c r="B29113" s="322" t="s">
        <v>72347</v>
      </c>
      <c r="C29113" s="322" t="s">
        <v>30</v>
      </c>
      <c r="D29113" s="323" t="s">
        <v>39000</v>
      </c>
    </row>
    <row r="29114" spans="1:4">
      <c r="B29114" s="322" t="s">
        <v>72348</v>
      </c>
    </row>
    <row r="29115" spans="1:4">
      <c r="A29115" s="322" t="s">
        <v>21734</v>
      </c>
      <c r="B29115" s="322" t="s">
        <v>72349</v>
      </c>
      <c r="C29115" s="322" t="s">
        <v>30</v>
      </c>
      <c r="D29115" s="323" t="s">
        <v>1701</v>
      </c>
    </row>
    <row r="29116" spans="1:4">
      <c r="B29116" s="322" t="s">
        <v>72350</v>
      </c>
    </row>
    <row r="29117" spans="1:4">
      <c r="A29117" s="322" t="s">
        <v>24749</v>
      </c>
      <c r="B29117" s="322" t="s">
        <v>72351</v>
      </c>
      <c r="C29117" s="322" t="s">
        <v>30</v>
      </c>
      <c r="D29117" s="323" t="s">
        <v>2388</v>
      </c>
    </row>
    <row r="29118" spans="1:4">
      <c r="B29118" s="322" t="s">
        <v>72352</v>
      </c>
    </row>
    <row r="29119" spans="1:4">
      <c r="A29119" s="322" t="s">
        <v>24787</v>
      </c>
      <c r="B29119" s="322" t="s">
        <v>72353</v>
      </c>
      <c r="C29119" s="322" t="s">
        <v>30</v>
      </c>
      <c r="D29119" s="323" t="s">
        <v>72354</v>
      </c>
    </row>
    <row r="29120" spans="1:4">
      <c r="B29120" s="322" t="s">
        <v>72355</v>
      </c>
    </row>
    <row r="29121" spans="1:4">
      <c r="A29121" s="322" t="s">
        <v>28698</v>
      </c>
      <c r="B29121" s="322" t="s">
        <v>72356</v>
      </c>
      <c r="C29121" s="322" t="s">
        <v>30</v>
      </c>
      <c r="D29121" s="323" t="s">
        <v>69374</v>
      </c>
    </row>
    <row r="29122" spans="1:4">
      <c r="B29122" s="322" t="s">
        <v>72357</v>
      </c>
    </row>
    <row r="29123" spans="1:4">
      <c r="A29123" s="322" t="s">
        <v>25624</v>
      </c>
      <c r="B29123" s="322" t="s">
        <v>72356</v>
      </c>
      <c r="C29123" s="322" t="s">
        <v>30</v>
      </c>
      <c r="D29123" s="323" t="s">
        <v>48436</v>
      </c>
    </row>
    <row r="29124" spans="1:4">
      <c r="B29124" s="322" t="s">
        <v>72358</v>
      </c>
    </row>
    <row r="29125" spans="1:4">
      <c r="A29125" s="322" t="s">
        <v>72359</v>
      </c>
      <c r="B29125" s="322" t="s">
        <v>72360</v>
      </c>
      <c r="C29125" s="322" t="s">
        <v>30</v>
      </c>
      <c r="D29125" s="323" t="s">
        <v>2075</v>
      </c>
    </row>
    <row r="29126" spans="1:4">
      <c r="B29126" s="322" t="s">
        <v>72361</v>
      </c>
    </row>
    <row r="29127" spans="1:4">
      <c r="A29127" s="322" t="s">
        <v>24984</v>
      </c>
      <c r="B29127" s="322" t="s">
        <v>72362</v>
      </c>
      <c r="C29127" s="322" t="s">
        <v>30</v>
      </c>
      <c r="D29127" s="323" t="s">
        <v>72363</v>
      </c>
    </row>
    <row r="29128" spans="1:4">
      <c r="B29128" s="322" t="s">
        <v>72364</v>
      </c>
    </row>
    <row r="29129" spans="1:4">
      <c r="A29129" s="322" t="s">
        <v>72365</v>
      </c>
      <c r="B29129" s="322" t="s">
        <v>72366</v>
      </c>
      <c r="C29129" s="322" t="s">
        <v>32</v>
      </c>
      <c r="D29129" s="323" t="s">
        <v>35650</v>
      </c>
    </row>
    <row r="29130" spans="1:4">
      <c r="B29130" s="322" t="s">
        <v>72367</v>
      </c>
    </row>
    <row r="29131" spans="1:4">
      <c r="A29131" s="322" t="s">
        <v>24784</v>
      </c>
      <c r="B29131" s="322" t="s">
        <v>72368</v>
      </c>
      <c r="C29131" s="322" t="s">
        <v>27</v>
      </c>
      <c r="D29131" s="325" t="s">
        <v>72369</v>
      </c>
    </row>
    <row r="29132" spans="1:4">
      <c r="B29132" s="322" t="s">
        <v>72370</v>
      </c>
    </row>
    <row r="29133" spans="1:4">
      <c r="A29133" s="322" t="s">
        <v>16751</v>
      </c>
      <c r="B29133" s="322" t="s">
        <v>25143</v>
      </c>
      <c r="C29133" s="322" t="s">
        <v>65078</v>
      </c>
    </row>
    <row r="29134" spans="1:4">
      <c r="A29134" s="330"/>
      <c r="B29134" s="290"/>
      <c r="C29134" s="300"/>
    </row>
    <row r="29135" spans="1:4">
      <c r="C29135" s="320" t="s">
        <v>65012</v>
      </c>
      <c r="D29135" s="321" t="s">
        <v>65013</v>
      </c>
    </row>
    <row r="29136" spans="1:4">
      <c r="C29136" s="320" t="s">
        <v>65014</v>
      </c>
    </row>
    <row r="29137" spans="1:4">
      <c r="B29137" s="320" t="s">
        <v>65015</v>
      </c>
      <c r="C29137" s="320" t="s">
        <v>65016</v>
      </c>
      <c r="D29137" s="321" t="s">
        <v>65017</v>
      </c>
    </row>
    <row r="29138" spans="1:4">
      <c r="A29138" s="320" t="s">
        <v>65018</v>
      </c>
      <c r="B29138" s="320" t="s">
        <v>65019</v>
      </c>
      <c r="C29138" s="320" t="s">
        <v>65020</v>
      </c>
      <c r="D29138" s="321" t="s">
        <v>65021</v>
      </c>
    </row>
    <row r="29139" spans="1:4">
      <c r="A29139" s="322" t="s">
        <v>72371</v>
      </c>
    </row>
    <row r="29140" spans="1:4">
      <c r="A29140" s="322" t="s">
        <v>27816</v>
      </c>
      <c r="B29140" s="322" t="s">
        <v>72372</v>
      </c>
      <c r="C29140" s="322" t="s">
        <v>18018</v>
      </c>
      <c r="D29140" s="323" t="s">
        <v>72373</v>
      </c>
    </row>
    <row r="29141" spans="1:4">
      <c r="B29141" s="322" t="s">
        <v>72374</v>
      </c>
    </row>
    <row r="29142" spans="1:4">
      <c r="B29142" s="322" t="s">
        <v>65234</v>
      </c>
    </row>
    <row r="29143" spans="1:4">
      <c r="A29143" s="322" t="s">
        <v>27815</v>
      </c>
      <c r="B29143" s="322" t="s">
        <v>72375</v>
      </c>
      <c r="C29143" s="322" t="s">
        <v>18018</v>
      </c>
      <c r="D29143" s="323" t="s">
        <v>40177</v>
      </c>
    </row>
    <row r="29144" spans="1:4">
      <c r="B29144" s="322" t="s">
        <v>72376</v>
      </c>
    </row>
    <row r="29145" spans="1:4">
      <c r="B29145" s="322" t="s">
        <v>72377</v>
      </c>
    </row>
    <row r="29146" spans="1:4">
      <c r="A29146" s="322" t="s">
        <v>27817</v>
      </c>
      <c r="B29146" s="322" t="s">
        <v>72378</v>
      </c>
      <c r="C29146" s="322" t="s">
        <v>18018</v>
      </c>
      <c r="D29146" s="323" t="s">
        <v>40177</v>
      </c>
    </row>
    <row r="29147" spans="1:4">
      <c r="B29147" s="322" t="s">
        <v>72379</v>
      </c>
    </row>
    <row r="29148" spans="1:4">
      <c r="A29148" s="322" t="s">
        <v>17281</v>
      </c>
      <c r="B29148" s="322" t="s">
        <v>72380</v>
      </c>
      <c r="C29148" s="322" t="s">
        <v>17134</v>
      </c>
      <c r="D29148" s="323" t="s">
        <v>35727</v>
      </c>
    </row>
    <row r="29149" spans="1:4">
      <c r="B29149" s="322" t="s">
        <v>72381</v>
      </c>
    </row>
    <row r="29150" spans="1:4">
      <c r="A29150" s="326">
        <v>11322</v>
      </c>
      <c r="B29150" s="322" t="s">
        <v>36413</v>
      </c>
      <c r="C29150" s="322" t="s">
        <v>32</v>
      </c>
      <c r="D29150" s="323" t="s">
        <v>970</v>
      </c>
    </row>
    <row r="29151" spans="1:4">
      <c r="A29151" s="322" t="s">
        <v>18161</v>
      </c>
      <c r="B29151" s="322" t="s">
        <v>33614</v>
      </c>
      <c r="C29151" s="322" t="s">
        <v>32</v>
      </c>
      <c r="D29151" s="323" t="s">
        <v>1530</v>
      </c>
    </row>
    <row r="29152" spans="1:4">
      <c r="A29152" s="322" t="s">
        <v>27825</v>
      </c>
      <c r="B29152" s="322" t="s">
        <v>30758</v>
      </c>
      <c r="C29152" s="322" t="s">
        <v>17134</v>
      </c>
      <c r="D29152" s="323" t="s">
        <v>72382</v>
      </c>
    </row>
    <row r="29153" spans="1:4">
      <c r="A29153" s="322" t="s">
        <v>18124</v>
      </c>
      <c r="B29153" s="322" t="s">
        <v>35440</v>
      </c>
      <c r="C29153" s="322" t="s">
        <v>17134</v>
      </c>
      <c r="D29153" s="323" t="s">
        <v>1262</v>
      </c>
    </row>
    <row r="29154" spans="1:4">
      <c r="A29154" s="322" t="s">
        <v>27826</v>
      </c>
      <c r="B29154" s="322" t="s">
        <v>30759</v>
      </c>
      <c r="C29154" s="322" t="s">
        <v>17134</v>
      </c>
      <c r="D29154" s="323" t="s">
        <v>109</v>
      </c>
    </row>
    <row r="29155" spans="1:4">
      <c r="A29155" s="322" t="s">
        <v>27823</v>
      </c>
      <c r="B29155" s="322" t="s">
        <v>30756</v>
      </c>
      <c r="C29155" s="322" t="s">
        <v>17134</v>
      </c>
      <c r="D29155" s="323" t="s">
        <v>21885</v>
      </c>
    </row>
    <row r="29156" spans="1:4">
      <c r="A29156" s="322" t="s">
        <v>27824</v>
      </c>
      <c r="B29156" s="322" t="s">
        <v>30757</v>
      </c>
      <c r="C29156" s="322" t="s">
        <v>17134</v>
      </c>
      <c r="D29156" s="323" t="s">
        <v>2712</v>
      </c>
    </row>
    <row r="29157" spans="1:4">
      <c r="A29157" s="322" t="s">
        <v>27828</v>
      </c>
      <c r="B29157" s="322" t="s">
        <v>30761</v>
      </c>
      <c r="C29157" s="322" t="s">
        <v>30</v>
      </c>
      <c r="D29157" s="323" t="s">
        <v>2144</v>
      </c>
    </row>
    <row r="29158" spans="1:4">
      <c r="A29158" s="322" t="s">
        <v>27818</v>
      </c>
      <c r="B29158" s="322" t="s">
        <v>30753</v>
      </c>
      <c r="C29158" s="322" t="s">
        <v>18018</v>
      </c>
      <c r="D29158" s="323" t="s">
        <v>68740</v>
      </c>
    </row>
    <row r="29159" spans="1:4">
      <c r="A29159" s="326">
        <v>10407</v>
      </c>
      <c r="B29159" s="322" t="s">
        <v>35946</v>
      </c>
      <c r="C29159" s="322" t="s">
        <v>18018</v>
      </c>
      <c r="D29159" s="323" t="s">
        <v>72383</v>
      </c>
    </row>
    <row r="29160" spans="1:4">
      <c r="A29160" s="322" t="s">
        <v>25648</v>
      </c>
      <c r="B29160" s="322" t="s">
        <v>35333</v>
      </c>
      <c r="C29160" s="322" t="s">
        <v>18018</v>
      </c>
      <c r="D29160" s="323" t="s">
        <v>72384</v>
      </c>
    </row>
    <row r="29161" spans="1:4">
      <c r="A29161" s="326">
        <v>10338</v>
      </c>
      <c r="B29161" s="322" t="s">
        <v>35905</v>
      </c>
      <c r="C29161" s="322" t="s">
        <v>18018</v>
      </c>
      <c r="D29161" s="323" t="s">
        <v>72385</v>
      </c>
    </row>
    <row r="29162" spans="1:4">
      <c r="A29162" s="322" t="s">
        <v>27809</v>
      </c>
      <c r="B29162" s="322" t="s">
        <v>30754</v>
      </c>
      <c r="C29162" s="322" t="s">
        <v>18018</v>
      </c>
      <c r="D29162" s="323" t="s">
        <v>72386</v>
      </c>
    </row>
    <row r="29163" spans="1:4">
      <c r="A29163" s="322" t="s">
        <v>27821</v>
      </c>
      <c r="B29163" s="322" t="s">
        <v>72387</v>
      </c>
      <c r="C29163" s="322" t="s">
        <v>18018</v>
      </c>
      <c r="D29163" s="323" t="s">
        <v>72388</v>
      </c>
    </row>
    <row r="29164" spans="1:4">
      <c r="B29164" s="322" t="s">
        <v>72389</v>
      </c>
    </row>
    <row r="29165" spans="1:4">
      <c r="A29165" s="326">
        <v>11480</v>
      </c>
      <c r="B29165" s="322" t="s">
        <v>72390</v>
      </c>
      <c r="C29165" s="322" t="s">
        <v>18018</v>
      </c>
      <c r="D29165" s="323" t="s">
        <v>72391</v>
      </c>
    </row>
    <row r="29166" spans="1:4">
      <c r="B29166" s="322" t="s">
        <v>68212</v>
      </c>
    </row>
    <row r="29167" spans="1:4">
      <c r="A29167" s="322" t="s">
        <v>27822</v>
      </c>
      <c r="B29167" s="322" t="s">
        <v>72392</v>
      </c>
      <c r="C29167" s="322" t="s">
        <v>18018</v>
      </c>
      <c r="D29167" s="323" t="s">
        <v>72393</v>
      </c>
    </row>
    <row r="29168" spans="1:4">
      <c r="B29168" s="322" t="s">
        <v>68212</v>
      </c>
    </row>
    <row r="29169" spans="1:4">
      <c r="A29169" s="326">
        <v>11482</v>
      </c>
      <c r="B29169" s="322" t="s">
        <v>72394</v>
      </c>
      <c r="C29169" s="322" t="s">
        <v>18018</v>
      </c>
      <c r="D29169" s="323" t="s">
        <v>72395</v>
      </c>
    </row>
    <row r="29170" spans="1:4">
      <c r="B29170" s="322" t="s">
        <v>68212</v>
      </c>
    </row>
    <row r="29171" spans="1:4">
      <c r="A29171" s="322" t="s">
        <v>72396</v>
      </c>
      <c r="B29171" s="322" t="s">
        <v>72397</v>
      </c>
      <c r="C29171" s="322" t="s">
        <v>18018</v>
      </c>
      <c r="D29171" s="323" t="s">
        <v>72398</v>
      </c>
    </row>
    <row r="29172" spans="1:4">
      <c r="B29172" s="322" t="s">
        <v>68212</v>
      </c>
    </row>
    <row r="29173" spans="1:4">
      <c r="A29173" s="326">
        <v>11483</v>
      </c>
      <c r="B29173" s="322" t="s">
        <v>72399</v>
      </c>
      <c r="C29173" s="322" t="s">
        <v>18018</v>
      </c>
      <c r="D29173" s="323" t="s">
        <v>72400</v>
      </c>
    </row>
    <row r="29174" spans="1:4">
      <c r="B29174" s="322" t="s">
        <v>68212</v>
      </c>
    </row>
    <row r="29175" spans="1:4">
      <c r="A29175" s="322" t="s">
        <v>16959</v>
      </c>
      <c r="B29175" s="322" t="s">
        <v>72401</v>
      </c>
      <c r="C29175" s="322" t="s">
        <v>17134</v>
      </c>
      <c r="D29175" s="323" t="s">
        <v>72402</v>
      </c>
    </row>
    <row r="29176" spans="1:4">
      <c r="B29176" s="322" t="s">
        <v>72403</v>
      </c>
    </row>
    <row r="29177" spans="1:4">
      <c r="A29177" s="322" t="s">
        <v>27827</v>
      </c>
      <c r="B29177" s="322" t="s">
        <v>30760</v>
      </c>
      <c r="C29177" s="322" t="s">
        <v>17134</v>
      </c>
      <c r="D29177" s="323" t="s">
        <v>1638</v>
      </c>
    </row>
    <row r="29178" spans="1:4">
      <c r="A29178" s="322" t="s">
        <v>26118</v>
      </c>
      <c r="B29178" s="322" t="s">
        <v>72404</v>
      </c>
      <c r="C29178" s="322" t="s">
        <v>17134</v>
      </c>
      <c r="D29178" s="323" t="s">
        <v>72405</v>
      </c>
    </row>
    <row r="29179" spans="1:4">
      <c r="B29179" s="322" t="s">
        <v>22967</v>
      </c>
    </row>
    <row r="29180" spans="1:4">
      <c r="A29180" s="322" t="s">
        <v>28944</v>
      </c>
      <c r="B29180" s="322" t="s">
        <v>72406</v>
      </c>
      <c r="C29180" s="322" t="s">
        <v>17134</v>
      </c>
      <c r="D29180" s="323" t="s">
        <v>72407</v>
      </c>
    </row>
    <row r="29181" spans="1:4">
      <c r="B29181" s="322" t="s">
        <v>72408</v>
      </c>
    </row>
    <row r="29182" spans="1:4">
      <c r="B29182" s="322" t="s">
        <v>72409</v>
      </c>
    </row>
    <row r="29183" spans="1:4">
      <c r="A29183" s="322" t="s">
        <v>72410</v>
      </c>
    </row>
    <row r="29184" spans="1:4">
      <c r="A29184" s="322" t="s">
        <v>22226</v>
      </c>
      <c r="B29184" s="322" t="s">
        <v>30728</v>
      </c>
      <c r="C29184" s="322" t="s">
        <v>18018</v>
      </c>
      <c r="D29184" s="323" t="s">
        <v>15164</v>
      </c>
    </row>
    <row r="29185" spans="1:4">
      <c r="A29185" s="322" t="s">
        <v>72411</v>
      </c>
      <c r="B29185" s="322" t="s">
        <v>72412</v>
      </c>
      <c r="C29185" s="322" t="s">
        <v>18018</v>
      </c>
      <c r="D29185" s="323" t="s">
        <v>35560</v>
      </c>
    </row>
    <row r="29186" spans="1:4">
      <c r="B29186" s="322" t="s">
        <v>72413</v>
      </c>
    </row>
    <row r="29187" spans="1:4">
      <c r="A29187" s="322" t="s">
        <v>26219</v>
      </c>
      <c r="B29187" s="322" t="s">
        <v>30731</v>
      </c>
      <c r="C29187" s="322" t="s">
        <v>18018</v>
      </c>
      <c r="D29187" s="323" t="s">
        <v>38636</v>
      </c>
    </row>
    <row r="29188" spans="1:4">
      <c r="A29188" s="322" t="s">
        <v>25154</v>
      </c>
      <c r="B29188" s="322" t="s">
        <v>72414</v>
      </c>
      <c r="C29188" s="322" t="s">
        <v>18018</v>
      </c>
      <c r="D29188" s="323" t="s">
        <v>38952</v>
      </c>
    </row>
    <row r="29189" spans="1:4">
      <c r="B29189" s="322" t="s">
        <v>65620</v>
      </c>
    </row>
    <row r="29190" spans="1:4">
      <c r="A29190" s="322" t="s">
        <v>26682</v>
      </c>
      <c r="B29190" s="322" t="s">
        <v>72415</v>
      </c>
      <c r="C29190" s="322" t="s">
        <v>18018</v>
      </c>
      <c r="D29190" s="323" t="s">
        <v>1460</v>
      </c>
    </row>
    <row r="29191" spans="1:4">
      <c r="B29191" s="322" t="s">
        <v>72416</v>
      </c>
    </row>
    <row r="29192" spans="1:4">
      <c r="A29192" s="322" t="s">
        <v>19948</v>
      </c>
      <c r="B29192" s="322" t="s">
        <v>30729</v>
      </c>
      <c r="C29192" s="322" t="s">
        <v>18018</v>
      </c>
      <c r="D29192" s="323" t="s">
        <v>72417</v>
      </c>
    </row>
    <row r="29193" spans="1:4">
      <c r="A29193" s="326">
        <v>11448</v>
      </c>
      <c r="B29193" s="322" t="s">
        <v>36483</v>
      </c>
      <c r="C29193" s="322" t="s">
        <v>18018</v>
      </c>
      <c r="D29193" s="323" t="s">
        <v>740</v>
      </c>
    </row>
    <row r="29194" spans="1:4">
      <c r="A29194" s="326">
        <v>11449</v>
      </c>
      <c r="B29194" s="322" t="s">
        <v>36484</v>
      </c>
      <c r="C29194" s="322" t="s">
        <v>18018</v>
      </c>
      <c r="D29194" s="323" t="s">
        <v>1128</v>
      </c>
    </row>
    <row r="29195" spans="1:4">
      <c r="A29195" s="326">
        <v>11450</v>
      </c>
      <c r="B29195" s="322" t="s">
        <v>72418</v>
      </c>
      <c r="C29195" s="322" t="s">
        <v>17134</v>
      </c>
      <c r="D29195" s="323" t="s">
        <v>75</v>
      </c>
    </row>
    <row r="29196" spans="1:4">
      <c r="B29196" s="322" t="s">
        <v>72419</v>
      </c>
    </row>
    <row r="29197" spans="1:4">
      <c r="A29197" s="322" t="s">
        <v>72420</v>
      </c>
      <c r="B29197" s="322" t="s">
        <v>72421</v>
      </c>
      <c r="C29197" s="322" t="s">
        <v>32</v>
      </c>
      <c r="D29197" s="323" t="s">
        <v>947</v>
      </c>
    </row>
    <row r="29198" spans="1:4">
      <c r="B29198" s="322" t="s">
        <v>72422</v>
      </c>
    </row>
    <row r="29199" spans="1:4">
      <c r="A29199" s="322" t="s">
        <v>29374</v>
      </c>
      <c r="B29199" s="322" t="s">
        <v>72423</v>
      </c>
      <c r="C29199" s="322" t="s">
        <v>18018</v>
      </c>
      <c r="D29199" s="323" t="s">
        <v>613</v>
      </c>
    </row>
    <row r="29200" spans="1:4">
      <c r="B29200" s="322" t="s">
        <v>72424</v>
      </c>
    </row>
    <row r="29201" spans="1:4">
      <c r="A29201" s="322" t="s">
        <v>22089</v>
      </c>
      <c r="B29201" s="322" t="s">
        <v>72425</v>
      </c>
      <c r="C29201" s="322" t="s">
        <v>18018</v>
      </c>
      <c r="D29201" s="323" t="s">
        <v>2574</v>
      </c>
    </row>
    <row r="29202" spans="1:4">
      <c r="B29202" s="322" t="s">
        <v>72426</v>
      </c>
    </row>
    <row r="29203" spans="1:4">
      <c r="A29203" s="322" t="s">
        <v>29308</v>
      </c>
      <c r="B29203" s="322" t="s">
        <v>72427</v>
      </c>
      <c r="C29203" s="322" t="s">
        <v>33649</v>
      </c>
      <c r="D29203" s="323" t="s">
        <v>59172</v>
      </c>
    </row>
    <row r="29204" spans="1:4">
      <c r="B29204" s="322" t="s">
        <v>72428</v>
      </c>
    </row>
    <row r="29205" spans="1:4">
      <c r="A29205" s="322" t="s">
        <v>72429</v>
      </c>
      <c r="B29205" s="322" t="s">
        <v>34899</v>
      </c>
      <c r="C29205" s="322" t="s">
        <v>27</v>
      </c>
      <c r="D29205" s="323" t="s">
        <v>72430</v>
      </c>
    </row>
    <row r="29206" spans="1:4">
      <c r="A29206" s="322" t="s">
        <v>27298</v>
      </c>
      <c r="B29206" s="322" t="s">
        <v>72431</v>
      </c>
      <c r="C29206" s="322" t="s">
        <v>18018</v>
      </c>
      <c r="D29206" s="323" t="s">
        <v>72432</v>
      </c>
    </row>
    <row r="29207" spans="1:4">
      <c r="B29207" s="322" t="s">
        <v>72433</v>
      </c>
    </row>
    <row r="29208" spans="1:4">
      <c r="B29208" s="322" t="s">
        <v>72434</v>
      </c>
    </row>
    <row r="29209" spans="1:4">
      <c r="A29209" s="322" t="s">
        <v>21533</v>
      </c>
      <c r="B29209" s="322" t="s">
        <v>72435</v>
      </c>
      <c r="C29209" s="322" t="s">
        <v>18018</v>
      </c>
      <c r="D29209" s="323" t="s">
        <v>72436</v>
      </c>
    </row>
    <row r="29210" spans="1:4">
      <c r="B29210" s="322" t="s">
        <v>72437</v>
      </c>
    </row>
    <row r="29211" spans="1:4">
      <c r="B29211" s="322" t="s">
        <v>72438</v>
      </c>
    </row>
    <row r="29212" spans="1:4">
      <c r="A29212" s="322" t="s">
        <v>16751</v>
      </c>
      <c r="B29212" s="322" t="s">
        <v>25216</v>
      </c>
      <c r="C29212" s="322" t="s">
        <v>65078</v>
      </c>
    </row>
    <row r="29213" spans="1:4">
      <c r="A29213" s="259"/>
      <c r="B29213" s="290"/>
    </row>
    <row r="29214" spans="1:4">
      <c r="C29214" s="320" t="s">
        <v>65012</v>
      </c>
      <c r="D29214" s="321" t="s">
        <v>65013</v>
      </c>
    </row>
    <row r="29215" spans="1:4">
      <c r="C29215" s="320" t="s">
        <v>65014</v>
      </c>
    </row>
    <row r="29216" spans="1:4">
      <c r="B29216" s="320" t="s">
        <v>65015</v>
      </c>
      <c r="C29216" s="320" t="s">
        <v>65016</v>
      </c>
      <c r="D29216" s="321" t="s">
        <v>65017</v>
      </c>
    </row>
    <row r="29217" spans="1:4">
      <c r="A29217" s="320" t="s">
        <v>65018</v>
      </c>
      <c r="B29217" s="320" t="s">
        <v>65019</v>
      </c>
      <c r="C29217" s="320" t="s">
        <v>65020</v>
      </c>
      <c r="D29217" s="321" t="s">
        <v>65021</v>
      </c>
    </row>
    <row r="29218" spans="1:4">
      <c r="A29218" s="322" t="s">
        <v>72410</v>
      </c>
    </row>
    <row r="29219" spans="1:4">
      <c r="A29219" s="322" t="s">
        <v>29331</v>
      </c>
      <c r="B29219" s="322" t="s">
        <v>72439</v>
      </c>
      <c r="C29219" s="322" t="s">
        <v>18018</v>
      </c>
      <c r="D29219" s="323" t="s">
        <v>1377</v>
      </c>
    </row>
    <row r="29220" spans="1:4">
      <c r="B29220" s="322" t="s">
        <v>72440</v>
      </c>
    </row>
    <row r="29221" spans="1:4">
      <c r="A29221" s="322" t="s">
        <v>22394</v>
      </c>
      <c r="B29221" s="322" t="s">
        <v>30730</v>
      </c>
      <c r="C29221" s="322" t="s">
        <v>18018</v>
      </c>
      <c r="D29221" s="323" t="s">
        <v>447</v>
      </c>
    </row>
    <row r="29222" spans="1:4">
      <c r="A29222" s="322" t="s">
        <v>29333</v>
      </c>
      <c r="B29222" s="322" t="s">
        <v>72441</v>
      </c>
      <c r="C29222" s="322" t="s">
        <v>18018</v>
      </c>
      <c r="D29222" s="323" t="s">
        <v>1736</v>
      </c>
    </row>
    <row r="29223" spans="1:4">
      <c r="B29223" s="322" t="s">
        <v>72442</v>
      </c>
    </row>
    <row r="29224" spans="1:4">
      <c r="A29224" s="322" t="s">
        <v>22223</v>
      </c>
      <c r="B29224" s="322" t="s">
        <v>72443</v>
      </c>
      <c r="C29224" s="322" t="s">
        <v>18018</v>
      </c>
      <c r="D29224" s="323" t="s">
        <v>37462</v>
      </c>
    </row>
    <row r="29225" spans="1:4">
      <c r="B29225" s="322" t="s">
        <v>72444</v>
      </c>
    </row>
    <row r="29226" spans="1:4">
      <c r="A29226" s="322" t="s">
        <v>29312</v>
      </c>
      <c r="B29226" s="322" t="s">
        <v>72445</v>
      </c>
      <c r="C29226" s="322" t="s">
        <v>16412</v>
      </c>
      <c r="D29226" s="323" t="s">
        <v>2046</v>
      </c>
    </row>
    <row r="29227" spans="1:4">
      <c r="B29227" s="322" t="s">
        <v>72446</v>
      </c>
    </row>
    <row r="29228" spans="1:4">
      <c r="B29228" s="322" t="s">
        <v>72447</v>
      </c>
    </row>
    <row r="29229" spans="1:4">
      <c r="B29229" s="322" t="s">
        <v>72448</v>
      </c>
    </row>
    <row r="29230" spans="1:4">
      <c r="A29230" s="322" t="s">
        <v>72449</v>
      </c>
    </row>
    <row r="29231" spans="1:4">
      <c r="A29231" s="322" t="s">
        <v>72450</v>
      </c>
      <c r="B29231" s="322" t="s">
        <v>35153</v>
      </c>
      <c r="C29231" s="322" t="s">
        <v>17134</v>
      </c>
      <c r="D29231" s="323" t="s">
        <v>2554</v>
      </c>
    </row>
    <row r="29232" spans="1:4">
      <c r="A29232" s="322" t="s">
        <v>17322</v>
      </c>
      <c r="B29232" s="322" t="s">
        <v>35160</v>
      </c>
      <c r="C29232" s="322" t="s">
        <v>17134</v>
      </c>
      <c r="D29232" s="323" t="s">
        <v>2132</v>
      </c>
    </row>
    <row r="29233" spans="1:4">
      <c r="A29233" s="322" t="s">
        <v>17689</v>
      </c>
      <c r="B29233" s="322" t="s">
        <v>35156</v>
      </c>
      <c r="C29233" s="322" t="s">
        <v>17134</v>
      </c>
      <c r="D29233" s="323" t="s">
        <v>2573</v>
      </c>
    </row>
    <row r="29234" spans="1:4">
      <c r="A29234" s="322" t="s">
        <v>17354</v>
      </c>
      <c r="B29234" s="322" t="s">
        <v>35158</v>
      </c>
      <c r="C29234" s="322" t="s">
        <v>17134</v>
      </c>
      <c r="D29234" s="323" t="s">
        <v>923</v>
      </c>
    </row>
    <row r="29235" spans="1:4">
      <c r="A29235" s="322" t="s">
        <v>17331</v>
      </c>
      <c r="B29235" s="322" t="s">
        <v>35154</v>
      </c>
      <c r="C29235" s="322" t="s">
        <v>17134</v>
      </c>
      <c r="D29235" s="323" t="s">
        <v>32089</v>
      </c>
    </row>
    <row r="29236" spans="1:4">
      <c r="A29236" s="322" t="s">
        <v>72451</v>
      </c>
    </row>
    <row r="29237" spans="1:4">
      <c r="A29237" s="322" t="s">
        <v>25748</v>
      </c>
      <c r="B29237" s="322" t="s">
        <v>72452</v>
      </c>
      <c r="C29237" s="322" t="s">
        <v>18018</v>
      </c>
      <c r="D29237" s="323" t="s">
        <v>4346</v>
      </c>
    </row>
    <row r="29238" spans="1:4">
      <c r="B29238" s="322" t="s">
        <v>72453</v>
      </c>
    </row>
    <row r="29239" spans="1:4">
      <c r="A29239" s="322" t="s">
        <v>26836</v>
      </c>
      <c r="B29239" s="322" t="s">
        <v>33471</v>
      </c>
      <c r="C29239" s="322" t="s">
        <v>18018</v>
      </c>
      <c r="D29239" s="323" t="s">
        <v>72454</v>
      </c>
    </row>
    <row r="29240" spans="1:4">
      <c r="A29240" s="322" t="s">
        <v>21911</v>
      </c>
      <c r="B29240" s="322" t="s">
        <v>72455</v>
      </c>
      <c r="C29240" s="322" t="s">
        <v>18018</v>
      </c>
      <c r="D29240" s="323" t="s">
        <v>33679</v>
      </c>
    </row>
    <row r="29241" spans="1:4">
      <c r="B29241" s="322" t="s">
        <v>72456</v>
      </c>
    </row>
    <row r="29242" spans="1:4">
      <c r="A29242" s="322" t="s">
        <v>26812</v>
      </c>
      <c r="B29242" s="322" t="s">
        <v>72457</v>
      </c>
      <c r="C29242" s="322" t="s">
        <v>18018</v>
      </c>
      <c r="D29242" s="323" t="s">
        <v>72458</v>
      </c>
    </row>
    <row r="29243" spans="1:4">
      <c r="B29243" s="322" t="s">
        <v>72459</v>
      </c>
    </row>
    <row r="29244" spans="1:4">
      <c r="A29244" s="326">
        <v>12519</v>
      </c>
      <c r="B29244" s="322" t="s">
        <v>72460</v>
      </c>
      <c r="C29244" s="322" t="s">
        <v>18018</v>
      </c>
      <c r="D29244" s="323" t="s">
        <v>1243</v>
      </c>
    </row>
    <row r="29245" spans="1:4">
      <c r="A29245" s="322" t="s">
        <v>21897</v>
      </c>
      <c r="B29245" s="322" t="s">
        <v>72461</v>
      </c>
      <c r="C29245" s="322" t="s">
        <v>18018</v>
      </c>
      <c r="D29245" s="323" t="s">
        <v>72462</v>
      </c>
    </row>
    <row r="29246" spans="1:4">
      <c r="B29246" s="322" t="s">
        <v>72463</v>
      </c>
    </row>
    <row r="29247" spans="1:4">
      <c r="A29247" s="322" t="s">
        <v>18769</v>
      </c>
      <c r="B29247" s="322" t="s">
        <v>72461</v>
      </c>
      <c r="C29247" s="322" t="s">
        <v>18018</v>
      </c>
      <c r="D29247" s="323" t="s">
        <v>36925</v>
      </c>
    </row>
    <row r="29248" spans="1:4">
      <c r="B29248" s="322" t="s">
        <v>72464</v>
      </c>
    </row>
    <row r="29249" spans="1:4">
      <c r="A29249" s="322" t="s">
        <v>18767</v>
      </c>
      <c r="B29249" s="322" t="s">
        <v>72461</v>
      </c>
      <c r="C29249" s="322" t="s">
        <v>18018</v>
      </c>
      <c r="D29249" s="323" t="s">
        <v>72465</v>
      </c>
    </row>
    <row r="29250" spans="1:4">
      <c r="B29250" s="322" t="s">
        <v>72466</v>
      </c>
    </row>
    <row r="29251" spans="1:4">
      <c r="A29251" s="322" t="s">
        <v>20023</v>
      </c>
      <c r="B29251" s="322" t="s">
        <v>72461</v>
      </c>
      <c r="C29251" s="322" t="s">
        <v>18018</v>
      </c>
      <c r="D29251" s="323" t="s">
        <v>72467</v>
      </c>
    </row>
    <row r="29252" spans="1:4">
      <c r="B29252" s="322" t="s">
        <v>72468</v>
      </c>
    </row>
    <row r="29253" spans="1:4">
      <c r="A29253" s="322" t="s">
        <v>20117</v>
      </c>
      <c r="B29253" s="322" t="s">
        <v>72461</v>
      </c>
      <c r="C29253" s="322" t="s">
        <v>18018</v>
      </c>
      <c r="D29253" s="323" t="s">
        <v>20764</v>
      </c>
    </row>
    <row r="29254" spans="1:4">
      <c r="B29254" s="322" t="s">
        <v>72469</v>
      </c>
    </row>
    <row r="29255" spans="1:4">
      <c r="A29255" s="322" t="s">
        <v>20306</v>
      </c>
      <c r="B29255" s="322" t="s">
        <v>72461</v>
      </c>
      <c r="C29255" s="322" t="s">
        <v>18018</v>
      </c>
      <c r="D29255" s="323" t="s">
        <v>72470</v>
      </c>
    </row>
    <row r="29256" spans="1:4">
      <c r="B29256" s="322" t="s">
        <v>72471</v>
      </c>
    </row>
    <row r="29257" spans="1:4">
      <c r="A29257" s="322" t="s">
        <v>21537</v>
      </c>
      <c r="B29257" s="322" t="s">
        <v>33458</v>
      </c>
      <c r="C29257" s="322" t="s">
        <v>33459</v>
      </c>
      <c r="D29257" s="327" t="s">
        <v>72472</v>
      </c>
    </row>
    <row r="29258" spans="1:4">
      <c r="A29258" s="322" t="s">
        <v>72473</v>
      </c>
    </row>
    <row r="29259" spans="1:4">
      <c r="A29259" s="322" t="s">
        <v>24994</v>
      </c>
      <c r="B29259" s="322" t="s">
        <v>72474</v>
      </c>
      <c r="C29259" s="322" t="s">
        <v>32</v>
      </c>
      <c r="D29259" s="323" t="s">
        <v>24176</v>
      </c>
    </row>
    <row r="29260" spans="1:4">
      <c r="B29260" s="322" t="s">
        <v>72475</v>
      </c>
    </row>
    <row r="29261" spans="1:4">
      <c r="A29261" s="322" t="s">
        <v>25000</v>
      </c>
      <c r="B29261" s="322" t="s">
        <v>72476</v>
      </c>
      <c r="C29261" s="322" t="s">
        <v>32</v>
      </c>
      <c r="D29261" s="323" t="s">
        <v>48769</v>
      </c>
    </row>
    <row r="29262" spans="1:4">
      <c r="B29262" s="322" t="s">
        <v>72477</v>
      </c>
    </row>
    <row r="29263" spans="1:4">
      <c r="A29263" s="322" t="s">
        <v>72478</v>
      </c>
    </row>
    <row r="29264" spans="1:4">
      <c r="A29264" s="322" t="s">
        <v>21049</v>
      </c>
      <c r="B29264" s="322" t="s">
        <v>29582</v>
      </c>
      <c r="C29264" s="322" t="s">
        <v>16412</v>
      </c>
      <c r="D29264" s="323" t="s">
        <v>29439</v>
      </c>
    </row>
    <row r="29265" spans="1:4">
      <c r="B29265" s="322" t="s">
        <v>29580</v>
      </c>
    </row>
    <row r="29266" spans="1:4">
      <c r="A29266" s="326">
        <v>10744</v>
      </c>
      <c r="B29266" s="322" t="s">
        <v>72479</v>
      </c>
      <c r="C29266" s="322" t="s">
        <v>16412</v>
      </c>
      <c r="D29266" s="323" t="s">
        <v>640</v>
      </c>
    </row>
    <row r="29267" spans="1:4">
      <c r="B29267" s="322" t="s">
        <v>29580</v>
      </c>
    </row>
    <row r="29268" spans="1:4">
      <c r="A29268" s="326">
        <v>10742</v>
      </c>
      <c r="B29268" s="322" t="s">
        <v>29583</v>
      </c>
      <c r="C29268" s="322" t="s">
        <v>32</v>
      </c>
      <c r="D29268" s="323" t="s">
        <v>29467</v>
      </c>
    </row>
    <row r="29269" spans="1:4">
      <c r="B29269" s="322" t="s">
        <v>29584</v>
      </c>
    </row>
    <row r="29270" spans="1:4">
      <c r="A29270" s="322" t="s">
        <v>23925</v>
      </c>
      <c r="B29270" s="322" t="s">
        <v>29585</v>
      </c>
      <c r="C29270" s="322" t="s">
        <v>32</v>
      </c>
      <c r="D29270" s="323" t="s">
        <v>97</v>
      </c>
    </row>
    <row r="29271" spans="1:4">
      <c r="B29271" s="322" t="s">
        <v>29584</v>
      </c>
    </row>
    <row r="29272" spans="1:4">
      <c r="A29272" s="322" t="s">
        <v>72480</v>
      </c>
      <c r="B29272" s="322" t="s">
        <v>72481</v>
      </c>
      <c r="C29272" s="322" t="s">
        <v>32</v>
      </c>
      <c r="D29272" s="323" t="s">
        <v>72482</v>
      </c>
    </row>
    <row r="29273" spans="1:4">
      <c r="B29273" s="322" t="s">
        <v>72483</v>
      </c>
    </row>
    <row r="29274" spans="1:4">
      <c r="A29274" s="322" t="s">
        <v>72484</v>
      </c>
      <c r="B29274" s="322" t="s">
        <v>72485</v>
      </c>
      <c r="C29274" s="322" t="s">
        <v>32</v>
      </c>
      <c r="D29274" s="323" t="s">
        <v>72486</v>
      </c>
    </row>
    <row r="29275" spans="1:4">
      <c r="B29275" s="328" t="s">
        <v>72487</v>
      </c>
    </row>
    <row r="29276" spans="1:4">
      <c r="A29276" s="322" t="s">
        <v>72488</v>
      </c>
      <c r="B29276" s="322" t="s">
        <v>72489</v>
      </c>
      <c r="C29276" s="322" t="s">
        <v>32</v>
      </c>
      <c r="D29276" s="323" t="s">
        <v>72490</v>
      </c>
    </row>
    <row r="29277" spans="1:4">
      <c r="B29277" s="328" t="s">
        <v>72487</v>
      </c>
    </row>
    <row r="29278" spans="1:4">
      <c r="A29278" s="322" t="s">
        <v>72491</v>
      </c>
      <c r="B29278" s="322" t="s">
        <v>72492</v>
      </c>
      <c r="C29278" s="322" t="s">
        <v>32</v>
      </c>
      <c r="D29278" s="323" t="s">
        <v>72493</v>
      </c>
    </row>
    <row r="29279" spans="1:4">
      <c r="B29279" s="328" t="s">
        <v>72487</v>
      </c>
    </row>
    <row r="29280" spans="1:4">
      <c r="A29280" s="326">
        <v>12203</v>
      </c>
      <c r="B29280" s="322" t="s">
        <v>72494</v>
      </c>
      <c r="C29280" s="322" t="s">
        <v>17254</v>
      </c>
      <c r="D29280" s="323" t="s">
        <v>2551</v>
      </c>
    </row>
    <row r="29281" spans="1:4">
      <c r="B29281" s="322" t="s">
        <v>72495</v>
      </c>
    </row>
    <row r="29282" spans="1:4">
      <c r="A29282" s="322" t="s">
        <v>17033</v>
      </c>
      <c r="B29282" s="322" t="s">
        <v>72496</v>
      </c>
      <c r="C29282" s="322" t="s">
        <v>17254</v>
      </c>
      <c r="D29282" s="323" t="s">
        <v>1776</v>
      </c>
    </row>
    <row r="29283" spans="1:4">
      <c r="B29283" s="322" t="s">
        <v>72497</v>
      </c>
    </row>
    <row r="29284" spans="1:4">
      <c r="A29284" s="322" t="s">
        <v>29341</v>
      </c>
      <c r="B29284" s="322" t="s">
        <v>72498</v>
      </c>
      <c r="C29284" s="322" t="s">
        <v>32</v>
      </c>
      <c r="D29284" s="327" t="s">
        <v>72499</v>
      </c>
    </row>
    <row r="29285" spans="1:4">
      <c r="B29285" s="322" t="s">
        <v>72500</v>
      </c>
    </row>
    <row r="29286" spans="1:4">
      <c r="B29286" s="322" t="s">
        <v>72501</v>
      </c>
    </row>
    <row r="29287" spans="1:4">
      <c r="A29287" s="322" t="s">
        <v>29248</v>
      </c>
      <c r="B29287" s="322" t="s">
        <v>72502</v>
      </c>
      <c r="C29287" s="322" t="s">
        <v>32</v>
      </c>
      <c r="D29287" s="323" t="s">
        <v>72503</v>
      </c>
    </row>
    <row r="29288" spans="1:4">
      <c r="B29288" s="322" t="s">
        <v>72504</v>
      </c>
    </row>
    <row r="29289" spans="1:4">
      <c r="B29289" s="322" t="s">
        <v>72501</v>
      </c>
    </row>
    <row r="29290" spans="1:4">
      <c r="A29290" s="322" t="s">
        <v>72505</v>
      </c>
      <c r="B29290" s="322" t="s">
        <v>34839</v>
      </c>
      <c r="C29290" s="322" t="s">
        <v>32</v>
      </c>
      <c r="D29290" s="323" t="s">
        <v>72506</v>
      </c>
    </row>
    <row r="29291" spans="1:4">
      <c r="A29291" s="326">
        <v>10743</v>
      </c>
      <c r="B29291" s="322" t="s">
        <v>29594</v>
      </c>
      <c r="C29291" s="322" t="s">
        <v>16412</v>
      </c>
      <c r="D29291" s="323" t="s">
        <v>97</v>
      </c>
    </row>
    <row r="29292" spans="1:4">
      <c r="B29292" s="322" t="s">
        <v>72507</v>
      </c>
    </row>
    <row r="29293" spans="1:4">
      <c r="A29293" s="322" t="s">
        <v>16751</v>
      </c>
      <c r="B29293" s="322" t="s">
        <v>25277</v>
      </c>
      <c r="C29293" s="322" t="s">
        <v>65078</v>
      </c>
    </row>
    <row r="29294" spans="1:4">
      <c r="A29294" s="290"/>
      <c r="B29294" s="290"/>
      <c r="C29294" s="300"/>
    </row>
    <row r="29295" spans="1:4">
      <c r="C29295" s="320" t="s">
        <v>65012</v>
      </c>
      <c r="D29295" s="321" t="s">
        <v>65013</v>
      </c>
    </row>
    <row r="29296" spans="1:4">
      <c r="C29296" s="320" t="s">
        <v>65014</v>
      </c>
    </row>
    <row r="29297" spans="1:4">
      <c r="B29297" s="320" t="s">
        <v>65015</v>
      </c>
      <c r="C29297" s="320" t="s">
        <v>65016</v>
      </c>
      <c r="D29297" s="321" t="s">
        <v>65017</v>
      </c>
    </row>
    <row r="29298" spans="1:4">
      <c r="A29298" s="320" t="s">
        <v>65018</v>
      </c>
      <c r="B29298" s="320" t="s">
        <v>65019</v>
      </c>
      <c r="C29298" s="320" t="s">
        <v>65020</v>
      </c>
      <c r="D29298" s="321" t="s">
        <v>65021</v>
      </c>
    </row>
    <row r="29299" spans="1:4">
      <c r="A29299" s="322" t="s">
        <v>72478</v>
      </c>
    </row>
    <row r="29300" spans="1:4">
      <c r="A29300" s="322" t="s">
        <v>20054</v>
      </c>
      <c r="B29300" s="322" t="s">
        <v>29596</v>
      </c>
      <c r="C29300" s="322" t="s">
        <v>32</v>
      </c>
      <c r="D29300" s="323" t="s">
        <v>97</v>
      </c>
    </row>
    <row r="29301" spans="1:4">
      <c r="B29301" s="322" t="s">
        <v>72507</v>
      </c>
    </row>
    <row r="29302" spans="1:4">
      <c r="A29302" s="322" t="s">
        <v>72508</v>
      </c>
    </row>
    <row r="29303" spans="1:4">
      <c r="A29303" s="322" t="s">
        <v>72509</v>
      </c>
      <c r="B29303" s="322" t="s">
        <v>34403</v>
      </c>
      <c r="C29303" s="322" t="s">
        <v>16412</v>
      </c>
      <c r="D29303" s="323" t="s">
        <v>15190</v>
      </c>
    </row>
    <row r="29304" spans="1:4">
      <c r="A29304" s="322" t="s">
        <v>72510</v>
      </c>
      <c r="B29304" s="322" t="s">
        <v>29601</v>
      </c>
      <c r="C29304" s="322" t="s">
        <v>16412</v>
      </c>
      <c r="D29304" s="323" t="s">
        <v>1164</v>
      </c>
    </row>
    <row r="29305" spans="1:4">
      <c r="A29305" s="326">
        <v>10375</v>
      </c>
      <c r="B29305" s="322" t="s">
        <v>29603</v>
      </c>
      <c r="C29305" s="322" t="s">
        <v>32</v>
      </c>
      <c r="D29305" s="323" t="s">
        <v>47216</v>
      </c>
    </row>
    <row r="29306" spans="1:4">
      <c r="B29306" s="322" t="s">
        <v>29604</v>
      </c>
    </row>
    <row r="29307" spans="1:4">
      <c r="A29307" s="326">
        <v>10376</v>
      </c>
      <c r="B29307" s="322" t="s">
        <v>29606</v>
      </c>
      <c r="C29307" s="322" t="s">
        <v>32</v>
      </c>
      <c r="D29307" s="323" t="s">
        <v>72511</v>
      </c>
    </row>
    <row r="29308" spans="1:4">
      <c r="B29308" s="322" t="s">
        <v>29604</v>
      </c>
    </row>
    <row r="29309" spans="1:4">
      <c r="A29309" s="326">
        <v>10377</v>
      </c>
      <c r="B29309" s="322" t="s">
        <v>29609</v>
      </c>
      <c r="C29309" s="322" t="s">
        <v>32</v>
      </c>
      <c r="D29309" s="323" t="s">
        <v>72512</v>
      </c>
    </row>
    <row r="29310" spans="1:4">
      <c r="B29310" s="322" t="s">
        <v>29604</v>
      </c>
    </row>
    <row r="29311" spans="1:4">
      <c r="A29311" s="326">
        <v>10408</v>
      </c>
      <c r="B29311" s="322" t="s">
        <v>72513</v>
      </c>
      <c r="C29311" s="322" t="s">
        <v>32</v>
      </c>
      <c r="D29311" s="323" t="s">
        <v>72514</v>
      </c>
    </row>
    <row r="29312" spans="1:4">
      <c r="B29312" s="322" t="s">
        <v>72515</v>
      </c>
    </row>
    <row r="29313" spans="1:4">
      <c r="A29313" s="326">
        <v>10230</v>
      </c>
      <c r="B29313" s="322" t="s">
        <v>29612</v>
      </c>
      <c r="C29313" s="322" t="s">
        <v>32</v>
      </c>
      <c r="D29313" s="323" t="s">
        <v>72516</v>
      </c>
    </row>
    <row r="29314" spans="1:4">
      <c r="B29314" s="322" t="s">
        <v>29604</v>
      </c>
    </row>
    <row r="29315" spans="1:4">
      <c r="A29315" s="326">
        <v>10632</v>
      </c>
      <c r="B29315" s="322" t="s">
        <v>72517</v>
      </c>
      <c r="C29315" s="322" t="s">
        <v>32</v>
      </c>
      <c r="D29315" s="323" t="s">
        <v>72518</v>
      </c>
    </row>
    <row r="29316" spans="1:4">
      <c r="B29316" s="322" t="s">
        <v>72519</v>
      </c>
    </row>
    <row r="29317" spans="1:4">
      <c r="B29317" s="322" t="s">
        <v>72520</v>
      </c>
    </row>
    <row r="29318" spans="1:4">
      <c r="A29318" s="326">
        <v>10676</v>
      </c>
      <c r="B29318" s="322" t="s">
        <v>72521</v>
      </c>
      <c r="C29318" s="322" t="s">
        <v>32</v>
      </c>
      <c r="D29318" s="323" t="s">
        <v>72522</v>
      </c>
    </row>
    <row r="29319" spans="1:4">
      <c r="B29319" s="322" t="s">
        <v>72519</v>
      </c>
    </row>
    <row r="29320" spans="1:4">
      <c r="B29320" s="322" t="s">
        <v>72520</v>
      </c>
    </row>
    <row r="29321" spans="1:4">
      <c r="A29321" s="322" t="s">
        <v>72523</v>
      </c>
      <c r="B29321" s="322" t="s">
        <v>72524</v>
      </c>
      <c r="C29321" s="322" t="s">
        <v>32</v>
      </c>
      <c r="D29321" s="323" t="s">
        <v>36829</v>
      </c>
    </row>
    <row r="29322" spans="1:4">
      <c r="B29322" s="322" t="s">
        <v>72519</v>
      </c>
    </row>
    <row r="29323" spans="1:4">
      <c r="B29323" s="322" t="s">
        <v>72520</v>
      </c>
    </row>
    <row r="29324" spans="1:4">
      <c r="A29324" s="322" t="s">
        <v>26036</v>
      </c>
      <c r="B29324" s="322" t="s">
        <v>72525</v>
      </c>
      <c r="C29324" s="322" t="s">
        <v>32</v>
      </c>
      <c r="D29324" s="323" t="s">
        <v>72526</v>
      </c>
    </row>
    <row r="29325" spans="1:4">
      <c r="B29325" s="322" t="s">
        <v>72519</v>
      </c>
    </row>
    <row r="29326" spans="1:4">
      <c r="B29326" s="322" t="s">
        <v>72520</v>
      </c>
    </row>
    <row r="29327" spans="1:4">
      <c r="A29327" s="326">
        <v>10677</v>
      </c>
      <c r="B29327" s="322" t="s">
        <v>72527</v>
      </c>
      <c r="C29327" s="322" t="s">
        <v>32</v>
      </c>
      <c r="D29327" s="323" t="s">
        <v>72528</v>
      </c>
    </row>
    <row r="29328" spans="1:4">
      <c r="B29328" s="322" t="s">
        <v>72519</v>
      </c>
    </row>
    <row r="29329" spans="1:4">
      <c r="B29329" s="322" t="s">
        <v>72520</v>
      </c>
    </row>
    <row r="29330" spans="1:4">
      <c r="A29330" s="322" t="s">
        <v>16952</v>
      </c>
      <c r="B29330" s="322" t="s">
        <v>72529</v>
      </c>
      <c r="C29330" s="322" t="s">
        <v>32</v>
      </c>
      <c r="D29330" s="323" t="s">
        <v>17168</v>
      </c>
    </row>
    <row r="29331" spans="1:4">
      <c r="B29331" s="322" t="s">
        <v>72519</v>
      </c>
    </row>
    <row r="29332" spans="1:4">
      <c r="B29332" s="322" t="s">
        <v>72520</v>
      </c>
    </row>
    <row r="29333" spans="1:4">
      <c r="A29333" s="322" t="s">
        <v>72530</v>
      </c>
      <c r="B29333" s="322" t="s">
        <v>72531</v>
      </c>
      <c r="C29333" s="322" t="s">
        <v>32</v>
      </c>
      <c r="D29333" s="323" t="s">
        <v>72532</v>
      </c>
    </row>
    <row r="29334" spans="1:4">
      <c r="B29334" s="322" t="s">
        <v>72519</v>
      </c>
    </row>
    <row r="29335" spans="1:4">
      <c r="B29335" s="322" t="s">
        <v>72520</v>
      </c>
    </row>
    <row r="29336" spans="1:4">
      <c r="A29336" s="326">
        <v>10915</v>
      </c>
      <c r="B29336" s="322" t="s">
        <v>72533</v>
      </c>
      <c r="C29336" s="322" t="s">
        <v>32</v>
      </c>
      <c r="D29336" s="323" t="s">
        <v>72534</v>
      </c>
    </row>
    <row r="29337" spans="1:4">
      <c r="B29337" s="322" t="s">
        <v>65999</v>
      </c>
    </row>
    <row r="29338" spans="1:4">
      <c r="A29338" s="322" t="s">
        <v>25385</v>
      </c>
      <c r="B29338" s="322" t="s">
        <v>72533</v>
      </c>
      <c r="C29338" s="322" t="s">
        <v>32</v>
      </c>
      <c r="D29338" s="323" t="s">
        <v>72534</v>
      </c>
    </row>
    <row r="29339" spans="1:4">
      <c r="B29339" s="322" t="s">
        <v>65999</v>
      </c>
    </row>
    <row r="29340" spans="1:4">
      <c r="A29340" s="322" t="s">
        <v>25395</v>
      </c>
      <c r="B29340" s="322" t="s">
        <v>72533</v>
      </c>
      <c r="C29340" s="322" t="s">
        <v>32</v>
      </c>
      <c r="D29340" s="323" t="s">
        <v>66005</v>
      </c>
    </row>
    <row r="29341" spans="1:4">
      <c r="B29341" s="322" t="s">
        <v>65817</v>
      </c>
    </row>
    <row r="29342" spans="1:4">
      <c r="A29342" s="322" t="s">
        <v>25382</v>
      </c>
      <c r="B29342" s="322" t="s">
        <v>72533</v>
      </c>
      <c r="C29342" s="322" t="s">
        <v>32</v>
      </c>
      <c r="D29342" s="323" t="s">
        <v>72535</v>
      </c>
    </row>
    <row r="29343" spans="1:4">
      <c r="B29343" s="322" t="s">
        <v>72536</v>
      </c>
    </row>
    <row r="29344" spans="1:4">
      <c r="A29344" s="322" t="s">
        <v>27646</v>
      </c>
      <c r="B29344" s="322" t="s">
        <v>72537</v>
      </c>
      <c r="C29344" s="322" t="s">
        <v>16412</v>
      </c>
      <c r="D29344" s="323" t="s">
        <v>72538</v>
      </c>
    </row>
    <row r="29345" spans="1:4">
      <c r="B29345" s="322" t="s">
        <v>72539</v>
      </c>
    </row>
    <row r="29346" spans="1:4">
      <c r="B29346" s="322" t="s">
        <v>72540</v>
      </c>
    </row>
    <row r="29347" spans="1:4">
      <c r="A29347" s="322" t="s">
        <v>72541</v>
      </c>
      <c r="B29347" s="322" t="s">
        <v>72537</v>
      </c>
      <c r="C29347" s="322" t="s">
        <v>16412</v>
      </c>
      <c r="D29347" s="323" t="s">
        <v>72538</v>
      </c>
    </row>
    <row r="29348" spans="1:4">
      <c r="B29348" s="322" t="s">
        <v>72539</v>
      </c>
    </row>
    <row r="29349" spans="1:4">
      <c r="B29349" s="322" t="s">
        <v>72540</v>
      </c>
    </row>
    <row r="29350" spans="1:4">
      <c r="A29350" s="322" t="s">
        <v>72542</v>
      </c>
      <c r="B29350" s="322" t="s">
        <v>72543</v>
      </c>
      <c r="C29350" s="322" t="s">
        <v>16412</v>
      </c>
      <c r="D29350" s="323" t="s">
        <v>72544</v>
      </c>
    </row>
    <row r="29351" spans="1:4">
      <c r="B29351" s="322" t="s">
        <v>72545</v>
      </c>
    </row>
    <row r="29352" spans="1:4">
      <c r="B29352" s="322" t="s">
        <v>72540</v>
      </c>
    </row>
    <row r="29353" spans="1:4">
      <c r="A29353" s="322" t="s">
        <v>72546</v>
      </c>
      <c r="B29353" s="322" t="s">
        <v>72547</v>
      </c>
      <c r="C29353" s="322" t="s">
        <v>16412</v>
      </c>
      <c r="D29353" s="323" t="s">
        <v>72548</v>
      </c>
    </row>
    <row r="29354" spans="1:4">
      <c r="B29354" s="322" t="s">
        <v>72549</v>
      </c>
    </row>
    <row r="29355" spans="1:4">
      <c r="B29355" s="322" t="s">
        <v>72540</v>
      </c>
    </row>
    <row r="29356" spans="1:4">
      <c r="A29356" s="322" t="s">
        <v>72550</v>
      </c>
    </row>
    <row r="29357" spans="1:4">
      <c r="A29357" s="322" t="s">
        <v>72551</v>
      </c>
      <c r="B29357" s="322" t="s">
        <v>72552</v>
      </c>
      <c r="C29357" s="322" t="s">
        <v>17134</v>
      </c>
      <c r="D29357" s="323" t="s">
        <v>39703</v>
      </c>
    </row>
    <row r="29358" spans="1:4">
      <c r="B29358" s="322" t="s">
        <v>68474</v>
      </c>
    </row>
    <row r="29359" spans="1:4">
      <c r="A29359" s="322" t="s">
        <v>19130</v>
      </c>
      <c r="B29359" s="322" t="s">
        <v>35742</v>
      </c>
      <c r="C29359" s="322" t="s">
        <v>17134</v>
      </c>
      <c r="D29359" s="323" t="s">
        <v>72553</v>
      </c>
    </row>
    <row r="29360" spans="1:4">
      <c r="A29360" s="322" t="s">
        <v>27807</v>
      </c>
      <c r="B29360" s="322" t="s">
        <v>30742</v>
      </c>
      <c r="C29360" s="322" t="s">
        <v>17134</v>
      </c>
      <c r="D29360" s="323" t="s">
        <v>51764</v>
      </c>
    </row>
    <row r="29361" spans="1:4">
      <c r="A29361" s="322" t="s">
        <v>17252</v>
      </c>
      <c r="B29361" s="322" t="s">
        <v>30735</v>
      </c>
      <c r="C29361" s="322" t="s">
        <v>17134</v>
      </c>
      <c r="D29361" s="323" t="s">
        <v>72554</v>
      </c>
    </row>
    <row r="29362" spans="1:4">
      <c r="A29362" s="322" t="s">
        <v>27808</v>
      </c>
      <c r="B29362" s="322" t="s">
        <v>30744</v>
      </c>
      <c r="C29362" s="322" t="s">
        <v>17134</v>
      </c>
      <c r="D29362" s="323" t="s">
        <v>71968</v>
      </c>
    </row>
    <row r="29363" spans="1:4">
      <c r="A29363" s="322" t="s">
        <v>27811</v>
      </c>
      <c r="B29363" s="322" t="s">
        <v>30747</v>
      </c>
      <c r="C29363" s="322" t="s">
        <v>17134</v>
      </c>
      <c r="D29363" s="323" t="s">
        <v>72555</v>
      </c>
    </row>
    <row r="29364" spans="1:4">
      <c r="A29364" s="322" t="s">
        <v>27810</v>
      </c>
      <c r="B29364" s="322" t="s">
        <v>30746</v>
      </c>
      <c r="C29364" s="322" t="s">
        <v>17134</v>
      </c>
      <c r="D29364" s="323" t="s">
        <v>2163</v>
      </c>
    </row>
    <row r="29365" spans="1:4">
      <c r="A29365" s="322" t="s">
        <v>27812</v>
      </c>
      <c r="B29365" s="322" t="s">
        <v>30749</v>
      </c>
      <c r="C29365" s="322" t="s">
        <v>17134</v>
      </c>
      <c r="D29365" s="323" t="s">
        <v>15716</v>
      </c>
    </row>
    <row r="29366" spans="1:4">
      <c r="A29366" s="322" t="s">
        <v>17260</v>
      </c>
      <c r="B29366" s="322" t="s">
        <v>30737</v>
      </c>
      <c r="C29366" s="322" t="s">
        <v>17134</v>
      </c>
      <c r="D29366" s="323" t="s">
        <v>67051</v>
      </c>
    </row>
    <row r="29367" spans="1:4">
      <c r="A29367" s="322" t="s">
        <v>22091</v>
      </c>
      <c r="B29367" s="322" t="s">
        <v>30734</v>
      </c>
      <c r="C29367" s="322" t="s">
        <v>17134</v>
      </c>
      <c r="D29367" s="323" t="s">
        <v>37054</v>
      </c>
    </row>
    <row r="29368" spans="1:4">
      <c r="A29368" s="322" t="s">
        <v>17275</v>
      </c>
      <c r="B29368" s="322" t="s">
        <v>30738</v>
      </c>
      <c r="C29368" s="322" t="s">
        <v>30</v>
      </c>
      <c r="D29368" s="323" t="s">
        <v>22998</v>
      </c>
    </row>
    <row r="29369" spans="1:4">
      <c r="A29369" s="322" t="s">
        <v>27813</v>
      </c>
      <c r="B29369" s="322" t="s">
        <v>30750</v>
      </c>
      <c r="C29369" s="322" t="s">
        <v>17134</v>
      </c>
      <c r="D29369" s="323" t="s">
        <v>72556</v>
      </c>
    </row>
    <row r="29370" spans="1:4">
      <c r="A29370" s="322" t="s">
        <v>22244</v>
      </c>
      <c r="B29370" s="322" t="s">
        <v>30740</v>
      </c>
      <c r="C29370" s="322" t="s">
        <v>17134</v>
      </c>
      <c r="D29370" s="323" t="s">
        <v>72557</v>
      </c>
    </row>
    <row r="29371" spans="1:4">
      <c r="A29371" s="322" t="s">
        <v>27814</v>
      </c>
      <c r="B29371" s="322" t="s">
        <v>30751</v>
      </c>
      <c r="C29371" s="322" t="s">
        <v>30</v>
      </c>
      <c r="D29371" s="323" t="s">
        <v>28799</v>
      </c>
    </row>
    <row r="29372" spans="1:4">
      <c r="A29372" s="322" t="s">
        <v>72558</v>
      </c>
    </row>
    <row r="29373" spans="1:4">
      <c r="A29373" s="322" t="s">
        <v>16751</v>
      </c>
      <c r="B29373" s="322" t="s">
        <v>25351</v>
      </c>
      <c r="C29373" s="322" t="s">
        <v>65078</v>
      </c>
    </row>
    <row r="29374" spans="1:4">
      <c r="A29374" s="259"/>
      <c r="B29374" s="290"/>
    </row>
    <row r="29375" spans="1:4">
      <c r="C29375" s="320" t="s">
        <v>65012</v>
      </c>
      <c r="D29375" s="321" t="s">
        <v>65013</v>
      </c>
    </row>
    <row r="29376" spans="1:4">
      <c r="C29376" s="320" t="s">
        <v>65014</v>
      </c>
    </row>
    <row r="29377" spans="1:4">
      <c r="B29377" s="320" t="s">
        <v>65015</v>
      </c>
      <c r="C29377" s="320" t="s">
        <v>65016</v>
      </c>
      <c r="D29377" s="321" t="s">
        <v>65017</v>
      </c>
    </row>
    <row r="29378" spans="1:4">
      <c r="A29378" s="320" t="s">
        <v>65018</v>
      </c>
      <c r="B29378" s="320" t="s">
        <v>65019</v>
      </c>
      <c r="C29378" s="320" t="s">
        <v>65020</v>
      </c>
      <c r="D29378" s="321" t="s">
        <v>65021</v>
      </c>
    </row>
    <row r="29379" spans="1:4">
      <c r="A29379" s="322" t="s">
        <v>72558</v>
      </c>
    </row>
    <row r="29380" spans="1:4">
      <c r="A29380" s="322" t="s">
        <v>72559</v>
      </c>
      <c r="B29380" s="322" t="s">
        <v>34678</v>
      </c>
      <c r="C29380" s="322" t="s">
        <v>17134</v>
      </c>
      <c r="D29380" s="323" t="s">
        <v>72560</v>
      </c>
    </row>
    <row r="29381" spans="1:4">
      <c r="A29381" s="326">
        <v>12314</v>
      </c>
      <c r="B29381" s="322" t="s">
        <v>72561</v>
      </c>
      <c r="C29381" s="322" t="s">
        <v>17134</v>
      </c>
      <c r="D29381" s="323" t="s">
        <v>72560</v>
      </c>
    </row>
    <row r="29382" spans="1:4">
      <c r="A29382" s="326">
        <v>10766</v>
      </c>
      <c r="B29382" s="322" t="s">
        <v>72562</v>
      </c>
      <c r="C29382" s="322" t="s">
        <v>16412</v>
      </c>
      <c r="D29382" s="325" t="s">
        <v>72563</v>
      </c>
    </row>
    <row r="29383" spans="1:4">
      <c r="B29383" s="322" t="s">
        <v>27098</v>
      </c>
    </row>
    <row r="29384" spans="1:4">
      <c r="A29384" s="326">
        <v>12014</v>
      </c>
      <c r="B29384" s="322" t="s">
        <v>72564</v>
      </c>
      <c r="C29384" s="322" t="s">
        <v>16412</v>
      </c>
      <c r="D29384" s="323" t="s">
        <v>32793</v>
      </c>
    </row>
    <row r="29385" spans="1:4">
      <c r="B29385" s="322" t="s">
        <v>72565</v>
      </c>
    </row>
    <row r="29386" spans="1:4">
      <c r="A29386" s="322" t="s">
        <v>18178</v>
      </c>
      <c r="B29386" s="322" t="s">
        <v>35670</v>
      </c>
      <c r="C29386" s="322" t="s">
        <v>32</v>
      </c>
      <c r="D29386" s="323" t="s">
        <v>471</v>
      </c>
    </row>
    <row r="29387" spans="1:4">
      <c r="A29387" s="322" t="s">
        <v>72566</v>
      </c>
      <c r="B29387" s="322" t="s">
        <v>35671</v>
      </c>
      <c r="C29387" s="322" t="s">
        <v>16412</v>
      </c>
      <c r="D29387" s="323" t="s">
        <v>1222</v>
      </c>
    </row>
    <row r="29388" spans="1:4">
      <c r="A29388" s="322" t="s">
        <v>25331</v>
      </c>
      <c r="B29388" s="322" t="s">
        <v>35132</v>
      </c>
      <c r="C29388" s="322" t="s">
        <v>16412</v>
      </c>
      <c r="D29388" s="323" t="s">
        <v>72567</v>
      </c>
    </row>
    <row r="29389" spans="1:4">
      <c r="A29389" s="322" t="s">
        <v>17206</v>
      </c>
      <c r="B29389" s="322" t="s">
        <v>72568</v>
      </c>
      <c r="C29389" s="322" t="s">
        <v>32</v>
      </c>
      <c r="D29389" s="323" t="s">
        <v>55104</v>
      </c>
    </row>
    <row r="29390" spans="1:4">
      <c r="B29390" s="322" t="s">
        <v>72569</v>
      </c>
    </row>
    <row r="29391" spans="1:4">
      <c r="A29391" s="322" t="s">
        <v>21798</v>
      </c>
      <c r="B29391" s="322" t="s">
        <v>72570</v>
      </c>
      <c r="C29391" s="322" t="s">
        <v>32</v>
      </c>
      <c r="D29391" s="323" t="s">
        <v>12670</v>
      </c>
    </row>
    <row r="29392" spans="1:4">
      <c r="B29392" s="322" t="s">
        <v>72569</v>
      </c>
    </row>
    <row r="29393" spans="1:4">
      <c r="A29393" s="326">
        <v>11501</v>
      </c>
      <c r="B29393" s="322" t="s">
        <v>72570</v>
      </c>
      <c r="C29393" s="322" t="s">
        <v>17134</v>
      </c>
      <c r="D29393" s="323" t="s">
        <v>72571</v>
      </c>
    </row>
    <row r="29394" spans="1:4">
      <c r="B29394" s="322" t="s">
        <v>72569</v>
      </c>
    </row>
    <row r="29395" spans="1:4">
      <c r="A29395" s="322" t="s">
        <v>21794</v>
      </c>
      <c r="B29395" s="322" t="s">
        <v>72572</v>
      </c>
      <c r="C29395" s="322" t="s">
        <v>32</v>
      </c>
      <c r="D29395" s="323" t="s">
        <v>2441</v>
      </c>
    </row>
    <row r="29396" spans="1:4">
      <c r="B29396" s="322" t="s">
        <v>72569</v>
      </c>
    </row>
    <row r="29397" spans="1:4">
      <c r="A29397" s="322" t="s">
        <v>17192</v>
      </c>
      <c r="B29397" s="322" t="s">
        <v>72573</v>
      </c>
      <c r="C29397" s="322" t="s">
        <v>32</v>
      </c>
      <c r="D29397" s="323" t="s">
        <v>38832</v>
      </c>
    </row>
    <row r="29398" spans="1:4">
      <c r="B29398" s="322" t="s">
        <v>72574</v>
      </c>
    </row>
    <row r="29399" spans="1:4">
      <c r="A29399" s="326">
        <v>11792</v>
      </c>
      <c r="B29399" s="322" t="s">
        <v>29644</v>
      </c>
      <c r="C29399" s="322" t="s">
        <v>17134</v>
      </c>
      <c r="D29399" s="323" t="s">
        <v>29645</v>
      </c>
    </row>
    <row r="29400" spans="1:4">
      <c r="B29400" s="322" t="s">
        <v>29646</v>
      </c>
    </row>
    <row r="29401" spans="1:4">
      <c r="B29401" s="322" t="s">
        <v>29647</v>
      </c>
    </row>
    <row r="29402" spans="1:4">
      <c r="B29402" s="322" t="s">
        <v>29648</v>
      </c>
    </row>
    <row r="29403" spans="1:4">
      <c r="A29403" s="326">
        <v>11391</v>
      </c>
      <c r="B29403" s="322" t="s">
        <v>72575</v>
      </c>
      <c r="C29403" s="322" t="s">
        <v>32</v>
      </c>
      <c r="D29403" s="323" t="s">
        <v>2477</v>
      </c>
    </row>
    <row r="29404" spans="1:4">
      <c r="B29404" s="322" t="s">
        <v>27847</v>
      </c>
    </row>
    <row r="29405" spans="1:4">
      <c r="A29405" s="326">
        <v>11392</v>
      </c>
      <c r="B29405" s="322" t="s">
        <v>72576</v>
      </c>
      <c r="C29405" s="322" t="s">
        <v>32</v>
      </c>
      <c r="D29405" s="323" t="s">
        <v>475</v>
      </c>
    </row>
    <row r="29406" spans="1:4">
      <c r="B29406" s="322" t="s">
        <v>6265</v>
      </c>
    </row>
    <row r="29407" spans="1:4">
      <c r="A29407" s="326">
        <v>11393</v>
      </c>
      <c r="B29407" s="322" t="s">
        <v>72577</v>
      </c>
      <c r="C29407" s="322" t="s">
        <v>32</v>
      </c>
      <c r="D29407" s="323" t="s">
        <v>18160</v>
      </c>
    </row>
    <row r="29408" spans="1:4">
      <c r="B29408" s="322" t="s">
        <v>72578</v>
      </c>
    </row>
    <row r="29409" spans="1:4">
      <c r="A29409" s="326">
        <v>11394</v>
      </c>
      <c r="B29409" s="322" t="s">
        <v>72579</v>
      </c>
      <c r="C29409" s="322" t="s">
        <v>32</v>
      </c>
      <c r="D29409" s="323" t="s">
        <v>1951</v>
      </c>
    </row>
    <row r="29410" spans="1:4">
      <c r="B29410" s="322" t="s">
        <v>17812</v>
      </c>
    </row>
    <row r="29411" spans="1:4">
      <c r="A29411" s="326">
        <v>11395</v>
      </c>
      <c r="B29411" s="322" t="s">
        <v>72580</v>
      </c>
      <c r="C29411" s="322" t="s">
        <v>32</v>
      </c>
      <c r="D29411" s="323" t="s">
        <v>3149</v>
      </c>
    </row>
    <row r="29412" spans="1:4">
      <c r="B29412" s="322" t="s">
        <v>1059</v>
      </c>
    </row>
    <row r="29413" spans="1:4">
      <c r="A29413" s="326">
        <v>11508</v>
      </c>
      <c r="B29413" s="322" t="s">
        <v>36507</v>
      </c>
      <c r="C29413" s="322" t="s">
        <v>32</v>
      </c>
      <c r="D29413" s="323" t="s">
        <v>2297</v>
      </c>
    </row>
    <row r="29414" spans="1:4">
      <c r="A29414" s="326">
        <v>11506</v>
      </c>
      <c r="B29414" s="322" t="s">
        <v>36505</v>
      </c>
      <c r="C29414" s="322" t="s">
        <v>32</v>
      </c>
      <c r="D29414" s="323" t="s">
        <v>2015</v>
      </c>
    </row>
    <row r="29415" spans="1:4">
      <c r="A29415" s="322" t="s">
        <v>26915</v>
      </c>
      <c r="B29415" s="322" t="s">
        <v>35686</v>
      </c>
      <c r="C29415" s="322" t="s">
        <v>32</v>
      </c>
      <c r="D29415" s="323" t="s">
        <v>2194</v>
      </c>
    </row>
    <row r="29416" spans="1:4">
      <c r="A29416" s="326">
        <v>11507</v>
      </c>
      <c r="B29416" s="322" t="s">
        <v>36506</v>
      </c>
      <c r="C29416" s="322" t="s">
        <v>32</v>
      </c>
      <c r="D29416" s="323" t="s">
        <v>1770</v>
      </c>
    </row>
    <row r="29417" spans="1:4">
      <c r="A29417" s="322" t="s">
        <v>21796</v>
      </c>
      <c r="B29417" s="322" t="s">
        <v>35685</v>
      </c>
      <c r="C29417" s="322" t="s">
        <v>32</v>
      </c>
      <c r="D29417" s="323" t="s">
        <v>699</v>
      </c>
    </row>
    <row r="29418" spans="1:4">
      <c r="A29418" s="322" t="s">
        <v>18717</v>
      </c>
      <c r="B29418" s="322" t="s">
        <v>35674</v>
      </c>
      <c r="C29418" s="322" t="s">
        <v>27</v>
      </c>
      <c r="D29418" s="323" t="s">
        <v>935</v>
      </c>
    </row>
    <row r="29419" spans="1:4">
      <c r="A29419" s="322" t="s">
        <v>72581</v>
      </c>
      <c r="B29419" s="322" t="s">
        <v>35677</v>
      </c>
      <c r="C29419" s="322" t="s">
        <v>32</v>
      </c>
      <c r="D29419" s="323" t="s">
        <v>1239</v>
      </c>
    </row>
    <row r="29420" spans="1:4">
      <c r="A29420" s="322" t="s">
        <v>21466</v>
      </c>
      <c r="B29420" s="322" t="s">
        <v>72582</v>
      </c>
      <c r="C29420" s="322" t="s">
        <v>16412</v>
      </c>
      <c r="D29420" s="323" t="s">
        <v>72583</v>
      </c>
    </row>
    <row r="29421" spans="1:4">
      <c r="B29421" s="322" t="s">
        <v>72584</v>
      </c>
    </row>
    <row r="29422" spans="1:4">
      <c r="A29422" s="322" t="s">
        <v>21464</v>
      </c>
      <c r="B29422" s="322" t="s">
        <v>72582</v>
      </c>
      <c r="C29422" s="322" t="s">
        <v>16412</v>
      </c>
      <c r="D29422" s="323" t="s">
        <v>72583</v>
      </c>
    </row>
    <row r="29423" spans="1:4">
      <c r="B29423" s="322" t="s">
        <v>72585</v>
      </c>
    </row>
    <row r="29424" spans="1:4">
      <c r="A29424" s="331" t="s">
        <v>35915</v>
      </c>
      <c r="B29424" s="322" t="s">
        <v>72586</v>
      </c>
      <c r="C29424" s="322" t="s">
        <v>16412</v>
      </c>
      <c r="D29424" s="327" t="s">
        <v>29665</v>
      </c>
    </row>
    <row r="29425" spans="1:4">
      <c r="B29425" s="322" t="s">
        <v>72587</v>
      </c>
    </row>
    <row r="29426" spans="1:4">
      <c r="A29426" s="322" t="s">
        <v>21472</v>
      </c>
      <c r="B29426" s="322" t="s">
        <v>72588</v>
      </c>
      <c r="C29426" s="322" t="s">
        <v>16412</v>
      </c>
      <c r="D29426" s="327" t="s">
        <v>29668</v>
      </c>
    </row>
    <row r="29427" spans="1:4">
      <c r="B29427" s="322" t="s">
        <v>72587</v>
      </c>
    </row>
    <row r="29428" spans="1:4">
      <c r="A29428" s="331" t="s">
        <v>35859</v>
      </c>
      <c r="B29428" s="322" t="s">
        <v>72589</v>
      </c>
      <c r="C29428" s="322" t="s">
        <v>16412</v>
      </c>
      <c r="D29428" s="327" t="s">
        <v>19011</v>
      </c>
    </row>
    <row r="29429" spans="1:4">
      <c r="B29429" s="322" t="s">
        <v>72587</v>
      </c>
    </row>
    <row r="29430" spans="1:4">
      <c r="A29430" s="322" t="s">
        <v>28534</v>
      </c>
      <c r="B29430" s="322" t="s">
        <v>72590</v>
      </c>
      <c r="C29430" s="322" t="s">
        <v>16412</v>
      </c>
      <c r="D29430" s="327" t="s">
        <v>29670</v>
      </c>
    </row>
    <row r="29431" spans="1:4">
      <c r="B29431" s="322" t="s">
        <v>72587</v>
      </c>
    </row>
    <row r="29432" spans="1:4">
      <c r="A29432" s="326">
        <v>10370</v>
      </c>
      <c r="B29432" s="322" t="s">
        <v>72591</v>
      </c>
      <c r="C29432" s="322" t="s">
        <v>16412</v>
      </c>
      <c r="D29432" s="327" t="s">
        <v>29671</v>
      </c>
    </row>
    <row r="29433" spans="1:4">
      <c r="B29433" s="322" t="s">
        <v>72587</v>
      </c>
    </row>
    <row r="29434" spans="1:4">
      <c r="A29434" s="331" t="s">
        <v>35916</v>
      </c>
      <c r="B29434" s="322" t="s">
        <v>72592</v>
      </c>
      <c r="C29434" s="322" t="s">
        <v>16412</v>
      </c>
      <c r="D29434" s="327" t="s">
        <v>29672</v>
      </c>
    </row>
    <row r="29435" spans="1:4">
      <c r="B29435" s="322" t="s">
        <v>72587</v>
      </c>
    </row>
    <row r="29436" spans="1:4">
      <c r="A29436" s="322" t="s">
        <v>28537</v>
      </c>
      <c r="B29436" s="322" t="s">
        <v>72593</v>
      </c>
      <c r="C29436" s="322" t="s">
        <v>16412</v>
      </c>
      <c r="D29436" s="327" t="s">
        <v>29656</v>
      </c>
    </row>
    <row r="29437" spans="1:4">
      <c r="B29437" s="322" t="s">
        <v>72587</v>
      </c>
    </row>
    <row r="29438" spans="1:4">
      <c r="A29438" s="331" t="s">
        <v>35917</v>
      </c>
      <c r="B29438" s="322" t="s">
        <v>72594</v>
      </c>
      <c r="C29438" s="322" t="s">
        <v>16412</v>
      </c>
      <c r="D29438" s="327" t="s">
        <v>29674</v>
      </c>
    </row>
    <row r="29439" spans="1:4">
      <c r="B29439" s="322" t="s">
        <v>72587</v>
      </c>
    </row>
    <row r="29440" spans="1:4">
      <c r="A29440" s="326">
        <v>10329</v>
      </c>
      <c r="B29440" s="322" t="s">
        <v>72595</v>
      </c>
      <c r="C29440" s="322" t="s">
        <v>16412</v>
      </c>
      <c r="D29440" s="327" t="s">
        <v>29675</v>
      </c>
    </row>
    <row r="29441" spans="1:4">
      <c r="B29441" s="322" t="s">
        <v>72596</v>
      </c>
    </row>
    <row r="29442" spans="1:4">
      <c r="A29442" s="331" t="s">
        <v>35914</v>
      </c>
      <c r="B29442" s="322" t="s">
        <v>72597</v>
      </c>
      <c r="C29442" s="322" t="s">
        <v>16412</v>
      </c>
      <c r="D29442" s="327" t="s">
        <v>18961</v>
      </c>
    </row>
    <row r="29443" spans="1:4">
      <c r="B29443" s="322" t="s">
        <v>72598</v>
      </c>
    </row>
    <row r="29444" spans="1:4">
      <c r="A29444" s="322" t="s">
        <v>26367</v>
      </c>
      <c r="B29444" s="322" t="s">
        <v>35678</v>
      </c>
      <c r="C29444" s="322" t="s">
        <v>32</v>
      </c>
      <c r="D29444" s="323" t="s">
        <v>166</v>
      </c>
    </row>
    <row r="29445" spans="1:4">
      <c r="A29445" s="322" t="s">
        <v>24731</v>
      </c>
      <c r="B29445" s="322" t="s">
        <v>72599</v>
      </c>
      <c r="C29445" s="322" t="s">
        <v>32</v>
      </c>
      <c r="D29445" s="323" t="s">
        <v>72600</v>
      </c>
    </row>
    <row r="29446" spans="1:4">
      <c r="B29446" s="322" t="s">
        <v>72601</v>
      </c>
    </row>
    <row r="29447" spans="1:4">
      <c r="B29447" s="322" t="s">
        <v>72602</v>
      </c>
    </row>
    <row r="29448" spans="1:4">
      <c r="A29448" s="326">
        <v>11509</v>
      </c>
      <c r="B29448" s="322" t="s">
        <v>26510</v>
      </c>
      <c r="C29448" s="322" t="s">
        <v>17254</v>
      </c>
      <c r="D29448" s="323" t="s">
        <v>55636</v>
      </c>
    </row>
    <row r="29449" spans="1:4">
      <c r="A29449" s="322" t="s">
        <v>21747</v>
      </c>
      <c r="B29449" s="322" t="s">
        <v>72603</v>
      </c>
      <c r="C29449" s="322" t="s">
        <v>16412</v>
      </c>
      <c r="D29449" s="323" t="s">
        <v>51302</v>
      </c>
    </row>
    <row r="29450" spans="1:4">
      <c r="B29450" s="322" t="s">
        <v>22072</v>
      </c>
    </row>
    <row r="29451" spans="1:4">
      <c r="A29451" s="326">
        <v>11517</v>
      </c>
      <c r="B29451" s="322" t="s">
        <v>36509</v>
      </c>
      <c r="C29451" s="322" t="s">
        <v>16412</v>
      </c>
      <c r="D29451" s="323" t="s">
        <v>72604</v>
      </c>
    </row>
    <row r="29452" spans="1:4">
      <c r="A29452" s="326">
        <v>10762</v>
      </c>
      <c r="B29452" s="322" t="s">
        <v>36119</v>
      </c>
      <c r="C29452" s="322" t="s">
        <v>16412</v>
      </c>
      <c r="D29452" s="323" t="s">
        <v>3881</v>
      </c>
    </row>
    <row r="29453" spans="1:4">
      <c r="A29453" s="322" t="s">
        <v>16751</v>
      </c>
      <c r="B29453" s="322" t="s">
        <v>25360</v>
      </c>
      <c r="C29453" s="322" t="s">
        <v>65078</v>
      </c>
    </row>
    <row r="29454" spans="1:4">
      <c r="A29454" s="259"/>
      <c r="B29454" s="290"/>
    </row>
    <row r="29455" spans="1:4">
      <c r="C29455" s="320" t="s">
        <v>65012</v>
      </c>
      <c r="D29455" s="321" t="s">
        <v>65013</v>
      </c>
    </row>
    <row r="29456" spans="1:4">
      <c r="C29456" s="320" t="s">
        <v>65014</v>
      </c>
    </row>
    <row r="29457" spans="1:4">
      <c r="B29457" s="320" t="s">
        <v>65015</v>
      </c>
      <c r="C29457" s="320" t="s">
        <v>65016</v>
      </c>
      <c r="D29457" s="321" t="s">
        <v>65017</v>
      </c>
    </row>
    <row r="29458" spans="1:4">
      <c r="A29458" s="320" t="s">
        <v>65018</v>
      </c>
      <c r="B29458" s="320" t="s">
        <v>65019</v>
      </c>
      <c r="C29458" s="320" t="s">
        <v>65020</v>
      </c>
      <c r="D29458" s="321" t="s">
        <v>65021</v>
      </c>
    </row>
    <row r="29459" spans="1:4">
      <c r="A29459" s="322" t="s">
        <v>72558</v>
      </c>
    </row>
    <row r="29460" spans="1:4">
      <c r="A29460" s="326">
        <v>11518</v>
      </c>
      <c r="B29460" s="322" t="s">
        <v>29691</v>
      </c>
      <c r="C29460" s="322" t="s">
        <v>16412</v>
      </c>
      <c r="D29460" s="323" t="s">
        <v>5672</v>
      </c>
    </row>
    <row r="29461" spans="1:4">
      <c r="B29461" s="322" t="s">
        <v>72605</v>
      </c>
    </row>
    <row r="29462" spans="1:4">
      <c r="A29462" s="326">
        <v>11793</v>
      </c>
      <c r="B29462" s="322" t="s">
        <v>29692</v>
      </c>
      <c r="C29462" s="322" t="s">
        <v>16412</v>
      </c>
      <c r="D29462" s="323" t="s">
        <v>29693</v>
      </c>
    </row>
    <row r="29463" spans="1:4">
      <c r="B29463" s="322" t="s">
        <v>29694</v>
      </c>
    </row>
    <row r="29464" spans="1:4">
      <c r="B29464" s="322" t="s">
        <v>29695</v>
      </c>
    </row>
    <row r="29465" spans="1:4">
      <c r="A29465" s="322" t="s">
        <v>28967</v>
      </c>
      <c r="B29465" s="322" t="s">
        <v>29698</v>
      </c>
      <c r="C29465" s="322" t="s">
        <v>16412</v>
      </c>
      <c r="D29465" s="327" t="s">
        <v>28790</v>
      </c>
    </row>
    <row r="29466" spans="1:4">
      <c r="A29466" s="322" t="s">
        <v>19214</v>
      </c>
      <c r="B29466" s="322" t="s">
        <v>29699</v>
      </c>
      <c r="C29466" s="322" t="s">
        <v>16412</v>
      </c>
      <c r="D29466" s="323" t="s">
        <v>21948</v>
      </c>
    </row>
    <row r="29467" spans="1:4">
      <c r="A29467" s="322" t="s">
        <v>72606</v>
      </c>
      <c r="B29467" s="322" t="s">
        <v>33446</v>
      </c>
      <c r="C29467" s="322" t="s">
        <v>16412</v>
      </c>
      <c r="D29467" s="323" t="s">
        <v>21948</v>
      </c>
    </row>
    <row r="29468" spans="1:4">
      <c r="A29468" s="322" t="s">
        <v>30144</v>
      </c>
      <c r="B29468" s="322" t="s">
        <v>33432</v>
      </c>
      <c r="C29468" s="322" t="s">
        <v>16412</v>
      </c>
      <c r="D29468" s="323" t="s">
        <v>28806</v>
      </c>
    </row>
    <row r="29469" spans="1:4">
      <c r="A29469" s="322" t="s">
        <v>18531</v>
      </c>
      <c r="B29469" s="322" t="s">
        <v>33434</v>
      </c>
      <c r="C29469" s="322" t="s">
        <v>16412</v>
      </c>
      <c r="D29469" s="323" t="s">
        <v>89</v>
      </c>
    </row>
    <row r="29470" spans="1:4">
      <c r="A29470" s="322" t="s">
        <v>18860</v>
      </c>
      <c r="B29470" s="322" t="s">
        <v>33436</v>
      </c>
      <c r="C29470" s="322" t="s">
        <v>16412</v>
      </c>
      <c r="D29470" s="323" t="s">
        <v>28806</v>
      </c>
    </row>
    <row r="29471" spans="1:4">
      <c r="A29471" s="322" t="s">
        <v>27969</v>
      </c>
      <c r="B29471" s="322" t="s">
        <v>33438</v>
      </c>
      <c r="C29471" s="322" t="s">
        <v>16412</v>
      </c>
      <c r="D29471" s="323" t="s">
        <v>28806</v>
      </c>
    </row>
    <row r="29472" spans="1:4">
      <c r="A29472" s="322" t="s">
        <v>21774</v>
      </c>
      <c r="B29472" s="322" t="s">
        <v>33440</v>
      </c>
      <c r="C29472" s="322" t="s">
        <v>16412</v>
      </c>
      <c r="D29472" s="323" t="s">
        <v>16915</v>
      </c>
    </row>
    <row r="29473" spans="1:4">
      <c r="A29473" s="322" t="s">
        <v>25021</v>
      </c>
      <c r="B29473" s="322" t="s">
        <v>29702</v>
      </c>
      <c r="C29473" s="322" t="s">
        <v>16412</v>
      </c>
      <c r="D29473" s="323" t="s">
        <v>22676</v>
      </c>
    </row>
    <row r="29474" spans="1:4">
      <c r="A29474" s="322" t="s">
        <v>30135</v>
      </c>
      <c r="B29474" s="322" t="s">
        <v>33431</v>
      </c>
      <c r="C29474" s="322" t="s">
        <v>16412</v>
      </c>
      <c r="D29474" s="323" t="s">
        <v>89</v>
      </c>
    </row>
    <row r="29475" spans="1:4">
      <c r="A29475" s="322" t="s">
        <v>19171</v>
      </c>
      <c r="B29475" s="322" t="s">
        <v>33433</v>
      </c>
      <c r="C29475" s="322" t="s">
        <v>16412</v>
      </c>
      <c r="D29475" s="323" t="s">
        <v>23300</v>
      </c>
    </row>
    <row r="29476" spans="1:4">
      <c r="A29476" s="322" t="s">
        <v>18879</v>
      </c>
      <c r="B29476" s="322" t="s">
        <v>33435</v>
      </c>
      <c r="C29476" s="322" t="s">
        <v>16412</v>
      </c>
      <c r="D29476" s="323" t="s">
        <v>23300</v>
      </c>
    </row>
    <row r="29477" spans="1:4">
      <c r="A29477" s="322" t="s">
        <v>18881</v>
      </c>
      <c r="B29477" s="322" t="s">
        <v>33437</v>
      </c>
      <c r="C29477" s="322" t="s">
        <v>16412</v>
      </c>
      <c r="D29477" s="323" t="s">
        <v>21501</v>
      </c>
    </row>
    <row r="29478" spans="1:4">
      <c r="A29478" s="322" t="s">
        <v>21810</v>
      </c>
      <c r="B29478" s="322" t="s">
        <v>33439</v>
      </c>
      <c r="C29478" s="322" t="s">
        <v>16412</v>
      </c>
      <c r="D29478" s="323" t="s">
        <v>29714</v>
      </c>
    </row>
    <row r="29479" spans="1:4">
      <c r="A29479" s="322" t="s">
        <v>26152</v>
      </c>
      <c r="B29479" s="322" t="s">
        <v>33441</v>
      </c>
      <c r="C29479" s="322" t="s">
        <v>16412</v>
      </c>
      <c r="D29479" s="323" t="s">
        <v>29716</v>
      </c>
    </row>
    <row r="29480" spans="1:4">
      <c r="A29480" s="322" t="s">
        <v>72607</v>
      </c>
      <c r="B29480" s="322" t="s">
        <v>33442</v>
      </c>
      <c r="C29480" s="322" t="s">
        <v>16412</v>
      </c>
      <c r="D29480" s="323" t="s">
        <v>26449</v>
      </c>
    </row>
    <row r="29481" spans="1:4">
      <c r="A29481" s="322" t="s">
        <v>22759</v>
      </c>
      <c r="B29481" s="322" t="s">
        <v>33443</v>
      </c>
      <c r="C29481" s="322" t="s">
        <v>16412</v>
      </c>
      <c r="D29481" s="323" t="s">
        <v>29472</v>
      </c>
    </row>
    <row r="29482" spans="1:4">
      <c r="A29482" s="322" t="s">
        <v>72608</v>
      </c>
      <c r="B29482" s="322" t="s">
        <v>33444</v>
      </c>
      <c r="C29482" s="322" t="s">
        <v>16412</v>
      </c>
      <c r="D29482" s="323" t="s">
        <v>29721</v>
      </c>
    </row>
    <row r="29483" spans="1:4">
      <c r="A29483" s="322" t="s">
        <v>21850</v>
      </c>
      <c r="B29483" s="322" t="s">
        <v>33445</v>
      </c>
      <c r="C29483" s="322" t="s">
        <v>16412</v>
      </c>
      <c r="D29483" s="327" t="s">
        <v>21514</v>
      </c>
    </row>
    <row r="29484" spans="1:4">
      <c r="A29484" s="322" t="s">
        <v>18328</v>
      </c>
      <c r="B29484" s="322" t="s">
        <v>29724</v>
      </c>
      <c r="C29484" s="322" t="s">
        <v>16412</v>
      </c>
      <c r="D29484" s="323" t="s">
        <v>29721</v>
      </c>
    </row>
    <row r="29485" spans="1:4">
      <c r="A29485" s="322" t="s">
        <v>18314</v>
      </c>
      <c r="B29485" s="322" t="s">
        <v>72609</v>
      </c>
      <c r="C29485" s="322" t="s">
        <v>32</v>
      </c>
      <c r="D29485" s="323" t="s">
        <v>1253</v>
      </c>
    </row>
    <row r="29486" spans="1:4">
      <c r="B29486" s="322" t="s">
        <v>72610</v>
      </c>
    </row>
    <row r="29487" spans="1:4">
      <c r="A29487" s="326">
        <v>11788</v>
      </c>
      <c r="B29487" s="322" t="s">
        <v>29744</v>
      </c>
      <c r="C29487" s="322" t="s">
        <v>16412</v>
      </c>
      <c r="D29487" s="325" t="s">
        <v>29742</v>
      </c>
    </row>
    <row r="29488" spans="1:4">
      <c r="B29488" s="322" t="s">
        <v>29745</v>
      </c>
    </row>
    <row r="29489" spans="1:4">
      <c r="A29489" s="326">
        <v>11794</v>
      </c>
      <c r="B29489" s="322" t="s">
        <v>29744</v>
      </c>
      <c r="C29489" s="322" t="s">
        <v>16412</v>
      </c>
      <c r="D29489" s="323" t="s">
        <v>29746</v>
      </c>
    </row>
    <row r="29490" spans="1:4">
      <c r="B29490" s="322" t="s">
        <v>29747</v>
      </c>
    </row>
    <row r="29491" spans="1:4">
      <c r="A29491" s="322" t="s">
        <v>18340</v>
      </c>
      <c r="B29491" s="322" t="s">
        <v>35713</v>
      </c>
      <c r="C29491" s="322" t="s">
        <v>16412</v>
      </c>
      <c r="D29491" s="323" t="s">
        <v>65180</v>
      </c>
    </row>
    <row r="29492" spans="1:4">
      <c r="A29492" s="326">
        <v>12567</v>
      </c>
      <c r="B29492" s="322" t="s">
        <v>72611</v>
      </c>
      <c r="C29492" s="322" t="s">
        <v>16412</v>
      </c>
      <c r="D29492" s="323" t="s">
        <v>762</v>
      </c>
    </row>
    <row r="29493" spans="1:4">
      <c r="A29493" s="322" t="s">
        <v>26260</v>
      </c>
      <c r="B29493" s="322" t="s">
        <v>35682</v>
      </c>
      <c r="C29493" s="322" t="s">
        <v>16412</v>
      </c>
      <c r="D29493" s="324" t="s">
        <v>1908</v>
      </c>
    </row>
    <row r="29494" spans="1:4">
      <c r="A29494" s="326">
        <v>12549</v>
      </c>
      <c r="B29494" s="322" t="s">
        <v>72612</v>
      </c>
      <c r="C29494" s="322" t="s">
        <v>16412</v>
      </c>
      <c r="D29494" s="324" t="s">
        <v>1012</v>
      </c>
    </row>
    <row r="29495" spans="1:4">
      <c r="A29495" s="326">
        <v>12550</v>
      </c>
      <c r="B29495" s="322" t="s">
        <v>72613</v>
      </c>
      <c r="C29495" s="322" t="s">
        <v>16412</v>
      </c>
      <c r="D29495" s="324" t="s">
        <v>755</v>
      </c>
    </row>
    <row r="29496" spans="1:4">
      <c r="A29496" s="322" t="s">
        <v>24189</v>
      </c>
      <c r="B29496" s="322" t="s">
        <v>72614</v>
      </c>
      <c r="C29496" s="322" t="s">
        <v>30</v>
      </c>
      <c r="D29496" s="323" t="s">
        <v>72615</v>
      </c>
    </row>
    <row r="29497" spans="1:4">
      <c r="B29497" s="322" t="s">
        <v>72616</v>
      </c>
    </row>
    <row r="29498" spans="1:4">
      <c r="A29498" s="322" t="s">
        <v>18593</v>
      </c>
      <c r="B29498" s="322" t="s">
        <v>72614</v>
      </c>
      <c r="C29498" s="322" t="s">
        <v>30</v>
      </c>
      <c r="D29498" s="323" t="s">
        <v>72615</v>
      </c>
    </row>
    <row r="29499" spans="1:4">
      <c r="B29499" s="322" t="s">
        <v>72616</v>
      </c>
    </row>
    <row r="29500" spans="1:4">
      <c r="A29500" s="326">
        <v>12376</v>
      </c>
      <c r="B29500" s="322" t="s">
        <v>72617</v>
      </c>
      <c r="C29500" s="322" t="s">
        <v>16412</v>
      </c>
      <c r="D29500" s="323" t="s">
        <v>2411</v>
      </c>
    </row>
    <row r="29501" spans="1:4">
      <c r="A29501" s="326">
        <v>12375</v>
      </c>
      <c r="B29501" s="322" t="s">
        <v>72618</v>
      </c>
      <c r="C29501" s="322" t="s">
        <v>16412</v>
      </c>
      <c r="D29501" s="323" t="s">
        <v>65180</v>
      </c>
    </row>
    <row r="29502" spans="1:4">
      <c r="A29502" s="326">
        <v>11787</v>
      </c>
      <c r="B29502" s="322" t="s">
        <v>29750</v>
      </c>
      <c r="C29502" s="322" t="s">
        <v>32</v>
      </c>
      <c r="D29502" s="323" t="s">
        <v>29751</v>
      </c>
    </row>
    <row r="29503" spans="1:4">
      <c r="B29503" s="322" t="s">
        <v>29752</v>
      </c>
    </row>
    <row r="29504" spans="1:4">
      <c r="B29504" s="322" t="s">
        <v>29753</v>
      </c>
    </row>
    <row r="29505" spans="1:4">
      <c r="B29505" s="322" t="s">
        <v>29754</v>
      </c>
    </row>
    <row r="29506" spans="1:4">
      <c r="A29506" s="326">
        <v>11786</v>
      </c>
      <c r="B29506" s="322" t="s">
        <v>29755</v>
      </c>
      <c r="C29506" s="322" t="s">
        <v>32</v>
      </c>
      <c r="D29506" s="323" t="s">
        <v>29756</v>
      </c>
    </row>
    <row r="29507" spans="1:4">
      <c r="B29507" s="322" t="s">
        <v>29752</v>
      </c>
    </row>
    <row r="29508" spans="1:4">
      <c r="B29508" s="322" t="s">
        <v>29753</v>
      </c>
    </row>
    <row r="29509" spans="1:4">
      <c r="B29509" s="322" t="s">
        <v>29754</v>
      </c>
    </row>
    <row r="29510" spans="1:4">
      <c r="A29510" s="326">
        <v>11785</v>
      </c>
      <c r="B29510" s="322" t="s">
        <v>29757</v>
      </c>
      <c r="C29510" s="322" t="s">
        <v>32</v>
      </c>
      <c r="D29510" s="323" t="s">
        <v>29758</v>
      </c>
    </row>
    <row r="29511" spans="1:4">
      <c r="B29511" s="322" t="s">
        <v>29752</v>
      </c>
    </row>
    <row r="29512" spans="1:4">
      <c r="B29512" s="322" t="s">
        <v>29753</v>
      </c>
    </row>
    <row r="29513" spans="1:4">
      <c r="B29513" s="322" t="s">
        <v>29754</v>
      </c>
    </row>
    <row r="29514" spans="1:4">
      <c r="A29514" s="326">
        <v>11789</v>
      </c>
      <c r="B29514" s="322" t="s">
        <v>29759</v>
      </c>
      <c r="C29514" s="322" t="s">
        <v>32</v>
      </c>
      <c r="D29514" s="323" t="s">
        <v>27083</v>
      </c>
    </row>
    <row r="29515" spans="1:4">
      <c r="B29515" s="322" t="s">
        <v>29752</v>
      </c>
    </row>
    <row r="29516" spans="1:4">
      <c r="B29516" s="322" t="s">
        <v>29760</v>
      </c>
    </row>
    <row r="29517" spans="1:4">
      <c r="B29517" s="322" t="s">
        <v>29648</v>
      </c>
    </row>
    <row r="29518" spans="1:4">
      <c r="A29518" s="326">
        <v>11784</v>
      </c>
      <c r="B29518" s="322" t="s">
        <v>29761</v>
      </c>
      <c r="C29518" s="322" t="s">
        <v>32</v>
      </c>
      <c r="D29518" s="323" t="s">
        <v>29762</v>
      </c>
    </row>
    <row r="29519" spans="1:4">
      <c r="B29519" s="322" t="s">
        <v>29763</v>
      </c>
    </row>
    <row r="29520" spans="1:4">
      <c r="B29520" s="322" t="s">
        <v>29764</v>
      </c>
    </row>
    <row r="29521" spans="1:4">
      <c r="B29521" s="322" t="s">
        <v>26535</v>
      </c>
    </row>
    <row r="29522" spans="1:4">
      <c r="A29522" s="326">
        <v>11780</v>
      </c>
      <c r="B29522" s="322" t="s">
        <v>29765</v>
      </c>
      <c r="C29522" s="322" t="s">
        <v>32</v>
      </c>
      <c r="D29522" s="323" t="s">
        <v>21457</v>
      </c>
    </row>
    <row r="29523" spans="1:4">
      <c r="B29523" s="322" t="s">
        <v>29766</v>
      </c>
    </row>
    <row r="29524" spans="1:4">
      <c r="B29524" s="322" t="s">
        <v>29767</v>
      </c>
    </row>
    <row r="29525" spans="1:4">
      <c r="B29525" s="322" t="s">
        <v>21444</v>
      </c>
    </row>
    <row r="29526" spans="1:4">
      <c r="A29526" s="322" t="s">
        <v>29910</v>
      </c>
      <c r="B29526" s="322" t="s">
        <v>72619</v>
      </c>
      <c r="C29526" s="322" t="s">
        <v>32</v>
      </c>
      <c r="D29526" s="323" t="s">
        <v>37268</v>
      </c>
    </row>
    <row r="29527" spans="1:4">
      <c r="B29527" s="322" t="s">
        <v>72620</v>
      </c>
    </row>
    <row r="29528" spans="1:4">
      <c r="B29528" s="322" t="s">
        <v>72621</v>
      </c>
    </row>
    <row r="29529" spans="1:4">
      <c r="A29529" s="326">
        <v>11782</v>
      </c>
      <c r="C29529" s="322" t="s">
        <v>32</v>
      </c>
      <c r="D29529" s="323" t="s">
        <v>29769</v>
      </c>
    </row>
    <row r="29530" spans="1:4">
      <c r="A29530" s="322" t="s">
        <v>16751</v>
      </c>
      <c r="B29530" s="322" t="s">
        <v>25370</v>
      </c>
      <c r="C29530" s="322" t="s">
        <v>65078</v>
      </c>
    </row>
    <row r="29531" spans="1:4">
      <c r="A29531" s="259"/>
      <c r="B29531" s="290"/>
    </row>
    <row r="29532" spans="1:4">
      <c r="C29532" s="320" t="s">
        <v>65012</v>
      </c>
      <c r="D29532" s="321" t="s">
        <v>65013</v>
      </c>
    </row>
    <row r="29533" spans="1:4">
      <c r="C29533" s="320" t="s">
        <v>65014</v>
      </c>
    </row>
    <row r="29534" spans="1:4">
      <c r="B29534" s="320" t="s">
        <v>65015</v>
      </c>
      <c r="C29534" s="320" t="s">
        <v>65016</v>
      </c>
      <c r="D29534" s="321" t="s">
        <v>65017</v>
      </c>
    </row>
    <row r="29535" spans="1:4">
      <c r="A29535" s="320" t="s">
        <v>65018</v>
      </c>
      <c r="B29535" s="320" t="s">
        <v>65019</v>
      </c>
      <c r="C29535" s="320" t="s">
        <v>65020</v>
      </c>
      <c r="D29535" s="321" t="s">
        <v>65021</v>
      </c>
    </row>
    <row r="29536" spans="1:4">
      <c r="A29536" s="322" t="s">
        <v>72558</v>
      </c>
    </row>
    <row r="29537" spans="1:4">
      <c r="B29537" s="322" t="s">
        <v>29768</v>
      </c>
    </row>
    <row r="29538" spans="1:4">
      <c r="B29538" s="322" t="s">
        <v>29766</v>
      </c>
    </row>
    <row r="29539" spans="1:4">
      <c r="B29539" s="322" t="s">
        <v>29767</v>
      </c>
    </row>
    <row r="29540" spans="1:4">
      <c r="B29540" s="322" t="s">
        <v>21444</v>
      </c>
    </row>
    <row r="29541" spans="1:4">
      <c r="A29541" s="326">
        <v>11791</v>
      </c>
      <c r="B29541" s="322" t="s">
        <v>29768</v>
      </c>
      <c r="C29541" s="322" t="s">
        <v>32</v>
      </c>
      <c r="D29541" s="323" t="s">
        <v>29770</v>
      </c>
    </row>
    <row r="29542" spans="1:4">
      <c r="B29542" s="322" t="s">
        <v>29771</v>
      </c>
    </row>
    <row r="29543" spans="1:4">
      <c r="B29543" s="322" t="s">
        <v>29772</v>
      </c>
    </row>
    <row r="29544" spans="1:4">
      <c r="B29544" s="322" t="s">
        <v>21444</v>
      </c>
    </row>
    <row r="29545" spans="1:4">
      <c r="A29545" s="326">
        <v>11779</v>
      </c>
      <c r="B29545" s="322" t="s">
        <v>29773</v>
      </c>
      <c r="C29545" s="322" t="s">
        <v>32</v>
      </c>
      <c r="D29545" s="323" t="s">
        <v>29774</v>
      </c>
    </row>
    <row r="29546" spans="1:4">
      <c r="B29546" s="322" t="s">
        <v>29766</v>
      </c>
    </row>
    <row r="29547" spans="1:4">
      <c r="B29547" s="322" t="s">
        <v>29767</v>
      </c>
    </row>
    <row r="29548" spans="1:4">
      <c r="B29548" s="322" t="s">
        <v>21444</v>
      </c>
    </row>
    <row r="29549" spans="1:4">
      <c r="A29549" s="326">
        <v>11781</v>
      </c>
      <c r="B29549" s="322" t="s">
        <v>29775</v>
      </c>
      <c r="C29549" s="322" t="s">
        <v>32</v>
      </c>
      <c r="D29549" s="323" t="s">
        <v>29776</v>
      </c>
    </row>
    <row r="29550" spans="1:4">
      <c r="B29550" s="322" t="s">
        <v>29766</v>
      </c>
    </row>
    <row r="29551" spans="1:4">
      <c r="B29551" s="322" t="s">
        <v>29767</v>
      </c>
    </row>
    <row r="29552" spans="1:4">
      <c r="B29552" s="322" t="s">
        <v>21444</v>
      </c>
    </row>
    <row r="29553" spans="1:4">
      <c r="A29553" s="326">
        <v>11790</v>
      </c>
      <c r="B29553" s="322" t="s">
        <v>29775</v>
      </c>
      <c r="C29553" s="322" t="s">
        <v>32</v>
      </c>
      <c r="D29553" s="323" t="s">
        <v>29777</v>
      </c>
    </row>
    <row r="29554" spans="1:4">
      <c r="B29554" s="322" t="s">
        <v>29771</v>
      </c>
    </row>
    <row r="29555" spans="1:4">
      <c r="B29555" s="322" t="s">
        <v>29772</v>
      </c>
    </row>
    <row r="29556" spans="1:4">
      <c r="B29556" s="322" t="s">
        <v>21444</v>
      </c>
    </row>
    <row r="29557" spans="1:4">
      <c r="A29557" s="326">
        <v>11783</v>
      </c>
      <c r="B29557" s="322" t="s">
        <v>29778</v>
      </c>
      <c r="C29557" s="322" t="s">
        <v>32</v>
      </c>
      <c r="D29557" s="323" t="s">
        <v>1169</v>
      </c>
    </row>
    <row r="29558" spans="1:4">
      <c r="B29558" s="322" t="s">
        <v>29766</v>
      </c>
    </row>
    <row r="29559" spans="1:4">
      <c r="B29559" s="322" t="s">
        <v>29767</v>
      </c>
    </row>
    <row r="29560" spans="1:4">
      <c r="B29560" s="322" t="s">
        <v>21444</v>
      </c>
    </row>
    <row r="29561" spans="1:4">
      <c r="A29561" s="326">
        <v>11510</v>
      </c>
      <c r="B29561" s="322" t="s">
        <v>26545</v>
      </c>
      <c r="C29561" s="322" t="s">
        <v>16412</v>
      </c>
      <c r="D29561" s="323" t="s">
        <v>1689</v>
      </c>
    </row>
    <row r="29562" spans="1:4">
      <c r="A29562" s="322" t="s">
        <v>72622</v>
      </c>
    </row>
    <row r="29563" spans="1:4">
      <c r="A29563" s="322" t="s">
        <v>25353</v>
      </c>
      <c r="B29563" s="322" t="s">
        <v>29677</v>
      </c>
      <c r="C29563" s="322" t="s">
        <v>16412</v>
      </c>
      <c r="D29563" s="327" t="s">
        <v>29678</v>
      </c>
    </row>
    <row r="29564" spans="1:4">
      <c r="B29564" s="322" t="s">
        <v>29679</v>
      </c>
    </row>
    <row r="29565" spans="1:4">
      <c r="A29565" s="322" t="s">
        <v>72623</v>
      </c>
    </row>
    <row r="29566" spans="1:4">
      <c r="A29566" s="322" t="s">
        <v>22897</v>
      </c>
      <c r="B29566" s="322" t="s">
        <v>35490</v>
      </c>
      <c r="C29566" s="322" t="s">
        <v>17134</v>
      </c>
      <c r="D29566" s="325" t="s">
        <v>72624</v>
      </c>
    </row>
    <row r="29567" spans="1:4">
      <c r="A29567" s="326">
        <v>12072</v>
      </c>
      <c r="B29567" s="322" t="s">
        <v>30453</v>
      </c>
      <c r="C29567" s="322" t="s">
        <v>16412</v>
      </c>
      <c r="D29567" s="325" t="s">
        <v>72625</v>
      </c>
    </row>
    <row r="29568" spans="1:4">
      <c r="B29568" s="322" t="s">
        <v>30455</v>
      </c>
    </row>
    <row r="29569" spans="1:4">
      <c r="B29569" s="322" t="s">
        <v>30456</v>
      </c>
    </row>
    <row r="29570" spans="1:4">
      <c r="A29570" s="326">
        <v>12071</v>
      </c>
      <c r="B29570" s="322" t="s">
        <v>30453</v>
      </c>
      <c r="C29570" s="322" t="s">
        <v>16412</v>
      </c>
      <c r="D29570" s="327" t="s">
        <v>72626</v>
      </c>
    </row>
    <row r="29571" spans="1:4">
      <c r="B29571" s="322" t="s">
        <v>30455</v>
      </c>
    </row>
    <row r="29572" spans="1:4">
      <c r="B29572" s="322" t="s">
        <v>30458</v>
      </c>
    </row>
    <row r="29573" spans="1:4">
      <c r="A29573" s="322" t="s">
        <v>72627</v>
      </c>
    </row>
    <row r="29574" spans="1:4">
      <c r="A29574" s="322" t="s">
        <v>26677</v>
      </c>
      <c r="B29574" s="322" t="s">
        <v>35275</v>
      </c>
      <c r="C29574" s="322" t="s">
        <v>16412</v>
      </c>
      <c r="D29574" s="323" t="s">
        <v>1720</v>
      </c>
    </row>
    <row r="29575" spans="1:4">
      <c r="A29575" s="322" t="s">
        <v>26839</v>
      </c>
      <c r="B29575" s="322" t="s">
        <v>35276</v>
      </c>
      <c r="C29575" s="322" t="s">
        <v>16412</v>
      </c>
      <c r="D29575" s="323" t="s">
        <v>699</v>
      </c>
    </row>
    <row r="29576" spans="1:4">
      <c r="A29576" s="322" t="s">
        <v>26282</v>
      </c>
      <c r="B29576" s="322" t="s">
        <v>35086</v>
      </c>
      <c r="C29576" s="322" t="s">
        <v>16412</v>
      </c>
      <c r="D29576" s="323" t="s">
        <v>32398</v>
      </c>
    </row>
    <row r="29577" spans="1:4">
      <c r="A29577" s="322" t="s">
        <v>72628</v>
      </c>
      <c r="B29577" s="322" t="s">
        <v>22507</v>
      </c>
      <c r="C29577" s="322" t="s">
        <v>16412</v>
      </c>
      <c r="D29577" s="323" t="s">
        <v>72629</v>
      </c>
    </row>
    <row r="29578" spans="1:4">
      <c r="A29578" s="322" t="s">
        <v>30292</v>
      </c>
      <c r="B29578" s="322" t="s">
        <v>35776</v>
      </c>
      <c r="C29578" s="322" t="s">
        <v>16412</v>
      </c>
      <c r="D29578" s="323" t="s">
        <v>849</v>
      </c>
    </row>
    <row r="29579" spans="1:4">
      <c r="A29579" s="322" t="s">
        <v>25185</v>
      </c>
      <c r="B29579" s="322" t="s">
        <v>34728</v>
      </c>
      <c r="C29579" s="322" t="s">
        <v>16412</v>
      </c>
      <c r="D29579" s="323" t="s">
        <v>33019</v>
      </c>
    </row>
    <row r="29580" spans="1:4">
      <c r="A29580" s="326">
        <v>11406</v>
      </c>
      <c r="B29580" s="322" t="s">
        <v>36453</v>
      </c>
      <c r="C29580" s="322" t="s">
        <v>16412</v>
      </c>
      <c r="D29580" s="323" t="s">
        <v>10182</v>
      </c>
    </row>
    <row r="29581" spans="1:4">
      <c r="A29581" s="326">
        <v>11407</v>
      </c>
      <c r="B29581" s="322" t="s">
        <v>36454</v>
      </c>
      <c r="C29581" s="322" t="s">
        <v>16412</v>
      </c>
      <c r="D29581" s="323" t="s">
        <v>683</v>
      </c>
    </row>
    <row r="29582" spans="1:4">
      <c r="A29582" s="326">
        <v>10883</v>
      </c>
      <c r="B29582" s="322" t="s">
        <v>22467</v>
      </c>
      <c r="C29582" s="322" t="s">
        <v>16412</v>
      </c>
      <c r="D29582" s="323" t="s">
        <v>2808</v>
      </c>
    </row>
    <row r="29583" spans="1:4">
      <c r="A29583" s="322" t="s">
        <v>23825</v>
      </c>
      <c r="B29583" s="322" t="s">
        <v>22469</v>
      </c>
      <c r="C29583" s="322" t="s">
        <v>16412</v>
      </c>
      <c r="D29583" s="323" t="s">
        <v>1066</v>
      </c>
    </row>
    <row r="29584" spans="1:4">
      <c r="B29584" s="322" t="s">
        <v>72630</v>
      </c>
    </row>
    <row r="29585" spans="1:4">
      <c r="A29585" s="322" t="s">
        <v>72631</v>
      </c>
      <c r="B29585" s="322" t="s">
        <v>22558</v>
      </c>
      <c r="C29585" s="322" t="s">
        <v>16412</v>
      </c>
      <c r="D29585" s="323" t="s">
        <v>72632</v>
      </c>
    </row>
    <row r="29586" spans="1:4">
      <c r="A29586" s="322" t="s">
        <v>25189</v>
      </c>
      <c r="B29586" s="322" t="s">
        <v>22573</v>
      </c>
      <c r="C29586" s="322" t="s">
        <v>16412</v>
      </c>
      <c r="D29586" s="323" t="s">
        <v>37926</v>
      </c>
    </row>
    <row r="29587" spans="1:4">
      <c r="A29587" s="322" t="s">
        <v>28532</v>
      </c>
      <c r="B29587" s="322" t="s">
        <v>72633</v>
      </c>
      <c r="C29587" s="322" t="s">
        <v>31071</v>
      </c>
      <c r="D29587" s="323" t="s">
        <v>1395</v>
      </c>
    </row>
    <row r="29588" spans="1:4">
      <c r="B29588" s="322" t="s">
        <v>72634</v>
      </c>
    </row>
    <row r="29589" spans="1:4">
      <c r="A29589" s="326">
        <v>12211</v>
      </c>
      <c r="B29589" s="322" t="s">
        <v>72635</v>
      </c>
      <c r="C29589" s="322" t="s">
        <v>31071</v>
      </c>
      <c r="D29589" s="323" t="s">
        <v>44604</v>
      </c>
    </row>
    <row r="29590" spans="1:4">
      <c r="B29590" s="322" t="s">
        <v>72636</v>
      </c>
    </row>
    <row r="29591" spans="1:4">
      <c r="A29591" s="326">
        <v>10339</v>
      </c>
      <c r="B29591" s="322" t="s">
        <v>22575</v>
      </c>
      <c r="C29591" s="322" t="s">
        <v>16412</v>
      </c>
      <c r="D29591" s="323" t="s">
        <v>32967</v>
      </c>
    </row>
    <row r="29592" spans="1:4">
      <c r="A29592" s="322" t="s">
        <v>28631</v>
      </c>
      <c r="B29592" s="322" t="s">
        <v>72637</v>
      </c>
      <c r="C29592" s="322" t="s">
        <v>16412</v>
      </c>
      <c r="D29592" s="323" t="s">
        <v>72638</v>
      </c>
    </row>
    <row r="29593" spans="1:4">
      <c r="B29593" s="322" t="s">
        <v>72639</v>
      </c>
    </row>
    <row r="29594" spans="1:4">
      <c r="A29594" s="322" t="s">
        <v>19629</v>
      </c>
      <c r="B29594" s="322" t="s">
        <v>72640</v>
      </c>
      <c r="C29594" s="322" t="s">
        <v>16412</v>
      </c>
      <c r="D29594" s="323" t="s">
        <v>72641</v>
      </c>
    </row>
    <row r="29595" spans="1:4">
      <c r="B29595" s="322" t="s">
        <v>72642</v>
      </c>
    </row>
    <row r="29596" spans="1:4">
      <c r="A29596" s="326">
        <v>10882</v>
      </c>
      <c r="B29596" s="322" t="s">
        <v>36193</v>
      </c>
      <c r="C29596" s="322" t="s">
        <v>16412</v>
      </c>
      <c r="D29596" s="323" t="s">
        <v>14412</v>
      </c>
    </row>
    <row r="29597" spans="1:4">
      <c r="A29597" s="326">
        <v>10881</v>
      </c>
      <c r="B29597" s="322" t="s">
        <v>36192</v>
      </c>
      <c r="C29597" s="322" t="s">
        <v>16412</v>
      </c>
      <c r="D29597" s="323" t="s">
        <v>8999</v>
      </c>
    </row>
    <row r="29598" spans="1:4">
      <c r="A29598" s="322" t="s">
        <v>72643</v>
      </c>
      <c r="B29598" s="322" t="s">
        <v>22585</v>
      </c>
      <c r="C29598" s="322" t="s">
        <v>16412</v>
      </c>
      <c r="D29598" s="323" t="s">
        <v>32850</v>
      </c>
    </row>
    <row r="29599" spans="1:4">
      <c r="A29599" s="326">
        <v>10884</v>
      </c>
      <c r="B29599" s="322" t="s">
        <v>22593</v>
      </c>
      <c r="C29599" s="322" t="s">
        <v>16412</v>
      </c>
      <c r="D29599" s="323" t="s">
        <v>2211</v>
      </c>
    </row>
    <row r="29600" spans="1:4">
      <c r="A29600" s="326">
        <v>11408</v>
      </c>
      <c r="B29600" s="322" t="s">
        <v>36455</v>
      </c>
      <c r="C29600" s="322" t="s">
        <v>16412</v>
      </c>
      <c r="D29600" s="323" t="s">
        <v>2710</v>
      </c>
    </row>
    <row r="29601" spans="1:4">
      <c r="A29601" s="322" t="s">
        <v>25686</v>
      </c>
      <c r="B29601" s="322" t="s">
        <v>22603</v>
      </c>
      <c r="C29601" s="322" t="s">
        <v>16412</v>
      </c>
      <c r="D29601" s="323" t="s">
        <v>72644</v>
      </c>
    </row>
    <row r="29602" spans="1:4">
      <c r="A29602" s="322" t="s">
        <v>72645</v>
      </c>
      <c r="B29602" s="322" t="s">
        <v>35775</v>
      </c>
      <c r="C29602" s="322" t="s">
        <v>16412</v>
      </c>
      <c r="D29602" s="323" t="s">
        <v>2651</v>
      </c>
    </row>
    <row r="29603" spans="1:4">
      <c r="A29603" s="326">
        <v>10340</v>
      </c>
      <c r="B29603" s="322" t="s">
        <v>22616</v>
      </c>
      <c r="C29603" s="322" t="s">
        <v>16412</v>
      </c>
      <c r="D29603" s="323" t="s">
        <v>33544</v>
      </c>
    </row>
    <row r="29604" spans="1:4">
      <c r="A29604" s="322" t="s">
        <v>28530</v>
      </c>
      <c r="B29604" s="322" t="s">
        <v>32255</v>
      </c>
      <c r="C29604" s="322" t="s">
        <v>16412</v>
      </c>
      <c r="D29604" s="323" t="s">
        <v>641</v>
      </c>
    </row>
    <row r="29605" spans="1:4">
      <c r="A29605" s="322" t="s">
        <v>20243</v>
      </c>
      <c r="B29605" s="322" t="s">
        <v>72646</v>
      </c>
      <c r="C29605" s="322" t="s">
        <v>16412</v>
      </c>
      <c r="D29605" s="323" t="s">
        <v>23456</v>
      </c>
    </row>
    <row r="29606" spans="1:4">
      <c r="B29606" s="322" t="s">
        <v>72647</v>
      </c>
    </row>
    <row r="29607" spans="1:4">
      <c r="A29607" s="326">
        <v>10886</v>
      </c>
      <c r="B29607" s="322" t="s">
        <v>72648</v>
      </c>
      <c r="C29607" s="322" t="s">
        <v>16412</v>
      </c>
      <c r="D29607" s="323" t="s">
        <v>33019</v>
      </c>
    </row>
    <row r="29608" spans="1:4">
      <c r="B29608" s="322" t="s">
        <v>72649</v>
      </c>
    </row>
    <row r="29609" spans="1:4">
      <c r="A29609" s="322" t="s">
        <v>16751</v>
      </c>
      <c r="B29609" s="322" t="s">
        <v>25380</v>
      </c>
      <c r="C29609" s="322" t="s">
        <v>65078</v>
      </c>
    </row>
    <row r="29610" spans="1:4">
      <c r="A29610" s="259"/>
      <c r="B29610" s="290"/>
    </row>
    <row r="29611" spans="1:4">
      <c r="C29611" s="320" t="s">
        <v>65012</v>
      </c>
      <c r="D29611" s="321" t="s">
        <v>65013</v>
      </c>
    </row>
    <row r="29612" spans="1:4">
      <c r="C29612" s="320" t="s">
        <v>65014</v>
      </c>
    </row>
    <row r="29613" spans="1:4">
      <c r="B29613" s="320" t="s">
        <v>65015</v>
      </c>
      <c r="C29613" s="320" t="s">
        <v>65016</v>
      </c>
      <c r="D29613" s="321" t="s">
        <v>65017</v>
      </c>
    </row>
    <row r="29614" spans="1:4">
      <c r="A29614" s="320" t="s">
        <v>65018</v>
      </c>
      <c r="B29614" s="320" t="s">
        <v>65019</v>
      </c>
      <c r="C29614" s="320" t="s">
        <v>65020</v>
      </c>
      <c r="D29614" s="321" t="s">
        <v>65021</v>
      </c>
    </row>
    <row r="29615" spans="1:4">
      <c r="A29615" s="322" t="s">
        <v>72650</v>
      </c>
    </row>
    <row r="29616" spans="1:4">
      <c r="A29616" s="326">
        <v>10785</v>
      </c>
      <c r="B29616" s="322" t="s">
        <v>22392</v>
      </c>
      <c r="C29616" s="322" t="s">
        <v>16412</v>
      </c>
      <c r="D29616" s="323" t="s">
        <v>72651</v>
      </c>
    </row>
    <row r="29617" spans="1:4">
      <c r="B29617" s="322" t="s">
        <v>22393</v>
      </c>
    </row>
    <row r="29618" spans="1:4">
      <c r="A29618" s="326">
        <v>10445</v>
      </c>
      <c r="B29618" s="322" t="s">
        <v>35972</v>
      </c>
      <c r="C29618" s="322" t="s">
        <v>16412</v>
      </c>
      <c r="D29618" s="323" t="s">
        <v>72652</v>
      </c>
    </row>
    <row r="29619" spans="1:4">
      <c r="A29619" s="322" t="s">
        <v>21339</v>
      </c>
      <c r="B29619" s="322" t="s">
        <v>31821</v>
      </c>
      <c r="C29619" s="322" t="s">
        <v>16412</v>
      </c>
      <c r="D29619" s="323" t="s">
        <v>72653</v>
      </c>
    </row>
    <row r="29620" spans="1:4">
      <c r="A29620" s="326">
        <v>10444</v>
      </c>
      <c r="B29620" s="322" t="s">
        <v>35971</v>
      </c>
      <c r="C29620" s="322" t="s">
        <v>16412</v>
      </c>
      <c r="D29620" s="323" t="s">
        <v>72653</v>
      </c>
    </row>
    <row r="29621" spans="1:4">
      <c r="A29621" s="322" t="s">
        <v>19496</v>
      </c>
      <c r="B29621" s="322" t="s">
        <v>72654</v>
      </c>
      <c r="C29621" s="322" t="s">
        <v>16412</v>
      </c>
      <c r="D29621" s="325" t="s">
        <v>72655</v>
      </c>
    </row>
    <row r="29622" spans="1:4">
      <c r="B29622" s="322" t="s">
        <v>72656</v>
      </c>
    </row>
    <row r="29623" spans="1:4">
      <c r="B29623" s="322" t="s">
        <v>72657</v>
      </c>
    </row>
    <row r="29624" spans="1:4">
      <c r="A29624" s="326">
        <v>11308</v>
      </c>
      <c r="B29624" s="322" t="s">
        <v>72654</v>
      </c>
      <c r="C29624" s="322" t="s">
        <v>16412</v>
      </c>
      <c r="D29624" s="327" t="s">
        <v>72658</v>
      </c>
    </row>
    <row r="29625" spans="1:4">
      <c r="B29625" s="322" t="s">
        <v>72659</v>
      </c>
    </row>
    <row r="29626" spans="1:4">
      <c r="B29626" s="322" t="s">
        <v>72660</v>
      </c>
    </row>
    <row r="29627" spans="1:4">
      <c r="A29627" s="326">
        <v>11829</v>
      </c>
      <c r="B29627" s="322" t="s">
        <v>36643</v>
      </c>
      <c r="C29627" s="322" t="s">
        <v>16412</v>
      </c>
      <c r="D29627" s="323" t="s">
        <v>72661</v>
      </c>
    </row>
    <row r="29628" spans="1:4">
      <c r="A29628" s="322" t="s">
        <v>17180</v>
      </c>
      <c r="B29628" s="322" t="s">
        <v>34739</v>
      </c>
      <c r="C29628" s="322" t="s">
        <v>16412</v>
      </c>
      <c r="D29628" s="323" t="s">
        <v>57569</v>
      </c>
    </row>
    <row r="29629" spans="1:4">
      <c r="A29629" s="326">
        <v>11979</v>
      </c>
      <c r="B29629" s="322" t="s">
        <v>22406</v>
      </c>
      <c r="C29629" s="322" t="s">
        <v>16412</v>
      </c>
      <c r="D29629" s="323" t="s">
        <v>38953</v>
      </c>
    </row>
    <row r="29630" spans="1:4">
      <c r="B29630" s="322" t="s">
        <v>22407</v>
      </c>
    </row>
    <row r="29631" spans="1:4">
      <c r="A29631" s="326">
        <v>12016</v>
      </c>
      <c r="B29631" s="322" t="s">
        <v>22408</v>
      </c>
      <c r="C29631" s="322" t="s">
        <v>16412</v>
      </c>
      <c r="D29631" s="323" t="s">
        <v>72662</v>
      </c>
    </row>
    <row r="29632" spans="1:4">
      <c r="B29632" s="322" t="s">
        <v>22407</v>
      </c>
    </row>
    <row r="29633" spans="1:4">
      <c r="A29633" s="326">
        <v>11961</v>
      </c>
      <c r="B29633" s="322" t="s">
        <v>26024</v>
      </c>
      <c r="C29633" s="322" t="s">
        <v>16412</v>
      </c>
      <c r="D29633" s="323" t="s">
        <v>29476</v>
      </c>
    </row>
    <row r="29634" spans="1:4">
      <c r="A29634" s="326">
        <v>10446</v>
      </c>
      <c r="B29634" s="322" t="s">
        <v>35973</v>
      </c>
      <c r="C29634" s="322" t="s">
        <v>16412</v>
      </c>
      <c r="D29634" s="323" t="s">
        <v>56624</v>
      </c>
    </row>
    <row r="29635" spans="1:4">
      <c r="A29635" s="322" t="s">
        <v>21324</v>
      </c>
      <c r="B29635" s="322" t="s">
        <v>22413</v>
      </c>
      <c r="C29635" s="322" t="s">
        <v>16412</v>
      </c>
      <c r="D29635" s="323" t="s">
        <v>9208</v>
      </c>
    </row>
    <row r="29636" spans="1:4">
      <c r="A29636" s="322" t="s">
        <v>22126</v>
      </c>
      <c r="B29636" s="322" t="s">
        <v>23471</v>
      </c>
      <c r="C29636" s="322" t="s">
        <v>16412</v>
      </c>
      <c r="D29636" s="325" t="s">
        <v>72663</v>
      </c>
    </row>
    <row r="29637" spans="1:4">
      <c r="B29637" s="322" t="s">
        <v>23472</v>
      </c>
    </row>
    <row r="29638" spans="1:4">
      <c r="A29638" s="326">
        <v>12015</v>
      </c>
      <c r="B29638" s="322" t="s">
        <v>22414</v>
      </c>
      <c r="C29638" s="322" t="s">
        <v>16412</v>
      </c>
      <c r="D29638" s="323" t="s">
        <v>72664</v>
      </c>
    </row>
    <row r="29639" spans="1:4">
      <c r="B29639" s="322" t="s">
        <v>17950</v>
      </c>
    </row>
    <row r="29640" spans="1:4">
      <c r="A29640" s="322" t="s">
        <v>21326</v>
      </c>
      <c r="B29640" s="322" t="s">
        <v>22417</v>
      </c>
      <c r="C29640" s="322" t="s">
        <v>16412</v>
      </c>
      <c r="D29640" s="325" t="s">
        <v>72665</v>
      </c>
    </row>
    <row r="29641" spans="1:4">
      <c r="B29641" s="322" t="s">
        <v>22418</v>
      </c>
    </row>
    <row r="29642" spans="1:4">
      <c r="A29642" s="322" t="s">
        <v>21908</v>
      </c>
      <c r="B29642" s="322" t="s">
        <v>22420</v>
      </c>
      <c r="C29642" s="322" t="s">
        <v>16412</v>
      </c>
      <c r="D29642" s="323" t="s">
        <v>72666</v>
      </c>
    </row>
    <row r="29643" spans="1:4">
      <c r="B29643" s="322" t="s">
        <v>72667</v>
      </c>
    </row>
    <row r="29644" spans="1:4">
      <c r="B29644" s="322" t="s">
        <v>72668</v>
      </c>
    </row>
    <row r="29645" spans="1:4">
      <c r="A29645" s="322" t="s">
        <v>21668</v>
      </c>
      <c r="B29645" s="322" t="s">
        <v>22422</v>
      </c>
      <c r="C29645" s="322" t="s">
        <v>16412</v>
      </c>
      <c r="D29645" s="323" t="s">
        <v>40877</v>
      </c>
    </row>
    <row r="29646" spans="1:4">
      <c r="A29646" s="326">
        <v>12136</v>
      </c>
      <c r="B29646" s="322" t="s">
        <v>22424</v>
      </c>
      <c r="C29646" s="322" t="s">
        <v>16412</v>
      </c>
      <c r="D29646" s="325" t="s">
        <v>72669</v>
      </c>
    </row>
    <row r="29647" spans="1:4">
      <c r="B29647" s="322" t="s">
        <v>22425</v>
      </c>
    </row>
    <row r="29648" spans="1:4">
      <c r="A29648" s="322" t="s">
        <v>25354</v>
      </c>
      <c r="B29648" s="322" t="s">
        <v>72670</v>
      </c>
      <c r="C29648" s="322" t="s">
        <v>16412</v>
      </c>
      <c r="D29648" s="323" t="s">
        <v>52981</v>
      </c>
    </row>
    <row r="29649" spans="1:4">
      <c r="B29649" s="322" t="s">
        <v>72671</v>
      </c>
    </row>
    <row r="29650" spans="1:4">
      <c r="A29650" s="326">
        <v>11820</v>
      </c>
      <c r="B29650" s="322" t="s">
        <v>22430</v>
      </c>
      <c r="C29650" s="322" t="s">
        <v>16412</v>
      </c>
      <c r="D29650" s="325" t="s">
        <v>72672</v>
      </c>
    </row>
    <row r="29651" spans="1:4">
      <c r="B29651" s="322" t="s">
        <v>22431</v>
      </c>
    </row>
    <row r="29652" spans="1:4">
      <c r="A29652" s="322" t="s">
        <v>72673</v>
      </c>
      <c r="B29652" s="322" t="s">
        <v>72674</v>
      </c>
      <c r="C29652" s="322" t="s">
        <v>16412</v>
      </c>
      <c r="D29652" s="327" t="s">
        <v>72675</v>
      </c>
    </row>
    <row r="29653" spans="1:4">
      <c r="B29653" s="322" t="s">
        <v>72676</v>
      </c>
    </row>
    <row r="29654" spans="1:4">
      <c r="A29654" s="322" t="s">
        <v>18730</v>
      </c>
      <c r="B29654" s="322" t="s">
        <v>72677</v>
      </c>
      <c r="C29654" s="322" t="s">
        <v>16412</v>
      </c>
      <c r="D29654" s="325" t="s">
        <v>72678</v>
      </c>
    </row>
    <row r="29655" spans="1:4">
      <c r="B29655" s="322" t="s">
        <v>72679</v>
      </c>
    </row>
    <row r="29656" spans="1:4">
      <c r="A29656" s="322" t="s">
        <v>19858</v>
      </c>
      <c r="B29656" s="322" t="s">
        <v>72680</v>
      </c>
      <c r="C29656" s="322" t="s">
        <v>16412</v>
      </c>
      <c r="D29656" s="327" t="s">
        <v>72681</v>
      </c>
    </row>
    <row r="29657" spans="1:4">
      <c r="B29657" s="322" t="s">
        <v>72682</v>
      </c>
    </row>
    <row r="29658" spans="1:4">
      <c r="A29658" s="322" t="s">
        <v>18587</v>
      </c>
      <c r="B29658" s="322" t="s">
        <v>34867</v>
      </c>
      <c r="C29658" s="322" t="s">
        <v>16412</v>
      </c>
      <c r="D29658" s="323" t="s">
        <v>72683</v>
      </c>
    </row>
    <row r="29659" spans="1:4">
      <c r="A29659" s="326">
        <v>11978</v>
      </c>
      <c r="B29659" s="322" t="s">
        <v>22433</v>
      </c>
      <c r="C29659" s="322" t="s">
        <v>16412</v>
      </c>
      <c r="D29659" s="323" t="s">
        <v>72684</v>
      </c>
    </row>
    <row r="29660" spans="1:4">
      <c r="A29660" s="326">
        <v>12018</v>
      </c>
      <c r="B29660" s="322" t="s">
        <v>22434</v>
      </c>
      <c r="C29660" s="322" t="s">
        <v>16412</v>
      </c>
      <c r="D29660" s="323" t="s">
        <v>37507</v>
      </c>
    </row>
    <row r="29661" spans="1:4">
      <c r="A29661" s="326">
        <v>11977</v>
      </c>
      <c r="B29661" s="322" t="s">
        <v>22435</v>
      </c>
      <c r="C29661" s="322" t="s">
        <v>16412</v>
      </c>
      <c r="D29661" s="323" t="s">
        <v>57680</v>
      </c>
    </row>
    <row r="29662" spans="1:4">
      <c r="B29662" s="322" t="s">
        <v>22437</v>
      </c>
    </row>
    <row r="29663" spans="1:4">
      <c r="A29663" s="326">
        <v>12017</v>
      </c>
      <c r="B29663" s="322" t="s">
        <v>22438</v>
      </c>
      <c r="C29663" s="322" t="s">
        <v>16412</v>
      </c>
      <c r="D29663" s="323" t="s">
        <v>37507</v>
      </c>
    </row>
    <row r="29664" spans="1:4">
      <c r="B29664" s="322" t="s">
        <v>22437</v>
      </c>
    </row>
    <row r="29665" spans="1:4">
      <c r="A29665" s="326">
        <v>10786</v>
      </c>
      <c r="B29665" s="322" t="s">
        <v>22439</v>
      </c>
      <c r="C29665" s="322" t="s">
        <v>16412</v>
      </c>
      <c r="D29665" s="323" t="s">
        <v>72685</v>
      </c>
    </row>
    <row r="29666" spans="1:4">
      <c r="A29666" s="322" t="s">
        <v>24259</v>
      </c>
      <c r="B29666" s="322" t="s">
        <v>72686</v>
      </c>
      <c r="C29666" s="322" t="s">
        <v>16412</v>
      </c>
      <c r="D29666" s="323" t="s">
        <v>37496</v>
      </c>
    </row>
    <row r="29667" spans="1:4">
      <c r="B29667" s="322" t="s">
        <v>72687</v>
      </c>
    </row>
    <row r="29668" spans="1:4">
      <c r="A29668" s="322" t="s">
        <v>21307</v>
      </c>
      <c r="B29668" s="322" t="s">
        <v>31811</v>
      </c>
      <c r="C29668" s="322" t="s">
        <v>16412</v>
      </c>
      <c r="D29668" s="323" t="s">
        <v>37496</v>
      </c>
    </row>
    <row r="29669" spans="1:4">
      <c r="A29669" s="322" t="s">
        <v>21309</v>
      </c>
      <c r="B29669" s="322" t="s">
        <v>22447</v>
      </c>
      <c r="C29669" s="322" t="s">
        <v>16412</v>
      </c>
      <c r="D29669" s="323" t="s">
        <v>72688</v>
      </c>
    </row>
    <row r="29670" spans="1:4">
      <c r="B29670" s="322" t="s">
        <v>22448</v>
      </c>
    </row>
    <row r="29671" spans="1:4">
      <c r="A29671" s="322" t="s">
        <v>21311</v>
      </c>
      <c r="B29671" s="322" t="s">
        <v>22452</v>
      </c>
      <c r="C29671" s="322" t="s">
        <v>16412</v>
      </c>
      <c r="D29671" s="323" t="s">
        <v>2262</v>
      </c>
    </row>
    <row r="29672" spans="1:4">
      <c r="B29672" s="322" t="s">
        <v>22453</v>
      </c>
    </row>
    <row r="29673" spans="1:4">
      <c r="A29673" s="322" t="s">
        <v>21322</v>
      </c>
      <c r="B29673" s="322" t="s">
        <v>22455</v>
      </c>
      <c r="C29673" s="322" t="s">
        <v>16412</v>
      </c>
      <c r="D29673" s="323" t="s">
        <v>34871</v>
      </c>
    </row>
    <row r="29674" spans="1:4">
      <c r="B29674" s="322" t="s">
        <v>22456</v>
      </c>
    </row>
    <row r="29675" spans="1:4">
      <c r="A29675" s="322" t="s">
        <v>23488</v>
      </c>
      <c r="B29675" s="322" t="s">
        <v>22458</v>
      </c>
      <c r="C29675" s="322" t="s">
        <v>16412</v>
      </c>
      <c r="D29675" s="323" t="s">
        <v>37384</v>
      </c>
    </row>
    <row r="29676" spans="1:4">
      <c r="B29676" s="322" t="s">
        <v>22456</v>
      </c>
    </row>
    <row r="29677" spans="1:4">
      <c r="A29677" s="322" t="s">
        <v>17595</v>
      </c>
      <c r="B29677" s="322" t="s">
        <v>22460</v>
      </c>
      <c r="C29677" s="322" t="s">
        <v>16412</v>
      </c>
      <c r="D29677" s="323" t="s">
        <v>72689</v>
      </c>
    </row>
    <row r="29678" spans="1:4">
      <c r="A29678" s="322" t="s">
        <v>17603</v>
      </c>
      <c r="B29678" s="322" t="s">
        <v>35120</v>
      </c>
      <c r="C29678" s="322" t="s">
        <v>16412</v>
      </c>
      <c r="D29678" s="325" t="s">
        <v>55477</v>
      </c>
    </row>
    <row r="29679" spans="1:4">
      <c r="A29679" s="322" t="s">
        <v>21343</v>
      </c>
      <c r="B29679" s="322" t="s">
        <v>72690</v>
      </c>
      <c r="C29679" s="322" t="s">
        <v>16412</v>
      </c>
      <c r="D29679" s="323" t="s">
        <v>15092</v>
      </c>
    </row>
    <row r="29680" spans="1:4">
      <c r="B29680" s="322" t="s">
        <v>72691</v>
      </c>
    </row>
    <row r="29681" spans="1:4">
      <c r="A29681" s="322" t="s">
        <v>21320</v>
      </c>
      <c r="B29681" s="322" t="s">
        <v>72692</v>
      </c>
      <c r="C29681" s="322" t="s">
        <v>16412</v>
      </c>
      <c r="D29681" s="323" t="s">
        <v>72693</v>
      </c>
    </row>
    <row r="29682" spans="1:4">
      <c r="B29682" s="322" t="s">
        <v>72694</v>
      </c>
    </row>
    <row r="29683" spans="1:4">
      <c r="A29683" s="322" t="s">
        <v>21317</v>
      </c>
      <c r="B29683" s="322" t="s">
        <v>31814</v>
      </c>
      <c r="C29683" s="322" t="s">
        <v>16412</v>
      </c>
      <c r="D29683" s="323" t="s">
        <v>26218</v>
      </c>
    </row>
    <row r="29684" spans="1:4">
      <c r="A29684" s="322" t="s">
        <v>21345</v>
      </c>
      <c r="B29684" s="322" t="s">
        <v>31822</v>
      </c>
      <c r="C29684" s="322" t="s">
        <v>16412</v>
      </c>
      <c r="D29684" s="323" t="s">
        <v>72695</v>
      </c>
    </row>
    <row r="29685" spans="1:4">
      <c r="A29685" s="322" t="s">
        <v>21333</v>
      </c>
      <c r="B29685" s="322" t="s">
        <v>72696</v>
      </c>
      <c r="C29685" s="322" t="s">
        <v>16412</v>
      </c>
      <c r="D29685" s="323" t="s">
        <v>72697</v>
      </c>
    </row>
    <row r="29686" spans="1:4">
      <c r="B29686" s="322" t="s">
        <v>72698</v>
      </c>
    </row>
    <row r="29687" spans="1:4">
      <c r="A29687" s="326">
        <v>12315</v>
      </c>
      <c r="C29687" s="322" t="s">
        <v>16412</v>
      </c>
      <c r="D29687" s="323" t="s">
        <v>72699</v>
      </c>
    </row>
    <row r="29688" spans="1:4">
      <c r="A29688" s="322" t="s">
        <v>16751</v>
      </c>
      <c r="B29688" s="322" t="s">
        <v>25400</v>
      </c>
      <c r="C29688" s="322" t="s">
        <v>65078</v>
      </c>
    </row>
    <row r="29689" spans="1:4">
      <c r="A29689" s="259"/>
      <c r="B29689" s="290"/>
    </row>
    <row r="29690" spans="1:4">
      <c r="C29690" s="320" t="s">
        <v>65012</v>
      </c>
      <c r="D29690" s="321" t="s">
        <v>65013</v>
      </c>
    </row>
    <row r="29691" spans="1:4">
      <c r="C29691" s="320" t="s">
        <v>65014</v>
      </c>
    </row>
    <row r="29692" spans="1:4">
      <c r="B29692" s="320" t="s">
        <v>65015</v>
      </c>
      <c r="C29692" s="320" t="s">
        <v>65016</v>
      </c>
      <c r="D29692" s="321" t="s">
        <v>65017</v>
      </c>
    </row>
    <row r="29693" spans="1:4">
      <c r="A29693" s="320" t="s">
        <v>65018</v>
      </c>
      <c r="B29693" s="320" t="s">
        <v>65019</v>
      </c>
      <c r="C29693" s="320" t="s">
        <v>65020</v>
      </c>
      <c r="D29693" s="321" t="s">
        <v>65021</v>
      </c>
    </row>
    <row r="29694" spans="1:4">
      <c r="A29694" s="322" t="s">
        <v>72650</v>
      </c>
    </row>
    <row r="29695" spans="1:4">
      <c r="B29695" s="322" t="s">
        <v>72700</v>
      </c>
    </row>
    <row r="29696" spans="1:4">
      <c r="B29696" s="322" t="s">
        <v>72701</v>
      </c>
    </row>
    <row r="29697" spans="1:4">
      <c r="A29697" s="322" t="s">
        <v>21347</v>
      </c>
      <c r="B29697" s="322" t="s">
        <v>72702</v>
      </c>
      <c r="C29697" s="322" t="s">
        <v>16412</v>
      </c>
      <c r="D29697" s="325" t="s">
        <v>72703</v>
      </c>
    </row>
    <row r="29698" spans="1:4">
      <c r="B29698" s="322" t="s">
        <v>72704</v>
      </c>
    </row>
    <row r="29699" spans="1:4">
      <c r="B29699" s="322" t="s">
        <v>72705</v>
      </c>
    </row>
    <row r="29700" spans="1:4">
      <c r="A29700" s="322" t="s">
        <v>21315</v>
      </c>
      <c r="B29700" s="322" t="s">
        <v>31813</v>
      </c>
      <c r="C29700" s="322" t="s">
        <v>16412</v>
      </c>
      <c r="D29700" s="323" t="s">
        <v>72706</v>
      </c>
    </row>
    <row r="29701" spans="1:4">
      <c r="A29701" s="322" t="s">
        <v>21328</v>
      </c>
      <c r="B29701" s="322" t="s">
        <v>72707</v>
      </c>
      <c r="C29701" s="322" t="s">
        <v>16412</v>
      </c>
      <c r="D29701" s="323" t="s">
        <v>52574</v>
      </c>
    </row>
    <row r="29702" spans="1:4">
      <c r="B29702" s="322" t="s">
        <v>32</v>
      </c>
    </row>
    <row r="29703" spans="1:4">
      <c r="A29703" s="322" t="s">
        <v>21331</v>
      </c>
      <c r="B29703" s="322" t="s">
        <v>31819</v>
      </c>
      <c r="C29703" s="322" t="s">
        <v>16412</v>
      </c>
      <c r="D29703" s="323" t="s">
        <v>38827</v>
      </c>
    </row>
    <row r="29704" spans="1:4">
      <c r="A29704" s="322" t="s">
        <v>21335</v>
      </c>
      <c r="B29704" s="322" t="s">
        <v>72708</v>
      </c>
      <c r="C29704" s="322" t="s">
        <v>16412</v>
      </c>
      <c r="D29704" s="323" t="s">
        <v>72709</v>
      </c>
    </row>
    <row r="29705" spans="1:4">
      <c r="B29705" s="322" t="s">
        <v>72710</v>
      </c>
    </row>
    <row r="29706" spans="1:4">
      <c r="A29706" s="322" t="s">
        <v>17183</v>
      </c>
      <c r="B29706" s="322" t="s">
        <v>34738</v>
      </c>
      <c r="C29706" s="322" t="s">
        <v>16412</v>
      </c>
      <c r="D29706" s="323" t="s">
        <v>72711</v>
      </c>
    </row>
    <row r="29707" spans="1:4">
      <c r="A29707" s="322" t="s">
        <v>21341</v>
      </c>
      <c r="B29707" s="322" t="s">
        <v>22471</v>
      </c>
      <c r="C29707" s="322" t="s">
        <v>32</v>
      </c>
      <c r="D29707" s="323" t="s">
        <v>17341</v>
      </c>
    </row>
    <row r="29708" spans="1:4">
      <c r="A29708" s="326">
        <v>10447</v>
      </c>
      <c r="B29708" s="322" t="s">
        <v>35974</v>
      </c>
      <c r="C29708" s="322" t="s">
        <v>16412</v>
      </c>
      <c r="D29708" s="325" t="s">
        <v>56625</v>
      </c>
    </row>
    <row r="29709" spans="1:4">
      <c r="A29709" s="326">
        <v>11982</v>
      </c>
      <c r="B29709" s="322" t="s">
        <v>22473</v>
      </c>
      <c r="C29709" s="322" t="s">
        <v>16412</v>
      </c>
      <c r="D29709" s="323" t="s">
        <v>72712</v>
      </c>
    </row>
    <row r="29710" spans="1:4">
      <c r="A29710" s="322" t="s">
        <v>21303</v>
      </c>
      <c r="B29710" s="322" t="s">
        <v>31810</v>
      </c>
      <c r="C29710" s="322" t="s">
        <v>16412</v>
      </c>
      <c r="D29710" s="323" t="s">
        <v>26472</v>
      </c>
    </row>
    <row r="29711" spans="1:4">
      <c r="A29711" s="326">
        <v>11821</v>
      </c>
      <c r="B29711" s="322" t="s">
        <v>36635</v>
      </c>
      <c r="C29711" s="322" t="s">
        <v>16412</v>
      </c>
      <c r="D29711" s="323" t="s">
        <v>38678</v>
      </c>
    </row>
    <row r="29712" spans="1:4">
      <c r="A29712" s="326">
        <v>11822</v>
      </c>
      <c r="B29712" s="322" t="s">
        <v>36636</v>
      </c>
      <c r="C29712" s="322" t="s">
        <v>16412</v>
      </c>
      <c r="D29712" s="323" t="s">
        <v>72713</v>
      </c>
    </row>
    <row r="29713" spans="1:4">
      <c r="A29713" s="326">
        <v>11823</v>
      </c>
      <c r="B29713" s="322" t="s">
        <v>36637</v>
      </c>
      <c r="C29713" s="322" t="s">
        <v>16412</v>
      </c>
      <c r="D29713" s="323" t="s">
        <v>38678</v>
      </c>
    </row>
    <row r="29714" spans="1:4">
      <c r="A29714" s="322" t="s">
        <v>21298</v>
      </c>
      <c r="B29714" s="322" t="s">
        <v>31805</v>
      </c>
      <c r="C29714" s="322" t="s">
        <v>16412</v>
      </c>
      <c r="D29714" s="323" t="s">
        <v>72714</v>
      </c>
    </row>
    <row r="29715" spans="1:4">
      <c r="A29715" s="322" t="s">
        <v>72715</v>
      </c>
      <c r="B29715" s="322" t="s">
        <v>31806</v>
      </c>
      <c r="C29715" s="322" t="s">
        <v>16412</v>
      </c>
      <c r="D29715" s="323" t="s">
        <v>31377</v>
      </c>
    </row>
    <row r="29716" spans="1:4">
      <c r="A29716" s="322" t="s">
        <v>72716</v>
      </c>
      <c r="B29716" s="322" t="s">
        <v>31807</v>
      </c>
      <c r="C29716" s="322" t="s">
        <v>16412</v>
      </c>
      <c r="D29716" s="323" t="s">
        <v>38492</v>
      </c>
    </row>
    <row r="29717" spans="1:4">
      <c r="A29717" s="322" t="s">
        <v>21300</v>
      </c>
      <c r="B29717" s="322" t="s">
        <v>31808</v>
      </c>
      <c r="C29717" s="322" t="s">
        <v>16412</v>
      </c>
      <c r="D29717" s="323" t="s">
        <v>37862</v>
      </c>
    </row>
    <row r="29718" spans="1:4">
      <c r="A29718" s="322" t="s">
        <v>21290</v>
      </c>
      <c r="B29718" s="322" t="s">
        <v>31800</v>
      </c>
      <c r="C29718" s="322" t="s">
        <v>16412</v>
      </c>
      <c r="D29718" s="323" t="s">
        <v>35370</v>
      </c>
    </row>
    <row r="29719" spans="1:4">
      <c r="A29719" s="322" t="s">
        <v>21292</v>
      </c>
      <c r="B29719" s="322" t="s">
        <v>31801</v>
      </c>
      <c r="C29719" s="322" t="s">
        <v>16412</v>
      </c>
      <c r="D29719" s="323" t="s">
        <v>72717</v>
      </c>
    </row>
    <row r="29720" spans="1:4">
      <c r="A29720" s="322" t="s">
        <v>21294</v>
      </c>
      <c r="B29720" s="322" t="s">
        <v>31802</v>
      </c>
      <c r="C29720" s="322" t="s">
        <v>16412</v>
      </c>
      <c r="D29720" s="323" t="s">
        <v>72718</v>
      </c>
    </row>
    <row r="29721" spans="1:4">
      <c r="A29721" s="322" t="s">
        <v>21296</v>
      </c>
      <c r="B29721" s="322" t="s">
        <v>31804</v>
      </c>
      <c r="C29721" s="322" t="s">
        <v>16412</v>
      </c>
      <c r="D29721" s="323" t="s">
        <v>16723</v>
      </c>
    </row>
    <row r="29722" spans="1:4">
      <c r="A29722" s="322" t="s">
        <v>27601</v>
      </c>
      <c r="B29722" s="322" t="s">
        <v>34927</v>
      </c>
      <c r="C29722" s="322" t="s">
        <v>16412</v>
      </c>
      <c r="D29722" s="323" t="s">
        <v>38029</v>
      </c>
    </row>
    <row r="29723" spans="1:4">
      <c r="A29723" s="326">
        <v>10332</v>
      </c>
      <c r="B29723" s="322" t="s">
        <v>35902</v>
      </c>
      <c r="C29723" s="322" t="s">
        <v>16412</v>
      </c>
      <c r="D29723" s="323" t="s">
        <v>72719</v>
      </c>
    </row>
    <row r="29724" spans="1:4">
      <c r="A29724" s="322" t="s">
        <v>27784</v>
      </c>
      <c r="B29724" s="322" t="s">
        <v>22499</v>
      </c>
      <c r="C29724" s="322" t="s">
        <v>16412</v>
      </c>
      <c r="D29724" s="325" t="s">
        <v>72720</v>
      </c>
    </row>
    <row r="29725" spans="1:4">
      <c r="A29725" s="322" t="s">
        <v>21337</v>
      </c>
      <c r="B29725" s="322" t="s">
        <v>31820</v>
      </c>
      <c r="C29725" s="322" t="s">
        <v>16412</v>
      </c>
      <c r="D29725" s="323" t="s">
        <v>72721</v>
      </c>
    </row>
    <row r="29726" spans="1:4">
      <c r="A29726" s="322" t="s">
        <v>21938</v>
      </c>
      <c r="B29726" s="322" t="s">
        <v>35239</v>
      </c>
      <c r="C29726" s="322" t="s">
        <v>16412</v>
      </c>
      <c r="D29726" s="323" t="s">
        <v>72722</v>
      </c>
    </row>
    <row r="29727" spans="1:4">
      <c r="A29727" s="322" t="s">
        <v>20286</v>
      </c>
      <c r="B29727" s="322" t="s">
        <v>25727</v>
      </c>
      <c r="C29727" s="322" t="s">
        <v>16412</v>
      </c>
      <c r="D29727" s="323" t="s">
        <v>72723</v>
      </c>
    </row>
    <row r="29728" spans="1:4">
      <c r="A29728" s="322" t="s">
        <v>72724</v>
      </c>
    </row>
    <row r="29729" spans="1:4">
      <c r="A29729" s="322" t="s">
        <v>17627</v>
      </c>
      <c r="B29729" s="322" t="s">
        <v>72725</v>
      </c>
      <c r="C29729" s="322" t="s">
        <v>16412</v>
      </c>
      <c r="D29729" s="323" t="s">
        <v>26021</v>
      </c>
    </row>
    <row r="29730" spans="1:4">
      <c r="B29730" s="322" t="s">
        <v>72726</v>
      </c>
    </row>
    <row r="29731" spans="1:4">
      <c r="A29731" s="322" t="s">
        <v>72727</v>
      </c>
    </row>
    <row r="29732" spans="1:4">
      <c r="A29732" s="322" t="s">
        <v>28553</v>
      </c>
      <c r="B29732" s="322" t="s">
        <v>72728</v>
      </c>
      <c r="C29732" s="322" t="s">
        <v>16412</v>
      </c>
      <c r="D29732" s="323" t="s">
        <v>954</v>
      </c>
    </row>
    <row r="29733" spans="1:4">
      <c r="B29733" s="322" t="s">
        <v>72729</v>
      </c>
    </row>
    <row r="29734" spans="1:4">
      <c r="A29734" s="322" t="s">
        <v>72730</v>
      </c>
    </row>
    <row r="29735" spans="1:4">
      <c r="A29735" s="322" t="s">
        <v>28547</v>
      </c>
      <c r="B29735" s="322" t="s">
        <v>72731</v>
      </c>
      <c r="C29735" s="322" t="s">
        <v>16412</v>
      </c>
      <c r="D29735" s="323" t="s">
        <v>51965</v>
      </c>
    </row>
    <row r="29736" spans="1:4">
      <c r="B29736" s="322" t="s">
        <v>72732</v>
      </c>
    </row>
    <row r="29737" spans="1:4">
      <c r="B29737" s="322" t="s">
        <v>72733</v>
      </c>
    </row>
    <row r="29738" spans="1:4">
      <c r="A29738" s="322" t="s">
        <v>28545</v>
      </c>
      <c r="B29738" s="322" t="s">
        <v>72734</v>
      </c>
      <c r="C29738" s="322" t="s">
        <v>17254</v>
      </c>
      <c r="D29738" s="323" t="s">
        <v>52596</v>
      </c>
    </row>
    <row r="29739" spans="1:4">
      <c r="B29739" s="322" t="s">
        <v>72735</v>
      </c>
    </row>
    <row r="29740" spans="1:4">
      <c r="A29740" s="322" t="s">
        <v>28541</v>
      </c>
      <c r="B29740" s="322" t="s">
        <v>32258</v>
      </c>
      <c r="C29740" s="322" t="s">
        <v>17254</v>
      </c>
      <c r="D29740" s="323" t="s">
        <v>52597</v>
      </c>
    </row>
    <row r="29741" spans="1:4">
      <c r="A29741" s="322" t="s">
        <v>28543</v>
      </c>
      <c r="B29741" s="322" t="s">
        <v>32259</v>
      </c>
      <c r="C29741" s="322" t="s">
        <v>17254</v>
      </c>
      <c r="D29741" s="323" t="s">
        <v>52597</v>
      </c>
    </row>
    <row r="29742" spans="1:4">
      <c r="A29742" s="322" t="s">
        <v>28539</v>
      </c>
      <c r="B29742" s="322" t="s">
        <v>72736</v>
      </c>
      <c r="C29742" s="322" t="s">
        <v>18018</v>
      </c>
      <c r="D29742" s="323" t="s">
        <v>1155</v>
      </c>
    </row>
    <row r="29743" spans="1:4">
      <c r="B29743" s="322" t="s">
        <v>72737</v>
      </c>
    </row>
    <row r="29744" spans="1:4">
      <c r="A29744" s="322" t="s">
        <v>72738</v>
      </c>
    </row>
    <row r="29745" spans="1:4">
      <c r="A29745" s="322" t="s">
        <v>28549</v>
      </c>
      <c r="B29745" s="322" t="s">
        <v>32260</v>
      </c>
      <c r="C29745" s="322" t="s">
        <v>16412</v>
      </c>
      <c r="D29745" s="323" t="s">
        <v>2407</v>
      </c>
    </row>
    <row r="29746" spans="1:4">
      <c r="A29746" s="322" t="s">
        <v>28598</v>
      </c>
      <c r="B29746" s="322" t="s">
        <v>34923</v>
      </c>
      <c r="C29746" s="322" t="s">
        <v>16412</v>
      </c>
      <c r="D29746" s="323" t="s">
        <v>52850</v>
      </c>
    </row>
    <row r="29747" spans="1:4">
      <c r="A29747" s="322" t="s">
        <v>28551</v>
      </c>
      <c r="B29747" s="322" t="s">
        <v>32261</v>
      </c>
      <c r="C29747" s="322" t="s">
        <v>16412</v>
      </c>
      <c r="D29747" s="323" t="s">
        <v>52851</v>
      </c>
    </row>
    <row r="29748" spans="1:4">
      <c r="A29748" s="322" t="s">
        <v>72739</v>
      </c>
    </row>
    <row r="29749" spans="1:4">
      <c r="A29749" s="322" t="s">
        <v>72740</v>
      </c>
      <c r="B29749" s="322" t="s">
        <v>26022</v>
      </c>
      <c r="C29749" s="322" t="s">
        <v>16412</v>
      </c>
      <c r="D29749" s="323" t="s">
        <v>30743</v>
      </c>
    </row>
    <row r="29750" spans="1:4">
      <c r="A29750" s="322" t="s">
        <v>24866</v>
      </c>
      <c r="B29750" s="322" t="s">
        <v>72741</v>
      </c>
      <c r="C29750" s="322" t="s">
        <v>16412</v>
      </c>
      <c r="D29750" s="323" t="s">
        <v>72742</v>
      </c>
    </row>
    <row r="29751" spans="1:4">
      <c r="B29751" s="322" t="s">
        <v>72743</v>
      </c>
    </row>
    <row r="29752" spans="1:4">
      <c r="A29752" s="322" t="s">
        <v>28029</v>
      </c>
      <c r="B29752" s="322" t="s">
        <v>31171</v>
      </c>
      <c r="C29752" s="322" t="s">
        <v>16412</v>
      </c>
      <c r="D29752" s="325" t="s">
        <v>72744</v>
      </c>
    </row>
    <row r="29753" spans="1:4">
      <c r="A29753" s="322" t="s">
        <v>30523</v>
      </c>
      <c r="B29753" s="322" t="s">
        <v>17024</v>
      </c>
      <c r="C29753" s="322" t="s">
        <v>17025</v>
      </c>
      <c r="D29753" s="325" t="s">
        <v>72745</v>
      </c>
    </row>
    <row r="29754" spans="1:4">
      <c r="B29754" s="322" t="s">
        <v>17027</v>
      </c>
    </row>
    <row r="29755" spans="1:4">
      <c r="B29755" s="322" t="s">
        <v>17028</v>
      </c>
    </row>
    <row r="29756" spans="1:4">
      <c r="A29756" s="322" t="s">
        <v>30475</v>
      </c>
      <c r="B29756" s="322" t="s">
        <v>17024</v>
      </c>
      <c r="C29756" s="322" t="s">
        <v>17025</v>
      </c>
      <c r="D29756" s="325" t="s">
        <v>72746</v>
      </c>
    </row>
    <row r="29757" spans="1:4">
      <c r="B29757" s="322" t="s">
        <v>17030</v>
      </c>
    </row>
    <row r="29758" spans="1:4">
      <c r="B29758" s="322" t="s">
        <v>17031</v>
      </c>
    </row>
    <row r="29759" spans="1:4">
      <c r="A29759" s="326">
        <v>11417</v>
      </c>
      <c r="B29759" s="322" t="s">
        <v>26474</v>
      </c>
      <c r="C29759" s="322" t="s">
        <v>34</v>
      </c>
      <c r="D29759" s="323" t="s">
        <v>72747</v>
      </c>
    </row>
    <row r="29760" spans="1:4">
      <c r="A29760" s="326">
        <v>11980</v>
      </c>
      <c r="B29760" s="322" t="s">
        <v>19856</v>
      </c>
      <c r="C29760" s="322" t="s">
        <v>16412</v>
      </c>
      <c r="D29760" s="325" t="s">
        <v>72748</v>
      </c>
    </row>
    <row r="29761" spans="1:4">
      <c r="A29761" s="322" t="s">
        <v>18751</v>
      </c>
      <c r="B29761" s="322" t="s">
        <v>35077</v>
      </c>
      <c r="C29761" s="322" t="s">
        <v>16412</v>
      </c>
      <c r="D29761" s="323" t="s">
        <v>72749</v>
      </c>
    </row>
    <row r="29762" spans="1:4">
      <c r="A29762" s="326">
        <v>11149</v>
      </c>
      <c r="B29762" s="322" t="s">
        <v>18434</v>
      </c>
      <c r="C29762" s="322" t="s">
        <v>16412</v>
      </c>
      <c r="D29762" s="323" t="s">
        <v>72750</v>
      </c>
    </row>
    <row r="29763" spans="1:4">
      <c r="B29763" s="322" t="s">
        <v>72751</v>
      </c>
    </row>
    <row r="29764" spans="1:4">
      <c r="B29764" s="322" t="s">
        <v>31172</v>
      </c>
    </row>
    <row r="29765" spans="1:4">
      <c r="A29765" s="322" t="s">
        <v>16751</v>
      </c>
      <c r="B29765" s="322" t="s">
        <v>25417</v>
      </c>
      <c r="C29765" s="322" t="s">
        <v>65078</v>
      </c>
    </row>
    <row r="29766" spans="1:4">
      <c r="A29766" s="259"/>
      <c r="B29766" s="290"/>
    </row>
    <row r="29767" spans="1:4">
      <c r="C29767" s="320" t="s">
        <v>65012</v>
      </c>
      <c r="D29767" s="321" t="s">
        <v>65013</v>
      </c>
    </row>
    <row r="29768" spans="1:4">
      <c r="C29768" s="320" t="s">
        <v>65014</v>
      </c>
    </row>
    <row r="29769" spans="1:4">
      <c r="B29769" s="320" t="s">
        <v>65015</v>
      </c>
      <c r="C29769" s="320" t="s">
        <v>65016</v>
      </c>
      <c r="D29769" s="321" t="s">
        <v>65017</v>
      </c>
    </row>
    <row r="29770" spans="1:4">
      <c r="A29770" s="320" t="s">
        <v>65018</v>
      </c>
      <c r="B29770" s="320" t="s">
        <v>65019</v>
      </c>
      <c r="C29770" s="320" t="s">
        <v>65020</v>
      </c>
      <c r="D29770" s="321" t="s">
        <v>65021</v>
      </c>
    </row>
    <row r="29771" spans="1:4">
      <c r="A29771" s="322" t="s">
        <v>72739</v>
      </c>
    </row>
    <row r="29772" spans="1:4">
      <c r="A29772" s="322" t="s">
        <v>28152</v>
      </c>
      <c r="C29772" s="322" t="s">
        <v>16412</v>
      </c>
      <c r="D29772" s="323" t="s">
        <v>72752</v>
      </c>
    </row>
    <row r="29773" spans="1:4">
      <c r="A29773" s="326">
        <v>11420</v>
      </c>
      <c r="B29773" s="322" t="s">
        <v>22729</v>
      </c>
      <c r="C29773" s="322" t="s">
        <v>34</v>
      </c>
      <c r="D29773" s="323" t="s">
        <v>2600</v>
      </c>
    </row>
    <row r="29774" spans="1:4">
      <c r="A29774" s="322" t="s">
        <v>72753</v>
      </c>
      <c r="B29774" s="322" t="s">
        <v>72754</v>
      </c>
      <c r="C29774" s="322" t="s">
        <v>16412</v>
      </c>
      <c r="D29774" s="323" t="s">
        <v>72755</v>
      </c>
    </row>
    <row r="29775" spans="1:4">
      <c r="B29775" s="322" t="s">
        <v>72756</v>
      </c>
    </row>
    <row r="29776" spans="1:4">
      <c r="A29776" s="322" t="s">
        <v>72757</v>
      </c>
      <c r="B29776" s="322" t="s">
        <v>72758</v>
      </c>
      <c r="C29776" s="322" t="s">
        <v>16412</v>
      </c>
      <c r="D29776" s="323" t="s">
        <v>72759</v>
      </c>
    </row>
    <row r="29777" spans="1:4">
      <c r="B29777" s="322" t="s">
        <v>72756</v>
      </c>
    </row>
    <row r="29778" spans="1:4">
      <c r="A29778" s="326">
        <v>12299</v>
      </c>
      <c r="B29778" s="322" t="s">
        <v>72760</v>
      </c>
      <c r="C29778" s="322" t="s">
        <v>16412</v>
      </c>
      <c r="D29778" s="325" t="s">
        <v>72761</v>
      </c>
    </row>
    <row r="29779" spans="1:4">
      <c r="B29779" s="322" t="s">
        <v>72762</v>
      </c>
    </row>
    <row r="29780" spans="1:4">
      <c r="A29780" s="326">
        <v>11172</v>
      </c>
      <c r="B29780" s="322" t="s">
        <v>36335</v>
      </c>
      <c r="C29780" s="322" t="s">
        <v>16412</v>
      </c>
      <c r="D29780" s="325" t="s">
        <v>72763</v>
      </c>
    </row>
    <row r="29781" spans="1:4">
      <c r="A29781" s="331" t="s">
        <v>36336</v>
      </c>
      <c r="B29781" s="322" t="s">
        <v>16817</v>
      </c>
      <c r="C29781" s="322" t="s">
        <v>16412</v>
      </c>
      <c r="D29781" s="325" t="s">
        <v>72764</v>
      </c>
    </row>
    <row r="29782" spans="1:4">
      <c r="A29782" s="326">
        <v>10016</v>
      </c>
      <c r="B29782" s="322" t="s">
        <v>22871</v>
      </c>
      <c r="C29782" s="322" t="s">
        <v>16412</v>
      </c>
      <c r="D29782" s="325" t="s">
        <v>72765</v>
      </c>
    </row>
    <row r="29783" spans="1:4">
      <c r="B29783" s="322" t="s">
        <v>22872</v>
      </c>
    </row>
    <row r="29784" spans="1:4">
      <c r="A29784" s="322" t="s">
        <v>30250</v>
      </c>
      <c r="B29784" s="322" t="s">
        <v>24065</v>
      </c>
      <c r="C29784" s="322" t="s">
        <v>16412</v>
      </c>
      <c r="D29784" s="323" t="s">
        <v>72766</v>
      </c>
    </row>
    <row r="29785" spans="1:4">
      <c r="B29785" s="322" t="s">
        <v>24066</v>
      </c>
    </row>
    <row r="29786" spans="1:4">
      <c r="A29786" s="322" t="s">
        <v>72767</v>
      </c>
      <c r="B29786" s="322" t="s">
        <v>34804</v>
      </c>
      <c r="C29786" s="322" t="s">
        <v>16412</v>
      </c>
      <c r="D29786" s="325" t="s">
        <v>72768</v>
      </c>
    </row>
    <row r="29787" spans="1:4">
      <c r="A29787" s="322" t="s">
        <v>72769</v>
      </c>
      <c r="B29787" s="322" t="s">
        <v>33245</v>
      </c>
      <c r="C29787" s="322" t="s">
        <v>18112</v>
      </c>
      <c r="D29787" s="323" t="s">
        <v>388</v>
      </c>
    </row>
    <row r="29788" spans="1:4">
      <c r="A29788" s="322" t="s">
        <v>22518</v>
      </c>
      <c r="B29788" s="322" t="s">
        <v>18442</v>
      </c>
      <c r="C29788" s="322" t="s">
        <v>16412</v>
      </c>
      <c r="D29788" s="323" t="s">
        <v>40494</v>
      </c>
    </row>
    <row r="29789" spans="1:4">
      <c r="A29789" s="322" t="s">
        <v>27999</v>
      </c>
      <c r="B29789" s="322" t="s">
        <v>31173</v>
      </c>
      <c r="C29789" s="322" t="s">
        <v>16412</v>
      </c>
      <c r="D29789" s="325" t="s">
        <v>72770</v>
      </c>
    </row>
    <row r="29790" spans="1:4">
      <c r="A29790" s="322" t="s">
        <v>18022</v>
      </c>
      <c r="B29790" s="322" t="s">
        <v>34963</v>
      </c>
      <c r="C29790" s="322" t="s">
        <v>16412</v>
      </c>
      <c r="D29790" s="325" t="s">
        <v>72771</v>
      </c>
    </row>
    <row r="29791" spans="1:4">
      <c r="A29791" s="322" t="s">
        <v>26114</v>
      </c>
      <c r="B29791" s="322" t="s">
        <v>18444</v>
      </c>
      <c r="C29791" s="322" t="s">
        <v>16412</v>
      </c>
      <c r="D29791" s="325" t="s">
        <v>72772</v>
      </c>
    </row>
    <row r="29792" spans="1:4">
      <c r="B29792" s="322" t="s">
        <v>18445</v>
      </c>
    </row>
    <row r="29793" spans="1:4">
      <c r="B29793" s="322" t="s">
        <v>18446</v>
      </c>
    </row>
    <row r="29794" spans="1:4">
      <c r="A29794" s="322" t="s">
        <v>22524</v>
      </c>
      <c r="B29794" s="322" t="s">
        <v>18444</v>
      </c>
      <c r="C29794" s="322" t="s">
        <v>16412</v>
      </c>
      <c r="D29794" s="325" t="s">
        <v>72773</v>
      </c>
    </row>
    <row r="29795" spans="1:4">
      <c r="B29795" s="322" t="s">
        <v>18448</v>
      </c>
    </row>
    <row r="29796" spans="1:4">
      <c r="B29796" s="328" t="s">
        <v>72774</v>
      </c>
    </row>
    <row r="29797" spans="1:4">
      <c r="A29797" s="322" t="s">
        <v>22522</v>
      </c>
      <c r="B29797" s="322" t="s">
        <v>18444</v>
      </c>
      <c r="C29797" s="322" t="s">
        <v>16412</v>
      </c>
      <c r="D29797" s="325" t="s">
        <v>72775</v>
      </c>
    </row>
    <row r="29798" spans="1:4">
      <c r="B29798" s="322" t="s">
        <v>18450</v>
      </c>
    </row>
    <row r="29799" spans="1:4">
      <c r="B29799" s="328" t="s">
        <v>18451</v>
      </c>
    </row>
    <row r="29800" spans="1:4">
      <c r="A29800" s="322" t="s">
        <v>23685</v>
      </c>
      <c r="B29800" s="322" t="s">
        <v>72776</v>
      </c>
      <c r="C29800" s="322" t="s">
        <v>16412</v>
      </c>
      <c r="D29800" s="325" t="s">
        <v>72777</v>
      </c>
    </row>
    <row r="29801" spans="1:4">
      <c r="B29801" s="322" t="s">
        <v>16931</v>
      </c>
    </row>
    <row r="29802" spans="1:4">
      <c r="A29802" s="322" t="s">
        <v>72778</v>
      </c>
      <c r="B29802" s="322" t="s">
        <v>29637</v>
      </c>
      <c r="C29802" s="322" t="s">
        <v>16412</v>
      </c>
      <c r="D29802" s="323" t="s">
        <v>72779</v>
      </c>
    </row>
    <row r="29803" spans="1:4">
      <c r="A29803" s="322" t="s">
        <v>22520</v>
      </c>
      <c r="B29803" s="322" t="s">
        <v>29639</v>
      </c>
      <c r="C29803" s="322" t="s">
        <v>16412</v>
      </c>
      <c r="D29803" s="325" t="s">
        <v>72780</v>
      </c>
    </row>
    <row r="29804" spans="1:4">
      <c r="B29804" s="322" t="s">
        <v>29641</v>
      </c>
    </row>
    <row r="29805" spans="1:4">
      <c r="A29805" s="322" t="s">
        <v>27501</v>
      </c>
      <c r="B29805" s="322" t="s">
        <v>29639</v>
      </c>
      <c r="C29805" s="322" t="s">
        <v>16412</v>
      </c>
      <c r="D29805" s="325" t="s">
        <v>72780</v>
      </c>
    </row>
    <row r="29806" spans="1:4">
      <c r="B29806" s="322" t="s">
        <v>29643</v>
      </c>
    </row>
    <row r="29807" spans="1:4">
      <c r="A29807" s="326">
        <v>10177</v>
      </c>
      <c r="B29807" s="322" t="s">
        <v>30341</v>
      </c>
      <c r="C29807" s="322" t="s">
        <v>16412</v>
      </c>
      <c r="D29807" s="323" t="s">
        <v>72781</v>
      </c>
    </row>
    <row r="29808" spans="1:4">
      <c r="B29808" s="322" t="s">
        <v>30343</v>
      </c>
    </row>
    <row r="29809" spans="1:4">
      <c r="A29809" s="326">
        <v>11307</v>
      </c>
      <c r="B29809" s="322" t="s">
        <v>22303</v>
      </c>
      <c r="C29809" s="322" t="s">
        <v>16412</v>
      </c>
      <c r="D29809" s="323" t="s">
        <v>72782</v>
      </c>
    </row>
    <row r="29810" spans="1:4">
      <c r="A29810" s="326">
        <v>11316</v>
      </c>
      <c r="B29810" s="322" t="s">
        <v>72783</v>
      </c>
      <c r="C29810" s="322" t="s">
        <v>16412</v>
      </c>
      <c r="D29810" s="323" t="s">
        <v>72784</v>
      </c>
    </row>
    <row r="29811" spans="1:4">
      <c r="B29811" s="322" t="s">
        <v>22072</v>
      </c>
    </row>
    <row r="29812" spans="1:4">
      <c r="A29812" s="326">
        <v>11890</v>
      </c>
      <c r="B29812" s="322" t="s">
        <v>36669</v>
      </c>
      <c r="C29812" s="322" t="s">
        <v>16412</v>
      </c>
      <c r="D29812" s="325" t="s">
        <v>72785</v>
      </c>
    </row>
    <row r="29813" spans="1:4">
      <c r="A29813" s="326">
        <v>11884</v>
      </c>
      <c r="B29813" s="322" t="s">
        <v>36663</v>
      </c>
      <c r="C29813" s="322" t="s">
        <v>16412</v>
      </c>
      <c r="D29813" s="323" t="s">
        <v>39470</v>
      </c>
    </row>
    <row r="29814" spans="1:4">
      <c r="A29814" s="326">
        <v>11885</v>
      </c>
      <c r="B29814" s="322" t="s">
        <v>36665</v>
      </c>
      <c r="C29814" s="322" t="s">
        <v>16412</v>
      </c>
      <c r="D29814" s="323" t="s">
        <v>30816</v>
      </c>
    </row>
    <row r="29815" spans="1:4">
      <c r="A29815" s="326">
        <v>11886</v>
      </c>
      <c r="B29815" s="322" t="s">
        <v>36666</v>
      </c>
      <c r="C29815" s="322" t="s">
        <v>16412</v>
      </c>
      <c r="D29815" s="323" t="s">
        <v>38916</v>
      </c>
    </row>
    <row r="29816" spans="1:4">
      <c r="A29816" s="326">
        <v>11148</v>
      </c>
      <c r="B29816" s="322" t="s">
        <v>72786</v>
      </c>
      <c r="C29816" s="322" t="s">
        <v>16412</v>
      </c>
      <c r="D29816" s="323" t="s">
        <v>72787</v>
      </c>
    </row>
    <row r="29817" spans="1:4">
      <c r="B29817" s="322" t="s">
        <v>29648</v>
      </c>
    </row>
    <row r="29818" spans="1:4">
      <c r="A29818" s="326">
        <v>10386</v>
      </c>
      <c r="B29818" s="322" t="s">
        <v>72788</v>
      </c>
      <c r="C29818" s="322" t="s">
        <v>16412</v>
      </c>
      <c r="D29818" s="323" t="s">
        <v>56614</v>
      </c>
    </row>
    <row r="29819" spans="1:4">
      <c r="B29819" s="322" t="s">
        <v>72789</v>
      </c>
    </row>
    <row r="29820" spans="1:4">
      <c r="A29820" s="322" t="s">
        <v>26539</v>
      </c>
      <c r="B29820" s="322" t="s">
        <v>72790</v>
      </c>
      <c r="C29820" s="322" t="s">
        <v>16412</v>
      </c>
      <c r="D29820" s="325" t="s">
        <v>66538</v>
      </c>
    </row>
    <row r="29821" spans="1:4">
      <c r="B29821" s="322" t="s">
        <v>72791</v>
      </c>
    </row>
    <row r="29822" spans="1:4">
      <c r="A29822" s="322" t="s">
        <v>26536</v>
      </c>
      <c r="B29822" s="322" t="s">
        <v>72792</v>
      </c>
      <c r="C29822" s="322" t="s">
        <v>16412</v>
      </c>
      <c r="D29822" s="323" t="s">
        <v>26042</v>
      </c>
    </row>
    <row r="29823" spans="1:4">
      <c r="B29823" s="322" t="s">
        <v>72793</v>
      </c>
    </row>
    <row r="29824" spans="1:4">
      <c r="A29824" s="322" t="s">
        <v>27027</v>
      </c>
      <c r="B29824" s="322" t="s">
        <v>35499</v>
      </c>
      <c r="C29824" s="322" t="s">
        <v>16412</v>
      </c>
      <c r="D29824" s="325" t="s">
        <v>55944</v>
      </c>
    </row>
    <row r="29825" spans="1:4">
      <c r="A29825" s="322" t="s">
        <v>25935</v>
      </c>
      <c r="B29825" s="322" t="s">
        <v>72794</v>
      </c>
      <c r="C29825" s="322" t="s">
        <v>16412</v>
      </c>
      <c r="D29825" s="323" t="s">
        <v>72795</v>
      </c>
    </row>
    <row r="29826" spans="1:4">
      <c r="B29826" s="322" t="s">
        <v>72796</v>
      </c>
    </row>
    <row r="29827" spans="1:4">
      <c r="A29827" s="326">
        <v>10630</v>
      </c>
      <c r="B29827" s="322" t="s">
        <v>72797</v>
      </c>
      <c r="C29827" s="322" t="s">
        <v>16412</v>
      </c>
      <c r="D29827" s="325" t="s">
        <v>72798</v>
      </c>
    </row>
    <row r="29828" spans="1:4">
      <c r="B29828" s="322" t="s">
        <v>72799</v>
      </c>
    </row>
    <row r="29829" spans="1:4">
      <c r="A29829" s="322" t="s">
        <v>72800</v>
      </c>
      <c r="B29829" s="322" t="s">
        <v>31184</v>
      </c>
      <c r="C29829" s="322" t="s">
        <v>16412</v>
      </c>
      <c r="D29829" s="323" t="s">
        <v>72801</v>
      </c>
    </row>
    <row r="29830" spans="1:4">
      <c r="A29830" s="322" t="s">
        <v>72802</v>
      </c>
      <c r="B29830" s="322" t="s">
        <v>31181</v>
      </c>
      <c r="C29830" s="322" t="s">
        <v>16412</v>
      </c>
      <c r="D29830" s="323" t="s">
        <v>72803</v>
      </c>
    </row>
    <row r="29831" spans="1:4">
      <c r="A29831" s="322" t="s">
        <v>28036</v>
      </c>
      <c r="B29831" s="322" t="s">
        <v>31178</v>
      </c>
      <c r="C29831" s="322" t="s">
        <v>16412</v>
      </c>
      <c r="D29831" s="323" t="s">
        <v>72804</v>
      </c>
    </row>
    <row r="29832" spans="1:4">
      <c r="A29832" s="322" t="s">
        <v>21512</v>
      </c>
      <c r="B29832" s="322" t="s">
        <v>26050</v>
      </c>
      <c r="C29832" s="322" t="s">
        <v>16412</v>
      </c>
      <c r="D29832" s="323" t="s">
        <v>72805</v>
      </c>
    </row>
    <row r="29833" spans="1:4">
      <c r="A29833" s="326">
        <v>11215</v>
      </c>
      <c r="B29833" s="322" t="s">
        <v>22737</v>
      </c>
      <c r="C29833" s="322" t="s">
        <v>16412</v>
      </c>
      <c r="D29833" s="323" t="s">
        <v>72806</v>
      </c>
    </row>
    <row r="29834" spans="1:4">
      <c r="B29834" s="322" t="s">
        <v>22738</v>
      </c>
    </row>
    <row r="29835" spans="1:4">
      <c r="B29835" s="322" t="s">
        <v>22739</v>
      </c>
    </row>
    <row r="29836" spans="1:4">
      <c r="A29836" s="326">
        <v>11211</v>
      </c>
      <c r="B29836" s="322" t="s">
        <v>22559</v>
      </c>
      <c r="C29836" s="322" t="s">
        <v>16412</v>
      </c>
      <c r="D29836" s="323" t="s">
        <v>31069</v>
      </c>
    </row>
    <row r="29837" spans="1:4">
      <c r="B29837" s="322" t="s">
        <v>22560</v>
      </c>
    </row>
    <row r="29838" spans="1:4">
      <c r="A29838" s="326">
        <v>11210</v>
      </c>
      <c r="B29838" s="322" t="s">
        <v>22559</v>
      </c>
      <c r="C29838" s="322" t="s">
        <v>16412</v>
      </c>
      <c r="D29838" s="323" t="s">
        <v>31069</v>
      </c>
    </row>
    <row r="29839" spans="1:4">
      <c r="B29839" s="322" t="s">
        <v>22561</v>
      </c>
    </row>
    <row r="29840" spans="1:4">
      <c r="B29840" s="322" t="s">
        <v>17577</v>
      </c>
    </row>
    <row r="29841" spans="1:4">
      <c r="A29841" s="322" t="s">
        <v>24033</v>
      </c>
      <c r="B29841" s="322" t="s">
        <v>25220</v>
      </c>
      <c r="C29841" s="322" t="s">
        <v>16412</v>
      </c>
      <c r="D29841" s="323" t="s">
        <v>72807</v>
      </c>
    </row>
    <row r="29842" spans="1:4">
      <c r="A29842" s="322" t="s">
        <v>24035</v>
      </c>
      <c r="B29842" s="322" t="s">
        <v>25222</v>
      </c>
      <c r="C29842" s="322" t="s">
        <v>16412</v>
      </c>
      <c r="D29842" s="323" t="s">
        <v>72808</v>
      </c>
    </row>
    <row r="29843" spans="1:4">
      <c r="A29843" s="322" t="s">
        <v>24023</v>
      </c>
      <c r="B29843" s="322" t="s">
        <v>25225</v>
      </c>
      <c r="C29843" s="322" t="s">
        <v>16412</v>
      </c>
      <c r="D29843" s="323" t="s">
        <v>72809</v>
      </c>
    </row>
    <row r="29844" spans="1:4">
      <c r="A29844" s="322" t="s">
        <v>16751</v>
      </c>
      <c r="B29844" s="322" t="s">
        <v>25437</v>
      </c>
      <c r="C29844" s="322" t="s">
        <v>65078</v>
      </c>
    </row>
    <row r="29845" spans="1:4">
      <c r="A29845" s="259"/>
      <c r="B29845" s="290"/>
    </row>
    <row r="29846" spans="1:4">
      <c r="C29846" s="320" t="s">
        <v>65012</v>
      </c>
      <c r="D29846" s="321" t="s">
        <v>65013</v>
      </c>
    </row>
    <row r="29847" spans="1:4">
      <c r="C29847" s="320" t="s">
        <v>65014</v>
      </c>
    </row>
    <row r="29848" spans="1:4">
      <c r="B29848" s="320" t="s">
        <v>65015</v>
      </c>
      <c r="C29848" s="320" t="s">
        <v>65016</v>
      </c>
      <c r="D29848" s="321" t="s">
        <v>65017</v>
      </c>
    </row>
    <row r="29849" spans="1:4">
      <c r="A29849" s="320" t="s">
        <v>65018</v>
      </c>
      <c r="B29849" s="320" t="s">
        <v>65019</v>
      </c>
      <c r="C29849" s="320" t="s">
        <v>65020</v>
      </c>
      <c r="D29849" s="321" t="s">
        <v>65021</v>
      </c>
    </row>
    <row r="29850" spans="1:4">
      <c r="A29850" s="322" t="s">
        <v>72739</v>
      </c>
    </row>
    <row r="29851" spans="1:4">
      <c r="A29851" s="322" t="s">
        <v>24024</v>
      </c>
      <c r="B29851" s="322" t="s">
        <v>25227</v>
      </c>
      <c r="C29851" s="322" t="s">
        <v>16412</v>
      </c>
      <c r="D29851" s="323" t="s">
        <v>72810</v>
      </c>
    </row>
    <row r="29852" spans="1:4">
      <c r="A29852" s="322" t="s">
        <v>24022</v>
      </c>
      <c r="B29852" s="322" t="s">
        <v>25230</v>
      </c>
      <c r="C29852" s="322" t="s">
        <v>16412</v>
      </c>
      <c r="D29852" s="325" t="s">
        <v>72811</v>
      </c>
    </row>
    <row r="29853" spans="1:4">
      <c r="A29853" s="322" t="s">
        <v>30239</v>
      </c>
      <c r="B29853" s="322" t="s">
        <v>25232</v>
      </c>
      <c r="C29853" s="322" t="s">
        <v>16412</v>
      </c>
      <c r="D29853" s="325" t="s">
        <v>72812</v>
      </c>
    </row>
    <row r="29854" spans="1:4">
      <c r="A29854" s="322" t="s">
        <v>72813</v>
      </c>
      <c r="B29854" s="322" t="s">
        <v>25235</v>
      </c>
      <c r="C29854" s="322" t="s">
        <v>16412</v>
      </c>
      <c r="D29854" s="325" t="s">
        <v>72814</v>
      </c>
    </row>
    <row r="29855" spans="1:4">
      <c r="B29855" s="322" t="s">
        <v>25237</v>
      </c>
    </row>
    <row r="29856" spans="1:4">
      <c r="A29856" s="322" t="s">
        <v>72815</v>
      </c>
      <c r="B29856" s="322" t="s">
        <v>23262</v>
      </c>
      <c r="C29856" s="322" t="s">
        <v>16412</v>
      </c>
      <c r="D29856" s="323" t="s">
        <v>2607</v>
      </c>
    </row>
    <row r="29857" spans="1:4">
      <c r="A29857" s="326">
        <v>10708</v>
      </c>
      <c r="B29857" s="322" t="s">
        <v>22740</v>
      </c>
      <c r="C29857" s="322" t="s">
        <v>16412</v>
      </c>
      <c r="D29857" s="325" t="s">
        <v>72816</v>
      </c>
    </row>
    <row r="29858" spans="1:4">
      <c r="B29858" s="322" t="s">
        <v>22741</v>
      </c>
    </row>
    <row r="29859" spans="1:4">
      <c r="B29859" s="322" t="s">
        <v>72817</v>
      </c>
    </row>
    <row r="29860" spans="1:4">
      <c r="B29860" s="322" t="s">
        <v>70539</v>
      </c>
    </row>
    <row r="29861" spans="1:4">
      <c r="A29861" s="322" t="s">
        <v>72818</v>
      </c>
      <c r="B29861" s="322" t="s">
        <v>31182</v>
      </c>
      <c r="C29861" s="322" t="s">
        <v>16412</v>
      </c>
      <c r="D29861" s="323" t="s">
        <v>13343</v>
      </c>
    </row>
    <row r="29862" spans="1:4">
      <c r="A29862" s="326">
        <v>12118</v>
      </c>
      <c r="B29862" s="322" t="s">
        <v>22713</v>
      </c>
      <c r="C29862" s="322" t="s">
        <v>16412</v>
      </c>
      <c r="D29862" s="325" t="s">
        <v>72819</v>
      </c>
    </row>
    <row r="29863" spans="1:4">
      <c r="B29863" s="322" t="s">
        <v>22715</v>
      </c>
    </row>
    <row r="29864" spans="1:4">
      <c r="B29864" s="322" t="s">
        <v>72820</v>
      </c>
    </row>
    <row r="29865" spans="1:4">
      <c r="A29865" s="322" t="s">
        <v>30252</v>
      </c>
      <c r="B29865" s="322" t="s">
        <v>25410</v>
      </c>
      <c r="C29865" s="322" t="s">
        <v>16412</v>
      </c>
    </row>
    <row r="29866" spans="1:4">
      <c r="B29866" s="322" t="s">
        <v>25411</v>
      </c>
    </row>
    <row r="29867" spans="1:4">
      <c r="B29867" s="322" t="s">
        <v>25412</v>
      </c>
    </row>
    <row r="29868" spans="1:4">
      <c r="A29868" s="326">
        <v>10796</v>
      </c>
      <c r="B29868" s="322" t="s">
        <v>25447</v>
      </c>
      <c r="C29868" s="322" t="s">
        <v>16412</v>
      </c>
      <c r="D29868" s="325" t="s">
        <v>72821</v>
      </c>
    </row>
    <row r="29869" spans="1:4">
      <c r="A29869" s="326">
        <v>11419</v>
      </c>
      <c r="B29869" s="322" t="s">
        <v>22375</v>
      </c>
      <c r="C29869" s="322" t="s">
        <v>34</v>
      </c>
      <c r="D29869" s="323" t="s">
        <v>1636</v>
      </c>
    </row>
    <row r="29870" spans="1:4">
      <c r="A29870" s="326">
        <v>11218</v>
      </c>
      <c r="B29870" s="322" t="s">
        <v>26073</v>
      </c>
      <c r="C29870" s="322" t="s">
        <v>16412</v>
      </c>
      <c r="D29870" s="323" t="s">
        <v>72822</v>
      </c>
    </row>
    <row r="29871" spans="1:4">
      <c r="B29871" s="322" t="s">
        <v>26074</v>
      </c>
    </row>
    <row r="29872" spans="1:4">
      <c r="B29872" s="322" t="s">
        <v>26075</v>
      </c>
    </row>
    <row r="29873" spans="1:4">
      <c r="A29873" s="326">
        <v>11213</v>
      </c>
      <c r="B29873" s="322" t="s">
        <v>26073</v>
      </c>
      <c r="C29873" s="322" t="s">
        <v>16412</v>
      </c>
      <c r="D29873" s="323" t="s">
        <v>72822</v>
      </c>
    </row>
    <row r="29874" spans="1:4">
      <c r="B29874" s="322" t="s">
        <v>26076</v>
      </c>
    </row>
    <row r="29875" spans="1:4">
      <c r="B29875" s="322" t="s">
        <v>26077</v>
      </c>
    </row>
    <row r="29876" spans="1:4">
      <c r="B29876" s="322" t="s">
        <v>22739</v>
      </c>
    </row>
    <row r="29877" spans="1:4">
      <c r="A29877" s="326">
        <v>11223</v>
      </c>
      <c r="B29877" s="322" t="s">
        <v>26073</v>
      </c>
      <c r="C29877" s="322" t="s">
        <v>16412</v>
      </c>
      <c r="D29877" s="323" t="s">
        <v>72822</v>
      </c>
    </row>
    <row r="29878" spans="1:4">
      <c r="B29878" s="322" t="s">
        <v>26078</v>
      </c>
    </row>
    <row r="29879" spans="1:4">
      <c r="B29879" s="322" t="s">
        <v>26079</v>
      </c>
    </row>
    <row r="29880" spans="1:4">
      <c r="A29880" s="326">
        <v>11222</v>
      </c>
      <c r="B29880" s="322" t="s">
        <v>26073</v>
      </c>
      <c r="C29880" s="322" t="s">
        <v>16412</v>
      </c>
      <c r="D29880" s="323" t="s">
        <v>72822</v>
      </c>
    </row>
    <row r="29881" spans="1:4">
      <c r="B29881" s="322" t="s">
        <v>26080</v>
      </c>
    </row>
    <row r="29882" spans="1:4">
      <c r="B29882" s="322" t="s">
        <v>26081</v>
      </c>
    </row>
    <row r="29883" spans="1:4">
      <c r="A29883" s="326">
        <v>11221</v>
      </c>
      <c r="B29883" s="322" t="s">
        <v>26073</v>
      </c>
      <c r="C29883" s="322" t="s">
        <v>16412</v>
      </c>
      <c r="D29883" s="323" t="s">
        <v>72822</v>
      </c>
    </row>
    <row r="29884" spans="1:4">
      <c r="B29884" s="322" t="s">
        <v>26082</v>
      </c>
    </row>
    <row r="29885" spans="1:4">
      <c r="B29885" s="322" t="s">
        <v>17577</v>
      </c>
    </row>
    <row r="29886" spans="1:4">
      <c r="A29886" s="326">
        <v>11220</v>
      </c>
      <c r="B29886" s="322" t="s">
        <v>26083</v>
      </c>
      <c r="C29886" s="322" t="s">
        <v>16412</v>
      </c>
      <c r="D29886" s="323" t="s">
        <v>72822</v>
      </c>
    </row>
    <row r="29887" spans="1:4">
      <c r="B29887" s="322" t="s">
        <v>26084</v>
      </c>
    </row>
    <row r="29888" spans="1:4">
      <c r="B29888" s="322" t="s">
        <v>26085</v>
      </c>
    </row>
    <row r="29889" spans="1:4">
      <c r="A29889" s="326">
        <v>11217</v>
      </c>
      <c r="B29889" s="322" t="s">
        <v>26083</v>
      </c>
      <c r="C29889" s="322" t="s">
        <v>16412</v>
      </c>
      <c r="D29889" s="323" t="s">
        <v>72822</v>
      </c>
    </row>
    <row r="29890" spans="1:4">
      <c r="B29890" s="322" t="s">
        <v>26086</v>
      </c>
    </row>
    <row r="29891" spans="1:4">
      <c r="B29891" s="322" t="s">
        <v>26087</v>
      </c>
    </row>
    <row r="29892" spans="1:4">
      <c r="A29892" s="326">
        <v>11219</v>
      </c>
      <c r="B29892" s="322" t="s">
        <v>26083</v>
      </c>
      <c r="C29892" s="322" t="s">
        <v>16412</v>
      </c>
      <c r="D29892" s="323" t="s">
        <v>72822</v>
      </c>
    </row>
    <row r="29893" spans="1:4">
      <c r="B29893" s="322" t="s">
        <v>26089</v>
      </c>
    </row>
    <row r="29894" spans="1:4">
      <c r="B29894" s="322" t="s">
        <v>26090</v>
      </c>
    </row>
    <row r="29895" spans="1:4">
      <c r="A29895" s="326">
        <v>11216</v>
      </c>
      <c r="B29895" s="322" t="s">
        <v>26083</v>
      </c>
      <c r="C29895" s="322" t="s">
        <v>16412</v>
      </c>
      <c r="D29895" s="323" t="s">
        <v>72822</v>
      </c>
    </row>
    <row r="29896" spans="1:4">
      <c r="B29896" s="322" t="s">
        <v>26091</v>
      </c>
    </row>
    <row r="29897" spans="1:4">
      <c r="B29897" s="322" t="s">
        <v>26090</v>
      </c>
    </row>
    <row r="29898" spans="1:4">
      <c r="A29898" s="322" t="s">
        <v>28002</v>
      </c>
      <c r="B29898" s="322" t="s">
        <v>31174</v>
      </c>
      <c r="C29898" s="322" t="s">
        <v>16412</v>
      </c>
      <c r="D29898" s="323" t="s">
        <v>72823</v>
      </c>
    </row>
    <row r="29899" spans="1:4">
      <c r="A29899" s="326">
        <v>11824</v>
      </c>
      <c r="B29899" s="322" t="s">
        <v>36638</v>
      </c>
      <c r="C29899" s="322" t="s">
        <v>16412</v>
      </c>
      <c r="D29899" s="323" t="s">
        <v>31474</v>
      </c>
    </row>
    <row r="29900" spans="1:4">
      <c r="A29900" s="322" t="s">
        <v>22235</v>
      </c>
      <c r="B29900" s="322" t="s">
        <v>35076</v>
      </c>
      <c r="C29900" s="322" t="s">
        <v>16412</v>
      </c>
      <c r="D29900" s="323" t="s">
        <v>72824</v>
      </c>
    </row>
    <row r="29901" spans="1:4">
      <c r="A29901" s="322" t="s">
        <v>28032</v>
      </c>
      <c r="B29901" s="322" t="s">
        <v>31176</v>
      </c>
      <c r="C29901" s="322" t="s">
        <v>16412</v>
      </c>
      <c r="D29901" s="323" t="s">
        <v>37562</v>
      </c>
    </row>
    <row r="29902" spans="1:4">
      <c r="A29902" s="322" t="s">
        <v>26063</v>
      </c>
      <c r="B29902" s="322" t="s">
        <v>22482</v>
      </c>
      <c r="C29902" s="322" t="s">
        <v>16412</v>
      </c>
      <c r="D29902" s="323" t="s">
        <v>72825</v>
      </c>
    </row>
    <row r="29903" spans="1:4">
      <c r="A29903" s="326">
        <v>12395</v>
      </c>
      <c r="B29903" s="322" t="s">
        <v>72826</v>
      </c>
      <c r="C29903" s="322" t="s">
        <v>16412</v>
      </c>
      <c r="D29903" s="323" t="s">
        <v>72827</v>
      </c>
    </row>
    <row r="29904" spans="1:4">
      <c r="B29904" s="322" t="s">
        <v>71191</v>
      </c>
    </row>
    <row r="29905" spans="1:4">
      <c r="A29905" s="326">
        <v>12117</v>
      </c>
      <c r="B29905" s="322" t="s">
        <v>36778</v>
      </c>
      <c r="C29905" s="322" t="s">
        <v>16412</v>
      </c>
      <c r="D29905" s="323" t="s">
        <v>72828</v>
      </c>
    </row>
    <row r="29906" spans="1:4">
      <c r="A29906" s="326">
        <v>12115</v>
      </c>
      <c r="B29906" s="322" t="s">
        <v>36777</v>
      </c>
      <c r="C29906" s="322" t="s">
        <v>16412</v>
      </c>
      <c r="D29906" s="327" t="s">
        <v>72829</v>
      </c>
    </row>
    <row r="29907" spans="1:4">
      <c r="A29907" s="322" t="s">
        <v>26854</v>
      </c>
      <c r="B29907" s="322" t="s">
        <v>33397</v>
      </c>
      <c r="C29907" s="322" t="s">
        <v>16412</v>
      </c>
      <c r="D29907" s="323" t="s">
        <v>40527</v>
      </c>
    </row>
    <row r="29908" spans="1:4">
      <c r="A29908" s="322" t="s">
        <v>23879</v>
      </c>
      <c r="B29908" s="322" t="s">
        <v>33234</v>
      </c>
      <c r="C29908" s="322" t="s">
        <v>16412</v>
      </c>
      <c r="D29908" s="323" t="s">
        <v>33235</v>
      </c>
    </row>
    <row r="29909" spans="1:4">
      <c r="A29909" s="322" t="s">
        <v>23570</v>
      </c>
      <c r="B29909" s="322" t="s">
        <v>31180</v>
      </c>
      <c r="C29909" s="322" t="s">
        <v>16412</v>
      </c>
      <c r="D29909" s="323" t="s">
        <v>34526</v>
      </c>
    </row>
    <row r="29910" spans="1:4">
      <c r="A29910" s="322" t="s">
        <v>28034</v>
      </c>
      <c r="B29910" s="322" t="s">
        <v>31177</v>
      </c>
      <c r="C29910" s="322" t="s">
        <v>16412</v>
      </c>
      <c r="D29910" s="323" t="s">
        <v>21478</v>
      </c>
    </row>
    <row r="29911" spans="1:4">
      <c r="A29911" s="322" t="s">
        <v>72830</v>
      </c>
    </row>
    <row r="29912" spans="1:4">
      <c r="A29912" s="322" t="s">
        <v>17673</v>
      </c>
      <c r="B29912" s="322" t="s">
        <v>72831</v>
      </c>
      <c r="C29912" s="322" t="s">
        <v>16412</v>
      </c>
      <c r="D29912" s="323" t="s">
        <v>72832</v>
      </c>
    </row>
    <row r="29913" spans="1:4">
      <c r="B29913" s="322" t="s">
        <v>72833</v>
      </c>
    </row>
    <row r="29914" spans="1:4">
      <c r="A29914" s="322" t="s">
        <v>25696</v>
      </c>
      <c r="B29914" s="322" t="s">
        <v>33178</v>
      </c>
      <c r="C29914" s="322" t="s">
        <v>293</v>
      </c>
      <c r="D29914" s="323" t="s">
        <v>2146</v>
      </c>
    </row>
    <row r="29915" spans="1:4">
      <c r="A29915" s="326">
        <v>10907</v>
      </c>
      <c r="B29915" s="322" t="s">
        <v>19192</v>
      </c>
      <c r="C29915" s="322" t="s">
        <v>16412</v>
      </c>
      <c r="D29915" s="323" t="s">
        <v>712</v>
      </c>
    </row>
    <row r="29916" spans="1:4">
      <c r="B29916" s="322" t="s">
        <v>72834</v>
      </c>
    </row>
    <row r="29917" spans="1:4">
      <c r="B29917" s="322" t="s">
        <v>28761</v>
      </c>
    </row>
    <row r="29918" spans="1:4">
      <c r="A29918" s="322" t="s">
        <v>29722</v>
      </c>
      <c r="B29918" s="322" t="s">
        <v>33261</v>
      </c>
      <c r="C29918" s="322" t="s">
        <v>16412</v>
      </c>
      <c r="D29918" s="323" t="s">
        <v>471</v>
      </c>
    </row>
    <row r="29919" spans="1:4">
      <c r="A29919" s="322" t="s">
        <v>29723</v>
      </c>
      <c r="B29919" s="322" t="s">
        <v>33260</v>
      </c>
      <c r="C29919" s="322" t="s">
        <v>16412</v>
      </c>
      <c r="D29919" s="323" t="s">
        <v>1077</v>
      </c>
    </row>
    <row r="29920" spans="1:4">
      <c r="A29920" s="322" t="s">
        <v>29700</v>
      </c>
      <c r="B29920" s="322" t="s">
        <v>33262</v>
      </c>
      <c r="C29920" s="322" t="s">
        <v>16412</v>
      </c>
      <c r="D29920" s="323" t="s">
        <v>1077</v>
      </c>
    </row>
    <row r="29921" spans="1:4">
      <c r="A29921" s="322" t="s">
        <v>29711</v>
      </c>
      <c r="B29921" s="322" t="s">
        <v>33252</v>
      </c>
      <c r="C29921" s="322" t="s">
        <v>16412</v>
      </c>
      <c r="D29921" s="323" t="s">
        <v>1017</v>
      </c>
    </row>
    <row r="29922" spans="1:4">
      <c r="A29922" s="322" t="s">
        <v>29704</v>
      </c>
      <c r="B29922" s="322" t="s">
        <v>33251</v>
      </c>
      <c r="C29922" s="322" t="s">
        <v>16412</v>
      </c>
      <c r="D29922" s="323" t="s">
        <v>1017</v>
      </c>
    </row>
    <row r="29923" spans="1:4">
      <c r="A29923" s="322" t="s">
        <v>16751</v>
      </c>
      <c r="B29923" s="322" t="s">
        <v>25484</v>
      </c>
      <c r="C29923" s="322" t="s">
        <v>65078</v>
      </c>
    </row>
    <row r="29924" spans="1:4">
      <c r="A29924" s="290"/>
      <c r="B29924" s="290"/>
      <c r="C29924" s="300"/>
    </row>
    <row r="29925" spans="1:4">
      <c r="C29925" s="320" t="s">
        <v>65012</v>
      </c>
      <c r="D29925" s="321" t="s">
        <v>65013</v>
      </c>
    </row>
    <row r="29926" spans="1:4">
      <c r="C29926" s="320" t="s">
        <v>65014</v>
      </c>
    </row>
    <row r="29927" spans="1:4">
      <c r="B29927" s="320" t="s">
        <v>65015</v>
      </c>
      <c r="C29927" s="320" t="s">
        <v>65016</v>
      </c>
      <c r="D29927" s="321" t="s">
        <v>65017</v>
      </c>
    </row>
    <row r="29928" spans="1:4">
      <c r="A29928" s="320" t="s">
        <v>65018</v>
      </c>
      <c r="B29928" s="320" t="s">
        <v>65019</v>
      </c>
      <c r="C29928" s="320" t="s">
        <v>65020</v>
      </c>
      <c r="D29928" s="321" t="s">
        <v>65021</v>
      </c>
    </row>
    <row r="29929" spans="1:4">
      <c r="A29929" s="322" t="s">
        <v>72830</v>
      </c>
    </row>
    <row r="29930" spans="1:4">
      <c r="A29930" s="322" t="s">
        <v>29713</v>
      </c>
      <c r="B29930" s="322" t="s">
        <v>33253</v>
      </c>
      <c r="C29930" s="322" t="s">
        <v>16412</v>
      </c>
      <c r="D29930" s="323" t="s">
        <v>1017</v>
      </c>
    </row>
    <row r="29931" spans="1:4">
      <c r="A29931" s="322" t="s">
        <v>18259</v>
      </c>
      <c r="B29931" s="322" t="s">
        <v>35718</v>
      </c>
      <c r="C29931" s="322" t="s">
        <v>16412</v>
      </c>
      <c r="D29931" s="323" t="s">
        <v>56184</v>
      </c>
    </row>
    <row r="29932" spans="1:4">
      <c r="A29932" s="326">
        <v>10425</v>
      </c>
      <c r="B29932" s="322" t="s">
        <v>72835</v>
      </c>
      <c r="C29932" s="322" t="s">
        <v>16412</v>
      </c>
      <c r="D29932" s="323" t="s">
        <v>345</v>
      </c>
    </row>
    <row r="29933" spans="1:4">
      <c r="B29933" s="322" t="s">
        <v>22061</v>
      </c>
    </row>
    <row r="29934" spans="1:4">
      <c r="A29934" s="322" t="s">
        <v>29715</v>
      </c>
      <c r="B29934" s="322" t="s">
        <v>33257</v>
      </c>
      <c r="C29934" s="322" t="s">
        <v>16412</v>
      </c>
      <c r="D29934" s="323" t="s">
        <v>1138</v>
      </c>
    </row>
    <row r="29935" spans="1:4">
      <c r="A29935" s="322" t="s">
        <v>72836</v>
      </c>
      <c r="B29935" s="322" t="s">
        <v>34958</v>
      </c>
      <c r="C29935" s="322" t="s">
        <v>16412</v>
      </c>
      <c r="D29935" s="323" t="s">
        <v>1415</v>
      </c>
    </row>
    <row r="29936" spans="1:4">
      <c r="A29936" s="322" t="s">
        <v>29705</v>
      </c>
      <c r="B29936" s="322" t="s">
        <v>33254</v>
      </c>
      <c r="C29936" s="322" t="s">
        <v>16412</v>
      </c>
      <c r="D29936" s="323" t="s">
        <v>52105</v>
      </c>
    </row>
    <row r="29937" spans="1:4">
      <c r="A29937" s="326">
        <v>11125</v>
      </c>
      <c r="B29937" s="322" t="s">
        <v>72837</v>
      </c>
      <c r="C29937" s="322" t="s">
        <v>16412</v>
      </c>
      <c r="D29937" s="325" t="s">
        <v>72838</v>
      </c>
    </row>
    <row r="29938" spans="1:4">
      <c r="A29938" s="326">
        <v>11126</v>
      </c>
      <c r="B29938" s="322" t="s">
        <v>72839</v>
      </c>
      <c r="C29938" s="322" t="s">
        <v>16412</v>
      </c>
      <c r="D29938" s="325" t="s">
        <v>72840</v>
      </c>
    </row>
    <row r="29939" spans="1:4">
      <c r="A29939" s="326">
        <v>11127</v>
      </c>
      <c r="B29939" s="322" t="s">
        <v>72841</v>
      </c>
      <c r="C29939" s="322" t="s">
        <v>16412</v>
      </c>
      <c r="D29939" s="325" t="s">
        <v>72842</v>
      </c>
    </row>
    <row r="29940" spans="1:4">
      <c r="A29940" s="322" t="s">
        <v>22944</v>
      </c>
      <c r="B29940" s="322" t="s">
        <v>72843</v>
      </c>
      <c r="C29940" s="322" t="s">
        <v>16412</v>
      </c>
      <c r="D29940" s="323" t="s">
        <v>56043</v>
      </c>
    </row>
    <row r="29941" spans="1:4">
      <c r="B29941" s="322" t="s">
        <v>72844</v>
      </c>
    </row>
    <row r="29942" spans="1:4">
      <c r="A29942" s="326">
        <v>11122</v>
      </c>
      <c r="B29942" s="322" t="s">
        <v>72845</v>
      </c>
      <c r="C29942" s="322" t="s">
        <v>16412</v>
      </c>
      <c r="D29942" s="325" t="s">
        <v>72846</v>
      </c>
    </row>
    <row r="29943" spans="1:4">
      <c r="A29943" s="326">
        <v>11123</v>
      </c>
      <c r="B29943" s="322" t="s">
        <v>72847</v>
      </c>
      <c r="C29943" s="322" t="s">
        <v>16412</v>
      </c>
      <c r="D29943" s="327" t="s">
        <v>72848</v>
      </c>
    </row>
    <row r="29944" spans="1:4">
      <c r="A29944" s="326">
        <v>11124</v>
      </c>
      <c r="B29944" s="322" t="s">
        <v>72849</v>
      </c>
      <c r="C29944" s="322" t="s">
        <v>16412</v>
      </c>
      <c r="D29944" s="325" t="s">
        <v>72850</v>
      </c>
    </row>
    <row r="29945" spans="1:4">
      <c r="A29945" s="322" t="s">
        <v>72851</v>
      </c>
      <c r="B29945" s="322" t="s">
        <v>72852</v>
      </c>
      <c r="C29945" s="322" t="s">
        <v>16412</v>
      </c>
      <c r="D29945" s="323" t="s">
        <v>36964</v>
      </c>
    </row>
    <row r="29946" spans="1:4">
      <c r="B29946" s="322" t="s">
        <v>72853</v>
      </c>
    </row>
    <row r="29947" spans="1:4">
      <c r="A29947" s="326">
        <v>11386</v>
      </c>
      <c r="B29947" s="322" t="s">
        <v>72854</v>
      </c>
      <c r="C29947" s="322" t="s">
        <v>16412</v>
      </c>
      <c r="D29947" s="325" t="s">
        <v>72855</v>
      </c>
    </row>
    <row r="29948" spans="1:4">
      <c r="A29948" s="326">
        <v>11136</v>
      </c>
      <c r="B29948" s="322" t="s">
        <v>72856</v>
      </c>
      <c r="C29948" s="322" t="s">
        <v>16412</v>
      </c>
      <c r="D29948" s="325" t="s">
        <v>72857</v>
      </c>
    </row>
    <row r="29949" spans="1:4">
      <c r="A29949" s="326">
        <v>11137</v>
      </c>
      <c r="B29949" s="322" t="s">
        <v>72858</v>
      </c>
      <c r="C29949" s="322" t="s">
        <v>16412</v>
      </c>
      <c r="D29949" s="325" t="s">
        <v>72859</v>
      </c>
    </row>
    <row r="29950" spans="1:4">
      <c r="A29950" s="326">
        <v>11138</v>
      </c>
      <c r="B29950" s="322" t="s">
        <v>72860</v>
      </c>
      <c r="C29950" s="322" t="s">
        <v>16412</v>
      </c>
      <c r="D29950" s="325" t="s">
        <v>72861</v>
      </c>
    </row>
    <row r="29951" spans="1:4">
      <c r="A29951" s="326">
        <v>11139</v>
      </c>
      <c r="B29951" s="322" t="s">
        <v>72862</v>
      </c>
      <c r="C29951" s="322" t="s">
        <v>16412</v>
      </c>
      <c r="D29951" s="325" t="s">
        <v>72863</v>
      </c>
    </row>
    <row r="29952" spans="1:4">
      <c r="A29952" s="326">
        <v>11140</v>
      </c>
      <c r="B29952" s="322" t="s">
        <v>36315</v>
      </c>
      <c r="C29952" s="322" t="s">
        <v>16412</v>
      </c>
      <c r="D29952" s="325" t="s">
        <v>72864</v>
      </c>
    </row>
    <row r="29953" spans="1:4">
      <c r="A29953" s="322" t="s">
        <v>27881</v>
      </c>
      <c r="B29953" s="322" t="s">
        <v>30888</v>
      </c>
      <c r="C29953" s="322" t="s">
        <v>16412</v>
      </c>
      <c r="D29953" s="323" t="s">
        <v>1909</v>
      </c>
    </row>
    <row r="29954" spans="1:4">
      <c r="A29954" s="322" t="s">
        <v>72865</v>
      </c>
      <c r="B29954" s="322" t="s">
        <v>72866</v>
      </c>
      <c r="C29954" s="322" t="s">
        <v>16412</v>
      </c>
      <c r="D29954" s="325" t="s">
        <v>72867</v>
      </c>
    </row>
    <row r="29955" spans="1:4">
      <c r="B29955" s="322" t="s">
        <v>72868</v>
      </c>
    </row>
    <row r="29956" spans="1:4">
      <c r="A29956" s="322" t="s">
        <v>72869</v>
      </c>
      <c r="B29956" s="322" t="s">
        <v>72870</v>
      </c>
      <c r="C29956" s="322" t="s">
        <v>16412</v>
      </c>
      <c r="D29956" s="325" t="s">
        <v>72871</v>
      </c>
    </row>
    <row r="29957" spans="1:4">
      <c r="B29957" s="322" t="s">
        <v>72872</v>
      </c>
    </row>
    <row r="29958" spans="1:4">
      <c r="B29958" s="322" t="s">
        <v>72873</v>
      </c>
    </row>
    <row r="29959" spans="1:4">
      <c r="A29959" s="322" t="s">
        <v>72874</v>
      </c>
      <c r="B29959" s="322" t="s">
        <v>72875</v>
      </c>
      <c r="C29959" s="322" t="s">
        <v>16412</v>
      </c>
      <c r="D29959" s="323" t="s">
        <v>72876</v>
      </c>
    </row>
    <row r="29960" spans="1:4">
      <c r="B29960" s="322" t="s">
        <v>72877</v>
      </c>
    </row>
    <row r="29961" spans="1:4">
      <c r="A29961" s="322" t="s">
        <v>29707</v>
      </c>
      <c r="B29961" s="322" t="s">
        <v>33248</v>
      </c>
      <c r="C29961" s="322" t="s">
        <v>16412</v>
      </c>
      <c r="D29961" s="323" t="s">
        <v>594</v>
      </c>
    </row>
    <row r="29962" spans="1:4">
      <c r="A29962" s="322" t="s">
        <v>29709</v>
      </c>
      <c r="B29962" s="322" t="s">
        <v>33249</v>
      </c>
      <c r="C29962" s="322" t="s">
        <v>16412</v>
      </c>
      <c r="D29962" s="323" t="s">
        <v>922</v>
      </c>
    </row>
    <row r="29963" spans="1:4">
      <c r="A29963" s="322" t="s">
        <v>19315</v>
      </c>
      <c r="B29963" s="322" t="s">
        <v>33243</v>
      </c>
      <c r="C29963" s="322" t="s">
        <v>18112</v>
      </c>
      <c r="D29963" s="323" t="s">
        <v>29467</v>
      </c>
    </row>
    <row r="29964" spans="1:4">
      <c r="A29964" s="326">
        <v>10794</v>
      </c>
      <c r="B29964" s="322" t="s">
        <v>36137</v>
      </c>
      <c r="C29964" s="322" t="s">
        <v>16412</v>
      </c>
      <c r="D29964" s="323" t="s">
        <v>72878</v>
      </c>
    </row>
    <row r="29965" spans="1:4">
      <c r="A29965" s="322" t="s">
        <v>27672</v>
      </c>
      <c r="B29965" s="322" t="s">
        <v>34930</v>
      </c>
      <c r="C29965" s="322" t="s">
        <v>16412</v>
      </c>
      <c r="D29965" s="325" t="s">
        <v>72879</v>
      </c>
    </row>
    <row r="29966" spans="1:4">
      <c r="A29966" s="322" t="s">
        <v>27819</v>
      </c>
      <c r="B29966" s="322" t="s">
        <v>34931</v>
      </c>
      <c r="C29966" s="322" t="s">
        <v>16412</v>
      </c>
      <c r="D29966" s="327" t="s">
        <v>72880</v>
      </c>
    </row>
    <row r="29967" spans="1:4">
      <c r="A29967" s="322" t="s">
        <v>23536</v>
      </c>
      <c r="B29967" s="322" t="s">
        <v>72881</v>
      </c>
      <c r="C29967" s="322" t="s">
        <v>18112</v>
      </c>
      <c r="D29967" s="327" t="s">
        <v>28831</v>
      </c>
    </row>
    <row r="29968" spans="1:4">
      <c r="A29968" s="326">
        <v>11107</v>
      </c>
      <c r="B29968" s="322" t="s">
        <v>36299</v>
      </c>
      <c r="C29968" s="322" t="s">
        <v>16412</v>
      </c>
      <c r="D29968" s="325" t="s">
        <v>72882</v>
      </c>
    </row>
    <row r="29969" spans="1:4">
      <c r="A29969" s="322" t="s">
        <v>27883</v>
      </c>
      <c r="B29969" s="322" t="s">
        <v>30889</v>
      </c>
      <c r="C29969" s="322" t="s">
        <v>16412</v>
      </c>
      <c r="D29969" s="327" t="s">
        <v>72883</v>
      </c>
    </row>
    <row r="29970" spans="1:4">
      <c r="A29970" s="322" t="s">
        <v>17144</v>
      </c>
      <c r="B29970" s="322" t="s">
        <v>25263</v>
      </c>
      <c r="C29970" s="322" t="s">
        <v>16412</v>
      </c>
      <c r="D29970" s="325" t="s">
        <v>72884</v>
      </c>
    </row>
    <row r="29971" spans="1:4">
      <c r="B29971" s="322" t="s">
        <v>25264</v>
      </c>
    </row>
    <row r="29972" spans="1:4">
      <c r="B29972" s="322" t="s">
        <v>25265</v>
      </c>
    </row>
    <row r="29973" spans="1:4">
      <c r="A29973" s="322" t="s">
        <v>22279</v>
      </c>
      <c r="B29973" s="322" t="s">
        <v>35240</v>
      </c>
      <c r="C29973" s="322" t="s">
        <v>16412</v>
      </c>
      <c r="D29973" s="323" t="s">
        <v>72885</v>
      </c>
    </row>
    <row r="29974" spans="1:4">
      <c r="A29974" s="322" t="s">
        <v>72886</v>
      </c>
      <c r="B29974" s="322" t="s">
        <v>34973</v>
      </c>
      <c r="C29974" s="322" t="s">
        <v>16412</v>
      </c>
      <c r="D29974" s="323" t="s">
        <v>72887</v>
      </c>
    </row>
    <row r="29975" spans="1:4">
      <c r="A29975" s="322" t="s">
        <v>72888</v>
      </c>
      <c r="B29975" s="322" t="s">
        <v>30876</v>
      </c>
      <c r="C29975" s="322" t="s">
        <v>16412</v>
      </c>
      <c r="D29975" s="323" t="s">
        <v>72885</v>
      </c>
    </row>
    <row r="29976" spans="1:4">
      <c r="A29976" s="322" t="s">
        <v>72889</v>
      </c>
      <c r="B29976" s="322" t="s">
        <v>34760</v>
      </c>
      <c r="C29976" s="322" t="s">
        <v>16412</v>
      </c>
      <c r="D29976" s="323" t="s">
        <v>72890</v>
      </c>
    </row>
    <row r="29977" spans="1:4">
      <c r="A29977" s="322" t="s">
        <v>72891</v>
      </c>
      <c r="B29977" s="322" t="s">
        <v>30877</v>
      </c>
      <c r="C29977" s="322" t="s">
        <v>16412</v>
      </c>
      <c r="D29977" s="323" t="s">
        <v>72892</v>
      </c>
    </row>
    <row r="29978" spans="1:4">
      <c r="A29978" s="322" t="s">
        <v>72893</v>
      </c>
      <c r="B29978" s="322" t="s">
        <v>30878</v>
      </c>
      <c r="C29978" s="322" t="s">
        <v>16412</v>
      </c>
      <c r="D29978" s="323" t="s">
        <v>72894</v>
      </c>
    </row>
    <row r="29979" spans="1:4">
      <c r="A29979" s="322" t="s">
        <v>17083</v>
      </c>
      <c r="B29979" s="322" t="s">
        <v>34491</v>
      </c>
      <c r="C29979" s="322" t="s">
        <v>16412</v>
      </c>
      <c r="D29979" s="323" t="s">
        <v>72895</v>
      </c>
    </row>
    <row r="29980" spans="1:4">
      <c r="A29980" s="322" t="s">
        <v>72896</v>
      </c>
      <c r="B29980" s="322" t="s">
        <v>30879</v>
      </c>
      <c r="C29980" s="322" t="s">
        <v>16412</v>
      </c>
      <c r="D29980" s="323" t="s">
        <v>72897</v>
      </c>
    </row>
    <row r="29981" spans="1:4">
      <c r="A29981" s="326">
        <v>11776</v>
      </c>
      <c r="B29981" s="322" t="s">
        <v>36595</v>
      </c>
      <c r="C29981" s="322" t="s">
        <v>16412</v>
      </c>
      <c r="D29981" s="325" t="s">
        <v>72898</v>
      </c>
    </row>
    <row r="29982" spans="1:4">
      <c r="A29982" s="322" t="s">
        <v>24095</v>
      </c>
      <c r="B29982" s="322" t="s">
        <v>34905</v>
      </c>
      <c r="C29982" s="322" t="s">
        <v>16412</v>
      </c>
      <c r="D29982" s="325" t="s">
        <v>72899</v>
      </c>
    </row>
    <row r="29983" spans="1:4">
      <c r="A29983" s="322" t="s">
        <v>27871</v>
      </c>
      <c r="B29983" s="322" t="s">
        <v>25273</v>
      </c>
      <c r="C29983" s="322" t="s">
        <v>16412</v>
      </c>
      <c r="D29983" s="325" t="s">
        <v>72900</v>
      </c>
    </row>
    <row r="29984" spans="1:4">
      <c r="B29984" s="322" t="s">
        <v>72901</v>
      </c>
    </row>
    <row r="29985" spans="1:4">
      <c r="A29985" s="329">
        <v>335</v>
      </c>
      <c r="B29985" s="322" t="s">
        <v>25274</v>
      </c>
      <c r="C29985" s="322" t="s">
        <v>16412</v>
      </c>
      <c r="D29985" s="325" t="s">
        <v>72902</v>
      </c>
    </row>
    <row r="29986" spans="1:4">
      <c r="B29986" s="322" t="s">
        <v>72903</v>
      </c>
    </row>
    <row r="29987" spans="1:4">
      <c r="A29987" s="322" t="s">
        <v>27875</v>
      </c>
      <c r="B29987" s="322" t="s">
        <v>30884</v>
      </c>
      <c r="C29987" s="322" t="s">
        <v>16412</v>
      </c>
      <c r="D29987" s="323" t="s">
        <v>72904</v>
      </c>
    </row>
    <row r="29988" spans="1:4">
      <c r="A29988" s="322" t="s">
        <v>27873</v>
      </c>
      <c r="B29988" s="322" t="s">
        <v>30883</v>
      </c>
      <c r="C29988" s="322" t="s">
        <v>16412</v>
      </c>
      <c r="D29988" s="323" t="s">
        <v>72905</v>
      </c>
    </row>
    <row r="29989" spans="1:4">
      <c r="A29989" s="322" t="s">
        <v>17189</v>
      </c>
      <c r="B29989" s="322" t="s">
        <v>33617</v>
      </c>
      <c r="C29989" s="322" t="s">
        <v>16412</v>
      </c>
      <c r="D29989" s="323" t="s">
        <v>44302</v>
      </c>
    </row>
    <row r="29990" spans="1:4">
      <c r="A29990" s="322" t="s">
        <v>27877</v>
      </c>
      <c r="B29990" s="322" t="s">
        <v>30885</v>
      </c>
      <c r="C29990" s="322" t="s">
        <v>16412</v>
      </c>
      <c r="D29990" s="323" t="s">
        <v>72906</v>
      </c>
    </row>
    <row r="29991" spans="1:4">
      <c r="A29991" s="322" t="s">
        <v>72907</v>
      </c>
      <c r="B29991" s="322" t="s">
        <v>33473</v>
      </c>
      <c r="C29991" s="322" t="s">
        <v>16412</v>
      </c>
      <c r="D29991" s="323" t="s">
        <v>72908</v>
      </c>
    </row>
    <row r="29992" spans="1:4">
      <c r="A29992" s="322" t="s">
        <v>25312</v>
      </c>
      <c r="B29992" s="322" t="s">
        <v>25245</v>
      </c>
      <c r="C29992" s="322" t="s">
        <v>16412</v>
      </c>
      <c r="D29992" s="325" t="s">
        <v>72909</v>
      </c>
    </row>
    <row r="29993" spans="1:4">
      <c r="B29993" s="322" t="s">
        <v>25246</v>
      </c>
    </row>
    <row r="29994" spans="1:4">
      <c r="B29994" s="322" t="s">
        <v>25247</v>
      </c>
    </row>
    <row r="29995" spans="1:4">
      <c r="B29995" s="322" t="s">
        <v>25248</v>
      </c>
    </row>
    <row r="29996" spans="1:4">
      <c r="A29996" s="322" t="s">
        <v>17695</v>
      </c>
      <c r="B29996" s="322" t="s">
        <v>72910</v>
      </c>
      <c r="C29996" s="322" t="s">
        <v>16412</v>
      </c>
      <c r="D29996" s="323" t="s">
        <v>2682</v>
      </c>
    </row>
    <row r="29997" spans="1:4">
      <c r="B29997" s="322" t="s">
        <v>72911</v>
      </c>
    </row>
    <row r="29998" spans="1:4">
      <c r="A29998" s="322" t="s">
        <v>16751</v>
      </c>
      <c r="B29998" s="322" t="s">
        <v>25560</v>
      </c>
      <c r="C29998" s="322" t="s">
        <v>65078</v>
      </c>
    </row>
    <row r="29999" spans="1:4">
      <c r="A29999" s="259"/>
      <c r="B29999" s="290"/>
    </row>
    <row r="30000" spans="1:4">
      <c r="C30000" s="320" t="s">
        <v>65012</v>
      </c>
      <c r="D30000" s="321" t="s">
        <v>65013</v>
      </c>
    </row>
    <row r="30001" spans="1:4">
      <c r="C30001" s="320" t="s">
        <v>65014</v>
      </c>
    </row>
    <row r="30002" spans="1:4">
      <c r="B30002" s="320" t="s">
        <v>65015</v>
      </c>
      <c r="C30002" s="320" t="s">
        <v>65016</v>
      </c>
      <c r="D30002" s="321" t="s">
        <v>65017</v>
      </c>
    </row>
    <row r="30003" spans="1:4">
      <c r="A30003" s="320" t="s">
        <v>65018</v>
      </c>
      <c r="B30003" s="320" t="s">
        <v>65019</v>
      </c>
      <c r="C30003" s="320" t="s">
        <v>65020</v>
      </c>
      <c r="D30003" s="321" t="s">
        <v>65021</v>
      </c>
    </row>
    <row r="30004" spans="1:4">
      <c r="A30004" s="322" t="s">
        <v>72830</v>
      </c>
    </row>
    <row r="30005" spans="1:4">
      <c r="A30005" s="322" t="s">
        <v>27879</v>
      </c>
      <c r="B30005" s="322" t="s">
        <v>30886</v>
      </c>
      <c r="C30005" s="322" t="s">
        <v>16412</v>
      </c>
      <c r="D30005" s="323" t="s">
        <v>72912</v>
      </c>
    </row>
    <row r="30006" spans="1:4">
      <c r="A30006" s="322" t="s">
        <v>29719</v>
      </c>
      <c r="B30006" s="322" t="s">
        <v>33258</v>
      </c>
      <c r="C30006" s="322" t="s">
        <v>16412</v>
      </c>
      <c r="D30006" s="323" t="s">
        <v>270</v>
      </c>
    </row>
    <row r="30007" spans="1:4">
      <c r="A30007" s="322" t="s">
        <v>72913</v>
      </c>
    </row>
    <row r="30008" spans="1:4">
      <c r="A30008" s="322" t="s">
        <v>24792</v>
      </c>
      <c r="B30008" s="322" t="s">
        <v>22800</v>
      </c>
      <c r="C30008" s="322" t="s">
        <v>32</v>
      </c>
      <c r="D30008" s="323" t="s">
        <v>72914</v>
      </c>
    </row>
    <row r="30009" spans="1:4">
      <c r="A30009" s="322" t="s">
        <v>26390</v>
      </c>
      <c r="B30009" s="322" t="s">
        <v>35731</v>
      </c>
      <c r="C30009" s="322" t="s">
        <v>16412</v>
      </c>
      <c r="D30009" s="323" t="s">
        <v>38660</v>
      </c>
    </row>
    <row r="30010" spans="1:4">
      <c r="A30010" s="326">
        <v>10418</v>
      </c>
      <c r="B30010" s="322" t="s">
        <v>35951</v>
      </c>
      <c r="C30010" s="322" t="s">
        <v>16412</v>
      </c>
      <c r="D30010" s="323" t="s">
        <v>72915</v>
      </c>
    </row>
    <row r="30011" spans="1:4">
      <c r="A30011" s="322" t="s">
        <v>22416</v>
      </c>
      <c r="B30011" s="322" t="s">
        <v>30975</v>
      </c>
      <c r="C30011" s="322" t="s">
        <v>16412</v>
      </c>
      <c r="D30011" s="323" t="s">
        <v>2133</v>
      </c>
    </row>
    <row r="30012" spans="1:4">
      <c r="A30012" s="322" t="s">
        <v>21035</v>
      </c>
      <c r="B30012" s="322" t="s">
        <v>30973</v>
      </c>
      <c r="C30012" s="322" t="s">
        <v>16412</v>
      </c>
      <c r="D30012" s="323" t="s">
        <v>53637</v>
      </c>
    </row>
    <row r="30013" spans="1:4">
      <c r="A30013" s="322" t="s">
        <v>72916</v>
      </c>
      <c r="B30013" s="322" t="s">
        <v>30976</v>
      </c>
      <c r="C30013" s="322" t="s">
        <v>16412</v>
      </c>
      <c r="D30013" s="323" t="s">
        <v>18682</v>
      </c>
    </row>
    <row r="30014" spans="1:4">
      <c r="A30014" s="322" t="s">
        <v>21037</v>
      </c>
      <c r="B30014" s="322" t="s">
        <v>72917</v>
      </c>
      <c r="C30014" s="322" t="s">
        <v>16412</v>
      </c>
      <c r="D30014" s="323" t="s">
        <v>53961</v>
      </c>
    </row>
    <row r="30015" spans="1:4">
      <c r="B30015" s="322" t="s">
        <v>33497</v>
      </c>
    </row>
    <row r="30016" spans="1:4">
      <c r="A30016" s="322" t="s">
        <v>21043</v>
      </c>
      <c r="B30016" s="322" t="s">
        <v>30978</v>
      </c>
      <c r="C30016" s="322" t="s">
        <v>16412</v>
      </c>
      <c r="D30016" s="323" t="s">
        <v>72918</v>
      </c>
    </row>
    <row r="30017" spans="1:4">
      <c r="A30017" s="322" t="s">
        <v>25594</v>
      </c>
      <c r="B30017" s="322" t="s">
        <v>30979</v>
      </c>
      <c r="C30017" s="322" t="s">
        <v>16412</v>
      </c>
      <c r="D30017" s="323" t="s">
        <v>72919</v>
      </c>
    </row>
    <row r="30018" spans="1:4">
      <c r="A30018" s="322" t="s">
        <v>25596</v>
      </c>
      <c r="B30018" s="322" t="s">
        <v>30981</v>
      </c>
      <c r="C30018" s="322" t="s">
        <v>16412</v>
      </c>
      <c r="D30018" s="325" t="s">
        <v>72920</v>
      </c>
    </row>
    <row r="30019" spans="1:4">
      <c r="A30019" s="322" t="s">
        <v>27446</v>
      </c>
      <c r="B30019" s="322" t="s">
        <v>22816</v>
      </c>
      <c r="C30019" s="322" t="s">
        <v>16412</v>
      </c>
      <c r="D30019" s="323" t="s">
        <v>4054</v>
      </c>
    </row>
    <row r="30020" spans="1:4">
      <c r="B30020" s="322" t="s">
        <v>72921</v>
      </c>
    </row>
    <row r="30021" spans="1:4">
      <c r="A30021" s="322" t="s">
        <v>19361</v>
      </c>
      <c r="B30021" s="322" t="s">
        <v>23355</v>
      </c>
      <c r="C30021" s="322" t="s">
        <v>16412</v>
      </c>
      <c r="D30021" s="323" t="s">
        <v>2163</v>
      </c>
    </row>
    <row r="30022" spans="1:4">
      <c r="A30022" s="322" t="s">
        <v>19371</v>
      </c>
      <c r="B30022" s="322" t="s">
        <v>23358</v>
      </c>
      <c r="C30022" s="322" t="s">
        <v>16412</v>
      </c>
      <c r="D30022" s="323" t="s">
        <v>72922</v>
      </c>
    </row>
    <row r="30023" spans="1:4">
      <c r="A30023" s="322" t="s">
        <v>19363</v>
      </c>
      <c r="B30023" s="322" t="s">
        <v>23361</v>
      </c>
      <c r="C30023" s="322" t="s">
        <v>16412</v>
      </c>
      <c r="D30023" s="323" t="s">
        <v>1025</v>
      </c>
    </row>
    <row r="30024" spans="1:4">
      <c r="A30024" s="322" t="s">
        <v>19369</v>
      </c>
      <c r="B30024" s="322" t="s">
        <v>33054</v>
      </c>
      <c r="C30024" s="322" t="s">
        <v>16412</v>
      </c>
      <c r="D30024" s="323" t="s">
        <v>48263</v>
      </c>
    </row>
    <row r="30025" spans="1:4">
      <c r="A30025" s="326">
        <v>10276</v>
      </c>
      <c r="B30025" s="322" t="s">
        <v>25555</v>
      </c>
      <c r="C30025" s="322" t="s">
        <v>16412</v>
      </c>
      <c r="D30025" s="323" t="s">
        <v>15697</v>
      </c>
    </row>
    <row r="30026" spans="1:4">
      <c r="A30026" s="322" t="s">
        <v>19309</v>
      </c>
      <c r="B30026" s="322" t="s">
        <v>33059</v>
      </c>
      <c r="C30026" s="322" t="s">
        <v>32</v>
      </c>
      <c r="D30026" s="323" t="s">
        <v>1077</v>
      </c>
    </row>
    <row r="30027" spans="1:4">
      <c r="A30027" s="326">
        <v>11402</v>
      </c>
      <c r="B30027" s="322" t="s">
        <v>23930</v>
      </c>
      <c r="C30027" s="322" t="s">
        <v>32</v>
      </c>
      <c r="D30027" s="323" t="s">
        <v>60788</v>
      </c>
    </row>
    <row r="30028" spans="1:4">
      <c r="A30028" s="322" t="s">
        <v>24288</v>
      </c>
      <c r="B30028" s="322" t="s">
        <v>34925</v>
      </c>
      <c r="C30028" s="322" t="s">
        <v>32</v>
      </c>
      <c r="D30028" s="323" t="s">
        <v>37065</v>
      </c>
    </row>
    <row r="30029" spans="1:4">
      <c r="A30029" s="322" t="s">
        <v>25598</v>
      </c>
      <c r="B30029" s="322" t="s">
        <v>30987</v>
      </c>
      <c r="C30029" s="322" t="s">
        <v>16412</v>
      </c>
      <c r="D30029" s="323" t="s">
        <v>72923</v>
      </c>
    </row>
    <row r="30030" spans="1:4">
      <c r="A30030" s="322" t="s">
        <v>21493</v>
      </c>
      <c r="B30030" s="322" t="s">
        <v>72924</v>
      </c>
      <c r="C30030" s="322" t="s">
        <v>16412</v>
      </c>
      <c r="D30030" s="323" t="s">
        <v>72925</v>
      </c>
    </row>
    <row r="30031" spans="1:4">
      <c r="B30031" s="322" t="s">
        <v>72926</v>
      </c>
    </row>
    <row r="30032" spans="1:4">
      <c r="A30032" s="322" t="s">
        <v>72927</v>
      </c>
      <c r="B30032" s="322" t="s">
        <v>72928</v>
      </c>
      <c r="C30032" s="322" t="s">
        <v>16412</v>
      </c>
      <c r="D30032" s="323" t="s">
        <v>72929</v>
      </c>
    </row>
    <row r="30033" spans="1:4">
      <c r="B30033" s="322" t="s">
        <v>72930</v>
      </c>
    </row>
    <row r="30034" spans="1:4">
      <c r="A30034" s="322" t="s">
        <v>22859</v>
      </c>
      <c r="B30034" s="322" t="s">
        <v>72931</v>
      </c>
      <c r="C30034" s="322" t="s">
        <v>16412</v>
      </c>
      <c r="D30034" s="323" t="s">
        <v>72932</v>
      </c>
    </row>
    <row r="30035" spans="1:4">
      <c r="B30035" s="322" t="s">
        <v>72930</v>
      </c>
    </row>
    <row r="30036" spans="1:4">
      <c r="A30036" s="322" t="s">
        <v>19373</v>
      </c>
      <c r="B30036" s="322" t="s">
        <v>33055</v>
      </c>
      <c r="C30036" s="322" t="s">
        <v>16412</v>
      </c>
      <c r="D30036" s="323" t="s">
        <v>2386</v>
      </c>
    </row>
    <row r="30037" spans="1:4">
      <c r="A30037" s="322" t="s">
        <v>19379</v>
      </c>
      <c r="B30037" s="322" t="s">
        <v>33056</v>
      </c>
      <c r="C30037" s="322" t="s">
        <v>16412</v>
      </c>
      <c r="D30037" s="323" t="s">
        <v>72933</v>
      </c>
    </row>
    <row r="30038" spans="1:4">
      <c r="A30038" s="322" t="s">
        <v>19381</v>
      </c>
      <c r="B30038" s="322" t="s">
        <v>33057</v>
      </c>
      <c r="C30038" s="322" t="s">
        <v>16412</v>
      </c>
      <c r="D30038" s="323" t="s">
        <v>72934</v>
      </c>
    </row>
    <row r="30039" spans="1:4">
      <c r="A30039" s="322" t="s">
        <v>22838</v>
      </c>
      <c r="B30039" s="322" t="s">
        <v>23393</v>
      </c>
      <c r="C30039" s="322" t="s">
        <v>16412</v>
      </c>
      <c r="D30039" s="323" t="s">
        <v>2553</v>
      </c>
    </row>
    <row r="30040" spans="1:4">
      <c r="A30040" s="322" t="s">
        <v>23813</v>
      </c>
      <c r="B30040" s="322" t="s">
        <v>33147</v>
      </c>
      <c r="C30040" s="322" t="s">
        <v>18112</v>
      </c>
      <c r="D30040" s="323" t="s">
        <v>7679</v>
      </c>
    </row>
    <row r="30041" spans="1:4">
      <c r="A30041" s="322" t="s">
        <v>19296</v>
      </c>
      <c r="B30041" s="322" t="s">
        <v>33060</v>
      </c>
      <c r="C30041" s="322" t="s">
        <v>16412</v>
      </c>
      <c r="D30041" s="323" t="s">
        <v>38575</v>
      </c>
    </row>
    <row r="30042" spans="1:4">
      <c r="A30042" s="322" t="s">
        <v>24031</v>
      </c>
      <c r="B30042" s="322" t="s">
        <v>33061</v>
      </c>
      <c r="C30042" s="322" t="s">
        <v>16412</v>
      </c>
      <c r="D30042" s="323" t="s">
        <v>38575</v>
      </c>
    </row>
    <row r="30043" spans="1:4">
      <c r="A30043" s="322" t="s">
        <v>30034</v>
      </c>
      <c r="B30043" s="322" t="s">
        <v>24159</v>
      </c>
      <c r="C30043" s="322" t="s">
        <v>16412</v>
      </c>
      <c r="D30043" s="325" t="s">
        <v>72935</v>
      </c>
    </row>
    <row r="30044" spans="1:4">
      <c r="B30044" s="322" t="s">
        <v>24160</v>
      </c>
    </row>
    <row r="30045" spans="1:4">
      <c r="B30045" s="322" t="s">
        <v>24161</v>
      </c>
    </row>
    <row r="30046" spans="1:4">
      <c r="A30046" s="326">
        <v>12455</v>
      </c>
      <c r="B30046" s="322" t="s">
        <v>24170</v>
      </c>
      <c r="C30046" s="322" t="s">
        <v>16412</v>
      </c>
      <c r="D30046" s="323" t="s">
        <v>37592</v>
      </c>
    </row>
    <row r="30047" spans="1:4">
      <c r="B30047" s="322" t="s">
        <v>72936</v>
      </c>
    </row>
    <row r="30048" spans="1:4">
      <c r="A30048" s="322" t="s">
        <v>72937</v>
      </c>
      <c r="B30048" s="322" t="s">
        <v>72938</v>
      </c>
      <c r="C30048" s="322" t="s">
        <v>16412</v>
      </c>
      <c r="D30048" s="323">
        <v>145.30000000000001</v>
      </c>
    </row>
    <row r="30049" spans="1:4">
      <c r="B30049" s="322" t="s">
        <v>72939</v>
      </c>
    </row>
    <row r="30050" spans="1:4">
      <c r="A30050" s="322" t="s">
        <v>23653</v>
      </c>
      <c r="B30050" s="322" t="s">
        <v>72940</v>
      </c>
      <c r="C30050" s="322" t="s">
        <v>16412</v>
      </c>
      <c r="D30050" s="323" t="s">
        <v>72941</v>
      </c>
    </row>
    <row r="30051" spans="1:4">
      <c r="B30051" s="322" t="s">
        <v>72942</v>
      </c>
    </row>
    <row r="30052" spans="1:4">
      <c r="A30052" s="322" t="s">
        <v>25375</v>
      </c>
      <c r="B30052" s="322" t="s">
        <v>72943</v>
      </c>
      <c r="C30052" s="322" t="s">
        <v>16412</v>
      </c>
      <c r="D30052" s="323" t="s">
        <v>38214</v>
      </c>
    </row>
    <row r="30053" spans="1:4">
      <c r="B30053" s="322" t="s">
        <v>72944</v>
      </c>
    </row>
    <row r="30054" spans="1:4">
      <c r="A30054" s="322" t="s">
        <v>72945</v>
      </c>
      <c r="B30054" s="322" t="s">
        <v>34794</v>
      </c>
      <c r="C30054" s="322" t="s">
        <v>16412</v>
      </c>
      <c r="D30054" s="323" t="s">
        <v>72946</v>
      </c>
    </row>
    <row r="30055" spans="1:4">
      <c r="A30055" s="326">
        <v>11433</v>
      </c>
      <c r="B30055" s="322" t="s">
        <v>24196</v>
      </c>
      <c r="C30055" s="322" t="s">
        <v>16412</v>
      </c>
      <c r="D30055" s="323" t="s">
        <v>35714</v>
      </c>
    </row>
    <row r="30056" spans="1:4">
      <c r="B30056" s="322" t="s">
        <v>24197</v>
      </c>
    </row>
    <row r="30057" spans="1:4">
      <c r="A30057" s="326">
        <v>11434</v>
      </c>
      <c r="B30057" s="322" t="s">
        <v>24207</v>
      </c>
      <c r="C30057" s="322" t="s">
        <v>16412</v>
      </c>
      <c r="D30057" s="323" t="s">
        <v>19089</v>
      </c>
    </row>
    <row r="30058" spans="1:4">
      <c r="B30058" s="322" t="s">
        <v>24208</v>
      </c>
    </row>
    <row r="30059" spans="1:4">
      <c r="A30059" s="322" t="s">
        <v>72947</v>
      </c>
      <c r="B30059" s="322" t="s">
        <v>72948</v>
      </c>
      <c r="C30059" s="322" t="s">
        <v>16412</v>
      </c>
      <c r="D30059" s="323" t="s">
        <v>72949</v>
      </c>
    </row>
    <row r="30060" spans="1:4">
      <c r="B30060" s="322" t="s">
        <v>778</v>
      </c>
    </row>
    <row r="30061" spans="1:4">
      <c r="A30061" s="322" t="s">
        <v>20208</v>
      </c>
      <c r="B30061" s="322" t="s">
        <v>72950</v>
      </c>
      <c r="C30061" s="322" t="s">
        <v>16412</v>
      </c>
      <c r="D30061" s="323" t="s">
        <v>72951</v>
      </c>
    </row>
    <row r="30062" spans="1:4">
      <c r="B30062" s="322" t="s">
        <v>72952</v>
      </c>
    </row>
    <row r="30063" spans="1:4">
      <c r="A30063" s="322" t="s">
        <v>23520</v>
      </c>
      <c r="B30063" s="322" t="s">
        <v>72953</v>
      </c>
      <c r="C30063" s="322" t="s">
        <v>16412</v>
      </c>
      <c r="D30063" s="323" t="s">
        <v>55737</v>
      </c>
    </row>
    <row r="30064" spans="1:4">
      <c r="B30064" s="322" t="s">
        <v>72954</v>
      </c>
    </row>
    <row r="30065" spans="1:4">
      <c r="A30065" s="326">
        <v>11934</v>
      </c>
      <c r="B30065" s="322" t="s">
        <v>24217</v>
      </c>
      <c r="C30065" s="322" t="s">
        <v>16412</v>
      </c>
      <c r="D30065" s="325" t="s">
        <v>72955</v>
      </c>
    </row>
    <row r="30066" spans="1:4">
      <c r="A30066" s="326">
        <v>11772</v>
      </c>
      <c r="B30066" s="322" t="s">
        <v>36592</v>
      </c>
      <c r="C30066" s="322" t="s">
        <v>16412</v>
      </c>
      <c r="D30066" s="325" t="s">
        <v>72956</v>
      </c>
    </row>
    <row r="30067" spans="1:4">
      <c r="A30067" s="322" t="s">
        <v>18065</v>
      </c>
      <c r="B30067" s="322" t="s">
        <v>34981</v>
      </c>
      <c r="C30067" s="322" t="s">
        <v>16412</v>
      </c>
      <c r="D30067" s="323" t="s">
        <v>37788</v>
      </c>
    </row>
    <row r="30068" spans="1:4">
      <c r="A30068" s="322" t="s">
        <v>18097</v>
      </c>
      <c r="B30068" s="322" t="s">
        <v>30982</v>
      </c>
      <c r="C30068" s="322" t="s">
        <v>16412</v>
      </c>
      <c r="D30068" s="323" t="s">
        <v>37925</v>
      </c>
    </row>
    <row r="30069" spans="1:4">
      <c r="A30069" s="322" t="s">
        <v>18067</v>
      </c>
      <c r="B30069" s="322" t="s">
        <v>34983</v>
      </c>
      <c r="C30069" s="322" t="s">
        <v>16412</v>
      </c>
      <c r="D30069" s="323" t="s">
        <v>34576</v>
      </c>
    </row>
    <row r="30070" spans="1:4">
      <c r="A30070" s="322" t="s">
        <v>17748</v>
      </c>
      <c r="B30070" s="322" t="s">
        <v>35629</v>
      </c>
      <c r="C30070" s="322" t="s">
        <v>16412</v>
      </c>
      <c r="D30070" s="323" t="s">
        <v>37788</v>
      </c>
    </row>
    <row r="30071" spans="1:4">
      <c r="A30071" s="322" t="s">
        <v>72957</v>
      </c>
      <c r="B30071" s="322" t="s">
        <v>34766</v>
      </c>
      <c r="C30071" s="322" t="s">
        <v>16412</v>
      </c>
      <c r="D30071" s="323" t="s">
        <v>57249</v>
      </c>
    </row>
    <row r="30072" spans="1:4">
      <c r="A30072" s="322" t="s">
        <v>72958</v>
      </c>
      <c r="B30072" s="322" t="s">
        <v>34792</v>
      </c>
      <c r="C30072" s="322" t="s">
        <v>16412</v>
      </c>
      <c r="D30072" s="323" t="s">
        <v>37592</v>
      </c>
    </row>
    <row r="30073" spans="1:4">
      <c r="A30073" s="322" t="s">
        <v>22421</v>
      </c>
      <c r="C30073" s="322" t="s">
        <v>16412</v>
      </c>
      <c r="D30073" s="323" t="s">
        <v>37788</v>
      </c>
    </row>
    <row r="30074" spans="1:4">
      <c r="A30074" s="322" t="s">
        <v>16751</v>
      </c>
      <c r="B30074" s="322" t="s">
        <v>25637</v>
      </c>
      <c r="C30074" s="322" t="s">
        <v>65078</v>
      </c>
    </row>
    <row r="30075" spans="1:4">
      <c r="A30075" s="290"/>
      <c r="B30075" s="290"/>
      <c r="C30075" s="300"/>
    </row>
    <row r="30076" spans="1:4">
      <c r="C30076" s="320" t="s">
        <v>65012</v>
      </c>
      <c r="D30076" s="321" t="s">
        <v>65013</v>
      </c>
    </row>
    <row r="30077" spans="1:4">
      <c r="C30077" s="320" t="s">
        <v>65014</v>
      </c>
    </row>
    <row r="30078" spans="1:4">
      <c r="B30078" s="320" t="s">
        <v>65015</v>
      </c>
      <c r="C30078" s="320" t="s">
        <v>65016</v>
      </c>
      <c r="D30078" s="321" t="s">
        <v>65017</v>
      </c>
    </row>
    <row r="30079" spans="1:4">
      <c r="A30079" s="320" t="s">
        <v>65018</v>
      </c>
      <c r="B30079" s="320" t="s">
        <v>65019</v>
      </c>
      <c r="C30079" s="320" t="s">
        <v>65020</v>
      </c>
      <c r="D30079" s="321" t="s">
        <v>65021</v>
      </c>
    </row>
    <row r="30080" spans="1:4">
      <c r="A30080" s="322" t="s">
        <v>72913</v>
      </c>
    </row>
    <row r="30081" spans="1:4">
      <c r="B30081" s="322" t="s">
        <v>72959</v>
      </c>
    </row>
    <row r="30082" spans="1:4">
      <c r="B30082" s="322" t="s">
        <v>72960</v>
      </c>
    </row>
    <row r="30083" spans="1:4">
      <c r="A30083" s="322" t="s">
        <v>72961</v>
      </c>
      <c r="B30083" s="322" t="s">
        <v>72962</v>
      </c>
      <c r="C30083" s="322" t="s">
        <v>16412</v>
      </c>
      <c r="D30083" s="323" t="s">
        <v>72963</v>
      </c>
    </row>
    <row r="30084" spans="1:4">
      <c r="B30084" s="322" t="s">
        <v>72964</v>
      </c>
    </row>
    <row r="30085" spans="1:4">
      <c r="A30085" s="322" t="s">
        <v>72965</v>
      </c>
      <c r="B30085" s="322" t="s">
        <v>72966</v>
      </c>
      <c r="C30085" s="322" t="s">
        <v>16412</v>
      </c>
      <c r="D30085" s="323" t="s">
        <v>37788</v>
      </c>
    </row>
    <row r="30086" spans="1:4">
      <c r="B30086" s="322" t="s">
        <v>72967</v>
      </c>
    </row>
    <row r="30087" spans="1:4">
      <c r="A30087" s="322" t="s">
        <v>72968</v>
      </c>
      <c r="B30087" s="322" t="s">
        <v>72969</v>
      </c>
      <c r="C30087" s="322" t="s">
        <v>16412</v>
      </c>
      <c r="D30087" s="323" t="s">
        <v>36488</v>
      </c>
    </row>
    <row r="30088" spans="1:4">
      <c r="B30088" s="322" t="s">
        <v>72964</v>
      </c>
    </row>
    <row r="30089" spans="1:4">
      <c r="A30089" s="326">
        <v>11564</v>
      </c>
      <c r="B30089" s="322" t="s">
        <v>72970</v>
      </c>
      <c r="C30089" s="322" t="s">
        <v>16412</v>
      </c>
      <c r="D30089" s="323" t="s">
        <v>19134</v>
      </c>
    </row>
    <row r="30090" spans="1:4">
      <c r="B30090" s="322" t="s">
        <v>72971</v>
      </c>
    </row>
    <row r="30091" spans="1:4">
      <c r="A30091" s="322" t="s">
        <v>27354</v>
      </c>
      <c r="B30091" s="322" t="s">
        <v>72970</v>
      </c>
      <c r="C30091" s="322" t="s">
        <v>16412</v>
      </c>
      <c r="D30091" s="323" t="s">
        <v>37788</v>
      </c>
    </row>
    <row r="30092" spans="1:4">
      <c r="B30092" s="322" t="s">
        <v>72960</v>
      </c>
    </row>
    <row r="30093" spans="1:4">
      <c r="A30093" s="326">
        <v>11563</v>
      </c>
      <c r="B30093" s="322" t="s">
        <v>72972</v>
      </c>
      <c r="C30093" s="322" t="s">
        <v>16412</v>
      </c>
      <c r="D30093" s="323" t="s">
        <v>72973</v>
      </c>
    </row>
    <row r="30094" spans="1:4">
      <c r="B30094" s="322" t="s">
        <v>72974</v>
      </c>
    </row>
    <row r="30095" spans="1:4">
      <c r="A30095" s="322" t="s">
        <v>72975</v>
      </c>
      <c r="B30095" s="322" t="s">
        <v>72972</v>
      </c>
      <c r="C30095" s="322" t="s">
        <v>16412</v>
      </c>
      <c r="D30095" s="323" t="s">
        <v>30792</v>
      </c>
    </row>
    <row r="30096" spans="1:4">
      <c r="B30096" s="322" t="s">
        <v>72976</v>
      </c>
    </row>
    <row r="30097" spans="1:4">
      <c r="A30097" s="326">
        <v>10316</v>
      </c>
      <c r="B30097" s="322" t="s">
        <v>35893</v>
      </c>
      <c r="C30097" s="322" t="s">
        <v>16412</v>
      </c>
      <c r="D30097" s="323" t="s">
        <v>2281</v>
      </c>
    </row>
    <row r="30098" spans="1:4">
      <c r="A30098" s="322" t="s">
        <v>27480</v>
      </c>
      <c r="B30098" s="322" t="s">
        <v>30991</v>
      </c>
      <c r="C30098" s="322" t="s">
        <v>16412</v>
      </c>
      <c r="D30098" s="323" t="s">
        <v>72977</v>
      </c>
    </row>
    <row r="30099" spans="1:4">
      <c r="A30099" s="326">
        <v>10237</v>
      </c>
      <c r="B30099" s="322" t="s">
        <v>72978</v>
      </c>
      <c r="C30099" s="322" t="s">
        <v>16412</v>
      </c>
      <c r="D30099" s="323" t="s">
        <v>17528</v>
      </c>
    </row>
    <row r="30100" spans="1:4">
      <c r="B30100" s="322" t="s">
        <v>72976</v>
      </c>
    </row>
    <row r="30101" spans="1:4">
      <c r="A30101" s="322" t="s">
        <v>72979</v>
      </c>
      <c r="B30101" s="322" t="s">
        <v>72980</v>
      </c>
      <c r="C30101" s="322" t="s">
        <v>16412</v>
      </c>
      <c r="D30101" s="323" t="s">
        <v>72981</v>
      </c>
    </row>
    <row r="30102" spans="1:4">
      <c r="B30102" s="322" t="s">
        <v>72976</v>
      </c>
    </row>
    <row r="30103" spans="1:4">
      <c r="A30103" s="326">
        <v>11562</v>
      </c>
      <c r="B30103" s="322" t="s">
        <v>72982</v>
      </c>
      <c r="C30103" s="322" t="s">
        <v>16412</v>
      </c>
      <c r="D30103" s="323" t="s">
        <v>35317</v>
      </c>
    </row>
    <row r="30104" spans="1:4">
      <c r="B30104" s="322" t="s">
        <v>72974</v>
      </c>
    </row>
    <row r="30105" spans="1:4">
      <c r="A30105" s="322" t="s">
        <v>16834</v>
      </c>
      <c r="B30105" s="322" t="s">
        <v>72983</v>
      </c>
      <c r="C30105" s="322" t="s">
        <v>16412</v>
      </c>
      <c r="D30105" s="323" t="s">
        <v>38033</v>
      </c>
    </row>
    <row r="30106" spans="1:4">
      <c r="B30106" s="322" t="s">
        <v>72984</v>
      </c>
    </row>
    <row r="30107" spans="1:4">
      <c r="A30107" s="322" t="s">
        <v>72985</v>
      </c>
      <c r="B30107" s="322" t="s">
        <v>72986</v>
      </c>
      <c r="C30107" s="322" t="s">
        <v>16412</v>
      </c>
      <c r="D30107" s="323" t="s">
        <v>1834</v>
      </c>
    </row>
    <row r="30108" spans="1:4">
      <c r="B30108" s="326" t="s">
        <v>16658</v>
      </c>
    </row>
    <row r="30109" spans="1:4">
      <c r="A30109" s="322" t="s">
        <v>16960</v>
      </c>
      <c r="B30109" s="322" t="s">
        <v>72987</v>
      </c>
      <c r="C30109" s="322" t="s">
        <v>16412</v>
      </c>
      <c r="D30109" s="323" t="s">
        <v>33019</v>
      </c>
    </row>
    <row r="30110" spans="1:4">
      <c r="B30110" s="322" t="s">
        <v>72984</v>
      </c>
    </row>
    <row r="30111" spans="1:4">
      <c r="A30111" s="322" t="s">
        <v>25786</v>
      </c>
      <c r="B30111" s="322" t="s">
        <v>72988</v>
      </c>
      <c r="C30111" s="322" t="s">
        <v>16412</v>
      </c>
      <c r="D30111" s="323" t="s">
        <v>17341</v>
      </c>
    </row>
    <row r="30112" spans="1:4">
      <c r="B30112" s="326" t="s">
        <v>16658</v>
      </c>
    </row>
    <row r="30113" spans="1:4">
      <c r="A30113" s="322" t="s">
        <v>25441</v>
      </c>
      <c r="B30113" s="322" t="s">
        <v>72989</v>
      </c>
      <c r="C30113" s="322" t="s">
        <v>16412</v>
      </c>
      <c r="D30113" s="323" t="s">
        <v>38033</v>
      </c>
    </row>
    <row r="30114" spans="1:4">
      <c r="B30114" s="322" t="s">
        <v>72984</v>
      </c>
    </row>
    <row r="30115" spans="1:4">
      <c r="A30115" s="322" t="s">
        <v>23476</v>
      </c>
      <c r="B30115" s="322" t="s">
        <v>72990</v>
      </c>
      <c r="C30115" s="322" t="s">
        <v>16412</v>
      </c>
      <c r="D30115" s="323" t="s">
        <v>38033</v>
      </c>
    </row>
    <row r="30116" spans="1:4">
      <c r="B30116" s="326" t="s">
        <v>16658</v>
      </c>
    </row>
    <row r="30117" spans="1:4">
      <c r="A30117" s="322" t="s">
        <v>23796</v>
      </c>
      <c r="B30117" s="322" t="s">
        <v>72991</v>
      </c>
      <c r="C30117" s="322" t="s">
        <v>16412</v>
      </c>
      <c r="D30117" s="323" t="s">
        <v>38033</v>
      </c>
    </row>
    <row r="30118" spans="1:4">
      <c r="B30118" s="322" t="s">
        <v>72992</v>
      </c>
    </row>
    <row r="30119" spans="1:4">
      <c r="A30119" s="322" t="s">
        <v>22398</v>
      </c>
      <c r="B30119" s="322" t="s">
        <v>72991</v>
      </c>
      <c r="C30119" s="322" t="s">
        <v>16412</v>
      </c>
      <c r="D30119" s="323" t="s">
        <v>38033</v>
      </c>
    </row>
    <row r="30120" spans="1:4">
      <c r="B30120" s="322" t="s">
        <v>72993</v>
      </c>
    </row>
    <row r="30121" spans="1:4">
      <c r="A30121" s="322" t="s">
        <v>72994</v>
      </c>
      <c r="B30121" s="322" t="s">
        <v>72995</v>
      </c>
      <c r="C30121" s="322" t="s">
        <v>16412</v>
      </c>
      <c r="D30121" s="323" t="s">
        <v>17341</v>
      </c>
    </row>
    <row r="30122" spans="1:4">
      <c r="B30122" s="326" t="s">
        <v>16658</v>
      </c>
    </row>
    <row r="30123" spans="1:4">
      <c r="A30123" s="322" t="s">
        <v>27669</v>
      </c>
      <c r="B30123" s="322" t="s">
        <v>72996</v>
      </c>
      <c r="C30123" s="322" t="s">
        <v>16412</v>
      </c>
      <c r="D30123" s="323" t="s">
        <v>38033</v>
      </c>
    </row>
    <row r="30124" spans="1:4">
      <c r="B30124" s="322" t="s">
        <v>72997</v>
      </c>
    </row>
    <row r="30125" spans="1:4">
      <c r="A30125" s="322" t="s">
        <v>23517</v>
      </c>
      <c r="B30125" s="322" t="s">
        <v>72998</v>
      </c>
      <c r="C30125" s="322" t="s">
        <v>16412</v>
      </c>
      <c r="D30125" s="323" t="s">
        <v>17341</v>
      </c>
    </row>
    <row r="30126" spans="1:4">
      <c r="B30126" s="326" t="s">
        <v>16658</v>
      </c>
    </row>
    <row r="30127" spans="1:4">
      <c r="A30127" s="322" t="s">
        <v>72999</v>
      </c>
      <c r="B30127" s="322" t="s">
        <v>34948</v>
      </c>
      <c r="C30127" s="322" t="s">
        <v>16412</v>
      </c>
      <c r="D30127" s="323" t="s">
        <v>38033</v>
      </c>
    </row>
    <row r="30128" spans="1:4">
      <c r="A30128" s="326">
        <v>10315</v>
      </c>
      <c r="B30128" s="322" t="s">
        <v>35892</v>
      </c>
      <c r="C30128" s="322" t="s">
        <v>16412</v>
      </c>
      <c r="D30128" s="323" t="s">
        <v>38033</v>
      </c>
    </row>
    <row r="30129" spans="1:4">
      <c r="A30129" s="322" t="s">
        <v>25141</v>
      </c>
      <c r="B30129" s="322" t="s">
        <v>73000</v>
      </c>
      <c r="C30129" s="322" t="s">
        <v>16412</v>
      </c>
      <c r="D30129" s="323" t="s">
        <v>39353</v>
      </c>
    </row>
    <row r="30130" spans="1:4">
      <c r="B30130" s="326" t="s">
        <v>16658</v>
      </c>
    </row>
    <row r="30131" spans="1:4">
      <c r="A30131" s="322" t="s">
        <v>16783</v>
      </c>
      <c r="B30131" s="322" t="s">
        <v>35628</v>
      </c>
      <c r="C30131" s="322" t="s">
        <v>16412</v>
      </c>
      <c r="D30131" s="323" t="s">
        <v>795</v>
      </c>
    </row>
    <row r="30132" spans="1:4">
      <c r="A30132" s="322" t="s">
        <v>30321</v>
      </c>
      <c r="B30132" s="322" t="s">
        <v>73001</v>
      </c>
      <c r="C30132" s="322" t="s">
        <v>16412</v>
      </c>
      <c r="D30132" s="323" t="s">
        <v>2749</v>
      </c>
    </row>
    <row r="30133" spans="1:4">
      <c r="B30133" s="326" t="s">
        <v>16658</v>
      </c>
    </row>
    <row r="30134" spans="1:4">
      <c r="A30134" s="326">
        <v>11141</v>
      </c>
      <c r="B30134" s="322" t="s">
        <v>73002</v>
      </c>
      <c r="C30134" s="322" t="s">
        <v>16412</v>
      </c>
      <c r="D30134" s="323" t="s">
        <v>37466</v>
      </c>
    </row>
    <row r="30135" spans="1:4">
      <c r="B30135" s="322" t="s">
        <v>72993</v>
      </c>
    </row>
    <row r="30136" spans="1:4">
      <c r="A30136" s="322" t="s">
        <v>30322</v>
      </c>
      <c r="B30136" s="322" t="s">
        <v>73003</v>
      </c>
      <c r="C30136" s="322" t="s">
        <v>16412</v>
      </c>
      <c r="D30136" s="323" t="s">
        <v>73004</v>
      </c>
    </row>
    <row r="30137" spans="1:4">
      <c r="B30137" s="322" t="s">
        <v>73005</v>
      </c>
    </row>
    <row r="30138" spans="1:4">
      <c r="A30138" s="322" t="s">
        <v>73006</v>
      </c>
      <c r="B30138" s="322" t="s">
        <v>73007</v>
      </c>
      <c r="C30138" s="322" t="s">
        <v>16412</v>
      </c>
      <c r="D30138" s="323" t="s">
        <v>39223</v>
      </c>
    </row>
    <row r="30139" spans="1:4">
      <c r="B30139" s="322" t="s">
        <v>73008</v>
      </c>
    </row>
    <row r="30140" spans="1:4">
      <c r="A30140" s="322" t="s">
        <v>24097</v>
      </c>
      <c r="B30140" s="322" t="s">
        <v>73009</v>
      </c>
      <c r="C30140" s="322" t="s">
        <v>16412</v>
      </c>
      <c r="D30140" s="323" t="s">
        <v>39223</v>
      </c>
    </row>
    <row r="30141" spans="1:4">
      <c r="B30141" s="322" t="s">
        <v>73010</v>
      </c>
    </row>
    <row r="30142" spans="1:4">
      <c r="A30142" s="322" t="s">
        <v>26221</v>
      </c>
      <c r="B30142" s="322" t="s">
        <v>73011</v>
      </c>
      <c r="C30142" s="322" t="s">
        <v>16412</v>
      </c>
      <c r="D30142" s="323" t="s">
        <v>73012</v>
      </c>
    </row>
    <row r="30143" spans="1:4">
      <c r="B30143" s="322" t="s">
        <v>72993</v>
      </c>
    </row>
    <row r="30144" spans="1:4">
      <c r="A30144" s="322" t="s">
        <v>27782</v>
      </c>
      <c r="B30144" s="322" t="s">
        <v>34795</v>
      </c>
      <c r="C30144" s="322" t="s">
        <v>16412</v>
      </c>
      <c r="D30144" s="323" t="s">
        <v>31056</v>
      </c>
    </row>
    <row r="30145" spans="1:4">
      <c r="A30145" s="322" t="s">
        <v>73013</v>
      </c>
      <c r="B30145" s="322" t="s">
        <v>73014</v>
      </c>
      <c r="C30145" s="322" t="s">
        <v>16412</v>
      </c>
      <c r="D30145" s="323" t="s">
        <v>31056</v>
      </c>
    </row>
    <row r="30146" spans="1:4">
      <c r="B30146" s="326" t="s">
        <v>16658</v>
      </c>
    </row>
    <row r="30147" spans="1:4">
      <c r="A30147" s="322" t="s">
        <v>20534</v>
      </c>
      <c r="B30147" s="322" t="s">
        <v>35616</v>
      </c>
      <c r="C30147" s="322" t="s">
        <v>16412</v>
      </c>
      <c r="D30147" s="323" t="s">
        <v>39223</v>
      </c>
    </row>
    <row r="30148" spans="1:4">
      <c r="A30148" s="322" t="s">
        <v>73015</v>
      </c>
      <c r="B30148" s="322" t="s">
        <v>73016</v>
      </c>
      <c r="C30148" s="322" t="s">
        <v>16412</v>
      </c>
      <c r="D30148" s="323" t="s">
        <v>39223</v>
      </c>
    </row>
    <row r="30149" spans="1:4">
      <c r="B30149" s="326" t="s">
        <v>16658</v>
      </c>
    </row>
    <row r="30150" spans="1:4">
      <c r="A30150" s="322" t="s">
        <v>21640</v>
      </c>
      <c r="B30150" s="322" t="s">
        <v>73017</v>
      </c>
      <c r="C30150" s="322" t="s">
        <v>16412</v>
      </c>
      <c r="D30150" s="323" t="s">
        <v>73018</v>
      </c>
    </row>
    <row r="30151" spans="1:4">
      <c r="B30151" s="322" t="s">
        <v>73019</v>
      </c>
    </row>
    <row r="30152" spans="1:4">
      <c r="A30152" s="322" t="s">
        <v>25612</v>
      </c>
      <c r="B30152" s="322" t="s">
        <v>73020</v>
      </c>
      <c r="C30152" s="322" t="s">
        <v>16412</v>
      </c>
      <c r="D30152" s="323" t="s">
        <v>73012</v>
      </c>
    </row>
    <row r="30153" spans="1:4">
      <c r="B30153" s="322" t="s">
        <v>73021</v>
      </c>
    </row>
    <row r="30154" spans="1:4">
      <c r="A30154" s="326">
        <v>11565</v>
      </c>
      <c r="C30154" s="322" t="s">
        <v>16412</v>
      </c>
      <c r="D30154" s="323" t="s">
        <v>73022</v>
      </c>
    </row>
    <row r="30155" spans="1:4">
      <c r="A30155" s="322" t="s">
        <v>16751</v>
      </c>
      <c r="B30155" s="322" t="s">
        <v>25728</v>
      </c>
      <c r="C30155" s="322" t="s">
        <v>65078</v>
      </c>
    </row>
    <row r="30156" spans="1:4">
      <c r="A30156" s="259"/>
      <c r="B30156" s="290"/>
    </row>
    <row r="30157" spans="1:4">
      <c r="C30157" s="320" t="s">
        <v>65012</v>
      </c>
      <c r="D30157" s="321" t="s">
        <v>65013</v>
      </c>
    </row>
    <row r="30158" spans="1:4">
      <c r="C30158" s="320" t="s">
        <v>65014</v>
      </c>
    </row>
    <row r="30159" spans="1:4">
      <c r="B30159" s="320" t="s">
        <v>65015</v>
      </c>
      <c r="C30159" s="320" t="s">
        <v>65016</v>
      </c>
      <c r="D30159" s="321" t="s">
        <v>65017</v>
      </c>
    </row>
    <row r="30160" spans="1:4">
      <c r="A30160" s="320" t="s">
        <v>65018</v>
      </c>
      <c r="B30160" s="320" t="s">
        <v>65019</v>
      </c>
      <c r="C30160" s="320" t="s">
        <v>65020</v>
      </c>
      <c r="D30160" s="321" t="s">
        <v>65021</v>
      </c>
    </row>
    <row r="30161" spans="1:4">
      <c r="A30161" s="322" t="s">
        <v>72913</v>
      </c>
    </row>
    <row r="30162" spans="1:4">
      <c r="B30162" s="322" t="s">
        <v>73023</v>
      </c>
    </row>
    <row r="30163" spans="1:4">
      <c r="B30163" s="322" t="s">
        <v>73024</v>
      </c>
    </row>
    <row r="30164" spans="1:4">
      <c r="A30164" s="322" t="s">
        <v>23792</v>
      </c>
      <c r="B30164" s="322" t="s">
        <v>73025</v>
      </c>
      <c r="C30164" s="322" t="s">
        <v>16412</v>
      </c>
      <c r="D30164" s="323" t="s">
        <v>1904</v>
      </c>
    </row>
    <row r="30165" spans="1:4">
      <c r="B30165" s="322" t="s">
        <v>73019</v>
      </c>
    </row>
    <row r="30166" spans="1:4">
      <c r="A30166" s="322" t="s">
        <v>27591</v>
      </c>
      <c r="B30166" s="322" t="s">
        <v>73026</v>
      </c>
      <c r="C30166" s="322" t="s">
        <v>16412</v>
      </c>
      <c r="D30166" s="323" t="s">
        <v>36051</v>
      </c>
    </row>
    <row r="30167" spans="1:4">
      <c r="B30167" s="322" t="s">
        <v>73027</v>
      </c>
    </row>
    <row r="30168" spans="1:4">
      <c r="A30168" s="322" t="s">
        <v>24090</v>
      </c>
      <c r="B30168" s="322" t="s">
        <v>73028</v>
      </c>
      <c r="C30168" s="322" t="s">
        <v>16412</v>
      </c>
      <c r="D30168" s="323" t="s">
        <v>36051</v>
      </c>
    </row>
    <row r="30169" spans="1:4">
      <c r="B30169" s="322" t="s">
        <v>73010</v>
      </c>
    </row>
    <row r="30170" spans="1:4">
      <c r="A30170" s="322" t="s">
        <v>16864</v>
      </c>
      <c r="B30170" s="322" t="s">
        <v>73029</v>
      </c>
      <c r="C30170" s="322" t="s">
        <v>16412</v>
      </c>
      <c r="D30170" s="323" t="s">
        <v>73012</v>
      </c>
    </row>
    <row r="30171" spans="1:4">
      <c r="B30171" s="322" t="s">
        <v>72993</v>
      </c>
    </row>
    <row r="30172" spans="1:4">
      <c r="A30172" s="322" t="s">
        <v>73030</v>
      </c>
      <c r="B30172" s="322" t="s">
        <v>73031</v>
      </c>
      <c r="C30172" s="322" t="s">
        <v>16412</v>
      </c>
      <c r="D30172" s="323" t="s">
        <v>37046</v>
      </c>
    </row>
    <row r="30173" spans="1:4">
      <c r="B30173" s="322" t="s">
        <v>73008</v>
      </c>
    </row>
    <row r="30174" spans="1:4">
      <c r="A30174" s="322" t="s">
        <v>27595</v>
      </c>
      <c r="B30174" s="322" t="s">
        <v>73032</v>
      </c>
      <c r="C30174" s="322" t="s">
        <v>16412</v>
      </c>
      <c r="D30174" s="323" t="s">
        <v>14777</v>
      </c>
    </row>
    <row r="30175" spans="1:4">
      <c r="B30175" s="322" t="s">
        <v>73008</v>
      </c>
    </row>
    <row r="30176" spans="1:4">
      <c r="A30176" s="322" t="s">
        <v>25614</v>
      </c>
      <c r="B30176" s="322" t="s">
        <v>73033</v>
      </c>
      <c r="C30176" s="322" t="s">
        <v>16412</v>
      </c>
      <c r="D30176" s="323" t="s">
        <v>73034</v>
      </c>
    </row>
    <row r="30177" spans="1:4">
      <c r="B30177" s="322" t="s">
        <v>73021</v>
      </c>
    </row>
    <row r="30178" spans="1:4">
      <c r="A30178" s="326">
        <v>11572</v>
      </c>
      <c r="B30178" s="322" t="s">
        <v>73035</v>
      </c>
      <c r="C30178" s="322" t="s">
        <v>16412</v>
      </c>
      <c r="D30178" s="323" t="s">
        <v>73034</v>
      </c>
    </row>
    <row r="30179" spans="1:4">
      <c r="B30179" s="322" t="s">
        <v>73036</v>
      </c>
    </row>
    <row r="30180" spans="1:4">
      <c r="A30180" s="322" t="s">
        <v>27593</v>
      </c>
      <c r="B30180" s="322" t="s">
        <v>73035</v>
      </c>
      <c r="C30180" s="322" t="s">
        <v>16412</v>
      </c>
      <c r="D30180" s="323" t="s">
        <v>73034</v>
      </c>
    </row>
    <row r="30181" spans="1:4">
      <c r="B30181" s="322" t="s">
        <v>73027</v>
      </c>
    </row>
    <row r="30182" spans="1:4">
      <c r="A30182" s="322" t="s">
        <v>29154</v>
      </c>
      <c r="B30182" s="322" t="s">
        <v>73037</v>
      </c>
      <c r="C30182" s="322" t="s">
        <v>16412</v>
      </c>
      <c r="D30182" s="323" t="s">
        <v>73038</v>
      </c>
    </row>
    <row r="30183" spans="1:4">
      <c r="B30183" s="322" t="s">
        <v>73027</v>
      </c>
    </row>
    <row r="30184" spans="1:4">
      <c r="A30184" s="322" t="s">
        <v>23781</v>
      </c>
      <c r="B30184" s="322" t="s">
        <v>73039</v>
      </c>
      <c r="C30184" s="322" t="s">
        <v>16412</v>
      </c>
      <c r="D30184" s="323" t="s">
        <v>73040</v>
      </c>
    </row>
    <row r="30185" spans="1:4">
      <c r="B30185" s="322" t="s">
        <v>73005</v>
      </c>
    </row>
    <row r="30186" spans="1:4">
      <c r="A30186" s="322" t="s">
        <v>73041</v>
      </c>
      <c r="B30186" s="322" t="s">
        <v>73042</v>
      </c>
      <c r="C30186" s="322" t="s">
        <v>16412</v>
      </c>
      <c r="D30186" s="323" t="s">
        <v>73043</v>
      </c>
    </row>
    <row r="30187" spans="1:4">
      <c r="B30187" s="322" t="s">
        <v>73044</v>
      </c>
    </row>
    <row r="30188" spans="1:4">
      <c r="A30188" s="322" t="s">
        <v>21046</v>
      </c>
      <c r="B30188" s="322" t="s">
        <v>73042</v>
      </c>
      <c r="C30188" s="322" t="s">
        <v>16412</v>
      </c>
      <c r="D30188" s="323" t="s">
        <v>73045</v>
      </c>
    </row>
    <row r="30189" spans="1:4">
      <c r="B30189" s="322" t="s">
        <v>73046</v>
      </c>
    </row>
    <row r="30190" spans="1:4">
      <c r="A30190" s="322" t="s">
        <v>73047</v>
      </c>
      <c r="B30190" s="322" t="s">
        <v>73048</v>
      </c>
      <c r="C30190" s="322" t="s">
        <v>16412</v>
      </c>
      <c r="D30190" s="323" t="s">
        <v>73049</v>
      </c>
    </row>
    <row r="30191" spans="1:4">
      <c r="B30191" s="322" t="s">
        <v>73005</v>
      </c>
    </row>
    <row r="30192" spans="1:4">
      <c r="A30192" s="322" t="s">
        <v>26772</v>
      </c>
      <c r="B30192" s="322" t="s">
        <v>24218</v>
      </c>
      <c r="C30192" s="322" t="s">
        <v>16412</v>
      </c>
      <c r="D30192" s="323" t="s">
        <v>73050</v>
      </c>
    </row>
    <row r="30193" spans="1:4">
      <c r="A30193" s="322" t="s">
        <v>25376</v>
      </c>
      <c r="B30193" s="322" t="s">
        <v>73051</v>
      </c>
      <c r="C30193" s="322" t="s">
        <v>16412</v>
      </c>
      <c r="D30193" s="323" t="s">
        <v>72808</v>
      </c>
    </row>
    <row r="30194" spans="1:4">
      <c r="B30194" s="322" t="s">
        <v>73044</v>
      </c>
    </row>
    <row r="30195" spans="1:4">
      <c r="A30195" s="326">
        <v>11561</v>
      </c>
      <c r="B30195" s="322" t="s">
        <v>73051</v>
      </c>
      <c r="C30195" s="322" t="s">
        <v>16412</v>
      </c>
      <c r="D30195" s="323" t="s">
        <v>20760</v>
      </c>
    </row>
    <row r="30196" spans="1:4">
      <c r="B30196" s="322" t="s">
        <v>73046</v>
      </c>
    </row>
    <row r="30197" spans="1:4">
      <c r="A30197" s="322" t="s">
        <v>27780</v>
      </c>
      <c r="B30197" s="322" t="s">
        <v>73052</v>
      </c>
      <c r="C30197" s="322" t="s">
        <v>16412</v>
      </c>
      <c r="D30197" s="323" t="s">
        <v>73053</v>
      </c>
    </row>
    <row r="30198" spans="1:4">
      <c r="B30198" s="322" t="s">
        <v>73054</v>
      </c>
    </row>
    <row r="30199" spans="1:4">
      <c r="A30199" s="322" t="s">
        <v>73055</v>
      </c>
      <c r="B30199" s="322" t="s">
        <v>35295</v>
      </c>
      <c r="C30199" s="322" t="s">
        <v>16412</v>
      </c>
      <c r="D30199" s="323" t="s">
        <v>73056</v>
      </c>
    </row>
    <row r="30200" spans="1:4">
      <c r="A30200" s="322" t="s">
        <v>26748</v>
      </c>
      <c r="B30200" s="322" t="s">
        <v>73057</v>
      </c>
      <c r="C30200" s="322" t="s">
        <v>16412</v>
      </c>
      <c r="D30200" s="323" t="s">
        <v>73058</v>
      </c>
    </row>
    <row r="30201" spans="1:4">
      <c r="B30201" s="322" t="s">
        <v>73059</v>
      </c>
    </row>
    <row r="30202" spans="1:4">
      <c r="A30202" s="322" t="s">
        <v>17742</v>
      </c>
      <c r="B30202" s="322" t="s">
        <v>73060</v>
      </c>
      <c r="C30202" s="322" t="s">
        <v>16412</v>
      </c>
      <c r="D30202" s="323" t="s">
        <v>73053</v>
      </c>
    </row>
    <row r="30203" spans="1:4">
      <c r="B30203" s="326" t="s">
        <v>16658</v>
      </c>
    </row>
    <row r="30204" spans="1:4">
      <c r="A30204" s="322" t="s">
        <v>23369</v>
      </c>
      <c r="B30204" s="322" t="s">
        <v>24221</v>
      </c>
      <c r="C30204" s="322" t="s">
        <v>16412</v>
      </c>
      <c r="D30204" s="323" t="s">
        <v>73061</v>
      </c>
    </row>
    <row r="30205" spans="1:4">
      <c r="A30205" s="322" t="s">
        <v>21051</v>
      </c>
      <c r="B30205" s="322" t="s">
        <v>73062</v>
      </c>
      <c r="C30205" s="322" t="s">
        <v>16412</v>
      </c>
      <c r="D30205" s="323" t="s">
        <v>34525</v>
      </c>
    </row>
    <row r="30206" spans="1:4">
      <c r="B30206" s="322" t="s">
        <v>73046</v>
      </c>
    </row>
    <row r="30207" spans="1:4">
      <c r="A30207" s="322" t="s">
        <v>19341</v>
      </c>
      <c r="B30207" s="322" t="s">
        <v>24222</v>
      </c>
      <c r="C30207" s="322" t="s">
        <v>16412</v>
      </c>
      <c r="D30207" s="323" t="s">
        <v>73063</v>
      </c>
    </row>
    <row r="30208" spans="1:4">
      <c r="A30208" s="322" t="s">
        <v>19124</v>
      </c>
      <c r="B30208" s="322" t="s">
        <v>73064</v>
      </c>
      <c r="C30208" s="322" t="s">
        <v>16412</v>
      </c>
      <c r="D30208" s="323" t="s">
        <v>69369</v>
      </c>
    </row>
    <row r="30209" spans="1:4">
      <c r="B30209" s="322" t="s">
        <v>73044</v>
      </c>
    </row>
    <row r="30210" spans="1:4">
      <c r="A30210" s="326">
        <v>11560</v>
      </c>
      <c r="B30210" s="322" t="s">
        <v>73064</v>
      </c>
      <c r="C30210" s="322" t="s">
        <v>16412</v>
      </c>
      <c r="D30210" s="323" t="s">
        <v>73065</v>
      </c>
    </row>
    <row r="30211" spans="1:4">
      <c r="B30211" s="322" t="s">
        <v>73046</v>
      </c>
    </row>
    <row r="30212" spans="1:4">
      <c r="A30212" s="322" t="s">
        <v>23330</v>
      </c>
      <c r="B30212" s="322" t="s">
        <v>73066</v>
      </c>
      <c r="C30212" s="322" t="s">
        <v>16412</v>
      </c>
      <c r="D30212" s="323" t="s">
        <v>73067</v>
      </c>
    </row>
    <row r="30213" spans="1:4">
      <c r="B30213" s="322" t="s">
        <v>73054</v>
      </c>
    </row>
    <row r="30214" spans="1:4">
      <c r="A30214" s="322" t="s">
        <v>30311</v>
      </c>
      <c r="B30214" s="322" t="s">
        <v>24224</v>
      </c>
      <c r="C30214" s="322" t="s">
        <v>16412</v>
      </c>
      <c r="D30214" s="323" t="s">
        <v>73068</v>
      </c>
    </row>
    <row r="30215" spans="1:4">
      <c r="A30215" s="326">
        <v>11267</v>
      </c>
      <c r="B30215" s="322" t="s">
        <v>73069</v>
      </c>
      <c r="C30215" s="322" t="s">
        <v>16412</v>
      </c>
      <c r="D30215" s="323" t="s">
        <v>73065</v>
      </c>
    </row>
    <row r="30216" spans="1:4">
      <c r="B30216" s="322" t="s">
        <v>73070</v>
      </c>
    </row>
    <row r="30217" spans="1:4">
      <c r="A30217" s="322" t="s">
        <v>73071</v>
      </c>
      <c r="B30217" s="322" t="s">
        <v>73072</v>
      </c>
      <c r="C30217" s="322" t="s">
        <v>16412</v>
      </c>
      <c r="D30217" s="323" t="s">
        <v>73073</v>
      </c>
    </row>
    <row r="30218" spans="1:4">
      <c r="B30218" s="322" t="s">
        <v>73074</v>
      </c>
    </row>
    <row r="30219" spans="1:4">
      <c r="A30219" s="322" t="s">
        <v>21476</v>
      </c>
      <c r="B30219" s="322" t="s">
        <v>24225</v>
      </c>
      <c r="C30219" s="322" t="s">
        <v>16412</v>
      </c>
      <c r="D30219" s="323" t="s">
        <v>73075</v>
      </c>
    </row>
    <row r="30220" spans="1:4">
      <c r="A30220" s="322" t="s">
        <v>28514</v>
      </c>
      <c r="B30220" s="322" t="s">
        <v>24226</v>
      </c>
      <c r="C30220" s="322" t="s">
        <v>16412</v>
      </c>
      <c r="D30220" s="323" t="s">
        <v>73076</v>
      </c>
    </row>
    <row r="30221" spans="1:4">
      <c r="A30221" s="326">
        <v>11559</v>
      </c>
      <c r="B30221" s="322" t="s">
        <v>73077</v>
      </c>
      <c r="C30221" s="322" t="s">
        <v>16412</v>
      </c>
      <c r="D30221" s="325" t="s">
        <v>73078</v>
      </c>
    </row>
    <row r="30222" spans="1:4">
      <c r="B30222" s="322" t="s">
        <v>73079</v>
      </c>
    </row>
    <row r="30223" spans="1:4">
      <c r="A30223" s="322" t="s">
        <v>21047</v>
      </c>
      <c r="B30223" s="322" t="s">
        <v>73080</v>
      </c>
      <c r="C30223" s="322" t="s">
        <v>16412</v>
      </c>
      <c r="D30223" s="325" t="s">
        <v>73078</v>
      </c>
    </row>
    <row r="30224" spans="1:4">
      <c r="B30224" s="322" t="s">
        <v>73046</v>
      </c>
    </row>
    <row r="30225" spans="1:4">
      <c r="A30225" s="322" t="s">
        <v>26803</v>
      </c>
      <c r="B30225" s="322" t="s">
        <v>73081</v>
      </c>
      <c r="C30225" s="322" t="s">
        <v>16412</v>
      </c>
      <c r="D30225" s="323" t="s">
        <v>30752</v>
      </c>
    </row>
    <row r="30226" spans="1:4">
      <c r="B30226" s="322" t="s">
        <v>73082</v>
      </c>
    </row>
    <row r="30227" spans="1:4">
      <c r="A30227" s="322" t="s">
        <v>22281</v>
      </c>
      <c r="B30227" s="322" t="s">
        <v>73081</v>
      </c>
      <c r="C30227" s="322" t="s">
        <v>16412</v>
      </c>
      <c r="D30227" s="325" t="s">
        <v>73083</v>
      </c>
    </row>
    <row r="30228" spans="1:4">
      <c r="B30228" s="322" t="s">
        <v>73084</v>
      </c>
    </row>
    <row r="30229" spans="1:4">
      <c r="A30229" s="322" t="s">
        <v>73085</v>
      </c>
      <c r="B30229" s="322" t="s">
        <v>24228</v>
      </c>
      <c r="C30229" s="322" t="s">
        <v>16412</v>
      </c>
      <c r="D30229" s="325" t="s">
        <v>73086</v>
      </c>
    </row>
    <row r="30230" spans="1:4">
      <c r="A30230" s="322" t="s">
        <v>73087</v>
      </c>
      <c r="B30230" s="322" t="s">
        <v>73088</v>
      </c>
      <c r="C30230" s="322" t="s">
        <v>16412</v>
      </c>
      <c r="D30230" s="323" t="s">
        <v>73089</v>
      </c>
    </row>
    <row r="30231" spans="1:4">
      <c r="B30231" s="322" t="s">
        <v>73046</v>
      </c>
    </row>
    <row r="30232" spans="1:4">
      <c r="A30232" s="322" t="s">
        <v>73090</v>
      </c>
      <c r="B30232" s="322" t="s">
        <v>73091</v>
      </c>
      <c r="C30232" s="322" t="s">
        <v>16412</v>
      </c>
      <c r="D30232" s="323" t="s">
        <v>73089</v>
      </c>
    </row>
    <row r="30233" spans="1:4">
      <c r="B30233" s="322" t="s">
        <v>73046</v>
      </c>
    </row>
    <row r="30234" spans="1:4">
      <c r="A30234" s="326">
        <v>11558</v>
      </c>
      <c r="B30234" s="322" t="s">
        <v>73092</v>
      </c>
      <c r="C30234" s="322" t="s">
        <v>16412</v>
      </c>
      <c r="D30234" s="325" t="s">
        <v>73093</v>
      </c>
    </row>
    <row r="30235" spans="1:4">
      <c r="B30235" s="322" t="s">
        <v>73046</v>
      </c>
    </row>
    <row r="30236" spans="1:4">
      <c r="A30236" s="322" t="s">
        <v>16751</v>
      </c>
      <c r="B30236" s="322" t="s">
        <v>25773</v>
      </c>
      <c r="C30236" s="322" t="s">
        <v>65078</v>
      </c>
    </row>
    <row r="30237" spans="1:4">
      <c r="A30237" s="290"/>
      <c r="B30237" s="259"/>
    </row>
    <row r="30238" spans="1:4">
      <c r="C30238" s="320" t="s">
        <v>65012</v>
      </c>
      <c r="D30238" s="321" t="s">
        <v>65013</v>
      </c>
    </row>
    <row r="30239" spans="1:4">
      <c r="C30239" s="320" t="s">
        <v>65014</v>
      </c>
    </row>
    <row r="30240" spans="1:4">
      <c r="B30240" s="320" t="s">
        <v>65015</v>
      </c>
      <c r="C30240" s="320" t="s">
        <v>65016</v>
      </c>
      <c r="D30240" s="321" t="s">
        <v>65017</v>
      </c>
    </row>
    <row r="30241" spans="1:4">
      <c r="A30241" s="320" t="s">
        <v>65018</v>
      </c>
      <c r="B30241" s="320" t="s">
        <v>65019</v>
      </c>
      <c r="C30241" s="320" t="s">
        <v>65020</v>
      </c>
      <c r="D30241" s="321" t="s">
        <v>65021</v>
      </c>
    </row>
    <row r="30242" spans="1:4">
      <c r="A30242" s="322" t="s">
        <v>72913</v>
      </c>
    </row>
    <row r="30243" spans="1:4">
      <c r="A30243" s="326">
        <v>11383</v>
      </c>
      <c r="B30243" s="322" t="s">
        <v>24229</v>
      </c>
      <c r="C30243" s="322" t="s">
        <v>16412</v>
      </c>
      <c r="D30243" s="323" t="s">
        <v>73094</v>
      </c>
    </row>
    <row r="30244" spans="1:4">
      <c r="A30244" s="322" t="s">
        <v>16881</v>
      </c>
      <c r="B30244" s="322" t="s">
        <v>24231</v>
      </c>
      <c r="C30244" s="322" t="s">
        <v>16412</v>
      </c>
      <c r="D30244" s="325" t="s">
        <v>73086</v>
      </c>
    </row>
    <row r="30245" spans="1:4">
      <c r="A30245" s="322" t="s">
        <v>73095</v>
      </c>
      <c r="B30245" s="322" t="s">
        <v>73096</v>
      </c>
      <c r="C30245" s="322" t="s">
        <v>16412</v>
      </c>
      <c r="D30245" s="325" t="s">
        <v>73097</v>
      </c>
    </row>
    <row r="30246" spans="1:4">
      <c r="B30246" s="322" t="s">
        <v>73046</v>
      </c>
    </row>
    <row r="30247" spans="1:4">
      <c r="A30247" s="326">
        <v>11284</v>
      </c>
      <c r="B30247" s="322" t="s">
        <v>24232</v>
      </c>
      <c r="C30247" s="322" t="s">
        <v>16412</v>
      </c>
      <c r="D30247" s="325" t="s">
        <v>73098</v>
      </c>
    </row>
    <row r="30248" spans="1:4">
      <c r="A30248" s="326">
        <v>10326</v>
      </c>
      <c r="B30248" s="322" t="s">
        <v>73099</v>
      </c>
      <c r="C30248" s="322" t="s">
        <v>16412</v>
      </c>
      <c r="D30248" s="325" t="s">
        <v>73100</v>
      </c>
    </row>
    <row r="30249" spans="1:4">
      <c r="B30249" s="322" t="s">
        <v>73046</v>
      </c>
    </row>
    <row r="30250" spans="1:4">
      <c r="A30250" s="326">
        <v>11382</v>
      </c>
      <c r="B30250" s="322" t="s">
        <v>24234</v>
      </c>
      <c r="C30250" s="322" t="s">
        <v>16412</v>
      </c>
      <c r="D30250" s="327" t="s">
        <v>73101</v>
      </c>
    </row>
    <row r="30251" spans="1:4">
      <c r="A30251" s="322" t="s">
        <v>24509</v>
      </c>
      <c r="B30251" s="322" t="s">
        <v>73102</v>
      </c>
      <c r="C30251" s="322" t="s">
        <v>16412</v>
      </c>
      <c r="D30251" s="325" t="s">
        <v>73103</v>
      </c>
    </row>
    <row r="30252" spans="1:4">
      <c r="B30252" s="322" t="s">
        <v>73046</v>
      </c>
    </row>
    <row r="30253" spans="1:4">
      <c r="A30253" s="322" t="s">
        <v>26770</v>
      </c>
      <c r="B30253" s="322" t="s">
        <v>24235</v>
      </c>
      <c r="C30253" s="322" t="s">
        <v>16412</v>
      </c>
      <c r="D30253" s="323" t="s">
        <v>48281</v>
      </c>
    </row>
    <row r="30254" spans="1:4">
      <c r="A30254" s="322" t="s">
        <v>19624</v>
      </c>
      <c r="B30254" s="322" t="s">
        <v>24240</v>
      </c>
      <c r="C30254" s="322" t="s">
        <v>16412</v>
      </c>
      <c r="D30254" s="327" t="s">
        <v>73104</v>
      </c>
    </row>
    <row r="30255" spans="1:4">
      <c r="B30255" s="322" t="s">
        <v>24241</v>
      </c>
    </row>
    <row r="30256" spans="1:4">
      <c r="A30256" s="326">
        <v>12452</v>
      </c>
      <c r="B30256" s="322" t="s">
        <v>22080</v>
      </c>
      <c r="C30256" s="322" t="s">
        <v>16412</v>
      </c>
      <c r="D30256" s="323" t="s">
        <v>890</v>
      </c>
    </row>
    <row r="30257" spans="1:4">
      <c r="A30257" s="326">
        <v>12453</v>
      </c>
      <c r="B30257" s="322" t="s">
        <v>58122</v>
      </c>
      <c r="C30257" s="322" t="s">
        <v>16412</v>
      </c>
      <c r="D30257" s="323" t="s">
        <v>61121</v>
      </c>
    </row>
    <row r="30258" spans="1:4">
      <c r="A30258" s="322" t="s">
        <v>22401</v>
      </c>
      <c r="B30258" s="322" t="s">
        <v>35277</v>
      </c>
      <c r="C30258" s="322" t="s">
        <v>16412</v>
      </c>
      <c r="D30258" s="323" t="s">
        <v>73105</v>
      </c>
    </row>
    <row r="30259" spans="1:4">
      <c r="A30259" s="322" t="s">
        <v>22280</v>
      </c>
      <c r="B30259" s="322" t="s">
        <v>24246</v>
      </c>
      <c r="C30259" s="322" t="s">
        <v>16412</v>
      </c>
      <c r="D30259" s="323" t="s">
        <v>33685</v>
      </c>
    </row>
    <row r="30260" spans="1:4">
      <c r="A30260" s="326">
        <v>12454</v>
      </c>
      <c r="B30260" s="322" t="s">
        <v>24297</v>
      </c>
      <c r="C30260" s="322" t="s">
        <v>16412</v>
      </c>
      <c r="D30260" s="323" t="s">
        <v>73106</v>
      </c>
    </row>
    <row r="30261" spans="1:4">
      <c r="B30261" s="322" t="s">
        <v>24307</v>
      </c>
    </row>
    <row r="30262" spans="1:4">
      <c r="A30262" s="322" t="s">
        <v>22386</v>
      </c>
      <c r="B30262" s="322" t="s">
        <v>35219</v>
      </c>
      <c r="C30262" s="322" t="s">
        <v>16412</v>
      </c>
      <c r="D30262" s="325" t="s">
        <v>73107</v>
      </c>
    </row>
    <row r="30263" spans="1:4">
      <c r="A30263" s="322" t="s">
        <v>18887</v>
      </c>
      <c r="B30263" s="322" t="s">
        <v>22935</v>
      </c>
      <c r="C30263" s="322" t="s">
        <v>16412</v>
      </c>
      <c r="D30263" s="327" t="s">
        <v>73108</v>
      </c>
    </row>
    <row r="30264" spans="1:4">
      <c r="A30264" s="322" t="s">
        <v>23662</v>
      </c>
      <c r="B30264" s="322" t="s">
        <v>73109</v>
      </c>
      <c r="C30264" s="322" t="s">
        <v>16412</v>
      </c>
      <c r="D30264" s="323" t="s">
        <v>72941</v>
      </c>
    </row>
    <row r="30265" spans="1:4">
      <c r="B30265" s="322" t="s">
        <v>73110</v>
      </c>
    </row>
    <row r="30266" spans="1:4">
      <c r="A30266" s="322" t="s">
        <v>73111</v>
      </c>
      <c r="B30266" s="322" t="s">
        <v>24323</v>
      </c>
      <c r="C30266" s="322" t="s">
        <v>16412</v>
      </c>
      <c r="D30266" s="325" t="s">
        <v>73112</v>
      </c>
    </row>
    <row r="30267" spans="1:4">
      <c r="A30267" s="322" t="s">
        <v>21048</v>
      </c>
      <c r="B30267" s="322" t="s">
        <v>30984</v>
      </c>
      <c r="C30267" s="322" t="s">
        <v>16412</v>
      </c>
      <c r="D30267" s="325" t="s">
        <v>73113</v>
      </c>
    </row>
    <row r="30268" spans="1:4">
      <c r="A30268" s="322" t="s">
        <v>21050</v>
      </c>
      <c r="B30268" s="322" t="s">
        <v>30985</v>
      </c>
      <c r="C30268" s="322" t="s">
        <v>16412</v>
      </c>
      <c r="D30268" s="325" t="s">
        <v>73114</v>
      </c>
    </row>
    <row r="30269" spans="1:4">
      <c r="A30269" s="326">
        <v>12073</v>
      </c>
      <c r="B30269" s="322" t="s">
        <v>24324</v>
      </c>
      <c r="C30269" s="322" t="s">
        <v>16412</v>
      </c>
      <c r="D30269" s="325" t="s">
        <v>73115</v>
      </c>
    </row>
    <row r="30270" spans="1:4">
      <c r="B30270" s="322" t="s">
        <v>24325</v>
      </c>
    </row>
    <row r="30271" spans="1:4">
      <c r="B30271" s="322" t="s">
        <v>24326</v>
      </c>
    </row>
    <row r="30272" spans="1:4">
      <c r="A30272" s="322" t="s">
        <v>16823</v>
      </c>
      <c r="B30272" s="322" t="s">
        <v>35212</v>
      </c>
      <c r="C30272" s="322" t="s">
        <v>16412</v>
      </c>
      <c r="D30272" s="323" t="s">
        <v>2261</v>
      </c>
    </row>
    <row r="30273" spans="1:4">
      <c r="A30273" s="322" t="s">
        <v>30655</v>
      </c>
      <c r="B30273" s="322" t="s">
        <v>35300</v>
      </c>
      <c r="C30273" s="322" t="s">
        <v>16412</v>
      </c>
      <c r="D30273" s="323">
        <v>76.91</v>
      </c>
    </row>
    <row r="30274" spans="1:4">
      <c r="A30274" s="322" t="s">
        <v>73116</v>
      </c>
      <c r="B30274" s="322" t="s">
        <v>35299</v>
      </c>
      <c r="C30274" s="322" t="s">
        <v>16412</v>
      </c>
      <c r="D30274" s="323" t="s">
        <v>47930</v>
      </c>
    </row>
    <row r="30275" spans="1:4">
      <c r="A30275" s="326">
        <v>11280</v>
      </c>
      <c r="B30275" s="322" t="s">
        <v>25729</v>
      </c>
      <c r="C30275" s="322" t="s">
        <v>16412</v>
      </c>
      <c r="D30275" s="325" t="s">
        <v>73117</v>
      </c>
    </row>
    <row r="30276" spans="1:4">
      <c r="B30276" s="322" t="s">
        <v>25730</v>
      </c>
    </row>
    <row r="30277" spans="1:4">
      <c r="B30277" s="322" t="s">
        <v>25731</v>
      </c>
    </row>
    <row r="30278" spans="1:4">
      <c r="B30278" s="322" t="s">
        <v>25732</v>
      </c>
    </row>
    <row r="30279" spans="1:4">
      <c r="A30279" s="326">
        <v>11279</v>
      </c>
      <c r="B30279" s="322" t="s">
        <v>25729</v>
      </c>
      <c r="C30279" s="322" t="s">
        <v>16412</v>
      </c>
      <c r="D30279" s="325" t="s">
        <v>73118</v>
      </c>
    </row>
    <row r="30280" spans="1:4">
      <c r="B30280" s="322" t="s">
        <v>25733</v>
      </c>
    </row>
    <row r="30281" spans="1:4">
      <c r="B30281" s="322" t="s">
        <v>25734</v>
      </c>
    </row>
    <row r="30282" spans="1:4">
      <c r="B30282" s="322" t="s">
        <v>25735</v>
      </c>
    </row>
    <row r="30283" spans="1:4">
      <c r="A30283" s="322" t="s">
        <v>73119</v>
      </c>
      <c r="B30283" s="322" t="s">
        <v>73120</v>
      </c>
      <c r="C30283" s="322" t="s">
        <v>16412</v>
      </c>
      <c r="D30283" s="323" t="s">
        <v>73121</v>
      </c>
    </row>
    <row r="30284" spans="1:4">
      <c r="B30284" s="322" t="s">
        <v>73122</v>
      </c>
    </row>
    <row r="30285" spans="1:4">
      <c r="A30285" s="326">
        <v>10294</v>
      </c>
      <c r="B30285" s="322" t="s">
        <v>73120</v>
      </c>
      <c r="C30285" s="322" t="s">
        <v>16412</v>
      </c>
      <c r="D30285" s="323" t="s">
        <v>73123</v>
      </c>
    </row>
    <row r="30286" spans="1:4">
      <c r="B30286" s="322" t="s">
        <v>73124</v>
      </c>
    </row>
    <row r="30287" spans="1:4">
      <c r="A30287" s="322" t="s">
        <v>27437</v>
      </c>
      <c r="B30287" s="322" t="s">
        <v>73125</v>
      </c>
      <c r="C30287" s="322" t="s">
        <v>16412</v>
      </c>
      <c r="D30287" s="323" t="s">
        <v>73126</v>
      </c>
    </row>
    <row r="30288" spans="1:4">
      <c r="B30288" s="322" t="s">
        <v>19299</v>
      </c>
    </row>
    <row r="30289" spans="1:4">
      <c r="A30289" s="326">
        <v>10421</v>
      </c>
      <c r="B30289" s="322" t="s">
        <v>24364</v>
      </c>
      <c r="C30289" s="322" t="s">
        <v>16412</v>
      </c>
      <c r="D30289" s="323" t="s">
        <v>73127</v>
      </c>
    </row>
    <row r="30290" spans="1:4">
      <c r="A30290" s="322" t="s">
        <v>27445</v>
      </c>
      <c r="B30290" s="322" t="s">
        <v>30993</v>
      </c>
      <c r="C30290" s="322" t="s">
        <v>16412</v>
      </c>
      <c r="D30290" s="323" t="s">
        <v>30990</v>
      </c>
    </row>
    <row r="30291" spans="1:4">
      <c r="A30291" s="322" t="s">
        <v>22327</v>
      </c>
      <c r="B30291" s="322" t="s">
        <v>73128</v>
      </c>
      <c r="C30291" s="322" t="s">
        <v>16412</v>
      </c>
      <c r="D30291" s="323" t="s">
        <v>875</v>
      </c>
    </row>
    <row r="30292" spans="1:4">
      <c r="B30292" s="322" t="s">
        <v>73129</v>
      </c>
    </row>
    <row r="30293" spans="1:4">
      <c r="A30293" s="322" t="s">
        <v>25600</v>
      </c>
      <c r="B30293" s="322" t="s">
        <v>30988</v>
      </c>
      <c r="C30293" s="322" t="s">
        <v>16412</v>
      </c>
      <c r="D30293" s="323" t="s">
        <v>30994</v>
      </c>
    </row>
    <row r="30294" spans="1:4">
      <c r="A30294" s="322" t="s">
        <v>22331</v>
      </c>
      <c r="B30294" s="322" t="s">
        <v>73130</v>
      </c>
      <c r="C30294" s="322" t="s">
        <v>16412</v>
      </c>
      <c r="D30294" s="323" t="s">
        <v>1630</v>
      </c>
    </row>
    <row r="30295" spans="1:4">
      <c r="B30295" s="322" t="s">
        <v>73131</v>
      </c>
    </row>
    <row r="30296" spans="1:4">
      <c r="A30296" s="322" t="s">
        <v>27056</v>
      </c>
      <c r="B30296" s="322" t="s">
        <v>30989</v>
      </c>
      <c r="C30296" s="322" t="s">
        <v>16412</v>
      </c>
      <c r="D30296" s="323" t="s">
        <v>1042</v>
      </c>
    </row>
    <row r="30297" spans="1:4">
      <c r="A30297" s="322" t="s">
        <v>24029</v>
      </c>
      <c r="B30297" s="322" t="s">
        <v>33063</v>
      </c>
      <c r="C30297" s="322" t="s">
        <v>16412</v>
      </c>
      <c r="D30297" s="325" t="s">
        <v>73132</v>
      </c>
    </row>
    <row r="30298" spans="1:4">
      <c r="A30298" s="322" t="s">
        <v>27441</v>
      </c>
      <c r="B30298" s="322" t="s">
        <v>30996</v>
      </c>
      <c r="C30298" s="322" t="s">
        <v>16412</v>
      </c>
      <c r="D30298" s="323" t="s">
        <v>2531</v>
      </c>
    </row>
    <row r="30299" spans="1:4">
      <c r="A30299" s="326">
        <v>10229</v>
      </c>
      <c r="B30299" s="322" t="s">
        <v>35864</v>
      </c>
      <c r="C30299" s="322" t="s">
        <v>16412</v>
      </c>
      <c r="D30299" s="323" t="s">
        <v>37174</v>
      </c>
    </row>
    <row r="30300" spans="1:4">
      <c r="A30300" s="326">
        <v>11212</v>
      </c>
      <c r="B30300" s="322" t="s">
        <v>25663</v>
      </c>
      <c r="C30300" s="322" t="s">
        <v>16412</v>
      </c>
      <c r="D30300" s="323" t="s">
        <v>37480</v>
      </c>
    </row>
    <row r="30301" spans="1:4">
      <c r="B30301" s="322" t="s">
        <v>25664</v>
      </c>
    </row>
    <row r="30302" spans="1:4">
      <c r="A30302" s="322" t="s">
        <v>24037</v>
      </c>
      <c r="B30302" s="322" t="s">
        <v>23470</v>
      </c>
      <c r="C30302" s="322" t="s">
        <v>16412</v>
      </c>
      <c r="D30302" s="323" t="s">
        <v>40792</v>
      </c>
    </row>
    <row r="30303" spans="1:4">
      <c r="A30303" s="322" t="s">
        <v>27444</v>
      </c>
      <c r="B30303" s="322" t="s">
        <v>30997</v>
      </c>
      <c r="C30303" s="322" t="s">
        <v>16412</v>
      </c>
      <c r="D30303" s="323" t="s">
        <v>1830</v>
      </c>
    </row>
    <row r="30304" spans="1:4">
      <c r="A30304" s="322" t="s">
        <v>21479</v>
      </c>
      <c r="B30304" s="322" t="s">
        <v>73133</v>
      </c>
      <c r="C30304" s="322" t="s">
        <v>16412</v>
      </c>
      <c r="D30304" s="323" t="s">
        <v>73134</v>
      </c>
    </row>
    <row r="30305" spans="1:4">
      <c r="B30305" s="322" t="s">
        <v>73135</v>
      </c>
    </row>
    <row r="30306" spans="1:4">
      <c r="A30306" s="322" t="s">
        <v>21483</v>
      </c>
      <c r="B30306" s="322" t="s">
        <v>73136</v>
      </c>
      <c r="C30306" s="322" t="s">
        <v>16412</v>
      </c>
      <c r="D30306" s="325" t="s">
        <v>73137</v>
      </c>
    </row>
    <row r="30307" spans="1:4">
      <c r="B30307" s="322" t="s">
        <v>73138</v>
      </c>
    </row>
    <row r="30308" spans="1:4">
      <c r="A30308" s="322" t="s">
        <v>21487</v>
      </c>
      <c r="B30308" s="322" t="s">
        <v>73139</v>
      </c>
      <c r="C30308" s="322" t="s">
        <v>16412</v>
      </c>
      <c r="D30308" s="323" t="s">
        <v>73140</v>
      </c>
    </row>
    <row r="30309" spans="1:4">
      <c r="B30309" s="322" t="s">
        <v>73141</v>
      </c>
    </row>
    <row r="30310" spans="1:4">
      <c r="A30310" s="322" t="s">
        <v>21485</v>
      </c>
      <c r="B30310" s="322" t="s">
        <v>73142</v>
      </c>
      <c r="C30310" s="322" t="s">
        <v>16412</v>
      </c>
      <c r="D30310" s="325" t="s">
        <v>73143</v>
      </c>
    </row>
    <row r="30311" spans="1:4">
      <c r="B30311" s="322" t="s">
        <v>73144</v>
      </c>
    </row>
    <row r="30312" spans="1:4">
      <c r="A30312" s="322" t="s">
        <v>21489</v>
      </c>
      <c r="B30312" s="322" t="s">
        <v>73145</v>
      </c>
      <c r="C30312" s="322" t="s">
        <v>16412</v>
      </c>
      <c r="D30312" s="325" t="s">
        <v>73146</v>
      </c>
    </row>
    <row r="30313" spans="1:4">
      <c r="B30313" s="322" t="s">
        <v>73144</v>
      </c>
    </row>
    <row r="30314" spans="1:4">
      <c r="A30314" s="322" t="s">
        <v>16751</v>
      </c>
      <c r="B30314" s="322" t="s">
        <v>25845</v>
      </c>
      <c r="C30314" s="322" t="s">
        <v>65078</v>
      </c>
    </row>
    <row r="30315" spans="1:4">
      <c r="A30315" s="330"/>
      <c r="B30315" s="290"/>
      <c r="C30315" s="300"/>
    </row>
    <row r="30316" spans="1:4">
      <c r="C30316" s="320" t="s">
        <v>65012</v>
      </c>
      <c r="D30316" s="321" t="s">
        <v>65013</v>
      </c>
    </row>
    <row r="30317" spans="1:4">
      <c r="C30317" s="320" t="s">
        <v>65014</v>
      </c>
    </row>
    <row r="30318" spans="1:4">
      <c r="B30318" s="320" t="s">
        <v>65015</v>
      </c>
      <c r="C30318" s="320" t="s">
        <v>65016</v>
      </c>
      <c r="D30318" s="321" t="s">
        <v>65017</v>
      </c>
    </row>
    <row r="30319" spans="1:4">
      <c r="A30319" s="320" t="s">
        <v>65018</v>
      </c>
      <c r="B30319" s="320" t="s">
        <v>65019</v>
      </c>
      <c r="C30319" s="320" t="s">
        <v>65020</v>
      </c>
      <c r="D30319" s="321" t="s">
        <v>65021</v>
      </c>
    </row>
    <row r="30320" spans="1:4">
      <c r="A30320" s="322" t="s">
        <v>72913</v>
      </c>
    </row>
    <row r="30321" spans="1:4">
      <c r="A30321" s="322" t="s">
        <v>21491</v>
      </c>
      <c r="B30321" s="322" t="s">
        <v>73147</v>
      </c>
      <c r="C30321" s="322" t="s">
        <v>16412</v>
      </c>
      <c r="D30321" s="325" t="s">
        <v>73148</v>
      </c>
    </row>
    <row r="30322" spans="1:4">
      <c r="B30322" s="322" t="s">
        <v>73144</v>
      </c>
    </row>
    <row r="30323" spans="1:4">
      <c r="A30323" s="322" t="s">
        <v>18019</v>
      </c>
      <c r="B30323" s="322" t="s">
        <v>34962</v>
      </c>
      <c r="C30323" s="322" t="s">
        <v>16412</v>
      </c>
      <c r="D30323" s="323" t="s">
        <v>73149</v>
      </c>
    </row>
    <row r="30324" spans="1:4">
      <c r="A30324" s="322" t="s">
        <v>27440</v>
      </c>
      <c r="B30324" s="322" t="s">
        <v>25685</v>
      </c>
      <c r="C30324" s="322" t="s">
        <v>16412</v>
      </c>
      <c r="D30324" s="323" t="s">
        <v>2046</v>
      </c>
    </row>
    <row r="30325" spans="1:4">
      <c r="A30325" s="322" t="s">
        <v>21996</v>
      </c>
      <c r="B30325" s="322" t="s">
        <v>25687</v>
      </c>
      <c r="C30325" s="322" t="s">
        <v>16412</v>
      </c>
      <c r="D30325" s="323" t="s">
        <v>39495</v>
      </c>
    </row>
    <row r="30326" spans="1:4">
      <c r="A30326" s="322" t="s">
        <v>73150</v>
      </c>
      <c r="B30326" s="322" t="s">
        <v>35736</v>
      </c>
      <c r="C30326" s="322" t="s">
        <v>16412</v>
      </c>
      <c r="D30326" s="323" t="s">
        <v>1438</v>
      </c>
    </row>
    <row r="30327" spans="1:4">
      <c r="A30327" s="322" t="s">
        <v>25958</v>
      </c>
      <c r="B30327" s="322" t="s">
        <v>25699</v>
      </c>
      <c r="C30327" s="322" t="s">
        <v>16412</v>
      </c>
      <c r="D30327" s="323" t="s">
        <v>2003</v>
      </c>
    </row>
    <row r="30328" spans="1:4">
      <c r="A30328" s="326">
        <v>11327</v>
      </c>
      <c r="B30328" s="322" t="s">
        <v>36415</v>
      </c>
      <c r="C30328" s="322" t="s">
        <v>16412</v>
      </c>
      <c r="D30328" s="323" t="s">
        <v>795</v>
      </c>
    </row>
    <row r="30329" spans="1:4">
      <c r="A30329" s="322" t="s">
        <v>73151</v>
      </c>
      <c r="B30329" s="322" t="s">
        <v>73152</v>
      </c>
      <c r="C30329" s="322" t="s">
        <v>16412</v>
      </c>
      <c r="D30329" s="323" t="s">
        <v>73153</v>
      </c>
    </row>
    <row r="30330" spans="1:4">
      <c r="B30330" s="322" t="s">
        <v>17764</v>
      </c>
    </row>
    <row r="30331" spans="1:4">
      <c r="A30331" s="326">
        <v>10325</v>
      </c>
      <c r="B30331" s="322" t="s">
        <v>35896</v>
      </c>
      <c r="C30331" s="322" t="s">
        <v>16412</v>
      </c>
      <c r="D30331" s="323" t="s">
        <v>73154</v>
      </c>
    </row>
    <row r="30332" spans="1:4">
      <c r="A30332" s="322" t="s">
        <v>19301</v>
      </c>
      <c r="B30332" s="322" t="s">
        <v>33058</v>
      </c>
      <c r="C30332" s="322" t="s">
        <v>32</v>
      </c>
      <c r="D30332" s="323" t="s">
        <v>21463</v>
      </c>
    </row>
    <row r="30333" spans="1:4">
      <c r="A30333" s="326">
        <v>11850</v>
      </c>
      <c r="B30333" s="322" t="s">
        <v>23149</v>
      </c>
      <c r="C30333" s="322" t="s">
        <v>17254</v>
      </c>
      <c r="D30333" s="323" t="s">
        <v>46507</v>
      </c>
    </row>
    <row r="30334" spans="1:4">
      <c r="A30334" s="322" t="s">
        <v>73155</v>
      </c>
    </row>
    <row r="30335" spans="1:4">
      <c r="A30335" s="326">
        <v>12613</v>
      </c>
      <c r="B30335" s="322" t="s">
        <v>58294</v>
      </c>
      <c r="C30335" s="322" t="s">
        <v>16412</v>
      </c>
      <c r="D30335" s="323" t="s">
        <v>1290</v>
      </c>
    </row>
    <row r="30336" spans="1:4">
      <c r="A30336" s="326">
        <v>12498</v>
      </c>
      <c r="B30336" s="322" t="s">
        <v>58196</v>
      </c>
      <c r="C30336" s="322" t="s">
        <v>16412</v>
      </c>
      <c r="D30336" s="323" t="s">
        <v>1121</v>
      </c>
    </row>
    <row r="30337" spans="1:4">
      <c r="A30337" s="322" t="s">
        <v>73156</v>
      </c>
      <c r="B30337" s="322" t="s">
        <v>35669</v>
      </c>
      <c r="C30337" s="322" t="s">
        <v>16412</v>
      </c>
      <c r="D30337" s="323" t="s">
        <v>1484</v>
      </c>
    </row>
    <row r="30338" spans="1:4">
      <c r="A30338" s="326">
        <v>11817</v>
      </c>
      <c r="B30338" s="322" t="s">
        <v>36630</v>
      </c>
      <c r="C30338" s="322" t="s">
        <v>16412</v>
      </c>
      <c r="D30338" s="323" t="s">
        <v>506</v>
      </c>
    </row>
    <row r="30339" spans="1:4">
      <c r="A30339" s="326">
        <v>11818</v>
      </c>
      <c r="B30339" s="322" t="s">
        <v>36631</v>
      </c>
      <c r="C30339" s="322" t="s">
        <v>16412</v>
      </c>
      <c r="D30339" s="323" t="s">
        <v>37419</v>
      </c>
    </row>
    <row r="30340" spans="1:4">
      <c r="A30340" s="326">
        <v>11816</v>
      </c>
      <c r="B30340" s="322" t="s">
        <v>36629</v>
      </c>
      <c r="C30340" s="322" t="s">
        <v>16412</v>
      </c>
      <c r="D30340" s="323" t="s">
        <v>1580</v>
      </c>
    </row>
    <row r="30341" spans="1:4">
      <c r="A30341" s="326">
        <v>12593</v>
      </c>
      <c r="B30341" s="322" t="s">
        <v>73157</v>
      </c>
      <c r="C30341" s="322" t="s">
        <v>16412</v>
      </c>
      <c r="D30341" s="323" t="s">
        <v>45855</v>
      </c>
    </row>
    <row r="30342" spans="1:4">
      <c r="B30342" s="322" t="s">
        <v>17552</v>
      </c>
    </row>
    <row r="30343" spans="1:4">
      <c r="A30343" s="326">
        <v>11764</v>
      </c>
      <c r="B30343" s="322" t="s">
        <v>36585</v>
      </c>
      <c r="C30343" s="322" t="s">
        <v>16412</v>
      </c>
      <c r="D30343" s="323" t="s">
        <v>43097</v>
      </c>
    </row>
    <row r="30344" spans="1:4">
      <c r="A30344" s="326">
        <v>11241</v>
      </c>
      <c r="B30344" s="322" t="s">
        <v>36376</v>
      </c>
      <c r="C30344" s="322" t="s">
        <v>16412</v>
      </c>
      <c r="D30344" s="323" t="s">
        <v>110</v>
      </c>
    </row>
    <row r="30345" spans="1:4">
      <c r="A30345" s="322" t="s">
        <v>19093</v>
      </c>
      <c r="B30345" s="322" t="s">
        <v>35737</v>
      </c>
      <c r="C30345" s="322" t="s">
        <v>16412</v>
      </c>
      <c r="D30345" s="324" t="s">
        <v>515</v>
      </c>
    </row>
    <row r="30346" spans="1:4">
      <c r="A30346" s="322" t="s">
        <v>21004</v>
      </c>
      <c r="B30346" s="322" t="s">
        <v>30890</v>
      </c>
      <c r="C30346" s="322" t="s">
        <v>16412</v>
      </c>
      <c r="D30346" s="323" t="s">
        <v>88</v>
      </c>
    </row>
    <row r="30347" spans="1:4">
      <c r="A30347" s="322" t="s">
        <v>19131</v>
      </c>
      <c r="B30347" s="322" t="s">
        <v>35739</v>
      </c>
      <c r="C30347" s="322" t="s">
        <v>16412</v>
      </c>
      <c r="D30347" s="323" t="s">
        <v>909</v>
      </c>
    </row>
    <row r="30348" spans="1:4">
      <c r="A30348" s="322" t="s">
        <v>21009</v>
      </c>
      <c r="B30348" s="322" t="s">
        <v>30891</v>
      </c>
      <c r="C30348" s="322" t="s">
        <v>16412</v>
      </c>
      <c r="D30348" s="323" t="s">
        <v>2480</v>
      </c>
    </row>
    <row r="30349" spans="1:4">
      <c r="A30349" s="326">
        <v>12463</v>
      </c>
      <c r="B30349" s="322" t="s">
        <v>73158</v>
      </c>
      <c r="C30349" s="322" t="s">
        <v>16412</v>
      </c>
      <c r="D30349" s="323" t="s">
        <v>872</v>
      </c>
    </row>
    <row r="30350" spans="1:4">
      <c r="A30350" s="326">
        <v>12501</v>
      </c>
      <c r="B30350" s="322" t="s">
        <v>73159</v>
      </c>
      <c r="C30350" s="322" t="s">
        <v>16412</v>
      </c>
      <c r="D30350" s="323" t="s">
        <v>1270</v>
      </c>
    </row>
    <row r="30351" spans="1:4">
      <c r="A30351" s="326">
        <v>11276</v>
      </c>
      <c r="B30351" s="322" t="s">
        <v>36383</v>
      </c>
      <c r="C30351" s="322" t="s">
        <v>16412</v>
      </c>
      <c r="D30351" s="323" t="s">
        <v>20164</v>
      </c>
    </row>
    <row r="30352" spans="1:4">
      <c r="A30352" s="326">
        <v>11974</v>
      </c>
      <c r="B30352" s="322" t="s">
        <v>19981</v>
      </c>
      <c r="C30352" s="322" t="s">
        <v>16412</v>
      </c>
      <c r="D30352" s="323" t="s">
        <v>22823</v>
      </c>
    </row>
    <row r="30353" spans="1:4">
      <c r="A30353" s="326">
        <v>11973</v>
      </c>
      <c r="B30353" s="322" t="s">
        <v>19982</v>
      </c>
      <c r="C30353" s="322" t="s">
        <v>16412</v>
      </c>
      <c r="D30353" s="323" t="s">
        <v>2692</v>
      </c>
    </row>
    <row r="30354" spans="1:4">
      <c r="A30354" s="322" t="s">
        <v>27943</v>
      </c>
      <c r="B30354" s="322" t="s">
        <v>30928</v>
      </c>
      <c r="C30354" s="322" t="s">
        <v>16412</v>
      </c>
      <c r="D30354" s="323" t="s">
        <v>1997</v>
      </c>
    </row>
    <row r="30355" spans="1:4">
      <c r="A30355" s="322" t="s">
        <v>73160</v>
      </c>
      <c r="B30355" s="322" t="s">
        <v>35081</v>
      </c>
      <c r="C30355" s="322" t="s">
        <v>16412</v>
      </c>
      <c r="D30355" s="323" t="s">
        <v>37158</v>
      </c>
    </row>
    <row r="30356" spans="1:4">
      <c r="A30356" s="322" t="s">
        <v>23349</v>
      </c>
      <c r="B30356" s="322" t="s">
        <v>30935</v>
      </c>
      <c r="C30356" s="322" t="s">
        <v>16412</v>
      </c>
      <c r="D30356" s="323" t="s">
        <v>73161</v>
      </c>
    </row>
    <row r="30357" spans="1:4">
      <c r="A30357" s="322" t="s">
        <v>19291</v>
      </c>
      <c r="B30357" s="322" t="s">
        <v>35272</v>
      </c>
      <c r="C30357" s="322" t="s">
        <v>16412</v>
      </c>
      <c r="D30357" s="323" t="s">
        <v>203</v>
      </c>
    </row>
    <row r="30358" spans="1:4">
      <c r="A30358" s="322" t="s">
        <v>22775</v>
      </c>
      <c r="B30358" s="322" t="s">
        <v>35270</v>
      </c>
      <c r="C30358" s="322" t="s">
        <v>16412</v>
      </c>
      <c r="D30358" s="323" t="s">
        <v>765</v>
      </c>
    </row>
    <row r="30359" spans="1:4">
      <c r="A30359" s="322" t="s">
        <v>28622</v>
      </c>
      <c r="B30359" s="322" t="s">
        <v>35368</v>
      </c>
      <c r="C30359" s="322" t="s">
        <v>16412</v>
      </c>
      <c r="D30359" s="323" t="s">
        <v>36915</v>
      </c>
    </row>
    <row r="30360" spans="1:4">
      <c r="A30360" s="326">
        <v>11965</v>
      </c>
      <c r="B30360" s="322" t="s">
        <v>30924</v>
      </c>
      <c r="C30360" s="322" t="s">
        <v>16412</v>
      </c>
      <c r="D30360" s="323" t="s">
        <v>38853</v>
      </c>
    </row>
    <row r="30361" spans="1:4">
      <c r="A30361" s="326">
        <v>11966</v>
      </c>
      <c r="B30361" s="322" t="s">
        <v>30924</v>
      </c>
      <c r="C30361" s="322" t="s">
        <v>16412</v>
      </c>
      <c r="D30361" s="323" t="s">
        <v>38853</v>
      </c>
    </row>
    <row r="30362" spans="1:4">
      <c r="A30362" s="322" t="s">
        <v>27935</v>
      </c>
      <c r="B30362" s="322" t="s">
        <v>30924</v>
      </c>
      <c r="C30362" s="322" t="s">
        <v>16412</v>
      </c>
      <c r="D30362" s="323" t="s">
        <v>38853</v>
      </c>
    </row>
    <row r="30363" spans="1:4">
      <c r="A30363" s="326">
        <v>11815</v>
      </c>
      <c r="B30363" s="322" t="s">
        <v>36628</v>
      </c>
      <c r="C30363" s="322" t="s">
        <v>16412</v>
      </c>
      <c r="D30363" s="323" t="s">
        <v>52478</v>
      </c>
    </row>
    <row r="30364" spans="1:4">
      <c r="A30364" s="322" t="s">
        <v>24434</v>
      </c>
      <c r="B30364" s="322" t="s">
        <v>30934</v>
      </c>
      <c r="C30364" s="322" t="s">
        <v>16412</v>
      </c>
      <c r="D30364" s="323" t="s">
        <v>1137</v>
      </c>
    </row>
    <row r="30365" spans="1:4">
      <c r="A30365" s="322" t="s">
        <v>27939</v>
      </c>
      <c r="B30365" s="322" t="s">
        <v>30926</v>
      </c>
      <c r="C30365" s="322" t="s">
        <v>16412</v>
      </c>
      <c r="D30365" s="323" t="s">
        <v>2740</v>
      </c>
    </row>
    <row r="30366" spans="1:4">
      <c r="A30366" s="322" t="s">
        <v>73162</v>
      </c>
      <c r="B30366" s="322" t="s">
        <v>35481</v>
      </c>
      <c r="C30366" s="322" t="s">
        <v>16412</v>
      </c>
      <c r="D30366" s="323" t="s">
        <v>14929</v>
      </c>
    </row>
    <row r="30367" spans="1:4">
      <c r="A30367" s="322" t="s">
        <v>19111</v>
      </c>
      <c r="B30367" s="322" t="s">
        <v>35744</v>
      </c>
      <c r="C30367" s="322" t="s">
        <v>16412</v>
      </c>
      <c r="D30367" s="323" t="s">
        <v>40883</v>
      </c>
    </row>
    <row r="30368" spans="1:4">
      <c r="A30368" s="322" t="s">
        <v>27941</v>
      </c>
      <c r="B30368" s="322" t="s">
        <v>30927</v>
      </c>
      <c r="C30368" s="322" t="s">
        <v>16412</v>
      </c>
      <c r="D30368" s="323" t="s">
        <v>38651</v>
      </c>
    </row>
    <row r="30369" spans="1:4">
      <c r="A30369" s="322" t="s">
        <v>27937</v>
      </c>
      <c r="B30369" s="322" t="s">
        <v>30925</v>
      </c>
      <c r="C30369" s="322" t="s">
        <v>16412</v>
      </c>
      <c r="D30369" s="323" t="s">
        <v>1249</v>
      </c>
    </row>
    <row r="30370" spans="1:4">
      <c r="A30370" s="322" t="s">
        <v>19119</v>
      </c>
      <c r="B30370" s="322" t="s">
        <v>35745</v>
      </c>
      <c r="C30370" s="322" t="s">
        <v>16412</v>
      </c>
      <c r="D30370" s="323" t="s">
        <v>36373</v>
      </c>
    </row>
    <row r="30371" spans="1:4">
      <c r="A30371" s="322" t="s">
        <v>21720</v>
      </c>
      <c r="B30371" s="322" t="s">
        <v>30930</v>
      </c>
      <c r="C30371" s="322" t="s">
        <v>16412</v>
      </c>
      <c r="D30371" s="323" t="s">
        <v>2372</v>
      </c>
    </row>
    <row r="30372" spans="1:4">
      <c r="A30372" s="322" t="s">
        <v>17194</v>
      </c>
      <c r="B30372" s="322" t="s">
        <v>30931</v>
      </c>
      <c r="C30372" s="322" t="s">
        <v>16412</v>
      </c>
      <c r="D30372" s="323" t="s">
        <v>2372</v>
      </c>
    </row>
    <row r="30373" spans="1:4">
      <c r="A30373" s="322" t="s">
        <v>24431</v>
      </c>
      <c r="B30373" s="322" t="s">
        <v>30932</v>
      </c>
      <c r="C30373" s="322" t="s">
        <v>16412</v>
      </c>
      <c r="D30373" s="323" t="s">
        <v>2283</v>
      </c>
    </row>
    <row r="30374" spans="1:4">
      <c r="A30374" s="322" t="s">
        <v>73163</v>
      </c>
      <c r="B30374" s="322" t="s">
        <v>73164</v>
      </c>
      <c r="C30374" s="322" t="s">
        <v>16412</v>
      </c>
      <c r="D30374" s="323" t="s">
        <v>29367</v>
      </c>
    </row>
    <row r="30375" spans="1:4">
      <c r="B30375" s="322" t="s">
        <v>73165</v>
      </c>
    </row>
    <row r="30376" spans="1:4">
      <c r="A30376" s="322" t="s">
        <v>19293</v>
      </c>
      <c r="B30376" s="322" t="s">
        <v>73166</v>
      </c>
      <c r="C30376" s="322" t="s">
        <v>16412</v>
      </c>
      <c r="D30376" s="323" t="s">
        <v>2794</v>
      </c>
    </row>
    <row r="30377" spans="1:4">
      <c r="B30377" s="322" t="s">
        <v>73167</v>
      </c>
    </row>
    <row r="30378" spans="1:4">
      <c r="A30378" s="326">
        <v>11343</v>
      </c>
      <c r="B30378" s="322" t="s">
        <v>36426</v>
      </c>
      <c r="C30378" s="322" t="s">
        <v>16412</v>
      </c>
      <c r="D30378" s="323" t="s">
        <v>1081</v>
      </c>
    </row>
    <row r="30379" spans="1:4">
      <c r="A30379" s="326">
        <v>11264</v>
      </c>
      <c r="B30379" s="322" t="s">
        <v>36380</v>
      </c>
      <c r="C30379" s="322" t="s">
        <v>16412</v>
      </c>
      <c r="D30379" s="323" t="s">
        <v>2255</v>
      </c>
    </row>
    <row r="30380" spans="1:4">
      <c r="A30380" s="326">
        <v>11265</v>
      </c>
      <c r="B30380" s="322" t="s">
        <v>36381</v>
      </c>
      <c r="C30380" s="322" t="s">
        <v>16412</v>
      </c>
      <c r="D30380" s="323" t="s">
        <v>1458</v>
      </c>
    </row>
    <row r="30381" spans="1:4">
      <c r="A30381" s="326">
        <v>12524</v>
      </c>
      <c r="B30381" s="322" t="s">
        <v>73168</v>
      </c>
      <c r="C30381" s="322" t="s">
        <v>16412</v>
      </c>
      <c r="D30381" s="323" t="s">
        <v>8732</v>
      </c>
    </row>
    <row r="30382" spans="1:4">
      <c r="B30382" s="322" t="s">
        <v>23583</v>
      </c>
    </row>
    <row r="30383" spans="1:4">
      <c r="A30383" s="322" t="s">
        <v>26070</v>
      </c>
      <c r="B30383" s="322" t="s">
        <v>73169</v>
      </c>
      <c r="C30383" s="322" t="s">
        <v>16412</v>
      </c>
      <c r="D30383" s="323" t="s">
        <v>20421</v>
      </c>
    </row>
    <row r="30384" spans="1:4">
      <c r="A30384" s="322" t="s">
        <v>18630</v>
      </c>
      <c r="B30384" s="322" t="s">
        <v>33475</v>
      </c>
      <c r="C30384" s="322" t="s">
        <v>16412</v>
      </c>
      <c r="D30384" s="323" t="s">
        <v>1721</v>
      </c>
    </row>
    <row r="30385" spans="1:4">
      <c r="A30385" s="322" t="s">
        <v>73170</v>
      </c>
      <c r="B30385" s="322" t="s">
        <v>33479</v>
      </c>
      <c r="C30385" s="322" t="s">
        <v>16412</v>
      </c>
      <c r="D30385" s="323" t="s">
        <v>1542</v>
      </c>
    </row>
    <row r="30386" spans="1:4">
      <c r="A30386" s="326">
        <v>10278</v>
      </c>
      <c r="B30386" s="322" t="s">
        <v>25569</v>
      </c>
      <c r="C30386" s="322" t="s">
        <v>16412</v>
      </c>
      <c r="D30386" s="323" t="s">
        <v>1103</v>
      </c>
    </row>
    <row r="30387" spans="1:4">
      <c r="A30387" s="322" t="s">
        <v>16751</v>
      </c>
      <c r="B30387" s="322" t="s">
        <v>25939</v>
      </c>
      <c r="C30387" s="322" t="s">
        <v>65078</v>
      </c>
    </row>
    <row r="30388" spans="1:4">
      <c r="A30388" s="315"/>
      <c r="B30388" s="290"/>
      <c r="C30388" s="300"/>
    </row>
    <row r="30389" spans="1:4">
      <c r="C30389" s="320" t="s">
        <v>65012</v>
      </c>
      <c r="D30389" s="321" t="s">
        <v>65013</v>
      </c>
    </row>
    <row r="30390" spans="1:4">
      <c r="C30390" s="320" t="s">
        <v>65014</v>
      </c>
    </row>
    <row r="30391" spans="1:4">
      <c r="B30391" s="320" t="s">
        <v>65015</v>
      </c>
      <c r="C30391" s="320" t="s">
        <v>65016</v>
      </c>
      <c r="D30391" s="321" t="s">
        <v>65017</v>
      </c>
    </row>
    <row r="30392" spans="1:4">
      <c r="A30392" s="320" t="s">
        <v>65018</v>
      </c>
      <c r="B30392" s="320" t="s">
        <v>65019</v>
      </c>
      <c r="C30392" s="320" t="s">
        <v>65020</v>
      </c>
      <c r="D30392" s="321" t="s">
        <v>65021</v>
      </c>
    </row>
    <row r="30393" spans="1:4">
      <c r="A30393" s="322" t="s">
        <v>73155</v>
      </c>
    </row>
    <row r="30394" spans="1:4">
      <c r="A30394" s="322" t="s">
        <v>27916</v>
      </c>
      <c r="B30394" s="322" t="s">
        <v>30912</v>
      </c>
      <c r="C30394" s="322" t="s">
        <v>16412</v>
      </c>
      <c r="D30394" s="323" t="s">
        <v>37552</v>
      </c>
    </row>
    <row r="30395" spans="1:4">
      <c r="A30395" s="322" t="s">
        <v>27900</v>
      </c>
      <c r="B30395" s="322" t="s">
        <v>30903</v>
      </c>
      <c r="C30395" s="322" t="s">
        <v>16412</v>
      </c>
      <c r="D30395" s="323" t="s">
        <v>658</v>
      </c>
    </row>
    <row r="30396" spans="1:4">
      <c r="A30396" s="322" t="s">
        <v>27902</v>
      </c>
      <c r="B30396" s="322" t="s">
        <v>30904</v>
      </c>
      <c r="C30396" s="322" t="s">
        <v>16412</v>
      </c>
      <c r="D30396" s="323" t="s">
        <v>191</v>
      </c>
    </row>
    <row r="30397" spans="1:4">
      <c r="A30397" s="322" t="s">
        <v>27904</v>
      </c>
      <c r="B30397" s="322" t="s">
        <v>30905</v>
      </c>
      <c r="C30397" s="322" t="s">
        <v>16412</v>
      </c>
      <c r="D30397" s="323" t="s">
        <v>145</v>
      </c>
    </row>
    <row r="30398" spans="1:4">
      <c r="A30398" s="322" t="s">
        <v>27906</v>
      </c>
      <c r="B30398" s="322" t="s">
        <v>30906</v>
      </c>
      <c r="C30398" s="322" t="s">
        <v>16412</v>
      </c>
      <c r="D30398" s="323" t="s">
        <v>1032</v>
      </c>
    </row>
    <row r="30399" spans="1:4">
      <c r="A30399" s="322" t="s">
        <v>73171</v>
      </c>
      <c r="B30399" s="322" t="s">
        <v>30907</v>
      </c>
      <c r="C30399" s="322" t="s">
        <v>16412</v>
      </c>
      <c r="D30399" s="323" t="s">
        <v>2418</v>
      </c>
    </row>
    <row r="30400" spans="1:4">
      <c r="A30400" s="322" t="s">
        <v>27908</v>
      </c>
      <c r="B30400" s="322" t="s">
        <v>30908</v>
      </c>
      <c r="C30400" s="322" t="s">
        <v>16412</v>
      </c>
      <c r="D30400" s="323" t="s">
        <v>35273</v>
      </c>
    </row>
    <row r="30401" spans="1:4">
      <c r="A30401" s="322" t="s">
        <v>27910</v>
      </c>
      <c r="B30401" s="322" t="s">
        <v>30909</v>
      </c>
      <c r="C30401" s="322" t="s">
        <v>16412</v>
      </c>
      <c r="D30401" s="323" t="s">
        <v>33772</v>
      </c>
    </row>
    <row r="30402" spans="1:4">
      <c r="A30402" s="322" t="s">
        <v>27912</v>
      </c>
      <c r="B30402" s="322" t="s">
        <v>30911</v>
      </c>
      <c r="C30402" s="322" t="s">
        <v>16412</v>
      </c>
      <c r="D30402" s="323" t="s">
        <v>27154</v>
      </c>
    </row>
    <row r="30403" spans="1:4">
      <c r="A30403" s="326">
        <v>12617</v>
      </c>
      <c r="B30403" s="322" t="s">
        <v>73172</v>
      </c>
      <c r="C30403" s="322" t="s">
        <v>16412</v>
      </c>
      <c r="D30403" s="323" t="s">
        <v>15405</v>
      </c>
    </row>
    <row r="30404" spans="1:4">
      <c r="A30404" s="326">
        <v>12460</v>
      </c>
      <c r="B30404" s="322" t="s">
        <v>73173</v>
      </c>
      <c r="C30404" s="322" t="s">
        <v>16412</v>
      </c>
      <c r="D30404" s="323" t="s">
        <v>36879</v>
      </c>
    </row>
    <row r="30405" spans="1:4">
      <c r="A30405" s="326">
        <v>10805</v>
      </c>
      <c r="B30405" s="322" t="s">
        <v>73174</v>
      </c>
      <c r="C30405" s="322" t="s">
        <v>16412</v>
      </c>
      <c r="D30405" s="323" t="s">
        <v>29611</v>
      </c>
    </row>
    <row r="30406" spans="1:4">
      <c r="A30406" s="326">
        <v>12459</v>
      </c>
      <c r="B30406" s="322" t="s">
        <v>73175</v>
      </c>
      <c r="C30406" s="322" t="s">
        <v>16412</v>
      </c>
      <c r="D30406" s="323" t="s">
        <v>73176</v>
      </c>
    </row>
    <row r="30407" spans="1:4">
      <c r="A30407" s="326">
        <v>11967</v>
      </c>
      <c r="B30407" s="322" t="s">
        <v>22922</v>
      </c>
      <c r="C30407" s="322" t="s">
        <v>16412</v>
      </c>
      <c r="D30407" s="323" t="s">
        <v>2282</v>
      </c>
    </row>
    <row r="30408" spans="1:4">
      <c r="A30408" s="326">
        <v>11968</v>
      </c>
      <c r="B30408" s="322" t="s">
        <v>22924</v>
      </c>
      <c r="C30408" s="322" t="s">
        <v>16412</v>
      </c>
      <c r="D30408" s="323" t="s">
        <v>70196</v>
      </c>
    </row>
    <row r="30409" spans="1:4">
      <c r="A30409" s="322" t="s">
        <v>27898</v>
      </c>
      <c r="B30409" s="322" t="s">
        <v>30901</v>
      </c>
      <c r="C30409" s="322" t="s">
        <v>32</v>
      </c>
      <c r="D30409" s="323" t="s">
        <v>28964</v>
      </c>
    </row>
    <row r="30410" spans="1:4">
      <c r="A30410" s="322" t="s">
        <v>21030</v>
      </c>
      <c r="B30410" s="322" t="s">
        <v>30892</v>
      </c>
      <c r="C30410" s="322" t="s">
        <v>32</v>
      </c>
      <c r="D30410" s="323" t="s">
        <v>2047</v>
      </c>
    </row>
    <row r="30411" spans="1:4">
      <c r="A30411" s="322" t="s">
        <v>27914</v>
      </c>
      <c r="B30411" s="322" t="s">
        <v>30893</v>
      </c>
      <c r="C30411" s="322" t="s">
        <v>32</v>
      </c>
      <c r="D30411" s="323" t="s">
        <v>1642</v>
      </c>
    </row>
    <row r="30412" spans="1:4">
      <c r="A30412" s="322" t="s">
        <v>27886</v>
      </c>
      <c r="B30412" s="322" t="s">
        <v>30894</v>
      </c>
      <c r="C30412" s="322" t="s">
        <v>32</v>
      </c>
      <c r="D30412" s="323" t="s">
        <v>211</v>
      </c>
    </row>
    <row r="30413" spans="1:4">
      <c r="A30413" s="322" t="s">
        <v>27888</v>
      </c>
      <c r="B30413" s="322" t="s">
        <v>30895</v>
      </c>
      <c r="C30413" s="322" t="s">
        <v>32</v>
      </c>
      <c r="D30413" s="323" t="s">
        <v>38844</v>
      </c>
    </row>
    <row r="30414" spans="1:4">
      <c r="A30414" s="322" t="s">
        <v>27890</v>
      </c>
      <c r="B30414" s="322" t="s">
        <v>30896</v>
      </c>
      <c r="C30414" s="322" t="s">
        <v>32</v>
      </c>
      <c r="D30414" s="323" t="s">
        <v>922</v>
      </c>
    </row>
    <row r="30415" spans="1:4">
      <c r="A30415" s="322" t="s">
        <v>27892</v>
      </c>
      <c r="B30415" s="322" t="s">
        <v>30897</v>
      </c>
      <c r="C30415" s="322" t="s">
        <v>32</v>
      </c>
      <c r="D30415" s="323" t="s">
        <v>38853</v>
      </c>
    </row>
    <row r="30416" spans="1:4">
      <c r="A30416" s="322" t="s">
        <v>27894</v>
      </c>
      <c r="B30416" s="322" t="s">
        <v>30898</v>
      </c>
      <c r="C30416" s="322" t="s">
        <v>32</v>
      </c>
      <c r="D30416" s="323" t="s">
        <v>20456</v>
      </c>
    </row>
    <row r="30417" spans="1:4">
      <c r="A30417" s="322" t="s">
        <v>27896</v>
      </c>
      <c r="B30417" s="322" t="s">
        <v>30899</v>
      </c>
      <c r="C30417" s="322" t="s">
        <v>32</v>
      </c>
      <c r="D30417" s="323" t="s">
        <v>42036</v>
      </c>
    </row>
    <row r="30418" spans="1:4">
      <c r="A30418" s="322" t="s">
        <v>27703</v>
      </c>
      <c r="B30418" s="322" t="s">
        <v>21123</v>
      </c>
      <c r="C30418" s="322" t="s">
        <v>16412</v>
      </c>
      <c r="D30418" s="323" t="s">
        <v>73177</v>
      </c>
    </row>
    <row r="30419" spans="1:4">
      <c r="A30419" s="322" t="s">
        <v>25279</v>
      </c>
      <c r="B30419" s="322" t="s">
        <v>21125</v>
      </c>
      <c r="C30419" s="322" t="s">
        <v>16412</v>
      </c>
      <c r="D30419" s="323" t="s">
        <v>29871</v>
      </c>
    </row>
    <row r="30420" spans="1:4">
      <c r="A30420" s="322" t="s">
        <v>18579</v>
      </c>
      <c r="B30420" s="322" t="s">
        <v>21127</v>
      </c>
      <c r="C30420" s="322" t="s">
        <v>16412</v>
      </c>
      <c r="D30420" s="323" t="s">
        <v>52785</v>
      </c>
    </row>
    <row r="30421" spans="1:4">
      <c r="A30421" s="326">
        <v>11773</v>
      </c>
      <c r="B30421" s="322" t="s">
        <v>21129</v>
      </c>
      <c r="C30421" s="322" t="s">
        <v>16412</v>
      </c>
      <c r="D30421" s="323" t="s">
        <v>73178</v>
      </c>
    </row>
    <row r="30422" spans="1:4">
      <c r="A30422" s="322" t="s">
        <v>73179</v>
      </c>
      <c r="B30422" s="322" t="s">
        <v>21131</v>
      </c>
      <c r="C30422" s="322" t="s">
        <v>16412</v>
      </c>
      <c r="D30422" s="323" t="s">
        <v>1482</v>
      </c>
    </row>
    <row r="30423" spans="1:4">
      <c r="A30423" s="322" t="s">
        <v>73180</v>
      </c>
      <c r="B30423" s="322" t="s">
        <v>34770</v>
      </c>
      <c r="C30423" s="322" t="s">
        <v>16412</v>
      </c>
      <c r="D30423" s="323" t="s">
        <v>73181</v>
      </c>
    </row>
    <row r="30424" spans="1:4">
      <c r="A30424" s="322" t="s">
        <v>27223</v>
      </c>
      <c r="B30424" s="322" t="s">
        <v>21135</v>
      </c>
      <c r="C30424" s="322" t="s">
        <v>16412</v>
      </c>
      <c r="D30424" s="323" t="s">
        <v>39212</v>
      </c>
    </row>
    <row r="30425" spans="1:4">
      <c r="A30425" s="322" t="s">
        <v>25383</v>
      </c>
      <c r="B30425" s="322" t="s">
        <v>34807</v>
      </c>
      <c r="C30425" s="322" t="s">
        <v>16412</v>
      </c>
      <c r="D30425" s="323" t="s">
        <v>73182</v>
      </c>
    </row>
    <row r="30426" spans="1:4">
      <c r="A30426" s="322" t="s">
        <v>73183</v>
      </c>
      <c r="B30426" s="322" t="s">
        <v>21139</v>
      </c>
      <c r="C30426" s="322" t="s">
        <v>16412</v>
      </c>
      <c r="D30426" s="323" t="s">
        <v>37272</v>
      </c>
    </row>
    <row r="30427" spans="1:4">
      <c r="A30427" s="322" t="s">
        <v>73184</v>
      </c>
      <c r="B30427" s="322" t="s">
        <v>21143</v>
      </c>
      <c r="C30427" s="322" t="s">
        <v>32</v>
      </c>
      <c r="D30427" s="323" t="s">
        <v>37121</v>
      </c>
    </row>
    <row r="30428" spans="1:4">
      <c r="A30428" s="322" t="s">
        <v>73185</v>
      </c>
      <c r="B30428" s="322" t="s">
        <v>21145</v>
      </c>
      <c r="C30428" s="322" t="s">
        <v>32</v>
      </c>
      <c r="D30428" s="323" t="s">
        <v>73186</v>
      </c>
    </row>
    <row r="30429" spans="1:4">
      <c r="A30429" s="326">
        <v>11435</v>
      </c>
      <c r="B30429" s="322" t="s">
        <v>21148</v>
      </c>
      <c r="C30429" s="322" t="s">
        <v>32</v>
      </c>
      <c r="D30429" s="323" t="s">
        <v>39066</v>
      </c>
    </row>
    <row r="30430" spans="1:4">
      <c r="A30430" s="322" t="s">
        <v>16987</v>
      </c>
      <c r="B30430" s="322" t="s">
        <v>33333</v>
      </c>
      <c r="C30430" s="322" t="s">
        <v>32</v>
      </c>
      <c r="D30430" s="323" t="s">
        <v>1717</v>
      </c>
    </row>
    <row r="30431" spans="1:4">
      <c r="A30431" s="322" t="s">
        <v>18074</v>
      </c>
      <c r="B30431" s="322" t="s">
        <v>30937</v>
      </c>
      <c r="C30431" s="322" t="s">
        <v>32</v>
      </c>
      <c r="D30431" s="323" t="s">
        <v>829</v>
      </c>
    </row>
    <row r="30432" spans="1:4">
      <c r="A30432" s="322" t="s">
        <v>73187</v>
      </c>
      <c r="B30432" s="322" t="s">
        <v>33334</v>
      </c>
      <c r="C30432" s="322" t="s">
        <v>32</v>
      </c>
      <c r="D30432" s="323" t="s">
        <v>1213</v>
      </c>
    </row>
    <row r="30433" spans="1:4">
      <c r="A30433" s="326">
        <v>11749</v>
      </c>
      <c r="B30433" s="322" t="s">
        <v>73188</v>
      </c>
      <c r="C30433" s="322" t="s">
        <v>32</v>
      </c>
      <c r="D30433" s="323" t="s">
        <v>18263</v>
      </c>
    </row>
    <row r="30434" spans="1:4">
      <c r="B30434" s="322" t="s">
        <v>73189</v>
      </c>
    </row>
    <row r="30435" spans="1:4">
      <c r="A30435" s="322" t="s">
        <v>73190</v>
      </c>
      <c r="B30435" s="322" t="s">
        <v>73191</v>
      </c>
      <c r="C30435" s="322" t="s">
        <v>32</v>
      </c>
      <c r="D30435" s="323" t="s">
        <v>62863</v>
      </c>
    </row>
    <row r="30436" spans="1:4">
      <c r="B30436" s="322" t="s">
        <v>73192</v>
      </c>
    </row>
    <row r="30437" spans="1:4">
      <c r="A30437" s="326">
        <v>11926</v>
      </c>
      <c r="B30437" s="322" t="s">
        <v>36684</v>
      </c>
      <c r="C30437" s="322" t="s">
        <v>18112</v>
      </c>
      <c r="D30437" s="323" t="s">
        <v>37299</v>
      </c>
    </row>
    <row r="30438" spans="1:4">
      <c r="A30438" s="326">
        <v>11932</v>
      </c>
      <c r="B30438" s="322" t="s">
        <v>73193</v>
      </c>
      <c r="C30438" s="322" t="s">
        <v>18112</v>
      </c>
      <c r="D30438" s="323" t="s">
        <v>14503</v>
      </c>
    </row>
    <row r="30439" spans="1:4">
      <c r="B30439" s="322" t="s">
        <v>30373</v>
      </c>
    </row>
    <row r="30440" spans="1:4">
      <c r="A30440" s="322" t="s">
        <v>73194</v>
      </c>
      <c r="B30440" s="322" t="s">
        <v>33478</v>
      </c>
      <c r="C30440" s="322" t="s">
        <v>16412</v>
      </c>
      <c r="D30440" s="323" t="s">
        <v>73195</v>
      </c>
    </row>
    <row r="30441" spans="1:4">
      <c r="A30441" s="326">
        <v>11931</v>
      </c>
      <c r="B30441" s="322" t="s">
        <v>73196</v>
      </c>
      <c r="C30441" s="322" t="s">
        <v>18112</v>
      </c>
      <c r="D30441" s="323" t="s">
        <v>17907</v>
      </c>
    </row>
    <row r="30442" spans="1:4">
      <c r="B30442" s="322" t="s">
        <v>28594</v>
      </c>
    </row>
    <row r="30443" spans="1:4">
      <c r="A30443" s="326">
        <v>11923</v>
      </c>
      <c r="B30443" s="322" t="s">
        <v>73197</v>
      </c>
      <c r="C30443" s="322" t="s">
        <v>18112</v>
      </c>
      <c r="D30443" s="323" t="s">
        <v>32887</v>
      </c>
    </row>
    <row r="30444" spans="1:4">
      <c r="B30444" s="322" t="s">
        <v>28594</v>
      </c>
    </row>
    <row r="30445" spans="1:4">
      <c r="A30445" s="326">
        <v>11925</v>
      </c>
      <c r="B30445" s="322" t="s">
        <v>36683</v>
      </c>
      <c r="C30445" s="322" t="s">
        <v>32</v>
      </c>
      <c r="D30445" s="323" t="s">
        <v>1905</v>
      </c>
    </row>
    <row r="30446" spans="1:4">
      <c r="A30446" s="326">
        <v>12472</v>
      </c>
      <c r="B30446" s="322" t="s">
        <v>73198</v>
      </c>
      <c r="C30446" s="322" t="s">
        <v>16412</v>
      </c>
      <c r="D30446" s="323" t="s">
        <v>73199</v>
      </c>
    </row>
    <row r="30447" spans="1:4">
      <c r="B30447" s="322" t="s">
        <v>73200</v>
      </c>
    </row>
    <row r="30448" spans="1:4">
      <c r="A30448" s="326">
        <v>12598</v>
      </c>
      <c r="B30448" s="322" t="s">
        <v>73201</v>
      </c>
      <c r="C30448" s="322" t="s">
        <v>16412</v>
      </c>
      <c r="D30448" s="323" t="s">
        <v>32008</v>
      </c>
    </row>
    <row r="30449" spans="1:4">
      <c r="B30449" s="322" t="s">
        <v>73202</v>
      </c>
    </row>
    <row r="30450" spans="1:4">
      <c r="A30450" s="322" t="s">
        <v>73203</v>
      </c>
      <c r="B30450" s="322" t="s">
        <v>73204</v>
      </c>
      <c r="C30450" s="322" t="s">
        <v>32</v>
      </c>
      <c r="D30450" s="323" t="s">
        <v>1470</v>
      </c>
    </row>
    <row r="30451" spans="1:4">
      <c r="B30451" s="322" t="s">
        <v>23583</v>
      </c>
    </row>
    <row r="30452" spans="1:4">
      <c r="A30452" s="322" t="s">
        <v>17652</v>
      </c>
      <c r="B30452" s="322" t="s">
        <v>73205</v>
      </c>
      <c r="C30452" s="322" t="s">
        <v>16412</v>
      </c>
      <c r="D30452" s="323" t="s">
        <v>56510</v>
      </c>
    </row>
    <row r="30453" spans="1:4">
      <c r="B30453" s="322" t="s">
        <v>73206</v>
      </c>
    </row>
    <row r="30454" spans="1:4">
      <c r="A30454" s="322" t="s">
        <v>73207</v>
      </c>
      <c r="B30454" s="322" t="s">
        <v>68707</v>
      </c>
      <c r="C30454" s="322" t="s">
        <v>16412</v>
      </c>
      <c r="D30454" s="323" t="s">
        <v>59345</v>
      </c>
    </row>
    <row r="30455" spans="1:4">
      <c r="B30455" s="322" t="s">
        <v>23555</v>
      </c>
    </row>
    <row r="30456" spans="1:4">
      <c r="A30456" s="322" t="s">
        <v>25378</v>
      </c>
      <c r="B30456" s="322" t="s">
        <v>73208</v>
      </c>
      <c r="C30456" s="322" t="s">
        <v>32</v>
      </c>
      <c r="D30456" s="323" t="s">
        <v>2738</v>
      </c>
    </row>
    <row r="30457" spans="1:4">
      <c r="B30457" s="322" t="s">
        <v>23555</v>
      </c>
    </row>
    <row r="30458" spans="1:4">
      <c r="A30458" s="322" t="s">
        <v>73209</v>
      </c>
      <c r="B30458" s="322" t="s">
        <v>73208</v>
      </c>
      <c r="C30458" s="322" t="s">
        <v>32</v>
      </c>
      <c r="D30458" s="323" t="s">
        <v>37188</v>
      </c>
    </row>
    <row r="30459" spans="1:4">
      <c r="B30459" s="322" t="s">
        <v>73210</v>
      </c>
    </row>
    <row r="30460" spans="1:4">
      <c r="A30460" s="326">
        <v>11930</v>
      </c>
      <c r="B30460" s="322" t="s">
        <v>73211</v>
      </c>
      <c r="C30460" s="322" t="s">
        <v>18112</v>
      </c>
      <c r="D30460" s="323" t="s">
        <v>4065</v>
      </c>
    </row>
    <row r="30461" spans="1:4">
      <c r="B30461" s="322" t="s">
        <v>73212</v>
      </c>
    </row>
    <row r="30462" spans="1:4">
      <c r="A30462" s="322" t="s">
        <v>16751</v>
      </c>
      <c r="B30462" s="322" t="s">
        <v>26027</v>
      </c>
      <c r="C30462" s="322" t="s">
        <v>65078</v>
      </c>
    </row>
    <row r="30463" spans="1:4">
      <c r="A30463" s="290"/>
      <c r="B30463" s="290"/>
      <c r="C30463" s="307"/>
    </row>
    <row r="30464" spans="1:4">
      <c r="C30464" s="320" t="s">
        <v>65012</v>
      </c>
      <c r="D30464" s="321" t="s">
        <v>65013</v>
      </c>
    </row>
    <row r="30465" spans="1:4">
      <c r="C30465" s="320" t="s">
        <v>65014</v>
      </c>
    </row>
    <row r="30466" spans="1:4">
      <c r="B30466" s="320" t="s">
        <v>65015</v>
      </c>
      <c r="C30466" s="320" t="s">
        <v>65016</v>
      </c>
      <c r="D30466" s="321" t="s">
        <v>65017</v>
      </c>
    </row>
    <row r="30467" spans="1:4">
      <c r="A30467" s="320" t="s">
        <v>65018</v>
      </c>
      <c r="B30467" s="320" t="s">
        <v>65019</v>
      </c>
      <c r="C30467" s="320" t="s">
        <v>65020</v>
      </c>
      <c r="D30467" s="321" t="s">
        <v>65021</v>
      </c>
    </row>
    <row r="30468" spans="1:4">
      <c r="A30468" s="322" t="s">
        <v>73155</v>
      </c>
    </row>
    <row r="30469" spans="1:4">
      <c r="A30469" s="326">
        <v>11929</v>
      </c>
      <c r="B30469" s="322" t="s">
        <v>73211</v>
      </c>
      <c r="C30469" s="322" t="s">
        <v>18112</v>
      </c>
      <c r="D30469" s="323" t="s">
        <v>385</v>
      </c>
    </row>
    <row r="30470" spans="1:4">
      <c r="B30470" s="322" t="s">
        <v>73213</v>
      </c>
    </row>
    <row r="30471" spans="1:4">
      <c r="A30471" s="326">
        <v>11928</v>
      </c>
      <c r="B30471" s="322" t="s">
        <v>73211</v>
      </c>
      <c r="C30471" s="322" t="s">
        <v>18112</v>
      </c>
      <c r="D30471" s="323" t="s">
        <v>73214</v>
      </c>
    </row>
    <row r="30472" spans="1:4">
      <c r="B30472" s="322" t="s">
        <v>73215</v>
      </c>
    </row>
    <row r="30473" spans="1:4">
      <c r="A30473" s="326">
        <v>12575</v>
      </c>
      <c r="B30473" s="322" t="s">
        <v>73216</v>
      </c>
      <c r="D30473" s="323" t="s">
        <v>1910</v>
      </c>
    </row>
    <row r="30474" spans="1:4">
      <c r="B30474" s="322" t="s">
        <v>73217</v>
      </c>
    </row>
    <row r="30475" spans="1:4">
      <c r="A30475" s="326">
        <v>11924</v>
      </c>
      <c r="B30475" s="322" t="s">
        <v>73218</v>
      </c>
      <c r="C30475" s="322" t="s">
        <v>18112</v>
      </c>
      <c r="D30475" s="323" t="s">
        <v>37305</v>
      </c>
    </row>
    <row r="30476" spans="1:4">
      <c r="B30476" s="322" t="s">
        <v>28594</v>
      </c>
    </row>
    <row r="30477" spans="1:4">
      <c r="A30477" s="326">
        <v>11927</v>
      </c>
      <c r="B30477" s="322" t="s">
        <v>73219</v>
      </c>
      <c r="C30477" s="322" t="s">
        <v>18112</v>
      </c>
      <c r="D30477" s="323" t="s">
        <v>30280</v>
      </c>
    </row>
    <row r="30478" spans="1:4">
      <c r="B30478" s="322" t="s">
        <v>28594</v>
      </c>
    </row>
    <row r="30479" spans="1:4">
      <c r="A30479" s="326">
        <v>12089</v>
      </c>
      <c r="B30479" s="322" t="s">
        <v>73220</v>
      </c>
      <c r="C30479" s="322" t="s">
        <v>16412</v>
      </c>
      <c r="D30479" s="323" t="s">
        <v>73221</v>
      </c>
    </row>
    <row r="30480" spans="1:4">
      <c r="B30480" s="322" t="s">
        <v>73222</v>
      </c>
    </row>
    <row r="30481" spans="1:4">
      <c r="A30481" s="326">
        <v>12090</v>
      </c>
      <c r="B30481" s="322" t="s">
        <v>73223</v>
      </c>
      <c r="C30481" s="322" t="s">
        <v>16412</v>
      </c>
      <c r="D30481" s="323" t="s">
        <v>73224</v>
      </c>
    </row>
    <row r="30482" spans="1:4">
      <c r="B30482" s="322" t="s">
        <v>73225</v>
      </c>
    </row>
    <row r="30483" spans="1:4">
      <c r="A30483" s="322" t="s">
        <v>23843</v>
      </c>
      <c r="B30483" s="322" t="s">
        <v>33152</v>
      </c>
      <c r="C30483" s="322" t="s">
        <v>18112</v>
      </c>
      <c r="D30483" s="323" t="s">
        <v>36489</v>
      </c>
    </row>
    <row r="30484" spans="1:4">
      <c r="A30484" s="322" t="s">
        <v>27932</v>
      </c>
      <c r="B30484" s="322" t="s">
        <v>30923</v>
      </c>
      <c r="C30484" s="322" t="s">
        <v>16412</v>
      </c>
      <c r="D30484" s="323" t="s">
        <v>34570</v>
      </c>
    </row>
    <row r="30485" spans="1:4">
      <c r="A30485" s="322" t="s">
        <v>27918</v>
      </c>
      <c r="B30485" s="322" t="s">
        <v>30913</v>
      </c>
      <c r="C30485" s="322" t="s">
        <v>16412</v>
      </c>
      <c r="D30485" s="323" t="s">
        <v>94</v>
      </c>
    </row>
    <row r="30486" spans="1:4">
      <c r="A30486" s="322" t="s">
        <v>27920</v>
      </c>
      <c r="B30486" s="322" t="s">
        <v>30914</v>
      </c>
      <c r="C30486" s="322" t="s">
        <v>16412</v>
      </c>
      <c r="D30486" s="323" t="s">
        <v>2218</v>
      </c>
    </row>
    <row r="30487" spans="1:4">
      <c r="A30487" s="322" t="s">
        <v>73226</v>
      </c>
      <c r="B30487" s="322" t="s">
        <v>30915</v>
      </c>
      <c r="C30487" s="322" t="s">
        <v>16412</v>
      </c>
      <c r="D30487" s="323" t="s">
        <v>561</v>
      </c>
    </row>
    <row r="30488" spans="1:4">
      <c r="A30488" s="322" t="s">
        <v>27922</v>
      </c>
      <c r="B30488" s="322" t="s">
        <v>30916</v>
      </c>
      <c r="C30488" s="322" t="s">
        <v>16412</v>
      </c>
      <c r="D30488" s="323" t="s">
        <v>2296</v>
      </c>
    </row>
    <row r="30489" spans="1:4">
      <c r="A30489" s="322" t="s">
        <v>27924</v>
      </c>
      <c r="B30489" s="322" t="s">
        <v>30918</v>
      </c>
      <c r="C30489" s="322" t="s">
        <v>16412</v>
      </c>
      <c r="D30489" s="323" t="s">
        <v>1824</v>
      </c>
    </row>
    <row r="30490" spans="1:4">
      <c r="A30490" s="322" t="s">
        <v>27926</v>
      </c>
      <c r="B30490" s="322" t="s">
        <v>30919</v>
      </c>
      <c r="C30490" s="322" t="s">
        <v>16412</v>
      </c>
      <c r="D30490" s="323" t="s">
        <v>231</v>
      </c>
    </row>
    <row r="30491" spans="1:4">
      <c r="A30491" s="322" t="s">
        <v>27928</v>
      </c>
      <c r="B30491" s="322" t="s">
        <v>30920</v>
      </c>
      <c r="C30491" s="322" t="s">
        <v>16412</v>
      </c>
      <c r="D30491" s="323" t="s">
        <v>1346</v>
      </c>
    </row>
    <row r="30492" spans="1:4">
      <c r="A30492" s="322" t="s">
        <v>27930</v>
      </c>
      <c r="B30492" s="322" t="s">
        <v>30921</v>
      </c>
      <c r="C30492" s="322" t="s">
        <v>16412</v>
      </c>
      <c r="D30492" s="323" t="s">
        <v>38287</v>
      </c>
    </row>
    <row r="30493" spans="1:4">
      <c r="A30493" s="326">
        <v>12493</v>
      </c>
      <c r="B30493" s="322" t="s">
        <v>73227</v>
      </c>
      <c r="C30493" s="322" t="s">
        <v>16412</v>
      </c>
      <c r="D30493" s="323" t="s">
        <v>5157</v>
      </c>
    </row>
    <row r="30494" spans="1:4">
      <c r="A30494" s="326">
        <v>12462</v>
      </c>
      <c r="B30494" s="322" t="s">
        <v>73228</v>
      </c>
      <c r="C30494" s="322" t="s">
        <v>16412</v>
      </c>
      <c r="D30494" s="323" t="s">
        <v>2412</v>
      </c>
    </row>
    <row r="30495" spans="1:4">
      <c r="A30495" s="326">
        <v>10806</v>
      </c>
      <c r="B30495" s="322" t="s">
        <v>36146</v>
      </c>
      <c r="C30495" s="322" t="s">
        <v>16412</v>
      </c>
      <c r="D30495" s="323" t="s">
        <v>2112</v>
      </c>
    </row>
    <row r="30496" spans="1:4">
      <c r="A30496" s="326">
        <v>12461</v>
      </c>
      <c r="B30496" s="322" t="s">
        <v>73229</v>
      </c>
      <c r="C30496" s="322" t="s">
        <v>16412</v>
      </c>
      <c r="D30496" s="323" t="s">
        <v>71761</v>
      </c>
    </row>
    <row r="30497" spans="1:4">
      <c r="A30497" s="322" t="s">
        <v>23527</v>
      </c>
      <c r="B30497" s="322" t="s">
        <v>33171</v>
      </c>
      <c r="C30497" s="322" t="s">
        <v>18112</v>
      </c>
      <c r="D30497" s="323" t="s">
        <v>17973</v>
      </c>
    </row>
    <row r="30498" spans="1:4">
      <c r="A30498" s="322" t="s">
        <v>23532</v>
      </c>
      <c r="B30498" s="322" t="s">
        <v>33173</v>
      </c>
      <c r="C30498" s="322" t="s">
        <v>18112</v>
      </c>
      <c r="D30498" s="323" t="s">
        <v>829</v>
      </c>
    </row>
    <row r="30499" spans="1:4">
      <c r="A30499" s="322" t="s">
        <v>23530</v>
      </c>
      <c r="B30499" s="322" t="s">
        <v>33172</v>
      </c>
      <c r="C30499" s="322" t="s">
        <v>18112</v>
      </c>
      <c r="D30499" s="323" t="s">
        <v>1358</v>
      </c>
    </row>
    <row r="30500" spans="1:4">
      <c r="A30500" s="322" t="s">
        <v>23534</v>
      </c>
      <c r="B30500" s="322" t="s">
        <v>33174</v>
      </c>
      <c r="C30500" s="322" t="s">
        <v>18112</v>
      </c>
      <c r="D30500" s="323" t="s">
        <v>697</v>
      </c>
    </row>
    <row r="30501" spans="1:4">
      <c r="A30501" s="326">
        <v>11969</v>
      </c>
      <c r="B30501" s="322" t="s">
        <v>24014</v>
      </c>
      <c r="C30501" s="322" t="s">
        <v>16412</v>
      </c>
      <c r="D30501" s="323" t="s">
        <v>79</v>
      </c>
    </row>
    <row r="30502" spans="1:4">
      <c r="A30502" s="326">
        <v>11970</v>
      </c>
      <c r="B30502" s="322" t="s">
        <v>24015</v>
      </c>
      <c r="C30502" s="322" t="s">
        <v>16412</v>
      </c>
      <c r="D30502" s="323" t="s">
        <v>447</v>
      </c>
    </row>
    <row r="30503" spans="1:4">
      <c r="A30503" s="322" t="s">
        <v>18082</v>
      </c>
      <c r="B30503" s="322" t="s">
        <v>73230</v>
      </c>
      <c r="C30503" s="322" t="s">
        <v>30936</v>
      </c>
      <c r="D30503" s="325" t="s">
        <v>73231</v>
      </c>
    </row>
    <row r="30504" spans="1:4">
      <c r="A30504" s="322" t="s">
        <v>27667</v>
      </c>
      <c r="B30504" s="322" t="s">
        <v>35518</v>
      </c>
      <c r="C30504" s="322" t="s">
        <v>16412</v>
      </c>
      <c r="D30504" s="323" t="s">
        <v>2534</v>
      </c>
    </row>
    <row r="30505" spans="1:4">
      <c r="A30505" s="322" t="s">
        <v>73232</v>
      </c>
      <c r="B30505" s="322" t="s">
        <v>25672</v>
      </c>
      <c r="C30505" s="322" t="s">
        <v>16412</v>
      </c>
      <c r="D30505" s="323" t="s">
        <v>815</v>
      </c>
    </row>
    <row r="30506" spans="1:4">
      <c r="A30506" s="322" t="s">
        <v>18078</v>
      </c>
      <c r="B30506" s="322" t="s">
        <v>73233</v>
      </c>
      <c r="C30506" s="322" t="s">
        <v>16412</v>
      </c>
      <c r="D30506" s="325" t="s">
        <v>73234</v>
      </c>
    </row>
    <row r="30507" spans="1:4">
      <c r="B30507" s="322" t="s">
        <v>73235</v>
      </c>
    </row>
    <row r="30508" spans="1:4">
      <c r="A30508" s="322" t="s">
        <v>27949</v>
      </c>
      <c r="B30508" s="322" t="s">
        <v>30929</v>
      </c>
      <c r="C30508" s="322" t="s">
        <v>16412</v>
      </c>
      <c r="D30508" s="323" t="s">
        <v>73236</v>
      </c>
    </row>
    <row r="30509" spans="1:4">
      <c r="A30509" s="326">
        <v>12529</v>
      </c>
      <c r="B30509" s="322" t="s">
        <v>73237</v>
      </c>
      <c r="C30509" s="322" t="s">
        <v>16412</v>
      </c>
      <c r="D30509" s="323" t="s">
        <v>548</v>
      </c>
    </row>
    <row r="30510" spans="1:4">
      <c r="B30510" s="322" t="s">
        <v>73238</v>
      </c>
    </row>
    <row r="30511" spans="1:4">
      <c r="A30511" s="326">
        <v>12530</v>
      </c>
      <c r="B30511" s="322" t="s">
        <v>73239</v>
      </c>
      <c r="C30511" s="322" t="s">
        <v>16412</v>
      </c>
      <c r="D30511" s="323" t="s">
        <v>562</v>
      </c>
    </row>
    <row r="30512" spans="1:4">
      <c r="B30512" s="322" t="s">
        <v>73240</v>
      </c>
    </row>
    <row r="30513" spans="1:4">
      <c r="A30513" s="326">
        <v>12580</v>
      </c>
      <c r="B30513" s="322" t="s">
        <v>73241</v>
      </c>
      <c r="C30513" s="322" t="s">
        <v>16412</v>
      </c>
      <c r="D30513" s="323" t="s">
        <v>1221</v>
      </c>
    </row>
    <row r="30514" spans="1:4">
      <c r="B30514" s="322" t="s">
        <v>73240</v>
      </c>
    </row>
    <row r="30515" spans="1:4">
      <c r="A30515" s="326">
        <v>12579</v>
      </c>
      <c r="B30515" s="322" t="s">
        <v>73242</v>
      </c>
      <c r="C30515" s="322" t="s">
        <v>16412</v>
      </c>
      <c r="D30515" s="323" t="s">
        <v>517</v>
      </c>
    </row>
    <row r="30516" spans="1:4">
      <c r="B30516" s="322" t="s">
        <v>20053</v>
      </c>
    </row>
    <row r="30517" spans="1:4">
      <c r="A30517" s="326">
        <v>12590</v>
      </c>
      <c r="B30517" s="322" t="s">
        <v>73243</v>
      </c>
      <c r="C30517" s="322" t="s">
        <v>16412</v>
      </c>
      <c r="D30517" s="323" t="s">
        <v>254</v>
      </c>
    </row>
    <row r="30518" spans="1:4">
      <c r="B30518" s="322" t="s">
        <v>73244</v>
      </c>
    </row>
    <row r="30519" spans="1:4">
      <c r="A30519" s="326">
        <v>12585</v>
      </c>
      <c r="B30519" s="322" t="s">
        <v>73245</v>
      </c>
      <c r="C30519" s="322" t="s">
        <v>16412</v>
      </c>
      <c r="D30519" s="323" t="s">
        <v>2265</v>
      </c>
    </row>
    <row r="30520" spans="1:4">
      <c r="A30520" s="326">
        <v>12586</v>
      </c>
      <c r="B30520" s="322" t="s">
        <v>73246</v>
      </c>
      <c r="C30520" s="322" t="s">
        <v>16412</v>
      </c>
      <c r="D30520" s="323" t="s">
        <v>1507</v>
      </c>
    </row>
    <row r="30521" spans="1:4">
      <c r="A30521" s="326">
        <v>12582</v>
      </c>
      <c r="B30521" s="322" t="s">
        <v>73247</v>
      </c>
      <c r="C30521" s="322" t="s">
        <v>16412</v>
      </c>
      <c r="D30521" s="323" t="s">
        <v>51</v>
      </c>
    </row>
    <row r="30522" spans="1:4">
      <c r="B30522" s="322" t="s">
        <v>33368</v>
      </c>
    </row>
    <row r="30523" spans="1:4">
      <c r="A30523" s="326">
        <v>12527</v>
      </c>
      <c r="B30523" s="322" t="s">
        <v>73248</v>
      </c>
      <c r="C30523" s="322" t="s">
        <v>16412</v>
      </c>
      <c r="D30523" s="323" t="s">
        <v>669</v>
      </c>
    </row>
    <row r="30524" spans="1:4">
      <c r="B30524" s="322" t="s">
        <v>73249</v>
      </c>
    </row>
    <row r="30525" spans="1:4">
      <c r="A30525" s="326">
        <v>12525</v>
      </c>
      <c r="B30525" s="322" t="s">
        <v>73250</v>
      </c>
      <c r="C30525" s="322" t="s">
        <v>16412</v>
      </c>
      <c r="D30525" s="323" t="s">
        <v>669</v>
      </c>
    </row>
    <row r="30526" spans="1:4">
      <c r="B30526" s="322" t="s">
        <v>73251</v>
      </c>
    </row>
    <row r="30527" spans="1:4">
      <c r="A30527" s="326">
        <v>12581</v>
      </c>
      <c r="B30527" s="322" t="s">
        <v>73252</v>
      </c>
      <c r="C30527" s="322" t="s">
        <v>16412</v>
      </c>
      <c r="D30527" s="323" t="s">
        <v>863</v>
      </c>
    </row>
    <row r="30528" spans="1:4">
      <c r="B30528" s="322" t="s">
        <v>67094</v>
      </c>
    </row>
    <row r="30529" spans="1:4">
      <c r="A30529" s="326">
        <v>12588</v>
      </c>
      <c r="B30529" s="322" t="s">
        <v>73253</v>
      </c>
      <c r="C30529" s="322" t="s">
        <v>16412</v>
      </c>
      <c r="D30529" s="323" t="s">
        <v>1451</v>
      </c>
    </row>
    <row r="30530" spans="1:4">
      <c r="B30530" s="322" t="s">
        <v>73254</v>
      </c>
    </row>
    <row r="30531" spans="1:4">
      <c r="A30531" s="326">
        <v>12583</v>
      </c>
      <c r="B30531" s="322" t="s">
        <v>73255</v>
      </c>
      <c r="C30531" s="322" t="s">
        <v>16412</v>
      </c>
      <c r="D30531" s="323" t="s">
        <v>32722</v>
      </c>
    </row>
    <row r="30532" spans="1:4">
      <c r="B30532" s="322" t="s">
        <v>73256</v>
      </c>
    </row>
    <row r="30533" spans="1:4">
      <c r="A30533" s="326">
        <v>12589</v>
      </c>
      <c r="B30533" s="322" t="s">
        <v>73257</v>
      </c>
      <c r="C30533" s="322" t="s">
        <v>16412</v>
      </c>
      <c r="D30533" s="323" t="s">
        <v>32722</v>
      </c>
    </row>
    <row r="30534" spans="1:4">
      <c r="B30534" s="322" t="s">
        <v>73258</v>
      </c>
    </row>
    <row r="30535" spans="1:4">
      <c r="A30535" s="326">
        <v>12584</v>
      </c>
      <c r="B30535" s="322" t="s">
        <v>73259</v>
      </c>
      <c r="C30535" s="322" t="s">
        <v>16412</v>
      </c>
      <c r="D30535" s="323" t="s">
        <v>675</v>
      </c>
    </row>
    <row r="30536" spans="1:4">
      <c r="B30536" s="322" t="s">
        <v>73256</v>
      </c>
    </row>
    <row r="30537" spans="1:4">
      <c r="A30537" s="326">
        <v>12534</v>
      </c>
      <c r="B30537" s="322" t="s">
        <v>73260</v>
      </c>
      <c r="C30537" s="322" t="s">
        <v>16412</v>
      </c>
      <c r="D30537" s="323" t="s">
        <v>2088</v>
      </c>
    </row>
    <row r="30538" spans="1:4">
      <c r="B30538" s="322" t="s">
        <v>73261</v>
      </c>
    </row>
    <row r="30539" spans="1:4">
      <c r="A30539" s="326">
        <v>12532</v>
      </c>
      <c r="C30539" s="322" t="s">
        <v>16412</v>
      </c>
      <c r="D30539" s="323" t="s">
        <v>937</v>
      </c>
    </row>
    <row r="30540" spans="1:4">
      <c r="A30540" s="322" t="s">
        <v>16751</v>
      </c>
      <c r="B30540" s="322" t="s">
        <v>26088</v>
      </c>
      <c r="C30540" s="322" t="s">
        <v>65078</v>
      </c>
    </row>
    <row r="30541" spans="1:4">
      <c r="A30541" s="298"/>
      <c r="B30541" s="259"/>
      <c r="C30541" s="299"/>
    </row>
    <row r="30542" spans="1:4">
      <c r="C30542" s="320" t="s">
        <v>65012</v>
      </c>
      <c r="D30542" s="321" t="s">
        <v>65013</v>
      </c>
    </row>
    <row r="30543" spans="1:4">
      <c r="C30543" s="320" t="s">
        <v>65014</v>
      </c>
    </row>
    <row r="30544" spans="1:4">
      <c r="B30544" s="320" t="s">
        <v>65015</v>
      </c>
      <c r="C30544" s="320" t="s">
        <v>65016</v>
      </c>
      <c r="D30544" s="321" t="s">
        <v>65017</v>
      </c>
    </row>
    <row r="30545" spans="1:4">
      <c r="A30545" s="320" t="s">
        <v>65018</v>
      </c>
      <c r="B30545" s="320" t="s">
        <v>65019</v>
      </c>
      <c r="C30545" s="320" t="s">
        <v>65020</v>
      </c>
      <c r="D30545" s="321" t="s">
        <v>65021</v>
      </c>
    </row>
    <row r="30546" spans="1:4">
      <c r="A30546" s="322" t="s">
        <v>73155</v>
      </c>
    </row>
    <row r="30547" spans="1:4">
      <c r="B30547" s="322" t="s">
        <v>73262</v>
      </c>
    </row>
    <row r="30548" spans="1:4">
      <c r="B30548" s="322" t="s">
        <v>33368</v>
      </c>
    </row>
    <row r="30549" spans="1:4">
      <c r="A30549" s="326">
        <v>12591</v>
      </c>
      <c r="B30549" s="322" t="s">
        <v>73263</v>
      </c>
      <c r="C30549" s="322" t="s">
        <v>16412</v>
      </c>
      <c r="D30549" s="323" t="s">
        <v>1829</v>
      </c>
    </row>
    <row r="30550" spans="1:4">
      <c r="A30550" s="326">
        <v>12587</v>
      </c>
      <c r="B30550" s="322" t="s">
        <v>73264</v>
      </c>
      <c r="C30550" s="322" t="s">
        <v>16412</v>
      </c>
      <c r="D30550" s="323" t="s">
        <v>863</v>
      </c>
    </row>
    <row r="30551" spans="1:4">
      <c r="B30551" s="322" t="s">
        <v>73265</v>
      </c>
    </row>
    <row r="30552" spans="1:4">
      <c r="A30552" s="326">
        <v>11971</v>
      </c>
      <c r="B30552" s="322" t="s">
        <v>23092</v>
      </c>
      <c r="C30552" s="322" t="s">
        <v>16412</v>
      </c>
      <c r="D30552" s="323" t="s">
        <v>2747</v>
      </c>
    </row>
    <row r="30553" spans="1:4">
      <c r="A30553" s="326">
        <v>11972</v>
      </c>
      <c r="B30553" s="322" t="s">
        <v>23093</v>
      </c>
      <c r="C30553" s="322" t="s">
        <v>16412</v>
      </c>
      <c r="D30553" s="323" t="s">
        <v>2297</v>
      </c>
    </row>
    <row r="30554" spans="1:4">
      <c r="A30554" s="322" t="s">
        <v>73266</v>
      </c>
    </row>
    <row r="30555" spans="1:4">
      <c r="A30555" s="326">
        <v>11765</v>
      </c>
      <c r="B30555" s="322" t="s">
        <v>36586</v>
      </c>
      <c r="C30555" s="322" t="s">
        <v>16412</v>
      </c>
      <c r="D30555" s="323" t="s">
        <v>2585</v>
      </c>
    </row>
    <row r="30556" spans="1:4">
      <c r="A30556" s="326">
        <v>12506</v>
      </c>
      <c r="B30556" s="322" t="s">
        <v>73267</v>
      </c>
      <c r="C30556" s="322" t="s">
        <v>16412</v>
      </c>
      <c r="D30556" s="324" t="s">
        <v>49</v>
      </c>
    </row>
    <row r="30557" spans="1:4">
      <c r="A30557" s="326">
        <v>12540</v>
      </c>
      <c r="B30557" s="322" t="s">
        <v>73268</v>
      </c>
      <c r="C30557" s="322" t="s">
        <v>16412</v>
      </c>
      <c r="D30557" s="324" t="s">
        <v>65</v>
      </c>
    </row>
    <row r="30558" spans="1:4">
      <c r="A30558" s="326">
        <v>12541</v>
      </c>
      <c r="B30558" s="322" t="s">
        <v>73269</v>
      </c>
      <c r="C30558" s="322" t="s">
        <v>16412</v>
      </c>
      <c r="D30558" s="324" t="s">
        <v>782</v>
      </c>
    </row>
    <row r="30559" spans="1:4">
      <c r="A30559" s="326">
        <v>11037</v>
      </c>
      <c r="B30559" s="322" t="s">
        <v>36278</v>
      </c>
      <c r="C30559" s="322" t="s">
        <v>16412</v>
      </c>
      <c r="D30559" s="324" t="s">
        <v>90</v>
      </c>
    </row>
    <row r="30560" spans="1:4">
      <c r="A30560" s="326">
        <v>12538</v>
      </c>
      <c r="B30560" s="322" t="s">
        <v>58233</v>
      </c>
      <c r="C30560" s="322" t="s">
        <v>16412</v>
      </c>
      <c r="D30560" s="324" t="s">
        <v>987</v>
      </c>
    </row>
    <row r="30561" spans="1:4">
      <c r="A30561" s="322" t="s">
        <v>22146</v>
      </c>
      <c r="B30561" s="322" t="s">
        <v>73270</v>
      </c>
      <c r="C30561" s="322" t="s">
        <v>16412</v>
      </c>
      <c r="D30561" s="324" t="s">
        <v>90</v>
      </c>
    </row>
    <row r="30562" spans="1:4">
      <c r="A30562" s="326">
        <v>12539</v>
      </c>
      <c r="B30562" s="322" t="s">
        <v>58234</v>
      </c>
      <c r="C30562" s="322" t="s">
        <v>16412</v>
      </c>
      <c r="D30562" s="323" t="s">
        <v>4392</v>
      </c>
    </row>
    <row r="30563" spans="1:4">
      <c r="A30563" s="326">
        <v>12499</v>
      </c>
      <c r="B30563" s="322" t="s">
        <v>58197</v>
      </c>
      <c r="C30563" s="322" t="s">
        <v>16412</v>
      </c>
      <c r="D30563" s="324" t="s">
        <v>185</v>
      </c>
    </row>
    <row r="30564" spans="1:4">
      <c r="A30564" s="322" t="s">
        <v>17722</v>
      </c>
      <c r="B30564" s="322" t="s">
        <v>35668</v>
      </c>
      <c r="C30564" s="322" t="s">
        <v>16412</v>
      </c>
      <c r="D30564" s="324" t="s">
        <v>65</v>
      </c>
    </row>
    <row r="30565" spans="1:4">
      <c r="A30565" s="326">
        <v>11767</v>
      </c>
      <c r="B30565" s="322" t="s">
        <v>36588</v>
      </c>
      <c r="C30565" s="322" t="s">
        <v>16412</v>
      </c>
      <c r="D30565" s="324" t="s">
        <v>783</v>
      </c>
    </row>
    <row r="30566" spans="1:4">
      <c r="A30566" s="326">
        <v>11766</v>
      </c>
      <c r="B30566" s="322" t="s">
        <v>36587</v>
      </c>
      <c r="C30566" s="322" t="s">
        <v>16412</v>
      </c>
      <c r="D30566" s="323" t="s">
        <v>913</v>
      </c>
    </row>
    <row r="30567" spans="1:4">
      <c r="A30567" s="326">
        <v>11855</v>
      </c>
      <c r="B30567" s="322" t="s">
        <v>19217</v>
      </c>
      <c r="C30567" s="322" t="s">
        <v>32</v>
      </c>
      <c r="D30567" s="323" t="s">
        <v>1659</v>
      </c>
    </row>
    <row r="30568" spans="1:4">
      <c r="A30568" s="326">
        <v>12141</v>
      </c>
      <c r="B30568" s="322" t="s">
        <v>36790</v>
      </c>
      <c r="C30568" s="322" t="s">
        <v>32</v>
      </c>
      <c r="D30568" s="323" t="s">
        <v>39120</v>
      </c>
    </row>
    <row r="30569" spans="1:4">
      <c r="A30569" s="326">
        <v>11190</v>
      </c>
      <c r="B30569" s="322" t="s">
        <v>19240</v>
      </c>
      <c r="C30569" s="322" t="s">
        <v>32</v>
      </c>
      <c r="D30569" s="323" t="s">
        <v>160</v>
      </c>
    </row>
    <row r="30570" spans="1:4">
      <c r="A30570" s="326">
        <v>11197</v>
      </c>
      <c r="B30570" s="322" t="s">
        <v>19242</v>
      </c>
      <c r="C30570" s="322" t="s">
        <v>32</v>
      </c>
      <c r="D30570" s="323" t="s">
        <v>73271</v>
      </c>
    </row>
    <row r="30571" spans="1:4">
      <c r="A30571" s="326">
        <v>11198</v>
      </c>
      <c r="B30571" s="322" t="s">
        <v>19243</v>
      </c>
      <c r="C30571" s="322" t="s">
        <v>32</v>
      </c>
      <c r="D30571" s="323" t="s">
        <v>33810</v>
      </c>
    </row>
    <row r="30572" spans="1:4">
      <c r="A30572" s="326">
        <v>11191</v>
      </c>
      <c r="B30572" s="322" t="s">
        <v>19244</v>
      </c>
      <c r="C30572" s="322" t="s">
        <v>32</v>
      </c>
      <c r="D30572" s="323" t="s">
        <v>37240</v>
      </c>
    </row>
    <row r="30573" spans="1:4">
      <c r="A30573" s="326">
        <v>11199</v>
      </c>
      <c r="B30573" s="322" t="s">
        <v>19245</v>
      </c>
      <c r="C30573" s="322" t="s">
        <v>32</v>
      </c>
      <c r="D30573" s="323" t="s">
        <v>40810</v>
      </c>
    </row>
    <row r="30574" spans="1:4">
      <c r="A30574" s="326">
        <v>11192</v>
      </c>
      <c r="B30574" s="322" t="s">
        <v>19248</v>
      </c>
      <c r="C30574" s="322" t="s">
        <v>32</v>
      </c>
      <c r="D30574" s="323" t="s">
        <v>30995</v>
      </c>
    </row>
    <row r="30575" spans="1:4">
      <c r="A30575" s="326">
        <v>11193</v>
      </c>
      <c r="B30575" s="322" t="s">
        <v>19250</v>
      </c>
      <c r="C30575" s="322" t="s">
        <v>32</v>
      </c>
      <c r="D30575" s="323" t="s">
        <v>35155</v>
      </c>
    </row>
    <row r="30576" spans="1:4">
      <c r="A30576" s="326">
        <v>11194</v>
      </c>
      <c r="B30576" s="322" t="s">
        <v>19252</v>
      </c>
      <c r="C30576" s="322" t="s">
        <v>32</v>
      </c>
      <c r="D30576" s="323" t="s">
        <v>1105</v>
      </c>
    </row>
    <row r="30577" spans="1:4">
      <c r="A30577" s="326">
        <v>11195</v>
      </c>
      <c r="B30577" s="322" t="s">
        <v>19254</v>
      </c>
      <c r="C30577" s="322" t="s">
        <v>32</v>
      </c>
      <c r="D30577" s="323" t="s">
        <v>31851</v>
      </c>
    </row>
    <row r="30578" spans="1:4">
      <c r="A30578" s="326">
        <v>11196</v>
      </c>
      <c r="B30578" s="322" t="s">
        <v>19255</v>
      </c>
      <c r="C30578" s="322" t="s">
        <v>32</v>
      </c>
      <c r="D30578" s="323" t="s">
        <v>73272</v>
      </c>
    </row>
    <row r="30579" spans="1:4">
      <c r="A30579" s="322" t="s">
        <v>73273</v>
      </c>
      <c r="B30579" s="322" t="s">
        <v>33247</v>
      </c>
      <c r="C30579" s="322" t="s">
        <v>17254</v>
      </c>
      <c r="D30579" s="323" t="s">
        <v>2856</v>
      </c>
    </row>
    <row r="30580" spans="1:4">
      <c r="A30580" s="322" t="s">
        <v>17593</v>
      </c>
      <c r="B30580" s="322" t="s">
        <v>35118</v>
      </c>
      <c r="C30580" s="322" t="s">
        <v>32</v>
      </c>
      <c r="D30580" s="323" t="s">
        <v>1177</v>
      </c>
    </row>
    <row r="30581" spans="1:4">
      <c r="A30581" s="322" t="s">
        <v>17602</v>
      </c>
      <c r="B30581" s="322" t="s">
        <v>35119</v>
      </c>
      <c r="C30581" s="322" t="s">
        <v>32</v>
      </c>
      <c r="D30581" s="323" t="s">
        <v>1507</v>
      </c>
    </row>
    <row r="30582" spans="1:4">
      <c r="A30582" s="326">
        <v>10754</v>
      </c>
      <c r="B30582" s="322" t="s">
        <v>36109</v>
      </c>
      <c r="C30582" s="322" t="s">
        <v>32</v>
      </c>
      <c r="D30582" s="323" t="s">
        <v>1075</v>
      </c>
    </row>
    <row r="30583" spans="1:4">
      <c r="A30583" s="322" t="s">
        <v>26228</v>
      </c>
      <c r="B30583" s="322" t="s">
        <v>35367</v>
      </c>
      <c r="C30583" s="322" t="s">
        <v>32</v>
      </c>
      <c r="D30583" s="323" t="s">
        <v>1324</v>
      </c>
    </row>
    <row r="30584" spans="1:4">
      <c r="A30584" s="322" t="s">
        <v>26410</v>
      </c>
      <c r="B30584" s="322" t="s">
        <v>35366</v>
      </c>
      <c r="C30584" s="322" t="s">
        <v>32</v>
      </c>
      <c r="D30584" s="323" t="s">
        <v>29356</v>
      </c>
    </row>
    <row r="30585" spans="1:4">
      <c r="A30585" s="322" t="s">
        <v>25362</v>
      </c>
      <c r="B30585" s="322" t="s">
        <v>34819</v>
      </c>
      <c r="C30585" s="322" t="s">
        <v>32</v>
      </c>
      <c r="D30585" s="323" t="s">
        <v>36373</v>
      </c>
    </row>
    <row r="30586" spans="1:4">
      <c r="A30586" s="326">
        <v>11401</v>
      </c>
      <c r="B30586" s="322" t="s">
        <v>36451</v>
      </c>
      <c r="C30586" s="322" t="s">
        <v>32</v>
      </c>
      <c r="D30586" s="323" t="s">
        <v>54548</v>
      </c>
    </row>
    <row r="30587" spans="1:4">
      <c r="A30587" s="322" t="s">
        <v>73274</v>
      </c>
      <c r="B30587" s="322" t="s">
        <v>34767</v>
      </c>
      <c r="C30587" s="322" t="s">
        <v>32</v>
      </c>
      <c r="D30587" s="323" t="s">
        <v>8785</v>
      </c>
    </row>
    <row r="30588" spans="1:4">
      <c r="A30588" s="322" t="s">
        <v>73275</v>
      </c>
      <c r="B30588" s="322" t="s">
        <v>34768</v>
      </c>
      <c r="C30588" s="322" t="s">
        <v>32</v>
      </c>
      <c r="D30588" s="323" t="s">
        <v>2086</v>
      </c>
    </row>
    <row r="30589" spans="1:4">
      <c r="A30589" s="322" t="s">
        <v>25372</v>
      </c>
      <c r="B30589" s="322" t="s">
        <v>34820</v>
      </c>
      <c r="C30589" s="322" t="s">
        <v>32</v>
      </c>
      <c r="D30589" s="323" t="s">
        <v>15159</v>
      </c>
    </row>
    <row r="30590" spans="1:4">
      <c r="A30590" s="322" t="s">
        <v>73276</v>
      </c>
      <c r="B30590" s="322" t="s">
        <v>34769</v>
      </c>
      <c r="C30590" s="322" t="s">
        <v>32</v>
      </c>
      <c r="D30590" s="323" t="s">
        <v>37477</v>
      </c>
    </row>
    <row r="30591" spans="1:4">
      <c r="A30591" s="322" t="s">
        <v>25373</v>
      </c>
      <c r="B30591" s="322" t="s">
        <v>34821</v>
      </c>
      <c r="C30591" s="322" t="s">
        <v>32</v>
      </c>
      <c r="D30591" s="323" t="s">
        <v>39208</v>
      </c>
    </row>
    <row r="30592" spans="1:4">
      <c r="A30592" s="322" t="s">
        <v>73277</v>
      </c>
      <c r="B30592" s="322" t="s">
        <v>34834</v>
      </c>
      <c r="C30592" s="322" t="s">
        <v>32</v>
      </c>
      <c r="D30592" s="323" t="s">
        <v>73278</v>
      </c>
    </row>
    <row r="30593" spans="1:4">
      <c r="A30593" s="322" t="s">
        <v>25357</v>
      </c>
      <c r="B30593" s="322" t="s">
        <v>34822</v>
      </c>
      <c r="C30593" s="322" t="s">
        <v>32</v>
      </c>
      <c r="D30593" s="323" t="s">
        <v>52725</v>
      </c>
    </row>
    <row r="30594" spans="1:4">
      <c r="A30594" s="322" t="s">
        <v>26262</v>
      </c>
      <c r="B30594" s="322" t="s">
        <v>35493</v>
      </c>
      <c r="C30594" s="322" t="s">
        <v>32</v>
      </c>
      <c r="D30594" s="323" t="s">
        <v>73279</v>
      </c>
    </row>
    <row r="30595" spans="1:4">
      <c r="A30595" s="322" t="s">
        <v>21609</v>
      </c>
      <c r="B30595" s="322" t="s">
        <v>34832</v>
      </c>
      <c r="C30595" s="322" t="s">
        <v>32</v>
      </c>
      <c r="D30595" s="323" t="s">
        <v>73280</v>
      </c>
    </row>
    <row r="30596" spans="1:4">
      <c r="A30596" s="322" t="s">
        <v>27753</v>
      </c>
      <c r="B30596" s="322" t="s">
        <v>19306</v>
      </c>
      <c r="C30596" s="322" t="s">
        <v>32</v>
      </c>
      <c r="D30596" s="323" t="s">
        <v>2520</v>
      </c>
    </row>
    <row r="30597" spans="1:4">
      <c r="B30597" s="322" t="s">
        <v>19307</v>
      </c>
    </row>
    <row r="30598" spans="1:4">
      <c r="A30598" s="322" t="s">
        <v>73281</v>
      </c>
      <c r="B30598" s="322" t="s">
        <v>34974</v>
      </c>
      <c r="C30598" s="322" t="s">
        <v>32</v>
      </c>
      <c r="D30598" s="323" t="s">
        <v>40063</v>
      </c>
    </row>
    <row r="30599" spans="1:4">
      <c r="A30599" s="322" t="s">
        <v>23066</v>
      </c>
      <c r="B30599" s="322" t="s">
        <v>35346</v>
      </c>
      <c r="C30599" s="322" t="s">
        <v>32</v>
      </c>
      <c r="D30599" s="323" t="s">
        <v>444</v>
      </c>
    </row>
    <row r="30600" spans="1:4">
      <c r="A30600" s="322" t="s">
        <v>22461</v>
      </c>
      <c r="B30600" s="322" t="s">
        <v>35278</v>
      </c>
      <c r="C30600" s="322" t="s">
        <v>32</v>
      </c>
      <c r="D30600" s="323" t="s">
        <v>902</v>
      </c>
    </row>
    <row r="30601" spans="1:4">
      <c r="A30601" s="322" t="s">
        <v>26776</v>
      </c>
      <c r="B30601" s="322" t="s">
        <v>35283</v>
      </c>
      <c r="C30601" s="322" t="s">
        <v>32</v>
      </c>
      <c r="D30601" s="323" t="s">
        <v>73282</v>
      </c>
    </row>
    <row r="30602" spans="1:4">
      <c r="A30602" s="322" t="s">
        <v>20515</v>
      </c>
      <c r="B30602" s="322" t="s">
        <v>35279</v>
      </c>
      <c r="C30602" s="322" t="s">
        <v>32</v>
      </c>
      <c r="D30602" s="323" t="s">
        <v>1737</v>
      </c>
    </row>
    <row r="30603" spans="1:4">
      <c r="A30603" s="322" t="s">
        <v>20518</v>
      </c>
      <c r="B30603" s="322" t="s">
        <v>35280</v>
      </c>
      <c r="C30603" s="322" t="s">
        <v>32</v>
      </c>
      <c r="D30603" s="323" t="s">
        <v>2993</v>
      </c>
    </row>
    <row r="30604" spans="1:4">
      <c r="A30604" s="322" t="s">
        <v>26348</v>
      </c>
      <c r="B30604" s="322" t="s">
        <v>35282</v>
      </c>
      <c r="C30604" s="322" t="s">
        <v>32</v>
      </c>
      <c r="D30604" s="323" t="s">
        <v>18168</v>
      </c>
    </row>
    <row r="30605" spans="1:4">
      <c r="A30605" s="322" t="s">
        <v>19518</v>
      </c>
      <c r="B30605" s="322" t="s">
        <v>34921</v>
      </c>
      <c r="C30605" s="322" t="s">
        <v>32</v>
      </c>
      <c r="D30605" s="323" t="s">
        <v>37454</v>
      </c>
    </row>
    <row r="30606" spans="1:4">
      <c r="A30606" s="322" t="s">
        <v>22265</v>
      </c>
      <c r="B30606" s="322" t="s">
        <v>30940</v>
      </c>
      <c r="C30606" s="322" t="s">
        <v>32</v>
      </c>
      <c r="D30606" s="323" t="s">
        <v>495</v>
      </c>
    </row>
    <row r="30607" spans="1:4">
      <c r="A30607" s="322" t="s">
        <v>19283</v>
      </c>
      <c r="B30607" s="322" t="s">
        <v>30941</v>
      </c>
      <c r="C30607" s="322" t="s">
        <v>32</v>
      </c>
      <c r="D30607" s="323" t="s">
        <v>2418</v>
      </c>
    </row>
    <row r="30608" spans="1:4">
      <c r="A30608" s="322" t="s">
        <v>19285</v>
      </c>
      <c r="B30608" s="322" t="s">
        <v>30942</v>
      </c>
      <c r="C30608" s="322" t="s">
        <v>32</v>
      </c>
      <c r="D30608" s="323" t="s">
        <v>8674</v>
      </c>
    </row>
    <row r="30609" spans="1:4">
      <c r="A30609" s="322" t="s">
        <v>19287</v>
      </c>
      <c r="B30609" s="322" t="s">
        <v>30943</v>
      </c>
      <c r="C30609" s="322" t="s">
        <v>32</v>
      </c>
      <c r="D30609" s="323" t="s">
        <v>1409</v>
      </c>
    </row>
    <row r="30610" spans="1:4">
      <c r="A30610" s="322" t="s">
        <v>19289</v>
      </c>
      <c r="B30610" s="322" t="s">
        <v>30944</v>
      </c>
      <c r="C30610" s="322" t="s">
        <v>32</v>
      </c>
      <c r="D30610" s="323" t="s">
        <v>1968</v>
      </c>
    </row>
    <row r="30611" spans="1:4">
      <c r="A30611" s="322" t="s">
        <v>19269</v>
      </c>
      <c r="B30611" s="322" t="s">
        <v>30945</v>
      </c>
      <c r="C30611" s="322" t="s">
        <v>32</v>
      </c>
      <c r="D30611" s="323" t="s">
        <v>38750</v>
      </c>
    </row>
    <row r="30612" spans="1:4">
      <c r="A30612" s="322" t="s">
        <v>16751</v>
      </c>
      <c r="B30612" s="322" t="s">
        <v>26162</v>
      </c>
      <c r="C30612" s="322" t="s">
        <v>65078</v>
      </c>
    </row>
    <row r="30613" spans="1:4">
      <c r="A30613" s="259"/>
      <c r="B30613" s="298"/>
      <c r="C30613" s="299"/>
    </row>
    <row r="30614" spans="1:4">
      <c r="C30614" s="320" t="s">
        <v>65012</v>
      </c>
      <c r="D30614" s="321" t="s">
        <v>65013</v>
      </c>
    </row>
    <row r="30615" spans="1:4">
      <c r="C30615" s="320" t="s">
        <v>65014</v>
      </c>
    </row>
    <row r="30616" spans="1:4">
      <c r="B30616" s="320" t="s">
        <v>65015</v>
      </c>
      <c r="C30616" s="320" t="s">
        <v>65016</v>
      </c>
      <c r="D30616" s="321" t="s">
        <v>65017</v>
      </c>
    </row>
    <row r="30617" spans="1:4">
      <c r="A30617" s="320" t="s">
        <v>65018</v>
      </c>
      <c r="B30617" s="320" t="s">
        <v>65019</v>
      </c>
      <c r="C30617" s="320" t="s">
        <v>65020</v>
      </c>
      <c r="D30617" s="321" t="s">
        <v>65021</v>
      </c>
    </row>
    <row r="30618" spans="1:4">
      <c r="A30618" s="322" t="s">
        <v>73266</v>
      </c>
    </row>
    <row r="30619" spans="1:4">
      <c r="A30619" s="322" t="s">
        <v>19271</v>
      </c>
      <c r="B30619" s="322" t="s">
        <v>30947</v>
      </c>
      <c r="C30619" s="322" t="s">
        <v>32</v>
      </c>
      <c r="D30619" s="323" t="s">
        <v>73283</v>
      </c>
    </row>
    <row r="30620" spans="1:4">
      <c r="A30620" s="322" t="s">
        <v>19275</v>
      </c>
      <c r="B30620" s="322" t="s">
        <v>30948</v>
      </c>
      <c r="C30620" s="322" t="s">
        <v>32</v>
      </c>
      <c r="D30620" s="323" t="s">
        <v>44714</v>
      </c>
    </row>
    <row r="30621" spans="1:4">
      <c r="A30621" s="322" t="s">
        <v>23836</v>
      </c>
      <c r="B30621" s="322" t="s">
        <v>73284</v>
      </c>
      <c r="C30621" s="322" t="s">
        <v>293</v>
      </c>
      <c r="D30621" s="323" t="s">
        <v>2018</v>
      </c>
    </row>
    <row r="30622" spans="1:4">
      <c r="B30622" s="322" t="s">
        <v>73285</v>
      </c>
    </row>
    <row r="30623" spans="1:4">
      <c r="A30623" s="322" t="s">
        <v>19277</v>
      </c>
      <c r="B30623" s="322" t="s">
        <v>30949</v>
      </c>
      <c r="C30623" s="322" t="s">
        <v>32</v>
      </c>
      <c r="D30623" s="323" t="s">
        <v>1606</v>
      </c>
    </row>
    <row r="30624" spans="1:4">
      <c r="A30624" s="322" t="s">
        <v>19281</v>
      </c>
      <c r="B30624" s="322" t="s">
        <v>30950</v>
      </c>
      <c r="C30624" s="322" t="s">
        <v>32</v>
      </c>
      <c r="D30624" s="323" t="s">
        <v>37876</v>
      </c>
    </row>
    <row r="30625" spans="1:4">
      <c r="A30625" s="322" t="s">
        <v>19400</v>
      </c>
      <c r="B30625" s="322" t="s">
        <v>73286</v>
      </c>
      <c r="C30625" s="322" t="s">
        <v>293</v>
      </c>
      <c r="D30625" s="323" t="s">
        <v>15408</v>
      </c>
    </row>
    <row r="30626" spans="1:4">
      <c r="B30626" s="322" t="s">
        <v>73285</v>
      </c>
    </row>
    <row r="30627" spans="1:4">
      <c r="A30627" s="322" t="s">
        <v>19256</v>
      </c>
      <c r="B30627" s="322" t="s">
        <v>30951</v>
      </c>
      <c r="C30627" s="322" t="s">
        <v>32</v>
      </c>
      <c r="D30627" s="323" t="s">
        <v>52725</v>
      </c>
    </row>
    <row r="30628" spans="1:4">
      <c r="A30628" s="322" t="s">
        <v>19258</v>
      </c>
      <c r="B30628" s="322" t="s">
        <v>30954</v>
      </c>
      <c r="C30628" s="322" t="s">
        <v>32</v>
      </c>
      <c r="D30628" s="323" t="s">
        <v>38215</v>
      </c>
    </row>
    <row r="30629" spans="1:4">
      <c r="A30629" s="322" t="s">
        <v>19260</v>
      </c>
      <c r="B30629" s="322" t="s">
        <v>30956</v>
      </c>
      <c r="C30629" s="322" t="s">
        <v>32</v>
      </c>
      <c r="D30629" s="323" t="s">
        <v>38434</v>
      </c>
    </row>
    <row r="30630" spans="1:4">
      <c r="A30630" s="322" t="s">
        <v>73287</v>
      </c>
      <c r="B30630" s="322" t="s">
        <v>34687</v>
      </c>
      <c r="C30630" s="322" t="s">
        <v>17254</v>
      </c>
      <c r="D30630" s="323" t="s">
        <v>48203</v>
      </c>
    </row>
    <row r="30631" spans="1:4">
      <c r="A30631" s="322" t="s">
        <v>29706</v>
      </c>
      <c r="B30631" s="322" t="s">
        <v>33255</v>
      </c>
      <c r="C30631" s="322" t="s">
        <v>162</v>
      </c>
      <c r="D30631" s="323" t="s">
        <v>36442</v>
      </c>
    </row>
    <row r="30632" spans="1:4">
      <c r="A30632" s="322" t="s">
        <v>73288</v>
      </c>
      <c r="B30632" s="322" t="s">
        <v>19362</v>
      </c>
      <c r="C30632" s="322" t="s">
        <v>32</v>
      </c>
      <c r="D30632" s="323" t="s">
        <v>749</v>
      </c>
    </row>
    <row r="30633" spans="1:4">
      <c r="A30633" s="322" t="s">
        <v>73289</v>
      </c>
      <c r="B30633" s="322" t="s">
        <v>33311</v>
      </c>
      <c r="C30633" s="322" t="s">
        <v>32</v>
      </c>
      <c r="D30633" s="323" t="s">
        <v>2834</v>
      </c>
    </row>
    <row r="30634" spans="1:4">
      <c r="A30634" s="326">
        <v>11734</v>
      </c>
      <c r="B30634" s="322" t="s">
        <v>73290</v>
      </c>
      <c r="C30634" s="322" t="s">
        <v>32</v>
      </c>
      <c r="D30634" s="323" t="s">
        <v>73291</v>
      </c>
    </row>
    <row r="30635" spans="1:4">
      <c r="B30635" s="322" t="s">
        <v>73292</v>
      </c>
    </row>
    <row r="30636" spans="1:4">
      <c r="B30636" s="326">
        <v>2</v>
      </c>
    </row>
    <row r="30637" spans="1:4">
      <c r="A30637" s="326">
        <v>12336</v>
      </c>
      <c r="B30637" s="322" t="s">
        <v>57995</v>
      </c>
      <c r="C30637" s="322" t="s">
        <v>32</v>
      </c>
      <c r="D30637" s="323" t="s">
        <v>2473</v>
      </c>
    </row>
    <row r="30638" spans="1:4">
      <c r="A30638" s="326">
        <v>11351</v>
      </c>
      <c r="B30638" s="322" t="s">
        <v>36430</v>
      </c>
      <c r="C30638" s="322" t="s">
        <v>32</v>
      </c>
      <c r="D30638" s="323" t="s">
        <v>36922</v>
      </c>
    </row>
    <row r="30639" spans="1:4">
      <c r="A30639" s="326">
        <v>11352</v>
      </c>
      <c r="B30639" s="322" t="s">
        <v>36431</v>
      </c>
      <c r="C30639" s="322" t="s">
        <v>32</v>
      </c>
      <c r="D30639" s="323" t="s">
        <v>73293</v>
      </c>
    </row>
    <row r="30640" spans="1:4">
      <c r="A30640" s="322" t="s">
        <v>22268</v>
      </c>
      <c r="B30640" s="322" t="s">
        <v>30965</v>
      </c>
      <c r="C30640" s="322" t="s">
        <v>32</v>
      </c>
      <c r="D30640" s="323" t="s">
        <v>39932</v>
      </c>
    </row>
    <row r="30641" spans="1:4">
      <c r="A30641" s="322" t="s">
        <v>19367</v>
      </c>
      <c r="B30641" s="322" t="s">
        <v>30964</v>
      </c>
      <c r="C30641" s="322" t="s">
        <v>32</v>
      </c>
      <c r="D30641" s="323" t="s">
        <v>29731</v>
      </c>
    </row>
    <row r="30642" spans="1:4">
      <c r="A30642" s="322" t="s">
        <v>28829</v>
      </c>
      <c r="B30642" s="322" t="s">
        <v>33540</v>
      </c>
      <c r="C30642" s="322" t="s">
        <v>32</v>
      </c>
      <c r="D30642" s="323" t="s">
        <v>2576</v>
      </c>
    </row>
    <row r="30643" spans="1:4">
      <c r="A30643" s="326">
        <v>11350</v>
      </c>
      <c r="B30643" s="322" t="s">
        <v>36429</v>
      </c>
      <c r="C30643" s="322" t="s">
        <v>32</v>
      </c>
      <c r="D30643" s="323" t="s">
        <v>1121</v>
      </c>
    </row>
    <row r="30644" spans="1:4">
      <c r="A30644" s="322" t="s">
        <v>73294</v>
      </c>
      <c r="B30644" s="322" t="s">
        <v>35049</v>
      </c>
      <c r="C30644" s="322" t="s">
        <v>32</v>
      </c>
      <c r="D30644" s="323" t="s">
        <v>32055</v>
      </c>
    </row>
    <row r="30645" spans="1:4">
      <c r="A30645" s="322" t="s">
        <v>73295</v>
      </c>
      <c r="B30645" s="322" t="s">
        <v>35050</v>
      </c>
      <c r="C30645" s="322" t="s">
        <v>32</v>
      </c>
      <c r="D30645" s="323" t="s">
        <v>15167</v>
      </c>
    </row>
    <row r="30646" spans="1:4">
      <c r="A30646" s="322" t="s">
        <v>18640</v>
      </c>
      <c r="B30646" s="322" t="s">
        <v>35048</v>
      </c>
      <c r="C30646" s="322" t="s">
        <v>32</v>
      </c>
      <c r="D30646" s="323" t="s">
        <v>1055</v>
      </c>
    </row>
    <row r="30647" spans="1:4">
      <c r="A30647" s="322" t="s">
        <v>20819</v>
      </c>
      <c r="B30647" s="322" t="s">
        <v>35051</v>
      </c>
      <c r="C30647" s="322" t="s">
        <v>32</v>
      </c>
      <c r="D30647" s="323" t="s">
        <v>37533</v>
      </c>
    </row>
    <row r="30648" spans="1:4">
      <c r="A30648" s="326">
        <v>11557</v>
      </c>
      <c r="B30648" s="322" t="s">
        <v>25591</v>
      </c>
      <c r="C30648" s="322" t="s">
        <v>16412</v>
      </c>
      <c r="D30648" s="323" t="s">
        <v>466</v>
      </c>
    </row>
    <row r="30649" spans="1:4">
      <c r="A30649" s="322" t="s">
        <v>19986</v>
      </c>
      <c r="B30649" s="322" t="s">
        <v>30967</v>
      </c>
      <c r="C30649" s="322" t="s">
        <v>16412</v>
      </c>
      <c r="D30649" s="323" t="s">
        <v>15716</v>
      </c>
    </row>
    <row r="30650" spans="1:4">
      <c r="A30650" s="322" t="s">
        <v>16821</v>
      </c>
      <c r="B30650" s="322" t="s">
        <v>25599</v>
      </c>
      <c r="C30650" s="322" t="s">
        <v>16412</v>
      </c>
      <c r="D30650" s="323" t="s">
        <v>31383</v>
      </c>
    </row>
    <row r="30651" spans="1:4">
      <c r="A30651" s="322" t="s">
        <v>22938</v>
      </c>
      <c r="B30651" s="322" t="s">
        <v>25603</v>
      </c>
      <c r="C30651" s="322" t="s">
        <v>16412</v>
      </c>
      <c r="D30651" s="323" t="s">
        <v>23128</v>
      </c>
    </row>
    <row r="30652" spans="1:4">
      <c r="A30652" s="322" t="s">
        <v>24018</v>
      </c>
      <c r="B30652" s="322" t="s">
        <v>25607</v>
      </c>
      <c r="C30652" s="322" t="s">
        <v>16412</v>
      </c>
      <c r="D30652" s="323" t="s">
        <v>2372</v>
      </c>
    </row>
    <row r="30653" spans="1:4">
      <c r="A30653" s="322" t="s">
        <v>24303</v>
      </c>
      <c r="B30653" s="322" t="s">
        <v>25609</v>
      </c>
      <c r="C30653" s="322" t="s">
        <v>16412</v>
      </c>
      <c r="D30653" s="323" t="s">
        <v>1754</v>
      </c>
    </row>
    <row r="30654" spans="1:4">
      <c r="A30654" s="322" t="s">
        <v>16825</v>
      </c>
      <c r="B30654" s="322" t="s">
        <v>25611</v>
      </c>
      <c r="C30654" s="322" t="s">
        <v>16412</v>
      </c>
      <c r="D30654" s="323" t="s">
        <v>37291</v>
      </c>
    </row>
    <row r="30655" spans="1:4">
      <c r="A30655" s="326">
        <v>10901</v>
      </c>
      <c r="B30655" s="322" t="s">
        <v>36205</v>
      </c>
      <c r="C30655" s="322" t="s">
        <v>30</v>
      </c>
      <c r="D30655" s="323" t="s">
        <v>73296</v>
      </c>
    </row>
    <row r="30656" spans="1:4">
      <c r="A30656" s="322" t="s">
        <v>19992</v>
      </c>
      <c r="B30656" s="322" t="s">
        <v>30966</v>
      </c>
      <c r="C30656" s="322" t="s">
        <v>16412</v>
      </c>
      <c r="D30656" s="323" t="s">
        <v>362</v>
      </c>
    </row>
    <row r="30657" spans="1:4">
      <c r="A30657" s="322" t="s">
        <v>26918</v>
      </c>
      <c r="B30657" s="322" t="s">
        <v>22908</v>
      </c>
      <c r="C30657" s="322" t="s">
        <v>16412</v>
      </c>
      <c r="D30657" s="323" t="s">
        <v>2517</v>
      </c>
    </row>
    <row r="30658" spans="1:4">
      <c r="A30658" s="322" t="s">
        <v>30320</v>
      </c>
      <c r="B30658" s="322" t="s">
        <v>22290</v>
      </c>
      <c r="C30658" s="322" t="s">
        <v>18112</v>
      </c>
      <c r="D30658" s="323" t="s">
        <v>37843</v>
      </c>
    </row>
    <row r="30659" spans="1:4">
      <c r="B30659" s="322" t="s">
        <v>22291</v>
      </c>
    </row>
    <row r="30660" spans="1:4">
      <c r="A30660" s="322" t="s">
        <v>29129</v>
      </c>
      <c r="B30660" s="322" t="s">
        <v>35723</v>
      </c>
      <c r="C30660" s="322" t="s">
        <v>16412</v>
      </c>
      <c r="D30660" s="323" t="s">
        <v>1487</v>
      </c>
    </row>
    <row r="30661" spans="1:4">
      <c r="A30661" s="322" t="s">
        <v>23811</v>
      </c>
      <c r="B30661" s="322" t="s">
        <v>33143</v>
      </c>
      <c r="C30661" s="322" t="s">
        <v>18112</v>
      </c>
      <c r="D30661" s="323" t="s">
        <v>461</v>
      </c>
    </row>
    <row r="30662" spans="1:4">
      <c r="A30662" s="326">
        <v>11303</v>
      </c>
      <c r="B30662" s="322" t="s">
        <v>73297</v>
      </c>
      <c r="C30662" s="322" t="s">
        <v>16412</v>
      </c>
      <c r="D30662" s="323" t="s">
        <v>920</v>
      </c>
    </row>
    <row r="30663" spans="1:4">
      <c r="B30663" s="322" t="s">
        <v>73298</v>
      </c>
    </row>
    <row r="30664" spans="1:4">
      <c r="A30664" s="326">
        <v>11304</v>
      </c>
      <c r="B30664" s="322" t="s">
        <v>73299</v>
      </c>
      <c r="C30664" s="322" t="s">
        <v>16412</v>
      </c>
      <c r="D30664" s="323" t="s">
        <v>407</v>
      </c>
    </row>
    <row r="30665" spans="1:4">
      <c r="B30665" s="322" t="s">
        <v>73300</v>
      </c>
    </row>
    <row r="30666" spans="1:4">
      <c r="A30666" s="326">
        <v>10899</v>
      </c>
      <c r="B30666" s="322" t="s">
        <v>17430</v>
      </c>
      <c r="C30666" s="322" t="s">
        <v>16412</v>
      </c>
      <c r="D30666" s="323" t="s">
        <v>2762</v>
      </c>
    </row>
    <row r="30667" spans="1:4">
      <c r="A30667" s="322" t="s">
        <v>19365</v>
      </c>
      <c r="B30667" s="322" t="s">
        <v>30963</v>
      </c>
      <c r="C30667" s="322" t="s">
        <v>32</v>
      </c>
      <c r="D30667" s="323" t="s">
        <v>1081</v>
      </c>
    </row>
    <row r="30668" spans="1:4">
      <c r="A30668" s="322" t="s">
        <v>19359</v>
      </c>
      <c r="B30668" s="322" t="s">
        <v>30962</v>
      </c>
      <c r="C30668" s="322" t="s">
        <v>32</v>
      </c>
      <c r="D30668" s="323" t="s">
        <v>492</v>
      </c>
    </row>
    <row r="30669" spans="1:4">
      <c r="A30669" s="322" t="s">
        <v>22761</v>
      </c>
      <c r="B30669" s="322" t="s">
        <v>30961</v>
      </c>
      <c r="C30669" s="322" t="s">
        <v>32</v>
      </c>
      <c r="D30669" s="323" t="s">
        <v>1826</v>
      </c>
    </row>
    <row r="30670" spans="1:4">
      <c r="A30670" s="322" t="s">
        <v>22757</v>
      </c>
      <c r="B30670" s="322" t="s">
        <v>30960</v>
      </c>
      <c r="C30670" s="322" t="s">
        <v>32</v>
      </c>
      <c r="D30670" s="323" t="s">
        <v>205</v>
      </c>
    </row>
    <row r="30671" spans="1:4">
      <c r="A30671" s="322" t="s">
        <v>22262</v>
      </c>
      <c r="B30671" s="322" t="s">
        <v>30959</v>
      </c>
      <c r="C30671" s="322" t="s">
        <v>32</v>
      </c>
      <c r="D30671" s="323" t="s">
        <v>1232</v>
      </c>
    </row>
    <row r="30672" spans="1:4">
      <c r="A30672" s="322" t="s">
        <v>19262</v>
      </c>
      <c r="B30672" s="322" t="s">
        <v>30958</v>
      </c>
      <c r="C30672" s="322" t="s">
        <v>32</v>
      </c>
      <c r="D30672" s="323" t="s">
        <v>1177</v>
      </c>
    </row>
    <row r="30673" spans="1:4">
      <c r="A30673" s="322" t="s">
        <v>18955</v>
      </c>
      <c r="B30673" s="322" t="s">
        <v>35090</v>
      </c>
      <c r="C30673" s="322" t="s">
        <v>32</v>
      </c>
      <c r="D30673" s="323" t="s">
        <v>231</v>
      </c>
    </row>
    <row r="30674" spans="1:4">
      <c r="A30674" s="322" t="s">
        <v>18080</v>
      </c>
      <c r="B30674" s="322" t="s">
        <v>30938</v>
      </c>
      <c r="C30674" s="322" t="s">
        <v>32</v>
      </c>
      <c r="D30674" s="323" t="s">
        <v>434</v>
      </c>
    </row>
    <row r="30675" spans="1:4">
      <c r="A30675" s="322" t="s">
        <v>73301</v>
      </c>
      <c r="B30675" s="322" t="s">
        <v>30939</v>
      </c>
      <c r="C30675" s="322" t="s">
        <v>32</v>
      </c>
      <c r="D30675" s="323" t="s">
        <v>222</v>
      </c>
    </row>
    <row r="30676" spans="1:4">
      <c r="A30676" s="322" t="s">
        <v>21577</v>
      </c>
      <c r="B30676" s="322" t="s">
        <v>30972</v>
      </c>
      <c r="C30676" s="322" t="s">
        <v>16412</v>
      </c>
      <c r="D30676" s="323" t="s">
        <v>826</v>
      </c>
    </row>
    <row r="30677" spans="1:4">
      <c r="A30677" s="326">
        <v>11403</v>
      </c>
      <c r="B30677" s="322" t="s">
        <v>73302</v>
      </c>
      <c r="C30677" s="322" t="s">
        <v>16412</v>
      </c>
      <c r="D30677" s="323" t="s">
        <v>37282</v>
      </c>
    </row>
    <row r="30678" spans="1:4">
      <c r="B30678" s="322" t="s">
        <v>73303</v>
      </c>
    </row>
    <row r="30679" spans="1:4">
      <c r="A30679" s="322" t="s">
        <v>20279</v>
      </c>
      <c r="B30679" s="322" t="s">
        <v>33474</v>
      </c>
      <c r="C30679" s="322" t="s">
        <v>16412</v>
      </c>
      <c r="D30679" s="323" t="s">
        <v>271</v>
      </c>
    </row>
    <row r="30680" spans="1:4">
      <c r="A30680" s="326">
        <v>12545</v>
      </c>
      <c r="B30680" s="322" t="s">
        <v>73304</v>
      </c>
      <c r="C30680" s="322" t="s">
        <v>16412</v>
      </c>
      <c r="D30680" s="323" t="s">
        <v>865</v>
      </c>
    </row>
    <row r="30681" spans="1:4">
      <c r="B30681" s="322" t="s">
        <v>73305</v>
      </c>
    </row>
    <row r="30682" spans="1:4">
      <c r="A30682" s="322" t="s">
        <v>73306</v>
      </c>
      <c r="B30682" s="322" t="s">
        <v>73307</v>
      </c>
      <c r="C30682" s="322" t="s">
        <v>16412</v>
      </c>
      <c r="D30682" s="323" t="s">
        <v>8737</v>
      </c>
    </row>
    <row r="30683" spans="1:4">
      <c r="B30683" s="322" t="s">
        <v>73305</v>
      </c>
    </row>
    <row r="30684" spans="1:4">
      <c r="A30684" s="326">
        <v>11133</v>
      </c>
      <c r="B30684" s="322" t="s">
        <v>19200</v>
      </c>
      <c r="C30684" s="322" t="s">
        <v>16412</v>
      </c>
      <c r="D30684" s="323" t="s">
        <v>28865</v>
      </c>
    </row>
    <row r="30685" spans="1:4">
      <c r="B30685" s="322" t="s">
        <v>19201</v>
      </c>
    </row>
    <row r="30686" spans="1:4">
      <c r="A30686" s="322" t="s">
        <v>16751</v>
      </c>
      <c r="B30686" s="322" t="s">
        <v>26240</v>
      </c>
      <c r="C30686" s="322" t="s">
        <v>65078</v>
      </c>
    </row>
    <row r="30687" spans="1:4">
      <c r="A30687" s="315"/>
      <c r="B30687" s="290"/>
      <c r="C30687" s="300"/>
    </row>
    <row r="30688" spans="1:4">
      <c r="C30688" s="320" t="s">
        <v>65012</v>
      </c>
      <c r="D30688" s="321" t="s">
        <v>65013</v>
      </c>
    </row>
    <row r="30689" spans="1:4">
      <c r="C30689" s="320" t="s">
        <v>65014</v>
      </c>
    </row>
    <row r="30690" spans="1:4">
      <c r="B30690" s="320" t="s">
        <v>65015</v>
      </c>
      <c r="C30690" s="320" t="s">
        <v>65016</v>
      </c>
      <c r="D30690" s="321" t="s">
        <v>65017</v>
      </c>
    </row>
    <row r="30691" spans="1:4">
      <c r="A30691" s="320" t="s">
        <v>65018</v>
      </c>
      <c r="B30691" s="320" t="s">
        <v>65019</v>
      </c>
      <c r="C30691" s="320" t="s">
        <v>65020</v>
      </c>
      <c r="D30691" s="321" t="s">
        <v>65021</v>
      </c>
    </row>
    <row r="30692" spans="1:4">
      <c r="A30692" s="322" t="s">
        <v>73266</v>
      </c>
    </row>
    <row r="30693" spans="1:4">
      <c r="A30693" s="322" t="s">
        <v>21571</v>
      </c>
      <c r="B30693" s="322" t="s">
        <v>30969</v>
      </c>
      <c r="C30693" s="322" t="s">
        <v>16412</v>
      </c>
      <c r="D30693" s="323" t="s">
        <v>488</v>
      </c>
    </row>
    <row r="30694" spans="1:4">
      <c r="A30694" s="322" t="s">
        <v>21573</v>
      </c>
      <c r="B30694" s="322" t="s">
        <v>30970</v>
      </c>
      <c r="C30694" s="322" t="s">
        <v>32</v>
      </c>
      <c r="D30694" s="323" t="s">
        <v>37122</v>
      </c>
    </row>
    <row r="30695" spans="1:4">
      <c r="A30695" s="322" t="s">
        <v>18757</v>
      </c>
      <c r="B30695" s="322" t="s">
        <v>32789</v>
      </c>
      <c r="C30695" s="322" t="s">
        <v>32</v>
      </c>
      <c r="D30695" s="323" t="s">
        <v>838</v>
      </c>
    </row>
    <row r="30696" spans="1:4">
      <c r="A30696" s="326">
        <v>10573</v>
      </c>
      <c r="B30696" s="322" t="s">
        <v>36016</v>
      </c>
      <c r="C30696" s="322" t="s">
        <v>32</v>
      </c>
      <c r="D30696" s="323" t="s">
        <v>1167</v>
      </c>
    </row>
    <row r="30697" spans="1:4">
      <c r="A30697" s="322" t="s">
        <v>21575</v>
      </c>
      <c r="B30697" s="322" t="s">
        <v>30971</v>
      </c>
      <c r="C30697" s="322" t="s">
        <v>16412</v>
      </c>
      <c r="D30697" s="323" t="s">
        <v>1312</v>
      </c>
    </row>
    <row r="30698" spans="1:4">
      <c r="A30698" s="322" t="s">
        <v>21032</v>
      </c>
      <c r="B30698" s="322" t="s">
        <v>73308</v>
      </c>
      <c r="C30698" s="322" t="s">
        <v>32</v>
      </c>
      <c r="D30698" s="323" t="s">
        <v>37730</v>
      </c>
    </row>
    <row r="30699" spans="1:4">
      <c r="B30699" s="322" t="s">
        <v>73309</v>
      </c>
    </row>
    <row r="30700" spans="1:4">
      <c r="A30700" s="322" t="s">
        <v>18104</v>
      </c>
      <c r="B30700" s="322" t="s">
        <v>73308</v>
      </c>
      <c r="C30700" s="322" t="s">
        <v>32</v>
      </c>
      <c r="D30700" s="323" t="s">
        <v>2475</v>
      </c>
    </row>
    <row r="30701" spans="1:4">
      <c r="B30701" s="322" t="s">
        <v>73310</v>
      </c>
    </row>
    <row r="30702" spans="1:4">
      <c r="A30702" s="322" t="s">
        <v>18100</v>
      </c>
      <c r="B30702" s="322" t="s">
        <v>73311</v>
      </c>
      <c r="C30702" s="322" t="s">
        <v>32</v>
      </c>
      <c r="D30702" s="323" t="s">
        <v>287</v>
      </c>
    </row>
    <row r="30703" spans="1:4">
      <c r="B30703" s="322" t="s">
        <v>73312</v>
      </c>
    </row>
    <row r="30704" spans="1:4">
      <c r="A30704" s="322" t="s">
        <v>18108</v>
      </c>
      <c r="B30704" s="322" t="s">
        <v>73311</v>
      </c>
      <c r="C30704" s="322" t="s">
        <v>32</v>
      </c>
      <c r="D30704" s="323" t="s">
        <v>1411</v>
      </c>
    </row>
    <row r="30705" spans="1:4">
      <c r="B30705" s="322" t="s">
        <v>73313</v>
      </c>
    </row>
    <row r="30706" spans="1:4">
      <c r="A30706" s="322" t="s">
        <v>26949</v>
      </c>
      <c r="B30706" s="322" t="s">
        <v>73314</v>
      </c>
      <c r="C30706" s="322" t="s">
        <v>32</v>
      </c>
      <c r="D30706" s="323" t="s">
        <v>1688</v>
      </c>
    </row>
    <row r="30707" spans="1:4">
      <c r="B30707" s="322" t="s">
        <v>73315</v>
      </c>
    </row>
    <row r="30708" spans="1:4">
      <c r="A30708" s="322" t="s">
        <v>26947</v>
      </c>
      <c r="B30708" s="322" t="s">
        <v>73314</v>
      </c>
      <c r="C30708" s="322" t="s">
        <v>32</v>
      </c>
      <c r="D30708" s="323" t="s">
        <v>2619</v>
      </c>
    </row>
    <row r="30709" spans="1:4">
      <c r="B30709" s="322" t="s">
        <v>73316</v>
      </c>
    </row>
    <row r="30710" spans="1:4">
      <c r="A30710" s="322" t="s">
        <v>19984</v>
      </c>
      <c r="B30710" s="322" t="s">
        <v>73317</v>
      </c>
      <c r="C30710" s="322" t="s">
        <v>16412</v>
      </c>
      <c r="D30710" s="325" t="s">
        <v>73318</v>
      </c>
    </row>
    <row r="30711" spans="1:4">
      <c r="B30711" s="322" t="s">
        <v>73319</v>
      </c>
    </row>
    <row r="30712" spans="1:4">
      <c r="A30712" s="326">
        <v>11106</v>
      </c>
      <c r="B30712" s="322" t="s">
        <v>73317</v>
      </c>
      <c r="C30712" s="322" t="s">
        <v>16412</v>
      </c>
      <c r="D30712" s="325" t="s">
        <v>73320</v>
      </c>
    </row>
    <row r="30713" spans="1:4">
      <c r="B30713" s="322" t="s">
        <v>73321</v>
      </c>
    </row>
    <row r="30714" spans="1:4">
      <c r="B30714" s="322" t="s">
        <v>73322</v>
      </c>
    </row>
    <row r="30715" spans="1:4">
      <c r="A30715" s="326">
        <v>12204</v>
      </c>
      <c r="B30715" s="322" t="s">
        <v>73317</v>
      </c>
      <c r="C30715" s="322" t="s">
        <v>16412</v>
      </c>
      <c r="D30715" s="325" t="s">
        <v>73323</v>
      </c>
    </row>
    <row r="30716" spans="1:4">
      <c r="B30716" s="322" t="s">
        <v>73324</v>
      </c>
    </row>
    <row r="30717" spans="1:4">
      <c r="A30717" s="326">
        <v>11038</v>
      </c>
      <c r="B30717" s="322" t="s">
        <v>36279</v>
      </c>
      <c r="C30717" s="322" t="s">
        <v>16412</v>
      </c>
      <c r="D30717" s="324" t="s">
        <v>746</v>
      </c>
    </row>
    <row r="30718" spans="1:4">
      <c r="A30718" s="322" t="s">
        <v>73325</v>
      </c>
      <c r="B30718" s="322" t="s">
        <v>33246</v>
      </c>
      <c r="C30718" s="322" t="s">
        <v>16412</v>
      </c>
      <c r="D30718" s="323" t="s">
        <v>87</v>
      </c>
    </row>
    <row r="30719" spans="1:4">
      <c r="A30719" s="326">
        <v>12456</v>
      </c>
      <c r="B30719" s="322" t="s">
        <v>73326</v>
      </c>
      <c r="C30719" s="322" t="s">
        <v>16412</v>
      </c>
      <c r="D30719" s="323" t="s">
        <v>14787</v>
      </c>
    </row>
    <row r="30720" spans="1:4">
      <c r="B30720" s="322" t="s">
        <v>22072</v>
      </c>
    </row>
    <row r="30721" spans="1:4">
      <c r="A30721" s="326">
        <v>12619</v>
      </c>
      <c r="B30721" s="322" t="s">
        <v>73327</v>
      </c>
      <c r="C30721" s="322" t="s">
        <v>16412</v>
      </c>
      <c r="D30721" s="323" t="s">
        <v>702</v>
      </c>
    </row>
    <row r="30722" spans="1:4">
      <c r="B30722" s="322" t="s">
        <v>17552</v>
      </c>
    </row>
    <row r="30723" spans="1:4">
      <c r="A30723" s="326">
        <v>12458</v>
      </c>
      <c r="B30723" s="322" t="s">
        <v>73328</v>
      </c>
      <c r="C30723" s="322" t="s">
        <v>16412</v>
      </c>
      <c r="D30723" s="323" t="s">
        <v>1270</v>
      </c>
    </row>
    <row r="30724" spans="1:4">
      <c r="B30724" s="322" t="s">
        <v>17552</v>
      </c>
    </row>
    <row r="30725" spans="1:4">
      <c r="A30725" s="326">
        <v>12620</v>
      </c>
      <c r="B30725" s="322" t="s">
        <v>73329</v>
      </c>
      <c r="C30725" s="322" t="s">
        <v>16412</v>
      </c>
      <c r="D30725" s="323" t="s">
        <v>22925</v>
      </c>
    </row>
    <row r="30726" spans="1:4">
      <c r="B30726" s="322" t="s">
        <v>17552</v>
      </c>
    </row>
    <row r="30727" spans="1:4">
      <c r="A30727" s="326">
        <v>12457</v>
      </c>
      <c r="B30727" s="322" t="s">
        <v>73330</v>
      </c>
      <c r="C30727" s="322" t="s">
        <v>16412</v>
      </c>
      <c r="D30727" s="323" t="s">
        <v>1344</v>
      </c>
    </row>
    <row r="30728" spans="1:4">
      <c r="B30728" s="322" t="s">
        <v>17552</v>
      </c>
    </row>
    <row r="30729" spans="1:4">
      <c r="A30729" s="322" t="s">
        <v>27648</v>
      </c>
      <c r="B30729" s="322" t="s">
        <v>34797</v>
      </c>
      <c r="C30729" s="322" t="s">
        <v>16412</v>
      </c>
      <c r="D30729" s="324" t="s">
        <v>276</v>
      </c>
    </row>
    <row r="30730" spans="1:4">
      <c r="A30730" s="322" t="s">
        <v>27674</v>
      </c>
      <c r="B30730" s="322" t="s">
        <v>34798</v>
      </c>
      <c r="C30730" s="322" t="s">
        <v>16412</v>
      </c>
      <c r="D30730" s="323" t="s">
        <v>529</v>
      </c>
    </row>
    <row r="30731" spans="1:4">
      <c r="A30731" s="322" t="s">
        <v>27676</v>
      </c>
      <c r="B30731" s="322" t="s">
        <v>34799</v>
      </c>
      <c r="C30731" s="322" t="s">
        <v>16412</v>
      </c>
      <c r="D30731" s="323" t="s">
        <v>522</v>
      </c>
    </row>
    <row r="30732" spans="1:4">
      <c r="A30732" s="322" t="s">
        <v>17246</v>
      </c>
      <c r="B30732" s="322" t="s">
        <v>34774</v>
      </c>
      <c r="C30732" s="322" t="s">
        <v>16412</v>
      </c>
      <c r="D30732" s="323" t="s">
        <v>488</v>
      </c>
    </row>
    <row r="30733" spans="1:4">
      <c r="A30733" s="322" t="s">
        <v>73331</v>
      </c>
      <c r="B30733" s="322" t="s">
        <v>34775</v>
      </c>
      <c r="C30733" s="322" t="s">
        <v>16412</v>
      </c>
      <c r="D30733" s="323" t="s">
        <v>603</v>
      </c>
    </row>
    <row r="30734" spans="1:4">
      <c r="A30734" s="322" t="s">
        <v>73332</v>
      </c>
      <c r="B30734" s="322" t="s">
        <v>34776</v>
      </c>
      <c r="C30734" s="322" t="s">
        <v>16412</v>
      </c>
      <c r="D30734" s="323" t="s">
        <v>985</v>
      </c>
    </row>
    <row r="30735" spans="1:4">
      <c r="A30735" s="322" t="s">
        <v>73333</v>
      </c>
      <c r="B30735" s="322" t="s">
        <v>34771</v>
      </c>
      <c r="C30735" s="322" t="s">
        <v>16412</v>
      </c>
      <c r="D30735" s="323" t="s">
        <v>4392</v>
      </c>
    </row>
    <row r="30736" spans="1:4">
      <c r="A30736" s="322" t="s">
        <v>73334</v>
      </c>
      <c r="B30736" s="322" t="s">
        <v>34777</v>
      </c>
      <c r="C30736" s="322" t="s">
        <v>16412</v>
      </c>
      <c r="D30736" s="323" t="s">
        <v>420</v>
      </c>
    </row>
    <row r="30737" spans="1:4">
      <c r="A30737" s="322" t="s">
        <v>73335</v>
      </c>
      <c r="B30737" s="322" t="s">
        <v>34772</v>
      </c>
      <c r="C30737" s="322" t="s">
        <v>16412</v>
      </c>
      <c r="D30737" s="323" t="s">
        <v>756</v>
      </c>
    </row>
    <row r="30738" spans="1:4">
      <c r="A30738" s="322" t="s">
        <v>73336</v>
      </c>
      <c r="B30738" s="322" t="s">
        <v>34778</v>
      </c>
      <c r="C30738" s="322" t="s">
        <v>16412</v>
      </c>
      <c r="D30738" s="323" t="s">
        <v>29327</v>
      </c>
    </row>
    <row r="30739" spans="1:4">
      <c r="A30739" s="322" t="s">
        <v>73337</v>
      </c>
      <c r="B30739" s="322" t="s">
        <v>34773</v>
      </c>
      <c r="C30739" s="322" t="s">
        <v>16412</v>
      </c>
      <c r="D30739" s="323" t="s">
        <v>1226</v>
      </c>
    </row>
    <row r="30740" spans="1:4">
      <c r="A30740" s="322" t="s">
        <v>73338</v>
      </c>
      <c r="B30740" s="322" t="s">
        <v>34779</v>
      </c>
      <c r="C30740" s="322" t="s">
        <v>16412</v>
      </c>
      <c r="D30740" s="323" t="s">
        <v>45</v>
      </c>
    </row>
    <row r="30741" spans="1:4">
      <c r="A30741" s="322" t="s">
        <v>73339</v>
      </c>
      <c r="B30741" s="322" t="s">
        <v>34780</v>
      </c>
      <c r="C30741" s="322" t="s">
        <v>16412</v>
      </c>
      <c r="D30741" s="323" t="s">
        <v>37959</v>
      </c>
    </row>
    <row r="30742" spans="1:4">
      <c r="A30742" s="322" t="s">
        <v>73340</v>
      </c>
      <c r="B30742" s="322" t="s">
        <v>34781</v>
      </c>
      <c r="C30742" s="322" t="s">
        <v>16412</v>
      </c>
      <c r="D30742" s="323" t="s">
        <v>198</v>
      </c>
    </row>
    <row r="30743" spans="1:4">
      <c r="A30743" s="322" t="s">
        <v>17449</v>
      </c>
      <c r="B30743" s="322" t="s">
        <v>34782</v>
      </c>
      <c r="C30743" s="322" t="s">
        <v>16412</v>
      </c>
      <c r="D30743" s="323" t="s">
        <v>2088</v>
      </c>
    </row>
    <row r="30744" spans="1:4">
      <c r="A30744" s="322" t="s">
        <v>73341</v>
      </c>
      <c r="B30744" s="322" t="s">
        <v>34784</v>
      </c>
      <c r="C30744" s="322" t="s">
        <v>16412</v>
      </c>
      <c r="D30744" s="323" t="s">
        <v>2820</v>
      </c>
    </row>
    <row r="30745" spans="1:4">
      <c r="A30745" s="322" t="s">
        <v>27731</v>
      </c>
      <c r="B30745" s="322" t="s">
        <v>73342</v>
      </c>
      <c r="C30745" s="322" t="s">
        <v>16412</v>
      </c>
      <c r="D30745" s="323" t="s">
        <v>1142</v>
      </c>
    </row>
    <row r="30746" spans="1:4">
      <c r="B30746" s="322" t="s">
        <v>22061</v>
      </c>
    </row>
    <row r="30747" spans="1:4">
      <c r="A30747" s="322" t="s">
        <v>73343</v>
      </c>
    </row>
    <row r="30748" spans="1:4">
      <c r="A30748" s="322" t="s">
        <v>73344</v>
      </c>
      <c r="B30748" s="322" t="s">
        <v>34664</v>
      </c>
      <c r="C30748" s="322" t="s">
        <v>16412</v>
      </c>
      <c r="D30748" s="323" t="s">
        <v>73345</v>
      </c>
    </row>
    <row r="30749" spans="1:4">
      <c r="A30749" s="322" t="s">
        <v>23675</v>
      </c>
      <c r="B30749" s="322" t="s">
        <v>33186</v>
      </c>
      <c r="C30749" s="322" t="s">
        <v>18112</v>
      </c>
      <c r="D30749" s="323" t="s">
        <v>53150</v>
      </c>
    </row>
    <row r="30750" spans="1:4">
      <c r="A30750" s="322" t="s">
        <v>73346</v>
      </c>
      <c r="B30750" s="322" t="s">
        <v>24722</v>
      </c>
      <c r="C30750" s="322" t="s">
        <v>16412</v>
      </c>
      <c r="D30750" s="323" t="s">
        <v>73347</v>
      </c>
    </row>
    <row r="30751" spans="1:4">
      <c r="B30751" s="322" t="s">
        <v>24723</v>
      </c>
    </row>
    <row r="30752" spans="1:4">
      <c r="A30752" s="322" t="s">
        <v>73348</v>
      </c>
      <c r="B30752" s="322" t="s">
        <v>24725</v>
      </c>
      <c r="C30752" s="322" t="s">
        <v>16412</v>
      </c>
      <c r="D30752" s="323" t="s">
        <v>32176</v>
      </c>
    </row>
    <row r="30753" spans="1:4">
      <c r="B30753" s="322" t="s">
        <v>73349</v>
      </c>
    </row>
    <row r="30754" spans="1:4">
      <c r="A30754" s="322" t="s">
        <v>73350</v>
      </c>
      <c r="B30754" s="322" t="s">
        <v>24727</v>
      </c>
      <c r="C30754" s="322" t="s">
        <v>16412</v>
      </c>
      <c r="D30754" s="323" t="s">
        <v>73351</v>
      </c>
    </row>
    <row r="30755" spans="1:4">
      <c r="B30755" s="322" t="s">
        <v>73352</v>
      </c>
    </row>
    <row r="30756" spans="1:4">
      <c r="B30756" s="322" t="s">
        <v>73353</v>
      </c>
    </row>
    <row r="30757" spans="1:4">
      <c r="A30757" s="326">
        <v>10919</v>
      </c>
      <c r="B30757" s="322" t="s">
        <v>24729</v>
      </c>
      <c r="C30757" s="322" t="s">
        <v>16412</v>
      </c>
      <c r="D30757" s="323" t="s">
        <v>40894</v>
      </c>
    </row>
    <row r="30758" spans="1:4">
      <c r="B30758" s="322" t="s">
        <v>24730</v>
      </c>
    </row>
    <row r="30759" spans="1:4">
      <c r="A30759" s="322" t="s">
        <v>27778</v>
      </c>
      <c r="B30759" s="322" t="s">
        <v>24735</v>
      </c>
      <c r="C30759" s="322" t="s">
        <v>16412</v>
      </c>
      <c r="D30759" s="323" t="s">
        <v>73354</v>
      </c>
    </row>
    <row r="30760" spans="1:4">
      <c r="B30760" s="322" t="s">
        <v>24736</v>
      </c>
    </row>
    <row r="30761" spans="1:4">
      <c r="A30761" s="322" t="s">
        <v>73355</v>
      </c>
      <c r="B30761" s="322" t="s">
        <v>24739</v>
      </c>
      <c r="C30761" s="322" t="s">
        <v>16412</v>
      </c>
      <c r="D30761" s="323" t="s">
        <v>20607</v>
      </c>
    </row>
    <row r="30762" spans="1:4">
      <c r="B30762" s="322" t="s">
        <v>24740</v>
      </c>
    </row>
    <row r="30763" spans="1:4">
      <c r="A30763" s="322" t="s">
        <v>73356</v>
      </c>
      <c r="C30763" s="322" t="s">
        <v>16412</v>
      </c>
      <c r="D30763" s="325" t="s">
        <v>73357</v>
      </c>
    </row>
    <row r="30764" spans="1:4">
      <c r="A30764" s="322" t="s">
        <v>16751</v>
      </c>
      <c r="B30764" s="322" t="s">
        <v>26315</v>
      </c>
      <c r="C30764" s="322" t="s">
        <v>65078</v>
      </c>
    </row>
    <row r="30765" spans="1:4">
      <c r="A30765" s="259"/>
      <c r="B30765" s="290"/>
    </row>
    <row r="30766" spans="1:4">
      <c r="C30766" s="320" t="s">
        <v>65012</v>
      </c>
      <c r="D30766" s="321" t="s">
        <v>65013</v>
      </c>
    </row>
    <row r="30767" spans="1:4">
      <c r="C30767" s="320" t="s">
        <v>65014</v>
      </c>
    </row>
    <row r="30768" spans="1:4">
      <c r="B30768" s="320" t="s">
        <v>65015</v>
      </c>
      <c r="C30768" s="320" t="s">
        <v>65016</v>
      </c>
      <c r="D30768" s="321" t="s">
        <v>65017</v>
      </c>
    </row>
    <row r="30769" spans="1:4">
      <c r="A30769" s="320" t="s">
        <v>65018</v>
      </c>
      <c r="B30769" s="320" t="s">
        <v>65019</v>
      </c>
      <c r="C30769" s="320" t="s">
        <v>65020</v>
      </c>
      <c r="D30769" s="321" t="s">
        <v>65021</v>
      </c>
    </row>
    <row r="30770" spans="1:4">
      <c r="A30770" s="322" t="s">
        <v>73343</v>
      </c>
    </row>
    <row r="30771" spans="1:4">
      <c r="B30771" s="322" t="s">
        <v>24741</v>
      </c>
    </row>
    <row r="30772" spans="1:4">
      <c r="B30772" s="322" t="s">
        <v>24742</v>
      </c>
    </row>
    <row r="30773" spans="1:4">
      <c r="B30773" s="322" t="s">
        <v>24743</v>
      </c>
    </row>
    <row r="30774" spans="1:4">
      <c r="A30774" s="322" t="s">
        <v>73358</v>
      </c>
      <c r="B30774" s="322" t="s">
        <v>24744</v>
      </c>
      <c r="C30774" s="322" t="s">
        <v>16412</v>
      </c>
      <c r="D30774" s="325" t="s">
        <v>73359</v>
      </c>
    </row>
    <row r="30775" spans="1:4">
      <c r="B30775" s="322" t="s">
        <v>24745</v>
      </c>
    </row>
    <row r="30776" spans="1:4">
      <c r="A30776" s="326">
        <v>12176</v>
      </c>
      <c r="B30776" s="322" t="s">
        <v>24746</v>
      </c>
      <c r="C30776" s="322" t="s">
        <v>16412</v>
      </c>
      <c r="D30776" s="325" t="s">
        <v>73360</v>
      </c>
    </row>
    <row r="30777" spans="1:4">
      <c r="A30777" s="322" t="s">
        <v>18982</v>
      </c>
      <c r="B30777" s="322" t="s">
        <v>22300</v>
      </c>
      <c r="C30777" s="322" t="s">
        <v>16412</v>
      </c>
      <c r="D30777" s="325" t="s">
        <v>73361</v>
      </c>
    </row>
    <row r="30778" spans="1:4">
      <c r="B30778" s="322" t="s">
        <v>22301</v>
      </c>
    </row>
    <row r="30779" spans="1:4">
      <c r="B30779" s="322" t="s">
        <v>22302</v>
      </c>
    </row>
    <row r="30780" spans="1:4">
      <c r="A30780" s="322" t="s">
        <v>24681</v>
      </c>
      <c r="B30780" s="322" t="s">
        <v>33122</v>
      </c>
      <c r="C30780" s="322" t="s">
        <v>16412</v>
      </c>
      <c r="D30780" s="323" t="s">
        <v>32938</v>
      </c>
    </row>
    <row r="30781" spans="1:4">
      <c r="A30781" s="322" t="s">
        <v>26881</v>
      </c>
      <c r="B30781" s="322" t="s">
        <v>24748</v>
      </c>
      <c r="C30781" s="322" t="s">
        <v>16412</v>
      </c>
      <c r="D30781" s="325" t="s">
        <v>73362</v>
      </c>
    </row>
    <row r="30782" spans="1:4">
      <c r="B30782" s="322" t="s">
        <v>16866</v>
      </c>
    </row>
    <row r="30783" spans="1:4">
      <c r="A30783" s="322" t="s">
        <v>73363</v>
      </c>
      <c r="B30783" s="322" t="s">
        <v>24755</v>
      </c>
      <c r="C30783" s="322" t="s">
        <v>16412</v>
      </c>
      <c r="D30783" s="325" t="s">
        <v>73364</v>
      </c>
    </row>
    <row r="30784" spans="1:4">
      <c r="B30784" s="322" t="s">
        <v>24756</v>
      </c>
    </row>
    <row r="30785" spans="1:4">
      <c r="A30785" s="322" t="s">
        <v>17199</v>
      </c>
      <c r="B30785" s="322" t="s">
        <v>24757</v>
      </c>
      <c r="C30785" s="322" t="s">
        <v>16412</v>
      </c>
      <c r="D30785" s="323" t="s">
        <v>73365</v>
      </c>
    </row>
    <row r="30786" spans="1:4">
      <c r="B30786" s="322" t="s">
        <v>24759</v>
      </c>
    </row>
    <row r="30787" spans="1:4">
      <c r="A30787" s="322" t="s">
        <v>24717</v>
      </c>
      <c r="B30787" s="322" t="s">
        <v>24760</v>
      </c>
      <c r="C30787" s="322" t="s">
        <v>16412</v>
      </c>
      <c r="D30787" s="325" t="s">
        <v>73366</v>
      </c>
    </row>
    <row r="30788" spans="1:4">
      <c r="B30788" s="322" t="s">
        <v>24761</v>
      </c>
    </row>
    <row r="30789" spans="1:4">
      <c r="B30789" s="322" t="s">
        <v>16936</v>
      </c>
    </row>
    <row r="30790" spans="1:4">
      <c r="A30790" s="322" t="s">
        <v>73367</v>
      </c>
      <c r="B30790" s="322" t="s">
        <v>24762</v>
      </c>
      <c r="C30790" s="322" t="s">
        <v>16412</v>
      </c>
      <c r="D30790" s="325" t="s">
        <v>73368</v>
      </c>
    </row>
    <row r="30791" spans="1:4">
      <c r="B30791" s="322" t="s">
        <v>24759</v>
      </c>
    </row>
    <row r="30792" spans="1:4">
      <c r="A30792" s="322" t="s">
        <v>24101</v>
      </c>
      <c r="B30792" s="322" t="s">
        <v>73369</v>
      </c>
      <c r="C30792" s="322" t="s">
        <v>16412</v>
      </c>
      <c r="D30792" s="323" t="s">
        <v>1976</v>
      </c>
    </row>
    <row r="30793" spans="1:4">
      <c r="B30793" s="322" t="s">
        <v>73370</v>
      </c>
    </row>
    <row r="30794" spans="1:4">
      <c r="A30794" s="322" t="s">
        <v>18604</v>
      </c>
      <c r="B30794" s="322" t="s">
        <v>73371</v>
      </c>
      <c r="C30794" s="322" t="s">
        <v>16412</v>
      </c>
      <c r="D30794" s="323" t="s">
        <v>39636</v>
      </c>
    </row>
    <row r="30795" spans="1:4">
      <c r="B30795" s="322" t="s">
        <v>73372</v>
      </c>
    </row>
    <row r="30796" spans="1:4">
      <c r="A30796" s="322" t="s">
        <v>22819</v>
      </c>
      <c r="B30796" s="322" t="s">
        <v>73373</v>
      </c>
      <c r="C30796" s="322" t="s">
        <v>16412</v>
      </c>
      <c r="D30796" s="323" t="s">
        <v>37528</v>
      </c>
    </row>
    <row r="30797" spans="1:4">
      <c r="B30797" s="322" t="s">
        <v>73374</v>
      </c>
    </row>
    <row r="30798" spans="1:4">
      <c r="A30798" s="322" t="s">
        <v>24067</v>
      </c>
      <c r="B30798" s="322" t="s">
        <v>73375</v>
      </c>
      <c r="C30798" s="322" t="s">
        <v>16412</v>
      </c>
      <c r="D30798" s="323" t="s">
        <v>73376</v>
      </c>
    </row>
    <row r="30799" spans="1:4">
      <c r="B30799" s="322" t="s">
        <v>73377</v>
      </c>
    </row>
    <row r="30800" spans="1:4">
      <c r="A30800" s="322" t="s">
        <v>26243</v>
      </c>
      <c r="B30800" s="322" t="s">
        <v>31059</v>
      </c>
      <c r="C30800" s="322" t="s">
        <v>16412</v>
      </c>
      <c r="D30800" s="323" t="s">
        <v>38651</v>
      </c>
    </row>
    <row r="30801" spans="1:4">
      <c r="A30801" s="322" t="s">
        <v>26232</v>
      </c>
      <c r="B30801" s="322" t="s">
        <v>31060</v>
      </c>
      <c r="C30801" s="322" t="s">
        <v>16412</v>
      </c>
      <c r="D30801" s="323" t="s">
        <v>39564</v>
      </c>
    </row>
    <row r="30802" spans="1:4">
      <c r="A30802" s="322" t="s">
        <v>73378</v>
      </c>
      <c r="B30802" s="322" t="s">
        <v>31061</v>
      </c>
      <c r="C30802" s="322" t="s">
        <v>16412</v>
      </c>
      <c r="D30802" s="323" t="s">
        <v>15396</v>
      </c>
    </row>
    <row r="30803" spans="1:4">
      <c r="A30803" s="322" t="s">
        <v>22286</v>
      </c>
      <c r="B30803" s="322" t="s">
        <v>31057</v>
      </c>
      <c r="C30803" s="322" t="s">
        <v>16412</v>
      </c>
      <c r="D30803" s="323" t="s">
        <v>2631</v>
      </c>
    </row>
    <row r="30804" spans="1:4">
      <c r="A30804" s="322" t="s">
        <v>24119</v>
      </c>
      <c r="B30804" s="322" t="s">
        <v>73379</v>
      </c>
      <c r="C30804" s="322" t="s">
        <v>16412</v>
      </c>
      <c r="D30804" s="323" t="s">
        <v>39123</v>
      </c>
    </row>
    <row r="30805" spans="1:4">
      <c r="B30805" s="322" t="s">
        <v>17665</v>
      </c>
    </row>
    <row r="30806" spans="1:4">
      <c r="A30806" s="322" t="s">
        <v>24121</v>
      </c>
      <c r="B30806" s="322" t="s">
        <v>73380</v>
      </c>
      <c r="C30806" s="322" t="s">
        <v>16412</v>
      </c>
      <c r="D30806" s="323" t="s">
        <v>36441</v>
      </c>
    </row>
    <row r="30807" spans="1:4">
      <c r="B30807" s="322" t="s">
        <v>17665</v>
      </c>
    </row>
    <row r="30808" spans="1:4">
      <c r="A30808" s="322" t="s">
        <v>24125</v>
      </c>
      <c r="B30808" s="322" t="s">
        <v>73381</v>
      </c>
      <c r="C30808" s="322" t="s">
        <v>16412</v>
      </c>
      <c r="D30808" s="323" t="s">
        <v>37540</v>
      </c>
    </row>
    <row r="30809" spans="1:4">
      <c r="B30809" s="322" t="s">
        <v>17665</v>
      </c>
    </row>
    <row r="30810" spans="1:4">
      <c r="A30810" s="322" t="s">
        <v>24115</v>
      </c>
      <c r="B30810" s="322" t="s">
        <v>73382</v>
      </c>
      <c r="C30810" s="322" t="s">
        <v>16412</v>
      </c>
      <c r="D30810" s="323" t="s">
        <v>29212</v>
      </c>
    </row>
    <row r="30811" spans="1:4">
      <c r="B30811" s="322" t="s">
        <v>18516</v>
      </c>
    </row>
    <row r="30812" spans="1:4">
      <c r="A30812" s="322" t="s">
        <v>24127</v>
      </c>
      <c r="B30812" s="322" t="s">
        <v>73383</v>
      </c>
      <c r="C30812" s="322" t="s">
        <v>16412</v>
      </c>
      <c r="D30812" s="323" t="s">
        <v>39123</v>
      </c>
    </row>
    <row r="30813" spans="1:4">
      <c r="B30813" s="322" t="s">
        <v>73384</v>
      </c>
    </row>
    <row r="30814" spans="1:4">
      <c r="A30814" s="322" t="s">
        <v>24129</v>
      </c>
      <c r="B30814" s="322" t="s">
        <v>73385</v>
      </c>
      <c r="C30814" s="322" t="s">
        <v>16412</v>
      </c>
      <c r="D30814" s="323" t="s">
        <v>36441</v>
      </c>
    </row>
    <row r="30815" spans="1:4">
      <c r="B30815" s="322" t="s">
        <v>73386</v>
      </c>
    </row>
    <row r="30816" spans="1:4">
      <c r="A30816" s="322" t="s">
        <v>24131</v>
      </c>
      <c r="B30816" s="322" t="s">
        <v>73387</v>
      </c>
      <c r="C30816" s="322" t="s">
        <v>16412</v>
      </c>
      <c r="D30816" s="323" t="s">
        <v>37540</v>
      </c>
    </row>
    <row r="30817" spans="1:4">
      <c r="B30817" s="322" t="s">
        <v>73388</v>
      </c>
    </row>
    <row r="30818" spans="1:4">
      <c r="A30818" s="322" t="s">
        <v>27360</v>
      </c>
      <c r="B30818" s="322" t="s">
        <v>31062</v>
      </c>
      <c r="C30818" s="322" t="s">
        <v>16412</v>
      </c>
      <c r="D30818" s="323" t="s">
        <v>363</v>
      </c>
    </row>
    <row r="30819" spans="1:4">
      <c r="A30819" s="322" t="s">
        <v>22516</v>
      </c>
      <c r="B30819" s="322" t="s">
        <v>31064</v>
      </c>
      <c r="C30819" s="322" t="s">
        <v>16412</v>
      </c>
      <c r="D30819" s="323" t="s">
        <v>1095</v>
      </c>
    </row>
    <row r="30820" spans="1:4">
      <c r="A30820" s="322" t="s">
        <v>73389</v>
      </c>
      <c r="B30820" s="322" t="s">
        <v>31065</v>
      </c>
      <c r="C30820" s="322" t="s">
        <v>16412</v>
      </c>
      <c r="D30820" s="323" t="s">
        <v>1269</v>
      </c>
    </row>
    <row r="30821" spans="1:4">
      <c r="A30821" s="322" t="s">
        <v>73390</v>
      </c>
      <c r="B30821" s="322" t="s">
        <v>24682</v>
      </c>
      <c r="C30821" s="322" t="s">
        <v>16412</v>
      </c>
      <c r="D30821" s="323" t="s">
        <v>1846</v>
      </c>
    </row>
    <row r="30822" spans="1:4">
      <c r="A30822" s="322" t="s">
        <v>30304</v>
      </c>
      <c r="B30822" s="322" t="s">
        <v>24684</v>
      </c>
      <c r="C30822" s="322" t="s">
        <v>16412</v>
      </c>
      <c r="D30822" s="323" t="s">
        <v>2087</v>
      </c>
    </row>
    <row r="30823" spans="1:4">
      <c r="A30823" s="326">
        <v>10748</v>
      </c>
      <c r="B30823" s="322" t="s">
        <v>24763</v>
      </c>
      <c r="C30823" s="322" t="s">
        <v>16412</v>
      </c>
      <c r="D30823" s="327" t="s">
        <v>73391</v>
      </c>
    </row>
    <row r="30824" spans="1:4">
      <c r="B30824" s="322" t="s">
        <v>24764</v>
      </c>
    </row>
    <row r="30825" spans="1:4">
      <c r="A30825" s="322" t="s">
        <v>25530</v>
      </c>
      <c r="B30825" s="322" t="s">
        <v>73392</v>
      </c>
      <c r="C30825" s="322" t="s">
        <v>16412</v>
      </c>
      <c r="D30825" s="325" t="s">
        <v>73393</v>
      </c>
    </row>
    <row r="30826" spans="1:4">
      <c r="B30826" s="322" t="s">
        <v>73394</v>
      </c>
    </row>
    <row r="30827" spans="1:4">
      <c r="B30827" s="322" t="s">
        <v>19307</v>
      </c>
    </row>
    <row r="30828" spans="1:4">
      <c r="A30828" s="326">
        <v>11446</v>
      </c>
      <c r="B30828" s="322" t="s">
        <v>24803</v>
      </c>
      <c r="C30828" s="322" t="s">
        <v>16412</v>
      </c>
      <c r="D30828" s="323" t="s">
        <v>40684</v>
      </c>
    </row>
    <row r="30829" spans="1:4">
      <c r="B30829" s="322" t="s">
        <v>16936</v>
      </c>
    </row>
    <row r="30830" spans="1:4">
      <c r="A30830" s="322" t="s">
        <v>73395</v>
      </c>
      <c r="B30830" s="322" t="s">
        <v>24804</v>
      </c>
      <c r="C30830" s="322" t="s">
        <v>16412</v>
      </c>
      <c r="D30830" s="323" t="s">
        <v>73396</v>
      </c>
    </row>
    <row r="30831" spans="1:4">
      <c r="B30831" s="322" t="s">
        <v>73397</v>
      </c>
    </row>
    <row r="30832" spans="1:4">
      <c r="B30832" s="322" t="s">
        <v>73398</v>
      </c>
    </row>
    <row r="30833" spans="1:4">
      <c r="A30833" s="322" t="s">
        <v>20358</v>
      </c>
      <c r="B30833" s="322" t="s">
        <v>73399</v>
      </c>
      <c r="C30833" s="322" t="s">
        <v>16412</v>
      </c>
      <c r="D30833" s="323" t="s">
        <v>73400</v>
      </c>
    </row>
    <row r="30834" spans="1:4">
      <c r="B30834" s="322" t="s">
        <v>73401</v>
      </c>
    </row>
    <row r="30835" spans="1:4">
      <c r="B30835" s="322" t="s">
        <v>73402</v>
      </c>
    </row>
    <row r="30836" spans="1:4">
      <c r="A30836" s="326">
        <v>10747</v>
      </c>
      <c r="B30836" s="322" t="s">
        <v>24864</v>
      </c>
      <c r="C30836" s="322" t="s">
        <v>16412</v>
      </c>
      <c r="D30836" s="323" t="s">
        <v>73403</v>
      </c>
    </row>
    <row r="30837" spans="1:4">
      <c r="B30837" s="322" t="s">
        <v>24865</v>
      </c>
    </row>
    <row r="30838" spans="1:4">
      <c r="A30838" s="322" t="s">
        <v>25355</v>
      </c>
      <c r="B30838" s="322" t="s">
        <v>24883</v>
      </c>
      <c r="C30838" s="322" t="s">
        <v>16412</v>
      </c>
      <c r="D30838" s="323" t="s">
        <v>38652</v>
      </c>
    </row>
    <row r="30839" spans="1:4">
      <c r="B30839" s="322" t="s">
        <v>73404</v>
      </c>
    </row>
    <row r="30840" spans="1:4">
      <c r="B30840" s="322" t="s">
        <v>73405</v>
      </c>
    </row>
    <row r="30841" spans="1:4">
      <c r="A30841" s="326">
        <v>10221</v>
      </c>
      <c r="B30841" s="322" t="s">
        <v>24891</v>
      </c>
      <c r="C30841" s="322" t="s">
        <v>16412</v>
      </c>
      <c r="D30841" s="323" t="s">
        <v>73406</v>
      </c>
    </row>
    <row r="30842" spans="1:4">
      <c r="B30842" s="322" t="s">
        <v>73407</v>
      </c>
    </row>
    <row r="30843" spans="1:4">
      <c r="B30843" s="322" t="s">
        <v>73408</v>
      </c>
    </row>
    <row r="30844" spans="1:4">
      <c r="A30844" s="322" t="s">
        <v>25363</v>
      </c>
      <c r="C30844" s="322" t="s">
        <v>16412</v>
      </c>
      <c r="D30844" s="323" t="s">
        <v>73409</v>
      </c>
    </row>
    <row r="30845" spans="1:4">
      <c r="A30845" s="322" t="s">
        <v>16751</v>
      </c>
      <c r="B30845" s="322" t="s">
        <v>26399</v>
      </c>
      <c r="C30845" s="322" t="s">
        <v>65078</v>
      </c>
    </row>
    <row r="30846" spans="1:4">
      <c r="A30846" s="259"/>
      <c r="B30846" s="290"/>
    </row>
    <row r="30847" spans="1:4">
      <c r="C30847" s="320" t="s">
        <v>65012</v>
      </c>
      <c r="D30847" s="321" t="s">
        <v>65013</v>
      </c>
    </row>
    <row r="30848" spans="1:4">
      <c r="C30848" s="320" t="s">
        <v>65014</v>
      </c>
    </row>
    <row r="30849" spans="1:4">
      <c r="B30849" s="320" t="s">
        <v>65015</v>
      </c>
      <c r="C30849" s="320" t="s">
        <v>65016</v>
      </c>
      <c r="D30849" s="321" t="s">
        <v>65017</v>
      </c>
    </row>
    <row r="30850" spans="1:4">
      <c r="A30850" s="320" t="s">
        <v>65018</v>
      </c>
      <c r="B30850" s="320" t="s">
        <v>65019</v>
      </c>
      <c r="C30850" s="320" t="s">
        <v>65020</v>
      </c>
      <c r="D30850" s="321" t="s">
        <v>65021</v>
      </c>
    </row>
    <row r="30851" spans="1:4">
      <c r="A30851" s="322" t="s">
        <v>73343</v>
      </c>
    </row>
    <row r="30852" spans="1:4">
      <c r="B30852" s="322" t="s">
        <v>24894</v>
      </c>
    </row>
    <row r="30853" spans="1:4">
      <c r="B30853" s="322" t="s">
        <v>73410</v>
      </c>
    </row>
    <row r="30854" spans="1:4">
      <c r="A30854" s="326">
        <v>11875</v>
      </c>
      <c r="B30854" s="322" t="s">
        <v>24895</v>
      </c>
      <c r="C30854" s="322" t="s">
        <v>16412</v>
      </c>
      <c r="D30854" s="325" t="s">
        <v>73411</v>
      </c>
    </row>
    <row r="30855" spans="1:4">
      <c r="A30855" s="322" t="s">
        <v>18789</v>
      </c>
      <c r="B30855" s="322" t="s">
        <v>73412</v>
      </c>
      <c r="C30855" s="322" t="s">
        <v>16412</v>
      </c>
      <c r="D30855" s="323" t="s">
        <v>73413</v>
      </c>
    </row>
    <row r="30856" spans="1:4">
      <c r="B30856" s="322" t="s">
        <v>73414</v>
      </c>
    </row>
    <row r="30857" spans="1:4">
      <c r="B30857" s="322" t="s">
        <v>73415</v>
      </c>
    </row>
    <row r="30858" spans="1:4">
      <c r="A30858" s="326">
        <v>10201</v>
      </c>
      <c r="B30858" s="322" t="s">
        <v>73412</v>
      </c>
      <c r="C30858" s="322" t="s">
        <v>16412</v>
      </c>
      <c r="D30858" s="323" t="s">
        <v>59174</v>
      </c>
    </row>
    <row r="30859" spans="1:4">
      <c r="B30859" s="322" t="s">
        <v>73416</v>
      </c>
    </row>
    <row r="30860" spans="1:4">
      <c r="B30860" s="322" t="s">
        <v>73417</v>
      </c>
    </row>
    <row r="30861" spans="1:4">
      <c r="A30861" s="322" t="s">
        <v>73418</v>
      </c>
      <c r="B30861" s="322" t="s">
        <v>24904</v>
      </c>
      <c r="C30861" s="322" t="s">
        <v>16412</v>
      </c>
      <c r="D30861" s="325" t="s">
        <v>73419</v>
      </c>
    </row>
    <row r="30862" spans="1:4">
      <c r="B30862" s="322" t="s">
        <v>24905</v>
      </c>
    </row>
    <row r="30863" spans="1:4">
      <c r="B30863" s="322" t="s">
        <v>73420</v>
      </c>
    </row>
    <row r="30864" spans="1:4">
      <c r="A30864" s="322" t="s">
        <v>19795</v>
      </c>
      <c r="B30864" s="322" t="s">
        <v>24906</v>
      </c>
      <c r="C30864" s="322" t="s">
        <v>16412</v>
      </c>
      <c r="D30864" s="325" t="s">
        <v>73421</v>
      </c>
    </row>
    <row r="30865" spans="1:4">
      <c r="B30865" s="322" t="s">
        <v>24907</v>
      </c>
    </row>
    <row r="30866" spans="1:4">
      <c r="B30866" s="322" t="s">
        <v>24908</v>
      </c>
    </row>
    <row r="30867" spans="1:4">
      <c r="B30867" s="322" t="s">
        <v>24909</v>
      </c>
    </row>
    <row r="30868" spans="1:4">
      <c r="A30868" s="326">
        <v>12163</v>
      </c>
      <c r="B30868" s="322" t="s">
        <v>24490</v>
      </c>
      <c r="C30868" s="322" t="s">
        <v>16412</v>
      </c>
      <c r="D30868" s="325" t="s">
        <v>73422</v>
      </c>
    </row>
    <row r="30869" spans="1:4">
      <c r="B30869" s="322" t="s">
        <v>24491</v>
      </c>
    </row>
    <row r="30870" spans="1:4">
      <c r="B30870" s="322" t="s">
        <v>24492</v>
      </c>
    </row>
    <row r="30871" spans="1:4">
      <c r="A30871" s="322" t="s">
        <v>23487</v>
      </c>
      <c r="B30871" s="322" t="s">
        <v>73423</v>
      </c>
      <c r="C30871" s="322" t="s">
        <v>16412</v>
      </c>
      <c r="D30871" s="325" t="s">
        <v>73424</v>
      </c>
    </row>
    <row r="30872" spans="1:4">
      <c r="B30872" s="322" t="s">
        <v>73425</v>
      </c>
    </row>
    <row r="30873" spans="1:4">
      <c r="B30873" s="322" t="s">
        <v>73426</v>
      </c>
    </row>
    <row r="30874" spans="1:4">
      <c r="A30874" s="326">
        <v>11170</v>
      </c>
      <c r="B30874" s="322" t="s">
        <v>73427</v>
      </c>
      <c r="C30874" s="322" t="s">
        <v>16412</v>
      </c>
      <c r="D30874" s="327" t="s">
        <v>73428</v>
      </c>
    </row>
    <row r="30875" spans="1:4">
      <c r="B30875" s="322" t="s">
        <v>73429</v>
      </c>
    </row>
    <row r="30876" spans="1:4">
      <c r="B30876" s="322" t="s">
        <v>73430</v>
      </c>
    </row>
    <row r="30877" spans="1:4">
      <c r="A30877" s="326">
        <v>11171</v>
      </c>
      <c r="B30877" s="322" t="s">
        <v>73431</v>
      </c>
      <c r="C30877" s="322" t="s">
        <v>16412</v>
      </c>
      <c r="D30877" s="325" t="s">
        <v>73432</v>
      </c>
    </row>
    <row r="30878" spans="1:4">
      <c r="B30878" s="322" t="s">
        <v>73429</v>
      </c>
    </row>
    <row r="30879" spans="1:4">
      <c r="B30879" s="322" t="s">
        <v>73430</v>
      </c>
    </row>
    <row r="30880" spans="1:4">
      <c r="A30880" s="326">
        <v>11997</v>
      </c>
      <c r="B30880" s="322" t="s">
        <v>73433</v>
      </c>
      <c r="C30880" s="322" t="s">
        <v>16412</v>
      </c>
      <c r="D30880" s="325" t="s">
        <v>73434</v>
      </c>
    </row>
    <row r="30881" spans="1:4">
      <c r="B30881" s="322" t="s">
        <v>73435</v>
      </c>
    </row>
    <row r="30882" spans="1:4">
      <c r="B30882" s="322" t="s">
        <v>73436</v>
      </c>
    </row>
    <row r="30883" spans="1:4">
      <c r="B30883" s="322" t="s">
        <v>71011</v>
      </c>
    </row>
    <row r="30884" spans="1:4">
      <c r="A30884" s="326">
        <v>11998</v>
      </c>
      <c r="B30884" s="322" t="s">
        <v>73437</v>
      </c>
      <c r="C30884" s="322" t="s">
        <v>16412</v>
      </c>
      <c r="D30884" s="325" t="s">
        <v>73438</v>
      </c>
    </row>
    <row r="30885" spans="1:4">
      <c r="B30885" s="322" t="s">
        <v>73435</v>
      </c>
    </row>
    <row r="30886" spans="1:4">
      <c r="B30886" s="322" t="s">
        <v>73436</v>
      </c>
    </row>
    <row r="30887" spans="1:4">
      <c r="B30887" s="322" t="s">
        <v>71011</v>
      </c>
    </row>
    <row r="30888" spans="1:4">
      <c r="A30888" s="326">
        <v>11999</v>
      </c>
      <c r="B30888" s="322" t="s">
        <v>73439</v>
      </c>
      <c r="C30888" s="322" t="s">
        <v>16412</v>
      </c>
      <c r="D30888" s="325" t="s">
        <v>73440</v>
      </c>
    </row>
    <row r="30889" spans="1:4">
      <c r="B30889" s="322" t="s">
        <v>73441</v>
      </c>
    </row>
    <row r="30890" spans="1:4">
      <c r="B30890" s="322" t="s">
        <v>73442</v>
      </c>
    </row>
    <row r="30891" spans="1:4">
      <c r="B30891" s="322" t="s">
        <v>33356</v>
      </c>
    </row>
    <row r="30892" spans="1:4">
      <c r="A30892" s="326">
        <v>12338</v>
      </c>
      <c r="B30892" s="322" t="s">
        <v>73443</v>
      </c>
      <c r="C30892" s="322" t="s">
        <v>16412</v>
      </c>
      <c r="D30892" s="325" t="s">
        <v>73444</v>
      </c>
    </row>
    <row r="30893" spans="1:4">
      <c r="B30893" s="322" t="s">
        <v>73445</v>
      </c>
    </row>
    <row r="30894" spans="1:4">
      <c r="B30894" s="322" t="s">
        <v>73446</v>
      </c>
    </row>
    <row r="30895" spans="1:4">
      <c r="A30895" s="326">
        <v>11994</v>
      </c>
      <c r="B30895" s="322" t="s">
        <v>73447</v>
      </c>
      <c r="C30895" s="322" t="s">
        <v>16412</v>
      </c>
      <c r="D30895" s="323" t="s">
        <v>73448</v>
      </c>
    </row>
    <row r="30896" spans="1:4">
      <c r="B30896" s="322" t="s">
        <v>73441</v>
      </c>
    </row>
    <row r="30897" spans="1:4">
      <c r="B30897" s="322" t="s">
        <v>73449</v>
      </c>
    </row>
    <row r="30898" spans="1:4">
      <c r="B30898" s="322" t="s">
        <v>73450</v>
      </c>
    </row>
    <row r="30899" spans="1:4">
      <c r="A30899" s="326">
        <v>11995</v>
      </c>
      <c r="B30899" s="322" t="s">
        <v>73451</v>
      </c>
      <c r="C30899" s="322" t="s">
        <v>16412</v>
      </c>
      <c r="D30899" s="323" t="s">
        <v>38586</v>
      </c>
    </row>
    <row r="30900" spans="1:4">
      <c r="B30900" s="322" t="s">
        <v>73441</v>
      </c>
    </row>
    <row r="30901" spans="1:4">
      <c r="B30901" s="322" t="s">
        <v>73452</v>
      </c>
    </row>
    <row r="30902" spans="1:4">
      <c r="B30902" s="322" t="s">
        <v>73453</v>
      </c>
    </row>
    <row r="30903" spans="1:4">
      <c r="A30903" s="326">
        <v>11996</v>
      </c>
      <c r="B30903" s="322" t="s">
        <v>73454</v>
      </c>
      <c r="C30903" s="322" t="s">
        <v>16412</v>
      </c>
      <c r="D30903" s="327" t="s">
        <v>73455</v>
      </c>
    </row>
    <row r="30904" spans="1:4">
      <c r="B30904" s="322" t="s">
        <v>73441</v>
      </c>
    </row>
    <row r="30905" spans="1:4">
      <c r="B30905" s="322" t="s">
        <v>73442</v>
      </c>
    </row>
    <row r="30906" spans="1:4">
      <c r="B30906" s="322" t="s">
        <v>33356</v>
      </c>
    </row>
    <row r="30907" spans="1:4">
      <c r="A30907" s="322" t="s">
        <v>29087</v>
      </c>
      <c r="B30907" s="322" t="s">
        <v>24921</v>
      </c>
      <c r="C30907" s="322" t="s">
        <v>16412</v>
      </c>
      <c r="D30907" s="327" t="s">
        <v>73456</v>
      </c>
    </row>
    <row r="30908" spans="1:4">
      <c r="B30908" s="322" t="s">
        <v>24922</v>
      </c>
    </row>
    <row r="30909" spans="1:4">
      <c r="B30909" s="322" t="s">
        <v>73457</v>
      </c>
    </row>
    <row r="30910" spans="1:4">
      <c r="A30910" s="322" t="s">
        <v>21894</v>
      </c>
      <c r="B30910" s="322" t="s">
        <v>24921</v>
      </c>
      <c r="C30910" s="322" t="s">
        <v>16412</v>
      </c>
      <c r="D30910" s="325" t="s">
        <v>73458</v>
      </c>
    </row>
    <row r="30911" spans="1:4">
      <c r="B30911" s="322" t="s">
        <v>24924</v>
      </c>
    </row>
    <row r="30912" spans="1:4">
      <c r="B30912" s="322" t="s">
        <v>73459</v>
      </c>
    </row>
    <row r="30913" spans="1:4">
      <c r="A30913" s="322" t="s">
        <v>20075</v>
      </c>
      <c r="B30913" s="322" t="s">
        <v>73460</v>
      </c>
      <c r="C30913" s="322" t="s">
        <v>16412</v>
      </c>
      <c r="D30913" s="323" t="s">
        <v>73461</v>
      </c>
    </row>
    <row r="30914" spans="1:4">
      <c r="B30914" s="322" t="s">
        <v>73462</v>
      </c>
    </row>
    <row r="30915" spans="1:4">
      <c r="B30915" s="322" t="s">
        <v>73463</v>
      </c>
    </row>
    <row r="30916" spans="1:4">
      <c r="A30916" s="322" t="s">
        <v>27803</v>
      </c>
      <c r="B30916" s="322" t="s">
        <v>73464</v>
      </c>
      <c r="C30916" s="322" t="s">
        <v>16412</v>
      </c>
      <c r="D30916" s="323" t="s">
        <v>70802</v>
      </c>
    </row>
    <row r="30917" spans="1:4">
      <c r="B30917" s="322" t="s">
        <v>73465</v>
      </c>
    </row>
    <row r="30918" spans="1:4">
      <c r="A30918" s="322" t="s">
        <v>26574</v>
      </c>
      <c r="B30918" s="322" t="s">
        <v>73466</v>
      </c>
      <c r="C30918" s="322" t="s">
        <v>16412</v>
      </c>
      <c r="D30918" s="323" t="s">
        <v>73467</v>
      </c>
    </row>
    <row r="30919" spans="1:4">
      <c r="B30919" s="322" t="s">
        <v>73468</v>
      </c>
    </row>
    <row r="30920" spans="1:4">
      <c r="B30920" s="322" t="s">
        <v>73469</v>
      </c>
    </row>
    <row r="30921" spans="1:4">
      <c r="A30921" s="322" t="s">
        <v>73470</v>
      </c>
      <c r="B30921" s="322" t="s">
        <v>73471</v>
      </c>
      <c r="C30921" s="322" t="s">
        <v>16412</v>
      </c>
      <c r="D30921" s="325" t="s">
        <v>73472</v>
      </c>
    </row>
    <row r="30922" spans="1:4">
      <c r="B30922" s="322" t="s">
        <v>73473</v>
      </c>
    </row>
    <row r="30923" spans="1:4">
      <c r="B30923" s="322" t="s">
        <v>73474</v>
      </c>
    </row>
    <row r="30924" spans="1:4">
      <c r="A30924" s="322" t="s">
        <v>73475</v>
      </c>
      <c r="B30924" s="322" t="s">
        <v>73476</v>
      </c>
      <c r="C30924" s="322" t="s">
        <v>16412</v>
      </c>
      <c r="D30924" s="325" t="s">
        <v>73477</v>
      </c>
    </row>
    <row r="30925" spans="1:4">
      <c r="B30925" s="322" t="s">
        <v>73478</v>
      </c>
    </row>
    <row r="30926" spans="1:4">
      <c r="B30926" s="322" t="s">
        <v>73479</v>
      </c>
    </row>
    <row r="30927" spans="1:4">
      <c r="A30927" s="322" t="s">
        <v>17132</v>
      </c>
      <c r="C30927" s="322" t="s">
        <v>16412</v>
      </c>
      <c r="D30927" s="325" t="s">
        <v>73480</v>
      </c>
    </row>
    <row r="30928" spans="1:4">
      <c r="A30928" s="322" t="s">
        <v>16751</v>
      </c>
      <c r="B30928" s="322" t="s">
        <v>26470</v>
      </c>
      <c r="C30928" s="322" t="s">
        <v>65078</v>
      </c>
    </row>
    <row r="30929" spans="1:4">
      <c r="A30929" s="259"/>
      <c r="B30929" s="290"/>
    </row>
    <row r="30930" spans="1:4">
      <c r="C30930" s="320" t="s">
        <v>65012</v>
      </c>
      <c r="D30930" s="321" t="s">
        <v>65013</v>
      </c>
    </row>
    <row r="30931" spans="1:4">
      <c r="C30931" s="320" t="s">
        <v>65014</v>
      </c>
    </row>
    <row r="30932" spans="1:4">
      <c r="B30932" s="320" t="s">
        <v>65015</v>
      </c>
      <c r="C30932" s="320" t="s">
        <v>65016</v>
      </c>
      <c r="D30932" s="321" t="s">
        <v>65017</v>
      </c>
    </row>
    <row r="30933" spans="1:4">
      <c r="A30933" s="320" t="s">
        <v>65018</v>
      </c>
      <c r="B30933" s="320" t="s">
        <v>65019</v>
      </c>
      <c r="C30933" s="320" t="s">
        <v>65020</v>
      </c>
      <c r="D30933" s="321" t="s">
        <v>65021</v>
      </c>
    </row>
    <row r="30934" spans="1:4">
      <c r="A30934" s="322" t="s">
        <v>73343</v>
      </c>
    </row>
    <row r="30935" spans="1:4">
      <c r="B30935" s="322" t="s">
        <v>73481</v>
      </c>
    </row>
    <row r="30936" spans="1:4">
      <c r="B30936" s="322" t="s">
        <v>73482</v>
      </c>
    </row>
    <row r="30937" spans="1:4">
      <c r="B30937" s="322" t="s">
        <v>73479</v>
      </c>
    </row>
    <row r="30938" spans="1:4">
      <c r="A30938" s="322" t="s">
        <v>73483</v>
      </c>
      <c r="B30938" s="322" t="s">
        <v>73484</v>
      </c>
      <c r="C30938" s="322" t="s">
        <v>16412</v>
      </c>
      <c r="D30938" s="325" t="s">
        <v>73485</v>
      </c>
    </row>
    <row r="30939" spans="1:4">
      <c r="B30939" s="322" t="s">
        <v>73486</v>
      </c>
    </row>
    <row r="30940" spans="1:4">
      <c r="B30940" s="322" t="s">
        <v>73487</v>
      </c>
    </row>
    <row r="30941" spans="1:4">
      <c r="A30941" s="322" t="s">
        <v>29905</v>
      </c>
      <c r="B30941" s="322" t="s">
        <v>24960</v>
      </c>
      <c r="C30941" s="322" t="s">
        <v>16412</v>
      </c>
      <c r="D30941" s="323" t="s">
        <v>73488</v>
      </c>
    </row>
    <row r="30942" spans="1:4">
      <c r="B30942" s="322" t="s">
        <v>24961</v>
      </c>
    </row>
    <row r="30943" spans="1:4">
      <c r="B30943" s="322" t="s">
        <v>73489</v>
      </c>
    </row>
    <row r="30944" spans="1:4">
      <c r="A30944" s="322" t="s">
        <v>22901</v>
      </c>
      <c r="B30944" s="322" t="s">
        <v>73490</v>
      </c>
      <c r="C30944" s="322" t="s">
        <v>16412</v>
      </c>
      <c r="D30944" s="323" t="s">
        <v>73491</v>
      </c>
    </row>
    <row r="30945" spans="1:4">
      <c r="B30945" s="322" t="s">
        <v>73492</v>
      </c>
    </row>
    <row r="30946" spans="1:4">
      <c r="A30946" s="326">
        <v>12160</v>
      </c>
      <c r="B30946" s="322" t="s">
        <v>24500</v>
      </c>
      <c r="C30946" s="322" t="s">
        <v>16412</v>
      </c>
      <c r="D30946" s="323" t="s">
        <v>73493</v>
      </c>
    </row>
    <row r="30947" spans="1:4">
      <c r="B30947" s="322" t="s">
        <v>24501</v>
      </c>
    </row>
    <row r="30948" spans="1:4">
      <c r="B30948" s="322" t="s">
        <v>24502</v>
      </c>
    </row>
    <row r="30949" spans="1:4">
      <c r="B30949" s="322" t="s">
        <v>24503</v>
      </c>
    </row>
    <row r="30950" spans="1:4">
      <c r="A30950" s="326">
        <v>12161</v>
      </c>
      <c r="B30950" s="322" t="s">
        <v>24500</v>
      </c>
      <c r="C30950" s="322" t="s">
        <v>16412</v>
      </c>
      <c r="D30950" s="325" t="s">
        <v>73494</v>
      </c>
    </row>
    <row r="30951" spans="1:4">
      <c r="B30951" s="322" t="s">
        <v>24504</v>
      </c>
    </row>
    <row r="30952" spans="1:4">
      <c r="B30952" s="322" t="s">
        <v>24505</v>
      </c>
    </row>
    <row r="30953" spans="1:4">
      <c r="B30953" s="322" t="s">
        <v>24506</v>
      </c>
    </row>
    <row r="30954" spans="1:4">
      <c r="A30954" s="326">
        <v>12162</v>
      </c>
      <c r="B30954" s="322" t="s">
        <v>24500</v>
      </c>
      <c r="C30954" s="322" t="s">
        <v>16412</v>
      </c>
      <c r="D30954" s="325" t="s">
        <v>73495</v>
      </c>
    </row>
    <row r="30955" spans="1:4">
      <c r="B30955" s="322" t="s">
        <v>24507</v>
      </c>
    </row>
    <row r="30956" spans="1:4">
      <c r="B30956" s="322" t="s">
        <v>24505</v>
      </c>
    </row>
    <row r="30957" spans="1:4">
      <c r="B30957" s="322" t="s">
        <v>24506</v>
      </c>
    </row>
    <row r="30958" spans="1:4">
      <c r="A30958" s="322" t="s">
        <v>73496</v>
      </c>
      <c r="B30958" s="322" t="s">
        <v>73497</v>
      </c>
      <c r="C30958" s="322" t="s">
        <v>16412</v>
      </c>
      <c r="D30958" s="325" t="s">
        <v>73498</v>
      </c>
    </row>
    <row r="30959" spans="1:4">
      <c r="B30959" s="322" t="s">
        <v>17577</v>
      </c>
    </row>
    <row r="30960" spans="1:4">
      <c r="A30960" s="322" t="s">
        <v>23027</v>
      </c>
      <c r="B30960" s="322" t="s">
        <v>73499</v>
      </c>
      <c r="C30960" s="322" t="s">
        <v>16412</v>
      </c>
      <c r="D30960" s="325" t="s">
        <v>73500</v>
      </c>
    </row>
    <row r="30961" spans="1:4">
      <c r="B30961" s="322" t="s">
        <v>17577</v>
      </c>
    </row>
    <row r="30962" spans="1:4">
      <c r="A30962" s="322" t="s">
        <v>17067</v>
      </c>
      <c r="B30962" s="322" t="s">
        <v>73501</v>
      </c>
      <c r="C30962" s="322" t="s">
        <v>16412</v>
      </c>
      <c r="D30962" s="323" t="s">
        <v>73502</v>
      </c>
    </row>
    <row r="30963" spans="1:4">
      <c r="B30963" s="322" t="s">
        <v>73503</v>
      </c>
    </row>
    <row r="30964" spans="1:4">
      <c r="A30964" s="322" t="s">
        <v>25405</v>
      </c>
      <c r="B30964" s="322" t="s">
        <v>73504</v>
      </c>
      <c r="C30964" s="322" t="s">
        <v>16412</v>
      </c>
      <c r="D30964" s="327" t="s">
        <v>73505</v>
      </c>
    </row>
    <row r="30965" spans="1:4">
      <c r="B30965" s="322" t="s">
        <v>73506</v>
      </c>
    </row>
    <row r="30966" spans="1:4">
      <c r="B30966" s="322" t="s">
        <v>73507</v>
      </c>
    </row>
    <row r="30967" spans="1:4">
      <c r="A30967" s="322" t="s">
        <v>22097</v>
      </c>
      <c r="B30967" s="322" t="s">
        <v>73508</v>
      </c>
      <c r="C30967" s="322" t="s">
        <v>16412</v>
      </c>
      <c r="D30967" s="323" t="s">
        <v>73509</v>
      </c>
    </row>
    <row r="30968" spans="1:4">
      <c r="B30968" s="322" t="s">
        <v>73510</v>
      </c>
    </row>
    <row r="30969" spans="1:4">
      <c r="B30969" s="322" t="s">
        <v>73511</v>
      </c>
    </row>
    <row r="30970" spans="1:4">
      <c r="A30970" s="322" t="s">
        <v>30532</v>
      </c>
      <c r="B30970" s="322" t="s">
        <v>73508</v>
      </c>
      <c r="C30970" s="322" t="s">
        <v>16412</v>
      </c>
      <c r="D30970" s="323" t="s">
        <v>73512</v>
      </c>
    </row>
    <row r="30971" spans="1:4">
      <c r="B30971" s="322" t="s">
        <v>73513</v>
      </c>
    </row>
    <row r="30972" spans="1:4">
      <c r="A30972" s="322" t="s">
        <v>18504</v>
      </c>
      <c r="B30972" s="322" t="s">
        <v>73514</v>
      </c>
      <c r="C30972" s="322" t="s">
        <v>16412</v>
      </c>
      <c r="D30972" s="325" t="s">
        <v>73515</v>
      </c>
    </row>
    <row r="30973" spans="1:4">
      <c r="B30973" s="322" t="s">
        <v>73516</v>
      </c>
    </row>
    <row r="30974" spans="1:4">
      <c r="A30974" s="322" t="s">
        <v>25356</v>
      </c>
      <c r="B30974" s="322" t="s">
        <v>24990</v>
      </c>
      <c r="C30974" s="322" t="s">
        <v>16412</v>
      </c>
      <c r="D30974" s="323" t="s">
        <v>73517</v>
      </c>
    </row>
    <row r="30975" spans="1:4">
      <c r="B30975" s="322" t="s">
        <v>24991</v>
      </c>
    </row>
    <row r="30976" spans="1:4">
      <c r="B30976" s="322" t="s">
        <v>73518</v>
      </c>
    </row>
    <row r="30977" spans="1:4">
      <c r="A30977" s="322" t="s">
        <v>24632</v>
      </c>
      <c r="B30977" s="322" t="s">
        <v>24990</v>
      </c>
      <c r="C30977" s="322" t="s">
        <v>16412</v>
      </c>
      <c r="D30977" s="323" t="s">
        <v>73519</v>
      </c>
    </row>
    <row r="30978" spans="1:4">
      <c r="B30978" s="322" t="s">
        <v>24992</v>
      </c>
    </row>
    <row r="30979" spans="1:4">
      <c r="B30979" s="322" t="s">
        <v>24993</v>
      </c>
    </row>
    <row r="30980" spans="1:4">
      <c r="A30980" s="322" t="s">
        <v>73520</v>
      </c>
      <c r="B30980" s="322" t="s">
        <v>73521</v>
      </c>
      <c r="C30980" s="322" t="s">
        <v>16412</v>
      </c>
      <c r="D30980" s="323" t="s">
        <v>2161</v>
      </c>
    </row>
    <row r="30981" spans="1:4">
      <c r="B30981" s="322" t="s">
        <v>73522</v>
      </c>
    </row>
    <row r="30982" spans="1:4">
      <c r="A30982" s="322" t="s">
        <v>73523</v>
      </c>
      <c r="B30982" s="322" t="s">
        <v>73524</v>
      </c>
      <c r="C30982" s="322" t="s">
        <v>16412</v>
      </c>
      <c r="D30982" s="323" t="s">
        <v>20579</v>
      </c>
    </row>
    <row r="30983" spans="1:4">
      <c r="B30983" s="322" t="s">
        <v>73525</v>
      </c>
    </row>
    <row r="30984" spans="1:4">
      <c r="A30984" s="322" t="s">
        <v>73526</v>
      </c>
      <c r="B30984" s="322" t="s">
        <v>73527</v>
      </c>
      <c r="C30984" s="322" t="s">
        <v>16412</v>
      </c>
      <c r="D30984" s="323" t="s">
        <v>73528</v>
      </c>
    </row>
    <row r="30985" spans="1:4">
      <c r="B30985" s="322" t="s">
        <v>73529</v>
      </c>
    </row>
    <row r="30986" spans="1:4">
      <c r="B30986" s="322" t="s">
        <v>73530</v>
      </c>
    </row>
    <row r="30987" spans="1:4">
      <c r="A30987" s="322" t="s">
        <v>24898</v>
      </c>
      <c r="B30987" s="322" t="s">
        <v>25055</v>
      </c>
      <c r="C30987" s="322" t="s">
        <v>16412</v>
      </c>
      <c r="D30987" s="325" t="s">
        <v>73531</v>
      </c>
    </row>
    <row r="30988" spans="1:4">
      <c r="B30988" s="322" t="s">
        <v>25056</v>
      </c>
    </row>
    <row r="30989" spans="1:4">
      <c r="A30989" s="322" t="s">
        <v>18986</v>
      </c>
      <c r="B30989" s="322" t="s">
        <v>25058</v>
      </c>
      <c r="C30989" s="322" t="s">
        <v>16412</v>
      </c>
      <c r="D30989" s="325" t="s">
        <v>73532</v>
      </c>
    </row>
    <row r="30990" spans="1:4">
      <c r="B30990" s="322" t="s">
        <v>25059</v>
      </c>
    </row>
    <row r="30991" spans="1:4">
      <c r="A30991" s="322" t="s">
        <v>18606</v>
      </c>
      <c r="B30991" s="322" t="s">
        <v>73533</v>
      </c>
      <c r="C30991" s="322" t="s">
        <v>16412</v>
      </c>
      <c r="D30991" s="323" t="s">
        <v>26271</v>
      </c>
    </row>
    <row r="30992" spans="1:4">
      <c r="B30992" s="322" t="s">
        <v>73534</v>
      </c>
    </row>
    <row r="30993" spans="1:4">
      <c r="A30993" s="322" t="s">
        <v>73535</v>
      </c>
      <c r="B30993" s="322" t="s">
        <v>25063</v>
      </c>
      <c r="C30993" s="322" t="s">
        <v>16412</v>
      </c>
      <c r="D30993" s="325" t="s">
        <v>73536</v>
      </c>
    </row>
    <row r="30994" spans="1:4">
      <c r="B30994" s="322" t="s">
        <v>25064</v>
      </c>
    </row>
    <row r="30995" spans="1:4">
      <c r="B30995" s="322" t="s">
        <v>25065</v>
      </c>
    </row>
    <row r="30996" spans="1:4">
      <c r="A30996" s="322" t="s">
        <v>73537</v>
      </c>
      <c r="B30996" s="322" t="s">
        <v>73538</v>
      </c>
      <c r="C30996" s="322" t="s">
        <v>16412</v>
      </c>
      <c r="D30996" s="325" t="s">
        <v>73539</v>
      </c>
    </row>
    <row r="30997" spans="1:4">
      <c r="B30997" s="322" t="s">
        <v>73540</v>
      </c>
    </row>
    <row r="30998" spans="1:4">
      <c r="B30998" s="322" t="s">
        <v>73541</v>
      </c>
    </row>
    <row r="30999" spans="1:4">
      <c r="A30999" s="322" t="s">
        <v>19169</v>
      </c>
      <c r="B30999" s="322" t="s">
        <v>25066</v>
      </c>
      <c r="C30999" s="322" t="s">
        <v>16412</v>
      </c>
      <c r="D30999" s="325" t="s">
        <v>73542</v>
      </c>
    </row>
    <row r="31000" spans="1:4">
      <c r="B31000" s="322" t="s">
        <v>25067</v>
      </c>
    </row>
    <row r="31001" spans="1:4">
      <c r="B31001" s="322" t="s">
        <v>25068</v>
      </c>
    </row>
    <row r="31002" spans="1:4">
      <c r="A31002" s="322" t="s">
        <v>19166</v>
      </c>
      <c r="B31002" s="322" t="s">
        <v>25069</v>
      </c>
      <c r="C31002" s="322" t="s">
        <v>16412</v>
      </c>
      <c r="D31002" s="325" t="s">
        <v>73543</v>
      </c>
    </row>
    <row r="31003" spans="1:4">
      <c r="B31003" s="322" t="s">
        <v>25070</v>
      </c>
    </row>
    <row r="31004" spans="1:4">
      <c r="B31004" s="322" t="s">
        <v>25071</v>
      </c>
    </row>
    <row r="31005" spans="1:4">
      <c r="A31005" s="322" t="s">
        <v>17085</v>
      </c>
      <c r="B31005" s="322" t="s">
        <v>25072</v>
      </c>
      <c r="C31005" s="322" t="s">
        <v>16412</v>
      </c>
      <c r="D31005" s="325" t="s">
        <v>73544</v>
      </c>
    </row>
    <row r="31006" spans="1:4">
      <c r="B31006" s="322" t="s">
        <v>25073</v>
      </c>
    </row>
    <row r="31007" spans="1:4">
      <c r="B31007" s="322" t="s">
        <v>25074</v>
      </c>
    </row>
    <row r="31008" spans="1:4">
      <c r="A31008" s="322" t="s">
        <v>21869</v>
      </c>
      <c r="B31008" s="322" t="s">
        <v>25075</v>
      </c>
      <c r="C31008" s="322" t="s">
        <v>16412</v>
      </c>
      <c r="D31008" s="325" t="s">
        <v>73539</v>
      </c>
    </row>
    <row r="31009" spans="1:4">
      <c r="B31009" s="322" t="s">
        <v>25076</v>
      </c>
    </row>
    <row r="31010" spans="1:4">
      <c r="B31010" s="322" t="s">
        <v>25077</v>
      </c>
    </row>
    <row r="31011" spans="1:4">
      <c r="A31011" s="322" t="s">
        <v>16751</v>
      </c>
      <c r="B31011" s="322" t="s">
        <v>26533</v>
      </c>
      <c r="C31011" s="322" t="s">
        <v>65078</v>
      </c>
    </row>
    <row r="31012" spans="1:4">
      <c r="A31012" s="259"/>
      <c r="B31012" s="290"/>
    </row>
    <row r="31013" spans="1:4">
      <c r="C31013" s="320" t="s">
        <v>65012</v>
      </c>
      <c r="D31013" s="321" t="s">
        <v>65013</v>
      </c>
    </row>
    <row r="31014" spans="1:4">
      <c r="C31014" s="320" t="s">
        <v>65014</v>
      </c>
    </row>
    <row r="31015" spans="1:4">
      <c r="B31015" s="320" t="s">
        <v>65015</v>
      </c>
      <c r="C31015" s="320" t="s">
        <v>65016</v>
      </c>
      <c r="D31015" s="321" t="s">
        <v>65017</v>
      </c>
    </row>
    <row r="31016" spans="1:4">
      <c r="A31016" s="320" t="s">
        <v>65018</v>
      </c>
      <c r="B31016" s="320" t="s">
        <v>65019</v>
      </c>
      <c r="C31016" s="320" t="s">
        <v>65020</v>
      </c>
      <c r="D31016" s="321" t="s">
        <v>65021</v>
      </c>
    </row>
    <row r="31017" spans="1:4">
      <c r="A31017" s="322" t="s">
        <v>73343</v>
      </c>
    </row>
    <row r="31018" spans="1:4">
      <c r="A31018" s="322" t="s">
        <v>23014</v>
      </c>
      <c r="B31018" s="322" t="s">
        <v>25084</v>
      </c>
      <c r="C31018" s="322" t="s">
        <v>16412</v>
      </c>
      <c r="D31018" s="323" t="s">
        <v>73545</v>
      </c>
    </row>
    <row r="31019" spans="1:4">
      <c r="B31019" s="322" t="s">
        <v>18974</v>
      </c>
    </row>
    <row r="31020" spans="1:4">
      <c r="A31020" s="322" t="s">
        <v>21842</v>
      </c>
      <c r="B31020" s="322" t="s">
        <v>25085</v>
      </c>
      <c r="C31020" s="322" t="s">
        <v>16412</v>
      </c>
      <c r="D31020" s="325" t="s">
        <v>58704</v>
      </c>
    </row>
    <row r="31021" spans="1:4">
      <c r="B31021" s="322" t="s">
        <v>25086</v>
      </c>
    </row>
    <row r="31022" spans="1:4">
      <c r="B31022" s="322" t="s">
        <v>25087</v>
      </c>
    </row>
    <row r="31023" spans="1:4">
      <c r="A31023" s="322" t="s">
        <v>16843</v>
      </c>
      <c r="B31023" s="322" t="s">
        <v>25088</v>
      </c>
      <c r="C31023" s="322" t="s">
        <v>16412</v>
      </c>
      <c r="D31023" s="325" t="s">
        <v>73546</v>
      </c>
    </row>
    <row r="31024" spans="1:4">
      <c r="B31024" s="322" t="s">
        <v>25089</v>
      </c>
    </row>
    <row r="31025" spans="1:4">
      <c r="B31025" s="322" t="s">
        <v>25090</v>
      </c>
    </row>
    <row r="31026" spans="1:4">
      <c r="A31026" s="322" t="s">
        <v>73547</v>
      </c>
      <c r="B31026" s="322" t="s">
        <v>25088</v>
      </c>
      <c r="C31026" s="322" t="s">
        <v>16412</v>
      </c>
      <c r="D31026" s="325" t="s">
        <v>73546</v>
      </c>
    </row>
    <row r="31027" spans="1:4">
      <c r="B31027" s="322" t="s">
        <v>25089</v>
      </c>
    </row>
    <row r="31028" spans="1:4">
      <c r="B31028" s="322" t="s">
        <v>25091</v>
      </c>
    </row>
    <row r="31029" spans="1:4">
      <c r="A31029" s="322" t="s">
        <v>21969</v>
      </c>
      <c r="B31029" s="322" t="s">
        <v>25092</v>
      </c>
      <c r="C31029" s="322" t="s">
        <v>16412</v>
      </c>
      <c r="D31029" s="325" t="s">
        <v>73546</v>
      </c>
    </row>
    <row r="31030" spans="1:4">
      <c r="B31030" s="322" t="s">
        <v>25093</v>
      </c>
    </row>
    <row r="31031" spans="1:4">
      <c r="B31031" s="322" t="s">
        <v>25094</v>
      </c>
    </row>
    <row r="31032" spans="1:4">
      <c r="A31032" s="322" t="s">
        <v>17687</v>
      </c>
      <c r="B31032" s="322" t="s">
        <v>25092</v>
      </c>
      <c r="C31032" s="322" t="s">
        <v>16412</v>
      </c>
      <c r="D31032" s="325" t="s">
        <v>73546</v>
      </c>
    </row>
    <row r="31033" spans="1:4">
      <c r="B31033" s="322" t="s">
        <v>25093</v>
      </c>
    </row>
    <row r="31034" spans="1:4">
      <c r="B31034" s="322" t="s">
        <v>25095</v>
      </c>
    </row>
    <row r="31035" spans="1:4">
      <c r="A31035" s="322" t="s">
        <v>17657</v>
      </c>
      <c r="B31035" s="322" t="s">
        <v>73548</v>
      </c>
      <c r="C31035" s="322" t="s">
        <v>16412</v>
      </c>
      <c r="D31035" s="325" t="s">
        <v>73546</v>
      </c>
    </row>
    <row r="31036" spans="1:4">
      <c r="B31036" s="322" t="s">
        <v>73549</v>
      </c>
    </row>
    <row r="31037" spans="1:4">
      <c r="B31037" s="322" t="s">
        <v>73550</v>
      </c>
    </row>
    <row r="31038" spans="1:4">
      <c r="A31038" s="326">
        <v>10749</v>
      </c>
      <c r="B31038" s="322" t="s">
        <v>25096</v>
      </c>
      <c r="C31038" s="322" t="s">
        <v>16412</v>
      </c>
      <c r="D31038" s="325" t="s">
        <v>73551</v>
      </c>
    </row>
    <row r="31039" spans="1:4">
      <c r="B31039" s="322" t="s">
        <v>25097</v>
      </c>
    </row>
    <row r="31040" spans="1:4">
      <c r="A31040" s="322" t="s">
        <v>73552</v>
      </c>
      <c r="B31040" s="322" t="s">
        <v>25103</v>
      </c>
      <c r="C31040" s="322" t="s">
        <v>16412</v>
      </c>
      <c r="D31040" s="323" t="s">
        <v>73553</v>
      </c>
    </row>
    <row r="31041" spans="1:4">
      <c r="B31041" s="322" t="s">
        <v>25104</v>
      </c>
    </row>
    <row r="31042" spans="1:4">
      <c r="B31042" s="322" t="s">
        <v>73554</v>
      </c>
    </row>
    <row r="31043" spans="1:4">
      <c r="A31043" s="322" t="s">
        <v>30076</v>
      </c>
      <c r="B31043" s="322" t="s">
        <v>25106</v>
      </c>
      <c r="C31043" s="322" t="s">
        <v>16412</v>
      </c>
      <c r="D31043" s="325" t="s">
        <v>73555</v>
      </c>
    </row>
    <row r="31044" spans="1:4">
      <c r="B31044" s="322" t="s">
        <v>25107</v>
      </c>
    </row>
    <row r="31045" spans="1:4">
      <c r="B31045" s="322" t="s">
        <v>25108</v>
      </c>
    </row>
    <row r="31046" spans="1:4">
      <c r="A31046" s="322" t="s">
        <v>73556</v>
      </c>
      <c r="B31046" s="322" t="s">
        <v>25109</v>
      </c>
      <c r="C31046" s="322" t="s">
        <v>16412</v>
      </c>
      <c r="D31046" s="325" t="s">
        <v>73557</v>
      </c>
    </row>
    <row r="31047" spans="1:4">
      <c r="B31047" s="322" t="s">
        <v>25110</v>
      </c>
    </row>
    <row r="31048" spans="1:4">
      <c r="B31048" s="322" t="s">
        <v>25111</v>
      </c>
    </row>
    <row r="31049" spans="1:4">
      <c r="A31049" s="326">
        <v>12172</v>
      </c>
      <c r="B31049" s="322" t="s">
        <v>73558</v>
      </c>
      <c r="C31049" s="322" t="s">
        <v>16412</v>
      </c>
      <c r="D31049" s="323" t="s">
        <v>73559</v>
      </c>
    </row>
    <row r="31050" spans="1:4">
      <c r="B31050" s="322" t="s">
        <v>73560</v>
      </c>
    </row>
    <row r="31051" spans="1:4">
      <c r="B31051" s="322" t="s">
        <v>73561</v>
      </c>
    </row>
    <row r="31052" spans="1:4">
      <c r="B31052" s="322" t="s">
        <v>25127</v>
      </c>
    </row>
    <row r="31053" spans="1:4">
      <c r="A31053" s="326">
        <v>12174</v>
      </c>
      <c r="B31053" s="322" t="s">
        <v>73562</v>
      </c>
      <c r="C31053" s="322" t="s">
        <v>16412</v>
      </c>
      <c r="D31053" s="325" t="s">
        <v>73563</v>
      </c>
    </row>
    <row r="31054" spans="1:4">
      <c r="B31054" s="322" t="s">
        <v>25124</v>
      </c>
    </row>
    <row r="31055" spans="1:4">
      <c r="B31055" s="322" t="s">
        <v>25125</v>
      </c>
    </row>
    <row r="31056" spans="1:4">
      <c r="B31056" s="322" t="s">
        <v>25126</v>
      </c>
    </row>
    <row r="31057" spans="1:4">
      <c r="A31057" s="326">
        <v>12173</v>
      </c>
      <c r="B31057" s="322" t="s">
        <v>73564</v>
      </c>
      <c r="C31057" s="322" t="s">
        <v>16412</v>
      </c>
      <c r="D31057" s="323" t="s">
        <v>73559</v>
      </c>
    </row>
    <row r="31058" spans="1:4">
      <c r="B31058" s="322" t="s">
        <v>25128</v>
      </c>
    </row>
    <row r="31059" spans="1:4">
      <c r="B31059" s="322" t="s">
        <v>25129</v>
      </c>
    </row>
    <row r="31060" spans="1:4">
      <c r="B31060" s="322" t="s">
        <v>25130</v>
      </c>
    </row>
    <row r="31061" spans="1:4">
      <c r="A31061" s="326">
        <v>12196</v>
      </c>
      <c r="B31061" s="322" t="s">
        <v>25112</v>
      </c>
      <c r="C31061" s="322" t="s">
        <v>16412</v>
      </c>
      <c r="D31061" s="325" t="s">
        <v>73565</v>
      </c>
    </row>
    <row r="31062" spans="1:4">
      <c r="B31062" s="322" t="s">
        <v>25113</v>
      </c>
    </row>
    <row r="31063" spans="1:4">
      <c r="B31063" s="322" t="s">
        <v>25114</v>
      </c>
    </row>
    <row r="31064" spans="1:4">
      <c r="B31064" s="322" t="s">
        <v>25115</v>
      </c>
    </row>
    <row r="31065" spans="1:4">
      <c r="A31065" s="326">
        <v>12195</v>
      </c>
      <c r="B31065" s="322" t="s">
        <v>25116</v>
      </c>
      <c r="C31065" s="322" t="s">
        <v>16412</v>
      </c>
      <c r="D31065" s="325" t="s">
        <v>73565</v>
      </c>
    </row>
    <row r="31066" spans="1:4">
      <c r="B31066" s="322" t="s">
        <v>25117</v>
      </c>
    </row>
    <row r="31067" spans="1:4">
      <c r="B31067" s="322" t="s">
        <v>25118</v>
      </c>
    </row>
    <row r="31068" spans="1:4">
      <c r="B31068" s="322" t="s">
        <v>25119</v>
      </c>
    </row>
    <row r="31069" spans="1:4">
      <c r="A31069" s="326">
        <v>12175</v>
      </c>
      <c r="B31069" s="322" t="s">
        <v>73566</v>
      </c>
      <c r="C31069" s="322" t="s">
        <v>16412</v>
      </c>
      <c r="D31069" s="325" t="s">
        <v>73567</v>
      </c>
    </row>
    <row r="31070" spans="1:4">
      <c r="B31070" s="322" t="s">
        <v>73568</v>
      </c>
    </row>
    <row r="31071" spans="1:4">
      <c r="B31071" s="322" t="s">
        <v>25131</v>
      </c>
    </row>
    <row r="31072" spans="1:4">
      <c r="B31072" s="322" t="s">
        <v>25132</v>
      </c>
    </row>
    <row r="31073" spans="1:4">
      <c r="A31073" s="326">
        <v>12194</v>
      </c>
      <c r="B31073" s="322" t="s">
        <v>25120</v>
      </c>
      <c r="C31073" s="322" t="s">
        <v>16412</v>
      </c>
      <c r="D31073" s="325" t="s">
        <v>73569</v>
      </c>
    </row>
    <row r="31074" spans="1:4">
      <c r="B31074" s="322" t="s">
        <v>25121</v>
      </c>
    </row>
    <row r="31075" spans="1:4">
      <c r="B31075" s="322" t="s">
        <v>25122</v>
      </c>
    </row>
    <row r="31076" spans="1:4">
      <c r="B31076" s="322" t="s">
        <v>25123</v>
      </c>
    </row>
    <row r="31077" spans="1:4">
      <c r="A31077" s="322" t="s">
        <v>23689</v>
      </c>
      <c r="B31077" s="322" t="s">
        <v>73570</v>
      </c>
      <c r="C31077" s="322" t="s">
        <v>18112</v>
      </c>
      <c r="D31077" s="323" t="s">
        <v>34609</v>
      </c>
    </row>
    <row r="31078" spans="1:4">
      <c r="B31078" s="322" t="s">
        <v>73571</v>
      </c>
    </row>
    <row r="31079" spans="1:4">
      <c r="A31079" s="322" t="s">
        <v>17998</v>
      </c>
      <c r="B31079" s="322" t="s">
        <v>73572</v>
      </c>
      <c r="C31079" s="322" t="s">
        <v>16412</v>
      </c>
      <c r="D31079" s="323" t="s">
        <v>40142</v>
      </c>
    </row>
    <row r="31080" spans="1:4">
      <c r="B31080" s="322" t="s">
        <v>73573</v>
      </c>
    </row>
    <row r="31081" spans="1:4">
      <c r="A31081" s="322" t="s">
        <v>18829</v>
      </c>
      <c r="B31081" s="322" t="s">
        <v>73572</v>
      </c>
      <c r="C31081" s="322" t="s">
        <v>16412</v>
      </c>
      <c r="D31081" s="323" t="s">
        <v>73574</v>
      </c>
    </row>
    <row r="31082" spans="1:4">
      <c r="B31082" s="322" t="s">
        <v>73575</v>
      </c>
    </row>
    <row r="31083" spans="1:4">
      <c r="A31083" s="322" t="s">
        <v>17714</v>
      </c>
      <c r="B31083" s="322" t="s">
        <v>73576</v>
      </c>
      <c r="C31083" s="322" t="s">
        <v>16412</v>
      </c>
      <c r="D31083" s="325" t="s">
        <v>73577</v>
      </c>
    </row>
    <row r="31084" spans="1:4">
      <c r="B31084" s="322" t="s">
        <v>73578</v>
      </c>
    </row>
    <row r="31085" spans="1:4">
      <c r="A31085" s="322" t="s">
        <v>73579</v>
      </c>
      <c r="B31085" s="322" t="s">
        <v>33176</v>
      </c>
      <c r="C31085" s="322" t="s">
        <v>18112</v>
      </c>
      <c r="D31085" s="323" t="s">
        <v>52695</v>
      </c>
    </row>
    <row r="31086" spans="1:4">
      <c r="A31086" s="322" t="s">
        <v>24133</v>
      </c>
      <c r="B31086" s="322" t="s">
        <v>31053</v>
      </c>
      <c r="C31086" s="322" t="s">
        <v>16412</v>
      </c>
      <c r="D31086" s="323" t="s">
        <v>73580</v>
      </c>
    </row>
    <row r="31087" spans="1:4">
      <c r="A31087" s="322" t="s">
        <v>24135</v>
      </c>
      <c r="B31087" s="322" t="s">
        <v>31054</v>
      </c>
      <c r="C31087" s="322" t="s">
        <v>16412</v>
      </c>
      <c r="D31087" s="323" t="s">
        <v>57102</v>
      </c>
    </row>
    <row r="31088" spans="1:4">
      <c r="A31088" s="322" t="s">
        <v>73581</v>
      </c>
      <c r="B31088" s="322" t="s">
        <v>31055</v>
      </c>
      <c r="C31088" s="322" t="s">
        <v>16412</v>
      </c>
      <c r="D31088" s="323" t="s">
        <v>67775</v>
      </c>
    </row>
    <row r="31089" spans="1:4">
      <c r="A31089" s="322" t="s">
        <v>24123</v>
      </c>
      <c r="B31089" s="322" t="s">
        <v>31052</v>
      </c>
      <c r="C31089" s="322" t="s">
        <v>16412</v>
      </c>
      <c r="D31089" s="323" t="s">
        <v>59364</v>
      </c>
    </row>
    <row r="31090" spans="1:4">
      <c r="A31090" s="322" t="s">
        <v>24105</v>
      </c>
      <c r="B31090" s="322" t="s">
        <v>31047</v>
      </c>
      <c r="C31090" s="322" t="s">
        <v>16412</v>
      </c>
      <c r="D31090" s="323" t="s">
        <v>73018</v>
      </c>
    </row>
    <row r="31091" spans="1:4">
      <c r="A31091" s="322" t="s">
        <v>24107</v>
      </c>
      <c r="B31091" s="322" t="s">
        <v>31048</v>
      </c>
      <c r="C31091" s="322" t="s">
        <v>16412</v>
      </c>
      <c r="D31091" s="323" t="s">
        <v>56067</v>
      </c>
    </row>
    <row r="31092" spans="1:4">
      <c r="A31092" s="322" t="s">
        <v>24109</v>
      </c>
      <c r="B31092" s="322" t="s">
        <v>31050</v>
      </c>
      <c r="C31092" s="322" t="s">
        <v>16412</v>
      </c>
      <c r="D31092" s="323" t="s">
        <v>73582</v>
      </c>
    </row>
    <row r="31093" spans="1:4">
      <c r="A31093" s="322" t="s">
        <v>16751</v>
      </c>
      <c r="B31093" s="322" t="s">
        <v>26605</v>
      </c>
      <c r="C31093" s="322" t="s">
        <v>65078</v>
      </c>
    </row>
    <row r="31094" spans="1:4">
      <c r="A31094" s="259"/>
      <c r="B31094" s="290"/>
    </row>
    <row r="31095" spans="1:4">
      <c r="C31095" s="320" t="s">
        <v>65012</v>
      </c>
      <c r="D31095" s="321" t="s">
        <v>65013</v>
      </c>
    </row>
    <row r="31096" spans="1:4">
      <c r="C31096" s="320" t="s">
        <v>65014</v>
      </c>
    </row>
    <row r="31097" spans="1:4">
      <c r="B31097" s="320" t="s">
        <v>65015</v>
      </c>
      <c r="C31097" s="320" t="s">
        <v>65016</v>
      </c>
      <c r="D31097" s="321" t="s">
        <v>65017</v>
      </c>
    </row>
    <row r="31098" spans="1:4">
      <c r="A31098" s="320" t="s">
        <v>65018</v>
      </c>
      <c r="B31098" s="320" t="s">
        <v>65019</v>
      </c>
      <c r="C31098" s="320" t="s">
        <v>65020</v>
      </c>
      <c r="D31098" s="321" t="s">
        <v>65021</v>
      </c>
    </row>
    <row r="31099" spans="1:4">
      <c r="A31099" s="322" t="s">
        <v>73343</v>
      </c>
    </row>
    <row r="31100" spans="1:4">
      <c r="A31100" s="322" t="s">
        <v>24103</v>
      </c>
      <c r="B31100" s="322" t="s">
        <v>31045</v>
      </c>
      <c r="C31100" s="322" t="s">
        <v>16412</v>
      </c>
      <c r="D31100" s="323" t="s">
        <v>36059</v>
      </c>
    </row>
    <row r="31101" spans="1:4">
      <c r="A31101" s="322" t="s">
        <v>17569</v>
      </c>
      <c r="B31101" s="322" t="s">
        <v>25527</v>
      </c>
      <c r="C31101" s="322" t="s">
        <v>18112</v>
      </c>
      <c r="D31101" s="323" t="s">
        <v>30847</v>
      </c>
    </row>
    <row r="31102" spans="1:4">
      <c r="A31102" s="322" t="s">
        <v>30303</v>
      </c>
      <c r="B31102" s="322" t="s">
        <v>25529</v>
      </c>
      <c r="C31102" s="322" t="s">
        <v>18112</v>
      </c>
      <c r="D31102" s="323" t="s">
        <v>33411</v>
      </c>
    </row>
    <row r="31103" spans="1:4">
      <c r="A31103" s="322" t="s">
        <v>22694</v>
      </c>
      <c r="B31103" s="322" t="s">
        <v>25531</v>
      </c>
      <c r="C31103" s="322" t="s">
        <v>18112</v>
      </c>
      <c r="D31103" s="323" t="s">
        <v>33412</v>
      </c>
    </row>
    <row r="31104" spans="1:4">
      <c r="A31104" s="326">
        <v>11625</v>
      </c>
      <c r="B31104" s="322" t="s">
        <v>24538</v>
      </c>
      <c r="C31104" s="322" t="s">
        <v>16412</v>
      </c>
      <c r="D31104" s="325" t="s">
        <v>73583</v>
      </c>
    </row>
    <row r="31105" spans="1:4">
      <c r="B31105" s="322" t="s">
        <v>24539</v>
      </c>
    </row>
    <row r="31106" spans="1:4">
      <c r="B31106" s="322" t="s">
        <v>16931</v>
      </c>
    </row>
    <row r="31107" spans="1:4">
      <c r="A31107" s="326">
        <v>11626</v>
      </c>
      <c r="B31107" s="322" t="s">
        <v>24540</v>
      </c>
      <c r="C31107" s="322" t="s">
        <v>16412</v>
      </c>
      <c r="D31107" s="325" t="s">
        <v>73584</v>
      </c>
    </row>
    <row r="31108" spans="1:4">
      <c r="B31108" s="322" t="s">
        <v>24541</v>
      </c>
    </row>
    <row r="31109" spans="1:4">
      <c r="B31109" s="322" t="s">
        <v>17908</v>
      </c>
    </row>
    <row r="31110" spans="1:4">
      <c r="A31110" s="322" t="s">
        <v>17639</v>
      </c>
      <c r="B31110" s="322" t="s">
        <v>25151</v>
      </c>
      <c r="C31110" s="322" t="s">
        <v>16412</v>
      </c>
      <c r="D31110" s="323" t="s">
        <v>13343</v>
      </c>
    </row>
    <row r="31111" spans="1:4">
      <c r="A31111" s="322" t="s">
        <v>73585</v>
      </c>
      <c r="B31111" s="322" t="s">
        <v>73586</v>
      </c>
      <c r="C31111" s="322" t="s">
        <v>16412</v>
      </c>
      <c r="D31111" s="323" t="s">
        <v>38429</v>
      </c>
    </row>
    <row r="31112" spans="1:4">
      <c r="B31112" s="322" t="s">
        <v>73587</v>
      </c>
    </row>
    <row r="31113" spans="1:4">
      <c r="A31113" s="322" t="s">
        <v>73588</v>
      </c>
      <c r="B31113" s="322" t="s">
        <v>73589</v>
      </c>
      <c r="C31113" s="322" t="s">
        <v>16412</v>
      </c>
      <c r="D31113" s="323" t="s">
        <v>37520</v>
      </c>
    </row>
    <row r="31114" spans="1:4">
      <c r="B31114" s="322" t="s">
        <v>73590</v>
      </c>
    </row>
    <row r="31115" spans="1:4">
      <c r="A31115" s="322" t="s">
        <v>19520</v>
      </c>
      <c r="B31115" s="322" t="s">
        <v>73591</v>
      </c>
      <c r="C31115" s="322" t="s">
        <v>16412</v>
      </c>
      <c r="D31115" s="323" t="s">
        <v>73592</v>
      </c>
    </row>
    <row r="31116" spans="1:4">
      <c r="B31116" s="322" t="s">
        <v>73593</v>
      </c>
    </row>
    <row r="31117" spans="1:4">
      <c r="A31117" s="326">
        <v>12577</v>
      </c>
      <c r="B31117" s="322" t="s">
        <v>73594</v>
      </c>
      <c r="C31117" s="322" t="s">
        <v>16412</v>
      </c>
      <c r="D31117" s="323" t="s">
        <v>73595</v>
      </c>
    </row>
    <row r="31118" spans="1:4">
      <c r="B31118" s="322" t="s">
        <v>73596</v>
      </c>
    </row>
    <row r="31119" spans="1:4">
      <c r="A31119" s="326">
        <v>10200</v>
      </c>
      <c r="B31119" s="322" t="s">
        <v>25157</v>
      </c>
      <c r="C31119" s="322" t="s">
        <v>16412</v>
      </c>
      <c r="D31119" s="323" t="s">
        <v>1016</v>
      </c>
    </row>
    <row r="31120" spans="1:4">
      <c r="B31120" s="322" t="s">
        <v>25158</v>
      </c>
    </row>
    <row r="31121" spans="1:4">
      <c r="A31121" s="326">
        <v>11153</v>
      </c>
      <c r="B31121" s="322" t="s">
        <v>25159</v>
      </c>
      <c r="C31121" s="322" t="s">
        <v>16412</v>
      </c>
      <c r="D31121" s="323" t="s">
        <v>36941</v>
      </c>
    </row>
    <row r="31122" spans="1:4">
      <c r="B31122" s="322" t="s">
        <v>25160</v>
      </c>
    </row>
    <row r="31123" spans="1:4">
      <c r="A31123" s="326">
        <v>11436</v>
      </c>
      <c r="B31123" s="322" t="s">
        <v>28705</v>
      </c>
      <c r="C31123" s="322" t="s">
        <v>16412</v>
      </c>
      <c r="D31123" s="323" t="s">
        <v>40549</v>
      </c>
    </row>
    <row r="31124" spans="1:4">
      <c r="B31124" s="322" t="s">
        <v>28706</v>
      </c>
    </row>
    <row r="31125" spans="1:4">
      <c r="A31125" s="326">
        <v>11444</v>
      </c>
      <c r="B31125" s="322" t="s">
        <v>28709</v>
      </c>
      <c r="C31125" s="322" t="s">
        <v>16412</v>
      </c>
      <c r="D31125" s="323" t="s">
        <v>35727</v>
      </c>
    </row>
    <row r="31126" spans="1:4">
      <c r="A31126" s="322" t="s">
        <v>73597</v>
      </c>
      <c r="B31126" s="322" t="s">
        <v>34459</v>
      </c>
      <c r="C31126" s="322" t="s">
        <v>16412</v>
      </c>
      <c r="D31126" s="325" t="s">
        <v>73598</v>
      </c>
    </row>
    <row r="31127" spans="1:4">
      <c r="A31127" s="322" t="s">
        <v>73599</v>
      </c>
    </row>
    <row r="31128" spans="1:4">
      <c r="A31128" s="322" t="s">
        <v>25442</v>
      </c>
      <c r="B31128" s="322" t="s">
        <v>73600</v>
      </c>
      <c r="C31128" s="322" t="s">
        <v>16412</v>
      </c>
      <c r="D31128" s="323" t="s">
        <v>53219</v>
      </c>
    </row>
    <row r="31129" spans="1:4">
      <c r="B31129" s="322" t="s">
        <v>17543</v>
      </c>
    </row>
    <row r="31130" spans="1:4">
      <c r="A31130" s="322" t="s">
        <v>17948</v>
      </c>
      <c r="B31130" s="322" t="s">
        <v>31068</v>
      </c>
      <c r="C31130" s="322" t="s">
        <v>16412</v>
      </c>
      <c r="D31130" s="323" t="s">
        <v>39215</v>
      </c>
    </row>
    <row r="31131" spans="1:4">
      <c r="A31131" s="322" t="s">
        <v>27041</v>
      </c>
      <c r="B31131" s="322" t="s">
        <v>73601</v>
      </c>
      <c r="C31131" s="322" t="s">
        <v>16412</v>
      </c>
      <c r="D31131" s="323" t="s">
        <v>73602</v>
      </c>
    </row>
    <row r="31132" spans="1:4">
      <c r="B31132" s="322" t="s">
        <v>73603</v>
      </c>
    </row>
    <row r="31133" spans="1:4">
      <c r="A31133" s="322" t="s">
        <v>27037</v>
      </c>
      <c r="B31133" s="322" t="s">
        <v>73604</v>
      </c>
      <c r="C31133" s="322" t="s">
        <v>16412</v>
      </c>
      <c r="D31133" s="323" t="s">
        <v>73605</v>
      </c>
    </row>
    <row r="31134" spans="1:4">
      <c r="B31134" s="322" t="s">
        <v>73606</v>
      </c>
    </row>
    <row r="31135" spans="1:4">
      <c r="B31135" s="322" t="s">
        <v>73607</v>
      </c>
    </row>
    <row r="31136" spans="1:4">
      <c r="A31136" s="322" t="s">
        <v>29050</v>
      </c>
      <c r="B31136" s="322" t="s">
        <v>73604</v>
      </c>
      <c r="C31136" s="322" t="s">
        <v>16412</v>
      </c>
      <c r="D31136" s="323" t="s">
        <v>73608</v>
      </c>
    </row>
    <row r="31137" spans="1:4">
      <c r="B31137" s="322" t="s">
        <v>73609</v>
      </c>
    </row>
    <row r="31138" spans="1:4">
      <c r="B31138" s="322" t="s">
        <v>73610</v>
      </c>
    </row>
    <row r="31139" spans="1:4">
      <c r="A31139" s="322" t="s">
        <v>17946</v>
      </c>
      <c r="B31139" s="322" t="s">
        <v>31066</v>
      </c>
      <c r="C31139" s="322" t="s">
        <v>16412</v>
      </c>
      <c r="D31139" s="323" t="s">
        <v>73611</v>
      </c>
    </row>
    <row r="31140" spans="1:4">
      <c r="A31140" s="322" t="s">
        <v>26064</v>
      </c>
      <c r="B31140" s="322" t="s">
        <v>24977</v>
      </c>
      <c r="C31140" s="322" t="s">
        <v>16412</v>
      </c>
      <c r="D31140" s="323" t="s">
        <v>73612</v>
      </c>
    </row>
    <row r="31141" spans="1:4">
      <c r="B31141" s="322" t="s">
        <v>73613</v>
      </c>
    </row>
    <row r="31142" spans="1:4">
      <c r="B31142" s="322" t="s">
        <v>73614</v>
      </c>
    </row>
    <row r="31143" spans="1:4">
      <c r="A31143" s="322" t="s">
        <v>20223</v>
      </c>
      <c r="B31143" s="322" t="s">
        <v>24977</v>
      </c>
      <c r="C31143" s="322" t="s">
        <v>16412</v>
      </c>
      <c r="D31143" s="323" t="s">
        <v>73615</v>
      </c>
    </row>
    <row r="31144" spans="1:4">
      <c r="B31144" s="322" t="s">
        <v>73613</v>
      </c>
    </row>
    <row r="31145" spans="1:4">
      <c r="B31145" s="322" t="s">
        <v>73616</v>
      </c>
    </row>
    <row r="31146" spans="1:4">
      <c r="A31146" s="326">
        <v>12565</v>
      </c>
      <c r="B31146" s="322" t="s">
        <v>73617</v>
      </c>
      <c r="C31146" s="322" t="s">
        <v>16412</v>
      </c>
      <c r="D31146" s="323" t="s">
        <v>73618</v>
      </c>
    </row>
    <row r="31147" spans="1:4">
      <c r="B31147" s="322" t="s">
        <v>73619</v>
      </c>
    </row>
    <row r="31148" spans="1:4">
      <c r="A31148" s="322" t="s">
        <v>23651</v>
      </c>
      <c r="B31148" s="322" t="s">
        <v>73620</v>
      </c>
      <c r="C31148" s="322" t="s">
        <v>16412</v>
      </c>
      <c r="D31148" s="323" t="s">
        <v>53222</v>
      </c>
    </row>
    <row r="31149" spans="1:4">
      <c r="B31149" s="322" t="s">
        <v>17555</v>
      </c>
    </row>
    <row r="31150" spans="1:4">
      <c r="A31150" s="322" t="s">
        <v>19812</v>
      </c>
      <c r="B31150" s="322" t="s">
        <v>73621</v>
      </c>
      <c r="C31150" s="322" t="s">
        <v>18112</v>
      </c>
      <c r="D31150" s="325" t="s">
        <v>73622</v>
      </c>
    </row>
    <row r="31151" spans="1:4">
      <c r="B31151" s="322" t="s">
        <v>73623</v>
      </c>
    </row>
    <row r="31152" spans="1:4">
      <c r="A31152" s="322" t="s">
        <v>18840</v>
      </c>
      <c r="B31152" s="322" t="s">
        <v>73624</v>
      </c>
      <c r="C31152" s="322" t="s">
        <v>18112</v>
      </c>
      <c r="D31152" s="325" t="s">
        <v>73625</v>
      </c>
    </row>
    <row r="31153" spans="1:4">
      <c r="B31153" s="322" t="s">
        <v>73626</v>
      </c>
    </row>
    <row r="31154" spans="1:4">
      <c r="A31154" s="322" t="s">
        <v>18836</v>
      </c>
      <c r="B31154" s="322" t="s">
        <v>73627</v>
      </c>
      <c r="C31154" s="322" t="s">
        <v>18112</v>
      </c>
      <c r="D31154" s="325" t="s">
        <v>73628</v>
      </c>
    </row>
    <row r="31155" spans="1:4">
      <c r="B31155" s="322" t="s">
        <v>73623</v>
      </c>
    </row>
    <row r="31156" spans="1:4">
      <c r="A31156" s="322" t="s">
        <v>23855</v>
      </c>
      <c r="B31156" s="322" t="s">
        <v>73629</v>
      </c>
      <c r="C31156" s="322" t="s">
        <v>18112</v>
      </c>
      <c r="D31156" s="325" t="s">
        <v>73630</v>
      </c>
    </row>
    <row r="31157" spans="1:4">
      <c r="B31157" s="322" t="s">
        <v>73631</v>
      </c>
    </row>
    <row r="31158" spans="1:4">
      <c r="A31158" s="322" t="s">
        <v>23786</v>
      </c>
      <c r="B31158" s="322" t="s">
        <v>73632</v>
      </c>
      <c r="C31158" s="322" t="s">
        <v>18112</v>
      </c>
      <c r="D31158" s="323" t="s">
        <v>73633</v>
      </c>
    </row>
    <row r="31159" spans="1:4">
      <c r="B31159" s="322" t="s">
        <v>73634</v>
      </c>
    </row>
    <row r="31160" spans="1:4">
      <c r="A31160" s="322" t="s">
        <v>23791</v>
      </c>
      <c r="B31160" s="322" t="s">
        <v>73635</v>
      </c>
      <c r="C31160" s="322" t="s">
        <v>18112</v>
      </c>
      <c r="D31160" s="323" t="s">
        <v>24041</v>
      </c>
    </row>
    <row r="31161" spans="1:4">
      <c r="B31161" s="322" t="s">
        <v>73636</v>
      </c>
    </row>
    <row r="31162" spans="1:4">
      <c r="A31162" s="322" t="s">
        <v>23158</v>
      </c>
      <c r="B31162" s="322" t="s">
        <v>73637</v>
      </c>
      <c r="C31162" s="322" t="s">
        <v>16412</v>
      </c>
      <c r="D31162" s="323" t="s">
        <v>50604</v>
      </c>
    </row>
    <row r="31163" spans="1:4">
      <c r="B31163" s="322" t="s">
        <v>73638</v>
      </c>
    </row>
    <row r="31164" spans="1:4">
      <c r="A31164" s="326">
        <v>12318</v>
      </c>
      <c r="B31164" s="322" t="s">
        <v>73639</v>
      </c>
      <c r="C31164" s="322" t="s">
        <v>16412</v>
      </c>
      <c r="D31164" s="323" t="s">
        <v>73640</v>
      </c>
    </row>
    <row r="31165" spans="1:4">
      <c r="B31165" s="322" t="s">
        <v>73641</v>
      </c>
    </row>
    <row r="31166" spans="1:4">
      <c r="A31166" s="322" t="s">
        <v>73642</v>
      </c>
    </row>
    <row r="31167" spans="1:4">
      <c r="A31167" s="326">
        <v>12171</v>
      </c>
      <c r="B31167" s="322" t="s">
        <v>24711</v>
      </c>
      <c r="C31167" s="322" t="s">
        <v>16412</v>
      </c>
      <c r="D31167" s="325" t="s">
        <v>73643</v>
      </c>
    </row>
    <row r="31168" spans="1:4">
      <c r="B31168" s="322" t="s">
        <v>24712</v>
      </c>
    </row>
    <row r="31169" spans="1:4">
      <c r="B31169" s="322" t="s">
        <v>24713</v>
      </c>
    </row>
    <row r="31170" spans="1:4">
      <c r="A31170" s="326">
        <v>10409</v>
      </c>
      <c r="B31170" s="322" t="s">
        <v>24719</v>
      </c>
      <c r="C31170" s="322" t="s">
        <v>16412</v>
      </c>
      <c r="D31170" s="323" t="s">
        <v>24815</v>
      </c>
    </row>
    <row r="31171" spans="1:4">
      <c r="A31171" s="322" t="s">
        <v>28629</v>
      </c>
      <c r="B31171" s="322" t="s">
        <v>24734</v>
      </c>
      <c r="C31171" s="322" t="s">
        <v>16412</v>
      </c>
      <c r="D31171" s="323" t="s">
        <v>18918</v>
      </c>
    </row>
    <row r="31172" spans="1:4">
      <c r="A31172" s="322" t="s">
        <v>17209</v>
      </c>
      <c r="B31172" s="322" t="s">
        <v>33616</v>
      </c>
      <c r="C31172" s="322" t="s">
        <v>16412</v>
      </c>
      <c r="D31172" s="323" t="s">
        <v>205</v>
      </c>
    </row>
    <row r="31173" spans="1:4">
      <c r="D31173" s="323" t="s">
        <v>1285</v>
      </c>
    </row>
    <row r="31174" spans="1:4">
      <c r="A31174" s="322" t="s">
        <v>16751</v>
      </c>
      <c r="B31174" s="322" t="s">
        <v>26697</v>
      </c>
      <c r="C31174" s="322" t="s">
        <v>65078</v>
      </c>
    </row>
    <row r="31175" spans="1:4">
      <c r="A31175" s="259"/>
      <c r="B31175" s="290"/>
    </row>
    <row r="31176" spans="1:4">
      <c r="C31176" s="320" t="s">
        <v>65012</v>
      </c>
      <c r="D31176" s="321" t="s">
        <v>65013</v>
      </c>
    </row>
    <row r="31177" spans="1:4">
      <c r="C31177" s="320" t="s">
        <v>65014</v>
      </c>
    </row>
    <row r="31178" spans="1:4">
      <c r="B31178" s="320" t="s">
        <v>65015</v>
      </c>
      <c r="C31178" s="320" t="s">
        <v>65016</v>
      </c>
      <c r="D31178" s="321" t="s">
        <v>65017</v>
      </c>
    </row>
    <row r="31179" spans="1:4">
      <c r="A31179" s="320" t="s">
        <v>65018</v>
      </c>
      <c r="B31179" s="320" t="s">
        <v>65019</v>
      </c>
      <c r="C31179" s="320" t="s">
        <v>65020</v>
      </c>
      <c r="D31179" s="321" t="s">
        <v>65021</v>
      </c>
    </row>
    <row r="31180" spans="1:4">
      <c r="A31180" s="322" t="s">
        <v>73642</v>
      </c>
    </row>
    <row r="31181" spans="1:4">
      <c r="A31181" s="326">
        <v>10521</v>
      </c>
      <c r="B31181" s="322" t="s">
        <v>24604</v>
      </c>
      <c r="C31181" s="322" t="s">
        <v>16412</v>
      </c>
    </row>
    <row r="31182" spans="1:4">
      <c r="B31182" s="322" t="s">
        <v>24605</v>
      </c>
    </row>
    <row r="31183" spans="1:4">
      <c r="A31183" s="322" t="s">
        <v>73644</v>
      </c>
      <c r="B31183" s="322" t="s">
        <v>31028</v>
      </c>
      <c r="C31183" s="322" t="s">
        <v>16412</v>
      </c>
      <c r="D31183" s="323" t="s">
        <v>908</v>
      </c>
    </row>
    <row r="31184" spans="1:4">
      <c r="A31184" s="322" t="s">
        <v>73645</v>
      </c>
      <c r="B31184" s="322" t="s">
        <v>31029</v>
      </c>
      <c r="C31184" s="322" t="s">
        <v>16412</v>
      </c>
      <c r="D31184" s="323" t="s">
        <v>2525</v>
      </c>
    </row>
    <row r="31185" spans="1:4">
      <c r="A31185" s="326">
        <v>11423</v>
      </c>
      <c r="B31185" s="322" t="s">
        <v>73646</v>
      </c>
      <c r="C31185" s="322" t="s">
        <v>16412</v>
      </c>
      <c r="D31185" s="323" t="s">
        <v>39128</v>
      </c>
    </row>
    <row r="31186" spans="1:4">
      <c r="B31186" s="322" t="s">
        <v>26535</v>
      </c>
    </row>
    <row r="31187" spans="1:4">
      <c r="A31187" s="326">
        <v>12561</v>
      </c>
      <c r="B31187" s="322" t="s">
        <v>58138</v>
      </c>
      <c r="C31187" s="322" t="s">
        <v>16412</v>
      </c>
      <c r="D31187" s="323" t="s">
        <v>50333</v>
      </c>
    </row>
    <row r="31188" spans="1:4">
      <c r="A31188" s="326">
        <v>12562</v>
      </c>
      <c r="B31188" s="322" t="s">
        <v>24647</v>
      </c>
      <c r="C31188" s="322" t="s">
        <v>16412</v>
      </c>
      <c r="D31188" s="323" t="s">
        <v>6932</v>
      </c>
    </row>
    <row r="31189" spans="1:4">
      <c r="A31189" s="326">
        <v>12095</v>
      </c>
      <c r="B31189" s="322" t="s">
        <v>24657</v>
      </c>
      <c r="C31189" s="322" t="s">
        <v>16412</v>
      </c>
      <c r="D31189" s="323" t="s">
        <v>378</v>
      </c>
    </row>
    <row r="31190" spans="1:4">
      <c r="A31190" s="326">
        <v>12097</v>
      </c>
      <c r="B31190" s="322" t="s">
        <v>24658</v>
      </c>
      <c r="C31190" s="322" t="s">
        <v>16412</v>
      </c>
      <c r="D31190" s="323" t="s">
        <v>72553</v>
      </c>
    </row>
    <row r="31191" spans="1:4">
      <c r="A31191" s="326">
        <v>12094</v>
      </c>
      <c r="B31191" s="322" t="s">
        <v>24659</v>
      </c>
      <c r="C31191" s="322" t="s">
        <v>16412</v>
      </c>
      <c r="D31191" s="323" t="s">
        <v>73647</v>
      </c>
    </row>
    <row r="31192" spans="1:4">
      <c r="A31192" s="326">
        <v>11857</v>
      </c>
      <c r="B31192" s="322" t="s">
        <v>24663</v>
      </c>
      <c r="C31192" s="322" t="s">
        <v>16412</v>
      </c>
      <c r="D31192" s="323" t="s">
        <v>73648</v>
      </c>
    </row>
    <row r="31193" spans="1:4">
      <c r="A31193" s="326">
        <v>12310</v>
      </c>
      <c r="B31193" s="322" t="s">
        <v>73649</v>
      </c>
      <c r="C31193" s="322" t="s">
        <v>18112</v>
      </c>
      <c r="D31193" s="323" t="s">
        <v>73650</v>
      </c>
    </row>
    <row r="31194" spans="1:4">
      <c r="B31194" s="322" t="s">
        <v>73651</v>
      </c>
    </row>
    <row r="31195" spans="1:4">
      <c r="A31195" s="322" t="s">
        <v>30614</v>
      </c>
      <c r="B31195" s="322" t="s">
        <v>73652</v>
      </c>
      <c r="C31195" s="322" t="s">
        <v>16412</v>
      </c>
      <c r="D31195" s="323" t="s">
        <v>73653</v>
      </c>
    </row>
    <row r="31196" spans="1:4">
      <c r="B31196" s="322" t="s">
        <v>73654</v>
      </c>
    </row>
    <row r="31197" spans="1:4">
      <c r="A31197" s="322" t="s">
        <v>73655</v>
      </c>
      <c r="B31197" s="322" t="s">
        <v>73656</v>
      </c>
      <c r="C31197" s="322" t="s">
        <v>16412</v>
      </c>
      <c r="D31197" s="323" t="s">
        <v>2170</v>
      </c>
    </row>
    <row r="31198" spans="1:4">
      <c r="B31198" s="322" t="s">
        <v>73657</v>
      </c>
    </row>
    <row r="31199" spans="1:4">
      <c r="A31199" s="322" t="s">
        <v>27490</v>
      </c>
      <c r="B31199" s="322" t="s">
        <v>73658</v>
      </c>
      <c r="C31199" s="322" t="s">
        <v>16412</v>
      </c>
      <c r="D31199" s="323" t="s">
        <v>580</v>
      </c>
    </row>
    <row r="31200" spans="1:4">
      <c r="B31200" s="322" t="s">
        <v>73659</v>
      </c>
    </row>
    <row r="31201" spans="1:4">
      <c r="A31201" s="322" t="s">
        <v>73660</v>
      </c>
      <c r="B31201" s="322" t="s">
        <v>73661</v>
      </c>
      <c r="C31201" s="322" t="s">
        <v>16412</v>
      </c>
      <c r="D31201" s="323" t="s">
        <v>73662</v>
      </c>
    </row>
    <row r="31202" spans="1:4">
      <c r="B31202" s="322" t="s">
        <v>73663</v>
      </c>
    </row>
    <row r="31203" spans="1:4">
      <c r="A31203" s="322" t="s">
        <v>18416</v>
      </c>
      <c r="B31203" s="322" t="s">
        <v>73664</v>
      </c>
      <c r="C31203" s="322" t="s">
        <v>16412</v>
      </c>
      <c r="D31203" s="323" t="s">
        <v>39108</v>
      </c>
    </row>
    <row r="31204" spans="1:4">
      <c r="B31204" s="322" t="s">
        <v>73665</v>
      </c>
    </row>
    <row r="31205" spans="1:4">
      <c r="A31205" s="322" t="s">
        <v>73666</v>
      </c>
      <c r="B31205" s="322" t="s">
        <v>73667</v>
      </c>
      <c r="C31205" s="322" t="s">
        <v>16412</v>
      </c>
      <c r="D31205" s="323" t="s">
        <v>30783</v>
      </c>
    </row>
    <row r="31206" spans="1:4">
      <c r="B31206" s="322" t="s">
        <v>73668</v>
      </c>
    </row>
    <row r="31207" spans="1:4">
      <c r="A31207" s="322" t="s">
        <v>18424</v>
      </c>
      <c r="B31207" s="322" t="s">
        <v>73669</v>
      </c>
      <c r="C31207" s="322" t="s">
        <v>16412</v>
      </c>
      <c r="D31207" s="323" t="s">
        <v>73670</v>
      </c>
    </row>
    <row r="31208" spans="1:4">
      <c r="B31208" s="322" t="s">
        <v>73671</v>
      </c>
    </row>
    <row r="31209" spans="1:4">
      <c r="A31209" s="322" t="s">
        <v>73672</v>
      </c>
      <c r="B31209" s="322" t="s">
        <v>73673</v>
      </c>
      <c r="C31209" s="322" t="s">
        <v>16412</v>
      </c>
      <c r="D31209" s="323" t="s">
        <v>73674</v>
      </c>
    </row>
    <row r="31210" spans="1:4">
      <c r="B31210" s="322" t="s">
        <v>73668</v>
      </c>
    </row>
    <row r="31211" spans="1:4">
      <c r="A31211" s="326">
        <v>11860</v>
      </c>
      <c r="B31211" s="322" t="s">
        <v>73675</v>
      </c>
      <c r="C31211" s="322" t="s">
        <v>16412</v>
      </c>
      <c r="D31211" s="323" t="s">
        <v>37204</v>
      </c>
    </row>
    <row r="31212" spans="1:4">
      <c r="B31212" s="322" t="s">
        <v>73676</v>
      </c>
    </row>
    <row r="31213" spans="1:4">
      <c r="B31213" s="322" t="s">
        <v>73677</v>
      </c>
    </row>
    <row r="31214" spans="1:4">
      <c r="A31214" s="326">
        <v>11859</v>
      </c>
      <c r="B31214" s="322" t="s">
        <v>73678</v>
      </c>
      <c r="C31214" s="322" t="s">
        <v>16412</v>
      </c>
      <c r="D31214" s="323" t="s">
        <v>73679</v>
      </c>
    </row>
    <row r="31215" spans="1:4">
      <c r="B31215" s="322" t="s">
        <v>24808</v>
      </c>
    </row>
    <row r="31216" spans="1:4">
      <c r="B31216" s="322" t="s">
        <v>24810</v>
      </c>
    </row>
    <row r="31217" spans="1:4">
      <c r="A31217" s="326">
        <v>11861</v>
      </c>
      <c r="B31217" s="322" t="s">
        <v>73680</v>
      </c>
      <c r="C31217" s="322" t="s">
        <v>16412</v>
      </c>
      <c r="D31217" s="323" t="s">
        <v>73681</v>
      </c>
    </row>
    <row r="31218" spans="1:4">
      <c r="B31218" s="322" t="s">
        <v>73676</v>
      </c>
    </row>
    <row r="31219" spans="1:4">
      <c r="B31219" s="322" t="s">
        <v>73682</v>
      </c>
    </row>
    <row r="31220" spans="1:4">
      <c r="A31220" s="326">
        <v>12021</v>
      </c>
      <c r="B31220" s="322" t="s">
        <v>73683</v>
      </c>
      <c r="C31220" s="322" t="s">
        <v>16412</v>
      </c>
      <c r="D31220" s="323" t="s">
        <v>73684</v>
      </c>
    </row>
    <row r="31221" spans="1:4">
      <c r="B31221" s="322" t="s">
        <v>73685</v>
      </c>
    </row>
    <row r="31222" spans="1:4">
      <c r="A31222" s="326">
        <v>12022</v>
      </c>
      <c r="B31222" s="322" t="s">
        <v>73686</v>
      </c>
      <c r="C31222" s="322" t="s">
        <v>16412</v>
      </c>
      <c r="D31222" s="323" t="s">
        <v>73687</v>
      </c>
    </row>
    <row r="31223" spans="1:4">
      <c r="B31223" s="322" t="s">
        <v>73688</v>
      </c>
    </row>
    <row r="31224" spans="1:4">
      <c r="A31224" s="326">
        <v>10005</v>
      </c>
      <c r="B31224" s="322" t="s">
        <v>24814</v>
      </c>
      <c r="C31224" s="322" t="s">
        <v>16412</v>
      </c>
      <c r="D31224" s="323" t="s">
        <v>24876</v>
      </c>
    </row>
    <row r="31225" spans="1:4">
      <c r="B31225" s="322" t="s">
        <v>73689</v>
      </c>
    </row>
    <row r="31226" spans="1:4">
      <c r="A31226" s="322" t="s">
        <v>73690</v>
      </c>
      <c r="B31226" s="322" t="s">
        <v>73691</v>
      </c>
      <c r="C31226" s="322" t="s">
        <v>16412</v>
      </c>
      <c r="D31226" s="323" t="s">
        <v>28648</v>
      </c>
    </row>
    <row r="31227" spans="1:4">
      <c r="B31227" s="322" t="s">
        <v>73692</v>
      </c>
    </row>
    <row r="31228" spans="1:4">
      <c r="A31228" s="322" t="s">
        <v>73693</v>
      </c>
      <c r="B31228" s="322" t="s">
        <v>24817</v>
      </c>
      <c r="C31228" s="322" t="s">
        <v>16412</v>
      </c>
      <c r="D31228" s="323" t="s">
        <v>73694</v>
      </c>
    </row>
    <row r="31229" spans="1:4">
      <c r="B31229" s="322" t="s">
        <v>24819</v>
      </c>
    </row>
    <row r="31230" spans="1:4">
      <c r="A31230" s="322" t="s">
        <v>73695</v>
      </c>
      <c r="B31230" s="322" t="s">
        <v>24823</v>
      </c>
      <c r="C31230" s="322" t="s">
        <v>16412</v>
      </c>
      <c r="D31230" s="323" t="s">
        <v>36875</v>
      </c>
    </row>
    <row r="31231" spans="1:4">
      <c r="B31231" s="322" t="s">
        <v>73696</v>
      </c>
    </row>
    <row r="31232" spans="1:4">
      <c r="A31232" s="322" t="s">
        <v>17036</v>
      </c>
      <c r="B31232" s="322" t="s">
        <v>24824</v>
      </c>
      <c r="C31232" s="322" t="s">
        <v>16412</v>
      </c>
      <c r="D31232" s="323" t="s">
        <v>73697</v>
      </c>
    </row>
    <row r="31233" spans="1:4">
      <c r="B31233" s="322" t="s">
        <v>73698</v>
      </c>
    </row>
    <row r="31234" spans="1:4">
      <c r="A31234" s="322" t="s">
        <v>25275</v>
      </c>
      <c r="B31234" s="322" t="s">
        <v>24824</v>
      </c>
      <c r="C31234" s="322" t="s">
        <v>16412</v>
      </c>
      <c r="D31234" s="323" t="s">
        <v>73699</v>
      </c>
    </row>
    <row r="31235" spans="1:4">
      <c r="B31235" s="322" t="s">
        <v>24825</v>
      </c>
    </row>
    <row r="31236" spans="1:4">
      <c r="A31236" s="322" t="s">
        <v>73700</v>
      </c>
      <c r="B31236" s="322" t="s">
        <v>24827</v>
      </c>
      <c r="C31236" s="322" t="s">
        <v>16412</v>
      </c>
      <c r="D31236" s="323" t="s">
        <v>73701</v>
      </c>
    </row>
    <row r="31237" spans="1:4">
      <c r="B31237" s="322" t="s">
        <v>73702</v>
      </c>
    </row>
    <row r="31238" spans="1:4">
      <c r="A31238" s="322" t="s">
        <v>26165</v>
      </c>
      <c r="B31238" s="322" t="s">
        <v>24828</v>
      </c>
      <c r="C31238" s="322" t="s">
        <v>16412</v>
      </c>
      <c r="D31238" s="323" t="s">
        <v>53814</v>
      </c>
    </row>
    <row r="31239" spans="1:4">
      <c r="B31239" s="322" t="s">
        <v>24830</v>
      </c>
    </row>
    <row r="31240" spans="1:4">
      <c r="A31240" s="322" t="s">
        <v>24624</v>
      </c>
      <c r="B31240" s="322" t="s">
        <v>24831</v>
      </c>
      <c r="C31240" s="322" t="s">
        <v>16412</v>
      </c>
      <c r="D31240" s="323" t="s">
        <v>53044</v>
      </c>
    </row>
    <row r="31241" spans="1:4">
      <c r="B31241" s="322" t="s">
        <v>73703</v>
      </c>
    </row>
    <row r="31242" spans="1:4">
      <c r="A31242" s="322" t="s">
        <v>26174</v>
      </c>
      <c r="B31242" s="322" t="s">
        <v>24831</v>
      </c>
      <c r="C31242" s="322" t="s">
        <v>16412</v>
      </c>
      <c r="D31242" s="323" t="s">
        <v>73704</v>
      </c>
    </row>
    <row r="31243" spans="1:4">
      <c r="B31243" s="322" t="s">
        <v>24833</v>
      </c>
    </row>
    <row r="31244" spans="1:4">
      <c r="A31244" s="322" t="s">
        <v>28683</v>
      </c>
      <c r="B31244" s="322" t="s">
        <v>24835</v>
      </c>
      <c r="C31244" s="322" t="s">
        <v>16412</v>
      </c>
      <c r="D31244" s="323" t="s">
        <v>71824</v>
      </c>
    </row>
    <row r="31245" spans="1:4">
      <c r="B31245" s="322" t="s">
        <v>24837</v>
      </c>
    </row>
    <row r="31246" spans="1:4">
      <c r="A31246" s="322" t="s">
        <v>28686</v>
      </c>
      <c r="B31246" s="322" t="s">
        <v>24835</v>
      </c>
      <c r="C31246" s="322" t="s">
        <v>16412</v>
      </c>
      <c r="D31246" s="323" t="s">
        <v>36326</v>
      </c>
    </row>
    <row r="31247" spans="1:4">
      <c r="B31247" s="322" t="s">
        <v>24839</v>
      </c>
    </row>
    <row r="31248" spans="1:4">
      <c r="A31248" s="322" t="s">
        <v>28682</v>
      </c>
      <c r="B31248" s="322" t="s">
        <v>24835</v>
      </c>
      <c r="C31248" s="322" t="s">
        <v>16412</v>
      </c>
      <c r="D31248" s="323" t="s">
        <v>73705</v>
      </c>
    </row>
    <row r="31249" spans="1:4">
      <c r="B31249" s="322" t="s">
        <v>24841</v>
      </c>
    </row>
    <row r="31250" spans="1:4">
      <c r="A31250" s="322" t="s">
        <v>27724</v>
      </c>
      <c r="B31250" s="322" t="s">
        <v>73706</v>
      </c>
      <c r="C31250" s="322" t="s">
        <v>16412</v>
      </c>
      <c r="D31250" s="323" t="s">
        <v>73707</v>
      </c>
    </row>
    <row r="31251" spans="1:4">
      <c r="B31251" s="322" t="s">
        <v>73708</v>
      </c>
    </row>
    <row r="31252" spans="1:4">
      <c r="A31252" s="326">
        <v>11952</v>
      </c>
      <c r="B31252" s="322" t="s">
        <v>24845</v>
      </c>
      <c r="C31252" s="322" t="s">
        <v>16412</v>
      </c>
      <c r="D31252" s="323" t="s">
        <v>49637</v>
      </c>
    </row>
    <row r="31253" spans="1:4">
      <c r="B31253" s="322" t="s">
        <v>24846</v>
      </c>
    </row>
    <row r="31254" spans="1:4">
      <c r="A31254" s="322" t="s">
        <v>27725</v>
      </c>
      <c r="C31254" s="322" t="s">
        <v>16412</v>
      </c>
      <c r="D31254" s="323" t="s">
        <v>36644</v>
      </c>
    </row>
    <row r="31255" spans="1:4">
      <c r="A31255" s="322" t="s">
        <v>16751</v>
      </c>
      <c r="B31255" s="322" t="s">
        <v>26796</v>
      </c>
      <c r="C31255" s="322" t="s">
        <v>65078</v>
      </c>
    </row>
    <row r="31256" spans="1:4">
      <c r="A31256" s="315"/>
      <c r="B31256" s="290"/>
      <c r="C31256" s="300"/>
    </row>
    <row r="31257" spans="1:4">
      <c r="C31257" s="320" t="s">
        <v>65012</v>
      </c>
      <c r="D31257" s="321" t="s">
        <v>65013</v>
      </c>
    </row>
    <row r="31258" spans="1:4">
      <c r="C31258" s="320" t="s">
        <v>65014</v>
      </c>
    </row>
    <row r="31259" spans="1:4">
      <c r="B31259" s="320" t="s">
        <v>65015</v>
      </c>
      <c r="C31259" s="320" t="s">
        <v>65016</v>
      </c>
      <c r="D31259" s="321" t="s">
        <v>65017</v>
      </c>
    </row>
    <row r="31260" spans="1:4">
      <c r="A31260" s="320" t="s">
        <v>65018</v>
      </c>
      <c r="B31260" s="320" t="s">
        <v>65019</v>
      </c>
      <c r="C31260" s="320" t="s">
        <v>65020</v>
      </c>
      <c r="D31260" s="321" t="s">
        <v>65021</v>
      </c>
    </row>
    <row r="31261" spans="1:4">
      <c r="A31261" s="322" t="s">
        <v>73642</v>
      </c>
    </row>
    <row r="31262" spans="1:4">
      <c r="B31262" s="322" t="s">
        <v>73709</v>
      </c>
    </row>
    <row r="31263" spans="1:4">
      <c r="B31263" s="322" t="s">
        <v>73710</v>
      </c>
    </row>
    <row r="31264" spans="1:4">
      <c r="A31264" s="322" t="s">
        <v>73711</v>
      </c>
      <c r="B31264" s="322" t="s">
        <v>24849</v>
      </c>
      <c r="C31264" s="322" t="s">
        <v>16412</v>
      </c>
      <c r="D31264" s="323" t="s">
        <v>73712</v>
      </c>
    </row>
    <row r="31265" spans="1:4">
      <c r="B31265" s="322" t="s">
        <v>73713</v>
      </c>
    </row>
    <row r="31266" spans="1:4">
      <c r="A31266" s="326">
        <v>11437</v>
      </c>
      <c r="B31266" s="322" t="s">
        <v>24850</v>
      </c>
      <c r="C31266" s="322" t="s">
        <v>16412</v>
      </c>
      <c r="D31266" s="323" t="s">
        <v>73714</v>
      </c>
    </row>
    <row r="31267" spans="1:4">
      <c r="B31267" s="322" t="s">
        <v>24851</v>
      </c>
    </row>
    <row r="31268" spans="1:4">
      <c r="A31268" s="326">
        <v>11438</v>
      </c>
      <c r="B31268" s="322" t="s">
        <v>24852</v>
      </c>
      <c r="C31268" s="322" t="s">
        <v>16412</v>
      </c>
      <c r="D31268" s="323" t="s">
        <v>73715</v>
      </c>
    </row>
    <row r="31269" spans="1:4">
      <c r="B31269" s="322" t="s">
        <v>24853</v>
      </c>
    </row>
    <row r="31270" spans="1:4">
      <c r="A31270" s="322" t="s">
        <v>28630</v>
      </c>
      <c r="B31270" s="322" t="s">
        <v>24855</v>
      </c>
      <c r="C31270" s="322" t="s">
        <v>16412</v>
      </c>
      <c r="D31270" s="323" t="s">
        <v>72963</v>
      </c>
    </row>
    <row r="31271" spans="1:4">
      <c r="B31271" s="322" t="s">
        <v>18429</v>
      </c>
    </row>
    <row r="31272" spans="1:4">
      <c r="A31272" s="322" t="s">
        <v>73716</v>
      </c>
      <c r="B31272" s="322" t="s">
        <v>24857</v>
      </c>
      <c r="C31272" s="322" t="s">
        <v>16412</v>
      </c>
      <c r="D31272" s="323" t="s">
        <v>2674</v>
      </c>
    </row>
    <row r="31273" spans="1:4">
      <c r="A31273" s="326">
        <v>11866</v>
      </c>
      <c r="B31273" s="322" t="s">
        <v>24860</v>
      </c>
      <c r="C31273" s="322" t="s">
        <v>16412</v>
      </c>
      <c r="D31273" s="323" t="s">
        <v>73717</v>
      </c>
    </row>
    <row r="31274" spans="1:4">
      <c r="B31274" s="322" t="s">
        <v>24861</v>
      </c>
    </row>
    <row r="31275" spans="1:4">
      <c r="A31275" s="326">
        <v>11867</v>
      </c>
      <c r="B31275" s="322" t="s">
        <v>24862</v>
      </c>
      <c r="C31275" s="322" t="s">
        <v>16412</v>
      </c>
      <c r="D31275" s="323" t="s">
        <v>57523</v>
      </c>
    </row>
    <row r="31276" spans="1:4">
      <c r="B31276" s="322" t="s">
        <v>24863</v>
      </c>
    </row>
    <row r="31277" spans="1:4">
      <c r="A31277" s="326">
        <v>12312</v>
      </c>
      <c r="B31277" s="322" t="s">
        <v>73718</v>
      </c>
      <c r="C31277" s="322" t="s">
        <v>16412</v>
      </c>
      <c r="D31277" s="323" t="s">
        <v>73719</v>
      </c>
    </row>
    <row r="31278" spans="1:4">
      <c r="B31278" s="322" t="s">
        <v>73720</v>
      </c>
    </row>
    <row r="31279" spans="1:4">
      <c r="A31279" s="326">
        <v>11440</v>
      </c>
      <c r="B31279" s="322" t="s">
        <v>73721</v>
      </c>
      <c r="C31279" s="322" t="s">
        <v>16412</v>
      </c>
      <c r="D31279" s="323" t="s">
        <v>63344</v>
      </c>
    </row>
    <row r="31280" spans="1:4">
      <c r="B31280" s="322" t="s">
        <v>24962</v>
      </c>
    </row>
    <row r="31281" spans="1:4">
      <c r="A31281" s="322" t="s">
        <v>30102</v>
      </c>
      <c r="B31281" s="322" t="s">
        <v>73722</v>
      </c>
      <c r="C31281" s="322" t="s">
        <v>16412</v>
      </c>
      <c r="D31281" s="323" t="s">
        <v>44892</v>
      </c>
    </row>
    <row r="31282" spans="1:4">
      <c r="B31282" s="322" t="s">
        <v>73723</v>
      </c>
    </row>
    <row r="31283" spans="1:4">
      <c r="A31283" s="322" t="s">
        <v>73724</v>
      </c>
      <c r="B31283" s="322" t="s">
        <v>24869</v>
      </c>
      <c r="C31283" s="322" t="s">
        <v>16412</v>
      </c>
      <c r="D31283" s="323" t="s">
        <v>18645</v>
      </c>
    </row>
    <row r="31284" spans="1:4">
      <c r="B31284" s="322" t="s">
        <v>24870</v>
      </c>
    </row>
    <row r="31285" spans="1:4">
      <c r="A31285" s="322" t="s">
        <v>73725</v>
      </c>
      <c r="B31285" s="322" t="s">
        <v>24872</v>
      </c>
      <c r="C31285" s="322" t="s">
        <v>16412</v>
      </c>
      <c r="D31285" s="323" t="s">
        <v>73726</v>
      </c>
    </row>
    <row r="31286" spans="1:4">
      <c r="B31286" s="322" t="s">
        <v>73727</v>
      </c>
    </row>
    <row r="31287" spans="1:4">
      <c r="A31287" s="322" t="s">
        <v>73728</v>
      </c>
      <c r="B31287" s="322" t="s">
        <v>24874</v>
      </c>
      <c r="C31287" s="322" t="s">
        <v>16412</v>
      </c>
      <c r="D31287" s="323" t="s">
        <v>55215</v>
      </c>
    </row>
    <row r="31288" spans="1:4">
      <c r="B31288" s="322" t="s">
        <v>73727</v>
      </c>
    </row>
    <row r="31289" spans="1:4">
      <c r="A31289" s="326">
        <v>10077</v>
      </c>
      <c r="B31289" s="322" t="s">
        <v>24875</v>
      </c>
      <c r="C31289" s="322" t="s">
        <v>16412</v>
      </c>
      <c r="D31289" s="323" t="s">
        <v>73729</v>
      </c>
    </row>
    <row r="31290" spans="1:4">
      <c r="B31290" s="322" t="s">
        <v>73730</v>
      </c>
    </row>
    <row r="31291" spans="1:4">
      <c r="A31291" s="322" t="s">
        <v>24871</v>
      </c>
      <c r="B31291" s="322" t="s">
        <v>24877</v>
      </c>
      <c r="C31291" s="322" t="s">
        <v>16412</v>
      </c>
      <c r="D31291" s="323" t="s">
        <v>53044</v>
      </c>
    </row>
    <row r="31292" spans="1:4">
      <c r="B31292" s="322" t="s">
        <v>24878</v>
      </c>
    </row>
    <row r="31293" spans="1:4">
      <c r="A31293" s="322" t="s">
        <v>24880</v>
      </c>
      <c r="B31293" s="322" t="s">
        <v>24877</v>
      </c>
      <c r="C31293" s="322" t="s">
        <v>16412</v>
      </c>
      <c r="D31293" s="323" t="s">
        <v>73704</v>
      </c>
    </row>
    <row r="31294" spans="1:4">
      <c r="B31294" s="322" t="s">
        <v>24879</v>
      </c>
    </row>
    <row r="31295" spans="1:4">
      <c r="A31295" s="322" t="s">
        <v>73731</v>
      </c>
      <c r="B31295" s="322" t="s">
        <v>24881</v>
      </c>
      <c r="C31295" s="322" t="s">
        <v>16412</v>
      </c>
      <c r="D31295" s="323" t="s">
        <v>73732</v>
      </c>
    </row>
    <row r="31296" spans="1:4">
      <c r="B31296" s="322" t="s">
        <v>73733</v>
      </c>
    </row>
    <row r="31297" spans="1:4">
      <c r="A31297" s="322" t="s">
        <v>26172</v>
      </c>
      <c r="B31297" s="322" t="s">
        <v>24884</v>
      </c>
      <c r="C31297" s="322" t="s">
        <v>16412</v>
      </c>
      <c r="D31297" s="323" t="s">
        <v>73734</v>
      </c>
    </row>
    <row r="31298" spans="1:4">
      <c r="B31298" s="322" t="s">
        <v>24885</v>
      </c>
    </row>
    <row r="31299" spans="1:4">
      <c r="A31299" s="322" t="s">
        <v>28759</v>
      </c>
      <c r="B31299" s="322" t="s">
        <v>24887</v>
      </c>
      <c r="C31299" s="322" t="s">
        <v>16412</v>
      </c>
      <c r="D31299" s="323" t="s">
        <v>73735</v>
      </c>
    </row>
    <row r="31300" spans="1:4">
      <c r="B31300" s="322" t="s">
        <v>24888</v>
      </c>
    </row>
    <row r="31301" spans="1:4">
      <c r="A31301" s="322" t="s">
        <v>28685</v>
      </c>
      <c r="B31301" s="322" t="s">
        <v>24887</v>
      </c>
      <c r="C31301" s="322" t="s">
        <v>16412</v>
      </c>
      <c r="D31301" s="323" t="s">
        <v>73736</v>
      </c>
    </row>
    <row r="31302" spans="1:4">
      <c r="B31302" s="322" t="s">
        <v>24890</v>
      </c>
    </row>
    <row r="31303" spans="1:4">
      <c r="A31303" s="326">
        <v>11911</v>
      </c>
      <c r="B31303" s="322" t="s">
        <v>73737</v>
      </c>
      <c r="C31303" s="322" t="s">
        <v>16412</v>
      </c>
      <c r="D31303" s="323" t="s">
        <v>73738</v>
      </c>
    </row>
    <row r="31304" spans="1:4">
      <c r="B31304" s="322" t="s">
        <v>73739</v>
      </c>
    </row>
    <row r="31305" spans="1:4">
      <c r="A31305" s="326">
        <v>11439</v>
      </c>
      <c r="B31305" s="322" t="s">
        <v>24896</v>
      </c>
      <c r="C31305" s="322" t="s">
        <v>16412</v>
      </c>
      <c r="D31305" s="323" t="s">
        <v>73740</v>
      </c>
    </row>
    <row r="31306" spans="1:4">
      <c r="B31306" s="322" t="s">
        <v>24897</v>
      </c>
    </row>
    <row r="31307" spans="1:4">
      <c r="A31307" s="326">
        <v>12368</v>
      </c>
      <c r="B31307" s="322" t="s">
        <v>73741</v>
      </c>
      <c r="C31307" s="322" t="s">
        <v>16412</v>
      </c>
      <c r="D31307" s="323" t="s">
        <v>73742</v>
      </c>
    </row>
    <row r="31308" spans="1:4">
      <c r="B31308" s="322" t="s">
        <v>73743</v>
      </c>
    </row>
    <row r="31309" spans="1:4">
      <c r="B31309" s="322" t="s">
        <v>73744</v>
      </c>
    </row>
    <row r="31310" spans="1:4">
      <c r="A31310" s="326">
        <v>12369</v>
      </c>
      <c r="B31310" s="322" t="s">
        <v>73745</v>
      </c>
      <c r="C31310" s="322" t="s">
        <v>16412</v>
      </c>
      <c r="D31310" s="323" t="s">
        <v>66526</v>
      </c>
    </row>
    <row r="31311" spans="1:4">
      <c r="B31311" s="322" t="s">
        <v>73743</v>
      </c>
    </row>
    <row r="31312" spans="1:4">
      <c r="B31312" s="322" t="s">
        <v>73746</v>
      </c>
    </row>
    <row r="31313" spans="1:4">
      <c r="A31313" s="322" t="s">
        <v>24086</v>
      </c>
      <c r="B31313" s="322" t="s">
        <v>24914</v>
      </c>
      <c r="C31313" s="322" t="s">
        <v>16412</v>
      </c>
      <c r="D31313" s="323" t="s">
        <v>73747</v>
      </c>
    </row>
    <row r="31314" spans="1:4">
      <c r="B31314" s="322" t="s">
        <v>73748</v>
      </c>
    </row>
    <row r="31315" spans="1:4">
      <c r="A31315" s="326">
        <v>12262</v>
      </c>
      <c r="B31315" s="322" t="s">
        <v>28816</v>
      </c>
      <c r="C31315" s="322" t="s">
        <v>16412</v>
      </c>
      <c r="D31315" s="325" t="s">
        <v>73749</v>
      </c>
    </row>
    <row r="31316" spans="1:4">
      <c r="B31316" s="322" t="s">
        <v>73750</v>
      </c>
    </row>
    <row r="31317" spans="1:4">
      <c r="B31317" s="322" t="s">
        <v>73751</v>
      </c>
    </row>
    <row r="31318" spans="1:4">
      <c r="A31318" s="322" t="s">
        <v>25004</v>
      </c>
      <c r="B31318" s="322" t="s">
        <v>73752</v>
      </c>
      <c r="C31318" s="322" t="s">
        <v>16412</v>
      </c>
      <c r="D31318" s="323" t="s">
        <v>73753</v>
      </c>
    </row>
    <row r="31319" spans="1:4">
      <c r="B31319" s="322" t="s">
        <v>73754</v>
      </c>
    </row>
    <row r="31320" spans="1:4">
      <c r="A31320" s="322" t="s">
        <v>73755</v>
      </c>
      <c r="B31320" s="322" t="s">
        <v>34668</v>
      </c>
      <c r="C31320" s="322" t="s">
        <v>16412</v>
      </c>
      <c r="D31320" s="323" t="s">
        <v>73756</v>
      </c>
    </row>
    <row r="31321" spans="1:4">
      <c r="A31321" s="322" t="s">
        <v>19780</v>
      </c>
      <c r="B31321" s="322" t="s">
        <v>73757</v>
      </c>
      <c r="C31321" s="322" t="s">
        <v>16412</v>
      </c>
      <c r="D31321" s="323" t="s">
        <v>73758</v>
      </c>
    </row>
    <row r="31322" spans="1:4">
      <c r="B31322" s="322" t="s">
        <v>73759</v>
      </c>
    </row>
    <row r="31323" spans="1:4">
      <c r="A31323" s="322" t="s">
        <v>73760</v>
      </c>
      <c r="B31323" s="322" t="s">
        <v>73761</v>
      </c>
      <c r="C31323" s="322" t="s">
        <v>16412</v>
      </c>
      <c r="D31323" s="323" t="s">
        <v>61957</v>
      </c>
    </row>
    <row r="31324" spans="1:4">
      <c r="B31324" s="322" t="s">
        <v>33356</v>
      </c>
    </row>
    <row r="31325" spans="1:4">
      <c r="A31325" s="322" t="s">
        <v>18928</v>
      </c>
      <c r="B31325" s="322" t="s">
        <v>73762</v>
      </c>
      <c r="C31325" s="322" t="s">
        <v>16412</v>
      </c>
      <c r="D31325" s="323" t="s">
        <v>42499</v>
      </c>
    </row>
    <row r="31326" spans="1:4">
      <c r="B31326" s="332">
        <v>0.01</v>
      </c>
    </row>
    <row r="31327" spans="1:4">
      <c r="A31327" s="322" t="s">
        <v>27138</v>
      </c>
      <c r="B31327" s="322" t="s">
        <v>73763</v>
      </c>
      <c r="C31327" s="322" t="s">
        <v>16412</v>
      </c>
      <c r="D31327" s="323" t="s">
        <v>73764</v>
      </c>
    </row>
    <row r="31328" spans="1:4">
      <c r="B31328" s="322" t="s">
        <v>73765</v>
      </c>
    </row>
    <row r="31329" spans="1:4">
      <c r="A31329" s="322" t="s">
        <v>73766</v>
      </c>
      <c r="B31329" s="322" t="s">
        <v>34432</v>
      </c>
      <c r="C31329" s="322" t="s">
        <v>16412</v>
      </c>
      <c r="D31329" s="323" t="s">
        <v>73767</v>
      </c>
    </row>
    <row r="31330" spans="1:4">
      <c r="A31330" s="322" t="s">
        <v>18914</v>
      </c>
      <c r="B31330" s="322" t="s">
        <v>34429</v>
      </c>
      <c r="C31330" s="322" t="s">
        <v>16412</v>
      </c>
      <c r="D31330" s="323" t="s">
        <v>73768</v>
      </c>
    </row>
    <row r="31331" spans="1:4">
      <c r="A31331" s="322" t="s">
        <v>19825</v>
      </c>
      <c r="B31331" s="322" t="s">
        <v>73769</v>
      </c>
      <c r="C31331" s="322" t="s">
        <v>16412</v>
      </c>
      <c r="D31331" s="323" t="s">
        <v>44300</v>
      </c>
    </row>
    <row r="31332" spans="1:4">
      <c r="B31332" s="322" t="s">
        <v>73770</v>
      </c>
    </row>
    <row r="31333" spans="1:4">
      <c r="A31333" s="322" t="s">
        <v>73771</v>
      </c>
      <c r="B31333" s="322" t="s">
        <v>73772</v>
      </c>
      <c r="C31333" s="322" t="s">
        <v>16412</v>
      </c>
      <c r="D31333" s="323" t="s">
        <v>38495</v>
      </c>
    </row>
    <row r="31334" spans="1:4">
      <c r="B31334" s="322" t="s">
        <v>31021</v>
      </c>
    </row>
    <row r="31335" spans="1:4">
      <c r="A31335" s="322" t="s">
        <v>29139</v>
      </c>
      <c r="B31335" s="322" t="s">
        <v>73773</v>
      </c>
      <c r="C31335" s="322" t="s">
        <v>16412</v>
      </c>
      <c r="D31335" s="323" t="s">
        <v>73774</v>
      </c>
    </row>
    <row r="31336" spans="1:4">
      <c r="B31336" s="322" t="s">
        <v>73775</v>
      </c>
    </row>
    <row r="31337" spans="1:4">
      <c r="A31337" s="322" t="s">
        <v>16751</v>
      </c>
      <c r="B31337" s="322" t="s">
        <v>26896</v>
      </c>
      <c r="C31337" s="322" t="s">
        <v>65078</v>
      </c>
    </row>
    <row r="31338" spans="1:4">
      <c r="A31338" s="290"/>
      <c r="B31338" s="290"/>
      <c r="C31338" s="300"/>
    </row>
    <row r="31339" spans="1:4">
      <c r="C31339" s="320" t="s">
        <v>65012</v>
      </c>
      <c r="D31339" s="321" t="s">
        <v>65013</v>
      </c>
    </row>
    <row r="31340" spans="1:4">
      <c r="C31340" s="320" t="s">
        <v>65014</v>
      </c>
    </row>
    <row r="31341" spans="1:4">
      <c r="B31341" s="320" t="s">
        <v>65015</v>
      </c>
      <c r="C31341" s="320" t="s">
        <v>65016</v>
      </c>
      <c r="D31341" s="321" t="s">
        <v>65017</v>
      </c>
    </row>
    <row r="31342" spans="1:4">
      <c r="A31342" s="320" t="s">
        <v>65018</v>
      </c>
      <c r="B31342" s="320" t="s">
        <v>65019</v>
      </c>
      <c r="C31342" s="320" t="s">
        <v>65020</v>
      </c>
      <c r="D31342" s="321" t="s">
        <v>65021</v>
      </c>
    </row>
    <row r="31343" spans="1:4">
      <c r="A31343" s="322" t="s">
        <v>73642</v>
      </c>
    </row>
    <row r="31344" spans="1:4">
      <c r="A31344" s="322" t="s">
        <v>29140</v>
      </c>
      <c r="B31344" s="322" t="s">
        <v>73776</v>
      </c>
      <c r="C31344" s="322" t="s">
        <v>16412</v>
      </c>
      <c r="D31344" s="323" t="s">
        <v>73777</v>
      </c>
    </row>
    <row r="31345" spans="1:4">
      <c r="B31345" s="322" t="s">
        <v>73778</v>
      </c>
    </row>
    <row r="31346" spans="1:4">
      <c r="A31346" s="322" t="s">
        <v>73779</v>
      </c>
      <c r="B31346" s="322" t="s">
        <v>73780</v>
      </c>
      <c r="C31346" s="322" t="s">
        <v>16412</v>
      </c>
      <c r="D31346" s="323" t="s">
        <v>73781</v>
      </c>
    </row>
    <row r="31347" spans="1:4">
      <c r="B31347" s="322" t="s">
        <v>73782</v>
      </c>
    </row>
    <row r="31348" spans="1:4">
      <c r="A31348" s="322" t="s">
        <v>19001</v>
      </c>
      <c r="B31348" s="322" t="s">
        <v>73783</v>
      </c>
      <c r="C31348" s="322" t="s">
        <v>16412</v>
      </c>
      <c r="D31348" s="323" t="s">
        <v>73784</v>
      </c>
    </row>
    <row r="31349" spans="1:4">
      <c r="B31349" s="322" t="s">
        <v>73785</v>
      </c>
    </row>
    <row r="31350" spans="1:4">
      <c r="A31350" s="322" t="s">
        <v>23373</v>
      </c>
      <c r="B31350" s="322" t="s">
        <v>73783</v>
      </c>
      <c r="C31350" s="322" t="s">
        <v>16412</v>
      </c>
      <c r="D31350" s="323" t="s">
        <v>73786</v>
      </c>
    </row>
    <row r="31351" spans="1:4">
      <c r="B31351" s="322" t="s">
        <v>73787</v>
      </c>
    </row>
    <row r="31352" spans="1:4">
      <c r="A31352" s="322" t="s">
        <v>73788</v>
      </c>
      <c r="B31352" s="322" t="s">
        <v>73783</v>
      </c>
      <c r="C31352" s="322" t="s">
        <v>16412</v>
      </c>
      <c r="D31352" s="323" t="s">
        <v>73789</v>
      </c>
    </row>
    <row r="31353" spans="1:4">
      <c r="B31353" s="322" t="s">
        <v>73790</v>
      </c>
    </row>
    <row r="31354" spans="1:4">
      <c r="A31354" s="322" t="s">
        <v>18998</v>
      </c>
      <c r="B31354" s="322" t="s">
        <v>24941</v>
      </c>
      <c r="C31354" s="322" t="s">
        <v>16412</v>
      </c>
      <c r="D31354" s="323" t="s">
        <v>73791</v>
      </c>
    </row>
    <row r="31355" spans="1:4">
      <c r="B31355" s="322" t="s">
        <v>24942</v>
      </c>
    </row>
    <row r="31356" spans="1:4">
      <c r="A31356" s="322" t="s">
        <v>27956</v>
      </c>
      <c r="B31356" s="322" t="s">
        <v>73792</v>
      </c>
      <c r="C31356" s="322" t="s">
        <v>16412</v>
      </c>
      <c r="D31356" s="323" t="s">
        <v>73793</v>
      </c>
    </row>
    <row r="31357" spans="1:4">
      <c r="B31357" s="322" t="s">
        <v>73794</v>
      </c>
    </row>
    <row r="31358" spans="1:4">
      <c r="A31358" s="322" t="s">
        <v>27958</v>
      </c>
      <c r="B31358" s="322" t="s">
        <v>73795</v>
      </c>
      <c r="C31358" s="322" t="s">
        <v>16412</v>
      </c>
      <c r="D31358" s="323" t="s">
        <v>73796</v>
      </c>
    </row>
    <row r="31359" spans="1:4">
      <c r="B31359" s="322" t="s">
        <v>73797</v>
      </c>
    </row>
    <row r="31360" spans="1:4">
      <c r="A31360" s="322" t="s">
        <v>27960</v>
      </c>
      <c r="B31360" s="322" t="s">
        <v>73798</v>
      </c>
      <c r="C31360" s="322" t="s">
        <v>16412</v>
      </c>
      <c r="D31360" s="323" t="s">
        <v>73799</v>
      </c>
    </row>
    <row r="31361" spans="1:4">
      <c r="B31361" s="322" t="s">
        <v>73800</v>
      </c>
    </row>
    <row r="31362" spans="1:4">
      <c r="A31362" s="322" t="s">
        <v>27965</v>
      </c>
      <c r="B31362" s="322" t="s">
        <v>73801</v>
      </c>
      <c r="C31362" s="322" t="s">
        <v>16412</v>
      </c>
      <c r="D31362" s="323" t="s">
        <v>73802</v>
      </c>
    </row>
    <row r="31363" spans="1:4">
      <c r="B31363" s="322" t="s">
        <v>73770</v>
      </c>
    </row>
    <row r="31364" spans="1:4">
      <c r="A31364" s="322" t="s">
        <v>27954</v>
      </c>
      <c r="B31364" s="322" t="s">
        <v>31015</v>
      </c>
      <c r="C31364" s="322" t="s">
        <v>16412</v>
      </c>
      <c r="D31364" s="323" t="s">
        <v>71955</v>
      </c>
    </row>
    <row r="31365" spans="1:4">
      <c r="A31365" s="322" t="s">
        <v>27975</v>
      </c>
      <c r="B31365" s="322" t="s">
        <v>31017</v>
      </c>
      <c r="C31365" s="322" t="s">
        <v>16412</v>
      </c>
      <c r="D31365" s="323" t="s">
        <v>18338</v>
      </c>
    </row>
    <row r="31366" spans="1:4">
      <c r="A31366" s="322" t="s">
        <v>27973</v>
      </c>
      <c r="B31366" s="322" t="s">
        <v>31016</v>
      </c>
      <c r="C31366" s="322" t="s">
        <v>16412</v>
      </c>
      <c r="D31366" s="323" t="s">
        <v>73803</v>
      </c>
    </row>
    <row r="31367" spans="1:4">
      <c r="A31367" s="322" t="s">
        <v>27977</v>
      </c>
      <c r="B31367" s="322" t="s">
        <v>31019</v>
      </c>
      <c r="C31367" s="322" t="s">
        <v>16412</v>
      </c>
      <c r="D31367" s="323" t="s">
        <v>73804</v>
      </c>
    </row>
    <row r="31368" spans="1:4">
      <c r="A31368" s="322" t="s">
        <v>25572</v>
      </c>
      <c r="B31368" s="322" t="s">
        <v>24954</v>
      </c>
      <c r="C31368" s="322" t="s">
        <v>16412</v>
      </c>
      <c r="D31368" s="323" t="s">
        <v>55955</v>
      </c>
    </row>
    <row r="31369" spans="1:4">
      <c r="B31369" s="322" t="s">
        <v>73805</v>
      </c>
    </row>
    <row r="31370" spans="1:4">
      <c r="B31370" s="322" t="s">
        <v>33356</v>
      </c>
    </row>
    <row r="31371" spans="1:4">
      <c r="A31371" s="326">
        <v>10795</v>
      </c>
      <c r="B31371" s="322" t="s">
        <v>24955</v>
      </c>
      <c r="C31371" s="322" t="s">
        <v>16412</v>
      </c>
      <c r="D31371" s="323" t="s">
        <v>54602</v>
      </c>
    </row>
    <row r="31372" spans="1:4">
      <c r="B31372" s="322" t="s">
        <v>24956</v>
      </c>
    </row>
    <row r="31373" spans="1:4">
      <c r="B31373" s="322" t="s">
        <v>24957</v>
      </c>
    </row>
    <row r="31374" spans="1:4">
      <c r="A31374" s="326">
        <v>11441</v>
      </c>
      <c r="B31374" s="322" t="s">
        <v>24963</v>
      </c>
      <c r="C31374" s="322" t="s">
        <v>16412</v>
      </c>
      <c r="D31374" s="323" t="s">
        <v>52910</v>
      </c>
    </row>
    <row r="31375" spans="1:4">
      <c r="B31375" s="322" t="s">
        <v>24965</v>
      </c>
    </row>
    <row r="31376" spans="1:4">
      <c r="A31376" s="326">
        <v>11883</v>
      </c>
      <c r="B31376" s="322" t="s">
        <v>24968</v>
      </c>
      <c r="C31376" s="322" t="s">
        <v>16412</v>
      </c>
      <c r="D31376" s="323" t="s">
        <v>20740</v>
      </c>
    </row>
    <row r="31377" spans="1:4">
      <c r="B31377" s="322" t="s">
        <v>24969</v>
      </c>
    </row>
    <row r="31378" spans="1:4">
      <c r="B31378" s="322" t="s">
        <v>24970</v>
      </c>
    </row>
    <row r="31379" spans="1:4">
      <c r="A31379" s="326">
        <v>12170</v>
      </c>
      <c r="B31379" s="322" t="s">
        <v>24971</v>
      </c>
      <c r="C31379" s="322" t="s">
        <v>16412</v>
      </c>
      <c r="D31379" s="325" t="s">
        <v>73806</v>
      </c>
    </row>
    <row r="31380" spans="1:4">
      <c r="B31380" s="322" t="s">
        <v>24972</v>
      </c>
    </row>
    <row r="31381" spans="1:4">
      <c r="B31381" s="322" t="s">
        <v>24973</v>
      </c>
    </row>
    <row r="31382" spans="1:4">
      <c r="A31382" s="326">
        <v>11442</v>
      </c>
      <c r="B31382" s="322" t="s">
        <v>24979</v>
      </c>
      <c r="C31382" s="322" t="s">
        <v>16412</v>
      </c>
      <c r="D31382" s="323" t="s">
        <v>38576</v>
      </c>
    </row>
    <row r="31383" spans="1:4">
      <c r="B31383" s="322" t="s">
        <v>24981</v>
      </c>
    </row>
    <row r="31384" spans="1:4">
      <c r="A31384" s="322" t="s">
        <v>73807</v>
      </c>
      <c r="B31384" s="322" t="s">
        <v>31038</v>
      </c>
      <c r="C31384" s="322" t="s">
        <v>16412</v>
      </c>
      <c r="D31384" s="323" t="s">
        <v>73808</v>
      </c>
    </row>
    <row r="31385" spans="1:4">
      <c r="A31385" s="322" t="s">
        <v>73809</v>
      </c>
      <c r="B31385" s="322" t="s">
        <v>34666</v>
      </c>
      <c r="C31385" s="322" t="s">
        <v>16412</v>
      </c>
      <c r="D31385" s="323" t="s">
        <v>73810</v>
      </c>
    </row>
    <row r="31386" spans="1:4">
      <c r="A31386" s="322" t="s">
        <v>21946</v>
      </c>
      <c r="B31386" s="322" t="s">
        <v>24995</v>
      </c>
      <c r="C31386" s="322" t="s">
        <v>16412</v>
      </c>
      <c r="D31386" s="325" t="s">
        <v>20810</v>
      </c>
    </row>
    <row r="31387" spans="1:4">
      <c r="A31387" s="322" t="s">
        <v>28625</v>
      </c>
      <c r="B31387" s="322" t="s">
        <v>24997</v>
      </c>
      <c r="C31387" s="322" t="s">
        <v>16412</v>
      </c>
      <c r="D31387" s="325" t="s">
        <v>73811</v>
      </c>
    </row>
    <row r="31388" spans="1:4">
      <c r="A31388" s="322" t="s">
        <v>22751</v>
      </c>
      <c r="B31388" s="322" t="s">
        <v>25001</v>
      </c>
      <c r="C31388" s="322" t="s">
        <v>16412</v>
      </c>
      <c r="D31388" s="323">
        <v>475.95</v>
      </c>
    </row>
    <row r="31389" spans="1:4">
      <c r="A31389" s="322" t="s">
        <v>73812</v>
      </c>
      <c r="B31389" s="322" t="s">
        <v>73813</v>
      </c>
      <c r="C31389" s="322" t="s">
        <v>16412</v>
      </c>
      <c r="D31389" s="323" t="s">
        <v>73814</v>
      </c>
    </row>
    <row r="31390" spans="1:4">
      <c r="B31390" s="322" t="s">
        <v>73815</v>
      </c>
    </row>
    <row r="31391" spans="1:4">
      <c r="A31391" s="322" t="s">
        <v>73816</v>
      </c>
      <c r="B31391" s="322" t="s">
        <v>73817</v>
      </c>
      <c r="C31391" s="322" t="s">
        <v>16412</v>
      </c>
      <c r="D31391" s="323" t="s">
        <v>73818</v>
      </c>
    </row>
    <row r="31392" spans="1:4">
      <c r="B31392" s="322" t="s">
        <v>73819</v>
      </c>
    </row>
    <row r="31393" spans="1:4">
      <c r="A31393" s="322" t="s">
        <v>23603</v>
      </c>
      <c r="B31393" s="322" t="s">
        <v>73820</v>
      </c>
      <c r="C31393" s="322" t="s">
        <v>18112</v>
      </c>
      <c r="D31393" s="323" t="s">
        <v>73821</v>
      </c>
    </row>
    <row r="31394" spans="1:4">
      <c r="B31394" s="322" t="s">
        <v>73822</v>
      </c>
    </row>
    <row r="31395" spans="1:4">
      <c r="A31395" s="322" t="s">
        <v>73823</v>
      </c>
      <c r="B31395" s="322" t="s">
        <v>73824</v>
      </c>
      <c r="C31395" s="322" t="s">
        <v>16412</v>
      </c>
      <c r="D31395" s="323" t="s">
        <v>27284</v>
      </c>
    </row>
    <row r="31396" spans="1:4">
      <c r="B31396" s="322" t="s">
        <v>73825</v>
      </c>
    </row>
    <row r="31397" spans="1:4">
      <c r="A31397" s="322" t="s">
        <v>24926</v>
      </c>
      <c r="B31397" s="322" t="s">
        <v>25026</v>
      </c>
      <c r="C31397" s="322" t="s">
        <v>16412</v>
      </c>
      <c r="D31397" s="323" t="s">
        <v>336</v>
      </c>
    </row>
    <row r="31398" spans="1:4">
      <c r="B31398" s="322" t="s">
        <v>25027</v>
      </c>
    </row>
    <row r="31399" spans="1:4">
      <c r="B31399" s="322" t="s">
        <v>25028</v>
      </c>
    </row>
    <row r="31400" spans="1:4">
      <c r="A31400" s="322" t="s">
        <v>18778</v>
      </c>
      <c r="B31400" s="322" t="s">
        <v>25030</v>
      </c>
      <c r="C31400" s="322" t="s">
        <v>16412</v>
      </c>
      <c r="D31400" s="323" t="s">
        <v>73826</v>
      </c>
    </row>
    <row r="31401" spans="1:4">
      <c r="B31401" s="322" t="s">
        <v>25031</v>
      </c>
    </row>
    <row r="31402" spans="1:4">
      <c r="A31402" s="326">
        <v>10351</v>
      </c>
      <c r="B31402" s="322" t="s">
        <v>25032</v>
      </c>
      <c r="C31402" s="322" t="s">
        <v>16412</v>
      </c>
      <c r="D31402" s="323" t="s">
        <v>73827</v>
      </c>
    </row>
    <row r="31403" spans="1:4">
      <c r="A31403" s="322" t="s">
        <v>25436</v>
      </c>
      <c r="B31403" s="322" t="s">
        <v>73828</v>
      </c>
      <c r="C31403" s="322" t="s">
        <v>16412</v>
      </c>
      <c r="D31403" s="323" t="s">
        <v>39062</v>
      </c>
    </row>
    <row r="31404" spans="1:4">
      <c r="B31404" s="322" t="s">
        <v>73829</v>
      </c>
    </row>
    <row r="31405" spans="1:4">
      <c r="A31405" s="322" t="s">
        <v>73830</v>
      </c>
      <c r="B31405" s="322" t="s">
        <v>25039</v>
      </c>
      <c r="C31405" s="322" t="s">
        <v>16412</v>
      </c>
      <c r="D31405" s="323" t="s">
        <v>52555</v>
      </c>
    </row>
    <row r="31406" spans="1:4">
      <c r="B31406" s="322" t="s">
        <v>25040</v>
      </c>
    </row>
    <row r="31407" spans="1:4">
      <c r="A31407" s="322" t="s">
        <v>26017</v>
      </c>
      <c r="B31407" s="322" t="s">
        <v>73831</v>
      </c>
      <c r="C31407" s="322" t="s">
        <v>16412</v>
      </c>
      <c r="D31407" s="323" t="s">
        <v>73832</v>
      </c>
    </row>
    <row r="31408" spans="1:4">
      <c r="B31408" s="322" t="s">
        <v>73833</v>
      </c>
    </row>
    <row r="31409" spans="1:4">
      <c r="B31409" s="322" t="s">
        <v>73834</v>
      </c>
    </row>
    <row r="31410" spans="1:4">
      <c r="A31410" s="322" t="s">
        <v>73835</v>
      </c>
      <c r="B31410" s="322" t="s">
        <v>73836</v>
      </c>
      <c r="C31410" s="322" t="s">
        <v>16412</v>
      </c>
      <c r="D31410" s="323" t="s">
        <v>21381</v>
      </c>
    </row>
    <row r="31411" spans="1:4">
      <c r="B31411" s="322" t="s">
        <v>73837</v>
      </c>
    </row>
    <row r="31412" spans="1:4">
      <c r="A31412" s="322" t="s">
        <v>73838</v>
      </c>
      <c r="B31412" s="322" t="s">
        <v>73839</v>
      </c>
      <c r="C31412" s="322" t="s">
        <v>16412</v>
      </c>
      <c r="D31412" s="323" t="s">
        <v>31961</v>
      </c>
    </row>
    <row r="31413" spans="1:4">
      <c r="B31413" s="322" t="s">
        <v>73840</v>
      </c>
    </row>
    <row r="31414" spans="1:4">
      <c r="A31414" s="326">
        <v>10352</v>
      </c>
      <c r="B31414" s="322" t="s">
        <v>25042</v>
      </c>
      <c r="C31414" s="322" t="s">
        <v>16412</v>
      </c>
      <c r="D31414" s="323" t="s">
        <v>40749</v>
      </c>
    </row>
    <row r="31415" spans="1:4">
      <c r="A31415" s="326">
        <v>11954</v>
      </c>
      <c r="B31415" s="322" t="s">
        <v>25043</v>
      </c>
      <c r="C31415" s="322" t="s">
        <v>16412</v>
      </c>
      <c r="D31415" s="323" t="s">
        <v>38829</v>
      </c>
    </row>
    <row r="31416" spans="1:4">
      <c r="B31416" s="322" t="s">
        <v>73841</v>
      </c>
    </row>
    <row r="31417" spans="1:4">
      <c r="A31417" s="326">
        <v>11953</v>
      </c>
      <c r="C31417" s="322" t="s">
        <v>16412</v>
      </c>
      <c r="D31417" s="323" t="s">
        <v>38829</v>
      </c>
    </row>
    <row r="31418" spans="1:4">
      <c r="A31418" s="322" t="s">
        <v>16751</v>
      </c>
      <c r="B31418" s="322" t="s">
        <v>26969</v>
      </c>
      <c r="C31418" s="322" t="s">
        <v>65078</v>
      </c>
    </row>
    <row r="31419" spans="1:4">
      <c r="A31419" s="290"/>
      <c r="B31419" s="290"/>
      <c r="C31419" s="300"/>
    </row>
    <row r="31420" spans="1:4">
      <c r="C31420" s="320" t="s">
        <v>65012</v>
      </c>
      <c r="D31420" s="321" t="s">
        <v>65013</v>
      </c>
    </row>
    <row r="31421" spans="1:4">
      <c r="C31421" s="320" t="s">
        <v>65014</v>
      </c>
    </row>
    <row r="31422" spans="1:4">
      <c r="B31422" s="320" t="s">
        <v>65015</v>
      </c>
      <c r="C31422" s="320" t="s">
        <v>65016</v>
      </c>
      <c r="D31422" s="321" t="s">
        <v>65017</v>
      </c>
    </row>
    <row r="31423" spans="1:4">
      <c r="A31423" s="320" t="s">
        <v>65018</v>
      </c>
      <c r="B31423" s="320" t="s">
        <v>65019</v>
      </c>
      <c r="C31423" s="320" t="s">
        <v>65020</v>
      </c>
      <c r="D31423" s="321" t="s">
        <v>65021</v>
      </c>
    </row>
    <row r="31424" spans="1:4">
      <c r="A31424" s="322" t="s">
        <v>73642</v>
      </c>
    </row>
    <row r="31425" spans="1:4">
      <c r="B31425" s="322" t="s">
        <v>25043</v>
      </c>
    </row>
    <row r="31426" spans="1:4">
      <c r="B31426" s="322" t="s">
        <v>73842</v>
      </c>
    </row>
    <row r="31427" spans="1:4">
      <c r="A31427" s="326">
        <v>11951</v>
      </c>
      <c r="B31427" s="322" t="s">
        <v>25044</v>
      </c>
      <c r="C31427" s="322" t="s">
        <v>16412</v>
      </c>
      <c r="D31427" s="323" t="s">
        <v>73843</v>
      </c>
    </row>
    <row r="31428" spans="1:4">
      <c r="B31428" s="322" t="s">
        <v>25045</v>
      </c>
    </row>
    <row r="31429" spans="1:4">
      <c r="A31429" s="326">
        <v>11949</v>
      </c>
      <c r="B31429" s="322" t="s">
        <v>73844</v>
      </c>
      <c r="C31429" s="322" t="s">
        <v>16412</v>
      </c>
      <c r="D31429" s="323" t="s">
        <v>30713</v>
      </c>
    </row>
    <row r="31430" spans="1:4">
      <c r="B31430" s="322" t="s">
        <v>73845</v>
      </c>
    </row>
    <row r="31431" spans="1:4">
      <c r="A31431" s="326">
        <v>11950</v>
      </c>
      <c r="B31431" s="322" t="s">
        <v>73846</v>
      </c>
      <c r="C31431" s="322" t="s">
        <v>16412</v>
      </c>
      <c r="D31431" s="323" t="s">
        <v>2281</v>
      </c>
    </row>
    <row r="31432" spans="1:4">
      <c r="B31432" s="322" t="s">
        <v>73845</v>
      </c>
    </row>
    <row r="31433" spans="1:4">
      <c r="A31433" s="326">
        <v>12092</v>
      </c>
      <c r="B31433" s="322" t="s">
        <v>25046</v>
      </c>
      <c r="C31433" s="322" t="s">
        <v>16412</v>
      </c>
      <c r="D31433" s="323" t="s">
        <v>73847</v>
      </c>
    </row>
    <row r="31434" spans="1:4">
      <c r="B31434" s="326">
        <v>20</v>
      </c>
    </row>
    <row r="31435" spans="1:4">
      <c r="A31435" s="326">
        <v>12096</v>
      </c>
      <c r="B31435" s="322" t="s">
        <v>25046</v>
      </c>
      <c r="C31435" s="322" t="s">
        <v>16412</v>
      </c>
      <c r="D31435" s="323" t="s">
        <v>73848</v>
      </c>
    </row>
    <row r="31436" spans="1:4">
      <c r="B31436" s="326">
        <v>30</v>
      </c>
    </row>
    <row r="31437" spans="1:4">
      <c r="A31437" s="326">
        <v>12102</v>
      </c>
      <c r="B31437" s="322" t="s">
        <v>36768</v>
      </c>
      <c r="C31437" s="322" t="s">
        <v>16412</v>
      </c>
      <c r="D31437" s="323" t="s">
        <v>2533</v>
      </c>
    </row>
    <row r="31438" spans="1:4">
      <c r="A31438" s="326">
        <v>12103</v>
      </c>
      <c r="B31438" s="322" t="s">
        <v>36769</v>
      </c>
      <c r="C31438" s="322" t="s">
        <v>16412</v>
      </c>
      <c r="D31438" s="323" t="s">
        <v>36972</v>
      </c>
    </row>
    <row r="31439" spans="1:4">
      <c r="A31439" s="326">
        <v>12091</v>
      </c>
      <c r="B31439" s="322" t="s">
        <v>25053</v>
      </c>
      <c r="C31439" s="322" t="s">
        <v>16412</v>
      </c>
      <c r="D31439" s="323" t="s">
        <v>73849</v>
      </c>
    </row>
    <row r="31440" spans="1:4">
      <c r="A31440" s="322" t="s">
        <v>24084</v>
      </c>
      <c r="B31440" s="322" t="s">
        <v>34904</v>
      </c>
      <c r="C31440" s="322" t="s">
        <v>16412</v>
      </c>
      <c r="D31440" s="323" t="s">
        <v>1270</v>
      </c>
    </row>
    <row r="31441" spans="1:4">
      <c r="A31441" s="322" t="s">
        <v>73850</v>
      </c>
      <c r="B31441" s="322" t="s">
        <v>31040</v>
      </c>
      <c r="C31441" s="322" t="s">
        <v>16412</v>
      </c>
      <c r="D31441" s="323" t="s">
        <v>1425</v>
      </c>
    </row>
    <row r="31442" spans="1:4">
      <c r="A31442" s="322" t="s">
        <v>23244</v>
      </c>
      <c r="B31442" s="322" t="s">
        <v>31030</v>
      </c>
      <c r="C31442" s="322" t="s">
        <v>16412</v>
      </c>
      <c r="D31442" s="323" t="s">
        <v>1492</v>
      </c>
    </row>
    <row r="31443" spans="1:4">
      <c r="A31443" s="322" t="s">
        <v>25434</v>
      </c>
      <c r="B31443" s="322" t="s">
        <v>31033</v>
      </c>
      <c r="C31443" s="322" t="s">
        <v>16412</v>
      </c>
      <c r="D31443" s="323" t="s">
        <v>1951</v>
      </c>
    </row>
    <row r="31444" spans="1:4">
      <c r="A31444" s="322" t="s">
        <v>25432</v>
      </c>
      <c r="B31444" s="322" t="s">
        <v>31032</v>
      </c>
      <c r="C31444" s="322" t="s">
        <v>16412</v>
      </c>
      <c r="D31444" s="323" t="s">
        <v>38710</v>
      </c>
    </row>
    <row r="31445" spans="1:4">
      <c r="A31445" s="326">
        <v>11731</v>
      </c>
      <c r="B31445" s="322" t="s">
        <v>36569</v>
      </c>
      <c r="C31445" s="322" t="s">
        <v>16412</v>
      </c>
      <c r="D31445" s="323" t="s">
        <v>46996</v>
      </c>
    </row>
    <row r="31446" spans="1:4">
      <c r="A31446" s="322" t="s">
        <v>25435</v>
      </c>
      <c r="B31446" s="322" t="s">
        <v>31035</v>
      </c>
      <c r="C31446" s="322" t="s">
        <v>16412</v>
      </c>
      <c r="D31446" s="323" t="s">
        <v>40682</v>
      </c>
    </row>
    <row r="31447" spans="1:4">
      <c r="A31447" s="322" t="s">
        <v>25433</v>
      </c>
      <c r="B31447" s="322" t="s">
        <v>31037</v>
      </c>
      <c r="C31447" s="322" t="s">
        <v>16412</v>
      </c>
      <c r="D31447" s="323" t="s">
        <v>14137</v>
      </c>
    </row>
    <row r="31448" spans="1:4">
      <c r="A31448" s="322" t="s">
        <v>27729</v>
      </c>
      <c r="B31448" s="322" t="s">
        <v>26097</v>
      </c>
      <c r="C31448" s="322" t="s">
        <v>16412</v>
      </c>
      <c r="D31448" s="323" t="s">
        <v>73851</v>
      </c>
    </row>
    <row r="31449" spans="1:4">
      <c r="A31449" s="322" t="s">
        <v>25795</v>
      </c>
      <c r="B31449" s="322" t="s">
        <v>73852</v>
      </c>
      <c r="C31449" s="322" t="s">
        <v>16412</v>
      </c>
      <c r="D31449" s="323" t="s">
        <v>48278</v>
      </c>
    </row>
    <row r="31450" spans="1:4">
      <c r="B31450" s="322" t="s">
        <v>73610</v>
      </c>
    </row>
    <row r="31451" spans="1:4">
      <c r="A31451" s="322" t="s">
        <v>73853</v>
      </c>
    </row>
    <row r="31452" spans="1:4">
      <c r="A31452" s="326">
        <v>11813</v>
      </c>
      <c r="B31452" s="322" t="s">
        <v>36626</v>
      </c>
      <c r="C31452" s="322" t="s">
        <v>32</v>
      </c>
      <c r="D31452" s="323" t="s">
        <v>990</v>
      </c>
    </row>
    <row r="31453" spans="1:4">
      <c r="A31453" s="326">
        <v>11814</v>
      </c>
      <c r="B31453" s="322" t="s">
        <v>36627</v>
      </c>
      <c r="C31453" s="322" t="s">
        <v>32</v>
      </c>
      <c r="D31453" s="323" t="s">
        <v>990</v>
      </c>
    </row>
    <row r="31454" spans="1:4">
      <c r="A31454" s="326">
        <v>12370</v>
      </c>
      <c r="B31454" s="322" t="s">
        <v>73854</v>
      </c>
      <c r="C31454" s="322" t="s">
        <v>17254</v>
      </c>
      <c r="D31454" s="323" t="s">
        <v>49482</v>
      </c>
    </row>
    <row r="31455" spans="1:4">
      <c r="A31455" s="322" t="s">
        <v>19787</v>
      </c>
      <c r="B31455" s="322" t="s">
        <v>35455</v>
      </c>
      <c r="C31455" s="322" t="s">
        <v>17254</v>
      </c>
      <c r="D31455" s="323" t="s">
        <v>36225</v>
      </c>
    </row>
    <row r="31456" spans="1:4">
      <c r="A31456" s="322" t="s">
        <v>25956</v>
      </c>
      <c r="B31456" s="322" t="s">
        <v>35535</v>
      </c>
      <c r="C31456" s="322" t="s">
        <v>17254</v>
      </c>
      <c r="D31456" s="323" t="s">
        <v>15193</v>
      </c>
    </row>
    <row r="31457" spans="1:4">
      <c r="A31457" s="322" t="s">
        <v>73855</v>
      </c>
      <c r="B31457" s="322" t="s">
        <v>34897</v>
      </c>
      <c r="C31457" s="322" t="s">
        <v>17254</v>
      </c>
      <c r="D31457" s="323" t="s">
        <v>840</v>
      </c>
    </row>
    <row r="31458" spans="1:4">
      <c r="A31458" s="322" t="s">
        <v>29416</v>
      </c>
      <c r="B31458" s="322" t="s">
        <v>35456</v>
      </c>
      <c r="C31458" s="322" t="s">
        <v>17254</v>
      </c>
      <c r="D31458" s="323" t="s">
        <v>877</v>
      </c>
    </row>
    <row r="31459" spans="1:4">
      <c r="A31459" s="322" t="s">
        <v>25379</v>
      </c>
      <c r="B31459" s="322" t="s">
        <v>34825</v>
      </c>
      <c r="C31459" s="322" t="s">
        <v>17254</v>
      </c>
      <c r="D31459" s="323" t="s">
        <v>39092</v>
      </c>
    </row>
    <row r="31460" spans="1:4">
      <c r="A31460" s="326">
        <v>11768</v>
      </c>
      <c r="B31460" s="322" t="s">
        <v>36589</v>
      </c>
      <c r="C31460" s="322" t="s">
        <v>17254</v>
      </c>
      <c r="D31460" s="323" t="s">
        <v>39797</v>
      </c>
    </row>
    <row r="31461" spans="1:4">
      <c r="A31461" s="322" t="s">
        <v>73856</v>
      </c>
      <c r="B31461" s="322" t="s">
        <v>35732</v>
      </c>
      <c r="C31461" s="322" t="s">
        <v>17254</v>
      </c>
      <c r="D31461" s="323" t="s">
        <v>31462</v>
      </c>
    </row>
    <row r="31462" spans="1:4">
      <c r="A31462" s="322" t="s">
        <v>30622</v>
      </c>
      <c r="B31462" s="322" t="s">
        <v>22851</v>
      </c>
      <c r="C31462" s="322" t="s">
        <v>16412</v>
      </c>
      <c r="D31462" s="323" t="s">
        <v>73857</v>
      </c>
    </row>
    <row r="31463" spans="1:4">
      <c r="B31463" s="322" t="s">
        <v>73858</v>
      </c>
    </row>
    <row r="31464" spans="1:4">
      <c r="A31464" s="322" t="s">
        <v>22920</v>
      </c>
      <c r="B31464" s="322" t="s">
        <v>73859</v>
      </c>
      <c r="C31464" s="322" t="s">
        <v>16412</v>
      </c>
      <c r="D31464" s="323" t="s">
        <v>14923</v>
      </c>
    </row>
    <row r="31465" spans="1:4">
      <c r="B31465" s="322" t="s">
        <v>73860</v>
      </c>
    </row>
    <row r="31466" spans="1:4">
      <c r="A31466" s="326">
        <v>10694</v>
      </c>
      <c r="B31466" s="322" t="s">
        <v>22912</v>
      </c>
      <c r="C31466" s="322" t="s">
        <v>16412</v>
      </c>
      <c r="D31466" s="323">
        <v>20.07</v>
      </c>
    </row>
    <row r="31467" spans="1:4">
      <c r="A31467" s="322" t="s">
        <v>24162</v>
      </c>
      <c r="B31467" s="322" t="s">
        <v>31187</v>
      </c>
      <c r="C31467" s="322" t="s">
        <v>32</v>
      </c>
      <c r="D31467" s="323" t="s">
        <v>2240</v>
      </c>
    </row>
    <row r="31468" spans="1:4">
      <c r="A31468" s="322" t="s">
        <v>24181</v>
      </c>
      <c r="B31468" s="322" t="s">
        <v>31189</v>
      </c>
      <c r="C31468" s="322" t="s">
        <v>32</v>
      </c>
      <c r="D31468" s="323" t="s">
        <v>19680</v>
      </c>
    </row>
    <row r="31469" spans="1:4">
      <c r="A31469" s="322" t="s">
        <v>22921</v>
      </c>
      <c r="B31469" s="322" t="s">
        <v>35365</v>
      </c>
      <c r="C31469" s="322" t="s">
        <v>32</v>
      </c>
      <c r="D31469" s="323" t="s">
        <v>1861</v>
      </c>
    </row>
    <row r="31470" spans="1:4">
      <c r="A31470" s="326">
        <v>11003</v>
      </c>
      <c r="B31470" s="322" t="s">
        <v>36247</v>
      </c>
      <c r="C31470" s="322" t="s">
        <v>32</v>
      </c>
      <c r="D31470" s="323" t="s">
        <v>73861</v>
      </c>
    </row>
    <row r="31471" spans="1:4">
      <c r="A31471" s="326">
        <v>11002</v>
      </c>
      <c r="B31471" s="322" t="s">
        <v>36246</v>
      </c>
      <c r="C31471" s="322" t="s">
        <v>32</v>
      </c>
      <c r="D31471" s="323" t="s">
        <v>32706</v>
      </c>
    </row>
    <row r="31472" spans="1:4">
      <c r="A31472" s="322" t="s">
        <v>29703</v>
      </c>
      <c r="B31472" s="322" t="s">
        <v>33250</v>
      </c>
      <c r="C31472" s="322" t="s">
        <v>16412</v>
      </c>
      <c r="D31472" s="323" t="s">
        <v>53196</v>
      </c>
    </row>
    <row r="31473" spans="1:4">
      <c r="A31473" s="326">
        <v>11811</v>
      </c>
      <c r="B31473" s="322" t="s">
        <v>36623</v>
      </c>
      <c r="C31473" s="322" t="s">
        <v>32</v>
      </c>
      <c r="D31473" s="323" t="s">
        <v>1970</v>
      </c>
    </row>
    <row r="31474" spans="1:4">
      <c r="A31474" s="326">
        <v>12337</v>
      </c>
      <c r="B31474" s="322" t="s">
        <v>73862</v>
      </c>
      <c r="C31474" s="322" t="s">
        <v>32</v>
      </c>
      <c r="D31474" s="323" t="s">
        <v>337</v>
      </c>
    </row>
    <row r="31475" spans="1:4">
      <c r="A31475" s="326">
        <v>11812</v>
      </c>
      <c r="B31475" s="322" t="s">
        <v>36625</v>
      </c>
      <c r="C31475" s="322" t="s">
        <v>32</v>
      </c>
      <c r="D31475" s="323" t="s">
        <v>4757</v>
      </c>
    </row>
    <row r="31476" spans="1:4">
      <c r="A31476" s="322" t="s">
        <v>24191</v>
      </c>
      <c r="B31476" s="322" t="s">
        <v>73863</v>
      </c>
      <c r="C31476" s="322" t="s">
        <v>16412</v>
      </c>
      <c r="D31476" s="323" t="s">
        <v>73864</v>
      </c>
    </row>
    <row r="31477" spans="1:4">
      <c r="B31477" s="322" t="s">
        <v>73865</v>
      </c>
    </row>
    <row r="31478" spans="1:4">
      <c r="A31478" s="326">
        <v>11005</v>
      </c>
      <c r="B31478" s="322" t="s">
        <v>73866</v>
      </c>
      <c r="C31478" s="322" t="s">
        <v>16412</v>
      </c>
      <c r="D31478" s="323" t="s">
        <v>73867</v>
      </c>
    </row>
    <row r="31479" spans="1:4">
      <c r="B31479" s="322" t="s">
        <v>73868</v>
      </c>
    </row>
    <row r="31480" spans="1:4">
      <c r="A31480" s="322" t="s">
        <v>18570</v>
      </c>
      <c r="B31480" s="322" t="s">
        <v>73869</v>
      </c>
      <c r="C31480" s="322" t="s">
        <v>16412</v>
      </c>
      <c r="D31480" s="323" t="s">
        <v>73870</v>
      </c>
    </row>
    <row r="31481" spans="1:4">
      <c r="B31481" s="322" t="s">
        <v>73871</v>
      </c>
    </row>
    <row r="31482" spans="1:4">
      <c r="A31482" s="326">
        <v>11004</v>
      </c>
      <c r="B31482" s="322" t="s">
        <v>36248</v>
      </c>
      <c r="C31482" s="322" t="s">
        <v>16412</v>
      </c>
      <c r="D31482" s="323" t="s">
        <v>73872</v>
      </c>
    </row>
    <row r="31483" spans="1:4">
      <c r="A31483" s="326">
        <v>10693</v>
      </c>
      <c r="B31483" s="322" t="s">
        <v>73873</v>
      </c>
      <c r="C31483" s="322" t="s">
        <v>16412</v>
      </c>
      <c r="D31483" s="323" t="s">
        <v>5527</v>
      </c>
    </row>
    <row r="31484" spans="1:4">
      <c r="B31484" s="322" t="s">
        <v>73874</v>
      </c>
    </row>
    <row r="31485" spans="1:4">
      <c r="A31485" s="322" t="s">
        <v>17457</v>
      </c>
      <c r="B31485" s="322" t="s">
        <v>73875</v>
      </c>
      <c r="C31485" s="322" t="s">
        <v>16412</v>
      </c>
      <c r="D31485" s="323" t="s">
        <v>1231</v>
      </c>
    </row>
    <row r="31486" spans="1:4">
      <c r="B31486" s="322" t="s">
        <v>73876</v>
      </c>
    </row>
    <row r="31487" spans="1:4">
      <c r="A31487" s="326">
        <v>10272</v>
      </c>
      <c r="B31487" s="322" t="s">
        <v>35875</v>
      </c>
      <c r="C31487" s="322" t="s">
        <v>16412</v>
      </c>
      <c r="D31487" s="323" t="s">
        <v>489</v>
      </c>
    </row>
    <row r="31488" spans="1:4">
      <c r="A31488" s="322" t="s">
        <v>29337</v>
      </c>
      <c r="B31488" s="322" t="s">
        <v>35148</v>
      </c>
      <c r="C31488" s="322" t="s">
        <v>16412</v>
      </c>
      <c r="D31488" s="323" t="s">
        <v>31679</v>
      </c>
    </row>
    <row r="31489" spans="1:4">
      <c r="A31489" s="322" t="s">
        <v>73877</v>
      </c>
    </row>
    <row r="31490" spans="1:4">
      <c r="A31490" s="326">
        <v>11975</v>
      </c>
      <c r="B31490" s="322" t="s">
        <v>36709</v>
      </c>
      <c r="C31490" s="322" t="s">
        <v>16412</v>
      </c>
      <c r="D31490" s="323" t="s">
        <v>1800</v>
      </c>
    </row>
    <row r="31491" spans="1:4">
      <c r="A31491" s="326">
        <v>11976</v>
      </c>
      <c r="B31491" s="322" t="s">
        <v>19930</v>
      </c>
      <c r="C31491" s="322" t="s">
        <v>16412</v>
      </c>
      <c r="D31491" s="323" t="s">
        <v>51</v>
      </c>
    </row>
    <row r="31492" spans="1:4">
      <c r="A31492" s="326">
        <v>11321</v>
      </c>
      <c r="B31492" s="322" t="s">
        <v>35230</v>
      </c>
      <c r="C31492" s="322" t="s">
        <v>16412</v>
      </c>
      <c r="D31492" s="323" t="s">
        <v>2226</v>
      </c>
    </row>
    <row r="31493" spans="1:4">
      <c r="A31493" s="322" t="s">
        <v>23557</v>
      </c>
      <c r="B31493" s="322" t="s">
        <v>33156</v>
      </c>
      <c r="C31493" s="322" t="s">
        <v>18112</v>
      </c>
      <c r="D31493" s="323" t="s">
        <v>37253</v>
      </c>
    </row>
    <row r="31494" spans="1:4">
      <c r="A31494" s="322" t="s">
        <v>16751</v>
      </c>
      <c r="B31494" s="322" t="s">
        <v>27040</v>
      </c>
      <c r="C31494" s="322" t="s">
        <v>65078</v>
      </c>
    </row>
    <row r="31495" spans="1:4">
      <c r="A31495" s="259"/>
      <c r="B31495" s="290"/>
    </row>
    <row r="31496" spans="1:4">
      <c r="C31496" s="320" t="s">
        <v>65012</v>
      </c>
      <c r="D31496" s="321" t="s">
        <v>65013</v>
      </c>
    </row>
    <row r="31497" spans="1:4">
      <c r="C31497" s="320" t="s">
        <v>65014</v>
      </c>
    </row>
    <row r="31498" spans="1:4">
      <c r="B31498" s="320" t="s">
        <v>65015</v>
      </c>
      <c r="C31498" s="320" t="s">
        <v>65016</v>
      </c>
      <c r="D31498" s="321" t="s">
        <v>65017</v>
      </c>
    </row>
    <row r="31499" spans="1:4">
      <c r="A31499" s="320" t="s">
        <v>65018</v>
      </c>
      <c r="B31499" s="320" t="s">
        <v>65019</v>
      </c>
      <c r="C31499" s="320" t="s">
        <v>65020</v>
      </c>
      <c r="D31499" s="321" t="s">
        <v>65021</v>
      </c>
    </row>
    <row r="31500" spans="1:4">
      <c r="A31500" s="322" t="s">
        <v>73877</v>
      </c>
    </row>
    <row r="31501" spans="1:4">
      <c r="A31501" s="326">
        <v>11752</v>
      </c>
      <c r="B31501" s="322" t="s">
        <v>19216</v>
      </c>
      <c r="C31501" s="322" t="s">
        <v>32</v>
      </c>
      <c r="D31501" s="323" t="s">
        <v>34057</v>
      </c>
    </row>
    <row r="31502" spans="1:4">
      <c r="A31502" s="326">
        <v>11186</v>
      </c>
      <c r="B31502" s="322" t="s">
        <v>19246</v>
      </c>
      <c r="C31502" s="322" t="s">
        <v>32</v>
      </c>
      <c r="D31502" s="323" t="s">
        <v>1797</v>
      </c>
    </row>
    <row r="31503" spans="1:4">
      <c r="A31503" s="326">
        <v>11187</v>
      </c>
      <c r="B31503" s="322" t="s">
        <v>19251</v>
      </c>
      <c r="C31503" s="322" t="s">
        <v>32</v>
      </c>
      <c r="D31503" s="323" t="s">
        <v>1796</v>
      </c>
    </row>
    <row r="31504" spans="1:4">
      <c r="A31504" s="326">
        <v>11188</v>
      </c>
      <c r="B31504" s="322" t="s">
        <v>19253</v>
      </c>
      <c r="C31504" s="322" t="s">
        <v>32</v>
      </c>
      <c r="D31504" s="323" t="s">
        <v>506</v>
      </c>
    </row>
    <row r="31505" spans="1:4">
      <c r="A31505" s="322" t="s">
        <v>73878</v>
      </c>
      <c r="B31505" s="322" t="s">
        <v>33041</v>
      </c>
      <c r="C31505" s="322" t="s">
        <v>32</v>
      </c>
      <c r="D31505" s="323" t="s">
        <v>1974</v>
      </c>
    </row>
    <row r="31506" spans="1:4">
      <c r="A31506" s="322" t="s">
        <v>73879</v>
      </c>
      <c r="B31506" s="322" t="s">
        <v>33042</v>
      </c>
      <c r="C31506" s="322" t="s">
        <v>32</v>
      </c>
      <c r="D31506" s="323" t="s">
        <v>53</v>
      </c>
    </row>
    <row r="31507" spans="1:4">
      <c r="A31507" s="322" t="s">
        <v>73880</v>
      </c>
      <c r="B31507" s="322" t="s">
        <v>33043</v>
      </c>
      <c r="C31507" s="322" t="s">
        <v>32</v>
      </c>
      <c r="D31507" s="323" t="s">
        <v>829</v>
      </c>
    </row>
    <row r="31508" spans="1:4">
      <c r="A31508" s="322" t="s">
        <v>73881</v>
      </c>
      <c r="B31508" s="322" t="s">
        <v>33044</v>
      </c>
      <c r="C31508" s="322" t="s">
        <v>32</v>
      </c>
      <c r="D31508" s="323" t="s">
        <v>29024</v>
      </c>
    </row>
    <row r="31509" spans="1:4">
      <c r="A31509" s="322" t="s">
        <v>73882</v>
      </c>
      <c r="B31509" s="322" t="s">
        <v>33045</v>
      </c>
      <c r="C31509" s="322" t="s">
        <v>32</v>
      </c>
      <c r="D31509" s="323" t="s">
        <v>205</v>
      </c>
    </row>
    <row r="31510" spans="1:4">
      <c r="A31510" s="322" t="s">
        <v>23680</v>
      </c>
      <c r="B31510" s="322" t="s">
        <v>73883</v>
      </c>
      <c r="C31510" s="322" t="s">
        <v>293</v>
      </c>
      <c r="D31510" s="323" t="s">
        <v>273</v>
      </c>
    </row>
    <row r="31511" spans="1:4">
      <c r="B31511" s="322" t="s">
        <v>17552</v>
      </c>
    </row>
    <row r="31512" spans="1:4">
      <c r="A31512" s="322" t="s">
        <v>73884</v>
      </c>
      <c r="B31512" s="322" t="s">
        <v>33046</v>
      </c>
      <c r="C31512" s="322" t="s">
        <v>32</v>
      </c>
      <c r="D31512" s="323" t="s">
        <v>34285</v>
      </c>
    </row>
    <row r="31513" spans="1:4">
      <c r="A31513" s="322" t="s">
        <v>29282</v>
      </c>
      <c r="B31513" s="322" t="s">
        <v>33047</v>
      </c>
      <c r="C31513" s="322" t="s">
        <v>32</v>
      </c>
      <c r="D31513" s="323" t="s">
        <v>2204</v>
      </c>
    </row>
    <row r="31514" spans="1:4">
      <c r="A31514" s="322" t="s">
        <v>26551</v>
      </c>
      <c r="B31514" s="322" t="s">
        <v>33048</v>
      </c>
      <c r="C31514" s="322" t="s">
        <v>32</v>
      </c>
      <c r="D31514" s="323" t="s">
        <v>2539</v>
      </c>
    </row>
    <row r="31515" spans="1:4">
      <c r="A31515" s="322" t="s">
        <v>73885</v>
      </c>
      <c r="B31515" s="322" t="s">
        <v>33050</v>
      </c>
      <c r="C31515" s="322" t="s">
        <v>32</v>
      </c>
      <c r="D31515" s="323" t="s">
        <v>304</v>
      </c>
    </row>
    <row r="31516" spans="1:4">
      <c r="A31516" s="322" t="s">
        <v>19357</v>
      </c>
      <c r="B31516" s="322" t="s">
        <v>33051</v>
      </c>
      <c r="C31516" s="322" t="s">
        <v>32</v>
      </c>
      <c r="D31516" s="323" t="s">
        <v>40883</v>
      </c>
    </row>
    <row r="31517" spans="1:4">
      <c r="A31517" s="322" t="s">
        <v>19627</v>
      </c>
      <c r="B31517" s="322" t="s">
        <v>35763</v>
      </c>
      <c r="C31517" s="322" t="s">
        <v>32</v>
      </c>
      <c r="D31517" s="323" t="s">
        <v>1731</v>
      </c>
    </row>
    <row r="31518" spans="1:4">
      <c r="A31518" s="322" t="s">
        <v>23588</v>
      </c>
      <c r="B31518" s="322" t="s">
        <v>33160</v>
      </c>
      <c r="C31518" s="322" t="s">
        <v>293</v>
      </c>
      <c r="D31518" s="323" t="s">
        <v>1862</v>
      </c>
    </row>
    <row r="31519" spans="1:4">
      <c r="A31519" s="326">
        <v>11416</v>
      </c>
      <c r="B31519" s="322" t="s">
        <v>19323</v>
      </c>
      <c r="C31519" s="322" t="s">
        <v>32</v>
      </c>
      <c r="D31519" s="323" t="s">
        <v>40063</v>
      </c>
    </row>
    <row r="31520" spans="1:4">
      <c r="A31520" s="322" t="s">
        <v>19522</v>
      </c>
      <c r="B31520" s="322" t="s">
        <v>34919</v>
      </c>
      <c r="C31520" s="322" t="s">
        <v>32</v>
      </c>
      <c r="D31520" s="323" t="s">
        <v>2126</v>
      </c>
    </row>
    <row r="31521" spans="1:4">
      <c r="A31521" s="326">
        <v>11570</v>
      </c>
      <c r="B31521" s="322" t="s">
        <v>36529</v>
      </c>
      <c r="C31521" s="322" t="s">
        <v>32</v>
      </c>
      <c r="D31521" s="323" t="s">
        <v>2021</v>
      </c>
    </row>
    <row r="31522" spans="1:4">
      <c r="A31522" s="322" t="s">
        <v>20124</v>
      </c>
      <c r="B31522" s="322" t="s">
        <v>31106</v>
      </c>
      <c r="C31522" s="322" t="s">
        <v>32</v>
      </c>
      <c r="D31522" s="323" t="s">
        <v>1125</v>
      </c>
    </row>
    <row r="31523" spans="1:4">
      <c r="A31523" s="322" t="s">
        <v>23569</v>
      </c>
      <c r="B31523" s="322" t="s">
        <v>73886</v>
      </c>
      <c r="C31523" s="322" t="s">
        <v>293</v>
      </c>
      <c r="D31523" s="323" t="s">
        <v>205</v>
      </c>
    </row>
    <row r="31524" spans="1:4">
      <c r="B31524" s="322" t="s">
        <v>23482</v>
      </c>
    </row>
    <row r="31525" spans="1:4">
      <c r="A31525" s="322" t="s">
        <v>73887</v>
      </c>
      <c r="B31525" s="322" t="s">
        <v>31101</v>
      </c>
      <c r="C31525" s="322" t="s">
        <v>32</v>
      </c>
      <c r="D31525" s="323" t="s">
        <v>14645</v>
      </c>
    </row>
    <row r="31526" spans="1:4">
      <c r="A31526" s="322" t="s">
        <v>23575</v>
      </c>
      <c r="B31526" s="322" t="s">
        <v>73888</v>
      </c>
      <c r="C31526" s="322" t="s">
        <v>293</v>
      </c>
      <c r="D31526" s="323" t="s">
        <v>949</v>
      </c>
    </row>
    <row r="31527" spans="1:4">
      <c r="B31527" s="322" t="s">
        <v>23482</v>
      </c>
    </row>
    <row r="31528" spans="1:4">
      <c r="A31528" s="322" t="s">
        <v>23423</v>
      </c>
      <c r="B31528" s="322" t="s">
        <v>31102</v>
      </c>
      <c r="C31528" s="322" t="s">
        <v>32</v>
      </c>
      <c r="D31528" s="323" t="s">
        <v>1836</v>
      </c>
    </row>
    <row r="31529" spans="1:4">
      <c r="A31529" s="322" t="s">
        <v>73889</v>
      </c>
      <c r="B31529" s="322" t="s">
        <v>35729</v>
      </c>
      <c r="C31529" s="322" t="s">
        <v>32</v>
      </c>
      <c r="D31529" s="323" t="s">
        <v>14666</v>
      </c>
    </row>
    <row r="31530" spans="1:4">
      <c r="A31530" s="326">
        <v>12427</v>
      </c>
      <c r="B31530" s="322" t="s">
        <v>73890</v>
      </c>
      <c r="C31530" s="322" t="s">
        <v>32</v>
      </c>
      <c r="D31530" s="323" t="s">
        <v>33128</v>
      </c>
    </row>
    <row r="31531" spans="1:4">
      <c r="A31531" s="326">
        <v>10758</v>
      </c>
      <c r="B31531" s="322" t="s">
        <v>19358</v>
      </c>
      <c r="C31531" s="322" t="s">
        <v>32</v>
      </c>
      <c r="D31531" s="323" t="s">
        <v>1509</v>
      </c>
    </row>
    <row r="31532" spans="1:4">
      <c r="A31532" s="322" t="s">
        <v>29810</v>
      </c>
      <c r="B31532" s="322" t="s">
        <v>33687</v>
      </c>
      <c r="C31532" s="322" t="s">
        <v>32</v>
      </c>
      <c r="D31532" s="323" t="s">
        <v>30733</v>
      </c>
    </row>
    <row r="31533" spans="1:4">
      <c r="A31533" s="326">
        <v>11413</v>
      </c>
      <c r="B31533" s="322" t="s">
        <v>36461</v>
      </c>
      <c r="C31533" s="322" t="s">
        <v>293</v>
      </c>
      <c r="D31533" s="323" t="s">
        <v>34285</v>
      </c>
    </row>
    <row r="31534" spans="1:4">
      <c r="A31534" s="326">
        <v>11753</v>
      </c>
      <c r="B31534" s="322" t="s">
        <v>36579</v>
      </c>
      <c r="C31534" s="322" t="s">
        <v>293</v>
      </c>
      <c r="D31534" s="323" t="s">
        <v>2801</v>
      </c>
    </row>
    <row r="31535" spans="1:4">
      <c r="A31535" s="326">
        <v>11679</v>
      </c>
      <c r="B31535" s="322" t="s">
        <v>36558</v>
      </c>
      <c r="C31535" s="322" t="s">
        <v>293</v>
      </c>
      <c r="D31535" s="323" t="s">
        <v>2318</v>
      </c>
    </row>
    <row r="31536" spans="1:4">
      <c r="A31536" s="326">
        <v>10852</v>
      </c>
      <c r="B31536" s="322" t="s">
        <v>36174</v>
      </c>
      <c r="C31536" s="322" t="s">
        <v>293</v>
      </c>
      <c r="D31536" s="323" t="s">
        <v>3149</v>
      </c>
    </row>
    <row r="31537" spans="1:4">
      <c r="A31537" s="322" t="s">
        <v>23567</v>
      </c>
      <c r="B31537" s="322" t="s">
        <v>33159</v>
      </c>
      <c r="C31537" s="322" t="s">
        <v>293</v>
      </c>
      <c r="D31537" s="323" t="s">
        <v>2311</v>
      </c>
    </row>
    <row r="31538" spans="1:4">
      <c r="A31538" s="326">
        <v>11412</v>
      </c>
      <c r="B31538" s="322" t="s">
        <v>36460</v>
      </c>
      <c r="C31538" s="322" t="s">
        <v>293</v>
      </c>
      <c r="D31538" s="323" t="s">
        <v>2251</v>
      </c>
    </row>
    <row r="31539" spans="1:4">
      <c r="A31539" s="322" t="s">
        <v>25708</v>
      </c>
      <c r="B31539" s="322" t="s">
        <v>33177</v>
      </c>
      <c r="C31539" s="322" t="s">
        <v>293</v>
      </c>
      <c r="D31539" s="323" t="s">
        <v>2004</v>
      </c>
    </row>
    <row r="31540" spans="1:4">
      <c r="A31540" s="322" t="s">
        <v>19310</v>
      </c>
      <c r="B31540" s="322" t="s">
        <v>33239</v>
      </c>
      <c r="C31540" s="322" t="s">
        <v>293</v>
      </c>
      <c r="D31540" s="323" t="s">
        <v>499</v>
      </c>
    </row>
    <row r="31541" spans="1:4">
      <c r="A31541" s="326">
        <v>10851</v>
      </c>
      <c r="B31541" s="322" t="s">
        <v>36173</v>
      </c>
      <c r="C31541" s="322" t="s">
        <v>293</v>
      </c>
      <c r="D31541" s="323" t="s">
        <v>499</v>
      </c>
    </row>
    <row r="31542" spans="1:4">
      <c r="A31542" s="322" t="s">
        <v>23382</v>
      </c>
      <c r="B31542" s="322" t="s">
        <v>31098</v>
      </c>
      <c r="C31542" s="322" t="s">
        <v>16412</v>
      </c>
      <c r="D31542" s="323" t="s">
        <v>1516</v>
      </c>
    </row>
    <row r="31543" spans="1:4">
      <c r="A31543" s="322" t="s">
        <v>23492</v>
      </c>
      <c r="B31543" s="322" t="s">
        <v>31108</v>
      </c>
      <c r="C31543" s="322" t="s">
        <v>16412</v>
      </c>
      <c r="D31543" s="323" t="s">
        <v>991</v>
      </c>
    </row>
    <row r="31544" spans="1:4">
      <c r="A31544" s="326">
        <v>10423</v>
      </c>
      <c r="B31544" s="322" t="s">
        <v>73891</v>
      </c>
      <c r="C31544" s="322" t="s">
        <v>32</v>
      </c>
      <c r="D31544" s="323" t="s">
        <v>51779</v>
      </c>
    </row>
    <row r="31545" spans="1:4">
      <c r="B31545" s="322" t="s">
        <v>69135</v>
      </c>
    </row>
    <row r="31546" spans="1:4">
      <c r="A31546" s="326">
        <v>11273</v>
      </c>
      <c r="B31546" s="322" t="s">
        <v>22852</v>
      </c>
      <c r="C31546" s="322" t="s">
        <v>32</v>
      </c>
      <c r="D31546" s="323" t="s">
        <v>73892</v>
      </c>
    </row>
    <row r="31547" spans="1:4">
      <c r="B31547" s="322" t="s">
        <v>22853</v>
      </c>
    </row>
    <row r="31548" spans="1:4">
      <c r="A31548" s="322" t="s">
        <v>73893</v>
      </c>
      <c r="B31548" s="322" t="s">
        <v>31095</v>
      </c>
      <c r="C31548" s="322" t="s">
        <v>16412</v>
      </c>
      <c r="D31548" s="323" t="s">
        <v>28616</v>
      </c>
    </row>
    <row r="31549" spans="1:4">
      <c r="A31549" s="322" t="s">
        <v>22293</v>
      </c>
      <c r="B31549" s="322" t="s">
        <v>31103</v>
      </c>
      <c r="C31549" s="322" t="s">
        <v>16412</v>
      </c>
      <c r="D31549" s="323" t="s">
        <v>1813</v>
      </c>
    </row>
    <row r="31550" spans="1:4">
      <c r="A31550" s="322" t="s">
        <v>73894</v>
      </c>
      <c r="B31550" s="322" t="s">
        <v>31093</v>
      </c>
      <c r="C31550" s="322" t="s">
        <v>16412</v>
      </c>
      <c r="D31550" s="323" t="s">
        <v>2670</v>
      </c>
    </row>
    <row r="31551" spans="1:4">
      <c r="A31551" s="322" t="s">
        <v>73895</v>
      </c>
      <c r="B31551" s="322" t="s">
        <v>31104</v>
      </c>
      <c r="C31551" s="322" t="s">
        <v>16412</v>
      </c>
      <c r="D31551" s="323" t="s">
        <v>955</v>
      </c>
    </row>
    <row r="31552" spans="1:4">
      <c r="A31552" s="322" t="s">
        <v>23678</v>
      </c>
      <c r="B31552" s="322" t="s">
        <v>33187</v>
      </c>
      <c r="C31552" s="322" t="s">
        <v>18112</v>
      </c>
      <c r="D31552" s="323" t="s">
        <v>1274</v>
      </c>
    </row>
    <row r="31553" spans="1:4">
      <c r="A31553" s="322" t="s">
        <v>23491</v>
      </c>
      <c r="B31553" s="322" t="s">
        <v>73896</v>
      </c>
      <c r="C31553" s="322" t="s">
        <v>16412</v>
      </c>
      <c r="D31553" s="323" t="s">
        <v>2064</v>
      </c>
    </row>
    <row r="31554" spans="1:4">
      <c r="B31554" s="322" t="s">
        <v>73897</v>
      </c>
    </row>
    <row r="31555" spans="1:4">
      <c r="A31555" s="322" t="s">
        <v>25964</v>
      </c>
      <c r="B31555" s="322" t="s">
        <v>73898</v>
      </c>
      <c r="C31555" s="322" t="s">
        <v>16412</v>
      </c>
      <c r="D31555" s="323" t="s">
        <v>73899</v>
      </c>
    </row>
    <row r="31556" spans="1:4">
      <c r="B31556" s="322" t="s">
        <v>73900</v>
      </c>
    </row>
    <row r="31557" spans="1:4">
      <c r="A31557" s="322" t="s">
        <v>26597</v>
      </c>
      <c r="B31557" s="322" t="s">
        <v>25619</v>
      </c>
      <c r="C31557" s="322" t="s">
        <v>16412</v>
      </c>
      <c r="D31557" s="323" t="s">
        <v>73901</v>
      </c>
    </row>
    <row r="31558" spans="1:4">
      <c r="B31558" s="322" t="s">
        <v>25620</v>
      </c>
    </row>
    <row r="31559" spans="1:4">
      <c r="A31559" s="326">
        <v>10274</v>
      </c>
      <c r="B31559" s="322" t="s">
        <v>25621</v>
      </c>
      <c r="C31559" s="322" t="s">
        <v>16412</v>
      </c>
      <c r="D31559" s="323" t="s">
        <v>73902</v>
      </c>
    </row>
    <row r="31560" spans="1:4">
      <c r="A31560" s="326">
        <v>12564</v>
      </c>
      <c r="B31560" s="322" t="s">
        <v>58249</v>
      </c>
      <c r="C31560" s="322" t="s">
        <v>16412</v>
      </c>
      <c r="D31560" s="323" t="s">
        <v>37612</v>
      </c>
    </row>
    <row r="31561" spans="1:4">
      <c r="A31561" s="326">
        <v>10275</v>
      </c>
      <c r="B31561" s="322" t="s">
        <v>25623</v>
      </c>
      <c r="C31561" s="322" t="s">
        <v>16412</v>
      </c>
      <c r="D31561" s="323" t="s">
        <v>33340</v>
      </c>
    </row>
    <row r="31562" spans="1:4">
      <c r="A31562" s="322" t="s">
        <v>27665</v>
      </c>
      <c r="B31562" s="322" t="s">
        <v>35517</v>
      </c>
      <c r="C31562" s="322" t="s">
        <v>16412</v>
      </c>
      <c r="D31562" s="323" t="s">
        <v>1566</v>
      </c>
    </row>
    <row r="31563" spans="1:4">
      <c r="A31563" s="322" t="s">
        <v>27652</v>
      </c>
      <c r="B31563" s="322" t="s">
        <v>25554</v>
      </c>
      <c r="C31563" s="322" t="s">
        <v>16412</v>
      </c>
      <c r="D31563" s="323" t="s">
        <v>1566</v>
      </c>
    </row>
    <row r="31564" spans="1:4">
      <c r="A31564" s="322" t="s">
        <v>23597</v>
      </c>
      <c r="B31564" s="322" t="s">
        <v>33164</v>
      </c>
      <c r="C31564" s="322" t="s">
        <v>18112</v>
      </c>
      <c r="D31564" s="323" t="s">
        <v>1355</v>
      </c>
    </row>
    <row r="31565" spans="1:4">
      <c r="A31565" s="322" t="s">
        <v>23591</v>
      </c>
      <c r="B31565" s="322" t="s">
        <v>33161</v>
      </c>
      <c r="C31565" s="322" t="s">
        <v>18112</v>
      </c>
      <c r="D31565" s="323" t="s">
        <v>469</v>
      </c>
    </row>
    <row r="31566" spans="1:4">
      <c r="A31566" s="322" t="s">
        <v>23593</v>
      </c>
      <c r="B31566" s="322" t="s">
        <v>33162</v>
      </c>
      <c r="C31566" s="322" t="s">
        <v>18112</v>
      </c>
      <c r="D31566" s="323" t="s">
        <v>224</v>
      </c>
    </row>
    <row r="31567" spans="1:4">
      <c r="B31567" s="322" t="s">
        <v>33163</v>
      </c>
    </row>
    <row r="31568" spans="1:4">
      <c r="A31568" s="322" t="s">
        <v>16751</v>
      </c>
      <c r="B31568" s="322" t="s">
        <v>27096</v>
      </c>
      <c r="C31568" s="322" t="s">
        <v>65078</v>
      </c>
    </row>
    <row r="31569" spans="1:4">
      <c r="A31569" s="315"/>
      <c r="B31569" s="290"/>
      <c r="C31569" s="300"/>
    </row>
    <row r="31570" spans="1:4">
      <c r="C31570" s="320" t="s">
        <v>65012</v>
      </c>
      <c r="D31570" s="321" t="s">
        <v>65013</v>
      </c>
    </row>
    <row r="31571" spans="1:4">
      <c r="C31571" s="320" t="s">
        <v>65014</v>
      </c>
    </row>
    <row r="31572" spans="1:4">
      <c r="B31572" s="320" t="s">
        <v>65015</v>
      </c>
      <c r="C31572" s="320" t="s">
        <v>65016</v>
      </c>
      <c r="D31572" s="321" t="s">
        <v>65017</v>
      </c>
    </row>
    <row r="31573" spans="1:4">
      <c r="A31573" s="320" t="s">
        <v>65018</v>
      </c>
      <c r="B31573" s="320" t="s">
        <v>65019</v>
      </c>
      <c r="C31573" s="320" t="s">
        <v>65020</v>
      </c>
      <c r="D31573" s="321" t="s">
        <v>65021</v>
      </c>
    </row>
    <row r="31574" spans="1:4">
      <c r="A31574" s="322" t="s">
        <v>73877</v>
      </c>
    </row>
    <row r="31575" spans="1:4">
      <c r="A31575" s="322" t="s">
        <v>23595</v>
      </c>
      <c r="C31575" s="322" t="s">
        <v>18112</v>
      </c>
      <c r="D31575" s="323" t="s">
        <v>99</v>
      </c>
    </row>
    <row r="31576" spans="1:4">
      <c r="A31576" s="322" t="s">
        <v>73903</v>
      </c>
      <c r="B31576" s="322" t="s">
        <v>73904</v>
      </c>
      <c r="C31576" s="322" t="s">
        <v>16412</v>
      </c>
      <c r="D31576" s="323" t="s">
        <v>302</v>
      </c>
    </row>
    <row r="31577" spans="1:4">
      <c r="B31577" s="322" t="s">
        <v>17577</v>
      </c>
    </row>
    <row r="31578" spans="1:4">
      <c r="A31578" s="322" t="s">
        <v>23812</v>
      </c>
      <c r="B31578" s="322" t="s">
        <v>33144</v>
      </c>
      <c r="C31578" s="322" t="s">
        <v>18112</v>
      </c>
      <c r="D31578" s="323" t="s">
        <v>34583</v>
      </c>
    </row>
    <row r="31579" spans="1:4">
      <c r="A31579" s="322" t="s">
        <v>23394</v>
      </c>
      <c r="B31579" s="322" t="s">
        <v>31099</v>
      </c>
      <c r="C31579" s="322" t="s">
        <v>16412</v>
      </c>
      <c r="D31579" s="325" t="s">
        <v>73905</v>
      </c>
    </row>
    <row r="31580" spans="1:4">
      <c r="A31580" s="322" t="s">
        <v>73906</v>
      </c>
      <c r="B31580" s="322" t="s">
        <v>33188</v>
      </c>
      <c r="C31580" s="322" t="s">
        <v>18112</v>
      </c>
      <c r="D31580" s="323" t="s">
        <v>1950</v>
      </c>
    </row>
    <row r="31581" spans="1:4">
      <c r="A31581" s="322" t="s">
        <v>23600</v>
      </c>
      <c r="B31581" s="322" t="s">
        <v>33165</v>
      </c>
      <c r="C31581" s="322" t="s">
        <v>293</v>
      </c>
      <c r="D31581" s="323" t="s">
        <v>1362</v>
      </c>
    </row>
    <row r="31582" spans="1:4">
      <c r="A31582" s="322" t="s">
        <v>23585</v>
      </c>
      <c r="B31582" s="322" t="s">
        <v>33167</v>
      </c>
      <c r="C31582" s="322" t="s">
        <v>293</v>
      </c>
      <c r="D31582" s="323" t="s">
        <v>1118</v>
      </c>
    </row>
    <row r="31583" spans="1:4">
      <c r="A31583" s="322" t="s">
        <v>23581</v>
      </c>
      <c r="B31583" s="322" t="s">
        <v>33166</v>
      </c>
      <c r="C31583" s="322" t="s">
        <v>293</v>
      </c>
      <c r="D31583" s="323" t="s">
        <v>1576</v>
      </c>
    </row>
    <row r="31584" spans="1:4">
      <c r="A31584" s="322" t="s">
        <v>23538</v>
      </c>
      <c r="B31584" s="322" t="s">
        <v>33168</v>
      </c>
      <c r="C31584" s="322" t="s">
        <v>293</v>
      </c>
      <c r="D31584" s="323" t="s">
        <v>994</v>
      </c>
    </row>
    <row r="31585" spans="1:4">
      <c r="A31585" s="322" t="s">
        <v>23815</v>
      </c>
      <c r="B31585" s="322" t="s">
        <v>33150</v>
      </c>
      <c r="C31585" s="322" t="s">
        <v>293</v>
      </c>
      <c r="D31585" s="323" t="s">
        <v>52301</v>
      </c>
    </row>
    <row r="31586" spans="1:4">
      <c r="A31586" s="322" t="s">
        <v>23566</v>
      </c>
      <c r="B31586" s="322" t="s">
        <v>33158</v>
      </c>
      <c r="C31586" s="322" t="s">
        <v>18112</v>
      </c>
      <c r="D31586" s="324" t="s">
        <v>168</v>
      </c>
    </row>
    <row r="31587" spans="1:4">
      <c r="A31587" s="322" t="s">
        <v>73907</v>
      </c>
      <c r="B31587" s="322" t="s">
        <v>31092</v>
      </c>
      <c r="C31587" s="322" t="s">
        <v>32</v>
      </c>
      <c r="D31587" s="323" t="s">
        <v>161</v>
      </c>
    </row>
    <row r="31588" spans="1:4">
      <c r="A31588" s="326">
        <v>10422</v>
      </c>
      <c r="B31588" s="322" t="s">
        <v>35957</v>
      </c>
      <c r="C31588" s="322" t="s">
        <v>32</v>
      </c>
      <c r="D31588" s="323" t="s">
        <v>814</v>
      </c>
    </row>
    <row r="31589" spans="1:4">
      <c r="A31589" s="322" t="s">
        <v>23561</v>
      </c>
      <c r="B31589" s="322" t="s">
        <v>33157</v>
      </c>
      <c r="C31589" s="322" t="s">
        <v>293</v>
      </c>
      <c r="D31589" s="323" t="s">
        <v>1509</v>
      </c>
    </row>
    <row r="31590" spans="1:4">
      <c r="A31590" s="322" t="s">
        <v>23526</v>
      </c>
      <c r="B31590" s="322" t="s">
        <v>33169</v>
      </c>
      <c r="C31590" s="322" t="s">
        <v>18112</v>
      </c>
      <c r="D31590" s="323" t="s">
        <v>38847</v>
      </c>
    </row>
    <row r="31591" spans="1:4">
      <c r="A31591" s="322" t="s">
        <v>23525</v>
      </c>
      <c r="B31591" s="322" t="s">
        <v>33170</v>
      </c>
      <c r="C31591" s="322" t="s">
        <v>18112</v>
      </c>
      <c r="D31591" s="323" t="s">
        <v>740</v>
      </c>
    </row>
    <row r="31592" spans="1:4">
      <c r="A31592" s="326">
        <v>10306</v>
      </c>
      <c r="B31592" s="322" t="s">
        <v>73908</v>
      </c>
      <c r="C31592" s="322" t="s">
        <v>16412</v>
      </c>
      <c r="D31592" s="325" t="s">
        <v>56561</v>
      </c>
    </row>
    <row r="31593" spans="1:4">
      <c r="B31593" s="322" t="s">
        <v>25660</v>
      </c>
    </row>
    <row r="31594" spans="1:4">
      <c r="A31594" s="322" t="s">
        <v>27979</v>
      </c>
      <c r="B31594" s="322" t="s">
        <v>31096</v>
      </c>
      <c r="C31594" s="322" t="s">
        <v>16412</v>
      </c>
      <c r="D31594" s="323" t="s">
        <v>32967</v>
      </c>
    </row>
    <row r="31595" spans="1:4">
      <c r="A31595" s="322" t="s">
        <v>28611</v>
      </c>
      <c r="B31595" s="322" t="s">
        <v>31097</v>
      </c>
      <c r="C31595" s="322" t="s">
        <v>16412</v>
      </c>
      <c r="D31595" s="323" t="s">
        <v>18048</v>
      </c>
    </row>
    <row r="31596" spans="1:4">
      <c r="A31596" s="326">
        <v>10187</v>
      </c>
      <c r="B31596" s="322" t="s">
        <v>73909</v>
      </c>
      <c r="C31596" s="322" t="s">
        <v>16412</v>
      </c>
      <c r="D31596" s="325" t="s">
        <v>56513</v>
      </c>
    </row>
    <row r="31597" spans="1:4">
      <c r="B31597" s="322" t="s">
        <v>73910</v>
      </c>
    </row>
    <row r="31598" spans="1:4">
      <c r="B31598" s="322" t="s">
        <v>73911</v>
      </c>
    </row>
    <row r="31599" spans="1:4">
      <c r="B31599" s="322" t="s">
        <v>73912</v>
      </c>
    </row>
    <row r="31600" spans="1:4">
      <c r="A31600" s="322" t="s">
        <v>25381</v>
      </c>
      <c r="B31600" s="322" t="s">
        <v>73913</v>
      </c>
      <c r="C31600" s="322" t="s">
        <v>16412</v>
      </c>
      <c r="D31600" s="325" t="s">
        <v>54903</v>
      </c>
    </row>
    <row r="31601" spans="1:4">
      <c r="B31601" s="322" t="s">
        <v>73914</v>
      </c>
    </row>
    <row r="31602" spans="1:4">
      <c r="B31602" s="322" t="s">
        <v>73915</v>
      </c>
    </row>
    <row r="31603" spans="1:4">
      <c r="B31603" s="322" t="s">
        <v>73916</v>
      </c>
    </row>
    <row r="31604" spans="1:4">
      <c r="A31604" s="322" t="s">
        <v>17458</v>
      </c>
      <c r="B31604" s="322" t="s">
        <v>31105</v>
      </c>
      <c r="C31604" s="322" t="s">
        <v>16412</v>
      </c>
      <c r="D31604" s="325" t="s">
        <v>52453</v>
      </c>
    </row>
    <row r="31605" spans="1:4">
      <c r="A31605" s="322" t="s">
        <v>23937</v>
      </c>
      <c r="B31605" s="322" t="s">
        <v>73917</v>
      </c>
      <c r="C31605" s="322" t="s">
        <v>16412</v>
      </c>
      <c r="D31605" s="325" t="s">
        <v>73918</v>
      </c>
    </row>
    <row r="31606" spans="1:4">
      <c r="B31606" s="322" t="s">
        <v>73919</v>
      </c>
    </row>
    <row r="31607" spans="1:4">
      <c r="A31607" s="322" t="s">
        <v>23936</v>
      </c>
      <c r="B31607" s="322" t="s">
        <v>73920</v>
      </c>
      <c r="C31607" s="322" t="s">
        <v>16412</v>
      </c>
      <c r="D31607" s="325" t="s">
        <v>73921</v>
      </c>
    </row>
    <row r="31608" spans="1:4">
      <c r="B31608" s="322" t="s">
        <v>73922</v>
      </c>
    </row>
    <row r="31609" spans="1:4">
      <c r="A31609" s="322" t="s">
        <v>23540</v>
      </c>
      <c r="B31609" s="322" t="s">
        <v>33189</v>
      </c>
      <c r="C31609" s="322" t="s">
        <v>18112</v>
      </c>
      <c r="D31609" s="323" t="s">
        <v>809</v>
      </c>
    </row>
    <row r="31610" spans="1:4">
      <c r="A31610" s="322" t="s">
        <v>23528</v>
      </c>
      <c r="B31610" s="322" t="s">
        <v>73923</v>
      </c>
      <c r="C31610" s="322" t="s">
        <v>18112</v>
      </c>
      <c r="D31610" s="323" t="s">
        <v>52507</v>
      </c>
    </row>
    <row r="31611" spans="1:4">
      <c r="B31611" s="322" t="s">
        <v>73924</v>
      </c>
    </row>
    <row r="31612" spans="1:4">
      <c r="A31612" s="322" t="s">
        <v>23497</v>
      </c>
      <c r="B31612" s="322" t="s">
        <v>73925</v>
      </c>
      <c r="C31612" s="322" t="s">
        <v>16412</v>
      </c>
      <c r="D31612" s="323" t="s">
        <v>39201</v>
      </c>
    </row>
    <row r="31613" spans="1:4">
      <c r="B31613" s="322" t="s">
        <v>73926</v>
      </c>
    </row>
    <row r="31614" spans="1:4">
      <c r="A31614" s="322" t="s">
        <v>23499</v>
      </c>
      <c r="B31614" s="322" t="s">
        <v>73927</v>
      </c>
      <c r="C31614" s="322" t="s">
        <v>16412</v>
      </c>
      <c r="D31614" s="323" t="s">
        <v>1596</v>
      </c>
    </row>
    <row r="31615" spans="1:4">
      <c r="B31615" s="322" t="s">
        <v>73926</v>
      </c>
    </row>
    <row r="31616" spans="1:4">
      <c r="A31616" s="322" t="s">
        <v>24978</v>
      </c>
      <c r="B31616" s="322" t="s">
        <v>25005</v>
      </c>
      <c r="C31616" s="322" t="s">
        <v>16412</v>
      </c>
      <c r="D31616" s="323" t="s">
        <v>39573</v>
      </c>
    </row>
    <row r="31617" spans="1:4">
      <c r="A31617" s="322" t="s">
        <v>73928</v>
      </c>
      <c r="B31617" s="322" t="s">
        <v>73929</v>
      </c>
      <c r="C31617" s="322" t="s">
        <v>16412</v>
      </c>
      <c r="D31617" s="323" t="s">
        <v>2458</v>
      </c>
    </row>
    <row r="31618" spans="1:4">
      <c r="B31618" s="322" t="s">
        <v>18440</v>
      </c>
    </row>
    <row r="31619" spans="1:4">
      <c r="A31619" s="322" t="s">
        <v>23601</v>
      </c>
      <c r="B31619" s="322" t="s">
        <v>33190</v>
      </c>
      <c r="C31619" s="322" t="s">
        <v>18112</v>
      </c>
      <c r="D31619" s="323" t="s">
        <v>127</v>
      </c>
    </row>
    <row r="31620" spans="1:4">
      <c r="A31620" s="322" t="s">
        <v>23665</v>
      </c>
      <c r="B31620" s="322" t="s">
        <v>33180</v>
      </c>
      <c r="C31620" s="322" t="s">
        <v>18112</v>
      </c>
      <c r="D31620" s="323" t="s">
        <v>1098</v>
      </c>
    </row>
    <row r="31621" spans="1:4">
      <c r="A31621" s="322" t="s">
        <v>23658</v>
      </c>
      <c r="B31621" s="322" t="s">
        <v>33181</v>
      </c>
      <c r="C31621" s="322" t="s">
        <v>18112</v>
      </c>
      <c r="D31621" s="323" t="s">
        <v>1219</v>
      </c>
    </row>
    <row r="31622" spans="1:4">
      <c r="A31622" s="322" t="s">
        <v>19645</v>
      </c>
      <c r="B31622" s="322" t="s">
        <v>73930</v>
      </c>
      <c r="C31622" s="322" t="s">
        <v>16412</v>
      </c>
      <c r="D31622" s="323" t="s">
        <v>73931</v>
      </c>
    </row>
    <row r="31623" spans="1:4">
      <c r="B31623" s="322" t="s">
        <v>73932</v>
      </c>
    </row>
    <row r="31624" spans="1:4">
      <c r="A31624" s="322" t="s">
        <v>73933</v>
      </c>
      <c r="B31624" s="322" t="s">
        <v>73934</v>
      </c>
      <c r="C31624" s="322" t="s">
        <v>16412</v>
      </c>
      <c r="D31624" s="323" t="s">
        <v>73935</v>
      </c>
    </row>
    <row r="31625" spans="1:4">
      <c r="B31625" s="322" t="s">
        <v>73936</v>
      </c>
    </row>
    <row r="31626" spans="1:4">
      <c r="A31626" s="322" t="s">
        <v>19647</v>
      </c>
      <c r="B31626" s="322" t="s">
        <v>73937</v>
      </c>
      <c r="C31626" s="322" t="s">
        <v>16412</v>
      </c>
      <c r="D31626" s="323" t="s">
        <v>26953</v>
      </c>
    </row>
    <row r="31627" spans="1:4">
      <c r="B31627" s="322" t="s">
        <v>31091</v>
      </c>
    </row>
    <row r="31628" spans="1:4">
      <c r="A31628" s="322" t="s">
        <v>18375</v>
      </c>
      <c r="B31628" s="322" t="s">
        <v>73938</v>
      </c>
      <c r="C31628" s="322" t="s">
        <v>16412</v>
      </c>
      <c r="D31628" s="323" t="s">
        <v>73939</v>
      </c>
    </row>
    <row r="31629" spans="1:4">
      <c r="B31629" s="322" t="s">
        <v>73940</v>
      </c>
    </row>
    <row r="31630" spans="1:4">
      <c r="A31630" s="322" t="s">
        <v>23935</v>
      </c>
      <c r="B31630" s="322" t="s">
        <v>73941</v>
      </c>
      <c r="C31630" s="322" t="s">
        <v>16412</v>
      </c>
      <c r="D31630" s="323" t="s">
        <v>73942</v>
      </c>
    </row>
    <row r="31631" spans="1:4">
      <c r="B31631" s="322" t="s">
        <v>73943</v>
      </c>
    </row>
    <row r="31632" spans="1:4">
      <c r="A31632" s="322" t="s">
        <v>23938</v>
      </c>
      <c r="B31632" s="322" t="s">
        <v>73944</v>
      </c>
      <c r="C31632" s="322" t="s">
        <v>16412</v>
      </c>
      <c r="D31632" s="323" t="s">
        <v>73945</v>
      </c>
    </row>
    <row r="31633" spans="1:4">
      <c r="B31633" s="322" t="s">
        <v>73946</v>
      </c>
    </row>
    <row r="31634" spans="1:4">
      <c r="A31634" s="322" t="s">
        <v>18382</v>
      </c>
      <c r="B31634" s="322" t="s">
        <v>73944</v>
      </c>
      <c r="C31634" s="322" t="s">
        <v>16412</v>
      </c>
      <c r="D31634" s="323" t="s">
        <v>73947</v>
      </c>
    </row>
    <row r="31635" spans="1:4">
      <c r="B31635" s="322" t="s">
        <v>73948</v>
      </c>
    </row>
    <row r="31636" spans="1:4">
      <c r="A31636" s="322" t="s">
        <v>30068</v>
      </c>
      <c r="B31636" s="322" t="s">
        <v>33615</v>
      </c>
      <c r="C31636" s="322" t="s">
        <v>31071</v>
      </c>
      <c r="D31636" s="323" t="s">
        <v>30861</v>
      </c>
    </row>
    <row r="31637" spans="1:4">
      <c r="A31637" s="322" t="s">
        <v>73949</v>
      </c>
      <c r="B31637" s="322" t="s">
        <v>73950</v>
      </c>
      <c r="C31637" s="322" t="s">
        <v>16412</v>
      </c>
      <c r="D31637" s="323" t="s">
        <v>73951</v>
      </c>
    </row>
    <row r="31638" spans="1:4">
      <c r="B31638" s="322" t="s">
        <v>73952</v>
      </c>
    </row>
    <row r="31639" spans="1:4">
      <c r="A31639" s="322" t="s">
        <v>18364</v>
      </c>
      <c r="B31639" s="322" t="s">
        <v>73953</v>
      </c>
      <c r="C31639" s="322" t="s">
        <v>16412</v>
      </c>
      <c r="D31639" s="323" t="s">
        <v>73954</v>
      </c>
    </row>
    <row r="31640" spans="1:4">
      <c r="B31640" s="322" t="s">
        <v>31091</v>
      </c>
    </row>
    <row r="31641" spans="1:4">
      <c r="A31641" s="322" t="s">
        <v>18378</v>
      </c>
      <c r="B31641" s="322" t="s">
        <v>73955</v>
      </c>
      <c r="C31641" s="322" t="s">
        <v>16412</v>
      </c>
      <c r="D31641" s="323" t="s">
        <v>37538</v>
      </c>
    </row>
    <row r="31642" spans="1:4">
      <c r="B31642" s="322" t="s">
        <v>73956</v>
      </c>
    </row>
    <row r="31643" spans="1:4">
      <c r="A31643" s="322" t="s">
        <v>18408</v>
      </c>
      <c r="B31643" s="322" t="s">
        <v>31087</v>
      </c>
      <c r="C31643" s="322" t="s">
        <v>16412</v>
      </c>
      <c r="D31643" s="323" t="s">
        <v>73957</v>
      </c>
    </row>
    <row r="31644" spans="1:4">
      <c r="A31644" s="322" t="s">
        <v>18393</v>
      </c>
      <c r="B31644" s="322" t="s">
        <v>73958</v>
      </c>
      <c r="C31644" s="322" t="s">
        <v>16412</v>
      </c>
      <c r="D31644" s="323" t="s">
        <v>73959</v>
      </c>
    </row>
    <row r="31645" spans="1:4">
      <c r="B31645" s="322" t="s">
        <v>33356</v>
      </c>
    </row>
    <row r="31646" spans="1:4">
      <c r="A31646" s="322" t="s">
        <v>16751</v>
      </c>
      <c r="B31646" s="322" t="s">
        <v>27143</v>
      </c>
      <c r="C31646" s="322" t="s">
        <v>65078</v>
      </c>
    </row>
    <row r="31647" spans="1:4">
      <c r="A31647" s="290"/>
      <c r="B31647" s="290"/>
      <c r="C31647" s="300"/>
    </row>
    <row r="31648" spans="1:4">
      <c r="C31648" s="320" t="s">
        <v>65012</v>
      </c>
      <c r="D31648" s="321" t="s">
        <v>65013</v>
      </c>
    </row>
    <row r="31649" spans="1:4">
      <c r="C31649" s="320" t="s">
        <v>65014</v>
      </c>
    </row>
    <row r="31650" spans="1:4">
      <c r="B31650" s="320" t="s">
        <v>65015</v>
      </c>
      <c r="C31650" s="320" t="s">
        <v>65016</v>
      </c>
      <c r="D31650" s="321" t="s">
        <v>65017</v>
      </c>
    </row>
    <row r="31651" spans="1:4">
      <c r="A31651" s="320" t="s">
        <v>65018</v>
      </c>
      <c r="B31651" s="320" t="s">
        <v>65019</v>
      </c>
      <c r="C31651" s="320" t="s">
        <v>65020</v>
      </c>
      <c r="D31651" s="321" t="s">
        <v>65021</v>
      </c>
    </row>
    <row r="31652" spans="1:4">
      <c r="A31652" s="322" t="s">
        <v>73877</v>
      </c>
    </row>
    <row r="31653" spans="1:4">
      <c r="A31653" s="322" t="s">
        <v>19653</v>
      </c>
      <c r="B31653" s="322" t="s">
        <v>73960</v>
      </c>
      <c r="C31653" s="322" t="s">
        <v>16412</v>
      </c>
      <c r="D31653" s="323" t="s">
        <v>73961</v>
      </c>
    </row>
    <row r="31654" spans="1:4">
      <c r="B31654" s="322" t="s">
        <v>27857</v>
      </c>
    </row>
    <row r="31655" spans="1:4">
      <c r="A31655" s="322" t="s">
        <v>19649</v>
      </c>
      <c r="B31655" s="322" t="s">
        <v>73962</v>
      </c>
      <c r="C31655" s="322" t="s">
        <v>16412</v>
      </c>
      <c r="D31655" s="323" t="s">
        <v>73963</v>
      </c>
    </row>
    <row r="31656" spans="1:4">
      <c r="B31656" s="322" t="s">
        <v>73964</v>
      </c>
    </row>
    <row r="31657" spans="1:4">
      <c r="A31657" s="322" t="s">
        <v>18410</v>
      </c>
      <c r="B31657" s="322" t="s">
        <v>31088</v>
      </c>
      <c r="C31657" s="322" t="s">
        <v>16412</v>
      </c>
      <c r="D31657" s="323" t="s">
        <v>73965</v>
      </c>
    </row>
    <row r="31658" spans="1:4">
      <c r="A31658" s="322" t="s">
        <v>73966</v>
      </c>
      <c r="B31658" s="322" t="s">
        <v>33183</v>
      </c>
      <c r="C31658" s="322" t="s">
        <v>18112</v>
      </c>
      <c r="D31658" s="323" t="s">
        <v>17919</v>
      </c>
    </row>
    <row r="31659" spans="1:4">
      <c r="A31659" s="326">
        <v>10424</v>
      </c>
      <c r="B31659" s="322" t="s">
        <v>35958</v>
      </c>
      <c r="C31659" s="322" t="s">
        <v>32</v>
      </c>
      <c r="D31659" s="323" t="s">
        <v>51300</v>
      </c>
    </row>
    <row r="31660" spans="1:4">
      <c r="A31660" s="322" t="s">
        <v>23852</v>
      </c>
      <c r="B31660" s="322" t="s">
        <v>33155</v>
      </c>
      <c r="C31660" s="322" t="s">
        <v>18112</v>
      </c>
      <c r="D31660" s="323" t="s">
        <v>240</v>
      </c>
    </row>
    <row r="31661" spans="1:4">
      <c r="A31661" s="322" t="s">
        <v>23850</v>
      </c>
      <c r="B31661" s="322" t="s">
        <v>33154</v>
      </c>
      <c r="C31661" s="322" t="s">
        <v>18112</v>
      </c>
      <c r="D31661" s="323" t="s">
        <v>2149</v>
      </c>
    </row>
    <row r="31662" spans="1:4">
      <c r="A31662" s="322" t="s">
        <v>25329</v>
      </c>
      <c r="B31662" s="322" t="s">
        <v>16965</v>
      </c>
      <c r="C31662" s="322" t="s">
        <v>16412</v>
      </c>
      <c r="D31662" s="325" t="s">
        <v>55274</v>
      </c>
    </row>
    <row r="31663" spans="1:4">
      <c r="B31663" s="322" t="s">
        <v>16966</v>
      </c>
    </row>
    <row r="31664" spans="1:4">
      <c r="B31664" s="322" t="s">
        <v>16967</v>
      </c>
    </row>
    <row r="31665" spans="1:4">
      <c r="A31665" s="322" t="s">
        <v>73967</v>
      </c>
    </row>
    <row r="31666" spans="1:4">
      <c r="A31666" s="322" t="s">
        <v>23439</v>
      </c>
      <c r="B31666" s="322" t="s">
        <v>73968</v>
      </c>
      <c r="C31666" s="322" t="s">
        <v>31071</v>
      </c>
      <c r="D31666" s="323" t="s">
        <v>73969</v>
      </c>
    </row>
    <row r="31667" spans="1:4">
      <c r="B31667" s="322" t="s">
        <v>73970</v>
      </c>
    </row>
    <row r="31668" spans="1:4">
      <c r="B31668" s="322" t="s">
        <v>72911</v>
      </c>
    </row>
    <row r="31669" spans="1:4">
      <c r="A31669" s="322" t="s">
        <v>73971</v>
      </c>
    </row>
    <row r="31670" spans="1:4">
      <c r="A31670" s="326">
        <v>10850</v>
      </c>
      <c r="B31670" s="322" t="s">
        <v>23512</v>
      </c>
      <c r="C31670" s="322" t="s">
        <v>16412</v>
      </c>
      <c r="D31670" s="323" t="s">
        <v>1668</v>
      </c>
    </row>
    <row r="31671" spans="1:4">
      <c r="A31671" s="326">
        <v>11830</v>
      </c>
      <c r="B31671" s="322" t="s">
        <v>23515</v>
      </c>
      <c r="C31671" s="322" t="s">
        <v>16412</v>
      </c>
      <c r="D31671" s="323" t="s">
        <v>14422</v>
      </c>
    </row>
    <row r="31672" spans="1:4">
      <c r="B31672" s="322" t="s">
        <v>23516</v>
      </c>
    </row>
    <row r="31673" spans="1:4">
      <c r="A31673" s="322" t="s">
        <v>73972</v>
      </c>
      <c r="B31673" s="322" t="s">
        <v>23518</v>
      </c>
      <c r="C31673" s="322" t="s">
        <v>16412</v>
      </c>
      <c r="D31673" s="323" t="s">
        <v>1597</v>
      </c>
    </row>
    <row r="31674" spans="1:4">
      <c r="B31674" s="322" t="s">
        <v>18516</v>
      </c>
    </row>
    <row r="31675" spans="1:4">
      <c r="A31675" s="326">
        <v>12481</v>
      </c>
      <c r="B31675" s="322" t="s">
        <v>73973</v>
      </c>
      <c r="C31675" s="322" t="s">
        <v>16412</v>
      </c>
      <c r="D31675" s="323" t="s">
        <v>40023</v>
      </c>
    </row>
    <row r="31676" spans="1:4">
      <c r="B31676" s="322" t="s">
        <v>73974</v>
      </c>
    </row>
    <row r="31677" spans="1:4">
      <c r="A31677" s="326">
        <v>12605</v>
      </c>
      <c r="B31677" s="322" t="s">
        <v>73975</v>
      </c>
      <c r="C31677" s="322" t="s">
        <v>16412</v>
      </c>
      <c r="D31677" s="323" t="s">
        <v>39074</v>
      </c>
    </row>
    <row r="31678" spans="1:4">
      <c r="B31678" s="322" t="s">
        <v>23514</v>
      </c>
    </row>
    <row r="31679" spans="1:4">
      <c r="A31679" s="326">
        <v>12542</v>
      </c>
      <c r="B31679" s="322" t="s">
        <v>73976</v>
      </c>
      <c r="C31679" s="322" t="s">
        <v>16412</v>
      </c>
      <c r="D31679" s="323" t="s">
        <v>36264</v>
      </c>
    </row>
    <row r="31680" spans="1:4">
      <c r="B31680" s="322" t="s">
        <v>23722</v>
      </c>
    </row>
    <row r="31681" spans="1:4">
      <c r="A31681" s="326">
        <v>12543</v>
      </c>
      <c r="B31681" s="322" t="s">
        <v>73977</v>
      </c>
      <c r="C31681" s="322" t="s">
        <v>16412</v>
      </c>
      <c r="D31681" s="323" t="s">
        <v>32362</v>
      </c>
    </row>
    <row r="31682" spans="1:4">
      <c r="B31682" s="322" t="s">
        <v>23722</v>
      </c>
    </row>
    <row r="31683" spans="1:4">
      <c r="A31683" s="322" t="s">
        <v>73978</v>
      </c>
      <c r="B31683" s="322" t="s">
        <v>23521</v>
      </c>
      <c r="C31683" s="322" t="s">
        <v>16412</v>
      </c>
      <c r="D31683" s="323" t="s">
        <v>52872</v>
      </c>
    </row>
    <row r="31684" spans="1:4">
      <c r="B31684" s="322" t="s">
        <v>23516</v>
      </c>
    </row>
    <row r="31685" spans="1:4">
      <c r="A31685" s="322" t="s">
        <v>73979</v>
      </c>
      <c r="B31685" s="322" t="s">
        <v>34720</v>
      </c>
      <c r="C31685" s="322" t="s">
        <v>16412</v>
      </c>
      <c r="D31685" s="323" t="s">
        <v>73980</v>
      </c>
    </row>
    <row r="31686" spans="1:4">
      <c r="A31686" s="326">
        <v>11290</v>
      </c>
      <c r="B31686" s="322" t="s">
        <v>23531</v>
      </c>
      <c r="C31686" s="322" t="s">
        <v>16412</v>
      </c>
      <c r="D31686" s="323" t="s">
        <v>16636</v>
      </c>
    </row>
    <row r="31687" spans="1:4">
      <c r="B31687" s="322" t="s">
        <v>18516</v>
      </c>
    </row>
    <row r="31688" spans="1:4">
      <c r="A31688" s="322" t="s">
        <v>27618</v>
      </c>
      <c r="B31688" s="322" t="s">
        <v>23535</v>
      </c>
      <c r="C31688" s="322" t="s">
        <v>16412</v>
      </c>
      <c r="D31688" s="323" t="s">
        <v>70603</v>
      </c>
    </row>
    <row r="31689" spans="1:4">
      <c r="B31689" s="322" t="s">
        <v>23516</v>
      </c>
    </row>
    <row r="31690" spans="1:4">
      <c r="A31690" s="322" t="s">
        <v>29729</v>
      </c>
      <c r="B31690" s="322" t="s">
        <v>23537</v>
      </c>
      <c r="C31690" s="322" t="s">
        <v>16412</v>
      </c>
      <c r="D31690" s="323" t="s">
        <v>70603</v>
      </c>
    </row>
    <row r="31691" spans="1:4">
      <c r="B31691" s="322" t="s">
        <v>23516</v>
      </c>
    </row>
    <row r="31692" spans="1:4">
      <c r="A31692" s="322" t="s">
        <v>29382</v>
      </c>
      <c r="B31692" s="322" t="s">
        <v>23539</v>
      </c>
      <c r="C31692" s="322" t="s">
        <v>16412</v>
      </c>
      <c r="D31692" s="323" t="s">
        <v>19454</v>
      </c>
    </row>
    <row r="31693" spans="1:4">
      <c r="B31693" s="326" t="s">
        <v>16658</v>
      </c>
    </row>
    <row r="31694" spans="1:4">
      <c r="A31694" s="326">
        <v>11522</v>
      </c>
      <c r="B31694" s="322" t="s">
        <v>23541</v>
      </c>
      <c r="C31694" s="322" t="s">
        <v>16412</v>
      </c>
      <c r="D31694" s="323" t="s">
        <v>803</v>
      </c>
    </row>
    <row r="31695" spans="1:4">
      <c r="B31695" s="326" t="s">
        <v>16658</v>
      </c>
    </row>
    <row r="31696" spans="1:4">
      <c r="A31696" s="322" t="s">
        <v>73981</v>
      </c>
      <c r="B31696" s="322" t="s">
        <v>73982</v>
      </c>
      <c r="C31696" s="322" t="s">
        <v>16412</v>
      </c>
      <c r="D31696" s="323" t="s">
        <v>73983</v>
      </c>
    </row>
    <row r="31697" spans="1:4">
      <c r="B31697" s="322" t="s">
        <v>23634</v>
      </c>
    </row>
    <row r="31698" spans="1:4">
      <c r="A31698" s="322" t="s">
        <v>26155</v>
      </c>
      <c r="B31698" s="322" t="s">
        <v>73984</v>
      </c>
      <c r="C31698" s="322" t="s">
        <v>16412</v>
      </c>
      <c r="D31698" s="323" t="s">
        <v>799</v>
      </c>
    </row>
    <row r="31699" spans="1:4">
      <c r="B31699" s="322" t="s">
        <v>23559</v>
      </c>
    </row>
    <row r="31700" spans="1:4">
      <c r="A31700" s="326">
        <v>12496</v>
      </c>
      <c r="B31700" s="322" t="s">
        <v>73985</v>
      </c>
      <c r="C31700" s="322" t="s">
        <v>16412</v>
      </c>
      <c r="D31700" s="323" t="s">
        <v>64982</v>
      </c>
    </row>
    <row r="31701" spans="1:4">
      <c r="B31701" s="322" t="s">
        <v>73986</v>
      </c>
    </row>
    <row r="31702" spans="1:4">
      <c r="A31702" s="326">
        <v>12615</v>
      </c>
      <c r="B31702" s="322" t="s">
        <v>73987</v>
      </c>
      <c r="C31702" s="322" t="s">
        <v>16412</v>
      </c>
      <c r="D31702" s="323" t="s">
        <v>37238</v>
      </c>
    </row>
    <row r="31703" spans="1:4">
      <c r="B31703" s="322" t="s">
        <v>73988</v>
      </c>
    </row>
    <row r="31704" spans="1:4">
      <c r="A31704" s="322" t="s">
        <v>22384</v>
      </c>
      <c r="B31704" s="322" t="s">
        <v>23554</v>
      </c>
      <c r="C31704" s="322" t="s">
        <v>16412</v>
      </c>
      <c r="D31704" s="323" t="s">
        <v>40274</v>
      </c>
    </row>
    <row r="31705" spans="1:4">
      <c r="B31705" s="322" t="s">
        <v>23555</v>
      </c>
    </row>
    <row r="31706" spans="1:4">
      <c r="A31706" s="326">
        <v>11285</v>
      </c>
      <c r="B31706" s="322" t="s">
        <v>23556</v>
      </c>
      <c r="C31706" s="322" t="s">
        <v>16412</v>
      </c>
      <c r="D31706" s="323" t="s">
        <v>27537</v>
      </c>
    </row>
    <row r="31707" spans="1:4">
      <c r="B31707" s="322" t="s">
        <v>23555</v>
      </c>
    </row>
    <row r="31708" spans="1:4">
      <c r="A31708" s="326">
        <v>11548</v>
      </c>
      <c r="B31708" s="322" t="s">
        <v>23558</v>
      </c>
      <c r="C31708" s="322" t="s">
        <v>16412</v>
      </c>
      <c r="D31708" s="323" t="s">
        <v>17369</v>
      </c>
    </row>
    <row r="31709" spans="1:4">
      <c r="B31709" s="322" t="s">
        <v>23559</v>
      </c>
    </row>
    <row r="31710" spans="1:4">
      <c r="A31710" s="326">
        <v>12483</v>
      </c>
      <c r="B31710" s="322" t="s">
        <v>73989</v>
      </c>
      <c r="C31710" s="322" t="s">
        <v>16412</v>
      </c>
      <c r="D31710" s="323" t="s">
        <v>73990</v>
      </c>
    </row>
    <row r="31711" spans="1:4">
      <c r="B31711" s="322" t="s">
        <v>73991</v>
      </c>
    </row>
    <row r="31712" spans="1:4">
      <c r="A31712" s="326">
        <v>12608</v>
      </c>
      <c r="B31712" s="322" t="s">
        <v>73992</v>
      </c>
      <c r="C31712" s="322" t="s">
        <v>16412</v>
      </c>
      <c r="D31712" s="323" t="s">
        <v>2426</v>
      </c>
    </row>
    <row r="31713" spans="1:4">
      <c r="B31713" s="322" t="s">
        <v>73993</v>
      </c>
    </row>
    <row r="31714" spans="1:4">
      <c r="A31714" s="322" t="s">
        <v>26601</v>
      </c>
      <c r="B31714" s="322" t="s">
        <v>23563</v>
      </c>
      <c r="C31714" s="322" t="s">
        <v>16412</v>
      </c>
      <c r="D31714" s="323" t="s">
        <v>37004</v>
      </c>
    </row>
    <row r="31715" spans="1:4">
      <c r="B31715" s="322" t="s">
        <v>23555</v>
      </c>
    </row>
    <row r="31716" spans="1:4">
      <c r="A31716" s="322" t="s">
        <v>28599</v>
      </c>
      <c r="B31716" s="322" t="s">
        <v>73994</v>
      </c>
      <c r="C31716" s="322" t="s">
        <v>16412</v>
      </c>
      <c r="D31716" s="323" t="s">
        <v>51043</v>
      </c>
    </row>
    <row r="31717" spans="1:4">
      <c r="B31717" s="322" t="s">
        <v>23555</v>
      </c>
    </row>
    <row r="31718" spans="1:4">
      <c r="A31718" s="322" t="s">
        <v>27599</v>
      </c>
      <c r="B31718" s="322" t="s">
        <v>23568</v>
      </c>
      <c r="C31718" s="322" t="s">
        <v>16412</v>
      </c>
      <c r="D31718" s="323" t="s">
        <v>32796</v>
      </c>
    </row>
    <row r="31719" spans="1:4">
      <c r="B31719" s="322" t="s">
        <v>23559</v>
      </c>
    </row>
    <row r="31720" spans="1:4">
      <c r="A31720" s="322" t="s">
        <v>73995</v>
      </c>
      <c r="B31720" s="322" t="s">
        <v>73996</v>
      </c>
      <c r="C31720" s="322" t="s">
        <v>16412</v>
      </c>
      <c r="D31720" s="323" t="s">
        <v>928</v>
      </c>
    </row>
    <row r="31721" spans="1:4">
      <c r="B31721" s="322" t="s">
        <v>23555</v>
      </c>
    </row>
    <row r="31722" spans="1:4">
      <c r="A31722" s="322" t="s">
        <v>19459</v>
      </c>
      <c r="B31722" s="322" t="s">
        <v>73997</v>
      </c>
      <c r="C31722" s="322" t="s">
        <v>16412</v>
      </c>
      <c r="D31722" s="323" t="s">
        <v>1827</v>
      </c>
    </row>
    <row r="31723" spans="1:4">
      <c r="B31723" s="322" t="s">
        <v>23555</v>
      </c>
    </row>
    <row r="31724" spans="1:4">
      <c r="A31724" s="326">
        <v>11286</v>
      </c>
      <c r="B31724" s="322" t="s">
        <v>73998</v>
      </c>
      <c r="C31724" s="322" t="s">
        <v>16412</v>
      </c>
      <c r="D31724" s="323" t="s">
        <v>73999</v>
      </c>
    </row>
    <row r="31725" spans="1:4">
      <c r="B31725" s="322" t="s">
        <v>23555</v>
      </c>
    </row>
    <row r="31726" spans="1:4">
      <c r="A31726" s="322" t="s">
        <v>16787</v>
      </c>
      <c r="C31726" s="322" t="s">
        <v>16412</v>
      </c>
      <c r="D31726" s="323" t="s">
        <v>74000</v>
      </c>
    </row>
    <row r="31727" spans="1:4">
      <c r="A31727" s="322" t="s">
        <v>16751</v>
      </c>
      <c r="B31727" s="322" t="s">
        <v>27238</v>
      </c>
      <c r="C31727" s="322" t="s">
        <v>65078</v>
      </c>
    </row>
    <row r="31728" spans="1:4">
      <c r="A31728" s="290"/>
      <c r="B31728" s="290"/>
      <c r="C31728" s="307"/>
    </row>
    <row r="31729" spans="1:4">
      <c r="C31729" s="320" t="s">
        <v>65012</v>
      </c>
      <c r="D31729" s="321" t="s">
        <v>65013</v>
      </c>
    </row>
    <row r="31730" spans="1:4">
      <c r="C31730" s="320" t="s">
        <v>65014</v>
      </c>
    </row>
    <row r="31731" spans="1:4">
      <c r="B31731" s="320" t="s">
        <v>65015</v>
      </c>
      <c r="C31731" s="320" t="s">
        <v>65016</v>
      </c>
      <c r="D31731" s="321" t="s">
        <v>65017</v>
      </c>
    </row>
    <row r="31732" spans="1:4">
      <c r="A31732" s="320" t="s">
        <v>65018</v>
      </c>
      <c r="B31732" s="320" t="s">
        <v>65019</v>
      </c>
      <c r="C31732" s="320" t="s">
        <v>65020</v>
      </c>
      <c r="D31732" s="321" t="s">
        <v>65021</v>
      </c>
    </row>
    <row r="31733" spans="1:4">
      <c r="A31733" s="322" t="s">
        <v>73971</v>
      </c>
    </row>
    <row r="31734" spans="1:4">
      <c r="B31734" s="322" t="s">
        <v>23582</v>
      </c>
    </row>
    <row r="31735" spans="1:4">
      <c r="B31735" s="322" t="s">
        <v>23583</v>
      </c>
    </row>
    <row r="31736" spans="1:4">
      <c r="A31736" s="326">
        <v>11288</v>
      </c>
      <c r="B31736" s="322" t="s">
        <v>74001</v>
      </c>
      <c r="C31736" s="322" t="s">
        <v>16412</v>
      </c>
      <c r="D31736" s="323" t="s">
        <v>37577</v>
      </c>
    </row>
    <row r="31737" spans="1:4">
      <c r="B31737" s="322" t="s">
        <v>23583</v>
      </c>
    </row>
    <row r="31738" spans="1:4">
      <c r="A31738" s="326">
        <v>11549</v>
      </c>
      <c r="B31738" s="322" t="s">
        <v>23586</v>
      </c>
      <c r="C31738" s="322" t="s">
        <v>16412</v>
      </c>
      <c r="D31738" s="323" t="s">
        <v>2101</v>
      </c>
    </row>
    <row r="31739" spans="1:4">
      <c r="B31739" s="322" t="s">
        <v>23555</v>
      </c>
    </row>
    <row r="31740" spans="1:4">
      <c r="A31740" s="326">
        <v>11289</v>
      </c>
      <c r="B31740" s="322" t="s">
        <v>23589</v>
      </c>
      <c r="C31740" s="322" t="s">
        <v>16412</v>
      </c>
      <c r="D31740" s="323" t="s">
        <v>38437</v>
      </c>
    </row>
    <row r="31741" spans="1:4">
      <c r="B31741" s="322" t="s">
        <v>23555</v>
      </c>
    </row>
    <row r="31742" spans="1:4">
      <c r="A31742" s="331" t="s">
        <v>36170</v>
      </c>
      <c r="B31742" s="322" t="s">
        <v>36171</v>
      </c>
      <c r="C31742" s="322" t="s">
        <v>16412</v>
      </c>
      <c r="D31742" s="323" t="s">
        <v>36260</v>
      </c>
    </row>
    <row r="31743" spans="1:4">
      <c r="A31743" s="326">
        <v>11287</v>
      </c>
      <c r="B31743" s="322" t="s">
        <v>74002</v>
      </c>
      <c r="C31743" s="322" t="s">
        <v>16412</v>
      </c>
      <c r="D31743" s="323" t="s">
        <v>20381</v>
      </c>
    </row>
    <row r="31744" spans="1:4">
      <c r="B31744" s="322" t="s">
        <v>23514</v>
      </c>
    </row>
    <row r="31745" spans="1:4">
      <c r="A31745" s="322" t="s">
        <v>74003</v>
      </c>
      <c r="B31745" s="322" t="s">
        <v>23599</v>
      </c>
      <c r="C31745" s="322" t="s">
        <v>16412</v>
      </c>
      <c r="D31745" s="323" t="s">
        <v>74004</v>
      </c>
    </row>
    <row r="31746" spans="1:4">
      <c r="B31746" s="326" t="s">
        <v>16658</v>
      </c>
    </row>
    <row r="31747" spans="1:4">
      <c r="A31747" s="326">
        <v>12544</v>
      </c>
      <c r="B31747" s="322" t="s">
        <v>74005</v>
      </c>
      <c r="C31747" s="322" t="s">
        <v>16412</v>
      </c>
      <c r="D31747" s="323" t="s">
        <v>74006</v>
      </c>
    </row>
    <row r="31748" spans="1:4">
      <c r="B31748" s="322" t="s">
        <v>20053</v>
      </c>
    </row>
    <row r="31749" spans="1:4">
      <c r="A31749" s="322" t="s">
        <v>28688</v>
      </c>
      <c r="B31749" s="322" t="s">
        <v>23668</v>
      </c>
      <c r="C31749" s="322" t="s">
        <v>16412</v>
      </c>
      <c r="D31749" s="323" t="s">
        <v>2040</v>
      </c>
    </row>
    <row r="31750" spans="1:4">
      <c r="A31750" s="322" t="s">
        <v>74007</v>
      </c>
      <c r="B31750" s="322" t="s">
        <v>23669</v>
      </c>
      <c r="C31750" s="322" t="s">
        <v>16412</v>
      </c>
      <c r="D31750" s="323" t="s">
        <v>19588</v>
      </c>
    </row>
    <row r="31751" spans="1:4">
      <c r="A31751" s="326">
        <v>11848</v>
      </c>
      <c r="B31751" s="322" t="s">
        <v>23670</v>
      </c>
      <c r="C31751" s="322" t="s">
        <v>16412</v>
      </c>
      <c r="D31751" s="323" t="s">
        <v>516</v>
      </c>
    </row>
    <row r="31752" spans="1:4">
      <c r="B31752" s="322" t="s">
        <v>23671</v>
      </c>
    </row>
    <row r="31753" spans="1:4">
      <c r="A31753" s="322" t="s">
        <v>19164</v>
      </c>
      <c r="B31753" s="322" t="s">
        <v>23673</v>
      </c>
      <c r="C31753" s="322" t="s">
        <v>16412</v>
      </c>
      <c r="D31753" s="323" t="s">
        <v>38847</v>
      </c>
    </row>
    <row r="31754" spans="1:4">
      <c r="B31754" s="322" t="s">
        <v>23671</v>
      </c>
    </row>
    <row r="31755" spans="1:4">
      <c r="A31755" s="326">
        <v>11294</v>
      </c>
      <c r="B31755" s="322" t="s">
        <v>23674</v>
      </c>
      <c r="C31755" s="322" t="s">
        <v>16412</v>
      </c>
      <c r="D31755" s="323" t="s">
        <v>1528</v>
      </c>
    </row>
    <row r="31756" spans="1:4">
      <c r="B31756" s="322" t="s">
        <v>23671</v>
      </c>
    </row>
    <row r="31757" spans="1:4">
      <c r="A31757" s="326">
        <v>11547</v>
      </c>
      <c r="B31757" s="322" t="s">
        <v>23676</v>
      </c>
      <c r="C31757" s="322" t="s">
        <v>16412</v>
      </c>
      <c r="D31757" s="323" t="s">
        <v>694</v>
      </c>
    </row>
    <row r="31758" spans="1:4">
      <c r="B31758" s="322" t="s">
        <v>23671</v>
      </c>
    </row>
    <row r="31759" spans="1:4">
      <c r="A31759" s="326">
        <v>12485</v>
      </c>
      <c r="B31759" s="322" t="s">
        <v>74008</v>
      </c>
      <c r="C31759" s="322" t="s">
        <v>16412</v>
      </c>
      <c r="D31759" s="323" t="s">
        <v>2775</v>
      </c>
    </row>
    <row r="31760" spans="1:4">
      <c r="B31760" s="322" t="s">
        <v>74009</v>
      </c>
    </row>
    <row r="31761" spans="1:4">
      <c r="A31761" s="326">
        <v>12610</v>
      </c>
      <c r="B31761" s="322" t="s">
        <v>74010</v>
      </c>
      <c r="C31761" s="322" t="s">
        <v>16412</v>
      </c>
      <c r="D31761" s="323" t="s">
        <v>134</v>
      </c>
    </row>
    <row r="31762" spans="1:4">
      <c r="B31762" s="322" t="s">
        <v>23583</v>
      </c>
    </row>
    <row r="31763" spans="1:4">
      <c r="A31763" s="326">
        <v>11295</v>
      </c>
      <c r="B31763" s="322" t="s">
        <v>23679</v>
      </c>
      <c r="C31763" s="322" t="s">
        <v>16412</v>
      </c>
      <c r="D31763" s="323" t="s">
        <v>31601</v>
      </c>
    </row>
    <row r="31764" spans="1:4">
      <c r="B31764" s="322" t="s">
        <v>23671</v>
      </c>
    </row>
    <row r="31765" spans="1:4">
      <c r="A31765" s="322" t="s">
        <v>26324</v>
      </c>
      <c r="B31765" s="322" t="s">
        <v>74011</v>
      </c>
      <c r="C31765" s="322" t="s">
        <v>16412</v>
      </c>
      <c r="D31765" s="323" t="s">
        <v>19249</v>
      </c>
    </row>
    <row r="31766" spans="1:4">
      <c r="B31766" s="322" t="s">
        <v>74012</v>
      </c>
    </row>
    <row r="31767" spans="1:4">
      <c r="A31767" s="322" t="s">
        <v>74013</v>
      </c>
      <c r="B31767" s="322" t="s">
        <v>23686</v>
      </c>
      <c r="C31767" s="322" t="s">
        <v>16412</v>
      </c>
      <c r="D31767" s="323" t="s">
        <v>30994</v>
      </c>
    </row>
    <row r="31768" spans="1:4">
      <c r="B31768" s="322" t="s">
        <v>23671</v>
      </c>
    </row>
    <row r="31769" spans="1:4">
      <c r="A31769" s="322" t="s">
        <v>74014</v>
      </c>
      <c r="B31769" s="322" t="s">
        <v>23691</v>
      </c>
      <c r="C31769" s="322" t="s">
        <v>16412</v>
      </c>
      <c r="D31769" s="323" t="s">
        <v>2748</v>
      </c>
    </row>
    <row r="31770" spans="1:4">
      <c r="B31770" s="322" t="s">
        <v>23671</v>
      </c>
    </row>
    <row r="31771" spans="1:4">
      <c r="A31771" s="322" t="s">
        <v>74015</v>
      </c>
      <c r="B31771" s="322" t="s">
        <v>35531</v>
      </c>
      <c r="C31771" s="322" t="s">
        <v>16412</v>
      </c>
      <c r="D31771" s="323" t="s">
        <v>2564</v>
      </c>
    </row>
    <row r="31772" spans="1:4">
      <c r="A31772" s="322" t="s">
        <v>23944</v>
      </c>
      <c r="B31772" s="322" t="s">
        <v>74016</v>
      </c>
      <c r="C31772" s="322" t="s">
        <v>16412</v>
      </c>
      <c r="D31772" s="323" t="s">
        <v>608</v>
      </c>
    </row>
    <row r="31773" spans="1:4">
      <c r="B31773" s="322" t="s">
        <v>74017</v>
      </c>
    </row>
    <row r="31774" spans="1:4">
      <c r="A31774" s="326">
        <v>11443</v>
      </c>
      <c r="B31774" s="322" t="s">
        <v>23716</v>
      </c>
      <c r="C31774" s="322" t="s">
        <v>16412</v>
      </c>
      <c r="D31774" s="323" t="s">
        <v>5899</v>
      </c>
    </row>
    <row r="31775" spans="1:4">
      <c r="A31775" s="322" t="s">
        <v>29617</v>
      </c>
      <c r="B31775" s="322" t="s">
        <v>23718</v>
      </c>
      <c r="C31775" s="322" t="s">
        <v>16412</v>
      </c>
      <c r="D31775" s="323" t="s">
        <v>933</v>
      </c>
    </row>
    <row r="31776" spans="1:4">
      <c r="A31776" s="322" t="s">
        <v>21924</v>
      </c>
      <c r="B31776" s="322" t="s">
        <v>23720</v>
      </c>
      <c r="C31776" s="322" t="s">
        <v>16412</v>
      </c>
      <c r="D31776" s="323" t="s">
        <v>1560</v>
      </c>
    </row>
    <row r="31777" spans="1:4">
      <c r="A31777" s="326">
        <v>11405</v>
      </c>
      <c r="B31777" s="322" t="s">
        <v>23723</v>
      </c>
      <c r="C31777" s="322" t="s">
        <v>16412</v>
      </c>
      <c r="D31777" s="323" t="s">
        <v>2563</v>
      </c>
    </row>
    <row r="31778" spans="1:4">
      <c r="A31778" s="326">
        <v>12556</v>
      </c>
      <c r="B31778" s="322" t="s">
        <v>23725</v>
      </c>
      <c r="C31778" s="322" t="s">
        <v>16412</v>
      </c>
      <c r="D31778" s="323" t="s">
        <v>1897</v>
      </c>
    </row>
    <row r="31779" spans="1:4">
      <c r="A31779" s="326">
        <v>12557</v>
      </c>
      <c r="B31779" s="322" t="s">
        <v>23727</v>
      </c>
      <c r="C31779" s="322" t="s">
        <v>16412</v>
      </c>
      <c r="D31779" s="323" t="s">
        <v>1897</v>
      </c>
    </row>
    <row r="31780" spans="1:4">
      <c r="A31780" s="326">
        <v>12558</v>
      </c>
      <c r="B31780" s="322" t="s">
        <v>23729</v>
      </c>
      <c r="C31780" s="322" t="s">
        <v>16412</v>
      </c>
      <c r="D31780" s="323" t="s">
        <v>91</v>
      </c>
    </row>
    <row r="31781" spans="1:4">
      <c r="A31781" s="322" t="s">
        <v>74018</v>
      </c>
      <c r="B31781" s="322" t="s">
        <v>34722</v>
      </c>
      <c r="C31781" s="322" t="s">
        <v>16412</v>
      </c>
      <c r="D31781" s="323" t="s">
        <v>1604</v>
      </c>
    </row>
    <row r="31782" spans="1:4">
      <c r="A31782" s="326">
        <v>11550</v>
      </c>
      <c r="B31782" s="322" t="s">
        <v>74019</v>
      </c>
      <c r="C31782" s="322" t="s">
        <v>16412</v>
      </c>
      <c r="D31782" s="323" t="s">
        <v>37896</v>
      </c>
    </row>
    <row r="31783" spans="1:4">
      <c r="B31783" s="326" t="s">
        <v>16658</v>
      </c>
    </row>
    <row r="31784" spans="1:4">
      <c r="A31784" s="326">
        <v>11831</v>
      </c>
      <c r="B31784" s="322" t="s">
        <v>23770</v>
      </c>
      <c r="C31784" s="322" t="s">
        <v>16412</v>
      </c>
      <c r="D31784" s="323" t="s">
        <v>1368</v>
      </c>
    </row>
    <row r="31785" spans="1:4">
      <c r="B31785" s="322" t="s">
        <v>18516</v>
      </c>
    </row>
    <row r="31786" spans="1:4">
      <c r="A31786" s="326">
        <v>11296</v>
      </c>
      <c r="B31786" s="322" t="s">
        <v>23771</v>
      </c>
      <c r="C31786" s="322" t="s">
        <v>16412</v>
      </c>
      <c r="D31786" s="323" t="s">
        <v>1816</v>
      </c>
    </row>
    <row r="31787" spans="1:4">
      <c r="B31787" s="322" t="s">
        <v>18516</v>
      </c>
    </row>
    <row r="31788" spans="1:4">
      <c r="A31788" s="326">
        <v>12479</v>
      </c>
      <c r="B31788" s="322" t="s">
        <v>74020</v>
      </c>
      <c r="C31788" s="322" t="s">
        <v>16412</v>
      </c>
      <c r="D31788" s="323" t="s">
        <v>31215</v>
      </c>
    </row>
    <row r="31789" spans="1:4">
      <c r="B31789" s="322" t="s">
        <v>74021</v>
      </c>
    </row>
    <row r="31790" spans="1:4">
      <c r="A31790" s="326">
        <v>12603</v>
      </c>
      <c r="B31790" s="322" t="s">
        <v>74022</v>
      </c>
      <c r="C31790" s="322" t="s">
        <v>16412</v>
      </c>
      <c r="D31790" s="323" t="s">
        <v>37490</v>
      </c>
    </row>
    <row r="31791" spans="1:4">
      <c r="B31791" s="322" t="s">
        <v>74023</v>
      </c>
    </row>
    <row r="31792" spans="1:4">
      <c r="A31792" s="322" t="s">
        <v>74024</v>
      </c>
      <c r="B31792" s="322" t="s">
        <v>23779</v>
      </c>
      <c r="C31792" s="322" t="s">
        <v>16412</v>
      </c>
      <c r="D31792" s="323" t="s">
        <v>38688</v>
      </c>
    </row>
    <row r="31793" spans="1:4">
      <c r="B31793" s="322" t="s">
        <v>19307</v>
      </c>
    </row>
    <row r="31794" spans="1:4">
      <c r="A31794" s="322" t="s">
        <v>74025</v>
      </c>
      <c r="B31794" s="322" t="s">
        <v>23782</v>
      </c>
      <c r="C31794" s="322" t="s">
        <v>16412</v>
      </c>
      <c r="D31794" s="323" t="s">
        <v>2065</v>
      </c>
    </row>
    <row r="31795" spans="1:4">
      <c r="B31795" s="322" t="s">
        <v>23583</v>
      </c>
    </row>
    <row r="31796" spans="1:4">
      <c r="A31796" s="322" t="s">
        <v>20971</v>
      </c>
      <c r="B31796" s="322" t="s">
        <v>23787</v>
      </c>
      <c r="C31796" s="322" t="s">
        <v>16412</v>
      </c>
      <c r="D31796" s="323" t="s">
        <v>52784</v>
      </c>
    </row>
    <row r="31797" spans="1:4">
      <c r="B31797" s="322" t="s">
        <v>19307</v>
      </c>
    </row>
    <row r="31798" spans="1:4">
      <c r="A31798" s="322" t="s">
        <v>17218</v>
      </c>
      <c r="B31798" s="322" t="s">
        <v>23793</v>
      </c>
      <c r="C31798" s="322" t="s">
        <v>16412</v>
      </c>
      <c r="D31798" s="323" t="s">
        <v>74026</v>
      </c>
    </row>
    <row r="31799" spans="1:4">
      <c r="B31799" s="322" t="s">
        <v>23555</v>
      </c>
    </row>
    <row r="31800" spans="1:4">
      <c r="A31800" s="322" t="s">
        <v>74027</v>
      </c>
      <c r="B31800" s="322" t="s">
        <v>23797</v>
      </c>
      <c r="C31800" s="322" t="s">
        <v>16412</v>
      </c>
      <c r="D31800" s="323" t="s">
        <v>33656</v>
      </c>
    </row>
    <row r="31801" spans="1:4">
      <c r="B31801" s="322" t="s">
        <v>23583</v>
      </c>
    </row>
    <row r="31802" spans="1:4">
      <c r="A31802" s="326">
        <v>11529</v>
      </c>
      <c r="B31802" s="322" t="s">
        <v>74028</v>
      </c>
      <c r="C31802" s="322" t="s">
        <v>16412</v>
      </c>
      <c r="D31802" s="323" t="s">
        <v>4856</v>
      </c>
    </row>
    <row r="31803" spans="1:4">
      <c r="B31803" s="326" t="s">
        <v>16658</v>
      </c>
    </row>
    <row r="31804" spans="1:4">
      <c r="A31804" s="326">
        <v>12568</v>
      </c>
      <c r="B31804" s="322" t="s">
        <v>74029</v>
      </c>
      <c r="C31804" s="322" t="s">
        <v>16412</v>
      </c>
      <c r="D31804" s="323" t="s">
        <v>478</v>
      </c>
    </row>
    <row r="31805" spans="1:4">
      <c r="B31805" s="322" t="s">
        <v>74030</v>
      </c>
    </row>
    <row r="31806" spans="1:4">
      <c r="A31806" s="326">
        <v>12570</v>
      </c>
      <c r="C31806" s="322" t="s">
        <v>16412</v>
      </c>
      <c r="D31806" s="323" t="s">
        <v>52849</v>
      </c>
    </row>
    <row r="31807" spans="1:4">
      <c r="A31807" s="322" t="s">
        <v>16751</v>
      </c>
      <c r="B31807" s="322" t="s">
        <v>27350</v>
      </c>
      <c r="C31807" s="322" t="s">
        <v>65078</v>
      </c>
    </row>
    <row r="31808" spans="1:4">
      <c r="A31808" s="290"/>
      <c r="B31808" s="290"/>
    </row>
    <row r="31809" spans="1:4">
      <c r="C31809" s="320" t="s">
        <v>65012</v>
      </c>
      <c r="D31809" s="321" t="s">
        <v>65013</v>
      </c>
    </row>
    <row r="31810" spans="1:4">
      <c r="C31810" s="320" t="s">
        <v>65014</v>
      </c>
    </row>
    <row r="31811" spans="1:4">
      <c r="B31811" s="320" t="s">
        <v>65015</v>
      </c>
      <c r="C31811" s="320" t="s">
        <v>65016</v>
      </c>
      <c r="D31811" s="321" t="s">
        <v>65017</v>
      </c>
    </row>
    <row r="31812" spans="1:4">
      <c r="A31812" s="320" t="s">
        <v>65018</v>
      </c>
      <c r="B31812" s="320" t="s">
        <v>65019</v>
      </c>
      <c r="C31812" s="320" t="s">
        <v>65020</v>
      </c>
      <c r="D31812" s="321" t="s">
        <v>65021</v>
      </c>
    </row>
    <row r="31813" spans="1:4">
      <c r="A31813" s="322" t="s">
        <v>73971</v>
      </c>
    </row>
    <row r="31814" spans="1:4">
      <c r="B31814" s="322" t="s">
        <v>74031</v>
      </c>
    </row>
    <row r="31815" spans="1:4">
      <c r="B31815" s="322" t="s">
        <v>74030</v>
      </c>
    </row>
    <row r="31816" spans="1:4">
      <c r="A31816" s="326">
        <v>12571</v>
      </c>
      <c r="B31816" s="322" t="s">
        <v>74032</v>
      </c>
      <c r="C31816" s="322" t="s">
        <v>16412</v>
      </c>
      <c r="D31816" s="323" t="s">
        <v>37350</v>
      </c>
    </row>
    <row r="31817" spans="1:4">
      <c r="B31817" s="322" t="s">
        <v>74033</v>
      </c>
    </row>
    <row r="31818" spans="1:4">
      <c r="A31818" s="326">
        <v>12572</v>
      </c>
      <c r="B31818" s="322" t="s">
        <v>74034</v>
      </c>
      <c r="C31818" s="322" t="s">
        <v>16412</v>
      </c>
      <c r="D31818" s="323" t="s">
        <v>37350</v>
      </c>
    </row>
    <row r="31819" spans="1:4">
      <c r="B31819" s="322" t="s">
        <v>74033</v>
      </c>
    </row>
    <row r="31820" spans="1:4">
      <c r="A31820" s="326">
        <v>12569</v>
      </c>
      <c r="B31820" s="322" t="s">
        <v>74035</v>
      </c>
      <c r="C31820" s="322" t="s">
        <v>16412</v>
      </c>
      <c r="D31820" s="323" t="s">
        <v>52849</v>
      </c>
    </row>
    <row r="31821" spans="1:4">
      <c r="B31821" s="322" t="s">
        <v>74030</v>
      </c>
    </row>
    <row r="31822" spans="1:4">
      <c r="A31822" s="326">
        <v>12578</v>
      </c>
      <c r="B31822" s="322" t="s">
        <v>74036</v>
      </c>
      <c r="C31822" s="322" t="s">
        <v>16412</v>
      </c>
      <c r="D31822" s="323" t="s">
        <v>817</v>
      </c>
    </row>
    <row r="31823" spans="1:4">
      <c r="A31823" s="322" t="s">
        <v>74037</v>
      </c>
      <c r="B31823" s="322" t="s">
        <v>23809</v>
      </c>
      <c r="C31823" s="322" t="s">
        <v>16412</v>
      </c>
      <c r="D31823" s="323" t="s">
        <v>1516</v>
      </c>
    </row>
    <row r="31824" spans="1:4">
      <c r="A31824" s="322" t="s">
        <v>74038</v>
      </c>
      <c r="B31824" s="322" t="s">
        <v>34721</v>
      </c>
      <c r="C31824" s="322" t="s">
        <v>16412</v>
      </c>
      <c r="D31824" s="323" t="s">
        <v>979</v>
      </c>
    </row>
    <row r="31825" spans="1:4">
      <c r="A31825" s="326">
        <v>10902</v>
      </c>
      <c r="B31825" s="322" t="s">
        <v>36207</v>
      </c>
      <c r="C31825" s="322" t="s">
        <v>16412</v>
      </c>
      <c r="D31825" s="323" t="s">
        <v>14416</v>
      </c>
    </row>
    <row r="31826" spans="1:4">
      <c r="A31826" s="331" t="s">
        <v>36208</v>
      </c>
      <c r="B31826" s="322" t="s">
        <v>36209</v>
      </c>
      <c r="C31826" s="322" t="s">
        <v>16412</v>
      </c>
      <c r="D31826" s="323" t="s">
        <v>2705</v>
      </c>
    </row>
    <row r="31827" spans="1:4">
      <c r="A31827" s="322" t="s">
        <v>24462</v>
      </c>
      <c r="B31827" s="322" t="s">
        <v>23818</v>
      </c>
      <c r="C31827" s="322" t="s">
        <v>16412</v>
      </c>
      <c r="D31827" s="323" t="s">
        <v>2409</v>
      </c>
    </row>
    <row r="31828" spans="1:4">
      <c r="A31828" s="322" t="s">
        <v>27603</v>
      </c>
      <c r="B31828" s="322" t="s">
        <v>74039</v>
      </c>
      <c r="C31828" s="322" t="s">
        <v>16412</v>
      </c>
      <c r="D31828" s="323" t="s">
        <v>441</v>
      </c>
    </row>
    <row r="31829" spans="1:4">
      <c r="B31829" s="322" t="s">
        <v>23514</v>
      </c>
    </row>
    <row r="31830" spans="1:4">
      <c r="A31830" s="322" t="s">
        <v>24113</v>
      </c>
      <c r="B31830" s="322" t="s">
        <v>23822</v>
      </c>
      <c r="C31830" s="322" t="s">
        <v>16412</v>
      </c>
      <c r="D31830" s="323" t="s">
        <v>2225</v>
      </c>
    </row>
    <row r="31831" spans="1:4">
      <c r="B31831" s="322" t="s">
        <v>23516</v>
      </c>
    </row>
    <row r="31832" spans="1:4">
      <c r="A31832" s="322" t="s">
        <v>27755</v>
      </c>
      <c r="B31832" s="322" t="s">
        <v>23824</v>
      </c>
      <c r="C31832" s="322" t="s">
        <v>16412</v>
      </c>
      <c r="D31832" s="323" t="s">
        <v>1136</v>
      </c>
    </row>
    <row r="31833" spans="1:4">
      <c r="B31833" s="322" t="s">
        <v>23583</v>
      </c>
    </row>
    <row r="31834" spans="1:4">
      <c r="A31834" s="322" t="s">
        <v>18799</v>
      </c>
      <c r="B31834" s="322" t="s">
        <v>23828</v>
      </c>
      <c r="C31834" s="322" t="s">
        <v>16412</v>
      </c>
      <c r="D31834" s="323" t="s">
        <v>31367</v>
      </c>
    </row>
    <row r="31835" spans="1:4">
      <c r="B31835" s="322" t="s">
        <v>23682</v>
      </c>
    </row>
    <row r="31836" spans="1:4">
      <c r="A31836" s="322" t="s">
        <v>23126</v>
      </c>
      <c r="B31836" s="322" t="s">
        <v>23831</v>
      </c>
      <c r="C31836" s="322" t="s">
        <v>16412</v>
      </c>
      <c r="D31836" s="323" t="s">
        <v>348</v>
      </c>
    </row>
    <row r="31837" spans="1:4">
      <c r="B31837" s="322" t="s">
        <v>23583</v>
      </c>
    </row>
    <row r="31838" spans="1:4">
      <c r="A31838" s="322" t="s">
        <v>26105</v>
      </c>
      <c r="B31838" s="322" t="s">
        <v>74040</v>
      </c>
      <c r="C31838" s="322" t="s">
        <v>16412</v>
      </c>
      <c r="D31838" s="323" t="s">
        <v>12972</v>
      </c>
    </row>
    <row r="31839" spans="1:4">
      <c r="B31839" s="322" t="s">
        <v>23583</v>
      </c>
    </row>
    <row r="31840" spans="1:4">
      <c r="A31840" s="326">
        <v>12574</v>
      </c>
      <c r="B31840" s="322" t="s">
        <v>74041</v>
      </c>
      <c r="C31840" s="322" t="s">
        <v>16412</v>
      </c>
      <c r="D31840" s="323" t="s">
        <v>1622</v>
      </c>
    </row>
    <row r="31841" spans="1:4">
      <c r="B31841" s="322" t="s">
        <v>23682</v>
      </c>
    </row>
    <row r="31842" spans="1:4">
      <c r="A31842" s="322" t="s">
        <v>22799</v>
      </c>
      <c r="B31842" s="322" t="s">
        <v>23835</v>
      </c>
      <c r="C31842" s="322" t="s">
        <v>16412</v>
      </c>
      <c r="D31842" s="323" t="s">
        <v>1859</v>
      </c>
    </row>
    <row r="31843" spans="1:4">
      <c r="B31843" s="322" t="s">
        <v>23514</v>
      </c>
    </row>
    <row r="31844" spans="1:4">
      <c r="A31844" s="326">
        <v>12488</v>
      </c>
      <c r="B31844" s="322" t="s">
        <v>74042</v>
      </c>
      <c r="C31844" s="322" t="s">
        <v>16412</v>
      </c>
      <c r="D31844" s="323" t="s">
        <v>487</v>
      </c>
    </row>
    <row r="31845" spans="1:4">
      <c r="B31845" s="322" t="s">
        <v>23634</v>
      </c>
    </row>
    <row r="31846" spans="1:4">
      <c r="A31846" s="326">
        <v>12573</v>
      </c>
      <c r="B31846" s="322" t="s">
        <v>74043</v>
      </c>
      <c r="C31846" s="322" t="s">
        <v>16412</v>
      </c>
      <c r="D31846" s="323" t="s">
        <v>32244</v>
      </c>
    </row>
    <row r="31847" spans="1:4">
      <c r="B31847" s="322" t="s">
        <v>23555</v>
      </c>
    </row>
    <row r="31848" spans="1:4">
      <c r="A31848" s="322" t="s">
        <v>29384</v>
      </c>
      <c r="B31848" s="322" t="s">
        <v>23839</v>
      </c>
      <c r="C31848" s="322" t="s">
        <v>16412</v>
      </c>
      <c r="D31848" s="323" t="s">
        <v>31013</v>
      </c>
    </row>
    <row r="31849" spans="1:4">
      <c r="B31849" s="322" t="s">
        <v>19307</v>
      </c>
    </row>
    <row r="31850" spans="1:4">
      <c r="A31850" s="322" t="s">
        <v>27616</v>
      </c>
      <c r="B31850" s="322" t="s">
        <v>35519</v>
      </c>
      <c r="C31850" s="322" t="s">
        <v>16412</v>
      </c>
      <c r="D31850" s="323" t="s">
        <v>708</v>
      </c>
    </row>
    <row r="31851" spans="1:4">
      <c r="B31851" s="322" t="s">
        <v>68406</v>
      </c>
    </row>
    <row r="31852" spans="1:4">
      <c r="A31852" s="322" t="s">
        <v>25932</v>
      </c>
      <c r="B31852" s="322" t="s">
        <v>74044</v>
      </c>
      <c r="C31852" s="322" t="s">
        <v>16412</v>
      </c>
      <c r="D31852" s="323" t="s">
        <v>2558</v>
      </c>
    </row>
    <row r="31853" spans="1:4">
      <c r="B31853" s="322" t="s">
        <v>66316</v>
      </c>
    </row>
    <row r="31854" spans="1:4">
      <c r="A31854" s="322" t="s">
        <v>21808</v>
      </c>
      <c r="B31854" s="322" t="s">
        <v>74045</v>
      </c>
      <c r="C31854" s="322" t="s">
        <v>16412</v>
      </c>
      <c r="D31854" s="323" t="s">
        <v>2558</v>
      </c>
    </row>
    <row r="31855" spans="1:4">
      <c r="B31855" s="322" t="s">
        <v>66316</v>
      </c>
    </row>
    <row r="31856" spans="1:4">
      <c r="A31856" s="326">
        <v>12471</v>
      </c>
      <c r="B31856" s="322" t="s">
        <v>74046</v>
      </c>
      <c r="C31856" s="322" t="s">
        <v>16412</v>
      </c>
      <c r="D31856" s="323" t="s">
        <v>1321</v>
      </c>
    </row>
    <row r="31857" spans="1:4">
      <c r="B31857" s="322" t="s">
        <v>73240</v>
      </c>
    </row>
    <row r="31858" spans="1:4">
      <c r="A31858" s="326">
        <v>12523</v>
      </c>
      <c r="B31858" s="322" t="s">
        <v>74047</v>
      </c>
      <c r="C31858" s="322" t="s">
        <v>16412</v>
      </c>
      <c r="D31858" s="323" t="s">
        <v>2000</v>
      </c>
    </row>
    <row r="31859" spans="1:4">
      <c r="B31859" s="322" t="s">
        <v>23634</v>
      </c>
    </row>
    <row r="31860" spans="1:4">
      <c r="A31860" s="326">
        <v>12600</v>
      </c>
      <c r="B31860" s="322" t="s">
        <v>74047</v>
      </c>
      <c r="C31860" s="322" t="s">
        <v>16412</v>
      </c>
      <c r="D31860" s="323" t="s">
        <v>1404</v>
      </c>
    </row>
    <row r="31861" spans="1:4">
      <c r="B31861" s="322" t="s">
        <v>23634</v>
      </c>
    </row>
    <row r="31862" spans="1:4">
      <c r="A31862" s="326">
        <v>12470</v>
      </c>
      <c r="B31862" s="322" t="s">
        <v>74048</v>
      </c>
      <c r="C31862" s="322" t="s">
        <v>16412</v>
      </c>
      <c r="D31862" s="323" t="s">
        <v>74049</v>
      </c>
    </row>
    <row r="31863" spans="1:4">
      <c r="B31863" s="322" t="s">
        <v>73202</v>
      </c>
    </row>
    <row r="31864" spans="1:4">
      <c r="A31864" s="326">
        <v>12576</v>
      </c>
      <c r="B31864" s="322" t="s">
        <v>74050</v>
      </c>
      <c r="C31864" s="322" t="s">
        <v>16412</v>
      </c>
      <c r="D31864" s="323" t="s">
        <v>34567</v>
      </c>
    </row>
    <row r="31865" spans="1:4">
      <c r="B31865" s="322" t="s">
        <v>20053</v>
      </c>
    </row>
    <row r="31866" spans="1:4">
      <c r="A31866" s="326">
        <v>12606</v>
      </c>
      <c r="B31866" s="322" t="s">
        <v>74050</v>
      </c>
      <c r="C31866" s="322" t="s">
        <v>16412</v>
      </c>
      <c r="D31866" s="323" t="s">
        <v>39984</v>
      </c>
    </row>
    <row r="31867" spans="1:4">
      <c r="B31867" s="322" t="s">
        <v>20053</v>
      </c>
    </row>
    <row r="31868" spans="1:4">
      <c r="A31868" s="322" t="s">
        <v>29615</v>
      </c>
      <c r="B31868" s="322" t="s">
        <v>23846</v>
      </c>
      <c r="C31868" s="322" t="s">
        <v>32</v>
      </c>
      <c r="D31868" s="323" t="s">
        <v>1459</v>
      </c>
    </row>
    <row r="31869" spans="1:4">
      <c r="A31869" s="326">
        <v>12482</v>
      </c>
      <c r="B31869" s="322" t="s">
        <v>74051</v>
      </c>
      <c r="C31869" s="322" t="s">
        <v>16412</v>
      </c>
      <c r="D31869" s="323" t="s">
        <v>37007</v>
      </c>
    </row>
    <row r="31870" spans="1:4">
      <c r="B31870" s="322" t="s">
        <v>19307</v>
      </c>
    </row>
    <row r="31871" spans="1:4">
      <c r="A31871" s="326">
        <v>12607</v>
      </c>
      <c r="B31871" s="322" t="s">
        <v>58288</v>
      </c>
      <c r="C31871" s="322" t="s">
        <v>16412</v>
      </c>
      <c r="D31871" s="323" t="s">
        <v>2150</v>
      </c>
    </row>
    <row r="31872" spans="1:4">
      <c r="A31872" s="326">
        <v>12526</v>
      </c>
      <c r="B31872" s="322" t="s">
        <v>74052</v>
      </c>
      <c r="C31872" s="322" t="s">
        <v>16412</v>
      </c>
      <c r="D31872" s="323" t="s">
        <v>1058</v>
      </c>
    </row>
    <row r="31873" spans="1:4">
      <c r="B31873" s="322" t="s">
        <v>33368</v>
      </c>
    </row>
    <row r="31874" spans="1:4">
      <c r="A31874" s="326">
        <v>12497</v>
      </c>
      <c r="B31874" s="322" t="s">
        <v>74053</v>
      </c>
      <c r="C31874" s="322" t="s">
        <v>16412</v>
      </c>
      <c r="D31874" s="323" t="s">
        <v>1584</v>
      </c>
    </row>
    <row r="31875" spans="1:4">
      <c r="B31875" s="322" t="s">
        <v>74054</v>
      </c>
    </row>
    <row r="31876" spans="1:4">
      <c r="A31876" s="326">
        <v>12616</v>
      </c>
      <c r="B31876" s="322" t="s">
        <v>74055</v>
      </c>
      <c r="C31876" s="322" t="s">
        <v>16412</v>
      </c>
      <c r="D31876" s="323" t="s">
        <v>18279</v>
      </c>
    </row>
    <row r="31877" spans="1:4">
      <c r="B31877" s="322" t="s">
        <v>74056</v>
      </c>
    </row>
    <row r="31878" spans="1:4">
      <c r="A31878" s="326">
        <v>12484</v>
      </c>
      <c r="B31878" s="322" t="s">
        <v>74057</v>
      </c>
      <c r="C31878" s="322" t="s">
        <v>16412</v>
      </c>
      <c r="D31878" s="323" t="s">
        <v>20077</v>
      </c>
    </row>
    <row r="31879" spans="1:4">
      <c r="B31879" s="322" t="s">
        <v>74054</v>
      </c>
    </row>
    <row r="31880" spans="1:4">
      <c r="A31880" s="326">
        <v>12609</v>
      </c>
      <c r="B31880" s="322" t="s">
        <v>74058</v>
      </c>
      <c r="C31880" s="322" t="s">
        <v>16412</v>
      </c>
      <c r="D31880" s="323" t="s">
        <v>928</v>
      </c>
    </row>
    <row r="31881" spans="1:4">
      <c r="B31881" s="322" t="s">
        <v>74056</v>
      </c>
    </row>
    <row r="31882" spans="1:4">
      <c r="A31882" s="326">
        <v>12480</v>
      </c>
      <c r="B31882" s="322" t="s">
        <v>74059</v>
      </c>
      <c r="C31882" s="322" t="s">
        <v>16412</v>
      </c>
      <c r="D31882" s="323" t="s">
        <v>2088</v>
      </c>
    </row>
    <row r="31883" spans="1:4">
      <c r="B31883" s="322" t="s">
        <v>74060</v>
      </c>
    </row>
    <row r="31884" spans="1:4">
      <c r="A31884" s="326">
        <v>12604</v>
      </c>
      <c r="B31884" s="322" t="s">
        <v>74061</v>
      </c>
      <c r="C31884" s="322" t="s">
        <v>16412</v>
      </c>
      <c r="D31884" s="323" t="s">
        <v>675</v>
      </c>
    </row>
    <row r="31885" spans="1:4">
      <c r="B31885" s="322" t="s">
        <v>74062</v>
      </c>
    </row>
    <row r="31886" spans="1:4">
      <c r="A31886" s="326">
        <v>12478</v>
      </c>
      <c r="B31886" s="322" t="s">
        <v>74063</v>
      </c>
      <c r="C31886" s="322" t="s">
        <v>16412</v>
      </c>
      <c r="D31886" s="323" t="s">
        <v>37218</v>
      </c>
    </row>
    <row r="31887" spans="1:4">
      <c r="B31887" s="322" t="s">
        <v>23634</v>
      </c>
    </row>
    <row r="31888" spans="1:4">
      <c r="A31888" s="322" t="s">
        <v>16751</v>
      </c>
      <c r="B31888" s="322" t="s">
        <v>27429</v>
      </c>
      <c r="C31888" s="322" t="s">
        <v>65078</v>
      </c>
    </row>
    <row r="31890" spans="1:4">
      <c r="C31890" s="320" t="s">
        <v>65012</v>
      </c>
      <c r="D31890" s="321" t="s">
        <v>65013</v>
      </c>
    </row>
    <row r="31891" spans="1:4">
      <c r="C31891" s="320" t="s">
        <v>65014</v>
      </c>
    </row>
    <row r="31892" spans="1:4">
      <c r="B31892" s="320" t="s">
        <v>65015</v>
      </c>
      <c r="C31892" s="320" t="s">
        <v>65016</v>
      </c>
      <c r="D31892" s="321" t="s">
        <v>65017</v>
      </c>
    </row>
    <row r="31893" spans="1:4">
      <c r="A31893" s="320" t="s">
        <v>65018</v>
      </c>
      <c r="B31893" s="320" t="s">
        <v>65019</v>
      </c>
      <c r="C31893" s="320" t="s">
        <v>65020</v>
      </c>
      <c r="D31893" s="321" t="s">
        <v>65021</v>
      </c>
    </row>
    <row r="31894" spans="1:4">
      <c r="A31894" s="322" t="s">
        <v>73971</v>
      </c>
    </row>
    <row r="31895" spans="1:4">
      <c r="A31895" s="326">
        <v>12602</v>
      </c>
      <c r="B31895" s="322" t="s">
        <v>74064</v>
      </c>
      <c r="C31895" s="322" t="s">
        <v>16412</v>
      </c>
      <c r="D31895" s="323" t="s">
        <v>1781</v>
      </c>
    </row>
    <row r="31896" spans="1:4">
      <c r="B31896" s="322" t="s">
        <v>18516</v>
      </c>
    </row>
    <row r="31897" spans="1:4">
      <c r="A31897" s="322" t="s">
        <v>26154</v>
      </c>
      <c r="B31897" s="322" t="s">
        <v>35075</v>
      </c>
      <c r="C31897" s="322" t="s">
        <v>16412</v>
      </c>
      <c r="D31897" s="323" t="s">
        <v>390</v>
      </c>
    </row>
    <row r="31898" spans="1:4">
      <c r="A31898" s="322" t="s">
        <v>74065</v>
      </c>
      <c r="B31898" s="322" t="s">
        <v>74066</v>
      </c>
      <c r="C31898" s="322" t="s">
        <v>16412</v>
      </c>
      <c r="D31898" s="323" t="s">
        <v>1463</v>
      </c>
    </row>
    <row r="31899" spans="1:4">
      <c r="B31899" s="322" t="s">
        <v>23690</v>
      </c>
    </row>
    <row r="31900" spans="1:4">
      <c r="A31900" s="326">
        <v>11291</v>
      </c>
      <c r="B31900" s="322" t="s">
        <v>23860</v>
      </c>
      <c r="C31900" s="322" t="s">
        <v>16412</v>
      </c>
      <c r="D31900" s="323" t="s">
        <v>34422</v>
      </c>
    </row>
    <row r="31901" spans="1:4">
      <c r="A31901" s="322" t="s">
        <v>23486</v>
      </c>
      <c r="B31901" s="322" t="s">
        <v>23862</v>
      </c>
      <c r="C31901" s="322" t="s">
        <v>16412</v>
      </c>
      <c r="D31901" s="323" t="s">
        <v>38577</v>
      </c>
    </row>
    <row r="31902" spans="1:4">
      <c r="A31902" s="326">
        <v>12477</v>
      </c>
      <c r="B31902" s="322" t="s">
        <v>74067</v>
      </c>
      <c r="C31902" s="322" t="s">
        <v>16412</v>
      </c>
      <c r="D31902" s="323" t="s">
        <v>37487</v>
      </c>
    </row>
    <row r="31903" spans="1:4">
      <c r="B31903" s="322" t="s">
        <v>74068</v>
      </c>
    </row>
    <row r="31904" spans="1:4">
      <c r="A31904" s="326">
        <v>12601</v>
      </c>
      <c r="B31904" s="322" t="s">
        <v>74069</v>
      </c>
      <c r="C31904" s="322" t="s">
        <v>16412</v>
      </c>
      <c r="D31904" s="323" t="s">
        <v>14966</v>
      </c>
    </row>
    <row r="31905" spans="1:4">
      <c r="B31905" s="322" t="s">
        <v>23634</v>
      </c>
    </row>
    <row r="31906" spans="1:4">
      <c r="A31906" s="322" t="s">
        <v>27382</v>
      </c>
      <c r="B31906" s="322" t="s">
        <v>35406</v>
      </c>
      <c r="C31906" s="322" t="s">
        <v>16412</v>
      </c>
      <c r="D31906" s="323" t="s">
        <v>1392</v>
      </c>
    </row>
    <row r="31907" spans="1:4">
      <c r="A31907" s="326">
        <v>12547</v>
      </c>
      <c r="B31907" s="322" t="s">
        <v>74070</v>
      </c>
      <c r="C31907" s="322" t="s">
        <v>16412</v>
      </c>
      <c r="D31907" s="323" t="s">
        <v>74071</v>
      </c>
    </row>
    <row r="31908" spans="1:4">
      <c r="B31908" s="322" t="s">
        <v>23514</v>
      </c>
    </row>
    <row r="31909" spans="1:4">
      <c r="A31909" s="326">
        <v>11292</v>
      </c>
      <c r="B31909" s="322" t="s">
        <v>23865</v>
      </c>
      <c r="C31909" s="322" t="s">
        <v>16412</v>
      </c>
      <c r="D31909" s="323" t="s">
        <v>31520</v>
      </c>
    </row>
    <row r="31910" spans="1:4">
      <c r="A31910" s="322" t="s">
        <v>19946</v>
      </c>
      <c r="B31910" s="322" t="s">
        <v>23869</v>
      </c>
      <c r="C31910" s="322" t="s">
        <v>16412</v>
      </c>
      <c r="D31910" s="323" t="s">
        <v>38037</v>
      </c>
    </row>
    <row r="31911" spans="1:4">
      <c r="A31911" s="322" t="s">
        <v>74072</v>
      </c>
      <c r="B31911" s="322" t="s">
        <v>23870</v>
      </c>
      <c r="C31911" s="322" t="s">
        <v>16412</v>
      </c>
      <c r="D31911" s="323" t="s">
        <v>37034</v>
      </c>
    </row>
    <row r="31912" spans="1:4">
      <c r="A31912" s="326">
        <v>12546</v>
      </c>
      <c r="B31912" s="322" t="s">
        <v>23872</v>
      </c>
      <c r="C31912" s="322" t="s">
        <v>16412</v>
      </c>
      <c r="D31912" s="323" t="s">
        <v>37034</v>
      </c>
    </row>
    <row r="31913" spans="1:4">
      <c r="A31913" s="322" t="s">
        <v>22329</v>
      </c>
      <c r="B31913" s="322" t="s">
        <v>35137</v>
      </c>
      <c r="C31913" s="322" t="s">
        <v>16412</v>
      </c>
      <c r="D31913" s="323" t="s">
        <v>74073</v>
      </c>
    </row>
    <row r="31914" spans="1:4">
      <c r="A31914" s="322" t="s">
        <v>25280</v>
      </c>
      <c r="B31914" s="322" t="s">
        <v>23878</v>
      </c>
      <c r="C31914" s="322" t="s">
        <v>16412</v>
      </c>
      <c r="D31914" s="323" t="s">
        <v>135</v>
      </c>
    </row>
    <row r="31915" spans="1:4">
      <c r="A31915" s="322" t="s">
        <v>74074</v>
      </c>
      <c r="B31915" s="322" t="s">
        <v>74075</v>
      </c>
      <c r="C31915" s="322" t="s">
        <v>16412</v>
      </c>
      <c r="D31915" s="323" t="s">
        <v>39809</v>
      </c>
    </row>
    <row r="31916" spans="1:4">
      <c r="B31916" s="322" t="s">
        <v>23671</v>
      </c>
    </row>
    <row r="31917" spans="1:4">
      <c r="A31917" s="322" t="s">
        <v>26153</v>
      </c>
      <c r="B31917" s="322" t="s">
        <v>23881</v>
      </c>
      <c r="C31917" s="322" t="s">
        <v>16412</v>
      </c>
      <c r="D31917" s="323" t="s">
        <v>31436</v>
      </c>
    </row>
    <row r="31918" spans="1:4">
      <c r="A31918" s="322" t="s">
        <v>74076</v>
      </c>
      <c r="B31918" s="322" t="s">
        <v>23887</v>
      </c>
      <c r="C31918" s="322" t="s">
        <v>16412</v>
      </c>
      <c r="D31918" s="323" t="s">
        <v>31436</v>
      </c>
    </row>
    <row r="31919" spans="1:4">
      <c r="A31919" s="326">
        <v>12531</v>
      </c>
      <c r="B31919" s="322" t="s">
        <v>74077</v>
      </c>
      <c r="C31919" s="322" t="s">
        <v>16412</v>
      </c>
      <c r="D31919" s="323" t="s">
        <v>38574</v>
      </c>
    </row>
    <row r="31920" spans="1:4">
      <c r="B31920" s="322" t="s">
        <v>23671</v>
      </c>
    </row>
    <row r="31921" spans="1:4">
      <c r="A31921" s="326">
        <v>11293</v>
      </c>
      <c r="B31921" s="322" t="s">
        <v>23896</v>
      </c>
      <c r="C31921" s="322" t="s">
        <v>16412</v>
      </c>
      <c r="D31921" s="323" t="s">
        <v>37821</v>
      </c>
    </row>
    <row r="31922" spans="1:4">
      <c r="A31922" s="326">
        <v>12528</v>
      </c>
      <c r="B31922" s="322" t="s">
        <v>74078</v>
      </c>
      <c r="C31922" s="322" t="s">
        <v>16412</v>
      </c>
      <c r="D31922" s="323" t="s">
        <v>35396</v>
      </c>
    </row>
    <row r="31923" spans="1:4">
      <c r="B31923" s="322" t="s">
        <v>74079</v>
      </c>
    </row>
    <row r="31924" spans="1:4">
      <c r="A31924" s="326">
        <v>12548</v>
      </c>
      <c r="B31924" s="322" t="s">
        <v>74080</v>
      </c>
      <c r="C31924" s="322" t="s">
        <v>16412</v>
      </c>
      <c r="D31924" s="323" t="s">
        <v>2127</v>
      </c>
    </row>
    <row r="31925" spans="1:4">
      <c r="B31925" s="322" t="s">
        <v>74081</v>
      </c>
    </row>
    <row r="31926" spans="1:4">
      <c r="A31926" s="322" t="s">
        <v>74082</v>
      </c>
    </row>
    <row r="31927" spans="1:4">
      <c r="A31927" s="322" t="s">
        <v>74083</v>
      </c>
      <c r="B31927" s="322" t="s">
        <v>22242</v>
      </c>
      <c r="C31927" s="322" t="s">
        <v>16412</v>
      </c>
      <c r="D31927" s="323" t="s">
        <v>399</v>
      </c>
    </row>
    <row r="31928" spans="1:4">
      <c r="B31928" s="322" t="s">
        <v>22243</v>
      </c>
    </row>
    <row r="31929" spans="1:4">
      <c r="A31929" s="322" t="s">
        <v>23950</v>
      </c>
      <c r="B31929" s="322" t="s">
        <v>74084</v>
      </c>
      <c r="C31929" s="322" t="s">
        <v>16412</v>
      </c>
      <c r="D31929" s="323" t="s">
        <v>2410</v>
      </c>
    </row>
    <row r="31930" spans="1:4">
      <c r="B31930" s="322" t="s">
        <v>22245</v>
      </c>
    </row>
    <row r="31931" spans="1:4">
      <c r="A31931" s="322" t="s">
        <v>74085</v>
      </c>
      <c r="B31931" s="322" t="s">
        <v>35421</v>
      </c>
      <c r="C31931" s="322" t="s">
        <v>32</v>
      </c>
      <c r="D31931" s="323" t="s">
        <v>494</v>
      </c>
    </row>
    <row r="31932" spans="1:4">
      <c r="A31932" s="326">
        <v>11750</v>
      </c>
      <c r="B31932" s="322" t="s">
        <v>22748</v>
      </c>
      <c r="C31932" s="322" t="s">
        <v>32</v>
      </c>
      <c r="D31932" s="323" t="s">
        <v>412</v>
      </c>
    </row>
    <row r="31933" spans="1:4">
      <c r="A31933" s="322" t="s">
        <v>27758</v>
      </c>
      <c r="B31933" s="322" t="s">
        <v>34800</v>
      </c>
      <c r="C31933" s="322" t="s">
        <v>32</v>
      </c>
      <c r="D31933" s="323" t="s">
        <v>1831</v>
      </c>
    </row>
    <row r="31934" spans="1:4">
      <c r="A31934" s="322" t="s">
        <v>74086</v>
      </c>
      <c r="B31934" s="322" t="s">
        <v>22749</v>
      </c>
      <c r="C31934" s="322" t="s">
        <v>32</v>
      </c>
      <c r="D31934" s="323" t="s">
        <v>832</v>
      </c>
    </row>
    <row r="31935" spans="1:4">
      <c r="A31935" s="322" t="s">
        <v>22233</v>
      </c>
      <c r="B31935" s="322" t="s">
        <v>22261</v>
      </c>
      <c r="C31935" s="322" t="s">
        <v>32</v>
      </c>
      <c r="D31935" s="323" t="s">
        <v>37959</v>
      </c>
    </row>
    <row r="31936" spans="1:4">
      <c r="A31936" s="326">
        <v>12394</v>
      </c>
      <c r="B31936" s="322" t="s">
        <v>58093</v>
      </c>
      <c r="C31936" s="322" t="s">
        <v>32</v>
      </c>
      <c r="D31936" s="323" t="s">
        <v>229</v>
      </c>
    </row>
    <row r="31937" spans="1:4">
      <c r="A31937" s="326">
        <v>12116</v>
      </c>
      <c r="B31937" s="322" t="s">
        <v>22660</v>
      </c>
      <c r="C31937" s="322" t="s">
        <v>32</v>
      </c>
      <c r="D31937" s="323" t="s">
        <v>74087</v>
      </c>
    </row>
    <row r="31938" spans="1:4">
      <c r="A31938" s="322" t="s">
        <v>27760</v>
      </c>
      <c r="B31938" s="322" t="s">
        <v>22756</v>
      </c>
      <c r="C31938" s="322" t="s">
        <v>32</v>
      </c>
      <c r="D31938" s="323" t="s">
        <v>177</v>
      </c>
    </row>
    <row r="31939" spans="1:4">
      <c r="A31939" s="326">
        <v>10282</v>
      </c>
      <c r="B31939" s="322" t="s">
        <v>25547</v>
      </c>
      <c r="C31939" s="322" t="s">
        <v>16412</v>
      </c>
      <c r="D31939" s="323" t="s">
        <v>2217</v>
      </c>
    </row>
    <row r="31940" spans="1:4">
      <c r="A31940" s="322" t="s">
        <v>25532</v>
      </c>
      <c r="B31940" s="322" t="s">
        <v>35482</v>
      </c>
      <c r="C31940" s="322" t="s">
        <v>16412</v>
      </c>
      <c r="D31940" s="323" t="s">
        <v>74088</v>
      </c>
    </row>
    <row r="31941" spans="1:4">
      <c r="A31941" s="322" t="s">
        <v>27993</v>
      </c>
      <c r="B31941" s="322" t="s">
        <v>74089</v>
      </c>
      <c r="C31941" s="322" t="s">
        <v>16412</v>
      </c>
      <c r="D31941" s="323" t="s">
        <v>33773</v>
      </c>
    </row>
    <row r="31942" spans="1:4">
      <c r="B31942" s="322" t="s">
        <v>74090</v>
      </c>
    </row>
    <row r="31943" spans="1:4">
      <c r="A31943" s="326">
        <v>10793</v>
      </c>
      <c r="B31943" s="322" t="s">
        <v>36136</v>
      </c>
      <c r="C31943" s="322" t="s">
        <v>16412</v>
      </c>
      <c r="D31943" s="323" t="s">
        <v>1398</v>
      </c>
    </row>
    <row r="31944" spans="1:4">
      <c r="A31944" s="322" t="s">
        <v>19505</v>
      </c>
      <c r="B31944" s="322" t="s">
        <v>31137</v>
      </c>
      <c r="C31944" s="322" t="s">
        <v>16412</v>
      </c>
      <c r="D31944" s="323" t="s">
        <v>1835</v>
      </c>
    </row>
    <row r="31945" spans="1:4">
      <c r="A31945" s="326">
        <v>10728</v>
      </c>
      <c r="B31945" s="322" t="s">
        <v>74091</v>
      </c>
      <c r="C31945" s="322" t="s">
        <v>16412</v>
      </c>
      <c r="D31945" s="323" t="s">
        <v>74092</v>
      </c>
    </row>
    <row r="31946" spans="1:4">
      <c r="B31946" s="322" t="s">
        <v>74093</v>
      </c>
    </row>
    <row r="31947" spans="1:4">
      <c r="A31947" s="326">
        <v>10279</v>
      </c>
      <c r="B31947" s="322" t="s">
        <v>25570</v>
      </c>
      <c r="C31947" s="322" t="s">
        <v>16412</v>
      </c>
      <c r="D31947" s="323" t="s">
        <v>1103</v>
      </c>
    </row>
    <row r="31948" spans="1:4">
      <c r="A31948" s="322" t="s">
        <v>21672</v>
      </c>
      <c r="B31948" s="322" t="s">
        <v>74094</v>
      </c>
      <c r="C31948" s="322" t="s">
        <v>16412</v>
      </c>
      <c r="D31948" s="323" t="s">
        <v>39079</v>
      </c>
    </row>
    <row r="31949" spans="1:4">
      <c r="B31949" s="322" t="s">
        <v>20053</v>
      </c>
    </row>
    <row r="31950" spans="1:4">
      <c r="A31950" s="326">
        <v>10280</v>
      </c>
      <c r="B31950" s="322" t="s">
        <v>25571</v>
      </c>
      <c r="C31950" s="322" t="s">
        <v>16412</v>
      </c>
      <c r="D31950" s="323" t="s">
        <v>2217</v>
      </c>
    </row>
    <row r="31951" spans="1:4">
      <c r="A31951" s="326">
        <v>10420</v>
      </c>
      <c r="B31951" s="322" t="s">
        <v>24414</v>
      </c>
      <c r="C31951" s="322" t="s">
        <v>16412</v>
      </c>
      <c r="D31951" s="323" t="s">
        <v>1368</v>
      </c>
    </row>
    <row r="31952" spans="1:4">
      <c r="B31952" s="322" t="s">
        <v>24416</v>
      </c>
    </row>
    <row r="31953" spans="1:4">
      <c r="A31953" s="326">
        <v>11844</v>
      </c>
      <c r="B31953" s="322" t="s">
        <v>24417</v>
      </c>
      <c r="C31953" s="322" t="s">
        <v>16412</v>
      </c>
      <c r="D31953" s="323" t="s">
        <v>1034</v>
      </c>
    </row>
    <row r="31954" spans="1:4">
      <c r="B31954" s="322" t="s">
        <v>24418</v>
      </c>
    </row>
    <row r="31955" spans="1:4">
      <c r="A31955" s="326">
        <v>10419</v>
      </c>
      <c r="B31955" s="322" t="s">
        <v>24417</v>
      </c>
      <c r="C31955" s="322" t="s">
        <v>16412</v>
      </c>
      <c r="D31955" s="323" t="s">
        <v>74095</v>
      </c>
    </row>
    <row r="31956" spans="1:4">
      <c r="B31956" s="322" t="s">
        <v>24420</v>
      </c>
    </row>
    <row r="31957" spans="1:4">
      <c r="A31957" s="322" t="s">
        <v>25421</v>
      </c>
      <c r="B31957" s="322" t="s">
        <v>35170</v>
      </c>
      <c r="C31957" s="322" t="s">
        <v>16412</v>
      </c>
      <c r="D31957" s="323" t="s">
        <v>74096</v>
      </c>
    </row>
    <row r="31958" spans="1:4">
      <c r="A31958" s="322" t="s">
        <v>19393</v>
      </c>
      <c r="B31958" s="322" t="s">
        <v>74097</v>
      </c>
      <c r="C31958" s="322" t="s">
        <v>16412</v>
      </c>
      <c r="D31958" s="325" t="s">
        <v>74098</v>
      </c>
    </row>
    <row r="31959" spans="1:4">
      <c r="B31959" s="322" t="s">
        <v>74099</v>
      </c>
    </row>
    <row r="31960" spans="1:4">
      <c r="B31960" s="322" t="s">
        <v>74100</v>
      </c>
    </row>
    <row r="31961" spans="1:4">
      <c r="A31961" s="322" t="s">
        <v>74101</v>
      </c>
      <c r="B31961" s="322" t="s">
        <v>31126</v>
      </c>
      <c r="C31961" s="322" t="s">
        <v>16412</v>
      </c>
      <c r="D31961" s="324" t="s">
        <v>60</v>
      </c>
    </row>
    <row r="31962" spans="1:4">
      <c r="A31962" s="322" t="s">
        <v>27987</v>
      </c>
      <c r="B31962" s="322" t="s">
        <v>74102</v>
      </c>
      <c r="C31962" s="322" t="s">
        <v>16412</v>
      </c>
      <c r="D31962" s="323" t="s">
        <v>2274</v>
      </c>
    </row>
    <row r="31963" spans="1:4">
      <c r="B31963" s="322" t="s">
        <v>18251</v>
      </c>
    </row>
    <row r="31964" spans="1:4">
      <c r="A31964" s="322" t="s">
        <v>27990</v>
      </c>
      <c r="B31964" s="322" t="s">
        <v>31128</v>
      </c>
      <c r="C31964" s="322" t="s">
        <v>16412</v>
      </c>
      <c r="D31964" s="323" t="s">
        <v>37951</v>
      </c>
    </row>
    <row r="31965" spans="1:4">
      <c r="A31965" s="322" t="s">
        <v>16751</v>
      </c>
      <c r="B31965" s="322" t="s">
        <v>27495</v>
      </c>
      <c r="C31965" s="322" t="s">
        <v>65078</v>
      </c>
    </row>
    <row r="31967" spans="1:4">
      <c r="C31967" s="320" t="s">
        <v>65012</v>
      </c>
      <c r="D31967" s="321" t="s">
        <v>65013</v>
      </c>
    </row>
    <row r="31968" spans="1:4">
      <c r="C31968" s="320" t="s">
        <v>65014</v>
      </c>
    </row>
    <row r="31969" spans="1:4">
      <c r="C31969" s="320" t="s">
        <v>68106</v>
      </c>
      <c r="D31969" s="321" t="s">
        <v>65017</v>
      </c>
    </row>
    <row r="31970" spans="1:4">
      <c r="A31970" s="320" t="s">
        <v>65018</v>
      </c>
      <c r="B31970" s="320" t="s">
        <v>65019</v>
      </c>
      <c r="C31970" s="320" t="s">
        <v>65020</v>
      </c>
      <c r="D31970" s="321" t="s">
        <v>65021</v>
      </c>
    </row>
    <row r="31971" spans="1:4">
      <c r="A31971" s="322" t="s">
        <v>74082</v>
      </c>
    </row>
    <row r="31972" spans="1:4">
      <c r="A31972" s="322" t="s">
        <v>27982</v>
      </c>
      <c r="B31972" s="322" t="s">
        <v>74103</v>
      </c>
      <c r="C31972" s="322" t="s">
        <v>16412</v>
      </c>
      <c r="D31972" s="323" t="s">
        <v>33412</v>
      </c>
    </row>
    <row r="31973" spans="1:4">
      <c r="B31973" s="322" t="s">
        <v>17764</v>
      </c>
    </row>
    <row r="31974" spans="1:4">
      <c r="A31974" s="326">
        <v>11751</v>
      </c>
      <c r="B31974" s="322" t="s">
        <v>36578</v>
      </c>
      <c r="C31974" s="322" t="s">
        <v>16412</v>
      </c>
      <c r="D31974" s="323" t="s">
        <v>39216</v>
      </c>
    </row>
    <row r="31975" spans="1:4">
      <c r="A31975" s="322" t="s">
        <v>27995</v>
      </c>
      <c r="B31975" s="322" t="s">
        <v>31129</v>
      </c>
      <c r="C31975" s="322" t="s">
        <v>16412</v>
      </c>
      <c r="D31975" s="323" t="s">
        <v>74104</v>
      </c>
    </row>
    <row r="31976" spans="1:4">
      <c r="A31976" s="322" t="s">
        <v>23326</v>
      </c>
      <c r="B31976" s="322" t="s">
        <v>34746</v>
      </c>
      <c r="C31976" s="322" t="s">
        <v>16412</v>
      </c>
      <c r="D31976" s="323" t="s">
        <v>2280</v>
      </c>
    </row>
    <row r="31977" spans="1:4">
      <c r="A31977" s="326">
        <v>10336</v>
      </c>
      <c r="B31977" s="322" t="s">
        <v>74105</v>
      </c>
      <c r="C31977" s="322" t="s">
        <v>16412</v>
      </c>
      <c r="D31977" s="323" t="s">
        <v>10182</v>
      </c>
    </row>
    <row r="31978" spans="1:4">
      <c r="B31978" s="322" t="s">
        <v>74106</v>
      </c>
    </row>
    <row r="31979" spans="1:4">
      <c r="A31979" s="322" t="s">
        <v>23958</v>
      </c>
      <c r="B31979" s="322" t="s">
        <v>74107</v>
      </c>
      <c r="C31979" s="322" t="s">
        <v>16412</v>
      </c>
      <c r="D31979" s="323" t="s">
        <v>492</v>
      </c>
    </row>
    <row r="31980" spans="1:4">
      <c r="B31980" s="322" t="s">
        <v>74108</v>
      </c>
    </row>
    <row r="31981" spans="1:4">
      <c r="A31981" s="322" t="s">
        <v>21107</v>
      </c>
      <c r="B31981" s="322" t="s">
        <v>31148</v>
      </c>
      <c r="C31981" s="322" t="s">
        <v>16412</v>
      </c>
      <c r="D31981" s="323" t="s">
        <v>2541</v>
      </c>
    </row>
    <row r="31982" spans="1:4">
      <c r="A31982" s="322" t="s">
        <v>21103</v>
      </c>
      <c r="B31982" s="322" t="s">
        <v>31146</v>
      </c>
      <c r="C31982" s="322" t="s">
        <v>32</v>
      </c>
      <c r="D31982" s="323" t="s">
        <v>1758</v>
      </c>
    </row>
    <row r="31983" spans="1:4">
      <c r="A31983" s="322" t="s">
        <v>21105</v>
      </c>
      <c r="B31983" s="322" t="s">
        <v>31147</v>
      </c>
      <c r="C31983" s="322" t="s">
        <v>16412</v>
      </c>
      <c r="D31983" s="323" t="s">
        <v>452</v>
      </c>
    </row>
    <row r="31984" spans="1:4">
      <c r="A31984" s="326">
        <v>10695</v>
      </c>
      <c r="B31984" s="322" t="s">
        <v>36081</v>
      </c>
      <c r="C31984" s="322" t="s">
        <v>16412</v>
      </c>
      <c r="D31984" s="323" t="s">
        <v>452</v>
      </c>
    </row>
    <row r="31985" spans="1:4">
      <c r="A31985" s="322" t="s">
        <v>23954</v>
      </c>
      <c r="B31985" s="322" t="s">
        <v>74109</v>
      </c>
      <c r="C31985" s="322" t="s">
        <v>16412</v>
      </c>
      <c r="D31985" s="323" t="s">
        <v>1667</v>
      </c>
    </row>
    <row r="31986" spans="1:4">
      <c r="B31986" s="322" t="s">
        <v>74110</v>
      </c>
    </row>
    <row r="31987" spans="1:4">
      <c r="A31987" s="322" t="s">
        <v>23956</v>
      </c>
      <c r="B31987" s="322" t="s">
        <v>74111</v>
      </c>
      <c r="C31987" s="322" t="s">
        <v>16412</v>
      </c>
      <c r="D31987" s="323" t="s">
        <v>555</v>
      </c>
    </row>
    <row r="31988" spans="1:4">
      <c r="B31988" s="322" t="s">
        <v>74112</v>
      </c>
    </row>
    <row r="31989" spans="1:4">
      <c r="A31989" s="322" t="s">
        <v>19507</v>
      </c>
      <c r="B31989" s="322" t="s">
        <v>74113</v>
      </c>
      <c r="C31989" s="322" t="s">
        <v>16412</v>
      </c>
      <c r="D31989" s="323" t="s">
        <v>224</v>
      </c>
    </row>
    <row r="31990" spans="1:4">
      <c r="B31990" s="322" t="s">
        <v>74114</v>
      </c>
    </row>
    <row r="31991" spans="1:4">
      <c r="A31991" s="326">
        <v>10725</v>
      </c>
      <c r="B31991" s="322" t="s">
        <v>36097</v>
      </c>
      <c r="C31991" s="322" t="s">
        <v>16412</v>
      </c>
      <c r="D31991" s="323" t="s">
        <v>1331</v>
      </c>
    </row>
    <row r="31992" spans="1:4">
      <c r="A31992" s="322" t="s">
        <v>18296</v>
      </c>
      <c r="B31992" s="322" t="s">
        <v>31135</v>
      </c>
      <c r="C31992" s="322" t="s">
        <v>16412</v>
      </c>
      <c r="D31992" s="323" t="s">
        <v>290</v>
      </c>
    </row>
    <row r="31993" spans="1:4">
      <c r="A31993" s="326">
        <v>11242</v>
      </c>
      <c r="B31993" s="322" t="s">
        <v>36377</v>
      </c>
      <c r="C31993" s="322" t="s">
        <v>16412</v>
      </c>
      <c r="D31993" s="323" t="s">
        <v>206</v>
      </c>
    </row>
    <row r="31994" spans="1:4">
      <c r="A31994" s="322" t="s">
        <v>74115</v>
      </c>
      <c r="B31994" s="322" t="s">
        <v>74116</v>
      </c>
      <c r="C31994" s="322" t="s">
        <v>32</v>
      </c>
      <c r="D31994" s="323" t="s">
        <v>903</v>
      </c>
    </row>
    <row r="31995" spans="1:4">
      <c r="B31995" s="322" t="s">
        <v>74117</v>
      </c>
    </row>
    <row r="31996" spans="1:4">
      <c r="A31996" s="322" t="s">
        <v>21081</v>
      </c>
      <c r="B31996" s="322" t="s">
        <v>74118</v>
      </c>
      <c r="C31996" s="322" t="s">
        <v>16412</v>
      </c>
      <c r="D31996" s="323" t="s">
        <v>16640</v>
      </c>
    </row>
    <row r="31997" spans="1:4">
      <c r="B31997" s="322" t="s">
        <v>74119</v>
      </c>
    </row>
    <row r="31998" spans="1:4">
      <c r="A31998" s="322" t="s">
        <v>17222</v>
      </c>
      <c r="B31998" s="322" t="s">
        <v>74120</v>
      </c>
      <c r="C31998" s="322" t="s">
        <v>16412</v>
      </c>
      <c r="D31998" s="323" t="s">
        <v>15041</v>
      </c>
    </row>
    <row r="31999" spans="1:4">
      <c r="B31999" s="322" t="s">
        <v>74121</v>
      </c>
    </row>
    <row r="32000" spans="1:4">
      <c r="A32000" s="326">
        <v>12473</v>
      </c>
      <c r="B32000" s="322" t="s">
        <v>74122</v>
      </c>
      <c r="C32000" s="322" t="s">
        <v>16412</v>
      </c>
      <c r="D32000" s="323" t="s">
        <v>44669</v>
      </c>
    </row>
    <row r="32001" spans="1:4">
      <c r="B32001" s="322" t="s">
        <v>74123</v>
      </c>
    </row>
    <row r="32002" spans="1:4">
      <c r="A32002" s="326">
        <v>12551</v>
      </c>
      <c r="B32002" s="322" t="s">
        <v>74124</v>
      </c>
      <c r="C32002" s="322" t="s">
        <v>16412</v>
      </c>
      <c r="D32002" s="323" t="s">
        <v>74125</v>
      </c>
    </row>
    <row r="32003" spans="1:4">
      <c r="B32003" s="322" t="s">
        <v>74126</v>
      </c>
    </row>
    <row r="32004" spans="1:4">
      <c r="A32004" s="326">
        <v>12552</v>
      </c>
      <c r="B32004" s="322" t="s">
        <v>74127</v>
      </c>
      <c r="C32004" s="322" t="s">
        <v>16412</v>
      </c>
      <c r="D32004" s="323" t="s">
        <v>37476</v>
      </c>
    </row>
    <row r="32005" spans="1:4">
      <c r="B32005" s="322" t="s">
        <v>74126</v>
      </c>
    </row>
    <row r="32006" spans="1:4">
      <c r="A32006" s="326">
        <v>12553</v>
      </c>
      <c r="B32006" s="322" t="s">
        <v>74128</v>
      </c>
      <c r="C32006" s="322" t="s">
        <v>16412</v>
      </c>
      <c r="D32006" s="323" t="s">
        <v>34475</v>
      </c>
    </row>
    <row r="32007" spans="1:4">
      <c r="B32007" s="322" t="s">
        <v>74126</v>
      </c>
    </row>
    <row r="32008" spans="1:4">
      <c r="A32008" s="326">
        <v>12537</v>
      </c>
      <c r="B32008" s="322" t="s">
        <v>74129</v>
      </c>
      <c r="C32008" s="322" t="s">
        <v>16412</v>
      </c>
      <c r="D32008" s="323" t="s">
        <v>38037</v>
      </c>
    </row>
    <row r="32009" spans="1:4">
      <c r="B32009" s="322" t="s">
        <v>74130</v>
      </c>
    </row>
    <row r="32010" spans="1:4">
      <c r="A32010" s="326">
        <v>12599</v>
      </c>
      <c r="B32010" s="322" t="s">
        <v>74131</v>
      </c>
      <c r="C32010" s="322" t="s">
        <v>16412</v>
      </c>
      <c r="D32010" s="323" t="s">
        <v>74132</v>
      </c>
    </row>
    <row r="32011" spans="1:4">
      <c r="B32011" s="322" t="s">
        <v>74126</v>
      </c>
    </row>
    <row r="32012" spans="1:4">
      <c r="A32012" s="322" t="s">
        <v>21099</v>
      </c>
      <c r="B32012" s="322" t="s">
        <v>74133</v>
      </c>
      <c r="C32012" s="322" t="s">
        <v>16412</v>
      </c>
      <c r="D32012" s="323" t="s">
        <v>1648</v>
      </c>
    </row>
    <row r="32013" spans="1:4">
      <c r="B32013" s="322" t="s">
        <v>23918</v>
      </c>
    </row>
    <row r="32014" spans="1:4">
      <c r="A32014" s="322" t="s">
        <v>21085</v>
      </c>
      <c r="B32014" s="322" t="s">
        <v>74134</v>
      </c>
      <c r="C32014" s="322" t="s">
        <v>16412</v>
      </c>
      <c r="D32014" s="323" t="s">
        <v>37283</v>
      </c>
    </row>
    <row r="32015" spans="1:4">
      <c r="B32015" s="322" t="s">
        <v>74135</v>
      </c>
    </row>
    <row r="32016" spans="1:4">
      <c r="A32016" s="322" t="s">
        <v>17635</v>
      </c>
      <c r="B32016" s="322" t="s">
        <v>74136</v>
      </c>
      <c r="C32016" s="322" t="s">
        <v>16412</v>
      </c>
      <c r="D32016" s="323" t="s">
        <v>2419</v>
      </c>
    </row>
    <row r="32017" spans="1:4">
      <c r="B32017" s="322" t="s">
        <v>74135</v>
      </c>
    </row>
    <row r="32018" spans="1:4">
      <c r="A32018" s="322" t="s">
        <v>21083</v>
      </c>
      <c r="B32018" s="322" t="s">
        <v>74137</v>
      </c>
      <c r="C32018" s="322" t="s">
        <v>16412</v>
      </c>
      <c r="D32018" s="323" t="s">
        <v>48269</v>
      </c>
    </row>
    <row r="32019" spans="1:4">
      <c r="B32019" s="322" t="s">
        <v>74138</v>
      </c>
    </row>
    <row r="32020" spans="1:4">
      <c r="A32020" s="322" t="s">
        <v>74139</v>
      </c>
      <c r="B32020" s="322" t="s">
        <v>74140</v>
      </c>
      <c r="C32020" s="322" t="s">
        <v>32</v>
      </c>
      <c r="D32020" s="323" t="s">
        <v>2730</v>
      </c>
    </row>
    <row r="32021" spans="1:4">
      <c r="B32021" s="322" t="s">
        <v>74141</v>
      </c>
    </row>
    <row r="32022" spans="1:4">
      <c r="A32022" s="322" t="s">
        <v>18864</v>
      </c>
      <c r="B32022" s="322" t="s">
        <v>74142</v>
      </c>
      <c r="C32022" s="322" t="s">
        <v>16412</v>
      </c>
      <c r="D32022" s="323" t="s">
        <v>37272</v>
      </c>
    </row>
    <row r="32023" spans="1:4">
      <c r="B32023" s="322" t="s">
        <v>73206</v>
      </c>
    </row>
    <row r="32024" spans="1:4">
      <c r="A32024" s="322" t="s">
        <v>28016</v>
      </c>
      <c r="B32024" s="322" t="s">
        <v>74143</v>
      </c>
      <c r="C32024" s="322" t="s">
        <v>32</v>
      </c>
      <c r="D32024" s="323" t="s">
        <v>37491</v>
      </c>
    </row>
    <row r="32025" spans="1:4">
      <c r="B32025" s="322" t="s">
        <v>23555</v>
      </c>
    </row>
    <row r="32026" spans="1:4">
      <c r="A32026" s="322" t="s">
        <v>22426</v>
      </c>
      <c r="B32026" s="322" t="s">
        <v>74143</v>
      </c>
      <c r="C32026" s="322" t="s">
        <v>32</v>
      </c>
      <c r="D32026" s="323" t="s">
        <v>34542</v>
      </c>
    </row>
    <row r="32027" spans="1:4">
      <c r="B32027" s="322" t="s">
        <v>73210</v>
      </c>
    </row>
    <row r="32028" spans="1:4">
      <c r="A32028" s="322" t="s">
        <v>74144</v>
      </c>
      <c r="B32028" s="322" t="s">
        <v>74145</v>
      </c>
      <c r="C32028" s="322" t="s">
        <v>16412</v>
      </c>
      <c r="D32028" s="323" t="s">
        <v>37498</v>
      </c>
    </row>
    <row r="32029" spans="1:4">
      <c r="B32029" s="322" t="s">
        <v>23583</v>
      </c>
    </row>
    <row r="32030" spans="1:4">
      <c r="A32030" s="322" t="s">
        <v>28018</v>
      </c>
      <c r="B32030" s="322" t="s">
        <v>74146</v>
      </c>
      <c r="C32030" s="322" t="s">
        <v>32</v>
      </c>
      <c r="D32030" s="323" t="s">
        <v>37827</v>
      </c>
    </row>
    <row r="32031" spans="1:4">
      <c r="B32031" s="322" t="s">
        <v>23555</v>
      </c>
    </row>
    <row r="32032" spans="1:4">
      <c r="A32032" s="322" t="s">
        <v>28020</v>
      </c>
      <c r="B32032" s="322" t="s">
        <v>74147</v>
      </c>
      <c r="C32032" s="322" t="s">
        <v>32</v>
      </c>
      <c r="D32032" s="323" t="s">
        <v>74148</v>
      </c>
    </row>
    <row r="32033" spans="1:4">
      <c r="B32033" s="322" t="s">
        <v>23555</v>
      </c>
    </row>
    <row r="32034" spans="1:4">
      <c r="A32034" s="322" t="s">
        <v>29676</v>
      </c>
      <c r="B32034" s="322" t="s">
        <v>74149</v>
      </c>
      <c r="C32034" s="322" t="s">
        <v>32</v>
      </c>
      <c r="D32034" s="323" t="s">
        <v>16978</v>
      </c>
    </row>
    <row r="32035" spans="1:4">
      <c r="B32035" s="322" t="s">
        <v>23555</v>
      </c>
    </row>
    <row r="32036" spans="1:4">
      <c r="A32036" s="322" t="s">
        <v>18475</v>
      </c>
      <c r="B32036" s="322" t="s">
        <v>74150</v>
      </c>
      <c r="C32036" s="322" t="s">
        <v>32</v>
      </c>
      <c r="D32036" s="323" t="s">
        <v>51656</v>
      </c>
    </row>
    <row r="32037" spans="1:4">
      <c r="B32037" s="322" t="s">
        <v>23555</v>
      </c>
    </row>
    <row r="32038" spans="1:4">
      <c r="A32038" s="322" t="s">
        <v>74151</v>
      </c>
      <c r="B32038" s="322" t="s">
        <v>74152</v>
      </c>
      <c r="C32038" s="322" t="s">
        <v>32</v>
      </c>
      <c r="D32038" s="323" t="s">
        <v>74153</v>
      </c>
    </row>
    <row r="32039" spans="1:4">
      <c r="B32039" s="322" t="s">
        <v>23555</v>
      </c>
    </row>
    <row r="32040" spans="1:4">
      <c r="A32040" s="322" t="s">
        <v>21089</v>
      </c>
      <c r="B32040" s="322" t="s">
        <v>74154</v>
      </c>
      <c r="C32040" s="322" t="s">
        <v>16412</v>
      </c>
      <c r="D32040" s="323" t="s">
        <v>933</v>
      </c>
    </row>
    <row r="32041" spans="1:4">
      <c r="B32041" s="322" t="s">
        <v>74155</v>
      </c>
    </row>
    <row r="32042" spans="1:4">
      <c r="A32042" s="326">
        <v>12555</v>
      </c>
      <c r="B32042" s="322" t="s">
        <v>74156</v>
      </c>
      <c r="C32042" s="322" t="s">
        <v>16412</v>
      </c>
      <c r="D32042" s="323" t="s">
        <v>939</v>
      </c>
    </row>
    <row r="32043" spans="1:4">
      <c r="B32043" s="322" t="s">
        <v>22287</v>
      </c>
    </row>
    <row r="32044" spans="1:4">
      <c r="A32044" s="322" t="s">
        <v>21087</v>
      </c>
      <c r="B32044" s="322" t="s">
        <v>74157</v>
      </c>
      <c r="C32044" s="322" t="s">
        <v>16412</v>
      </c>
      <c r="D32044" s="323" t="s">
        <v>32744</v>
      </c>
    </row>
    <row r="32045" spans="1:4">
      <c r="B32045" s="322" t="s">
        <v>74158</v>
      </c>
    </row>
    <row r="32046" spans="1:4">
      <c r="A32046" s="322" t="s">
        <v>16751</v>
      </c>
      <c r="B32046" s="322" t="s">
        <v>27557</v>
      </c>
      <c r="C32046" s="322" t="s">
        <v>65078</v>
      </c>
    </row>
    <row r="32048" spans="1:4">
      <c r="C32048" s="320" t="s">
        <v>65012</v>
      </c>
      <c r="D32048" s="321" t="s">
        <v>65013</v>
      </c>
    </row>
    <row r="32049" spans="1:4">
      <c r="C32049" s="320" t="s">
        <v>65014</v>
      </c>
    </row>
    <row r="32050" spans="1:4">
      <c r="B32050" s="320" t="s">
        <v>65015</v>
      </c>
      <c r="C32050" s="320" t="s">
        <v>65016</v>
      </c>
      <c r="D32050" s="321" t="s">
        <v>65017</v>
      </c>
    </row>
    <row r="32051" spans="1:4">
      <c r="A32051" s="320" t="s">
        <v>65018</v>
      </c>
      <c r="B32051" s="320" t="s">
        <v>65019</v>
      </c>
      <c r="C32051" s="320" t="s">
        <v>65020</v>
      </c>
      <c r="D32051" s="321" t="s">
        <v>65021</v>
      </c>
    </row>
    <row r="32052" spans="1:4">
      <c r="A32052" s="322" t="s">
        <v>74082</v>
      </c>
    </row>
    <row r="32053" spans="1:4">
      <c r="A32053" s="322" t="s">
        <v>21091</v>
      </c>
      <c r="B32053" s="322" t="s">
        <v>74159</v>
      </c>
      <c r="C32053" s="322" t="s">
        <v>16412</v>
      </c>
      <c r="D32053" s="323" t="s">
        <v>7561</v>
      </c>
    </row>
    <row r="32054" spans="1:4">
      <c r="B32054" s="322" t="s">
        <v>74160</v>
      </c>
    </row>
    <row r="32055" spans="1:4">
      <c r="A32055" s="322" t="s">
        <v>21093</v>
      </c>
      <c r="B32055" s="322" t="s">
        <v>74161</v>
      </c>
      <c r="C32055" s="322" t="s">
        <v>16412</v>
      </c>
      <c r="D32055" s="323" t="s">
        <v>1113</v>
      </c>
    </row>
    <row r="32056" spans="1:4">
      <c r="B32056" s="322" t="s">
        <v>74162</v>
      </c>
    </row>
    <row r="32057" spans="1:4">
      <c r="A32057" s="322" t="s">
        <v>23248</v>
      </c>
      <c r="B32057" s="322" t="s">
        <v>74163</v>
      </c>
      <c r="C32057" s="322" t="s">
        <v>16412</v>
      </c>
      <c r="D32057" s="323" t="s">
        <v>1065</v>
      </c>
    </row>
    <row r="32058" spans="1:4">
      <c r="B32058" s="322" t="s">
        <v>20053</v>
      </c>
    </row>
    <row r="32059" spans="1:4">
      <c r="A32059" s="322" t="s">
        <v>17221</v>
      </c>
      <c r="B32059" s="322" t="s">
        <v>31133</v>
      </c>
      <c r="C32059" s="322" t="s">
        <v>16412</v>
      </c>
      <c r="D32059" s="323" t="s">
        <v>2688</v>
      </c>
    </row>
    <row r="32060" spans="1:4">
      <c r="A32060" s="322" t="s">
        <v>27058</v>
      </c>
      <c r="B32060" s="322" t="s">
        <v>74164</v>
      </c>
      <c r="C32060" s="322" t="s">
        <v>16412</v>
      </c>
      <c r="D32060" s="323" t="s">
        <v>1614</v>
      </c>
    </row>
    <row r="32061" spans="1:4">
      <c r="B32061" s="322" t="s">
        <v>74165</v>
      </c>
    </row>
    <row r="32062" spans="1:4">
      <c r="A32062" s="322" t="s">
        <v>27068</v>
      </c>
      <c r="B32062" s="322" t="s">
        <v>74166</v>
      </c>
      <c r="C32062" s="322" t="s">
        <v>16412</v>
      </c>
      <c r="D32062" s="323" t="s">
        <v>1614</v>
      </c>
    </row>
    <row r="32063" spans="1:4">
      <c r="B32063" s="322" t="s">
        <v>74167</v>
      </c>
    </row>
    <row r="32064" spans="1:4">
      <c r="A32064" s="322" t="s">
        <v>27070</v>
      </c>
      <c r="B32064" s="322" t="s">
        <v>74168</v>
      </c>
      <c r="C32064" s="322" t="s">
        <v>16412</v>
      </c>
      <c r="D32064" s="323" t="s">
        <v>847</v>
      </c>
    </row>
    <row r="32065" spans="1:4">
      <c r="B32065" s="322" t="s">
        <v>74169</v>
      </c>
    </row>
    <row r="32066" spans="1:4">
      <c r="A32066" s="326">
        <v>10724</v>
      </c>
      <c r="B32066" s="322" t="s">
        <v>36096</v>
      </c>
      <c r="C32066" s="322" t="s">
        <v>16412</v>
      </c>
      <c r="D32066" s="323" t="s">
        <v>64307</v>
      </c>
    </row>
    <row r="32067" spans="1:4">
      <c r="A32067" s="322" t="s">
        <v>25029</v>
      </c>
      <c r="B32067" s="322" t="s">
        <v>35752</v>
      </c>
      <c r="C32067" s="322" t="s">
        <v>16412</v>
      </c>
      <c r="D32067" s="323" t="s">
        <v>74170</v>
      </c>
    </row>
    <row r="32068" spans="1:4">
      <c r="A32068" s="322" t="s">
        <v>19498</v>
      </c>
      <c r="B32068" s="322" t="s">
        <v>74171</v>
      </c>
      <c r="C32068" s="322" t="s">
        <v>16412</v>
      </c>
      <c r="D32068" s="323" t="s">
        <v>96</v>
      </c>
    </row>
    <row r="32069" spans="1:4">
      <c r="B32069" s="322" t="s">
        <v>74172</v>
      </c>
    </row>
    <row r="32070" spans="1:4">
      <c r="A32070" s="322" t="s">
        <v>23963</v>
      </c>
      <c r="B32070" s="322" t="s">
        <v>74173</v>
      </c>
      <c r="C32070" s="322" t="s">
        <v>16412</v>
      </c>
      <c r="D32070" s="323" t="s">
        <v>1316</v>
      </c>
    </row>
    <row r="32071" spans="1:4">
      <c r="B32071" s="322" t="s">
        <v>74172</v>
      </c>
    </row>
    <row r="32072" spans="1:4">
      <c r="A32072" s="322" t="s">
        <v>25924</v>
      </c>
      <c r="B32072" s="322" t="s">
        <v>74174</v>
      </c>
      <c r="C32072" s="322" t="s">
        <v>16412</v>
      </c>
      <c r="D32072" s="323" t="s">
        <v>569</v>
      </c>
    </row>
    <row r="32073" spans="1:4">
      <c r="B32073" s="322" t="s">
        <v>32</v>
      </c>
    </row>
    <row r="32074" spans="1:4">
      <c r="A32074" s="326">
        <v>10267</v>
      </c>
      <c r="B32074" s="322" t="s">
        <v>35872</v>
      </c>
      <c r="C32074" s="322" t="s">
        <v>16412</v>
      </c>
      <c r="D32074" s="323" t="s">
        <v>1607</v>
      </c>
    </row>
    <row r="32075" spans="1:4">
      <c r="A32075" s="326">
        <v>12536</v>
      </c>
      <c r="B32075" s="322" t="s">
        <v>74175</v>
      </c>
      <c r="C32075" s="322" t="s">
        <v>16412</v>
      </c>
      <c r="D32075" s="323" t="s">
        <v>74176</v>
      </c>
    </row>
    <row r="32076" spans="1:4">
      <c r="B32076" s="322" t="s">
        <v>19299</v>
      </c>
    </row>
    <row r="32077" spans="1:4">
      <c r="A32077" s="322" t="s">
        <v>28010</v>
      </c>
      <c r="B32077" s="322" t="s">
        <v>74177</v>
      </c>
      <c r="C32077" s="322" t="s">
        <v>16412</v>
      </c>
      <c r="D32077" s="323" t="s">
        <v>34551</v>
      </c>
    </row>
    <row r="32078" spans="1:4">
      <c r="B32078" s="322" t="s">
        <v>74178</v>
      </c>
    </row>
    <row r="32079" spans="1:4">
      <c r="A32079" s="326">
        <v>11298</v>
      </c>
      <c r="B32079" s="322" t="s">
        <v>36403</v>
      </c>
      <c r="C32079" s="322" t="s">
        <v>16412</v>
      </c>
      <c r="D32079" s="323" t="s">
        <v>562</v>
      </c>
    </row>
    <row r="32080" spans="1:4">
      <c r="A32080" s="322" t="s">
        <v>21737</v>
      </c>
      <c r="B32080" s="322" t="s">
        <v>74179</v>
      </c>
      <c r="C32080" s="322" t="s">
        <v>16412</v>
      </c>
      <c r="D32080" s="323" t="s">
        <v>63</v>
      </c>
    </row>
    <row r="32081" spans="1:4">
      <c r="B32081" s="322" t="s">
        <v>22287</v>
      </c>
    </row>
    <row r="32082" spans="1:4">
      <c r="A32082" s="326">
        <v>11299</v>
      </c>
      <c r="B32082" s="322" t="s">
        <v>36404</v>
      </c>
      <c r="C32082" s="322" t="s">
        <v>16412</v>
      </c>
      <c r="D32082" s="323" t="s">
        <v>78</v>
      </c>
    </row>
    <row r="32083" spans="1:4">
      <c r="A32083" s="326">
        <v>11521</v>
      </c>
      <c r="B32083" s="322" t="s">
        <v>36510</v>
      </c>
      <c r="C32083" s="322" t="s">
        <v>16412</v>
      </c>
      <c r="D32083" s="323" t="s">
        <v>1688</v>
      </c>
    </row>
    <row r="32084" spans="1:4">
      <c r="A32084" s="326">
        <v>11297</v>
      </c>
      <c r="B32084" s="322" t="s">
        <v>36402</v>
      </c>
      <c r="C32084" s="322" t="s">
        <v>16412</v>
      </c>
      <c r="D32084" s="323" t="s">
        <v>1668</v>
      </c>
    </row>
    <row r="32085" spans="1:4">
      <c r="A32085" s="322" t="s">
        <v>74180</v>
      </c>
      <c r="B32085" s="322" t="s">
        <v>34975</v>
      </c>
      <c r="C32085" s="322" t="s">
        <v>16412</v>
      </c>
      <c r="D32085" s="323" t="s">
        <v>74181</v>
      </c>
    </row>
    <row r="32086" spans="1:4">
      <c r="A32086" s="322" t="s">
        <v>24982</v>
      </c>
      <c r="B32086" s="322" t="s">
        <v>35072</v>
      </c>
      <c r="C32086" s="322" t="s">
        <v>16412</v>
      </c>
      <c r="D32086" s="323" t="s">
        <v>74182</v>
      </c>
    </row>
    <row r="32087" spans="1:4">
      <c r="A32087" s="322" t="s">
        <v>18452</v>
      </c>
      <c r="B32087" s="322" t="s">
        <v>34957</v>
      </c>
      <c r="C32087" s="322" t="s">
        <v>16412</v>
      </c>
      <c r="D32087" s="323" t="s">
        <v>74183</v>
      </c>
    </row>
    <row r="32088" spans="1:4">
      <c r="A32088" s="322" t="s">
        <v>21096</v>
      </c>
      <c r="B32088" s="322" t="s">
        <v>74184</v>
      </c>
      <c r="C32088" s="322" t="s">
        <v>16412</v>
      </c>
      <c r="D32088" s="323" t="s">
        <v>74185</v>
      </c>
    </row>
    <row r="32089" spans="1:4">
      <c r="B32089" s="322" t="s">
        <v>74186</v>
      </c>
    </row>
    <row r="32090" spans="1:4">
      <c r="A32090" s="326">
        <v>12464</v>
      </c>
      <c r="B32090" s="322" t="s">
        <v>74187</v>
      </c>
      <c r="C32090" s="322" t="s">
        <v>16412</v>
      </c>
      <c r="D32090" s="323" t="s">
        <v>846</v>
      </c>
    </row>
    <row r="32091" spans="1:4">
      <c r="B32091" s="322" t="s">
        <v>74188</v>
      </c>
    </row>
    <row r="32092" spans="1:4">
      <c r="A32092" s="322" t="s">
        <v>21739</v>
      </c>
      <c r="B32092" s="322" t="s">
        <v>74189</v>
      </c>
      <c r="C32092" s="322" t="s">
        <v>16412</v>
      </c>
      <c r="D32092" s="323" t="s">
        <v>604</v>
      </c>
    </row>
    <row r="32093" spans="1:4">
      <c r="B32093" s="322" t="s">
        <v>74190</v>
      </c>
    </row>
    <row r="32094" spans="1:4">
      <c r="A32094" s="322" t="s">
        <v>25940</v>
      </c>
      <c r="B32094" s="322" t="s">
        <v>74191</v>
      </c>
      <c r="C32094" s="322" t="s">
        <v>16412</v>
      </c>
      <c r="D32094" s="323" t="s">
        <v>74192</v>
      </c>
    </row>
    <row r="32095" spans="1:4">
      <c r="A32095" s="322" t="s">
        <v>74193</v>
      </c>
      <c r="B32095" s="322" t="s">
        <v>74194</v>
      </c>
      <c r="C32095" s="322" t="s">
        <v>16412</v>
      </c>
      <c r="D32095" s="323" t="s">
        <v>1892</v>
      </c>
    </row>
    <row r="32096" spans="1:4">
      <c r="B32096" s="322" t="s">
        <v>66962</v>
      </c>
    </row>
    <row r="32097" spans="1:4">
      <c r="A32097" s="326">
        <v>11230</v>
      </c>
      <c r="B32097" s="322" t="s">
        <v>74195</v>
      </c>
      <c r="C32097" s="322" t="s">
        <v>16412</v>
      </c>
      <c r="D32097" s="323" t="s">
        <v>2359</v>
      </c>
    </row>
    <row r="32098" spans="1:4">
      <c r="A32098" s="326">
        <v>10268</v>
      </c>
      <c r="B32098" s="322" t="s">
        <v>74196</v>
      </c>
      <c r="C32098" s="322" t="s">
        <v>16412</v>
      </c>
      <c r="D32098" s="323" t="s">
        <v>33802</v>
      </c>
    </row>
    <row r="32099" spans="1:4">
      <c r="A32099" s="322" t="s">
        <v>28014</v>
      </c>
      <c r="B32099" s="322" t="s">
        <v>74197</v>
      </c>
      <c r="C32099" s="322" t="s">
        <v>16412</v>
      </c>
      <c r="D32099" s="323" t="s">
        <v>74198</v>
      </c>
    </row>
    <row r="32100" spans="1:4">
      <c r="A32100" s="326">
        <v>11229</v>
      </c>
      <c r="B32100" s="322" t="s">
        <v>74199</v>
      </c>
      <c r="C32100" s="322" t="s">
        <v>16412</v>
      </c>
      <c r="D32100" s="323" t="s">
        <v>74200</v>
      </c>
    </row>
    <row r="32101" spans="1:4">
      <c r="A32101" s="322" t="s">
        <v>21579</v>
      </c>
      <c r="B32101" s="322" t="s">
        <v>74201</v>
      </c>
      <c r="C32101" s="322" t="s">
        <v>16412</v>
      </c>
      <c r="D32101" s="323" t="s">
        <v>405</v>
      </c>
    </row>
    <row r="32102" spans="1:4">
      <c r="B32102" s="322" t="s">
        <v>23722</v>
      </c>
    </row>
    <row r="32103" spans="1:4">
      <c r="A32103" s="322" t="s">
        <v>28008</v>
      </c>
      <c r="B32103" s="322" t="s">
        <v>31140</v>
      </c>
      <c r="C32103" s="322" t="s">
        <v>16412</v>
      </c>
      <c r="D32103" s="323" t="s">
        <v>74202</v>
      </c>
    </row>
    <row r="32104" spans="1:4">
      <c r="A32104" s="322" t="s">
        <v>74203</v>
      </c>
      <c r="B32104" s="322" t="s">
        <v>74204</v>
      </c>
      <c r="C32104" s="322" t="s">
        <v>16412</v>
      </c>
      <c r="D32104" s="325" t="s">
        <v>74205</v>
      </c>
    </row>
    <row r="32105" spans="1:4">
      <c r="B32105" s="322" t="s">
        <v>74206</v>
      </c>
    </row>
    <row r="32106" spans="1:4">
      <c r="A32106" s="322" t="s">
        <v>25083</v>
      </c>
      <c r="B32106" s="322" t="s">
        <v>35073</v>
      </c>
      <c r="C32106" s="322" t="s">
        <v>16412</v>
      </c>
      <c r="D32106" s="323" t="s">
        <v>40848</v>
      </c>
    </row>
    <row r="32107" spans="1:4">
      <c r="A32107" s="322" t="s">
        <v>29347</v>
      </c>
      <c r="B32107" s="322" t="s">
        <v>35074</v>
      </c>
      <c r="C32107" s="322" t="s">
        <v>16412</v>
      </c>
      <c r="D32107" s="325" t="s">
        <v>74207</v>
      </c>
    </row>
    <row r="32108" spans="1:4">
      <c r="A32108" s="322" t="s">
        <v>28004</v>
      </c>
      <c r="B32108" s="322" t="s">
        <v>74208</v>
      </c>
      <c r="C32108" s="322" t="s">
        <v>16412</v>
      </c>
      <c r="D32108" s="323" t="s">
        <v>4856</v>
      </c>
    </row>
    <row r="32109" spans="1:4">
      <c r="B32109" s="322" t="s">
        <v>74209</v>
      </c>
    </row>
    <row r="32110" spans="1:4">
      <c r="A32110" s="322" t="s">
        <v>28006</v>
      </c>
      <c r="B32110" s="322" t="s">
        <v>74210</v>
      </c>
      <c r="C32110" s="322" t="s">
        <v>16412</v>
      </c>
      <c r="D32110" s="323" t="s">
        <v>29467</v>
      </c>
    </row>
    <row r="32111" spans="1:4">
      <c r="B32111" s="322" t="s">
        <v>74209</v>
      </c>
    </row>
    <row r="32112" spans="1:4">
      <c r="A32112" s="322" t="s">
        <v>21586</v>
      </c>
      <c r="B32112" s="322" t="s">
        <v>74211</v>
      </c>
      <c r="C32112" s="322" t="s">
        <v>16412</v>
      </c>
      <c r="D32112" s="323" t="s">
        <v>750</v>
      </c>
    </row>
    <row r="32113" spans="1:4">
      <c r="B32113" s="322" t="s">
        <v>74212</v>
      </c>
    </row>
    <row r="32114" spans="1:4">
      <c r="A32114" s="322" t="s">
        <v>27157</v>
      </c>
      <c r="B32114" s="322" t="s">
        <v>74213</v>
      </c>
      <c r="C32114" s="322" t="s">
        <v>16412</v>
      </c>
      <c r="D32114" s="323" t="s">
        <v>1501</v>
      </c>
    </row>
    <row r="32115" spans="1:4">
      <c r="B32115" s="322" t="s">
        <v>74212</v>
      </c>
    </row>
    <row r="32116" spans="1:4">
      <c r="A32116" s="322" t="s">
        <v>21584</v>
      </c>
      <c r="B32116" s="322" t="s">
        <v>74214</v>
      </c>
      <c r="C32116" s="322" t="s">
        <v>16412</v>
      </c>
      <c r="D32116" s="323" t="s">
        <v>1940</v>
      </c>
    </row>
    <row r="32117" spans="1:4">
      <c r="B32117" s="322" t="s">
        <v>74215</v>
      </c>
    </row>
    <row r="32118" spans="1:4">
      <c r="A32118" s="322" t="s">
        <v>28012</v>
      </c>
      <c r="B32118" s="322" t="s">
        <v>74216</v>
      </c>
      <c r="C32118" s="322" t="s">
        <v>16412</v>
      </c>
      <c r="D32118" s="323" t="s">
        <v>761</v>
      </c>
    </row>
    <row r="32119" spans="1:4">
      <c r="B32119" s="322" t="s">
        <v>74217</v>
      </c>
    </row>
    <row r="32120" spans="1:4">
      <c r="A32120" s="322" t="s">
        <v>21582</v>
      </c>
      <c r="B32120" s="322" t="s">
        <v>74218</v>
      </c>
      <c r="C32120" s="322" t="s">
        <v>16412</v>
      </c>
      <c r="D32120" s="323" t="s">
        <v>2480</v>
      </c>
    </row>
    <row r="32121" spans="1:4">
      <c r="B32121" s="322" t="s">
        <v>74219</v>
      </c>
    </row>
    <row r="32122" spans="1:4">
      <c r="A32122" s="326">
        <v>12489</v>
      </c>
      <c r="B32122" s="322" t="s">
        <v>74220</v>
      </c>
      <c r="C32122" s="322" t="s">
        <v>16412</v>
      </c>
      <c r="D32122" s="323" t="s">
        <v>37183</v>
      </c>
    </row>
    <row r="32123" spans="1:4">
      <c r="B32123" s="322" t="s">
        <v>19299</v>
      </c>
    </row>
    <row r="32124" spans="1:4">
      <c r="A32124" s="326">
        <v>11341</v>
      </c>
      <c r="C32124" s="322" t="s">
        <v>16412</v>
      </c>
      <c r="D32124" s="323" t="s">
        <v>1308</v>
      </c>
    </row>
    <row r="32125" spans="1:4">
      <c r="A32125" s="322" t="s">
        <v>16751</v>
      </c>
      <c r="B32125" s="322" t="s">
        <v>27671</v>
      </c>
      <c r="C32125" s="322" t="s">
        <v>65078</v>
      </c>
    </row>
    <row r="32127" spans="1:4">
      <c r="C32127" s="320" t="s">
        <v>65012</v>
      </c>
      <c r="D32127" s="321" t="s">
        <v>65013</v>
      </c>
    </row>
    <row r="32128" spans="1:4">
      <c r="C32128" s="320" t="s">
        <v>65014</v>
      </c>
    </row>
    <row r="32129" spans="1:4">
      <c r="B32129" s="320" t="s">
        <v>65015</v>
      </c>
      <c r="C32129" s="320" t="s">
        <v>65016</v>
      </c>
      <c r="D32129" s="321" t="s">
        <v>65017</v>
      </c>
    </row>
    <row r="32130" spans="1:4">
      <c r="A32130" s="320" t="s">
        <v>65018</v>
      </c>
      <c r="B32130" s="320" t="s">
        <v>65019</v>
      </c>
      <c r="C32130" s="320" t="s">
        <v>65020</v>
      </c>
      <c r="D32130" s="321" t="s">
        <v>65021</v>
      </c>
    </row>
    <row r="32131" spans="1:4">
      <c r="A32131" s="322" t="s">
        <v>74082</v>
      </c>
    </row>
    <row r="32132" spans="1:4">
      <c r="B32132" s="322" t="s">
        <v>74221</v>
      </c>
    </row>
    <row r="32133" spans="1:4">
      <c r="B32133" s="322" t="s">
        <v>74222</v>
      </c>
    </row>
    <row r="32134" spans="1:4">
      <c r="A32134" s="326">
        <v>10726</v>
      </c>
      <c r="B32134" s="322" t="s">
        <v>36098</v>
      </c>
      <c r="C32134" s="322" t="s">
        <v>16412</v>
      </c>
      <c r="D32134" s="325" t="s">
        <v>74223</v>
      </c>
    </row>
    <row r="32135" spans="1:4">
      <c r="A32135" s="322" t="s">
        <v>27065</v>
      </c>
      <c r="B32135" s="322" t="s">
        <v>31131</v>
      </c>
      <c r="C32135" s="322" t="s">
        <v>16412</v>
      </c>
      <c r="D32135" s="323" t="s">
        <v>706</v>
      </c>
    </row>
    <row r="32136" spans="1:4">
      <c r="A32136" s="326">
        <v>10909</v>
      </c>
      <c r="B32136" s="322" t="s">
        <v>36212</v>
      </c>
      <c r="C32136" s="322" t="s">
        <v>16412</v>
      </c>
      <c r="D32136" s="323" t="s">
        <v>706</v>
      </c>
    </row>
    <row r="32137" spans="1:4">
      <c r="A32137" s="322" t="s">
        <v>74224</v>
      </c>
      <c r="B32137" s="322" t="s">
        <v>74225</v>
      </c>
      <c r="C32137" s="322" t="s">
        <v>32</v>
      </c>
      <c r="D32137" s="323" t="s">
        <v>73980</v>
      </c>
    </row>
    <row r="32138" spans="1:4">
      <c r="B32138" s="322" t="s">
        <v>74226</v>
      </c>
    </row>
    <row r="32139" spans="1:4">
      <c r="A32139" s="326">
        <v>10727</v>
      </c>
      <c r="B32139" s="322" t="s">
        <v>36099</v>
      </c>
      <c r="C32139" s="322" t="s">
        <v>16412</v>
      </c>
      <c r="D32139" s="323" t="s">
        <v>43478</v>
      </c>
    </row>
    <row r="32140" spans="1:4">
      <c r="A32140" s="322" t="s">
        <v>74227</v>
      </c>
      <c r="B32140" s="322" t="s">
        <v>31123</v>
      </c>
      <c r="C32140" s="322" t="s">
        <v>32</v>
      </c>
      <c r="D32140" s="323" t="s">
        <v>42271</v>
      </c>
    </row>
    <row r="32141" spans="1:4">
      <c r="A32141" s="322" t="s">
        <v>20015</v>
      </c>
      <c r="B32141" s="322" t="s">
        <v>31125</v>
      </c>
      <c r="C32141" s="322" t="s">
        <v>32</v>
      </c>
      <c r="D32141" s="323" t="s">
        <v>2186</v>
      </c>
    </row>
    <row r="32142" spans="1:4">
      <c r="A32142" s="322" t="s">
        <v>23018</v>
      </c>
      <c r="B32142" s="322" t="s">
        <v>34390</v>
      </c>
      <c r="C32142" s="322" t="s">
        <v>32</v>
      </c>
      <c r="D32142" s="323" t="s">
        <v>135</v>
      </c>
    </row>
    <row r="32143" spans="1:4">
      <c r="A32143" s="326">
        <v>10333</v>
      </c>
      <c r="B32143" s="322" t="s">
        <v>35903</v>
      </c>
      <c r="C32143" s="322" t="s">
        <v>32</v>
      </c>
      <c r="D32143" s="323" t="s">
        <v>633</v>
      </c>
    </row>
    <row r="32144" spans="1:4">
      <c r="A32144" s="322" t="s">
        <v>74228</v>
      </c>
      <c r="B32144" s="322" t="s">
        <v>35169</v>
      </c>
      <c r="C32144" s="322" t="s">
        <v>16412</v>
      </c>
      <c r="D32144" s="324" t="s">
        <v>326</v>
      </c>
    </row>
    <row r="32145" spans="1:4">
      <c r="A32145" s="322" t="s">
        <v>74229</v>
      </c>
      <c r="B32145" s="322" t="s">
        <v>35422</v>
      </c>
      <c r="C32145" s="322" t="s">
        <v>32</v>
      </c>
      <c r="D32145" s="323" t="s">
        <v>74230</v>
      </c>
    </row>
    <row r="32146" spans="1:4">
      <c r="A32146" s="322" t="s">
        <v>74231</v>
      </c>
      <c r="B32146" s="322" t="s">
        <v>23750</v>
      </c>
      <c r="C32146" s="322" t="s">
        <v>16412</v>
      </c>
      <c r="D32146" s="323">
        <v>37.76</v>
      </c>
    </row>
    <row r="32147" spans="1:4">
      <c r="A32147" s="322" t="s">
        <v>23952</v>
      </c>
      <c r="B32147" s="322" t="s">
        <v>31136</v>
      </c>
      <c r="C32147" s="322" t="s">
        <v>16412</v>
      </c>
      <c r="D32147" s="323" t="s">
        <v>2181</v>
      </c>
    </row>
    <row r="32148" spans="1:4">
      <c r="A32148" s="322" t="s">
        <v>19660</v>
      </c>
      <c r="B32148" s="322" t="s">
        <v>74232</v>
      </c>
      <c r="C32148" s="322" t="s">
        <v>16412</v>
      </c>
      <c r="D32148" s="323" t="s">
        <v>37907</v>
      </c>
    </row>
    <row r="32149" spans="1:4">
      <c r="B32149" s="322" t="s">
        <v>74233</v>
      </c>
    </row>
    <row r="32150" spans="1:4">
      <c r="A32150" s="322" t="s">
        <v>19398</v>
      </c>
      <c r="B32150" s="322" t="s">
        <v>74234</v>
      </c>
      <c r="C32150" s="322" t="s">
        <v>16412</v>
      </c>
      <c r="D32150" s="323" t="s">
        <v>74235</v>
      </c>
    </row>
    <row r="32151" spans="1:4">
      <c r="B32151" s="322" t="s">
        <v>20031</v>
      </c>
    </row>
    <row r="32152" spans="1:4">
      <c r="A32152" s="322" t="s">
        <v>21079</v>
      </c>
      <c r="B32152" s="322" t="s">
        <v>31119</v>
      </c>
      <c r="C32152" s="322" t="s">
        <v>16412</v>
      </c>
      <c r="D32152" s="323" t="s">
        <v>38965</v>
      </c>
    </row>
    <row r="32153" spans="1:4">
      <c r="A32153" s="322" t="s">
        <v>29424</v>
      </c>
      <c r="B32153" s="322" t="s">
        <v>34879</v>
      </c>
      <c r="C32153" s="322" t="s">
        <v>16412</v>
      </c>
      <c r="D32153" s="323" t="s">
        <v>74236</v>
      </c>
    </row>
    <row r="32154" spans="1:4">
      <c r="A32154" s="322" t="s">
        <v>18608</v>
      </c>
      <c r="B32154" s="322" t="s">
        <v>31120</v>
      </c>
      <c r="C32154" s="322" t="s">
        <v>16412</v>
      </c>
      <c r="D32154" s="323" t="s">
        <v>21428</v>
      </c>
    </row>
    <row r="32155" spans="1:4">
      <c r="A32155" s="322" t="s">
        <v>21101</v>
      </c>
      <c r="B32155" s="322" t="s">
        <v>31144</v>
      </c>
      <c r="C32155" s="322" t="s">
        <v>16412</v>
      </c>
      <c r="D32155" s="323" t="s">
        <v>32816</v>
      </c>
    </row>
    <row r="32156" spans="1:4">
      <c r="A32156" s="322" t="s">
        <v>74237</v>
      </c>
      <c r="B32156" s="322" t="s">
        <v>74238</v>
      </c>
      <c r="C32156" s="322" t="s">
        <v>16412</v>
      </c>
      <c r="D32156" s="323" t="s">
        <v>37043</v>
      </c>
    </row>
    <row r="32157" spans="1:4">
      <c r="B32157" s="322" t="s">
        <v>74239</v>
      </c>
    </row>
    <row r="32158" spans="1:4">
      <c r="A32158" s="322" t="s">
        <v>74240</v>
      </c>
      <c r="B32158" s="322" t="s">
        <v>74241</v>
      </c>
      <c r="C32158" s="322" t="s">
        <v>16412</v>
      </c>
      <c r="D32158" s="323" t="s">
        <v>74242</v>
      </c>
    </row>
    <row r="32159" spans="1:4">
      <c r="B32159" s="322" t="s">
        <v>74243</v>
      </c>
    </row>
    <row r="32160" spans="1:4">
      <c r="A32160" s="322" t="s">
        <v>23020</v>
      </c>
      <c r="B32160" s="322" t="s">
        <v>74241</v>
      </c>
      <c r="C32160" s="322" t="s">
        <v>31071</v>
      </c>
      <c r="D32160" s="323" t="s">
        <v>47696</v>
      </c>
    </row>
    <row r="32161" spans="1:4">
      <c r="B32161" s="322" t="s">
        <v>74244</v>
      </c>
    </row>
    <row r="32162" spans="1:4">
      <c r="A32162" s="322" t="s">
        <v>74245</v>
      </c>
      <c r="B32162" s="322" t="s">
        <v>74246</v>
      </c>
      <c r="C32162" s="322" t="s">
        <v>16412</v>
      </c>
      <c r="D32162" s="323" t="s">
        <v>74247</v>
      </c>
    </row>
    <row r="32163" spans="1:4">
      <c r="B32163" s="322" t="s">
        <v>760</v>
      </c>
    </row>
    <row r="32164" spans="1:4">
      <c r="A32164" s="322" t="s">
        <v>74248</v>
      </c>
      <c r="B32164" s="322" t="s">
        <v>31121</v>
      </c>
      <c r="C32164" s="322" t="s">
        <v>16412</v>
      </c>
      <c r="D32164" s="323" t="s">
        <v>32123</v>
      </c>
    </row>
    <row r="32165" spans="1:4">
      <c r="A32165" s="326">
        <v>12554</v>
      </c>
      <c r="B32165" s="322" t="s">
        <v>58246</v>
      </c>
      <c r="C32165" s="322" t="s">
        <v>16412</v>
      </c>
      <c r="D32165" s="323" t="s">
        <v>389</v>
      </c>
    </row>
    <row r="32166" spans="1:4">
      <c r="A32166" s="322" t="s">
        <v>74249</v>
      </c>
      <c r="B32166" s="322" t="s">
        <v>74250</v>
      </c>
      <c r="C32166" s="322" t="s">
        <v>16412</v>
      </c>
      <c r="D32166" s="323" t="s">
        <v>1100</v>
      </c>
    </row>
    <row r="32167" spans="1:4">
      <c r="B32167" s="322" t="s">
        <v>74251</v>
      </c>
    </row>
    <row r="32168" spans="1:4">
      <c r="A32168" s="322" t="s">
        <v>23960</v>
      </c>
      <c r="B32168" s="322" t="s">
        <v>74252</v>
      </c>
      <c r="C32168" s="322" t="s">
        <v>16412</v>
      </c>
      <c r="D32168" s="323" t="s">
        <v>20310</v>
      </c>
    </row>
    <row r="32169" spans="1:4">
      <c r="B32169" s="322" t="s">
        <v>22243</v>
      </c>
    </row>
    <row r="32170" spans="1:4">
      <c r="A32170" s="326">
        <v>12563</v>
      </c>
      <c r="B32170" s="322" t="s">
        <v>58248</v>
      </c>
      <c r="C32170" s="322" t="s">
        <v>16412</v>
      </c>
      <c r="D32170" s="323" t="s">
        <v>2219</v>
      </c>
    </row>
    <row r="32171" spans="1:4">
      <c r="A32171" s="326">
        <v>10277</v>
      </c>
      <c r="B32171" s="322" t="s">
        <v>25585</v>
      </c>
      <c r="C32171" s="322" t="s">
        <v>16412</v>
      </c>
      <c r="D32171" s="323" t="s">
        <v>29234</v>
      </c>
    </row>
    <row r="32172" spans="1:4">
      <c r="A32172" s="322" t="s">
        <v>23064</v>
      </c>
      <c r="B32172" s="322" t="s">
        <v>20536</v>
      </c>
      <c r="C32172" s="322" t="s">
        <v>16412</v>
      </c>
      <c r="D32172" s="323">
        <v>385.63</v>
      </c>
    </row>
    <row r="32173" spans="1:4">
      <c r="B32173" s="322" t="s">
        <v>74253</v>
      </c>
    </row>
    <row r="32174" spans="1:4">
      <c r="A32174" s="326">
        <v>10281</v>
      </c>
      <c r="B32174" s="322" t="s">
        <v>25586</v>
      </c>
      <c r="C32174" s="322" t="s">
        <v>16412</v>
      </c>
      <c r="D32174" s="323" t="s">
        <v>2217</v>
      </c>
    </row>
    <row r="32175" spans="1:4">
      <c r="A32175" s="326">
        <v>12486</v>
      </c>
      <c r="B32175" s="322" t="s">
        <v>74254</v>
      </c>
      <c r="C32175" s="322" t="s">
        <v>16412</v>
      </c>
      <c r="D32175" s="323" t="s">
        <v>857</v>
      </c>
    </row>
    <row r="32176" spans="1:4">
      <c r="B32176" s="322" t="s">
        <v>23514</v>
      </c>
    </row>
    <row r="32177" spans="1:4">
      <c r="A32177" s="326">
        <v>12611</v>
      </c>
      <c r="B32177" s="322" t="s">
        <v>74255</v>
      </c>
      <c r="C32177" s="322" t="s">
        <v>16412</v>
      </c>
      <c r="D32177" s="323" t="s">
        <v>1897</v>
      </c>
    </row>
    <row r="32178" spans="1:4">
      <c r="B32178" s="322" t="s">
        <v>23516</v>
      </c>
    </row>
    <row r="32179" spans="1:4">
      <c r="A32179" s="322" t="s">
        <v>26284</v>
      </c>
      <c r="B32179" s="322" t="s">
        <v>23913</v>
      </c>
      <c r="C32179" s="322" t="s">
        <v>16412</v>
      </c>
      <c r="D32179" s="323" t="s">
        <v>1615</v>
      </c>
    </row>
    <row r="32180" spans="1:4">
      <c r="A32180" s="326">
        <v>12535</v>
      </c>
      <c r="B32180" s="322" t="s">
        <v>74256</v>
      </c>
      <c r="C32180" s="322" t="s">
        <v>16412</v>
      </c>
      <c r="D32180" s="323" t="s">
        <v>548</v>
      </c>
    </row>
    <row r="32181" spans="1:4">
      <c r="B32181" s="322" t="s">
        <v>18516</v>
      </c>
    </row>
    <row r="32182" spans="1:4">
      <c r="A32182" s="326">
        <v>12487</v>
      </c>
      <c r="B32182" s="322" t="s">
        <v>74257</v>
      </c>
      <c r="C32182" s="322" t="s">
        <v>16412</v>
      </c>
      <c r="D32182" s="323" t="s">
        <v>1302</v>
      </c>
    </row>
    <row r="32183" spans="1:4">
      <c r="B32183" s="322" t="s">
        <v>23514</v>
      </c>
    </row>
    <row r="32184" spans="1:4">
      <c r="A32184" s="326">
        <v>12612</v>
      </c>
      <c r="B32184" s="322" t="s">
        <v>74258</v>
      </c>
      <c r="C32184" s="322" t="s">
        <v>16412</v>
      </c>
      <c r="D32184" s="323" t="s">
        <v>781</v>
      </c>
    </row>
    <row r="32185" spans="1:4">
      <c r="B32185" s="322" t="s">
        <v>23516</v>
      </c>
    </row>
    <row r="32186" spans="1:4">
      <c r="A32186" s="322" t="s">
        <v>74259</v>
      </c>
      <c r="B32186" s="322" t="s">
        <v>23914</v>
      </c>
      <c r="C32186" s="322" t="s">
        <v>16412</v>
      </c>
      <c r="D32186" s="323" t="s">
        <v>2802</v>
      </c>
    </row>
    <row r="32187" spans="1:4">
      <c r="A32187" s="326">
        <v>12592</v>
      </c>
      <c r="B32187" s="322" t="s">
        <v>74260</v>
      </c>
      <c r="C32187" s="322" t="s">
        <v>16412</v>
      </c>
      <c r="D32187" s="323" t="s">
        <v>32016</v>
      </c>
    </row>
    <row r="32188" spans="1:4">
      <c r="B32188" s="322" t="s">
        <v>18516</v>
      </c>
    </row>
    <row r="32189" spans="1:4">
      <c r="A32189" s="322" t="s">
        <v>74261</v>
      </c>
      <c r="B32189" s="322" t="s">
        <v>35774</v>
      </c>
      <c r="C32189" s="322" t="s">
        <v>16412</v>
      </c>
      <c r="D32189" s="323" t="s">
        <v>2690</v>
      </c>
    </row>
    <row r="32190" spans="1:4">
      <c r="A32190" s="322" t="s">
        <v>18506</v>
      </c>
      <c r="B32190" s="322" t="s">
        <v>74262</v>
      </c>
      <c r="C32190" s="322" t="s">
        <v>16412</v>
      </c>
      <c r="D32190" s="323" t="s">
        <v>2690</v>
      </c>
    </row>
    <row r="32191" spans="1:4">
      <c r="B32191" s="322" t="s">
        <v>19307</v>
      </c>
    </row>
    <row r="32192" spans="1:4">
      <c r="A32192" s="322" t="s">
        <v>74263</v>
      </c>
      <c r="B32192" s="322" t="s">
        <v>74264</v>
      </c>
      <c r="C32192" s="322" t="s">
        <v>16412</v>
      </c>
      <c r="D32192" s="323" t="s">
        <v>1574</v>
      </c>
    </row>
    <row r="32193" spans="1:4">
      <c r="B32193" s="322" t="s">
        <v>19307</v>
      </c>
    </row>
    <row r="32194" spans="1:4">
      <c r="A32194" s="326">
        <v>11845</v>
      </c>
      <c r="B32194" s="322" t="s">
        <v>24421</v>
      </c>
      <c r="C32194" s="322" t="s">
        <v>16412</v>
      </c>
      <c r="D32194" s="323" t="s">
        <v>42262</v>
      </c>
    </row>
    <row r="32195" spans="1:4">
      <c r="B32195" s="322" t="s">
        <v>24423</v>
      </c>
    </row>
    <row r="32196" spans="1:4">
      <c r="A32196" s="326">
        <v>10430</v>
      </c>
      <c r="B32196" s="322" t="s">
        <v>24421</v>
      </c>
      <c r="C32196" s="322" t="s">
        <v>16412</v>
      </c>
      <c r="D32196" s="323" t="s">
        <v>30848</v>
      </c>
    </row>
    <row r="32197" spans="1:4">
      <c r="B32197" s="322" t="s">
        <v>24426</v>
      </c>
    </row>
    <row r="32198" spans="1:4">
      <c r="A32198" s="322" t="s">
        <v>74265</v>
      </c>
    </row>
    <row r="32199" spans="1:4">
      <c r="A32199" s="326">
        <v>12253</v>
      </c>
      <c r="B32199" s="322" t="s">
        <v>57836</v>
      </c>
      <c r="C32199" s="322" t="s">
        <v>16412</v>
      </c>
      <c r="D32199" s="325" t="s">
        <v>74266</v>
      </c>
    </row>
    <row r="32200" spans="1:4">
      <c r="A32200" s="322" t="s">
        <v>23503</v>
      </c>
      <c r="B32200" s="322" t="s">
        <v>31115</v>
      </c>
      <c r="C32200" s="322" t="s">
        <v>16412</v>
      </c>
      <c r="D32200" s="323" t="s">
        <v>837</v>
      </c>
    </row>
    <row r="32201" spans="1:4">
      <c r="A32201" s="326">
        <v>12500</v>
      </c>
      <c r="B32201" s="322" t="s">
        <v>53339</v>
      </c>
      <c r="C32201" s="322" t="s">
        <v>16412</v>
      </c>
      <c r="D32201" s="323" t="s">
        <v>1826</v>
      </c>
    </row>
    <row r="32202" spans="1:4">
      <c r="A32202" s="322" t="s">
        <v>20145</v>
      </c>
      <c r="C32202" s="322" t="s">
        <v>16412</v>
      </c>
      <c r="D32202" s="325" t="s">
        <v>74267</v>
      </c>
    </row>
    <row r="32203" spans="1:4">
      <c r="A32203" s="322" t="s">
        <v>16751</v>
      </c>
      <c r="B32203" s="322" t="s">
        <v>27771</v>
      </c>
      <c r="C32203" s="322" t="s">
        <v>65078</v>
      </c>
    </row>
    <row r="32205" spans="1:4">
      <c r="C32205" s="320" t="s">
        <v>65012</v>
      </c>
      <c r="D32205" s="321" t="s">
        <v>65013</v>
      </c>
    </row>
    <row r="32206" spans="1:4">
      <c r="C32206" s="320" t="s">
        <v>65014</v>
      </c>
    </row>
    <row r="32207" spans="1:4">
      <c r="B32207" s="320" t="s">
        <v>65015</v>
      </c>
      <c r="C32207" s="320" t="s">
        <v>65016</v>
      </c>
      <c r="D32207" s="321" t="s">
        <v>65017</v>
      </c>
    </row>
    <row r="32208" spans="1:4">
      <c r="A32208" s="320" t="s">
        <v>65018</v>
      </c>
      <c r="B32208" s="320" t="s">
        <v>65019</v>
      </c>
      <c r="C32208" s="320" t="s">
        <v>65020</v>
      </c>
      <c r="D32208" s="321" t="s">
        <v>65021</v>
      </c>
    </row>
    <row r="32209" spans="1:4">
      <c r="A32209" s="322" t="s">
        <v>74265</v>
      </c>
    </row>
    <row r="32210" spans="1:4">
      <c r="B32210" s="322" t="s">
        <v>74268</v>
      </c>
    </row>
    <row r="32211" spans="1:4">
      <c r="B32211" s="322" t="s">
        <v>74269</v>
      </c>
    </row>
    <row r="32212" spans="1:4">
      <c r="A32212" s="322" t="s">
        <v>26026</v>
      </c>
      <c r="B32212" s="322" t="s">
        <v>74270</v>
      </c>
      <c r="C32212" s="322" t="s">
        <v>16412</v>
      </c>
      <c r="D32212" s="325" t="s">
        <v>55422</v>
      </c>
    </row>
    <row r="32213" spans="1:4">
      <c r="B32213" s="322" t="s">
        <v>74271</v>
      </c>
    </row>
    <row r="32214" spans="1:4">
      <c r="A32214" s="322" t="s">
        <v>23496</v>
      </c>
      <c r="B32214" s="322" t="s">
        <v>51912</v>
      </c>
      <c r="C32214" s="322" t="s">
        <v>16412</v>
      </c>
    </row>
    <row r="32215" spans="1:4">
      <c r="A32215" s="326">
        <v>10270</v>
      </c>
      <c r="B32215" s="322" t="s">
        <v>35873</v>
      </c>
      <c r="C32215" s="322" t="s">
        <v>16412</v>
      </c>
      <c r="D32215" s="323" t="s">
        <v>2695</v>
      </c>
    </row>
    <row r="32216" spans="1:4">
      <c r="A32216" s="322" t="s">
        <v>23500</v>
      </c>
      <c r="B32216" s="322" t="s">
        <v>31116</v>
      </c>
      <c r="C32216" s="322" t="s">
        <v>16412</v>
      </c>
      <c r="D32216" s="323" t="s">
        <v>111</v>
      </c>
    </row>
    <row r="32217" spans="1:4">
      <c r="A32217" s="322" t="s">
        <v>20007</v>
      </c>
      <c r="B32217" s="322" t="s">
        <v>31117</v>
      </c>
      <c r="C32217" s="322" t="s">
        <v>16412</v>
      </c>
      <c r="D32217" s="323" t="s">
        <v>74272</v>
      </c>
    </row>
    <row r="32218" spans="1:4">
      <c r="A32218" s="326">
        <v>10271</v>
      </c>
      <c r="B32218" s="322" t="s">
        <v>35874</v>
      </c>
      <c r="C32218" s="322" t="s">
        <v>16412</v>
      </c>
      <c r="D32218" s="323" t="s">
        <v>22886</v>
      </c>
    </row>
    <row r="32219" spans="1:4">
      <c r="A32219" s="326">
        <v>10729</v>
      </c>
      <c r="B32219" s="322" t="s">
        <v>36101</v>
      </c>
      <c r="C32219" s="322" t="s">
        <v>16412</v>
      </c>
      <c r="D32219" s="323" t="s">
        <v>5527</v>
      </c>
    </row>
    <row r="32220" spans="1:4">
      <c r="A32220" s="322" t="s">
        <v>20545</v>
      </c>
      <c r="B32220" s="322" t="s">
        <v>74273</v>
      </c>
      <c r="C32220" s="322" t="s">
        <v>16412</v>
      </c>
      <c r="D32220" s="323" t="s">
        <v>982</v>
      </c>
    </row>
    <row r="32221" spans="1:4">
      <c r="B32221" s="322" t="s">
        <v>17665</v>
      </c>
    </row>
    <row r="32222" spans="1:4">
      <c r="A32222" s="322" t="s">
        <v>19516</v>
      </c>
      <c r="B32222" s="322" t="s">
        <v>74274</v>
      </c>
      <c r="C32222" s="322" t="s">
        <v>16412</v>
      </c>
      <c r="D32222" s="323" t="s">
        <v>111</v>
      </c>
    </row>
    <row r="32223" spans="1:4">
      <c r="B32223" s="322" t="s">
        <v>74275</v>
      </c>
    </row>
    <row r="32224" spans="1:4">
      <c r="A32224" s="322" t="s">
        <v>74276</v>
      </c>
      <c r="B32224" s="322" t="s">
        <v>74277</v>
      </c>
      <c r="C32224" s="322" t="s">
        <v>16412</v>
      </c>
      <c r="D32224" s="323" t="s">
        <v>111</v>
      </c>
    </row>
    <row r="32225" spans="1:4">
      <c r="B32225" s="322" t="s">
        <v>74275</v>
      </c>
    </row>
    <row r="32226" spans="1:4">
      <c r="A32226" s="326">
        <v>12560</v>
      </c>
      <c r="B32226" s="322" t="s">
        <v>74278</v>
      </c>
      <c r="C32226" s="322" t="s">
        <v>16412</v>
      </c>
      <c r="D32226" s="323" t="s">
        <v>1209</v>
      </c>
    </row>
    <row r="32227" spans="1:4">
      <c r="B32227" s="322" t="s">
        <v>74279</v>
      </c>
    </row>
    <row r="32228" spans="1:4">
      <c r="A32228" s="322" t="s">
        <v>30194</v>
      </c>
      <c r="B32228" s="322" t="s">
        <v>74280</v>
      </c>
      <c r="C32228" s="322" t="s">
        <v>16412</v>
      </c>
      <c r="D32228" s="323" t="s">
        <v>15197</v>
      </c>
    </row>
    <row r="32229" spans="1:4">
      <c r="B32229" s="322" t="s">
        <v>74281</v>
      </c>
    </row>
    <row r="32230" spans="1:4">
      <c r="A32230" s="322" t="s">
        <v>28697</v>
      </c>
      <c r="B32230" s="322" t="s">
        <v>74282</v>
      </c>
      <c r="C32230" s="322" t="s">
        <v>16412</v>
      </c>
      <c r="D32230" s="323" t="s">
        <v>1691</v>
      </c>
    </row>
    <row r="32231" spans="1:4">
      <c r="B32231" s="322" t="s">
        <v>74283</v>
      </c>
    </row>
    <row r="32232" spans="1:4">
      <c r="A32232" s="326">
        <v>12252</v>
      </c>
      <c r="B32232" s="322" t="s">
        <v>74284</v>
      </c>
      <c r="C32232" s="322" t="s">
        <v>16412</v>
      </c>
      <c r="D32232" s="325" t="s">
        <v>74285</v>
      </c>
    </row>
    <row r="32233" spans="1:4">
      <c r="B32233" s="322" t="s">
        <v>74286</v>
      </c>
    </row>
    <row r="32234" spans="1:4">
      <c r="A32234" s="326">
        <v>12494</v>
      </c>
      <c r="B32234" s="322" t="s">
        <v>58192</v>
      </c>
      <c r="C32234" s="322" t="s">
        <v>16412</v>
      </c>
      <c r="D32234" s="323" t="s">
        <v>415</v>
      </c>
    </row>
    <row r="32235" spans="1:4">
      <c r="A32235" s="322" t="s">
        <v>23494</v>
      </c>
      <c r="B32235" s="322" t="s">
        <v>74287</v>
      </c>
      <c r="C32235" s="322" t="s">
        <v>16412</v>
      </c>
      <c r="D32235" s="323" t="s">
        <v>49380</v>
      </c>
    </row>
    <row r="32236" spans="1:4">
      <c r="B32236" s="322" t="s">
        <v>74288</v>
      </c>
    </row>
    <row r="32237" spans="1:4">
      <c r="A32237" s="322" t="s">
        <v>23495</v>
      </c>
      <c r="B32237" s="322" t="s">
        <v>31110</v>
      </c>
      <c r="C32237" s="322" t="s">
        <v>16412</v>
      </c>
      <c r="D32237" s="323" t="s">
        <v>74289</v>
      </c>
    </row>
    <row r="32238" spans="1:4">
      <c r="A32238" s="322" t="s">
        <v>23502</v>
      </c>
      <c r="B32238" s="322" t="s">
        <v>31113</v>
      </c>
      <c r="C32238" s="322" t="s">
        <v>16412</v>
      </c>
      <c r="D32238" s="323" t="s">
        <v>41690</v>
      </c>
    </row>
    <row r="32239" spans="1:4">
      <c r="A32239" s="322" t="s">
        <v>24184</v>
      </c>
      <c r="B32239" s="322" t="s">
        <v>74290</v>
      </c>
      <c r="C32239" s="322" t="s">
        <v>16412</v>
      </c>
      <c r="D32239" s="323" t="s">
        <v>2616</v>
      </c>
    </row>
    <row r="32240" spans="1:4">
      <c r="B32240" s="322" t="s">
        <v>74291</v>
      </c>
    </row>
    <row r="32241" spans="1:4">
      <c r="A32241" s="322" t="s">
        <v>23501</v>
      </c>
      <c r="B32241" s="322" t="s">
        <v>31111</v>
      </c>
      <c r="C32241" s="322" t="s">
        <v>16412</v>
      </c>
      <c r="D32241" s="323" t="s">
        <v>37581</v>
      </c>
    </row>
    <row r="32242" spans="1:4">
      <c r="A32242" s="326">
        <v>12495</v>
      </c>
      <c r="B32242" s="322" t="s">
        <v>58193</v>
      </c>
      <c r="C32242" s="322" t="s">
        <v>16412</v>
      </c>
      <c r="D32242" s="323" t="s">
        <v>2534</v>
      </c>
    </row>
    <row r="32243" spans="1:4">
      <c r="A32243" s="326">
        <v>12614</v>
      </c>
      <c r="B32243" s="322" t="s">
        <v>58295</v>
      </c>
      <c r="C32243" s="322" t="s">
        <v>16412</v>
      </c>
      <c r="D32243" s="323" t="s">
        <v>415</v>
      </c>
    </row>
    <row r="32244" spans="1:4">
      <c r="A32244" s="326">
        <v>11959</v>
      </c>
      <c r="B32244" s="322" t="s">
        <v>36703</v>
      </c>
      <c r="C32244" s="322" t="s">
        <v>16412</v>
      </c>
      <c r="D32244" s="323" t="s">
        <v>31183</v>
      </c>
    </row>
    <row r="32245" spans="1:4">
      <c r="A32245" s="326">
        <v>11957</v>
      </c>
      <c r="B32245" s="322" t="s">
        <v>36702</v>
      </c>
      <c r="C32245" s="322" t="s">
        <v>16412</v>
      </c>
      <c r="D32245" s="323" t="s">
        <v>74292</v>
      </c>
    </row>
    <row r="32246" spans="1:4">
      <c r="A32246" s="326">
        <v>11958</v>
      </c>
      <c r="B32246" s="322" t="s">
        <v>74293</v>
      </c>
      <c r="C32246" s="322" t="s">
        <v>16412</v>
      </c>
      <c r="D32246" s="325" t="s">
        <v>74294</v>
      </c>
    </row>
    <row r="32247" spans="1:4">
      <c r="B32247" s="322" t="s">
        <v>74295</v>
      </c>
    </row>
    <row r="32248" spans="1:4">
      <c r="A32248" s="326">
        <v>12251</v>
      </c>
      <c r="B32248" s="322" t="s">
        <v>74296</v>
      </c>
      <c r="C32248" s="322" t="s">
        <v>16412</v>
      </c>
      <c r="D32248" s="323" t="s">
        <v>74297</v>
      </c>
    </row>
    <row r="32249" spans="1:4">
      <c r="B32249" s="322" t="s">
        <v>74298</v>
      </c>
    </row>
    <row r="32250" spans="1:4">
      <c r="A32250" s="322" t="s">
        <v>23498</v>
      </c>
      <c r="B32250" s="322" t="s">
        <v>23273</v>
      </c>
      <c r="C32250" s="322" t="s">
        <v>16412</v>
      </c>
      <c r="D32250" s="323" t="s">
        <v>74299</v>
      </c>
    </row>
    <row r="32251" spans="1:4">
      <c r="A32251" s="322" t="s">
        <v>74300</v>
      </c>
    </row>
    <row r="32252" spans="1:4">
      <c r="A32252" s="326">
        <v>11226</v>
      </c>
      <c r="B32252" s="322" t="s">
        <v>36368</v>
      </c>
      <c r="C32252" s="322" t="s">
        <v>16412</v>
      </c>
      <c r="D32252" s="323" t="s">
        <v>74301</v>
      </c>
    </row>
    <row r="32253" spans="1:4">
      <c r="A32253" s="322" t="s">
        <v>18989</v>
      </c>
      <c r="B32253" s="322" t="s">
        <v>24902</v>
      </c>
      <c r="C32253" s="322" t="s">
        <v>16412</v>
      </c>
      <c r="D32253" s="325" t="s">
        <v>74302</v>
      </c>
    </row>
    <row r="32254" spans="1:4">
      <c r="B32254" s="322" t="s">
        <v>74303</v>
      </c>
    </row>
    <row r="32255" spans="1:4">
      <c r="B32255" s="322" t="s">
        <v>74304</v>
      </c>
    </row>
    <row r="32256" spans="1:4">
      <c r="B32256" s="322" t="s">
        <v>74305</v>
      </c>
    </row>
    <row r="32257" spans="1:4">
      <c r="A32257" s="322" t="s">
        <v>23062</v>
      </c>
      <c r="B32257" s="322" t="s">
        <v>74306</v>
      </c>
      <c r="C32257" s="322" t="s">
        <v>16412</v>
      </c>
      <c r="D32257" s="325" t="s">
        <v>74307</v>
      </c>
    </row>
    <row r="32258" spans="1:4">
      <c r="B32258" s="322" t="s">
        <v>74308</v>
      </c>
    </row>
    <row r="32259" spans="1:4">
      <c r="B32259" s="322" t="s">
        <v>74309</v>
      </c>
    </row>
    <row r="32260" spans="1:4">
      <c r="A32260" s="326">
        <v>10206</v>
      </c>
      <c r="B32260" s="322" t="s">
        <v>74310</v>
      </c>
      <c r="C32260" s="322" t="s">
        <v>16412</v>
      </c>
      <c r="D32260" s="323" t="s">
        <v>37575</v>
      </c>
    </row>
    <row r="32261" spans="1:4">
      <c r="B32261" s="322" t="s">
        <v>74311</v>
      </c>
    </row>
    <row r="32262" spans="1:4">
      <c r="A32262" s="322" t="s">
        <v>19345</v>
      </c>
      <c r="B32262" s="322" t="s">
        <v>74312</v>
      </c>
      <c r="C32262" s="322" t="s">
        <v>16412</v>
      </c>
      <c r="D32262" s="323" t="s">
        <v>74313</v>
      </c>
    </row>
    <row r="32263" spans="1:4">
      <c r="B32263" s="322" t="s">
        <v>74314</v>
      </c>
    </row>
    <row r="32264" spans="1:4">
      <c r="A32264" s="322" t="s">
        <v>19314</v>
      </c>
      <c r="B32264" s="322" t="s">
        <v>33240</v>
      </c>
      <c r="C32264" s="322" t="s">
        <v>18112</v>
      </c>
      <c r="D32264" s="325" t="s">
        <v>53193</v>
      </c>
    </row>
    <row r="32265" spans="1:4">
      <c r="A32265" s="326">
        <v>10417</v>
      </c>
      <c r="B32265" s="322" t="s">
        <v>35950</v>
      </c>
      <c r="C32265" s="322" t="s">
        <v>18112</v>
      </c>
      <c r="D32265" s="325" t="s">
        <v>56627</v>
      </c>
    </row>
    <row r="32266" spans="1:4">
      <c r="A32266" s="326">
        <v>10415</v>
      </c>
      <c r="B32266" s="322" t="s">
        <v>35948</v>
      </c>
      <c r="C32266" s="322" t="s">
        <v>18112</v>
      </c>
      <c r="D32266" s="323" t="s">
        <v>53803</v>
      </c>
    </row>
    <row r="32267" spans="1:4">
      <c r="A32267" s="326">
        <v>10416</v>
      </c>
      <c r="B32267" s="322" t="s">
        <v>35949</v>
      </c>
      <c r="C32267" s="322" t="s">
        <v>18112</v>
      </c>
      <c r="D32267" s="325" t="s">
        <v>53804</v>
      </c>
    </row>
    <row r="32268" spans="1:4">
      <c r="A32268" s="322" t="s">
        <v>18000</v>
      </c>
      <c r="B32268" s="322" t="s">
        <v>25253</v>
      </c>
      <c r="C32268" s="322" t="s">
        <v>16412</v>
      </c>
      <c r="D32268" s="327" t="s">
        <v>74315</v>
      </c>
    </row>
    <row r="32269" spans="1:4">
      <c r="B32269" s="322" t="s">
        <v>25254</v>
      </c>
    </row>
    <row r="32270" spans="1:4">
      <c r="B32270" s="322" t="s">
        <v>25255</v>
      </c>
    </row>
    <row r="32271" spans="1:4">
      <c r="A32271" s="322" t="s">
        <v>17200</v>
      </c>
      <c r="B32271" s="322" t="s">
        <v>25257</v>
      </c>
      <c r="C32271" s="322" t="s">
        <v>16412</v>
      </c>
      <c r="D32271" s="323" t="s">
        <v>74316</v>
      </c>
    </row>
    <row r="32272" spans="1:4">
      <c r="B32272" s="322" t="s">
        <v>25258</v>
      </c>
    </row>
    <row r="32273" spans="1:4">
      <c r="B32273" s="322" t="s">
        <v>25259</v>
      </c>
    </row>
    <row r="32274" spans="1:4">
      <c r="A32274" s="322" t="s">
        <v>20513</v>
      </c>
      <c r="B32274" s="322" t="s">
        <v>25260</v>
      </c>
      <c r="C32274" s="322" t="s">
        <v>16412</v>
      </c>
      <c r="D32274" s="325" t="s">
        <v>74317</v>
      </c>
    </row>
    <row r="32275" spans="1:4">
      <c r="B32275" s="322" t="s">
        <v>25261</v>
      </c>
    </row>
    <row r="32276" spans="1:4">
      <c r="B32276" s="322" t="s">
        <v>25262</v>
      </c>
    </row>
    <row r="32277" spans="1:4">
      <c r="A32277" s="322" t="s">
        <v>17154</v>
      </c>
      <c r="B32277" s="322" t="s">
        <v>25263</v>
      </c>
      <c r="C32277" s="322" t="s">
        <v>16412</v>
      </c>
      <c r="D32277" s="325" t="s">
        <v>74318</v>
      </c>
    </row>
    <row r="32278" spans="1:4">
      <c r="B32278" s="322" t="s">
        <v>74319</v>
      </c>
    </row>
    <row r="32279" spans="1:4">
      <c r="B32279" s="322" t="s">
        <v>74320</v>
      </c>
    </row>
    <row r="32280" spans="1:4">
      <c r="A32280" s="322" t="s">
        <v>23847</v>
      </c>
      <c r="B32280" s="322" t="s">
        <v>33153</v>
      </c>
      <c r="C32280" s="322" t="s">
        <v>18112</v>
      </c>
      <c r="D32280" s="325" t="s">
        <v>52661</v>
      </c>
    </row>
    <row r="32281" spans="1:4">
      <c r="A32281" s="322" t="s">
        <v>19298</v>
      </c>
      <c r="B32281" s="322" t="s">
        <v>33242</v>
      </c>
      <c r="C32281" s="322" t="s">
        <v>18112</v>
      </c>
      <c r="D32281" s="323" t="s">
        <v>53195</v>
      </c>
    </row>
    <row r="32282" spans="1:4">
      <c r="A32282" s="322" t="s">
        <v>16751</v>
      </c>
      <c r="B32282" s="322" t="s">
        <v>27830</v>
      </c>
      <c r="C32282" s="322" t="s">
        <v>65078</v>
      </c>
    </row>
    <row r="32284" spans="1:4">
      <c r="C32284" s="320" t="s">
        <v>65012</v>
      </c>
      <c r="D32284" s="321" t="s">
        <v>65013</v>
      </c>
    </row>
    <row r="32285" spans="1:4">
      <c r="C32285" s="320" t="s">
        <v>65014</v>
      </c>
    </row>
    <row r="32286" spans="1:4">
      <c r="B32286" s="320" t="s">
        <v>65015</v>
      </c>
      <c r="C32286" s="320" t="s">
        <v>65016</v>
      </c>
      <c r="D32286" s="321" t="s">
        <v>65017</v>
      </c>
    </row>
    <row r="32287" spans="1:4">
      <c r="A32287" s="320" t="s">
        <v>65018</v>
      </c>
      <c r="B32287" s="320" t="s">
        <v>65019</v>
      </c>
      <c r="C32287" s="320" t="s">
        <v>65020</v>
      </c>
      <c r="D32287" s="321" t="s">
        <v>65021</v>
      </c>
    </row>
    <row r="32288" spans="1:4">
      <c r="A32288" s="322" t="s">
        <v>74300</v>
      </c>
    </row>
    <row r="32289" spans="1:4">
      <c r="A32289" s="322" t="s">
        <v>19313</v>
      </c>
      <c r="B32289" s="322" t="s">
        <v>33241</v>
      </c>
      <c r="C32289" s="322" t="s">
        <v>18112</v>
      </c>
      <c r="D32289" s="323" t="s">
        <v>53194</v>
      </c>
    </row>
    <row r="32290" spans="1:4">
      <c r="A32290" s="326">
        <v>11364</v>
      </c>
      <c r="B32290" s="322" t="s">
        <v>74321</v>
      </c>
      <c r="C32290" s="322" t="s">
        <v>16412</v>
      </c>
      <c r="D32290" s="323" t="s">
        <v>74322</v>
      </c>
    </row>
    <row r="32291" spans="1:4">
      <c r="B32291" s="322" t="s">
        <v>74323</v>
      </c>
    </row>
    <row r="32292" spans="1:4">
      <c r="B32292" s="322" t="s">
        <v>74324</v>
      </c>
    </row>
    <row r="32293" spans="1:4">
      <c r="A32293" s="326">
        <v>10362</v>
      </c>
      <c r="B32293" s="322" t="s">
        <v>74321</v>
      </c>
      <c r="C32293" s="322" t="s">
        <v>16412</v>
      </c>
      <c r="D32293" s="323" t="s">
        <v>74325</v>
      </c>
    </row>
    <row r="32294" spans="1:4">
      <c r="B32294" s="322" t="s">
        <v>74323</v>
      </c>
    </row>
    <row r="32295" spans="1:4">
      <c r="B32295" s="322" t="s">
        <v>74326</v>
      </c>
    </row>
    <row r="32296" spans="1:4">
      <c r="A32296" s="322" t="s">
        <v>22366</v>
      </c>
      <c r="B32296" s="322" t="s">
        <v>74327</v>
      </c>
      <c r="C32296" s="322" t="s">
        <v>16412</v>
      </c>
      <c r="D32296" s="323" t="s">
        <v>74328</v>
      </c>
    </row>
    <row r="32297" spans="1:4">
      <c r="B32297" s="322" t="s">
        <v>74329</v>
      </c>
    </row>
    <row r="32298" spans="1:4">
      <c r="B32298" s="322" t="s">
        <v>74330</v>
      </c>
    </row>
    <row r="32299" spans="1:4">
      <c r="A32299" s="322" t="s">
        <v>74331</v>
      </c>
      <c r="B32299" s="322" t="s">
        <v>74332</v>
      </c>
      <c r="C32299" s="322" t="s">
        <v>16412</v>
      </c>
      <c r="D32299" s="323" t="s">
        <v>74333</v>
      </c>
    </row>
    <row r="32300" spans="1:4">
      <c r="B32300" s="322" t="s">
        <v>74334</v>
      </c>
    </row>
    <row r="32301" spans="1:4">
      <c r="A32301" s="322" t="s">
        <v>30628</v>
      </c>
      <c r="B32301" s="322" t="s">
        <v>74335</v>
      </c>
      <c r="C32301" s="322" t="s">
        <v>16412</v>
      </c>
      <c r="D32301" s="323" t="s">
        <v>74336</v>
      </c>
    </row>
    <row r="32302" spans="1:4">
      <c r="B32302" s="322" t="s">
        <v>74337</v>
      </c>
    </row>
    <row r="32303" spans="1:4">
      <c r="B32303" s="322" t="s">
        <v>74338</v>
      </c>
    </row>
    <row r="32304" spans="1:4">
      <c r="A32304" s="322" t="s">
        <v>28026</v>
      </c>
      <c r="B32304" s="322" t="s">
        <v>74339</v>
      </c>
      <c r="C32304" s="322" t="s">
        <v>16412</v>
      </c>
      <c r="D32304" s="323" t="s">
        <v>74340</v>
      </c>
    </row>
    <row r="32305" spans="1:4">
      <c r="B32305" s="322" t="s">
        <v>74341</v>
      </c>
    </row>
    <row r="32306" spans="1:4">
      <c r="A32306" s="322" t="s">
        <v>28024</v>
      </c>
      <c r="B32306" s="322" t="s">
        <v>31169</v>
      </c>
      <c r="C32306" s="322" t="s">
        <v>16412</v>
      </c>
      <c r="D32306" s="325" t="s">
        <v>74342</v>
      </c>
    </row>
    <row r="32307" spans="1:4">
      <c r="A32307" s="322" t="s">
        <v>30555</v>
      </c>
      <c r="B32307" s="322" t="s">
        <v>34938</v>
      </c>
      <c r="C32307" s="322" t="s">
        <v>16412</v>
      </c>
      <c r="D32307" s="323" t="s">
        <v>57323</v>
      </c>
    </row>
    <row r="32308" spans="1:4">
      <c r="A32308" s="326">
        <v>10755</v>
      </c>
      <c r="B32308" s="322" t="s">
        <v>25283</v>
      </c>
      <c r="C32308" s="322" t="s">
        <v>16412</v>
      </c>
      <c r="D32308" s="327" t="s">
        <v>74343</v>
      </c>
    </row>
    <row r="32309" spans="1:4">
      <c r="B32309" s="322" t="s">
        <v>25284</v>
      </c>
    </row>
    <row r="32310" spans="1:4">
      <c r="B32310" s="322" t="s">
        <v>25285</v>
      </c>
    </row>
    <row r="32311" spans="1:4">
      <c r="A32311" s="326">
        <v>10773</v>
      </c>
      <c r="B32311" s="322" t="s">
        <v>25283</v>
      </c>
      <c r="C32311" s="322" t="s">
        <v>16412</v>
      </c>
      <c r="D32311" s="325" t="s">
        <v>74344</v>
      </c>
    </row>
    <row r="32312" spans="1:4">
      <c r="B32312" s="322" t="s">
        <v>25286</v>
      </c>
    </row>
    <row r="32313" spans="1:4">
      <c r="B32313" s="322" t="s">
        <v>25287</v>
      </c>
    </row>
    <row r="32314" spans="1:4">
      <c r="A32314" s="326">
        <v>10756</v>
      </c>
      <c r="B32314" s="322" t="s">
        <v>25288</v>
      </c>
      <c r="C32314" s="322" t="s">
        <v>16412</v>
      </c>
      <c r="D32314" s="325" t="s">
        <v>74345</v>
      </c>
    </row>
    <row r="32315" spans="1:4">
      <c r="B32315" s="322" t="s">
        <v>25289</v>
      </c>
    </row>
    <row r="32316" spans="1:4">
      <c r="B32316" s="322" t="s">
        <v>25290</v>
      </c>
    </row>
    <row r="32317" spans="1:4">
      <c r="B32317" s="322" t="s">
        <v>25291</v>
      </c>
    </row>
    <row r="32318" spans="1:4">
      <c r="A32318" s="326">
        <v>10771</v>
      </c>
      <c r="B32318" s="322" t="s">
        <v>25292</v>
      </c>
      <c r="C32318" s="322" t="s">
        <v>16412</v>
      </c>
      <c r="D32318" s="325" t="s">
        <v>74346</v>
      </c>
    </row>
    <row r="32319" spans="1:4">
      <c r="B32319" s="322" t="s">
        <v>25293</v>
      </c>
    </row>
    <row r="32320" spans="1:4">
      <c r="B32320" s="322" t="s">
        <v>25294</v>
      </c>
    </row>
    <row r="32321" spans="1:4">
      <c r="B32321" s="322" t="s">
        <v>25295</v>
      </c>
    </row>
    <row r="32322" spans="1:4">
      <c r="A32322" s="326">
        <v>10772</v>
      </c>
      <c r="B32322" s="322" t="s">
        <v>25296</v>
      </c>
      <c r="C32322" s="322" t="s">
        <v>16412</v>
      </c>
      <c r="D32322" s="325" t="s">
        <v>74347</v>
      </c>
    </row>
    <row r="32323" spans="1:4">
      <c r="B32323" s="322" t="s">
        <v>25297</v>
      </c>
    </row>
    <row r="32324" spans="1:4">
      <c r="B32324" s="322" t="s">
        <v>25298</v>
      </c>
    </row>
    <row r="32325" spans="1:4">
      <c r="B32325" s="322" t="s">
        <v>25299</v>
      </c>
    </row>
    <row r="32326" spans="1:4">
      <c r="A32326" s="326">
        <v>10757</v>
      </c>
      <c r="B32326" s="322" t="s">
        <v>25300</v>
      </c>
      <c r="C32326" s="322" t="s">
        <v>16412</v>
      </c>
      <c r="D32326" s="325" t="s">
        <v>74348</v>
      </c>
    </row>
    <row r="32327" spans="1:4">
      <c r="B32327" s="322" t="s">
        <v>25301</v>
      </c>
    </row>
    <row r="32328" spans="1:4">
      <c r="B32328" s="322" t="s">
        <v>25302</v>
      </c>
    </row>
    <row r="32329" spans="1:4">
      <c r="B32329" s="322" t="s">
        <v>25303</v>
      </c>
    </row>
    <row r="32330" spans="1:4">
      <c r="A32330" s="322" t="s">
        <v>74349</v>
      </c>
    </row>
    <row r="32331" spans="1:4">
      <c r="A32331" s="326">
        <v>10311</v>
      </c>
      <c r="B32331" s="322" t="s">
        <v>77531</v>
      </c>
      <c r="C32331" s="322" t="s">
        <v>16412</v>
      </c>
      <c r="D32331" s="323" t="s">
        <v>74350</v>
      </c>
    </row>
    <row r="32332" spans="1:4">
      <c r="B32332" s="322" t="s">
        <v>17675</v>
      </c>
    </row>
    <row r="32333" spans="1:4">
      <c r="A32333" s="322" t="s">
        <v>23837</v>
      </c>
      <c r="B32333" s="322" t="s">
        <v>33142</v>
      </c>
      <c r="C32333" s="322" t="s">
        <v>18112</v>
      </c>
      <c r="D32333" s="327" t="s">
        <v>19878</v>
      </c>
    </row>
    <row r="32334" spans="1:4">
      <c r="A32334" s="322" t="s">
        <v>21124</v>
      </c>
      <c r="B32334" s="322" t="s">
        <v>33067</v>
      </c>
      <c r="C32334" s="322" t="s">
        <v>16412</v>
      </c>
      <c r="D32334" s="323" t="s">
        <v>74351</v>
      </c>
    </row>
    <row r="32335" spans="1:4">
      <c r="A32335" s="322" t="s">
        <v>30182</v>
      </c>
      <c r="B32335" s="322" t="s">
        <v>74352</v>
      </c>
      <c r="C32335" s="322" t="s">
        <v>16412</v>
      </c>
      <c r="D32335" s="325" t="s">
        <v>74353</v>
      </c>
    </row>
    <row r="32336" spans="1:4">
      <c r="B32336" s="322" t="s">
        <v>74354</v>
      </c>
    </row>
    <row r="32337" spans="1:4">
      <c r="A32337" s="322" t="s">
        <v>26968</v>
      </c>
      <c r="B32337" s="322" t="s">
        <v>34984</v>
      </c>
      <c r="C32337" s="322" t="s">
        <v>18112</v>
      </c>
      <c r="D32337" s="323" t="s">
        <v>53910</v>
      </c>
    </row>
    <row r="32338" spans="1:4">
      <c r="A32338" s="326">
        <v>11075</v>
      </c>
      <c r="B32338" s="322" t="s">
        <v>36284</v>
      </c>
      <c r="C32338" s="322" t="s">
        <v>16412</v>
      </c>
      <c r="D32338" s="325" t="s">
        <v>74355</v>
      </c>
    </row>
    <row r="32339" spans="1:4">
      <c r="A32339" s="326">
        <v>11202</v>
      </c>
      <c r="B32339" s="322" t="s">
        <v>24079</v>
      </c>
      <c r="C32339" s="322" t="s">
        <v>18112</v>
      </c>
      <c r="D32339" s="323" t="s">
        <v>47789</v>
      </c>
    </row>
    <row r="32340" spans="1:4">
      <c r="A32340" s="326">
        <v>10429</v>
      </c>
      <c r="B32340" s="322" t="s">
        <v>24140</v>
      </c>
      <c r="C32340" s="322" t="s">
        <v>18112</v>
      </c>
      <c r="D32340" s="325" t="s">
        <v>74356</v>
      </c>
    </row>
    <row r="32341" spans="1:4">
      <c r="A32341" s="326">
        <v>10089</v>
      </c>
      <c r="B32341" s="322" t="s">
        <v>74357</v>
      </c>
      <c r="C32341" s="322" t="s">
        <v>16412</v>
      </c>
      <c r="D32341" s="325" t="s">
        <v>74358</v>
      </c>
    </row>
    <row r="32342" spans="1:4">
      <c r="B32342" s="322" t="s">
        <v>74359</v>
      </c>
    </row>
    <row r="32343" spans="1:4">
      <c r="A32343" s="326">
        <v>10088</v>
      </c>
      <c r="B32343" s="322" t="s">
        <v>74360</v>
      </c>
      <c r="C32343" s="322" t="s">
        <v>16412</v>
      </c>
      <c r="D32343" s="325" t="s">
        <v>74361</v>
      </c>
    </row>
    <row r="32344" spans="1:4">
      <c r="B32344" s="322" t="s">
        <v>22508</v>
      </c>
    </row>
    <row r="32345" spans="1:4">
      <c r="A32345" s="322" t="s">
        <v>22450</v>
      </c>
      <c r="B32345" s="322" t="s">
        <v>35274</v>
      </c>
      <c r="C32345" s="322" t="s">
        <v>16412</v>
      </c>
      <c r="D32345" s="323" t="s">
        <v>74362</v>
      </c>
    </row>
    <row r="32346" spans="1:4">
      <c r="A32346" s="322" t="s">
        <v>21041</v>
      </c>
      <c r="B32346" s="322" t="s">
        <v>74363</v>
      </c>
      <c r="C32346" s="322" t="s">
        <v>16412</v>
      </c>
      <c r="D32346" s="323" t="s">
        <v>74364</v>
      </c>
    </row>
    <row r="32347" spans="1:4">
      <c r="B32347" s="322" t="s">
        <v>74365</v>
      </c>
    </row>
    <row r="32348" spans="1:4">
      <c r="A32348" s="326">
        <v>11328</v>
      </c>
      <c r="B32348" s="322" t="s">
        <v>17725</v>
      </c>
      <c r="C32348" s="322" t="s">
        <v>16412</v>
      </c>
      <c r="D32348" s="325" t="s">
        <v>74366</v>
      </c>
    </row>
    <row r="32349" spans="1:4">
      <c r="B32349" s="322" t="s">
        <v>17726</v>
      </c>
    </row>
    <row r="32350" spans="1:4">
      <c r="A32350" s="326">
        <v>12466</v>
      </c>
      <c r="B32350" s="322" t="s">
        <v>74367</v>
      </c>
      <c r="C32350" s="322" t="s">
        <v>16412</v>
      </c>
      <c r="D32350" s="325" t="s">
        <v>74368</v>
      </c>
    </row>
    <row r="32351" spans="1:4">
      <c r="B32351" s="322" t="s">
        <v>74369</v>
      </c>
    </row>
    <row r="32352" spans="1:4">
      <c r="A32352" s="326">
        <v>11330</v>
      </c>
      <c r="B32352" s="322" t="s">
        <v>17727</v>
      </c>
      <c r="C32352" s="322" t="s">
        <v>16412</v>
      </c>
      <c r="D32352" s="325" t="s">
        <v>74370</v>
      </c>
    </row>
    <row r="32353" spans="1:4">
      <c r="B32353" s="322" t="s">
        <v>17726</v>
      </c>
    </row>
    <row r="32354" spans="1:4">
      <c r="A32354" s="326">
        <v>11329</v>
      </c>
      <c r="B32354" s="322" t="s">
        <v>17728</v>
      </c>
      <c r="C32354" s="322" t="s">
        <v>16412</v>
      </c>
      <c r="D32354" s="325" t="s">
        <v>74371</v>
      </c>
    </row>
    <row r="32355" spans="1:4">
      <c r="B32355" s="322" t="s">
        <v>17726</v>
      </c>
    </row>
    <row r="32356" spans="1:4">
      <c r="A32356" s="326">
        <v>12465</v>
      </c>
      <c r="B32356" s="322" t="s">
        <v>74372</v>
      </c>
      <c r="C32356" s="322" t="s">
        <v>16412</v>
      </c>
      <c r="D32356" s="325" t="s">
        <v>74373</v>
      </c>
    </row>
    <row r="32357" spans="1:4">
      <c r="B32357" s="322" t="s">
        <v>74374</v>
      </c>
    </row>
    <row r="32358" spans="1:4">
      <c r="A32358" s="326">
        <v>10312</v>
      </c>
      <c r="B32358" s="322" t="s">
        <v>17729</v>
      </c>
      <c r="C32358" s="322" t="s">
        <v>16412</v>
      </c>
      <c r="D32358" s="325" t="s">
        <v>74375</v>
      </c>
    </row>
    <row r="32359" spans="1:4">
      <c r="B32359" s="322" t="s">
        <v>17726</v>
      </c>
    </row>
    <row r="32360" spans="1:4">
      <c r="A32360" s="326">
        <v>12474</v>
      </c>
      <c r="B32360" s="322" t="s">
        <v>74376</v>
      </c>
      <c r="C32360" s="322" t="s">
        <v>16412</v>
      </c>
      <c r="D32360" s="325" t="s">
        <v>74377</v>
      </c>
    </row>
    <row r="32361" spans="1:4">
      <c r="B32361" s="322" t="s">
        <v>74378</v>
      </c>
    </row>
    <row r="32362" spans="1:4">
      <c r="A32362" s="326">
        <v>10751</v>
      </c>
      <c r="C32362" s="322" t="s">
        <v>16412</v>
      </c>
      <c r="D32362" s="325" t="s">
        <v>74379</v>
      </c>
    </row>
    <row r="32363" spans="1:4">
      <c r="A32363" s="322" t="s">
        <v>16751</v>
      </c>
      <c r="B32363" s="322" t="s">
        <v>27934</v>
      </c>
      <c r="C32363" s="322" t="s">
        <v>65078</v>
      </c>
    </row>
    <row r="32365" spans="1:4">
      <c r="C32365" s="320" t="s">
        <v>65012</v>
      </c>
      <c r="D32365" s="321" t="s">
        <v>65013</v>
      </c>
    </row>
    <row r="32366" spans="1:4">
      <c r="C32366" s="320" t="s">
        <v>65014</v>
      </c>
    </row>
    <row r="32367" spans="1:4">
      <c r="B32367" s="320" t="s">
        <v>65015</v>
      </c>
      <c r="C32367" s="320" t="s">
        <v>65016</v>
      </c>
      <c r="D32367" s="321" t="s">
        <v>65017</v>
      </c>
    </row>
    <row r="32368" spans="1:4">
      <c r="A32368" s="320" t="s">
        <v>65018</v>
      </c>
      <c r="B32368" s="320" t="s">
        <v>65019</v>
      </c>
      <c r="C32368" s="320" t="s">
        <v>65020</v>
      </c>
      <c r="D32368" s="321" t="s">
        <v>65021</v>
      </c>
    </row>
    <row r="32369" spans="1:4">
      <c r="A32369" s="322" t="s">
        <v>74349</v>
      </c>
    </row>
    <row r="32370" spans="1:4">
      <c r="B32370" s="322" t="s">
        <v>74380</v>
      </c>
    </row>
    <row r="32371" spans="1:4">
      <c r="B32371" s="322" t="s">
        <v>17719</v>
      </c>
    </row>
    <row r="32372" spans="1:4">
      <c r="A32372" s="326">
        <v>10752</v>
      </c>
      <c r="B32372" s="322" t="s">
        <v>74381</v>
      </c>
      <c r="C32372" s="322" t="s">
        <v>16412</v>
      </c>
      <c r="D32372" s="327" t="s">
        <v>74382</v>
      </c>
    </row>
    <row r="32373" spans="1:4">
      <c r="B32373" s="322" t="s">
        <v>17719</v>
      </c>
    </row>
    <row r="32374" spans="1:4">
      <c r="A32374" s="322" t="s">
        <v>27532</v>
      </c>
      <c r="B32374" s="322" t="s">
        <v>24375</v>
      </c>
      <c r="C32374" s="322" t="s">
        <v>16412</v>
      </c>
      <c r="D32374" s="325" t="s">
        <v>74383</v>
      </c>
    </row>
    <row r="32375" spans="1:4">
      <c r="B32375" s="322" t="s">
        <v>24376</v>
      </c>
    </row>
    <row r="32376" spans="1:4">
      <c r="A32376" s="322" t="s">
        <v>74384</v>
      </c>
      <c r="B32376" s="322" t="s">
        <v>24378</v>
      </c>
      <c r="C32376" s="322" t="s">
        <v>16412</v>
      </c>
      <c r="D32376" s="325" t="s">
        <v>74385</v>
      </c>
    </row>
    <row r="32377" spans="1:4">
      <c r="B32377" s="322" t="s">
        <v>24379</v>
      </c>
    </row>
    <row r="32378" spans="1:4">
      <c r="A32378" s="322" t="s">
        <v>21548</v>
      </c>
      <c r="B32378" s="322" t="s">
        <v>24382</v>
      </c>
      <c r="C32378" s="322" t="s">
        <v>16412</v>
      </c>
      <c r="D32378" s="325" t="s">
        <v>74386</v>
      </c>
    </row>
    <row r="32379" spans="1:4">
      <c r="B32379" s="322" t="s">
        <v>24383</v>
      </c>
    </row>
    <row r="32380" spans="1:4">
      <c r="A32380" s="322" t="s">
        <v>20769</v>
      </c>
      <c r="B32380" s="322" t="s">
        <v>24384</v>
      </c>
      <c r="C32380" s="322" t="s">
        <v>16412</v>
      </c>
      <c r="D32380" s="327" t="s">
        <v>74387</v>
      </c>
    </row>
    <row r="32381" spans="1:4">
      <c r="B32381" s="322" t="s">
        <v>24385</v>
      </c>
    </row>
    <row r="32382" spans="1:4">
      <c r="A32382" s="322" t="s">
        <v>26543</v>
      </c>
      <c r="B32382" s="322" t="s">
        <v>24387</v>
      </c>
      <c r="C32382" s="322" t="s">
        <v>16412</v>
      </c>
      <c r="D32382" s="325" t="s">
        <v>74388</v>
      </c>
    </row>
    <row r="32383" spans="1:4">
      <c r="B32383" s="322" t="s">
        <v>24376</v>
      </c>
    </row>
    <row r="32384" spans="1:4">
      <c r="A32384" s="322" t="s">
        <v>27710</v>
      </c>
      <c r="B32384" s="322" t="s">
        <v>24389</v>
      </c>
      <c r="C32384" s="322" t="s">
        <v>16412</v>
      </c>
      <c r="D32384" s="325" t="s">
        <v>74389</v>
      </c>
    </row>
    <row r="32385" spans="1:4">
      <c r="B32385" s="322" t="s">
        <v>24390</v>
      </c>
    </row>
    <row r="32386" spans="1:4">
      <c r="A32386" s="322" t="s">
        <v>27650</v>
      </c>
      <c r="B32386" s="322" t="s">
        <v>24391</v>
      </c>
      <c r="C32386" s="322" t="s">
        <v>16412</v>
      </c>
      <c r="D32386" s="325" t="s">
        <v>74390</v>
      </c>
    </row>
    <row r="32387" spans="1:4">
      <c r="B32387" s="322" t="s">
        <v>24392</v>
      </c>
    </row>
    <row r="32388" spans="1:4">
      <c r="A32388" s="322" t="s">
        <v>16757</v>
      </c>
      <c r="B32388" s="322" t="s">
        <v>23297</v>
      </c>
      <c r="C32388" s="322" t="s">
        <v>16412</v>
      </c>
      <c r="D32388" s="325" t="s">
        <v>74391</v>
      </c>
    </row>
    <row r="32389" spans="1:4">
      <c r="B32389" s="322" t="s">
        <v>23298</v>
      </c>
    </row>
    <row r="32390" spans="1:4">
      <c r="A32390" s="326">
        <v>11983</v>
      </c>
      <c r="B32390" s="322" t="s">
        <v>36714</v>
      </c>
      <c r="C32390" s="322" t="s">
        <v>18112</v>
      </c>
      <c r="D32390" s="323" t="s">
        <v>74392</v>
      </c>
    </row>
    <row r="32391" spans="1:4">
      <c r="A32391" s="322" t="s">
        <v>74393</v>
      </c>
      <c r="B32391" s="322" t="s">
        <v>25387</v>
      </c>
      <c r="C32391" s="322" t="s">
        <v>16412</v>
      </c>
      <c r="D32391" s="325" t="s">
        <v>74394</v>
      </c>
    </row>
    <row r="32392" spans="1:4">
      <c r="B32392" s="322" t="s">
        <v>25388</v>
      </c>
    </row>
    <row r="32393" spans="1:4">
      <c r="B32393" s="322" t="s">
        <v>25389</v>
      </c>
    </row>
    <row r="32394" spans="1:4">
      <c r="A32394" s="322" t="s">
        <v>16689</v>
      </c>
      <c r="B32394" s="322" t="s">
        <v>25390</v>
      </c>
      <c r="C32394" s="322" t="s">
        <v>16412</v>
      </c>
      <c r="D32394" s="325" t="s">
        <v>74395</v>
      </c>
    </row>
    <row r="32395" spans="1:4">
      <c r="B32395" s="322" t="s">
        <v>25391</v>
      </c>
    </row>
    <row r="32396" spans="1:4">
      <c r="B32396" s="322" t="s">
        <v>25392</v>
      </c>
    </row>
    <row r="32397" spans="1:4">
      <c r="A32397" s="322" t="s">
        <v>30327</v>
      </c>
      <c r="B32397" s="322" t="s">
        <v>25393</v>
      </c>
      <c r="C32397" s="322" t="s">
        <v>16412</v>
      </c>
      <c r="D32397" s="325" t="s">
        <v>74395</v>
      </c>
    </row>
    <row r="32398" spans="1:4">
      <c r="B32398" s="322" t="s">
        <v>25394</v>
      </c>
    </row>
    <row r="32399" spans="1:4">
      <c r="B32399" s="322" t="s">
        <v>25392</v>
      </c>
    </row>
    <row r="32400" spans="1:4">
      <c r="A32400" s="322" t="s">
        <v>74396</v>
      </c>
      <c r="B32400" s="322" t="s">
        <v>25402</v>
      </c>
      <c r="C32400" s="322" t="s">
        <v>16412</v>
      </c>
      <c r="D32400" s="327">
        <v>8162.9</v>
      </c>
    </row>
    <row r="32401" spans="1:4">
      <c r="B32401" s="322" t="s">
        <v>25403</v>
      </c>
    </row>
    <row r="32402" spans="1:4">
      <c r="B32402" s="322" t="s">
        <v>25404</v>
      </c>
    </row>
    <row r="32403" spans="1:4">
      <c r="A32403" s="322" t="s">
        <v>18872</v>
      </c>
      <c r="B32403" s="322" t="s">
        <v>25406</v>
      </c>
      <c r="C32403" s="322" t="s">
        <v>16412</v>
      </c>
      <c r="D32403" s="325" t="s">
        <v>74397</v>
      </c>
    </row>
    <row r="32404" spans="1:4">
      <c r="B32404" s="322" t="s">
        <v>25407</v>
      </c>
    </row>
    <row r="32405" spans="1:4">
      <c r="B32405" s="322" t="s">
        <v>25404</v>
      </c>
    </row>
    <row r="32406" spans="1:4">
      <c r="A32406" s="322" t="s">
        <v>18584</v>
      </c>
      <c r="B32406" s="322" t="s">
        <v>30999</v>
      </c>
      <c r="C32406" s="322" t="s">
        <v>16412</v>
      </c>
      <c r="D32406" s="323" t="s">
        <v>74398</v>
      </c>
    </row>
    <row r="32407" spans="1:4">
      <c r="A32407" s="322" t="s">
        <v>25558</v>
      </c>
      <c r="B32407" s="322" t="s">
        <v>74399</v>
      </c>
      <c r="C32407" s="322" t="s">
        <v>16412</v>
      </c>
      <c r="D32407" s="323" t="s">
        <v>74400</v>
      </c>
    </row>
    <row r="32408" spans="1:4">
      <c r="B32408" s="322" t="s">
        <v>74401</v>
      </c>
    </row>
    <row r="32409" spans="1:4">
      <c r="A32409" s="322" t="s">
        <v>17575</v>
      </c>
      <c r="B32409" s="322" t="s">
        <v>74402</v>
      </c>
      <c r="C32409" s="322" t="s">
        <v>16412</v>
      </c>
      <c r="D32409" s="323" t="s">
        <v>74403</v>
      </c>
    </row>
    <row r="32410" spans="1:4">
      <c r="B32410" s="322" t="s">
        <v>74401</v>
      </c>
    </row>
    <row r="32411" spans="1:4">
      <c r="A32411" s="326">
        <v>10293</v>
      </c>
      <c r="B32411" s="322" t="s">
        <v>25464</v>
      </c>
      <c r="C32411" s="322" t="s">
        <v>16412</v>
      </c>
      <c r="D32411" s="323" t="s">
        <v>74398</v>
      </c>
    </row>
    <row r="32412" spans="1:4">
      <c r="A32412" s="322" t="s">
        <v>74404</v>
      </c>
    </row>
    <row r="32413" spans="1:4">
      <c r="A32413" s="322" t="s">
        <v>28694</v>
      </c>
      <c r="B32413" s="322" t="s">
        <v>22247</v>
      </c>
      <c r="C32413" s="322" t="s">
        <v>16412</v>
      </c>
      <c r="D32413" s="323" t="s">
        <v>1676</v>
      </c>
    </row>
    <row r="32414" spans="1:4">
      <c r="A32414" s="322" t="s">
        <v>21061</v>
      </c>
      <c r="B32414" s="322" t="s">
        <v>31012</v>
      </c>
      <c r="C32414" s="322" t="s">
        <v>32</v>
      </c>
      <c r="D32414" s="323" t="s">
        <v>1461</v>
      </c>
    </row>
    <row r="32415" spans="1:4">
      <c r="A32415" s="322" t="s">
        <v>18262</v>
      </c>
      <c r="B32415" s="322" t="s">
        <v>31007</v>
      </c>
      <c r="C32415" s="322" t="s">
        <v>16412</v>
      </c>
      <c r="D32415" s="323" t="s">
        <v>74405</v>
      </c>
    </row>
    <row r="32416" spans="1:4">
      <c r="A32416" s="326">
        <v>11302</v>
      </c>
      <c r="B32416" s="322" t="s">
        <v>36405</v>
      </c>
      <c r="C32416" s="322" t="s">
        <v>16412</v>
      </c>
      <c r="D32416" s="323" t="s">
        <v>74406</v>
      </c>
    </row>
    <row r="32417" spans="1:4">
      <c r="A32417" s="322" t="s">
        <v>74407</v>
      </c>
      <c r="B32417" s="322" t="s">
        <v>31000</v>
      </c>
      <c r="C32417" s="322" t="s">
        <v>16412</v>
      </c>
      <c r="D32417" s="323" t="s">
        <v>69893</v>
      </c>
    </row>
    <row r="32418" spans="1:4">
      <c r="A32418" s="322" t="s">
        <v>74408</v>
      </c>
      <c r="B32418" s="322" t="s">
        <v>31001</v>
      </c>
      <c r="C32418" s="322" t="s">
        <v>16412</v>
      </c>
      <c r="D32418" s="323" t="s">
        <v>37146</v>
      </c>
    </row>
    <row r="32419" spans="1:4">
      <c r="A32419" s="322" t="s">
        <v>25557</v>
      </c>
      <c r="B32419" s="322" t="s">
        <v>31003</v>
      </c>
      <c r="C32419" s="322" t="s">
        <v>16412</v>
      </c>
      <c r="D32419" s="323" t="s">
        <v>74409</v>
      </c>
    </row>
    <row r="32420" spans="1:4">
      <c r="A32420" s="322" t="s">
        <v>25559</v>
      </c>
      <c r="B32420" s="322" t="s">
        <v>31005</v>
      </c>
      <c r="C32420" s="322" t="s">
        <v>16412</v>
      </c>
      <c r="D32420" s="323" t="s">
        <v>74410</v>
      </c>
    </row>
    <row r="32421" spans="1:4">
      <c r="A32421" s="322" t="s">
        <v>25561</v>
      </c>
      <c r="B32421" s="322" t="s">
        <v>31006</v>
      </c>
      <c r="C32421" s="322" t="s">
        <v>16412</v>
      </c>
      <c r="D32421" s="323" t="s">
        <v>74411</v>
      </c>
    </row>
    <row r="32422" spans="1:4">
      <c r="A32422" s="322" t="s">
        <v>21063</v>
      </c>
      <c r="B32422" s="322" t="s">
        <v>31014</v>
      </c>
      <c r="C32422" s="322" t="s">
        <v>16412</v>
      </c>
      <c r="D32422" s="323" t="s">
        <v>14923</v>
      </c>
    </row>
    <row r="32423" spans="1:4">
      <c r="A32423" s="326">
        <v>10572</v>
      </c>
      <c r="B32423" s="322" t="s">
        <v>36015</v>
      </c>
      <c r="C32423" s="322" t="s">
        <v>32</v>
      </c>
      <c r="D32423" s="323" t="s">
        <v>257</v>
      </c>
    </row>
    <row r="32424" spans="1:4">
      <c r="A32424" s="322" t="s">
        <v>21065</v>
      </c>
      <c r="B32424" s="322" t="s">
        <v>74412</v>
      </c>
      <c r="C32424" s="322" t="s">
        <v>16412</v>
      </c>
      <c r="D32424" s="323" t="s">
        <v>52604</v>
      </c>
    </row>
    <row r="32425" spans="1:4">
      <c r="A32425" s="322" t="s">
        <v>21052</v>
      </c>
      <c r="B32425" s="322" t="s">
        <v>31008</v>
      </c>
      <c r="C32425" s="322" t="s">
        <v>16412</v>
      </c>
      <c r="D32425" s="323" t="s">
        <v>768</v>
      </c>
    </row>
    <row r="32426" spans="1:4">
      <c r="A32426" s="322" t="s">
        <v>21054</v>
      </c>
      <c r="B32426" s="322" t="s">
        <v>31010</v>
      </c>
      <c r="C32426" s="322" t="s">
        <v>16412</v>
      </c>
      <c r="D32426" s="323" t="s">
        <v>2130</v>
      </c>
    </row>
    <row r="32427" spans="1:4">
      <c r="A32427" s="322" t="s">
        <v>74413</v>
      </c>
      <c r="B32427" s="322" t="s">
        <v>34696</v>
      </c>
      <c r="C32427" s="322" t="s">
        <v>16412</v>
      </c>
      <c r="D32427" s="323" t="s">
        <v>34697</v>
      </c>
    </row>
    <row r="32428" spans="1:4">
      <c r="A32428" s="322" t="s">
        <v>17741</v>
      </c>
      <c r="B32428" s="322" t="s">
        <v>34743</v>
      </c>
      <c r="C32428" s="322" t="s">
        <v>16412</v>
      </c>
      <c r="D32428" s="323" t="s">
        <v>54436</v>
      </c>
    </row>
    <row r="32429" spans="1:4">
      <c r="A32429" s="322" t="s">
        <v>17740</v>
      </c>
      <c r="B32429" s="322" t="s">
        <v>34744</v>
      </c>
      <c r="C32429" s="322" t="s">
        <v>16412</v>
      </c>
      <c r="D32429" s="323" t="s">
        <v>52656</v>
      </c>
    </row>
    <row r="32430" spans="1:4">
      <c r="A32430" s="322" t="s">
        <v>74414</v>
      </c>
    </row>
    <row r="32431" spans="1:4">
      <c r="A32431" s="322" t="s">
        <v>18905</v>
      </c>
      <c r="B32431" s="322" t="s">
        <v>74415</v>
      </c>
      <c r="C32431" s="322" t="s">
        <v>16412</v>
      </c>
      <c r="D32431" s="323" t="s">
        <v>51582</v>
      </c>
    </row>
    <row r="32432" spans="1:4">
      <c r="B32432" s="322" t="s">
        <v>74416</v>
      </c>
    </row>
    <row r="32433" spans="1:4">
      <c r="A32433" s="322" t="s">
        <v>18553</v>
      </c>
      <c r="B32433" s="322" t="s">
        <v>31081</v>
      </c>
      <c r="C32433" s="322" t="s">
        <v>31071</v>
      </c>
      <c r="D32433" s="323" t="s">
        <v>585</v>
      </c>
    </row>
    <row r="32434" spans="1:4">
      <c r="A32434" s="322" t="s">
        <v>18556</v>
      </c>
      <c r="B32434" s="322" t="s">
        <v>31082</v>
      </c>
      <c r="C32434" s="322" t="s">
        <v>31071</v>
      </c>
      <c r="D32434" s="323" t="s">
        <v>32430</v>
      </c>
    </row>
    <row r="32435" spans="1:4">
      <c r="A32435" s="322" t="s">
        <v>21725</v>
      </c>
      <c r="B32435" s="322" t="s">
        <v>31070</v>
      </c>
      <c r="C32435" s="322" t="s">
        <v>31071</v>
      </c>
      <c r="D32435" s="323" t="s">
        <v>2180</v>
      </c>
    </row>
    <row r="32436" spans="1:4">
      <c r="A32436" s="322" t="s">
        <v>18558</v>
      </c>
      <c r="B32436" s="322" t="s">
        <v>31073</v>
      </c>
      <c r="C32436" s="322" t="s">
        <v>31071</v>
      </c>
      <c r="D32436" s="323" t="s">
        <v>1280</v>
      </c>
    </row>
    <row r="32437" spans="1:4">
      <c r="A32437" s="322" t="s">
        <v>18533</v>
      </c>
      <c r="B32437" s="322" t="s">
        <v>31075</v>
      </c>
      <c r="C32437" s="322" t="s">
        <v>31071</v>
      </c>
      <c r="D32437" s="323" t="s">
        <v>33396</v>
      </c>
    </row>
    <row r="32438" spans="1:4">
      <c r="A32438" s="322" t="s">
        <v>18549</v>
      </c>
      <c r="B32438" s="322" t="s">
        <v>31079</v>
      </c>
      <c r="C32438" s="322" t="s">
        <v>31071</v>
      </c>
      <c r="D32438" s="323" t="s">
        <v>50065</v>
      </c>
    </row>
    <row r="32439" spans="1:4">
      <c r="A32439" s="322" t="s">
        <v>18551</v>
      </c>
      <c r="B32439" s="322" t="s">
        <v>31080</v>
      </c>
      <c r="C32439" s="322" t="s">
        <v>31071</v>
      </c>
      <c r="D32439" s="323" t="s">
        <v>30732</v>
      </c>
    </row>
    <row r="32440" spans="1:4">
      <c r="A32440" s="322" t="s">
        <v>18535</v>
      </c>
      <c r="B32440" s="322" t="s">
        <v>31077</v>
      </c>
      <c r="C32440" s="322" t="s">
        <v>31071</v>
      </c>
      <c r="D32440" s="323" t="s">
        <v>37174</v>
      </c>
    </row>
    <row r="32441" spans="1:4">
      <c r="A32441" s="322" t="s">
        <v>16751</v>
      </c>
      <c r="B32441" s="322" t="s">
        <v>28044</v>
      </c>
      <c r="C32441" s="322" t="s">
        <v>65078</v>
      </c>
    </row>
    <row r="32443" spans="1:4">
      <c r="C32443" s="320" t="s">
        <v>65012</v>
      </c>
      <c r="D32443" s="321" t="s">
        <v>65013</v>
      </c>
    </row>
    <row r="32444" spans="1:4">
      <c r="C32444" s="320" t="s">
        <v>65014</v>
      </c>
    </row>
    <row r="32445" spans="1:4">
      <c r="B32445" s="320" t="s">
        <v>65015</v>
      </c>
      <c r="C32445" s="320" t="s">
        <v>65016</v>
      </c>
      <c r="D32445" s="321" t="s">
        <v>65017</v>
      </c>
    </row>
    <row r="32446" spans="1:4">
      <c r="A32446" s="320" t="s">
        <v>65018</v>
      </c>
      <c r="B32446" s="320" t="s">
        <v>65019</v>
      </c>
      <c r="C32446" s="320" t="s">
        <v>65020</v>
      </c>
      <c r="D32446" s="321" t="s">
        <v>65021</v>
      </c>
    </row>
    <row r="32447" spans="1:4">
      <c r="A32447" s="322" t="s">
        <v>74414</v>
      </c>
    </row>
    <row r="32448" spans="1:4">
      <c r="A32448" s="322" t="s">
        <v>18543</v>
      </c>
      <c r="B32448" s="322" t="s">
        <v>31078</v>
      </c>
      <c r="C32448" s="322" t="s">
        <v>31071</v>
      </c>
      <c r="D32448" s="323" t="s">
        <v>17528</v>
      </c>
    </row>
    <row r="32449" spans="1:4">
      <c r="A32449" s="322" t="s">
        <v>74417</v>
      </c>
    </row>
    <row r="32450" spans="1:4">
      <c r="A32450" s="322" t="s">
        <v>16788</v>
      </c>
      <c r="B32450" s="322" t="s">
        <v>33270</v>
      </c>
      <c r="C32450" s="322" t="s">
        <v>18112</v>
      </c>
      <c r="D32450" s="324" t="s">
        <v>1099</v>
      </c>
    </row>
    <row r="32451" spans="1:4">
      <c r="A32451" s="326">
        <v>10327</v>
      </c>
      <c r="B32451" s="322" t="s">
        <v>35899</v>
      </c>
      <c r="C32451" s="322" t="s">
        <v>18112</v>
      </c>
      <c r="D32451" s="323" t="s">
        <v>16838</v>
      </c>
    </row>
    <row r="32452" spans="1:4">
      <c r="A32452" s="322" t="s">
        <v>74418</v>
      </c>
      <c r="B32452" s="322" t="s">
        <v>33277</v>
      </c>
      <c r="C32452" s="322" t="s">
        <v>16412</v>
      </c>
      <c r="D32452" s="323" t="s">
        <v>3295</v>
      </c>
    </row>
    <row r="32453" spans="1:4">
      <c r="A32453" s="322" t="s">
        <v>28948</v>
      </c>
      <c r="B32453" s="322" t="s">
        <v>74419</v>
      </c>
      <c r="C32453" s="322" t="s">
        <v>32</v>
      </c>
      <c r="D32453" s="323" t="s">
        <v>1305</v>
      </c>
    </row>
    <row r="32454" spans="1:4">
      <c r="B32454" s="322" t="s">
        <v>73285</v>
      </c>
    </row>
    <row r="32455" spans="1:4">
      <c r="A32455" s="322" t="s">
        <v>16774</v>
      </c>
      <c r="B32455" s="322" t="s">
        <v>74420</v>
      </c>
      <c r="C32455" s="322" t="s">
        <v>32</v>
      </c>
      <c r="D32455" s="323" t="s">
        <v>1318</v>
      </c>
    </row>
    <row r="32456" spans="1:4">
      <c r="B32456" s="322" t="s">
        <v>73285</v>
      </c>
    </row>
    <row r="32457" spans="1:4">
      <c r="A32457" s="322" t="s">
        <v>29417</v>
      </c>
      <c r="B32457" s="322" t="s">
        <v>74421</v>
      </c>
      <c r="C32457" s="322" t="s">
        <v>32</v>
      </c>
      <c r="D32457" s="323" t="s">
        <v>1459</v>
      </c>
    </row>
    <row r="32458" spans="1:4">
      <c r="B32458" s="322" t="s">
        <v>73285</v>
      </c>
    </row>
    <row r="32459" spans="1:4">
      <c r="A32459" s="322" t="s">
        <v>24457</v>
      </c>
      <c r="B32459" s="322" t="s">
        <v>33271</v>
      </c>
      <c r="C32459" s="322" t="s">
        <v>32</v>
      </c>
      <c r="D32459" s="323" t="s">
        <v>829</v>
      </c>
    </row>
    <row r="32460" spans="1:4">
      <c r="A32460" s="322" t="s">
        <v>16818</v>
      </c>
      <c r="B32460" s="322" t="s">
        <v>33272</v>
      </c>
      <c r="C32460" s="322" t="s">
        <v>32</v>
      </c>
      <c r="D32460" s="323" t="s">
        <v>1374</v>
      </c>
    </row>
    <row r="32461" spans="1:4">
      <c r="A32461" s="322" t="s">
        <v>19883</v>
      </c>
      <c r="B32461" s="322" t="s">
        <v>33273</v>
      </c>
      <c r="C32461" s="322" t="s">
        <v>16412</v>
      </c>
      <c r="D32461" s="323" t="s">
        <v>53216</v>
      </c>
    </row>
    <row r="32462" spans="1:4">
      <c r="A32462" s="322" t="s">
        <v>18686</v>
      </c>
      <c r="B32462" s="322" t="s">
        <v>33274</v>
      </c>
      <c r="C32462" s="322" t="s">
        <v>16412</v>
      </c>
      <c r="D32462" s="323" t="s">
        <v>51774</v>
      </c>
    </row>
    <row r="32463" spans="1:4">
      <c r="A32463" s="322" t="s">
        <v>74422</v>
      </c>
      <c r="B32463" s="322" t="s">
        <v>33276</v>
      </c>
      <c r="C32463" s="322" t="s">
        <v>16412</v>
      </c>
      <c r="D32463" s="323" t="s">
        <v>49488</v>
      </c>
    </row>
    <row r="32464" spans="1:4">
      <c r="A32464" s="322" t="s">
        <v>74423</v>
      </c>
      <c r="B32464" s="322" t="s">
        <v>33278</v>
      </c>
      <c r="C32464" s="322" t="s">
        <v>16412</v>
      </c>
      <c r="D32464" s="323" t="s">
        <v>1863</v>
      </c>
    </row>
    <row r="32465" spans="1:4">
      <c r="A32465" s="322" t="s">
        <v>74424</v>
      </c>
      <c r="B32465" s="322" t="s">
        <v>33279</v>
      </c>
      <c r="C32465" s="322" t="s">
        <v>16412</v>
      </c>
      <c r="D32465" s="323" t="s">
        <v>1132</v>
      </c>
    </row>
    <row r="32466" spans="1:4">
      <c r="A32466" s="322" t="s">
        <v>16871</v>
      </c>
      <c r="B32466" s="322" t="s">
        <v>35664</v>
      </c>
      <c r="C32466" s="322" t="s">
        <v>16412</v>
      </c>
      <c r="D32466" s="323" t="s">
        <v>59</v>
      </c>
    </row>
    <row r="32467" spans="1:4">
      <c r="A32467" s="322" t="s">
        <v>74425</v>
      </c>
      <c r="B32467" s="322" t="s">
        <v>33280</v>
      </c>
      <c r="C32467" s="322" t="s">
        <v>16412</v>
      </c>
      <c r="D32467" s="323" t="s">
        <v>1975</v>
      </c>
    </row>
    <row r="32468" spans="1:4">
      <c r="A32468" s="322" t="s">
        <v>74426</v>
      </c>
      <c r="B32468" s="322" t="s">
        <v>33281</v>
      </c>
      <c r="C32468" s="322" t="s">
        <v>16412</v>
      </c>
      <c r="D32468" s="323" t="s">
        <v>22264</v>
      </c>
    </row>
    <row r="32469" spans="1:4">
      <c r="A32469" s="322" t="s">
        <v>19683</v>
      </c>
      <c r="B32469" s="322" t="s">
        <v>33404</v>
      </c>
      <c r="C32469" s="322" t="s">
        <v>16412</v>
      </c>
      <c r="D32469" s="325" t="s">
        <v>74427</v>
      </c>
    </row>
    <row r="32470" spans="1:4">
      <c r="A32470" s="322" t="s">
        <v>74428</v>
      </c>
      <c r="B32470" s="322" t="s">
        <v>33179</v>
      </c>
      <c r="C32470" s="322" t="s">
        <v>18112</v>
      </c>
      <c r="D32470" s="323" t="s">
        <v>16641</v>
      </c>
    </row>
    <row r="32471" spans="1:4">
      <c r="A32471" s="322" t="s">
        <v>17541</v>
      </c>
      <c r="B32471" s="322" t="s">
        <v>33307</v>
      </c>
      <c r="C32471" s="322" t="s">
        <v>18112</v>
      </c>
      <c r="D32471" s="323" t="s">
        <v>882</v>
      </c>
    </row>
    <row r="32472" spans="1:4">
      <c r="A32472" s="322" t="s">
        <v>29840</v>
      </c>
      <c r="B32472" s="322" t="s">
        <v>74429</v>
      </c>
      <c r="C32472" s="322" t="s">
        <v>18112</v>
      </c>
      <c r="D32472" s="323" t="s">
        <v>1053</v>
      </c>
    </row>
    <row r="32473" spans="1:4">
      <c r="B32473" s="322" t="s">
        <v>17552</v>
      </c>
    </row>
    <row r="32474" spans="1:4">
      <c r="A32474" s="322" t="s">
        <v>17531</v>
      </c>
      <c r="B32474" s="322" t="s">
        <v>33305</v>
      </c>
      <c r="C32474" s="322" t="s">
        <v>18112</v>
      </c>
      <c r="D32474" s="323" t="s">
        <v>37985</v>
      </c>
    </row>
    <row r="32475" spans="1:4">
      <c r="A32475" s="322" t="s">
        <v>18765</v>
      </c>
      <c r="B32475" s="322" t="s">
        <v>33306</v>
      </c>
      <c r="C32475" s="322" t="s">
        <v>18112</v>
      </c>
      <c r="D32475" s="323" t="s">
        <v>74430</v>
      </c>
    </row>
    <row r="32476" spans="1:4">
      <c r="A32476" s="322" t="s">
        <v>23746</v>
      </c>
      <c r="B32476" s="322" t="s">
        <v>74431</v>
      </c>
      <c r="C32476" s="322" t="s">
        <v>16412</v>
      </c>
      <c r="D32476" s="325" t="s">
        <v>53217</v>
      </c>
    </row>
    <row r="32477" spans="1:4">
      <c r="A32477" s="322" t="s">
        <v>23840</v>
      </c>
      <c r="B32477" s="322" t="s">
        <v>74432</v>
      </c>
      <c r="C32477" s="322" t="s">
        <v>18112</v>
      </c>
      <c r="D32477" s="325" t="s">
        <v>53146</v>
      </c>
    </row>
    <row r="32478" spans="1:4">
      <c r="A32478" s="322" t="s">
        <v>23747</v>
      </c>
      <c r="B32478" s="322" t="s">
        <v>33282</v>
      </c>
      <c r="C32478" s="322" t="s">
        <v>16412</v>
      </c>
      <c r="D32478" s="323" t="s">
        <v>472</v>
      </c>
    </row>
    <row r="32479" spans="1:4">
      <c r="A32479" s="322" t="s">
        <v>74433</v>
      </c>
      <c r="B32479" s="322" t="s">
        <v>33283</v>
      </c>
      <c r="C32479" s="322" t="s">
        <v>16412</v>
      </c>
      <c r="D32479" s="323" t="s">
        <v>472</v>
      </c>
    </row>
    <row r="32480" spans="1:4">
      <c r="A32480" s="322" t="s">
        <v>24842</v>
      </c>
      <c r="B32480" s="322" t="s">
        <v>33407</v>
      </c>
      <c r="C32480" s="322" t="s">
        <v>16412</v>
      </c>
      <c r="D32480" s="323" t="s">
        <v>35103</v>
      </c>
    </row>
    <row r="32481" spans="1:4">
      <c r="A32481" s="322" t="s">
        <v>74434</v>
      </c>
      <c r="B32481" s="322" t="s">
        <v>33405</v>
      </c>
      <c r="C32481" s="322" t="s">
        <v>16412</v>
      </c>
      <c r="D32481" s="323" t="s">
        <v>74435</v>
      </c>
    </row>
    <row r="32482" spans="1:4">
      <c r="A32482" s="322" t="s">
        <v>30072</v>
      </c>
      <c r="B32482" s="322" t="s">
        <v>33408</v>
      </c>
      <c r="C32482" s="322" t="s">
        <v>16412</v>
      </c>
      <c r="D32482" s="323" t="s">
        <v>74436</v>
      </c>
    </row>
    <row r="32483" spans="1:4">
      <c r="A32483" s="322" t="s">
        <v>21597</v>
      </c>
      <c r="B32483" s="322" t="s">
        <v>74437</v>
      </c>
      <c r="C32483" s="322" t="s">
        <v>16412</v>
      </c>
      <c r="D32483" s="325" t="s">
        <v>74438</v>
      </c>
    </row>
    <row r="32484" spans="1:4">
      <c r="B32484" s="322" t="s">
        <v>74439</v>
      </c>
    </row>
    <row r="32485" spans="1:4">
      <c r="A32485" s="322" t="s">
        <v>20277</v>
      </c>
      <c r="B32485" s="322" t="s">
        <v>74440</v>
      </c>
      <c r="C32485" s="322" t="s">
        <v>16412</v>
      </c>
      <c r="D32485" s="325" t="s">
        <v>74441</v>
      </c>
    </row>
    <row r="32486" spans="1:4">
      <c r="B32486" s="322" t="s">
        <v>74442</v>
      </c>
    </row>
    <row r="32487" spans="1:4">
      <c r="A32487" s="322" t="s">
        <v>25643</v>
      </c>
      <c r="B32487" s="322" t="s">
        <v>74443</v>
      </c>
      <c r="C32487" s="322" t="s">
        <v>16412</v>
      </c>
      <c r="D32487" s="327" t="s">
        <v>74444</v>
      </c>
    </row>
    <row r="32488" spans="1:4">
      <c r="B32488" s="322" t="s">
        <v>74442</v>
      </c>
    </row>
    <row r="32489" spans="1:4">
      <c r="A32489" s="322" t="s">
        <v>26272</v>
      </c>
      <c r="B32489" s="322" t="s">
        <v>33308</v>
      </c>
      <c r="C32489" s="322" t="s">
        <v>16412</v>
      </c>
      <c r="D32489" s="323" t="s">
        <v>52930</v>
      </c>
    </row>
    <row r="32490" spans="1:4">
      <c r="A32490" s="322" t="s">
        <v>23547</v>
      </c>
      <c r="B32490" s="322" t="s">
        <v>33284</v>
      </c>
      <c r="C32490" s="322" t="s">
        <v>16412</v>
      </c>
      <c r="D32490" s="323" t="s">
        <v>53218</v>
      </c>
    </row>
    <row r="32491" spans="1:4">
      <c r="A32491" s="322" t="s">
        <v>74445</v>
      </c>
      <c r="B32491" s="322" t="s">
        <v>34602</v>
      </c>
      <c r="C32491" s="322" t="s">
        <v>16412</v>
      </c>
      <c r="D32491" s="323" t="s">
        <v>50548</v>
      </c>
    </row>
    <row r="32492" spans="1:4">
      <c r="A32492" s="322" t="s">
        <v>16742</v>
      </c>
      <c r="B32492" s="322" t="s">
        <v>33310</v>
      </c>
      <c r="C32492" s="322" t="s">
        <v>18112</v>
      </c>
      <c r="D32492" s="323" t="s">
        <v>157</v>
      </c>
    </row>
    <row r="32493" spans="1:4">
      <c r="A32493" s="322" t="s">
        <v>16679</v>
      </c>
      <c r="B32493" s="322" t="s">
        <v>33309</v>
      </c>
      <c r="C32493" s="322" t="s">
        <v>16412</v>
      </c>
      <c r="D32493" s="323" t="s">
        <v>1184</v>
      </c>
    </row>
    <row r="32494" spans="1:4">
      <c r="A32494" s="322" t="s">
        <v>25061</v>
      </c>
      <c r="B32494" s="322" t="s">
        <v>33285</v>
      </c>
      <c r="C32494" s="322" t="s">
        <v>16412</v>
      </c>
      <c r="D32494" s="323" t="s">
        <v>30326</v>
      </c>
    </row>
    <row r="32495" spans="1:4">
      <c r="A32495" s="322" t="s">
        <v>18360</v>
      </c>
      <c r="B32495" s="322" t="s">
        <v>30870</v>
      </c>
      <c r="C32495" s="322" t="s">
        <v>16412</v>
      </c>
      <c r="D32495" s="325" t="s">
        <v>74446</v>
      </c>
    </row>
    <row r="32496" spans="1:4">
      <c r="A32496" s="322" t="s">
        <v>23655</v>
      </c>
      <c r="B32496" s="322" t="s">
        <v>33182</v>
      </c>
      <c r="C32496" s="322" t="s">
        <v>18112</v>
      </c>
      <c r="D32496" s="325" t="s">
        <v>52925</v>
      </c>
    </row>
    <row r="32497" spans="1:4">
      <c r="A32497" s="322" t="s">
        <v>23645</v>
      </c>
      <c r="B32497" s="322" t="s">
        <v>74447</v>
      </c>
      <c r="C32497" s="322" t="s">
        <v>18112</v>
      </c>
      <c r="D32497" s="325" t="s">
        <v>52652</v>
      </c>
    </row>
    <row r="32498" spans="1:4">
      <c r="B32498" s="322" t="s">
        <v>74448</v>
      </c>
    </row>
    <row r="32499" spans="1:4">
      <c r="A32499" s="322" t="s">
        <v>25060</v>
      </c>
      <c r="B32499" s="322" t="s">
        <v>74449</v>
      </c>
      <c r="C32499" s="322" t="s">
        <v>16412</v>
      </c>
      <c r="D32499" s="325" t="s">
        <v>53220</v>
      </c>
    </row>
    <row r="32500" spans="1:4">
      <c r="B32500" s="322" t="s">
        <v>19769</v>
      </c>
    </row>
    <row r="32501" spans="1:4">
      <c r="A32501" s="322" t="s">
        <v>74450</v>
      </c>
      <c r="B32501" s="322" t="s">
        <v>33286</v>
      </c>
      <c r="C32501" s="322" t="s">
        <v>16412</v>
      </c>
      <c r="D32501" s="323" t="s">
        <v>1209</v>
      </c>
    </row>
    <row r="32502" spans="1:4">
      <c r="A32502" s="322" t="s">
        <v>23641</v>
      </c>
      <c r="B32502" s="322" t="s">
        <v>33286</v>
      </c>
      <c r="C32502" s="322" t="s">
        <v>16412</v>
      </c>
      <c r="D32502" s="323" t="s">
        <v>1209</v>
      </c>
    </row>
    <row r="32503" spans="1:4">
      <c r="A32503" s="322" t="s">
        <v>23579</v>
      </c>
      <c r="B32503" s="322" t="s">
        <v>33301</v>
      </c>
      <c r="C32503" s="322" t="s">
        <v>16412</v>
      </c>
      <c r="D32503" s="325" t="s">
        <v>53221</v>
      </c>
    </row>
    <row r="32504" spans="1:4">
      <c r="A32504" s="322" t="s">
        <v>18268</v>
      </c>
      <c r="B32504" s="322" t="s">
        <v>33302</v>
      </c>
      <c r="C32504" s="322" t="s">
        <v>16412</v>
      </c>
      <c r="D32504" s="323" t="s">
        <v>52695</v>
      </c>
    </row>
    <row r="32505" spans="1:4">
      <c r="A32505" s="322" t="s">
        <v>18269</v>
      </c>
      <c r="B32505" s="322" t="s">
        <v>33303</v>
      </c>
      <c r="C32505" s="322" t="s">
        <v>16412</v>
      </c>
      <c r="D32505" s="323" t="s">
        <v>17919</v>
      </c>
    </row>
    <row r="32506" spans="1:4">
      <c r="A32506" s="322" t="s">
        <v>23672</v>
      </c>
      <c r="B32506" s="322" t="s">
        <v>33185</v>
      </c>
      <c r="C32506" s="322" t="s">
        <v>293</v>
      </c>
      <c r="D32506" s="323" t="s">
        <v>19588</v>
      </c>
    </row>
    <row r="32507" spans="1:4">
      <c r="A32507" s="322" t="s">
        <v>18683</v>
      </c>
      <c r="B32507" s="322" t="s">
        <v>74451</v>
      </c>
      <c r="C32507" s="322" t="s">
        <v>18112</v>
      </c>
      <c r="D32507" s="323" t="s">
        <v>2104</v>
      </c>
    </row>
    <row r="32508" spans="1:4">
      <c r="B32508" s="322" t="s">
        <v>74452</v>
      </c>
    </row>
    <row r="32509" spans="1:4">
      <c r="A32509" s="322" t="s">
        <v>74453</v>
      </c>
      <c r="B32509" s="322" t="s">
        <v>30875</v>
      </c>
      <c r="C32509" s="322" t="s">
        <v>16412</v>
      </c>
      <c r="D32509" s="325" t="s">
        <v>74454</v>
      </c>
    </row>
    <row r="32510" spans="1:4">
      <c r="A32510" s="322" t="s">
        <v>74455</v>
      </c>
      <c r="B32510" s="322" t="s">
        <v>30871</v>
      </c>
      <c r="C32510" s="322" t="s">
        <v>16412</v>
      </c>
      <c r="D32510" s="327" t="s">
        <v>74456</v>
      </c>
    </row>
    <row r="32511" spans="1:4">
      <c r="A32511" s="322" t="s">
        <v>74457</v>
      </c>
      <c r="B32511" s="322" t="s">
        <v>30864</v>
      </c>
      <c r="C32511" s="322" t="s">
        <v>16412</v>
      </c>
      <c r="D32511" s="325" t="s">
        <v>74458</v>
      </c>
    </row>
    <row r="32512" spans="1:4">
      <c r="A32512" s="322" t="s">
        <v>29170</v>
      </c>
      <c r="B32512" s="322" t="s">
        <v>30872</v>
      </c>
      <c r="C32512" s="322" t="s">
        <v>16412</v>
      </c>
      <c r="D32512" s="325" t="s">
        <v>74459</v>
      </c>
    </row>
    <row r="32513" spans="1:4">
      <c r="A32513" s="322" t="s">
        <v>74460</v>
      </c>
      <c r="B32513" s="322" t="s">
        <v>30873</v>
      </c>
      <c r="C32513" s="322" t="s">
        <v>16412</v>
      </c>
      <c r="D32513" s="325" t="s">
        <v>74461</v>
      </c>
    </row>
    <row r="32514" spans="1:4">
      <c r="A32514" s="322" t="s">
        <v>29173</v>
      </c>
      <c r="B32514" s="322" t="s">
        <v>30874</v>
      </c>
      <c r="C32514" s="322" t="s">
        <v>16412</v>
      </c>
      <c r="D32514" s="325" t="s">
        <v>74462</v>
      </c>
    </row>
    <row r="32515" spans="1:4">
      <c r="A32515" s="322" t="s">
        <v>16751</v>
      </c>
      <c r="B32515" s="322" t="s">
        <v>28163</v>
      </c>
      <c r="C32515" s="322" t="s">
        <v>65078</v>
      </c>
    </row>
    <row r="32517" spans="1:4">
      <c r="C32517" s="320" t="s">
        <v>65012</v>
      </c>
      <c r="D32517" s="321" t="s">
        <v>65013</v>
      </c>
    </row>
    <row r="32518" spans="1:4">
      <c r="C32518" s="320" t="s">
        <v>65014</v>
      </c>
    </row>
    <row r="32519" spans="1:4">
      <c r="B32519" s="320" t="s">
        <v>65015</v>
      </c>
      <c r="C32519" s="320" t="s">
        <v>65016</v>
      </c>
      <c r="D32519" s="321" t="s">
        <v>65017</v>
      </c>
    </row>
    <row r="32520" spans="1:4">
      <c r="A32520" s="320" t="s">
        <v>65018</v>
      </c>
      <c r="B32520" s="320" t="s">
        <v>65019</v>
      </c>
      <c r="C32520" s="320" t="s">
        <v>65020</v>
      </c>
      <c r="D32520" s="321" t="s">
        <v>65021</v>
      </c>
    </row>
    <row r="32521" spans="1:4">
      <c r="A32521" s="322" t="s">
        <v>74417</v>
      </c>
    </row>
    <row r="32522" spans="1:4">
      <c r="A32522" s="326">
        <v>11847</v>
      </c>
      <c r="B32522" s="322" t="s">
        <v>25749</v>
      </c>
      <c r="C32522" s="322" t="s">
        <v>16412</v>
      </c>
      <c r="D32522" s="323" t="s">
        <v>74463</v>
      </c>
    </row>
    <row r="32523" spans="1:4">
      <c r="A32523" s="326">
        <v>11846</v>
      </c>
      <c r="B32523" s="322" t="s">
        <v>25753</v>
      </c>
      <c r="C32523" s="322" t="s">
        <v>16412</v>
      </c>
      <c r="D32523" s="325" t="s">
        <v>74464</v>
      </c>
    </row>
    <row r="32524" spans="1:4">
      <c r="A32524" s="322" t="s">
        <v>29696</v>
      </c>
      <c r="B32524" s="322" t="s">
        <v>33259</v>
      </c>
      <c r="C32524" s="322" t="s">
        <v>16412</v>
      </c>
      <c r="D32524" s="327" t="s">
        <v>53197</v>
      </c>
    </row>
    <row r="32525" spans="1:4">
      <c r="A32525" s="322" t="s">
        <v>20068</v>
      </c>
      <c r="B32525" s="322" t="s">
        <v>74465</v>
      </c>
      <c r="C32525" s="322" t="s">
        <v>18112</v>
      </c>
      <c r="D32525" s="327" t="s">
        <v>52799</v>
      </c>
    </row>
    <row r="32526" spans="1:4">
      <c r="B32526" s="322" t="s">
        <v>17552</v>
      </c>
    </row>
    <row r="32527" spans="1:4">
      <c r="A32527" s="322" t="s">
        <v>23553</v>
      </c>
      <c r="B32527" s="322" t="s">
        <v>74466</v>
      </c>
      <c r="C32527" s="322" t="s">
        <v>18112</v>
      </c>
      <c r="D32527" s="325" t="s">
        <v>52803</v>
      </c>
    </row>
    <row r="32528" spans="1:4">
      <c r="B32528" s="322" t="s">
        <v>74467</v>
      </c>
    </row>
    <row r="32529" spans="1:4">
      <c r="A32529" s="322" t="s">
        <v>74468</v>
      </c>
      <c r="B32529" s="322" t="s">
        <v>33304</v>
      </c>
      <c r="C32529" s="322" t="s">
        <v>32</v>
      </c>
      <c r="D32529" s="323" t="s">
        <v>2529</v>
      </c>
    </row>
    <row r="32530" spans="1:4">
      <c r="A32530" s="322" t="s">
        <v>74469</v>
      </c>
    </row>
    <row r="32531" spans="1:4">
      <c r="A32531" s="322" t="s">
        <v>23684</v>
      </c>
      <c r="B32531" s="322" t="s">
        <v>74470</v>
      </c>
      <c r="C32531" s="322" t="s">
        <v>16412</v>
      </c>
      <c r="D32531" s="325" t="s">
        <v>74471</v>
      </c>
    </row>
    <row r="32532" spans="1:4">
      <c r="B32532" s="322" t="s">
        <v>16866</v>
      </c>
    </row>
    <row r="32533" spans="1:4">
      <c r="A32533" s="326">
        <v>10299</v>
      </c>
      <c r="B32533" s="322" t="s">
        <v>16849</v>
      </c>
      <c r="C32533" s="322" t="s">
        <v>16412</v>
      </c>
      <c r="D32533" s="325" t="s">
        <v>56559</v>
      </c>
    </row>
    <row r="32534" spans="1:4">
      <c r="B32534" s="322" t="s">
        <v>16850</v>
      </c>
    </row>
    <row r="32535" spans="1:4">
      <c r="A32535" s="326">
        <v>11904</v>
      </c>
      <c r="B32535" s="322" t="s">
        <v>74472</v>
      </c>
      <c r="C32535" s="322" t="s">
        <v>16412</v>
      </c>
      <c r="D32535" s="325" t="s">
        <v>57488</v>
      </c>
    </row>
    <row r="32536" spans="1:4">
      <c r="B32536" s="322" t="s">
        <v>74473</v>
      </c>
    </row>
    <row r="32537" spans="1:4">
      <c r="B32537" s="322" t="s">
        <v>74474</v>
      </c>
    </row>
    <row r="32538" spans="1:4">
      <c r="B32538" s="322" t="s">
        <v>74475</v>
      </c>
    </row>
    <row r="32539" spans="1:4">
      <c r="A32539" s="322" t="s">
        <v>19977</v>
      </c>
      <c r="B32539" s="322" t="s">
        <v>30868</v>
      </c>
      <c r="C32539" s="322" t="s">
        <v>16412</v>
      </c>
      <c r="D32539" s="323" t="s">
        <v>74476</v>
      </c>
    </row>
    <row r="32540" spans="1:4">
      <c r="A32540" s="322" t="s">
        <v>19979</v>
      </c>
      <c r="B32540" s="322" t="s">
        <v>30869</v>
      </c>
      <c r="C32540" s="322" t="s">
        <v>16412</v>
      </c>
      <c r="D32540" s="323" t="s">
        <v>636</v>
      </c>
    </row>
    <row r="32541" spans="1:4">
      <c r="A32541" s="322" t="s">
        <v>23772</v>
      </c>
      <c r="B32541" s="322" t="s">
        <v>25194</v>
      </c>
      <c r="C32541" s="322" t="s">
        <v>16412</v>
      </c>
      <c r="D32541" s="325" t="s">
        <v>25195</v>
      </c>
    </row>
    <row r="32542" spans="1:4">
      <c r="A32542" s="322" t="s">
        <v>18354</v>
      </c>
      <c r="B32542" s="322" t="s">
        <v>74477</v>
      </c>
      <c r="C32542" s="322" t="s">
        <v>16412</v>
      </c>
      <c r="D32542" s="327" t="s">
        <v>74478</v>
      </c>
    </row>
    <row r="32543" spans="1:4">
      <c r="B32543" s="322" t="s">
        <v>74479</v>
      </c>
    </row>
    <row r="32544" spans="1:4">
      <c r="A32544" s="322" t="s">
        <v>18039</v>
      </c>
      <c r="B32544" s="322" t="s">
        <v>74477</v>
      </c>
      <c r="C32544" s="322" t="s">
        <v>16412</v>
      </c>
      <c r="D32544" s="325" t="s">
        <v>74480</v>
      </c>
    </row>
    <row r="32545" spans="1:4">
      <c r="B32545" s="322" t="s">
        <v>74481</v>
      </c>
    </row>
    <row r="32546" spans="1:4">
      <c r="A32546" s="326">
        <v>10291</v>
      </c>
      <c r="B32546" s="322" t="s">
        <v>24370</v>
      </c>
      <c r="C32546" s="322" t="s">
        <v>16412</v>
      </c>
      <c r="D32546" s="323" t="s">
        <v>74482</v>
      </c>
    </row>
    <row r="32547" spans="1:4">
      <c r="A32547" s="326">
        <v>10292</v>
      </c>
      <c r="B32547" s="322" t="s">
        <v>24371</v>
      </c>
      <c r="C32547" s="322" t="s">
        <v>16412</v>
      </c>
      <c r="D32547" s="323" t="s">
        <v>74483</v>
      </c>
    </row>
    <row r="32548" spans="1:4">
      <c r="A32548" s="326">
        <v>11963</v>
      </c>
      <c r="B32548" s="322" t="s">
        <v>36708</v>
      </c>
      <c r="C32548" s="322" t="s">
        <v>243</v>
      </c>
      <c r="D32548" s="323" t="s">
        <v>74484</v>
      </c>
    </row>
    <row r="32549" spans="1:4">
      <c r="A32549" s="322" t="s">
        <v>18344</v>
      </c>
      <c r="B32549" s="322" t="s">
        <v>30864</v>
      </c>
      <c r="C32549" s="322" t="s">
        <v>16412</v>
      </c>
      <c r="D32549" s="325" t="s">
        <v>74485</v>
      </c>
    </row>
    <row r="32550" spans="1:4">
      <c r="A32550" s="322" t="s">
        <v>18346</v>
      </c>
      <c r="B32550" s="322" t="s">
        <v>30865</v>
      </c>
      <c r="C32550" s="322" t="s">
        <v>16412</v>
      </c>
      <c r="D32550" s="325" t="s">
        <v>74486</v>
      </c>
    </row>
    <row r="32551" spans="1:4">
      <c r="A32551" s="322" t="s">
        <v>18348</v>
      </c>
      <c r="B32551" s="322" t="s">
        <v>30866</v>
      </c>
      <c r="C32551" s="322" t="s">
        <v>16412</v>
      </c>
      <c r="D32551" s="327" t="s">
        <v>74487</v>
      </c>
    </row>
    <row r="32552" spans="1:4">
      <c r="A32552" s="322" t="s">
        <v>18350</v>
      </c>
      <c r="B32552" s="322" t="s">
        <v>30867</v>
      </c>
      <c r="C32552" s="322" t="s">
        <v>16412</v>
      </c>
      <c r="D32552" s="325" t="s">
        <v>74488</v>
      </c>
    </row>
    <row r="32553" spans="1:4">
      <c r="A32553" s="326">
        <v>10186</v>
      </c>
      <c r="B32553" s="322" t="s">
        <v>25759</v>
      </c>
      <c r="C32553" s="322" t="s">
        <v>16412</v>
      </c>
      <c r="D32553" s="325" t="s">
        <v>74489</v>
      </c>
    </row>
    <row r="32554" spans="1:4">
      <c r="A32554" s="326">
        <v>11907</v>
      </c>
      <c r="B32554" s="322" t="s">
        <v>25762</v>
      </c>
      <c r="C32554" s="322" t="s">
        <v>16412</v>
      </c>
      <c r="D32554" s="325" t="s">
        <v>74490</v>
      </c>
    </row>
    <row r="32555" spans="1:4">
      <c r="A32555" s="326">
        <v>11908</v>
      </c>
      <c r="B32555" s="322" t="s">
        <v>25763</v>
      </c>
      <c r="C32555" s="322" t="s">
        <v>16412</v>
      </c>
      <c r="D32555" s="325" t="s">
        <v>74491</v>
      </c>
    </row>
    <row r="32556" spans="1:4">
      <c r="A32556" s="322" t="s">
        <v>74492</v>
      </c>
    </row>
    <row r="32557" spans="1:4">
      <c r="A32557" s="322" t="s">
        <v>74493</v>
      </c>
      <c r="B32557" s="322" t="s">
        <v>34677</v>
      </c>
      <c r="C32557" s="322" t="s">
        <v>16412</v>
      </c>
      <c r="D32557" s="323" t="s">
        <v>5195</v>
      </c>
    </row>
    <row r="32558" spans="1:4">
      <c r="A32558" s="326">
        <v>11415</v>
      </c>
      <c r="B32558" s="322" t="s">
        <v>36463</v>
      </c>
      <c r="C32558" s="322" t="s">
        <v>16412</v>
      </c>
      <c r="D32558" s="323" t="s">
        <v>40063</v>
      </c>
    </row>
    <row r="32559" spans="1:4">
      <c r="A32559" s="322" t="s">
        <v>28047</v>
      </c>
      <c r="B32559" s="322" t="s">
        <v>31155</v>
      </c>
      <c r="C32559" s="322" t="s">
        <v>16412</v>
      </c>
      <c r="D32559" s="323" t="s">
        <v>348</v>
      </c>
    </row>
    <row r="32560" spans="1:4">
      <c r="A32560" s="322" t="s">
        <v>74494</v>
      </c>
      <c r="B32560" s="322" t="s">
        <v>25625</v>
      </c>
      <c r="C32560" s="322" t="s">
        <v>16412</v>
      </c>
      <c r="D32560" s="323" t="s">
        <v>74495</v>
      </c>
    </row>
    <row r="32561" spans="1:4">
      <c r="B32561" s="322" t="s">
        <v>25626</v>
      </c>
    </row>
    <row r="32562" spans="1:4">
      <c r="A32562" s="322" t="s">
        <v>21113</v>
      </c>
      <c r="B32562" s="322" t="s">
        <v>31150</v>
      </c>
      <c r="C32562" s="322" t="s">
        <v>16412</v>
      </c>
      <c r="D32562" s="323" t="s">
        <v>37130</v>
      </c>
    </row>
    <row r="32563" spans="1:4">
      <c r="A32563" s="322" t="s">
        <v>21111</v>
      </c>
      <c r="B32563" s="322" t="s">
        <v>31149</v>
      </c>
      <c r="C32563" s="322" t="s">
        <v>16412</v>
      </c>
      <c r="D32563" s="323" t="s">
        <v>2241</v>
      </c>
    </row>
    <row r="32564" spans="1:4">
      <c r="A32564" s="322" t="s">
        <v>21117</v>
      </c>
      <c r="B32564" s="322" t="s">
        <v>74496</v>
      </c>
      <c r="C32564" s="322" t="s">
        <v>16412</v>
      </c>
      <c r="D32564" s="323" t="s">
        <v>31907</v>
      </c>
    </row>
    <row r="32565" spans="1:4">
      <c r="B32565" s="322" t="s">
        <v>17719</v>
      </c>
    </row>
    <row r="32566" spans="1:4">
      <c r="A32566" s="322" t="s">
        <v>28045</v>
      </c>
      <c r="B32566" s="322" t="s">
        <v>74497</v>
      </c>
      <c r="C32566" s="322" t="s">
        <v>16412</v>
      </c>
      <c r="D32566" s="323" t="s">
        <v>32091</v>
      </c>
    </row>
    <row r="32567" spans="1:4">
      <c r="B32567" s="322" t="s">
        <v>21864</v>
      </c>
    </row>
    <row r="32568" spans="1:4">
      <c r="A32568" s="322" t="s">
        <v>28057</v>
      </c>
      <c r="B32568" s="322" t="s">
        <v>74498</v>
      </c>
      <c r="C32568" s="322" t="s">
        <v>16412</v>
      </c>
      <c r="D32568" s="323" t="s">
        <v>7679</v>
      </c>
    </row>
    <row r="32569" spans="1:4">
      <c r="B32569" s="322"/>
    </row>
    <row r="32570" spans="1:4">
      <c r="A32570" s="322" t="s">
        <v>24180</v>
      </c>
      <c r="B32570" s="322" t="s">
        <v>25644</v>
      </c>
      <c r="C32570" s="322" t="s">
        <v>16412</v>
      </c>
      <c r="D32570" s="323" t="s">
        <v>15140</v>
      </c>
    </row>
    <row r="32571" spans="1:4">
      <c r="B32571" s="322" t="s">
        <v>74499</v>
      </c>
    </row>
    <row r="32572" spans="1:4">
      <c r="A32572" s="322" t="s">
        <v>21115</v>
      </c>
      <c r="B32572" s="322" t="s">
        <v>31151</v>
      </c>
      <c r="C32572" s="322" t="s">
        <v>16412</v>
      </c>
      <c r="D32572" s="323" t="s">
        <v>153</v>
      </c>
    </row>
    <row r="32573" spans="1:4">
      <c r="A32573" s="322" t="s">
        <v>17483</v>
      </c>
      <c r="B32573" s="322" t="s">
        <v>25649</v>
      </c>
      <c r="C32573" s="322" t="s">
        <v>16412</v>
      </c>
      <c r="D32573" s="323" t="s">
        <v>37398</v>
      </c>
    </row>
    <row r="32574" spans="1:4">
      <c r="B32574" s="322" t="s">
        <v>74500</v>
      </c>
    </row>
    <row r="32575" spans="1:4">
      <c r="A32575" s="322" t="s">
        <v>28042</v>
      </c>
      <c r="B32575" s="322" t="s">
        <v>31153</v>
      </c>
      <c r="C32575" s="322" t="s">
        <v>16412</v>
      </c>
      <c r="D32575" s="323" t="s">
        <v>261</v>
      </c>
    </row>
    <row r="32576" spans="1:4">
      <c r="A32576" s="322" t="s">
        <v>28059</v>
      </c>
      <c r="B32576" s="322" t="s">
        <v>31161</v>
      </c>
      <c r="C32576" s="322" t="s">
        <v>16412</v>
      </c>
      <c r="D32576" s="323" t="s">
        <v>15688</v>
      </c>
    </row>
    <row r="32577" spans="1:4">
      <c r="A32577" s="322" t="s">
        <v>28061</v>
      </c>
      <c r="B32577" s="322" t="s">
        <v>31162</v>
      </c>
      <c r="C32577" s="322" t="s">
        <v>16412</v>
      </c>
      <c r="D32577" s="323" t="s">
        <v>1680</v>
      </c>
    </row>
    <row r="32578" spans="1:4">
      <c r="A32578" s="322" t="s">
        <v>74501</v>
      </c>
      <c r="B32578" s="322" t="s">
        <v>34715</v>
      </c>
      <c r="C32578" s="322" t="s">
        <v>16412</v>
      </c>
      <c r="D32578" s="323" t="s">
        <v>42925</v>
      </c>
    </row>
    <row r="32579" spans="1:4">
      <c r="A32579" s="322" t="s">
        <v>74502</v>
      </c>
      <c r="B32579" s="322" t="s">
        <v>74503</v>
      </c>
      <c r="C32579" s="322" t="s">
        <v>16412</v>
      </c>
      <c r="D32579" s="323" t="s">
        <v>11056</v>
      </c>
    </row>
    <row r="32580" spans="1:4">
      <c r="B32580" s="322" t="s">
        <v>74504</v>
      </c>
    </row>
    <row r="32581" spans="1:4">
      <c r="A32581" s="322" t="s">
        <v>28063</v>
      </c>
      <c r="B32581" s="322" t="s">
        <v>74505</v>
      </c>
      <c r="C32581" s="322" t="s">
        <v>16412</v>
      </c>
      <c r="D32581" s="323" t="s">
        <v>74495</v>
      </c>
    </row>
    <row r="32582" spans="1:4">
      <c r="B32582" s="322" t="s">
        <v>18429</v>
      </c>
    </row>
    <row r="32583" spans="1:4">
      <c r="A32583" s="322" t="s">
        <v>26000</v>
      </c>
      <c r="B32583" s="322" t="s">
        <v>69089</v>
      </c>
      <c r="C32583" s="322" t="s">
        <v>31071</v>
      </c>
      <c r="D32583" s="323" t="s">
        <v>74506</v>
      </c>
    </row>
    <row r="32584" spans="1:4">
      <c r="B32584" s="322" t="s">
        <v>69091</v>
      </c>
    </row>
    <row r="32585" spans="1:4">
      <c r="A32585" s="322" t="s">
        <v>74507</v>
      </c>
      <c r="B32585" s="322" t="s">
        <v>74508</v>
      </c>
      <c r="C32585" s="322" t="s">
        <v>16412</v>
      </c>
      <c r="D32585" s="323" t="s">
        <v>74509</v>
      </c>
    </row>
    <row r="32586" spans="1:4">
      <c r="B32586" s="322" t="s">
        <v>760</v>
      </c>
    </row>
    <row r="32587" spans="1:4">
      <c r="A32587" s="322" t="s">
        <v>24688</v>
      </c>
      <c r="B32587" s="322" t="s">
        <v>74510</v>
      </c>
      <c r="C32587" s="322" t="s">
        <v>31071</v>
      </c>
      <c r="D32587" s="323" t="s">
        <v>74511</v>
      </c>
    </row>
    <row r="32588" spans="1:4">
      <c r="B32588" s="322" t="s">
        <v>74512</v>
      </c>
    </row>
    <row r="32589" spans="1:4">
      <c r="A32589" s="322" t="s">
        <v>28053</v>
      </c>
      <c r="B32589" s="322" t="s">
        <v>31159</v>
      </c>
      <c r="C32589" s="322" t="s">
        <v>16412</v>
      </c>
      <c r="D32589" s="323" t="s">
        <v>382</v>
      </c>
    </row>
    <row r="32590" spans="1:4">
      <c r="A32590" s="322" t="s">
        <v>28049</v>
      </c>
      <c r="B32590" s="322" t="s">
        <v>31156</v>
      </c>
      <c r="C32590" s="322" t="s">
        <v>16412</v>
      </c>
      <c r="D32590" s="323" t="s">
        <v>33673</v>
      </c>
    </row>
    <row r="32591" spans="1:4">
      <c r="A32591" s="322" t="s">
        <v>28051</v>
      </c>
      <c r="B32591" s="322" t="s">
        <v>31157</v>
      </c>
      <c r="C32591" s="322" t="s">
        <v>16412</v>
      </c>
      <c r="D32591" s="323" t="s">
        <v>710</v>
      </c>
    </row>
    <row r="32592" spans="1:4">
      <c r="A32592" s="322" t="s">
        <v>16751</v>
      </c>
      <c r="B32592" s="322" t="s">
        <v>28278</v>
      </c>
      <c r="C32592" s="322" t="s">
        <v>65078</v>
      </c>
    </row>
    <row r="32594" spans="1:4">
      <c r="C32594" s="320" t="s">
        <v>65012</v>
      </c>
      <c r="D32594" s="321" t="s">
        <v>65013</v>
      </c>
    </row>
    <row r="32595" spans="1:4">
      <c r="C32595" s="320" t="s">
        <v>65014</v>
      </c>
    </row>
    <row r="32596" spans="1:4">
      <c r="B32596" s="320" t="s">
        <v>65015</v>
      </c>
      <c r="C32596" s="320" t="s">
        <v>65016</v>
      </c>
      <c r="D32596" s="321" t="s">
        <v>65017</v>
      </c>
    </row>
    <row r="32597" spans="1:4">
      <c r="A32597" s="320" t="s">
        <v>65018</v>
      </c>
      <c r="B32597" s="320" t="s">
        <v>65019</v>
      </c>
      <c r="C32597" s="320" t="s">
        <v>65020</v>
      </c>
      <c r="D32597" s="321" t="s">
        <v>65021</v>
      </c>
    </row>
    <row r="32598" spans="1:4">
      <c r="A32598" s="322" t="s">
        <v>74492</v>
      </c>
    </row>
    <row r="32599" spans="1:4">
      <c r="A32599" s="322" t="s">
        <v>74513</v>
      </c>
      <c r="B32599" s="322" t="s">
        <v>34714</v>
      </c>
      <c r="C32599" s="322" t="s">
        <v>16412</v>
      </c>
      <c r="D32599" s="323" t="s">
        <v>17415</v>
      </c>
    </row>
    <row r="32600" spans="1:4">
      <c r="A32600" s="322" t="s">
        <v>74514</v>
      </c>
      <c r="B32600" s="322" t="s">
        <v>33335</v>
      </c>
      <c r="C32600" s="322" t="s">
        <v>16412</v>
      </c>
      <c r="D32600" s="323" t="s">
        <v>31324</v>
      </c>
    </row>
    <row r="32601" spans="1:4">
      <c r="A32601" s="326">
        <v>12155</v>
      </c>
      <c r="B32601" s="322" t="s">
        <v>74515</v>
      </c>
      <c r="C32601" s="322" t="s">
        <v>16412</v>
      </c>
      <c r="D32601" s="323" t="s">
        <v>2127</v>
      </c>
    </row>
    <row r="32602" spans="1:4">
      <c r="B32602" s="322" t="s">
        <v>74516</v>
      </c>
    </row>
    <row r="32603" spans="1:4">
      <c r="A32603" s="326">
        <v>12156</v>
      </c>
      <c r="B32603" s="322" t="s">
        <v>74517</v>
      </c>
      <c r="C32603" s="322" t="s">
        <v>16412</v>
      </c>
      <c r="D32603" s="323" t="s">
        <v>38928</v>
      </c>
    </row>
    <row r="32604" spans="1:4">
      <c r="B32604" s="322" t="s">
        <v>20031</v>
      </c>
    </row>
    <row r="32605" spans="1:4">
      <c r="A32605" s="322" t="s">
        <v>74518</v>
      </c>
    </row>
    <row r="32606" spans="1:4">
      <c r="A32606" s="322" t="s">
        <v>28022</v>
      </c>
      <c r="B32606" s="322" t="s">
        <v>74519</v>
      </c>
      <c r="C32606" s="322" t="s">
        <v>16412</v>
      </c>
      <c r="D32606" s="323" t="s">
        <v>240</v>
      </c>
    </row>
    <row r="32607" spans="1:4">
      <c r="B32607" s="322" t="s">
        <v>74520</v>
      </c>
    </row>
    <row r="32608" spans="1:4">
      <c r="A32608" s="322" t="s">
        <v>24920</v>
      </c>
      <c r="B32608" s="322" t="s">
        <v>25718</v>
      </c>
      <c r="C32608" s="322" t="s">
        <v>16412</v>
      </c>
      <c r="D32608" s="323" t="s">
        <v>1806</v>
      </c>
    </row>
    <row r="32609" spans="1:4">
      <c r="B32609" s="322" t="s">
        <v>25719</v>
      </c>
    </row>
    <row r="32610" spans="1:4">
      <c r="A32610" s="322" t="s">
        <v>28073</v>
      </c>
      <c r="B32610" s="322" t="s">
        <v>74521</v>
      </c>
      <c r="C32610" s="322" t="s">
        <v>16412</v>
      </c>
      <c r="D32610" s="323" t="s">
        <v>41050</v>
      </c>
    </row>
    <row r="32611" spans="1:4">
      <c r="B32611" s="322" t="s">
        <v>74522</v>
      </c>
    </row>
    <row r="32612" spans="1:4">
      <c r="A32612" s="326">
        <v>11571</v>
      </c>
      <c r="B32612" s="322" t="s">
        <v>74523</v>
      </c>
      <c r="C32612" s="322" t="s">
        <v>16412</v>
      </c>
      <c r="D32612" s="323" t="s">
        <v>35733</v>
      </c>
    </row>
    <row r="32613" spans="1:4">
      <c r="B32613" s="322" t="s">
        <v>17764</v>
      </c>
    </row>
    <row r="32614" spans="1:4">
      <c r="A32614" s="322" t="s">
        <v>28071</v>
      </c>
      <c r="B32614" s="322" t="s">
        <v>74524</v>
      </c>
      <c r="C32614" s="322" t="s">
        <v>16412</v>
      </c>
      <c r="D32614" s="323" t="s">
        <v>36905</v>
      </c>
    </row>
    <row r="32615" spans="1:4">
      <c r="B32615" s="322" t="s">
        <v>65234</v>
      </c>
    </row>
    <row r="32616" spans="1:4">
      <c r="A32616" s="322" t="s">
        <v>28075</v>
      </c>
      <c r="B32616" s="322" t="s">
        <v>74525</v>
      </c>
      <c r="C32616" s="322" t="s">
        <v>16412</v>
      </c>
      <c r="D32616" s="323" t="s">
        <v>1111</v>
      </c>
    </row>
    <row r="32617" spans="1:4">
      <c r="B32617" s="322" t="s">
        <v>17764</v>
      </c>
    </row>
    <row r="32618" spans="1:4">
      <c r="A32618" s="322" t="s">
        <v>74526</v>
      </c>
    </row>
    <row r="32619" spans="1:4">
      <c r="A32619" s="322" t="s">
        <v>74527</v>
      </c>
      <c r="B32619" s="322" t="s">
        <v>34402</v>
      </c>
      <c r="C32619" s="322" t="s">
        <v>16412</v>
      </c>
      <c r="D32619" s="323" t="s">
        <v>37070</v>
      </c>
    </row>
    <row r="32620" spans="1:4">
      <c r="A32620" s="322" t="s">
        <v>74528</v>
      </c>
      <c r="B32620" s="322" t="s">
        <v>25711</v>
      </c>
      <c r="C32620" s="322" t="s">
        <v>16412</v>
      </c>
      <c r="D32620" s="323" t="s">
        <v>37455</v>
      </c>
    </row>
    <row r="32621" spans="1:4">
      <c r="B32621" s="322" t="s">
        <v>17950</v>
      </c>
    </row>
    <row r="32622" spans="1:4">
      <c r="A32622" s="322" t="s">
        <v>74529</v>
      </c>
      <c r="B32622" s="322" t="s">
        <v>25713</v>
      </c>
      <c r="C32622" s="322" t="s">
        <v>16412</v>
      </c>
      <c r="D32622" s="323" t="s">
        <v>74530</v>
      </c>
    </row>
    <row r="32623" spans="1:4">
      <c r="A32623" s="326">
        <v>11234</v>
      </c>
      <c r="B32623" s="322" t="s">
        <v>36374</v>
      </c>
      <c r="C32623" s="322" t="s">
        <v>16412</v>
      </c>
      <c r="D32623" s="323" t="s">
        <v>37011</v>
      </c>
    </row>
    <row r="32624" spans="1:4">
      <c r="A32624" s="322" t="s">
        <v>27997</v>
      </c>
      <c r="B32624" s="322" t="s">
        <v>31167</v>
      </c>
      <c r="C32624" s="322" t="s">
        <v>16412</v>
      </c>
      <c r="D32624" s="323" t="s">
        <v>52558</v>
      </c>
    </row>
    <row r="32625" spans="1:4">
      <c r="A32625" s="326">
        <v>11214</v>
      </c>
      <c r="B32625" s="322" t="s">
        <v>36358</v>
      </c>
      <c r="C32625" s="322" t="s">
        <v>16412</v>
      </c>
      <c r="D32625" s="323" t="s">
        <v>1719</v>
      </c>
    </row>
    <row r="32626" spans="1:4">
      <c r="A32626" s="322" t="s">
        <v>28077</v>
      </c>
      <c r="B32626" s="322" t="s">
        <v>31168</v>
      </c>
      <c r="C32626" s="322" t="s">
        <v>16412</v>
      </c>
      <c r="D32626" s="323" t="s">
        <v>37257</v>
      </c>
    </row>
    <row r="32627" spans="1:4">
      <c r="A32627" s="322" t="s">
        <v>28038</v>
      </c>
      <c r="B32627" s="322" t="s">
        <v>31166</v>
      </c>
      <c r="C32627" s="322" t="s">
        <v>16412</v>
      </c>
      <c r="D32627" s="323" t="s">
        <v>23267</v>
      </c>
    </row>
    <row r="32628" spans="1:4">
      <c r="A32628" s="326">
        <v>11418</v>
      </c>
      <c r="B32628" s="322" t="s">
        <v>25724</v>
      </c>
      <c r="C32628" s="322" t="s">
        <v>16412</v>
      </c>
      <c r="D32628" s="323" t="s">
        <v>31344</v>
      </c>
    </row>
    <row r="32629" spans="1:4">
      <c r="A32629" s="322" t="s">
        <v>74531</v>
      </c>
    </row>
    <row r="32630" spans="1:4">
      <c r="A32630" s="322" t="s">
        <v>28069</v>
      </c>
      <c r="B32630" s="322" t="s">
        <v>74532</v>
      </c>
      <c r="C32630" s="322" t="s">
        <v>16412</v>
      </c>
      <c r="D32630" s="323" t="s">
        <v>74533</v>
      </c>
    </row>
    <row r="32631" spans="1:4">
      <c r="B32631" s="322" t="s">
        <v>74534</v>
      </c>
    </row>
    <row r="32632" spans="1:4">
      <c r="A32632" s="322" t="s">
        <v>28065</v>
      </c>
      <c r="B32632" s="322" t="s">
        <v>74535</v>
      </c>
      <c r="C32632" s="322" t="s">
        <v>16412</v>
      </c>
      <c r="D32632" s="323" t="s">
        <v>32057</v>
      </c>
    </row>
    <row r="32633" spans="1:4">
      <c r="B32633" s="322" t="s">
        <v>17577</v>
      </c>
    </row>
    <row r="32634" spans="1:4">
      <c r="A32634" s="322" t="s">
        <v>28067</v>
      </c>
      <c r="B32634" s="322" t="s">
        <v>31163</v>
      </c>
      <c r="C32634" s="322" t="s">
        <v>16412</v>
      </c>
      <c r="D32634" s="323" t="s">
        <v>14962</v>
      </c>
    </row>
    <row r="32635" spans="1:4">
      <c r="A32635" s="322" t="s">
        <v>74536</v>
      </c>
    </row>
    <row r="32636" spans="1:4">
      <c r="A32636" s="322" t="s">
        <v>74537</v>
      </c>
      <c r="B32636" s="322" t="s">
        <v>26229</v>
      </c>
      <c r="C32636" s="322" t="s">
        <v>16412</v>
      </c>
      <c r="D32636" s="323" t="s">
        <v>74538</v>
      </c>
    </row>
    <row r="32637" spans="1:4">
      <c r="A32637" s="322" t="s">
        <v>21286</v>
      </c>
      <c r="B32637" s="322" t="s">
        <v>74539</v>
      </c>
      <c r="C32637" s="322" t="s">
        <v>16412</v>
      </c>
      <c r="D32637" s="323" t="s">
        <v>74540</v>
      </c>
    </row>
    <row r="32638" spans="1:4">
      <c r="B32638" s="322" t="s">
        <v>74541</v>
      </c>
    </row>
    <row r="32639" spans="1:4">
      <c r="A32639" s="322" t="s">
        <v>21284</v>
      </c>
      <c r="B32639" s="322" t="s">
        <v>74542</v>
      </c>
      <c r="C32639" s="322" t="s">
        <v>16412</v>
      </c>
      <c r="D32639" s="323" t="s">
        <v>37575</v>
      </c>
    </row>
    <row r="32640" spans="1:4">
      <c r="B32640" s="322" t="s">
        <v>74543</v>
      </c>
    </row>
    <row r="32641" spans="1:4">
      <c r="A32641" s="326">
        <v>10611</v>
      </c>
      <c r="B32641" s="322" t="s">
        <v>74544</v>
      </c>
      <c r="C32641" s="322" t="s">
        <v>16412</v>
      </c>
      <c r="D32641" s="323" t="s">
        <v>74545</v>
      </c>
    </row>
    <row r="32642" spans="1:4">
      <c r="B32642" s="322" t="s">
        <v>74546</v>
      </c>
    </row>
    <row r="32643" spans="1:4">
      <c r="A32643" s="322" t="s">
        <v>74547</v>
      </c>
      <c r="B32643" s="322" t="s">
        <v>74548</v>
      </c>
      <c r="C32643" s="322" t="s">
        <v>16412</v>
      </c>
      <c r="D32643" s="323" t="s">
        <v>33076</v>
      </c>
    </row>
    <row r="32644" spans="1:4">
      <c r="B32644" s="322" t="s">
        <v>74549</v>
      </c>
    </row>
    <row r="32645" spans="1:4">
      <c r="A32645" s="322" t="s">
        <v>74550</v>
      </c>
      <c r="B32645" s="322" t="s">
        <v>74551</v>
      </c>
      <c r="C32645" s="322" t="s">
        <v>16412</v>
      </c>
      <c r="D32645" s="323" t="s">
        <v>36965</v>
      </c>
    </row>
    <row r="32646" spans="1:4">
      <c r="B32646" s="322" t="s">
        <v>17577</v>
      </c>
    </row>
    <row r="32647" spans="1:4">
      <c r="A32647" s="322" t="s">
        <v>74552</v>
      </c>
      <c r="B32647" s="322" t="s">
        <v>31763</v>
      </c>
      <c r="C32647" s="322" t="s">
        <v>16412</v>
      </c>
      <c r="D32647" s="323" t="s">
        <v>30974</v>
      </c>
    </row>
    <row r="32648" spans="1:4">
      <c r="A32648" s="322" t="s">
        <v>74553</v>
      </c>
      <c r="B32648" s="322" t="s">
        <v>31764</v>
      </c>
      <c r="C32648" s="322" t="s">
        <v>16412</v>
      </c>
      <c r="D32648" s="323" t="s">
        <v>36979</v>
      </c>
    </row>
    <row r="32649" spans="1:4">
      <c r="A32649" s="322" t="s">
        <v>74554</v>
      </c>
      <c r="B32649" s="322" t="s">
        <v>31765</v>
      </c>
      <c r="C32649" s="322" t="s">
        <v>16412</v>
      </c>
      <c r="D32649" s="323" t="s">
        <v>2321</v>
      </c>
    </row>
    <row r="32650" spans="1:4">
      <c r="A32650" s="322" t="s">
        <v>74555</v>
      </c>
      <c r="B32650" s="322" t="s">
        <v>31766</v>
      </c>
      <c r="C32650" s="322" t="s">
        <v>16412</v>
      </c>
      <c r="D32650" s="323" t="s">
        <v>19125</v>
      </c>
    </row>
    <row r="32651" spans="1:4">
      <c r="A32651" s="322" t="s">
        <v>74556</v>
      </c>
      <c r="B32651" s="322" t="s">
        <v>31768</v>
      </c>
      <c r="C32651" s="322" t="s">
        <v>16412</v>
      </c>
      <c r="D32651" s="323" t="s">
        <v>74557</v>
      </c>
    </row>
    <row r="32652" spans="1:4">
      <c r="A32652" s="322" t="s">
        <v>74558</v>
      </c>
      <c r="B32652" s="322" t="s">
        <v>31769</v>
      </c>
      <c r="C32652" s="322" t="s">
        <v>16412</v>
      </c>
      <c r="D32652" s="323" t="s">
        <v>55854</v>
      </c>
    </row>
    <row r="32653" spans="1:4">
      <c r="A32653" s="322" t="s">
        <v>29940</v>
      </c>
      <c r="B32653" s="322" t="s">
        <v>74559</v>
      </c>
      <c r="C32653" s="322" t="s">
        <v>16412</v>
      </c>
      <c r="D32653" s="323" t="s">
        <v>37133</v>
      </c>
    </row>
    <row r="32654" spans="1:4">
      <c r="B32654" s="322" t="s">
        <v>66180</v>
      </c>
    </row>
    <row r="32655" spans="1:4">
      <c r="A32655" s="322" t="s">
        <v>74560</v>
      </c>
      <c r="B32655" s="322" t="s">
        <v>31771</v>
      </c>
      <c r="C32655" s="322" t="s">
        <v>16412</v>
      </c>
      <c r="D32655" s="323" t="s">
        <v>74561</v>
      </c>
    </row>
    <row r="32656" spans="1:4">
      <c r="A32656" s="322" t="s">
        <v>74562</v>
      </c>
      <c r="B32656" s="322" t="s">
        <v>31772</v>
      </c>
      <c r="C32656" s="322" t="s">
        <v>16412</v>
      </c>
      <c r="D32656" s="323" t="s">
        <v>74563</v>
      </c>
    </row>
    <row r="32657" spans="1:4">
      <c r="A32657" s="322" t="s">
        <v>74564</v>
      </c>
      <c r="B32657" s="322" t="s">
        <v>31773</v>
      </c>
      <c r="C32657" s="322" t="s">
        <v>16412</v>
      </c>
      <c r="D32657" s="323" t="s">
        <v>74565</v>
      </c>
    </row>
    <row r="32658" spans="1:4">
      <c r="A32658" s="322" t="s">
        <v>74566</v>
      </c>
      <c r="B32658" s="322" t="s">
        <v>31774</v>
      </c>
      <c r="C32658" s="322" t="s">
        <v>16412</v>
      </c>
      <c r="D32658" s="323" t="s">
        <v>24073</v>
      </c>
    </row>
    <row r="32659" spans="1:4">
      <c r="A32659" s="322" t="s">
        <v>74567</v>
      </c>
      <c r="B32659" s="322" t="s">
        <v>31775</v>
      </c>
      <c r="C32659" s="322" t="s">
        <v>16412</v>
      </c>
      <c r="D32659" s="323" t="s">
        <v>35093</v>
      </c>
    </row>
    <row r="32660" spans="1:4">
      <c r="A32660" s="322" t="s">
        <v>74568</v>
      </c>
      <c r="B32660" s="322" t="s">
        <v>31776</v>
      </c>
      <c r="C32660" s="322" t="s">
        <v>16412</v>
      </c>
      <c r="D32660" s="323" t="s">
        <v>881</v>
      </c>
    </row>
    <row r="32661" spans="1:4">
      <c r="A32661" s="322" t="s">
        <v>74569</v>
      </c>
      <c r="B32661" s="322" t="s">
        <v>74570</v>
      </c>
      <c r="C32661" s="322" t="s">
        <v>16412</v>
      </c>
      <c r="D32661" s="323" t="s">
        <v>26940</v>
      </c>
    </row>
    <row r="32662" spans="1:4">
      <c r="B32662" s="322" t="s">
        <v>17126</v>
      </c>
    </row>
    <row r="32663" spans="1:4">
      <c r="A32663" s="322" t="s">
        <v>74571</v>
      </c>
      <c r="B32663" s="322" t="s">
        <v>74572</v>
      </c>
      <c r="C32663" s="322" t="s">
        <v>16412</v>
      </c>
      <c r="D32663" s="323" t="s">
        <v>35842</v>
      </c>
    </row>
    <row r="32664" spans="1:4">
      <c r="B32664" s="322" t="s">
        <v>17126</v>
      </c>
    </row>
    <row r="32665" spans="1:4">
      <c r="A32665" s="322" t="s">
        <v>74573</v>
      </c>
      <c r="B32665" s="322" t="s">
        <v>74574</v>
      </c>
      <c r="C32665" s="322" t="s">
        <v>16412</v>
      </c>
      <c r="D32665" s="323" t="s">
        <v>74575</v>
      </c>
    </row>
    <row r="32666" spans="1:4">
      <c r="B32666" s="322" t="s">
        <v>74576</v>
      </c>
    </row>
    <row r="32667" spans="1:4">
      <c r="A32667" s="322" t="s">
        <v>25384</v>
      </c>
      <c r="B32667" s="322" t="s">
        <v>74577</v>
      </c>
      <c r="C32667" s="322" t="s">
        <v>16412</v>
      </c>
      <c r="D32667" s="323" t="s">
        <v>74578</v>
      </c>
    </row>
    <row r="32668" spans="1:4">
      <c r="B32668" s="322" t="s">
        <v>17719</v>
      </c>
    </row>
    <row r="32669" spans="1:4">
      <c r="A32669" s="326">
        <v>10896</v>
      </c>
      <c r="C32669" s="322" t="s">
        <v>16412</v>
      </c>
      <c r="D32669" s="323" t="s">
        <v>74575</v>
      </c>
    </row>
    <row r="32670" spans="1:4">
      <c r="A32670" s="322" t="s">
        <v>16751</v>
      </c>
      <c r="B32670" s="322" t="s">
        <v>28394</v>
      </c>
      <c r="C32670" s="322" t="s">
        <v>65078</v>
      </c>
    </row>
    <row r="32672" spans="1:4">
      <c r="C32672" s="320" t="s">
        <v>65012</v>
      </c>
      <c r="D32672" s="321" t="s">
        <v>65013</v>
      </c>
    </row>
    <row r="32673" spans="1:4">
      <c r="C32673" s="320" t="s">
        <v>65014</v>
      </c>
    </row>
    <row r="32674" spans="1:4">
      <c r="B32674" s="320" t="s">
        <v>65015</v>
      </c>
      <c r="C32674" s="320" t="s">
        <v>65016</v>
      </c>
      <c r="D32674" s="321" t="s">
        <v>65017</v>
      </c>
    </row>
    <row r="32675" spans="1:4">
      <c r="A32675" s="320" t="s">
        <v>65018</v>
      </c>
      <c r="B32675" s="320" t="s">
        <v>65019</v>
      </c>
      <c r="C32675" s="320" t="s">
        <v>65020</v>
      </c>
      <c r="D32675" s="321" t="s">
        <v>65021</v>
      </c>
    </row>
    <row r="32676" spans="1:4">
      <c r="A32676" s="322" t="s">
        <v>74536</v>
      </c>
    </row>
    <row r="32677" spans="1:4">
      <c r="B32677" s="322" t="s">
        <v>74579</v>
      </c>
    </row>
    <row r="32678" spans="1:4">
      <c r="B32678" s="322" t="s">
        <v>74576</v>
      </c>
    </row>
    <row r="32679" spans="1:4">
      <c r="A32679" s="322" t="s">
        <v>29946</v>
      </c>
      <c r="B32679" s="322" t="s">
        <v>33719</v>
      </c>
      <c r="C32679" s="322" t="s">
        <v>16412</v>
      </c>
      <c r="D32679" s="323" t="s">
        <v>661</v>
      </c>
    </row>
    <row r="32680" spans="1:4">
      <c r="A32680" s="322" t="s">
        <v>21281</v>
      </c>
      <c r="B32680" s="322" t="s">
        <v>27391</v>
      </c>
      <c r="C32680" s="322" t="s">
        <v>16412</v>
      </c>
      <c r="D32680" s="323" t="s">
        <v>27580</v>
      </c>
    </row>
    <row r="32681" spans="1:4">
      <c r="A32681" s="322" t="s">
        <v>24959</v>
      </c>
      <c r="B32681" s="322" t="s">
        <v>33676</v>
      </c>
      <c r="C32681" s="322" t="s">
        <v>16412</v>
      </c>
      <c r="D32681" s="323" t="s">
        <v>1636</v>
      </c>
    </row>
    <row r="32682" spans="1:4">
      <c r="A32682" s="322" t="s">
        <v>27620</v>
      </c>
      <c r="B32682" s="322" t="s">
        <v>74580</v>
      </c>
      <c r="C32682" s="322" t="s">
        <v>16412</v>
      </c>
      <c r="D32682" s="323" t="s">
        <v>1773</v>
      </c>
    </row>
    <row r="32683" spans="1:4">
      <c r="B32683" s="326" t="s">
        <v>16658</v>
      </c>
    </row>
    <row r="32684" spans="1:4">
      <c r="A32684" s="322" t="s">
        <v>74581</v>
      </c>
      <c r="B32684" s="322" t="s">
        <v>35287</v>
      </c>
      <c r="C32684" s="322" t="s">
        <v>16412</v>
      </c>
      <c r="D32684" s="323" t="s">
        <v>74582</v>
      </c>
    </row>
    <row r="32685" spans="1:4">
      <c r="A32685" s="322" t="s">
        <v>74583</v>
      </c>
      <c r="B32685" s="322" t="s">
        <v>74584</v>
      </c>
      <c r="C32685" s="322" t="s">
        <v>16412</v>
      </c>
      <c r="D32685" s="323" t="s">
        <v>74585</v>
      </c>
    </row>
    <row r="32686" spans="1:4">
      <c r="B32686" s="322" t="s">
        <v>74586</v>
      </c>
    </row>
    <row r="32687" spans="1:4">
      <c r="A32687" s="322" t="s">
        <v>74587</v>
      </c>
      <c r="B32687" s="322" t="s">
        <v>31780</v>
      </c>
      <c r="C32687" s="322" t="s">
        <v>16412</v>
      </c>
      <c r="D32687" s="323" t="s">
        <v>74588</v>
      </c>
    </row>
    <row r="32688" spans="1:4">
      <c r="A32688" s="322" t="s">
        <v>74589</v>
      </c>
      <c r="B32688" s="322" t="s">
        <v>31781</v>
      </c>
      <c r="C32688" s="322" t="s">
        <v>16412</v>
      </c>
      <c r="D32688" s="323" t="s">
        <v>74590</v>
      </c>
    </row>
    <row r="32689" spans="1:4">
      <c r="A32689" s="322" t="s">
        <v>24322</v>
      </c>
      <c r="B32689" s="322" t="s">
        <v>74591</v>
      </c>
      <c r="C32689" s="322" t="s">
        <v>16412</v>
      </c>
      <c r="D32689" s="323" t="s">
        <v>74592</v>
      </c>
    </row>
    <row r="32690" spans="1:4">
      <c r="B32690" s="322" t="s">
        <v>16866</v>
      </c>
    </row>
    <row r="32691" spans="1:4">
      <c r="A32691" s="326">
        <v>10833</v>
      </c>
      <c r="B32691" s="322" t="s">
        <v>26167</v>
      </c>
      <c r="C32691" s="322" t="s">
        <v>16412</v>
      </c>
      <c r="D32691" s="325" t="s">
        <v>74593</v>
      </c>
    </row>
    <row r="32692" spans="1:4">
      <c r="A32692" s="326">
        <v>10817</v>
      </c>
      <c r="B32692" s="322" t="s">
        <v>36152</v>
      </c>
      <c r="C32692" s="322" t="s">
        <v>16412</v>
      </c>
      <c r="D32692" s="323" t="s">
        <v>74594</v>
      </c>
    </row>
    <row r="32693" spans="1:4">
      <c r="A32693" s="326">
        <v>11072</v>
      </c>
      <c r="B32693" s="322" t="s">
        <v>22502</v>
      </c>
      <c r="C32693" s="322" t="s">
        <v>16412</v>
      </c>
      <c r="D32693" s="327" t="s">
        <v>74595</v>
      </c>
    </row>
    <row r="32694" spans="1:4">
      <c r="A32694" s="322" t="s">
        <v>17653</v>
      </c>
      <c r="B32694" s="322" t="s">
        <v>35102</v>
      </c>
      <c r="C32694" s="322" t="s">
        <v>16412</v>
      </c>
      <c r="D32694" s="323" t="s">
        <v>47733</v>
      </c>
    </row>
    <row r="32695" spans="1:4">
      <c r="A32695" s="326">
        <v>11074</v>
      </c>
      <c r="B32695" s="322" t="s">
        <v>22503</v>
      </c>
      <c r="C32695" s="322" t="s">
        <v>16412</v>
      </c>
      <c r="D32695" s="327" t="s">
        <v>74596</v>
      </c>
    </row>
    <row r="32696" spans="1:4">
      <c r="A32696" s="322" t="s">
        <v>26816</v>
      </c>
      <c r="B32696" s="322" t="s">
        <v>22628</v>
      </c>
      <c r="C32696" s="322" t="s">
        <v>16412</v>
      </c>
      <c r="D32696" s="323" t="s">
        <v>74597</v>
      </c>
    </row>
    <row r="32697" spans="1:4">
      <c r="A32697" s="322" t="s">
        <v>74598</v>
      </c>
      <c r="B32697" s="322" t="s">
        <v>35289</v>
      </c>
      <c r="C32697" s="322" t="s">
        <v>16412</v>
      </c>
      <c r="D32697" s="323" t="s">
        <v>30741</v>
      </c>
    </row>
    <row r="32698" spans="1:4">
      <c r="A32698" s="322" t="s">
        <v>74599</v>
      </c>
      <c r="B32698" s="322" t="s">
        <v>35288</v>
      </c>
      <c r="C32698" s="322" t="s">
        <v>16412</v>
      </c>
      <c r="D32698" s="323" t="s">
        <v>50999</v>
      </c>
    </row>
    <row r="32699" spans="1:4">
      <c r="A32699" s="322" t="s">
        <v>22359</v>
      </c>
      <c r="B32699" s="322" t="s">
        <v>35150</v>
      </c>
      <c r="C32699" s="322" t="s">
        <v>16412</v>
      </c>
      <c r="D32699" s="323" t="s">
        <v>25024</v>
      </c>
    </row>
    <row r="32700" spans="1:4">
      <c r="A32700" s="322" t="s">
        <v>30556</v>
      </c>
      <c r="B32700" s="322" t="s">
        <v>34955</v>
      </c>
      <c r="C32700" s="322" t="s">
        <v>16412</v>
      </c>
      <c r="D32700" s="323" t="s">
        <v>74582</v>
      </c>
    </row>
    <row r="32701" spans="1:4">
      <c r="A32701" s="322" t="s">
        <v>19658</v>
      </c>
      <c r="B32701" s="322" t="s">
        <v>34956</v>
      </c>
      <c r="C32701" s="322" t="s">
        <v>16412</v>
      </c>
      <c r="D32701" s="323" t="s">
        <v>74600</v>
      </c>
    </row>
    <row r="32702" spans="1:4">
      <c r="A32702" s="326">
        <v>11073</v>
      </c>
      <c r="B32702" s="322" t="s">
        <v>22504</v>
      </c>
      <c r="C32702" s="322" t="s">
        <v>16412</v>
      </c>
      <c r="D32702" s="325" t="s">
        <v>74601</v>
      </c>
    </row>
    <row r="32703" spans="1:4">
      <c r="A32703" s="326">
        <v>10784</v>
      </c>
      <c r="B32703" s="322" t="s">
        <v>25855</v>
      </c>
      <c r="C32703" s="322" t="s">
        <v>16412</v>
      </c>
      <c r="D32703" s="323" t="s">
        <v>74602</v>
      </c>
    </row>
    <row r="32704" spans="1:4">
      <c r="B32704" s="326" t="s">
        <v>16658</v>
      </c>
    </row>
    <row r="32705" spans="1:4">
      <c r="A32705" s="322" t="s">
        <v>18658</v>
      </c>
      <c r="B32705" s="322" t="s">
        <v>26411</v>
      </c>
      <c r="C32705" s="322" t="s">
        <v>16412</v>
      </c>
      <c r="D32705" s="323" t="s">
        <v>74603</v>
      </c>
    </row>
    <row r="32706" spans="1:4">
      <c r="B32706" s="322" t="s">
        <v>26412</v>
      </c>
    </row>
    <row r="32707" spans="1:4">
      <c r="A32707" s="322" t="s">
        <v>74604</v>
      </c>
      <c r="B32707" s="322" t="s">
        <v>31793</v>
      </c>
      <c r="C32707" s="322" t="s">
        <v>16412</v>
      </c>
      <c r="D32707" s="323" t="s">
        <v>37188</v>
      </c>
    </row>
    <row r="32708" spans="1:4">
      <c r="A32708" s="322" t="s">
        <v>74605</v>
      </c>
      <c r="B32708" s="322" t="s">
        <v>31794</v>
      </c>
      <c r="C32708" s="322" t="s">
        <v>16412</v>
      </c>
      <c r="D32708" s="323" t="s">
        <v>2532</v>
      </c>
    </row>
    <row r="32709" spans="1:4">
      <c r="A32709" s="322" t="s">
        <v>74606</v>
      </c>
      <c r="B32709" s="322" t="s">
        <v>31795</v>
      </c>
      <c r="C32709" s="322" t="s">
        <v>16412</v>
      </c>
      <c r="D32709" s="323" t="s">
        <v>39135</v>
      </c>
    </row>
    <row r="32710" spans="1:4">
      <c r="A32710" s="322" t="s">
        <v>74607</v>
      </c>
      <c r="B32710" s="322" t="s">
        <v>31797</v>
      </c>
      <c r="C32710" s="322" t="s">
        <v>16412</v>
      </c>
      <c r="D32710" s="323" t="s">
        <v>37390</v>
      </c>
    </row>
    <row r="32711" spans="1:4">
      <c r="A32711" s="322" t="s">
        <v>21277</v>
      </c>
      <c r="B32711" s="322" t="s">
        <v>31798</v>
      </c>
      <c r="C32711" s="322" t="s">
        <v>16412</v>
      </c>
      <c r="D32711" s="323" t="s">
        <v>32851</v>
      </c>
    </row>
    <row r="32712" spans="1:4">
      <c r="A32712" s="322" t="s">
        <v>21279</v>
      </c>
      <c r="B32712" s="322" t="s">
        <v>31799</v>
      </c>
      <c r="C32712" s="322" t="s">
        <v>16412</v>
      </c>
      <c r="D32712" s="323" t="s">
        <v>74608</v>
      </c>
    </row>
    <row r="32713" spans="1:4">
      <c r="A32713" s="322" t="s">
        <v>74609</v>
      </c>
      <c r="B32713" s="322" t="s">
        <v>31792</v>
      </c>
      <c r="C32713" s="322" t="s">
        <v>16412</v>
      </c>
      <c r="D32713" s="323" t="s">
        <v>74610</v>
      </c>
    </row>
    <row r="32714" spans="1:4">
      <c r="A32714" s="322" t="s">
        <v>74611</v>
      </c>
      <c r="B32714" s="322" t="s">
        <v>31782</v>
      </c>
      <c r="C32714" s="322" t="s">
        <v>16412</v>
      </c>
      <c r="D32714" s="323" t="s">
        <v>37237</v>
      </c>
    </row>
    <row r="32715" spans="1:4">
      <c r="A32715" s="322" t="s">
        <v>74612</v>
      </c>
      <c r="B32715" s="322" t="s">
        <v>31786</v>
      </c>
      <c r="C32715" s="322" t="s">
        <v>16412</v>
      </c>
      <c r="D32715" s="323" t="s">
        <v>74613</v>
      </c>
    </row>
    <row r="32716" spans="1:4">
      <c r="A32716" s="322" t="s">
        <v>74614</v>
      </c>
      <c r="B32716" s="322" t="s">
        <v>31788</v>
      </c>
      <c r="C32716" s="322" t="s">
        <v>16412</v>
      </c>
      <c r="D32716" s="323" t="s">
        <v>74615</v>
      </c>
    </row>
    <row r="32717" spans="1:4">
      <c r="A32717" s="322" t="s">
        <v>74616</v>
      </c>
      <c r="B32717" s="322" t="s">
        <v>31790</v>
      </c>
      <c r="C32717" s="322" t="s">
        <v>16412</v>
      </c>
      <c r="D32717" s="323" t="s">
        <v>74617</v>
      </c>
    </row>
    <row r="32718" spans="1:4">
      <c r="A32718" s="322" t="s">
        <v>74618</v>
      </c>
      <c r="B32718" s="322" t="s">
        <v>31791</v>
      </c>
      <c r="C32718" s="322" t="s">
        <v>16412</v>
      </c>
      <c r="D32718" s="323" t="s">
        <v>74619</v>
      </c>
    </row>
    <row r="32719" spans="1:4">
      <c r="A32719" s="326">
        <v>10673</v>
      </c>
      <c r="B32719" s="322" t="s">
        <v>26189</v>
      </c>
      <c r="C32719" s="322" t="s">
        <v>16412</v>
      </c>
      <c r="D32719" s="325" t="s">
        <v>74620</v>
      </c>
    </row>
    <row r="32720" spans="1:4">
      <c r="A32720" s="322" t="s">
        <v>74621</v>
      </c>
      <c r="B32720" s="322" t="s">
        <v>31784</v>
      </c>
      <c r="C32720" s="322" t="s">
        <v>16412</v>
      </c>
      <c r="D32720" s="323" t="s">
        <v>24931</v>
      </c>
    </row>
    <row r="32721" spans="1:4">
      <c r="A32721" s="322" t="s">
        <v>74622</v>
      </c>
      <c r="B32721" s="322" t="s">
        <v>31787</v>
      </c>
      <c r="C32721" s="322" t="s">
        <v>16412</v>
      </c>
      <c r="D32721" s="323" t="s">
        <v>74623</v>
      </c>
    </row>
    <row r="32722" spans="1:4">
      <c r="A32722" s="322" t="s">
        <v>74624</v>
      </c>
      <c r="B32722" s="322" t="s">
        <v>31789</v>
      </c>
      <c r="C32722" s="322" t="s">
        <v>16412</v>
      </c>
      <c r="D32722" s="323" t="s">
        <v>16678</v>
      </c>
    </row>
    <row r="32723" spans="1:4">
      <c r="A32723" s="322" t="s">
        <v>74625</v>
      </c>
      <c r="B32723" s="322" t="s">
        <v>34966</v>
      </c>
      <c r="C32723" s="322" t="s">
        <v>16412</v>
      </c>
      <c r="D32723" s="323" t="s">
        <v>14969</v>
      </c>
    </row>
    <row r="32724" spans="1:4">
      <c r="A32724" s="322" t="s">
        <v>27805</v>
      </c>
      <c r="B32724" s="322" t="s">
        <v>35404</v>
      </c>
      <c r="C32724" s="322" t="s">
        <v>16412</v>
      </c>
      <c r="D32724" s="323" t="s">
        <v>24752</v>
      </c>
    </row>
    <row r="32725" spans="1:4">
      <c r="A32725" s="322" t="s">
        <v>18021</v>
      </c>
      <c r="B32725" s="322" t="s">
        <v>34964</v>
      </c>
      <c r="C32725" s="322" t="s">
        <v>16412</v>
      </c>
      <c r="D32725" s="323" t="s">
        <v>37052</v>
      </c>
    </row>
    <row r="32726" spans="1:4">
      <c r="A32726" s="322" t="s">
        <v>74626</v>
      </c>
      <c r="B32726" s="322" t="s">
        <v>35147</v>
      </c>
      <c r="C32726" s="322" t="s">
        <v>16412</v>
      </c>
      <c r="D32726" s="323" t="s">
        <v>48226</v>
      </c>
    </row>
    <row r="32727" spans="1:4">
      <c r="A32727" s="322" t="s">
        <v>74627</v>
      </c>
      <c r="B32727" s="322" t="s">
        <v>26203</v>
      </c>
      <c r="C32727" s="322" t="s">
        <v>16412</v>
      </c>
      <c r="D32727" s="323" t="s">
        <v>55814</v>
      </c>
    </row>
    <row r="32728" spans="1:4">
      <c r="A32728" s="322" t="s">
        <v>74628</v>
      </c>
    </row>
    <row r="32729" spans="1:4">
      <c r="A32729" s="322" t="s">
        <v>74629</v>
      </c>
      <c r="B32729" s="322" t="s">
        <v>74630</v>
      </c>
      <c r="C32729" s="322" t="s">
        <v>16412</v>
      </c>
      <c r="D32729" s="325" t="s">
        <v>74631</v>
      </c>
    </row>
    <row r="32730" spans="1:4">
      <c r="B32730" s="322" t="s">
        <v>74632</v>
      </c>
    </row>
    <row r="32731" spans="1:4">
      <c r="A32731" s="322" t="s">
        <v>25806</v>
      </c>
      <c r="B32731" s="322" t="s">
        <v>35035</v>
      </c>
      <c r="C32731" s="322" t="s">
        <v>16412</v>
      </c>
      <c r="D32731" s="323" t="s">
        <v>74633</v>
      </c>
    </row>
    <row r="32732" spans="1:4">
      <c r="A32732" s="322" t="s">
        <v>19838</v>
      </c>
      <c r="B32732" s="322" t="s">
        <v>74634</v>
      </c>
      <c r="C32732" s="322" t="s">
        <v>16412</v>
      </c>
      <c r="D32732" s="323" t="s">
        <v>74635</v>
      </c>
    </row>
    <row r="32733" spans="1:4">
      <c r="B32733" s="322" t="s">
        <v>74636</v>
      </c>
    </row>
    <row r="32734" spans="1:4">
      <c r="A32734" s="322" t="s">
        <v>28304</v>
      </c>
      <c r="B32734" s="322" t="s">
        <v>74637</v>
      </c>
      <c r="C32734" s="322" t="s">
        <v>16412</v>
      </c>
      <c r="D32734" s="325" t="s">
        <v>74638</v>
      </c>
    </row>
    <row r="32735" spans="1:4">
      <c r="B32735" s="322" t="s">
        <v>74639</v>
      </c>
    </row>
    <row r="32736" spans="1:4">
      <c r="A32736" s="322" t="s">
        <v>28306</v>
      </c>
      <c r="B32736" s="322" t="s">
        <v>74640</v>
      </c>
      <c r="C32736" s="322" t="s">
        <v>16412</v>
      </c>
      <c r="D32736" s="325" t="s">
        <v>74641</v>
      </c>
    </row>
    <row r="32737" spans="1:4">
      <c r="B32737" s="322" t="s">
        <v>74639</v>
      </c>
    </row>
    <row r="32738" spans="1:4">
      <c r="A32738" s="322" t="s">
        <v>28298</v>
      </c>
      <c r="B32738" s="322" t="s">
        <v>74642</v>
      </c>
      <c r="C32738" s="322" t="s">
        <v>16412</v>
      </c>
      <c r="D32738" s="323" t="s">
        <v>74643</v>
      </c>
    </row>
    <row r="32739" spans="1:4">
      <c r="B32739" s="322" t="s">
        <v>74636</v>
      </c>
    </row>
    <row r="32740" spans="1:4">
      <c r="A32740" s="322" t="s">
        <v>28308</v>
      </c>
      <c r="B32740" s="322" t="s">
        <v>74644</v>
      </c>
      <c r="C32740" s="322" t="s">
        <v>16412</v>
      </c>
      <c r="D32740" s="327" t="s">
        <v>74645</v>
      </c>
    </row>
    <row r="32741" spans="1:4">
      <c r="B32741" s="322" t="s">
        <v>74639</v>
      </c>
    </row>
    <row r="32742" spans="1:4">
      <c r="A32742" s="322" t="s">
        <v>28300</v>
      </c>
      <c r="B32742" s="322" t="s">
        <v>74646</v>
      </c>
      <c r="C32742" s="322" t="s">
        <v>16412</v>
      </c>
      <c r="D32742" s="325" t="s">
        <v>74647</v>
      </c>
    </row>
    <row r="32743" spans="1:4">
      <c r="B32743" s="322" t="s">
        <v>74636</v>
      </c>
    </row>
    <row r="32744" spans="1:4">
      <c r="A32744" s="322" t="s">
        <v>28321</v>
      </c>
      <c r="C32744" s="322" t="s">
        <v>16412</v>
      </c>
      <c r="D32744" s="325" t="s">
        <v>74648</v>
      </c>
    </row>
    <row r="32745" spans="1:4">
      <c r="A32745" s="322" t="s">
        <v>16751</v>
      </c>
      <c r="B32745" s="322" t="s">
        <v>28482</v>
      </c>
      <c r="C32745" s="322" t="s">
        <v>65078</v>
      </c>
    </row>
    <row r="32747" spans="1:4">
      <c r="C32747" s="320" t="s">
        <v>65012</v>
      </c>
      <c r="D32747" s="321" t="s">
        <v>65013</v>
      </c>
    </row>
    <row r="32748" spans="1:4">
      <c r="C32748" s="320" t="s">
        <v>65014</v>
      </c>
    </row>
    <row r="32749" spans="1:4">
      <c r="B32749" s="320" t="s">
        <v>65015</v>
      </c>
      <c r="C32749" s="320" t="s">
        <v>65016</v>
      </c>
      <c r="D32749" s="321" t="s">
        <v>65017</v>
      </c>
    </row>
    <row r="32750" spans="1:4">
      <c r="A32750" s="320" t="s">
        <v>65018</v>
      </c>
      <c r="B32750" s="320" t="s">
        <v>65019</v>
      </c>
      <c r="C32750" s="320" t="s">
        <v>65020</v>
      </c>
      <c r="D32750" s="321" t="s">
        <v>65021</v>
      </c>
    </row>
    <row r="32751" spans="1:4">
      <c r="A32751" s="322" t="s">
        <v>74628</v>
      </c>
    </row>
    <row r="32752" spans="1:4">
      <c r="B32752" s="322" t="s">
        <v>74649</v>
      </c>
    </row>
    <row r="32753" spans="1:4">
      <c r="B32753" s="322" t="s">
        <v>74636</v>
      </c>
    </row>
    <row r="32754" spans="1:4">
      <c r="A32754" s="322" t="s">
        <v>28332</v>
      </c>
      <c r="B32754" s="322" t="s">
        <v>74650</v>
      </c>
      <c r="C32754" s="322" t="s">
        <v>16412</v>
      </c>
      <c r="D32754" s="323" t="s">
        <v>74651</v>
      </c>
    </row>
    <row r="32755" spans="1:4">
      <c r="B32755" s="322" t="s">
        <v>74652</v>
      </c>
    </row>
    <row r="32756" spans="1:4">
      <c r="A32756" s="322" t="s">
        <v>19456</v>
      </c>
      <c r="B32756" s="322" t="s">
        <v>74650</v>
      </c>
      <c r="C32756" s="322" t="s">
        <v>16412</v>
      </c>
      <c r="D32756" s="323" t="s">
        <v>74653</v>
      </c>
    </row>
    <row r="32757" spans="1:4">
      <c r="B32757" s="322" t="s">
        <v>74654</v>
      </c>
    </row>
    <row r="32758" spans="1:4">
      <c r="A32758" s="322" t="s">
        <v>28302</v>
      </c>
      <c r="B32758" s="322" t="s">
        <v>74655</v>
      </c>
      <c r="C32758" s="322" t="s">
        <v>16412</v>
      </c>
      <c r="D32758" s="323" t="s">
        <v>74656</v>
      </c>
    </row>
    <row r="32759" spans="1:4">
      <c r="B32759" s="322" t="s">
        <v>74657</v>
      </c>
    </row>
    <row r="32760" spans="1:4">
      <c r="A32760" s="322" t="s">
        <v>28330</v>
      </c>
      <c r="B32760" s="322" t="s">
        <v>74658</v>
      </c>
      <c r="C32760" s="322" t="s">
        <v>16412</v>
      </c>
      <c r="D32760" s="323" t="s">
        <v>74659</v>
      </c>
    </row>
    <row r="32761" spans="1:4">
      <c r="B32761" s="322" t="s">
        <v>74657</v>
      </c>
    </row>
    <row r="32762" spans="1:4">
      <c r="A32762" s="322" t="s">
        <v>28323</v>
      </c>
      <c r="B32762" s="322" t="s">
        <v>31759</v>
      </c>
      <c r="C32762" s="322" t="s">
        <v>16412</v>
      </c>
      <c r="D32762" s="325" t="s">
        <v>51818</v>
      </c>
    </row>
    <row r="32763" spans="1:4">
      <c r="A32763" s="322" t="s">
        <v>28310</v>
      </c>
      <c r="B32763" s="322" t="s">
        <v>74660</v>
      </c>
      <c r="C32763" s="322" t="s">
        <v>16412</v>
      </c>
      <c r="D32763" s="323" t="s">
        <v>74661</v>
      </c>
    </row>
    <row r="32764" spans="1:4">
      <c r="B32764" s="322" t="s">
        <v>72799</v>
      </c>
    </row>
    <row r="32765" spans="1:4">
      <c r="A32765" s="322" t="s">
        <v>28312</v>
      </c>
      <c r="B32765" s="322" t="s">
        <v>74662</v>
      </c>
      <c r="C32765" s="322" t="s">
        <v>16412</v>
      </c>
      <c r="D32765" s="323" t="s">
        <v>74663</v>
      </c>
    </row>
    <row r="32766" spans="1:4">
      <c r="B32766" s="322" t="s">
        <v>72799</v>
      </c>
    </row>
    <row r="32767" spans="1:4">
      <c r="A32767" s="322" t="s">
        <v>28314</v>
      </c>
      <c r="B32767" s="322" t="s">
        <v>74664</v>
      </c>
      <c r="C32767" s="322" t="s">
        <v>16412</v>
      </c>
      <c r="D32767" s="323" t="s">
        <v>74665</v>
      </c>
    </row>
    <row r="32768" spans="1:4">
      <c r="B32768" s="322" t="s">
        <v>72799</v>
      </c>
    </row>
    <row r="32769" spans="1:4">
      <c r="A32769" s="322" t="s">
        <v>74666</v>
      </c>
      <c r="B32769" s="322" t="s">
        <v>74667</v>
      </c>
      <c r="C32769" s="322" t="s">
        <v>16412</v>
      </c>
      <c r="D32769" s="323" t="s">
        <v>43146</v>
      </c>
    </row>
    <row r="32770" spans="1:4">
      <c r="B32770" s="322" t="s">
        <v>74668</v>
      </c>
    </row>
    <row r="32771" spans="1:4">
      <c r="A32771" s="322" t="s">
        <v>29864</v>
      </c>
      <c r="B32771" s="322" t="s">
        <v>74669</v>
      </c>
      <c r="C32771" s="322" t="s">
        <v>16412</v>
      </c>
      <c r="D32771" s="323" t="s">
        <v>74670</v>
      </c>
    </row>
    <row r="32772" spans="1:4">
      <c r="B32772" s="322" t="s">
        <v>17453</v>
      </c>
    </row>
    <row r="32773" spans="1:4">
      <c r="A32773" s="322" t="s">
        <v>29860</v>
      </c>
      <c r="B32773" s="322" t="s">
        <v>74671</v>
      </c>
      <c r="C32773" s="322" t="s">
        <v>16412</v>
      </c>
      <c r="D32773" s="323" t="s">
        <v>74672</v>
      </c>
    </row>
    <row r="32774" spans="1:4">
      <c r="B32774" s="322" t="s">
        <v>19452</v>
      </c>
    </row>
    <row r="32775" spans="1:4">
      <c r="A32775" s="322" t="s">
        <v>29862</v>
      </c>
      <c r="B32775" s="322" t="s">
        <v>74673</v>
      </c>
      <c r="C32775" s="322" t="s">
        <v>16412</v>
      </c>
      <c r="D32775" s="323" t="s">
        <v>74674</v>
      </c>
    </row>
    <row r="32776" spans="1:4">
      <c r="B32776" s="322" t="s">
        <v>19452</v>
      </c>
    </row>
    <row r="32777" spans="1:4">
      <c r="A32777" s="322" t="s">
        <v>74675</v>
      </c>
      <c r="B32777" s="322" t="s">
        <v>74676</v>
      </c>
      <c r="C32777" s="322" t="s">
        <v>16412</v>
      </c>
      <c r="D32777" s="325" t="s">
        <v>74677</v>
      </c>
    </row>
    <row r="32778" spans="1:4">
      <c r="B32778" s="322" t="s">
        <v>74678</v>
      </c>
    </row>
    <row r="32779" spans="1:4">
      <c r="A32779" s="322" t="s">
        <v>23622</v>
      </c>
      <c r="B32779" s="322" t="s">
        <v>74679</v>
      </c>
      <c r="C32779" s="322" t="s">
        <v>18112</v>
      </c>
      <c r="D32779" s="325" t="s">
        <v>74680</v>
      </c>
    </row>
    <row r="32780" spans="1:4">
      <c r="B32780" s="322" t="s">
        <v>74681</v>
      </c>
    </row>
    <row r="32781" spans="1:4">
      <c r="B32781" s="322" t="s">
        <v>74682</v>
      </c>
    </row>
    <row r="32782" spans="1:4">
      <c r="A32782" s="322" t="s">
        <v>74683</v>
      </c>
      <c r="B32782" s="322" t="s">
        <v>26537</v>
      </c>
      <c r="C32782" s="322" t="s">
        <v>16412</v>
      </c>
      <c r="D32782" s="325" t="s">
        <v>74684</v>
      </c>
    </row>
    <row r="32783" spans="1:4">
      <c r="B32783" s="322" t="s">
        <v>26538</v>
      </c>
    </row>
    <row r="32784" spans="1:4">
      <c r="A32784" s="322" t="s">
        <v>74685</v>
      </c>
      <c r="B32784" s="322" t="s">
        <v>26540</v>
      </c>
      <c r="C32784" s="322" t="s">
        <v>16412</v>
      </c>
      <c r="D32784" s="325" t="s">
        <v>74686</v>
      </c>
    </row>
    <row r="32785" spans="1:4">
      <c r="B32785" s="322" t="s">
        <v>26538</v>
      </c>
    </row>
    <row r="32786" spans="1:4">
      <c r="A32786" s="322" t="s">
        <v>30206</v>
      </c>
      <c r="B32786" s="322" t="s">
        <v>74687</v>
      </c>
      <c r="C32786" s="322" t="s">
        <v>16412</v>
      </c>
      <c r="D32786" s="325" t="s">
        <v>74688</v>
      </c>
    </row>
    <row r="32787" spans="1:4">
      <c r="B32787" s="322" t="s">
        <v>74689</v>
      </c>
    </row>
    <row r="32788" spans="1:4">
      <c r="A32788" s="322" t="s">
        <v>74690</v>
      </c>
      <c r="B32788" s="322" t="s">
        <v>74691</v>
      </c>
      <c r="C32788" s="322" t="s">
        <v>16412</v>
      </c>
      <c r="D32788" s="325" t="s">
        <v>74692</v>
      </c>
    </row>
    <row r="32789" spans="1:4">
      <c r="B32789" s="322" t="s">
        <v>74693</v>
      </c>
    </row>
    <row r="32790" spans="1:4">
      <c r="A32790" s="326">
        <v>11317</v>
      </c>
      <c r="B32790" s="322" t="s">
        <v>27381</v>
      </c>
      <c r="C32790" s="322" t="s">
        <v>16412</v>
      </c>
      <c r="D32790" s="323" t="s">
        <v>74694</v>
      </c>
    </row>
    <row r="32791" spans="1:4">
      <c r="A32791" s="322" t="s">
        <v>26511</v>
      </c>
      <c r="B32791" s="322" t="s">
        <v>35259</v>
      </c>
      <c r="C32791" s="322" t="s">
        <v>16412</v>
      </c>
      <c r="D32791" s="323" t="s">
        <v>36089</v>
      </c>
    </row>
    <row r="32792" spans="1:4">
      <c r="A32792" s="322" t="s">
        <v>28325</v>
      </c>
      <c r="B32792" s="322" t="s">
        <v>31760</v>
      </c>
      <c r="C32792" s="322" t="s">
        <v>16412</v>
      </c>
      <c r="D32792" s="323" t="s">
        <v>15698</v>
      </c>
    </row>
    <row r="32793" spans="1:4">
      <c r="A32793" s="322" t="s">
        <v>28328</v>
      </c>
      <c r="B32793" s="322" t="s">
        <v>31761</v>
      </c>
      <c r="C32793" s="322" t="s">
        <v>16412</v>
      </c>
      <c r="D32793" s="323" t="s">
        <v>54440</v>
      </c>
    </row>
    <row r="32794" spans="1:4">
      <c r="A32794" s="322" t="s">
        <v>74695</v>
      </c>
      <c r="B32794" s="322" t="s">
        <v>33336</v>
      </c>
      <c r="C32794" s="322" t="s">
        <v>16412</v>
      </c>
      <c r="D32794" s="323" t="s">
        <v>74696</v>
      </c>
    </row>
    <row r="32795" spans="1:4">
      <c r="A32795" s="322" t="s">
        <v>74697</v>
      </c>
    </row>
    <row r="32796" spans="1:4">
      <c r="A32796" s="322" t="s">
        <v>24952</v>
      </c>
      <c r="B32796" s="322" t="s">
        <v>31743</v>
      </c>
      <c r="C32796" s="322" t="s">
        <v>16412</v>
      </c>
      <c r="D32796" s="323" t="s">
        <v>18426</v>
      </c>
    </row>
    <row r="32797" spans="1:4">
      <c r="A32797" s="326">
        <v>11009</v>
      </c>
      <c r="B32797" s="322" t="s">
        <v>36249</v>
      </c>
      <c r="C32797" s="322" t="s">
        <v>16412</v>
      </c>
      <c r="D32797" s="323" t="s">
        <v>1756</v>
      </c>
    </row>
    <row r="32798" spans="1:4">
      <c r="A32798" s="326">
        <v>10878</v>
      </c>
      <c r="B32798" s="322" t="s">
        <v>36189</v>
      </c>
      <c r="C32798" s="322" t="s">
        <v>16412</v>
      </c>
      <c r="D32798" s="323" t="s">
        <v>3528</v>
      </c>
    </row>
    <row r="32799" spans="1:4">
      <c r="A32799" s="326">
        <v>11010</v>
      </c>
      <c r="B32799" s="322" t="s">
        <v>36251</v>
      </c>
      <c r="C32799" s="322" t="s">
        <v>16412</v>
      </c>
      <c r="D32799" s="323" t="s">
        <v>1475</v>
      </c>
    </row>
    <row r="32800" spans="1:4">
      <c r="A32800" s="326">
        <v>11011</v>
      </c>
      <c r="B32800" s="322" t="s">
        <v>36252</v>
      </c>
      <c r="C32800" s="322" t="s">
        <v>16412</v>
      </c>
      <c r="D32800" s="323" t="s">
        <v>2110</v>
      </c>
    </row>
    <row r="32801" spans="1:4">
      <c r="A32801" s="326">
        <v>10879</v>
      </c>
      <c r="B32801" s="322" t="s">
        <v>36190</v>
      </c>
      <c r="C32801" s="322" t="s">
        <v>16412</v>
      </c>
      <c r="D32801" s="323" t="s">
        <v>18194</v>
      </c>
    </row>
    <row r="32802" spans="1:4">
      <c r="A32802" s="326">
        <v>11012</v>
      </c>
      <c r="B32802" s="322" t="s">
        <v>36253</v>
      </c>
      <c r="C32802" s="322" t="s">
        <v>16412</v>
      </c>
      <c r="D32802" s="323" t="s">
        <v>2841</v>
      </c>
    </row>
    <row r="32803" spans="1:4">
      <c r="A32803" s="326">
        <v>11013</v>
      </c>
      <c r="B32803" s="322" t="s">
        <v>36255</v>
      </c>
      <c r="C32803" s="322" t="s">
        <v>16412</v>
      </c>
      <c r="D32803" s="323" t="s">
        <v>38004</v>
      </c>
    </row>
    <row r="32804" spans="1:4">
      <c r="A32804" s="326">
        <v>11014</v>
      </c>
      <c r="B32804" s="322" t="s">
        <v>36256</v>
      </c>
      <c r="C32804" s="322" t="s">
        <v>16412</v>
      </c>
      <c r="D32804" s="323" t="s">
        <v>306</v>
      </c>
    </row>
    <row r="32805" spans="1:4">
      <c r="A32805" s="326">
        <v>11015</v>
      </c>
      <c r="B32805" s="322" t="s">
        <v>36257</v>
      </c>
      <c r="C32805" s="322" t="s">
        <v>16412</v>
      </c>
      <c r="D32805" s="323" t="s">
        <v>34731</v>
      </c>
    </row>
    <row r="32806" spans="1:4">
      <c r="A32806" s="326">
        <v>11016</v>
      </c>
      <c r="B32806" s="322" t="s">
        <v>36258</v>
      </c>
      <c r="C32806" s="322" t="s">
        <v>16412</v>
      </c>
      <c r="D32806" s="323" t="s">
        <v>2826</v>
      </c>
    </row>
    <row r="32807" spans="1:4">
      <c r="A32807" s="326">
        <v>11017</v>
      </c>
      <c r="B32807" s="322" t="s">
        <v>36259</v>
      </c>
      <c r="C32807" s="322" t="s">
        <v>16412</v>
      </c>
      <c r="D32807" s="323" t="s">
        <v>30814</v>
      </c>
    </row>
    <row r="32808" spans="1:4">
      <c r="A32808" s="326">
        <v>11018</v>
      </c>
      <c r="B32808" s="322" t="s">
        <v>36261</v>
      </c>
      <c r="C32808" s="322" t="s">
        <v>16412</v>
      </c>
      <c r="D32808" s="323" t="s">
        <v>15181</v>
      </c>
    </row>
    <row r="32809" spans="1:4">
      <c r="A32809" s="322" t="s">
        <v>29314</v>
      </c>
      <c r="B32809" s="322" t="s">
        <v>35149</v>
      </c>
      <c r="C32809" s="322" t="s">
        <v>16412</v>
      </c>
      <c r="D32809" s="323" t="s">
        <v>55636</v>
      </c>
    </row>
    <row r="32810" spans="1:4">
      <c r="A32810" s="326">
        <v>11019</v>
      </c>
      <c r="B32810" s="322" t="s">
        <v>36262</v>
      </c>
      <c r="C32810" s="322" t="s">
        <v>16412</v>
      </c>
      <c r="D32810" s="323" t="s">
        <v>37437</v>
      </c>
    </row>
    <row r="32811" spans="1:4">
      <c r="A32811" s="326">
        <v>11020</v>
      </c>
      <c r="B32811" s="322" t="s">
        <v>36263</v>
      </c>
      <c r="C32811" s="322" t="s">
        <v>16412</v>
      </c>
      <c r="D32811" s="323" t="s">
        <v>17890</v>
      </c>
    </row>
    <row r="32812" spans="1:4">
      <c r="A32812" s="326">
        <v>11021</v>
      </c>
      <c r="B32812" s="322" t="s">
        <v>36265</v>
      </c>
      <c r="C32812" s="322" t="s">
        <v>16412</v>
      </c>
      <c r="D32812" s="323" t="s">
        <v>17890</v>
      </c>
    </row>
    <row r="32813" spans="1:4">
      <c r="A32813" s="326">
        <v>11022</v>
      </c>
      <c r="B32813" s="322" t="s">
        <v>36266</v>
      </c>
      <c r="C32813" s="322" t="s">
        <v>16412</v>
      </c>
      <c r="D32813" s="323" t="s">
        <v>34014</v>
      </c>
    </row>
    <row r="32814" spans="1:4">
      <c r="A32814" s="326">
        <v>11023</v>
      </c>
      <c r="B32814" s="322" t="s">
        <v>36267</v>
      </c>
      <c r="C32814" s="322" t="s">
        <v>16412</v>
      </c>
      <c r="D32814" s="323" t="s">
        <v>2496</v>
      </c>
    </row>
    <row r="32815" spans="1:4">
      <c r="A32815" s="326">
        <v>11024</v>
      </c>
      <c r="B32815" s="322" t="s">
        <v>36268</v>
      </c>
      <c r="C32815" s="322" t="s">
        <v>16412</v>
      </c>
      <c r="D32815" s="323" t="s">
        <v>49694</v>
      </c>
    </row>
    <row r="32816" spans="1:4">
      <c r="A32816" s="326">
        <v>11025</v>
      </c>
      <c r="B32816" s="322" t="s">
        <v>36269</v>
      </c>
      <c r="C32816" s="322" t="s">
        <v>16412</v>
      </c>
      <c r="D32816" s="323" t="s">
        <v>52555</v>
      </c>
    </row>
    <row r="32817" spans="1:4">
      <c r="A32817" s="326">
        <v>11026</v>
      </c>
      <c r="B32817" s="322" t="s">
        <v>36270</v>
      </c>
      <c r="C32817" s="322" t="s">
        <v>16412</v>
      </c>
      <c r="D32817" s="323" t="s">
        <v>48775</v>
      </c>
    </row>
    <row r="32818" spans="1:4">
      <c r="A32818" s="326">
        <v>11027</v>
      </c>
      <c r="B32818" s="322" t="s">
        <v>36271</v>
      </c>
      <c r="C32818" s="322" t="s">
        <v>16412</v>
      </c>
      <c r="D32818" s="323" t="s">
        <v>48775</v>
      </c>
    </row>
    <row r="32819" spans="1:4">
      <c r="A32819" s="326">
        <v>11028</v>
      </c>
      <c r="B32819" s="322" t="s">
        <v>36272</v>
      </c>
      <c r="C32819" s="322" t="s">
        <v>16412</v>
      </c>
      <c r="D32819" s="323" t="s">
        <v>48775</v>
      </c>
    </row>
    <row r="32820" spans="1:4">
      <c r="A32820" s="326">
        <v>11029</v>
      </c>
      <c r="B32820" s="322" t="s">
        <v>36273</v>
      </c>
      <c r="C32820" s="322" t="s">
        <v>16412</v>
      </c>
      <c r="D32820" s="323" t="s">
        <v>48775</v>
      </c>
    </row>
    <row r="32821" spans="1:4">
      <c r="A32821" s="326">
        <v>11030</v>
      </c>
      <c r="B32821" s="322" t="s">
        <v>36274</v>
      </c>
      <c r="C32821" s="322" t="s">
        <v>16412</v>
      </c>
      <c r="D32821" s="323" t="s">
        <v>48775</v>
      </c>
    </row>
    <row r="32822" spans="1:4">
      <c r="A32822" s="322" t="s">
        <v>16751</v>
      </c>
      <c r="B32822" s="322" t="s">
        <v>28592</v>
      </c>
      <c r="C32822" s="322" t="s">
        <v>65078</v>
      </c>
    </row>
    <row r="32824" spans="1:4">
      <c r="C32824" s="320" t="s">
        <v>65012</v>
      </c>
      <c r="D32824" s="321" t="s">
        <v>65013</v>
      </c>
    </row>
    <row r="32825" spans="1:4">
      <c r="C32825" s="320" t="s">
        <v>65014</v>
      </c>
    </row>
    <row r="32826" spans="1:4">
      <c r="B32826" s="320" t="s">
        <v>65015</v>
      </c>
      <c r="C32826" s="320" t="s">
        <v>65016</v>
      </c>
      <c r="D32826" s="321" t="s">
        <v>65017</v>
      </c>
    </row>
    <row r="32827" spans="1:4">
      <c r="A32827" s="320" t="s">
        <v>65018</v>
      </c>
      <c r="B32827" s="320" t="s">
        <v>65019</v>
      </c>
      <c r="C32827" s="320" t="s">
        <v>65020</v>
      </c>
      <c r="D32827" s="321" t="s">
        <v>65021</v>
      </c>
    </row>
    <row r="32828" spans="1:4">
      <c r="A32828" s="322" t="s">
        <v>74697</v>
      </c>
    </row>
    <row r="32829" spans="1:4">
      <c r="A32829" s="326">
        <v>11031</v>
      </c>
      <c r="B32829" s="322" t="s">
        <v>36275</v>
      </c>
      <c r="C32829" s="322" t="s">
        <v>16412</v>
      </c>
      <c r="D32829" s="323" t="s">
        <v>48775</v>
      </c>
    </row>
    <row r="32830" spans="1:4">
      <c r="A32830" s="326">
        <v>11032</v>
      </c>
      <c r="B32830" s="322" t="s">
        <v>36276</v>
      </c>
      <c r="C32830" s="322" t="s">
        <v>16412</v>
      </c>
      <c r="D32830" s="323" t="s">
        <v>48775</v>
      </c>
    </row>
    <row r="32831" spans="1:4">
      <c r="A32831" s="322" t="s">
        <v>29900</v>
      </c>
      <c r="B32831" s="322" t="s">
        <v>74698</v>
      </c>
      <c r="C32831" s="322" t="s">
        <v>32</v>
      </c>
      <c r="D32831" s="323" t="s">
        <v>38901</v>
      </c>
    </row>
    <row r="32832" spans="1:4">
      <c r="B32832" s="322" t="s">
        <v>74699</v>
      </c>
    </row>
    <row r="32833" spans="1:4">
      <c r="A32833" s="322" t="s">
        <v>26686</v>
      </c>
      <c r="B32833" s="322" t="s">
        <v>74700</v>
      </c>
      <c r="C32833" s="322" t="s">
        <v>32</v>
      </c>
      <c r="D32833" s="323" t="s">
        <v>74701</v>
      </c>
    </row>
    <row r="32834" spans="1:4">
      <c r="B32834" s="322" t="s">
        <v>74702</v>
      </c>
    </row>
    <row r="32835" spans="1:4">
      <c r="A32835" s="322" t="s">
        <v>17654</v>
      </c>
      <c r="B32835" s="322" t="s">
        <v>74703</v>
      </c>
      <c r="C32835" s="322" t="s">
        <v>16412</v>
      </c>
      <c r="D32835" s="323" t="s">
        <v>74704</v>
      </c>
    </row>
    <row r="32836" spans="1:4">
      <c r="B32836" s="322" t="s">
        <v>74705</v>
      </c>
    </row>
    <row r="32837" spans="1:4">
      <c r="A32837" s="322" t="s">
        <v>17649</v>
      </c>
      <c r="B32837" s="322" t="s">
        <v>26030</v>
      </c>
      <c r="C32837" s="322" t="s">
        <v>16412</v>
      </c>
      <c r="D32837" s="325" t="s">
        <v>74706</v>
      </c>
    </row>
    <row r="32838" spans="1:4">
      <c r="B32838" s="322" t="s">
        <v>26028</v>
      </c>
    </row>
    <row r="32839" spans="1:4">
      <c r="A32839" s="322" t="s">
        <v>17619</v>
      </c>
      <c r="B32839" s="322" t="s">
        <v>26033</v>
      </c>
      <c r="C32839" s="322" t="s">
        <v>16412</v>
      </c>
      <c r="D32839" s="325" t="s">
        <v>74707</v>
      </c>
    </row>
    <row r="32840" spans="1:4">
      <c r="B32840" s="322" t="s">
        <v>26028</v>
      </c>
    </row>
    <row r="32841" spans="1:4">
      <c r="A32841" s="322" t="s">
        <v>17623</v>
      </c>
      <c r="B32841" s="322" t="s">
        <v>26035</v>
      </c>
      <c r="C32841" s="322" t="s">
        <v>16412</v>
      </c>
      <c r="D32841" s="325" t="s">
        <v>74708</v>
      </c>
    </row>
    <row r="32842" spans="1:4">
      <c r="B32842" s="322" t="s">
        <v>26028</v>
      </c>
    </row>
    <row r="32843" spans="1:4">
      <c r="A32843" s="322" t="s">
        <v>30200</v>
      </c>
      <c r="B32843" s="322" t="s">
        <v>35152</v>
      </c>
      <c r="C32843" s="322" t="s">
        <v>16412</v>
      </c>
      <c r="D32843" s="323" t="s">
        <v>15939</v>
      </c>
    </row>
    <row r="32844" spans="1:4">
      <c r="A32844" s="326">
        <v>10877</v>
      </c>
      <c r="B32844" s="322" t="s">
        <v>36188</v>
      </c>
      <c r="C32844" s="322" t="s">
        <v>16412</v>
      </c>
      <c r="D32844" s="323" t="s">
        <v>291</v>
      </c>
    </row>
    <row r="32845" spans="1:4">
      <c r="A32845" s="326">
        <v>10522</v>
      </c>
      <c r="B32845" s="322" t="s">
        <v>35992</v>
      </c>
      <c r="C32845" s="322" t="s">
        <v>16412</v>
      </c>
      <c r="D32845" s="323" t="s">
        <v>23715</v>
      </c>
    </row>
    <row r="32846" spans="1:4">
      <c r="A32846" s="322" t="s">
        <v>17487</v>
      </c>
      <c r="B32846" s="322" t="s">
        <v>35151</v>
      </c>
      <c r="C32846" s="322" t="s">
        <v>16412</v>
      </c>
      <c r="D32846" s="323" t="s">
        <v>33802</v>
      </c>
    </row>
    <row r="32847" spans="1:4">
      <c r="A32847" s="322" t="s">
        <v>25187</v>
      </c>
      <c r="B32847" s="322" t="s">
        <v>34730</v>
      </c>
      <c r="C32847" s="322" t="s">
        <v>16412</v>
      </c>
      <c r="D32847" s="323" t="s">
        <v>39844</v>
      </c>
    </row>
    <row r="32848" spans="1:4">
      <c r="A32848" s="326">
        <v>10523</v>
      </c>
      <c r="B32848" s="322" t="s">
        <v>35993</v>
      </c>
      <c r="C32848" s="322" t="s">
        <v>16412</v>
      </c>
      <c r="D32848" s="323" t="s">
        <v>887</v>
      </c>
    </row>
    <row r="32849" spans="1:4">
      <c r="A32849" s="322" t="s">
        <v>24940</v>
      </c>
      <c r="B32849" s="322" t="s">
        <v>31734</v>
      </c>
      <c r="C32849" s="322" t="s">
        <v>16412</v>
      </c>
      <c r="D32849" s="323" t="s">
        <v>5811</v>
      </c>
    </row>
    <row r="32850" spans="1:4">
      <c r="A32850" s="322" t="s">
        <v>74709</v>
      </c>
      <c r="B32850" s="322" t="s">
        <v>34803</v>
      </c>
      <c r="C32850" s="322" t="s">
        <v>16412</v>
      </c>
      <c r="D32850" s="323" t="s">
        <v>1344</v>
      </c>
    </row>
    <row r="32851" spans="1:4">
      <c r="A32851" s="322" t="s">
        <v>24951</v>
      </c>
      <c r="B32851" s="322" t="s">
        <v>31742</v>
      </c>
      <c r="C32851" s="322" t="s">
        <v>16412</v>
      </c>
      <c r="D32851" s="323" t="s">
        <v>74710</v>
      </c>
    </row>
    <row r="32852" spans="1:4">
      <c r="A32852" s="322" t="s">
        <v>24943</v>
      </c>
      <c r="B32852" s="322" t="s">
        <v>31735</v>
      </c>
      <c r="C32852" s="322" t="s">
        <v>16412</v>
      </c>
      <c r="D32852" s="323" t="s">
        <v>1581</v>
      </c>
    </row>
    <row r="32853" spans="1:4">
      <c r="A32853" s="322" t="s">
        <v>24945</v>
      </c>
      <c r="B32853" s="322" t="s">
        <v>31736</v>
      </c>
      <c r="C32853" s="322" t="s">
        <v>16412</v>
      </c>
      <c r="D32853" s="323" t="s">
        <v>2154</v>
      </c>
    </row>
    <row r="32854" spans="1:4">
      <c r="A32854" s="322" t="s">
        <v>21814</v>
      </c>
      <c r="B32854" s="322" t="s">
        <v>35414</v>
      </c>
      <c r="C32854" s="322" t="s">
        <v>16412</v>
      </c>
      <c r="D32854" s="323" t="s">
        <v>38922</v>
      </c>
    </row>
    <row r="32855" spans="1:4">
      <c r="A32855" s="322" t="s">
        <v>24946</v>
      </c>
      <c r="B32855" s="322" t="s">
        <v>31737</v>
      </c>
      <c r="C32855" s="322" t="s">
        <v>16412</v>
      </c>
      <c r="D32855" s="323" t="s">
        <v>60788</v>
      </c>
    </row>
    <row r="32856" spans="1:4">
      <c r="A32856" s="322" t="s">
        <v>24947</v>
      </c>
      <c r="B32856" s="322" t="s">
        <v>31738</v>
      </c>
      <c r="C32856" s="322" t="s">
        <v>16412</v>
      </c>
      <c r="D32856" s="323" t="s">
        <v>60106</v>
      </c>
    </row>
    <row r="32857" spans="1:4">
      <c r="A32857" s="322" t="s">
        <v>74711</v>
      </c>
      <c r="B32857" s="322" t="s">
        <v>35415</v>
      </c>
      <c r="C32857" s="322" t="s">
        <v>16412</v>
      </c>
      <c r="D32857" s="323" t="s">
        <v>38868</v>
      </c>
    </row>
    <row r="32858" spans="1:4">
      <c r="A32858" s="322" t="s">
        <v>24948</v>
      </c>
      <c r="B32858" s="322" t="s">
        <v>31739</v>
      </c>
      <c r="C32858" s="322" t="s">
        <v>16412</v>
      </c>
      <c r="D32858" s="323" t="s">
        <v>33387</v>
      </c>
    </row>
    <row r="32859" spans="1:4">
      <c r="A32859" s="322" t="s">
        <v>24950</v>
      </c>
      <c r="B32859" s="322" t="s">
        <v>31740</v>
      </c>
      <c r="C32859" s="322" t="s">
        <v>16412</v>
      </c>
      <c r="D32859" s="323" t="s">
        <v>74712</v>
      </c>
    </row>
    <row r="32860" spans="1:4">
      <c r="A32860" s="322" t="s">
        <v>74713</v>
      </c>
      <c r="B32860" s="322" t="s">
        <v>31741</v>
      </c>
      <c r="C32860" s="322" t="s">
        <v>16412</v>
      </c>
      <c r="D32860" s="323" t="s">
        <v>74714</v>
      </c>
    </row>
    <row r="32861" spans="1:4">
      <c r="A32861" s="322" t="s">
        <v>17047</v>
      </c>
      <c r="B32861" s="322" t="s">
        <v>34701</v>
      </c>
      <c r="C32861" s="322" t="s">
        <v>16412</v>
      </c>
      <c r="D32861" s="323" t="s">
        <v>421</v>
      </c>
    </row>
    <row r="32862" spans="1:4">
      <c r="A32862" s="322" t="s">
        <v>74715</v>
      </c>
      <c r="B32862" s="322" t="s">
        <v>34727</v>
      </c>
      <c r="C32862" s="322" t="s">
        <v>16412</v>
      </c>
      <c r="D32862" s="323" t="s">
        <v>291</v>
      </c>
    </row>
    <row r="32863" spans="1:4">
      <c r="A32863" s="322" t="s">
        <v>74716</v>
      </c>
      <c r="B32863" s="322" t="s">
        <v>74717</v>
      </c>
      <c r="C32863" s="322" t="s">
        <v>16412</v>
      </c>
      <c r="D32863" s="323" t="s">
        <v>2118</v>
      </c>
    </row>
    <row r="32864" spans="1:4">
      <c r="B32864" s="322" t="s">
        <v>74718</v>
      </c>
    </row>
    <row r="32865" spans="1:4">
      <c r="A32865" s="322" t="s">
        <v>26099</v>
      </c>
      <c r="B32865" s="322" t="s">
        <v>74717</v>
      </c>
      <c r="C32865" s="322" t="s">
        <v>16412</v>
      </c>
      <c r="D32865" s="323" t="s">
        <v>2399</v>
      </c>
    </row>
    <row r="32866" spans="1:4">
      <c r="B32866" s="322" t="s">
        <v>74719</v>
      </c>
    </row>
    <row r="32867" spans="1:4">
      <c r="A32867" s="322" t="s">
        <v>74720</v>
      </c>
      <c r="B32867" s="322" t="s">
        <v>74717</v>
      </c>
      <c r="C32867" s="322" t="s">
        <v>16412</v>
      </c>
      <c r="D32867" s="323" t="s">
        <v>1541</v>
      </c>
    </row>
    <row r="32868" spans="1:4">
      <c r="B32868" s="322" t="s">
        <v>74721</v>
      </c>
    </row>
    <row r="32869" spans="1:4">
      <c r="A32869" s="322" t="s">
        <v>74722</v>
      </c>
      <c r="B32869" s="322" t="s">
        <v>74717</v>
      </c>
      <c r="C32869" s="322" t="s">
        <v>16412</v>
      </c>
      <c r="D32869" s="323" t="s">
        <v>37326</v>
      </c>
    </row>
    <row r="32870" spans="1:4">
      <c r="B32870" s="322" t="s">
        <v>74723</v>
      </c>
    </row>
    <row r="32871" spans="1:4">
      <c r="A32871" s="322" t="s">
        <v>21266</v>
      </c>
      <c r="B32871" s="322" t="s">
        <v>74717</v>
      </c>
      <c r="C32871" s="322" t="s">
        <v>16412</v>
      </c>
      <c r="D32871" s="323" t="s">
        <v>74724</v>
      </c>
    </row>
    <row r="32872" spans="1:4">
      <c r="B32872" s="322" t="s">
        <v>74725</v>
      </c>
    </row>
    <row r="32873" spans="1:4">
      <c r="A32873" s="322" t="s">
        <v>21268</v>
      </c>
      <c r="B32873" s="322" t="s">
        <v>74726</v>
      </c>
      <c r="C32873" s="322" t="s">
        <v>16412</v>
      </c>
      <c r="D32873" s="323" t="s">
        <v>1185</v>
      </c>
    </row>
    <row r="32874" spans="1:4">
      <c r="B32874" s="322" t="s">
        <v>74727</v>
      </c>
    </row>
    <row r="32875" spans="1:4">
      <c r="A32875" s="322" t="s">
        <v>21272</v>
      </c>
      <c r="B32875" s="322" t="s">
        <v>31756</v>
      </c>
      <c r="C32875" s="322" t="s">
        <v>30936</v>
      </c>
      <c r="D32875" s="323" t="s">
        <v>74728</v>
      </c>
    </row>
    <row r="32876" spans="1:4">
      <c r="A32876" s="326">
        <v>10524</v>
      </c>
      <c r="B32876" s="322" t="s">
        <v>22594</v>
      </c>
      <c r="C32876" s="322" t="s">
        <v>16412</v>
      </c>
      <c r="D32876" s="323" t="s">
        <v>489</v>
      </c>
    </row>
    <row r="32877" spans="1:4">
      <c r="A32877" s="322" t="s">
        <v>19728</v>
      </c>
      <c r="B32877" s="322" t="s">
        <v>17752</v>
      </c>
      <c r="C32877" s="322" t="s">
        <v>16412</v>
      </c>
      <c r="D32877" s="323" t="s">
        <v>18279</v>
      </c>
    </row>
    <row r="32878" spans="1:4">
      <c r="A32878" s="322" t="s">
        <v>29552</v>
      </c>
      <c r="B32878" s="322" t="s">
        <v>17755</v>
      </c>
      <c r="C32878" s="322" t="s">
        <v>16412</v>
      </c>
      <c r="D32878" s="323" t="s">
        <v>37</v>
      </c>
    </row>
    <row r="32879" spans="1:4">
      <c r="A32879" s="322" t="s">
        <v>21263</v>
      </c>
      <c r="B32879" s="322" t="s">
        <v>31754</v>
      </c>
      <c r="C32879" s="322" t="s">
        <v>16412</v>
      </c>
      <c r="D32879" s="323" t="s">
        <v>74729</v>
      </c>
    </row>
    <row r="32880" spans="1:4">
      <c r="A32880" s="322" t="s">
        <v>28292</v>
      </c>
      <c r="B32880" s="322" t="s">
        <v>31744</v>
      </c>
      <c r="C32880" s="322" t="s">
        <v>16412</v>
      </c>
      <c r="D32880" s="323" t="s">
        <v>1401</v>
      </c>
    </row>
    <row r="32881" spans="1:4">
      <c r="A32881" s="322" t="s">
        <v>28281</v>
      </c>
      <c r="B32881" s="322" t="s">
        <v>31745</v>
      </c>
      <c r="C32881" s="322" t="s">
        <v>16412</v>
      </c>
      <c r="D32881" s="323" t="s">
        <v>1428</v>
      </c>
    </row>
    <row r="32882" spans="1:4">
      <c r="A32882" s="322" t="s">
        <v>28283</v>
      </c>
      <c r="B32882" s="322" t="s">
        <v>31746</v>
      </c>
      <c r="C32882" s="322" t="s">
        <v>16412</v>
      </c>
      <c r="D32882" s="323" t="s">
        <v>2825</v>
      </c>
    </row>
    <row r="32883" spans="1:4">
      <c r="A32883" s="322" t="s">
        <v>28285</v>
      </c>
      <c r="B32883" s="322" t="s">
        <v>31747</v>
      </c>
      <c r="C32883" s="322" t="s">
        <v>16412</v>
      </c>
      <c r="D32883" s="323" t="s">
        <v>2451</v>
      </c>
    </row>
    <row r="32884" spans="1:4">
      <c r="A32884" s="322" t="s">
        <v>19541</v>
      </c>
      <c r="B32884" s="322" t="s">
        <v>31749</v>
      </c>
      <c r="C32884" s="322" t="s">
        <v>16412</v>
      </c>
      <c r="D32884" s="323" t="s">
        <v>34243</v>
      </c>
    </row>
    <row r="32885" spans="1:4">
      <c r="A32885" s="322" t="s">
        <v>21257</v>
      </c>
      <c r="B32885" s="322" t="s">
        <v>31750</v>
      </c>
      <c r="C32885" s="322" t="s">
        <v>16412</v>
      </c>
      <c r="D32885" s="323" t="s">
        <v>44935</v>
      </c>
    </row>
    <row r="32886" spans="1:4">
      <c r="A32886" s="322" t="s">
        <v>21259</v>
      </c>
      <c r="B32886" s="322" t="s">
        <v>31751</v>
      </c>
      <c r="C32886" s="322" t="s">
        <v>16412</v>
      </c>
      <c r="D32886" s="323" t="s">
        <v>38023</v>
      </c>
    </row>
    <row r="32887" spans="1:4">
      <c r="A32887" s="322" t="s">
        <v>21261</v>
      </c>
      <c r="B32887" s="322" t="s">
        <v>31752</v>
      </c>
      <c r="C32887" s="322" t="s">
        <v>16412</v>
      </c>
      <c r="D32887" s="323" t="s">
        <v>57632</v>
      </c>
    </row>
    <row r="32888" spans="1:4">
      <c r="A32888" s="322" t="s">
        <v>17632</v>
      </c>
      <c r="B32888" s="322" t="s">
        <v>35109</v>
      </c>
      <c r="C32888" s="322" t="s">
        <v>32</v>
      </c>
      <c r="D32888" s="323" t="s">
        <v>33595</v>
      </c>
    </row>
    <row r="32889" spans="1:4">
      <c r="A32889" s="322" t="s">
        <v>24939</v>
      </c>
      <c r="B32889" s="322" t="s">
        <v>31733</v>
      </c>
      <c r="C32889" s="322" t="s">
        <v>32</v>
      </c>
      <c r="D32889" s="323" t="s">
        <v>74730</v>
      </c>
    </row>
    <row r="32890" spans="1:4">
      <c r="A32890" s="322" t="s">
        <v>24496</v>
      </c>
      <c r="B32890" s="322" t="s">
        <v>31724</v>
      </c>
      <c r="C32890" s="322" t="s">
        <v>32</v>
      </c>
      <c r="D32890" s="323" t="s">
        <v>23456</v>
      </c>
    </row>
    <row r="32891" spans="1:4">
      <c r="A32891" s="322" t="s">
        <v>24497</v>
      </c>
      <c r="B32891" s="322" t="s">
        <v>31725</v>
      </c>
      <c r="C32891" s="322" t="s">
        <v>32</v>
      </c>
      <c r="D32891" s="323" t="s">
        <v>54672</v>
      </c>
    </row>
    <row r="32892" spans="1:4">
      <c r="A32892" s="322" t="s">
        <v>24498</v>
      </c>
      <c r="B32892" s="322" t="s">
        <v>31727</v>
      </c>
      <c r="C32892" s="322" t="s">
        <v>32</v>
      </c>
      <c r="D32892" s="323" t="s">
        <v>883</v>
      </c>
    </row>
    <row r="32893" spans="1:4">
      <c r="A32893" s="322" t="s">
        <v>24499</v>
      </c>
      <c r="B32893" s="322" t="s">
        <v>31728</v>
      </c>
      <c r="C32893" s="322" t="s">
        <v>32</v>
      </c>
      <c r="D32893" s="323" t="s">
        <v>37577</v>
      </c>
    </row>
    <row r="32894" spans="1:4">
      <c r="A32894" s="322" t="s">
        <v>24935</v>
      </c>
      <c r="B32894" s="322" t="s">
        <v>31729</v>
      </c>
      <c r="C32894" s="322" t="s">
        <v>32</v>
      </c>
      <c r="D32894" s="323" t="s">
        <v>1325</v>
      </c>
    </row>
    <row r="32895" spans="1:4">
      <c r="A32895" s="322" t="s">
        <v>24936</v>
      </c>
      <c r="B32895" s="322" t="s">
        <v>31730</v>
      </c>
      <c r="C32895" s="322" t="s">
        <v>32</v>
      </c>
      <c r="D32895" s="323" t="s">
        <v>74731</v>
      </c>
    </row>
    <row r="32896" spans="1:4">
      <c r="A32896" s="322" t="s">
        <v>24937</v>
      </c>
      <c r="B32896" s="322" t="s">
        <v>31731</v>
      </c>
      <c r="C32896" s="322" t="s">
        <v>32</v>
      </c>
      <c r="D32896" s="323" t="s">
        <v>39176</v>
      </c>
    </row>
    <row r="32897" spans="1:4">
      <c r="A32897" s="322" t="s">
        <v>16751</v>
      </c>
      <c r="B32897" s="322" t="s">
        <v>28628</v>
      </c>
      <c r="C32897" s="322" t="s">
        <v>65078</v>
      </c>
    </row>
    <row r="32899" spans="1:4">
      <c r="C32899" s="320" t="s">
        <v>65012</v>
      </c>
      <c r="D32899" s="321" t="s">
        <v>65013</v>
      </c>
    </row>
    <row r="32900" spans="1:4">
      <c r="C32900" s="320" t="s">
        <v>65014</v>
      </c>
    </row>
    <row r="32901" spans="1:4">
      <c r="B32901" s="320" t="s">
        <v>65015</v>
      </c>
      <c r="C32901" s="320" t="s">
        <v>65016</v>
      </c>
      <c r="D32901" s="321" t="s">
        <v>65017</v>
      </c>
    </row>
    <row r="32902" spans="1:4">
      <c r="A32902" s="320" t="s">
        <v>65018</v>
      </c>
      <c r="B32902" s="320" t="s">
        <v>65019</v>
      </c>
      <c r="C32902" s="320" t="s">
        <v>65020</v>
      </c>
      <c r="D32902" s="321" t="s">
        <v>65021</v>
      </c>
    </row>
    <row r="32903" spans="1:4">
      <c r="A32903" s="322" t="s">
        <v>74697</v>
      </c>
    </row>
    <row r="32904" spans="1:4">
      <c r="A32904" s="322" t="s">
        <v>24938</v>
      </c>
      <c r="B32904" s="322" t="s">
        <v>31732</v>
      </c>
      <c r="C32904" s="322" t="s">
        <v>32</v>
      </c>
      <c r="D32904" s="323" t="s">
        <v>74732</v>
      </c>
    </row>
    <row r="32905" spans="1:4">
      <c r="A32905" s="326">
        <v>11504</v>
      </c>
      <c r="B32905" s="322" t="s">
        <v>36501</v>
      </c>
      <c r="C32905" s="322" t="s">
        <v>32</v>
      </c>
      <c r="D32905" s="323" t="s">
        <v>316</v>
      </c>
    </row>
    <row r="32906" spans="1:4">
      <c r="A32906" s="322" t="s">
        <v>29158</v>
      </c>
      <c r="B32906" s="322" t="s">
        <v>34692</v>
      </c>
      <c r="C32906" s="322" t="s">
        <v>32</v>
      </c>
      <c r="D32906" s="323" t="s">
        <v>396</v>
      </c>
    </row>
    <row r="32907" spans="1:4">
      <c r="A32907" s="326">
        <v>11505</v>
      </c>
      <c r="B32907" s="322" t="s">
        <v>36502</v>
      </c>
      <c r="C32907" s="322" t="s">
        <v>32</v>
      </c>
      <c r="D32907" s="323" t="s">
        <v>37319</v>
      </c>
    </row>
    <row r="32908" spans="1:4">
      <c r="A32908" s="322" t="s">
        <v>18175</v>
      </c>
      <c r="B32908" s="322" t="s">
        <v>35412</v>
      </c>
      <c r="C32908" s="322" t="s">
        <v>32</v>
      </c>
      <c r="D32908" s="323" t="s">
        <v>574</v>
      </c>
    </row>
    <row r="32909" spans="1:4">
      <c r="A32909" s="322" t="s">
        <v>74733</v>
      </c>
      <c r="B32909" s="322" t="s">
        <v>35413</v>
      </c>
      <c r="C32909" s="322" t="s">
        <v>32</v>
      </c>
      <c r="D32909" s="323" t="s">
        <v>39154</v>
      </c>
    </row>
    <row r="32910" spans="1:4">
      <c r="A32910" s="322" t="s">
        <v>29942</v>
      </c>
      <c r="B32910" s="322" t="s">
        <v>33717</v>
      </c>
      <c r="C32910" s="322" t="s">
        <v>16412</v>
      </c>
      <c r="D32910" s="323" t="s">
        <v>1678</v>
      </c>
    </row>
    <row r="32911" spans="1:4">
      <c r="A32911" s="322" t="s">
        <v>29944</v>
      </c>
      <c r="B32911" s="322" t="s">
        <v>33718</v>
      </c>
      <c r="C32911" s="322" t="s">
        <v>16412</v>
      </c>
      <c r="D32911" s="323" t="s">
        <v>52839</v>
      </c>
    </row>
    <row r="32912" spans="1:4">
      <c r="A32912" s="326">
        <v>11151</v>
      </c>
      <c r="B32912" s="322" t="s">
        <v>36322</v>
      </c>
      <c r="C32912" s="322" t="s">
        <v>16412</v>
      </c>
      <c r="D32912" s="323" t="s">
        <v>74734</v>
      </c>
    </row>
    <row r="32913" spans="1:4">
      <c r="A32913" s="322" t="s">
        <v>74735</v>
      </c>
    </row>
    <row r="32914" spans="1:4">
      <c r="A32914" s="322" t="s">
        <v>74736</v>
      </c>
      <c r="B32914" s="322" t="s">
        <v>34681</v>
      </c>
      <c r="C32914" s="322" t="s">
        <v>16412</v>
      </c>
      <c r="D32914" s="323" t="s">
        <v>38800</v>
      </c>
    </row>
    <row r="32915" spans="1:4">
      <c r="A32915" s="326">
        <v>11573</v>
      </c>
      <c r="B32915" s="322" t="s">
        <v>74737</v>
      </c>
      <c r="C32915" s="322" t="s">
        <v>17134</v>
      </c>
      <c r="D32915" s="323" t="s">
        <v>74738</v>
      </c>
    </row>
    <row r="32916" spans="1:4">
      <c r="B32916" s="322" t="s">
        <v>74739</v>
      </c>
    </row>
    <row r="32917" spans="1:4">
      <c r="A32917" s="322" t="s">
        <v>19303</v>
      </c>
      <c r="B32917" s="322" t="s">
        <v>74740</v>
      </c>
      <c r="C32917" s="322" t="s">
        <v>17134</v>
      </c>
      <c r="D32917" s="323" t="s">
        <v>74741</v>
      </c>
    </row>
    <row r="32918" spans="1:4">
      <c r="B32918" s="322" t="s">
        <v>74739</v>
      </c>
    </row>
    <row r="32919" spans="1:4">
      <c r="A32919" s="322" t="s">
        <v>74742</v>
      </c>
    </row>
    <row r="32920" spans="1:4">
      <c r="A32920" s="326">
        <v>10209</v>
      </c>
      <c r="B32920" s="322" t="s">
        <v>35855</v>
      </c>
      <c r="C32920" s="322" t="s">
        <v>16412</v>
      </c>
      <c r="D32920" s="323" t="s">
        <v>660</v>
      </c>
    </row>
    <row r="32921" spans="1:4">
      <c r="A32921" s="326">
        <v>10093</v>
      </c>
      <c r="B32921" s="322" t="s">
        <v>35823</v>
      </c>
      <c r="C32921" s="322" t="s">
        <v>16412</v>
      </c>
      <c r="D32921" s="324" t="s">
        <v>352</v>
      </c>
    </row>
    <row r="32922" spans="1:4">
      <c r="A32922" s="322" t="s">
        <v>30637</v>
      </c>
      <c r="B32922" s="322" t="s">
        <v>22839</v>
      </c>
      <c r="C32922" s="322" t="s">
        <v>16412</v>
      </c>
      <c r="D32922" s="323" t="s">
        <v>442</v>
      </c>
    </row>
    <row r="32923" spans="1:4">
      <c r="A32923" s="322" t="s">
        <v>23274</v>
      </c>
      <c r="B32923" s="322" t="s">
        <v>22840</v>
      </c>
      <c r="C32923" s="322" t="s">
        <v>16412</v>
      </c>
      <c r="D32923" s="323" t="s">
        <v>2579</v>
      </c>
    </row>
    <row r="32924" spans="1:4">
      <c r="A32924" s="322" t="s">
        <v>17892</v>
      </c>
      <c r="B32924" s="322" t="s">
        <v>22844</v>
      </c>
      <c r="C32924" s="322" t="s">
        <v>16412</v>
      </c>
      <c r="D32924" s="323" t="s">
        <v>68</v>
      </c>
    </row>
    <row r="32925" spans="1:4">
      <c r="A32925" s="322" t="s">
        <v>74743</v>
      </c>
      <c r="B32925" s="322" t="s">
        <v>22846</v>
      </c>
      <c r="C32925" s="322" t="s">
        <v>16412</v>
      </c>
      <c r="D32925" s="323" t="s">
        <v>1300</v>
      </c>
    </row>
    <row r="32926" spans="1:4">
      <c r="A32926" s="322" t="s">
        <v>28365</v>
      </c>
      <c r="B32926" s="322" t="s">
        <v>22848</v>
      </c>
      <c r="C32926" s="322" t="s">
        <v>16412</v>
      </c>
      <c r="D32926" s="323" t="s">
        <v>40251</v>
      </c>
    </row>
    <row r="32927" spans="1:4">
      <c r="A32927" s="322" t="s">
        <v>18692</v>
      </c>
      <c r="B32927" s="322" t="s">
        <v>68669</v>
      </c>
      <c r="C32927" s="322" t="s">
        <v>16412</v>
      </c>
      <c r="D32927" s="323" t="s">
        <v>2818</v>
      </c>
    </row>
    <row r="32928" spans="1:4">
      <c r="B32928" s="322" t="s">
        <v>74744</v>
      </c>
    </row>
    <row r="32929" spans="1:4">
      <c r="A32929" s="322" t="s">
        <v>74745</v>
      </c>
      <c r="B32929" s="322" t="s">
        <v>68669</v>
      </c>
      <c r="C32929" s="322" t="s">
        <v>16412</v>
      </c>
      <c r="D32929" s="323" t="s">
        <v>1279</v>
      </c>
    </row>
    <row r="32930" spans="1:4">
      <c r="B32930" s="322" t="s">
        <v>74746</v>
      </c>
    </row>
    <row r="32931" spans="1:4">
      <c r="A32931" s="322" t="s">
        <v>18689</v>
      </c>
      <c r="B32931" s="322" t="s">
        <v>74747</v>
      </c>
      <c r="C32931" s="322" t="s">
        <v>16412</v>
      </c>
      <c r="D32931" s="323" t="s">
        <v>2834</v>
      </c>
    </row>
    <row r="32932" spans="1:4">
      <c r="B32932" s="322" t="s">
        <v>74746</v>
      </c>
    </row>
    <row r="32933" spans="1:4">
      <c r="A32933" s="322" t="s">
        <v>27505</v>
      </c>
      <c r="B32933" s="322" t="s">
        <v>68671</v>
      </c>
      <c r="C32933" s="322" t="s">
        <v>16412</v>
      </c>
      <c r="D32933" s="323" t="s">
        <v>1117</v>
      </c>
    </row>
    <row r="32934" spans="1:4">
      <c r="B32934" s="322" t="s">
        <v>760</v>
      </c>
    </row>
    <row r="32935" spans="1:4">
      <c r="A32935" s="326">
        <v>10574</v>
      </c>
      <c r="B32935" s="322" t="s">
        <v>74748</v>
      </c>
      <c r="C32935" s="322" t="s">
        <v>16412</v>
      </c>
      <c r="D32935" s="323" t="s">
        <v>2399</v>
      </c>
    </row>
    <row r="32936" spans="1:4">
      <c r="B32936" s="322" t="s">
        <v>74749</v>
      </c>
    </row>
    <row r="32937" spans="1:4">
      <c r="A32937" s="322" t="s">
        <v>27111</v>
      </c>
      <c r="B32937" s="322" t="s">
        <v>74750</v>
      </c>
      <c r="C32937" s="322" t="s">
        <v>16412</v>
      </c>
      <c r="D32937" s="323" t="s">
        <v>827</v>
      </c>
    </row>
    <row r="32938" spans="1:4">
      <c r="B32938" s="322" t="s">
        <v>74751</v>
      </c>
    </row>
    <row r="32939" spans="1:4">
      <c r="A32939" s="322" t="s">
        <v>27109</v>
      </c>
      <c r="B32939" s="322" t="s">
        <v>68673</v>
      </c>
      <c r="C32939" s="322" t="s">
        <v>16412</v>
      </c>
      <c r="D32939" s="323" t="s">
        <v>1529</v>
      </c>
    </row>
    <row r="32940" spans="1:4">
      <c r="B32940" s="322" t="s">
        <v>17812</v>
      </c>
    </row>
    <row r="32941" spans="1:4">
      <c r="A32941" s="322" t="s">
        <v>21792</v>
      </c>
      <c r="B32941" s="322" t="s">
        <v>68673</v>
      </c>
      <c r="C32941" s="322" t="s">
        <v>16412</v>
      </c>
      <c r="D32941" s="323" t="s">
        <v>1529</v>
      </c>
    </row>
    <row r="32942" spans="1:4">
      <c r="B32942" s="322" t="s">
        <v>72578</v>
      </c>
    </row>
    <row r="32943" spans="1:4">
      <c r="A32943" s="322" t="s">
        <v>27113</v>
      </c>
      <c r="B32943" s="322" t="s">
        <v>68674</v>
      </c>
      <c r="C32943" s="322" t="s">
        <v>16412</v>
      </c>
      <c r="D32943" s="323" t="s">
        <v>2392</v>
      </c>
    </row>
    <row r="32944" spans="1:4">
      <c r="B32944" s="322" t="s">
        <v>69786</v>
      </c>
    </row>
    <row r="32945" spans="1:4">
      <c r="A32945" s="322" t="s">
        <v>74752</v>
      </c>
      <c r="B32945" s="322" t="s">
        <v>74753</v>
      </c>
      <c r="C32945" s="322" t="s">
        <v>16412</v>
      </c>
      <c r="D32945" s="323" t="s">
        <v>254</v>
      </c>
    </row>
    <row r="32946" spans="1:4">
      <c r="B32946" s="322" t="s">
        <v>18201</v>
      </c>
    </row>
    <row r="32947" spans="1:4">
      <c r="A32947" s="322" t="s">
        <v>27115</v>
      </c>
      <c r="B32947" s="322" t="s">
        <v>74754</v>
      </c>
      <c r="C32947" s="322" t="s">
        <v>16412</v>
      </c>
      <c r="D32947" s="323" t="s">
        <v>36916</v>
      </c>
    </row>
    <row r="32948" spans="1:4">
      <c r="B32948" s="322" t="s">
        <v>54419</v>
      </c>
    </row>
    <row r="32949" spans="1:4">
      <c r="A32949" s="326">
        <v>11070</v>
      </c>
      <c r="B32949" s="322" t="s">
        <v>74755</v>
      </c>
      <c r="C32949" s="322" t="s">
        <v>16412</v>
      </c>
      <c r="D32949" s="323" t="s">
        <v>74756</v>
      </c>
    </row>
    <row r="32950" spans="1:4">
      <c r="B32950" s="322" t="s">
        <v>27857</v>
      </c>
    </row>
    <row r="32951" spans="1:4">
      <c r="A32951" s="322" t="s">
        <v>29938</v>
      </c>
      <c r="B32951" s="322" t="s">
        <v>74757</v>
      </c>
      <c r="C32951" s="322" t="s">
        <v>16412</v>
      </c>
      <c r="D32951" s="323" t="s">
        <v>897</v>
      </c>
    </row>
    <row r="32952" spans="1:4">
      <c r="B32952" s="322" t="s">
        <v>74746</v>
      </c>
    </row>
    <row r="32953" spans="1:4">
      <c r="A32953" s="322" t="s">
        <v>19426</v>
      </c>
      <c r="B32953" s="322" t="s">
        <v>31368</v>
      </c>
      <c r="C32953" s="322" t="s">
        <v>16412</v>
      </c>
      <c r="D32953" s="323" t="s">
        <v>1365</v>
      </c>
    </row>
    <row r="32954" spans="1:4">
      <c r="A32954" s="322" t="s">
        <v>28617</v>
      </c>
      <c r="B32954" s="322" t="s">
        <v>31371</v>
      </c>
      <c r="C32954" s="322" t="s">
        <v>16412</v>
      </c>
      <c r="D32954" s="323" t="s">
        <v>2586</v>
      </c>
    </row>
    <row r="32955" spans="1:4">
      <c r="A32955" s="322" t="s">
        <v>22986</v>
      </c>
      <c r="B32955" s="322" t="s">
        <v>31374</v>
      </c>
      <c r="C32955" s="322" t="s">
        <v>16412</v>
      </c>
      <c r="D32955" s="323" t="s">
        <v>53270</v>
      </c>
    </row>
    <row r="32956" spans="1:4">
      <c r="A32956" s="322" t="s">
        <v>18089</v>
      </c>
      <c r="B32956" s="322" t="s">
        <v>31375</v>
      </c>
      <c r="C32956" s="322" t="s">
        <v>16412</v>
      </c>
      <c r="D32956" s="323" t="s">
        <v>54024</v>
      </c>
    </row>
    <row r="32957" spans="1:4">
      <c r="A32957" s="322" t="s">
        <v>28082</v>
      </c>
      <c r="B32957" s="322" t="s">
        <v>31376</v>
      </c>
      <c r="C32957" s="322" t="s">
        <v>16412</v>
      </c>
      <c r="D32957" s="323" t="s">
        <v>34883</v>
      </c>
    </row>
    <row r="32958" spans="1:4">
      <c r="A32958" s="322" t="s">
        <v>19422</v>
      </c>
      <c r="B32958" s="322" t="s">
        <v>31365</v>
      </c>
      <c r="C32958" s="322" t="s">
        <v>16412</v>
      </c>
      <c r="D32958" s="323" t="s">
        <v>2511</v>
      </c>
    </row>
    <row r="32959" spans="1:4">
      <c r="A32959" s="322" t="s">
        <v>19424</v>
      </c>
      <c r="B32959" s="322" t="s">
        <v>31366</v>
      </c>
      <c r="C32959" s="322" t="s">
        <v>16412</v>
      </c>
      <c r="D32959" s="323" t="s">
        <v>2305</v>
      </c>
    </row>
    <row r="32960" spans="1:4">
      <c r="A32960" s="322" t="s">
        <v>19434</v>
      </c>
      <c r="B32960" s="322" t="s">
        <v>31370</v>
      </c>
      <c r="C32960" s="322" t="s">
        <v>16412</v>
      </c>
      <c r="D32960" s="323" t="s">
        <v>2645</v>
      </c>
    </row>
    <row r="32961" spans="1:4">
      <c r="A32961" s="322" t="s">
        <v>19432</v>
      </c>
      <c r="B32961" s="322" t="s">
        <v>31369</v>
      </c>
      <c r="C32961" s="322" t="s">
        <v>16412</v>
      </c>
      <c r="D32961" s="323" t="s">
        <v>296</v>
      </c>
    </row>
    <row r="32962" spans="1:4">
      <c r="A32962" s="322" t="s">
        <v>19831</v>
      </c>
      <c r="B32962" s="322" t="s">
        <v>31373</v>
      </c>
      <c r="C32962" s="322" t="s">
        <v>16412</v>
      </c>
      <c r="D32962" s="323" t="s">
        <v>13142</v>
      </c>
    </row>
    <row r="32963" spans="1:4">
      <c r="A32963" s="322" t="s">
        <v>19909</v>
      </c>
      <c r="B32963" s="322" t="s">
        <v>31310</v>
      </c>
      <c r="C32963" s="322" t="s">
        <v>16412</v>
      </c>
      <c r="D32963" s="323" t="s">
        <v>1967</v>
      </c>
    </row>
    <row r="32964" spans="1:4">
      <c r="A32964" s="322" t="s">
        <v>18819</v>
      </c>
      <c r="B32964" s="322" t="s">
        <v>31313</v>
      </c>
      <c r="C32964" s="322" t="s">
        <v>16412</v>
      </c>
      <c r="D32964" s="323" t="s">
        <v>74758</v>
      </c>
    </row>
    <row r="32965" spans="1:4">
      <c r="A32965" s="322" t="s">
        <v>27097</v>
      </c>
      <c r="B32965" s="322" t="s">
        <v>31315</v>
      </c>
      <c r="C32965" s="322" t="s">
        <v>16412</v>
      </c>
      <c r="D32965" s="323" t="s">
        <v>55728</v>
      </c>
    </row>
    <row r="32966" spans="1:4">
      <c r="A32966" s="322" t="s">
        <v>22150</v>
      </c>
      <c r="B32966" s="322" t="s">
        <v>31316</v>
      </c>
      <c r="C32966" s="322" t="s">
        <v>16412</v>
      </c>
      <c r="D32966" s="323" t="s">
        <v>74759</v>
      </c>
    </row>
    <row r="32967" spans="1:4">
      <c r="A32967" s="322" t="s">
        <v>18560</v>
      </c>
      <c r="B32967" s="322" t="s">
        <v>31317</v>
      </c>
      <c r="C32967" s="322" t="s">
        <v>16412</v>
      </c>
      <c r="D32967" s="323" t="s">
        <v>74760</v>
      </c>
    </row>
    <row r="32968" spans="1:4">
      <c r="A32968" s="322" t="s">
        <v>18740</v>
      </c>
      <c r="B32968" s="322" t="s">
        <v>31308</v>
      </c>
      <c r="C32968" s="322" t="s">
        <v>16412</v>
      </c>
      <c r="D32968" s="323" t="s">
        <v>775</v>
      </c>
    </row>
    <row r="32969" spans="1:4">
      <c r="A32969" s="322" t="s">
        <v>22100</v>
      </c>
      <c r="B32969" s="322" t="s">
        <v>31309</v>
      </c>
      <c r="C32969" s="322" t="s">
        <v>16412</v>
      </c>
      <c r="D32969" s="323" t="s">
        <v>668</v>
      </c>
    </row>
    <row r="32970" spans="1:4">
      <c r="A32970" s="322" t="s">
        <v>74761</v>
      </c>
      <c r="B32970" s="322" t="s">
        <v>31312</v>
      </c>
      <c r="C32970" s="322" t="s">
        <v>16412</v>
      </c>
      <c r="D32970" s="323" t="s">
        <v>38754</v>
      </c>
    </row>
    <row r="32971" spans="1:4">
      <c r="A32971" s="322" t="s">
        <v>24476</v>
      </c>
      <c r="B32971" s="322" t="s">
        <v>31311</v>
      </c>
      <c r="C32971" s="322" t="s">
        <v>16412</v>
      </c>
      <c r="D32971" s="323" t="s">
        <v>74762</v>
      </c>
    </row>
    <row r="32972" spans="1:4">
      <c r="A32972" s="322" t="s">
        <v>18816</v>
      </c>
      <c r="B32972" s="322" t="s">
        <v>31314</v>
      </c>
      <c r="C32972" s="322" t="s">
        <v>16412</v>
      </c>
      <c r="D32972" s="323" t="s">
        <v>14780</v>
      </c>
    </row>
    <row r="32973" spans="1:4">
      <c r="A32973" s="322" t="s">
        <v>16751</v>
      </c>
      <c r="B32973" s="322" t="s">
        <v>28684</v>
      </c>
      <c r="C32973" s="322" t="s">
        <v>65078</v>
      </c>
    </row>
    <row r="32975" spans="1:4">
      <c r="C32975" s="320" t="s">
        <v>65012</v>
      </c>
      <c r="D32975" s="321" t="s">
        <v>65013</v>
      </c>
    </row>
    <row r="32976" spans="1:4">
      <c r="C32976" s="320" t="s">
        <v>65014</v>
      </c>
    </row>
    <row r="32977" spans="1:4">
      <c r="B32977" s="320" t="s">
        <v>65015</v>
      </c>
      <c r="C32977" s="320" t="s">
        <v>65016</v>
      </c>
      <c r="D32977" s="321" t="s">
        <v>65017</v>
      </c>
    </row>
    <row r="32978" spans="1:4">
      <c r="A32978" s="320" t="s">
        <v>65018</v>
      </c>
      <c r="B32978" s="320" t="s">
        <v>65019</v>
      </c>
      <c r="C32978" s="320" t="s">
        <v>65020</v>
      </c>
      <c r="D32978" s="321" t="s">
        <v>65021</v>
      </c>
    </row>
    <row r="32979" spans="1:4">
      <c r="A32979" s="322" t="s">
        <v>74742</v>
      </c>
    </row>
    <row r="32980" spans="1:4">
      <c r="A32980" s="322" t="s">
        <v>74763</v>
      </c>
      <c r="B32980" s="322" t="s">
        <v>31295</v>
      </c>
      <c r="C32980" s="322" t="s">
        <v>16412</v>
      </c>
      <c r="D32980" s="323" t="s">
        <v>37070</v>
      </c>
    </row>
    <row r="32981" spans="1:4">
      <c r="A32981" s="322" t="s">
        <v>22308</v>
      </c>
      <c r="B32981" s="322" t="s">
        <v>31301</v>
      </c>
      <c r="C32981" s="322" t="s">
        <v>16412</v>
      </c>
      <c r="D32981" s="323" t="s">
        <v>2455</v>
      </c>
    </row>
    <row r="32982" spans="1:4">
      <c r="A32982" s="322" t="s">
        <v>22310</v>
      </c>
      <c r="B32982" s="322" t="s">
        <v>31302</v>
      </c>
      <c r="C32982" s="322" t="s">
        <v>16412</v>
      </c>
      <c r="D32982" s="323" t="s">
        <v>74764</v>
      </c>
    </row>
    <row r="32983" spans="1:4">
      <c r="A32983" s="322" t="s">
        <v>19905</v>
      </c>
      <c r="B32983" s="322" t="s">
        <v>31305</v>
      </c>
      <c r="C32983" s="322" t="s">
        <v>16412</v>
      </c>
      <c r="D32983" s="323" t="s">
        <v>74765</v>
      </c>
    </row>
    <row r="32984" spans="1:4">
      <c r="A32984" s="322" t="s">
        <v>18738</v>
      </c>
      <c r="B32984" s="322" t="s">
        <v>31307</v>
      </c>
      <c r="C32984" s="322" t="s">
        <v>16412</v>
      </c>
      <c r="D32984" s="323" t="s">
        <v>74766</v>
      </c>
    </row>
    <row r="32985" spans="1:4">
      <c r="A32985" s="322" t="s">
        <v>29063</v>
      </c>
      <c r="B32985" s="322" t="s">
        <v>31293</v>
      </c>
      <c r="C32985" s="322" t="s">
        <v>16412</v>
      </c>
      <c r="D32985" s="323" t="s">
        <v>595</v>
      </c>
    </row>
    <row r="32986" spans="1:4">
      <c r="A32986" s="322" t="s">
        <v>29065</v>
      </c>
      <c r="B32986" s="322" t="s">
        <v>31294</v>
      </c>
      <c r="C32986" s="322" t="s">
        <v>16412</v>
      </c>
      <c r="D32986" s="323" t="s">
        <v>2317</v>
      </c>
    </row>
    <row r="32987" spans="1:4">
      <c r="A32987" s="322" t="s">
        <v>22306</v>
      </c>
      <c r="B32987" s="322" t="s">
        <v>31299</v>
      </c>
      <c r="C32987" s="322" t="s">
        <v>16412</v>
      </c>
      <c r="D32987" s="323" t="s">
        <v>38843</v>
      </c>
    </row>
    <row r="32988" spans="1:4">
      <c r="A32988" s="322" t="s">
        <v>25676</v>
      </c>
      <c r="B32988" s="322" t="s">
        <v>31297</v>
      </c>
      <c r="C32988" s="322" t="s">
        <v>16412</v>
      </c>
      <c r="D32988" s="323" t="s">
        <v>30977</v>
      </c>
    </row>
    <row r="32989" spans="1:4">
      <c r="A32989" s="322" t="s">
        <v>22311</v>
      </c>
      <c r="B32989" s="322" t="s">
        <v>31303</v>
      </c>
      <c r="C32989" s="322" t="s">
        <v>16412</v>
      </c>
      <c r="D32989" s="323" t="s">
        <v>37865</v>
      </c>
    </row>
    <row r="32990" spans="1:4">
      <c r="A32990" s="322" t="s">
        <v>21168</v>
      </c>
      <c r="B32990" s="322" t="s">
        <v>74767</v>
      </c>
      <c r="C32990" s="322" t="s">
        <v>16412</v>
      </c>
      <c r="D32990" s="323" t="s">
        <v>363</v>
      </c>
    </row>
    <row r="32991" spans="1:4">
      <c r="B32991" s="322" t="s">
        <v>20031</v>
      </c>
    </row>
    <row r="32992" spans="1:4">
      <c r="A32992" s="322" t="s">
        <v>74768</v>
      </c>
      <c r="B32992" s="322" t="s">
        <v>74769</v>
      </c>
      <c r="C32992" s="322" t="s">
        <v>16412</v>
      </c>
      <c r="D32992" s="323" t="s">
        <v>37082</v>
      </c>
    </row>
    <row r="32993" spans="1:4">
      <c r="B32993" s="322" t="s">
        <v>20031</v>
      </c>
    </row>
    <row r="32994" spans="1:4">
      <c r="A32994" s="322" t="s">
        <v>74770</v>
      </c>
      <c r="B32994" s="322" t="s">
        <v>74771</v>
      </c>
      <c r="C32994" s="322" t="s">
        <v>16412</v>
      </c>
      <c r="D32994" s="323" t="s">
        <v>74772</v>
      </c>
    </row>
    <row r="32995" spans="1:4">
      <c r="B32995" s="322" t="s">
        <v>20031</v>
      </c>
    </row>
    <row r="32996" spans="1:4">
      <c r="A32996" s="322" t="s">
        <v>74773</v>
      </c>
      <c r="B32996" s="322" t="s">
        <v>74774</v>
      </c>
      <c r="C32996" s="322" t="s">
        <v>16412</v>
      </c>
      <c r="D32996" s="323" t="s">
        <v>74775</v>
      </c>
    </row>
    <row r="32997" spans="1:4">
      <c r="B32997" s="322" t="s">
        <v>20031</v>
      </c>
    </row>
    <row r="32998" spans="1:4">
      <c r="A32998" s="322" t="s">
        <v>74776</v>
      </c>
      <c r="B32998" s="322" t="s">
        <v>74777</v>
      </c>
      <c r="C32998" s="322" t="s">
        <v>16412</v>
      </c>
      <c r="D32998" s="323" t="s">
        <v>24048</v>
      </c>
    </row>
    <row r="32999" spans="1:4">
      <c r="B32999" s="322" t="s">
        <v>20031</v>
      </c>
    </row>
    <row r="33000" spans="1:4">
      <c r="A33000" s="322" t="s">
        <v>21162</v>
      </c>
      <c r="B33000" s="322" t="s">
        <v>74778</v>
      </c>
      <c r="C33000" s="322" t="s">
        <v>74779</v>
      </c>
      <c r="D33000" s="323" t="s">
        <v>2470</v>
      </c>
    </row>
    <row r="33001" spans="1:4">
      <c r="B33001" s="322" t="s">
        <v>20031</v>
      </c>
    </row>
    <row r="33002" spans="1:4">
      <c r="A33002" s="322" t="s">
        <v>21164</v>
      </c>
      <c r="B33002" s="322" t="s">
        <v>74778</v>
      </c>
      <c r="C33002" s="322" t="s">
        <v>74780</v>
      </c>
      <c r="D33002" s="323" t="s">
        <v>2243</v>
      </c>
    </row>
    <row r="33003" spans="1:4">
      <c r="B33003" s="322" t="s">
        <v>20031</v>
      </c>
    </row>
    <row r="33004" spans="1:4">
      <c r="A33004" s="322" t="s">
        <v>21171</v>
      </c>
      <c r="B33004" s="322" t="s">
        <v>74781</v>
      </c>
      <c r="C33004" s="322" t="s">
        <v>16412</v>
      </c>
      <c r="D33004" s="323" t="s">
        <v>1748</v>
      </c>
    </row>
    <row r="33005" spans="1:4">
      <c r="B33005" s="322" t="s">
        <v>20031</v>
      </c>
    </row>
    <row r="33006" spans="1:4">
      <c r="A33006" s="322" t="s">
        <v>21169</v>
      </c>
      <c r="B33006" s="322" t="s">
        <v>74782</v>
      </c>
      <c r="C33006" s="322" t="s">
        <v>16412</v>
      </c>
      <c r="D33006" s="323" t="s">
        <v>37542</v>
      </c>
    </row>
    <row r="33007" spans="1:4">
      <c r="B33007" s="322" t="s">
        <v>20031</v>
      </c>
    </row>
    <row r="33008" spans="1:4">
      <c r="A33008" s="322" t="s">
        <v>74783</v>
      </c>
      <c r="B33008" s="322" t="s">
        <v>74784</v>
      </c>
      <c r="C33008" s="322" t="s">
        <v>16412</v>
      </c>
      <c r="D33008" s="323" t="s">
        <v>953</v>
      </c>
    </row>
    <row r="33009" spans="1:4">
      <c r="B33009" s="322" t="s">
        <v>20031</v>
      </c>
    </row>
    <row r="33010" spans="1:4">
      <c r="A33010" s="322" t="s">
        <v>22440</v>
      </c>
      <c r="B33010" s="322" t="s">
        <v>31282</v>
      </c>
      <c r="C33010" s="322" t="s">
        <v>16412</v>
      </c>
      <c r="D33010" s="323" t="s">
        <v>688</v>
      </c>
    </row>
    <row r="33011" spans="1:4">
      <c r="A33011" s="322" t="s">
        <v>25631</v>
      </c>
      <c r="B33011" s="322" t="s">
        <v>31286</v>
      </c>
      <c r="C33011" s="322" t="s">
        <v>16412</v>
      </c>
      <c r="D33011" s="323" t="s">
        <v>2820</v>
      </c>
    </row>
    <row r="33012" spans="1:4">
      <c r="A33012" s="322" t="s">
        <v>29061</v>
      </c>
      <c r="B33012" s="322" t="s">
        <v>31289</v>
      </c>
      <c r="C33012" s="322" t="s">
        <v>16412</v>
      </c>
      <c r="D33012" s="323" t="s">
        <v>74785</v>
      </c>
    </row>
    <row r="33013" spans="1:4">
      <c r="A33013" s="322" t="s">
        <v>20057</v>
      </c>
      <c r="B33013" s="322" t="s">
        <v>31290</v>
      </c>
      <c r="C33013" s="322" t="s">
        <v>16412</v>
      </c>
      <c r="D33013" s="323" t="s">
        <v>74786</v>
      </c>
    </row>
    <row r="33014" spans="1:4">
      <c r="A33014" s="322" t="s">
        <v>74787</v>
      </c>
      <c r="B33014" s="322" t="s">
        <v>31291</v>
      </c>
      <c r="C33014" s="322" t="s">
        <v>16412</v>
      </c>
      <c r="D33014" s="323" t="s">
        <v>36919</v>
      </c>
    </row>
    <row r="33015" spans="1:4">
      <c r="A33015" s="322" t="s">
        <v>29423</v>
      </c>
      <c r="B33015" s="322" t="s">
        <v>31280</v>
      </c>
      <c r="C33015" s="322" t="s">
        <v>16412</v>
      </c>
      <c r="D33015" s="323" t="s">
        <v>1264</v>
      </c>
    </row>
    <row r="33016" spans="1:4">
      <c r="A33016" s="322" t="s">
        <v>19035</v>
      </c>
      <c r="B33016" s="322" t="s">
        <v>31281</v>
      </c>
      <c r="C33016" s="322" t="s">
        <v>16412</v>
      </c>
      <c r="D33016" s="323" t="s">
        <v>35525</v>
      </c>
    </row>
    <row r="33017" spans="1:4">
      <c r="A33017" s="322" t="s">
        <v>25629</v>
      </c>
      <c r="B33017" s="322" t="s">
        <v>31285</v>
      </c>
      <c r="C33017" s="322" t="s">
        <v>16412</v>
      </c>
      <c r="D33017" s="323" t="s">
        <v>15183</v>
      </c>
    </row>
    <row r="33018" spans="1:4">
      <c r="A33018" s="322" t="s">
        <v>22442</v>
      </c>
      <c r="B33018" s="322" t="s">
        <v>31284</v>
      </c>
      <c r="C33018" s="322" t="s">
        <v>16412</v>
      </c>
      <c r="D33018" s="323" t="s">
        <v>5157</v>
      </c>
    </row>
    <row r="33019" spans="1:4">
      <c r="A33019" s="322" t="s">
        <v>29052</v>
      </c>
      <c r="B33019" s="322" t="s">
        <v>31287</v>
      </c>
      <c r="C33019" s="322" t="s">
        <v>16412</v>
      </c>
      <c r="D33019" s="323" t="s">
        <v>27606</v>
      </c>
    </row>
    <row r="33020" spans="1:4">
      <c r="A33020" s="322" t="s">
        <v>74788</v>
      </c>
      <c r="B33020" s="322" t="s">
        <v>31271</v>
      </c>
      <c r="C33020" s="322" t="s">
        <v>16412</v>
      </c>
      <c r="D33020" s="323" t="s">
        <v>35453</v>
      </c>
    </row>
    <row r="33021" spans="1:4">
      <c r="A33021" s="322" t="s">
        <v>27362</v>
      </c>
      <c r="B33021" s="322" t="s">
        <v>31275</v>
      </c>
      <c r="C33021" s="322" t="s">
        <v>16412</v>
      </c>
      <c r="D33021" s="323" t="s">
        <v>31598</v>
      </c>
    </row>
    <row r="33022" spans="1:4">
      <c r="A33022" s="322" t="s">
        <v>17782</v>
      </c>
      <c r="B33022" s="322" t="s">
        <v>31276</v>
      </c>
      <c r="C33022" s="322" t="s">
        <v>16412</v>
      </c>
      <c r="D33022" s="323" t="s">
        <v>56578</v>
      </c>
    </row>
    <row r="33023" spans="1:4">
      <c r="A33023" s="322" t="s">
        <v>17076</v>
      </c>
      <c r="B33023" s="322" t="s">
        <v>31278</v>
      </c>
      <c r="C33023" s="322" t="s">
        <v>16412</v>
      </c>
      <c r="D33023" s="323" t="s">
        <v>74789</v>
      </c>
    </row>
    <row r="33024" spans="1:4">
      <c r="A33024" s="322" t="s">
        <v>74790</v>
      </c>
      <c r="B33024" s="322" t="s">
        <v>31279</v>
      </c>
      <c r="C33024" s="322" t="s">
        <v>16412</v>
      </c>
      <c r="D33024" s="323" t="s">
        <v>74791</v>
      </c>
    </row>
    <row r="33025" spans="1:4">
      <c r="A33025" s="322" t="s">
        <v>74792</v>
      </c>
      <c r="B33025" s="322" t="s">
        <v>31269</v>
      </c>
      <c r="C33025" s="322" t="s">
        <v>16412</v>
      </c>
      <c r="D33025" s="323" t="s">
        <v>388</v>
      </c>
    </row>
    <row r="33026" spans="1:4">
      <c r="A33026" s="322" t="s">
        <v>18906</v>
      </c>
      <c r="B33026" s="322" t="s">
        <v>31270</v>
      </c>
      <c r="C33026" s="322" t="s">
        <v>16412</v>
      </c>
      <c r="D33026" s="323" t="s">
        <v>1084</v>
      </c>
    </row>
    <row r="33027" spans="1:4">
      <c r="A33027" s="322" t="s">
        <v>26267</v>
      </c>
      <c r="B33027" s="322" t="s">
        <v>31274</v>
      </c>
      <c r="C33027" s="322" t="s">
        <v>16412</v>
      </c>
      <c r="D33027" s="323" t="s">
        <v>2835</v>
      </c>
    </row>
    <row r="33028" spans="1:4">
      <c r="A33028" s="322" t="s">
        <v>26275</v>
      </c>
      <c r="B33028" s="322" t="s">
        <v>31272</v>
      </c>
      <c r="C33028" s="322" t="s">
        <v>16412</v>
      </c>
      <c r="D33028" s="323" t="s">
        <v>38852</v>
      </c>
    </row>
    <row r="33029" spans="1:4">
      <c r="A33029" s="322" t="s">
        <v>74793</v>
      </c>
      <c r="B33029" s="322" t="s">
        <v>31277</v>
      </c>
      <c r="C33029" s="322" t="s">
        <v>16412</v>
      </c>
      <c r="D33029" s="323" t="s">
        <v>24836</v>
      </c>
    </row>
    <row r="33030" spans="1:4">
      <c r="A33030" s="326">
        <v>11278</v>
      </c>
      <c r="B33030" s="322" t="s">
        <v>36384</v>
      </c>
      <c r="C33030" s="322" t="s">
        <v>16412</v>
      </c>
      <c r="D33030" s="323" t="s">
        <v>40854</v>
      </c>
    </row>
    <row r="33031" spans="1:4">
      <c r="A33031" s="322" t="s">
        <v>28091</v>
      </c>
      <c r="B33031" s="322" t="s">
        <v>74794</v>
      </c>
      <c r="C33031" s="322" t="s">
        <v>16412</v>
      </c>
      <c r="D33031" s="323" t="s">
        <v>1943</v>
      </c>
    </row>
    <row r="33032" spans="1:4">
      <c r="B33032" s="322" t="s">
        <v>74795</v>
      </c>
    </row>
    <row r="33033" spans="1:4">
      <c r="A33033" s="322" t="s">
        <v>28089</v>
      </c>
      <c r="B33033" s="322" t="s">
        <v>74794</v>
      </c>
      <c r="C33033" s="322" t="s">
        <v>16412</v>
      </c>
      <c r="D33033" s="323" t="s">
        <v>1294</v>
      </c>
    </row>
    <row r="33034" spans="1:4">
      <c r="B33034" s="322" t="s">
        <v>74796</v>
      </c>
    </row>
    <row r="33035" spans="1:4">
      <c r="A33035" s="322" t="s">
        <v>28087</v>
      </c>
      <c r="B33035" s="322" t="s">
        <v>74797</v>
      </c>
      <c r="C33035" s="322" t="s">
        <v>16412</v>
      </c>
      <c r="D33035" s="323" t="s">
        <v>574</v>
      </c>
    </row>
    <row r="33036" spans="1:4">
      <c r="B33036" s="322" t="s">
        <v>760</v>
      </c>
    </row>
    <row r="33037" spans="1:4">
      <c r="A33037" s="322" t="s">
        <v>28096</v>
      </c>
      <c r="B33037" s="322" t="s">
        <v>74798</v>
      </c>
      <c r="C33037" s="322" t="s">
        <v>16412</v>
      </c>
      <c r="D33037" s="323" t="s">
        <v>33697</v>
      </c>
    </row>
    <row r="33038" spans="1:4">
      <c r="B33038" s="322" t="s">
        <v>74799</v>
      </c>
    </row>
    <row r="33039" spans="1:4">
      <c r="A33039" s="322" t="s">
        <v>28094</v>
      </c>
      <c r="B33039" s="322" t="s">
        <v>74800</v>
      </c>
      <c r="C33039" s="322" t="s">
        <v>16412</v>
      </c>
      <c r="D33039" s="323" t="s">
        <v>35034</v>
      </c>
    </row>
    <row r="33040" spans="1:4">
      <c r="B33040" s="322" t="s">
        <v>17812</v>
      </c>
    </row>
    <row r="33041" spans="1:4">
      <c r="A33041" s="322" t="s">
        <v>28085</v>
      </c>
      <c r="B33041" s="322" t="s">
        <v>74801</v>
      </c>
      <c r="C33041" s="322" t="s">
        <v>16412</v>
      </c>
      <c r="D33041" s="323" t="s">
        <v>6092</v>
      </c>
    </row>
    <row r="33042" spans="1:4">
      <c r="B33042" s="322" t="s">
        <v>18201</v>
      </c>
    </row>
    <row r="33043" spans="1:4">
      <c r="A33043" s="322" t="s">
        <v>19407</v>
      </c>
      <c r="B33043" s="322" t="s">
        <v>31355</v>
      </c>
      <c r="C33043" s="322" t="s">
        <v>16412</v>
      </c>
      <c r="D33043" s="323" t="s">
        <v>806</v>
      </c>
    </row>
    <row r="33044" spans="1:4">
      <c r="A33044" s="322" t="s">
        <v>74802</v>
      </c>
      <c r="B33044" s="322" t="s">
        <v>31360</v>
      </c>
      <c r="C33044" s="322" t="s">
        <v>16412</v>
      </c>
      <c r="D33044" s="323" t="s">
        <v>41299</v>
      </c>
    </row>
    <row r="33045" spans="1:4">
      <c r="A33045" s="322" t="s">
        <v>19416</v>
      </c>
      <c r="B33045" s="322" t="s">
        <v>31362</v>
      </c>
      <c r="C33045" s="322" t="s">
        <v>16412</v>
      </c>
      <c r="D33045" s="323" t="s">
        <v>74803</v>
      </c>
    </row>
    <row r="33046" spans="1:4">
      <c r="A33046" s="322" t="s">
        <v>25706</v>
      </c>
      <c r="B33046" s="322" t="s">
        <v>31362</v>
      </c>
      <c r="C33046" s="322" t="s">
        <v>16412</v>
      </c>
      <c r="D33046" s="323" t="s">
        <v>74803</v>
      </c>
    </row>
    <row r="33047" spans="1:4">
      <c r="A33047" s="322" t="s">
        <v>19420</v>
      </c>
      <c r="B33047" s="322" t="s">
        <v>31363</v>
      </c>
      <c r="C33047" s="322" t="s">
        <v>16412</v>
      </c>
      <c r="D33047" s="323" t="s">
        <v>74804</v>
      </c>
    </row>
    <row r="33048" spans="1:4">
      <c r="A33048" s="322" t="s">
        <v>19418</v>
      </c>
      <c r="B33048" s="322" t="s">
        <v>31364</v>
      </c>
      <c r="C33048" s="322" t="s">
        <v>16412</v>
      </c>
      <c r="D33048" s="323" t="s">
        <v>74805</v>
      </c>
    </row>
    <row r="33049" spans="1:4">
      <c r="A33049" s="322" t="s">
        <v>16751</v>
      </c>
      <c r="B33049" s="322" t="s">
        <v>28749</v>
      </c>
      <c r="C33049" s="322" t="s">
        <v>65078</v>
      </c>
    </row>
    <row r="33051" spans="1:4">
      <c r="C33051" s="320" t="s">
        <v>65012</v>
      </c>
      <c r="D33051" s="321" t="s">
        <v>65013</v>
      </c>
    </row>
    <row r="33052" spans="1:4">
      <c r="C33052" s="320" t="s">
        <v>65014</v>
      </c>
    </row>
    <row r="33053" spans="1:4">
      <c r="B33053" s="320" t="s">
        <v>65015</v>
      </c>
      <c r="C33053" s="320" t="s">
        <v>65016</v>
      </c>
      <c r="D33053" s="321" t="s">
        <v>65017</v>
      </c>
    </row>
    <row r="33054" spans="1:4">
      <c r="A33054" s="320" t="s">
        <v>65018</v>
      </c>
      <c r="B33054" s="320" t="s">
        <v>65019</v>
      </c>
      <c r="C33054" s="320" t="s">
        <v>65020</v>
      </c>
      <c r="D33054" s="321" t="s">
        <v>65021</v>
      </c>
    </row>
    <row r="33055" spans="1:4">
      <c r="A33055" s="322" t="s">
        <v>74742</v>
      </c>
    </row>
    <row r="33056" spans="1:4">
      <c r="A33056" s="322" t="s">
        <v>19436</v>
      </c>
      <c r="B33056" s="322" t="s">
        <v>31352</v>
      </c>
      <c r="C33056" s="322" t="s">
        <v>16412</v>
      </c>
      <c r="D33056" s="323" t="s">
        <v>1042</v>
      </c>
    </row>
    <row r="33057" spans="1:4">
      <c r="A33057" s="322" t="s">
        <v>19405</v>
      </c>
      <c r="B33057" s="322" t="s">
        <v>31354</v>
      </c>
      <c r="C33057" s="322" t="s">
        <v>16412</v>
      </c>
      <c r="D33057" s="323" t="s">
        <v>14361</v>
      </c>
    </row>
    <row r="33058" spans="1:4">
      <c r="A33058" s="322" t="s">
        <v>19412</v>
      </c>
      <c r="B33058" s="322" t="s">
        <v>31358</v>
      </c>
      <c r="C33058" s="322" t="s">
        <v>16412</v>
      </c>
      <c r="D33058" s="323" t="s">
        <v>651</v>
      </c>
    </row>
    <row r="33059" spans="1:4">
      <c r="A33059" s="322" t="s">
        <v>19410</v>
      </c>
      <c r="B33059" s="322" t="s">
        <v>31356</v>
      </c>
      <c r="C33059" s="322" t="s">
        <v>16412</v>
      </c>
      <c r="D33059" s="323" t="s">
        <v>15174</v>
      </c>
    </row>
    <row r="33060" spans="1:4">
      <c r="A33060" s="322" t="s">
        <v>19414</v>
      </c>
      <c r="B33060" s="322" t="s">
        <v>31361</v>
      </c>
      <c r="C33060" s="322" t="s">
        <v>16412</v>
      </c>
      <c r="D33060" s="323" t="s">
        <v>74806</v>
      </c>
    </row>
    <row r="33061" spans="1:4">
      <c r="A33061" s="322" t="s">
        <v>22449</v>
      </c>
      <c r="B33061" s="322" t="s">
        <v>31320</v>
      </c>
      <c r="C33061" s="322" t="s">
        <v>16412</v>
      </c>
      <c r="D33061" s="323" t="s">
        <v>2543</v>
      </c>
    </row>
    <row r="33062" spans="1:4">
      <c r="A33062" s="322" t="s">
        <v>22451</v>
      </c>
      <c r="B33062" s="322" t="s">
        <v>31323</v>
      </c>
      <c r="C33062" s="322" t="s">
        <v>16412</v>
      </c>
      <c r="D33062" s="323" t="s">
        <v>1803</v>
      </c>
    </row>
    <row r="33063" spans="1:4">
      <c r="A33063" s="322" t="s">
        <v>19827</v>
      </c>
      <c r="B33063" s="322" t="s">
        <v>31326</v>
      </c>
      <c r="C33063" s="322" t="s">
        <v>16412</v>
      </c>
      <c r="D33063" s="323" t="s">
        <v>34765</v>
      </c>
    </row>
    <row r="33064" spans="1:4">
      <c r="A33064" s="322" t="s">
        <v>20063</v>
      </c>
      <c r="B33064" s="322" t="s">
        <v>31328</v>
      </c>
      <c r="C33064" s="322" t="s">
        <v>16412</v>
      </c>
      <c r="D33064" s="323" t="s">
        <v>74807</v>
      </c>
    </row>
    <row r="33065" spans="1:4">
      <c r="A33065" s="322" t="s">
        <v>74808</v>
      </c>
      <c r="B33065" s="322" t="s">
        <v>31330</v>
      </c>
      <c r="C33065" s="322" t="s">
        <v>16412</v>
      </c>
      <c r="D33065" s="323" t="s">
        <v>74809</v>
      </c>
    </row>
    <row r="33066" spans="1:4">
      <c r="A33066" s="322" t="s">
        <v>74810</v>
      </c>
      <c r="B33066" s="322" t="s">
        <v>31318</v>
      </c>
      <c r="C33066" s="322" t="s">
        <v>16412</v>
      </c>
      <c r="D33066" s="323" t="s">
        <v>2410</v>
      </c>
    </row>
    <row r="33067" spans="1:4">
      <c r="A33067" s="322" t="s">
        <v>18469</v>
      </c>
      <c r="B33067" s="322" t="s">
        <v>31319</v>
      </c>
      <c r="C33067" s="322" t="s">
        <v>16412</v>
      </c>
      <c r="D33067" s="323" t="s">
        <v>2567</v>
      </c>
    </row>
    <row r="33068" spans="1:4">
      <c r="A33068" s="322" t="s">
        <v>22446</v>
      </c>
      <c r="B33068" s="322" t="s">
        <v>31322</v>
      </c>
      <c r="C33068" s="322" t="s">
        <v>16412</v>
      </c>
      <c r="D33068" s="323" t="s">
        <v>2213</v>
      </c>
    </row>
    <row r="33069" spans="1:4">
      <c r="A33069" s="322" t="s">
        <v>22444</v>
      </c>
      <c r="B33069" s="322" t="s">
        <v>31321</v>
      </c>
      <c r="C33069" s="322" t="s">
        <v>16412</v>
      </c>
      <c r="D33069" s="323" t="s">
        <v>36951</v>
      </c>
    </row>
    <row r="33070" spans="1:4">
      <c r="A33070" s="322" t="s">
        <v>22454</v>
      </c>
      <c r="B33070" s="322" t="s">
        <v>31325</v>
      </c>
      <c r="C33070" s="322" t="s">
        <v>16412</v>
      </c>
      <c r="D33070" s="323" t="s">
        <v>37274</v>
      </c>
    </row>
    <row r="33071" spans="1:4">
      <c r="A33071" s="322" t="s">
        <v>20078</v>
      </c>
      <c r="B33071" s="322" t="s">
        <v>31333</v>
      </c>
      <c r="C33071" s="322" t="s">
        <v>16412</v>
      </c>
      <c r="D33071" s="323" t="s">
        <v>8257</v>
      </c>
    </row>
    <row r="33072" spans="1:4">
      <c r="A33072" s="322" t="s">
        <v>20067</v>
      </c>
      <c r="B33072" s="322" t="s">
        <v>31335</v>
      </c>
      <c r="C33072" s="322" t="s">
        <v>16412</v>
      </c>
      <c r="D33072" s="323" t="s">
        <v>20060</v>
      </c>
    </row>
    <row r="33073" spans="1:4">
      <c r="A33073" s="322" t="s">
        <v>20066</v>
      </c>
      <c r="B33073" s="322" t="s">
        <v>31337</v>
      </c>
      <c r="C33073" s="322" t="s">
        <v>16412</v>
      </c>
      <c r="D33073" s="323" t="s">
        <v>49482</v>
      </c>
    </row>
    <row r="33074" spans="1:4">
      <c r="A33074" s="322" t="s">
        <v>20092</v>
      </c>
      <c r="B33074" s="322" t="s">
        <v>31338</v>
      </c>
      <c r="C33074" s="322" t="s">
        <v>16412</v>
      </c>
      <c r="D33074" s="323" t="s">
        <v>47787</v>
      </c>
    </row>
    <row r="33075" spans="1:4">
      <c r="A33075" s="322" t="s">
        <v>20080</v>
      </c>
      <c r="B33075" s="322" t="s">
        <v>31331</v>
      </c>
      <c r="C33075" s="322" t="s">
        <v>16412</v>
      </c>
      <c r="D33075" s="323" t="s">
        <v>34071</v>
      </c>
    </row>
    <row r="33076" spans="1:4">
      <c r="A33076" s="322" t="s">
        <v>74811</v>
      </c>
      <c r="B33076" s="322" t="s">
        <v>34702</v>
      </c>
      <c r="C33076" s="322" t="s">
        <v>16412</v>
      </c>
      <c r="D33076" s="323">
        <v>36.19</v>
      </c>
    </row>
    <row r="33077" spans="1:4">
      <c r="A33077" s="322" t="s">
        <v>20088</v>
      </c>
      <c r="B33077" s="322" t="s">
        <v>31332</v>
      </c>
      <c r="C33077" s="322" t="s">
        <v>16412</v>
      </c>
      <c r="D33077" s="323" t="s">
        <v>1503</v>
      </c>
    </row>
    <row r="33078" spans="1:4">
      <c r="A33078" s="322" t="s">
        <v>74812</v>
      </c>
      <c r="B33078" s="322" t="s">
        <v>31334</v>
      </c>
      <c r="C33078" s="322" t="s">
        <v>16412</v>
      </c>
      <c r="D33078" s="323" t="s">
        <v>1387</v>
      </c>
    </row>
    <row r="33079" spans="1:4">
      <c r="A33079" s="326">
        <v>10313</v>
      </c>
      <c r="B33079" s="322" t="s">
        <v>35891</v>
      </c>
      <c r="C33079" s="322" t="s">
        <v>16412</v>
      </c>
      <c r="D33079" s="323" t="s">
        <v>1497</v>
      </c>
    </row>
    <row r="33080" spans="1:4">
      <c r="A33080" s="326">
        <v>10888</v>
      </c>
      <c r="B33080" s="322" t="s">
        <v>74813</v>
      </c>
      <c r="C33080" s="322" t="s">
        <v>16412</v>
      </c>
      <c r="D33080" s="323" t="s">
        <v>1394</v>
      </c>
    </row>
    <row r="33081" spans="1:4">
      <c r="B33081" s="322" t="s">
        <v>74814</v>
      </c>
    </row>
    <row r="33082" spans="1:4">
      <c r="A33082" s="326">
        <v>10887</v>
      </c>
      <c r="B33082" s="322" t="s">
        <v>74815</v>
      </c>
      <c r="C33082" s="322" t="s">
        <v>16412</v>
      </c>
      <c r="D33082" s="323" t="s">
        <v>34707</v>
      </c>
    </row>
    <row r="33083" spans="1:4">
      <c r="B33083" s="322" t="s">
        <v>74814</v>
      </c>
    </row>
    <row r="33084" spans="1:4">
      <c r="A33084" s="322" t="s">
        <v>20086</v>
      </c>
      <c r="B33084" s="322" t="s">
        <v>31342</v>
      </c>
      <c r="C33084" s="322" t="s">
        <v>16412</v>
      </c>
      <c r="D33084" s="323" t="s">
        <v>448</v>
      </c>
    </row>
    <row r="33085" spans="1:4">
      <c r="A33085" s="322" t="s">
        <v>20119</v>
      </c>
      <c r="B33085" s="322" t="s">
        <v>31347</v>
      </c>
      <c r="C33085" s="322" t="s">
        <v>16412</v>
      </c>
      <c r="D33085" s="323" t="s">
        <v>37821</v>
      </c>
    </row>
    <row r="33086" spans="1:4">
      <c r="A33086" s="322" t="s">
        <v>18087</v>
      </c>
      <c r="B33086" s="322" t="s">
        <v>31349</v>
      </c>
      <c r="C33086" s="322" t="s">
        <v>16412</v>
      </c>
      <c r="D33086" s="323" t="s">
        <v>74816</v>
      </c>
    </row>
    <row r="33087" spans="1:4">
      <c r="A33087" s="322" t="s">
        <v>19430</v>
      </c>
      <c r="B33087" s="322" t="s">
        <v>31350</v>
      </c>
      <c r="C33087" s="322" t="s">
        <v>16412</v>
      </c>
      <c r="D33087" s="323" t="s">
        <v>72604</v>
      </c>
    </row>
    <row r="33088" spans="1:4">
      <c r="A33088" s="322" t="s">
        <v>19402</v>
      </c>
      <c r="B33088" s="322" t="s">
        <v>31351</v>
      </c>
      <c r="C33088" s="322" t="s">
        <v>16412</v>
      </c>
      <c r="D33088" s="323" t="s">
        <v>74817</v>
      </c>
    </row>
    <row r="33089" spans="1:4">
      <c r="A33089" s="322" t="s">
        <v>20094</v>
      </c>
      <c r="B33089" s="322" t="s">
        <v>31339</v>
      </c>
      <c r="C33089" s="322" t="s">
        <v>16412</v>
      </c>
      <c r="D33089" s="323" t="s">
        <v>173</v>
      </c>
    </row>
    <row r="33090" spans="1:4">
      <c r="A33090" s="322" t="s">
        <v>20069</v>
      </c>
      <c r="B33090" s="322" t="s">
        <v>31340</v>
      </c>
      <c r="C33090" s="322" t="s">
        <v>16412</v>
      </c>
      <c r="D33090" s="323" t="s">
        <v>15216</v>
      </c>
    </row>
    <row r="33091" spans="1:4">
      <c r="A33091" s="322" t="s">
        <v>19667</v>
      </c>
      <c r="B33091" s="322" t="s">
        <v>31346</v>
      </c>
      <c r="C33091" s="322" t="s">
        <v>16412</v>
      </c>
      <c r="D33091" s="323" t="s">
        <v>29807</v>
      </c>
    </row>
    <row r="33092" spans="1:4">
      <c r="A33092" s="322" t="s">
        <v>20110</v>
      </c>
      <c r="B33092" s="322" t="s">
        <v>31343</v>
      </c>
      <c r="C33092" s="322" t="s">
        <v>16412</v>
      </c>
      <c r="D33092" s="323" t="s">
        <v>1803</v>
      </c>
    </row>
    <row r="33093" spans="1:4">
      <c r="A33093" s="322" t="s">
        <v>18909</v>
      </c>
      <c r="B33093" s="322" t="s">
        <v>31348</v>
      </c>
      <c r="C33093" s="322" t="s">
        <v>16412</v>
      </c>
      <c r="D33093" s="323" t="s">
        <v>74818</v>
      </c>
    </row>
    <row r="33094" spans="1:4">
      <c r="A33094" s="322" t="s">
        <v>18577</v>
      </c>
      <c r="B33094" s="322" t="s">
        <v>74819</v>
      </c>
      <c r="C33094" s="322" t="s">
        <v>16412</v>
      </c>
      <c r="D33094" s="323" t="s">
        <v>2760</v>
      </c>
    </row>
    <row r="33095" spans="1:4">
      <c r="B33095" s="322" t="s">
        <v>72578</v>
      </c>
    </row>
    <row r="33096" spans="1:4">
      <c r="A33096" s="322" t="s">
        <v>18568</v>
      </c>
      <c r="B33096" s="322" t="s">
        <v>74819</v>
      </c>
      <c r="C33096" s="322" t="s">
        <v>16412</v>
      </c>
      <c r="D33096" s="323" t="s">
        <v>1194</v>
      </c>
    </row>
    <row r="33097" spans="1:4">
      <c r="B33097" s="322" t="s">
        <v>6265</v>
      </c>
    </row>
    <row r="33098" spans="1:4">
      <c r="A33098" s="322" t="s">
        <v>74820</v>
      </c>
      <c r="B33098" s="322" t="s">
        <v>74821</v>
      </c>
      <c r="C33098" s="322" t="s">
        <v>16412</v>
      </c>
      <c r="D33098" s="323" t="s">
        <v>11893</v>
      </c>
    </row>
    <row r="33099" spans="1:4">
      <c r="B33099" s="322" t="s">
        <v>6265</v>
      </c>
    </row>
    <row r="33100" spans="1:4">
      <c r="A33100" s="322" t="s">
        <v>74822</v>
      </c>
      <c r="B33100" s="322" t="s">
        <v>74823</v>
      </c>
      <c r="C33100" s="322" t="s">
        <v>16412</v>
      </c>
      <c r="D33100" s="323" t="s">
        <v>56221</v>
      </c>
    </row>
    <row r="33101" spans="1:4">
      <c r="B33101" s="322" t="s">
        <v>20031</v>
      </c>
    </row>
    <row r="33102" spans="1:4">
      <c r="A33102" s="326">
        <v>10613</v>
      </c>
      <c r="B33102" s="322" t="s">
        <v>74824</v>
      </c>
      <c r="C33102" s="322" t="s">
        <v>16412</v>
      </c>
      <c r="D33102" s="323" t="s">
        <v>38805</v>
      </c>
    </row>
    <row r="33103" spans="1:4">
      <c r="B33103" s="322" t="s">
        <v>6265</v>
      </c>
    </row>
    <row r="33104" spans="1:4">
      <c r="A33104" s="322" t="s">
        <v>21568</v>
      </c>
      <c r="B33104" s="322" t="s">
        <v>74824</v>
      </c>
      <c r="C33104" s="322" t="s">
        <v>16412</v>
      </c>
      <c r="D33104" s="323" t="s">
        <v>18563</v>
      </c>
    </row>
    <row r="33105" spans="1:4">
      <c r="B33105" s="322" t="s">
        <v>1059</v>
      </c>
    </row>
    <row r="33106" spans="1:4">
      <c r="A33106" s="322" t="s">
        <v>74825</v>
      </c>
      <c r="B33106" s="322" t="s">
        <v>74826</v>
      </c>
      <c r="C33106" s="322" t="s">
        <v>16412</v>
      </c>
      <c r="D33106" s="323" t="s">
        <v>74827</v>
      </c>
    </row>
    <row r="33107" spans="1:4">
      <c r="B33107" s="322" t="s">
        <v>17838</v>
      </c>
    </row>
    <row r="33108" spans="1:4">
      <c r="A33108" s="326">
        <v>10895</v>
      </c>
      <c r="B33108" s="322" t="s">
        <v>36200</v>
      </c>
      <c r="C33108" s="322" t="s">
        <v>16412</v>
      </c>
      <c r="D33108" s="323" t="s">
        <v>74827</v>
      </c>
    </row>
    <row r="33109" spans="1:4">
      <c r="A33109" s="322" t="s">
        <v>21503</v>
      </c>
      <c r="B33109" s="322" t="s">
        <v>74828</v>
      </c>
      <c r="C33109" s="322" t="s">
        <v>16412</v>
      </c>
      <c r="D33109" s="323" t="s">
        <v>55671</v>
      </c>
    </row>
    <row r="33110" spans="1:4">
      <c r="B33110" s="322" t="s">
        <v>17838</v>
      </c>
    </row>
    <row r="33111" spans="1:4">
      <c r="A33111" s="322" t="s">
        <v>74829</v>
      </c>
      <c r="B33111" s="322" t="s">
        <v>74830</v>
      </c>
      <c r="C33111" s="322" t="s">
        <v>16412</v>
      </c>
      <c r="D33111" s="323" t="s">
        <v>499</v>
      </c>
    </row>
    <row r="33112" spans="1:4">
      <c r="B33112" s="322" t="s">
        <v>17838</v>
      </c>
    </row>
    <row r="33113" spans="1:4">
      <c r="A33113" s="322" t="s">
        <v>18250</v>
      </c>
      <c r="B33113" s="322" t="s">
        <v>31385</v>
      </c>
      <c r="C33113" s="322" t="s">
        <v>16412</v>
      </c>
      <c r="D33113" s="323" t="s">
        <v>74831</v>
      </c>
    </row>
    <row r="33114" spans="1:4">
      <c r="A33114" s="326">
        <v>10885</v>
      </c>
      <c r="B33114" s="322" t="s">
        <v>36196</v>
      </c>
      <c r="C33114" s="322" t="s">
        <v>16412</v>
      </c>
      <c r="D33114" s="323" t="s">
        <v>592</v>
      </c>
    </row>
    <row r="33115" spans="1:4">
      <c r="A33115" s="326">
        <v>10897</v>
      </c>
      <c r="B33115" s="322" t="s">
        <v>36202</v>
      </c>
      <c r="C33115" s="322" t="s">
        <v>16412</v>
      </c>
      <c r="D33115" s="323" t="s">
        <v>1251</v>
      </c>
    </row>
    <row r="33116" spans="1:4">
      <c r="A33116" s="322" t="s">
        <v>20121</v>
      </c>
      <c r="B33116" s="322" t="s">
        <v>74832</v>
      </c>
      <c r="C33116" s="322" t="s">
        <v>16412</v>
      </c>
      <c r="D33116" s="323" t="s">
        <v>2086</v>
      </c>
    </row>
    <row r="33117" spans="1:4">
      <c r="B33117" s="322" t="s">
        <v>6265</v>
      </c>
    </row>
    <row r="33118" spans="1:4">
      <c r="A33118" s="322" t="s">
        <v>21173</v>
      </c>
      <c r="B33118" s="322" t="s">
        <v>74832</v>
      </c>
      <c r="C33118" s="322" t="s">
        <v>16412</v>
      </c>
      <c r="D33118" s="323" t="s">
        <v>74833</v>
      </c>
    </row>
    <row r="33119" spans="1:4">
      <c r="B33119" s="322" t="s">
        <v>1059</v>
      </c>
    </row>
    <row r="33120" spans="1:4">
      <c r="A33120" s="322" t="s">
        <v>21156</v>
      </c>
      <c r="B33120" s="322" t="s">
        <v>74832</v>
      </c>
      <c r="C33120" s="322" t="s">
        <v>16412</v>
      </c>
      <c r="D33120" s="323" t="s">
        <v>74834</v>
      </c>
    </row>
    <row r="33121" spans="1:4">
      <c r="B33121" s="322" t="s">
        <v>54419</v>
      </c>
    </row>
    <row r="33122" spans="1:4">
      <c r="A33122" s="322" t="s">
        <v>21158</v>
      </c>
      <c r="B33122" s="322" t="s">
        <v>74832</v>
      </c>
      <c r="C33122" s="322" t="s">
        <v>16412</v>
      </c>
      <c r="D33122" s="323" t="s">
        <v>74835</v>
      </c>
    </row>
    <row r="33123" spans="1:4">
      <c r="B33123" s="322" t="s">
        <v>27857</v>
      </c>
    </row>
    <row r="33124" spans="1:4">
      <c r="A33124" s="322" t="s">
        <v>21160</v>
      </c>
      <c r="C33124" s="322" t="s">
        <v>16412</v>
      </c>
      <c r="D33124" s="323" t="s">
        <v>38771</v>
      </c>
    </row>
    <row r="33125" spans="1:4">
      <c r="A33125" s="322" t="s">
        <v>16751</v>
      </c>
      <c r="B33125" s="322" t="s">
        <v>28785</v>
      </c>
      <c r="C33125" s="322" t="s">
        <v>65078</v>
      </c>
    </row>
    <row r="33127" spans="1:4">
      <c r="C33127" s="320" t="s">
        <v>65012</v>
      </c>
      <c r="D33127" s="321" t="s">
        <v>65013</v>
      </c>
    </row>
    <row r="33128" spans="1:4">
      <c r="C33128" s="320" t="s">
        <v>65014</v>
      </c>
    </row>
    <row r="33129" spans="1:4">
      <c r="B33129" s="320" t="s">
        <v>65015</v>
      </c>
      <c r="C33129" s="320" t="s">
        <v>65016</v>
      </c>
      <c r="D33129" s="321" t="s">
        <v>65017</v>
      </c>
    </row>
    <row r="33130" spans="1:4">
      <c r="A33130" s="320" t="s">
        <v>65018</v>
      </c>
      <c r="B33130" s="320" t="s">
        <v>65019</v>
      </c>
      <c r="C33130" s="320" t="s">
        <v>65020</v>
      </c>
      <c r="D33130" s="321" t="s">
        <v>65021</v>
      </c>
    </row>
    <row r="33131" spans="1:4">
      <c r="A33131" s="322" t="s">
        <v>74742</v>
      </c>
    </row>
    <row r="33132" spans="1:4">
      <c r="B33132" s="322" t="s">
        <v>74832</v>
      </c>
    </row>
    <row r="33133" spans="1:4">
      <c r="B33133" s="322" t="s">
        <v>74836</v>
      </c>
    </row>
    <row r="33134" spans="1:4">
      <c r="A33134" s="326">
        <v>10314</v>
      </c>
      <c r="B33134" s="322" t="s">
        <v>74832</v>
      </c>
      <c r="C33134" s="322" t="s">
        <v>16412</v>
      </c>
      <c r="D33134" s="323" t="s">
        <v>17371</v>
      </c>
    </row>
    <row r="33135" spans="1:4">
      <c r="B33135" s="322" t="s">
        <v>3082</v>
      </c>
    </row>
    <row r="33136" spans="1:4">
      <c r="A33136" s="322" t="s">
        <v>28080</v>
      </c>
      <c r="B33136" s="322" t="s">
        <v>74832</v>
      </c>
      <c r="C33136" s="322" t="s">
        <v>16412</v>
      </c>
      <c r="D33136" s="323" t="s">
        <v>37890</v>
      </c>
    </row>
    <row r="33137" spans="1:4">
      <c r="B33137" s="322" t="s">
        <v>760</v>
      </c>
    </row>
    <row r="33138" spans="1:4">
      <c r="A33138" s="322" t="s">
        <v>20130</v>
      </c>
      <c r="B33138" s="322" t="s">
        <v>74837</v>
      </c>
      <c r="C33138" s="322" t="s">
        <v>16412</v>
      </c>
      <c r="D33138" s="323" t="s">
        <v>74838</v>
      </c>
    </row>
    <row r="33139" spans="1:4">
      <c r="B33139" s="322" t="s">
        <v>3082</v>
      </c>
    </row>
    <row r="33140" spans="1:4">
      <c r="A33140" s="322" t="s">
        <v>20128</v>
      </c>
      <c r="B33140" s="322" t="s">
        <v>74837</v>
      </c>
      <c r="C33140" s="322" t="s">
        <v>16412</v>
      </c>
      <c r="D33140" s="323" t="s">
        <v>32988</v>
      </c>
    </row>
    <row r="33141" spans="1:4">
      <c r="B33141" s="322" t="s">
        <v>2342</v>
      </c>
    </row>
    <row r="33142" spans="1:4">
      <c r="A33142" s="322" t="s">
        <v>21154</v>
      </c>
      <c r="B33142" s="322" t="s">
        <v>74839</v>
      </c>
      <c r="C33142" s="322" t="s">
        <v>16412</v>
      </c>
      <c r="D33142" s="323" t="s">
        <v>74840</v>
      </c>
    </row>
    <row r="33143" spans="1:4">
      <c r="B33143" s="322" t="s">
        <v>3082</v>
      </c>
    </row>
    <row r="33144" spans="1:4">
      <c r="A33144" s="322" t="s">
        <v>16401</v>
      </c>
      <c r="B33144" s="322" t="s">
        <v>31254</v>
      </c>
      <c r="C33144" s="322" t="s">
        <v>16412</v>
      </c>
      <c r="D33144" s="323" t="s">
        <v>74841</v>
      </c>
    </row>
    <row r="33145" spans="1:4">
      <c r="A33145" s="322" t="s">
        <v>24331</v>
      </c>
      <c r="B33145" s="322" t="s">
        <v>74842</v>
      </c>
      <c r="C33145" s="322" t="s">
        <v>16412</v>
      </c>
      <c r="D33145" s="323" t="s">
        <v>37756</v>
      </c>
    </row>
    <row r="33146" spans="1:4">
      <c r="B33146" s="322" t="s">
        <v>3082</v>
      </c>
    </row>
    <row r="33147" spans="1:4">
      <c r="A33147" s="322" t="s">
        <v>22557</v>
      </c>
      <c r="B33147" s="322" t="s">
        <v>74843</v>
      </c>
      <c r="C33147" s="322" t="s">
        <v>16412</v>
      </c>
      <c r="D33147" s="323" t="s">
        <v>74844</v>
      </c>
    </row>
    <row r="33148" spans="1:4">
      <c r="B33148" s="322" t="s">
        <v>3082</v>
      </c>
    </row>
    <row r="33149" spans="1:4">
      <c r="A33149" s="322" t="s">
        <v>29935</v>
      </c>
      <c r="B33149" s="322" t="s">
        <v>33716</v>
      </c>
      <c r="C33149" s="322" t="s">
        <v>16412</v>
      </c>
      <c r="D33149" s="323" t="s">
        <v>49493</v>
      </c>
    </row>
    <row r="33150" spans="1:4">
      <c r="A33150" s="322" t="s">
        <v>29932</v>
      </c>
      <c r="B33150" s="322" t="s">
        <v>33715</v>
      </c>
      <c r="C33150" s="322" t="s">
        <v>16412</v>
      </c>
      <c r="D33150" s="323" t="s">
        <v>38644</v>
      </c>
    </row>
    <row r="33151" spans="1:4">
      <c r="A33151" s="322" t="s">
        <v>74845</v>
      </c>
      <c r="B33151" s="322" t="s">
        <v>21274</v>
      </c>
      <c r="C33151" s="322" t="s">
        <v>16412</v>
      </c>
      <c r="D33151" s="323" t="s">
        <v>35</v>
      </c>
    </row>
    <row r="33152" spans="1:4">
      <c r="A33152" s="322" t="s">
        <v>23630</v>
      </c>
      <c r="B33152" s="322" t="s">
        <v>31224</v>
      </c>
      <c r="C33152" s="322" t="s">
        <v>16412</v>
      </c>
      <c r="D33152" s="323" t="s">
        <v>37605</v>
      </c>
    </row>
    <row r="33153" spans="1:4">
      <c r="A33153" s="322" t="s">
        <v>21502</v>
      </c>
      <c r="B33153" s="322" t="s">
        <v>31219</v>
      </c>
      <c r="C33153" s="322" t="s">
        <v>16412</v>
      </c>
      <c r="D33153" s="323" t="s">
        <v>73753</v>
      </c>
    </row>
    <row r="33154" spans="1:4">
      <c r="A33154" s="322" t="s">
        <v>74846</v>
      </c>
      <c r="B33154" s="322" t="s">
        <v>31220</v>
      </c>
      <c r="C33154" s="322" t="s">
        <v>16412</v>
      </c>
      <c r="D33154" s="323" t="s">
        <v>73753</v>
      </c>
    </row>
    <row r="33155" spans="1:4">
      <c r="A33155" s="322" t="s">
        <v>74847</v>
      </c>
      <c r="B33155" s="322" t="s">
        <v>31221</v>
      </c>
      <c r="C33155" s="322" t="s">
        <v>16412</v>
      </c>
      <c r="D33155" s="323" t="s">
        <v>74848</v>
      </c>
    </row>
    <row r="33156" spans="1:4">
      <c r="A33156" s="322" t="s">
        <v>74849</v>
      </c>
      <c r="B33156" s="322" t="s">
        <v>31222</v>
      </c>
      <c r="C33156" s="322" t="s">
        <v>16412</v>
      </c>
      <c r="D33156" s="323" t="s">
        <v>37605</v>
      </c>
    </row>
    <row r="33157" spans="1:4">
      <c r="A33157" s="322" t="s">
        <v>23667</v>
      </c>
      <c r="B33157" s="322" t="s">
        <v>31225</v>
      </c>
      <c r="C33157" s="322" t="s">
        <v>16412</v>
      </c>
      <c r="D33157" s="323" t="s">
        <v>47456</v>
      </c>
    </row>
    <row r="33158" spans="1:4">
      <c r="A33158" s="322" t="s">
        <v>23637</v>
      </c>
      <c r="B33158" s="322" t="s">
        <v>31226</v>
      </c>
      <c r="C33158" s="322" t="s">
        <v>16412</v>
      </c>
      <c r="D33158" s="323" t="s">
        <v>47456</v>
      </c>
    </row>
    <row r="33159" spans="1:4">
      <c r="A33159" s="322" t="s">
        <v>23626</v>
      </c>
      <c r="B33159" s="322" t="s">
        <v>31227</v>
      </c>
      <c r="C33159" s="322" t="s">
        <v>16412</v>
      </c>
      <c r="D33159" s="323" t="s">
        <v>47456</v>
      </c>
    </row>
    <row r="33160" spans="1:4">
      <c r="A33160" s="322" t="s">
        <v>23967</v>
      </c>
      <c r="B33160" s="322" t="s">
        <v>31233</v>
      </c>
      <c r="C33160" s="322" t="s">
        <v>16412</v>
      </c>
      <c r="D33160" s="323" t="s">
        <v>74850</v>
      </c>
    </row>
    <row r="33161" spans="1:4">
      <c r="A33161" s="322" t="s">
        <v>21149</v>
      </c>
      <c r="B33161" s="322" t="s">
        <v>31240</v>
      </c>
      <c r="C33161" s="322" t="s">
        <v>16412</v>
      </c>
      <c r="D33161" s="323" t="s">
        <v>74851</v>
      </c>
    </row>
    <row r="33162" spans="1:4">
      <c r="A33162" s="322" t="s">
        <v>23639</v>
      </c>
      <c r="B33162" s="322" t="s">
        <v>31228</v>
      </c>
      <c r="C33162" s="322" t="s">
        <v>16412</v>
      </c>
      <c r="D33162" s="323" t="s">
        <v>31090</v>
      </c>
    </row>
    <row r="33163" spans="1:4">
      <c r="A33163" s="322" t="s">
        <v>23647</v>
      </c>
      <c r="B33163" s="322" t="s">
        <v>31229</v>
      </c>
      <c r="C33163" s="322" t="s">
        <v>16412</v>
      </c>
      <c r="D33163" s="323" t="s">
        <v>26309</v>
      </c>
    </row>
    <row r="33164" spans="1:4">
      <c r="A33164" s="322" t="s">
        <v>74852</v>
      </c>
      <c r="B33164" s="322" t="s">
        <v>31230</v>
      </c>
      <c r="C33164" s="322" t="s">
        <v>16412</v>
      </c>
      <c r="D33164" s="323" t="s">
        <v>40642</v>
      </c>
    </row>
    <row r="33165" spans="1:4">
      <c r="A33165" s="322" t="s">
        <v>19665</v>
      </c>
      <c r="B33165" s="322" t="s">
        <v>31232</v>
      </c>
      <c r="C33165" s="322" t="s">
        <v>16412</v>
      </c>
      <c r="D33165" s="323" t="s">
        <v>74853</v>
      </c>
    </row>
    <row r="33166" spans="1:4">
      <c r="A33166" s="322" t="s">
        <v>23969</v>
      </c>
      <c r="B33166" s="322" t="s">
        <v>31235</v>
      </c>
      <c r="C33166" s="322" t="s">
        <v>16412</v>
      </c>
      <c r="D33166" s="323" t="s">
        <v>34818</v>
      </c>
    </row>
    <row r="33167" spans="1:4">
      <c r="A33167" s="322" t="s">
        <v>74854</v>
      </c>
      <c r="B33167" s="322" t="s">
        <v>31237</v>
      </c>
      <c r="C33167" s="322" t="s">
        <v>16412</v>
      </c>
      <c r="D33167" s="323" t="s">
        <v>74855</v>
      </c>
    </row>
    <row r="33168" spans="1:4">
      <c r="A33168" s="322" t="s">
        <v>21146</v>
      </c>
      <c r="B33168" s="322" t="s">
        <v>31238</v>
      </c>
      <c r="C33168" s="322" t="s">
        <v>16412</v>
      </c>
      <c r="D33168" s="323" t="s">
        <v>32163</v>
      </c>
    </row>
    <row r="33169" spans="1:4">
      <c r="A33169" s="322" t="s">
        <v>23999</v>
      </c>
      <c r="B33169" s="322" t="s">
        <v>31250</v>
      </c>
      <c r="C33169" s="322" t="s">
        <v>16412</v>
      </c>
      <c r="D33169" s="323" t="s">
        <v>74856</v>
      </c>
    </row>
    <row r="33170" spans="1:4">
      <c r="A33170" s="322" t="s">
        <v>23983</v>
      </c>
      <c r="B33170" s="322" t="s">
        <v>31242</v>
      </c>
      <c r="C33170" s="322" t="s">
        <v>16412</v>
      </c>
      <c r="D33170" s="323" t="s">
        <v>51066</v>
      </c>
    </row>
    <row r="33171" spans="1:4">
      <c r="A33171" s="322" t="s">
        <v>23984</v>
      </c>
      <c r="B33171" s="322" t="s">
        <v>31243</v>
      </c>
      <c r="C33171" s="322" t="s">
        <v>16412</v>
      </c>
      <c r="D33171" s="323" t="s">
        <v>74857</v>
      </c>
    </row>
    <row r="33172" spans="1:4">
      <c r="A33172" s="322" t="s">
        <v>23986</v>
      </c>
      <c r="B33172" s="322" t="s">
        <v>31244</v>
      </c>
      <c r="C33172" s="322" t="s">
        <v>16412</v>
      </c>
      <c r="D33172" s="323" t="s">
        <v>74858</v>
      </c>
    </row>
    <row r="33173" spans="1:4">
      <c r="A33173" s="322" t="s">
        <v>23989</v>
      </c>
      <c r="B33173" s="322" t="s">
        <v>31245</v>
      </c>
      <c r="C33173" s="322" t="s">
        <v>16412</v>
      </c>
      <c r="D33173" s="323" t="s">
        <v>64170</v>
      </c>
    </row>
    <row r="33174" spans="1:4">
      <c r="A33174" s="322" t="s">
        <v>23993</v>
      </c>
      <c r="B33174" s="322" t="s">
        <v>31246</v>
      </c>
      <c r="C33174" s="322" t="s">
        <v>16412</v>
      </c>
      <c r="D33174" s="323" t="s">
        <v>74859</v>
      </c>
    </row>
    <row r="33175" spans="1:4">
      <c r="A33175" s="322" t="s">
        <v>23991</v>
      </c>
      <c r="B33175" s="322" t="s">
        <v>31247</v>
      </c>
      <c r="C33175" s="322" t="s">
        <v>16412</v>
      </c>
      <c r="D33175" s="323" t="s">
        <v>70150</v>
      </c>
    </row>
    <row r="33176" spans="1:4">
      <c r="A33176" s="322" t="s">
        <v>23995</v>
      </c>
      <c r="B33176" s="322" t="s">
        <v>31248</v>
      </c>
      <c r="C33176" s="322" t="s">
        <v>16412</v>
      </c>
      <c r="D33176" s="323" t="s">
        <v>74860</v>
      </c>
    </row>
    <row r="33177" spans="1:4">
      <c r="A33177" s="322" t="s">
        <v>23997</v>
      </c>
      <c r="B33177" s="322" t="s">
        <v>31249</v>
      </c>
      <c r="C33177" s="322" t="s">
        <v>16412</v>
      </c>
      <c r="D33177" s="323" t="s">
        <v>74860</v>
      </c>
    </row>
    <row r="33178" spans="1:4">
      <c r="A33178" s="322" t="s">
        <v>24001</v>
      </c>
      <c r="B33178" s="322" t="s">
        <v>31251</v>
      </c>
      <c r="C33178" s="322" t="s">
        <v>16412</v>
      </c>
      <c r="D33178" s="323" t="s">
        <v>40528</v>
      </c>
    </row>
    <row r="33179" spans="1:4">
      <c r="A33179" s="322" t="s">
        <v>24255</v>
      </c>
      <c r="B33179" s="322" t="s">
        <v>31190</v>
      </c>
      <c r="C33179" s="322" t="s">
        <v>16412</v>
      </c>
      <c r="D33179" s="323" t="s">
        <v>219</v>
      </c>
    </row>
    <row r="33180" spans="1:4">
      <c r="A33180" s="322" t="s">
        <v>74861</v>
      </c>
      <c r="B33180" s="322" t="s">
        <v>31191</v>
      </c>
      <c r="C33180" s="322" t="s">
        <v>16412</v>
      </c>
      <c r="D33180" s="323" t="s">
        <v>585</v>
      </c>
    </row>
    <row r="33181" spans="1:4">
      <c r="A33181" s="322" t="s">
        <v>24243</v>
      </c>
      <c r="B33181" s="322" t="s">
        <v>31192</v>
      </c>
      <c r="C33181" s="322" t="s">
        <v>16412</v>
      </c>
      <c r="D33181" s="323" t="s">
        <v>26407</v>
      </c>
    </row>
    <row r="33182" spans="1:4">
      <c r="A33182" s="322" t="s">
        <v>24302</v>
      </c>
      <c r="B33182" s="322" t="s">
        <v>31193</v>
      </c>
      <c r="C33182" s="322" t="s">
        <v>16412</v>
      </c>
      <c r="D33182" s="323" t="s">
        <v>2628</v>
      </c>
    </row>
    <row r="33183" spans="1:4">
      <c r="A33183" s="322" t="s">
        <v>24249</v>
      </c>
      <c r="B33183" s="322" t="s">
        <v>31194</v>
      </c>
      <c r="C33183" s="322" t="s">
        <v>16412</v>
      </c>
      <c r="D33183" s="323" t="s">
        <v>2628</v>
      </c>
    </row>
    <row r="33184" spans="1:4">
      <c r="A33184" s="322" t="s">
        <v>24251</v>
      </c>
      <c r="B33184" s="322" t="s">
        <v>31195</v>
      </c>
      <c r="C33184" s="322" t="s">
        <v>16412</v>
      </c>
      <c r="D33184" s="323" t="s">
        <v>31422</v>
      </c>
    </row>
    <row r="33185" spans="1:4">
      <c r="A33185" s="322" t="s">
        <v>24282</v>
      </c>
      <c r="B33185" s="322" t="s">
        <v>31196</v>
      </c>
      <c r="C33185" s="322" t="s">
        <v>16412</v>
      </c>
      <c r="D33185" s="323" t="s">
        <v>2467</v>
      </c>
    </row>
    <row r="33186" spans="1:4">
      <c r="A33186" s="322" t="s">
        <v>24286</v>
      </c>
      <c r="B33186" s="322" t="s">
        <v>31197</v>
      </c>
      <c r="C33186" s="322" t="s">
        <v>16412</v>
      </c>
      <c r="D33186" s="323" t="s">
        <v>31697</v>
      </c>
    </row>
    <row r="33187" spans="1:4">
      <c r="A33187" s="322" t="s">
        <v>24315</v>
      </c>
      <c r="B33187" s="322" t="s">
        <v>31198</v>
      </c>
      <c r="C33187" s="322" t="s">
        <v>16412</v>
      </c>
      <c r="D33187" s="323" t="s">
        <v>18574</v>
      </c>
    </row>
    <row r="33188" spans="1:4">
      <c r="A33188" s="322" t="s">
        <v>24317</v>
      </c>
      <c r="B33188" s="322" t="s">
        <v>31199</v>
      </c>
      <c r="C33188" s="322" t="s">
        <v>16412</v>
      </c>
      <c r="D33188" s="323" t="s">
        <v>31697</v>
      </c>
    </row>
    <row r="33189" spans="1:4">
      <c r="A33189" s="322" t="s">
        <v>74862</v>
      </c>
      <c r="B33189" s="322" t="s">
        <v>31203</v>
      </c>
      <c r="C33189" s="322" t="s">
        <v>16412</v>
      </c>
      <c r="D33189" s="323" t="s">
        <v>17431</v>
      </c>
    </row>
    <row r="33190" spans="1:4">
      <c r="A33190" s="322" t="s">
        <v>74863</v>
      </c>
      <c r="B33190" s="322" t="s">
        <v>31200</v>
      </c>
      <c r="C33190" s="322" t="s">
        <v>16412</v>
      </c>
      <c r="D33190" s="323" t="s">
        <v>17431</v>
      </c>
    </row>
    <row r="33191" spans="1:4">
      <c r="A33191" s="322" t="s">
        <v>21879</v>
      </c>
      <c r="B33191" s="322" t="s">
        <v>31202</v>
      </c>
      <c r="C33191" s="322" t="s">
        <v>16412</v>
      </c>
      <c r="D33191" s="323" t="s">
        <v>74864</v>
      </c>
    </row>
    <row r="33192" spans="1:4">
      <c r="A33192" s="322" t="s">
        <v>19772</v>
      </c>
      <c r="B33192" s="322" t="s">
        <v>31204</v>
      </c>
      <c r="C33192" s="322" t="s">
        <v>16412</v>
      </c>
      <c r="D33192" s="323" t="s">
        <v>38228</v>
      </c>
    </row>
    <row r="33193" spans="1:4">
      <c r="A33193" s="322" t="s">
        <v>74865</v>
      </c>
      <c r="B33193" s="322" t="s">
        <v>31205</v>
      </c>
      <c r="C33193" s="322" t="s">
        <v>16412</v>
      </c>
      <c r="D33193" s="323" t="s">
        <v>38228</v>
      </c>
    </row>
    <row r="33194" spans="1:4">
      <c r="A33194" s="322" t="s">
        <v>74866</v>
      </c>
      <c r="B33194" s="322" t="s">
        <v>31206</v>
      </c>
      <c r="C33194" s="322" t="s">
        <v>16412</v>
      </c>
      <c r="D33194" s="323" t="s">
        <v>20025</v>
      </c>
    </row>
    <row r="33195" spans="1:4">
      <c r="A33195" s="322" t="s">
        <v>20020</v>
      </c>
      <c r="B33195" s="322" t="s">
        <v>31208</v>
      </c>
      <c r="C33195" s="322" t="s">
        <v>16412</v>
      </c>
      <c r="D33195" s="323" t="s">
        <v>38902</v>
      </c>
    </row>
    <row r="33196" spans="1:4">
      <c r="A33196" s="322" t="s">
        <v>74867</v>
      </c>
      <c r="B33196" s="322" t="s">
        <v>31209</v>
      </c>
      <c r="C33196" s="322" t="s">
        <v>16412</v>
      </c>
      <c r="D33196" s="323" t="s">
        <v>651</v>
      </c>
    </row>
    <row r="33197" spans="1:4">
      <c r="A33197" s="322" t="s">
        <v>74868</v>
      </c>
      <c r="B33197" s="322" t="s">
        <v>31210</v>
      </c>
      <c r="C33197" s="322" t="s">
        <v>16412</v>
      </c>
      <c r="D33197" s="323" t="s">
        <v>651</v>
      </c>
    </row>
    <row r="33198" spans="1:4">
      <c r="B33198" s="322" t="s">
        <v>31212</v>
      </c>
      <c r="D33198" s="323" t="s">
        <v>40240</v>
      </c>
    </row>
    <row r="33199" spans="1:4">
      <c r="A33199" s="322" t="s">
        <v>16751</v>
      </c>
      <c r="B33199" s="322" t="s">
        <v>28807</v>
      </c>
      <c r="C33199" s="322" t="s">
        <v>65078</v>
      </c>
    </row>
    <row r="33201" spans="1:4">
      <c r="C33201" s="320" t="s">
        <v>65012</v>
      </c>
      <c r="D33201" s="321" t="s">
        <v>65013</v>
      </c>
    </row>
    <row r="33202" spans="1:4">
      <c r="C33202" s="320" t="s">
        <v>65014</v>
      </c>
    </row>
    <row r="33203" spans="1:4">
      <c r="B33203" s="320" t="s">
        <v>65015</v>
      </c>
      <c r="C33203" s="320" t="s">
        <v>65016</v>
      </c>
      <c r="D33203" s="321" t="s">
        <v>65017</v>
      </c>
    </row>
    <row r="33204" spans="1:4">
      <c r="A33204" s="320" t="s">
        <v>65018</v>
      </c>
      <c r="B33204" s="320" t="s">
        <v>65019</v>
      </c>
      <c r="C33204" s="320" t="s">
        <v>65020</v>
      </c>
      <c r="D33204" s="321" t="s">
        <v>65021</v>
      </c>
    </row>
    <row r="33205" spans="1:4">
      <c r="A33205" s="322" t="s">
        <v>74742</v>
      </c>
    </row>
    <row r="33206" spans="1:4">
      <c r="A33206" s="322" t="s">
        <v>74869</v>
      </c>
      <c r="C33206" s="322" t="s">
        <v>16412</v>
      </c>
    </row>
    <row r="33207" spans="1:4">
      <c r="A33207" s="322" t="s">
        <v>20037</v>
      </c>
      <c r="B33207" s="322" t="s">
        <v>31213</v>
      </c>
      <c r="C33207" s="322" t="s">
        <v>16412</v>
      </c>
      <c r="D33207" s="323" t="s">
        <v>15668</v>
      </c>
    </row>
    <row r="33208" spans="1:4">
      <c r="A33208" s="322" t="s">
        <v>20029</v>
      </c>
      <c r="B33208" s="322" t="s">
        <v>31214</v>
      </c>
      <c r="C33208" s="322" t="s">
        <v>16412</v>
      </c>
      <c r="D33208" s="323" t="s">
        <v>30280</v>
      </c>
    </row>
    <row r="33209" spans="1:4">
      <c r="A33209" s="322" t="s">
        <v>20051</v>
      </c>
      <c r="B33209" s="322" t="s">
        <v>31216</v>
      </c>
      <c r="C33209" s="322" t="s">
        <v>16412</v>
      </c>
      <c r="D33209" s="323" t="s">
        <v>2377</v>
      </c>
    </row>
    <row r="33210" spans="1:4">
      <c r="A33210" s="322" t="s">
        <v>20052</v>
      </c>
      <c r="B33210" s="322" t="s">
        <v>31217</v>
      </c>
      <c r="C33210" s="322" t="s">
        <v>16412</v>
      </c>
      <c r="D33210" s="323" t="s">
        <v>2377</v>
      </c>
    </row>
    <row r="33211" spans="1:4">
      <c r="A33211" s="322" t="s">
        <v>20047</v>
      </c>
      <c r="B33211" s="322" t="s">
        <v>31211</v>
      </c>
      <c r="C33211" s="322" t="s">
        <v>16412</v>
      </c>
      <c r="D33211" s="323" t="s">
        <v>40240</v>
      </c>
    </row>
    <row r="33212" spans="1:4">
      <c r="A33212" s="322" t="s">
        <v>26964</v>
      </c>
      <c r="B33212" s="322" t="s">
        <v>31218</v>
      </c>
      <c r="C33212" s="322" t="s">
        <v>16412</v>
      </c>
      <c r="D33212" s="323" t="s">
        <v>2377</v>
      </c>
    </row>
    <row r="33213" spans="1:4">
      <c r="A33213" s="322" t="s">
        <v>26363</v>
      </c>
      <c r="B33213" s="322" t="s">
        <v>35679</v>
      </c>
      <c r="C33213" s="322" t="s">
        <v>16412</v>
      </c>
      <c r="D33213" s="323" t="s">
        <v>2020</v>
      </c>
    </row>
    <row r="33214" spans="1:4">
      <c r="A33214" s="326">
        <v>10092</v>
      </c>
      <c r="B33214" s="322" t="s">
        <v>35822</v>
      </c>
      <c r="C33214" s="322" t="s">
        <v>16412</v>
      </c>
      <c r="D33214" s="324" t="s">
        <v>193</v>
      </c>
    </row>
    <row r="33215" spans="1:4">
      <c r="A33215" s="322" t="s">
        <v>24327</v>
      </c>
      <c r="B33215" s="322" t="s">
        <v>31252</v>
      </c>
      <c r="C33215" s="322" t="s">
        <v>16412</v>
      </c>
      <c r="D33215" s="323" t="s">
        <v>74870</v>
      </c>
    </row>
    <row r="33216" spans="1:4">
      <c r="A33216" s="322" t="s">
        <v>24329</v>
      </c>
      <c r="B33216" s="322" t="s">
        <v>31253</v>
      </c>
      <c r="C33216" s="322" t="s">
        <v>16412</v>
      </c>
      <c r="D33216" s="323" t="s">
        <v>74871</v>
      </c>
    </row>
    <row r="33217" spans="1:4">
      <c r="A33217" s="322" t="s">
        <v>25715</v>
      </c>
      <c r="B33217" s="322" t="s">
        <v>35334</v>
      </c>
      <c r="C33217" s="322" t="s">
        <v>16412</v>
      </c>
      <c r="D33217" s="323" t="s">
        <v>33498</v>
      </c>
    </row>
    <row r="33218" spans="1:4">
      <c r="A33218" s="322" t="s">
        <v>74872</v>
      </c>
      <c r="B33218" s="322" t="s">
        <v>17589</v>
      </c>
      <c r="C33218" s="322" t="s">
        <v>32</v>
      </c>
      <c r="D33218" s="323" t="s">
        <v>1621</v>
      </c>
    </row>
    <row r="33219" spans="1:4">
      <c r="B33219" s="322" t="s">
        <v>17590</v>
      </c>
    </row>
    <row r="33220" spans="1:4">
      <c r="A33220" s="322" t="s">
        <v>23693</v>
      </c>
      <c r="B33220" s="322" t="s">
        <v>17629</v>
      </c>
      <c r="C33220" s="322" t="s">
        <v>32</v>
      </c>
      <c r="D33220" s="323" t="s">
        <v>74873</v>
      </c>
    </row>
    <row r="33221" spans="1:4">
      <c r="B33221" s="322" t="s">
        <v>17630</v>
      </c>
    </row>
    <row r="33222" spans="1:4">
      <c r="A33222" s="322" t="s">
        <v>23688</v>
      </c>
      <c r="B33222" s="322" t="s">
        <v>17633</v>
      </c>
      <c r="C33222" s="322" t="s">
        <v>32</v>
      </c>
      <c r="D33222" s="323" t="s">
        <v>37303</v>
      </c>
    </row>
    <row r="33223" spans="1:4">
      <c r="B33223" s="322" t="s">
        <v>17634</v>
      </c>
    </row>
    <row r="33224" spans="1:4">
      <c r="A33224" s="322" t="s">
        <v>23687</v>
      </c>
      <c r="B33224" s="322" t="s">
        <v>74874</v>
      </c>
      <c r="C33224" s="322" t="s">
        <v>32</v>
      </c>
      <c r="D33224" s="323" t="s">
        <v>2101</v>
      </c>
    </row>
    <row r="33225" spans="1:4">
      <c r="B33225" s="322" t="s">
        <v>74875</v>
      </c>
    </row>
    <row r="33226" spans="1:4">
      <c r="A33226" s="322" t="s">
        <v>24336</v>
      </c>
      <c r="B33226" s="322" t="s">
        <v>17620</v>
      </c>
      <c r="C33226" s="322" t="s">
        <v>32</v>
      </c>
      <c r="D33226" s="323" t="s">
        <v>37986</v>
      </c>
    </row>
    <row r="33227" spans="1:4">
      <c r="B33227" s="322" t="s">
        <v>17621</v>
      </c>
    </row>
    <row r="33228" spans="1:4">
      <c r="A33228" s="322" t="s">
        <v>23236</v>
      </c>
      <c r="B33228" s="322" t="s">
        <v>17636</v>
      </c>
      <c r="C33228" s="322" t="s">
        <v>32</v>
      </c>
      <c r="D33228" s="323" t="s">
        <v>74876</v>
      </c>
    </row>
    <row r="33229" spans="1:4">
      <c r="B33229" s="322" t="s">
        <v>17637</v>
      </c>
    </row>
    <row r="33230" spans="1:4">
      <c r="A33230" s="322" t="s">
        <v>23234</v>
      </c>
      <c r="B33230" s="322" t="s">
        <v>17640</v>
      </c>
      <c r="C33230" s="322" t="s">
        <v>32</v>
      </c>
      <c r="D33230" s="323" t="s">
        <v>38288</v>
      </c>
    </row>
    <row r="33231" spans="1:4">
      <c r="B33231" s="322" t="s">
        <v>17641</v>
      </c>
    </row>
    <row r="33232" spans="1:4">
      <c r="A33232" s="322" t="s">
        <v>74877</v>
      </c>
      <c r="B33232" s="322" t="s">
        <v>17644</v>
      </c>
      <c r="C33232" s="322" t="s">
        <v>32</v>
      </c>
      <c r="D33232" s="323" t="s">
        <v>67837</v>
      </c>
    </row>
    <row r="33233" spans="1:4">
      <c r="B33233" s="322" t="s">
        <v>17645</v>
      </c>
    </row>
    <row r="33234" spans="1:4">
      <c r="A33234" s="322" t="s">
        <v>23238</v>
      </c>
      <c r="B33234" s="322" t="s">
        <v>17647</v>
      </c>
      <c r="C33234" s="322" t="s">
        <v>32</v>
      </c>
      <c r="D33234" s="323" t="s">
        <v>74878</v>
      </c>
    </row>
    <row r="33235" spans="1:4">
      <c r="B33235" s="328" t="s">
        <v>17648</v>
      </c>
    </row>
    <row r="33236" spans="1:4">
      <c r="A33236" s="322" t="s">
        <v>23677</v>
      </c>
      <c r="B33236" s="322" t="s">
        <v>17624</v>
      </c>
      <c r="C33236" s="322" t="s">
        <v>32</v>
      </c>
      <c r="D33236" s="323" t="s">
        <v>40660</v>
      </c>
    </row>
    <row r="33237" spans="1:4">
      <c r="B33237" s="322" t="s">
        <v>17625</v>
      </c>
    </row>
    <row r="33238" spans="1:4">
      <c r="A33238" s="322" t="s">
        <v>23240</v>
      </c>
      <c r="B33238" s="322" t="s">
        <v>17650</v>
      </c>
      <c r="C33238" s="322" t="s">
        <v>32</v>
      </c>
      <c r="D33238" s="323" t="s">
        <v>74879</v>
      </c>
    </row>
    <row r="33239" spans="1:4">
      <c r="B33239" s="328" t="s">
        <v>17651</v>
      </c>
    </row>
    <row r="33240" spans="1:4">
      <c r="A33240" s="322" t="s">
        <v>74880</v>
      </c>
      <c r="B33240" s="322" t="s">
        <v>17655</v>
      </c>
      <c r="C33240" s="322" t="s">
        <v>32</v>
      </c>
      <c r="D33240" s="323" t="s">
        <v>53654</v>
      </c>
    </row>
    <row r="33241" spans="1:4">
      <c r="B33241" s="322" t="s">
        <v>17656</v>
      </c>
    </row>
    <row r="33242" spans="1:4">
      <c r="A33242" s="322" t="s">
        <v>19743</v>
      </c>
      <c r="B33242" s="322" t="s">
        <v>74881</v>
      </c>
      <c r="C33242" s="322" t="s">
        <v>32</v>
      </c>
      <c r="D33242" s="323" t="s">
        <v>32453</v>
      </c>
    </row>
    <row r="33243" spans="1:4">
      <c r="B33243" s="322" t="s">
        <v>74882</v>
      </c>
    </row>
    <row r="33244" spans="1:4">
      <c r="A33244" s="326">
        <v>10675</v>
      </c>
      <c r="B33244" s="322" t="s">
        <v>36076</v>
      </c>
      <c r="C33244" s="322" t="s">
        <v>32</v>
      </c>
      <c r="D33244" s="323" t="s">
        <v>74883</v>
      </c>
    </row>
    <row r="33245" spans="1:4">
      <c r="A33245" s="322" t="s">
        <v>74884</v>
      </c>
    </row>
    <row r="33246" spans="1:4">
      <c r="A33246" s="322" t="s">
        <v>27188</v>
      </c>
      <c r="B33246" s="322" t="s">
        <v>74885</v>
      </c>
      <c r="C33246" s="322" t="s">
        <v>16412</v>
      </c>
      <c r="D33246" s="323" t="s">
        <v>287</v>
      </c>
    </row>
    <row r="33247" spans="1:4">
      <c r="B33247" s="322" t="s">
        <v>18429</v>
      </c>
    </row>
    <row r="33248" spans="1:4">
      <c r="A33248" s="322" t="s">
        <v>26197</v>
      </c>
      <c r="B33248" s="322" t="s">
        <v>35139</v>
      </c>
      <c r="C33248" s="322" t="s">
        <v>16412</v>
      </c>
      <c r="D33248" s="323" t="s">
        <v>8785</v>
      </c>
    </row>
    <row r="33249" spans="1:4">
      <c r="A33249" s="322" t="s">
        <v>28195</v>
      </c>
      <c r="B33249" s="322" t="s">
        <v>31577</v>
      </c>
      <c r="C33249" s="322" t="s">
        <v>16412</v>
      </c>
      <c r="D33249" s="323" t="s">
        <v>1634</v>
      </c>
    </row>
    <row r="33250" spans="1:4">
      <c r="A33250" s="322" t="s">
        <v>28193</v>
      </c>
      <c r="B33250" s="322" t="s">
        <v>31575</v>
      </c>
      <c r="C33250" s="322" t="s">
        <v>16412</v>
      </c>
      <c r="D33250" s="323" t="s">
        <v>34570</v>
      </c>
    </row>
    <row r="33251" spans="1:4">
      <c r="A33251" s="322" t="s">
        <v>28154</v>
      </c>
      <c r="B33251" s="322" t="s">
        <v>31574</v>
      </c>
      <c r="C33251" s="322" t="s">
        <v>16412</v>
      </c>
      <c r="D33251" s="323" t="s">
        <v>13388</v>
      </c>
    </row>
    <row r="33252" spans="1:4">
      <c r="A33252" s="322" t="s">
        <v>28185</v>
      </c>
      <c r="B33252" s="322" t="s">
        <v>31572</v>
      </c>
      <c r="C33252" s="322" t="s">
        <v>16412</v>
      </c>
      <c r="D33252" s="323" t="s">
        <v>740</v>
      </c>
    </row>
    <row r="33253" spans="1:4">
      <c r="A33253" s="322" t="s">
        <v>28219</v>
      </c>
      <c r="B33253" s="322" t="s">
        <v>31578</v>
      </c>
      <c r="C33253" s="322" t="s">
        <v>16412</v>
      </c>
      <c r="D33253" s="323" t="s">
        <v>37546</v>
      </c>
    </row>
    <row r="33254" spans="1:4">
      <c r="A33254" s="322" t="s">
        <v>28187</v>
      </c>
      <c r="B33254" s="322" t="s">
        <v>31573</v>
      </c>
      <c r="C33254" s="322" t="s">
        <v>16412</v>
      </c>
      <c r="D33254" s="323" t="s">
        <v>1601</v>
      </c>
    </row>
    <row r="33255" spans="1:4">
      <c r="A33255" s="322" t="s">
        <v>74886</v>
      </c>
      <c r="B33255" s="322" t="s">
        <v>31716</v>
      </c>
      <c r="C33255" s="322" t="s">
        <v>16412</v>
      </c>
      <c r="D33255" s="323" t="s">
        <v>29377</v>
      </c>
    </row>
    <row r="33256" spans="1:4">
      <c r="A33256" s="322" t="s">
        <v>24778</v>
      </c>
      <c r="B33256" s="322" t="s">
        <v>31717</v>
      </c>
      <c r="C33256" s="322" t="s">
        <v>16412</v>
      </c>
      <c r="D33256" s="323" t="s">
        <v>1659</v>
      </c>
    </row>
    <row r="33257" spans="1:4">
      <c r="A33257" s="322" t="s">
        <v>27184</v>
      </c>
      <c r="B33257" s="322" t="s">
        <v>35376</v>
      </c>
      <c r="C33257" s="322" t="s">
        <v>32</v>
      </c>
      <c r="D33257" s="323" t="s">
        <v>236</v>
      </c>
    </row>
    <row r="33258" spans="1:4">
      <c r="A33258" s="322" t="s">
        <v>74887</v>
      </c>
      <c r="B33258" s="322" t="s">
        <v>74888</v>
      </c>
      <c r="C33258" s="322" t="s">
        <v>16412</v>
      </c>
      <c r="D33258" s="323" t="s">
        <v>33646</v>
      </c>
    </row>
    <row r="33259" spans="1:4">
      <c r="B33259" s="322" t="s">
        <v>74889</v>
      </c>
    </row>
    <row r="33260" spans="1:4">
      <c r="A33260" s="322" t="s">
        <v>21613</v>
      </c>
      <c r="B33260" s="322" t="s">
        <v>35144</v>
      </c>
      <c r="C33260" s="322" t="s">
        <v>16412</v>
      </c>
      <c r="D33260" s="323" t="s">
        <v>412</v>
      </c>
    </row>
    <row r="33261" spans="1:4">
      <c r="A33261" s="326">
        <v>10084</v>
      </c>
      <c r="B33261" s="322" t="s">
        <v>35816</v>
      </c>
      <c r="C33261" s="322" t="s">
        <v>16412</v>
      </c>
      <c r="D33261" s="323" t="s">
        <v>2446</v>
      </c>
    </row>
    <row r="33262" spans="1:4">
      <c r="A33262" s="326">
        <v>10085</v>
      </c>
      <c r="B33262" s="322" t="s">
        <v>35817</v>
      </c>
      <c r="C33262" s="322" t="s">
        <v>16412</v>
      </c>
      <c r="D33262" s="323" t="s">
        <v>19101</v>
      </c>
    </row>
    <row r="33263" spans="1:4">
      <c r="A33263" s="322" t="s">
        <v>21228</v>
      </c>
      <c r="B33263" s="322" t="s">
        <v>74890</v>
      </c>
      <c r="C33263" s="322" t="s">
        <v>16412</v>
      </c>
      <c r="D33263" s="323" t="s">
        <v>1003</v>
      </c>
    </row>
    <row r="33264" spans="1:4">
      <c r="A33264" s="322" t="s">
        <v>28225</v>
      </c>
      <c r="B33264" s="322" t="s">
        <v>31583</v>
      </c>
      <c r="C33264" s="322" t="s">
        <v>16412</v>
      </c>
      <c r="D33264" s="323" t="s">
        <v>2324</v>
      </c>
    </row>
    <row r="33265" spans="1:4">
      <c r="A33265" s="322" t="s">
        <v>74891</v>
      </c>
      <c r="B33265" s="322" t="s">
        <v>31588</v>
      </c>
      <c r="C33265" s="322" t="s">
        <v>16412</v>
      </c>
      <c r="D33265" s="323" t="s">
        <v>1233</v>
      </c>
    </row>
    <row r="33266" spans="1:4">
      <c r="A33266" s="322" t="s">
        <v>21224</v>
      </c>
      <c r="B33266" s="322" t="s">
        <v>31586</v>
      </c>
      <c r="C33266" s="322" t="s">
        <v>16412</v>
      </c>
      <c r="D33266" s="323" t="s">
        <v>1688</v>
      </c>
    </row>
    <row r="33267" spans="1:4">
      <c r="A33267" s="322" t="s">
        <v>21226</v>
      </c>
      <c r="B33267" s="322" t="s">
        <v>31587</v>
      </c>
      <c r="C33267" s="322" t="s">
        <v>16412</v>
      </c>
      <c r="D33267" s="323" t="s">
        <v>2267</v>
      </c>
    </row>
    <row r="33268" spans="1:4">
      <c r="A33268" s="322" t="s">
        <v>28229</v>
      </c>
      <c r="B33268" s="322" t="s">
        <v>31585</v>
      </c>
      <c r="C33268" s="322" t="s">
        <v>16412</v>
      </c>
      <c r="D33268" s="323" t="s">
        <v>151</v>
      </c>
    </row>
    <row r="33269" spans="1:4">
      <c r="A33269" s="322" t="s">
        <v>28227</v>
      </c>
      <c r="B33269" s="322" t="s">
        <v>31584</v>
      </c>
      <c r="C33269" s="322" t="s">
        <v>16412</v>
      </c>
      <c r="D33269" s="323" t="s">
        <v>855</v>
      </c>
    </row>
    <row r="33270" spans="1:4">
      <c r="A33270" s="322" t="s">
        <v>28223</v>
      </c>
      <c r="B33270" s="322" t="s">
        <v>31582</v>
      </c>
      <c r="C33270" s="322" t="s">
        <v>16412</v>
      </c>
      <c r="D33270" s="323" t="s">
        <v>23854</v>
      </c>
    </row>
    <row r="33271" spans="1:4">
      <c r="A33271" s="322" t="s">
        <v>74892</v>
      </c>
      <c r="B33271" s="322" t="s">
        <v>31593</v>
      </c>
      <c r="C33271" s="322" t="s">
        <v>16412</v>
      </c>
      <c r="D33271" s="323" t="s">
        <v>1333</v>
      </c>
    </row>
    <row r="33272" spans="1:4">
      <c r="A33272" s="322" t="s">
        <v>74893</v>
      </c>
      <c r="B33272" s="322" t="s">
        <v>31592</v>
      </c>
      <c r="C33272" s="322" t="s">
        <v>16412</v>
      </c>
      <c r="D33272" s="323" t="s">
        <v>5272</v>
      </c>
    </row>
    <row r="33273" spans="1:4">
      <c r="A33273" s="322" t="s">
        <v>28272</v>
      </c>
      <c r="B33273" s="322" t="s">
        <v>31594</v>
      </c>
      <c r="C33273" s="322" t="s">
        <v>16412</v>
      </c>
      <c r="D33273" s="323" t="s">
        <v>30814</v>
      </c>
    </row>
    <row r="33274" spans="1:4">
      <c r="A33274" s="322" t="s">
        <v>21234</v>
      </c>
      <c r="B33274" s="322" t="s">
        <v>31591</v>
      </c>
      <c r="C33274" s="322" t="s">
        <v>16412</v>
      </c>
      <c r="D33274" s="323" t="s">
        <v>1930</v>
      </c>
    </row>
    <row r="33275" spans="1:4">
      <c r="A33275" s="322" t="s">
        <v>16751</v>
      </c>
      <c r="B33275" s="322" t="s">
        <v>28832</v>
      </c>
      <c r="C33275" s="322" t="s">
        <v>65078</v>
      </c>
    </row>
    <row r="33277" spans="1:4">
      <c r="C33277" s="320" t="s">
        <v>65012</v>
      </c>
      <c r="D33277" s="321" t="s">
        <v>65013</v>
      </c>
    </row>
    <row r="33278" spans="1:4">
      <c r="C33278" s="320" t="s">
        <v>65014</v>
      </c>
    </row>
    <row r="33279" spans="1:4">
      <c r="B33279" s="320" t="s">
        <v>65015</v>
      </c>
      <c r="C33279" s="320" t="s">
        <v>65016</v>
      </c>
      <c r="D33279" s="321" t="s">
        <v>65017</v>
      </c>
    </row>
    <row r="33280" spans="1:4">
      <c r="A33280" s="320" t="s">
        <v>65018</v>
      </c>
      <c r="B33280" s="320" t="s">
        <v>65019</v>
      </c>
      <c r="C33280" s="320" t="s">
        <v>65020</v>
      </c>
      <c r="D33280" s="321" t="s">
        <v>65021</v>
      </c>
    </row>
    <row r="33281" spans="1:4">
      <c r="A33281" s="322" t="s">
        <v>74884</v>
      </c>
    </row>
    <row r="33282" spans="1:4">
      <c r="A33282" s="322" t="s">
        <v>21232</v>
      </c>
      <c r="B33282" s="322" t="s">
        <v>31590</v>
      </c>
      <c r="C33282" s="322" t="s">
        <v>16412</v>
      </c>
      <c r="D33282" s="323" t="s">
        <v>31712</v>
      </c>
    </row>
    <row r="33283" spans="1:4">
      <c r="A33283" s="322" t="s">
        <v>21230</v>
      </c>
      <c r="B33283" s="322" t="s">
        <v>31589</v>
      </c>
      <c r="C33283" s="322" t="s">
        <v>16412</v>
      </c>
      <c r="D33283" s="323" t="s">
        <v>1834</v>
      </c>
    </row>
    <row r="33284" spans="1:4">
      <c r="A33284" s="322" t="s">
        <v>28235</v>
      </c>
      <c r="B33284" s="322" t="s">
        <v>31595</v>
      </c>
      <c r="C33284" s="322" t="s">
        <v>16412</v>
      </c>
      <c r="D33284" s="323" t="s">
        <v>39821</v>
      </c>
    </row>
    <row r="33285" spans="1:4">
      <c r="A33285" s="322" t="s">
        <v>21237</v>
      </c>
      <c r="B33285" s="322" t="s">
        <v>31599</v>
      </c>
      <c r="C33285" s="322" t="s">
        <v>16412</v>
      </c>
      <c r="D33285" s="323" t="s">
        <v>17043</v>
      </c>
    </row>
    <row r="33286" spans="1:4">
      <c r="A33286" s="322" t="s">
        <v>28233</v>
      </c>
      <c r="B33286" s="322" t="s">
        <v>31597</v>
      </c>
      <c r="C33286" s="322" t="s">
        <v>16412</v>
      </c>
      <c r="D33286" s="323" t="s">
        <v>2343</v>
      </c>
    </row>
    <row r="33287" spans="1:4">
      <c r="A33287" s="322" t="s">
        <v>28221</v>
      </c>
      <c r="B33287" s="322" t="s">
        <v>31581</v>
      </c>
      <c r="C33287" s="322" t="s">
        <v>16412</v>
      </c>
      <c r="D33287" s="323" t="s">
        <v>2480</v>
      </c>
    </row>
    <row r="33288" spans="1:4">
      <c r="A33288" s="322" t="s">
        <v>21239</v>
      </c>
      <c r="B33288" s="322" t="s">
        <v>31600</v>
      </c>
      <c r="C33288" s="322" t="s">
        <v>16412</v>
      </c>
      <c r="D33288" s="323" t="s">
        <v>42432</v>
      </c>
    </row>
    <row r="33289" spans="1:4">
      <c r="A33289" s="322" t="s">
        <v>29267</v>
      </c>
      <c r="B33289" s="322" t="s">
        <v>33651</v>
      </c>
      <c r="C33289" s="322" t="s">
        <v>32</v>
      </c>
      <c r="D33289" s="323" t="s">
        <v>38016</v>
      </c>
    </row>
    <row r="33290" spans="1:4">
      <c r="A33290" s="322" t="s">
        <v>21249</v>
      </c>
      <c r="B33290" s="322" t="s">
        <v>74894</v>
      </c>
      <c r="C33290" s="322" t="s">
        <v>16412</v>
      </c>
      <c r="D33290" s="323" t="s">
        <v>52301</v>
      </c>
    </row>
    <row r="33291" spans="1:4">
      <c r="A33291" s="322" t="s">
        <v>21247</v>
      </c>
      <c r="B33291" s="322" t="s">
        <v>74895</v>
      </c>
      <c r="C33291" s="322" t="s">
        <v>16412</v>
      </c>
      <c r="D33291" s="323" t="s">
        <v>50478</v>
      </c>
    </row>
    <row r="33292" spans="1:4">
      <c r="A33292" s="322" t="s">
        <v>21245</v>
      </c>
      <c r="B33292" s="322" t="s">
        <v>74896</v>
      </c>
      <c r="C33292" s="322" t="s">
        <v>16412</v>
      </c>
      <c r="D33292" s="323" t="s">
        <v>2177</v>
      </c>
    </row>
    <row r="33293" spans="1:4">
      <c r="A33293" s="322" t="s">
        <v>21241</v>
      </c>
      <c r="B33293" s="322" t="s">
        <v>74897</v>
      </c>
      <c r="C33293" s="322" t="s">
        <v>16412</v>
      </c>
      <c r="D33293" s="323" t="s">
        <v>36878</v>
      </c>
    </row>
    <row r="33294" spans="1:4">
      <c r="A33294" s="322" t="s">
        <v>21251</v>
      </c>
      <c r="B33294" s="322" t="s">
        <v>74898</v>
      </c>
      <c r="C33294" s="322" t="s">
        <v>16412</v>
      </c>
      <c r="D33294" s="323" t="s">
        <v>41061</v>
      </c>
    </row>
    <row r="33295" spans="1:4">
      <c r="A33295" s="322" t="s">
        <v>21243</v>
      </c>
      <c r="B33295" s="322" t="s">
        <v>74899</v>
      </c>
      <c r="C33295" s="322" t="s">
        <v>16412</v>
      </c>
      <c r="D33295" s="323" t="s">
        <v>976</v>
      </c>
    </row>
    <row r="33296" spans="1:4">
      <c r="A33296" s="322" t="s">
        <v>28249</v>
      </c>
      <c r="B33296" s="322" t="s">
        <v>31615</v>
      </c>
      <c r="C33296" s="322" t="s">
        <v>16412</v>
      </c>
      <c r="D33296" s="323" t="s">
        <v>37399</v>
      </c>
    </row>
    <row r="33297" spans="1:4">
      <c r="A33297" s="322" t="s">
        <v>28251</v>
      </c>
      <c r="B33297" s="322" t="s">
        <v>31616</v>
      </c>
      <c r="C33297" s="322" t="s">
        <v>16412</v>
      </c>
      <c r="D33297" s="323" t="s">
        <v>2320</v>
      </c>
    </row>
    <row r="33298" spans="1:4">
      <c r="A33298" s="322" t="s">
        <v>28243</v>
      </c>
      <c r="B33298" s="322" t="s">
        <v>31611</v>
      </c>
      <c r="C33298" s="322" t="s">
        <v>16412</v>
      </c>
      <c r="D33298" s="323" t="s">
        <v>1077</v>
      </c>
    </row>
    <row r="33299" spans="1:4">
      <c r="A33299" s="322" t="s">
        <v>28241</v>
      </c>
      <c r="B33299" s="322" t="s">
        <v>31610</v>
      </c>
      <c r="C33299" s="322" t="s">
        <v>16412</v>
      </c>
      <c r="D33299" s="323" t="s">
        <v>33104</v>
      </c>
    </row>
    <row r="33300" spans="1:4">
      <c r="A33300" s="322" t="s">
        <v>28247</v>
      </c>
      <c r="B33300" s="322" t="s">
        <v>31613</v>
      </c>
      <c r="C33300" s="322" t="s">
        <v>16412</v>
      </c>
      <c r="D33300" s="323" t="s">
        <v>74900</v>
      </c>
    </row>
    <row r="33301" spans="1:4">
      <c r="A33301" s="322" t="s">
        <v>28245</v>
      </c>
      <c r="B33301" s="322" t="s">
        <v>31612</v>
      </c>
      <c r="C33301" s="322" t="s">
        <v>16412</v>
      </c>
      <c r="D33301" s="323" t="s">
        <v>37122</v>
      </c>
    </row>
    <row r="33302" spans="1:4">
      <c r="A33302" s="322" t="s">
        <v>21253</v>
      </c>
      <c r="B33302" s="322" t="s">
        <v>31605</v>
      </c>
      <c r="C33302" s="322" t="s">
        <v>16412</v>
      </c>
      <c r="D33302" s="323" t="s">
        <v>1077</v>
      </c>
    </row>
    <row r="33303" spans="1:4">
      <c r="A33303" s="322" t="s">
        <v>28239</v>
      </c>
      <c r="B33303" s="322" t="s">
        <v>31609</v>
      </c>
      <c r="C33303" s="322" t="s">
        <v>16412</v>
      </c>
      <c r="D33303" s="323" t="s">
        <v>1665</v>
      </c>
    </row>
    <row r="33304" spans="1:4">
      <c r="A33304" s="322" t="s">
        <v>21255</v>
      </c>
      <c r="B33304" s="322" t="s">
        <v>31607</v>
      </c>
      <c r="C33304" s="322" t="s">
        <v>16412</v>
      </c>
      <c r="D33304" s="323" t="s">
        <v>1125</v>
      </c>
    </row>
    <row r="33305" spans="1:4">
      <c r="A33305" s="322" t="s">
        <v>28237</v>
      </c>
      <c r="B33305" s="322" t="s">
        <v>31608</v>
      </c>
      <c r="C33305" s="322" t="s">
        <v>16412</v>
      </c>
      <c r="D33305" s="323" t="s">
        <v>1377</v>
      </c>
    </row>
    <row r="33306" spans="1:4">
      <c r="A33306" s="322" t="s">
        <v>18528</v>
      </c>
      <c r="B33306" s="322" t="s">
        <v>35757</v>
      </c>
      <c r="C33306" s="322" t="s">
        <v>16412</v>
      </c>
      <c r="D33306" s="323" t="s">
        <v>1131</v>
      </c>
    </row>
    <row r="33307" spans="1:4">
      <c r="A33307" s="322" t="s">
        <v>18280</v>
      </c>
      <c r="B33307" s="322" t="s">
        <v>35759</v>
      </c>
      <c r="C33307" s="322" t="s">
        <v>16412</v>
      </c>
      <c r="D33307" s="323" t="s">
        <v>1432</v>
      </c>
    </row>
    <row r="33308" spans="1:4">
      <c r="A33308" s="322" t="s">
        <v>28262</v>
      </c>
      <c r="B33308" s="322" t="s">
        <v>31623</v>
      </c>
      <c r="C33308" s="322" t="s">
        <v>16412</v>
      </c>
      <c r="D33308" s="323" t="s">
        <v>31283</v>
      </c>
    </row>
    <row r="33309" spans="1:4">
      <c r="A33309" s="322" t="s">
        <v>28266</v>
      </c>
      <c r="B33309" s="322" t="s">
        <v>31625</v>
      </c>
      <c r="C33309" s="322" t="s">
        <v>16412</v>
      </c>
      <c r="D33309" s="323" t="s">
        <v>74901</v>
      </c>
    </row>
    <row r="33310" spans="1:4">
      <c r="A33310" s="322" t="s">
        <v>28264</v>
      </c>
      <c r="B33310" s="322" t="s">
        <v>31624</v>
      </c>
      <c r="C33310" s="322" t="s">
        <v>16412</v>
      </c>
      <c r="D33310" s="323" t="s">
        <v>1411</v>
      </c>
    </row>
    <row r="33311" spans="1:4">
      <c r="A33311" s="322" t="s">
        <v>28260</v>
      </c>
      <c r="B33311" s="322" t="s">
        <v>31622</v>
      </c>
      <c r="C33311" s="322" t="s">
        <v>16412</v>
      </c>
      <c r="D33311" s="323" t="s">
        <v>1388</v>
      </c>
    </row>
    <row r="33312" spans="1:4">
      <c r="A33312" s="322" t="s">
        <v>28257</v>
      </c>
      <c r="B33312" s="322" t="s">
        <v>31621</v>
      </c>
      <c r="C33312" s="322" t="s">
        <v>16412</v>
      </c>
      <c r="D33312" s="323" t="s">
        <v>31399</v>
      </c>
    </row>
    <row r="33313" spans="1:4">
      <c r="A33313" s="322" t="s">
        <v>28253</v>
      </c>
      <c r="B33313" s="322" t="s">
        <v>31618</v>
      </c>
      <c r="C33313" s="322" t="s">
        <v>16412</v>
      </c>
      <c r="D33313" s="323" t="s">
        <v>618</v>
      </c>
    </row>
    <row r="33314" spans="1:4">
      <c r="A33314" s="322" t="s">
        <v>28268</v>
      </c>
      <c r="B33314" s="322" t="s">
        <v>31626</v>
      </c>
      <c r="C33314" s="322" t="s">
        <v>16412</v>
      </c>
      <c r="D33314" s="323" t="s">
        <v>1809</v>
      </c>
    </row>
    <row r="33315" spans="1:4">
      <c r="A33315" s="322" t="s">
        <v>28255</v>
      </c>
      <c r="B33315" s="322" t="s">
        <v>31619</v>
      </c>
      <c r="C33315" s="322" t="s">
        <v>16412</v>
      </c>
      <c r="D33315" s="323" t="s">
        <v>689</v>
      </c>
    </row>
    <row r="33316" spans="1:4">
      <c r="A33316" s="322" t="s">
        <v>28270</v>
      </c>
      <c r="B33316" s="322" t="s">
        <v>31628</v>
      </c>
      <c r="C33316" s="322" t="s">
        <v>16412</v>
      </c>
      <c r="D33316" s="323" t="s">
        <v>74902</v>
      </c>
    </row>
    <row r="33317" spans="1:4">
      <c r="A33317" s="326">
        <v>11283</v>
      </c>
      <c r="B33317" s="322" t="s">
        <v>36390</v>
      </c>
      <c r="C33317" s="322" t="s">
        <v>16412</v>
      </c>
      <c r="D33317" s="323" t="s">
        <v>37488</v>
      </c>
    </row>
    <row r="33318" spans="1:4">
      <c r="A33318" s="322" t="s">
        <v>74903</v>
      </c>
      <c r="B33318" s="322" t="s">
        <v>74904</v>
      </c>
      <c r="C33318" s="322" t="s">
        <v>16412</v>
      </c>
      <c r="D33318" s="323" t="s">
        <v>26666</v>
      </c>
    </row>
    <row r="33319" spans="1:4">
      <c r="B33319" s="322" t="s">
        <v>74905</v>
      </c>
    </row>
    <row r="33320" spans="1:4">
      <c r="A33320" s="322" t="s">
        <v>24912</v>
      </c>
      <c r="B33320" s="322" t="s">
        <v>31722</v>
      </c>
      <c r="C33320" s="322" t="s">
        <v>16412</v>
      </c>
      <c r="D33320" s="323" t="s">
        <v>2352</v>
      </c>
    </row>
    <row r="33321" spans="1:4">
      <c r="A33321" s="322" t="s">
        <v>24987</v>
      </c>
      <c r="B33321" s="322" t="s">
        <v>31706</v>
      </c>
      <c r="C33321" s="322" t="s">
        <v>16412</v>
      </c>
      <c r="D33321" s="323" t="s">
        <v>475</v>
      </c>
    </row>
    <row r="33322" spans="1:4">
      <c r="A33322" s="322" t="s">
        <v>24769</v>
      </c>
      <c r="B33322" s="322" t="s">
        <v>31711</v>
      </c>
      <c r="C33322" s="322" t="s">
        <v>16412</v>
      </c>
      <c r="D33322" s="323" t="s">
        <v>9331</v>
      </c>
    </row>
    <row r="33323" spans="1:4">
      <c r="A33323" s="322" t="s">
        <v>24773</v>
      </c>
      <c r="B33323" s="322" t="s">
        <v>31713</v>
      </c>
      <c r="C33323" s="322" t="s">
        <v>16412</v>
      </c>
      <c r="D33323" s="323" t="s">
        <v>2732</v>
      </c>
    </row>
    <row r="33324" spans="1:4">
      <c r="A33324" s="322" t="s">
        <v>74906</v>
      </c>
      <c r="B33324" s="322" t="s">
        <v>31705</v>
      </c>
      <c r="C33324" s="322" t="s">
        <v>16412</v>
      </c>
      <c r="D33324" s="323" t="s">
        <v>868</v>
      </c>
    </row>
    <row r="33325" spans="1:4">
      <c r="A33325" s="322" t="s">
        <v>24775</v>
      </c>
      <c r="B33325" s="322" t="s">
        <v>31714</v>
      </c>
      <c r="C33325" s="322" t="s">
        <v>16412</v>
      </c>
      <c r="D33325" s="323" t="s">
        <v>36994</v>
      </c>
    </row>
    <row r="33326" spans="1:4">
      <c r="A33326" s="326">
        <v>11541</v>
      </c>
      <c r="B33326" s="322" t="s">
        <v>25906</v>
      </c>
      <c r="C33326" s="322" t="s">
        <v>16412</v>
      </c>
      <c r="D33326" s="323" t="s">
        <v>171</v>
      </c>
    </row>
    <row r="33327" spans="1:4">
      <c r="A33327" s="322" t="s">
        <v>27144</v>
      </c>
      <c r="B33327" s="322" t="s">
        <v>31637</v>
      </c>
      <c r="C33327" s="322" t="s">
        <v>16412</v>
      </c>
      <c r="D33327" s="323" t="s">
        <v>29206</v>
      </c>
    </row>
    <row r="33328" spans="1:4">
      <c r="A33328" s="322" t="s">
        <v>27081</v>
      </c>
      <c r="B33328" s="322" t="s">
        <v>31639</v>
      </c>
      <c r="C33328" s="322" t="s">
        <v>16412</v>
      </c>
      <c r="D33328" s="323" t="s">
        <v>41864</v>
      </c>
    </row>
    <row r="33329" spans="1:4">
      <c r="A33329" s="322" t="s">
        <v>74907</v>
      </c>
      <c r="B33329" s="322" t="s">
        <v>31633</v>
      </c>
      <c r="C33329" s="322" t="s">
        <v>16412</v>
      </c>
      <c r="D33329" s="323" t="s">
        <v>42577</v>
      </c>
    </row>
    <row r="33330" spans="1:4">
      <c r="A33330" s="322" t="s">
        <v>19877</v>
      </c>
      <c r="B33330" s="322" t="s">
        <v>31632</v>
      </c>
      <c r="C33330" s="322" t="s">
        <v>16412</v>
      </c>
      <c r="D33330" s="323" t="s">
        <v>29210</v>
      </c>
    </row>
    <row r="33331" spans="1:4">
      <c r="A33331" s="322" t="s">
        <v>27146</v>
      </c>
      <c r="B33331" s="322" t="s">
        <v>31636</v>
      </c>
      <c r="C33331" s="322" t="s">
        <v>16412</v>
      </c>
      <c r="D33331" s="323" t="s">
        <v>39134</v>
      </c>
    </row>
    <row r="33332" spans="1:4">
      <c r="A33332" s="322" t="s">
        <v>19044</v>
      </c>
      <c r="B33332" s="322" t="s">
        <v>31635</v>
      </c>
      <c r="C33332" s="322" t="s">
        <v>16412</v>
      </c>
      <c r="D33332" s="323" t="s">
        <v>33914</v>
      </c>
    </row>
    <row r="33333" spans="1:4">
      <c r="A33333" s="322" t="s">
        <v>74908</v>
      </c>
      <c r="B33333" s="322" t="s">
        <v>31631</v>
      </c>
      <c r="C33333" s="322" t="s">
        <v>16412</v>
      </c>
      <c r="D33333" s="323" t="s">
        <v>21885</v>
      </c>
    </row>
    <row r="33334" spans="1:4">
      <c r="A33334" s="322" t="s">
        <v>28258</v>
      </c>
      <c r="B33334" s="322" t="s">
        <v>31629</v>
      </c>
      <c r="C33334" s="322" t="s">
        <v>16412</v>
      </c>
      <c r="D33334" s="323" t="s">
        <v>1641</v>
      </c>
    </row>
    <row r="33335" spans="1:4">
      <c r="A33335" s="322" t="s">
        <v>19793</v>
      </c>
      <c r="B33335" s="322" t="s">
        <v>31630</v>
      </c>
      <c r="C33335" s="322" t="s">
        <v>16412</v>
      </c>
      <c r="D33335" s="323" t="s">
        <v>2237</v>
      </c>
    </row>
    <row r="33336" spans="1:4">
      <c r="A33336" s="322" t="s">
        <v>74909</v>
      </c>
      <c r="B33336" s="322" t="s">
        <v>31649</v>
      </c>
      <c r="C33336" s="322" t="s">
        <v>16412</v>
      </c>
      <c r="D33336" s="323" t="s">
        <v>74910</v>
      </c>
    </row>
    <row r="33337" spans="1:4">
      <c r="A33337" s="322" t="s">
        <v>27139</v>
      </c>
      <c r="B33337" s="322" t="s">
        <v>31650</v>
      </c>
      <c r="C33337" s="322" t="s">
        <v>16412</v>
      </c>
      <c r="D33337" s="323" t="s">
        <v>39525</v>
      </c>
    </row>
    <row r="33338" spans="1:4">
      <c r="A33338" s="322" t="s">
        <v>27126</v>
      </c>
      <c r="B33338" s="322" t="s">
        <v>31644</v>
      </c>
      <c r="C33338" s="322" t="s">
        <v>16412</v>
      </c>
      <c r="D33338" s="323" t="s">
        <v>1828</v>
      </c>
    </row>
    <row r="33339" spans="1:4">
      <c r="A33339" s="322" t="s">
        <v>27122</v>
      </c>
      <c r="B33339" s="322" t="s">
        <v>31643</v>
      </c>
      <c r="C33339" s="322" t="s">
        <v>16412</v>
      </c>
      <c r="D33339" s="323" t="s">
        <v>37531</v>
      </c>
    </row>
    <row r="33340" spans="1:4">
      <c r="A33340" s="322" t="s">
        <v>74911</v>
      </c>
      <c r="B33340" s="322" t="s">
        <v>31647</v>
      </c>
      <c r="C33340" s="322" t="s">
        <v>16412</v>
      </c>
      <c r="D33340" s="323" t="s">
        <v>427</v>
      </c>
    </row>
    <row r="33341" spans="1:4">
      <c r="A33341" s="322" t="s">
        <v>74912</v>
      </c>
      <c r="B33341" s="322" t="s">
        <v>31645</v>
      </c>
      <c r="C33341" s="322" t="s">
        <v>16412</v>
      </c>
      <c r="D33341" s="323" t="s">
        <v>35369</v>
      </c>
    </row>
    <row r="33342" spans="1:4">
      <c r="A33342" s="322" t="s">
        <v>74913</v>
      </c>
      <c r="B33342" s="322" t="s">
        <v>31642</v>
      </c>
      <c r="C33342" s="322" t="s">
        <v>16412</v>
      </c>
      <c r="D33342" s="323" t="s">
        <v>617</v>
      </c>
    </row>
    <row r="33343" spans="1:4">
      <c r="A33343" s="322" t="s">
        <v>27082</v>
      </c>
      <c r="B33343" s="322" t="s">
        <v>31640</v>
      </c>
      <c r="C33343" s="322" t="s">
        <v>16412</v>
      </c>
      <c r="D33343" s="323" t="s">
        <v>2302</v>
      </c>
    </row>
    <row r="33344" spans="1:4">
      <c r="A33344" s="322" t="s">
        <v>27084</v>
      </c>
      <c r="B33344" s="322" t="s">
        <v>31641</v>
      </c>
      <c r="C33344" s="322" t="s">
        <v>16412</v>
      </c>
      <c r="D33344" s="323" t="s">
        <v>2339</v>
      </c>
    </row>
    <row r="33345" spans="1:4">
      <c r="A33345" s="322" t="s">
        <v>27141</v>
      </c>
      <c r="B33345" s="322" t="s">
        <v>31652</v>
      </c>
      <c r="C33345" s="322" t="s">
        <v>16412</v>
      </c>
      <c r="D33345" s="323" t="s">
        <v>63</v>
      </c>
    </row>
    <row r="33346" spans="1:4">
      <c r="A33346" s="322" t="s">
        <v>16751</v>
      </c>
      <c r="B33346" s="322" t="s">
        <v>28896</v>
      </c>
      <c r="C33346" s="322" t="s">
        <v>65078</v>
      </c>
    </row>
    <row r="33348" spans="1:4">
      <c r="C33348" s="320" t="s">
        <v>65012</v>
      </c>
      <c r="D33348" s="321" t="s">
        <v>65013</v>
      </c>
    </row>
    <row r="33349" spans="1:4">
      <c r="C33349" s="320" t="s">
        <v>65014</v>
      </c>
    </row>
    <row r="33350" spans="1:4">
      <c r="B33350" s="320" t="s">
        <v>65015</v>
      </c>
      <c r="C33350" s="320" t="s">
        <v>65016</v>
      </c>
      <c r="D33350" s="321" t="s">
        <v>65017</v>
      </c>
    </row>
    <row r="33351" spans="1:4">
      <c r="A33351" s="320" t="s">
        <v>65018</v>
      </c>
      <c r="B33351" s="320" t="s">
        <v>65019</v>
      </c>
      <c r="C33351" s="320" t="s">
        <v>65020</v>
      </c>
      <c r="D33351" s="321" t="s">
        <v>65021</v>
      </c>
    </row>
    <row r="33352" spans="1:4">
      <c r="A33352" s="322" t="s">
        <v>74884</v>
      </c>
    </row>
    <row r="33353" spans="1:4">
      <c r="A33353" s="322" t="s">
        <v>27140</v>
      </c>
      <c r="B33353" s="322" t="s">
        <v>31651</v>
      </c>
      <c r="C33353" s="322" t="s">
        <v>16412</v>
      </c>
      <c r="D33353" s="323" t="s">
        <v>2305</v>
      </c>
    </row>
    <row r="33354" spans="1:4">
      <c r="A33354" s="322" t="s">
        <v>18696</v>
      </c>
      <c r="B33354" s="322" t="s">
        <v>74914</v>
      </c>
      <c r="C33354" s="322" t="s">
        <v>16412</v>
      </c>
      <c r="D33354" s="323" t="s">
        <v>74915</v>
      </c>
    </row>
    <row r="33355" spans="1:4">
      <c r="A33355" s="322" t="s">
        <v>18694</v>
      </c>
      <c r="B33355" s="322" t="s">
        <v>31656</v>
      </c>
      <c r="C33355" s="322" t="s">
        <v>16412</v>
      </c>
      <c r="D33355" s="323" t="s">
        <v>1525</v>
      </c>
    </row>
    <row r="33356" spans="1:4">
      <c r="A33356" s="322" t="s">
        <v>74916</v>
      </c>
      <c r="B33356" s="322" t="s">
        <v>74917</v>
      </c>
      <c r="C33356" s="322" t="s">
        <v>16412</v>
      </c>
      <c r="D33356" s="323" t="s">
        <v>35728</v>
      </c>
    </row>
    <row r="33357" spans="1:4">
      <c r="A33357" s="322" t="s">
        <v>74918</v>
      </c>
      <c r="B33357" s="322" t="s">
        <v>31653</v>
      </c>
      <c r="C33357" s="322" t="s">
        <v>16412</v>
      </c>
      <c r="D33357" s="323" t="s">
        <v>1445</v>
      </c>
    </row>
    <row r="33358" spans="1:4">
      <c r="A33358" s="322" t="s">
        <v>27149</v>
      </c>
      <c r="B33358" s="322" t="s">
        <v>31654</v>
      </c>
      <c r="C33358" s="322" t="s">
        <v>16412</v>
      </c>
      <c r="D33358" s="323" t="s">
        <v>1863</v>
      </c>
    </row>
    <row r="33359" spans="1:4">
      <c r="A33359" s="322" t="s">
        <v>24635</v>
      </c>
      <c r="B33359" s="322" t="s">
        <v>31660</v>
      </c>
      <c r="C33359" s="322" t="s">
        <v>16412</v>
      </c>
      <c r="D33359" s="323" t="s">
        <v>1958</v>
      </c>
    </row>
    <row r="33360" spans="1:4">
      <c r="A33360" s="322" t="s">
        <v>24608</v>
      </c>
      <c r="B33360" s="322" t="s">
        <v>31658</v>
      </c>
      <c r="C33360" s="322" t="s">
        <v>16412</v>
      </c>
      <c r="D33360" s="323" t="s">
        <v>585</v>
      </c>
    </row>
    <row r="33361" spans="1:4">
      <c r="A33361" s="322" t="s">
        <v>24610</v>
      </c>
      <c r="B33361" s="322" t="s">
        <v>31659</v>
      </c>
      <c r="C33361" s="322" t="s">
        <v>16412</v>
      </c>
      <c r="D33361" s="323" t="s">
        <v>1390</v>
      </c>
    </row>
    <row r="33362" spans="1:4">
      <c r="A33362" s="322" t="s">
        <v>24649</v>
      </c>
      <c r="B33362" s="322" t="s">
        <v>31665</v>
      </c>
      <c r="C33362" s="322" t="s">
        <v>16412</v>
      </c>
      <c r="D33362" s="323" t="s">
        <v>22106</v>
      </c>
    </row>
    <row r="33363" spans="1:4">
      <c r="A33363" s="322" t="s">
        <v>74919</v>
      </c>
      <c r="B33363" s="322" t="s">
        <v>31664</v>
      </c>
      <c r="C33363" s="322" t="s">
        <v>16412</v>
      </c>
      <c r="D33363" s="323" t="s">
        <v>2657</v>
      </c>
    </row>
    <row r="33364" spans="1:4">
      <c r="A33364" s="322" t="s">
        <v>74920</v>
      </c>
      <c r="B33364" s="322" t="s">
        <v>31663</v>
      </c>
      <c r="C33364" s="322" t="s">
        <v>16412</v>
      </c>
      <c r="D33364" s="323" t="s">
        <v>2551</v>
      </c>
    </row>
    <row r="33365" spans="1:4">
      <c r="A33365" s="322" t="s">
        <v>74921</v>
      </c>
      <c r="B33365" s="322" t="s">
        <v>31661</v>
      </c>
      <c r="C33365" s="322" t="s">
        <v>16412</v>
      </c>
      <c r="D33365" s="323" t="s">
        <v>832</v>
      </c>
    </row>
    <row r="33366" spans="1:4">
      <c r="A33366" s="322" t="s">
        <v>24653</v>
      </c>
      <c r="B33366" s="322" t="s">
        <v>31667</v>
      </c>
      <c r="C33366" s="322" t="s">
        <v>16412</v>
      </c>
      <c r="D33366" s="323" t="s">
        <v>31448</v>
      </c>
    </row>
    <row r="33367" spans="1:4">
      <c r="A33367" s="322" t="s">
        <v>24651</v>
      </c>
      <c r="B33367" s="322" t="s">
        <v>31666</v>
      </c>
      <c r="C33367" s="322" t="s">
        <v>16412</v>
      </c>
      <c r="D33367" s="323" t="s">
        <v>1372</v>
      </c>
    </row>
    <row r="33368" spans="1:4">
      <c r="A33368" s="322" t="s">
        <v>24655</v>
      </c>
      <c r="B33368" s="322" t="s">
        <v>31668</v>
      </c>
      <c r="C33368" s="322" t="s">
        <v>16412</v>
      </c>
      <c r="D33368" s="323" t="s">
        <v>2556</v>
      </c>
    </row>
    <row r="33369" spans="1:4">
      <c r="A33369" s="322" t="s">
        <v>74922</v>
      </c>
      <c r="B33369" s="322" t="s">
        <v>31662</v>
      </c>
      <c r="C33369" s="322" t="s">
        <v>16412</v>
      </c>
      <c r="D33369" s="323" t="s">
        <v>225</v>
      </c>
    </row>
    <row r="33370" spans="1:4">
      <c r="A33370" s="322" t="s">
        <v>24672</v>
      </c>
      <c r="B33370" s="322" t="s">
        <v>31669</v>
      </c>
      <c r="C33370" s="322" t="s">
        <v>16412</v>
      </c>
      <c r="D33370" s="323" t="s">
        <v>35038</v>
      </c>
    </row>
    <row r="33371" spans="1:4">
      <c r="A33371" s="322" t="s">
        <v>24668</v>
      </c>
      <c r="B33371" s="322" t="s">
        <v>31671</v>
      </c>
      <c r="C33371" s="322" t="s">
        <v>16412</v>
      </c>
      <c r="D33371" s="323" t="s">
        <v>967</v>
      </c>
    </row>
    <row r="33372" spans="1:4">
      <c r="A33372" s="322" t="s">
        <v>24666</v>
      </c>
      <c r="B33372" s="322" t="s">
        <v>31670</v>
      </c>
      <c r="C33372" s="322" t="s">
        <v>16412</v>
      </c>
      <c r="D33372" s="323" t="s">
        <v>179</v>
      </c>
    </row>
    <row r="33373" spans="1:4">
      <c r="A33373" s="322" t="s">
        <v>25002</v>
      </c>
      <c r="B33373" s="322" t="s">
        <v>31707</v>
      </c>
      <c r="C33373" s="322" t="s">
        <v>16412</v>
      </c>
      <c r="D33373" s="323" t="s">
        <v>685</v>
      </c>
    </row>
    <row r="33374" spans="1:4">
      <c r="A33374" s="322" t="s">
        <v>74923</v>
      </c>
      <c r="B33374" s="322" t="s">
        <v>31723</v>
      </c>
      <c r="C33374" s="322" t="s">
        <v>32</v>
      </c>
      <c r="D33374" s="323" t="s">
        <v>1907</v>
      </c>
    </row>
    <row r="33375" spans="1:4">
      <c r="A33375" s="322" t="s">
        <v>24690</v>
      </c>
      <c r="B33375" s="322" t="s">
        <v>31676</v>
      </c>
      <c r="C33375" s="322" t="s">
        <v>16412</v>
      </c>
      <c r="D33375" s="323" t="s">
        <v>1008</v>
      </c>
    </row>
    <row r="33376" spans="1:4">
      <c r="A33376" s="322" t="s">
        <v>24696</v>
      </c>
      <c r="B33376" s="322" t="s">
        <v>31675</v>
      </c>
      <c r="C33376" s="322" t="s">
        <v>16412</v>
      </c>
      <c r="D33376" s="323" t="s">
        <v>10305</v>
      </c>
    </row>
    <row r="33377" spans="1:4">
      <c r="A33377" s="322" t="s">
        <v>74924</v>
      </c>
      <c r="B33377" s="322" t="s">
        <v>31674</v>
      </c>
      <c r="C33377" s="322" t="s">
        <v>16412</v>
      </c>
      <c r="D33377" s="323" t="s">
        <v>179</v>
      </c>
    </row>
    <row r="33378" spans="1:4">
      <c r="A33378" s="322" t="s">
        <v>24670</v>
      </c>
      <c r="B33378" s="322" t="s">
        <v>31672</v>
      </c>
      <c r="C33378" s="322" t="s">
        <v>16412</v>
      </c>
      <c r="D33378" s="323" t="s">
        <v>844</v>
      </c>
    </row>
    <row r="33379" spans="1:4">
      <c r="A33379" s="322" t="s">
        <v>24694</v>
      </c>
      <c r="B33379" s="322" t="s">
        <v>31678</v>
      </c>
      <c r="C33379" s="322" t="s">
        <v>16412</v>
      </c>
      <c r="D33379" s="323" t="s">
        <v>14137</v>
      </c>
    </row>
    <row r="33380" spans="1:4">
      <c r="A33380" s="322" t="s">
        <v>24692</v>
      </c>
      <c r="B33380" s="322" t="s">
        <v>31677</v>
      </c>
      <c r="C33380" s="322" t="s">
        <v>16412</v>
      </c>
      <c r="D33380" s="323" t="s">
        <v>419</v>
      </c>
    </row>
    <row r="33381" spans="1:4">
      <c r="A33381" s="322" t="s">
        <v>24698</v>
      </c>
      <c r="B33381" s="322" t="s">
        <v>31680</v>
      </c>
      <c r="C33381" s="322" t="s">
        <v>16412</v>
      </c>
      <c r="D33381" s="323" t="s">
        <v>8677</v>
      </c>
    </row>
    <row r="33382" spans="1:4">
      <c r="A33382" s="322" t="s">
        <v>24675</v>
      </c>
      <c r="B33382" s="322" t="s">
        <v>31673</v>
      </c>
      <c r="C33382" s="322" t="s">
        <v>16412</v>
      </c>
      <c r="D33382" s="323" t="s">
        <v>2193</v>
      </c>
    </row>
    <row r="33383" spans="1:4">
      <c r="A33383" s="322" t="s">
        <v>24699</v>
      </c>
      <c r="B33383" s="322" t="s">
        <v>31681</v>
      </c>
      <c r="C33383" s="322" t="s">
        <v>16412</v>
      </c>
      <c r="D33383" s="323" t="s">
        <v>36346</v>
      </c>
    </row>
    <row r="33384" spans="1:4">
      <c r="A33384" s="322" t="s">
        <v>24910</v>
      </c>
      <c r="B33384" s="322" t="s">
        <v>31721</v>
      </c>
      <c r="C33384" s="322" t="s">
        <v>16412</v>
      </c>
      <c r="D33384" s="323" t="s">
        <v>2480</v>
      </c>
    </row>
    <row r="33385" spans="1:4">
      <c r="A33385" s="322" t="s">
        <v>24771</v>
      </c>
      <c r="B33385" s="322" t="s">
        <v>31718</v>
      </c>
      <c r="C33385" s="322" t="s">
        <v>16412</v>
      </c>
      <c r="D33385" s="323" t="s">
        <v>38671</v>
      </c>
    </row>
    <row r="33386" spans="1:4">
      <c r="A33386" s="322" t="s">
        <v>24858</v>
      </c>
      <c r="B33386" s="322" t="s">
        <v>31719</v>
      </c>
      <c r="C33386" s="322" t="s">
        <v>16412</v>
      </c>
      <c r="D33386" s="323" t="s">
        <v>34717</v>
      </c>
    </row>
    <row r="33387" spans="1:4">
      <c r="A33387" s="322" t="s">
        <v>24899</v>
      </c>
      <c r="B33387" s="322" t="s">
        <v>31720</v>
      </c>
      <c r="C33387" s="322" t="s">
        <v>16412</v>
      </c>
      <c r="D33387" s="323" t="s">
        <v>565</v>
      </c>
    </row>
    <row r="33388" spans="1:4">
      <c r="A33388" s="326">
        <v>11342</v>
      </c>
      <c r="B33388" s="322" t="s">
        <v>25907</v>
      </c>
      <c r="C33388" s="322" t="s">
        <v>16412</v>
      </c>
      <c r="D33388" s="323" t="s">
        <v>1402</v>
      </c>
    </row>
    <row r="33389" spans="1:4">
      <c r="A33389" s="322" t="s">
        <v>27047</v>
      </c>
      <c r="B33389" s="322" t="s">
        <v>31683</v>
      </c>
      <c r="C33389" s="322" t="s">
        <v>16412</v>
      </c>
      <c r="D33389" s="323" t="s">
        <v>2333</v>
      </c>
    </row>
    <row r="33390" spans="1:4">
      <c r="A33390" s="322" t="s">
        <v>74925</v>
      </c>
      <c r="B33390" s="322" t="s">
        <v>31682</v>
      </c>
      <c r="C33390" s="322" t="s">
        <v>16412</v>
      </c>
      <c r="D33390" s="323" t="s">
        <v>38344</v>
      </c>
    </row>
    <row r="33391" spans="1:4">
      <c r="A33391" s="322" t="s">
        <v>21759</v>
      </c>
      <c r="B33391" s="322" t="s">
        <v>31686</v>
      </c>
      <c r="C33391" s="322" t="s">
        <v>16412</v>
      </c>
      <c r="D33391" s="323" t="s">
        <v>71955</v>
      </c>
    </row>
    <row r="33392" spans="1:4">
      <c r="A33392" s="322" t="s">
        <v>21761</v>
      </c>
      <c r="B33392" s="322" t="s">
        <v>31685</v>
      </c>
      <c r="C33392" s="322" t="s">
        <v>16412</v>
      </c>
      <c r="D33392" s="323" t="s">
        <v>32503</v>
      </c>
    </row>
    <row r="33393" spans="1:4">
      <c r="A33393" s="322" t="s">
        <v>21771</v>
      </c>
      <c r="B33393" s="322" t="s">
        <v>31687</v>
      </c>
      <c r="C33393" s="322" t="s">
        <v>16412</v>
      </c>
      <c r="D33393" s="323" t="s">
        <v>31164</v>
      </c>
    </row>
    <row r="33394" spans="1:4">
      <c r="A33394" s="322" t="s">
        <v>26929</v>
      </c>
      <c r="B33394" s="322" t="s">
        <v>31688</v>
      </c>
      <c r="C33394" s="322" t="s">
        <v>16412</v>
      </c>
      <c r="D33394" s="323" t="s">
        <v>31241</v>
      </c>
    </row>
    <row r="33395" spans="1:4">
      <c r="A33395" s="322" t="s">
        <v>74926</v>
      </c>
      <c r="B33395" s="322" t="s">
        <v>31691</v>
      </c>
      <c r="C33395" s="322" t="s">
        <v>16412</v>
      </c>
      <c r="D33395" s="323" t="s">
        <v>2493</v>
      </c>
    </row>
    <row r="33396" spans="1:4">
      <c r="A33396" s="322" t="s">
        <v>17162</v>
      </c>
      <c r="B33396" s="322" t="s">
        <v>31690</v>
      </c>
      <c r="C33396" s="322" t="s">
        <v>16412</v>
      </c>
      <c r="D33396" s="323" t="s">
        <v>2174</v>
      </c>
    </row>
    <row r="33397" spans="1:4">
      <c r="A33397" s="322" t="s">
        <v>24765</v>
      </c>
      <c r="B33397" s="322" t="s">
        <v>31708</v>
      </c>
      <c r="C33397" s="322" t="s">
        <v>16412</v>
      </c>
      <c r="D33397" s="323" t="s">
        <v>35123</v>
      </c>
    </row>
    <row r="33398" spans="1:4">
      <c r="A33398" s="322" t="s">
        <v>24767</v>
      </c>
      <c r="B33398" s="322" t="s">
        <v>31710</v>
      </c>
      <c r="C33398" s="322" t="s">
        <v>16412</v>
      </c>
      <c r="D33398" s="323" t="s">
        <v>1547</v>
      </c>
    </row>
    <row r="33399" spans="1:4">
      <c r="A33399" s="322" t="s">
        <v>28205</v>
      </c>
      <c r="B33399" s="322" t="s">
        <v>31563</v>
      </c>
      <c r="C33399" s="322" t="s">
        <v>32</v>
      </c>
      <c r="D33399" s="323" t="s">
        <v>74927</v>
      </c>
    </row>
    <row r="33400" spans="1:4">
      <c r="A33400" s="322" t="s">
        <v>28207</v>
      </c>
      <c r="B33400" s="322" t="s">
        <v>31565</v>
      </c>
      <c r="C33400" s="322" t="s">
        <v>32</v>
      </c>
      <c r="D33400" s="323" t="s">
        <v>63222</v>
      </c>
    </row>
    <row r="33401" spans="1:4">
      <c r="A33401" s="322" t="s">
        <v>28203</v>
      </c>
      <c r="B33401" s="322" t="s">
        <v>31562</v>
      </c>
      <c r="C33401" s="322" t="s">
        <v>32</v>
      </c>
      <c r="D33401" s="323" t="s">
        <v>1910</v>
      </c>
    </row>
    <row r="33402" spans="1:4">
      <c r="A33402" s="322" t="s">
        <v>28209</v>
      </c>
      <c r="B33402" s="322" t="s">
        <v>31566</v>
      </c>
      <c r="C33402" s="322" t="s">
        <v>32</v>
      </c>
      <c r="D33402" s="323" t="s">
        <v>1008</v>
      </c>
    </row>
    <row r="33403" spans="1:4">
      <c r="A33403" s="322" t="s">
        <v>28213</v>
      </c>
      <c r="B33403" s="322" t="s">
        <v>31568</v>
      </c>
      <c r="C33403" s="322" t="s">
        <v>32</v>
      </c>
      <c r="D33403" s="323" t="s">
        <v>31118</v>
      </c>
    </row>
    <row r="33404" spans="1:4">
      <c r="A33404" s="322" t="s">
        <v>28211</v>
      </c>
      <c r="B33404" s="322" t="s">
        <v>31567</v>
      </c>
      <c r="C33404" s="322" t="s">
        <v>32</v>
      </c>
      <c r="D33404" s="323" t="s">
        <v>41294</v>
      </c>
    </row>
    <row r="33405" spans="1:4">
      <c r="A33405" s="322" t="s">
        <v>28215</v>
      </c>
      <c r="B33405" s="322" t="s">
        <v>31569</v>
      </c>
      <c r="C33405" s="322" t="s">
        <v>32</v>
      </c>
      <c r="D33405" s="323" t="s">
        <v>37167</v>
      </c>
    </row>
    <row r="33406" spans="1:4">
      <c r="A33406" s="322" t="s">
        <v>28181</v>
      </c>
      <c r="B33406" s="322" t="s">
        <v>31570</v>
      </c>
      <c r="C33406" s="322" t="s">
        <v>32</v>
      </c>
      <c r="D33406" s="323" t="s">
        <v>34032</v>
      </c>
    </row>
    <row r="33407" spans="1:4">
      <c r="A33407" s="322" t="s">
        <v>28183</v>
      </c>
      <c r="B33407" s="322" t="s">
        <v>31571</v>
      </c>
      <c r="C33407" s="322" t="s">
        <v>32</v>
      </c>
      <c r="D33407" s="323" t="s">
        <v>40863</v>
      </c>
    </row>
    <row r="33408" spans="1:4">
      <c r="A33408" s="322" t="s">
        <v>74928</v>
      </c>
      <c r="B33408" s="322" t="s">
        <v>31698</v>
      </c>
      <c r="C33408" s="322" t="s">
        <v>16412</v>
      </c>
      <c r="D33408" s="323" t="s">
        <v>1732</v>
      </c>
    </row>
    <row r="33409" spans="1:4">
      <c r="A33409" s="322" t="s">
        <v>29005</v>
      </c>
      <c r="B33409" s="322" t="s">
        <v>31696</v>
      </c>
      <c r="C33409" s="322" t="s">
        <v>16412</v>
      </c>
      <c r="D33409" s="323" t="s">
        <v>74929</v>
      </c>
    </row>
    <row r="33410" spans="1:4">
      <c r="A33410" s="322" t="s">
        <v>29003</v>
      </c>
      <c r="B33410" s="322" t="s">
        <v>31695</v>
      </c>
      <c r="C33410" s="322" t="s">
        <v>16412</v>
      </c>
      <c r="D33410" s="323" t="s">
        <v>47255</v>
      </c>
    </row>
    <row r="33411" spans="1:4">
      <c r="A33411" s="322" t="s">
        <v>27404</v>
      </c>
      <c r="B33411" s="322" t="s">
        <v>31692</v>
      </c>
      <c r="C33411" s="322" t="s">
        <v>16412</v>
      </c>
      <c r="D33411" s="323" t="s">
        <v>873</v>
      </c>
    </row>
    <row r="33412" spans="1:4">
      <c r="A33412" s="322" t="s">
        <v>28912</v>
      </c>
      <c r="B33412" s="322" t="s">
        <v>31701</v>
      </c>
      <c r="C33412" s="322" t="s">
        <v>16412</v>
      </c>
      <c r="D33412" s="323" t="s">
        <v>39059</v>
      </c>
    </row>
    <row r="33413" spans="1:4">
      <c r="A33413" s="322" t="s">
        <v>28907</v>
      </c>
      <c r="B33413" s="322" t="s">
        <v>31699</v>
      </c>
      <c r="C33413" s="322" t="s">
        <v>16412</v>
      </c>
      <c r="D33413" s="323" t="s">
        <v>30280</v>
      </c>
    </row>
    <row r="33414" spans="1:4">
      <c r="A33414" s="322" t="s">
        <v>28910</v>
      </c>
      <c r="B33414" s="322" t="s">
        <v>31702</v>
      </c>
      <c r="C33414" s="322" t="s">
        <v>16412</v>
      </c>
      <c r="D33414" s="323" t="s">
        <v>74930</v>
      </c>
    </row>
    <row r="33415" spans="1:4">
      <c r="A33415" s="322" t="s">
        <v>28903</v>
      </c>
      <c r="B33415" s="322" t="s">
        <v>31694</v>
      </c>
      <c r="C33415" s="322" t="s">
        <v>16412</v>
      </c>
      <c r="D33415" s="323" t="s">
        <v>1564</v>
      </c>
    </row>
    <row r="33416" spans="1:4">
      <c r="A33416" s="322" t="s">
        <v>28913</v>
      </c>
      <c r="B33416" s="322" t="s">
        <v>31704</v>
      </c>
      <c r="C33416" s="322" t="s">
        <v>16412</v>
      </c>
      <c r="D33416" s="323" t="s">
        <v>74931</v>
      </c>
    </row>
    <row r="33417" spans="1:4">
      <c r="A33417" s="322" t="s">
        <v>16751</v>
      </c>
      <c r="B33417" s="322" t="s">
        <v>28995</v>
      </c>
      <c r="C33417" s="322" t="s">
        <v>65078</v>
      </c>
    </row>
    <row r="33419" spans="1:4">
      <c r="C33419" s="320" t="s">
        <v>65012</v>
      </c>
      <c r="D33419" s="321" t="s">
        <v>65013</v>
      </c>
    </row>
    <row r="33420" spans="1:4">
      <c r="C33420" s="320" t="s">
        <v>65014</v>
      </c>
    </row>
    <row r="33421" spans="1:4">
      <c r="B33421" s="320" t="s">
        <v>65015</v>
      </c>
      <c r="C33421" s="320" t="s">
        <v>65016</v>
      </c>
      <c r="D33421" s="321" t="s">
        <v>65017</v>
      </c>
    </row>
    <row r="33422" spans="1:4">
      <c r="A33422" s="320" t="s">
        <v>65018</v>
      </c>
      <c r="B33422" s="320" t="s">
        <v>65019</v>
      </c>
      <c r="C33422" s="320" t="s">
        <v>65020</v>
      </c>
      <c r="D33422" s="321" t="s">
        <v>65021</v>
      </c>
    </row>
    <row r="33423" spans="1:4">
      <c r="A33423" s="322" t="s">
        <v>74932</v>
      </c>
    </row>
    <row r="33424" spans="1:4">
      <c r="A33424" s="322" t="s">
        <v>74933</v>
      </c>
      <c r="B33424" s="322" t="s">
        <v>19941</v>
      </c>
      <c r="C33424" s="322" t="s">
        <v>16412</v>
      </c>
      <c r="D33424" s="323" t="s">
        <v>74934</v>
      </c>
    </row>
    <row r="33425" spans="1:4">
      <c r="A33425" s="331" t="s">
        <v>36126</v>
      </c>
      <c r="B33425" s="322" t="s">
        <v>36127</v>
      </c>
      <c r="C33425" s="322" t="s">
        <v>16412</v>
      </c>
      <c r="D33425" s="323" t="s">
        <v>2751</v>
      </c>
    </row>
    <row r="33426" spans="1:4">
      <c r="A33426" s="326">
        <v>10764</v>
      </c>
      <c r="B33426" s="322" t="s">
        <v>19942</v>
      </c>
      <c r="C33426" s="322" t="s">
        <v>16412</v>
      </c>
      <c r="D33426" s="323" t="s">
        <v>1686</v>
      </c>
    </row>
    <row r="33427" spans="1:4">
      <c r="A33427" s="322" t="s">
        <v>25533</v>
      </c>
      <c r="B33427" s="322" t="s">
        <v>35483</v>
      </c>
      <c r="C33427" s="322" t="s">
        <v>16412</v>
      </c>
      <c r="D33427" s="323" t="s">
        <v>434</v>
      </c>
    </row>
    <row r="33428" spans="1:4">
      <c r="A33428" s="322" t="s">
        <v>74935</v>
      </c>
      <c r="B33428" s="322" t="s">
        <v>34679</v>
      </c>
      <c r="C33428" s="322" t="s">
        <v>16412</v>
      </c>
      <c r="D33428" s="323" t="s">
        <v>984</v>
      </c>
    </row>
    <row r="33429" spans="1:4">
      <c r="A33429" s="326">
        <v>12140</v>
      </c>
      <c r="B33429" s="322" t="s">
        <v>36789</v>
      </c>
      <c r="C33429" s="322" t="s">
        <v>16412</v>
      </c>
      <c r="D33429" s="323" t="s">
        <v>831</v>
      </c>
    </row>
    <row r="33430" spans="1:4">
      <c r="A33430" s="322" t="s">
        <v>74936</v>
      </c>
      <c r="B33430" s="322" t="s">
        <v>35766</v>
      </c>
      <c r="C33430" s="322" t="s">
        <v>16412</v>
      </c>
      <c r="D33430" s="323" t="s">
        <v>166</v>
      </c>
    </row>
    <row r="33431" spans="1:4">
      <c r="A33431" s="322" t="s">
        <v>74937</v>
      </c>
      <c r="B33431" s="322" t="s">
        <v>35230</v>
      </c>
      <c r="C33431" s="322" t="s">
        <v>16412</v>
      </c>
      <c r="D33431" s="323" t="s">
        <v>2226</v>
      </c>
    </row>
    <row r="33432" spans="1:4">
      <c r="A33432" s="326">
        <v>11819</v>
      </c>
      <c r="B33432" s="322" t="s">
        <v>36632</v>
      </c>
      <c r="C33432" s="322" t="s">
        <v>16412</v>
      </c>
      <c r="D33432" s="323" t="s">
        <v>492</v>
      </c>
    </row>
    <row r="33433" spans="1:4">
      <c r="A33433" s="322" t="s">
        <v>23292</v>
      </c>
      <c r="B33433" s="322" t="s">
        <v>35231</v>
      </c>
      <c r="C33433" s="322" t="s">
        <v>16412</v>
      </c>
      <c r="D33433" s="323" t="s">
        <v>1664</v>
      </c>
    </row>
    <row r="33434" spans="1:4">
      <c r="A33434" s="322" t="s">
        <v>30591</v>
      </c>
      <c r="B33434" s="322" t="s">
        <v>34959</v>
      </c>
      <c r="C33434" s="322" t="s">
        <v>16412</v>
      </c>
      <c r="D33434" s="323" t="s">
        <v>2015</v>
      </c>
    </row>
    <row r="33435" spans="1:4">
      <c r="A33435" s="326">
        <v>10448</v>
      </c>
      <c r="B33435" s="322" t="s">
        <v>35975</v>
      </c>
      <c r="C33435" s="322" t="s">
        <v>16412</v>
      </c>
      <c r="D33435" s="323" t="s">
        <v>1458</v>
      </c>
    </row>
    <row r="33436" spans="1:4">
      <c r="A33436" s="322" t="s">
        <v>17800</v>
      </c>
      <c r="B33436" s="322" t="s">
        <v>74938</v>
      </c>
      <c r="C33436" s="322" t="s">
        <v>16412</v>
      </c>
      <c r="D33436" s="323" t="s">
        <v>74939</v>
      </c>
    </row>
    <row r="33437" spans="1:4">
      <c r="B33437" s="322" t="s">
        <v>27829</v>
      </c>
    </row>
    <row r="33438" spans="1:4">
      <c r="A33438" s="322" t="s">
        <v>25033</v>
      </c>
      <c r="B33438" s="322" t="s">
        <v>74940</v>
      </c>
      <c r="C33438" s="322" t="s">
        <v>16412</v>
      </c>
      <c r="D33438" s="323" t="s">
        <v>37266</v>
      </c>
    </row>
    <row r="33439" spans="1:4">
      <c r="B33439" s="322" t="s">
        <v>74941</v>
      </c>
    </row>
    <row r="33440" spans="1:4">
      <c r="A33440" s="322" t="s">
        <v>20132</v>
      </c>
      <c r="B33440" s="322" t="s">
        <v>74942</v>
      </c>
      <c r="C33440" s="322" t="s">
        <v>16412</v>
      </c>
      <c r="D33440" s="323" t="s">
        <v>1388</v>
      </c>
    </row>
    <row r="33441" spans="1:4">
      <c r="B33441" s="322" t="s">
        <v>74943</v>
      </c>
    </row>
    <row r="33442" spans="1:4">
      <c r="A33442" s="322" t="s">
        <v>74944</v>
      </c>
      <c r="B33442" s="322" t="s">
        <v>74945</v>
      </c>
      <c r="C33442" s="322" t="s">
        <v>16412</v>
      </c>
      <c r="D33442" s="323" t="s">
        <v>1736</v>
      </c>
    </row>
    <row r="33443" spans="1:4">
      <c r="B33443" s="322" t="s">
        <v>74946</v>
      </c>
    </row>
    <row r="33444" spans="1:4">
      <c r="A33444" s="322" t="s">
        <v>74947</v>
      </c>
      <c r="B33444" s="322" t="s">
        <v>74948</v>
      </c>
      <c r="C33444" s="322" t="s">
        <v>16412</v>
      </c>
      <c r="D33444" s="323" t="s">
        <v>11893</v>
      </c>
    </row>
    <row r="33445" spans="1:4">
      <c r="B33445" s="322" t="s">
        <v>74949</v>
      </c>
    </row>
    <row r="33446" spans="1:4">
      <c r="A33446" s="322" t="s">
        <v>17786</v>
      </c>
      <c r="B33446" s="322" t="s">
        <v>74950</v>
      </c>
      <c r="C33446" s="322" t="s">
        <v>16412</v>
      </c>
      <c r="D33446" s="323" t="s">
        <v>2502</v>
      </c>
    </row>
    <row r="33447" spans="1:4">
      <c r="B33447" s="322" t="s">
        <v>74951</v>
      </c>
    </row>
    <row r="33448" spans="1:4">
      <c r="A33448" s="322" t="s">
        <v>17796</v>
      </c>
      <c r="B33448" s="322" t="s">
        <v>74952</v>
      </c>
      <c r="C33448" s="322" t="s">
        <v>16412</v>
      </c>
      <c r="D33448" s="323" t="s">
        <v>32138</v>
      </c>
    </row>
    <row r="33449" spans="1:4">
      <c r="B33449" s="322" t="s">
        <v>74953</v>
      </c>
    </row>
    <row r="33450" spans="1:4">
      <c r="A33450" s="322" t="s">
        <v>18195</v>
      </c>
      <c r="B33450" s="322" t="s">
        <v>74954</v>
      </c>
      <c r="C33450" s="322" t="s">
        <v>16412</v>
      </c>
      <c r="D33450" s="323" t="s">
        <v>74955</v>
      </c>
    </row>
    <row r="33451" spans="1:4">
      <c r="B33451" s="322" t="s">
        <v>74956</v>
      </c>
    </row>
    <row r="33452" spans="1:4">
      <c r="A33452" s="322" t="s">
        <v>17798</v>
      </c>
      <c r="B33452" s="322" t="s">
        <v>74957</v>
      </c>
      <c r="C33452" s="322" t="s">
        <v>16412</v>
      </c>
      <c r="D33452" s="323" t="s">
        <v>74958</v>
      </c>
    </row>
    <row r="33453" spans="1:4">
      <c r="B33453" s="322" t="s">
        <v>74959</v>
      </c>
    </row>
    <row r="33454" spans="1:4">
      <c r="A33454" s="322" t="s">
        <v>18006</v>
      </c>
      <c r="B33454" s="322" t="s">
        <v>74960</v>
      </c>
      <c r="C33454" s="322" t="s">
        <v>16412</v>
      </c>
      <c r="D33454" s="323" t="s">
        <v>74961</v>
      </c>
    </row>
    <row r="33455" spans="1:4">
      <c r="B33455" s="322" t="s">
        <v>27829</v>
      </c>
    </row>
    <row r="33456" spans="1:4">
      <c r="A33456" s="322" t="s">
        <v>24352</v>
      </c>
      <c r="B33456" s="322" t="s">
        <v>74962</v>
      </c>
      <c r="C33456" s="322" t="s">
        <v>16412</v>
      </c>
      <c r="D33456" s="323" t="s">
        <v>1576</v>
      </c>
    </row>
    <row r="33457" spans="1:4">
      <c r="B33457" s="322" t="s">
        <v>74941</v>
      </c>
    </row>
    <row r="33458" spans="1:4">
      <c r="A33458" s="322" t="s">
        <v>24354</v>
      </c>
      <c r="B33458" s="322" t="s">
        <v>74963</v>
      </c>
      <c r="C33458" s="322" t="s">
        <v>16412</v>
      </c>
      <c r="D33458" s="323" t="s">
        <v>66</v>
      </c>
    </row>
    <row r="33459" spans="1:4">
      <c r="B33459" s="322" t="s">
        <v>74943</v>
      </c>
    </row>
    <row r="33460" spans="1:4">
      <c r="A33460" s="322" t="s">
        <v>24358</v>
      </c>
      <c r="B33460" s="322" t="s">
        <v>74964</v>
      </c>
      <c r="C33460" s="322" t="s">
        <v>16412</v>
      </c>
      <c r="D33460" s="323" t="s">
        <v>780</v>
      </c>
    </row>
    <row r="33461" spans="1:4">
      <c r="B33461" s="322" t="s">
        <v>74946</v>
      </c>
    </row>
    <row r="33462" spans="1:4">
      <c r="A33462" s="322" t="s">
        <v>74965</v>
      </c>
      <c r="B33462" s="322" t="s">
        <v>74966</v>
      </c>
      <c r="C33462" s="322" t="s">
        <v>16412</v>
      </c>
      <c r="D33462" s="323" t="s">
        <v>1575</v>
      </c>
    </row>
    <row r="33463" spans="1:4">
      <c r="B33463" s="322" t="s">
        <v>74951</v>
      </c>
    </row>
    <row r="33464" spans="1:4">
      <c r="A33464" s="322" t="s">
        <v>74967</v>
      </c>
      <c r="B33464" s="322" t="s">
        <v>74966</v>
      </c>
      <c r="C33464" s="322" t="s">
        <v>16412</v>
      </c>
      <c r="D33464" s="323" t="s">
        <v>1906</v>
      </c>
    </row>
    <row r="33465" spans="1:4">
      <c r="B33465" s="322" t="s">
        <v>74949</v>
      </c>
    </row>
    <row r="33466" spans="1:4">
      <c r="A33466" s="322" t="s">
        <v>74968</v>
      </c>
      <c r="B33466" s="322" t="s">
        <v>74969</v>
      </c>
      <c r="C33466" s="322" t="s">
        <v>16412</v>
      </c>
      <c r="D33466" s="323" t="s">
        <v>12706</v>
      </c>
    </row>
    <row r="33467" spans="1:4">
      <c r="B33467" s="322" t="s">
        <v>74951</v>
      </c>
    </row>
    <row r="33468" spans="1:4">
      <c r="A33468" s="322" t="s">
        <v>24480</v>
      </c>
      <c r="B33468" s="322" t="s">
        <v>74969</v>
      </c>
      <c r="C33468" s="322" t="s">
        <v>16412</v>
      </c>
      <c r="D33468" s="323" t="s">
        <v>178</v>
      </c>
    </row>
    <row r="33469" spans="1:4">
      <c r="B33469" s="322" t="s">
        <v>74949</v>
      </c>
    </row>
    <row r="33470" spans="1:4">
      <c r="A33470" s="322" t="s">
        <v>19041</v>
      </c>
      <c r="B33470" s="322" t="s">
        <v>74970</v>
      </c>
      <c r="C33470" s="322" t="s">
        <v>16412</v>
      </c>
      <c r="D33470" s="323" t="s">
        <v>475</v>
      </c>
    </row>
    <row r="33471" spans="1:4">
      <c r="B33471" s="322" t="s">
        <v>74953</v>
      </c>
    </row>
    <row r="33472" spans="1:4">
      <c r="A33472" s="322" t="s">
        <v>19638</v>
      </c>
      <c r="B33472" s="322" t="s">
        <v>74971</v>
      </c>
      <c r="C33472" s="322" t="s">
        <v>16412</v>
      </c>
      <c r="D33472" s="323" t="s">
        <v>54411</v>
      </c>
    </row>
    <row r="33473" spans="1:4">
      <c r="B33473" s="322" t="s">
        <v>74956</v>
      </c>
    </row>
    <row r="33474" spans="1:4">
      <c r="A33474" s="322" t="s">
        <v>19914</v>
      </c>
      <c r="B33474" s="322" t="s">
        <v>74972</v>
      </c>
      <c r="C33474" s="322" t="s">
        <v>16412</v>
      </c>
      <c r="D33474" s="323" t="s">
        <v>23620</v>
      </c>
    </row>
    <row r="33475" spans="1:4">
      <c r="B33475" s="322" t="s">
        <v>74959</v>
      </c>
    </row>
    <row r="33476" spans="1:4">
      <c r="A33476" s="322" t="s">
        <v>74973</v>
      </c>
      <c r="B33476" s="322" t="s">
        <v>74974</v>
      </c>
      <c r="C33476" s="322" t="s">
        <v>16412</v>
      </c>
      <c r="D33476" s="323" t="s">
        <v>74975</v>
      </c>
    </row>
    <row r="33477" spans="1:4">
      <c r="B33477" s="322" t="s">
        <v>74976</v>
      </c>
    </row>
    <row r="33478" spans="1:4">
      <c r="A33478" s="322" t="s">
        <v>21927</v>
      </c>
      <c r="B33478" s="322" t="s">
        <v>74977</v>
      </c>
      <c r="C33478" s="322" t="s">
        <v>16412</v>
      </c>
      <c r="D33478" s="323" t="s">
        <v>74978</v>
      </c>
    </row>
    <row r="33479" spans="1:4">
      <c r="B33479" s="322" t="s">
        <v>74979</v>
      </c>
    </row>
    <row r="33480" spans="1:4">
      <c r="A33480" s="322" t="s">
        <v>23002</v>
      </c>
      <c r="B33480" s="322" t="s">
        <v>74977</v>
      </c>
      <c r="C33480" s="322" t="s">
        <v>16412</v>
      </c>
      <c r="D33480" s="323" t="s">
        <v>402</v>
      </c>
    </row>
    <row r="33481" spans="1:4">
      <c r="B33481" s="322" t="s">
        <v>74980</v>
      </c>
    </row>
    <row r="33482" spans="1:4">
      <c r="A33482" s="322" t="s">
        <v>23004</v>
      </c>
      <c r="B33482" s="322" t="s">
        <v>74977</v>
      </c>
      <c r="C33482" s="322" t="s">
        <v>16412</v>
      </c>
      <c r="D33482" s="323" t="s">
        <v>1834</v>
      </c>
    </row>
    <row r="33483" spans="1:4">
      <c r="B33483" s="322" t="s">
        <v>74981</v>
      </c>
    </row>
    <row r="33484" spans="1:4">
      <c r="A33484" s="322" t="s">
        <v>24482</v>
      </c>
      <c r="B33484" s="322" t="s">
        <v>74977</v>
      </c>
      <c r="C33484" s="322" t="s">
        <v>16412</v>
      </c>
      <c r="D33484" s="323" t="s">
        <v>2413</v>
      </c>
    </row>
    <row r="33485" spans="1:4">
      <c r="B33485" s="322" t="s">
        <v>74982</v>
      </c>
    </row>
    <row r="33486" spans="1:4">
      <c r="A33486" s="322" t="s">
        <v>17455</v>
      </c>
      <c r="B33486" s="322" t="s">
        <v>74977</v>
      </c>
      <c r="C33486" s="322" t="s">
        <v>16412</v>
      </c>
      <c r="D33486" s="323" t="s">
        <v>1412</v>
      </c>
    </row>
    <row r="33487" spans="1:4">
      <c r="B33487" s="322" t="s">
        <v>74983</v>
      </c>
    </row>
    <row r="33488" spans="1:4">
      <c r="A33488" s="322" t="s">
        <v>74984</v>
      </c>
      <c r="B33488" s="322" t="s">
        <v>74977</v>
      </c>
      <c r="C33488" s="322" t="s">
        <v>16412</v>
      </c>
      <c r="D33488" s="323" t="s">
        <v>74900</v>
      </c>
    </row>
    <row r="33489" spans="1:4">
      <c r="B33489" s="322" t="s">
        <v>74985</v>
      </c>
    </row>
    <row r="33490" spans="1:4">
      <c r="A33490" s="322" t="s">
        <v>74986</v>
      </c>
      <c r="B33490" s="322" t="s">
        <v>74977</v>
      </c>
      <c r="C33490" s="322" t="s">
        <v>16412</v>
      </c>
      <c r="D33490" s="323" t="s">
        <v>53434</v>
      </c>
    </row>
    <row r="33491" spans="1:4">
      <c r="B33491" s="322" t="s">
        <v>74987</v>
      </c>
    </row>
    <row r="33492" spans="1:4">
      <c r="A33492" s="322" t="s">
        <v>21920</v>
      </c>
      <c r="B33492" s="322" t="s">
        <v>74977</v>
      </c>
      <c r="C33492" s="322" t="s">
        <v>16412</v>
      </c>
      <c r="D33492" s="323" t="s">
        <v>74988</v>
      </c>
    </row>
    <row r="33493" spans="1:4">
      <c r="B33493" s="322" t="s">
        <v>74989</v>
      </c>
    </row>
    <row r="33494" spans="1:4">
      <c r="A33494" s="322" t="s">
        <v>17803</v>
      </c>
      <c r="B33494" s="322" t="s">
        <v>74990</v>
      </c>
      <c r="C33494" s="322" t="s">
        <v>16412</v>
      </c>
      <c r="D33494" s="323" t="s">
        <v>2098</v>
      </c>
    </row>
    <row r="33495" spans="1:4">
      <c r="B33495" s="322" t="s">
        <v>3082</v>
      </c>
    </row>
    <row r="33496" spans="1:4">
      <c r="A33496" s="322" t="s">
        <v>18202</v>
      </c>
      <c r="C33496" s="322" t="s">
        <v>16412</v>
      </c>
      <c r="D33496" s="323" t="s">
        <v>678</v>
      </c>
    </row>
    <row r="33497" spans="1:4">
      <c r="A33497" s="322" t="s">
        <v>16751</v>
      </c>
      <c r="B33497" s="322" t="s">
        <v>29080</v>
      </c>
      <c r="C33497" s="322" t="s">
        <v>65078</v>
      </c>
    </row>
    <row r="33499" spans="1:4">
      <c r="C33499" s="320" t="s">
        <v>65012</v>
      </c>
      <c r="D33499" s="321" t="s">
        <v>65013</v>
      </c>
    </row>
    <row r="33500" spans="1:4">
      <c r="C33500" s="320" t="s">
        <v>65014</v>
      </c>
    </row>
    <row r="33501" spans="1:4">
      <c r="B33501" s="320" t="s">
        <v>65015</v>
      </c>
      <c r="C33501" s="320" t="s">
        <v>65016</v>
      </c>
      <c r="D33501" s="321" t="s">
        <v>65017</v>
      </c>
    </row>
    <row r="33502" spans="1:4">
      <c r="A33502" s="320" t="s">
        <v>65018</v>
      </c>
      <c r="B33502" s="320" t="s">
        <v>65019</v>
      </c>
      <c r="C33502" s="320" t="s">
        <v>65020</v>
      </c>
      <c r="D33502" s="321" t="s">
        <v>65021</v>
      </c>
    </row>
    <row r="33503" spans="1:4">
      <c r="A33503" s="322" t="s">
        <v>74932</v>
      </c>
    </row>
    <row r="33504" spans="1:4">
      <c r="B33504" s="322" t="s">
        <v>74991</v>
      </c>
    </row>
    <row r="33505" spans="1:4">
      <c r="B33505" s="322" t="s">
        <v>760</v>
      </c>
    </row>
    <row r="33506" spans="1:4">
      <c r="A33506" s="322" t="s">
        <v>17825</v>
      </c>
      <c r="B33506" s="322" t="s">
        <v>74992</v>
      </c>
      <c r="C33506" s="322" t="s">
        <v>16412</v>
      </c>
      <c r="D33506" s="323" t="s">
        <v>213</v>
      </c>
    </row>
    <row r="33507" spans="1:4">
      <c r="B33507" s="322" t="s">
        <v>6265</v>
      </c>
    </row>
    <row r="33508" spans="1:4">
      <c r="A33508" s="322" t="s">
        <v>17828</v>
      </c>
      <c r="B33508" s="322" t="s">
        <v>74993</v>
      </c>
      <c r="C33508" s="322" t="s">
        <v>16412</v>
      </c>
      <c r="D33508" s="323" t="s">
        <v>20355</v>
      </c>
    </row>
    <row r="33509" spans="1:4">
      <c r="B33509" s="322" t="s">
        <v>72578</v>
      </c>
    </row>
    <row r="33510" spans="1:4">
      <c r="A33510" s="322" t="s">
        <v>26584</v>
      </c>
      <c r="B33510" s="322" t="s">
        <v>74994</v>
      </c>
      <c r="C33510" s="322" t="s">
        <v>16412</v>
      </c>
      <c r="D33510" s="323" t="s">
        <v>36997</v>
      </c>
    </row>
    <row r="33511" spans="1:4">
      <c r="B33511" s="322" t="s">
        <v>17812</v>
      </c>
    </row>
    <row r="33512" spans="1:4">
      <c r="A33512" s="322" t="s">
        <v>26582</v>
      </c>
      <c r="B33512" s="322" t="s">
        <v>74995</v>
      </c>
      <c r="C33512" s="322" t="s">
        <v>16412</v>
      </c>
      <c r="D33512" s="323" t="s">
        <v>271</v>
      </c>
    </row>
    <row r="33513" spans="1:4">
      <c r="B33513" s="322" t="s">
        <v>1059</v>
      </c>
    </row>
    <row r="33514" spans="1:4">
      <c r="A33514" s="322" t="s">
        <v>28201</v>
      </c>
      <c r="B33514" s="322" t="s">
        <v>31561</v>
      </c>
      <c r="C33514" s="322" t="s">
        <v>16412</v>
      </c>
      <c r="D33514" s="323" t="s">
        <v>502</v>
      </c>
    </row>
    <row r="33515" spans="1:4">
      <c r="A33515" s="322" t="s">
        <v>25196</v>
      </c>
      <c r="B33515" s="322" t="s">
        <v>31410</v>
      </c>
      <c r="C33515" s="322" t="s">
        <v>16412</v>
      </c>
      <c r="D33515" s="323" t="s">
        <v>30006</v>
      </c>
    </row>
    <row r="33516" spans="1:4">
      <c r="A33516" s="329">
        <v>1071</v>
      </c>
      <c r="B33516" s="322" t="s">
        <v>31403</v>
      </c>
      <c r="C33516" s="322" t="s">
        <v>16412</v>
      </c>
      <c r="D33516" s="323" t="s">
        <v>1065</v>
      </c>
    </row>
    <row r="33517" spans="1:4">
      <c r="A33517" s="322" t="s">
        <v>20507</v>
      </c>
      <c r="B33517" s="322" t="s">
        <v>31404</v>
      </c>
      <c r="C33517" s="322" t="s">
        <v>16412</v>
      </c>
      <c r="D33517" s="323" t="s">
        <v>1888</v>
      </c>
    </row>
    <row r="33518" spans="1:4">
      <c r="A33518" s="322" t="s">
        <v>74996</v>
      </c>
      <c r="B33518" s="322" t="s">
        <v>31405</v>
      </c>
      <c r="C33518" s="322" t="s">
        <v>16412</v>
      </c>
      <c r="D33518" s="323" t="s">
        <v>926</v>
      </c>
    </row>
    <row r="33519" spans="1:4">
      <c r="A33519" s="322" t="s">
        <v>17830</v>
      </c>
      <c r="B33519" s="322" t="s">
        <v>31406</v>
      </c>
      <c r="C33519" s="322" t="s">
        <v>16412</v>
      </c>
      <c r="D33519" s="323" t="s">
        <v>2529</v>
      </c>
    </row>
    <row r="33520" spans="1:4">
      <c r="A33520" s="322" t="s">
        <v>27076</v>
      </c>
      <c r="B33520" s="322" t="s">
        <v>31407</v>
      </c>
      <c r="C33520" s="322" t="s">
        <v>16412</v>
      </c>
      <c r="D33520" s="323" t="s">
        <v>11180</v>
      </c>
    </row>
    <row r="33521" spans="1:4">
      <c r="A33521" s="322" t="s">
        <v>27474</v>
      </c>
      <c r="B33521" s="322" t="s">
        <v>31408</v>
      </c>
      <c r="C33521" s="322" t="s">
        <v>16412</v>
      </c>
      <c r="D33521" s="323" t="s">
        <v>1035</v>
      </c>
    </row>
    <row r="33522" spans="1:4">
      <c r="A33522" s="322" t="s">
        <v>16957</v>
      </c>
      <c r="B33522" s="322" t="s">
        <v>31409</v>
      </c>
      <c r="C33522" s="322" t="s">
        <v>16412</v>
      </c>
      <c r="D33522" s="323" t="s">
        <v>37532</v>
      </c>
    </row>
    <row r="33523" spans="1:4">
      <c r="A33523" s="322" t="s">
        <v>74997</v>
      </c>
      <c r="B33523" s="322" t="s">
        <v>31426</v>
      </c>
      <c r="C33523" s="322" t="s">
        <v>16412</v>
      </c>
      <c r="D33523" s="323" t="s">
        <v>597</v>
      </c>
    </row>
    <row r="33524" spans="1:4">
      <c r="A33524" s="322" t="s">
        <v>19202</v>
      </c>
      <c r="B33524" s="322" t="s">
        <v>31427</v>
      </c>
      <c r="C33524" s="322" t="s">
        <v>16412</v>
      </c>
      <c r="D33524" s="323" t="s">
        <v>37172</v>
      </c>
    </row>
    <row r="33525" spans="1:4">
      <c r="A33525" s="322" t="s">
        <v>25198</v>
      </c>
      <c r="B33525" s="322" t="s">
        <v>31411</v>
      </c>
      <c r="C33525" s="322" t="s">
        <v>16412</v>
      </c>
      <c r="D33525" s="323" t="s">
        <v>1897</v>
      </c>
    </row>
    <row r="33526" spans="1:4">
      <c r="A33526" s="322" t="s">
        <v>25200</v>
      </c>
      <c r="B33526" s="322" t="s">
        <v>31412</v>
      </c>
      <c r="C33526" s="322" t="s">
        <v>16412</v>
      </c>
      <c r="D33526" s="323" t="s">
        <v>1241</v>
      </c>
    </row>
    <row r="33527" spans="1:4">
      <c r="A33527" s="322" t="s">
        <v>25201</v>
      </c>
      <c r="B33527" s="322" t="s">
        <v>31413</v>
      </c>
      <c r="C33527" s="322" t="s">
        <v>16412</v>
      </c>
      <c r="D33527" s="323" t="s">
        <v>1522</v>
      </c>
    </row>
    <row r="33528" spans="1:4">
      <c r="A33528" s="322" t="s">
        <v>25202</v>
      </c>
      <c r="B33528" s="322" t="s">
        <v>31414</v>
      </c>
      <c r="C33528" s="322" t="s">
        <v>16412</v>
      </c>
      <c r="D33528" s="323" t="s">
        <v>17974</v>
      </c>
    </row>
    <row r="33529" spans="1:4">
      <c r="A33529" s="322" t="s">
        <v>25204</v>
      </c>
      <c r="B33529" s="322" t="s">
        <v>31415</v>
      </c>
      <c r="C33529" s="322" t="s">
        <v>16412</v>
      </c>
      <c r="D33529" s="323" t="s">
        <v>35</v>
      </c>
    </row>
    <row r="33530" spans="1:4">
      <c r="A33530" s="322" t="s">
        <v>25205</v>
      </c>
      <c r="B33530" s="322" t="s">
        <v>31416</v>
      </c>
      <c r="C33530" s="322" t="s">
        <v>16412</v>
      </c>
      <c r="D33530" s="323" t="s">
        <v>1315</v>
      </c>
    </row>
    <row r="33531" spans="1:4">
      <c r="A33531" s="322" t="s">
        <v>25207</v>
      </c>
      <c r="B33531" s="322" t="s">
        <v>31417</v>
      </c>
      <c r="C33531" s="322" t="s">
        <v>16412</v>
      </c>
      <c r="D33531" s="323" t="s">
        <v>1930</v>
      </c>
    </row>
    <row r="33532" spans="1:4">
      <c r="A33532" s="322" t="s">
        <v>74998</v>
      </c>
      <c r="B33532" s="322" t="s">
        <v>31418</v>
      </c>
      <c r="C33532" s="322" t="s">
        <v>16412</v>
      </c>
      <c r="D33532" s="323" t="s">
        <v>2732</v>
      </c>
    </row>
    <row r="33533" spans="1:4">
      <c r="A33533" s="322" t="s">
        <v>74999</v>
      </c>
      <c r="B33533" s="322" t="s">
        <v>31419</v>
      </c>
      <c r="C33533" s="322" t="s">
        <v>16412</v>
      </c>
      <c r="D33533" s="323" t="s">
        <v>2213</v>
      </c>
    </row>
    <row r="33534" spans="1:4">
      <c r="A33534" s="322" t="s">
        <v>75000</v>
      </c>
      <c r="B33534" s="322" t="s">
        <v>31420</v>
      </c>
      <c r="C33534" s="322" t="s">
        <v>16412</v>
      </c>
      <c r="D33534" s="323" t="s">
        <v>2084</v>
      </c>
    </row>
    <row r="33535" spans="1:4">
      <c r="A33535" s="322" t="s">
        <v>22317</v>
      </c>
      <c r="B33535" s="322" t="s">
        <v>31421</v>
      </c>
      <c r="C33535" s="322" t="s">
        <v>16412</v>
      </c>
      <c r="D33535" s="323" t="s">
        <v>14856</v>
      </c>
    </row>
    <row r="33536" spans="1:4">
      <c r="A33536" s="322" t="s">
        <v>24484</v>
      </c>
      <c r="B33536" s="322" t="s">
        <v>31424</v>
      </c>
      <c r="C33536" s="322" t="s">
        <v>16412</v>
      </c>
      <c r="D33536" s="323" t="s">
        <v>2431</v>
      </c>
    </row>
    <row r="33537" spans="1:4">
      <c r="A33537" s="322" t="s">
        <v>28179</v>
      </c>
      <c r="B33537" s="322" t="s">
        <v>31556</v>
      </c>
      <c r="C33537" s="322" t="s">
        <v>16412</v>
      </c>
      <c r="D33537" s="323" t="s">
        <v>1074</v>
      </c>
    </row>
    <row r="33538" spans="1:4">
      <c r="A33538" s="322" t="s">
        <v>28355</v>
      </c>
      <c r="B33538" s="322" t="s">
        <v>75001</v>
      </c>
      <c r="C33538" s="322" t="s">
        <v>32</v>
      </c>
      <c r="D33538" s="323" t="s">
        <v>1332</v>
      </c>
    </row>
    <row r="33539" spans="1:4">
      <c r="B33539" s="322" t="s">
        <v>75002</v>
      </c>
    </row>
    <row r="33540" spans="1:4">
      <c r="A33540" s="322" t="s">
        <v>75003</v>
      </c>
      <c r="B33540" s="322" t="s">
        <v>31438</v>
      </c>
      <c r="C33540" s="322" t="s">
        <v>16412</v>
      </c>
      <c r="D33540" s="323" t="s">
        <v>75004</v>
      </c>
    </row>
    <row r="33541" spans="1:4">
      <c r="A33541" s="322" t="s">
        <v>21184</v>
      </c>
      <c r="B33541" s="322" t="s">
        <v>31428</v>
      </c>
      <c r="C33541" s="322" t="s">
        <v>16412</v>
      </c>
      <c r="D33541" s="323" t="s">
        <v>838</v>
      </c>
    </row>
    <row r="33542" spans="1:4">
      <c r="A33542" s="322" t="s">
        <v>19206</v>
      </c>
      <c r="B33542" s="322" t="s">
        <v>31429</v>
      </c>
      <c r="C33542" s="322" t="s">
        <v>16412</v>
      </c>
      <c r="D33542" s="323" t="s">
        <v>1667</v>
      </c>
    </row>
    <row r="33543" spans="1:4">
      <c r="A33543" s="322" t="s">
        <v>19210</v>
      </c>
      <c r="B33543" s="322" t="s">
        <v>31430</v>
      </c>
      <c r="C33543" s="322" t="s">
        <v>16412</v>
      </c>
      <c r="D33543" s="323" t="s">
        <v>1660</v>
      </c>
    </row>
    <row r="33544" spans="1:4">
      <c r="A33544" s="322" t="s">
        <v>19212</v>
      </c>
      <c r="B33544" s="322" t="s">
        <v>31431</v>
      </c>
      <c r="C33544" s="322" t="s">
        <v>16412</v>
      </c>
      <c r="D33544" s="323" t="s">
        <v>1670</v>
      </c>
    </row>
    <row r="33545" spans="1:4">
      <c r="A33545" s="322" t="s">
        <v>17139</v>
      </c>
      <c r="B33545" s="322" t="s">
        <v>31432</v>
      </c>
      <c r="C33545" s="322" t="s">
        <v>16412</v>
      </c>
      <c r="D33545" s="323" t="s">
        <v>608</v>
      </c>
    </row>
    <row r="33546" spans="1:4">
      <c r="A33546" s="322" t="s">
        <v>24003</v>
      </c>
      <c r="B33546" s="322" t="s">
        <v>31434</v>
      </c>
      <c r="C33546" s="322" t="s">
        <v>16412</v>
      </c>
      <c r="D33546" s="323" t="s">
        <v>1889</v>
      </c>
    </row>
    <row r="33547" spans="1:4">
      <c r="A33547" s="322" t="s">
        <v>26709</v>
      </c>
      <c r="B33547" s="322" t="s">
        <v>31435</v>
      </c>
      <c r="C33547" s="322" t="s">
        <v>16412</v>
      </c>
      <c r="D33547" s="323" t="s">
        <v>17669</v>
      </c>
    </row>
    <row r="33548" spans="1:4">
      <c r="A33548" s="322" t="s">
        <v>26594</v>
      </c>
      <c r="B33548" s="322" t="s">
        <v>31437</v>
      </c>
      <c r="C33548" s="322" t="s">
        <v>16412</v>
      </c>
      <c r="D33548" s="323" t="s">
        <v>2685</v>
      </c>
    </row>
    <row r="33549" spans="1:4">
      <c r="A33549" s="322" t="s">
        <v>75005</v>
      </c>
      <c r="B33549" s="322" t="s">
        <v>31439</v>
      </c>
      <c r="C33549" s="322" t="s">
        <v>16412</v>
      </c>
      <c r="D33549" s="323" t="s">
        <v>18263</v>
      </c>
    </row>
    <row r="33550" spans="1:4">
      <c r="A33550" s="322" t="s">
        <v>75006</v>
      </c>
      <c r="B33550" s="322" t="s">
        <v>31440</v>
      </c>
      <c r="C33550" s="322" t="s">
        <v>16412</v>
      </c>
      <c r="D33550" s="323" t="s">
        <v>806</v>
      </c>
    </row>
    <row r="33551" spans="1:4">
      <c r="A33551" s="322" t="s">
        <v>75007</v>
      </c>
      <c r="B33551" s="322" t="s">
        <v>75008</v>
      </c>
      <c r="C33551" s="322" t="s">
        <v>16412</v>
      </c>
      <c r="D33551" s="323" t="s">
        <v>75009</v>
      </c>
    </row>
    <row r="33552" spans="1:4">
      <c r="A33552" s="322" t="s">
        <v>75010</v>
      </c>
      <c r="B33552" s="322" t="s">
        <v>75011</v>
      </c>
      <c r="C33552" s="322" t="s">
        <v>16412</v>
      </c>
      <c r="D33552" s="323" t="s">
        <v>37889</v>
      </c>
    </row>
    <row r="33553" spans="1:4">
      <c r="A33553" s="322" t="s">
        <v>22319</v>
      </c>
      <c r="B33553" s="322" t="s">
        <v>75012</v>
      </c>
      <c r="C33553" s="322" t="s">
        <v>16412</v>
      </c>
      <c r="D33553" s="323" t="s">
        <v>2851</v>
      </c>
    </row>
    <row r="33554" spans="1:4">
      <c r="A33554" s="322" t="s">
        <v>75013</v>
      </c>
      <c r="B33554" s="322" t="s">
        <v>31452</v>
      </c>
      <c r="C33554" s="322" t="s">
        <v>16412</v>
      </c>
      <c r="D33554" s="323" t="s">
        <v>37429</v>
      </c>
    </row>
    <row r="33555" spans="1:4">
      <c r="A33555" s="322" t="s">
        <v>25475</v>
      </c>
      <c r="B33555" s="322" t="s">
        <v>31442</v>
      </c>
      <c r="C33555" s="322" t="s">
        <v>16412</v>
      </c>
      <c r="D33555" s="323" t="s">
        <v>913</v>
      </c>
    </row>
    <row r="33556" spans="1:4">
      <c r="A33556" s="322" t="s">
        <v>25476</v>
      </c>
      <c r="B33556" s="322" t="s">
        <v>31443</v>
      </c>
      <c r="C33556" s="322" t="s">
        <v>16412</v>
      </c>
      <c r="D33556" s="323" t="s">
        <v>1654</v>
      </c>
    </row>
    <row r="33557" spans="1:4">
      <c r="A33557" s="322" t="s">
        <v>25477</v>
      </c>
      <c r="B33557" s="322" t="s">
        <v>31444</v>
      </c>
      <c r="C33557" s="322" t="s">
        <v>16412</v>
      </c>
      <c r="D33557" s="323" t="s">
        <v>423</v>
      </c>
    </row>
    <row r="33558" spans="1:4">
      <c r="A33558" s="322" t="s">
        <v>25478</v>
      </c>
      <c r="B33558" s="322" t="s">
        <v>31445</v>
      </c>
      <c r="C33558" s="322" t="s">
        <v>16412</v>
      </c>
      <c r="D33558" s="323" t="s">
        <v>14416</v>
      </c>
    </row>
    <row r="33559" spans="1:4">
      <c r="A33559" s="322" t="s">
        <v>21642</v>
      </c>
      <c r="B33559" s="322" t="s">
        <v>31446</v>
      </c>
      <c r="C33559" s="322" t="s">
        <v>16412</v>
      </c>
      <c r="D33559" s="323" t="s">
        <v>14369</v>
      </c>
    </row>
    <row r="33560" spans="1:4">
      <c r="A33560" s="322" t="s">
        <v>17956</v>
      </c>
      <c r="B33560" s="322" t="s">
        <v>31449</v>
      </c>
      <c r="C33560" s="322" t="s">
        <v>16412</v>
      </c>
      <c r="D33560" s="323" t="s">
        <v>645</v>
      </c>
    </row>
    <row r="33561" spans="1:4">
      <c r="A33561" s="322" t="s">
        <v>21646</v>
      </c>
      <c r="B33561" s="322" t="s">
        <v>31450</v>
      </c>
      <c r="C33561" s="322" t="s">
        <v>16412</v>
      </c>
      <c r="D33561" s="323" t="s">
        <v>1712</v>
      </c>
    </row>
    <row r="33562" spans="1:4">
      <c r="A33562" s="322" t="s">
        <v>17955</v>
      </c>
      <c r="B33562" s="322" t="s">
        <v>31447</v>
      </c>
      <c r="C33562" s="322" t="s">
        <v>16412</v>
      </c>
      <c r="D33562" s="323" t="s">
        <v>40568</v>
      </c>
    </row>
    <row r="33563" spans="1:4">
      <c r="A33563" s="322" t="s">
        <v>24562</v>
      </c>
      <c r="B33563" s="322" t="s">
        <v>31463</v>
      </c>
      <c r="C33563" s="322" t="s">
        <v>16412</v>
      </c>
      <c r="D33563" s="323" t="s">
        <v>75014</v>
      </c>
    </row>
    <row r="33564" spans="1:4">
      <c r="A33564" s="322" t="s">
        <v>75015</v>
      </c>
      <c r="B33564" s="322" t="s">
        <v>31453</v>
      </c>
      <c r="C33564" s="322" t="s">
        <v>16412</v>
      </c>
      <c r="D33564" s="323" t="s">
        <v>2021</v>
      </c>
    </row>
    <row r="33565" spans="1:4">
      <c r="A33565" s="322" t="s">
        <v>25655</v>
      </c>
      <c r="B33565" s="322" t="s">
        <v>31454</v>
      </c>
      <c r="C33565" s="322" t="s">
        <v>16412</v>
      </c>
      <c r="D33565" s="323" t="s">
        <v>1561</v>
      </c>
    </row>
    <row r="33566" spans="1:4">
      <c r="A33566" s="322" t="s">
        <v>25635</v>
      </c>
      <c r="B33566" s="322" t="s">
        <v>31455</v>
      </c>
      <c r="C33566" s="322" t="s">
        <v>16412</v>
      </c>
      <c r="D33566" s="323" t="s">
        <v>8746</v>
      </c>
    </row>
    <row r="33567" spans="1:4">
      <c r="A33567" s="322" t="s">
        <v>25657</v>
      </c>
      <c r="B33567" s="322" t="s">
        <v>31456</v>
      </c>
      <c r="C33567" s="322" t="s">
        <v>16412</v>
      </c>
      <c r="D33567" s="323" t="s">
        <v>1224</v>
      </c>
    </row>
    <row r="33568" spans="1:4">
      <c r="A33568" s="322" t="s">
        <v>25646</v>
      </c>
      <c r="B33568" s="322" t="s">
        <v>31457</v>
      </c>
      <c r="C33568" s="322" t="s">
        <v>16412</v>
      </c>
      <c r="D33568" s="323" t="s">
        <v>1375</v>
      </c>
    </row>
    <row r="33569" spans="1:4">
      <c r="A33569" s="322" t="s">
        <v>25652</v>
      </c>
      <c r="B33569" s="322" t="s">
        <v>31458</v>
      </c>
      <c r="C33569" s="322" t="s">
        <v>16412</v>
      </c>
      <c r="D33569" s="323" t="s">
        <v>38584</v>
      </c>
    </row>
    <row r="33570" spans="1:4">
      <c r="A33570" s="322" t="s">
        <v>16751</v>
      </c>
      <c r="B33570" s="322" t="s">
        <v>29166</v>
      </c>
      <c r="C33570" s="322" t="s">
        <v>65078</v>
      </c>
    </row>
    <row r="33572" spans="1:4">
      <c r="C33572" s="320" t="s">
        <v>65012</v>
      </c>
      <c r="D33572" s="321" t="s">
        <v>65013</v>
      </c>
    </row>
    <row r="33573" spans="1:4">
      <c r="C33573" s="320" t="s">
        <v>65014</v>
      </c>
    </row>
    <row r="33574" spans="1:4">
      <c r="B33574" s="320" t="s">
        <v>65015</v>
      </c>
      <c r="C33574" s="320" t="s">
        <v>65016</v>
      </c>
      <c r="D33574" s="321" t="s">
        <v>65017</v>
      </c>
    </row>
    <row r="33575" spans="1:4">
      <c r="A33575" s="320" t="s">
        <v>65018</v>
      </c>
      <c r="B33575" s="320" t="s">
        <v>65019</v>
      </c>
      <c r="C33575" s="320" t="s">
        <v>65020</v>
      </c>
      <c r="D33575" s="321" t="s">
        <v>65021</v>
      </c>
    </row>
    <row r="33576" spans="1:4">
      <c r="A33576" s="322" t="s">
        <v>74932</v>
      </c>
    </row>
    <row r="33577" spans="1:4">
      <c r="A33577" s="322" t="s">
        <v>75016</v>
      </c>
      <c r="B33577" s="322" t="s">
        <v>31459</v>
      </c>
      <c r="C33577" s="322" t="s">
        <v>16412</v>
      </c>
      <c r="D33577" s="323" t="s">
        <v>75017</v>
      </c>
    </row>
    <row r="33578" spans="1:4">
      <c r="A33578" s="322" t="s">
        <v>25638</v>
      </c>
      <c r="B33578" s="322" t="s">
        <v>31461</v>
      </c>
      <c r="C33578" s="322" t="s">
        <v>16412</v>
      </c>
      <c r="D33578" s="323" t="s">
        <v>15409</v>
      </c>
    </row>
    <row r="33579" spans="1:4">
      <c r="A33579" s="322" t="s">
        <v>27597</v>
      </c>
      <c r="B33579" s="322" t="s">
        <v>27664</v>
      </c>
      <c r="C33579" s="322" t="s">
        <v>16412</v>
      </c>
      <c r="D33579" s="323" t="s">
        <v>75018</v>
      </c>
    </row>
    <row r="33580" spans="1:4">
      <c r="A33580" s="322" t="s">
        <v>23741</v>
      </c>
      <c r="B33580" s="322" t="s">
        <v>33400</v>
      </c>
      <c r="C33580" s="322" t="s">
        <v>16412</v>
      </c>
      <c r="D33580" s="323" t="s">
        <v>75019</v>
      </c>
    </row>
    <row r="33581" spans="1:4">
      <c r="A33581" s="322" t="s">
        <v>75020</v>
      </c>
      <c r="B33581" s="322" t="s">
        <v>31473</v>
      </c>
      <c r="C33581" s="322" t="s">
        <v>16412</v>
      </c>
      <c r="D33581" s="323" t="s">
        <v>75021</v>
      </c>
    </row>
    <row r="33582" spans="1:4">
      <c r="A33582" s="322" t="s">
        <v>24581</v>
      </c>
      <c r="B33582" s="322" t="s">
        <v>31465</v>
      </c>
      <c r="C33582" s="322" t="s">
        <v>16412</v>
      </c>
      <c r="D33582" s="323" t="s">
        <v>1975</v>
      </c>
    </row>
    <row r="33583" spans="1:4">
      <c r="A33583" s="322" t="s">
        <v>24583</v>
      </c>
      <c r="B33583" s="322" t="s">
        <v>31466</v>
      </c>
      <c r="C33583" s="322" t="s">
        <v>16412</v>
      </c>
      <c r="D33583" s="323" t="s">
        <v>24516</v>
      </c>
    </row>
    <row r="33584" spans="1:4">
      <c r="A33584" s="322" t="s">
        <v>24585</v>
      </c>
      <c r="B33584" s="322" t="s">
        <v>31467</v>
      </c>
      <c r="C33584" s="322" t="s">
        <v>16412</v>
      </c>
      <c r="D33584" s="323" t="s">
        <v>2528</v>
      </c>
    </row>
    <row r="33585" spans="1:4">
      <c r="A33585" s="322" t="s">
        <v>24593</v>
      </c>
      <c r="B33585" s="322" t="s">
        <v>31468</v>
      </c>
      <c r="C33585" s="322" t="s">
        <v>16412</v>
      </c>
      <c r="D33585" s="323" t="s">
        <v>32813</v>
      </c>
    </row>
    <row r="33586" spans="1:4">
      <c r="A33586" s="322" t="s">
        <v>18612</v>
      </c>
      <c r="B33586" s="322" t="s">
        <v>31469</v>
      </c>
      <c r="C33586" s="322" t="s">
        <v>16412</v>
      </c>
      <c r="D33586" s="323" t="s">
        <v>1323</v>
      </c>
    </row>
    <row r="33587" spans="1:4">
      <c r="A33587" s="322" t="s">
        <v>18624</v>
      </c>
      <c r="B33587" s="322" t="s">
        <v>31471</v>
      </c>
      <c r="C33587" s="322" t="s">
        <v>16412</v>
      </c>
      <c r="D33587" s="323" t="s">
        <v>55360</v>
      </c>
    </row>
    <row r="33588" spans="1:4">
      <c r="A33588" s="322" t="s">
        <v>18617</v>
      </c>
      <c r="B33588" s="322" t="s">
        <v>31472</v>
      </c>
      <c r="C33588" s="322" t="s">
        <v>16412</v>
      </c>
      <c r="D33588" s="323" t="s">
        <v>53828</v>
      </c>
    </row>
    <row r="33589" spans="1:4">
      <c r="A33589" s="322" t="s">
        <v>18616</v>
      </c>
      <c r="B33589" s="322" t="s">
        <v>31470</v>
      </c>
      <c r="C33589" s="322" t="s">
        <v>16412</v>
      </c>
      <c r="D33589" s="323" t="s">
        <v>38144</v>
      </c>
    </row>
    <row r="33590" spans="1:4">
      <c r="A33590" s="322" t="s">
        <v>17202</v>
      </c>
      <c r="B33590" s="322" t="s">
        <v>35644</v>
      </c>
      <c r="C33590" s="322" t="s">
        <v>16412</v>
      </c>
      <c r="D33590" s="323" t="s">
        <v>16855</v>
      </c>
    </row>
    <row r="33591" spans="1:4">
      <c r="A33591" s="322" t="s">
        <v>28164</v>
      </c>
      <c r="B33591" s="322" t="s">
        <v>31557</v>
      </c>
      <c r="C33591" s="322" t="s">
        <v>16412</v>
      </c>
      <c r="D33591" s="323" t="s">
        <v>3395</v>
      </c>
    </row>
    <row r="33592" spans="1:4">
      <c r="A33592" s="326">
        <v>10318</v>
      </c>
      <c r="B33592" s="322" t="s">
        <v>28217</v>
      </c>
      <c r="C33592" s="322" t="s">
        <v>16412</v>
      </c>
      <c r="D33592" s="323" t="s">
        <v>2548</v>
      </c>
    </row>
    <row r="33593" spans="1:4">
      <c r="A33593" s="322" t="s">
        <v>18611</v>
      </c>
      <c r="B33593" s="322" t="s">
        <v>31485</v>
      </c>
      <c r="C33593" s="322" t="s">
        <v>16412</v>
      </c>
      <c r="D33593" s="323" t="s">
        <v>38693</v>
      </c>
    </row>
    <row r="33594" spans="1:4">
      <c r="A33594" s="322" t="s">
        <v>75022</v>
      </c>
      <c r="B33594" s="322" t="s">
        <v>31475</v>
      </c>
      <c r="C33594" s="322" t="s">
        <v>16412</v>
      </c>
      <c r="D33594" s="323" t="s">
        <v>1037</v>
      </c>
    </row>
    <row r="33595" spans="1:4">
      <c r="A33595" s="322" t="s">
        <v>75023</v>
      </c>
      <c r="B33595" s="322" t="s">
        <v>31476</v>
      </c>
      <c r="C33595" s="322" t="s">
        <v>16412</v>
      </c>
      <c r="D33595" s="323" t="s">
        <v>183</v>
      </c>
    </row>
    <row r="33596" spans="1:4">
      <c r="A33596" s="322" t="s">
        <v>75024</v>
      </c>
      <c r="B33596" s="322" t="s">
        <v>31477</v>
      </c>
      <c r="C33596" s="322" t="s">
        <v>16412</v>
      </c>
      <c r="D33596" s="323" t="s">
        <v>1654</v>
      </c>
    </row>
    <row r="33597" spans="1:4">
      <c r="A33597" s="322" t="s">
        <v>75025</v>
      </c>
      <c r="B33597" s="322" t="s">
        <v>31478</v>
      </c>
      <c r="C33597" s="322" t="s">
        <v>16412</v>
      </c>
      <c r="D33597" s="323" t="s">
        <v>1058</v>
      </c>
    </row>
    <row r="33598" spans="1:4">
      <c r="A33598" s="322" t="s">
        <v>75026</v>
      </c>
      <c r="B33598" s="322" t="s">
        <v>31479</v>
      </c>
      <c r="C33598" s="322" t="s">
        <v>16412</v>
      </c>
      <c r="D33598" s="323" t="s">
        <v>2507</v>
      </c>
    </row>
    <row r="33599" spans="1:4">
      <c r="A33599" s="322" t="s">
        <v>17846</v>
      </c>
      <c r="B33599" s="322" t="s">
        <v>31480</v>
      </c>
      <c r="C33599" s="322" t="s">
        <v>16412</v>
      </c>
      <c r="D33599" s="323" t="s">
        <v>39036</v>
      </c>
    </row>
    <row r="33600" spans="1:4">
      <c r="A33600" s="322" t="s">
        <v>18627</v>
      </c>
      <c r="B33600" s="322" t="s">
        <v>31482</v>
      </c>
      <c r="C33600" s="322" t="s">
        <v>16412</v>
      </c>
      <c r="D33600" s="323" t="s">
        <v>55171</v>
      </c>
    </row>
    <row r="33601" spans="1:4">
      <c r="A33601" s="322" t="s">
        <v>75027</v>
      </c>
      <c r="B33601" s="322" t="s">
        <v>31483</v>
      </c>
      <c r="C33601" s="322" t="s">
        <v>16412</v>
      </c>
      <c r="D33601" s="323" t="s">
        <v>20521</v>
      </c>
    </row>
    <row r="33602" spans="1:4">
      <c r="A33602" s="322" t="s">
        <v>25717</v>
      </c>
      <c r="B33602" s="322" t="s">
        <v>35645</v>
      </c>
      <c r="C33602" s="322" t="s">
        <v>16412</v>
      </c>
      <c r="D33602" s="323" t="s">
        <v>38033</v>
      </c>
    </row>
    <row r="33603" spans="1:4">
      <c r="A33603" s="322" t="s">
        <v>17968</v>
      </c>
      <c r="B33603" s="322" t="s">
        <v>35143</v>
      </c>
      <c r="C33603" s="322" t="s">
        <v>16412</v>
      </c>
      <c r="D33603" s="323" t="s">
        <v>2265</v>
      </c>
    </row>
    <row r="33604" spans="1:4">
      <c r="A33604" s="322" t="s">
        <v>29252</v>
      </c>
      <c r="B33604" s="322" t="s">
        <v>33658</v>
      </c>
      <c r="C33604" s="322" t="s">
        <v>16412</v>
      </c>
      <c r="D33604" s="323" t="s">
        <v>1763</v>
      </c>
    </row>
    <row r="33605" spans="1:4">
      <c r="A33605" s="322" t="s">
        <v>29261</v>
      </c>
      <c r="B33605" s="322" t="s">
        <v>33659</v>
      </c>
      <c r="C33605" s="322" t="s">
        <v>16412</v>
      </c>
      <c r="D33605" s="323" t="s">
        <v>1119</v>
      </c>
    </row>
    <row r="33606" spans="1:4">
      <c r="A33606" s="322" t="s">
        <v>29025</v>
      </c>
      <c r="B33606" s="322" t="s">
        <v>35762</v>
      </c>
      <c r="C33606" s="322" t="s">
        <v>16412</v>
      </c>
      <c r="D33606" s="323" t="s">
        <v>40413</v>
      </c>
    </row>
    <row r="33607" spans="1:4">
      <c r="A33607" s="322" t="s">
        <v>23225</v>
      </c>
      <c r="B33607" s="322" t="s">
        <v>35141</v>
      </c>
      <c r="C33607" s="322" t="s">
        <v>16412</v>
      </c>
      <c r="D33607" s="323" t="s">
        <v>1040</v>
      </c>
    </row>
    <row r="33608" spans="1:4">
      <c r="A33608" s="322" t="s">
        <v>22845</v>
      </c>
      <c r="B33608" s="322" t="s">
        <v>35142</v>
      </c>
      <c r="C33608" s="322" t="s">
        <v>16412</v>
      </c>
      <c r="D33608" s="323" t="s">
        <v>1501</v>
      </c>
    </row>
    <row r="33609" spans="1:4">
      <c r="A33609" s="326">
        <v>10086</v>
      </c>
      <c r="B33609" s="322" t="s">
        <v>35818</v>
      </c>
      <c r="C33609" s="322" t="s">
        <v>16412</v>
      </c>
      <c r="D33609" s="323" t="s">
        <v>5527</v>
      </c>
    </row>
    <row r="33610" spans="1:4">
      <c r="A33610" s="326">
        <v>10087</v>
      </c>
      <c r="B33610" s="322" t="s">
        <v>35819</v>
      </c>
      <c r="C33610" s="322" t="s">
        <v>16412</v>
      </c>
      <c r="D33610" s="323" t="s">
        <v>33357</v>
      </c>
    </row>
    <row r="33611" spans="1:4">
      <c r="A33611" s="326">
        <v>11421</v>
      </c>
      <c r="B33611" s="322" t="s">
        <v>36466</v>
      </c>
      <c r="C33611" s="322" t="s">
        <v>16412</v>
      </c>
      <c r="D33611" s="323" t="s">
        <v>75028</v>
      </c>
    </row>
    <row r="33612" spans="1:4">
      <c r="A33612" s="326">
        <v>11422</v>
      </c>
      <c r="B33612" s="322" t="s">
        <v>36467</v>
      </c>
      <c r="C33612" s="322" t="s">
        <v>16412</v>
      </c>
      <c r="D33612" s="323" t="s">
        <v>75029</v>
      </c>
    </row>
    <row r="33613" spans="1:4">
      <c r="A33613" s="322" t="s">
        <v>75030</v>
      </c>
      <c r="B33613" s="322" t="s">
        <v>31486</v>
      </c>
      <c r="C33613" s="322" t="s">
        <v>16412</v>
      </c>
      <c r="D33613" s="323" t="s">
        <v>1654</v>
      </c>
    </row>
    <row r="33614" spans="1:4">
      <c r="A33614" s="322" t="s">
        <v>75031</v>
      </c>
      <c r="B33614" s="322" t="s">
        <v>31487</v>
      </c>
      <c r="C33614" s="322" t="s">
        <v>16412</v>
      </c>
      <c r="D33614" s="323" t="s">
        <v>1698</v>
      </c>
    </row>
    <row r="33615" spans="1:4">
      <c r="A33615" s="326">
        <v>11409</v>
      </c>
      <c r="B33615" s="322" t="s">
        <v>36456</v>
      </c>
      <c r="C33615" s="322" t="s">
        <v>16412</v>
      </c>
      <c r="D33615" s="323" t="s">
        <v>75032</v>
      </c>
    </row>
    <row r="33616" spans="1:4">
      <c r="A33616" s="322" t="s">
        <v>75033</v>
      </c>
      <c r="B33616" s="322" t="s">
        <v>31488</v>
      </c>
      <c r="C33616" s="322" t="s">
        <v>16412</v>
      </c>
      <c r="D33616" s="323" t="s">
        <v>1560</v>
      </c>
    </row>
    <row r="33617" spans="1:4">
      <c r="A33617" s="322" t="s">
        <v>75034</v>
      </c>
      <c r="B33617" s="322" t="s">
        <v>31489</v>
      </c>
      <c r="C33617" s="322" t="s">
        <v>16412</v>
      </c>
      <c r="D33617" s="323" t="s">
        <v>32329</v>
      </c>
    </row>
    <row r="33618" spans="1:4">
      <c r="A33618" s="322" t="s">
        <v>75035</v>
      </c>
      <c r="B33618" s="322" t="s">
        <v>31490</v>
      </c>
      <c r="C33618" s="322" t="s">
        <v>16412</v>
      </c>
      <c r="D33618" s="323" t="s">
        <v>31063</v>
      </c>
    </row>
    <row r="33619" spans="1:4">
      <c r="A33619" s="322" t="s">
        <v>16659</v>
      </c>
      <c r="B33619" s="322" t="s">
        <v>35145</v>
      </c>
      <c r="C33619" s="322" t="s">
        <v>16412</v>
      </c>
      <c r="D33619" s="323" t="s">
        <v>2299</v>
      </c>
    </row>
    <row r="33620" spans="1:4">
      <c r="A33620" s="322" t="s">
        <v>21190</v>
      </c>
      <c r="B33620" s="322" t="s">
        <v>31501</v>
      </c>
      <c r="C33620" s="322" t="s">
        <v>16412</v>
      </c>
      <c r="D33620" s="323" t="s">
        <v>2032</v>
      </c>
    </row>
    <row r="33621" spans="1:4">
      <c r="A33621" s="322" t="s">
        <v>75036</v>
      </c>
      <c r="B33621" s="322" t="s">
        <v>31491</v>
      </c>
      <c r="C33621" s="322" t="s">
        <v>16412</v>
      </c>
      <c r="D33621" s="323" t="s">
        <v>2777</v>
      </c>
    </row>
    <row r="33622" spans="1:4">
      <c r="A33622" s="322" t="s">
        <v>75037</v>
      </c>
      <c r="B33622" s="322" t="s">
        <v>31492</v>
      </c>
      <c r="C33622" s="322" t="s">
        <v>16412</v>
      </c>
      <c r="D33622" s="323" t="s">
        <v>2571</v>
      </c>
    </row>
    <row r="33623" spans="1:4">
      <c r="A33623" s="322" t="s">
        <v>18622</v>
      </c>
      <c r="B33623" s="322" t="s">
        <v>31493</v>
      </c>
      <c r="C33623" s="322" t="s">
        <v>16412</v>
      </c>
      <c r="D33623" s="323" t="s">
        <v>224</v>
      </c>
    </row>
    <row r="33624" spans="1:4">
      <c r="A33624" s="322" t="s">
        <v>75038</v>
      </c>
      <c r="B33624" s="322" t="s">
        <v>31494</v>
      </c>
      <c r="C33624" s="322" t="s">
        <v>16412</v>
      </c>
      <c r="D33624" s="323" t="s">
        <v>505</v>
      </c>
    </row>
    <row r="33625" spans="1:4">
      <c r="A33625" s="322" t="s">
        <v>75039</v>
      </c>
      <c r="B33625" s="322" t="s">
        <v>31495</v>
      </c>
      <c r="C33625" s="322" t="s">
        <v>16412</v>
      </c>
      <c r="D33625" s="323" t="s">
        <v>10182</v>
      </c>
    </row>
    <row r="33626" spans="1:4">
      <c r="A33626" s="322" t="s">
        <v>75040</v>
      </c>
      <c r="B33626" s="322" t="s">
        <v>31496</v>
      </c>
      <c r="C33626" s="322" t="s">
        <v>16412</v>
      </c>
      <c r="D33626" s="323" t="s">
        <v>739</v>
      </c>
    </row>
    <row r="33627" spans="1:4">
      <c r="A33627" s="322" t="s">
        <v>21186</v>
      </c>
      <c r="B33627" s="322" t="s">
        <v>31497</v>
      </c>
      <c r="C33627" s="322" t="s">
        <v>16412</v>
      </c>
      <c r="D33627" s="323" t="s">
        <v>1586</v>
      </c>
    </row>
    <row r="33628" spans="1:4">
      <c r="A33628" s="322" t="s">
        <v>21188</v>
      </c>
      <c r="B33628" s="322" t="s">
        <v>31498</v>
      </c>
      <c r="C33628" s="322" t="s">
        <v>16412</v>
      </c>
      <c r="D33628" s="323" t="s">
        <v>32138</v>
      </c>
    </row>
    <row r="33629" spans="1:4">
      <c r="A33629" s="322" t="s">
        <v>28161</v>
      </c>
      <c r="B33629" s="322" t="s">
        <v>31559</v>
      </c>
      <c r="C33629" s="322" t="s">
        <v>16412</v>
      </c>
      <c r="D33629" s="323" t="s">
        <v>1421</v>
      </c>
    </row>
    <row r="33630" spans="1:4">
      <c r="A33630" s="326">
        <v>10227</v>
      </c>
      <c r="B33630" s="322" t="s">
        <v>35862</v>
      </c>
      <c r="C33630" s="322" t="s">
        <v>16412</v>
      </c>
      <c r="D33630" s="323" t="s">
        <v>2149</v>
      </c>
    </row>
    <row r="33631" spans="1:4">
      <c r="A33631" s="322" t="s">
        <v>21203</v>
      </c>
      <c r="B33631" s="322" t="s">
        <v>31507</v>
      </c>
      <c r="C33631" s="322" t="s">
        <v>16412</v>
      </c>
      <c r="D33631" s="323" t="s">
        <v>38848</v>
      </c>
    </row>
    <row r="33632" spans="1:4">
      <c r="A33632" s="322" t="s">
        <v>28149</v>
      </c>
      <c r="B33632" s="322" t="s">
        <v>31508</v>
      </c>
      <c r="C33632" s="322" t="s">
        <v>16412</v>
      </c>
      <c r="D33632" s="323" t="s">
        <v>38848</v>
      </c>
    </row>
    <row r="33633" spans="1:4">
      <c r="A33633" s="322" t="s">
        <v>28100</v>
      </c>
      <c r="B33633" s="322" t="s">
        <v>31510</v>
      </c>
      <c r="C33633" s="322" t="s">
        <v>16412</v>
      </c>
      <c r="D33633" s="323" t="s">
        <v>30086</v>
      </c>
    </row>
    <row r="33634" spans="1:4">
      <c r="A33634" s="322" t="s">
        <v>21192</v>
      </c>
      <c r="B33634" s="322" t="s">
        <v>31502</v>
      </c>
      <c r="C33634" s="322" t="s">
        <v>16412</v>
      </c>
      <c r="D33634" s="323" t="s">
        <v>81</v>
      </c>
    </row>
    <row r="33635" spans="1:4">
      <c r="A33635" s="322" t="s">
        <v>21194</v>
      </c>
      <c r="B33635" s="322" t="s">
        <v>31503</v>
      </c>
      <c r="C33635" s="322" t="s">
        <v>16412</v>
      </c>
      <c r="D33635" s="323" t="s">
        <v>712</v>
      </c>
    </row>
    <row r="33636" spans="1:4">
      <c r="A33636" s="322" t="s">
        <v>21196</v>
      </c>
      <c r="B33636" s="322" t="s">
        <v>31504</v>
      </c>
      <c r="C33636" s="322" t="s">
        <v>16412</v>
      </c>
      <c r="D33636" s="323" t="s">
        <v>1643</v>
      </c>
    </row>
    <row r="33637" spans="1:4">
      <c r="A33637" s="322" t="s">
        <v>21198</v>
      </c>
      <c r="B33637" s="322" t="s">
        <v>31505</v>
      </c>
      <c r="C33637" s="322" t="s">
        <v>16412</v>
      </c>
      <c r="D33637" s="323" t="s">
        <v>1393</v>
      </c>
    </row>
    <row r="33638" spans="1:4">
      <c r="A33638" s="322" t="s">
        <v>21200</v>
      </c>
      <c r="B33638" s="322" t="s">
        <v>31506</v>
      </c>
      <c r="C33638" s="322" t="s">
        <v>16412</v>
      </c>
      <c r="D33638" s="323" t="s">
        <v>34685</v>
      </c>
    </row>
    <row r="33639" spans="1:4">
      <c r="A33639" s="322" t="s">
        <v>16668</v>
      </c>
      <c r="B33639" s="322" t="s">
        <v>33672</v>
      </c>
      <c r="C33639" s="322" t="s">
        <v>16412</v>
      </c>
      <c r="D33639" s="323" t="s">
        <v>51</v>
      </c>
    </row>
    <row r="33640" spans="1:4">
      <c r="A33640" s="322" t="s">
        <v>19490</v>
      </c>
      <c r="C33640" s="322" t="s">
        <v>16412</v>
      </c>
      <c r="D33640" s="323" t="s">
        <v>2285</v>
      </c>
    </row>
    <row r="33641" spans="1:4">
      <c r="A33641" s="322" t="s">
        <v>16751</v>
      </c>
      <c r="B33641" s="322" t="s">
        <v>29213</v>
      </c>
      <c r="C33641" s="322" t="s">
        <v>65078</v>
      </c>
    </row>
    <row r="33643" spans="1:4">
      <c r="C33643" s="320" t="s">
        <v>65012</v>
      </c>
      <c r="D33643" s="321" t="s">
        <v>65013</v>
      </c>
    </row>
    <row r="33644" spans="1:4">
      <c r="C33644" s="320" t="s">
        <v>65014</v>
      </c>
    </row>
    <row r="33645" spans="1:4">
      <c r="B33645" s="320" t="s">
        <v>65015</v>
      </c>
      <c r="C33645" s="320" t="s">
        <v>65016</v>
      </c>
      <c r="D33645" s="321" t="s">
        <v>65017</v>
      </c>
    </row>
    <row r="33646" spans="1:4">
      <c r="A33646" s="320" t="s">
        <v>65018</v>
      </c>
      <c r="B33646" s="320" t="s">
        <v>65019</v>
      </c>
      <c r="C33646" s="320" t="s">
        <v>65020</v>
      </c>
      <c r="D33646" s="321" t="s">
        <v>65021</v>
      </c>
    </row>
    <row r="33647" spans="1:4">
      <c r="A33647" s="322" t="s">
        <v>74932</v>
      </c>
    </row>
    <row r="33648" spans="1:4">
      <c r="B33648" s="322" t="s">
        <v>75041</v>
      </c>
    </row>
    <row r="33649" spans="1:4">
      <c r="B33649" s="322" t="s">
        <v>75042</v>
      </c>
    </row>
    <row r="33650" spans="1:4">
      <c r="A33650" s="322" t="s">
        <v>18310</v>
      </c>
      <c r="B33650" s="322" t="s">
        <v>75043</v>
      </c>
      <c r="C33650" s="322" t="s">
        <v>16412</v>
      </c>
      <c r="D33650" s="323" t="s">
        <v>13836</v>
      </c>
    </row>
    <row r="33651" spans="1:4">
      <c r="B33651" s="322" t="s">
        <v>27472</v>
      </c>
    </row>
    <row r="33652" spans="1:4">
      <c r="A33652" s="322" t="s">
        <v>26386</v>
      </c>
      <c r="B33652" s="322" t="s">
        <v>25909</v>
      </c>
      <c r="C33652" s="322" t="s">
        <v>16412</v>
      </c>
      <c r="D33652" s="323" t="s">
        <v>2486</v>
      </c>
    </row>
    <row r="33653" spans="1:4">
      <c r="A33653" s="322" t="s">
        <v>26291</v>
      </c>
      <c r="B33653" s="322" t="s">
        <v>25911</v>
      </c>
      <c r="C33653" s="322" t="s">
        <v>16412</v>
      </c>
      <c r="D33653" s="323" t="s">
        <v>1561</v>
      </c>
    </row>
    <row r="33654" spans="1:4">
      <c r="A33654" s="322" t="s">
        <v>19183</v>
      </c>
      <c r="B33654" s="322" t="s">
        <v>25913</v>
      </c>
      <c r="C33654" s="322" t="s">
        <v>16412</v>
      </c>
      <c r="D33654" s="323" t="s">
        <v>485</v>
      </c>
    </row>
    <row r="33655" spans="1:4">
      <c r="A33655" s="322" t="s">
        <v>28199</v>
      </c>
      <c r="B33655" s="322" t="s">
        <v>31560</v>
      </c>
      <c r="C33655" s="322" t="s">
        <v>30936</v>
      </c>
      <c r="D33655" s="323" t="s">
        <v>75044</v>
      </c>
    </row>
    <row r="33656" spans="1:4">
      <c r="A33656" s="322" t="s">
        <v>28158</v>
      </c>
      <c r="B33656" s="322" t="s">
        <v>31548</v>
      </c>
      <c r="C33656" s="322" t="s">
        <v>16412</v>
      </c>
      <c r="D33656" s="323" t="s">
        <v>2373</v>
      </c>
    </row>
    <row r="33657" spans="1:4">
      <c r="A33657" s="326">
        <v>12030</v>
      </c>
      <c r="B33657" s="322" t="s">
        <v>36735</v>
      </c>
      <c r="C33657" s="322" t="s">
        <v>16412</v>
      </c>
      <c r="D33657" s="323" t="s">
        <v>16997</v>
      </c>
    </row>
    <row r="33658" spans="1:4">
      <c r="A33658" s="322" t="s">
        <v>28166</v>
      </c>
      <c r="B33658" s="322" t="s">
        <v>31549</v>
      </c>
      <c r="C33658" s="322" t="s">
        <v>16412</v>
      </c>
      <c r="D33658" s="323" t="s">
        <v>48271</v>
      </c>
    </row>
    <row r="33659" spans="1:4">
      <c r="A33659" s="322" t="s">
        <v>19873</v>
      </c>
      <c r="B33659" s="322" t="s">
        <v>34878</v>
      </c>
      <c r="C33659" s="322" t="s">
        <v>16412</v>
      </c>
      <c r="D33659" s="323" t="s">
        <v>75045</v>
      </c>
    </row>
    <row r="33660" spans="1:4">
      <c r="A33660" s="322" t="s">
        <v>28172</v>
      </c>
      <c r="B33660" s="322" t="s">
        <v>31552</v>
      </c>
      <c r="C33660" s="322" t="s">
        <v>16412</v>
      </c>
      <c r="D33660" s="323" t="s">
        <v>6115</v>
      </c>
    </row>
    <row r="33661" spans="1:4">
      <c r="A33661" s="322" t="s">
        <v>28168</v>
      </c>
      <c r="B33661" s="322" t="s">
        <v>31551</v>
      </c>
      <c r="C33661" s="322" t="s">
        <v>16412</v>
      </c>
      <c r="D33661" s="323" t="s">
        <v>33053</v>
      </c>
    </row>
    <row r="33662" spans="1:4">
      <c r="A33662" s="322" t="s">
        <v>28174</v>
      </c>
      <c r="B33662" s="322" t="s">
        <v>31553</v>
      </c>
      <c r="C33662" s="322" t="s">
        <v>16412</v>
      </c>
      <c r="D33662" s="323" t="s">
        <v>75046</v>
      </c>
    </row>
    <row r="33663" spans="1:4">
      <c r="A33663" s="322" t="s">
        <v>28118</v>
      </c>
      <c r="B33663" s="322" t="s">
        <v>31522</v>
      </c>
      <c r="C33663" s="322" t="s">
        <v>16412</v>
      </c>
      <c r="D33663" s="323" t="s">
        <v>38600</v>
      </c>
    </row>
    <row r="33664" spans="1:4">
      <c r="A33664" s="322" t="s">
        <v>28102</v>
      </c>
      <c r="B33664" s="322" t="s">
        <v>31512</v>
      </c>
      <c r="C33664" s="322" t="s">
        <v>16412</v>
      </c>
      <c r="D33664" s="323" t="s">
        <v>2831</v>
      </c>
    </row>
    <row r="33665" spans="1:4">
      <c r="A33665" s="322" t="s">
        <v>28104</v>
      </c>
      <c r="B33665" s="322" t="s">
        <v>31513</v>
      </c>
      <c r="C33665" s="322" t="s">
        <v>16412</v>
      </c>
      <c r="D33665" s="323" t="s">
        <v>32380</v>
      </c>
    </row>
    <row r="33666" spans="1:4">
      <c r="A33666" s="322" t="s">
        <v>28106</v>
      </c>
      <c r="B33666" s="322" t="s">
        <v>31514</v>
      </c>
      <c r="C33666" s="322" t="s">
        <v>16412</v>
      </c>
      <c r="D33666" s="323" t="s">
        <v>557</v>
      </c>
    </row>
    <row r="33667" spans="1:4">
      <c r="A33667" s="322" t="s">
        <v>28108</v>
      </c>
      <c r="B33667" s="322" t="s">
        <v>31515</v>
      </c>
      <c r="C33667" s="322" t="s">
        <v>16412</v>
      </c>
      <c r="D33667" s="323" t="s">
        <v>1505</v>
      </c>
    </row>
    <row r="33668" spans="1:4">
      <c r="A33668" s="322" t="s">
        <v>28110</v>
      </c>
      <c r="B33668" s="322" t="s">
        <v>31516</v>
      </c>
      <c r="C33668" s="322" t="s">
        <v>16412</v>
      </c>
      <c r="D33668" s="323" t="s">
        <v>20245</v>
      </c>
    </row>
    <row r="33669" spans="1:4">
      <c r="A33669" s="322" t="s">
        <v>28112</v>
      </c>
      <c r="B33669" s="322" t="s">
        <v>31517</v>
      </c>
      <c r="C33669" s="322" t="s">
        <v>16412</v>
      </c>
      <c r="D33669" s="323" t="s">
        <v>38126</v>
      </c>
    </row>
    <row r="33670" spans="1:4">
      <c r="A33670" s="322" t="s">
        <v>28114</v>
      </c>
      <c r="B33670" s="322" t="s">
        <v>31519</v>
      </c>
      <c r="C33670" s="322" t="s">
        <v>16412</v>
      </c>
      <c r="D33670" s="323" t="s">
        <v>39075</v>
      </c>
    </row>
    <row r="33671" spans="1:4">
      <c r="A33671" s="322" t="s">
        <v>28116</v>
      </c>
      <c r="B33671" s="322" t="s">
        <v>31521</v>
      </c>
      <c r="C33671" s="322" t="s">
        <v>16412</v>
      </c>
      <c r="D33671" s="323" t="s">
        <v>39574</v>
      </c>
    </row>
    <row r="33672" spans="1:4">
      <c r="A33672" s="322" t="s">
        <v>27153</v>
      </c>
      <c r="B33672" s="322" t="s">
        <v>35643</v>
      </c>
      <c r="C33672" s="322" t="s">
        <v>16412</v>
      </c>
      <c r="D33672" s="323" t="s">
        <v>1024</v>
      </c>
    </row>
    <row r="33673" spans="1:4">
      <c r="A33673" s="322" t="s">
        <v>24776</v>
      </c>
      <c r="B33673" s="322" t="s">
        <v>75047</v>
      </c>
      <c r="C33673" s="322" t="s">
        <v>16412</v>
      </c>
      <c r="D33673" s="323" t="s">
        <v>31712</v>
      </c>
    </row>
    <row r="33674" spans="1:4">
      <c r="B33674" s="322" t="s">
        <v>17838</v>
      </c>
    </row>
    <row r="33675" spans="1:4">
      <c r="A33675" s="322" t="s">
        <v>18275</v>
      </c>
      <c r="B33675" s="322" t="s">
        <v>75048</v>
      </c>
      <c r="C33675" s="322" t="s">
        <v>16412</v>
      </c>
      <c r="D33675" s="323" t="s">
        <v>675</v>
      </c>
    </row>
    <row r="33676" spans="1:4">
      <c r="B33676" s="322" t="s">
        <v>17838</v>
      </c>
    </row>
    <row r="33677" spans="1:4">
      <c r="A33677" s="322" t="s">
        <v>24780</v>
      </c>
      <c r="B33677" s="322" t="s">
        <v>75049</v>
      </c>
      <c r="C33677" s="322" t="s">
        <v>16412</v>
      </c>
      <c r="D33677" s="323" t="s">
        <v>2173</v>
      </c>
    </row>
    <row r="33678" spans="1:4">
      <c r="B33678" s="322" t="s">
        <v>27847</v>
      </c>
    </row>
    <row r="33679" spans="1:4">
      <c r="A33679" s="322" t="s">
        <v>25445</v>
      </c>
      <c r="B33679" s="322" t="s">
        <v>75050</v>
      </c>
      <c r="C33679" s="322" t="s">
        <v>16412</v>
      </c>
      <c r="D33679" s="323" t="s">
        <v>2200</v>
      </c>
    </row>
    <row r="33680" spans="1:4">
      <c r="B33680" s="322" t="s">
        <v>27847</v>
      </c>
    </row>
    <row r="33681" spans="1:4">
      <c r="A33681" s="322" t="s">
        <v>22608</v>
      </c>
      <c r="B33681" s="322" t="s">
        <v>35402</v>
      </c>
      <c r="C33681" s="322" t="s">
        <v>16412</v>
      </c>
      <c r="D33681" s="323" t="s">
        <v>355</v>
      </c>
    </row>
    <row r="33682" spans="1:4">
      <c r="A33682" s="322" t="s">
        <v>26204</v>
      </c>
      <c r="B33682" s="322" t="s">
        <v>35403</v>
      </c>
      <c r="C33682" s="322" t="s">
        <v>16412</v>
      </c>
      <c r="D33682" s="323" t="s">
        <v>1535</v>
      </c>
    </row>
    <row r="33683" spans="1:4">
      <c r="A33683" s="326">
        <v>11410</v>
      </c>
      <c r="B33683" s="322" t="s">
        <v>36457</v>
      </c>
      <c r="C33683" s="322" t="s">
        <v>16412</v>
      </c>
      <c r="D33683" s="323" t="s">
        <v>41074</v>
      </c>
    </row>
    <row r="33684" spans="1:4">
      <c r="A33684" s="322" t="s">
        <v>28147</v>
      </c>
      <c r="B33684" s="322" t="s">
        <v>31534</v>
      </c>
      <c r="C33684" s="322" t="s">
        <v>16412</v>
      </c>
      <c r="D33684" s="323" t="s">
        <v>75051</v>
      </c>
    </row>
    <row r="33685" spans="1:4">
      <c r="A33685" s="322" t="s">
        <v>28156</v>
      </c>
      <c r="B33685" s="322" t="s">
        <v>31535</v>
      </c>
      <c r="C33685" s="322" t="s">
        <v>16412</v>
      </c>
      <c r="D33685" s="323" t="s">
        <v>57669</v>
      </c>
    </row>
    <row r="33686" spans="1:4">
      <c r="A33686" s="322" t="s">
        <v>28120</v>
      </c>
      <c r="B33686" s="322" t="s">
        <v>31523</v>
      </c>
      <c r="C33686" s="322" t="s">
        <v>16412</v>
      </c>
      <c r="D33686" s="323" t="s">
        <v>1032</v>
      </c>
    </row>
    <row r="33687" spans="1:4">
      <c r="A33687" s="322" t="s">
        <v>28122</v>
      </c>
      <c r="B33687" s="322" t="s">
        <v>31524</v>
      </c>
      <c r="C33687" s="322" t="s">
        <v>16412</v>
      </c>
      <c r="D33687" s="323" t="s">
        <v>1553</v>
      </c>
    </row>
    <row r="33688" spans="1:4">
      <c r="A33688" s="322" t="s">
        <v>28124</v>
      </c>
      <c r="B33688" s="322" t="s">
        <v>31525</v>
      </c>
      <c r="C33688" s="322" t="s">
        <v>16412</v>
      </c>
      <c r="D33688" s="323" t="s">
        <v>1640</v>
      </c>
    </row>
    <row r="33689" spans="1:4">
      <c r="A33689" s="322" t="s">
        <v>28126</v>
      </c>
      <c r="B33689" s="322" t="s">
        <v>31526</v>
      </c>
      <c r="C33689" s="322" t="s">
        <v>16412</v>
      </c>
      <c r="D33689" s="323" t="s">
        <v>8301</v>
      </c>
    </row>
    <row r="33690" spans="1:4">
      <c r="A33690" s="322" t="s">
        <v>28128</v>
      </c>
      <c r="B33690" s="322" t="s">
        <v>31527</v>
      </c>
      <c r="C33690" s="322" t="s">
        <v>16412</v>
      </c>
      <c r="D33690" s="323" t="s">
        <v>34489</v>
      </c>
    </row>
    <row r="33691" spans="1:4">
      <c r="A33691" s="322" t="s">
        <v>28130</v>
      </c>
      <c r="B33691" s="322" t="s">
        <v>31528</v>
      </c>
      <c r="C33691" s="322" t="s">
        <v>16412</v>
      </c>
      <c r="D33691" s="323" t="s">
        <v>1432</v>
      </c>
    </row>
    <row r="33692" spans="1:4">
      <c r="A33692" s="322" t="s">
        <v>28132</v>
      </c>
      <c r="B33692" s="322" t="s">
        <v>31529</v>
      </c>
      <c r="C33692" s="322" t="s">
        <v>16412</v>
      </c>
      <c r="D33692" s="323" t="s">
        <v>1968</v>
      </c>
    </row>
    <row r="33693" spans="1:4">
      <c r="A33693" s="322" t="s">
        <v>28134</v>
      </c>
      <c r="B33693" s="322" t="s">
        <v>31530</v>
      </c>
      <c r="C33693" s="322" t="s">
        <v>16412</v>
      </c>
      <c r="D33693" s="323" t="s">
        <v>48203</v>
      </c>
    </row>
    <row r="33694" spans="1:4">
      <c r="A33694" s="322" t="s">
        <v>28141</v>
      </c>
      <c r="B33694" s="322" t="s">
        <v>31531</v>
      </c>
      <c r="C33694" s="322" t="s">
        <v>16412</v>
      </c>
      <c r="D33694" s="323" t="s">
        <v>75052</v>
      </c>
    </row>
    <row r="33695" spans="1:4">
      <c r="A33695" s="322" t="s">
        <v>28143</v>
      </c>
      <c r="B33695" s="322" t="s">
        <v>31532</v>
      </c>
      <c r="C33695" s="322" t="s">
        <v>16412</v>
      </c>
      <c r="D33695" s="323" t="s">
        <v>55189</v>
      </c>
    </row>
    <row r="33696" spans="1:4">
      <c r="A33696" s="322" t="s">
        <v>28145</v>
      </c>
      <c r="B33696" s="322" t="s">
        <v>31533</v>
      </c>
      <c r="C33696" s="322" t="s">
        <v>16412</v>
      </c>
      <c r="D33696" s="323" t="s">
        <v>2363</v>
      </c>
    </row>
    <row r="33697" spans="1:4">
      <c r="A33697" s="322" t="s">
        <v>27607</v>
      </c>
      <c r="B33697" s="322" t="s">
        <v>25897</v>
      </c>
      <c r="C33697" s="322" t="s">
        <v>16412</v>
      </c>
      <c r="D33697" s="323" t="s">
        <v>1656</v>
      </c>
    </row>
    <row r="33698" spans="1:4">
      <c r="A33698" s="326">
        <v>10083</v>
      </c>
      <c r="B33698" s="322" t="s">
        <v>25898</v>
      </c>
      <c r="C33698" s="322" t="s">
        <v>16412</v>
      </c>
      <c r="D33698" s="323" t="s">
        <v>26831</v>
      </c>
    </row>
    <row r="33699" spans="1:4">
      <c r="A33699" s="322" t="s">
        <v>75053</v>
      </c>
      <c r="B33699" s="322" t="s">
        <v>35146</v>
      </c>
      <c r="C33699" s="322" t="s">
        <v>16412</v>
      </c>
      <c r="D33699" s="323" t="s">
        <v>60531</v>
      </c>
    </row>
    <row r="33700" spans="1:4">
      <c r="A33700" s="322" t="s">
        <v>75054</v>
      </c>
      <c r="B33700" s="322" t="s">
        <v>27750</v>
      </c>
      <c r="C33700" s="322" t="s">
        <v>16412</v>
      </c>
      <c r="D33700" s="323" t="s">
        <v>75055</v>
      </c>
    </row>
    <row r="33701" spans="1:4">
      <c r="A33701" s="322" t="s">
        <v>28176</v>
      </c>
      <c r="B33701" s="322" t="s">
        <v>31554</v>
      </c>
      <c r="C33701" s="322" t="s">
        <v>16412</v>
      </c>
      <c r="D33701" s="323" t="s">
        <v>4064</v>
      </c>
    </row>
    <row r="33702" spans="1:4">
      <c r="A33702" s="322" t="s">
        <v>25776</v>
      </c>
      <c r="B33702" s="322" t="s">
        <v>25902</v>
      </c>
      <c r="C33702" s="322" t="s">
        <v>32</v>
      </c>
      <c r="D33702" s="323" t="s">
        <v>14792</v>
      </c>
    </row>
    <row r="33703" spans="1:4">
      <c r="A33703" s="322" t="s">
        <v>19492</v>
      </c>
      <c r="B33703" s="322" t="s">
        <v>25903</v>
      </c>
      <c r="C33703" s="322" t="s">
        <v>32</v>
      </c>
      <c r="D33703" s="323" t="s">
        <v>735</v>
      </c>
    </row>
    <row r="33704" spans="1:4">
      <c r="A33704" s="326">
        <v>10081</v>
      </c>
      <c r="B33704" s="322" t="s">
        <v>25904</v>
      </c>
      <c r="C33704" s="322" t="s">
        <v>32</v>
      </c>
      <c r="D33704" s="323" t="s">
        <v>75056</v>
      </c>
    </row>
    <row r="33705" spans="1:4">
      <c r="A33705" s="322" t="s">
        <v>18943</v>
      </c>
      <c r="B33705" s="322" t="s">
        <v>25905</v>
      </c>
      <c r="C33705" s="322" t="s">
        <v>32</v>
      </c>
      <c r="D33705" s="323" t="s">
        <v>36225</v>
      </c>
    </row>
    <row r="33706" spans="1:4">
      <c r="A33706" s="326">
        <v>11411</v>
      </c>
      <c r="B33706" s="322" t="s">
        <v>36458</v>
      </c>
      <c r="C33706" s="322" t="s">
        <v>32</v>
      </c>
      <c r="D33706" s="323" t="s">
        <v>75057</v>
      </c>
    </row>
    <row r="33707" spans="1:4">
      <c r="A33707" s="322" t="s">
        <v>24350</v>
      </c>
      <c r="B33707" s="322" t="s">
        <v>31397</v>
      </c>
      <c r="C33707" s="322" t="s">
        <v>32</v>
      </c>
      <c r="D33707" s="323" t="s">
        <v>46708</v>
      </c>
    </row>
    <row r="33708" spans="1:4">
      <c r="A33708" s="322" t="s">
        <v>27117</v>
      </c>
      <c r="B33708" s="322" t="s">
        <v>31387</v>
      </c>
      <c r="C33708" s="322" t="s">
        <v>32</v>
      </c>
      <c r="D33708" s="323" t="s">
        <v>38847</v>
      </c>
    </row>
    <row r="33709" spans="1:4">
      <c r="A33709" s="322" t="s">
        <v>75058</v>
      </c>
      <c r="B33709" s="322" t="s">
        <v>31388</v>
      </c>
      <c r="C33709" s="322" t="s">
        <v>32</v>
      </c>
      <c r="D33709" s="323" t="s">
        <v>2567</v>
      </c>
    </row>
    <row r="33710" spans="1:4">
      <c r="A33710" s="322" t="s">
        <v>27119</v>
      </c>
      <c r="B33710" s="322" t="s">
        <v>31389</v>
      </c>
      <c r="C33710" s="322" t="s">
        <v>32</v>
      </c>
      <c r="D33710" s="323" t="s">
        <v>16886</v>
      </c>
    </row>
    <row r="33711" spans="1:4">
      <c r="A33711" s="322" t="s">
        <v>75059</v>
      </c>
      <c r="B33711" s="322" t="s">
        <v>31390</v>
      </c>
      <c r="C33711" s="322" t="s">
        <v>32</v>
      </c>
      <c r="D33711" s="323" t="s">
        <v>2502</v>
      </c>
    </row>
    <row r="33712" spans="1:4">
      <c r="A33712" s="322" t="s">
        <v>28999</v>
      </c>
      <c r="B33712" s="322" t="s">
        <v>31391</v>
      </c>
      <c r="C33712" s="322" t="s">
        <v>32</v>
      </c>
      <c r="D33712" s="323" t="s">
        <v>1635</v>
      </c>
    </row>
    <row r="33713" spans="1:4">
      <c r="A33713" s="322" t="s">
        <v>29001</v>
      </c>
      <c r="B33713" s="322" t="s">
        <v>31392</v>
      </c>
      <c r="C33713" s="322" t="s">
        <v>32</v>
      </c>
      <c r="D33713" s="323" t="s">
        <v>16793</v>
      </c>
    </row>
    <row r="33714" spans="1:4">
      <c r="A33714" s="322" t="s">
        <v>16751</v>
      </c>
      <c r="B33714" s="322" t="s">
        <v>29279</v>
      </c>
      <c r="C33714" s="322" t="s">
        <v>65078</v>
      </c>
    </row>
    <row r="33716" spans="1:4">
      <c r="C33716" s="320" t="s">
        <v>65012</v>
      </c>
      <c r="D33716" s="321" t="s">
        <v>65013</v>
      </c>
    </row>
    <row r="33717" spans="1:4">
      <c r="C33717" s="320" t="s">
        <v>65014</v>
      </c>
    </row>
    <row r="33718" spans="1:4">
      <c r="B33718" s="320" t="s">
        <v>65015</v>
      </c>
      <c r="C33718" s="320" t="s">
        <v>65016</v>
      </c>
      <c r="D33718" s="321" t="s">
        <v>65017</v>
      </c>
    </row>
    <row r="33719" spans="1:4">
      <c r="A33719" s="320" t="s">
        <v>65018</v>
      </c>
      <c r="B33719" s="320" t="s">
        <v>65019</v>
      </c>
      <c r="C33719" s="320" t="s">
        <v>65020</v>
      </c>
      <c r="D33719" s="321" t="s">
        <v>65021</v>
      </c>
    </row>
    <row r="33720" spans="1:4">
      <c r="A33720" s="322" t="s">
        <v>74932</v>
      </c>
    </row>
    <row r="33721" spans="1:4">
      <c r="A33721" s="322" t="s">
        <v>24346</v>
      </c>
      <c r="B33721" s="322" t="s">
        <v>31393</v>
      </c>
      <c r="C33721" s="322" t="s">
        <v>32</v>
      </c>
      <c r="D33721" s="323" t="s">
        <v>5001</v>
      </c>
    </row>
    <row r="33722" spans="1:4">
      <c r="A33722" s="322" t="s">
        <v>24348</v>
      </c>
      <c r="B33722" s="322" t="s">
        <v>31395</v>
      </c>
      <c r="C33722" s="322" t="s">
        <v>32</v>
      </c>
      <c r="D33722" s="323" t="s">
        <v>719</v>
      </c>
    </row>
    <row r="33723" spans="1:4">
      <c r="A33723" s="322" t="s">
        <v>21222</v>
      </c>
      <c r="B33723" s="322" t="s">
        <v>31547</v>
      </c>
      <c r="C33723" s="322" t="s">
        <v>16412</v>
      </c>
      <c r="D33723" s="323" t="s">
        <v>75060</v>
      </c>
    </row>
    <row r="33724" spans="1:4">
      <c r="A33724" s="322" t="s">
        <v>21206</v>
      </c>
      <c r="B33724" s="322" t="s">
        <v>31536</v>
      </c>
      <c r="C33724" s="322" t="s">
        <v>16412</v>
      </c>
      <c r="D33724" s="323" t="s">
        <v>28784</v>
      </c>
    </row>
    <row r="33725" spans="1:4">
      <c r="A33725" s="322" t="s">
        <v>21208</v>
      </c>
      <c r="B33725" s="322" t="s">
        <v>31537</v>
      </c>
      <c r="C33725" s="322" t="s">
        <v>16412</v>
      </c>
      <c r="D33725" s="323" t="s">
        <v>489</v>
      </c>
    </row>
    <row r="33726" spans="1:4">
      <c r="A33726" s="322" t="s">
        <v>21210</v>
      </c>
      <c r="B33726" s="322" t="s">
        <v>31539</v>
      </c>
      <c r="C33726" s="322" t="s">
        <v>16412</v>
      </c>
      <c r="D33726" s="323" t="s">
        <v>103</v>
      </c>
    </row>
    <row r="33727" spans="1:4">
      <c r="A33727" s="322" t="s">
        <v>21212</v>
      </c>
      <c r="B33727" s="322" t="s">
        <v>31540</v>
      </c>
      <c r="C33727" s="322" t="s">
        <v>16412</v>
      </c>
      <c r="D33727" s="323" t="s">
        <v>541</v>
      </c>
    </row>
    <row r="33728" spans="1:4">
      <c r="A33728" s="322" t="s">
        <v>21214</v>
      </c>
      <c r="B33728" s="322" t="s">
        <v>31541</v>
      </c>
      <c r="C33728" s="322" t="s">
        <v>16412</v>
      </c>
      <c r="D33728" s="323" t="s">
        <v>20499</v>
      </c>
    </row>
    <row r="33729" spans="1:4">
      <c r="A33729" s="322" t="s">
        <v>21216</v>
      </c>
      <c r="B33729" s="322" t="s">
        <v>31543</v>
      </c>
      <c r="C33729" s="322" t="s">
        <v>16412</v>
      </c>
      <c r="D33729" s="323" t="s">
        <v>2653</v>
      </c>
    </row>
    <row r="33730" spans="1:4">
      <c r="A33730" s="322" t="s">
        <v>21218</v>
      </c>
      <c r="B33730" s="322" t="s">
        <v>31544</v>
      </c>
      <c r="C33730" s="322" t="s">
        <v>16412</v>
      </c>
      <c r="D33730" s="323" t="s">
        <v>39341</v>
      </c>
    </row>
    <row r="33731" spans="1:4">
      <c r="A33731" s="322" t="s">
        <v>21220</v>
      </c>
      <c r="B33731" s="322" t="s">
        <v>31545</v>
      </c>
      <c r="C33731" s="322" t="s">
        <v>16412</v>
      </c>
      <c r="D33731" s="323" t="s">
        <v>75061</v>
      </c>
    </row>
    <row r="33732" spans="1:4">
      <c r="A33732" s="322" t="s">
        <v>75062</v>
      </c>
    </row>
    <row r="33733" spans="1:4">
      <c r="A33733" s="322" t="s">
        <v>19168</v>
      </c>
      <c r="B33733" s="322" t="s">
        <v>75063</v>
      </c>
      <c r="C33733" s="322" t="s">
        <v>16412</v>
      </c>
      <c r="D33733" s="323" t="s">
        <v>34838</v>
      </c>
    </row>
    <row r="33734" spans="1:4">
      <c r="B33734" s="322" t="s">
        <v>75064</v>
      </c>
    </row>
    <row r="33735" spans="1:4">
      <c r="A33735" s="322" t="s">
        <v>23012</v>
      </c>
      <c r="B33735" s="322" t="s">
        <v>34943</v>
      </c>
      <c r="C33735" s="322" t="s">
        <v>16412</v>
      </c>
      <c r="D33735" s="323" t="s">
        <v>75065</v>
      </c>
    </row>
    <row r="33736" spans="1:4">
      <c r="A33736" s="322" t="s">
        <v>20241</v>
      </c>
      <c r="B33736" s="322" t="s">
        <v>31975</v>
      </c>
      <c r="C33736" s="322" t="s">
        <v>16412</v>
      </c>
      <c r="D33736" s="323" t="s">
        <v>75066</v>
      </c>
    </row>
    <row r="33737" spans="1:4">
      <c r="A33737" s="322" t="s">
        <v>20230</v>
      </c>
      <c r="B33737" s="322" t="s">
        <v>31974</v>
      </c>
      <c r="C33737" s="322" t="s">
        <v>16412</v>
      </c>
      <c r="D33737" s="323" t="s">
        <v>75066</v>
      </c>
    </row>
    <row r="33738" spans="1:4">
      <c r="A33738" s="322" t="s">
        <v>75067</v>
      </c>
      <c r="B33738" s="322" t="s">
        <v>34862</v>
      </c>
      <c r="C33738" s="322" t="s">
        <v>16412</v>
      </c>
      <c r="D33738" s="323" t="s">
        <v>75068</v>
      </c>
    </row>
    <row r="33739" spans="1:4">
      <c r="A33739" s="322" t="s">
        <v>75069</v>
      </c>
      <c r="B33739" s="322" t="s">
        <v>34863</v>
      </c>
      <c r="C33739" s="322" t="s">
        <v>16412</v>
      </c>
      <c r="D33739" s="323" t="s">
        <v>75070</v>
      </c>
    </row>
    <row r="33740" spans="1:4">
      <c r="A33740" s="322" t="s">
        <v>20248</v>
      </c>
      <c r="B33740" s="322" t="s">
        <v>75071</v>
      </c>
      <c r="C33740" s="322" t="s">
        <v>16412</v>
      </c>
      <c r="D33740" s="323" t="s">
        <v>10923</v>
      </c>
    </row>
    <row r="33741" spans="1:4">
      <c r="B33741" s="322" t="s">
        <v>75072</v>
      </c>
    </row>
    <row r="33742" spans="1:4">
      <c r="A33742" s="322" t="s">
        <v>27078</v>
      </c>
      <c r="B33742" s="322" t="s">
        <v>75073</v>
      </c>
      <c r="C33742" s="322" t="s">
        <v>16412</v>
      </c>
      <c r="D33742" s="323" t="s">
        <v>30778</v>
      </c>
    </row>
    <row r="33743" spans="1:4">
      <c r="B33743" s="322" t="s">
        <v>31976</v>
      </c>
    </row>
    <row r="33744" spans="1:4">
      <c r="A33744" s="322" t="s">
        <v>29029</v>
      </c>
      <c r="B33744" s="322" t="s">
        <v>75074</v>
      </c>
      <c r="C33744" s="322" t="s">
        <v>16412</v>
      </c>
      <c r="D33744" s="323" t="s">
        <v>37256</v>
      </c>
    </row>
    <row r="33745" spans="1:4">
      <c r="B33745" s="322" t="s">
        <v>17764</v>
      </c>
    </row>
    <row r="33746" spans="1:4">
      <c r="A33746" s="322" t="s">
        <v>18115</v>
      </c>
      <c r="B33746" s="322" t="s">
        <v>35442</v>
      </c>
      <c r="C33746" s="322" t="s">
        <v>16412</v>
      </c>
      <c r="D33746" s="323" t="s">
        <v>38217</v>
      </c>
    </row>
    <row r="33747" spans="1:4">
      <c r="A33747" s="322" t="s">
        <v>20254</v>
      </c>
      <c r="B33747" s="322" t="s">
        <v>27438</v>
      </c>
      <c r="C33747" s="322" t="s">
        <v>16412</v>
      </c>
      <c r="D33747" s="323" t="s">
        <v>38048</v>
      </c>
    </row>
    <row r="33748" spans="1:4">
      <c r="B33748" s="322" t="s">
        <v>27439</v>
      </c>
    </row>
    <row r="33749" spans="1:4">
      <c r="A33749" s="322" t="s">
        <v>20256</v>
      </c>
      <c r="B33749" s="322" t="s">
        <v>27438</v>
      </c>
      <c r="C33749" s="322" t="s">
        <v>16412</v>
      </c>
      <c r="D33749" s="323" t="s">
        <v>35646</v>
      </c>
    </row>
    <row r="33750" spans="1:4">
      <c r="B33750" s="322" t="s">
        <v>75075</v>
      </c>
    </row>
    <row r="33751" spans="1:4">
      <c r="A33751" s="322" t="s">
        <v>20262</v>
      </c>
      <c r="B33751" s="322" t="s">
        <v>27442</v>
      </c>
      <c r="C33751" s="322" t="s">
        <v>16412</v>
      </c>
      <c r="D33751" s="323" t="s">
        <v>52588</v>
      </c>
    </row>
    <row r="33752" spans="1:4">
      <c r="B33752" s="322" t="s">
        <v>27443</v>
      </c>
    </row>
    <row r="33753" spans="1:4">
      <c r="A33753" s="322" t="s">
        <v>20260</v>
      </c>
      <c r="B33753" s="322" t="s">
        <v>27442</v>
      </c>
      <c r="C33753" s="322" t="s">
        <v>16412</v>
      </c>
      <c r="D33753" s="323" t="s">
        <v>2439</v>
      </c>
    </row>
    <row r="33754" spans="1:4">
      <c r="B33754" s="322" t="s">
        <v>75076</v>
      </c>
    </row>
    <row r="33755" spans="1:4">
      <c r="A33755" s="322" t="s">
        <v>20258</v>
      </c>
      <c r="B33755" s="322" t="s">
        <v>27447</v>
      </c>
      <c r="C33755" s="322" t="s">
        <v>16412</v>
      </c>
      <c r="D33755" s="323" t="s">
        <v>2570</v>
      </c>
    </row>
    <row r="33756" spans="1:4">
      <c r="B33756" s="322" t="s">
        <v>75077</v>
      </c>
    </row>
    <row r="33757" spans="1:4">
      <c r="A33757" s="322" t="s">
        <v>18321</v>
      </c>
      <c r="B33757" s="322" t="s">
        <v>75078</v>
      </c>
      <c r="C33757" s="322" t="s">
        <v>16412</v>
      </c>
      <c r="D33757" s="323" t="s">
        <v>34579</v>
      </c>
    </row>
    <row r="33758" spans="1:4">
      <c r="B33758" s="322" t="s">
        <v>75079</v>
      </c>
    </row>
    <row r="33759" spans="1:4">
      <c r="A33759" s="322" t="s">
        <v>30265</v>
      </c>
      <c r="B33759" s="322" t="s">
        <v>75080</v>
      </c>
      <c r="C33759" s="322" t="s">
        <v>16412</v>
      </c>
      <c r="D33759" s="323" t="s">
        <v>1396</v>
      </c>
    </row>
    <row r="33760" spans="1:4">
      <c r="B33760" s="322" t="s">
        <v>75081</v>
      </c>
    </row>
    <row r="33761" spans="1:4">
      <c r="A33761" s="322" t="s">
        <v>20250</v>
      </c>
      <c r="B33761" s="322" t="s">
        <v>27450</v>
      </c>
      <c r="C33761" s="322" t="s">
        <v>16412</v>
      </c>
      <c r="D33761" s="323" t="s">
        <v>2760</v>
      </c>
    </row>
    <row r="33762" spans="1:4">
      <c r="B33762" s="322" t="s">
        <v>27451</v>
      </c>
    </row>
    <row r="33763" spans="1:4">
      <c r="A33763" s="322" t="s">
        <v>20252</v>
      </c>
      <c r="B33763" s="322" t="s">
        <v>27450</v>
      </c>
      <c r="C33763" s="322" t="s">
        <v>16412</v>
      </c>
      <c r="D33763" s="323" t="s">
        <v>31134</v>
      </c>
    </row>
    <row r="33764" spans="1:4">
      <c r="B33764" s="322" t="s">
        <v>75082</v>
      </c>
    </row>
    <row r="33765" spans="1:4">
      <c r="A33765" s="322" t="s">
        <v>27192</v>
      </c>
      <c r="B33765" s="322" t="s">
        <v>27454</v>
      </c>
      <c r="C33765" s="322" t="s">
        <v>16412</v>
      </c>
      <c r="D33765" s="323" t="s">
        <v>32182</v>
      </c>
    </row>
    <row r="33766" spans="1:4">
      <c r="B33766" s="322" t="s">
        <v>27455</v>
      </c>
    </row>
    <row r="33767" spans="1:4">
      <c r="A33767" s="322" t="s">
        <v>30318</v>
      </c>
      <c r="B33767" s="322" t="s">
        <v>35307</v>
      </c>
      <c r="C33767" s="322" t="s">
        <v>16412</v>
      </c>
      <c r="D33767" s="323" t="s">
        <v>15692</v>
      </c>
    </row>
    <row r="33768" spans="1:4">
      <c r="A33768" s="326">
        <v>11095</v>
      </c>
      <c r="B33768" s="322" t="s">
        <v>75083</v>
      </c>
      <c r="C33768" s="322" t="s">
        <v>16412</v>
      </c>
      <c r="D33768" s="323" t="s">
        <v>57032</v>
      </c>
    </row>
    <row r="33769" spans="1:4">
      <c r="B33769" s="322" t="s">
        <v>75084</v>
      </c>
    </row>
    <row r="33770" spans="1:4">
      <c r="B33770" s="322" t="s">
        <v>75085</v>
      </c>
    </row>
    <row r="33771" spans="1:4">
      <c r="A33771" s="326">
        <v>11384</v>
      </c>
      <c r="B33771" s="322" t="s">
        <v>75086</v>
      </c>
      <c r="C33771" s="322" t="s">
        <v>16412</v>
      </c>
      <c r="D33771" s="323" t="s">
        <v>64033</v>
      </c>
    </row>
    <row r="33772" spans="1:4">
      <c r="B33772" s="322" t="s">
        <v>75087</v>
      </c>
    </row>
    <row r="33773" spans="1:4">
      <c r="A33773" s="322" t="s">
        <v>21692</v>
      </c>
      <c r="B33773" s="322" t="s">
        <v>27464</v>
      </c>
      <c r="C33773" s="322" t="s">
        <v>16412</v>
      </c>
      <c r="D33773" s="323" t="s">
        <v>75088</v>
      </c>
    </row>
    <row r="33774" spans="1:4">
      <c r="B33774" s="322" t="s">
        <v>27465</v>
      </c>
    </row>
    <row r="33775" spans="1:4">
      <c r="A33775" s="326">
        <v>10813</v>
      </c>
      <c r="B33775" s="322" t="s">
        <v>27466</v>
      </c>
      <c r="C33775" s="322" t="s">
        <v>16412</v>
      </c>
      <c r="D33775" s="323" t="s">
        <v>75089</v>
      </c>
    </row>
    <row r="33776" spans="1:4">
      <c r="B33776" s="322" t="s">
        <v>27467</v>
      </c>
    </row>
    <row r="33777" spans="1:4">
      <c r="A33777" s="326">
        <v>10814</v>
      </c>
      <c r="B33777" s="322" t="s">
        <v>27468</v>
      </c>
      <c r="C33777" s="322" t="s">
        <v>16412</v>
      </c>
      <c r="D33777" s="323" t="s">
        <v>75090</v>
      </c>
    </row>
    <row r="33778" spans="1:4">
      <c r="B33778" s="322" t="s">
        <v>27467</v>
      </c>
    </row>
    <row r="33779" spans="1:4">
      <c r="A33779" s="326">
        <v>10816</v>
      </c>
      <c r="B33779" s="322" t="s">
        <v>75091</v>
      </c>
      <c r="C33779" s="322" t="s">
        <v>16412</v>
      </c>
      <c r="D33779" s="323" t="s">
        <v>75092</v>
      </c>
    </row>
    <row r="33780" spans="1:4">
      <c r="B33780" s="322" t="s">
        <v>27467</v>
      </c>
    </row>
    <row r="33781" spans="1:4">
      <c r="A33781" s="326">
        <v>10815</v>
      </c>
      <c r="B33781" s="322" t="s">
        <v>27469</v>
      </c>
      <c r="C33781" s="322" t="s">
        <v>16412</v>
      </c>
      <c r="D33781" s="323" t="s">
        <v>75093</v>
      </c>
    </row>
    <row r="33782" spans="1:4">
      <c r="B33782" s="322" t="s">
        <v>27470</v>
      </c>
    </row>
    <row r="33783" spans="1:4">
      <c r="A33783" s="326">
        <v>10830</v>
      </c>
      <c r="B33783" s="322" t="s">
        <v>27471</v>
      </c>
      <c r="C33783" s="322" t="s">
        <v>32</v>
      </c>
      <c r="D33783" s="323" t="s">
        <v>75094</v>
      </c>
    </row>
    <row r="33784" spans="1:4">
      <c r="B33784" s="322" t="s">
        <v>27472</v>
      </c>
    </row>
    <row r="33785" spans="1:4">
      <c r="A33785" s="322" t="s">
        <v>29076</v>
      </c>
      <c r="B33785" s="322" t="s">
        <v>35122</v>
      </c>
      <c r="C33785" s="322" t="s">
        <v>16412</v>
      </c>
      <c r="D33785" s="323" t="s">
        <v>37100</v>
      </c>
    </row>
    <row r="33786" spans="1:4">
      <c r="A33786" s="322" t="s">
        <v>75095</v>
      </c>
      <c r="B33786" s="322" t="s">
        <v>31980</v>
      </c>
      <c r="C33786" s="322" t="s">
        <v>16412</v>
      </c>
      <c r="D33786" s="323" t="s">
        <v>53184</v>
      </c>
    </row>
    <row r="33787" spans="1:4">
      <c r="A33787" s="322" t="s">
        <v>26833</v>
      </c>
      <c r="B33787" s="322" t="s">
        <v>17203</v>
      </c>
      <c r="C33787" s="322" t="s">
        <v>16412</v>
      </c>
      <c r="D33787" s="323" t="s">
        <v>222</v>
      </c>
    </row>
    <row r="33788" spans="1:4">
      <c r="A33788" s="326">
        <v>10317</v>
      </c>
      <c r="B33788" s="322" t="s">
        <v>17204</v>
      </c>
      <c r="C33788" s="322" t="s">
        <v>16412</v>
      </c>
      <c r="D33788" s="323" t="s">
        <v>2690</v>
      </c>
    </row>
    <row r="33789" spans="1:4">
      <c r="A33789" s="322" t="s">
        <v>22351</v>
      </c>
      <c r="B33789" s="322" t="s">
        <v>31982</v>
      </c>
      <c r="C33789" s="322" t="s">
        <v>16412</v>
      </c>
      <c r="D33789" s="323" t="s">
        <v>657</v>
      </c>
    </row>
    <row r="33790" spans="1:4">
      <c r="A33790" s="322" t="s">
        <v>28673</v>
      </c>
      <c r="B33790" s="322" t="s">
        <v>20523</v>
      </c>
      <c r="C33790" s="322" t="s">
        <v>16412</v>
      </c>
      <c r="D33790" s="323" t="s">
        <v>2665</v>
      </c>
    </row>
    <row r="33791" spans="1:4">
      <c r="A33791" s="322" t="s">
        <v>28231</v>
      </c>
      <c r="B33791" s="322" t="s">
        <v>20526</v>
      </c>
      <c r="C33791" s="322" t="s">
        <v>16412</v>
      </c>
      <c r="D33791" s="323" t="s">
        <v>37482</v>
      </c>
    </row>
    <row r="33792" spans="1:4">
      <c r="A33792" s="322" t="s">
        <v>16751</v>
      </c>
      <c r="B33792" s="322" t="s">
        <v>29349</v>
      </c>
      <c r="C33792" s="322" t="s">
        <v>65078</v>
      </c>
    </row>
    <row r="33794" spans="1:4">
      <c r="C33794" s="320" t="s">
        <v>65012</v>
      </c>
      <c r="D33794" s="321" t="s">
        <v>65013</v>
      </c>
    </row>
    <row r="33795" spans="1:4">
      <c r="C33795" s="320" t="s">
        <v>65014</v>
      </c>
    </row>
    <row r="33796" spans="1:4">
      <c r="B33796" s="320" t="s">
        <v>65015</v>
      </c>
      <c r="C33796" s="320" t="s">
        <v>65016</v>
      </c>
      <c r="D33796" s="321" t="s">
        <v>65017</v>
      </c>
    </row>
    <row r="33797" spans="1:4">
      <c r="A33797" s="320" t="s">
        <v>65018</v>
      </c>
      <c r="B33797" s="320" t="s">
        <v>65019</v>
      </c>
      <c r="C33797" s="320" t="s">
        <v>65020</v>
      </c>
      <c r="D33797" s="321" t="s">
        <v>65021</v>
      </c>
    </row>
    <row r="33798" spans="1:4">
      <c r="A33798" s="322" t="s">
        <v>75062</v>
      </c>
    </row>
    <row r="33799" spans="1:4">
      <c r="A33799" s="322" t="s">
        <v>20264</v>
      </c>
      <c r="B33799" s="322" t="s">
        <v>75096</v>
      </c>
      <c r="C33799" s="322" t="s">
        <v>16412</v>
      </c>
      <c r="D33799" s="323" t="s">
        <v>53591</v>
      </c>
    </row>
    <row r="33800" spans="1:4">
      <c r="B33800" s="322" t="s">
        <v>75097</v>
      </c>
    </row>
    <row r="33801" spans="1:4">
      <c r="A33801" s="322" t="s">
        <v>26866</v>
      </c>
      <c r="B33801" s="322" t="s">
        <v>75098</v>
      </c>
      <c r="C33801" s="322" t="s">
        <v>16412</v>
      </c>
      <c r="D33801" s="323" t="s">
        <v>709</v>
      </c>
    </row>
    <row r="33802" spans="1:4">
      <c r="B33802" s="322" t="s">
        <v>75099</v>
      </c>
    </row>
    <row r="33803" spans="1:4">
      <c r="A33803" s="322" t="s">
        <v>28932</v>
      </c>
      <c r="B33803" s="322" t="s">
        <v>75100</v>
      </c>
      <c r="C33803" s="322" t="s">
        <v>16412</v>
      </c>
      <c r="D33803" s="323" t="s">
        <v>36287</v>
      </c>
    </row>
    <row r="33804" spans="1:4">
      <c r="B33804" s="322" t="s">
        <v>75101</v>
      </c>
    </row>
    <row r="33805" spans="1:4">
      <c r="A33805" s="322" t="s">
        <v>27312</v>
      </c>
      <c r="B33805" s="322" t="s">
        <v>31979</v>
      </c>
      <c r="C33805" s="322" t="s">
        <v>16412</v>
      </c>
      <c r="D33805" s="323" t="s">
        <v>36287</v>
      </c>
    </row>
    <row r="33806" spans="1:4">
      <c r="A33806" s="322" t="s">
        <v>75102</v>
      </c>
    </row>
    <row r="33807" spans="1:4">
      <c r="A33807" s="326">
        <v>10913</v>
      </c>
      <c r="B33807" s="322" t="s">
        <v>36213</v>
      </c>
      <c r="C33807" s="322" t="s">
        <v>16412</v>
      </c>
      <c r="D33807" s="323" t="s">
        <v>75103</v>
      </c>
    </row>
    <row r="33808" spans="1:4">
      <c r="A33808" s="322" t="s">
        <v>24524</v>
      </c>
      <c r="B33808" s="322" t="s">
        <v>75104</v>
      </c>
      <c r="C33808" s="322" t="s">
        <v>16412</v>
      </c>
      <c r="D33808" s="325" t="s">
        <v>75105</v>
      </c>
    </row>
    <row r="33809" spans="1:4">
      <c r="B33809" s="322" t="s">
        <v>75106</v>
      </c>
    </row>
    <row r="33810" spans="1:4">
      <c r="A33810" s="326">
        <v>10977</v>
      </c>
      <c r="B33810" s="322" t="s">
        <v>75107</v>
      </c>
      <c r="C33810" s="322" t="s">
        <v>16412</v>
      </c>
      <c r="D33810" s="325" t="s">
        <v>75108</v>
      </c>
    </row>
    <row r="33811" spans="1:4">
      <c r="B33811" s="322" t="s">
        <v>75109</v>
      </c>
    </row>
    <row r="33812" spans="1:4">
      <c r="A33812" s="322" t="s">
        <v>26893</v>
      </c>
      <c r="B33812" s="322" t="s">
        <v>31992</v>
      </c>
      <c r="C33812" s="322" t="s">
        <v>16412</v>
      </c>
      <c r="D33812" s="325" t="s">
        <v>75110</v>
      </c>
    </row>
    <row r="33813" spans="1:4">
      <c r="A33813" s="326">
        <v>10322</v>
      </c>
      <c r="B33813" s="322" t="s">
        <v>35894</v>
      </c>
      <c r="C33813" s="322" t="s">
        <v>16412</v>
      </c>
      <c r="D33813" s="325" t="s">
        <v>75111</v>
      </c>
    </row>
    <row r="33814" spans="1:4">
      <c r="A33814" s="326">
        <v>10968</v>
      </c>
      <c r="B33814" s="322" t="s">
        <v>36234</v>
      </c>
      <c r="C33814" s="322" t="s">
        <v>16412</v>
      </c>
      <c r="D33814" s="325" t="s">
        <v>75112</v>
      </c>
    </row>
    <row r="33815" spans="1:4">
      <c r="A33815" s="322" t="s">
        <v>30538</v>
      </c>
      <c r="B33815" s="322" t="s">
        <v>75113</v>
      </c>
      <c r="C33815" s="322" t="s">
        <v>16412</v>
      </c>
      <c r="D33815" s="325" t="s">
        <v>75114</v>
      </c>
    </row>
    <row r="33816" spans="1:4">
      <c r="B33816" s="322" t="s">
        <v>75115</v>
      </c>
    </row>
    <row r="33817" spans="1:4">
      <c r="A33817" s="322" t="s">
        <v>19118</v>
      </c>
      <c r="B33817" s="322" t="s">
        <v>75116</v>
      </c>
      <c r="C33817" s="322" t="s">
        <v>16412</v>
      </c>
      <c r="D33817" s="325" t="s">
        <v>75117</v>
      </c>
    </row>
    <row r="33818" spans="1:4">
      <c r="B33818" s="322" t="s">
        <v>75115</v>
      </c>
    </row>
    <row r="33819" spans="1:4">
      <c r="A33819" s="326">
        <v>10323</v>
      </c>
      <c r="B33819" s="322" t="s">
        <v>35895</v>
      </c>
      <c r="C33819" s="322" t="s">
        <v>16412</v>
      </c>
      <c r="D33819" s="325" t="s">
        <v>75118</v>
      </c>
    </row>
    <row r="33820" spans="1:4">
      <c r="A33820" s="322" t="s">
        <v>75119</v>
      </c>
      <c r="B33820" s="322" t="s">
        <v>31993</v>
      </c>
      <c r="C33820" s="322" t="s">
        <v>16412</v>
      </c>
      <c r="D33820" s="327" t="s">
        <v>75120</v>
      </c>
    </row>
    <row r="33821" spans="1:4">
      <c r="A33821" s="326">
        <v>10969</v>
      </c>
      <c r="B33821" s="322" t="s">
        <v>36235</v>
      </c>
      <c r="C33821" s="322" t="s">
        <v>16412</v>
      </c>
      <c r="D33821" s="327" t="s">
        <v>75121</v>
      </c>
    </row>
    <row r="33822" spans="1:4">
      <c r="A33822" s="322" t="s">
        <v>29294</v>
      </c>
      <c r="B33822" s="322" t="s">
        <v>35083</v>
      </c>
      <c r="C33822" s="322" t="s">
        <v>16412</v>
      </c>
      <c r="D33822" s="325" t="s">
        <v>75122</v>
      </c>
    </row>
    <row r="33823" spans="1:4">
      <c r="A33823" s="322" t="s">
        <v>19952</v>
      </c>
      <c r="B33823" s="322" t="s">
        <v>75123</v>
      </c>
      <c r="C33823" s="322" t="s">
        <v>16412</v>
      </c>
      <c r="D33823" s="325" t="s">
        <v>75124</v>
      </c>
    </row>
    <row r="33824" spans="1:4">
      <c r="B33824" s="322" t="s">
        <v>75115</v>
      </c>
    </row>
    <row r="33825" spans="1:4">
      <c r="A33825" s="329">
        <v>1749</v>
      </c>
      <c r="B33825" s="322" t="s">
        <v>31996</v>
      </c>
      <c r="C33825" s="322" t="s">
        <v>16412</v>
      </c>
      <c r="D33825" s="325" t="s">
        <v>75125</v>
      </c>
    </row>
    <row r="33826" spans="1:4">
      <c r="A33826" s="326">
        <v>10967</v>
      </c>
      <c r="B33826" s="322" t="s">
        <v>36233</v>
      </c>
      <c r="C33826" s="322" t="s">
        <v>16412</v>
      </c>
      <c r="D33826" s="325" t="s">
        <v>75126</v>
      </c>
    </row>
    <row r="33827" spans="1:4">
      <c r="A33827" s="322" t="s">
        <v>21849</v>
      </c>
      <c r="B33827" s="322" t="s">
        <v>34482</v>
      </c>
      <c r="C33827" s="322" t="s">
        <v>16412</v>
      </c>
      <c r="D33827" s="325" t="s">
        <v>75127</v>
      </c>
    </row>
    <row r="33828" spans="1:4">
      <c r="A33828" s="322" t="s">
        <v>75128</v>
      </c>
      <c r="B33828" s="322" t="s">
        <v>31997</v>
      </c>
      <c r="C33828" s="322" t="s">
        <v>16412</v>
      </c>
      <c r="D33828" s="325" t="s">
        <v>75129</v>
      </c>
    </row>
    <row r="33829" spans="1:4">
      <c r="A33829" s="326">
        <v>11168</v>
      </c>
      <c r="B33829" s="322" t="s">
        <v>36333</v>
      </c>
      <c r="C33829" s="322" t="s">
        <v>16412</v>
      </c>
      <c r="D33829" s="325" t="s">
        <v>75130</v>
      </c>
    </row>
    <row r="33830" spans="1:4">
      <c r="A33830" s="326">
        <v>11936</v>
      </c>
      <c r="B33830" s="322" t="s">
        <v>75131</v>
      </c>
      <c r="C33830" s="322" t="s">
        <v>16412</v>
      </c>
      <c r="D33830" s="325" t="s">
        <v>75132</v>
      </c>
    </row>
    <row r="33831" spans="1:4">
      <c r="B33831" s="322" t="s">
        <v>75133</v>
      </c>
    </row>
    <row r="33832" spans="1:4">
      <c r="A33832" s="326">
        <v>10940</v>
      </c>
      <c r="B33832" s="322" t="s">
        <v>75134</v>
      </c>
      <c r="C33832" s="322" t="s">
        <v>16412</v>
      </c>
      <c r="D33832" s="323" t="s">
        <v>75135</v>
      </c>
    </row>
    <row r="33833" spans="1:4">
      <c r="B33833" s="322" t="s">
        <v>75136</v>
      </c>
    </row>
    <row r="33834" spans="1:4">
      <c r="A33834" s="326">
        <v>10941</v>
      </c>
      <c r="B33834" s="322" t="s">
        <v>75137</v>
      </c>
      <c r="C33834" s="322" t="s">
        <v>18018</v>
      </c>
      <c r="D33834" s="325" t="s">
        <v>75138</v>
      </c>
    </row>
    <row r="33835" spans="1:4">
      <c r="B33835" s="322" t="s">
        <v>26120</v>
      </c>
    </row>
    <row r="33836" spans="1:4">
      <c r="A33836" s="322" t="s">
        <v>21958</v>
      </c>
      <c r="B33836" s="322" t="s">
        <v>75139</v>
      </c>
      <c r="C33836" s="322" t="s">
        <v>16412</v>
      </c>
      <c r="D33836" s="323" t="s">
        <v>75140</v>
      </c>
    </row>
    <row r="33837" spans="1:4">
      <c r="B33837" s="322" t="s">
        <v>75141</v>
      </c>
    </row>
    <row r="33838" spans="1:4">
      <c r="A33838" s="322" t="s">
        <v>21954</v>
      </c>
      <c r="B33838" s="322" t="s">
        <v>75142</v>
      </c>
      <c r="C33838" s="322" t="s">
        <v>16412</v>
      </c>
      <c r="D33838" s="323" t="s">
        <v>75143</v>
      </c>
    </row>
    <row r="33839" spans="1:4">
      <c r="B33839" s="322" t="s">
        <v>75144</v>
      </c>
    </row>
    <row r="33840" spans="1:4">
      <c r="A33840" s="322" t="s">
        <v>21950</v>
      </c>
      <c r="B33840" s="322" t="s">
        <v>75145</v>
      </c>
      <c r="C33840" s="322" t="s">
        <v>16412</v>
      </c>
      <c r="D33840" s="323" t="s">
        <v>75146</v>
      </c>
    </row>
    <row r="33841" spans="1:4">
      <c r="B33841" s="322" t="s">
        <v>75147</v>
      </c>
    </row>
    <row r="33842" spans="1:4">
      <c r="A33842" s="322" t="s">
        <v>22193</v>
      </c>
      <c r="B33842" s="322" t="s">
        <v>75148</v>
      </c>
      <c r="C33842" s="322" t="s">
        <v>16412</v>
      </c>
      <c r="D33842" s="325" t="s">
        <v>75149</v>
      </c>
    </row>
    <row r="33843" spans="1:4">
      <c r="B33843" s="322" t="s">
        <v>75150</v>
      </c>
    </row>
    <row r="33844" spans="1:4">
      <c r="A33844" s="322" t="s">
        <v>21830</v>
      </c>
      <c r="B33844" s="322" t="s">
        <v>75148</v>
      </c>
      <c r="C33844" s="322" t="s">
        <v>16412</v>
      </c>
      <c r="D33844" s="325" t="s">
        <v>75151</v>
      </c>
    </row>
    <row r="33845" spans="1:4">
      <c r="B33845" s="322" t="s">
        <v>75152</v>
      </c>
    </row>
    <row r="33846" spans="1:4">
      <c r="A33846" s="322" t="s">
        <v>21960</v>
      </c>
      <c r="B33846" s="322" t="s">
        <v>75145</v>
      </c>
      <c r="C33846" s="322" t="s">
        <v>16412</v>
      </c>
      <c r="D33846" s="325" t="s">
        <v>75153</v>
      </c>
    </row>
    <row r="33847" spans="1:4">
      <c r="B33847" s="322" t="s">
        <v>75141</v>
      </c>
    </row>
    <row r="33848" spans="1:4">
      <c r="A33848" s="322" t="s">
        <v>22187</v>
      </c>
      <c r="B33848" s="322" t="s">
        <v>75154</v>
      </c>
      <c r="C33848" s="322" t="s">
        <v>16412</v>
      </c>
      <c r="D33848" s="327" t="s">
        <v>75155</v>
      </c>
    </row>
    <row r="33849" spans="1:4">
      <c r="B33849" s="322" t="s">
        <v>75156</v>
      </c>
    </row>
    <row r="33850" spans="1:4">
      <c r="A33850" s="322" t="s">
        <v>22191</v>
      </c>
      <c r="B33850" s="322" t="s">
        <v>75157</v>
      </c>
      <c r="C33850" s="322" t="s">
        <v>16412</v>
      </c>
      <c r="D33850" s="325" t="s">
        <v>75158</v>
      </c>
    </row>
    <row r="33851" spans="1:4">
      <c r="B33851" s="322" t="s">
        <v>75150</v>
      </c>
    </row>
    <row r="33852" spans="1:4">
      <c r="A33852" s="322" t="s">
        <v>28901</v>
      </c>
      <c r="B33852" s="322" t="s">
        <v>75159</v>
      </c>
      <c r="C33852" s="322" t="s">
        <v>16412</v>
      </c>
      <c r="D33852" s="323" t="s">
        <v>75160</v>
      </c>
    </row>
    <row r="33853" spans="1:4">
      <c r="B33853" s="322" t="s">
        <v>75156</v>
      </c>
    </row>
    <row r="33854" spans="1:4">
      <c r="A33854" s="322" t="s">
        <v>17731</v>
      </c>
      <c r="B33854" s="322" t="s">
        <v>75161</v>
      </c>
      <c r="C33854" s="322" t="s">
        <v>16412</v>
      </c>
      <c r="D33854" s="325" t="s">
        <v>75162</v>
      </c>
    </row>
    <row r="33855" spans="1:4">
      <c r="B33855" s="322" t="s">
        <v>75156</v>
      </c>
    </row>
    <row r="33856" spans="1:4">
      <c r="A33856" s="322" t="s">
        <v>17732</v>
      </c>
      <c r="B33856" s="322" t="s">
        <v>75163</v>
      </c>
      <c r="C33856" s="322" t="s">
        <v>16412</v>
      </c>
      <c r="D33856" s="325" t="s">
        <v>75164</v>
      </c>
    </row>
    <row r="33857" spans="1:4">
      <c r="B33857" s="322" t="s">
        <v>75156</v>
      </c>
    </row>
    <row r="33858" spans="1:4">
      <c r="A33858" s="322" t="s">
        <v>21952</v>
      </c>
      <c r="B33858" s="322" t="s">
        <v>75163</v>
      </c>
      <c r="C33858" s="322" t="s">
        <v>16412</v>
      </c>
      <c r="D33858" s="325" t="s">
        <v>75165</v>
      </c>
    </row>
    <row r="33859" spans="1:4">
      <c r="B33859" s="322" t="s">
        <v>75166</v>
      </c>
    </row>
    <row r="33860" spans="1:4">
      <c r="A33860" s="322" t="s">
        <v>21967</v>
      </c>
      <c r="B33860" s="322" t="s">
        <v>75167</v>
      </c>
      <c r="C33860" s="322" t="s">
        <v>16412</v>
      </c>
      <c r="D33860" s="325" t="s">
        <v>75168</v>
      </c>
    </row>
    <row r="33861" spans="1:4">
      <c r="B33861" s="322" t="s">
        <v>75141</v>
      </c>
    </row>
    <row r="33862" spans="1:4">
      <c r="A33862" s="322" t="s">
        <v>22189</v>
      </c>
      <c r="B33862" s="322" t="s">
        <v>75167</v>
      </c>
      <c r="C33862" s="322" t="s">
        <v>16412</v>
      </c>
      <c r="D33862" s="327" t="s">
        <v>75169</v>
      </c>
    </row>
    <row r="33863" spans="1:4">
      <c r="B33863" s="322" t="s">
        <v>75156</v>
      </c>
    </row>
    <row r="33864" spans="1:4">
      <c r="A33864" s="322" t="s">
        <v>22183</v>
      </c>
      <c r="B33864" s="322" t="s">
        <v>75170</v>
      </c>
      <c r="C33864" s="322" t="s">
        <v>16412</v>
      </c>
      <c r="D33864" s="325" t="s">
        <v>75171</v>
      </c>
    </row>
    <row r="33865" spans="1:4">
      <c r="B33865" s="322" t="s">
        <v>75156</v>
      </c>
    </row>
    <row r="33866" spans="1:4">
      <c r="A33866" s="322" t="s">
        <v>26899</v>
      </c>
      <c r="B33866" s="322" t="s">
        <v>75172</v>
      </c>
      <c r="C33866" s="322" t="s">
        <v>16412</v>
      </c>
      <c r="D33866" s="323" t="s">
        <v>75173</v>
      </c>
    </row>
    <row r="33867" spans="1:4">
      <c r="B33867" s="322" t="s">
        <v>75174</v>
      </c>
    </row>
    <row r="33868" spans="1:4">
      <c r="A33868" s="322" t="s">
        <v>26901</v>
      </c>
      <c r="B33868" s="322" t="s">
        <v>75175</v>
      </c>
      <c r="C33868" s="322" t="s">
        <v>16412</v>
      </c>
      <c r="D33868" s="323" t="s">
        <v>75176</v>
      </c>
    </row>
    <row r="33869" spans="1:4">
      <c r="B33869" s="322" t="s">
        <v>75174</v>
      </c>
    </row>
    <row r="33870" spans="1:4">
      <c r="A33870" s="322" t="s">
        <v>29019</v>
      </c>
      <c r="B33870" s="322" t="s">
        <v>75177</v>
      </c>
      <c r="C33870" s="322" t="s">
        <v>16412</v>
      </c>
      <c r="D33870" s="325" t="s">
        <v>75178</v>
      </c>
    </row>
    <row r="33871" spans="1:4">
      <c r="B33871" s="322" t="s">
        <v>75179</v>
      </c>
    </row>
    <row r="33872" spans="1:4">
      <c r="A33872" s="322" t="s">
        <v>16751</v>
      </c>
      <c r="B33872" s="322" t="s">
        <v>29405</v>
      </c>
      <c r="C33872" s="322" t="s">
        <v>65078</v>
      </c>
    </row>
    <row r="33874" spans="1:4">
      <c r="C33874" s="320" t="s">
        <v>65012</v>
      </c>
      <c r="D33874" s="321" t="s">
        <v>65013</v>
      </c>
    </row>
    <row r="33875" spans="1:4">
      <c r="C33875" s="320" t="s">
        <v>65014</v>
      </c>
    </row>
    <row r="33876" spans="1:4">
      <c r="B33876" s="320" t="s">
        <v>65015</v>
      </c>
      <c r="C33876" s="320" t="s">
        <v>65016</v>
      </c>
      <c r="D33876" s="321" t="s">
        <v>65017</v>
      </c>
    </row>
    <row r="33877" spans="1:4">
      <c r="A33877" s="320" t="s">
        <v>65018</v>
      </c>
      <c r="B33877" s="320" t="s">
        <v>65019</v>
      </c>
      <c r="C33877" s="320" t="s">
        <v>65020</v>
      </c>
      <c r="D33877" s="321" t="s">
        <v>65021</v>
      </c>
    </row>
    <row r="33878" spans="1:4">
      <c r="A33878" s="322" t="s">
        <v>75102</v>
      </c>
    </row>
    <row r="33879" spans="1:4">
      <c r="A33879" s="322" t="s">
        <v>21965</v>
      </c>
      <c r="B33879" s="322" t="s">
        <v>75180</v>
      </c>
      <c r="C33879" s="322" t="s">
        <v>16412</v>
      </c>
      <c r="D33879" s="325" t="s">
        <v>75181</v>
      </c>
    </row>
    <row r="33880" spans="1:4">
      <c r="B33880" s="322" t="s">
        <v>75182</v>
      </c>
    </row>
    <row r="33881" spans="1:4">
      <c r="A33881" s="322" t="s">
        <v>29022</v>
      </c>
      <c r="B33881" s="322" t="s">
        <v>75180</v>
      </c>
      <c r="C33881" s="322" t="s">
        <v>16412</v>
      </c>
      <c r="D33881" s="325" t="s">
        <v>75183</v>
      </c>
    </row>
    <row r="33882" spans="1:4">
      <c r="B33882" s="322" t="s">
        <v>75184</v>
      </c>
    </row>
    <row r="33883" spans="1:4">
      <c r="A33883" s="322" t="s">
        <v>22185</v>
      </c>
      <c r="B33883" s="322" t="s">
        <v>75185</v>
      </c>
      <c r="C33883" s="322" t="s">
        <v>16412</v>
      </c>
      <c r="D33883" s="327" t="s">
        <v>75186</v>
      </c>
    </row>
    <row r="33884" spans="1:4">
      <c r="B33884" s="322" t="s">
        <v>75187</v>
      </c>
    </row>
    <row r="33885" spans="1:4">
      <c r="A33885" s="322" t="s">
        <v>21832</v>
      </c>
      <c r="B33885" s="322" t="s">
        <v>75188</v>
      </c>
      <c r="C33885" s="322" t="s">
        <v>16412</v>
      </c>
      <c r="D33885" s="325" t="s">
        <v>75189</v>
      </c>
    </row>
    <row r="33886" spans="1:4">
      <c r="B33886" s="322" t="s">
        <v>75179</v>
      </c>
    </row>
    <row r="33887" spans="1:4">
      <c r="A33887" s="322" t="s">
        <v>21834</v>
      </c>
      <c r="B33887" s="322" t="s">
        <v>75190</v>
      </c>
      <c r="C33887" s="322" t="s">
        <v>16412</v>
      </c>
      <c r="D33887" s="325" t="s">
        <v>75191</v>
      </c>
    </row>
    <row r="33888" spans="1:4">
      <c r="B33888" s="322" t="s">
        <v>75179</v>
      </c>
    </row>
    <row r="33889" spans="1:4">
      <c r="A33889" s="322" t="s">
        <v>21836</v>
      </c>
      <c r="B33889" s="322" t="s">
        <v>75190</v>
      </c>
      <c r="C33889" s="322" t="s">
        <v>16412</v>
      </c>
      <c r="D33889" s="325" t="s">
        <v>75192</v>
      </c>
    </row>
    <row r="33890" spans="1:4">
      <c r="B33890" s="322" t="s">
        <v>75193</v>
      </c>
    </row>
    <row r="33891" spans="1:4">
      <c r="A33891" s="326">
        <v>11078</v>
      </c>
      <c r="B33891" s="322" t="s">
        <v>75194</v>
      </c>
      <c r="C33891" s="322" t="s">
        <v>16412</v>
      </c>
      <c r="D33891" s="325" t="s">
        <v>75195</v>
      </c>
    </row>
    <row r="33892" spans="1:4">
      <c r="B33892" s="322" t="s">
        <v>75196</v>
      </c>
    </row>
    <row r="33893" spans="1:4">
      <c r="A33893" s="326">
        <v>11079</v>
      </c>
      <c r="B33893" s="322" t="s">
        <v>75197</v>
      </c>
      <c r="C33893" s="322" t="s">
        <v>16412</v>
      </c>
      <c r="D33893" s="325" t="s">
        <v>75198</v>
      </c>
    </row>
    <row r="33894" spans="1:4">
      <c r="B33894" s="322" t="s">
        <v>75199</v>
      </c>
    </row>
    <row r="33895" spans="1:4">
      <c r="A33895" s="322" t="s">
        <v>17082</v>
      </c>
      <c r="B33895" s="322" t="s">
        <v>75200</v>
      </c>
      <c r="C33895" s="322" t="s">
        <v>16412</v>
      </c>
      <c r="D33895" s="327" t="s">
        <v>75201</v>
      </c>
    </row>
    <row r="33896" spans="1:4">
      <c r="B33896" s="322" t="s">
        <v>75202</v>
      </c>
    </row>
    <row r="33897" spans="1:4">
      <c r="A33897" s="326">
        <v>10979</v>
      </c>
      <c r="B33897" s="322" t="s">
        <v>36240</v>
      </c>
      <c r="C33897" s="322" t="s">
        <v>16412</v>
      </c>
      <c r="D33897" s="327" t="s">
        <v>75203</v>
      </c>
    </row>
    <row r="33898" spans="1:4">
      <c r="A33898" s="322" t="s">
        <v>75204</v>
      </c>
      <c r="B33898" s="322" t="s">
        <v>31995</v>
      </c>
      <c r="C33898" s="322" t="s">
        <v>16412</v>
      </c>
      <c r="D33898" s="323" t="s">
        <v>75205</v>
      </c>
    </row>
    <row r="33899" spans="1:4">
      <c r="A33899" s="322" t="s">
        <v>18189</v>
      </c>
      <c r="B33899" s="322" t="s">
        <v>75206</v>
      </c>
      <c r="C33899" s="322" t="s">
        <v>16412</v>
      </c>
      <c r="D33899" s="325" t="s">
        <v>75207</v>
      </c>
    </row>
    <row r="33900" spans="1:4">
      <c r="B33900" s="322" t="s">
        <v>75208</v>
      </c>
    </row>
    <row r="33901" spans="1:4">
      <c r="A33901" s="322" t="s">
        <v>75209</v>
      </c>
    </row>
    <row r="33902" spans="1:4">
      <c r="A33902" s="322" t="s">
        <v>24733</v>
      </c>
      <c r="B33902" s="322" t="s">
        <v>35750</v>
      </c>
      <c r="C33902" s="322" t="s">
        <v>16412</v>
      </c>
      <c r="D33902" s="325" t="s">
        <v>75210</v>
      </c>
    </row>
    <row r="33903" spans="1:4">
      <c r="A33903" s="322" t="s">
        <v>26883</v>
      </c>
      <c r="B33903" s="322" t="s">
        <v>31989</v>
      </c>
      <c r="C33903" s="322" t="s">
        <v>16412</v>
      </c>
      <c r="D33903" s="325" t="s">
        <v>75211</v>
      </c>
    </row>
    <row r="33904" spans="1:4">
      <c r="A33904" s="326">
        <v>10319</v>
      </c>
      <c r="B33904" s="322" t="s">
        <v>75212</v>
      </c>
      <c r="C33904" s="322" t="s">
        <v>16412</v>
      </c>
      <c r="D33904" s="325" t="s">
        <v>75213</v>
      </c>
    </row>
    <row r="33905" spans="1:4">
      <c r="B33905" s="322" t="s">
        <v>75214</v>
      </c>
    </row>
    <row r="33906" spans="1:4">
      <c r="A33906" s="326">
        <v>10320</v>
      </c>
      <c r="B33906" s="322" t="s">
        <v>75212</v>
      </c>
      <c r="C33906" s="322" t="s">
        <v>16412</v>
      </c>
      <c r="D33906" s="325" t="s">
        <v>75215</v>
      </c>
    </row>
    <row r="33907" spans="1:4">
      <c r="B33907" s="322" t="s">
        <v>75216</v>
      </c>
    </row>
    <row r="33908" spans="1:4">
      <c r="A33908" s="326">
        <v>10321</v>
      </c>
      <c r="B33908" s="322" t="s">
        <v>75212</v>
      </c>
      <c r="C33908" s="322" t="s">
        <v>16412</v>
      </c>
      <c r="D33908" s="325" t="s">
        <v>75217</v>
      </c>
    </row>
    <row r="33909" spans="1:4">
      <c r="B33909" s="322" t="s">
        <v>75218</v>
      </c>
    </row>
    <row r="33910" spans="1:4">
      <c r="A33910" s="322" t="s">
        <v>24889</v>
      </c>
      <c r="B33910" s="322" t="s">
        <v>75212</v>
      </c>
      <c r="C33910" s="322" t="s">
        <v>16412</v>
      </c>
      <c r="D33910" s="325" t="s">
        <v>75219</v>
      </c>
    </row>
    <row r="33911" spans="1:4">
      <c r="B33911" s="322" t="s">
        <v>75220</v>
      </c>
    </row>
    <row r="33912" spans="1:4">
      <c r="A33912" s="326">
        <v>11167</v>
      </c>
      <c r="B33912" s="322" t="s">
        <v>36332</v>
      </c>
      <c r="C33912" s="322" t="s">
        <v>16412</v>
      </c>
      <c r="D33912" s="325" t="s">
        <v>75221</v>
      </c>
    </row>
    <row r="33913" spans="1:4">
      <c r="A33913" s="326">
        <v>11077</v>
      </c>
      <c r="B33913" s="322" t="s">
        <v>36286</v>
      </c>
      <c r="C33913" s="322" t="s">
        <v>16412</v>
      </c>
      <c r="D33913" s="325" t="s">
        <v>75222</v>
      </c>
    </row>
    <row r="33914" spans="1:4">
      <c r="A33914" s="326">
        <v>10037</v>
      </c>
      <c r="B33914" s="322" t="s">
        <v>35797</v>
      </c>
      <c r="C33914" s="322" t="s">
        <v>16412</v>
      </c>
      <c r="D33914" s="325" t="s">
        <v>75223</v>
      </c>
    </row>
    <row r="33915" spans="1:4">
      <c r="A33915" s="322" t="s">
        <v>29680</v>
      </c>
      <c r="B33915" s="322" t="s">
        <v>35082</v>
      </c>
      <c r="C33915" s="322" t="s">
        <v>16412</v>
      </c>
      <c r="D33915" s="325" t="s">
        <v>75224</v>
      </c>
    </row>
    <row r="33916" spans="1:4">
      <c r="A33916" s="322" t="s">
        <v>17834</v>
      </c>
      <c r="B33916" s="322" t="s">
        <v>34785</v>
      </c>
      <c r="C33916" s="322" t="s">
        <v>16412</v>
      </c>
      <c r="D33916" s="325" t="s">
        <v>75225</v>
      </c>
    </row>
    <row r="33917" spans="1:4">
      <c r="A33917" s="322" t="s">
        <v>26888</v>
      </c>
      <c r="B33917" s="322" t="s">
        <v>31990</v>
      </c>
      <c r="C33917" s="322" t="s">
        <v>16412</v>
      </c>
      <c r="D33917" s="325" t="s">
        <v>75226</v>
      </c>
    </row>
    <row r="33918" spans="1:4">
      <c r="A33918" s="322" t="s">
        <v>26891</v>
      </c>
      <c r="B33918" s="322" t="s">
        <v>31991</v>
      </c>
      <c r="C33918" s="322" t="s">
        <v>16412</v>
      </c>
      <c r="D33918" s="325" t="s">
        <v>75227</v>
      </c>
    </row>
    <row r="33919" spans="1:4">
      <c r="A33919" s="322" t="s">
        <v>24854</v>
      </c>
      <c r="B33919" s="322" t="s">
        <v>35749</v>
      </c>
      <c r="C33919" s="322" t="s">
        <v>16412</v>
      </c>
      <c r="D33919" s="325" t="s">
        <v>75228</v>
      </c>
    </row>
    <row r="33920" spans="1:4">
      <c r="A33920" s="322" t="s">
        <v>19950</v>
      </c>
      <c r="B33920" s="322" t="s">
        <v>75229</v>
      </c>
      <c r="C33920" s="322" t="s">
        <v>16412</v>
      </c>
      <c r="D33920" s="325" t="s">
        <v>75230</v>
      </c>
    </row>
    <row r="33921" spans="1:4">
      <c r="B33921" s="322" t="s">
        <v>75231</v>
      </c>
    </row>
    <row r="33922" spans="1:4">
      <c r="A33922" s="326">
        <v>11076</v>
      </c>
      <c r="B33922" s="322" t="s">
        <v>36285</v>
      </c>
      <c r="C33922" s="322" t="s">
        <v>16412</v>
      </c>
      <c r="D33922" s="325" t="s">
        <v>75232</v>
      </c>
    </row>
    <row r="33923" spans="1:4">
      <c r="A33923" s="322" t="s">
        <v>22942</v>
      </c>
      <c r="B33923" s="322" t="s">
        <v>75233</v>
      </c>
      <c r="C33923" s="322" t="s">
        <v>16412</v>
      </c>
      <c r="D33923" s="325" t="s">
        <v>75234</v>
      </c>
    </row>
    <row r="33924" spans="1:4">
      <c r="B33924" s="322" t="s">
        <v>75231</v>
      </c>
    </row>
    <row r="33925" spans="1:4">
      <c r="A33925" s="322" t="s">
        <v>25278</v>
      </c>
      <c r="B33925" s="322" t="s">
        <v>75235</v>
      </c>
      <c r="C33925" s="322" t="s">
        <v>16412</v>
      </c>
      <c r="D33925" s="325" t="s">
        <v>75236</v>
      </c>
    </row>
    <row r="33926" spans="1:4">
      <c r="B33926" s="322" t="s">
        <v>75231</v>
      </c>
    </row>
    <row r="33927" spans="1:4">
      <c r="A33927" s="322" t="s">
        <v>22342</v>
      </c>
      <c r="B33927" s="322" t="s">
        <v>31983</v>
      </c>
      <c r="C33927" s="322" t="s">
        <v>16412</v>
      </c>
      <c r="D33927" s="323" t="s">
        <v>75237</v>
      </c>
    </row>
    <row r="33928" spans="1:4">
      <c r="A33928" s="322" t="s">
        <v>18049</v>
      </c>
      <c r="B33928" s="322" t="s">
        <v>31988</v>
      </c>
      <c r="C33928" s="322" t="s">
        <v>16412</v>
      </c>
      <c r="D33928" s="325" t="s">
        <v>75238</v>
      </c>
    </row>
    <row r="33929" spans="1:4">
      <c r="A33929" s="322" t="s">
        <v>22347</v>
      </c>
      <c r="B33929" s="322" t="s">
        <v>31984</v>
      </c>
      <c r="C33929" s="322" t="s">
        <v>16412</v>
      </c>
      <c r="D33929" s="323" t="s">
        <v>75239</v>
      </c>
    </row>
    <row r="33930" spans="1:4">
      <c r="A33930" s="322" t="s">
        <v>22348</v>
      </c>
      <c r="B33930" s="322" t="s">
        <v>31985</v>
      </c>
      <c r="C33930" s="322" t="s">
        <v>16412</v>
      </c>
      <c r="D33930" s="323" t="s">
        <v>75240</v>
      </c>
    </row>
    <row r="33931" spans="1:4">
      <c r="A33931" s="322" t="s">
        <v>22349</v>
      </c>
      <c r="B33931" s="322" t="s">
        <v>31986</v>
      </c>
      <c r="C33931" s="322" t="s">
        <v>16412</v>
      </c>
      <c r="D33931" s="325" t="s">
        <v>75241</v>
      </c>
    </row>
    <row r="33932" spans="1:4">
      <c r="A33932" s="322" t="s">
        <v>26873</v>
      </c>
      <c r="B33932" s="322" t="s">
        <v>31987</v>
      </c>
      <c r="C33932" s="322" t="s">
        <v>16412</v>
      </c>
      <c r="D33932" s="325" t="s">
        <v>75242</v>
      </c>
    </row>
    <row r="33933" spans="1:4">
      <c r="A33933" s="322" t="s">
        <v>75243</v>
      </c>
      <c r="B33933" s="322" t="s">
        <v>30170</v>
      </c>
      <c r="C33933" s="322" t="s">
        <v>18018</v>
      </c>
      <c r="D33933" s="323" t="s">
        <v>640</v>
      </c>
    </row>
    <row r="33934" spans="1:4">
      <c r="A33934" s="326">
        <v>10308</v>
      </c>
      <c r="B33934" s="322" t="s">
        <v>30171</v>
      </c>
      <c r="C33934" s="322" t="s">
        <v>18018</v>
      </c>
      <c r="D33934" s="323" t="s">
        <v>471</v>
      </c>
    </row>
    <row r="33935" spans="1:4">
      <c r="A33935" s="322" t="s">
        <v>75244</v>
      </c>
    </row>
    <row r="33936" spans="1:4">
      <c r="A33936" s="322" t="s">
        <v>23737</v>
      </c>
      <c r="B33936" s="322" t="s">
        <v>75245</v>
      </c>
      <c r="C33936" s="322" t="s">
        <v>16412</v>
      </c>
      <c r="D33936" s="323" t="s">
        <v>1433</v>
      </c>
    </row>
    <row r="33937" spans="1:4">
      <c r="B33937" s="322" t="s">
        <v>17231</v>
      </c>
    </row>
    <row r="33938" spans="1:4">
      <c r="A33938" s="322" t="s">
        <v>21942</v>
      </c>
      <c r="B33938" s="322" t="s">
        <v>75246</v>
      </c>
      <c r="C33938" s="322" t="s">
        <v>16412</v>
      </c>
      <c r="D33938" s="323" t="s">
        <v>521</v>
      </c>
    </row>
    <row r="33939" spans="1:4">
      <c r="B33939" s="322" t="s">
        <v>75247</v>
      </c>
    </row>
    <row r="33940" spans="1:4">
      <c r="A33940" s="326">
        <v>12109</v>
      </c>
      <c r="B33940" s="322" t="s">
        <v>75248</v>
      </c>
      <c r="C33940" s="322" t="s">
        <v>32</v>
      </c>
      <c r="D33940" s="323" t="s">
        <v>28657</v>
      </c>
    </row>
    <row r="33941" spans="1:4">
      <c r="B33941" s="322" t="s">
        <v>75249</v>
      </c>
    </row>
    <row r="33942" spans="1:4">
      <c r="A33942" s="322" t="s">
        <v>20147</v>
      </c>
      <c r="B33942" s="322" t="s">
        <v>75250</v>
      </c>
      <c r="C33942" s="322" t="s">
        <v>16412</v>
      </c>
      <c r="D33942" s="323" t="s">
        <v>12784</v>
      </c>
    </row>
    <row r="33943" spans="1:4">
      <c r="B33943" s="322" t="s">
        <v>75251</v>
      </c>
    </row>
    <row r="33944" spans="1:4">
      <c r="A33944" s="322" t="s">
        <v>21944</v>
      </c>
      <c r="B33944" s="322" t="s">
        <v>75252</v>
      </c>
      <c r="C33944" s="322" t="s">
        <v>16412</v>
      </c>
      <c r="D33944" s="323" t="s">
        <v>991</v>
      </c>
    </row>
    <row r="33945" spans="1:4">
      <c r="B33945" s="328" t="s">
        <v>75253</v>
      </c>
    </row>
    <row r="33946" spans="1:4">
      <c r="A33946" s="322" t="s">
        <v>26864</v>
      </c>
      <c r="B33946" s="322" t="s">
        <v>31901</v>
      </c>
      <c r="C33946" s="322" t="s">
        <v>16412</v>
      </c>
      <c r="D33946" s="323" t="s">
        <v>2458</v>
      </c>
    </row>
    <row r="33947" spans="1:4">
      <c r="A33947" s="322" t="s">
        <v>27132</v>
      </c>
      <c r="B33947" s="322" t="s">
        <v>31902</v>
      </c>
      <c r="C33947" s="322" t="s">
        <v>16412</v>
      </c>
      <c r="D33947" s="323" t="s">
        <v>2539</v>
      </c>
    </row>
    <row r="33948" spans="1:4">
      <c r="A33948" s="322" t="s">
        <v>28928</v>
      </c>
      <c r="B33948" s="322" t="s">
        <v>31903</v>
      </c>
      <c r="C33948" s="322" t="s">
        <v>16412</v>
      </c>
      <c r="D33948" s="323" t="s">
        <v>2474</v>
      </c>
    </row>
    <row r="33949" spans="1:4">
      <c r="A33949" s="322" t="s">
        <v>20085</v>
      </c>
      <c r="B33949" s="322" t="s">
        <v>33536</v>
      </c>
      <c r="C33949" s="322" t="s">
        <v>16412</v>
      </c>
      <c r="D33949" s="323" t="s">
        <v>38842</v>
      </c>
    </row>
    <row r="33950" spans="1:4">
      <c r="A33950" s="322" t="s">
        <v>16751</v>
      </c>
      <c r="B33950" s="322" t="s">
        <v>29451</v>
      </c>
      <c r="C33950" s="322" t="s">
        <v>65078</v>
      </c>
    </row>
    <row r="33952" spans="1:4">
      <c r="C33952" s="320" t="s">
        <v>65012</v>
      </c>
      <c r="D33952" s="321" t="s">
        <v>65013</v>
      </c>
    </row>
    <row r="33953" spans="1:4">
      <c r="C33953" s="320" t="s">
        <v>65014</v>
      </c>
    </row>
    <row r="33954" spans="1:4">
      <c r="B33954" s="320" t="s">
        <v>65015</v>
      </c>
      <c r="C33954" s="320" t="s">
        <v>65016</v>
      </c>
      <c r="D33954" s="321" t="s">
        <v>65017</v>
      </c>
    </row>
    <row r="33955" spans="1:4">
      <c r="A33955" s="320" t="s">
        <v>65018</v>
      </c>
      <c r="B33955" s="320" t="s">
        <v>65019</v>
      </c>
      <c r="C33955" s="320" t="s">
        <v>65020</v>
      </c>
      <c r="D33955" s="321" t="s">
        <v>65021</v>
      </c>
    </row>
    <row r="33956" spans="1:4">
      <c r="A33956" s="322" t="s">
        <v>75244</v>
      </c>
    </row>
    <row r="33957" spans="1:4">
      <c r="A33957" s="322" t="s">
        <v>21369</v>
      </c>
      <c r="B33957" s="322" t="s">
        <v>31835</v>
      </c>
      <c r="C33957" s="322" t="s">
        <v>16412</v>
      </c>
      <c r="D33957" s="323" t="s">
        <v>834</v>
      </c>
    </row>
    <row r="33958" spans="1:4">
      <c r="A33958" s="322" t="s">
        <v>21371</v>
      </c>
      <c r="B33958" s="322" t="s">
        <v>31836</v>
      </c>
      <c r="C33958" s="322" t="s">
        <v>16412</v>
      </c>
      <c r="D33958" s="323" t="s">
        <v>135</v>
      </c>
    </row>
    <row r="33959" spans="1:4">
      <c r="A33959" s="322" t="s">
        <v>21373</v>
      </c>
      <c r="B33959" s="322" t="s">
        <v>31837</v>
      </c>
      <c r="C33959" s="322" t="s">
        <v>16412</v>
      </c>
      <c r="D33959" s="323" t="s">
        <v>1639</v>
      </c>
    </row>
    <row r="33960" spans="1:4">
      <c r="A33960" s="326">
        <v>10228</v>
      </c>
      <c r="B33960" s="322" t="s">
        <v>35863</v>
      </c>
      <c r="C33960" s="322" t="s">
        <v>16412</v>
      </c>
      <c r="D33960" s="323" t="s">
        <v>110</v>
      </c>
    </row>
    <row r="33961" spans="1:4">
      <c r="A33961" s="326">
        <v>10542</v>
      </c>
      <c r="B33961" s="322" t="s">
        <v>35995</v>
      </c>
      <c r="C33961" s="322" t="s">
        <v>16412</v>
      </c>
      <c r="D33961" s="323" t="s">
        <v>2110</v>
      </c>
    </row>
    <row r="33962" spans="1:4">
      <c r="A33962" s="322" t="s">
        <v>75254</v>
      </c>
      <c r="B33962" s="322" t="s">
        <v>31904</v>
      </c>
      <c r="C33962" s="322" t="s">
        <v>16412</v>
      </c>
      <c r="D33962" s="323" t="s">
        <v>38380</v>
      </c>
    </row>
    <row r="33963" spans="1:4">
      <c r="A33963" s="322" t="s">
        <v>21375</v>
      </c>
      <c r="B33963" s="322" t="s">
        <v>31838</v>
      </c>
      <c r="C33963" s="322" t="s">
        <v>16412</v>
      </c>
      <c r="D33963" s="323" t="s">
        <v>899</v>
      </c>
    </row>
    <row r="33964" spans="1:4">
      <c r="A33964" s="322" t="s">
        <v>75255</v>
      </c>
      <c r="B33964" s="322" t="s">
        <v>31911</v>
      </c>
      <c r="C33964" s="322" t="s">
        <v>16412</v>
      </c>
      <c r="D33964" s="323" t="s">
        <v>12706</v>
      </c>
    </row>
    <row r="33965" spans="1:4">
      <c r="A33965" s="322" t="s">
        <v>75256</v>
      </c>
      <c r="B33965" s="322" t="s">
        <v>31912</v>
      </c>
      <c r="C33965" s="322" t="s">
        <v>16412</v>
      </c>
      <c r="D33965" s="323" t="s">
        <v>2298</v>
      </c>
    </row>
    <row r="33966" spans="1:4">
      <c r="A33966" s="322" t="s">
        <v>20141</v>
      </c>
      <c r="B33966" s="322" t="s">
        <v>31913</v>
      </c>
      <c r="C33966" s="322" t="s">
        <v>16412</v>
      </c>
      <c r="D33966" s="323" t="s">
        <v>37379</v>
      </c>
    </row>
    <row r="33967" spans="1:4">
      <c r="A33967" s="322" t="s">
        <v>28342</v>
      </c>
      <c r="B33967" s="322" t="s">
        <v>31850</v>
      </c>
      <c r="C33967" s="322" t="s">
        <v>16412</v>
      </c>
      <c r="D33967" s="323" t="s">
        <v>878</v>
      </c>
    </row>
    <row r="33968" spans="1:4">
      <c r="A33968" s="322" t="s">
        <v>28338</v>
      </c>
      <c r="B33968" s="322" t="s">
        <v>31848</v>
      </c>
      <c r="C33968" s="322" t="s">
        <v>16412</v>
      </c>
      <c r="D33968" s="323" t="s">
        <v>1278</v>
      </c>
    </row>
    <row r="33969" spans="1:4">
      <c r="A33969" s="322" t="s">
        <v>28340</v>
      </c>
      <c r="B33969" s="322" t="s">
        <v>31849</v>
      </c>
      <c r="C33969" s="322" t="s">
        <v>16412</v>
      </c>
      <c r="D33969" s="323" t="s">
        <v>446</v>
      </c>
    </row>
    <row r="33970" spans="1:4">
      <c r="A33970" s="326">
        <v>10543</v>
      </c>
      <c r="B33970" s="322" t="s">
        <v>35996</v>
      </c>
      <c r="C33970" s="322" t="s">
        <v>16412</v>
      </c>
      <c r="D33970" s="323" t="s">
        <v>34415</v>
      </c>
    </row>
    <row r="33971" spans="1:4">
      <c r="A33971" s="322" t="s">
        <v>28350</v>
      </c>
      <c r="B33971" s="322" t="s">
        <v>31857</v>
      </c>
      <c r="C33971" s="322" t="s">
        <v>16412</v>
      </c>
      <c r="D33971" s="323" t="s">
        <v>728</v>
      </c>
    </row>
    <row r="33972" spans="1:4">
      <c r="A33972" s="322" t="s">
        <v>28348</v>
      </c>
      <c r="B33972" s="322" t="s">
        <v>31855</v>
      </c>
      <c r="C33972" s="322" t="s">
        <v>16412</v>
      </c>
      <c r="D33972" s="323" t="s">
        <v>1621</v>
      </c>
    </row>
    <row r="33973" spans="1:4">
      <c r="A33973" s="322" t="s">
        <v>75257</v>
      </c>
      <c r="B33973" s="322" t="s">
        <v>31905</v>
      </c>
      <c r="C33973" s="322" t="s">
        <v>16412</v>
      </c>
      <c r="D33973" s="323" t="s">
        <v>19528</v>
      </c>
    </row>
    <row r="33974" spans="1:4">
      <c r="A33974" s="322" t="s">
        <v>21780</v>
      </c>
      <c r="B33974" s="322" t="s">
        <v>31908</v>
      </c>
      <c r="C33974" s="322" t="s">
        <v>16412</v>
      </c>
      <c r="D33974" s="323" t="s">
        <v>2740</v>
      </c>
    </row>
    <row r="33975" spans="1:4">
      <c r="A33975" s="322" t="s">
        <v>21382</v>
      </c>
      <c r="B33975" s="322" t="s">
        <v>31843</v>
      </c>
      <c r="C33975" s="322" t="s">
        <v>16412</v>
      </c>
      <c r="D33975" s="323" t="s">
        <v>31845</v>
      </c>
    </row>
    <row r="33976" spans="1:4">
      <c r="A33976" s="322" t="s">
        <v>21377</v>
      </c>
      <c r="B33976" s="322" t="s">
        <v>31840</v>
      </c>
      <c r="C33976" s="322" t="s">
        <v>16412</v>
      </c>
      <c r="D33976" s="323" t="s">
        <v>17974</v>
      </c>
    </row>
    <row r="33977" spans="1:4">
      <c r="A33977" s="322" t="s">
        <v>21379</v>
      </c>
      <c r="B33977" s="322" t="s">
        <v>31841</v>
      </c>
      <c r="C33977" s="322" t="s">
        <v>16412</v>
      </c>
      <c r="D33977" s="323" t="s">
        <v>33498</v>
      </c>
    </row>
    <row r="33978" spans="1:4">
      <c r="A33978" s="322" t="s">
        <v>19842</v>
      </c>
      <c r="B33978" s="322" t="s">
        <v>31892</v>
      </c>
      <c r="C33978" s="322" t="s">
        <v>16412</v>
      </c>
      <c r="D33978" s="323" t="s">
        <v>19588</v>
      </c>
    </row>
    <row r="33979" spans="1:4">
      <c r="A33979" s="322" t="s">
        <v>20143</v>
      </c>
      <c r="B33979" s="322" t="s">
        <v>31914</v>
      </c>
      <c r="C33979" s="322" t="s">
        <v>16412</v>
      </c>
      <c r="D33979" s="323" t="s">
        <v>549</v>
      </c>
    </row>
    <row r="33980" spans="1:4">
      <c r="A33980" s="322" t="s">
        <v>18631</v>
      </c>
      <c r="B33980" s="322" t="s">
        <v>31915</v>
      </c>
      <c r="C33980" s="322" t="s">
        <v>16412</v>
      </c>
      <c r="D33980" s="323" t="s">
        <v>66640</v>
      </c>
    </row>
    <row r="33981" spans="1:4">
      <c r="A33981" s="322" t="s">
        <v>19678</v>
      </c>
      <c r="B33981" s="322" t="s">
        <v>31916</v>
      </c>
      <c r="C33981" s="322" t="s">
        <v>16412</v>
      </c>
      <c r="D33981" s="323" t="s">
        <v>36749</v>
      </c>
    </row>
    <row r="33982" spans="1:4">
      <c r="A33982" s="322" t="s">
        <v>75258</v>
      </c>
      <c r="B33982" s="322" t="s">
        <v>31854</v>
      </c>
      <c r="C33982" s="322" t="s">
        <v>16412</v>
      </c>
      <c r="D33982" s="323" t="s">
        <v>28715</v>
      </c>
    </row>
    <row r="33983" spans="1:4">
      <c r="A33983" s="326">
        <v>10696</v>
      </c>
      <c r="B33983" s="322" t="s">
        <v>36082</v>
      </c>
      <c r="C33983" s="322" t="s">
        <v>16412</v>
      </c>
      <c r="D33983" s="323" t="s">
        <v>38037</v>
      </c>
    </row>
    <row r="33984" spans="1:4">
      <c r="A33984" s="322" t="s">
        <v>28344</v>
      </c>
      <c r="B33984" s="322" t="s">
        <v>31852</v>
      </c>
      <c r="C33984" s="322" t="s">
        <v>16412</v>
      </c>
      <c r="D33984" s="323" t="s">
        <v>1060</v>
      </c>
    </row>
    <row r="33985" spans="1:4">
      <c r="A33985" s="322" t="s">
        <v>28346</v>
      </c>
      <c r="B33985" s="322" t="s">
        <v>31853</v>
      </c>
      <c r="C33985" s="322" t="s">
        <v>16412</v>
      </c>
      <c r="D33985" s="323" t="s">
        <v>466</v>
      </c>
    </row>
    <row r="33986" spans="1:4">
      <c r="A33986" s="322" t="s">
        <v>21783</v>
      </c>
      <c r="B33986" s="322" t="s">
        <v>31906</v>
      </c>
      <c r="C33986" s="322" t="s">
        <v>16412</v>
      </c>
      <c r="D33986" s="323" t="s">
        <v>37066</v>
      </c>
    </row>
    <row r="33987" spans="1:4">
      <c r="A33987" s="326">
        <v>10544</v>
      </c>
      <c r="B33987" s="322" t="s">
        <v>35997</v>
      </c>
      <c r="C33987" s="322" t="s">
        <v>16412</v>
      </c>
      <c r="D33987" s="323" t="s">
        <v>37585</v>
      </c>
    </row>
    <row r="33988" spans="1:4">
      <c r="A33988" s="322" t="s">
        <v>20149</v>
      </c>
      <c r="B33988" s="322" t="s">
        <v>31952</v>
      </c>
      <c r="C33988" s="322" t="s">
        <v>16412</v>
      </c>
      <c r="D33988" s="323" t="s">
        <v>501</v>
      </c>
    </row>
    <row r="33989" spans="1:4">
      <c r="A33989" s="329">
        <v>1599</v>
      </c>
      <c r="B33989" s="322" t="s">
        <v>31891</v>
      </c>
      <c r="C33989" s="322" t="s">
        <v>16412</v>
      </c>
      <c r="D33989" s="323" t="s">
        <v>10305</v>
      </c>
    </row>
    <row r="33990" spans="1:4">
      <c r="A33990" s="322" t="s">
        <v>20156</v>
      </c>
      <c r="B33990" s="322" t="s">
        <v>75259</v>
      </c>
      <c r="C33990" s="322" t="s">
        <v>16412</v>
      </c>
      <c r="D33990" s="323" t="s">
        <v>1315</v>
      </c>
    </row>
    <row r="33991" spans="1:4">
      <c r="B33991" s="322" t="s">
        <v>32</v>
      </c>
    </row>
    <row r="33992" spans="1:4">
      <c r="A33992" s="322" t="s">
        <v>19845</v>
      </c>
      <c r="B33992" s="322" t="s">
        <v>75260</v>
      </c>
      <c r="C33992" s="322" t="s">
        <v>16412</v>
      </c>
      <c r="D33992" s="323" t="s">
        <v>1501</v>
      </c>
    </row>
    <row r="33993" spans="1:4">
      <c r="B33993" s="322" t="s">
        <v>32</v>
      </c>
    </row>
    <row r="33994" spans="1:4">
      <c r="A33994" s="322" t="s">
        <v>20199</v>
      </c>
      <c r="B33994" s="322" t="s">
        <v>31967</v>
      </c>
      <c r="C33994" s="322" t="s">
        <v>16412</v>
      </c>
      <c r="D33994" s="323" t="s">
        <v>1843</v>
      </c>
    </row>
    <row r="33995" spans="1:4">
      <c r="A33995" s="322" t="s">
        <v>20201</v>
      </c>
      <c r="B33995" s="322" t="s">
        <v>31968</v>
      </c>
      <c r="C33995" s="322" t="s">
        <v>16412</v>
      </c>
      <c r="D33995" s="323" t="s">
        <v>52758</v>
      </c>
    </row>
    <row r="33996" spans="1:4">
      <c r="A33996" s="322" t="s">
        <v>17477</v>
      </c>
      <c r="B33996" s="322" t="s">
        <v>33402</v>
      </c>
      <c r="C33996" s="322" t="s">
        <v>16412</v>
      </c>
      <c r="D33996" s="327" t="s">
        <v>75261</v>
      </c>
    </row>
    <row r="33997" spans="1:4">
      <c r="A33997" s="322" t="s">
        <v>75262</v>
      </c>
      <c r="B33997" s="322" t="s">
        <v>31918</v>
      </c>
      <c r="C33997" s="322" t="s">
        <v>16412</v>
      </c>
      <c r="D33997" s="323" t="s">
        <v>449</v>
      </c>
    </row>
    <row r="33998" spans="1:4">
      <c r="A33998" s="322" t="s">
        <v>25210</v>
      </c>
      <c r="B33998" s="322" t="s">
        <v>31919</v>
      </c>
      <c r="C33998" s="322" t="s">
        <v>16412</v>
      </c>
      <c r="D33998" s="323" t="s">
        <v>471</v>
      </c>
    </row>
    <row r="33999" spans="1:4">
      <c r="A33999" s="322" t="s">
        <v>25212</v>
      </c>
      <c r="B33999" s="322" t="s">
        <v>31920</v>
      </c>
      <c r="C33999" s="322" t="s">
        <v>16412</v>
      </c>
      <c r="D33999" s="323" t="s">
        <v>1151</v>
      </c>
    </row>
    <row r="34000" spans="1:4">
      <c r="A34000" s="322" t="s">
        <v>28357</v>
      </c>
      <c r="B34000" s="322" t="s">
        <v>31860</v>
      </c>
      <c r="C34000" s="322" t="s">
        <v>16412</v>
      </c>
      <c r="D34000" s="323" t="s">
        <v>208</v>
      </c>
    </row>
    <row r="34001" spans="1:4">
      <c r="A34001" s="322" t="s">
        <v>28352</v>
      </c>
      <c r="B34001" s="322" t="s">
        <v>31858</v>
      </c>
      <c r="C34001" s="322" t="s">
        <v>16412</v>
      </c>
      <c r="D34001" s="323" t="s">
        <v>1102</v>
      </c>
    </row>
    <row r="34002" spans="1:4">
      <c r="A34002" s="322" t="s">
        <v>28363</v>
      </c>
      <c r="B34002" s="322" t="s">
        <v>31859</v>
      </c>
      <c r="C34002" s="322" t="s">
        <v>16412</v>
      </c>
      <c r="D34002" s="323" t="s">
        <v>32201</v>
      </c>
    </row>
    <row r="34003" spans="1:4">
      <c r="A34003" s="322" t="s">
        <v>29007</v>
      </c>
      <c r="B34003" s="322" t="s">
        <v>31909</v>
      </c>
      <c r="C34003" s="322" t="s">
        <v>16412</v>
      </c>
      <c r="D34003" s="323" t="s">
        <v>347</v>
      </c>
    </row>
    <row r="34004" spans="1:4">
      <c r="A34004" s="322" t="s">
        <v>75263</v>
      </c>
      <c r="B34004" s="322" t="s">
        <v>75264</v>
      </c>
      <c r="C34004" s="322" t="s">
        <v>16412</v>
      </c>
      <c r="D34004" s="323" t="s">
        <v>37745</v>
      </c>
    </row>
    <row r="34005" spans="1:4">
      <c r="B34005" s="322" t="s">
        <v>66046</v>
      </c>
    </row>
    <row r="34006" spans="1:4">
      <c r="A34006" s="322" t="s">
        <v>28334</v>
      </c>
      <c r="B34006" s="322" t="s">
        <v>31844</v>
      </c>
      <c r="C34006" s="322" t="s">
        <v>16412</v>
      </c>
      <c r="D34006" s="323" t="s">
        <v>1775</v>
      </c>
    </row>
    <row r="34007" spans="1:4">
      <c r="A34007" s="322" t="s">
        <v>28336</v>
      </c>
      <c r="B34007" s="322" t="s">
        <v>31846</v>
      </c>
      <c r="C34007" s="322" t="s">
        <v>16412</v>
      </c>
      <c r="D34007" s="323" t="s">
        <v>37576</v>
      </c>
    </row>
    <row r="34008" spans="1:4">
      <c r="A34008" s="322" t="s">
        <v>75265</v>
      </c>
      <c r="B34008" s="322" t="s">
        <v>75266</v>
      </c>
      <c r="C34008" s="322" t="s">
        <v>16412</v>
      </c>
      <c r="D34008" s="323" t="s">
        <v>347</v>
      </c>
    </row>
    <row r="34009" spans="1:4">
      <c r="B34009" s="322" t="s">
        <v>65938</v>
      </c>
    </row>
    <row r="34010" spans="1:4">
      <c r="A34010" s="322" t="s">
        <v>21390</v>
      </c>
      <c r="B34010" s="322" t="s">
        <v>75266</v>
      </c>
      <c r="C34010" s="322" t="s">
        <v>16412</v>
      </c>
      <c r="D34010" s="323" t="s">
        <v>37745</v>
      </c>
    </row>
    <row r="34011" spans="1:4">
      <c r="B34011" s="322" t="s">
        <v>75267</v>
      </c>
    </row>
    <row r="34012" spans="1:4">
      <c r="A34012" s="322" t="s">
        <v>25214</v>
      </c>
      <c r="B34012" s="322" t="s">
        <v>31921</v>
      </c>
      <c r="C34012" s="322" t="s">
        <v>16412</v>
      </c>
      <c r="D34012" s="323" t="s">
        <v>1102</v>
      </c>
    </row>
    <row r="34013" spans="1:4">
      <c r="A34013" s="322" t="s">
        <v>25217</v>
      </c>
      <c r="B34013" s="322" t="s">
        <v>31922</v>
      </c>
      <c r="C34013" s="322" t="s">
        <v>16412</v>
      </c>
      <c r="D34013" s="323" t="s">
        <v>1844</v>
      </c>
    </row>
    <row r="34014" spans="1:4">
      <c r="A34014" s="322" t="s">
        <v>24372</v>
      </c>
      <c r="B34014" s="322" t="s">
        <v>31923</v>
      </c>
      <c r="C34014" s="322" t="s">
        <v>16412</v>
      </c>
      <c r="D34014" s="323" t="s">
        <v>668</v>
      </c>
    </row>
    <row r="34015" spans="1:4">
      <c r="A34015" s="322" t="s">
        <v>18823</v>
      </c>
      <c r="B34015" s="322" t="s">
        <v>75268</v>
      </c>
      <c r="C34015" s="322" t="s">
        <v>16412</v>
      </c>
      <c r="D34015" s="323" t="s">
        <v>1775</v>
      </c>
    </row>
    <row r="34016" spans="1:4">
      <c r="B34016" s="322" t="s">
        <v>75269</v>
      </c>
    </row>
    <row r="34017" spans="1:4">
      <c r="A34017" s="322" t="s">
        <v>18761</v>
      </c>
      <c r="B34017" s="322" t="s">
        <v>75270</v>
      </c>
      <c r="C34017" s="322" t="s">
        <v>16412</v>
      </c>
      <c r="D34017" s="323" t="s">
        <v>37576</v>
      </c>
    </row>
    <row r="34018" spans="1:4">
      <c r="B34018" s="322" t="s">
        <v>75271</v>
      </c>
    </row>
    <row r="34019" spans="1:4">
      <c r="A34019" s="322" t="s">
        <v>75272</v>
      </c>
      <c r="B34019" s="322" t="s">
        <v>31863</v>
      </c>
      <c r="C34019" s="322" t="s">
        <v>16412</v>
      </c>
      <c r="D34019" s="323" t="s">
        <v>6586</v>
      </c>
    </row>
    <row r="34020" spans="1:4">
      <c r="A34020" s="322" t="s">
        <v>28359</v>
      </c>
      <c r="B34020" s="322" t="s">
        <v>31861</v>
      </c>
      <c r="C34020" s="322" t="s">
        <v>16412</v>
      </c>
      <c r="D34020" s="323" t="s">
        <v>1464</v>
      </c>
    </row>
    <row r="34021" spans="1:4">
      <c r="A34021" s="322" t="s">
        <v>28361</v>
      </c>
      <c r="B34021" s="322" t="s">
        <v>31862</v>
      </c>
      <c r="C34021" s="322" t="s">
        <v>16412</v>
      </c>
      <c r="D34021" s="323" t="s">
        <v>2228</v>
      </c>
    </row>
    <row r="34022" spans="1:4">
      <c r="A34022" s="322" t="s">
        <v>20172</v>
      </c>
      <c r="B34022" s="322" t="s">
        <v>31956</v>
      </c>
      <c r="C34022" s="322" t="s">
        <v>16412</v>
      </c>
      <c r="D34022" s="323" t="s">
        <v>2190</v>
      </c>
    </row>
    <row r="34023" spans="1:4">
      <c r="A34023" s="322" t="s">
        <v>16751</v>
      </c>
      <c r="B34023" s="322" t="s">
        <v>29456</v>
      </c>
      <c r="C34023" s="322" t="s">
        <v>65078</v>
      </c>
    </row>
    <row r="34025" spans="1:4">
      <c r="C34025" s="320" t="s">
        <v>65012</v>
      </c>
      <c r="D34025" s="321" t="s">
        <v>65013</v>
      </c>
    </row>
    <row r="34026" spans="1:4">
      <c r="C34026" s="320" t="s">
        <v>65014</v>
      </c>
    </row>
    <row r="34027" spans="1:4">
      <c r="B34027" s="320" t="s">
        <v>65015</v>
      </c>
      <c r="C34027" s="320" t="s">
        <v>65016</v>
      </c>
      <c r="D34027" s="321" t="s">
        <v>65017</v>
      </c>
    </row>
    <row r="34028" spans="1:4">
      <c r="A34028" s="320" t="s">
        <v>65018</v>
      </c>
      <c r="B34028" s="320" t="s">
        <v>65019</v>
      </c>
      <c r="C34028" s="320" t="s">
        <v>65020</v>
      </c>
      <c r="D34028" s="321" t="s">
        <v>65021</v>
      </c>
    </row>
    <row r="34029" spans="1:4">
      <c r="A34029" s="322" t="s">
        <v>75244</v>
      </c>
    </row>
    <row r="34030" spans="1:4">
      <c r="A34030" s="322" t="s">
        <v>28887</v>
      </c>
      <c r="B34030" s="322" t="s">
        <v>31896</v>
      </c>
      <c r="C34030" s="322" t="s">
        <v>16412</v>
      </c>
      <c r="D34030" s="323" t="s">
        <v>2311</v>
      </c>
    </row>
    <row r="34031" spans="1:4">
      <c r="A34031" s="326">
        <v>10226</v>
      </c>
      <c r="B34031" s="322" t="s">
        <v>35861</v>
      </c>
      <c r="C34031" s="322" t="s">
        <v>16412</v>
      </c>
      <c r="D34031" s="323" t="s">
        <v>440</v>
      </c>
    </row>
    <row r="34032" spans="1:4">
      <c r="A34032" s="322" t="s">
        <v>75273</v>
      </c>
      <c r="B34032" s="322" t="s">
        <v>33643</v>
      </c>
      <c r="C34032" s="322" t="s">
        <v>16412</v>
      </c>
      <c r="D34032" s="323" t="s">
        <v>2574</v>
      </c>
    </row>
    <row r="34033" spans="1:4">
      <c r="A34033" s="326">
        <v>10231</v>
      </c>
      <c r="B34033" s="322" t="s">
        <v>35866</v>
      </c>
      <c r="C34033" s="322" t="s">
        <v>16412</v>
      </c>
      <c r="D34033" s="323" t="s">
        <v>549</v>
      </c>
    </row>
    <row r="34034" spans="1:4">
      <c r="A34034" s="322" t="s">
        <v>20162</v>
      </c>
      <c r="B34034" s="322" t="s">
        <v>31954</v>
      </c>
      <c r="C34034" s="322" t="s">
        <v>16412</v>
      </c>
      <c r="D34034" s="323" t="s">
        <v>2196</v>
      </c>
    </row>
    <row r="34035" spans="1:4">
      <c r="A34035" s="322" t="s">
        <v>28881</v>
      </c>
      <c r="B34035" s="322" t="s">
        <v>31893</v>
      </c>
      <c r="C34035" s="322" t="s">
        <v>16412</v>
      </c>
      <c r="D34035" s="323" t="s">
        <v>2551</v>
      </c>
    </row>
    <row r="34036" spans="1:4">
      <c r="A34036" s="322" t="s">
        <v>20168</v>
      </c>
      <c r="B34036" s="322" t="s">
        <v>31955</v>
      </c>
      <c r="C34036" s="322" t="s">
        <v>16412</v>
      </c>
      <c r="D34036" s="323" t="s">
        <v>1101</v>
      </c>
    </row>
    <row r="34037" spans="1:4">
      <c r="A34037" s="322" t="s">
        <v>28856</v>
      </c>
      <c r="B34037" s="322" t="s">
        <v>31895</v>
      </c>
      <c r="C34037" s="322" t="s">
        <v>16412</v>
      </c>
      <c r="D34037" s="323" t="s">
        <v>83</v>
      </c>
    </row>
    <row r="34038" spans="1:4">
      <c r="A34038" s="322" t="s">
        <v>20170</v>
      </c>
      <c r="B34038" s="322" t="s">
        <v>75274</v>
      </c>
      <c r="C34038" s="322" t="s">
        <v>16412</v>
      </c>
      <c r="D34038" s="323" t="s">
        <v>37175</v>
      </c>
    </row>
    <row r="34039" spans="1:4">
      <c r="B34039" s="322" t="s">
        <v>75275</v>
      </c>
    </row>
    <row r="34040" spans="1:4">
      <c r="A34040" s="322" t="s">
        <v>28922</v>
      </c>
      <c r="B34040" s="322" t="s">
        <v>31897</v>
      </c>
      <c r="C34040" s="322" t="s">
        <v>16412</v>
      </c>
      <c r="D34040" s="323" t="s">
        <v>1343</v>
      </c>
    </row>
    <row r="34041" spans="1:4">
      <c r="A34041" s="322" t="s">
        <v>20174</v>
      </c>
      <c r="B34041" s="322" t="s">
        <v>31957</v>
      </c>
      <c r="C34041" s="322" t="s">
        <v>16412</v>
      </c>
      <c r="D34041" s="323" t="s">
        <v>33366</v>
      </c>
    </row>
    <row r="34042" spans="1:4">
      <c r="A34042" s="322" t="s">
        <v>28367</v>
      </c>
      <c r="B34042" s="322" t="s">
        <v>31931</v>
      </c>
      <c r="C34042" s="322" t="s">
        <v>16412</v>
      </c>
      <c r="D34042" s="323" t="s">
        <v>14417</v>
      </c>
    </row>
    <row r="34043" spans="1:4">
      <c r="A34043" s="322" t="s">
        <v>28369</v>
      </c>
      <c r="B34043" s="322" t="s">
        <v>31932</v>
      </c>
      <c r="C34043" s="322" t="s">
        <v>16412</v>
      </c>
      <c r="D34043" s="323" t="s">
        <v>46055</v>
      </c>
    </row>
    <row r="34044" spans="1:4">
      <c r="A34044" s="322" t="s">
        <v>18795</v>
      </c>
      <c r="B34044" s="322" t="s">
        <v>31870</v>
      </c>
      <c r="C34044" s="322" t="s">
        <v>16412</v>
      </c>
      <c r="D34044" s="323" t="s">
        <v>74927</v>
      </c>
    </row>
    <row r="34045" spans="1:4">
      <c r="A34045" s="322" t="s">
        <v>18774</v>
      </c>
      <c r="B34045" s="322" t="s">
        <v>31869</v>
      </c>
      <c r="C34045" s="322" t="s">
        <v>16412</v>
      </c>
      <c r="D34045" s="323" t="s">
        <v>42013</v>
      </c>
    </row>
    <row r="34046" spans="1:4">
      <c r="A34046" s="322" t="s">
        <v>28371</v>
      </c>
      <c r="B34046" s="322" t="s">
        <v>75276</v>
      </c>
      <c r="C34046" s="322" t="s">
        <v>16412</v>
      </c>
      <c r="D34046" s="323" t="s">
        <v>20300</v>
      </c>
    </row>
    <row r="34047" spans="1:4">
      <c r="B34047" s="322" t="s">
        <v>28594</v>
      </c>
    </row>
    <row r="34048" spans="1:4">
      <c r="A34048" s="322" t="s">
        <v>28373</v>
      </c>
      <c r="B34048" s="322" t="s">
        <v>75277</v>
      </c>
      <c r="C34048" s="322" t="s">
        <v>16412</v>
      </c>
      <c r="D34048" s="323" t="s">
        <v>1147</v>
      </c>
    </row>
    <row r="34049" spans="1:4">
      <c r="B34049" s="322" t="s">
        <v>28594</v>
      </c>
    </row>
    <row r="34050" spans="1:4">
      <c r="A34050" s="322" t="s">
        <v>28379</v>
      </c>
      <c r="B34050" s="322" t="s">
        <v>75278</v>
      </c>
      <c r="C34050" s="322" t="s">
        <v>16412</v>
      </c>
      <c r="D34050" s="323" t="s">
        <v>2396</v>
      </c>
    </row>
    <row r="34051" spans="1:4">
      <c r="B34051" s="322" t="s">
        <v>17231</v>
      </c>
    </row>
    <row r="34052" spans="1:4">
      <c r="A34052" s="322" t="s">
        <v>28375</v>
      </c>
      <c r="B34052" s="322" t="s">
        <v>75279</v>
      </c>
      <c r="C34052" s="322" t="s">
        <v>16412</v>
      </c>
      <c r="D34052" s="323" t="s">
        <v>7599</v>
      </c>
    </row>
    <row r="34053" spans="1:4">
      <c r="B34053" s="322" t="s">
        <v>28594</v>
      </c>
    </row>
    <row r="34054" spans="1:4">
      <c r="A34054" s="322" t="s">
        <v>28377</v>
      </c>
      <c r="B34054" s="322" t="s">
        <v>75280</v>
      </c>
      <c r="C34054" s="322" t="s">
        <v>16412</v>
      </c>
      <c r="D34054" s="323" t="s">
        <v>39336</v>
      </c>
    </row>
    <row r="34055" spans="1:4">
      <c r="B34055" s="322" t="s">
        <v>28594</v>
      </c>
    </row>
    <row r="34056" spans="1:4">
      <c r="A34056" s="322" t="s">
        <v>18801</v>
      </c>
      <c r="B34056" s="322" t="s">
        <v>75281</v>
      </c>
      <c r="C34056" s="322" t="s">
        <v>16412</v>
      </c>
      <c r="D34056" s="323" t="s">
        <v>11409</v>
      </c>
    </row>
    <row r="34057" spans="1:4">
      <c r="B34057" s="322" t="s">
        <v>30373</v>
      </c>
    </row>
    <row r="34058" spans="1:4">
      <c r="A34058" s="322" t="s">
        <v>18805</v>
      </c>
      <c r="B34058" s="322" t="s">
        <v>75282</v>
      </c>
      <c r="C34058" s="322" t="s">
        <v>16412</v>
      </c>
      <c r="D34058" s="323" t="s">
        <v>37440</v>
      </c>
    </row>
    <row r="34059" spans="1:4">
      <c r="B34059" s="322" t="s">
        <v>17231</v>
      </c>
    </row>
    <row r="34060" spans="1:4">
      <c r="A34060" s="322" t="s">
        <v>18803</v>
      </c>
      <c r="B34060" s="322" t="s">
        <v>75283</v>
      </c>
      <c r="C34060" s="322" t="s">
        <v>16412</v>
      </c>
      <c r="D34060" s="323" t="s">
        <v>38939</v>
      </c>
    </row>
    <row r="34061" spans="1:4">
      <c r="B34061" s="322" t="s">
        <v>75284</v>
      </c>
    </row>
    <row r="34062" spans="1:4">
      <c r="A34062" s="322" t="s">
        <v>18787</v>
      </c>
      <c r="B34062" s="322" t="s">
        <v>75285</v>
      </c>
      <c r="C34062" s="322" t="s">
        <v>16412</v>
      </c>
      <c r="D34062" s="323" t="s">
        <v>2733</v>
      </c>
    </row>
    <row r="34063" spans="1:4">
      <c r="B34063" s="322" t="s">
        <v>28594</v>
      </c>
    </row>
    <row r="34064" spans="1:4">
      <c r="A34064" s="322" t="s">
        <v>75286</v>
      </c>
      <c r="B34064" s="322" t="s">
        <v>75287</v>
      </c>
      <c r="C34064" s="322" t="s">
        <v>16412</v>
      </c>
      <c r="D34064" s="323" t="s">
        <v>1095</v>
      </c>
    </row>
    <row r="34065" spans="1:4">
      <c r="B34065" s="322" t="s">
        <v>28594</v>
      </c>
    </row>
    <row r="34066" spans="1:4">
      <c r="A34066" s="322" t="s">
        <v>21400</v>
      </c>
      <c r="B34066" s="322" t="s">
        <v>75288</v>
      </c>
      <c r="C34066" s="322" t="s">
        <v>16412</v>
      </c>
      <c r="D34066" s="323" t="s">
        <v>1960</v>
      </c>
    </row>
    <row r="34067" spans="1:4">
      <c r="B34067" s="322" t="s">
        <v>28594</v>
      </c>
    </row>
    <row r="34068" spans="1:4">
      <c r="A34068" s="322" t="s">
        <v>21396</v>
      </c>
      <c r="B34068" s="322" t="s">
        <v>75289</v>
      </c>
      <c r="C34068" s="322" t="s">
        <v>16412</v>
      </c>
      <c r="D34068" s="323" t="s">
        <v>2238</v>
      </c>
    </row>
    <row r="34069" spans="1:4">
      <c r="B34069" s="322" t="s">
        <v>32</v>
      </c>
    </row>
    <row r="34070" spans="1:4">
      <c r="A34070" s="322" t="s">
        <v>75290</v>
      </c>
      <c r="B34070" s="322" t="s">
        <v>75291</v>
      </c>
      <c r="C34070" s="322" t="s">
        <v>16412</v>
      </c>
      <c r="D34070" s="323" t="s">
        <v>49391</v>
      </c>
    </row>
    <row r="34071" spans="1:4">
      <c r="B34071" s="322" t="s">
        <v>28594</v>
      </c>
    </row>
    <row r="34072" spans="1:4">
      <c r="A34072" s="322" t="s">
        <v>21398</v>
      </c>
      <c r="B34072" s="322" t="s">
        <v>31924</v>
      </c>
      <c r="C34072" s="322" t="s">
        <v>16412</v>
      </c>
      <c r="D34072" s="323" t="s">
        <v>8928</v>
      </c>
    </row>
    <row r="34073" spans="1:4">
      <c r="A34073" s="322" t="s">
        <v>21386</v>
      </c>
      <c r="B34073" s="322" t="s">
        <v>31925</v>
      </c>
      <c r="C34073" s="322" t="s">
        <v>16412</v>
      </c>
      <c r="D34073" s="323" t="s">
        <v>40251</v>
      </c>
    </row>
    <row r="34074" spans="1:4">
      <c r="A34074" s="322" t="s">
        <v>21388</v>
      </c>
      <c r="B34074" s="322" t="s">
        <v>31926</v>
      </c>
      <c r="C34074" s="322" t="s">
        <v>16412</v>
      </c>
      <c r="D34074" s="323" t="s">
        <v>2840</v>
      </c>
    </row>
    <row r="34075" spans="1:4">
      <c r="A34075" s="322" t="s">
        <v>21392</v>
      </c>
      <c r="B34075" s="322" t="s">
        <v>31928</v>
      </c>
      <c r="C34075" s="322" t="s">
        <v>16412</v>
      </c>
      <c r="D34075" s="323" t="s">
        <v>36909</v>
      </c>
    </row>
    <row r="34076" spans="1:4">
      <c r="A34076" s="322" t="s">
        <v>18784</v>
      </c>
      <c r="B34076" s="322" t="s">
        <v>75292</v>
      </c>
      <c r="C34076" s="322" t="s">
        <v>16412</v>
      </c>
      <c r="D34076" s="323" t="s">
        <v>31260</v>
      </c>
    </row>
    <row r="34077" spans="1:4">
      <c r="B34077" s="322" t="s">
        <v>28594</v>
      </c>
    </row>
    <row r="34078" spans="1:4">
      <c r="A34078" s="322" t="s">
        <v>18780</v>
      </c>
      <c r="B34078" s="322" t="s">
        <v>75293</v>
      </c>
      <c r="C34078" s="322" t="s">
        <v>16412</v>
      </c>
      <c r="D34078" s="323" t="s">
        <v>75294</v>
      </c>
    </row>
    <row r="34079" spans="1:4">
      <c r="B34079" s="322" t="s">
        <v>32</v>
      </c>
    </row>
    <row r="34080" spans="1:4">
      <c r="A34080" s="322" t="s">
        <v>75295</v>
      </c>
      <c r="B34080" s="322" t="s">
        <v>75296</v>
      </c>
      <c r="C34080" s="322" t="s">
        <v>16412</v>
      </c>
      <c r="D34080" s="323" t="s">
        <v>37379</v>
      </c>
    </row>
    <row r="34081" spans="1:4">
      <c r="B34081" s="322" t="s">
        <v>32</v>
      </c>
    </row>
    <row r="34082" spans="1:4">
      <c r="A34082" s="322" t="s">
        <v>18763</v>
      </c>
      <c r="B34082" s="322" t="s">
        <v>31864</v>
      </c>
      <c r="C34082" s="322" t="s">
        <v>16412</v>
      </c>
      <c r="D34082" s="323" t="s">
        <v>2282</v>
      </c>
    </row>
    <row r="34083" spans="1:4">
      <c r="A34083" s="322" t="s">
        <v>18744</v>
      </c>
      <c r="B34083" s="322" t="s">
        <v>31865</v>
      </c>
      <c r="C34083" s="322" t="s">
        <v>16412</v>
      </c>
      <c r="D34083" s="323" t="s">
        <v>2749</v>
      </c>
    </row>
    <row r="34084" spans="1:4">
      <c r="A34084" s="322" t="s">
        <v>18771</v>
      </c>
      <c r="B34084" s="322" t="s">
        <v>31866</v>
      </c>
      <c r="C34084" s="322" t="s">
        <v>16412</v>
      </c>
      <c r="D34084" s="323" t="s">
        <v>36503</v>
      </c>
    </row>
    <row r="34085" spans="1:4">
      <c r="A34085" s="322" t="s">
        <v>20206</v>
      </c>
      <c r="B34085" s="322" t="s">
        <v>31970</v>
      </c>
      <c r="C34085" s="322" t="s">
        <v>16412</v>
      </c>
      <c r="D34085" s="323" t="s">
        <v>39099</v>
      </c>
    </row>
    <row r="34086" spans="1:4">
      <c r="A34086" s="322" t="s">
        <v>23253</v>
      </c>
      <c r="B34086" s="322" t="s">
        <v>31938</v>
      </c>
      <c r="C34086" s="322" t="s">
        <v>16412</v>
      </c>
      <c r="D34086" s="323" t="s">
        <v>2546</v>
      </c>
    </row>
    <row r="34087" spans="1:4">
      <c r="A34087" s="322" t="s">
        <v>19880</v>
      </c>
      <c r="B34087" s="322" t="s">
        <v>31939</v>
      </c>
      <c r="C34087" s="322" t="s">
        <v>16412</v>
      </c>
      <c r="D34087" s="323" t="s">
        <v>37594</v>
      </c>
    </row>
    <row r="34088" spans="1:4">
      <c r="A34088" s="322" t="s">
        <v>19847</v>
      </c>
      <c r="B34088" s="322" t="s">
        <v>31940</v>
      </c>
      <c r="C34088" s="322" t="s">
        <v>16412</v>
      </c>
      <c r="D34088" s="323" t="s">
        <v>2306</v>
      </c>
    </row>
    <row r="34089" spans="1:4">
      <c r="A34089" s="322" t="s">
        <v>20182</v>
      </c>
      <c r="B34089" s="322" t="s">
        <v>31959</v>
      </c>
      <c r="C34089" s="322" t="s">
        <v>16412</v>
      </c>
      <c r="D34089" s="323" t="s">
        <v>32744</v>
      </c>
    </row>
    <row r="34090" spans="1:4">
      <c r="A34090" s="322" t="s">
        <v>75297</v>
      </c>
      <c r="B34090" s="322" t="s">
        <v>31879</v>
      </c>
      <c r="C34090" s="322" t="s">
        <v>16412</v>
      </c>
      <c r="D34090" s="323" t="s">
        <v>2464</v>
      </c>
    </row>
    <row r="34091" spans="1:4">
      <c r="A34091" s="322" t="s">
        <v>17642</v>
      </c>
      <c r="B34091" s="322" t="s">
        <v>35100</v>
      </c>
      <c r="C34091" s="322" t="s">
        <v>16412</v>
      </c>
      <c r="D34091" s="323" t="s">
        <v>18165</v>
      </c>
    </row>
    <row r="34092" spans="1:4">
      <c r="A34092" s="326">
        <v>10451</v>
      </c>
      <c r="B34092" s="322" t="s">
        <v>35978</v>
      </c>
      <c r="C34092" s="322" t="s">
        <v>16412</v>
      </c>
      <c r="D34092" s="323" t="s">
        <v>35648</v>
      </c>
    </row>
    <row r="34093" spans="1:4">
      <c r="A34093" s="326">
        <v>10697</v>
      </c>
      <c r="B34093" s="322" t="s">
        <v>36083</v>
      </c>
      <c r="C34093" s="322" t="s">
        <v>16412</v>
      </c>
      <c r="D34093" s="323" t="s">
        <v>37497</v>
      </c>
    </row>
    <row r="34094" spans="1:4">
      <c r="A34094" s="322" t="s">
        <v>18813</v>
      </c>
      <c r="B34094" s="322" t="s">
        <v>31877</v>
      </c>
      <c r="C34094" s="322" t="s">
        <v>16412</v>
      </c>
      <c r="D34094" s="323" t="s">
        <v>1578</v>
      </c>
    </row>
    <row r="34095" spans="1:4">
      <c r="A34095" s="322" t="s">
        <v>75298</v>
      </c>
      <c r="B34095" s="322" t="s">
        <v>31878</v>
      </c>
      <c r="C34095" s="322" t="s">
        <v>16412</v>
      </c>
      <c r="D34095" s="323" t="s">
        <v>2470</v>
      </c>
    </row>
    <row r="34096" spans="1:4">
      <c r="A34096" s="322" t="s">
        <v>21384</v>
      </c>
      <c r="B34096" s="322" t="s">
        <v>31899</v>
      </c>
      <c r="C34096" s="322" t="s">
        <v>16412</v>
      </c>
      <c r="D34096" s="323" t="s">
        <v>144</v>
      </c>
    </row>
    <row r="34097" spans="1:4">
      <c r="A34097" s="322" t="s">
        <v>28924</v>
      </c>
      <c r="B34097" s="322" t="s">
        <v>31898</v>
      </c>
      <c r="C34097" s="322" t="s">
        <v>16412</v>
      </c>
      <c r="D34097" s="323" t="s">
        <v>713</v>
      </c>
    </row>
    <row r="34098" spans="1:4">
      <c r="A34098" s="322" t="s">
        <v>20176</v>
      </c>
      <c r="B34098" s="322" t="s">
        <v>31958</v>
      </c>
      <c r="C34098" s="322" t="s">
        <v>16412</v>
      </c>
      <c r="D34098" s="323" t="s">
        <v>1580</v>
      </c>
    </row>
    <row r="34099" spans="1:4">
      <c r="A34099" s="322" t="s">
        <v>16751</v>
      </c>
      <c r="B34099" s="322" t="s">
        <v>29509</v>
      </c>
      <c r="C34099" s="322" t="s">
        <v>65078</v>
      </c>
    </row>
    <row r="34101" spans="1:4">
      <c r="C34101" s="320" t="s">
        <v>65012</v>
      </c>
      <c r="D34101" s="321" t="s">
        <v>65013</v>
      </c>
    </row>
    <row r="34102" spans="1:4">
      <c r="C34102" s="320" t="s">
        <v>65014</v>
      </c>
    </row>
    <row r="34103" spans="1:4">
      <c r="B34103" s="320" t="s">
        <v>65015</v>
      </c>
      <c r="C34103" s="320" t="s">
        <v>65016</v>
      </c>
      <c r="D34103" s="321" t="s">
        <v>65017</v>
      </c>
    </row>
    <row r="34104" spans="1:4">
      <c r="A34104" s="320" t="s">
        <v>65018</v>
      </c>
      <c r="B34104" s="320" t="s">
        <v>65019</v>
      </c>
      <c r="C34104" s="320" t="s">
        <v>65020</v>
      </c>
      <c r="D34104" s="321" t="s">
        <v>65021</v>
      </c>
    </row>
    <row r="34105" spans="1:4">
      <c r="A34105" s="322" t="s">
        <v>75244</v>
      </c>
    </row>
    <row r="34106" spans="1:4">
      <c r="A34106" s="326">
        <v>10546</v>
      </c>
      <c r="B34106" s="322" t="s">
        <v>35999</v>
      </c>
      <c r="C34106" s="322" t="s">
        <v>16412</v>
      </c>
      <c r="D34106" s="323" t="s">
        <v>1372</v>
      </c>
    </row>
    <row r="34107" spans="1:4">
      <c r="A34107" s="326">
        <v>10545</v>
      </c>
      <c r="B34107" s="322" t="s">
        <v>35998</v>
      </c>
      <c r="C34107" s="322" t="s">
        <v>16412</v>
      </c>
      <c r="D34107" s="323" t="s">
        <v>60531</v>
      </c>
    </row>
    <row r="34108" spans="1:4">
      <c r="A34108" s="322" t="s">
        <v>29372</v>
      </c>
      <c r="B34108" s="322" t="s">
        <v>27706</v>
      </c>
      <c r="C34108" s="322" t="s">
        <v>16412</v>
      </c>
      <c r="D34108" s="323" t="s">
        <v>36340</v>
      </c>
    </row>
    <row r="34109" spans="1:4">
      <c r="A34109" s="326">
        <v>10211</v>
      </c>
      <c r="B34109" s="322" t="s">
        <v>27707</v>
      </c>
      <c r="C34109" s="322" t="s">
        <v>16412</v>
      </c>
      <c r="D34109" s="323" t="s">
        <v>37340</v>
      </c>
    </row>
    <row r="34110" spans="1:4">
      <c r="A34110" s="326">
        <v>10213</v>
      </c>
      <c r="B34110" s="322" t="s">
        <v>27708</v>
      </c>
      <c r="C34110" s="322" t="s">
        <v>16412</v>
      </c>
      <c r="D34110" s="323" t="s">
        <v>30922</v>
      </c>
    </row>
    <row r="34111" spans="1:4">
      <c r="A34111" s="326">
        <v>10212</v>
      </c>
      <c r="B34111" s="322" t="s">
        <v>27709</v>
      </c>
      <c r="C34111" s="322" t="s">
        <v>16412</v>
      </c>
      <c r="D34111" s="323" t="s">
        <v>37613</v>
      </c>
    </row>
    <row r="34112" spans="1:4">
      <c r="A34112" s="322" t="s">
        <v>28381</v>
      </c>
      <c r="B34112" s="322" t="s">
        <v>31935</v>
      </c>
      <c r="C34112" s="322" t="s">
        <v>16412</v>
      </c>
      <c r="D34112" s="323" t="s">
        <v>1115</v>
      </c>
    </row>
    <row r="34113" spans="1:4">
      <c r="A34113" s="322" t="s">
        <v>28383</v>
      </c>
      <c r="B34113" s="322" t="s">
        <v>31936</v>
      </c>
      <c r="C34113" s="322" t="s">
        <v>16412</v>
      </c>
      <c r="D34113" s="323" t="s">
        <v>38493</v>
      </c>
    </row>
    <row r="34114" spans="1:4">
      <c r="A34114" s="322" t="s">
        <v>75299</v>
      </c>
      <c r="B34114" s="322" t="s">
        <v>31937</v>
      </c>
      <c r="C34114" s="322" t="s">
        <v>16412</v>
      </c>
      <c r="D34114" s="323" t="s">
        <v>178</v>
      </c>
    </row>
    <row r="34115" spans="1:4">
      <c r="A34115" s="322" t="s">
        <v>75300</v>
      </c>
      <c r="B34115" s="322" t="s">
        <v>31876</v>
      </c>
      <c r="C34115" s="322" t="s">
        <v>16412</v>
      </c>
      <c r="D34115" s="323" t="s">
        <v>38277</v>
      </c>
    </row>
    <row r="34116" spans="1:4">
      <c r="A34116" s="322" t="s">
        <v>25377</v>
      </c>
      <c r="B34116" s="322" t="s">
        <v>34812</v>
      </c>
      <c r="C34116" s="322" t="s">
        <v>16412</v>
      </c>
      <c r="D34116" s="323" t="s">
        <v>37347</v>
      </c>
    </row>
    <row r="34117" spans="1:4">
      <c r="A34117" s="322" t="s">
        <v>18811</v>
      </c>
      <c r="B34117" s="322" t="s">
        <v>31874</v>
      </c>
      <c r="C34117" s="322" t="s">
        <v>16412</v>
      </c>
      <c r="D34117" s="323" t="s">
        <v>2563</v>
      </c>
    </row>
    <row r="34118" spans="1:4">
      <c r="A34118" s="322" t="s">
        <v>75301</v>
      </c>
      <c r="B34118" s="322" t="s">
        <v>31875</v>
      </c>
      <c r="C34118" s="322" t="s">
        <v>16412</v>
      </c>
      <c r="D34118" s="323" t="s">
        <v>970</v>
      </c>
    </row>
    <row r="34119" spans="1:4">
      <c r="A34119" s="322" t="s">
        <v>20203</v>
      </c>
      <c r="B34119" s="322" t="s">
        <v>31969</v>
      </c>
      <c r="C34119" s="322" t="s">
        <v>16412</v>
      </c>
      <c r="D34119" s="323" t="s">
        <v>33421</v>
      </c>
    </row>
    <row r="34120" spans="1:4">
      <c r="A34120" s="322" t="s">
        <v>20221</v>
      </c>
      <c r="B34120" s="322" t="s">
        <v>31971</v>
      </c>
      <c r="C34120" s="322" t="s">
        <v>30936</v>
      </c>
      <c r="D34120" s="323" t="s">
        <v>75302</v>
      </c>
    </row>
    <row r="34121" spans="1:4">
      <c r="A34121" s="322" t="s">
        <v>20228</v>
      </c>
      <c r="B34121" s="322" t="s">
        <v>31973</v>
      </c>
      <c r="C34121" s="322" t="s">
        <v>30936</v>
      </c>
      <c r="D34121" s="325" t="s">
        <v>75303</v>
      </c>
    </row>
    <row r="34122" spans="1:4">
      <c r="A34122" s="322" t="s">
        <v>19640</v>
      </c>
      <c r="B34122" s="322" t="s">
        <v>31941</v>
      </c>
      <c r="C34122" s="322" t="s">
        <v>16412</v>
      </c>
      <c r="D34122" s="323" t="s">
        <v>393</v>
      </c>
    </row>
    <row r="34123" spans="1:4">
      <c r="A34123" s="322" t="s">
        <v>19642</v>
      </c>
      <c r="B34123" s="322" t="s">
        <v>31942</v>
      </c>
      <c r="C34123" s="322" t="s">
        <v>16412</v>
      </c>
      <c r="D34123" s="323" t="s">
        <v>1101</v>
      </c>
    </row>
    <row r="34124" spans="1:4">
      <c r="A34124" s="322" t="s">
        <v>17466</v>
      </c>
      <c r="B34124" s="322" t="s">
        <v>31943</v>
      </c>
      <c r="C34124" s="322" t="s">
        <v>16412</v>
      </c>
      <c r="D34124" s="323" t="s">
        <v>1639</v>
      </c>
    </row>
    <row r="34125" spans="1:4">
      <c r="A34125" s="322" t="s">
        <v>22470</v>
      </c>
      <c r="B34125" s="322" t="s">
        <v>31882</v>
      </c>
      <c r="C34125" s="322" t="s">
        <v>16412</v>
      </c>
      <c r="D34125" s="323" t="s">
        <v>2183</v>
      </c>
    </row>
    <row r="34126" spans="1:4">
      <c r="A34126" s="322" t="s">
        <v>22462</v>
      </c>
      <c r="B34126" s="322" t="s">
        <v>31880</v>
      </c>
      <c r="C34126" s="322" t="s">
        <v>16412</v>
      </c>
      <c r="D34126" s="323" t="s">
        <v>2754</v>
      </c>
    </row>
    <row r="34127" spans="1:4">
      <c r="A34127" s="322" t="s">
        <v>22464</v>
      </c>
      <c r="B34127" s="322" t="s">
        <v>31881</v>
      </c>
      <c r="C34127" s="322" t="s">
        <v>16412</v>
      </c>
      <c r="D34127" s="323" t="s">
        <v>1158</v>
      </c>
    </row>
    <row r="34128" spans="1:4">
      <c r="A34128" s="322" t="s">
        <v>20189</v>
      </c>
      <c r="B34128" s="322" t="s">
        <v>75304</v>
      </c>
      <c r="C34128" s="322" t="s">
        <v>16412</v>
      </c>
      <c r="D34128" s="323" t="s">
        <v>20025</v>
      </c>
    </row>
    <row r="34129" spans="1:4">
      <c r="B34129" s="322" t="s">
        <v>75305</v>
      </c>
    </row>
    <row r="34130" spans="1:4">
      <c r="A34130" s="322" t="s">
        <v>20187</v>
      </c>
      <c r="B34130" s="322" t="s">
        <v>75306</v>
      </c>
      <c r="C34130" s="322" t="s">
        <v>16412</v>
      </c>
      <c r="D34130" s="323" t="s">
        <v>32115</v>
      </c>
    </row>
    <row r="34131" spans="1:4">
      <c r="B34131" s="322" t="s">
        <v>75307</v>
      </c>
    </row>
    <row r="34132" spans="1:4">
      <c r="A34132" s="322" t="s">
        <v>19616</v>
      </c>
      <c r="B34132" s="322" t="s">
        <v>34916</v>
      </c>
      <c r="C34132" s="322" t="s">
        <v>16412</v>
      </c>
      <c r="D34132" s="323" t="s">
        <v>75308</v>
      </c>
    </row>
    <row r="34133" spans="1:4">
      <c r="A34133" s="322" t="s">
        <v>20197</v>
      </c>
      <c r="B34133" s="322" t="s">
        <v>31966</v>
      </c>
      <c r="C34133" s="322" t="s">
        <v>31071</v>
      </c>
      <c r="D34133" s="323" t="s">
        <v>36100</v>
      </c>
    </row>
    <row r="34134" spans="1:4">
      <c r="A34134" s="322" t="s">
        <v>22567</v>
      </c>
      <c r="B34134" s="322" t="s">
        <v>77530</v>
      </c>
      <c r="C34134" s="322" t="s">
        <v>16412</v>
      </c>
      <c r="D34134" s="323" t="s">
        <v>2564</v>
      </c>
    </row>
    <row r="34135" spans="1:4">
      <c r="B34135" s="322" t="s">
        <v>30372</v>
      </c>
    </row>
    <row r="34136" spans="1:4">
      <c r="A34136" s="322" t="s">
        <v>22568</v>
      </c>
      <c r="B34136" s="322" t="s">
        <v>75309</v>
      </c>
      <c r="C34136" s="322" t="s">
        <v>16412</v>
      </c>
      <c r="D34136" s="323" t="s">
        <v>944</v>
      </c>
    </row>
    <row r="34137" spans="1:4">
      <c r="B34137" s="322" t="s">
        <v>30372</v>
      </c>
    </row>
    <row r="34138" spans="1:4">
      <c r="A34138" s="322" t="s">
        <v>22570</v>
      </c>
      <c r="B34138" s="322" t="s">
        <v>75309</v>
      </c>
      <c r="C34138" s="322" t="s">
        <v>16412</v>
      </c>
      <c r="D34138" s="323" t="s">
        <v>765</v>
      </c>
    </row>
    <row r="34139" spans="1:4">
      <c r="B34139" s="322" t="s">
        <v>66046</v>
      </c>
    </row>
    <row r="34140" spans="1:4">
      <c r="A34140" s="322" t="s">
        <v>27367</v>
      </c>
      <c r="B34140" s="322" t="s">
        <v>75310</v>
      </c>
      <c r="C34140" s="322" t="s">
        <v>16412</v>
      </c>
      <c r="D34140" s="323" t="s">
        <v>35537</v>
      </c>
    </row>
    <row r="34141" spans="1:4">
      <c r="B34141" s="322" t="s">
        <v>65938</v>
      </c>
    </row>
    <row r="34142" spans="1:4">
      <c r="A34142" s="322" t="s">
        <v>16403</v>
      </c>
      <c r="B34142" s="322" t="s">
        <v>75311</v>
      </c>
      <c r="C34142" s="322" t="s">
        <v>16412</v>
      </c>
      <c r="D34142" s="323" t="s">
        <v>31436</v>
      </c>
    </row>
    <row r="34143" spans="1:4">
      <c r="B34143" s="322" t="s">
        <v>30372</v>
      </c>
    </row>
    <row r="34144" spans="1:4">
      <c r="A34144" s="322" t="s">
        <v>24510</v>
      </c>
      <c r="B34144" s="322" t="s">
        <v>75311</v>
      </c>
      <c r="C34144" s="322" t="s">
        <v>16412</v>
      </c>
      <c r="D34144" s="323" t="s">
        <v>2307</v>
      </c>
    </row>
    <row r="34145" spans="1:4">
      <c r="B34145" s="322" t="s">
        <v>66046</v>
      </c>
    </row>
    <row r="34146" spans="1:4">
      <c r="A34146" s="322" t="s">
        <v>20191</v>
      </c>
      <c r="B34146" s="322" t="s">
        <v>31962</v>
      </c>
      <c r="C34146" s="322" t="s">
        <v>16412</v>
      </c>
      <c r="D34146" s="323" t="s">
        <v>2435</v>
      </c>
    </row>
    <row r="34147" spans="1:4">
      <c r="A34147" s="322" t="s">
        <v>20193</v>
      </c>
      <c r="B34147" s="322" t="s">
        <v>31963</v>
      </c>
      <c r="C34147" s="322" t="s">
        <v>16412</v>
      </c>
      <c r="D34147" s="323" t="s">
        <v>2102</v>
      </c>
    </row>
    <row r="34148" spans="1:4">
      <c r="A34148" s="322" t="s">
        <v>20195</v>
      </c>
      <c r="B34148" s="322" t="s">
        <v>31964</v>
      </c>
      <c r="C34148" s="322" t="s">
        <v>16412</v>
      </c>
      <c r="D34148" s="323" t="s">
        <v>75312</v>
      </c>
    </row>
    <row r="34149" spans="1:4">
      <c r="A34149" s="322" t="s">
        <v>23268</v>
      </c>
      <c r="B34149" s="322" t="s">
        <v>75313</v>
      </c>
      <c r="C34149" s="322" t="s">
        <v>16412</v>
      </c>
      <c r="D34149" s="323" t="s">
        <v>35001</v>
      </c>
    </row>
    <row r="34150" spans="1:4">
      <c r="B34150" s="322" t="s">
        <v>66046</v>
      </c>
    </row>
    <row r="34151" spans="1:4">
      <c r="A34151" s="322" t="s">
        <v>23265</v>
      </c>
      <c r="B34151" s="322" t="s">
        <v>75314</v>
      </c>
      <c r="C34151" s="322" t="s">
        <v>16412</v>
      </c>
      <c r="D34151" s="323" t="s">
        <v>30846</v>
      </c>
    </row>
    <row r="34152" spans="1:4">
      <c r="B34152" s="322" t="s">
        <v>75315</v>
      </c>
    </row>
    <row r="34153" spans="1:4">
      <c r="A34153" s="322" t="s">
        <v>24517</v>
      </c>
      <c r="B34153" s="322" t="s">
        <v>75316</v>
      </c>
      <c r="C34153" s="322" t="s">
        <v>16412</v>
      </c>
      <c r="D34153" s="323" t="s">
        <v>2147</v>
      </c>
    </row>
    <row r="34154" spans="1:4">
      <c r="B34154" s="322" t="s">
        <v>17231</v>
      </c>
    </row>
    <row r="34155" spans="1:4">
      <c r="A34155" s="322" t="s">
        <v>18599</v>
      </c>
      <c r="B34155" s="322" t="s">
        <v>31900</v>
      </c>
      <c r="C34155" s="322" t="s">
        <v>16412</v>
      </c>
      <c r="D34155" s="323" t="s">
        <v>1722</v>
      </c>
    </row>
    <row r="34156" spans="1:4">
      <c r="A34156" s="322" t="s">
        <v>20185</v>
      </c>
      <c r="B34156" s="322" t="s">
        <v>31960</v>
      </c>
      <c r="C34156" s="322" t="s">
        <v>16412</v>
      </c>
      <c r="D34156" s="323" t="s">
        <v>1641</v>
      </c>
    </row>
    <row r="34157" spans="1:4">
      <c r="A34157" s="322" t="s">
        <v>75317</v>
      </c>
      <c r="B34157" s="322" t="s">
        <v>75318</v>
      </c>
      <c r="C34157" s="322" t="s">
        <v>16412</v>
      </c>
      <c r="D34157" s="323" t="s">
        <v>29198</v>
      </c>
    </row>
    <row r="34158" spans="1:4">
      <c r="B34158" s="322" t="s">
        <v>32</v>
      </c>
    </row>
    <row r="34159" spans="1:4">
      <c r="A34159" s="322" t="s">
        <v>24520</v>
      </c>
      <c r="B34159" s="322" t="s">
        <v>75319</v>
      </c>
      <c r="C34159" s="322" t="s">
        <v>16412</v>
      </c>
      <c r="D34159" s="323" t="s">
        <v>1613</v>
      </c>
    </row>
    <row r="34160" spans="1:4">
      <c r="B34160" s="322" t="s">
        <v>75320</v>
      </c>
    </row>
    <row r="34161" spans="1:4">
      <c r="A34161" s="322" t="s">
        <v>24518</v>
      </c>
      <c r="B34161" s="322" t="s">
        <v>75321</v>
      </c>
      <c r="C34161" s="322" t="s">
        <v>16412</v>
      </c>
      <c r="D34161" s="323" t="s">
        <v>47399</v>
      </c>
    </row>
    <row r="34162" spans="1:4">
      <c r="B34162" s="322" t="s">
        <v>75267</v>
      </c>
    </row>
    <row r="34163" spans="1:4">
      <c r="A34163" s="326">
        <v>10541</v>
      </c>
      <c r="B34163" s="322" t="s">
        <v>75322</v>
      </c>
      <c r="C34163" s="322" t="s">
        <v>16412</v>
      </c>
      <c r="D34163" s="323" t="s">
        <v>37528</v>
      </c>
    </row>
    <row r="34164" spans="1:4">
      <c r="B34164" s="322" t="s">
        <v>16936</v>
      </c>
    </row>
    <row r="34165" spans="1:4">
      <c r="A34165" s="326">
        <v>10540</v>
      </c>
      <c r="B34165" s="322" t="s">
        <v>35994</v>
      </c>
      <c r="C34165" s="322" t="s">
        <v>16412</v>
      </c>
      <c r="D34165" s="323" t="s">
        <v>75323</v>
      </c>
    </row>
    <row r="34166" spans="1:4">
      <c r="A34166" s="322" t="s">
        <v>21652</v>
      </c>
      <c r="B34166" s="322" t="s">
        <v>31944</v>
      </c>
      <c r="C34166" s="322" t="s">
        <v>16412</v>
      </c>
      <c r="D34166" s="323" t="s">
        <v>976</v>
      </c>
    </row>
    <row r="34167" spans="1:4">
      <c r="A34167" s="322" t="s">
        <v>22336</v>
      </c>
      <c r="B34167" s="322" t="s">
        <v>31945</v>
      </c>
      <c r="C34167" s="322" t="s">
        <v>16412</v>
      </c>
      <c r="D34167" s="323" t="s">
        <v>37130</v>
      </c>
    </row>
    <row r="34168" spans="1:4">
      <c r="A34168" s="322" t="s">
        <v>75324</v>
      </c>
      <c r="B34168" s="322" t="s">
        <v>31946</v>
      </c>
      <c r="C34168" s="322" t="s">
        <v>16412</v>
      </c>
      <c r="D34168" s="323" t="s">
        <v>2244</v>
      </c>
    </row>
    <row r="34169" spans="1:4">
      <c r="A34169" s="322" t="s">
        <v>23261</v>
      </c>
      <c r="B34169" s="322" t="s">
        <v>31949</v>
      </c>
      <c r="C34169" s="322" t="s">
        <v>16412</v>
      </c>
      <c r="D34169" s="323" t="s">
        <v>1735</v>
      </c>
    </row>
    <row r="34170" spans="1:4">
      <c r="A34170" s="322" t="s">
        <v>75325</v>
      </c>
      <c r="B34170" s="322" t="s">
        <v>31947</v>
      </c>
      <c r="C34170" s="322" t="s">
        <v>16412</v>
      </c>
      <c r="D34170" s="323" t="s">
        <v>42013</v>
      </c>
    </row>
    <row r="34171" spans="1:4">
      <c r="A34171" s="322" t="s">
        <v>21785</v>
      </c>
      <c r="B34171" s="322" t="s">
        <v>31948</v>
      </c>
      <c r="C34171" s="322" t="s">
        <v>16412</v>
      </c>
      <c r="D34171" s="323" t="s">
        <v>35795</v>
      </c>
    </row>
    <row r="34172" spans="1:4">
      <c r="A34172" s="322" t="s">
        <v>24515</v>
      </c>
      <c r="B34172" s="322" t="s">
        <v>31888</v>
      </c>
      <c r="C34172" s="322" t="s">
        <v>16412</v>
      </c>
      <c r="D34172" s="323" t="s">
        <v>26902</v>
      </c>
    </row>
    <row r="34173" spans="1:4">
      <c r="A34173" s="322" t="s">
        <v>21617</v>
      </c>
      <c r="B34173" s="322" t="s">
        <v>31886</v>
      </c>
      <c r="C34173" s="322" t="s">
        <v>16412</v>
      </c>
      <c r="D34173" s="323" t="s">
        <v>35727</v>
      </c>
    </row>
    <row r="34174" spans="1:4">
      <c r="A34174" s="322" t="s">
        <v>24514</v>
      </c>
      <c r="B34174" s="322" t="s">
        <v>31887</v>
      </c>
      <c r="C34174" s="322" t="s">
        <v>16412</v>
      </c>
      <c r="D34174" s="323" t="s">
        <v>36551</v>
      </c>
    </row>
    <row r="34175" spans="1:4">
      <c r="A34175" s="322" t="s">
        <v>16751</v>
      </c>
      <c r="B34175" s="322" t="s">
        <v>29565</v>
      </c>
      <c r="C34175" s="322" t="s">
        <v>65078</v>
      </c>
    </row>
    <row r="34177" spans="1:4">
      <c r="C34177" s="320" t="s">
        <v>65012</v>
      </c>
      <c r="D34177" s="321" t="s">
        <v>65013</v>
      </c>
    </row>
    <row r="34178" spans="1:4">
      <c r="C34178" s="320" t="s">
        <v>65014</v>
      </c>
    </row>
    <row r="34179" spans="1:4">
      <c r="B34179" s="320" t="s">
        <v>65015</v>
      </c>
      <c r="C34179" s="320" t="s">
        <v>65016</v>
      </c>
      <c r="D34179" s="321" t="s">
        <v>65017</v>
      </c>
    </row>
    <row r="34180" spans="1:4">
      <c r="A34180" s="320" t="s">
        <v>65018</v>
      </c>
      <c r="B34180" s="320" t="s">
        <v>65019</v>
      </c>
      <c r="C34180" s="320" t="s">
        <v>65020</v>
      </c>
      <c r="D34180" s="321" t="s">
        <v>65021</v>
      </c>
    </row>
    <row r="34181" spans="1:4">
      <c r="A34181" s="322" t="s">
        <v>75244</v>
      </c>
    </row>
    <row r="34182" spans="1:4">
      <c r="A34182" s="322" t="s">
        <v>17622</v>
      </c>
      <c r="B34182" s="322" t="s">
        <v>35099</v>
      </c>
      <c r="C34182" s="322" t="s">
        <v>16412</v>
      </c>
      <c r="D34182" s="323" t="s">
        <v>1326</v>
      </c>
    </row>
    <row r="34183" spans="1:4">
      <c r="A34183" s="322" t="s">
        <v>75326</v>
      </c>
      <c r="B34183" s="322" t="s">
        <v>34600</v>
      </c>
      <c r="C34183" s="322" t="s">
        <v>16412</v>
      </c>
      <c r="D34183" s="323" t="s">
        <v>1496</v>
      </c>
    </row>
    <row r="34184" spans="1:4">
      <c r="A34184" s="322" t="s">
        <v>24512</v>
      </c>
      <c r="B34184" s="322" t="s">
        <v>31883</v>
      </c>
      <c r="C34184" s="322" t="s">
        <v>16412</v>
      </c>
      <c r="D34184" s="323" t="s">
        <v>2775</v>
      </c>
    </row>
    <row r="34185" spans="1:4">
      <c r="A34185" s="322" t="s">
        <v>21615</v>
      </c>
      <c r="B34185" s="322" t="s">
        <v>31884</v>
      </c>
      <c r="C34185" s="322" t="s">
        <v>16412</v>
      </c>
      <c r="D34185" s="323" t="s">
        <v>22599</v>
      </c>
    </row>
    <row r="34186" spans="1:4">
      <c r="A34186" s="322" t="s">
        <v>21616</v>
      </c>
      <c r="B34186" s="322" t="s">
        <v>31885</v>
      </c>
      <c r="C34186" s="322" t="s">
        <v>16412</v>
      </c>
      <c r="D34186" s="323" t="s">
        <v>2141</v>
      </c>
    </row>
    <row r="34187" spans="1:4">
      <c r="A34187" s="322" t="s">
        <v>75327</v>
      </c>
      <c r="B34187" s="322" t="s">
        <v>33535</v>
      </c>
      <c r="C34187" s="322" t="s">
        <v>16412</v>
      </c>
      <c r="D34187" s="323" t="s">
        <v>38949</v>
      </c>
    </row>
    <row r="34188" spans="1:4">
      <c r="A34188" s="322" t="s">
        <v>20246</v>
      </c>
      <c r="B34188" s="322" t="s">
        <v>75328</v>
      </c>
      <c r="C34188" s="322" t="s">
        <v>16412</v>
      </c>
      <c r="D34188" s="323" t="s">
        <v>1487</v>
      </c>
    </row>
    <row r="34189" spans="1:4">
      <c r="B34189" s="322" t="s">
        <v>17231</v>
      </c>
    </row>
    <row r="34190" spans="1:4">
      <c r="A34190" s="326">
        <v>10266</v>
      </c>
      <c r="B34190" s="322" t="s">
        <v>75329</v>
      </c>
      <c r="C34190" s="322" t="s">
        <v>16412</v>
      </c>
      <c r="D34190" s="323" t="s">
        <v>3528</v>
      </c>
    </row>
    <row r="34191" spans="1:4">
      <c r="B34191" s="322" t="s">
        <v>30373</v>
      </c>
    </row>
    <row r="34192" spans="1:4">
      <c r="A34192" s="322" t="s">
        <v>24522</v>
      </c>
      <c r="B34192" s="322" t="s">
        <v>75330</v>
      </c>
      <c r="C34192" s="322" t="s">
        <v>16412</v>
      </c>
      <c r="D34192" s="323" t="s">
        <v>2272</v>
      </c>
    </row>
    <row r="34193" spans="1:4">
      <c r="B34193" s="322" t="s">
        <v>17231</v>
      </c>
    </row>
    <row r="34194" spans="1:4">
      <c r="A34194" s="322" t="s">
        <v>27255</v>
      </c>
      <c r="B34194" s="322" t="s">
        <v>75331</v>
      </c>
      <c r="C34194" s="322" t="s">
        <v>16412</v>
      </c>
      <c r="D34194" s="323" t="s">
        <v>2458</v>
      </c>
    </row>
    <row r="34195" spans="1:4">
      <c r="B34195" s="322" t="s">
        <v>75284</v>
      </c>
    </row>
    <row r="34196" spans="1:4">
      <c r="A34196" s="322" t="s">
        <v>18809</v>
      </c>
      <c r="B34196" s="322" t="s">
        <v>31873</v>
      </c>
      <c r="C34196" s="322" t="s">
        <v>16412</v>
      </c>
      <c r="D34196" s="323" t="s">
        <v>37061</v>
      </c>
    </row>
    <row r="34197" spans="1:4">
      <c r="A34197" s="326">
        <v>10210</v>
      </c>
      <c r="B34197" s="322" t="s">
        <v>35856</v>
      </c>
      <c r="C34197" s="322" t="s">
        <v>32</v>
      </c>
      <c r="D34197" s="323" t="s">
        <v>71</v>
      </c>
    </row>
    <row r="34198" spans="1:4">
      <c r="A34198" s="322" t="s">
        <v>29373</v>
      </c>
      <c r="B34198" s="322" t="s">
        <v>35547</v>
      </c>
      <c r="C34198" s="322" t="s">
        <v>32</v>
      </c>
      <c r="D34198" s="323" t="s">
        <v>33052</v>
      </c>
    </row>
    <row r="34199" spans="1:4">
      <c r="A34199" s="322" t="s">
        <v>75332</v>
      </c>
      <c r="B34199" s="322" t="s">
        <v>34737</v>
      </c>
      <c r="C34199" s="322" t="s">
        <v>32</v>
      </c>
      <c r="D34199" s="323" t="s">
        <v>2589</v>
      </c>
    </row>
    <row r="34200" spans="1:4">
      <c r="A34200" s="322" t="s">
        <v>21359</v>
      </c>
      <c r="B34200" s="322" t="s">
        <v>31829</v>
      </c>
      <c r="C34200" s="322" t="s">
        <v>32</v>
      </c>
      <c r="D34200" s="323" t="s">
        <v>511</v>
      </c>
    </row>
    <row r="34201" spans="1:4">
      <c r="A34201" s="322" t="s">
        <v>21361</v>
      </c>
      <c r="B34201" s="322" t="s">
        <v>31830</v>
      </c>
      <c r="C34201" s="322" t="s">
        <v>32</v>
      </c>
      <c r="D34201" s="323" t="s">
        <v>1341</v>
      </c>
    </row>
    <row r="34202" spans="1:4">
      <c r="A34202" s="322" t="s">
        <v>21363</v>
      </c>
      <c r="B34202" s="322" t="s">
        <v>31832</v>
      </c>
      <c r="C34202" s="322" t="s">
        <v>32</v>
      </c>
      <c r="D34202" s="323" t="s">
        <v>1467</v>
      </c>
    </row>
    <row r="34203" spans="1:4">
      <c r="A34203" s="322" t="s">
        <v>21365</v>
      </c>
      <c r="B34203" s="322" t="s">
        <v>31833</v>
      </c>
      <c r="C34203" s="322" t="s">
        <v>32</v>
      </c>
      <c r="D34203" s="323" t="s">
        <v>31425</v>
      </c>
    </row>
    <row r="34204" spans="1:4">
      <c r="A34204" s="322" t="s">
        <v>21367</v>
      </c>
      <c r="B34204" s="322" t="s">
        <v>31834</v>
      </c>
      <c r="C34204" s="322" t="s">
        <v>32</v>
      </c>
      <c r="D34204" s="323" t="s">
        <v>37549</v>
      </c>
    </row>
    <row r="34205" spans="1:4">
      <c r="A34205" s="322" t="s">
        <v>17958</v>
      </c>
      <c r="B34205" s="322" t="s">
        <v>34979</v>
      </c>
      <c r="C34205" s="322" t="s">
        <v>32</v>
      </c>
      <c r="D34205" s="323" t="s">
        <v>75333</v>
      </c>
    </row>
    <row r="34206" spans="1:4">
      <c r="A34206" s="322" t="s">
        <v>18323</v>
      </c>
      <c r="B34206" s="322" t="s">
        <v>75334</v>
      </c>
      <c r="C34206" s="322" t="s">
        <v>32</v>
      </c>
      <c r="D34206" s="323" t="s">
        <v>2268</v>
      </c>
    </row>
    <row r="34207" spans="1:4">
      <c r="B34207" s="322" t="s">
        <v>75335</v>
      </c>
    </row>
    <row r="34208" spans="1:4">
      <c r="A34208" s="322" t="s">
        <v>18119</v>
      </c>
      <c r="B34208" s="322" t="s">
        <v>75334</v>
      </c>
      <c r="C34208" s="322" t="s">
        <v>32</v>
      </c>
      <c r="D34208" s="323" t="s">
        <v>849</v>
      </c>
    </row>
    <row r="34209" spans="1:4">
      <c r="B34209" s="322" t="s">
        <v>75336</v>
      </c>
    </row>
    <row r="34210" spans="1:4">
      <c r="A34210" s="322" t="s">
        <v>25517</v>
      </c>
      <c r="B34210" s="322" t="s">
        <v>75334</v>
      </c>
      <c r="C34210" s="322" t="s">
        <v>32</v>
      </c>
      <c r="D34210" s="323" t="s">
        <v>459</v>
      </c>
    </row>
    <row r="34211" spans="1:4">
      <c r="B34211" s="322" t="s">
        <v>75337</v>
      </c>
    </row>
    <row r="34212" spans="1:4">
      <c r="A34212" s="322" t="s">
        <v>26869</v>
      </c>
      <c r="B34212" s="322" t="s">
        <v>75334</v>
      </c>
      <c r="C34212" s="322" t="s">
        <v>32</v>
      </c>
      <c r="D34212" s="323" t="s">
        <v>32186</v>
      </c>
    </row>
    <row r="34213" spans="1:4">
      <c r="B34213" s="322" t="s">
        <v>75338</v>
      </c>
    </row>
    <row r="34214" spans="1:4">
      <c r="A34214" s="322" t="s">
        <v>16874</v>
      </c>
      <c r="B34214" s="322" t="s">
        <v>75334</v>
      </c>
      <c r="C34214" s="322" t="s">
        <v>32</v>
      </c>
      <c r="D34214" s="323" t="s">
        <v>2406</v>
      </c>
    </row>
    <row r="34215" spans="1:4">
      <c r="B34215" s="322" t="s">
        <v>75339</v>
      </c>
    </row>
    <row r="34216" spans="1:4">
      <c r="A34216" s="322" t="s">
        <v>21349</v>
      </c>
      <c r="B34216" s="322" t="s">
        <v>31824</v>
      </c>
      <c r="C34216" s="322" t="s">
        <v>32</v>
      </c>
      <c r="D34216" s="323" t="s">
        <v>268</v>
      </c>
    </row>
    <row r="34217" spans="1:4">
      <c r="A34217" s="322" t="s">
        <v>21351</v>
      </c>
      <c r="B34217" s="322" t="s">
        <v>31825</v>
      </c>
      <c r="C34217" s="322" t="s">
        <v>32</v>
      </c>
      <c r="D34217" s="323" t="s">
        <v>486</v>
      </c>
    </row>
    <row r="34218" spans="1:4">
      <c r="A34218" s="322" t="s">
        <v>21353</v>
      </c>
      <c r="B34218" s="322" t="s">
        <v>31826</v>
      </c>
      <c r="C34218" s="322" t="s">
        <v>32</v>
      </c>
      <c r="D34218" s="323" t="s">
        <v>22468</v>
      </c>
    </row>
    <row r="34219" spans="1:4">
      <c r="A34219" s="322" t="s">
        <v>21355</v>
      </c>
      <c r="B34219" s="322" t="s">
        <v>31827</v>
      </c>
      <c r="C34219" s="322" t="s">
        <v>32</v>
      </c>
      <c r="D34219" s="323" t="s">
        <v>31481</v>
      </c>
    </row>
    <row r="34220" spans="1:4">
      <c r="A34220" s="322" t="s">
        <v>21357</v>
      </c>
      <c r="B34220" s="322" t="s">
        <v>31828</v>
      </c>
      <c r="C34220" s="322" t="s">
        <v>32</v>
      </c>
      <c r="D34220" s="323" t="s">
        <v>74087</v>
      </c>
    </row>
    <row r="34221" spans="1:4">
      <c r="A34221" s="322" t="s">
        <v>75340</v>
      </c>
      <c r="B34221" s="322" t="s">
        <v>75341</v>
      </c>
      <c r="C34221" s="322" t="s">
        <v>32</v>
      </c>
      <c r="D34221" s="323" t="s">
        <v>979</v>
      </c>
    </row>
    <row r="34222" spans="1:4">
      <c r="B34222" s="322" t="s">
        <v>28594</v>
      </c>
    </row>
    <row r="34223" spans="1:4">
      <c r="A34223" s="322" t="s">
        <v>19785</v>
      </c>
      <c r="B34223" s="322" t="s">
        <v>75342</v>
      </c>
      <c r="C34223" s="322" t="s">
        <v>32</v>
      </c>
      <c r="D34223" s="323" t="s">
        <v>14772</v>
      </c>
    </row>
    <row r="34224" spans="1:4">
      <c r="B34224" s="322" t="s">
        <v>28594</v>
      </c>
    </row>
    <row r="34225" spans="1:4">
      <c r="A34225" s="322" t="s">
        <v>22576</v>
      </c>
      <c r="B34225" s="322" t="s">
        <v>75343</v>
      </c>
      <c r="C34225" s="322" t="s">
        <v>32</v>
      </c>
      <c r="D34225" s="323" t="s">
        <v>2697</v>
      </c>
    </row>
    <row r="34226" spans="1:4">
      <c r="B34226" s="322" t="s">
        <v>32</v>
      </c>
    </row>
    <row r="34227" spans="1:4">
      <c r="A34227" s="322" t="s">
        <v>22578</v>
      </c>
      <c r="B34227" s="322" t="s">
        <v>75344</v>
      </c>
      <c r="C34227" s="322" t="s">
        <v>32</v>
      </c>
      <c r="D34227" s="323" t="s">
        <v>38660</v>
      </c>
    </row>
    <row r="34228" spans="1:4">
      <c r="B34228" s="322" t="s">
        <v>32</v>
      </c>
    </row>
    <row r="34229" spans="1:4">
      <c r="A34229" s="322" t="s">
        <v>23734</v>
      </c>
      <c r="B34229" s="322" t="s">
        <v>75345</v>
      </c>
      <c r="C34229" s="322" t="s">
        <v>16412</v>
      </c>
      <c r="D34229" s="323" t="s">
        <v>1573</v>
      </c>
    </row>
    <row r="34230" spans="1:4">
      <c r="B34230" s="322" t="s">
        <v>75346</v>
      </c>
    </row>
    <row r="34231" spans="1:4">
      <c r="A34231" s="322" t="s">
        <v>75347</v>
      </c>
    </row>
    <row r="34232" spans="1:4">
      <c r="A34232" s="322" t="s">
        <v>28510</v>
      </c>
      <c r="B34232" s="322" t="s">
        <v>26211</v>
      </c>
      <c r="C34232" s="322" t="s">
        <v>16412</v>
      </c>
      <c r="D34232" s="323" t="s">
        <v>35810</v>
      </c>
    </row>
    <row r="34233" spans="1:4">
      <c r="A34233" s="322" t="s">
        <v>30557</v>
      </c>
      <c r="B34233" s="322" t="s">
        <v>26212</v>
      </c>
      <c r="C34233" s="322" t="s">
        <v>16412</v>
      </c>
      <c r="D34233" s="323" t="s">
        <v>454</v>
      </c>
    </row>
    <row r="34234" spans="1:4">
      <c r="B34234" s="322" t="s">
        <v>17950</v>
      </c>
    </row>
    <row r="34235" spans="1:4">
      <c r="A34235" s="326">
        <v>12429</v>
      </c>
      <c r="B34235" s="322" t="s">
        <v>75348</v>
      </c>
      <c r="C34235" s="322" t="s">
        <v>16412</v>
      </c>
      <c r="D34235" s="323" t="s">
        <v>75349</v>
      </c>
    </row>
    <row r="34236" spans="1:4">
      <c r="B34236" s="322" t="s">
        <v>17577</v>
      </c>
    </row>
    <row r="34237" spans="1:4">
      <c r="A34237" s="326">
        <v>12428</v>
      </c>
      <c r="B34237" s="322" t="s">
        <v>75350</v>
      </c>
      <c r="C34237" s="322" t="s">
        <v>16412</v>
      </c>
      <c r="D34237" s="323" t="s">
        <v>40146</v>
      </c>
    </row>
    <row r="34238" spans="1:4">
      <c r="B34238" s="322" t="s">
        <v>75351</v>
      </c>
    </row>
    <row r="34239" spans="1:4">
      <c r="A34239" s="322" t="s">
        <v>19552</v>
      </c>
      <c r="B34239" s="322" t="s">
        <v>32161</v>
      </c>
      <c r="C34239" s="322" t="s">
        <v>16412</v>
      </c>
      <c r="D34239" s="323" t="s">
        <v>38944</v>
      </c>
    </row>
    <row r="34240" spans="1:4">
      <c r="A34240" s="322" t="s">
        <v>17527</v>
      </c>
      <c r="B34240" s="322" t="s">
        <v>75352</v>
      </c>
      <c r="C34240" s="322" t="s">
        <v>16412</v>
      </c>
      <c r="D34240" s="323" t="s">
        <v>75353</v>
      </c>
    </row>
    <row r="34241" spans="1:4">
      <c r="B34241" s="322" t="s">
        <v>75354</v>
      </c>
    </row>
    <row r="34242" spans="1:4">
      <c r="B34242" s="322" t="s">
        <v>75355</v>
      </c>
    </row>
    <row r="34243" spans="1:4">
      <c r="A34243" s="326">
        <v>11470</v>
      </c>
      <c r="B34243" s="322" t="s">
        <v>36490</v>
      </c>
      <c r="C34243" s="322" t="s">
        <v>16412</v>
      </c>
      <c r="D34243" s="323" t="s">
        <v>2474</v>
      </c>
    </row>
    <row r="34244" spans="1:4">
      <c r="A34244" s="322" t="s">
        <v>75356</v>
      </c>
      <c r="B34244" s="322" t="s">
        <v>32165</v>
      </c>
      <c r="C34244" s="322" t="s">
        <v>16412</v>
      </c>
      <c r="D34244" s="323" t="s">
        <v>39108</v>
      </c>
    </row>
    <row r="34245" spans="1:4">
      <c r="A34245" s="326">
        <v>11471</v>
      </c>
      <c r="B34245" s="322" t="s">
        <v>36491</v>
      </c>
      <c r="C34245" s="322" t="s">
        <v>16412</v>
      </c>
      <c r="D34245" s="323" t="s">
        <v>32722</v>
      </c>
    </row>
    <row r="34246" spans="1:4">
      <c r="A34246" s="322" t="s">
        <v>30477</v>
      </c>
      <c r="B34246" s="322" t="s">
        <v>21701</v>
      </c>
      <c r="C34246" s="322" t="s">
        <v>16412</v>
      </c>
      <c r="D34246" s="325" t="s">
        <v>75357</v>
      </c>
    </row>
    <row r="34247" spans="1:4">
      <c r="B34247" s="322" t="s">
        <v>17126</v>
      </c>
    </row>
    <row r="34248" spans="1:4">
      <c r="A34248" s="322" t="s">
        <v>19550</v>
      </c>
      <c r="B34248" s="322" t="s">
        <v>32159</v>
      </c>
      <c r="C34248" s="322" t="s">
        <v>16412</v>
      </c>
      <c r="D34248" s="323" t="s">
        <v>44</v>
      </c>
    </row>
    <row r="34249" spans="1:4">
      <c r="A34249" s="322" t="s">
        <v>75358</v>
      </c>
      <c r="B34249" s="322" t="s">
        <v>75359</v>
      </c>
      <c r="C34249" s="322" t="s">
        <v>16412</v>
      </c>
      <c r="D34249" s="323" t="s">
        <v>53717</v>
      </c>
    </row>
    <row r="34250" spans="1:4">
      <c r="A34250" s="322" t="s">
        <v>23807</v>
      </c>
      <c r="B34250" s="322" t="s">
        <v>75360</v>
      </c>
      <c r="C34250" s="322" t="s">
        <v>16412</v>
      </c>
      <c r="D34250" s="325" t="s">
        <v>75361</v>
      </c>
    </row>
    <row r="34251" spans="1:4">
      <c r="B34251" s="322" t="s">
        <v>75362</v>
      </c>
    </row>
    <row r="34252" spans="1:4">
      <c r="A34252" s="322" t="s">
        <v>16751</v>
      </c>
      <c r="B34252" s="322" t="s">
        <v>29620</v>
      </c>
      <c r="C34252" s="322" t="s">
        <v>65078</v>
      </c>
    </row>
    <row r="34254" spans="1:4">
      <c r="C34254" s="320" t="s">
        <v>65012</v>
      </c>
      <c r="D34254" s="321" t="s">
        <v>65013</v>
      </c>
    </row>
    <row r="34255" spans="1:4">
      <c r="C34255" s="320" t="s">
        <v>65014</v>
      </c>
    </row>
    <row r="34256" spans="1:4">
      <c r="B34256" s="320" t="s">
        <v>65015</v>
      </c>
      <c r="C34256" s="320" t="s">
        <v>65016</v>
      </c>
      <c r="D34256" s="321" t="s">
        <v>65017</v>
      </c>
    </row>
    <row r="34257" spans="1:4">
      <c r="A34257" s="320" t="s">
        <v>65018</v>
      </c>
      <c r="B34257" s="320" t="s">
        <v>65019</v>
      </c>
      <c r="C34257" s="320" t="s">
        <v>65020</v>
      </c>
      <c r="D34257" s="321" t="s">
        <v>65021</v>
      </c>
    </row>
    <row r="34258" spans="1:4">
      <c r="A34258" s="322" t="s">
        <v>75347</v>
      </c>
    </row>
    <row r="34259" spans="1:4">
      <c r="A34259" s="322" t="s">
        <v>17364</v>
      </c>
      <c r="B34259" s="322" t="s">
        <v>34757</v>
      </c>
      <c r="C34259" s="322" t="s">
        <v>16412</v>
      </c>
      <c r="D34259" s="323" t="s">
        <v>75363</v>
      </c>
    </row>
    <row r="34260" spans="1:4">
      <c r="A34260" s="322" t="s">
        <v>27375</v>
      </c>
      <c r="B34260" s="322" t="s">
        <v>75364</v>
      </c>
      <c r="C34260" s="322" t="s">
        <v>16412</v>
      </c>
      <c r="D34260" s="323" t="s">
        <v>40816</v>
      </c>
    </row>
    <row r="34261" spans="1:4">
      <c r="B34261" s="322" t="s">
        <v>75365</v>
      </c>
    </row>
    <row r="34262" spans="1:4">
      <c r="A34262" s="322" t="s">
        <v>28296</v>
      </c>
      <c r="B34262" s="322" t="s">
        <v>75366</v>
      </c>
      <c r="C34262" s="322" t="s">
        <v>16412</v>
      </c>
      <c r="D34262" s="325" t="s">
        <v>75367</v>
      </c>
    </row>
    <row r="34263" spans="1:4">
      <c r="B34263" s="322" t="s">
        <v>75368</v>
      </c>
    </row>
    <row r="34264" spans="1:4">
      <c r="A34264" s="322" t="s">
        <v>22877</v>
      </c>
      <c r="B34264" s="322" t="s">
        <v>75369</v>
      </c>
      <c r="C34264" s="322" t="s">
        <v>16412</v>
      </c>
      <c r="D34264" s="327" t="s">
        <v>75370</v>
      </c>
    </row>
    <row r="34265" spans="1:4">
      <c r="B34265" s="322" t="s">
        <v>75368</v>
      </c>
    </row>
    <row r="34266" spans="1:4">
      <c r="A34266" s="322" t="s">
        <v>27152</v>
      </c>
      <c r="B34266" s="322" t="s">
        <v>75371</v>
      </c>
      <c r="C34266" s="322" t="s">
        <v>16412</v>
      </c>
      <c r="D34266" s="325" t="s">
        <v>75372</v>
      </c>
    </row>
    <row r="34267" spans="1:4">
      <c r="B34267" s="322" t="s">
        <v>75373</v>
      </c>
    </row>
    <row r="34268" spans="1:4">
      <c r="B34268" s="322" t="s">
        <v>71275</v>
      </c>
    </row>
    <row r="34269" spans="1:4">
      <c r="A34269" s="322" t="s">
        <v>27868</v>
      </c>
      <c r="B34269" s="322" t="s">
        <v>75374</v>
      </c>
      <c r="C34269" s="322" t="s">
        <v>32</v>
      </c>
      <c r="D34269" s="323" t="s">
        <v>75375</v>
      </c>
    </row>
    <row r="34270" spans="1:4">
      <c r="B34270" s="322" t="s">
        <v>75376</v>
      </c>
    </row>
    <row r="34271" spans="1:4">
      <c r="B34271" s="322" t="s">
        <v>75377</v>
      </c>
    </row>
    <row r="34272" spans="1:4">
      <c r="A34272" s="326">
        <v>10143</v>
      </c>
      <c r="B34272" s="322" t="s">
        <v>75378</v>
      </c>
      <c r="C34272" s="322" t="s">
        <v>16412</v>
      </c>
      <c r="D34272" s="325" t="s">
        <v>75379</v>
      </c>
    </row>
    <row r="34273" spans="1:4">
      <c r="B34273" s="322" t="s">
        <v>75380</v>
      </c>
    </row>
    <row r="34274" spans="1:4">
      <c r="A34274" s="326">
        <v>10142</v>
      </c>
      <c r="B34274" s="322" t="s">
        <v>75378</v>
      </c>
      <c r="C34274" s="322" t="s">
        <v>16412</v>
      </c>
      <c r="D34274" s="325" t="s">
        <v>75381</v>
      </c>
    </row>
    <row r="34275" spans="1:4">
      <c r="B34275" s="322" t="s">
        <v>75382</v>
      </c>
    </row>
    <row r="34276" spans="1:4">
      <c r="A34276" s="326">
        <v>10140</v>
      </c>
      <c r="B34276" s="322" t="s">
        <v>75383</v>
      </c>
      <c r="C34276" s="322" t="s">
        <v>16412</v>
      </c>
      <c r="D34276" s="325" t="s">
        <v>75384</v>
      </c>
    </row>
    <row r="34277" spans="1:4">
      <c r="B34277" s="322" t="s">
        <v>75385</v>
      </c>
    </row>
    <row r="34278" spans="1:4">
      <c r="B34278" s="322" t="s">
        <v>75386</v>
      </c>
    </row>
    <row r="34279" spans="1:4">
      <c r="A34279" s="322" t="s">
        <v>19720</v>
      </c>
      <c r="B34279" s="322" t="s">
        <v>35257</v>
      </c>
      <c r="C34279" s="322" t="s">
        <v>16412</v>
      </c>
      <c r="D34279" s="323" t="s">
        <v>75387</v>
      </c>
    </row>
    <row r="34280" spans="1:4">
      <c r="A34280" s="322" t="s">
        <v>75388</v>
      </c>
      <c r="B34280" s="322" t="s">
        <v>21506</v>
      </c>
      <c r="C34280" s="322" t="s">
        <v>16412</v>
      </c>
      <c r="D34280" s="323" t="s">
        <v>75389</v>
      </c>
    </row>
    <row r="34281" spans="1:4">
      <c r="B34281" s="322" t="s">
        <v>21507</v>
      </c>
    </row>
    <row r="34282" spans="1:4">
      <c r="A34282" s="322" t="s">
        <v>16763</v>
      </c>
      <c r="B34282" s="322" t="s">
        <v>25778</v>
      </c>
      <c r="C34282" s="322" t="s">
        <v>16412</v>
      </c>
      <c r="D34282" s="323" t="s">
        <v>64026</v>
      </c>
    </row>
    <row r="34283" spans="1:4">
      <c r="B34283" s="322" t="s">
        <v>25779</v>
      </c>
    </row>
    <row r="34284" spans="1:4">
      <c r="A34284" s="322" t="s">
        <v>29014</v>
      </c>
      <c r="B34284" s="322" t="s">
        <v>32144</v>
      </c>
      <c r="C34284" s="322" t="s">
        <v>16412</v>
      </c>
      <c r="D34284" s="323" t="s">
        <v>23715</v>
      </c>
    </row>
    <row r="34285" spans="1:4">
      <c r="A34285" s="322" t="s">
        <v>27343</v>
      </c>
      <c r="B34285" s="322" t="s">
        <v>27353</v>
      </c>
      <c r="C34285" s="322" t="s">
        <v>16412</v>
      </c>
      <c r="D34285" s="323" t="s">
        <v>8843</v>
      </c>
    </row>
    <row r="34286" spans="1:4">
      <c r="A34286" s="322" t="s">
        <v>24281</v>
      </c>
      <c r="B34286" s="322" t="s">
        <v>17188</v>
      </c>
      <c r="C34286" s="322" t="s">
        <v>16412</v>
      </c>
      <c r="D34286" s="323" t="s">
        <v>44194</v>
      </c>
    </row>
    <row r="34287" spans="1:4">
      <c r="A34287" s="322" t="s">
        <v>29801</v>
      </c>
      <c r="B34287" s="322" t="s">
        <v>17190</v>
      </c>
      <c r="C34287" s="322" t="s">
        <v>16412</v>
      </c>
      <c r="D34287" s="323" t="s">
        <v>72615</v>
      </c>
    </row>
    <row r="34288" spans="1:4">
      <c r="A34288" s="322" t="s">
        <v>26951</v>
      </c>
      <c r="B34288" s="322" t="s">
        <v>17191</v>
      </c>
      <c r="C34288" s="322" t="s">
        <v>16412</v>
      </c>
      <c r="D34288" s="323" t="s">
        <v>75390</v>
      </c>
    </row>
    <row r="34289" spans="1:4">
      <c r="A34289" s="322" t="s">
        <v>25271</v>
      </c>
      <c r="B34289" s="322" t="s">
        <v>17193</v>
      </c>
      <c r="C34289" s="322" t="s">
        <v>16412</v>
      </c>
      <c r="D34289" s="323" t="s">
        <v>75391</v>
      </c>
    </row>
    <row r="34290" spans="1:4">
      <c r="A34290" s="322" t="s">
        <v>28465</v>
      </c>
      <c r="B34290" s="322" t="s">
        <v>17195</v>
      </c>
      <c r="C34290" s="322" t="s">
        <v>16412</v>
      </c>
      <c r="D34290" s="323" t="s">
        <v>14646</v>
      </c>
    </row>
    <row r="34291" spans="1:4">
      <c r="A34291" s="322" t="s">
        <v>23089</v>
      </c>
      <c r="B34291" s="322" t="s">
        <v>75392</v>
      </c>
      <c r="C34291" s="322" t="s">
        <v>16412</v>
      </c>
      <c r="D34291" s="323" t="s">
        <v>75393</v>
      </c>
    </row>
    <row r="34292" spans="1:4">
      <c r="B34292" s="322" t="s">
        <v>19299</v>
      </c>
    </row>
    <row r="34293" spans="1:4">
      <c r="A34293" s="322" t="s">
        <v>75394</v>
      </c>
      <c r="B34293" s="322" t="s">
        <v>75395</v>
      </c>
      <c r="C34293" s="322" t="s">
        <v>16412</v>
      </c>
      <c r="D34293" s="323" t="s">
        <v>75396</v>
      </c>
    </row>
    <row r="34294" spans="1:4">
      <c r="B34294" s="322" t="s">
        <v>19307</v>
      </c>
    </row>
    <row r="34295" spans="1:4">
      <c r="A34295" s="322" t="s">
        <v>23077</v>
      </c>
      <c r="B34295" s="322" t="s">
        <v>32157</v>
      </c>
      <c r="C34295" s="322" t="s">
        <v>16412</v>
      </c>
      <c r="D34295" s="323" t="s">
        <v>2701</v>
      </c>
    </row>
    <row r="34296" spans="1:4">
      <c r="A34296" s="322" t="s">
        <v>24381</v>
      </c>
      <c r="B34296" s="322" t="s">
        <v>26224</v>
      </c>
      <c r="C34296" s="322" t="s">
        <v>16412</v>
      </c>
      <c r="D34296" s="325" t="s">
        <v>75397</v>
      </c>
    </row>
    <row r="34297" spans="1:4">
      <c r="B34297" s="322" t="s">
        <v>26225</v>
      </c>
    </row>
    <row r="34298" spans="1:4">
      <c r="A34298" s="322" t="s">
        <v>28467</v>
      </c>
      <c r="B34298" s="322" t="s">
        <v>27447</v>
      </c>
      <c r="C34298" s="322" t="s">
        <v>16412</v>
      </c>
      <c r="D34298" s="323" t="s">
        <v>13379</v>
      </c>
    </row>
    <row r="34299" spans="1:4">
      <c r="B34299" s="322" t="s">
        <v>75398</v>
      </c>
    </row>
    <row r="34300" spans="1:4">
      <c r="A34300" s="322" t="s">
        <v>25589</v>
      </c>
      <c r="B34300" s="322" t="s">
        <v>26226</v>
      </c>
      <c r="C34300" s="322" t="s">
        <v>16412</v>
      </c>
      <c r="D34300" s="323" t="s">
        <v>75399</v>
      </c>
    </row>
    <row r="34301" spans="1:4">
      <c r="A34301" s="322" t="s">
        <v>29886</v>
      </c>
      <c r="B34301" s="322" t="s">
        <v>75400</v>
      </c>
      <c r="C34301" s="322" t="s">
        <v>16412</v>
      </c>
      <c r="D34301" s="323" t="s">
        <v>75401</v>
      </c>
    </row>
    <row r="34302" spans="1:4">
      <c r="B34302" s="322" t="s">
        <v>75402</v>
      </c>
    </row>
    <row r="34303" spans="1:4">
      <c r="A34303" s="326">
        <v>10041</v>
      </c>
      <c r="B34303" s="322" t="s">
        <v>75403</v>
      </c>
      <c r="C34303" s="322" t="s">
        <v>16412</v>
      </c>
      <c r="D34303" s="327" t="s">
        <v>75404</v>
      </c>
    </row>
    <row r="34304" spans="1:4">
      <c r="B34304" s="322" t="s">
        <v>75405</v>
      </c>
    </row>
    <row r="34305" spans="1:4">
      <c r="A34305" s="322" t="s">
        <v>75406</v>
      </c>
      <c r="B34305" s="322" t="s">
        <v>32133</v>
      </c>
      <c r="C34305" s="322" t="s">
        <v>16412</v>
      </c>
      <c r="D34305" s="323" t="s">
        <v>75407</v>
      </c>
    </row>
    <row r="34306" spans="1:4">
      <c r="A34306" s="322" t="s">
        <v>27745</v>
      </c>
      <c r="B34306" s="322" t="s">
        <v>26231</v>
      </c>
      <c r="C34306" s="322" t="s">
        <v>16412</v>
      </c>
      <c r="D34306" s="323" t="s">
        <v>75408</v>
      </c>
    </row>
    <row r="34307" spans="1:4">
      <c r="A34307" s="322" t="s">
        <v>25537</v>
      </c>
      <c r="B34307" s="322" t="s">
        <v>32154</v>
      </c>
      <c r="C34307" s="322" t="s">
        <v>16412</v>
      </c>
      <c r="D34307" s="323" t="s">
        <v>486</v>
      </c>
    </row>
    <row r="34308" spans="1:4">
      <c r="A34308" s="322" t="s">
        <v>30147</v>
      </c>
      <c r="B34308" s="322" t="s">
        <v>75409</v>
      </c>
      <c r="C34308" s="322" t="s">
        <v>16412</v>
      </c>
      <c r="D34308" s="323" t="s">
        <v>75410</v>
      </c>
    </row>
    <row r="34309" spans="1:4">
      <c r="B34309" s="322" t="s">
        <v>75411</v>
      </c>
    </row>
    <row r="34310" spans="1:4">
      <c r="A34310" s="322" t="s">
        <v>23287</v>
      </c>
      <c r="B34310" s="322" t="s">
        <v>75412</v>
      </c>
      <c r="C34310" s="322" t="s">
        <v>16412</v>
      </c>
      <c r="D34310" s="323" t="s">
        <v>39650</v>
      </c>
    </row>
    <row r="34311" spans="1:4">
      <c r="B34311" s="322" t="s">
        <v>75413</v>
      </c>
    </row>
    <row r="34312" spans="1:4">
      <c r="A34312" s="322" t="s">
        <v>75414</v>
      </c>
      <c r="B34312" s="322" t="s">
        <v>34510</v>
      </c>
      <c r="C34312" s="322" t="s">
        <v>16412</v>
      </c>
      <c r="D34312" s="323" t="s">
        <v>75415</v>
      </c>
    </row>
    <row r="34313" spans="1:4">
      <c r="A34313" s="322" t="s">
        <v>16778</v>
      </c>
      <c r="B34313" s="322" t="s">
        <v>26241</v>
      </c>
      <c r="C34313" s="322" t="s">
        <v>16412</v>
      </c>
      <c r="D34313" s="323" t="s">
        <v>75416</v>
      </c>
    </row>
    <row r="34314" spans="1:4">
      <c r="B34314" s="322" t="s">
        <v>26242</v>
      </c>
    </row>
    <row r="34315" spans="1:4">
      <c r="A34315" s="326">
        <v>10103</v>
      </c>
      <c r="B34315" s="322" t="s">
        <v>28769</v>
      </c>
      <c r="C34315" s="322" t="s">
        <v>16412</v>
      </c>
      <c r="D34315" s="325" t="s">
        <v>75417</v>
      </c>
    </row>
    <row r="34316" spans="1:4">
      <c r="B34316" s="322" t="s">
        <v>28770</v>
      </c>
    </row>
    <row r="34317" spans="1:4">
      <c r="B34317" s="322" t="s">
        <v>28771</v>
      </c>
    </row>
    <row r="34318" spans="1:4">
      <c r="B34318" s="322" t="s">
        <v>16936</v>
      </c>
    </row>
    <row r="34319" spans="1:4">
      <c r="A34319" s="322" t="s">
        <v>24257</v>
      </c>
      <c r="B34319" s="322" t="s">
        <v>32998</v>
      </c>
      <c r="C34319" s="322" t="s">
        <v>16412</v>
      </c>
      <c r="D34319" s="323" t="s">
        <v>37979</v>
      </c>
    </row>
    <row r="34320" spans="1:4">
      <c r="A34320" s="322" t="s">
        <v>24308</v>
      </c>
      <c r="B34320" s="322" t="s">
        <v>32995</v>
      </c>
      <c r="C34320" s="322" t="s">
        <v>16412</v>
      </c>
      <c r="D34320" s="323" t="s">
        <v>1848</v>
      </c>
    </row>
    <row r="34321" spans="1:4">
      <c r="A34321" s="322" t="s">
        <v>24313</v>
      </c>
      <c r="B34321" s="322" t="s">
        <v>32997</v>
      </c>
      <c r="C34321" s="322" t="s">
        <v>16412</v>
      </c>
      <c r="D34321" s="323" t="s">
        <v>190</v>
      </c>
    </row>
    <row r="34322" spans="1:4">
      <c r="A34322" s="322" t="s">
        <v>22038</v>
      </c>
      <c r="B34322" s="322" t="s">
        <v>75418</v>
      </c>
      <c r="C34322" s="322" t="s">
        <v>16412</v>
      </c>
      <c r="D34322" s="323" t="s">
        <v>75419</v>
      </c>
    </row>
    <row r="34323" spans="1:4">
      <c r="B34323" s="322" t="s">
        <v>75420</v>
      </c>
    </row>
    <row r="34324" spans="1:4">
      <c r="B34324" s="322" t="s">
        <v>75421</v>
      </c>
    </row>
    <row r="34325" spans="1:4">
      <c r="A34325" s="322" t="s">
        <v>28512</v>
      </c>
      <c r="B34325" s="322" t="s">
        <v>75422</v>
      </c>
      <c r="C34325" s="322" t="s">
        <v>16412</v>
      </c>
      <c r="D34325" s="323" t="s">
        <v>75423</v>
      </c>
    </row>
    <row r="34326" spans="1:4">
      <c r="B34326" s="322" t="s">
        <v>75424</v>
      </c>
    </row>
    <row r="34327" spans="1:4">
      <c r="B34327" s="322" t="s">
        <v>75425</v>
      </c>
    </row>
    <row r="34328" spans="1:4">
      <c r="A34328" s="322" t="s">
        <v>19864</v>
      </c>
      <c r="B34328" s="322" t="s">
        <v>75426</v>
      </c>
      <c r="C34328" s="322" t="s">
        <v>16412</v>
      </c>
      <c r="D34328" s="323" t="s">
        <v>75427</v>
      </c>
    </row>
    <row r="34329" spans="1:4">
      <c r="B34329" s="322" t="s">
        <v>75420</v>
      </c>
    </row>
    <row r="34330" spans="1:4">
      <c r="B34330" s="322" t="s">
        <v>75421</v>
      </c>
    </row>
    <row r="34331" spans="1:4">
      <c r="D34331" s="323" t="s">
        <v>75428</v>
      </c>
    </row>
    <row r="34332" spans="1:4">
      <c r="A34332" s="322" t="s">
        <v>16751</v>
      </c>
      <c r="B34332" s="322" t="s">
        <v>29673</v>
      </c>
      <c r="C34332" s="322" t="s">
        <v>65078</v>
      </c>
    </row>
    <row r="34334" spans="1:4">
      <c r="C34334" s="320" t="s">
        <v>65012</v>
      </c>
      <c r="D34334" s="321" t="s">
        <v>65013</v>
      </c>
    </row>
    <row r="34335" spans="1:4">
      <c r="C34335" s="320" t="s">
        <v>65014</v>
      </c>
    </row>
    <row r="34336" spans="1:4">
      <c r="B34336" s="320" t="s">
        <v>65015</v>
      </c>
      <c r="C34336" s="320" t="s">
        <v>65016</v>
      </c>
      <c r="D34336" s="321" t="s">
        <v>65017</v>
      </c>
    </row>
    <row r="34337" spans="1:4">
      <c r="A34337" s="320" t="s">
        <v>65018</v>
      </c>
      <c r="B34337" s="320" t="s">
        <v>65019</v>
      </c>
      <c r="C34337" s="320" t="s">
        <v>65020</v>
      </c>
      <c r="D34337" s="321" t="s">
        <v>65021</v>
      </c>
    </row>
    <row r="34338" spans="1:4">
      <c r="A34338" s="322" t="s">
        <v>75347</v>
      </c>
    </row>
    <row r="34339" spans="1:4">
      <c r="A34339" s="322" t="s">
        <v>23286</v>
      </c>
      <c r="B34339" s="322" t="s">
        <v>75429</v>
      </c>
      <c r="C34339" s="322" t="s">
        <v>16412</v>
      </c>
    </row>
    <row r="34340" spans="1:4">
      <c r="B34340" s="322" t="s">
        <v>75420</v>
      </c>
    </row>
    <row r="34341" spans="1:4">
      <c r="B34341" s="322" t="s">
        <v>75430</v>
      </c>
    </row>
    <row r="34342" spans="1:4">
      <c r="A34342" s="322" t="s">
        <v>18947</v>
      </c>
      <c r="B34342" s="322" t="s">
        <v>75431</v>
      </c>
      <c r="C34342" s="322" t="s">
        <v>16412</v>
      </c>
      <c r="D34342" s="327" t="s">
        <v>75432</v>
      </c>
    </row>
    <row r="34343" spans="1:4">
      <c r="B34343" s="322" t="s">
        <v>75420</v>
      </c>
    </row>
    <row r="34344" spans="1:4">
      <c r="B34344" s="322" t="s">
        <v>75421</v>
      </c>
    </row>
    <row r="34345" spans="1:4">
      <c r="A34345" s="322" t="s">
        <v>75433</v>
      </c>
      <c r="B34345" s="322" t="s">
        <v>75434</v>
      </c>
      <c r="C34345" s="322" t="s">
        <v>16412</v>
      </c>
      <c r="D34345" s="325" t="s">
        <v>75435</v>
      </c>
    </row>
    <row r="34346" spans="1:4">
      <c r="B34346" s="322" t="s">
        <v>75436</v>
      </c>
    </row>
    <row r="34347" spans="1:4">
      <c r="B34347" s="322" t="s">
        <v>75437</v>
      </c>
    </row>
    <row r="34348" spans="1:4">
      <c r="A34348" s="326">
        <v>11741</v>
      </c>
      <c r="B34348" s="322" t="s">
        <v>75438</v>
      </c>
      <c r="C34348" s="322" t="s">
        <v>16412</v>
      </c>
      <c r="D34348" s="323" t="s">
        <v>75439</v>
      </c>
    </row>
    <row r="34349" spans="1:4">
      <c r="B34349" s="322" t="s">
        <v>75440</v>
      </c>
    </row>
    <row r="34350" spans="1:4">
      <c r="A34350" s="322" t="s">
        <v>18062</v>
      </c>
      <c r="B34350" s="322" t="s">
        <v>75441</v>
      </c>
      <c r="C34350" s="322" t="s">
        <v>16412</v>
      </c>
      <c r="D34350" s="323" t="s">
        <v>38639</v>
      </c>
    </row>
    <row r="34351" spans="1:4">
      <c r="B34351" s="322" t="s">
        <v>75442</v>
      </c>
    </row>
    <row r="34352" spans="1:4">
      <c r="B34352" s="322" t="s">
        <v>75443</v>
      </c>
    </row>
    <row r="34353" spans="1:4">
      <c r="A34353" s="322" t="s">
        <v>75444</v>
      </c>
      <c r="B34353" s="322" t="s">
        <v>33035</v>
      </c>
      <c r="C34353" s="322" t="s">
        <v>16412</v>
      </c>
      <c r="D34353" s="323" t="s">
        <v>625</v>
      </c>
    </row>
    <row r="34354" spans="1:4">
      <c r="A34354" s="322" t="s">
        <v>29009</v>
      </c>
      <c r="B34354" s="322" t="s">
        <v>75445</v>
      </c>
      <c r="C34354" s="322" t="s">
        <v>16412</v>
      </c>
      <c r="D34354" s="323" t="s">
        <v>75446</v>
      </c>
    </row>
    <row r="34355" spans="1:4">
      <c r="B34355" s="322" t="s">
        <v>75447</v>
      </c>
    </row>
    <row r="34356" spans="1:4">
      <c r="A34356" s="331" t="s">
        <v>75448</v>
      </c>
      <c r="B34356" s="322" t="s">
        <v>75449</v>
      </c>
      <c r="C34356" s="322" t="s">
        <v>16412</v>
      </c>
      <c r="D34356" s="323" t="s">
        <v>75450</v>
      </c>
    </row>
    <row r="34357" spans="1:4">
      <c r="B34357" s="322"/>
    </row>
    <row r="34358" spans="1:4">
      <c r="B34358" s="322"/>
    </row>
    <row r="34359" spans="1:4">
      <c r="A34359" s="322" t="s">
        <v>22353</v>
      </c>
      <c r="B34359" s="322" t="s">
        <v>75451</v>
      </c>
      <c r="C34359" s="322" t="s">
        <v>16412</v>
      </c>
      <c r="D34359" s="323" t="s">
        <v>37900</v>
      </c>
    </row>
    <row r="34360" spans="1:4">
      <c r="B34360" s="322" t="s">
        <v>75452</v>
      </c>
    </row>
    <row r="34361" spans="1:4">
      <c r="A34361" s="322" t="s">
        <v>75453</v>
      </c>
      <c r="B34361" s="322" t="s">
        <v>75451</v>
      </c>
      <c r="C34361" s="322" t="s">
        <v>16412</v>
      </c>
      <c r="D34361" s="323">
        <v>400.47</v>
      </c>
    </row>
    <row r="34362" spans="1:4">
      <c r="B34362" s="322" t="s">
        <v>75454</v>
      </c>
    </row>
    <row r="34363" spans="1:4">
      <c r="A34363" s="322" t="s">
        <v>20138</v>
      </c>
      <c r="B34363" s="322" t="s">
        <v>75455</v>
      </c>
      <c r="C34363" s="322" t="s">
        <v>16412</v>
      </c>
      <c r="D34363" s="323" t="s">
        <v>75456</v>
      </c>
    </row>
    <row r="34364" spans="1:4">
      <c r="B34364" s="322" t="s">
        <v>75457</v>
      </c>
    </row>
    <row r="34365" spans="1:4">
      <c r="A34365" s="322" t="s">
        <v>17991</v>
      </c>
      <c r="B34365" s="322" t="s">
        <v>75458</v>
      </c>
      <c r="C34365" s="322" t="s">
        <v>16412</v>
      </c>
      <c r="D34365" s="323" t="s">
        <v>75459</v>
      </c>
    </row>
    <row r="34366" spans="1:4">
      <c r="B34366" s="322" t="s">
        <v>75460</v>
      </c>
    </row>
    <row r="34367" spans="1:4">
      <c r="A34367" s="322" t="s">
        <v>22129</v>
      </c>
      <c r="B34367" s="322" t="s">
        <v>75458</v>
      </c>
      <c r="C34367" s="322" t="s">
        <v>16412</v>
      </c>
      <c r="D34367" s="323" t="s">
        <v>75461</v>
      </c>
    </row>
    <row r="34368" spans="1:4">
      <c r="B34368" s="322" t="s">
        <v>75462</v>
      </c>
    </row>
    <row r="34369" spans="1:4">
      <c r="A34369" s="322" t="s">
        <v>17248</v>
      </c>
      <c r="B34369" s="322" t="s">
        <v>75463</v>
      </c>
      <c r="C34369" s="322" t="s">
        <v>16412</v>
      </c>
      <c r="D34369" s="323" t="s">
        <v>75464</v>
      </c>
    </row>
    <row r="34370" spans="1:4">
      <c r="B34370" s="322" t="s">
        <v>75465</v>
      </c>
    </row>
    <row r="34371" spans="1:4">
      <c r="A34371" s="322" t="s">
        <v>17234</v>
      </c>
      <c r="B34371" s="322" t="s">
        <v>75466</v>
      </c>
      <c r="C34371" s="322" t="s">
        <v>16412</v>
      </c>
      <c r="D34371" s="323" t="s">
        <v>75467</v>
      </c>
    </row>
    <row r="34372" spans="1:4">
      <c r="B34372" s="322" t="s">
        <v>75468</v>
      </c>
    </row>
    <row r="34373" spans="1:4">
      <c r="A34373" s="322" t="s">
        <v>75469</v>
      </c>
      <c r="B34373" s="322" t="s">
        <v>21748</v>
      </c>
      <c r="C34373" s="322" t="s">
        <v>16412</v>
      </c>
      <c r="D34373" s="323" t="s">
        <v>75470</v>
      </c>
    </row>
    <row r="34374" spans="1:4">
      <c r="B34374" s="322" t="s">
        <v>75471</v>
      </c>
    </row>
    <row r="34375" spans="1:4">
      <c r="A34375" s="322" t="s">
        <v>18478</v>
      </c>
      <c r="B34375" s="322" t="s">
        <v>75472</v>
      </c>
      <c r="C34375" s="322" t="s">
        <v>16412</v>
      </c>
      <c r="D34375" s="323" t="s">
        <v>75473</v>
      </c>
    </row>
    <row r="34376" spans="1:4">
      <c r="B34376" s="322" t="s">
        <v>75474</v>
      </c>
    </row>
    <row r="34377" spans="1:4">
      <c r="B34377" s="322" t="s">
        <v>75475</v>
      </c>
    </row>
    <row r="34378" spans="1:4">
      <c r="A34378" s="322" t="s">
        <v>22445</v>
      </c>
      <c r="B34378" s="322" t="s">
        <v>33036</v>
      </c>
      <c r="C34378" s="322" t="s">
        <v>16412</v>
      </c>
      <c r="D34378" s="323" t="s">
        <v>33037</v>
      </c>
    </row>
    <row r="34379" spans="1:4">
      <c r="A34379" s="322" t="s">
        <v>30486</v>
      </c>
      <c r="B34379" s="322" t="s">
        <v>75476</v>
      </c>
      <c r="C34379" s="322" t="s">
        <v>16412</v>
      </c>
      <c r="D34379" s="323" t="s">
        <v>75477</v>
      </c>
    </row>
    <row r="34380" spans="1:4">
      <c r="B34380" s="322" t="s">
        <v>75478</v>
      </c>
    </row>
    <row r="34381" spans="1:4">
      <c r="B34381" s="322" t="s">
        <v>75479</v>
      </c>
    </row>
    <row r="34382" spans="1:4">
      <c r="A34382" s="326">
        <v>12490</v>
      </c>
      <c r="B34382" s="322" t="s">
        <v>75480</v>
      </c>
      <c r="C34382" s="322" t="s">
        <v>16412</v>
      </c>
      <c r="D34382" s="323" t="s">
        <v>75481</v>
      </c>
    </row>
    <row r="34383" spans="1:4">
      <c r="A34383" s="326">
        <v>12505</v>
      </c>
      <c r="B34383" s="322" t="s">
        <v>75482</v>
      </c>
      <c r="C34383" s="322" t="s">
        <v>16412</v>
      </c>
      <c r="D34383" s="323" t="s">
        <v>75483</v>
      </c>
    </row>
    <row r="34384" spans="1:4">
      <c r="A34384" s="322" t="s">
        <v>28642</v>
      </c>
      <c r="B34384" s="322" t="s">
        <v>26247</v>
      </c>
      <c r="C34384" s="322" t="s">
        <v>16412</v>
      </c>
      <c r="D34384" s="323" t="s">
        <v>75484</v>
      </c>
    </row>
    <row r="34385" spans="1:4">
      <c r="A34385" s="322" t="s">
        <v>28858</v>
      </c>
      <c r="B34385" s="322" t="s">
        <v>33341</v>
      </c>
      <c r="C34385" s="322" t="s">
        <v>16412</v>
      </c>
      <c r="D34385" s="323" t="s">
        <v>2254</v>
      </c>
    </row>
    <row r="34386" spans="1:4">
      <c r="A34386" s="326">
        <v>12511</v>
      </c>
      <c r="B34386" s="322" t="s">
        <v>75485</v>
      </c>
      <c r="C34386" s="322" t="s">
        <v>16412</v>
      </c>
      <c r="D34386" s="323" t="s">
        <v>1030</v>
      </c>
    </row>
    <row r="34387" spans="1:4">
      <c r="A34387" s="322" t="s">
        <v>18288</v>
      </c>
      <c r="B34387" s="322" t="s">
        <v>26252</v>
      </c>
      <c r="C34387" s="322" t="s">
        <v>16412</v>
      </c>
      <c r="D34387" s="323" t="s">
        <v>75486</v>
      </c>
    </row>
    <row r="34388" spans="1:4">
      <c r="A34388" s="326">
        <v>12430</v>
      </c>
      <c r="B34388" s="322" t="s">
        <v>58049</v>
      </c>
      <c r="C34388" s="322" t="s">
        <v>16412</v>
      </c>
      <c r="D34388" s="323" t="s">
        <v>75487</v>
      </c>
    </row>
    <row r="34389" spans="1:4">
      <c r="A34389" s="322" t="s">
        <v>27072</v>
      </c>
      <c r="B34389" s="322" t="s">
        <v>26255</v>
      </c>
      <c r="C34389" s="322" t="s">
        <v>16412</v>
      </c>
      <c r="D34389" s="323" t="s">
        <v>75488</v>
      </c>
    </row>
    <row r="34390" spans="1:4">
      <c r="A34390" s="322" t="s">
        <v>75489</v>
      </c>
      <c r="B34390" s="322" t="s">
        <v>26257</v>
      </c>
      <c r="C34390" s="322" t="s">
        <v>16412</v>
      </c>
      <c r="D34390" s="323" t="s">
        <v>75490</v>
      </c>
    </row>
    <row r="34391" spans="1:4">
      <c r="A34391" s="322" t="s">
        <v>24265</v>
      </c>
      <c r="B34391" s="322" t="s">
        <v>17196</v>
      </c>
      <c r="C34391" s="322" t="s">
        <v>16412</v>
      </c>
      <c r="D34391" s="323" t="s">
        <v>75491</v>
      </c>
    </row>
    <row r="34392" spans="1:4">
      <c r="A34392" s="322" t="s">
        <v>28953</v>
      </c>
      <c r="B34392" s="322" t="s">
        <v>26258</v>
      </c>
      <c r="C34392" s="322" t="s">
        <v>16412</v>
      </c>
      <c r="D34392" s="323" t="s">
        <v>75492</v>
      </c>
    </row>
    <row r="34393" spans="1:4">
      <c r="A34393" s="322" t="s">
        <v>27743</v>
      </c>
      <c r="B34393" s="322" t="s">
        <v>26259</v>
      </c>
      <c r="C34393" s="322" t="s">
        <v>16412</v>
      </c>
      <c r="D34393" s="323" t="s">
        <v>75493</v>
      </c>
    </row>
    <row r="34394" spans="1:4">
      <c r="B34394" s="322" t="s">
        <v>16931</v>
      </c>
    </row>
    <row r="34395" spans="1:4">
      <c r="A34395" s="322" t="s">
        <v>27792</v>
      </c>
      <c r="B34395" s="322" t="s">
        <v>26261</v>
      </c>
      <c r="C34395" s="322" t="s">
        <v>16412</v>
      </c>
      <c r="D34395" s="323" t="s">
        <v>75494</v>
      </c>
    </row>
    <row r="34396" spans="1:4">
      <c r="B34396" s="322" t="s">
        <v>17950</v>
      </c>
    </row>
    <row r="34397" spans="1:4">
      <c r="A34397" s="322" t="s">
        <v>24230</v>
      </c>
      <c r="B34397" s="322" t="s">
        <v>26263</v>
      </c>
      <c r="C34397" s="322" t="s">
        <v>16412</v>
      </c>
      <c r="D34397" s="323" t="s">
        <v>75495</v>
      </c>
    </row>
    <row r="34398" spans="1:4">
      <c r="A34398" s="322" t="s">
        <v>30387</v>
      </c>
      <c r="B34398" s="322" t="s">
        <v>26265</v>
      </c>
      <c r="C34398" s="322" t="s">
        <v>16412</v>
      </c>
      <c r="D34398" s="323" t="s">
        <v>75496</v>
      </c>
    </row>
    <row r="34399" spans="1:4">
      <c r="A34399" s="322" t="s">
        <v>26945</v>
      </c>
      <c r="B34399" s="322" t="s">
        <v>26266</v>
      </c>
      <c r="C34399" s="322" t="s">
        <v>16412</v>
      </c>
      <c r="D34399" s="323" t="s">
        <v>75497</v>
      </c>
    </row>
    <row r="34400" spans="1:4">
      <c r="A34400" s="322" t="s">
        <v>24289</v>
      </c>
      <c r="B34400" s="322" t="s">
        <v>26268</v>
      </c>
      <c r="C34400" s="322" t="s">
        <v>16412</v>
      </c>
      <c r="D34400" s="323" t="s">
        <v>37829</v>
      </c>
    </row>
    <row r="34401" spans="1:4">
      <c r="B34401" s="322" t="s">
        <v>17577</v>
      </c>
    </row>
    <row r="34402" spans="1:4">
      <c r="A34402" s="322" t="s">
        <v>24291</v>
      </c>
      <c r="B34402" s="322" t="s">
        <v>32991</v>
      </c>
      <c r="C34402" s="322" t="s">
        <v>16412</v>
      </c>
      <c r="D34402" s="323" t="s">
        <v>37829</v>
      </c>
    </row>
    <row r="34403" spans="1:4">
      <c r="A34403" s="322" t="s">
        <v>24296</v>
      </c>
      <c r="B34403" s="322" t="s">
        <v>32992</v>
      </c>
      <c r="C34403" s="322" t="s">
        <v>16412</v>
      </c>
      <c r="D34403" s="323" t="s">
        <v>925</v>
      </c>
    </row>
    <row r="34404" spans="1:4">
      <c r="A34404" s="322" t="s">
        <v>75498</v>
      </c>
      <c r="B34404" s="322" t="s">
        <v>32993</v>
      </c>
      <c r="C34404" s="322" t="s">
        <v>16412</v>
      </c>
      <c r="D34404" s="323" t="s">
        <v>37829</v>
      </c>
    </row>
    <row r="34405" spans="1:4">
      <c r="A34405" s="326">
        <v>12070</v>
      </c>
      <c r="B34405" s="322" t="s">
        <v>26269</v>
      </c>
      <c r="C34405" s="322" t="s">
        <v>16412</v>
      </c>
      <c r="D34405" s="323" t="s">
        <v>14407</v>
      </c>
    </row>
    <row r="34406" spans="1:4">
      <c r="A34406" s="322" t="s">
        <v>21595</v>
      </c>
      <c r="B34406" s="322" t="s">
        <v>32172</v>
      </c>
      <c r="C34406" s="322" t="s">
        <v>16412</v>
      </c>
      <c r="D34406" s="323" t="s">
        <v>32173</v>
      </c>
    </row>
    <row r="34407" spans="1:4">
      <c r="A34407" s="322" t="s">
        <v>30494</v>
      </c>
      <c r="B34407" s="322" t="s">
        <v>29056</v>
      </c>
      <c r="C34407" s="322" t="s">
        <v>16412</v>
      </c>
      <c r="D34407" s="323" t="s">
        <v>54597</v>
      </c>
    </row>
    <row r="34408" spans="1:4">
      <c r="B34408" s="322" t="s">
        <v>29057</v>
      </c>
    </row>
    <row r="34409" spans="1:4">
      <c r="A34409" s="322" t="s">
        <v>30529</v>
      </c>
      <c r="B34409" s="322" t="s">
        <v>29056</v>
      </c>
      <c r="C34409" s="322" t="s">
        <v>16412</v>
      </c>
      <c r="D34409" s="323" t="s">
        <v>33372</v>
      </c>
    </row>
    <row r="34410" spans="1:4">
      <c r="B34410" s="322" t="s">
        <v>29059</v>
      </c>
    </row>
    <row r="34411" spans="1:4">
      <c r="A34411" s="322" t="s">
        <v>16751</v>
      </c>
      <c r="B34411" s="322" t="s">
        <v>29743</v>
      </c>
      <c r="C34411" s="322" t="s">
        <v>65078</v>
      </c>
    </row>
    <row r="34413" spans="1:4">
      <c r="C34413" s="320" t="s">
        <v>65012</v>
      </c>
      <c r="D34413" s="321" t="s">
        <v>65013</v>
      </c>
    </row>
    <row r="34414" spans="1:4">
      <c r="C34414" s="320" t="s">
        <v>65014</v>
      </c>
    </row>
    <row r="34415" spans="1:4">
      <c r="B34415" s="320" t="s">
        <v>65015</v>
      </c>
      <c r="C34415" s="320" t="s">
        <v>65016</v>
      </c>
      <c r="D34415" s="321" t="s">
        <v>65017</v>
      </c>
    </row>
    <row r="34416" spans="1:4">
      <c r="A34416" s="320" t="s">
        <v>65018</v>
      </c>
      <c r="B34416" s="320" t="s">
        <v>65019</v>
      </c>
      <c r="C34416" s="320" t="s">
        <v>65020</v>
      </c>
      <c r="D34416" s="321" t="s">
        <v>65021</v>
      </c>
    </row>
    <row r="34417" spans="1:4">
      <c r="A34417" s="322" t="s">
        <v>75347</v>
      </c>
    </row>
    <row r="34418" spans="1:4">
      <c r="A34418" s="322" t="s">
        <v>22051</v>
      </c>
      <c r="B34418" s="322" t="s">
        <v>32174</v>
      </c>
      <c r="C34418" s="322" t="s">
        <v>16412</v>
      </c>
      <c r="D34418" s="323" t="s">
        <v>31109</v>
      </c>
    </row>
    <row r="34419" spans="1:4">
      <c r="A34419" s="322" t="s">
        <v>21962</v>
      </c>
      <c r="B34419" s="322" t="s">
        <v>75499</v>
      </c>
      <c r="C34419" s="322" t="s">
        <v>32</v>
      </c>
      <c r="D34419" s="323" t="s">
        <v>899</v>
      </c>
    </row>
    <row r="34420" spans="1:4">
      <c r="B34420" s="322" t="s">
        <v>75500</v>
      </c>
    </row>
    <row r="34421" spans="1:4">
      <c r="A34421" s="326">
        <v>10387</v>
      </c>
      <c r="B34421" s="322" t="s">
        <v>30379</v>
      </c>
      <c r="C34421" s="322" t="s">
        <v>16412</v>
      </c>
      <c r="D34421" s="327" t="s">
        <v>30380</v>
      </c>
    </row>
    <row r="34422" spans="1:4">
      <c r="B34422" s="322" t="s">
        <v>30381</v>
      </c>
    </row>
    <row r="34423" spans="1:4">
      <c r="A34423" s="322" t="s">
        <v>22495</v>
      </c>
      <c r="B34423" s="322" t="s">
        <v>32153</v>
      </c>
      <c r="C34423" s="322" t="s">
        <v>16412</v>
      </c>
      <c r="D34423" s="323" t="s">
        <v>15188</v>
      </c>
    </row>
    <row r="34424" spans="1:4">
      <c r="A34424" s="322" t="s">
        <v>25680</v>
      </c>
      <c r="B34424" s="322" t="s">
        <v>32169</v>
      </c>
      <c r="C34424" s="322" t="s">
        <v>16412</v>
      </c>
      <c r="D34424" s="323" t="s">
        <v>33357</v>
      </c>
    </row>
    <row r="34425" spans="1:4">
      <c r="A34425" s="322" t="s">
        <v>20532</v>
      </c>
      <c r="B34425" s="322" t="s">
        <v>32170</v>
      </c>
      <c r="C34425" s="322" t="s">
        <v>16412</v>
      </c>
      <c r="D34425" s="323" t="s">
        <v>33728</v>
      </c>
    </row>
    <row r="34426" spans="1:4">
      <c r="A34426" s="322" t="s">
        <v>19556</v>
      </c>
      <c r="B34426" s="322" t="s">
        <v>32164</v>
      </c>
      <c r="C34426" s="322" t="s">
        <v>16412</v>
      </c>
      <c r="D34426" s="323" t="s">
        <v>75501</v>
      </c>
    </row>
    <row r="34427" spans="1:4">
      <c r="A34427" s="322" t="s">
        <v>75502</v>
      </c>
      <c r="B34427" s="322" t="s">
        <v>32177</v>
      </c>
      <c r="C34427" s="322" t="s">
        <v>16412</v>
      </c>
      <c r="D34427" s="323" t="s">
        <v>75503</v>
      </c>
    </row>
    <row r="34428" spans="1:4">
      <c r="A34428" s="322" t="s">
        <v>75504</v>
      </c>
      <c r="B34428" s="322" t="s">
        <v>75505</v>
      </c>
      <c r="C34428" s="322" t="s">
        <v>16412</v>
      </c>
      <c r="D34428" s="323" t="s">
        <v>1870</v>
      </c>
    </row>
    <row r="34429" spans="1:4">
      <c r="B34429" s="322" t="s">
        <v>3082</v>
      </c>
    </row>
    <row r="34430" spans="1:4">
      <c r="A34430" s="322" t="s">
        <v>22029</v>
      </c>
      <c r="B34430" s="322" t="s">
        <v>32135</v>
      </c>
      <c r="C34430" s="322" t="s">
        <v>16412</v>
      </c>
      <c r="D34430" s="323" t="s">
        <v>5830</v>
      </c>
    </row>
    <row r="34431" spans="1:4">
      <c r="A34431" s="322" t="s">
        <v>29546</v>
      </c>
      <c r="B34431" s="322" t="s">
        <v>26273</v>
      </c>
      <c r="C34431" s="322" t="s">
        <v>16412</v>
      </c>
      <c r="D34431" s="323" t="s">
        <v>31300</v>
      </c>
    </row>
    <row r="34432" spans="1:4">
      <c r="B34432" s="322" t="s">
        <v>26274</v>
      </c>
    </row>
    <row r="34433" spans="1:4">
      <c r="A34433" s="322" t="s">
        <v>23276</v>
      </c>
      <c r="B34433" s="322" t="s">
        <v>32131</v>
      </c>
      <c r="C34433" s="322" t="s">
        <v>16412</v>
      </c>
      <c r="D34433" s="323" t="s">
        <v>39798</v>
      </c>
    </row>
    <row r="34434" spans="1:4">
      <c r="A34434" s="326">
        <v>11586</v>
      </c>
      <c r="B34434" s="322" t="s">
        <v>75506</v>
      </c>
      <c r="C34434" s="322" t="s">
        <v>16412</v>
      </c>
      <c r="D34434" s="325" t="s">
        <v>75507</v>
      </c>
    </row>
    <row r="34435" spans="1:4">
      <c r="B34435" s="322" t="s">
        <v>75508</v>
      </c>
    </row>
    <row r="34436" spans="1:4">
      <c r="B34436" s="322" t="s">
        <v>75509</v>
      </c>
    </row>
    <row r="34437" spans="1:4">
      <c r="A34437" s="326">
        <v>11582</v>
      </c>
      <c r="B34437" s="322" t="s">
        <v>75510</v>
      </c>
      <c r="C34437" s="322" t="s">
        <v>16412</v>
      </c>
      <c r="D34437" s="325" t="s">
        <v>75511</v>
      </c>
    </row>
    <row r="34438" spans="1:4">
      <c r="B34438" s="322" t="s">
        <v>75512</v>
      </c>
    </row>
    <row r="34439" spans="1:4">
      <c r="B34439" s="322" t="s">
        <v>75513</v>
      </c>
    </row>
    <row r="34440" spans="1:4">
      <c r="A34440" s="326">
        <v>11584</v>
      </c>
      <c r="B34440" s="322" t="s">
        <v>75514</v>
      </c>
      <c r="C34440" s="322" t="s">
        <v>16412</v>
      </c>
      <c r="D34440" s="325" t="s">
        <v>75515</v>
      </c>
    </row>
    <row r="34441" spans="1:4">
      <c r="B34441" s="322" t="s">
        <v>75516</v>
      </c>
    </row>
    <row r="34442" spans="1:4">
      <c r="B34442" s="322" t="s">
        <v>75509</v>
      </c>
    </row>
    <row r="34443" spans="1:4">
      <c r="A34443" s="326">
        <v>11581</v>
      </c>
      <c r="B34443" s="322" t="s">
        <v>75517</v>
      </c>
      <c r="C34443" s="322" t="s">
        <v>16412</v>
      </c>
      <c r="D34443" s="325" t="s">
        <v>75518</v>
      </c>
    </row>
    <row r="34444" spans="1:4">
      <c r="B34444" s="322" t="s">
        <v>75516</v>
      </c>
    </row>
    <row r="34445" spans="1:4">
      <c r="B34445" s="322" t="s">
        <v>75513</v>
      </c>
    </row>
    <row r="34446" spans="1:4">
      <c r="A34446" s="326">
        <v>11587</v>
      </c>
      <c r="B34446" s="322" t="s">
        <v>75519</v>
      </c>
      <c r="C34446" s="322" t="s">
        <v>16412</v>
      </c>
      <c r="D34446" s="327" t="s">
        <v>75520</v>
      </c>
    </row>
    <row r="34447" spans="1:4">
      <c r="B34447" s="322" t="s">
        <v>75521</v>
      </c>
    </row>
    <row r="34448" spans="1:4">
      <c r="B34448" s="322" t="s">
        <v>75509</v>
      </c>
    </row>
    <row r="34449" spans="1:4">
      <c r="A34449" s="326">
        <v>11585</v>
      </c>
      <c r="B34449" s="322" t="s">
        <v>75522</v>
      </c>
      <c r="C34449" s="322" t="s">
        <v>16412</v>
      </c>
      <c r="D34449" s="325" t="s">
        <v>75523</v>
      </c>
    </row>
    <row r="34450" spans="1:4">
      <c r="B34450" s="322" t="s">
        <v>75524</v>
      </c>
    </row>
    <row r="34451" spans="1:4">
      <c r="B34451" s="322" t="s">
        <v>75509</v>
      </c>
    </row>
    <row r="34452" spans="1:4">
      <c r="A34452" s="326">
        <v>11583</v>
      </c>
      <c r="B34452" s="322" t="s">
        <v>75525</v>
      </c>
      <c r="C34452" s="322" t="s">
        <v>16412</v>
      </c>
      <c r="D34452" s="327" t="s">
        <v>75526</v>
      </c>
    </row>
    <row r="34453" spans="1:4">
      <c r="B34453" s="322" t="s">
        <v>75521</v>
      </c>
    </row>
    <row r="34454" spans="1:4">
      <c r="B34454" s="322" t="s">
        <v>75509</v>
      </c>
    </row>
    <row r="34455" spans="1:4">
      <c r="A34455" s="326">
        <v>12290</v>
      </c>
      <c r="B34455" s="322" t="s">
        <v>75527</v>
      </c>
      <c r="C34455" s="322" t="s">
        <v>16412</v>
      </c>
      <c r="D34455" s="323" t="s">
        <v>75528</v>
      </c>
    </row>
    <row r="34456" spans="1:4">
      <c r="B34456" s="322" t="s">
        <v>75529</v>
      </c>
    </row>
    <row r="34457" spans="1:4">
      <c r="B34457" s="322" t="s">
        <v>75530</v>
      </c>
    </row>
    <row r="34458" spans="1:4">
      <c r="A34458" s="326">
        <v>12296</v>
      </c>
      <c r="B34458" s="322" t="s">
        <v>75531</v>
      </c>
      <c r="C34458" s="322" t="s">
        <v>16412</v>
      </c>
      <c r="D34458" s="325" t="s">
        <v>75532</v>
      </c>
    </row>
    <row r="34459" spans="1:4">
      <c r="B34459" s="322" t="s">
        <v>75533</v>
      </c>
    </row>
    <row r="34460" spans="1:4">
      <c r="B34460" s="322" t="s">
        <v>75534</v>
      </c>
    </row>
    <row r="34461" spans="1:4">
      <c r="A34461" s="326">
        <v>12291</v>
      </c>
      <c r="B34461" s="322" t="s">
        <v>75535</v>
      </c>
      <c r="C34461" s="322" t="s">
        <v>16412</v>
      </c>
      <c r="D34461" s="327" t="s">
        <v>75536</v>
      </c>
    </row>
    <row r="34462" spans="1:4">
      <c r="B34462" s="322" t="s">
        <v>75533</v>
      </c>
    </row>
    <row r="34463" spans="1:4">
      <c r="B34463" s="322" t="s">
        <v>75534</v>
      </c>
    </row>
    <row r="34464" spans="1:4">
      <c r="A34464" s="326">
        <v>12292</v>
      </c>
      <c r="B34464" s="322" t="s">
        <v>75537</v>
      </c>
      <c r="C34464" s="322" t="s">
        <v>16412</v>
      </c>
      <c r="D34464" s="325" t="s">
        <v>75538</v>
      </c>
    </row>
    <row r="34465" spans="1:4">
      <c r="B34465" s="322" t="s">
        <v>75533</v>
      </c>
    </row>
    <row r="34466" spans="1:4">
      <c r="B34466" s="322" t="s">
        <v>75534</v>
      </c>
    </row>
    <row r="34467" spans="1:4">
      <c r="A34467" s="326">
        <v>12261</v>
      </c>
      <c r="B34467" s="322" t="s">
        <v>75539</v>
      </c>
      <c r="C34467" s="322" t="s">
        <v>16412</v>
      </c>
      <c r="D34467" s="323" t="s">
        <v>75540</v>
      </c>
    </row>
    <row r="34468" spans="1:4">
      <c r="B34468" s="322" t="s">
        <v>75541</v>
      </c>
    </row>
    <row r="34469" spans="1:4">
      <c r="B34469" s="322" t="s">
        <v>75542</v>
      </c>
    </row>
    <row r="34470" spans="1:4">
      <c r="A34470" s="326">
        <v>12270</v>
      </c>
      <c r="B34470" s="322" t="s">
        <v>75543</v>
      </c>
      <c r="C34470" s="322" t="s">
        <v>16412</v>
      </c>
      <c r="D34470" s="323" t="s">
        <v>75544</v>
      </c>
    </row>
    <row r="34471" spans="1:4">
      <c r="B34471" s="322" t="s">
        <v>75545</v>
      </c>
    </row>
    <row r="34472" spans="1:4">
      <c r="B34472" s="322" t="s">
        <v>75546</v>
      </c>
    </row>
    <row r="34473" spans="1:4">
      <c r="A34473" s="326">
        <v>12271</v>
      </c>
      <c r="B34473" s="322" t="s">
        <v>75547</v>
      </c>
      <c r="C34473" s="322" t="s">
        <v>16412</v>
      </c>
      <c r="D34473" s="323" t="s">
        <v>75548</v>
      </c>
    </row>
    <row r="34474" spans="1:4">
      <c r="B34474" s="322" t="s">
        <v>75545</v>
      </c>
    </row>
    <row r="34475" spans="1:4">
      <c r="B34475" s="322" t="s">
        <v>75546</v>
      </c>
    </row>
    <row r="34476" spans="1:4">
      <c r="A34476" s="326">
        <v>12272</v>
      </c>
      <c r="B34476" s="322" t="s">
        <v>75549</v>
      </c>
      <c r="C34476" s="322" t="s">
        <v>16412</v>
      </c>
      <c r="D34476" s="323" t="s">
        <v>75550</v>
      </c>
    </row>
    <row r="34477" spans="1:4">
      <c r="B34477" s="322" t="s">
        <v>75545</v>
      </c>
    </row>
    <row r="34478" spans="1:4">
      <c r="B34478" s="322" t="s">
        <v>75546</v>
      </c>
    </row>
    <row r="34479" spans="1:4">
      <c r="A34479" s="326">
        <v>12273</v>
      </c>
      <c r="B34479" s="322" t="s">
        <v>75549</v>
      </c>
      <c r="C34479" s="322" t="s">
        <v>16412</v>
      </c>
      <c r="D34479" s="325" t="s">
        <v>75551</v>
      </c>
    </row>
    <row r="34480" spans="1:4">
      <c r="B34480" s="322" t="s">
        <v>75552</v>
      </c>
    </row>
    <row r="34481" spans="1:4">
      <c r="B34481" s="322" t="s">
        <v>75553</v>
      </c>
    </row>
    <row r="34482" spans="1:4">
      <c r="A34482" s="326">
        <v>12286</v>
      </c>
      <c r="B34482" s="322" t="s">
        <v>75554</v>
      </c>
      <c r="C34482" s="322" t="s">
        <v>16412</v>
      </c>
      <c r="D34482" s="325" t="s">
        <v>75555</v>
      </c>
    </row>
    <row r="34483" spans="1:4">
      <c r="B34483" s="322" t="s">
        <v>75556</v>
      </c>
    </row>
    <row r="34484" spans="1:4">
      <c r="B34484" s="322" t="s">
        <v>75557</v>
      </c>
    </row>
    <row r="34485" spans="1:4">
      <c r="A34485" s="326">
        <v>12274</v>
      </c>
      <c r="B34485" s="322" t="s">
        <v>75554</v>
      </c>
      <c r="C34485" s="322" t="s">
        <v>16412</v>
      </c>
      <c r="D34485" s="325" t="s">
        <v>75558</v>
      </c>
    </row>
    <row r="34486" spans="1:4">
      <c r="B34486" s="322" t="s">
        <v>75552</v>
      </c>
    </row>
    <row r="34487" spans="1:4">
      <c r="B34487" s="322" t="s">
        <v>75553</v>
      </c>
    </row>
    <row r="34488" spans="1:4">
      <c r="A34488" s="326">
        <v>12282</v>
      </c>
      <c r="B34488" s="322" t="s">
        <v>75554</v>
      </c>
      <c r="C34488" s="322" t="s">
        <v>16412</v>
      </c>
      <c r="D34488" s="323" t="s">
        <v>75559</v>
      </c>
    </row>
    <row r="34489" spans="1:4">
      <c r="B34489" s="322" t="s">
        <v>75560</v>
      </c>
    </row>
    <row r="34490" spans="1:4">
      <c r="B34490" s="322" t="s">
        <v>75561</v>
      </c>
    </row>
    <row r="34491" spans="1:4">
      <c r="A34491" s="326">
        <v>12275</v>
      </c>
      <c r="C34491" s="322" t="s">
        <v>16412</v>
      </c>
      <c r="D34491" s="325" t="s">
        <v>75562</v>
      </c>
    </row>
    <row r="34492" spans="1:4">
      <c r="A34492" s="322" t="s">
        <v>16751</v>
      </c>
      <c r="B34492" s="322" t="s">
        <v>29798</v>
      </c>
      <c r="C34492" s="322" t="s">
        <v>65078</v>
      </c>
    </row>
    <row r="34494" spans="1:4">
      <c r="C34494" s="320" t="s">
        <v>65012</v>
      </c>
      <c r="D34494" s="321" t="s">
        <v>65013</v>
      </c>
    </row>
    <row r="34495" spans="1:4">
      <c r="C34495" s="320" t="s">
        <v>65014</v>
      </c>
    </row>
    <row r="34496" spans="1:4">
      <c r="B34496" s="320" t="s">
        <v>65015</v>
      </c>
      <c r="C34496" s="320" t="s">
        <v>65016</v>
      </c>
      <c r="D34496" s="321" t="s">
        <v>65017</v>
      </c>
    </row>
    <row r="34497" spans="1:4">
      <c r="A34497" s="320" t="s">
        <v>65018</v>
      </c>
      <c r="B34497" s="320" t="s">
        <v>65019</v>
      </c>
      <c r="C34497" s="320" t="s">
        <v>65020</v>
      </c>
      <c r="D34497" s="321" t="s">
        <v>65021</v>
      </c>
    </row>
    <row r="34498" spans="1:4">
      <c r="A34498" s="322" t="s">
        <v>75347</v>
      </c>
    </row>
    <row r="34499" spans="1:4">
      <c r="B34499" s="322" t="s">
        <v>75563</v>
      </c>
    </row>
    <row r="34500" spans="1:4">
      <c r="B34500" s="322" t="s">
        <v>75564</v>
      </c>
    </row>
    <row r="34501" spans="1:4">
      <c r="B34501" s="322" t="s">
        <v>75546</v>
      </c>
    </row>
    <row r="34502" spans="1:4">
      <c r="A34502" s="326">
        <v>12276</v>
      </c>
      <c r="B34502" s="322" t="s">
        <v>75565</v>
      </c>
      <c r="C34502" s="322" t="s">
        <v>16412</v>
      </c>
      <c r="D34502" s="325" t="s">
        <v>75566</v>
      </c>
    </row>
    <row r="34503" spans="1:4">
      <c r="B34503" s="322" t="s">
        <v>75552</v>
      </c>
    </row>
    <row r="34504" spans="1:4">
      <c r="B34504" s="322" t="s">
        <v>75553</v>
      </c>
    </row>
    <row r="34505" spans="1:4">
      <c r="A34505" s="326">
        <v>12277</v>
      </c>
      <c r="B34505" s="322" t="s">
        <v>75565</v>
      </c>
      <c r="C34505" s="322" t="s">
        <v>16412</v>
      </c>
      <c r="D34505" s="327" t="s">
        <v>75567</v>
      </c>
    </row>
    <row r="34506" spans="1:4">
      <c r="B34506" s="322" t="s">
        <v>75568</v>
      </c>
    </row>
    <row r="34507" spans="1:4">
      <c r="B34507" s="322" t="s">
        <v>75553</v>
      </c>
    </row>
    <row r="34508" spans="1:4">
      <c r="A34508" s="326">
        <v>12283</v>
      </c>
      <c r="B34508" s="322" t="s">
        <v>75565</v>
      </c>
      <c r="C34508" s="322" t="s">
        <v>16412</v>
      </c>
      <c r="D34508" s="325" t="s">
        <v>75569</v>
      </c>
    </row>
    <row r="34509" spans="1:4">
      <c r="B34509" s="322" t="s">
        <v>75570</v>
      </c>
    </row>
    <row r="34510" spans="1:4">
      <c r="B34510" s="322" t="s">
        <v>75561</v>
      </c>
    </row>
    <row r="34511" spans="1:4">
      <c r="A34511" s="326">
        <v>12278</v>
      </c>
      <c r="B34511" s="322" t="s">
        <v>75571</v>
      </c>
      <c r="C34511" s="322" t="s">
        <v>16412</v>
      </c>
      <c r="D34511" s="325" t="s">
        <v>75572</v>
      </c>
    </row>
    <row r="34512" spans="1:4">
      <c r="B34512" s="322" t="s">
        <v>75568</v>
      </c>
    </row>
    <row r="34513" spans="1:4">
      <c r="B34513" s="322" t="s">
        <v>75553</v>
      </c>
    </row>
    <row r="34514" spans="1:4">
      <c r="A34514" s="326">
        <v>12279</v>
      </c>
      <c r="B34514" s="322" t="s">
        <v>75573</v>
      </c>
      <c r="C34514" s="322" t="s">
        <v>16412</v>
      </c>
      <c r="D34514" s="325" t="s">
        <v>75574</v>
      </c>
    </row>
    <row r="34515" spans="1:4">
      <c r="B34515" s="322" t="s">
        <v>75568</v>
      </c>
    </row>
    <row r="34516" spans="1:4">
      <c r="B34516" s="322" t="s">
        <v>75553</v>
      </c>
    </row>
    <row r="34517" spans="1:4">
      <c r="A34517" s="326">
        <v>12280</v>
      </c>
      <c r="B34517" s="322" t="s">
        <v>75575</v>
      </c>
      <c r="C34517" s="322" t="s">
        <v>16412</v>
      </c>
      <c r="D34517" s="327" t="s">
        <v>75576</v>
      </c>
    </row>
    <row r="34518" spans="1:4">
      <c r="B34518" s="322" t="s">
        <v>75577</v>
      </c>
    </row>
    <row r="34519" spans="1:4">
      <c r="B34519" s="322" t="s">
        <v>75546</v>
      </c>
    </row>
    <row r="34520" spans="1:4">
      <c r="A34520" s="326">
        <v>12293</v>
      </c>
      <c r="B34520" s="322" t="s">
        <v>75578</v>
      </c>
      <c r="C34520" s="322" t="s">
        <v>16412</v>
      </c>
      <c r="D34520" s="325" t="s">
        <v>75579</v>
      </c>
    </row>
    <row r="34521" spans="1:4">
      <c r="B34521" s="322" t="s">
        <v>75580</v>
      </c>
    </row>
    <row r="34522" spans="1:4">
      <c r="B34522" s="322" t="s">
        <v>75534</v>
      </c>
    </row>
    <row r="34523" spans="1:4">
      <c r="A34523" s="326">
        <v>12281</v>
      </c>
      <c r="B34523" s="322" t="s">
        <v>75581</v>
      </c>
      <c r="C34523" s="322" t="s">
        <v>16412</v>
      </c>
      <c r="D34523" s="325" t="s">
        <v>75582</v>
      </c>
    </row>
    <row r="34524" spans="1:4">
      <c r="B34524" s="322" t="s">
        <v>75568</v>
      </c>
    </row>
    <row r="34525" spans="1:4">
      <c r="B34525" s="322" t="s">
        <v>75553</v>
      </c>
    </row>
    <row r="34526" spans="1:4">
      <c r="A34526" s="326">
        <v>12285</v>
      </c>
      <c r="B34526" s="322" t="s">
        <v>75581</v>
      </c>
      <c r="C34526" s="322" t="s">
        <v>16412</v>
      </c>
      <c r="D34526" s="325" t="s">
        <v>75583</v>
      </c>
    </row>
    <row r="34527" spans="1:4">
      <c r="B34527" s="322" t="s">
        <v>75584</v>
      </c>
    </row>
    <row r="34528" spans="1:4">
      <c r="B34528" s="322" t="s">
        <v>75585</v>
      </c>
    </row>
    <row r="34529" spans="1:4">
      <c r="B34529" s="322" t="s">
        <v>75586</v>
      </c>
    </row>
    <row r="34530" spans="1:4">
      <c r="A34530" s="326">
        <v>12284</v>
      </c>
      <c r="B34530" s="322" t="s">
        <v>75587</v>
      </c>
      <c r="C34530" s="322" t="s">
        <v>16412</v>
      </c>
      <c r="D34530" s="325" t="s">
        <v>75588</v>
      </c>
    </row>
    <row r="34531" spans="1:4">
      <c r="B34531" s="322" t="s">
        <v>75589</v>
      </c>
    </row>
    <row r="34532" spans="1:4">
      <c r="B34532" s="322" t="s">
        <v>75590</v>
      </c>
    </row>
    <row r="34533" spans="1:4">
      <c r="B34533" s="322" t="s">
        <v>68437</v>
      </c>
    </row>
    <row r="34534" spans="1:4">
      <c r="A34534" s="322" t="s">
        <v>75591</v>
      </c>
      <c r="B34534" s="322" t="s">
        <v>75592</v>
      </c>
      <c r="C34534" s="322" t="s">
        <v>16412</v>
      </c>
      <c r="D34534" s="325" t="s">
        <v>75593</v>
      </c>
    </row>
    <row r="34535" spans="1:4">
      <c r="B34535" s="322" t="s">
        <v>75594</v>
      </c>
    </row>
    <row r="34536" spans="1:4">
      <c r="B34536" s="322" t="s">
        <v>75595</v>
      </c>
    </row>
    <row r="34537" spans="1:4">
      <c r="A34537" s="322" t="s">
        <v>17109</v>
      </c>
      <c r="B34537" s="322" t="s">
        <v>75596</v>
      </c>
      <c r="C34537" s="322" t="s">
        <v>16412</v>
      </c>
      <c r="D34537" s="325" t="s">
        <v>75597</v>
      </c>
    </row>
    <row r="34538" spans="1:4">
      <c r="B34538" s="322" t="s">
        <v>75594</v>
      </c>
    </row>
    <row r="34539" spans="1:4">
      <c r="B34539" s="322" t="s">
        <v>75598</v>
      </c>
    </row>
    <row r="34540" spans="1:4">
      <c r="A34540" s="322" t="s">
        <v>17284</v>
      </c>
      <c r="B34540" s="322" t="s">
        <v>75599</v>
      </c>
      <c r="C34540" s="322" t="s">
        <v>16412</v>
      </c>
      <c r="D34540" s="325" t="s">
        <v>75600</v>
      </c>
    </row>
    <row r="34541" spans="1:4">
      <c r="B34541" s="322" t="s">
        <v>75601</v>
      </c>
    </row>
    <row r="34542" spans="1:4">
      <c r="B34542" s="322" t="s">
        <v>75602</v>
      </c>
    </row>
    <row r="34543" spans="1:4">
      <c r="A34543" s="322" t="s">
        <v>20009</v>
      </c>
      <c r="B34543" s="322" t="s">
        <v>75603</v>
      </c>
      <c r="C34543" s="322" t="s">
        <v>16412</v>
      </c>
      <c r="D34543" s="325" t="s">
        <v>75604</v>
      </c>
    </row>
    <row r="34544" spans="1:4">
      <c r="B34544" s="322" t="s">
        <v>75594</v>
      </c>
    </row>
    <row r="34545" spans="1:4">
      <c r="B34545" s="322" t="s">
        <v>75598</v>
      </c>
    </row>
    <row r="34546" spans="1:4">
      <c r="A34546" s="322" t="s">
        <v>75605</v>
      </c>
      <c r="B34546" s="322" t="s">
        <v>75606</v>
      </c>
      <c r="C34546" s="322" t="s">
        <v>16412</v>
      </c>
      <c r="D34546" s="325" t="s">
        <v>75607</v>
      </c>
    </row>
    <row r="34547" spans="1:4">
      <c r="B34547" s="322" t="s">
        <v>75594</v>
      </c>
    </row>
    <row r="34548" spans="1:4">
      <c r="B34548" s="322" t="s">
        <v>75595</v>
      </c>
    </row>
    <row r="34549" spans="1:4">
      <c r="A34549" s="326">
        <v>12435</v>
      </c>
      <c r="B34549" s="322" t="s">
        <v>75608</v>
      </c>
      <c r="C34549" s="322" t="s">
        <v>16412</v>
      </c>
      <c r="D34549" s="325" t="s">
        <v>75609</v>
      </c>
    </row>
    <row r="34550" spans="1:4">
      <c r="B34550" s="322" t="s">
        <v>75610</v>
      </c>
    </row>
    <row r="34551" spans="1:4">
      <c r="B34551" s="322" t="s">
        <v>75611</v>
      </c>
    </row>
    <row r="34552" spans="1:4">
      <c r="A34552" s="326">
        <v>12298</v>
      </c>
      <c r="B34552" s="322" t="s">
        <v>75612</v>
      </c>
      <c r="C34552" s="322" t="s">
        <v>16412</v>
      </c>
      <c r="D34552" s="325" t="s">
        <v>75613</v>
      </c>
    </row>
    <row r="34553" spans="1:4">
      <c r="B34553" s="322" t="s">
        <v>75614</v>
      </c>
    </row>
    <row r="34554" spans="1:4">
      <c r="B34554" s="322" t="s">
        <v>16936</v>
      </c>
    </row>
    <row r="34555" spans="1:4">
      <c r="A34555" s="326">
        <v>10102</v>
      </c>
      <c r="B34555" s="322" t="s">
        <v>28810</v>
      </c>
      <c r="C34555" s="322" t="s">
        <v>16412</v>
      </c>
      <c r="D34555" s="325" t="s">
        <v>75615</v>
      </c>
    </row>
    <row r="34556" spans="1:4">
      <c r="B34556" s="322" t="s">
        <v>28811</v>
      </c>
    </row>
    <row r="34557" spans="1:4">
      <c r="B34557" s="322" t="s">
        <v>28812</v>
      </c>
    </row>
    <row r="34558" spans="1:4">
      <c r="A34558" s="322" t="s">
        <v>75616</v>
      </c>
      <c r="B34558" s="322" t="s">
        <v>75617</v>
      </c>
      <c r="C34558" s="322" t="s">
        <v>16412</v>
      </c>
      <c r="D34558" s="323" t="s">
        <v>75618</v>
      </c>
    </row>
    <row r="34559" spans="1:4">
      <c r="B34559" s="322" t="s">
        <v>75619</v>
      </c>
    </row>
    <row r="34560" spans="1:4">
      <c r="A34560" s="322" t="s">
        <v>24545</v>
      </c>
      <c r="B34560" s="322" t="s">
        <v>75620</v>
      </c>
      <c r="C34560" s="322" t="s">
        <v>16412</v>
      </c>
      <c r="D34560" s="323" t="s">
        <v>75621</v>
      </c>
    </row>
    <row r="34561" spans="1:4">
      <c r="B34561" s="322" t="s">
        <v>75622</v>
      </c>
    </row>
    <row r="34562" spans="1:4">
      <c r="B34562" s="322" t="s">
        <v>75623</v>
      </c>
    </row>
    <row r="34563" spans="1:4">
      <c r="A34563" s="322" t="s">
        <v>21394</v>
      </c>
      <c r="B34563" s="322" t="s">
        <v>75624</v>
      </c>
      <c r="C34563" s="322" t="s">
        <v>16412</v>
      </c>
      <c r="D34563" s="323" t="s">
        <v>75625</v>
      </c>
    </row>
    <row r="34564" spans="1:4">
      <c r="B34564" s="322" t="s">
        <v>75626</v>
      </c>
    </row>
    <row r="34565" spans="1:4">
      <c r="A34565" s="322" t="s">
        <v>75627</v>
      </c>
      <c r="B34565" s="322" t="s">
        <v>75628</v>
      </c>
      <c r="C34565" s="322" t="s">
        <v>16412</v>
      </c>
      <c r="D34565" s="323" t="s">
        <v>55147</v>
      </c>
    </row>
    <row r="34566" spans="1:4">
      <c r="B34566" s="322" t="s">
        <v>75629</v>
      </c>
    </row>
    <row r="34567" spans="1:4">
      <c r="B34567" s="322" t="s">
        <v>75630</v>
      </c>
    </row>
    <row r="34568" spans="1:4">
      <c r="A34568" s="322" t="s">
        <v>30490</v>
      </c>
      <c r="B34568" s="322" t="s">
        <v>75631</v>
      </c>
      <c r="C34568" s="322" t="s">
        <v>16412</v>
      </c>
      <c r="D34568" s="323" t="s">
        <v>75632</v>
      </c>
    </row>
    <row r="34569" spans="1:4">
      <c r="B34569" s="322" t="s">
        <v>75633</v>
      </c>
    </row>
    <row r="34570" spans="1:4">
      <c r="B34570" s="322" t="s">
        <v>75634</v>
      </c>
    </row>
    <row r="34571" spans="1:4">
      <c r="A34571" s="322" t="s">
        <v>17236</v>
      </c>
      <c r="B34571" s="322" t="s">
        <v>75635</v>
      </c>
      <c r="C34571" s="322" t="s">
        <v>16412</v>
      </c>
      <c r="D34571" s="323" t="s">
        <v>75636</v>
      </c>
    </row>
    <row r="34572" spans="1:4">
      <c r="B34572" s="322" t="s">
        <v>75637</v>
      </c>
    </row>
    <row r="34573" spans="1:4">
      <c r="A34573" s="322" t="s">
        <v>18684</v>
      </c>
      <c r="B34573" s="322" t="s">
        <v>75638</v>
      </c>
      <c r="C34573" s="322" t="s">
        <v>16412</v>
      </c>
      <c r="D34573" s="323" t="s">
        <v>75639</v>
      </c>
    </row>
    <row r="34574" spans="1:4">
      <c r="B34574" s="322" t="s">
        <v>75640</v>
      </c>
    </row>
    <row r="34575" spans="1:4">
      <c r="B34575" s="322" t="s">
        <v>75641</v>
      </c>
    </row>
    <row r="34576" spans="1:4">
      <c r="A34576" s="322" t="s">
        <v>16751</v>
      </c>
      <c r="B34576" s="322" t="s">
        <v>29851</v>
      </c>
      <c r="C34576" s="322" t="s">
        <v>65078</v>
      </c>
    </row>
    <row r="34578" spans="1:4">
      <c r="C34578" s="320" t="s">
        <v>65012</v>
      </c>
      <c r="D34578" s="321" t="s">
        <v>65013</v>
      </c>
    </row>
    <row r="34579" spans="1:4">
      <c r="C34579" s="320" t="s">
        <v>65014</v>
      </c>
    </row>
    <row r="34580" spans="1:4">
      <c r="B34580" s="320" t="s">
        <v>65015</v>
      </c>
      <c r="C34580" s="320" t="s">
        <v>65016</v>
      </c>
      <c r="D34580" s="321" t="s">
        <v>65017</v>
      </c>
    </row>
    <row r="34581" spans="1:4">
      <c r="A34581" s="320" t="s">
        <v>65018</v>
      </c>
      <c r="B34581" s="320" t="s">
        <v>65019</v>
      </c>
      <c r="C34581" s="320" t="s">
        <v>65020</v>
      </c>
      <c r="D34581" s="321" t="s">
        <v>65021</v>
      </c>
    </row>
    <row r="34582" spans="1:4">
      <c r="A34582" s="322" t="s">
        <v>75347</v>
      </c>
    </row>
    <row r="34583" spans="1:4">
      <c r="A34583" s="322" t="s">
        <v>17237</v>
      </c>
      <c r="B34583" s="322" t="s">
        <v>75642</v>
      </c>
      <c r="C34583" s="322" t="s">
        <v>16412</v>
      </c>
      <c r="D34583" s="323" t="s">
        <v>48494</v>
      </c>
    </row>
    <row r="34584" spans="1:4">
      <c r="B34584" s="322" t="s">
        <v>75643</v>
      </c>
    </row>
    <row r="34585" spans="1:4">
      <c r="A34585" s="322" t="s">
        <v>18526</v>
      </c>
      <c r="B34585" s="322" t="s">
        <v>75644</v>
      </c>
      <c r="C34585" s="322" t="s">
        <v>16412</v>
      </c>
      <c r="D34585" s="323" t="s">
        <v>75645</v>
      </c>
    </row>
    <row r="34586" spans="1:4">
      <c r="B34586" s="322" t="s">
        <v>75646</v>
      </c>
    </row>
    <row r="34587" spans="1:4">
      <c r="B34587" s="322" t="s">
        <v>75647</v>
      </c>
    </row>
    <row r="34588" spans="1:4">
      <c r="A34588" s="322" t="s">
        <v>17238</v>
      </c>
      <c r="B34588" s="322" t="s">
        <v>75648</v>
      </c>
      <c r="C34588" s="322" t="s">
        <v>16412</v>
      </c>
      <c r="D34588" s="323" t="s">
        <v>75649</v>
      </c>
    </row>
    <row r="34589" spans="1:4">
      <c r="B34589" s="322" t="s">
        <v>75650</v>
      </c>
    </row>
    <row r="34590" spans="1:4">
      <c r="A34590" s="322" t="s">
        <v>24188</v>
      </c>
      <c r="B34590" s="322" t="s">
        <v>75651</v>
      </c>
      <c r="C34590" s="322" t="s">
        <v>16412</v>
      </c>
      <c r="D34590" s="323" t="s">
        <v>71389</v>
      </c>
    </row>
    <row r="34591" spans="1:4">
      <c r="B34591" s="322" t="s">
        <v>75652</v>
      </c>
    </row>
    <row r="34592" spans="1:4">
      <c r="A34592" s="322" t="s">
        <v>18524</v>
      </c>
      <c r="B34592" s="322" t="s">
        <v>75653</v>
      </c>
      <c r="C34592" s="322" t="s">
        <v>16412</v>
      </c>
      <c r="D34592" s="323" t="s">
        <v>75654</v>
      </c>
    </row>
    <row r="34593" spans="1:4">
      <c r="B34593" s="322" t="s">
        <v>75655</v>
      </c>
    </row>
    <row r="34594" spans="1:4">
      <c r="B34594" s="322" t="s">
        <v>34895</v>
      </c>
    </row>
    <row r="34595" spans="1:4">
      <c r="A34595" s="322" t="s">
        <v>30528</v>
      </c>
      <c r="B34595" s="322" t="s">
        <v>75656</v>
      </c>
      <c r="C34595" s="322" t="s">
        <v>16412</v>
      </c>
      <c r="D34595" s="323" t="s">
        <v>75657</v>
      </c>
    </row>
    <row r="34596" spans="1:4">
      <c r="B34596" s="322" t="s">
        <v>75658</v>
      </c>
    </row>
    <row r="34597" spans="1:4">
      <c r="A34597" s="326">
        <v>10731</v>
      </c>
      <c r="B34597" s="322" t="s">
        <v>75659</v>
      </c>
      <c r="C34597" s="322" t="s">
        <v>16412</v>
      </c>
      <c r="D34597" s="323" t="s">
        <v>75660</v>
      </c>
    </row>
    <row r="34598" spans="1:4">
      <c r="B34598" s="322" t="s">
        <v>75661</v>
      </c>
    </row>
    <row r="34599" spans="1:4">
      <c r="B34599" s="322" t="s">
        <v>75662</v>
      </c>
    </row>
    <row r="34600" spans="1:4">
      <c r="A34600" s="322" t="s">
        <v>28469</v>
      </c>
      <c r="B34600" s="322" t="s">
        <v>75663</v>
      </c>
      <c r="C34600" s="322" t="s">
        <v>16412</v>
      </c>
      <c r="D34600" s="323" t="s">
        <v>34880</v>
      </c>
    </row>
    <row r="34601" spans="1:4">
      <c r="B34601" s="322" t="s">
        <v>75664</v>
      </c>
    </row>
    <row r="34602" spans="1:4">
      <c r="B34602" s="322" t="s">
        <v>75665</v>
      </c>
    </row>
    <row r="34603" spans="1:4">
      <c r="A34603" s="322" t="s">
        <v>75666</v>
      </c>
      <c r="B34603" s="322" t="s">
        <v>75667</v>
      </c>
      <c r="C34603" s="322" t="s">
        <v>16412</v>
      </c>
      <c r="D34603" s="323" t="s">
        <v>75668</v>
      </c>
    </row>
    <row r="34604" spans="1:4">
      <c r="B34604" s="322" t="s">
        <v>75669</v>
      </c>
    </row>
    <row r="34605" spans="1:4">
      <c r="B34605" s="322" t="s">
        <v>30271</v>
      </c>
    </row>
    <row r="34606" spans="1:4">
      <c r="A34606" s="322" t="s">
        <v>18890</v>
      </c>
      <c r="B34606" s="322" t="s">
        <v>32136</v>
      </c>
      <c r="C34606" s="322" t="s">
        <v>16412</v>
      </c>
      <c r="D34606" s="323" t="s">
        <v>37428</v>
      </c>
    </row>
    <row r="34607" spans="1:4">
      <c r="A34607" s="322" t="s">
        <v>30276</v>
      </c>
      <c r="B34607" s="322" t="s">
        <v>27370</v>
      </c>
      <c r="C34607" s="322" t="s">
        <v>16412</v>
      </c>
      <c r="D34607" s="323" t="s">
        <v>8257</v>
      </c>
    </row>
    <row r="34608" spans="1:4">
      <c r="A34608" s="326">
        <v>12342</v>
      </c>
      <c r="B34608" s="322" t="s">
        <v>75670</v>
      </c>
      <c r="C34608" s="322" t="s">
        <v>32</v>
      </c>
      <c r="D34608" s="323" t="s">
        <v>75671</v>
      </c>
    </row>
    <row r="34609" spans="1:4">
      <c r="B34609" s="322" t="s">
        <v>75672</v>
      </c>
    </row>
    <row r="34610" spans="1:4">
      <c r="A34610" s="326">
        <v>10148</v>
      </c>
      <c r="B34610" s="322" t="s">
        <v>75673</v>
      </c>
      <c r="C34610" s="322" t="s">
        <v>32</v>
      </c>
      <c r="D34610" s="325" t="s">
        <v>75674</v>
      </c>
    </row>
    <row r="34611" spans="1:4">
      <c r="B34611" s="322" t="s">
        <v>75675</v>
      </c>
    </row>
    <row r="34612" spans="1:4">
      <c r="B34612" s="322" t="s">
        <v>75676</v>
      </c>
    </row>
    <row r="34613" spans="1:4">
      <c r="A34613" s="322" t="s">
        <v>26298</v>
      </c>
      <c r="B34613" s="322" t="s">
        <v>75677</v>
      </c>
      <c r="C34613" s="322" t="s">
        <v>16412</v>
      </c>
      <c r="D34613" s="323" t="s">
        <v>75678</v>
      </c>
    </row>
    <row r="34614" spans="1:4">
      <c r="B34614" s="322" t="s">
        <v>75679</v>
      </c>
    </row>
    <row r="34615" spans="1:4">
      <c r="A34615" s="326">
        <v>10345</v>
      </c>
      <c r="B34615" s="322" t="s">
        <v>75680</v>
      </c>
      <c r="C34615" s="322" t="s">
        <v>16412</v>
      </c>
      <c r="D34615" s="323" t="s">
        <v>75681</v>
      </c>
    </row>
    <row r="34616" spans="1:4">
      <c r="B34616" s="322" t="s">
        <v>75682</v>
      </c>
    </row>
    <row r="34617" spans="1:4">
      <c r="B34617" s="322" t="s">
        <v>75683</v>
      </c>
    </row>
    <row r="34618" spans="1:4">
      <c r="A34618" s="322" t="s">
        <v>26296</v>
      </c>
      <c r="B34618" s="322" t="s">
        <v>75684</v>
      </c>
      <c r="C34618" s="322" t="s">
        <v>16412</v>
      </c>
      <c r="D34618" s="323" t="s">
        <v>75685</v>
      </c>
    </row>
    <row r="34619" spans="1:4">
      <c r="B34619" s="322" t="s">
        <v>75686</v>
      </c>
    </row>
    <row r="34620" spans="1:4">
      <c r="A34620" s="322" t="s">
        <v>75687</v>
      </c>
      <c r="B34620" s="322" t="s">
        <v>75684</v>
      </c>
      <c r="C34620" s="322" t="s">
        <v>16412</v>
      </c>
      <c r="D34620" s="323" t="s">
        <v>75688</v>
      </c>
    </row>
    <row r="34621" spans="1:4">
      <c r="B34621" s="322" t="s">
        <v>75689</v>
      </c>
    </row>
    <row r="34622" spans="1:4">
      <c r="B34622" s="322" t="s">
        <v>28812</v>
      </c>
    </row>
    <row r="34623" spans="1:4">
      <c r="A34623" s="322" t="s">
        <v>30390</v>
      </c>
      <c r="B34623" s="322" t="s">
        <v>33393</v>
      </c>
      <c r="C34623" s="322" t="s">
        <v>16412</v>
      </c>
      <c r="D34623" s="323" t="s">
        <v>75690</v>
      </c>
    </row>
    <row r="34624" spans="1:4">
      <c r="A34624" s="322" t="s">
        <v>25078</v>
      </c>
      <c r="B34624" s="322" t="s">
        <v>33392</v>
      </c>
      <c r="C34624" s="322" t="s">
        <v>16412</v>
      </c>
      <c r="D34624" s="323" t="s">
        <v>75691</v>
      </c>
    </row>
    <row r="34625" spans="1:4">
      <c r="A34625" s="322" t="s">
        <v>26784</v>
      </c>
      <c r="B34625" s="322" t="s">
        <v>34949</v>
      </c>
      <c r="C34625" s="322" t="s">
        <v>16412</v>
      </c>
      <c r="D34625" s="323" t="s">
        <v>75691</v>
      </c>
    </row>
    <row r="34626" spans="1:4">
      <c r="A34626" s="322" t="s">
        <v>24271</v>
      </c>
      <c r="B34626" s="322" t="s">
        <v>33003</v>
      </c>
      <c r="C34626" s="322" t="s">
        <v>16412</v>
      </c>
      <c r="D34626" s="323" t="s">
        <v>75692</v>
      </c>
    </row>
    <row r="34627" spans="1:4">
      <c r="A34627" s="322" t="s">
        <v>75693</v>
      </c>
      <c r="B34627" s="322" t="s">
        <v>26285</v>
      </c>
      <c r="C34627" s="322" t="s">
        <v>16412</v>
      </c>
      <c r="D34627" s="325" t="s">
        <v>75694</v>
      </c>
    </row>
    <row r="34628" spans="1:4">
      <c r="B34628" s="322" t="s">
        <v>23982</v>
      </c>
    </row>
    <row r="34629" spans="1:4">
      <c r="A34629" s="326">
        <v>12426</v>
      </c>
      <c r="B34629" s="322" t="s">
        <v>58061</v>
      </c>
      <c r="C34629" s="322" t="s">
        <v>16412</v>
      </c>
      <c r="D34629" s="323" t="s">
        <v>75695</v>
      </c>
    </row>
    <row r="34630" spans="1:4">
      <c r="A34630" s="322" t="s">
        <v>18892</v>
      </c>
      <c r="B34630" s="322" t="s">
        <v>21786</v>
      </c>
      <c r="C34630" s="322" t="s">
        <v>16412</v>
      </c>
      <c r="D34630" s="323" t="s">
        <v>2811</v>
      </c>
    </row>
    <row r="34631" spans="1:4">
      <c r="A34631" s="322" t="s">
        <v>30278</v>
      </c>
      <c r="B34631" s="322" t="s">
        <v>27372</v>
      </c>
      <c r="C34631" s="322" t="s">
        <v>16412</v>
      </c>
      <c r="D34631" s="323" t="s">
        <v>30844</v>
      </c>
    </row>
    <row r="34632" spans="1:4">
      <c r="A34632" s="322" t="s">
        <v>75696</v>
      </c>
      <c r="B34632" s="322" t="s">
        <v>17205</v>
      </c>
      <c r="C34632" s="322" t="s">
        <v>16412</v>
      </c>
      <c r="D34632" s="323" t="s">
        <v>75697</v>
      </c>
    </row>
    <row r="34633" spans="1:4">
      <c r="A34633" s="322" t="s">
        <v>75698</v>
      </c>
      <c r="B34633" s="322" t="s">
        <v>17207</v>
      </c>
      <c r="C34633" s="322" t="s">
        <v>16412</v>
      </c>
      <c r="D34633" s="323" t="s">
        <v>75699</v>
      </c>
    </row>
    <row r="34634" spans="1:4">
      <c r="A34634" s="322" t="s">
        <v>24260</v>
      </c>
      <c r="B34634" s="322" t="s">
        <v>17208</v>
      </c>
      <c r="C34634" s="322" t="s">
        <v>16412</v>
      </c>
      <c r="D34634" s="323" t="s">
        <v>75700</v>
      </c>
    </row>
    <row r="34635" spans="1:4">
      <c r="A34635" s="322" t="s">
        <v>29799</v>
      </c>
      <c r="B34635" s="322" t="s">
        <v>17210</v>
      </c>
      <c r="C34635" s="322" t="s">
        <v>16412</v>
      </c>
      <c r="D34635" s="323" t="s">
        <v>36928</v>
      </c>
    </row>
    <row r="34636" spans="1:4">
      <c r="A34636" s="322" t="s">
        <v>21839</v>
      </c>
      <c r="B34636" s="322" t="s">
        <v>75701</v>
      </c>
      <c r="C34636" s="322" t="s">
        <v>16412</v>
      </c>
      <c r="D34636" s="323" t="s">
        <v>75702</v>
      </c>
    </row>
    <row r="34637" spans="1:4">
      <c r="B34637" s="322" t="s">
        <v>75703</v>
      </c>
    </row>
    <row r="34638" spans="1:4">
      <c r="A34638" s="322" t="s">
        <v>25682</v>
      </c>
      <c r="B34638" s="322" t="s">
        <v>75704</v>
      </c>
      <c r="C34638" s="322" t="s">
        <v>16412</v>
      </c>
      <c r="D34638" s="323" t="s">
        <v>75705</v>
      </c>
    </row>
    <row r="34639" spans="1:4">
      <c r="B34639" s="322" t="s">
        <v>75706</v>
      </c>
    </row>
    <row r="34640" spans="1:4">
      <c r="A34640" s="322" t="s">
        <v>28412</v>
      </c>
      <c r="B34640" s="322" t="s">
        <v>75707</v>
      </c>
      <c r="C34640" s="322" t="s">
        <v>16412</v>
      </c>
      <c r="D34640" s="323" t="s">
        <v>75705</v>
      </c>
    </row>
    <row r="34641" spans="1:4">
      <c r="B34641" s="322" t="s">
        <v>75708</v>
      </c>
    </row>
    <row r="34642" spans="1:4">
      <c r="A34642" s="322" t="s">
        <v>28414</v>
      </c>
      <c r="B34642" s="322" t="s">
        <v>75709</v>
      </c>
      <c r="C34642" s="322" t="s">
        <v>16412</v>
      </c>
      <c r="D34642" s="323" t="s">
        <v>75710</v>
      </c>
    </row>
    <row r="34643" spans="1:4">
      <c r="B34643" s="322" t="s">
        <v>75711</v>
      </c>
    </row>
    <row r="34644" spans="1:4">
      <c r="A34644" s="322" t="s">
        <v>28416</v>
      </c>
      <c r="B34644" s="322" t="s">
        <v>75712</v>
      </c>
      <c r="C34644" s="322" t="s">
        <v>16412</v>
      </c>
      <c r="D34644" s="323" t="s">
        <v>75713</v>
      </c>
    </row>
    <row r="34645" spans="1:4">
      <c r="B34645" s="322" t="s">
        <v>75711</v>
      </c>
    </row>
    <row r="34646" spans="1:4">
      <c r="A34646" s="322" t="s">
        <v>28422</v>
      </c>
      <c r="B34646" s="322" t="s">
        <v>75714</v>
      </c>
      <c r="C34646" s="322" t="s">
        <v>16412</v>
      </c>
      <c r="D34646" s="325" t="s">
        <v>75715</v>
      </c>
    </row>
    <row r="34647" spans="1:4">
      <c r="B34647" s="322" t="s">
        <v>75711</v>
      </c>
    </row>
    <row r="34648" spans="1:4">
      <c r="A34648" s="322" t="s">
        <v>28418</v>
      </c>
      <c r="B34648" s="322" t="s">
        <v>75716</v>
      </c>
      <c r="C34648" s="322" t="s">
        <v>16412</v>
      </c>
      <c r="D34648" s="323" t="s">
        <v>75717</v>
      </c>
    </row>
    <row r="34649" spans="1:4">
      <c r="B34649" s="322" t="s">
        <v>75711</v>
      </c>
    </row>
    <row r="34650" spans="1:4">
      <c r="A34650" s="322" t="s">
        <v>17239</v>
      </c>
      <c r="B34650" s="322" t="s">
        <v>75718</v>
      </c>
      <c r="C34650" s="322" t="s">
        <v>16412</v>
      </c>
      <c r="D34650" s="325" t="s">
        <v>75719</v>
      </c>
    </row>
    <row r="34651" spans="1:4">
      <c r="B34651" s="322" t="s">
        <v>75720</v>
      </c>
    </row>
    <row r="34652" spans="1:4">
      <c r="A34652" s="322" t="s">
        <v>28420</v>
      </c>
      <c r="B34652" s="322" t="s">
        <v>75721</v>
      </c>
      <c r="C34652" s="322" t="s">
        <v>16412</v>
      </c>
      <c r="D34652" s="323" t="s">
        <v>75722</v>
      </c>
    </row>
    <row r="34653" spans="1:4">
      <c r="B34653" s="322" t="s">
        <v>75723</v>
      </c>
    </row>
    <row r="34654" spans="1:4">
      <c r="A34654" s="326">
        <v>12263</v>
      </c>
      <c r="B34654" s="322" t="s">
        <v>75724</v>
      </c>
      <c r="C34654" s="322" t="s">
        <v>16412</v>
      </c>
      <c r="D34654" s="323" t="s">
        <v>75725</v>
      </c>
    </row>
    <row r="34655" spans="1:4">
      <c r="B34655" s="322" t="s">
        <v>75726</v>
      </c>
    </row>
    <row r="34656" spans="1:4">
      <c r="B34656" s="322" t="s">
        <v>75727</v>
      </c>
    </row>
    <row r="34657" spans="1:4">
      <c r="A34657" s="322" t="s">
        <v>16751</v>
      </c>
      <c r="B34657" s="322" t="s">
        <v>29909</v>
      </c>
      <c r="C34657" s="322" t="s">
        <v>65078</v>
      </c>
    </row>
    <row r="34659" spans="1:4">
      <c r="C34659" s="320" t="s">
        <v>65012</v>
      </c>
      <c r="D34659" s="321" t="s">
        <v>65013</v>
      </c>
    </row>
    <row r="34660" spans="1:4">
      <c r="C34660" s="320" t="s">
        <v>65014</v>
      </c>
    </row>
    <row r="34661" spans="1:4">
      <c r="B34661" s="320" t="s">
        <v>65015</v>
      </c>
      <c r="C34661" s="320" t="s">
        <v>65016</v>
      </c>
      <c r="D34661" s="321" t="s">
        <v>65017</v>
      </c>
    </row>
    <row r="34662" spans="1:4">
      <c r="A34662" s="320" t="s">
        <v>65018</v>
      </c>
      <c r="B34662" s="320" t="s">
        <v>65019</v>
      </c>
      <c r="C34662" s="320" t="s">
        <v>65020</v>
      </c>
      <c r="D34662" s="321" t="s">
        <v>65021</v>
      </c>
    </row>
    <row r="34663" spans="1:4">
      <c r="A34663" s="322" t="s">
        <v>75347</v>
      </c>
    </row>
    <row r="34664" spans="1:4">
      <c r="A34664" s="326">
        <v>12264</v>
      </c>
      <c r="B34664" s="322" t="s">
        <v>75728</v>
      </c>
      <c r="C34664" s="322" t="s">
        <v>16412</v>
      </c>
      <c r="D34664" s="325" t="s">
        <v>75729</v>
      </c>
    </row>
    <row r="34665" spans="1:4">
      <c r="B34665" s="322" t="s">
        <v>75726</v>
      </c>
    </row>
    <row r="34666" spans="1:4">
      <c r="B34666" s="322" t="s">
        <v>75727</v>
      </c>
    </row>
    <row r="34667" spans="1:4">
      <c r="A34667" s="326">
        <v>12265</v>
      </c>
      <c r="B34667" s="322" t="s">
        <v>75730</v>
      </c>
      <c r="C34667" s="322" t="s">
        <v>16412</v>
      </c>
      <c r="D34667" s="325" t="s">
        <v>75731</v>
      </c>
    </row>
    <row r="34668" spans="1:4">
      <c r="B34668" s="322" t="s">
        <v>75726</v>
      </c>
    </row>
    <row r="34669" spans="1:4">
      <c r="B34669" s="322" t="s">
        <v>75727</v>
      </c>
    </row>
    <row r="34670" spans="1:4">
      <c r="A34670" s="326">
        <v>12266</v>
      </c>
      <c r="B34670" s="322" t="s">
        <v>75732</v>
      </c>
      <c r="C34670" s="322" t="s">
        <v>16412</v>
      </c>
      <c r="D34670" s="325" t="s">
        <v>75733</v>
      </c>
    </row>
    <row r="34671" spans="1:4">
      <c r="B34671" s="322" t="s">
        <v>75726</v>
      </c>
    </row>
    <row r="34672" spans="1:4">
      <c r="B34672" s="322" t="s">
        <v>75727</v>
      </c>
    </row>
    <row r="34673" spans="1:4">
      <c r="A34673" s="326">
        <v>12267</v>
      </c>
      <c r="B34673" s="322" t="s">
        <v>75734</v>
      </c>
      <c r="C34673" s="322" t="s">
        <v>16412</v>
      </c>
      <c r="D34673" s="325" t="s">
        <v>75735</v>
      </c>
    </row>
    <row r="34674" spans="1:4">
      <c r="B34674" s="322" t="s">
        <v>75726</v>
      </c>
    </row>
    <row r="34675" spans="1:4">
      <c r="B34675" s="322" t="s">
        <v>75736</v>
      </c>
    </row>
    <row r="34676" spans="1:4">
      <c r="A34676" s="326">
        <v>12268</v>
      </c>
      <c r="B34676" s="322" t="s">
        <v>75737</v>
      </c>
      <c r="C34676" s="322" t="s">
        <v>16412</v>
      </c>
      <c r="D34676" s="325" t="s">
        <v>75738</v>
      </c>
    </row>
    <row r="34677" spans="1:4">
      <c r="B34677" s="322" t="s">
        <v>75739</v>
      </c>
    </row>
    <row r="34678" spans="1:4">
      <c r="B34678" s="322" t="s">
        <v>75740</v>
      </c>
    </row>
    <row r="34679" spans="1:4">
      <c r="A34679" s="326">
        <v>12269</v>
      </c>
      <c r="B34679" s="322" t="s">
        <v>75741</v>
      </c>
      <c r="C34679" s="322" t="s">
        <v>16412</v>
      </c>
      <c r="D34679" s="325" t="s">
        <v>75742</v>
      </c>
    </row>
    <row r="34680" spans="1:4">
      <c r="B34680" s="322" t="s">
        <v>75726</v>
      </c>
    </row>
    <row r="34681" spans="1:4">
      <c r="B34681" s="322" t="s">
        <v>75727</v>
      </c>
    </row>
    <row r="34682" spans="1:4">
      <c r="A34682" s="326">
        <v>12289</v>
      </c>
      <c r="B34682" s="322" t="s">
        <v>75743</v>
      </c>
      <c r="C34682" s="322" t="s">
        <v>16412</v>
      </c>
      <c r="D34682" s="325" t="s">
        <v>75744</v>
      </c>
    </row>
    <row r="34683" spans="1:4">
      <c r="B34683" s="322" t="s">
        <v>75745</v>
      </c>
    </row>
    <row r="34684" spans="1:4">
      <c r="B34684" s="322" t="s">
        <v>75746</v>
      </c>
    </row>
    <row r="34685" spans="1:4">
      <c r="A34685" s="322" t="s">
        <v>28407</v>
      </c>
      <c r="B34685" s="322" t="s">
        <v>75747</v>
      </c>
      <c r="C34685" s="322" t="s">
        <v>16412</v>
      </c>
      <c r="D34685" s="323" t="s">
        <v>75748</v>
      </c>
    </row>
    <row r="34686" spans="1:4">
      <c r="B34686" s="322" t="s">
        <v>75749</v>
      </c>
    </row>
    <row r="34687" spans="1:4">
      <c r="B34687" s="322" t="s">
        <v>75750</v>
      </c>
    </row>
    <row r="34688" spans="1:4">
      <c r="A34688" s="322" t="s">
        <v>19569</v>
      </c>
      <c r="B34688" s="322" t="s">
        <v>75751</v>
      </c>
      <c r="C34688" s="322" t="s">
        <v>16412</v>
      </c>
      <c r="D34688" s="323" t="s">
        <v>75752</v>
      </c>
    </row>
    <row r="34689" spans="1:4">
      <c r="B34689" s="322" t="s">
        <v>75753</v>
      </c>
    </row>
    <row r="34690" spans="1:4">
      <c r="B34690" s="322" t="s">
        <v>75754</v>
      </c>
    </row>
    <row r="34691" spans="1:4">
      <c r="A34691" s="322" t="s">
        <v>19571</v>
      </c>
      <c r="B34691" s="322" t="s">
        <v>75755</v>
      </c>
      <c r="C34691" s="322" t="s">
        <v>16412</v>
      </c>
      <c r="D34691" s="323" t="s">
        <v>75756</v>
      </c>
    </row>
    <row r="34692" spans="1:4">
      <c r="B34692" s="322" t="s">
        <v>75753</v>
      </c>
    </row>
    <row r="34693" spans="1:4">
      <c r="B34693" s="322" t="s">
        <v>75754</v>
      </c>
    </row>
    <row r="34694" spans="1:4">
      <c r="A34694" s="322" t="s">
        <v>28474</v>
      </c>
      <c r="B34694" s="322" t="s">
        <v>75757</v>
      </c>
      <c r="C34694" s="322" t="s">
        <v>16412</v>
      </c>
      <c r="D34694" s="323" t="s">
        <v>71037</v>
      </c>
    </row>
    <row r="34695" spans="1:4">
      <c r="B34695" s="322" t="s">
        <v>75758</v>
      </c>
    </row>
    <row r="34696" spans="1:4">
      <c r="A34696" s="322" t="s">
        <v>28455</v>
      </c>
      <c r="B34696" s="322" t="s">
        <v>75759</v>
      </c>
      <c r="C34696" s="322" t="s">
        <v>16412</v>
      </c>
      <c r="D34696" s="323" t="s">
        <v>75760</v>
      </c>
    </row>
    <row r="34697" spans="1:4">
      <c r="B34697" s="322" t="s">
        <v>75761</v>
      </c>
    </row>
    <row r="34698" spans="1:4">
      <c r="A34698" s="322" t="s">
        <v>30051</v>
      </c>
      <c r="B34698" s="322" t="s">
        <v>75759</v>
      </c>
      <c r="C34698" s="322" t="s">
        <v>16412</v>
      </c>
      <c r="D34698" s="323" t="s">
        <v>75762</v>
      </c>
    </row>
    <row r="34699" spans="1:4">
      <c r="B34699" s="322" t="s">
        <v>75763</v>
      </c>
    </row>
    <row r="34700" spans="1:4">
      <c r="A34700" s="322" t="s">
        <v>28460</v>
      </c>
      <c r="B34700" s="322" t="s">
        <v>75764</v>
      </c>
      <c r="C34700" s="322" t="s">
        <v>16412</v>
      </c>
      <c r="D34700" s="323" t="s">
        <v>75765</v>
      </c>
    </row>
    <row r="34701" spans="1:4">
      <c r="B34701" s="322" t="s">
        <v>75766</v>
      </c>
    </row>
    <row r="34702" spans="1:4">
      <c r="A34702" s="322" t="s">
        <v>28462</v>
      </c>
      <c r="B34702" s="322" t="s">
        <v>75767</v>
      </c>
      <c r="C34702" s="322" t="s">
        <v>16412</v>
      </c>
      <c r="D34702" s="323" t="s">
        <v>38788</v>
      </c>
    </row>
    <row r="34703" spans="1:4">
      <c r="B34703" s="322" t="s">
        <v>75761</v>
      </c>
    </row>
    <row r="34704" spans="1:4">
      <c r="A34704" s="326">
        <v>10690</v>
      </c>
      <c r="B34704" s="322" t="s">
        <v>75768</v>
      </c>
      <c r="C34704" s="322" t="s">
        <v>16412</v>
      </c>
      <c r="D34704" s="323" t="s">
        <v>75769</v>
      </c>
    </row>
    <row r="34705" spans="1:4">
      <c r="B34705" s="322" t="s">
        <v>75770</v>
      </c>
    </row>
    <row r="34706" spans="1:4">
      <c r="A34706" s="326">
        <v>11224</v>
      </c>
      <c r="B34706" s="322" t="s">
        <v>36366</v>
      </c>
      <c r="C34706" s="322" t="s">
        <v>16412</v>
      </c>
      <c r="D34706" s="323" t="s">
        <v>40023</v>
      </c>
    </row>
    <row r="34707" spans="1:4">
      <c r="A34707" s="326">
        <v>11225</v>
      </c>
      <c r="B34707" s="322" t="s">
        <v>36367</v>
      </c>
      <c r="C34707" s="322" t="s">
        <v>16412</v>
      </c>
      <c r="D34707" s="323" t="s">
        <v>56652</v>
      </c>
    </row>
    <row r="34708" spans="1:4">
      <c r="A34708" s="326">
        <v>10153</v>
      </c>
      <c r="B34708" s="322" t="s">
        <v>35839</v>
      </c>
      <c r="C34708" s="322" t="s">
        <v>16412</v>
      </c>
      <c r="D34708" s="323" t="s">
        <v>75771</v>
      </c>
    </row>
    <row r="34709" spans="1:4">
      <c r="A34709" s="326">
        <v>12208</v>
      </c>
      <c r="B34709" s="322" t="s">
        <v>75772</v>
      </c>
      <c r="C34709" s="322" t="s">
        <v>16412</v>
      </c>
      <c r="D34709" s="323" t="s">
        <v>38947</v>
      </c>
    </row>
    <row r="34710" spans="1:4">
      <c r="B34710" s="322" t="s">
        <v>75773</v>
      </c>
    </row>
    <row r="34711" spans="1:4">
      <c r="B34711" s="322" t="s">
        <v>75774</v>
      </c>
    </row>
    <row r="34712" spans="1:4">
      <c r="A34712" s="322" t="s">
        <v>22488</v>
      </c>
      <c r="B34712" s="322" t="s">
        <v>32151</v>
      </c>
      <c r="C34712" s="322" t="s">
        <v>16412</v>
      </c>
      <c r="D34712" s="323" t="s">
        <v>75775</v>
      </c>
    </row>
    <row r="34713" spans="1:4">
      <c r="A34713" s="326">
        <v>12424</v>
      </c>
      <c r="B34713" s="322" t="s">
        <v>75776</v>
      </c>
      <c r="C34713" s="322" t="s">
        <v>16412</v>
      </c>
      <c r="D34713" s="323" t="s">
        <v>55148</v>
      </c>
    </row>
    <row r="34714" spans="1:4">
      <c r="B34714" s="322" t="s">
        <v>75777</v>
      </c>
    </row>
    <row r="34715" spans="1:4">
      <c r="A34715" s="326">
        <v>12425</v>
      </c>
      <c r="B34715" s="322" t="s">
        <v>75778</v>
      </c>
      <c r="C34715" s="322" t="s">
        <v>16412</v>
      </c>
      <c r="D34715" s="323" t="s">
        <v>74710</v>
      </c>
    </row>
    <row r="34716" spans="1:4">
      <c r="B34716" s="322" t="s">
        <v>75777</v>
      </c>
    </row>
    <row r="34717" spans="1:4">
      <c r="A34717" s="322" t="s">
        <v>29803</v>
      </c>
      <c r="B34717" s="322" t="s">
        <v>17213</v>
      </c>
      <c r="C34717" s="322" t="s">
        <v>16412</v>
      </c>
      <c r="D34717" s="323" t="s">
        <v>75779</v>
      </c>
    </row>
    <row r="34718" spans="1:4">
      <c r="A34718" s="322" t="s">
        <v>28402</v>
      </c>
      <c r="B34718" s="322" t="s">
        <v>32143</v>
      </c>
      <c r="C34718" s="322" t="s">
        <v>16412</v>
      </c>
      <c r="D34718" s="323" t="s">
        <v>2730</v>
      </c>
    </row>
    <row r="34719" spans="1:4">
      <c r="A34719" s="322" t="s">
        <v>22021</v>
      </c>
      <c r="B34719" s="322" t="s">
        <v>32141</v>
      </c>
      <c r="C34719" s="322" t="s">
        <v>16412</v>
      </c>
      <c r="D34719" s="323" t="s">
        <v>36958</v>
      </c>
    </row>
    <row r="34720" spans="1:4">
      <c r="A34720" s="322" t="s">
        <v>22019</v>
      </c>
      <c r="B34720" s="322" t="s">
        <v>32139</v>
      </c>
      <c r="C34720" s="322" t="s">
        <v>16412</v>
      </c>
      <c r="D34720" s="323" t="s">
        <v>20582</v>
      </c>
    </row>
    <row r="34721" spans="1:4">
      <c r="A34721" s="322" t="s">
        <v>27747</v>
      </c>
      <c r="B34721" s="322" t="s">
        <v>21789</v>
      </c>
      <c r="C34721" s="322" t="s">
        <v>16412</v>
      </c>
      <c r="D34721" s="323" t="s">
        <v>75780</v>
      </c>
    </row>
    <row r="34722" spans="1:4">
      <c r="A34722" s="322" t="s">
        <v>27751</v>
      </c>
      <c r="B34722" s="322" t="s">
        <v>21791</v>
      </c>
      <c r="C34722" s="322" t="s">
        <v>16412</v>
      </c>
      <c r="D34722" s="323" t="s">
        <v>75781</v>
      </c>
    </row>
    <row r="34723" spans="1:4">
      <c r="A34723" s="322" t="s">
        <v>22402</v>
      </c>
      <c r="B34723" s="322" t="s">
        <v>26288</v>
      </c>
      <c r="C34723" s="322" t="s">
        <v>16412</v>
      </c>
      <c r="D34723" s="323" t="s">
        <v>37000</v>
      </c>
    </row>
    <row r="34724" spans="1:4">
      <c r="A34724" s="326">
        <v>12423</v>
      </c>
      <c r="B34724" s="322" t="s">
        <v>75782</v>
      </c>
      <c r="C34724" s="322" t="s">
        <v>16412</v>
      </c>
      <c r="D34724" s="323" t="s">
        <v>75783</v>
      </c>
    </row>
    <row r="34725" spans="1:4">
      <c r="B34725" s="322" t="s">
        <v>75784</v>
      </c>
    </row>
    <row r="34726" spans="1:4">
      <c r="A34726" s="322" t="s">
        <v>75785</v>
      </c>
      <c r="B34726" s="322" t="s">
        <v>21793</v>
      </c>
      <c r="C34726" s="322" t="s">
        <v>16412</v>
      </c>
      <c r="D34726" s="323" t="s">
        <v>75786</v>
      </c>
    </row>
    <row r="34727" spans="1:4">
      <c r="A34727" s="322" t="s">
        <v>24900</v>
      </c>
      <c r="B34727" s="322" t="s">
        <v>21795</v>
      </c>
      <c r="C34727" s="322" t="s">
        <v>16412</v>
      </c>
      <c r="D34727" s="323" t="s">
        <v>75787</v>
      </c>
    </row>
    <row r="34728" spans="1:4">
      <c r="A34728" s="322" t="s">
        <v>23169</v>
      </c>
      <c r="B34728" s="322" t="s">
        <v>21797</v>
      </c>
      <c r="C34728" s="322" t="s">
        <v>16412</v>
      </c>
      <c r="D34728" s="323" t="s">
        <v>75788</v>
      </c>
    </row>
    <row r="34729" spans="1:4">
      <c r="A34729" s="322" t="s">
        <v>18091</v>
      </c>
      <c r="B34729" s="322" t="s">
        <v>21799</v>
      </c>
      <c r="C34729" s="322" t="s">
        <v>16412</v>
      </c>
      <c r="D34729" s="323" t="s">
        <v>75789</v>
      </c>
    </row>
    <row r="34730" spans="1:4">
      <c r="A34730" s="322" t="s">
        <v>25927</v>
      </c>
      <c r="B34730" s="322" t="s">
        <v>26290</v>
      </c>
      <c r="C34730" s="322" t="s">
        <v>16412</v>
      </c>
      <c r="D34730" s="323" t="s">
        <v>16661</v>
      </c>
    </row>
    <row r="34731" spans="1:4">
      <c r="A34731" s="322" t="s">
        <v>22486</v>
      </c>
      <c r="B34731" s="322" t="s">
        <v>75790</v>
      </c>
      <c r="C34731" s="322" t="s">
        <v>16412</v>
      </c>
      <c r="D34731" s="323" t="s">
        <v>75791</v>
      </c>
    </row>
    <row r="34732" spans="1:4">
      <c r="B34732" s="322" t="s">
        <v>16866</v>
      </c>
    </row>
    <row r="34733" spans="1:4">
      <c r="A34733" s="322" t="s">
        <v>22483</v>
      </c>
      <c r="B34733" s="322" t="s">
        <v>75792</v>
      </c>
      <c r="C34733" s="322" t="s">
        <v>16412</v>
      </c>
      <c r="D34733" s="323" t="s">
        <v>30736</v>
      </c>
    </row>
    <row r="34734" spans="1:4">
      <c r="B34734" s="322" t="s">
        <v>17577</v>
      </c>
    </row>
    <row r="34735" spans="1:4">
      <c r="A34735" s="322" t="s">
        <v>22493</v>
      </c>
      <c r="B34735" s="322" t="s">
        <v>32152</v>
      </c>
      <c r="C34735" s="322" t="s">
        <v>16412</v>
      </c>
      <c r="D34735" s="323" t="s">
        <v>46441</v>
      </c>
    </row>
    <row r="34736" spans="1:4">
      <c r="A34736" s="322" t="s">
        <v>29016</v>
      </c>
      <c r="B34736" s="322" t="s">
        <v>32145</v>
      </c>
      <c r="C34736" s="322" t="s">
        <v>16412</v>
      </c>
      <c r="D34736" s="323" t="s">
        <v>36862</v>
      </c>
    </row>
    <row r="34737" spans="1:4">
      <c r="A34737" s="322" t="s">
        <v>16751</v>
      </c>
      <c r="B34737" s="322" t="s">
        <v>30020</v>
      </c>
      <c r="C34737" s="322" t="s">
        <v>65078</v>
      </c>
    </row>
    <row r="34739" spans="1:4">
      <c r="C34739" s="320" t="s">
        <v>65012</v>
      </c>
      <c r="D34739" s="321" t="s">
        <v>65013</v>
      </c>
    </row>
    <row r="34740" spans="1:4">
      <c r="C34740" s="320" t="s">
        <v>65014</v>
      </c>
    </row>
    <row r="34741" spans="1:4">
      <c r="B34741" s="320" t="s">
        <v>65015</v>
      </c>
      <c r="C34741" s="320" t="s">
        <v>65016</v>
      </c>
      <c r="D34741" s="321" t="s">
        <v>65017</v>
      </c>
    </row>
    <row r="34742" spans="1:4">
      <c r="A34742" s="320" t="s">
        <v>65018</v>
      </c>
      <c r="B34742" s="320" t="s">
        <v>65019</v>
      </c>
      <c r="C34742" s="320" t="s">
        <v>65020</v>
      </c>
      <c r="D34742" s="321" t="s">
        <v>65021</v>
      </c>
    </row>
    <row r="34743" spans="1:4">
      <c r="A34743" s="322" t="s">
        <v>75347</v>
      </c>
    </row>
    <row r="34744" spans="1:4">
      <c r="A34744" s="322" t="s">
        <v>25163</v>
      </c>
      <c r="B34744" s="322" t="s">
        <v>32147</v>
      </c>
      <c r="C34744" s="322" t="s">
        <v>16412</v>
      </c>
      <c r="D34744" s="323" t="s">
        <v>1645</v>
      </c>
    </row>
    <row r="34745" spans="1:4">
      <c r="A34745" s="322" t="s">
        <v>25168</v>
      </c>
      <c r="B34745" s="322" t="s">
        <v>32150</v>
      </c>
      <c r="C34745" s="322" t="s">
        <v>16412</v>
      </c>
      <c r="D34745" s="323" t="s">
        <v>2331</v>
      </c>
    </row>
    <row r="34746" spans="1:4">
      <c r="A34746" s="322" t="s">
        <v>22466</v>
      </c>
      <c r="B34746" s="322" t="s">
        <v>34944</v>
      </c>
      <c r="C34746" s="322" t="s">
        <v>16412</v>
      </c>
      <c r="D34746" s="323" t="s">
        <v>14804</v>
      </c>
    </row>
    <row r="34747" spans="1:4">
      <c r="A34747" s="322" t="s">
        <v>25161</v>
      </c>
      <c r="B34747" s="322" t="s">
        <v>32148</v>
      </c>
      <c r="C34747" s="322" t="s">
        <v>16412</v>
      </c>
      <c r="D34747" s="323" t="s">
        <v>75793</v>
      </c>
    </row>
    <row r="34748" spans="1:4">
      <c r="A34748" s="322" t="s">
        <v>27789</v>
      </c>
      <c r="B34748" s="322" t="s">
        <v>35506</v>
      </c>
      <c r="C34748" s="322" t="s">
        <v>16412</v>
      </c>
      <c r="D34748" s="323" t="s">
        <v>42083</v>
      </c>
    </row>
    <row r="34749" spans="1:4">
      <c r="A34749" s="322" t="s">
        <v>22457</v>
      </c>
      <c r="B34749" s="322" t="s">
        <v>35505</v>
      </c>
      <c r="C34749" s="322" t="s">
        <v>16412</v>
      </c>
      <c r="D34749" s="323" t="s">
        <v>39592</v>
      </c>
    </row>
    <row r="34750" spans="1:4">
      <c r="A34750" s="322" t="s">
        <v>18008</v>
      </c>
      <c r="B34750" s="322" t="s">
        <v>75794</v>
      </c>
      <c r="C34750" s="322" t="s">
        <v>16412</v>
      </c>
      <c r="D34750" s="323" t="s">
        <v>20340</v>
      </c>
    </row>
    <row r="34751" spans="1:4">
      <c r="B34751" s="322" t="s">
        <v>25828</v>
      </c>
    </row>
    <row r="34752" spans="1:4">
      <c r="A34752" s="322" t="s">
        <v>29180</v>
      </c>
      <c r="B34752" s="322" t="s">
        <v>75795</v>
      </c>
      <c r="C34752" s="322" t="s">
        <v>16412</v>
      </c>
      <c r="D34752" s="323" t="s">
        <v>75796</v>
      </c>
    </row>
    <row r="34753" spans="1:4">
      <c r="B34753" s="322" t="s">
        <v>18429</v>
      </c>
    </row>
    <row r="34754" spans="1:4">
      <c r="A34754" s="322" t="s">
        <v>19514</v>
      </c>
      <c r="B34754" s="322" t="s">
        <v>75797</v>
      </c>
      <c r="C34754" s="322" t="s">
        <v>16412</v>
      </c>
      <c r="D34754" s="323" t="s">
        <v>75798</v>
      </c>
    </row>
    <row r="34755" spans="1:4">
      <c r="B34755" s="322" t="s">
        <v>18429</v>
      </c>
    </row>
    <row r="34756" spans="1:4">
      <c r="A34756" s="322" t="s">
        <v>19510</v>
      </c>
      <c r="B34756" s="322" t="s">
        <v>75799</v>
      </c>
      <c r="C34756" s="322" t="s">
        <v>16412</v>
      </c>
      <c r="D34756" s="323" t="s">
        <v>840</v>
      </c>
    </row>
    <row r="34757" spans="1:4">
      <c r="B34757" s="322" t="s">
        <v>18429</v>
      </c>
    </row>
    <row r="34758" spans="1:4">
      <c r="A34758" s="322" t="s">
        <v>19512</v>
      </c>
      <c r="B34758" s="322" t="s">
        <v>75800</v>
      </c>
      <c r="C34758" s="322" t="s">
        <v>16412</v>
      </c>
      <c r="D34758" s="323" t="s">
        <v>38944</v>
      </c>
    </row>
    <row r="34759" spans="1:4">
      <c r="B34759" s="322" t="s">
        <v>17908</v>
      </c>
    </row>
    <row r="34760" spans="1:4">
      <c r="A34760" s="322" t="s">
        <v>24088</v>
      </c>
      <c r="B34760" s="322" t="s">
        <v>34903</v>
      </c>
      <c r="C34760" s="322" t="s">
        <v>16412</v>
      </c>
      <c r="D34760" s="323" t="s">
        <v>36485</v>
      </c>
    </row>
    <row r="34761" spans="1:4">
      <c r="A34761" s="322" t="s">
        <v>17250</v>
      </c>
      <c r="B34761" s="322" t="s">
        <v>32178</v>
      </c>
      <c r="C34761" s="322" t="s">
        <v>16412</v>
      </c>
      <c r="D34761" s="323" t="s">
        <v>669</v>
      </c>
    </row>
    <row r="34762" spans="1:4">
      <c r="A34762" s="322" t="s">
        <v>28404</v>
      </c>
      <c r="B34762" s="322" t="s">
        <v>32167</v>
      </c>
      <c r="C34762" s="322" t="s">
        <v>16412</v>
      </c>
      <c r="D34762" s="323" t="s">
        <v>31762</v>
      </c>
    </row>
    <row r="34763" spans="1:4">
      <c r="A34763" s="322" t="s">
        <v>29805</v>
      </c>
      <c r="B34763" s="322" t="s">
        <v>17216</v>
      </c>
      <c r="C34763" s="322" t="s">
        <v>16412</v>
      </c>
      <c r="D34763" s="323" t="s">
        <v>75801</v>
      </c>
    </row>
    <row r="34764" spans="1:4">
      <c r="A34764" s="322" t="s">
        <v>75802</v>
      </c>
      <c r="B34764" s="322" t="s">
        <v>75803</v>
      </c>
      <c r="C34764" s="322" t="s">
        <v>16412</v>
      </c>
      <c r="D34764" s="323" t="s">
        <v>580</v>
      </c>
    </row>
    <row r="34765" spans="1:4">
      <c r="B34765" s="322" t="s">
        <v>17126</v>
      </c>
    </row>
    <row r="34766" spans="1:4">
      <c r="A34766" s="322" t="s">
        <v>24547</v>
      </c>
      <c r="B34766" s="322" t="s">
        <v>32156</v>
      </c>
      <c r="C34766" s="322" t="s">
        <v>16412</v>
      </c>
      <c r="D34766" s="323" t="s">
        <v>37725</v>
      </c>
    </row>
    <row r="34767" spans="1:4">
      <c r="A34767" s="322" t="s">
        <v>19561</v>
      </c>
      <c r="B34767" s="322" t="s">
        <v>75804</v>
      </c>
      <c r="C34767" s="322" t="s">
        <v>16412</v>
      </c>
      <c r="D34767" s="323" t="s">
        <v>75805</v>
      </c>
    </row>
    <row r="34768" spans="1:4">
      <c r="A34768" s="322" t="s">
        <v>26849</v>
      </c>
      <c r="B34768" s="322" t="s">
        <v>33395</v>
      </c>
      <c r="C34768" s="322" t="s">
        <v>16412</v>
      </c>
      <c r="D34768" s="323" t="s">
        <v>75806</v>
      </c>
    </row>
    <row r="34769" spans="1:4">
      <c r="A34769" s="322" t="s">
        <v>17684</v>
      </c>
      <c r="B34769" s="322" t="s">
        <v>75807</v>
      </c>
      <c r="C34769" s="322" t="s">
        <v>16412</v>
      </c>
      <c r="D34769" s="323" t="s">
        <v>2335</v>
      </c>
    </row>
    <row r="34770" spans="1:4">
      <c r="B34770" s="322" t="s">
        <v>16866</v>
      </c>
    </row>
    <row r="34771" spans="1:4">
      <c r="A34771" s="322" t="s">
        <v>25775</v>
      </c>
      <c r="B34771" s="322" t="s">
        <v>75808</v>
      </c>
      <c r="C34771" s="322" t="s">
        <v>16412</v>
      </c>
      <c r="D34771" s="323" t="s">
        <v>39698</v>
      </c>
    </row>
    <row r="34772" spans="1:4">
      <c r="B34772" s="322" t="s">
        <v>16866</v>
      </c>
    </row>
    <row r="34773" spans="1:4">
      <c r="A34773" s="322" t="s">
        <v>22015</v>
      </c>
      <c r="B34773" s="322" t="s">
        <v>35735</v>
      </c>
      <c r="C34773" s="322" t="s">
        <v>16412</v>
      </c>
      <c r="D34773" s="323" t="s">
        <v>75809</v>
      </c>
    </row>
    <row r="34774" spans="1:4">
      <c r="A34774" s="322" t="s">
        <v>24194</v>
      </c>
      <c r="B34774" s="322" t="s">
        <v>75810</v>
      </c>
      <c r="C34774" s="322" t="s">
        <v>16412</v>
      </c>
      <c r="D34774" s="323" t="s">
        <v>2402</v>
      </c>
    </row>
    <row r="34775" spans="1:4">
      <c r="B34775" s="322" t="s">
        <v>75811</v>
      </c>
    </row>
    <row r="34776" spans="1:4">
      <c r="A34776" s="322" t="s">
        <v>21804</v>
      </c>
      <c r="B34776" s="322" t="s">
        <v>75812</v>
      </c>
      <c r="C34776" s="322" t="s">
        <v>16412</v>
      </c>
      <c r="D34776" s="323" t="s">
        <v>32149</v>
      </c>
    </row>
    <row r="34777" spans="1:4">
      <c r="B34777" s="322" t="s">
        <v>75813</v>
      </c>
    </row>
    <row r="34778" spans="1:4">
      <c r="A34778" s="322" t="s">
        <v>17128</v>
      </c>
      <c r="B34778" s="322" t="s">
        <v>32166</v>
      </c>
      <c r="C34778" s="322" t="s">
        <v>32</v>
      </c>
      <c r="D34778" s="323" t="s">
        <v>75814</v>
      </c>
    </row>
    <row r="34779" spans="1:4">
      <c r="A34779" s="322" t="s">
        <v>28139</v>
      </c>
      <c r="B34779" s="322" t="s">
        <v>35640</v>
      </c>
      <c r="C34779" s="322" t="s">
        <v>16412</v>
      </c>
      <c r="D34779" s="323" t="s">
        <v>75815</v>
      </c>
    </row>
    <row r="34780" spans="1:4">
      <c r="A34780" s="322" t="s">
        <v>28294</v>
      </c>
      <c r="B34780" s="322" t="s">
        <v>35642</v>
      </c>
      <c r="C34780" s="322" t="s">
        <v>16412</v>
      </c>
      <c r="D34780" s="325" t="s">
        <v>75816</v>
      </c>
    </row>
    <row r="34781" spans="1:4">
      <c r="A34781" s="322" t="s">
        <v>23194</v>
      </c>
      <c r="B34781" s="322" t="s">
        <v>75817</v>
      </c>
      <c r="C34781" s="322" t="s">
        <v>16412</v>
      </c>
      <c r="D34781" s="323" t="s">
        <v>75818</v>
      </c>
    </row>
    <row r="34782" spans="1:4">
      <c r="B34782" s="322" t="s">
        <v>75819</v>
      </c>
    </row>
    <row r="34783" spans="1:4">
      <c r="B34783" s="322" t="s">
        <v>75820</v>
      </c>
    </row>
    <row r="34784" spans="1:4">
      <c r="A34784" s="322" t="s">
        <v>22428</v>
      </c>
      <c r="B34784" s="322" t="s">
        <v>75821</v>
      </c>
      <c r="C34784" s="322" t="s">
        <v>16412</v>
      </c>
      <c r="D34784" s="323" t="s">
        <v>75822</v>
      </c>
    </row>
    <row r="34785" spans="1:4">
      <c r="B34785" s="322" t="s">
        <v>75823</v>
      </c>
    </row>
    <row r="34786" spans="1:4">
      <c r="B34786" s="322" t="s">
        <v>75824</v>
      </c>
    </row>
    <row r="34787" spans="1:4">
      <c r="A34787" s="322" t="s">
        <v>26302</v>
      </c>
      <c r="B34787" s="322" t="s">
        <v>75825</v>
      </c>
      <c r="C34787" s="322" t="s">
        <v>16412</v>
      </c>
      <c r="D34787" s="323" t="s">
        <v>75826</v>
      </c>
    </row>
    <row r="34788" spans="1:4">
      <c r="B34788" s="322" t="s">
        <v>75827</v>
      </c>
    </row>
    <row r="34789" spans="1:4">
      <c r="B34789" s="322" t="s">
        <v>34895</v>
      </c>
    </row>
    <row r="34790" spans="1:4">
      <c r="A34790" s="322" t="s">
        <v>26941</v>
      </c>
      <c r="B34790" s="322" t="s">
        <v>75825</v>
      </c>
      <c r="C34790" s="322" t="s">
        <v>16412</v>
      </c>
      <c r="D34790" s="323" t="s">
        <v>75828</v>
      </c>
    </row>
    <row r="34791" spans="1:4">
      <c r="B34791" s="322" t="s">
        <v>75829</v>
      </c>
    </row>
    <row r="34792" spans="1:4">
      <c r="B34792" s="322" t="s">
        <v>75830</v>
      </c>
    </row>
    <row r="34793" spans="1:4">
      <c r="A34793" s="322" t="s">
        <v>24551</v>
      </c>
      <c r="B34793" s="322" t="s">
        <v>32158</v>
      </c>
      <c r="C34793" s="322" t="s">
        <v>16412</v>
      </c>
      <c r="D34793" s="323" t="s">
        <v>75831</v>
      </c>
    </row>
    <row r="34794" spans="1:4">
      <c r="A34794" s="322" t="s">
        <v>18273</v>
      </c>
      <c r="B34794" s="322" t="s">
        <v>75832</v>
      </c>
      <c r="C34794" s="322" t="s">
        <v>16412</v>
      </c>
      <c r="D34794" s="325" t="s">
        <v>75833</v>
      </c>
    </row>
    <row r="34795" spans="1:4">
      <c r="B34795" s="322" t="s">
        <v>75834</v>
      </c>
    </row>
    <row r="34796" spans="1:4">
      <c r="A34796" s="322" t="s">
        <v>28956</v>
      </c>
      <c r="B34796" s="322" t="s">
        <v>75835</v>
      </c>
      <c r="C34796" s="322" t="s">
        <v>16412</v>
      </c>
      <c r="D34796" s="323" t="s">
        <v>75836</v>
      </c>
    </row>
    <row r="34797" spans="1:4">
      <c r="B34797" s="322" t="s">
        <v>75837</v>
      </c>
    </row>
    <row r="34798" spans="1:4">
      <c r="A34798" s="322" t="s">
        <v>75838</v>
      </c>
      <c r="B34798" s="322" t="s">
        <v>75839</v>
      </c>
      <c r="C34798" s="322" t="s">
        <v>16412</v>
      </c>
      <c r="D34798" s="323" t="s">
        <v>75840</v>
      </c>
    </row>
    <row r="34799" spans="1:4">
      <c r="B34799" s="322" t="s">
        <v>75841</v>
      </c>
    </row>
    <row r="34800" spans="1:4">
      <c r="B34800" s="322" t="s">
        <v>30269</v>
      </c>
    </row>
    <row r="34801" spans="1:4">
      <c r="A34801" s="326">
        <v>12061</v>
      </c>
      <c r="B34801" s="322" t="s">
        <v>75839</v>
      </c>
      <c r="C34801" s="322" t="s">
        <v>16412</v>
      </c>
      <c r="D34801" s="323" t="s">
        <v>75842</v>
      </c>
    </row>
    <row r="34802" spans="1:4">
      <c r="B34802" s="322" t="s">
        <v>75841</v>
      </c>
    </row>
    <row r="34803" spans="1:4">
      <c r="B34803" s="322" t="s">
        <v>30269</v>
      </c>
    </row>
    <row r="34804" spans="1:4">
      <c r="A34804" s="322" t="s">
        <v>18951</v>
      </c>
      <c r="B34804" s="322" t="s">
        <v>34428</v>
      </c>
      <c r="C34804" s="322" t="s">
        <v>16412</v>
      </c>
      <c r="D34804" s="323" t="s">
        <v>36859</v>
      </c>
    </row>
    <row r="34805" spans="1:4">
      <c r="A34805" s="322" t="s">
        <v>24166</v>
      </c>
      <c r="B34805" s="322" t="s">
        <v>26311</v>
      </c>
      <c r="C34805" s="322" t="s">
        <v>16412</v>
      </c>
      <c r="D34805" s="323" t="s">
        <v>36201</v>
      </c>
    </row>
    <row r="34806" spans="1:4">
      <c r="B34806" s="322" t="s">
        <v>17577</v>
      </c>
    </row>
    <row r="34807" spans="1:4">
      <c r="A34807" s="326">
        <v>11232</v>
      </c>
      <c r="B34807" s="322" t="s">
        <v>36371</v>
      </c>
      <c r="C34807" s="322" t="s">
        <v>16412</v>
      </c>
      <c r="D34807" s="323" t="s">
        <v>51113</v>
      </c>
    </row>
    <row r="34808" spans="1:4">
      <c r="A34808" s="322" t="s">
        <v>28516</v>
      </c>
      <c r="B34808" s="322" t="s">
        <v>26313</v>
      </c>
      <c r="C34808" s="322" t="s">
        <v>16412</v>
      </c>
      <c r="D34808" s="323" t="s">
        <v>30333</v>
      </c>
    </row>
    <row r="34809" spans="1:4">
      <c r="B34809" s="322" t="s">
        <v>26314</v>
      </c>
    </row>
    <row r="34810" spans="1:4">
      <c r="A34810" s="322" t="s">
        <v>25540</v>
      </c>
      <c r="B34810" s="322" t="s">
        <v>26316</v>
      </c>
      <c r="C34810" s="322" t="s">
        <v>16412</v>
      </c>
      <c r="D34810" s="325" t="s">
        <v>75843</v>
      </c>
    </row>
    <row r="34811" spans="1:4">
      <c r="B34811" s="322" t="s">
        <v>26317</v>
      </c>
    </row>
    <row r="34812" spans="1:4">
      <c r="A34812" s="322" t="s">
        <v>25553</v>
      </c>
      <c r="B34812" s="322" t="s">
        <v>26318</v>
      </c>
      <c r="C34812" s="322" t="s">
        <v>16412</v>
      </c>
      <c r="D34812" s="323" t="s">
        <v>75844</v>
      </c>
    </row>
    <row r="34813" spans="1:4">
      <c r="B34813" s="322" t="s">
        <v>26319</v>
      </c>
    </row>
    <row r="34814" spans="1:4">
      <c r="A34814" s="322" t="s">
        <v>22043</v>
      </c>
      <c r="B34814" s="322" t="s">
        <v>32175</v>
      </c>
      <c r="C34814" s="322" t="s">
        <v>16412</v>
      </c>
      <c r="D34814" s="323" t="s">
        <v>51300</v>
      </c>
    </row>
    <row r="34815" spans="1:4">
      <c r="A34815" s="322" t="s">
        <v>24183</v>
      </c>
      <c r="B34815" s="322" t="s">
        <v>32986</v>
      </c>
      <c r="C34815" s="322" t="s">
        <v>16412</v>
      </c>
      <c r="D34815" s="323" t="s">
        <v>75845</v>
      </c>
    </row>
    <row r="34816" spans="1:4">
      <c r="A34816" s="322" t="s">
        <v>16751</v>
      </c>
      <c r="B34816" s="322" t="s">
        <v>30083</v>
      </c>
      <c r="C34816" s="322" t="s">
        <v>65078</v>
      </c>
    </row>
    <row r="34818" spans="1:4">
      <c r="C34818" s="320" t="s">
        <v>65012</v>
      </c>
      <c r="D34818" s="321" t="s">
        <v>65013</v>
      </c>
    </row>
    <row r="34819" spans="1:4">
      <c r="C34819" s="320" t="s">
        <v>65014</v>
      </c>
    </row>
    <row r="34820" spans="1:4">
      <c r="B34820" s="320" t="s">
        <v>65015</v>
      </c>
      <c r="C34820" s="320" t="s">
        <v>65016</v>
      </c>
      <c r="D34820" s="321" t="s">
        <v>65017</v>
      </c>
    </row>
    <row r="34821" spans="1:4">
      <c r="A34821" s="320" t="s">
        <v>65018</v>
      </c>
      <c r="B34821" s="320" t="s">
        <v>65019</v>
      </c>
      <c r="C34821" s="320" t="s">
        <v>65020</v>
      </c>
      <c r="D34821" s="321" t="s">
        <v>65021</v>
      </c>
    </row>
    <row r="34822" spans="1:4">
      <c r="A34822" s="322" t="s">
        <v>75347</v>
      </c>
    </row>
    <row r="34823" spans="1:4">
      <c r="A34823" s="322" t="s">
        <v>24242</v>
      </c>
      <c r="B34823" s="322" t="s">
        <v>75846</v>
      </c>
      <c r="C34823" s="322" t="s">
        <v>16412</v>
      </c>
      <c r="D34823" s="323" t="s">
        <v>49435</v>
      </c>
    </row>
    <row r="34824" spans="1:4">
      <c r="B34824" s="322" t="s">
        <v>75847</v>
      </c>
    </row>
    <row r="34825" spans="1:4">
      <c r="A34825" s="322" t="s">
        <v>75848</v>
      </c>
      <c r="B34825" s="322" t="s">
        <v>75849</v>
      </c>
      <c r="C34825" s="322" t="s">
        <v>16412</v>
      </c>
      <c r="D34825" s="323" t="s">
        <v>75850</v>
      </c>
    </row>
    <row r="34826" spans="1:4">
      <c r="B34826" s="322" t="s">
        <v>75851</v>
      </c>
    </row>
    <row r="34827" spans="1:4">
      <c r="A34827" s="322" t="s">
        <v>24278</v>
      </c>
      <c r="B34827" s="322" t="s">
        <v>75852</v>
      </c>
      <c r="C34827" s="322" t="s">
        <v>16412</v>
      </c>
      <c r="D34827" s="323" t="s">
        <v>18822</v>
      </c>
    </row>
    <row r="34828" spans="1:4">
      <c r="B34828" s="322" t="s">
        <v>75853</v>
      </c>
    </row>
    <row r="34829" spans="1:4">
      <c r="A34829" s="322" t="s">
        <v>24266</v>
      </c>
      <c r="B34829" s="322" t="s">
        <v>75854</v>
      </c>
      <c r="C34829" s="322" t="s">
        <v>16412</v>
      </c>
      <c r="D34829" s="323" t="s">
        <v>75855</v>
      </c>
    </row>
    <row r="34830" spans="1:4">
      <c r="B34830" s="322" t="s">
        <v>75856</v>
      </c>
    </row>
    <row r="34831" spans="1:4">
      <c r="A34831" s="322" t="s">
        <v>24213</v>
      </c>
      <c r="B34831" s="322" t="s">
        <v>32978</v>
      </c>
      <c r="C34831" s="322" t="s">
        <v>16412</v>
      </c>
      <c r="D34831" s="323" t="s">
        <v>75857</v>
      </c>
    </row>
    <row r="34832" spans="1:4">
      <c r="A34832" s="322" t="s">
        <v>75858</v>
      </c>
      <c r="B34832" s="322" t="s">
        <v>75859</v>
      </c>
      <c r="C34832" s="322" t="s">
        <v>16412</v>
      </c>
      <c r="D34832" s="323" t="s">
        <v>673</v>
      </c>
    </row>
    <row r="34833" spans="1:4">
      <c r="B34833" s="322" t="s">
        <v>16866</v>
      </c>
    </row>
    <row r="34834" spans="1:4">
      <c r="A34834" s="322" t="s">
        <v>24171</v>
      </c>
      <c r="B34834" s="322" t="s">
        <v>26326</v>
      </c>
      <c r="C34834" s="322" t="s">
        <v>16412</v>
      </c>
      <c r="D34834" s="323" t="s">
        <v>70062</v>
      </c>
    </row>
    <row r="34835" spans="1:4">
      <c r="A34835" s="322" t="s">
        <v>24168</v>
      </c>
      <c r="B34835" s="322" t="s">
        <v>26328</v>
      </c>
      <c r="C34835" s="322" t="s">
        <v>16412</v>
      </c>
      <c r="D34835" s="323" t="s">
        <v>26880</v>
      </c>
    </row>
    <row r="34836" spans="1:4">
      <c r="A34836" s="326">
        <v>11282</v>
      </c>
      <c r="B34836" s="322" t="s">
        <v>26329</v>
      </c>
      <c r="C34836" s="322" t="s">
        <v>16412</v>
      </c>
      <c r="D34836" s="323" t="s">
        <v>30075</v>
      </c>
    </row>
    <row r="34837" spans="1:4">
      <c r="B34837" s="322" t="s">
        <v>26331</v>
      </c>
    </row>
    <row r="34838" spans="1:4">
      <c r="A34838" s="326">
        <v>11281</v>
      </c>
      <c r="B34838" s="322" t="s">
        <v>26332</v>
      </c>
      <c r="C34838" s="322" t="s">
        <v>16412</v>
      </c>
      <c r="D34838" s="323" t="s">
        <v>18365</v>
      </c>
    </row>
    <row r="34839" spans="1:4">
      <c r="B34839" s="322" t="s">
        <v>26333</v>
      </c>
    </row>
    <row r="34840" spans="1:4">
      <c r="A34840" s="322" t="s">
        <v>21516</v>
      </c>
      <c r="B34840" s="322" t="s">
        <v>75860</v>
      </c>
      <c r="C34840" s="322" t="s">
        <v>16412</v>
      </c>
      <c r="D34840" s="323" t="s">
        <v>75845</v>
      </c>
    </row>
    <row r="34841" spans="1:4">
      <c r="B34841" s="322" t="s">
        <v>75861</v>
      </c>
    </row>
    <row r="34842" spans="1:4">
      <c r="A34842" s="322" t="s">
        <v>27453</v>
      </c>
      <c r="B34842" s="322" t="s">
        <v>26335</v>
      </c>
      <c r="C34842" s="322" t="s">
        <v>16412</v>
      </c>
      <c r="D34842" s="323" t="s">
        <v>53801</v>
      </c>
    </row>
    <row r="34843" spans="1:4">
      <c r="B34843" s="322" t="s">
        <v>16866</v>
      </c>
    </row>
    <row r="34844" spans="1:4">
      <c r="A34844" s="322" t="s">
        <v>75862</v>
      </c>
      <c r="B34844" s="322" t="s">
        <v>26339</v>
      </c>
      <c r="C34844" s="322" t="s">
        <v>16412</v>
      </c>
      <c r="D34844" s="323" t="s">
        <v>17016</v>
      </c>
    </row>
    <row r="34845" spans="1:4">
      <c r="A34845" s="322" t="s">
        <v>19554</v>
      </c>
      <c r="B34845" s="322" t="s">
        <v>32162</v>
      </c>
      <c r="C34845" s="322" t="s">
        <v>16412</v>
      </c>
      <c r="D34845" s="323" t="s">
        <v>75863</v>
      </c>
    </row>
    <row r="34846" spans="1:4">
      <c r="A34846" s="326">
        <v>10100</v>
      </c>
      <c r="B34846" s="322" t="s">
        <v>26341</v>
      </c>
      <c r="C34846" s="322" t="s">
        <v>16412</v>
      </c>
      <c r="D34846" s="323" t="s">
        <v>48519</v>
      </c>
    </row>
    <row r="34847" spans="1:4">
      <c r="B34847" s="322" t="s">
        <v>26343</v>
      </c>
    </row>
    <row r="34848" spans="1:4">
      <c r="A34848" s="322" t="s">
        <v>22031</v>
      </c>
      <c r="B34848" s="322" t="s">
        <v>26347</v>
      </c>
      <c r="C34848" s="322" t="s">
        <v>16412</v>
      </c>
      <c r="D34848" s="323" t="s">
        <v>75864</v>
      </c>
    </row>
    <row r="34849" spans="1:4">
      <c r="A34849" s="322" t="s">
        <v>30391</v>
      </c>
      <c r="B34849" s="322" t="s">
        <v>35124</v>
      </c>
      <c r="C34849" s="322" t="s">
        <v>16412</v>
      </c>
      <c r="D34849" s="323" t="s">
        <v>75865</v>
      </c>
    </row>
    <row r="34850" spans="1:4">
      <c r="A34850" s="322" t="s">
        <v>22829</v>
      </c>
      <c r="B34850" s="322" t="s">
        <v>26351</v>
      </c>
      <c r="C34850" s="322" t="s">
        <v>16412</v>
      </c>
      <c r="D34850" s="323" t="s">
        <v>75866</v>
      </c>
    </row>
    <row r="34851" spans="1:4">
      <c r="B34851" s="322" t="s">
        <v>26352</v>
      </c>
    </row>
    <row r="34852" spans="1:4">
      <c r="A34852" s="322" t="s">
        <v>17394</v>
      </c>
      <c r="B34852" s="322" t="s">
        <v>26354</v>
      </c>
      <c r="C34852" s="322" t="s">
        <v>16412</v>
      </c>
      <c r="D34852" s="323" t="s">
        <v>75867</v>
      </c>
    </row>
    <row r="34853" spans="1:4">
      <c r="B34853" s="322" t="s">
        <v>26355</v>
      </c>
    </row>
    <row r="34854" spans="1:4">
      <c r="A34854" s="322" t="s">
        <v>29885</v>
      </c>
      <c r="B34854" s="322" t="s">
        <v>75868</v>
      </c>
      <c r="C34854" s="322" t="s">
        <v>16412</v>
      </c>
      <c r="D34854" s="323" t="s">
        <v>75869</v>
      </c>
    </row>
    <row r="34855" spans="1:4">
      <c r="B34855" s="322" t="s">
        <v>75870</v>
      </c>
    </row>
    <row r="34856" spans="1:4">
      <c r="A34856" s="322" t="s">
        <v>23057</v>
      </c>
      <c r="B34856" s="322" t="s">
        <v>75871</v>
      </c>
      <c r="C34856" s="322" t="s">
        <v>16412</v>
      </c>
      <c r="D34856" s="323" t="s">
        <v>75872</v>
      </c>
    </row>
    <row r="34857" spans="1:4">
      <c r="B34857" s="322" t="s">
        <v>17126</v>
      </c>
    </row>
    <row r="34858" spans="1:4">
      <c r="A34858" s="322" t="s">
        <v>75873</v>
      </c>
      <c r="B34858" s="322" t="s">
        <v>26364</v>
      </c>
      <c r="C34858" s="322" t="s">
        <v>16412</v>
      </c>
      <c r="D34858" s="325" t="s">
        <v>75874</v>
      </c>
    </row>
    <row r="34859" spans="1:4">
      <c r="B34859" s="322" t="s">
        <v>26365</v>
      </c>
    </row>
    <row r="34860" spans="1:4">
      <c r="A34860" s="322" t="s">
        <v>20524</v>
      </c>
      <c r="B34860" s="322" t="s">
        <v>34523</v>
      </c>
      <c r="C34860" s="322" t="s">
        <v>16412</v>
      </c>
      <c r="D34860" s="323" t="s">
        <v>75875</v>
      </c>
    </row>
    <row r="34861" spans="1:4">
      <c r="A34861" s="326">
        <v>11748</v>
      </c>
      <c r="B34861" s="322" t="s">
        <v>26366</v>
      </c>
      <c r="C34861" s="322" t="s">
        <v>16412</v>
      </c>
      <c r="D34861" s="323" t="s">
        <v>75876</v>
      </c>
    </row>
    <row r="34862" spans="1:4">
      <c r="B34862" s="322" t="s">
        <v>75877</v>
      </c>
    </row>
    <row r="34863" spans="1:4">
      <c r="A34863" s="322" t="s">
        <v>26961</v>
      </c>
      <c r="B34863" s="322" t="s">
        <v>26368</v>
      </c>
      <c r="C34863" s="322" t="s">
        <v>16412</v>
      </c>
      <c r="D34863" s="323" t="s">
        <v>75878</v>
      </c>
    </row>
    <row r="34864" spans="1:4">
      <c r="B34864" s="322" t="s">
        <v>26369</v>
      </c>
    </row>
    <row r="34865" spans="1:4">
      <c r="A34865" s="326">
        <v>11747</v>
      </c>
      <c r="B34865" s="322" t="s">
        <v>26370</v>
      </c>
      <c r="C34865" s="322" t="s">
        <v>16412</v>
      </c>
      <c r="D34865" s="323" t="s">
        <v>39053</v>
      </c>
    </row>
    <row r="34866" spans="1:4">
      <c r="B34866" s="322" t="s">
        <v>75879</v>
      </c>
    </row>
    <row r="34867" spans="1:4">
      <c r="A34867" s="322" t="s">
        <v>24175</v>
      </c>
      <c r="B34867" s="322" t="s">
        <v>32982</v>
      </c>
      <c r="C34867" s="322" t="s">
        <v>16412</v>
      </c>
      <c r="D34867" s="323" t="s">
        <v>33114</v>
      </c>
    </row>
    <row r="34868" spans="1:4">
      <c r="A34868" s="322" t="s">
        <v>75880</v>
      </c>
      <c r="B34868" s="322" t="s">
        <v>26372</v>
      </c>
      <c r="C34868" s="322" t="s">
        <v>16412</v>
      </c>
      <c r="D34868" s="323" t="s">
        <v>75881</v>
      </c>
    </row>
    <row r="34869" spans="1:4">
      <c r="B34869" s="322" t="s">
        <v>16866</v>
      </c>
    </row>
    <row r="34870" spans="1:4">
      <c r="A34870" s="322" t="s">
        <v>24172</v>
      </c>
      <c r="B34870" s="322" t="s">
        <v>32984</v>
      </c>
      <c r="C34870" s="322" t="s">
        <v>16412</v>
      </c>
      <c r="D34870" s="323" t="s">
        <v>1502</v>
      </c>
    </row>
    <row r="34871" spans="1:4">
      <c r="A34871" s="322" t="s">
        <v>24177</v>
      </c>
      <c r="B34871" s="322" t="s">
        <v>32985</v>
      </c>
      <c r="C34871" s="322" t="s">
        <v>16412</v>
      </c>
      <c r="D34871" s="323" t="s">
        <v>2434</v>
      </c>
    </row>
    <row r="34872" spans="1:4">
      <c r="A34872" s="322" t="s">
        <v>24185</v>
      </c>
      <c r="B34872" s="322" t="s">
        <v>32987</v>
      </c>
      <c r="C34872" s="322" t="s">
        <v>16412</v>
      </c>
      <c r="D34872" s="323" t="s">
        <v>2062</v>
      </c>
    </row>
    <row r="34873" spans="1:4">
      <c r="A34873" s="322" t="s">
        <v>24169</v>
      </c>
      <c r="B34873" s="322" t="s">
        <v>32983</v>
      </c>
      <c r="C34873" s="322" t="s">
        <v>16412</v>
      </c>
      <c r="D34873" s="323" t="s">
        <v>2721</v>
      </c>
    </row>
    <row r="34874" spans="1:4">
      <c r="A34874" s="322" t="s">
        <v>75882</v>
      </c>
      <c r="B34874" s="322" t="s">
        <v>26376</v>
      </c>
      <c r="C34874" s="322" t="s">
        <v>16412</v>
      </c>
      <c r="D34874" s="323" t="s">
        <v>75883</v>
      </c>
    </row>
    <row r="34875" spans="1:4">
      <c r="A34875" s="322" t="s">
        <v>24179</v>
      </c>
      <c r="B34875" s="322" t="s">
        <v>26378</v>
      </c>
      <c r="C34875" s="322" t="s">
        <v>16412</v>
      </c>
      <c r="D34875" s="323" t="s">
        <v>75884</v>
      </c>
    </row>
    <row r="34876" spans="1:4">
      <c r="A34876" s="326">
        <v>12209</v>
      </c>
      <c r="B34876" s="322" t="s">
        <v>75885</v>
      </c>
      <c r="C34876" s="322" t="s">
        <v>16412</v>
      </c>
      <c r="D34876" s="323" t="s">
        <v>75886</v>
      </c>
    </row>
    <row r="34877" spans="1:4">
      <c r="A34877" s="322" t="s">
        <v>24178</v>
      </c>
      <c r="B34877" s="322" t="s">
        <v>26379</v>
      </c>
      <c r="C34877" s="322" t="s">
        <v>16412</v>
      </c>
      <c r="D34877" s="323" t="s">
        <v>75887</v>
      </c>
    </row>
    <row r="34878" spans="1:4">
      <c r="A34878" s="322" t="s">
        <v>30488</v>
      </c>
      <c r="B34878" s="322" t="s">
        <v>26382</v>
      </c>
      <c r="C34878" s="322" t="s">
        <v>16412</v>
      </c>
      <c r="D34878" s="323" t="s">
        <v>75888</v>
      </c>
    </row>
    <row r="34879" spans="1:4">
      <c r="A34879" s="322" t="s">
        <v>24268</v>
      </c>
      <c r="B34879" s="322" t="s">
        <v>27403</v>
      </c>
      <c r="C34879" s="322" t="s">
        <v>16412</v>
      </c>
      <c r="D34879" s="323" t="s">
        <v>977</v>
      </c>
    </row>
    <row r="34880" spans="1:4">
      <c r="B34880" s="322" t="s">
        <v>16936</v>
      </c>
    </row>
    <row r="34881" spans="1:4">
      <c r="A34881" s="322" t="s">
        <v>24274</v>
      </c>
      <c r="B34881" s="322" t="s">
        <v>26384</v>
      </c>
      <c r="C34881" s="322" t="s">
        <v>16412</v>
      </c>
      <c r="D34881" s="323" t="s">
        <v>53864</v>
      </c>
    </row>
    <row r="34882" spans="1:4">
      <c r="B34882" s="322" t="s">
        <v>26385</v>
      </c>
    </row>
    <row r="34883" spans="1:4">
      <c r="A34883" s="322" t="s">
        <v>24262</v>
      </c>
      <c r="B34883" s="322" t="s">
        <v>32999</v>
      </c>
      <c r="C34883" s="322" t="s">
        <v>16412</v>
      </c>
      <c r="D34883" s="323" t="s">
        <v>268</v>
      </c>
    </row>
    <row r="34884" spans="1:4">
      <c r="A34884" s="322" t="s">
        <v>26599</v>
      </c>
      <c r="B34884" s="322" t="s">
        <v>33394</v>
      </c>
      <c r="C34884" s="322" t="s">
        <v>16412</v>
      </c>
      <c r="D34884" s="323" t="s">
        <v>1110</v>
      </c>
    </row>
    <row r="34885" spans="1:4">
      <c r="A34885" s="322" t="s">
        <v>29884</v>
      </c>
      <c r="B34885" s="322" t="s">
        <v>75889</v>
      </c>
      <c r="C34885" s="322" t="s">
        <v>16412</v>
      </c>
      <c r="D34885" s="323" t="s">
        <v>75890</v>
      </c>
    </row>
    <row r="34886" spans="1:4">
      <c r="B34886" s="322" t="s">
        <v>75891</v>
      </c>
    </row>
    <row r="34887" spans="1:4">
      <c r="A34887" s="326">
        <v>10365</v>
      </c>
      <c r="B34887" s="322" t="s">
        <v>26389</v>
      </c>
      <c r="C34887" s="322" t="s">
        <v>16412</v>
      </c>
      <c r="D34887" s="323" t="s">
        <v>75892</v>
      </c>
    </row>
    <row r="34888" spans="1:4">
      <c r="A34888" s="322" t="s">
        <v>24276</v>
      </c>
      <c r="B34888" s="322" t="s">
        <v>33004</v>
      </c>
      <c r="C34888" s="322" t="s">
        <v>16412</v>
      </c>
      <c r="D34888" s="323" t="s">
        <v>75893</v>
      </c>
    </row>
    <row r="34889" spans="1:4">
      <c r="A34889" s="322" t="s">
        <v>24198</v>
      </c>
      <c r="B34889" s="322" t="s">
        <v>32976</v>
      </c>
      <c r="C34889" s="322" t="s">
        <v>16412</v>
      </c>
      <c r="D34889" s="323" t="s">
        <v>64162</v>
      </c>
    </row>
    <row r="34890" spans="1:4">
      <c r="A34890" s="322" t="s">
        <v>24201</v>
      </c>
      <c r="B34890" s="322" t="s">
        <v>27412</v>
      </c>
      <c r="C34890" s="322" t="s">
        <v>16412</v>
      </c>
      <c r="D34890" s="323" t="s">
        <v>1573</v>
      </c>
    </row>
    <row r="34891" spans="1:4">
      <c r="B34891" s="322" t="s">
        <v>75894</v>
      </c>
    </row>
    <row r="34892" spans="1:4">
      <c r="A34892" s="322" t="s">
        <v>24205</v>
      </c>
      <c r="B34892" s="322" t="s">
        <v>27414</v>
      </c>
      <c r="C34892" s="322" t="s">
        <v>16412</v>
      </c>
      <c r="D34892" s="323" t="s">
        <v>1921</v>
      </c>
    </row>
    <row r="34893" spans="1:4">
      <c r="B34893" s="322" t="s">
        <v>75895</v>
      </c>
    </row>
    <row r="34894" spans="1:4">
      <c r="A34894" s="322" t="s">
        <v>16751</v>
      </c>
      <c r="B34894" s="322" t="s">
        <v>30143</v>
      </c>
      <c r="C34894" s="322" t="s">
        <v>65078</v>
      </c>
    </row>
    <row r="34896" spans="1:4">
      <c r="C34896" s="320" t="s">
        <v>65012</v>
      </c>
      <c r="D34896" s="321" t="s">
        <v>65013</v>
      </c>
    </row>
    <row r="34897" spans="1:4">
      <c r="C34897" s="320" t="s">
        <v>65014</v>
      </c>
    </row>
    <row r="34898" spans="1:4">
      <c r="B34898" s="320" t="s">
        <v>65015</v>
      </c>
      <c r="C34898" s="320" t="s">
        <v>65016</v>
      </c>
      <c r="D34898" s="321" t="s">
        <v>65017</v>
      </c>
    </row>
    <row r="34899" spans="1:4">
      <c r="A34899" s="320" t="s">
        <v>65018</v>
      </c>
      <c r="B34899" s="320" t="s">
        <v>65019</v>
      </c>
      <c r="C34899" s="320" t="s">
        <v>65020</v>
      </c>
      <c r="D34899" s="321" t="s">
        <v>65021</v>
      </c>
    </row>
    <row r="34900" spans="1:4">
      <c r="A34900" s="322" t="s">
        <v>75347</v>
      </c>
    </row>
    <row r="34901" spans="1:4">
      <c r="A34901" s="322" t="s">
        <v>24199</v>
      </c>
      <c r="B34901" s="322" t="s">
        <v>32977</v>
      </c>
      <c r="C34901" s="322" t="s">
        <v>16412</v>
      </c>
      <c r="D34901" s="323" t="s">
        <v>1573</v>
      </c>
    </row>
    <row r="34902" spans="1:4">
      <c r="A34902" s="322" t="s">
        <v>24202</v>
      </c>
      <c r="B34902" s="322" t="s">
        <v>27418</v>
      </c>
      <c r="C34902" s="322" t="s">
        <v>16412</v>
      </c>
      <c r="D34902" s="323" t="s">
        <v>1685</v>
      </c>
    </row>
    <row r="34903" spans="1:4">
      <c r="A34903" s="322" t="s">
        <v>24206</v>
      </c>
      <c r="B34903" s="322" t="s">
        <v>27420</v>
      </c>
      <c r="C34903" s="322" t="s">
        <v>16412</v>
      </c>
      <c r="D34903" s="323" t="s">
        <v>26407</v>
      </c>
    </row>
    <row r="34904" spans="1:4">
      <c r="B34904" s="322" t="s">
        <v>16866</v>
      </c>
    </row>
    <row r="34905" spans="1:4">
      <c r="A34905" s="322" t="s">
        <v>24209</v>
      </c>
      <c r="B34905" s="322" t="s">
        <v>75896</v>
      </c>
      <c r="C34905" s="322" t="s">
        <v>16412</v>
      </c>
      <c r="D34905" s="323" t="s">
        <v>19186</v>
      </c>
    </row>
    <row r="34906" spans="1:4">
      <c r="B34906" s="322" t="s">
        <v>16866</v>
      </c>
    </row>
    <row r="34907" spans="1:4">
      <c r="A34907" s="326">
        <v>10101</v>
      </c>
      <c r="B34907" s="322" t="s">
        <v>28836</v>
      </c>
      <c r="C34907" s="322" t="s">
        <v>16412</v>
      </c>
      <c r="D34907" s="325" t="s">
        <v>75897</v>
      </c>
    </row>
    <row r="34908" spans="1:4">
      <c r="B34908" s="322" t="s">
        <v>75898</v>
      </c>
    </row>
    <row r="34909" spans="1:4">
      <c r="B34909" s="322" t="s">
        <v>32129</v>
      </c>
    </row>
    <row r="34910" spans="1:4">
      <c r="A34910" s="322" t="s">
        <v>17072</v>
      </c>
      <c r="B34910" s="322" t="s">
        <v>75899</v>
      </c>
      <c r="C34910" s="322" t="s">
        <v>16412</v>
      </c>
      <c r="D34910" s="323" t="s">
        <v>75900</v>
      </c>
    </row>
    <row r="34911" spans="1:4">
      <c r="B34911" s="322" t="s">
        <v>75901</v>
      </c>
    </row>
    <row r="34912" spans="1:4">
      <c r="B34912" s="322" t="s">
        <v>75902</v>
      </c>
    </row>
    <row r="34913" spans="1:4">
      <c r="A34913" s="322" t="s">
        <v>30575</v>
      </c>
      <c r="B34913" s="322" t="s">
        <v>75903</v>
      </c>
      <c r="C34913" s="322" t="s">
        <v>16412</v>
      </c>
      <c r="D34913" s="325" t="s">
        <v>75904</v>
      </c>
    </row>
    <row r="34914" spans="1:4">
      <c r="B34914" s="322" t="s">
        <v>75905</v>
      </c>
    </row>
    <row r="34915" spans="1:4">
      <c r="B34915" s="322" t="s">
        <v>75906</v>
      </c>
    </row>
    <row r="34916" spans="1:4">
      <c r="A34916" s="322" t="s">
        <v>23805</v>
      </c>
      <c r="B34916" s="322" t="s">
        <v>75907</v>
      </c>
      <c r="C34916" s="322" t="s">
        <v>16412</v>
      </c>
      <c r="D34916" s="325" t="s">
        <v>75908</v>
      </c>
    </row>
    <row r="34917" spans="1:4">
      <c r="B34917" s="322" t="s">
        <v>75909</v>
      </c>
    </row>
    <row r="34918" spans="1:4">
      <c r="B34918" s="322" t="s">
        <v>75910</v>
      </c>
    </row>
    <row r="34919" spans="1:4">
      <c r="A34919" s="322" t="s">
        <v>23179</v>
      </c>
      <c r="B34919" s="322" t="s">
        <v>75911</v>
      </c>
      <c r="C34919" s="322" t="s">
        <v>16412</v>
      </c>
      <c r="D34919" s="325" t="s">
        <v>75912</v>
      </c>
    </row>
    <row r="34920" spans="1:4">
      <c r="B34920" s="322" t="s">
        <v>75913</v>
      </c>
    </row>
    <row r="34921" spans="1:4">
      <c r="B34921" s="322" t="s">
        <v>75914</v>
      </c>
    </row>
    <row r="34922" spans="1:4">
      <c r="A34922" s="322" t="s">
        <v>30552</v>
      </c>
      <c r="B34922" s="322" t="s">
        <v>75915</v>
      </c>
      <c r="C34922" s="322" t="s">
        <v>16412</v>
      </c>
      <c r="D34922" s="325" t="s">
        <v>75916</v>
      </c>
    </row>
    <row r="34923" spans="1:4">
      <c r="B34923" s="322" t="s">
        <v>75917</v>
      </c>
    </row>
    <row r="34924" spans="1:4">
      <c r="B34924" s="322" t="s">
        <v>75918</v>
      </c>
    </row>
    <row r="34925" spans="1:4">
      <c r="A34925" s="322" t="s">
        <v>75919</v>
      </c>
      <c r="B34925" s="322" t="s">
        <v>75920</v>
      </c>
      <c r="C34925" s="322" t="s">
        <v>16412</v>
      </c>
      <c r="D34925" s="323" t="s">
        <v>75921</v>
      </c>
    </row>
    <row r="34926" spans="1:4">
      <c r="B34926" s="322" t="s">
        <v>75922</v>
      </c>
    </row>
    <row r="34927" spans="1:4">
      <c r="B34927" s="322" t="s">
        <v>75923</v>
      </c>
    </row>
    <row r="34928" spans="1:4">
      <c r="A34928" s="322" t="s">
        <v>75924</v>
      </c>
      <c r="B34928" s="322" t="s">
        <v>75925</v>
      </c>
      <c r="C34928" s="322" t="s">
        <v>16412</v>
      </c>
      <c r="D34928" s="323" t="s">
        <v>75926</v>
      </c>
    </row>
    <row r="34929" spans="1:4">
      <c r="B34929" s="322" t="s">
        <v>75927</v>
      </c>
    </row>
    <row r="34930" spans="1:4">
      <c r="A34930" s="322" t="s">
        <v>75928</v>
      </c>
      <c r="B34930" s="322" t="s">
        <v>75929</v>
      </c>
      <c r="C34930" s="322" t="s">
        <v>16412</v>
      </c>
      <c r="D34930" s="323" t="s">
        <v>75930</v>
      </c>
    </row>
    <row r="34931" spans="1:4">
      <c r="B34931" s="322" t="s">
        <v>75931</v>
      </c>
    </row>
    <row r="34932" spans="1:4">
      <c r="B34932" s="322" t="s">
        <v>75932</v>
      </c>
    </row>
    <row r="34933" spans="1:4">
      <c r="A34933" s="322" t="s">
        <v>25545</v>
      </c>
      <c r="B34933" s="322" t="s">
        <v>75933</v>
      </c>
      <c r="C34933" s="322" t="s">
        <v>16412</v>
      </c>
      <c r="D34933" s="323" t="s">
        <v>75934</v>
      </c>
    </row>
    <row r="34934" spans="1:4">
      <c r="B34934" s="322" t="s">
        <v>75935</v>
      </c>
    </row>
    <row r="34935" spans="1:4">
      <c r="B34935" s="322" t="s">
        <v>75906</v>
      </c>
    </row>
    <row r="34936" spans="1:4">
      <c r="A34936" s="322" t="s">
        <v>29785</v>
      </c>
      <c r="B34936" s="322" t="s">
        <v>75936</v>
      </c>
      <c r="C34936" s="322" t="s">
        <v>16412</v>
      </c>
      <c r="D34936" s="325" t="s">
        <v>75937</v>
      </c>
    </row>
    <row r="34937" spans="1:4">
      <c r="B34937" s="322" t="s">
        <v>75938</v>
      </c>
    </row>
    <row r="34938" spans="1:4">
      <c r="B34938" s="322" t="s">
        <v>75910</v>
      </c>
    </row>
    <row r="34939" spans="1:4">
      <c r="A34939" s="326">
        <v>12475</v>
      </c>
      <c r="B34939" s="322" t="s">
        <v>75939</v>
      </c>
      <c r="C34939" s="322" t="s">
        <v>16412</v>
      </c>
      <c r="D34939" s="325" t="s">
        <v>75940</v>
      </c>
    </row>
    <row r="34940" spans="1:4">
      <c r="B34940" s="322" t="s">
        <v>75941</v>
      </c>
    </row>
    <row r="34941" spans="1:4">
      <c r="A34941" s="326">
        <v>12491</v>
      </c>
      <c r="B34941" s="322" t="s">
        <v>75942</v>
      </c>
      <c r="C34941" s="322" t="s">
        <v>16412</v>
      </c>
      <c r="D34941" s="323" t="s">
        <v>75943</v>
      </c>
    </row>
    <row r="34942" spans="1:4">
      <c r="B34942" s="322" t="s">
        <v>75944</v>
      </c>
    </row>
    <row r="34943" spans="1:4">
      <c r="A34943" s="326">
        <v>12099</v>
      </c>
      <c r="B34943" s="322" t="s">
        <v>75945</v>
      </c>
      <c r="C34943" s="322" t="s">
        <v>16412</v>
      </c>
      <c r="D34943" s="325" t="s">
        <v>75946</v>
      </c>
    </row>
    <row r="34944" spans="1:4">
      <c r="B34944" s="322" t="s">
        <v>75947</v>
      </c>
    </row>
    <row r="34945" spans="1:4">
      <c r="A34945" s="322" t="s">
        <v>26937</v>
      </c>
      <c r="B34945" s="322" t="s">
        <v>75948</v>
      </c>
      <c r="C34945" s="322" t="s">
        <v>16412</v>
      </c>
      <c r="D34945" s="323" t="s">
        <v>75949</v>
      </c>
    </row>
    <row r="34946" spans="1:4">
      <c r="B34946" s="322" t="s">
        <v>75950</v>
      </c>
    </row>
    <row r="34947" spans="1:4">
      <c r="B34947" s="322" t="s">
        <v>75951</v>
      </c>
    </row>
    <row r="34948" spans="1:4">
      <c r="B34948" s="326">
        <v>2</v>
      </c>
    </row>
    <row r="34949" spans="1:4">
      <c r="A34949" s="322" t="s">
        <v>75952</v>
      </c>
      <c r="B34949" s="322" t="s">
        <v>75953</v>
      </c>
      <c r="C34949" s="322" t="s">
        <v>16412</v>
      </c>
      <c r="D34949" s="323" t="s">
        <v>75954</v>
      </c>
    </row>
    <row r="34950" spans="1:4">
      <c r="B34950" s="322" t="s">
        <v>75955</v>
      </c>
    </row>
    <row r="34951" spans="1:4">
      <c r="B34951" s="322" t="s">
        <v>75956</v>
      </c>
    </row>
    <row r="34952" spans="1:4">
      <c r="B34952" s="322" t="s">
        <v>75957</v>
      </c>
    </row>
    <row r="34953" spans="1:4">
      <c r="A34953" s="322" t="s">
        <v>25102</v>
      </c>
      <c r="B34953" s="322" t="s">
        <v>75958</v>
      </c>
      <c r="C34953" s="322" t="s">
        <v>16412</v>
      </c>
      <c r="D34953" s="323" t="s">
        <v>75959</v>
      </c>
    </row>
    <row r="34954" spans="1:4">
      <c r="B34954" s="322" t="s">
        <v>75960</v>
      </c>
    </row>
    <row r="34955" spans="1:4">
      <c r="B34955" s="322" t="s">
        <v>75961</v>
      </c>
    </row>
    <row r="34956" spans="1:4">
      <c r="B34956" s="322" t="s">
        <v>32127</v>
      </c>
    </row>
    <row r="34957" spans="1:4">
      <c r="A34957" s="322" t="s">
        <v>24728</v>
      </c>
      <c r="B34957" s="322" t="s">
        <v>75962</v>
      </c>
      <c r="C34957" s="322" t="s">
        <v>16412</v>
      </c>
      <c r="D34957" s="323" t="s">
        <v>75963</v>
      </c>
    </row>
    <row r="34958" spans="1:4">
      <c r="B34958" s="322" t="s">
        <v>75964</v>
      </c>
    </row>
    <row r="34959" spans="1:4">
      <c r="A34959" s="322" t="s">
        <v>27786</v>
      </c>
      <c r="B34959" s="322" t="s">
        <v>75965</v>
      </c>
      <c r="C34959" s="322" t="s">
        <v>16412</v>
      </c>
      <c r="D34959" s="323" t="s">
        <v>75966</v>
      </c>
    </row>
    <row r="34960" spans="1:4">
      <c r="B34960" s="322" t="s">
        <v>75967</v>
      </c>
    </row>
    <row r="34961" spans="1:4">
      <c r="B34961" s="322" t="s">
        <v>75968</v>
      </c>
    </row>
    <row r="34962" spans="1:4">
      <c r="A34962" s="322" t="s">
        <v>23799</v>
      </c>
      <c r="B34962" s="322" t="s">
        <v>75969</v>
      </c>
      <c r="C34962" s="322" t="s">
        <v>16412</v>
      </c>
      <c r="D34962" s="336">
        <v>1735.92</v>
      </c>
    </row>
    <row r="34963" spans="1:4">
      <c r="B34963" s="322" t="s">
        <v>75970</v>
      </c>
    </row>
    <row r="34964" spans="1:4">
      <c r="B34964" s="322" t="s">
        <v>75971</v>
      </c>
    </row>
    <row r="34965" spans="1:4">
      <c r="B34965" s="322" t="s">
        <v>75972</v>
      </c>
    </row>
    <row r="34966" spans="1:4">
      <c r="A34966" s="322" t="s">
        <v>23803</v>
      </c>
      <c r="B34966" s="322" t="s">
        <v>75973</v>
      </c>
      <c r="C34966" s="322" t="s">
        <v>16412</v>
      </c>
      <c r="D34966" s="325" t="s">
        <v>75974</v>
      </c>
    </row>
    <row r="34967" spans="1:4">
      <c r="B34967" s="322" t="s">
        <v>75975</v>
      </c>
    </row>
    <row r="34968" spans="1:4">
      <c r="B34968" s="322" t="s">
        <v>75976</v>
      </c>
    </row>
    <row r="34969" spans="1:4">
      <c r="A34969" s="322" t="s">
        <v>20531</v>
      </c>
      <c r="B34969" s="322" t="s">
        <v>75977</v>
      </c>
      <c r="C34969" s="322" t="s">
        <v>16412</v>
      </c>
      <c r="D34969" s="323" t="s">
        <v>75978</v>
      </c>
    </row>
    <row r="34970" spans="1:4">
      <c r="B34970" s="322" t="s">
        <v>75979</v>
      </c>
    </row>
    <row r="34971" spans="1:4">
      <c r="B34971" s="322" t="s">
        <v>75980</v>
      </c>
    </row>
    <row r="34972" spans="1:4">
      <c r="A34972" s="322" t="s">
        <v>27349</v>
      </c>
      <c r="B34972" s="322" t="s">
        <v>75977</v>
      </c>
      <c r="C34972" s="322" t="s">
        <v>16412</v>
      </c>
      <c r="D34972" s="323" t="s">
        <v>75981</v>
      </c>
    </row>
    <row r="34973" spans="1:4">
      <c r="B34973" s="322" t="s">
        <v>75982</v>
      </c>
    </row>
    <row r="34974" spans="1:4">
      <c r="B34974" s="322" t="s">
        <v>75983</v>
      </c>
    </row>
    <row r="34975" spans="1:4">
      <c r="B34975" s="322" t="s">
        <v>71628</v>
      </c>
    </row>
    <row r="34976" spans="1:4">
      <c r="A34976" s="326">
        <v>10730</v>
      </c>
      <c r="C34976" s="322" t="s">
        <v>16412</v>
      </c>
      <c r="D34976" s="323" t="s">
        <v>75984</v>
      </c>
    </row>
    <row r="34977" spans="1:4">
      <c r="A34977" s="322" t="s">
        <v>16751</v>
      </c>
      <c r="B34977" s="322" t="s">
        <v>30225</v>
      </c>
      <c r="C34977" s="322" t="s">
        <v>65078</v>
      </c>
    </row>
    <row r="34979" spans="1:4">
      <c r="C34979" s="320" t="s">
        <v>65012</v>
      </c>
      <c r="D34979" s="321" t="s">
        <v>65013</v>
      </c>
    </row>
    <row r="34980" spans="1:4">
      <c r="C34980" s="320" t="s">
        <v>65014</v>
      </c>
    </row>
    <row r="34981" spans="1:4">
      <c r="B34981" s="320" t="s">
        <v>65015</v>
      </c>
      <c r="C34981" s="320" t="s">
        <v>65016</v>
      </c>
      <c r="D34981" s="321" t="s">
        <v>65017</v>
      </c>
    </row>
    <row r="34982" spans="1:4">
      <c r="A34982" s="320" t="s">
        <v>65018</v>
      </c>
      <c r="B34982" s="320" t="s">
        <v>65019</v>
      </c>
      <c r="C34982" s="320" t="s">
        <v>65020</v>
      </c>
      <c r="D34982" s="321" t="s">
        <v>65021</v>
      </c>
    </row>
    <row r="34983" spans="1:4">
      <c r="A34983" s="322" t="s">
        <v>75347</v>
      </c>
    </row>
    <row r="34984" spans="1:4">
      <c r="B34984" s="322" t="s">
        <v>75985</v>
      </c>
    </row>
    <row r="34985" spans="1:4">
      <c r="B34985" s="322" t="s">
        <v>75986</v>
      </c>
    </row>
    <row r="34986" spans="1:4">
      <c r="B34986" s="322" t="s">
        <v>75987</v>
      </c>
    </row>
    <row r="34987" spans="1:4">
      <c r="A34987" s="322" t="s">
        <v>18935</v>
      </c>
      <c r="B34987" s="322" t="s">
        <v>75988</v>
      </c>
      <c r="C34987" s="322" t="s">
        <v>16412</v>
      </c>
      <c r="D34987" s="323" t="s">
        <v>1978</v>
      </c>
    </row>
    <row r="34988" spans="1:4">
      <c r="B34988" s="322" t="s">
        <v>75989</v>
      </c>
    </row>
    <row r="34989" spans="1:4">
      <c r="B34989" s="322" t="s">
        <v>75990</v>
      </c>
    </row>
    <row r="34990" spans="1:4">
      <c r="A34990" s="322" t="s">
        <v>22047</v>
      </c>
      <c r="B34990" s="322" t="s">
        <v>75988</v>
      </c>
      <c r="C34990" s="322" t="s">
        <v>16412</v>
      </c>
      <c r="D34990" s="323" t="s">
        <v>75991</v>
      </c>
    </row>
    <row r="34991" spans="1:4">
      <c r="B34991" s="322" t="s">
        <v>75992</v>
      </c>
    </row>
    <row r="34992" spans="1:4">
      <c r="B34992" s="322" t="s">
        <v>75993</v>
      </c>
    </row>
    <row r="34993" spans="1:4">
      <c r="A34993" s="322" t="s">
        <v>75994</v>
      </c>
      <c r="B34993" s="322" t="s">
        <v>75995</v>
      </c>
      <c r="C34993" s="322" t="s">
        <v>16412</v>
      </c>
      <c r="D34993" s="323" t="s">
        <v>75996</v>
      </c>
    </row>
    <row r="34994" spans="1:4">
      <c r="B34994" s="322" t="s">
        <v>75997</v>
      </c>
    </row>
    <row r="34995" spans="1:4">
      <c r="A34995" s="322" t="s">
        <v>21800</v>
      </c>
      <c r="B34995" s="322" t="s">
        <v>75998</v>
      </c>
      <c r="C34995" s="322" t="s">
        <v>16412</v>
      </c>
      <c r="D34995" s="323" t="s">
        <v>75999</v>
      </c>
    </row>
    <row r="34996" spans="1:4">
      <c r="B34996" s="322" t="s">
        <v>76000</v>
      </c>
    </row>
    <row r="34997" spans="1:4">
      <c r="B34997" s="322" t="s">
        <v>76001</v>
      </c>
    </row>
    <row r="34998" spans="1:4">
      <c r="B34998" s="322" t="s">
        <v>76002</v>
      </c>
    </row>
    <row r="34999" spans="1:4">
      <c r="A34999" s="322" t="s">
        <v>76003</v>
      </c>
      <c r="B34999" s="322" t="s">
        <v>75998</v>
      </c>
      <c r="C34999" s="322" t="s">
        <v>16412</v>
      </c>
      <c r="D34999" s="323" t="s">
        <v>76004</v>
      </c>
    </row>
    <row r="35000" spans="1:4">
      <c r="B35000" s="322" t="s">
        <v>76005</v>
      </c>
    </row>
    <row r="35001" spans="1:4">
      <c r="B35001" s="322" t="s">
        <v>76006</v>
      </c>
    </row>
    <row r="35002" spans="1:4">
      <c r="A35002" s="322" t="s">
        <v>22824</v>
      </c>
      <c r="B35002" s="322" t="s">
        <v>76007</v>
      </c>
      <c r="C35002" s="322" t="s">
        <v>16412</v>
      </c>
      <c r="D35002" s="323" t="s">
        <v>76008</v>
      </c>
    </row>
    <row r="35003" spans="1:4">
      <c r="B35003" s="322" t="s">
        <v>76009</v>
      </c>
    </row>
    <row r="35004" spans="1:4">
      <c r="B35004" s="322" t="s">
        <v>76010</v>
      </c>
    </row>
    <row r="35005" spans="1:4">
      <c r="A35005" s="322" t="s">
        <v>19558</v>
      </c>
      <c r="B35005" s="322" t="s">
        <v>76011</v>
      </c>
      <c r="C35005" s="322" t="s">
        <v>16412</v>
      </c>
      <c r="D35005" s="323" t="s">
        <v>76012</v>
      </c>
    </row>
    <row r="35006" spans="1:4">
      <c r="B35006" s="322" t="s">
        <v>76013</v>
      </c>
    </row>
    <row r="35007" spans="1:4">
      <c r="B35007" s="322" t="s">
        <v>76014</v>
      </c>
    </row>
    <row r="35008" spans="1:4">
      <c r="A35008" s="322" t="s">
        <v>20530</v>
      </c>
      <c r="B35008" s="322" t="s">
        <v>76015</v>
      </c>
      <c r="C35008" s="322" t="s">
        <v>16412</v>
      </c>
      <c r="D35008" s="323" t="s">
        <v>76016</v>
      </c>
    </row>
    <row r="35009" spans="1:4">
      <c r="B35009" s="322" t="s">
        <v>76017</v>
      </c>
    </row>
    <row r="35010" spans="1:4">
      <c r="B35010" s="322" t="s">
        <v>76018</v>
      </c>
    </row>
    <row r="35011" spans="1:4">
      <c r="B35011" s="322" t="s">
        <v>75972</v>
      </c>
    </row>
    <row r="35012" spans="1:4">
      <c r="A35012" s="322" t="s">
        <v>21802</v>
      </c>
      <c r="B35012" s="322" t="s">
        <v>76019</v>
      </c>
      <c r="C35012" s="322" t="s">
        <v>16412</v>
      </c>
      <c r="D35012" s="323" t="s">
        <v>76020</v>
      </c>
    </row>
    <row r="35013" spans="1:4">
      <c r="B35013" s="322" t="s">
        <v>76021</v>
      </c>
    </row>
    <row r="35014" spans="1:4">
      <c r="B35014" s="322" t="s">
        <v>76022</v>
      </c>
    </row>
    <row r="35015" spans="1:4">
      <c r="B35015" s="322" t="s">
        <v>75972</v>
      </c>
    </row>
    <row r="35016" spans="1:4">
      <c r="A35016" s="322" t="s">
        <v>76023</v>
      </c>
      <c r="B35016" s="322" t="s">
        <v>76024</v>
      </c>
      <c r="C35016" s="322" t="s">
        <v>16412</v>
      </c>
      <c r="D35016" s="323" t="s">
        <v>76025</v>
      </c>
    </row>
    <row r="35017" spans="1:4">
      <c r="B35017" s="322" t="s">
        <v>76026</v>
      </c>
    </row>
    <row r="35018" spans="1:4">
      <c r="B35018" s="322" t="s">
        <v>76027</v>
      </c>
    </row>
    <row r="35019" spans="1:4">
      <c r="B35019" s="322" t="s">
        <v>32972</v>
      </c>
    </row>
    <row r="35020" spans="1:4">
      <c r="A35020" s="322" t="s">
        <v>25546</v>
      </c>
      <c r="B35020" s="322" t="s">
        <v>76028</v>
      </c>
      <c r="C35020" s="322" t="s">
        <v>16412</v>
      </c>
      <c r="D35020" s="323" t="s">
        <v>76029</v>
      </c>
    </row>
    <row r="35021" spans="1:4">
      <c r="B35021" s="322" t="s">
        <v>76030</v>
      </c>
    </row>
    <row r="35022" spans="1:4">
      <c r="B35022" s="322" t="s">
        <v>76031</v>
      </c>
    </row>
    <row r="35023" spans="1:4">
      <c r="B35023" s="322" t="s">
        <v>76032</v>
      </c>
    </row>
    <row r="35024" spans="1:4">
      <c r="A35024" s="322" t="s">
        <v>26731</v>
      </c>
      <c r="B35024" s="322" t="s">
        <v>76033</v>
      </c>
      <c r="C35024" s="322" t="s">
        <v>16412</v>
      </c>
      <c r="D35024" s="323" t="s">
        <v>76034</v>
      </c>
    </row>
    <row r="35025" spans="1:4">
      <c r="B35025" s="322" t="s">
        <v>76035</v>
      </c>
    </row>
    <row r="35026" spans="1:4">
      <c r="B35026" s="322" t="s">
        <v>76036</v>
      </c>
    </row>
    <row r="35027" spans="1:4">
      <c r="A35027" s="326">
        <v>12101</v>
      </c>
      <c r="B35027" s="322" t="s">
        <v>76037</v>
      </c>
      <c r="C35027" s="322" t="s">
        <v>16412</v>
      </c>
      <c r="D35027" s="323" t="s">
        <v>76038</v>
      </c>
    </row>
    <row r="35028" spans="1:4">
      <c r="B35028" s="322" t="s">
        <v>76039</v>
      </c>
    </row>
    <row r="35029" spans="1:4">
      <c r="A35029" s="322" t="s">
        <v>76040</v>
      </c>
    </row>
    <row r="35030" spans="1:4">
      <c r="A35030" s="322" t="s">
        <v>18298</v>
      </c>
      <c r="B35030" s="322" t="s">
        <v>35441</v>
      </c>
      <c r="C35030" s="322" t="s">
        <v>17134</v>
      </c>
      <c r="D35030" s="323" t="s">
        <v>605</v>
      </c>
    </row>
    <row r="35031" spans="1:4">
      <c r="A35031" s="322" t="s">
        <v>25564</v>
      </c>
      <c r="B35031" s="322" t="s">
        <v>32966</v>
      </c>
      <c r="C35031" s="322" t="s">
        <v>17134</v>
      </c>
      <c r="D35031" s="323" t="s">
        <v>317</v>
      </c>
    </row>
    <row r="35032" spans="1:4">
      <c r="A35032" s="322" t="s">
        <v>18291</v>
      </c>
      <c r="B35032" s="322" t="s">
        <v>76041</v>
      </c>
      <c r="C35032" s="322" t="s">
        <v>17134</v>
      </c>
      <c r="D35032" s="323" t="s">
        <v>19472</v>
      </c>
    </row>
    <row r="35033" spans="1:4">
      <c r="B35033" s="322" t="s">
        <v>76042</v>
      </c>
    </row>
    <row r="35034" spans="1:4">
      <c r="A35034" s="322" t="s">
        <v>25568</v>
      </c>
      <c r="B35034" s="322" t="s">
        <v>32964</v>
      </c>
      <c r="C35034" s="322" t="s">
        <v>17134</v>
      </c>
      <c r="D35034" s="323" t="s">
        <v>304</v>
      </c>
    </row>
    <row r="35035" spans="1:4">
      <c r="A35035" s="322" t="s">
        <v>25562</v>
      </c>
      <c r="B35035" s="322" t="s">
        <v>76043</v>
      </c>
      <c r="C35035" s="322" t="s">
        <v>17134</v>
      </c>
      <c r="D35035" s="323" t="s">
        <v>17974</v>
      </c>
    </row>
    <row r="35036" spans="1:4">
      <c r="B35036" s="322" t="s">
        <v>76044</v>
      </c>
    </row>
    <row r="35037" spans="1:4">
      <c r="A35037" s="322" t="s">
        <v>25563</v>
      </c>
      <c r="B35037" s="322" t="s">
        <v>32963</v>
      </c>
      <c r="C35037" s="322" t="s">
        <v>17134</v>
      </c>
      <c r="D35037" s="323" t="s">
        <v>605</v>
      </c>
    </row>
    <row r="35038" spans="1:4">
      <c r="A35038" s="326">
        <v>11620</v>
      </c>
      <c r="B35038" s="322" t="s">
        <v>36539</v>
      </c>
      <c r="C35038" s="322" t="s">
        <v>32</v>
      </c>
      <c r="D35038" s="323" t="s">
        <v>1950</v>
      </c>
    </row>
    <row r="35039" spans="1:4">
      <c r="A35039" s="326">
        <v>11071</v>
      </c>
      <c r="B35039" s="322" t="s">
        <v>36283</v>
      </c>
      <c r="C35039" s="322" t="s">
        <v>17134</v>
      </c>
      <c r="D35039" s="323" t="s">
        <v>1823</v>
      </c>
    </row>
    <row r="35040" spans="1:4">
      <c r="A35040" s="326">
        <v>11672</v>
      </c>
      <c r="B35040" s="322" t="s">
        <v>76045</v>
      </c>
      <c r="C35040" s="322" t="s">
        <v>32</v>
      </c>
      <c r="D35040" s="323" t="s">
        <v>1981</v>
      </c>
    </row>
    <row r="35041" spans="1:4">
      <c r="B35041" s="322" t="s">
        <v>76046</v>
      </c>
    </row>
    <row r="35042" spans="1:4">
      <c r="A35042" s="326">
        <v>11354</v>
      </c>
      <c r="B35042" s="322" t="s">
        <v>76047</v>
      </c>
      <c r="C35042" s="322" t="s">
        <v>32</v>
      </c>
      <c r="D35042" s="323" t="s">
        <v>2404</v>
      </c>
    </row>
    <row r="35043" spans="1:4">
      <c r="B35043" s="322" t="s">
        <v>76048</v>
      </c>
    </row>
    <row r="35044" spans="1:4">
      <c r="B35044" s="322" t="s">
        <v>16866</v>
      </c>
    </row>
    <row r="35045" spans="1:4">
      <c r="A35045" s="322" t="s">
        <v>76049</v>
      </c>
      <c r="B35045" s="322" t="s">
        <v>76050</v>
      </c>
      <c r="C35045" s="322" t="s">
        <v>32</v>
      </c>
      <c r="D35045" s="323" t="s">
        <v>1964</v>
      </c>
    </row>
    <row r="35046" spans="1:4">
      <c r="B35046" s="322" t="s">
        <v>76051</v>
      </c>
    </row>
    <row r="35047" spans="1:4">
      <c r="A35047" s="322" t="s">
        <v>29581</v>
      </c>
      <c r="B35047" s="322" t="s">
        <v>76052</v>
      </c>
      <c r="C35047" s="322" t="s">
        <v>32</v>
      </c>
      <c r="D35047" s="323" t="s">
        <v>1698</v>
      </c>
    </row>
    <row r="35048" spans="1:4">
      <c r="B35048" s="322" t="s">
        <v>76053</v>
      </c>
    </row>
    <row r="35049" spans="1:4">
      <c r="A35049" s="322" t="s">
        <v>23030</v>
      </c>
      <c r="B35049" s="322" t="s">
        <v>76054</v>
      </c>
      <c r="C35049" s="322" t="s">
        <v>32</v>
      </c>
      <c r="D35049" s="323" t="s">
        <v>5811</v>
      </c>
    </row>
    <row r="35050" spans="1:4">
      <c r="B35050" s="322" t="s">
        <v>76053</v>
      </c>
    </row>
    <row r="35051" spans="1:4">
      <c r="A35051" s="322" t="s">
        <v>76055</v>
      </c>
      <c r="B35051" s="322" t="s">
        <v>32206</v>
      </c>
      <c r="C35051" s="322" t="s">
        <v>17134</v>
      </c>
      <c r="D35051" s="323" t="s">
        <v>2591</v>
      </c>
    </row>
    <row r="35052" spans="1:4">
      <c r="A35052" s="322" t="s">
        <v>16794</v>
      </c>
      <c r="B35052" s="322" t="s">
        <v>35190</v>
      </c>
      <c r="C35052" s="322" t="s">
        <v>17134</v>
      </c>
      <c r="D35052" s="323" t="s">
        <v>2681</v>
      </c>
    </row>
    <row r="35053" spans="1:4">
      <c r="A35053" s="322" t="s">
        <v>76056</v>
      </c>
      <c r="B35053" s="322" t="s">
        <v>32205</v>
      </c>
      <c r="C35053" s="322" t="s">
        <v>17134</v>
      </c>
      <c r="D35053" s="323" t="s">
        <v>1536</v>
      </c>
    </row>
    <row r="35054" spans="1:4">
      <c r="A35054" s="322" t="s">
        <v>25703</v>
      </c>
      <c r="B35054" s="322" t="s">
        <v>76057</v>
      </c>
      <c r="C35054" s="322" t="s">
        <v>17134</v>
      </c>
      <c r="D35054" s="323" t="s">
        <v>76058</v>
      </c>
    </row>
    <row r="35055" spans="1:4">
      <c r="B35055" s="322" t="s">
        <v>76059</v>
      </c>
    </row>
    <row r="35056" spans="1:4">
      <c r="A35056" s="322" t="s">
        <v>25587</v>
      </c>
      <c r="B35056" s="322" t="s">
        <v>32208</v>
      </c>
      <c r="C35056" s="322" t="s">
        <v>18018</v>
      </c>
      <c r="D35056" s="323" t="s">
        <v>76060</v>
      </c>
    </row>
    <row r="35057" spans="1:4">
      <c r="A35057" s="322" t="s">
        <v>76061</v>
      </c>
      <c r="B35057" s="322" t="s">
        <v>76062</v>
      </c>
      <c r="C35057" s="322" t="s">
        <v>17134</v>
      </c>
      <c r="D35057" s="323" t="s">
        <v>37536</v>
      </c>
    </row>
    <row r="35058" spans="1:4">
      <c r="B35058" s="322" t="s">
        <v>76063</v>
      </c>
    </row>
    <row r="35059" spans="1:4">
      <c r="A35059" s="322" t="s">
        <v>16751</v>
      </c>
      <c r="B35059" s="322" t="s">
        <v>30291</v>
      </c>
      <c r="C35059" s="322" t="s">
        <v>65078</v>
      </c>
    </row>
    <row r="35061" spans="1:4">
      <c r="C35061" s="320" t="s">
        <v>65012</v>
      </c>
      <c r="D35061" s="321" t="s">
        <v>65013</v>
      </c>
    </row>
    <row r="35062" spans="1:4">
      <c r="C35062" s="320" t="s">
        <v>65014</v>
      </c>
    </row>
    <row r="35063" spans="1:4">
      <c r="B35063" s="320" t="s">
        <v>65015</v>
      </c>
      <c r="C35063" s="320" t="s">
        <v>65016</v>
      </c>
      <c r="D35063" s="321" t="s">
        <v>65017</v>
      </c>
    </row>
    <row r="35064" spans="1:4">
      <c r="A35064" s="320" t="s">
        <v>65018</v>
      </c>
      <c r="B35064" s="320" t="s">
        <v>65019</v>
      </c>
      <c r="C35064" s="320" t="s">
        <v>65020</v>
      </c>
      <c r="D35064" s="321" t="s">
        <v>65021</v>
      </c>
    </row>
    <row r="35065" spans="1:4">
      <c r="A35065" s="322" t="s">
        <v>76040</v>
      </c>
    </row>
    <row r="35066" spans="1:4">
      <c r="A35066" s="326">
        <v>10788</v>
      </c>
      <c r="B35066" s="322" t="s">
        <v>30117</v>
      </c>
      <c r="C35066" s="322" t="s">
        <v>16412</v>
      </c>
      <c r="D35066" s="323" t="s">
        <v>56810</v>
      </c>
    </row>
    <row r="35067" spans="1:4">
      <c r="B35067" s="322" t="s">
        <v>30118</v>
      </c>
    </row>
    <row r="35068" spans="1:4">
      <c r="B35068" s="322" t="s">
        <v>30119</v>
      </c>
    </row>
    <row r="35069" spans="1:4">
      <c r="B35069" s="322" t="s">
        <v>16866</v>
      </c>
    </row>
    <row r="35070" spans="1:4">
      <c r="A35070" s="326">
        <v>11902</v>
      </c>
      <c r="B35070" s="322" t="s">
        <v>57526</v>
      </c>
      <c r="C35070" s="322" t="s">
        <v>32</v>
      </c>
    </row>
    <row r="35071" spans="1:4">
      <c r="A35071" s="326">
        <v>11903</v>
      </c>
      <c r="B35071" s="322" t="s">
        <v>57525</v>
      </c>
      <c r="C35071" s="322" t="s">
        <v>32</v>
      </c>
    </row>
    <row r="35072" spans="1:4">
      <c r="A35072" s="326">
        <v>11503</v>
      </c>
      <c r="B35072" s="322" t="s">
        <v>76064</v>
      </c>
      <c r="C35072" s="322" t="s">
        <v>18018</v>
      </c>
      <c r="D35072" s="323" t="s">
        <v>76065</v>
      </c>
    </row>
    <row r="35073" spans="1:4">
      <c r="B35073" s="322" t="s">
        <v>76066</v>
      </c>
    </row>
    <row r="35074" spans="1:4">
      <c r="A35074" s="322" t="s">
        <v>28958</v>
      </c>
      <c r="B35074" s="322" t="s">
        <v>76067</v>
      </c>
      <c r="C35074" s="322" t="s">
        <v>16412</v>
      </c>
      <c r="D35074" s="325" t="s">
        <v>76068</v>
      </c>
    </row>
    <row r="35075" spans="1:4">
      <c r="B35075" s="322" t="s">
        <v>76069</v>
      </c>
    </row>
    <row r="35076" spans="1:4">
      <c r="B35076" s="322" t="s">
        <v>76070</v>
      </c>
    </row>
    <row r="35077" spans="1:4">
      <c r="B35077" s="322" t="s">
        <v>76071</v>
      </c>
    </row>
    <row r="35078" spans="1:4">
      <c r="A35078" s="322" t="s">
        <v>25684</v>
      </c>
      <c r="B35078" s="322" t="s">
        <v>76072</v>
      </c>
      <c r="C35078" s="322" t="s">
        <v>16412</v>
      </c>
      <c r="D35078" s="325" t="s">
        <v>76073</v>
      </c>
    </row>
    <row r="35079" spans="1:4">
      <c r="B35079" s="322" t="s">
        <v>76069</v>
      </c>
    </row>
    <row r="35080" spans="1:4">
      <c r="B35080" s="322" t="s">
        <v>76074</v>
      </c>
    </row>
    <row r="35081" spans="1:4">
      <c r="A35081" s="322" t="s">
        <v>25723</v>
      </c>
      <c r="B35081" s="322" t="s">
        <v>76075</v>
      </c>
      <c r="C35081" s="322" t="s">
        <v>17134</v>
      </c>
      <c r="D35081" s="323" t="s">
        <v>36872</v>
      </c>
    </row>
    <row r="35082" spans="1:4">
      <c r="B35082" s="322" t="s">
        <v>32350</v>
      </c>
    </row>
    <row r="35083" spans="1:4">
      <c r="A35083" s="322" t="s">
        <v>29155</v>
      </c>
      <c r="B35083" s="322" t="s">
        <v>76076</v>
      </c>
      <c r="C35083" s="322" t="s">
        <v>17134</v>
      </c>
      <c r="D35083" s="323" t="s">
        <v>74762</v>
      </c>
    </row>
    <row r="35084" spans="1:4">
      <c r="B35084" s="322" t="s">
        <v>76077</v>
      </c>
    </row>
    <row r="35085" spans="1:4">
      <c r="A35085" s="322" t="s">
        <v>76078</v>
      </c>
      <c r="B35085" s="322" t="s">
        <v>32207</v>
      </c>
      <c r="C35085" s="322" t="s">
        <v>17134</v>
      </c>
      <c r="D35085" s="323" t="s">
        <v>76079</v>
      </c>
    </row>
    <row r="35086" spans="1:4">
      <c r="A35086" s="322" t="s">
        <v>22195</v>
      </c>
      <c r="B35086" s="322" t="s">
        <v>32204</v>
      </c>
      <c r="C35086" s="322" t="s">
        <v>17134</v>
      </c>
      <c r="D35086" s="323" t="s">
        <v>5899</v>
      </c>
    </row>
    <row r="35087" spans="1:4">
      <c r="A35087" s="322" t="s">
        <v>76080</v>
      </c>
    </row>
    <row r="35088" spans="1:4">
      <c r="A35088" s="322" t="s">
        <v>25566</v>
      </c>
      <c r="B35088" s="322" t="s">
        <v>76081</v>
      </c>
      <c r="C35088" s="322" t="s">
        <v>17134</v>
      </c>
      <c r="D35088" s="323" t="s">
        <v>1076</v>
      </c>
    </row>
    <row r="35089" spans="1:4">
      <c r="B35089" s="322" t="s">
        <v>76082</v>
      </c>
    </row>
    <row r="35090" spans="1:4">
      <c r="A35090" s="322" t="s">
        <v>29808</v>
      </c>
      <c r="B35090" s="322" t="s">
        <v>33686</v>
      </c>
      <c r="C35090" s="322" t="s">
        <v>17134</v>
      </c>
      <c r="D35090" s="323" t="s">
        <v>332</v>
      </c>
    </row>
    <row r="35091" spans="1:4">
      <c r="A35091" s="322" t="s">
        <v>22930</v>
      </c>
      <c r="B35091" s="322" t="s">
        <v>34507</v>
      </c>
      <c r="C35091" s="322" t="s">
        <v>17134</v>
      </c>
      <c r="D35091" s="323" t="s">
        <v>332</v>
      </c>
    </row>
    <row r="35092" spans="1:4">
      <c r="A35092" s="326">
        <v>12622</v>
      </c>
      <c r="B35092" s="322" t="s">
        <v>76083</v>
      </c>
      <c r="C35092" s="322" t="s">
        <v>32</v>
      </c>
      <c r="D35092" s="323" t="s">
        <v>312</v>
      </c>
    </row>
    <row r="35093" spans="1:4">
      <c r="B35093" s="322" t="s">
        <v>76084</v>
      </c>
    </row>
    <row r="35094" spans="1:4">
      <c r="A35094" s="322" t="s">
        <v>30301</v>
      </c>
      <c r="B35094" s="322" t="s">
        <v>34894</v>
      </c>
      <c r="C35094" s="322" t="s">
        <v>32</v>
      </c>
      <c r="D35094" s="323" t="s">
        <v>52558</v>
      </c>
    </row>
    <row r="35095" spans="1:4">
      <c r="A35095" s="322" t="s">
        <v>76085</v>
      </c>
      <c r="B35095" s="322" t="s">
        <v>33419</v>
      </c>
      <c r="C35095" s="322" t="s">
        <v>17134</v>
      </c>
      <c r="D35095" s="323" t="s">
        <v>2815</v>
      </c>
    </row>
    <row r="35096" spans="1:4">
      <c r="A35096" s="322" t="s">
        <v>23833</v>
      </c>
      <c r="B35096" s="322" t="s">
        <v>19784</v>
      </c>
      <c r="C35096" s="322" t="s">
        <v>17254</v>
      </c>
      <c r="D35096" s="323" t="s">
        <v>20355</v>
      </c>
    </row>
    <row r="35097" spans="1:4">
      <c r="A35097" s="326">
        <v>11809</v>
      </c>
      <c r="B35097" s="322" t="s">
        <v>76086</v>
      </c>
      <c r="C35097" s="322" t="s">
        <v>17134</v>
      </c>
      <c r="D35097" s="323" t="s">
        <v>110</v>
      </c>
    </row>
    <row r="35098" spans="1:4">
      <c r="B35098" s="322" t="s">
        <v>76087</v>
      </c>
    </row>
    <row r="35099" spans="1:4">
      <c r="A35099" s="322" t="s">
        <v>17436</v>
      </c>
      <c r="B35099" s="322" t="s">
        <v>32189</v>
      </c>
      <c r="C35099" s="322" t="s">
        <v>32</v>
      </c>
      <c r="D35099" s="323" t="s">
        <v>524</v>
      </c>
    </row>
    <row r="35100" spans="1:4">
      <c r="A35100" s="322" t="s">
        <v>76088</v>
      </c>
      <c r="B35100" s="322" t="s">
        <v>35726</v>
      </c>
      <c r="C35100" s="322" t="s">
        <v>16412</v>
      </c>
      <c r="D35100" s="324" t="s">
        <v>197</v>
      </c>
    </row>
    <row r="35101" spans="1:4">
      <c r="A35101" s="322" t="s">
        <v>21431</v>
      </c>
      <c r="B35101" s="322" t="s">
        <v>32183</v>
      </c>
      <c r="C35101" s="322" t="s">
        <v>18018</v>
      </c>
      <c r="D35101" s="323" t="s">
        <v>76089</v>
      </c>
    </row>
    <row r="35102" spans="1:4">
      <c r="A35102" s="322" t="s">
        <v>22656</v>
      </c>
      <c r="B35102" s="322" t="s">
        <v>33620</v>
      </c>
      <c r="C35102" s="322" t="s">
        <v>17134</v>
      </c>
      <c r="D35102" s="323" t="s">
        <v>37533</v>
      </c>
    </row>
    <row r="35103" spans="1:4">
      <c r="A35103" s="322" t="s">
        <v>21442</v>
      </c>
      <c r="B35103" s="322" t="s">
        <v>76090</v>
      </c>
      <c r="C35103" s="322" t="s">
        <v>17134</v>
      </c>
      <c r="D35103" s="323" t="s">
        <v>38132</v>
      </c>
    </row>
    <row r="35104" spans="1:4">
      <c r="B35104" s="322" t="s">
        <v>76091</v>
      </c>
    </row>
    <row r="35105" spans="1:4">
      <c r="A35105" s="322" t="s">
        <v>76092</v>
      </c>
      <c r="B35105" s="322" t="s">
        <v>76093</v>
      </c>
      <c r="C35105" s="322" t="s">
        <v>30</v>
      </c>
      <c r="D35105" s="323" t="s">
        <v>76094</v>
      </c>
    </row>
    <row r="35106" spans="1:4">
      <c r="B35106" s="322" t="s">
        <v>76095</v>
      </c>
    </row>
    <row r="35107" spans="1:4">
      <c r="B35107" s="322" t="s">
        <v>76096</v>
      </c>
    </row>
    <row r="35108" spans="1:4">
      <c r="B35108" s="322" t="s">
        <v>76097</v>
      </c>
    </row>
    <row r="35109" spans="1:4">
      <c r="A35109" s="322" t="s">
        <v>18514</v>
      </c>
      <c r="B35109" s="322" t="s">
        <v>76093</v>
      </c>
      <c r="C35109" s="322" t="s">
        <v>30</v>
      </c>
      <c r="D35109" s="323" t="s">
        <v>31546</v>
      </c>
    </row>
    <row r="35110" spans="1:4">
      <c r="B35110" s="322" t="s">
        <v>76098</v>
      </c>
    </row>
    <row r="35111" spans="1:4">
      <c r="B35111" s="322" t="s">
        <v>76096</v>
      </c>
    </row>
    <row r="35112" spans="1:4">
      <c r="B35112" s="322" t="s">
        <v>76097</v>
      </c>
    </row>
    <row r="35113" spans="1:4">
      <c r="A35113" s="326">
        <v>10736</v>
      </c>
      <c r="B35113" s="322" t="s">
        <v>76093</v>
      </c>
      <c r="C35113" s="322" t="s">
        <v>30</v>
      </c>
      <c r="D35113" s="323" t="s">
        <v>70324</v>
      </c>
    </row>
    <row r="35114" spans="1:4">
      <c r="B35114" s="322" t="s">
        <v>76099</v>
      </c>
    </row>
    <row r="35115" spans="1:4">
      <c r="B35115" s="322" t="s">
        <v>76100</v>
      </c>
    </row>
    <row r="35116" spans="1:4">
      <c r="A35116" s="326">
        <v>11615</v>
      </c>
      <c r="B35116" s="322" t="s">
        <v>76101</v>
      </c>
      <c r="C35116" s="322" t="s">
        <v>17134</v>
      </c>
      <c r="D35116" s="323" t="s">
        <v>40646</v>
      </c>
    </row>
    <row r="35117" spans="1:4">
      <c r="B35117" s="322" t="s">
        <v>76102</v>
      </c>
    </row>
    <row r="35118" spans="1:4">
      <c r="B35118" s="322" t="s">
        <v>76103</v>
      </c>
    </row>
    <row r="35119" spans="1:4">
      <c r="A35119" s="322" t="s">
        <v>76104</v>
      </c>
      <c r="B35119" s="322" t="s">
        <v>76105</v>
      </c>
      <c r="C35119" s="322" t="s">
        <v>17134</v>
      </c>
      <c r="D35119" s="323" t="s">
        <v>51787</v>
      </c>
    </row>
    <row r="35120" spans="1:4">
      <c r="B35120" s="322" t="s">
        <v>76106</v>
      </c>
    </row>
    <row r="35121" spans="1:4">
      <c r="B35121" s="322" t="s">
        <v>76107</v>
      </c>
    </row>
    <row r="35122" spans="1:4">
      <c r="A35122" s="322" t="s">
        <v>76108</v>
      </c>
      <c r="B35122" s="322" t="s">
        <v>76105</v>
      </c>
      <c r="C35122" s="322" t="s">
        <v>17134</v>
      </c>
      <c r="D35122" s="323" t="s">
        <v>2233</v>
      </c>
    </row>
    <row r="35123" spans="1:4">
      <c r="B35123" s="322" t="s">
        <v>76109</v>
      </c>
    </row>
    <row r="35124" spans="1:4">
      <c r="B35124" s="322" t="s">
        <v>76107</v>
      </c>
    </row>
    <row r="35125" spans="1:4">
      <c r="A35125" s="322" t="s">
        <v>76110</v>
      </c>
      <c r="B35125" s="322" t="s">
        <v>76105</v>
      </c>
      <c r="C35125" s="322" t="s">
        <v>17134</v>
      </c>
      <c r="D35125" s="323" t="s">
        <v>2245</v>
      </c>
    </row>
    <row r="35126" spans="1:4">
      <c r="B35126" s="322" t="s">
        <v>76111</v>
      </c>
    </row>
    <row r="35127" spans="1:4">
      <c r="B35127" s="322" t="s">
        <v>76107</v>
      </c>
    </row>
    <row r="35128" spans="1:4">
      <c r="A35128" s="322" t="s">
        <v>28707</v>
      </c>
      <c r="B35128" s="322" t="s">
        <v>76105</v>
      </c>
      <c r="C35128" s="322" t="s">
        <v>30</v>
      </c>
      <c r="D35128" s="323" t="s">
        <v>38842</v>
      </c>
    </row>
    <row r="35129" spans="1:4">
      <c r="B35129" s="322" t="s">
        <v>76112</v>
      </c>
    </row>
    <row r="35130" spans="1:4">
      <c r="B35130" s="322" t="s">
        <v>76107</v>
      </c>
    </row>
    <row r="35131" spans="1:4">
      <c r="A35131" s="322" t="s">
        <v>17553</v>
      </c>
      <c r="B35131" s="322" t="s">
        <v>76113</v>
      </c>
      <c r="C35131" s="322" t="s">
        <v>17134</v>
      </c>
      <c r="D35131" s="323" t="s">
        <v>33646</v>
      </c>
    </row>
    <row r="35132" spans="1:4">
      <c r="B35132" s="322" t="s">
        <v>76114</v>
      </c>
    </row>
    <row r="35133" spans="1:4">
      <c r="B35133" s="322" t="s">
        <v>76115</v>
      </c>
    </row>
    <row r="35134" spans="1:4">
      <c r="A35134" s="326">
        <v>11493</v>
      </c>
      <c r="B35134" s="322" t="s">
        <v>76113</v>
      </c>
      <c r="C35134" s="322" t="s">
        <v>30</v>
      </c>
      <c r="D35134" s="323" t="s">
        <v>38282</v>
      </c>
    </row>
    <row r="35135" spans="1:4">
      <c r="B35135" s="322" t="s">
        <v>76116</v>
      </c>
    </row>
    <row r="35136" spans="1:4">
      <c r="B35136" s="322" t="s">
        <v>76117</v>
      </c>
    </row>
    <row r="35137" spans="1:4">
      <c r="B35137" s="322" t="s">
        <v>17231</v>
      </c>
    </row>
    <row r="35138" spans="1:4">
      <c r="A35138" s="322" t="s">
        <v>23801</v>
      </c>
      <c r="C35138" s="322" t="s">
        <v>30</v>
      </c>
      <c r="D35138" s="323" t="s">
        <v>37141</v>
      </c>
    </row>
    <row r="35139" spans="1:4">
      <c r="A35139" s="322" t="s">
        <v>16751</v>
      </c>
      <c r="B35139" s="322" t="s">
        <v>30354</v>
      </c>
      <c r="C35139" s="322" t="s">
        <v>65078</v>
      </c>
    </row>
    <row r="35141" spans="1:4">
      <c r="C35141" s="320" t="s">
        <v>65012</v>
      </c>
      <c r="D35141" s="321" t="s">
        <v>65013</v>
      </c>
    </row>
    <row r="35142" spans="1:4">
      <c r="C35142" s="320" t="s">
        <v>65014</v>
      </c>
    </row>
    <row r="35143" spans="1:4">
      <c r="B35143" s="320" t="s">
        <v>65015</v>
      </c>
      <c r="C35143" s="320" t="s">
        <v>65016</v>
      </c>
      <c r="D35143" s="321" t="s">
        <v>65017</v>
      </c>
    </row>
    <row r="35144" spans="1:4">
      <c r="A35144" s="320" t="s">
        <v>65018</v>
      </c>
      <c r="B35144" s="320" t="s">
        <v>65019</v>
      </c>
      <c r="C35144" s="320" t="s">
        <v>65020</v>
      </c>
      <c r="D35144" s="321" t="s">
        <v>65021</v>
      </c>
    </row>
    <row r="35145" spans="1:4">
      <c r="A35145" s="322" t="s">
        <v>76080</v>
      </c>
    </row>
    <row r="35146" spans="1:4">
      <c r="B35146" s="322" t="s">
        <v>76118</v>
      </c>
    </row>
    <row r="35147" spans="1:4">
      <c r="B35147" s="322" t="s">
        <v>76119</v>
      </c>
    </row>
    <row r="35148" spans="1:4">
      <c r="B35148" s="322" t="s">
        <v>76120</v>
      </c>
    </row>
    <row r="35149" spans="1:4">
      <c r="A35149" s="322" t="s">
        <v>18509</v>
      </c>
      <c r="B35149" s="322" t="s">
        <v>76118</v>
      </c>
      <c r="C35149" s="322" t="s">
        <v>30</v>
      </c>
      <c r="D35149" s="323" t="s">
        <v>38673</v>
      </c>
    </row>
    <row r="35150" spans="1:4">
      <c r="B35150" s="322" t="s">
        <v>76121</v>
      </c>
    </row>
    <row r="35151" spans="1:4">
      <c r="B35151" s="322" t="s">
        <v>76122</v>
      </c>
    </row>
    <row r="35152" spans="1:4">
      <c r="A35152" s="326">
        <v>10169</v>
      </c>
      <c r="B35152" s="322" t="s">
        <v>76123</v>
      </c>
      <c r="C35152" s="322" t="s">
        <v>17134</v>
      </c>
      <c r="D35152" s="323" t="s">
        <v>31851</v>
      </c>
    </row>
    <row r="35153" spans="1:4">
      <c r="B35153" s="322" t="s">
        <v>76124</v>
      </c>
    </row>
    <row r="35154" spans="1:4">
      <c r="A35154" s="326">
        <v>12623</v>
      </c>
      <c r="B35154" s="322" t="s">
        <v>76125</v>
      </c>
      <c r="C35154" s="322" t="s">
        <v>17134</v>
      </c>
      <c r="D35154" s="323" t="s">
        <v>599</v>
      </c>
    </row>
    <row r="35155" spans="1:4">
      <c r="B35155" s="322" t="s">
        <v>76126</v>
      </c>
    </row>
    <row r="35156" spans="1:4">
      <c r="A35156" s="322" t="s">
        <v>17738</v>
      </c>
      <c r="B35156" s="322" t="s">
        <v>76127</v>
      </c>
      <c r="C35156" s="322" t="s">
        <v>17134</v>
      </c>
      <c r="D35156" s="323" t="s">
        <v>33256</v>
      </c>
    </row>
    <row r="35157" spans="1:4">
      <c r="B35157" s="322" t="s">
        <v>76128</v>
      </c>
    </row>
    <row r="35158" spans="1:4">
      <c r="A35158" s="326">
        <v>10175</v>
      </c>
      <c r="B35158" s="322" t="s">
        <v>76129</v>
      </c>
      <c r="C35158" s="322" t="s">
        <v>17134</v>
      </c>
      <c r="D35158" s="323" t="s">
        <v>39124</v>
      </c>
    </row>
    <row r="35159" spans="1:4">
      <c r="B35159" s="322" t="s">
        <v>76130</v>
      </c>
    </row>
    <row r="35160" spans="1:4">
      <c r="A35160" s="326">
        <v>10168</v>
      </c>
      <c r="B35160" s="322" t="s">
        <v>30095</v>
      </c>
      <c r="C35160" s="322" t="s">
        <v>17134</v>
      </c>
      <c r="D35160" s="323" t="s">
        <v>31851</v>
      </c>
    </row>
    <row r="35161" spans="1:4">
      <c r="B35161" s="322" t="s">
        <v>30096</v>
      </c>
    </row>
    <row r="35162" spans="1:4">
      <c r="A35162" s="326">
        <v>10172</v>
      </c>
      <c r="B35162" s="322" t="s">
        <v>30095</v>
      </c>
      <c r="C35162" s="322" t="s">
        <v>17134</v>
      </c>
      <c r="D35162" s="323" t="s">
        <v>31851</v>
      </c>
    </row>
    <row r="35163" spans="1:4">
      <c r="B35163" s="322" t="s">
        <v>76131</v>
      </c>
    </row>
    <row r="35164" spans="1:4">
      <c r="A35164" s="326">
        <v>10173</v>
      </c>
      <c r="B35164" s="322" t="s">
        <v>30098</v>
      </c>
      <c r="C35164" s="322" t="s">
        <v>17134</v>
      </c>
      <c r="D35164" s="323" t="s">
        <v>41061</v>
      </c>
    </row>
    <row r="35165" spans="1:4">
      <c r="B35165" s="322" t="s">
        <v>76131</v>
      </c>
    </row>
    <row r="35166" spans="1:4">
      <c r="A35166" s="326">
        <v>10174</v>
      </c>
      <c r="B35166" s="322" t="s">
        <v>30100</v>
      </c>
      <c r="C35166" s="322" t="s">
        <v>17134</v>
      </c>
      <c r="D35166" s="323" t="s">
        <v>37098</v>
      </c>
    </row>
    <row r="35167" spans="1:4">
      <c r="B35167" s="322" t="s">
        <v>76131</v>
      </c>
    </row>
    <row r="35168" spans="1:4">
      <c r="A35168" s="326">
        <v>10171</v>
      </c>
      <c r="B35168" s="322" t="s">
        <v>30100</v>
      </c>
      <c r="C35168" s="322" t="s">
        <v>17134</v>
      </c>
      <c r="D35168" s="323" t="s">
        <v>41061</v>
      </c>
    </row>
    <row r="35169" spans="1:4">
      <c r="B35169" s="322" t="s">
        <v>76131</v>
      </c>
    </row>
    <row r="35170" spans="1:4">
      <c r="A35170" s="326">
        <v>10170</v>
      </c>
      <c r="B35170" s="322" t="s">
        <v>76132</v>
      </c>
      <c r="C35170" s="322" t="s">
        <v>17134</v>
      </c>
      <c r="D35170" s="323" t="s">
        <v>1988</v>
      </c>
    </row>
    <row r="35171" spans="1:4">
      <c r="B35171" s="322" t="s">
        <v>76133</v>
      </c>
    </row>
    <row r="35172" spans="1:4">
      <c r="A35172" s="322" t="s">
        <v>76134</v>
      </c>
      <c r="B35172" s="322" t="s">
        <v>76135</v>
      </c>
      <c r="C35172" s="322" t="s">
        <v>32</v>
      </c>
      <c r="D35172" s="323" t="s">
        <v>2177</v>
      </c>
    </row>
    <row r="35173" spans="1:4">
      <c r="B35173" s="322" t="s">
        <v>76136</v>
      </c>
    </row>
    <row r="35174" spans="1:4">
      <c r="A35174" s="326">
        <v>11910</v>
      </c>
      <c r="B35174" s="322" t="s">
        <v>76137</v>
      </c>
      <c r="C35174" s="322" t="s">
        <v>17134</v>
      </c>
      <c r="D35174" s="323" t="s">
        <v>2050</v>
      </c>
    </row>
    <row r="35175" spans="1:4">
      <c r="B35175" s="322" t="s">
        <v>76138</v>
      </c>
    </row>
    <row r="35176" spans="1:4">
      <c r="A35176" s="322" t="s">
        <v>21437</v>
      </c>
      <c r="B35176" s="322" t="s">
        <v>32187</v>
      </c>
      <c r="C35176" s="322" t="s">
        <v>17134</v>
      </c>
      <c r="D35176" s="323" t="s">
        <v>35908</v>
      </c>
    </row>
    <row r="35177" spans="1:4">
      <c r="A35177" s="326">
        <v>10043</v>
      </c>
      <c r="B35177" s="322" t="s">
        <v>35801</v>
      </c>
      <c r="C35177" s="322" t="s">
        <v>17134</v>
      </c>
      <c r="D35177" s="323" t="s">
        <v>37004</v>
      </c>
    </row>
    <row r="35178" spans="1:4">
      <c r="A35178" s="322" t="s">
        <v>76139</v>
      </c>
      <c r="B35178" s="322" t="s">
        <v>33345</v>
      </c>
      <c r="C35178" s="322" t="s">
        <v>17134</v>
      </c>
      <c r="D35178" s="323" t="s">
        <v>897</v>
      </c>
    </row>
    <row r="35179" spans="1:4">
      <c r="A35179" s="326">
        <v>10044</v>
      </c>
      <c r="B35179" s="322" t="s">
        <v>35802</v>
      </c>
      <c r="C35179" s="322" t="s">
        <v>17134</v>
      </c>
      <c r="D35179" s="323" t="s">
        <v>1243</v>
      </c>
    </row>
    <row r="35180" spans="1:4">
      <c r="A35180" s="322" t="s">
        <v>29400</v>
      </c>
      <c r="B35180" s="322" t="s">
        <v>33346</v>
      </c>
      <c r="C35180" s="322" t="s">
        <v>17134</v>
      </c>
      <c r="D35180" s="323" t="s">
        <v>42271</v>
      </c>
    </row>
    <row r="35181" spans="1:4">
      <c r="A35181" s="322" t="s">
        <v>22654</v>
      </c>
      <c r="B35181" s="322" t="s">
        <v>33619</v>
      </c>
      <c r="C35181" s="322" t="s">
        <v>17134</v>
      </c>
      <c r="D35181" s="323" t="s">
        <v>2178</v>
      </c>
    </row>
    <row r="35182" spans="1:4">
      <c r="A35182" s="322" t="s">
        <v>28885</v>
      </c>
      <c r="B35182" s="322" t="s">
        <v>35071</v>
      </c>
      <c r="C35182" s="322" t="s">
        <v>17134</v>
      </c>
      <c r="D35182" s="323" t="s">
        <v>36260</v>
      </c>
    </row>
    <row r="35183" spans="1:4">
      <c r="A35183" s="322" t="s">
        <v>21433</v>
      </c>
      <c r="B35183" s="322" t="s">
        <v>32184</v>
      </c>
      <c r="C35183" s="322" t="s">
        <v>17134</v>
      </c>
      <c r="D35183" s="323" t="s">
        <v>36503</v>
      </c>
    </row>
    <row r="35184" spans="1:4">
      <c r="A35184" s="322" t="s">
        <v>21435</v>
      </c>
      <c r="B35184" s="322" t="s">
        <v>32185</v>
      </c>
      <c r="C35184" s="322" t="s">
        <v>17134</v>
      </c>
      <c r="D35184" s="323" t="s">
        <v>2737</v>
      </c>
    </row>
    <row r="35185" spans="1:4">
      <c r="A35185" s="326">
        <v>12621</v>
      </c>
      <c r="B35185" s="322" t="s">
        <v>76140</v>
      </c>
      <c r="C35185" s="322" t="s">
        <v>32</v>
      </c>
      <c r="D35185" s="323" t="s">
        <v>33105</v>
      </c>
    </row>
    <row r="35186" spans="1:4">
      <c r="B35186" s="322" t="s">
        <v>76141</v>
      </c>
    </row>
    <row r="35187" spans="1:4">
      <c r="A35187" s="326">
        <v>11702</v>
      </c>
      <c r="B35187" s="322" t="s">
        <v>76142</v>
      </c>
      <c r="C35187" s="322" t="s">
        <v>17134</v>
      </c>
      <c r="D35187" s="323" t="s">
        <v>37209</v>
      </c>
    </row>
    <row r="35188" spans="1:4">
      <c r="B35188" s="322" t="s">
        <v>76143</v>
      </c>
    </row>
    <row r="35189" spans="1:4">
      <c r="A35189" s="326">
        <v>11798</v>
      </c>
      <c r="B35189" s="322" t="s">
        <v>76144</v>
      </c>
      <c r="C35189" s="322" t="s">
        <v>17134</v>
      </c>
      <c r="D35189" s="323" t="s">
        <v>1878</v>
      </c>
    </row>
    <row r="35190" spans="1:4">
      <c r="B35190" s="322" t="s">
        <v>76145</v>
      </c>
    </row>
    <row r="35191" spans="1:4">
      <c r="A35191" s="322" t="s">
        <v>21611</v>
      </c>
      <c r="B35191" s="322" t="s">
        <v>76146</v>
      </c>
      <c r="C35191" s="322" t="s">
        <v>30</v>
      </c>
      <c r="D35191" s="323" t="s">
        <v>11409</v>
      </c>
    </row>
    <row r="35192" spans="1:4">
      <c r="B35192" s="322" t="s">
        <v>76147</v>
      </c>
    </row>
    <row r="35193" spans="1:4">
      <c r="A35193" s="326">
        <v>11807</v>
      </c>
      <c r="B35193" s="322" t="s">
        <v>76148</v>
      </c>
      <c r="C35193" s="322" t="s">
        <v>17134</v>
      </c>
      <c r="D35193" s="323" t="s">
        <v>33537</v>
      </c>
    </row>
    <row r="35194" spans="1:4">
      <c r="B35194" s="322" t="s">
        <v>76149</v>
      </c>
    </row>
    <row r="35195" spans="1:4">
      <c r="A35195" s="326">
        <v>11777</v>
      </c>
      <c r="B35195" s="322" t="s">
        <v>76150</v>
      </c>
      <c r="C35195" s="322" t="s">
        <v>17134</v>
      </c>
      <c r="D35195" s="323" t="s">
        <v>30836</v>
      </c>
    </row>
    <row r="35196" spans="1:4">
      <c r="B35196" s="322" t="s">
        <v>76143</v>
      </c>
    </row>
    <row r="35197" spans="1:4">
      <c r="A35197" s="326">
        <v>11805</v>
      </c>
      <c r="B35197" s="322" t="s">
        <v>76151</v>
      </c>
      <c r="C35197" s="322" t="s">
        <v>17134</v>
      </c>
      <c r="D35197" s="323" t="s">
        <v>1945</v>
      </c>
    </row>
    <row r="35198" spans="1:4">
      <c r="B35198" s="322" t="s">
        <v>76145</v>
      </c>
    </row>
    <row r="35199" spans="1:4">
      <c r="A35199" s="326">
        <v>11778</v>
      </c>
      <c r="B35199" s="322" t="s">
        <v>76152</v>
      </c>
      <c r="C35199" s="322" t="s">
        <v>17134</v>
      </c>
      <c r="D35199" s="323" t="s">
        <v>65573</v>
      </c>
    </row>
    <row r="35200" spans="1:4">
      <c r="B35200" s="322" t="s">
        <v>76143</v>
      </c>
    </row>
    <row r="35201" spans="1:4">
      <c r="A35201" s="326">
        <v>11806</v>
      </c>
      <c r="B35201" s="322" t="s">
        <v>76153</v>
      </c>
      <c r="C35201" s="322" t="s">
        <v>17134</v>
      </c>
      <c r="D35201" s="323" t="s">
        <v>74934</v>
      </c>
    </row>
    <row r="35202" spans="1:4">
      <c r="B35202" s="322" t="s">
        <v>76145</v>
      </c>
    </row>
    <row r="35203" spans="1:4">
      <c r="A35203" s="326">
        <v>11344</v>
      </c>
      <c r="B35203" s="322" t="s">
        <v>76154</v>
      </c>
      <c r="C35203" s="322" t="s">
        <v>17134</v>
      </c>
      <c r="D35203" s="323" t="s">
        <v>47380</v>
      </c>
    </row>
    <row r="35204" spans="1:4">
      <c r="B35204" s="322" t="s">
        <v>76155</v>
      </c>
    </row>
    <row r="35205" spans="1:4">
      <c r="A35205" s="322" t="s">
        <v>23255</v>
      </c>
      <c r="B35205" s="322" t="s">
        <v>30115</v>
      </c>
      <c r="C35205" s="322" t="s">
        <v>17134</v>
      </c>
      <c r="D35205" s="323" t="s">
        <v>20611</v>
      </c>
    </row>
    <row r="35206" spans="1:4">
      <c r="B35206" s="322" t="s">
        <v>76156</v>
      </c>
    </row>
    <row r="35207" spans="1:4">
      <c r="B35207" s="322" t="s">
        <v>76157</v>
      </c>
    </row>
    <row r="35208" spans="1:4">
      <c r="A35208" s="322" t="s">
        <v>23477</v>
      </c>
      <c r="B35208" s="322" t="s">
        <v>76158</v>
      </c>
      <c r="C35208" s="322" t="s">
        <v>17134</v>
      </c>
      <c r="D35208" s="323" t="s">
        <v>150</v>
      </c>
    </row>
    <row r="35209" spans="1:4">
      <c r="A35209" s="322" t="s">
        <v>18513</v>
      </c>
      <c r="B35209" s="322" t="s">
        <v>32191</v>
      </c>
      <c r="C35209" s="322" t="s">
        <v>17134</v>
      </c>
      <c r="D35209" s="323" t="s">
        <v>278</v>
      </c>
    </row>
    <row r="35210" spans="1:4">
      <c r="A35210" s="322" t="s">
        <v>25270</v>
      </c>
      <c r="B35210" s="322" t="s">
        <v>76159</v>
      </c>
      <c r="C35210" s="322" t="s">
        <v>17134</v>
      </c>
      <c r="D35210" s="323" t="s">
        <v>1551</v>
      </c>
    </row>
    <row r="35211" spans="1:4">
      <c r="A35211" s="326">
        <v>12214</v>
      </c>
      <c r="B35211" s="322" t="s">
        <v>76160</v>
      </c>
      <c r="C35211" s="322" t="s">
        <v>16412</v>
      </c>
      <c r="D35211" s="323" t="s">
        <v>76161</v>
      </c>
    </row>
    <row r="35212" spans="1:4">
      <c r="B35212" s="322" t="s">
        <v>76162</v>
      </c>
    </row>
    <row r="35213" spans="1:4">
      <c r="A35213" s="326">
        <v>12436</v>
      </c>
      <c r="B35213" s="322" t="s">
        <v>76160</v>
      </c>
      <c r="C35213" s="322" t="s">
        <v>16412</v>
      </c>
      <c r="D35213" s="323" t="s">
        <v>76163</v>
      </c>
    </row>
    <row r="35214" spans="1:4">
      <c r="B35214" s="322" t="s">
        <v>76164</v>
      </c>
    </row>
    <row r="35215" spans="1:4">
      <c r="B35215" s="322" t="s">
        <v>76165</v>
      </c>
    </row>
    <row r="35216" spans="1:4">
      <c r="A35216" s="326">
        <v>12212</v>
      </c>
      <c r="B35216" s="322" t="s">
        <v>76166</v>
      </c>
      <c r="C35216" s="322" t="s">
        <v>16412</v>
      </c>
    </row>
    <row r="35217" spans="1:4">
      <c r="B35217" s="322" t="s">
        <v>76167</v>
      </c>
    </row>
    <row r="35218" spans="1:4">
      <c r="A35218" s="322" t="s">
        <v>76168</v>
      </c>
      <c r="B35218" s="322" t="s">
        <v>34636</v>
      </c>
      <c r="C35218" s="322" t="s">
        <v>27</v>
      </c>
      <c r="D35218" s="323" t="s">
        <v>76169</v>
      </c>
    </row>
    <row r="35219" spans="1:4">
      <c r="A35219" s="322" t="s">
        <v>16751</v>
      </c>
      <c r="B35219" s="322" t="s">
        <v>30427</v>
      </c>
      <c r="C35219" s="322" t="s">
        <v>65078</v>
      </c>
    </row>
    <row r="35221" spans="1:4">
      <c r="C35221" s="320" t="s">
        <v>65012</v>
      </c>
      <c r="D35221" s="321" t="s">
        <v>65013</v>
      </c>
    </row>
    <row r="35222" spans="1:4">
      <c r="C35222" s="320" t="s">
        <v>65014</v>
      </c>
    </row>
    <row r="35223" spans="1:4">
      <c r="B35223" s="320" t="s">
        <v>65015</v>
      </c>
      <c r="C35223" s="320" t="s">
        <v>65016</v>
      </c>
      <c r="D35223" s="321" t="s">
        <v>65017</v>
      </c>
    </row>
    <row r="35224" spans="1:4">
      <c r="A35224" s="320" t="s">
        <v>65018</v>
      </c>
      <c r="B35224" s="320" t="s">
        <v>65019</v>
      </c>
      <c r="C35224" s="320" t="s">
        <v>65020</v>
      </c>
      <c r="D35224" s="321" t="s">
        <v>65021</v>
      </c>
    </row>
    <row r="35225" spans="1:4">
      <c r="A35225" s="322" t="s">
        <v>76080</v>
      </c>
    </row>
    <row r="35226" spans="1:4">
      <c r="A35226" s="322" t="s">
        <v>19691</v>
      </c>
      <c r="B35226" s="322" t="s">
        <v>76170</v>
      </c>
      <c r="C35226" s="322" t="s">
        <v>17134</v>
      </c>
      <c r="D35226" s="323" t="s">
        <v>1898</v>
      </c>
    </row>
    <row r="35227" spans="1:4">
      <c r="B35227" s="322" t="s">
        <v>76171</v>
      </c>
    </row>
    <row r="35228" spans="1:4">
      <c r="A35228" s="322" t="s">
        <v>17534</v>
      </c>
      <c r="B35228" s="322" t="s">
        <v>32190</v>
      </c>
      <c r="C35228" s="322" t="s">
        <v>32</v>
      </c>
      <c r="D35228" s="323" t="s">
        <v>1495</v>
      </c>
    </row>
    <row r="35229" spans="1:4">
      <c r="A35229" s="322" t="s">
        <v>76172</v>
      </c>
    </row>
    <row r="35230" spans="1:4">
      <c r="A35230" s="322" t="s">
        <v>76173</v>
      </c>
      <c r="B35230" s="322" t="s">
        <v>32193</v>
      </c>
      <c r="C35230" s="322" t="s">
        <v>17134</v>
      </c>
      <c r="D35230" s="323" t="s">
        <v>395</v>
      </c>
    </row>
    <row r="35231" spans="1:4">
      <c r="A35231" s="322" t="s">
        <v>21604</v>
      </c>
      <c r="B35231" s="322" t="s">
        <v>76174</v>
      </c>
      <c r="C35231" s="322" t="s">
        <v>17134</v>
      </c>
      <c r="D35231" s="323" t="s">
        <v>32138</v>
      </c>
    </row>
    <row r="35232" spans="1:4">
      <c r="B35232" s="322" t="s">
        <v>32097</v>
      </c>
    </row>
    <row r="35233" spans="1:4">
      <c r="A35233" s="326">
        <v>11684</v>
      </c>
      <c r="B35233" s="322" t="s">
        <v>76175</v>
      </c>
      <c r="C35233" s="322" t="s">
        <v>17134</v>
      </c>
      <c r="D35233" s="323" t="s">
        <v>76176</v>
      </c>
    </row>
    <row r="35234" spans="1:4">
      <c r="B35234" s="322" t="s">
        <v>76177</v>
      </c>
    </row>
    <row r="35235" spans="1:4">
      <c r="A35235" s="326">
        <v>11832</v>
      </c>
      <c r="B35235" s="322" t="s">
        <v>76178</v>
      </c>
      <c r="C35235" s="322" t="s">
        <v>17134</v>
      </c>
      <c r="D35235" s="323" t="s">
        <v>76179</v>
      </c>
    </row>
    <row r="35236" spans="1:4">
      <c r="B35236" s="322" t="s">
        <v>76180</v>
      </c>
    </row>
    <row r="35237" spans="1:4">
      <c r="B35237" s="322" t="s">
        <v>76181</v>
      </c>
    </row>
    <row r="35238" spans="1:4">
      <c r="A35238" s="322" t="s">
        <v>20487</v>
      </c>
      <c r="B35238" s="322" t="s">
        <v>69387</v>
      </c>
      <c r="C35238" s="322" t="s">
        <v>17134</v>
      </c>
      <c r="D35238" s="323" t="s">
        <v>2242</v>
      </c>
    </row>
    <row r="35239" spans="1:4">
      <c r="B35239" s="322" t="s">
        <v>76182</v>
      </c>
    </row>
    <row r="35240" spans="1:4">
      <c r="B35240" s="322" t="s">
        <v>32192</v>
      </c>
    </row>
    <row r="35241" spans="1:4">
      <c r="A35241" s="322" t="s">
        <v>30105</v>
      </c>
      <c r="B35241" s="322" t="s">
        <v>76183</v>
      </c>
      <c r="C35241" s="322" t="s">
        <v>17134</v>
      </c>
      <c r="D35241" s="323" t="s">
        <v>37412</v>
      </c>
    </row>
    <row r="35242" spans="1:4">
      <c r="B35242" s="322" t="s">
        <v>76184</v>
      </c>
    </row>
    <row r="35243" spans="1:4">
      <c r="B35243" s="322" t="s">
        <v>76185</v>
      </c>
    </row>
    <row r="35244" spans="1:4">
      <c r="A35244" s="322" t="s">
        <v>21929</v>
      </c>
      <c r="B35244" s="322" t="s">
        <v>76186</v>
      </c>
      <c r="C35244" s="322" t="s">
        <v>17134</v>
      </c>
      <c r="D35244" s="323" t="s">
        <v>36912</v>
      </c>
    </row>
    <row r="35245" spans="1:4">
      <c r="B35245" s="322" t="s">
        <v>76187</v>
      </c>
    </row>
    <row r="35246" spans="1:4">
      <c r="B35246" s="322" t="s">
        <v>76188</v>
      </c>
    </row>
    <row r="35247" spans="1:4">
      <c r="A35247" s="322" t="s">
        <v>76189</v>
      </c>
      <c r="B35247" s="322" t="s">
        <v>76190</v>
      </c>
      <c r="C35247" s="322" t="s">
        <v>17134</v>
      </c>
      <c r="D35247" s="323" t="s">
        <v>76191</v>
      </c>
    </row>
    <row r="35248" spans="1:4">
      <c r="B35248" s="322" t="s">
        <v>76192</v>
      </c>
    </row>
    <row r="35249" spans="1:4">
      <c r="B35249" s="322" t="s">
        <v>76193</v>
      </c>
    </row>
    <row r="35250" spans="1:4">
      <c r="A35250" s="322" t="s">
        <v>76194</v>
      </c>
    </row>
    <row r="35251" spans="1:4">
      <c r="A35251" s="326">
        <v>12352</v>
      </c>
      <c r="B35251" s="322" t="s">
        <v>76195</v>
      </c>
      <c r="C35251" s="322" t="s">
        <v>17134</v>
      </c>
      <c r="D35251" s="323" t="s">
        <v>33702</v>
      </c>
    </row>
    <row r="35252" spans="1:4">
      <c r="B35252" s="322" t="s">
        <v>76196</v>
      </c>
    </row>
    <row r="35253" spans="1:4">
      <c r="A35253" s="322" t="s">
        <v>26655</v>
      </c>
      <c r="B35253" s="322" t="s">
        <v>35471</v>
      </c>
      <c r="C35253" s="322" t="s">
        <v>16412</v>
      </c>
      <c r="D35253" s="323" t="s">
        <v>76197</v>
      </c>
    </row>
    <row r="35254" spans="1:4">
      <c r="A35254" s="322" t="s">
        <v>76198</v>
      </c>
      <c r="B35254" s="322" t="s">
        <v>35463</v>
      </c>
      <c r="C35254" s="322" t="s">
        <v>16412</v>
      </c>
      <c r="D35254" s="323" t="s">
        <v>76199</v>
      </c>
    </row>
    <row r="35255" spans="1:4">
      <c r="A35255" s="322" t="s">
        <v>76200</v>
      </c>
      <c r="B35255" s="322" t="s">
        <v>35464</v>
      </c>
      <c r="C35255" s="322" t="s">
        <v>16412</v>
      </c>
      <c r="D35255" s="323" t="s">
        <v>76201</v>
      </c>
    </row>
    <row r="35256" spans="1:4">
      <c r="A35256" s="322" t="s">
        <v>76202</v>
      </c>
      <c r="B35256" s="322" t="s">
        <v>35465</v>
      </c>
      <c r="C35256" s="322" t="s">
        <v>16412</v>
      </c>
      <c r="D35256" s="323" t="s">
        <v>76203</v>
      </c>
    </row>
    <row r="35257" spans="1:4">
      <c r="A35257" s="322" t="s">
        <v>17125</v>
      </c>
      <c r="B35257" s="322" t="s">
        <v>35466</v>
      </c>
      <c r="C35257" s="322" t="s">
        <v>16412</v>
      </c>
      <c r="D35257" s="323" t="s">
        <v>76204</v>
      </c>
    </row>
    <row r="35258" spans="1:4">
      <c r="A35258" s="322" t="s">
        <v>26628</v>
      </c>
      <c r="B35258" s="322" t="s">
        <v>35470</v>
      </c>
      <c r="C35258" s="322" t="s">
        <v>16412</v>
      </c>
      <c r="D35258" s="323" t="s">
        <v>76205</v>
      </c>
    </row>
    <row r="35259" spans="1:4">
      <c r="A35259" s="322" t="s">
        <v>17124</v>
      </c>
      <c r="B35259" s="322" t="s">
        <v>35467</v>
      </c>
      <c r="C35259" s="322" t="s">
        <v>16412</v>
      </c>
      <c r="D35259" s="323" t="s">
        <v>76206</v>
      </c>
    </row>
    <row r="35260" spans="1:4">
      <c r="A35260" s="322" t="s">
        <v>18857</v>
      </c>
      <c r="B35260" s="322" t="s">
        <v>35469</v>
      </c>
      <c r="C35260" s="322" t="s">
        <v>16412</v>
      </c>
      <c r="D35260" s="325" t="s">
        <v>76207</v>
      </c>
    </row>
    <row r="35261" spans="1:4">
      <c r="A35261" s="322" t="s">
        <v>17123</v>
      </c>
      <c r="B35261" s="322" t="s">
        <v>35468</v>
      </c>
      <c r="C35261" s="322" t="s">
        <v>16412</v>
      </c>
      <c r="D35261" s="323" t="s">
        <v>76208</v>
      </c>
    </row>
    <row r="35262" spans="1:4">
      <c r="A35262" s="322" t="s">
        <v>76209</v>
      </c>
      <c r="B35262" s="322" t="s">
        <v>35292</v>
      </c>
      <c r="C35262" s="322" t="s">
        <v>18018</v>
      </c>
      <c r="D35262" s="323" t="s">
        <v>70129</v>
      </c>
    </row>
    <row r="35263" spans="1:4">
      <c r="A35263" s="326">
        <v>10218</v>
      </c>
      <c r="B35263" s="322" t="s">
        <v>76210</v>
      </c>
      <c r="C35263" s="322" t="s">
        <v>17134</v>
      </c>
      <c r="D35263" s="323" t="s">
        <v>76211</v>
      </c>
    </row>
    <row r="35264" spans="1:4">
      <c r="B35264" s="322" t="s">
        <v>76212</v>
      </c>
    </row>
    <row r="35265" spans="1:4">
      <c r="A35265" s="322" t="s">
        <v>17270</v>
      </c>
      <c r="B35265" s="322" t="s">
        <v>76213</v>
      </c>
      <c r="C35265" s="322" t="s">
        <v>17134</v>
      </c>
      <c r="D35265" s="323" t="s">
        <v>76214</v>
      </c>
    </row>
    <row r="35266" spans="1:4">
      <c r="B35266" s="322" t="s">
        <v>76215</v>
      </c>
    </row>
    <row r="35267" spans="1:4">
      <c r="A35267" s="322" t="s">
        <v>17169</v>
      </c>
      <c r="B35267" s="322" t="s">
        <v>76216</v>
      </c>
      <c r="C35267" s="322" t="s">
        <v>17134</v>
      </c>
      <c r="D35267" s="323" t="s">
        <v>2030</v>
      </c>
    </row>
    <row r="35268" spans="1:4">
      <c r="B35268" s="322" t="s">
        <v>76215</v>
      </c>
    </row>
    <row r="35269" spans="1:4">
      <c r="A35269" s="322" t="s">
        <v>29031</v>
      </c>
      <c r="B35269" s="322" t="s">
        <v>76217</v>
      </c>
      <c r="C35269" s="322" t="s">
        <v>17134</v>
      </c>
      <c r="D35269" s="323" t="s">
        <v>24248</v>
      </c>
    </row>
    <row r="35270" spans="1:4">
      <c r="B35270" s="322" t="s">
        <v>76218</v>
      </c>
    </row>
    <row r="35271" spans="1:4">
      <c r="A35271" s="322" t="s">
        <v>18520</v>
      </c>
      <c r="B35271" s="322" t="s">
        <v>76219</v>
      </c>
      <c r="C35271" s="322" t="s">
        <v>17134</v>
      </c>
      <c r="D35271" s="323" t="s">
        <v>21751</v>
      </c>
    </row>
    <row r="35272" spans="1:4">
      <c r="B35272" s="322" t="s">
        <v>76220</v>
      </c>
    </row>
    <row r="35273" spans="1:4">
      <c r="A35273" s="322" t="s">
        <v>22795</v>
      </c>
      <c r="B35273" s="322" t="s">
        <v>76221</v>
      </c>
      <c r="C35273" s="322" t="s">
        <v>17134</v>
      </c>
      <c r="D35273" s="323" t="s">
        <v>30741</v>
      </c>
    </row>
    <row r="35274" spans="1:4">
      <c r="B35274" s="322" t="s">
        <v>76222</v>
      </c>
    </row>
    <row r="35275" spans="1:4">
      <c r="A35275" s="322" t="s">
        <v>25425</v>
      </c>
      <c r="B35275" s="322" t="s">
        <v>33626</v>
      </c>
      <c r="C35275" s="322" t="s">
        <v>18018</v>
      </c>
      <c r="D35275" s="323" t="s">
        <v>37429</v>
      </c>
    </row>
    <row r="35276" spans="1:4">
      <c r="A35276" s="326">
        <v>12354</v>
      </c>
      <c r="B35276" s="322" t="s">
        <v>76223</v>
      </c>
      <c r="C35276" s="322" t="s">
        <v>17134</v>
      </c>
      <c r="D35276" s="323" t="s">
        <v>40661</v>
      </c>
    </row>
    <row r="35277" spans="1:4">
      <c r="A35277" s="322" t="s">
        <v>27093</v>
      </c>
      <c r="B35277" s="322" t="s">
        <v>33627</v>
      </c>
      <c r="C35277" s="322" t="s">
        <v>17134</v>
      </c>
      <c r="D35277" s="323" t="s">
        <v>2433</v>
      </c>
    </row>
    <row r="35278" spans="1:4">
      <c r="A35278" s="326">
        <v>12361</v>
      </c>
      <c r="B35278" s="322" t="s">
        <v>76224</v>
      </c>
      <c r="C35278" s="322" t="s">
        <v>17134</v>
      </c>
      <c r="D35278" s="323" t="s">
        <v>806</v>
      </c>
    </row>
    <row r="35279" spans="1:4">
      <c r="B35279" s="322" t="s">
        <v>76225</v>
      </c>
    </row>
    <row r="35280" spans="1:4">
      <c r="A35280" s="326">
        <v>12362</v>
      </c>
      <c r="B35280" s="322" t="s">
        <v>76226</v>
      </c>
      <c r="C35280" s="322" t="s">
        <v>17134</v>
      </c>
      <c r="D35280" s="323" t="s">
        <v>38986</v>
      </c>
    </row>
    <row r="35281" spans="1:4">
      <c r="B35281" s="322" t="s">
        <v>76225</v>
      </c>
    </row>
    <row r="35282" spans="1:4">
      <c r="A35282" s="326">
        <v>12363</v>
      </c>
      <c r="B35282" s="322" t="s">
        <v>76227</v>
      </c>
      <c r="C35282" s="322" t="s">
        <v>17134</v>
      </c>
      <c r="D35282" s="323" t="s">
        <v>34489</v>
      </c>
    </row>
    <row r="35283" spans="1:4">
      <c r="B35283" s="322" t="s">
        <v>76228</v>
      </c>
    </row>
    <row r="35284" spans="1:4">
      <c r="A35284" s="322" t="s">
        <v>76229</v>
      </c>
      <c r="B35284" s="322" t="s">
        <v>76230</v>
      </c>
      <c r="C35284" s="322" t="s">
        <v>17134</v>
      </c>
      <c r="D35284" s="323" t="s">
        <v>72325</v>
      </c>
    </row>
    <row r="35285" spans="1:4">
      <c r="B35285" s="322" t="s">
        <v>76231</v>
      </c>
    </row>
    <row r="35286" spans="1:4">
      <c r="A35286" s="322" t="s">
        <v>24223</v>
      </c>
      <c r="B35286" s="322" t="s">
        <v>76232</v>
      </c>
      <c r="C35286" s="322" t="s">
        <v>17134</v>
      </c>
      <c r="D35286" s="323" t="s">
        <v>34671</v>
      </c>
    </row>
    <row r="35287" spans="1:4">
      <c r="B35287" s="322" t="s">
        <v>76233</v>
      </c>
    </row>
    <row r="35288" spans="1:4">
      <c r="A35288" s="322" t="s">
        <v>16427</v>
      </c>
      <c r="B35288" s="322" t="s">
        <v>76234</v>
      </c>
      <c r="C35288" s="322" t="s">
        <v>17134</v>
      </c>
      <c r="D35288" s="323" t="s">
        <v>44597</v>
      </c>
    </row>
    <row r="35289" spans="1:4">
      <c r="B35289" s="322" t="s">
        <v>76235</v>
      </c>
    </row>
    <row r="35290" spans="1:4">
      <c r="A35290" s="322" t="s">
        <v>22995</v>
      </c>
      <c r="B35290" s="322" t="s">
        <v>35437</v>
      </c>
      <c r="C35290" s="322" t="s">
        <v>17134</v>
      </c>
      <c r="D35290" s="325" t="s">
        <v>76236</v>
      </c>
    </row>
    <row r="35291" spans="1:4">
      <c r="A35291" s="322" t="s">
        <v>19799</v>
      </c>
      <c r="B35291" s="322" t="s">
        <v>76237</v>
      </c>
      <c r="C35291" s="322" t="s">
        <v>17134</v>
      </c>
      <c r="D35291" s="323" t="s">
        <v>76238</v>
      </c>
    </row>
    <row r="35292" spans="1:4">
      <c r="B35292" s="322" t="s">
        <v>76239</v>
      </c>
    </row>
    <row r="35293" spans="1:4">
      <c r="A35293" s="322" t="s">
        <v>76240</v>
      </c>
      <c r="B35293" s="322" t="s">
        <v>35462</v>
      </c>
      <c r="C35293" s="322" t="s">
        <v>17134</v>
      </c>
      <c r="D35293" s="323" t="s">
        <v>50567</v>
      </c>
    </row>
    <row r="35294" spans="1:4">
      <c r="A35294" s="322" t="s">
        <v>26700</v>
      </c>
      <c r="B35294" s="322" t="s">
        <v>35473</v>
      </c>
      <c r="C35294" s="322" t="s">
        <v>17134</v>
      </c>
      <c r="D35294" s="323" t="s">
        <v>39194</v>
      </c>
    </row>
    <row r="35295" spans="1:4">
      <c r="A35295" s="322" t="s">
        <v>17127</v>
      </c>
      <c r="B35295" s="322" t="s">
        <v>76241</v>
      </c>
      <c r="C35295" s="322" t="s">
        <v>17134</v>
      </c>
      <c r="D35295" s="323" t="s">
        <v>76242</v>
      </c>
    </row>
    <row r="35296" spans="1:4">
      <c r="B35296" s="322" t="s">
        <v>76243</v>
      </c>
    </row>
    <row r="35297" spans="1:4">
      <c r="A35297" s="322" t="s">
        <v>76244</v>
      </c>
      <c r="C35297" s="322" t="s">
        <v>17134</v>
      </c>
      <c r="D35297" s="323" t="s">
        <v>76245</v>
      </c>
    </row>
    <row r="35298" spans="1:4">
      <c r="A35298" s="322" t="s">
        <v>16751</v>
      </c>
      <c r="B35298" s="322" t="s">
        <v>30469</v>
      </c>
      <c r="C35298" s="322" t="s">
        <v>65078</v>
      </c>
    </row>
    <row r="35300" spans="1:4">
      <c r="C35300" s="320" t="s">
        <v>65012</v>
      </c>
      <c r="D35300" s="321" t="s">
        <v>65013</v>
      </c>
    </row>
    <row r="35301" spans="1:4">
      <c r="C35301" s="320" t="s">
        <v>65014</v>
      </c>
    </row>
    <row r="35302" spans="1:4">
      <c r="B35302" s="320" t="s">
        <v>65015</v>
      </c>
      <c r="C35302" s="320" t="s">
        <v>65016</v>
      </c>
      <c r="D35302" s="321" t="s">
        <v>65017</v>
      </c>
    </row>
    <row r="35303" spans="1:4">
      <c r="A35303" s="320" t="s">
        <v>65018</v>
      </c>
      <c r="B35303" s="320" t="s">
        <v>65019</v>
      </c>
      <c r="C35303" s="320" t="s">
        <v>65020</v>
      </c>
      <c r="D35303" s="321" t="s">
        <v>65021</v>
      </c>
    </row>
    <row r="35304" spans="1:4">
      <c r="A35304" s="322" t="s">
        <v>76194</v>
      </c>
    </row>
    <row r="35305" spans="1:4">
      <c r="B35305" s="322" t="s">
        <v>76246</v>
      </c>
    </row>
    <row r="35306" spans="1:4">
      <c r="B35306" s="322" t="s">
        <v>76247</v>
      </c>
    </row>
    <row r="35307" spans="1:4">
      <c r="A35307" s="322" t="s">
        <v>24578</v>
      </c>
      <c r="B35307" s="322" t="s">
        <v>76248</v>
      </c>
      <c r="C35307" s="322" t="s">
        <v>17134</v>
      </c>
      <c r="D35307" s="323" t="s">
        <v>76249</v>
      </c>
    </row>
    <row r="35308" spans="1:4">
      <c r="B35308" s="322" t="s">
        <v>76250</v>
      </c>
    </row>
    <row r="35309" spans="1:4">
      <c r="A35309" s="326">
        <v>11613</v>
      </c>
      <c r="B35309" s="322" t="s">
        <v>76251</v>
      </c>
      <c r="C35309" s="322" t="s">
        <v>17134</v>
      </c>
      <c r="D35309" s="323" t="s">
        <v>38220</v>
      </c>
    </row>
    <row r="35310" spans="1:4">
      <c r="B35310" s="322" t="s">
        <v>76252</v>
      </c>
    </row>
    <row r="35311" spans="1:4">
      <c r="A35311" s="322" t="s">
        <v>18522</v>
      </c>
      <c r="B35311" s="322" t="s">
        <v>76253</v>
      </c>
      <c r="C35311" s="322" t="s">
        <v>17134</v>
      </c>
      <c r="D35311" s="323" t="s">
        <v>38897</v>
      </c>
    </row>
    <row r="35312" spans="1:4">
      <c r="B35312" s="322" t="s">
        <v>76254</v>
      </c>
    </row>
    <row r="35313" spans="1:4">
      <c r="A35313" s="322" t="s">
        <v>76255</v>
      </c>
      <c r="B35313" s="322" t="s">
        <v>76256</v>
      </c>
      <c r="C35313" s="322" t="s">
        <v>17134</v>
      </c>
      <c r="D35313" s="323" t="s">
        <v>1999</v>
      </c>
    </row>
    <row r="35314" spans="1:4">
      <c r="B35314" s="322" t="s">
        <v>76257</v>
      </c>
    </row>
    <row r="35315" spans="1:4">
      <c r="A35315" s="322" t="s">
        <v>28844</v>
      </c>
      <c r="B35315" s="322" t="s">
        <v>76258</v>
      </c>
      <c r="C35315" s="322" t="s">
        <v>17134</v>
      </c>
      <c r="D35315" s="323" t="s">
        <v>55232</v>
      </c>
    </row>
    <row r="35316" spans="1:4">
      <c r="B35316" s="322" t="s">
        <v>76259</v>
      </c>
    </row>
    <row r="35317" spans="1:4">
      <c r="A35317" s="322" t="s">
        <v>23917</v>
      </c>
      <c r="B35317" s="322" t="s">
        <v>76260</v>
      </c>
      <c r="C35317" s="322" t="s">
        <v>17134</v>
      </c>
      <c r="D35317" s="323" t="s">
        <v>34584</v>
      </c>
    </row>
    <row r="35318" spans="1:4">
      <c r="B35318" s="322" t="s">
        <v>76261</v>
      </c>
    </row>
    <row r="35319" spans="1:4">
      <c r="A35319" s="322" t="s">
        <v>23919</v>
      </c>
      <c r="B35319" s="322" t="s">
        <v>76262</v>
      </c>
      <c r="C35319" s="322" t="s">
        <v>17134</v>
      </c>
      <c r="D35319" s="323" t="s">
        <v>34584</v>
      </c>
    </row>
    <row r="35320" spans="1:4">
      <c r="B35320" s="322" t="s">
        <v>76261</v>
      </c>
    </row>
    <row r="35321" spans="1:4">
      <c r="A35321" s="322" t="s">
        <v>28479</v>
      </c>
      <c r="B35321" s="322" t="s">
        <v>76263</v>
      </c>
      <c r="C35321" s="322" t="s">
        <v>17134</v>
      </c>
      <c r="D35321" s="323" t="s">
        <v>76264</v>
      </c>
    </row>
    <row r="35322" spans="1:4">
      <c r="B35322" s="322" t="s">
        <v>76261</v>
      </c>
    </row>
    <row r="35323" spans="1:4">
      <c r="A35323" s="322" t="s">
        <v>28839</v>
      </c>
      <c r="B35323" s="322" t="s">
        <v>76265</v>
      </c>
      <c r="C35323" s="322" t="s">
        <v>17134</v>
      </c>
      <c r="D35323" s="323" t="s">
        <v>37041</v>
      </c>
    </row>
    <row r="35324" spans="1:4">
      <c r="B35324" s="322" t="s">
        <v>33429</v>
      </c>
    </row>
    <row r="35325" spans="1:4">
      <c r="A35325" s="322" t="s">
        <v>17975</v>
      </c>
      <c r="B35325" s="322" t="s">
        <v>76266</v>
      </c>
      <c r="C35325" s="322" t="s">
        <v>17134</v>
      </c>
      <c r="D35325" s="323" t="s">
        <v>76267</v>
      </c>
    </row>
    <row r="35326" spans="1:4">
      <c r="B35326" s="322" t="s">
        <v>76268</v>
      </c>
    </row>
    <row r="35327" spans="1:4">
      <c r="A35327" s="322" t="s">
        <v>76269</v>
      </c>
    </row>
    <row r="35328" spans="1:4">
      <c r="A35328" s="322" t="s">
        <v>26965</v>
      </c>
      <c r="B35328" s="322" t="s">
        <v>18932</v>
      </c>
      <c r="C35328" s="322" t="s">
        <v>17134</v>
      </c>
      <c r="D35328" s="323" t="s">
        <v>56225</v>
      </c>
    </row>
    <row r="35329" spans="1:4">
      <c r="B35329" s="322" t="s">
        <v>18933</v>
      </c>
    </row>
    <row r="35330" spans="1:4">
      <c r="A35330" s="322" t="s">
        <v>76270</v>
      </c>
      <c r="B35330" s="322" t="s">
        <v>76271</v>
      </c>
      <c r="C35330" s="322" t="s">
        <v>17134</v>
      </c>
      <c r="D35330" s="323" t="s">
        <v>54662</v>
      </c>
    </row>
    <row r="35331" spans="1:4">
      <c r="B35331" s="322" t="s">
        <v>76272</v>
      </c>
    </row>
    <row r="35332" spans="1:4">
      <c r="A35332" s="326">
        <v>10841</v>
      </c>
      <c r="B35332" s="322" t="s">
        <v>18866</v>
      </c>
      <c r="C35332" s="322" t="s">
        <v>17134</v>
      </c>
      <c r="D35332" s="323" t="s">
        <v>56953</v>
      </c>
    </row>
    <row r="35333" spans="1:4">
      <c r="B35333" s="322" t="s">
        <v>18867</v>
      </c>
    </row>
    <row r="35334" spans="1:4">
      <c r="B35334" s="322" t="s">
        <v>18868</v>
      </c>
    </row>
    <row r="35335" spans="1:4">
      <c r="B35335" s="322" t="s">
        <v>18869</v>
      </c>
    </row>
    <row r="35336" spans="1:4">
      <c r="A35336" s="322" t="s">
        <v>23724</v>
      </c>
      <c r="B35336" s="322" t="s">
        <v>18938</v>
      </c>
      <c r="C35336" s="322" t="s">
        <v>17134</v>
      </c>
      <c r="D35336" s="323" t="s">
        <v>39140</v>
      </c>
    </row>
    <row r="35337" spans="1:4">
      <c r="B35337" s="322" t="s">
        <v>18940</v>
      </c>
    </row>
    <row r="35338" spans="1:4">
      <c r="A35338" s="322" t="s">
        <v>23167</v>
      </c>
      <c r="B35338" s="322" t="s">
        <v>33644</v>
      </c>
      <c r="C35338" s="322" t="s">
        <v>17134</v>
      </c>
      <c r="D35338" s="323" t="s">
        <v>1042</v>
      </c>
    </row>
    <row r="35339" spans="1:4">
      <c r="A35339" s="322" t="s">
        <v>24570</v>
      </c>
      <c r="B35339" s="322" t="s">
        <v>76273</v>
      </c>
      <c r="C35339" s="322" t="s">
        <v>17134</v>
      </c>
      <c r="D35339" s="323" t="s">
        <v>2405</v>
      </c>
    </row>
    <row r="35340" spans="1:4">
      <c r="B35340" s="322" t="s">
        <v>76274</v>
      </c>
    </row>
    <row r="35341" spans="1:4">
      <c r="A35341" s="322" t="s">
        <v>76275</v>
      </c>
    </row>
    <row r="35342" spans="1:4">
      <c r="A35342" s="322" t="s">
        <v>76276</v>
      </c>
      <c r="B35342" s="322" t="s">
        <v>34659</v>
      </c>
      <c r="C35342" s="322" t="s">
        <v>17134</v>
      </c>
      <c r="D35342" s="323" t="s">
        <v>38129</v>
      </c>
    </row>
    <row r="35343" spans="1:4">
      <c r="A35343" s="326">
        <v>11617</v>
      </c>
      <c r="B35343" s="322" t="s">
        <v>76277</v>
      </c>
      <c r="C35343" s="322" t="s">
        <v>36538</v>
      </c>
      <c r="D35343" s="323" t="s">
        <v>31306</v>
      </c>
    </row>
    <row r="35344" spans="1:4">
      <c r="B35344" s="322" t="s">
        <v>76278</v>
      </c>
    </row>
    <row r="35345" spans="1:4">
      <c r="B35345" s="322" t="s">
        <v>32061</v>
      </c>
    </row>
    <row r="35346" spans="1:4">
      <c r="A35346" s="326">
        <v>11616</v>
      </c>
      <c r="B35346" s="322" t="s">
        <v>76279</v>
      </c>
      <c r="C35346" s="322" t="s">
        <v>36538</v>
      </c>
      <c r="D35346" s="323" t="s">
        <v>76280</v>
      </c>
    </row>
    <row r="35347" spans="1:4">
      <c r="B35347" s="322" t="s">
        <v>76281</v>
      </c>
    </row>
    <row r="35348" spans="1:4">
      <c r="B35348" s="322" t="s">
        <v>76282</v>
      </c>
    </row>
    <row r="35349" spans="1:4">
      <c r="A35349" s="322" t="s">
        <v>27137</v>
      </c>
      <c r="B35349" s="322" t="s">
        <v>76283</v>
      </c>
      <c r="C35349" s="322" t="s">
        <v>32</v>
      </c>
      <c r="D35349" s="323" t="s">
        <v>31367</v>
      </c>
    </row>
    <row r="35350" spans="1:4">
      <c r="B35350" s="322" t="s">
        <v>76284</v>
      </c>
    </row>
    <row r="35351" spans="1:4">
      <c r="A35351" s="322" t="s">
        <v>23466</v>
      </c>
      <c r="B35351" s="322" t="s">
        <v>76285</v>
      </c>
      <c r="C35351" s="322" t="s">
        <v>17134</v>
      </c>
      <c r="D35351" s="323" t="s">
        <v>76286</v>
      </c>
    </row>
    <row r="35352" spans="1:4">
      <c r="B35352" s="322" t="s">
        <v>76287</v>
      </c>
    </row>
    <row r="35353" spans="1:4">
      <c r="A35353" s="322" t="s">
        <v>76288</v>
      </c>
      <c r="B35353" s="322" t="s">
        <v>76289</v>
      </c>
      <c r="C35353" s="322" t="s">
        <v>17134</v>
      </c>
      <c r="D35353" s="323" t="s">
        <v>76290</v>
      </c>
    </row>
    <row r="35354" spans="1:4">
      <c r="B35354" s="322" t="s">
        <v>76291</v>
      </c>
    </row>
    <row r="35355" spans="1:4">
      <c r="A35355" s="322" t="s">
        <v>24138</v>
      </c>
      <c r="B35355" s="322" t="s">
        <v>76292</v>
      </c>
      <c r="C35355" s="322" t="s">
        <v>17134</v>
      </c>
      <c r="D35355" s="323" t="s">
        <v>76293</v>
      </c>
    </row>
    <row r="35356" spans="1:4">
      <c r="B35356" s="322" t="s">
        <v>76294</v>
      </c>
    </row>
    <row r="35357" spans="1:4">
      <c r="A35357" s="322" t="s">
        <v>76295</v>
      </c>
      <c r="B35357" s="322" t="s">
        <v>76292</v>
      </c>
      <c r="C35357" s="322" t="s">
        <v>17134</v>
      </c>
      <c r="D35357" s="323" t="s">
        <v>76296</v>
      </c>
    </row>
    <row r="35358" spans="1:4">
      <c r="B35358" s="322" t="s">
        <v>76297</v>
      </c>
    </row>
    <row r="35359" spans="1:4">
      <c r="A35359" s="322" t="s">
        <v>28962</v>
      </c>
      <c r="B35359" s="322" t="s">
        <v>76298</v>
      </c>
      <c r="C35359" s="322" t="s">
        <v>17134</v>
      </c>
      <c r="D35359" s="323" t="s">
        <v>56624</v>
      </c>
    </row>
    <row r="35360" spans="1:4">
      <c r="B35360" s="322" t="s">
        <v>76299</v>
      </c>
    </row>
    <row r="35361" spans="1:4">
      <c r="A35361" s="322" t="s">
        <v>24277</v>
      </c>
      <c r="B35361" s="322" t="s">
        <v>76300</v>
      </c>
      <c r="C35361" s="322" t="s">
        <v>17134</v>
      </c>
      <c r="D35361" s="323" t="s">
        <v>76301</v>
      </c>
    </row>
    <row r="35362" spans="1:4">
      <c r="B35362" s="322" t="s">
        <v>76302</v>
      </c>
    </row>
    <row r="35363" spans="1:4">
      <c r="A35363" s="322" t="s">
        <v>22629</v>
      </c>
      <c r="B35363" s="322" t="s">
        <v>76303</v>
      </c>
      <c r="C35363" s="322" t="s">
        <v>17134</v>
      </c>
      <c r="D35363" s="323" t="s">
        <v>56624</v>
      </c>
    </row>
    <row r="35364" spans="1:4">
      <c r="B35364" s="322" t="s">
        <v>76304</v>
      </c>
    </row>
    <row r="35365" spans="1:4">
      <c r="A35365" s="322" t="s">
        <v>22696</v>
      </c>
      <c r="B35365" s="322" t="s">
        <v>33364</v>
      </c>
      <c r="C35365" s="322" t="s">
        <v>17134</v>
      </c>
      <c r="D35365" s="323" t="s">
        <v>38223</v>
      </c>
    </row>
    <row r="35366" spans="1:4">
      <c r="A35366" s="322" t="s">
        <v>17439</v>
      </c>
      <c r="B35366" s="322" t="s">
        <v>76305</v>
      </c>
      <c r="C35366" s="322" t="s">
        <v>17134</v>
      </c>
      <c r="D35366" s="323" t="s">
        <v>76306</v>
      </c>
    </row>
    <row r="35367" spans="1:4">
      <c r="B35367" s="322" t="s">
        <v>76307</v>
      </c>
    </row>
    <row r="35368" spans="1:4">
      <c r="A35368" s="322" t="s">
        <v>27135</v>
      </c>
      <c r="B35368" s="322" t="s">
        <v>18873</v>
      </c>
      <c r="C35368" s="322" t="s">
        <v>17134</v>
      </c>
      <c r="D35368" s="323" t="s">
        <v>55875</v>
      </c>
    </row>
    <row r="35369" spans="1:4">
      <c r="B35369" s="322" t="s">
        <v>18874</v>
      </c>
    </row>
    <row r="35370" spans="1:4">
      <c r="A35370" s="322" t="s">
        <v>21685</v>
      </c>
      <c r="B35370" s="322" t="s">
        <v>76308</v>
      </c>
      <c r="C35370" s="322" t="s">
        <v>17134</v>
      </c>
      <c r="D35370" s="323" t="s">
        <v>76309</v>
      </c>
    </row>
    <row r="35371" spans="1:4">
      <c r="B35371" s="322" t="s">
        <v>76310</v>
      </c>
    </row>
    <row r="35372" spans="1:4">
      <c r="A35372" s="322" t="s">
        <v>23147</v>
      </c>
      <c r="B35372" s="322" t="s">
        <v>32202</v>
      </c>
      <c r="C35372" s="322" t="s">
        <v>32</v>
      </c>
      <c r="D35372" s="323" t="s">
        <v>948</v>
      </c>
    </row>
    <row r="35373" spans="1:4">
      <c r="A35373" s="322" t="s">
        <v>28991</v>
      </c>
      <c r="B35373" s="322" t="s">
        <v>76311</v>
      </c>
      <c r="C35373" s="322" t="s">
        <v>17134</v>
      </c>
      <c r="D35373" s="323" t="s">
        <v>25804</v>
      </c>
    </row>
    <row r="35374" spans="1:4">
      <c r="A35374" s="322" t="s">
        <v>26053</v>
      </c>
      <c r="B35374" s="322" t="s">
        <v>76312</v>
      </c>
      <c r="C35374" s="322" t="s">
        <v>17134</v>
      </c>
      <c r="D35374" s="323" t="s">
        <v>76313</v>
      </c>
    </row>
    <row r="35375" spans="1:4">
      <c r="B35375" s="328" t="s">
        <v>76314</v>
      </c>
    </row>
    <row r="35376" spans="1:4">
      <c r="A35376" s="322" t="s">
        <v>76315</v>
      </c>
    </row>
    <row r="35377" spans="1:4">
      <c r="A35377" s="322" t="s">
        <v>28872</v>
      </c>
      <c r="B35377" s="322" t="s">
        <v>76316</v>
      </c>
      <c r="C35377" s="322" t="s">
        <v>17134</v>
      </c>
      <c r="D35377" s="323" t="s">
        <v>51903</v>
      </c>
    </row>
    <row r="35378" spans="1:4">
      <c r="B35378" s="322" t="s">
        <v>76317</v>
      </c>
    </row>
    <row r="35379" spans="1:4">
      <c r="A35379" s="322" t="s">
        <v>26944</v>
      </c>
      <c r="C35379" s="322" t="s">
        <v>32</v>
      </c>
      <c r="D35379" s="323" t="s">
        <v>54830</v>
      </c>
    </row>
    <row r="35380" spans="1:4">
      <c r="A35380" s="322" t="s">
        <v>16751</v>
      </c>
      <c r="B35380" s="322" t="s">
        <v>30518</v>
      </c>
      <c r="C35380" s="322" t="s">
        <v>65078</v>
      </c>
    </row>
    <row r="35382" spans="1:4">
      <c r="C35382" s="320" t="s">
        <v>65012</v>
      </c>
      <c r="D35382" s="321" t="s">
        <v>65013</v>
      </c>
    </row>
    <row r="35383" spans="1:4">
      <c r="C35383" s="320" t="s">
        <v>65014</v>
      </c>
    </row>
    <row r="35384" spans="1:4">
      <c r="B35384" s="320" t="s">
        <v>65015</v>
      </c>
      <c r="C35384" s="320" t="s">
        <v>65016</v>
      </c>
      <c r="D35384" s="321" t="s">
        <v>65017</v>
      </c>
    </row>
    <row r="35385" spans="1:4">
      <c r="A35385" s="320" t="s">
        <v>65018</v>
      </c>
      <c r="B35385" s="320" t="s">
        <v>65019</v>
      </c>
      <c r="C35385" s="320" t="s">
        <v>65020</v>
      </c>
      <c r="D35385" s="321" t="s">
        <v>65021</v>
      </c>
    </row>
    <row r="35386" spans="1:4">
      <c r="A35386" s="322" t="s">
        <v>76315</v>
      </c>
    </row>
    <row r="35387" spans="1:4">
      <c r="B35387" s="322" t="s">
        <v>29144</v>
      </c>
    </row>
    <row r="35388" spans="1:4">
      <c r="B35388" s="322" t="s">
        <v>76318</v>
      </c>
    </row>
    <row r="35389" spans="1:4">
      <c r="A35389" s="322" t="s">
        <v>28757</v>
      </c>
      <c r="B35389" s="322" t="s">
        <v>26503</v>
      </c>
      <c r="C35389" s="322" t="s">
        <v>32</v>
      </c>
      <c r="D35389" s="323" t="s">
        <v>38939</v>
      </c>
    </row>
    <row r="35390" spans="1:4">
      <c r="A35390" s="322" t="s">
        <v>28979</v>
      </c>
      <c r="B35390" s="322" t="s">
        <v>32200</v>
      </c>
      <c r="C35390" s="322" t="s">
        <v>32</v>
      </c>
      <c r="D35390" s="323" t="s">
        <v>3708</v>
      </c>
    </row>
    <row r="35391" spans="1:4">
      <c r="A35391" s="326">
        <v>11621</v>
      </c>
      <c r="B35391" s="322" t="s">
        <v>36540</v>
      </c>
      <c r="C35391" s="322" t="s">
        <v>32</v>
      </c>
      <c r="D35391" s="323" t="s">
        <v>1598</v>
      </c>
    </row>
    <row r="35392" spans="1:4">
      <c r="A35392" s="326">
        <v>11622</v>
      </c>
      <c r="B35392" s="322" t="s">
        <v>36541</v>
      </c>
      <c r="C35392" s="322" t="s">
        <v>32</v>
      </c>
      <c r="D35392" s="323" t="s">
        <v>2018</v>
      </c>
    </row>
    <row r="35393" spans="1:4">
      <c r="A35393" s="326">
        <v>10378</v>
      </c>
      <c r="B35393" s="322" t="s">
        <v>29145</v>
      </c>
      <c r="C35393" s="322" t="s">
        <v>17134</v>
      </c>
      <c r="D35393" s="323" t="s">
        <v>56609</v>
      </c>
    </row>
    <row r="35394" spans="1:4">
      <c r="B35394" s="322" t="s">
        <v>29146</v>
      </c>
    </row>
    <row r="35395" spans="1:4">
      <c r="A35395" s="326">
        <v>10379</v>
      </c>
      <c r="B35395" s="322" t="s">
        <v>29147</v>
      </c>
      <c r="C35395" s="322" t="s">
        <v>17134</v>
      </c>
      <c r="D35395" s="323" t="s">
        <v>56610</v>
      </c>
    </row>
    <row r="35396" spans="1:4">
      <c r="B35396" s="322" t="s">
        <v>29149</v>
      </c>
    </row>
    <row r="35397" spans="1:4">
      <c r="A35397" s="326">
        <v>10380</v>
      </c>
      <c r="B35397" s="322" t="s">
        <v>29150</v>
      </c>
      <c r="C35397" s="322" t="s">
        <v>17134</v>
      </c>
      <c r="D35397" s="323" t="s">
        <v>44306</v>
      </c>
    </row>
    <row r="35398" spans="1:4">
      <c r="A35398" s="322" t="s">
        <v>28975</v>
      </c>
      <c r="B35398" s="322" t="s">
        <v>30112</v>
      </c>
      <c r="C35398" s="322" t="s">
        <v>17134</v>
      </c>
      <c r="D35398" s="323" t="s">
        <v>21501</v>
      </c>
    </row>
    <row r="35399" spans="1:4">
      <c r="B35399" s="322" t="s">
        <v>30113</v>
      </c>
    </row>
    <row r="35400" spans="1:4">
      <c r="A35400" s="322" t="s">
        <v>29869</v>
      </c>
      <c r="B35400" s="322" t="s">
        <v>33705</v>
      </c>
      <c r="C35400" s="322" t="s">
        <v>17134</v>
      </c>
      <c r="D35400" s="323" t="s">
        <v>76319</v>
      </c>
    </row>
    <row r="35401" spans="1:4">
      <c r="A35401" s="322" t="s">
        <v>28850</v>
      </c>
      <c r="B35401" s="322" t="s">
        <v>76320</v>
      </c>
      <c r="C35401" s="322" t="s">
        <v>17134</v>
      </c>
      <c r="D35401" s="323" t="s">
        <v>76321</v>
      </c>
    </row>
    <row r="35402" spans="1:4">
      <c r="B35402" s="322" t="s">
        <v>76322</v>
      </c>
    </row>
    <row r="35403" spans="1:4">
      <c r="A35403" s="322" t="s">
        <v>28680</v>
      </c>
      <c r="B35403" s="322" t="s">
        <v>76323</v>
      </c>
      <c r="C35403" s="322" t="s">
        <v>17134</v>
      </c>
      <c r="D35403" s="323" t="s">
        <v>76324</v>
      </c>
    </row>
    <row r="35404" spans="1:4">
      <c r="B35404" s="322" t="s">
        <v>76325</v>
      </c>
    </row>
    <row r="35405" spans="1:4">
      <c r="A35405" s="322" t="s">
        <v>28871</v>
      </c>
      <c r="B35405" s="322" t="s">
        <v>76326</v>
      </c>
      <c r="C35405" s="322" t="s">
        <v>17134</v>
      </c>
      <c r="D35405" s="323" t="s">
        <v>39107</v>
      </c>
    </row>
    <row r="35406" spans="1:4">
      <c r="B35406" s="322" t="s">
        <v>76327</v>
      </c>
    </row>
    <row r="35407" spans="1:4">
      <c r="A35407" s="322" t="s">
        <v>28877</v>
      </c>
      <c r="B35407" s="322" t="s">
        <v>76328</v>
      </c>
      <c r="C35407" s="322" t="s">
        <v>17134</v>
      </c>
      <c r="D35407" s="323" t="s">
        <v>41212</v>
      </c>
    </row>
    <row r="35408" spans="1:4">
      <c r="B35408" s="322" t="s">
        <v>76329</v>
      </c>
    </row>
    <row r="35409" spans="1:4">
      <c r="A35409" s="326">
        <v>11068</v>
      </c>
      <c r="B35409" s="322" t="s">
        <v>29156</v>
      </c>
      <c r="C35409" s="322" t="s">
        <v>17134</v>
      </c>
      <c r="D35409" s="323" t="s">
        <v>57003</v>
      </c>
    </row>
    <row r="35410" spans="1:4">
      <c r="B35410" s="322" t="s">
        <v>76330</v>
      </c>
    </row>
    <row r="35411" spans="1:4">
      <c r="A35411" s="322" t="s">
        <v>17268</v>
      </c>
      <c r="B35411" s="322" t="s">
        <v>76331</v>
      </c>
      <c r="C35411" s="322" t="s">
        <v>17134</v>
      </c>
      <c r="D35411" s="323" t="s">
        <v>8408</v>
      </c>
    </row>
    <row r="35412" spans="1:4">
      <c r="B35412" s="322" t="s">
        <v>76332</v>
      </c>
    </row>
    <row r="35413" spans="1:4">
      <c r="A35413" s="326">
        <v>10047</v>
      </c>
      <c r="B35413" s="322" t="s">
        <v>35805</v>
      </c>
      <c r="C35413" s="322" t="s">
        <v>32</v>
      </c>
      <c r="D35413" s="323" t="s">
        <v>534</v>
      </c>
    </row>
    <row r="35414" spans="1:4">
      <c r="A35414" s="322" t="s">
        <v>76333</v>
      </c>
    </row>
    <row r="35415" spans="1:4">
      <c r="A35415" s="326">
        <v>12081</v>
      </c>
      <c r="B35415" s="322" t="s">
        <v>76334</v>
      </c>
      <c r="C35415" s="322" t="s">
        <v>32</v>
      </c>
      <c r="D35415" s="323" t="s">
        <v>76335</v>
      </c>
    </row>
    <row r="35416" spans="1:4">
      <c r="B35416" s="322" t="s">
        <v>76336</v>
      </c>
    </row>
    <row r="35417" spans="1:4">
      <c r="A35417" s="322" t="s">
        <v>20160</v>
      </c>
      <c r="B35417" s="322" t="s">
        <v>33681</v>
      </c>
      <c r="C35417" s="322" t="s">
        <v>32</v>
      </c>
      <c r="D35417" s="323" t="s">
        <v>1278</v>
      </c>
    </row>
    <row r="35418" spans="1:4">
      <c r="A35418" s="322" t="s">
        <v>24345</v>
      </c>
      <c r="B35418" s="322" t="s">
        <v>21863</v>
      </c>
      <c r="C35418" s="322" t="s">
        <v>32</v>
      </c>
      <c r="D35418" s="323" t="s">
        <v>31018</v>
      </c>
    </row>
    <row r="35419" spans="1:4">
      <c r="B35419" s="322" t="s">
        <v>21864</v>
      </c>
    </row>
    <row r="35420" spans="1:4">
      <c r="A35420" s="322" t="s">
        <v>76337</v>
      </c>
      <c r="B35420" s="322" t="s">
        <v>35175</v>
      </c>
      <c r="C35420" s="322" t="s">
        <v>32</v>
      </c>
      <c r="D35420" s="323" t="s">
        <v>2464</v>
      </c>
    </row>
    <row r="35421" spans="1:4">
      <c r="A35421" s="322" t="s">
        <v>18663</v>
      </c>
      <c r="B35421" s="322" t="s">
        <v>33684</v>
      </c>
      <c r="C35421" s="322" t="s">
        <v>32</v>
      </c>
      <c r="D35421" s="323" t="s">
        <v>2661</v>
      </c>
    </row>
    <row r="35422" spans="1:4">
      <c r="A35422" s="322" t="s">
        <v>17272</v>
      </c>
      <c r="B35422" s="322" t="s">
        <v>33550</v>
      </c>
      <c r="C35422" s="322" t="s">
        <v>32</v>
      </c>
      <c r="D35422" s="323" t="s">
        <v>14640</v>
      </c>
    </row>
    <row r="35423" spans="1:4">
      <c r="A35423" s="322" t="s">
        <v>20301</v>
      </c>
      <c r="B35423" s="322" t="s">
        <v>29151</v>
      </c>
      <c r="C35423" s="322" t="s">
        <v>32</v>
      </c>
      <c r="D35423" s="323" t="s">
        <v>543</v>
      </c>
    </row>
    <row r="35424" spans="1:4">
      <c r="B35424" s="322" t="s">
        <v>29153</v>
      </c>
    </row>
    <row r="35425" spans="1:4">
      <c r="A35425" s="326">
        <v>10354</v>
      </c>
      <c r="B35425" s="322" t="s">
        <v>76338</v>
      </c>
      <c r="C35425" s="322" t="s">
        <v>32</v>
      </c>
      <c r="D35425" s="323" t="s">
        <v>14802</v>
      </c>
    </row>
    <row r="35426" spans="1:4">
      <c r="B35426" s="322" t="s">
        <v>76339</v>
      </c>
    </row>
    <row r="35427" spans="1:4">
      <c r="A35427" s="322" t="s">
        <v>28681</v>
      </c>
      <c r="B35427" s="322" t="s">
        <v>35563</v>
      </c>
      <c r="C35427" s="322" t="s">
        <v>32</v>
      </c>
      <c r="D35427" s="323" t="s">
        <v>37160</v>
      </c>
    </row>
    <row r="35428" spans="1:4">
      <c r="A35428" s="322" t="s">
        <v>76340</v>
      </c>
      <c r="B35428" s="322" t="s">
        <v>33533</v>
      </c>
      <c r="C35428" s="322" t="s">
        <v>32</v>
      </c>
      <c r="D35428" s="323" t="s">
        <v>15068</v>
      </c>
    </row>
    <row r="35429" spans="1:4">
      <c r="A35429" s="322" t="s">
        <v>27399</v>
      </c>
      <c r="B35429" s="322" t="s">
        <v>32218</v>
      </c>
      <c r="C35429" s="322" t="s">
        <v>32</v>
      </c>
      <c r="D35429" s="323" t="s">
        <v>1206</v>
      </c>
    </row>
    <row r="35430" spans="1:4">
      <c r="A35430" s="322" t="s">
        <v>27394</v>
      </c>
      <c r="B35430" s="322" t="s">
        <v>32219</v>
      </c>
      <c r="C35430" s="322" t="s">
        <v>32</v>
      </c>
      <c r="D35430" s="323" t="s">
        <v>15939</v>
      </c>
    </row>
    <row r="35431" spans="1:4">
      <c r="A35431" s="326">
        <v>11233</v>
      </c>
      <c r="B35431" s="322" t="s">
        <v>36372</v>
      </c>
      <c r="C35431" s="322" t="s">
        <v>32</v>
      </c>
      <c r="D35431" s="323" t="s">
        <v>3528</v>
      </c>
    </row>
    <row r="35432" spans="1:4">
      <c r="A35432" s="322" t="s">
        <v>27951</v>
      </c>
      <c r="B35432" s="322" t="s">
        <v>34932</v>
      </c>
      <c r="C35432" s="322" t="s">
        <v>32</v>
      </c>
      <c r="D35432" s="323" t="s">
        <v>1404</v>
      </c>
    </row>
    <row r="35433" spans="1:4">
      <c r="A35433" s="326">
        <v>12079</v>
      </c>
      <c r="B35433" s="322" t="s">
        <v>18875</v>
      </c>
      <c r="C35433" s="322" t="s">
        <v>32</v>
      </c>
      <c r="D35433" s="323" t="s">
        <v>14969</v>
      </c>
    </row>
    <row r="35434" spans="1:4">
      <c r="B35434" s="322" t="s">
        <v>76341</v>
      </c>
    </row>
    <row r="35435" spans="1:4">
      <c r="A35435" s="322" t="s">
        <v>20308</v>
      </c>
      <c r="B35435" s="322" t="s">
        <v>76342</v>
      </c>
      <c r="C35435" s="322" t="s">
        <v>32</v>
      </c>
      <c r="D35435" s="323" t="s">
        <v>39695</v>
      </c>
    </row>
    <row r="35436" spans="1:4">
      <c r="B35436" s="322" t="s">
        <v>76343</v>
      </c>
    </row>
    <row r="35437" spans="1:4">
      <c r="A35437" s="326">
        <v>12247</v>
      </c>
      <c r="B35437" s="322" t="s">
        <v>76344</v>
      </c>
      <c r="C35437" s="322" t="s">
        <v>32</v>
      </c>
      <c r="D35437" s="323" t="s">
        <v>1310</v>
      </c>
    </row>
    <row r="35438" spans="1:4">
      <c r="B35438" s="322" t="s">
        <v>32234</v>
      </c>
    </row>
    <row r="35439" spans="1:4">
      <c r="A35439" s="322" t="s">
        <v>29887</v>
      </c>
      <c r="B35439" s="322" t="s">
        <v>76345</v>
      </c>
      <c r="C35439" s="322" t="s">
        <v>32</v>
      </c>
      <c r="D35439" s="323" t="s">
        <v>36045</v>
      </c>
    </row>
    <row r="35440" spans="1:4">
      <c r="B35440" s="322" t="s">
        <v>76346</v>
      </c>
    </row>
    <row r="35441" spans="1:4">
      <c r="A35441" s="322" t="s">
        <v>17407</v>
      </c>
      <c r="B35441" s="322" t="s">
        <v>76347</v>
      </c>
      <c r="C35441" s="322" t="s">
        <v>32</v>
      </c>
      <c r="D35441" s="323" t="s">
        <v>43211</v>
      </c>
    </row>
    <row r="35442" spans="1:4">
      <c r="B35442" s="322" t="s">
        <v>76348</v>
      </c>
    </row>
    <row r="35443" spans="1:4">
      <c r="B35443" s="322" t="s">
        <v>23722</v>
      </c>
    </row>
    <row r="35444" spans="1:4">
      <c r="A35444" s="322" t="s">
        <v>26245</v>
      </c>
      <c r="B35444" s="322" t="s">
        <v>76349</v>
      </c>
      <c r="C35444" s="322" t="s">
        <v>32</v>
      </c>
      <c r="D35444" s="323" t="s">
        <v>43211</v>
      </c>
    </row>
    <row r="35445" spans="1:4">
      <c r="B35445" s="322" t="s">
        <v>76350</v>
      </c>
    </row>
    <row r="35446" spans="1:4">
      <c r="B35446" s="322" t="s">
        <v>17665</v>
      </c>
    </row>
    <row r="35447" spans="1:4">
      <c r="A35447" s="322" t="s">
        <v>27392</v>
      </c>
      <c r="B35447" s="322" t="s">
        <v>32213</v>
      </c>
      <c r="C35447" s="322" t="s">
        <v>32</v>
      </c>
      <c r="D35447" s="323" t="s">
        <v>210</v>
      </c>
    </row>
    <row r="35448" spans="1:4">
      <c r="A35448" s="322" t="s">
        <v>26312</v>
      </c>
      <c r="B35448" s="322" t="s">
        <v>32211</v>
      </c>
      <c r="C35448" s="322" t="s">
        <v>32</v>
      </c>
      <c r="D35448" s="323" t="s">
        <v>1527</v>
      </c>
    </row>
    <row r="35449" spans="1:4">
      <c r="A35449" s="322" t="s">
        <v>27384</v>
      </c>
      <c r="B35449" s="322" t="s">
        <v>32212</v>
      </c>
      <c r="C35449" s="322" t="s">
        <v>32</v>
      </c>
      <c r="D35449" s="323" t="s">
        <v>1527</v>
      </c>
    </row>
    <row r="35450" spans="1:4">
      <c r="A35450" s="326">
        <v>10219</v>
      </c>
      <c r="B35450" s="322" t="s">
        <v>76351</v>
      </c>
      <c r="C35450" s="322" t="s">
        <v>32</v>
      </c>
      <c r="D35450" s="323" t="s">
        <v>856</v>
      </c>
    </row>
    <row r="35451" spans="1:4">
      <c r="B35451" s="322" t="s">
        <v>76352</v>
      </c>
    </row>
    <row r="35452" spans="1:4">
      <c r="A35452" s="326">
        <v>12330</v>
      </c>
      <c r="B35452" s="322" t="s">
        <v>57955</v>
      </c>
      <c r="C35452" s="322" t="s">
        <v>32</v>
      </c>
      <c r="D35452" s="323" t="s">
        <v>76353</v>
      </c>
    </row>
    <row r="35453" spans="1:4">
      <c r="A35453" s="322" t="s">
        <v>76354</v>
      </c>
      <c r="B35453" s="322" t="s">
        <v>76355</v>
      </c>
      <c r="C35453" s="322" t="s">
        <v>32</v>
      </c>
      <c r="D35453" s="323" t="s">
        <v>37374</v>
      </c>
    </row>
    <row r="35454" spans="1:4">
      <c r="B35454" s="322" t="s">
        <v>76356</v>
      </c>
    </row>
    <row r="35455" spans="1:4">
      <c r="A35455" s="322" t="s">
        <v>17421</v>
      </c>
      <c r="B35455" s="322" t="s">
        <v>76357</v>
      </c>
      <c r="C35455" s="322" t="s">
        <v>32</v>
      </c>
      <c r="D35455" s="323" t="s">
        <v>2058</v>
      </c>
    </row>
    <row r="35456" spans="1:4">
      <c r="B35456" s="322" t="s">
        <v>76358</v>
      </c>
    </row>
    <row r="35457" spans="1:4">
      <c r="A35457" s="326">
        <v>10359</v>
      </c>
      <c r="B35457" s="322" t="s">
        <v>76359</v>
      </c>
      <c r="C35457" s="322" t="s">
        <v>32</v>
      </c>
      <c r="D35457" s="323" t="s">
        <v>37032</v>
      </c>
    </row>
    <row r="35458" spans="1:4">
      <c r="B35458" s="322" t="s">
        <v>76360</v>
      </c>
    </row>
    <row r="35459" spans="1:4">
      <c r="A35459" s="322" t="s">
        <v>16751</v>
      </c>
      <c r="B35459" s="322" t="s">
        <v>30551</v>
      </c>
      <c r="C35459" s="322" t="s">
        <v>65078</v>
      </c>
    </row>
    <row r="35461" spans="1:4">
      <c r="C35461" s="320" t="s">
        <v>65012</v>
      </c>
      <c r="D35461" s="321" t="s">
        <v>65013</v>
      </c>
    </row>
    <row r="35462" spans="1:4">
      <c r="C35462" s="320" t="s">
        <v>65014</v>
      </c>
    </row>
    <row r="35463" spans="1:4">
      <c r="B35463" s="320" t="s">
        <v>65015</v>
      </c>
      <c r="C35463" s="320" t="s">
        <v>65016</v>
      </c>
      <c r="D35463" s="321" t="s">
        <v>65017</v>
      </c>
    </row>
    <row r="35464" spans="1:4">
      <c r="A35464" s="320" t="s">
        <v>65018</v>
      </c>
      <c r="B35464" s="320" t="s">
        <v>65019</v>
      </c>
      <c r="C35464" s="320" t="s">
        <v>65020</v>
      </c>
      <c r="D35464" s="321" t="s">
        <v>65021</v>
      </c>
    </row>
    <row r="35465" spans="1:4">
      <c r="A35465" s="322" t="s">
        <v>76333</v>
      </c>
    </row>
    <row r="35466" spans="1:4">
      <c r="A35466" s="322" t="s">
        <v>27390</v>
      </c>
      <c r="B35466" s="322" t="s">
        <v>76361</v>
      </c>
      <c r="C35466" s="322" t="s">
        <v>32</v>
      </c>
      <c r="D35466" s="323" t="s">
        <v>8785</v>
      </c>
    </row>
    <row r="35467" spans="1:4">
      <c r="B35467" s="322" t="s">
        <v>76362</v>
      </c>
    </row>
    <row r="35468" spans="1:4">
      <c r="A35468" s="322" t="s">
        <v>27388</v>
      </c>
      <c r="B35468" s="322" t="s">
        <v>76363</v>
      </c>
      <c r="C35468" s="322" t="s">
        <v>32</v>
      </c>
      <c r="D35468" s="323" t="s">
        <v>35960</v>
      </c>
    </row>
    <row r="35469" spans="1:4">
      <c r="B35469" s="322" t="s">
        <v>76362</v>
      </c>
    </row>
    <row r="35470" spans="1:4">
      <c r="A35470" s="322" t="s">
        <v>26310</v>
      </c>
      <c r="B35470" s="322" t="s">
        <v>76364</v>
      </c>
      <c r="C35470" s="322" t="s">
        <v>32</v>
      </c>
      <c r="D35470" s="323" t="s">
        <v>23759</v>
      </c>
    </row>
    <row r="35471" spans="1:4">
      <c r="B35471" s="322" t="s">
        <v>76365</v>
      </c>
    </row>
    <row r="35472" spans="1:4">
      <c r="A35472" s="322" t="s">
        <v>25937</v>
      </c>
      <c r="B35472" s="322" t="s">
        <v>76366</v>
      </c>
      <c r="C35472" s="322" t="s">
        <v>32</v>
      </c>
      <c r="D35472" s="323" t="s">
        <v>30811</v>
      </c>
    </row>
    <row r="35473" spans="1:4">
      <c r="B35473" s="322" t="s">
        <v>76367</v>
      </c>
    </row>
    <row r="35474" spans="1:4">
      <c r="A35474" s="326">
        <v>10827</v>
      </c>
      <c r="B35474" s="322" t="s">
        <v>18878</v>
      </c>
      <c r="C35474" s="322" t="s">
        <v>32</v>
      </c>
      <c r="D35474" s="323" t="s">
        <v>37096</v>
      </c>
    </row>
    <row r="35475" spans="1:4">
      <c r="B35475" s="322" t="s">
        <v>76368</v>
      </c>
    </row>
    <row r="35476" spans="1:4">
      <c r="B35476" s="322" t="s">
        <v>76369</v>
      </c>
    </row>
    <row r="35477" spans="1:4">
      <c r="A35477" s="326">
        <v>11745</v>
      </c>
      <c r="B35477" s="322" t="s">
        <v>76370</v>
      </c>
      <c r="C35477" s="322" t="s">
        <v>32</v>
      </c>
      <c r="D35477" s="323" t="s">
        <v>30246</v>
      </c>
    </row>
    <row r="35478" spans="1:4">
      <c r="B35478" s="322" t="s">
        <v>76371</v>
      </c>
    </row>
    <row r="35479" spans="1:4">
      <c r="A35479" s="322" t="s">
        <v>27386</v>
      </c>
      <c r="B35479" s="322" t="s">
        <v>32216</v>
      </c>
      <c r="C35479" s="322" t="s">
        <v>32</v>
      </c>
      <c r="D35479" s="323" t="s">
        <v>6688</v>
      </c>
    </row>
    <row r="35480" spans="1:4">
      <c r="A35480" s="322" t="s">
        <v>76372</v>
      </c>
      <c r="B35480" s="322" t="s">
        <v>33541</v>
      </c>
      <c r="C35480" s="322" t="s">
        <v>32</v>
      </c>
      <c r="D35480" s="323" t="s">
        <v>2430</v>
      </c>
    </row>
    <row r="35481" spans="1:4">
      <c r="A35481" s="322" t="s">
        <v>26327</v>
      </c>
      <c r="B35481" s="322" t="s">
        <v>32215</v>
      </c>
      <c r="C35481" s="322" t="s">
        <v>32</v>
      </c>
      <c r="D35481" s="323" t="s">
        <v>6688</v>
      </c>
    </row>
    <row r="35482" spans="1:4">
      <c r="A35482" s="322" t="s">
        <v>20889</v>
      </c>
      <c r="B35482" s="322" t="s">
        <v>33534</v>
      </c>
      <c r="C35482" s="322" t="s">
        <v>32</v>
      </c>
      <c r="D35482" s="323" t="s">
        <v>716</v>
      </c>
    </row>
    <row r="35483" spans="1:4">
      <c r="A35483" s="326">
        <v>11544</v>
      </c>
      <c r="B35483" s="322" t="s">
        <v>76373</v>
      </c>
      <c r="C35483" s="322" t="s">
        <v>32</v>
      </c>
      <c r="D35483" s="323" t="s">
        <v>67638</v>
      </c>
    </row>
    <row r="35484" spans="1:4">
      <c r="B35484" s="322" t="s">
        <v>76374</v>
      </c>
    </row>
    <row r="35485" spans="1:4">
      <c r="A35485" s="322" t="s">
        <v>22325</v>
      </c>
      <c r="B35485" s="322" t="s">
        <v>76375</v>
      </c>
      <c r="C35485" s="322" t="s">
        <v>32</v>
      </c>
      <c r="D35485" s="323" t="s">
        <v>1936</v>
      </c>
    </row>
    <row r="35486" spans="1:4">
      <c r="B35486" s="322" t="s">
        <v>76376</v>
      </c>
    </row>
    <row r="35487" spans="1:4">
      <c r="A35487" s="322" t="s">
        <v>26361</v>
      </c>
      <c r="B35487" s="322" t="s">
        <v>76375</v>
      </c>
      <c r="C35487" s="322" t="s">
        <v>32</v>
      </c>
      <c r="D35487" s="323" t="s">
        <v>292</v>
      </c>
    </row>
    <row r="35488" spans="1:4">
      <c r="B35488" s="322" t="s">
        <v>76377</v>
      </c>
    </row>
    <row r="35489" spans="1:4">
      <c r="A35489" s="322" t="s">
        <v>26356</v>
      </c>
      <c r="B35489" s="322" t="s">
        <v>76378</v>
      </c>
      <c r="C35489" s="322" t="s">
        <v>32</v>
      </c>
      <c r="D35489" s="323" t="s">
        <v>32994</v>
      </c>
    </row>
    <row r="35490" spans="1:4">
      <c r="B35490" s="322" t="s">
        <v>76379</v>
      </c>
    </row>
    <row r="35491" spans="1:4">
      <c r="A35491" s="322" t="s">
        <v>26325</v>
      </c>
      <c r="B35491" s="322" t="s">
        <v>76380</v>
      </c>
      <c r="C35491" s="322" t="s">
        <v>32</v>
      </c>
      <c r="D35491" s="323" t="s">
        <v>32091</v>
      </c>
    </row>
    <row r="35492" spans="1:4">
      <c r="B35492" s="322" t="s">
        <v>76381</v>
      </c>
    </row>
    <row r="35493" spans="1:4">
      <c r="A35493" s="326">
        <v>10046</v>
      </c>
      <c r="B35493" s="322" t="s">
        <v>35804</v>
      </c>
      <c r="C35493" s="322" t="s">
        <v>32</v>
      </c>
      <c r="D35493" s="323" t="s">
        <v>30464</v>
      </c>
    </row>
    <row r="35494" spans="1:4">
      <c r="A35494" s="326">
        <v>11744</v>
      </c>
      <c r="B35494" s="322" t="s">
        <v>76382</v>
      </c>
      <c r="C35494" s="322" t="s">
        <v>32</v>
      </c>
      <c r="D35494" s="323" t="s">
        <v>30246</v>
      </c>
    </row>
    <row r="35495" spans="1:4">
      <c r="B35495" s="322" t="s">
        <v>76383</v>
      </c>
    </row>
    <row r="35496" spans="1:4">
      <c r="A35496" s="322" t="s">
        <v>17056</v>
      </c>
      <c r="B35496" s="322" t="s">
        <v>76384</v>
      </c>
      <c r="C35496" s="322" t="s">
        <v>32</v>
      </c>
      <c r="D35496" s="323" t="s">
        <v>53429</v>
      </c>
    </row>
    <row r="35497" spans="1:4">
      <c r="B35497" s="322" t="s">
        <v>76385</v>
      </c>
    </row>
    <row r="35498" spans="1:4">
      <c r="A35498" s="322" t="s">
        <v>30650</v>
      </c>
      <c r="B35498" s="322" t="s">
        <v>76386</v>
      </c>
      <c r="C35498" s="322" t="s">
        <v>32</v>
      </c>
      <c r="D35498" s="323" t="s">
        <v>35777</v>
      </c>
    </row>
    <row r="35499" spans="1:4">
      <c r="B35499" s="322" t="s">
        <v>76387</v>
      </c>
    </row>
    <row r="35500" spans="1:4">
      <c r="A35500" s="322" t="s">
        <v>25771</v>
      </c>
      <c r="B35500" s="322" t="s">
        <v>76388</v>
      </c>
      <c r="C35500" s="322" t="s">
        <v>32</v>
      </c>
      <c r="D35500" s="323" t="s">
        <v>37126</v>
      </c>
    </row>
    <row r="35501" spans="1:4">
      <c r="B35501" s="322" t="s">
        <v>76379</v>
      </c>
    </row>
    <row r="35502" spans="1:4">
      <c r="A35502" s="326">
        <v>11360</v>
      </c>
      <c r="B35502" s="322" t="s">
        <v>76389</v>
      </c>
      <c r="C35502" s="322" t="s">
        <v>32</v>
      </c>
      <c r="D35502" s="323" t="s">
        <v>22054</v>
      </c>
    </row>
    <row r="35503" spans="1:4">
      <c r="B35503" s="322" t="s">
        <v>76387</v>
      </c>
    </row>
    <row r="35504" spans="1:4">
      <c r="A35504" s="322" t="s">
        <v>23034</v>
      </c>
      <c r="B35504" s="322" t="s">
        <v>33499</v>
      </c>
      <c r="C35504" s="322" t="s">
        <v>32</v>
      </c>
      <c r="D35504" s="323" t="s">
        <v>30900</v>
      </c>
    </row>
    <row r="35505" spans="1:4">
      <c r="A35505" s="322" t="s">
        <v>20303</v>
      </c>
      <c r="B35505" s="322" t="s">
        <v>32221</v>
      </c>
      <c r="C35505" s="322" t="s">
        <v>32</v>
      </c>
      <c r="D35505" s="323" t="s">
        <v>37033</v>
      </c>
    </row>
    <row r="35506" spans="1:4">
      <c r="A35506" s="326">
        <v>10567</v>
      </c>
      <c r="B35506" s="322" t="s">
        <v>36012</v>
      </c>
      <c r="C35506" s="322" t="s">
        <v>32</v>
      </c>
      <c r="D35506" s="323" t="s">
        <v>1855</v>
      </c>
    </row>
    <row r="35507" spans="1:4">
      <c r="A35507" s="322" t="s">
        <v>25757</v>
      </c>
      <c r="B35507" s="322" t="s">
        <v>32222</v>
      </c>
      <c r="C35507" s="322" t="s">
        <v>32</v>
      </c>
      <c r="D35507" s="323" t="s">
        <v>670</v>
      </c>
    </row>
    <row r="35508" spans="1:4">
      <c r="A35508" s="322" t="s">
        <v>25764</v>
      </c>
      <c r="B35508" s="322" t="s">
        <v>32223</v>
      </c>
      <c r="C35508" s="322" t="s">
        <v>32</v>
      </c>
      <c r="D35508" s="323" t="s">
        <v>15688</v>
      </c>
    </row>
    <row r="35509" spans="1:4">
      <c r="A35509" s="326">
        <v>12331</v>
      </c>
      <c r="B35509" s="322" t="s">
        <v>57957</v>
      </c>
      <c r="C35509" s="322" t="s">
        <v>32</v>
      </c>
      <c r="D35509" s="323" t="s">
        <v>17936</v>
      </c>
    </row>
    <row r="35510" spans="1:4">
      <c r="A35510" s="326">
        <v>11545</v>
      </c>
      <c r="B35510" s="322" t="s">
        <v>36516</v>
      </c>
      <c r="C35510" s="322" t="s">
        <v>32</v>
      </c>
      <c r="D35510" s="323" t="s">
        <v>40336</v>
      </c>
    </row>
    <row r="35511" spans="1:4">
      <c r="A35511" s="322" t="s">
        <v>26371</v>
      </c>
      <c r="B35511" s="322" t="s">
        <v>34473</v>
      </c>
      <c r="C35511" s="322" t="s">
        <v>32</v>
      </c>
      <c r="D35511" s="323" t="s">
        <v>35964</v>
      </c>
    </row>
    <row r="35512" spans="1:4">
      <c r="A35512" s="326">
        <v>12445</v>
      </c>
      <c r="B35512" s="322" t="s">
        <v>76390</v>
      </c>
      <c r="C35512" s="322" t="s">
        <v>32</v>
      </c>
      <c r="D35512" s="323" t="s">
        <v>37113</v>
      </c>
    </row>
    <row r="35513" spans="1:4">
      <c r="A35513" s="322" t="s">
        <v>25765</v>
      </c>
      <c r="B35513" s="322" t="s">
        <v>32224</v>
      </c>
      <c r="C35513" s="322" t="s">
        <v>32</v>
      </c>
      <c r="D35513" s="323" t="s">
        <v>32891</v>
      </c>
    </row>
    <row r="35514" spans="1:4">
      <c r="A35514" s="322" t="s">
        <v>25766</v>
      </c>
      <c r="B35514" s="322" t="s">
        <v>32225</v>
      </c>
      <c r="C35514" s="322" t="s">
        <v>32</v>
      </c>
      <c r="D35514" s="323" t="s">
        <v>37015</v>
      </c>
    </row>
    <row r="35515" spans="1:4">
      <c r="A35515" s="322" t="s">
        <v>22888</v>
      </c>
      <c r="B35515" s="322" t="s">
        <v>33500</v>
      </c>
      <c r="C35515" s="322" t="s">
        <v>32</v>
      </c>
      <c r="D35515" s="323" t="s">
        <v>51582</v>
      </c>
    </row>
    <row r="35516" spans="1:4">
      <c r="A35516" s="326">
        <v>10653</v>
      </c>
      <c r="B35516" s="322" t="s">
        <v>36061</v>
      </c>
      <c r="C35516" s="322" t="s">
        <v>32</v>
      </c>
      <c r="D35516" s="323" t="s">
        <v>864</v>
      </c>
    </row>
    <row r="35517" spans="1:4">
      <c r="A35517" s="322" t="s">
        <v>25891</v>
      </c>
      <c r="B35517" s="322" t="s">
        <v>35550</v>
      </c>
      <c r="C35517" s="322" t="s">
        <v>32</v>
      </c>
      <c r="D35517" s="323" t="s">
        <v>76391</v>
      </c>
    </row>
    <row r="35518" spans="1:4">
      <c r="A35518" s="322" t="s">
        <v>25901</v>
      </c>
      <c r="B35518" s="322" t="s">
        <v>76392</v>
      </c>
      <c r="C35518" s="322" t="s">
        <v>32</v>
      </c>
      <c r="D35518" s="323" t="s">
        <v>1989</v>
      </c>
    </row>
    <row r="35519" spans="1:4">
      <c r="A35519" s="322" t="s">
        <v>20284</v>
      </c>
      <c r="B35519" s="322" t="s">
        <v>34734</v>
      </c>
      <c r="C35519" s="322" t="s">
        <v>32</v>
      </c>
      <c r="D35519" s="323" t="s">
        <v>14795</v>
      </c>
    </row>
    <row r="35520" spans="1:4">
      <c r="A35520" s="322" t="s">
        <v>29689</v>
      </c>
      <c r="B35520" s="322" t="s">
        <v>34662</v>
      </c>
      <c r="C35520" s="322" t="s">
        <v>32</v>
      </c>
      <c r="D35520" s="323" t="s">
        <v>76393</v>
      </c>
    </row>
    <row r="35521" spans="1:4">
      <c r="A35521" s="322" t="s">
        <v>17385</v>
      </c>
      <c r="B35521" s="322" t="s">
        <v>33624</v>
      </c>
      <c r="C35521" s="322" t="s">
        <v>32</v>
      </c>
      <c r="D35521" s="323" t="s">
        <v>32891</v>
      </c>
    </row>
    <row r="35522" spans="1:4">
      <c r="A35522" s="322" t="s">
        <v>25769</v>
      </c>
      <c r="B35522" s="322" t="s">
        <v>32230</v>
      </c>
      <c r="C35522" s="322" t="s">
        <v>32</v>
      </c>
      <c r="D35522" s="323" t="s">
        <v>76394</v>
      </c>
    </row>
    <row r="35523" spans="1:4">
      <c r="A35523" s="322" t="s">
        <v>25770</v>
      </c>
      <c r="B35523" s="322" t="s">
        <v>32231</v>
      </c>
      <c r="C35523" s="322" t="s">
        <v>32</v>
      </c>
      <c r="D35523" s="323" t="s">
        <v>35791</v>
      </c>
    </row>
    <row r="35524" spans="1:4">
      <c r="A35524" s="322" t="s">
        <v>25772</v>
      </c>
      <c r="B35524" s="322" t="s">
        <v>32233</v>
      </c>
      <c r="C35524" s="322" t="s">
        <v>32</v>
      </c>
      <c r="D35524" s="323" t="s">
        <v>54334</v>
      </c>
    </row>
    <row r="35525" spans="1:4">
      <c r="A35525" s="326">
        <v>12421</v>
      </c>
      <c r="B35525" s="322" t="s">
        <v>76395</v>
      </c>
      <c r="C35525" s="322" t="s">
        <v>32</v>
      </c>
      <c r="D35525" s="323" t="s">
        <v>76396</v>
      </c>
    </row>
    <row r="35526" spans="1:4">
      <c r="A35526" s="322" t="s">
        <v>26019</v>
      </c>
      <c r="B35526" s="322" t="s">
        <v>76397</v>
      </c>
      <c r="C35526" s="322" t="s">
        <v>32</v>
      </c>
      <c r="D35526" s="323" t="s">
        <v>30811</v>
      </c>
    </row>
    <row r="35527" spans="1:4">
      <c r="B35527" s="322" t="s">
        <v>76398</v>
      </c>
    </row>
    <row r="35528" spans="1:4">
      <c r="A35528" s="322" t="s">
        <v>25767</v>
      </c>
      <c r="B35528" s="322" t="s">
        <v>32227</v>
      </c>
      <c r="C35528" s="322" t="s">
        <v>32</v>
      </c>
      <c r="D35528" s="323" t="s">
        <v>2502</v>
      </c>
    </row>
    <row r="35529" spans="1:4">
      <c r="A35529" s="322" t="s">
        <v>25768</v>
      </c>
      <c r="B35529" s="322" t="s">
        <v>32228</v>
      </c>
      <c r="C35529" s="322" t="s">
        <v>32</v>
      </c>
      <c r="D35529" s="323" t="s">
        <v>239</v>
      </c>
    </row>
    <row r="35530" spans="1:4">
      <c r="A35530" s="322" t="s">
        <v>25877</v>
      </c>
      <c r="B35530" s="322" t="s">
        <v>18290</v>
      </c>
      <c r="C35530" s="322" t="s">
        <v>32</v>
      </c>
      <c r="D35530" s="323" t="s">
        <v>76</v>
      </c>
    </row>
    <row r="35531" spans="1:4">
      <c r="A35531" s="322" t="s">
        <v>16730</v>
      </c>
      <c r="B35531" s="322" t="s">
        <v>76399</v>
      </c>
      <c r="C35531" s="322" t="s">
        <v>32</v>
      </c>
      <c r="D35531" s="323" t="s">
        <v>76400</v>
      </c>
    </row>
    <row r="35532" spans="1:4">
      <c r="B35532" s="322" t="s">
        <v>76401</v>
      </c>
    </row>
    <row r="35533" spans="1:4">
      <c r="A35533" s="322" t="s">
        <v>76402</v>
      </c>
    </row>
    <row r="35534" spans="1:4">
      <c r="A35534" s="322" t="s">
        <v>27402</v>
      </c>
      <c r="B35534" s="322" t="s">
        <v>76403</v>
      </c>
      <c r="C35534" s="322" t="s">
        <v>17134</v>
      </c>
      <c r="D35534" s="323" t="s">
        <v>238</v>
      </c>
    </row>
    <row r="35535" spans="1:4">
      <c r="B35535" s="322" t="s">
        <v>76404</v>
      </c>
    </row>
    <row r="35536" spans="1:4">
      <c r="A35536" s="322" t="s">
        <v>16751</v>
      </c>
      <c r="B35536" s="322" t="s">
        <v>30594</v>
      </c>
      <c r="C35536" s="322" t="s">
        <v>65078</v>
      </c>
    </row>
    <row r="35538" spans="1:4">
      <c r="C35538" s="320" t="s">
        <v>65012</v>
      </c>
      <c r="D35538" s="321" t="s">
        <v>65013</v>
      </c>
    </row>
    <row r="35539" spans="1:4">
      <c r="C35539" s="320" t="s">
        <v>65014</v>
      </c>
    </row>
    <row r="35540" spans="1:4">
      <c r="B35540" s="320" t="s">
        <v>65015</v>
      </c>
      <c r="C35540" s="320" t="s">
        <v>65016</v>
      </c>
      <c r="D35540" s="321" t="s">
        <v>65017</v>
      </c>
    </row>
    <row r="35541" spans="1:4">
      <c r="A35541" s="320" t="s">
        <v>65018</v>
      </c>
      <c r="B35541" s="320" t="s">
        <v>65019</v>
      </c>
      <c r="C35541" s="320" t="s">
        <v>65020</v>
      </c>
      <c r="D35541" s="321" t="s">
        <v>65021</v>
      </c>
    </row>
    <row r="35542" spans="1:4">
      <c r="A35542" s="322" t="s">
        <v>76402</v>
      </c>
    </row>
    <row r="35543" spans="1:4">
      <c r="A35543" s="322" t="s">
        <v>27249</v>
      </c>
      <c r="B35543" s="322" t="s">
        <v>76405</v>
      </c>
      <c r="C35543" s="322" t="s">
        <v>17134</v>
      </c>
      <c r="D35543" s="323" t="s">
        <v>554</v>
      </c>
    </row>
    <row r="35544" spans="1:4">
      <c r="B35544" s="322" t="s">
        <v>76406</v>
      </c>
    </row>
    <row r="35545" spans="1:4">
      <c r="A35545" s="322" t="s">
        <v>21453</v>
      </c>
      <c r="B35545" s="322" t="s">
        <v>76407</v>
      </c>
      <c r="C35545" s="322" t="s">
        <v>17134</v>
      </c>
      <c r="D35545" s="323" t="s">
        <v>2279</v>
      </c>
    </row>
    <row r="35546" spans="1:4">
      <c r="B35546" s="322" t="s">
        <v>76408</v>
      </c>
    </row>
    <row r="35547" spans="1:4">
      <c r="A35547" s="322" t="s">
        <v>27408</v>
      </c>
      <c r="B35547" s="322" t="s">
        <v>76409</v>
      </c>
      <c r="C35547" s="322" t="s">
        <v>17134</v>
      </c>
      <c r="D35547" s="323" t="s">
        <v>1695</v>
      </c>
    </row>
    <row r="35548" spans="1:4">
      <c r="B35548" s="322" t="s">
        <v>76410</v>
      </c>
    </row>
    <row r="35549" spans="1:4">
      <c r="A35549" s="322" t="s">
        <v>76411</v>
      </c>
      <c r="B35549" s="322" t="s">
        <v>76412</v>
      </c>
      <c r="C35549" s="322" t="s">
        <v>17134</v>
      </c>
      <c r="D35549" s="323" t="s">
        <v>2154</v>
      </c>
    </row>
    <row r="35550" spans="1:4">
      <c r="B35550" s="322" t="s">
        <v>76413</v>
      </c>
    </row>
    <row r="35551" spans="1:4">
      <c r="A35551" s="322" t="s">
        <v>19923</v>
      </c>
      <c r="B35551" s="322" t="s">
        <v>76414</v>
      </c>
      <c r="C35551" s="322" t="s">
        <v>17134</v>
      </c>
      <c r="D35551" s="323" t="s">
        <v>1072</v>
      </c>
    </row>
    <row r="35552" spans="1:4">
      <c r="B35552" s="322" t="s">
        <v>76415</v>
      </c>
    </row>
    <row r="35553" spans="1:4">
      <c r="A35553" s="322" t="s">
        <v>21449</v>
      </c>
      <c r="B35553" s="322" t="s">
        <v>76414</v>
      </c>
      <c r="C35553" s="322" t="s">
        <v>17134</v>
      </c>
      <c r="D35553" s="323" t="s">
        <v>33089</v>
      </c>
    </row>
    <row r="35554" spans="1:4">
      <c r="B35554" s="322" t="s">
        <v>76416</v>
      </c>
    </row>
    <row r="35555" spans="1:4">
      <c r="A35555" s="322" t="s">
        <v>21450</v>
      </c>
      <c r="B35555" s="322" t="s">
        <v>76417</v>
      </c>
      <c r="C35555" s="322" t="s">
        <v>17134</v>
      </c>
      <c r="D35555" s="323" t="s">
        <v>34650</v>
      </c>
    </row>
    <row r="35556" spans="1:4">
      <c r="B35556" s="322" t="s">
        <v>76418</v>
      </c>
    </row>
    <row r="35557" spans="1:4">
      <c r="A35557" s="322" t="s">
        <v>28916</v>
      </c>
      <c r="B35557" s="322" t="s">
        <v>76419</v>
      </c>
      <c r="C35557" s="322" t="s">
        <v>17134</v>
      </c>
      <c r="D35557" s="323" t="s">
        <v>32229</v>
      </c>
    </row>
    <row r="35558" spans="1:4">
      <c r="B35558" s="322" t="s">
        <v>76420</v>
      </c>
    </row>
    <row r="35559" spans="1:4">
      <c r="B35559" s="322" t="s">
        <v>76421</v>
      </c>
    </row>
    <row r="35560" spans="1:4">
      <c r="A35560" s="322" t="s">
        <v>76422</v>
      </c>
      <c r="B35560" s="322" t="s">
        <v>76423</v>
      </c>
      <c r="C35560" s="322" t="s">
        <v>17134</v>
      </c>
      <c r="D35560" s="323" t="s">
        <v>34650</v>
      </c>
    </row>
    <row r="35561" spans="1:4">
      <c r="B35561" s="322" t="s">
        <v>76424</v>
      </c>
    </row>
    <row r="35562" spans="1:4">
      <c r="B35562" s="322" t="s">
        <v>76425</v>
      </c>
    </row>
    <row r="35563" spans="1:4">
      <c r="A35563" s="322" t="s">
        <v>27401</v>
      </c>
      <c r="B35563" s="322" t="s">
        <v>68992</v>
      </c>
      <c r="C35563" s="322" t="s">
        <v>17134</v>
      </c>
      <c r="D35563" s="323" t="s">
        <v>32741</v>
      </c>
    </row>
    <row r="35564" spans="1:4">
      <c r="B35564" s="322" t="s">
        <v>76426</v>
      </c>
    </row>
    <row r="35565" spans="1:4">
      <c r="A35565" s="322" t="s">
        <v>23777</v>
      </c>
      <c r="B35565" s="322" t="s">
        <v>68992</v>
      </c>
      <c r="C35565" s="322" t="s">
        <v>17134</v>
      </c>
      <c r="D35565" s="323" t="s">
        <v>2186</v>
      </c>
    </row>
    <row r="35566" spans="1:4">
      <c r="B35566" s="322" t="s">
        <v>76427</v>
      </c>
    </row>
    <row r="35567" spans="1:4">
      <c r="A35567" s="322" t="s">
        <v>21452</v>
      </c>
      <c r="B35567" s="322" t="s">
        <v>76428</v>
      </c>
      <c r="C35567" s="322" t="s">
        <v>17134</v>
      </c>
      <c r="D35567" s="323" t="s">
        <v>53591</v>
      </c>
    </row>
    <row r="35568" spans="1:4">
      <c r="B35568" s="322" t="s">
        <v>76429</v>
      </c>
    </row>
    <row r="35569" spans="1:4">
      <c r="A35569" s="322" t="s">
        <v>21456</v>
      </c>
      <c r="B35569" s="322" t="s">
        <v>76430</v>
      </c>
      <c r="C35569" s="322" t="s">
        <v>17134</v>
      </c>
      <c r="D35569" s="323" t="s">
        <v>76431</v>
      </c>
    </row>
    <row r="35570" spans="1:4">
      <c r="B35570" s="322" t="s">
        <v>76432</v>
      </c>
    </row>
    <row r="35571" spans="1:4">
      <c r="A35571" s="322" t="s">
        <v>76433</v>
      </c>
    </row>
    <row r="35572" spans="1:4">
      <c r="A35572" s="322" t="s">
        <v>19606</v>
      </c>
      <c r="B35572" s="322" t="s">
        <v>32236</v>
      </c>
      <c r="C35572" s="322" t="s">
        <v>17134</v>
      </c>
      <c r="D35572" s="323" t="s">
        <v>116</v>
      </c>
    </row>
    <row r="35573" spans="1:4">
      <c r="A35573" s="326">
        <v>12107</v>
      </c>
      <c r="B35573" s="322" t="s">
        <v>36771</v>
      </c>
      <c r="C35573" s="322" t="s">
        <v>17134</v>
      </c>
      <c r="D35573" s="323" t="s">
        <v>1292</v>
      </c>
    </row>
    <row r="35574" spans="1:4">
      <c r="A35574" s="322" t="s">
        <v>23032</v>
      </c>
      <c r="B35574" s="322" t="s">
        <v>33503</v>
      </c>
      <c r="C35574" s="322" t="s">
        <v>17134</v>
      </c>
      <c r="D35574" s="323" t="s">
        <v>944</v>
      </c>
    </row>
    <row r="35575" spans="1:4">
      <c r="A35575" s="322" t="s">
        <v>27251</v>
      </c>
      <c r="B35575" s="322" t="s">
        <v>32237</v>
      </c>
      <c r="C35575" s="322" t="s">
        <v>17134</v>
      </c>
      <c r="D35575" s="323" t="s">
        <v>116</v>
      </c>
    </row>
    <row r="35576" spans="1:4">
      <c r="A35576" s="322" t="s">
        <v>21732</v>
      </c>
      <c r="B35576" s="322" t="s">
        <v>33343</v>
      </c>
      <c r="C35576" s="322" t="s">
        <v>17134</v>
      </c>
      <c r="D35576" s="323" t="s">
        <v>116</v>
      </c>
    </row>
    <row r="35577" spans="1:4">
      <c r="A35577" s="322" t="s">
        <v>19598</v>
      </c>
      <c r="B35577" s="322" t="s">
        <v>76434</v>
      </c>
      <c r="C35577" s="322" t="s">
        <v>17134</v>
      </c>
      <c r="D35577" s="323" t="s">
        <v>29731</v>
      </c>
    </row>
    <row r="35578" spans="1:4">
      <c r="B35578" s="322" t="s">
        <v>76435</v>
      </c>
    </row>
    <row r="35579" spans="1:4">
      <c r="A35579" s="322" t="s">
        <v>76436</v>
      </c>
      <c r="B35579" s="322" t="s">
        <v>76437</v>
      </c>
      <c r="C35579" s="322" t="s">
        <v>17134</v>
      </c>
      <c r="D35579" s="323" t="s">
        <v>38847</v>
      </c>
    </row>
    <row r="35580" spans="1:4">
      <c r="B35580" s="322" t="s">
        <v>76438</v>
      </c>
    </row>
    <row r="35581" spans="1:4">
      <c r="A35581" s="322" t="s">
        <v>23873</v>
      </c>
      <c r="B35581" s="322" t="s">
        <v>76439</v>
      </c>
      <c r="C35581" s="322" t="s">
        <v>17134</v>
      </c>
      <c r="D35581" s="323" t="s">
        <v>1301</v>
      </c>
    </row>
    <row r="35582" spans="1:4">
      <c r="B35582" s="322" t="s">
        <v>76440</v>
      </c>
    </row>
    <row r="35583" spans="1:4">
      <c r="A35583" s="322" t="s">
        <v>17217</v>
      </c>
      <c r="B35583" s="322" t="s">
        <v>76441</v>
      </c>
      <c r="C35583" s="322" t="s">
        <v>17134</v>
      </c>
      <c r="D35583" s="323" t="s">
        <v>6387</v>
      </c>
    </row>
    <row r="35584" spans="1:4">
      <c r="B35584" s="322" t="s">
        <v>76442</v>
      </c>
    </row>
    <row r="35585" spans="1:4">
      <c r="A35585" s="322" t="s">
        <v>20527</v>
      </c>
      <c r="B35585" s="322" t="s">
        <v>76443</v>
      </c>
      <c r="C35585" s="322" t="s">
        <v>17134</v>
      </c>
      <c r="D35585" s="323" t="s">
        <v>1515</v>
      </c>
    </row>
    <row r="35586" spans="1:4">
      <c r="A35586" s="322" t="s">
        <v>19612</v>
      </c>
      <c r="B35586" s="322" t="s">
        <v>76444</v>
      </c>
      <c r="C35586" s="322" t="s">
        <v>17134</v>
      </c>
      <c r="D35586" s="323" t="s">
        <v>1037</v>
      </c>
    </row>
    <row r="35587" spans="1:4">
      <c r="B35587" s="322" t="s">
        <v>76445</v>
      </c>
    </row>
    <row r="35588" spans="1:4">
      <c r="A35588" s="322" t="s">
        <v>19608</v>
      </c>
      <c r="B35588" s="322" t="s">
        <v>76446</v>
      </c>
      <c r="C35588" s="322" t="s">
        <v>17134</v>
      </c>
      <c r="D35588" s="323" t="s">
        <v>1623</v>
      </c>
    </row>
    <row r="35589" spans="1:4">
      <c r="B35589" s="322" t="s">
        <v>76445</v>
      </c>
    </row>
    <row r="35590" spans="1:4">
      <c r="A35590" s="322" t="s">
        <v>22971</v>
      </c>
      <c r="B35590" s="322" t="s">
        <v>76446</v>
      </c>
      <c r="C35590" s="322" t="s">
        <v>17134</v>
      </c>
      <c r="D35590" s="323" t="s">
        <v>1623</v>
      </c>
    </row>
    <row r="35591" spans="1:4">
      <c r="B35591" s="322" t="s">
        <v>76447</v>
      </c>
    </row>
    <row r="35592" spans="1:4">
      <c r="B35592" s="322" t="s">
        <v>76448</v>
      </c>
    </row>
    <row r="35593" spans="1:4">
      <c r="A35593" s="322" t="s">
        <v>16436</v>
      </c>
      <c r="B35593" s="322" t="s">
        <v>76446</v>
      </c>
      <c r="C35593" s="322" t="s">
        <v>17134</v>
      </c>
      <c r="D35593" s="323" t="s">
        <v>2618</v>
      </c>
    </row>
    <row r="35594" spans="1:4">
      <c r="B35594" s="322" t="s">
        <v>76449</v>
      </c>
    </row>
    <row r="35595" spans="1:4">
      <c r="B35595" s="322" t="s">
        <v>76450</v>
      </c>
    </row>
    <row r="35596" spans="1:4">
      <c r="A35596" s="322" t="s">
        <v>27225</v>
      </c>
      <c r="B35596" s="322" t="s">
        <v>76451</v>
      </c>
      <c r="C35596" s="322" t="s">
        <v>17134</v>
      </c>
      <c r="D35596" s="323" t="s">
        <v>104</v>
      </c>
    </row>
    <row r="35597" spans="1:4">
      <c r="B35597" s="322" t="s">
        <v>76452</v>
      </c>
    </row>
    <row r="35598" spans="1:4">
      <c r="A35598" s="322" t="s">
        <v>76453</v>
      </c>
      <c r="B35598" s="322" t="s">
        <v>76454</v>
      </c>
      <c r="C35598" s="322" t="s">
        <v>17134</v>
      </c>
      <c r="D35598" s="323" t="s">
        <v>268</v>
      </c>
    </row>
    <row r="35599" spans="1:4">
      <c r="B35599" s="322" t="s">
        <v>76455</v>
      </c>
    </row>
    <row r="35600" spans="1:4">
      <c r="A35600" s="322" t="s">
        <v>76456</v>
      </c>
      <c r="B35600" s="322" t="s">
        <v>76454</v>
      </c>
      <c r="C35600" s="322" t="s">
        <v>17134</v>
      </c>
      <c r="D35600" s="323" t="s">
        <v>2268</v>
      </c>
    </row>
    <row r="35601" spans="1:4">
      <c r="B35601" s="322" t="s">
        <v>76457</v>
      </c>
    </row>
    <row r="35602" spans="1:4">
      <c r="B35602" s="322" t="s">
        <v>76458</v>
      </c>
    </row>
    <row r="35603" spans="1:4">
      <c r="A35603" s="322" t="s">
        <v>19614</v>
      </c>
      <c r="B35603" s="322" t="s">
        <v>76459</v>
      </c>
      <c r="C35603" s="322" t="s">
        <v>17134</v>
      </c>
      <c r="D35603" s="323" t="s">
        <v>19186</v>
      </c>
    </row>
    <row r="35604" spans="1:4">
      <c r="B35604" s="322" t="s">
        <v>76460</v>
      </c>
    </row>
    <row r="35605" spans="1:4">
      <c r="A35605" s="322" t="s">
        <v>19610</v>
      </c>
      <c r="B35605" s="322" t="s">
        <v>76461</v>
      </c>
      <c r="C35605" s="322" t="s">
        <v>17134</v>
      </c>
      <c r="D35605" s="323" t="s">
        <v>32706</v>
      </c>
    </row>
    <row r="35606" spans="1:4">
      <c r="B35606" s="322" t="s">
        <v>76460</v>
      </c>
    </row>
    <row r="35607" spans="1:4">
      <c r="A35607" s="322" t="s">
        <v>24528</v>
      </c>
      <c r="B35607" s="322" t="s">
        <v>76461</v>
      </c>
      <c r="C35607" s="322" t="s">
        <v>17134</v>
      </c>
      <c r="D35607" s="323" t="s">
        <v>32706</v>
      </c>
    </row>
    <row r="35608" spans="1:4">
      <c r="B35608" s="322" t="s">
        <v>76462</v>
      </c>
    </row>
    <row r="35609" spans="1:4">
      <c r="B35609" s="322" t="s">
        <v>76463</v>
      </c>
    </row>
    <row r="35610" spans="1:4">
      <c r="A35610" s="322" t="s">
        <v>22906</v>
      </c>
      <c r="B35610" s="322" t="s">
        <v>76461</v>
      </c>
      <c r="C35610" s="322" t="s">
        <v>17134</v>
      </c>
      <c r="D35610" s="323" t="s">
        <v>37129</v>
      </c>
    </row>
    <row r="35611" spans="1:4">
      <c r="B35611" s="322" t="s">
        <v>76464</v>
      </c>
    </row>
    <row r="35612" spans="1:4">
      <c r="B35612" s="322" t="s">
        <v>76465</v>
      </c>
    </row>
    <row r="35613" spans="1:4">
      <c r="A35613" s="322" t="s">
        <v>27253</v>
      </c>
      <c r="B35613" s="322" t="s">
        <v>76466</v>
      </c>
      <c r="C35613" s="322" t="s">
        <v>17134</v>
      </c>
      <c r="D35613" s="323" t="s">
        <v>2038</v>
      </c>
    </row>
    <row r="35614" spans="1:4">
      <c r="B35614" s="322" t="s">
        <v>76467</v>
      </c>
    </row>
    <row r="35615" spans="1:4">
      <c r="A35615" s="322" t="s">
        <v>27229</v>
      </c>
      <c r="B35615" s="322" t="s">
        <v>76466</v>
      </c>
      <c r="C35615" s="322" t="s">
        <v>17134</v>
      </c>
      <c r="D35615" s="323" t="s">
        <v>198</v>
      </c>
    </row>
    <row r="35616" spans="1:4">
      <c r="B35616" s="322" t="s">
        <v>76468</v>
      </c>
    </row>
    <row r="35617" spans="1:4">
      <c r="B35617" s="322" t="s">
        <v>76469</v>
      </c>
    </row>
    <row r="35618" spans="1:4">
      <c r="A35618" s="322" t="s">
        <v>16751</v>
      </c>
      <c r="B35618" s="322" t="s">
        <v>30673</v>
      </c>
      <c r="C35618" s="322" t="s">
        <v>65078</v>
      </c>
    </row>
    <row r="35620" spans="1:4">
      <c r="C35620" s="320" t="s">
        <v>65012</v>
      </c>
      <c r="D35620" s="321" t="s">
        <v>65013</v>
      </c>
    </row>
    <row r="35621" spans="1:4">
      <c r="C35621" s="320" t="s">
        <v>65014</v>
      </c>
    </row>
    <row r="35622" spans="1:4">
      <c r="B35622" s="320" t="s">
        <v>65015</v>
      </c>
      <c r="C35622" s="320" t="s">
        <v>65016</v>
      </c>
      <c r="D35622" s="321" t="s">
        <v>65017</v>
      </c>
    </row>
    <row r="35623" spans="1:4">
      <c r="A35623" s="320" t="s">
        <v>65018</v>
      </c>
      <c r="B35623" s="320" t="s">
        <v>65019</v>
      </c>
      <c r="C35623" s="320" t="s">
        <v>65020</v>
      </c>
      <c r="D35623" s="321" t="s">
        <v>65021</v>
      </c>
    </row>
    <row r="35624" spans="1:4">
      <c r="A35624" s="322" t="s">
        <v>76433</v>
      </c>
    </row>
    <row r="35625" spans="1:4">
      <c r="A35625" s="322" t="s">
        <v>27235</v>
      </c>
      <c r="B35625" s="322" t="s">
        <v>76466</v>
      </c>
      <c r="C35625" s="322" t="s">
        <v>17134</v>
      </c>
      <c r="D35625" s="323" t="s">
        <v>34581</v>
      </c>
    </row>
    <row r="35626" spans="1:4">
      <c r="B35626" s="322" t="s">
        <v>76470</v>
      </c>
    </row>
    <row r="35627" spans="1:4">
      <c r="B35627" s="322" t="s">
        <v>76471</v>
      </c>
    </row>
    <row r="35628" spans="1:4">
      <c r="A35628" s="322" t="s">
        <v>27233</v>
      </c>
      <c r="B35628" s="322" t="s">
        <v>76466</v>
      </c>
      <c r="C35628" s="322" t="s">
        <v>17134</v>
      </c>
      <c r="D35628" s="323" t="s">
        <v>40281</v>
      </c>
    </row>
    <row r="35629" spans="1:4">
      <c r="B35629" s="322" t="s">
        <v>76472</v>
      </c>
    </row>
    <row r="35630" spans="1:4">
      <c r="B35630" s="322" t="s">
        <v>76473</v>
      </c>
    </row>
    <row r="35631" spans="1:4">
      <c r="A35631" s="322" t="s">
        <v>27241</v>
      </c>
      <c r="B35631" s="322" t="s">
        <v>76466</v>
      </c>
      <c r="C35631" s="322" t="s">
        <v>17134</v>
      </c>
      <c r="D35631" s="323" t="s">
        <v>1556</v>
      </c>
    </row>
    <row r="35632" spans="1:4">
      <c r="B35632" s="322" t="s">
        <v>76474</v>
      </c>
    </row>
    <row r="35633" spans="1:4">
      <c r="B35633" s="322" t="s">
        <v>76475</v>
      </c>
    </row>
    <row r="35634" spans="1:4">
      <c r="A35634" s="322" t="s">
        <v>27239</v>
      </c>
      <c r="B35634" s="322" t="s">
        <v>76466</v>
      </c>
      <c r="C35634" s="322" t="s">
        <v>17134</v>
      </c>
      <c r="D35634" s="323" t="s">
        <v>2360</v>
      </c>
    </row>
    <row r="35635" spans="1:4">
      <c r="B35635" s="322" t="s">
        <v>76476</v>
      </c>
    </row>
    <row r="35636" spans="1:4">
      <c r="B35636" s="322" t="s">
        <v>76477</v>
      </c>
    </row>
    <row r="35637" spans="1:4">
      <c r="A35637" s="322" t="s">
        <v>19600</v>
      </c>
      <c r="B35637" s="322" t="s">
        <v>76478</v>
      </c>
      <c r="C35637" s="322" t="s">
        <v>17134</v>
      </c>
      <c r="D35637" s="323" t="s">
        <v>183</v>
      </c>
    </row>
    <row r="35638" spans="1:4">
      <c r="B35638" s="322" t="s">
        <v>76479</v>
      </c>
    </row>
    <row r="35639" spans="1:4">
      <c r="A35639" s="322" t="s">
        <v>27245</v>
      </c>
      <c r="B35639" s="322" t="s">
        <v>76480</v>
      </c>
      <c r="C35639" s="322" t="s">
        <v>17134</v>
      </c>
      <c r="D35639" s="323" t="s">
        <v>29212</v>
      </c>
    </row>
    <row r="35640" spans="1:4">
      <c r="B35640" s="322" t="s">
        <v>76481</v>
      </c>
    </row>
    <row r="35641" spans="1:4">
      <c r="B35641" s="322" t="s">
        <v>76482</v>
      </c>
    </row>
    <row r="35642" spans="1:4">
      <c r="A35642" s="322" t="s">
        <v>27227</v>
      </c>
      <c r="B35642" s="322" t="s">
        <v>76480</v>
      </c>
      <c r="C35642" s="322" t="s">
        <v>17134</v>
      </c>
      <c r="D35642" s="323" t="s">
        <v>1873</v>
      </c>
    </row>
    <row r="35643" spans="1:4">
      <c r="B35643" s="322" t="s">
        <v>76483</v>
      </c>
    </row>
    <row r="35644" spans="1:4">
      <c r="B35644" s="322" t="s">
        <v>76484</v>
      </c>
    </row>
    <row r="35645" spans="1:4">
      <c r="A35645" s="322" t="s">
        <v>27231</v>
      </c>
      <c r="B35645" s="322" t="s">
        <v>76480</v>
      </c>
      <c r="C35645" s="322" t="s">
        <v>17134</v>
      </c>
      <c r="D35645" s="323" t="s">
        <v>543</v>
      </c>
    </row>
    <row r="35646" spans="1:4">
      <c r="B35646" s="322" t="s">
        <v>76485</v>
      </c>
    </row>
    <row r="35647" spans="1:4">
      <c r="B35647" s="322" t="s">
        <v>76486</v>
      </c>
    </row>
    <row r="35648" spans="1:4">
      <c r="A35648" s="322" t="s">
        <v>29736</v>
      </c>
      <c r="B35648" s="322" t="s">
        <v>76487</v>
      </c>
      <c r="C35648" s="322" t="s">
        <v>17134</v>
      </c>
      <c r="D35648" s="323" t="s">
        <v>2360</v>
      </c>
    </row>
    <row r="35649" spans="1:4">
      <c r="B35649" s="322" t="s">
        <v>76472</v>
      </c>
    </row>
    <row r="35650" spans="1:4">
      <c r="B35650" s="322" t="s">
        <v>76488</v>
      </c>
    </row>
    <row r="35651" spans="1:4">
      <c r="A35651" s="322" t="s">
        <v>27243</v>
      </c>
      <c r="B35651" s="322" t="s">
        <v>76489</v>
      </c>
      <c r="C35651" s="322" t="s">
        <v>17134</v>
      </c>
      <c r="D35651" s="323" t="s">
        <v>31634</v>
      </c>
    </row>
    <row r="35652" spans="1:4">
      <c r="B35652" s="322" t="s">
        <v>32811</v>
      </c>
    </row>
    <row r="35653" spans="1:4">
      <c r="A35653" s="322" t="s">
        <v>22962</v>
      </c>
      <c r="B35653" s="322" t="s">
        <v>76490</v>
      </c>
      <c r="C35653" s="322" t="s">
        <v>17134</v>
      </c>
      <c r="D35653" s="323" t="s">
        <v>911</v>
      </c>
    </row>
    <row r="35654" spans="1:4">
      <c r="B35654" s="322" t="s">
        <v>69876</v>
      </c>
    </row>
    <row r="35655" spans="1:4">
      <c r="A35655" s="322" t="s">
        <v>19602</v>
      </c>
      <c r="B35655" s="322" t="s">
        <v>76491</v>
      </c>
      <c r="C35655" s="322" t="s">
        <v>17134</v>
      </c>
      <c r="D35655" s="323" t="s">
        <v>216</v>
      </c>
    </row>
    <row r="35656" spans="1:4">
      <c r="B35656" s="322" t="s">
        <v>17126</v>
      </c>
    </row>
    <row r="35657" spans="1:4">
      <c r="A35657" s="322" t="s">
        <v>19604</v>
      </c>
      <c r="B35657" s="322" t="s">
        <v>76491</v>
      </c>
      <c r="C35657" s="322" t="s">
        <v>17134</v>
      </c>
      <c r="D35657" s="323" t="s">
        <v>1230</v>
      </c>
    </row>
    <row r="35658" spans="1:4">
      <c r="B35658" s="322" t="s">
        <v>76492</v>
      </c>
    </row>
    <row r="35659" spans="1:4">
      <c r="A35659" s="322" t="s">
        <v>18110</v>
      </c>
      <c r="B35659" s="322" t="s">
        <v>76493</v>
      </c>
      <c r="C35659" s="322" t="s">
        <v>17134</v>
      </c>
      <c r="D35659" s="323" t="s">
        <v>340</v>
      </c>
    </row>
    <row r="35660" spans="1:4">
      <c r="B35660" s="322" t="s">
        <v>76494</v>
      </c>
    </row>
    <row r="35661" spans="1:4">
      <c r="A35661" s="326">
        <v>11755</v>
      </c>
      <c r="B35661" s="322" t="s">
        <v>36580</v>
      </c>
      <c r="C35661" s="322" t="s">
        <v>17134</v>
      </c>
      <c r="D35661" s="323" t="s">
        <v>76495</v>
      </c>
    </row>
    <row r="35662" spans="1:4">
      <c r="A35662" s="322" t="s">
        <v>76496</v>
      </c>
    </row>
    <row r="35663" spans="1:4">
      <c r="A35663" s="322" t="s">
        <v>28499</v>
      </c>
      <c r="B35663" s="322" t="s">
        <v>32245</v>
      </c>
      <c r="C35663" s="322" t="s">
        <v>17134</v>
      </c>
      <c r="D35663" s="323" t="s">
        <v>2200</v>
      </c>
    </row>
    <row r="35664" spans="1:4">
      <c r="A35664" s="322" t="s">
        <v>26010</v>
      </c>
      <c r="B35664" s="322" t="s">
        <v>32243</v>
      </c>
      <c r="C35664" s="322" t="s">
        <v>17134</v>
      </c>
      <c r="D35664" s="323" t="s">
        <v>19136</v>
      </c>
    </row>
    <row r="35665" spans="1:4">
      <c r="A35665" s="322" t="s">
        <v>76497</v>
      </c>
      <c r="B35665" s="322" t="s">
        <v>32242</v>
      </c>
      <c r="C35665" s="322" t="s">
        <v>17134</v>
      </c>
      <c r="D35665" s="323" t="s">
        <v>644</v>
      </c>
    </row>
    <row r="35666" spans="1:4">
      <c r="A35666" s="322" t="s">
        <v>24167</v>
      </c>
      <c r="B35666" s="322" t="s">
        <v>30039</v>
      </c>
      <c r="C35666" s="322" t="s">
        <v>17134</v>
      </c>
      <c r="D35666" s="323" t="s">
        <v>16943</v>
      </c>
    </row>
    <row r="35667" spans="1:4">
      <c r="B35667" s="322" t="s">
        <v>30040</v>
      </c>
    </row>
    <row r="35668" spans="1:4">
      <c r="B35668" s="322" t="s">
        <v>30041</v>
      </c>
    </row>
    <row r="35669" spans="1:4">
      <c r="A35669" s="322" t="s">
        <v>22220</v>
      </c>
      <c r="B35669" s="322" t="s">
        <v>76498</v>
      </c>
      <c r="C35669" s="322" t="s">
        <v>17134</v>
      </c>
      <c r="D35669" s="323" t="s">
        <v>1575</v>
      </c>
    </row>
    <row r="35670" spans="1:4">
      <c r="B35670" s="322" t="s">
        <v>17950</v>
      </c>
    </row>
    <row r="35671" spans="1:4">
      <c r="A35671" s="322" t="s">
        <v>19543</v>
      </c>
      <c r="B35671" s="322" t="s">
        <v>76499</v>
      </c>
      <c r="C35671" s="322" t="s">
        <v>30</v>
      </c>
      <c r="D35671" s="323" t="s">
        <v>37420</v>
      </c>
    </row>
    <row r="35672" spans="1:4">
      <c r="B35672" s="322" t="s">
        <v>76500</v>
      </c>
    </row>
    <row r="35673" spans="1:4">
      <c r="A35673" s="322" t="s">
        <v>28501</v>
      </c>
      <c r="B35673" s="322" t="s">
        <v>76501</v>
      </c>
      <c r="C35673" s="322" t="s">
        <v>30</v>
      </c>
      <c r="D35673" s="323" t="s">
        <v>900</v>
      </c>
    </row>
    <row r="35674" spans="1:4">
      <c r="B35674" s="322" t="s">
        <v>76502</v>
      </c>
    </row>
    <row r="35675" spans="1:4">
      <c r="A35675" s="322" t="s">
        <v>29892</v>
      </c>
      <c r="B35675" s="322" t="s">
        <v>76503</v>
      </c>
      <c r="C35675" s="322" t="s">
        <v>17134</v>
      </c>
      <c r="D35675" s="323" t="s">
        <v>1249</v>
      </c>
    </row>
    <row r="35676" spans="1:4">
      <c r="B35676" s="322" t="s">
        <v>76504</v>
      </c>
    </row>
    <row r="35677" spans="1:4">
      <c r="B35677" s="322" t="s">
        <v>76505</v>
      </c>
    </row>
    <row r="35678" spans="1:4">
      <c r="A35678" s="322" t="s">
        <v>28495</v>
      </c>
      <c r="B35678" s="322" t="s">
        <v>76506</v>
      </c>
      <c r="C35678" s="322" t="s">
        <v>17134</v>
      </c>
      <c r="D35678" s="323" t="s">
        <v>21654</v>
      </c>
    </row>
    <row r="35679" spans="1:4">
      <c r="B35679" s="322" t="s">
        <v>76507</v>
      </c>
    </row>
    <row r="35680" spans="1:4">
      <c r="A35680" s="322" t="s">
        <v>76508</v>
      </c>
      <c r="B35680" s="322" t="s">
        <v>76509</v>
      </c>
      <c r="C35680" s="322" t="s">
        <v>17134</v>
      </c>
      <c r="D35680" s="323" t="s">
        <v>2503</v>
      </c>
    </row>
    <row r="35681" spans="1:4">
      <c r="B35681" s="322" t="s">
        <v>76510</v>
      </c>
    </row>
    <row r="35682" spans="1:4">
      <c r="A35682" s="322" t="s">
        <v>76511</v>
      </c>
      <c r="B35682" s="322" t="s">
        <v>76512</v>
      </c>
      <c r="C35682" s="322" t="s">
        <v>17134</v>
      </c>
      <c r="D35682" s="323" t="s">
        <v>1605</v>
      </c>
    </row>
    <row r="35683" spans="1:4">
      <c r="B35683" s="322" t="s">
        <v>76513</v>
      </c>
    </row>
    <row r="35684" spans="1:4">
      <c r="B35684" s="322" t="s">
        <v>76514</v>
      </c>
    </row>
    <row r="35685" spans="1:4">
      <c r="A35685" s="322" t="s">
        <v>22212</v>
      </c>
      <c r="B35685" s="322" t="s">
        <v>76515</v>
      </c>
      <c r="C35685" s="322" t="s">
        <v>17134</v>
      </c>
      <c r="D35685" s="323" t="s">
        <v>435</v>
      </c>
    </row>
    <row r="35686" spans="1:4">
      <c r="B35686" s="322" t="s">
        <v>76516</v>
      </c>
    </row>
    <row r="35687" spans="1:4">
      <c r="A35687" s="322" t="s">
        <v>28497</v>
      </c>
      <c r="B35687" s="322" t="s">
        <v>76517</v>
      </c>
      <c r="C35687" s="322" t="s">
        <v>17134</v>
      </c>
      <c r="D35687" s="323" t="s">
        <v>26407</v>
      </c>
    </row>
    <row r="35688" spans="1:4">
      <c r="B35688" s="322" t="s">
        <v>33078</v>
      </c>
    </row>
    <row r="35689" spans="1:4">
      <c r="A35689" s="322" t="s">
        <v>26280</v>
      </c>
      <c r="B35689" s="322" t="s">
        <v>76518</v>
      </c>
      <c r="C35689" s="322" t="s">
        <v>17134</v>
      </c>
      <c r="D35689" s="323" t="s">
        <v>22205</v>
      </c>
    </row>
    <row r="35690" spans="1:4">
      <c r="B35690" s="322" t="s">
        <v>76519</v>
      </c>
    </row>
    <row r="35691" spans="1:4">
      <c r="B35691" s="322" t="s">
        <v>76520</v>
      </c>
    </row>
    <row r="35692" spans="1:4">
      <c r="A35692" s="322" t="s">
        <v>76521</v>
      </c>
      <c r="B35692" s="322" t="s">
        <v>33639</v>
      </c>
      <c r="C35692" s="322" t="s">
        <v>17134</v>
      </c>
      <c r="D35692" s="323" t="s">
        <v>132</v>
      </c>
    </row>
    <row r="35693" spans="1:4">
      <c r="A35693" s="322" t="s">
        <v>23250</v>
      </c>
      <c r="B35693" s="322" t="s">
        <v>33640</v>
      </c>
      <c r="C35693" s="322" t="s">
        <v>17134</v>
      </c>
      <c r="D35693" s="323" t="s">
        <v>8301</v>
      </c>
    </row>
    <row r="35694" spans="1:4">
      <c r="A35694" s="322" t="s">
        <v>23271</v>
      </c>
      <c r="B35694" s="322" t="s">
        <v>76522</v>
      </c>
      <c r="C35694" s="322" t="s">
        <v>17134</v>
      </c>
      <c r="D35694" s="323" t="s">
        <v>14788</v>
      </c>
    </row>
    <row r="35695" spans="1:4">
      <c r="A35695" s="322" t="s">
        <v>24270</v>
      </c>
      <c r="B35695" s="322" t="s">
        <v>76523</v>
      </c>
      <c r="C35695" s="322" t="s">
        <v>17134</v>
      </c>
      <c r="D35695" s="323" t="s">
        <v>1659</v>
      </c>
    </row>
    <row r="35696" spans="1:4">
      <c r="B35696" s="322" t="s">
        <v>76524</v>
      </c>
    </row>
    <row r="35697" spans="1:4">
      <c r="B35697" s="322" t="s">
        <v>76520</v>
      </c>
    </row>
    <row r="35698" spans="1:4">
      <c r="A35698" s="322" t="s">
        <v>23841</v>
      </c>
      <c r="B35698" s="322" t="s">
        <v>33151</v>
      </c>
      <c r="C35698" s="322" t="s">
        <v>30</v>
      </c>
      <c r="D35698" s="323" t="s">
        <v>1957</v>
      </c>
    </row>
    <row r="35699" spans="1:4">
      <c r="B35699" s="322" t="s">
        <v>33148</v>
      </c>
      <c r="D35699" s="323" t="s">
        <v>37225</v>
      </c>
    </row>
    <row r="35700" spans="1:4">
      <c r="A35700" s="322" t="s">
        <v>16751</v>
      </c>
      <c r="B35700" s="322" t="s">
        <v>76525</v>
      </c>
      <c r="C35700" s="322" t="s">
        <v>65078</v>
      </c>
    </row>
    <row r="35702" spans="1:4">
      <c r="C35702" s="320" t="s">
        <v>65012</v>
      </c>
      <c r="D35702" s="321" t="s">
        <v>65013</v>
      </c>
    </row>
    <row r="35703" spans="1:4">
      <c r="C35703" s="320" t="s">
        <v>65014</v>
      </c>
    </row>
    <row r="35704" spans="1:4">
      <c r="B35704" s="320" t="s">
        <v>65015</v>
      </c>
      <c r="C35704" s="320" t="s">
        <v>65016</v>
      </c>
      <c r="D35704" s="321" t="s">
        <v>65017</v>
      </c>
    </row>
    <row r="35705" spans="1:4">
      <c r="A35705" s="320" t="s">
        <v>65018</v>
      </c>
      <c r="B35705" s="320" t="s">
        <v>65019</v>
      </c>
      <c r="C35705" s="320" t="s">
        <v>65020</v>
      </c>
      <c r="D35705" s="321" t="s">
        <v>65021</v>
      </c>
    </row>
    <row r="35706" spans="1:4">
      <c r="A35706" s="322" t="s">
        <v>76496</v>
      </c>
    </row>
    <row r="35707" spans="1:4">
      <c r="A35707" s="322" t="s">
        <v>23814</v>
      </c>
      <c r="C35707" s="322" t="s">
        <v>30</v>
      </c>
    </row>
    <row r="35708" spans="1:4">
      <c r="A35708" s="322" t="s">
        <v>24294</v>
      </c>
      <c r="B35708" s="322" t="s">
        <v>32939</v>
      </c>
      <c r="C35708" s="322" t="s">
        <v>30</v>
      </c>
      <c r="D35708" s="323" t="s">
        <v>2862</v>
      </c>
    </row>
    <row r="35709" spans="1:4">
      <c r="A35709" s="326">
        <v>12316</v>
      </c>
      <c r="B35709" s="322" t="s">
        <v>76526</v>
      </c>
      <c r="C35709" s="322" t="s">
        <v>17134</v>
      </c>
      <c r="D35709" s="323" t="s">
        <v>2340</v>
      </c>
    </row>
    <row r="35710" spans="1:4">
      <c r="B35710" s="322" t="s">
        <v>76527</v>
      </c>
    </row>
    <row r="35711" spans="1:4">
      <c r="A35711" s="322" t="s">
        <v>24292</v>
      </c>
      <c r="B35711" s="322" t="s">
        <v>68992</v>
      </c>
      <c r="C35711" s="322" t="s">
        <v>17134</v>
      </c>
      <c r="D35711" s="323" t="s">
        <v>1752</v>
      </c>
    </row>
    <row r="35712" spans="1:4">
      <c r="B35712" s="322" t="s">
        <v>76528</v>
      </c>
    </row>
    <row r="35713" spans="1:4">
      <c r="A35713" s="322" t="s">
        <v>18233</v>
      </c>
      <c r="B35713" s="322" t="s">
        <v>76529</v>
      </c>
      <c r="C35713" s="322" t="s">
        <v>17134</v>
      </c>
      <c r="D35713" s="323" t="s">
        <v>2799</v>
      </c>
    </row>
    <row r="35714" spans="1:4">
      <c r="B35714" s="322" t="s">
        <v>76530</v>
      </c>
    </row>
    <row r="35715" spans="1:4">
      <c r="A35715" s="322" t="s">
        <v>28504</v>
      </c>
      <c r="B35715" s="322" t="s">
        <v>76531</v>
      </c>
      <c r="C35715" s="322" t="s">
        <v>30</v>
      </c>
      <c r="D35715" s="323" t="s">
        <v>381</v>
      </c>
    </row>
    <row r="35716" spans="1:4">
      <c r="B35716" s="322" t="s">
        <v>76532</v>
      </c>
    </row>
    <row r="35717" spans="1:4">
      <c r="A35717" s="322" t="s">
        <v>76533</v>
      </c>
      <c r="B35717" s="322" t="s">
        <v>76534</v>
      </c>
      <c r="C35717" s="322" t="s">
        <v>17134</v>
      </c>
      <c r="D35717" s="323" t="s">
        <v>1508</v>
      </c>
    </row>
    <row r="35718" spans="1:4">
      <c r="B35718" s="322" t="s">
        <v>76535</v>
      </c>
    </row>
    <row r="35719" spans="1:4">
      <c r="A35719" s="322" t="s">
        <v>22216</v>
      </c>
      <c r="B35719" s="322" t="s">
        <v>76536</v>
      </c>
      <c r="C35719" s="322" t="s">
        <v>17134</v>
      </c>
      <c r="D35719" s="323" t="s">
        <v>1310</v>
      </c>
    </row>
    <row r="35720" spans="1:4">
      <c r="B35720" s="322" t="s">
        <v>76530</v>
      </c>
    </row>
    <row r="35721" spans="1:4">
      <c r="A35721" s="322" t="s">
        <v>23617</v>
      </c>
      <c r="B35721" s="322" t="s">
        <v>76537</v>
      </c>
      <c r="C35721" s="322" t="s">
        <v>17134</v>
      </c>
      <c r="D35721" s="323" t="s">
        <v>37921</v>
      </c>
    </row>
    <row r="35722" spans="1:4">
      <c r="B35722" s="322" t="s">
        <v>76538</v>
      </c>
    </row>
    <row r="35723" spans="1:4">
      <c r="A35723" s="326">
        <v>10602</v>
      </c>
      <c r="B35723" s="322" t="s">
        <v>76539</v>
      </c>
      <c r="C35723" s="322" t="s">
        <v>17134</v>
      </c>
      <c r="D35723" s="323" t="s">
        <v>2283</v>
      </c>
    </row>
    <row r="35724" spans="1:4">
      <c r="B35724" s="322" t="s">
        <v>76540</v>
      </c>
    </row>
    <row r="35725" spans="1:4">
      <c r="A35725" s="322" t="s">
        <v>76541</v>
      </c>
    </row>
    <row r="35726" spans="1:4">
      <c r="A35726" s="322" t="s">
        <v>25469</v>
      </c>
      <c r="B35726" s="322" t="s">
        <v>76542</v>
      </c>
      <c r="C35726" s="322" t="s">
        <v>17134</v>
      </c>
      <c r="D35726" s="323" t="s">
        <v>803</v>
      </c>
    </row>
    <row r="35727" spans="1:4">
      <c r="B35727" s="322" t="s">
        <v>76543</v>
      </c>
    </row>
    <row r="35728" spans="1:4">
      <c r="B35728" s="322" t="s">
        <v>76544</v>
      </c>
    </row>
    <row r="35729" spans="1:4">
      <c r="A35729" s="322" t="s">
        <v>21451</v>
      </c>
      <c r="B35729" s="322" t="s">
        <v>76523</v>
      </c>
      <c r="C35729" s="322" t="s">
        <v>17134</v>
      </c>
      <c r="D35729" s="323" t="s">
        <v>1920</v>
      </c>
    </row>
    <row r="35730" spans="1:4">
      <c r="B35730" s="322" t="s">
        <v>76545</v>
      </c>
    </row>
    <row r="35731" spans="1:4">
      <c r="A35731" s="322" t="s">
        <v>76546</v>
      </c>
      <c r="B35731" s="322" t="s">
        <v>76547</v>
      </c>
      <c r="C35731" s="322" t="s">
        <v>17134</v>
      </c>
      <c r="D35731" s="323" t="s">
        <v>65626</v>
      </c>
    </row>
    <row r="35732" spans="1:4">
      <c r="B35732" s="322" t="s">
        <v>76548</v>
      </c>
    </row>
    <row r="35733" spans="1:4">
      <c r="A35733" s="322" t="s">
        <v>18192</v>
      </c>
      <c r="B35733" s="322" t="s">
        <v>76547</v>
      </c>
      <c r="C35733" s="322" t="s">
        <v>17134</v>
      </c>
      <c r="D35733" s="323" t="s">
        <v>65626</v>
      </c>
    </row>
    <row r="35734" spans="1:4">
      <c r="B35734" s="322" t="s">
        <v>76549</v>
      </c>
    </row>
    <row r="35735" spans="1:4">
      <c r="B35735" s="322" t="s">
        <v>76550</v>
      </c>
    </row>
    <row r="35736" spans="1:4">
      <c r="A35736" s="322" t="s">
        <v>21455</v>
      </c>
      <c r="B35736" s="322" t="s">
        <v>76551</v>
      </c>
      <c r="C35736" s="322" t="s">
        <v>17134</v>
      </c>
      <c r="D35736" s="323" t="s">
        <v>37240</v>
      </c>
    </row>
    <row r="35737" spans="1:4">
      <c r="B35737" s="322" t="s">
        <v>76552</v>
      </c>
    </row>
    <row r="35738" spans="1:4">
      <c r="A35738" s="326">
        <v>11849</v>
      </c>
      <c r="B35738" s="322" t="s">
        <v>76551</v>
      </c>
      <c r="C35738" s="322" t="s">
        <v>17134</v>
      </c>
      <c r="D35738" s="323" t="s">
        <v>2840</v>
      </c>
    </row>
    <row r="35739" spans="1:4">
      <c r="B35739" s="322" t="s">
        <v>76553</v>
      </c>
    </row>
    <row r="35740" spans="1:4">
      <c r="A35740" s="322" t="s">
        <v>22993</v>
      </c>
      <c r="B35740" s="322" t="s">
        <v>76554</v>
      </c>
      <c r="C35740" s="322" t="s">
        <v>17134</v>
      </c>
      <c r="D35740" s="323" t="s">
        <v>1504</v>
      </c>
    </row>
    <row r="35741" spans="1:4">
      <c r="B35741" s="322" t="s">
        <v>76555</v>
      </c>
    </row>
    <row r="35742" spans="1:4">
      <c r="A35742" s="322" t="s">
        <v>76556</v>
      </c>
      <c r="B35742" s="322" t="s">
        <v>76557</v>
      </c>
      <c r="C35742" s="322" t="s">
        <v>17134</v>
      </c>
      <c r="D35742" s="323" t="s">
        <v>2614</v>
      </c>
    </row>
    <row r="35743" spans="1:4">
      <c r="B35743" s="322" t="s">
        <v>76558</v>
      </c>
    </row>
    <row r="35744" spans="1:4">
      <c r="A35744" s="322" t="s">
        <v>76559</v>
      </c>
    </row>
    <row r="35745" spans="1:4">
      <c r="A35745" s="322" t="s">
        <v>23045</v>
      </c>
      <c r="B35745" s="322" t="s">
        <v>34951</v>
      </c>
      <c r="C35745" s="322" t="s">
        <v>17134</v>
      </c>
      <c r="D35745" s="323" t="s">
        <v>1974</v>
      </c>
    </row>
    <row r="35746" spans="1:4">
      <c r="A35746" s="322" t="s">
        <v>19064</v>
      </c>
      <c r="B35746" s="322" t="s">
        <v>33126</v>
      </c>
      <c r="C35746" s="322" t="s">
        <v>1201</v>
      </c>
      <c r="D35746" s="323" t="s">
        <v>738</v>
      </c>
    </row>
    <row r="35747" spans="1:4">
      <c r="A35747" s="322" t="s">
        <v>28490</v>
      </c>
      <c r="B35747" s="322" t="s">
        <v>32249</v>
      </c>
      <c r="C35747" s="322" t="s">
        <v>17134</v>
      </c>
      <c r="D35747" s="323" t="s">
        <v>2006</v>
      </c>
    </row>
    <row r="35748" spans="1:4">
      <c r="A35748" s="322" t="s">
        <v>28519</v>
      </c>
      <c r="B35748" s="322" t="s">
        <v>32250</v>
      </c>
      <c r="C35748" s="322" t="s">
        <v>17134</v>
      </c>
      <c r="D35748" s="323" t="s">
        <v>10595</v>
      </c>
    </row>
    <row r="35749" spans="1:4">
      <c r="A35749" s="326">
        <v>10972</v>
      </c>
      <c r="B35749" s="322" t="s">
        <v>36238</v>
      </c>
      <c r="C35749" s="322" t="s">
        <v>32</v>
      </c>
      <c r="D35749" s="323" t="s">
        <v>1142</v>
      </c>
    </row>
    <row r="35750" spans="1:4">
      <c r="A35750" s="322" t="s">
        <v>76560</v>
      </c>
      <c r="B35750" s="322" t="s">
        <v>76561</v>
      </c>
      <c r="C35750" s="322" t="s">
        <v>32</v>
      </c>
      <c r="D35750" s="323" t="s">
        <v>83</v>
      </c>
    </row>
    <row r="35751" spans="1:4">
      <c r="B35751" s="322" t="s">
        <v>76562</v>
      </c>
    </row>
    <row r="35752" spans="1:4">
      <c r="A35752" s="322" t="s">
        <v>19023</v>
      </c>
      <c r="B35752" s="322" t="s">
        <v>35488</v>
      </c>
      <c r="C35752" s="322" t="s">
        <v>17134</v>
      </c>
      <c r="D35752" s="323" t="s">
        <v>2721</v>
      </c>
    </row>
    <row r="35753" spans="1:4">
      <c r="A35753" s="322" t="s">
        <v>76563</v>
      </c>
      <c r="B35753" s="322" t="s">
        <v>35489</v>
      </c>
      <c r="C35753" s="322" t="s">
        <v>17134</v>
      </c>
      <c r="D35753" s="323" t="s">
        <v>2052</v>
      </c>
    </row>
    <row r="35754" spans="1:4">
      <c r="A35754" s="322" t="s">
        <v>21661</v>
      </c>
      <c r="B35754" s="322" t="s">
        <v>33599</v>
      </c>
      <c r="C35754" s="322" t="s">
        <v>17134</v>
      </c>
      <c r="D35754" s="323" t="s">
        <v>52598</v>
      </c>
    </row>
    <row r="35755" spans="1:4">
      <c r="A35755" s="322" t="s">
        <v>17970</v>
      </c>
      <c r="B35755" s="322" t="s">
        <v>33601</v>
      </c>
      <c r="C35755" s="322" t="s">
        <v>17134</v>
      </c>
      <c r="D35755" s="323" t="s">
        <v>38106</v>
      </c>
    </row>
    <row r="35756" spans="1:4">
      <c r="A35756" s="322" t="s">
        <v>29321</v>
      </c>
      <c r="B35756" s="322" t="s">
        <v>76564</v>
      </c>
      <c r="C35756" s="322" t="s">
        <v>17134</v>
      </c>
      <c r="D35756" s="323" t="s">
        <v>2731</v>
      </c>
    </row>
    <row r="35757" spans="1:4">
      <c r="B35757" s="322" t="s">
        <v>76565</v>
      </c>
    </row>
    <row r="35758" spans="1:4">
      <c r="A35758" s="322" t="s">
        <v>76566</v>
      </c>
      <c r="B35758" s="322" t="s">
        <v>76567</v>
      </c>
      <c r="C35758" s="322" t="s">
        <v>17134</v>
      </c>
      <c r="D35758" s="323" t="s">
        <v>38289</v>
      </c>
    </row>
    <row r="35759" spans="1:4">
      <c r="B35759" s="322" t="s">
        <v>76568</v>
      </c>
    </row>
    <row r="35760" spans="1:4">
      <c r="B35760" s="322" t="s">
        <v>18251</v>
      </c>
    </row>
    <row r="35761" spans="1:4">
      <c r="A35761" s="322" t="s">
        <v>28522</v>
      </c>
      <c r="B35761" s="322" t="s">
        <v>76569</v>
      </c>
      <c r="C35761" s="322" t="s">
        <v>17134</v>
      </c>
      <c r="D35761" s="323" t="s">
        <v>37528</v>
      </c>
    </row>
    <row r="35762" spans="1:4">
      <c r="B35762" s="322" t="s">
        <v>76570</v>
      </c>
    </row>
    <row r="35763" spans="1:4">
      <c r="A35763" s="322" t="s">
        <v>76571</v>
      </c>
      <c r="B35763" s="322" t="s">
        <v>76572</v>
      </c>
      <c r="C35763" s="322" t="s">
        <v>17134</v>
      </c>
      <c r="D35763" s="323" t="s">
        <v>37096</v>
      </c>
    </row>
    <row r="35764" spans="1:4">
      <c r="B35764" s="322" t="s">
        <v>76573</v>
      </c>
    </row>
    <row r="35765" spans="1:4">
      <c r="B35765" s="322" t="s">
        <v>76574</v>
      </c>
    </row>
    <row r="35766" spans="1:4">
      <c r="A35766" s="322" t="s">
        <v>19067</v>
      </c>
      <c r="B35766" s="322" t="s">
        <v>76575</v>
      </c>
      <c r="C35766" s="322" t="s">
        <v>1201</v>
      </c>
      <c r="D35766" s="323" t="s">
        <v>230</v>
      </c>
    </row>
    <row r="35767" spans="1:4">
      <c r="B35767" s="322" t="s">
        <v>76576</v>
      </c>
    </row>
    <row r="35768" spans="1:4">
      <c r="A35768" s="322" t="s">
        <v>18966</v>
      </c>
      <c r="B35768" s="322" t="s">
        <v>76577</v>
      </c>
      <c r="C35768" s="322" t="s">
        <v>17134</v>
      </c>
      <c r="D35768" s="323" t="s">
        <v>73409</v>
      </c>
    </row>
    <row r="35769" spans="1:4">
      <c r="B35769" s="322" t="s">
        <v>76578</v>
      </c>
    </row>
    <row r="35770" spans="1:4">
      <c r="A35770" s="322" t="s">
        <v>22899</v>
      </c>
      <c r="B35770" s="322" t="s">
        <v>76577</v>
      </c>
      <c r="C35770" s="322" t="s">
        <v>17134</v>
      </c>
      <c r="D35770" s="323" t="s">
        <v>73409</v>
      </c>
    </row>
    <row r="35771" spans="1:4">
      <c r="B35771" s="322" t="s">
        <v>76579</v>
      </c>
    </row>
    <row r="35772" spans="1:4">
      <c r="A35772" s="322" t="s">
        <v>28988</v>
      </c>
      <c r="B35772" s="322" t="s">
        <v>76577</v>
      </c>
      <c r="C35772" s="322" t="s">
        <v>17134</v>
      </c>
      <c r="D35772" s="323" t="s">
        <v>76580</v>
      </c>
    </row>
    <row r="35773" spans="1:4">
      <c r="B35773" s="322" t="s">
        <v>76581</v>
      </c>
    </row>
    <row r="35774" spans="1:4">
      <c r="A35774" s="322" t="s">
        <v>76582</v>
      </c>
      <c r="B35774" s="322" t="s">
        <v>30209</v>
      </c>
      <c r="C35774" s="322" t="s">
        <v>17134</v>
      </c>
      <c r="D35774" s="323" t="s">
        <v>640</v>
      </c>
    </row>
    <row r="35775" spans="1:4">
      <c r="B35775" s="322" t="s">
        <v>30210</v>
      </c>
    </row>
    <row r="35776" spans="1:4">
      <c r="A35776" s="322" t="s">
        <v>28506</v>
      </c>
      <c r="B35776" s="322" t="s">
        <v>32246</v>
      </c>
      <c r="C35776" s="322" t="s">
        <v>17134</v>
      </c>
      <c r="D35776" s="323" t="s">
        <v>2567</v>
      </c>
    </row>
    <row r="35777" spans="1:4">
      <c r="A35777" s="322" t="s">
        <v>28488</v>
      </c>
      <c r="B35777" s="322" t="s">
        <v>76583</v>
      </c>
      <c r="C35777" s="322" t="s">
        <v>17134</v>
      </c>
      <c r="D35777" s="323" t="s">
        <v>1500</v>
      </c>
    </row>
    <row r="35778" spans="1:4">
      <c r="B35778" s="322" t="s">
        <v>76584</v>
      </c>
    </row>
    <row r="35779" spans="1:4">
      <c r="A35779" s="322" t="s">
        <v>21935</v>
      </c>
      <c r="B35779" s="322" t="s">
        <v>33127</v>
      </c>
      <c r="C35779" s="322" t="s">
        <v>1201</v>
      </c>
      <c r="D35779" s="323" t="s">
        <v>1102</v>
      </c>
    </row>
    <row r="35780" spans="1:4">
      <c r="A35780" s="322" t="s">
        <v>16751</v>
      </c>
      <c r="B35780" s="322" t="s">
        <v>76585</v>
      </c>
      <c r="C35780" s="322" t="s">
        <v>65078</v>
      </c>
    </row>
    <row r="35782" spans="1:4">
      <c r="C35782" s="320" t="s">
        <v>65012</v>
      </c>
      <c r="D35782" s="321" t="s">
        <v>65013</v>
      </c>
    </row>
    <row r="35783" spans="1:4">
      <c r="C35783" s="320" t="s">
        <v>65014</v>
      </c>
    </row>
    <row r="35784" spans="1:4">
      <c r="B35784" s="320" t="s">
        <v>65015</v>
      </c>
      <c r="C35784" s="320" t="s">
        <v>65016</v>
      </c>
      <c r="D35784" s="321" t="s">
        <v>65017</v>
      </c>
    </row>
    <row r="35785" spans="1:4">
      <c r="A35785" s="320" t="s">
        <v>65018</v>
      </c>
      <c r="B35785" s="320" t="s">
        <v>65019</v>
      </c>
      <c r="C35785" s="320" t="s">
        <v>65020</v>
      </c>
      <c r="D35785" s="321" t="s">
        <v>65021</v>
      </c>
    </row>
    <row r="35786" spans="1:4">
      <c r="A35786" s="322" t="s">
        <v>76559</v>
      </c>
    </row>
    <row r="35787" spans="1:4">
      <c r="A35787" s="322" t="s">
        <v>28484</v>
      </c>
      <c r="B35787" s="322" t="s">
        <v>76586</v>
      </c>
      <c r="C35787" s="322" t="s">
        <v>17134</v>
      </c>
      <c r="D35787" s="323" t="s">
        <v>1310</v>
      </c>
    </row>
    <row r="35788" spans="1:4">
      <c r="B35788" s="322" t="s">
        <v>76587</v>
      </c>
    </row>
    <row r="35789" spans="1:4">
      <c r="A35789" s="322" t="s">
        <v>19526</v>
      </c>
      <c r="B35789" s="322" t="s">
        <v>35580</v>
      </c>
      <c r="C35789" s="322" t="s">
        <v>17134</v>
      </c>
      <c r="D35789" s="323" t="s">
        <v>1137</v>
      </c>
    </row>
    <row r="35790" spans="1:4">
      <c r="A35790" s="322" t="s">
        <v>21881</v>
      </c>
      <c r="B35790" s="322" t="s">
        <v>19797</v>
      </c>
      <c r="C35790" s="322" t="s">
        <v>17134</v>
      </c>
      <c r="D35790" s="323" t="s">
        <v>1720</v>
      </c>
    </row>
    <row r="35791" spans="1:4">
      <c r="A35791" s="326">
        <v>10735</v>
      </c>
      <c r="B35791" s="322" t="s">
        <v>36102</v>
      </c>
      <c r="C35791" s="322" t="s">
        <v>17134</v>
      </c>
      <c r="D35791" s="323" t="s">
        <v>53256</v>
      </c>
    </row>
    <row r="35792" spans="1:4">
      <c r="A35792" s="322" t="s">
        <v>24163</v>
      </c>
      <c r="B35792" s="322" t="s">
        <v>76588</v>
      </c>
      <c r="C35792" s="322" t="s">
        <v>17134</v>
      </c>
      <c r="D35792" s="323" t="s">
        <v>1872</v>
      </c>
    </row>
    <row r="35793" spans="1:4">
      <c r="B35793" s="322" t="s">
        <v>76589</v>
      </c>
    </row>
    <row r="35794" spans="1:4">
      <c r="B35794" s="322" t="s">
        <v>76590</v>
      </c>
    </row>
    <row r="35795" spans="1:4">
      <c r="A35795" s="322" t="s">
        <v>24305</v>
      </c>
      <c r="B35795" s="322" t="s">
        <v>76591</v>
      </c>
      <c r="C35795" s="322" t="s">
        <v>17134</v>
      </c>
      <c r="D35795" s="323" t="s">
        <v>24613</v>
      </c>
    </row>
    <row r="35796" spans="1:4">
      <c r="B35796" s="322" t="s">
        <v>16866</v>
      </c>
    </row>
    <row r="35797" spans="1:4">
      <c r="A35797" s="322" t="s">
        <v>29477</v>
      </c>
      <c r="B35797" s="322" t="s">
        <v>76592</v>
      </c>
      <c r="C35797" s="322" t="s">
        <v>17134</v>
      </c>
      <c r="D35797" s="323" t="s">
        <v>967</v>
      </c>
    </row>
    <row r="35798" spans="1:4">
      <c r="B35798" s="322" t="s">
        <v>76593</v>
      </c>
    </row>
    <row r="35799" spans="1:4">
      <c r="A35799" s="322" t="s">
        <v>29482</v>
      </c>
      <c r="B35799" s="322" t="s">
        <v>76594</v>
      </c>
      <c r="C35799" s="322" t="s">
        <v>17134</v>
      </c>
      <c r="D35799" s="323" t="s">
        <v>1758</v>
      </c>
    </row>
    <row r="35800" spans="1:4">
      <c r="B35800" s="322" t="s">
        <v>76595</v>
      </c>
    </row>
    <row r="35801" spans="1:4">
      <c r="A35801" s="322" t="s">
        <v>24567</v>
      </c>
      <c r="B35801" s="322" t="s">
        <v>76596</v>
      </c>
      <c r="C35801" s="322" t="s">
        <v>17134</v>
      </c>
      <c r="D35801" s="323" t="s">
        <v>106</v>
      </c>
    </row>
    <row r="35802" spans="1:4">
      <c r="B35802" s="322" t="s">
        <v>76597</v>
      </c>
    </row>
    <row r="35803" spans="1:4">
      <c r="A35803" s="322" t="s">
        <v>76598</v>
      </c>
      <c r="B35803" s="322" t="s">
        <v>76599</v>
      </c>
      <c r="C35803" s="322" t="s">
        <v>17134</v>
      </c>
      <c r="D35803" s="323" t="s">
        <v>15688</v>
      </c>
    </row>
    <row r="35804" spans="1:4">
      <c r="B35804" s="322" t="s">
        <v>76600</v>
      </c>
    </row>
    <row r="35805" spans="1:4">
      <c r="A35805" s="322" t="s">
        <v>28526</v>
      </c>
      <c r="B35805" s="322" t="s">
        <v>32253</v>
      </c>
      <c r="C35805" s="322" t="s">
        <v>30</v>
      </c>
      <c r="D35805" s="323" t="s">
        <v>18518</v>
      </c>
    </row>
    <row r="35806" spans="1:4">
      <c r="A35806" s="322" t="s">
        <v>76601</v>
      </c>
      <c r="B35806" s="322" t="s">
        <v>34529</v>
      </c>
      <c r="C35806" s="322" t="s">
        <v>17134</v>
      </c>
      <c r="D35806" s="323" t="s">
        <v>1864</v>
      </c>
    </row>
    <row r="35807" spans="1:4">
      <c r="A35807" s="322" t="s">
        <v>17118</v>
      </c>
      <c r="B35807" s="322" t="s">
        <v>34528</v>
      </c>
      <c r="C35807" s="322" t="s">
        <v>17134</v>
      </c>
      <c r="D35807" s="323" t="s">
        <v>2551</v>
      </c>
    </row>
    <row r="35808" spans="1:4">
      <c r="A35808" s="322" t="s">
        <v>23866</v>
      </c>
      <c r="B35808" s="322" t="s">
        <v>76602</v>
      </c>
      <c r="C35808" s="322" t="s">
        <v>17134</v>
      </c>
      <c r="D35808" s="323" t="s">
        <v>1125</v>
      </c>
    </row>
    <row r="35809" spans="1:4">
      <c r="B35809" s="322" t="s">
        <v>76603</v>
      </c>
    </row>
    <row r="35810" spans="1:4">
      <c r="A35810" s="322" t="s">
        <v>28528</v>
      </c>
      <c r="B35810" s="322" t="s">
        <v>32254</v>
      </c>
      <c r="C35810" s="322" t="s">
        <v>17134</v>
      </c>
      <c r="D35810" s="323" t="s">
        <v>1667</v>
      </c>
    </row>
    <row r="35811" spans="1:4">
      <c r="A35811" s="322" t="s">
        <v>22670</v>
      </c>
      <c r="B35811" s="322" t="s">
        <v>33125</v>
      </c>
      <c r="C35811" s="322" t="s">
        <v>1201</v>
      </c>
      <c r="D35811" s="323" t="s">
        <v>258</v>
      </c>
    </row>
    <row r="35812" spans="1:4">
      <c r="A35812" s="322" t="s">
        <v>24187</v>
      </c>
      <c r="B35812" s="322" t="s">
        <v>33013</v>
      </c>
      <c r="C35812" s="322" t="s">
        <v>17134</v>
      </c>
      <c r="D35812" s="323" t="s">
        <v>1907</v>
      </c>
    </row>
    <row r="35813" spans="1:4">
      <c r="A35813" s="322" t="s">
        <v>21662</v>
      </c>
      <c r="B35813" s="322" t="s">
        <v>76604</v>
      </c>
      <c r="C35813" s="322" t="s">
        <v>17134</v>
      </c>
      <c r="D35813" s="323" t="s">
        <v>1663</v>
      </c>
    </row>
    <row r="35814" spans="1:4">
      <c r="B35814" s="322" t="s">
        <v>35095</v>
      </c>
    </row>
    <row r="35815" spans="1:4">
      <c r="A35815" s="322" t="s">
        <v>17737</v>
      </c>
      <c r="B35815" s="322" t="s">
        <v>76605</v>
      </c>
      <c r="C35815" s="322" t="s">
        <v>17134</v>
      </c>
      <c r="D35815" s="323" t="s">
        <v>2347</v>
      </c>
    </row>
    <row r="35816" spans="1:4">
      <c r="B35816" s="322" t="s">
        <v>76606</v>
      </c>
    </row>
    <row r="35817" spans="1:4">
      <c r="A35817" s="322" t="s">
        <v>28524</v>
      </c>
      <c r="B35817" s="322" t="s">
        <v>32252</v>
      </c>
      <c r="C35817" s="322" t="s">
        <v>30</v>
      </c>
      <c r="D35817" s="323" t="s">
        <v>334</v>
      </c>
    </row>
    <row r="35818" spans="1:4">
      <c r="A35818" s="326">
        <v>12416</v>
      </c>
      <c r="B35818" s="322" t="s">
        <v>58119</v>
      </c>
      <c r="C35818" s="322" t="s">
        <v>30</v>
      </c>
      <c r="D35818" s="323" t="s">
        <v>1163</v>
      </c>
    </row>
    <row r="35819" spans="1:4">
      <c r="A35819" s="326">
        <v>12417</v>
      </c>
      <c r="B35819" s="322" t="s">
        <v>58120</v>
      </c>
      <c r="C35819" s="322" t="s">
        <v>30</v>
      </c>
      <c r="D35819" s="323" t="s">
        <v>640</v>
      </c>
    </row>
    <row r="35820" spans="1:4">
      <c r="A35820" s="322" t="s">
        <v>76607</v>
      </c>
      <c r="B35820" s="322" t="s">
        <v>76608</v>
      </c>
      <c r="C35820" s="322" t="s">
        <v>32</v>
      </c>
      <c r="D35820" s="323" t="s">
        <v>1588</v>
      </c>
    </row>
    <row r="35821" spans="1:4">
      <c r="B35821" s="322" t="s">
        <v>76609</v>
      </c>
    </row>
    <row r="35822" spans="1:4">
      <c r="A35822" s="322" t="s">
        <v>25960</v>
      </c>
      <c r="B35822" s="322" t="s">
        <v>35534</v>
      </c>
      <c r="C35822" s="322" t="s">
        <v>17134</v>
      </c>
      <c r="D35822" s="323" t="s">
        <v>1771</v>
      </c>
    </row>
    <row r="35823" spans="1:4">
      <c r="A35823" s="322" t="s">
        <v>28486</v>
      </c>
      <c r="B35823" s="322" t="s">
        <v>32247</v>
      </c>
      <c r="C35823" s="322" t="s">
        <v>17134</v>
      </c>
      <c r="D35823" s="323" t="s">
        <v>2514</v>
      </c>
    </row>
    <row r="35824" spans="1:4">
      <c r="A35824" s="322" t="s">
        <v>26643</v>
      </c>
      <c r="B35824" s="322" t="s">
        <v>33470</v>
      </c>
      <c r="C35824" s="322" t="s">
        <v>17134</v>
      </c>
      <c r="D35824" s="323" t="s">
        <v>292</v>
      </c>
    </row>
    <row r="35825" spans="1:4">
      <c r="A35825" s="322" t="s">
        <v>25368</v>
      </c>
      <c r="B35825" s="322" t="s">
        <v>76610</v>
      </c>
      <c r="C35825" s="322" t="s">
        <v>1201</v>
      </c>
      <c r="D35825" s="323" t="s">
        <v>2579</v>
      </c>
    </row>
    <row r="35826" spans="1:4">
      <c r="B35826" s="322" t="s">
        <v>17908</v>
      </c>
    </row>
    <row r="35827" spans="1:4">
      <c r="A35827" s="322" t="s">
        <v>76611</v>
      </c>
      <c r="B35827" s="322" t="s">
        <v>76612</v>
      </c>
      <c r="C35827" s="322" t="s">
        <v>1201</v>
      </c>
      <c r="D35827" s="323" t="s">
        <v>37</v>
      </c>
    </row>
    <row r="35828" spans="1:4">
      <c r="B35828" s="322" t="s">
        <v>17577</v>
      </c>
    </row>
    <row r="35829" spans="1:4">
      <c r="A35829" s="322" t="s">
        <v>24074</v>
      </c>
      <c r="B35829" s="322" t="s">
        <v>76613</v>
      </c>
      <c r="C35829" s="322" t="s">
        <v>17134</v>
      </c>
      <c r="D35829" s="323" t="s">
        <v>2811</v>
      </c>
    </row>
    <row r="35830" spans="1:4">
      <c r="B35830" s="322" t="s">
        <v>18440</v>
      </c>
    </row>
    <row r="35831" spans="1:4">
      <c r="A35831" s="322" t="s">
        <v>23619</v>
      </c>
      <c r="B35831" s="322" t="s">
        <v>76614</v>
      </c>
      <c r="C35831" s="322" t="s">
        <v>17134</v>
      </c>
      <c r="D35831" s="323" t="s">
        <v>76615</v>
      </c>
    </row>
    <row r="35832" spans="1:4">
      <c r="B35832" s="322" t="s">
        <v>17577</v>
      </c>
    </row>
    <row r="35833" spans="1:4">
      <c r="A35833" s="326">
        <v>11754</v>
      </c>
      <c r="B35833" s="322" t="s">
        <v>76616</v>
      </c>
      <c r="C35833" s="322" t="s">
        <v>17134</v>
      </c>
      <c r="D35833" s="323" t="s">
        <v>1194</v>
      </c>
    </row>
    <row r="35834" spans="1:4">
      <c r="B35834" s="322" t="s">
        <v>18429</v>
      </c>
    </row>
    <row r="35835" spans="1:4">
      <c r="A35835" s="322" t="s">
        <v>24070</v>
      </c>
      <c r="B35835" s="322" t="s">
        <v>76617</v>
      </c>
      <c r="C35835" s="322" t="s">
        <v>17134</v>
      </c>
      <c r="D35835" s="323" t="s">
        <v>2442</v>
      </c>
    </row>
    <row r="35836" spans="1:4">
      <c r="B35836" s="322" t="s">
        <v>76618</v>
      </c>
    </row>
    <row r="35837" spans="1:4">
      <c r="A35837" s="322" t="s">
        <v>18721</v>
      </c>
      <c r="B35837" s="322" t="s">
        <v>76619</v>
      </c>
      <c r="C35837" s="322" t="s">
        <v>32</v>
      </c>
      <c r="D35837" s="323" t="s">
        <v>15172</v>
      </c>
    </row>
    <row r="35838" spans="1:4">
      <c r="B35838" s="322" t="s">
        <v>76620</v>
      </c>
    </row>
    <row r="35839" spans="1:4">
      <c r="A35839" s="322" t="s">
        <v>26897</v>
      </c>
      <c r="B35839" s="322" t="s">
        <v>76621</v>
      </c>
      <c r="C35839" s="322" t="s">
        <v>32</v>
      </c>
      <c r="D35839" s="323" t="s">
        <v>1205</v>
      </c>
    </row>
    <row r="35840" spans="1:4">
      <c r="B35840" s="322" t="s">
        <v>76622</v>
      </c>
    </row>
    <row r="35841" spans="1:4">
      <c r="A35841" s="322" t="s">
        <v>76623</v>
      </c>
    </row>
    <row r="35842" spans="1:4">
      <c r="A35842" s="322" t="s">
        <v>26397</v>
      </c>
      <c r="B35842" s="322" t="s">
        <v>76624</v>
      </c>
      <c r="C35842" s="322" t="s">
        <v>16412</v>
      </c>
      <c r="D35842" s="327" t="s">
        <v>76625</v>
      </c>
    </row>
    <row r="35843" spans="1:4">
      <c r="B35843" s="322" t="s">
        <v>76626</v>
      </c>
    </row>
    <row r="35844" spans="1:4">
      <c r="A35844" s="322" t="s">
        <v>18807</v>
      </c>
      <c r="B35844" s="322" t="s">
        <v>76627</v>
      </c>
      <c r="C35844" s="322" t="s">
        <v>16412</v>
      </c>
      <c r="D35844" s="323" t="s">
        <v>76628</v>
      </c>
    </row>
    <row r="35845" spans="1:4">
      <c r="B35845" s="322" t="s">
        <v>76629</v>
      </c>
    </row>
    <row r="35846" spans="1:4">
      <c r="A35846" s="322" t="s">
        <v>30470</v>
      </c>
      <c r="B35846" s="322" t="s">
        <v>76630</v>
      </c>
      <c r="C35846" s="322" t="s">
        <v>16412</v>
      </c>
      <c r="D35846" s="325" t="s">
        <v>76631</v>
      </c>
    </row>
    <row r="35847" spans="1:4">
      <c r="B35847" s="322" t="s">
        <v>30373</v>
      </c>
    </row>
    <row r="35848" spans="1:4">
      <c r="A35848" s="322" t="s">
        <v>30466</v>
      </c>
      <c r="B35848" s="322" t="s">
        <v>76630</v>
      </c>
      <c r="C35848" s="322" t="s">
        <v>16412</v>
      </c>
      <c r="D35848" s="325" t="s">
        <v>76632</v>
      </c>
    </row>
    <row r="35849" spans="1:4">
      <c r="B35849" s="322" t="s">
        <v>30372</v>
      </c>
    </row>
    <row r="35850" spans="1:4">
      <c r="A35850" s="322" t="s">
        <v>30465</v>
      </c>
      <c r="B35850" s="322" t="s">
        <v>76633</v>
      </c>
      <c r="C35850" s="322" t="s">
        <v>16412</v>
      </c>
      <c r="D35850" s="325" t="s">
        <v>76634</v>
      </c>
    </row>
    <row r="35851" spans="1:4">
      <c r="B35851" s="322" t="s">
        <v>30373</v>
      </c>
    </row>
    <row r="35852" spans="1:4">
      <c r="A35852" s="322" t="s">
        <v>30461</v>
      </c>
      <c r="B35852" s="322" t="s">
        <v>76635</v>
      </c>
      <c r="C35852" s="322" t="s">
        <v>16412</v>
      </c>
      <c r="D35852" s="325" t="s">
        <v>76636</v>
      </c>
    </row>
    <row r="35853" spans="1:4">
      <c r="B35853" s="322" t="s">
        <v>30373</v>
      </c>
    </row>
    <row r="35854" spans="1:4">
      <c r="A35854" s="322" t="s">
        <v>30462</v>
      </c>
      <c r="B35854" s="322" t="s">
        <v>76635</v>
      </c>
      <c r="C35854" s="322" t="s">
        <v>16412</v>
      </c>
      <c r="D35854" s="325" t="s">
        <v>76637</v>
      </c>
    </row>
    <row r="35855" spans="1:4">
      <c r="B35855" s="322" t="s">
        <v>30372</v>
      </c>
    </row>
    <row r="35856" spans="1:4">
      <c r="A35856" s="322" t="s">
        <v>30460</v>
      </c>
      <c r="B35856" s="322" t="s">
        <v>76638</v>
      </c>
      <c r="C35856" s="322" t="s">
        <v>16412</v>
      </c>
      <c r="D35856" s="325" t="s">
        <v>76639</v>
      </c>
    </row>
    <row r="35857" spans="1:4">
      <c r="B35857" s="322" t="s">
        <v>30373</v>
      </c>
    </row>
    <row r="35858" spans="1:4">
      <c r="A35858" s="322" t="s">
        <v>30463</v>
      </c>
      <c r="B35858" s="322" t="s">
        <v>76638</v>
      </c>
      <c r="C35858" s="322" t="s">
        <v>16412</v>
      </c>
      <c r="D35858" s="325" t="s">
        <v>76640</v>
      </c>
    </row>
    <row r="35859" spans="1:4">
      <c r="B35859" s="322" t="s">
        <v>30372</v>
      </c>
    </row>
    <row r="35860" spans="1:4">
      <c r="A35860" s="322" t="s">
        <v>16751</v>
      </c>
      <c r="B35860" s="322" t="s">
        <v>76641</v>
      </c>
      <c r="C35860" s="322" t="s">
        <v>65078</v>
      </c>
    </row>
    <row r="35862" spans="1:4">
      <c r="C35862" s="320" t="s">
        <v>65012</v>
      </c>
      <c r="D35862" s="321" t="s">
        <v>65013</v>
      </c>
    </row>
    <row r="35863" spans="1:4">
      <c r="C35863" s="320" t="s">
        <v>65014</v>
      </c>
    </row>
    <row r="35864" spans="1:4">
      <c r="B35864" s="320" t="s">
        <v>65015</v>
      </c>
      <c r="C35864" s="320" t="s">
        <v>65016</v>
      </c>
      <c r="D35864" s="321" t="s">
        <v>65017</v>
      </c>
    </row>
    <row r="35865" spans="1:4">
      <c r="A35865" s="320" t="s">
        <v>65018</v>
      </c>
      <c r="B35865" s="320" t="s">
        <v>65019</v>
      </c>
      <c r="C35865" s="320" t="s">
        <v>65020</v>
      </c>
      <c r="D35865" s="321" t="s">
        <v>65021</v>
      </c>
    </row>
    <row r="35866" spans="1:4">
      <c r="A35866" s="322" t="s">
        <v>76623</v>
      </c>
    </row>
    <row r="35867" spans="1:4">
      <c r="A35867" s="322" t="s">
        <v>30467</v>
      </c>
      <c r="B35867" s="322" t="s">
        <v>76642</v>
      </c>
      <c r="C35867" s="322" t="s">
        <v>16412</v>
      </c>
      <c r="D35867" s="325" t="s">
        <v>76643</v>
      </c>
    </row>
    <row r="35868" spans="1:4">
      <c r="B35868" s="322" t="s">
        <v>30373</v>
      </c>
    </row>
    <row r="35869" spans="1:4">
      <c r="A35869" s="322" t="s">
        <v>76644</v>
      </c>
      <c r="B35869" s="322" t="s">
        <v>76645</v>
      </c>
      <c r="C35869" s="322" t="s">
        <v>16412</v>
      </c>
      <c r="D35869" s="325" t="s">
        <v>76646</v>
      </c>
    </row>
    <row r="35870" spans="1:4">
      <c r="B35870" s="322" t="s">
        <v>75284</v>
      </c>
    </row>
    <row r="35871" spans="1:4">
      <c r="A35871" s="322" t="s">
        <v>76647</v>
      </c>
      <c r="B35871" s="322" t="s">
        <v>76648</v>
      </c>
      <c r="C35871" s="322" t="s">
        <v>16412</v>
      </c>
      <c r="D35871" s="325" t="s">
        <v>76649</v>
      </c>
    </row>
    <row r="35872" spans="1:4">
      <c r="B35872" s="322" t="s">
        <v>17231</v>
      </c>
    </row>
    <row r="35873" spans="1:4">
      <c r="A35873" s="322" t="s">
        <v>76650</v>
      </c>
      <c r="B35873" s="322" t="s">
        <v>76651</v>
      </c>
      <c r="C35873" s="322" t="s">
        <v>16412</v>
      </c>
      <c r="D35873" s="325" t="s">
        <v>76652</v>
      </c>
    </row>
    <row r="35874" spans="1:4">
      <c r="B35874" s="322" t="s">
        <v>17231</v>
      </c>
    </row>
    <row r="35875" spans="1:4">
      <c r="A35875" s="322" t="s">
        <v>76653</v>
      </c>
      <c r="B35875" s="322" t="s">
        <v>76654</v>
      </c>
      <c r="C35875" s="322" t="s">
        <v>16412</v>
      </c>
      <c r="D35875" s="325" t="s">
        <v>76655</v>
      </c>
    </row>
    <row r="35876" spans="1:4">
      <c r="B35876" s="322" t="s">
        <v>17231</v>
      </c>
    </row>
    <row r="35877" spans="1:4">
      <c r="A35877" s="322" t="s">
        <v>76656</v>
      </c>
      <c r="B35877" s="322" t="s">
        <v>76657</v>
      </c>
      <c r="C35877" s="322" t="s">
        <v>16412</v>
      </c>
      <c r="D35877" s="325" t="s">
        <v>76658</v>
      </c>
    </row>
    <row r="35878" spans="1:4">
      <c r="B35878" s="322" t="s">
        <v>17231</v>
      </c>
    </row>
    <row r="35879" spans="1:4">
      <c r="A35879" s="322" t="s">
        <v>76659</v>
      </c>
      <c r="B35879" s="322" t="s">
        <v>76660</v>
      </c>
      <c r="C35879" s="322" t="s">
        <v>16412</v>
      </c>
      <c r="D35879" s="325" t="s">
        <v>76661</v>
      </c>
    </row>
    <row r="35880" spans="1:4">
      <c r="B35880" s="322" t="s">
        <v>17231</v>
      </c>
    </row>
    <row r="35881" spans="1:4">
      <c r="A35881" s="322" t="s">
        <v>76662</v>
      </c>
      <c r="B35881" s="322" t="s">
        <v>76663</v>
      </c>
      <c r="C35881" s="322" t="s">
        <v>16412</v>
      </c>
      <c r="D35881" s="325" t="s">
        <v>76664</v>
      </c>
    </row>
    <row r="35882" spans="1:4">
      <c r="B35882" s="322" t="s">
        <v>17231</v>
      </c>
    </row>
    <row r="35883" spans="1:4">
      <c r="A35883" s="322" t="s">
        <v>76665</v>
      </c>
      <c r="B35883" s="322" t="s">
        <v>76666</v>
      </c>
      <c r="C35883" s="322" t="s">
        <v>16412</v>
      </c>
      <c r="D35883" s="325" t="s">
        <v>76667</v>
      </c>
    </row>
    <row r="35884" spans="1:4">
      <c r="B35884" s="322" t="s">
        <v>17231</v>
      </c>
    </row>
    <row r="35885" spans="1:4">
      <c r="A35885" s="322" t="s">
        <v>76668</v>
      </c>
      <c r="B35885" s="322" t="s">
        <v>76669</v>
      </c>
      <c r="C35885" s="322" t="s">
        <v>16412</v>
      </c>
      <c r="D35885" s="325" t="s">
        <v>76670</v>
      </c>
    </row>
    <row r="35886" spans="1:4">
      <c r="B35886" s="322" t="s">
        <v>17231</v>
      </c>
    </row>
    <row r="35887" spans="1:4">
      <c r="A35887" s="322" t="s">
        <v>76671</v>
      </c>
      <c r="B35887" s="322" t="s">
        <v>76672</v>
      </c>
      <c r="C35887" s="322" t="s">
        <v>16412</v>
      </c>
      <c r="D35887" s="325" t="s">
        <v>76673</v>
      </c>
    </row>
    <row r="35888" spans="1:4">
      <c r="B35888" s="322" t="s">
        <v>28594</v>
      </c>
    </row>
    <row r="35889" spans="1:4">
      <c r="A35889" s="322" t="s">
        <v>30549</v>
      </c>
      <c r="B35889" s="322" t="s">
        <v>76674</v>
      </c>
      <c r="C35889" s="322" t="s">
        <v>16412</v>
      </c>
      <c r="D35889" s="327" t="s">
        <v>76675</v>
      </c>
    </row>
    <row r="35890" spans="1:4">
      <c r="B35890" s="322" t="s">
        <v>65996</v>
      </c>
    </row>
    <row r="35891" spans="1:4">
      <c r="A35891" s="322" t="s">
        <v>76676</v>
      </c>
      <c r="B35891" s="322" t="s">
        <v>76674</v>
      </c>
      <c r="C35891" s="322" t="s">
        <v>16412</v>
      </c>
      <c r="D35891" s="325" t="s">
        <v>76677</v>
      </c>
    </row>
    <row r="35892" spans="1:4">
      <c r="B35892" s="322" t="s">
        <v>65999</v>
      </c>
    </row>
    <row r="35893" spans="1:4">
      <c r="A35893" s="322" t="s">
        <v>30550</v>
      </c>
      <c r="B35893" s="322" t="s">
        <v>76674</v>
      </c>
      <c r="C35893" s="322" t="s">
        <v>16412</v>
      </c>
      <c r="D35893" s="325" t="s">
        <v>76678</v>
      </c>
    </row>
    <row r="35894" spans="1:4">
      <c r="B35894" s="322" t="s">
        <v>65817</v>
      </c>
    </row>
    <row r="35895" spans="1:4">
      <c r="A35895" s="322" t="s">
        <v>29587</v>
      </c>
      <c r="B35895" s="322" t="s">
        <v>76679</v>
      </c>
      <c r="C35895" s="322" t="s">
        <v>16412</v>
      </c>
      <c r="D35895" s="325" t="s">
        <v>76680</v>
      </c>
    </row>
    <row r="35896" spans="1:4">
      <c r="B35896" s="322" t="s">
        <v>65834</v>
      </c>
    </row>
    <row r="35897" spans="1:4">
      <c r="A35897" s="322" t="s">
        <v>76681</v>
      </c>
      <c r="B35897" s="322" t="s">
        <v>76679</v>
      </c>
      <c r="C35897" s="322" t="s">
        <v>16412</v>
      </c>
      <c r="D35897" s="325" t="s">
        <v>76682</v>
      </c>
    </row>
    <row r="35898" spans="1:4">
      <c r="B35898" s="322" t="s">
        <v>65837</v>
      </c>
    </row>
    <row r="35899" spans="1:4">
      <c r="A35899" s="322" t="s">
        <v>76683</v>
      </c>
      <c r="B35899" s="322" t="s">
        <v>76679</v>
      </c>
      <c r="C35899" s="322" t="s">
        <v>16412</v>
      </c>
      <c r="D35899" s="325" t="s">
        <v>76684</v>
      </c>
    </row>
    <row r="35900" spans="1:4">
      <c r="B35900" s="322" t="s">
        <v>65996</v>
      </c>
    </row>
    <row r="35901" spans="1:4">
      <c r="A35901" s="322" t="s">
        <v>24822</v>
      </c>
      <c r="B35901" s="322" t="s">
        <v>76679</v>
      </c>
      <c r="C35901" s="322" t="s">
        <v>16412</v>
      </c>
      <c r="D35901" s="325" t="s">
        <v>76685</v>
      </c>
    </row>
    <row r="35902" spans="1:4">
      <c r="B35902" s="322" t="s">
        <v>65999</v>
      </c>
    </row>
    <row r="35903" spans="1:4">
      <c r="A35903" s="322" t="s">
        <v>26222</v>
      </c>
      <c r="B35903" s="322" t="s">
        <v>76679</v>
      </c>
      <c r="C35903" s="322" t="s">
        <v>16412</v>
      </c>
      <c r="D35903" s="325" t="s">
        <v>76686</v>
      </c>
    </row>
    <row r="35904" spans="1:4">
      <c r="B35904" s="322" t="s">
        <v>65817</v>
      </c>
    </row>
    <row r="35905" spans="1:4">
      <c r="A35905" s="322" t="s">
        <v>19082</v>
      </c>
      <c r="B35905" s="322" t="s">
        <v>76679</v>
      </c>
      <c r="C35905" s="322" t="s">
        <v>16412</v>
      </c>
      <c r="D35905" s="327" t="s">
        <v>76687</v>
      </c>
    </row>
    <row r="35906" spans="1:4">
      <c r="B35906" s="322" t="s">
        <v>66046</v>
      </c>
    </row>
    <row r="35907" spans="1:4">
      <c r="A35907" s="322" t="s">
        <v>25022</v>
      </c>
      <c r="B35907" s="322" t="s">
        <v>76688</v>
      </c>
      <c r="C35907" s="322" t="s">
        <v>16412</v>
      </c>
      <c r="D35907" s="325" t="s">
        <v>76689</v>
      </c>
    </row>
    <row r="35908" spans="1:4">
      <c r="B35908" s="322" t="s">
        <v>65996</v>
      </c>
    </row>
    <row r="35909" spans="1:4">
      <c r="A35909" s="322" t="s">
        <v>24873</v>
      </c>
      <c r="B35909" s="322" t="s">
        <v>76688</v>
      </c>
      <c r="C35909" s="322" t="s">
        <v>16412</v>
      </c>
      <c r="D35909" s="325" t="s">
        <v>76690</v>
      </c>
    </row>
    <row r="35910" spans="1:4">
      <c r="B35910" s="322" t="s">
        <v>65999</v>
      </c>
    </row>
    <row r="35911" spans="1:4">
      <c r="A35911" s="322" t="s">
        <v>24868</v>
      </c>
      <c r="B35911" s="322" t="s">
        <v>76688</v>
      </c>
      <c r="C35911" s="322" t="s">
        <v>16412</v>
      </c>
      <c r="D35911" s="325" t="s">
        <v>76691</v>
      </c>
    </row>
    <row r="35912" spans="1:4">
      <c r="B35912" s="322" t="s">
        <v>65817</v>
      </c>
    </row>
    <row r="35913" spans="1:4">
      <c r="A35913" s="322" t="s">
        <v>24816</v>
      </c>
      <c r="B35913" s="322" t="s">
        <v>76692</v>
      </c>
      <c r="C35913" s="322" t="s">
        <v>16412</v>
      </c>
      <c r="D35913" s="325" t="s">
        <v>76693</v>
      </c>
    </row>
    <row r="35914" spans="1:4">
      <c r="B35914" s="322" t="s">
        <v>65834</v>
      </c>
    </row>
    <row r="35915" spans="1:4">
      <c r="A35915" s="322" t="s">
        <v>21819</v>
      </c>
      <c r="B35915" s="322" t="s">
        <v>76692</v>
      </c>
      <c r="C35915" s="322" t="s">
        <v>16412</v>
      </c>
      <c r="D35915" s="325" t="s">
        <v>76694</v>
      </c>
    </row>
    <row r="35916" spans="1:4">
      <c r="B35916" s="322" t="s">
        <v>65837</v>
      </c>
    </row>
    <row r="35917" spans="1:4">
      <c r="A35917" s="322" t="s">
        <v>28274</v>
      </c>
      <c r="B35917" s="322" t="s">
        <v>76692</v>
      </c>
      <c r="C35917" s="322" t="s">
        <v>16412</v>
      </c>
      <c r="D35917" s="325" t="s">
        <v>76695</v>
      </c>
    </row>
    <row r="35918" spans="1:4">
      <c r="B35918" s="322" t="s">
        <v>65996</v>
      </c>
    </row>
    <row r="35919" spans="1:4">
      <c r="A35919" s="322" t="s">
        <v>28458</v>
      </c>
      <c r="B35919" s="322" t="s">
        <v>76692</v>
      </c>
      <c r="C35919" s="322" t="s">
        <v>16412</v>
      </c>
      <c r="D35919" s="327" t="s">
        <v>76696</v>
      </c>
    </row>
    <row r="35920" spans="1:4">
      <c r="B35920" s="322" t="s">
        <v>65999</v>
      </c>
    </row>
    <row r="35921" spans="1:4">
      <c r="A35921" s="322" t="s">
        <v>24621</v>
      </c>
      <c r="B35921" s="322" t="s">
        <v>76692</v>
      </c>
      <c r="C35921" s="322" t="s">
        <v>16412</v>
      </c>
      <c r="D35921" s="325" t="s">
        <v>76697</v>
      </c>
    </row>
    <row r="35922" spans="1:4">
      <c r="B35922" s="322" t="s">
        <v>65817</v>
      </c>
    </row>
    <row r="35923" spans="1:4">
      <c r="A35923" s="322" t="s">
        <v>76698</v>
      </c>
      <c r="B35923" s="322" t="s">
        <v>76692</v>
      </c>
      <c r="C35923" s="322" t="s">
        <v>16412</v>
      </c>
      <c r="D35923" s="325" t="s">
        <v>76699</v>
      </c>
    </row>
    <row r="35924" spans="1:4">
      <c r="B35924" s="322" t="s">
        <v>66046</v>
      </c>
    </row>
    <row r="35925" spans="1:4">
      <c r="A35925" s="322" t="s">
        <v>76700</v>
      </c>
      <c r="B35925" s="322" t="s">
        <v>34357</v>
      </c>
      <c r="C35925" s="322" t="s">
        <v>16412</v>
      </c>
      <c r="D35925" s="323" t="s">
        <v>76701</v>
      </c>
    </row>
    <row r="35926" spans="1:4">
      <c r="A35926" s="326">
        <v>10383</v>
      </c>
      <c r="B35926" s="322" t="s">
        <v>76702</v>
      </c>
      <c r="C35926" s="322" t="s">
        <v>16412</v>
      </c>
      <c r="D35926" s="327" t="s">
        <v>56612</v>
      </c>
    </row>
    <row r="35927" spans="1:4">
      <c r="B35927" s="322" t="s">
        <v>76703</v>
      </c>
    </row>
    <row r="35928" spans="1:4">
      <c r="A35928" s="322" t="s">
        <v>24703</v>
      </c>
      <c r="B35928" s="322" t="s">
        <v>34358</v>
      </c>
      <c r="C35928" s="322" t="s">
        <v>16412</v>
      </c>
      <c r="D35928" s="323" t="s">
        <v>54301</v>
      </c>
    </row>
    <row r="35929" spans="1:4">
      <c r="A35929" s="322" t="s">
        <v>24706</v>
      </c>
      <c r="B35929" s="322" t="s">
        <v>34359</v>
      </c>
      <c r="C35929" s="322" t="s">
        <v>16412</v>
      </c>
      <c r="D35929" s="323" t="s">
        <v>54301</v>
      </c>
    </row>
    <row r="35930" spans="1:4">
      <c r="A35930" s="322" t="s">
        <v>26513</v>
      </c>
      <c r="B35930" s="322" t="s">
        <v>34360</v>
      </c>
      <c r="C35930" s="322" t="s">
        <v>16412</v>
      </c>
      <c r="D35930" s="323" t="s">
        <v>54302</v>
      </c>
    </row>
    <row r="35931" spans="1:4">
      <c r="A35931" s="322" t="s">
        <v>26494</v>
      </c>
      <c r="B35931" s="322" t="s">
        <v>34361</v>
      </c>
      <c r="C35931" s="322" t="s">
        <v>16412</v>
      </c>
      <c r="D35931" s="323" t="s">
        <v>54303</v>
      </c>
    </row>
    <row r="35932" spans="1:4">
      <c r="A35932" s="322" t="s">
        <v>76704</v>
      </c>
      <c r="B35932" s="322" t="s">
        <v>34362</v>
      </c>
      <c r="C35932" s="322" t="s">
        <v>16412</v>
      </c>
      <c r="D35932" s="323" t="s">
        <v>54304</v>
      </c>
    </row>
    <row r="35933" spans="1:4">
      <c r="A35933" s="322" t="s">
        <v>19076</v>
      </c>
      <c r="B35933" s="322" t="s">
        <v>34363</v>
      </c>
      <c r="C35933" s="322" t="s">
        <v>16412</v>
      </c>
      <c r="D35933" s="325" t="s">
        <v>76705</v>
      </c>
    </row>
    <row r="35934" spans="1:4">
      <c r="A35934" s="322" t="s">
        <v>76706</v>
      </c>
      <c r="B35934" s="322" t="s">
        <v>34364</v>
      </c>
      <c r="C35934" s="322" t="s">
        <v>16412</v>
      </c>
      <c r="D35934" s="325" t="s">
        <v>76707</v>
      </c>
    </row>
    <row r="35935" spans="1:4">
      <c r="A35935" s="322" t="s">
        <v>76708</v>
      </c>
      <c r="B35935" s="322" t="s">
        <v>34365</v>
      </c>
      <c r="C35935" s="322" t="s">
        <v>16412</v>
      </c>
      <c r="D35935" s="325" t="s">
        <v>76709</v>
      </c>
    </row>
    <row r="35936" spans="1:4">
      <c r="A35936" s="322" t="s">
        <v>19079</v>
      </c>
      <c r="B35936" s="322" t="s">
        <v>34366</v>
      </c>
      <c r="C35936" s="322" t="s">
        <v>16412</v>
      </c>
      <c r="D35936" s="325" t="s">
        <v>76710</v>
      </c>
    </row>
    <row r="35937" spans="1:4">
      <c r="A35937" s="322" t="s">
        <v>21711</v>
      </c>
      <c r="B35937" s="322" t="s">
        <v>34367</v>
      </c>
      <c r="C35937" s="322" t="s">
        <v>16412</v>
      </c>
      <c r="D35937" s="325" t="s">
        <v>76711</v>
      </c>
    </row>
    <row r="35938" spans="1:4">
      <c r="A35938" s="322" t="s">
        <v>27374</v>
      </c>
      <c r="B35938" s="322" t="s">
        <v>34368</v>
      </c>
      <c r="C35938" s="322" t="s">
        <v>16412</v>
      </c>
      <c r="D35938" s="325" t="s">
        <v>76712</v>
      </c>
    </row>
    <row r="35939" spans="1:4">
      <c r="A35939" s="322" t="s">
        <v>27373</v>
      </c>
      <c r="B35939" s="322" t="s">
        <v>34369</v>
      </c>
      <c r="C35939" s="322" t="s">
        <v>16412</v>
      </c>
      <c r="D35939" s="325" t="s">
        <v>76713</v>
      </c>
    </row>
    <row r="35940" spans="1:4">
      <c r="A35940" s="322" t="s">
        <v>16751</v>
      </c>
      <c r="B35940" s="322" t="s">
        <v>76714</v>
      </c>
      <c r="C35940" s="322" t="s">
        <v>65078</v>
      </c>
    </row>
    <row r="35942" spans="1:4">
      <c r="C35942" s="320" t="s">
        <v>65012</v>
      </c>
      <c r="D35942" s="321" t="s">
        <v>65013</v>
      </c>
    </row>
    <row r="35943" spans="1:4">
      <c r="C35943" s="320" t="s">
        <v>65014</v>
      </c>
    </row>
    <row r="35944" spans="1:4">
      <c r="B35944" s="320" t="s">
        <v>65015</v>
      </c>
      <c r="C35944" s="320" t="s">
        <v>65016</v>
      </c>
      <c r="D35944" s="321" t="s">
        <v>65017</v>
      </c>
    </row>
    <row r="35945" spans="1:4">
      <c r="A35945" s="320" t="s">
        <v>65018</v>
      </c>
      <c r="B35945" s="320" t="s">
        <v>65019</v>
      </c>
      <c r="C35945" s="320" t="s">
        <v>65020</v>
      </c>
      <c r="D35945" s="321" t="s">
        <v>65021</v>
      </c>
    </row>
    <row r="35946" spans="1:4">
      <c r="A35946" s="322" t="s">
        <v>76623</v>
      </c>
    </row>
    <row r="35947" spans="1:4">
      <c r="A35947" s="322" t="s">
        <v>26287</v>
      </c>
      <c r="B35947" s="322" t="s">
        <v>34370</v>
      </c>
      <c r="C35947" s="322" t="s">
        <v>16412</v>
      </c>
      <c r="D35947" s="325" t="s">
        <v>76715</v>
      </c>
    </row>
    <row r="35948" spans="1:4">
      <c r="A35948" s="322" t="s">
        <v>26334</v>
      </c>
      <c r="B35948" s="322" t="s">
        <v>34371</v>
      </c>
      <c r="C35948" s="322" t="s">
        <v>16412</v>
      </c>
      <c r="D35948" s="325" t="s">
        <v>76716</v>
      </c>
    </row>
    <row r="35949" spans="1:4">
      <c r="A35949" s="322" t="s">
        <v>20292</v>
      </c>
      <c r="B35949" s="322" t="s">
        <v>34372</v>
      </c>
      <c r="C35949" s="322" t="s">
        <v>16412</v>
      </c>
      <c r="D35949" s="325" t="s">
        <v>76711</v>
      </c>
    </row>
    <row r="35950" spans="1:4">
      <c r="A35950" s="322" t="s">
        <v>76717</v>
      </c>
    </row>
    <row r="35951" spans="1:4">
      <c r="A35951" s="326">
        <v>10007</v>
      </c>
      <c r="B35951" s="322" t="s">
        <v>76718</v>
      </c>
      <c r="C35951" s="322" t="s">
        <v>17025</v>
      </c>
      <c r="D35951" s="325" t="s">
        <v>76719</v>
      </c>
    </row>
    <row r="35952" spans="1:4">
      <c r="B35952" s="322" t="s">
        <v>76720</v>
      </c>
    </row>
    <row r="35953" spans="1:4">
      <c r="A35953" s="326">
        <v>10009</v>
      </c>
      <c r="B35953" s="322" t="s">
        <v>35784</v>
      </c>
      <c r="C35953" s="322" t="s">
        <v>17025</v>
      </c>
      <c r="D35953" s="323" t="s">
        <v>76721</v>
      </c>
    </row>
    <row r="35954" spans="1:4">
      <c r="A35954" s="326">
        <v>10178</v>
      </c>
      <c r="B35954" s="322" t="s">
        <v>28765</v>
      </c>
      <c r="C35954" s="322" t="s">
        <v>16412</v>
      </c>
      <c r="D35954" s="325" t="s">
        <v>76722</v>
      </c>
    </row>
    <row r="35955" spans="1:4">
      <c r="B35955" s="322" t="s">
        <v>28766</v>
      </c>
    </row>
    <row r="35956" spans="1:4">
      <c r="B35956" s="322" t="s">
        <v>28767</v>
      </c>
    </row>
    <row r="35957" spans="1:4">
      <c r="A35957" s="322" t="s">
        <v>16724</v>
      </c>
      <c r="B35957" s="322" t="s">
        <v>76723</v>
      </c>
      <c r="C35957" s="322" t="s">
        <v>32</v>
      </c>
      <c r="D35957" s="323" t="s">
        <v>6077</v>
      </c>
    </row>
    <row r="35958" spans="1:4">
      <c r="A35958" s="326">
        <v>12594</v>
      </c>
      <c r="B35958" s="322" t="s">
        <v>76724</v>
      </c>
      <c r="C35958" s="322" t="s">
        <v>32</v>
      </c>
      <c r="D35958" s="323" t="s">
        <v>38391</v>
      </c>
    </row>
    <row r="35959" spans="1:4">
      <c r="A35959" s="326">
        <v>12258</v>
      </c>
      <c r="B35959" s="322" t="s">
        <v>76725</v>
      </c>
      <c r="C35959" s="322" t="s">
        <v>16412</v>
      </c>
      <c r="D35959" s="327" t="s">
        <v>21511</v>
      </c>
    </row>
    <row r="35960" spans="1:4">
      <c r="B35960" s="322" t="s">
        <v>76726</v>
      </c>
    </row>
    <row r="35961" spans="1:4">
      <c r="A35961" s="326">
        <v>10575</v>
      </c>
      <c r="B35961" s="322" t="s">
        <v>36017</v>
      </c>
      <c r="C35961" s="322" t="s">
        <v>15</v>
      </c>
      <c r="D35961" s="323" t="s">
        <v>163</v>
      </c>
    </row>
    <row r="35962" spans="1:4">
      <c r="A35962" s="326">
        <v>10576</v>
      </c>
      <c r="B35962" s="322" t="s">
        <v>36018</v>
      </c>
      <c r="C35962" s="322" t="s">
        <v>15</v>
      </c>
      <c r="D35962" s="323" t="s">
        <v>163</v>
      </c>
    </row>
    <row r="35963" spans="1:4">
      <c r="A35963" s="326">
        <v>10555</v>
      </c>
      <c r="B35963" s="322" t="s">
        <v>36009</v>
      </c>
      <c r="C35963" s="322" t="s">
        <v>15</v>
      </c>
      <c r="D35963" s="323" t="s">
        <v>1661</v>
      </c>
    </row>
    <row r="35964" spans="1:4">
      <c r="A35964" s="326">
        <v>10588</v>
      </c>
      <c r="B35964" s="322" t="s">
        <v>36031</v>
      </c>
      <c r="C35964" s="322" t="s">
        <v>15</v>
      </c>
      <c r="D35964" s="323" t="s">
        <v>604</v>
      </c>
    </row>
    <row r="35965" spans="1:4">
      <c r="A35965" s="326">
        <v>10587</v>
      </c>
      <c r="B35965" s="322" t="s">
        <v>36030</v>
      </c>
      <c r="C35965" s="322" t="s">
        <v>15</v>
      </c>
      <c r="D35965" s="323" t="s">
        <v>604</v>
      </c>
    </row>
    <row r="35966" spans="1:4">
      <c r="A35966" s="326">
        <v>10582</v>
      </c>
      <c r="B35966" s="322" t="s">
        <v>36024</v>
      </c>
      <c r="C35966" s="322" t="s">
        <v>15</v>
      </c>
      <c r="D35966" s="323" t="s">
        <v>1948</v>
      </c>
    </row>
    <row r="35967" spans="1:4">
      <c r="A35967" s="326">
        <v>10577</v>
      </c>
      <c r="B35967" s="322" t="s">
        <v>36019</v>
      </c>
      <c r="C35967" s="322" t="s">
        <v>15</v>
      </c>
      <c r="D35967" s="323" t="s">
        <v>163</v>
      </c>
    </row>
    <row r="35968" spans="1:4">
      <c r="A35968" s="326">
        <v>10578</v>
      </c>
      <c r="B35968" s="322" t="s">
        <v>36020</v>
      </c>
      <c r="C35968" s="322" t="s">
        <v>15</v>
      </c>
      <c r="D35968" s="323" t="s">
        <v>163</v>
      </c>
    </row>
    <row r="35969" spans="1:4">
      <c r="A35969" s="326">
        <v>10592</v>
      </c>
      <c r="B35969" s="322" t="s">
        <v>36035</v>
      </c>
      <c r="C35969" s="322" t="s">
        <v>15</v>
      </c>
      <c r="D35969" s="323" t="s">
        <v>672</v>
      </c>
    </row>
    <row r="35970" spans="1:4">
      <c r="A35970" s="326">
        <v>10579</v>
      </c>
      <c r="B35970" s="322" t="s">
        <v>36021</v>
      </c>
      <c r="C35970" s="322" t="s">
        <v>15</v>
      </c>
      <c r="D35970" s="323" t="s">
        <v>163</v>
      </c>
    </row>
    <row r="35971" spans="1:4">
      <c r="A35971" s="326">
        <v>10551</v>
      </c>
      <c r="B35971" s="322" t="s">
        <v>36005</v>
      </c>
      <c r="C35971" s="322" t="s">
        <v>15</v>
      </c>
      <c r="D35971" s="323" t="s">
        <v>604</v>
      </c>
    </row>
    <row r="35972" spans="1:4">
      <c r="A35972" s="326">
        <v>10580</v>
      </c>
      <c r="B35972" s="322" t="s">
        <v>36022</v>
      </c>
      <c r="C35972" s="322" t="s">
        <v>15</v>
      </c>
      <c r="D35972" s="323" t="s">
        <v>163</v>
      </c>
    </row>
    <row r="35973" spans="1:4">
      <c r="A35973" s="326">
        <v>10552</v>
      </c>
      <c r="B35973" s="322" t="s">
        <v>36006</v>
      </c>
      <c r="C35973" s="322" t="s">
        <v>15</v>
      </c>
      <c r="D35973" s="323" t="s">
        <v>672</v>
      </c>
    </row>
    <row r="35974" spans="1:4">
      <c r="A35974" s="326">
        <v>10554</v>
      </c>
      <c r="B35974" s="322" t="s">
        <v>36008</v>
      </c>
      <c r="C35974" s="322" t="s">
        <v>15</v>
      </c>
      <c r="D35974" s="323" t="s">
        <v>1948</v>
      </c>
    </row>
    <row r="35975" spans="1:4">
      <c r="A35975" s="326">
        <v>10595</v>
      </c>
      <c r="B35975" s="322" t="s">
        <v>36038</v>
      </c>
      <c r="C35975" s="322" t="s">
        <v>15</v>
      </c>
      <c r="D35975" s="323" t="s">
        <v>1948</v>
      </c>
    </row>
    <row r="35976" spans="1:4">
      <c r="A35976" s="326">
        <v>10589</v>
      </c>
      <c r="B35976" s="322" t="s">
        <v>36032</v>
      </c>
      <c r="C35976" s="322" t="s">
        <v>15</v>
      </c>
      <c r="D35976" s="323" t="s">
        <v>604</v>
      </c>
    </row>
    <row r="35977" spans="1:4">
      <c r="A35977" s="326">
        <v>10596</v>
      </c>
      <c r="B35977" s="322" t="s">
        <v>36039</v>
      </c>
      <c r="C35977" s="322" t="s">
        <v>15</v>
      </c>
      <c r="D35977" s="323" t="s">
        <v>1948</v>
      </c>
    </row>
    <row r="35978" spans="1:4">
      <c r="A35978" s="326">
        <v>10583</v>
      </c>
      <c r="B35978" s="322" t="s">
        <v>36025</v>
      </c>
      <c r="C35978" s="322" t="s">
        <v>15</v>
      </c>
      <c r="D35978" s="323" t="s">
        <v>1948</v>
      </c>
    </row>
    <row r="35979" spans="1:4">
      <c r="A35979" s="326">
        <v>10601</v>
      </c>
      <c r="B35979" s="322" t="s">
        <v>36044</v>
      </c>
      <c r="C35979" s="322" t="s">
        <v>15</v>
      </c>
      <c r="D35979" s="323" t="s">
        <v>1948</v>
      </c>
    </row>
    <row r="35980" spans="1:4">
      <c r="A35980" s="326">
        <v>10581</v>
      </c>
      <c r="B35980" s="322" t="s">
        <v>36023</v>
      </c>
      <c r="C35980" s="322" t="s">
        <v>15</v>
      </c>
      <c r="D35980" s="323" t="s">
        <v>163</v>
      </c>
    </row>
    <row r="35981" spans="1:4">
      <c r="A35981" s="326">
        <v>10597</v>
      </c>
      <c r="B35981" s="322" t="s">
        <v>36040</v>
      </c>
      <c r="C35981" s="322" t="s">
        <v>15</v>
      </c>
      <c r="D35981" s="323" t="s">
        <v>1948</v>
      </c>
    </row>
    <row r="35982" spans="1:4">
      <c r="A35982" s="326">
        <v>10584</v>
      </c>
      <c r="B35982" s="322" t="s">
        <v>36026</v>
      </c>
      <c r="C35982" s="322" t="s">
        <v>15</v>
      </c>
      <c r="D35982" s="323" t="s">
        <v>1948</v>
      </c>
    </row>
    <row r="35983" spans="1:4">
      <c r="A35983" s="326">
        <v>10604</v>
      </c>
      <c r="B35983" s="322" t="s">
        <v>36047</v>
      </c>
      <c r="C35983" s="322" t="s">
        <v>15</v>
      </c>
      <c r="D35983" s="323" t="s">
        <v>2764</v>
      </c>
    </row>
    <row r="35984" spans="1:4">
      <c r="A35984" s="326">
        <v>10598</v>
      </c>
      <c r="B35984" s="322" t="s">
        <v>36041</v>
      </c>
      <c r="C35984" s="322" t="s">
        <v>15</v>
      </c>
      <c r="D35984" s="323" t="s">
        <v>604</v>
      </c>
    </row>
    <row r="35985" spans="1:4">
      <c r="A35985" s="326">
        <v>10585</v>
      </c>
      <c r="B35985" s="322" t="s">
        <v>36028</v>
      </c>
      <c r="C35985" s="322" t="s">
        <v>15</v>
      </c>
      <c r="D35985" s="323" t="s">
        <v>1948</v>
      </c>
    </row>
    <row r="35986" spans="1:4">
      <c r="A35986" s="326">
        <v>10599</v>
      </c>
      <c r="B35986" s="322" t="s">
        <v>36042</v>
      </c>
      <c r="C35986" s="322" t="s">
        <v>15</v>
      </c>
      <c r="D35986" s="323" t="s">
        <v>163</v>
      </c>
    </row>
    <row r="35987" spans="1:4">
      <c r="A35987" s="326">
        <v>10973</v>
      </c>
      <c r="B35987" s="322" t="s">
        <v>36239</v>
      </c>
      <c r="C35987" s="322" t="s">
        <v>15</v>
      </c>
      <c r="D35987" s="323" t="s">
        <v>604</v>
      </c>
    </row>
    <row r="35988" spans="1:4">
      <c r="A35988" s="326">
        <v>10605</v>
      </c>
      <c r="B35988" s="322" t="s">
        <v>36048</v>
      </c>
      <c r="C35988" s="322" t="s">
        <v>15</v>
      </c>
      <c r="D35988" s="323" t="s">
        <v>2764</v>
      </c>
    </row>
    <row r="35989" spans="1:4">
      <c r="A35989" s="326">
        <v>10591</v>
      </c>
      <c r="B35989" s="322" t="s">
        <v>36034</v>
      </c>
      <c r="C35989" s="322" t="s">
        <v>15</v>
      </c>
      <c r="D35989" s="323" t="s">
        <v>604</v>
      </c>
    </row>
    <row r="35990" spans="1:4">
      <c r="A35990" s="326">
        <v>10586</v>
      </c>
      <c r="B35990" s="322" t="s">
        <v>36029</v>
      </c>
      <c r="C35990" s="322" t="s">
        <v>15</v>
      </c>
      <c r="D35990" s="323" t="s">
        <v>1948</v>
      </c>
    </row>
    <row r="35991" spans="1:4">
      <c r="A35991" s="326">
        <v>10550</v>
      </c>
      <c r="B35991" s="322" t="s">
        <v>36004</v>
      </c>
      <c r="C35991" s="322" t="s">
        <v>15</v>
      </c>
      <c r="D35991" s="323" t="s">
        <v>1948</v>
      </c>
    </row>
    <row r="35992" spans="1:4">
      <c r="A35992" s="326">
        <v>10553</v>
      </c>
      <c r="B35992" s="322" t="s">
        <v>36007</v>
      </c>
      <c r="C35992" s="322" t="s">
        <v>15</v>
      </c>
      <c r="D35992" s="323" t="s">
        <v>560</v>
      </c>
    </row>
    <row r="35993" spans="1:4">
      <c r="A35993" s="326">
        <v>10593</v>
      </c>
      <c r="B35993" s="322" t="s">
        <v>36036</v>
      </c>
      <c r="C35993" s="322" t="s">
        <v>15</v>
      </c>
      <c r="D35993" s="323" t="s">
        <v>560</v>
      </c>
    </row>
    <row r="35994" spans="1:4">
      <c r="A35994" s="326">
        <v>10600</v>
      </c>
      <c r="B35994" s="322" t="s">
        <v>36043</v>
      </c>
      <c r="C35994" s="322" t="s">
        <v>15</v>
      </c>
      <c r="D35994" s="323" t="s">
        <v>560</v>
      </c>
    </row>
    <row r="35995" spans="1:4">
      <c r="A35995" s="326">
        <v>10590</v>
      </c>
      <c r="B35995" s="322" t="s">
        <v>36033</v>
      </c>
      <c r="C35995" s="322" t="s">
        <v>15</v>
      </c>
      <c r="D35995" s="323" t="s">
        <v>604</v>
      </c>
    </row>
    <row r="35996" spans="1:4">
      <c r="A35996" s="326">
        <v>12390</v>
      </c>
      <c r="B35996" s="322" t="s">
        <v>76727</v>
      </c>
      <c r="C35996" s="322" t="s">
        <v>15</v>
      </c>
      <c r="D35996" s="323" t="s">
        <v>1948</v>
      </c>
    </row>
    <row r="35997" spans="1:4">
      <c r="A35997" s="326">
        <v>10594</v>
      </c>
      <c r="B35997" s="322" t="s">
        <v>36037</v>
      </c>
      <c r="C35997" s="322" t="s">
        <v>15</v>
      </c>
      <c r="D35997" s="323" t="s">
        <v>1661</v>
      </c>
    </row>
    <row r="35998" spans="1:4">
      <c r="A35998" s="326">
        <v>10549</v>
      </c>
      <c r="B35998" s="322" t="s">
        <v>36003</v>
      </c>
      <c r="C35998" s="322" t="s">
        <v>15</v>
      </c>
      <c r="D35998" s="323" t="s">
        <v>163</v>
      </c>
    </row>
    <row r="35999" spans="1:4">
      <c r="A35999" s="326">
        <v>10603</v>
      </c>
      <c r="B35999" s="322" t="s">
        <v>36046</v>
      </c>
      <c r="C35999" s="322" t="s">
        <v>15</v>
      </c>
      <c r="D35999" s="323" t="s">
        <v>2764</v>
      </c>
    </row>
    <row r="36000" spans="1:4">
      <c r="A36000" s="326">
        <v>10606</v>
      </c>
      <c r="B36000" s="322" t="s">
        <v>36049</v>
      </c>
      <c r="C36000" s="322" t="s">
        <v>15</v>
      </c>
      <c r="D36000" s="323" t="s">
        <v>2764</v>
      </c>
    </row>
    <row r="36001" spans="1:4">
      <c r="A36001" s="322" t="s">
        <v>23681</v>
      </c>
      <c r="B36001" s="322" t="s">
        <v>35037</v>
      </c>
      <c r="C36001" s="322" t="s">
        <v>15</v>
      </c>
      <c r="D36001" s="323" t="s">
        <v>36996</v>
      </c>
    </row>
    <row r="36002" spans="1:4">
      <c r="A36002" s="322" t="s">
        <v>27430</v>
      </c>
      <c r="B36002" s="322" t="s">
        <v>76728</v>
      </c>
      <c r="C36002" s="322" t="s">
        <v>27</v>
      </c>
      <c r="D36002" s="323" t="s">
        <v>76729</v>
      </c>
    </row>
    <row r="36003" spans="1:4">
      <c r="B36003" s="322" t="s">
        <v>76730</v>
      </c>
    </row>
    <row r="36004" spans="1:4">
      <c r="B36004" s="322" t="s">
        <v>76731</v>
      </c>
    </row>
    <row r="36005" spans="1:4">
      <c r="A36005" s="322" t="s">
        <v>27424</v>
      </c>
      <c r="B36005" s="322" t="s">
        <v>76732</v>
      </c>
      <c r="C36005" s="322" t="s">
        <v>27</v>
      </c>
      <c r="D36005" s="323" t="s">
        <v>36145</v>
      </c>
    </row>
    <row r="36006" spans="1:4">
      <c r="B36006" s="322" t="s">
        <v>76733</v>
      </c>
    </row>
    <row r="36007" spans="1:4">
      <c r="B36007" s="322" t="s">
        <v>76734</v>
      </c>
    </row>
    <row r="36008" spans="1:4">
      <c r="A36008" s="322" t="s">
        <v>16894</v>
      </c>
      <c r="B36008" s="322" t="s">
        <v>32332</v>
      </c>
      <c r="C36008" s="322" t="s">
        <v>16412</v>
      </c>
      <c r="D36008" s="323" t="s">
        <v>175</v>
      </c>
    </row>
    <row r="36009" spans="1:4">
      <c r="A36009" s="322" t="s">
        <v>26289</v>
      </c>
      <c r="B36009" s="322" t="s">
        <v>30397</v>
      </c>
      <c r="C36009" s="322" t="s">
        <v>16412</v>
      </c>
      <c r="D36009" s="323" t="s">
        <v>30398</v>
      </c>
    </row>
    <row r="36010" spans="1:4">
      <c r="B36010" s="322" t="s">
        <v>30399</v>
      </c>
    </row>
    <row r="36011" spans="1:4">
      <c r="A36011" s="326">
        <v>10008</v>
      </c>
      <c r="B36011" s="322" t="s">
        <v>35783</v>
      </c>
      <c r="C36011" s="322" t="s">
        <v>17025</v>
      </c>
      <c r="D36011" s="327" t="s">
        <v>76735</v>
      </c>
    </row>
    <row r="36012" spans="1:4">
      <c r="A36012" s="326">
        <v>12260</v>
      </c>
      <c r="B36012" s="322" t="s">
        <v>76736</v>
      </c>
      <c r="C36012" s="322" t="s">
        <v>16857</v>
      </c>
      <c r="D36012" s="325" t="s">
        <v>57865</v>
      </c>
    </row>
    <row r="36013" spans="1:4">
      <c r="B36013" s="322" t="s">
        <v>76737</v>
      </c>
    </row>
    <row r="36014" spans="1:4">
      <c r="A36014" s="322" t="s">
        <v>16751</v>
      </c>
      <c r="B36014" s="322" t="s">
        <v>76738</v>
      </c>
      <c r="C36014" s="322" t="s">
        <v>65078</v>
      </c>
    </row>
    <row r="36016" spans="1:4">
      <c r="C36016" s="320" t="s">
        <v>65012</v>
      </c>
      <c r="D36016" s="321" t="s">
        <v>65013</v>
      </c>
    </row>
    <row r="36017" spans="1:4">
      <c r="C36017" s="320" t="s">
        <v>65014</v>
      </c>
    </row>
    <row r="36018" spans="1:4">
      <c r="B36018" s="320" t="s">
        <v>65015</v>
      </c>
      <c r="C36018" s="320" t="s">
        <v>65016</v>
      </c>
      <c r="D36018" s="321" t="s">
        <v>65017</v>
      </c>
    </row>
    <row r="36019" spans="1:4">
      <c r="A36019" s="320" t="s">
        <v>65018</v>
      </c>
      <c r="B36019" s="320" t="s">
        <v>65019</v>
      </c>
      <c r="C36019" s="320" t="s">
        <v>65020</v>
      </c>
      <c r="D36019" s="321" t="s">
        <v>65021</v>
      </c>
    </row>
    <row r="36020" spans="1:4">
      <c r="A36020" s="322" t="s">
        <v>76717</v>
      </c>
    </row>
    <row r="36021" spans="1:4">
      <c r="A36021" s="326">
        <v>12259</v>
      </c>
      <c r="B36021" s="322" t="s">
        <v>76739</v>
      </c>
      <c r="C36021" s="322" t="s">
        <v>16857</v>
      </c>
      <c r="D36021" s="327" t="s">
        <v>19034</v>
      </c>
    </row>
    <row r="36022" spans="1:4">
      <c r="B36022" s="322" t="s">
        <v>76740</v>
      </c>
    </row>
    <row r="36023" spans="1:4">
      <c r="B36023" s="322" t="s">
        <v>76741</v>
      </c>
    </row>
    <row r="36024" spans="1:4">
      <c r="A36024" s="322" t="s">
        <v>17944</v>
      </c>
      <c r="B36024" s="322" t="s">
        <v>30403</v>
      </c>
      <c r="C36024" s="322" t="s">
        <v>16412</v>
      </c>
      <c r="D36024" s="325" t="s">
        <v>30404</v>
      </c>
    </row>
    <row r="36025" spans="1:4">
      <c r="A36025" s="326">
        <v>10145</v>
      </c>
      <c r="B36025" s="322" t="s">
        <v>35833</v>
      </c>
      <c r="C36025" s="322" t="s">
        <v>16412</v>
      </c>
      <c r="D36025" s="327" t="s">
        <v>30413</v>
      </c>
    </row>
    <row r="36026" spans="1:4">
      <c r="A36026" s="326">
        <v>12257</v>
      </c>
      <c r="B36026" s="322" t="s">
        <v>76742</v>
      </c>
      <c r="C36026" s="322" t="s">
        <v>16412</v>
      </c>
      <c r="D36026" s="327" t="s">
        <v>57867</v>
      </c>
    </row>
    <row r="36027" spans="1:4">
      <c r="B36027" s="322" t="s">
        <v>76743</v>
      </c>
    </row>
    <row r="36028" spans="1:4">
      <c r="A36028" s="326">
        <v>10905</v>
      </c>
      <c r="B36028" s="322" t="s">
        <v>76744</v>
      </c>
      <c r="C36028" s="322" t="s">
        <v>16412</v>
      </c>
      <c r="D36028" s="327" t="s">
        <v>30446</v>
      </c>
    </row>
    <row r="36029" spans="1:4">
      <c r="B36029" s="322" t="s">
        <v>76745</v>
      </c>
    </row>
    <row r="36030" spans="1:4">
      <c r="A36030" s="326">
        <v>12382</v>
      </c>
      <c r="B36030" s="322" t="s">
        <v>76746</v>
      </c>
      <c r="C36030" s="322" t="s">
        <v>16412</v>
      </c>
      <c r="D36030" s="327" t="s">
        <v>58085</v>
      </c>
    </row>
    <row r="36031" spans="1:4">
      <c r="B36031" s="322" t="s">
        <v>76747</v>
      </c>
    </row>
    <row r="36032" spans="1:4">
      <c r="B36032" s="322" t="s">
        <v>76748</v>
      </c>
    </row>
    <row r="36033" spans="1:4">
      <c r="B36033" s="322" t="s">
        <v>76749</v>
      </c>
    </row>
    <row r="36034" spans="1:4">
      <c r="A36034" s="326">
        <v>12383</v>
      </c>
      <c r="B36034" s="322" t="s">
        <v>76750</v>
      </c>
      <c r="C36034" s="322" t="s">
        <v>16412</v>
      </c>
      <c r="D36034" s="327" t="s">
        <v>58081</v>
      </c>
    </row>
    <row r="36035" spans="1:4">
      <c r="B36035" s="322" t="s">
        <v>76751</v>
      </c>
    </row>
    <row r="36036" spans="1:4">
      <c r="B36036" s="322" t="s">
        <v>76752</v>
      </c>
    </row>
    <row r="36037" spans="1:4">
      <c r="B36037" s="322" t="s">
        <v>30450</v>
      </c>
    </row>
    <row r="36038" spans="1:4">
      <c r="A36038" s="322" t="s">
        <v>24377</v>
      </c>
      <c r="B36038" s="322" t="s">
        <v>30567</v>
      </c>
      <c r="C36038" s="322" t="s">
        <v>16412</v>
      </c>
      <c r="D36038" s="325" t="s">
        <v>30568</v>
      </c>
    </row>
    <row r="36039" spans="1:4">
      <c r="A36039" s="326">
        <v>10349</v>
      </c>
      <c r="B36039" s="322" t="s">
        <v>76753</v>
      </c>
      <c r="C36039" s="322" t="s">
        <v>32</v>
      </c>
      <c r="D36039" s="323" t="s">
        <v>708</v>
      </c>
    </row>
    <row r="36040" spans="1:4">
      <c r="B36040" s="322" t="s">
        <v>76754</v>
      </c>
    </row>
    <row r="36041" spans="1:4">
      <c r="A36041" s="326">
        <v>10779</v>
      </c>
      <c r="B36041" s="322" t="s">
        <v>30572</v>
      </c>
      <c r="C36041" s="322" t="s">
        <v>32</v>
      </c>
      <c r="D36041" s="323" t="s">
        <v>29116</v>
      </c>
    </row>
    <row r="36042" spans="1:4">
      <c r="B36042" s="322" t="s">
        <v>30573</v>
      </c>
    </row>
    <row r="36043" spans="1:4">
      <c r="A36043" s="326">
        <v>10095</v>
      </c>
      <c r="B36043" s="322" t="s">
        <v>76755</v>
      </c>
      <c r="C36043" s="322" t="s">
        <v>16412</v>
      </c>
      <c r="D36043" s="325" t="s">
        <v>30574</v>
      </c>
    </row>
    <row r="36044" spans="1:4">
      <c r="B36044" s="322" t="s">
        <v>76756</v>
      </c>
    </row>
    <row r="36045" spans="1:4">
      <c r="B36045" s="322" t="s">
        <v>76757</v>
      </c>
    </row>
    <row r="36046" spans="1:4">
      <c r="A36046" s="326">
        <v>10778</v>
      </c>
      <c r="B36046" s="322" t="s">
        <v>30577</v>
      </c>
      <c r="C36046" s="322" t="s">
        <v>16412</v>
      </c>
      <c r="D36046" s="323" t="s">
        <v>1225</v>
      </c>
    </row>
    <row r="36047" spans="1:4">
      <c r="A36047" s="326">
        <v>10855</v>
      </c>
      <c r="B36047" s="322" t="s">
        <v>30578</v>
      </c>
      <c r="C36047" s="322" t="s">
        <v>16412</v>
      </c>
      <c r="D36047" s="323" t="s">
        <v>1226</v>
      </c>
    </row>
    <row r="36048" spans="1:4">
      <c r="A36048" s="326">
        <v>10679</v>
      </c>
      <c r="B36048" s="322" t="s">
        <v>30579</v>
      </c>
      <c r="C36048" s="322" t="s">
        <v>16412</v>
      </c>
      <c r="D36048" s="323" t="s">
        <v>30073</v>
      </c>
    </row>
    <row r="36049" spans="1:4">
      <c r="A36049" s="326">
        <v>10678</v>
      </c>
      <c r="B36049" s="322" t="s">
        <v>30580</v>
      </c>
      <c r="C36049" s="322" t="s">
        <v>16412</v>
      </c>
      <c r="D36049" s="323" t="s">
        <v>30424</v>
      </c>
    </row>
    <row r="36050" spans="1:4">
      <c r="A36050" s="326">
        <v>10010</v>
      </c>
      <c r="B36050" s="322" t="s">
        <v>76758</v>
      </c>
      <c r="C36050" s="322" t="s">
        <v>17025</v>
      </c>
      <c r="D36050" s="325" t="s">
        <v>76759</v>
      </c>
    </row>
    <row r="36051" spans="1:4">
      <c r="B36051" s="322" t="s">
        <v>76760</v>
      </c>
    </row>
    <row r="36052" spans="1:4">
      <c r="A36052" s="322" t="s">
        <v>27503</v>
      </c>
      <c r="B36052" s="322" t="s">
        <v>76761</v>
      </c>
      <c r="C36052" s="322" t="s">
        <v>27</v>
      </c>
      <c r="D36052" s="323" t="s">
        <v>76762</v>
      </c>
    </row>
    <row r="36053" spans="1:4">
      <c r="B36053" s="322" t="s">
        <v>76763</v>
      </c>
    </row>
    <row r="36054" spans="1:4">
      <c r="B36054" s="322" t="s">
        <v>76764</v>
      </c>
    </row>
    <row r="36055" spans="1:4">
      <c r="A36055" s="322" t="s">
        <v>27426</v>
      </c>
      <c r="B36055" s="322" t="s">
        <v>76765</v>
      </c>
      <c r="C36055" s="322" t="s">
        <v>27</v>
      </c>
      <c r="D36055" s="323" t="s">
        <v>37086</v>
      </c>
    </row>
    <row r="36056" spans="1:4">
      <c r="B36056" s="322" t="s">
        <v>76763</v>
      </c>
    </row>
    <row r="36057" spans="1:4">
      <c r="B36057" s="322" t="s">
        <v>76764</v>
      </c>
    </row>
    <row r="36058" spans="1:4">
      <c r="A36058" s="322" t="s">
        <v>76766</v>
      </c>
    </row>
    <row r="36059" spans="1:4">
      <c r="A36059" s="322" t="s">
        <v>76767</v>
      </c>
      <c r="B36059" s="322" t="s">
        <v>76768</v>
      </c>
      <c r="C36059" s="322" t="s">
        <v>18018</v>
      </c>
      <c r="D36059" s="323" t="s">
        <v>76769</v>
      </c>
    </row>
    <row r="36060" spans="1:4">
      <c r="B36060" s="322" t="s">
        <v>76770</v>
      </c>
    </row>
    <row r="36061" spans="1:4">
      <c r="A36061" s="322" t="s">
        <v>22373</v>
      </c>
      <c r="B36061" s="322" t="s">
        <v>76771</v>
      </c>
      <c r="C36061" s="322" t="s">
        <v>18018</v>
      </c>
      <c r="D36061" s="325" t="s">
        <v>76772</v>
      </c>
    </row>
    <row r="36062" spans="1:4">
      <c r="B36062" s="322" t="s">
        <v>76773</v>
      </c>
    </row>
    <row r="36063" spans="1:4">
      <c r="B36063" s="322" t="s">
        <v>76774</v>
      </c>
    </row>
    <row r="36064" spans="1:4">
      <c r="A36064" s="322" t="s">
        <v>27484</v>
      </c>
      <c r="B36064" s="322" t="s">
        <v>76775</v>
      </c>
      <c r="C36064" s="322" t="s">
        <v>18018</v>
      </c>
      <c r="D36064" s="323" t="s">
        <v>76776</v>
      </c>
    </row>
    <row r="36065" spans="1:4">
      <c r="B36065" s="322" t="s">
        <v>76777</v>
      </c>
    </row>
    <row r="36066" spans="1:4">
      <c r="B36066" s="322" t="s">
        <v>76778</v>
      </c>
    </row>
    <row r="36067" spans="1:4">
      <c r="A36067" s="322" t="s">
        <v>27482</v>
      </c>
      <c r="B36067" s="322" t="s">
        <v>76779</v>
      </c>
      <c r="C36067" s="322" t="s">
        <v>18018</v>
      </c>
      <c r="D36067" s="323" t="s">
        <v>76780</v>
      </c>
    </row>
    <row r="36068" spans="1:4">
      <c r="B36068" s="322" t="s">
        <v>76781</v>
      </c>
    </row>
    <row r="36069" spans="1:4">
      <c r="A36069" s="322" t="s">
        <v>21013</v>
      </c>
      <c r="B36069" s="322" t="s">
        <v>76782</v>
      </c>
      <c r="C36069" s="322" t="s">
        <v>18018</v>
      </c>
      <c r="D36069" s="323" t="s">
        <v>76783</v>
      </c>
    </row>
    <row r="36070" spans="1:4">
      <c r="B36070" s="322" t="s">
        <v>76781</v>
      </c>
    </row>
    <row r="36071" spans="1:4">
      <c r="A36071" s="322" t="s">
        <v>24200</v>
      </c>
      <c r="B36071" s="322" t="s">
        <v>76784</v>
      </c>
      <c r="C36071" s="322" t="s">
        <v>27</v>
      </c>
      <c r="D36071" s="323" t="s">
        <v>76785</v>
      </c>
    </row>
    <row r="36072" spans="1:4">
      <c r="B36072" s="322" t="s">
        <v>76786</v>
      </c>
    </row>
    <row r="36073" spans="1:4">
      <c r="A36073" s="322" t="s">
        <v>17923</v>
      </c>
      <c r="B36073" s="322" t="s">
        <v>76787</v>
      </c>
      <c r="C36073" s="322" t="s">
        <v>27</v>
      </c>
      <c r="D36073" s="323" t="s">
        <v>76788</v>
      </c>
    </row>
    <row r="36074" spans="1:4">
      <c r="B36074" s="322" t="s">
        <v>76789</v>
      </c>
    </row>
    <row r="36075" spans="1:4">
      <c r="A36075" s="322" t="s">
        <v>76790</v>
      </c>
      <c r="B36075" s="322" t="s">
        <v>34889</v>
      </c>
      <c r="C36075" s="322" t="s">
        <v>18018</v>
      </c>
      <c r="D36075" s="323" t="s">
        <v>76791</v>
      </c>
    </row>
    <row r="36076" spans="1:4">
      <c r="A36076" s="322" t="s">
        <v>76792</v>
      </c>
      <c r="B36076" s="322" t="s">
        <v>32906</v>
      </c>
      <c r="C36076" s="322" t="s">
        <v>17254</v>
      </c>
      <c r="D36076" s="324" t="s">
        <v>1188</v>
      </c>
    </row>
    <row r="36077" spans="1:4">
      <c r="A36077" s="322" t="s">
        <v>76793</v>
      </c>
      <c r="B36077" s="322" t="s">
        <v>32907</v>
      </c>
      <c r="C36077" s="322" t="s">
        <v>17254</v>
      </c>
      <c r="D36077" s="324" t="s">
        <v>275</v>
      </c>
    </row>
    <row r="36078" spans="1:4">
      <c r="A36078" s="322" t="s">
        <v>20011</v>
      </c>
      <c r="B36078" s="322" t="s">
        <v>33350</v>
      </c>
      <c r="C36078" s="322" t="s">
        <v>17254</v>
      </c>
      <c r="D36078" s="323" t="s">
        <v>862</v>
      </c>
    </row>
    <row r="36079" spans="1:4">
      <c r="A36079" s="322" t="s">
        <v>27485</v>
      </c>
      <c r="B36079" s="322" t="s">
        <v>76794</v>
      </c>
      <c r="C36079" s="322" t="s">
        <v>17134</v>
      </c>
      <c r="D36079" s="323" t="s">
        <v>237</v>
      </c>
    </row>
    <row r="36080" spans="1:4">
      <c r="B36080" s="322" t="s">
        <v>76795</v>
      </c>
    </row>
    <row r="36081" spans="1:4">
      <c r="A36081" s="322" t="s">
        <v>18308</v>
      </c>
      <c r="B36081" s="322" t="s">
        <v>35658</v>
      </c>
      <c r="C36081" s="322" t="s">
        <v>32</v>
      </c>
      <c r="D36081" s="323" t="s">
        <v>2401</v>
      </c>
    </row>
    <row r="36082" spans="1:4">
      <c r="A36082" s="322" t="s">
        <v>23098</v>
      </c>
      <c r="B36082" s="322" t="s">
        <v>34941</v>
      </c>
      <c r="C36082" s="322" t="s">
        <v>17134</v>
      </c>
      <c r="D36082" s="323" t="s">
        <v>38956</v>
      </c>
    </row>
    <row r="36083" spans="1:4">
      <c r="A36083" s="322" t="s">
        <v>16938</v>
      </c>
      <c r="B36083" s="322" t="s">
        <v>76796</v>
      </c>
      <c r="C36083" s="322" t="s">
        <v>17134</v>
      </c>
      <c r="D36083" s="323" t="s">
        <v>32918</v>
      </c>
    </row>
    <row r="36084" spans="1:4">
      <c r="B36084" s="322" t="s">
        <v>71359</v>
      </c>
    </row>
    <row r="36085" spans="1:4">
      <c r="A36085" s="322" t="s">
        <v>25488</v>
      </c>
      <c r="B36085" s="322" t="s">
        <v>69332</v>
      </c>
      <c r="C36085" s="322" t="s">
        <v>17134</v>
      </c>
      <c r="D36085" s="323">
        <v>24.88</v>
      </c>
    </row>
    <row r="36086" spans="1:4">
      <c r="B36086" s="322" t="s">
        <v>76797</v>
      </c>
    </row>
    <row r="36087" spans="1:4">
      <c r="A36087" s="322" t="s">
        <v>19329</v>
      </c>
      <c r="B36087" s="322" t="s">
        <v>69332</v>
      </c>
      <c r="C36087" s="322" t="s">
        <v>17134</v>
      </c>
      <c r="D36087" s="323" t="s">
        <v>28776</v>
      </c>
    </row>
    <row r="36088" spans="1:4">
      <c r="B36088" s="322" t="s">
        <v>76798</v>
      </c>
    </row>
    <row r="36089" spans="1:4">
      <c r="A36089" s="326">
        <v>10374</v>
      </c>
      <c r="B36089" s="322" t="s">
        <v>69332</v>
      </c>
      <c r="C36089" s="322" t="s">
        <v>17134</v>
      </c>
      <c r="D36089" s="323" t="s">
        <v>1258</v>
      </c>
    </row>
    <row r="36090" spans="1:4">
      <c r="B36090" s="322" t="s">
        <v>76799</v>
      </c>
    </row>
    <row r="36091" spans="1:4">
      <c r="A36091" s="326">
        <v>10569</v>
      </c>
      <c r="B36091" s="322" t="s">
        <v>69332</v>
      </c>
      <c r="C36091" s="322" t="s">
        <v>17134</v>
      </c>
      <c r="D36091" s="323" t="s">
        <v>37141</v>
      </c>
    </row>
    <row r="36092" spans="1:4">
      <c r="B36092" s="322" t="s">
        <v>76800</v>
      </c>
    </row>
    <row r="36093" spans="1:4">
      <c r="A36093" s="326">
        <v>11069</v>
      </c>
      <c r="B36093" s="322" t="s">
        <v>76801</v>
      </c>
      <c r="C36093" s="322" t="s">
        <v>17134</v>
      </c>
      <c r="D36093" s="323" t="s">
        <v>74838</v>
      </c>
    </row>
    <row r="36094" spans="1:4">
      <c r="B36094" s="322" t="s">
        <v>76802</v>
      </c>
    </row>
    <row r="36095" spans="1:4">
      <c r="A36095" s="322" t="s">
        <v>16751</v>
      </c>
      <c r="B36095" s="322" t="s">
        <v>76803</v>
      </c>
      <c r="C36095" s="322" t="s">
        <v>65078</v>
      </c>
    </row>
    <row r="36097" spans="1:4">
      <c r="C36097" s="320" t="s">
        <v>65012</v>
      </c>
      <c r="D36097" s="321" t="s">
        <v>65013</v>
      </c>
    </row>
    <row r="36098" spans="1:4">
      <c r="C36098" s="320" t="s">
        <v>65014</v>
      </c>
    </row>
    <row r="36099" spans="1:4">
      <c r="B36099" s="320" t="s">
        <v>65015</v>
      </c>
      <c r="C36099" s="320" t="s">
        <v>65016</v>
      </c>
      <c r="D36099" s="321" t="s">
        <v>65017</v>
      </c>
    </row>
    <row r="36100" spans="1:4">
      <c r="A36100" s="320" t="s">
        <v>65018</v>
      </c>
      <c r="B36100" s="320" t="s">
        <v>65019</v>
      </c>
      <c r="C36100" s="320" t="s">
        <v>65020</v>
      </c>
      <c r="D36100" s="321" t="s">
        <v>65021</v>
      </c>
    </row>
    <row r="36101" spans="1:4">
      <c r="A36101" s="322" t="s">
        <v>76766</v>
      </c>
    </row>
    <row r="36102" spans="1:4">
      <c r="A36102" s="326">
        <v>10570</v>
      </c>
      <c r="B36102" s="322" t="s">
        <v>76804</v>
      </c>
      <c r="C36102" s="322" t="s">
        <v>17134</v>
      </c>
      <c r="D36102" s="323" t="s">
        <v>2635</v>
      </c>
    </row>
    <row r="36103" spans="1:4">
      <c r="B36103" s="322" t="s">
        <v>76805</v>
      </c>
    </row>
    <row r="36104" spans="1:4">
      <c r="A36104" s="326">
        <v>12360</v>
      </c>
      <c r="B36104" s="322" t="s">
        <v>76806</v>
      </c>
      <c r="C36104" s="322" t="s">
        <v>27</v>
      </c>
      <c r="D36104" s="323" t="s">
        <v>76807</v>
      </c>
    </row>
    <row r="36105" spans="1:4">
      <c r="B36105" s="322" t="s">
        <v>76808</v>
      </c>
    </row>
    <row r="36106" spans="1:4">
      <c r="A36106" s="326">
        <v>10714</v>
      </c>
      <c r="B36106" s="322" t="s">
        <v>36088</v>
      </c>
      <c r="C36106" s="322" t="s">
        <v>17134</v>
      </c>
      <c r="D36106" s="323" t="s">
        <v>33337</v>
      </c>
    </row>
    <row r="36107" spans="1:4">
      <c r="A36107" s="326">
        <v>10715</v>
      </c>
      <c r="B36107" s="322" t="s">
        <v>36090</v>
      </c>
      <c r="C36107" s="322" t="s">
        <v>17134</v>
      </c>
      <c r="D36107" s="323" t="s">
        <v>2252</v>
      </c>
    </row>
    <row r="36108" spans="1:4">
      <c r="A36108" s="326">
        <v>10716</v>
      </c>
      <c r="B36108" s="322" t="s">
        <v>36091</v>
      </c>
      <c r="C36108" s="322" t="s">
        <v>17134</v>
      </c>
      <c r="D36108" s="323" t="s">
        <v>75009</v>
      </c>
    </row>
    <row r="36109" spans="1:4">
      <c r="A36109" s="322" t="s">
        <v>21541</v>
      </c>
      <c r="B36109" s="322" t="s">
        <v>35601</v>
      </c>
      <c r="C36109" s="322" t="s">
        <v>30</v>
      </c>
      <c r="D36109" s="323" t="s">
        <v>76809</v>
      </c>
    </row>
    <row r="36110" spans="1:4">
      <c r="A36110" s="322" t="s">
        <v>26251</v>
      </c>
      <c r="B36110" s="322" t="s">
        <v>35602</v>
      </c>
      <c r="C36110" s="322" t="s">
        <v>30</v>
      </c>
      <c r="D36110" s="323" t="s">
        <v>76810</v>
      </c>
    </row>
    <row r="36111" spans="1:4">
      <c r="A36111" s="322" t="s">
        <v>76811</v>
      </c>
    </row>
    <row r="36112" spans="1:4">
      <c r="A36112" s="326">
        <v>12080</v>
      </c>
      <c r="B36112" s="322" t="s">
        <v>19049</v>
      </c>
      <c r="C36112" s="322" t="s">
        <v>16412</v>
      </c>
      <c r="D36112" s="323" t="s">
        <v>40251</v>
      </c>
    </row>
    <row r="36113" spans="1:4">
      <c r="B36113" s="322" t="s">
        <v>76812</v>
      </c>
    </row>
    <row r="36114" spans="1:4">
      <c r="A36114" s="322" t="s">
        <v>25491</v>
      </c>
      <c r="B36114" s="322" t="s">
        <v>32087</v>
      </c>
      <c r="C36114" s="322" t="s">
        <v>32</v>
      </c>
      <c r="D36114" s="323" t="s">
        <v>34552</v>
      </c>
    </row>
    <row r="36115" spans="1:4">
      <c r="A36115" s="322" t="s">
        <v>25493</v>
      </c>
      <c r="B36115" s="322" t="s">
        <v>18265</v>
      </c>
      <c r="C36115" s="322" t="s">
        <v>32</v>
      </c>
      <c r="D36115" s="323" t="s">
        <v>2271</v>
      </c>
    </row>
    <row r="36116" spans="1:4">
      <c r="A36116" s="322" t="s">
        <v>23444</v>
      </c>
      <c r="B36116" s="322" t="s">
        <v>76813</v>
      </c>
      <c r="C36116" s="322" t="s">
        <v>32</v>
      </c>
      <c r="D36116" s="323" t="s">
        <v>1495</v>
      </c>
    </row>
    <row r="36117" spans="1:4">
      <c r="B36117" s="322" t="s">
        <v>76814</v>
      </c>
    </row>
    <row r="36118" spans="1:4">
      <c r="A36118" s="322" t="s">
        <v>18397</v>
      </c>
      <c r="B36118" s="322" t="s">
        <v>33106</v>
      </c>
      <c r="C36118" s="322" t="s">
        <v>32</v>
      </c>
      <c r="D36118" s="323" t="s">
        <v>68</v>
      </c>
    </row>
    <row r="36119" spans="1:4">
      <c r="A36119" s="326">
        <v>10520</v>
      </c>
      <c r="B36119" s="322" t="s">
        <v>19146</v>
      </c>
      <c r="C36119" s="322" t="s">
        <v>16412</v>
      </c>
      <c r="D36119" s="323" t="s">
        <v>1345</v>
      </c>
    </row>
    <row r="36120" spans="1:4">
      <c r="B36120" s="322" t="s">
        <v>19147</v>
      </c>
    </row>
    <row r="36121" spans="1:4">
      <c r="A36121" s="326">
        <v>10517</v>
      </c>
      <c r="B36121" s="322" t="s">
        <v>19148</v>
      </c>
      <c r="C36121" s="322" t="s">
        <v>16412</v>
      </c>
      <c r="D36121" s="323" t="s">
        <v>1547</v>
      </c>
    </row>
    <row r="36122" spans="1:4">
      <c r="B36122" s="322" t="s">
        <v>19149</v>
      </c>
    </row>
    <row r="36123" spans="1:4">
      <c r="A36123" s="326">
        <v>10515</v>
      </c>
      <c r="B36123" s="322" t="s">
        <v>19150</v>
      </c>
      <c r="C36123" s="322" t="s">
        <v>16412</v>
      </c>
      <c r="D36123" s="323" t="s">
        <v>37959</v>
      </c>
    </row>
    <row r="36124" spans="1:4">
      <c r="B36124" s="322" t="s">
        <v>19151</v>
      </c>
    </row>
    <row r="36125" spans="1:4">
      <c r="A36125" s="326">
        <v>10519</v>
      </c>
      <c r="B36125" s="322" t="s">
        <v>19152</v>
      </c>
      <c r="C36125" s="322" t="s">
        <v>16412</v>
      </c>
      <c r="D36125" s="323" t="s">
        <v>2696</v>
      </c>
    </row>
    <row r="36126" spans="1:4">
      <c r="B36126" s="322" t="s">
        <v>19153</v>
      </c>
    </row>
    <row r="36127" spans="1:4">
      <c r="B36127" s="322" t="s">
        <v>16936</v>
      </c>
    </row>
    <row r="36128" spans="1:4">
      <c r="A36128" s="326">
        <v>10518</v>
      </c>
      <c r="B36128" s="322" t="s">
        <v>19154</v>
      </c>
      <c r="C36128" s="322" t="s">
        <v>16412</v>
      </c>
      <c r="D36128" s="323" t="s">
        <v>1547</v>
      </c>
    </row>
    <row r="36129" spans="1:4">
      <c r="B36129" s="322" t="s">
        <v>19155</v>
      </c>
    </row>
    <row r="36130" spans="1:4">
      <c r="B36130" s="322" t="s">
        <v>16936</v>
      </c>
    </row>
    <row r="36131" spans="1:4">
      <c r="A36131" s="326">
        <v>10079</v>
      </c>
      <c r="B36131" s="322" t="s">
        <v>30063</v>
      </c>
      <c r="C36131" s="322" t="s">
        <v>17134</v>
      </c>
      <c r="D36131" s="323" t="s">
        <v>56402</v>
      </c>
    </row>
    <row r="36132" spans="1:4">
      <c r="B36132" s="322" t="s">
        <v>30064</v>
      </c>
    </row>
    <row r="36133" spans="1:4">
      <c r="B36133" s="322" t="s">
        <v>30065</v>
      </c>
    </row>
    <row r="36134" spans="1:4">
      <c r="A36134" s="326">
        <v>10078</v>
      </c>
      <c r="B36134" s="322" t="s">
        <v>30063</v>
      </c>
      <c r="C36134" s="322" t="s">
        <v>17134</v>
      </c>
      <c r="D36134" s="323" t="s">
        <v>56401</v>
      </c>
    </row>
    <row r="36135" spans="1:4">
      <c r="B36135" s="322" t="s">
        <v>30066</v>
      </c>
    </row>
    <row r="36136" spans="1:4">
      <c r="B36136" s="322" t="s">
        <v>30067</v>
      </c>
    </row>
    <row r="36137" spans="1:4">
      <c r="A36137" s="322" t="s">
        <v>25503</v>
      </c>
      <c r="B36137" s="322" t="s">
        <v>32092</v>
      </c>
      <c r="C36137" s="322" t="s">
        <v>17134</v>
      </c>
      <c r="D36137" s="323" t="s">
        <v>847</v>
      </c>
    </row>
    <row r="36138" spans="1:4">
      <c r="A36138" s="322" t="s">
        <v>76815</v>
      </c>
      <c r="B36138" s="322" t="s">
        <v>76816</v>
      </c>
      <c r="C36138" s="322" t="s">
        <v>17134</v>
      </c>
      <c r="D36138" s="323" t="s">
        <v>68915</v>
      </c>
    </row>
    <row r="36139" spans="1:4">
      <c r="B36139" s="322" t="s">
        <v>76817</v>
      </c>
    </row>
    <row r="36140" spans="1:4">
      <c r="B36140" s="322" t="s">
        <v>76818</v>
      </c>
    </row>
    <row r="36141" spans="1:4">
      <c r="A36141" s="322" t="s">
        <v>27129</v>
      </c>
      <c r="B36141" s="322" t="s">
        <v>76819</v>
      </c>
      <c r="C36141" s="322" t="s">
        <v>17134</v>
      </c>
      <c r="D36141" s="323" t="s">
        <v>68915</v>
      </c>
    </row>
    <row r="36142" spans="1:4">
      <c r="B36142" s="322" t="s">
        <v>76820</v>
      </c>
    </row>
    <row r="36143" spans="1:4">
      <c r="B36143" s="322" t="s">
        <v>76821</v>
      </c>
    </row>
    <row r="36144" spans="1:4">
      <c r="A36144" s="322" t="s">
        <v>25929</v>
      </c>
      <c r="B36144" s="322" t="s">
        <v>76822</v>
      </c>
      <c r="C36144" s="322" t="s">
        <v>17134</v>
      </c>
      <c r="D36144" s="323" t="s">
        <v>68915</v>
      </c>
    </row>
    <row r="36145" spans="1:4">
      <c r="B36145" s="322" t="s">
        <v>76823</v>
      </c>
    </row>
    <row r="36146" spans="1:4">
      <c r="B36146" s="322" t="s">
        <v>76818</v>
      </c>
    </row>
    <row r="36147" spans="1:4">
      <c r="A36147" s="322" t="s">
        <v>20114</v>
      </c>
      <c r="B36147" s="322" t="s">
        <v>76824</v>
      </c>
      <c r="C36147" s="322" t="s">
        <v>17134</v>
      </c>
      <c r="D36147" s="323" t="s">
        <v>68915</v>
      </c>
    </row>
    <row r="36148" spans="1:4">
      <c r="B36148" s="322" t="s">
        <v>76825</v>
      </c>
    </row>
    <row r="36149" spans="1:4">
      <c r="B36149" s="322" t="s">
        <v>76826</v>
      </c>
    </row>
    <row r="36150" spans="1:4">
      <c r="A36150" s="322" t="s">
        <v>76827</v>
      </c>
      <c r="B36150" s="322" t="s">
        <v>76828</v>
      </c>
      <c r="C36150" s="322" t="s">
        <v>17134</v>
      </c>
      <c r="D36150" s="323" t="s">
        <v>68915</v>
      </c>
    </row>
    <row r="36151" spans="1:4">
      <c r="B36151" s="322" t="s">
        <v>76829</v>
      </c>
    </row>
    <row r="36152" spans="1:4">
      <c r="B36152" s="322" t="s">
        <v>76830</v>
      </c>
    </row>
    <row r="36153" spans="1:4">
      <c r="A36153" s="322" t="s">
        <v>76831</v>
      </c>
      <c r="B36153" s="322" t="s">
        <v>76832</v>
      </c>
      <c r="C36153" s="322" t="s">
        <v>17134</v>
      </c>
      <c r="D36153" s="323" t="s">
        <v>68915</v>
      </c>
    </row>
    <row r="36154" spans="1:4">
      <c r="B36154" s="322" t="s">
        <v>76833</v>
      </c>
    </row>
    <row r="36155" spans="1:4">
      <c r="B36155" s="322" t="s">
        <v>76834</v>
      </c>
    </row>
    <row r="36156" spans="1:4">
      <c r="A36156" s="322" t="s">
        <v>23181</v>
      </c>
      <c r="B36156" s="322" t="s">
        <v>76835</v>
      </c>
      <c r="C36156" s="322" t="s">
        <v>17134</v>
      </c>
      <c r="D36156" s="323" t="s">
        <v>76836</v>
      </c>
    </row>
    <row r="36157" spans="1:4">
      <c r="B36157" s="322" t="s">
        <v>76837</v>
      </c>
    </row>
    <row r="36158" spans="1:4">
      <c r="B36158" s="322" t="s">
        <v>76838</v>
      </c>
    </row>
    <row r="36159" spans="1:4">
      <c r="A36159" s="322" t="s">
        <v>25145</v>
      </c>
      <c r="B36159" s="322" t="s">
        <v>76839</v>
      </c>
      <c r="C36159" s="322" t="s">
        <v>17134</v>
      </c>
      <c r="D36159" s="323" t="s">
        <v>76836</v>
      </c>
    </row>
    <row r="36160" spans="1:4">
      <c r="B36160" s="322" t="s">
        <v>76840</v>
      </c>
    </row>
    <row r="36161" spans="1:4">
      <c r="B36161" s="322" t="s">
        <v>21704</v>
      </c>
    </row>
    <row r="36162" spans="1:4">
      <c r="A36162" s="322" t="s">
        <v>25500</v>
      </c>
      <c r="B36162" s="322" t="s">
        <v>76841</v>
      </c>
      <c r="C36162" s="322" t="s">
        <v>17134</v>
      </c>
      <c r="D36162" s="323" t="s">
        <v>76842</v>
      </c>
    </row>
    <row r="36163" spans="1:4">
      <c r="B36163" s="322" t="s">
        <v>76843</v>
      </c>
    </row>
    <row r="36164" spans="1:4">
      <c r="B36164" s="322" t="s">
        <v>76844</v>
      </c>
    </row>
    <row r="36165" spans="1:4">
      <c r="A36165" s="322" t="s">
        <v>23198</v>
      </c>
      <c r="B36165" s="322" t="s">
        <v>76845</v>
      </c>
      <c r="C36165" s="322" t="s">
        <v>17134</v>
      </c>
      <c r="D36165" s="323" t="s">
        <v>76846</v>
      </c>
    </row>
    <row r="36166" spans="1:4">
      <c r="B36166" s="322" t="s">
        <v>76847</v>
      </c>
    </row>
    <row r="36167" spans="1:4">
      <c r="B36167" s="322" t="s">
        <v>76848</v>
      </c>
    </row>
    <row r="36168" spans="1:4">
      <c r="A36168" s="322" t="s">
        <v>23713</v>
      </c>
      <c r="B36168" s="322" t="s">
        <v>76849</v>
      </c>
      <c r="C36168" s="322" t="s">
        <v>30</v>
      </c>
      <c r="D36168" s="323" t="s">
        <v>76850</v>
      </c>
    </row>
    <row r="36169" spans="1:4">
      <c r="B36169" s="322" t="s">
        <v>76851</v>
      </c>
    </row>
    <row r="36170" spans="1:4">
      <c r="B36170" s="322" t="s">
        <v>19302</v>
      </c>
    </row>
    <row r="36171" spans="1:4">
      <c r="A36171" s="322" t="s">
        <v>21522</v>
      </c>
      <c r="B36171" s="322" t="s">
        <v>19160</v>
      </c>
      <c r="C36171" s="322" t="s">
        <v>17134</v>
      </c>
      <c r="D36171" s="323" t="s">
        <v>76852</v>
      </c>
    </row>
    <row r="36172" spans="1:4">
      <c r="B36172" s="322" t="s">
        <v>76853</v>
      </c>
    </row>
    <row r="36173" spans="1:4">
      <c r="B36173" s="322" t="s">
        <v>76854</v>
      </c>
    </row>
    <row r="36174" spans="1:4">
      <c r="A36174" s="322" t="s">
        <v>22926</v>
      </c>
      <c r="B36174" s="322" t="s">
        <v>76855</v>
      </c>
      <c r="C36174" s="322" t="s">
        <v>17134</v>
      </c>
      <c r="D36174" s="323" t="s">
        <v>76856</v>
      </c>
    </row>
    <row r="36175" spans="1:4">
      <c r="B36175" s="322" t="s">
        <v>76857</v>
      </c>
    </row>
    <row r="36176" spans="1:4">
      <c r="B36176" s="322" t="s">
        <v>76858</v>
      </c>
    </row>
    <row r="36177" spans="1:4">
      <c r="A36177" s="322" t="s">
        <v>16751</v>
      </c>
      <c r="B36177" s="322" t="s">
        <v>76859</v>
      </c>
      <c r="C36177" s="322" t="s">
        <v>65078</v>
      </c>
    </row>
    <row r="36179" spans="1:4">
      <c r="C36179" s="320" t="s">
        <v>65012</v>
      </c>
      <c r="D36179" s="321" t="s">
        <v>65013</v>
      </c>
    </row>
    <row r="36180" spans="1:4">
      <c r="C36180" s="320" t="s">
        <v>65014</v>
      </c>
    </row>
    <row r="36181" spans="1:4">
      <c r="B36181" s="320" t="s">
        <v>65015</v>
      </c>
      <c r="C36181" s="320" t="s">
        <v>65016</v>
      </c>
      <c r="D36181" s="321" t="s">
        <v>65017</v>
      </c>
    </row>
    <row r="36182" spans="1:4">
      <c r="A36182" s="320" t="s">
        <v>65018</v>
      </c>
      <c r="B36182" s="320" t="s">
        <v>65019</v>
      </c>
      <c r="C36182" s="320" t="s">
        <v>65020</v>
      </c>
      <c r="D36182" s="321" t="s">
        <v>65021</v>
      </c>
    </row>
    <row r="36183" spans="1:4">
      <c r="A36183" s="322" t="s">
        <v>76811</v>
      </c>
    </row>
    <row r="36184" spans="1:4">
      <c r="A36184" s="322" t="s">
        <v>76860</v>
      </c>
      <c r="B36184" s="322" t="s">
        <v>19162</v>
      </c>
      <c r="C36184" s="322" t="s">
        <v>17134</v>
      </c>
      <c r="D36184" s="323" t="s">
        <v>76861</v>
      </c>
    </row>
    <row r="36185" spans="1:4">
      <c r="B36185" s="322" t="s">
        <v>76862</v>
      </c>
    </row>
    <row r="36186" spans="1:4">
      <c r="B36186" s="322" t="s">
        <v>76863</v>
      </c>
    </row>
    <row r="36187" spans="1:4">
      <c r="A36187" s="322" t="s">
        <v>21520</v>
      </c>
      <c r="B36187" s="322" t="s">
        <v>19163</v>
      </c>
      <c r="C36187" s="322" t="s">
        <v>17134</v>
      </c>
      <c r="D36187" s="323" t="s">
        <v>76864</v>
      </c>
    </row>
    <row r="36188" spans="1:4">
      <c r="B36188" s="322" t="s">
        <v>76865</v>
      </c>
    </row>
    <row r="36189" spans="1:4">
      <c r="B36189" s="322" t="s">
        <v>76866</v>
      </c>
    </row>
    <row r="36190" spans="1:4">
      <c r="A36190" s="322" t="s">
        <v>76867</v>
      </c>
      <c r="B36190" s="322" t="s">
        <v>76868</v>
      </c>
      <c r="C36190" s="322" t="s">
        <v>17134</v>
      </c>
      <c r="D36190" s="323" t="s">
        <v>76869</v>
      </c>
    </row>
    <row r="36191" spans="1:4">
      <c r="B36191" s="322" t="s">
        <v>76870</v>
      </c>
    </row>
    <row r="36192" spans="1:4">
      <c r="A36192" s="322" t="s">
        <v>24989</v>
      </c>
      <c r="B36192" s="322" t="s">
        <v>29074</v>
      </c>
      <c r="C36192" s="322" t="s">
        <v>17134</v>
      </c>
      <c r="D36192" s="323" t="s">
        <v>76871</v>
      </c>
    </row>
    <row r="36193" spans="1:4">
      <c r="B36193" s="322" t="s">
        <v>76872</v>
      </c>
    </row>
    <row r="36194" spans="1:4">
      <c r="B36194" s="322" t="s">
        <v>32102</v>
      </c>
    </row>
    <row r="36195" spans="1:4">
      <c r="A36195" s="326">
        <v>11491</v>
      </c>
      <c r="B36195" s="322" t="s">
        <v>19165</v>
      </c>
      <c r="C36195" s="322" t="s">
        <v>17134</v>
      </c>
      <c r="D36195" s="323" t="s">
        <v>68915</v>
      </c>
    </row>
    <row r="36196" spans="1:4">
      <c r="B36196" s="322" t="s">
        <v>76873</v>
      </c>
    </row>
    <row r="36197" spans="1:4">
      <c r="B36197" s="322" t="s">
        <v>76874</v>
      </c>
    </row>
    <row r="36198" spans="1:4">
      <c r="A36198" s="322" t="s">
        <v>76875</v>
      </c>
      <c r="B36198" s="322" t="s">
        <v>19167</v>
      </c>
      <c r="C36198" s="322" t="s">
        <v>17134</v>
      </c>
      <c r="D36198" s="323" t="s">
        <v>76836</v>
      </c>
    </row>
    <row r="36199" spans="1:4">
      <c r="B36199" s="322" t="s">
        <v>76876</v>
      </c>
    </row>
    <row r="36200" spans="1:4">
      <c r="B36200" s="322" t="s">
        <v>76877</v>
      </c>
    </row>
    <row r="36201" spans="1:4">
      <c r="A36201" s="322" t="s">
        <v>76878</v>
      </c>
      <c r="B36201" s="322" t="s">
        <v>19170</v>
      </c>
      <c r="C36201" s="322" t="s">
        <v>17134</v>
      </c>
      <c r="D36201" s="323" t="s">
        <v>76879</v>
      </c>
    </row>
    <row r="36202" spans="1:4">
      <c r="B36202" s="322" t="s">
        <v>76880</v>
      </c>
    </row>
    <row r="36203" spans="1:4">
      <c r="B36203" s="322" t="s">
        <v>76881</v>
      </c>
    </row>
    <row r="36204" spans="1:4">
      <c r="A36204" s="326">
        <v>11490</v>
      </c>
      <c r="B36204" s="322" t="s">
        <v>19174</v>
      </c>
      <c r="C36204" s="322" t="s">
        <v>17134</v>
      </c>
      <c r="D36204" s="323" t="s">
        <v>68915</v>
      </c>
    </row>
    <row r="36205" spans="1:4">
      <c r="B36205" s="322" t="s">
        <v>76882</v>
      </c>
    </row>
    <row r="36206" spans="1:4">
      <c r="B36206" s="322" t="s">
        <v>76821</v>
      </c>
    </row>
    <row r="36207" spans="1:4">
      <c r="A36207" s="326">
        <v>12440</v>
      </c>
      <c r="B36207" s="322" t="s">
        <v>76883</v>
      </c>
      <c r="C36207" s="322" t="s">
        <v>17134</v>
      </c>
      <c r="D36207" s="323" t="s">
        <v>76884</v>
      </c>
    </row>
    <row r="36208" spans="1:4">
      <c r="B36208" s="322" t="s">
        <v>76885</v>
      </c>
    </row>
    <row r="36209" spans="1:4">
      <c r="B36209" s="322" t="s">
        <v>76886</v>
      </c>
    </row>
    <row r="36210" spans="1:4">
      <c r="A36210" s="322" t="s">
        <v>23188</v>
      </c>
      <c r="B36210" s="322" t="s">
        <v>76887</v>
      </c>
      <c r="C36210" s="322" t="s">
        <v>17134</v>
      </c>
      <c r="D36210" s="323" t="s">
        <v>38028</v>
      </c>
    </row>
    <row r="36211" spans="1:4">
      <c r="B36211" s="322" t="s">
        <v>76888</v>
      </c>
    </row>
    <row r="36212" spans="1:4">
      <c r="B36212" s="322" t="s">
        <v>76889</v>
      </c>
    </row>
    <row r="36213" spans="1:4">
      <c r="A36213" s="322" t="s">
        <v>29564</v>
      </c>
      <c r="B36213" s="322" t="s">
        <v>76890</v>
      </c>
      <c r="C36213" s="322" t="s">
        <v>17134</v>
      </c>
      <c r="D36213" s="323" t="s">
        <v>38028</v>
      </c>
    </row>
    <row r="36214" spans="1:4">
      <c r="B36214" s="322" t="s">
        <v>76891</v>
      </c>
    </row>
    <row r="36215" spans="1:4">
      <c r="B36215" s="322" t="s">
        <v>76892</v>
      </c>
    </row>
    <row r="36216" spans="1:4">
      <c r="A36216" s="322" t="s">
        <v>26828</v>
      </c>
      <c r="B36216" s="322" t="s">
        <v>76893</v>
      </c>
      <c r="C36216" s="322" t="s">
        <v>17134</v>
      </c>
      <c r="D36216" s="323" t="s">
        <v>76894</v>
      </c>
    </row>
    <row r="36217" spans="1:4">
      <c r="B36217" s="322" t="s">
        <v>76895</v>
      </c>
    </row>
    <row r="36218" spans="1:4">
      <c r="B36218" s="322" t="s">
        <v>76896</v>
      </c>
    </row>
    <row r="36219" spans="1:4">
      <c r="A36219" s="322" t="s">
        <v>26822</v>
      </c>
      <c r="B36219" s="322" t="s">
        <v>76893</v>
      </c>
      <c r="C36219" s="322" t="s">
        <v>17134</v>
      </c>
      <c r="D36219" s="323" t="s">
        <v>37970</v>
      </c>
    </row>
    <row r="36220" spans="1:4">
      <c r="B36220" s="322" t="s">
        <v>76897</v>
      </c>
    </row>
    <row r="36221" spans="1:4">
      <c r="B36221" s="322" t="s">
        <v>76896</v>
      </c>
    </row>
    <row r="36222" spans="1:4">
      <c r="A36222" s="326">
        <v>12039</v>
      </c>
      <c r="B36222" s="322" t="s">
        <v>76893</v>
      </c>
      <c r="C36222" s="322" t="s">
        <v>17134</v>
      </c>
      <c r="D36222" s="323" t="s">
        <v>76898</v>
      </c>
    </row>
    <row r="36223" spans="1:4">
      <c r="B36223" s="322" t="s">
        <v>76899</v>
      </c>
    </row>
    <row r="36224" spans="1:4">
      <c r="B36224" s="322" t="s">
        <v>76896</v>
      </c>
    </row>
    <row r="36225" spans="1:4">
      <c r="A36225" s="322" t="s">
        <v>76900</v>
      </c>
      <c r="B36225" s="322" t="s">
        <v>76901</v>
      </c>
      <c r="C36225" s="322" t="s">
        <v>17134</v>
      </c>
      <c r="D36225" s="323" t="s">
        <v>53642</v>
      </c>
    </row>
    <row r="36226" spans="1:4">
      <c r="B36226" s="322" t="s">
        <v>76902</v>
      </c>
    </row>
    <row r="36227" spans="1:4">
      <c r="A36227" s="322" t="s">
        <v>25505</v>
      </c>
      <c r="B36227" s="322" t="s">
        <v>32093</v>
      </c>
      <c r="C36227" s="322" t="s">
        <v>17134</v>
      </c>
      <c r="D36227" s="323" t="s">
        <v>28884</v>
      </c>
    </row>
    <row r="36228" spans="1:4">
      <c r="A36228" s="326">
        <v>10865</v>
      </c>
      <c r="B36228" s="322" t="s">
        <v>36179</v>
      </c>
      <c r="C36228" s="322" t="s">
        <v>17134</v>
      </c>
      <c r="D36228" s="323" t="s">
        <v>847</v>
      </c>
    </row>
    <row r="36229" spans="1:4">
      <c r="A36229" s="326">
        <v>10866</v>
      </c>
      <c r="B36229" s="322" t="s">
        <v>36180</v>
      </c>
      <c r="C36229" s="322" t="s">
        <v>17134</v>
      </c>
      <c r="D36229" s="323" t="s">
        <v>1618</v>
      </c>
    </row>
    <row r="36230" spans="1:4">
      <c r="A36230" s="326">
        <v>10867</v>
      </c>
      <c r="B36230" s="322" t="s">
        <v>36181</v>
      </c>
      <c r="C36230" s="322" t="s">
        <v>17134</v>
      </c>
      <c r="D36230" s="323" t="s">
        <v>780</v>
      </c>
    </row>
    <row r="36231" spans="1:4">
      <c r="A36231" s="326">
        <v>10868</v>
      </c>
      <c r="B36231" s="322" t="s">
        <v>36182</v>
      </c>
      <c r="C36231" s="322" t="s">
        <v>17134</v>
      </c>
      <c r="D36231" s="323" t="s">
        <v>535</v>
      </c>
    </row>
    <row r="36232" spans="1:4">
      <c r="A36232" s="326">
        <v>10869</v>
      </c>
      <c r="B36232" s="322" t="s">
        <v>36183</v>
      </c>
      <c r="C36232" s="322" t="s">
        <v>17134</v>
      </c>
      <c r="D36232" s="323" t="s">
        <v>1406</v>
      </c>
    </row>
    <row r="36233" spans="1:4">
      <c r="A36233" s="326">
        <v>10870</v>
      </c>
      <c r="B36233" s="322" t="s">
        <v>36184</v>
      </c>
      <c r="C36233" s="322" t="s">
        <v>17134</v>
      </c>
      <c r="D36233" s="323" t="s">
        <v>394</v>
      </c>
    </row>
    <row r="36234" spans="1:4">
      <c r="A36234" s="326">
        <v>10872</v>
      </c>
      <c r="B36234" s="322" t="s">
        <v>36185</v>
      </c>
      <c r="C36234" s="322" t="s">
        <v>17134</v>
      </c>
      <c r="D36234" s="323" t="s">
        <v>947</v>
      </c>
    </row>
    <row r="36235" spans="1:4">
      <c r="A36235" s="326">
        <v>10873</v>
      </c>
      <c r="B36235" s="322" t="s">
        <v>36186</v>
      </c>
      <c r="C36235" s="322" t="s">
        <v>17134</v>
      </c>
      <c r="D36235" s="323" t="s">
        <v>872</v>
      </c>
    </row>
    <row r="36236" spans="1:4">
      <c r="A36236" s="326">
        <v>10874</v>
      </c>
      <c r="B36236" s="322" t="s">
        <v>36187</v>
      </c>
      <c r="C36236" s="322" t="s">
        <v>17134</v>
      </c>
      <c r="D36236" s="323" t="s">
        <v>506</v>
      </c>
    </row>
    <row r="36237" spans="1:4">
      <c r="A36237" s="322" t="s">
        <v>16682</v>
      </c>
      <c r="B36237" s="322" t="s">
        <v>76903</v>
      </c>
      <c r="C36237" s="322" t="s">
        <v>1201</v>
      </c>
      <c r="D36237" s="323" t="s">
        <v>40956</v>
      </c>
    </row>
    <row r="36238" spans="1:4">
      <c r="B36238" s="322" t="s">
        <v>76904</v>
      </c>
    </row>
    <row r="36239" spans="1:4">
      <c r="A36239" s="326">
        <v>11369</v>
      </c>
      <c r="B36239" s="322" t="s">
        <v>76905</v>
      </c>
      <c r="C36239" s="322" t="s">
        <v>17134</v>
      </c>
      <c r="D36239" s="323" t="s">
        <v>30887</v>
      </c>
    </row>
    <row r="36240" spans="1:4">
      <c r="B36240" s="322" t="s">
        <v>76906</v>
      </c>
    </row>
    <row r="36241" spans="1:4">
      <c r="B36241" s="322" t="s">
        <v>76907</v>
      </c>
    </row>
    <row r="36242" spans="1:4">
      <c r="A36242" s="326">
        <v>12443</v>
      </c>
      <c r="B36242" s="322" t="s">
        <v>76908</v>
      </c>
      <c r="C36242" s="322" t="s">
        <v>17134</v>
      </c>
      <c r="D36242" s="323" t="s">
        <v>32103</v>
      </c>
    </row>
    <row r="36243" spans="1:4">
      <c r="B36243" s="322" t="s">
        <v>76909</v>
      </c>
    </row>
    <row r="36244" spans="1:4">
      <c r="B36244" s="322" t="s">
        <v>76910</v>
      </c>
    </row>
    <row r="36245" spans="1:4">
      <c r="A36245" s="322" t="s">
        <v>22230</v>
      </c>
      <c r="B36245" s="322" t="s">
        <v>76911</v>
      </c>
      <c r="C36245" s="322" t="s">
        <v>17134</v>
      </c>
      <c r="D36245" s="323" t="s">
        <v>76912</v>
      </c>
    </row>
    <row r="36246" spans="1:4">
      <c r="B36246" s="322" t="s">
        <v>76913</v>
      </c>
    </row>
    <row r="36247" spans="1:4">
      <c r="B36247" s="322" t="s">
        <v>76914</v>
      </c>
    </row>
    <row r="36248" spans="1:4">
      <c r="A36248" s="326">
        <v>11368</v>
      </c>
      <c r="B36248" s="322" t="s">
        <v>76915</v>
      </c>
      <c r="C36248" s="322" t="s">
        <v>17134</v>
      </c>
      <c r="D36248" s="323" t="s">
        <v>1030</v>
      </c>
    </row>
    <row r="36249" spans="1:4">
      <c r="B36249" s="322" t="s">
        <v>76916</v>
      </c>
    </row>
    <row r="36250" spans="1:4">
      <c r="B36250" s="322" t="s">
        <v>76917</v>
      </c>
    </row>
    <row r="36251" spans="1:4">
      <c r="A36251" s="326">
        <v>11180</v>
      </c>
      <c r="B36251" s="322" t="s">
        <v>76918</v>
      </c>
      <c r="C36251" s="322" t="s">
        <v>17134</v>
      </c>
      <c r="D36251" s="323" t="s">
        <v>453</v>
      </c>
    </row>
    <row r="36252" spans="1:4">
      <c r="B36252" s="322" t="s">
        <v>76919</v>
      </c>
    </row>
    <row r="36253" spans="1:4">
      <c r="B36253" s="322" t="s">
        <v>76920</v>
      </c>
    </row>
    <row r="36254" spans="1:4">
      <c r="A36254" s="326">
        <v>11181</v>
      </c>
      <c r="B36254" s="322" t="s">
        <v>76921</v>
      </c>
      <c r="C36254" s="322" t="s">
        <v>17134</v>
      </c>
      <c r="D36254" s="323" t="s">
        <v>76922</v>
      </c>
    </row>
    <row r="36255" spans="1:4">
      <c r="B36255" s="322" t="s">
        <v>76919</v>
      </c>
    </row>
    <row r="36256" spans="1:4">
      <c r="B36256" s="322" t="s">
        <v>76920</v>
      </c>
    </row>
    <row r="36257" spans="1:4">
      <c r="A36257" s="326">
        <v>11174</v>
      </c>
      <c r="C36257" s="322" t="s">
        <v>17134</v>
      </c>
      <c r="D36257" s="323" t="s">
        <v>76922</v>
      </c>
    </row>
    <row r="36258" spans="1:4">
      <c r="A36258" s="322" t="s">
        <v>16751</v>
      </c>
      <c r="B36258" s="322" t="s">
        <v>76923</v>
      </c>
      <c r="C36258" s="322" t="s">
        <v>65078</v>
      </c>
    </row>
    <row r="36260" spans="1:4">
      <c r="C36260" s="320" t="s">
        <v>65012</v>
      </c>
      <c r="D36260" s="321" t="s">
        <v>65013</v>
      </c>
    </row>
    <row r="36261" spans="1:4">
      <c r="C36261" s="320" t="s">
        <v>65014</v>
      </c>
    </row>
    <row r="36262" spans="1:4">
      <c r="B36262" s="320" t="s">
        <v>65015</v>
      </c>
      <c r="C36262" s="320" t="s">
        <v>65016</v>
      </c>
      <c r="D36262" s="321" t="s">
        <v>65017</v>
      </c>
    </row>
    <row r="36263" spans="1:4">
      <c r="A36263" s="320" t="s">
        <v>65018</v>
      </c>
      <c r="B36263" s="320" t="s">
        <v>65019</v>
      </c>
      <c r="C36263" s="320" t="s">
        <v>65020</v>
      </c>
      <c r="D36263" s="321" t="s">
        <v>65021</v>
      </c>
    </row>
    <row r="36264" spans="1:4">
      <c r="A36264" s="322" t="s">
        <v>76811</v>
      </c>
    </row>
    <row r="36265" spans="1:4">
      <c r="B36265" s="322" t="s">
        <v>76924</v>
      </c>
    </row>
    <row r="36266" spans="1:4">
      <c r="B36266" s="322" t="s">
        <v>76925</v>
      </c>
    </row>
    <row r="36267" spans="1:4">
      <c r="B36267" s="322" t="s">
        <v>76926</v>
      </c>
    </row>
    <row r="36268" spans="1:4">
      <c r="A36268" s="326">
        <v>11175</v>
      </c>
      <c r="B36268" s="322" t="s">
        <v>76927</v>
      </c>
      <c r="C36268" s="322" t="s">
        <v>17134</v>
      </c>
      <c r="D36268" s="323" t="s">
        <v>37489</v>
      </c>
    </row>
    <row r="36269" spans="1:4">
      <c r="B36269" s="322" t="s">
        <v>76928</v>
      </c>
    </row>
    <row r="36270" spans="1:4">
      <c r="B36270" s="322" t="s">
        <v>76929</v>
      </c>
    </row>
    <row r="36271" spans="1:4">
      <c r="A36271" s="322" t="s">
        <v>76930</v>
      </c>
      <c r="B36271" s="322" t="s">
        <v>76931</v>
      </c>
      <c r="C36271" s="322" t="s">
        <v>17134</v>
      </c>
      <c r="D36271" s="323" t="s">
        <v>220</v>
      </c>
    </row>
    <row r="36272" spans="1:4">
      <c r="B36272" s="322" t="s">
        <v>76932</v>
      </c>
    </row>
    <row r="36273" spans="1:4">
      <c r="B36273" s="322" t="s">
        <v>76933</v>
      </c>
    </row>
    <row r="36274" spans="1:4">
      <c r="A36274" s="326">
        <v>11177</v>
      </c>
      <c r="B36274" s="322" t="s">
        <v>76934</v>
      </c>
      <c r="C36274" s="322" t="s">
        <v>17134</v>
      </c>
      <c r="D36274" s="323" t="s">
        <v>76935</v>
      </c>
    </row>
    <row r="36275" spans="1:4">
      <c r="B36275" s="322" t="s">
        <v>76936</v>
      </c>
    </row>
    <row r="36276" spans="1:4">
      <c r="B36276" s="322" t="s">
        <v>76937</v>
      </c>
    </row>
    <row r="36277" spans="1:4">
      <c r="A36277" s="322" t="s">
        <v>76938</v>
      </c>
      <c r="B36277" s="322" t="s">
        <v>76939</v>
      </c>
      <c r="C36277" s="322" t="s">
        <v>17134</v>
      </c>
      <c r="D36277" s="323" t="s">
        <v>121</v>
      </c>
    </row>
    <row r="36278" spans="1:4">
      <c r="B36278" s="322" t="s">
        <v>76932</v>
      </c>
    </row>
    <row r="36279" spans="1:4">
      <c r="B36279" s="322" t="s">
        <v>76933</v>
      </c>
    </row>
    <row r="36280" spans="1:4">
      <c r="A36280" s="322" t="s">
        <v>30104</v>
      </c>
      <c r="B36280" s="322" t="s">
        <v>76940</v>
      </c>
      <c r="C36280" s="322" t="s">
        <v>17134</v>
      </c>
      <c r="D36280" s="323" t="s">
        <v>33673</v>
      </c>
    </row>
    <row r="36281" spans="1:4">
      <c r="B36281" s="322" t="s">
        <v>76941</v>
      </c>
    </row>
    <row r="36282" spans="1:4">
      <c r="B36282" s="322" t="s">
        <v>76942</v>
      </c>
    </row>
    <row r="36283" spans="1:4">
      <c r="A36283" s="326">
        <v>11179</v>
      </c>
      <c r="B36283" s="322" t="s">
        <v>76943</v>
      </c>
      <c r="C36283" s="322" t="s">
        <v>17134</v>
      </c>
      <c r="D36283" s="323" t="s">
        <v>37489</v>
      </c>
    </row>
    <row r="36284" spans="1:4">
      <c r="B36284" s="322" t="s">
        <v>76944</v>
      </c>
    </row>
    <row r="36285" spans="1:4">
      <c r="B36285" s="322" t="s">
        <v>76929</v>
      </c>
    </row>
    <row r="36286" spans="1:4">
      <c r="A36286" s="322" t="s">
        <v>26810</v>
      </c>
      <c r="B36286" s="322" t="s">
        <v>76945</v>
      </c>
      <c r="C36286" s="322" t="s">
        <v>17134</v>
      </c>
      <c r="D36286" s="323" t="s">
        <v>493</v>
      </c>
    </row>
    <row r="36287" spans="1:4">
      <c r="B36287" s="322" t="s">
        <v>76946</v>
      </c>
    </row>
    <row r="36288" spans="1:4">
      <c r="B36288" s="322" t="s">
        <v>76947</v>
      </c>
    </row>
    <row r="36289" spans="1:4">
      <c r="A36289" s="322" t="s">
        <v>76948</v>
      </c>
      <c r="B36289" s="322" t="s">
        <v>76949</v>
      </c>
      <c r="C36289" s="322" t="s">
        <v>17134</v>
      </c>
      <c r="D36289" s="323" t="s">
        <v>11618</v>
      </c>
    </row>
    <row r="36290" spans="1:4">
      <c r="B36290" s="322" t="s">
        <v>76950</v>
      </c>
    </row>
    <row r="36291" spans="1:4">
      <c r="B36291" s="322" t="s">
        <v>76951</v>
      </c>
    </row>
    <row r="36292" spans="1:4">
      <c r="A36292" s="322" t="s">
        <v>24795</v>
      </c>
      <c r="B36292" s="322" t="s">
        <v>76949</v>
      </c>
      <c r="C36292" s="322" t="s">
        <v>17134</v>
      </c>
      <c r="D36292" s="323" t="s">
        <v>33348</v>
      </c>
    </row>
    <row r="36293" spans="1:4">
      <c r="B36293" s="322" t="s">
        <v>76952</v>
      </c>
    </row>
    <row r="36294" spans="1:4">
      <c r="B36294" s="322" t="s">
        <v>76951</v>
      </c>
    </row>
    <row r="36295" spans="1:4">
      <c r="A36295" s="322" t="s">
        <v>25495</v>
      </c>
      <c r="B36295" s="322" t="s">
        <v>76953</v>
      </c>
      <c r="C36295" s="322" t="s">
        <v>17134</v>
      </c>
      <c r="D36295" s="323" t="s">
        <v>36647</v>
      </c>
    </row>
    <row r="36296" spans="1:4">
      <c r="B36296" s="322" t="s">
        <v>76954</v>
      </c>
    </row>
    <row r="36297" spans="1:4">
      <c r="A36297" s="322" t="s">
        <v>25497</v>
      </c>
      <c r="B36297" s="322" t="s">
        <v>76955</v>
      </c>
      <c r="C36297" s="322" t="s">
        <v>17134</v>
      </c>
      <c r="D36297" s="323" t="s">
        <v>42577</v>
      </c>
    </row>
    <row r="36298" spans="1:4">
      <c r="B36298" s="322" t="s">
        <v>76954</v>
      </c>
    </row>
    <row r="36299" spans="1:4">
      <c r="A36299" s="326">
        <v>10615</v>
      </c>
      <c r="B36299" s="322" t="s">
        <v>76956</v>
      </c>
      <c r="C36299" s="322" t="s">
        <v>17134</v>
      </c>
      <c r="D36299" s="323" t="s">
        <v>72160</v>
      </c>
    </row>
    <row r="36300" spans="1:4">
      <c r="B36300" s="322" t="s">
        <v>76957</v>
      </c>
    </row>
    <row r="36301" spans="1:4">
      <c r="A36301" s="322" t="s">
        <v>18388</v>
      </c>
      <c r="B36301" s="322" t="s">
        <v>76958</v>
      </c>
      <c r="C36301" s="322" t="s">
        <v>17134</v>
      </c>
      <c r="D36301" s="323" t="s">
        <v>76959</v>
      </c>
    </row>
    <row r="36302" spans="1:4">
      <c r="B36302" s="322" t="s">
        <v>76960</v>
      </c>
    </row>
    <row r="36303" spans="1:4">
      <c r="B36303" s="322" t="s">
        <v>76961</v>
      </c>
    </row>
    <row r="36304" spans="1:4">
      <c r="A36304" s="322" t="s">
        <v>24440</v>
      </c>
      <c r="B36304" s="322" t="s">
        <v>76962</v>
      </c>
      <c r="C36304" s="322" t="s">
        <v>30</v>
      </c>
      <c r="D36304" s="323" t="s">
        <v>55708</v>
      </c>
    </row>
    <row r="36305" spans="1:4">
      <c r="B36305" s="322" t="s">
        <v>76960</v>
      </c>
    </row>
    <row r="36306" spans="1:4">
      <c r="B36306" s="322" t="s">
        <v>76961</v>
      </c>
    </row>
    <row r="36307" spans="1:4">
      <c r="A36307" s="322" t="s">
        <v>25511</v>
      </c>
      <c r="B36307" s="322" t="s">
        <v>76963</v>
      </c>
      <c r="C36307" s="322" t="s">
        <v>17134</v>
      </c>
      <c r="D36307" s="323" t="s">
        <v>30847</v>
      </c>
    </row>
    <row r="36308" spans="1:4">
      <c r="B36308" s="322" t="s">
        <v>76964</v>
      </c>
    </row>
    <row r="36309" spans="1:4">
      <c r="B36309" s="322" t="s">
        <v>76965</v>
      </c>
    </row>
    <row r="36310" spans="1:4">
      <c r="A36310" s="322" t="s">
        <v>25513</v>
      </c>
      <c r="B36310" s="322" t="s">
        <v>76966</v>
      </c>
      <c r="C36310" s="322" t="s">
        <v>17134</v>
      </c>
      <c r="D36310" s="323" t="s">
        <v>76967</v>
      </c>
    </row>
    <row r="36311" spans="1:4">
      <c r="B36311" s="322" t="s">
        <v>76968</v>
      </c>
    </row>
    <row r="36312" spans="1:4">
      <c r="B36312" s="322" t="s">
        <v>76969</v>
      </c>
    </row>
    <row r="36313" spans="1:4">
      <c r="A36313" s="322" t="s">
        <v>21857</v>
      </c>
      <c r="B36313" s="322" t="s">
        <v>76970</v>
      </c>
      <c r="C36313" s="322" t="s">
        <v>17134</v>
      </c>
      <c r="D36313" s="323" t="s">
        <v>44755</v>
      </c>
    </row>
    <row r="36314" spans="1:4">
      <c r="B36314" s="322" t="s">
        <v>76971</v>
      </c>
    </row>
    <row r="36315" spans="1:4">
      <c r="B36315" s="322" t="s">
        <v>76972</v>
      </c>
    </row>
    <row r="36316" spans="1:4">
      <c r="A36316" s="322" t="s">
        <v>19790</v>
      </c>
      <c r="B36316" s="322" t="s">
        <v>76973</v>
      </c>
      <c r="C36316" s="322" t="s">
        <v>17134</v>
      </c>
      <c r="D36316" s="323" t="s">
        <v>76974</v>
      </c>
    </row>
    <row r="36317" spans="1:4">
      <c r="B36317" s="322" t="s">
        <v>76975</v>
      </c>
    </row>
    <row r="36318" spans="1:4">
      <c r="B36318" s="322" t="s">
        <v>76976</v>
      </c>
    </row>
    <row r="36319" spans="1:4">
      <c r="A36319" s="322" t="s">
        <v>19792</v>
      </c>
      <c r="B36319" s="322" t="s">
        <v>76973</v>
      </c>
      <c r="C36319" s="322" t="s">
        <v>17134</v>
      </c>
      <c r="D36319" s="323" t="s">
        <v>76977</v>
      </c>
    </row>
    <row r="36320" spans="1:4">
      <c r="B36320" s="322" t="s">
        <v>76978</v>
      </c>
    </row>
    <row r="36321" spans="1:4">
      <c r="B36321" s="322" t="s">
        <v>76979</v>
      </c>
    </row>
    <row r="36322" spans="1:4">
      <c r="A36322" s="322" t="s">
        <v>21854</v>
      </c>
      <c r="B36322" s="322" t="s">
        <v>76973</v>
      </c>
      <c r="C36322" s="322" t="s">
        <v>17134</v>
      </c>
      <c r="D36322" s="323" t="s">
        <v>55728</v>
      </c>
    </row>
    <row r="36323" spans="1:4">
      <c r="B36323" s="322" t="s">
        <v>76980</v>
      </c>
    </row>
    <row r="36324" spans="1:4">
      <c r="B36324" s="322" t="s">
        <v>76981</v>
      </c>
    </row>
    <row r="36325" spans="1:4">
      <c r="A36325" s="326">
        <v>12075</v>
      </c>
      <c r="B36325" s="322" t="s">
        <v>76982</v>
      </c>
      <c r="C36325" s="322" t="s">
        <v>17134</v>
      </c>
      <c r="D36325" s="323" t="s">
        <v>76983</v>
      </c>
    </row>
    <row r="36326" spans="1:4">
      <c r="B36326" s="322" t="s">
        <v>76984</v>
      </c>
    </row>
    <row r="36327" spans="1:4">
      <c r="B36327" s="322" t="s">
        <v>76985</v>
      </c>
    </row>
    <row r="36328" spans="1:4">
      <c r="A36328" s="326">
        <v>12418</v>
      </c>
      <c r="B36328" s="322" t="s">
        <v>76986</v>
      </c>
      <c r="C36328" s="322" t="s">
        <v>17134</v>
      </c>
      <c r="D36328" s="323" t="s">
        <v>53697</v>
      </c>
    </row>
    <row r="36329" spans="1:4">
      <c r="B36329" s="322" t="s">
        <v>76987</v>
      </c>
    </row>
    <row r="36330" spans="1:4">
      <c r="B36330" s="322" t="s">
        <v>76988</v>
      </c>
    </row>
    <row r="36331" spans="1:4">
      <c r="A36331" s="322" t="s">
        <v>26751</v>
      </c>
      <c r="B36331" s="322" t="s">
        <v>76989</v>
      </c>
      <c r="C36331" s="322" t="s">
        <v>17134</v>
      </c>
      <c r="D36331" s="323" t="s">
        <v>2797</v>
      </c>
    </row>
    <row r="36332" spans="1:4">
      <c r="B36332" s="322" t="s">
        <v>76990</v>
      </c>
    </row>
    <row r="36333" spans="1:4">
      <c r="B36333" s="322" t="s">
        <v>76991</v>
      </c>
    </row>
    <row r="36334" spans="1:4">
      <c r="A36334" s="326">
        <v>12439</v>
      </c>
      <c r="B36334" s="322" t="s">
        <v>76992</v>
      </c>
      <c r="C36334" s="322" t="s">
        <v>17134</v>
      </c>
      <c r="D36334" s="323" t="s">
        <v>76993</v>
      </c>
    </row>
    <row r="36335" spans="1:4">
      <c r="B36335" s="322" t="s">
        <v>76994</v>
      </c>
    </row>
    <row r="36336" spans="1:4">
      <c r="B36336" s="322" t="s">
        <v>76995</v>
      </c>
    </row>
    <row r="36337" spans="1:4">
      <c r="A36337" s="326">
        <v>10826</v>
      </c>
      <c r="B36337" s="322" t="s">
        <v>76996</v>
      </c>
      <c r="C36337" s="322" t="s">
        <v>17134</v>
      </c>
      <c r="D36337" s="323" t="s">
        <v>54657</v>
      </c>
    </row>
    <row r="36338" spans="1:4">
      <c r="B36338" s="322" t="s">
        <v>76997</v>
      </c>
    </row>
    <row r="36339" spans="1:4">
      <c r="B36339" s="322" t="s">
        <v>76998</v>
      </c>
    </row>
    <row r="36340" spans="1:4">
      <c r="B36340" s="322" t="s">
        <v>76999</v>
      </c>
    </row>
    <row r="36341" spans="1:4">
      <c r="D36341" s="323" t="s">
        <v>29614</v>
      </c>
    </row>
    <row r="36342" spans="1:4">
      <c r="A36342" s="322" t="s">
        <v>16751</v>
      </c>
      <c r="B36342" s="322" t="s">
        <v>77000</v>
      </c>
      <c r="C36342" s="322" t="s">
        <v>65078</v>
      </c>
    </row>
    <row r="36344" spans="1:4">
      <c r="C36344" s="320" t="s">
        <v>65012</v>
      </c>
      <c r="D36344" s="321" t="s">
        <v>65013</v>
      </c>
    </row>
    <row r="36345" spans="1:4">
      <c r="C36345" s="320" t="s">
        <v>65014</v>
      </c>
    </row>
    <row r="36346" spans="1:4">
      <c r="B36346" s="320" t="s">
        <v>65015</v>
      </c>
      <c r="C36346" s="320" t="s">
        <v>65016</v>
      </c>
      <c r="D36346" s="321" t="s">
        <v>65017</v>
      </c>
    </row>
    <row r="36347" spans="1:4">
      <c r="A36347" s="320" t="s">
        <v>65018</v>
      </c>
      <c r="B36347" s="320" t="s">
        <v>65019</v>
      </c>
      <c r="C36347" s="320" t="s">
        <v>65020</v>
      </c>
      <c r="D36347" s="321" t="s">
        <v>65021</v>
      </c>
    </row>
    <row r="36348" spans="1:4">
      <c r="A36348" s="322" t="s">
        <v>76811</v>
      </c>
    </row>
    <row r="36349" spans="1:4">
      <c r="A36349" s="326">
        <v>12077</v>
      </c>
      <c r="B36349" s="322" t="s">
        <v>77001</v>
      </c>
      <c r="C36349" s="322" t="s">
        <v>17134</v>
      </c>
    </row>
    <row r="36350" spans="1:4">
      <c r="B36350" s="322" t="s">
        <v>77002</v>
      </c>
    </row>
    <row r="36351" spans="1:4">
      <c r="B36351" s="322" t="s">
        <v>77003</v>
      </c>
    </row>
    <row r="36352" spans="1:4">
      <c r="A36352" s="326">
        <v>12076</v>
      </c>
      <c r="B36352" s="322" t="s">
        <v>77004</v>
      </c>
      <c r="C36352" s="322" t="s">
        <v>17134</v>
      </c>
      <c r="D36352" s="323" t="s">
        <v>77005</v>
      </c>
    </row>
    <row r="36353" spans="1:4">
      <c r="B36353" s="322" t="s">
        <v>77006</v>
      </c>
    </row>
    <row r="36354" spans="1:4">
      <c r="B36354" s="322" t="s">
        <v>76985</v>
      </c>
    </row>
    <row r="36355" spans="1:4">
      <c r="A36355" s="326">
        <v>10986</v>
      </c>
      <c r="B36355" s="322" t="s">
        <v>77007</v>
      </c>
      <c r="C36355" s="322" t="s">
        <v>17134</v>
      </c>
      <c r="D36355" s="323" t="s">
        <v>39101</v>
      </c>
    </row>
    <row r="36356" spans="1:4">
      <c r="B36356" s="322" t="s">
        <v>77008</v>
      </c>
    </row>
    <row r="36357" spans="1:4">
      <c r="B36357" s="322" t="s">
        <v>77009</v>
      </c>
    </row>
    <row r="36358" spans="1:4">
      <c r="A36358" s="326">
        <v>10994</v>
      </c>
      <c r="B36358" s="322" t="s">
        <v>77010</v>
      </c>
      <c r="C36358" s="322" t="s">
        <v>17134</v>
      </c>
      <c r="D36358" s="323" t="s">
        <v>77011</v>
      </c>
    </row>
    <row r="36359" spans="1:4">
      <c r="B36359" s="322" t="s">
        <v>77012</v>
      </c>
    </row>
    <row r="36360" spans="1:4">
      <c r="B36360" s="322" t="s">
        <v>77013</v>
      </c>
    </row>
    <row r="36361" spans="1:4">
      <c r="B36361" s="322" t="s">
        <v>77014</v>
      </c>
    </row>
    <row r="36362" spans="1:4">
      <c r="A36362" s="322" t="s">
        <v>21518</v>
      </c>
      <c r="B36362" s="322" t="s">
        <v>77015</v>
      </c>
      <c r="C36362" s="322" t="s">
        <v>17134</v>
      </c>
      <c r="D36362" s="323" t="s">
        <v>37590</v>
      </c>
    </row>
    <row r="36363" spans="1:4">
      <c r="B36363" s="322" t="s">
        <v>77016</v>
      </c>
    </row>
    <row r="36364" spans="1:4">
      <c r="B36364" s="322" t="s">
        <v>77017</v>
      </c>
    </row>
    <row r="36365" spans="1:4">
      <c r="A36365" s="322" t="s">
        <v>24393</v>
      </c>
      <c r="B36365" s="322" t="s">
        <v>77018</v>
      </c>
      <c r="C36365" s="322" t="s">
        <v>17134</v>
      </c>
      <c r="D36365" s="323" t="s">
        <v>14422</v>
      </c>
    </row>
    <row r="36366" spans="1:4">
      <c r="B36366" s="322" t="s">
        <v>77019</v>
      </c>
    </row>
    <row r="36367" spans="1:4">
      <c r="B36367" s="322" t="s">
        <v>77020</v>
      </c>
    </row>
    <row r="36368" spans="1:4">
      <c r="A36368" s="326">
        <v>11165</v>
      </c>
      <c r="B36368" s="322" t="s">
        <v>77021</v>
      </c>
      <c r="C36368" s="322" t="s">
        <v>17134</v>
      </c>
      <c r="D36368" s="323" t="s">
        <v>2060</v>
      </c>
    </row>
    <row r="36369" spans="1:4">
      <c r="B36369" s="322" t="s">
        <v>77022</v>
      </c>
    </row>
    <row r="36370" spans="1:4">
      <c r="B36370" s="322" t="s">
        <v>76988</v>
      </c>
    </row>
    <row r="36371" spans="1:4">
      <c r="A36371" s="326">
        <v>11362</v>
      </c>
      <c r="B36371" s="322" t="s">
        <v>77021</v>
      </c>
      <c r="C36371" s="322" t="s">
        <v>17134</v>
      </c>
      <c r="D36371" s="323" t="s">
        <v>32900</v>
      </c>
    </row>
    <row r="36372" spans="1:4">
      <c r="B36372" s="322" t="s">
        <v>77022</v>
      </c>
    </row>
    <row r="36373" spans="1:4">
      <c r="B36373" s="322" t="s">
        <v>77023</v>
      </c>
    </row>
    <row r="36374" spans="1:4">
      <c r="A36374" s="326">
        <v>10059</v>
      </c>
      <c r="B36374" s="322" t="s">
        <v>77024</v>
      </c>
      <c r="C36374" s="322" t="s">
        <v>17134</v>
      </c>
      <c r="D36374" s="323" t="s">
        <v>601</v>
      </c>
    </row>
    <row r="36375" spans="1:4">
      <c r="B36375" s="322" t="s">
        <v>77025</v>
      </c>
    </row>
    <row r="36376" spans="1:4">
      <c r="B36376" s="322" t="s">
        <v>33416</v>
      </c>
    </row>
    <row r="36377" spans="1:4">
      <c r="A36377" s="326">
        <v>10060</v>
      </c>
      <c r="B36377" s="322" t="s">
        <v>77026</v>
      </c>
      <c r="C36377" s="322" t="s">
        <v>17134</v>
      </c>
      <c r="D36377" s="323" t="s">
        <v>2060</v>
      </c>
    </row>
    <row r="36378" spans="1:4">
      <c r="B36378" s="322" t="s">
        <v>77027</v>
      </c>
    </row>
    <row r="36379" spans="1:4">
      <c r="B36379" s="322" t="s">
        <v>32192</v>
      </c>
    </row>
    <row r="36380" spans="1:4">
      <c r="A36380" s="326">
        <v>11163</v>
      </c>
      <c r="B36380" s="322" t="s">
        <v>77028</v>
      </c>
      <c r="C36380" s="322" t="s">
        <v>17134</v>
      </c>
      <c r="D36380" s="323" t="s">
        <v>601</v>
      </c>
    </row>
    <row r="36381" spans="1:4">
      <c r="B36381" s="322" t="s">
        <v>77029</v>
      </c>
    </row>
    <row r="36382" spans="1:4">
      <c r="B36382" s="322" t="s">
        <v>33416</v>
      </c>
    </row>
    <row r="36383" spans="1:4">
      <c r="A36383" s="326">
        <v>10062</v>
      </c>
      <c r="B36383" s="322" t="s">
        <v>77028</v>
      </c>
      <c r="C36383" s="322" t="s">
        <v>17134</v>
      </c>
      <c r="D36383" s="323" t="s">
        <v>601</v>
      </c>
    </row>
    <row r="36384" spans="1:4">
      <c r="B36384" s="322" t="s">
        <v>77030</v>
      </c>
    </row>
    <row r="36385" spans="1:4">
      <c r="B36385" s="322" t="s">
        <v>77020</v>
      </c>
    </row>
    <row r="36386" spans="1:4">
      <c r="A36386" s="322" t="s">
        <v>77031</v>
      </c>
      <c r="B36386" s="322" t="s">
        <v>77032</v>
      </c>
      <c r="C36386" s="322" t="s">
        <v>17134</v>
      </c>
      <c r="D36386" s="323" t="s">
        <v>77033</v>
      </c>
    </row>
    <row r="36387" spans="1:4">
      <c r="B36387" s="322" t="s">
        <v>77034</v>
      </c>
    </row>
    <row r="36388" spans="1:4">
      <c r="B36388" s="322" t="s">
        <v>77035</v>
      </c>
    </row>
    <row r="36389" spans="1:4">
      <c r="A36389" s="322" t="s">
        <v>77036</v>
      </c>
      <c r="B36389" s="322" t="s">
        <v>77037</v>
      </c>
      <c r="C36389" s="322" t="s">
        <v>17134</v>
      </c>
      <c r="D36389" s="323" t="s">
        <v>10639</v>
      </c>
    </row>
    <row r="36390" spans="1:4">
      <c r="B36390" s="322" t="s">
        <v>77038</v>
      </c>
    </row>
    <row r="36391" spans="1:4">
      <c r="B36391" s="322" t="s">
        <v>76976</v>
      </c>
    </row>
    <row r="36392" spans="1:4">
      <c r="A36392" s="326">
        <v>11370</v>
      </c>
      <c r="B36392" s="322" t="s">
        <v>77039</v>
      </c>
      <c r="C36392" s="322" t="s">
        <v>17134</v>
      </c>
      <c r="D36392" s="323" t="s">
        <v>10639</v>
      </c>
    </row>
    <row r="36393" spans="1:4">
      <c r="B36393" s="322" t="s">
        <v>77040</v>
      </c>
    </row>
    <row r="36394" spans="1:4">
      <c r="B36394" s="322" t="s">
        <v>77041</v>
      </c>
    </row>
    <row r="36395" spans="1:4">
      <c r="A36395" s="331" t="s">
        <v>77042</v>
      </c>
      <c r="B36395" s="322" t="s">
        <v>77043</v>
      </c>
      <c r="C36395" s="322" t="s">
        <v>17134</v>
      </c>
      <c r="D36395" s="323" t="s">
        <v>1795</v>
      </c>
    </row>
    <row r="36396" spans="1:4">
      <c r="B36396" s="322" t="s">
        <v>77044</v>
      </c>
    </row>
    <row r="36397" spans="1:4">
      <c r="B36397" s="322" t="s">
        <v>32192</v>
      </c>
    </row>
    <row r="36398" spans="1:4">
      <c r="A36398" s="326">
        <v>10619</v>
      </c>
      <c r="B36398" s="322" t="s">
        <v>77043</v>
      </c>
      <c r="C36398" s="322" t="s">
        <v>17134</v>
      </c>
      <c r="D36398" s="323" t="s">
        <v>72557</v>
      </c>
    </row>
    <row r="36399" spans="1:4">
      <c r="B36399" s="322" t="s">
        <v>77045</v>
      </c>
    </row>
    <row r="36400" spans="1:4">
      <c r="B36400" s="322" t="s">
        <v>32192</v>
      </c>
    </row>
    <row r="36401" spans="1:4">
      <c r="A36401" s="322" t="s">
        <v>18179</v>
      </c>
      <c r="B36401" s="322" t="s">
        <v>77046</v>
      </c>
      <c r="C36401" s="322" t="s">
        <v>17134</v>
      </c>
      <c r="D36401" s="323" t="s">
        <v>24807</v>
      </c>
    </row>
    <row r="36402" spans="1:4">
      <c r="B36402" s="322" t="s">
        <v>77047</v>
      </c>
    </row>
    <row r="36403" spans="1:4">
      <c r="B36403" s="322" t="s">
        <v>76988</v>
      </c>
    </row>
    <row r="36404" spans="1:4">
      <c r="A36404" s="322" t="s">
        <v>77048</v>
      </c>
      <c r="B36404" s="322" t="s">
        <v>77049</v>
      </c>
      <c r="C36404" s="322" t="s">
        <v>17134</v>
      </c>
      <c r="D36404" s="323" t="s">
        <v>66178</v>
      </c>
    </row>
    <row r="36405" spans="1:4">
      <c r="B36405" s="322" t="s">
        <v>77050</v>
      </c>
    </row>
    <row r="36406" spans="1:4">
      <c r="B36406" s="322" t="s">
        <v>32192</v>
      </c>
    </row>
    <row r="36407" spans="1:4">
      <c r="A36407" s="326">
        <v>10991</v>
      </c>
      <c r="B36407" s="322" t="s">
        <v>77051</v>
      </c>
      <c r="C36407" s="322" t="s">
        <v>17134</v>
      </c>
      <c r="D36407" s="323" t="s">
        <v>641</v>
      </c>
    </row>
    <row r="36408" spans="1:4">
      <c r="B36408" s="322" t="s">
        <v>77052</v>
      </c>
    </row>
    <row r="36409" spans="1:4">
      <c r="B36409" s="322" t="s">
        <v>77053</v>
      </c>
    </row>
    <row r="36410" spans="1:4">
      <c r="A36410" s="322" t="s">
        <v>23075</v>
      </c>
      <c r="B36410" s="322" t="s">
        <v>77054</v>
      </c>
      <c r="C36410" s="322" t="s">
        <v>17134</v>
      </c>
      <c r="D36410" s="323" t="s">
        <v>1347</v>
      </c>
    </row>
    <row r="36411" spans="1:4">
      <c r="B36411" s="322" t="s">
        <v>77055</v>
      </c>
    </row>
    <row r="36412" spans="1:4">
      <c r="B36412" s="322" t="s">
        <v>76988</v>
      </c>
    </row>
    <row r="36413" spans="1:4">
      <c r="A36413" s="331" t="s">
        <v>36053</v>
      </c>
      <c r="B36413" s="322" t="s">
        <v>77056</v>
      </c>
      <c r="C36413" s="322" t="s">
        <v>17134</v>
      </c>
      <c r="D36413" s="323" t="s">
        <v>77057</v>
      </c>
    </row>
    <row r="36414" spans="1:4">
      <c r="B36414" s="322" t="s">
        <v>77058</v>
      </c>
    </row>
    <row r="36415" spans="1:4">
      <c r="B36415" s="322" t="s">
        <v>77059</v>
      </c>
    </row>
    <row r="36416" spans="1:4">
      <c r="A36416" s="322" t="s">
        <v>17730</v>
      </c>
      <c r="B36416" s="322" t="s">
        <v>77060</v>
      </c>
      <c r="C36416" s="322" t="s">
        <v>17134</v>
      </c>
      <c r="D36416" s="323" t="s">
        <v>38615</v>
      </c>
    </row>
    <row r="36417" spans="1:4">
      <c r="B36417" s="322" t="s">
        <v>77061</v>
      </c>
    </row>
    <row r="36418" spans="1:4">
      <c r="B36418" s="322" t="s">
        <v>77062</v>
      </c>
    </row>
    <row r="36419" spans="1:4">
      <c r="A36419" s="326">
        <v>10064</v>
      </c>
      <c r="B36419" s="322" t="s">
        <v>77063</v>
      </c>
      <c r="C36419" s="322" t="s">
        <v>17134</v>
      </c>
      <c r="D36419" s="323" t="s">
        <v>2060</v>
      </c>
    </row>
    <row r="36420" spans="1:4">
      <c r="B36420" s="322" t="s">
        <v>77064</v>
      </c>
    </row>
    <row r="36421" spans="1:4">
      <c r="B36421" s="322" t="s">
        <v>33416</v>
      </c>
    </row>
    <row r="36422" spans="1:4">
      <c r="A36422" s="326">
        <v>11164</v>
      </c>
      <c r="B36422" s="322" t="s">
        <v>77065</v>
      </c>
      <c r="C36422" s="322" t="s">
        <v>17134</v>
      </c>
      <c r="D36422" s="323" t="s">
        <v>2060</v>
      </c>
    </row>
    <row r="36423" spans="1:4">
      <c r="B36423" s="322" t="s">
        <v>77066</v>
      </c>
    </row>
    <row r="36424" spans="1:4">
      <c r="B36424" s="322" t="s">
        <v>77041</v>
      </c>
    </row>
    <row r="36425" spans="1:4">
      <c r="A36425" s="326">
        <v>10989</v>
      </c>
      <c r="C36425" s="322" t="s">
        <v>17134</v>
      </c>
      <c r="D36425" s="323" t="s">
        <v>37095</v>
      </c>
    </row>
    <row r="36426" spans="1:4">
      <c r="A36426" s="322" t="s">
        <v>16751</v>
      </c>
      <c r="B36426" s="322" t="s">
        <v>77067</v>
      </c>
      <c r="C36426" s="322" t="s">
        <v>65078</v>
      </c>
    </row>
    <row r="36428" spans="1:4">
      <c r="C36428" s="320" t="s">
        <v>65012</v>
      </c>
      <c r="D36428" s="321" t="s">
        <v>65013</v>
      </c>
    </row>
    <row r="36429" spans="1:4">
      <c r="C36429" s="320" t="s">
        <v>65014</v>
      </c>
    </row>
    <row r="36430" spans="1:4">
      <c r="B36430" s="320" t="s">
        <v>65015</v>
      </c>
      <c r="C36430" s="320" t="s">
        <v>65016</v>
      </c>
      <c r="D36430" s="321" t="s">
        <v>65017</v>
      </c>
    </row>
    <row r="36431" spans="1:4">
      <c r="A36431" s="320" t="s">
        <v>65018</v>
      </c>
      <c r="B36431" s="320" t="s">
        <v>65019</v>
      </c>
      <c r="C36431" s="320" t="s">
        <v>65020</v>
      </c>
      <c r="D36431" s="321" t="s">
        <v>65021</v>
      </c>
    </row>
    <row r="36432" spans="1:4">
      <c r="A36432" s="322" t="s">
        <v>76811</v>
      </c>
    </row>
    <row r="36433" spans="1:4">
      <c r="B36433" s="322" t="s">
        <v>77068</v>
      </c>
    </row>
    <row r="36434" spans="1:4">
      <c r="B36434" s="322" t="s">
        <v>77069</v>
      </c>
    </row>
    <row r="36435" spans="1:4">
      <c r="B36435" s="322" t="s">
        <v>77070</v>
      </c>
    </row>
    <row r="36436" spans="1:4">
      <c r="A36436" s="326">
        <v>12438</v>
      </c>
      <c r="B36436" s="322" t="s">
        <v>77071</v>
      </c>
      <c r="C36436" s="322" t="s">
        <v>17134</v>
      </c>
      <c r="D36436" s="323" t="s">
        <v>73278</v>
      </c>
    </row>
    <row r="36437" spans="1:4">
      <c r="B36437" s="322" t="s">
        <v>77072</v>
      </c>
    </row>
    <row r="36438" spans="1:4">
      <c r="B36438" s="322" t="s">
        <v>77073</v>
      </c>
    </row>
    <row r="36439" spans="1:4">
      <c r="A36439" s="322" t="s">
        <v>17765</v>
      </c>
      <c r="B36439" s="322" t="s">
        <v>77074</v>
      </c>
      <c r="C36439" s="322" t="s">
        <v>17134</v>
      </c>
      <c r="D36439" s="323" t="s">
        <v>75135</v>
      </c>
    </row>
    <row r="36440" spans="1:4">
      <c r="B36440" s="322" t="s">
        <v>77075</v>
      </c>
    </row>
    <row r="36441" spans="1:4">
      <c r="B36441" s="322" t="s">
        <v>76981</v>
      </c>
    </row>
    <row r="36442" spans="1:4">
      <c r="A36442" s="322" t="s">
        <v>77076</v>
      </c>
      <c r="B36442" s="322" t="s">
        <v>77077</v>
      </c>
      <c r="C36442" s="322" t="s">
        <v>17134</v>
      </c>
      <c r="D36442" s="323" t="s">
        <v>77078</v>
      </c>
    </row>
    <row r="36443" spans="1:4">
      <c r="B36443" s="322" t="s">
        <v>77079</v>
      </c>
    </row>
    <row r="36444" spans="1:4">
      <c r="B36444" s="322" t="s">
        <v>77080</v>
      </c>
    </row>
    <row r="36445" spans="1:4">
      <c r="B36445" s="322" t="s">
        <v>68931</v>
      </c>
    </row>
    <row r="36446" spans="1:4">
      <c r="A36446" s="322" t="s">
        <v>26800</v>
      </c>
      <c r="B36446" s="322" t="s">
        <v>77081</v>
      </c>
      <c r="C36446" s="322" t="s">
        <v>17134</v>
      </c>
      <c r="D36446" s="323" t="s">
        <v>2159</v>
      </c>
    </row>
    <row r="36447" spans="1:4">
      <c r="B36447" s="322" t="s">
        <v>77082</v>
      </c>
    </row>
    <row r="36448" spans="1:4">
      <c r="B36448" s="322" t="s">
        <v>77083</v>
      </c>
    </row>
    <row r="36449" spans="1:4">
      <c r="A36449" s="326">
        <v>11808</v>
      </c>
      <c r="B36449" s="322" t="s">
        <v>77084</v>
      </c>
      <c r="C36449" s="322" t="s">
        <v>17134</v>
      </c>
      <c r="D36449" s="323" t="s">
        <v>51789</v>
      </c>
    </row>
    <row r="36450" spans="1:4">
      <c r="B36450" s="322" t="s">
        <v>77085</v>
      </c>
    </row>
    <row r="36451" spans="1:4">
      <c r="B36451" s="322" t="s">
        <v>76998</v>
      </c>
    </row>
    <row r="36452" spans="1:4">
      <c r="B36452" s="322" t="s">
        <v>76999</v>
      </c>
    </row>
    <row r="36453" spans="1:4">
      <c r="A36453" s="322" t="s">
        <v>77086</v>
      </c>
      <c r="B36453" s="322" t="s">
        <v>77087</v>
      </c>
      <c r="C36453" s="322" t="s">
        <v>17134</v>
      </c>
      <c r="D36453" s="323" t="s">
        <v>2207</v>
      </c>
    </row>
    <row r="36454" spans="1:4">
      <c r="B36454" s="322" t="s">
        <v>77088</v>
      </c>
    </row>
    <row r="36455" spans="1:4">
      <c r="B36455" s="322" t="s">
        <v>77089</v>
      </c>
    </row>
    <row r="36456" spans="1:4">
      <c r="A36456" s="326">
        <v>10984</v>
      </c>
      <c r="B36456" s="322" t="s">
        <v>77090</v>
      </c>
      <c r="C36456" s="322" t="s">
        <v>17134</v>
      </c>
      <c r="D36456" s="323" t="s">
        <v>1842</v>
      </c>
    </row>
    <row r="36457" spans="1:4">
      <c r="B36457" s="322" t="s">
        <v>77091</v>
      </c>
    </row>
    <row r="36458" spans="1:4">
      <c r="B36458" s="322" t="s">
        <v>77092</v>
      </c>
    </row>
    <row r="36459" spans="1:4">
      <c r="B36459" s="322" t="s">
        <v>76999</v>
      </c>
    </row>
    <row r="36460" spans="1:4">
      <c r="A36460" s="326">
        <v>10982</v>
      </c>
      <c r="B36460" s="322" t="s">
        <v>77090</v>
      </c>
      <c r="C36460" s="322" t="s">
        <v>17134</v>
      </c>
      <c r="D36460" s="323" t="s">
        <v>77093</v>
      </c>
    </row>
    <row r="36461" spans="1:4">
      <c r="B36461" s="322" t="s">
        <v>77094</v>
      </c>
    </row>
    <row r="36462" spans="1:4">
      <c r="B36462" s="322" t="s">
        <v>77095</v>
      </c>
    </row>
    <row r="36463" spans="1:4">
      <c r="B36463" s="322" t="s">
        <v>36154</v>
      </c>
    </row>
    <row r="36464" spans="1:4">
      <c r="A36464" s="326">
        <v>10983</v>
      </c>
      <c r="B36464" s="322" t="s">
        <v>77090</v>
      </c>
      <c r="C36464" s="322" t="s">
        <v>17134</v>
      </c>
      <c r="D36464" s="323" t="s">
        <v>65257</v>
      </c>
    </row>
    <row r="36465" spans="1:4">
      <c r="B36465" s="322" t="s">
        <v>77096</v>
      </c>
    </row>
    <row r="36466" spans="1:4">
      <c r="B36466" s="322" t="s">
        <v>77095</v>
      </c>
    </row>
    <row r="36467" spans="1:4">
      <c r="B36467" s="322" t="s">
        <v>36154</v>
      </c>
    </row>
    <row r="36468" spans="1:4">
      <c r="A36468" s="326">
        <v>12442</v>
      </c>
      <c r="B36468" s="322" t="s">
        <v>77097</v>
      </c>
      <c r="C36468" s="322" t="s">
        <v>17134</v>
      </c>
      <c r="D36468" s="323" t="s">
        <v>77098</v>
      </c>
    </row>
    <row r="36469" spans="1:4">
      <c r="B36469" s="322" t="s">
        <v>77099</v>
      </c>
    </row>
    <row r="36470" spans="1:4">
      <c r="B36470" s="322" t="s">
        <v>77100</v>
      </c>
    </row>
    <row r="36471" spans="1:4">
      <c r="A36471" s="326">
        <v>12441</v>
      </c>
      <c r="B36471" s="322" t="s">
        <v>77101</v>
      </c>
      <c r="C36471" s="322" t="s">
        <v>17134</v>
      </c>
      <c r="D36471" s="323" t="s">
        <v>32181</v>
      </c>
    </row>
    <row r="36472" spans="1:4">
      <c r="B36472" s="322" t="s">
        <v>77102</v>
      </c>
    </row>
    <row r="36473" spans="1:4">
      <c r="B36473" s="322" t="s">
        <v>77103</v>
      </c>
    </row>
    <row r="36474" spans="1:4">
      <c r="B36474" s="322" t="s">
        <v>68931</v>
      </c>
    </row>
    <row r="36475" spans="1:4">
      <c r="A36475" s="326">
        <v>12420</v>
      </c>
      <c r="B36475" s="322" t="s">
        <v>77101</v>
      </c>
      <c r="C36475" s="322" t="s">
        <v>17134</v>
      </c>
      <c r="D36475" s="323" t="s">
        <v>77104</v>
      </c>
    </row>
    <row r="36476" spans="1:4">
      <c r="B36476" s="322" t="s">
        <v>77105</v>
      </c>
    </row>
    <row r="36477" spans="1:4">
      <c r="B36477" s="322" t="s">
        <v>77103</v>
      </c>
    </row>
    <row r="36478" spans="1:4">
      <c r="B36478" s="322" t="s">
        <v>68931</v>
      </c>
    </row>
    <row r="36479" spans="1:4">
      <c r="A36479" s="326">
        <v>12078</v>
      </c>
      <c r="B36479" s="322" t="s">
        <v>77106</v>
      </c>
      <c r="C36479" s="322" t="s">
        <v>17134</v>
      </c>
      <c r="D36479" s="323" t="s">
        <v>67401</v>
      </c>
    </row>
    <row r="36480" spans="1:4">
      <c r="B36480" s="322" t="s">
        <v>77107</v>
      </c>
    </row>
    <row r="36481" spans="1:4">
      <c r="B36481" s="322" t="s">
        <v>76985</v>
      </c>
    </row>
    <row r="36482" spans="1:4">
      <c r="A36482" s="322" t="s">
        <v>24452</v>
      </c>
      <c r="B36482" s="322" t="s">
        <v>77108</v>
      </c>
      <c r="C36482" s="322" t="s">
        <v>17134</v>
      </c>
      <c r="D36482" s="323" t="s">
        <v>77109</v>
      </c>
    </row>
    <row r="36483" spans="1:4">
      <c r="B36483" s="322" t="s">
        <v>77110</v>
      </c>
    </row>
    <row r="36484" spans="1:4">
      <c r="B36484" s="322" t="s">
        <v>77111</v>
      </c>
    </row>
    <row r="36485" spans="1:4">
      <c r="A36485" s="322" t="s">
        <v>23289</v>
      </c>
      <c r="B36485" s="322" t="s">
        <v>77108</v>
      </c>
      <c r="C36485" s="322" t="s">
        <v>17134</v>
      </c>
      <c r="D36485" s="323" t="s">
        <v>77112</v>
      </c>
    </row>
    <row r="36486" spans="1:4">
      <c r="B36486" s="322" t="s">
        <v>77113</v>
      </c>
    </row>
    <row r="36487" spans="1:4">
      <c r="B36487" s="322" t="s">
        <v>77114</v>
      </c>
    </row>
    <row r="36488" spans="1:4">
      <c r="A36488" s="322" t="s">
        <v>28649</v>
      </c>
      <c r="B36488" s="322" t="s">
        <v>77115</v>
      </c>
      <c r="C36488" s="322" t="s">
        <v>17134</v>
      </c>
      <c r="D36488" s="323" t="s">
        <v>77116</v>
      </c>
    </row>
    <row r="36489" spans="1:4">
      <c r="B36489" s="322" t="s">
        <v>77117</v>
      </c>
    </row>
    <row r="36490" spans="1:4">
      <c r="B36490" s="322" t="s">
        <v>77118</v>
      </c>
    </row>
    <row r="36491" spans="1:4">
      <c r="A36491" s="326">
        <v>12139</v>
      </c>
      <c r="B36491" s="322" t="s">
        <v>77119</v>
      </c>
      <c r="C36491" s="322" t="s">
        <v>17134</v>
      </c>
      <c r="D36491" s="323" t="s">
        <v>77120</v>
      </c>
    </row>
    <row r="36492" spans="1:4">
      <c r="B36492" s="322" t="s">
        <v>77121</v>
      </c>
    </row>
    <row r="36493" spans="1:4">
      <c r="B36493" s="322" t="s">
        <v>77122</v>
      </c>
    </row>
    <row r="36494" spans="1:4">
      <c r="A36494" s="322" t="s">
        <v>77123</v>
      </c>
    </row>
    <row r="36495" spans="1:4">
      <c r="A36495" s="322" t="s">
        <v>25320</v>
      </c>
      <c r="B36495" s="322" t="s">
        <v>27502</v>
      </c>
      <c r="C36495" s="322" t="s">
        <v>17134</v>
      </c>
      <c r="D36495" s="323" t="s">
        <v>1038</v>
      </c>
    </row>
    <row r="36496" spans="1:4">
      <c r="A36496" s="326">
        <v>10657</v>
      </c>
      <c r="B36496" s="322" t="s">
        <v>30049</v>
      </c>
      <c r="C36496" s="322" t="s">
        <v>17134</v>
      </c>
      <c r="D36496" s="323" t="s">
        <v>334</v>
      </c>
    </row>
    <row r="36497" spans="1:4">
      <c r="B36497" s="322" t="s">
        <v>30050</v>
      </c>
    </row>
    <row r="36498" spans="1:4">
      <c r="A36498" s="322" t="s">
        <v>26139</v>
      </c>
      <c r="B36498" s="322" t="s">
        <v>18685</v>
      </c>
      <c r="C36498" s="322" t="s">
        <v>32</v>
      </c>
      <c r="D36498" s="323" t="s">
        <v>501</v>
      </c>
    </row>
    <row r="36499" spans="1:4">
      <c r="A36499" s="322" t="s">
        <v>26774</v>
      </c>
      <c r="B36499" s="322" t="s">
        <v>18687</v>
      </c>
      <c r="C36499" s="322" t="s">
        <v>32</v>
      </c>
      <c r="D36499" s="323" t="s">
        <v>2139</v>
      </c>
    </row>
    <row r="36500" spans="1:4">
      <c r="A36500" s="326">
        <v>12024</v>
      </c>
      <c r="B36500" s="322" t="s">
        <v>77124</v>
      </c>
      <c r="C36500" s="322" t="s">
        <v>17134</v>
      </c>
      <c r="D36500" s="323" t="s">
        <v>16750</v>
      </c>
    </row>
    <row r="36501" spans="1:4">
      <c r="B36501" s="328" t="s">
        <v>77125</v>
      </c>
    </row>
    <row r="36502" spans="1:4">
      <c r="B36502" s="322" t="s">
        <v>77126</v>
      </c>
    </row>
    <row r="36503" spans="1:4">
      <c r="A36503" s="322" t="s">
        <v>25889</v>
      </c>
      <c r="B36503" s="322" t="s">
        <v>77127</v>
      </c>
      <c r="C36503" s="322" t="s">
        <v>17134</v>
      </c>
      <c r="D36503" s="323" t="s">
        <v>26045</v>
      </c>
    </row>
    <row r="36504" spans="1:4">
      <c r="B36504" s="322" t="s">
        <v>53762</v>
      </c>
    </row>
    <row r="36505" spans="1:4">
      <c r="A36505" s="326">
        <v>12023</v>
      </c>
      <c r="B36505" s="322" t="s">
        <v>21564</v>
      </c>
      <c r="C36505" s="322" t="s">
        <v>17134</v>
      </c>
      <c r="D36505" s="323" t="s">
        <v>21565</v>
      </c>
    </row>
    <row r="36506" spans="1:4">
      <c r="B36506" s="322" t="s">
        <v>21566</v>
      </c>
    </row>
    <row r="36507" spans="1:4">
      <c r="B36507" s="322" t="s">
        <v>21567</v>
      </c>
    </row>
    <row r="36508" spans="1:4">
      <c r="A36508" s="326">
        <v>12025</v>
      </c>
      <c r="C36508" s="322" t="s">
        <v>17134</v>
      </c>
      <c r="D36508" s="323" t="s">
        <v>26045</v>
      </c>
    </row>
    <row r="36509" spans="1:4">
      <c r="A36509" s="322" t="s">
        <v>16751</v>
      </c>
      <c r="B36509" s="322" t="s">
        <v>77128</v>
      </c>
      <c r="C36509" s="322" t="s">
        <v>65078</v>
      </c>
    </row>
    <row r="36511" spans="1:4">
      <c r="C36511" s="320" t="s">
        <v>65012</v>
      </c>
      <c r="D36511" s="321" t="s">
        <v>65013</v>
      </c>
    </row>
    <row r="36512" spans="1:4">
      <c r="C36512" s="320" t="s">
        <v>65014</v>
      </c>
    </row>
    <row r="36513" spans="1:4">
      <c r="B36513" s="320" t="s">
        <v>65015</v>
      </c>
      <c r="C36513" s="320" t="s">
        <v>65016</v>
      </c>
      <c r="D36513" s="321" t="s">
        <v>65017</v>
      </c>
    </row>
    <row r="36514" spans="1:4">
      <c r="A36514" s="320" t="s">
        <v>65018</v>
      </c>
      <c r="B36514" s="320" t="s">
        <v>65019</v>
      </c>
      <c r="C36514" s="320" t="s">
        <v>65020</v>
      </c>
      <c r="D36514" s="321" t="s">
        <v>65021</v>
      </c>
    </row>
    <row r="36515" spans="1:4">
      <c r="A36515" s="322" t="s">
        <v>77123</v>
      </c>
    </row>
    <row r="36516" spans="1:4">
      <c r="B36516" s="322" t="s">
        <v>77129</v>
      </c>
    </row>
    <row r="36517" spans="1:4">
      <c r="B36517" s="322" t="s">
        <v>77130</v>
      </c>
    </row>
    <row r="36518" spans="1:4">
      <c r="B36518" s="322" t="s">
        <v>77131</v>
      </c>
    </row>
    <row r="36519" spans="1:4">
      <c r="A36519" s="326">
        <v>10652</v>
      </c>
      <c r="B36519" s="322" t="s">
        <v>30074</v>
      </c>
      <c r="C36519" s="322" t="s">
        <v>17134</v>
      </c>
      <c r="D36519" s="323" t="s">
        <v>30080</v>
      </c>
    </row>
    <row r="36520" spans="1:4">
      <c r="B36520" s="322" t="s">
        <v>77132</v>
      </c>
    </row>
    <row r="36521" spans="1:4">
      <c r="A36521" s="326">
        <v>10656</v>
      </c>
      <c r="B36521" s="322" t="s">
        <v>77133</v>
      </c>
      <c r="C36521" s="322" t="s">
        <v>17134</v>
      </c>
      <c r="D36521" s="323" t="s">
        <v>97</v>
      </c>
    </row>
    <row r="36522" spans="1:4">
      <c r="B36522" s="322" t="s">
        <v>77134</v>
      </c>
    </row>
    <row r="36523" spans="1:4">
      <c r="A36523" s="326">
        <v>11492</v>
      </c>
      <c r="B36523" s="322" t="s">
        <v>30077</v>
      </c>
      <c r="C36523" s="322" t="s">
        <v>17134</v>
      </c>
      <c r="D36523" s="323" t="s">
        <v>57336</v>
      </c>
    </row>
    <row r="36524" spans="1:4">
      <c r="B36524" s="322" t="s">
        <v>77135</v>
      </c>
    </row>
    <row r="36525" spans="1:4">
      <c r="A36525" s="322" t="s">
        <v>77136</v>
      </c>
      <c r="B36525" s="322" t="s">
        <v>30077</v>
      </c>
      <c r="C36525" s="322" t="s">
        <v>17134</v>
      </c>
      <c r="D36525" s="323" t="s">
        <v>598</v>
      </c>
    </row>
    <row r="36526" spans="1:4">
      <c r="B36526" s="322" t="s">
        <v>77137</v>
      </c>
    </row>
    <row r="36527" spans="1:4">
      <c r="A36527" s="322" t="s">
        <v>17921</v>
      </c>
      <c r="B36527" s="322" t="s">
        <v>77138</v>
      </c>
      <c r="C36527" s="322" t="s">
        <v>17134</v>
      </c>
      <c r="D36527" s="323" t="s">
        <v>598</v>
      </c>
    </row>
    <row r="36528" spans="1:4">
      <c r="B36528" s="322" t="s">
        <v>77139</v>
      </c>
    </row>
    <row r="36529" spans="1:4">
      <c r="A36529" s="322" t="s">
        <v>26124</v>
      </c>
      <c r="B36529" s="322" t="s">
        <v>77140</v>
      </c>
      <c r="C36529" s="322" t="s">
        <v>17134</v>
      </c>
      <c r="D36529" s="323" t="s">
        <v>32362</v>
      </c>
    </row>
    <row r="36530" spans="1:4">
      <c r="B36530" s="322" t="s">
        <v>77141</v>
      </c>
    </row>
    <row r="36531" spans="1:4">
      <c r="A36531" s="322" t="s">
        <v>26141</v>
      </c>
      <c r="B36531" s="322" t="s">
        <v>77142</v>
      </c>
      <c r="C36531" s="322" t="s">
        <v>17134</v>
      </c>
      <c r="D36531" s="323" t="s">
        <v>53309</v>
      </c>
    </row>
    <row r="36532" spans="1:4">
      <c r="B36532" s="322" t="s">
        <v>77143</v>
      </c>
    </row>
    <row r="36533" spans="1:4">
      <c r="A36533" s="326">
        <v>12026</v>
      </c>
      <c r="B36533" s="322" t="s">
        <v>77144</v>
      </c>
      <c r="C36533" s="322" t="s">
        <v>17134</v>
      </c>
      <c r="D36533" s="323" t="s">
        <v>2440</v>
      </c>
    </row>
    <row r="36534" spans="1:4">
      <c r="B36534" s="322" t="s">
        <v>77145</v>
      </c>
    </row>
    <row r="36535" spans="1:4">
      <c r="A36535" s="322" t="s">
        <v>26126</v>
      </c>
      <c r="B36535" s="322" t="s">
        <v>77146</v>
      </c>
      <c r="C36535" s="322" t="s">
        <v>17134</v>
      </c>
      <c r="D36535" s="323" t="s">
        <v>77147</v>
      </c>
    </row>
    <row r="36536" spans="1:4">
      <c r="B36536" s="322" t="s">
        <v>77148</v>
      </c>
    </row>
    <row r="36537" spans="1:4">
      <c r="A36537" s="322" t="s">
        <v>17562</v>
      </c>
      <c r="B36537" s="322" t="s">
        <v>77149</v>
      </c>
      <c r="C36537" s="322" t="s">
        <v>17134</v>
      </c>
      <c r="D36537" s="323" t="s">
        <v>77147</v>
      </c>
    </row>
    <row r="36538" spans="1:4">
      <c r="B36538" s="322" t="s">
        <v>77150</v>
      </c>
    </row>
    <row r="36539" spans="1:4">
      <c r="A36539" s="322" t="s">
        <v>26163</v>
      </c>
      <c r="B36539" s="322" t="s">
        <v>77151</v>
      </c>
      <c r="C36539" s="322" t="s">
        <v>17134</v>
      </c>
      <c r="D36539" s="323" t="s">
        <v>77152</v>
      </c>
    </row>
    <row r="36540" spans="1:4">
      <c r="B36540" s="322" t="s">
        <v>77153</v>
      </c>
    </row>
    <row r="36541" spans="1:4">
      <c r="A36541" s="322" t="s">
        <v>26159</v>
      </c>
      <c r="B36541" s="322" t="s">
        <v>77154</v>
      </c>
      <c r="C36541" s="322" t="s">
        <v>17134</v>
      </c>
      <c r="D36541" s="323" t="s">
        <v>77155</v>
      </c>
    </row>
    <row r="36542" spans="1:4">
      <c r="B36542" s="322" t="s">
        <v>77156</v>
      </c>
    </row>
    <row r="36543" spans="1:4">
      <c r="A36543" s="322" t="s">
        <v>26132</v>
      </c>
      <c r="B36543" s="322" t="s">
        <v>77157</v>
      </c>
      <c r="C36543" s="322" t="s">
        <v>17134</v>
      </c>
      <c r="D36543" s="323" t="s">
        <v>77158</v>
      </c>
    </row>
    <row r="36544" spans="1:4">
      <c r="B36544" s="322" t="s">
        <v>77159</v>
      </c>
    </row>
    <row r="36545" spans="1:4">
      <c r="A36545" s="322" t="s">
        <v>77160</v>
      </c>
      <c r="B36545" s="322" t="s">
        <v>33354</v>
      </c>
      <c r="C36545" s="322" t="s">
        <v>1201</v>
      </c>
      <c r="D36545" s="323" t="s">
        <v>40583</v>
      </c>
    </row>
    <row r="36546" spans="1:4">
      <c r="A36546" s="322" t="s">
        <v>29857</v>
      </c>
      <c r="B36546" s="322" t="s">
        <v>27504</v>
      </c>
      <c r="C36546" s="322" t="s">
        <v>17134</v>
      </c>
      <c r="D36546" s="323" t="s">
        <v>30184</v>
      </c>
    </row>
    <row r="36547" spans="1:4">
      <c r="B36547" s="322" t="s">
        <v>77161</v>
      </c>
    </row>
    <row r="36548" spans="1:4">
      <c r="A36548" s="322" t="s">
        <v>17734</v>
      </c>
      <c r="B36548" s="322" t="s">
        <v>77162</v>
      </c>
      <c r="C36548" s="322" t="s">
        <v>17134</v>
      </c>
      <c r="D36548" s="323" t="s">
        <v>1735</v>
      </c>
    </row>
    <row r="36549" spans="1:4">
      <c r="B36549" s="322" t="s">
        <v>77163</v>
      </c>
    </row>
    <row r="36550" spans="1:4">
      <c r="A36550" s="331" t="s">
        <v>36323</v>
      </c>
      <c r="B36550" s="322" t="s">
        <v>77164</v>
      </c>
      <c r="C36550" s="322" t="s">
        <v>17134</v>
      </c>
      <c r="D36550" s="323" t="s">
        <v>36324</v>
      </c>
    </row>
    <row r="36551" spans="1:4">
      <c r="B36551" s="322" t="s">
        <v>77165</v>
      </c>
    </row>
    <row r="36552" spans="1:4">
      <c r="A36552" s="326">
        <v>11856</v>
      </c>
      <c r="B36552" s="322" t="s">
        <v>77166</v>
      </c>
      <c r="C36552" s="322" t="s">
        <v>30</v>
      </c>
      <c r="D36552" s="323" t="s">
        <v>25223</v>
      </c>
    </row>
    <row r="36553" spans="1:4">
      <c r="B36553" s="322" t="s">
        <v>36325</v>
      </c>
    </row>
    <row r="36554" spans="1:4">
      <c r="A36554" s="322" t="s">
        <v>26144</v>
      </c>
      <c r="B36554" s="322" t="s">
        <v>77167</v>
      </c>
      <c r="C36554" s="322" t="s">
        <v>17134</v>
      </c>
      <c r="D36554" s="323" t="s">
        <v>28805</v>
      </c>
    </row>
    <row r="36555" spans="1:4">
      <c r="B36555" s="322" t="s">
        <v>18942</v>
      </c>
    </row>
    <row r="36556" spans="1:4">
      <c r="A36556" s="326">
        <v>10626</v>
      </c>
      <c r="B36556" s="322" t="s">
        <v>36060</v>
      </c>
      <c r="C36556" s="322" t="s">
        <v>17134</v>
      </c>
      <c r="D36556" s="323" t="s">
        <v>34544</v>
      </c>
    </row>
    <row r="36557" spans="1:4">
      <c r="A36557" s="322" t="s">
        <v>77168</v>
      </c>
      <c r="B36557" s="322" t="s">
        <v>34663</v>
      </c>
      <c r="C36557" s="322" t="s">
        <v>17134</v>
      </c>
      <c r="D36557" s="323" t="s">
        <v>2586</v>
      </c>
    </row>
    <row r="36558" spans="1:4">
      <c r="A36558" s="322" t="s">
        <v>29399</v>
      </c>
      <c r="B36558" s="322" t="s">
        <v>33349</v>
      </c>
      <c r="C36558" s="322" t="s">
        <v>17134</v>
      </c>
      <c r="D36558" s="323" t="s">
        <v>566</v>
      </c>
    </row>
    <row r="36559" spans="1:4">
      <c r="A36559" s="322" t="s">
        <v>24047</v>
      </c>
      <c r="B36559" s="322" t="s">
        <v>77169</v>
      </c>
      <c r="C36559" s="322" t="s">
        <v>17134</v>
      </c>
      <c r="D36559" s="323" t="s">
        <v>22276</v>
      </c>
    </row>
    <row r="36560" spans="1:4">
      <c r="B36560" s="322" t="s">
        <v>77170</v>
      </c>
    </row>
    <row r="36561" spans="1:4">
      <c r="A36561" s="322" t="s">
        <v>19440</v>
      </c>
      <c r="B36561" s="322" t="s">
        <v>77171</v>
      </c>
      <c r="C36561" s="322" t="s">
        <v>17134</v>
      </c>
      <c r="D36561" s="323" t="s">
        <v>46275</v>
      </c>
    </row>
    <row r="36562" spans="1:4">
      <c r="B36562" s="322" t="s">
        <v>77172</v>
      </c>
    </row>
    <row r="36563" spans="1:4">
      <c r="B36563" s="322" t="s">
        <v>77173</v>
      </c>
    </row>
    <row r="36564" spans="1:4">
      <c r="A36564" s="322" t="s">
        <v>19776</v>
      </c>
      <c r="B36564" s="322" t="s">
        <v>77174</v>
      </c>
      <c r="C36564" s="322" t="s">
        <v>17134</v>
      </c>
      <c r="D36564" s="323" t="s">
        <v>61625</v>
      </c>
    </row>
    <row r="36565" spans="1:4">
      <c r="B36565" s="322" t="s">
        <v>77175</v>
      </c>
    </row>
    <row r="36566" spans="1:4">
      <c r="A36566" s="322" t="s">
        <v>18984</v>
      </c>
      <c r="B36566" s="322" t="s">
        <v>18253</v>
      </c>
      <c r="C36566" s="322" t="s">
        <v>17134</v>
      </c>
      <c r="D36566" s="323" t="s">
        <v>1082</v>
      </c>
    </row>
    <row r="36567" spans="1:4">
      <c r="B36567" s="322" t="s">
        <v>77176</v>
      </c>
    </row>
    <row r="36568" spans="1:4">
      <c r="A36568" s="322" t="s">
        <v>18979</v>
      </c>
      <c r="B36568" s="322" t="s">
        <v>77177</v>
      </c>
      <c r="C36568" s="322" t="s">
        <v>17134</v>
      </c>
      <c r="D36568" s="323" t="s">
        <v>77178</v>
      </c>
    </row>
    <row r="36569" spans="1:4">
      <c r="B36569" s="322" t="s">
        <v>77179</v>
      </c>
    </row>
    <row r="36570" spans="1:4">
      <c r="A36570" s="322" t="s">
        <v>26137</v>
      </c>
      <c r="B36570" s="322" t="s">
        <v>32106</v>
      </c>
      <c r="C36570" s="322" t="s">
        <v>32</v>
      </c>
      <c r="D36570" s="323" t="s">
        <v>91</v>
      </c>
    </row>
    <row r="36571" spans="1:4">
      <c r="A36571" s="322" t="s">
        <v>26135</v>
      </c>
      <c r="B36571" s="322" t="s">
        <v>32105</v>
      </c>
      <c r="C36571" s="322" t="s">
        <v>32</v>
      </c>
      <c r="D36571" s="323" t="s">
        <v>146</v>
      </c>
    </row>
    <row r="36572" spans="1:4">
      <c r="A36572" s="322" t="s">
        <v>26698</v>
      </c>
      <c r="B36572" s="322" t="s">
        <v>18529</v>
      </c>
      <c r="C36572" s="322" t="s">
        <v>32</v>
      </c>
      <c r="D36572" s="323" t="s">
        <v>333</v>
      </c>
    </row>
    <row r="36573" spans="1:4">
      <c r="A36573" s="322" t="s">
        <v>77180</v>
      </c>
    </row>
    <row r="36574" spans="1:4">
      <c r="A36574" s="322" t="s">
        <v>25105</v>
      </c>
      <c r="B36574" s="322" t="s">
        <v>34940</v>
      </c>
      <c r="C36574" s="322" t="s">
        <v>32</v>
      </c>
      <c r="D36574" s="323" t="s">
        <v>1834</v>
      </c>
    </row>
    <row r="36575" spans="1:4">
      <c r="A36575" s="326">
        <v>10609</v>
      </c>
      <c r="B36575" s="322" t="s">
        <v>77181</v>
      </c>
      <c r="C36575" s="322" t="s">
        <v>17134</v>
      </c>
      <c r="D36575" s="323" t="s">
        <v>1231</v>
      </c>
    </row>
    <row r="36576" spans="1:4">
      <c r="B36576" s="322" t="s">
        <v>77182</v>
      </c>
    </row>
    <row r="36577" spans="1:4">
      <c r="A36577" s="326">
        <v>10026</v>
      </c>
      <c r="B36577" s="322" t="s">
        <v>77183</v>
      </c>
      <c r="C36577" s="322" t="s">
        <v>17134</v>
      </c>
      <c r="D36577" s="323" t="s">
        <v>27090</v>
      </c>
    </row>
    <row r="36578" spans="1:4">
      <c r="B36578" s="322" t="s">
        <v>77184</v>
      </c>
    </row>
    <row r="36579" spans="1:4">
      <c r="A36579" s="326">
        <v>10023</v>
      </c>
      <c r="B36579" s="322" t="s">
        <v>77185</v>
      </c>
      <c r="C36579" s="322" t="s">
        <v>17134</v>
      </c>
      <c r="D36579" s="323" t="s">
        <v>30844</v>
      </c>
    </row>
    <row r="36580" spans="1:4">
      <c r="B36580" s="322" t="s">
        <v>77186</v>
      </c>
    </row>
    <row r="36581" spans="1:4">
      <c r="A36581" s="322" t="s">
        <v>25827</v>
      </c>
      <c r="B36581" s="322" t="s">
        <v>32108</v>
      </c>
      <c r="C36581" s="322" t="s">
        <v>17134</v>
      </c>
      <c r="D36581" s="323" t="s">
        <v>38573</v>
      </c>
    </row>
    <row r="36582" spans="1:4">
      <c r="A36582" s="322" t="s">
        <v>26156</v>
      </c>
      <c r="B36582" s="322" t="s">
        <v>77187</v>
      </c>
      <c r="C36582" s="322" t="s">
        <v>18018</v>
      </c>
      <c r="D36582" s="323" t="s">
        <v>77188</v>
      </c>
    </row>
    <row r="36583" spans="1:4">
      <c r="B36583" s="322" t="s">
        <v>77189</v>
      </c>
    </row>
    <row r="36584" spans="1:4">
      <c r="A36584" s="326">
        <v>10610</v>
      </c>
      <c r="B36584" s="322" t="s">
        <v>77190</v>
      </c>
      <c r="C36584" s="322" t="s">
        <v>17134</v>
      </c>
      <c r="D36584" s="323" t="s">
        <v>77191</v>
      </c>
    </row>
    <row r="36585" spans="1:4">
      <c r="B36585" s="322" t="s">
        <v>77192</v>
      </c>
    </row>
    <row r="36586" spans="1:4">
      <c r="A36586" s="326">
        <v>10020</v>
      </c>
      <c r="B36586" s="322" t="s">
        <v>77193</v>
      </c>
      <c r="C36586" s="322" t="s">
        <v>17134</v>
      </c>
      <c r="D36586" s="323" t="s">
        <v>1386</v>
      </c>
    </row>
    <row r="36587" spans="1:4">
      <c r="B36587" s="322" t="s">
        <v>77194</v>
      </c>
    </row>
    <row r="36588" spans="1:4">
      <c r="A36588" s="326">
        <v>10022</v>
      </c>
      <c r="B36588" s="322" t="s">
        <v>77195</v>
      </c>
      <c r="C36588" s="322" t="s">
        <v>17134</v>
      </c>
      <c r="D36588" s="323" t="s">
        <v>77196</v>
      </c>
    </row>
    <row r="36589" spans="1:4">
      <c r="B36589" s="322" t="s">
        <v>77194</v>
      </c>
    </row>
    <row r="36590" spans="1:4">
      <c r="A36590" s="322" t="s">
        <v>16751</v>
      </c>
      <c r="B36590" s="322" t="s">
        <v>77197</v>
      </c>
      <c r="C36590" s="322" t="s">
        <v>65078</v>
      </c>
    </row>
    <row r="36592" spans="1:4">
      <c r="C36592" s="320" t="s">
        <v>65012</v>
      </c>
      <c r="D36592" s="321" t="s">
        <v>65013</v>
      </c>
    </row>
    <row r="36593" spans="1:4">
      <c r="C36593" s="320" t="s">
        <v>65014</v>
      </c>
    </row>
    <row r="36594" spans="1:4">
      <c r="B36594" s="320" t="s">
        <v>65015</v>
      </c>
      <c r="C36594" s="320" t="s">
        <v>65016</v>
      </c>
      <c r="D36594" s="321" t="s">
        <v>65017</v>
      </c>
    </row>
    <row r="36595" spans="1:4">
      <c r="A36595" s="320" t="s">
        <v>65018</v>
      </c>
      <c r="B36595" s="320" t="s">
        <v>65019</v>
      </c>
      <c r="C36595" s="320" t="s">
        <v>65020</v>
      </c>
      <c r="D36595" s="321" t="s">
        <v>65021</v>
      </c>
    </row>
    <row r="36596" spans="1:4">
      <c r="A36596" s="322" t="s">
        <v>77180</v>
      </c>
    </row>
    <row r="36597" spans="1:4">
      <c r="A36597" s="326">
        <v>10029</v>
      </c>
      <c r="B36597" s="322" t="s">
        <v>77198</v>
      </c>
      <c r="C36597" s="322" t="s">
        <v>17134</v>
      </c>
      <c r="D36597" s="323" t="s">
        <v>32059</v>
      </c>
    </row>
    <row r="36598" spans="1:4">
      <c r="B36598" s="322" t="s">
        <v>77199</v>
      </c>
    </row>
    <row r="36599" spans="1:4">
      <c r="A36599" s="326">
        <v>12306</v>
      </c>
      <c r="B36599" s="322" t="s">
        <v>77200</v>
      </c>
      <c r="C36599" s="322" t="s">
        <v>17134</v>
      </c>
      <c r="D36599" s="323" t="s">
        <v>35907</v>
      </c>
    </row>
    <row r="36600" spans="1:4">
      <c r="B36600" s="322" t="s">
        <v>77201</v>
      </c>
    </row>
    <row r="36601" spans="1:4">
      <c r="B36601" s="322" t="s">
        <v>77202</v>
      </c>
    </row>
    <row r="36602" spans="1:4">
      <c r="A36602" s="322" t="s">
        <v>18294</v>
      </c>
      <c r="B36602" s="322" t="s">
        <v>77203</v>
      </c>
      <c r="C36602" s="322" t="s">
        <v>17134</v>
      </c>
      <c r="D36602" s="323" t="s">
        <v>33197</v>
      </c>
    </row>
    <row r="36603" spans="1:4">
      <c r="B36603" s="322" t="s">
        <v>16866</v>
      </c>
    </row>
    <row r="36604" spans="1:4">
      <c r="A36604" s="322" t="s">
        <v>19494</v>
      </c>
      <c r="B36604" s="322" t="s">
        <v>77204</v>
      </c>
      <c r="C36604" s="322" t="s">
        <v>17134</v>
      </c>
      <c r="D36604" s="323" t="s">
        <v>2003</v>
      </c>
    </row>
    <row r="36605" spans="1:4">
      <c r="B36605" s="322" t="s">
        <v>77205</v>
      </c>
    </row>
    <row r="36606" spans="1:4">
      <c r="B36606" s="322" t="s">
        <v>77206</v>
      </c>
    </row>
    <row r="36607" spans="1:4">
      <c r="A36607" s="326">
        <v>10028</v>
      </c>
      <c r="B36607" s="322" t="s">
        <v>77207</v>
      </c>
      <c r="C36607" s="322" t="s">
        <v>17134</v>
      </c>
      <c r="D36607" s="323" t="s">
        <v>47792</v>
      </c>
    </row>
    <row r="36608" spans="1:4">
      <c r="B36608" s="322" t="s">
        <v>77208</v>
      </c>
    </row>
    <row r="36609" spans="1:4">
      <c r="A36609" s="326">
        <v>10027</v>
      </c>
      <c r="B36609" s="322" t="s">
        <v>77209</v>
      </c>
      <c r="C36609" s="322" t="s">
        <v>17134</v>
      </c>
      <c r="D36609" s="323" t="s">
        <v>2278</v>
      </c>
    </row>
    <row r="36610" spans="1:4">
      <c r="B36610" s="322" t="s">
        <v>77210</v>
      </c>
    </row>
    <row r="36611" spans="1:4">
      <c r="A36611" s="322" t="s">
        <v>23051</v>
      </c>
      <c r="B36611" s="322" t="s">
        <v>77211</v>
      </c>
      <c r="C36611" s="322" t="s">
        <v>17134</v>
      </c>
      <c r="D36611" s="323" t="s">
        <v>33021</v>
      </c>
    </row>
    <row r="36612" spans="1:4">
      <c r="B36612" s="322" t="s">
        <v>77212</v>
      </c>
    </row>
    <row r="36613" spans="1:4">
      <c r="B36613" s="322" t="s">
        <v>32</v>
      </c>
    </row>
    <row r="36614" spans="1:4">
      <c r="A36614" s="322" t="s">
        <v>77213</v>
      </c>
      <c r="B36614" s="322" t="s">
        <v>77214</v>
      </c>
      <c r="C36614" s="322" t="s">
        <v>17134</v>
      </c>
      <c r="D36614" s="323" t="s">
        <v>53270</v>
      </c>
    </row>
    <row r="36615" spans="1:4">
      <c r="B36615" s="322" t="s">
        <v>77215</v>
      </c>
    </row>
    <row r="36616" spans="1:4">
      <c r="A36616" s="322" t="s">
        <v>19636</v>
      </c>
      <c r="B36616" s="322" t="s">
        <v>77216</v>
      </c>
      <c r="C36616" s="322" t="s">
        <v>17134</v>
      </c>
      <c r="D36616" s="323" t="s">
        <v>32057</v>
      </c>
    </row>
    <row r="36617" spans="1:4">
      <c r="B36617" s="322" t="s">
        <v>77217</v>
      </c>
    </row>
    <row r="36618" spans="1:4">
      <c r="A36618" s="322" t="s">
        <v>19632</v>
      </c>
      <c r="B36618" s="322" t="s">
        <v>77218</v>
      </c>
      <c r="C36618" s="322" t="s">
        <v>17134</v>
      </c>
      <c r="D36618" s="323" t="s">
        <v>2802</v>
      </c>
    </row>
    <row r="36619" spans="1:4">
      <c r="B36619" s="322" t="s">
        <v>77215</v>
      </c>
    </row>
    <row r="36620" spans="1:4">
      <c r="A36620" s="322" t="s">
        <v>77219</v>
      </c>
      <c r="B36620" s="322" t="s">
        <v>77220</v>
      </c>
      <c r="C36620" s="322" t="s">
        <v>17134</v>
      </c>
      <c r="D36620" s="323" t="s">
        <v>2546</v>
      </c>
    </row>
    <row r="36621" spans="1:4">
      <c r="B36621" s="322" t="s">
        <v>77221</v>
      </c>
    </row>
    <row r="36622" spans="1:4">
      <c r="A36622" s="322" t="s">
        <v>25567</v>
      </c>
      <c r="B36622" s="322" t="s">
        <v>32962</v>
      </c>
      <c r="C36622" s="322" t="s">
        <v>17134</v>
      </c>
      <c r="D36622" s="323" t="s">
        <v>1888</v>
      </c>
    </row>
    <row r="36623" spans="1:4">
      <c r="A36623" s="326">
        <v>10068</v>
      </c>
      <c r="B36623" s="322" t="s">
        <v>35808</v>
      </c>
      <c r="C36623" s="322" t="s">
        <v>17134</v>
      </c>
      <c r="D36623" s="323" t="s">
        <v>1880</v>
      </c>
    </row>
    <row r="36624" spans="1:4">
      <c r="A36624" s="322" t="s">
        <v>77222</v>
      </c>
    </row>
    <row r="36625" spans="1:4">
      <c r="A36625" s="326">
        <v>11826</v>
      </c>
      <c r="B36625" s="322" t="s">
        <v>30055</v>
      </c>
      <c r="C36625" s="322" t="s">
        <v>17134</v>
      </c>
      <c r="D36625" s="323" t="s">
        <v>57448</v>
      </c>
    </row>
    <row r="36626" spans="1:4">
      <c r="B36626" s="322" t="s">
        <v>30056</v>
      </c>
    </row>
    <row r="36627" spans="1:4">
      <c r="B36627" s="322" t="s">
        <v>30057</v>
      </c>
    </row>
    <row r="36628" spans="1:4">
      <c r="A36628" s="326">
        <v>11827</v>
      </c>
      <c r="B36628" s="322" t="s">
        <v>30060</v>
      </c>
      <c r="C36628" s="322" t="s">
        <v>17134</v>
      </c>
      <c r="D36628" s="323" t="s">
        <v>57447</v>
      </c>
    </row>
    <row r="36629" spans="1:4">
      <c r="B36629" s="322" t="s">
        <v>30061</v>
      </c>
    </row>
    <row r="36630" spans="1:4">
      <c r="B36630" s="322" t="s">
        <v>30062</v>
      </c>
    </row>
    <row r="36631" spans="1:4">
      <c r="A36631" s="322" t="s">
        <v>30133</v>
      </c>
      <c r="B36631" s="322" t="s">
        <v>77223</v>
      </c>
      <c r="C36631" s="322" t="s">
        <v>17134</v>
      </c>
      <c r="D36631" s="323" t="s">
        <v>1079</v>
      </c>
    </row>
    <row r="36632" spans="1:4">
      <c r="B36632" s="322" t="s">
        <v>77224</v>
      </c>
    </row>
    <row r="36633" spans="1:4">
      <c r="A36633" s="322" t="s">
        <v>30138</v>
      </c>
      <c r="B36633" s="322" t="s">
        <v>77225</v>
      </c>
      <c r="C36633" s="322" t="s">
        <v>17134</v>
      </c>
      <c r="D36633" s="323" t="s">
        <v>38344</v>
      </c>
    </row>
    <row r="36634" spans="1:4">
      <c r="B36634" s="322" t="s">
        <v>77226</v>
      </c>
    </row>
    <row r="36635" spans="1:4">
      <c r="A36635" s="326">
        <v>12193</v>
      </c>
      <c r="B36635" s="322" t="s">
        <v>30079</v>
      </c>
      <c r="C36635" s="322" t="s">
        <v>17134</v>
      </c>
      <c r="D36635" s="323" t="s">
        <v>22074</v>
      </c>
    </row>
    <row r="36636" spans="1:4">
      <c r="B36636" s="322" t="s">
        <v>30081</v>
      </c>
    </row>
    <row r="36637" spans="1:4">
      <c r="B36637" s="322" t="s">
        <v>30082</v>
      </c>
    </row>
    <row r="36638" spans="1:4">
      <c r="A36638" s="326">
        <v>12191</v>
      </c>
      <c r="B36638" s="322" t="s">
        <v>30079</v>
      </c>
      <c r="C36638" s="322" t="s">
        <v>17134</v>
      </c>
      <c r="D36638" s="323" t="s">
        <v>57801</v>
      </c>
    </row>
    <row r="36639" spans="1:4">
      <c r="B36639" s="322" t="s">
        <v>30081</v>
      </c>
    </row>
    <row r="36640" spans="1:4">
      <c r="B36640" s="322" t="s">
        <v>30084</v>
      </c>
    </row>
    <row r="36641" spans="1:4">
      <c r="A36641" s="331" t="s">
        <v>36131</v>
      </c>
      <c r="B36641" s="322" t="s">
        <v>29725</v>
      </c>
      <c r="C36641" s="322" t="s">
        <v>17134</v>
      </c>
      <c r="D36641" s="323" t="s">
        <v>18206</v>
      </c>
    </row>
    <row r="36642" spans="1:4">
      <c r="B36642" s="322" t="s">
        <v>29726</v>
      </c>
    </row>
    <row r="36643" spans="1:4">
      <c r="A36643" s="322" t="s">
        <v>19718</v>
      </c>
      <c r="B36643" s="322" t="s">
        <v>77227</v>
      </c>
      <c r="C36643" s="322" t="s">
        <v>17134</v>
      </c>
      <c r="D36643" s="323" t="s">
        <v>1713</v>
      </c>
    </row>
    <row r="36644" spans="1:4">
      <c r="B36644" s="322" t="s">
        <v>77228</v>
      </c>
    </row>
    <row r="36645" spans="1:4">
      <c r="A36645" s="326">
        <v>12192</v>
      </c>
      <c r="B36645" s="322" t="s">
        <v>30127</v>
      </c>
      <c r="C36645" s="322" t="s">
        <v>17134</v>
      </c>
      <c r="D36645" s="323" t="s">
        <v>37464</v>
      </c>
    </row>
    <row r="36646" spans="1:4">
      <c r="B36646" s="322" t="s">
        <v>77229</v>
      </c>
    </row>
    <row r="36647" spans="1:4">
      <c r="B36647" s="322" t="s">
        <v>77230</v>
      </c>
    </row>
    <row r="36648" spans="1:4">
      <c r="A36648" s="322" t="s">
        <v>22919</v>
      </c>
      <c r="B36648" s="322" t="s">
        <v>35615</v>
      </c>
      <c r="C36648" s="322" t="s">
        <v>17134</v>
      </c>
      <c r="D36648" s="323" t="s">
        <v>33496</v>
      </c>
    </row>
    <row r="36649" spans="1:4">
      <c r="A36649" s="322" t="s">
        <v>77231</v>
      </c>
    </row>
    <row r="36650" spans="1:4">
      <c r="A36650" s="322" t="s">
        <v>77232</v>
      </c>
      <c r="B36650" s="322" t="s">
        <v>32110</v>
      </c>
      <c r="C36650" s="322" t="s">
        <v>17134</v>
      </c>
      <c r="D36650" s="323" t="s">
        <v>1079</v>
      </c>
    </row>
    <row r="36651" spans="1:4">
      <c r="A36651" s="326">
        <v>11147</v>
      </c>
      <c r="B36651" s="322" t="s">
        <v>77233</v>
      </c>
      <c r="C36651" s="322" t="s">
        <v>17134</v>
      </c>
      <c r="D36651" s="323" t="s">
        <v>40413</v>
      </c>
    </row>
    <row r="36652" spans="1:4">
      <c r="B36652" s="322" t="s">
        <v>77234</v>
      </c>
    </row>
    <row r="36653" spans="1:4">
      <c r="A36653" s="322" t="s">
        <v>19014</v>
      </c>
      <c r="B36653" s="322" t="s">
        <v>77235</v>
      </c>
      <c r="C36653" s="322" t="s">
        <v>17134</v>
      </c>
      <c r="D36653" s="323" t="s">
        <v>36970</v>
      </c>
    </row>
    <row r="36654" spans="1:4">
      <c r="B36654" s="322" t="s">
        <v>77236</v>
      </c>
    </row>
    <row r="36655" spans="1:4">
      <c r="B36655" s="322" t="s">
        <v>77237</v>
      </c>
    </row>
    <row r="36656" spans="1:4">
      <c r="A36656" s="322" t="s">
        <v>19016</v>
      </c>
      <c r="B36656" s="322" t="s">
        <v>77235</v>
      </c>
      <c r="C36656" s="322" t="s">
        <v>17134</v>
      </c>
      <c r="D36656" s="323" t="s">
        <v>77238</v>
      </c>
    </row>
    <row r="36657" spans="1:4">
      <c r="B36657" s="322" t="s">
        <v>77236</v>
      </c>
    </row>
    <row r="36658" spans="1:4">
      <c r="B36658" s="322" t="s">
        <v>77239</v>
      </c>
    </row>
    <row r="36659" spans="1:4">
      <c r="A36659" s="322" t="s">
        <v>19028</v>
      </c>
      <c r="B36659" s="322" t="s">
        <v>77235</v>
      </c>
      <c r="C36659" s="322" t="s">
        <v>17134</v>
      </c>
      <c r="D36659" s="323" t="s">
        <v>31758</v>
      </c>
    </row>
    <row r="36660" spans="1:4">
      <c r="B36660" s="322" t="s">
        <v>77236</v>
      </c>
    </row>
    <row r="36661" spans="1:4">
      <c r="B36661" s="322" t="s">
        <v>77240</v>
      </c>
    </row>
    <row r="36662" spans="1:4">
      <c r="A36662" s="322" t="s">
        <v>19012</v>
      </c>
      <c r="B36662" s="322" t="s">
        <v>77235</v>
      </c>
      <c r="C36662" s="322" t="s">
        <v>17134</v>
      </c>
      <c r="D36662" s="323" t="s">
        <v>77241</v>
      </c>
    </row>
    <row r="36663" spans="1:4">
      <c r="B36663" s="322" t="s">
        <v>77236</v>
      </c>
    </row>
    <row r="36664" spans="1:4">
      <c r="B36664" s="322" t="s">
        <v>77242</v>
      </c>
    </row>
    <row r="36665" spans="1:4">
      <c r="A36665" s="322" t="s">
        <v>77243</v>
      </c>
    </row>
    <row r="36666" spans="1:4">
      <c r="A36666" s="322" t="s">
        <v>17326</v>
      </c>
      <c r="B36666" s="322" t="s">
        <v>33680</v>
      </c>
      <c r="C36666" s="322" t="s">
        <v>32</v>
      </c>
      <c r="D36666" s="323" t="s">
        <v>340</v>
      </c>
    </row>
    <row r="36667" spans="1:4">
      <c r="A36667" s="322" t="s">
        <v>77244</v>
      </c>
      <c r="B36667" s="322" t="s">
        <v>33542</v>
      </c>
      <c r="C36667" s="322" t="s">
        <v>17134</v>
      </c>
      <c r="D36667" s="323" t="s">
        <v>41283</v>
      </c>
    </row>
    <row r="36668" spans="1:4">
      <c r="A36668" s="322" t="s">
        <v>27095</v>
      </c>
      <c r="B36668" s="322" t="s">
        <v>77245</v>
      </c>
      <c r="C36668" s="322" t="s">
        <v>32</v>
      </c>
      <c r="D36668" s="323" t="s">
        <v>69913</v>
      </c>
    </row>
    <row r="36669" spans="1:4">
      <c r="B36669" s="328" t="s">
        <v>77246</v>
      </c>
    </row>
    <row r="36670" spans="1:4">
      <c r="A36670" s="322" t="s">
        <v>20153</v>
      </c>
      <c r="B36670" s="322" t="s">
        <v>35423</v>
      </c>
      <c r="C36670" s="322" t="s">
        <v>32</v>
      </c>
      <c r="D36670" s="323" t="s">
        <v>47409</v>
      </c>
    </row>
    <row r="36671" spans="1:4">
      <c r="A36671" s="326">
        <v>11863</v>
      </c>
      <c r="B36671" s="322" t="s">
        <v>35423</v>
      </c>
      <c r="C36671" s="322" t="s">
        <v>32</v>
      </c>
      <c r="D36671" s="323" t="s">
        <v>47409</v>
      </c>
    </row>
    <row r="36672" spans="1:4">
      <c r="A36672" s="322" t="s">
        <v>16751</v>
      </c>
      <c r="B36672" s="322" t="s">
        <v>77247</v>
      </c>
      <c r="C36672" s="322" t="s">
        <v>65078</v>
      </c>
    </row>
    <row r="36674" spans="1:4">
      <c r="C36674" s="320" t="s">
        <v>65012</v>
      </c>
      <c r="D36674" s="321" t="s">
        <v>65013</v>
      </c>
    </row>
    <row r="36675" spans="1:4">
      <c r="C36675" s="320" t="s">
        <v>65014</v>
      </c>
    </row>
    <row r="36676" spans="1:4">
      <c r="B36676" s="320" t="s">
        <v>65015</v>
      </c>
      <c r="C36676" s="320" t="s">
        <v>65016</v>
      </c>
      <c r="D36676" s="321" t="s">
        <v>65017</v>
      </c>
    </row>
    <row r="36677" spans="1:4">
      <c r="A36677" s="320" t="s">
        <v>65018</v>
      </c>
      <c r="B36677" s="320" t="s">
        <v>65019</v>
      </c>
      <c r="C36677" s="320" t="s">
        <v>65020</v>
      </c>
      <c r="D36677" s="321" t="s">
        <v>65021</v>
      </c>
    </row>
    <row r="36678" spans="1:4">
      <c r="A36678" s="322" t="s">
        <v>77243</v>
      </c>
    </row>
    <row r="36679" spans="1:4">
      <c r="A36679" s="326">
        <v>11864</v>
      </c>
      <c r="B36679" s="322" t="s">
        <v>35423</v>
      </c>
      <c r="C36679" s="322" t="s">
        <v>32</v>
      </c>
      <c r="D36679" s="323" t="s">
        <v>47409</v>
      </c>
    </row>
    <row r="36680" spans="1:4">
      <c r="A36680" s="322" t="s">
        <v>18441</v>
      </c>
      <c r="B36680" s="322" t="s">
        <v>35424</v>
      </c>
      <c r="C36680" s="322" t="s">
        <v>32</v>
      </c>
      <c r="D36680" s="323" t="s">
        <v>39879</v>
      </c>
    </row>
    <row r="36681" spans="1:4">
      <c r="A36681" s="326">
        <v>12020</v>
      </c>
      <c r="B36681" s="322" t="s">
        <v>72564</v>
      </c>
      <c r="C36681" s="322" t="s">
        <v>16412</v>
      </c>
      <c r="D36681" s="323" t="s">
        <v>39932</v>
      </c>
    </row>
    <row r="36682" spans="1:4">
      <c r="B36682" s="322" t="s">
        <v>77248</v>
      </c>
    </row>
    <row r="36683" spans="1:4">
      <c r="A36683" s="322" t="s">
        <v>77249</v>
      </c>
      <c r="B36683" s="322" t="s">
        <v>34706</v>
      </c>
      <c r="C36683" s="322" t="s">
        <v>32</v>
      </c>
      <c r="D36683" s="323" t="s">
        <v>37061</v>
      </c>
    </row>
    <row r="36684" spans="1:4">
      <c r="A36684" s="322" t="s">
        <v>26061</v>
      </c>
      <c r="B36684" s="322" t="s">
        <v>35085</v>
      </c>
      <c r="C36684" s="322" t="s">
        <v>32</v>
      </c>
      <c r="D36684" s="323" t="s">
        <v>33697</v>
      </c>
    </row>
    <row r="36685" spans="1:4">
      <c r="A36685" s="322" t="s">
        <v>18629</v>
      </c>
      <c r="B36685" s="322" t="s">
        <v>35172</v>
      </c>
      <c r="C36685" s="322" t="s">
        <v>32</v>
      </c>
      <c r="D36685" s="323" t="s">
        <v>45341</v>
      </c>
    </row>
    <row r="36686" spans="1:4">
      <c r="A36686" s="322" t="s">
        <v>77250</v>
      </c>
      <c r="B36686" s="322" t="s">
        <v>35173</v>
      </c>
      <c r="C36686" s="322" t="s">
        <v>32</v>
      </c>
      <c r="D36686" s="323" t="s">
        <v>30768</v>
      </c>
    </row>
    <row r="36687" spans="1:4">
      <c r="A36687" s="322" t="s">
        <v>17389</v>
      </c>
      <c r="B36687" s="322" t="s">
        <v>35174</v>
      </c>
      <c r="C36687" s="322" t="s">
        <v>32</v>
      </c>
      <c r="D36687" s="323" t="s">
        <v>52756</v>
      </c>
    </row>
    <row r="36688" spans="1:4">
      <c r="A36688" s="322" t="s">
        <v>20216</v>
      </c>
      <c r="B36688" s="322" t="s">
        <v>35356</v>
      </c>
      <c r="C36688" s="322" t="s">
        <v>32</v>
      </c>
      <c r="D36688" s="323" t="s">
        <v>69102</v>
      </c>
    </row>
    <row r="36689" spans="1:4">
      <c r="A36689" s="322" t="s">
        <v>27161</v>
      </c>
      <c r="B36689" s="322" t="s">
        <v>35042</v>
      </c>
      <c r="C36689" s="322" t="s">
        <v>32</v>
      </c>
      <c r="D36689" s="323" t="s">
        <v>35316</v>
      </c>
    </row>
    <row r="36690" spans="1:4">
      <c r="A36690" s="322" t="s">
        <v>28137</v>
      </c>
      <c r="B36690" s="322" t="s">
        <v>35639</v>
      </c>
      <c r="C36690" s="322" t="s">
        <v>32</v>
      </c>
      <c r="D36690" s="323" t="s">
        <v>67898</v>
      </c>
    </row>
    <row r="36691" spans="1:4">
      <c r="A36691" s="322" t="s">
        <v>18883</v>
      </c>
      <c r="B36691" s="322" t="s">
        <v>32111</v>
      </c>
      <c r="C36691" s="322" t="s">
        <v>32</v>
      </c>
      <c r="D36691" s="323" t="s">
        <v>31907</v>
      </c>
    </row>
    <row r="36692" spans="1:4">
      <c r="A36692" s="322" t="s">
        <v>18885</v>
      </c>
      <c r="B36692" s="322" t="s">
        <v>32112</v>
      </c>
      <c r="C36692" s="322" t="s">
        <v>32</v>
      </c>
      <c r="D36692" s="323" t="s">
        <v>2750</v>
      </c>
    </row>
    <row r="36693" spans="1:4">
      <c r="A36693" s="326">
        <v>12446</v>
      </c>
      <c r="B36693" s="322" t="s">
        <v>77251</v>
      </c>
      <c r="C36693" s="322" t="s">
        <v>32</v>
      </c>
      <c r="D36693" s="323" t="s">
        <v>37997</v>
      </c>
    </row>
    <row r="36694" spans="1:4">
      <c r="A36694" s="322" t="s">
        <v>21709</v>
      </c>
      <c r="B36694" s="322" t="s">
        <v>34472</v>
      </c>
      <c r="C36694" s="322" t="s">
        <v>32</v>
      </c>
      <c r="D36694" s="323" t="s">
        <v>47998</v>
      </c>
    </row>
    <row r="36695" spans="1:4">
      <c r="A36695" s="322" t="s">
        <v>26786</v>
      </c>
      <c r="B36695" s="322" t="s">
        <v>34950</v>
      </c>
      <c r="C36695" s="322" t="s">
        <v>17134</v>
      </c>
      <c r="D36695" s="323" t="s">
        <v>77252</v>
      </c>
    </row>
    <row r="36696" spans="1:4">
      <c r="A36696" s="322" t="s">
        <v>21990</v>
      </c>
      <c r="B36696" s="322" t="s">
        <v>32113</v>
      </c>
      <c r="C36696" s="322" t="s">
        <v>32</v>
      </c>
      <c r="D36696" s="323" t="s">
        <v>33477</v>
      </c>
    </row>
    <row r="36697" spans="1:4">
      <c r="A36697" s="322" t="s">
        <v>21992</v>
      </c>
      <c r="B36697" s="322" t="s">
        <v>32114</v>
      </c>
      <c r="C36697" s="322" t="s">
        <v>32</v>
      </c>
      <c r="D36697" s="323" t="s">
        <v>29879</v>
      </c>
    </row>
    <row r="36698" spans="1:4">
      <c r="A36698" s="322" t="s">
        <v>77253</v>
      </c>
      <c r="B36698" s="322" t="s">
        <v>34860</v>
      </c>
      <c r="C36698" s="322" t="s">
        <v>17134</v>
      </c>
      <c r="D36698" s="323" t="s">
        <v>38917</v>
      </c>
    </row>
    <row r="36699" spans="1:4">
      <c r="A36699" s="322" t="s">
        <v>26691</v>
      </c>
      <c r="B36699" s="322" t="s">
        <v>35045</v>
      </c>
      <c r="C36699" s="322" t="s">
        <v>32</v>
      </c>
      <c r="D36699" s="323" t="s">
        <v>72232</v>
      </c>
    </row>
    <row r="36700" spans="1:4">
      <c r="A36700" s="322" t="s">
        <v>21994</v>
      </c>
      <c r="B36700" s="322" t="s">
        <v>32116</v>
      </c>
      <c r="C36700" s="322" t="s">
        <v>32</v>
      </c>
      <c r="D36700" s="323" t="s">
        <v>53600</v>
      </c>
    </row>
    <row r="36701" spans="1:4">
      <c r="A36701" s="322" t="s">
        <v>77254</v>
      </c>
      <c r="B36701" s="322" t="s">
        <v>35030</v>
      </c>
      <c r="C36701" s="322" t="s">
        <v>32</v>
      </c>
      <c r="D36701" s="323" t="s">
        <v>42819</v>
      </c>
    </row>
    <row r="36702" spans="1:4">
      <c r="A36702" s="322" t="s">
        <v>77255</v>
      </c>
      <c r="B36702" s="322" t="s">
        <v>32117</v>
      </c>
      <c r="C36702" s="322" t="s">
        <v>32</v>
      </c>
      <c r="D36702" s="323" t="s">
        <v>77256</v>
      </c>
    </row>
    <row r="36703" spans="1:4">
      <c r="A36703" s="322" t="s">
        <v>22108</v>
      </c>
      <c r="B36703" s="322" t="s">
        <v>32125</v>
      </c>
      <c r="C36703" s="322" t="s">
        <v>32</v>
      </c>
      <c r="D36703" s="323" t="s">
        <v>37971</v>
      </c>
    </row>
    <row r="36704" spans="1:4">
      <c r="A36704" s="322" t="s">
        <v>17707</v>
      </c>
      <c r="B36704" s="322" t="s">
        <v>35029</v>
      </c>
      <c r="C36704" s="322" t="s">
        <v>32</v>
      </c>
      <c r="D36704" s="323" t="s">
        <v>77257</v>
      </c>
    </row>
    <row r="36705" spans="1:4">
      <c r="A36705" s="322" t="s">
        <v>25343</v>
      </c>
      <c r="B36705" s="322" t="s">
        <v>35136</v>
      </c>
      <c r="C36705" s="322" t="s">
        <v>17134</v>
      </c>
      <c r="D36705" s="323" t="s">
        <v>77258</v>
      </c>
    </row>
    <row r="36706" spans="1:4">
      <c r="A36706" s="322" t="s">
        <v>20296</v>
      </c>
      <c r="B36706" s="322" t="s">
        <v>32118</v>
      </c>
      <c r="C36706" s="322" t="s">
        <v>32</v>
      </c>
      <c r="D36706" s="323" t="s">
        <v>32796</v>
      </c>
    </row>
    <row r="36707" spans="1:4">
      <c r="A36707" s="322" t="s">
        <v>20298</v>
      </c>
      <c r="B36707" s="322" t="s">
        <v>32120</v>
      </c>
      <c r="C36707" s="322" t="s">
        <v>32</v>
      </c>
      <c r="D36707" s="323" t="s">
        <v>77259</v>
      </c>
    </row>
    <row r="36708" spans="1:4">
      <c r="A36708" s="326">
        <v>12246</v>
      </c>
      <c r="B36708" s="322" t="s">
        <v>77260</v>
      </c>
      <c r="C36708" s="322" t="s">
        <v>17134</v>
      </c>
      <c r="D36708" s="323" t="s">
        <v>77261</v>
      </c>
    </row>
    <row r="36709" spans="1:4">
      <c r="A36709" s="322" t="s">
        <v>77262</v>
      </c>
      <c r="B36709" s="322" t="s">
        <v>32121</v>
      </c>
      <c r="C36709" s="322" t="s">
        <v>32</v>
      </c>
      <c r="D36709" s="323" t="s">
        <v>77263</v>
      </c>
    </row>
    <row r="36710" spans="1:4">
      <c r="A36710" s="322" t="s">
        <v>18304</v>
      </c>
      <c r="B36710" s="322" t="s">
        <v>32122</v>
      </c>
      <c r="C36710" s="322" t="s">
        <v>32</v>
      </c>
      <c r="D36710" s="323" t="s">
        <v>77264</v>
      </c>
    </row>
    <row r="36711" spans="1:4">
      <c r="A36711" s="322" t="s">
        <v>29175</v>
      </c>
      <c r="B36711" s="322" t="s">
        <v>32124</v>
      </c>
      <c r="C36711" s="322" t="s">
        <v>17134</v>
      </c>
      <c r="D36711" s="323" t="s">
        <v>77265</v>
      </c>
    </row>
    <row r="36712" spans="1:4">
      <c r="A36712" s="322" t="s">
        <v>25465</v>
      </c>
      <c r="B36712" s="322" t="s">
        <v>35135</v>
      </c>
      <c r="C36712" s="322" t="s">
        <v>17134</v>
      </c>
      <c r="D36712" s="323" t="s">
        <v>77266</v>
      </c>
    </row>
    <row r="36713" spans="1:4">
      <c r="A36713" s="322" t="s">
        <v>77267</v>
      </c>
    </row>
    <row r="36714" spans="1:4">
      <c r="A36714" s="322" t="s">
        <v>30164</v>
      </c>
      <c r="B36714" s="322" t="s">
        <v>33628</v>
      </c>
      <c r="C36714" s="322" t="s">
        <v>17134</v>
      </c>
      <c r="D36714" s="323" t="s">
        <v>751</v>
      </c>
    </row>
    <row r="36715" spans="1:4">
      <c r="A36715" s="322" t="s">
        <v>25534</v>
      </c>
      <c r="B36715" s="322" t="s">
        <v>32098</v>
      </c>
      <c r="C36715" s="322" t="s">
        <v>30</v>
      </c>
      <c r="D36715" s="323" t="s">
        <v>16714</v>
      </c>
    </row>
    <row r="36716" spans="1:4">
      <c r="A36716" s="322" t="s">
        <v>77268</v>
      </c>
    </row>
    <row r="36717" spans="1:4">
      <c r="A36717" s="322" t="s">
        <v>17044</v>
      </c>
      <c r="B36717" s="322" t="s">
        <v>34700</v>
      </c>
      <c r="C36717" s="322" t="s">
        <v>32</v>
      </c>
      <c r="D36717" s="323" t="s">
        <v>2172</v>
      </c>
    </row>
    <row r="36718" spans="1:4">
      <c r="A36718" s="322" t="s">
        <v>77269</v>
      </c>
      <c r="B36718" s="322" t="s">
        <v>33531</v>
      </c>
      <c r="C36718" s="322" t="s">
        <v>32</v>
      </c>
      <c r="D36718" s="323" t="s">
        <v>4677</v>
      </c>
    </row>
    <row r="36719" spans="1:4">
      <c r="A36719" s="322" t="s">
        <v>77270</v>
      </c>
      <c r="B36719" s="322" t="s">
        <v>34458</v>
      </c>
      <c r="C36719" s="322" t="s">
        <v>32</v>
      </c>
      <c r="D36719" s="323" t="s">
        <v>8189</v>
      </c>
    </row>
    <row r="36720" spans="1:4">
      <c r="A36720" s="326">
        <v>11933</v>
      </c>
      <c r="B36720" s="322" t="s">
        <v>36688</v>
      </c>
      <c r="C36720" s="322" t="s">
        <v>32</v>
      </c>
      <c r="D36720" s="323" t="s">
        <v>56221</v>
      </c>
    </row>
    <row r="36721" spans="1:4">
      <c r="A36721" s="322" t="s">
        <v>25894</v>
      </c>
      <c r="B36721" s="322" t="s">
        <v>35552</v>
      </c>
      <c r="C36721" s="322" t="s">
        <v>32</v>
      </c>
      <c r="D36721" s="323" t="s">
        <v>37894</v>
      </c>
    </row>
    <row r="36722" spans="1:4">
      <c r="A36722" s="322" t="s">
        <v>23745</v>
      </c>
      <c r="B36722" s="322" t="s">
        <v>35555</v>
      </c>
      <c r="C36722" s="322" t="s">
        <v>32</v>
      </c>
      <c r="D36722" s="323" t="s">
        <v>56221</v>
      </c>
    </row>
    <row r="36723" spans="1:4">
      <c r="A36723" s="322" t="s">
        <v>77271</v>
      </c>
      <c r="B36723" s="322" t="s">
        <v>35553</v>
      </c>
      <c r="C36723" s="322" t="s">
        <v>32</v>
      </c>
      <c r="D36723" s="323" t="s">
        <v>17369</v>
      </c>
    </row>
    <row r="36724" spans="1:4">
      <c r="A36724" s="322" t="s">
        <v>77272</v>
      </c>
      <c r="B36724" s="322" t="s">
        <v>34705</v>
      </c>
      <c r="C36724" s="322" t="s">
        <v>32</v>
      </c>
      <c r="D36724" s="323" t="s">
        <v>34576</v>
      </c>
    </row>
    <row r="36725" spans="1:4">
      <c r="A36725" s="322" t="s">
        <v>23160</v>
      </c>
      <c r="B36725" s="322" t="s">
        <v>21900</v>
      </c>
      <c r="C36725" s="322" t="s">
        <v>32</v>
      </c>
      <c r="D36725" s="323" t="s">
        <v>2836</v>
      </c>
    </row>
    <row r="36726" spans="1:4">
      <c r="A36726" s="326">
        <v>10614</v>
      </c>
      <c r="B36726" s="322" t="s">
        <v>21904</v>
      </c>
      <c r="C36726" s="322" t="s">
        <v>32</v>
      </c>
      <c r="D36726" s="323" t="s">
        <v>77273</v>
      </c>
    </row>
    <row r="36727" spans="1:4">
      <c r="B36727" s="322" t="s">
        <v>77274</v>
      </c>
    </row>
    <row r="36728" spans="1:4">
      <c r="B36728" s="322" t="s">
        <v>77275</v>
      </c>
    </row>
    <row r="36729" spans="1:4">
      <c r="A36729" s="322" t="s">
        <v>22854</v>
      </c>
      <c r="B36729" s="322" t="s">
        <v>35614</v>
      </c>
      <c r="C36729" s="322" t="s">
        <v>17134</v>
      </c>
      <c r="D36729" s="323" t="s">
        <v>41459</v>
      </c>
    </row>
    <row r="36730" spans="1:4">
      <c r="A36730" s="326">
        <v>11363</v>
      </c>
      <c r="B36730" s="322" t="s">
        <v>36439</v>
      </c>
      <c r="C36730" s="322" t="s">
        <v>17134</v>
      </c>
      <c r="D36730" s="323" t="s">
        <v>77276</v>
      </c>
    </row>
    <row r="36731" spans="1:4">
      <c r="A36731" s="326">
        <v>12353</v>
      </c>
      <c r="B36731" s="322" t="s">
        <v>77277</v>
      </c>
      <c r="C36731" s="322" t="s">
        <v>17134</v>
      </c>
      <c r="D36731" s="323" t="s">
        <v>39853</v>
      </c>
    </row>
    <row r="36732" spans="1:4">
      <c r="B36732" s="322" t="s">
        <v>77278</v>
      </c>
    </row>
    <row r="36733" spans="1:4">
      <c r="A36733" s="326">
        <v>10098</v>
      </c>
      <c r="B36733" s="322" t="s">
        <v>77279</v>
      </c>
      <c r="C36733" s="322" t="s">
        <v>17134</v>
      </c>
      <c r="D36733" s="323" t="s">
        <v>74762</v>
      </c>
    </row>
    <row r="36734" spans="1:4">
      <c r="B36734" s="322" t="s">
        <v>77280</v>
      </c>
    </row>
    <row r="36735" spans="1:4">
      <c r="A36735" s="322" t="s">
        <v>24267</v>
      </c>
      <c r="B36735" s="322" t="s">
        <v>77281</v>
      </c>
      <c r="C36735" s="322" t="s">
        <v>17134</v>
      </c>
      <c r="D36735" s="323" t="s">
        <v>77282</v>
      </c>
    </row>
    <row r="36736" spans="1:4">
      <c r="B36736" s="322" t="s">
        <v>77283</v>
      </c>
    </row>
    <row r="36737" spans="1:4">
      <c r="A36737" s="322" t="s">
        <v>27406</v>
      </c>
      <c r="B36737" s="322" t="s">
        <v>77284</v>
      </c>
      <c r="C36737" s="322" t="s">
        <v>17134</v>
      </c>
      <c r="D36737" s="323" t="s">
        <v>77285</v>
      </c>
    </row>
    <row r="36738" spans="1:4">
      <c r="B36738" s="322" t="s">
        <v>77286</v>
      </c>
    </row>
    <row r="36739" spans="1:4">
      <c r="A36739" s="322" t="s">
        <v>23773</v>
      </c>
      <c r="B36739" s="322" t="s">
        <v>77287</v>
      </c>
      <c r="C36739" s="322" t="s">
        <v>17134</v>
      </c>
      <c r="D36739" s="323" t="s">
        <v>77288</v>
      </c>
    </row>
    <row r="36740" spans="1:4">
      <c r="B36740" s="322" t="s">
        <v>77289</v>
      </c>
    </row>
    <row r="36741" spans="1:4">
      <c r="A36741" s="322" t="s">
        <v>23795</v>
      </c>
      <c r="B36741" s="322" t="s">
        <v>77290</v>
      </c>
      <c r="C36741" s="322" t="s">
        <v>17134</v>
      </c>
      <c r="D36741" s="323" t="s">
        <v>77291</v>
      </c>
    </row>
    <row r="36742" spans="1:4">
      <c r="B36742" s="322" t="s">
        <v>77292</v>
      </c>
    </row>
    <row r="36743" spans="1:4">
      <c r="A36743" s="322" t="s">
        <v>21619</v>
      </c>
      <c r="B36743" s="322" t="s">
        <v>77293</v>
      </c>
      <c r="C36743" s="322" t="s">
        <v>17134</v>
      </c>
      <c r="D36743" s="323" t="s">
        <v>77294</v>
      </c>
    </row>
    <row r="36744" spans="1:4">
      <c r="B36744" s="322" t="s">
        <v>77295</v>
      </c>
    </row>
    <row r="36745" spans="1:4">
      <c r="A36745" s="322" t="s">
        <v>23863</v>
      </c>
      <c r="C36745" s="322" t="s">
        <v>17134</v>
      </c>
      <c r="D36745" s="323" t="s">
        <v>77296</v>
      </c>
    </row>
    <row r="36746" spans="1:4">
      <c r="A36746" s="322" t="s">
        <v>16751</v>
      </c>
      <c r="B36746" s="322" t="s">
        <v>77297</v>
      </c>
      <c r="C36746" s="322" t="s">
        <v>65078</v>
      </c>
    </row>
    <row r="36748" spans="1:4">
      <c r="C36748" s="320" t="s">
        <v>65012</v>
      </c>
      <c r="D36748" s="321" t="s">
        <v>65013</v>
      </c>
    </row>
    <row r="36749" spans="1:4">
      <c r="C36749" s="320" t="s">
        <v>65014</v>
      </c>
    </row>
    <row r="36750" spans="1:4">
      <c r="B36750" s="320" t="s">
        <v>65015</v>
      </c>
      <c r="C36750" s="320" t="s">
        <v>65016</v>
      </c>
      <c r="D36750" s="321" t="s">
        <v>65017</v>
      </c>
    </row>
    <row r="36751" spans="1:4">
      <c r="A36751" s="320" t="s">
        <v>65018</v>
      </c>
      <c r="B36751" s="320" t="s">
        <v>65019</v>
      </c>
      <c r="C36751" s="320" t="s">
        <v>65020</v>
      </c>
      <c r="D36751" s="321" t="s">
        <v>65021</v>
      </c>
    </row>
    <row r="36752" spans="1:4">
      <c r="A36752" s="322" t="s">
        <v>77268</v>
      </c>
    </row>
    <row r="36753" spans="1:4">
      <c r="B36753" s="322" t="s">
        <v>77298</v>
      </c>
    </row>
    <row r="36754" spans="1:4">
      <c r="B36754" s="322" t="s">
        <v>32101</v>
      </c>
    </row>
    <row r="36755" spans="1:4">
      <c r="A36755" s="326">
        <v>11543</v>
      </c>
      <c r="B36755" s="322" t="s">
        <v>77299</v>
      </c>
      <c r="C36755" s="322" t="s">
        <v>17134</v>
      </c>
      <c r="D36755" s="323" t="s">
        <v>77300</v>
      </c>
    </row>
    <row r="36756" spans="1:4">
      <c r="B36756" s="322" t="s">
        <v>77301</v>
      </c>
    </row>
    <row r="36757" spans="1:4">
      <c r="A36757" s="322" t="s">
        <v>28397</v>
      </c>
      <c r="B36757" s="322" t="s">
        <v>77302</v>
      </c>
      <c r="C36757" s="322" t="s">
        <v>17134</v>
      </c>
      <c r="D36757" s="323" t="s">
        <v>30983</v>
      </c>
    </row>
    <row r="36758" spans="1:4">
      <c r="B36758" s="322" t="s">
        <v>77303</v>
      </c>
    </row>
    <row r="36759" spans="1:4">
      <c r="A36759" s="322" t="s">
        <v>28399</v>
      </c>
      <c r="B36759" s="322" t="s">
        <v>77304</v>
      </c>
      <c r="C36759" s="322" t="s">
        <v>17134</v>
      </c>
      <c r="D36759" s="323" t="s">
        <v>39125</v>
      </c>
    </row>
    <row r="36760" spans="1:4">
      <c r="B36760" s="322" t="s">
        <v>77305</v>
      </c>
    </row>
    <row r="36761" spans="1:4">
      <c r="A36761" s="322" t="s">
        <v>77306</v>
      </c>
      <c r="B36761" s="322" t="s">
        <v>33547</v>
      </c>
      <c r="C36761" s="322" t="s">
        <v>32</v>
      </c>
      <c r="D36761" s="323" t="s">
        <v>38127</v>
      </c>
    </row>
    <row r="36762" spans="1:4">
      <c r="A36762" s="322" t="s">
        <v>77307</v>
      </c>
      <c r="B36762" s="322" t="s">
        <v>33548</v>
      </c>
      <c r="C36762" s="322" t="s">
        <v>32</v>
      </c>
      <c r="D36762" s="323" t="s">
        <v>77308</v>
      </c>
    </row>
    <row r="36763" spans="1:4">
      <c r="A36763" s="322" t="s">
        <v>18665</v>
      </c>
      <c r="B36763" s="322" t="s">
        <v>33683</v>
      </c>
      <c r="C36763" s="322" t="s">
        <v>32</v>
      </c>
      <c r="D36763" s="323" t="s">
        <v>643</v>
      </c>
    </row>
    <row r="36764" spans="1:4">
      <c r="A36764" s="326">
        <v>12503</v>
      </c>
      <c r="B36764" s="322" t="s">
        <v>77309</v>
      </c>
      <c r="C36764" s="322" t="s">
        <v>32</v>
      </c>
      <c r="D36764" s="323" t="s">
        <v>37604</v>
      </c>
    </row>
    <row r="36765" spans="1:4">
      <c r="B36765" s="322" t="s">
        <v>77310</v>
      </c>
    </row>
    <row r="36766" spans="1:4">
      <c r="A36766" s="322" t="s">
        <v>23154</v>
      </c>
      <c r="B36766" s="322" t="s">
        <v>35557</v>
      </c>
      <c r="C36766" s="322" t="s">
        <v>32</v>
      </c>
      <c r="D36766" s="323" t="s">
        <v>70700</v>
      </c>
    </row>
    <row r="36767" spans="1:4">
      <c r="A36767" s="326">
        <v>11825</v>
      </c>
      <c r="B36767" s="322" t="s">
        <v>22058</v>
      </c>
      <c r="C36767" s="322" t="s">
        <v>32</v>
      </c>
      <c r="D36767" s="323" t="s">
        <v>57440</v>
      </c>
    </row>
    <row r="36768" spans="1:4">
      <c r="B36768" s="322" t="s">
        <v>22059</v>
      </c>
    </row>
    <row r="36769" spans="1:4">
      <c r="A36769" s="326">
        <v>12502</v>
      </c>
      <c r="B36769" s="322" t="s">
        <v>77311</v>
      </c>
      <c r="C36769" s="322" t="s">
        <v>32</v>
      </c>
      <c r="D36769" s="323" t="s">
        <v>37583</v>
      </c>
    </row>
    <row r="36770" spans="1:4">
      <c r="B36770" s="322" t="s">
        <v>22066</v>
      </c>
    </row>
    <row r="36771" spans="1:4">
      <c r="A36771" s="322" t="s">
        <v>17258</v>
      </c>
      <c r="B36771" s="322" t="s">
        <v>77312</v>
      </c>
      <c r="C36771" s="322" t="s">
        <v>16412</v>
      </c>
      <c r="D36771" s="323" t="s">
        <v>831</v>
      </c>
    </row>
    <row r="36772" spans="1:4">
      <c r="B36772" s="322" t="s">
        <v>77313</v>
      </c>
    </row>
    <row r="36773" spans="1:4">
      <c r="A36773" s="322" t="s">
        <v>77314</v>
      </c>
    </row>
    <row r="36774" spans="1:4">
      <c r="A36774" s="322" t="s">
        <v>22476</v>
      </c>
      <c r="B36774" s="322" t="s">
        <v>77315</v>
      </c>
      <c r="C36774" s="322" t="s">
        <v>17134</v>
      </c>
      <c r="D36774" s="323" t="s">
        <v>38032</v>
      </c>
    </row>
    <row r="36775" spans="1:4">
      <c r="B36775" s="322" t="s">
        <v>77316</v>
      </c>
    </row>
    <row r="36776" spans="1:4">
      <c r="A36776" s="322" t="s">
        <v>77317</v>
      </c>
    </row>
    <row r="36777" spans="1:4">
      <c r="A36777" s="326">
        <v>12182</v>
      </c>
      <c r="B36777" s="322" t="s">
        <v>22173</v>
      </c>
      <c r="C36777" s="322" t="s">
        <v>17134</v>
      </c>
      <c r="D36777" s="323" t="s">
        <v>18221</v>
      </c>
    </row>
    <row r="36778" spans="1:4">
      <c r="B36778" s="322" t="s">
        <v>22174</v>
      </c>
    </row>
    <row r="36779" spans="1:4">
      <c r="A36779" s="326">
        <v>12183</v>
      </c>
      <c r="B36779" s="322" t="s">
        <v>22175</v>
      </c>
      <c r="C36779" s="322" t="s">
        <v>17134</v>
      </c>
      <c r="D36779" s="323" t="s">
        <v>22176</v>
      </c>
    </row>
    <row r="36780" spans="1:4">
      <c r="B36780" s="322" t="s">
        <v>22177</v>
      </c>
    </row>
    <row r="36781" spans="1:4">
      <c r="A36781" s="322" t="s">
        <v>30657</v>
      </c>
      <c r="B36781" s="322" t="s">
        <v>77318</v>
      </c>
      <c r="C36781" s="322" t="s">
        <v>17134</v>
      </c>
      <c r="D36781" s="323" t="s">
        <v>22172</v>
      </c>
    </row>
    <row r="36782" spans="1:4">
      <c r="B36782" s="322" t="s">
        <v>77319</v>
      </c>
    </row>
    <row r="36783" spans="1:4">
      <c r="A36783" s="326">
        <v>11489</v>
      </c>
      <c r="B36783" s="322" t="s">
        <v>77320</v>
      </c>
      <c r="C36783" s="322" t="s">
        <v>17134</v>
      </c>
      <c r="D36783" s="323" t="s">
        <v>89</v>
      </c>
    </row>
    <row r="36784" spans="1:4">
      <c r="B36784" s="322" t="s">
        <v>77321</v>
      </c>
    </row>
    <row r="36785" spans="1:4">
      <c r="A36785" s="326">
        <v>10353</v>
      </c>
      <c r="B36785" s="322" t="s">
        <v>22181</v>
      </c>
      <c r="C36785" s="322" t="s">
        <v>17134</v>
      </c>
      <c r="D36785" s="323" t="s">
        <v>16746</v>
      </c>
    </row>
    <row r="36786" spans="1:4">
      <c r="B36786" s="322" t="s">
        <v>22182</v>
      </c>
    </row>
    <row r="36787" spans="1:4">
      <c r="A36787" s="322" t="s">
        <v>22156</v>
      </c>
      <c r="B36787" s="322" t="s">
        <v>77322</v>
      </c>
      <c r="C36787" s="322" t="s">
        <v>17134</v>
      </c>
      <c r="D36787" s="323" t="s">
        <v>77323</v>
      </c>
    </row>
    <row r="36788" spans="1:4">
      <c r="B36788" s="322" t="s">
        <v>77324</v>
      </c>
    </row>
    <row r="36789" spans="1:4">
      <c r="A36789" s="322" t="s">
        <v>23776</v>
      </c>
      <c r="B36789" s="322" t="s">
        <v>77325</v>
      </c>
      <c r="C36789" s="322" t="s">
        <v>17134</v>
      </c>
      <c r="D36789" s="323" t="s">
        <v>71572</v>
      </c>
    </row>
    <row r="36790" spans="1:4">
      <c r="B36790" s="322" t="s">
        <v>77326</v>
      </c>
    </row>
    <row r="36791" spans="1:4">
      <c r="A36791" s="322" t="s">
        <v>17710</v>
      </c>
      <c r="B36791" s="322" t="s">
        <v>77327</v>
      </c>
      <c r="C36791" s="322" t="s">
        <v>17134</v>
      </c>
      <c r="D36791" s="323" t="s">
        <v>1468</v>
      </c>
    </row>
    <row r="36792" spans="1:4">
      <c r="B36792" s="322" t="s">
        <v>77328</v>
      </c>
    </row>
    <row r="36793" spans="1:4">
      <c r="A36793" s="322" t="s">
        <v>18672</v>
      </c>
      <c r="B36793" s="322" t="s">
        <v>77329</v>
      </c>
      <c r="C36793" s="322" t="s">
        <v>17134</v>
      </c>
      <c r="D36793" s="323" t="s">
        <v>34037</v>
      </c>
    </row>
    <row r="36794" spans="1:4">
      <c r="B36794" s="322" t="s">
        <v>77330</v>
      </c>
    </row>
    <row r="36795" spans="1:4">
      <c r="A36795" s="322" t="s">
        <v>25535</v>
      </c>
      <c r="B36795" s="322" t="s">
        <v>77331</v>
      </c>
      <c r="C36795" s="322" t="s">
        <v>17134</v>
      </c>
      <c r="D36795" s="323" t="s">
        <v>34564</v>
      </c>
    </row>
    <row r="36796" spans="1:4">
      <c r="B36796" s="322" t="s">
        <v>77332</v>
      </c>
    </row>
    <row r="36797" spans="1:4">
      <c r="A36797" s="326">
        <v>10737</v>
      </c>
      <c r="B36797" s="322" t="s">
        <v>77333</v>
      </c>
      <c r="C36797" s="322" t="s">
        <v>17134</v>
      </c>
      <c r="D36797" s="323" t="s">
        <v>35036</v>
      </c>
    </row>
    <row r="36798" spans="1:4">
      <c r="B36798" s="322" t="s">
        <v>77334</v>
      </c>
    </row>
    <row r="36799" spans="1:4">
      <c r="A36799" s="322" t="s">
        <v>17391</v>
      </c>
      <c r="B36799" s="322" t="s">
        <v>77335</v>
      </c>
      <c r="C36799" s="322" t="s">
        <v>17134</v>
      </c>
      <c r="D36799" s="323" t="s">
        <v>40947</v>
      </c>
    </row>
    <row r="36800" spans="1:4">
      <c r="B36800" s="322" t="s">
        <v>77336</v>
      </c>
    </row>
    <row r="36801" spans="1:4">
      <c r="B36801" s="322" t="s">
        <v>77337</v>
      </c>
    </row>
    <row r="36802" spans="1:4">
      <c r="A36802" s="322" t="s">
        <v>22811</v>
      </c>
      <c r="B36802" s="322" t="s">
        <v>77338</v>
      </c>
      <c r="C36802" s="322" t="s">
        <v>17134</v>
      </c>
      <c r="D36802" s="323" t="s">
        <v>37786</v>
      </c>
    </row>
    <row r="36803" spans="1:4">
      <c r="B36803" s="322" t="s">
        <v>77339</v>
      </c>
    </row>
    <row r="36804" spans="1:4">
      <c r="A36804" s="331" t="s">
        <v>36290</v>
      </c>
      <c r="B36804" s="322" t="s">
        <v>30128</v>
      </c>
      <c r="C36804" s="322" t="s">
        <v>17134</v>
      </c>
      <c r="D36804" s="323" t="s">
        <v>53862</v>
      </c>
    </row>
    <row r="36805" spans="1:4">
      <c r="B36805" s="322" t="s">
        <v>30129</v>
      </c>
    </row>
    <row r="36806" spans="1:4">
      <c r="B36806" s="322" t="s">
        <v>77340</v>
      </c>
    </row>
    <row r="36807" spans="1:4">
      <c r="A36807" s="322" t="s">
        <v>29881</v>
      </c>
      <c r="B36807" s="322" t="s">
        <v>30130</v>
      </c>
      <c r="C36807" s="322" t="s">
        <v>17134</v>
      </c>
      <c r="D36807" s="323" t="s">
        <v>53920</v>
      </c>
    </row>
    <row r="36808" spans="1:4">
      <c r="B36808" s="322" t="s">
        <v>30131</v>
      </c>
    </row>
    <row r="36809" spans="1:4">
      <c r="B36809" s="322" t="s">
        <v>30132</v>
      </c>
    </row>
    <row r="36810" spans="1:4">
      <c r="A36810" s="322" t="s">
        <v>22153</v>
      </c>
      <c r="B36810" s="322" t="s">
        <v>77341</v>
      </c>
      <c r="C36810" s="322" t="s">
        <v>17134</v>
      </c>
      <c r="D36810" s="323" t="s">
        <v>77342</v>
      </c>
    </row>
    <row r="36811" spans="1:4">
      <c r="B36811" s="322" t="s">
        <v>77343</v>
      </c>
    </row>
    <row r="36812" spans="1:4">
      <c r="A36812" s="322" t="s">
        <v>22154</v>
      </c>
      <c r="B36812" s="322" t="s">
        <v>77344</v>
      </c>
      <c r="C36812" s="322" t="s">
        <v>17134</v>
      </c>
      <c r="D36812" s="323" t="s">
        <v>31815</v>
      </c>
    </row>
    <row r="36813" spans="1:4">
      <c r="B36813" s="322" t="s">
        <v>77343</v>
      </c>
    </row>
    <row r="36814" spans="1:4">
      <c r="A36814" s="322" t="s">
        <v>30382</v>
      </c>
      <c r="B36814" s="322" t="s">
        <v>77345</v>
      </c>
      <c r="C36814" s="322" t="s">
        <v>17134</v>
      </c>
      <c r="D36814" s="323" t="s">
        <v>1601</v>
      </c>
    </row>
    <row r="36815" spans="1:4">
      <c r="B36815" s="322" t="s">
        <v>77346</v>
      </c>
    </row>
    <row r="36816" spans="1:4">
      <c r="A36816" s="322" t="s">
        <v>28941</v>
      </c>
      <c r="B36816" s="322" t="s">
        <v>32099</v>
      </c>
      <c r="C36816" s="322" t="s">
        <v>17134</v>
      </c>
      <c r="D36816" s="323" t="s">
        <v>59383</v>
      </c>
    </row>
    <row r="36817" spans="1:4">
      <c r="A36817" s="322" t="s">
        <v>77347</v>
      </c>
    </row>
    <row r="36818" spans="1:4">
      <c r="A36818" s="322" t="s">
        <v>16992</v>
      </c>
      <c r="B36818" s="322" t="s">
        <v>77348</v>
      </c>
      <c r="C36818" s="322" t="s">
        <v>32</v>
      </c>
      <c r="D36818" s="323" t="s">
        <v>791</v>
      </c>
    </row>
    <row r="36819" spans="1:4">
      <c r="B36819" s="322" t="s">
        <v>6265</v>
      </c>
    </row>
    <row r="36820" spans="1:4">
      <c r="A36820" s="322" t="s">
        <v>16726</v>
      </c>
      <c r="B36820" s="322" t="s">
        <v>77349</v>
      </c>
      <c r="C36820" s="322" t="s">
        <v>32</v>
      </c>
      <c r="D36820" s="323" t="s">
        <v>35271</v>
      </c>
    </row>
    <row r="36821" spans="1:4">
      <c r="B36821" s="322" t="s">
        <v>74836</v>
      </c>
    </row>
    <row r="36822" spans="1:4">
      <c r="A36822" s="322" t="s">
        <v>16715</v>
      </c>
      <c r="B36822" s="322" t="s">
        <v>77350</v>
      </c>
      <c r="C36822" s="322" t="s">
        <v>32</v>
      </c>
      <c r="D36822" s="323" t="s">
        <v>23940</v>
      </c>
    </row>
    <row r="36823" spans="1:4">
      <c r="B36823" s="322" t="s">
        <v>20031</v>
      </c>
    </row>
    <row r="36824" spans="1:4">
      <c r="A36824" s="322" t="s">
        <v>16995</v>
      </c>
      <c r="B36824" s="322" t="s">
        <v>77351</v>
      </c>
      <c r="C36824" s="322" t="s">
        <v>32</v>
      </c>
      <c r="D36824" s="323" t="s">
        <v>969</v>
      </c>
    </row>
    <row r="36825" spans="1:4">
      <c r="B36825" s="322" t="s">
        <v>20031</v>
      </c>
    </row>
    <row r="36826" spans="1:4">
      <c r="A36826" s="322" t="s">
        <v>77352</v>
      </c>
    </row>
    <row r="36827" spans="1:4">
      <c r="A36827" s="322" t="s">
        <v>16710</v>
      </c>
      <c r="B36827" s="322" t="s">
        <v>32327</v>
      </c>
      <c r="C36827" s="322" t="s">
        <v>32</v>
      </c>
      <c r="D36827" s="323" t="s">
        <v>559</v>
      </c>
    </row>
    <row r="36828" spans="1:4">
      <c r="A36828" s="322" t="s">
        <v>16751</v>
      </c>
      <c r="B36828" s="322" t="s">
        <v>77353</v>
      </c>
      <c r="C36828" s="322" t="s">
        <v>65078</v>
      </c>
    </row>
    <row r="36830" spans="1:4">
      <c r="C36830" s="320" t="s">
        <v>65012</v>
      </c>
      <c r="D36830" s="321" t="s">
        <v>65013</v>
      </c>
    </row>
    <row r="36831" spans="1:4">
      <c r="C36831" s="320" t="s">
        <v>65014</v>
      </c>
    </row>
    <row r="36832" spans="1:4">
      <c r="B36832" s="320" t="s">
        <v>65015</v>
      </c>
      <c r="C36832" s="320" t="s">
        <v>65016</v>
      </c>
      <c r="D36832" s="321" t="s">
        <v>65017</v>
      </c>
    </row>
    <row r="36833" spans="1:4">
      <c r="A36833" s="320" t="s">
        <v>65018</v>
      </c>
      <c r="B36833" s="320" t="s">
        <v>65019</v>
      </c>
      <c r="C36833" s="320" t="s">
        <v>65020</v>
      </c>
      <c r="D36833" s="321" t="s">
        <v>65021</v>
      </c>
    </row>
    <row r="36834" spans="1:4">
      <c r="A36834" s="322" t="s">
        <v>77352</v>
      </c>
    </row>
    <row r="36835" spans="1:4">
      <c r="A36835" s="322" t="s">
        <v>16697</v>
      </c>
      <c r="B36835" s="322" t="s">
        <v>32322</v>
      </c>
      <c r="C36835" s="322" t="s">
        <v>32</v>
      </c>
      <c r="D36835" s="323" t="s">
        <v>225</v>
      </c>
    </row>
    <row r="36836" spans="1:4">
      <c r="A36836" s="322" t="s">
        <v>16699</v>
      </c>
      <c r="B36836" s="322" t="s">
        <v>32323</v>
      </c>
      <c r="C36836" s="322" t="s">
        <v>32</v>
      </c>
      <c r="D36836" s="323" t="s">
        <v>1158</v>
      </c>
    </row>
    <row r="36837" spans="1:4">
      <c r="A36837" s="322" t="s">
        <v>16701</v>
      </c>
      <c r="B36837" s="322" t="s">
        <v>32324</v>
      </c>
      <c r="C36837" s="322" t="s">
        <v>32</v>
      </c>
      <c r="D36837" s="323" t="s">
        <v>1086</v>
      </c>
    </row>
    <row r="36838" spans="1:4">
      <c r="A36838" s="322" t="s">
        <v>16712</v>
      </c>
      <c r="B36838" s="322" t="s">
        <v>32328</v>
      </c>
      <c r="C36838" s="322" t="s">
        <v>32</v>
      </c>
      <c r="D36838" s="323" t="s">
        <v>39934</v>
      </c>
    </row>
    <row r="36839" spans="1:4">
      <c r="A36839" s="322" t="s">
        <v>16707</v>
      </c>
      <c r="B36839" s="322" t="s">
        <v>32325</v>
      </c>
      <c r="C36839" s="322" t="s">
        <v>32</v>
      </c>
      <c r="D36839" s="323" t="s">
        <v>123</v>
      </c>
    </row>
    <row r="36840" spans="1:4">
      <c r="A36840" s="322" t="s">
        <v>16644</v>
      </c>
      <c r="B36840" s="322" t="s">
        <v>32326</v>
      </c>
      <c r="C36840" s="322" t="s">
        <v>32</v>
      </c>
      <c r="D36840" s="323" t="s">
        <v>2474</v>
      </c>
    </row>
    <row r="36841" spans="1:4">
      <c r="A36841" s="322" t="s">
        <v>77354</v>
      </c>
    </row>
    <row r="36842" spans="1:4">
      <c r="A36842" s="322" t="s">
        <v>16717</v>
      </c>
      <c r="B36842" s="322" t="s">
        <v>32330</v>
      </c>
      <c r="C36842" s="322" t="s">
        <v>18018</v>
      </c>
      <c r="D36842" s="323" t="s">
        <v>600</v>
      </c>
    </row>
    <row r="36843" spans="1:4">
      <c r="A36843" s="322" t="s">
        <v>16721</v>
      </c>
      <c r="B36843" s="322" t="s">
        <v>32331</v>
      </c>
      <c r="C36843" s="322" t="s">
        <v>18018</v>
      </c>
      <c r="D36843" s="323" t="s">
        <v>600</v>
      </c>
    </row>
    <row r="36844" spans="1:4">
      <c r="A36844" s="322" t="s">
        <v>77355</v>
      </c>
    </row>
    <row r="36845" spans="1:4">
      <c r="A36845" s="322" t="s">
        <v>18341</v>
      </c>
      <c r="B36845" s="322" t="s">
        <v>30712</v>
      </c>
      <c r="C36845" s="322" t="s">
        <v>17134</v>
      </c>
      <c r="D36845" s="323" t="s">
        <v>1949</v>
      </c>
    </row>
    <row r="36846" spans="1:4">
      <c r="A36846" s="322" t="s">
        <v>30125</v>
      </c>
      <c r="B36846" s="322" t="s">
        <v>30709</v>
      </c>
      <c r="C36846" s="322" t="s">
        <v>17134</v>
      </c>
      <c r="D36846" s="323" t="s">
        <v>559</v>
      </c>
    </row>
    <row r="36847" spans="1:4">
      <c r="A36847" s="326">
        <v>11130</v>
      </c>
      <c r="B36847" s="322" t="s">
        <v>36308</v>
      </c>
      <c r="C36847" s="322" t="s">
        <v>16412</v>
      </c>
      <c r="D36847" s="323" t="s">
        <v>1608</v>
      </c>
    </row>
    <row r="36848" spans="1:4">
      <c r="A36848" s="326">
        <v>10040</v>
      </c>
      <c r="B36848" s="322" t="s">
        <v>30692</v>
      </c>
      <c r="C36848" s="322" t="s">
        <v>18898</v>
      </c>
      <c r="D36848" s="323" t="s">
        <v>1680</v>
      </c>
    </row>
    <row r="36849" spans="1:4">
      <c r="A36849" s="322" t="s">
        <v>77356</v>
      </c>
      <c r="B36849" s="322" t="s">
        <v>30692</v>
      </c>
      <c r="C36849" s="322" t="s">
        <v>18018</v>
      </c>
      <c r="D36849" s="323" t="s">
        <v>447</v>
      </c>
    </row>
    <row r="36850" spans="1:4">
      <c r="A36850" s="322" t="s">
        <v>20364</v>
      </c>
      <c r="B36850" s="322" t="s">
        <v>34848</v>
      </c>
      <c r="C36850" s="322" t="s">
        <v>32</v>
      </c>
      <c r="D36850" s="323" t="s">
        <v>15690</v>
      </c>
    </row>
    <row r="36851" spans="1:4">
      <c r="A36851" s="322" t="s">
        <v>19687</v>
      </c>
      <c r="B36851" s="322" t="s">
        <v>35484</v>
      </c>
      <c r="C36851" s="322" t="s">
        <v>32</v>
      </c>
      <c r="D36851" s="323" t="s">
        <v>1950</v>
      </c>
    </row>
    <row r="36852" spans="1:4">
      <c r="A36852" s="326">
        <v>11912</v>
      </c>
      <c r="B36852" s="322" t="s">
        <v>77357</v>
      </c>
      <c r="C36852" s="322" t="s">
        <v>32</v>
      </c>
      <c r="D36852" s="323" t="s">
        <v>36960</v>
      </c>
    </row>
    <row r="36853" spans="1:4">
      <c r="B36853" s="322" t="s">
        <v>77358</v>
      </c>
    </row>
    <row r="36854" spans="1:4">
      <c r="A36854" s="322" t="s">
        <v>77359</v>
      </c>
      <c r="B36854" s="322" t="s">
        <v>30677</v>
      </c>
      <c r="C36854" s="322" t="s">
        <v>18018</v>
      </c>
      <c r="D36854" s="323" t="s">
        <v>1938</v>
      </c>
    </row>
    <row r="36855" spans="1:4">
      <c r="A36855" s="326">
        <v>10963</v>
      </c>
      <c r="B36855" s="322" t="s">
        <v>36232</v>
      </c>
      <c r="C36855" s="322" t="s">
        <v>18018</v>
      </c>
      <c r="D36855" s="323" t="s">
        <v>29210</v>
      </c>
    </row>
    <row r="36856" spans="1:4">
      <c r="A36856" s="326">
        <v>11144</v>
      </c>
      <c r="B36856" s="322" t="s">
        <v>36318</v>
      </c>
      <c r="C36856" s="322" t="s">
        <v>18018</v>
      </c>
      <c r="D36856" s="323" t="s">
        <v>38952</v>
      </c>
    </row>
    <row r="36857" spans="1:4">
      <c r="A36857" s="326">
        <v>11142</v>
      </c>
      <c r="B36857" s="322" t="s">
        <v>36316</v>
      </c>
      <c r="C36857" s="322" t="s">
        <v>18018</v>
      </c>
      <c r="D36857" s="323" t="s">
        <v>30814</v>
      </c>
    </row>
    <row r="36858" spans="1:4">
      <c r="A36858" s="326">
        <v>11145</v>
      </c>
      <c r="B36858" s="322" t="s">
        <v>36319</v>
      </c>
      <c r="C36858" s="322" t="s">
        <v>18018</v>
      </c>
      <c r="D36858" s="323" t="s">
        <v>1490</v>
      </c>
    </row>
    <row r="36859" spans="1:4">
      <c r="A36859" s="326">
        <v>11143</v>
      </c>
      <c r="B36859" s="322" t="s">
        <v>36317</v>
      </c>
      <c r="C36859" s="322" t="s">
        <v>18018</v>
      </c>
      <c r="D36859" s="323" t="s">
        <v>1490</v>
      </c>
    </row>
    <row r="36860" spans="1:4">
      <c r="A36860" s="322" t="s">
        <v>25365</v>
      </c>
      <c r="B36860" s="322" t="s">
        <v>34810</v>
      </c>
      <c r="C36860" s="322" t="s">
        <v>18018</v>
      </c>
      <c r="D36860" s="323" t="s">
        <v>15195</v>
      </c>
    </row>
    <row r="36861" spans="1:4">
      <c r="A36861" s="322" t="s">
        <v>77360</v>
      </c>
      <c r="B36861" s="322" t="s">
        <v>30678</v>
      </c>
      <c r="C36861" s="322" t="s">
        <v>18018</v>
      </c>
      <c r="D36861" s="323" t="s">
        <v>34564</v>
      </c>
    </row>
    <row r="36862" spans="1:4">
      <c r="A36862" s="322" t="s">
        <v>24093</v>
      </c>
      <c r="B36862" s="322" t="s">
        <v>34906</v>
      </c>
      <c r="C36862" s="322" t="s">
        <v>17134</v>
      </c>
      <c r="D36862" s="323" t="s">
        <v>492</v>
      </c>
    </row>
    <row r="36863" spans="1:4">
      <c r="A36863" s="322" t="s">
        <v>21656</v>
      </c>
      <c r="B36863" s="322" t="s">
        <v>30691</v>
      </c>
      <c r="C36863" s="322" t="s">
        <v>32</v>
      </c>
      <c r="D36863" s="323" t="s">
        <v>37462</v>
      </c>
    </row>
    <row r="36864" spans="1:4">
      <c r="A36864" s="322" t="s">
        <v>21655</v>
      </c>
      <c r="B36864" s="322" t="s">
        <v>30690</v>
      </c>
      <c r="C36864" s="322" t="s">
        <v>32</v>
      </c>
      <c r="D36864" s="323" t="s">
        <v>15692</v>
      </c>
    </row>
    <row r="36865" spans="1:4">
      <c r="A36865" s="322" t="s">
        <v>26660</v>
      </c>
      <c r="B36865" s="322" t="s">
        <v>77361</v>
      </c>
      <c r="C36865" s="322" t="s">
        <v>18018</v>
      </c>
      <c r="D36865" s="323" t="s">
        <v>77362</v>
      </c>
    </row>
    <row r="36866" spans="1:4">
      <c r="A36866" s="322" t="s">
        <v>30162</v>
      </c>
      <c r="B36866" s="322" t="s">
        <v>77363</v>
      </c>
      <c r="C36866" s="322" t="s">
        <v>18018</v>
      </c>
      <c r="D36866" s="323" t="s">
        <v>77364</v>
      </c>
    </row>
    <row r="36867" spans="1:4">
      <c r="A36867" s="322" t="s">
        <v>77365</v>
      </c>
      <c r="B36867" s="322" t="s">
        <v>30689</v>
      </c>
      <c r="C36867" s="322" t="s">
        <v>17134</v>
      </c>
      <c r="D36867" s="323" t="s">
        <v>2481</v>
      </c>
    </row>
    <row r="36868" spans="1:4">
      <c r="A36868" s="326">
        <v>11390</v>
      </c>
      <c r="B36868" s="322" t="s">
        <v>36449</v>
      </c>
      <c r="C36868" s="322" t="s">
        <v>17134</v>
      </c>
      <c r="D36868" s="323" t="s">
        <v>2481</v>
      </c>
    </row>
    <row r="36869" spans="1:4">
      <c r="A36869" s="322" t="s">
        <v>29452</v>
      </c>
      <c r="B36869" s="322" t="s">
        <v>30682</v>
      </c>
      <c r="C36869" s="322" t="s">
        <v>17134</v>
      </c>
      <c r="D36869" s="323" t="s">
        <v>1671</v>
      </c>
    </row>
    <row r="36870" spans="1:4">
      <c r="A36870" s="322" t="s">
        <v>77366</v>
      </c>
      <c r="B36870" s="322" t="s">
        <v>30695</v>
      </c>
      <c r="C36870" s="322" t="s">
        <v>17134</v>
      </c>
      <c r="D36870" s="323" t="s">
        <v>1895</v>
      </c>
    </row>
    <row r="36871" spans="1:4">
      <c r="A36871" s="322" t="s">
        <v>17468</v>
      </c>
      <c r="B36871" s="322" t="s">
        <v>33661</v>
      </c>
      <c r="C36871" s="322" t="s">
        <v>17134</v>
      </c>
      <c r="D36871" s="323" t="s">
        <v>901</v>
      </c>
    </row>
    <row r="36872" spans="1:4">
      <c r="A36872" s="322" t="s">
        <v>77367</v>
      </c>
      <c r="B36872" s="322" t="s">
        <v>30687</v>
      </c>
      <c r="C36872" s="322" t="s">
        <v>32</v>
      </c>
      <c r="D36872" s="323" t="s">
        <v>2272</v>
      </c>
    </row>
    <row r="36873" spans="1:4">
      <c r="A36873" s="322" t="s">
        <v>17266</v>
      </c>
      <c r="B36873" s="322" t="s">
        <v>33554</v>
      </c>
      <c r="C36873" s="322" t="s">
        <v>18018</v>
      </c>
      <c r="D36873" s="323" t="s">
        <v>1631</v>
      </c>
    </row>
    <row r="36874" spans="1:4">
      <c r="A36874" s="322" t="s">
        <v>29523</v>
      </c>
      <c r="B36874" s="322" t="s">
        <v>30683</v>
      </c>
      <c r="C36874" s="322" t="s">
        <v>17134</v>
      </c>
      <c r="D36874" s="323" t="s">
        <v>166</v>
      </c>
    </row>
    <row r="36875" spans="1:4">
      <c r="A36875" s="322" t="s">
        <v>17758</v>
      </c>
      <c r="B36875" s="322" t="s">
        <v>77368</v>
      </c>
      <c r="C36875" s="322" t="s">
        <v>18018</v>
      </c>
      <c r="D36875" s="323" t="s">
        <v>38854</v>
      </c>
    </row>
    <row r="36876" spans="1:4">
      <c r="B36876" s="322" t="s">
        <v>17552</v>
      </c>
    </row>
    <row r="36877" spans="1:4">
      <c r="A36877" s="322" t="s">
        <v>29669</v>
      </c>
      <c r="B36877" s="322" t="s">
        <v>77369</v>
      </c>
      <c r="C36877" s="322" t="s">
        <v>17134</v>
      </c>
      <c r="D36877" s="323" t="s">
        <v>918</v>
      </c>
    </row>
    <row r="36878" spans="1:4">
      <c r="B36878" s="322" t="s">
        <v>77370</v>
      </c>
    </row>
    <row r="36879" spans="1:4">
      <c r="A36879" s="322" t="s">
        <v>77371</v>
      </c>
      <c r="B36879" s="322" t="s">
        <v>34789</v>
      </c>
      <c r="C36879" s="322" t="s">
        <v>17134</v>
      </c>
      <c r="D36879" s="323" t="s">
        <v>550</v>
      </c>
    </row>
    <row r="36880" spans="1:4">
      <c r="A36880" s="326">
        <v>11169</v>
      </c>
      <c r="B36880" s="322" t="s">
        <v>36334</v>
      </c>
      <c r="C36880" s="322" t="s">
        <v>17134</v>
      </c>
      <c r="D36880" s="323" t="s">
        <v>66</v>
      </c>
    </row>
    <row r="36881" spans="1:4">
      <c r="A36881" s="322" t="s">
        <v>25334</v>
      </c>
      <c r="B36881" s="322" t="s">
        <v>34914</v>
      </c>
      <c r="C36881" s="322" t="s">
        <v>17134</v>
      </c>
      <c r="D36881" s="323" t="s">
        <v>1530</v>
      </c>
    </row>
    <row r="36882" spans="1:4">
      <c r="A36882" s="322" t="s">
        <v>29649</v>
      </c>
      <c r="B36882" s="322" t="s">
        <v>30685</v>
      </c>
      <c r="C36882" s="322" t="s">
        <v>17134</v>
      </c>
      <c r="D36882" s="323" t="s">
        <v>994</v>
      </c>
    </row>
    <row r="36883" spans="1:4">
      <c r="A36883" s="322" t="s">
        <v>29667</v>
      </c>
      <c r="B36883" s="322" t="s">
        <v>30686</v>
      </c>
      <c r="C36883" s="322" t="s">
        <v>17134</v>
      </c>
      <c r="D36883" s="323" t="s">
        <v>1042</v>
      </c>
    </row>
    <row r="36884" spans="1:4">
      <c r="A36884" s="322" t="s">
        <v>17277</v>
      </c>
      <c r="B36884" s="322" t="s">
        <v>33555</v>
      </c>
      <c r="C36884" s="322" t="s">
        <v>17134</v>
      </c>
      <c r="D36884" s="323" t="s">
        <v>1895</v>
      </c>
    </row>
    <row r="36885" spans="1:4">
      <c r="A36885" s="322" t="s">
        <v>30169</v>
      </c>
      <c r="B36885" s="322" t="s">
        <v>30700</v>
      </c>
      <c r="C36885" s="322" t="s">
        <v>17134</v>
      </c>
      <c r="D36885" s="323" t="s">
        <v>1949</v>
      </c>
    </row>
    <row r="36886" spans="1:4">
      <c r="A36886" s="322" t="s">
        <v>77372</v>
      </c>
      <c r="B36886" s="322" t="s">
        <v>30684</v>
      </c>
      <c r="C36886" s="322" t="s">
        <v>17134</v>
      </c>
      <c r="D36886" s="323" t="s">
        <v>657</v>
      </c>
    </row>
    <row r="36887" spans="1:4">
      <c r="A36887" s="322" t="s">
        <v>29655</v>
      </c>
      <c r="B36887" s="322" t="s">
        <v>30688</v>
      </c>
      <c r="C36887" s="322" t="s">
        <v>17134</v>
      </c>
      <c r="D36887" s="323" t="s">
        <v>5522</v>
      </c>
    </row>
    <row r="36888" spans="1:4">
      <c r="A36888" s="322" t="s">
        <v>77373</v>
      </c>
      <c r="B36888" s="322" t="s">
        <v>30698</v>
      </c>
      <c r="C36888" s="322" t="s">
        <v>17134</v>
      </c>
      <c r="D36888" s="323" t="s">
        <v>1530</v>
      </c>
    </row>
    <row r="36889" spans="1:4">
      <c r="A36889" s="322" t="s">
        <v>77374</v>
      </c>
      <c r="B36889" s="322" t="s">
        <v>34416</v>
      </c>
      <c r="C36889" s="322" t="s">
        <v>32</v>
      </c>
      <c r="D36889" s="323" t="s">
        <v>227</v>
      </c>
    </row>
    <row r="36890" spans="1:4">
      <c r="A36890" s="326">
        <v>12300</v>
      </c>
      <c r="B36890" s="322" t="s">
        <v>77375</v>
      </c>
      <c r="C36890" s="322" t="s">
        <v>32</v>
      </c>
      <c r="D36890" s="323" t="s">
        <v>227</v>
      </c>
    </row>
    <row r="36891" spans="1:4">
      <c r="A36891" s="322" t="s">
        <v>77376</v>
      </c>
      <c r="B36891" s="322" t="s">
        <v>34791</v>
      </c>
      <c r="C36891" s="322" t="s">
        <v>32</v>
      </c>
      <c r="D36891" s="323" t="s">
        <v>2479</v>
      </c>
    </row>
    <row r="36892" spans="1:4">
      <c r="A36892" s="322" t="s">
        <v>77377</v>
      </c>
      <c r="B36892" s="322" t="s">
        <v>30680</v>
      </c>
      <c r="C36892" s="322" t="s">
        <v>17134</v>
      </c>
      <c r="D36892" s="323" t="s">
        <v>2182</v>
      </c>
    </row>
    <row r="36893" spans="1:4">
      <c r="A36893" s="322" t="s">
        <v>30149</v>
      </c>
      <c r="B36893" s="322" t="s">
        <v>30681</v>
      </c>
      <c r="C36893" s="322" t="s">
        <v>17134</v>
      </c>
      <c r="D36893" s="323" t="s">
        <v>810</v>
      </c>
    </row>
    <row r="36894" spans="1:4">
      <c r="A36894" s="322" t="s">
        <v>24600</v>
      </c>
      <c r="B36894" s="322" t="s">
        <v>77378</v>
      </c>
      <c r="C36894" s="322" t="s">
        <v>32</v>
      </c>
      <c r="D36894" s="323" t="s">
        <v>1952</v>
      </c>
    </row>
    <row r="36895" spans="1:4">
      <c r="B36895" s="322" t="s">
        <v>77379</v>
      </c>
    </row>
    <row r="36896" spans="1:4">
      <c r="A36896" s="322" t="s">
        <v>22940</v>
      </c>
      <c r="B36896" s="322" t="s">
        <v>77380</v>
      </c>
      <c r="C36896" s="322" t="s">
        <v>32</v>
      </c>
      <c r="D36896" s="323" t="s">
        <v>342</v>
      </c>
    </row>
    <row r="36897" spans="1:4">
      <c r="B36897" s="322" t="s">
        <v>77381</v>
      </c>
    </row>
    <row r="36898" spans="1:4">
      <c r="A36898" s="322" t="s">
        <v>77382</v>
      </c>
      <c r="B36898" s="322" t="s">
        <v>77383</v>
      </c>
      <c r="C36898" s="322" t="s">
        <v>32</v>
      </c>
      <c r="D36898" s="323" t="s">
        <v>30814</v>
      </c>
    </row>
    <row r="36899" spans="1:4">
      <c r="B36899" s="322" t="s">
        <v>77381</v>
      </c>
    </row>
    <row r="36900" spans="1:4">
      <c r="A36900" s="322" t="s">
        <v>29240</v>
      </c>
      <c r="C36900" s="322" t="s">
        <v>32</v>
      </c>
      <c r="D36900" s="323" t="s">
        <v>38952</v>
      </c>
    </row>
    <row r="36901" spans="1:4">
      <c r="A36901" s="322" t="s">
        <v>16751</v>
      </c>
      <c r="B36901" s="322" t="s">
        <v>77384</v>
      </c>
      <c r="C36901" s="322" t="s">
        <v>65078</v>
      </c>
    </row>
    <row r="36903" spans="1:4">
      <c r="C36903" s="320" t="s">
        <v>65012</v>
      </c>
      <c r="D36903" s="321" t="s">
        <v>65013</v>
      </c>
    </row>
    <row r="36904" spans="1:4">
      <c r="C36904" s="320" t="s">
        <v>65014</v>
      </c>
    </row>
    <row r="36905" spans="1:4">
      <c r="B36905" s="320" t="s">
        <v>65015</v>
      </c>
      <c r="C36905" s="320" t="s">
        <v>65016</v>
      </c>
      <c r="D36905" s="321" t="s">
        <v>65017</v>
      </c>
    </row>
    <row r="36906" spans="1:4">
      <c r="A36906" s="320" t="s">
        <v>65018</v>
      </c>
      <c r="B36906" s="320" t="s">
        <v>65019</v>
      </c>
      <c r="C36906" s="320" t="s">
        <v>65020</v>
      </c>
      <c r="D36906" s="321" t="s">
        <v>65021</v>
      </c>
    </row>
    <row r="36907" spans="1:4">
      <c r="A36907" s="322" t="s">
        <v>77355</v>
      </c>
    </row>
    <row r="36908" spans="1:4">
      <c r="B36908" s="322" t="s">
        <v>77385</v>
      </c>
    </row>
    <row r="36909" spans="1:4">
      <c r="B36909" s="322" t="s">
        <v>77381</v>
      </c>
    </row>
    <row r="36910" spans="1:4">
      <c r="A36910" s="322" t="s">
        <v>29370</v>
      </c>
      <c r="B36910" s="322" t="s">
        <v>77386</v>
      </c>
      <c r="C36910" s="322" t="s">
        <v>32</v>
      </c>
      <c r="D36910" s="323" t="s">
        <v>1490</v>
      </c>
    </row>
    <row r="36911" spans="1:4">
      <c r="B36911" s="322" t="s">
        <v>77381</v>
      </c>
    </row>
    <row r="36912" spans="1:4">
      <c r="A36912" s="322" t="s">
        <v>29250</v>
      </c>
      <c r="B36912" s="322" t="s">
        <v>77387</v>
      </c>
      <c r="C36912" s="322" t="s">
        <v>32</v>
      </c>
      <c r="D36912" s="323" t="s">
        <v>2143</v>
      </c>
    </row>
    <row r="36913" spans="1:4">
      <c r="B36913" s="322" t="s">
        <v>77381</v>
      </c>
    </row>
    <row r="36914" spans="1:4">
      <c r="A36914" s="322" t="s">
        <v>17017</v>
      </c>
      <c r="B36914" s="322" t="s">
        <v>77388</v>
      </c>
      <c r="C36914" s="322" t="s">
        <v>17134</v>
      </c>
      <c r="D36914" s="323" t="s">
        <v>27074</v>
      </c>
    </row>
    <row r="36915" spans="1:4">
      <c r="B36915" s="322" t="s">
        <v>77389</v>
      </c>
    </row>
    <row r="36916" spans="1:4">
      <c r="A36916" s="322" t="s">
        <v>22621</v>
      </c>
      <c r="B36916" s="322" t="s">
        <v>77390</v>
      </c>
      <c r="C36916" s="322" t="s">
        <v>17134</v>
      </c>
      <c r="D36916" s="323" t="s">
        <v>1895</v>
      </c>
    </row>
    <row r="36917" spans="1:4">
      <c r="A36917" s="326">
        <v>12202</v>
      </c>
      <c r="B36917" s="322" t="s">
        <v>36857</v>
      </c>
      <c r="C36917" s="322" t="s">
        <v>32</v>
      </c>
      <c r="D36917" s="323" t="s">
        <v>2479</v>
      </c>
    </row>
    <row r="36918" spans="1:4">
      <c r="A36918" s="322" t="s">
        <v>77391</v>
      </c>
      <c r="B36918" s="322" t="s">
        <v>31039</v>
      </c>
      <c r="C36918" s="322" t="s">
        <v>16412</v>
      </c>
      <c r="D36918" s="323" t="s">
        <v>2846</v>
      </c>
    </row>
    <row r="36919" spans="1:4">
      <c r="A36919" s="322" t="s">
        <v>77392</v>
      </c>
      <c r="B36919" s="322" t="s">
        <v>34790</v>
      </c>
      <c r="C36919" s="322" t="s">
        <v>32</v>
      </c>
      <c r="D36919" s="323" t="s">
        <v>354</v>
      </c>
    </row>
    <row r="36920" spans="1:4">
      <c r="A36920" s="322" t="s">
        <v>77393</v>
      </c>
      <c r="B36920" s="322" t="s">
        <v>33696</v>
      </c>
      <c r="C36920" s="322" t="s">
        <v>17134</v>
      </c>
      <c r="D36920" s="323" t="s">
        <v>39831</v>
      </c>
    </row>
    <row r="36921" spans="1:4">
      <c r="A36921" s="322" t="s">
        <v>25182</v>
      </c>
      <c r="B36921" s="322" t="s">
        <v>34732</v>
      </c>
      <c r="C36921" s="322" t="s">
        <v>16412</v>
      </c>
      <c r="D36921" s="323" t="s">
        <v>68392</v>
      </c>
    </row>
    <row r="36922" spans="1:4">
      <c r="A36922" s="322" t="s">
        <v>77394</v>
      </c>
      <c r="B36922" s="322" t="s">
        <v>34420</v>
      </c>
      <c r="C36922" s="322" t="s">
        <v>16412</v>
      </c>
      <c r="D36922" s="323" t="s">
        <v>37279</v>
      </c>
    </row>
    <row r="36923" spans="1:4">
      <c r="A36923" s="322" t="s">
        <v>30087</v>
      </c>
      <c r="B36923" s="322" t="s">
        <v>30704</v>
      </c>
      <c r="C36923" s="322" t="s">
        <v>32</v>
      </c>
      <c r="D36923" s="323" t="s">
        <v>1949</v>
      </c>
    </row>
    <row r="36924" spans="1:4">
      <c r="A36924" s="322" t="s">
        <v>77395</v>
      </c>
      <c r="B36924" s="322" t="s">
        <v>33328</v>
      </c>
      <c r="C36924" s="322" t="s">
        <v>16412</v>
      </c>
      <c r="D36924" s="323" t="s">
        <v>77396</v>
      </c>
    </row>
    <row r="36925" spans="1:4">
      <c r="A36925" s="322" t="s">
        <v>77397</v>
      </c>
      <c r="B36925" s="322" t="s">
        <v>34939</v>
      </c>
      <c r="C36925" s="322" t="s">
        <v>17134</v>
      </c>
      <c r="D36925" s="323" t="s">
        <v>1554</v>
      </c>
    </row>
    <row r="36926" spans="1:4">
      <c r="A36926" s="322" t="s">
        <v>18949</v>
      </c>
      <c r="B36926" s="322" t="s">
        <v>34427</v>
      </c>
      <c r="C36926" s="322" t="s">
        <v>16412</v>
      </c>
      <c r="D36926" s="323" t="s">
        <v>8674</v>
      </c>
    </row>
    <row r="36927" spans="1:4">
      <c r="A36927" s="322" t="s">
        <v>24549</v>
      </c>
      <c r="B36927" s="322" t="s">
        <v>35497</v>
      </c>
      <c r="C36927" s="322" t="s">
        <v>32</v>
      </c>
      <c r="D36927" s="323" t="s">
        <v>1949</v>
      </c>
    </row>
    <row r="36928" spans="1:4">
      <c r="A36928" s="322" t="s">
        <v>29568</v>
      </c>
      <c r="B36928" s="322" t="s">
        <v>30701</v>
      </c>
      <c r="C36928" s="322" t="s">
        <v>17134</v>
      </c>
      <c r="D36928" s="323" t="s">
        <v>758</v>
      </c>
    </row>
    <row r="36929" spans="1:4">
      <c r="A36929" s="322" t="s">
        <v>77398</v>
      </c>
      <c r="B36929" s="322" t="s">
        <v>34418</v>
      </c>
      <c r="C36929" s="322" t="s">
        <v>16412</v>
      </c>
      <c r="D36929" s="323" t="s">
        <v>37490</v>
      </c>
    </row>
    <row r="36930" spans="1:4">
      <c r="A36930" s="322" t="s">
        <v>77399</v>
      </c>
      <c r="B36930" s="322" t="s">
        <v>34417</v>
      </c>
      <c r="C36930" s="322" t="s">
        <v>16412</v>
      </c>
      <c r="D36930" s="323" t="s">
        <v>1205</v>
      </c>
    </row>
    <row r="36931" spans="1:4">
      <c r="A36931" s="322" t="s">
        <v>30088</v>
      </c>
      <c r="B36931" s="322" t="s">
        <v>30705</v>
      </c>
      <c r="C36931" s="322" t="s">
        <v>32</v>
      </c>
      <c r="D36931" s="323" t="s">
        <v>918</v>
      </c>
    </row>
    <row r="36932" spans="1:4">
      <c r="A36932" s="322" t="s">
        <v>77400</v>
      </c>
      <c r="B36932" s="322" t="s">
        <v>30697</v>
      </c>
      <c r="C36932" s="322" t="s">
        <v>17134</v>
      </c>
      <c r="D36932" s="323" t="s">
        <v>1949</v>
      </c>
    </row>
    <row r="36933" spans="1:4">
      <c r="A36933" s="322" t="s">
        <v>77401</v>
      </c>
      <c r="B36933" s="322" t="s">
        <v>35476</v>
      </c>
      <c r="C36933" s="322" t="s">
        <v>16412</v>
      </c>
      <c r="D36933" s="323" t="s">
        <v>8674</v>
      </c>
    </row>
    <row r="36934" spans="1:4">
      <c r="A36934" s="322" t="s">
        <v>22278</v>
      </c>
      <c r="B36934" s="322" t="s">
        <v>77402</v>
      </c>
      <c r="C36934" s="322" t="s">
        <v>17134</v>
      </c>
      <c r="D36934" s="323" t="s">
        <v>444</v>
      </c>
    </row>
    <row r="36935" spans="1:4">
      <c r="A36935" s="326">
        <v>12504</v>
      </c>
      <c r="B36935" s="322" t="s">
        <v>77403</v>
      </c>
      <c r="C36935" s="322" t="s">
        <v>17134</v>
      </c>
      <c r="D36935" s="323" t="s">
        <v>994</v>
      </c>
    </row>
    <row r="36936" spans="1:4">
      <c r="A36936" s="326">
        <v>12346</v>
      </c>
      <c r="B36936" s="322" t="s">
        <v>77404</v>
      </c>
      <c r="C36936" s="322" t="s">
        <v>17134</v>
      </c>
      <c r="D36936" s="323" t="s">
        <v>2566</v>
      </c>
    </row>
    <row r="36937" spans="1:4">
      <c r="A36937" s="322" t="s">
        <v>77405</v>
      </c>
      <c r="B36937" s="322" t="s">
        <v>30696</v>
      </c>
      <c r="C36937" s="322" t="s">
        <v>17134</v>
      </c>
      <c r="D36937" s="323" t="s">
        <v>1530</v>
      </c>
    </row>
    <row r="36938" spans="1:4">
      <c r="A36938" s="322" t="s">
        <v>24572</v>
      </c>
      <c r="B36938" s="322" t="s">
        <v>33641</v>
      </c>
      <c r="C36938" s="322" t="s">
        <v>17134</v>
      </c>
      <c r="D36938" s="323" t="s">
        <v>1515</v>
      </c>
    </row>
    <row r="36939" spans="1:4">
      <c r="A36939" s="322" t="s">
        <v>25918</v>
      </c>
      <c r="B36939" s="322" t="s">
        <v>33562</v>
      </c>
      <c r="C36939" s="322" t="s">
        <v>16412</v>
      </c>
      <c r="D36939" s="323" t="s">
        <v>1356</v>
      </c>
    </row>
    <row r="36940" spans="1:4">
      <c r="A36940" s="322" t="s">
        <v>29489</v>
      </c>
      <c r="B36940" s="322" t="s">
        <v>34947</v>
      </c>
      <c r="C36940" s="322" t="s">
        <v>32</v>
      </c>
      <c r="D36940" s="323" t="s">
        <v>18518</v>
      </c>
    </row>
    <row r="36941" spans="1:4">
      <c r="A36941" s="322" t="s">
        <v>23177</v>
      </c>
      <c r="B36941" s="322" t="s">
        <v>33605</v>
      </c>
      <c r="C36941" s="322" t="s">
        <v>16412</v>
      </c>
      <c r="D36941" s="323" t="s">
        <v>1312</v>
      </c>
    </row>
    <row r="36942" spans="1:4">
      <c r="A36942" s="322" t="s">
        <v>77406</v>
      </c>
      <c r="B36942" s="322" t="s">
        <v>34421</v>
      </c>
      <c r="C36942" s="322" t="s">
        <v>17134</v>
      </c>
      <c r="D36942" s="323" t="s">
        <v>2100</v>
      </c>
    </row>
    <row r="36943" spans="1:4">
      <c r="A36943" s="322" t="s">
        <v>30092</v>
      </c>
      <c r="B36943" s="322" t="s">
        <v>30707</v>
      </c>
      <c r="C36943" s="322" t="s">
        <v>16412</v>
      </c>
      <c r="D36943" s="323" t="s">
        <v>22264</v>
      </c>
    </row>
    <row r="36944" spans="1:4">
      <c r="A36944" s="322" t="s">
        <v>17159</v>
      </c>
      <c r="B36944" s="322" t="s">
        <v>33613</v>
      </c>
      <c r="C36944" s="322" t="s">
        <v>17134</v>
      </c>
      <c r="D36944" s="323" t="s">
        <v>1746</v>
      </c>
    </row>
    <row r="36945" spans="1:4">
      <c r="A36945" s="322" t="s">
        <v>77407</v>
      </c>
      <c r="B36945" s="322" t="s">
        <v>34419</v>
      </c>
      <c r="C36945" s="322" t="s">
        <v>16412</v>
      </c>
      <c r="D36945" s="323" t="s">
        <v>774</v>
      </c>
    </row>
    <row r="36946" spans="1:4">
      <c r="A36946" s="322" t="s">
        <v>23139</v>
      </c>
      <c r="B36946" s="322" t="s">
        <v>35558</v>
      </c>
      <c r="C36946" s="322" t="s">
        <v>17134</v>
      </c>
      <c r="D36946" s="323" t="s">
        <v>1554</v>
      </c>
    </row>
    <row r="36947" spans="1:4">
      <c r="A36947" s="322" t="s">
        <v>17279</v>
      </c>
      <c r="B36947" s="322" t="s">
        <v>33556</v>
      </c>
      <c r="C36947" s="322" t="s">
        <v>16412</v>
      </c>
      <c r="D36947" s="323" t="s">
        <v>1631</v>
      </c>
    </row>
    <row r="36948" spans="1:4">
      <c r="A36948" s="322" t="s">
        <v>77408</v>
      </c>
      <c r="B36948" s="322" t="s">
        <v>30694</v>
      </c>
      <c r="C36948" s="322" t="s">
        <v>17134</v>
      </c>
      <c r="D36948" s="323" t="s">
        <v>2579</v>
      </c>
    </row>
    <row r="36949" spans="1:4">
      <c r="A36949" s="322" t="s">
        <v>29825</v>
      </c>
      <c r="B36949" s="322" t="s">
        <v>33691</v>
      </c>
      <c r="C36949" s="322" t="s">
        <v>17134</v>
      </c>
      <c r="D36949" s="323" t="s">
        <v>14645</v>
      </c>
    </row>
    <row r="36950" spans="1:4">
      <c r="A36950" s="322" t="s">
        <v>29874</v>
      </c>
      <c r="B36950" s="322" t="s">
        <v>33706</v>
      </c>
      <c r="C36950" s="322" t="s">
        <v>17134</v>
      </c>
      <c r="D36950" s="323" t="s">
        <v>1058</v>
      </c>
    </row>
    <row r="36951" spans="1:4">
      <c r="A36951" s="322" t="s">
        <v>19634</v>
      </c>
      <c r="B36951" s="322" t="s">
        <v>34669</v>
      </c>
      <c r="C36951" s="322" t="s">
        <v>17134</v>
      </c>
      <c r="D36951" s="323" t="s">
        <v>1356</v>
      </c>
    </row>
    <row r="36952" spans="1:4">
      <c r="A36952" s="322" t="s">
        <v>25750</v>
      </c>
      <c r="B36952" s="322" t="s">
        <v>33457</v>
      </c>
      <c r="C36952" s="322" t="s">
        <v>17134</v>
      </c>
      <c r="D36952" s="323" t="s">
        <v>2479</v>
      </c>
    </row>
    <row r="36953" spans="1:4">
      <c r="A36953" s="322" t="s">
        <v>17384</v>
      </c>
      <c r="B36953" s="322" t="s">
        <v>35581</v>
      </c>
      <c r="C36953" s="322" t="s">
        <v>17134</v>
      </c>
      <c r="D36953" s="323" t="s">
        <v>1895</v>
      </c>
    </row>
    <row r="36954" spans="1:4">
      <c r="A36954" s="322" t="s">
        <v>29557</v>
      </c>
      <c r="B36954" s="322" t="s">
        <v>30699</v>
      </c>
      <c r="C36954" s="322" t="s">
        <v>16412</v>
      </c>
      <c r="D36954" s="323" t="s">
        <v>18025</v>
      </c>
    </row>
    <row r="36955" spans="1:4">
      <c r="A36955" s="326">
        <v>12166</v>
      </c>
      <c r="B36955" s="322" t="s">
        <v>36810</v>
      </c>
      <c r="C36955" s="322" t="s">
        <v>16412</v>
      </c>
      <c r="D36955" s="323" t="s">
        <v>18025</v>
      </c>
    </row>
    <row r="36956" spans="1:4">
      <c r="A36956" s="326">
        <v>10970</v>
      </c>
      <c r="B36956" s="322" t="s">
        <v>36236</v>
      </c>
      <c r="C36956" s="322" t="s">
        <v>32</v>
      </c>
      <c r="D36956" s="323" t="s">
        <v>1949</v>
      </c>
    </row>
    <row r="36957" spans="1:4">
      <c r="A36957" s="322" t="s">
        <v>77409</v>
      </c>
      <c r="B36957" s="322" t="s">
        <v>34424</v>
      </c>
      <c r="C36957" s="322" t="s">
        <v>16412</v>
      </c>
      <c r="D36957" s="323" t="s">
        <v>37490</v>
      </c>
    </row>
    <row r="36958" spans="1:4">
      <c r="A36958" s="322" t="s">
        <v>18921</v>
      </c>
      <c r="B36958" s="322" t="s">
        <v>34946</v>
      </c>
      <c r="C36958" s="322" t="s">
        <v>17134</v>
      </c>
      <c r="D36958" s="323" t="s">
        <v>918</v>
      </c>
    </row>
    <row r="36959" spans="1:4">
      <c r="A36959" s="326">
        <v>10971</v>
      </c>
      <c r="B36959" s="322" t="s">
        <v>36237</v>
      </c>
      <c r="C36959" s="322" t="s">
        <v>32</v>
      </c>
      <c r="D36959" s="323" t="s">
        <v>161</v>
      </c>
    </row>
    <row r="36960" spans="1:4">
      <c r="A36960" s="322" t="s">
        <v>25367</v>
      </c>
      <c r="B36960" s="322" t="s">
        <v>34811</v>
      </c>
      <c r="C36960" s="322" t="s">
        <v>17134</v>
      </c>
      <c r="D36960" s="323" t="s">
        <v>1554</v>
      </c>
    </row>
    <row r="36961" spans="1:4">
      <c r="A36961" s="322" t="s">
        <v>77410</v>
      </c>
      <c r="B36961" s="322" t="s">
        <v>30708</v>
      </c>
      <c r="C36961" s="322" t="s">
        <v>16412</v>
      </c>
      <c r="D36961" s="323" t="s">
        <v>669</v>
      </c>
    </row>
    <row r="36962" spans="1:4">
      <c r="A36962" s="326">
        <v>11358</v>
      </c>
      <c r="B36962" s="322" t="s">
        <v>36437</v>
      </c>
      <c r="C36962" s="322" t="s">
        <v>17134</v>
      </c>
      <c r="D36962" s="323" t="s">
        <v>1127</v>
      </c>
    </row>
    <row r="36963" spans="1:4">
      <c r="A36963" s="322" t="s">
        <v>27194</v>
      </c>
      <c r="B36963" s="322" t="s">
        <v>32047</v>
      </c>
      <c r="C36963" s="322" t="s">
        <v>17134</v>
      </c>
      <c r="D36963" s="323" t="s">
        <v>758</v>
      </c>
    </row>
    <row r="36964" spans="1:4">
      <c r="A36964" s="322" t="s">
        <v>29844</v>
      </c>
      <c r="B36964" s="322" t="s">
        <v>77411</v>
      </c>
      <c r="C36964" s="322" t="s">
        <v>17134</v>
      </c>
      <c r="D36964" s="323" t="s">
        <v>1566</v>
      </c>
    </row>
    <row r="36965" spans="1:4">
      <c r="B36965" s="322" t="s">
        <v>77412</v>
      </c>
    </row>
    <row r="36966" spans="1:4">
      <c r="A36966" s="322" t="s">
        <v>29795</v>
      </c>
      <c r="B36966" s="322" t="s">
        <v>30679</v>
      </c>
      <c r="C36966" s="322" t="s">
        <v>17134</v>
      </c>
      <c r="D36966" s="323" t="s">
        <v>550</v>
      </c>
    </row>
    <row r="36967" spans="1:4">
      <c r="A36967" s="322" t="s">
        <v>23165</v>
      </c>
      <c r="B36967" s="322" t="s">
        <v>33642</v>
      </c>
      <c r="C36967" s="322" t="s">
        <v>17134</v>
      </c>
      <c r="D36967" s="323" t="s">
        <v>37072</v>
      </c>
    </row>
    <row r="36968" spans="1:4">
      <c r="A36968" s="322" t="s">
        <v>24386</v>
      </c>
      <c r="B36968" s="322" t="s">
        <v>35632</v>
      </c>
      <c r="C36968" s="322" t="s">
        <v>16412</v>
      </c>
      <c r="D36968" s="323" t="s">
        <v>19173</v>
      </c>
    </row>
    <row r="36969" spans="1:4">
      <c r="A36969" s="322" t="s">
        <v>23190</v>
      </c>
      <c r="B36969" s="322" t="s">
        <v>33608</v>
      </c>
      <c r="C36969" s="322" t="s">
        <v>32</v>
      </c>
      <c r="D36969" s="323" t="s">
        <v>918</v>
      </c>
    </row>
    <row r="36970" spans="1:4">
      <c r="A36970" s="322" t="s">
        <v>30089</v>
      </c>
      <c r="B36970" s="322" t="s">
        <v>30706</v>
      </c>
      <c r="C36970" s="322" t="s">
        <v>17134</v>
      </c>
      <c r="D36970" s="323" t="s">
        <v>758</v>
      </c>
    </row>
    <row r="36971" spans="1:4">
      <c r="A36971" s="322" t="s">
        <v>26878</v>
      </c>
      <c r="B36971" s="322" t="s">
        <v>33517</v>
      </c>
      <c r="C36971" s="322" t="s">
        <v>17134</v>
      </c>
      <c r="D36971" s="323" t="s">
        <v>37279</v>
      </c>
    </row>
    <row r="36972" spans="1:4">
      <c r="A36972" s="326">
        <v>10097</v>
      </c>
      <c r="B36972" s="322" t="s">
        <v>35824</v>
      </c>
      <c r="C36972" s="322" t="s">
        <v>17134</v>
      </c>
      <c r="D36972" s="323" t="s">
        <v>1916</v>
      </c>
    </row>
    <row r="36973" spans="1:4">
      <c r="A36973" s="326">
        <v>12344</v>
      </c>
      <c r="B36973" s="322" t="s">
        <v>77413</v>
      </c>
      <c r="C36973" s="322" t="s">
        <v>17134</v>
      </c>
      <c r="D36973" s="323" t="s">
        <v>30769</v>
      </c>
    </row>
    <row r="36974" spans="1:4">
      <c r="A36974" s="322" t="s">
        <v>16751</v>
      </c>
      <c r="B36974" s="322" t="s">
        <v>77414</v>
      </c>
      <c r="C36974" s="322" t="s">
        <v>65078</v>
      </c>
    </row>
    <row r="36976" spans="1:4">
      <c r="C36976" s="320" t="s">
        <v>65012</v>
      </c>
      <c r="D36976" s="321" t="s">
        <v>65013</v>
      </c>
    </row>
    <row r="36977" spans="1:4">
      <c r="C36977" s="320" t="s">
        <v>65014</v>
      </c>
    </row>
    <row r="36978" spans="1:4">
      <c r="B36978" s="320" t="s">
        <v>65015</v>
      </c>
      <c r="C36978" s="320" t="s">
        <v>65016</v>
      </c>
      <c r="D36978" s="321" t="s">
        <v>65017</v>
      </c>
    </row>
    <row r="36979" spans="1:4">
      <c r="A36979" s="320" t="s">
        <v>65018</v>
      </c>
      <c r="B36979" s="320" t="s">
        <v>65019</v>
      </c>
      <c r="C36979" s="320" t="s">
        <v>65020</v>
      </c>
      <c r="D36979" s="321" t="s">
        <v>65021</v>
      </c>
    </row>
    <row r="36980" spans="1:4">
      <c r="A36980" s="322" t="s">
        <v>77355</v>
      </c>
    </row>
    <row r="36981" spans="1:4">
      <c r="A36981" s="322" t="s">
        <v>27199</v>
      </c>
      <c r="B36981" s="322" t="s">
        <v>32049</v>
      </c>
      <c r="C36981" s="322" t="s">
        <v>17134</v>
      </c>
      <c r="D36981" s="323" t="s">
        <v>36052</v>
      </c>
    </row>
    <row r="36982" spans="1:4">
      <c r="A36982" s="326">
        <v>12345</v>
      </c>
      <c r="B36982" s="322" t="s">
        <v>77415</v>
      </c>
      <c r="C36982" s="322" t="s">
        <v>17134</v>
      </c>
      <c r="D36982" s="323" t="s">
        <v>39821</v>
      </c>
    </row>
    <row r="36983" spans="1:4">
      <c r="A36983" s="322" t="s">
        <v>25179</v>
      </c>
      <c r="B36983" s="322" t="s">
        <v>77416</v>
      </c>
      <c r="C36983" s="322" t="s">
        <v>17134</v>
      </c>
      <c r="D36983" s="323" t="s">
        <v>15140</v>
      </c>
    </row>
    <row r="36984" spans="1:4">
      <c r="B36984" s="322" t="s">
        <v>32</v>
      </c>
    </row>
    <row r="36985" spans="1:4">
      <c r="A36985" s="322" t="s">
        <v>77417</v>
      </c>
      <c r="B36985" s="322" t="s">
        <v>35298</v>
      </c>
      <c r="C36985" s="322" t="s">
        <v>17134</v>
      </c>
      <c r="D36985" s="323" t="s">
        <v>716</v>
      </c>
    </row>
    <row r="36986" spans="1:4">
      <c r="A36986" s="326">
        <v>11101</v>
      </c>
      <c r="B36986" s="322" t="s">
        <v>36294</v>
      </c>
      <c r="C36986" s="322" t="s">
        <v>16412</v>
      </c>
      <c r="D36986" s="323" t="s">
        <v>37490</v>
      </c>
    </row>
    <row r="36987" spans="1:4">
      <c r="A36987" s="322" t="s">
        <v>77418</v>
      </c>
      <c r="B36987" s="322" t="s">
        <v>30710</v>
      </c>
      <c r="C36987" s="322" t="s">
        <v>32</v>
      </c>
      <c r="D36987" s="323" t="s">
        <v>918</v>
      </c>
    </row>
    <row r="36988" spans="1:4">
      <c r="A36988" s="326">
        <v>11102</v>
      </c>
      <c r="B36988" s="322" t="s">
        <v>36295</v>
      </c>
      <c r="C36988" s="322" t="s">
        <v>16412</v>
      </c>
      <c r="D36988" s="323" t="s">
        <v>2573</v>
      </c>
    </row>
    <row r="36989" spans="1:4">
      <c r="A36989" s="326">
        <v>10790</v>
      </c>
      <c r="B36989" s="322" t="s">
        <v>77419</v>
      </c>
      <c r="C36989" s="322" t="s">
        <v>16412</v>
      </c>
      <c r="D36989" s="323" t="s">
        <v>67079</v>
      </c>
    </row>
    <row r="36990" spans="1:4">
      <c r="B36990" s="322" t="s">
        <v>77420</v>
      </c>
    </row>
    <row r="36991" spans="1:4">
      <c r="A36991" s="326">
        <v>10235</v>
      </c>
      <c r="B36991" s="322" t="s">
        <v>35869</v>
      </c>
      <c r="C36991" s="322" t="s">
        <v>17134</v>
      </c>
      <c r="D36991" s="323" t="s">
        <v>187</v>
      </c>
    </row>
    <row r="36992" spans="1:4">
      <c r="A36992" s="322" t="s">
        <v>18339</v>
      </c>
      <c r="B36992" s="322" t="s">
        <v>30711</v>
      </c>
      <c r="C36992" s="322" t="s">
        <v>17134</v>
      </c>
      <c r="D36992" s="323" t="s">
        <v>70305</v>
      </c>
    </row>
    <row r="36993" spans="1:4">
      <c r="A36993" s="322" t="s">
        <v>23175</v>
      </c>
      <c r="B36993" s="322" t="s">
        <v>33604</v>
      </c>
      <c r="C36993" s="322" t="s">
        <v>32</v>
      </c>
      <c r="D36993" s="323" t="s">
        <v>1131</v>
      </c>
    </row>
    <row r="36994" spans="1:4">
      <c r="A36994" s="322" t="s">
        <v>77421</v>
      </c>
    </row>
    <row r="36995" spans="1:4">
      <c r="A36995" s="329">
        <v>4177</v>
      </c>
      <c r="B36995" s="322" t="s">
        <v>77422</v>
      </c>
      <c r="C36995" s="322" t="s">
        <v>17134</v>
      </c>
      <c r="D36995" s="323" t="s">
        <v>2194</v>
      </c>
    </row>
    <row r="36996" spans="1:4">
      <c r="B36996" s="322" t="s">
        <v>77423</v>
      </c>
    </row>
    <row r="36997" spans="1:4">
      <c r="A36997" s="322" t="s">
        <v>29254</v>
      </c>
      <c r="B36997" s="322" t="s">
        <v>77424</v>
      </c>
      <c r="C36997" s="322" t="s">
        <v>17134</v>
      </c>
      <c r="D36997" s="323" t="s">
        <v>1580</v>
      </c>
    </row>
    <row r="36998" spans="1:4">
      <c r="B36998" s="322" t="s">
        <v>77425</v>
      </c>
    </row>
    <row r="36999" spans="1:4">
      <c r="A36999" s="322" t="s">
        <v>16811</v>
      </c>
      <c r="B36999" s="322" t="s">
        <v>77426</v>
      </c>
      <c r="C36999" s="322" t="s">
        <v>17134</v>
      </c>
      <c r="D36999" s="323" t="s">
        <v>2754</v>
      </c>
    </row>
    <row r="37000" spans="1:4">
      <c r="B37000" s="322" t="s">
        <v>77427</v>
      </c>
    </row>
    <row r="37001" spans="1:4">
      <c r="A37001" s="322" t="s">
        <v>25916</v>
      </c>
      <c r="B37001" s="322" t="s">
        <v>33561</v>
      </c>
      <c r="C37001" s="322" t="s">
        <v>32</v>
      </c>
      <c r="D37001" s="324" t="s">
        <v>1156</v>
      </c>
    </row>
    <row r="37002" spans="1:4">
      <c r="A37002" s="322" t="s">
        <v>29453</v>
      </c>
      <c r="B37002" s="322" t="s">
        <v>34344</v>
      </c>
      <c r="C37002" s="322" t="s">
        <v>16412</v>
      </c>
      <c r="D37002" s="323" t="s">
        <v>77428</v>
      </c>
    </row>
    <row r="37003" spans="1:4">
      <c r="A37003" s="322" t="s">
        <v>77429</v>
      </c>
    </row>
    <row r="37004" spans="1:4">
      <c r="A37004" s="322" t="s">
        <v>29550</v>
      </c>
      <c r="B37004" s="322" t="s">
        <v>30719</v>
      </c>
      <c r="C37004" s="322" t="s">
        <v>17134</v>
      </c>
      <c r="D37004" s="323" t="s">
        <v>77430</v>
      </c>
    </row>
    <row r="37005" spans="1:4">
      <c r="A37005" s="326">
        <v>11033</v>
      </c>
      <c r="B37005" s="322" t="s">
        <v>77431</v>
      </c>
      <c r="C37005" s="322" t="s">
        <v>16412</v>
      </c>
      <c r="D37005" s="323" t="s">
        <v>77432</v>
      </c>
    </row>
    <row r="37006" spans="1:4">
      <c r="B37006" s="322" t="s">
        <v>77433</v>
      </c>
    </row>
    <row r="37007" spans="1:4">
      <c r="B37007" s="322" t="s">
        <v>77434</v>
      </c>
    </row>
    <row r="37008" spans="1:4">
      <c r="A37008" s="322" t="s">
        <v>29318</v>
      </c>
      <c r="B37008" s="322" t="s">
        <v>30723</v>
      </c>
      <c r="C37008" s="322" t="s">
        <v>16412</v>
      </c>
      <c r="D37008" s="323" t="s">
        <v>893</v>
      </c>
    </row>
    <row r="37009" spans="1:4">
      <c r="A37009" s="326">
        <v>11703</v>
      </c>
      <c r="B37009" s="322" t="s">
        <v>77435</v>
      </c>
      <c r="C37009" s="322" t="s">
        <v>17134</v>
      </c>
      <c r="D37009" s="323" t="s">
        <v>77436</v>
      </c>
    </row>
    <row r="37010" spans="1:4">
      <c r="B37010" s="322" t="s">
        <v>77437</v>
      </c>
    </row>
    <row r="37011" spans="1:4">
      <c r="A37011" s="322" t="s">
        <v>77438</v>
      </c>
      <c r="B37011" s="322" t="s">
        <v>77439</v>
      </c>
      <c r="C37011" s="322" t="s">
        <v>16412</v>
      </c>
      <c r="D37011" s="325" t="s">
        <v>77440</v>
      </c>
    </row>
    <row r="37012" spans="1:4">
      <c r="B37012" s="322" t="s">
        <v>77441</v>
      </c>
    </row>
    <row r="37013" spans="1:4">
      <c r="A37013" s="322" t="s">
        <v>29316</v>
      </c>
      <c r="B37013" s="322" t="s">
        <v>77442</v>
      </c>
      <c r="C37013" s="322" t="s">
        <v>16412</v>
      </c>
      <c r="D37013" s="325" t="s">
        <v>77443</v>
      </c>
    </row>
    <row r="37014" spans="1:4">
      <c r="B37014" s="322" t="s">
        <v>77444</v>
      </c>
    </row>
    <row r="37015" spans="1:4">
      <c r="A37015" s="326">
        <v>10184</v>
      </c>
      <c r="B37015" s="322" t="s">
        <v>77445</v>
      </c>
      <c r="C37015" s="322" t="s">
        <v>16412</v>
      </c>
      <c r="D37015" s="325" t="s">
        <v>77446</v>
      </c>
    </row>
    <row r="37016" spans="1:4">
      <c r="B37016" s="322" t="s">
        <v>77447</v>
      </c>
    </row>
    <row r="37017" spans="1:4">
      <c r="A37017" s="322" t="s">
        <v>29284</v>
      </c>
      <c r="B37017" s="322" t="s">
        <v>30721</v>
      </c>
      <c r="C37017" s="322" t="s">
        <v>16412</v>
      </c>
      <c r="D37017" s="325" t="s">
        <v>77448</v>
      </c>
    </row>
    <row r="37018" spans="1:4">
      <c r="A37018" s="322" t="s">
        <v>29269</v>
      </c>
      <c r="B37018" s="322" t="s">
        <v>30718</v>
      </c>
      <c r="C37018" s="322" t="s">
        <v>16412</v>
      </c>
      <c r="D37018" s="325" t="s">
        <v>77449</v>
      </c>
    </row>
    <row r="37019" spans="1:4">
      <c r="A37019" s="322" t="s">
        <v>16946</v>
      </c>
      <c r="B37019" s="322" t="s">
        <v>77450</v>
      </c>
      <c r="C37019" s="322" t="s">
        <v>16412</v>
      </c>
      <c r="D37019" s="325" t="s">
        <v>77451</v>
      </c>
    </row>
    <row r="37020" spans="1:4">
      <c r="B37020" s="322" t="s">
        <v>77452</v>
      </c>
    </row>
    <row r="37021" spans="1:4">
      <c r="A37021" s="322" t="s">
        <v>29329</v>
      </c>
      <c r="B37021" s="322" t="s">
        <v>30720</v>
      </c>
      <c r="C37021" s="322" t="s">
        <v>16412</v>
      </c>
      <c r="D37021" s="325" t="s">
        <v>77453</v>
      </c>
    </row>
    <row r="37022" spans="1:4">
      <c r="A37022" s="322" t="s">
        <v>29922</v>
      </c>
      <c r="B37022" s="322" t="s">
        <v>33714</v>
      </c>
      <c r="C37022" s="322" t="s">
        <v>17134</v>
      </c>
      <c r="D37022" s="323" t="s">
        <v>33552</v>
      </c>
    </row>
    <row r="37023" spans="1:4">
      <c r="A37023" s="322" t="s">
        <v>17751</v>
      </c>
      <c r="B37023" s="322" t="s">
        <v>77454</v>
      </c>
      <c r="C37023" s="322" t="s">
        <v>16412</v>
      </c>
      <c r="D37023" s="325" t="s">
        <v>77455</v>
      </c>
    </row>
    <row r="37024" spans="1:4">
      <c r="B37024" s="322" t="s">
        <v>77456</v>
      </c>
    </row>
    <row r="37025" spans="1:4">
      <c r="A37025" s="322" t="s">
        <v>18016</v>
      </c>
      <c r="B37025" s="322" t="s">
        <v>77457</v>
      </c>
      <c r="C37025" s="322" t="s">
        <v>16412</v>
      </c>
      <c r="D37025" s="327" t="s">
        <v>77458</v>
      </c>
    </row>
    <row r="37026" spans="1:4">
      <c r="B37026" s="322" t="s">
        <v>77459</v>
      </c>
    </row>
    <row r="37027" spans="1:4">
      <c r="A37027" s="326">
        <v>11627</v>
      </c>
      <c r="B37027" s="322" t="s">
        <v>36546</v>
      </c>
      <c r="C37027" s="322" t="s">
        <v>16412</v>
      </c>
      <c r="D37027" s="323" t="s">
        <v>22176</v>
      </c>
    </row>
    <row r="37028" spans="1:4">
      <c r="A37028" s="322" t="s">
        <v>26818</v>
      </c>
      <c r="B37028" s="322" t="s">
        <v>77460</v>
      </c>
      <c r="C37028" s="322" t="s">
        <v>16412</v>
      </c>
      <c r="D37028" s="325" t="s">
        <v>77461</v>
      </c>
    </row>
    <row r="37029" spans="1:4">
      <c r="B37029" s="322" t="s">
        <v>77462</v>
      </c>
    </row>
    <row r="37030" spans="1:4">
      <c r="A37030" s="322" t="s">
        <v>29291</v>
      </c>
      <c r="B37030" s="322" t="s">
        <v>30722</v>
      </c>
      <c r="C37030" s="322" t="s">
        <v>32</v>
      </c>
      <c r="D37030" s="323" t="s">
        <v>302</v>
      </c>
    </row>
    <row r="37031" spans="1:4">
      <c r="A37031" s="322" t="s">
        <v>23209</v>
      </c>
      <c r="B37031" s="322" t="s">
        <v>33504</v>
      </c>
      <c r="C37031" s="322" t="s">
        <v>21</v>
      </c>
      <c r="D37031" s="323" t="s">
        <v>1875</v>
      </c>
    </row>
    <row r="37032" spans="1:4">
      <c r="A37032" s="322" t="s">
        <v>26336</v>
      </c>
      <c r="B37032" s="322" t="s">
        <v>33505</v>
      </c>
      <c r="C37032" s="322" t="s">
        <v>21</v>
      </c>
      <c r="D37032" s="323" t="s">
        <v>1876</v>
      </c>
    </row>
    <row r="37033" spans="1:4">
      <c r="A37033" s="322" t="s">
        <v>21807</v>
      </c>
      <c r="B37033" s="322" t="s">
        <v>33506</v>
      </c>
      <c r="C37033" s="322" t="s">
        <v>21</v>
      </c>
      <c r="D37033" s="323" t="s">
        <v>1877</v>
      </c>
    </row>
    <row r="37034" spans="1:4">
      <c r="A37034" s="322" t="s">
        <v>21755</v>
      </c>
      <c r="B37034" s="322" t="s">
        <v>33508</v>
      </c>
      <c r="C37034" s="322" t="s">
        <v>21</v>
      </c>
      <c r="D37034" s="323" t="s">
        <v>1875</v>
      </c>
    </row>
    <row r="37035" spans="1:4">
      <c r="A37035" s="322" t="s">
        <v>29306</v>
      </c>
      <c r="B37035" s="322" t="s">
        <v>30725</v>
      </c>
      <c r="C37035" s="322" t="s">
        <v>16412</v>
      </c>
      <c r="D37035" s="323" t="s">
        <v>77463</v>
      </c>
    </row>
    <row r="37036" spans="1:4">
      <c r="A37036" s="322" t="s">
        <v>29256</v>
      </c>
      <c r="B37036" s="322" t="s">
        <v>30714</v>
      </c>
      <c r="C37036" s="322" t="s">
        <v>17134</v>
      </c>
      <c r="D37036" s="323" t="s">
        <v>77464</v>
      </c>
    </row>
    <row r="37037" spans="1:4">
      <c r="A37037" s="326">
        <v>11399</v>
      </c>
      <c r="B37037" s="322" t="s">
        <v>77465</v>
      </c>
      <c r="C37037" s="322" t="s">
        <v>16412</v>
      </c>
      <c r="D37037" s="323" t="s">
        <v>57249</v>
      </c>
    </row>
    <row r="37038" spans="1:4">
      <c r="B37038" s="322" t="s">
        <v>77466</v>
      </c>
    </row>
    <row r="37039" spans="1:4">
      <c r="A37039" s="326">
        <v>11398</v>
      </c>
      <c r="B37039" s="322" t="s">
        <v>77467</v>
      </c>
      <c r="C37039" s="322" t="s">
        <v>16412</v>
      </c>
      <c r="D37039" s="323" t="s">
        <v>38733</v>
      </c>
    </row>
    <row r="37040" spans="1:4">
      <c r="B37040" s="322" t="s">
        <v>77468</v>
      </c>
    </row>
    <row r="37041" spans="1:4">
      <c r="A37041" s="326">
        <v>11397</v>
      </c>
      <c r="B37041" s="322" t="s">
        <v>77469</v>
      </c>
      <c r="C37041" s="322" t="s">
        <v>16412</v>
      </c>
      <c r="D37041" s="323" t="s">
        <v>57246</v>
      </c>
    </row>
    <row r="37042" spans="1:4">
      <c r="B37042" s="322" t="s">
        <v>77468</v>
      </c>
    </row>
    <row r="37043" spans="1:4">
      <c r="A37043" s="322" t="s">
        <v>77470</v>
      </c>
      <c r="B37043" s="322" t="s">
        <v>30724</v>
      </c>
      <c r="C37043" s="322" t="s">
        <v>16412</v>
      </c>
      <c r="D37043" s="323" t="s">
        <v>77471</v>
      </c>
    </row>
    <row r="37044" spans="1:4">
      <c r="A37044" s="322" t="s">
        <v>27087</v>
      </c>
      <c r="B37044" s="322" t="s">
        <v>33489</v>
      </c>
      <c r="C37044" s="322" t="s">
        <v>32</v>
      </c>
      <c r="D37044" s="323" t="s">
        <v>1706</v>
      </c>
    </row>
    <row r="37045" spans="1:4">
      <c r="A37045" s="322" t="s">
        <v>29265</v>
      </c>
      <c r="B37045" s="322" t="s">
        <v>30717</v>
      </c>
      <c r="C37045" s="322" t="s">
        <v>17134</v>
      </c>
      <c r="D37045" s="323" t="s">
        <v>36865</v>
      </c>
    </row>
    <row r="37046" spans="1:4">
      <c r="A37046" s="322" t="s">
        <v>18825</v>
      </c>
      <c r="B37046" s="322" t="s">
        <v>34758</v>
      </c>
      <c r="C37046" s="322" t="s">
        <v>17134</v>
      </c>
      <c r="D37046" s="323" t="s">
        <v>40745</v>
      </c>
    </row>
    <row r="37047" spans="1:4">
      <c r="A37047" s="322" t="s">
        <v>21859</v>
      </c>
      <c r="B37047" s="322" t="s">
        <v>77472</v>
      </c>
      <c r="C37047" s="322" t="s">
        <v>17134</v>
      </c>
      <c r="D37047" s="323" t="s">
        <v>37569</v>
      </c>
    </row>
    <row r="37048" spans="1:4">
      <c r="A37048" s="322" t="s">
        <v>29323</v>
      </c>
      <c r="B37048" s="322" t="s">
        <v>77473</v>
      </c>
      <c r="C37048" s="322" t="s">
        <v>17134</v>
      </c>
      <c r="D37048" s="323" t="s">
        <v>76267</v>
      </c>
    </row>
    <row r="37049" spans="1:4">
      <c r="A37049" s="326">
        <v>12381</v>
      </c>
      <c r="B37049" s="322" t="s">
        <v>77474</v>
      </c>
      <c r="C37049" s="322" t="s">
        <v>17134</v>
      </c>
      <c r="D37049" s="323" t="s">
        <v>77475</v>
      </c>
    </row>
    <row r="37050" spans="1:4">
      <c r="B37050" s="322" t="s">
        <v>77476</v>
      </c>
    </row>
    <row r="37051" spans="1:4">
      <c r="A37051" s="322" t="s">
        <v>16751</v>
      </c>
      <c r="B37051" s="322" t="s">
        <v>77477</v>
      </c>
      <c r="C37051" s="322" t="s">
        <v>65078</v>
      </c>
    </row>
    <row r="37053" spans="1:4">
      <c r="C37053" s="320" t="s">
        <v>65012</v>
      </c>
      <c r="D37053" s="321" t="s">
        <v>65013</v>
      </c>
    </row>
    <row r="37054" spans="1:4">
      <c r="C37054" s="320" t="s">
        <v>65014</v>
      </c>
    </row>
    <row r="37055" spans="1:4">
      <c r="B37055" s="320" t="s">
        <v>65015</v>
      </c>
      <c r="C37055" s="320" t="s">
        <v>65016</v>
      </c>
      <c r="D37055" s="321" t="s">
        <v>65017</v>
      </c>
    </row>
    <row r="37056" spans="1:4">
      <c r="A37056" s="320" t="s">
        <v>65018</v>
      </c>
      <c r="B37056" s="320" t="s">
        <v>65019</v>
      </c>
      <c r="C37056" s="320" t="s">
        <v>65020</v>
      </c>
      <c r="D37056" s="321" t="s">
        <v>65021</v>
      </c>
    </row>
    <row r="37057" spans="1:4">
      <c r="A37057" s="322" t="s">
        <v>77429</v>
      </c>
    </row>
    <row r="37058" spans="1:4">
      <c r="A37058" s="322" t="s">
        <v>24903</v>
      </c>
      <c r="B37058" s="322" t="s">
        <v>34407</v>
      </c>
      <c r="C37058" s="322" t="s">
        <v>32</v>
      </c>
      <c r="D37058" s="323" t="s">
        <v>36895</v>
      </c>
    </row>
    <row r="37059" spans="1:4">
      <c r="A37059" s="322" t="s">
        <v>23079</v>
      </c>
      <c r="B37059" s="322" t="s">
        <v>35347</v>
      </c>
      <c r="C37059" s="322" t="s">
        <v>17134</v>
      </c>
      <c r="D37059" s="323" t="s">
        <v>41783</v>
      </c>
    </row>
    <row r="37060" spans="1:4">
      <c r="A37060" s="322" t="s">
        <v>29263</v>
      </c>
      <c r="B37060" s="322" t="s">
        <v>30716</v>
      </c>
      <c r="C37060" s="322" t="s">
        <v>17134</v>
      </c>
      <c r="D37060" s="323" t="s">
        <v>40800</v>
      </c>
    </row>
    <row r="37061" spans="1:4">
      <c r="A37061" s="326">
        <v>11552</v>
      </c>
      <c r="B37061" s="322" t="s">
        <v>36522</v>
      </c>
      <c r="C37061" s="322" t="s">
        <v>32</v>
      </c>
      <c r="D37061" s="323" t="s">
        <v>77478</v>
      </c>
    </row>
    <row r="37062" spans="1:4">
      <c r="A37062" s="326">
        <v>12254</v>
      </c>
      <c r="B37062" s="322" t="s">
        <v>77479</v>
      </c>
      <c r="C37062" s="322" t="s">
        <v>32</v>
      </c>
      <c r="D37062" s="323" t="s">
        <v>77480</v>
      </c>
    </row>
    <row r="37063" spans="1:4">
      <c r="B37063" s="322" t="s">
        <v>77481</v>
      </c>
    </row>
    <row r="37064" spans="1:4">
      <c r="A37064" s="322" t="s">
        <v>77482</v>
      </c>
    </row>
    <row r="37065" spans="1:4">
      <c r="A37065" s="322" t="s">
        <v>23817</v>
      </c>
      <c r="B37065" s="322" t="s">
        <v>77483</v>
      </c>
      <c r="C37065" s="322" t="s">
        <v>16412</v>
      </c>
      <c r="D37065" s="323" t="s">
        <v>297</v>
      </c>
    </row>
    <row r="37066" spans="1:4">
      <c r="B37066" s="322" t="s">
        <v>77484</v>
      </c>
    </row>
    <row r="37067" spans="1:4">
      <c r="A37067" s="322" t="s">
        <v>29797</v>
      </c>
      <c r="B37067" s="322" t="s">
        <v>30675</v>
      </c>
      <c r="C37067" s="322" t="s">
        <v>17134</v>
      </c>
      <c r="D37067" s="323" t="s">
        <v>2479</v>
      </c>
    </row>
    <row r="37068" spans="1:4">
      <c r="A37068" s="322" t="s">
        <v>29161</v>
      </c>
      <c r="B37068" s="322" t="s">
        <v>77485</v>
      </c>
      <c r="C37068" s="322" t="s">
        <v>17134</v>
      </c>
      <c r="D37068" s="323" t="s">
        <v>1239</v>
      </c>
    </row>
    <row r="37069" spans="1:4">
      <c r="B37069" s="322" t="s">
        <v>77486</v>
      </c>
    </row>
    <row r="37070" spans="1:4">
      <c r="A37070" s="322" t="s">
        <v>19129</v>
      </c>
      <c r="B37070" s="322" t="s">
        <v>77487</v>
      </c>
      <c r="C37070" s="322" t="s">
        <v>17134</v>
      </c>
      <c r="D37070" s="324" t="s">
        <v>54</v>
      </c>
    </row>
    <row r="37071" spans="1:4">
      <c r="B37071" s="322" t="s">
        <v>77488</v>
      </c>
    </row>
    <row r="37072" spans="1:4">
      <c r="A37072" s="322" t="s">
        <v>77489</v>
      </c>
      <c r="B37072" s="322" t="s">
        <v>77490</v>
      </c>
      <c r="C37072" s="322" t="s">
        <v>17134</v>
      </c>
      <c r="D37072" s="323" t="s">
        <v>1299</v>
      </c>
    </row>
    <row r="37073" spans="1:4">
      <c r="B37073" s="322" t="s">
        <v>77491</v>
      </c>
    </row>
    <row r="37074" spans="1:4">
      <c r="A37074" s="322" t="s">
        <v>18792</v>
      </c>
      <c r="B37074" s="322" t="s">
        <v>77492</v>
      </c>
      <c r="C37074" s="322" t="s">
        <v>17134</v>
      </c>
      <c r="D37074" s="324" t="s">
        <v>1658</v>
      </c>
    </row>
    <row r="37075" spans="1:4">
      <c r="B37075" s="322" t="s">
        <v>77493</v>
      </c>
    </row>
    <row r="37076" spans="1:4">
      <c r="A37076" s="326">
        <v>10348</v>
      </c>
      <c r="B37076" s="322" t="s">
        <v>21405</v>
      </c>
      <c r="C37076" s="322" t="s">
        <v>16412</v>
      </c>
      <c r="D37076" s="323" t="s">
        <v>29434</v>
      </c>
    </row>
    <row r="37077" spans="1:4">
      <c r="A37077" s="322" t="s">
        <v>77494</v>
      </c>
      <c r="B37077" s="322" t="s">
        <v>30676</v>
      </c>
      <c r="C37077" s="322" t="s">
        <v>16412</v>
      </c>
      <c r="D37077" s="325" t="s">
        <v>77495</v>
      </c>
    </row>
    <row r="37078" spans="1:4">
      <c r="A37078" s="326">
        <v>10360</v>
      </c>
      <c r="B37078" s="322" t="s">
        <v>18152</v>
      </c>
      <c r="C37078" s="322" t="s">
        <v>16412</v>
      </c>
      <c r="D37078" s="325" t="s">
        <v>77496</v>
      </c>
    </row>
    <row r="37079" spans="1:4">
      <c r="A37079" s="326">
        <v>10361</v>
      </c>
      <c r="B37079" s="322" t="s">
        <v>18153</v>
      </c>
      <c r="C37079" s="322" t="s">
        <v>16412</v>
      </c>
      <c r="D37079" s="327" t="s">
        <v>77497</v>
      </c>
    </row>
    <row r="37080" spans="1:4">
      <c r="A37080" s="322" t="s">
        <v>22379</v>
      </c>
      <c r="B37080" s="322" t="s">
        <v>34611</v>
      </c>
      <c r="C37080" s="322" t="s">
        <v>16412</v>
      </c>
      <c r="D37080" s="325" t="s">
        <v>77498</v>
      </c>
    </row>
    <row r="37081" spans="1:4">
      <c r="A37081" s="326">
        <v>12119</v>
      </c>
      <c r="B37081" s="322" t="s">
        <v>77499</v>
      </c>
      <c r="C37081" s="322" t="s">
        <v>30</v>
      </c>
      <c r="D37081" s="324" t="s">
        <v>1723</v>
      </c>
    </row>
    <row r="37082" spans="1:4">
      <c r="B37082" s="322" t="s">
        <v>19452</v>
      </c>
    </row>
    <row r="37083" spans="1:4">
      <c r="A37083" s="326">
        <v>11320</v>
      </c>
      <c r="B37083" s="322" t="s">
        <v>29163</v>
      </c>
      <c r="C37083" s="322" t="s">
        <v>30</v>
      </c>
      <c r="D37083" s="323" t="s">
        <v>37829</v>
      </c>
    </row>
    <row r="37084" spans="1:4">
      <c r="A37084" s="322" t="s">
        <v>21845</v>
      </c>
      <c r="B37084" s="322" t="s">
        <v>33469</v>
      </c>
      <c r="C37084" s="322" t="s">
        <v>30</v>
      </c>
      <c r="D37084" s="323" t="s">
        <v>5170</v>
      </c>
    </row>
    <row r="37085" spans="1:4">
      <c r="A37085" s="322" t="s">
        <v>77500</v>
      </c>
    </row>
    <row r="37086" spans="1:4">
      <c r="A37086" s="326">
        <v>11833</v>
      </c>
      <c r="B37086" s="322" t="s">
        <v>36649</v>
      </c>
      <c r="C37086" s="322" t="s">
        <v>32</v>
      </c>
      <c r="D37086" s="323" t="s">
        <v>77501</v>
      </c>
    </row>
    <row r="37087" spans="1:4">
      <c r="A37087" s="326">
        <v>11305</v>
      </c>
      <c r="B37087" s="322" t="s">
        <v>77502</v>
      </c>
      <c r="C37087" s="322" t="s">
        <v>32</v>
      </c>
      <c r="D37087" s="323" t="s">
        <v>77503</v>
      </c>
    </row>
    <row r="37088" spans="1:4">
      <c r="B37088" s="322" t="s">
        <v>17552</v>
      </c>
    </row>
    <row r="37089" spans="1:4">
      <c r="A37089" s="326">
        <v>11306</v>
      </c>
      <c r="B37089" s="322" t="s">
        <v>77504</v>
      </c>
      <c r="C37089" s="322" t="s">
        <v>32</v>
      </c>
      <c r="D37089" s="323" t="s">
        <v>71824</v>
      </c>
    </row>
    <row r="37090" spans="1:4">
      <c r="B37090" s="322" t="s">
        <v>17552</v>
      </c>
    </row>
    <row r="37091" spans="1:4">
      <c r="A37091" s="326">
        <v>11551</v>
      </c>
      <c r="B37091" s="322" t="s">
        <v>36521</v>
      </c>
      <c r="C37091" s="322" t="s">
        <v>16412</v>
      </c>
      <c r="D37091" s="323" t="s">
        <v>77505</v>
      </c>
    </row>
    <row r="37092" spans="1:4">
      <c r="A37092" s="326">
        <v>12327</v>
      </c>
      <c r="B37092" s="322" t="s">
        <v>77506</v>
      </c>
      <c r="C37092" s="322" t="s">
        <v>16412</v>
      </c>
      <c r="D37092" s="323" t="s">
        <v>77507</v>
      </c>
    </row>
    <row r="37093" spans="1:4">
      <c r="A37093" s="326">
        <v>11771</v>
      </c>
      <c r="B37093" s="322" t="s">
        <v>36591</v>
      </c>
      <c r="C37093" s="322" t="s">
        <v>16412</v>
      </c>
      <c r="D37093" s="323" t="s">
        <v>1108</v>
      </c>
    </row>
    <row r="37094" spans="1:4">
      <c r="A37094" s="326">
        <v>12618</v>
      </c>
      <c r="B37094" s="322" t="s">
        <v>77508</v>
      </c>
      <c r="C37094" s="322" t="s">
        <v>16412</v>
      </c>
      <c r="D37094" s="323" t="s">
        <v>35795</v>
      </c>
    </row>
    <row r="37095" spans="1:4">
      <c r="A37095" s="326">
        <v>11770</v>
      </c>
      <c r="B37095" s="322" t="s">
        <v>36590</v>
      </c>
      <c r="C37095" s="322" t="s">
        <v>16412</v>
      </c>
      <c r="D37095" s="323" t="s">
        <v>1567</v>
      </c>
    </row>
    <row r="37096" spans="1:4">
      <c r="A37096" s="326">
        <v>11346</v>
      </c>
      <c r="B37096" s="322" t="s">
        <v>36427</v>
      </c>
      <c r="C37096" s="322" t="s">
        <v>32</v>
      </c>
      <c r="D37096" s="323" t="s">
        <v>34345</v>
      </c>
    </row>
    <row r="37097" spans="1:4">
      <c r="A37097" s="326">
        <v>11365</v>
      </c>
      <c r="B37097" s="322" t="s">
        <v>21873</v>
      </c>
      <c r="C37097" s="322" t="s">
        <v>17134</v>
      </c>
      <c r="D37097" s="323" t="s">
        <v>77509</v>
      </c>
    </row>
    <row r="37098" spans="1:4">
      <c r="B37098" s="322" t="s">
        <v>77510</v>
      </c>
    </row>
    <row r="37099" spans="1:4">
      <c r="B37099" s="322" t="s">
        <v>77511</v>
      </c>
    </row>
    <row r="37100" spans="1:4">
      <c r="A37100" s="326">
        <v>12201</v>
      </c>
      <c r="B37100" s="322" t="s">
        <v>36856</v>
      </c>
      <c r="C37100" s="322" t="s">
        <v>16857</v>
      </c>
      <c r="D37100" s="323" t="s">
        <v>77512</v>
      </c>
    </row>
    <row r="37101" spans="1:4">
      <c r="A37101" s="326">
        <v>10894</v>
      </c>
      <c r="B37101" s="322" t="s">
        <v>36198</v>
      </c>
      <c r="C37101" s="322" t="s">
        <v>17254</v>
      </c>
      <c r="D37101" s="323" t="s">
        <v>1430</v>
      </c>
    </row>
    <row r="37102" spans="1:4">
      <c r="A37102" s="326">
        <v>11404</v>
      </c>
      <c r="B37102" s="322" t="s">
        <v>77513</v>
      </c>
      <c r="C37102" s="322" t="s">
        <v>16412</v>
      </c>
      <c r="D37102" s="323" t="s">
        <v>1409</v>
      </c>
    </row>
    <row r="37103" spans="1:4">
      <c r="B37103" s="322" t="s">
        <v>77514</v>
      </c>
    </row>
    <row r="37104" spans="1:4">
      <c r="A37104" s="326">
        <v>12158</v>
      </c>
      <c r="B37104" s="322" t="s">
        <v>36799</v>
      </c>
      <c r="C37104" s="322" t="s">
        <v>16412</v>
      </c>
      <c r="D37104" s="323" t="s">
        <v>36903</v>
      </c>
    </row>
    <row r="37105" spans="1:4">
      <c r="A37105" s="326">
        <v>12104</v>
      </c>
      <c r="B37105" s="322" t="s">
        <v>17869</v>
      </c>
      <c r="C37105" s="322" t="s">
        <v>17134</v>
      </c>
      <c r="D37105" s="323" t="s">
        <v>35438</v>
      </c>
    </row>
    <row r="37106" spans="1:4">
      <c r="B37106" s="322" t="s">
        <v>77515</v>
      </c>
    </row>
    <row r="37107" spans="1:4">
      <c r="A37107" s="326">
        <v>12221</v>
      </c>
      <c r="B37107" s="322" t="s">
        <v>77516</v>
      </c>
      <c r="C37107" s="322" t="s">
        <v>16412</v>
      </c>
      <c r="D37107" s="327" t="s">
        <v>77517</v>
      </c>
    </row>
    <row r="37108" spans="1:4">
      <c r="B37108" s="322" t="s">
        <v>77518</v>
      </c>
    </row>
    <row r="37109" spans="1:4">
      <c r="A37109" s="326">
        <v>11532</v>
      </c>
      <c r="B37109" s="322" t="s">
        <v>77519</v>
      </c>
      <c r="C37109" s="322" t="s">
        <v>17134</v>
      </c>
      <c r="D37109" s="323" t="s">
        <v>77520</v>
      </c>
    </row>
    <row r="37110" spans="1:4">
      <c r="B37110" s="322" t="s">
        <v>77521</v>
      </c>
    </row>
    <row r="37111" spans="1:4">
      <c r="A37111" s="326">
        <v>12631</v>
      </c>
      <c r="B37111" s="322" t="s">
        <v>77522</v>
      </c>
      <c r="C37111" s="322" t="s">
        <v>17134</v>
      </c>
      <c r="D37111" s="323" t="s">
        <v>2239</v>
      </c>
    </row>
    <row r="37112" spans="1:4">
      <c r="A37112" s="326">
        <v>11092</v>
      </c>
      <c r="B37112" s="322" t="s">
        <v>36289</v>
      </c>
      <c r="C37112" s="322" t="s">
        <v>32</v>
      </c>
      <c r="D37112" s="323" t="s">
        <v>1452</v>
      </c>
    </row>
    <row r="37113" spans="1:4">
      <c r="A37113" s="326">
        <v>10900</v>
      </c>
      <c r="B37113" s="322" t="s">
        <v>36204</v>
      </c>
      <c r="C37113" s="322" t="s">
        <v>16412</v>
      </c>
      <c r="D37113" s="323" t="s">
        <v>40514</v>
      </c>
    </row>
    <row r="37114" spans="1:4">
      <c r="A37114" s="326">
        <v>11614</v>
      </c>
      <c r="B37114" s="322" t="s">
        <v>77523</v>
      </c>
      <c r="C37114" s="322" t="s">
        <v>17134</v>
      </c>
      <c r="D37114" s="323" t="s">
        <v>77524</v>
      </c>
    </row>
    <row r="37115" spans="1:4">
      <c r="B37115" s="322" t="s">
        <v>67442</v>
      </c>
    </row>
    <row r="37116" spans="1:4">
      <c r="B37116" s="320" t="s">
        <v>77525</v>
      </c>
      <c r="D37116" s="325">
        <v>9.4320000000000004</v>
      </c>
    </row>
    <row r="37117" spans="1:4">
      <c r="A37117" s="322" t="s">
        <v>16751</v>
      </c>
      <c r="B37117" s="322" t="s">
        <v>77526</v>
      </c>
      <c r="C37117" s="322" t="s">
        <v>65078</v>
      </c>
    </row>
  </sheetData>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3">
    <tabColor rgb="FF002060"/>
  </sheetPr>
  <dimension ref="A2:R20"/>
  <sheetViews>
    <sheetView showGridLines="0" view="pageBreakPreview" zoomScaleNormal="100" zoomScaleSheetLayoutView="100" workbookViewId="0">
      <selection activeCell="D16" sqref="D16:R16"/>
    </sheetView>
  </sheetViews>
  <sheetFormatPr defaultRowHeight="15"/>
  <cols>
    <col min="1" max="1" width="12.5703125" customWidth="1"/>
    <col min="2" max="2" width="36.7109375" customWidth="1"/>
    <col min="3" max="3" width="22.7109375" bestFit="1" customWidth="1"/>
    <col min="4" max="4" width="17.7109375" bestFit="1" customWidth="1"/>
    <col min="5" max="5" width="17" customWidth="1"/>
    <col min="6" max="6" width="17.5703125" customWidth="1"/>
    <col min="7" max="7" width="16.42578125" customWidth="1"/>
    <col min="8" max="8" width="15.28515625" customWidth="1"/>
    <col min="9" max="9" width="18.7109375" bestFit="1" customWidth="1"/>
    <col min="10" max="11" width="18.7109375" customWidth="1"/>
    <col min="12" max="13" width="18.7109375" bestFit="1" customWidth="1"/>
    <col min="14" max="14" width="19.7109375" bestFit="1" customWidth="1"/>
    <col min="15" max="15" width="19.140625" bestFit="1" customWidth="1"/>
    <col min="16" max="16" width="18.7109375" bestFit="1" customWidth="1"/>
    <col min="17" max="18" width="19.7109375" bestFit="1" customWidth="1"/>
  </cols>
  <sheetData>
    <row r="2" spans="1:18">
      <c r="A2" s="125" t="s">
        <v>16503</v>
      </c>
      <c r="B2" s="126"/>
      <c r="C2" s="127"/>
      <c r="D2" s="126"/>
      <c r="E2" s="126"/>
      <c r="F2" s="126"/>
      <c r="G2" s="126"/>
      <c r="H2" s="126"/>
      <c r="I2" s="126"/>
      <c r="J2" s="125" t="s">
        <v>16503</v>
      </c>
      <c r="K2" s="126"/>
      <c r="L2" s="126"/>
      <c r="M2" s="126"/>
      <c r="N2" s="126"/>
      <c r="O2" s="126"/>
      <c r="P2" s="126"/>
      <c r="Q2" s="126"/>
      <c r="R2" s="126"/>
    </row>
    <row r="3" spans="1:18">
      <c r="A3" s="125"/>
      <c r="B3" s="126"/>
      <c r="C3" s="127"/>
      <c r="D3" s="126"/>
      <c r="E3" s="126"/>
      <c r="F3" s="126"/>
      <c r="G3" s="126"/>
      <c r="H3" s="126"/>
      <c r="I3" s="126"/>
      <c r="J3" s="125"/>
      <c r="K3" s="126"/>
      <c r="L3" s="126"/>
      <c r="M3" s="126"/>
      <c r="N3" s="126"/>
      <c r="O3" s="126"/>
      <c r="P3" s="126"/>
      <c r="Q3" s="126"/>
      <c r="R3" s="126"/>
    </row>
    <row r="4" spans="1:18">
      <c r="A4" s="128" t="s">
        <v>37700</v>
      </c>
      <c r="B4" s="129"/>
      <c r="C4" s="127"/>
      <c r="D4" s="126"/>
      <c r="E4" s="126"/>
      <c r="F4" s="126"/>
      <c r="G4" s="126"/>
      <c r="H4" s="126"/>
      <c r="I4" s="126"/>
      <c r="J4" s="128" t="s">
        <v>37700</v>
      </c>
      <c r="K4" s="129"/>
      <c r="L4" s="126"/>
      <c r="M4" s="126"/>
      <c r="N4" s="126"/>
      <c r="O4" s="126"/>
      <c r="P4" s="126"/>
      <c r="Q4" s="126"/>
      <c r="R4" s="126"/>
    </row>
    <row r="5" spans="1:18">
      <c r="A5" s="128" t="s">
        <v>37701</v>
      </c>
      <c r="B5" s="129"/>
      <c r="C5" s="127"/>
      <c r="D5" s="126"/>
      <c r="E5" s="126"/>
      <c r="F5" s="126"/>
      <c r="G5" s="126"/>
      <c r="H5" s="126"/>
      <c r="I5" s="126"/>
      <c r="J5" s="128" t="s">
        <v>37701</v>
      </c>
      <c r="K5" s="129"/>
      <c r="L5" s="126"/>
      <c r="M5" s="126"/>
      <c r="O5" s="126"/>
      <c r="P5" s="126"/>
      <c r="Q5" s="126"/>
      <c r="R5" s="126"/>
    </row>
    <row r="6" spans="1:18">
      <c r="A6" s="125"/>
      <c r="B6" s="126"/>
      <c r="C6" s="127"/>
      <c r="D6" s="126"/>
      <c r="E6" s="126"/>
      <c r="F6" s="126"/>
      <c r="G6" s="126"/>
      <c r="H6" s="126"/>
      <c r="I6" s="126"/>
      <c r="J6" s="125"/>
      <c r="K6" s="126"/>
      <c r="L6" s="126"/>
      <c r="M6" s="126"/>
      <c r="N6" s="126"/>
      <c r="O6" s="126"/>
      <c r="P6" s="126"/>
      <c r="Q6" s="126"/>
      <c r="R6" s="126"/>
    </row>
    <row r="7" spans="1:18" ht="15.75" thickBot="1">
      <c r="A7" s="130"/>
      <c r="B7" s="130"/>
      <c r="C7" s="130"/>
      <c r="D7" s="130"/>
      <c r="E7" s="130"/>
      <c r="F7" s="130"/>
      <c r="G7" s="130"/>
      <c r="H7" s="130"/>
      <c r="I7" s="130"/>
      <c r="J7" s="130"/>
      <c r="K7" s="130"/>
      <c r="L7" s="130"/>
      <c r="M7" s="130"/>
      <c r="N7" s="130"/>
      <c r="O7" s="130"/>
      <c r="P7" s="130"/>
      <c r="Q7" s="130"/>
      <c r="R7" s="130"/>
    </row>
    <row r="8" spans="1:18">
      <c r="A8" s="566" t="s">
        <v>1</v>
      </c>
      <c r="B8" s="568" t="s">
        <v>14</v>
      </c>
      <c r="C8" s="570" t="s">
        <v>33</v>
      </c>
      <c r="D8" s="572" t="s">
        <v>16504</v>
      </c>
      <c r="E8" s="572"/>
      <c r="F8" s="572"/>
      <c r="G8" s="572"/>
      <c r="H8" s="572"/>
      <c r="I8" s="572"/>
      <c r="J8" s="568" t="s">
        <v>1</v>
      </c>
      <c r="K8" s="568" t="s">
        <v>14</v>
      </c>
      <c r="L8" s="572" t="s">
        <v>16504</v>
      </c>
      <c r="M8" s="572"/>
      <c r="N8" s="572"/>
      <c r="O8" s="572"/>
      <c r="P8" s="572"/>
      <c r="Q8" s="572"/>
      <c r="R8" s="564" t="s">
        <v>33</v>
      </c>
    </row>
    <row r="9" spans="1:18">
      <c r="A9" s="567"/>
      <c r="B9" s="569"/>
      <c r="C9" s="571"/>
      <c r="D9" s="210">
        <v>1</v>
      </c>
      <c r="E9" s="210">
        <v>2</v>
      </c>
      <c r="F9" s="210">
        <v>3</v>
      </c>
      <c r="G9" s="210">
        <v>4</v>
      </c>
      <c r="H9" s="210">
        <v>5</v>
      </c>
      <c r="I9" s="210">
        <v>6</v>
      </c>
      <c r="J9" s="569"/>
      <c r="K9" s="569"/>
      <c r="L9" s="210">
        <v>7</v>
      </c>
      <c r="M9" s="210">
        <v>8</v>
      </c>
      <c r="N9" s="210">
        <v>9</v>
      </c>
      <c r="O9" s="210">
        <v>10</v>
      </c>
      <c r="P9" s="210">
        <v>11</v>
      </c>
      <c r="Q9" s="210">
        <v>12</v>
      </c>
      <c r="R9" s="565"/>
    </row>
    <row r="10" spans="1:18" ht="20.100000000000001" customHeight="1">
      <c r="A10" s="560" t="str">
        <f>GERAL!A13</f>
        <v>11.1</v>
      </c>
      <c r="B10" s="562">
        <f>RESUMO!C21</f>
        <v>0</v>
      </c>
      <c r="C10" s="214">
        <f>RESUMO!D21</f>
        <v>0</v>
      </c>
      <c r="D10" s="215"/>
      <c r="E10" s="215"/>
      <c r="F10" s="215"/>
      <c r="G10" s="211">
        <f>C10*G12</f>
        <v>0</v>
      </c>
      <c r="H10" s="211">
        <f>C10*H12</f>
        <v>0</v>
      </c>
      <c r="I10" s="211">
        <f>C10*I12</f>
        <v>0</v>
      </c>
      <c r="J10" s="553" t="s">
        <v>77697</v>
      </c>
      <c r="K10" s="554">
        <f>B10</f>
        <v>0</v>
      </c>
      <c r="L10" s="211">
        <f>C10*L12</f>
        <v>0</v>
      </c>
      <c r="M10" s="211">
        <f>C10*M12</f>
        <v>0</v>
      </c>
      <c r="N10" s="211">
        <f>C10*N12</f>
        <v>0</v>
      </c>
      <c r="O10" s="211"/>
      <c r="P10" s="211"/>
      <c r="Q10" s="211"/>
      <c r="R10" s="222">
        <f>G10+H10+I10+L10+M10+N10</f>
        <v>0</v>
      </c>
    </row>
    <row r="11" spans="1:18" ht="20.100000000000001" customHeight="1">
      <c r="A11" s="561"/>
      <c r="B11" s="563"/>
      <c r="C11" s="216"/>
      <c r="D11" s="215"/>
      <c r="E11" s="215"/>
      <c r="F11" s="215"/>
      <c r="G11" s="216"/>
      <c r="H11" s="216"/>
      <c r="I11" s="216"/>
      <c r="J11" s="553"/>
      <c r="K11" s="555"/>
      <c r="L11" s="216"/>
      <c r="M11" s="216"/>
      <c r="N11" s="216"/>
      <c r="O11" s="211"/>
      <c r="P11" s="211"/>
      <c r="Q11" s="211"/>
      <c r="R11" s="223"/>
    </row>
    <row r="12" spans="1:18" ht="20.100000000000001" customHeight="1">
      <c r="A12" s="561"/>
      <c r="B12" s="563"/>
      <c r="C12" s="212">
        <v>1</v>
      </c>
      <c r="D12" s="215"/>
      <c r="E12" s="215"/>
      <c r="F12" s="215"/>
      <c r="G12" s="213">
        <v>0.2</v>
      </c>
      <c r="H12" s="213">
        <v>0.2</v>
      </c>
      <c r="I12" s="213">
        <v>0.2</v>
      </c>
      <c r="J12" s="553"/>
      <c r="K12" s="556"/>
      <c r="L12" s="213">
        <v>0.15</v>
      </c>
      <c r="M12" s="213">
        <v>0.15</v>
      </c>
      <c r="N12" s="213">
        <v>0.1</v>
      </c>
      <c r="O12" s="211"/>
      <c r="P12" s="211"/>
      <c r="Q12" s="211"/>
      <c r="R12" s="224">
        <f>G12+H12+I12+L12+M12+N12</f>
        <v>1.0000000000000002</v>
      </c>
    </row>
    <row r="13" spans="1:18" ht="20.100000000000001" customHeight="1">
      <c r="A13" s="560" t="str">
        <f>GERAL!A173</f>
        <v>11.2</v>
      </c>
      <c r="B13" s="562">
        <f>RESUMO!C23</f>
        <v>0</v>
      </c>
      <c r="C13" s="214">
        <f>RESUMO!D23</f>
        <v>0</v>
      </c>
      <c r="D13" s="215"/>
      <c r="E13" s="215"/>
      <c r="F13" s="215"/>
      <c r="G13" s="211"/>
      <c r="H13" s="211"/>
      <c r="I13" s="211"/>
      <c r="J13" s="553" t="s">
        <v>77698</v>
      </c>
      <c r="K13" s="554">
        <f>B13</f>
        <v>0</v>
      </c>
      <c r="L13" s="211">
        <f>C13*L15</f>
        <v>0</v>
      </c>
      <c r="M13" s="211">
        <f>C13*M15</f>
        <v>0</v>
      </c>
      <c r="N13" s="211">
        <f>C13*N15</f>
        <v>0</v>
      </c>
      <c r="O13" s="211">
        <f>C13*O15</f>
        <v>0</v>
      </c>
      <c r="P13" s="211">
        <f>C13*P15</f>
        <v>0</v>
      </c>
      <c r="Q13" s="211">
        <f>C13*Q15</f>
        <v>0</v>
      </c>
      <c r="R13" s="222">
        <f>L13+M13+N13+O13+P13+Q13</f>
        <v>0</v>
      </c>
    </row>
    <row r="14" spans="1:18" ht="20.100000000000001" customHeight="1">
      <c r="A14" s="561"/>
      <c r="B14" s="563"/>
      <c r="C14" s="216"/>
      <c r="D14" s="215"/>
      <c r="E14" s="215"/>
      <c r="F14" s="215"/>
      <c r="G14" s="215"/>
      <c r="H14" s="217"/>
      <c r="I14" s="217"/>
      <c r="J14" s="553"/>
      <c r="K14" s="555"/>
      <c r="L14" s="216"/>
      <c r="M14" s="216"/>
      <c r="N14" s="216"/>
      <c r="O14" s="216"/>
      <c r="P14" s="216"/>
      <c r="Q14" s="216"/>
      <c r="R14" s="223"/>
    </row>
    <row r="15" spans="1:18" ht="20.100000000000001" customHeight="1">
      <c r="A15" s="561"/>
      <c r="B15" s="563"/>
      <c r="C15" s="212">
        <v>1</v>
      </c>
      <c r="D15" s="215"/>
      <c r="E15" s="215"/>
      <c r="F15" s="215"/>
      <c r="G15" s="213"/>
      <c r="H15" s="213"/>
      <c r="I15" s="213"/>
      <c r="J15" s="553"/>
      <c r="K15" s="556"/>
      <c r="L15" s="213">
        <v>0.1</v>
      </c>
      <c r="M15" s="213">
        <v>0.2</v>
      </c>
      <c r="N15" s="213">
        <v>0.15</v>
      </c>
      <c r="O15" s="213">
        <v>0.25</v>
      </c>
      <c r="P15" s="213">
        <v>0.15</v>
      </c>
      <c r="Q15" s="213">
        <v>0.15</v>
      </c>
      <c r="R15" s="224">
        <f>L15+M15+N15+O15+P15+Q15</f>
        <v>1</v>
      </c>
    </row>
    <row r="16" spans="1:18">
      <c r="A16" s="557" t="s">
        <v>16018</v>
      </c>
      <c r="B16" s="558"/>
      <c r="C16" s="218">
        <f>C13+C10</f>
        <v>0</v>
      </c>
      <c r="D16" s="551"/>
      <c r="E16" s="551"/>
      <c r="F16" s="551"/>
      <c r="G16" s="551"/>
      <c r="H16" s="551"/>
      <c r="I16" s="551"/>
      <c r="J16" s="551"/>
      <c r="K16" s="551"/>
      <c r="L16" s="551"/>
      <c r="M16" s="551"/>
      <c r="N16" s="551"/>
      <c r="O16" s="551"/>
      <c r="P16" s="551"/>
      <c r="Q16" s="551"/>
      <c r="R16" s="552"/>
    </row>
    <row r="17" spans="1:18">
      <c r="A17" s="557" t="s">
        <v>16505</v>
      </c>
      <c r="B17" s="558"/>
      <c r="C17" s="219"/>
      <c r="D17" s="220">
        <v>0</v>
      </c>
      <c r="E17" s="220">
        <v>0</v>
      </c>
      <c r="F17" s="220">
        <v>0</v>
      </c>
      <c r="G17" s="220">
        <f>G10</f>
        <v>0</v>
      </c>
      <c r="H17" s="220">
        <f>H10</f>
        <v>0</v>
      </c>
      <c r="I17" s="220">
        <f>I10</f>
        <v>0</v>
      </c>
      <c r="J17" s="558" t="s">
        <v>16018</v>
      </c>
      <c r="K17" s="558"/>
      <c r="L17" s="220">
        <f>L10+L13</f>
        <v>0</v>
      </c>
      <c r="M17" s="220">
        <f t="shared" ref="M17:R17" si="0">M10+M13</f>
        <v>0</v>
      </c>
      <c r="N17" s="220">
        <f t="shared" si="0"/>
        <v>0</v>
      </c>
      <c r="O17" s="220">
        <f t="shared" si="0"/>
        <v>0</v>
      </c>
      <c r="P17" s="220">
        <f t="shared" si="0"/>
        <v>0</v>
      </c>
      <c r="Q17" s="220">
        <f t="shared" si="0"/>
        <v>0</v>
      </c>
      <c r="R17" s="220">
        <f t="shared" si="0"/>
        <v>0</v>
      </c>
    </row>
    <row r="18" spans="1:18">
      <c r="A18" s="557" t="s">
        <v>16506</v>
      </c>
      <c r="B18" s="558"/>
      <c r="C18" s="219"/>
      <c r="D18" s="220">
        <f>D17</f>
        <v>0</v>
      </c>
      <c r="E18" s="220">
        <f>E17+D18</f>
        <v>0</v>
      </c>
      <c r="F18" s="220">
        <f>F17+E18</f>
        <v>0</v>
      </c>
      <c r="G18" s="220">
        <f>G17+F18</f>
        <v>0</v>
      </c>
      <c r="H18" s="220">
        <f>H17+G18</f>
        <v>0</v>
      </c>
      <c r="I18" s="220">
        <f>I17+H18</f>
        <v>0</v>
      </c>
      <c r="J18" s="558" t="s">
        <v>16505</v>
      </c>
      <c r="K18" s="558"/>
      <c r="L18" s="220">
        <f>L17+I18</f>
        <v>0</v>
      </c>
      <c r="M18" s="220">
        <f>M17+L18</f>
        <v>0</v>
      </c>
      <c r="N18" s="220">
        <f>N17+M18</f>
        <v>0</v>
      </c>
      <c r="O18" s="220">
        <f>O17+N18</f>
        <v>0</v>
      </c>
      <c r="P18" s="220">
        <f>P17+O18</f>
        <v>0</v>
      </c>
      <c r="Q18" s="220">
        <f>Q17+P18</f>
        <v>0</v>
      </c>
      <c r="R18" s="225"/>
    </row>
    <row r="19" spans="1:18">
      <c r="A19" s="557" t="s">
        <v>16507</v>
      </c>
      <c r="B19" s="558"/>
      <c r="C19" s="219"/>
      <c r="D19" s="221" t="e">
        <f>D17/C16</f>
        <v>#DIV/0!</v>
      </c>
      <c r="E19" s="221" t="e">
        <f>E17/C16</f>
        <v>#DIV/0!</v>
      </c>
      <c r="F19" s="221" t="e">
        <f>F17/C16</f>
        <v>#DIV/0!</v>
      </c>
      <c r="G19" s="221" t="e">
        <f>G17/C16</f>
        <v>#DIV/0!</v>
      </c>
      <c r="H19" s="221" t="e">
        <f>H17/C16</f>
        <v>#DIV/0!</v>
      </c>
      <c r="I19" s="221" t="e">
        <f>I17/C16</f>
        <v>#DIV/0!</v>
      </c>
      <c r="J19" s="558" t="s">
        <v>16506</v>
      </c>
      <c r="K19" s="558"/>
      <c r="L19" s="221" t="e">
        <f>L17/C16</f>
        <v>#DIV/0!</v>
      </c>
      <c r="M19" s="221" t="e">
        <f>M17/C16</f>
        <v>#DIV/0!</v>
      </c>
      <c r="N19" s="221" t="e">
        <f>N17/C16</f>
        <v>#DIV/0!</v>
      </c>
      <c r="O19" s="221" t="e">
        <f>O17/C16</f>
        <v>#DIV/0!</v>
      </c>
      <c r="P19" s="221" t="e">
        <f>P17/C16</f>
        <v>#DIV/0!</v>
      </c>
      <c r="Q19" s="221" t="e">
        <f>Q17/C16</f>
        <v>#DIV/0!</v>
      </c>
      <c r="R19" s="226">
        <v>0.99999999999887867</v>
      </c>
    </row>
    <row r="20" spans="1:18" ht="15.75" thickBot="1">
      <c r="A20" s="559" t="s">
        <v>16508</v>
      </c>
      <c r="B20" s="550"/>
      <c r="C20" s="227"/>
      <c r="D20" s="228" t="e">
        <f>D19</f>
        <v>#DIV/0!</v>
      </c>
      <c r="E20" s="228" t="e">
        <f>D20+E19</f>
        <v>#DIV/0!</v>
      </c>
      <c r="F20" s="228" t="e">
        <f>E20+F19</f>
        <v>#DIV/0!</v>
      </c>
      <c r="G20" s="228" t="e">
        <f>+F20+G19</f>
        <v>#DIV/0!</v>
      </c>
      <c r="H20" s="228" t="e">
        <f>H19+G20</f>
        <v>#DIV/0!</v>
      </c>
      <c r="I20" s="228" t="e">
        <f>H20+I19</f>
        <v>#DIV/0!</v>
      </c>
      <c r="J20" s="550" t="s">
        <v>16507</v>
      </c>
      <c r="K20" s="550"/>
      <c r="L20" s="228" t="e">
        <f>I20+L19</f>
        <v>#DIV/0!</v>
      </c>
      <c r="M20" s="228" t="e">
        <f>M19+L20</f>
        <v>#DIV/0!</v>
      </c>
      <c r="N20" s="228" t="e">
        <f>N19+M20</f>
        <v>#DIV/0!</v>
      </c>
      <c r="O20" s="228" t="e">
        <f>O19+N20</f>
        <v>#DIV/0!</v>
      </c>
      <c r="P20" s="228" t="e">
        <f>P19+O20</f>
        <v>#DIV/0!</v>
      </c>
      <c r="Q20" s="228" t="e">
        <f>Q19+P20</f>
        <v>#DIV/0!</v>
      </c>
      <c r="R20" s="229"/>
    </row>
  </sheetData>
  <mergeCells count="26">
    <mergeCell ref="R8:R9"/>
    <mergeCell ref="A8:A9"/>
    <mergeCell ref="B8:B9"/>
    <mergeCell ref="C8:C9"/>
    <mergeCell ref="D8:I8"/>
    <mergeCell ref="J8:J9"/>
    <mergeCell ref="K8:K9"/>
    <mergeCell ref="L8:Q8"/>
    <mergeCell ref="A16:B16"/>
    <mergeCell ref="A17:B17"/>
    <mergeCell ref="A18:B18"/>
    <mergeCell ref="A10:A12"/>
    <mergeCell ref="B10:B12"/>
    <mergeCell ref="A13:A15"/>
    <mergeCell ref="B13:B15"/>
    <mergeCell ref="A19:B19"/>
    <mergeCell ref="J17:K17"/>
    <mergeCell ref="J18:K18"/>
    <mergeCell ref="J19:K19"/>
    <mergeCell ref="A20:B20"/>
    <mergeCell ref="J20:K20"/>
    <mergeCell ref="D16:R16"/>
    <mergeCell ref="J10:J12"/>
    <mergeCell ref="K10:K12"/>
    <mergeCell ref="J13:J15"/>
    <mergeCell ref="K13:K15"/>
  </mergeCells>
  <pageMargins left="1.9685039370078741" right="1.9685039370078741" top="1.1811023622047245" bottom="0.78740157480314965" header="0.31496062992125984" footer="0.31496062992125984"/>
  <pageSetup paperSize="9" scale="56" fitToWidth="0" orientation="landscape" r:id="rId1"/>
  <headerFooter>
    <oddHeader>&amp;L&amp;G</oddHeader>
    <oddFooter>&amp;CPágina &amp;P de &amp;N</oddFooter>
  </headerFooter>
  <colBreaks count="1" manualBreakCount="1">
    <brk id="9" max="47" man="1"/>
  </col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tabColor rgb="FF002060"/>
    <pageSetUpPr fitToPage="1"/>
  </sheetPr>
  <dimension ref="A1:H40"/>
  <sheetViews>
    <sheetView showGridLines="0" tabSelected="1" view="pageBreakPreview" zoomScaleNormal="100" zoomScaleSheetLayoutView="100" workbookViewId="0">
      <selection activeCell="H40" sqref="H40"/>
    </sheetView>
  </sheetViews>
  <sheetFormatPr defaultRowHeight="15"/>
  <cols>
    <col min="1" max="1" width="9.7109375" customWidth="1"/>
    <col min="3" max="3" width="46.28515625" bestFit="1" customWidth="1"/>
    <col min="4" max="4" width="23.5703125" customWidth="1"/>
    <col min="5" max="5" width="9.7109375" customWidth="1"/>
    <col min="8" max="8" width="18.85546875" customWidth="1"/>
  </cols>
  <sheetData>
    <row r="1" spans="1:6">
      <c r="A1" s="339"/>
      <c r="B1" s="339"/>
      <c r="C1" s="339"/>
      <c r="D1" s="339"/>
      <c r="E1" s="339"/>
    </row>
    <row r="2" spans="1:6">
      <c r="A2" s="339"/>
      <c r="B2" s="339"/>
      <c r="C2" s="339"/>
      <c r="D2" s="339"/>
      <c r="E2" s="339"/>
    </row>
    <row r="3" spans="1:6" s="30" customFormat="1" ht="42" customHeight="1">
      <c r="A3" s="573" t="s">
        <v>16181</v>
      </c>
      <c r="B3" s="573"/>
      <c r="C3" s="573"/>
      <c r="D3" s="573"/>
      <c r="E3" s="573"/>
    </row>
    <row r="4" spans="1:6">
      <c r="A4" s="339"/>
      <c r="B4" s="339"/>
      <c r="C4" s="339"/>
      <c r="D4" s="339"/>
      <c r="E4" s="339"/>
    </row>
    <row r="5" spans="1:6">
      <c r="A5" s="339"/>
      <c r="B5" s="339"/>
      <c r="C5" s="339"/>
      <c r="D5" s="339"/>
      <c r="E5" s="339"/>
    </row>
    <row r="6" spans="1:6" ht="18">
      <c r="A6" s="339"/>
      <c r="B6" s="574" t="s">
        <v>77867</v>
      </c>
      <c r="C6" s="574"/>
      <c r="D6" s="574"/>
      <c r="E6" s="339"/>
    </row>
    <row r="7" spans="1:6" ht="20.25">
      <c r="A7" s="339"/>
      <c r="B7" s="31"/>
      <c r="C7" s="31"/>
      <c r="D7" s="31"/>
      <c r="E7" s="339"/>
    </row>
    <row r="8" spans="1:6" ht="20.25">
      <c r="A8" s="339"/>
      <c r="B8" s="31"/>
      <c r="C8" s="31"/>
      <c r="D8" s="31"/>
      <c r="E8" s="339"/>
    </row>
    <row r="9" spans="1:6" ht="15.75" thickBot="1">
      <c r="A9" s="339"/>
      <c r="B9" s="32"/>
      <c r="C9" s="32"/>
      <c r="D9" s="32"/>
      <c r="E9" s="339"/>
    </row>
    <row r="10" spans="1:6" ht="16.5" thickBot="1">
      <c r="A10" s="339"/>
      <c r="B10" s="639" t="s">
        <v>1</v>
      </c>
      <c r="C10" s="640" t="s">
        <v>4</v>
      </c>
      <c r="D10" s="641" t="s">
        <v>16016</v>
      </c>
      <c r="E10" s="339"/>
    </row>
    <row r="11" spans="1:6" ht="16.5" thickBot="1">
      <c r="A11" s="339"/>
      <c r="B11" s="642"/>
      <c r="C11" s="643"/>
      <c r="D11" s="644"/>
      <c r="E11" s="339"/>
      <c r="F11" s="40"/>
    </row>
    <row r="12" spans="1:6" ht="16.5" thickBot="1">
      <c r="A12" s="339"/>
      <c r="B12" s="645" t="s">
        <v>77868</v>
      </c>
      <c r="C12" s="646"/>
      <c r="D12" s="647"/>
      <c r="E12" s="339"/>
    </row>
    <row r="13" spans="1:6" ht="15.75">
      <c r="A13" s="339"/>
      <c r="B13" s="648"/>
      <c r="C13" s="649"/>
      <c r="D13" s="650"/>
      <c r="E13" s="339"/>
    </row>
    <row r="14" spans="1:6" ht="15.75">
      <c r="A14" s="339"/>
      <c r="B14" s="651" t="s">
        <v>10</v>
      </c>
      <c r="C14" s="652" t="s">
        <v>11</v>
      </c>
      <c r="D14" s="653">
        <v>293448.24</v>
      </c>
      <c r="E14" s="339"/>
    </row>
    <row r="15" spans="1:6" ht="15.75">
      <c r="A15" s="339"/>
      <c r="B15" s="654"/>
      <c r="C15" s="655"/>
      <c r="D15" s="656"/>
      <c r="E15" s="339"/>
    </row>
    <row r="16" spans="1:6" ht="15.75">
      <c r="A16" s="339"/>
      <c r="B16" s="651" t="s">
        <v>18</v>
      </c>
      <c r="C16" s="652" t="s">
        <v>16033</v>
      </c>
      <c r="D16" s="653">
        <v>43688.22</v>
      </c>
      <c r="E16" s="339"/>
    </row>
    <row r="17" spans="1:8" ht="15.75">
      <c r="A17" s="339"/>
      <c r="B17" s="657"/>
      <c r="C17" s="658"/>
      <c r="D17" s="659"/>
      <c r="E17" s="339"/>
    </row>
    <row r="18" spans="1:8" ht="15.75">
      <c r="A18" s="339"/>
      <c r="B18" s="651" t="s">
        <v>16012</v>
      </c>
      <c r="C18" s="652" t="s">
        <v>16026</v>
      </c>
      <c r="D18" s="653">
        <v>114877.86</v>
      </c>
      <c r="E18" s="339"/>
    </row>
    <row r="19" spans="1:8" ht="15.75">
      <c r="A19" s="339"/>
      <c r="B19" s="654"/>
      <c r="C19" s="655"/>
      <c r="D19" s="656"/>
      <c r="E19" s="339"/>
    </row>
    <row r="20" spans="1:8" ht="15.75">
      <c r="A20" s="339"/>
      <c r="B20" s="651" t="s">
        <v>16015</v>
      </c>
      <c r="C20" s="652" t="s">
        <v>77866</v>
      </c>
      <c r="D20" s="653">
        <v>5706410.8799999999</v>
      </c>
      <c r="E20" s="339"/>
    </row>
    <row r="21" spans="1:8" ht="15.75">
      <c r="A21" s="339"/>
      <c r="B21" s="654"/>
      <c r="C21" s="655"/>
      <c r="D21" s="656"/>
      <c r="E21" s="339"/>
    </row>
    <row r="22" spans="1:8" ht="15.75">
      <c r="A22" s="339"/>
      <c r="B22" s="651" t="s">
        <v>16017</v>
      </c>
      <c r="C22" s="660" t="s">
        <v>37705</v>
      </c>
      <c r="D22" s="653">
        <v>1466284.83</v>
      </c>
      <c r="E22" s="339"/>
    </row>
    <row r="23" spans="1:8" ht="15.75">
      <c r="A23" s="339"/>
      <c r="B23" s="654"/>
      <c r="C23" s="655"/>
      <c r="D23" s="656"/>
      <c r="E23" s="339"/>
    </row>
    <row r="24" spans="1:8" ht="15.75">
      <c r="A24" s="339"/>
      <c r="B24" s="651" t="s">
        <v>16025</v>
      </c>
      <c r="C24" s="661" t="s">
        <v>16036</v>
      </c>
      <c r="D24" s="653">
        <v>202370.81</v>
      </c>
      <c r="E24" s="339"/>
    </row>
    <row r="25" spans="1:8" ht="15.75">
      <c r="A25" s="339"/>
      <c r="B25" s="654"/>
      <c r="C25" s="655"/>
      <c r="D25" s="656"/>
      <c r="E25" s="339"/>
      <c r="H25" s="526"/>
    </row>
    <row r="26" spans="1:8" ht="15.75">
      <c r="A26" s="339"/>
      <c r="B26" s="651" t="s">
        <v>16027</v>
      </c>
      <c r="C26" s="661" t="s">
        <v>16037</v>
      </c>
      <c r="D26" s="653">
        <v>99083.58</v>
      </c>
      <c r="E26" s="339"/>
    </row>
    <row r="27" spans="1:8" ht="15.75">
      <c r="A27" s="339"/>
      <c r="B27" s="654"/>
      <c r="C27" s="655"/>
      <c r="D27" s="656"/>
      <c r="E27" s="339"/>
    </row>
    <row r="28" spans="1:8" ht="31.5">
      <c r="A28" s="339"/>
      <c r="B28" s="651" t="s">
        <v>16063</v>
      </c>
      <c r="C28" s="661" t="s">
        <v>16384</v>
      </c>
      <c r="D28" s="653">
        <v>2339527.2000000002</v>
      </c>
      <c r="E28" s="339"/>
    </row>
    <row r="29" spans="1:8" ht="15.75">
      <c r="A29" s="339"/>
      <c r="B29" s="654"/>
      <c r="C29" s="655"/>
      <c r="D29" s="656"/>
      <c r="E29" s="339"/>
    </row>
    <row r="30" spans="1:8" ht="15.75">
      <c r="A30" s="339"/>
      <c r="B30" s="651" t="s">
        <v>16071</v>
      </c>
      <c r="C30" s="661" t="s">
        <v>16380</v>
      </c>
      <c r="D30" s="653">
        <v>86523.12</v>
      </c>
      <c r="E30" s="339"/>
    </row>
    <row r="31" spans="1:8" s="339" customFormat="1" ht="15.75">
      <c r="B31" s="654"/>
      <c r="C31" s="655"/>
      <c r="D31" s="656"/>
    </row>
    <row r="32" spans="1:8" s="339" customFormat="1" ht="15.75">
      <c r="B32" s="662" t="s">
        <v>16072</v>
      </c>
      <c r="C32" s="663" t="s">
        <v>16030</v>
      </c>
      <c r="D32" s="664">
        <v>16640.849999999999</v>
      </c>
    </row>
    <row r="33" spans="1:8" ht="15.75">
      <c r="A33" s="339"/>
      <c r="B33" s="665" t="s">
        <v>77869</v>
      </c>
      <c r="C33" s="666"/>
      <c r="D33" s="653">
        <f>D32+D30+D28+D26+D24+D22+D20+D18+D16+D14</f>
        <v>10368855.59</v>
      </c>
      <c r="E33" s="339"/>
      <c r="H33" s="256"/>
    </row>
    <row r="34" spans="1:8" ht="16.5" thickBot="1">
      <c r="A34" s="339"/>
      <c r="B34" s="667"/>
      <c r="C34" s="668"/>
      <c r="D34" s="669"/>
      <c r="E34" s="339"/>
      <c r="H34" s="255"/>
    </row>
    <row r="35" spans="1:8" ht="16.5" thickBot="1">
      <c r="A35" s="339"/>
      <c r="B35" s="645" t="s">
        <v>77870</v>
      </c>
      <c r="C35" s="646"/>
      <c r="D35" s="647"/>
      <c r="E35" s="339"/>
    </row>
    <row r="36" spans="1:8" ht="15.75">
      <c r="A36" s="339"/>
      <c r="B36" s="670"/>
      <c r="C36" s="671"/>
      <c r="D36" s="672"/>
      <c r="E36" s="339"/>
      <c r="H36" s="528"/>
    </row>
    <row r="37" spans="1:8" ht="15.75">
      <c r="A37" s="339"/>
      <c r="B37" s="651" t="s">
        <v>77696</v>
      </c>
      <c r="C37" s="661" t="s">
        <v>77699</v>
      </c>
      <c r="D37" s="653">
        <f>[18]GERAL!K203</f>
        <v>492915.18999999994</v>
      </c>
      <c r="E37" s="339"/>
      <c r="H37" s="527"/>
    </row>
    <row r="38" spans="1:8" ht="15.75">
      <c r="A38" s="339"/>
      <c r="B38" s="673"/>
      <c r="C38" s="674"/>
      <c r="D38" s="675"/>
      <c r="E38" s="339"/>
    </row>
    <row r="39" spans="1:8" ht="16.5" thickBot="1">
      <c r="A39" s="339"/>
      <c r="B39" s="676" t="s">
        <v>16018</v>
      </c>
      <c r="C39" s="677"/>
      <c r="D39" s="678">
        <f>D37+D33</f>
        <v>10861770.779999999</v>
      </c>
      <c r="E39" s="339"/>
      <c r="H39" s="255"/>
    </row>
    <row r="40" spans="1:8" ht="15.75">
      <c r="A40" s="339"/>
      <c r="B40" s="41"/>
      <c r="C40" s="41"/>
      <c r="D40" s="42"/>
      <c r="E40" s="339"/>
    </row>
  </sheetData>
  <mergeCells count="20">
    <mergeCell ref="B34:D34"/>
    <mergeCell ref="B35:D35"/>
    <mergeCell ref="B36:D36"/>
    <mergeCell ref="B38:D38"/>
    <mergeCell ref="B39:C39"/>
    <mergeCell ref="B23:D23"/>
    <mergeCell ref="B25:D25"/>
    <mergeCell ref="B27:D27"/>
    <mergeCell ref="B29:D29"/>
    <mergeCell ref="B31:D31"/>
    <mergeCell ref="B13:D13"/>
    <mergeCell ref="B15:D15"/>
    <mergeCell ref="B17:D17"/>
    <mergeCell ref="B19:D19"/>
    <mergeCell ref="B21:D21"/>
    <mergeCell ref="A3:E3"/>
    <mergeCell ref="B6:D6"/>
    <mergeCell ref="B33:C33"/>
    <mergeCell ref="B12:D12"/>
    <mergeCell ref="B11:D11"/>
  </mergeCells>
  <pageMargins left="1.1811023622047245" right="0.78740157480314965" top="1.1811023622047245" bottom="0.78740157480314965" header="0.31496062992125984" footer="0.31496062992125984"/>
  <pageSetup paperSize="9" scale="81" orientation="portrait" r:id="rId1"/>
  <headerFooter>
    <oddHeader>&amp;L&amp;G</oddHeader>
    <oddFooter>&amp;CPágina &amp;P de &amp;N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tabColor rgb="FF002060"/>
    <pageSetUpPr fitToPage="1"/>
  </sheetPr>
  <dimension ref="A4:R606"/>
  <sheetViews>
    <sheetView showGridLines="0" view="pageBreakPreview" topLeftCell="A166" zoomScaleNormal="100" zoomScaleSheetLayoutView="100" workbookViewId="0">
      <selection activeCell="E21" sqref="E21"/>
    </sheetView>
  </sheetViews>
  <sheetFormatPr defaultRowHeight="12.75"/>
  <cols>
    <col min="1" max="1" width="14.7109375" style="16" customWidth="1"/>
    <col min="2" max="2" width="12.42578125" style="548" bestFit="1" customWidth="1"/>
    <col min="3" max="3" width="8.5703125" style="16" bestFit="1" customWidth="1"/>
    <col min="4" max="4" width="12.7109375" style="26" bestFit="1" customWidth="1"/>
    <col min="5" max="5" width="65.7109375" style="50" customWidth="1"/>
    <col min="6" max="6" width="6.7109375" style="19" customWidth="1"/>
    <col min="7" max="7" width="9.140625" style="17" customWidth="1"/>
    <col min="8" max="8" width="12.7109375" style="17" hidden="1" customWidth="1"/>
    <col min="9" max="9" width="17.7109375" style="58" customWidth="1"/>
    <col min="10" max="10" width="14.5703125" style="21" customWidth="1"/>
    <col min="11" max="11" width="18.5703125" style="1" customWidth="1"/>
    <col min="12" max="12" width="4" style="1" bestFit="1" customWidth="1"/>
    <col min="13" max="13" width="17.42578125" style="1" customWidth="1"/>
    <col min="14" max="14" width="19.85546875" style="2" bestFit="1" customWidth="1"/>
    <col min="15" max="256" width="9.140625" style="2"/>
    <col min="257" max="257" width="6.28515625" style="2" customWidth="1"/>
    <col min="258" max="258" width="12.42578125" style="2" customWidth="1"/>
    <col min="259" max="259" width="55.7109375" style="2" customWidth="1"/>
    <col min="260" max="260" width="7.28515625" style="2" bestFit="1" customWidth="1"/>
    <col min="261" max="261" width="10.85546875" style="2" customWidth="1"/>
    <col min="262" max="263" width="0" style="2" hidden="1" customWidth="1"/>
    <col min="264" max="264" width="12.140625" style="2" customWidth="1"/>
    <col min="265" max="265" width="14.5703125" style="2" customWidth="1"/>
    <col min="266" max="266" width="6.5703125" style="2" customWidth="1"/>
    <col min="267" max="267" width="8" style="2" customWidth="1"/>
    <col min="268" max="268" width="13.28515625" style="2" bestFit="1" customWidth="1"/>
    <col min="269" max="512" width="9.140625" style="2"/>
    <col min="513" max="513" width="6.28515625" style="2" customWidth="1"/>
    <col min="514" max="514" width="12.42578125" style="2" customWidth="1"/>
    <col min="515" max="515" width="55.7109375" style="2" customWidth="1"/>
    <col min="516" max="516" width="7.28515625" style="2" bestFit="1" customWidth="1"/>
    <col min="517" max="517" width="10.85546875" style="2" customWidth="1"/>
    <col min="518" max="519" width="0" style="2" hidden="1" customWidth="1"/>
    <col min="520" max="520" width="12.140625" style="2" customWidth="1"/>
    <col min="521" max="521" width="14.5703125" style="2" customWidth="1"/>
    <col min="522" max="522" width="6.5703125" style="2" customWidth="1"/>
    <col min="523" max="523" width="8" style="2" customWidth="1"/>
    <col min="524" max="524" width="13.28515625" style="2" bestFit="1" customWidth="1"/>
    <col min="525" max="768" width="9.140625" style="2"/>
    <col min="769" max="769" width="6.28515625" style="2" customWidth="1"/>
    <col min="770" max="770" width="12.42578125" style="2" customWidth="1"/>
    <col min="771" max="771" width="55.7109375" style="2" customWidth="1"/>
    <col min="772" max="772" width="7.28515625" style="2" bestFit="1" customWidth="1"/>
    <col min="773" max="773" width="10.85546875" style="2" customWidth="1"/>
    <col min="774" max="775" width="0" style="2" hidden="1" customWidth="1"/>
    <col min="776" max="776" width="12.140625" style="2" customWidth="1"/>
    <col min="777" max="777" width="14.5703125" style="2" customWidth="1"/>
    <col min="778" max="778" width="6.5703125" style="2" customWidth="1"/>
    <col min="779" max="779" width="8" style="2" customWidth="1"/>
    <col min="780" max="780" width="13.28515625" style="2" bestFit="1" customWidth="1"/>
    <col min="781" max="1024" width="9.140625" style="2"/>
    <col min="1025" max="1025" width="6.28515625" style="2" customWidth="1"/>
    <col min="1026" max="1026" width="12.42578125" style="2" customWidth="1"/>
    <col min="1027" max="1027" width="55.7109375" style="2" customWidth="1"/>
    <col min="1028" max="1028" width="7.28515625" style="2" bestFit="1" customWidth="1"/>
    <col min="1029" max="1029" width="10.85546875" style="2" customWidth="1"/>
    <col min="1030" max="1031" width="0" style="2" hidden="1" customWidth="1"/>
    <col min="1032" max="1032" width="12.140625" style="2" customWidth="1"/>
    <col min="1033" max="1033" width="14.5703125" style="2" customWidth="1"/>
    <col min="1034" max="1034" width="6.5703125" style="2" customWidth="1"/>
    <col min="1035" max="1035" width="8" style="2" customWidth="1"/>
    <col min="1036" max="1036" width="13.28515625" style="2" bestFit="1" customWidth="1"/>
    <col min="1037" max="1280" width="9.140625" style="2"/>
    <col min="1281" max="1281" width="6.28515625" style="2" customWidth="1"/>
    <col min="1282" max="1282" width="12.42578125" style="2" customWidth="1"/>
    <col min="1283" max="1283" width="55.7109375" style="2" customWidth="1"/>
    <col min="1284" max="1284" width="7.28515625" style="2" bestFit="1" customWidth="1"/>
    <col min="1285" max="1285" width="10.85546875" style="2" customWidth="1"/>
    <col min="1286" max="1287" width="0" style="2" hidden="1" customWidth="1"/>
    <col min="1288" max="1288" width="12.140625" style="2" customWidth="1"/>
    <col min="1289" max="1289" width="14.5703125" style="2" customWidth="1"/>
    <col min="1290" max="1290" width="6.5703125" style="2" customWidth="1"/>
    <col min="1291" max="1291" width="8" style="2" customWidth="1"/>
    <col min="1292" max="1292" width="13.28515625" style="2" bestFit="1" customWidth="1"/>
    <col min="1293" max="1536" width="9.140625" style="2"/>
    <col min="1537" max="1537" width="6.28515625" style="2" customWidth="1"/>
    <col min="1538" max="1538" width="12.42578125" style="2" customWidth="1"/>
    <col min="1539" max="1539" width="55.7109375" style="2" customWidth="1"/>
    <col min="1540" max="1540" width="7.28515625" style="2" bestFit="1" customWidth="1"/>
    <col min="1541" max="1541" width="10.85546875" style="2" customWidth="1"/>
    <col min="1542" max="1543" width="0" style="2" hidden="1" customWidth="1"/>
    <col min="1544" max="1544" width="12.140625" style="2" customWidth="1"/>
    <col min="1545" max="1545" width="14.5703125" style="2" customWidth="1"/>
    <col min="1546" max="1546" width="6.5703125" style="2" customWidth="1"/>
    <col min="1547" max="1547" width="8" style="2" customWidth="1"/>
    <col min="1548" max="1548" width="13.28515625" style="2" bestFit="1" customWidth="1"/>
    <col min="1549" max="1792" width="9.140625" style="2"/>
    <col min="1793" max="1793" width="6.28515625" style="2" customWidth="1"/>
    <col min="1794" max="1794" width="12.42578125" style="2" customWidth="1"/>
    <col min="1795" max="1795" width="55.7109375" style="2" customWidth="1"/>
    <col min="1796" max="1796" width="7.28515625" style="2" bestFit="1" customWidth="1"/>
    <col min="1797" max="1797" width="10.85546875" style="2" customWidth="1"/>
    <col min="1798" max="1799" width="0" style="2" hidden="1" customWidth="1"/>
    <col min="1800" max="1800" width="12.140625" style="2" customWidth="1"/>
    <col min="1801" max="1801" width="14.5703125" style="2" customWidth="1"/>
    <col min="1802" max="1802" width="6.5703125" style="2" customWidth="1"/>
    <col min="1803" max="1803" width="8" style="2" customWidth="1"/>
    <col min="1804" max="1804" width="13.28515625" style="2" bestFit="1" customWidth="1"/>
    <col min="1805" max="2048" width="9.140625" style="2"/>
    <col min="2049" max="2049" width="6.28515625" style="2" customWidth="1"/>
    <col min="2050" max="2050" width="12.42578125" style="2" customWidth="1"/>
    <col min="2051" max="2051" width="55.7109375" style="2" customWidth="1"/>
    <col min="2052" max="2052" width="7.28515625" style="2" bestFit="1" customWidth="1"/>
    <col min="2053" max="2053" width="10.85546875" style="2" customWidth="1"/>
    <col min="2054" max="2055" width="0" style="2" hidden="1" customWidth="1"/>
    <col min="2056" max="2056" width="12.140625" style="2" customWidth="1"/>
    <col min="2057" max="2057" width="14.5703125" style="2" customWidth="1"/>
    <col min="2058" max="2058" width="6.5703125" style="2" customWidth="1"/>
    <col min="2059" max="2059" width="8" style="2" customWidth="1"/>
    <col min="2060" max="2060" width="13.28515625" style="2" bestFit="1" customWidth="1"/>
    <col min="2061" max="2304" width="9.140625" style="2"/>
    <col min="2305" max="2305" width="6.28515625" style="2" customWidth="1"/>
    <col min="2306" max="2306" width="12.42578125" style="2" customWidth="1"/>
    <col min="2307" max="2307" width="55.7109375" style="2" customWidth="1"/>
    <col min="2308" max="2308" width="7.28515625" style="2" bestFit="1" customWidth="1"/>
    <col min="2309" max="2309" width="10.85546875" style="2" customWidth="1"/>
    <col min="2310" max="2311" width="0" style="2" hidden="1" customWidth="1"/>
    <col min="2312" max="2312" width="12.140625" style="2" customWidth="1"/>
    <col min="2313" max="2313" width="14.5703125" style="2" customWidth="1"/>
    <col min="2314" max="2314" width="6.5703125" style="2" customWidth="1"/>
    <col min="2315" max="2315" width="8" style="2" customWidth="1"/>
    <col min="2316" max="2316" width="13.28515625" style="2" bestFit="1" customWidth="1"/>
    <col min="2317" max="2560" width="9.140625" style="2"/>
    <col min="2561" max="2561" width="6.28515625" style="2" customWidth="1"/>
    <col min="2562" max="2562" width="12.42578125" style="2" customWidth="1"/>
    <col min="2563" max="2563" width="55.7109375" style="2" customWidth="1"/>
    <col min="2564" max="2564" width="7.28515625" style="2" bestFit="1" customWidth="1"/>
    <col min="2565" max="2565" width="10.85546875" style="2" customWidth="1"/>
    <col min="2566" max="2567" width="0" style="2" hidden="1" customWidth="1"/>
    <col min="2568" max="2568" width="12.140625" style="2" customWidth="1"/>
    <col min="2569" max="2569" width="14.5703125" style="2" customWidth="1"/>
    <col min="2570" max="2570" width="6.5703125" style="2" customWidth="1"/>
    <col min="2571" max="2571" width="8" style="2" customWidth="1"/>
    <col min="2572" max="2572" width="13.28515625" style="2" bestFit="1" customWidth="1"/>
    <col min="2573" max="2816" width="9.140625" style="2"/>
    <col min="2817" max="2817" width="6.28515625" style="2" customWidth="1"/>
    <col min="2818" max="2818" width="12.42578125" style="2" customWidth="1"/>
    <col min="2819" max="2819" width="55.7109375" style="2" customWidth="1"/>
    <col min="2820" max="2820" width="7.28515625" style="2" bestFit="1" customWidth="1"/>
    <col min="2821" max="2821" width="10.85546875" style="2" customWidth="1"/>
    <col min="2822" max="2823" width="0" style="2" hidden="1" customWidth="1"/>
    <col min="2824" max="2824" width="12.140625" style="2" customWidth="1"/>
    <col min="2825" max="2825" width="14.5703125" style="2" customWidth="1"/>
    <col min="2826" max="2826" width="6.5703125" style="2" customWidth="1"/>
    <col min="2827" max="2827" width="8" style="2" customWidth="1"/>
    <col min="2828" max="2828" width="13.28515625" style="2" bestFit="1" customWidth="1"/>
    <col min="2829" max="3072" width="9.140625" style="2"/>
    <col min="3073" max="3073" width="6.28515625" style="2" customWidth="1"/>
    <col min="3074" max="3074" width="12.42578125" style="2" customWidth="1"/>
    <col min="3075" max="3075" width="55.7109375" style="2" customWidth="1"/>
    <col min="3076" max="3076" width="7.28515625" style="2" bestFit="1" customWidth="1"/>
    <col min="3077" max="3077" width="10.85546875" style="2" customWidth="1"/>
    <col min="3078" max="3079" width="0" style="2" hidden="1" customWidth="1"/>
    <col min="3080" max="3080" width="12.140625" style="2" customWidth="1"/>
    <col min="3081" max="3081" width="14.5703125" style="2" customWidth="1"/>
    <col min="3082" max="3082" width="6.5703125" style="2" customWidth="1"/>
    <col min="3083" max="3083" width="8" style="2" customWidth="1"/>
    <col min="3084" max="3084" width="13.28515625" style="2" bestFit="1" customWidth="1"/>
    <col min="3085" max="3328" width="9.140625" style="2"/>
    <col min="3329" max="3329" width="6.28515625" style="2" customWidth="1"/>
    <col min="3330" max="3330" width="12.42578125" style="2" customWidth="1"/>
    <col min="3331" max="3331" width="55.7109375" style="2" customWidth="1"/>
    <col min="3332" max="3332" width="7.28515625" style="2" bestFit="1" customWidth="1"/>
    <col min="3333" max="3333" width="10.85546875" style="2" customWidth="1"/>
    <col min="3334" max="3335" width="0" style="2" hidden="1" customWidth="1"/>
    <col min="3336" max="3336" width="12.140625" style="2" customWidth="1"/>
    <col min="3337" max="3337" width="14.5703125" style="2" customWidth="1"/>
    <col min="3338" max="3338" width="6.5703125" style="2" customWidth="1"/>
    <col min="3339" max="3339" width="8" style="2" customWidth="1"/>
    <col min="3340" max="3340" width="13.28515625" style="2" bestFit="1" customWidth="1"/>
    <col min="3341" max="3584" width="9.140625" style="2"/>
    <col min="3585" max="3585" width="6.28515625" style="2" customWidth="1"/>
    <col min="3586" max="3586" width="12.42578125" style="2" customWidth="1"/>
    <col min="3587" max="3587" width="55.7109375" style="2" customWidth="1"/>
    <col min="3588" max="3588" width="7.28515625" style="2" bestFit="1" customWidth="1"/>
    <col min="3589" max="3589" width="10.85546875" style="2" customWidth="1"/>
    <col min="3590" max="3591" width="0" style="2" hidden="1" customWidth="1"/>
    <col min="3592" max="3592" width="12.140625" style="2" customWidth="1"/>
    <col min="3593" max="3593" width="14.5703125" style="2" customWidth="1"/>
    <col min="3594" max="3594" width="6.5703125" style="2" customWidth="1"/>
    <col min="3595" max="3595" width="8" style="2" customWidth="1"/>
    <col min="3596" max="3596" width="13.28515625" style="2" bestFit="1" customWidth="1"/>
    <col min="3597" max="3840" width="9.140625" style="2"/>
    <col min="3841" max="3841" width="6.28515625" style="2" customWidth="1"/>
    <col min="3842" max="3842" width="12.42578125" style="2" customWidth="1"/>
    <col min="3843" max="3843" width="55.7109375" style="2" customWidth="1"/>
    <col min="3844" max="3844" width="7.28515625" style="2" bestFit="1" customWidth="1"/>
    <col min="3845" max="3845" width="10.85546875" style="2" customWidth="1"/>
    <col min="3846" max="3847" width="0" style="2" hidden="1" customWidth="1"/>
    <col min="3848" max="3848" width="12.140625" style="2" customWidth="1"/>
    <col min="3849" max="3849" width="14.5703125" style="2" customWidth="1"/>
    <col min="3850" max="3850" width="6.5703125" style="2" customWidth="1"/>
    <col min="3851" max="3851" width="8" style="2" customWidth="1"/>
    <col min="3852" max="3852" width="13.28515625" style="2" bestFit="1" customWidth="1"/>
    <col min="3853" max="4096" width="9.140625" style="2"/>
    <col min="4097" max="4097" width="6.28515625" style="2" customWidth="1"/>
    <col min="4098" max="4098" width="12.42578125" style="2" customWidth="1"/>
    <col min="4099" max="4099" width="55.7109375" style="2" customWidth="1"/>
    <col min="4100" max="4100" width="7.28515625" style="2" bestFit="1" customWidth="1"/>
    <col min="4101" max="4101" width="10.85546875" style="2" customWidth="1"/>
    <col min="4102" max="4103" width="0" style="2" hidden="1" customWidth="1"/>
    <col min="4104" max="4104" width="12.140625" style="2" customWidth="1"/>
    <col min="4105" max="4105" width="14.5703125" style="2" customWidth="1"/>
    <col min="4106" max="4106" width="6.5703125" style="2" customWidth="1"/>
    <col min="4107" max="4107" width="8" style="2" customWidth="1"/>
    <col min="4108" max="4108" width="13.28515625" style="2" bestFit="1" customWidth="1"/>
    <col min="4109" max="4352" width="9.140625" style="2"/>
    <col min="4353" max="4353" width="6.28515625" style="2" customWidth="1"/>
    <col min="4354" max="4354" width="12.42578125" style="2" customWidth="1"/>
    <col min="4355" max="4355" width="55.7109375" style="2" customWidth="1"/>
    <col min="4356" max="4356" width="7.28515625" style="2" bestFit="1" customWidth="1"/>
    <col min="4357" max="4357" width="10.85546875" style="2" customWidth="1"/>
    <col min="4358" max="4359" width="0" style="2" hidden="1" customWidth="1"/>
    <col min="4360" max="4360" width="12.140625" style="2" customWidth="1"/>
    <col min="4361" max="4361" width="14.5703125" style="2" customWidth="1"/>
    <col min="4362" max="4362" width="6.5703125" style="2" customWidth="1"/>
    <col min="4363" max="4363" width="8" style="2" customWidth="1"/>
    <col min="4364" max="4364" width="13.28515625" style="2" bestFit="1" customWidth="1"/>
    <col min="4365" max="4608" width="9.140625" style="2"/>
    <col min="4609" max="4609" width="6.28515625" style="2" customWidth="1"/>
    <col min="4610" max="4610" width="12.42578125" style="2" customWidth="1"/>
    <col min="4611" max="4611" width="55.7109375" style="2" customWidth="1"/>
    <col min="4612" max="4612" width="7.28515625" style="2" bestFit="1" customWidth="1"/>
    <col min="4613" max="4613" width="10.85546875" style="2" customWidth="1"/>
    <col min="4614" max="4615" width="0" style="2" hidden="1" customWidth="1"/>
    <col min="4616" max="4616" width="12.140625" style="2" customWidth="1"/>
    <col min="4617" max="4617" width="14.5703125" style="2" customWidth="1"/>
    <col min="4618" max="4618" width="6.5703125" style="2" customWidth="1"/>
    <col min="4619" max="4619" width="8" style="2" customWidth="1"/>
    <col min="4620" max="4620" width="13.28515625" style="2" bestFit="1" customWidth="1"/>
    <col min="4621" max="4864" width="9.140625" style="2"/>
    <col min="4865" max="4865" width="6.28515625" style="2" customWidth="1"/>
    <col min="4866" max="4866" width="12.42578125" style="2" customWidth="1"/>
    <col min="4867" max="4867" width="55.7109375" style="2" customWidth="1"/>
    <col min="4868" max="4868" width="7.28515625" style="2" bestFit="1" customWidth="1"/>
    <col min="4869" max="4869" width="10.85546875" style="2" customWidth="1"/>
    <col min="4870" max="4871" width="0" style="2" hidden="1" customWidth="1"/>
    <col min="4872" max="4872" width="12.140625" style="2" customWidth="1"/>
    <col min="4873" max="4873" width="14.5703125" style="2" customWidth="1"/>
    <col min="4874" max="4874" width="6.5703125" style="2" customWidth="1"/>
    <col min="4875" max="4875" width="8" style="2" customWidth="1"/>
    <col min="4876" max="4876" width="13.28515625" style="2" bestFit="1" customWidth="1"/>
    <col min="4877" max="5120" width="9.140625" style="2"/>
    <col min="5121" max="5121" width="6.28515625" style="2" customWidth="1"/>
    <col min="5122" max="5122" width="12.42578125" style="2" customWidth="1"/>
    <col min="5123" max="5123" width="55.7109375" style="2" customWidth="1"/>
    <col min="5124" max="5124" width="7.28515625" style="2" bestFit="1" customWidth="1"/>
    <col min="5125" max="5125" width="10.85546875" style="2" customWidth="1"/>
    <col min="5126" max="5127" width="0" style="2" hidden="1" customWidth="1"/>
    <col min="5128" max="5128" width="12.140625" style="2" customWidth="1"/>
    <col min="5129" max="5129" width="14.5703125" style="2" customWidth="1"/>
    <col min="5130" max="5130" width="6.5703125" style="2" customWidth="1"/>
    <col min="5131" max="5131" width="8" style="2" customWidth="1"/>
    <col min="5132" max="5132" width="13.28515625" style="2" bestFit="1" customWidth="1"/>
    <col min="5133" max="5376" width="9.140625" style="2"/>
    <col min="5377" max="5377" width="6.28515625" style="2" customWidth="1"/>
    <col min="5378" max="5378" width="12.42578125" style="2" customWidth="1"/>
    <col min="5379" max="5379" width="55.7109375" style="2" customWidth="1"/>
    <col min="5380" max="5380" width="7.28515625" style="2" bestFit="1" customWidth="1"/>
    <col min="5381" max="5381" width="10.85546875" style="2" customWidth="1"/>
    <col min="5382" max="5383" width="0" style="2" hidden="1" customWidth="1"/>
    <col min="5384" max="5384" width="12.140625" style="2" customWidth="1"/>
    <col min="5385" max="5385" width="14.5703125" style="2" customWidth="1"/>
    <col min="5386" max="5386" width="6.5703125" style="2" customWidth="1"/>
    <col min="5387" max="5387" width="8" style="2" customWidth="1"/>
    <col min="5388" max="5388" width="13.28515625" style="2" bestFit="1" customWidth="1"/>
    <col min="5389" max="5632" width="9.140625" style="2"/>
    <col min="5633" max="5633" width="6.28515625" style="2" customWidth="1"/>
    <col min="5634" max="5634" width="12.42578125" style="2" customWidth="1"/>
    <col min="5635" max="5635" width="55.7109375" style="2" customWidth="1"/>
    <col min="5636" max="5636" width="7.28515625" style="2" bestFit="1" customWidth="1"/>
    <col min="5637" max="5637" width="10.85546875" style="2" customWidth="1"/>
    <col min="5638" max="5639" width="0" style="2" hidden="1" customWidth="1"/>
    <col min="5640" max="5640" width="12.140625" style="2" customWidth="1"/>
    <col min="5641" max="5641" width="14.5703125" style="2" customWidth="1"/>
    <col min="5642" max="5642" width="6.5703125" style="2" customWidth="1"/>
    <col min="5643" max="5643" width="8" style="2" customWidth="1"/>
    <col min="5644" max="5644" width="13.28515625" style="2" bestFit="1" customWidth="1"/>
    <col min="5645" max="5888" width="9.140625" style="2"/>
    <col min="5889" max="5889" width="6.28515625" style="2" customWidth="1"/>
    <col min="5890" max="5890" width="12.42578125" style="2" customWidth="1"/>
    <col min="5891" max="5891" width="55.7109375" style="2" customWidth="1"/>
    <col min="5892" max="5892" width="7.28515625" style="2" bestFit="1" customWidth="1"/>
    <col min="5893" max="5893" width="10.85546875" style="2" customWidth="1"/>
    <col min="5894" max="5895" width="0" style="2" hidden="1" customWidth="1"/>
    <col min="5896" max="5896" width="12.140625" style="2" customWidth="1"/>
    <col min="5897" max="5897" width="14.5703125" style="2" customWidth="1"/>
    <col min="5898" max="5898" width="6.5703125" style="2" customWidth="1"/>
    <col min="5899" max="5899" width="8" style="2" customWidth="1"/>
    <col min="5900" max="5900" width="13.28515625" style="2" bestFit="1" customWidth="1"/>
    <col min="5901" max="6144" width="9.140625" style="2"/>
    <col min="6145" max="6145" width="6.28515625" style="2" customWidth="1"/>
    <col min="6146" max="6146" width="12.42578125" style="2" customWidth="1"/>
    <col min="6147" max="6147" width="55.7109375" style="2" customWidth="1"/>
    <col min="6148" max="6148" width="7.28515625" style="2" bestFit="1" customWidth="1"/>
    <col min="6149" max="6149" width="10.85546875" style="2" customWidth="1"/>
    <col min="6150" max="6151" width="0" style="2" hidden="1" customWidth="1"/>
    <col min="6152" max="6152" width="12.140625" style="2" customWidth="1"/>
    <col min="6153" max="6153" width="14.5703125" style="2" customWidth="1"/>
    <col min="6154" max="6154" width="6.5703125" style="2" customWidth="1"/>
    <col min="6155" max="6155" width="8" style="2" customWidth="1"/>
    <col min="6156" max="6156" width="13.28515625" style="2" bestFit="1" customWidth="1"/>
    <col min="6157" max="6400" width="9.140625" style="2"/>
    <col min="6401" max="6401" width="6.28515625" style="2" customWidth="1"/>
    <col min="6402" max="6402" width="12.42578125" style="2" customWidth="1"/>
    <col min="6403" max="6403" width="55.7109375" style="2" customWidth="1"/>
    <col min="6404" max="6404" width="7.28515625" style="2" bestFit="1" customWidth="1"/>
    <col min="6405" max="6405" width="10.85546875" style="2" customWidth="1"/>
    <col min="6406" max="6407" width="0" style="2" hidden="1" customWidth="1"/>
    <col min="6408" max="6408" width="12.140625" style="2" customWidth="1"/>
    <col min="6409" max="6409" width="14.5703125" style="2" customWidth="1"/>
    <col min="6410" max="6410" width="6.5703125" style="2" customWidth="1"/>
    <col min="6411" max="6411" width="8" style="2" customWidth="1"/>
    <col min="6412" max="6412" width="13.28515625" style="2" bestFit="1" customWidth="1"/>
    <col min="6413" max="6656" width="9.140625" style="2"/>
    <col min="6657" max="6657" width="6.28515625" style="2" customWidth="1"/>
    <col min="6658" max="6658" width="12.42578125" style="2" customWidth="1"/>
    <col min="6659" max="6659" width="55.7109375" style="2" customWidth="1"/>
    <col min="6660" max="6660" width="7.28515625" style="2" bestFit="1" customWidth="1"/>
    <col min="6661" max="6661" width="10.85546875" style="2" customWidth="1"/>
    <col min="6662" max="6663" width="0" style="2" hidden="1" customWidth="1"/>
    <col min="6664" max="6664" width="12.140625" style="2" customWidth="1"/>
    <col min="6665" max="6665" width="14.5703125" style="2" customWidth="1"/>
    <col min="6666" max="6666" width="6.5703125" style="2" customWidth="1"/>
    <col min="6667" max="6667" width="8" style="2" customWidth="1"/>
    <col min="6668" max="6668" width="13.28515625" style="2" bestFit="1" customWidth="1"/>
    <col min="6669" max="6912" width="9.140625" style="2"/>
    <col min="6913" max="6913" width="6.28515625" style="2" customWidth="1"/>
    <col min="6914" max="6914" width="12.42578125" style="2" customWidth="1"/>
    <col min="6915" max="6915" width="55.7109375" style="2" customWidth="1"/>
    <col min="6916" max="6916" width="7.28515625" style="2" bestFit="1" customWidth="1"/>
    <col min="6917" max="6917" width="10.85546875" style="2" customWidth="1"/>
    <col min="6918" max="6919" width="0" style="2" hidden="1" customWidth="1"/>
    <col min="6920" max="6920" width="12.140625" style="2" customWidth="1"/>
    <col min="6921" max="6921" width="14.5703125" style="2" customWidth="1"/>
    <col min="6922" max="6922" width="6.5703125" style="2" customWidth="1"/>
    <col min="6923" max="6923" width="8" style="2" customWidth="1"/>
    <col min="6924" max="6924" width="13.28515625" style="2" bestFit="1" customWidth="1"/>
    <col min="6925" max="7168" width="9.140625" style="2"/>
    <col min="7169" max="7169" width="6.28515625" style="2" customWidth="1"/>
    <col min="7170" max="7170" width="12.42578125" style="2" customWidth="1"/>
    <col min="7171" max="7171" width="55.7109375" style="2" customWidth="1"/>
    <col min="7172" max="7172" width="7.28515625" style="2" bestFit="1" customWidth="1"/>
    <col min="7173" max="7173" width="10.85546875" style="2" customWidth="1"/>
    <col min="7174" max="7175" width="0" style="2" hidden="1" customWidth="1"/>
    <col min="7176" max="7176" width="12.140625" style="2" customWidth="1"/>
    <col min="7177" max="7177" width="14.5703125" style="2" customWidth="1"/>
    <col min="7178" max="7178" width="6.5703125" style="2" customWidth="1"/>
    <col min="7179" max="7179" width="8" style="2" customWidth="1"/>
    <col min="7180" max="7180" width="13.28515625" style="2" bestFit="1" customWidth="1"/>
    <col min="7181" max="7424" width="9.140625" style="2"/>
    <col min="7425" max="7425" width="6.28515625" style="2" customWidth="1"/>
    <col min="7426" max="7426" width="12.42578125" style="2" customWidth="1"/>
    <col min="7427" max="7427" width="55.7109375" style="2" customWidth="1"/>
    <col min="7428" max="7428" width="7.28515625" style="2" bestFit="1" customWidth="1"/>
    <col min="7429" max="7429" width="10.85546875" style="2" customWidth="1"/>
    <col min="7430" max="7431" width="0" style="2" hidden="1" customWidth="1"/>
    <col min="7432" max="7432" width="12.140625" style="2" customWidth="1"/>
    <col min="7433" max="7433" width="14.5703125" style="2" customWidth="1"/>
    <col min="7434" max="7434" width="6.5703125" style="2" customWidth="1"/>
    <col min="7435" max="7435" width="8" style="2" customWidth="1"/>
    <col min="7436" max="7436" width="13.28515625" style="2" bestFit="1" customWidth="1"/>
    <col min="7437" max="7680" width="9.140625" style="2"/>
    <col min="7681" max="7681" width="6.28515625" style="2" customWidth="1"/>
    <col min="7682" max="7682" width="12.42578125" style="2" customWidth="1"/>
    <col min="7683" max="7683" width="55.7109375" style="2" customWidth="1"/>
    <col min="7684" max="7684" width="7.28515625" style="2" bestFit="1" customWidth="1"/>
    <col min="7685" max="7685" width="10.85546875" style="2" customWidth="1"/>
    <col min="7686" max="7687" width="0" style="2" hidden="1" customWidth="1"/>
    <col min="7688" max="7688" width="12.140625" style="2" customWidth="1"/>
    <col min="7689" max="7689" width="14.5703125" style="2" customWidth="1"/>
    <col min="7690" max="7690" width="6.5703125" style="2" customWidth="1"/>
    <col min="7691" max="7691" width="8" style="2" customWidth="1"/>
    <col min="7692" max="7692" width="13.28515625" style="2" bestFit="1" customWidth="1"/>
    <col min="7693" max="7936" width="9.140625" style="2"/>
    <col min="7937" max="7937" width="6.28515625" style="2" customWidth="1"/>
    <col min="7938" max="7938" width="12.42578125" style="2" customWidth="1"/>
    <col min="7939" max="7939" width="55.7109375" style="2" customWidth="1"/>
    <col min="7940" max="7940" width="7.28515625" style="2" bestFit="1" customWidth="1"/>
    <col min="7941" max="7941" width="10.85546875" style="2" customWidth="1"/>
    <col min="7942" max="7943" width="0" style="2" hidden="1" customWidth="1"/>
    <col min="7944" max="7944" width="12.140625" style="2" customWidth="1"/>
    <col min="7945" max="7945" width="14.5703125" style="2" customWidth="1"/>
    <col min="7946" max="7946" width="6.5703125" style="2" customWidth="1"/>
    <col min="7947" max="7947" width="8" style="2" customWidth="1"/>
    <col min="7948" max="7948" width="13.28515625" style="2" bestFit="1" customWidth="1"/>
    <col min="7949" max="8192" width="9.140625" style="2"/>
    <col min="8193" max="8193" width="6.28515625" style="2" customWidth="1"/>
    <col min="8194" max="8194" width="12.42578125" style="2" customWidth="1"/>
    <col min="8195" max="8195" width="55.7109375" style="2" customWidth="1"/>
    <col min="8196" max="8196" width="7.28515625" style="2" bestFit="1" customWidth="1"/>
    <col min="8197" max="8197" width="10.85546875" style="2" customWidth="1"/>
    <col min="8198" max="8199" width="0" style="2" hidden="1" customWidth="1"/>
    <col min="8200" max="8200" width="12.140625" style="2" customWidth="1"/>
    <col min="8201" max="8201" width="14.5703125" style="2" customWidth="1"/>
    <col min="8202" max="8202" width="6.5703125" style="2" customWidth="1"/>
    <col min="8203" max="8203" width="8" style="2" customWidth="1"/>
    <col min="8204" max="8204" width="13.28515625" style="2" bestFit="1" customWidth="1"/>
    <col min="8205" max="8448" width="9.140625" style="2"/>
    <col min="8449" max="8449" width="6.28515625" style="2" customWidth="1"/>
    <col min="8450" max="8450" width="12.42578125" style="2" customWidth="1"/>
    <col min="8451" max="8451" width="55.7109375" style="2" customWidth="1"/>
    <col min="8452" max="8452" width="7.28515625" style="2" bestFit="1" customWidth="1"/>
    <col min="8453" max="8453" width="10.85546875" style="2" customWidth="1"/>
    <col min="8454" max="8455" width="0" style="2" hidden="1" customWidth="1"/>
    <col min="8456" max="8456" width="12.140625" style="2" customWidth="1"/>
    <col min="8457" max="8457" width="14.5703125" style="2" customWidth="1"/>
    <col min="8458" max="8458" width="6.5703125" style="2" customWidth="1"/>
    <col min="8459" max="8459" width="8" style="2" customWidth="1"/>
    <col min="8460" max="8460" width="13.28515625" style="2" bestFit="1" customWidth="1"/>
    <col min="8461" max="8704" width="9.140625" style="2"/>
    <col min="8705" max="8705" width="6.28515625" style="2" customWidth="1"/>
    <col min="8706" max="8706" width="12.42578125" style="2" customWidth="1"/>
    <col min="8707" max="8707" width="55.7109375" style="2" customWidth="1"/>
    <col min="8708" max="8708" width="7.28515625" style="2" bestFit="1" customWidth="1"/>
    <col min="8709" max="8709" width="10.85546875" style="2" customWidth="1"/>
    <col min="8710" max="8711" width="0" style="2" hidden="1" customWidth="1"/>
    <col min="8712" max="8712" width="12.140625" style="2" customWidth="1"/>
    <col min="8713" max="8713" width="14.5703125" style="2" customWidth="1"/>
    <col min="8714" max="8714" width="6.5703125" style="2" customWidth="1"/>
    <col min="8715" max="8715" width="8" style="2" customWidth="1"/>
    <col min="8716" max="8716" width="13.28515625" style="2" bestFit="1" customWidth="1"/>
    <col min="8717" max="8960" width="9.140625" style="2"/>
    <col min="8961" max="8961" width="6.28515625" style="2" customWidth="1"/>
    <col min="8962" max="8962" width="12.42578125" style="2" customWidth="1"/>
    <col min="8963" max="8963" width="55.7109375" style="2" customWidth="1"/>
    <col min="8964" max="8964" width="7.28515625" style="2" bestFit="1" customWidth="1"/>
    <col min="8965" max="8965" width="10.85546875" style="2" customWidth="1"/>
    <col min="8966" max="8967" width="0" style="2" hidden="1" customWidth="1"/>
    <col min="8968" max="8968" width="12.140625" style="2" customWidth="1"/>
    <col min="8969" max="8969" width="14.5703125" style="2" customWidth="1"/>
    <col min="8970" max="8970" width="6.5703125" style="2" customWidth="1"/>
    <col min="8971" max="8971" width="8" style="2" customWidth="1"/>
    <col min="8972" max="8972" width="13.28515625" style="2" bestFit="1" customWidth="1"/>
    <col min="8973" max="9216" width="9.140625" style="2"/>
    <col min="9217" max="9217" width="6.28515625" style="2" customWidth="1"/>
    <col min="9218" max="9218" width="12.42578125" style="2" customWidth="1"/>
    <col min="9219" max="9219" width="55.7109375" style="2" customWidth="1"/>
    <col min="9220" max="9220" width="7.28515625" style="2" bestFit="1" customWidth="1"/>
    <col min="9221" max="9221" width="10.85546875" style="2" customWidth="1"/>
    <col min="9222" max="9223" width="0" style="2" hidden="1" customWidth="1"/>
    <col min="9224" max="9224" width="12.140625" style="2" customWidth="1"/>
    <col min="9225" max="9225" width="14.5703125" style="2" customWidth="1"/>
    <col min="9226" max="9226" width="6.5703125" style="2" customWidth="1"/>
    <col min="9227" max="9227" width="8" style="2" customWidth="1"/>
    <col min="9228" max="9228" width="13.28515625" style="2" bestFit="1" customWidth="1"/>
    <col min="9229" max="9472" width="9.140625" style="2"/>
    <col min="9473" max="9473" width="6.28515625" style="2" customWidth="1"/>
    <col min="9474" max="9474" width="12.42578125" style="2" customWidth="1"/>
    <col min="9475" max="9475" width="55.7109375" style="2" customWidth="1"/>
    <col min="9476" max="9476" width="7.28515625" style="2" bestFit="1" customWidth="1"/>
    <col min="9477" max="9477" width="10.85546875" style="2" customWidth="1"/>
    <col min="9478" max="9479" width="0" style="2" hidden="1" customWidth="1"/>
    <col min="9480" max="9480" width="12.140625" style="2" customWidth="1"/>
    <col min="9481" max="9481" width="14.5703125" style="2" customWidth="1"/>
    <col min="9482" max="9482" width="6.5703125" style="2" customWidth="1"/>
    <col min="9483" max="9483" width="8" style="2" customWidth="1"/>
    <col min="9484" max="9484" width="13.28515625" style="2" bestFit="1" customWidth="1"/>
    <col min="9485" max="9728" width="9.140625" style="2"/>
    <col min="9729" max="9729" width="6.28515625" style="2" customWidth="1"/>
    <col min="9730" max="9730" width="12.42578125" style="2" customWidth="1"/>
    <col min="9731" max="9731" width="55.7109375" style="2" customWidth="1"/>
    <col min="9732" max="9732" width="7.28515625" style="2" bestFit="1" customWidth="1"/>
    <col min="9733" max="9733" width="10.85546875" style="2" customWidth="1"/>
    <col min="9734" max="9735" width="0" style="2" hidden="1" customWidth="1"/>
    <col min="9736" max="9736" width="12.140625" style="2" customWidth="1"/>
    <col min="9737" max="9737" width="14.5703125" style="2" customWidth="1"/>
    <col min="9738" max="9738" width="6.5703125" style="2" customWidth="1"/>
    <col min="9739" max="9739" width="8" style="2" customWidth="1"/>
    <col min="9740" max="9740" width="13.28515625" style="2" bestFit="1" customWidth="1"/>
    <col min="9741" max="9984" width="9.140625" style="2"/>
    <col min="9985" max="9985" width="6.28515625" style="2" customWidth="1"/>
    <col min="9986" max="9986" width="12.42578125" style="2" customWidth="1"/>
    <col min="9987" max="9987" width="55.7109375" style="2" customWidth="1"/>
    <col min="9988" max="9988" width="7.28515625" style="2" bestFit="1" customWidth="1"/>
    <col min="9989" max="9989" width="10.85546875" style="2" customWidth="1"/>
    <col min="9990" max="9991" width="0" style="2" hidden="1" customWidth="1"/>
    <col min="9992" max="9992" width="12.140625" style="2" customWidth="1"/>
    <col min="9993" max="9993" width="14.5703125" style="2" customWidth="1"/>
    <col min="9994" max="9994" width="6.5703125" style="2" customWidth="1"/>
    <col min="9995" max="9995" width="8" style="2" customWidth="1"/>
    <col min="9996" max="9996" width="13.28515625" style="2" bestFit="1" customWidth="1"/>
    <col min="9997" max="10240" width="9.140625" style="2"/>
    <col min="10241" max="10241" width="6.28515625" style="2" customWidth="1"/>
    <col min="10242" max="10242" width="12.42578125" style="2" customWidth="1"/>
    <col min="10243" max="10243" width="55.7109375" style="2" customWidth="1"/>
    <col min="10244" max="10244" width="7.28515625" style="2" bestFit="1" customWidth="1"/>
    <col min="10245" max="10245" width="10.85546875" style="2" customWidth="1"/>
    <col min="10246" max="10247" width="0" style="2" hidden="1" customWidth="1"/>
    <col min="10248" max="10248" width="12.140625" style="2" customWidth="1"/>
    <col min="10249" max="10249" width="14.5703125" style="2" customWidth="1"/>
    <col min="10250" max="10250" width="6.5703125" style="2" customWidth="1"/>
    <col min="10251" max="10251" width="8" style="2" customWidth="1"/>
    <col min="10252" max="10252" width="13.28515625" style="2" bestFit="1" customWidth="1"/>
    <col min="10253" max="10496" width="9.140625" style="2"/>
    <col min="10497" max="10497" width="6.28515625" style="2" customWidth="1"/>
    <col min="10498" max="10498" width="12.42578125" style="2" customWidth="1"/>
    <col min="10499" max="10499" width="55.7109375" style="2" customWidth="1"/>
    <col min="10500" max="10500" width="7.28515625" style="2" bestFit="1" customWidth="1"/>
    <col min="10501" max="10501" width="10.85546875" style="2" customWidth="1"/>
    <col min="10502" max="10503" width="0" style="2" hidden="1" customWidth="1"/>
    <col min="10504" max="10504" width="12.140625" style="2" customWidth="1"/>
    <col min="10505" max="10505" width="14.5703125" style="2" customWidth="1"/>
    <col min="10506" max="10506" width="6.5703125" style="2" customWidth="1"/>
    <col min="10507" max="10507" width="8" style="2" customWidth="1"/>
    <col min="10508" max="10508" width="13.28515625" style="2" bestFit="1" customWidth="1"/>
    <col min="10509" max="10752" width="9.140625" style="2"/>
    <col min="10753" max="10753" width="6.28515625" style="2" customWidth="1"/>
    <col min="10754" max="10754" width="12.42578125" style="2" customWidth="1"/>
    <col min="10755" max="10755" width="55.7109375" style="2" customWidth="1"/>
    <col min="10756" max="10756" width="7.28515625" style="2" bestFit="1" customWidth="1"/>
    <col min="10757" max="10757" width="10.85546875" style="2" customWidth="1"/>
    <col min="10758" max="10759" width="0" style="2" hidden="1" customWidth="1"/>
    <col min="10760" max="10760" width="12.140625" style="2" customWidth="1"/>
    <col min="10761" max="10761" width="14.5703125" style="2" customWidth="1"/>
    <col min="10762" max="10762" width="6.5703125" style="2" customWidth="1"/>
    <col min="10763" max="10763" width="8" style="2" customWidth="1"/>
    <col min="10764" max="10764" width="13.28515625" style="2" bestFit="1" customWidth="1"/>
    <col min="10765" max="11008" width="9.140625" style="2"/>
    <col min="11009" max="11009" width="6.28515625" style="2" customWidth="1"/>
    <col min="11010" max="11010" width="12.42578125" style="2" customWidth="1"/>
    <col min="11011" max="11011" width="55.7109375" style="2" customWidth="1"/>
    <col min="11012" max="11012" width="7.28515625" style="2" bestFit="1" customWidth="1"/>
    <col min="11013" max="11013" width="10.85546875" style="2" customWidth="1"/>
    <col min="11014" max="11015" width="0" style="2" hidden="1" customWidth="1"/>
    <col min="11016" max="11016" width="12.140625" style="2" customWidth="1"/>
    <col min="11017" max="11017" width="14.5703125" style="2" customWidth="1"/>
    <col min="11018" max="11018" width="6.5703125" style="2" customWidth="1"/>
    <col min="11019" max="11019" width="8" style="2" customWidth="1"/>
    <col min="11020" max="11020" width="13.28515625" style="2" bestFit="1" customWidth="1"/>
    <col min="11021" max="11264" width="9.140625" style="2"/>
    <col min="11265" max="11265" width="6.28515625" style="2" customWidth="1"/>
    <col min="11266" max="11266" width="12.42578125" style="2" customWidth="1"/>
    <col min="11267" max="11267" width="55.7109375" style="2" customWidth="1"/>
    <col min="11268" max="11268" width="7.28515625" style="2" bestFit="1" customWidth="1"/>
    <col min="11269" max="11269" width="10.85546875" style="2" customWidth="1"/>
    <col min="11270" max="11271" width="0" style="2" hidden="1" customWidth="1"/>
    <col min="11272" max="11272" width="12.140625" style="2" customWidth="1"/>
    <col min="11273" max="11273" width="14.5703125" style="2" customWidth="1"/>
    <col min="11274" max="11274" width="6.5703125" style="2" customWidth="1"/>
    <col min="11275" max="11275" width="8" style="2" customWidth="1"/>
    <col min="11276" max="11276" width="13.28515625" style="2" bestFit="1" customWidth="1"/>
    <col min="11277" max="11520" width="9.140625" style="2"/>
    <col min="11521" max="11521" width="6.28515625" style="2" customWidth="1"/>
    <col min="11522" max="11522" width="12.42578125" style="2" customWidth="1"/>
    <col min="11523" max="11523" width="55.7109375" style="2" customWidth="1"/>
    <col min="11524" max="11524" width="7.28515625" style="2" bestFit="1" customWidth="1"/>
    <col min="11525" max="11525" width="10.85546875" style="2" customWidth="1"/>
    <col min="11526" max="11527" width="0" style="2" hidden="1" customWidth="1"/>
    <col min="11528" max="11528" width="12.140625" style="2" customWidth="1"/>
    <col min="11529" max="11529" width="14.5703125" style="2" customWidth="1"/>
    <col min="11530" max="11530" width="6.5703125" style="2" customWidth="1"/>
    <col min="11531" max="11531" width="8" style="2" customWidth="1"/>
    <col min="11532" max="11532" width="13.28515625" style="2" bestFit="1" customWidth="1"/>
    <col min="11533" max="11776" width="9.140625" style="2"/>
    <col min="11777" max="11777" width="6.28515625" style="2" customWidth="1"/>
    <col min="11778" max="11778" width="12.42578125" style="2" customWidth="1"/>
    <col min="11779" max="11779" width="55.7109375" style="2" customWidth="1"/>
    <col min="11780" max="11780" width="7.28515625" style="2" bestFit="1" customWidth="1"/>
    <col min="11781" max="11781" width="10.85546875" style="2" customWidth="1"/>
    <col min="11782" max="11783" width="0" style="2" hidden="1" customWidth="1"/>
    <col min="11784" max="11784" width="12.140625" style="2" customWidth="1"/>
    <col min="11785" max="11785" width="14.5703125" style="2" customWidth="1"/>
    <col min="11786" max="11786" width="6.5703125" style="2" customWidth="1"/>
    <col min="11787" max="11787" width="8" style="2" customWidth="1"/>
    <col min="11788" max="11788" width="13.28515625" style="2" bestFit="1" customWidth="1"/>
    <col min="11789" max="12032" width="9.140625" style="2"/>
    <col min="12033" max="12033" width="6.28515625" style="2" customWidth="1"/>
    <col min="12034" max="12034" width="12.42578125" style="2" customWidth="1"/>
    <col min="12035" max="12035" width="55.7109375" style="2" customWidth="1"/>
    <col min="12036" max="12036" width="7.28515625" style="2" bestFit="1" customWidth="1"/>
    <col min="12037" max="12037" width="10.85546875" style="2" customWidth="1"/>
    <col min="12038" max="12039" width="0" style="2" hidden="1" customWidth="1"/>
    <col min="12040" max="12040" width="12.140625" style="2" customWidth="1"/>
    <col min="12041" max="12041" width="14.5703125" style="2" customWidth="1"/>
    <col min="12042" max="12042" width="6.5703125" style="2" customWidth="1"/>
    <col min="12043" max="12043" width="8" style="2" customWidth="1"/>
    <col min="12044" max="12044" width="13.28515625" style="2" bestFit="1" customWidth="1"/>
    <col min="12045" max="12288" width="9.140625" style="2"/>
    <col min="12289" max="12289" width="6.28515625" style="2" customWidth="1"/>
    <col min="12290" max="12290" width="12.42578125" style="2" customWidth="1"/>
    <col min="12291" max="12291" width="55.7109375" style="2" customWidth="1"/>
    <col min="12292" max="12292" width="7.28515625" style="2" bestFit="1" customWidth="1"/>
    <col min="12293" max="12293" width="10.85546875" style="2" customWidth="1"/>
    <col min="12294" max="12295" width="0" style="2" hidden="1" customWidth="1"/>
    <col min="12296" max="12296" width="12.140625" style="2" customWidth="1"/>
    <col min="12297" max="12297" width="14.5703125" style="2" customWidth="1"/>
    <col min="12298" max="12298" width="6.5703125" style="2" customWidth="1"/>
    <col min="12299" max="12299" width="8" style="2" customWidth="1"/>
    <col min="12300" max="12300" width="13.28515625" style="2" bestFit="1" customWidth="1"/>
    <col min="12301" max="12544" width="9.140625" style="2"/>
    <col min="12545" max="12545" width="6.28515625" style="2" customWidth="1"/>
    <col min="12546" max="12546" width="12.42578125" style="2" customWidth="1"/>
    <col min="12547" max="12547" width="55.7109375" style="2" customWidth="1"/>
    <col min="12548" max="12548" width="7.28515625" style="2" bestFit="1" customWidth="1"/>
    <col min="12549" max="12549" width="10.85546875" style="2" customWidth="1"/>
    <col min="12550" max="12551" width="0" style="2" hidden="1" customWidth="1"/>
    <col min="12552" max="12552" width="12.140625" style="2" customWidth="1"/>
    <col min="12553" max="12553" width="14.5703125" style="2" customWidth="1"/>
    <col min="12554" max="12554" width="6.5703125" style="2" customWidth="1"/>
    <col min="12555" max="12555" width="8" style="2" customWidth="1"/>
    <col min="12556" max="12556" width="13.28515625" style="2" bestFit="1" customWidth="1"/>
    <col min="12557" max="12800" width="9.140625" style="2"/>
    <col min="12801" max="12801" width="6.28515625" style="2" customWidth="1"/>
    <col min="12802" max="12802" width="12.42578125" style="2" customWidth="1"/>
    <col min="12803" max="12803" width="55.7109375" style="2" customWidth="1"/>
    <col min="12804" max="12804" width="7.28515625" style="2" bestFit="1" customWidth="1"/>
    <col min="12805" max="12805" width="10.85546875" style="2" customWidth="1"/>
    <col min="12806" max="12807" width="0" style="2" hidden="1" customWidth="1"/>
    <col min="12808" max="12808" width="12.140625" style="2" customWidth="1"/>
    <col min="12809" max="12809" width="14.5703125" style="2" customWidth="1"/>
    <col min="12810" max="12810" width="6.5703125" style="2" customWidth="1"/>
    <col min="12811" max="12811" width="8" style="2" customWidth="1"/>
    <col min="12812" max="12812" width="13.28515625" style="2" bestFit="1" customWidth="1"/>
    <col min="12813" max="13056" width="9.140625" style="2"/>
    <col min="13057" max="13057" width="6.28515625" style="2" customWidth="1"/>
    <col min="13058" max="13058" width="12.42578125" style="2" customWidth="1"/>
    <col min="13059" max="13059" width="55.7109375" style="2" customWidth="1"/>
    <col min="13060" max="13060" width="7.28515625" style="2" bestFit="1" customWidth="1"/>
    <col min="13061" max="13061" width="10.85546875" style="2" customWidth="1"/>
    <col min="13062" max="13063" width="0" style="2" hidden="1" customWidth="1"/>
    <col min="13064" max="13064" width="12.140625" style="2" customWidth="1"/>
    <col min="13065" max="13065" width="14.5703125" style="2" customWidth="1"/>
    <col min="13066" max="13066" width="6.5703125" style="2" customWidth="1"/>
    <col min="13067" max="13067" width="8" style="2" customWidth="1"/>
    <col min="13068" max="13068" width="13.28515625" style="2" bestFit="1" customWidth="1"/>
    <col min="13069" max="13312" width="9.140625" style="2"/>
    <col min="13313" max="13313" width="6.28515625" style="2" customWidth="1"/>
    <col min="13314" max="13314" width="12.42578125" style="2" customWidth="1"/>
    <col min="13315" max="13315" width="55.7109375" style="2" customWidth="1"/>
    <col min="13316" max="13316" width="7.28515625" style="2" bestFit="1" customWidth="1"/>
    <col min="13317" max="13317" width="10.85546875" style="2" customWidth="1"/>
    <col min="13318" max="13319" width="0" style="2" hidden="1" customWidth="1"/>
    <col min="13320" max="13320" width="12.140625" style="2" customWidth="1"/>
    <col min="13321" max="13321" width="14.5703125" style="2" customWidth="1"/>
    <col min="13322" max="13322" width="6.5703125" style="2" customWidth="1"/>
    <col min="13323" max="13323" width="8" style="2" customWidth="1"/>
    <col min="13324" max="13324" width="13.28515625" style="2" bestFit="1" customWidth="1"/>
    <col min="13325" max="13568" width="9.140625" style="2"/>
    <col min="13569" max="13569" width="6.28515625" style="2" customWidth="1"/>
    <col min="13570" max="13570" width="12.42578125" style="2" customWidth="1"/>
    <col min="13571" max="13571" width="55.7109375" style="2" customWidth="1"/>
    <col min="13572" max="13572" width="7.28515625" style="2" bestFit="1" customWidth="1"/>
    <col min="13573" max="13573" width="10.85546875" style="2" customWidth="1"/>
    <col min="13574" max="13575" width="0" style="2" hidden="1" customWidth="1"/>
    <col min="13576" max="13576" width="12.140625" style="2" customWidth="1"/>
    <col min="13577" max="13577" width="14.5703125" style="2" customWidth="1"/>
    <col min="13578" max="13578" width="6.5703125" style="2" customWidth="1"/>
    <col min="13579" max="13579" width="8" style="2" customWidth="1"/>
    <col min="13580" max="13580" width="13.28515625" style="2" bestFit="1" customWidth="1"/>
    <col min="13581" max="13824" width="9.140625" style="2"/>
    <col min="13825" max="13825" width="6.28515625" style="2" customWidth="1"/>
    <col min="13826" max="13826" width="12.42578125" style="2" customWidth="1"/>
    <col min="13827" max="13827" width="55.7109375" style="2" customWidth="1"/>
    <col min="13828" max="13828" width="7.28515625" style="2" bestFit="1" customWidth="1"/>
    <col min="13829" max="13829" width="10.85546875" style="2" customWidth="1"/>
    <col min="13830" max="13831" width="0" style="2" hidden="1" customWidth="1"/>
    <col min="13832" max="13832" width="12.140625" style="2" customWidth="1"/>
    <col min="13833" max="13833" width="14.5703125" style="2" customWidth="1"/>
    <col min="13834" max="13834" width="6.5703125" style="2" customWidth="1"/>
    <col min="13835" max="13835" width="8" style="2" customWidth="1"/>
    <col min="13836" max="13836" width="13.28515625" style="2" bestFit="1" customWidth="1"/>
    <col min="13837" max="14080" width="9.140625" style="2"/>
    <col min="14081" max="14081" width="6.28515625" style="2" customWidth="1"/>
    <col min="14082" max="14082" width="12.42578125" style="2" customWidth="1"/>
    <col min="14083" max="14083" width="55.7109375" style="2" customWidth="1"/>
    <col min="14084" max="14084" width="7.28515625" style="2" bestFit="1" customWidth="1"/>
    <col min="14085" max="14085" width="10.85546875" style="2" customWidth="1"/>
    <col min="14086" max="14087" width="0" style="2" hidden="1" customWidth="1"/>
    <col min="14088" max="14088" width="12.140625" style="2" customWidth="1"/>
    <col min="14089" max="14089" width="14.5703125" style="2" customWidth="1"/>
    <col min="14090" max="14090" width="6.5703125" style="2" customWidth="1"/>
    <col min="14091" max="14091" width="8" style="2" customWidth="1"/>
    <col min="14092" max="14092" width="13.28515625" style="2" bestFit="1" customWidth="1"/>
    <col min="14093" max="14336" width="9.140625" style="2"/>
    <col min="14337" max="14337" width="6.28515625" style="2" customWidth="1"/>
    <col min="14338" max="14338" width="12.42578125" style="2" customWidth="1"/>
    <col min="14339" max="14339" width="55.7109375" style="2" customWidth="1"/>
    <col min="14340" max="14340" width="7.28515625" style="2" bestFit="1" customWidth="1"/>
    <col min="14341" max="14341" width="10.85546875" style="2" customWidth="1"/>
    <col min="14342" max="14343" width="0" style="2" hidden="1" customWidth="1"/>
    <col min="14344" max="14344" width="12.140625" style="2" customWidth="1"/>
    <col min="14345" max="14345" width="14.5703125" style="2" customWidth="1"/>
    <col min="14346" max="14346" width="6.5703125" style="2" customWidth="1"/>
    <col min="14347" max="14347" width="8" style="2" customWidth="1"/>
    <col min="14348" max="14348" width="13.28515625" style="2" bestFit="1" customWidth="1"/>
    <col min="14349" max="14592" width="9.140625" style="2"/>
    <col min="14593" max="14593" width="6.28515625" style="2" customWidth="1"/>
    <col min="14594" max="14594" width="12.42578125" style="2" customWidth="1"/>
    <col min="14595" max="14595" width="55.7109375" style="2" customWidth="1"/>
    <col min="14596" max="14596" width="7.28515625" style="2" bestFit="1" customWidth="1"/>
    <col min="14597" max="14597" width="10.85546875" style="2" customWidth="1"/>
    <col min="14598" max="14599" width="0" style="2" hidden="1" customWidth="1"/>
    <col min="14600" max="14600" width="12.140625" style="2" customWidth="1"/>
    <col min="14601" max="14601" width="14.5703125" style="2" customWidth="1"/>
    <col min="14602" max="14602" width="6.5703125" style="2" customWidth="1"/>
    <col min="14603" max="14603" width="8" style="2" customWidth="1"/>
    <col min="14604" max="14604" width="13.28515625" style="2" bestFit="1" customWidth="1"/>
    <col min="14605" max="14848" width="9.140625" style="2"/>
    <col min="14849" max="14849" width="6.28515625" style="2" customWidth="1"/>
    <col min="14850" max="14850" width="12.42578125" style="2" customWidth="1"/>
    <col min="14851" max="14851" width="55.7109375" style="2" customWidth="1"/>
    <col min="14852" max="14852" width="7.28515625" style="2" bestFit="1" customWidth="1"/>
    <col min="14853" max="14853" width="10.85546875" style="2" customWidth="1"/>
    <col min="14854" max="14855" width="0" style="2" hidden="1" customWidth="1"/>
    <col min="14856" max="14856" width="12.140625" style="2" customWidth="1"/>
    <col min="14857" max="14857" width="14.5703125" style="2" customWidth="1"/>
    <col min="14858" max="14858" width="6.5703125" style="2" customWidth="1"/>
    <col min="14859" max="14859" width="8" style="2" customWidth="1"/>
    <col min="14860" max="14860" width="13.28515625" style="2" bestFit="1" customWidth="1"/>
    <col min="14861" max="15104" width="9.140625" style="2"/>
    <col min="15105" max="15105" width="6.28515625" style="2" customWidth="1"/>
    <col min="15106" max="15106" width="12.42578125" style="2" customWidth="1"/>
    <col min="15107" max="15107" width="55.7109375" style="2" customWidth="1"/>
    <col min="15108" max="15108" width="7.28515625" style="2" bestFit="1" customWidth="1"/>
    <col min="15109" max="15109" width="10.85546875" style="2" customWidth="1"/>
    <col min="15110" max="15111" width="0" style="2" hidden="1" customWidth="1"/>
    <col min="15112" max="15112" width="12.140625" style="2" customWidth="1"/>
    <col min="15113" max="15113" width="14.5703125" style="2" customWidth="1"/>
    <col min="15114" max="15114" width="6.5703125" style="2" customWidth="1"/>
    <col min="15115" max="15115" width="8" style="2" customWidth="1"/>
    <col min="15116" max="15116" width="13.28515625" style="2" bestFit="1" customWidth="1"/>
    <col min="15117" max="15360" width="9.140625" style="2"/>
    <col min="15361" max="15361" width="6.28515625" style="2" customWidth="1"/>
    <col min="15362" max="15362" width="12.42578125" style="2" customWidth="1"/>
    <col min="15363" max="15363" width="55.7109375" style="2" customWidth="1"/>
    <col min="15364" max="15364" width="7.28515625" style="2" bestFit="1" customWidth="1"/>
    <col min="15365" max="15365" width="10.85546875" style="2" customWidth="1"/>
    <col min="15366" max="15367" width="0" style="2" hidden="1" customWidth="1"/>
    <col min="15368" max="15368" width="12.140625" style="2" customWidth="1"/>
    <col min="15369" max="15369" width="14.5703125" style="2" customWidth="1"/>
    <col min="15370" max="15370" width="6.5703125" style="2" customWidth="1"/>
    <col min="15371" max="15371" width="8" style="2" customWidth="1"/>
    <col min="15372" max="15372" width="13.28515625" style="2" bestFit="1" customWidth="1"/>
    <col min="15373" max="15616" width="9.140625" style="2"/>
    <col min="15617" max="15617" width="6.28515625" style="2" customWidth="1"/>
    <col min="15618" max="15618" width="12.42578125" style="2" customWidth="1"/>
    <col min="15619" max="15619" width="55.7109375" style="2" customWidth="1"/>
    <col min="15620" max="15620" width="7.28515625" style="2" bestFit="1" customWidth="1"/>
    <col min="15621" max="15621" width="10.85546875" style="2" customWidth="1"/>
    <col min="15622" max="15623" width="0" style="2" hidden="1" customWidth="1"/>
    <col min="15624" max="15624" width="12.140625" style="2" customWidth="1"/>
    <col min="15625" max="15625" width="14.5703125" style="2" customWidth="1"/>
    <col min="15626" max="15626" width="6.5703125" style="2" customWidth="1"/>
    <col min="15627" max="15627" width="8" style="2" customWidth="1"/>
    <col min="15628" max="15628" width="13.28515625" style="2" bestFit="1" customWidth="1"/>
    <col min="15629" max="15872" width="9.140625" style="2"/>
    <col min="15873" max="15873" width="6.28515625" style="2" customWidth="1"/>
    <col min="15874" max="15874" width="12.42578125" style="2" customWidth="1"/>
    <col min="15875" max="15875" width="55.7109375" style="2" customWidth="1"/>
    <col min="15876" max="15876" width="7.28515625" style="2" bestFit="1" customWidth="1"/>
    <col min="15877" max="15877" width="10.85546875" style="2" customWidth="1"/>
    <col min="15878" max="15879" width="0" style="2" hidden="1" customWidth="1"/>
    <col min="15880" max="15880" width="12.140625" style="2" customWidth="1"/>
    <col min="15881" max="15881" width="14.5703125" style="2" customWidth="1"/>
    <col min="15882" max="15882" width="6.5703125" style="2" customWidth="1"/>
    <col min="15883" max="15883" width="8" style="2" customWidth="1"/>
    <col min="15884" max="15884" width="13.28515625" style="2" bestFit="1" customWidth="1"/>
    <col min="15885" max="16128" width="9.140625" style="2"/>
    <col min="16129" max="16129" width="6.28515625" style="2" customWidth="1"/>
    <col min="16130" max="16130" width="12.42578125" style="2" customWidth="1"/>
    <col min="16131" max="16131" width="55.7109375" style="2" customWidth="1"/>
    <col min="16132" max="16132" width="7.28515625" style="2" bestFit="1" customWidth="1"/>
    <col min="16133" max="16133" width="10.85546875" style="2" customWidth="1"/>
    <col min="16134" max="16135" width="0" style="2" hidden="1" customWidth="1"/>
    <col min="16136" max="16136" width="12.140625" style="2" customWidth="1"/>
    <col min="16137" max="16137" width="14.5703125" style="2" customWidth="1"/>
    <col min="16138" max="16138" width="6.5703125" style="2" customWidth="1"/>
    <col min="16139" max="16139" width="8" style="2" customWidth="1"/>
    <col min="16140" max="16140" width="13.28515625" style="2" bestFit="1" customWidth="1"/>
    <col min="16141" max="16384" width="9.140625" style="2"/>
  </cols>
  <sheetData>
    <row r="4" spans="1:18" ht="18" customHeight="1">
      <c r="A4" s="575" t="s">
        <v>16014</v>
      </c>
      <c r="B4" s="575"/>
      <c r="C4" s="575"/>
      <c r="D4" s="575"/>
      <c r="E4" s="575"/>
      <c r="F4" s="575"/>
      <c r="G4" s="575"/>
      <c r="H4" s="575"/>
      <c r="I4" s="575"/>
      <c r="J4" s="575"/>
      <c r="K4" s="575"/>
      <c r="L4" s="1" t="s">
        <v>0</v>
      </c>
      <c r="M4" s="38">
        <v>1.2746</v>
      </c>
    </row>
    <row r="5" spans="1:18" ht="18" customHeight="1">
      <c r="A5" s="575"/>
      <c r="B5" s="575"/>
      <c r="C5" s="575"/>
      <c r="D5" s="575"/>
      <c r="E5" s="575"/>
      <c r="F5" s="575"/>
      <c r="G5" s="575"/>
      <c r="H5" s="575"/>
      <c r="I5" s="575"/>
      <c r="J5" s="575"/>
      <c r="K5" s="575"/>
      <c r="M5" s="39">
        <v>1.1528</v>
      </c>
    </row>
    <row r="6" spans="1:18" ht="18">
      <c r="A6" s="3"/>
      <c r="B6" s="542"/>
      <c r="C6" s="3"/>
      <c r="D6" s="24"/>
      <c r="E6" s="48"/>
      <c r="F6" s="3"/>
      <c r="G6" s="3"/>
      <c r="H6" s="3"/>
      <c r="I6" s="5"/>
      <c r="J6" s="3"/>
      <c r="K6" s="2"/>
      <c r="M6" s="39">
        <v>1.0610999999999999</v>
      </c>
    </row>
    <row r="7" spans="1:18" ht="15">
      <c r="A7" s="576" t="s">
        <v>77693</v>
      </c>
      <c r="B7" s="576"/>
      <c r="C7" s="576"/>
      <c r="D7" s="576"/>
      <c r="E7" s="576"/>
      <c r="F7" s="576"/>
      <c r="G7" s="576"/>
      <c r="H7" s="576"/>
      <c r="I7" s="576"/>
      <c r="J7" s="576"/>
      <c r="K7" s="576"/>
    </row>
    <row r="8" spans="1:18" ht="18">
      <c r="A8" s="4"/>
      <c r="B8" s="543"/>
      <c r="C8" s="5"/>
      <c r="D8" s="25"/>
      <c r="E8" s="49"/>
      <c r="F8" s="5"/>
      <c r="G8" s="3"/>
      <c r="H8" s="3"/>
      <c r="I8" s="577">
        <v>27.46</v>
      </c>
      <c r="J8" s="577"/>
      <c r="K8" s="577"/>
    </row>
    <row r="9" spans="1:18" ht="18">
      <c r="A9" s="4"/>
      <c r="B9" s="543"/>
      <c r="C9" s="5"/>
      <c r="D9" s="25"/>
      <c r="E9" s="49"/>
      <c r="F9" s="3"/>
      <c r="G9" s="3"/>
      <c r="H9" s="3"/>
      <c r="I9" s="578">
        <v>15.28</v>
      </c>
      <c r="J9" s="578"/>
      <c r="K9" s="578"/>
    </row>
    <row r="10" spans="1:18" ht="18">
      <c r="A10" s="4"/>
      <c r="B10" s="543"/>
      <c r="C10" s="5"/>
      <c r="D10" s="25"/>
      <c r="E10" s="49"/>
      <c r="F10" s="3"/>
      <c r="G10" s="3"/>
      <c r="H10" s="3"/>
      <c r="I10" s="5"/>
      <c r="J10" s="3"/>
      <c r="K10" s="6" t="s">
        <v>77688</v>
      </c>
    </row>
    <row r="11" spans="1:18" s="11" customFormat="1" ht="33" customHeight="1" thickBot="1">
      <c r="A11" s="468" t="s">
        <v>1</v>
      </c>
      <c r="B11" s="544" t="s">
        <v>2</v>
      </c>
      <c r="C11" s="468" t="s">
        <v>3</v>
      </c>
      <c r="D11" s="469" t="s">
        <v>16137</v>
      </c>
      <c r="E11" s="469" t="s">
        <v>4</v>
      </c>
      <c r="F11" s="470" t="s">
        <v>5</v>
      </c>
      <c r="G11" s="470" t="s">
        <v>6</v>
      </c>
      <c r="H11" s="471" t="s">
        <v>37638</v>
      </c>
      <c r="I11" s="472" t="s">
        <v>7</v>
      </c>
      <c r="J11" s="472" t="s">
        <v>8</v>
      </c>
      <c r="K11" s="473" t="s">
        <v>9</v>
      </c>
      <c r="L11" s="10"/>
      <c r="M11" s="10"/>
      <c r="O11" s="12"/>
      <c r="P11" s="13"/>
      <c r="Q11" s="13"/>
      <c r="R11" s="13"/>
    </row>
    <row r="12" spans="1:18" s="11" customFormat="1" ht="33" customHeight="1">
      <c r="A12" s="541" t="s">
        <v>77696</v>
      </c>
      <c r="B12" s="456" t="s">
        <v>77699</v>
      </c>
      <c r="C12" s="453"/>
      <c r="D12" s="453"/>
      <c r="E12" s="453"/>
      <c r="F12" s="453"/>
      <c r="G12" s="453"/>
      <c r="H12" s="453"/>
      <c r="I12" s="453"/>
      <c r="J12" s="453"/>
      <c r="K12" s="234"/>
      <c r="L12" s="10"/>
      <c r="M12" s="10"/>
      <c r="O12" s="12"/>
      <c r="P12" s="13"/>
      <c r="Q12" s="13"/>
      <c r="R12" s="13"/>
    </row>
    <row r="13" spans="1:18" s="23" customFormat="1">
      <c r="A13" s="231" t="s">
        <v>77697</v>
      </c>
      <c r="B13" s="459" t="s">
        <v>37704</v>
      </c>
      <c r="C13" s="450"/>
      <c r="D13" s="450"/>
      <c r="E13" s="450"/>
      <c r="F13" s="450"/>
      <c r="G13" s="450"/>
      <c r="H13" s="450"/>
      <c r="I13" s="450"/>
      <c r="J13" s="450"/>
      <c r="K13" s="451"/>
      <c r="L13" s="22"/>
      <c r="M13" s="22"/>
    </row>
    <row r="14" spans="1:18" s="23" customFormat="1">
      <c r="A14" s="231" t="s">
        <v>77700</v>
      </c>
      <c r="B14" s="456" t="s">
        <v>16026</v>
      </c>
      <c r="C14" s="454"/>
      <c r="D14" s="454"/>
      <c r="E14" s="454"/>
      <c r="F14" s="454"/>
      <c r="G14" s="454"/>
      <c r="H14" s="454"/>
      <c r="I14" s="454"/>
      <c r="J14" s="454"/>
      <c r="K14" s="455"/>
      <c r="L14" s="22"/>
      <c r="M14" s="22"/>
    </row>
    <row r="15" spans="1:18" s="23" customFormat="1" ht="24">
      <c r="A15" s="232" t="s">
        <v>77701</v>
      </c>
      <c r="B15" s="545" t="s">
        <v>13</v>
      </c>
      <c r="C15" s="341" t="s">
        <v>14</v>
      </c>
      <c r="D15" s="447">
        <v>99059</v>
      </c>
      <c r="E15" s="344" t="s">
        <v>39238</v>
      </c>
      <c r="F15" s="172" t="s">
        <v>30</v>
      </c>
      <c r="G15" s="345">
        <f>'MEMORIAL DE QUANTITATIVOS'!J14</f>
        <v>211.15</v>
      </c>
      <c r="H15" s="340">
        <f>ROUND(G15,2)</f>
        <v>211.15</v>
      </c>
      <c r="I15" s="340">
        <v>35.94</v>
      </c>
      <c r="J15" s="340">
        <f>IF(C15="SERVIÇO",TRUNC(I15*($M$4),2),TRUNC(I15*($M$5),2))</f>
        <v>45.8</v>
      </c>
      <c r="K15" s="233">
        <f>ROUND(G15*J15,2)</f>
        <v>9670.67</v>
      </c>
      <c r="L15" s="22"/>
      <c r="M15" s="22"/>
    </row>
    <row r="16" spans="1:18" s="23" customFormat="1">
      <c r="A16" s="232" t="s">
        <v>77702</v>
      </c>
      <c r="B16" s="545" t="s">
        <v>13</v>
      </c>
      <c r="C16" s="341" t="s">
        <v>14</v>
      </c>
      <c r="D16" s="447">
        <v>93358</v>
      </c>
      <c r="E16" s="344" t="s">
        <v>16049</v>
      </c>
      <c r="F16" s="172" t="s">
        <v>27</v>
      </c>
      <c r="G16" s="345">
        <f>'MEMORIAL DE QUANTITATIVOS'!J21</f>
        <v>11.422399999999996</v>
      </c>
      <c r="H16" s="340">
        <f>ROUND(G16,2)</f>
        <v>11.42</v>
      </c>
      <c r="I16" s="340">
        <v>51.03</v>
      </c>
      <c r="J16" s="340">
        <f>IF(C16="SERVIÇO",TRUNC(I16*($M$4),2),TRUNC(I16*($M$5),2))</f>
        <v>65.040000000000006</v>
      </c>
      <c r="K16" s="233">
        <f>ROUND(G16*J16,2)</f>
        <v>742.91</v>
      </c>
      <c r="L16" s="22"/>
      <c r="M16" s="22"/>
    </row>
    <row r="17" spans="1:13" s="23" customFormat="1">
      <c r="A17" s="452" t="s">
        <v>37660</v>
      </c>
      <c r="B17" s="456"/>
      <c r="C17" s="453"/>
      <c r="D17" s="453"/>
      <c r="E17" s="453"/>
      <c r="F17" s="453"/>
      <c r="G17" s="453"/>
      <c r="H17" s="453"/>
      <c r="I17" s="453"/>
      <c r="J17" s="453"/>
      <c r="K17" s="234">
        <f>SUM(K15:K16)</f>
        <v>10413.58</v>
      </c>
      <c r="L17" s="22"/>
      <c r="M17" s="22"/>
    </row>
    <row r="18" spans="1:13" s="23" customFormat="1">
      <c r="A18" s="231" t="s">
        <v>77703</v>
      </c>
      <c r="B18" s="456" t="s">
        <v>16366</v>
      </c>
      <c r="C18" s="454"/>
      <c r="D18" s="454"/>
      <c r="E18" s="454"/>
      <c r="F18" s="454"/>
      <c r="G18" s="454"/>
      <c r="H18" s="454"/>
      <c r="I18" s="454"/>
      <c r="J18" s="454"/>
      <c r="K18" s="455"/>
      <c r="L18" s="22"/>
      <c r="M18" s="22"/>
    </row>
    <row r="19" spans="1:13" s="23" customFormat="1" ht="24">
      <c r="A19" s="232" t="s">
        <v>77704</v>
      </c>
      <c r="B19" s="545" t="s">
        <v>13</v>
      </c>
      <c r="C19" s="341" t="s">
        <v>14</v>
      </c>
      <c r="D19" s="447">
        <v>96616</v>
      </c>
      <c r="E19" s="344" t="s">
        <v>16358</v>
      </c>
      <c r="F19" s="172" t="s">
        <v>27</v>
      </c>
      <c r="G19" s="345">
        <f>'MEMORIAL DE QUANTITATIVOS'!J26</f>
        <v>0.39600000000000002</v>
      </c>
      <c r="H19" s="340">
        <f t="shared" ref="H19:H24" si="0">ROUND(G19,2)</f>
        <v>0.4</v>
      </c>
      <c r="I19" s="340">
        <v>450.03</v>
      </c>
      <c r="J19" s="340">
        <f t="shared" ref="J19:J24" si="1">IF(C19="SERVIÇO",TRUNC(I19*($M$4),2),TRUNC(I19*($M$5),2))</f>
        <v>573.6</v>
      </c>
      <c r="K19" s="233">
        <f t="shared" ref="K19:K24" si="2">ROUND(G19*J19,2)</f>
        <v>227.15</v>
      </c>
      <c r="L19" s="22"/>
      <c r="M19" s="22"/>
    </row>
    <row r="20" spans="1:13" s="23" customFormat="1" ht="24">
      <c r="A20" s="232" t="s">
        <v>77705</v>
      </c>
      <c r="B20" s="545" t="s">
        <v>13</v>
      </c>
      <c r="C20" s="341" t="s">
        <v>14</v>
      </c>
      <c r="D20" s="447">
        <v>96558</v>
      </c>
      <c r="E20" s="344" t="s">
        <v>16364</v>
      </c>
      <c r="F20" s="172" t="s">
        <v>27</v>
      </c>
      <c r="G20" s="345">
        <f>'MEMORIAL DE QUANTITATIVOS'!J29</f>
        <v>0.99399999999999999</v>
      </c>
      <c r="H20" s="340">
        <f t="shared" si="0"/>
        <v>0.99</v>
      </c>
      <c r="I20" s="340">
        <v>425.52</v>
      </c>
      <c r="J20" s="340">
        <f t="shared" si="1"/>
        <v>542.36</v>
      </c>
      <c r="K20" s="233">
        <f t="shared" si="2"/>
        <v>539.11</v>
      </c>
      <c r="L20" s="22"/>
      <c r="M20" s="22"/>
    </row>
    <row r="21" spans="1:13" s="23" customFormat="1" ht="24">
      <c r="A21" s="232" t="s">
        <v>77706</v>
      </c>
      <c r="B21" s="545" t="s">
        <v>13</v>
      </c>
      <c r="C21" s="341" t="s">
        <v>14</v>
      </c>
      <c r="D21" s="447">
        <v>96399</v>
      </c>
      <c r="E21" s="344" t="s">
        <v>16365</v>
      </c>
      <c r="F21" s="172" t="s">
        <v>27</v>
      </c>
      <c r="G21" s="345">
        <f>'MEMORIAL DE QUANTITATIVOS'!J32</f>
        <v>9.9803999999999959</v>
      </c>
      <c r="H21" s="340">
        <f t="shared" si="0"/>
        <v>9.98</v>
      </c>
      <c r="I21" s="340">
        <v>90.7</v>
      </c>
      <c r="J21" s="340">
        <f t="shared" si="1"/>
        <v>115.6</v>
      </c>
      <c r="K21" s="233">
        <f t="shared" si="2"/>
        <v>1153.73</v>
      </c>
      <c r="L21" s="22"/>
      <c r="M21" s="22"/>
    </row>
    <row r="22" spans="1:13" s="23" customFormat="1" ht="48">
      <c r="A22" s="232" t="s">
        <v>77707</v>
      </c>
      <c r="B22" s="545" t="s">
        <v>13</v>
      </c>
      <c r="C22" s="341" t="s">
        <v>14</v>
      </c>
      <c r="D22" s="447">
        <v>87496</v>
      </c>
      <c r="E22" s="344" t="s">
        <v>16168</v>
      </c>
      <c r="F22" s="172" t="s">
        <v>30</v>
      </c>
      <c r="G22" s="345">
        <f>'MEMORIAL DE QUANTITATIVOS'!J35</f>
        <v>16.64</v>
      </c>
      <c r="H22" s="340">
        <f t="shared" si="0"/>
        <v>16.64</v>
      </c>
      <c r="I22" s="340">
        <v>64.37</v>
      </c>
      <c r="J22" s="340">
        <f t="shared" si="1"/>
        <v>82.04</v>
      </c>
      <c r="K22" s="233">
        <f t="shared" si="2"/>
        <v>1365.15</v>
      </c>
      <c r="L22" s="22"/>
      <c r="M22" s="22"/>
    </row>
    <row r="23" spans="1:13" s="23" customFormat="1" ht="24">
      <c r="A23" s="232" t="s">
        <v>77708</v>
      </c>
      <c r="B23" s="545" t="s">
        <v>13</v>
      </c>
      <c r="C23" s="341" t="s">
        <v>14</v>
      </c>
      <c r="D23" s="447">
        <v>93382</v>
      </c>
      <c r="E23" s="344" t="s">
        <v>16050</v>
      </c>
      <c r="F23" s="172" t="s">
        <v>27</v>
      </c>
      <c r="G23" s="345">
        <f>'MEMORIAL DE QUANTITATIVOS'!J38</f>
        <v>11.422399999999996</v>
      </c>
      <c r="H23" s="340">
        <f t="shared" si="0"/>
        <v>11.42</v>
      </c>
      <c r="I23" s="340">
        <v>19.84</v>
      </c>
      <c r="J23" s="340">
        <f t="shared" si="1"/>
        <v>25.28</v>
      </c>
      <c r="K23" s="233">
        <f t="shared" si="2"/>
        <v>288.76</v>
      </c>
      <c r="L23" s="22"/>
      <c r="M23" s="22"/>
    </row>
    <row r="24" spans="1:13" s="23" customFormat="1" ht="24">
      <c r="A24" s="232" t="s">
        <v>77709</v>
      </c>
      <c r="B24" s="545" t="s">
        <v>13</v>
      </c>
      <c r="C24" s="341" t="s">
        <v>14</v>
      </c>
      <c r="D24" s="447">
        <v>94319</v>
      </c>
      <c r="E24" s="344" t="s">
        <v>16182</v>
      </c>
      <c r="F24" s="172" t="s">
        <v>27</v>
      </c>
      <c r="G24" s="345">
        <f>'MEMORIAL DE QUANTITATIVOS'!J41</f>
        <v>6.6816000000000031</v>
      </c>
      <c r="H24" s="340">
        <f t="shared" si="0"/>
        <v>6.68</v>
      </c>
      <c r="I24" s="340">
        <v>32.57</v>
      </c>
      <c r="J24" s="340">
        <f t="shared" si="1"/>
        <v>41.51</v>
      </c>
      <c r="K24" s="233">
        <f t="shared" si="2"/>
        <v>277.35000000000002</v>
      </c>
      <c r="L24" s="22"/>
      <c r="M24" s="22"/>
    </row>
    <row r="25" spans="1:13" s="23" customFormat="1">
      <c r="A25" s="452" t="s">
        <v>37661</v>
      </c>
      <c r="B25" s="456"/>
      <c r="C25" s="453"/>
      <c r="D25" s="453"/>
      <c r="E25" s="453"/>
      <c r="F25" s="453"/>
      <c r="G25" s="453"/>
      <c r="H25" s="453"/>
      <c r="I25" s="453"/>
      <c r="J25" s="453"/>
      <c r="K25" s="234">
        <f>SUM(K19:K24)</f>
        <v>3851.2500000000005</v>
      </c>
      <c r="L25" s="22"/>
      <c r="M25" s="22"/>
    </row>
    <row r="26" spans="1:13" s="23" customFormat="1">
      <c r="A26" s="231" t="s">
        <v>77710</v>
      </c>
      <c r="B26" s="456" t="s">
        <v>16367</v>
      </c>
      <c r="C26" s="454"/>
      <c r="D26" s="454"/>
      <c r="E26" s="454"/>
      <c r="F26" s="454"/>
      <c r="G26" s="454"/>
      <c r="H26" s="454"/>
      <c r="I26" s="454"/>
      <c r="J26" s="454"/>
      <c r="K26" s="455"/>
      <c r="L26" s="22"/>
      <c r="M26" s="22"/>
    </row>
    <row r="27" spans="1:13" s="23" customFormat="1" ht="36">
      <c r="A27" s="232" t="s">
        <v>77711</v>
      </c>
      <c r="B27" s="545" t="s">
        <v>13</v>
      </c>
      <c r="C27" s="341" t="s">
        <v>14</v>
      </c>
      <c r="D27" s="447">
        <v>92411</v>
      </c>
      <c r="E27" s="344" t="s">
        <v>16029</v>
      </c>
      <c r="F27" s="172" t="s">
        <v>30</v>
      </c>
      <c r="G27" s="345">
        <f>'MEMORIAL DE QUANTITATIVOS'!J46</f>
        <v>26.52</v>
      </c>
      <c r="H27" s="340">
        <f t="shared" ref="H27:H42" si="3">ROUND(G27,2)</f>
        <v>26.52</v>
      </c>
      <c r="I27" s="340">
        <v>113.7</v>
      </c>
      <c r="J27" s="340">
        <f t="shared" ref="J27:J42" si="4">IF(C27="SERVIÇO",TRUNC(I27*($M$4),2),TRUNC(I27*($M$5),2))</f>
        <v>144.91999999999999</v>
      </c>
      <c r="K27" s="233">
        <f t="shared" ref="K27:K42" si="5">ROUND(G27*J27,2)</f>
        <v>3843.28</v>
      </c>
      <c r="L27" s="22"/>
      <c r="M27" s="22"/>
    </row>
    <row r="28" spans="1:13" s="23" customFormat="1" ht="36">
      <c r="A28" s="232" t="s">
        <v>77712</v>
      </c>
      <c r="B28" s="545" t="s">
        <v>13</v>
      </c>
      <c r="C28" s="341" t="s">
        <v>14</v>
      </c>
      <c r="D28" s="447">
        <v>92718</v>
      </c>
      <c r="E28" s="344" t="s">
        <v>16028</v>
      </c>
      <c r="F28" s="172" t="s">
        <v>27</v>
      </c>
      <c r="G28" s="345">
        <f>'MEMORIAL DE QUANTITATIVOS'!J49</f>
        <v>1.3260000000000001</v>
      </c>
      <c r="H28" s="340">
        <f t="shared" si="3"/>
        <v>1.33</v>
      </c>
      <c r="I28" s="340">
        <v>483.31</v>
      </c>
      <c r="J28" s="340">
        <f t="shared" si="4"/>
        <v>616.02</v>
      </c>
      <c r="K28" s="233">
        <f t="shared" si="5"/>
        <v>816.84</v>
      </c>
      <c r="L28" s="22"/>
      <c r="M28" s="22"/>
    </row>
    <row r="29" spans="1:13" s="23" customFormat="1" ht="36">
      <c r="A29" s="232" t="s">
        <v>77713</v>
      </c>
      <c r="B29" s="545" t="s">
        <v>13</v>
      </c>
      <c r="C29" s="341" t="s">
        <v>14</v>
      </c>
      <c r="D29" s="447">
        <v>92456</v>
      </c>
      <c r="E29" s="344" t="s">
        <v>16372</v>
      </c>
      <c r="F29" s="172" t="s">
        <v>30</v>
      </c>
      <c r="G29" s="345">
        <f>'MEMORIAL DE QUANTITATIVOS'!J52</f>
        <v>34.625500000000002</v>
      </c>
      <c r="H29" s="340">
        <f t="shared" si="3"/>
        <v>34.630000000000003</v>
      </c>
      <c r="I29" s="340">
        <v>86.56</v>
      </c>
      <c r="J29" s="340">
        <f t="shared" si="4"/>
        <v>110.32</v>
      </c>
      <c r="K29" s="233">
        <f t="shared" si="5"/>
        <v>3819.89</v>
      </c>
      <c r="L29" s="22"/>
      <c r="M29" s="22"/>
    </row>
    <row r="30" spans="1:13" s="23" customFormat="1" ht="36">
      <c r="A30" s="232" t="s">
        <v>77714</v>
      </c>
      <c r="B30" s="545" t="s">
        <v>13</v>
      </c>
      <c r="C30" s="341" t="s">
        <v>14</v>
      </c>
      <c r="D30" s="447">
        <v>97095</v>
      </c>
      <c r="E30" s="344" t="s">
        <v>16373</v>
      </c>
      <c r="F30" s="172" t="s">
        <v>27</v>
      </c>
      <c r="G30" s="345">
        <f>'MEMORIAL DE QUANTITATIVOS'!J55</f>
        <v>0.85409999999999997</v>
      </c>
      <c r="H30" s="340">
        <f t="shared" si="3"/>
        <v>0.85</v>
      </c>
      <c r="I30" s="340">
        <v>401.21</v>
      </c>
      <c r="J30" s="340">
        <f t="shared" si="4"/>
        <v>511.38</v>
      </c>
      <c r="K30" s="233">
        <f t="shared" si="5"/>
        <v>436.77</v>
      </c>
      <c r="L30" s="22"/>
      <c r="M30" s="22"/>
    </row>
    <row r="31" spans="1:13" s="23" customFormat="1" ht="36">
      <c r="A31" s="232" t="s">
        <v>77715</v>
      </c>
      <c r="B31" s="545" t="s">
        <v>13</v>
      </c>
      <c r="C31" s="341" t="s">
        <v>14</v>
      </c>
      <c r="D31" s="447">
        <v>96557</v>
      </c>
      <c r="E31" s="344" t="s">
        <v>16374</v>
      </c>
      <c r="F31" s="172" t="s">
        <v>27</v>
      </c>
      <c r="G31" s="345">
        <f>'MEMORIAL DE QUANTITATIVOS'!J58</f>
        <v>1.5336750000000001</v>
      </c>
      <c r="H31" s="340">
        <f t="shared" si="3"/>
        <v>1.53</v>
      </c>
      <c r="I31" s="340">
        <v>420.79</v>
      </c>
      <c r="J31" s="340">
        <f t="shared" si="4"/>
        <v>536.33000000000004</v>
      </c>
      <c r="K31" s="233">
        <f t="shared" si="5"/>
        <v>822.56</v>
      </c>
      <c r="L31" s="22"/>
      <c r="M31" s="22"/>
    </row>
    <row r="32" spans="1:13" s="23" customFormat="1" ht="36">
      <c r="A32" s="232" t="s">
        <v>77716</v>
      </c>
      <c r="B32" s="545" t="s">
        <v>13</v>
      </c>
      <c r="C32" s="341" t="s">
        <v>14</v>
      </c>
      <c r="D32" s="447">
        <v>101964</v>
      </c>
      <c r="E32" s="344" t="s">
        <v>77626</v>
      </c>
      <c r="F32" s="172" t="s">
        <v>30</v>
      </c>
      <c r="G32" s="345">
        <f>'MEMORIAL DE QUANTITATIVOS'!J61</f>
        <v>55.111500000000007</v>
      </c>
      <c r="H32" s="340">
        <f t="shared" si="3"/>
        <v>55.11</v>
      </c>
      <c r="I32" s="340">
        <v>115.63</v>
      </c>
      <c r="J32" s="340">
        <f t="shared" si="4"/>
        <v>147.38</v>
      </c>
      <c r="K32" s="233">
        <f t="shared" si="5"/>
        <v>8122.33</v>
      </c>
      <c r="L32" s="22"/>
      <c r="M32" s="22"/>
    </row>
    <row r="33" spans="1:13" s="23" customFormat="1" ht="24">
      <c r="A33" s="232" t="s">
        <v>77717</v>
      </c>
      <c r="B33" s="545" t="s">
        <v>13</v>
      </c>
      <c r="C33" s="341" t="s">
        <v>14</v>
      </c>
      <c r="D33" s="447">
        <v>92792</v>
      </c>
      <c r="E33" s="344" t="s">
        <v>16360</v>
      </c>
      <c r="F33" s="172" t="s">
        <v>162</v>
      </c>
      <c r="G33" s="345">
        <f>'MEMORIAL DE QUANTITATIVOS'!J64</f>
        <v>65</v>
      </c>
      <c r="H33" s="340">
        <f t="shared" si="3"/>
        <v>65</v>
      </c>
      <c r="I33" s="340">
        <v>8.61</v>
      </c>
      <c r="J33" s="340">
        <f t="shared" si="4"/>
        <v>10.97</v>
      </c>
      <c r="K33" s="233">
        <f t="shared" si="5"/>
        <v>713.05</v>
      </c>
      <c r="L33" s="22"/>
      <c r="M33" s="22"/>
    </row>
    <row r="34" spans="1:13" s="23" customFormat="1" ht="36">
      <c r="A34" s="232" t="s">
        <v>77718</v>
      </c>
      <c r="B34" s="545" t="s">
        <v>13</v>
      </c>
      <c r="C34" s="341" t="s">
        <v>14</v>
      </c>
      <c r="D34" s="447">
        <v>92776</v>
      </c>
      <c r="E34" s="344" t="s">
        <v>16377</v>
      </c>
      <c r="F34" s="172" t="s">
        <v>162</v>
      </c>
      <c r="G34" s="345">
        <f>'MEMORIAL DE QUANTITATIVOS'!J67</f>
        <v>65</v>
      </c>
      <c r="H34" s="340">
        <f t="shared" si="3"/>
        <v>65</v>
      </c>
      <c r="I34" s="340">
        <v>12.26</v>
      </c>
      <c r="J34" s="340">
        <f t="shared" si="4"/>
        <v>15.62</v>
      </c>
      <c r="K34" s="233">
        <f t="shared" si="5"/>
        <v>1015.3</v>
      </c>
      <c r="L34" s="22"/>
      <c r="M34" s="22"/>
    </row>
    <row r="35" spans="1:13" s="23" customFormat="1" ht="24">
      <c r="A35" s="232" t="s">
        <v>77719</v>
      </c>
      <c r="B35" s="545" t="s">
        <v>13</v>
      </c>
      <c r="C35" s="341" t="s">
        <v>14</v>
      </c>
      <c r="D35" s="447">
        <v>92793</v>
      </c>
      <c r="E35" s="344" t="s">
        <v>16361</v>
      </c>
      <c r="F35" s="172" t="s">
        <v>162</v>
      </c>
      <c r="G35" s="345">
        <f>'MEMORIAL DE QUANTITATIVOS'!J70</f>
        <v>75</v>
      </c>
      <c r="H35" s="340">
        <f t="shared" si="3"/>
        <v>75</v>
      </c>
      <c r="I35" s="340">
        <v>8.61</v>
      </c>
      <c r="J35" s="340">
        <f t="shared" si="4"/>
        <v>10.97</v>
      </c>
      <c r="K35" s="233">
        <f t="shared" si="5"/>
        <v>822.75</v>
      </c>
      <c r="L35" s="22"/>
      <c r="M35" s="22"/>
    </row>
    <row r="36" spans="1:13" s="23" customFormat="1" ht="24">
      <c r="A36" s="232" t="s">
        <v>77720</v>
      </c>
      <c r="B36" s="545" t="s">
        <v>13</v>
      </c>
      <c r="C36" s="341" t="s">
        <v>14</v>
      </c>
      <c r="D36" s="447">
        <v>96545</v>
      </c>
      <c r="E36" s="344" t="s">
        <v>16375</v>
      </c>
      <c r="F36" s="172" t="s">
        <v>162</v>
      </c>
      <c r="G36" s="345">
        <f>'MEMORIAL DE QUANTITATIVOS'!J73</f>
        <v>75</v>
      </c>
      <c r="H36" s="340">
        <f t="shared" si="3"/>
        <v>75</v>
      </c>
      <c r="I36" s="340">
        <v>11.43</v>
      </c>
      <c r="J36" s="340">
        <f t="shared" si="4"/>
        <v>14.56</v>
      </c>
      <c r="K36" s="233">
        <f t="shared" si="5"/>
        <v>1092</v>
      </c>
      <c r="L36" s="22"/>
      <c r="M36" s="22"/>
    </row>
    <row r="37" spans="1:13" s="23" customFormat="1" ht="24">
      <c r="A37" s="232" t="s">
        <v>77721</v>
      </c>
      <c r="B37" s="545" t="s">
        <v>13</v>
      </c>
      <c r="C37" s="341" t="s">
        <v>14</v>
      </c>
      <c r="D37" s="447">
        <v>92794</v>
      </c>
      <c r="E37" s="344" t="s">
        <v>16362</v>
      </c>
      <c r="F37" s="172" t="s">
        <v>162</v>
      </c>
      <c r="G37" s="345">
        <f>'MEMORIAL DE QUANTITATIVOS'!J76</f>
        <v>159</v>
      </c>
      <c r="H37" s="340">
        <f t="shared" si="3"/>
        <v>159</v>
      </c>
      <c r="I37" s="340">
        <v>7.95</v>
      </c>
      <c r="J37" s="340">
        <f t="shared" si="4"/>
        <v>10.130000000000001</v>
      </c>
      <c r="K37" s="233">
        <f t="shared" si="5"/>
        <v>1610.67</v>
      </c>
      <c r="L37" s="22"/>
      <c r="M37" s="22"/>
    </row>
    <row r="38" spans="1:13" s="23" customFormat="1" ht="36">
      <c r="A38" s="232" t="s">
        <v>77722</v>
      </c>
      <c r="B38" s="545" t="s">
        <v>13</v>
      </c>
      <c r="C38" s="341" t="s">
        <v>14</v>
      </c>
      <c r="D38" s="447">
        <v>92778</v>
      </c>
      <c r="E38" s="344" t="s">
        <v>16376</v>
      </c>
      <c r="F38" s="172" t="s">
        <v>162</v>
      </c>
      <c r="G38" s="345">
        <f>'MEMORIAL DE QUANTITATIVOS'!J79</f>
        <v>159</v>
      </c>
      <c r="H38" s="340">
        <f t="shared" si="3"/>
        <v>159</v>
      </c>
      <c r="I38" s="345">
        <v>10.14</v>
      </c>
      <c r="J38" s="340">
        <f t="shared" si="4"/>
        <v>12.92</v>
      </c>
      <c r="K38" s="233">
        <f t="shared" si="5"/>
        <v>2054.2800000000002</v>
      </c>
      <c r="L38" s="22"/>
      <c r="M38" s="22"/>
    </row>
    <row r="39" spans="1:13" s="23" customFormat="1" ht="24">
      <c r="A39" s="232" t="s">
        <v>77723</v>
      </c>
      <c r="B39" s="545" t="s">
        <v>13</v>
      </c>
      <c r="C39" s="341" t="s">
        <v>14</v>
      </c>
      <c r="D39" s="447">
        <v>92795</v>
      </c>
      <c r="E39" s="344" t="s">
        <v>16363</v>
      </c>
      <c r="F39" s="172" t="s">
        <v>162</v>
      </c>
      <c r="G39" s="345">
        <f>'MEMORIAL DE QUANTITATIVOS'!J82</f>
        <v>22</v>
      </c>
      <c r="H39" s="340">
        <f t="shared" si="3"/>
        <v>22</v>
      </c>
      <c r="I39" s="340">
        <v>6.82</v>
      </c>
      <c r="J39" s="340">
        <f t="shared" si="4"/>
        <v>8.69</v>
      </c>
      <c r="K39" s="233">
        <f t="shared" si="5"/>
        <v>191.18</v>
      </c>
      <c r="L39" s="22"/>
      <c r="M39" s="22"/>
    </row>
    <row r="40" spans="1:13" s="23" customFormat="1" ht="36">
      <c r="A40" s="232" t="s">
        <v>77724</v>
      </c>
      <c r="B40" s="545" t="s">
        <v>13</v>
      </c>
      <c r="C40" s="341" t="s">
        <v>14</v>
      </c>
      <c r="D40" s="447">
        <v>92779</v>
      </c>
      <c r="E40" s="344" t="s">
        <v>16378</v>
      </c>
      <c r="F40" s="172" t="s">
        <v>162</v>
      </c>
      <c r="G40" s="345">
        <f>'MEMORIAL DE QUANTITATIVOS'!J85</f>
        <v>22</v>
      </c>
      <c r="H40" s="340">
        <f t="shared" si="3"/>
        <v>22</v>
      </c>
      <c r="I40" s="340">
        <v>8.51</v>
      </c>
      <c r="J40" s="340">
        <f t="shared" si="4"/>
        <v>10.84</v>
      </c>
      <c r="K40" s="233">
        <f t="shared" si="5"/>
        <v>238.48</v>
      </c>
      <c r="L40" s="22"/>
      <c r="M40" s="22"/>
    </row>
    <row r="41" spans="1:13" s="23" customFormat="1" ht="24">
      <c r="A41" s="232" t="s">
        <v>77725</v>
      </c>
      <c r="B41" s="545" t="s">
        <v>13</v>
      </c>
      <c r="C41" s="341" t="s">
        <v>14</v>
      </c>
      <c r="D41" s="447">
        <v>92791</v>
      </c>
      <c r="E41" s="344" t="s">
        <v>16359</v>
      </c>
      <c r="F41" s="172" t="s">
        <v>162</v>
      </c>
      <c r="G41" s="345">
        <f>'MEMORIAL DE QUANTITATIVOS'!J88</f>
        <v>30</v>
      </c>
      <c r="H41" s="340">
        <f t="shared" si="3"/>
        <v>30</v>
      </c>
      <c r="I41" s="340">
        <v>8.44</v>
      </c>
      <c r="J41" s="340">
        <f t="shared" si="4"/>
        <v>10.75</v>
      </c>
      <c r="K41" s="233">
        <f t="shared" si="5"/>
        <v>322.5</v>
      </c>
      <c r="L41" s="22"/>
      <c r="M41" s="22"/>
    </row>
    <row r="42" spans="1:13" s="23" customFormat="1" ht="24">
      <c r="A42" s="232" t="s">
        <v>77726</v>
      </c>
      <c r="B42" s="545" t="s">
        <v>13</v>
      </c>
      <c r="C42" s="341" t="s">
        <v>14</v>
      </c>
      <c r="D42" s="447">
        <v>96543</v>
      </c>
      <c r="E42" s="344" t="s">
        <v>16379</v>
      </c>
      <c r="F42" s="172" t="s">
        <v>162</v>
      </c>
      <c r="G42" s="345">
        <f>'MEMORIAL DE QUANTITATIVOS'!J91</f>
        <v>30</v>
      </c>
      <c r="H42" s="340">
        <f t="shared" si="3"/>
        <v>30</v>
      </c>
      <c r="I42" s="340">
        <v>13.05</v>
      </c>
      <c r="J42" s="340">
        <f t="shared" si="4"/>
        <v>16.63</v>
      </c>
      <c r="K42" s="233">
        <f t="shared" si="5"/>
        <v>498.9</v>
      </c>
      <c r="L42" s="22"/>
      <c r="M42" s="22"/>
    </row>
    <row r="43" spans="1:13" s="23" customFormat="1">
      <c r="A43" s="452" t="s">
        <v>37662</v>
      </c>
      <c r="B43" s="456"/>
      <c r="C43" s="453"/>
      <c r="D43" s="453"/>
      <c r="E43" s="453"/>
      <c r="F43" s="453"/>
      <c r="G43" s="453"/>
      <c r="H43" s="453"/>
      <c r="I43" s="453"/>
      <c r="J43" s="453"/>
      <c r="K43" s="234">
        <f>SUM(K27:K42)</f>
        <v>26420.779999999995</v>
      </c>
      <c r="L43" s="22"/>
      <c r="M43" s="22"/>
    </row>
    <row r="44" spans="1:13" s="23" customFormat="1">
      <c r="A44" s="231" t="s">
        <v>77727</v>
      </c>
      <c r="B44" s="456" t="s">
        <v>16038</v>
      </c>
      <c r="C44" s="454"/>
      <c r="D44" s="454"/>
      <c r="E44" s="454"/>
      <c r="F44" s="454"/>
      <c r="G44" s="454"/>
      <c r="H44" s="454"/>
      <c r="I44" s="454"/>
      <c r="J44" s="454"/>
      <c r="K44" s="455"/>
      <c r="L44" s="22"/>
      <c r="M44" s="22"/>
    </row>
    <row r="45" spans="1:13" s="23" customFormat="1" ht="48">
      <c r="A45" s="232" t="s">
        <v>77728</v>
      </c>
      <c r="B45" s="545" t="s">
        <v>13</v>
      </c>
      <c r="C45" s="341" t="s">
        <v>14</v>
      </c>
      <c r="D45" s="447">
        <v>87496</v>
      </c>
      <c r="E45" s="344" t="s">
        <v>16039</v>
      </c>
      <c r="F45" s="172" t="s">
        <v>30</v>
      </c>
      <c r="G45" s="345">
        <f>'MEMORIAL DE QUANTITATIVOS'!J103</f>
        <v>118.37750000000001</v>
      </c>
      <c r="H45" s="340">
        <f>ROUND(G45,2)</f>
        <v>118.38</v>
      </c>
      <c r="I45" s="340">
        <v>64.37</v>
      </c>
      <c r="J45" s="340">
        <f>IF(C45="SERVIÇO",TRUNC(I45*($M$4),2),TRUNC(I45*($M$5),2))</f>
        <v>82.04</v>
      </c>
      <c r="K45" s="233">
        <f>ROUND(G45*J45,2)</f>
        <v>9711.69</v>
      </c>
      <c r="L45" s="22"/>
      <c r="M45" s="22"/>
    </row>
    <row r="46" spans="1:13" s="23" customFormat="1">
      <c r="A46" s="232" t="s">
        <v>77729</v>
      </c>
      <c r="B46" s="545" t="s">
        <v>13</v>
      </c>
      <c r="C46" s="341" t="s">
        <v>14</v>
      </c>
      <c r="D46" s="447">
        <v>93182</v>
      </c>
      <c r="E46" s="344" t="s">
        <v>14850</v>
      </c>
      <c r="F46" s="172" t="s">
        <v>32</v>
      </c>
      <c r="G46" s="345">
        <f>'MEMORIAL DE QUANTITATIVOS'!J108</f>
        <v>6.6000000000000005</v>
      </c>
      <c r="H46" s="340">
        <f>ROUND(G46,2)</f>
        <v>6.6</v>
      </c>
      <c r="I46" s="340">
        <v>31.11</v>
      </c>
      <c r="J46" s="340">
        <f>IF(C46="SERVIÇO",TRUNC(I46*($M$4),2),TRUNC(I46*($M$5),2))</f>
        <v>39.65</v>
      </c>
      <c r="K46" s="233">
        <f>ROUND(G46*J46,2)</f>
        <v>261.69</v>
      </c>
      <c r="L46" s="22"/>
      <c r="M46" s="22"/>
    </row>
    <row r="47" spans="1:13" s="23" customFormat="1">
      <c r="A47" s="232" t="s">
        <v>77730</v>
      </c>
      <c r="B47" s="545" t="s">
        <v>13</v>
      </c>
      <c r="C47" s="341" t="s">
        <v>14</v>
      </c>
      <c r="D47" s="447">
        <v>93185</v>
      </c>
      <c r="E47" s="344" t="s">
        <v>14852</v>
      </c>
      <c r="F47" s="172" t="s">
        <v>32</v>
      </c>
      <c r="G47" s="345">
        <f>'MEMORIAL DE QUANTITATIVOS'!J112</f>
        <v>4.5999999999999996</v>
      </c>
      <c r="H47" s="340">
        <f>ROUND(G47,2)</f>
        <v>4.5999999999999996</v>
      </c>
      <c r="I47" s="340">
        <v>39.4</v>
      </c>
      <c r="J47" s="340">
        <f>IF(C47="SERVIÇO",TRUNC(I47*($M$4),2),TRUNC(I47*($M$5),2))</f>
        <v>50.21</v>
      </c>
      <c r="K47" s="233">
        <f>ROUND(G47*J47,2)</f>
        <v>230.97</v>
      </c>
      <c r="L47" s="22"/>
      <c r="M47" s="22"/>
    </row>
    <row r="48" spans="1:13" s="23" customFormat="1">
      <c r="A48" s="232" t="s">
        <v>77731</v>
      </c>
      <c r="B48" s="545" t="s">
        <v>13</v>
      </c>
      <c r="C48" s="341" t="s">
        <v>14</v>
      </c>
      <c r="D48" s="447">
        <v>93184</v>
      </c>
      <c r="E48" s="344" t="s">
        <v>14851</v>
      </c>
      <c r="F48" s="172" t="s">
        <v>32</v>
      </c>
      <c r="G48" s="345">
        <f>'MEMORIAL DE QUANTITATIVOS'!J119</f>
        <v>5.5</v>
      </c>
      <c r="H48" s="340">
        <f>ROUND(G48,2)</f>
        <v>5.5</v>
      </c>
      <c r="I48" s="340">
        <v>23.01</v>
      </c>
      <c r="J48" s="340">
        <f>IF(C48="SERVIÇO",TRUNC(I48*($M$4),2),TRUNC(I48*($M$5),2))</f>
        <v>29.32</v>
      </c>
      <c r="K48" s="233">
        <f>ROUND(G48*J48,2)</f>
        <v>161.26</v>
      </c>
      <c r="L48" s="22"/>
      <c r="M48" s="22"/>
    </row>
    <row r="49" spans="1:13" s="23" customFormat="1" ht="24">
      <c r="A49" s="232" t="s">
        <v>77732</v>
      </c>
      <c r="B49" s="545" t="s">
        <v>16062</v>
      </c>
      <c r="C49" s="341" t="s">
        <v>14</v>
      </c>
      <c r="D49" s="447" t="str">
        <f>COMPOSIÇÕES!A261</f>
        <v>CP.30</v>
      </c>
      <c r="E49" s="344" t="s">
        <v>16040</v>
      </c>
      <c r="F49" s="172" t="s">
        <v>30</v>
      </c>
      <c r="G49" s="345">
        <f>'MEMORIAL DE QUANTITATIVOS'!J125</f>
        <v>12.679999999999998</v>
      </c>
      <c r="H49" s="340">
        <f>ROUND(G49,2)</f>
        <v>12.68</v>
      </c>
      <c r="I49" s="340">
        <f>COMPOSIÇÕES!I268</f>
        <v>403.98699999999997</v>
      </c>
      <c r="J49" s="340">
        <f>IF(C49="SERVIÇO",TRUNC(I49*($M$4),2),TRUNC(I49*($M$5),2))</f>
        <v>514.91999999999996</v>
      </c>
      <c r="K49" s="233">
        <f>ROUND(G49*J49,2)</f>
        <v>6529.19</v>
      </c>
      <c r="L49" s="22"/>
      <c r="M49" s="22"/>
    </row>
    <row r="50" spans="1:13" s="23" customFormat="1">
      <c r="A50" s="452" t="s">
        <v>37663</v>
      </c>
      <c r="B50" s="456"/>
      <c r="C50" s="453"/>
      <c r="D50" s="453"/>
      <c r="E50" s="453"/>
      <c r="F50" s="453"/>
      <c r="G50" s="453"/>
      <c r="H50" s="453"/>
      <c r="I50" s="453"/>
      <c r="J50" s="453"/>
      <c r="K50" s="234">
        <f>SUM(K45:K49)</f>
        <v>16894.8</v>
      </c>
      <c r="L50" s="22"/>
      <c r="M50" s="22"/>
    </row>
    <row r="51" spans="1:13" s="23" customFormat="1">
      <c r="A51" s="231" t="s">
        <v>77733</v>
      </c>
      <c r="B51" s="456" t="s">
        <v>16085</v>
      </c>
      <c r="C51" s="454"/>
      <c r="D51" s="454"/>
      <c r="E51" s="454"/>
      <c r="F51" s="454"/>
      <c r="G51" s="454"/>
      <c r="H51" s="454"/>
      <c r="I51" s="454"/>
      <c r="J51" s="454"/>
      <c r="K51" s="455"/>
      <c r="L51" s="22"/>
      <c r="M51" s="22"/>
    </row>
    <row r="52" spans="1:13" s="23" customFormat="1" ht="24">
      <c r="A52" s="232" t="s">
        <v>77734</v>
      </c>
      <c r="B52" s="545" t="s">
        <v>13</v>
      </c>
      <c r="C52" s="341" t="s">
        <v>14</v>
      </c>
      <c r="D52" s="447">
        <v>88489</v>
      </c>
      <c r="E52" s="344" t="s">
        <v>16041</v>
      </c>
      <c r="F52" s="172" t="s">
        <v>30</v>
      </c>
      <c r="G52" s="345">
        <f>'MEMORIAL DE QUANTITATIVOS'!J135</f>
        <v>126.075</v>
      </c>
      <c r="H52" s="340">
        <f t="shared" ref="H52:H57" si="6">ROUND(G52,2)</f>
        <v>126.08</v>
      </c>
      <c r="I52" s="340">
        <v>11.13</v>
      </c>
      <c r="J52" s="340">
        <f t="shared" ref="J52:J57" si="7">IF(C52="SERVIÇO",TRUNC(I52*($M$4),2),TRUNC(I52*($M$5),2))</f>
        <v>14.18</v>
      </c>
      <c r="K52" s="233">
        <f t="shared" ref="K52:K57" si="8">ROUND(G52*J52,2)</f>
        <v>1787.74</v>
      </c>
      <c r="L52" s="22"/>
      <c r="M52" s="22"/>
    </row>
    <row r="53" spans="1:13" s="23" customFormat="1" ht="48">
      <c r="A53" s="232" t="s">
        <v>77735</v>
      </c>
      <c r="B53" s="545" t="s">
        <v>13</v>
      </c>
      <c r="C53" s="341" t="s">
        <v>14</v>
      </c>
      <c r="D53" s="447">
        <v>87897</v>
      </c>
      <c r="E53" s="344" t="s">
        <v>16142</v>
      </c>
      <c r="F53" s="172" t="s">
        <v>30</v>
      </c>
      <c r="G53" s="345">
        <f>'MEMORIAL DE QUANTITATIVOS'!J145</f>
        <v>267.74750000000006</v>
      </c>
      <c r="H53" s="340">
        <f t="shared" si="6"/>
        <v>267.75</v>
      </c>
      <c r="I53" s="340">
        <v>4.22</v>
      </c>
      <c r="J53" s="340">
        <f t="shared" si="7"/>
        <v>5.37</v>
      </c>
      <c r="K53" s="233">
        <f t="shared" si="8"/>
        <v>1437.8</v>
      </c>
      <c r="L53" s="22"/>
      <c r="M53" s="22"/>
    </row>
    <row r="54" spans="1:13" s="23" customFormat="1" ht="48">
      <c r="A54" s="232" t="s">
        <v>77736</v>
      </c>
      <c r="B54" s="545" t="s">
        <v>13</v>
      </c>
      <c r="C54" s="341" t="s">
        <v>14</v>
      </c>
      <c r="D54" s="447">
        <v>87547</v>
      </c>
      <c r="E54" s="344" t="s">
        <v>16143</v>
      </c>
      <c r="F54" s="172" t="s">
        <v>30</v>
      </c>
      <c r="G54" s="345">
        <f>'MEMORIAL DE QUANTITATIVOS'!J149</f>
        <v>267.74750000000006</v>
      </c>
      <c r="H54" s="340">
        <f t="shared" si="6"/>
        <v>267.75</v>
      </c>
      <c r="I54" s="340">
        <v>16.13</v>
      </c>
      <c r="J54" s="340">
        <f t="shared" si="7"/>
        <v>20.55</v>
      </c>
      <c r="K54" s="233">
        <f t="shared" si="8"/>
        <v>5502.21</v>
      </c>
      <c r="L54" s="22"/>
      <c r="M54" s="22"/>
    </row>
    <row r="55" spans="1:13" s="23" customFormat="1" ht="48">
      <c r="A55" s="232" t="s">
        <v>77737</v>
      </c>
      <c r="B55" s="545" t="s">
        <v>13</v>
      </c>
      <c r="C55" s="341" t="s">
        <v>14</v>
      </c>
      <c r="D55" s="447">
        <v>87897</v>
      </c>
      <c r="E55" s="344" t="s">
        <v>16179</v>
      </c>
      <c r="F55" s="172" t="s">
        <v>30</v>
      </c>
      <c r="G55" s="345">
        <f>'MEMORIAL DE QUANTITATIVOS'!J154</f>
        <v>61.702500000000001</v>
      </c>
      <c r="H55" s="340">
        <f t="shared" si="6"/>
        <v>61.7</v>
      </c>
      <c r="I55" s="340">
        <v>4.22</v>
      </c>
      <c r="J55" s="340">
        <f t="shared" si="7"/>
        <v>5.37</v>
      </c>
      <c r="K55" s="233">
        <f t="shared" si="8"/>
        <v>331.34</v>
      </c>
      <c r="L55" s="22"/>
      <c r="M55" s="22"/>
    </row>
    <row r="56" spans="1:13" s="23" customFormat="1" ht="36">
      <c r="A56" s="232" t="s">
        <v>77738</v>
      </c>
      <c r="B56" s="545" t="s">
        <v>13</v>
      </c>
      <c r="C56" s="341" t="s">
        <v>14</v>
      </c>
      <c r="D56" s="447">
        <v>87882</v>
      </c>
      <c r="E56" s="344" t="s">
        <v>16046</v>
      </c>
      <c r="F56" s="172" t="s">
        <v>30</v>
      </c>
      <c r="G56" s="345">
        <f>'MEMORIAL DE QUANTITATIVOS'!J157</f>
        <v>38.830000000000005</v>
      </c>
      <c r="H56" s="340">
        <f t="shared" si="6"/>
        <v>38.83</v>
      </c>
      <c r="I56" s="340">
        <v>4.5999999999999996</v>
      </c>
      <c r="J56" s="340">
        <f t="shared" si="7"/>
        <v>5.86</v>
      </c>
      <c r="K56" s="233">
        <f t="shared" si="8"/>
        <v>227.54</v>
      </c>
      <c r="L56" s="22"/>
      <c r="M56" s="22"/>
    </row>
    <row r="57" spans="1:13" s="23" customFormat="1" ht="24">
      <c r="A57" s="232" t="s">
        <v>77739</v>
      </c>
      <c r="B57" s="545" t="s">
        <v>13</v>
      </c>
      <c r="C57" s="341" t="s">
        <v>14</v>
      </c>
      <c r="D57" s="447">
        <v>88496</v>
      </c>
      <c r="E57" s="344" t="s">
        <v>16047</v>
      </c>
      <c r="F57" s="172" t="s">
        <v>30</v>
      </c>
      <c r="G57" s="345">
        <f>'MEMORIAL DE QUANTITATIVOS'!J160</f>
        <v>38.830000000000005</v>
      </c>
      <c r="H57" s="340">
        <f t="shared" si="6"/>
        <v>38.83</v>
      </c>
      <c r="I57" s="340">
        <v>17.34</v>
      </c>
      <c r="J57" s="340">
        <f t="shared" si="7"/>
        <v>22.1</v>
      </c>
      <c r="K57" s="233">
        <f t="shared" si="8"/>
        <v>858.14</v>
      </c>
      <c r="L57" s="22"/>
      <c r="M57" s="22"/>
    </row>
    <row r="58" spans="1:13" s="23" customFormat="1">
      <c r="A58" s="452" t="s">
        <v>37664</v>
      </c>
      <c r="B58" s="456"/>
      <c r="C58" s="453"/>
      <c r="D58" s="453"/>
      <c r="E58" s="453"/>
      <c r="F58" s="453"/>
      <c r="G58" s="453"/>
      <c r="H58" s="453"/>
      <c r="I58" s="453"/>
      <c r="J58" s="453"/>
      <c r="K58" s="234">
        <f>SUM(K52:K57)</f>
        <v>10144.77</v>
      </c>
      <c r="L58" s="22"/>
      <c r="M58" s="22"/>
    </row>
    <row r="59" spans="1:13" s="23" customFormat="1">
      <c r="A59" s="231" t="s">
        <v>77740</v>
      </c>
      <c r="B59" s="456" t="s">
        <v>16042</v>
      </c>
      <c r="C59" s="454"/>
      <c r="D59" s="454"/>
      <c r="E59" s="454"/>
      <c r="F59" s="454"/>
      <c r="G59" s="454"/>
      <c r="H59" s="454"/>
      <c r="I59" s="454"/>
      <c r="J59" s="454"/>
      <c r="K59" s="455"/>
      <c r="L59" s="22"/>
      <c r="M59" s="22"/>
    </row>
    <row r="60" spans="1:13" s="23" customFormat="1" ht="24">
      <c r="A60" s="232" t="s">
        <v>77741</v>
      </c>
      <c r="B60" s="545" t="s">
        <v>13</v>
      </c>
      <c r="C60" s="341" t="s">
        <v>14</v>
      </c>
      <c r="D60" s="447">
        <v>91341</v>
      </c>
      <c r="E60" s="344" t="s">
        <v>16043</v>
      </c>
      <c r="F60" s="172" t="s">
        <v>30</v>
      </c>
      <c r="G60" s="345">
        <f>'MEMORIAL DE QUANTITATIVOS'!J167</f>
        <v>7.14</v>
      </c>
      <c r="H60" s="340">
        <f>ROUND(G60,2)</f>
        <v>7.14</v>
      </c>
      <c r="I60" s="539">
        <v>438.7</v>
      </c>
      <c r="J60" s="340">
        <f>IF(C60="SERVIÇO",TRUNC(I60*($M$4),2),TRUNC(I60*($M$5),2))</f>
        <v>559.16</v>
      </c>
      <c r="K60" s="233">
        <f>ROUND(G60*J60,2)</f>
        <v>3992.4</v>
      </c>
      <c r="L60" s="22"/>
      <c r="M60" s="22"/>
    </row>
    <row r="61" spans="1:13" s="23" customFormat="1" ht="24">
      <c r="A61" s="232" t="s">
        <v>77742</v>
      </c>
      <c r="B61" s="545" t="s">
        <v>16062</v>
      </c>
      <c r="C61" s="341" t="s">
        <v>14</v>
      </c>
      <c r="D61" s="447" t="str">
        <f>COMPOSIÇÕES!A270</f>
        <v>CP.31</v>
      </c>
      <c r="E61" s="344" t="s">
        <v>16044</v>
      </c>
      <c r="F61" s="172" t="s">
        <v>30</v>
      </c>
      <c r="G61" s="345">
        <f>'MEMORIAL DE QUANTITATIVOS'!J173</f>
        <v>3.82</v>
      </c>
      <c r="H61" s="340">
        <f>ROUND(G61,2)</f>
        <v>3.82</v>
      </c>
      <c r="I61" s="340">
        <f>COMPOSIÇÕES!I277</f>
        <v>785.25418000000002</v>
      </c>
      <c r="J61" s="340">
        <f>IF(C61="SERVIÇO",TRUNC(I61*($M$4),2),TRUNC(I61*($M$5),2))</f>
        <v>1000.88</v>
      </c>
      <c r="K61" s="233">
        <f>ROUND(G61*J61,2)</f>
        <v>3823.36</v>
      </c>
      <c r="L61" s="22"/>
      <c r="M61" s="22"/>
    </row>
    <row r="62" spans="1:13" s="23" customFormat="1" ht="12" customHeight="1">
      <c r="A62" s="232" t="s">
        <v>77743</v>
      </c>
      <c r="B62" s="545" t="s">
        <v>16062</v>
      </c>
      <c r="C62" s="341" t="s">
        <v>14</v>
      </c>
      <c r="D62" s="447" t="str">
        <f>COMPOSIÇÕES!A279</f>
        <v>CP.32</v>
      </c>
      <c r="E62" s="344" t="s">
        <v>16175</v>
      </c>
      <c r="F62" s="172" t="s">
        <v>243</v>
      </c>
      <c r="G62" s="345">
        <f>'MEMORIAL DE QUANTITATIVOS'!J176</f>
        <v>2</v>
      </c>
      <c r="H62" s="340">
        <f>ROUND(G62,2)</f>
        <v>2</v>
      </c>
      <c r="I62" s="340">
        <f>COMPOSIÇÕES!I285</f>
        <v>348.24199999999996</v>
      </c>
      <c r="J62" s="340">
        <f>IF(C62="SERVIÇO",TRUNC(I62*($M$4),2),TRUNC(I62*($M$5),2))</f>
        <v>443.86</v>
      </c>
      <c r="K62" s="233">
        <f>ROUND(G62*J62,2)</f>
        <v>887.72</v>
      </c>
      <c r="L62" s="22"/>
      <c r="M62" s="22"/>
    </row>
    <row r="63" spans="1:13" s="23" customFormat="1">
      <c r="A63" s="452" t="s">
        <v>37665</v>
      </c>
      <c r="B63" s="456"/>
      <c r="C63" s="453"/>
      <c r="D63" s="453"/>
      <c r="E63" s="453"/>
      <c r="F63" s="453"/>
      <c r="G63" s="453"/>
      <c r="H63" s="453"/>
      <c r="I63" s="453"/>
      <c r="J63" s="453"/>
      <c r="K63" s="234">
        <f>SUM(K60:K62)</f>
        <v>8703.48</v>
      </c>
      <c r="L63" s="22"/>
      <c r="M63" s="22"/>
    </row>
    <row r="64" spans="1:13" s="23" customFormat="1">
      <c r="A64" s="231" t="s">
        <v>77744</v>
      </c>
      <c r="B64" s="456" t="s">
        <v>15502</v>
      </c>
      <c r="C64" s="454"/>
      <c r="D64" s="454"/>
      <c r="E64" s="454"/>
      <c r="F64" s="454"/>
      <c r="G64" s="454"/>
      <c r="H64" s="454"/>
      <c r="I64" s="454"/>
      <c r="J64" s="454"/>
      <c r="K64" s="455"/>
      <c r="L64" s="22"/>
      <c r="M64" s="22"/>
    </row>
    <row r="65" spans="1:13" s="23" customFormat="1" ht="24">
      <c r="A65" s="232" t="s">
        <v>77745</v>
      </c>
      <c r="B65" s="545" t="s">
        <v>13</v>
      </c>
      <c r="C65" s="341" t="s">
        <v>14</v>
      </c>
      <c r="D65" s="447">
        <v>88485</v>
      </c>
      <c r="E65" s="344" t="s">
        <v>16176</v>
      </c>
      <c r="F65" s="172" t="s">
        <v>30</v>
      </c>
      <c r="G65" s="345">
        <f>'MEMORIAL DE QUANTITATIVOS'!J181</f>
        <v>38.830000000000005</v>
      </c>
      <c r="H65" s="340">
        <f>ROUND(G65,2)</f>
        <v>38.83</v>
      </c>
      <c r="I65" s="340">
        <v>1.74</v>
      </c>
      <c r="J65" s="340">
        <f>IF(C65="SERVIÇO",TRUNC(I65*($M$4),2),TRUNC(I65*($M$5),2))</f>
        <v>2.21</v>
      </c>
      <c r="K65" s="233">
        <f>ROUND(G65*J65,2)</f>
        <v>85.81</v>
      </c>
      <c r="L65" s="22"/>
      <c r="M65" s="22"/>
    </row>
    <row r="66" spans="1:13" s="23" customFormat="1" ht="24">
      <c r="A66" s="232" t="s">
        <v>77746</v>
      </c>
      <c r="B66" s="545" t="s">
        <v>13</v>
      </c>
      <c r="C66" s="341" t="s">
        <v>14</v>
      </c>
      <c r="D66" s="447">
        <v>88497</v>
      </c>
      <c r="E66" s="344" t="s">
        <v>16177</v>
      </c>
      <c r="F66" s="172" t="s">
        <v>30</v>
      </c>
      <c r="G66" s="345">
        <f>'MEMORIAL DE QUANTITATIVOS'!J184</f>
        <v>38.830000000000005</v>
      </c>
      <c r="H66" s="340">
        <f>ROUND(G66,2)</f>
        <v>38.83</v>
      </c>
      <c r="I66" s="340">
        <v>9.3699999999999992</v>
      </c>
      <c r="J66" s="340">
        <f>IF(C66="SERVIÇO",TRUNC(I66*($M$4),2),TRUNC(I66*($M$5),2))</f>
        <v>11.94</v>
      </c>
      <c r="K66" s="233">
        <f>ROUND(G66*J66,2)</f>
        <v>463.63</v>
      </c>
      <c r="L66" s="22"/>
      <c r="M66" s="22"/>
    </row>
    <row r="67" spans="1:13" s="23" customFormat="1" ht="24">
      <c r="A67" s="232" t="s">
        <v>77747</v>
      </c>
      <c r="B67" s="545" t="s">
        <v>13</v>
      </c>
      <c r="C67" s="341" t="s">
        <v>14</v>
      </c>
      <c r="D67" s="447">
        <v>88488</v>
      </c>
      <c r="E67" s="344" t="s">
        <v>16086</v>
      </c>
      <c r="F67" s="172" t="s">
        <v>30</v>
      </c>
      <c r="G67" s="345">
        <f>'MEMORIAL DE QUANTITATIVOS'!J187</f>
        <v>38.830000000000005</v>
      </c>
      <c r="H67" s="340">
        <f>ROUND(G67,2)</f>
        <v>38.83</v>
      </c>
      <c r="I67" s="340">
        <v>12.37</v>
      </c>
      <c r="J67" s="340">
        <f>IF(C67="SERVIÇO",TRUNC(I67*($M$4),2),TRUNC(I67*($M$5),2))</f>
        <v>15.76</v>
      </c>
      <c r="K67" s="233">
        <f>ROUND(G67*J67,2)</f>
        <v>611.96</v>
      </c>
      <c r="L67" s="22"/>
      <c r="M67" s="22"/>
    </row>
    <row r="68" spans="1:13" s="23" customFormat="1" ht="24">
      <c r="A68" s="232" t="s">
        <v>77748</v>
      </c>
      <c r="B68" s="545" t="s">
        <v>13</v>
      </c>
      <c r="C68" s="341" t="s">
        <v>14</v>
      </c>
      <c r="D68" s="447" t="s">
        <v>15534</v>
      </c>
      <c r="E68" s="344" t="s">
        <v>16174</v>
      </c>
      <c r="F68" s="172" t="s">
        <v>30</v>
      </c>
      <c r="G68" s="345">
        <f>'MEMORIAL DE QUANTITATIVOS'!J190</f>
        <v>1.6</v>
      </c>
      <c r="H68" s="340">
        <f>ROUND(G68,2)</f>
        <v>1.6</v>
      </c>
      <c r="I68" s="340">
        <v>18.88</v>
      </c>
      <c r="J68" s="340">
        <f>IF(C68="SERVIÇO",TRUNC(I68*($M$4),2),TRUNC(I68*($M$5),2))</f>
        <v>24.06</v>
      </c>
      <c r="K68" s="233">
        <f>ROUND(G68*J68,2)</f>
        <v>38.5</v>
      </c>
      <c r="L68" s="22"/>
      <c r="M68" s="22"/>
    </row>
    <row r="69" spans="1:13" s="23" customFormat="1">
      <c r="A69" s="452" t="s">
        <v>37666</v>
      </c>
      <c r="B69" s="456"/>
      <c r="C69" s="453"/>
      <c r="D69" s="453"/>
      <c r="E69" s="453"/>
      <c r="F69" s="453"/>
      <c r="G69" s="453"/>
      <c r="H69" s="453"/>
      <c r="I69" s="453"/>
      <c r="J69" s="453"/>
      <c r="K69" s="234">
        <f>SUM(K65:K68)</f>
        <v>1199.9000000000001</v>
      </c>
      <c r="L69" s="22"/>
      <c r="M69" s="22"/>
    </row>
    <row r="70" spans="1:13" s="23" customFormat="1">
      <c r="A70" s="231" t="s">
        <v>77749</v>
      </c>
      <c r="B70" s="456" t="s">
        <v>16034</v>
      </c>
      <c r="C70" s="454"/>
      <c r="D70" s="454"/>
      <c r="E70" s="454"/>
      <c r="F70" s="454"/>
      <c r="G70" s="454"/>
      <c r="H70" s="454"/>
      <c r="I70" s="454"/>
      <c r="J70" s="454"/>
      <c r="K70" s="455"/>
      <c r="L70" s="22"/>
      <c r="M70" s="22"/>
    </row>
    <row r="71" spans="1:13" s="23" customFormat="1" ht="24">
      <c r="A71" s="232" t="s">
        <v>77750</v>
      </c>
      <c r="B71" s="545" t="s">
        <v>13</v>
      </c>
      <c r="C71" s="341" t="s">
        <v>14</v>
      </c>
      <c r="D71" s="447">
        <v>96620</v>
      </c>
      <c r="E71" s="344" t="s">
        <v>14773</v>
      </c>
      <c r="F71" s="172" t="s">
        <v>27</v>
      </c>
      <c r="G71" s="345">
        <f>'MEMORIAL DE QUANTITATIVOS'!J197</f>
        <v>2.2630000000000003</v>
      </c>
      <c r="H71" s="340">
        <f>ROUND(G71,2)</f>
        <v>2.2599999999999998</v>
      </c>
      <c r="I71" s="340">
        <v>434.61</v>
      </c>
      <c r="J71" s="340">
        <f>IF(C71="SERVIÇO",TRUNC(I71*($M$4),2),TRUNC(I71*($M$5),2))</f>
        <v>553.95000000000005</v>
      </c>
      <c r="K71" s="233">
        <f>ROUND(G71*J71,2)</f>
        <v>1253.5899999999999</v>
      </c>
      <c r="L71" s="22"/>
      <c r="M71" s="22"/>
    </row>
    <row r="72" spans="1:13" s="23" customFormat="1" ht="36">
      <c r="A72" s="232" t="s">
        <v>77751</v>
      </c>
      <c r="B72" s="545" t="s">
        <v>13</v>
      </c>
      <c r="C72" s="341" t="s">
        <v>14</v>
      </c>
      <c r="D72" s="447">
        <v>87620</v>
      </c>
      <c r="E72" s="344" t="s">
        <v>16144</v>
      </c>
      <c r="F72" s="172" t="s">
        <v>30</v>
      </c>
      <c r="G72" s="345">
        <f>'MEMORIAL DE QUANTITATIVOS'!J201</f>
        <v>45.260000000000005</v>
      </c>
      <c r="H72" s="340">
        <f>ROUND(G72,2)</f>
        <v>45.26</v>
      </c>
      <c r="I72" s="340">
        <v>26.72</v>
      </c>
      <c r="J72" s="340">
        <f>IF(C72="SERVIÇO",TRUNC(I72*($M$4),2),TRUNC(I72*($M$5),2))</f>
        <v>34.049999999999997</v>
      </c>
      <c r="K72" s="233">
        <f>ROUND(G72*J72,2)</f>
        <v>1541.1</v>
      </c>
      <c r="L72" s="22"/>
      <c r="M72" s="22"/>
    </row>
    <row r="73" spans="1:13" s="23" customFormat="1" ht="36">
      <c r="A73" s="232" t="s">
        <v>77752</v>
      </c>
      <c r="B73" s="545" t="s">
        <v>13</v>
      </c>
      <c r="C73" s="341" t="s">
        <v>14</v>
      </c>
      <c r="D73" s="447">
        <v>87246</v>
      </c>
      <c r="E73" s="344" t="s">
        <v>16180</v>
      </c>
      <c r="F73" s="172" t="s">
        <v>30</v>
      </c>
      <c r="G73" s="345">
        <f>'MEMORIAL DE QUANTITATIVOS'!J204</f>
        <v>45.260000000000005</v>
      </c>
      <c r="H73" s="340">
        <f>ROUND(G73,2)</f>
        <v>45.26</v>
      </c>
      <c r="I73" s="340">
        <v>44.58</v>
      </c>
      <c r="J73" s="340">
        <f>IF(C73="SERVIÇO",TRUNC(I73*($M$4),2),TRUNC(I73*($M$5),2))</f>
        <v>56.82</v>
      </c>
      <c r="K73" s="233">
        <f>ROUND(G73*J73,2)</f>
        <v>2571.67</v>
      </c>
      <c r="L73" s="22"/>
      <c r="M73" s="22"/>
    </row>
    <row r="74" spans="1:13" s="23" customFormat="1">
      <c r="A74" s="232" t="s">
        <v>77753</v>
      </c>
      <c r="B74" s="545" t="s">
        <v>16062</v>
      </c>
      <c r="C74" s="341" t="s">
        <v>14</v>
      </c>
      <c r="D74" s="447" t="str">
        <f>COMPOSIÇÕES!A287</f>
        <v>CP.33</v>
      </c>
      <c r="E74" s="344" t="s">
        <v>16045</v>
      </c>
      <c r="F74" s="172" t="s">
        <v>32</v>
      </c>
      <c r="G74" s="345">
        <f>'MEMORIAL DE QUANTITATIVOS'!J207</f>
        <v>5.2</v>
      </c>
      <c r="H74" s="340">
        <f>ROUND(G74,2)</f>
        <v>5.2</v>
      </c>
      <c r="I74" s="340">
        <f>COMPOSIÇÕES!I292</f>
        <v>50.586000000000006</v>
      </c>
      <c r="J74" s="340">
        <f>IF(C74="SERVIÇO",TRUNC(I74*($M$4),2),TRUNC(I74*($M$5),2))</f>
        <v>64.47</v>
      </c>
      <c r="K74" s="233">
        <f>ROUND(G74*J74,2)</f>
        <v>335.24</v>
      </c>
      <c r="L74" s="22"/>
      <c r="M74" s="22"/>
    </row>
    <row r="75" spans="1:13" s="23" customFormat="1" ht="48">
      <c r="A75" s="232" t="s">
        <v>77754</v>
      </c>
      <c r="B75" s="545" t="s">
        <v>16062</v>
      </c>
      <c r="C75" s="341" t="s">
        <v>14</v>
      </c>
      <c r="D75" s="447" t="str">
        <f>COMPOSIÇÕES!A294</f>
        <v>CP.34</v>
      </c>
      <c r="E75" s="344" t="s">
        <v>16167</v>
      </c>
      <c r="F75" s="172" t="s">
        <v>32</v>
      </c>
      <c r="G75" s="345">
        <f>'MEMORIAL DE QUANTITATIVOS'!J210</f>
        <v>2</v>
      </c>
      <c r="H75" s="340">
        <f>ROUND(G75,2)</f>
        <v>2</v>
      </c>
      <c r="I75" s="340">
        <f>COMPOSIÇÕES!I299</f>
        <v>33.612000000000002</v>
      </c>
      <c r="J75" s="340">
        <f>IF(C75="SERVIÇO",TRUNC(I75*($M$4),2),TRUNC(I75*($M$5),2))</f>
        <v>42.84</v>
      </c>
      <c r="K75" s="233">
        <f>ROUND(G75*J75,2)</f>
        <v>85.68</v>
      </c>
      <c r="L75" s="22"/>
      <c r="M75" s="22"/>
    </row>
    <row r="76" spans="1:13" s="23" customFormat="1">
      <c r="A76" s="452" t="s">
        <v>37667</v>
      </c>
      <c r="B76" s="456"/>
      <c r="C76" s="453"/>
      <c r="D76" s="453"/>
      <c r="E76" s="453"/>
      <c r="F76" s="453"/>
      <c r="G76" s="453"/>
      <c r="H76" s="453"/>
      <c r="I76" s="453"/>
      <c r="J76" s="453"/>
      <c r="K76" s="234">
        <f>SUM(K71:K75)</f>
        <v>5787.28</v>
      </c>
      <c r="L76" s="22"/>
      <c r="M76" s="22"/>
    </row>
    <row r="77" spans="1:13" s="23" customFormat="1">
      <c r="A77" s="231" t="s">
        <v>77755</v>
      </c>
      <c r="B77" s="456" t="s">
        <v>16126</v>
      </c>
      <c r="C77" s="454"/>
      <c r="D77" s="454"/>
      <c r="E77" s="454"/>
      <c r="F77" s="454"/>
      <c r="G77" s="454"/>
      <c r="H77" s="454"/>
      <c r="I77" s="454"/>
      <c r="J77" s="454"/>
      <c r="K77" s="455"/>
      <c r="L77" s="22"/>
      <c r="M77" s="22"/>
    </row>
    <row r="78" spans="1:13" s="23" customFormat="1" ht="24">
      <c r="A78" s="232" t="s">
        <v>77756</v>
      </c>
      <c r="B78" s="545" t="s">
        <v>16062</v>
      </c>
      <c r="C78" s="341" t="s">
        <v>14</v>
      </c>
      <c r="D78" s="447" t="str">
        <f>COMPOSIÇÕES!A301</f>
        <v>CP.35</v>
      </c>
      <c r="E78" s="344" t="s">
        <v>16163</v>
      </c>
      <c r="F78" s="172" t="s">
        <v>32</v>
      </c>
      <c r="G78" s="345">
        <f>'MEMORIAL DE QUANTITATIVOS'!J215</f>
        <v>98</v>
      </c>
      <c r="H78" s="340">
        <f t="shared" ref="H78:H86" si="9">ROUND(G78,2)</f>
        <v>98</v>
      </c>
      <c r="I78" s="340">
        <f>COMPOSIÇÕES!I307</f>
        <v>45.103000000000002</v>
      </c>
      <c r="J78" s="340">
        <f t="shared" ref="J78:J86" si="10">IF(C78="SERVIÇO",TRUNC(I78*($M$4),2),TRUNC(I78*($M$5),2))</f>
        <v>57.48</v>
      </c>
      <c r="K78" s="233">
        <f t="shared" ref="K78:K86" si="11">ROUND(G78*J78,2)</f>
        <v>5633.04</v>
      </c>
      <c r="L78" s="22"/>
      <c r="M78" s="22"/>
    </row>
    <row r="79" spans="1:13" s="23" customFormat="1" ht="24">
      <c r="A79" s="232" t="s">
        <v>77757</v>
      </c>
      <c r="B79" s="545" t="s">
        <v>16062</v>
      </c>
      <c r="C79" s="341" t="s">
        <v>14</v>
      </c>
      <c r="D79" s="447" t="str">
        <f>COMPOSIÇÕES!A309</f>
        <v>CP.36</v>
      </c>
      <c r="E79" s="344" t="s">
        <v>16159</v>
      </c>
      <c r="F79" s="172" t="s">
        <v>32</v>
      </c>
      <c r="G79" s="345">
        <f>'MEMORIAL DE QUANTITATIVOS'!J218</f>
        <v>213.86</v>
      </c>
      <c r="H79" s="340">
        <f t="shared" si="9"/>
        <v>213.86</v>
      </c>
      <c r="I79" s="340">
        <f>COMPOSIÇÕES!I315</f>
        <v>43.46</v>
      </c>
      <c r="J79" s="340">
        <f t="shared" si="10"/>
        <v>55.39</v>
      </c>
      <c r="K79" s="233">
        <f t="shared" si="11"/>
        <v>11845.71</v>
      </c>
      <c r="L79" s="22"/>
      <c r="M79" s="22"/>
    </row>
    <row r="80" spans="1:13" s="23" customFormat="1" ht="24">
      <c r="A80" s="232" t="s">
        <v>77758</v>
      </c>
      <c r="B80" s="545" t="s">
        <v>16062</v>
      </c>
      <c r="C80" s="341" t="s">
        <v>14</v>
      </c>
      <c r="D80" s="447" t="str">
        <f>COMPOSIÇÕES!A317</f>
        <v>CP.37</v>
      </c>
      <c r="E80" s="344" t="s">
        <v>16164</v>
      </c>
      <c r="F80" s="172" t="s">
        <v>32</v>
      </c>
      <c r="G80" s="345">
        <f>'MEMORIAL DE QUANTITATIVOS'!J221</f>
        <v>11.68</v>
      </c>
      <c r="H80" s="340">
        <f t="shared" si="9"/>
        <v>11.68</v>
      </c>
      <c r="I80" s="340">
        <f>COMPOSIÇÕES!I323</f>
        <v>61.717999999999996</v>
      </c>
      <c r="J80" s="340">
        <f t="shared" si="10"/>
        <v>78.66</v>
      </c>
      <c r="K80" s="233">
        <f t="shared" si="11"/>
        <v>918.75</v>
      </c>
      <c r="L80" s="22"/>
      <c r="M80" s="22"/>
    </row>
    <row r="81" spans="1:13" s="23" customFormat="1" ht="48">
      <c r="A81" s="232" t="s">
        <v>77759</v>
      </c>
      <c r="B81" s="545" t="s">
        <v>13</v>
      </c>
      <c r="C81" s="341" t="s">
        <v>14</v>
      </c>
      <c r="D81" s="447">
        <v>94207</v>
      </c>
      <c r="E81" s="344" t="s">
        <v>16162</v>
      </c>
      <c r="F81" s="172" t="s">
        <v>30</v>
      </c>
      <c r="G81" s="345">
        <f>'MEMORIAL DE QUANTITATIVOS'!J224</f>
        <v>154.10499999999999</v>
      </c>
      <c r="H81" s="340">
        <f t="shared" si="9"/>
        <v>154.11000000000001</v>
      </c>
      <c r="I81" s="340">
        <v>42.33</v>
      </c>
      <c r="J81" s="340">
        <f t="shared" si="10"/>
        <v>53.95</v>
      </c>
      <c r="K81" s="233">
        <f t="shared" si="11"/>
        <v>8313.9599999999991</v>
      </c>
      <c r="L81" s="22"/>
      <c r="M81" s="22"/>
    </row>
    <row r="82" spans="1:13" s="23" customFormat="1" ht="24">
      <c r="A82" s="232" t="s">
        <v>77760</v>
      </c>
      <c r="B82" s="545" t="s">
        <v>13</v>
      </c>
      <c r="C82" s="341" t="s">
        <v>14</v>
      </c>
      <c r="D82" s="447">
        <v>94451</v>
      </c>
      <c r="E82" s="344" t="s">
        <v>16161</v>
      </c>
      <c r="F82" s="172" t="s">
        <v>32</v>
      </c>
      <c r="G82" s="345">
        <f>'MEMORIAL DE QUANTITATIVOS'!J227</f>
        <v>12.25</v>
      </c>
      <c r="H82" s="340">
        <f t="shared" si="9"/>
        <v>12.25</v>
      </c>
      <c r="I82" s="340">
        <v>125.34</v>
      </c>
      <c r="J82" s="340">
        <f t="shared" si="10"/>
        <v>159.75</v>
      </c>
      <c r="K82" s="233">
        <f t="shared" si="11"/>
        <v>1956.94</v>
      </c>
      <c r="L82" s="22"/>
      <c r="M82" s="22"/>
    </row>
    <row r="83" spans="1:13" s="23" customFormat="1" ht="36">
      <c r="A83" s="232" t="s">
        <v>77761</v>
      </c>
      <c r="B83" s="545" t="s">
        <v>13</v>
      </c>
      <c r="C83" s="341" t="s">
        <v>14</v>
      </c>
      <c r="D83" s="447">
        <v>100434</v>
      </c>
      <c r="E83" s="344" t="s">
        <v>16160</v>
      </c>
      <c r="F83" s="172" t="s">
        <v>32</v>
      </c>
      <c r="G83" s="345">
        <f>'MEMORIAL DE QUANTITATIVOS'!J230</f>
        <v>24.5</v>
      </c>
      <c r="H83" s="340">
        <f t="shared" si="9"/>
        <v>24.5</v>
      </c>
      <c r="I83" s="340">
        <v>41.16</v>
      </c>
      <c r="J83" s="340">
        <f t="shared" si="10"/>
        <v>52.46</v>
      </c>
      <c r="K83" s="233">
        <f t="shared" si="11"/>
        <v>1285.27</v>
      </c>
      <c r="L83" s="22"/>
      <c r="M83" s="22"/>
    </row>
    <row r="84" spans="1:13" s="23" customFormat="1">
      <c r="A84" s="232" t="s">
        <v>77762</v>
      </c>
      <c r="B84" s="545" t="s">
        <v>13</v>
      </c>
      <c r="C84" s="341" t="s">
        <v>14</v>
      </c>
      <c r="D84" s="447">
        <v>40905</v>
      </c>
      <c r="E84" s="344" t="s">
        <v>15526</v>
      </c>
      <c r="F84" s="172" t="s">
        <v>30</v>
      </c>
      <c r="G84" s="345">
        <f>'MEMORIAL DE QUANTITATIVOS'!J233</f>
        <v>118.99</v>
      </c>
      <c r="H84" s="340">
        <f t="shared" si="9"/>
        <v>118.99</v>
      </c>
      <c r="I84" s="340">
        <v>18.510000000000002</v>
      </c>
      <c r="J84" s="340">
        <f t="shared" si="10"/>
        <v>23.59</v>
      </c>
      <c r="K84" s="233">
        <f t="shared" si="11"/>
        <v>2806.97</v>
      </c>
      <c r="L84" s="22"/>
      <c r="M84" s="22"/>
    </row>
    <row r="85" spans="1:13" s="23" customFormat="1" ht="36">
      <c r="A85" s="232" t="s">
        <v>77763</v>
      </c>
      <c r="B85" s="545" t="s">
        <v>16013</v>
      </c>
      <c r="C85" s="341" t="s">
        <v>14</v>
      </c>
      <c r="D85" s="447">
        <v>130.35</v>
      </c>
      <c r="E85" s="344" t="s">
        <v>16158</v>
      </c>
      <c r="F85" s="172" t="s">
        <v>32</v>
      </c>
      <c r="G85" s="345">
        <f>'MEMORIAL DE QUANTITATIVOS'!J236</f>
        <v>8.3000000000000007</v>
      </c>
      <c r="H85" s="340">
        <f t="shared" si="9"/>
        <v>8.3000000000000007</v>
      </c>
      <c r="I85" s="340">
        <v>38.83</v>
      </c>
      <c r="J85" s="340">
        <f t="shared" si="10"/>
        <v>49.49</v>
      </c>
      <c r="K85" s="233">
        <f t="shared" si="11"/>
        <v>410.77</v>
      </c>
      <c r="L85" s="22"/>
      <c r="M85" s="22"/>
    </row>
    <row r="86" spans="1:13" s="23" customFormat="1" ht="24">
      <c r="A86" s="232" t="s">
        <v>77764</v>
      </c>
      <c r="B86" s="545" t="s">
        <v>13</v>
      </c>
      <c r="C86" s="341" t="s">
        <v>16022</v>
      </c>
      <c r="D86" s="447" t="s">
        <v>9138</v>
      </c>
      <c r="E86" s="344" t="s">
        <v>16165</v>
      </c>
      <c r="F86" s="172" t="s">
        <v>16166</v>
      </c>
      <c r="G86" s="345">
        <f>'MEMORIAL DE QUANTITATIVOS'!J239</f>
        <v>6</v>
      </c>
      <c r="H86" s="340">
        <f t="shared" si="9"/>
        <v>6</v>
      </c>
      <c r="I86" s="340">
        <v>12</v>
      </c>
      <c r="J86" s="340">
        <f t="shared" si="10"/>
        <v>13.83</v>
      </c>
      <c r="K86" s="233">
        <f t="shared" si="11"/>
        <v>82.98</v>
      </c>
      <c r="L86" s="22"/>
      <c r="M86" s="22"/>
    </row>
    <row r="87" spans="1:13" s="23" customFormat="1">
      <c r="A87" s="452" t="s">
        <v>37668</v>
      </c>
      <c r="B87" s="456"/>
      <c r="C87" s="453"/>
      <c r="D87" s="453"/>
      <c r="E87" s="453"/>
      <c r="F87" s="453"/>
      <c r="G87" s="453"/>
      <c r="H87" s="453"/>
      <c r="I87" s="453"/>
      <c r="J87" s="453"/>
      <c r="K87" s="234">
        <f>SUM(K78:K86)</f>
        <v>33254.39</v>
      </c>
      <c r="L87" s="22"/>
      <c r="M87" s="22"/>
    </row>
    <row r="88" spans="1:13" s="23" customFormat="1">
      <c r="A88" s="231" t="s">
        <v>77765</v>
      </c>
      <c r="B88" s="456" t="s">
        <v>16125</v>
      </c>
      <c r="C88" s="454"/>
      <c r="D88" s="454"/>
      <c r="E88" s="454"/>
      <c r="F88" s="454"/>
      <c r="G88" s="454"/>
      <c r="H88" s="454"/>
      <c r="I88" s="454"/>
      <c r="J88" s="454"/>
      <c r="K88" s="455"/>
      <c r="L88" s="22"/>
      <c r="M88" s="22"/>
    </row>
    <row r="89" spans="1:13" s="23" customFormat="1">
      <c r="A89" s="232" t="s">
        <v>77766</v>
      </c>
      <c r="B89" s="545" t="s">
        <v>16062</v>
      </c>
      <c r="C89" s="341" t="s">
        <v>14</v>
      </c>
      <c r="D89" s="447" t="str">
        <f>COMPOSIÇÕES!A325</f>
        <v>CP.38</v>
      </c>
      <c r="E89" s="344" t="s">
        <v>16124</v>
      </c>
      <c r="F89" s="172" t="s">
        <v>30</v>
      </c>
      <c r="G89" s="345">
        <f>'MEMORIAL DE QUANTITATIVOS'!J244</f>
        <v>7.0679999999999996</v>
      </c>
      <c r="H89" s="340">
        <f>ROUND(G89,2)</f>
        <v>7.07</v>
      </c>
      <c r="I89" s="340">
        <f>COMPOSIÇÕES!I330</f>
        <v>28.866</v>
      </c>
      <c r="J89" s="340">
        <f>IF(C89="SERVIÇO",TRUNC(I89*($M$4),2),TRUNC(I89*($M$5),2))</f>
        <v>36.79</v>
      </c>
      <c r="K89" s="233">
        <f>ROUND(G89*J89,2)</f>
        <v>260.02999999999997</v>
      </c>
      <c r="L89" s="22"/>
      <c r="M89" s="22"/>
    </row>
    <row r="90" spans="1:13" s="23" customFormat="1" ht="24">
      <c r="A90" s="232" t="s">
        <v>77767</v>
      </c>
      <c r="B90" s="545" t="s">
        <v>13</v>
      </c>
      <c r="C90" s="341" t="s">
        <v>14</v>
      </c>
      <c r="D90" s="447">
        <v>98557</v>
      </c>
      <c r="E90" s="344" t="s">
        <v>77627</v>
      </c>
      <c r="F90" s="172" t="s">
        <v>30</v>
      </c>
      <c r="G90" s="345">
        <f>'MEMORIAL DE QUANTITATIVOS'!J247</f>
        <v>3.5239999999999996</v>
      </c>
      <c r="H90" s="340">
        <f>ROUND(G90,2)</f>
        <v>3.52</v>
      </c>
      <c r="I90" s="539">
        <v>31.41</v>
      </c>
      <c r="J90" s="340">
        <f>IF(C90="SERVIÇO",TRUNC(I90*($M$4),2),TRUNC(I90*($M$5),2))</f>
        <v>40.03</v>
      </c>
      <c r="K90" s="233">
        <f>ROUND(G90*J90,2)</f>
        <v>141.07</v>
      </c>
      <c r="L90" s="22"/>
      <c r="M90" s="22"/>
    </row>
    <row r="91" spans="1:13" s="23" customFormat="1">
      <c r="A91" s="452" t="s">
        <v>37669</v>
      </c>
      <c r="B91" s="456"/>
      <c r="C91" s="453"/>
      <c r="D91" s="453"/>
      <c r="E91" s="453"/>
      <c r="F91" s="453"/>
      <c r="G91" s="453"/>
      <c r="H91" s="453"/>
      <c r="I91" s="453"/>
      <c r="J91" s="453"/>
      <c r="K91" s="234">
        <f>SUM(K89:K90)</f>
        <v>401.09999999999997</v>
      </c>
      <c r="L91" s="22"/>
      <c r="M91" s="22"/>
    </row>
    <row r="92" spans="1:13" s="23" customFormat="1">
      <c r="A92" s="231" t="s">
        <v>77768</v>
      </c>
      <c r="B92" s="456" t="s">
        <v>16048</v>
      </c>
      <c r="C92" s="454"/>
      <c r="D92" s="454"/>
      <c r="E92" s="454"/>
      <c r="F92" s="454"/>
      <c r="G92" s="454"/>
      <c r="H92" s="454"/>
      <c r="I92" s="454"/>
      <c r="J92" s="454"/>
      <c r="K92" s="455"/>
      <c r="L92" s="22"/>
      <c r="M92" s="22"/>
    </row>
    <row r="93" spans="1:13" s="23" customFormat="1">
      <c r="A93" s="235" t="s">
        <v>77769</v>
      </c>
      <c r="B93" s="457" t="s">
        <v>16127</v>
      </c>
      <c r="C93" s="457"/>
      <c r="D93" s="457"/>
      <c r="E93" s="457"/>
      <c r="F93" s="457"/>
      <c r="G93" s="457"/>
      <c r="H93" s="457"/>
      <c r="I93" s="457"/>
      <c r="J93" s="457"/>
      <c r="K93" s="458"/>
      <c r="L93" s="22"/>
      <c r="M93" s="22"/>
    </row>
    <row r="94" spans="1:13" s="23" customFormat="1" ht="36">
      <c r="A94" s="232" t="s">
        <v>77770</v>
      </c>
      <c r="B94" s="545" t="s">
        <v>13</v>
      </c>
      <c r="C94" s="341" t="s">
        <v>14</v>
      </c>
      <c r="D94" s="447">
        <v>89714</v>
      </c>
      <c r="E94" s="344" t="s">
        <v>16130</v>
      </c>
      <c r="F94" s="172" t="s">
        <v>32</v>
      </c>
      <c r="G94" s="340">
        <f>'MEMORIAL DE QUANTITATIVOS'!J254</f>
        <v>12.6</v>
      </c>
      <c r="H94" s="340">
        <f t="shared" ref="H94:H122" si="12">ROUND(G94,2)</f>
        <v>12.6</v>
      </c>
      <c r="I94" s="340">
        <v>40.85</v>
      </c>
      <c r="J94" s="340">
        <f t="shared" ref="J94:J122" si="13">IF(C94="SERVIÇO",TRUNC(I94*($M$4),2),TRUNC(I94*($M$5),2))</f>
        <v>52.06</v>
      </c>
      <c r="K94" s="233">
        <f t="shared" ref="K94:K122" si="14">ROUND(G94*J94,2)</f>
        <v>655.96</v>
      </c>
      <c r="L94" s="22"/>
      <c r="M94" s="22"/>
    </row>
    <row r="95" spans="1:13" s="23" customFormat="1" ht="36">
      <c r="A95" s="232" t="s">
        <v>77771</v>
      </c>
      <c r="B95" s="545" t="s">
        <v>13</v>
      </c>
      <c r="C95" s="341" t="s">
        <v>14</v>
      </c>
      <c r="D95" s="447">
        <v>89567</v>
      </c>
      <c r="E95" s="344" t="s">
        <v>16656</v>
      </c>
      <c r="F95" s="172" t="s">
        <v>243</v>
      </c>
      <c r="G95" s="340">
        <f>'MEMORIAL DE QUANTITATIVOS'!J257</f>
        <v>4</v>
      </c>
      <c r="H95" s="340">
        <f t="shared" si="12"/>
        <v>4</v>
      </c>
      <c r="I95" s="340">
        <v>56.68</v>
      </c>
      <c r="J95" s="340">
        <f t="shared" si="13"/>
        <v>72.239999999999995</v>
      </c>
      <c r="K95" s="233">
        <f t="shared" si="14"/>
        <v>288.95999999999998</v>
      </c>
      <c r="L95" s="22"/>
      <c r="M95" s="22"/>
    </row>
    <row r="96" spans="1:13" s="23" customFormat="1" ht="24">
      <c r="A96" s="232" t="s">
        <v>77772</v>
      </c>
      <c r="B96" s="545" t="s">
        <v>16062</v>
      </c>
      <c r="C96" s="341" t="s">
        <v>14</v>
      </c>
      <c r="D96" s="447" t="str">
        <f>COMPOSIÇÕES!A332</f>
        <v>CP.39</v>
      </c>
      <c r="E96" s="344" t="s">
        <v>12657</v>
      </c>
      <c r="F96" s="172" t="s">
        <v>243</v>
      </c>
      <c r="G96" s="340">
        <f>'MEMORIAL DE QUANTITATIVOS'!J260</f>
        <v>5</v>
      </c>
      <c r="H96" s="340">
        <f t="shared" si="12"/>
        <v>5</v>
      </c>
      <c r="I96" s="340">
        <f>COMPOSIÇÕES!I339</f>
        <v>34.965705882352935</v>
      </c>
      <c r="J96" s="340">
        <f t="shared" si="13"/>
        <v>44.56</v>
      </c>
      <c r="K96" s="233">
        <f t="shared" si="14"/>
        <v>222.8</v>
      </c>
      <c r="L96" s="22"/>
      <c r="M96" s="22"/>
    </row>
    <row r="97" spans="1:13" s="23" customFormat="1" ht="36">
      <c r="A97" s="232" t="s">
        <v>77773</v>
      </c>
      <c r="B97" s="545" t="s">
        <v>13</v>
      </c>
      <c r="C97" s="341" t="s">
        <v>14</v>
      </c>
      <c r="D97" s="447">
        <v>89748</v>
      </c>
      <c r="E97" s="344" t="s">
        <v>16655</v>
      </c>
      <c r="F97" s="172" t="s">
        <v>243</v>
      </c>
      <c r="G97" s="340">
        <f>'MEMORIAL DE QUANTITATIVOS'!J263</f>
        <v>4</v>
      </c>
      <c r="H97" s="340">
        <f t="shared" si="12"/>
        <v>4</v>
      </c>
      <c r="I97" s="340">
        <v>28.1</v>
      </c>
      <c r="J97" s="340">
        <f t="shared" si="13"/>
        <v>35.81</v>
      </c>
      <c r="K97" s="233">
        <f t="shared" si="14"/>
        <v>143.24</v>
      </c>
      <c r="L97" s="22"/>
      <c r="M97" s="22"/>
    </row>
    <row r="98" spans="1:13" s="23" customFormat="1">
      <c r="A98" s="232" t="s">
        <v>77774</v>
      </c>
      <c r="B98" s="545" t="s">
        <v>16062</v>
      </c>
      <c r="C98" s="341" t="s">
        <v>14</v>
      </c>
      <c r="D98" s="447" t="str">
        <f>COMPOSIÇÕES!A341</f>
        <v>CP.40</v>
      </c>
      <c r="E98" s="344" t="s">
        <v>16135</v>
      </c>
      <c r="F98" s="172" t="s">
        <v>243</v>
      </c>
      <c r="G98" s="340">
        <f>'MEMORIAL DE QUANTITATIVOS'!J266</f>
        <v>1</v>
      </c>
      <c r="H98" s="340">
        <f t="shared" si="12"/>
        <v>1</v>
      </c>
      <c r="I98" s="340">
        <f>COMPOSIÇÕES!I348</f>
        <v>15.574700000000002</v>
      </c>
      <c r="J98" s="340">
        <f t="shared" si="13"/>
        <v>19.850000000000001</v>
      </c>
      <c r="K98" s="233">
        <f t="shared" si="14"/>
        <v>19.850000000000001</v>
      </c>
      <c r="L98" s="22"/>
      <c r="M98" s="22"/>
    </row>
    <row r="99" spans="1:13" s="23" customFormat="1" ht="36">
      <c r="A99" s="232" t="s">
        <v>77775</v>
      </c>
      <c r="B99" s="545" t="s">
        <v>13</v>
      </c>
      <c r="C99" s="341" t="s">
        <v>14</v>
      </c>
      <c r="D99" s="447">
        <v>89713</v>
      </c>
      <c r="E99" s="344" t="s">
        <v>16131</v>
      </c>
      <c r="F99" s="172" t="s">
        <v>32</v>
      </c>
      <c r="G99" s="340">
        <f>'MEMORIAL DE QUANTITATIVOS'!J269</f>
        <v>7.6</v>
      </c>
      <c r="H99" s="340">
        <f t="shared" si="12"/>
        <v>7.6</v>
      </c>
      <c r="I99" s="340">
        <v>32.04</v>
      </c>
      <c r="J99" s="340">
        <f t="shared" si="13"/>
        <v>40.83</v>
      </c>
      <c r="K99" s="233">
        <f t="shared" si="14"/>
        <v>310.31</v>
      </c>
      <c r="L99" s="22"/>
      <c r="M99" s="22"/>
    </row>
    <row r="100" spans="1:13" s="23" customFormat="1" ht="36">
      <c r="A100" s="232" t="s">
        <v>77776</v>
      </c>
      <c r="B100" s="545" t="s">
        <v>13</v>
      </c>
      <c r="C100" s="341" t="s">
        <v>14</v>
      </c>
      <c r="D100" s="447">
        <v>89795</v>
      </c>
      <c r="E100" s="344" t="s">
        <v>16654</v>
      </c>
      <c r="F100" s="172" t="s">
        <v>243</v>
      </c>
      <c r="G100" s="340">
        <f>'MEMORIAL DE QUANTITATIVOS'!J272</f>
        <v>1</v>
      </c>
      <c r="H100" s="340">
        <f t="shared" si="12"/>
        <v>1</v>
      </c>
      <c r="I100" s="340">
        <v>25.55</v>
      </c>
      <c r="J100" s="340">
        <f t="shared" si="13"/>
        <v>32.56</v>
      </c>
      <c r="K100" s="233">
        <f t="shared" si="14"/>
        <v>32.56</v>
      </c>
      <c r="L100" s="22"/>
      <c r="M100" s="22"/>
    </row>
    <row r="101" spans="1:13" s="23" customFormat="1" ht="24">
      <c r="A101" s="232" t="s">
        <v>77777</v>
      </c>
      <c r="B101" s="545" t="s">
        <v>16062</v>
      </c>
      <c r="C101" s="341" t="s">
        <v>14</v>
      </c>
      <c r="D101" s="447" t="str">
        <f>COMPOSIÇÕES!A350</f>
        <v>CP.41</v>
      </c>
      <c r="E101" s="344" t="s">
        <v>8849</v>
      </c>
      <c r="F101" s="172" t="s">
        <v>243</v>
      </c>
      <c r="G101" s="340">
        <f>'MEMORIAL DE QUANTITATIVOS'!J275</f>
        <v>3</v>
      </c>
      <c r="H101" s="340">
        <f t="shared" si="12"/>
        <v>3</v>
      </c>
      <c r="I101" s="340">
        <f>COMPOSIÇÕES!I357</f>
        <v>26.706042352941175</v>
      </c>
      <c r="J101" s="340">
        <f t="shared" si="13"/>
        <v>34.03</v>
      </c>
      <c r="K101" s="233">
        <f t="shared" si="14"/>
        <v>102.09</v>
      </c>
      <c r="L101" s="22"/>
      <c r="M101" s="22"/>
    </row>
    <row r="102" spans="1:13" s="23" customFormat="1" ht="36">
      <c r="A102" s="232" t="s">
        <v>77778</v>
      </c>
      <c r="B102" s="545" t="s">
        <v>13</v>
      </c>
      <c r="C102" s="341" t="s">
        <v>14</v>
      </c>
      <c r="D102" s="447">
        <v>89742</v>
      </c>
      <c r="E102" s="344" t="s">
        <v>16653</v>
      </c>
      <c r="F102" s="172" t="s">
        <v>243</v>
      </c>
      <c r="G102" s="340">
        <f>'MEMORIAL DE QUANTITATIVOS'!J278</f>
        <v>1</v>
      </c>
      <c r="H102" s="340">
        <f t="shared" si="12"/>
        <v>1</v>
      </c>
      <c r="I102" s="340">
        <v>23.17</v>
      </c>
      <c r="J102" s="340">
        <f t="shared" si="13"/>
        <v>29.53</v>
      </c>
      <c r="K102" s="233">
        <f t="shared" si="14"/>
        <v>29.53</v>
      </c>
      <c r="L102" s="22"/>
      <c r="M102" s="22"/>
    </row>
    <row r="103" spans="1:13" s="23" customFormat="1" ht="24">
      <c r="A103" s="232" t="s">
        <v>77779</v>
      </c>
      <c r="B103" s="546" t="s">
        <v>16013</v>
      </c>
      <c r="C103" s="341" t="s">
        <v>14</v>
      </c>
      <c r="D103" s="447">
        <v>1655</v>
      </c>
      <c r="E103" s="344" t="s">
        <v>77530</v>
      </c>
      <c r="F103" s="172" t="s">
        <v>243</v>
      </c>
      <c r="G103" s="340">
        <f>'MEMORIAL DE QUANTITATIVOS'!J281</f>
        <v>1</v>
      </c>
      <c r="H103" s="340">
        <f t="shared" si="12"/>
        <v>1</v>
      </c>
      <c r="I103" s="340">
        <v>13.03</v>
      </c>
      <c r="J103" s="340">
        <f t="shared" si="13"/>
        <v>16.600000000000001</v>
      </c>
      <c r="K103" s="233">
        <f t="shared" si="14"/>
        <v>16.600000000000001</v>
      </c>
      <c r="L103" s="22"/>
      <c r="M103" s="22"/>
    </row>
    <row r="104" spans="1:13" s="23" customFormat="1">
      <c r="A104" s="232" t="s">
        <v>77780</v>
      </c>
      <c r="B104" s="545" t="s">
        <v>16062</v>
      </c>
      <c r="C104" s="341" t="s">
        <v>14</v>
      </c>
      <c r="D104" s="447" t="str">
        <f>COMPOSIÇÕES!A359</f>
        <v>CP.42</v>
      </c>
      <c r="E104" s="344" t="s">
        <v>12665</v>
      </c>
      <c r="F104" s="172" t="s">
        <v>243</v>
      </c>
      <c r="G104" s="340">
        <f>'MEMORIAL DE QUANTITATIVOS'!J284</f>
        <v>2</v>
      </c>
      <c r="H104" s="340">
        <f t="shared" si="12"/>
        <v>2</v>
      </c>
      <c r="I104" s="340">
        <f>COMPOSIÇÕES!I366</f>
        <v>27.277965882352941</v>
      </c>
      <c r="J104" s="340">
        <f t="shared" si="13"/>
        <v>34.76</v>
      </c>
      <c r="K104" s="233">
        <f t="shared" si="14"/>
        <v>69.52</v>
      </c>
      <c r="L104" s="22"/>
      <c r="M104" s="22"/>
    </row>
    <row r="105" spans="1:13" s="23" customFormat="1" ht="36">
      <c r="A105" s="232" t="s">
        <v>77781</v>
      </c>
      <c r="B105" s="546" t="s">
        <v>13</v>
      </c>
      <c r="C105" s="341" t="s">
        <v>14</v>
      </c>
      <c r="D105" s="447">
        <v>89712</v>
      </c>
      <c r="E105" s="344" t="s">
        <v>16132</v>
      </c>
      <c r="F105" s="172" t="s">
        <v>32</v>
      </c>
      <c r="G105" s="340">
        <f>'MEMORIAL DE QUANTITATIVOS'!J287</f>
        <v>19</v>
      </c>
      <c r="H105" s="340">
        <f t="shared" si="12"/>
        <v>19</v>
      </c>
      <c r="I105" s="340">
        <v>21.22</v>
      </c>
      <c r="J105" s="340">
        <f t="shared" si="13"/>
        <v>27.04</v>
      </c>
      <c r="K105" s="233">
        <f t="shared" si="14"/>
        <v>513.76</v>
      </c>
      <c r="L105" s="22"/>
      <c r="M105" s="22"/>
    </row>
    <row r="106" spans="1:13" s="23" customFormat="1" ht="36">
      <c r="A106" s="232" t="s">
        <v>77782</v>
      </c>
      <c r="B106" s="546" t="s">
        <v>13</v>
      </c>
      <c r="C106" s="341" t="s">
        <v>14</v>
      </c>
      <c r="D106" s="447">
        <v>89733</v>
      </c>
      <c r="E106" s="344" t="s">
        <v>16652</v>
      </c>
      <c r="F106" s="172" t="s">
        <v>243</v>
      </c>
      <c r="G106" s="340">
        <f>'MEMORIAL DE QUANTITATIVOS'!J290</f>
        <v>8</v>
      </c>
      <c r="H106" s="340">
        <f t="shared" si="12"/>
        <v>8</v>
      </c>
      <c r="I106" s="340">
        <v>13.38</v>
      </c>
      <c r="J106" s="340">
        <f t="shared" si="13"/>
        <v>17.05</v>
      </c>
      <c r="K106" s="233">
        <f t="shared" si="14"/>
        <v>136.4</v>
      </c>
      <c r="L106" s="22"/>
      <c r="M106" s="22"/>
    </row>
    <row r="107" spans="1:13" s="23" customFormat="1">
      <c r="A107" s="232" t="s">
        <v>77783</v>
      </c>
      <c r="B107" s="545" t="s">
        <v>16062</v>
      </c>
      <c r="C107" s="341" t="s">
        <v>14</v>
      </c>
      <c r="D107" s="447" t="str">
        <f>COMPOSIÇÕES!A368</f>
        <v>CP.43</v>
      </c>
      <c r="E107" s="344" t="s">
        <v>37619</v>
      </c>
      <c r="F107" s="172" t="s">
        <v>243</v>
      </c>
      <c r="G107" s="340">
        <f>'MEMORIAL DE QUANTITATIVOS'!J293</f>
        <v>5</v>
      </c>
      <c r="H107" s="340">
        <f t="shared" si="12"/>
        <v>5</v>
      </c>
      <c r="I107" s="340">
        <f>COMPOSIÇÕES!I375</f>
        <v>24.717965882352939</v>
      </c>
      <c r="J107" s="340">
        <f t="shared" si="13"/>
        <v>31.5</v>
      </c>
      <c r="K107" s="233">
        <f t="shared" si="14"/>
        <v>157.5</v>
      </c>
      <c r="L107" s="22"/>
      <c r="M107" s="22"/>
    </row>
    <row r="108" spans="1:13" s="23" customFormat="1" ht="36">
      <c r="A108" s="232" t="s">
        <v>77784</v>
      </c>
      <c r="B108" s="546" t="s">
        <v>13</v>
      </c>
      <c r="C108" s="341" t="s">
        <v>14</v>
      </c>
      <c r="D108" s="447">
        <v>89785</v>
      </c>
      <c r="E108" s="344" t="s">
        <v>16134</v>
      </c>
      <c r="F108" s="172" t="s">
        <v>243</v>
      </c>
      <c r="G108" s="340">
        <f>'MEMORIAL DE QUANTITATIVOS'!J296</f>
        <v>2</v>
      </c>
      <c r="H108" s="340">
        <f t="shared" si="12"/>
        <v>2</v>
      </c>
      <c r="I108" s="340">
        <v>15.62</v>
      </c>
      <c r="J108" s="340">
        <f t="shared" si="13"/>
        <v>19.899999999999999</v>
      </c>
      <c r="K108" s="233">
        <f t="shared" si="14"/>
        <v>39.799999999999997</v>
      </c>
      <c r="L108" s="22"/>
      <c r="M108" s="22"/>
    </row>
    <row r="109" spans="1:13" s="23" customFormat="1">
      <c r="A109" s="232" t="s">
        <v>77785</v>
      </c>
      <c r="B109" s="545" t="s">
        <v>16062</v>
      </c>
      <c r="C109" s="341" t="s">
        <v>14</v>
      </c>
      <c r="D109" s="447" t="str">
        <f>COMPOSIÇÕES!A377</f>
        <v>CP.44</v>
      </c>
      <c r="E109" s="344" t="s">
        <v>12663</v>
      </c>
      <c r="F109" s="172" t="s">
        <v>243</v>
      </c>
      <c r="G109" s="340">
        <f>'MEMORIAL DE QUANTITATIVOS'!J299</f>
        <v>1</v>
      </c>
      <c r="H109" s="340">
        <f t="shared" si="12"/>
        <v>1</v>
      </c>
      <c r="I109" s="340">
        <f>COMPOSIÇÕES!I384</f>
        <v>16.390918235294116</v>
      </c>
      <c r="J109" s="340">
        <f t="shared" si="13"/>
        <v>20.89</v>
      </c>
      <c r="K109" s="233">
        <f t="shared" si="14"/>
        <v>20.89</v>
      </c>
      <c r="L109" s="22"/>
      <c r="M109" s="22"/>
    </row>
    <row r="110" spans="1:13" s="23" customFormat="1" ht="24">
      <c r="A110" s="232" t="s">
        <v>77786</v>
      </c>
      <c r="B110" s="546" t="s">
        <v>16013</v>
      </c>
      <c r="C110" s="341" t="s">
        <v>14</v>
      </c>
      <c r="D110" s="447">
        <v>1598</v>
      </c>
      <c r="E110" s="344" t="s">
        <v>37620</v>
      </c>
      <c r="F110" s="172" t="s">
        <v>243</v>
      </c>
      <c r="G110" s="340">
        <f>'MEMORIAL DE QUANTITATIVOS'!J302</f>
        <v>2</v>
      </c>
      <c r="H110" s="340">
        <f t="shared" si="12"/>
        <v>2</v>
      </c>
      <c r="I110" s="340">
        <v>6.29</v>
      </c>
      <c r="J110" s="340">
        <f t="shared" si="13"/>
        <v>8.01</v>
      </c>
      <c r="K110" s="233">
        <f t="shared" si="14"/>
        <v>16.02</v>
      </c>
      <c r="L110" s="22"/>
      <c r="M110" s="22"/>
    </row>
    <row r="111" spans="1:13" s="23" customFormat="1" ht="36">
      <c r="A111" s="232" t="s">
        <v>77787</v>
      </c>
      <c r="B111" s="546" t="s">
        <v>13</v>
      </c>
      <c r="C111" s="341" t="s">
        <v>14</v>
      </c>
      <c r="D111" s="447">
        <v>89711</v>
      </c>
      <c r="E111" s="344" t="s">
        <v>16133</v>
      </c>
      <c r="F111" s="172" t="s">
        <v>32</v>
      </c>
      <c r="G111" s="340">
        <f>'MEMORIAL DE QUANTITATIVOS'!J305</f>
        <v>3.5</v>
      </c>
      <c r="H111" s="340">
        <f t="shared" si="12"/>
        <v>3.5</v>
      </c>
      <c r="I111" s="340">
        <v>14.42</v>
      </c>
      <c r="J111" s="340">
        <f t="shared" si="13"/>
        <v>18.37</v>
      </c>
      <c r="K111" s="233">
        <f t="shared" si="14"/>
        <v>64.3</v>
      </c>
      <c r="L111" s="22"/>
      <c r="M111" s="22"/>
    </row>
    <row r="112" spans="1:13" s="23" customFormat="1" ht="36">
      <c r="A112" s="232" t="s">
        <v>77788</v>
      </c>
      <c r="B112" s="546" t="s">
        <v>13</v>
      </c>
      <c r="C112" s="341" t="s">
        <v>14</v>
      </c>
      <c r="D112" s="447">
        <v>89728</v>
      </c>
      <c r="E112" s="344" t="s">
        <v>16651</v>
      </c>
      <c r="F112" s="172" t="s">
        <v>243</v>
      </c>
      <c r="G112" s="340">
        <f>'MEMORIAL DE QUANTITATIVOS'!J308</f>
        <v>4</v>
      </c>
      <c r="H112" s="340">
        <f t="shared" si="12"/>
        <v>4</v>
      </c>
      <c r="I112" s="340">
        <v>7.67</v>
      </c>
      <c r="J112" s="340">
        <f t="shared" si="13"/>
        <v>9.77</v>
      </c>
      <c r="K112" s="233">
        <f t="shared" si="14"/>
        <v>39.08</v>
      </c>
      <c r="L112" s="22"/>
      <c r="M112" s="22"/>
    </row>
    <row r="113" spans="1:13" s="23" customFormat="1">
      <c r="A113" s="232" t="s">
        <v>77789</v>
      </c>
      <c r="B113" s="546" t="s">
        <v>16013</v>
      </c>
      <c r="C113" s="341" t="s">
        <v>14</v>
      </c>
      <c r="D113" s="447">
        <v>1599</v>
      </c>
      <c r="E113" s="344" t="s">
        <v>31891</v>
      </c>
      <c r="F113" s="172" t="s">
        <v>243</v>
      </c>
      <c r="G113" s="340">
        <f>'MEMORIAL DE QUANTITATIVOS'!J311</f>
        <v>1</v>
      </c>
      <c r="H113" s="340">
        <f t="shared" si="12"/>
        <v>1</v>
      </c>
      <c r="I113" s="340">
        <v>10.73</v>
      </c>
      <c r="J113" s="340">
        <f t="shared" si="13"/>
        <v>13.67</v>
      </c>
      <c r="K113" s="233">
        <f t="shared" si="14"/>
        <v>13.67</v>
      </c>
      <c r="L113" s="22"/>
      <c r="M113" s="22"/>
    </row>
    <row r="114" spans="1:13" s="23" customFormat="1">
      <c r="A114" s="232" t="s">
        <v>77790</v>
      </c>
      <c r="B114" s="546" t="s">
        <v>16062</v>
      </c>
      <c r="C114" s="341" t="s">
        <v>14</v>
      </c>
      <c r="D114" s="447" t="str">
        <f>COMPOSIÇÕES!A386</f>
        <v>CP.45</v>
      </c>
      <c r="E114" s="344" t="s">
        <v>16128</v>
      </c>
      <c r="F114" s="172" t="s">
        <v>243</v>
      </c>
      <c r="G114" s="345">
        <f>'MEMORIAL DE QUANTITATIVOS'!J314</f>
        <v>3</v>
      </c>
      <c r="H114" s="340">
        <f t="shared" si="12"/>
        <v>3</v>
      </c>
      <c r="I114" s="340">
        <f>[17]COMPOSIÇÕES!I411</f>
        <v>34.102999999999994</v>
      </c>
      <c r="J114" s="340">
        <f t="shared" si="13"/>
        <v>43.46</v>
      </c>
      <c r="K114" s="233">
        <f t="shared" si="14"/>
        <v>130.38</v>
      </c>
      <c r="L114" s="22"/>
      <c r="M114" s="22"/>
    </row>
    <row r="115" spans="1:13" s="23" customFormat="1">
      <c r="A115" s="232" t="s">
        <v>77791</v>
      </c>
      <c r="B115" s="546" t="s">
        <v>16062</v>
      </c>
      <c r="C115" s="341" t="s">
        <v>14</v>
      </c>
      <c r="D115" s="447" t="str">
        <f>COMPOSIÇÕES!A393</f>
        <v>CP.46</v>
      </c>
      <c r="E115" s="344" t="s">
        <v>37676</v>
      </c>
      <c r="F115" s="172" t="s">
        <v>243</v>
      </c>
      <c r="G115" s="345">
        <f>'MEMORIAL DE QUANTITATIVOS'!J317</f>
        <v>3</v>
      </c>
      <c r="H115" s="340">
        <f t="shared" si="12"/>
        <v>3</v>
      </c>
      <c r="I115" s="340">
        <f>[17]COMPOSIÇÕES!I418</f>
        <v>140.83339999999998</v>
      </c>
      <c r="J115" s="340">
        <f t="shared" si="13"/>
        <v>179.5</v>
      </c>
      <c r="K115" s="233">
        <f t="shared" si="14"/>
        <v>538.5</v>
      </c>
      <c r="L115" s="22"/>
      <c r="M115" s="22"/>
    </row>
    <row r="116" spans="1:13" s="23" customFormat="1" ht="24">
      <c r="A116" s="232" t="s">
        <v>77792</v>
      </c>
      <c r="B116" s="546" t="s">
        <v>16062</v>
      </c>
      <c r="C116" s="341" t="s">
        <v>14</v>
      </c>
      <c r="D116" s="447" t="str">
        <f>COMPOSIÇÕES!A400</f>
        <v>CP.47</v>
      </c>
      <c r="E116" s="344" t="s">
        <v>4952</v>
      </c>
      <c r="F116" s="172" t="s">
        <v>243</v>
      </c>
      <c r="G116" s="345">
        <f>'MEMORIAL DE QUANTITATIVOS'!J320</f>
        <v>2</v>
      </c>
      <c r="H116" s="340">
        <f t="shared" si="12"/>
        <v>2</v>
      </c>
      <c r="I116" s="340">
        <f>COMPOSIÇÕES!I406</f>
        <v>251.54999999999998</v>
      </c>
      <c r="J116" s="340">
        <f t="shared" si="13"/>
        <v>320.62</v>
      </c>
      <c r="K116" s="233">
        <f t="shared" si="14"/>
        <v>641.24</v>
      </c>
      <c r="L116" s="22"/>
      <c r="M116" s="22"/>
    </row>
    <row r="117" spans="1:13" s="23" customFormat="1" ht="24">
      <c r="A117" s="232" t="s">
        <v>77793</v>
      </c>
      <c r="B117" s="546" t="s">
        <v>13</v>
      </c>
      <c r="C117" s="341" t="s">
        <v>14</v>
      </c>
      <c r="D117" s="447">
        <v>98102</v>
      </c>
      <c r="E117" s="344" t="s">
        <v>39240</v>
      </c>
      <c r="F117" s="172" t="s">
        <v>243</v>
      </c>
      <c r="G117" s="345">
        <f>'MEMORIAL DE QUANTITATIVOS'!J323</f>
        <v>1</v>
      </c>
      <c r="H117" s="340">
        <f t="shared" si="12"/>
        <v>1</v>
      </c>
      <c r="I117" s="539">
        <v>95.34</v>
      </c>
      <c r="J117" s="340">
        <f t="shared" si="13"/>
        <v>121.52</v>
      </c>
      <c r="K117" s="233">
        <f t="shared" si="14"/>
        <v>121.52</v>
      </c>
      <c r="L117" s="22"/>
      <c r="M117" s="22"/>
    </row>
    <row r="118" spans="1:13" s="23" customFormat="1" ht="24">
      <c r="A118" s="232" t="s">
        <v>77794</v>
      </c>
      <c r="B118" s="546" t="s">
        <v>16062</v>
      </c>
      <c r="C118" s="341" t="s">
        <v>14</v>
      </c>
      <c r="D118" s="447" t="str">
        <f>COMPOSIÇÕES!A408</f>
        <v>CP.48</v>
      </c>
      <c r="E118" s="344" t="s">
        <v>37680</v>
      </c>
      <c r="F118" s="172" t="s">
        <v>243</v>
      </c>
      <c r="G118" s="345">
        <f>'MEMORIAL DE QUANTITATIVOS'!J338</f>
        <v>3</v>
      </c>
      <c r="H118" s="340">
        <f t="shared" si="12"/>
        <v>3</v>
      </c>
      <c r="I118" s="340">
        <f>COMPOSIÇÕES!I417</f>
        <v>810.16211620000001</v>
      </c>
      <c r="J118" s="340">
        <f t="shared" si="13"/>
        <v>1032.6300000000001</v>
      </c>
      <c r="K118" s="233">
        <f t="shared" si="14"/>
        <v>3097.89</v>
      </c>
      <c r="L118" s="22"/>
      <c r="M118" s="22"/>
    </row>
    <row r="119" spans="1:13" s="23" customFormat="1" ht="24">
      <c r="A119" s="232" t="s">
        <v>77795</v>
      </c>
      <c r="B119" s="546" t="s">
        <v>16062</v>
      </c>
      <c r="C119" s="341" t="s">
        <v>14</v>
      </c>
      <c r="D119" s="447" t="str">
        <f>COMPOSIÇÕES!A419</f>
        <v>CP.49</v>
      </c>
      <c r="E119" s="344" t="s">
        <v>37681</v>
      </c>
      <c r="F119" s="172" t="s">
        <v>243</v>
      </c>
      <c r="G119" s="345">
        <f>'MEMORIAL DE QUANTITATIVOS'!J341</f>
        <v>18</v>
      </c>
      <c r="H119" s="340">
        <f t="shared" si="12"/>
        <v>18</v>
      </c>
      <c r="I119" s="340">
        <f>COMPOSIÇÕES!I428</f>
        <v>408.67935999999997</v>
      </c>
      <c r="J119" s="340">
        <f t="shared" si="13"/>
        <v>520.9</v>
      </c>
      <c r="K119" s="233">
        <f t="shared" si="14"/>
        <v>9376.2000000000007</v>
      </c>
      <c r="L119" s="22"/>
      <c r="M119" s="22"/>
    </row>
    <row r="120" spans="1:13" s="23" customFormat="1" ht="24">
      <c r="A120" s="232" t="s">
        <v>77796</v>
      </c>
      <c r="B120" s="546" t="s">
        <v>16062</v>
      </c>
      <c r="C120" s="341" t="s">
        <v>14</v>
      </c>
      <c r="D120" s="447" t="str">
        <f>COMPOSIÇÕES!A430</f>
        <v>CP.50</v>
      </c>
      <c r="E120" s="344" t="s">
        <v>37687</v>
      </c>
      <c r="F120" s="172" t="s">
        <v>243</v>
      </c>
      <c r="G120" s="345">
        <v>1</v>
      </c>
      <c r="H120" s="340">
        <f t="shared" si="12"/>
        <v>1</v>
      </c>
      <c r="I120" s="340">
        <f>COMPOSIÇÕES!I438</f>
        <v>8941.6980000000003</v>
      </c>
      <c r="J120" s="340">
        <f t="shared" si="13"/>
        <v>11397.08</v>
      </c>
      <c r="K120" s="233">
        <f t="shared" si="14"/>
        <v>11397.08</v>
      </c>
      <c r="L120" s="22"/>
      <c r="M120" s="22"/>
    </row>
    <row r="121" spans="1:13" s="23" customFormat="1" ht="36">
      <c r="A121" s="232" t="s">
        <v>77797</v>
      </c>
      <c r="B121" s="546" t="s">
        <v>16062</v>
      </c>
      <c r="C121" s="341" t="s">
        <v>14</v>
      </c>
      <c r="D121" s="447" t="str">
        <f>COMPOSIÇÕES!A440</f>
        <v>CP.51</v>
      </c>
      <c r="E121" s="344" t="s">
        <v>37694</v>
      </c>
      <c r="F121" s="172" t="s">
        <v>243</v>
      </c>
      <c r="G121" s="345">
        <v>1</v>
      </c>
      <c r="H121" s="340">
        <f t="shared" si="12"/>
        <v>1</v>
      </c>
      <c r="I121" s="340">
        <f>COMPOSIÇÕES!I451</f>
        <v>3989.6954124999997</v>
      </c>
      <c r="J121" s="340">
        <f t="shared" si="13"/>
        <v>5085.26</v>
      </c>
      <c r="K121" s="233">
        <f t="shared" si="14"/>
        <v>5085.26</v>
      </c>
      <c r="L121" s="22"/>
      <c r="M121" s="22"/>
    </row>
    <row r="122" spans="1:13" s="23" customFormat="1">
      <c r="A122" s="232" t="s">
        <v>77798</v>
      </c>
      <c r="B122" s="546" t="s">
        <v>16013</v>
      </c>
      <c r="C122" s="341" t="s">
        <v>14</v>
      </c>
      <c r="D122" s="447">
        <v>1749</v>
      </c>
      <c r="E122" s="344" t="s">
        <v>31996</v>
      </c>
      <c r="F122" s="172" t="s">
        <v>243</v>
      </c>
      <c r="G122" s="345">
        <v>1</v>
      </c>
      <c r="H122" s="340">
        <f t="shared" si="12"/>
        <v>1</v>
      </c>
      <c r="I122" s="340">
        <v>17761.240000000002</v>
      </c>
      <c r="J122" s="340">
        <f t="shared" si="13"/>
        <v>22638.47</v>
      </c>
      <c r="K122" s="233">
        <f t="shared" si="14"/>
        <v>22638.47</v>
      </c>
      <c r="L122" s="22"/>
      <c r="M122" s="22"/>
    </row>
    <row r="123" spans="1:13" s="23" customFormat="1">
      <c r="A123" s="452" t="s">
        <v>37672</v>
      </c>
      <c r="B123" s="456"/>
      <c r="C123" s="453"/>
      <c r="D123" s="453"/>
      <c r="E123" s="453"/>
      <c r="F123" s="453"/>
      <c r="G123" s="453"/>
      <c r="H123" s="453"/>
      <c r="I123" s="453"/>
      <c r="J123" s="453"/>
      <c r="K123" s="234">
        <f>SUM(K94:K122)</f>
        <v>55919.380000000005</v>
      </c>
      <c r="L123" s="22"/>
      <c r="M123" s="22"/>
    </row>
    <row r="124" spans="1:13" s="23" customFormat="1">
      <c r="A124" s="235" t="s">
        <v>77799</v>
      </c>
      <c r="B124" s="457" t="s">
        <v>16129</v>
      </c>
      <c r="C124" s="457"/>
      <c r="D124" s="457"/>
      <c r="E124" s="457"/>
      <c r="F124" s="457"/>
      <c r="G124" s="457"/>
      <c r="H124" s="457"/>
      <c r="I124" s="457"/>
      <c r="J124" s="457"/>
      <c r="K124" s="458"/>
      <c r="L124" s="22"/>
      <c r="M124" s="22"/>
    </row>
    <row r="125" spans="1:13" s="23" customFormat="1" ht="24">
      <c r="A125" s="232" t="s">
        <v>77800</v>
      </c>
      <c r="B125" s="545" t="s">
        <v>13</v>
      </c>
      <c r="C125" s="341" t="s">
        <v>14</v>
      </c>
      <c r="D125" s="447">
        <v>89408</v>
      </c>
      <c r="E125" s="344" t="s">
        <v>16140</v>
      </c>
      <c r="F125" s="172" t="s">
        <v>243</v>
      </c>
      <c r="G125" s="340">
        <f>'MEMORIAL DE QUANTITATIVOS'!J388</f>
        <v>13</v>
      </c>
      <c r="H125" s="340">
        <f t="shared" ref="H125:H140" si="15">ROUND(G125,2)</f>
        <v>13</v>
      </c>
      <c r="I125" s="340">
        <v>4.2699999999999996</v>
      </c>
      <c r="J125" s="340">
        <f t="shared" ref="J125:J140" si="16">IF(C125="SERVIÇO",TRUNC(I125*($M$4),2),TRUNC(I125*($M$5),2))</f>
        <v>5.44</v>
      </c>
      <c r="K125" s="233">
        <f t="shared" ref="K125:K140" si="17">ROUND(G125*J125,2)</f>
        <v>70.72</v>
      </c>
      <c r="L125" s="22"/>
      <c r="M125" s="22"/>
    </row>
    <row r="126" spans="1:13" s="23" customFormat="1">
      <c r="A126" s="232" t="s">
        <v>77801</v>
      </c>
      <c r="B126" s="546" t="s">
        <v>16013</v>
      </c>
      <c r="C126" s="341" t="s">
        <v>14</v>
      </c>
      <c r="D126" s="447">
        <v>1071</v>
      </c>
      <c r="E126" s="344" t="s">
        <v>31403</v>
      </c>
      <c r="F126" s="172" t="s">
        <v>243</v>
      </c>
      <c r="G126" s="340">
        <f>'MEMORIAL DE QUANTITATIVOS'!J391</f>
        <v>3</v>
      </c>
      <c r="H126" s="340">
        <f t="shared" si="15"/>
        <v>3</v>
      </c>
      <c r="I126" s="340">
        <v>3.68</v>
      </c>
      <c r="J126" s="340">
        <f t="shared" si="16"/>
        <v>4.6900000000000004</v>
      </c>
      <c r="K126" s="233">
        <f t="shared" si="17"/>
        <v>14.07</v>
      </c>
      <c r="L126" s="22"/>
      <c r="M126" s="22"/>
    </row>
    <row r="127" spans="1:13" s="23" customFormat="1" ht="24">
      <c r="A127" s="232" t="s">
        <v>77802</v>
      </c>
      <c r="B127" s="545" t="s">
        <v>13</v>
      </c>
      <c r="C127" s="341" t="s">
        <v>14</v>
      </c>
      <c r="D127" s="447">
        <v>89440</v>
      </c>
      <c r="E127" s="344" t="s">
        <v>16141</v>
      </c>
      <c r="F127" s="172" t="s">
        <v>243</v>
      </c>
      <c r="G127" s="340">
        <f>'MEMORIAL DE QUANTITATIVOS'!J394</f>
        <v>6</v>
      </c>
      <c r="H127" s="340">
        <f t="shared" si="15"/>
        <v>6</v>
      </c>
      <c r="I127" s="340">
        <v>6.06</v>
      </c>
      <c r="J127" s="340">
        <f t="shared" si="16"/>
        <v>7.72</v>
      </c>
      <c r="K127" s="233">
        <f t="shared" si="17"/>
        <v>46.32</v>
      </c>
      <c r="L127" s="22"/>
      <c r="M127" s="22"/>
    </row>
    <row r="128" spans="1:13" s="23" customFormat="1" ht="36">
      <c r="A128" s="232" t="s">
        <v>77803</v>
      </c>
      <c r="B128" s="545" t="s">
        <v>13</v>
      </c>
      <c r="C128" s="341" t="s">
        <v>14</v>
      </c>
      <c r="D128" s="447">
        <v>89383</v>
      </c>
      <c r="E128" s="344" t="s">
        <v>16139</v>
      </c>
      <c r="F128" s="172" t="s">
        <v>243</v>
      </c>
      <c r="G128" s="340">
        <f>'MEMORIAL DE QUANTITATIVOS'!J397</f>
        <v>6</v>
      </c>
      <c r="H128" s="340">
        <f t="shared" si="15"/>
        <v>6</v>
      </c>
      <c r="I128" s="340">
        <v>4.76</v>
      </c>
      <c r="J128" s="340">
        <f t="shared" si="16"/>
        <v>6.06</v>
      </c>
      <c r="K128" s="233">
        <f t="shared" si="17"/>
        <v>36.36</v>
      </c>
      <c r="L128" s="22"/>
      <c r="M128" s="22"/>
    </row>
    <row r="129" spans="1:13" s="23" customFormat="1" ht="36">
      <c r="A129" s="232" t="s">
        <v>77804</v>
      </c>
      <c r="B129" s="545" t="s">
        <v>13</v>
      </c>
      <c r="C129" s="341" t="s">
        <v>14</v>
      </c>
      <c r="D129" s="447">
        <v>94657</v>
      </c>
      <c r="E129" s="344" t="s">
        <v>77608</v>
      </c>
      <c r="F129" s="172" t="s">
        <v>243</v>
      </c>
      <c r="G129" s="340">
        <f>'MEMORIAL DE QUANTITATIVOS'!J400</f>
        <v>6</v>
      </c>
      <c r="H129" s="340">
        <f t="shared" si="15"/>
        <v>6</v>
      </c>
      <c r="I129" s="340">
        <v>4.28</v>
      </c>
      <c r="J129" s="340">
        <f t="shared" si="16"/>
        <v>5.45</v>
      </c>
      <c r="K129" s="233">
        <f t="shared" si="17"/>
        <v>32.700000000000003</v>
      </c>
      <c r="L129" s="22"/>
      <c r="M129" s="22"/>
    </row>
    <row r="130" spans="1:13" s="23" customFormat="1" ht="48">
      <c r="A130" s="232" t="s">
        <v>77805</v>
      </c>
      <c r="B130" s="545" t="s">
        <v>13</v>
      </c>
      <c r="C130" s="341" t="s">
        <v>14</v>
      </c>
      <c r="D130" s="447">
        <v>94792</v>
      </c>
      <c r="E130" s="344" t="s">
        <v>16148</v>
      </c>
      <c r="F130" s="172" t="s">
        <v>243</v>
      </c>
      <c r="G130" s="340">
        <f>'MEMORIAL DE QUANTITATIVOS'!J403</f>
        <v>5</v>
      </c>
      <c r="H130" s="340">
        <f t="shared" si="15"/>
        <v>5</v>
      </c>
      <c r="I130" s="340">
        <v>103.3</v>
      </c>
      <c r="J130" s="340">
        <f t="shared" si="16"/>
        <v>131.66</v>
      </c>
      <c r="K130" s="233">
        <f t="shared" si="17"/>
        <v>658.3</v>
      </c>
      <c r="L130" s="22"/>
      <c r="M130" s="22"/>
    </row>
    <row r="131" spans="1:13" s="23" customFormat="1" ht="24">
      <c r="A131" s="232" t="s">
        <v>77806</v>
      </c>
      <c r="B131" s="545" t="s">
        <v>13</v>
      </c>
      <c r="C131" s="341" t="s">
        <v>14</v>
      </c>
      <c r="D131" s="447">
        <v>89356</v>
      </c>
      <c r="E131" s="344" t="s">
        <v>15135</v>
      </c>
      <c r="F131" s="172" t="s">
        <v>32</v>
      </c>
      <c r="G131" s="340">
        <f>'MEMORIAL DE QUANTITATIVOS'!J406</f>
        <v>25</v>
      </c>
      <c r="H131" s="340">
        <f t="shared" si="15"/>
        <v>25</v>
      </c>
      <c r="I131" s="340">
        <v>15.77</v>
      </c>
      <c r="J131" s="340">
        <f t="shared" si="16"/>
        <v>20.100000000000001</v>
      </c>
      <c r="K131" s="233">
        <f t="shared" si="17"/>
        <v>502.5</v>
      </c>
      <c r="L131" s="22"/>
      <c r="M131" s="22"/>
    </row>
    <row r="132" spans="1:13" s="23" customFormat="1" ht="24">
      <c r="A132" s="232" t="s">
        <v>77807</v>
      </c>
      <c r="B132" s="545" t="s">
        <v>13</v>
      </c>
      <c r="C132" s="341" t="s">
        <v>14</v>
      </c>
      <c r="D132" s="447">
        <v>89358</v>
      </c>
      <c r="E132" s="344" t="s">
        <v>16657</v>
      </c>
      <c r="F132" s="172" t="s">
        <v>243</v>
      </c>
      <c r="G132" s="340">
        <f>'MEMORIAL DE QUANTITATIVOS'!J409</f>
        <v>4</v>
      </c>
      <c r="H132" s="340">
        <f t="shared" si="15"/>
        <v>4</v>
      </c>
      <c r="I132" s="340">
        <v>5.32</v>
      </c>
      <c r="J132" s="340">
        <f t="shared" si="16"/>
        <v>6.78</v>
      </c>
      <c r="K132" s="233">
        <f t="shared" si="17"/>
        <v>27.12</v>
      </c>
      <c r="L132" s="22"/>
      <c r="M132" s="22"/>
    </row>
    <row r="133" spans="1:13" s="23" customFormat="1" ht="24">
      <c r="A133" s="232" t="s">
        <v>77808</v>
      </c>
      <c r="B133" s="545" t="s">
        <v>13</v>
      </c>
      <c r="C133" s="341" t="s">
        <v>14</v>
      </c>
      <c r="D133" s="447">
        <v>89401</v>
      </c>
      <c r="E133" s="344" t="s">
        <v>15136</v>
      </c>
      <c r="F133" s="172" t="s">
        <v>32</v>
      </c>
      <c r="G133" s="340">
        <f>'MEMORIAL DE QUANTITATIVOS'!J412</f>
        <v>1.5</v>
      </c>
      <c r="H133" s="340">
        <f t="shared" si="15"/>
        <v>1.5</v>
      </c>
      <c r="I133" s="340">
        <v>5.78</v>
      </c>
      <c r="J133" s="340">
        <f t="shared" si="16"/>
        <v>7.36</v>
      </c>
      <c r="K133" s="233">
        <f t="shared" si="17"/>
        <v>11.04</v>
      </c>
      <c r="L133" s="22"/>
      <c r="M133" s="22"/>
    </row>
    <row r="134" spans="1:13" s="23" customFormat="1" ht="24">
      <c r="A134" s="232" t="s">
        <v>77809</v>
      </c>
      <c r="B134" s="545" t="s">
        <v>13</v>
      </c>
      <c r="C134" s="341" t="s">
        <v>14</v>
      </c>
      <c r="D134" s="447">
        <v>89448</v>
      </c>
      <c r="E134" s="344" t="s">
        <v>16138</v>
      </c>
      <c r="F134" s="172" t="s">
        <v>32</v>
      </c>
      <c r="G134" s="340">
        <f>'MEMORIAL DE QUANTITATIVOS'!J415</f>
        <v>4</v>
      </c>
      <c r="H134" s="340">
        <f t="shared" si="15"/>
        <v>4</v>
      </c>
      <c r="I134" s="340">
        <v>11.2</v>
      </c>
      <c r="J134" s="340">
        <f t="shared" si="16"/>
        <v>14.27</v>
      </c>
      <c r="K134" s="233">
        <f t="shared" si="17"/>
        <v>57.08</v>
      </c>
      <c r="L134" s="22"/>
      <c r="M134" s="22"/>
    </row>
    <row r="135" spans="1:13" s="23" customFormat="1" ht="24">
      <c r="A135" s="232" t="s">
        <v>77810</v>
      </c>
      <c r="B135" s="545" t="s">
        <v>13</v>
      </c>
      <c r="C135" s="341" t="s">
        <v>14</v>
      </c>
      <c r="D135" s="447">
        <v>86915</v>
      </c>
      <c r="E135" s="344" t="s">
        <v>37621</v>
      </c>
      <c r="F135" s="172" t="s">
        <v>243</v>
      </c>
      <c r="G135" s="340">
        <f>'MEMORIAL DE QUANTITATIVOS'!J418</f>
        <v>2</v>
      </c>
      <c r="H135" s="340">
        <f t="shared" si="15"/>
        <v>2</v>
      </c>
      <c r="I135" s="340">
        <v>81.23</v>
      </c>
      <c r="J135" s="340">
        <f t="shared" si="16"/>
        <v>103.53</v>
      </c>
      <c r="K135" s="233">
        <f t="shared" si="17"/>
        <v>207.06</v>
      </c>
      <c r="L135" s="22"/>
      <c r="M135" s="22"/>
    </row>
    <row r="136" spans="1:13" s="23" customFormat="1" ht="24">
      <c r="A136" s="232" t="s">
        <v>77811</v>
      </c>
      <c r="B136" s="545" t="s">
        <v>13</v>
      </c>
      <c r="C136" s="341" t="s">
        <v>14</v>
      </c>
      <c r="D136" s="447">
        <v>86909</v>
      </c>
      <c r="E136" s="344" t="s">
        <v>16354</v>
      </c>
      <c r="F136" s="172" t="s">
        <v>243</v>
      </c>
      <c r="G136" s="340">
        <f>'MEMORIAL DE QUANTITATIVOS'!J421</f>
        <v>1</v>
      </c>
      <c r="H136" s="340">
        <f t="shared" si="15"/>
        <v>1</v>
      </c>
      <c r="I136" s="340">
        <v>96.45</v>
      </c>
      <c r="J136" s="340">
        <f t="shared" si="16"/>
        <v>122.93</v>
      </c>
      <c r="K136" s="233">
        <f t="shared" si="17"/>
        <v>122.93</v>
      </c>
      <c r="L136" s="22"/>
      <c r="M136" s="22"/>
    </row>
    <row r="137" spans="1:13" s="23" customFormat="1" ht="24">
      <c r="A137" s="232" t="s">
        <v>77812</v>
      </c>
      <c r="B137" s="545" t="s">
        <v>13</v>
      </c>
      <c r="C137" s="341" t="s">
        <v>14</v>
      </c>
      <c r="D137" s="447">
        <v>86877</v>
      </c>
      <c r="E137" s="344" t="s">
        <v>37622</v>
      </c>
      <c r="F137" s="172" t="s">
        <v>243</v>
      </c>
      <c r="G137" s="340">
        <f>'MEMORIAL DE QUANTITATIVOS'!J424</f>
        <v>1</v>
      </c>
      <c r="H137" s="340">
        <f t="shared" si="15"/>
        <v>1</v>
      </c>
      <c r="I137" s="340">
        <v>24.88</v>
      </c>
      <c r="J137" s="340">
        <f t="shared" si="16"/>
        <v>31.71</v>
      </c>
      <c r="K137" s="233">
        <f t="shared" si="17"/>
        <v>31.71</v>
      </c>
      <c r="L137" s="22"/>
      <c r="M137" s="22"/>
    </row>
    <row r="138" spans="1:13" s="23" customFormat="1" ht="24">
      <c r="A138" s="232" t="s">
        <v>77813</v>
      </c>
      <c r="B138" s="545" t="s">
        <v>13</v>
      </c>
      <c r="C138" s="341" t="s">
        <v>14</v>
      </c>
      <c r="D138" s="447">
        <v>86885</v>
      </c>
      <c r="E138" s="344" t="s">
        <v>37623</v>
      </c>
      <c r="F138" s="172" t="s">
        <v>243</v>
      </c>
      <c r="G138" s="340">
        <f>'MEMORIAL DE QUANTITATIVOS'!J427</f>
        <v>3</v>
      </c>
      <c r="H138" s="340">
        <f t="shared" si="15"/>
        <v>3</v>
      </c>
      <c r="I138" s="340">
        <v>8.56</v>
      </c>
      <c r="J138" s="340">
        <f t="shared" si="16"/>
        <v>10.91</v>
      </c>
      <c r="K138" s="233">
        <f t="shared" si="17"/>
        <v>32.729999999999997</v>
      </c>
      <c r="L138" s="22"/>
      <c r="M138" s="22"/>
    </row>
    <row r="139" spans="1:13" s="23" customFormat="1" ht="24">
      <c r="A139" s="232" t="s">
        <v>77814</v>
      </c>
      <c r="B139" s="545" t="s">
        <v>16062</v>
      </c>
      <c r="C139" s="341" t="s">
        <v>14</v>
      </c>
      <c r="D139" s="447" t="str">
        <f>COMPOSIÇÕES!A453</f>
        <v>CP.52</v>
      </c>
      <c r="E139" s="344" t="s">
        <v>13660</v>
      </c>
      <c r="F139" s="172" t="s">
        <v>32</v>
      </c>
      <c r="G139" s="340">
        <f>'MEMORIAL DE QUANTITATIVOS'!J430</f>
        <v>8</v>
      </c>
      <c r="H139" s="340">
        <f t="shared" si="15"/>
        <v>8</v>
      </c>
      <c r="I139" s="340">
        <f>COMPOSIÇÕES!I478</f>
        <v>98.885999999999996</v>
      </c>
      <c r="J139" s="340">
        <f t="shared" si="16"/>
        <v>126.04</v>
      </c>
      <c r="K139" s="233">
        <f t="shared" si="17"/>
        <v>1008.32</v>
      </c>
      <c r="L139" s="22"/>
      <c r="M139" s="22"/>
    </row>
    <row r="140" spans="1:13" s="23" customFormat="1" ht="24">
      <c r="A140" s="232" t="s">
        <v>77815</v>
      </c>
      <c r="B140" s="545" t="s">
        <v>13</v>
      </c>
      <c r="C140" s="341" t="s">
        <v>14</v>
      </c>
      <c r="D140" s="447">
        <v>86878</v>
      </c>
      <c r="E140" s="344" t="s">
        <v>37624</v>
      </c>
      <c r="F140" s="172" t="s">
        <v>243</v>
      </c>
      <c r="G140" s="340">
        <f>'MEMORIAL DE QUANTITATIVOS'!J433</f>
        <v>2</v>
      </c>
      <c r="H140" s="340">
        <f t="shared" si="15"/>
        <v>2</v>
      </c>
      <c r="I140" s="340">
        <v>51.96</v>
      </c>
      <c r="J140" s="340">
        <f t="shared" si="16"/>
        <v>66.22</v>
      </c>
      <c r="K140" s="233">
        <f t="shared" si="17"/>
        <v>132.44</v>
      </c>
      <c r="L140" s="22"/>
      <c r="M140" s="22"/>
    </row>
    <row r="141" spans="1:13" s="23" customFormat="1">
      <c r="A141" s="452" t="s">
        <v>37671</v>
      </c>
      <c r="B141" s="456"/>
      <c r="C141" s="453"/>
      <c r="D141" s="453"/>
      <c r="E141" s="453"/>
      <c r="F141" s="453"/>
      <c r="G141" s="453"/>
      <c r="H141" s="453"/>
      <c r="I141" s="453"/>
      <c r="J141" s="453"/>
      <c r="K141" s="234">
        <f>SUM(K125:K140)</f>
        <v>2991.3999999999996</v>
      </c>
      <c r="L141" s="22"/>
      <c r="M141" s="22"/>
    </row>
    <row r="142" spans="1:13" s="23" customFormat="1">
      <c r="A142" s="452" t="s">
        <v>37670</v>
      </c>
      <c r="B142" s="456"/>
      <c r="C142" s="453"/>
      <c r="D142" s="453"/>
      <c r="E142" s="453"/>
      <c r="F142" s="453"/>
      <c r="G142" s="453"/>
      <c r="H142" s="453"/>
      <c r="I142" s="453"/>
      <c r="J142" s="453"/>
      <c r="K142" s="234">
        <f>K141+K123</f>
        <v>58910.780000000006</v>
      </c>
      <c r="L142" s="22"/>
      <c r="M142" s="22"/>
    </row>
    <row r="143" spans="1:13" s="23" customFormat="1">
      <c r="A143" s="231" t="s">
        <v>77816</v>
      </c>
      <c r="B143" s="456" t="s">
        <v>16051</v>
      </c>
      <c r="C143" s="454"/>
      <c r="D143" s="454"/>
      <c r="E143" s="454"/>
      <c r="F143" s="454"/>
      <c r="G143" s="454"/>
      <c r="H143" s="454"/>
      <c r="I143" s="454"/>
      <c r="J143" s="454"/>
      <c r="K143" s="455"/>
      <c r="L143" s="22"/>
      <c r="M143" s="22"/>
    </row>
    <row r="144" spans="1:13" s="23" customFormat="1" ht="48">
      <c r="A144" s="232" t="s">
        <v>77817</v>
      </c>
      <c r="B144" s="545" t="s">
        <v>16062</v>
      </c>
      <c r="C144" s="341" t="s">
        <v>14</v>
      </c>
      <c r="D144" s="447" t="str">
        <f>COMPOSIÇÕES!A460</f>
        <v>CP.53</v>
      </c>
      <c r="E144" s="344" t="s">
        <v>16052</v>
      </c>
      <c r="F144" s="172" t="s">
        <v>243</v>
      </c>
      <c r="G144" s="345">
        <f>'MEMORIAL DE QUANTITATIVOS'!J438</f>
        <v>4</v>
      </c>
      <c r="H144" s="340">
        <f t="shared" ref="H144:H150" si="18">ROUND(G144,2)</f>
        <v>4</v>
      </c>
      <c r="I144" s="340">
        <f>COMPOSIÇÕES!I472</f>
        <v>1693.8400000000001</v>
      </c>
      <c r="J144" s="340">
        <f t="shared" ref="J144:J150" si="19">IF(C144="SERVIÇO",TRUNC(I144*($M$4),2),TRUNC(I144*($M$5),2))</f>
        <v>2158.96</v>
      </c>
      <c r="K144" s="233">
        <f t="shared" ref="K144:K150" si="20">ROUND(G144*J144,2)</f>
        <v>8635.84</v>
      </c>
      <c r="L144" s="22"/>
      <c r="M144" s="22"/>
    </row>
    <row r="145" spans="1:13" s="23" customFormat="1" ht="48">
      <c r="A145" s="232" t="s">
        <v>77818</v>
      </c>
      <c r="B145" s="545" t="s">
        <v>13</v>
      </c>
      <c r="C145" s="341" t="s">
        <v>14</v>
      </c>
      <c r="D145" s="447">
        <v>86939</v>
      </c>
      <c r="E145" s="344" t="s">
        <v>16053</v>
      </c>
      <c r="F145" s="172" t="s">
        <v>243</v>
      </c>
      <c r="G145" s="345">
        <f>'MEMORIAL DE QUANTITATIVOS'!J441</f>
        <v>2</v>
      </c>
      <c r="H145" s="340">
        <f t="shared" si="18"/>
        <v>2</v>
      </c>
      <c r="I145" s="340">
        <v>270</v>
      </c>
      <c r="J145" s="340">
        <f t="shared" si="19"/>
        <v>344.14</v>
      </c>
      <c r="K145" s="233">
        <f t="shared" si="20"/>
        <v>688.28</v>
      </c>
      <c r="L145" s="22"/>
      <c r="M145" s="22"/>
    </row>
    <row r="146" spans="1:13" s="23" customFormat="1" ht="24">
      <c r="A146" s="232" t="s">
        <v>77819</v>
      </c>
      <c r="B146" s="545" t="s">
        <v>13</v>
      </c>
      <c r="C146" s="341" t="s">
        <v>14</v>
      </c>
      <c r="D146" s="447">
        <v>95545</v>
      </c>
      <c r="E146" s="344" t="s">
        <v>16054</v>
      </c>
      <c r="F146" s="172" t="s">
        <v>243</v>
      </c>
      <c r="G146" s="345">
        <f>'MEMORIAL DE QUANTITATIVOS'!J444</f>
        <v>2</v>
      </c>
      <c r="H146" s="340">
        <f t="shared" si="18"/>
        <v>2</v>
      </c>
      <c r="I146" s="340">
        <v>34.32</v>
      </c>
      <c r="J146" s="340">
        <f t="shared" si="19"/>
        <v>43.74</v>
      </c>
      <c r="K146" s="233">
        <f t="shared" si="20"/>
        <v>87.48</v>
      </c>
      <c r="L146" s="22"/>
      <c r="M146" s="22"/>
    </row>
    <row r="147" spans="1:13" s="23" customFormat="1" ht="24">
      <c r="A147" s="232" t="s">
        <v>77820</v>
      </c>
      <c r="B147" s="545" t="s">
        <v>16062</v>
      </c>
      <c r="C147" s="341" t="s">
        <v>14</v>
      </c>
      <c r="D147" s="447" t="str">
        <f>COMPOSIÇÕES!A474</f>
        <v>CP.54</v>
      </c>
      <c r="E147" s="344" t="s">
        <v>16055</v>
      </c>
      <c r="F147" s="172" t="s">
        <v>243</v>
      </c>
      <c r="G147" s="345">
        <f>'MEMORIAL DE QUANTITATIVOS'!J447</f>
        <v>2</v>
      </c>
      <c r="H147" s="340">
        <f t="shared" si="18"/>
        <v>2</v>
      </c>
      <c r="I147" s="340">
        <f>COMPOSIÇÕES!I478</f>
        <v>98.885999999999996</v>
      </c>
      <c r="J147" s="340">
        <f t="shared" si="19"/>
        <v>126.04</v>
      </c>
      <c r="K147" s="233">
        <f t="shared" si="20"/>
        <v>252.08</v>
      </c>
      <c r="L147" s="22"/>
      <c r="M147" s="22"/>
    </row>
    <row r="148" spans="1:13" s="23" customFormat="1" ht="24">
      <c r="A148" s="232" t="s">
        <v>77821</v>
      </c>
      <c r="B148" s="545" t="s">
        <v>16062</v>
      </c>
      <c r="C148" s="341" t="s">
        <v>14</v>
      </c>
      <c r="D148" s="447" t="str">
        <f>COMPOSIÇÕES!A480</f>
        <v>CP.55</v>
      </c>
      <c r="E148" s="344" t="s">
        <v>16056</v>
      </c>
      <c r="F148" s="172" t="s">
        <v>243</v>
      </c>
      <c r="G148" s="345">
        <f>'MEMORIAL DE QUANTITATIVOS'!J450</f>
        <v>4</v>
      </c>
      <c r="H148" s="340">
        <f t="shared" si="18"/>
        <v>4</v>
      </c>
      <c r="I148" s="340">
        <f>COMPOSIÇÕES!I484</f>
        <v>70.515999999999991</v>
      </c>
      <c r="J148" s="340">
        <f t="shared" si="19"/>
        <v>89.87</v>
      </c>
      <c r="K148" s="233">
        <f t="shared" si="20"/>
        <v>359.48</v>
      </c>
      <c r="L148" s="22"/>
      <c r="M148" s="22"/>
    </row>
    <row r="149" spans="1:13" s="23" customFormat="1" ht="24">
      <c r="A149" s="232" t="s">
        <v>77822</v>
      </c>
      <c r="B149" s="545" t="s">
        <v>16062</v>
      </c>
      <c r="C149" s="341" t="s">
        <v>14</v>
      </c>
      <c r="D149" s="447" t="str">
        <f>COMPOSIÇÕES!A486</f>
        <v>CP.56</v>
      </c>
      <c r="E149" s="344" t="s">
        <v>16057</v>
      </c>
      <c r="F149" s="172" t="s">
        <v>243</v>
      </c>
      <c r="G149" s="345">
        <f>'MEMORIAL DE QUANTITATIVOS'!J453</f>
        <v>2</v>
      </c>
      <c r="H149" s="340">
        <f t="shared" si="18"/>
        <v>2</v>
      </c>
      <c r="I149" s="340">
        <f>COMPOSIÇÕES!I490</f>
        <v>165.28800000000001</v>
      </c>
      <c r="J149" s="340">
        <f t="shared" si="19"/>
        <v>210.67</v>
      </c>
      <c r="K149" s="233">
        <f t="shared" si="20"/>
        <v>421.34</v>
      </c>
      <c r="L149" s="22"/>
      <c r="M149" s="22"/>
    </row>
    <row r="150" spans="1:13" s="23" customFormat="1" ht="24">
      <c r="A150" s="232" t="s">
        <v>77823</v>
      </c>
      <c r="B150" s="545" t="s">
        <v>16062</v>
      </c>
      <c r="C150" s="341" t="s">
        <v>14</v>
      </c>
      <c r="D150" s="447" t="str">
        <f>COMPOSIÇÕES!A492</f>
        <v>CP.57</v>
      </c>
      <c r="E150" s="344" t="s">
        <v>16058</v>
      </c>
      <c r="F150" s="172" t="s">
        <v>243</v>
      </c>
      <c r="G150" s="345">
        <f>'MEMORIAL DE QUANTITATIVOS'!J456</f>
        <v>4</v>
      </c>
      <c r="H150" s="340">
        <f t="shared" si="18"/>
        <v>4</v>
      </c>
      <c r="I150" s="340">
        <f>COMPOSIÇÕES!I496</f>
        <v>186.32399999999998</v>
      </c>
      <c r="J150" s="340">
        <f t="shared" si="19"/>
        <v>237.48</v>
      </c>
      <c r="K150" s="233">
        <f t="shared" si="20"/>
        <v>949.92</v>
      </c>
      <c r="L150" s="22"/>
      <c r="M150" s="22"/>
    </row>
    <row r="151" spans="1:13" s="23" customFormat="1">
      <c r="A151" s="452" t="s">
        <v>37673</v>
      </c>
      <c r="B151" s="456"/>
      <c r="C151" s="453"/>
      <c r="D151" s="453"/>
      <c r="E151" s="453"/>
      <c r="F151" s="453"/>
      <c r="G151" s="453"/>
      <c r="H151" s="453"/>
      <c r="I151" s="453"/>
      <c r="J151" s="453"/>
      <c r="K151" s="234">
        <f>SUM(K144:K150)</f>
        <v>11394.42</v>
      </c>
      <c r="L151" s="22"/>
      <c r="M151" s="22"/>
    </row>
    <row r="152" spans="1:13" s="23" customFormat="1">
      <c r="A152" s="231" t="s">
        <v>77824</v>
      </c>
      <c r="B152" s="456" t="s">
        <v>16035</v>
      </c>
      <c r="C152" s="454"/>
      <c r="D152" s="454"/>
      <c r="E152" s="454"/>
      <c r="F152" s="454"/>
      <c r="G152" s="454"/>
      <c r="H152" s="454"/>
      <c r="I152" s="454"/>
      <c r="J152" s="454"/>
      <c r="K152" s="455"/>
      <c r="L152" s="22"/>
      <c r="M152" s="22"/>
    </row>
    <row r="153" spans="1:13" s="23" customFormat="1" ht="36">
      <c r="A153" s="232" t="s">
        <v>77825</v>
      </c>
      <c r="B153" s="546" t="s">
        <v>13</v>
      </c>
      <c r="C153" s="341" t="s">
        <v>14</v>
      </c>
      <c r="D153" s="447">
        <v>93141</v>
      </c>
      <c r="E153" s="344" t="s">
        <v>16184</v>
      </c>
      <c r="F153" s="172" t="s">
        <v>243</v>
      </c>
      <c r="G153" s="345">
        <f>'MEMORIAL DE QUANTITATIVOS'!J461</f>
        <v>16</v>
      </c>
      <c r="H153" s="340">
        <f t="shared" ref="H153:H165" si="21">ROUND(G153,2)</f>
        <v>16</v>
      </c>
      <c r="I153" s="340">
        <v>134.04</v>
      </c>
      <c r="J153" s="340">
        <f t="shared" ref="J153:J165" si="22">IF(C153="SERVIÇO",TRUNC(I153*($M$4),2),TRUNC(I153*($M$5),2))</f>
        <v>170.84</v>
      </c>
      <c r="K153" s="233">
        <f t="shared" ref="K153:K165" si="23">ROUND(G153*J153,2)</f>
        <v>2733.44</v>
      </c>
      <c r="L153" s="22"/>
      <c r="M153" s="22"/>
    </row>
    <row r="154" spans="1:13" s="23" customFormat="1" ht="24">
      <c r="A154" s="232" t="s">
        <v>77826</v>
      </c>
      <c r="B154" s="546" t="s">
        <v>13</v>
      </c>
      <c r="C154" s="341" t="s">
        <v>14</v>
      </c>
      <c r="D154" s="447">
        <v>91953</v>
      </c>
      <c r="E154" s="344" t="s">
        <v>16185</v>
      </c>
      <c r="F154" s="172" t="s">
        <v>243</v>
      </c>
      <c r="G154" s="345">
        <f>'MEMORIAL DE QUANTITATIVOS'!J464</f>
        <v>1</v>
      </c>
      <c r="H154" s="340">
        <f t="shared" si="21"/>
        <v>1</v>
      </c>
      <c r="I154" s="340">
        <v>21.34</v>
      </c>
      <c r="J154" s="340">
        <f t="shared" si="22"/>
        <v>27.19</v>
      </c>
      <c r="K154" s="233">
        <f t="shared" si="23"/>
        <v>27.19</v>
      </c>
      <c r="L154" s="22"/>
      <c r="M154" s="22"/>
    </row>
    <row r="155" spans="1:13" s="23" customFormat="1" ht="24">
      <c r="A155" s="232" t="s">
        <v>77827</v>
      </c>
      <c r="B155" s="546" t="s">
        <v>13</v>
      </c>
      <c r="C155" s="341" t="s">
        <v>14</v>
      </c>
      <c r="D155" s="447">
        <v>92026</v>
      </c>
      <c r="E155" s="344" t="s">
        <v>16191</v>
      </c>
      <c r="F155" s="172" t="s">
        <v>243</v>
      </c>
      <c r="G155" s="345">
        <f>'MEMORIAL DE QUANTITATIVOS'!J467</f>
        <v>4</v>
      </c>
      <c r="H155" s="340">
        <f t="shared" si="21"/>
        <v>4</v>
      </c>
      <c r="I155" s="340">
        <v>43.33</v>
      </c>
      <c r="J155" s="340">
        <f t="shared" si="22"/>
        <v>55.22</v>
      </c>
      <c r="K155" s="233">
        <f t="shared" si="23"/>
        <v>220.88</v>
      </c>
      <c r="L155" s="22"/>
      <c r="M155" s="22"/>
    </row>
    <row r="156" spans="1:13" s="23" customFormat="1">
      <c r="A156" s="232" t="s">
        <v>77828</v>
      </c>
      <c r="B156" s="546" t="s">
        <v>13</v>
      </c>
      <c r="C156" s="341" t="s">
        <v>16022</v>
      </c>
      <c r="D156" s="447" t="s">
        <v>4847</v>
      </c>
      <c r="E156" s="344" t="s">
        <v>16186</v>
      </c>
      <c r="F156" s="172" t="s">
        <v>243</v>
      </c>
      <c r="G156" s="345">
        <f>'MEMORIAL DE QUANTITATIVOS'!J470</f>
        <v>1</v>
      </c>
      <c r="H156" s="340">
        <f t="shared" si="21"/>
        <v>1</v>
      </c>
      <c r="I156" s="340">
        <v>2.64</v>
      </c>
      <c r="J156" s="340">
        <f t="shared" si="22"/>
        <v>3.04</v>
      </c>
      <c r="K156" s="233">
        <f t="shared" si="23"/>
        <v>3.04</v>
      </c>
      <c r="L156" s="22"/>
      <c r="M156" s="22"/>
    </row>
    <row r="157" spans="1:13" s="23" customFormat="1" ht="24">
      <c r="A157" s="232" t="s">
        <v>77829</v>
      </c>
      <c r="B157" s="546" t="s">
        <v>13</v>
      </c>
      <c r="C157" s="341" t="s">
        <v>14</v>
      </c>
      <c r="D157" s="447">
        <v>91936</v>
      </c>
      <c r="E157" s="344" t="s">
        <v>16189</v>
      </c>
      <c r="F157" s="172" t="s">
        <v>243</v>
      </c>
      <c r="G157" s="345">
        <f>'MEMORIAL DE QUANTITATIVOS'!J473</f>
        <v>22</v>
      </c>
      <c r="H157" s="340">
        <f t="shared" si="21"/>
        <v>22</v>
      </c>
      <c r="I157" s="340">
        <v>9.5</v>
      </c>
      <c r="J157" s="340">
        <f t="shared" si="22"/>
        <v>12.1</v>
      </c>
      <c r="K157" s="233">
        <f t="shared" si="23"/>
        <v>266.2</v>
      </c>
      <c r="L157" s="22"/>
      <c r="M157" s="22"/>
    </row>
    <row r="158" spans="1:13" s="23" customFormat="1" ht="24">
      <c r="A158" s="232" t="s">
        <v>77830</v>
      </c>
      <c r="B158" s="546" t="s">
        <v>13</v>
      </c>
      <c r="C158" s="341" t="s">
        <v>16022</v>
      </c>
      <c r="D158" s="447" t="s">
        <v>11536</v>
      </c>
      <c r="E158" s="344" t="s">
        <v>16187</v>
      </c>
      <c r="F158" s="172" t="s">
        <v>243</v>
      </c>
      <c r="G158" s="345">
        <f>'MEMORIAL DE QUANTITATIVOS'!J476</f>
        <v>1</v>
      </c>
      <c r="H158" s="340">
        <f t="shared" si="21"/>
        <v>1</v>
      </c>
      <c r="I158" s="340">
        <v>283.26</v>
      </c>
      <c r="J158" s="340">
        <f t="shared" si="22"/>
        <v>326.54000000000002</v>
      </c>
      <c r="K158" s="233">
        <f t="shared" si="23"/>
        <v>326.54000000000002</v>
      </c>
      <c r="L158" s="22"/>
      <c r="M158" s="22"/>
    </row>
    <row r="159" spans="1:13" s="23" customFormat="1" ht="24">
      <c r="A159" s="232" t="s">
        <v>77831</v>
      </c>
      <c r="B159" s="546" t="s">
        <v>16062</v>
      </c>
      <c r="C159" s="341" t="s">
        <v>14</v>
      </c>
      <c r="D159" s="447" t="str">
        <f>COMPOSIÇÕES!A498</f>
        <v>CP.58</v>
      </c>
      <c r="E159" s="344" t="s">
        <v>16190</v>
      </c>
      <c r="F159" s="172" t="s">
        <v>243</v>
      </c>
      <c r="G159" s="345">
        <f>'MEMORIAL DE QUANTITATIVOS'!J479</f>
        <v>22</v>
      </c>
      <c r="H159" s="340">
        <f t="shared" si="21"/>
        <v>22</v>
      </c>
      <c r="I159" s="340">
        <f>COMPOSIÇÕES!I506</f>
        <v>179.26999999999998</v>
      </c>
      <c r="J159" s="340">
        <f t="shared" si="22"/>
        <v>228.49</v>
      </c>
      <c r="K159" s="233">
        <f t="shared" si="23"/>
        <v>5026.78</v>
      </c>
      <c r="L159" s="22"/>
      <c r="M159" s="22"/>
    </row>
    <row r="160" spans="1:13" s="23" customFormat="1" ht="24">
      <c r="A160" s="232" t="s">
        <v>77832</v>
      </c>
      <c r="B160" s="546" t="s">
        <v>13</v>
      </c>
      <c r="C160" s="341" t="s">
        <v>14</v>
      </c>
      <c r="D160" s="447">
        <v>93653</v>
      </c>
      <c r="E160" s="344" t="s">
        <v>16188</v>
      </c>
      <c r="F160" s="172" t="s">
        <v>243</v>
      </c>
      <c r="G160" s="345">
        <f>'MEMORIAL DE QUANTITATIVOS'!J482</f>
        <v>6</v>
      </c>
      <c r="H160" s="340">
        <f t="shared" si="21"/>
        <v>6</v>
      </c>
      <c r="I160" s="340">
        <v>11.89</v>
      </c>
      <c r="J160" s="340">
        <f t="shared" si="22"/>
        <v>15.15</v>
      </c>
      <c r="K160" s="233">
        <f t="shared" si="23"/>
        <v>90.9</v>
      </c>
      <c r="L160" s="22"/>
      <c r="M160" s="22"/>
    </row>
    <row r="161" spans="1:13" s="23" customFormat="1" ht="24">
      <c r="A161" s="232" t="s">
        <v>77833</v>
      </c>
      <c r="B161" s="546" t="s">
        <v>13</v>
      </c>
      <c r="C161" s="341" t="s">
        <v>14</v>
      </c>
      <c r="D161" s="447">
        <v>93656</v>
      </c>
      <c r="E161" s="344" t="s">
        <v>16192</v>
      </c>
      <c r="F161" s="172" t="s">
        <v>243</v>
      </c>
      <c r="G161" s="345">
        <f>'MEMORIAL DE QUANTITATIVOS'!J485</f>
        <v>1</v>
      </c>
      <c r="H161" s="340">
        <f t="shared" si="21"/>
        <v>1</v>
      </c>
      <c r="I161" s="340">
        <v>13.2</v>
      </c>
      <c r="J161" s="340">
        <f t="shared" si="22"/>
        <v>16.82</v>
      </c>
      <c r="K161" s="233">
        <f t="shared" si="23"/>
        <v>16.82</v>
      </c>
      <c r="L161" s="22"/>
      <c r="M161" s="22"/>
    </row>
    <row r="162" spans="1:13" s="23" customFormat="1" ht="24">
      <c r="A162" s="232" t="s">
        <v>77834</v>
      </c>
      <c r="B162" s="546" t="s">
        <v>13</v>
      </c>
      <c r="C162" s="341" t="s">
        <v>14</v>
      </c>
      <c r="D162" s="447">
        <v>93658</v>
      </c>
      <c r="E162" s="344" t="s">
        <v>16193</v>
      </c>
      <c r="F162" s="172" t="s">
        <v>243</v>
      </c>
      <c r="G162" s="345">
        <f>'MEMORIAL DE QUANTITATIVOS'!J488</f>
        <v>1</v>
      </c>
      <c r="H162" s="340">
        <f t="shared" si="21"/>
        <v>1</v>
      </c>
      <c r="I162" s="340">
        <v>20.68</v>
      </c>
      <c r="J162" s="340">
        <f t="shared" si="22"/>
        <v>26.35</v>
      </c>
      <c r="K162" s="233">
        <f t="shared" si="23"/>
        <v>26.35</v>
      </c>
      <c r="L162" s="22"/>
      <c r="M162" s="22"/>
    </row>
    <row r="163" spans="1:13" s="23" customFormat="1" ht="24">
      <c r="A163" s="232" t="s">
        <v>77835</v>
      </c>
      <c r="B163" s="546" t="s">
        <v>13</v>
      </c>
      <c r="C163" s="341" t="s">
        <v>14</v>
      </c>
      <c r="D163" s="447">
        <v>97586</v>
      </c>
      <c r="E163" s="344" t="s">
        <v>16194</v>
      </c>
      <c r="F163" s="172" t="s">
        <v>243</v>
      </c>
      <c r="G163" s="345">
        <f>'MEMORIAL DE QUANTITATIVOS'!J492</f>
        <v>20</v>
      </c>
      <c r="H163" s="340">
        <f t="shared" si="21"/>
        <v>20</v>
      </c>
      <c r="I163" s="340">
        <v>90.93</v>
      </c>
      <c r="J163" s="340">
        <f t="shared" si="22"/>
        <v>115.89</v>
      </c>
      <c r="K163" s="233">
        <f t="shared" si="23"/>
        <v>2317.8000000000002</v>
      </c>
      <c r="L163" s="22"/>
      <c r="M163" s="22"/>
    </row>
    <row r="164" spans="1:13" s="23" customFormat="1">
      <c r="A164" s="232" t="s">
        <v>77836</v>
      </c>
      <c r="B164" s="546" t="s">
        <v>16062</v>
      </c>
      <c r="C164" s="341" t="s">
        <v>14</v>
      </c>
      <c r="D164" s="447" t="str">
        <f>COMPOSIÇÕES!A508</f>
        <v>CP.59</v>
      </c>
      <c r="E164" s="344" t="s">
        <v>16198</v>
      </c>
      <c r="F164" s="236" t="s">
        <v>243</v>
      </c>
      <c r="G164" s="345">
        <f>'MEMORIAL DE QUANTITATIVOS'!J495</f>
        <v>1</v>
      </c>
      <c r="H164" s="340">
        <f t="shared" si="21"/>
        <v>1</v>
      </c>
      <c r="I164" s="340">
        <f>COMPOSIÇÕES!I513</f>
        <v>44.72</v>
      </c>
      <c r="J164" s="340">
        <f t="shared" si="22"/>
        <v>57</v>
      </c>
      <c r="K164" s="233">
        <f t="shared" si="23"/>
        <v>57</v>
      </c>
      <c r="L164" s="22"/>
      <c r="M164" s="22"/>
    </row>
    <row r="165" spans="1:13" s="23" customFormat="1" ht="24">
      <c r="A165" s="232" t="s">
        <v>77837</v>
      </c>
      <c r="B165" s="546" t="s">
        <v>16062</v>
      </c>
      <c r="C165" s="341" t="s">
        <v>14</v>
      </c>
      <c r="D165" s="447" t="str">
        <f>COMPOSIÇÕES!A515</f>
        <v>CP.60</v>
      </c>
      <c r="E165" s="344" t="s">
        <v>16195</v>
      </c>
      <c r="F165" s="172" t="s">
        <v>243</v>
      </c>
      <c r="G165" s="345">
        <f>'MEMORIAL DE QUANTITATIVOS'!J498</f>
        <v>2</v>
      </c>
      <c r="H165" s="340">
        <f t="shared" si="21"/>
        <v>2</v>
      </c>
      <c r="I165" s="340">
        <f>COMPOSIÇÕES!I520</f>
        <v>107.2</v>
      </c>
      <c r="J165" s="340">
        <f t="shared" si="22"/>
        <v>136.63</v>
      </c>
      <c r="K165" s="233">
        <f t="shared" si="23"/>
        <v>273.26</v>
      </c>
      <c r="L165" s="22"/>
      <c r="M165" s="22"/>
    </row>
    <row r="166" spans="1:13" s="23" customFormat="1">
      <c r="A166" s="452" t="s">
        <v>37674</v>
      </c>
      <c r="B166" s="456"/>
      <c r="C166" s="453"/>
      <c r="D166" s="453"/>
      <c r="E166" s="453"/>
      <c r="F166" s="453"/>
      <c r="G166" s="453"/>
      <c r="H166" s="453"/>
      <c r="I166" s="453"/>
      <c r="J166" s="453"/>
      <c r="K166" s="234">
        <f>SUM(K153:K165)</f>
        <v>11386.199999999999</v>
      </c>
      <c r="L166" s="22"/>
      <c r="M166" s="22"/>
    </row>
    <row r="167" spans="1:13" s="23" customFormat="1">
      <c r="A167" s="231" t="s">
        <v>77838</v>
      </c>
      <c r="B167" s="459" t="s">
        <v>16149</v>
      </c>
      <c r="C167" s="450"/>
      <c r="D167" s="450"/>
      <c r="E167" s="450"/>
      <c r="F167" s="450"/>
      <c r="G167" s="450"/>
      <c r="H167" s="450"/>
      <c r="I167" s="450"/>
      <c r="J167" s="450"/>
      <c r="K167" s="451"/>
      <c r="L167" s="22"/>
      <c r="M167" s="22"/>
    </row>
    <row r="168" spans="1:13" s="23" customFormat="1">
      <c r="A168" s="232" t="s">
        <v>77839</v>
      </c>
      <c r="B168" s="545" t="s">
        <v>16062</v>
      </c>
      <c r="C168" s="341" t="s">
        <v>14</v>
      </c>
      <c r="D168" s="447" t="str">
        <f>COMPOSIÇÕES!A522</f>
        <v>CP.61</v>
      </c>
      <c r="E168" s="344" t="s">
        <v>16155</v>
      </c>
      <c r="F168" s="172" t="s">
        <v>243</v>
      </c>
      <c r="G168" s="345">
        <f>'MEMORIAL DE QUANTITATIVOS'!J504</f>
        <v>1</v>
      </c>
      <c r="H168" s="340">
        <f>ROUND(G168,2)</f>
        <v>1</v>
      </c>
      <c r="I168" s="340">
        <f>COMPOSIÇÕES!I531</f>
        <v>1511.3659749999999</v>
      </c>
      <c r="J168" s="340">
        <f>IF(C168="SERVIÇO",TRUNC(I168*($M$4),2),TRUNC(I168*($M$5),2))</f>
        <v>1926.38</v>
      </c>
      <c r="K168" s="233">
        <f>ROUND(G168*J168,2)</f>
        <v>1926.38</v>
      </c>
      <c r="L168" s="22"/>
      <c r="M168" s="22"/>
    </row>
    <row r="169" spans="1:13" s="23" customFormat="1">
      <c r="A169" s="232" t="s">
        <v>77840</v>
      </c>
      <c r="B169" s="545" t="s">
        <v>16062</v>
      </c>
      <c r="C169" s="341" t="s">
        <v>14</v>
      </c>
      <c r="D169" s="447" t="str">
        <f>COMPOSIÇÕES!A533</f>
        <v>CP.62</v>
      </c>
      <c r="E169" s="344" t="s">
        <v>16156</v>
      </c>
      <c r="F169" s="172" t="s">
        <v>243</v>
      </c>
      <c r="G169" s="345">
        <f>'MEMORIAL DE QUANTITATIVOS'!J507</f>
        <v>1</v>
      </c>
      <c r="H169" s="340">
        <f>ROUND(G169,2)</f>
        <v>1</v>
      </c>
      <c r="I169" s="340">
        <f>COMPOSIÇÕES!I544</f>
        <v>1319.3969999999999</v>
      </c>
      <c r="J169" s="340">
        <f>IF(C169="SERVIÇO",TRUNC(I169*($M$4),2),TRUNC(I169*($M$5),2))</f>
        <v>1681.7</v>
      </c>
      <c r="K169" s="233">
        <f>ROUND(G169*J169,2)</f>
        <v>1681.7</v>
      </c>
      <c r="L169" s="22"/>
      <c r="M169" s="22"/>
    </row>
    <row r="170" spans="1:13" s="23" customFormat="1">
      <c r="A170" s="452" t="s">
        <v>37675</v>
      </c>
      <c r="B170" s="456"/>
      <c r="C170" s="453"/>
      <c r="D170" s="453"/>
      <c r="E170" s="453"/>
      <c r="F170" s="453"/>
      <c r="G170" s="453"/>
      <c r="H170" s="453"/>
      <c r="I170" s="453"/>
      <c r="J170" s="453"/>
      <c r="K170" s="234">
        <f>SUM(K168:K169)</f>
        <v>3608.08</v>
      </c>
      <c r="L170" s="22"/>
      <c r="M170" s="22"/>
    </row>
    <row r="171" spans="1:13" s="23" customFormat="1">
      <c r="A171" s="452" t="s">
        <v>39299</v>
      </c>
      <c r="B171" s="456"/>
      <c r="C171" s="453"/>
      <c r="D171" s="453"/>
      <c r="E171" s="453"/>
      <c r="F171" s="453"/>
      <c r="G171" s="453"/>
      <c r="H171" s="453"/>
      <c r="I171" s="453"/>
      <c r="J171" s="453"/>
      <c r="K171" s="234">
        <f>K170+K166+K151+K142+K91+K87+K76+K69+K63+K58+K50+K43+K25+K17</f>
        <v>202370.80999999997</v>
      </c>
      <c r="L171" s="22"/>
      <c r="M171" s="22"/>
    </row>
    <row r="172" spans="1:13" s="23" customFormat="1">
      <c r="A172" s="540" t="s">
        <v>77694</v>
      </c>
      <c r="B172" s="456"/>
      <c r="C172" s="453"/>
      <c r="D172" s="453"/>
      <c r="E172" s="453"/>
      <c r="F172" s="453"/>
      <c r="G172" s="453"/>
      <c r="H172" s="453"/>
      <c r="I172" s="453"/>
      <c r="J172" s="453"/>
      <c r="K172" s="234">
        <f>K171*2</f>
        <v>404741.61999999994</v>
      </c>
      <c r="L172" s="22"/>
      <c r="M172" s="22"/>
    </row>
    <row r="173" spans="1:13" s="23" customFormat="1" ht="15" customHeight="1">
      <c r="A173" s="231" t="s">
        <v>77698</v>
      </c>
      <c r="B173" s="459" t="s">
        <v>16037</v>
      </c>
      <c r="C173" s="450"/>
      <c r="D173" s="450"/>
      <c r="E173" s="450"/>
      <c r="F173" s="450"/>
      <c r="G173" s="450"/>
      <c r="H173" s="450"/>
      <c r="I173" s="450"/>
      <c r="J173" s="450"/>
      <c r="K173" s="451"/>
      <c r="L173" s="22"/>
      <c r="M173" s="449"/>
    </row>
    <row r="174" spans="1:13" s="23" customFormat="1">
      <c r="A174" s="235" t="s">
        <v>77841</v>
      </c>
      <c r="B174" s="534" t="s">
        <v>16060</v>
      </c>
      <c r="C174" s="535"/>
      <c r="D174" s="535"/>
      <c r="E174" s="535"/>
      <c r="F174" s="535"/>
      <c r="G174" s="535"/>
      <c r="H174" s="535"/>
      <c r="I174" s="535"/>
      <c r="J174" s="535"/>
      <c r="K174" s="536"/>
      <c r="L174" s="22"/>
      <c r="M174" s="22"/>
    </row>
    <row r="175" spans="1:13" s="23" customFormat="1" ht="60">
      <c r="A175" s="33" t="s">
        <v>77842</v>
      </c>
      <c r="B175" s="80" t="s">
        <v>13</v>
      </c>
      <c r="C175" s="33" t="s">
        <v>14</v>
      </c>
      <c r="D175" s="78">
        <v>90082</v>
      </c>
      <c r="E175" s="29" t="s">
        <v>16356</v>
      </c>
      <c r="F175" s="79" t="s">
        <v>27</v>
      </c>
      <c r="G175" s="208">
        <f>0.6*0.6*0.35*4</f>
        <v>0.504</v>
      </c>
      <c r="H175" s="14" t="str">
        <f>IF(B175="SINAPI",INDEX(SINAPI!$A$1:$E$60110,MATCH(D175,SINAPI!$A$1:$A$60110,0),4),IF(B175="ORSE",INDEX(ORSE!$A$1:$E$100000,MATCH(D175,ORSE!$A$1:$A$100000,0),4),"Banco?"))</f>
        <v>7,22</v>
      </c>
      <c r="I175" s="340">
        <v>7.03</v>
      </c>
      <c r="J175" s="340">
        <f t="shared" ref="J175:J192" si="24">IF(C175="SERVIÇO",TRUNC(I175*($M$4),2),TRUNC(I175*($M$5),2))</f>
        <v>8.9600000000000009</v>
      </c>
      <c r="K175" s="233">
        <f t="shared" ref="K175:K192" si="25">ROUND(G175*J175,2)</f>
        <v>4.5199999999999996</v>
      </c>
      <c r="L175" s="22"/>
      <c r="M175" s="22"/>
    </row>
    <row r="176" spans="1:13" s="23" customFormat="1" ht="24">
      <c r="A176" s="33" t="s">
        <v>77843</v>
      </c>
      <c r="B176" s="80" t="s">
        <v>13</v>
      </c>
      <c r="C176" s="33" t="s">
        <v>14</v>
      </c>
      <c r="D176" s="78">
        <v>96620</v>
      </c>
      <c r="E176" s="29" t="s">
        <v>14773</v>
      </c>
      <c r="F176" s="79" t="s">
        <v>27</v>
      </c>
      <c r="G176" s="208">
        <f>G175</f>
        <v>0.504</v>
      </c>
      <c r="H176" s="14" t="str">
        <f>IF(B176="SINAPI",INDEX(SINAPI!$A$1:$E$60110,MATCH(D176,SINAPI!$A$1:$A$60110,0),4),IF(B176="ORSE",INDEX(ORSE!$A$1:$E$100000,MATCH(D176,ORSE!$A$1:$A$100000,0),4),"Banco?"))</f>
        <v>388,15</v>
      </c>
      <c r="I176" s="340">
        <v>434.61</v>
      </c>
      <c r="J176" s="340">
        <f t="shared" si="24"/>
        <v>553.95000000000005</v>
      </c>
      <c r="K176" s="233">
        <f t="shared" si="25"/>
        <v>279.19</v>
      </c>
      <c r="L176" s="22"/>
      <c r="M176" s="22"/>
    </row>
    <row r="177" spans="1:13" s="23" customFormat="1" ht="24">
      <c r="A177" s="33" t="s">
        <v>77844</v>
      </c>
      <c r="B177" s="80" t="s">
        <v>13</v>
      </c>
      <c r="C177" s="33" t="s">
        <v>16022</v>
      </c>
      <c r="D177" s="78" t="s">
        <v>9762</v>
      </c>
      <c r="E177" s="29" t="s">
        <v>16357</v>
      </c>
      <c r="F177" s="79" t="s">
        <v>243</v>
      </c>
      <c r="G177" s="208">
        <v>4</v>
      </c>
      <c r="H177" s="14" t="str">
        <f>IF(B177="SINAPI",INDEX(SINAPI!$A$1:$E$60110,MATCH(D177,SINAPI!$A$1:$A$60110,0),4),IF(B177="ORSE",INDEX(ORSE!$A$1:$E$100000,MATCH(D177,ORSE!$A$1:$A$100000,0),4),"Banco?"))</f>
        <v>11,40</v>
      </c>
      <c r="I177" s="340">
        <v>18.34</v>
      </c>
      <c r="J177" s="340">
        <f t="shared" si="24"/>
        <v>21.14</v>
      </c>
      <c r="K177" s="233">
        <f t="shared" si="25"/>
        <v>84.56</v>
      </c>
      <c r="L177" s="22"/>
      <c r="M177" s="22"/>
    </row>
    <row r="178" spans="1:13" s="23" customFormat="1">
      <c r="A178" s="33" t="s">
        <v>77845</v>
      </c>
      <c r="B178" s="80" t="s">
        <v>13</v>
      </c>
      <c r="C178" s="33" t="s">
        <v>14</v>
      </c>
      <c r="D178" s="78">
        <v>88262</v>
      </c>
      <c r="E178" s="29" t="s">
        <v>15911</v>
      </c>
      <c r="F178" s="79" t="s">
        <v>15</v>
      </c>
      <c r="G178" s="208">
        <f>4*0.6</f>
        <v>2.4</v>
      </c>
      <c r="H178" s="14" t="str">
        <f>IF(B178="SINAPI",INDEX(SINAPI!$A$1:$E$60110,MATCH(D178,SINAPI!$A$1:$A$60110,0),4),IF(B178="ORSE",INDEX(ORSE!$A$1:$E$100000,MATCH(D178,ORSE!$A$1:$A$100000,0),4),"Banco?"))</f>
        <v>15,81</v>
      </c>
      <c r="I178" s="340">
        <v>16.190000000000001</v>
      </c>
      <c r="J178" s="340">
        <f t="shared" si="24"/>
        <v>20.63</v>
      </c>
      <c r="K178" s="233">
        <f t="shared" si="25"/>
        <v>49.51</v>
      </c>
      <c r="L178" s="22"/>
      <c r="M178" s="22"/>
    </row>
    <row r="179" spans="1:13" s="23" customFormat="1">
      <c r="A179" s="33" t="s">
        <v>77846</v>
      </c>
      <c r="B179" s="80" t="s">
        <v>13</v>
      </c>
      <c r="C179" s="33" t="s">
        <v>14</v>
      </c>
      <c r="D179" s="78">
        <v>88316</v>
      </c>
      <c r="E179" s="29" t="s">
        <v>15945</v>
      </c>
      <c r="F179" s="79" t="s">
        <v>15</v>
      </c>
      <c r="G179" s="208">
        <f>1.6+6</f>
        <v>7.6</v>
      </c>
      <c r="H179" s="14" t="str">
        <f>IF(B179="SINAPI",INDEX(SINAPI!$A$1:$E$60110,MATCH(D179,SINAPI!$A$1:$A$60110,0),4),IF(B179="ORSE",INDEX(ORSE!$A$1:$E$100000,MATCH(D179,ORSE!$A$1:$A$100000,0),4),"Banco?"))</f>
        <v>12,69</v>
      </c>
      <c r="I179" s="340">
        <v>12.9</v>
      </c>
      <c r="J179" s="340">
        <f t="shared" si="24"/>
        <v>16.440000000000001</v>
      </c>
      <c r="K179" s="233">
        <f t="shared" si="25"/>
        <v>124.94</v>
      </c>
      <c r="L179" s="22"/>
      <c r="M179" s="22"/>
    </row>
    <row r="180" spans="1:13" s="23" customFormat="1">
      <c r="A180" s="33" t="s">
        <v>77847</v>
      </c>
      <c r="B180" s="80" t="s">
        <v>13</v>
      </c>
      <c r="C180" s="33" t="s">
        <v>16022</v>
      </c>
      <c r="D180" s="78" t="s">
        <v>11434</v>
      </c>
      <c r="E180" s="29" t="s">
        <v>11435</v>
      </c>
      <c r="F180" s="79" t="s">
        <v>162</v>
      </c>
      <c r="G180" s="208">
        <f>4*0.2</f>
        <v>0.8</v>
      </c>
      <c r="H180" s="14" t="str">
        <f>IF(B180="SINAPI",INDEX(SINAPI!$A$1:$E$60110,MATCH(D180,SINAPI!$A$1:$A$60110,0),4),IF(B180="ORSE",INDEX(ORSE!$A$1:$E$100000,MATCH(D180,ORSE!$A$1:$A$100000,0),4),"Banco?"))</f>
        <v>13,01</v>
      </c>
      <c r="I180" s="340">
        <v>14.09</v>
      </c>
      <c r="J180" s="340">
        <f t="shared" si="24"/>
        <v>16.239999999999998</v>
      </c>
      <c r="K180" s="233">
        <f t="shared" si="25"/>
        <v>12.99</v>
      </c>
      <c r="L180" s="22"/>
      <c r="M180" s="22"/>
    </row>
    <row r="181" spans="1:13" s="23" customFormat="1" ht="24">
      <c r="A181" s="33" t="s">
        <v>77848</v>
      </c>
      <c r="B181" s="29" t="s">
        <v>13</v>
      </c>
      <c r="C181" s="33" t="s">
        <v>16022</v>
      </c>
      <c r="D181" s="78" t="s">
        <v>9758</v>
      </c>
      <c r="E181" s="29" t="s">
        <v>77541</v>
      </c>
      <c r="F181" s="79" t="s">
        <v>243</v>
      </c>
      <c r="G181" s="208">
        <v>4</v>
      </c>
      <c r="H181" s="14" t="str">
        <f>IF(B181="SINAPI",INDEX(SINAPI!$A$1:$E$60110,MATCH(D181,SINAPI!$A$1:$A$60110,0),4),IF(B181="ORSE",INDEX(ORSE!$A$1:$E$100000,MATCH(D181,ORSE!$A$1:$A$100000,0),4),"Banco?"))</f>
        <v>5,89</v>
      </c>
      <c r="I181" s="340">
        <v>6.59</v>
      </c>
      <c r="J181" s="340">
        <f t="shared" si="24"/>
        <v>7.59</v>
      </c>
      <c r="K181" s="233">
        <f t="shared" si="25"/>
        <v>30.36</v>
      </c>
      <c r="L181" s="22"/>
      <c r="M181" s="22"/>
    </row>
    <row r="182" spans="1:13" s="23" customFormat="1">
      <c r="A182" s="33" t="s">
        <v>77849</v>
      </c>
      <c r="B182" s="80" t="s">
        <v>16013</v>
      </c>
      <c r="C182" s="33" t="s">
        <v>16022</v>
      </c>
      <c r="D182" s="33" t="s">
        <v>77678</v>
      </c>
      <c r="E182" s="29" t="s">
        <v>16509</v>
      </c>
      <c r="F182" s="79" t="s">
        <v>32</v>
      </c>
      <c r="G182" s="208">
        <v>36</v>
      </c>
      <c r="H182" s="14" t="e">
        <f>COTAÇÕES!#REF!</f>
        <v>#REF!</v>
      </c>
      <c r="I182" s="340">
        <v>28.83</v>
      </c>
      <c r="J182" s="340">
        <f t="shared" si="24"/>
        <v>33.229999999999997</v>
      </c>
      <c r="K182" s="233">
        <f t="shared" si="25"/>
        <v>1196.28</v>
      </c>
      <c r="L182" s="22"/>
      <c r="M182" s="22"/>
    </row>
    <row r="183" spans="1:13" s="23" customFormat="1">
      <c r="A183" s="33" t="s">
        <v>77850</v>
      </c>
      <c r="B183" s="80" t="s">
        <v>16013</v>
      </c>
      <c r="C183" s="33" t="s">
        <v>16022</v>
      </c>
      <c r="D183" s="33" t="s">
        <v>77680</v>
      </c>
      <c r="E183" s="29" t="s">
        <v>18517</v>
      </c>
      <c r="F183" s="79" t="s">
        <v>243</v>
      </c>
      <c r="G183" s="208">
        <f>9*10.4</f>
        <v>93.600000000000009</v>
      </c>
      <c r="H183" s="14" t="e">
        <f>IF(B183="SINAPI",INDEX(SINAPI!$A$1:$E$60110,MATCH(D183,SINAPI!$A$1:$A$60110,0),4),IF(B183="ORSE",INDEX(ORSE!$A$1:$E$100000,MATCH(D183,ORSE!$A$1:$A$100000,0),4),"Banco?"))</f>
        <v>#N/A</v>
      </c>
      <c r="I183" s="340">
        <v>10.35</v>
      </c>
      <c r="J183" s="340">
        <f t="shared" si="24"/>
        <v>11.93</v>
      </c>
      <c r="K183" s="233">
        <f t="shared" si="25"/>
        <v>1116.6500000000001</v>
      </c>
      <c r="L183" s="22"/>
      <c r="M183" s="22"/>
    </row>
    <row r="184" spans="1:13" s="23" customFormat="1">
      <c r="A184" s="33" t="s">
        <v>77851</v>
      </c>
      <c r="B184" s="80" t="s">
        <v>16013</v>
      </c>
      <c r="C184" s="33" t="s">
        <v>16022</v>
      </c>
      <c r="D184" s="33" t="s">
        <v>77679</v>
      </c>
      <c r="E184" s="29" t="s">
        <v>18863</v>
      </c>
      <c r="F184" s="79" t="s">
        <v>30</v>
      </c>
      <c r="G184" s="208">
        <v>6</v>
      </c>
      <c r="H184" s="14" t="e">
        <f>IF(B184="SINAPI",INDEX(SINAPI!$A$1:$E$60110,MATCH(D184,SINAPI!$A$1:$A$60110,0),4),IF(B184="ORSE",INDEX(ORSE!$A$1:$E$100000,MATCH(D184,ORSE!$A$1:$A$100000,0),4),"Banco?"))</f>
        <v>#N/A</v>
      </c>
      <c r="I184" s="340">
        <v>108.06</v>
      </c>
      <c r="J184" s="340">
        <f t="shared" si="24"/>
        <v>124.57</v>
      </c>
      <c r="K184" s="233">
        <f t="shared" si="25"/>
        <v>747.42</v>
      </c>
      <c r="L184" s="22"/>
      <c r="M184" s="22"/>
    </row>
    <row r="185" spans="1:13" s="23" customFormat="1" ht="24">
      <c r="A185" s="33" t="s">
        <v>77852</v>
      </c>
      <c r="B185" s="80" t="s">
        <v>16013</v>
      </c>
      <c r="C185" s="33" t="s">
        <v>16022</v>
      </c>
      <c r="D185" s="33">
        <v>3514</v>
      </c>
      <c r="E185" s="29" t="s">
        <v>37641</v>
      </c>
      <c r="F185" s="79" t="s">
        <v>30</v>
      </c>
      <c r="G185" s="208">
        <v>24</v>
      </c>
      <c r="H185" s="14" t="e">
        <f>COTAÇÕES!#REF!</f>
        <v>#REF!</v>
      </c>
      <c r="I185" s="340">
        <v>21.72</v>
      </c>
      <c r="J185" s="340">
        <f t="shared" si="24"/>
        <v>25.03</v>
      </c>
      <c r="K185" s="233">
        <f t="shared" si="25"/>
        <v>600.72</v>
      </c>
      <c r="L185" s="22"/>
      <c r="M185" s="22"/>
    </row>
    <row r="186" spans="1:13" s="23" customFormat="1" ht="24">
      <c r="A186" s="33" t="s">
        <v>77853</v>
      </c>
      <c r="B186" s="80" t="s">
        <v>13</v>
      </c>
      <c r="C186" s="33" t="s">
        <v>14</v>
      </c>
      <c r="D186" s="78">
        <v>95241</v>
      </c>
      <c r="E186" s="29" t="s">
        <v>16353</v>
      </c>
      <c r="F186" s="79" t="s">
        <v>30</v>
      </c>
      <c r="G186" s="208">
        <v>4</v>
      </c>
      <c r="H186" s="14" t="str">
        <f>IF(B186="SINAPI",INDEX(SINAPI!$A$1:$E$60110,MATCH(D186,SINAPI!$A$1:$A$60110,0),4),IF(B186="ORSE",INDEX(ORSE!$A$1:$E$100000,MATCH(D186,ORSE!$A$1:$A$100000,0),4),"Banco?"))</f>
        <v>19,40</v>
      </c>
      <c r="I186" s="340">
        <v>21.72</v>
      </c>
      <c r="J186" s="340">
        <f t="shared" si="24"/>
        <v>27.68</v>
      </c>
      <c r="K186" s="233">
        <f t="shared" si="25"/>
        <v>110.72</v>
      </c>
      <c r="L186" s="22"/>
      <c r="M186" s="22"/>
    </row>
    <row r="187" spans="1:13" s="23" customFormat="1" ht="24">
      <c r="A187" s="33" t="s">
        <v>77854</v>
      </c>
      <c r="B187" s="80" t="s">
        <v>13</v>
      </c>
      <c r="C187" s="33" t="s">
        <v>14</v>
      </c>
      <c r="D187" s="78">
        <v>98680</v>
      </c>
      <c r="E187" s="29" t="s">
        <v>39237</v>
      </c>
      <c r="F187" s="79" t="s">
        <v>30</v>
      </c>
      <c r="G187" s="208">
        <v>4</v>
      </c>
      <c r="H187" s="14" t="str">
        <f>IF(B187="SINAPI",INDEX(SINAPI!$A$1:$E$60110,MATCH(D187,SINAPI!$A$1:$A$60110,0),4),IF(B187="ORSE",INDEX(ORSE!$A$1:$E$100000,MATCH(D187,ORSE!$A$1:$A$100000,0),4),"Banco?"))</f>
        <v>29,16</v>
      </c>
      <c r="I187" s="340">
        <v>19.77</v>
      </c>
      <c r="J187" s="340">
        <f t="shared" si="24"/>
        <v>25.19</v>
      </c>
      <c r="K187" s="233">
        <f t="shared" si="25"/>
        <v>100.76</v>
      </c>
      <c r="L187" s="22"/>
      <c r="M187" s="22"/>
    </row>
    <row r="188" spans="1:13" s="23" customFormat="1">
      <c r="A188" s="33" t="s">
        <v>77855</v>
      </c>
      <c r="B188" s="80" t="s">
        <v>13</v>
      </c>
      <c r="C188" s="33" t="s">
        <v>14</v>
      </c>
      <c r="D188" s="78">
        <v>88264</v>
      </c>
      <c r="E188" s="29" t="s">
        <v>15912</v>
      </c>
      <c r="F188" s="79" t="s">
        <v>15</v>
      </c>
      <c r="G188" s="208">
        <v>5</v>
      </c>
      <c r="H188" s="14">
        <f>IF(B188="SINAPI",INDEX(SINAPI!$A$1:$E$60110,MATCH(D188,SINAPI!$A$1:$A$60110,0),4),IF(B188="ORSE",INDEX(ORSE!$A$1:$E$100000,MATCH(D188,ORSE!$A$1:$A$100000,0),4),"Banco?"))</f>
        <v>19.149999999999999</v>
      </c>
      <c r="I188" s="340">
        <v>4.5199999999999996</v>
      </c>
      <c r="J188" s="340">
        <f t="shared" si="24"/>
        <v>5.76</v>
      </c>
      <c r="K188" s="233">
        <f t="shared" si="25"/>
        <v>28.8</v>
      </c>
      <c r="L188" s="22"/>
      <c r="M188" s="22"/>
    </row>
    <row r="189" spans="1:13" s="23" customFormat="1" ht="24">
      <c r="A189" s="33" t="s">
        <v>77856</v>
      </c>
      <c r="B189" s="80" t="s">
        <v>13</v>
      </c>
      <c r="C189" s="33" t="s">
        <v>16022</v>
      </c>
      <c r="D189" s="78" t="s">
        <v>4966</v>
      </c>
      <c r="E189" s="29" t="s">
        <v>16197</v>
      </c>
      <c r="F189" s="79" t="s">
        <v>243</v>
      </c>
      <c r="G189" s="208">
        <v>1</v>
      </c>
      <c r="H189" s="14" t="str">
        <f>IF(B189="SINAPI",INDEX(SINAPI!$A$1:$E$60110,MATCH(D189,SINAPI!$A$1:$A$60110,0),4),IF(B189="ORSE",INDEX(ORSE!$A$1:$E$100000,MATCH(D189,ORSE!$A$1:$A$100000,0),4),"Banco?"))</f>
        <v>4,52</v>
      </c>
      <c r="I189" s="340">
        <v>7</v>
      </c>
      <c r="J189" s="340">
        <f t="shared" si="24"/>
        <v>8.06</v>
      </c>
      <c r="K189" s="233">
        <f t="shared" si="25"/>
        <v>8.06</v>
      </c>
      <c r="L189" s="22"/>
      <c r="M189" s="22"/>
    </row>
    <row r="190" spans="1:13" s="23" customFormat="1" ht="24">
      <c r="A190" s="33" t="s">
        <v>77857</v>
      </c>
      <c r="B190" s="80" t="s">
        <v>13</v>
      </c>
      <c r="C190" s="33" t="s">
        <v>16022</v>
      </c>
      <c r="D190" s="78" t="s">
        <v>7764</v>
      </c>
      <c r="E190" s="29" t="s">
        <v>7765</v>
      </c>
      <c r="F190" s="79" t="s">
        <v>243</v>
      </c>
      <c r="G190" s="208">
        <v>0.15</v>
      </c>
      <c r="H190" s="14" t="str">
        <f>IF(B190="SINAPI",INDEX(SINAPI!$A$1:$E$60110,MATCH(D190,SINAPI!$A$1:$A$60110,0),4),IF(B190="ORSE",INDEX(ORSE!$A$1:$E$100000,MATCH(D190,ORSE!$A$1:$A$100000,0),4),"Banco?"))</f>
        <v>7,00</v>
      </c>
      <c r="I190" s="340">
        <v>1.52</v>
      </c>
      <c r="J190" s="340">
        <f t="shared" si="24"/>
        <v>1.75</v>
      </c>
      <c r="K190" s="233">
        <f t="shared" si="25"/>
        <v>0.26</v>
      </c>
      <c r="L190" s="22"/>
      <c r="M190" s="22"/>
    </row>
    <row r="191" spans="1:13" s="23" customFormat="1">
      <c r="A191" s="33" t="s">
        <v>77858</v>
      </c>
      <c r="B191" s="80" t="s">
        <v>13</v>
      </c>
      <c r="C191" s="33" t="s">
        <v>16022</v>
      </c>
      <c r="D191" s="78" t="s">
        <v>7225</v>
      </c>
      <c r="E191" s="29" t="s">
        <v>7226</v>
      </c>
      <c r="F191" s="79" t="s">
        <v>32</v>
      </c>
      <c r="G191" s="208">
        <v>6</v>
      </c>
      <c r="H191" s="14" t="str">
        <f>IF(B191="SINAPI",INDEX(SINAPI!$A$1:$E$60110,MATCH(D191,SINAPI!$A$1:$A$60110,0),4),IF(B191="ORSE",INDEX(ORSE!$A$1:$E$100000,MATCH(D191,ORSE!$A$1:$A$100000,0),4),"Banco?"))</f>
        <v>1,33</v>
      </c>
      <c r="I191" s="340">
        <v>1.75</v>
      </c>
      <c r="J191" s="340">
        <f t="shared" si="24"/>
        <v>2.0099999999999998</v>
      </c>
      <c r="K191" s="233">
        <f t="shared" si="25"/>
        <v>12.06</v>
      </c>
      <c r="L191" s="22"/>
      <c r="M191" s="22"/>
    </row>
    <row r="192" spans="1:13" s="23" customFormat="1" ht="24">
      <c r="A192" s="33" t="s">
        <v>77859</v>
      </c>
      <c r="B192" s="80" t="s">
        <v>13</v>
      </c>
      <c r="C192" s="33" t="s">
        <v>16022</v>
      </c>
      <c r="D192" s="78" t="s">
        <v>7736</v>
      </c>
      <c r="E192" s="29" t="s">
        <v>16196</v>
      </c>
      <c r="F192" s="79" t="s">
        <v>32</v>
      </c>
      <c r="G192" s="208">
        <v>12</v>
      </c>
      <c r="H192" s="14" t="str">
        <f>IF(B192="SINAPI",INDEX(SINAPI!$A$1:$E$60110,MATCH(D192,SINAPI!$A$1:$A$60110,0),4),IF(B192="ORSE",INDEX(ORSE!$A$1:$E$100000,MATCH(D192,ORSE!$A$1:$A$100000,0),4),"Banco?"))</f>
        <v>1,20</v>
      </c>
      <c r="I192" s="340">
        <v>1.92</v>
      </c>
      <c r="J192" s="340">
        <f t="shared" si="24"/>
        <v>2.21</v>
      </c>
      <c r="K192" s="233">
        <f t="shared" si="25"/>
        <v>26.52</v>
      </c>
      <c r="L192" s="22"/>
      <c r="M192" s="22"/>
    </row>
    <row r="193" spans="1:13" s="23" customFormat="1">
      <c r="A193" s="452" t="s">
        <v>77695</v>
      </c>
      <c r="B193" s="456"/>
      <c r="C193" s="453"/>
      <c r="D193" s="453"/>
      <c r="E193" s="453"/>
      <c r="F193" s="453"/>
      <c r="G193" s="453"/>
      <c r="H193" s="453"/>
      <c r="I193" s="453"/>
      <c r="J193" s="453"/>
      <c r="K193" s="234">
        <f>SUM(K175:K192)</f>
        <v>4534.3200000000024</v>
      </c>
      <c r="L193" s="22"/>
      <c r="M193" s="22"/>
    </row>
    <row r="194" spans="1:13" s="23" customFormat="1">
      <c r="A194" s="452" t="s">
        <v>77550</v>
      </c>
      <c r="B194" s="456"/>
      <c r="C194" s="453"/>
      <c r="D194" s="453"/>
      <c r="E194" s="453"/>
      <c r="F194" s="453"/>
      <c r="G194" s="453"/>
      <c r="H194" s="453"/>
      <c r="I194" s="453"/>
      <c r="J194" s="453"/>
      <c r="K194" s="234">
        <f>K193*9</f>
        <v>40808.880000000019</v>
      </c>
      <c r="L194" s="22"/>
      <c r="M194" s="22"/>
    </row>
    <row r="195" spans="1:13" s="533" customFormat="1">
      <c r="A195" s="529" t="s">
        <v>77860</v>
      </c>
      <c r="B195" s="481" t="s">
        <v>16061</v>
      </c>
      <c r="C195" s="463"/>
      <c r="D195" s="463"/>
      <c r="E195" s="463"/>
      <c r="F195" s="463"/>
      <c r="G195" s="463"/>
      <c r="H195" s="463"/>
      <c r="I195" s="463"/>
      <c r="J195" s="530"/>
      <c r="K195" s="531"/>
      <c r="L195" s="532"/>
      <c r="M195" s="537"/>
    </row>
    <row r="196" spans="1:13" s="23" customFormat="1" ht="60">
      <c r="A196" s="33" t="s">
        <v>77861</v>
      </c>
      <c r="B196" s="80" t="s">
        <v>13</v>
      </c>
      <c r="C196" s="33" t="s">
        <v>14</v>
      </c>
      <c r="D196" s="78">
        <v>90084</v>
      </c>
      <c r="E196" s="29" t="s">
        <v>16023</v>
      </c>
      <c r="F196" s="79" t="s">
        <v>27</v>
      </c>
      <c r="G196" s="34">
        <f>179.64*1.7</f>
        <v>305.38799999999998</v>
      </c>
      <c r="H196" s="14" t="str">
        <f>IF(B196="SINAPI",INDEX(SINAPI!$A$1:$E$60110,MATCH(D196,SINAPI!$A$1:$A$60110,0),4),IF(B196="ORSE",INDEX(ORSE!$A$1:$E$100000,MATCH(D196,ORSE!$A$1:$A$100000,0),4),"Banco?"))</f>
        <v>7,01</v>
      </c>
      <c r="I196" s="340">
        <v>6.84</v>
      </c>
      <c r="J196" s="340">
        <f t="shared" ref="J196:J200" si="26">IF(C196="SERVIÇO",TRUNC(I196*($M$4),2),TRUNC(I196*($M$5),2))</f>
        <v>8.7100000000000009</v>
      </c>
      <c r="K196" s="233">
        <f t="shared" ref="K196:K200" si="27">ROUND(G196*J196,2)</f>
        <v>2659.93</v>
      </c>
      <c r="L196" s="22"/>
      <c r="M196" s="22"/>
    </row>
    <row r="197" spans="1:13" s="23" customFormat="1" ht="24">
      <c r="A197" s="33" t="s">
        <v>77862</v>
      </c>
      <c r="B197" s="80" t="s">
        <v>13</v>
      </c>
      <c r="C197" s="33" t="s">
        <v>14</v>
      </c>
      <c r="D197" s="78" t="s">
        <v>77628</v>
      </c>
      <c r="E197" s="29" t="s">
        <v>77629</v>
      </c>
      <c r="F197" s="79" t="s">
        <v>30</v>
      </c>
      <c r="G197" s="34">
        <v>179.64</v>
      </c>
      <c r="H197" s="14" t="e">
        <f>IF(B197="SINAPI",INDEX(SINAPI!$A$1:$E$60110,MATCH(D197,SINAPI!$A$1:$A$60110,0),4),IF(B197="ORSE",INDEX(ORSE!$A$1:$E$100000,MATCH(D197,ORSE!$A$1:$A$100000,0),4),"Banco?"))</f>
        <v>#N/A</v>
      </c>
      <c r="I197" s="340">
        <v>2.0099999999999998</v>
      </c>
      <c r="J197" s="340">
        <f t="shared" si="26"/>
        <v>2.56</v>
      </c>
      <c r="K197" s="233">
        <f t="shared" si="27"/>
        <v>459.88</v>
      </c>
      <c r="L197" s="22"/>
      <c r="M197" s="22"/>
    </row>
    <row r="198" spans="1:13" s="23" customFormat="1" ht="24">
      <c r="A198" s="33" t="s">
        <v>77863</v>
      </c>
      <c r="B198" s="80" t="s">
        <v>13</v>
      </c>
      <c r="C198" s="33" t="s">
        <v>14</v>
      </c>
      <c r="D198" s="78">
        <v>95241</v>
      </c>
      <c r="E198" s="29" t="s">
        <v>16353</v>
      </c>
      <c r="F198" s="79" t="s">
        <v>30</v>
      </c>
      <c r="G198" s="34">
        <f>179.64+134.51</f>
        <v>314.14999999999998</v>
      </c>
      <c r="H198" s="14" t="str">
        <f>IF(B198="SINAPI",INDEX(SINAPI!$A$1:$E$60110,MATCH(D198,SINAPI!$A$1:$A$60110,0),4),IF(B198="ORSE",INDEX(ORSE!$A$1:$E$100000,MATCH(D198,ORSE!$A$1:$A$100000,0),4),"Banco?"))</f>
        <v>19,40</v>
      </c>
      <c r="I198" s="340">
        <v>21.72</v>
      </c>
      <c r="J198" s="340">
        <f t="shared" si="26"/>
        <v>27.68</v>
      </c>
      <c r="K198" s="233">
        <f t="shared" si="27"/>
        <v>8695.67</v>
      </c>
      <c r="L198" s="22"/>
      <c r="M198" s="22"/>
    </row>
    <row r="199" spans="1:13" s="23" customFormat="1" ht="36">
      <c r="A199" s="33" t="s">
        <v>77864</v>
      </c>
      <c r="B199" s="80" t="s">
        <v>13</v>
      </c>
      <c r="C199" s="33" t="s">
        <v>14</v>
      </c>
      <c r="D199" s="78" t="s">
        <v>77689</v>
      </c>
      <c r="E199" s="29" t="s">
        <v>77690</v>
      </c>
      <c r="F199" s="79" t="str">
        <f>F198</f>
        <v>m²</v>
      </c>
      <c r="G199" s="34">
        <f>G198</f>
        <v>314.14999999999998</v>
      </c>
      <c r="H199" s="14" t="e">
        <f>IF(B199="SINAPI",INDEX(SINAPI!$A$1:$E$60110,MATCH(D199,SINAPI!$A$1:$A$60110,0),4),IF(B199="ORSE",INDEX(ORSE!$A$1:$E$100000,MATCH(D199,ORSE!$A$1:$A$100000,0),4),"Banco?"))</f>
        <v>#N/A</v>
      </c>
      <c r="I199" s="340">
        <v>54.79</v>
      </c>
      <c r="J199" s="340">
        <f t="shared" si="26"/>
        <v>69.83</v>
      </c>
      <c r="K199" s="233">
        <f t="shared" si="27"/>
        <v>21937.09</v>
      </c>
      <c r="L199" s="22"/>
      <c r="M199" s="22"/>
    </row>
    <row r="200" spans="1:13" s="23" customFormat="1">
      <c r="A200" s="33" t="s">
        <v>77865</v>
      </c>
      <c r="B200" s="80" t="s">
        <v>13</v>
      </c>
      <c r="C200" s="33" t="s">
        <v>14</v>
      </c>
      <c r="D200" s="78" t="s">
        <v>77691</v>
      </c>
      <c r="E200" s="29" t="s">
        <v>77692</v>
      </c>
      <c r="F200" s="79" t="s">
        <v>30</v>
      </c>
      <c r="G200" s="34">
        <v>314.14999999999998</v>
      </c>
      <c r="H200" s="14" t="e">
        <f>IF(B200="SINAPI",INDEX(SINAPI!$A$1:$E$60110,MATCH(D200,SINAPI!$A$1:$A$60110,0),4),IF(B200="ORSE",INDEX(ORSE!$A$1:$E$100000,MATCH(D200,ORSE!$A$1:$A$100000,0),4),"Banco?"))</f>
        <v>#N/A</v>
      </c>
      <c r="I200" s="340">
        <v>34</v>
      </c>
      <c r="J200" s="340">
        <f t="shared" si="26"/>
        <v>43.33</v>
      </c>
      <c r="K200" s="233">
        <f t="shared" si="27"/>
        <v>13612.12</v>
      </c>
      <c r="L200" s="22"/>
      <c r="M200" s="22"/>
    </row>
    <row r="201" spans="1:13" s="23" customFormat="1">
      <c r="A201" s="452" t="s">
        <v>77551</v>
      </c>
      <c r="B201" s="456"/>
      <c r="C201" s="453"/>
      <c r="D201" s="453"/>
      <c r="E201" s="453"/>
      <c r="F201" s="453"/>
      <c r="G201" s="453"/>
      <c r="H201" s="453"/>
      <c r="I201" s="453"/>
      <c r="J201" s="453"/>
      <c r="K201" s="234">
        <f>SUM(K196:K200)</f>
        <v>47364.69</v>
      </c>
      <c r="L201" s="22"/>
      <c r="M201" s="22"/>
    </row>
    <row r="202" spans="1:13" s="23" customFormat="1">
      <c r="A202" s="452" t="s">
        <v>16031</v>
      </c>
      <c r="B202" s="456"/>
      <c r="C202" s="453"/>
      <c r="D202" s="453"/>
      <c r="E202" s="453"/>
      <c r="F202" s="453"/>
      <c r="G202" s="453"/>
      <c r="H202" s="453"/>
      <c r="I202" s="453"/>
      <c r="J202" s="453"/>
      <c r="K202" s="234">
        <f>K201+K194</f>
        <v>88173.570000000022</v>
      </c>
      <c r="L202" s="22"/>
      <c r="M202" s="22"/>
    </row>
    <row r="203" spans="1:13">
      <c r="A203" s="474" t="s">
        <v>33</v>
      </c>
      <c r="B203" s="547"/>
      <c r="C203" s="475"/>
      <c r="D203" s="475"/>
      <c r="E203" s="475"/>
      <c r="F203" s="475"/>
      <c r="G203" s="475"/>
      <c r="H203" s="475"/>
      <c r="I203" s="475"/>
      <c r="J203" s="475"/>
      <c r="K203" s="476">
        <f>K202+K172</f>
        <v>492915.18999999994</v>
      </c>
      <c r="M203" s="258" t="e">
        <f>K203-#REF!-#REF!</f>
        <v>#REF!</v>
      </c>
    </row>
    <row r="204" spans="1:13">
      <c r="M204" s="258"/>
    </row>
    <row r="205" spans="1:13">
      <c r="A205" s="265" t="s">
        <v>39235</v>
      </c>
      <c r="J205" s="205"/>
      <c r="M205" s="258"/>
    </row>
    <row r="206" spans="1:13">
      <c r="J206" s="205"/>
      <c r="K206" s="257"/>
    </row>
    <row r="207" spans="1:13">
      <c r="J207" s="205"/>
      <c r="M207" s="448"/>
    </row>
    <row r="208" spans="1:13">
      <c r="J208" s="205"/>
      <c r="K208" s="523">
        <v>10160000</v>
      </c>
    </row>
    <row r="209" spans="1:13">
      <c r="J209" s="205"/>
      <c r="M209" s="258"/>
    </row>
    <row r="210" spans="1:13">
      <c r="J210" s="205"/>
      <c r="K210" s="258">
        <f>K203-K208</f>
        <v>-9667084.8100000005</v>
      </c>
    </row>
    <row r="211" spans="1:13">
      <c r="A211" s="2"/>
      <c r="B211" s="549"/>
      <c r="C211" s="2"/>
      <c r="D211" s="2"/>
      <c r="E211" s="2"/>
      <c r="F211" s="2"/>
      <c r="G211" s="2"/>
      <c r="H211" s="2"/>
      <c r="I211" s="525"/>
      <c r="J211" s="2"/>
      <c r="K211" s="428"/>
      <c r="M211" s="258"/>
    </row>
    <row r="212" spans="1:13">
      <c r="A212" s="2"/>
      <c r="B212" s="549"/>
      <c r="C212" s="2"/>
      <c r="D212" s="2"/>
      <c r="E212" s="2"/>
      <c r="F212" s="2"/>
      <c r="G212" s="2"/>
      <c r="H212" s="2"/>
      <c r="I212" s="2"/>
      <c r="J212" s="2"/>
      <c r="K212" s="2"/>
    </row>
    <row r="213" spans="1:13">
      <c r="A213" s="2"/>
      <c r="B213" s="549"/>
      <c r="C213" s="2"/>
      <c r="D213" s="2"/>
      <c r="E213" s="2"/>
      <c r="F213" s="2"/>
      <c r="G213" s="2"/>
      <c r="H213" s="2"/>
      <c r="I213" s="524"/>
      <c r="J213" s="2"/>
      <c r="K213" s="2"/>
    </row>
    <row r="214" spans="1:13">
      <c r="A214" s="2"/>
      <c r="B214" s="549"/>
      <c r="C214" s="2"/>
      <c r="D214" s="2"/>
      <c r="E214" s="2"/>
      <c r="F214" s="2"/>
      <c r="G214" s="2"/>
      <c r="H214" s="2"/>
      <c r="I214" s="2"/>
      <c r="J214" s="2"/>
      <c r="K214" s="2"/>
    </row>
    <row r="215" spans="1:13">
      <c r="A215" s="2"/>
      <c r="B215" s="549"/>
      <c r="C215" s="2"/>
      <c r="D215" s="2"/>
      <c r="E215" s="2"/>
      <c r="F215" s="2"/>
      <c r="G215" s="2"/>
      <c r="H215" s="2"/>
      <c r="I215" s="2"/>
      <c r="J215" s="2"/>
      <c r="K215" s="2"/>
    </row>
    <row r="216" spans="1:13">
      <c r="A216" s="2"/>
      <c r="B216" s="549"/>
      <c r="C216" s="2"/>
      <c r="D216" s="2"/>
      <c r="E216" s="2"/>
      <c r="F216" s="2"/>
      <c r="G216" s="2"/>
      <c r="H216" s="2"/>
      <c r="I216" s="2"/>
      <c r="J216" s="2"/>
      <c r="K216" s="2"/>
      <c r="L216" s="1" t="s">
        <v>77681</v>
      </c>
    </row>
    <row r="217" spans="1:13">
      <c r="A217" s="2"/>
      <c r="B217" s="549"/>
      <c r="C217" s="2"/>
      <c r="D217" s="2"/>
      <c r="E217" s="2"/>
      <c r="F217" s="2"/>
      <c r="G217" s="2"/>
      <c r="H217" s="2"/>
      <c r="I217" s="2"/>
      <c r="J217" s="2"/>
      <c r="K217" s="2"/>
    </row>
    <row r="218" spans="1:13">
      <c r="A218" s="2"/>
      <c r="B218" s="549"/>
      <c r="C218" s="2"/>
      <c r="D218" s="2"/>
      <c r="E218" s="2"/>
      <c r="F218" s="2"/>
      <c r="G218" s="2"/>
      <c r="H218" s="2"/>
      <c r="I218" s="2"/>
      <c r="J218" s="2"/>
      <c r="K218" s="2"/>
    </row>
    <row r="219" spans="1:13">
      <c r="A219" s="2"/>
      <c r="B219" s="549"/>
      <c r="C219" s="2"/>
      <c r="D219" s="2"/>
      <c r="E219" s="2"/>
      <c r="F219" s="2"/>
      <c r="G219" s="2"/>
      <c r="H219" s="2"/>
      <c r="I219" s="2"/>
      <c r="J219" s="2"/>
      <c r="K219" s="2"/>
    </row>
    <row r="220" spans="1:13">
      <c r="A220" s="2"/>
      <c r="B220" s="549"/>
      <c r="C220" s="2"/>
      <c r="D220" s="2"/>
      <c r="E220" s="2"/>
      <c r="F220" s="2"/>
      <c r="G220" s="2"/>
      <c r="H220" s="2"/>
      <c r="I220" s="2"/>
      <c r="J220" s="2"/>
      <c r="K220" s="2"/>
    </row>
    <row r="221" spans="1:13">
      <c r="A221" s="2"/>
      <c r="B221" s="549"/>
      <c r="C221" s="2"/>
      <c r="D221" s="2"/>
      <c r="E221" s="2"/>
      <c r="F221" s="2"/>
      <c r="G221" s="2"/>
      <c r="H221" s="2"/>
      <c r="I221" s="2"/>
      <c r="J221" s="2"/>
      <c r="K221" s="2"/>
    </row>
    <row r="222" spans="1:13">
      <c r="A222" s="2"/>
      <c r="B222" s="549"/>
      <c r="C222" s="2"/>
      <c r="D222" s="2"/>
      <c r="E222" s="2"/>
      <c r="F222" s="2"/>
      <c r="G222" s="2"/>
      <c r="H222" s="2"/>
      <c r="I222" s="2"/>
      <c r="J222" s="2"/>
      <c r="K222" s="2"/>
    </row>
    <row r="223" spans="1:13">
      <c r="A223" s="2"/>
      <c r="B223" s="549"/>
      <c r="C223" s="2"/>
      <c r="D223" s="2"/>
      <c r="E223" s="2"/>
      <c r="F223" s="2"/>
      <c r="G223" s="2"/>
      <c r="H223" s="2"/>
      <c r="I223" s="2"/>
      <c r="J223" s="2"/>
      <c r="K223" s="2"/>
    </row>
    <row r="224" spans="1:13">
      <c r="A224" s="2"/>
      <c r="B224" s="549"/>
      <c r="C224" s="2"/>
      <c r="D224" s="2"/>
      <c r="E224" s="2"/>
      <c r="F224" s="2"/>
      <c r="G224" s="2"/>
      <c r="H224" s="2"/>
      <c r="I224" s="2"/>
      <c r="J224" s="2"/>
      <c r="K224" s="2"/>
    </row>
    <row r="225" spans="1:11">
      <c r="A225" s="2"/>
      <c r="B225" s="549"/>
      <c r="C225" s="2"/>
      <c r="D225" s="2"/>
      <c r="E225" s="2"/>
      <c r="F225" s="2"/>
      <c r="G225" s="2"/>
      <c r="H225" s="2"/>
      <c r="I225" s="2"/>
      <c r="J225" s="2"/>
      <c r="K225" s="2"/>
    </row>
    <row r="226" spans="1:11">
      <c r="A226" s="2"/>
      <c r="B226" s="549"/>
      <c r="C226" s="2"/>
      <c r="D226" s="2"/>
      <c r="E226" s="2"/>
      <c r="F226" s="2"/>
      <c r="G226" s="2"/>
      <c r="H226" s="2"/>
      <c r="I226" s="2"/>
      <c r="J226" s="2"/>
      <c r="K226" s="2"/>
    </row>
    <row r="227" spans="1:11">
      <c r="A227" s="2"/>
      <c r="B227" s="549"/>
      <c r="C227" s="2"/>
      <c r="D227" s="2"/>
      <c r="E227" s="2"/>
      <c r="F227" s="2"/>
      <c r="G227" s="2"/>
      <c r="H227" s="2"/>
      <c r="I227" s="2"/>
      <c r="J227" s="2"/>
      <c r="K227" s="2"/>
    </row>
    <row r="228" spans="1:11">
      <c r="A228" s="2"/>
      <c r="B228" s="549"/>
      <c r="C228" s="2"/>
      <c r="D228" s="2"/>
      <c r="E228" s="2"/>
      <c r="F228" s="2"/>
      <c r="G228" s="2"/>
      <c r="H228" s="2"/>
      <c r="I228" s="2"/>
      <c r="J228" s="2"/>
      <c r="K228" s="2"/>
    </row>
    <row r="229" spans="1:11">
      <c r="A229" s="2"/>
      <c r="B229" s="549"/>
      <c r="C229" s="2"/>
      <c r="D229" s="2"/>
      <c r="E229" s="2"/>
      <c r="F229" s="2"/>
      <c r="G229" s="2"/>
      <c r="H229" s="2"/>
      <c r="I229" s="2"/>
      <c r="J229" s="2"/>
      <c r="K229" s="2"/>
    </row>
    <row r="230" spans="1:11">
      <c r="A230" s="2"/>
      <c r="B230" s="549"/>
      <c r="C230" s="2"/>
      <c r="D230" s="2"/>
      <c r="E230" s="2"/>
      <c r="F230" s="2"/>
      <c r="G230" s="2"/>
      <c r="H230" s="2"/>
      <c r="I230" s="2"/>
      <c r="J230" s="2"/>
      <c r="K230" s="2"/>
    </row>
    <row r="231" spans="1:11">
      <c r="A231" s="2"/>
      <c r="B231" s="549"/>
      <c r="C231" s="2"/>
      <c r="D231" s="2"/>
      <c r="E231" s="2"/>
      <c r="F231" s="2"/>
      <c r="G231" s="2"/>
      <c r="H231" s="2"/>
      <c r="I231" s="2"/>
      <c r="J231" s="2"/>
      <c r="K231" s="2"/>
    </row>
    <row r="232" spans="1:11">
      <c r="A232" s="2"/>
      <c r="B232" s="549"/>
      <c r="C232" s="2"/>
      <c r="D232" s="2"/>
      <c r="E232" s="2"/>
      <c r="F232" s="2"/>
      <c r="G232" s="2"/>
      <c r="H232" s="2"/>
      <c r="I232" s="2"/>
      <c r="J232" s="2"/>
      <c r="K232" s="2"/>
    </row>
    <row r="233" spans="1:11">
      <c r="A233" s="2"/>
      <c r="B233" s="549"/>
      <c r="C233" s="2"/>
      <c r="D233" s="2"/>
      <c r="E233" s="2"/>
      <c r="F233" s="2"/>
      <c r="G233" s="2"/>
      <c r="H233" s="2"/>
      <c r="I233" s="2"/>
      <c r="J233" s="2"/>
      <c r="K233" s="2"/>
    </row>
    <row r="234" spans="1:11">
      <c r="A234" s="2"/>
      <c r="B234" s="549"/>
      <c r="C234" s="2"/>
      <c r="D234" s="2"/>
      <c r="E234" s="2"/>
      <c r="F234" s="2"/>
      <c r="G234" s="2"/>
      <c r="H234" s="2"/>
      <c r="I234" s="2"/>
      <c r="J234" s="2"/>
      <c r="K234" s="2"/>
    </row>
    <row r="235" spans="1:11">
      <c r="A235" s="2"/>
      <c r="B235" s="549"/>
      <c r="C235" s="2"/>
      <c r="D235" s="2"/>
      <c r="E235" s="2"/>
      <c r="F235" s="2"/>
      <c r="G235" s="2"/>
      <c r="H235" s="2"/>
      <c r="I235" s="2"/>
      <c r="J235" s="2"/>
      <c r="K235" s="2"/>
    </row>
    <row r="236" spans="1:11">
      <c r="A236" s="2"/>
      <c r="B236" s="549"/>
      <c r="C236" s="2"/>
      <c r="D236" s="2"/>
      <c r="E236" s="2"/>
      <c r="F236" s="2"/>
      <c r="G236" s="2"/>
      <c r="H236" s="2"/>
      <c r="I236" s="2"/>
      <c r="J236" s="2"/>
      <c r="K236" s="2"/>
    </row>
    <row r="237" spans="1:11">
      <c r="A237" s="2"/>
      <c r="B237" s="549"/>
      <c r="C237" s="2"/>
      <c r="D237" s="2"/>
      <c r="E237" s="2"/>
      <c r="F237" s="2"/>
      <c r="G237" s="2"/>
      <c r="H237" s="2"/>
      <c r="I237" s="2"/>
      <c r="J237" s="2"/>
      <c r="K237" s="2"/>
    </row>
    <row r="238" spans="1:11">
      <c r="A238" s="2"/>
      <c r="B238" s="549"/>
      <c r="C238" s="2"/>
      <c r="D238" s="2"/>
      <c r="E238" s="2"/>
      <c r="F238" s="2"/>
      <c r="G238" s="2"/>
      <c r="H238" s="2"/>
      <c r="I238" s="2"/>
      <c r="J238" s="2"/>
      <c r="K238" s="2"/>
    </row>
    <row r="239" spans="1:11">
      <c r="A239" s="2"/>
      <c r="B239" s="549"/>
      <c r="C239" s="2"/>
      <c r="D239" s="2"/>
      <c r="E239" s="2"/>
      <c r="F239" s="2"/>
      <c r="G239" s="2"/>
      <c r="H239" s="2"/>
      <c r="I239" s="2"/>
      <c r="J239" s="2"/>
      <c r="K239" s="2"/>
    </row>
    <row r="240" spans="1:11">
      <c r="A240" s="2"/>
      <c r="B240" s="549"/>
      <c r="C240" s="2"/>
      <c r="D240" s="2"/>
      <c r="E240" s="2"/>
      <c r="F240" s="2"/>
      <c r="G240" s="2"/>
      <c r="H240" s="2"/>
      <c r="I240" s="2"/>
      <c r="J240" s="2"/>
      <c r="K240" s="2"/>
    </row>
    <row r="241" spans="1:11">
      <c r="A241" s="2"/>
      <c r="B241" s="549"/>
      <c r="C241" s="2"/>
      <c r="D241" s="2"/>
      <c r="E241" s="2"/>
      <c r="F241" s="2"/>
      <c r="G241" s="2"/>
      <c r="H241" s="2"/>
      <c r="I241" s="2"/>
      <c r="J241" s="2"/>
      <c r="K241" s="2"/>
    </row>
    <row r="242" spans="1:11">
      <c r="A242" s="2"/>
      <c r="B242" s="549"/>
      <c r="C242" s="2"/>
      <c r="D242" s="2"/>
      <c r="E242" s="2"/>
      <c r="F242" s="2"/>
      <c r="G242" s="2"/>
      <c r="H242" s="2"/>
      <c r="I242" s="2"/>
      <c r="J242" s="2"/>
      <c r="K242" s="2"/>
    </row>
    <row r="243" spans="1:11">
      <c r="A243" s="2"/>
      <c r="B243" s="549"/>
      <c r="C243" s="2"/>
      <c r="D243" s="2"/>
      <c r="E243" s="2"/>
      <c r="F243" s="2"/>
      <c r="G243" s="2"/>
      <c r="H243" s="2"/>
      <c r="I243" s="2"/>
      <c r="J243" s="2"/>
      <c r="K243" s="2"/>
    </row>
    <row r="244" spans="1:11">
      <c r="A244" s="2"/>
      <c r="B244" s="549"/>
      <c r="C244" s="2"/>
      <c r="D244" s="2"/>
      <c r="E244" s="2"/>
      <c r="F244" s="2"/>
      <c r="G244" s="2"/>
      <c r="H244" s="2"/>
      <c r="I244" s="2"/>
      <c r="J244" s="2"/>
      <c r="K244" s="2"/>
    </row>
    <row r="245" spans="1:11">
      <c r="A245" s="2"/>
      <c r="B245" s="549"/>
      <c r="C245" s="2"/>
      <c r="D245" s="2"/>
      <c r="E245" s="2"/>
      <c r="F245" s="2"/>
      <c r="G245" s="2"/>
      <c r="H245" s="2"/>
      <c r="I245" s="2"/>
      <c r="J245" s="2"/>
      <c r="K245" s="2"/>
    </row>
    <row r="246" spans="1:11">
      <c r="A246" s="2"/>
      <c r="B246" s="549"/>
      <c r="C246" s="2"/>
      <c r="D246" s="2"/>
      <c r="E246" s="2"/>
      <c r="F246" s="2"/>
      <c r="G246" s="2"/>
      <c r="H246" s="2"/>
      <c r="I246" s="2"/>
      <c r="J246" s="2"/>
      <c r="K246" s="2"/>
    </row>
    <row r="247" spans="1:11">
      <c r="A247" s="2"/>
      <c r="B247" s="549"/>
      <c r="C247" s="2"/>
      <c r="D247" s="2"/>
      <c r="E247" s="2"/>
      <c r="F247" s="2"/>
      <c r="G247" s="2"/>
      <c r="H247" s="2"/>
      <c r="I247" s="2"/>
      <c r="J247" s="2"/>
      <c r="K247" s="2"/>
    </row>
    <row r="248" spans="1:11">
      <c r="A248" s="2"/>
      <c r="B248" s="549"/>
      <c r="C248" s="2"/>
      <c r="D248" s="2"/>
      <c r="E248" s="2"/>
      <c r="F248" s="2"/>
      <c r="G248" s="2"/>
      <c r="H248" s="2"/>
      <c r="I248" s="2"/>
      <c r="J248" s="2"/>
      <c r="K248" s="2"/>
    </row>
    <row r="249" spans="1:11">
      <c r="A249" s="2"/>
      <c r="B249" s="549"/>
      <c r="C249" s="2"/>
      <c r="D249" s="2"/>
      <c r="E249" s="2"/>
      <c r="F249" s="2"/>
      <c r="G249" s="2"/>
      <c r="H249" s="2"/>
      <c r="I249" s="2"/>
      <c r="J249" s="2"/>
      <c r="K249" s="2"/>
    </row>
    <row r="250" spans="1:11">
      <c r="A250" s="2"/>
      <c r="B250" s="549"/>
      <c r="C250" s="2"/>
      <c r="D250" s="2"/>
      <c r="E250" s="2"/>
      <c r="F250" s="2"/>
      <c r="G250" s="2"/>
      <c r="H250" s="2"/>
      <c r="I250" s="2"/>
      <c r="J250" s="2"/>
      <c r="K250" s="2"/>
    </row>
    <row r="251" spans="1:11">
      <c r="A251" s="2"/>
      <c r="B251" s="549"/>
      <c r="C251" s="2"/>
      <c r="D251" s="2"/>
      <c r="E251" s="2"/>
      <c r="F251" s="2"/>
      <c r="G251" s="2"/>
      <c r="H251" s="2"/>
      <c r="I251" s="2"/>
      <c r="J251" s="2"/>
      <c r="K251" s="2"/>
    </row>
    <row r="252" spans="1:11">
      <c r="A252" s="2"/>
      <c r="B252" s="549"/>
      <c r="C252" s="2"/>
      <c r="D252" s="2"/>
      <c r="E252" s="2"/>
      <c r="F252" s="2"/>
      <c r="G252" s="2"/>
      <c r="H252" s="2"/>
      <c r="I252" s="2"/>
      <c r="J252" s="2"/>
      <c r="K252" s="2"/>
    </row>
    <row r="253" spans="1:11">
      <c r="A253" s="2"/>
      <c r="B253" s="549"/>
      <c r="C253" s="2"/>
      <c r="D253" s="2"/>
      <c r="E253" s="2"/>
      <c r="F253" s="2"/>
      <c r="G253" s="2"/>
      <c r="H253" s="2"/>
      <c r="I253" s="2"/>
      <c r="J253" s="2"/>
      <c r="K253" s="2"/>
    </row>
    <row r="254" spans="1:11">
      <c r="A254" s="2"/>
      <c r="B254" s="549"/>
      <c r="C254" s="2"/>
      <c r="D254" s="2"/>
      <c r="E254" s="2"/>
      <c r="F254" s="2"/>
      <c r="G254" s="2"/>
      <c r="H254" s="2"/>
      <c r="I254" s="2"/>
      <c r="J254" s="2"/>
      <c r="K254" s="2"/>
    </row>
    <row r="255" spans="1:11">
      <c r="A255" s="2"/>
      <c r="B255" s="549"/>
      <c r="C255" s="2"/>
      <c r="D255" s="2"/>
      <c r="E255" s="2"/>
      <c r="F255" s="2"/>
      <c r="G255" s="2"/>
      <c r="H255" s="2"/>
      <c r="I255" s="2"/>
      <c r="J255" s="2"/>
      <c r="K255" s="2"/>
    </row>
    <row r="256" spans="1:11">
      <c r="A256" s="2"/>
      <c r="B256" s="549"/>
      <c r="C256" s="2"/>
      <c r="D256" s="2"/>
      <c r="E256" s="2"/>
      <c r="F256" s="2"/>
      <c r="G256" s="2"/>
      <c r="H256" s="2"/>
      <c r="I256" s="2"/>
      <c r="J256" s="2"/>
      <c r="K256" s="2"/>
    </row>
    <row r="257" spans="1:11">
      <c r="A257" s="2"/>
      <c r="B257" s="549"/>
      <c r="C257" s="2"/>
      <c r="D257" s="2"/>
      <c r="E257" s="2"/>
      <c r="F257" s="2"/>
      <c r="G257" s="2"/>
      <c r="H257" s="2"/>
      <c r="I257" s="2"/>
      <c r="J257" s="2"/>
      <c r="K257" s="2"/>
    </row>
    <row r="258" spans="1:11">
      <c r="A258" s="2"/>
      <c r="B258" s="549"/>
      <c r="C258" s="2"/>
      <c r="D258" s="2"/>
      <c r="E258" s="2"/>
      <c r="F258" s="2"/>
      <c r="G258" s="2"/>
      <c r="H258" s="2"/>
      <c r="I258" s="2"/>
      <c r="J258" s="2"/>
      <c r="K258" s="2"/>
    </row>
    <row r="259" spans="1:11">
      <c r="A259" s="2"/>
      <c r="B259" s="549"/>
      <c r="C259" s="2"/>
      <c r="D259" s="2"/>
      <c r="E259" s="2"/>
      <c r="F259" s="2"/>
      <c r="G259" s="2"/>
      <c r="H259" s="2"/>
      <c r="I259" s="2"/>
      <c r="J259" s="2"/>
      <c r="K259" s="2"/>
    </row>
    <row r="260" spans="1:11">
      <c r="A260" s="2"/>
      <c r="B260" s="549"/>
      <c r="C260" s="2"/>
      <c r="D260" s="2"/>
      <c r="E260" s="2"/>
      <c r="F260" s="2"/>
      <c r="G260" s="2"/>
      <c r="H260" s="2"/>
      <c r="I260" s="2"/>
      <c r="J260" s="2"/>
      <c r="K260" s="2"/>
    </row>
    <row r="261" spans="1:11">
      <c r="A261" s="2"/>
      <c r="B261" s="549"/>
      <c r="C261" s="2"/>
      <c r="D261" s="2"/>
      <c r="E261" s="2"/>
      <c r="F261" s="2"/>
      <c r="G261" s="2"/>
      <c r="H261" s="2"/>
      <c r="I261" s="2"/>
      <c r="J261" s="2"/>
      <c r="K261" s="2"/>
    </row>
    <row r="262" spans="1:11">
      <c r="A262" s="2"/>
      <c r="B262" s="549"/>
      <c r="C262" s="2"/>
      <c r="D262" s="2"/>
      <c r="E262" s="2"/>
      <c r="F262" s="2"/>
      <c r="G262" s="2"/>
      <c r="H262" s="2"/>
      <c r="I262" s="2"/>
      <c r="J262" s="2"/>
      <c r="K262" s="2"/>
    </row>
    <row r="263" spans="1:11">
      <c r="A263" s="2"/>
      <c r="B263" s="549"/>
      <c r="C263" s="2"/>
      <c r="D263" s="2"/>
      <c r="E263" s="2"/>
      <c r="F263" s="2"/>
      <c r="G263" s="2"/>
      <c r="H263" s="2"/>
      <c r="I263" s="2"/>
      <c r="J263" s="2"/>
      <c r="K263" s="2"/>
    </row>
    <row r="264" spans="1:11">
      <c r="A264" s="2"/>
      <c r="B264" s="549"/>
      <c r="C264" s="2"/>
      <c r="D264" s="2"/>
      <c r="E264" s="2"/>
      <c r="F264" s="2"/>
      <c r="G264" s="2"/>
      <c r="H264" s="2"/>
      <c r="I264" s="2"/>
      <c r="J264" s="2"/>
      <c r="K264" s="2"/>
    </row>
    <row r="265" spans="1:11">
      <c r="A265" s="2"/>
      <c r="B265" s="549"/>
      <c r="C265" s="2"/>
      <c r="D265" s="2"/>
      <c r="E265" s="2"/>
      <c r="F265" s="2"/>
      <c r="G265" s="2"/>
      <c r="H265" s="2"/>
      <c r="I265" s="2"/>
      <c r="J265" s="2"/>
      <c r="K265" s="2"/>
    </row>
    <row r="266" spans="1:11">
      <c r="A266" s="2"/>
      <c r="B266" s="549"/>
      <c r="C266" s="2"/>
      <c r="D266" s="2"/>
      <c r="E266" s="2"/>
      <c r="F266" s="2"/>
      <c r="G266" s="2"/>
      <c r="H266" s="2"/>
      <c r="I266" s="2"/>
      <c r="J266" s="2"/>
      <c r="K266" s="2"/>
    </row>
    <row r="267" spans="1:11">
      <c r="A267" s="2"/>
      <c r="B267" s="549"/>
      <c r="C267" s="2"/>
      <c r="D267" s="2"/>
      <c r="E267" s="2"/>
      <c r="F267" s="2"/>
      <c r="G267" s="2"/>
      <c r="H267" s="2"/>
      <c r="I267" s="2"/>
      <c r="J267" s="2"/>
      <c r="K267" s="2"/>
    </row>
    <row r="268" spans="1:11">
      <c r="A268" s="2"/>
      <c r="B268" s="549"/>
      <c r="C268" s="2"/>
      <c r="D268" s="2"/>
      <c r="E268" s="2"/>
      <c r="F268" s="2"/>
      <c r="G268" s="2"/>
      <c r="H268" s="2"/>
      <c r="I268" s="2"/>
      <c r="J268" s="2"/>
      <c r="K268" s="2"/>
    </row>
    <row r="269" spans="1:11">
      <c r="A269" s="2"/>
      <c r="B269" s="549"/>
      <c r="C269" s="2"/>
      <c r="D269" s="2"/>
      <c r="E269" s="2"/>
      <c r="F269" s="2"/>
      <c r="G269" s="2"/>
      <c r="H269" s="2"/>
      <c r="I269" s="2"/>
      <c r="J269" s="2"/>
      <c r="K269" s="2"/>
    </row>
    <row r="270" spans="1:11">
      <c r="A270" s="2"/>
      <c r="B270" s="549"/>
      <c r="C270" s="2"/>
      <c r="D270" s="2"/>
      <c r="E270" s="2"/>
      <c r="F270" s="2"/>
      <c r="G270" s="2"/>
      <c r="H270" s="2"/>
      <c r="I270" s="2"/>
      <c r="J270" s="2"/>
      <c r="K270" s="2"/>
    </row>
    <row r="271" spans="1:11">
      <c r="A271" s="2"/>
      <c r="B271" s="549"/>
      <c r="C271" s="2"/>
      <c r="D271" s="2"/>
      <c r="E271" s="2"/>
      <c r="F271" s="2"/>
      <c r="G271" s="2"/>
      <c r="H271" s="2"/>
      <c r="I271" s="2"/>
      <c r="J271" s="2"/>
      <c r="K271" s="2"/>
    </row>
    <row r="272" spans="1:11">
      <c r="A272" s="2"/>
      <c r="B272" s="549"/>
      <c r="C272" s="2"/>
      <c r="D272" s="2"/>
      <c r="E272" s="2"/>
      <c r="F272" s="2"/>
      <c r="G272" s="2"/>
      <c r="H272" s="2"/>
      <c r="I272" s="2"/>
      <c r="J272" s="2"/>
      <c r="K272" s="2"/>
    </row>
    <row r="273" spans="1:11">
      <c r="A273" s="2"/>
      <c r="B273" s="549"/>
      <c r="C273" s="2"/>
      <c r="D273" s="2"/>
      <c r="E273" s="2"/>
      <c r="F273" s="2"/>
      <c r="G273" s="2"/>
      <c r="H273" s="2"/>
      <c r="I273" s="2"/>
      <c r="J273" s="2"/>
      <c r="K273" s="2"/>
    </row>
    <row r="274" spans="1:11">
      <c r="A274" s="2"/>
      <c r="B274" s="549"/>
      <c r="C274" s="2"/>
      <c r="D274" s="2"/>
      <c r="E274" s="2"/>
      <c r="F274" s="2"/>
      <c r="G274" s="2"/>
      <c r="H274" s="2"/>
      <c r="I274" s="2"/>
      <c r="J274" s="2"/>
      <c r="K274" s="2"/>
    </row>
    <row r="275" spans="1:11">
      <c r="A275" s="2"/>
      <c r="B275" s="549"/>
      <c r="C275" s="2"/>
      <c r="D275" s="2"/>
      <c r="E275" s="2"/>
      <c r="F275" s="2"/>
      <c r="G275" s="2"/>
      <c r="H275" s="2"/>
      <c r="I275" s="2"/>
      <c r="J275" s="2"/>
      <c r="K275" s="2"/>
    </row>
    <row r="276" spans="1:11">
      <c r="A276" s="2"/>
      <c r="B276" s="549"/>
      <c r="C276" s="2"/>
      <c r="D276" s="2"/>
      <c r="E276" s="2"/>
      <c r="F276" s="2"/>
      <c r="G276" s="2"/>
      <c r="H276" s="2"/>
      <c r="I276" s="2"/>
      <c r="J276" s="2"/>
      <c r="K276" s="2"/>
    </row>
    <row r="277" spans="1:11">
      <c r="A277" s="2"/>
      <c r="B277" s="549"/>
      <c r="C277" s="2"/>
      <c r="D277" s="2"/>
      <c r="E277" s="2"/>
      <c r="F277" s="2"/>
      <c r="G277" s="2"/>
      <c r="H277" s="2"/>
      <c r="I277" s="2"/>
      <c r="J277" s="2"/>
      <c r="K277" s="2"/>
    </row>
    <row r="278" spans="1:11">
      <c r="A278" s="2"/>
      <c r="B278" s="549"/>
      <c r="C278" s="2"/>
      <c r="D278" s="2"/>
      <c r="E278" s="2"/>
      <c r="F278" s="2"/>
      <c r="G278" s="2"/>
      <c r="H278" s="2"/>
      <c r="I278" s="2"/>
      <c r="J278" s="2"/>
      <c r="K278" s="2"/>
    </row>
    <row r="279" spans="1:11">
      <c r="A279" s="2"/>
      <c r="B279" s="549"/>
      <c r="C279" s="2"/>
      <c r="D279" s="2"/>
      <c r="E279" s="2"/>
      <c r="F279" s="2"/>
      <c r="G279" s="2"/>
      <c r="H279" s="2"/>
      <c r="I279" s="2"/>
      <c r="J279" s="2"/>
      <c r="K279" s="2"/>
    </row>
    <row r="280" spans="1:11">
      <c r="A280" s="2"/>
      <c r="B280" s="549"/>
      <c r="C280" s="2"/>
      <c r="D280" s="2"/>
      <c r="E280" s="2"/>
      <c r="F280" s="2"/>
      <c r="G280" s="2"/>
      <c r="H280" s="2"/>
      <c r="I280" s="2"/>
      <c r="J280" s="2"/>
      <c r="K280" s="2"/>
    </row>
    <row r="281" spans="1:11">
      <c r="A281" s="2"/>
      <c r="B281" s="549"/>
      <c r="C281" s="2"/>
      <c r="D281" s="2"/>
      <c r="E281" s="2"/>
      <c r="F281" s="2"/>
      <c r="G281" s="2"/>
      <c r="H281" s="2"/>
      <c r="I281" s="2"/>
      <c r="J281" s="2"/>
      <c r="K281" s="2"/>
    </row>
    <row r="282" spans="1:11">
      <c r="A282" s="2"/>
      <c r="B282" s="549"/>
      <c r="C282" s="2"/>
      <c r="D282" s="2"/>
      <c r="E282" s="2"/>
      <c r="F282" s="2"/>
      <c r="G282" s="2"/>
      <c r="H282" s="2"/>
      <c r="I282" s="2"/>
      <c r="J282" s="2"/>
      <c r="K282" s="2"/>
    </row>
    <row r="283" spans="1:11">
      <c r="A283" s="2"/>
      <c r="B283" s="549"/>
      <c r="C283" s="2"/>
      <c r="D283" s="2"/>
      <c r="E283" s="2"/>
      <c r="F283" s="2"/>
      <c r="G283" s="2"/>
      <c r="H283" s="2"/>
      <c r="I283" s="2"/>
      <c r="J283" s="2"/>
      <c r="K283" s="2"/>
    </row>
    <row r="284" spans="1:11">
      <c r="A284" s="2"/>
      <c r="B284" s="549"/>
      <c r="C284" s="2"/>
      <c r="D284" s="2"/>
      <c r="E284" s="2"/>
      <c r="F284" s="2"/>
      <c r="G284" s="2"/>
      <c r="H284" s="2"/>
      <c r="I284" s="2"/>
      <c r="J284" s="2"/>
      <c r="K284" s="2"/>
    </row>
    <row r="285" spans="1:11">
      <c r="A285" s="2"/>
      <c r="B285" s="549"/>
      <c r="C285" s="2"/>
      <c r="D285" s="2"/>
      <c r="E285" s="2"/>
      <c r="F285" s="2"/>
      <c r="G285" s="2"/>
      <c r="H285" s="2"/>
      <c r="I285" s="2"/>
      <c r="J285" s="2"/>
      <c r="K285" s="2"/>
    </row>
    <row r="286" spans="1:11">
      <c r="A286" s="2"/>
      <c r="B286" s="549"/>
      <c r="C286" s="2"/>
      <c r="D286" s="2"/>
      <c r="E286" s="2"/>
      <c r="F286" s="2"/>
      <c r="G286" s="2"/>
      <c r="H286" s="2"/>
      <c r="I286" s="2"/>
      <c r="J286" s="2"/>
      <c r="K286" s="2"/>
    </row>
    <row r="287" spans="1:11">
      <c r="A287" s="2"/>
      <c r="B287" s="549"/>
      <c r="C287" s="2"/>
      <c r="D287" s="2"/>
      <c r="E287" s="2"/>
      <c r="F287" s="2"/>
      <c r="G287" s="2"/>
      <c r="H287" s="2"/>
      <c r="I287" s="2"/>
      <c r="J287" s="2"/>
      <c r="K287" s="2"/>
    </row>
    <row r="288" spans="1:11">
      <c r="A288" s="2"/>
      <c r="B288" s="549"/>
      <c r="C288" s="2"/>
      <c r="D288" s="2"/>
      <c r="E288" s="2"/>
      <c r="F288" s="2"/>
      <c r="G288" s="2"/>
      <c r="H288" s="2"/>
      <c r="I288" s="2"/>
      <c r="J288" s="2"/>
      <c r="K288" s="2"/>
    </row>
    <row r="289" spans="1:11">
      <c r="A289" s="2"/>
      <c r="B289" s="549"/>
      <c r="C289" s="2"/>
      <c r="D289" s="2"/>
      <c r="E289" s="2"/>
      <c r="F289" s="2"/>
      <c r="G289" s="2"/>
      <c r="H289" s="2"/>
      <c r="I289" s="2"/>
      <c r="J289" s="2"/>
      <c r="K289" s="2"/>
    </row>
    <row r="290" spans="1:11">
      <c r="A290" s="2"/>
      <c r="B290" s="549"/>
      <c r="C290" s="2"/>
      <c r="D290" s="2"/>
      <c r="E290" s="2"/>
      <c r="F290" s="2"/>
      <c r="G290" s="2"/>
      <c r="H290" s="2"/>
      <c r="I290" s="2"/>
      <c r="J290" s="2"/>
      <c r="K290" s="2"/>
    </row>
    <row r="291" spans="1:11">
      <c r="A291" s="2"/>
      <c r="B291" s="549"/>
      <c r="C291" s="2"/>
      <c r="D291" s="2"/>
      <c r="E291" s="2"/>
      <c r="F291" s="2"/>
      <c r="G291" s="2"/>
      <c r="H291" s="2"/>
      <c r="I291" s="2"/>
      <c r="J291" s="2"/>
      <c r="K291" s="2"/>
    </row>
    <row r="292" spans="1:11">
      <c r="A292" s="2"/>
      <c r="B292" s="549"/>
      <c r="C292" s="2"/>
      <c r="D292" s="2"/>
      <c r="E292" s="2"/>
      <c r="F292" s="2"/>
      <c r="G292" s="2"/>
      <c r="H292" s="2"/>
      <c r="I292" s="2"/>
      <c r="J292" s="2"/>
      <c r="K292" s="2"/>
    </row>
    <row r="293" spans="1:11">
      <c r="A293" s="2"/>
      <c r="B293" s="549"/>
      <c r="C293" s="2"/>
      <c r="D293" s="2"/>
      <c r="E293" s="2"/>
      <c r="F293" s="2"/>
      <c r="G293" s="2"/>
      <c r="H293" s="2"/>
      <c r="I293" s="2"/>
      <c r="J293" s="2"/>
      <c r="K293" s="2"/>
    </row>
    <row r="294" spans="1:11">
      <c r="A294" s="2"/>
      <c r="B294" s="549"/>
      <c r="C294" s="2"/>
      <c r="D294" s="2"/>
      <c r="E294" s="2"/>
      <c r="F294" s="2"/>
      <c r="G294" s="2"/>
      <c r="H294" s="2"/>
      <c r="I294" s="2"/>
      <c r="J294" s="2"/>
      <c r="K294" s="2"/>
    </row>
    <row r="295" spans="1:11">
      <c r="A295" s="2"/>
      <c r="B295" s="549"/>
      <c r="C295" s="2"/>
      <c r="D295" s="2"/>
      <c r="E295" s="2"/>
      <c r="F295" s="2"/>
      <c r="G295" s="2"/>
      <c r="H295" s="2"/>
      <c r="I295" s="2"/>
      <c r="J295" s="2"/>
      <c r="K295" s="2"/>
    </row>
    <row r="296" spans="1:11">
      <c r="A296" s="2"/>
      <c r="B296" s="549"/>
      <c r="C296" s="2"/>
      <c r="D296" s="2"/>
      <c r="E296" s="2"/>
      <c r="F296" s="2"/>
      <c r="G296" s="2"/>
      <c r="H296" s="2"/>
      <c r="I296" s="2"/>
      <c r="J296" s="2"/>
      <c r="K296" s="2"/>
    </row>
    <row r="297" spans="1:11">
      <c r="A297" s="2"/>
      <c r="B297" s="549"/>
      <c r="C297" s="2"/>
      <c r="D297" s="2"/>
      <c r="E297" s="2"/>
      <c r="F297" s="2"/>
      <c r="G297" s="2"/>
      <c r="H297" s="2"/>
      <c r="I297" s="2"/>
      <c r="J297" s="2"/>
      <c r="K297" s="2"/>
    </row>
    <row r="298" spans="1:11">
      <c r="A298" s="2"/>
      <c r="B298" s="549"/>
      <c r="C298" s="2"/>
      <c r="D298" s="2"/>
      <c r="E298" s="2"/>
      <c r="F298" s="2"/>
      <c r="G298" s="2"/>
      <c r="H298" s="2"/>
      <c r="I298" s="2"/>
      <c r="J298" s="2"/>
      <c r="K298" s="2"/>
    </row>
    <row r="299" spans="1:11">
      <c r="A299" s="2"/>
      <c r="B299" s="549"/>
      <c r="C299" s="2"/>
      <c r="D299" s="2"/>
      <c r="E299" s="2"/>
      <c r="F299" s="2"/>
      <c r="G299" s="2"/>
      <c r="H299" s="2"/>
      <c r="I299" s="2"/>
      <c r="J299" s="2"/>
      <c r="K299" s="2"/>
    </row>
    <row r="300" spans="1:11">
      <c r="A300" s="2"/>
      <c r="B300" s="549"/>
      <c r="C300" s="2"/>
      <c r="D300" s="2"/>
      <c r="E300" s="2"/>
      <c r="F300" s="2"/>
      <c r="G300" s="2"/>
      <c r="H300" s="2"/>
      <c r="I300" s="2"/>
      <c r="J300" s="2"/>
      <c r="K300" s="2"/>
    </row>
    <row r="301" spans="1:11">
      <c r="A301" s="2"/>
      <c r="B301" s="549"/>
      <c r="C301" s="2"/>
      <c r="D301" s="2"/>
      <c r="E301" s="2"/>
      <c r="F301" s="2"/>
      <c r="G301" s="2"/>
      <c r="H301" s="2"/>
      <c r="I301" s="2"/>
      <c r="J301" s="2"/>
      <c r="K301" s="2"/>
    </row>
    <row r="302" spans="1:11">
      <c r="A302" s="2"/>
      <c r="B302" s="549"/>
      <c r="C302" s="2"/>
      <c r="D302" s="2"/>
      <c r="E302" s="2"/>
      <c r="F302" s="2"/>
      <c r="G302" s="2"/>
      <c r="H302" s="2"/>
      <c r="I302" s="2"/>
      <c r="J302" s="2"/>
      <c r="K302" s="2"/>
    </row>
    <row r="303" spans="1:11">
      <c r="A303" s="2"/>
      <c r="B303" s="549"/>
      <c r="C303" s="2"/>
      <c r="D303" s="2"/>
      <c r="E303" s="2"/>
      <c r="F303" s="2"/>
      <c r="G303" s="2"/>
      <c r="H303" s="2"/>
      <c r="I303" s="2"/>
      <c r="J303" s="2"/>
      <c r="K303" s="2"/>
    </row>
    <row r="304" spans="1:11">
      <c r="A304" s="2"/>
      <c r="B304" s="549"/>
      <c r="C304" s="2"/>
      <c r="D304" s="2"/>
      <c r="E304" s="2"/>
      <c r="F304" s="2"/>
      <c r="G304" s="2"/>
      <c r="H304" s="2"/>
      <c r="I304" s="2"/>
      <c r="J304" s="2"/>
      <c r="K304" s="2"/>
    </row>
    <row r="305" spans="1:11">
      <c r="A305" s="2"/>
      <c r="B305" s="549"/>
      <c r="C305" s="2"/>
      <c r="D305" s="2"/>
      <c r="E305" s="2"/>
      <c r="F305" s="2"/>
      <c r="G305" s="2"/>
      <c r="H305" s="2"/>
      <c r="I305" s="2"/>
      <c r="J305" s="2"/>
      <c r="K305" s="2"/>
    </row>
    <row r="306" spans="1:11">
      <c r="A306" s="2"/>
      <c r="B306" s="549"/>
      <c r="C306" s="2"/>
      <c r="D306" s="2"/>
      <c r="E306" s="2"/>
      <c r="F306" s="2"/>
      <c r="G306" s="2"/>
      <c r="H306" s="2"/>
      <c r="I306" s="2"/>
      <c r="J306" s="2"/>
      <c r="K306" s="2"/>
    </row>
    <row r="307" spans="1:11">
      <c r="A307" s="2"/>
      <c r="B307" s="549"/>
      <c r="C307" s="2"/>
      <c r="D307" s="2"/>
      <c r="E307" s="2"/>
      <c r="F307" s="2"/>
      <c r="G307" s="2"/>
      <c r="H307" s="2"/>
      <c r="I307" s="2"/>
      <c r="J307" s="2"/>
      <c r="K307" s="2"/>
    </row>
    <row r="308" spans="1:11">
      <c r="A308" s="2"/>
      <c r="B308" s="549"/>
      <c r="C308" s="2"/>
      <c r="D308" s="2"/>
      <c r="E308" s="2"/>
      <c r="F308" s="2"/>
      <c r="G308" s="2"/>
      <c r="H308" s="2"/>
      <c r="I308" s="2"/>
      <c r="J308" s="2"/>
      <c r="K308" s="2"/>
    </row>
    <row r="309" spans="1:11">
      <c r="A309" s="2"/>
      <c r="B309" s="549"/>
      <c r="C309" s="2"/>
      <c r="D309" s="2"/>
      <c r="E309" s="2"/>
      <c r="F309" s="2"/>
      <c r="G309" s="2"/>
      <c r="H309" s="2"/>
      <c r="I309" s="2"/>
      <c r="J309" s="2"/>
      <c r="K309" s="2"/>
    </row>
    <row r="310" spans="1:11">
      <c r="A310" s="2"/>
      <c r="B310" s="549"/>
      <c r="C310" s="2"/>
      <c r="D310" s="2"/>
      <c r="E310" s="2"/>
      <c r="F310" s="2"/>
      <c r="G310" s="2"/>
      <c r="H310" s="2"/>
      <c r="I310" s="2"/>
      <c r="J310" s="2"/>
      <c r="K310" s="2"/>
    </row>
    <row r="311" spans="1:11">
      <c r="A311" s="2"/>
      <c r="B311" s="549"/>
      <c r="C311" s="2"/>
      <c r="D311" s="2"/>
      <c r="E311" s="2"/>
      <c r="F311" s="2"/>
      <c r="G311" s="2"/>
      <c r="H311" s="2"/>
      <c r="I311" s="2"/>
      <c r="J311" s="2"/>
      <c r="K311" s="2"/>
    </row>
    <row r="312" spans="1:11">
      <c r="A312" s="2"/>
      <c r="B312" s="549"/>
      <c r="C312" s="2"/>
      <c r="D312" s="2"/>
      <c r="E312" s="2"/>
      <c r="F312" s="2"/>
      <c r="G312" s="2"/>
      <c r="H312" s="2"/>
      <c r="I312" s="2"/>
      <c r="J312" s="2"/>
      <c r="K312" s="2"/>
    </row>
    <row r="313" spans="1:11">
      <c r="A313" s="2"/>
      <c r="B313" s="549"/>
      <c r="C313" s="2"/>
      <c r="D313" s="2"/>
      <c r="E313" s="2"/>
      <c r="F313" s="2"/>
      <c r="G313" s="2"/>
      <c r="H313" s="2"/>
      <c r="I313" s="2"/>
      <c r="J313" s="2"/>
      <c r="K313" s="2"/>
    </row>
    <row r="314" spans="1:11">
      <c r="A314" s="2"/>
      <c r="B314" s="549"/>
      <c r="C314" s="2"/>
      <c r="D314" s="2"/>
      <c r="E314" s="2"/>
      <c r="F314" s="2"/>
      <c r="G314" s="2"/>
      <c r="H314" s="2"/>
      <c r="I314" s="2"/>
      <c r="J314" s="2"/>
      <c r="K314" s="2"/>
    </row>
    <row r="315" spans="1:11">
      <c r="A315" s="2"/>
      <c r="B315" s="549"/>
      <c r="C315" s="2"/>
      <c r="D315" s="2"/>
      <c r="E315" s="2"/>
      <c r="F315" s="2"/>
      <c r="G315" s="2"/>
      <c r="H315" s="2"/>
      <c r="I315" s="2"/>
      <c r="J315" s="2"/>
      <c r="K315" s="2"/>
    </row>
    <row r="316" spans="1:11">
      <c r="A316" s="2"/>
      <c r="B316" s="549"/>
      <c r="C316" s="2"/>
      <c r="D316" s="2"/>
      <c r="E316" s="2"/>
      <c r="F316" s="2"/>
      <c r="G316" s="2"/>
      <c r="H316" s="2"/>
      <c r="I316" s="2"/>
      <c r="J316" s="2"/>
      <c r="K316" s="2"/>
    </row>
    <row r="317" spans="1:11">
      <c r="A317" s="2"/>
      <c r="B317" s="549"/>
      <c r="C317" s="2"/>
      <c r="D317" s="2"/>
      <c r="E317" s="2"/>
      <c r="F317" s="2"/>
      <c r="G317" s="2"/>
      <c r="H317" s="2"/>
      <c r="I317" s="2"/>
      <c r="J317" s="2"/>
      <c r="K317" s="2"/>
    </row>
    <row r="318" spans="1:11">
      <c r="A318" s="2"/>
      <c r="B318" s="549"/>
      <c r="C318" s="2"/>
      <c r="D318" s="2"/>
      <c r="E318" s="2"/>
      <c r="F318" s="2"/>
      <c r="G318" s="2"/>
      <c r="H318" s="2"/>
      <c r="I318" s="2"/>
      <c r="J318" s="2"/>
      <c r="K318" s="2"/>
    </row>
    <row r="319" spans="1:11">
      <c r="A319" s="2"/>
      <c r="B319" s="549"/>
      <c r="C319" s="2"/>
      <c r="D319" s="2"/>
      <c r="E319" s="2"/>
      <c r="F319" s="2"/>
      <c r="G319" s="2"/>
      <c r="H319" s="2"/>
      <c r="I319" s="2"/>
      <c r="J319" s="2"/>
      <c r="K319" s="2"/>
    </row>
    <row r="320" spans="1:11">
      <c r="A320" s="2"/>
      <c r="B320" s="549"/>
      <c r="C320" s="2"/>
      <c r="D320" s="2"/>
      <c r="E320" s="2"/>
      <c r="F320" s="2"/>
      <c r="G320" s="2"/>
      <c r="H320" s="2"/>
      <c r="I320" s="2"/>
      <c r="J320" s="2"/>
      <c r="K320" s="2"/>
    </row>
    <row r="321" spans="1:11">
      <c r="A321" s="2"/>
      <c r="B321" s="549"/>
      <c r="C321" s="2"/>
      <c r="D321" s="2"/>
      <c r="E321" s="2"/>
      <c r="F321" s="2"/>
      <c r="G321" s="2"/>
      <c r="H321" s="2"/>
      <c r="I321" s="2"/>
      <c r="J321" s="2"/>
      <c r="K321" s="2"/>
    </row>
    <row r="606" spans="1:1">
      <c r="A606" s="16" t="e">
        <f>GERAL!#REF!</f>
        <v>#REF!</v>
      </c>
    </row>
  </sheetData>
  <mergeCells count="4">
    <mergeCell ref="A4:K5"/>
    <mergeCell ref="A7:K7"/>
    <mergeCell ref="I8:K8"/>
    <mergeCell ref="I9:K9"/>
  </mergeCells>
  <phoneticPr fontId="110" type="noConversion"/>
  <dataValidations disablePrompts="1" xWindow="276" yWindow="342" count="2">
    <dataValidation type="list" errorStyle="warning" allowBlank="1" showInputMessage="1" errorTitle="ERRO" error="Esta operação causará falhas para o setor de orçamento." promptTitle="GÊNERO OU CÓDIGO" prompt="Indique o gênero do título ou o código do sistema base." sqref="D85:D86 D147:D150 D144 D89 D49 D61:D62 D73:D75">
      <formula1>$R$4:$R$8</formula1>
    </dataValidation>
    <dataValidation type="list" errorStyle="warning" allowBlank="1" showInputMessage="1" errorTitle="ERRO" error="Esta operação causará falhas para o setor de orçamento." promptTitle="GÊNERO OU CÓDIGO" prompt="Indique o gênero do título ou o código do sistema base." sqref="D145:D146 D19:D24 D16 D71 D65:D67 D45:D48 D60 D90 D52:D57 D32:D42 D95:D97 D109:D110 D112:D113 D100:D104 D106:D107">
      <formula1>$S$4:$S$8</formula1>
    </dataValidation>
  </dataValidations>
  <pageMargins left="1.1811023622047245" right="0.78740157480314965" top="1.1811023622047245" bottom="0.78740157480314965" header="0.31496062992125984" footer="0.31496062992125984"/>
  <pageSetup paperSize="9" scale="68" fitToHeight="0" orientation="landscape" r:id="rId1"/>
  <headerFooter>
    <oddHeader>&amp;L&amp;G</oddHeader>
    <oddFooter>&amp;CPágina &amp;P de &amp;N</oddFooter>
  </headerFooter>
  <rowBreaks count="6" manualBreakCount="6">
    <brk id="31" max="10" man="1"/>
    <brk id="52" max="10" man="1"/>
    <brk id="73" max="10" man="1"/>
    <brk id="95" max="10" man="1"/>
    <brk id="115" max="10" man="1"/>
    <brk id="158" max="10" man="1"/>
  </rowBreaks>
  <legacyDrawingHF r:id="rId2"/>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4">
    <tabColor rgb="FF002060"/>
    <pageSetUpPr fitToPage="1"/>
  </sheetPr>
  <dimension ref="A2:M552"/>
  <sheetViews>
    <sheetView showGridLines="0" view="pageBreakPreview" zoomScaleNormal="100" zoomScaleSheetLayoutView="100" workbookViewId="0">
      <selection activeCell="E6" sqref="E6"/>
    </sheetView>
  </sheetViews>
  <sheetFormatPr defaultRowHeight="12.75"/>
  <cols>
    <col min="1" max="1" width="8.7109375" style="493" customWidth="1"/>
    <col min="2" max="2" width="12.42578125" style="16" bestFit="1" customWidth="1"/>
    <col min="3" max="3" width="9.28515625" style="16" bestFit="1" customWidth="1"/>
    <col min="4" max="4" width="14" style="37" bestFit="1" customWidth="1"/>
    <col min="5" max="5" width="69.85546875" style="18" customWidth="1"/>
    <col min="6" max="6" width="8.7109375" style="19" customWidth="1"/>
    <col min="7" max="7" width="11.7109375" style="209" customWidth="1"/>
    <col min="8" max="8" width="9.7109375" style="508" customWidth="1"/>
    <col min="9" max="9" width="15.28515625" style="1" customWidth="1"/>
    <col min="10" max="244" width="9.140625" style="2"/>
    <col min="245" max="245" width="6.28515625" style="2" customWidth="1"/>
    <col min="246" max="246" width="12.42578125" style="2" customWidth="1"/>
    <col min="247" max="247" width="55.7109375" style="2" customWidth="1"/>
    <col min="248" max="248" width="7.28515625" style="2" bestFit="1" customWidth="1"/>
    <col min="249" max="249" width="10.85546875" style="2" customWidth="1"/>
    <col min="250" max="251" width="0" style="2" hidden="1" customWidth="1"/>
    <col min="252" max="252" width="12.140625" style="2" customWidth="1"/>
    <col min="253" max="253" width="14.5703125" style="2" customWidth="1"/>
    <col min="254" max="254" width="6.5703125" style="2" customWidth="1"/>
    <col min="255" max="255" width="8" style="2" customWidth="1"/>
    <col min="256" max="256" width="13.28515625" style="2" bestFit="1" customWidth="1"/>
    <col min="257" max="500" width="9.140625" style="2"/>
    <col min="501" max="501" width="6.28515625" style="2" customWidth="1"/>
    <col min="502" max="502" width="12.42578125" style="2" customWidth="1"/>
    <col min="503" max="503" width="55.7109375" style="2" customWidth="1"/>
    <col min="504" max="504" width="7.28515625" style="2" bestFit="1" customWidth="1"/>
    <col min="505" max="505" width="10.85546875" style="2" customWidth="1"/>
    <col min="506" max="507" width="0" style="2" hidden="1" customWidth="1"/>
    <col min="508" max="508" width="12.140625" style="2" customWidth="1"/>
    <col min="509" max="509" width="14.5703125" style="2" customWidth="1"/>
    <col min="510" max="510" width="6.5703125" style="2" customWidth="1"/>
    <col min="511" max="511" width="8" style="2" customWidth="1"/>
    <col min="512" max="512" width="13.28515625" style="2" bestFit="1" customWidth="1"/>
    <col min="513" max="756" width="9.140625" style="2"/>
    <col min="757" max="757" width="6.28515625" style="2" customWidth="1"/>
    <col min="758" max="758" width="12.42578125" style="2" customWidth="1"/>
    <col min="759" max="759" width="55.7109375" style="2" customWidth="1"/>
    <col min="760" max="760" width="7.28515625" style="2" bestFit="1" customWidth="1"/>
    <col min="761" max="761" width="10.85546875" style="2" customWidth="1"/>
    <col min="762" max="763" width="0" style="2" hidden="1" customWidth="1"/>
    <col min="764" max="764" width="12.140625" style="2" customWidth="1"/>
    <col min="765" max="765" width="14.5703125" style="2" customWidth="1"/>
    <col min="766" max="766" width="6.5703125" style="2" customWidth="1"/>
    <col min="767" max="767" width="8" style="2" customWidth="1"/>
    <col min="768" max="768" width="13.28515625" style="2" bestFit="1" customWidth="1"/>
    <col min="769" max="1012" width="9.140625" style="2"/>
    <col min="1013" max="1013" width="6.28515625" style="2" customWidth="1"/>
    <col min="1014" max="1014" width="12.42578125" style="2" customWidth="1"/>
    <col min="1015" max="1015" width="55.7109375" style="2" customWidth="1"/>
    <col min="1016" max="1016" width="7.28515625" style="2" bestFit="1" customWidth="1"/>
    <col min="1017" max="1017" width="10.85546875" style="2" customWidth="1"/>
    <col min="1018" max="1019" width="0" style="2" hidden="1" customWidth="1"/>
    <col min="1020" max="1020" width="12.140625" style="2" customWidth="1"/>
    <col min="1021" max="1021" width="14.5703125" style="2" customWidth="1"/>
    <col min="1022" max="1022" width="6.5703125" style="2" customWidth="1"/>
    <col min="1023" max="1023" width="8" style="2" customWidth="1"/>
    <col min="1024" max="1024" width="13.28515625" style="2" bestFit="1" customWidth="1"/>
    <col min="1025" max="1268" width="9.140625" style="2"/>
    <col min="1269" max="1269" width="6.28515625" style="2" customWidth="1"/>
    <col min="1270" max="1270" width="12.42578125" style="2" customWidth="1"/>
    <col min="1271" max="1271" width="55.7109375" style="2" customWidth="1"/>
    <col min="1272" max="1272" width="7.28515625" style="2" bestFit="1" customWidth="1"/>
    <col min="1273" max="1273" width="10.85546875" style="2" customWidth="1"/>
    <col min="1274" max="1275" width="0" style="2" hidden="1" customWidth="1"/>
    <col min="1276" max="1276" width="12.140625" style="2" customWidth="1"/>
    <col min="1277" max="1277" width="14.5703125" style="2" customWidth="1"/>
    <col min="1278" max="1278" width="6.5703125" style="2" customWidth="1"/>
    <col min="1279" max="1279" width="8" style="2" customWidth="1"/>
    <col min="1280" max="1280" width="13.28515625" style="2" bestFit="1" customWidth="1"/>
    <col min="1281" max="1524" width="9.140625" style="2"/>
    <col min="1525" max="1525" width="6.28515625" style="2" customWidth="1"/>
    <col min="1526" max="1526" width="12.42578125" style="2" customWidth="1"/>
    <col min="1527" max="1527" width="55.7109375" style="2" customWidth="1"/>
    <col min="1528" max="1528" width="7.28515625" style="2" bestFit="1" customWidth="1"/>
    <col min="1529" max="1529" width="10.85546875" style="2" customWidth="1"/>
    <col min="1530" max="1531" width="0" style="2" hidden="1" customWidth="1"/>
    <col min="1532" max="1532" width="12.140625" style="2" customWidth="1"/>
    <col min="1533" max="1533" width="14.5703125" style="2" customWidth="1"/>
    <col min="1534" max="1534" width="6.5703125" style="2" customWidth="1"/>
    <col min="1535" max="1535" width="8" style="2" customWidth="1"/>
    <col min="1536" max="1536" width="13.28515625" style="2" bestFit="1" customWidth="1"/>
    <col min="1537" max="1780" width="9.140625" style="2"/>
    <col min="1781" max="1781" width="6.28515625" style="2" customWidth="1"/>
    <col min="1782" max="1782" width="12.42578125" style="2" customWidth="1"/>
    <col min="1783" max="1783" width="55.7109375" style="2" customWidth="1"/>
    <col min="1784" max="1784" width="7.28515625" style="2" bestFit="1" customWidth="1"/>
    <col min="1785" max="1785" width="10.85546875" style="2" customWidth="1"/>
    <col min="1786" max="1787" width="0" style="2" hidden="1" customWidth="1"/>
    <col min="1788" max="1788" width="12.140625" style="2" customWidth="1"/>
    <col min="1789" max="1789" width="14.5703125" style="2" customWidth="1"/>
    <col min="1790" max="1790" width="6.5703125" style="2" customWidth="1"/>
    <col min="1791" max="1791" width="8" style="2" customWidth="1"/>
    <col min="1792" max="1792" width="13.28515625" style="2" bestFit="1" customWidth="1"/>
    <col min="1793" max="2036" width="9.140625" style="2"/>
    <col min="2037" max="2037" width="6.28515625" style="2" customWidth="1"/>
    <col min="2038" max="2038" width="12.42578125" style="2" customWidth="1"/>
    <col min="2039" max="2039" width="55.7109375" style="2" customWidth="1"/>
    <col min="2040" max="2040" width="7.28515625" style="2" bestFit="1" customWidth="1"/>
    <col min="2041" max="2041" width="10.85546875" style="2" customWidth="1"/>
    <col min="2042" max="2043" width="0" style="2" hidden="1" customWidth="1"/>
    <col min="2044" max="2044" width="12.140625" style="2" customWidth="1"/>
    <col min="2045" max="2045" width="14.5703125" style="2" customWidth="1"/>
    <col min="2046" max="2046" width="6.5703125" style="2" customWidth="1"/>
    <col min="2047" max="2047" width="8" style="2" customWidth="1"/>
    <col min="2048" max="2048" width="13.28515625" style="2" bestFit="1" customWidth="1"/>
    <col min="2049" max="2292" width="9.140625" style="2"/>
    <col min="2293" max="2293" width="6.28515625" style="2" customWidth="1"/>
    <col min="2294" max="2294" width="12.42578125" style="2" customWidth="1"/>
    <col min="2295" max="2295" width="55.7109375" style="2" customWidth="1"/>
    <col min="2296" max="2296" width="7.28515625" style="2" bestFit="1" customWidth="1"/>
    <col min="2297" max="2297" width="10.85546875" style="2" customWidth="1"/>
    <col min="2298" max="2299" width="0" style="2" hidden="1" customWidth="1"/>
    <col min="2300" max="2300" width="12.140625" style="2" customWidth="1"/>
    <col min="2301" max="2301" width="14.5703125" style="2" customWidth="1"/>
    <col min="2302" max="2302" width="6.5703125" style="2" customWidth="1"/>
    <col min="2303" max="2303" width="8" style="2" customWidth="1"/>
    <col min="2304" max="2304" width="13.28515625" style="2" bestFit="1" customWidth="1"/>
    <col min="2305" max="2548" width="9.140625" style="2"/>
    <col min="2549" max="2549" width="6.28515625" style="2" customWidth="1"/>
    <col min="2550" max="2550" width="12.42578125" style="2" customWidth="1"/>
    <col min="2551" max="2551" width="55.7109375" style="2" customWidth="1"/>
    <col min="2552" max="2552" width="7.28515625" style="2" bestFit="1" customWidth="1"/>
    <col min="2553" max="2553" width="10.85546875" style="2" customWidth="1"/>
    <col min="2554" max="2555" width="0" style="2" hidden="1" customWidth="1"/>
    <col min="2556" max="2556" width="12.140625" style="2" customWidth="1"/>
    <col min="2557" max="2557" width="14.5703125" style="2" customWidth="1"/>
    <col min="2558" max="2558" width="6.5703125" style="2" customWidth="1"/>
    <col min="2559" max="2559" width="8" style="2" customWidth="1"/>
    <col min="2560" max="2560" width="13.28515625" style="2" bestFit="1" customWidth="1"/>
    <col min="2561" max="2804" width="9.140625" style="2"/>
    <col min="2805" max="2805" width="6.28515625" style="2" customWidth="1"/>
    <col min="2806" max="2806" width="12.42578125" style="2" customWidth="1"/>
    <col min="2807" max="2807" width="55.7109375" style="2" customWidth="1"/>
    <col min="2808" max="2808" width="7.28515625" style="2" bestFit="1" customWidth="1"/>
    <col min="2809" max="2809" width="10.85546875" style="2" customWidth="1"/>
    <col min="2810" max="2811" width="0" style="2" hidden="1" customWidth="1"/>
    <col min="2812" max="2812" width="12.140625" style="2" customWidth="1"/>
    <col min="2813" max="2813" width="14.5703125" style="2" customWidth="1"/>
    <col min="2814" max="2814" width="6.5703125" style="2" customWidth="1"/>
    <col min="2815" max="2815" width="8" style="2" customWidth="1"/>
    <col min="2816" max="2816" width="13.28515625" style="2" bestFit="1" customWidth="1"/>
    <col min="2817" max="3060" width="9.140625" style="2"/>
    <col min="3061" max="3061" width="6.28515625" style="2" customWidth="1"/>
    <col min="3062" max="3062" width="12.42578125" style="2" customWidth="1"/>
    <col min="3063" max="3063" width="55.7109375" style="2" customWidth="1"/>
    <col min="3064" max="3064" width="7.28515625" style="2" bestFit="1" customWidth="1"/>
    <col min="3065" max="3065" width="10.85546875" style="2" customWidth="1"/>
    <col min="3066" max="3067" width="0" style="2" hidden="1" customWidth="1"/>
    <col min="3068" max="3068" width="12.140625" style="2" customWidth="1"/>
    <col min="3069" max="3069" width="14.5703125" style="2" customWidth="1"/>
    <col min="3070" max="3070" width="6.5703125" style="2" customWidth="1"/>
    <col min="3071" max="3071" width="8" style="2" customWidth="1"/>
    <col min="3072" max="3072" width="13.28515625" style="2" bestFit="1" customWidth="1"/>
    <col min="3073" max="3316" width="9.140625" style="2"/>
    <col min="3317" max="3317" width="6.28515625" style="2" customWidth="1"/>
    <col min="3318" max="3318" width="12.42578125" style="2" customWidth="1"/>
    <col min="3319" max="3319" width="55.7109375" style="2" customWidth="1"/>
    <col min="3320" max="3320" width="7.28515625" style="2" bestFit="1" customWidth="1"/>
    <col min="3321" max="3321" width="10.85546875" style="2" customWidth="1"/>
    <col min="3322" max="3323" width="0" style="2" hidden="1" customWidth="1"/>
    <col min="3324" max="3324" width="12.140625" style="2" customWidth="1"/>
    <col min="3325" max="3325" width="14.5703125" style="2" customWidth="1"/>
    <col min="3326" max="3326" width="6.5703125" style="2" customWidth="1"/>
    <col min="3327" max="3327" width="8" style="2" customWidth="1"/>
    <col min="3328" max="3328" width="13.28515625" style="2" bestFit="1" customWidth="1"/>
    <col min="3329" max="3572" width="9.140625" style="2"/>
    <col min="3573" max="3573" width="6.28515625" style="2" customWidth="1"/>
    <col min="3574" max="3574" width="12.42578125" style="2" customWidth="1"/>
    <col min="3575" max="3575" width="55.7109375" style="2" customWidth="1"/>
    <col min="3576" max="3576" width="7.28515625" style="2" bestFit="1" customWidth="1"/>
    <col min="3577" max="3577" width="10.85546875" style="2" customWidth="1"/>
    <col min="3578" max="3579" width="0" style="2" hidden="1" customWidth="1"/>
    <col min="3580" max="3580" width="12.140625" style="2" customWidth="1"/>
    <col min="3581" max="3581" width="14.5703125" style="2" customWidth="1"/>
    <col min="3582" max="3582" width="6.5703125" style="2" customWidth="1"/>
    <col min="3583" max="3583" width="8" style="2" customWidth="1"/>
    <col min="3584" max="3584" width="13.28515625" style="2" bestFit="1" customWidth="1"/>
    <col min="3585" max="3828" width="9.140625" style="2"/>
    <col min="3829" max="3829" width="6.28515625" style="2" customWidth="1"/>
    <col min="3830" max="3830" width="12.42578125" style="2" customWidth="1"/>
    <col min="3831" max="3831" width="55.7109375" style="2" customWidth="1"/>
    <col min="3832" max="3832" width="7.28515625" style="2" bestFit="1" customWidth="1"/>
    <col min="3833" max="3833" width="10.85546875" style="2" customWidth="1"/>
    <col min="3834" max="3835" width="0" style="2" hidden="1" customWidth="1"/>
    <col min="3836" max="3836" width="12.140625" style="2" customWidth="1"/>
    <col min="3837" max="3837" width="14.5703125" style="2" customWidth="1"/>
    <col min="3838" max="3838" width="6.5703125" style="2" customWidth="1"/>
    <col min="3839" max="3839" width="8" style="2" customWidth="1"/>
    <col min="3840" max="3840" width="13.28515625" style="2" bestFit="1" customWidth="1"/>
    <col min="3841" max="4084" width="9.140625" style="2"/>
    <col min="4085" max="4085" width="6.28515625" style="2" customWidth="1"/>
    <col min="4086" max="4086" width="12.42578125" style="2" customWidth="1"/>
    <col min="4087" max="4087" width="55.7109375" style="2" customWidth="1"/>
    <col min="4088" max="4088" width="7.28515625" style="2" bestFit="1" customWidth="1"/>
    <col min="4089" max="4089" width="10.85546875" style="2" customWidth="1"/>
    <col min="4090" max="4091" width="0" style="2" hidden="1" customWidth="1"/>
    <col min="4092" max="4092" width="12.140625" style="2" customWidth="1"/>
    <col min="4093" max="4093" width="14.5703125" style="2" customWidth="1"/>
    <col min="4094" max="4094" width="6.5703125" style="2" customWidth="1"/>
    <col min="4095" max="4095" width="8" style="2" customWidth="1"/>
    <col min="4096" max="4096" width="13.28515625" style="2" bestFit="1" customWidth="1"/>
    <col min="4097" max="4340" width="9.140625" style="2"/>
    <col min="4341" max="4341" width="6.28515625" style="2" customWidth="1"/>
    <col min="4342" max="4342" width="12.42578125" style="2" customWidth="1"/>
    <col min="4343" max="4343" width="55.7109375" style="2" customWidth="1"/>
    <col min="4344" max="4344" width="7.28515625" style="2" bestFit="1" customWidth="1"/>
    <col min="4345" max="4345" width="10.85546875" style="2" customWidth="1"/>
    <col min="4346" max="4347" width="0" style="2" hidden="1" customWidth="1"/>
    <col min="4348" max="4348" width="12.140625" style="2" customWidth="1"/>
    <col min="4349" max="4349" width="14.5703125" style="2" customWidth="1"/>
    <col min="4350" max="4350" width="6.5703125" style="2" customWidth="1"/>
    <col min="4351" max="4351" width="8" style="2" customWidth="1"/>
    <col min="4352" max="4352" width="13.28515625" style="2" bestFit="1" customWidth="1"/>
    <col min="4353" max="4596" width="9.140625" style="2"/>
    <col min="4597" max="4597" width="6.28515625" style="2" customWidth="1"/>
    <col min="4598" max="4598" width="12.42578125" style="2" customWidth="1"/>
    <col min="4599" max="4599" width="55.7109375" style="2" customWidth="1"/>
    <col min="4600" max="4600" width="7.28515625" style="2" bestFit="1" customWidth="1"/>
    <col min="4601" max="4601" width="10.85546875" style="2" customWidth="1"/>
    <col min="4602" max="4603" width="0" style="2" hidden="1" customWidth="1"/>
    <col min="4604" max="4604" width="12.140625" style="2" customWidth="1"/>
    <col min="4605" max="4605" width="14.5703125" style="2" customWidth="1"/>
    <col min="4606" max="4606" width="6.5703125" style="2" customWidth="1"/>
    <col min="4607" max="4607" width="8" style="2" customWidth="1"/>
    <col min="4608" max="4608" width="13.28515625" style="2" bestFit="1" customWidth="1"/>
    <col min="4609" max="4852" width="9.140625" style="2"/>
    <col min="4853" max="4853" width="6.28515625" style="2" customWidth="1"/>
    <col min="4854" max="4854" width="12.42578125" style="2" customWidth="1"/>
    <col min="4855" max="4855" width="55.7109375" style="2" customWidth="1"/>
    <col min="4856" max="4856" width="7.28515625" style="2" bestFit="1" customWidth="1"/>
    <col min="4857" max="4857" width="10.85546875" style="2" customWidth="1"/>
    <col min="4858" max="4859" width="0" style="2" hidden="1" customWidth="1"/>
    <col min="4860" max="4860" width="12.140625" style="2" customWidth="1"/>
    <col min="4861" max="4861" width="14.5703125" style="2" customWidth="1"/>
    <col min="4862" max="4862" width="6.5703125" style="2" customWidth="1"/>
    <col min="4863" max="4863" width="8" style="2" customWidth="1"/>
    <col min="4864" max="4864" width="13.28515625" style="2" bestFit="1" customWidth="1"/>
    <col min="4865" max="5108" width="9.140625" style="2"/>
    <col min="5109" max="5109" width="6.28515625" style="2" customWidth="1"/>
    <col min="5110" max="5110" width="12.42578125" style="2" customWidth="1"/>
    <col min="5111" max="5111" width="55.7109375" style="2" customWidth="1"/>
    <col min="5112" max="5112" width="7.28515625" style="2" bestFit="1" customWidth="1"/>
    <col min="5113" max="5113" width="10.85546875" style="2" customWidth="1"/>
    <col min="5114" max="5115" width="0" style="2" hidden="1" customWidth="1"/>
    <col min="5116" max="5116" width="12.140625" style="2" customWidth="1"/>
    <col min="5117" max="5117" width="14.5703125" style="2" customWidth="1"/>
    <col min="5118" max="5118" width="6.5703125" style="2" customWidth="1"/>
    <col min="5119" max="5119" width="8" style="2" customWidth="1"/>
    <col min="5120" max="5120" width="13.28515625" style="2" bestFit="1" customWidth="1"/>
    <col min="5121" max="5364" width="9.140625" style="2"/>
    <col min="5365" max="5365" width="6.28515625" style="2" customWidth="1"/>
    <col min="5366" max="5366" width="12.42578125" style="2" customWidth="1"/>
    <col min="5367" max="5367" width="55.7109375" style="2" customWidth="1"/>
    <col min="5368" max="5368" width="7.28515625" style="2" bestFit="1" customWidth="1"/>
    <col min="5369" max="5369" width="10.85546875" style="2" customWidth="1"/>
    <col min="5370" max="5371" width="0" style="2" hidden="1" customWidth="1"/>
    <col min="5372" max="5372" width="12.140625" style="2" customWidth="1"/>
    <col min="5373" max="5373" width="14.5703125" style="2" customWidth="1"/>
    <col min="5374" max="5374" width="6.5703125" style="2" customWidth="1"/>
    <col min="5375" max="5375" width="8" style="2" customWidth="1"/>
    <col min="5376" max="5376" width="13.28515625" style="2" bestFit="1" customWidth="1"/>
    <col min="5377" max="5620" width="9.140625" style="2"/>
    <col min="5621" max="5621" width="6.28515625" style="2" customWidth="1"/>
    <col min="5622" max="5622" width="12.42578125" style="2" customWidth="1"/>
    <col min="5623" max="5623" width="55.7109375" style="2" customWidth="1"/>
    <col min="5624" max="5624" width="7.28515625" style="2" bestFit="1" customWidth="1"/>
    <col min="5625" max="5625" width="10.85546875" style="2" customWidth="1"/>
    <col min="5626" max="5627" width="0" style="2" hidden="1" customWidth="1"/>
    <col min="5628" max="5628" width="12.140625" style="2" customWidth="1"/>
    <col min="5629" max="5629" width="14.5703125" style="2" customWidth="1"/>
    <col min="5630" max="5630" width="6.5703125" style="2" customWidth="1"/>
    <col min="5631" max="5631" width="8" style="2" customWidth="1"/>
    <col min="5632" max="5632" width="13.28515625" style="2" bestFit="1" customWidth="1"/>
    <col min="5633" max="5876" width="9.140625" style="2"/>
    <col min="5877" max="5877" width="6.28515625" style="2" customWidth="1"/>
    <col min="5878" max="5878" width="12.42578125" style="2" customWidth="1"/>
    <col min="5879" max="5879" width="55.7109375" style="2" customWidth="1"/>
    <col min="5880" max="5880" width="7.28515625" style="2" bestFit="1" customWidth="1"/>
    <col min="5881" max="5881" width="10.85546875" style="2" customWidth="1"/>
    <col min="5882" max="5883" width="0" style="2" hidden="1" customWidth="1"/>
    <col min="5884" max="5884" width="12.140625" style="2" customWidth="1"/>
    <col min="5885" max="5885" width="14.5703125" style="2" customWidth="1"/>
    <col min="5886" max="5886" width="6.5703125" style="2" customWidth="1"/>
    <col min="5887" max="5887" width="8" style="2" customWidth="1"/>
    <col min="5888" max="5888" width="13.28515625" style="2" bestFit="1" customWidth="1"/>
    <col min="5889" max="6132" width="9.140625" style="2"/>
    <col min="6133" max="6133" width="6.28515625" style="2" customWidth="1"/>
    <col min="6134" max="6134" width="12.42578125" style="2" customWidth="1"/>
    <col min="6135" max="6135" width="55.7109375" style="2" customWidth="1"/>
    <col min="6136" max="6136" width="7.28515625" style="2" bestFit="1" customWidth="1"/>
    <col min="6137" max="6137" width="10.85546875" style="2" customWidth="1"/>
    <col min="6138" max="6139" width="0" style="2" hidden="1" customWidth="1"/>
    <col min="6140" max="6140" width="12.140625" style="2" customWidth="1"/>
    <col min="6141" max="6141" width="14.5703125" style="2" customWidth="1"/>
    <col min="6142" max="6142" width="6.5703125" style="2" customWidth="1"/>
    <col min="6143" max="6143" width="8" style="2" customWidth="1"/>
    <col min="6144" max="6144" width="13.28515625" style="2" bestFit="1" customWidth="1"/>
    <col min="6145" max="6388" width="9.140625" style="2"/>
    <col min="6389" max="6389" width="6.28515625" style="2" customWidth="1"/>
    <col min="6390" max="6390" width="12.42578125" style="2" customWidth="1"/>
    <col min="6391" max="6391" width="55.7109375" style="2" customWidth="1"/>
    <col min="6392" max="6392" width="7.28515625" style="2" bestFit="1" customWidth="1"/>
    <col min="6393" max="6393" width="10.85546875" style="2" customWidth="1"/>
    <col min="6394" max="6395" width="0" style="2" hidden="1" customWidth="1"/>
    <col min="6396" max="6396" width="12.140625" style="2" customWidth="1"/>
    <col min="6397" max="6397" width="14.5703125" style="2" customWidth="1"/>
    <col min="6398" max="6398" width="6.5703125" style="2" customWidth="1"/>
    <col min="6399" max="6399" width="8" style="2" customWidth="1"/>
    <col min="6400" max="6400" width="13.28515625" style="2" bestFit="1" customWidth="1"/>
    <col min="6401" max="6644" width="9.140625" style="2"/>
    <col min="6645" max="6645" width="6.28515625" style="2" customWidth="1"/>
    <col min="6646" max="6646" width="12.42578125" style="2" customWidth="1"/>
    <col min="6647" max="6647" width="55.7109375" style="2" customWidth="1"/>
    <col min="6648" max="6648" width="7.28515625" style="2" bestFit="1" customWidth="1"/>
    <col min="6649" max="6649" width="10.85546875" style="2" customWidth="1"/>
    <col min="6650" max="6651" width="0" style="2" hidden="1" customWidth="1"/>
    <col min="6652" max="6652" width="12.140625" style="2" customWidth="1"/>
    <col min="6653" max="6653" width="14.5703125" style="2" customWidth="1"/>
    <col min="6654" max="6654" width="6.5703125" style="2" customWidth="1"/>
    <col min="6655" max="6655" width="8" style="2" customWidth="1"/>
    <col min="6656" max="6656" width="13.28515625" style="2" bestFit="1" customWidth="1"/>
    <col min="6657" max="6900" width="9.140625" style="2"/>
    <col min="6901" max="6901" width="6.28515625" style="2" customWidth="1"/>
    <col min="6902" max="6902" width="12.42578125" style="2" customWidth="1"/>
    <col min="6903" max="6903" width="55.7109375" style="2" customWidth="1"/>
    <col min="6904" max="6904" width="7.28515625" style="2" bestFit="1" customWidth="1"/>
    <col min="6905" max="6905" width="10.85546875" style="2" customWidth="1"/>
    <col min="6906" max="6907" width="0" style="2" hidden="1" customWidth="1"/>
    <col min="6908" max="6908" width="12.140625" style="2" customWidth="1"/>
    <col min="6909" max="6909" width="14.5703125" style="2" customWidth="1"/>
    <col min="6910" max="6910" width="6.5703125" style="2" customWidth="1"/>
    <col min="6911" max="6911" width="8" style="2" customWidth="1"/>
    <col min="6912" max="6912" width="13.28515625" style="2" bestFit="1" customWidth="1"/>
    <col min="6913" max="7156" width="9.140625" style="2"/>
    <col min="7157" max="7157" width="6.28515625" style="2" customWidth="1"/>
    <col min="7158" max="7158" width="12.42578125" style="2" customWidth="1"/>
    <col min="7159" max="7159" width="55.7109375" style="2" customWidth="1"/>
    <col min="7160" max="7160" width="7.28515625" style="2" bestFit="1" customWidth="1"/>
    <col min="7161" max="7161" width="10.85546875" style="2" customWidth="1"/>
    <col min="7162" max="7163" width="0" style="2" hidden="1" customWidth="1"/>
    <col min="7164" max="7164" width="12.140625" style="2" customWidth="1"/>
    <col min="7165" max="7165" width="14.5703125" style="2" customWidth="1"/>
    <col min="7166" max="7166" width="6.5703125" style="2" customWidth="1"/>
    <col min="7167" max="7167" width="8" style="2" customWidth="1"/>
    <col min="7168" max="7168" width="13.28515625" style="2" bestFit="1" customWidth="1"/>
    <col min="7169" max="7412" width="9.140625" style="2"/>
    <col min="7413" max="7413" width="6.28515625" style="2" customWidth="1"/>
    <col min="7414" max="7414" width="12.42578125" style="2" customWidth="1"/>
    <col min="7415" max="7415" width="55.7109375" style="2" customWidth="1"/>
    <col min="7416" max="7416" width="7.28515625" style="2" bestFit="1" customWidth="1"/>
    <col min="7417" max="7417" width="10.85546875" style="2" customWidth="1"/>
    <col min="7418" max="7419" width="0" style="2" hidden="1" customWidth="1"/>
    <col min="7420" max="7420" width="12.140625" style="2" customWidth="1"/>
    <col min="7421" max="7421" width="14.5703125" style="2" customWidth="1"/>
    <col min="7422" max="7422" width="6.5703125" style="2" customWidth="1"/>
    <col min="7423" max="7423" width="8" style="2" customWidth="1"/>
    <col min="7424" max="7424" width="13.28515625" style="2" bestFit="1" customWidth="1"/>
    <col min="7425" max="7668" width="9.140625" style="2"/>
    <col min="7669" max="7669" width="6.28515625" style="2" customWidth="1"/>
    <col min="7670" max="7670" width="12.42578125" style="2" customWidth="1"/>
    <col min="7671" max="7671" width="55.7109375" style="2" customWidth="1"/>
    <col min="7672" max="7672" width="7.28515625" style="2" bestFit="1" customWidth="1"/>
    <col min="7673" max="7673" width="10.85546875" style="2" customWidth="1"/>
    <col min="7674" max="7675" width="0" style="2" hidden="1" customWidth="1"/>
    <col min="7676" max="7676" width="12.140625" style="2" customWidth="1"/>
    <col min="7677" max="7677" width="14.5703125" style="2" customWidth="1"/>
    <col min="7678" max="7678" width="6.5703125" style="2" customWidth="1"/>
    <col min="7679" max="7679" width="8" style="2" customWidth="1"/>
    <col min="7680" max="7680" width="13.28515625" style="2" bestFit="1" customWidth="1"/>
    <col min="7681" max="7924" width="9.140625" style="2"/>
    <col min="7925" max="7925" width="6.28515625" style="2" customWidth="1"/>
    <col min="7926" max="7926" width="12.42578125" style="2" customWidth="1"/>
    <col min="7927" max="7927" width="55.7109375" style="2" customWidth="1"/>
    <col min="7928" max="7928" width="7.28515625" style="2" bestFit="1" customWidth="1"/>
    <col min="7929" max="7929" width="10.85546875" style="2" customWidth="1"/>
    <col min="7930" max="7931" width="0" style="2" hidden="1" customWidth="1"/>
    <col min="7932" max="7932" width="12.140625" style="2" customWidth="1"/>
    <col min="7933" max="7933" width="14.5703125" style="2" customWidth="1"/>
    <col min="7934" max="7934" width="6.5703125" style="2" customWidth="1"/>
    <col min="7935" max="7935" width="8" style="2" customWidth="1"/>
    <col min="7936" max="7936" width="13.28515625" style="2" bestFit="1" customWidth="1"/>
    <col min="7937" max="8180" width="9.140625" style="2"/>
    <col min="8181" max="8181" width="6.28515625" style="2" customWidth="1"/>
    <col min="8182" max="8182" width="12.42578125" style="2" customWidth="1"/>
    <col min="8183" max="8183" width="55.7109375" style="2" customWidth="1"/>
    <col min="8184" max="8184" width="7.28515625" style="2" bestFit="1" customWidth="1"/>
    <col min="8185" max="8185" width="10.85546875" style="2" customWidth="1"/>
    <col min="8186" max="8187" width="0" style="2" hidden="1" customWidth="1"/>
    <col min="8188" max="8188" width="12.140625" style="2" customWidth="1"/>
    <col min="8189" max="8189" width="14.5703125" style="2" customWidth="1"/>
    <col min="8190" max="8190" width="6.5703125" style="2" customWidth="1"/>
    <col min="8191" max="8191" width="8" style="2" customWidth="1"/>
    <col min="8192" max="8192" width="13.28515625" style="2" bestFit="1" customWidth="1"/>
    <col min="8193" max="8436" width="9.140625" style="2"/>
    <col min="8437" max="8437" width="6.28515625" style="2" customWidth="1"/>
    <col min="8438" max="8438" width="12.42578125" style="2" customWidth="1"/>
    <col min="8439" max="8439" width="55.7109375" style="2" customWidth="1"/>
    <col min="8440" max="8440" width="7.28515625" style="2" bestFit="1" customWidth="1"/>
    <col min="8441" max="8441" width="10.85546875" style="2" customWidth="1"/>
    <col min="8442" max="8443" width="0" style="2" hidden="1" customWidth="1"/>
    <col min="8444" max="8444" width="12.140625" style="2" customWidth="1"/>
    <col min="8445" max="8445" width="14.5703125" style="2" customWidth="1"/>
    <col min="8446" max="8446" width="6.5703125" style="2" customWidth="1"/>
    <col min="8447" max="8447" width="8" style="2" customWidth="1"/>
    <col min="8448" max="8448" width="13.28515625" style="2" bestFit="1" customWidth="1"/>
    <col min="8449" max="8692" width="9.140625" style="2"/>
    <col min="8693" max="8693" width="6.28515625" style="2" customWidth="1"/>
    <col min="8694" max="8694" width="12.42578125" style="2" customWidth="1"/>
    <col min="8695" max="8695" width="55.7109375" style="2" customWidth="1"/>
    <col min="8696" max="8696" width="7.28515625" style="2" bestFit="1" customWidth="1"/>
    <col min="8697" max="8697" width="10.85546875" style="2" customWidth="1"/>
    <col min="8698" max="8699" width="0" style="2" hidden="1" customWidth="1"/>
    <col min="8700" max="8700" width="12.140625" style="2" customWidth="1"/>
    <col min="8701" max="8701" width="14.5703125" style="2" customWidth="1"/>
    <col min="8702" max="8702" width="6.5703125" style="2" customWidth="1"/>
    <col min="8703" max="8703" width="8" style="2" customWidth="1"/>
    <col min="8704" max="8704" width="13.28515625" style="2" bestFit="1" customWidth="1"/>
    <col min="8705" max="8948" width="9.140625" style="2"/>
    <col min="8949" max="8949" width="6.28515625" style="2" customWidth="1"/>
    <col min="8950" max="8950" width="12.42578125" style="2" customWidth="1"/>
    <col min="8951" max="8951" width="55.7109375" style="2" customWidth="1"/>
    <col min="8952" max="8952" width="7.28515625" style="2" bestFit="1" customWidth="1"/>
    <col min="8953" max="8953" width="10.85546875" style="2" customWidth="1"/>
    <col min="8954" max="8955" width="0" style="2" hidden="1" customWidth="1"/>
    <col min="8956" max="8956" width="12.140625" style="2" customWidth="1"/>
    <col min="8957" max="8957" width="14.5703125" style="2" customWidth="1"/>
    <col min="8958" max="8958" width="6.5703125" style="2" customWidth="1"/>
    <col min="8959" max="8959" width="8" style="2" customWidth="1"/>
    <col min="8960" max="8960" width="13.28515625" style="2" bestFit="1" customWidth="1"/>
    <col min="8961" max="9204" width="9.140625" style="2"/>
    <col min="9205" max="9205" width="6.28515625" style="2" customWidth="1"/>
    <col min="9206" max="9206" width="12.42578125" style="2" customWidth="1"/>
    <col min="9207" max="9207" width="55.7109375" style="2" customWidth="1"/>
    <col min="9208" max="9208" width="7.28515625" style="2" bestFit="1" customWidth="1"/>
    <col min="9209" max="9209" width="10.85546875" style="2" customWidth="1"/>
    <col min="9210" max="9211" width="0" style="2" hidden="1" customWidth="1"/>
    <col min="9212" max="9212" width="12.140625" style="2" customWidth="1"/>
    <col min="9213" max="9213" width="14.5703125" style="2" customWidth="1"/>
    <col min="9214" max="9214" width="6.5703125" style="2" customWidth="1"/>
    <col min="9215" max="9215" width="8" style="2" customWidth="1"/>
    <col min="9216" max="9216" width="13.28515625" style="2" bestFit="1" customWidth="1"/>
    <col min="9217" max="9460" width="9.140625" style="2"/>
    <col min="9461" max="9461" width="6.28515625" style="2" customWidth="1"/>
    <col min="9462" max="9462" width="12.42578125" style="2" customWidth="1"/>
    <col min="9463" max="9463" width="55.7109375" style="2" customWidth="1"/>
    <col min="9464" max="9464" width="7.28515625" style="2" bestFit="1" customWidth="1"/>
    <col min="9465" max="9465" width="10.85546875" style="2" customWidth="1"/>
    <col min="9466" max="9467" width="0" style="2" hidden="1" customWidth="1"/>
    <col min="9468" max="9468" width="12.140625" style="2" customWidth="1"/>
    <col min="9469" max="9469" width="14.5703125" style="2" customWidth="1"/>
    <col min="9470" max="9470" width="6.5703125" style="2" customWidth="1"/>
    <col min="9471" max="9471" width="8" style="2" customWidth="1"/>
    <col min="9472" max="9472" width="13.28515625" style="2" bestFit="1" customWidth="1"/>
    <col min="9473" max="9716" width="9.140625" style="2"/>
    <col min="9717" max="9717" width="6.28515625" style="2" customWidth="1"/>
    <col min="9718" max="9718" width="12.42578125" style="2" customWidth="1"/>
    <col min="9719" max="9719" width="55.7109375" style="2" customWidth="1"/>
    <col min="9720" max="9720" width="7.28515625" style="2" bestFit="1" customWidth="1"/>
    <col min="9721" max="9721" width="10.85546875" style="2" customWidth="1"/>
    <col min="9722" max="9723" width="0" style="2" hidden="1" customWidth="1"/>
    <col min="9724" max="9724" width="12.140625" style="2" customWidth="1"/>
    <col min="9725" max="9725" width="14.5703125" style="2" customWidth="1"/>
    <col min="9726" max="9726" width="6.5703125" style="2" customWidth="1"/>
    <col min="9727" max="9727" width="8" style="2" customWidth="1"/>
    <col min="9728" max="9728" width="13.28515625" style="2" bestFit="1" customWidth="1"/>
    <col min="9729" max="9972" width="9.140625" style="2"/>
    <col min="9973" max="9973" width="6.28515625" style="2" customWidth="1"/>
    <col min="9974" max="9974" width="12.42578125" style="2" customWidth="1"/>
    <col min="9975" max="9975" width="55.7109375" style="2" customWidth="1"/>
    <col min="9976" max="9976" width="7.28515625" style="2" bestFit="1" customWidth="1"/>
    <col min="9977" max="9977" width="10.85546875" style="2" customWidth="1"/>
    <col min="9978" max="9979" width="0" style="2" hidden="1" customWidth="1"/>
    <col min="9980" max="9980" width="12.140625" style="2" customWidth="1"/>
    <col min="9981" max="9981" width="14.5703125" style="2" customWidth="1"/>
    <col min="9982" max="9982" width="6.5703125" style="2" customWidth="1"/>
    <col min="9983" max="9983" width="8" style="2" customWidth="1"/>
    <col min="9984" max="9984" width="13.28515625" style="2" bestFit="1" customWidth="1"/>
    <col min="9985" max="10228" width="9.140625" style="2"/>
    <col min="10229" max="10229" width="6.28515625" style="2" customWidth="1"/>
    <col min="10230" max="10230" width="12.42578125" style="2" customWidth="1"/>
    <col min="10231" max="10231" width="55.7109375" style="2" customWidth="1"/>
    <col min="10232" max="10232" width="7.28515625" style="2" bestFit="1" customWidth="1"/>
    <col min="10233" max="10233" width="10.85546875" style="2" customWidth="1"/>
    <col min="10234" max="10235" width="0" style="2" hidden="1" customWidth="1"/>
    <col min="10236" max="10236" width="12.140625" style="2" customWidth="1"/>
    <col min="10237" max="10237" width="14.5703125" style="2" customWidth="1"/>
    <col min="10238" max="10238" width="6.5703125" style="2" customWidth="1"/>
    <col min="10239" max="10239" width="8" style="2" customWidth="1"/>
    <col min="10240" max="10240" width="13.28515625" style="2" bestFit="1" customWidth="1"/>
    <col min="10241" max="10484" width="9.140625" style="2"/>
    <col min="10485" max="10485" width="6.28515625" style="2" customWidth="1"/>
    <col min="10486" max="10486" width="12.42578125" style="2" customWidth="1"/>
    <col min="10487" max="10487" width="55.7109375" style="2" customWidth="1"/>
    <col min="10488" max="10488" width="7.28515625" style="2" bestFit="1" customWidth="1"/>
    <col min="10489" max="10489" width="10.85546875" style="2" customWidth="1"/>
    <col min="10490" max="10491" width="0" style="2" hidden="1" customWidth="1"/>
    <col min="10492" max="10492" width="12.140625" style="2" customWidth="1"/>
    <col min="10493" max="10493" width="14.5703125" style="2" customWidth="1"/>
    <col min="10494" max="10494" width="6.5703125" style="2" customWidth="1"/>
    <col min="10495" max="10495" width="8" style="2" customWidth="1"/>
    <col min="10496" max="10496" width="13.28515625" style="2" bestFit="1" customWidth="1"/>
    <col min="10497" max="10740" width="9.140625" style="2"/>
    <col min="10741" max="10741" width="6.28515625" style="2" customWidth="1"/>
    <col min="10742" max="10742" width="12.42578125" style="2" customWidth="1"/>
    <col min="10743" max="10743" width="55.7109375" style="2" customWidth="1"/>
    <col min="10744" max="10744" width="7.28515625" style="2" bestFit="1" customWidth="1"/>
    <col min="10745" max="10745" width="10.85546875" style="2" customWidth="1"/>
    <col min="10746" max="10747" width="0" style="2" hidden="1" customWidth="1"/>
    <col min="10748" max="10748" width="12.140625" style="2" customWidth="1"/>
    <col min="10749" max="10749" width="14.5703125" style="2" customWidth="1"/>
    <col min="10750" max="10750" width="6.5703125" style="2" customWidth="1"/>
    <col min="10751" max="10751" width="8" style="2" customWidth="1"/>
    <col min="10752" max="10752" width="13.28515625" style="2" bestFit="1" customWidth="1"/>
    <col min="10753" max="10996" width="9.140625" style="2"/>
    <col min="10997" max="10997" width="6.28515625" style="2" customWidth="1"/>
    <col min="10998" max="10998" width="12.42578125" style="2" customWidth="1"/>
    <col min="10999" max="10999" width="55.7109375" style="2" customWidth="1"/>
    <col min="11000" max="11000" width="7.28515625" style="2" bestFit="1" customWidth="1"/>
    <col min="11001" max="11001" width="10.85546875" style="2" customWidth="1"/>
    <col min="11002" max="11003" width="0" style="2" hidden="1" customWidth="1"/>
    <col min="11004" max="11004" width="12.140625" style="2" customWidth="1"/>
    <col min="11005" max="11005" width="14.5703125" style="2" customWidth="1"/>
    <col min="11006" max="11006" width="6.5703125" style="2" customWidth="1"/>
    <col min="11007" max="11007" width="8" style="2" customWidth="1"/>
    <col min="11008" max="11008" width="13.28515625" style="2" bestFit="1" customWidth="1"/>
    <col min="11009" max="11252" width="9.140625" style="2"/>
    <col min="11253" max="11253" width="6.28515625" style="2" customWidth="1"/>
    <col min="11254" max="11254" width="12.42578125" style="2" customWidth="1"/>
    <col min="11255" max="11255" width="55.7109375" style="2" customWidth="1"/>
    <col min="11256" max="11256" width="7.28515625" style="2" bestFit="1" customWidth="1"/>
    <col min="11257" max="11257" width="10.85546875" style="2" customWidth="1"/>
    <col min="11258" max="11259" width="0" style="2" hidden="1" customWidth="1"/>
    <col min="11260" max="11260" width="12.140625" style="2" customWidth="1"/>
    <col min="11261" max="11261" width="14.5703125" style="2" customWidth="1"/>
    <col min="11262" max="11262" width="6.5703125" style="2" customWidth="1"/>
    <col min="11263" max="11263" width="8" style="2" customWidth="1"/>
    <col min="11264" max="11264" width="13.28515625" style="2" bestFit="1" customWidth="1"/>
    <col min="11265" max="11508" width="9.140625" style="2"/>
    <col min="11509" max="11509" width="6.28515625" style="2" customWidth="1"/>
    <col min="11510" max="11510" width="12.42578125" style="2" customWidth="1"/>
    <col min="11511" max="11511" width="55.7109375" style="2" customWidth="1"/>
    <col min="11512" max="11512" width="7.28515625" style="2" bestFit="1" customWidth="1"/>
    <col min="11513" max="11513" width="10.85546875" style="2" customWidth="1"/>
    <col min="11514" max="11515" width="0" style="2" hidden="1" customWidth="1"/>
    <col min="11516" max="11516" width="12.140625" style="2" customWidth="1"/>
    <col min="11517" max="11517" width="14.5703125" style="2" customWidth="1"/>
    <col min="11518" max="11518" width="6.5703125" style="2" customWidth="1"/>
    <col min="11519" max="11519" width="8" style="2" customWidth="1"/>
    <col min="11520" max="11520" width="13.28515625" style="2" bestFit="1" customWidth="1"/>
    <col min="11521" max="11764" width="9.140625" style="2"/>
    <col min="11765" max="11765" width="6.28515625" style="2" customWidth="1"/>
    <col min="11766" max="11766" width="12.42578125" style="2" customWidth="1"/>
    <col min="11767" max="11767" width="55.7109375" style="2" customWidth="1"/>
    <col min="11768" max="11768" width="7.28515625" style="2" bestFit="1" customWidth="1"/>
    <col min="11769" max="11769" width="10.85546875" style="2" customWidth="1"/>
    <col min="11770" max="11771" width="0" style="2" hidden="1" customWidth="1"/>
    <col min="11772" max="11772" width="12.140625" style="2" customWidth="1"/>
    <col min="11773" max="11773" width="14.5703125" style="2" customWidth="1"/>
    <col min="11774" max="11774" width="6.5703125" style="2" customWidth="1"/>
    <col min="11775" max="11775" width="8" style="2" customWidth="1"/>
    <col min="11776" max="11776" width="13.28515625" style="2" bestFit="1" customWidth="1"/>
    <col min="11777" max="12020" width="9.140625" style="2"/>
    <col min="12021" max="12021" width="6.28515625" style="2" customWidth="1"/>
    <col min="12022" max="12022" width="12.42578125" style="2" customWidth="1"/>
    <col min="12023" max="12023" width="55.7109375" style="2" customWidth="1"/>
    <col min="12024" max="12024" width="7.28515625" style="2" bestFit="1" customWidth="1"/>
    <col min="12025" max="12025" width="10.85546875" style="2" customWidth="1"/>
    <col min="12026" max="12027" width="0" style="2" hidden="1" customWidth="1"/>
    <col min="12028" max="12028" width="12.140625" style="2" customWidth="1"/>
    <col min="12029" max="12029" width="14.5703125" style="2" customWidth="1"/>
    <col min="12030" max="12030" width="6.5703125" style="2" customWidth="1"/>
    <col min="12031" max="12031" width="8" style="2" customWidth="1"/>
    <col min="12032" max="12032" width="13.28515625" style="2" bestFit="1" customWidth="1"/>
    <col min="12033" max="12276" width="9.140625" style="2"/>
    <col min="12277" max="12277" width="6.28515625" style="2" customWidth="1"/>
    <col min="12278" max="12278" width="12.42578125" style="2" customWidth="1"/>
    <col min="12279" max="12279" width="55.7109375" style="2" customWidth="1"/>
    <col min="12280" max="12280" width="7.28515625" style="2" bestFit="1" customWidth="1"/>
    <col min="12281" max="12281" width="10.85546875" style="2" customWidth="1"/>
    <col min="12282" max="12283" width="0" style="2" hidden="1" customWidth="1"/>
    <col min="12284" max="12284" width="12.140625" style="2" customWidth="1"/>
    <col min="12285" max="12285" width="14.5703125" style="2" customWidth="1"/>
    <col min="12286" max="12286" width="6.5703125" style="2" customWidth="1"/>
    <col min="12287" max="12287" width="8" style="2" customWidth="1"/>
    <col min="12288" max="12288" width="13.28515625" style="2" bestFit="1" customWidth="1"/>
    <col min="12289" max="12532" width="9.140625" style="2"/>
    <col min="12533" max="12533" width="6.28515625" style="2" customWidth="1"/>
    <col min="12534" max="12534" width="12.42578125" style="2" customWidth="1"/>
    <col min="12535" max="12535" width="55.7109375" style="2" customWidth="1"/>
    <col min="12536" max="12536" width="7.28515625" style="2" bestFit="1" customWidth="1"/>
    <col min="12537" max="12537" width="10.85546875" style="2" customWidth="1"/>
    <col min="12538" max="12539" width="0" style="2" hidden="1" customWidth="1"/>
    <col min="12540" max="12540" width="12.140625" style="2" customWidth="1"/>
    <col min="12541" max="12541" width="14.5703125" style="2" customWidth="1"/>
    <col min="12542" max="12542" width="6.5703125" style="2" customWidth="1"/>
    <col min="12543" max="12543" width="8" style="2" customWidth="1"/>
    <col min="12544" max="12544" width="13.28515625" style="2" bestFit="1" customWidth="1"/>
    <col min="12545" max="12788" width="9.140625" style="2"/>
    <col min="12789" max="12789" width="6.28515625" style="2" customWidth="1"/>
    <col min="12790" max="12790" width="12.42578125" style="2" customWidth="1"/>
    <col min="12791" max="12791" width="55.7109375" style="2" customWidth="1"/>
    <col min="12792" max="12792" width="7.28515625" style="2" bestFit="1" customWidth="1"/>
    <col min="12793" max="12793" width="10.85546875" style="2" customWidth="1"/>
    <col min="12794" max="12795" width="0" style="2" hidden="1" customWidth="1"/>
    <col min="12796" max="12796" width="12.140625" style="2" customWidth="1"/>
    <col min="12797" max="12797" width="14.5703125" style="2" customWidth="1"/>
    <col min="12798" max="12798" width="6.5703125" style="2" customWidth="1"/>
    <col min="12799" max="12799" width="8" style="2" customWidth="1"/>
    <col min="12800" max="12800" width="13.28515625" style="2" bestFit="1" customWidth="1"/>
    <col min="12801" max="13044" width="9.140625" style="2"/>
    <col min="13045" max="13045" width="6.28515625" style="2" customWidth="1"/>
    <col min="13046" max="13046" width="12.42578125" style="2" customWidth="1"/>
    <col min="13047" max="13047" width="55.7109375" style="2" customWidth="1"/>
    <col min="13048" max="13048" width="7.28515625" style="2" bestFit="1" customWidth="1"/>
    <col min="13049" max="13049" width="10.85546875" style="2" customWidth="1"/>
    <col min="13050" max="13051" width="0" style="2" hidden="1" customWidth="1"/>
    <col min="13052" max="13052" width="12.140625" style="2" customWidth="1"/>
    <col min="13053" max="13053" width="14.5703125" style="2" customWidth="1"/>
    <col min="13054" max="13054" width="6.5703125" style="2" customWidth="1"/>
    <col min="13055" max="13055" width="8" style="2" customWidth="1"/>
    <col min="13056" max="13056" width="13.28515625" style="2" bestFit="1" customWidth="1"/>
    <col min="13057" max="13300" width="9.140625" style="2"/>
    <col min="13301" max="13301" width="6.28515625" style="2" customWidth="1"/>
    <col min="13302" max="13302" width="12.42578125" style="2" customWidth="1"/>
    <col min="13303" max="13303" width="55.7109375" style="2" customWidth="1"/>
    <col min="13304" max="13304" width="7.28515625" style="2" bestFit="1" customWidth="1"/>
    <col min="13305" max="13305" width="10.85546875" style="2" customWidth="1"/>
    <col min="13306" max="13307" width="0" style="2" hidden="1" customWidth="1"/>
    <col min="13308" max="13308" width="12.140625" style="2" customWidth="1"/>
    <col min="13309" max="13309" width="14.5703125" style="2" customWidth="1"/>
    <col min="13310" max="13310" width="6.5703125" style="2" customWidth="1"/>
    <col min="13311" max="13311" width="8" style="2" customWidth="1"/>
    <col min="13312" max="13312" width="13.28515625" style="2" bestFit="1" customWidth="1"/>
    <col min="13313" max="13556" width="9.140625" style="2"/>
    <col min="13557" max="13557" width="6.28515625" style="2" customWidth="1"/>
    <col min="13558" max="13558" width="12.42578125" style="2" customWidth="1"/>
    <col min="13559" max="13559" width="55.7109375" style="2" customWidth="1"/>
    <col min="13560" max="13560" width="7.28515625" style="2" bestFit="1" customWidth="1"/>
    <col min="13561" max="13561" width="10.85546875" style="2" customWidth="1"/>
    <col min="13562" max="13563" width="0" style="2" hidden="1" customWidth="1"/>
    <col min="13564" max="13564" width="12.140625" style="2" customWidth="1"/>
    <col min="13565" max="13565" width="14.5703125" style="2" customWidth="1"/>
    <col min="13566" max="13566" width="6.5703125" style="2" customWidth="1"/>
    <col min="13567" max="13567" width="8" style="2" customWidth="1"/>
    <col min="13568" max="13568" width="13.28515625" style="2" bestFit="1" customWidth="1"/>
    <col min="13569" max="13812" width="9.140625" style="2"/>
    <col min="13813" max="13813" width="6.28515625" style="2" customWidth="1"/>
    <col min="13814" max="13814" width="12.42578125" style="2" customWidth="1"/>
    <col min="13815" max="13815" width="55.7109375" style="2" customWidth="1"/>
    <col min="13816" max="13816" width="7.28515625" style="2" bestFit="1" customWidth="1"/>
    <col min="13817" max="13817" width="10.85546875" style="2" customWidth="1"/>
    <col min="13818" max="13819" width="0" style="2" hidden="1" customWidth="1"/>
    <col min="13820" max="13820" width="12.140625" style="2" customWidth="1"/>
    <col min="13821" max="13821" width="14.5703125" style="2" customWidth="1"/>
    <col min="13822" max="13822" width="6.5703125" style="2" customWidth="1"/>
    <col min="13823" max="13823" width="8" style="2" customWidth="1"/>
    <col min="13824" max="13824" width="13.28515625" style="2" bestFit="1" customWidth="1"/>
    <col min="13825" max="14068" width="9.140625" style="2"/>
    <col min="14069" max="14069" width="6.28515625" style="2" customWidth="1"/>
    <col min="14070" max="14070" width="12.42578125" style="2" customWidth="1"/>
    <col min="14071" max="14071" width="55.7109375" style="2" customWidth="1"/>
    <col min="14072" max="14072" width="7.28515625" style="2" bestFit="1" customWidth="1"/>
    <col min="14073" max="14073" width="10.85546875" style="2" customWidth="1"/>
    <col min="14074" max="14075" width="0" style="2" hidden="1" customWidth="1"/>
    <col min="14076" max="14076" width="12.140625" style="2" customWidth="1"/>
    <col min="14077" max="14077" width="14.5703125" style="2" customWidth="1"/>
    <col min="14078" max="14078" width="6.5703125" style="2" customWidth="1"/>
    <col min="14079" max="14079" width="8" style="2" customWidth="1"/>
    <col min="14080" max="14080" width="13.28515625" style="2" bestFit="1" customWidth="1"/>
    <col min="14081" max="14324" width="9.140625" style="2"/>
    <col min="14325" max="14325" width="6.28515625" style="2" customWidth="1"/>
    <col min="14326" max="14326" width="12.42578125" style="2" customWidth="1"/>
    <col min="14327" max="14327" width="55.7109375" style="2" customWidth="1"/>
    <col min="14328" max="14328" width="7.28515625" style="2" bestFit="1" customWidth="1"/>
    <col min="14329" max="14329" width="10.85546875" style="2" customWidth="1"/>
    <col min="14330" max="14331" width="0" style="2" hidden="1" customWidth="1"/>
    <col min="14332" max="14332" width="12.140625" style="2" customWidth="1"/>
    <col min="14333" max="14333" width="14.5703125" style="2" customWidth="1"/>
    <col min="14334" max="14334" width="6.5703125" style="2" customWidth="1"/>
    <col min="14335" max="14335" width="8" style="2" customWidth="1"/>
    <col min="14336" max="14336" width="13.28515625" style="2" bestFit="1" customWidth="1"/>
    <col min="14337" max="14580" width="9.140625" style="2"/>
    <col min="14581" max="14581" width="6.28515625" style="2" customWidth="1"/>
    <col min="14582" max="14582" width="12.42578125" style="2" customWidth="1"/>
    <col min="14583" max="14583" width="55.7109375" style="2" customWidth="1"/>
    <col min="14584" max="14584" width="7.28515625" style="2" bestFit="1" customWidth="1"/>
    <col min="14585" max="14585" width="10.85546875" style="2" customWidth="1"/>
    <col min="14586" max="14587" width="0" style="2" hidden="1" customWidth="1"/>
    <col min="14588" max="14588" width="12.140625" style="2" customWidth="1"/>
    <col min="14589" max="14589" width="14.5703125" style="2" customWidth="1"/>
    <col min="14590" max="14590" width="6.5703125" style="2" customWidth="1"/>
    <col min="14591" max="14591" width="8" style="2" customWidth="1"/>
    <col min="14592" max="14592" width="13.28515625" style="2" bestFit="1" customWidth="1"/>
    <col min="14593" max="14836" width="9.140625" style="2"/>
    <col min="14837" max="14837" width="6.28515625" style="2" customWidth="1"/>
    <col min="14838" max="14838" width="12.42578125" style="2" customWidth="1"/>
    <col min="14839" max="14839" width="55.7109375" style="2" customWidth="1"/>
    <col min="14840" max="14840" width="7.28515625" style="2" bestFit="1" customWidth="1"/>
    <col min="14841" max="14841" width="10.85546875" style="2" customWidth="1"/>
    <col min="14842" max="14843" width="0" style="2" hidden="1" customWidth="1"/>
    <col min="14844" max="14844" width="12.140625" style="2" customWidth="1"/>
    <col min="14845" max="14845" width="14.5703125" style="2" customWidth="1"/>
    <col min="14846" max="14846" width="6.5703125" style="2" customWidth="1"/>
    <col min="14847" max="14847" width="8" style="2" customWidth="1"/>
    <col min="14848" max="14848" width="13.28515625" style="2" bestFit="1" customWidth="1"/>
    <col min="14849" max="15092" width="9.140625" style="2"/>
    <col min="15093" max="15093" width="6.28515625" style="2" customWidth="1"/>
    <col min="15094" max="15094" width="12.42578125" style="2" customWidth="1"/>
    <col min="15095" max="15095" width="55.7109375" style="2" customWidth="1"/>
    <col min="15096" max="15096" width="7.28515625" style="2" bestFit="1" customWidth="1"/>
    <col min="15097" max="15097" width="10.85546875" style="2" customWidth="1"/>
    <col min="15098" max="15099" width="0" style="2" hidden="1" customWidth="1"/>
    <col min="15100" max="15100" width="12.140625" style="2" customWidth="1"/>
    <col min="15101" max="15101" width="14.5703125" style="2" customWidth="1"/>
    <col min="15102" max="15102" width="6.5703125" style="2" customWidth="1"/>
    <col min="15103" max="15103" width="8" style="2" customWidth="1"/>
    <col min="15104" max="15104" width="13.28515625" style="2" bestFit="1" customWidth="1"/>
    <col min="15105" max="15348" width="9.140625" style="2"/>
    <col min="15349" max="15349" width="6.28515625" style="2" customWidth="1"/>
    <col min="15350" max="15350" width="12.42578125" style="2" customWidth="1"/>
    <col min="15351" max="15351" width="55.7109375" style="2" customWidth="1"/>
    <col min="15352" max="15352" width="7.28515625" style="2" bestFit="1" customWidth="1"/>
    <col min="15353" max="15353" width="10.85546875" style="2" customWidth="1"/>
    <col min="15354" max="15355" width="0" style="2" hidden="1" customWidth="1"/>
    <col min="15356" max="15356" width="12.140625" style="2" customWidth="1"/>
    <col min="15357" max="15357" width="14.5703125" style="2" customWidth="1"/>
    <col min="15358" max="15358" width="6.5703125" style="2" customWidth="1"/>
    <col min="15359" max="15359" width="8" style="2" customWidth="1"/>
    <col min="15360" max="15360" width="13.28515625" style="2" bestFit="1" customWidth="1"/>
    <col min="15361" max="15604" width="9.140625" style="2"/>
    <col min="15605" max="15605" width="6.28515625" style="2" customWidth="1"/>
    <col min="15606" max="15606" width="12.42578125" style="2" customWidth="1"/>
    <col min="15607" max="15607" width="55.7109375" style="2" customWidth="1"/>
    <col min="15608" max="15608" width="7.28515625" style="2" bestFit="1" customWidth="1"/>
    <col min="15609" max="15609" width="10.85546875" style="2" customWidth="1"/>
    <col min="15610" max="15611" width="0" style="2" hidden="1" customWidth="1"/>
    <col min="15612" max="15612" width="12.140625" style="2" customWidth="1"/>
    <col min="15613" max="15613" width="14.5703125" style="2" customWidth="1"/>
    <col min="15614" max="15614" width="6.5703125" style="2" customWidth="1"/>
    <col min="15615" max="15615" width="8" style="2" customWidth="1"/>
    <col min="15616" max="15616" width="13.28515625" style="2" bestFit="1" customWidth="1"/>
    <col min="15617" max="15860" width="9.140625" style="2"/>
    <col min="15861" max="15861" width="6.28515625" style="2" customWidth="1"/>
    <col min="15862" max="15862" width="12.42578125" style="2" customWidth="1"/>
    <col min="15863" max="15863" width="55.7109375" style="2" customWidth="1"/>
    <col min="15864" max="15864" width="7.28515625" style="2" bestFit="1" customWidth="1"/>
    <col min="15865" max="15865" width="10.85546875" style="2" customWidth="1"/>
    <col min="15866" max="15867" width="0" style="2" hidden="1" customWidth="1"/>
    <col min="15868" max="15868" width="12.140625" style="2" customWidth="1"/>
    <col min="15869" max="15869" width="14.5703125" style="2" customWidth="1"/>
    <col min="15870" max="15870" width="6.5703125" style="2" customWidth="1"/>
    <col min="15871" max="15871" width="8" style="2" customWidth="1"/>
    <col min="15872" max="15872" width="13.28515625" style="2" bestFit="1" customWidth="1"/>
    <col min="15873" max="16116" width="9.140625" style="2"/>
    <col min="16117" max="16117" width="6.28515625" style="2" customWidth="1"/>
    <col min="16118" max="16118" width="12.42578125" style="2" customWidth="1"/>
    <col min="16119" max="16119" width="55.7109375" style="2" customWidth="1"/>
    <col min="16120" max="16120" width="7.28515625" style="2" bestFit="1" customWidth="1"/>
    <col min="16121" max="16121" width="10.85546875" style="2" customWidth="1"/>
    <col min="16122" max="16123" width="0" style="2" hidden="1" customWidth="1"/>
    <col min="16124" max="16124" width="12.140625" style="2" customWidth="1"/>
    <col min="16125" max="16125" width="14.5703125" style="2" customWidth="1"/>
    <col min="16126" max="16126" width="6.5703125" style="2" customWidth="1"/>
    <col min="16127" max="16127" width="8" style="2" customWidth="1"/>
    <col min="16128" max="16128" width="13.28515625" style="2" bestFit="1" customWidth="1"/>
    <col min="16129" max="16384" width="9.140625" style="2"/>
  </cols>
  <sheetData>
    <row r="2" spans="1:9">
      <c r="A2" s="575" t="s">
        <v>16032</v>
      </c>
      <c r="B2" s="575"/>
      <c r="C2" s="575"/>
      <c r="D2" s="575"/>
      <c r="E2" s="575"/>
      <c r="F2" s="575"/>
      <c r="G2" s="575"/>
      <c r="H2" s="575"/>
      <c r="I2" s="575"/>
    </row>
    <row r="3" spans="1:9">
      <c r="A3" s="575"/>
      <c r="B3" s="575"/>
      <c r="C3" s="575"/>
      <c r="D3" s="575"/>
      <c r="E3" s="575"/>
      <c r="F3" s="575"/>
      <c r="G3" s="575"/>
      <c r="H3" s="575"/>
      <c r="I3" s="575"/>
    </row>
    <row r="4" spans="1:9" ht="20.25">
      <c r="A4" s="487"/>
      <c r="B4" s="479"/>
      <c r="C4" s="159"/>
      <c r="D4" s="159"/>
      <c r="E4" s="159"/>
      <c r="F4" s="159"/>
      <c r="G4" s="206"/>
      <c r="H4" s="502"/>
      <c r="I4" s="159"/>
    </row>
    <row r="5" spans="1:9">
      <c r="A5" s="488" t="s">
        <v>77637</v>
      </c>
      <c r="B5" s="437" t="s">
        <v>77638</v>
      </c>
      <c r="C5" s="437" t="s">
        <v>77639</v>
      </c>
      <c r="D5" s="438" t="s">
        <v>77640</v>
      </c>
      <c r="E5" s="439" t="s">
        <v>77641</v>
      </c>
      <c r="F5" s="439" t="s">
        <v>77642</v>
      </c>
      <c r="G5" s="440" t="s">
        <v>77643</v>
      </c>
      <c r="H5" s="503" t="s">
        <v>77644</v>
      </c>
      <c r="I5" s="441" t="s">
        <v>77645</v>
      </c>
    </row>
    <row r="6" spans="1:9" ht="36">
      <c r="A6" s="489" t="s">
        <v>1</v>
      </c>
      <c r="B6" s="7" t="s">
        <v>2</v>
      </c>
      <c r="C6" s="7" t="s">
        <v>3</v>
      </c>
      <c r="D6" s="35" t="s">
        <v>16024</v>
      </c>
      <c r="E6" s="8" t="s">
        <v>4</v>
      </c>
      <c r="F6" s="8" t="s">
        <v>5</v>
      </c>
      <c r="G6" s="207" t="s">
        <v>6</v>
      </c>
      <c r="H6" s="504" t="s">
        <v>7</v>
      </c>
      <c r="I6" s="9" t="s">
        <v>9</v>
      </c>
    </row>
    <row r="7" spans="1:9" ht="27.75" customHeight="1">
      <c r="A7" s="487"/>
      <c r="B7" s="479"/>
      <c r="C7" s="461"/>
      <c r="D7" s="461"/>
      <c r="E7" s="461"/>
      <c r="F7" s="461"/>
      <c r="G7" s="206"/>
      <c r="H7" s="502"/>
      <c r="I7" s="461"/>
    </row>
    <row r="8" spans="1:9">
      <c r="A8" s="490" t="s">
        <v>16404</v>
      </c>
      <c r="B8" s="481" t="s">
        <v>37720</v>
      </c>
      <c r="C8" s="463"/>
      <c r="D8" s="463"/>
      <c r="E8" s="463"/>
      <c r="F8" s="463"/>
      <c r="G8" s="463"/>
      <c r="H8" s="505"/>
      <c r="I8" s="463"/>
    </row>
    <row r="9" spans="1:9" ht="36">
      <c r="A9" s="489" t="s">
        <v>1</v>
      </c>
      <c r="B9" s="7" t="s">
        <v>2</v>
      </c>
      <c r="C9" s="7" t="s">
        <v>3</v>
      </c>
      <c r="D9" s="35" t="s">
        <v>16024</v>
      </c>
      <c r="E9" s="8" t="s">
        <v>4</v>
      </c>
      <c r="F9" s="8" t="s">
        <v>5</v>
      </c>
      <c r="G9" s="207" t="s">
        <v>6</v>
      </c>
      <c r="H9" s="504" t="s">
        <v>7</v>
      </c>
      <c r="I9" s="9" t="s">
        <v>9</v>
      </c>
    </row>
    <row r="10" spans="1:9" ht="24">
      <c r="A10" s="79" t="s">
        <v>77682</v>
      </c>
      <c r="B10" s="33" t="s">
        <v>13</v>
      </c>
      <c r="C10" s="33" t="s">
        <v>16022</v>
      </c>
      <c r="D10" s="430" t="s">
        <v>11099</v>
      </c>
      <c r="E10" s="29" t="s">
        <v>16382</v>
      </c>
      <c r="F10" s="79" t="s">
        <v>30</v>
      </c>
      <c r="G10" s="34">
        <v>1</v>
      </c>
      <c r="H10" s="506">
        <v>55.02</v>
      </c>
      <c r="I10" s="14">
        <f>G10*H10</f>
        <v>55.02</v>
      </c>
    </row>
    <row r="11" spans="1:9">
      <c r="A11" s="79" t="s">
        <v>77682</v>
      </c>
      <c r="B11" s="33" t="s">
        <v>13</v>
      </c>
      <c r="C11" s="33" t="s">
        <v>14</v>
      </c>
      <c r="D11" s="430" t="s">
        <v>77630</v>
      </c>
      <c r="E11" s="29" t="s">
        <v>15938</v>
      </c>
      <c r="F11" s="79" t="s">
        <v>15</v>
      </c>
      <c r="G11" s="34">
        <v>0.1</v>
      </c>
      <c r="H11" s="506">
        <v>16.38</v>
      </c>
      <c r="I11" s="14">
        <f>G11*H11</f>
        <v>1.6379999999999999</v>
      </c>
    </row>
    <row r="12" spans="1:9">
      <c r="A12" s="79" t="s">
        <v>77682</v>
      </c>
      <c r="B12" s="33" t="s">
        <v>13</v>
      </c>
      <c r="C12" s="33" t="s">
        <v>14</v>
      </c>
      <c r="D12" s="430" t="s">
        <v>77631</v>
      </c>
      <c r="E12" s="29" t="s">
        <v>15945</v>
      </c>
      <c r="F12" s="79" t="s">
        <v>15</v>
      </c>
      <c r="G12" s="34">
        <v>0.1</v>
      </c>
      <c r="H12" s="506">
        <v>12.9</v>
      </c>
      <c r="I12" s="14">
        <f>G12*H12</f>
        <v>1.29</v>
      </c>
    </row>
    <row r="13" spans="1:9">
      <c r="A13" s="491" t="s">
        <v>16021</v>
      </c>
      <c r="B13" s="460"/>
      <c r="C13" s="460"/>
      <c r="D13" s="460"/>
      <c r="E13" s="460"/>
      <c r="F13" s="460"/>
      <c r="G13" s="460"/>
      <c r="H13" s="499"/>
      <c r="I13" s="15">
        <f>SUM(I10:I12)</f>
        <v>57.948</v>
      </c>
    </row>
    <row r="14" spans="1:9">
      <c r="A14" s="492"/>
      <c r="B14" s="467"/>
      <c r="C14" s="467"/>
      <c r="D14" s="467"/>
      <c r="E14" s="467"/>
      <c r="F14" s="467"/>
      <c r="G14" s="467"/>
      <c r="H14" s="507"/>
      <c r="I14" s="467"/>
    </row>
    <row r="16" spans="1:9">
      <c r="A16" s="490" t="s">
        <v>16405</v>
      </c>
      <c r="B16" s="481" t="s">
        <v>37719</v>
      </c>
      <c r="C16" s="463"/>
      <c r="D16" s="463"/>
      <c r="E16" s="463"/>
      <c r="F16" s="463"/>
      <c r="G16" s="463"/>
      <c r="H16" s="505"/>
      <c r="I16" s="463"/>
    </row>
    <row r="17" spans="1:9" ht="36">
      <c r="A17" s="489" t="s">
        <v>1</v>
      </c>
      <c r="B17" s="7" t="s">
        <v>2</v>
      </c>
      <c r="C17" s="7" t="s">
        <v>3</v>
      </c>
      <c r="D17" s="35" t="s">
        <v>16024</v>
      </c>
      <c r="E17" s="8" t="s">
        <v>4</v>
      </c>
      <c r="F17" s="8" t="s">
        <v>5</v>
      </c>
      <c r="G17" s="207" t="s">
        <v>6</v>
      </c>
      <c r="H17" s="504" t="s">
        <v>7</v>
      </c>
      <c r="I17" s="9" t="s">
        <v>9</v>
      </c>
    </row>
    <row r="18" spans="1:9" ht="24">
      <c r="A18" s="79" t="s">
        <v>77682</v>
      </c>
      <c r="B18" s="33" t="s">
        <v>13</v>
      </c>
      <c r="C18" s="33" t="s">
        <v>16022</v>
      </c>
      <c r="D18" s="430" t="s">
        <v>3562</v>
      </c>
      <c r="E18" s="29" t="s">
        <v>3563</v>
      </c>
      <c r="F18" s="79" t="s">
        <v>27</v>
      </c>
      <c r="G18" s="34">
        <v>1.05</v>
      </c>
      <c r="H18" s="506">
        <v>65</v>
      </c>
      <c r="I18" s="14">
        <f>G18*H18</f>
        <v>68.25</v>
      </c>
    </row>
    <row r="19" spans="1:9" ht="24">
      <c r="A19" s="79" t="s">
        <v>77682</v>
      </c>
      <c r="B19" s="33" t="s">
        <v>13</v>
      </c>
      <c r="C19" s="33" t="s">
        <v>14</v>
      </c>
      <c r="D19" s="430" t="s">
        <v>77632</v>
      </c>
      <c r="E19" s="29" t="s">
        <v>15346</v>
      </c>
      <c r="F19" s="79" t="s">
        <v>15347</v>
      </c>
      <c r="G19" s="34">
        <v>39.5</v>
      </c>
      <c r="H19" s="506">
        <v>1.49</v>
      </c>
      <c r="I19" s="14">
        <f>G19*H19</f>
        <v>58.854999999999997</v>
      </c>
    </row>
    <row r="20" spans="1:9">
      <c r="A20" s="79" t="s">
        <v>77682</v>
      </c>
      <c r="B20" s="33" t="s">
        <v>13</v>
      </c>
      <c r="C20" s="33" t="s">
        <v>14</v>
      </c>
      <c r="D20" s="430" t="s">
        <v>77631</v>
      </c>
      <c r="E20" s="29" t="s">
        <v>15945</v>
      </c>
      <c r="F20" s="79" t="s">
        <v>15</v>
      </c>
      <c r="G20" s="34">
        <v>0.32</v>
      </c>
      <c r="H20" s="506">
        <v>12.9</v>
      </c>
      <c r="I20" s="14">
        <f>G20*H20</f>
        <v>4.1280000000000001</v>
      </c>
    </row>
    <row r="21" spans="1:9">
      <c r="A21" s="491" t="s">
        <v>16406</v>
      </c>
      <c r="B21" s="460"/>
      <c r="C21" s="460"/>
      <c r="D21" s="460"/>
      <c r="E21" s="460"/>
      <c r="F21" s="460"/>
      <c r="G21" s="460"/>
      <c r="H21" s="499"/>
      <c r="I21" s="15">
        <f>SUM(I18:I20)</f>
        <v>131.233</v>
      </c>
    </row>
    <row r="22" spans="1:9">
      <c r="A22" s="492"/>
      <c r="B22" s="467"/>
      <c r="C22" s="467"/>
      <c r="D22" s="467"/>
      <c r="E22" s="467"/>
      <c r="F22" s="467"/>
      <c r="G22" s="467"/>
      <c r="H22" s="507"/>
      <c r="I22" s="467"/>
    </row>
    <row r="24" spans="1:9">
      <c r="A24" s="490" t="s">
        <v>16409</v>
      </c>
      <c r="B24" s="481" t="s">
        <v>37718</v>
      </c>
      <c r="C24" s="463"/>
      <c r="D24" s="463"/>
      <c r="E24" s="463"/>
      <c r="F24" s="463"/>
      <c r="G24" s="463"/>
      <c r="H24" s="505"/>
      <c r="I24" s="463"/>
    </row>
    <row r="25" spans="1:9" ht="36">
      <c r="A25" s="489" t="s">
        <v>1</v>
      </c>
      <c r="B25" s="7" t="s">
        <v>2</v>
      </c>
      <c r="C25" s="7" t="s">
        <v>3</v>
      </c>
      <c r="D25" s="35" t="s">
        <v>16024</v>
      </c>
      <c r="E25" s="8" t="s">
        <v>4</v>
      </c>
      <c r="F25" s="8" t="s">
        <v>5</v>
      </c>
      <c r="G25" s="207" t="s">
        <v>6</v>
      </c>
      <c r="H25" s="504" t="s">
        <v>7</v>
      </c>
      <c r="I25" s="9" t="s">
        <v>9</v>
      </c>
    </row>
    <row r="26" spans="1:9">
      <c r="A26" s="79" t="s">
        <v>77682</v>
      </c>
      <c r="B26" s="33" t="s">
        <v>13</v>
      </c>
      <c r="C26" s="33" t="s">
        <v>16022</v>
      </c>
      <c r="D26" s="430" t="s">
        <v>5332</v>
      </c>
      <c r="E26" s="29" t="s">
        <v>16383</v>
      </c>
      <c r="F26" s="79" t="s">
        <v>27</v>
      </c>
      <c r="G26" s="34">
        <v>1</v>
      </c>
      <c r="H26" s="506">
        <v>43.38</v>
      </c>
      <c r="I26" s="14">
        <f>G26*H26</f>
        <v>43.38</v>
      </c>
    </row>
    <row r="27" spans="1:9">
      <c r="A27" s="79" t="s">
        <v>77682</v>
      </c>
      <c r="B27" s="33" t="s">
        <v>13</v>
      </c>
      <c r="C27" s="33" t="s">
        <v>14</v>
      </c>
      <c r="D27" s="430">
        <v>88316</v>
      </c>
      <c r="E27" s="29" t="s">
        <v>15945</v>
      </c>
      <c r="F27" s="79" t="s">
        <v>15</v>
      </c>
      <c r="G27" s="34">
        <v>3</v>
      </c>
      <c r="H27" s="506">
        <v>12.9</v>
      </c>
      <c r="I27" s="14">
        <f>G27*H27</f>
        <v>38.700000000000003</v>
      </c>
    </row>
    <row r="28" spans="1:9">
      <c r="A28" s="491" t="s">
        <v>16407</v>
      </c>
      <c r="B28" s="460"/>
      <c r="C28" s="460"/>
      <c r="D28" s="460"/>
      <c r="E28" s="460"/>
      <c r="F28" s="460"/>
      <c r="G28" s="460"/>
      <c r="H28" s="499"/>
      <c r="I28" s="15">
        <f>SUM(I26:I27)</f>
        <v>82.080000000000013</v>
      </c>
    </row>
    <row r="30" spans="1:9">
      <c r="A30" s="490" t="s">
        <v>16410</v>
      </c>
      <c r="B30" s="481" t="s">
        <v>37717</v>
      </c>
      <c r="C30" s="463"/>
      <c r="D30" s="463"/>
      <c r="E30" s="463"/>
      <c r="F30" s="463"/>
      <c r="G30" s="463"/>
      <c r="H30" s="505"/>
      <c r="I30" s="463"/>
    </row>
    <row r="31" spans="1:9" ht="36">
      <c r="A31" s="489" t="s">
        <v>1</v>
      </c>
      <c r="B31" s="7" t="s">
        <v>2</v>
      </c>
      <c r="C31" s="7" t="s">
        <v>3</v>
      </c>
      <c r="D31" s="35" t="s">
        <v>16024</v>
      </c>
      <c r="E31" s="8" t="s">
        <v>4</v>
      </c>
      <c r="F31" s="8" t="s">
        <v>5</v>
      </c>
      <c r="G31" s="207" t="s">
        <v>6</v>
      </c>
      <c r="H31" s="509" t="s">
        <v>7</v>
      </c>
      <c r="I31" s="9" t="s">
        <v>9</v>
      </c>
    </row>
    <row r="32" spans="1:9">
      <c r="A32" s="79" t="s">
        <v>77682</v>
      </c>
      <c r="B32" s="33" t="s">
        <v>13</v>
      </c>
      <c r="C32" s="33" t="s">
        <v>16022</v>
      </c>
      <c r="D32" s="430" t="s">
        <v>5332</v>
      </c>
      <c r="E32" s="29" t="s">
        <v>16383</v>
      </c>
      <c r="F32" s="79" t="s">
        <v>27</v>
      </c>
      <c r="G32" s="433">
        <v>1</v>
      </c>
      <c r="H32" s="506">
        <v>43.38</v>
      </c>
      <c r="I32" s="434">
        <f>G32*H32</f>
        <v>43.38</v>
      </c>
    </row>
    <row r="33" spans="1:9" ht="24">
      <c r="A33" s="79" t="s">
        <v>77682</v>
      </c>
      <c r="B33" s="33" t="s">
        <v>13</v>
      </c>
      <c r="C33" s="33" t="s">
        <v>14</v>
      </c>
      <c r="D33" s="430">
        <v>100945</v>
      </c>
      <c r="E33" s="29" t="s">
        <v>15346</v>
      </c>
      <c r="F33" s="79" t="s">
        <v>15347</v>
      </c>
      <c r="G33" s="433">
        <v>22.54</v>
      </c>
      <c r="H33" s="506">
        <v>1.44</v>
      </c>
      <c r="I33" s="434">
        <f>G33*H33</f>
        <v>32.457599999999999</v>
      </c>
    </row>
    <row r="34" spans="1:9">
      <c r="A34" s="79" t="s">
        <v>77682</v>
      </c>
      <c r="B34" s="33" t="s">
        <v>13</v>
      </c>
      <c r="C34" s="33" t="s">
        <v>14</v>
      </c>
      <c r="D34" s="430">
        <v>88316</v>
      </c>
      <c r="E34" s="29" t="s">
        <v>15945</v>
      </c>
      <c r="F34" s="79" t="s">
        <v>15</v>
      </c>
      <c r="G34" s="433">
        <v>3</v>
      </c>
      <c r="H34" s="506">
        <v>12.9</v>
      </c>
      <c r="I34" s="434">
        <f>G34*H34</f>
        <v>38.700000000000003</v>
      </c>
    </row>
    <row r="35" spans="1:9">
      <c r="A35" s="491" t="s">
        <v>16408</v>
      </c>
      <c r="B35" s="460"/>
      <c r="C35" s="460"/>
      <c r="D35" s="460"/>
      <c r="E35" s="460"/>
      <c r="F35" s="460"/>
      <c r="G35" s="460"/>
      <c r="H35" s="499"/>
      <c r="I35" s="15">
        <f>SUM(I32:I34)</f>
        <v>114.53760000000001</v>
      </c>
    </row>
    <row r="36" spans="1:9" ht="27.75" customHeight="1"/>
    <row r="37" spans="1:9">
      <c r="A37" s="490" t="s">
        <v>77595</v>
      </c>
      <c r="B37" s="481" t="s">
        <v>77545</v>
      </c>
      <c r="C37" s="463"/>
      <c r="D37" s="463"/>
      <c r="E37" s="463"/>
      <c r="F37" s="463"/>
      <c r="G37" s="463"/>
      <c r="H37" s="505"/>
      <c r="I37" s="463"/>
    </row>
    <row r="38" spans="1:9" ht="36">
      <c r="A38" s="489" t="s">
        <v>1</v>
      </c>
      <c r="B38" s="7" t="s">
        <v>2</v>
      </c>
      <c r="C38" s="7" t="s">
        <v>3</v>
      </c>
      <c r="D38" s="35" t="s">
        <v>16024</v>
      </c>
      <c r="E38" s="8" t="s">
        <v>4</v>
      </c>
      <c r="F38" s="8" t="s">
        <v>5</v>
      </c>
      <c r="G38" s="207" t="s">
        <v>6</v>
      </c>
      <c r="H38" s="504" t="s">
        <v>7</v>
      </c>
      <c r="I38" s="9" t="s">
        <v>9</v>
      </c>
    </row>
    <row r="39" spans="1:9">
      <c r="A39" s="79" t="s">
        <v>77682</v>
      </c>
      <c r="B39" s="33" t="s">
        <v>16013</v>
      </c>
      <c r="C39" s="33" t="s">
        <v>16022</v>
      </c>
      <c r="D39" s="430" t="s">
        <v>77633</v>
      </c>
      <c r="E39" s="29" t="s">
        <v>26932</v>
      </c>
      <c r="F39" s="79" t="s">
        <v>30</v>
      </c>
      <c r="G39" s="34">
        <v>1</v>
      </c>
      <c r="H39" s="510">
        <v>1.41</v>
      </c>
      <c r="I39" s="14">
        <f>G39*H39</f>
        <v>1.41</v>
      </c>
    </row>
    <row r="40" spans="1:9">
      <c r="A40" s="79" t="s">
        <v>77682</v>
      </c>
      <c r="B40" s="33" t="s">
        <v>13</v>
      </c>
      <c r="C40" s="33" t="s">
        <v>14</v>
      </c>
      <c r="D40" s="430">
        <v>88316</v>
      </c>
      <c r="E40" s="29" t="s">
        <v>15945</v>
      </c>
      <c r="F40" s="79" t="s">
        <v>15</v>
      </c>
      <c r="G40" s="34">
        <v>0.05</v>
      </c>
      <c r="H40" s="511">
        <v>12.9</v>
      </c>
      <c r="I40" s="14">
        <f>G40*H40</f>
        <v>0.64500000000000002</v>
      </c>
    </row>
    <row r="41" spans="1:9">
      <c r="A41" s="491" t="s">
        <v>77596</v>
      </c>
      <c r="B41" s="460"/>
      <c r="C41" s="460"/>
      <c r="D41" s="460"/>
      <c r="E41" s="460"/>
      <c r="F41" s="460"/>
      <c r="G41" s="460"/>
      <c r="H41" s="499"/>
      <c r="I41" s="15">
        <f>SUM(I39:I40)</f>
        <v>2.0549999999999997</v>
      </c>
    </row>
    <row r="42" spans="1:9">
      <c r="D42" s="2"/>
      <c r="E42" s="2"/>
    </row>
    <row r="43" spans="1:9">
      <c r="A43" s="490" t="s">
        <v>37625</v>
      </c>
      <c r="B43" s="481" t="s">
        <v>37716</v>
      </c>
      <c r="C43" s="463"/>
      <c r="D43" s="463"/>
      <c r="E43" s="463"/>
      <c r="F43" s="463"/>
      <c r="G43" s="463"/>
      <c r="H43" s="505"/>
      <c r="I43" s="463"/>
    </row>
    <row r="44" spans="1:9" ht="36">
      <c r="A44" s="489" t="s">
        <v>1</v>
      </c>
      <c r="B44" s="7" t="s">
        <v>2</v>
      </c>
      <c r="C44" s="7" t="s">
        <v>3</v>
      </c>
      <c r="D44" s="35" t="s">
        <v>16024</v>
      </c>
      <c r="E44" s="8" t="s">
        <v>4</v>
      </c>
      <c r="F44" s="8" t="s">
        <v>5</v>
      </c>
      <c r="G44" s="207" t="s">
        <v>6</v>
      </c>
      <c r="H44" s="509" t="s">
        <v>7</v>
      </c>
      <c r="I44" s="9" t="s">
        <v>9</v>
      </c>
    </row>
    <row r="45" spans="1:9">
      <c r="A45" s="79" t="s">
        <v>77682</v>
      </c>
      <c r="B45" s="33" t="s">
        <v>13</v>
      </c>
      <c r="C45" s="33" t="s">
        <v>14</v>
      </c>
      <c r="D45" s="431" t="s">
        <v>77634</v>
      </c>
      <c r="E45" s="29" t="s">
        <v>15904</v>
      </c>
      <c r="F45" s="33" t="s">
        <v>15</v>
      </c>
      <c r="G45" s="444">
        <v>3.5999999999999997E-2</v>
      </c>
      <c r="H45" s="506">
        <v>11.21</v>
      </c>
      <c r="I45" s="434">
        <f>G45*H45</f>
        <v>0.40355999999999997</v>
      </c>
    </row>
    <row r="46" spans="1:9">
      <c r="A46" s="79" t="s">
        <v>77682</v>
      </c>
      <c r="B46" s="33" t="s">
        <v>13</v>
      </c>
      <c r="C46" s="33" t="s">
        <v>14</v>
      </c>
      <c r="D46" s="431" t="s">
        <v>77635</v>
      </c>
      <c r="E46" s="29" t="s">
        <v>15970</v>
      </c>
      <c r="F46" s="33" t="s">
        <v>15</v>
      </c>
      <c r="G46" s="444">
        <v>1.2E-2</v>
      </c>
      <c r="H46" s="506">
        <v>25.76</v>
      </c>
      <c r="I46" s="434">
        <f>G46*H46</f>
        <v>0.30912000000000001</v>
      </c>
    </row>
    <row r="47" spans="1:9">
      <c r="A47" s="79" t="s">
        <v>77682</v>
      </c>
      <c r="B47" s="33" t="s">
        <v>16013</v>
      </c>
      <c r="C47" s="33" t="s">
        <v>16646</v>
      </c>
      <c r="D47" s="431" t="s">
        <v>16644</v>
      </c>
      <c r="E47" s="29" t="s">
        <v>16645</v>
      </c>
      <c r="F47" s="33" t="s">
        <v>15</v>
      </c>
      <c r="G47" s="444">
        <v>1.2E-2</v>
      </c>
      <c r="H47" s="512">
        <v>10.83</v>
      </c>
      <c r="I47" s="434">
        <f>G47*H47</f>
        <v>0.12995999999999999</v>
      </c>
    </row>
    <row r="48" spans="1:9">
      <c r="A48" s="79" t="s">
        <v>77682</v>
      </c>
      <c r="B48" s="33" t="s">
        <v>16013</v>
      </c>
      <c r="C48" s="33" t="s">
        <v>16646</v>
      </c>
      <c r="D48" s="431" t="s">
        <v>77636</v>
      </c>
      <c r="E48" s="29" t="s">
        <v>16891</v>
      </c>
      <c r="F48" s="33" t="s">
        <v>15</v>
      </c>
      <c r="G48" s="444">
        <v>1.2E-2</v>
      </c>
      <c r="H48" s="512">
        <v>2.25</v>
      </c>
      <c r="I48" s="434">
        <f>G48*H48</f>
        <v>2.7E-2</v>
      </c>
    </row>
    <row r="49" spans="1:9" ht="24">
      <c r="A49" s="79" t="s">
        <v>77682</v>
      </c>
      <c r="B49" s="33" t="s">
        <v>13</v>
      </c>
      <c r="C49" s="33" t="s">
        <v>16022</v>
      </c>
      <c r="D49" s="431" t="s">
        <v>9220</v>
      </c>
      <c r="E49" s="29" t="s">
        <v>16629</v>
      </c>
      <c r="F49" s="33" t="s">
        <v>15</v>
      </c>
      <c r="G49" s="444">
        <v>1.2E-2</v>
      </c>
      <c r="H49" s="506">
        <v>2.25</v>
      </c>
      <c r="I49" s="434">
        <f>G49*H49</f>
        <v>2.7E-2</v>
      </c>
    </row>
    <row r="50" spans="1:9">
      <c r="A50" s="491" t="s">
        <v>16411</v>
      </c>
      <c r="B50" s="460"/>
      <c r="C50" s="460"/>
      <c r="D50" s="460"/>
      <c r="E50" s="460"/>
      <c r="F50" s="460"/>
      <c r="G50" s="460"/>
      <c r="H50" s="499"/>
      <c r="I50" s="15">
        <f>SUM(I45:I49)</f>
        <v>0.89663999999999999</v>
      </c>
    </row>
    <row r="52" spans="1:9">
      <c r="A52" s="490" t="s">
        <v>37626</v>
      </c>
      <c r="B52" s="481" t="s">
        <v>37721</v>
      </c>
      <c r="C52" s="463"/>
      <c r="D52" s="463"/>
      <c r="E52" s="463"/>
      <c r="F52" s="463"/>
      <c r="G52" s="463"/>
      <c r="H52" s="505"/>
      <c r="I52" s="463"/>
    </row>
    <row r="53" spans="1:9" ht="36">
      <c r="A53" s="489" t="s">
        <v>1</v>
      </c>
      <c r="B53" s="7" t="s">
        <v>2</v>
      </c>
      <c r="C53" s="7" t="s">
        <v>3</v>
      </c>
      <c r="D53" s="35" t="s">
        <v>16024</v>
      </c>
      <c r="E53" s="8" t="s">
        <v>4</v>
      </c>
      <c r="F53" s="8" t="s">
        <v>5</v>
      </c>
      <c r="G53" s="207" t="s">
        <v>6</v>
      </c>
      <c r="H53" s="504" t="s">
        <v>7</v>
      </c>
      <c r="I53" s="9" t="s">
        <v>9</v>
      </c>
    </row>
    <row r="54" spans="1:9">
      <c r="A54" s="79" t="s">
        <v>77682</v>
      </c>
      <c r="B54" s="33" t="s">
        <v>13</v>
      </c>
      <c r="C54" s="33" t="s">
        <v>14</v>
      </c>
      <c r="D54" s="431">
        <v>90776</v>
      </c>
      <c r="E54" s="29" t="s">
        <v>15965</v>
      </c>
      <c r="F54" s="33" t="s">
        <v>15</v>
      </c>
      <c r="G54" s="432">
        <v>3.0000000000000001E-3</v>
      </c>
      <c r="H54" s="500">
        <v>19.829999999999998</v>
      </c>
      <c r="I54" s="14">
        <f>G54*H54</f>
        <v>5.9489999999999994E-2</v>
      </c>
    </row>
    <row r="55" spans="1:9" ht="25.5" customHeight="1">
      <c r="A55" s="79" t="s">
        <v>77682</v>
      </c>
      <c r="B55" s="33" t="s">
        <v>16013</v>
      </c>
      <c r="C55" s="33" t="s">
        <v>16646</v>
      </c>
      <c r="D55" s="431" t="s">
        <v>16647</v>
      </c>
      <c r="E55" s="29" t="s">
        <v>16630</v>
      </c>
      <c r="F55" s="153" t="s">
        <v>15</v>
      </c>
      <c r="G55" s="444">
        <v>1</v>
      </c>
      <c r="H55" s="512">
        <v>3.12</v>
      </c>
      <c r="I55" s="434">
        <f>G55*H55</f>
        <v>3.12</v>
      </c>
    </row>
    <row r="56" spans="1:9">
      <c r="A56" s="79" t="s">
        <v>77682</v>
      </c>
      <c r="B56" s="33" t="s">
        <v>13</v>
      </c>
      <c r="C56" s="33" t="s">
        <v>14</v>
      </c>
      <c r="D56" s="431">
        <v>88267</v>
      </c>
      <c r="E56" s="29" t="s">
        <v>15914</v>
      </c>
      <c r="F56" s="33" t="s">
        <v>15</v>
      </c>
      <c r="G56" s="444">
        <v>6.0000000000000001E-3</v>
      </c>
      <c r="H56" s="500">
        <v>19.11</v>
      </c>
      <c r="I56" s="434">
        <f>G56*H56</f>
        <v>0.11466</v>
      </c>
    </row>
    <row r="57" spans="1:9">
      <c r="A57" s="79" t="s">
        <v>77682</v>
      </c>
      <c r="B57" s="33" t="s">
        <v>13</v>
      </c>
      <c r="C57" s="33" t="s">
        <v>14</v>
      </c>
      <c r="D57" s="431">
        <v>88316</v>
      </c>
      <c r="E57" s="29" t="s">
        <v>15945</v>
      </c>
      <c r="F57" s="33" t="s">
        <v>15</v>
      </c>
      <c r="G57" s="444">
        <v>1.7999999999999999E-2</v>
      </c>
      <c r="H57" s="506">
        <v>12.9</v>
      </c>
      <c r="I57" s="434">
        <f>G57*H57</f>
        <v>0.23219999999999999</v>
      </c>
    </row>
    <row r="58" spans="1:9">
      <c r="A58" s="491" t="s">
        <v>37627</v>
      </c>
      <c r="B58" s="460"/>
      <c r="C58" s="460"/>
      <c r="D58" s="460"/>
      <c r="E58" s="460"/>
      <c r="F58" s="460"/>
      <c r="G58" s="460"/>
      <c r="H58" s="499"/>
      <c r="I58" s="15">
        <f>SUM(I54:I57)</f>
        <v>3.5263500000000003</v>
      </c>
    </row>
    <row r="59" spans="1:9" ht="33" customHeight="1"/>
    <row r="60" spans="1:9">
      <c r="A60" s="490" t="s">
        <v>37706</v>
      </c>
      <c r="B60" s="481" t="s">
        <v>77616</v>
      </c>
      <c r="C60" s="463"/>
      <c r="D60" s="463"/>
      <c r="E60" s="463"/>
      <c r="F60" s="463"/>
      <c r="G60" s="463"/>
      <c r="H60" s="505"/>
      <c r="I60" s="463"/>
    </row>
    <row r="61" spans="1:9" ht="36">
      <c r="A61" s="489" t="s">
        <v>1</v>
      </c>
      <c r="B61" s="7" t="s">
        <v>2</v>
      </c>
      <c r="C61" s="7" t="s">
        <v>3</v>
      </c>
      <c r="D61" s="35" t="s">
        <v>16024</v>
      </c>
      <c r="E61" s="8" t="s">
        <v>4</v>
      </c>
      <c r="F61" s="8" t="s">
        <v>5</v>
      </c>
      <c r="G61" s="207" t="s">
        <v>6</v>
      </c>
      <c r="H61" s="509" t="s">
        <v>7</v>
      </c>
      <c r="I61" s="9" t="s">
        <v>9</v>
      </c>
    </row>
    <row r="62" spans="1:9">
      <c r="A62" s="79" t="s">
        <v>77682</v>
      </c>
      <c r="B62" s="33" t="s">
        <v>13</v>
      </c>
      <c r="C62" s="33" t="s">
        <v>16022</v>
      </c>
      <c r="D62" s="431" t="s">
        <v>77669</v>
      </c>
      <c r="E62" s="29" t="s">
        <v>77615</v>
      </c>
      <c r="F62" s="33" t="s">
        <v>16633</v>
      </c>
      <c r="G62" s="432">
        <v>2</v>
      </c>
      <c r="H62" s="510">
        <v>1641.83</v>
      </c>
      <c r="I62" s="14">
        <f>G62*H62</f>
        <v>3283.66</v>
      </c>
    </row>
    <row r="63" spans="1:9">
      <c r="A63" s="79" t="s">
        <v>77682</v>
      </c>
      <c r="B63" s="33" t="s">
        <v>13</v>
      </c>
      <c r="C63" s="33" t="s">
        <v>14</v>
      </c>
      <c r="D63" s="431">
        <v>88264</v>
      </c>
      <c r="E63" s="29" t="s">
        <v>15912</v>
      </c>
      <c r="F63" s="33" t="s">
        <v>15</v>
      </c>
      <c r="G63" s="444">
        <v>1</v>
      </c>
      <c r="H63" s="500">
        <v>19.77</v>
      </c>
      <c r="I63" s="434">
        <f>G63*H63</f>
        <v>19.77</v>
      </c>
    </row>
    <row r="64" spans="1:9">
      <c r="A64" s="79" t="s">
        <v>77682</v>
      </c>
      <c r="B64" s="33" t="s">
        <v>13</v>
      </c>
      <c r="C64" s="33" t="s">
        <v>14</v>
      </c>
      <c r="D64" s="431">
        <v>88316</v>
      </c>
      <c r="E64" s="29" t="s">
        <v>15945</v>
      </c>
      <c r="F64" s="33" t="s">
        <v>15</v>
      </c>
      <c r="G64" s="444">
        <v>1</v>
      </c>
      <c r="H64" s="500">
        <v>12.9</v>
      </c>
      <c r="I64" s="434">
        <f>G64*H64</f>
        <v>12.9</v>
      </c>
    </row>
    <row r="65" spans="1:9">
      <c r="A65" s="79" t="s">
        <v>77682</v>
      </c>
      <c r="B65" s="33" t="s">
        <v>13</v>
      </c>
      <c r="C65" s="33" t="s">
        <v>16022</v>
      </c>
      <c r="D65" s="431" t="s">
        <v>23371</v>
      </c>
      <c r="E65" s="29" t="s">
        <v>4187</v>
      </c>
      <c r="F65" s="33" t="s">
        <v>243</v>
      </c>
      <c r="G65" s="444">
        <v>1</v>
      </c>
      <c r="H65" s="500">
        <v>22.86</v>
      </c>
      <c r="I65" s="434">
        <f>G65*H65</f>
        <v>22.86</v>
      </c>
    </row>
    <row r="66" spans="1:9">
      <c r="A66" s="491" t="s">
        <v>37709</v>
      </c>
      <c r="B66" s="460"/>
      <c r="C66" s="460"/>
      <c r="D66" s="460"/>
      <c r="E66" s="460"/>
      <c r="F66" s="460"/>
      <c r="G66" s="460"/>
      <c r="H66" s="499"/>
      <c r="I66" s="15">
        <f>SUM(I62:I65)</f>
        <v>3339.19</v>
      </c>
    </row>
    <row r="67" spans="1:9" ht="20.25">
      <c r="A67" s="487"/>
      <c r="B67" s="479"/>
      <c r="C67" s="461"/>
      <c r="D67" s="461"/>
      <c r="E67" s="461"/>
      <c r="F67" s="461"/>
      <c r="G67" s="461"/>
      <c r="H67" s="502"/>
      <c r="I67" s="461"/>
    </row>
    <row r="68" spans="1:9">
      <c r="A68" s="490" t="s">
        <v>37707</v>
      </c>
      <c r="B68" s="481" t="s">
        <v>77617</v>
      </c>
      <c r="C68" s="463"/>
      <c r="D68" s="463"/>
      <c r="E68" s="463"/>
      <c r="F68" s="463"/>
      <c r="G68" s="463"/>
      <c r="H68" s="505"/>
      <c r="I68" s="463"/>
    </row>
    <row r="69" spans="1:9" ht="36">
      <c r="A69" s="489" t="s">
        <v>1</v>
      </c>
      <c r="B69" s="7" t="s">
        <v>2</v>
      </c>
      <c r="C69" s="7" t="s">
        <v>3</v>
      </c>
      <c r="D69" s="35" t="s">
        <v>16024</v>
      </c>
      <c r="E69" s="8" t="s">
        <v>4</v>
      </c>
      <c r="F69" s="8" t="s">
        <v>5</v>
      </c>
      <c r="G69" s="207" t="s">
        <v>6</v>
      </c>
      <c r="H69" s="504" t="s">
        <v>7</v>
      </c>
      <c r="I69" s="9" t="s">
        <v>9</v>
      </c>
    </row>
    <row r="70" spans="1:9" ht="24">
      <c r="A70" s="79" t="s">
        <v>77682</v>
      </c>
      <c r="B70" s="33" t="s">
        <v>13</v>
      </c>
      <c r="C70" s="33" t="s">
        <v>14</v>
      </c>
      <c r="D70" s="431" t="s">
        <v>77613</v>
      </c>
      <c r="E70" s="29" t="s">
        <v>77614</v>
      </c>
      <c r="F70" s="33" t="s">
        <v>77612</v>
      </c>
      <c r="G70" s="432">
        <v>1</v>
      </c>
      <c r="H70" s="500">
        <v>962.06</v>
      </c>
      <c r="I70" s="14">
        <f>G70*H70</f>
        <v>962.06</v>
      </c>
    </row>
    <row r="71" spans="1:9" ht="48">
      <c r="A71" s="79" t="s">
        <v>77682</v>
      </c>
      <c r="B71" s="33" t="s">
        <v>13</v>
      </c>
      <c r="C71" s="33" t="s">
        <v>14</v>
      </c>
      <c r="D71" s="431">
        <v>5928</v>
      </c>
      <c r="E71" s="29" t="s">
        <v>16631</v>
      </c>
      <c r="F71" s="33" t="s">
        <v>16632</v>
      </c>
      <c r="G71" s="432">
        <v>0.11</v>
      </c>
      <c r="H71" s="500">
        <v>144.83000000000001</v>
      </c>
      <c r="I71" s="14">
        <f>G71*H71</f>
        <v>15.931300000000002</v>
      </c>
    </row>
    <row r="72" spans="1:9">
      <c r="A72" s="79" t="s">
        <v>77682</v>
      </c>
      <c r="B72" s="33" t="s">
        <v>13</v>
      </c>
      <c r="C72" s="33" t="s">
        <v>14</v>
      </c>
      <c r="D72" s="430">
        <v>88247</v>
      </c>
      <c r="E72" s="29" t="s">
        <v>15902</v>
      </c>
      <c r="F72" s="79" t="s">
        <v>15</v>
      </c>
      <c r="G72" s="34">
        <v>0.115</v>
      </c>
      <c r="H72" s="500">
        <v>15.11</v>
      </c>
      <c r="I72" s="14">
        <f>G72*H72</f>
        <v>1.7376499999999999</v>
      </c>
    </row>
    <row r="73" spans="1:9">
      <c r="A73" s="79" t="s">
        <v>77682</v>
      </c>
      <c r="B73" s="33" t="s">
        <v>13</v>
      </c>
      <c r="C73" s="33" t="s">
        <v>14</v>
      </c>
      <c r="D73" s="430">
        <v>88264</v>
      </c>
      <c r="E73" s="29" t="s">
        <v>15912</v>
      </c>
      <c r="F73" s="79" t="s">
        <v>15</v>
      </c>
      <c r="G73" s="34">
        <v>0.115</v>
      </c>
      <c r="H73" s="500">
        <v>19.77</v>
      </c>
      <c r="I73" s="14">
        <f>G73*H73</f>
        <v>2.2735500000000002</v>
      </c>
    </row>
    <row r="74" spans="1:9">
      <c r="A74" s="491" t="s">
        <v>37710</v>
      </c>
      <c r="B74" s="460"/>
      <c r="C74" s="460"/>
      <c r="D74" s="460"/>
      <c r="E74" s="460"/>
      <c r="F74" s="460"/>
      <c r="G74" s="460"/>
      <c r="H74" s="499"/>
      <c r="I74" s="15">
        <f>SUM(I70:I73)</f>
        <v>982.00249999999994</v>
      </c>
    </row>
    <row r="75" spans="1:9" ht="20.25">
      <c r="A75" s="487"/>
      <c r="B75" s="479"/>
      <c r="C75" s="461"/>
      <c r="D75" s="461"/>
      <c r="E75" s="461"/>
      <c r="F75" s="461"/>
      <c r="G75" s="206"/>
      <c r="H75" s="502"/>
      <c r="I75" s="461"/>
    </row>
    <row r="76" spans="1:9">
      <c r="A76" s="490" t="s">
        <v>37708</v>
      </c>
      <c r="B76" s="481" t="s">
        <v>37722</v>
      </c>
      <c r="C76" s="463"/>
      <c r="D76" s="463"/>
      <c r="E76" s="463"/>
      <c r="F76" s="463"/>
      <c r="G76" s="463"/>
      <c r="H76" s="505"/>
      <c r="I76" s="463"/>
    </row>
    <row r="77" spans="1:9" ht="36">
      <c r="A77" s="489" t="s">
        <v>1</v>
      </c>
      <c r="B77" s="7" t="s">
        <v>2</v>
      </c>
      <c r="C77" s="7" t="s">
        <v>3</v>
      </c>
      <c r="D77" s="35" t="s">
        <v>16024</v>
      </c>
      <c r="E77" s="8" t="s">
        <v>4</v>
      </c>
      <c r="F77" s="8" t="s">
        <v>5</v>
      </c>
      <c r="G77" s="207" t="s">
        <v>6</v>
      </c>
      <c r="H77" s="509" t="s">
        <v>7</v>
      </c>
      <c r="I77" s="9" t="s">
        <v>9</v>
      </c>
    </row>
    <row r="78" spans="1:9" ht="24">
      <c r="A78" s="79" t="s">
        <v>77682</v>
      </c>
      <c r="B78" s="33" t="s">
        <v>16013</v>
      </c>
      <c r="C78" s="33" t="s">
        <v>16022</v>
      </c>
      <c r="D78" s="431">
        <v>7328</v>
      </c>
      <c r="E78" s="29" t="s">
        <v>54711</v>
      </c>
      <c r="F78" s="33" t="s">
        <v>243</v>
      </c>
      <c r="G78" s="432">
        <v>1</v>
      </c>
      <c r="H78" s="500">
        <v>238.17</v>
      </c>
      <c r="I78" s="434">
        <f>G78*H78</f>
        <v>238.17</v>
      </c>
    </row>
    <row r="79" spans="1:9" ht="48">
      <c r="A79" s="79" t="s">
        <v>77682</v>
      </c>
      <c r="B79" s="33" t="s">
        <v>13</v>
      </c>
      <c r="C79" s="33" t="s">
        <v>14</v>
      </c>
      <c r="D79" s="431">
        <v>5928</v>
      </c>
      <c r="E79" s="29" t="s">
        <v>16631</v>
      </c>
      <c r="F79" s="33" t="s">
        <v>16632</v>
      </c>
      <c r="G79" s="436">
        <v>1</v>
      </c>
      <c r="H79" s="500">
        <v>144.83000000000001</v>
      </c>
      <c r="I79" s="434">
        <f>G79*H79</f>
        <v>144.83000000000001</v>
      </c>
    </row>
    <row r="80" spans="1:9">
      <c r="A80" s="79" t="s">
        <v>77682</v>
      </c>
      <c r="B80" s="33" t="s">
        <v>13</v>
      </c>
      <c r="C80" s="33" t="s">
        <v>14</v>
      </c>
      <c r="D80" s="430">
        <v>88247</v>
      </c>
      <c r="E80" s="29" t="s">
        <v>15902</v>
      </c>
      <c r="F80" s="79" t="s">
        <v>15</v>
      </c>
      <c r="G80" s="34">
        <v>0.115</v>
      </c>
      <c r="H80" s="500">
        <v>15.11</v>
      </c>
      <c r="I80" s="434">
        <f>G80*H80</f>
        <v>1.7376499999999999</v>
      </c>
    </row>
    <row r="81" spans="1:9">
      <c r="A81" s="79" t="s">
        <v>77682</v>
      </c>
      <c r="B81" s="33" t="s">
        <v>13</v>
      </c>
      <c r="C81" s="33" t="s">
        <v>14</v>
      </c>
      <c r="D81" s="430">
        <v>88264</v>
      </c>
      <c r="E81" s="29" t="s">
        <v>15912</v>
      </c>
      <c r="F81" s="79" t="s">
        <v>15</v>
      </c>
      <c r="G81" s="34">
        <v>0.115</v>
      </c>
      <c r="H81" s="500">
        <v>19.77</v>
      </c>
      <c r="I81" s="434">
        <f>G81*H81</f>
        <v>2.2735500000000002</v>
      </c>
    </row>
    <row r="82" spans="1:9">
      <c r="A82" s="491" t="s">
        <v>37711</v>
      </c>
      <c r="B82" s="460"/>
      <c r="C82" s="460"/>
      <c r="D82" s="460"/>
      <c r="E82" s="460"/>
      <c r="F82" s="460"/>
      <c r="G82" s="460"/>
      <c r="H82" s="499"/>
      <c r="I82" s="15">
        <f>SUM(I78:I81)</f>
        <v>387.01119999999997</v>
      </c>
    </row>
    <row r="83" spans="1:9">
      <c r="G83" s="435"/>
      <c r="H83" s="513"/>
    </row>
    <row r="85" spans="1:9">
      <c r="A85" s="490" t="s">
        <v>39283</v>
      </c>
      <c r="B85" s="482" t="s">
        <v>37723</v>
      </c>
      <c r="C85" s="466"/>
      <c r="D85" s="466"/>
      <c r="E85" s="466"/>
      <c r="F85" s="466"/>
      <c r="G85" s="466"/>
      <c r="H85" s="514"/>
      <c r="I85" s="466"/>
    </row>
    <row r="86" spans="1:9" ht="36">
      <c r="A86" s="489" t="s">
        <v>1</v>
      </c>
      <c r="B86" s="7" t="s">
        <v>2</v>
      </c>
      <c r="C86" s="7" t="s">
        <v>3</v>
      </c>
      <c r="D86" s="35" t="s">
        <v>16024</v>
      </c>
      <c r="E86" s="8" t="s">
        <v>4</v>
      </c>
      <c r="F86" s="8" t="s">
        <v>5</v>
      </c>
      <c r="G86" s="207" t="s">
        <v>6</v>
      </c>
      <c r="H86" s="509" t="s">
        <v>7</v>
      </c>
      <c r="I86" s="9" t="s">
        <v>9</v>
      </c>
    </row>
    <row r="87" spans="1:9">
      <c r="A87" s="79" t="s">
        <v>77682</v>
      </c>
      <c r="B87" s="33" t="s">
        <v>13</v>
      </c>
      <c r="C87" s="33" t="s">
        <v>16022</v>
      </c>
      <c r="D87" s="430">
        <v>93358</v>
      </c>
      <c r="E87" s="29" t="s">
        <v>15337</v>
      </c>
      <c r="F87" s="79" t="s">
        <v>27</v>
      </c>
      <c r="G87" s="433">
        <v>0.14580000000000001</v>
      </c>
      <c r="H87" s="506">
        <v>51.03</v>
      </c>
      <c r="I87" s="434">
        <f t="shared" ref="I87:I92" si="0">G87*H87</f>
        <v>7.4401740000000007</v>
      </c>
    </row>
    <row r="88" spans="1:9" ht="24">
      <c r="A88" s="79" t="s">
        <v>77682</v>
      </c>
      <c r="B88" s="33" t="s">
        <v>16013</v>
      </c>
      <c r="C88" s="33" t="s">
        <v>14</v>
      </c>
      <c r="D88" s="430" t="s">
        <v>77647</v>
      </c>
      <c r="E88" s="29" t="s">
        <v>37702</v>
      </c>
      <c r="F88" s="79" t="s">
        <v>30</v>
      </c>
      <c r="G88" s="433">
        <v>1.08</v>
      </c>
      <c r="H88" s="506">
        <v>70.14</v>
      </c>
      <c r="I88" s="434">
        <f t="shared" si="0"/>
        <v>75.751200000000011</v>
      </c>
    </row>
    <row r="89" spans="1:9" ht="36">
      <c r="A89" s="79" t="s">
        <v>77682</v>
      </c>
      <c r="B89" s="33" t="s">
        <v>13</v>
      </c>
      <c r="C89" s="33" t="s">
        <v>14</v>
      </c>
      <c r="D89" s="430">
        <v>87879</v>
      </c>
      <c r="E89" s="29" t="s">
        <v>37703</v>
      </c>
      <c r="F89" s="79" t="s">
        <v>30</v>
      </c>
      <c r="G89" s="433">
        <v>0.6</v>
      </c>
      <c r="H89" s="500">
        <v>2.93</v>
      </c>
      <c r="I89" s="434">
        <f t="shared" si="0"/>
        <v>1.758</v>
      </c>
    </row>
    <row r="90" spans="1:9" ht="60">
      <c r="A90" s="79" t="s">
        <v>77682</v>
      </c>
      <c r="B90" s="33" t="s">
        <v>13</v>
      </c>
      <c r="C90" s="33" t="s">
        <v>14</v>
      </c>
      <c r="D90" s="430">
        <v>87537</v>
      </c>
      <c r="E90" s="29" t="s">
        <v>16020</v>
      </c>
      <c r="F90" s="79" t="s">
        <v>30</v>
      </c>
      <c r="G90" s="433">
        <v>0.6</v>
      </c>
      <c r="H90" s="500">
        <v>58.05</v>
      </c>
      <c r="I90" s="434">
        <f t="shared" si="0"/>
        <v>34.83</v>
      </c>
    </row>
    <row r="91" spans="1:9">
      <c r="A91" s="79" t="s">
        <v>77682</v>
      </c>
      <c r="B91" s="33" t="s">
        <v>13</v>
      </c>
      <c r="C91" s="33" t="s">
        <v>14</v>
      </c>
      <c r="D91" s="430">
        <v>96620</v>
      </c>
      <c r="E91" s="29" t="s">
        <v>14773</v>
      </c>
      <c r="F91" s="79" t="s">
        <v>27</v>
      </c>
      <c r="G91" s="433">
        <v>7.5000000000000011E-2</v>
      </c>
      <c r="H91" s="500">
        <v>434.61</v>
      </c>
      <c r="I91" s="434">
        <f t="shared" si="0"/>
        <v>32.595750000000002</v>
      </c>
    </row>
    <row r="92" spans="1:9" ht="24">
      <c r="A92" s="79" t="s">
        <v>77682</v>
      </c>
      <c r="B92" s="33" t="s">
        <v>13</v>
      </c>
      <c r="C92" s="33" t="s">
        <v>14</v>
      </c>
      <c r="D92" s="430" t="s">
        <v>12228</v>
      </c>
      <c r="E92" s="29" t="s">
        <v>12229</v>
      </c>
      <c r="F92" s="79" t="s">
        <v>16633</v>
      </c>
      <c r="G92" s="433">
        <v>1</v>
      </c>
      <c r="H92" s="500">
        <v>56.29</v>
      </c>
      <c r="I92" s="434">
        <f t="shared" si="0"/>
        <v>56.29</v>
      </c>
    </row>
    <row r="93" spans="1:9">
      <c r="A93" s="491" t="s">
        <v>39284</v>
      </c>
      <c r="B93" s="460"/>
      <c r="C93" s="460"/>
      <c r="D93" s="460"/>
      <c r="E93" s="460"/>
      <c r="F93" s="460"/>
      <c r="G93" s="460"/>
      <c r="H93" s="499"/>
      <c r="I93" s="15">
        <f>SUM(I87:I92)</f>
        <v>208.66512399999999</v>
      </c>
    </row>
    <row r="95" spans="1:9">
      <c r="A95" s="490" t="s">
        <v>39285</v>
      </c>
      <c r="B95" s="483" t="s">
        <v>77624</v>
      </c>
      <c r="C95" s="477"/>
      <c r="D95" s="477"/>
      <c r="E95" s="477"/>
      <c r="F95" s="477"/>
      <c r="G95" s="477"/>
      <c r="H95" s="515"/>
      <c r="I95" s="478"/>
    </row>
    <row r="96" spans="1:9" ht="36">
      <c r="A96" s="489" t="s">
        <v>1</v>
      </c>
      <c r="B96" s="437" t="s">
        <v>2</v>
      </c>
      <c r="C96" s="437" t="s">
        <v>3</v>
      </c>
      <c r="D96" s="438" t="s">
        <v>16024</v>
      </c>
      <c r="E96" s="439" t="s">
        <v>4</v>
      </c>
      <c r="F96" s="439" t="s">
        <v>5</v>
      </c>
      <c r="G96" s="440" t="s">
        <v>6</v>
      </c>
      <c r="H96" s="516" t="s">
        <v>7</v>
      </c>
      <c r="I96" s="441" t="s">
        <v>9</v>
      </c>
    </row>
    <row r="97" spans="1:9">
      <c r="A97" s="79" t="s">
        <v>77682</v>
      </c>
      <c r="B97" s="33" t="s">
        <v>16013</v>
      </c>
      <c r="C97" s="33" t="s">
        <v>14</v>
      </c>
      <c r="D97" s="431" t="s">
        <v>77621</v>
      </c>
      <c r="E97" s="29" t="s">
        <v>77623</v>
      </c>
      <c r="F97" s="79" t="s">
        <v>16633</v>
      </c>
      <c r="G97" s="433">
        <v>1</v>
      </c>
      <c r="H97" s="500">
        <v>860.11</v>
      </c>
      <c r="I97" s="434">
        <f>G97*H97</f>
        <v>860.11</v>
      </c>
    </row>
    <row r="98" spans="1:9">
      <c r="A98" s="79" t="s">
        <v>77682</v>
      </c>
      <c r="B98" s="33" t="s">
        <v>13</v>
      </c>
      <c r="C98" s="33" t="s">
        <v>16022</v>
      </c>
      <c r="D98" s="430" t="s">
        <v>9057</v>
      </c>
      <c r="E98" s="29" t="s">
        <v>77622</v>
      </c>
      <c r="F98" s="79" t="s">
        <v>16633</v>
      </c>
      <c r="G98" s="433">
        <v>2</v>
      </c>
      <c r="H98" s="500">
        <v>9.9499999999999993</v>
      </c>
      <c r="I98" s="434">
        <f>G98*H98</f>
        <v>19.899999999999999</v>
      </c>
    </row>
    <row r="99" spans="1:9">
      <c r="A99" s="491" t="s">
        <v>77683</v>
      </c>
      <c r="B99" s="460"/>
      <c r="C99" s="460"/>
      <c r="D99" s="460"/>
      <c r="E99" s="460"/>
      <c r="F99" s="460"/>
      <c r="G99" s="460"/>
      <c r="H99" s="499"/>
      <c r="I99" s="15">
        <f>SUM(I97:I98)</f>
        <v>880.01</v>
      </c>
    </row>
    <row r="101" spans="1:9">
      <c r="A101" s="490" t="s">
        <v>37712</v>
      </c>
      <c r="B101" s="481" t="s">
        <v>77605</v>
      </c>
      <c r="C101" s="463"/>
      <c r="D101" s="463"/>
      <c r="E101" s="463"/>
      <c r="F101" s="463"/>
      <c r="G101" s="463"/>
      <c r="H101" s="505"/>
      <c r="I101" s="463"/>
    </row>
    <row r="102" spans="1:9" ht="36">
      <c r="A102" s="489" t="s">
        <v>1</v>
      </c>
      <c r="B102" s="7" t="s">
        <v>2</v>
      </c>
      <c r="C102" s="7" t="s">
        <v>3</v>
      </c>
      <c r="D102" s="35" t="s">
        <v>16024</v>
      </c>
      <c r="E102" s="8" t="s">
        <v>4</v>
      </c>
      <c r="F102" s="8" t="s">
        <v>5</v>
      </c>
      <c r="G102" s="207" t="s">
        <v>6</v>
      </c>
      <c r="H102" s="504" t="s">
        <v>7</v>
      </c>
      <c r="I102" s="9" t="s">
        <v>9</v>
      </c>
    </row>
    <row r="103" spans="1:9">
      <c r="A103" s="79" t="s">
        <v>77682</v>
      </c>
      <c r="B103" s="33" t="s">
        <v>13</v>
      </c>
      <c r="C103" s="33" t="s">
        <v>16022</v>
      </c>
      <c r="D103" s="78" t="s">
        <v>77620</v>
      </c>
      <c r="E103" s="29" t="s">
        <v>11357</v>
      </c>
      <c r="F103" s="79" t="s">
        <v>16633</v>
      </c>
      <c r="G103" s="34">
        <v>1</v>
      </c>
      <c r="H103" s="500">
        <v>554.4</v>
      </c>
      <c r="I103" s="14">
        <f>G103*H103</f>
        <v>554.4</v>
      </c>
    </row>
    <row r="104" spans="1:9" ht="36">
      <c r="A104" s="79" t="s">
        <v>77682</v>
      </c>
      <c r="B104" s="33" t="s">
        <v>13</v>
      </c>
      <c r="C104" s="33" t="s">
        <v>14</v>
      </c>
      <c r="D104" s="430" t="s">
        <v>77618</v>
      </c>
      <c r="E104" s="29" t="s">
        <v>77619</v>
      </c>
      <c r="F104" s="79" t="s">
        <v>15</v>
      </c>
      <c r="G104" s="34">
        <v>1</v>
      </c>
      <c r="H104" s="500">
        <v>354.26</v>
      </c>
      <c r="I104" s="14">
        <f>G104*H104</f>
        <v>354.26</v>
      </c>
    </row>
    <row r="105" spans="1:9" ht="21">
      <c r="A105" s="79" t="s">
        <v>77682</v>
      </c>
      <c r="B105" s="33" t="s">
        <v>16013</v>
      </c>
      <c r="C105" s="33" t="s">
        <v>14</v>
      </c>
      <c r="D105" s="431" t="s">
        <v>77609</v>
      </c>
      <c r="E105" s="429" t="s">
        <v>77604</v>
      </c>
      <c r="F105" s="79" t="s">
        <v>16633</v>
      </c>
      <c r="G105" s="34">
        <v>3</v>
      </c>
      <c r="H105" s="500">
        <v>668.5</v>
      </c>
      <c r="I105" s="14">
        <f>G105*H105</f>
        <v>2005.5</v>
      </c>
    </row>
    <row r="106" spans="1:9">
      <c r="A106" s="491" t="s">
        <v>37628</v>
      </c>
      <c r="B106" s="460"/>
      <c r="C106" s="460"/>
      <c r="D106" s="460"/>
      <c r="E106" s="460"/>
      <c r="F106" s="460"/>
      <c r="G106" s="460"/>
      <c r="H106" s="499"/>
      <c r="I106" s="15">
        <f>SUM(I103:I105)</f>
        <v>2914.16</v>
      </c>
    </row>
    <row r="108" spans="1:9">
      <c r="A108" s="490" t="s">
        <v>39286</v>
      </c>
      <c r="B108" s="481" t="s">
        <v>39236</v>
      </c>
      <c r="C108" s="463"/>
      <c r="D108" s="463"/>
      <c r="E108" s="463"/>
      <c r="F108" s="463"/>
      <c r="G108" s="463"/>
      <c r="H108" s="505"/>
      <c r="I108" s="463"/>
    </row>
    <row r="109" spans="1:9" ht="36">
      <c r="A109" s="489" t="s">
        <v>1</v>
      </c>
      <c r="B109" s="7" t="s">
        <v>2</v>
      </c>
      <c r="C109" s="7" t="s">
        <v>3</v>
      </c>
      <c r="D109" s="35" t="s">
        <v>16024</v>
      </c>
      <c r="E109" s="8" t="s">
        <v>4</v>
      </c>
      <c r="F109" s="8" t="s">
        <v>5</v>
      </c>
      <c r="G109" s="207" t="s">
        <v>6</v>
      </c>
      <c r="H109" s="504" t="s">
        <v>7</v>
      </c>
      <c r="I109" s="9" t="s">
        <v>9</v>
      </c>
    </row>
    <row r="110" spans="1:9">
      <c r="A110" s="79" t="s">
        <v>77682</v>
      </c>
      <c r="B110" s="33" t="s">
        <v>13</v>
      </c>
      <c r="C110" s="33" t="s">
        <v>16022</v>
      </c>
      <c r="D110" s="431" t="s">
        <v>9279</v>
      </c>
      <c r="E110" s="29" t="s">
        <v>16387</v>
      </c>
      <c r="F110" s="79" t="s">
        <v>243</v>
      </c>
      <c r="G110" s="34">
        <v>1</v>
      </c>
      <c r="H110" s="517">
        <v>22.86</v>
      </c>
      <c r="I110" s="14">
        <f>G110*H110</f>
        <v>22.86</v>
      </c>
    </row>
    <row r="111" spans="1:9">
      <c r="A111" s="79" t="s">
        <v>77682</v>
      </c>
      <c r="B111" s="33" t="s">
        <v>13</v>
      </c>
      <c r="C111" s="33" t="s">
        <v>14</v>
      </c>
      <c r="D111" s="430">
        <v>88247</v>
      </c>
      <c r="E111" s="29" t="s">
        <v>15902</v>
      </c>
      <c r="F111" s="79" t="s">
        <v>15</v>
      </c>
      <c r="G111" s="34">
        <v>0.15</v>
      </c>
      <c r="H111" s="500">
        <v>15.11</v>
      </c>
      <c r="I111" s="14">
        <f>G111*H111</f>
        <v>2.2664999999999997</v>
      </c>
    </row>
    <row r="112" spans="1:9">
      <c r="A112" s="79" t="s">
        <v>77682</v>
      </c>
      <c r="B112" s="33" t="s">
        <v>13</v>
      </c>
      <c r="C112" s="33" t="s">
        <v>14</v>
      </c>
      <c r="D112" s="430">
        <v>88264</v>
      </c>
      <c r="E112" s="29" t="s">
        <v>15912</v>
      </c>
      <c r="F112" s="79" t="s">
        <v>15</v>
      </c>
      <c r="G112" s="34">
        <v>0.15</v>
      </c>
      <c r="H112" s="500">
        <v>19.77</v>
      </c>
      <c r="I112" s="14">
        <f>G112*H112</f>
        <v>2.9655</v>
      </c>
    </row>
    <row r="113" spans="1:9">
      <c r="A113" s="491" t="s">
        <v>16448</v>
      </c>
      <c r="B113" s="460"/>
      <c r="C113" s="460"/>
      <c r="D113" s="460"/>
      <c r="E113" s="460"/>
      <c r="F113" s="460"/>
      <c r="G113" s="460"/>
      <c r="H113" s="499"/>
      <c r="I113" s="15">
        <f>SUM(I110:I112)</f>
        <v>28.091999999999999</v>
      </c>
    </row>
    <row r="117" spans="1:9">
      <c r="A117" s="490" t="s">
        <v>77684</v>
      </c>
      <c r="B117" s="482" t="s">
        <v>39275</v>
      </c>
      <c r="C117" s="466"/>
      <c r="D117" s="466"/>
      <c r="E117" s="466"/>
      <c r="F117" s="466"/>
      <c r="G117" s="466"/>
      <c r="H117" s="514"/>
      <c r="I117" s="466"/>
    </row>
    <row r="118" spans="1:9" ht="36">
      <c r="A118" s="489" t="s">
        <v>1</v>
      </c>
      <c r="B118" s="7" t="s">
        <v>2</v>
      </c>
      <c r="C118" s="7" t="s">
        <v>3</v>
      </c>
      <c r="D118" s="35" t="s">
        <v>16024</v>
      </c>
      <c r="E118" s="8" t="s">
        <v>4</v>
      </c>
      <c r="F118" s="8" t="s">
        <v>5</v>
      </c>
      <c r="G118" s="207" t="s">
        <v>6</v>
      </c>
      <c r="H118" s="504" t="s">
        <v>7</v>
      </c>
      <c r="I118" s="9" t="s">
        <v>9</v>
      </c>
    </row>
    <row r="119" spans="1:9">
      <c r="A119" s="79" t="s">
        <v>77682</v>
      </c>
      <c r="B119" s="33" t="s">
        <v>13</v>
      </c>
      <c r="C119" s="33" t="s">
        <v>14</v>
      </c>
      <c r="D119" s="431" t="s">
        <v>7134</v>
      </c>
      <c r="E119" s="29" t="s">
        <v>16440</v>
      </c>
      <c r="F119" s="33" t="s">
        <v>15</v>
      </c>
      <c r="G119" s="432">
        <v>1</v>
      </c>
      <c r="H119" s="500">
        <v>15.24</v>
      </c>
      <c r="I119" s="14">
        <f>G119*H119</f>
        <v>15.24</v>
      </c>
    </row>
    <row r="120" spans="1:9">
      <c r="A120" s="79" t="s">
        <v>77682</v>
      </c>
      <c r="B120" s="33" t="s">
        <v>13</v>
      </c>
      <c r="C120" s="33" t="s">
        <v>14</v>
      </c>
      <c r="D120" s="431" t="s">
        <v>3258</v>
      </c>
      <c r="E120" s="29" t="s">
        <v>16441</v>
      </c>
      <c r="F120" s="33" t="s">
        <v>15</v>
      </c>
      <c r="G120" s="432">
        <v>2</v>
      </c>
      <c r="H120" s="500">
        <v>10.7</v>
      </c>
      <c r="I120" s="14">
        <f>G120*H120</f>
        <v>21.4</v>
      </c>
    </row>
    <row r="121" spans="1:9" ht="48">
      <c r="A121" s="79" t="s">
        <v>77682</v>
      </c>
      <c r="B121" s="33" t="s">
        <v>13</v>
      </c>
      <c r="C121" s="33" t="s">
        <v>14</v>
      </c>
      <c r="D121" s="431">
        <v>5928</v>
      </c>
      <c r="E121" s="29" t="s">
        <v>16631</v>
      </c>
      <c r="F121" s="33" t="s">
        <v>16632</v>
      </c>
      <c r="G121" s="432">
        <v>1</v>
      </c>
      <c r="H121" s="500">
        <v>144.83000000000001</v>
      </c>
      <c r="I121" s="14">
        <f>G121*H121</f>
        <v>144.83000000000001</v>
      </c>
    </row>
    <row r="122" spans="1:9">
      <c r="A122" s="79" t="s">
        <v>77682</v>
      </c>
      <c r="B122" s="33" t="s">
        <v>13</v>
      </c>
      <c r="C122" s="33" t="s">
        <v>14</v>
      </c>
      <c r="D122" s="431" t="s">
        <v>10186</v>
      </c>
      <c r="E122" s="29" t="s">
        <v>16442</v>
      </c>
      <c r="F122" s="33" t="s">
        <v>15</v>
      </c>
      <c r="G122" s="432">
        <v>1</v>
      </c>
      <c r="H122" s="500">
        <v>11.15</v>
      </c>
      <c r="I122" s="14">
        <f>G122*H122</f>
        <v>11.15</v>
      </c>
    </row>
    <row r="123" spans="1:9">
      <c r="A123" s="491" t="s">
        <v>16448</v>
      </c>
      <c r="B123" s="460"/>
      <c r="C123" s="460"/>
      <c r="D123" s="460"/>
      <c r="E123" s="460"/>
      <c r="F123" s="460"/>
      <c r="G123" s="460"/>
      <c r="H123" s="499"/>
      <c r="I123" s="15">
        <f>SUM(I119:I122)</f>
        <v>192.62000000000003</v>
      </c>
    </row>
    <row r="125" spans="1:9">
      <c r="A125" s="490" t="s">
        <v>16447</v>
      </c>
      <c r="B125" s="482" t="s">
        <v>39276</v>
      </c>
      <c r="C125" s="466"/>
      <c r="D125" s="466"/>
      <c r="E125" s="466"/>
      <c r="F125" s="466"/>
      <c r="G125" s="466"/>
      <c r="H125" s="514"/>
      <c r="I125" s="466"/>
    </row>
    <row r="126" spans="1:9" ht="36">
      <c r="A126" s="489" t="s">
        <v>1</v>
      </c>
      <c r="B126" s="7" t="s">
        <v>2</v>
      </c>
      <c r="C126" s="7" t="s">
        <v>3</v>
      </c>
      <c r="D126" s="35" t="s">
        <v>16024</v>
      </c>
      <c r="E126" s="8" t="s">
        <v>4</v>
      </c>
      <c r="F126" s="8" t="s">
        <v>5</v>
      </c>
      <c r="G126" s="207" t="s">
        <v>6</v>
      </c>
      <c r="H126" s="504" t="s">
        <v>7</v>
      </c>
      <c r="I126" s="9" t="s">
        <v>9</v>
      </c>
    </row>
    <row r="127" spans="1:9">
      <c r="A127" s="79" t="s">
        <v>77682</v>
      </c>
      <c r="B127" s="33" t="s">
        <v>13</v>
      </c>
      <c r="C127" s="33" t="s">
        <v>14</v>
      </c>
      <c r="D127" s="431" t="s">
        <v>7134</v>
      </c>
      <c r="E127" s="29" t="s">
        <v>16440</v>
      </c>
      <c r="F127" s="33" t="s">
        <v>15</v>
      </c>
      <c r="G127" s="436">
        <v>2.5</v>
      </c>
      <c r="H127" s="500">
        <v>15.24</v>
      </c>
      <c r="I127" s="14">
        <f>G127*H127</f>
        <v>38.1</v>
      </c>
    </row>
    <row r="128" spans="1:9">
      <c r="A128" s="79" t="s">
        <v>77682</v>
      </c>
      <c r="B128" s="33" t="s">
        <v>13</v>
      </c>
      <c r="C128" s="33" t="s">
        <v>14</v>
      </c>
      <c r="D128" s="431" t="s">
        <v>3258</v>
      </c>
      <c r="E128" s="29" t="s">
        <v>16441</v>
      </c>
      <c r="F128" s="33" t="s">
        <v>15</v>
      </c>
      <c r="G128" s="436">
        <v>1</v>
      </c>
      <c r="H128" s="500">
        <v>10.7</v>
      </c>
      <c r="I128" s="14">
        <f>G128*H128</f>
        <v>10.7</v>
      </c>
    </row>
    <row r="129" spans="1:9" ht="48">
      <c r="A129" s="79" t="s">
        <v>77682</v>
      </c>
      <c r="B129" s="33" t="s">
        <v>13</v>
      </c>
      <c r="C129" s="33" t="s">
        <v>14</v>
      </c>
      <c r="D129" s="431">
        <v>5928</v>
      </c>
      <c r="E129" s="29" t="s">
        <v>16631</v>
      </c>
      <c r="F129" s="33" t="s">
        <v>16632</v>
      </c>
      <c r="G129" s="436">
        <v>1</v>
      </c>
      <c r="H129" s="500">
        <v>144.83000000000001</v>
      </c>
      <c r="I129" s="14">
        <f>G129*H129</f>
        <v>144.83000000000001</v>
      </c>
    </row>
    <row r="130" spans="1:9">
      <c r="A130" s="79" t="s">
        <v>77682</v>
      </c>
      <c r="B130" s="33" t="s">
        <v>13</v>
      </c>
      <c r="C130" s="33" t="s">
        <v>14</v>
      </c>
      <c r="D130" s="431" t="s">
        <v>10186</v>
      </c>
      <c r="E130" s="29" t="s">
        <v>16442</v>
      </c>
      <c r="F130" s="33" t="s">
        <v>15</v>
      </c>
      <c r="G130" s="436">
        <v>1</v>
      </c>
      <c r="H130" s="500">
        <v>11.15</v>
      </c>
      <c r="I130" s="14">
        <f>G130*H130</f>
        <v>11.15</v>
      </c>
    </row>
    <row r="131" spans="1:9">
      <c r="A131" s="491" t="s">
        <v>77685</v>
      </c>
      <c r="B131" s="460"/>
      <c r="C131" s="460"/>
      <c r="D131" s="460"/>
      <c r="E131" s="460"/>
      <c r="F131" s="460"/>
      <c r="G131" s="460"/>
      <c r="H131" s="499"/>
      <c r="I131" s="15">
        <f>SUM(I127:I130)</f>
        <v>204.78</v>
      </c>
    </row>
    <row r="133" spans="1:9">
      <c r="A133" s="490" t="s">
        <v>16449</v>
      </c>
      <c r="B133" s="482" t="s">
        <v>39277</v>
      </c>
      <c r="C133" s="466"/>
      <c r="D133" s="466"/>
      <c r="E133" s="466"/>
      <c r="F133" s="466"/>
      <c r="G133" s="466"/>
      <c r="H133" s="514"/>
      <c r="I133" s="466"/>
    </row>
    <row r="134" spans="1:9" ht="36">
      <c r="A134" s="489" t="s">
        <v>1</v>
      </c>
      <c r="B134" s="7" t="s">
        <v>2</v>
      </c>
      <c r="C134" s="7" t="s">
        <v>3</v>
      </c>
      <c r="D134" s="35" t="s">
        <v>16024</v>
      </c>
      <c r="E134" s="8" t="s">
        <v>4</v>
      </c>
      <c r="F134" s="8" t="s">
        <v>5</v>
      </c>
      <c r="G134" s="207" t="s">
        <v>6</v>
      </c>
      <c r="H134" s="504" t="s">
        <v>7</v>
      </c>
      <c r="I134" s="9" t="s">
        <v>9</v>
      </c>
    </row>
    <row r="135" spans="1:9">
      <c r="A135" s="79" t="s">
        <v>77682</v>
      </c>
      <c r="B135" s="33" t="s">
        <v>13</v>
      </c>
      <c r="C135" s="33" t="s">
        <v>14</v>
      </c>
      <c r="D135" s="431" t="s">
        <v>7134</v>
      </c>
      <c r="E135" s="29" t="s">
        <v>16440</v>
      </c>
      <c r="F135" s="33" t="s">
        <v>15</v>
      </c>
      <c r="G135" s="432">
        <v>3</v>
      </c>
      <c r="H135" s="500">
        <v>15.24</v>
      </c>
      <c r="I135" s="14">
        <f>G135*H135</f>
        <v>45.72</v>
      </c>
    </row>
    <row r="136" spans="1:9">
      <c r="A136" s="79" t="s">
        <v>77682</v>
      </c>
      <c r="B136" s="33" t="s">
        <v>13</v>
      </c>
      <c r="C136" s="33" t="s">
        <v>14</v>
      </c>
      <c r="D136" s="431" t="s">
        <v>3258</v>
      </c>
      <c r="E136" s="29" t="s">
        <v>16441</v>
      </c>
      <c r="F136" s="33" t="s">
        <v>15</v>
      </c>
      <c r="G136" s="432">
        <v>2</v>
      </c>
      <c r="H136" s="500">
        <v>10.7</v>
      </c>
      <c r="I136" s="14">
        <f>G136*H136</f>
        <v>21.4</v>
      </c>
    </row>
    <row r="137" spans="1:9" ht="48">
      <c r="A137" s="79" t="s">
        <v>77682</v>
      </c>
      <c r="B137" s="33" t="s">
        <v>13</v>
      </c>
      <c r="C137" s="33" t="s">
        <v>14</v>
      </c>
      <c r="D137" s="431">
        <v>5928</v>
      </c>
      <c r="E137" s="29" t="s">
        <v>16631</v>
      </c>
      <c r="F137" s="33" t="s">
        <v>16632</v>
      </c>
      <c r="G137" s="432">
        <v>2</v>
      </c>
      <c r="H137" s="500">
        <v>144.83000000000001</v>
      </c>
      <c r="I137" s="34">
        <f>G137*H137</f>
        <v>289.66000000000003</v>
      </c>
    </row>
    <row r="138" spans="1:9">
      <c r="A138" s="79" t="s">
        <v>77682</v>
      </c>
      <c r="B138" s="33" t="s">
        <v>13</v>
      </c>
      <c r="C138" s="33" t="s">
        <v>14</v>
      </c>
      <c r="D138" s="431" t="s">
        <v>10186</v>
      </c>
      <c r="E138" s="29" t="s">
        <v>16442</v>
      </c>
      <c r="F138" s="33" t="s">
        <v>15</v>
      </c>
      <c r="G138" s="432">
        <v>2</v>
      </c>
      <c r="H138" s="500">
        <v>11.15</v>
      </c>
      <c r="I138" s="14">
        <f>G138*H138</f>
        <v>22.3</v>
      </c>
    </row>
    <row r="139" spans="1:9">
      <c r="A139" s="491" t="s">
        <v>16450</v>
      </c>
      <c r="B139" s="460"/>
      <c r="C139" s="460"/>
      <c r="D139" s="460"/>
      <c r="E139" s="460"/>
      <c r="F139" s="460"/>
      <c r="G139" s="460"/>
      <c r="H139" s="499"/>
      <c r="I139" s="15">
        <f>SUM(I135:I138)</f>
        <v>379.08000000000004</v>
      </c>
    </row>
    <row r="141" spans="1:9">
      <c r="A141" s="490" t="s">
        <v>16451</v>
      </c>
      <c r="B141" s="482" t="s">
        <v>39278</v>
      </c>
      <c r="C141" s="466"/>
      <c r="D141" s="466"/>
      <c r="E141" s="466"/>
      <c r="F141" s="466"/>
      <c r="G141" s="466"/>
      <c r="H141" s="514"/>
      <c r="I141" s="466"/>
    </row>
    <row r="142" spans="1:9" ht="36">
      <c r="A142" s="489" t="s">
        <v>1</v>
      </c>
      <c r="B142" s="7" t="s">
        <v>2</v>
      </c>
      <c r="C142" s="7" t="s">
        <v>3</v>
      </c>
      <c r="D142" s="35" t="s">
        <v>16024</v>
      </c>
      <c r="E142" s="8" t="s">
        <v>4</v>
      </c>
      <c r="F142" s="8" t="s">
        <v>5</v>
      </c>
      <c r="G142" s="207" t="s">
        <v>6</v>
      </c>
      <c r="H142" s="504" t="s">
        <v>7</v>
      </c>
      <c r="I142" s="9" t="s">
        <v>9</v>
      </c>
    </row>
    <row r="143" spans="1:9">
      <c r="A143" s="79" t="s">
        <v>77682</v>
      </c>
      <c r="B143" s="33" t="s">
        <v>13</v>
      </c>
      <c r="C143" s="33" t="s">
        <v>14</v>
      </c>
      <c r="D143" s="431" t="s">
        <v>7134</v>
      </c>
      <c r="E143" s="29" t="s">
        <v>16440</v>
      </c>
      <c r="F143" s="33" t="s">
        <v>15</v>
      </c>
      <c r="G143" s="432">
        <v>2</v>
      </c>
      <c r="H143" s="500">
        <v>15.24</v>
      </c>
      <c r="I143" s="14">
        <f>G143*H143</f>
        <v>30.48</v>
      </c>
    </row>
    <row r="144" spans="1:9">
      <c r="A144" s="79" t="s">
        <v>77682</v>
      </c>
      <c r="B144" s="33" t="s">
        <v>13</v>
      </c>
      <c r="C144" s="33" t="s">
        <v>14</v>
      </c>
      <c r="D144" s="431" t="s">
        <v>3258</v>
      </c>
      <c r="E144" s="29" t="s">
        <v>16441</v>
      </c>
      <c r="F144" s="33" t="s">
        <v>15</v>
      </c>
      <c r="G144" s="432">
        <v>4</v>
      </c>
      <c r="H144" s="500">
        <v>10.7</v>
      </c>
      <c r="I144" s="14">
        <f>G144*H144</f>
        <v>42.8</v>
      </c>
    </row>
    <row r="145" spans="1:9" ht="48">
      <c r="A145" s="79" t="s">
        <v>77682</v>
      </c>
      <c r="B145" s="33" t="s">
        <v>13</v>
      </c>
      <c r="C145" s="33" t="s">
        <v>14</v>
      </c>
      <c r="D145" s="431">
        <v>5928</v>
      </c>
      <c r="E145" s="29" t="s">
        <v>16631</v>
      </c>
      <c r="F145" s="33" t="s">
        <v>16632</v>
      </c>
      <c r="G145" s="432">
        <v>2</v>
      </c>
      <c r="H145" s="500">
        <v>144.83000000000001</v>
      </c>
      <c r="I145" s="14">
        <f>G145*H145</f>
        <v>289.66000000000003</v>
      </c>
    </row>
    <row r="146" spans="1:9">
      <c r="A146" s="79" t="s">
        <v>77682</v>
      </c>
      <c r="B146" s="33" t="s">
        <v>13</v>
      </c>
      <c r="C146" s="33" t="s">
        <v>14</v>
      </c>
      <c r="D146" s="431" t="s">
        <v>10186</v>
      </c>
      <c r="E146" s="29" t="s">
        <v>16442</v>
      </c>
      <c r="F146" s="33" t="s">
        <v>15</v>
      </c>
      <c r="G146" s="432">
        <v>2</v>
      </c>
      <c r="H146" s="500">
        <v>11.15</v>
      </c>
      <c r="I146" s="14">
        <f>G146*H146</f>
        <v>22.3</v>
      </c>
    </row>
    <row r="147" spans="1:9">
      <c r="A147" s="491" t="s">
        <v>16452</v>
      </c>
      <c r="B147" s="460"/>
      <c r="C147" s="460"/>
      <c r="D147" s="460"/>
      <c r="E147" s="460"/>
      <c r="F147" s="460"/>
      <c r="G147" s="460"/>
      <c r="H147" s="499"/>
      <c r="I147" s="15">
        <f>SUM(I143:I146)</f>
        <v>385.24000000000007</v>
      </c>
    </row>
    <row r="149" spans="1:9">
      <c r="A149" s="490" t="s">
        <v>39287</v>
      </c>
      <c r="B149" s="482" t="s">
        <v>39279</v>
      </c>
      <c r="C149" s="466"/>
      <c r="D149" s="466"/>
      <c r="E149" s="466"/>
      <c r="F149" s="466"/>
      <c r="G149" s="466"/>
      <c r="H149" s="514"/>
      <c r="I149" s="466"/>
    </row>
    <row r="150" spans="1:9" ht="36">
      <c r="A150" s="489" t="s">
        <v>1</v>
      </c>
      <c r="B150" s="7" t="s">
        <v>2</v>
      </c>
      <c r="C150" s="7" t="s">
        <v>3</v>
      </c>
      <c r="D150" s="35" t="s">
        <v>16024</v>
      </c>
      <c r="E150" s="8" t="s">
        <v>4</v>
      </c>
      <c r="F150" s="8" t="s">
        <v>5</v>
      </c>
      <c r="G150" s="207" t="s">
        <v>6</v>
      </c>
      <c r="H150" s="504" t="s">
        <v>7</v>
      </c>
      <c r="I150" s="9" t="s">
        <v>9</v>
      </c>
    </row>
    <row r="151" spans="1:9">
      <c r="A151" s="79" t="s">
        <v>77682</v>
      </c>
      <c r="B151" s="33" t="s">
        <v>13</v>
      </c>
      <c r="C151" s="33" t="s">
        <v>14</v>
      </c>
      <c r="D151" s="431" t="s">
        <v>3258</v>
      </c>
      <c r="E151" s="29" t="s">
        <v>16441</v>
      </c>
      <c r="F151" s="33" t="s">
        <v>15</v>
      </c>
      <c r="G151" s="34">
        <v>2</v>
      </c>
      <c r="H151" s="511">
        <v>10.7</v>
      </c>
      <c r="I151" s="14">
        <f>G151*H151</f>
        <v>21.4</v>
      </c>
    </row>
    <row r="152" spans="1:9">
      <c r="A152" s="491" t="s">
        <v>39288</v>
      </c>
      <c r="B152" s="460"/>
      <c r="C152" s="460"/>
      <c r="D152" s="460"/>
      <c r="E152" s="460"/>
      <c r="F152" s="460"/>
      <c r="G152" s="460"/>
      <c r="H152" s="499"/>
      <c r="I152" s="15">
        <f>SUM(I151)</f>
        <v>21.4</v>
      </c>
    </row>
    <row r="154" spans="1:9">
      <c r="A154" s="490" t="s">
        <v>39289</v>
      </c>
      <c r="B154" s="482" t="s">
        <v>39280</v>
      </c>
      <c r="C154" s="466"/>
      <c r="D154" s="466"/>
      <c r="E154" s="466"/>
      <c r="F154" s="466"/>
      <c r="G154" s="466"/>
      <c r="H154" s="514"/>
      <c r="I154" s="466"/>
    </row>
    <row r="155" spans="1:9" ht="36">
      <c r="A155" s="489" t="s">
        <v>1</v>
      </c>
      <c r="B155" s="7" t="s">
        <v>2</v>
      </c>
      <c r="C155" s="7" t="s">
        <v>3</v>
      </c>
      <c r="D155" s="35" t="s">
        <v>16024</v>
      </c>
      <c r="E155" s="8" t="s">
        <v>4</v>
      </c>
      <c r="F155" s="8" t="s">
        <v>5</v>
      </c>
      <c r="G155" s="207" t="s">
        <v>6</v>
      </c>
      <c r="H155" s="504" t="s">
        <v>7</v>
      </c>
      <c r="I155" s="9" t="s">
        <v>9</v>
      </c>
    </row>
    <row r="156" spans="1:9">
      <c r="A156" s="79" t="s">
        <v>77682</v>
      </c>
      <c r="B156" s="33" t="s">
        <v>13</v>
      </c>
      <c r="C156" s="33" t="s">
        <v>16022</v>
      </c>
      <c r="D156" s="431" t="s">
        <v>4490</v>
      </c>
      <c r="E156" s="29" t="s">
        <v>16395</v>
      </c>
      <c r="F156" s="33" t="s">
        <v>32</v>
      </c>
      <c r="G156" s="34">
        <v>11</v>
      </c>
      <c r="H156" s="500">
        <v>19.72</v>
      </c>
      <c r="I156" s="14">
        <f>G156*H156</f>
        <v>216.92</v>
      </c>
    </row>
    <row r="157" spans="1:9" ht="24">
      <c r="A157" s="79" t="s">
        <v>77682</v>
      </c>
      <c r="B157" s="33" t="s">
        <v>13</v>
      </c>
      <c r="C157" s="33" t="s">
        <v>16022</v>
      </c>
      <c r="D157" s="431" t="s">
        <v>8192</v>
      </c>
      <c r="E157" s="29" t="s">
        <v>16435</v>
      </c>
      <c r="F157" s="33" t="s">
        <v>16412</v>
      </c>
      <c r="G157" s="34">
        <v>1</v>
      </c>
      <c r="H157" s="500">
        <v>34.380000000000003</v>
      </c>
      <c r="I157" s="14">
        <f>G157*H157</f>
        <v>34.380000000000003</v>
      </c>
    </row>
    <row r="158" spans="1:9">
      <c r="A158" s="79" t="s">
        <v>77682</v>
      </c>
      <c r="B158" s="33" t="s">
        <v>13</v>
      </c>
      <c r="C158" s="33" t="s">
        <v>16022</v>
      </c>
      <c r="D158" s="431" t="s">
        <v>8036</v>
      </c>
      <c r="E158" s="29" t="s">
        <v>16445</v>
      </c>
      <c r="F158" s="33" t="s">
        <v>16412</v>
      </c>
      <c r="G158" s="34">
        <v>1</v>
      </c>
      <c r="H158" s="500">
        <v>3.26</v>
      </c>
      <c r="I158" s="14">
        <f>G158*H158</f>
        <v>3.26</v>
      </c>
    </row>
    <row r="159" spans="1:9">
      <c r="A159" s="491" t="s">
        <v>39290</v>
      </c>
      <c r="B159" s="460"/>
      <c r="C159" s="460"/>
      <c r="D159" s="460"/>
      <c r="E159" s="460"/>
      <c r="F159" s="460"/>
      <c r="G159" s="460"/>
      <c r="H159" s="499"/>
      <c r="I159" s="15">
        <f>SUM(I156:I158)</f>
        <v>254.55999999999997</v>
      </c>
    </row>
    <row r="161" spans="1:9">
      <c r="A161" s="490" t="s">
        <v>16110</v>
      </c>
      <c r="B161" s="482" t="s">
        <v>39281</v>
      </c>
      <c r="C161" s="466"/>
      <c r="D161" s="466"/>
      <c r="E161" s="466"/>
      <c r="F161" s="466"/>
      <c r="G161" s="466"/>
      <c r="H161" s="514"/>
      <c r="I161" s="466"/>
    </row>
    <row r="162" spans="1:9" ht="36">
      <c r="A162" s="489" t="s">
        <v>1</v>
      </c>
      <c r="B162" s="7" t="s">
        <v>2</v>
      </c>
      <c r="C162" s="7" t="s">
        <v>3</v>
      </c>
      <c r="D162" s="35" t="s">
        <v>16024</v>
      </c>
      <c r="E162" s="8" t="s">
        <v>4</v>
      </c>
      <c r="F162" s="8" t="s">
        <v>5</v>
      </c>
      <c r="G162" s="207" t="s">
        <v>6</v>
      </c>
      <c r="H162" s="504" t="s">
        <v>7</v>
      </c>
      <c r="I162" s="9" t="s">
        <v>9</v>
      </c>
    </row>
    <row r="163" spans="1:9">
      <c r="A163" s="79" t="s">
        <v>77682</v>
      </c>
      <c r="B163" s="33" t="s">
        <v>13</v>
      </c>
      <c r="C163" s="33" t="s">
        <v>16022</v>
      </c>
      <c r="D163" s="431" t="s">
        <v>11390</v>
      </c>
      <c r="E163" s="29" t="s">
        <v>16443</v>
      </c>
      <c r="F163" s="33" t="s">
        <v>16412</v>
      </c>
      <c r="G163" s="34">
        <v>1</v>
      </c>
      <c r="H163" s="500">
        <v>936.32</v>
      </c>
      <c r="I163" s="14">
        <f t="shared" ref="I163:I182" si="1">G163*H163</f>
        <v>936.32</v>
      </c>
    </row>
    <row r="164" spans="1:9">
      <c r="A164" s="79" t="s">
        <v>77682</v>
      </c>
      <c r="B164" s="33" t="s">
        <v>13</v>
      </c>
      <c r="C164" s="33" t="s">
        <v>16022</v>
      </c>
      <c r="D164" s="431" t="s">
        <v>3677</v>
      </c>
      <c r="E164" s="29" t="s">
        <v>16413</v>
      </c>
      <c r="F164" s="33" t="s">
        <v>16412</v>
      </c>
      <c r="G164" s="34">
        <v>3</v>
      </c>
      <c r="H164" s="500">
        <v>0.74</v>
      </c>
      <c r="I164" s="14">
        <f t="shared" si="1"/>
        <v>2.2199999999999998</v>
      </c>
    </row>
    <row r="165" spans="1:9" ht="24">
      <c r="A165" s="79" t="s">
        <v>77682</v>
      </c>
      <c r="B165" s="33" t="s">
        <v>13</v>
      </c>
      <c r="C165" s="33" t="s">
        <v>16022</v>
      </c>
      <c r="D165" s="431" t="s">
        <v>10533</v>
      </c>
      <c r="E165" s="29" t="s">
        <v>16414</v>
      </c>
      <c r="F165" s="33" t="s">
        <v>16412</v>
      </c>
      <c r="G165" s="34">
        <v>1</v>
      </c>
      <c r="H165" s="500">
        <v>7.42</v>
      </c>
      <c r="I165" s="14">
        <f t="shared" si="1"/>
        <v>7.42</v>
      </c>
    </row>
    <row r="166" spans="1:9" ht="24">
      <c r="A166" s="79" t="s">
        <v>77682</v>
      </c>
      <c r="B166" s="33" t="s">
        <v>13</v>
      </c>
      <c r="C166" s="33" t="s">
        <v>16022</v>
      </c>
      <c r="D166" s="431" t="s">
        <v>10535</v>
      </c>
      <c r="E166" s="29" t="s">
        <v>16394</v>
      </c>
      <c r="F166" s="33" t="s">
        <v>16412</v>
      </c>
      <c r="G166" s="34">
        <v>2</v>
      </c>
      <c r="H166" s="500">
        <v>8.19</v>
      </c>
      <c r="I166" s="14">
        <f t="shared" si="1"/>
        <v>16.38</v>
      </c>
    </row>
    <row r="167" spans="1:9">
      <c r="A167" s="79" t="s">
        <v>77682</v>
      </c>
      <c r="B167" s="33" t="s">
        <v>16013</v>
      </c>
      <c r="C167" s="33" t="s">
        <v>16022</v>
      </c>
      <c r="D167" s="431" t="s">
        <v>17197</v>
      </c>
      <c r="E167" s="29" t="s">
        <v>16429</v>
      </c>
      <c r="F167" s="33" t="s">
        <v>16412</v>
      </c>
      <c r="G167" s="34">
        <v>1</v>
      </c>
      <c r="H167" s="512">
        <v>29.3</v>
      </c>
      <c r="I167" s="14">
        <f t="shared" si="1"/>
        <v>29.3</v>
      </c>
    </row>
    <row r="168" spans="1:9">
      <c r="A168" s="79" t="s">
        <v>77682</v>
      </c>
      <c r="B168" s="33" t="s">
        <v>13</v>
      </c>
      <c r="C168" s="33" t="s">
        <v>16022</v>
      </c>
      <c r="D168" s="431" t="s">
        <v>11176</v>
      </c>
      <c r="E168" s="29" t="s">
        <v>16420</v>
      </c>
      <c r="F168" s="33" t="s">
        <v>16412</v>
      </c>
      <c r="G168" s="34">
        <v>3</v>
      </c>
      <c r="H168" s="500">
        <v>10.87</v>
      </c>
      <c r="I168" s="14">
        <f t="shared" si="1"/>
        <v>32.61</v>
      </c>
    </row>
    <row r="169" spans="1:9" ht="22.5" customHeight="1">
      <c r="A169" s="79" t="s">
        <v>77682</v>
      </c>
      <c r="B169" s="33" t="s">
        <v>13</v>
      </c>
      <c r="C169" s="33" t="s">
        <v>16022</v>
      </c>
      <c r="D169" s="431" t="s">
        <v>7967</v>
      </c>
      <c r="E169" s="29" t="s">
        <v>16444</v>
      </c>
      <c r="F169" s="33" t="s">
        <v>16412</v>
      </c>
      <c r="G169" s="34">
        <v>3</v>
      </c>
      <c r="H169" s="500">
        <v>9.9499999999999993</v>
      </c>
      <c r="I169" s="14">
        <f t="shared" si="1"/>
        <v>29.849999999999998</v>
      </c>
    </row>
    <row r="170" spans="1:9" ht="22.5" customHeight="1">
      <c r="A170" s="79" t="s">
        <v>77682</v>
      </c>
      <c r="B170" s="33" t="s">
        <v>13</v>
      </c>
      <c r="C170" s="33" t="s">
        <v>16022</v>
      </c>
      <c r="D170" s="431" t="s">
        <v>10517</v>
      </c>
      <c r="E170" s="29" t="s">
        <v>16432</v>
      </c>
      <c r="F170" s="33" t="s">
        <v>16412</v>
      </c>
      <c r="G170" s="34">
        <v>2</v>
      </c>
      <c r="H170" s="500">
        <v>3.69</v>
      </c>
      <c r="I170" s="14">
        <f t="shared" si="1"/>
        <v>7.38</v>
      </c>
    </row>
    <row r="171" spans="1:9">
      <c r="A171" s="79" t="s">
        <v>77682</v>
      </c>
      <c r="B171" s="33" t="s">
        <v>13</v>
      </c>
      <c r="C171" s="33" t="s">
        <v>16022</v>
      </c>
      <c r="D171" s="431" t="s">
        <v>10514</v>
      </c>
      <c r="E171" s="29" t="s">
        <v>16433</v>
      </c>
      <c r="F171" s="33" t="s">
        <v>16412</v>
      </c>
      <c r="G171" s="34">
        <v>1</v>
      </c>
      <c r="H171" s="500">
        <v>6.24</v>
      </c>
      <c r="I171" s="14">
        <f t="shared" si="1"/>
        <v>6.24</v>
      </c>
    </row>
    <row r="172" spans="1:9">
      <c r="A172" s="79" t="s">
        <v>77682</v>
      </c>
      <c r="B172" s="33" t="s">
        <v>16013</v>
      </c>
      <c r="C172" s="33" t="s">
        <v>16022</v>
      </c>
      <c r="D172" s="431" t="s">
        <v>16421</v>
      </c>
      <c r="E172" s="29" t="s">
        <v>16422</v>
      </c>
      <c r="F172" s="33" t="s">
        <v>16412</v>
      </c>
      <c r="G172" s="34">
        <v>1</v>
      </c>
      <c r="H172" s="512">
        <v>123.75</v>
      </c>
      <c r="I172" s="14">
        <f t="shared" si="1"/>
        <v>123.75</v>
      </c>
    </row>
    <row r="173" spans="1:9" ht="24">
      <c r="A173" s="79" t="s">
        <v>77682</v>
      </c>
      <c r="B173" s="33" t="s">
        <v>13</v>
      </c>
      <c r="C173" s="33" t="s">
        <v>16022</v>
      </c>
      <c r="D173" s="431" t="s">
        <v>6008</v>
      </c>
      <c r="E173" s="29" t="s">
        <v>16434</v>
      </c>
      <c r="F173" s="33" t="s">
        <v>16412</v>
      </c>
      <c r="G173" s="34">
        <v>1</v>
      </c>
      <c r="H173" s="500">
        <v>7.17</v>
      </c>
      <c r="I173" s="14">
        <f t="shared" si="1"/>
        <v>7.17</v>
      </c>
    </row>
    <row r="174" spans="1:9" ht="24">
      <c r="A174" s="79" t="s">
        <v>77682</v>
      </c>
      <c r="B174" s="33" t="s">
        <v>13</v>
      </c>
      <c r="C174" s="33" t="s">
        <v>16022</v>
      </c>
      <c r="D174" s="431" t="s">
        <v>8192</v>
      </c>
      <c r="E174" s="29" t="s">
        <v>16435</v>
      </c>
      <c r="F174" s="33" t="s">
        <v>16412</v>
      </c>
      <c r="G174" s="34">
        <v>1</v>
      </c>
      <c r="H174" s="500">
        <v>34.380000000000003</v>
      </c>
      <c r="I174" s="14">
        <f t="shared" si="1"/>
        <v>34.380000000000003</v>
      </c>
    </row>
    <row r="175" spans="1:9">
      <c r="A175" s="79" t="s">
        <v>77682</v>
      </c>
      <c r="B175" s="33" t="s">
        <v>16013</v>
      </c>
      <c r="C175" s="33" t="s">
        <v>16022</v>
      </c>
      <c r="D175" s="431" t="s">
        <v>16436</v>
      </c>
      <c r="E175" s="29" t="s">
        <v>16437</v>
      </c>
      <c r="F175" s="33" t="s">
        <v>16412</v>
      </c>
      <c r="G175" s="34">
        <v>3</v>
      </c>
      <c r="H175" s="512">
        <v>83.1</v>
      </c>
      <c r="I175" s="14">
        <f t="shared" si="1"/>
        <v>249.29999999999998</v>
      </c>
    </row>
    <row r="176" spans="1:9">
      <c r="A176" s="79" t="s">
        <v>77682</v>
      </c>
      <c r="B176" s="33" t="s">
        <v>16013</v>
      </c>
      <c r="C176" s="33" t="s">
        <v>16022</v>
      </c>
      <c r="D176" s="431" t="s">
        <v>16399</v>
      </c>
      <c r="E176" s="29" t="s">
        <v>16392</v>
      </c>
      <c r="F176" s="33" t="s">
        <v>16412</v>
      </c>
      <c r="G176" s="34">
        <v>3</v>
      </c>
      <c r="H176" s="512">
        <v>83.1</v>
      </c>
      <c r="I176" s="14">
        <f t="shared" si="1"/>
        <v>249.29999999999998</v>
      </c>
    </row>
    <row r="177" spans="1:9">
      <c r="A177" s="79" t="s">
        <v>77682</v>
      </c>
      <c r="B177" s="33" t="s">
        <v>13</v>
      </c>
      <c r="C177" s="33" t="s">
        <v>16022</v>
      </c>
      <c r="D177" s="431" t="s">
        <v>4490</v>
      </c>
      <c r="E177" s="29" t="s">
        <v>16395</v>
      </c>
      <c r="F177" s="33" t="s">
        <v>293</v>
      </c>
      <c r="G177" s="34">
        <v>11</v>
      </c>
      <c r="H177" s="500">
        <v>19.72</v>
      </c>
      <c r="I177" s="14">
        <f t="shared" si="1"/>
        <v>216.92</v>
      </c>
    </row>
    <row r="178" spans="1:9">
      <c r="A178" s="79" t="s">
        <v>77682</v>
      </c>
      <c r="B178" s="33" t="s">
        <v>16013</v>
      </c>
      <c r="C178" s="33" t="s">
        <v>16022</v>
      </c>
      <c r="D178" s="431" t="s">
        <v>16423</v>
      </c>
      <c r="E178" s="29" t="s">
        <v>16424</v>
      </c>
      <c r="F178" s="33" t="s">
        <v>16412</v>
      </c>
      <c r="G178" s="34">
        <v>1</v>
      </c>
      <c r="H178" s="512">
        <v>11.88</v>
      </c>
      <c r="I178" s="14">
        <f t="shared" si="1"/>
        <v>11.88</v>
      </c>
    </row>
    <row r="179" spans="1:9">
      <c r="A179" s="79" t="s">
        <v>77682</v>
      </c>
      <c r="B179" s="33" t="s">
        <v>16013</v>
      </c>
      <c r="C179" s="33" t="s">
        <v>16022</v>
      </c>
      <c r="D179" s="431" t="s">
        <v>16398</v>
      </c>
      <c r="E179" s="29" t="s">
        <v>16390</v>
      </c>
      <c r="F179" s="33" t="s">
        <v>16412</v>
      </c>
      <c r="G179" s="34">
        <v>1</v>
      </c>
      <c r="H179" s="512">
        <v>128</v>
      </c>
      <c r="I179" s="14">
        <f t="shared" si="1"/>
        <v>128</v>
      </c>
    </row>
    <row r="180" spans="1:9" ht="24">
      <c r="A180" s="79" t="s">
        <v>77682</v>
      </c>
      <c r="B180" s="33" t="s">
        <v>13</v>
      </c>
      <c r="C180" s="33" t="s">
        <v>16022</v>
      </c>
      <c r="D180" s="431" t="s">
        <v>8025</v>
      </c>
      <c r="E180" s="29" t="s">
        <v>16391</v>
      </c>
      <c r="F180" s="33" t="s">
        <v>16412</v>
      </c>
      <c r="G180" s="34">
        <v>3</v>
      </c>
      <c r="H180" s="500">
        <v>35.04</v>
      </c>
      <c r="I180" s="14">
        <f t="shared" si="1"/>
        <v>105.12</v>
      </c>
    </row>
    <row r="181" spans="1:9">
      <c r="A181" s="79" t="s">
        <v>77682</v>
      </c>
      <c r="B181" s="33" t="s">
        <v>16013</v>
      </c>
      <c r="C181" s="33" t="s">
        <v>16022</v>
      </c>
      <c r="D181" s="431" t="s">
        <v>16399</v>
      </c>
      <c r="E181" s="29" t="s">
        <v>16392</v>
      </c>
      <c r="F181" s="33" t="s">
        <v>16412</v>
      </c>
      <c r="G181" s="34">
        <v>3</v>
      </c>
      <c r="H181" s="512">
        <v>83.1</v>
      </c>
      <c r="I181" s="14">
        <f t="shared" si="1"/>
        <v>249.29999999999998</v>
      </c>
    </row>
    <row r="182" spans="1:9">
      <c r="A182" s="79" t="s">
        <v>77682</v>
      </c>
      <c r="B182" s="33" t="s">
        <v>13</v>
      </c>
      <c r="C182" s="33" t="s">
        <v>16022</v>
      </c>
      <c r="D182" s="431" t="s">
        <v>5585</v>
      </c>
      <c r="E182" s="29" t="s">
        <v>16393</v>
      </c>
      <c r="F182" s="33" t="s">
        <v>16412</v>
      </c>
      <c r="G182" s="34">
        <v>3</v>
      </c>
      <c r="H182" s="500">
        <v>302.85000000000002</v>
      </c>
      <c r="I182" s="14">
        <f t="shared" si="1"/>
        <v>908.55000000000007</v>
      </c>
    </row>
    <row r="183" spans="1:9">
      <c r="A183" s="491" t="s">
        <v>16116</v>
      </c>
      <c r="B183" s="460"/>
      <c r="C183" s="460"/>
      <c r="D183" s="460"/>
      <c r="E183" s="460"/>
      <c r="F183" s="460"/>
      <c r="G183" s="460"/>
      <c r="H183" s="499"/>
      <c r="I183" s="15">
        <f>SUM(I163:I182)</f>
        <v>3351.3900000000003</v>
      </c>
    </row>
    <row r="185" spans="1:9">
      <c r="A185" s="490" t="s">
        <v>16111</v>
      </c>
      <c r="B185" s="482" t="s">
        <v>39282</v>
      </c>
      <c r="C185" s="466"/>
      <c r="D185" s="466"/>
      <c r="E185" s="466"/>
      <c r="F185" s="466"/>
      <c r="G185" s="466"/>
      <c r="H185" s="514"/>
      <c r="I185" s="466"/>
    </row>
    <row r="186" spans="1:9" ht="36">
      <c r="A186" s="489" t="s">
        <v>1</v>
      </c>
      <c r="B186" s="7" t="s">
        <v>2</v>
      </c>
      <c r="C186" s="7" t="s">
        <v>3</v>
      </c>
      <c r="D186" s="35" t="s">
        <v>16024</v>
      </c>
      <c r="E186" s="8" t="s">
        <v>4</v>
      </c>
      <c r="F186" s="8" t="s">
        <v>5</v>
      </c>
      <c r="G186" s="207" t="s">
        <v>6</v>
      </c>
      <c r="H186" s="504" t="s">
        <v>7</v>
      </c>
      <c r="I186" s="9" t="s">
        <v>9</v>
      </c>
    </row>
    <row r="187" spans="1:9">
      <c r="A187" s="79" t="s">
        <v>77682</v>
      </c>
      <c r="B187" s="33" t="s">
        <v>16013</v>
      </c>
      <c r="C187" s="33" t="s">
        <v>16022</v>
      </c>
      <c r="D187" s="431" t="s">
        <v>16638</v>
      </c>
      <c r="E187" s="29" t="s">
        <v>16438</v>
      </c>
      <c r="F187" s="33" t="s">
        <v>16412</v>
      </c>
      <c r="G187" s="34">
        <v>1</v>
      </c>
      <c r="H187" s="512">
        <v>897.55</v>
      </c>
      <c r="I187" s="14">
        <f t="shared" ref="I187:I201" si="2">G187*H187</f>
        <v>897.55</v>
      </c>
    </row>
    <row r="188" spans="1:9">
      <c r="A188" s="79" t="s">
        <v>77682</v>
      </c>
      <c r="B188" s="33" t="s">
        <v>13</v>
      </c>
      <c r="C188" s="33" t="s">
        <v>16022</v>
      </c>
      <c r="D188" s="431" t="s">
        <v>3677</v>
      </c>
      <c r="E188" s="29" t="s">
        <v>16413</v>
      </c>
      <c r="F188" s="33" t="s">
        <v>16412</v>
      </c>
      <c r="G188" s="34">
        <v>3</v>
      </c>
      <c r="H188" s="500">
        <v>0.74</v>
      </c>
      <c r="I188" s="14">
        <f t="shared" si="2"/>
        <v>2.2199999999999998</v>
      </c>
    </row>
    <row r="189" spans="1:9" ht="24">
      <c r="A189" s="79" t="s">
        <v>77682</v>
      </c>
      <c r="B189" s="33" t="s">
        <v>13</v>
      </c>
      <c r="C189" s="33" t="s">
        <v>16022</v>
      </c>
      <c r="D189" s="431" t="s">
        <v>10533</v>
      </c>
      <c r="E189" s="29" t="s">
        <v>16414</v>
      </c>
      <c r="F189" s="33" t="s">
        <v>16412</v>
      </c>
      <c r="G189" s="34">
        <v>1</v>
      </c>
      <c r="H189" s="500">
        <v>7.42</v>
      </c>
      <c r="I189" s="14">
        <f t="shared" si="2"/>
        <v>7.42</v>
      </c>
    </row>
    <row r="190" spans="1:9" ht="24">
      <c r="A190" s="79" t="s">
        <v>77682</v>
      </c>
      <c r="B190" s="33" t="s">
        <v>13</v>
      </c>
      <c r="C190" s="33" t="s">
        <v>16022</v>
      </c>
      <c r="D190" s="431" t="s">
        <v>10535</v>
      </c>
      <c r="E190" s="29" t="s">
        <v>16394</v>
      </c>
      <c r="F190" s="33" t="s">
        <v>16412</v>
      </c>
      <c r="G190" s="34">
        <v>2</v>
      </c>
      <c r="H190" s="500">
        <v>8.19</v>
      </c>
      <c r="I190" s="14">
        <f t="shared" si="2"/>
        <v>16.38</v>
      </c>
    </row>
    <row r="191" spans="1:9">
      <c r="A191" s="79" t="s">
        <v>77682</v>
      </c>
      <c r="B191" s="33" t="s">
        <v>16013</v>
      </c>
      <c r="C191" s="33" t="s">
        <v>16022</v>
      </c>
      <c r="D191" s="431" t="s">
        <v>16403</v>
      </c>
      <c r="E191" s="29" t="s">
        <v>16429</v>
      </c>
      <c r="F191" s="33" t="s">
        <v>16412</v>
      </c>
      <c r="G191" s="34">
        <v>6</v>
      </c>
      <c r="H191" s="512">
        <v>11.34</v>
      </c>
      <c r="I191" s="14">
        <f t="shared" si="2"/>
        <v>68.039999999999992</v>
      </c>
    </row>
    <row r="192" spans="1:9">
      <c r="A192" s="79" t="s">
        <v>77682</v>
      </c>
      <c r="B192" s="33" t="s">
        <v>13</v>
      </c>
      <c r="C192" s="33" t="s">
        <v>16022</v>
      </c>
      <c r="D192" s="431" t="s">
        <v>11176</v>
      </c>
      <c r="E192" s="29" t="s">
        <v>16420</v>
      </c>
      <c r="F192" s="33" t="s">
        <v>16412</v>
      </c>
      <c r="G192" s="34">
        <v>7</v>
      </c>
      <c r="H192" s="500">
        <v>10.87</v>
      </c>
      <c r="I192" s="14">
        <f t="shared" si="2"/>
        <v>76.089999999999989</v>
      </c>
    </row>
    <row r="193" spans="1:9" ht="24">
      <c r="A193" s="79" t="s">
        <v>77682</v>
      </c>
      <c r="B193" s="33" t="s">
        <v>13</v>
      </c>
      <c r="C193" s="33" t="s">
        <v>16022</v>
      </c>
      <c r="D193" s="431" t="s">
        <v>10528</v>
      </c>
      <c r="E193" s="29" t="s">
        <v>16439</v>
      </c>
      <c r="F193" s="33" t="s">
        <v>16412</v>
      </c>
      <c r="G193" s="34">
        <v>3</v>
      </c>
      <c r="H193" s="500">
        <v>5.58</v>
      </c>
      <c r="I193" s="14">
        <f t="shared" si="2"/>
        <v>16.740000000000002</v>
      </c>
    </row>
    <row r="194" spans="1:9">
      <c r="A194" s="79" t="s">
        <v>77682</v>
      </c>
      <c r="B194" s="33" t="s">
        <v>16013</v>
      </c>
      <c r="C194" s="33" t="s">
        <v>16022</v>
      </c>
      <c r="D194" s="431" t="s">
        <v>16421</v>
      </c>
      <c r="E194" s="29" t="s">
        <v>16422</v>
      </c>
      <c r="F194" s="33" t="s">
        <v>16412</v>
      </c>
      <c r="G194" s="34">
        <v>1</v>
      </c>
      <c r="H194" s="512">
        <v>72.930000000000007</v>
      </c>
      <c r="I194" s="14">
        <f t="shared" si="2"/>
        <v>72.930000000000007</v>
      </c>
    </row>
    <row r="195" spans="1:9">
      <c r="A195" s="79" t="s">
        <v>77682</v>
      </c>
      <c r="B195" s="33" t="s">
        <v>16013</v>
      </c>
      <c r="C195" s="33" t="s">
        <v>16022</v>
      </c>
      <c r="D195" s="431" t="s">
        <v>16436</v>
      </c>
      <c r="E195" s="29" t="s">
        <v>16437</v>
      </c>
      <c r="F195" s="33" t="s">
        <v>16412</v>
      </c>
      <c r="G195" s="34">
        <v>6</v>
      </c>
      <c r="H195" s="512">
        <v>32.1</v>
      </c>
      <c r="I195" s="14">
        <f t="shared" si="2"/>
        <v>192.60000000000002</v>
      </c>
    </row>
    <row r="196" spans="1:9">
      <c r="A196" s="79" t="s">
        <v>77682</v>
      </c>
      <c r="B196" s="33" t="s">
        <v>16013</v>
      </c>
      <c r="C196" s="33" t="s">
        <v>16022</v>
      </c>
      <c r="D196" s="431" t="s">
        <v>16399</v>
      </c>
      <c r="E196" s="29" t="s">
        <v>16392</v>
      </c>
      <c r="F196" s="33" t="s">
        <v>16412</v>
      </c>
      <c r="G196" s="34">
        <v>6</v>
      </c>
      <c r="H196" s="512">
        <v>83.1</v>
      </c>
      <c r="I196" s="14">
        <f t="shared" si="2"/>
        <v>498.59999999999997</v>
      </c>
    </row>
    <row r="197" spans="1:9">
      <c r="A197" s="79" t="s">
        <v>77682</v>
      </c>
      <c r="B197" s="33" t="s">
        <v>13</v>
      </c>
      <c r="C197" s="33" t="s">
        <v>16022</v>
      </c>
      <c r="D197" s="431" t="s">
        <v>4490</v>
      </c>
      <c r="E197" s="29" t="s">
        <v>16395</v>
      </c>
      <c r="F197" s="33" t="s">
        <v>32</v>
      </c>
      <c r="G197" s="34">
        <v>11</v>
      </c>
      <c r="H197" s="500">
        <v>19.72</v>
      </c>
      <c r="I197" s="14">
        <f t="shared" si="2"/>
        <v>216.92</v>
      </c>
    </row>
    <row r="198" spans="1:9">
      <c r="A198" s="79" t="s">
        <v>77682</v>
      </c>
      <c r="B198" s="33" t="s">
        <v>16013</v>
      </c>
      <c r="C198" s="33" t="s">
        <v>16022</v>
      </c>
      <c r="D198" s="431" t="s">
        <v>16423</v>
      </c>
      <c r="E198" s="29" t="s">
        <v>16424</v>
      </c>
      <c r="F198" s="33" t="s">
        <v>16412</v>
      </c>
      <c r="G198" s="34">
        <v>2</v>
      </c>
      <c r="H198" s="512">
        <v>1.78</v>
      </c>
      <c r="I198" s="14">
        <f t="shared" si="2"/>
        <v>3.56</v>
      </c>
    </row>
    <row r="199" spans="1:9">
      <c r="A199" s="79" t="s">
        <v>77682</v>
      </c>
      <c r="B199" s="33" t="s">
        <v>13</v>
      </c>
      <c r="C199" s="33" t="s">
        <v>16022</v>
      </c>
      <c r="D199" s="431" t="s">
        <v>11984</v>
      </c>
      <c r="E199" s="29" t="s">
        <v>16425</v>
      </c>
      <c r="F199" s="33" t="s">
        <v>16412</v>
      </c>
      <c r="G199" s="34">
        <v>1</v>
      </c>
      <c r="H199" s="500">
        <v>2.82</v>
      </c>
      <c r="I199" s="14">
        <f t="shared" si="2"/>
        <v>2.82</v>
      </c>
    </row>
    <row r="200" spans="1:9">
      <c r="A200" s="79" t="s">
        <v>77682</v>
      </c>
      <c r="B200" s="33" t="s">
        <v>16013</v>
      </c>
      <c r="C200" s="33" t="s">
        <v>16022</v>
      </c>
      <c r="D200" s="431" t="s">
        <v>39300</v>
      </c>
      <c r="E200" s="29" t="s">
        <v>16426</v>
      </c>
      <c r="F200" s="33" t="s">
        <v>16412</v>
      </c>
      <c r="G200" s="34">
        <v>3</v>
      </c>
      <c r="H200" s="500">
        <v>13.97</v>
      </c>
      <c r="I200" s="14">
        <f t="shared" si="2"/>
        <v>41.910000000000004</v>
      </c>
    </row>
    <row r="201" spans="1:9">
      <c r="A201" s="79" t="s">
        <v>77682</v>
      </c>
      <c r="B201" s="33" t="s">
        <v>16013</v>
      </c>
      <c r="C201" s="33" t="s">
        <v>16022</v>
      </c>
      <c r="D201" s="431" t="s">
        <v>16427</v>
      </c>
      <c r="E201" s="29" t="s">
        <v>16428</v>
      </c>
      <c r="F201" s="33" t="s">
        <v>16412</v>
      </c>
      <c r="G201" s="208">
        <v>3</v>
      </c>
      <c r="H201" s="512">
        <v>20.13</v>
      </c>
      <c r="I201" s="14">
        <f t="shared" si="2"/>
        <v>60.39</v>
      </c>
    </row>
    <row r="202" spans="1:9">
      <c r="A202" s="491" t="s">
        <v>16117</v>
      </c>
      <c r="B202" s="460"/>
      <c r="C202" s="460"/>
      <c r="D202" s="460"/>
      <c r="E202" s="460"/>
      <c r="F202" s="460"/>
      <c r="G202" s="460"/>
      <c r="H202" s="499"/>
      <c r="I202" s="15">
        <f>SUM(I187:I201)</f>
        <v>2174.1699999999996</v>
      </c>
    </row>
    <row r="204" spans="1:9">
      <c r="A204" s="490" t="s">
        <v>16112</v>
      </c>
      <c r="B204" s="482" t="s">
        <v>39259</v>
      </c>
      <c r="C204" s="466"/>
      <c r="D204" s="466"/>
      <c r="E204" s="466"/>
      <c r="F204" s="466"/>
      <c r="G204" s="466"/>
      <c r="H204" s="514"/>
      <c r="I204" s="466"/>
    </row>
    <row r="205" spans="1:9" ht="36">
      <c r="A205" s="489" t="s">
        <v>1</v>
      </c>
      <c r="B205" s="7" t="s">
        <v>2</v>
      </c>
      <c r="C205" s="7" t="s">
        <v>3</v>
      </c>
      <c r="D205" s="35" t="s">
        <v>16024</v>
      </c>
      <c r="E205" s="8" t="s">
        <v>4</v>
      </c>
      <c r="F205" s="8" t="s">
        <v>5</v>
      </c>
      <c r="G205" s="207" t="s">
        <v>6</v>
      </c>
      <c r="H205" s="504" t="s">
        <v>7</v>
      </c>
      <c r="I205" s="9" t="s">
        <v>9</v>
      </c>
    </row>
    <row r="206" spans="1:9">
      <c r="A206" s="79" t="s">
        <v>77682</v>
      </c>
      <c r="B206" s="33" t="s">
        <v>13</v>
      </c>
      <c r="C206" s="33" t="s">
        <v>16022</v>
      </c>
      <c r="D206" s="431" t="s">
        <v>3677</v>
      </c>
      <c r="E206" s="29" t="s">
        <v>16413</v>
      </c>
      <c r="F206" s="78" t="s">
        <v>243</v>
      </c>
      <c r="G206" s="34">
        <v>3</v>
      </c>
      <c r="H206" s="500">
        <v>0.74</v>
      </c>
      <c r="I206" s="14">
        <f t="shared" ref="I206:I215" si="3">G206*H206</f>
        <v>2.2199999999999998</v>
      </c>
    </row>
    <row r="207" spans="1:9">
      <c r="A207" s="79" t="s">
        <v>77682</v>
      </c>
      <c r="B207" s="33" t="s">
        <v>16013</v>
      </c>
      <c r="C207" s="33" t="s">
        <v>16022</v>
      </c>
      <c r="D207" s="431" t="s">
        <v>16418</v>
      </c>
      <c r="E207" s="29" t="s">
        <v>16419</v>
      </c>
      <c r="F207" s="78" t="s">
        <v>243</v>
      </c>
      <c r="G207" s="34">
        <v>1</v>
      </c>
      <c r="H207" s="512">
        <v>936.32</v>
      </c>
      <c r="I207" s="14">
        <f t="shared" si="3"/>
        <v>936.32</v>
      </c>
    </row>
    <row r="208" spans="1:9" ht="24">
      <c r="A208" s="79" t="s">
        <v>77682</v>
      </c>
      <c r="B208" s="33" t="s">
        <v>13</v>
      </c>
      <c r="C208" s="33" t="s">
        <v>16022</v>
      </c>
      <c r="D208" s="431" t="s">
        <v>10533</v>
      </c>
      <c r="E208" s="29" t="s">
        <v>16414</v>
      </c>
      <c r="F208" s="78" t="s">
        <v>243</v>
      </c>
      <c r="G208" s="34">
        <v>1</v>
      </c>
      <c r="H208" s="500">
        <v>7.42</v>
      </c>
      <c r="I208" s="14">
        <f t="shared" si="3"/>
        <v>7.42</v>
      </c>
    </row>
    <row r="209" spans="1:9" ht="24">
      <c r="A209" s="79" t="s">
        <v>77682</v>
      </c>
      <c r="B209" s="33" t="s">
        <v>13</v>
      </c>
      <c r="C209" s="33" t="s">
        <v>16022</v>
      </c>
      <c r="D209" s="431" t="s">
        <v>10535</v>
      </c>
      <c r="E209" s="29" t="s">
        <v>16394</v>
      </c>
      <c r="F209" s="78" t="s">
        <v>243</v>
      </c>
      <c r="G209" s="34">
        <v>2</v>
      </c>
      <c r="H209" s="500">
        <v>8.19</v>
      </c>
      <c r="I209" s="14">
        <f t="shared" si="3"/>
        <v>16.38</v>
      </c>
    </row>
    <row r="210" spans="1:9">
      <c r="A210" s="79" t="s">
        <v>77682</v>
      </c>
      <c r="B210" s="33" t="s">
        <v>13</v>
      </c>
      <c r="C210" s="33" t="s">
        <v>16022</v>
      </c>
      <c r="D210" s="431" t="s">
        <v>11176</v>
      </c>
      <c r="E210" s="29" t="s">
        <v>16420</v>
      </c>
      <c r="F210" s="78" t="s">
        <v>243</v>
      </c>
      <c r="G210" s="34">
        <v>1</v>
      </c>
      <c r="H210" s="500">
        <v>10.87</v>
      </c>
      <c r="I210" s="14">
        <f t="shared" si="3"/>
        <v>10.87</v>
      </c>
    </row>
    <row r="211" spans="1:9">
      <c r="A211" s="79" t="s">
        <v>77682</v>
      </c>
      <c r="B211" s="33" t="s">
        <v>16013</v>
      </c>
      <c r="C211" s="33" t="s">
        <v>16022</v>
      </c>
      <c r="D211" s="431" t="s">
        <v>16421</v>
      </c>
      <c r="E211" s="29" t="s">
        <v>16422</v>
      </c>
      <c r="F211" s="78" t="s">
        <v>243</v>
      </c>
      <c r="G211" s="34">
        <v>1</v>
      </c>
      <c r="H211" s="512">
        <v>123.75</v>
      </c>
      <c r="I211" s="14">
        <f t="shared" si="3"/>
        <v>123.75</v>
      </c>
    </row>
    <row r="212" spans="1:9">
      <c r="A212" s="79" t="s">
        <v>77682</v>
      </c>
      <c r="B212" s="33" t="s">
        <v>16013</v>
      </c>
      <c r="C212" s="33" t="s">
        <v>16022</v>
      </c>
      <c r="D212" s="431" t="s">
        <v>16423</v>
      </c>
      <c r="E212" s="29" t="s">
        <v>16424</v>
      </c>
      <c r="F212" s="78" t="s">
        <v>243</v>
      </c>
      <c r="G212" s="34">
        <v>2</v>
      </c>
      <c r="H212" s="512">
        <v>11.88</v>
      </c>
      <c r="I212" s="14">
        <f t="shared" si="3"/>
        <v>23.76</v>
      </c>
    </row>
    <row r="213" spans="1:9">
      <c r="A213" s="79" t="s">
        <v>77682</v>
      </c>
      <c r="B213" s="33" t="s">
        <v>13</v>
      </c>
      <c r="C213" s="33" t="s">
        <v>14</v>
      </c>
      <c r="D213" s="431" t="s">
        <v>11984</v>
      </c>
      <c r="E213" s="29" t="s">
        <v>16425</v>
      </c>
      <c r="F213" s="78" t="s">
        <v>243</v>
      </c>
      <c r="G213" s="34">
        <v>2</v>
      </c>
      <c r="H213" s="500">
        <v>2.82</v>
      </c>
      <c r="I213" s="14">
        <f t="shared" si="3"/>
        <v>5.64</v>
      </c>
    </row>
    <row r="214" spans="1:9">
      <c r="A214" s="79" t="s">
        <v>77682</v>
      </c>
      <c r="B214" s="33" t="s">
        <v>16013</v>
      </c>
      <c r="C214" s="33" t="s">
        <v>16022</v>
      </c>
      <c r="D214" s="431" t="s">
        <v>39300</v>
      </c>
      <c r="E214" s="29" t="s">
        <v>16426</v>
      </c>
      <c r="F214" s="78" t="s">
        <v>243</v>
      </c>
      <c r="G214" s="34">
        <v>3</v>
      </c>
      <c r="H214" s="500">
        <v>13.97</v>
      </c>
      <c r="I214" s="14">
        <f t="shared" si="3"/>
        <v>41.910000000000004</v>
      </c>
    </row>
    <row r="215" spans="1:9">
      <c r="A215" s="79" t="s">
        <v>77682</v>
      </c>
      <c r="B215" s="33" t="s">
        <v>16013</v>
      </c>
      <c r="C215" s="33" t="s">
        <v>16022</v>
      </c>
      <c r="D215" s="431" t="s">
        <v>16427</v>
      </c>
      <c r="E215" s="29" t="s">
        <v>16428</v>
      </c>
      <c r="F215" s="78" t="s">
        <v>243</v>
      </c>
      <c r="G215" s="34">
        <v>3</v>
      </c>
      <c r="H215" s="512">
        <v>20.13</v>
      </c>
      <c r="I215" s="14">
        <f t="shared" si="3"/>
        <v>60.39</v>
      </c>
    </row>
    <row r="216" spans="1:9">
      <c r="A216" s="491" t="s">
        <v>16118</v>
      </c>
      <c r="B216" s="460"/>
      <c r="C216" s="460"/>
      <c r="D216" s="460"/>
      <c r="E216" s="460"/>
      <c r="F216" s="460"/>
      <c r="G216" s="460"/>
      <c r="H216" s="499"/>
      <c r="I216" s="15">
        <f>SUM(I206:I215)</f>
        <v>1228.6600000000003</v>
      </c>
    </row>
    <row r="218" spans="1:9">
      <c r="A218" s="490" t="s">
        <v>16113</v>
      </c>
      <c r="B218" s="482" t="s">
        <v>39260</v>
      </c>
      <c r="C218" s="466"/>
      <c r="D218" s="466"/>
      <c r="E218" s="466"/>
      <c r="F218" s="466"/>
      <c r="G218" s="466"/>
      <c r="H218" s="514"/>
      <c r="I218" s="466"/>
    </row>
    <row r="219" spans="1:9" ht="36">
      <c r="A219" s="489" t="s">
        <v>1</v>
      </c>
      <c r="B219" s="7" t="s">
        <v>2</v>
      </c>
      <c r="C219" s="7" t="s">
        <v>3</v>
      </c>
      <c r="D219" s="35" t="s">
        <v>16024</v>
      </c>
      <c r="E219" s="8" t="s">
        <v>4</v>
      </c>
      <c r="F219" s="8" t="s">
        <v>5</v>
      </c>
      <c r="G219" s="207" t="s">
        <v>6</v>
      </c>
      <c r="H219" s="504" t="s">
        <v>7</v>
      </c>
      <c r="I219" s="9" t="s">
        <v>9</v>
      </c>
    </row>
    <row r="220" spans="1:9">
      <c r="A220" s="79" t="s">
        <v>77682</v>
      </c>
      <c r="B220" s="33" t="s">
        <v>13</v>
      </c>
      <c r="C220" s="33" t="s">
        <v>14</v>
      </c>
      <c r="D220" s="431" t="s">
        <v>11386</v>
      </c>
      <c r="E220" s="29" t="s">
        <v>11387</v>
      </c>
      <c r="F220" s="78" t="s">
        <v>243</v>
      </c>
      <c r="G220" s="34">
        <v>1</v>
      </c>
      <c r="H220" s="500">
        <v>601.44000000000005</v>
      </c>
      <c r="I220" s="14">
        <f>G220*H220</f>
        <v>601.44000000000005</v>
      </c>
    </row>
    <row r="221" spans="1:9">
      <c r="A221" s="79" t="s">
        <v>77682</v>
      </c>
      <c r="B221" s="33" t="s">
        <v>13</v>
      </c>
      <c r="C221" s="33" t="s">
        <v>16022</v>
      </c>
      <c r="D221" s="431" t="s">
        <v>3677</v>
      </c>
      <c r="E221" s="29" t="s">
        <v>16413</v>
      </c>
      <c r="F221" s="78" t="s">
        <v>243</v>
      </c>
      <c r="G221" s="34">
        <v>1</v>
      </c>
      <c r="H221" s="500">
        <v>0.74</v>
      </c>
      <c r="I221" s="14">
        <f>G221*H221</f>
        <v>0.74</v>
      </c>
    </row>
    <row r="222" spans="1:9" ht="24">
      <c r="A222" s="79" t="s">
        <v>77682</v>
      </c>
      <c r="B222" s="33" t="s">
        <v>13</v>
      </c>
      <c r="C222" s="33" t="s">
        <v>16022</v>
      </c>
      <c r="D222" s="431" t="s">
        <v>10533</v>
      </c>
      <c r="E222" s="29" t="s">
        <v>16414</v>
      </c>
      <c r="F222" s="78" t="s">
        <v>243</v>
      </c>
      <c r="G222" s="34">
        <v>2</v>
      </c>
      <c r="H222" s="500">
        <v>7.42</v>
      </c>
      <c r="I222" s="14">
        <f>G222*H222</f>
        <v>14.84</v>
      </c>
    </row>
    <row r="223" spans="1:9">
      <c r="A223" s="79" t="s">
        <v>77682</v>
      </c>
      <c r="B223" s="33" t="s">
        <v>16013</v>
      </c>
      <c r="C223" s="33" t="s">
        <v>16022</v>
      </c>
      <c r="D223" s="431" t="s">
        <v>16415</v>
      </c>
      <c r="E223" s="29" t="s">
        <v>16416</v>
      </c>
      <c r="F223" s="78" t="s">
        <v>243</v>
      </c>
      <c r="G223" s="34">
        <v>1</v>
      </c>
      <c r="H223" s="512">
        <v>7.51</v>
      </c>
      <c r="I223" s="14">
        <f>G223*H223</f>
        <v>7.51</v>
      </c>
    </row>
    <row r="224" spans="1:9">
      <c r="A224" s="79" t="s">
        <v>77682</v>
      </c>
      <c r="B224" s="33" t="s">
        <v>16013</v>
      </c>
      <c r="C224" s="33" t="s">
        <v>16022</v>
      </c>
      <c r="D224" s="431">
        <v>4655</v>
      </c>
      <c r="E224" s="29" t="s">
        <v>16417</v>
      </c>
      <c r="F224" s="78" t="s">
        <v>243</v>
      </c>
      <c r="G224" s="34">
        <v>2</v>
      </c>
      <c r="H224" s="500">
        <v>26.9</v>
      </c>
      <c r="I224" s="14">
        <f>G224*H224</f>
        <v>53.8</v>
      </c>
    </row>
    <row r="225" spans="1:9">
      <c r="A225" s="491" t="s">
        <v>16119</v>
      </c>
      <c r="B225" s="460"/>
      <c r="C225" s="460"/>
      <c r="D225" s="460"/>
      <c r="E225" s="460"/>
      <c r="F225" s="460"/>
      <c r="G225" s="460"/>
      <c r="H225" s="499"/>
      <c r="I225" s="15">
        <f>SUM(I220:I224)</f>
        <v>678.33</v>
      </c>
    </row>
    <row r="226" spans="1:9">
      <c r="H226" s="518"/>
    </row>
    <row r="227" spans="1:9">
      <c r="A227" s="490" t="s">
        <v>16114</v>
      </c>
      <c r="B227" s="482" t="s">
        <v>77548</v>
      </c>
      <c r="C227" s="466"/>
      <c r="D227" s="466"/>
      <c r="E227" s="466"/>
      <c r="F227" s="466"/>
      <c r="G227" s="466"/>
      <c r="H227" s="514"/>
      <c r="I227" s="466"/>
    </row>
    <row r="228" spans="1:9" ht="36">
      <c r="A228" s="489" t="s">
        <v>1</v>
      </c>
      <c r="B228" s="7" t="s">
        <v>2</v>
      </c>
      <c r="C228" s="7" t="s">
        <v>3</v>
      </c>
      <c r="D228" s="35" t="s">
        <v>16024</v>
      </c>
      <c r="E228" s="8" t="s">
        <v>4</v>
      </c>
      <c r="F228" s="8" t="s">
        <v>5</v>
      </c>
      <c r="G228" s="207" t="s">
        <v>6</v>
      </c>
      <c r="H228" s="504" t="s">
        <v>7</v>
      </c>
      <c r="I228" s="9" t="s">
        <v>9</v>
      </c>
    </row>
    <row r="229" spans="1:9">
      <c r="A229" s="79" t="s">
        <v>77682</v>
      </c>
      <c r="B229" s="33" t="s">
        <v>16013</v>
      </c>
      <c r="C229" s="33" t="s">
        <v>16022</v>
      </c>
      <c r="D229" s="431">
        <v>4616</v>
      </c>
      <c r="E229" s="29" t="s">
        <v>24461</v>
      </c>
      <c r="F229" s="78" t="s">
        <v>32</v>
      </c>
      <c r="G229" s="34">
        <v>1</v>
      </c>
      <c r="H229" s="500">
        <v>4.78</v>
      </c>
      <c r="I229" s="14">
        <f>G229*H229</f>
        <v>4.78</v>
      </c>
    </row>
    <row r="230" spans="1:9">
      <c r="A230" s="79" t="s">
        <v>77682</v>
      </c>
      <c r="B230" s="33" t="s">
        <v>13</v>
      </c>
      <c r="C230" s="33" t="s">
        <v>14</v>
      </c>
      <c r="D230" s="431" t="s">
        <v>7134</v>
      </c>
      <c r="E230" s="29" t="s">
        <v>16440</v>
      </c>
      <c r="F230" s="78" t="s">
        <v>15</v>
      </c>
      <c r="G230" s="34">
        <v>0.2</v>
      </c>
      <c r="H230" s="500">
        <v>15.24</v>
      </c>
      <c r="I230" s="14">
        <f>G230*H230</f>
        <v>3.048</v>
      </c>
    </row>
    <row r="231" spans="1:9">
      <c r="A231" s="79" t="s">
        <v>77682</v>
      </c>
      <c r="B231" s="33" t="s">
        <v>13</v>
      </c>
      <c r="C231" s="33" t="s">
        <v>14</v>
      </c>
      <c r="D231" s="431" t="s">
        <v>3258</v>
      </c>
      <c r="E231" s="29" t="s">
        <v>16441</v>
      </c>
      <c r="F231" s="78" t="s">
        <v>15</v>
      </c>
      <c r="G231" s="34">
        <v>0.3</v>
      </c>
      <c r="H231" s="500">
        <v>10.7</v>
      </c>
      <c r="I231" s="14">
        <f>G231*H231</f>
        <v>3.2099999999999995</v>
      </c>
    </row>
    <row r="232" spans="1:9">
      <c r="A232" s="491" t="s">
        <v>16120</v>
      </c>
      <c r="B232" s="460"/>
      <c r="C232" s="460"/>
      <c r="D232" s="460"/>
      <c r="E232" s="460"/>
      <c r="F232" s="460"/>
      <c r="G232" s="460"/>
      <c r="H232" s="499"/>
      <c r="I232" s="15">
        <f>SUM(I229:I231)</f>
        <v>11.038</v>
      </c>
    </row>
    <row r="234" spans="1:9">
      <c r="A234" s="490" t="s">
        <v>16115</v>
      </c>
      <c r="B234" s="482" t="s">
        <v>39261</v>
      </c>
      <c r="C234" s="466"/>
      <c r="D234" s="466"/>
      <c r="E234" s="466"/>
      <c r="F234" s="466"/>
      <c r="G234" s="466"/>
      <c r="H234" s="514"/>
      <c r="I234" s="466"/>
    </row>
    <row r="235" spans="1:9" ht="36">
      <c r="A235" s="489" t="s">
        <v>1</v>
      </c>
      <c r="B235" s="7" t="s">
        <v>2</v>
      </c>
      <c r="C235" s="7" t="s">
        <v>3</v>
      </c>
      <c r="D235" s="35" t="s">
        <v>16024</v>
      </c>
      <c r="E235" s="8" t="s">
        <v>4</v>
      </c>
      <c r="F235" s="8" t="s">
        <v>5</v>
      </c>
      <c r="G235" s="207" t="s">
        <v>6</v>
      </c>
      <c r="H235" s="504" t="s">
        <v>7</v>
      </c>
      <c r="I235" s="9" t="s">
        <v>9</v>
      </c>
    </row>
    <row r="236" spans="1:9">
      <c r="A236" s="79" t="s">
        <v>77682</v>
      </c>
      <c r="B236" s="33" t="s">
        <v>13</v>
      </c>
      <c r="C236" s="33" t="s">
        <v>14</v>
      </c>
      <c r="D236" s="431" t="s">
        <v>7134</v>
      </c>
      <c r="E236" s="29" t="s">
        <v>16440</v>
      </c>
      <c r="F236" s="78" t="s">
        <v>15</v>
      </c>
      <c r="G236" s="34">
        <v>0.2</v>
      </c>
      <c r="H236" s="500">
        <v>15.24</v>
      </c>
      <c r="I236" s="14">
        <f>G236*H236</f>
        <v>3.048</v>
      </c>
    </row>
    <row r="237" spans="1:9">
      <c r="A237" s="79" t="s">
        <v>77682</v>
      </c>
      <c r="B237" s="33" t="s">
        <v>13</v>
      </c>
      <c r="C237" s="33" t="s">
        <v>14</v>
      </c>
      <c r="D237" s="431" t="s">
        <v>3258</v>
      </c>
      <c r="E237" s="29" t="s">
        <v>16441</v>
      </c>
      <c r="F237" s="78" t="s">
        <v>15</v>
      </c>
      <c r="G237" s="34">
        <v>1</v>
      </c>
      <c r="H237" s="500">
        <v>10.7</v>
      </c>
      <c r="I237" s="14">
        <f>G237*H237</f>
        <v>10.7</v>
      </c>
    </row>
    <row r="238" spans="1:9">
      <c r="A238" s="491" t="s">
        <v>16121</v>
      </c>
      <c r="B238" s="460"/>
      <c r="C238" s="460"/>
      <c r="D238" s="460"/>
      <c r="E238" s="460"/>
      <c r="F238" s="460"/>
      <c r="G238" s="460"/>
      <c r="H238" s="499"/>
      <c r="I238" s="15">
        <f>SUM(I236:I237)</f>
        <v>13.747999999999999</v>
      </c>
    </row>
    <row r="240" spans="1:9">
      <c r="A240" s="490" t="s">
        <v>77625</v>
      </c>
      <c r="B240" s="482" t="s">
        <v>39262</v>
      </c>
      <c r="C240" s="466"/>
      <c r="D240" s="466"/>
      <c r="E240" s="466"/>
      <c r="F240" s="466"/>
      <c r="G240" s="466"/>
      <c r="H240" s="514"/>
      <c r="I240" s="466"/>
    </row>
    <row r="241" spans="1:9" ht="36">
      <c r="A241" s="489" t="s">
        <v>1</v>
      </c>
      <c r="B241" s="7" t="s">
        <v>2</v>
      </c>
      <c r="C241" s="7" t="s">
        <v>3</v>
      </c>
      <c r="D241" s="35" t="s">
        <v>16024</v>
      </c>
      <c r="E241" s="8" t="s">
        <v>4</v>
      </c>
      <c r="F241" s="8" t="s">
        <v>5</v>
      </c>
      <c r="G241" s="207" t="s">
        <v>6</v>
      </c>
      <c r="H241" s="504" t="s">
        <v>7</v>
      </c>
      <c r="I241" s="9" t="s">
        <v>9</v>
      </c>
    </row>
    <row r="242" spans="1:9">
      <c r="A242" s="79" t="s">
        <v>77682</v>
      </c>
      <c r="B242" s="33" t="s">
        <v>16013</v>
      </c>
      <c r="C242" s="33" t="s">
        <v>16022</v>
      </c>
      <c r="D242" s="431" t="s">
        <v>77549</v>
      </c>
      <c r="E242" s="29" t="s">
        <v>16417</v>
      </c>
      <c r="F242" s="78" t="s">
        <v>243</v>
      </c>
      <c r="G242" s="34">
        <v>1</v>
      </c>
      <c r="H242" s="500">
        <v>26.9</v>
      </c>
      <c r="I242" s="14">
        <f>G242*H242</f>
        <v>26.9</v>
      </c>
    </row>
    <row r="243" spans="1:9">
      <c r="A243" s="79" t="s">
        <v>77682</v>
      </c>
      <c r="B243" s="33" t="s">
        <v>13</v>
      </c>
      <c r="C243" s="33" t="s">
        <v>14</v>
      </c>
      <c r="D243" s="431" t="s">
        <v>3258</v>
      </c>
      <c r="E243" s="29" t="s">
        <v>16441</v>
      </c>
      <c r="F243" s="78" t="s">
        <v>15</v>
      </c>
      <c r="G243" s="34">
        <v>0.1</v>
      </c>
      <c r="H243" s="500">
        <v>10.7</v>
      </c>
      <c r="I243" s="14">
        <f>G243*H243</f>
        <v>1.07</v>
      </c>
    </row>
    <row r="244" spans="1:9">
      <c r="A244" s="491" t="s">
        <v>77686</v>
      </c>
      <c r="B244" s="460"/>
      <c r="C244" s="460"/>
      <c r="D244" s="460"/>
      <c r="E244" s="460"/>
      <c r="F244" s="460"/>
      <c r="G244" s="460"/>
      <c r="H244" s="499"/>
      <c r="I244" s="15">
        <f>SUM(I242:I243)</f>
        <v>27.97</v>
      </c>
    </row>
    <row r="246" spans="1:9">
      <c r="A246" s="490" t="s">
        <v>37629</v>
      </c>
      <c r="B246" s="482" t="s">
        <v>39263</v>
      </c>
      <c r="C246" s="466"/>
      <c r="D246" s="466"/>
      <c r="E246" s="466"/>
      <c r="F246" s="466"/>
      <c r="G246" s="466"/>
      <c r="H246" s="514"/>
      <c r="I246" s="466"/>
    </row>
    <row r="247" spans="1:9" ht="36">
      <c r="A247" s="489" t="s">
        <v>1</v>
      </c>
      <c r="B247" s="7" t="s">
        <v>2</v>
      </c>
      <c r="C247" s="7" t="s">
        <v>3</v>
      </c>
      <c r="D247" s="35" t="s">
        <v>16024</v>
      </c>
      <c r="E247" s="8" t="s">
        <v>4</v>
      </c>
      <c r="F247" s="8" t="s">
        <v>5</v>
      </c>
      <c r="G247" s="207" t="s">
        <v>6</v>
      </c>
      <c r="H247" s="504" t="s">
        <v>7</v>
      </c>
      <c r="I247" s="9" t="s">
        <v>9</v>
      </c>
    </row>
    <row r="248" spans="1:9">
      <c r="A248" s="79" t="s">
        <v>77682</v>
      </c>
      <c r="B248" s="33" t="s">
        <v>13</v>
      </c>
      <c r="C248" s="33" t="s">
        <v>16022</v>
      </c>
      <c r="D248" s="431" t="s">
        <v>7134</v>
      </c>
      <c r="E248" s="29" t="s">
        <v>16440</v>
      </c>
      <c r="F248" s="78" t="s">
        <v>15</v>
      </c>
      <c r="G248" s="34">
        <v>10</v>
      </c>
      <c r="H248" s="500">
        <v>15.24</v>
      </c>
      <c r="I248" s="14">
        <f>G248*H248</f>
        <v>152.4</v>
      </c>
    </row>
    <row r="249" spans="1:9">
      <c r="A249" s="79" t="s">
        <v>77682</v>
      </c>
      <c r="B249" s="33" t="s">
        <v>13</v>
      </c>
      <c r="C249" s="33" t="s">
        <v>16022</v>
      </c>
      <c r="D249" s="431" t="s">
        <v>3258</v>
      </c>
      <c r="E249" s="29" t="s">
        <v>16441</v>
      </c>
      <c r="F249" s="78" t="s">
        <v>15</v>
      </c>
      <c r="G249" s="433">
        <v>6</v>
      </c>
      <c r="H249" s="500">
        <v>10.7</v>
      </c>
      <c r="I249" s="434">
        <f>G249*H249</f>
        <v>64.199999999999989</v>
      </c>
    </row>
    <row r="250" spans="1:9" ht="48">
      <c r="A250" s="79" t="s">
        <v>77682</v>
      </c>
      <c r="B250" s="33" t="s">
        <v>13</v>
      </c>
      <c r="C250" s="33" t="s">
        <v>14</v>
      </c>
      <c r="D250" s="431">
        <v>5928</v>
      </c>
      <c r="E250" s="29" t="s">
        <v>16631</v>
      </c>
      <c r="F250" s="78" t="s">
        <v>16632</v>
      </c>
      <c r="G250" s="433">
        <v>4</v>
      </c>
      <c r="H250" s="500">
        <v>144.83000000000001</v>
      </c>
      <c r="I250" s="434">
        <f>G250*H250</f>
        <v>579.32000000000005</v>
      </c>
    </row>
    <row r="251" spans="1:9">
      <c r="A251" s="79" t="s">
        <v>77682</v>
      </c>
      <c r="B251" s="33" t="s">
        <v>13</v>
      </c>
      <c r="C251" s="33" t="s">
        <v>16022</v>
      </c>
      <c r="D251" s="431" t="s">
        <v>10186</v>
      </c>
      <c r="E251" s="29" t="s">
        <v>16442</v>
      </c>
      <c r="F251" s="78" t="s">
        <v>15</v>
      </c>
      <c r="G251" s="433">
        <v>4</v>
      </c>
      <c r="H251" s="500">
        <v>11.15</v>
      </c>
      <c r="I251" s="434">
        <f>G251*H251</f>
        <v>44.6</v>
      </c>
    </row>
    <row r="252" spans="1:9">
      <c r="A252" s="491" t="s">
        <v>37633</v>
      </c>
      <c r="B252" s="460"/>
      <c r="C252" s="460"/>
      <c r="D252" s="460"/>
      <c r="E252" s="460"/>
      <c r="F252" s="460"/>
      <c r="G252" s="460"/>
      <c r="H252" s="499"/>
      <c r="I252" s="15">
        <f>SUM(I248:I251)</f>
        <v>840.5200000000001</v>
      </c>
    </row>
    <row r="254" spans="1:9">
      <c r="A254" s="490" t="s">
        <v>16453</v>
      </c>
      <c r="B254" s="482" t="s">
        <v>39264</v>
      </c>
      <c r="C254" s="466"/>
      <c r="D254" s="466"/>
      <c r="E254" s="466"/>
      <c r="F254" s="466"/>
      <c r="G254" s="466"/>
      <c r="H254" s="514"/>
      <c r="I254" s="466"/>
    </row>
    <row r="255" spans="1:9" ht="36">
      <c r="A255" s="489" t="s">
        <v>1</v>
      </c>
      <c r="B255" s="7" t="s">
        <v>2</v>
      </c>
      <c r="C255" s="7" t="s">
        <v>3</v>
      </c>
      <c r="D255" s="35" t="s">
        <v>16024</v>
      </c>
      <c r="E255" s="8" t="s">
        <v>4</v>
      </c>
      <c r="F255" s="8" t="s">
        <v>5</v>
      </c>
      <c r="G255" s="207" t="s">
        <v>6</v>
      </c>
      <c r="H255" s="504" t="s">
        <v>7</v>
      </c>
      <c r="I255" s="9" t="s">
        <v>9</v>
      </c>
    </row>
    <row r="256" spans="1:9" ht="15">
      <c r="A256" s="79" t="s">
        <v>77682</v>
      </c>
      <c r="B256" s="33" t="s">
        <v>16073</v>
      </c>
      <c r="C256" s="33" t="s">
        <v>16022</v>
      </c>
      <c r="D256" s="431" t="s">
        <v>16650</v>
      </c>
      <c r="E256" s="29" t="s">
        <v>16446</v>
      </c>
      <c r="F256" s="122" t="s">
        <v>243</v>
      </c>
      <c r="G256" s="442">
        <v>1</v>
      </c>
      <c r="H256" s="519">
        <f>COTAÇÕES!H11</f>
        <v>420</v>
      </c>
      <c r="I256" s="14">
        <f>G256*H256</f>
        <v>420</v>
      </c>
    </row>
    <row r="257" spans="1:9" ht="15">
      <c r="A257" s="79" t="s">
        <v>77682</v>
      </c>
      <c r="B257" s="33" t="s">
        <v>13</v>
      </c>
      <c r="C257" s="33" t="s">
        <v>14</v>
      </c>
      <c r="D257" s="431" t="s">
        <v>7134</v>
      </c>
      <c r="E257" s="29" t="s">
        <v>16440</v>
      </c>
      <c r="F257" s="121" t="s">
        <v>15</v>
      </c>
      <c r="G257" s="446">
        <v>1</v>
      </c>
      <c r="H257" s="500">
        <v>15.24</v>
      </c>
      <c r="I257" s="434">
        <f>G257*H257</f>
        <v>15.24</v>
      </c>
    </row>
    <row r="258" spans="1:9" ht="15">
      <c r="A258" s="79" t="s">
        <v>77682</v>
      </c>
      <c r="B258" s="33" t="s">
        <v>13</v>
      </c>
      <c r="C258" s="33" t="s">
        <v>14</v>
      </c>
      <c r="D258" s="431" t="s">
        <v>3258</v>
      </c>
      <c r="E258" s="29" t="s">
        <v>16441</v>
      </c>
      <c r="F258" s="121" t="s">
        <v>15</v>
      </c>
      <c r="G258" s="446">
        <v>1</v>
      </c>
      <c r="H258" s="500">
        <v>10.7</v>
      </c>
      <c r="I258" s="434">
        <f>G258*H258</f>
        <v>10.7</v>
      </c>
    </row>
    <row r="259" spans="1:9">
      <c r="A259" s="491" t="s">
        <v>16494</v>
      </c>
      <c r="B259" s="460"/>
      <c r="C259" s="460"/>
      <c r="D259" s="460"/>
      <c r="E259" s="460"/>
      <c r="F259" s="460"/>
      <c r="G259" s="460"/>
      <c r="H259" s="499"/>
      <c r="I259" s="15">
        <f>SUM(I256:I258)</f>
        <v>445.94</v>
      </c>
    </row>
    <row r="261" spans="1:9">
      <c r="A261" s="490" t="s">
        <v>37630</v>
      </c>
      <c r="B261" s="482" t="s">
        <v>39291</v>
      </c>
      <c r="C261" s="466"/>
      <c r="D261" s="466"/>
      <c r="E261" s="466"/>
      <c r="F261" s="466"/>
      <c r="G261" s="466"/>
      <c r="H261" s="514"/>
      <c r="I261" s="466"/>
    </row>
    <row r="262" spans="1:9" ht="36">
      <c r="A262" s="489" t="s">
        <v>1</v>
      </c>
      <c r="B262" s="7" t="s">
        <v>2</v>
      </c>
      <c r="C262" s="7" t="s">
        <v>3</v>
      </c>
      <c r="D262" s="35" t="s">
        <v>16024</v>
      </c>
      <c r="E262" s="8" t="s">
        <v>4</v>
      </c>
      <c r="F262" s="8" t="s">
        <v>5</v>
      </c>
      <c r="G262" s="207" t="s">
        <v>6</v>
      </c>
      <c r="H262" s="504" t="s">
        <v>7</v>
      </c>
      <c r="I262" s="9" t="s">
        <v>9</v>
      </c>
    </row>
    <row r="263" spans="1:9">
      <c r="A263" s="79" t="s">
        <v>77682</v>
      </c>
      <c r="B263" s="33" t="s">
        <v>13</v>
      </c>
      <c r="C263" s="33" t="s">
        <v>16022</v>
      </c>
      <c r="D263" s="431" t="s">
        <v>3577</v>
      </c>
      <c r="E263" s="29" t="s">
        <v>3578</v>
      </c>
      <c r="F263" s="33" t="s">
        <v>16065</v>
      </c>
      <c r="G263" s="432">
        <v>2.66</v>
      </c>
      <c r="H263" s="500">
        <v>0.6</v>
      </c>
      <c r="I263" s="14">
        <f>G263*H263</f>
        <v>1.5960000000000001</v>
      </c>
    </row>
    <row r="264" spans="1:9" ht="24">
      <c r="A264" s="79" t="s">
        <v>77682</v>
      </c>
      <c r="B264" s="33" t="s">
        <v>13</v>
      </c>
      <c r="C264" s="33" t="s">
        <v>16022</v>
      </c>
      <c r="D264" s="431" t="s">
        <v>7064</v>
      </c>
      <c r="E264" s="29" t="s">
        <v>16145</v>
      </c>
      <c r="F264" s="33" t="s">
        <v>30</v>
      </c>
      <c r="G264" s="444">
        <v>1</v>
      </c>
      <c r="H264" s="500">
        <v>301.13</v>
      </c>
      <c r="I264" s="434">
        <f>G264*H264</f>
        <v>301.13</v>
      </c>
    </row>
    <row r="265" spans="1:9">
      <c r="A265" s="79" t="s">
        <v>77682</v>
      </c>
      <c r="B265" s="33" t="s">
        <v>13</v>
      </c>
      <c r="C265" s="33" t="s">
        <v>14</v>
      </c>
      <c r="D265" s="431">
        <v>88309</v>
      </c>
      <c r="E265" s="29" t="s">
        <v>15938</v>
      </c>
      <c r="F265" s="33" t="s">
        <v>15</v>
      </c>
      <c r="G265" s="444">
        <v>2.4</v>
      </c>
      <c r="H265" s="500">
        <v>16.38</v>
      </c>
      <c r="I265" s="434">
        <f>G265*H265</f>
        <v>39.311999999999998</v>
      </c>
    </row>
    <row r="266" spans="1:9">
      <c r="A266" s="79" t="s">
        <v>77682</v>
      </c>
      <c r="B266" s="33" t="s">
        <v>13</v>
      </c>
      <c r="C266" s="33" t="s">
        <v>14</v>
      </c>
      <c r="D266" s="431">
        <v>88316</v>
      </c>
      <c r="E266" s="29" t="s">
        <v>15945</v>
      </c>
      <c r="F266" s="33" t="s">
        <v>15</v>
      </c>
      <c r="G266" s="444">
        <v>2.4</v>
      </c>
      <c r="H266" s="500">
        <v>12.9</v>
      </c>
      <c r="I266" s="434">
        <f>G266*H266</f>
        <v>30.96</v>
      </c>
    </row>
    <row r="267" spans="1:9">
      <c r="A267" s="79" t="s">
        <v>77682</v>
      </c>
      <c r="B267" s="33" t="s">
        <v>16013</v>
      </c>
      <c r="C267" s="33" t="s">
        <v>16022</v>
      </c>
      <c r="D267" s="431">
        <v>2511</v>
      </c>
      <c r="E267" s="29" t="s">
        <v>39292</v>
      </c>
      <c r="F267" s="33" t="s">
        <v>32</v>
      </c>
      <c r="G267" s="444">
        <v>2.66</v>
      </c>
      <c r="H267" s="500">
        <v>11.65</v>
      </c>
      <c r="I267" s="434">
        <f>G267*H267</f>
        <v>30.989000000000004</v>
      </c>
    </row>
    <row r="268" spans="1:9">
      <c r="A268" s="491" t="s">
        <v>37634</v>
      </c>
      <c r="B268" s="460"/>
      <c r="C268" s="460"/>
      <c r="D268" s="460"/>
      <c r="E268" s="460"/>
      <c r="F268" s="460"/>
      <c r="G268" s="460"/>
      <c r="H268" s="499"/>
      <c r="I268" s="15">
        <f>SUM(I263:I267)</f>
        <v>403.98699999999997</v>
      </c>
    </row>
    <row r="270" spans="1:9">
      <c r="A270" s="490" t="s">
        <v>37631</v>
      </c>
      <c r="B270" s="482" t="s">
        <v>39293</v>
      </c>
      <c r="C270" s="466"/>
      <c r="D270" s="466"/>
      <c r="E270" s="466"/>
      <c r="F270" s="466"/>
      <c r="G270" s="466"/>
      <c r="H270" s="514"/>
      <c r="I270" s="466"/>
    </row>
    <row r="271" spans="1:9" ht="36">
      <c r="A271" s="489" t="s">
        <v>1</v>
      </c>
      <c r="B271" s="7" t="s">
        <v>2</v>
      </c>
      <c r="C271" s="7" t="s">
        <v>3</v>
      </c>
      <c r="D271" s="35" t="s">
        <v>16024</v>
      </c>
      <c r="E271" s="8" t="s">
        <v>4</v>
      </c>
      <c r="F271" s="8" t="s">
        <v>5</v>
      </c>
      <c r="G271" s="207" t="s">
        <v>6</v>
      </c>
      <c r="H271" s="509" t="s">
        <v>7</v>
      </c>
      <c r="I271" s="9" t="s">
        <v>9</v>
      </c>
    </row>
    <row r="272" spans="1:9" ht="24">
      <c r="A272" s="79" t="s">
        <v>77682</v>
      </c>
      <c r="B272" s="33" t="s">
        <v>13</v>
      </c>
      <c r="C272" s="33" t="s">
        <v>16022</v>
      </c>
      <c r="D272" s="431" t="s">
        <v>8365</v>
      </c>
      <c r="E272" s="29" t="s">
        <v>8366</v>
      </c>
      <c r="F272" s="33" t="s">
        <v>243</v>
      </c>
      <c r="G272" s="444">
        <v>2.778</v>
      </c>
      <c r="H272" s="500">
        <v>163.85</v>
      </c>
      <c r="I272" s="434">
        <f>G272*H272</f>
        <v>455.17529999999999</v>
      </c>
    </row>
    <row r="273" spans="1:9">
      <c r="A273" s="79" t="s">
        <v>77682</v>
      </c>
      <c r="B273" s="33" t="s">
        <v>13</v>
      </c>
      <c r="C273" s="33" t="s">
        <v>14</v>
      </c>
      <c r="D273" s="431">
        <v>88309</v>
      </c>
      <c r="E273" s="29" t="s">
        <v>15938</v>
      </c>
      <c r="F273" s="33" t="s">
        <v>15</v>
      </c>
      <c r="G273" s="444">
        <v>4.5810000000000004</v>
      </c>
      <c r="H273" s="500">
        <v>16.38</v>
      </c>
      <c r="I273" s="434">
        <f>G273*H273</f>
        <v>75.036780000000007</v>
      </c>
    </row>
    <row r="274" spans="1:9">
      <c r="A274" s="79" t="s">
        <v>77682</v>
      </c>
      <c r="B274" s="33" t="s">
        <v>13</v>
      </c>
      <c r="C274" s="33" t="s">
        <v>14</v>
      </c>
      <c r="D274" s="431">
        <v>88316</v>
      </c>
      <c r="E274" s="29" t="s">
        <v>15945</v>
      </c>
      <c r="F274" s="33" t="s">
        <v>15</v>
      </c>
      <c r="G274" s="444">
        <v>2.2909999999999999</v>
      </c>
      <c r="H274" s="500">
        <v>12.9</v>
      </c>
      <c r="I274" s="434">
        <f>G274*H274</f>
        <v>29.553899999999999</v>
      </c>
    </row>
    <row r="275" spans="1:9" ht="24">
      <c r="A275" s="79" t="s">
        <v>77682</v>
      </c>
      <c r="B275" s="33" t="s">
        <v>13</v>
      </c>
      <c r="C275" s="33" t="s">
        <v>14</v>
      </c>
      <c r="D275" s="431">
        <v>88629</v>
      </c>
      <c r="E275" s="29" t="s">
        <v>16067</v>
      </c>
      <c r="F275" s="33" t="s">
        <v>27</v>
      </c>
      <c r="G275" s="444">
        <v>2.1000000000000001E-2</v>
      </c>
      <c r="H275" s="500">
        <v>504.2</v>
      </c>
      <c r="I275" s="434">
        <f>G275*H275</f>
        <v>10.588200000000001</v>
      </c>
    </row>
    <row r="276" spans="1:9" ht="24">
      <c r="A276" s="79" t="s">
        <v>77682</v>
      </c>
      <c r="B276" s="33" t="s">
        <v>13</v>
      </c>
      <c r="C276" s="33" t="s">
        <v>14</v>
      </c>
      <c r="D276" s="431">
        <v>72118</v>
      </c>
      <c r="E276" s="29" t="s">
        <v>16068</v>
      </c>
      <c r="F276" s="33" t="s">
        <v>30</v>
      </c>
      <c r="G276" s="444">
        <v>1</v>
      </c>
      <c r="H276" s="500">
        <v>214.9</v>
      </c>
      <c r="I276" s="434">
        <f>G276*H276</f>
        <v>214.9</v>
      </c>
    </row>
    <row r="277" spans="1:9">
      <c r="A277" s="491" t="s">
        <v>37635</v>
      </c>
      <c r="B277" s="460"/>
      <c r="C277" s="460"/>
      <c r="D277" s="460"/>
      <c r="E277" s="460"/>
      <c r="F277" s="460"/>
      <c r="G277" s="460"/>
      <c r="H277" s="499"/>
      <c r="I277" s="15">
        <f>SUM(I272:I276)</f>
        <v>785.25418000000002</v>
      </c>
    </row>
    <row r="279" spans="1:9">
      <c r="A279" s="490" t="s">
        <v>37632</v>
      </c>
      <c r="B279" s="482" t="s">
        <v>39265</v>
      </c>
      <c r="C279" s="466"/>
      <c r="D279" s="466"/>
      <c r="E279" s="466"/>
      <c r="F279" s="466"/>
      <c r="G279" s="466"/>
      <c r="H279" s="514"/>
      <c r="I279" s="466"/>
    </row>
    <row r="280" spans="1:9" ht="36">
      <c r="A280" s="489" t="s">
        <v>1</v>
      </c>
      <c r="B280" s="7" t="s">
        <v>2</v>
      </c>
      <c r="C280" s="7" t="s">
        <v>3</v>
      </c>
      <c r="D280" s="35" t="s">
        <v>16024</v>
      </c>
      <c r="E280" s="8" t="s">
        <v>4</v>
      </c>
      <c r="F280" s="8" t="s">
        <v>5</v>
      </c>
      <c r="G280" s="207" t="s">
        <v>6</v>
      </c>
      <c r="H280" s="509" t="s">
        <v>7</v>
      </c>
      <c r="I280" s="9" t="s">
        <v>9</v>
      </c>
    </row>
    <row r="281" spans="1:9" ht="24">
      <c r="A281" s="79" t="s">
        <v>77682</v>
      </c>
      <c r="B281" s="33" t="s">
        <v>13</v>
      </c>
      <c r="C281" s="33" t="s">
        <v>16022</v>
      </c>
      <c r="D281" s="431" t="s">
        <v>11240</v>
      </c>
      <c r="E281" s="29" t="s">
        <v>11241</v>
      </c>
      <c r="F281" s="79" t="s">
        <v>30</v>
      </c>
      <c r="G281" s="433">
        <v>0.4</v>
      </c>
      <c r="H281" s="500">
        <v>291.32</v>
      </c>
      <c r="I281" s="434">
        <f>G281*H281</f>
        <v>116.52800000000001</v>
      </c>
    </row>
    <row r="282" spans="1:9" ht="15">
      <c r="A282" s="79" t="s">
        <v>77682</v>
      </c>
      <c r="B282" s="33" t="s">
        <v>13</v>
      </c>
      <c r="C282" s="33" t="s">
        <v>14</v>
      </c>
      <c r="D282" s="431">
        <v>88261</v>
      </c>
      <c r="E282" s="29" t="s">
        <v>15910</v>
      </c>
      <c r="F282" s="60" t="s">
        <v>15</v>
      </c>
      <c r="G282" s="444">
        <v>0.7</v>
      </c>
      <c r="H282" s="500">
        <v>16.22</v>
      </c>
      <c r="I282" s="434">
        <f>G282*H282</f>
        <v>11.353999999999999</v>
      </c>
    </row>
    <row r="283" spans="1:9" ht="15">
      <c r="A283" s="79" t="s">
        <v>77682</v>
      </c>
      <c r="B283" s="33" t="s">
        <v>13</v>
      </c>
      <c r="C283" s="33" t="s">
        <v>14</v>
      </c>
      <c r="D283" s="431">
        <v>88316</v>
      </c>
      <c r="E283" s="29" t="s">
        <v>15945</v>
      </c>
      <c r="F283" s="60" t="s">
        <v>15</v>
      </c>
      <c r="G283" s="444">
        <v>4</v>
      </c>
      <c r="H283" s="500">
        <v>12.9</v>
      </c>
      <c r="I283" s="434">
        <f>G283*H283</f>
        <v>51.6</v>
      </c>
    </row>
    <row r="284" spans="1:9" ht="24">
      <c r="A284" s="79" t="s">
        <v>77682</v>
      </c>
      <c r="B284" s="33" t="s">
        <v>13</v>
      </c>
      <c r="C284" s="33" t="s">
        <v>16022</v>
      </c>
      <c r="D284" s="431" t="s">
        <v>7091</v>
      </c>
      <c r="E284" s="29" t="s">
        <v>7092</v>
      </c>
      <c r="F284" s="60" t="s">
        <v>243</v>
      </c>
      <c r="G284" s="444">
        <v>4</v>
      </c>
      <c r="H284" s="500">
        <v>42.19</v>
      </c>
      <c r="I284" s="434">
        <f>G284*H284</f>
        <v>168.76</v>
      </c>
    </row>
    <row r="285" spans="1:9">
      <c r="A285" s="491" t="s">
        <v>37636</v>
      </c>
      <c r="B285" s="460"/>
      <c r="C285" s="460"/>
      <c r="D285" s="460"/>
      <c r="E285" s="460"/>
      <c r="F285" s="460"/>
      <c r="G285" s="460"/>
      <c r="H285" s="499"/>
      <c r="I285" s="15">
        <f>SUM(I281:I284)</f>
        <v>348.24199999999996</v>
      </c>
    </row>
    <row r="287" spans="1:9">
      <c r="A287" s="490" t="s">
        <v>16355</v>
      </c>
      <c r="B287" s="482" t="s">
        <v>39266</v>
      </c>
      <c r="C287" s="466"/>
      <c r="D287" s="466"/>
      <c r="E287" s="466"/>
      <c r="F287" s="466"/>
      <c r="G287" s="466"/>
      <c r="H287" s="514"/>
      <c r="I287" s="466"/>
    </row>
    <row r="288" spans="1:9" ht="36">
      <c r="A288" s="489" t="s">
        <v>1</v>
      </c>
      <c r="B288" s="7" t="s">
        <v>2</v>
      </c>
      <c r="C288" s="7" t="s">
        <v>3</v>
      </c>
      <c r="D288" s="35" t="s">
        <v>16024</v>
      </c>
      <c r="E288" s="8" t="s">
        <v>4</v>
      </c>
      <c r="F288" s="8" t="s">
        <v>5</v>
      </c>
      <c r="G288" s="207" t="s">
        <v>6</v>
      </c>
      <c r="H288" s="509" t="s">
        <v>7</v>
      </c>
      <c r="I288" s="9" t="s">
        <v>9</v>
      </c>
    </row>
    <row r="289" spans="1:9" ht="24">
      <c r="A289" s="79" t="s">
        <v>77682</v>
      </c>
      <c r="B289" s="33" t="s">
        <v>13</v>
      </c>
      <c r="C289" s="33" t="s">
        <v>16022</v>
      </c>
      <c r="D289" s="431" t="s">
        <v>12105</v>
      </c>
      <c r="E289" s="29" t="s">
        <v>16157</v>
      </c>
      <c r="F289" s="60" t="s">
        <v>32</v>
      </c>
      <c r="G289" s="444">
        <v>1</v>
      </c>
      <c r="H289" s="500">
        <v>37.92</v>
      </c>
      <c r="I289" s="434">
        <f>G289*H289</f>
        <v>37.92</v>
      </c>
    </row>
    <row r="290" spans="1:9" ht="15">
      <c r="A290" s="79" t="s">
        <v>77682</v>
      </c>
      <c r="B290" s="33" t="s">
        <v>13</v>
      </c>
      <c r="C290" s="33" t="s">
        <v>14</v>
      </c>
      <c r="D290" s="431">
        <v>88309</v>
      </c>
      <c r="E290" s="29" t="s">
        <v>15938</v>
      </c>
      <c r="F290" s="60" t="s">
        <v>15</v>
      </c>
      <c r="G290" s="444">
        <v>0.7</v>
      </c>
      <c r="H290" s="500">
        <v>16.38</v>
      </c>
      <c r="I290" s="434">
        <f>G290*H290</f>
        <v>11.465999999999999</v>
      </c>
    </row>
    <row r="291" spans="1:9" ht="15">
      <c r="A291" s="79" t="s">
        <v>77682</v>
      </c>
      <c r="B291" s="33" t="s">
        <v>13</v>
      </c>
      <c r="C291" s="33" t="s">
        <v>16022</v>
      </c>
      <c r="D291" s="431" t="s">
        <v>3577</v>
      </c>
      <c r="E291" s="29" t="s">
        <v>3578</v>
      </c>
      <c r="F291" s="60" t="s">
        <v>162</v>
      </c>
      <c r="G291" s="444">
        <v>2</v>
      </c>
      <c r="H291" s="500">
        <v>0.6</v>
      </c>
      <c r="I291" s="434">
        <f>G291*H291</f>
        <v>1.2</v>
      </c>
    </row>
    <row r="292" spans="1:9">
      <c r="A292" s="491" t="s">
        <v>16495</v>
      </c>
      <c r="B292" s="460"/>
      <c r="C292" s="460"/>
      <c r="D292" s="460"/>
      <c r="E292" s="460"/>
      <c r="F292" s="460"/>
      <c r="G292" s="460"/>
      <c r="H292" s="499"/>
      <c r="I292" s="15">
        <f>SUM(I289:I291)</f>
        <v>50.586000000000006</v>
      </c>
    </row>
    <row r="293" spans="1:9" ht="33" customHeight="1"/>
    <row r="294" spans="1:9">
      <c r="A294" s="490" t="s">
        <v>16454</v>
      </c>
      <c r="B294" s="482" t="s">
        <v>39267</v>
      </c>
      <c r="C294" s="466"/>
      <c r="D294" s="466"/>
      <c r="E294" s="466"/>
      <c r="F294" s="466"/>
      <c r="G294" s="466"/>
      <c r="H294" s="514"/>
      <c r="I294" s="466"/>
    </row>
    <row r="295" spans="1:9" ht="36">
      <c r="A295" s="489" t="s">
        <v>1</v>
      </c>
      <c r="B295" s="7" t="s">
        <v>2</v>
      </c>
      <c r="C295" s="7" t="s">
        <v>3</v>
      </c>
      <c r="D295" s="35" t="s">
        <v>16024</v>
      </c>
      <c r="E295" s="8" t="s">
        <v>4</v>
      </c>
      <c r="F295" s="8" t="s">
        <v>5</v>
      </c>
      <c r="G295" s="207" t="s">
        <v>6</v>
      </c>
      <c r="H295" s="504" t="s">
        <v>7</v>
      </c>
      <c r="I295" s="9" t="s">
        <v>9</v>
      </c>
    </row>
    <row r="296" spans="1:9" ht="36">
      <c r="A296" s="79" t="s">
        <v>77682</v>
      </c>
      <c r="B296" s="33" t="s">
        <v>13</v>
      </c>
      <c r="C296" s="33" t="s">
        <v>16022</v>
      </c>
      <c r="D296" s="431" t="s">
        <v>11887</v>
      </c>
      <c r="E296" s="29" t="s">
        <v>16167</v>
      </c>
      <c r="F296" s="79" t="s">
        <v>32</v>
      </c>
      <c r="G296" s="34">
        <v>1</v>
      </c>
      <c r="H296" s="500">
        <v>26.79</v>
      </c>
      <c r="I296" s="14">
        <f>G296*H296</f>
        <v>26.79</v>
      </c>
    </row>
    <row r="297" spans="1:9" ht="15">
      <c r="A297" s="79" t="s">
        <v>77682</v>
      </c>
      <c r="B297" s="33" t="s">
        <v>13</v>
      </c>
      <c r="C297" s="33" t="s">
        <v>14</v>
      </c>
      <c r="D297" s="431">
        <v>88309</v>
      </c>
      <c r="E297" s="29" t="s">
        <v>15938</v>
      </c>
      <c r="F297" s="60" t="s">
        <v>15</v>
      </c>
      <c r="G297" s="432">
        <v>0.4</v>
      </c>
      <c r="H297" s="500">
        <v>16.38</v>
      </c>
      <c r="I297" s="14">
        <f>G297*H297</f>
        <v>6.5519999999999996</v>
      </c>
    </row>
    <row r="298" spans="1:9" ht="15">
      <c r="A298" s="79" t="s">
        <v>77682</v>
      </c>
      <c r="B298" s="33" t="s">
        <v>13</v>
      </c>
      <c r="C298" s="33" t="s">
        <v>16022</v>
      </c>
      <c r="D298" s="431" t="s">
        <v>3577</v>
      </c>
      <c r="E298" s="29" t="s">
        <v>3578</v>
      </c>
      <c r="F298" s="60" t="s">
        <v>162</v>
      </c>
      <c r="G298" s="432">
        <v>0.45</v>
      </c>
      <c r="H298" s="500">
        <v>0.6</v>
      </c>
      <c r="I298" s="14">
        <f>G298*H298</f>
        <v>0.27</v>
      </c>
    </row>
    <row r="299" spans="1:9">
      <c r="A299" s="491" t="s">
        <v>16496</v>
      </c>
      <c r="B299" s="460"/>
      <c r="C299" s="460"/>
      <c r="D299" s="460"/>
      <c r="E299" s="460"/>
      <c r="F299" s="460"/>
      <c r="G299" s="460"/>
      <c r="H299" s="499"/>
      <c r="I299" s="15">
        <f>SUM(I296:I298)</f>
        <v>33.612000000000002</v>
      </c>
    </row>
    <row r="301" spans="1:9">
      <c r="A301" s="490" t="s">
        <v>16455</v>
      </c>
      <c r="B301" s="482" t="s">
        <v>39268</v>
      </c>
      <c r="C301" s="466"/>
      <c r="D301" s="466"/>
      <c r="E301" s="466"/>
      <c r="F301" s="466"/>
      <c r="G301" s="466"/>
      <c r="H301" s="514"/>
      <c r="I301" s="466"/>
    </row>
    <row r="302" spans="1:9" ht="36">
      <c r="A302" s="489" t="s">
        <v>1</v>
      </c>
      <c r="B302" s="7" t="s">
        <v>2</v>
      </c>
      <c r="C302" s="7" t="s">
        <v>3</v>
      </c>
      <c r="D302" s="35" t="s">
        <v>16024</v>
      </c>
      <c r="E302" s="8" t="s">
        <v>4</v>
      </c>
      <c r="F302" s="8" t="s">
        <v>5</v>
      </c>
      <c r="G302" s="207" t="s">
        <v>6</v>
      </c>
      <c r="H302" s="509" t="s">
        <v>7</v>
      </c>
      <c r="I302" s="9" t="s">
        <v>9</v>
      </c>
    </row>
    <row r="303" spans="1:9" ht="24">
      <c r="A303" s="79" t="s">
        <v>77682</v>
      </c>
      <c r="B303" s="33" t="s">
        <v>13</v>
      </c>
      <c r="C303" s="33" t="s">
        <v>16022</v>
      </c>
      <c r="D303" s="431" t="s">
        <v>14324</v>
      </c>
      <c r="E303" s="29" t="s">
        <v>16163</v>
      </c>
      <c r="F303" s="79" t="s">
        <v>32</v>
      </c>
      <c r="G303" s="433">
        <v>1</v>
      </c>
      <c r="H303" s="500">
        <v>27.14</v>
      </c>
      <c r="I303" s="434">
        <f>G303*H303</f>
        <v>27.14</v>
      </c>
    </row>
    <row r="304" spans="1:9">
      <c r="A304" s="79" t="s">
        <v>77682</v>
      </c>
      <c r="B304" s="33" t="s">
        <v>13</v>
      </c>
      <c r="C304" s="33" t="s">
        <v>14</v>
      </c>
      <c r="D304" s="431">
        <v>88323</v>
      </c>
      <c r="E304" s="29" t="s">
        <v>15949</v>
      </c>
      <c r="F304" s="79" t="s">
        <v>15</v>
      </c>
      <c r="G304" s="433">
        <v>0.5</v>
      </c>
      <c r="H304" s="500">
        <v>19.61</v>
      </c>
      <c r="I304" s="434">
        <f>G304*H304</f>
        <v>9.8049999999999997</v>
      </c>
    </row>
    <row r="305" spans="1:9">
      <c r="A305" s="79" t="s">
        <v>77682</v>
      </c>
      <c r="B305" s="33" t="s">
        <v>13</v>
      </c>
      <c r="C305" s="33" t="s">
        <v>14</v>
      </c>
      <c r="D305" s="431">
        <v>88239</v>
      </c>
      <c r="E305" s="29" t="s">
        <v>15897</v>
      </c>
      <c r="F305" s="79" t="s">
        <v>15</v>
      </c>
      <c r="G305" s="433">
        <v>0.5</v>
      </c>
      <c r="H305" s="500">
        <v>13.62</v>
      </c>
      <c r="I305" s="434">
        <f>G305*H305</f>
        <v>6.81</v>
      </c>
    </row>
    <row r="306" spans="1:9">
      <c r="A306" s="79" t="s">
        <v>77682</v>
      </c>
      <c r="B306" s="33" t="s">
        <v>13</v>
      </c>
      <c r="C306" s="33" t="s">
        <v>16022</v>
      </c>
      <c r="D306" s="431" t="s">
        <v>11442</v>
      </c>
      <c r="E306" s="29" t="s">
        <v>11443</v>
      </c>
      <c r="F306" s="79" t="s">
        <v>162</v>
      </c>
      <c r="G306" s="433">
        <v>0.1</v>
      </c>
      <c r="H306" s="500">
        <v>13.48</v>
      </c>
      <c r="I306" s="434">
        <f>G306*H306</f>
        <v>1.3480000000000001</v>
      </c>
    </row>
    <row r="307" spans="1:9">
      <c r="A307" s="491" t="s">
        <v>16497</v>
      </c>
      <c r="B307" s="460"/>
      <c r="C307" s="460"/>
      <c r="D307" s="460"/>
      <c r="E307" s="460"/>
      <c r="F307" s="460"/>
      <c r="G307" s="460"/>
      <c r="H307" s="499"/>
      <c r="I307" s="15">
        <f>SUM(I303:I306)</f>
        <v>45.103000000000002</v>
      </c>
    </row>
    <row r="309" spans="1:9">
      <c r="A309" s="490" t="s">
        <v>16457</v>
      </c>
      <c r="B309" s="482" t="s">
        <v>39269</v>
      </c>
      <c r="C309" s="466"/>
      <c r="D309" s="466"/>
      <c r="E309" s="466"/>
      <c r="F309" s="466"/>
      <c r="G309" s="466"/>
      <c r="H309" s="514"/>
      <c r="I309" s="466"/>
    </row>
    <row r="310" spans="1:9" ht="36">
      <c r="A310" s="489" t="s">
        <v>1</v>
      </c>
      <c r="B310" s="7" t="s">
        <v>2</v>
      </c>
      <c r="C310" s="7" t="s">
        <v>3</v>
      </c>
      <c r="D310" s="35" t="s">
        <v>16024</v>
      </c>
      <c r="E310" s="8" t="s">
        <v>4</v>
      </c>
      <c r="F310" s="8" t="s">
        <v>5</v>
      </c>
      <c r="G310" s="207" t="s">
        <v>6</v>
      </c>
      <c r="H310" s="509" t="s">
        <v>7</v>
      </c>
      <c r="I310" s="9" t="s">
        <v>9</v>
      </c>
    </row>
    <row r="311" spans="1:9" ht="24">
      <c r="A311" s="79" t="s">
        <v>77682</v>
      </c>
      <c r="B311" s="33" t="s">
        <v>13</v>
      </c>
      <c r="C311" s="33" t="s">
        <v>16022</v>
      </c>
      <c r="D311" s="431" t="s">
        <v>4790</v>
      </c>
      <c r="E311" s="29" t="s">
        <v>16159</v>
      </c>
      <c r="F311" s="79" t="s">
        <v>32</v>
      </c>
      <c r="G311" s="433">
        <v>1</v>
      </c>
      <c r="H311" s="500">
        <v>14.18</v>
      </c>
      <c r="I311" s="434">
        <f>G311*H311</f>
        <v>14.18</v>
      </c>
    </row>
    <row r="312" spans="1:9">
      <c r="A312" s="79" t="s">
        <v>77682</v>
      </c>
      <c r="B312" s="33" t="s">
        <v>13</v>
      </c>
      <c r="C312" s="33" t="s">
        <v>14</v>
      </c>
      <c r="D312" s="431">
        <v>88323</v>
      </c>
      <c r="E312" s="29" t="s">
        <v>15949</v>
      </c>
      <c r="F312" s="79" t="s">
        <v>15</v>
      </c>
      <c r="G312" s="433">
        <v>0.8</v>
      </c>
      <c r="H312" s="500">
        <v>19.61</v>
      </c>
      <c r="I312" s="434">
        <f>G312*H312</f>
        <v>15.688000000000001</v>
      </c>
    </row>
    <row r="313" spans="1:9">
      <c r="A313" s="79" t="s">
        <v>77682</v>
      </c>
      <c r="B313" s="33" t="s">
        <v>13</v>
      </c>
      <c r="C313" s="33" t="s">
        <v>14</v>
      </c>
      <c r="D313" s="431">
        <v>88239</v>
      </c>
      <c r="E313" s="29" t="s">
        <v>15897</v>
      </c>
      <c r="F313" s="79" t="s">
        <v>15</v>
      </c>
      <c r="G313" s="433">
        <v>0.8</v>
      </c>
      <c r="H313" s="500">
        <v>13.62</v>
      </c>
      <c r="I313" s="434">
        <f>G313*H313</f>
        <v>10.896000000000001</v>
      </c>
    </row>
    <row r="314" spans="1:9">
      <c r="A314" s="79" t="s">
        <v>77682</v>
      </c>
      <c r="B314" s="33" t="s">
        <v>13</v>
      </c>
      <c r="C314" s="33" t="s">
        <v>16022</v>
      </c>
      <c r="D314" s="431" t="s">
        <v>11442</v>
      </c>
      <c r="E314" s="29" t="s">
        <v>11443</v>
      </c>
      <c r="F314" s="79" t="s">
        <v>162</v>
      </c>
      <c r="G314" s="433">
        <v>0.2</v>
      </c>
      <c r="H314" s="500">
        <v>13.48</v>
      </c>
      <c r="I314" s="434">
        <f>G314*H314</f>
        <v>2.6960000000000002</v>
      </c>
    </row>
    <row r="315" spans="1:9">
      <c r="A315" s="491" t="s">
        <v>16498</v>
      </c>
      <c r="B315" s="460"/>
      <c r="C315" s="460"/>
      <c r="D315" s="460"/>
      <c r="E315" s="460"/>
      <c r="F315" s="460"/>
      <c r="G315" s="460"/>
      <c r="H315" s="499"/>
      <c r="I315" s="15">
        <f>SUM(I311:I314)</f>
        <v>43.46</v>
      </c>
    </row>
    <row r="316" spans="1:9" ht="24.75" customHeight="1"/>
    <row r="317" spans="1:9">
      <c r="A317" s="490" t="s">
        <v>16456</v>
      </c>
      <c r="B317" s="482" t="s">
        <v>39270</v>
      </c>
      <c r="C317" s="466"/>
      <c r="D317" s="466"/>
      <c r="E317" s="466"/>
      <c r="F317" s="466"/>
      <c r="G317" s="466"/>
      <c r="H317" s="514"/>
      <c r="I317" s="466"/>
    </row>
    <row r="318" spans="1:9" ht="36">
      <c r="A318" s="489" t="s">
        <v>1</v>
      </c>
      <c r="B318" s="7" t="s">
        <v>2</v>
      </c>
      <c r="C318" s="7" t="s">
        <v>3</v>
      </c>
      <c r="D318" s="35" t="s">
        <v>16024</v>
      </c>
      <c r="E318" s="8" t="s">
        <v>4</v>
      </c>
      <c r="F318" s="8" t="s">
        <v>5</v>
      </c>
      <c r="G318" s="207" t="s">
        <v>6</v>
      </c>
      <c r="H318" s="509" t="s">
        <v>7</v>
      </c>
      <c r="I318" s="9" t="s">
        <v>9</v>
      </c>
    </row>
    <row r="319" spans="1:9" ht="24">
      <c r="A319" s="79" t="s">
        <v>77682</v>
      </c>
      <c r="B319" s="33" t="s">
        <v>13</v>
      </c>
      <c r="C319" s="33" t="s">
        <v>16022</v>
      </c>
      <c r="D319" s="431" t="s">
        <v>14324</v>
      </c>
      <c r="E319" s="29" t="s">
        <v>16164</v>
      </c>
      <c r="F319" s="79" t="s">
        <v>32</v>
      </c>
      <c r="G319" s="433">
        <v>1</v>
      </c>
      <c r="H319" s="500">
        <v>27.14</v>
      </c>
      <c r="I319" s="434">
        <f>G319*H319</f>
        <v>27.14</v>
      </c>
    </row>
    <row r="320" spans="1:9">
      <c r="A320" s="79" t="s">
        <v>77682</v>
      </c>
      <c r="B320" s="33" t="s">
        <v>13</v>
      </c>
      <c r="C320" s="33" t="s">
        <v>14</v>
      </c>
      <c r="D320" s="431">
        <v>88323</v>
      </c>
      <c r="E320" s="29" t="s">
        <v>15949</v>
      </c>
      <c r="F320" s="79" t="s">
        <v>15</v>
      </c>
      <c r="G320" s="433">
        <v>1</v>
      </c>
      <c r="H320" s="500">
        <v>19.61</v>
      </c>
      <c r="I320" s="434">
        <f>G320*H320</f>
        <v>19.61</v>
      </c>
    </row>
    <row r="321" spans="1:9">
      <c r="A321" s="79" t="s">
        <v>77682</v>
      </c>
      <c r="B321" s="33" t="s">
        <v>13</v>
      </c>
      <c r="C321" s="33" t="s">
        <v>14</v>
      </c>
      <c r="D321" s="431">
        <v>88239</v>
      </c>
      <c r="E321" s="29" t="s">
        <v>15897</v>
      </c>
      <c r="F321" s="79" t="s">
        <v>15</v>
      </c>
      <c r="G321" s="433">
        <v>1</v>
      </c>
      <c r="H321" s="500">
        <v>13.62</v>
      </c>
      <c r="I321" s="434">
        <f>G321*H321</f>
        <v>13.62</v>
      </c>
    </row>
    <row r="322" spans="1:9">
      <c r="A322" s="79" t="s">
        <v>77682</v>
      </c>
      <c r="B322" s="33" t="s">
        <v>13</v>
      </c>
      <c r="C322" s="33" t="s">
        <v>16022</v>
      </c>
      <c r="D322" s="431" t="s">
        <v>11442</v>
      </c>
      <c r="E322" s="29" t="s">
        <v>11443</v>
      </c>
      <c r="F322" s="79" t="s">
        <v>162</v>
      </c>
      <c r="G322" s="433">
        <v>0.1</v>
      </c>
      <c r="H322" s="500">
        <v>13.48</v>
      </c>
      <c r="I322" s="434">
        <f>G322*H322</f>
        <v>1.3480000000000001</v>
      </c>
    </row>
    <row r="323" spans="1:9">
      <c r="A323" s="491" t="s">
        <v>16499</v>
      </c>
      <c r="B323" s="460"/>
      <c r="C323" s="460"/>
      <c r="D323" s="460"/>
      <c r="E323" s="460"/>
      <c r="F323" s="460"/>
      <c r="G323" s="460"/>
      <c r="H323" s="499"/>
      <c r="I323" s="15">
        <f>SUM(I319:I322)</f>
        <v>61.717999999999996</v>
      </c>
    </row>
    <row r="325" spans="1:9">
      <c r="A325" s="490" t="s">
        <v>16074</v>
      </c>
      <c r="B325" s="482" t="s">
        <v>39271</v>
      </c>
      <c r="C325" s="466"/>
      <c r="D325" s="466"/>
      <c r="E325" s="466"/>
      <c r="F325" s="466"/>
      <c r="G325" s="466"/>
      <c r="H325" s="514"/>
      <c r="I325" s="466"/>
    </row>
    <row r="326" spans="1:9" ht="36">
      <c r="A326" s="489" t="s">
        <v>1</v>
      </c>
      <c r="B326" s="7" t="s">
        <v>2</v>
      </c>
      <c r="C326" s="7" t="s">
        <v>3</v>
      </c>
      <c r="D326" s="35" t="s">
        <v>16024</v>
      </c>
      <c r="E326" s="8" t="s">
        <v>4</v>
      </c>
      <c r="F326" s="8" t="s">
        <v>5</v>
      </c>
      <c r="G326" s="207" t="s">
        <v>6</v>
      </c>
      <c r="H326" s="509" t="s">
        <v>7</v>
      </c>
      <c r="I326" s="9" t="s">
        <v>9</v>
      </c>
    </row>
    <row r="327" spans="1:9" ht="15">
      <c r="A327" s="79" t="s">
        <v>77682</v>
      </c>
      <c r="B327" s="33" t="s">
        <v>13</v>
      </c>
      <c r="C327" s="33" t="s">
        <v>14</v>
      </c>
      <c r="D327" s="431">
        <v>88309</v>
      </c>
      <c r="E327" s="29" t="s">
        <v>15938</v>
      </c>
      <c r="F327" s="60" t="s">
        <v>15</v>
      </c>
      <c r="G327" s="444">
        <v>0.7</v>
      </c>
      <c r="H327" s="500">
        <v>16.38</v>
      </c>
      <c r="I327" s="434">
        <f>G327*H327</f>
        <v>11.465999999999999</v>
      </c>
    </row>
    <row r="328" spans="1:9" ht="15">
      <c r="A328" s="79" t="s">
        <v>77682</v>
      </c>
      <c r="B328" s="33" t="s">
        <v>13</v>
      </c>
      <c r="C328" s="33" t="s">
        <v>14</v>
      </c>
      <c r="D328" s="431">
        <v>88316</v>
      </c>
      <c r="E328" s="29" t="s">
        <v>15945</v>
      </c>
      <c r="F328" s="60" t="s">
        <v>15</v>
      </c>
      <c r="G328" s="444">
        <v>0.7</v>
      </c>
      <c r="H328" s="500">
        <v>12.9</v>
      </c>
      <c r="I328" s="434">
        <f>G328*H328</f>
        <v>9.0299999999999994</v>
      </c>
    </row>
    <row r="329" spans="1:9" ht="24">
      <c r="A329" s="79" t="s">
        <v>77682</v>
      </c>
      <c r="B329" s="33" t="s">
        <v>13</v>
      </c>
      <c r="C329" s="33" t="s">
        <v>16022</v>
      </c>
      <c r="D329" s="431" t="s">
        <v>3598</v>
      </c>
      <c r="E329" s="29" t="s">
        <v>16123</v>
      </c>
      <c r="F329" s="60" t="s">
        <v>162</v>
      </c>
      <c r="G329" s="444">
        <v>3</v>
      </c>
      <c r="H329" s="500">
        <v>2.79</v>
      </c>
      <c r="I329" s="434">
        <f>G329*H329</f>
        <v>8.370000000000001</v>
      </c>
    </row>
    <row r="330" spans="1:9">
      <c r="A330" s="491" t="s">
        <v>16500</v>
      </c>
      <c r="B330" s="460"/>
      <c r="C330" s="460"/>
      <c r="D330" s="460"/>
      <c r="E330" s="460"/>
      <c r="F330" s="460"/>
      <c r="G330" s="460"/>
      <c r="H330" s="499"/>
      <c r="I330" s="15">
        <f>SUM(I327:I329)</f>
        <v>28.866</v>
      </c>
    </row>
    <row r="332" spans="1:9">
      <c r="A332" s="490" t="s">
        <v>16501</v>
      </c>
      <c r="B332" s="481" t="s">
        <v>39258</v>
      </c>
      <c r="C332" s="463"/>
      <c r="D332" s="463"/>
      <c r="E332" s="463"/>
      <c r="F332" s="463"/>
      <c r="G332" s="463"/>
      <c r="H332" s="505"/>
      <c r="I332" s="463"/>
    </row>
    <row r="333" spans="1:9" ht="36">
      <c r="A333" s="489" t="s">
        <v>1</v>
      </c>
      <c r="B333" s="7" t="s">
        <v>2</v>
      </c>
      <c r="C333" s="7" t="s">
        <v>3</v>
      </c>
      <c r="D333" s="35" t="s">
        <v>16024</v>
      </c>
      <c r="E333" s="8" t="s">
        <v>4</v>
      </c>
      <c r="F333" s="8" t="s">
        <v>5</v>
      </c>
      <c r="G333" s="207" t="s">
        <v>6</v>
      </c>
      <c r="H333" s="509" t="s">
        <v>7</v>
      </c>
      <c r="I333" s="9" t="s">
        <v>9</v>
      </c>
    </row>
    <row r="334" spans="1:9">
      <c r="A334" s="79" t="s">
        <v>77682</v>
      </c>
      <c r="B334" s="33" t="s">
        <v>13</v>
      </c>
      <c r="C334" s="33" t="s">
        <v>16022</v>
      </c>
      <c r="D334" s="431" t="s">
        <v>12656</v>
      </c>
      <c r="E334" s="29" t="s">
        <v>12657</v>
      </c>
      <c r="F334" s="33" t="s">
        <v>243</v>
      </c>
      <c r="G334" s="444">
        <v>1</v>
      </c>
      <c r="H334" s="500">
        <v>11.55</v>
      </c>
      <c r="I334" s="434">
        <f>G334*H334</f>
        <v>11.55</v>
      </c>
    </row>
    <row r="335" spans="1:9">
      <c r="A335" s="79" t="s">
        <v>77682</v>
      </c>
      <c r="B335" s="33" t="s">
        <v>13</v>
      </c>
      <c r="C335" s="33" t="s">
        <v>16022</v>
      </c>
      <c r="D335" s="431" t="s">
        <v>3212</v>
      </c>
      <c r="E335" s="29" t="s">
        <v>3213</v>
      </c>
      <c r="F335" s="33" t="s">
        <v>243</v>
      </c>
      <c r="G335" s="444">
        <f>75/850</f>
        <v>8.8235294117647065E-2</v>
      </c>
      <c r="H335" s="500">
        <v>45.16</v>
      </c>
      <c r="I335" s="434">
        <f>G335*H335</f>
        <v>3.9847058823529413</v>
      </c>
    </row>
    <row r="336" spans="1:9" ht="24" customHeight="1">
      <c r="A336" s="79" t="s">
        <v>77682</v>
      </c>
      <c r="B336" s="33" t="s">
        <v>13</v>
      </c>
      <c r="C336" s="33" t="s">
        <v>16022</v>
      </c>
      <c r="D336" s="431" t="s">
        <v>12115</v>
      </c>
      <c r="E336" s="29" t="s">
        <v>12116</v>
      </c>
      <c r="F336" s="33" t="s">
        <v>243</v>
      </c>
      <c r="G336" s="444">
        <f>120/1000</f>
        <v>0.12</v>
      </c>
      <c r="H336" s="500">
        <v>39.22</v>
      </c>
      <c r="I336" s="434">
        <f>G336*H336</f>
        <v>4.7063999999999995</v>
      </c>
    </row>
    <row r="337" spans="1:9">
      <c r="A337" s="79" t="s">
        <v>77682</v>
      </c>
      <c r="B337" s="33" t="s">
        <v>13</v>
      </c>
      <c r="C337" s="33" t="s">
        <v>14</v>
      </c>
      <c r="D337" s="431">
        <v>88267</v>
      </c>
      <c r="E337" s="29" t="s">
        <v>15914</v>
      </c>
      <c r="F337" s="33" t="s">
        <v>15</v>
      </c>
      <c r="G337" s="444">
        <v>0.46</v>
      </c>
      <c r="H337" s="500">
        <v>19.11</v>
      </c>
      <c r="I337" s="434">
        <f>G337*H337</f>
        <v>8.7905999999999995</v>
      </c>
    </row>
    <row r="338" spans="1:9">
      <c r="A338" s="79" t="s">
        <v>77682</v>
      </c>
      <c r="B338" s="33" t="s">
        <v>13</v>
      </c>
      <c r="C338" s="33" t="s">
        <v>14</v>
      </c>
      <c r="D338" s="431">
        <v>88316</v>
      </c>
      <c r="E338" s="29" t="s">
        <v>15945</v>
      </c>
      <c r="F338" s="33" t="s">
        <v>15</v>
      </c>
      <c r="G338" s="444">
        <v>0.46</v>
      </c>
      <c r="H338" s="500">
        <v>12.9</v>
      </c>
      <c r="I338" s="434">
        <f>G338*H338</f>
        <v>5.9340000000000002</v>
      </c>
    </row>
    <row r="339" spans="1:9">
      <c r="A339" s="491" t="s">
        <v>16502</v>
      </c>
      <c r="B339" s="460"/>
      <c r="C339" s="460"/>
      <c r="D339" s="460"/>
      <c r="E339" s="460"/>
      <c r="F339" s="460"/>
      <c r="G339" s="460"/>
      <c r="H339" s="499"/>
      <c r="I339" s="15">
        <f>SUM(I334:I338)</f>
        <v>34.965705882352935</v>
      </c>
    </row>
    <row r="341" spans="1:9">
      <c r="A341" s="490" t="s">
        <v>16064</v>
      </c>
      <c r="B341" s="481" t="s">
        <v>39257</v>
      </c>
      <c r="C341" s="463"/>
      <c r="D341" s="463"/>
      <c r="E341" s="463"/>
      <c r="F341" s="463"/>
      <c r="G341" s="463"/>
      <c r="H341" s="505"/>
      <c r="I341" s="463"/>
    </row>
    <row r="342" spans="1:9" ht="36">
      <c r="A342" s="489" t="s">
        <v>1</v>
      </c>
      <c r="B342" s="7" t="s">
        <v>2</v>
      </c>
      <c r="C342" s="7" t="s">
        <v>3</v>
      </c>
      <c r="D342" s="35" t="s">
        <v>16024</v>
      </c>
      <c r="E342" s="8" t="s">
        <v>4</v>
      </c>
      <c r="F342" s="8" t="s">
        <v>5</v>
      </c>
      <c r="G342" s="207" t="s">
        <v>6</v>
      </c>
      <c r="H342" s="509" t="s">
        <v>7</v>
      </c>
      <c r="I342" s="9" t="s">
        <v>9</v>
      </c>
    </row>
    <row r="343" spans="1:9" ht="15">
      <c r="A343" s="79" t="s">
        <v>77682</v>
      </c>
      <c r="B343" s="33" t="s">
        <v>13</v>
      </c>
      <c r="C343" s="33" t="s">
        <v>16022</v>
      </c>
      <c r="D343" s="431" t="s">
        <v>11688</v>
      </c>
      <c r="E343" s="36" t="s">
        <v>11689</v>
      </c>
      <c r="F343" s="60" t="s">
        <v>243</v>
      </c>
      <c r="G343" s="444">
        <v>1</v>
      </c>
      <c r="H343" s="500">
        <v>5.62</v>
      </c>
      <c r="I343" s="434">
        <f>G343*H343</f>
        <v>5.62</v>
      </c>
    </row>
    <row r="344" spans="1:9" ht="15">
      <c r="A344" s="79" t="s">
        <v>77682</v>
      </c>
      <c r="B344" s="33" t="s">
        <v>13</v>
      </c>
      <c r="C344" s="33" t="s">
        <v>16022</v>
      </c>
      <c r="D344" s="431" t="s">
        <v>3328</v>
      </c>
      <c r="E344" s="36" t="s">
        <v>3329</v>
      </c>
      <c r="F344" s="60" t="s">
        <v>243</v>
      </c>
      <c r="G344" s="444">
        <v>1</v>
      </c>
      <c r="H344" s="500">
        <v>1.27</v>
      </c>
      <c r="I344" s="434">
        <f>G344*H344</f>
        <v>1.27</v>
      </c>
    </row>
    <row r="345" spans="1:9" ht="27" customHeight="1">
      <c r="A345" s="79" t="s">
        <v>77682</v>
      </c>
      <c r="B345" s="33" t="s">
        <v>13</v>
      </c>
      <c r="C345" s="33" t="s">
        <v>16022</v>
      </c>
      <c r="D345" s="431" t="s">
        <v>10631</v>
      </c>
      <c r="E345" s="36" t="s">
        <v>16122</v>
      </c>
      <c r="F345" s="60" t="s">
        <v>243</v>
      </c>
      <c r="G345" s="444">
        <v>0.08</v>
      </c>
      <c r="H345" s="500">
        <v>16.53</v>
      </c>
      <c r="I345" s="434">
        <f>G345*H345</f>
        <v>1.3224</v>
      </c>
    </row>
    <row r="346" spans="1:9" ht="15">
      <c r="A346" s="79" t="s">
        <v>77682</v>
      </c>
      <c r="B346" s="33" t="s">
        <v>13</v>
      </c>
      <c r="C346" s="33" t="s">
        <v>14</v>
      </c>
      <c r="D346" s="431">
        <v>88267</v>
      </c>
      <c r="E346" s="36" t="s">
        <v>15914</v>
      </c>
      <c r="F346" s="60" t="s">
        <v>15</v>
      </c>
      <c r="G346" s="444">
        <v>0.23</v>
      </c>
      <c r="H346" s="500">
        <v>19.11</v>
      </c>
      <c r="I346" s="434">
        <f>G346*H346</f>
        <v>4.3952999999999998</v>
      </c>
    </row>
    <row r="347" spans="1:9" ht="15">
      <c r="A347" s="79" t="s">
        <v>77682</v>
      </c>
      <c r="B347" s="33" t="s">
        <v>13</v>
      </c>
      <c r="C347" s="33" t="s">
        <v>14</v>
      </c>
      <c r="D347" s="431">
        <v>88316</v>
      </c>
      <c r="E347" s="29" t="s">
        <v>15945</v>
      </c>
      <c r="F347" s="60" t="s">
        <v>15</v>
      </c>
      <c r="G347" s="444">
        <v>0.23</v>
      </c>
      <c r="H347" s="500">
        <v>12.9</v>
      </c>
      <c r="I347" s="434">
        <f>G347*H347</f>
        <v>2.9670000000000001</v>
      </c>
    </row>
    <row r="348" spans="1:9">
      <c r="A348" s="491" t="s">
        <v>16066</v>
      </c>
      <c r="B348" s="460"/>
      <c r="C348" s="460"/>
      <c r="D348" s="460"/>
      <c r="E348" s="460"/>
      <c r="F348" s="460"/>
      <c r="G348" s="460"/>
      <c r="H348" s="499"/>
      <c r="I348" s="15">
        <f>SUM(I343:I347)</f>
        <v>15.574700000000002</v>
      </c>
    </row>
    <row r="350" spans="1:9">
      <c r="A350" s="490" t="s">
        <v>16458</v>
      </c>
      <c r="B350" s="481" t="s">
        <v>39256</v>
      </c>
      <c r="C350" s="463"/>
      <c r="D350" s="463"/>
      <c r="E350" s="463"/>
      <c r="F350" s="463"/>
      <c r="G350" s="463"/>
      <c r="H350" s="505"/>
      <c r="I350" s="463"/>
    </row>
    <row r="351" spans="1:9" ht="24.75" customHeight="1">
      <c r="A351" s="489" t="s">
        <v>1</v>
      </c>
      <c r="B351" s="7" t="s">
        <v>2</v>
      </c>
      <c r="C351" s="7" t="s">
        <v>3</v>
      </c>
      <c r="D351" s="35" t="s">
        <v>16024</v>
      </c>
      <c r="E351" s="8" t="s">
        <v>4</v>
      </c>
      <c r="F351" s="8" t="s">
        <v>5</v>
      </c>
      <c r="G351" s="207" t="s">
        <v>6</v>
      </c>
      <c r="H351" s="509" t="s">
        <v>7</v>
      </c>
      <c r="I351" s="9" t="s">
        <v>9</v>
      </c>
    </row>
    <row r="352" spans="1:9">
      <c r="A352" s="79" t="s">
        <v>77682</v>
      </c>
      <c r="B352" s="33" t="s">
        <v>13</v>
      </c>
      <c r="C352" s="33" t="s">
        <v>16022</v>
      </c>
      <c r="D352" s="431" t="s">
        <v>8848</v>
      </c>
      <c r="E352" s="29" t="s">
        <v>8849</v>
      </c>
      <c r="F352" s="33" t="s">
        <v>243</v>
      </c>
      <c r="G352" s="444">
        <v>1</v>
      </c>
      <c r="H352" s="500">
        <v>9.8699999999999992</v>
      </c>
      <c r="I352" s="434">
        <f>G352*H352</f>
        <v>9.8699999999999992</v>
      </c>
    </row>
    <row r="353" spans="1:9">
      <c r="A353" s="79" t="s">
        <v>77682</v>
      </c>
      <c r="B353" s="33" t="s">
        <v>13</v>
      </c>
      <c r="C353" s="33" t="s">
        <v>16022</v>
      </c>
      <c r="D353" s="431" t="s">
        <v>3212</v>
      </c>
      <c r="E353" s="29" t="s">
        <v>3213</v>
      </c>
      <c r="F353" s="33" t="s">
        <v>243</v>
      </c>
      <c r="G353" s="444">
        <f>42/850</f>
        <v>4.9411764705882349E-2</v>
      </c>
      <c r="H353" s="500">
        <v>51.03</v>
      </c>
      <c r="I353" s="434">
        <f>G353*H353</f>
        <v>2.5214823529411765</v>
      </c>
    </row>
    <row r="354" spans="1:9" ht="22.5" customHeight="1">
      <c r="A354" s="79" t="s">
        <v>77682</v>
      </c>
      <c r="B354" s="33" t="s">
        <v>13</v>
      </c>
      <c r="C354" s="33" t="s">
        <v>16022</v>
      </c>
      <c r="D354" s="431" t="s">
        <v>12115</v>
      </c>
      <c r="E354" s="29" t="s">
        <v>12116</v>
      </c>
      <c r="F354" s="33" t="s">
        <v>243</v>
      </c>
      <c r="G354" s="444">
        <v>6.3E-2</v>
      </c>
      <c r="H354" s="500">
        <v>39.22</v>
      </c>
      <c r="I354" s="434">
        <f>G354*H354</f>
        <v>2.4708600000000001</v>
      </c>
    </row>
    <row r="355" spans="1:9">
      <c r="A355" s="79" t="s">
        <v>77682</v>
      </c>
      <c r="B355" s="33" t="s">
        <v>13</v>
      </c>
      <c r="C355" s="33" t="s">
        <v>14</v>
      </c>
      <c r="D355" s="431">
        <v>88267</v>
      </c>
      <c r="E355" s="29" t="s">
        <v>15914</v>
      </c>
      <c r="F355" s="33" t="s">
        <v>15</v>
      </c>
      <c r="G355" s="444">
        <v>0.37</v>
      </c>
      <c r="H355" s="500">
        <v>19.11</v>
      </c>
      <c r="I355" s="434">
        <f>G355*H355</f>
        <v>7.0706999999999995</v>
      </c>
    </row>
    <row r="356" spans="1:9">
      <c r="A356" s="79" t="s">
        <v>77682</v>
      </c>
      <c r="B356" s="33" t="s">
        <v>13</v>
      </c>
      <c r="C356" s="33" t="s">
        <v>14</v>
      </c>
      <c r="D356" s="431">
        <v>88316</v>
      </c>
      <c r="E356" s="29" t="s">
        <v>15945</v>
      </c>
      <c r="F356" s="33" t="s">
        <v>15</v>
      </c>
      <c r="G356" s="444">
        <v>0.37</v>
      </c>
      <c r="H356" s="500">
        <v>12.9</v>
      </c>
      <c r="I356" s="434">
        <f>G356*H356</f>
        <v>4.7729999999999997</v>
      </c>
    </row>
    <row r="357" spans="1:9">
      <c r="A357" s="491" t="s">
        <v>16459</v>
      </c>
      <c r="B357" s="460"/>
      <c r="C357" s="460"/>
      <c r="D357" s="460"/>
      <c r="E357" s="460"/>
      <c r="F357" s="460"/>
      <c r="G357" s="460"/>
      <c r="H357" s="499"/>
      <c r="I357" s="15">
        <f>SUM(I352:I356)</f>
        <v>26.706042352941175</v>
      </c>
    </row>
    <row r="359" spans="1:9">
      <c r="A359" s="490" t="s">
        <v>16076</v>
      </c>
      <c r="B359" s="481" t="s">
        <v>39255</v>
      </c>
      <c r="C359" s="463"/>
      <c r="D359" s="463"/>
      <c r="E359" s="463"/>
      <c r="F359" s="463"/>
      <c r="G359" s="463"/>
      <c r="H359" s="505"/>
      <c r="I359" s="463"/>
    </row>
    <row r="360" spans="1:9" ht="36">
      <c r="A360" s="489" t="s">
        <v>1</v>
      </c>
      <c r="B360" s="7" t="s">
        <v>2</v>
      </c>
      <c r="C360" s="7" t="s">
        <v>3</v>
      </c>
      <c r="D360" s="35" t="s">
        <v>16024</v>
      </c>
      <c r="E360" s="8" t="s">
        <v>4</v>
      </c>
      <c r="F360" s="8" t="s">
        <v>5</v>
      </c>
      <c r="G360" s="207" t="s">
        <v>6</v>
      </c>
      <c r="H360" s="509" t="s">
        <v>7</v>
      </c>
      <c r="I360" s="9" t="s">
        <v>9</v>
      </c>
    </row>
    <row r="361" spans="1:9">
      <c r="A361" s="79" t="s">
        <v>77682</v>
      </c>
      <c r="B361" s="33" t="s">
        <v>13</v>
      </c>
      <c r="C361" s="33" t="s">
        <v>16022</v>
      </c>
      <c r="D361" s="431" t="s">
        <v>12664</v>
      </c>
      <c r="E361" s="29" t="s">
        <v>12665</v>
      </c>
      <c r="F361" s="33" t="s">
        <v>243</v>
      </c>
      <c r="G361" s="444">
        <v>1</v>
      </c>
      <c r="H361" s="519">
        <v>11.1</v>
      </c>
      <c r="I361" s="434">
        <f>G361*H361</f>
        <v>11.1</v>
      </c>
    </row>
    <row r="362" spans="1:9">
      <c r="A362" s="79" t="s">
        <v>77682</v>
      </c>
      <c r="B362" s="33" t="s">
        <v>13</v>
      </c>
      <c r="C362" s="33" t="s">
        <v>16022</v>
      </c>
      <c r="D362" s="431" t="s">
        <v>3212</v>
      </c>
      <c r="E362" s="29" t="s">
        <v>3213</v>
      </c>
      <c r="F362" s="33" t="s">
        <v>243</v>
      </c>
      <c r="G362" s="444">
        <f>24/850</f>
        <v>2.823529411764706E-2</v>
      </c>
      <c r="H362" s="519">
        <v>45.16</v>
      </c>
      <c r="I362" s="434">
        <f>G362*H362</f>
        <v>1.2751058823529411</v>
      </c>
    </row>
    <row r="363" spans="1:9" ht="25.5" customHeight="1">
      <c r="A363" s="79" t="s">
        <v>77682</v>
      </c>
      <c r="B363" s="33" t="s">
        <v>13</v>
      </c>
      <c r="C363" s="33" t="s">
        <v>16022</v>
      </c>
      <c r="D363" s="431" t="s">
        <v>12115</v>
      </c>
      <c r="E363" s="29" t="s">
        <v>12116</v>
      </c>
      <c r="F363" s="33" t="s">
        <v>243</v>
      </c>
      <c r="G363" s="444">
        <v>7.8E-2</v>
      </c>
      <c r="H363" s="519">
        <v>39.22</v>
      </c>
      <c r="I363" s="434">
        <f>G363*H363</f>
        <v>3.0591599999999999</v>
      </c>
    </row>
    <row r="364" spans="1:9">
      <c r="A364" s="79" t="s">
        <v>77682</v>
      </c>
      <c r="B364" s="33" t="s">
        <v>13</v>
      </c>
      <c r="C364" s="33" t="s">
        <v>14</v>
      </c>
      <c r="D364" s="431" t="s">
        <v>77646</v>
      </c>
      <c r="E364" s="29" t="s">
        <v>15914</v>
      </c>
      <c r="F364" s="33" t="s">
        <v>15</v>
      </c>
      <c r="G364" s="444">
        <v>0.37</v>
      </c>
      <c r="H364" s="519">
        <v>19.11</v>
      </c>
      <c r="I364" s="434">
        <f>G364*H364</f>
        <v>7.0706999999999995</v>
      </c>
    </row>
    <row r="365" spans="1:9">
      <c r="A365" s="79" t="s">
        <v>77682</v>
      </c>
      <c r="B365" s="33" t="s">
        <v>13</v>
      </c>
      <c r="C365" s="33" t="s">
        <v>14</v>
      </c>
      <c r="D365" s="431">
        <v>88316</v>
      </c>
      <c r="E365" s="29" t="s">
        <v>15945</v>
      </c>
      <c r="F365" s="33" t="s">
        <v>15</v>
      </c>
      <c r="G365" s="444">
        <v>0.37</v>
      </c>
      <c r="H365" s="519">
        <v>12.9</v>
      </c>
      <c r="I365" s="434">
        <f>G365*H365</f>
        <v>4.7729999999999997</v>
      </c>
    </row>
    <row r="366" spans="1:9">
      <c r="A366" s="491" t="s">
        <v>16081</v>
      </c>
      <c r="B366" s="460"/>
      <c r="C366" s="460"/>
      <c r="D366" s="460"/>
      <c r="E366" s="460"/>
      <c r="F366" s="460"/>
      <c r="G366" s="460"/>
      <c r="H366" s="499"/>
      <c r="I366" s="15">
        <f>SUM(I361:I365)</f>
        <v>27.277965882352941</v>
      </c>
    </row>
    <row r="368" spans="1:9">
      <c r="A368" s="490" t="s">
        <v>16077</v>
      </c>
      <c r="B368" s="481" t="str">
        <f>SINAPI!B3203</f>
        <v>CURVA PVC LONGA 45G, DN 50 MM, PARA ESGOTO PREDIAL</v>
      </c>
      <c r="C368" s="463"/>
      <c r="D368" s="463"/>
      <c r="E368" s="463"/>
      <c r="F368" s="463"/>
      <c r="G368" s="463"/>
      <c r="H368" s="505"/>
      <c r="I368" s="463"/>
    </row>
    <row r="369" spans="1:9" ht="36">
      <c r="A369" s="489" t="s">
        <v>1</v>
      </c>
      <c r="B369" s="7" t="s">
        <v>2</v>
      </c>
      <c r="C369" s="7" t="s">
        <v>3</v>
      </c>
      <c r="D369" s="35" t="s">
        <v>16024</v>
      </c>
      <c r="E369" s="8" t="s">
        <v>4</v>
      </c>
      <c r="F369" s="8" t="s">
        <v>5</v>
      </c>
      <c r="G369" s="207" t="s">
        <v>6</v>
      </c>
      <c r="H369" s="509" t="s">
        <v>7</v>
      </c>
      <c r="I369" s="9" t="s">
        <v>9</v>
      </c>
    </row>
    <row r="370" spans="1:9">
      <c r="A370" s="79" t="s">
        <v>77682</v>
      </c>
      <c r="B370" s="33" t="s">
        <v>13</v>
      </c>
      <c r="C370" s="33" t="s">
        <v>16022</v>
      </c>
      <c r="D370" s="431" t="s">
        <v>6537</v>
      </c>
      <c r="E370" s="29" t="s">
        <v>6538</v>
      </c>
      <c r="F370" s="33" t="s">
        <v>243</v>
      </c>
      <c r="G370" s="444">
        <v>1</v>
      </c>
      <c r="H370" s="519">
        <v>8.5399999999999991</v>
      </c>
      <c r="I370" s="434">
        <f>G370*H370</f>
        <v>8.5399999999999991</v>
      </c>
    </row>
    <row r="371" spans="1:9">
      <c r="A371" s="79" t="s">
        <v>77682</v>
      </c>
      <c r="B371" s="33" t="s">
        <v>13</v>
      </c>
      <c r="C371" s="33" t="s">
        <v>16022</v>
      </c>
      <c r="D371" s="431" t="s">
        <v>3212</v>
      </c>
      <c r="E371" s="29" t="s">
        <v>3213</v>
      </c>
      <c r="F371" s="33" t="s">
        <v>243</v>
      </c>
      <c r="G371" s="444">
        <f>24/850</f>
        <v>2.823529411764706E-2</v>
      </c>
      <c r="H371" s="519">
        <v>45.16</v>
      </c>
      <c r="I371" s="434">
        <f>G371*H371</f>
        <v>1.2751058823529411</v>
      </c>
    </row>
    <row r="372" spans="1:9">
      <c r="A372" s="79" t="s">
        <v>77682</v>
      </c>
      <c r="B372" s="33" t="s">
        <v>13</v>
      </c>
      <c r="C372" s="33" t="s">
        <v>16022</v>
      </c>
      <c r="D372" s="431" t="s">
        <v>12115</v>
      </c>
      <c r="E372" s="29" t="s">
        <v>12116</v>
      </c>
      <c r="F372" s="33" t="s">
        <v>243</v>
      </c>
      <c r="G372" s="444">
        <v>7.8E-2</v>
      </c>
      <c r="H372" s="519">
        <v>39.22</v>
      </c>
      <c r="I372" s="434">
        <f>G372*H372</f>
        <v>3.0591599999999999</v>
      </c>
    </row>
    <row r="373" spans="1:9">
      <c r="A373" s="79" t="s">
        <v>77682</v>
      </c>
      <c r="B373" s="33" t="s">
        <v>13</v>
      </c>
      <c r="C373" s="33" t="s">
        <v>14</v>
      </c>
      <c r="D373" s="431">
        <v>88267</v>
      </c>
      <c r="E373" s="29" t="s">
        <v>15914</v>
      </c>
      <c r="F373" s="33" t="s">
        <v>15</v>
      </c>
      <c r="G373" s="444">
        <v>0.37</v>
      </c>
      <c r="H373" s="519">
        <v>19.11</v>
      </c>
      <c r="I373" s="434">
        <f>G373*H373</f>
        <v>7.0706999999999995</v>
      </c>
    </row>
    <row r="374" spans="1:9">
      <c r="A374" s="79" t="s">
        <v>77682</v>
      </c>
      <c r="B374" s="33" t="s">
        <v>13</v>
      </c>
      <c r="C374" s="33" t="s">
        <v>14</v>
      </c>
      <c r="D374" s="431">
        <v>88316</v>
      </c>
      <c r="E374" s="29" t="s">
        <v>15945</v>
      </c>
      <c r="F374" s="33" t="s">
        <v>15</v>
      </c>
      <c r="G374" s="444">
        <v>0.37</v>
      </c>
      <c r="H374" s="519">
        <v>12.9</v>
      </c>
      <c r="I374" s="434">
        <f>G374*H374</f>
        <v>4.7729999999999997</v>
      </c>
    </row>
    <row r="375" spans="1:9">
      <c r="A375" s="491" t="s">
        <v>77687</v>
      </c>
      <c r="B375" s="460"/>
      <c r="C375" s="460"/>
      <c r="D375" s="460"/>
      <c r="E375" s="460"/>
      <c r="F375" s="460"/>
      <c r="G375" s="460"/>
      <c r="H375" s="499"/>
      <c r="I375" s="15">
        <f>SUM(I370:I374)</f>
        <v>24.717965882352939</v>
      </c>
    </row>
    <row r="376" spans="1:9">
      <c r="A376" s="494"/>
      <c r="B376" s="334"/>
      <c r="C376" s="334"/>
      <c r="D376" s="334"/>
      <c r="E376" s="334"/>
      <c r="F376" s="334"/>
      <c r="G376" s="334"/>
      <c r="H376" s="501"/>
      <c r="I376" s="335"/>
    </row>
    <row r="377" spans="1:9">
      <c r="A377" s="490" t="s">
        <v>16078</v>
      </c>
      <c r="B377" s="484" t="s">
        <v>39254</v>
      </c>
      <c r="C377" s="477"/>
      <c r="D377" s="477"/>
      <c r="E377" s="477"/>
      <c r="F377" s="477"/>
      <c r="G377" s="477"/>
      <c r="H377" s="515"/>
      <c r="I377" s="477"/>
    </row>
    <row r="378" spans="1:9" ht="36">
      <c r="A378" s="489" t="s">
        <v>1</v>
      </c>
      <c r="B378" s="7" t="s">
        <v>2</v>
      </c>
      <c r="C378" s="7" t="s">
        <v>3</v>
      </c>
      <c r="D378" s="35" t="s">
        <v>16024</v>
      </c>
      <c r="E378" s="8" t="s">
        <v>4</v>
      </c>
      <c r="F378" s="8" t="s">
        <v>5</v>
      </c>
      <c r="G378" s="207" t="s">
        <v>6</v>
      </c>
      <c r="H378" s="504" t="s">
        <v>7</v>
      </c>
      <c r="I378" s="9" t="s">
        <v>9</v>
      </c>
    </row>
    <row r="379" spans="1:9">
      <c r="A379" s="79" t="s">
        <v>77682</v>
      </c>
      <c r="B379" s="33" t="s">
        <v>13</v>
      </c>
      <c r="C379" s="33" t="s">
        <v>16022</v>
      </c>
      <c r="D379" s="431" t="s">
        <v>12662</v>
      </c>
      <c r="E379" s="29" t="s">
        <v>12663</v>
      </c>
      <c r="F379" s="33" t="s">
        <v>243</v>
      </c>
      <c r="G379" s="432">
        <v>1</v>
      </c>
      <c r="H379" s="519">
        <v>5.37</v>
      </c>
      <c r="I379" s="14">
        <f>G379*H379</f>
        <v>5.37</v>
      </c>
    </row>
    <row r="380" spans="1:9">
      <c r="A380" s="79" t="s">
        <v>77682</v>
      </c>
      <c r="B380" s="33" t="s">
        <v>13</v>
      </c>
      <c r="C380" s="33" t="s">
        <v>16022</v>
      </c>
      <c r="D380" s="431" t="s">
        <v>3212</v>
      </c>
      <c r="E380" s="29" t="s">
        <v>3213</v>
      </c>
      <c r="F380" s="33" t="s">
        <v>243</v>
      </c>
      <c r="G380" s="444">
        <f>24/850</f>
        <v>2.823529411764706E-2</v>
      </c>
      <c r="H380" s="519">
        <v>39.22</v>
      </c>
      <c r="I380" s="434">
        <f>G380*H380</f>
        <v>1.1073882352941176</v>
      </c>
    </row>
    <row r="381" spans="1:9" ht="25.5" customHeight="1">
      <c r="A381" s="79" t="s">
        <v>77682</v>
      </c>
      <c r="B381" s="33" t="s">
        <v>13</v>
      </c>
      <c r="C381" s="33" t="s">
        <v>16022</v>
      </c>
      <c r="D381" s="431" t="s">
        <v>12115</v>
      </c>
      <c r="E381" s="29" t="s">
        <v>12116</v>
      </c>
      <c r="F381" s="33" t="s">
        <v>243</v>
      </c>
      <c r="G381" s="444">
        <v>3.3000000000000002E-2</v>
      </c>
      <c r="H381" s="519">
        <v>19.11</v>
      </c>
      <c r="I381" s="434">
        <f>G381*H381</f>
        <v>0.63063000000000002</v>
      </c>
    </row>
    <row r="382" spans="1:9">
      <c r="A382" s="79" t="s">
        <v>77682</v>
      </c>
      <c r="B382" s="33" t="s">
        <v>13</v>
      </c>
      <c r="C382" s="33" t="s">
        <v>14</v>
      </c>
      <c r="D382" s="431">
        <v>88267</v>
      </c>
      <c r="E382" s="29" t="s">
        <v>15914</v>
      </c>
      <c r="F382" s="33" t="s">
        <v>15</v>
      </c>
      <c r="G382" s="444">
        <v>0.28999999999999998</v>
      </c>
      <c r="H382" s="519">
        <v>19.11</v>
      </c>
      <c r="I382" s="434">
        <f>G382*H382</f>
        <v>5.5418999999999992</v>
      </c>
    </row>
    <row r="383" spans="1:9">
      <c r="A383" s="79" t="s">
        <v>77682</v>
      </c>
      <c r="B383" s="33" t="s">
        <v>13</v>
      </c>
      <c r="C383" s="33" t="s">
        <v>14</v>
      </c>
      <c r="D383" s="431">
        <v>88316</v>
      </c>
      <c r="E383" s="29" t="s">
        <v>15945</v>
      </c>
      <c r="F383" s="33" t="s">
        <v>15</v>
      </c>
      <c r="G383" s="444">
        <v>0.28999999999999998</v>
      </c>
      <c r="H383" s="519">
        <v>12.9</v>
      </c>
      <c r="I383" s="434">
        <f>G383*H383</f>
        <v>3.7409999999999997</v>
      </c>
    </row>
    <row r="384" spans="1:9">
      <c r="A384" s="491" t="s">
        <v>16082</v>
      </c>
      <c r="B384" s="460"/>
      <c r="C384" s="460"/>
      <c r="D384" s="460"/>
      <c r="E384" s="460"/>
      <c r="F384" s="460"/>
      <c r="G384" s="460"/>
      <c r="H384" s="499"/>
      <c r="I384" s="15">
        <f>SUM(I379:I383)</f>
        <v>16.390918235294116</v>
      </c>
    </row>
    <row r="386" spans="1:13">
      <c r="A386" s="490" t="s">
        <v>16079</v>
      </c>
      <c r="B386" s="482" t="s">
        <v>39272</v>
      </c>
      <c r="C386" s="466"/>
      <c r="D386" s="466"/>
      <c r="E386" s="466"/>
      <c r="F386" s="466"/>
      <c r="G386" s="466"/>
      <c r="H386" s="514"/>
      <c r="I386" s="466"/>
    </row>
    <row r="387" spans="1:13" ht="36">
      <c r="A387" s="489" t="s">
        <v>1</v>
      </c>
      <c r="B387" s="7" t="s">
        <v>2</v>
      </c>
      <c r="C387" s="7" t="s">
        <v>3</v>
      </c>
      <c r="D387" s="35" t="s">
        <v>16024</v>
      </c>
      <c r="E387" s="8" t="s">
        <v>4</v>
      </c>
      <c r="F387" s="8" t="s">
        <v>5</v>
      </c>
      <c r="G387" s="207" t="s">
        <v>6</v>
      </c>
      <c r="H387" s="504" t="s">
        <v>7</v>
      </c>
      <c r="I387" s="9" t="s">
        <v>9</v>
      </c>
    </row>
    <row r="388" spans="1:13" ht="23.25" customHeight="1">
      <c r="A388" s="79" t="s">
        <v>77682</v>
      </c>
      <c r="B388" s="33" t="s">
        <v>13</v>
      </c>
      <c r="C388" s="33" t="s">
        <v>16022</v>
      </c>
      <c r="D388" s="430" t="s">
        <v>77611</v>
      </c>
      <c r="E388" s="80" t="s">
        <v>27433</v>
      </c>
      <c r="F388" s="79" t="s">
        <v>243</v>
      </c>
      <c r="G388" s="208" t="s">
        <v>10</v>
      </c>
      <c r="H388" s="520">
        <v>18.84</v>
      </c>
      <c r="I388" s="14">
        <f>G388*H388</f>
        <v>18.84</v>
      </c>
    </row>
    <row r="389" spans="1:13">
      <c r="A389" s="79" t="s">
        <v>77682</v>
      </c>
      <c r="B389" s="33" t="s">
        <v>13</v>
      </c>
      <c r="C389" s="33" t="s">
        <v>14</v>
      </c>
      <c r="D389" s="430">
        <v>88267</v>
      </c>
      <c r="E389" s="80" t="s">
        <v>15914</v>
      </c>
      <c r="F389" s="79" t="s">
        <v>15</v>
      </c>
      <c r="G389" s="445" t="s">
        <v>16136</v>
      </c>
      <c r="H389" s="519">
        <v>19.11</v>
      </c>
      <c r="I389" s="434">
        <f>G389*H389</f>
        <v>13.376999999999999</v>
      </c>
    </row>
    <row r="390" spans="1:13">
      <c r="A390" s="79" t="s">
        <v>77682</v>
      </c>
      <c r="B390" s="33" t="s">
        <v>13</v>
      </c>
      <c r="C390" s="33" t="s">
        <v>14</v>
      </c>
      <c r="D390" s="430">
        <v>88316</v>
      </c>
      <c r="E390" s="29" t="s">
        <v>15945</v>
      </c>
      <c r="F390" s="79" t="s">
        <v>15</v>
      </c>
      <c r="G390" s="445" t="s">
        <v>16136</v>
      </c>
      <c r="H390" s="519">
        <v>12.9</v>
      </c>
      <c r="I390" s="434">
        <f>G390*H390</f>
        <v>9.0299999999999994</v>
      </c>
    </row>
    <row r="391" spans="1:13">
      <c r="A391" s="491" t="s">
        <v>16083</v>
      </c>
      <c r="B391" s="460"/>
      <c r="C391" s="460"/>
      <c r="D391" s="460"/>
      <c r="E391" s="460"/>
      <c r="F391" s="460"/>
      <c r="G391" s="460"/>
      <c r="H391" s="499"/>
      <c r="I391" s="15">
        <f>SUM(I388:I390)</f>
        <v>41.247</v>
      </c>
    </row>
    <row r="393" spans="1:13">
      <c r="A393" s="490" t="s">
        <v>16460</v>
      </c>
      <c r="B393" s="482" t="s">
        <v>39273</v>
      </c>
      <c r="C393" s="466"/>
      <c r="D393" s="466"/>
      <c r="E393" s="466"/>
      <c r="F393" s="466"/>
      <c r="G393" s="466"/>
      <c r="H393" s="514"/>
      <c r="I393" s="466"/>
    </row>
    <row r="394" spans="1:13" ht="36">
      <c r="A394" s="489" t="s">
        <v>1</v>
      </c>
      <c r="B394" s="7" t="s">
        <v>2</v>
      </c>
      <c r="C394" s="7" t="s">
        <v>3</v>
      </c>
      <c r="D394" s="35" t="s">
        <v>16024</v>
      </c>
      <c r="E394" s="8" t="s">
        <v>4</v>
      </c>
      <c r="F394" s="8" t="s">
        <v>5</v>
      </c>
      <c r="G394" s="207" t="s">
        <v>6</v>
      </c>
      <c r="H394" s="504" t="s">
        <v>7</v>
      </c>
      <c r="I394" s="9" t="s">
        <v>9</v>
      </c>
    </row>
    <row r="395" spans="1:13" ht="24" customHeight="1">
      <c r="A395" s="79" t="s">
        <v>77682</v>
      </c>
      <c r="B395" s="33" t="s">
        <v>16013</v>
      </c>
      <c r="C395" s="33" t="s">
        <v>16022</v>
      </c>
      <c r="D395" s="430" t="s">
        <v>77648</v>
      </c>
      <c r="E395" s="29" t="s">
        <v>27477</v>
      </c>
      <c r="F395" s="79" t="s">
        <v>243</v>
      </c>
      <c r="G395" s="208" t="s">
        <v>10</v>
      </c>
      <c r="H395" s="510">
        <v>115.4</v>
      </c>
      <c r="I395" s="14">
        <f>G395*H395</f>
        <v>115.4</v>
      </c>
    </row>
    <row r="396" spans="1:13">
      <c r="A396" s="79" t="s">
        <v>77682</v>
      </c>
      <c r="B396" s="33" t="s">
        <v>13</v>
      </c>
      <c r="C396" s="33" t="s">
        <v>14</v>
      </c>
      <c r="D396" s="430">
        <v>88267</v>
      </c>
      <c r="E396" s="29" t="s">
        <v>15914</v>
      </c>
      <c r="F396" s="79" t="s">
        <v>15</v>
      </c>
      <c r="G396" s="34">
        <v>0.98</v>
      </c>
      <c r="H396" s="510">
        <v>19.11</v>
      </c>
      <c r="I396" s="14">
        <f>G396*H396</f>
        <v>18.727799999999998</v>
      </c>
    </row>
    <row r="397" spans="1:13">
      <c r="A397" s="79" t="s">
        <v>77682</v>
      </c>
      <c r="B397" s="33" t="s">
        <v>13</v>
      </c>
      <c r="C397" s="33" t="s">
        <v>14</v>
      </c>
      <c r="D397" s="430">
        <v>88316</v>
      </c>
      <c r="E397" s="29" t="s">
        <v>15945</v>
      </c>
      <c r="F397" s="79" t="s">
        <v>15</v>
      </c>
      <c r="G397" s="34">
        <v>0.98</v>
      </c>
      <c r="H397" s="510">
        <v>12.9</v>
      </c>
      <c r="I397" s="14">
        <f>G397*H397</f>
        <v>12.641999999999999</v>
      </c>
      <c r="M397" s="443"/>
    </row>
    <row r="398" spans="1:13">
      <c r="A398" s="491" t="s">
        <v>16461</v>
      </c>
      <c r="B398" s="460"/>
      <c r="C398" s="460"/>
      <c r="D398" s="460"/>
      <c r="E398" s="460"/>
      <c r="F398" s="460"/>
      <c r="G398" s="460"/>
      <c r="H398" s="499"/>
      <c r="I398" s="15">
        <f>SUM(I395:I397)</f>
        <v>146.7698</v>
      </c>
    </row>
    <row r="400" spans="1:13">
      <c r="A400" s="490" t="s">
        <v>16462</v>
      </c>
      <c r="B400" s="482" t="s">
        <v>39274</v>
      </c>
      <c r="C400" s="466"/>
      <c r="D400" s="466"/>
      <c r="E400" s="466"/>
      <c r="F400" s="466"/>
      <c r="G400" s="466"/>
      <c r="H400" s="514"/>
      <c r="I400" s="466"/>
    </row>
    <row r="401" spans="1:9" ht="36">
      <c r="A401" s="489" t="s">
        <v>1</v>
      </c>
      <c r="B401" s="7" t="s">
        <v>2</v>
      </c>
      <c r="C401" s="7" t="s">
        <v>3</v>
      </c>
      <c r="D401" s="35" t="s">
        <v>16024</v>
      </c>
      <c r="E401" s="8" t="s">
        <v>4</v>
      </c>
      <c r="F401" s="8" t="s">
        <v>5</v>
      </c>
      <c r="G401" s="207" t="s">
        <v>6</v>
      </c>
      <c r="H401" s="504" t="s">
        <v>7</v>
      </c>
      <c r="I401" s="9" t="s">
        <v>9</v>
      </c>
    </row>
    <row r="402" spans="1:9" ht="24.75" customHeight="1">
      <c r="A402" s="79" t="s">
        <v>77682</v>
      </c>
      <c r="B402" s="33" t="s">
        <v>77650</v>
      </c>
      <c r="C402" s="33" t="s">
        <v>16022</v>
      </c>
      <c r="D402" s="431" t="s">
        <v>77649</v>
      </c>
      <c r="E402" s="29" t="s">
        <v>4952</v>
      </c>
      <c r="F402" s="79" t="s">
        <v>243</v>
      </c>
      <c r="G402" s="34">
        <v>1</v>
      </c>
      <c r="H402" s="510">
        <v>219.4</v>
      </c>
      <c r="I402" s="14">
        <f>G402*H402</f>
        <v>219.4</v>
      </c>
    </row>
    <row r="403" spans="1:9" ht="15">
      <c r="A403" s="79" t="s">
        <v>77682</v>
      </c>
      <c r="B403" s="33" t="s">
        <v>13</v>
      </c>
      <c r="C403" s="33" t="s">
        <v>14</v>
      </c>
      <c r="D403" s="431">
        <v>88267</v>
      </c>
      <c r="E403" s="29" t="s">
        <v>15914</v>
      </c>
      <c r="F403" s="60" t="s">
        <v>15</v>
      </c>
      <c r="G403" s="432">
        <v>1</v>
      </c>
      <c r="H403" s="510">
        <v>19.11</v>
      </c>
      <c r="I403" s="14">
        <f>G403*H403</f>
        <v>19.11</v>
      </c>
    </row>
    <row r="404" spans="1:9" ht="15">
      <c r="A404" s="79" t="s">
        <v>77682</v>
      </c>
      <c r="B404" s="33" t="s">
        <v>13</v>
      </c>
      <c r="C404" s="33" t="s">
        <v>14</v>
      </c>
      <c r="D404" s="431">
        <v>88316</v>
      </c>
      <c r="E404" s="29" t="s">
        <v>15945</v>
      </c>
      <c r="F404" s="60" t="s">
        <v>15</v>
      </c>
      <c r="G404" s="432">
        <v>1</v>
      </c>
      <c r="H404" s="510">
        <v>12.9</v>
      </c>
      <c r="I404" s="14">
        <f>G404*H404</f>
        <v>12.9</v>
      </c>
    </row>
    <row r="405" spans="1:9" ht="24">
      <c r="A405" s="79" t="s">
        <v>77682</v>
      </c>
      <c r="B405" s="33" t="s">
        <v>13</v>
      </c>
      <c r="C405" s="33" t="s">
        <v>16022</v>
      </c>
      <c r="D405" s="431" t="s">
        <v>3566</v>
      </c>
      <c r="E405" s="29" t="s">
        <v>3567</v>
      </c>
      <c r="F405" s="60" t="s">
        <v>27</v>
      </c>
      <c r="G405" s="432">
        <v>2E-3</v>
      </c>
      <c r="H405" s="510">
        <v>70</v>
      </c>
      <c r="I405" s="14">
        <f>G405*H405</f>
        <v>0.14000000000000001</v>
      </c>
    </row>
    <row r="406" spans="1:9">
      <c r="A406" s="491" t="s">
        <v>16463</v>
      </c>
      <c r="B406" s="460"/>
      <c r="C406" s="460"/>
      <c r="D406" s="460"/>
      <c r="E406" s="460"/>
      <c r="F406" s="460"/>
      <c r="G406" s="460"/>
      <c r="H406" s="499"/>
      <c r="I406" s="15">
        <f>SUM(I402:I405)</f>
        <v>251.54999999999998</v>
      </c>
    </row>
    <row r="408" spans="1:9">
      <c r="A408" s="490" t="s">
        <v>16464</v>
      </c>
      <c r="B408" s="485" t="str">
        <f>GERAL!E118</f>
        <v>CAIXA DE DISTRIBUIÇÃO EM TIJOLO MACIÇO, INCLUSIVE TAMPA, DIMENSÕES INTERNAS 0,80X0,80X0,88M</v>
      </c>
      <c r="C408" s="462"/>
      <c r="D408" s="462"/>
      <c r="E408" s="462"/>
      <c r="F408" s="462"/>
      <c r="G408" s="462"/>
      <c r="H408" s="521"/>
      <c r="I408" s="462"/>
    </row>
    <row r="409" spans="1:9">
      <c r="A409" s="495" t="s">
        <v>39253</v>
      </c>
      <c r="B409" s="465"/>
      <c r="C409" s="465"/>
      <c r="D409" s="465"/>
      <c r="E409" s="465"/>
      <c r="F409" s="465"/>
      <c r="G409" s="465"/>
      <c r="H409" s="522"/>
      <c r="I409" s="465"/>
    </row>
    <row r="410" spans="1:9" ht="36">
      <c r="A410" s="489" t="s">
        <v>1</v>
      </c>
      <c r="B410" s="7" t="s">
        <v>2</v>
      </c>
      <c r="C410" s="7" t="s">
        <v>3</v>
      </c>
      <c r="D410" s="35" t="s">
        <v>16024</v>
      </c>
      <c r="E410" s="8" t="s">
        <v>4</v>
      </c>
      <c r="F410" s="8" t="s">
        <v>5</v>
      </c>
      <c r="G410" s="207" t="s">
        <v>6</v>
      </c>
      <c r="H410" s="504" t="s">
        <v>7</v>
      </c>
      <c r="I410" s="9" t="s">
        <v>9</v>
      </c>
    </row>
    <row r="411" spans="1:9">
      <c r="A411" s="79" t="s">
        <v>77682</v>
      </c>
      <c r="B411" s="33" t="s">
        <v>13</v>
      </c>
      <c r="C411" s="33" t="s">
        <v>16022</v>
      </c>
      <c r="D411" s="430" t="s">
        <v>77651</v>
      </c>
      <c r="E411" s="29" t="s">
        <v>15337</v>
      </c>
      <c r="F411" s="79" t="s">
        <v>27</v>
      </c>
      <c r="G411" s="34">
        <f>'MEMORIAL DE QUANTITATIVOS'!J328</f>
        <v>0.70687999999999995</v>
      </c>
      <c r="H411" s="510">
        <v>51.03</v>
      </c>
      <c r="I411" s="14">
        <f t="shared" ref="I411:I416" si="4">G411*H411</f>
        <v>36.072086399999996</v>
      </c>
    </row>
    <row r="412" spans="1:9" ht="24">
      <c r="A412" s="79" t="s">
        <v>77682</v>
      </c>
      <c r="B412" s="33" t="s">
        <v>13</v>
      </c>
      <c r="C412" s="33" t="s">
        <v>14</v>
      </c>
      <c r="D412" s="430" t="s">
        <v>77647</v>
      </c>
      <c r="E412" s="29" t="s">
        <v>37702</v>
      </c>
      <c r="F412" s="79" t="s">
        <v>30</v>
      </c>
      <c r="G412" s="34">
        <f>'MEMORIAL DE QUANTITATIVOS'!J330</f>
        <v>3.008</v>
      </c>
      <c r="H412" s="510">
        <v>70.14</v>
      </c>
      <c r="I412" s="14">
        <f t="shared" si="4"/>
        <v>210.98112</v>
      </c>
    </row>
    <row r="413" spans="1:9" ht="36">
      <c r="A413" s="79" t="s">
        <v>77682</v>
      </c>
      <c r="B413" s="33" t="s">
        <v>13</v>
      </c>
      <c r="C413" s="33" t="s">
        <v>14</v>
      </c>
      <c r="D413" s="430" t="s">
        <v>77652</v>
      </c>
      <c r="E413" s="29" t="s">
        <v>37703</v>
      </c>
      <c r="F413" s="79" t="s">
        <v>30</v>
      </c>
      <c r="G413" s="34">
        <f>'MEMORIAL DE QUANTITATIVOS'!J332</f>
        <v>3.008</v>
      </c>
      <c r="H413" s="510">
        <v>2.93</v>
      </c>
      <c r="I413" s="14">
        <f t="shared" si="4"/>
        <v>8.8134399999999999</v>
      </c>
    </row>
    <row r="414" spans="1:9" ht="60">
      <c r="A414" s="79" t="s">
        <v>77682</v>
      </c>
      <c r="B414" s="33" t="s">
        <v>13</v>
      </c>
      <c r="C414" s="33" t="s">
        <v>14</v>
      </c>
      <c r="D414" s="430" t="s">
        <v>77653</v>
      </c>
      <c r="E414" s="29" t="s">
        <v>16020</v>
      </c>
      <c r="F414" s="79" t="s">
        <v>30</v>
      </c>
      <c r="G414" s="34">
        <f>'MEMORIAL DE QUANTITATIVOS'!J334</f>
        <v>3.008</v>
      </c>
      <c r="H414" s="510">
        <v>58.05</v>
      </c>
      <c r="I414" s="14">
        <f t="shared" si="4"/>
        <v>174.61439999999999</v>
      </c>
    </row>
    <row r="415" spans="1:9">
      <c r="A415" s="79" t="s">
        <v>77682</v>
      </c>
      <c r="B415" s="33" t="s">
        <v>13</v>
      </c>
      <c r="C415" s="33" t="s">
        <v>14</v>
      </c>
      <c r="D415" s="430" t="s">
        <v>77654</v>
      </c>
      <c r="E415" s="29" t="s">
        <v>14773</v>
      </c>
      <c r="F415" s="79" t="s">
        <v>27</v>
      </c>
      <c r="G415" s="34">
        <f>'MEMORIAL DE QUANTITATIVOS'!J336</f>
        <v>4.4179999999999997E-2</v>
      </c>
      <c r="H415" s="510">
        <v>434.61</v>
      </c>
      <c r="I415" s="14">
        <f t="shared" si="4"/>
        <v>19.201069799999999</v>
      </c>
    </row>
    <row r="416" spans="1:9">
      <c r="A416" s="79" t="s">
        <v>77682</v>
      </c>
      <c r="B416" s="33" t="s">
        <v>16013</v>
      </c>
      <c r="C416" s="33" t="s">
        <v>14</v>
      </c>
      <c r="D416" s="430" t="s">
        <v>77655</v>
      </c>
      <c r="E416" s="29" t="s">
        <v>34292</v>
      </c>
      <c r="F416" s="79" t="s">
        <v>16633</v>
      </c>
      <c r="G416" s="34">
        <f>'MEMORIAL DE QUANTITATIVOS'!J338</f>
        <v>3</v>
      </c>
      <c r="H416" s="512">
        <v>120.16</v>
      </c>
      <c r="I416" s="14">
        <f t="shared" si="4"/>
        <v>360.48</v>
      </c>
    </row>
    <row r="417" spans="1:9">
      <c r="A417" s="491" t="s">
        <v>16465</v>
      </c>
      <c r="B417" s="460"/>
      <c r="C417" s="460"/>
      <c r="D417" s="460"/>
      <c r="E417" s="460"/>
      <c r="F417" s="460"/>
      <c r="G417" s="460"/>
      <c r="H417" s="499"/>
      <c r="I417" s="15">
        <f>SUM(I411:I416)</f>
        <v>810.16211620000001</v>
      </c>
    </row>
    <row r="419" spans="1:9">
      <c r="A419" s="496" t="s">
        <v>16075</v>
      </c>
      <c r="B419" s="485" t="str">
        <f>GERAL!E119</f>
        <v>CAIXA DE DISTRIBUIÇÃO EM TIJOLO MACIÇO, INCLUSIVE TAMPA, DIMENSÕES INTERNAS 0,60X0,60X0,5M</v>
      </c>
      <c r="C419" s="462"/>
      <c r="D419" s="462"/>
      <c r="E419" s="462"/>
      <c r="F419" s="462"/>
      <c r="G419" s="462"/>
      <c r="H419" s="521"/>
      <c r="I419" s="462"/>
    </row>
    <row r="420" spans="1:9">
      <c r="A420" s="495" t="s">
        <v>39253</v>
      </c>
      <c r="B420" s="465"/>
      <c r="C420" s="465"/>
      <c r="D420" s="465"/>
      <c r="E420" s="465"/>
      <c r="F420" s="465"/>
      <c r="G420" s="465"/>
      <c r="H420" s="522"/>
      <c r="I420" s="465"/>
    </row>
    <row r="421" spans="1:9" ht="36">
      <c r="A421" s="489" t="s">
        <v>1</v>
      </c>
      <c r="B421" s="7" t="s">
        <v>2</v>
      </c>
      <c r="C421" s="7" t="s">
        <v>3</v>
      </c>
      <c r="D421" s="35" t="s">
        <v>16024</v>
      </c>
      <c r="E421" s="8" t="s">
        <v>4</v>
      </c>
      <c r="F421" s="8" t="s">
        <v>5</v>
      </c>
      <c r="G421" s="207" t="s">
        <v>6</v>
      </c>
      <c r="H421" s="504" t="s">
        <v>7</v>
      </c>
      <c r="I421" s="9" t="s">
        <v>9</v>
      </c>
    </row>
    <row r="422" spans="1:9">
      <c r="A422" s="79" t="s">
        <v>77682</v>
      </c>
      <c r="B422" s="33" t="s">
        <v>13</v>
      </c>
      <c r="C422" s="33" t="s">
        <v>16022</v>
      </c>
      <c r="D422" s="430">
        <v>93358</v>
      </c>
      <c r="E422" s="29" t="s">
        <v>15337</v>
      </c>
      <c r="F422" s="79" t="s">
        <v>27</v>
      </c>
      <c r="G422" s="34">
        <f>'MEMORIAL DE QUANTITATIVOS'!J343</f>
        <v>0.44800000000000006</v>
      </c>
      <c r="H422" s="510">
        <v>51.03</v>
      </c>
      <c r="I422" s="14">
        <f t="shared" ref="I422:I427" si="5">G422*H422</f>
        <v>22.861440000000005</v>
      </c>
    </row>
    <row r="423" spans="1:9" ht="24">
      <c r="A423" s="79" t="s">
        <v>77682</v>
      </c>
      <c r="B423" s="33" t="s">
        <v>16013</v>
      </c>
      <c r="C423" s="33" t="s">
        <v>14</v>
      </c>
      <c r="D423" s="430" t="s">
        <v>77647</v>
      </c>
      <c r="E423" s="29" t="s">
        <v>37702</v>
      </c>
      <c r="F423" s="79" t="s">
        <v>30</v>
      </c>
      <c r="G423" s="34">
        <f>'MEMORIAL DE QUANTITATIVOS'!J345</f>
        <v>1.92</v>
      </c>
      <c r="H423" s="510">
        <v>70.14</v>
      </c>
      <c r="I423" s="14">
        <f t="shared" si="5"/>
        <v>134.6688</v>
      </c>
    </row>
    <row r="424" spans="1:9" ht="36">
      <c r="A424" s="79" t="s">
        <v>77682</v>
      </c>
      <c r="B424" s="33" t="s">
        <v>13</v>
      </c>
      <c r="C424" s="33" t="s">
        <v>14</v>
      </c>
      <c r="D424" s="430">
        <v>87879</v>
      </c>
      <c r="E424" s="29" t="s">
        <v>37703</v>
      </c>
      <c r="F424" s="79" t="s">
        <v>30</v>
      </c>
      <c r="G424" s="34">
        <f>'MEMORIAL DE QUANTITATIVOS'!J347</f>
        <v>1.92</v>
      </c>
      <c r="H424" s="510">
        <v>2.93</v>
      </c>
      <c r="I424" s="14">
        <f t="shared" si="5"/>
        <v>5.6256000000000004</v>
      </c>
    </row>
    <row r="425" spans="1:9" ht="60">
      <c r="A425" s="79" t="s">
        <v>77682</v>
      </c>
      <c r="B425" s="33" t="s">
        <v>13</v>
      </c>
      <c r="C425" s="33" t="s">
        <v>14</v>
      </c>
      <c r="D425" s="430">
        <v>87537</v>
      </c>
      <c r="E425" s="29" t="s">
        <v>16020</v>
      </c>
      <c r="F425" s="79" t="s">
        <v>30</v>
      </c>
      <c r="G425" s="34">
        <f>'MEMORIAL DE QUANTITATIVOS'!J349</f>
        <v>1.92</v>
      </c>
      <c r="H425" s="510">
        <v>58.05</v>
      </c>
      <c r="I425" s="14">
        <f t="shared" si="5"/>
        <v>111.45599999999999</v>
      </c>
    </row>
    <row r="426" spans="1:9">
      <c r="A426" s="79" t="s">
        <v>77682</v>
      </c>
      <c r="B426" s="33" t="s">
        <v>13</v>
      </c>
      <c r="C426" s="33" t="s">
        <v>14</v>
      </c>
      <c r="D426" s="430">
        <v>96620</v>
      </c>
      <c r="E426" s="29" t="s">
        <v>14773</v>
      </c>
      <c r="F426" s="79" t="s">
        <v>27</v>
      </c>
      <c r="G426" s="34">
        <f>'MEMORIAL DE QUANTITATIVOS'!J351</f>
        <v>3.2000000000000008E-2</v>
      </c>
      <c r="H426" s="510">
        <v>434.61</v>
      </c>
      <c r="I426" s="14">
        <f t="shared" si="5"/>
        <v>13.907520000000003</v>
      </c>
    </row>
    <row r="427" spans="1:9">
      <c r="A427" s="79" t="s">
        <v>77682</v>
      </c>
      <c r="B427" s="33" t="s">
        <v>16013</v>
      </c>
      <c r="C427" s="33" t="s">
        <v>14</v>
      </c>
      <c r="D427" s="430" t="s">
        <v>77607</v>
      </c>
      <c r="E427" s="29" t="s">
        <v>34291</v>
      </c>
      <c r="F427" s="79" t="s">
        <v>16633</v>
      </c>
      <c r="G427" s="34">
        <v>1</v>
      </c>
      <c r="H427" s="512">
        <v>120.16</v>
      </c>
      <c r="I427" s="14">
        <f t="shared" si="5"/>
        <v>120.16</v>
      </c>
    </row>
    <row r="428" spans="1:9">
      <c r="A428" s="491" t="s">
        <v>16080</v>
      </c>
      <c r="B428" s="460"/>
      <c r="C428" s="460"/>
      <c r="D428" s="460"/>
      <c r="E428" s="460"/>
      <c r="F428" s="460"/>
      <c r="G428" s="460"/>
      <c r="H428" s="499"/>
      <c r="I428" s="15">
        <f>SUM(I422:I427)</f>
        <v>408.67935999999997</v>
      </c>
    </row>
    <row r="429" spans="1:9" ht="27.75" customHeight="1"/>
    <row r="430" spans="1:9" ht="12" customHeight="1">
      <c r="A430" s="490" t="s">
        <v>16466</v>
      </c>
      <c r="B430" s="485" t="str">
        <f>GERAL!E120</f>
        <v>VALA DE INFILTRAÇÃO L=1,00M PARA TRATAMENTO BIOLOGICO DE EFLUENTES CONFORME DETALHAMENTO DO PROJETO HIDRO-SANITÁRIO</v>
      </c>
      <c r="C430" s="462"/>
      <c r="D430" s="462"/>
      <c r="E430" s="462"/>
      <c r="F430" s="462"/>
      <c r="G430" s="462"/>
      <c r="H430" s="521"/>
      <c r="I430" s="462"/>
    </row>
    <row r="431" spans="1:9" ht="45">
      <c r="A431" s="497" t="s">
        <v>39253</v>
      </c>
      <c r="B431" s="486"/>
      <c r="C431" s="464"/>
      <c r="D431" s="464"/>
      <c r="E431" s="464"/>
      <c r="F431" s="464"/>
      <c r="G431" s="464"/>
      <c r="H431" s="514"/>
      <c r="I431" s="464"/>
    </row>
    <row r="432" spans="1:9" ht="36">
      <c r="A432" s="489" t="s">
        <v>1</v>
      </c>
      <c r="B432" s="7" t="s">
        <v>2</v>
      </c>
      <c r="C432" s="7" t="s">
        <v>3</v>
      </c>
      <c r="D432" s="35" t="s">
        <v>16024</v>
      </c>
      <c r="E432" s="8" t="s">
        <v>4</v>
      </c>
      <c r="F432" s="8" t="s">
        <v>5</v>
      </c>
      <c r="G432" s="207" t="s">
        <v>6</v>
      </c>
      <c r="H432" s="504" t="s">
        <v>7</v>
      </c>
      <c r="I432" s="9" t="s">
        <v>9</v>
      </c>
    </row>
    <row r="433" spans="1:9">
      <c r="A433" s="79" t="s">
        <v>77682</v>
      </c>
      <c r="B433" s="33" t="s">
        <v>13</v>
      </c>
      <c r="C433" s="33" t="s">
        <v>14</v>
      </c>
      <c r="D433" s="430" t="s">
        <v>77651</v>
      </c>
      <c r="E433" s="29" t="s">
        <v>15337</v>
      </c>
      <c r="F433" s="79" t="s">
        <v>27</v>
      </c>
      <c r="G433" s="34">
        <f>'MEMORIAL DE QUANTITATIVOS'!J357</f>
        <v>27</v>
      </c>
      <c r="H433" s="510">
        <v>51.03</v>
      </c>
      <c r="I433" s="14">
        <f>G433*H433</f>
        <v>1377.81</v>
      </c>
    </row>
    <row r="434" spans="1:9">
      <c r="A434" s="79" t="s">
        <v>77682</v>
      </c>
      <c r="B434" s="33" t="s">
        <v>13</v>
      </c>
      <c r="C434" s="33" t="s">
        <v>14</v>
      </c>
      <c r="D434" s="430" t="s">
        <v>77658</v>
      </c>
      <c r="E434" s="29" t="s">
        <v>77659</v>
      </c>
      <c r="F434" s="79" t="s">
        <v>30</v>
      </c>
      <c r="G434" s="34">
        <f>'MEMORIAL DE QUANTITATIVOS'!J359</f>
        <v>135</v>
      </c>
      <c r="H434" s="510">
        <v>11.99</v>
      </c>
      <c r="I434" s="14">
        <f>G434*H434</f>
        <v>1618.65</v>
      </c>
    </row>
    <row r="435" spans="1:9">
      <c r="A435" s="79" t="s">
        <v>77682</v>
      </c>
      <c r="B435" s="33" t="s">
        <v>13</v>
      </c>
      <c r="C435" s="33" t="s">
        <v>14</v>
      </c>
      <c r="D435" s="430" t="s">
        <v>10709</v>
      </c>
      <c r="E435" s="29" t="s">
        <v>77660</v>
      </c>
      <c r="F435" s="79" t="s">
        <v>30</v>
      </c>
      <c r="G435" s="34">
        <f>'MEMORIAL DE QUANTITATIVOS'!J361</f>
        <v>16.2</v>
      </c>
      <c r="H435" s="510">
        <v>78.09</v>
      </c>
      <c r="I435" s="14">
        <f>G435*H435</f>
        <v>1265.058</v>
      </c>
    </row>
    <row r="436" spans="1:9" ht="24">
      <c r="A436" s="79" t="s">
        <v>77682</v>
      </c>
      <c r="B436" s="33" t="s">
        <v>13</v>
      </c>
      <c r="C436" s="33" t="s">
        <v>14</v>
      </c>
      <c r="D436" s="430" t="s">
        <v>77656</v>
      </c>
      <c r="E436" s="29" t="s">
        <v>37688</v>
      </c>
      <c r="F436" s="79" t="s">
        <v>27</v>
      </c>
      <c r="G436" s="34">
        <f>'MEMORIAL DE QUANTITATIVOS'!J363</f>
        <v>27</v>
      </c>
      <c r="H436" s="510">
        <v>30.94</v>
      </c>
      <c r="I436" s="14">
        <f>G436*H436</f>
        <v>835.38</v>
      </c>
    </row>
    <row r="437" spans="1:9" ht="24">
      <c r="A437" s="79" t="s">
        <v>77682</v>
      </c>
      <c r="B437" s="33" t="s">
        <v>13</v>
      </c>
      <c r="C437" s="33" t="s">
        <v>14</v>
      </c>
      <c r="D437" s="430" t="s">
        <v>77657</v>
      </c>
      <c r="E437" s="29" t="s">
        <v>14552</v>
      </c>
      <c r="F437" s="79" t="s">
        <v>32</v>
      </c>
      <c r="G437" s="34">
        <f>'MEMORIAL DE QUANTITATIVOS'!J365</f>
        <v>135</v>
      </c>
      <c r="H437" s="510">
        <v>28.48</v>
      </c>
      <c r="I437" s="14">
        <f>G437*H437</f>
        <v>3844.8</v>
      </c>
    </row>
    <row r="438" spans="1:9">
      <c r="A438" s="491" t="s">
        <v>16467</v>
      </c>
      <c r="B438" s="460"/>
      <c r="C438" s="460"/>
      <c r="D438" s="460"/>
      <c r="E438" s="460"/>
      <c r="F438" s="460"/>
      <c r="G438" s="460"/>
      <c r="H438" s="499"/>
      <c r="I438" s="15">
        <f>SUM(I433:I437)</f>
        <v>8941.6980000000003</v>
      </c>
    </row>
    <row r="439" spans="1:9" ht="30.75" customHeight="1"/>
    <row r="440" spans="1:9" ht="13.5" customHeight="1">
      <c r="A440" s="490" t="s">
        <v>16468</v>
      </c>
      <c r="B440" s="485" t="str">
        <f>GERAL!E121</f>
        <v>FOSSA SÉPTICA EM ALVENARIA DE TIJOLO MACIÇO DIM. EXT. 3,80X2,15X2,50M, REVESTIDA INTERNAMENTE COM BARRA LISA, COM TAMPA EM CONCRETO ESP=10CM</v>
      </c>
      <c r="C440" s="462"/>
      <c r="D440" s="462"/>
      <c r="E440" s="462"/>
      <c r="F440" s="462"/>
      <c r="G440" s="462"/>
      <c r="H440" s="521"/>
      <c r="I440" s="462"/>
    </row>
    <row r="441" spans="1:9">
      <c r="A441" s="490"/>
      <c r="B441" s="486" t="s">
        <v>39253</v>
      </c>
      <c r="C441" s="464"/>
      <c r="D441" s="464"/>
      <c r="E441" s="464"/>
      <c r="F441" s="464"/>
      <c r="G441" s="464"/>
      <c r="H441" s="514"/>
      <c r="I441" s="464"/>
    </row>
    <row r="442" spans="1:9" ht="36">
      <c r="A442" s="489" t="s">
        <v>1</v>
      </c>
      <c r="B442" s="7" t="s">
        <v>2</v>
      </c>
      <c r="C442" s="7" t="s">
        <v>3</v>
      </c>
      <c r="D442" s="35" t="s">
        <v>16024</v>
      </c>
      <c r="E442" s="8" t="s">
        <v>4</v>
      </c>
      <c r="F442" s="8" t="s">
        <v>5</v>
      </c>
      <c r="G442" s="207" t="s">
        <v>6</v>
      </c>
      <c r="H442" s="504" t="s">
        <v>7</v>
      </c>
      <c r="I442" s="9" t="s">
        <v>9</v>
      </c>
    </row>
    <row r="443" spans="1:9">
      <c r="A443" s="79" t="s">
        <v>77682</v>
      </c>
      <c r="B443" s="33" t="s">
        <v>13</v>
      </c>
      <c r="C443" s="33" t="s">
        <v>16022</v>
      </c>
      <c r="D443" s="430">
        <v>93358</v>
      </c>
      <c r="E443" s="29" t="s">
        <v>15337</v>
      </c>
      <c r="F443" s="79" t="s">
        <v>27</v>
      </c>
      <c r="G443" s="34">
        <f>'MEMORIAL DE QUANTITATIVOS'!J369</f>
        <v>20.425000000000001</v>
      </c>
      <c r="H443" s="510">
        <v>51.03</v>
      </c>
      <c r="I443" s="14">
        <f t="shared" ref="I443:I450" si="6">G443*H443</f>
        <v>1042.28775</v>
      </c>
    </row>
    <row r="444" spans="1:9" ht="24">
      <c r="A444" s="79" t="s">
        <v>77682</v>
      </c>
      <c r="B444" s="33" t="s">
        <v>16013</v>
      </c>
      <c r="C444" s="33" t="s">
        <v>14</v>
      </c>
      <c r="D444" s="430" t="s">
        <v>77647</v>
      </c>
      <c r="E444" s="29" t="s">
        <v>37702</v>
      </c>
      <c r="F444" s="79" t="s">
        <v>30</v>
      </c>
      <c r="G444" s="34">
        <f>'MEMORIAL DE QUANTITATIVOS'!J371</f>
        <v>22.014999999999997</v>
      </c>
      <c r="H444" s="510">
        <v>70.14</v>
      </c>
      <c r="I444" s="14">
        <f t="shared" si="6"/>
        <v>1544.1320999999998</v>
      </c>
    </row>
    <row r="445" spans="1:9" ht="36">
      <c r="A445" s="79" t="s">
        <v>77682</v>
      </c>
      <c r="B445" s="33" t="s">
        <v>13</v>
      </c>
      <c r="C445" s="33" t="s">
        <v>14</v>
      </c>
      <c r="D445" s="430" t="s">
        <v>77652</v>
      </c>
      <c r="E445" s="29" t="s">
        <v>37703</v>
      </c>
      <c r="F445" s="79" t="s">
        <v>30</v>
      </c>
      <c r="G445" s="34">
        <f>'MEMORIAL DE QUANTITATIVOS'!J372</f>
        <v>22.014999999999997</v>
      </c>
      <c r="H445" s="510">
        <v>2.4500000000000002</v>
      </c>
      <c r="I445" s="14">
        <f t="shared" si="6"/>
        <v>53.936749999999996</v>
      </c>
    </row>
    <row r="446" spans="1:9" ht="60">
      <c r="A446" s="79" t="s">
        <v>77682</v>
      </c>
      <c r="B446" s="33" t="s">
        <v>13</v>
      </c>
      <c r="C446" s="33" t="s">
        <v>14</v>
      </c>
      <c r="D446" s="430" t="s">
        <v>77653</v>
      </c>
      <c r="E446" s="29" t="s">
        <v>16020</v>
      </c>
      <c r="F446" s="79" t="s">
        <v>30</v>
      </c>
      <c r="G446" s="34">
        <f>'MEMORIAL DE QUANTITATIVOS'!J375</f>
        <v>22.014999999999997</v>
      </c>
      <c r="H446" s="510">
        <v>43.07</v>
      </c>
      <c r="I446" s="14">
        <f t="shared" si="6"/>
        <v>948.18604999999991</v>
      </c>
    </row>
    <row r="447" spans="1:9" ht="24">
      <c r="A447" s="79" t="s">
        <v>77682</v>
      </c>
      <c r="B447" s="33" t="s">
        <v>13</v>
      </c>
      <c r="C447" s="33" t="s">
        <v>14</v>
      </c>
      <c r="D447" s="430" t="s">
        <v>14887</v>
      </c>
      <c r="E447" s="29" t="s">
        <v>39239</v>
      </c>
      <c r="F447" s="79" t="s">
        <v>30</v>
      </c>
      <c r="G447" s="34">
        <f>'MEMORIAL DE QUANTITATIVOS'!J377</f>
        <v>30.189999999999998</v>
      </c>
      <c r="H447" s="510">
        <v>8.06</v>
      </c>
      <c r="I447" s="14">
        <f t="shared" si="6"/>
        <v>243.3314</v>
      </c>
    </row>
    <row r="448" spans="1:9" ht="24">
      <c r="A448" s="79" t="s">
        <v>77682</v>
      </c>
      <c r="B448" s="33" t="s">
        <v>13</v>
      </c>
      <c r="C448" s="33" t="s">
        <v>16022</v>
      </c>
      <c r="D448" s="430" t="s">
        <v>77661</v>
      </c>
      <c r="E448" s="29" t="s">
        <v>16353</v>
      </c>
      <c r="F448" s="79" t="s">
        <v>30</v>
      </c>
      <c r="G448" s="34">
        <f>'MEMORIAL DE QUANTITATIVOS'!J379</f>
        <v>0.40850000000000003</v>
      </c>
      <c r="H448" s="510">
        <v>18.399999999999999</v>
      </c>
      <c r="I448" s="14">
        <f t="shared" si="6"/>
        <v>7.5164</v>
      </c>
    </row>
    <row r="449" spans="1:9">
      <c r="A449" s="79" t="s">
        <v>77682</v>
      </c>
      <c r="B449" s="33" t="s">
        <v>13</v>
      </c>
      <c r="C449" s="33" t="s">
        <v>16022</v>
      </c>
      <c r="D449" s="430" t="s">
        <v>10709</v>
      </c>
      <c r="E449" s="29" t="s">
        <v>15368</v>
      </c>
      <c r="F449" s="79" t="s">
        <v>27</v>
      </c>
      <c r="G449" s="34">
        <f>'MEMORIAL DE QUANTITATIVOS'!J381</f>
        <v>0.30625000000000002</v>
      </c>
      <c r="H449" s="510">
        <v>78.09</v>
      </c>
      <c r="I449" s="14">
        <f t="shared" si="6"/>
        <v>23.915062500000001</v>
      </c>
    </row>
    <row r="450" spans="1:9" ht="24">
      <c r="A450" s="79" t="s">
        <v>77682</v>
      </c>
      <c r="B450" s="33" t="s">
        <v>13</v>
      </c>
      <c r="C450" s="33" t="s">
        <v>16022</v>
      </c>
      <c r="D450" s="430" t="s">
        <v>77656</v>
      </c>
      <c r="E450" s="29" t="s">
        <v>37688</v>
      </c>
      <c r="F450" s="79" t="s">
        <v>27</v>
      </c>
      <c r="G450" s="34">
        <f>'MEMORIAL DE QUANTITATIVOS'!J383</f>
        <v>4.085</v>
      </c>
      <c r="H450" s="510">
        <v>30.94</v>
      </c>
      <c r="I450" s="14">
        <f t="shared" si="6"/>
        <v>126.3899</v>
      </c>
    </row>
    <row r="451" spans="1:9">
      <c r="A451" s="491" t="s">
        <v>16469</v>
      </c>
      <c r="B451" s="460"/>
      <c r="C451" s="460"/>
      <c r="D451" s="460"/>
      <c r="E451" s="460"/>
      <c r="F451" s="460"/>
      <c r="G451" s="460"/>
      <c r="H451" s="499"/>
      <c r="I451" s="15">
        <f>SUM(I443:I450)</f>
        <v>3989.6954124999997</v>
      </c>
    </row>
    <row r="452" spans="1:9" ht="12.75" customHeight="1">
      <c r="G452" s="64"/>
    </row>
    <row r="453" spans="1:9">
      <c r="A453" s="490" t="s">
        <v>16470</v>
      </c>
      <c r="B453" s="482" t="s">
        <v>39252</v>
      </c>
      <c r="C453" s="466"/>
      <c r="D453" s="466"/>
      <c r="E453" s="466"/>
      <c r="F453" s="466"/>
      <c r="G453" s="466"/>
      <c r="H453" s="514"/>
      <c r="I453" s="466"/>
    </row>
    <row r="454" spans="1:9" ht="36">
      <c r="A454" s="489" t="s">
        <v>1</v>
      </c>
      <c r="B454" s="7" t="s">
        <v>2</v>
      </c>
      <c r="C454" s="7" t="s">
        <v>3</v>
      </c>
      <c r="D454" s="35" t="s">
        <v>16024</v>
      </c>
      <c r="E454" s="8" t="s">
        <v>4</v>
      </c>
      <c r="F454" s="8" t="s">
        <v>5</v>
      </c>
      <c r="G454" s="207" t="s">
        <v>6</v>
      </c>
      <c r="H454" s="504" t="s">
        <v>7</v>
      </c>
      <c r="I454" s="9" t="s">
        <v>9</v>
      </c>
    </row>
    <row r="455" spans="1:9" ht="27.75" customHeight="1">
      <c r="A455" s="79" t="s">
        <v>77682</v>
      </c>
      <c r="B455" s="33" t="s">
        <v>13</v>
      </c>
      <c r="C455" s="33" t="s">
        <v>16022</v>
      </c>
      <c r="D455" s="431" t="s">
        <v>13659</v>
      </c>
      <c r="E455" s="29" t="s">
        <v>13660</v>
      </c>
      <c r="F455" s="79" t="s">
        <v>32</v>
      </c>
      <c r="G455" s="34">
        <v>1</v>
      </c>
      <c r="H455" s="510">
        <v>10.37</v>
      </c>
      <c r="I455" s="14">
        <f>G455*H455</f>
        <v>10.37</v>
      </c>
    </row>
    <row r="456" spans="1:9" ht="15">
      <c r="A456" s="79" t="s">
        <v>77682</v>
      </c>
      <c r="B456" s="33" t="s">
        <v>13</v>
      </c>
      <c r="C456" s="33" t="s">
        <v>14</v>
      </c>
      <c r="D456" s="431">
        <v>88267</v>
      </c>
      <c r="E456" s="29" t="s">
        <v>15914</v>
      </c>
      <c r="F456" s="60" t="s">
        <v>15</v>
      </c>
      <c r="G456" s="432">
        <v>0.25</v>
      </c>
      <c r="H456" s="510">
        <v>19.11</v>
      </c>
      <c r="I456" s="14">
        <f>G456*H456</f>
        <v>4.7774999999999999</v>
      </c>
    </row>
    <row r="457" spans="1:9" ht="15">
      <c r="A457" s="79" t="s">
        <v>77682</v>
      </c>
      <c r="B457" s="33" t="s">
        <v>13</v>
      </c>
      <c r="C457" s="33" t="s">
        <v>14</v>
      </c>
      <c r="D457" s="431">
        <v>88316</v>
      </c>
      <c r="E457" s="29" t="s">
        <v>15945</v>
      </c>
      <c r="F457" s="60" t="s">
        <v>15</v>
      </c>
      <c r="G457" s="432">
        <v>0.25</v>
      </c>
      <c r="H457" s="510">
        <v>12.9</v>
      </c>
      <c r="I457" s="14">
        <f>G457*H457</f>
        <v>3.2250000000000001</v>
      </c>
    </row>
    <row r="458" spans="1:9">
      <c r="A458" s="491" t="s">
        <v>16471</v>
      </c>
      <c r="B458" s="460"/>
      <c r="C458" s="460"/>
      <c r="D458" s="460"/>
      <c r="E458" s="460"/>
      <c r="F458" s="460"/>
      <c r="G458" s="460"/>
      <c r="H458" s="499"/>
      <c r="I458" s="15">
        <f>SUM(I455:I457)</f>
        <v>18.372499999999999</v>
      </c>
    </row>
    <row r="459" spans="1:9" ht="39" customHeight="1"/>
    <row r="460" spans="1:9">
      <c r="A460" s="498" t="s">
        <v>16472</v>
      </c>
      <c r="B460" s="481" t="s">
        <v>39251</v>
      </c>
      <c r="C460" s="463"/>
      <c r="D460" s="463"/>
      <c r="E460" s="463"/>
      <c r="F460" s="463"/>
      <c r="G460" s="463"/>
      <c r="H460" s="505"/>
      <c r="I460" s="463"/>
    </row>
    <row r="461" spans="1:9" ht="36">
      <c r="A461" s="489" t="s">
        <v>1</v>
      </c>
      <c r="B461" s="7" t="s">
        <v>2</v>
      </c>
      <c r="C461" s="7" t="s">
        <v>3</v>
      </c>
      <c r="D461" s="35" t="s">
        <v>16024</v>
      </c>
      <c r="E461" s="8" t="s">
        <v>4</v>
      </c>
      <c r="F461" s="8" t="s">
        <v>5</v>
      </c>
      <c r="G461" s="207" t="s">
        <v>6</v>
      </c>
      <c r="H461" s="504" t="s">
        <v>7</v>
      </c>
      <c r="I461" s="9" t="s">
        <v>9</v>
      </c>
    </row>
    <row r="462" spans="1:9" ht="15">
      <c r="A462" s="79" t="s">
        <v>77682</v>
      </c>
      <c r="B462" s="33" t="s">
        <v>16013</v>
      </c>
      <c r="C462" s="33" t="s">
        <v>16022</v>
      </c>
      <c r="D462" s="431" t="s">
        <v>77662</v>
      </c>
      <c r="E462" s="29" t="s">
        <v>20126</v>
      </c>
      <c r="F462" s="60" t="s">
        <v>6133</v>
      </c>
      <c r="G462" s="432">
        <v>1</v>
      </c>
      <c r="H462" s="510">
        <v>35.89</v>
      </c>
      <c r="I462" s="14">
        <f t="shared" ref="I462:I471" si="7">G462*H462</f>
        <v>35.89</v>
      </c>
    </row>
    <row r="463" spans="1:9" ht="15">
      <c r="A463" s="79" t="s">
        <v>77682</v>
      </c>
      <c r="B463" s="33" t="s">
        <v>13</v>
      </c>
      <c r="C463" s="33" t="s">
        <v>16022</v>
      </c>
      <c r="D463" s="431" t="s">
        <v>7780</v>
      </c>
      <c r="E463" s="29" t="s">
        <v>7781</v>
      </c>
      <c r="F463" s="60" t="s">
        <v>243</v>
      </c>
      <c r="G463" s="432">
        <v>5.6000000000000001E-2</v>
      </c>
      <c r="H463" s="510">
        <v>2.5</v>
      </c>
      <c r="I463" s="14">
        <f t="shared" si="7"/>
        <v>0.14000000000000001</v>
      </c>
    </row>
    <row r="464" spans="1:9" ht="24">
      <c r="A464" s="79" t="s">
        <v>77682</v>
      </c>
      <c r="B464" s="33" t="s">
        <v>16013</v>
      </c>
      <c r="C464" s="33" t="s">
        <v>14</v>
      </c>
      <c r="D464" s="431" t="s">
        <v>24268</v>
      </c>
      <c r="E464" s="29" t="s">
        <v>16069</v>
      </c>
      <c r="F464" s="60" t="s">
        <v>243</v>
      </c>
      <c r="G464" s="432">
        <v>1</v>
      </c>
      <c r="H464" s="510">
        <v>12.13</v>
      </c>
      <c r="I464" s="14">
        <f t="shared" si="7"/>
        <v>12.13</v>
      </c>
    </row>
    <row r="465" spans="1:9" ht="15">
      <c r="A465" s="79" t="s">
        <v>77682</v>
      </c>
      <c r="B465" s="33" t="s">
        <v>16013</v>
      </c>
      <c r="C465" s="33" t="s">
        <v>16022</v>
      </c>
      <c r="D465" s="431" t="s">
        <v>21817</v>
      </c>
      <c r="E465" s="29" t="s">
        <v>21818</v>
      </c>
      <c r="F465" s="60" t="s">
        <v>243</v>
      </c>
      <c r="G465" s="432">
        <v>1</v>
      </c>
      <c r="H465" s="510">
        <v>1229.9000000000001</v>
      </c>
      <c r="I465" s="14">
        <f t="shared" si="7"/>
        <v>1229.9000000000001</v>
      </c>
    </row>
    <row r="466" spans="1:9" ht="24" customHeight="1">
      <c r="A466" s="79" t="s">
        <v>77682</v>
      </c>
      <c r="B466" s="33" t="s">
        <v>16013</v>
      </c>
      <c r="C466" s="33" t="s">
        <v>16022</v>
      </c>
      <c r="D466" s="431" t="s">
        <v>77663</v>
      </c>
      <c r="E466" s="29" t="s">
        <v>53732</v>
      </c>
      <c r="F466" s="60" t="s">
        <v>243</v>
      </c>
      <c r="G466" s="432">
        <v>1</v>
      </c>
      <c r="H466" s="510">
        <v>96.78</v>
      </c>
      <c r="I466" s="14">
        <f t="shared" si="7"/>
        <v>96.78</v>
      </c>
    </row>
    <row r="467" spans="1:9" ht="15">
      <c r="A467" s="79" t="s">
        <v>77682</v>
      </c>
      <c r="B467" s="33" t="s">
        <v>13</v>
      </c>
      <c r="C467" s="33" t="s">
        <v>14</v>
      </c>
      <c r="D467" s="431">
        <v>88267</v>
      </c>
      <c r="E467" s="29" t="s">
        <v>16070</v>
      </c>
      <c r="F467" s="60" t="s">
        <v>15</v>
      </c>
      <c r="G467" s="432">
        <v>4</v>
      </c>
      <c r="H467" s="510">
        <v>19.11</v>
      </c>
      <c r="I467" s="14">
        <f t="shared" si="7"/>
        <v>76.44</v>
      </c>
    </row>
    <row r="468" spans="1:9" ht="15">
      <c r="A468" s="79" t="s">
        <v>77682</v>
      </c>
      <c r="B468" s="33" t="s">
        <v>13</v>
      </c>
      <c r="C468" s="33" t="s">
        <v>14</v>
      </c>
      <c r="D468" s="431">
        <v>88316</v>
      </c>
      <c r="E468" s="29" t="s">
        <v>15945</v>
      </c>
      <c r="F468" s="60" t="s">
        <v>15</v>
      </c>
      <c r="G468" s="432">
        <v>4</v>
      </c>
      <c r="H468" s="510">
        <v>12.9</v>
      </c>
      <c r="I468" s="14">
        <f t="shared" si="7"/>
        <v>51.6</v>
      </c>
    </row>
    <row r="469" spans="1:9" ht="15">
      <c r="A469" s="79" t="s">
        <v>77682</v>
      </c>
      <c r="B469" s="33" t="s">
        <v>13</v>
      </c>
      <c r="C469" s="33" t="s">
        <v>16022</v>
      </c>
      <c r="D469" s="431" t="s">
        <v>14208</v>
      </c>
      <c r="E469" s="29" t="s">
        <v>14209</v>
      </c>
      <c r="F469" s="60" t="s">
        <v>243</v>
      </c>
      <c r="G469" s="432">
        <v>1</v>
      </c>
      <c r="H469" s="510">
        <v>1.29</v>
      </c>
      <c r="I469" s="14">
        <f t="shared" si="7"/>
        <v>1.29</v>
      </c>
    </row>
    <row r="470" spans="1:9" ht="15">
      <c r="A470" s="79" t="s">
        <v>77682</v>
      </c>
      <c r="B470" s="33" t="s">
        <v>13</v>
      </c>
      <c r="C470" s="33" t="s">
        <v>16022</v>
      </c>
      <c r="D470" s="431" t="s">
        <v>7327</v>
      </c>
      <c r="E470" s="29" t="s">
        <v>7328</v>
      </c>
      <c r="F470" s="60" t="s">
        <v>243</v>
      </c>
      <c r="G470" s="432">
        <v>1</v>
      </c>
      <c r="H470" s="510">
        <v>3.56</v>
      </c>
      <c r="I470" s="14">
        <f t="shared" si="7"/>
        <v>3.56</v>
      </c>
    </row>
    <row r="471" spans="1:9" ht="24">
      <c r="A471" s="79" t="s">
        <v>77682</v>
      </c>
      <c r="B471" s="33" t="s">
        <v>13</v>
      </c>
      <c r="C471" s="33" t="s">
        <v>16022</v>
      </c>
      <c r="D471" s="431" t="s">
        <v>14075</v>
      </c>
      <c r="E471" s="29" t="s">
        <v>14076</v>
      </c>
      <c r="F471" s="60" t="s">
        <v>243</v>
      </c>
      <c r="G471" s="432">
        <v>1</v>
      </c>
      <c r="H471" s="510">
        <v>186.11</v>
      </c>
      <c r="I471" s="14">
        <f t="shared" si="7"/>
        <v>186.11</v>
      </c>
    </row>
    <row r="472" spans="1:9">
      <c r="A472" s="491" t="s">
        <v>16473</v>
      </c>
      <c r="B472" s="460"/>
      <c r="C472" s="460"/>
      <c r="D472" s="460"/>
      <c r="E472" s="460"/>
      <c r="F472" s="460"/>
      <c r="G472" s="460"/>
      <c r="H472" s="499"/>
      <c r="I472" s="15">
        <f>SUM(I462:I471)</f>
        <v>1693.8400000000001</v>
      </c>
    </row>
    <row r="474" spans="1:9">
      <c r="A474" s="490" t="s">
        <v>16474</v>
      </c>
      <c r="B474" s="481" t="s">
        <v>39250</v>
      </c>
      <c r="C474" s="463"/>
      <c r="D474" s="463"/>
      <c r="E474" s="463"/>
      <c r="F474" s="463"/>
      <c r="G474" s="463"/>
      <c r="H474" s="505"/>
      <c r="I474" s="463"/>
    </row>
    <row r="475" spans="1:9" ht="36">
      <c r="A475" s="489" t="s">
        <v>1</v>
      </c>
      <c r="B475" s="7" t="s">
        <v>2</v>
      </c>
      <c r="C475" s="7" t="s">
        <v>3</v>
      </c>
      <c r="D475" s="35" t="s">
        <v>16024</v>
      </c>
      <c r="E475" s="8" t="s">
        <v>4</v>
      </c>
      <c r="F475" s="8" t="s">
        <v>5</v>
      </c>
      <c r="G475" s="207" t="s">
        <v>6</v>
      </c>
      <c r="H475" s="504" t="s">
        <v>7</v>
      </c>
      <c r="I475" s="9" t="s">
        <v>9</v>
      </c>
    </row>
    <row r="476" spans="1:9" ht="27.75" customHeight="1">
      <c r="A476" s="79" t="s">
        <v>77682</v>
      </c>
      <c r="B476" s="33" t="s">
        <v>16013</v>
      </c>
      <c r="C476" s="33" t="s">
        <v>16022</v>
      </c>
      <c r="D476" s="431" t="s">
        <v>77610</v>
      </c>
      <c r="E476" s="29" t="s">
        <v>16055</v>
      </c>
      <c r="F476" s="60" t="s">
        <v>243</v>
      </c>
      <c r="G476" s="432">
        <v>1</v>
      </c>
      <c r="H476" s="510">
        <v>87.42</v>
      </c>
      <c r="I476" s="14">
        <f>G476*H476</f>
        <v>87.42</v>
      </c>
    </row>
    <row r="477" spans="1:9" ht="15">
      <c r="A477" s="79" t="s">
        <v>77682</v>
      </c>
      <c r="B477" s="33" t="s">
        <v>13</v>
      </c>
      <c r="C477" s="33" t="s">
        <v>14</v>
      </c>
      <c r="D477" s="431">
        <v>88267</v>
      </c>
      <c r="E477" s="29" t="s">
        <v>15914</v>
      </c>
      <c r="F477" s="60" t="s">
        <v>15</v>
      </c>
      <c r="G477" s="432">
        <v>0.6</v>
      </c>
      <c r="H477" s="510">
        <v>19.11</v>
      </c>
      <c r="I477" s="14">
        <f>G477*H477</f>
        <v>11.465999999999999</v>
      </c>
    </row>
    <row r="478" spans="1:9">
      <c r="A478" s="491" t="s">
        <v>16476</v>
      </c>
      <c r="B478" s="460"/>
      <c r="C478" s="460"/>
      <c r="D478" s="460"/>
      <c r="E478" s="460"/>
      <c r="F478" s="460"/>
      <c r="G478" s="460"/>
      <c r="H478" s="499"/>
      <c r="I478" s="15">
        <f>SUM(I476:I477)</f>
        <v>98.885999999999996</v>
      </c>
    </row>
    <row r="480" spans="1:9">
      <c r="A480" s="490" t="s">
        <v>16475</v>
      </c>
      <c r="B480" s="481" t="s">
        <v>39249</v>
      </c>
      <c r="C480" s="463"/>
      <c r="D480" s="463"/>
      <c r="E480" s="463"/>
      <c r="F480" s="463"/>
      <c r="G480" s="463"/>
      <c r="H480" s="505"/>
      <c r="I480" s="463"/>
    </row>
    <row r="481" spans="1:9" ht="36">
      <c r="A481" s="489" t="s">
        <v>1</v>
      </c>
      <c r="B481" s="7" t="s">
        <v>2</v>
      </c>
      <c r="C481" s="7" t="s">
        <v>3</v>
      </c>
      <c r="D481" s="35" t="s">
        <v>16024</v>
      </c>
      <c r="E481" s="8" t="s">
        <v>4</v>
      </c>
      <c r="F481" s="8" t="s">
        <v>5</v>
      </c>
      <c r="G481" s="207" t="s">
        <v>6</v>
      </c>
      <c r="H481" s="504" t="s">
        <v>7</v>
      </c>
      <c r="I481" s="9" t="s">
        <v>9</v>
      </c>
    </row>
    <row r="482" spans="1:9" ht="26.25" customHeight="1">
      <c r="A482" s="79" t="s">
        <v>77682</v>
      </c>
      <c r="B482" s="33" t="s">
        <v>16013</v>
      </c>
      <c r="C482" s="33" t="s">
        <v>16022</v>
      </c>
      <c r="D482" s="431" t="s">
        <v>26287</v>
      </c>
      <c r="E482" s="29" t="s">
        <v>16056</v>
      </c>
      <c r="F482" s="60" t="s">
        <v>243</v>
      </c>
      <c r="G482" s="432">
        <v>1</v>
      </c>
      <c r="H482" s="510">
        <v>59.05</v>
      </c>
      <c r="I482" s="14">
        <f>G482*H482</f>
        <v>59.05</v>
      </c>
    </row>
    <row r="483" spans="1:9" ht="15">
      <c r="A483" s="79" t="s">
        <v>77682</v>
      </c>
      <c r="B483" s="33" t="s">
        <v>13</v>
      </c>
      <c r="C483" s="33" t="s">
        <v>14</v>
      </c>
      <c r="D483" s="431">
        <v>88267</v>
      </c>
      <c r="E483" s="29" t="s">
        <v>15914</v>
      </c>
      <c r="F483" s="60" t="s">
        <v>15</v>
      </c>
      <c r="G483" s="432">
        <v>0.6</v>
      </c>
      <c r="H483" s="510">
        <v>19.11</v>
      </c>
      <c r="I483" s="14">
        <f>G483*H483</f>
        <v>11.465999999999999</v>
      </c>
    </row>
    <row r="484" spans="1:9">
      <c r="A484" s="491" t="s">
        <v>16477</v>
      </c>
      <c r="B484" s="460"/>
      <c r="C484" s="460"/>
      <c r="D484" s="460"/>
      <c r="E484" s="460"/>
      <c r="F484" s="460"/>
      <c r="G484" s="460"/>
      <c r="H484" s="499"/>
      <c r="I484" s="15">
        <f>SUM(I482:I483)</f>
        <v>70.515999999999991</v>
      </c>
    </row>
    <row r="486" spans="1:9">
      <c r="A486" s="490" t="s">
        <v>16478</v>
      </c>
      <c r="B486" s="481" t="s">
        <v>39248</v>
      </c>
      <c r="C486" s="463"/>
      <c r="D486" s="463"/>
      <c r="E486" s="463"/>
      <c r="F486" s="463"/>
      <c r="G486" s="463"/>
      <c r="H486" s="505"/>
      <c r="I486" s="463"/>
    </row>
    <row r="487" spans="1:9" ht="36">
      <c r="A487" s="489" t="s">
        <v>1</v>
      </c>
      <c r="B487" s="7" t="s">
        <v>2</v>
      </c>
      <c r="C487" s="7" t="s">
        <v>3</v>
      </c>
      <c r="D487" s="35" t="s">
        <v>16024</v>
      </c>
      <c r="E487" s="8" t="s">
        <v>4</v>
      </c>
      <c r="F487" s="8" t="s">
        <v>5</v>
      </c>
      <c r="G487" s="207" t="s">
        <v>6</v>
      </c>
      <c r="H487" s="504" t="s">
        <v>7</v>
      </c>
      <c r="I487" s="9" t="s">
        <v>9</v>
      </c>
    </row>
    <row r="488" spans="1:9" ht="18" customHeight="1">
      <c r="A488" s="79" t="s">
        <v>77682</v>
      </c>
      <c r="B488" s="33" t="s">
        <v>16013</v>
      </c>
      <c r="C488" s="33" t="s">
        <v>16022</v>
      </c>
      <c r="D488" s="430" t="s">
        <v>77664</v>
      </c>
      <c r="E488" s="29" t="s">
        <v>57733</v>
      </c>
      <c r="F488" s="60" t="s">
        <v>243</v>
      </c>
      <c r="G488" s="432">
        <v>1</v>
      </c>
      <c r="H488" s="510">
        <v>155.46</v>
      </c>
      <c r="I488" s="14">
        <f>G488*H488</f>
        <v>155.46</v>
      </c>
    </row>
    <row r="489" spans="1:9" ht="15">
      <c r="A489" s="79" t="s">
        <v>77682</v>
      </c>
      <c r="B489" s="33" t="s">
        <v>13</v>
      </c>
      <c r="C489" s="33" t="s">
        <v>14</v>
      </c>
      <c r="D489" s="430">
        <v>88309</v>
      </c>
      <c r="E489" s="29" t="s">
        <v>15938</v>
      </c>
      <c r="F489" s="60" t="s">
        <v>15</v>
      </c>
      <c r="G489" s="432">
        <v>0.6</v>
      </c>
      <c r="H489" s="510">
        <v>16.38</v>
      </c>
      <c r="I489" s="14">
        <f>G489*H489</f>
        <v>9.8279999999999994</v>
      </c>
    </row>
    <row r="490" spans="1:9">
      <c r="A490" s="491" t="s">
        <v>16479</v>
      </c>
      <c r="B490" s="460"/>
      <c r="C490" s="460"/>
      <c r="D490" s="460"/>
      <c r="E490" s="460"/>
      <c r="F490" s="460"/>
      <c r="G490" s="460"/>
      <c r="H490" s="499"/>
      <c r="I490" s="15">
        <f>SUM(I488:I489)</f>
        <v>165.28800000000001</v>
      </c>
    </row>
    <row r="492" spans="1:9">
      <c r="A492" s="490" t="s">
        <v>16480</v>
      </c>
      <c r="B492" s="481" t="s">
        <v>39247</v>
      </c>
      <c r="C492" s="463"/>
      <c r="D492" s="463"/>
      <c r="E492" s="463"/>
      <c r="F492" s="463"/>
      <c r="G492" s="463"/>
      <c r="H492" s="505"/>
      <c r="I492" s="463"/>
    </row>
    <row r="493" spans="1:9" ht="27.75" customHeight="1">
      <c r="A493" s="489" t="s">
        <v>1</v>
      </c>
      <c r="B493" s="7" t="s">
        <v>2</v>
      </c>
      <c r="C493" s="7" t="s">
        <v>3</v>
      </c>
      <c r="D493" s="35" t="s">
        <v>16024</v>
      </c>
      <c r="E493" s="8" t="s">
        <v>4</v>
      </c>
      <c r="F493" s="8" t="s">
        <v>5</v>
      </c>
      <c r="G493" s="207" t="s">
        <v>6</v>
      </c>
      <c r="H493" s="504" t="s">
        <v>7</v>
      </c>
      <c r="I493" s="9" t="s">
        <v>9</v>
      </c>
    </row>
    <row r="494" spans="1:9" ht="17.25" customHeight="1">
      <c r="A494" s="79" t="s">
        <v>77682</v>
      </c>
      <c r="B494" s="33" t="s">
        <v>16013</v>
      </c>
      <c r="C494" s="33" t="s">
        <v>16022</v>
      </c>
      <c r="D494" s="430" t="s">
        <v>77665</v>
      </c>
      <c r="E494" s="29" t="s">
        <v>52730</v>
      </c>
      <c r="F494" s="60" t="s">
        <v>243</v>
      </c>
      <c r="G494" s="432">
        <v>1</v>
      </c>
      <c r="H494" s="510">
        <v>181.41</v>
      </c>
      <c r="I494" s="14">
        <f>G494*H494</f>
        <v>181.41</v>
      </c>
    </row>
    <row r="495" spans="1:9" ht="15">
      <c r="A495" s="79" t="s">
        <v>77682</v>
      </c>
      <c r="B495" s="33" t="s">
        <v>13</v>
      </c>
      <c r="C495" s="33" t="s">
        <v>14</v>
      </c>
      <c r="D495" s="430">
        <v>88309</v>
      </c>
      <c r="E495" s="29" t="s">
        <v>15938</v>
      </c>
      <c r="F495" s="60" t="s">
        <v>15</v>
      </c>
      <c r="G495" s="432">
        <v>0.3</v>
      </c>
      <c r="H495" s="510">
        <v>16.38</v>
      </c>
      <c r="I495" s="14">
        <f>G495*H495</f>
        <v>4.9139999999999997</v>
      </c>
    </row>
    <row r="496" spans="1:9">
      <c r="A496" s="491" t="s">
        <v>16484</v>
      </c>
      <c r="B496" s="460"/>
      <c r="C496" s="460"/>
      <c r="D496" s="460"/>
      <c r="E496" s="460"/>
      <c r="F496" s="460"/>
      <c r="G496" s="460"/>
      <c r="H496" s="499"/>
      <c r="I496" s="15">
        <f>SUM(I494:I495)</f>
        <v>186.32399999999998</v>
      </c>
    </row>
    <row r="498" spans="1:9">
      <c r="A498" s="490" t="s">
        <v>16481</v>
      </c>
      <c r="B498" s="481" t="s">
        <v>39246</v>
      </c>
      <c r="C498" s="463"/>
      <c r="D498" s="463"/>
      <c r="E498" s="463"/>
      <c r="F498" s="463"/>
      <c r="G498" s="463"/>
      <c r="H498" s="505"/>
      <c r="I498" s="463"/>
    </row>
    <row r="499" spans="1:9" ht="36">
      <c r="A499" s="489" t="s">
        <v>1</v>
      </c>
      <c r="B499" s="7" t="s">
        <v>2</v>
      </c>
      <c r="C499" s="7" t="s">
        <v>3</v>
      </c>
      <c r="D499" s="35" t="s">
        <v>16024</v>
      </c>
      <c r="E499" s="8" t="s">
        <v>4</v>
      </c>
      <c r="F499" s="8" t="s">
        <v>5</v>
      </c>
      <c r="G499" s="207" t="s">
        <v>6</v>
      </c>
      <c r="H499" s="504" t="s">
        <v>7</v>
      </c>
      <c r="I499" s="9" t="s">
        <v>9</v>
      </c>
    </row>
    <row r="500" spans="1:9" ht="24">
      <c r="A500" s="79" t="s">
        <v>77682</v>
      </c>
      <c r="B500" s="33" t="s">
        <v>13</v>
      </c>
      <c r="C500" s="33" t="s">
        <v>16022</v>
      </c>
      <c r="D500" s="431" t="s">
        <v>7736</v>
      </c>
      <c r="E500" s="29" t="s">
        <v>16196</v>
      </c>
      <c r="F500" s="60" t="s">
        <v>32</v>
      </c>
      <c r="G500" s="432">
        <v>12</v>
      </c>
      <c r="H500" s="510">
        <v>1.75</v>
      </c>
      <c r="I500" s="14">
        <f t="shared" ref="I500:I505" si="8">G500*H500</f>
        <v>21</v>
      </c>
    </row>
    <row r="501" spans="1:9" ht="15">
      <c r="A501" s="79" t="s">
        <v>77682</v>
      </c>
      <c r="B501" s="33" t="s">
        <v>13</v>
      </c>
      <c r="C501" s="33" t="s">
        <v>16022</v>
      </c>
      <c r="D501" s="431" t="s">
        <v>7225</v>
      </c>
      <c r="E501" s="29" t="s">
        <v>7226</v>
      </c>
      <c r="F501" s="60" t="s">
        <v>32</v>
      </c>
      <c r="G501" s="432">
        <v>6</v>
      </c>
      <c r="H501" s="510">
        <v>1.52</v>
      </c>
      <c r="I501" s="14">
        <f t="shared" si="8"/>
        <v>9.120000000000001</v>
      </c>
    </row>
    <row r="502" spans="1:9" ht="24.75" customHeight="1">
      <c r="A502" s="79" t="s">
        <v>77682</v>
      </c>
      <c r="B502" s="33" t="s">
        <v>13</v>
      </c>
      <c r="C502" s="33" t="s">
        <v>16022</v>
      </c>
      <c r="D502" s="431" t="s">
        <v>4966</v>
      </c>
      <c r="E502" s="29" t="s">
        <v>16197</v>
      </c>
      <c r="F502" s="60" t="s">
        <v>243</v>
      </c>
      <c r="G502" s="432">
        <v>1</v>
      </c>
      <c r="H502" s="510">
        <v>4.5199999999999996</v>
      </c>
      <c r="I502" s="14">
        <f t="shared" si="8"/>
        <v>4.5199999999999996</v>
      </c>
    </row>
    <row r="503" spans="1:9" ht="15">
      <c r="A503" s="79" t="s">
        <v>77682</v>
      </c>
      <c r="B503" s="33" t="s">
        <v>13</v>
      </c>
      <c r="C503" s="33" t="s">
        <v>16022</v>
      </c>
      <c r="D503" s="431" t="s">
        <v>7764</v>
      </c>
      <c r="E503" s="29" t="s">
        <v>7765</v>
      </c>
      <c r="F503" s="60" t="s">
        <v>243</v>
      </c>
      <c r="G503" s="432">
        <v>0.15</v>
      </c>
      <c r="H503" s="510">
        <v>7</v>
      </c>
      <c r="I503" s="14">
        <f t="shared" si="8"/>
        <v>1.05</v>
      </c>
    </row>
    <row r="504" spans="1:9" ht="15">
      <c r="A504" s="79" t="s">
        <v>77682</v>
      </c>
      <c r="B504" s="33" t="s">
        <v>13</v>
      </c>
      <c r="C504" s="33" t="s">
        <v>14</v>
      </c>
      <c r="D504" s="431" t="s">
        <v>77666</v>
      </c>
      <c r="E504" s="29" t="s">
        <v>15912</v>
      </c>
      <c r="F504" s="60" t="s">
        <v>15</v>
      </c>
      <c r="G504" s="432">
        <v>4</v>
      </c>
      <c r="H504" s="510">
        <v>19.77</v>
      </c>
      <c r="I504" s="14">
        <f t="shared" si="8"/>
        <v>79.08</v>
      </c>
    </row>
    <row r="505" spans="1:9" ht="15">
      <c r="A505" s="79" t="s">
        <v>77682</v>
      </c>
      <c r="B505" s="33" t="s">
        <v>13</v>
      </c>
      <c r="C505" s="33" t="s">
        <v>14</v>
      </c>
      <c r="D505" s="431">
        <v>88316</v>
      </c>
      <c r="E505" s="29" t="s">
        <v>15945</v>
      </c>
      <c r="F505" s="60" t="s">
        <v>15</v>
      </c>
      <c r="G505" s="432">
        <v>5</v>
      </c>
      <c r="H505" s="510">
        <v>12.9</v>
      </c>
      <c r="I505" s="14">
        <f t="shared" si="8"/>
        <v>64.5</v>
      </c>
    </row>
    <row r="506" spans="1:9">
      <c r="A506" s="491" t="s">
        <v>16485</v>
      </c>
      <c r="B506" s="460"/>
      <c r="C506" s="460"/>
      <c r="D506" s="460"/>
      <c r="E506" s="460"/>
      <c r="F506" s="460"/>
      <c r="G506" s="460"/>
      <c r="H506" s="499"/>
      <c r="I506" s="15">
        <f>SUM(I500:I505)</f>
        <v>179.26999999999998</v>
      </c>
    </row>
    <row r="508" spans="1:9">
      <c r="A508" s="490" t="s">
        <v>16482</v>
      </c>
      <c r="B508" s="481" t="s">
        <v>39245</v>
      </c>
      <c r="C508" s="463"/>
      <c r="D508" s="463"/>
      <c r="E508" s="463"/>
      <c r="F508" s="463"/>
      <c r="G508" s="463"/>
      <c r="H508" s="505"/>
      <c r="I508" s="463"/>
    </row>
    <row r="509" spans="1:9" ht="36">
      <c r="A509" s="489" t="s">
        <v>1</v>
      </c>
      <c r="B509" s="7" t="s">
        <v>2</v>
      </c>
      <c r="C509" s="7" t="s">
        <v>3</v>
      </c>
      <c r="D509" s="35" t="s">
        <v>16024</v>
      </c>
      <c r="E509" s="8" t="s">
        <v>4</v>
      </c>
      <c r="F509" s="8" t="s">
        <v>5</v>
      </c>
      <c r="G509" s="207" t="s">
        <v>6</v>
      </c>
      <c r="H509" s="504" t="s">
        <v>7</v>
      </c>
      <c r="I509" s="9" t="s">
        <v>9</v>
      </c>
    </row>
    <row r="510" spans="1:9" ht="24">
      <c r="A510" s="79" t="s">
        <v>77682</v>
      </c>
      <c r="B510" s="33" t="s">
        <v>16013</v>
      </c>
      <c r="C510" s="33" t="s">
        <v>16022</v>
      </c>
      <c r="D510" s="431" t="s">
        <v>77667</v>
      </c>
      <c r="E510" s="29" t="s">
        <v>77540</v>
      </c>
      <c r="F510" s="60" t="s">
        <v>243</v>
      </c>
      <c r="G510" s="432">
        <v>1</v>
      </c>
      <c r="H510" s="510">
        <v>12.05</v>
      </c>
      <c r="I510" s="14">
        <f>G510*H510</f>
        <v>12.05</v>
      </c>
    </row>
    <row r="511" spans="1:9" ht="15">
      <c r="A511" s="79" t="s">
        <v>77682</v>
      </c>
      <c r="B511" s="33" t="s">
        <v>13</v>
      </c>
      <c r="C511" s="33" t="s">
        <v>14</v>
      </c>
      <c r="D511" s="431">
        <v>88264</v>
      </c>
      <c r="E511" s="29" t="s">
        <v>15912</v>
      </c>
      <c r="F511" s="60" t="s">
        <v>15</v>
      </c>
      <c r="G511" s="432">
        <v>1</v>
      </c>
      <c r="H511" s="510">
        <v>19.77</v>
      </c>
      <c r="I511" s="14">
        <f>G511*H511</f>
        <v>19.77</v>
      </c>
    </row>
    <row r="512" spans="1:9" ht="15">
      <c r="A512" s="79" t="s">
        <v>77682</v>
      </c>
      <c r="B512" s="33" t="s">
        <v>13</v>
      </c>
      <c r="C512" s="33" t="s">
        <v>14</v>
      </c>
      <c r="D512" s="431">
        <v>88316</v>
      </c>
      <c r="E512" s="29" t="s">
        <v>15945</v>
      </c>
      <c r="F512" s="60" t="s">
        <v>15</v>
      </c>
      <c r="G512" s="432">
        <v>1</v>
      </c>
      <c r="H512" s="510">
        <v>12.9</v>
      </c>
      <c r="I512" s="14">
        <f>G512*H512</f>
        <v>12.9</v>
      </c>
    </row>
    <row r="513" spans="1:9">
      <c r="A513" s="491" t="s">
        <v>16486</v>
      </c>
      <c r="B513" s="460"/>
      <c r="C513" s="460"/>
      <c r="D513" s="460"/>
      <c r="E513" s="460"/>
      <c r="F513" s="460"/>
      <c r="G513" s="460"/>
      <c r="H513" s="499"/>
      <c r="I513" s="15">
        <f>SUM(I510:I512)</f>
        <v>44.72</v>
      </c>
    </row>
    <row r="515" spans="1:9">
      <c r="A515" s="490" t="s">
        <v>16483</v>
      </c>
      <c r="B515" s="481" t="s">
        <v>39242</v>
      </c>
      <c r="C515" s="463"/>
      <c r="D515" s="463"/>
      <c r="E515" s="463"/>
      <c r="F515" s="463"/>
      <c r="G515" s="463"/>
      <c r="H515" s="505"/>
      <c r="I515" s="463"/>
    </row>
    <row r="516" spans="1:9" ht="36">
      <c r="A516" s="489" t="s">
        <v>1</v>
      </c>
      <c r="B516" s="7" t="s">
        <v>2</v>
      </c>
      <c r="C516" s="7" t="s">
        <v>3</v>
      </c>
      <c r="D516" s="35" t="s">
        <v>16024</v>
      </c>
      <c r="E516" s="8" t="s">
        <v>4</v>
      </c>
      <c r="F516" s="8" t="s">
        <v>5</v>
      </c>
      <c r="G516" s="207" t="s">
        <v>6</v>
      </c>
      <c r="H516" s="504" t="s">
        <v>7</v>
      </c>
      <c r="I516" s="9" t="s">
        <v>9</v>
      </c>
    </row>
    <row r="517" spans="1:9" ht="24">
      <c r="A517" s="79" t="s">
        <v>77682</v>
      </c>
      <c r="B517" s="33" t="s">
        <v>13</v>
      </c>
      <c r="C517" s="33" t="s">
        <v>16022</v>
      </c>
      <c r="D517" s="431" t="s">
        <v>6920</v>
      </c>
      <c r="E517" s="29" t="s">
        <v>16195</v>
      </c>
      <c r="F517" s="60" t="s">
        <v>243</v>
      </c>
      <c r="G517" s="432">
        <v>1</v>
      </c>
      <c r="H517" s="510">
        <v>74.53</v>
      </c>
      <c r="I517" s="14">
        <f>G517*H517</f>
        <v>74.53</v>
      </c>
    </row>
    <row r="518" spans="1:9" ht="15">
      <c r="A518" s="79" t="s">
        <v>77682</v>
      </c>
      <c r="B518" s="33" t="s">
        <v>13</v>
      </c>
      <c r="C518" s="33" t="s">
        <v>14</v>
      </c>
      <c r="D518" s="431">
        <v>88264</v>
      </c>
      <c r="E518" s="29" t="s">
        <v>15912</v>
      </c>
      <c r="F518" s="60" t="s">
        <v>15</v>
      </c>
      <c r="G518" s="432">
        <v>1</v>
      </c>
      <c r="H518" s="510">
        <v>19.77</v>
      </c>
      <c r="I518" s="14">
        <f>G518*H518</f>
        <v>19.77</v>
      </c>
    </row>
    <row r="519" spans="1:9" ht="15">
      <c r="A519" s="79" t="s">
        <v>77682</v>
      </c>
      <c r="B519" s="33" t="s">
        <v>13</v>
      </c>
      <c r="C519" s="33" t="s">
        <v>14</v>
      </c>
      <c r="D519" s="431">
        <v>88316</v>
      </c>
      <c r="E519" s="29" t="s">
        <v>15945</v>
      </c>
      <c r="F519" s="60" t="s">
        <v>15</v>
      </c>
      <c r="G519" s="432">
        <v>1</v>
      </c>
      <c r="H519" s="510">
        <v>12.9</v>
      </c>
      <c r="I519" s="14">
        <f>G519*H519</f>
        <v>12.9</v>
      </c>
    </row>
    <row r="520" spans="1:9">
      <c r="A520" s="491" t="s">
        <v>16487</v>
      </c>
      <c r="B520" s="460"/>
      <c r="C520" s="460"/>
      <c r="D520" s="460"/>
      <c r="E520" s="460"/>
      <c r="F520" s="460"/>
      <c r="G520" s="460"/>
      <c r="H520" s="499"/>
      <c r="I520" s="15">
        <f>SUM(I517:I519)</f>
        <v>107.2</v>
      </c>
    </row>
    <row r="522" spans="1:9">
      <c r="A522" s="490" t="s">
        <v>16488</v>
      </c>
      <c r="B522" s="481" t="s">
        <v>39243</v>
      </c>
      <c r="C522" s="463"/>
      <c r="D522" s="463"/>
      <c r="E522" s="463"/>
      <c r="F522" s="463"/>
      <c r="G522" s="463"/>
      <c r="H522" s="505"/>
      <c r="I522" s="463"/>
    </row>
    <row r="523" spans="1:9" ht="36">
      <c r="A523" s="489" t="s">
        <v>1</v>
      </c>
      <c r="B523" s="7" t="s">
        <v>2</v>
      </c>
      <c r="C523" s="7" t="s">
        <v>3</v>
      </c>
      <c r="D523" s="35" t="s">
        <v>16024</v>
      </c>
      <c r="E523" s="8" t="s">
        <v>4</v>
      </c>
      <c r="F523" s="8" t="s">
        <v>5</v>
      </c>
      <c r="G523" s="207" t="s">
        <v>6</v>
      </c>
      <c r="H523" s="504" t="s">
        <v>7</v>
      </c>
      <c r="I523" s="9" t="s">
        <v>9</v>
      </c>
    </row>
    <row r="524" spans="1:9" ht="24">
      <c r="A524" s="79" t="s">
        <v>77682</v>
      </c>
      <c r="B524" s="33" t="s">
        <v>13</v>
      </c>
      <c r="C524" s="33" t="s">
        <v>16022</v>
      </c>
      <c r="D524" s="430" t="s">
        <v>8063</v>
      </c>
      <c r="E524" s="29" t="s">
        <v>16150</v>
      </c>
      <c r="F524" s="79" t="s">
        <v>30</v>
      </c>
      <c r="G524" s="34">
        <f>(4.75+1.6+1.6)*0.45</f>
        <v>3.5774999999999997</v>
      </c>
      <c r="H524" s="510">
        <v>271.69</v>
      </c>
      <c r="I524" s="14">
        <f t="shared" ref="I524:I530" si="9">G524*H524</f>
        <v>971.97097499999995</v>
      </c>
    </row>
    <row r="525" spans="1:9">
      <c r="A525" s="79" t="s">
        <v>77682</v>
      </c>
      <c r="B525" s="33" t="s">
        <v>13</v>
      </c>
      <c r="C525" s="33" t="s">
        <v>16022</v>
      </c>
      <c r="D525" s="430" t="s">
        <v>3577</v>
      </c>
      <c r="E525" s="29" t="s">
        <v>3602</v>
      </c>
      <c r="F525" s="79" t="s">
        <v>162</v>
      </c>
      <c r="G525" s="34">
        <v>40</v>
      </c>
      <c r="H525" s="510">
        <v>0.6</v>
      </c>
      <c r="I525" s="14">
        <f t="shared" si="9"/>
        <v>24</v>
      </c>
    </row>
    <row r="526" spans="1:9">
      <c r="A526" s="79" t="s">
        <v>77682</v>
      </c>
      <c r="B526" s="33" t="s">
        <v>13</v>
      </c>
      <c r="C526" s="33" t="s">
        <v>16022</v>
      </c>
      <c r="D526" s="430" t="s">
        <v>9977</v>
      </c>
      <c r="E526" s="29" t="s">
        <v>9978</v>
      </c>
      <c r="F526" s="79" t="s">
        <v>162</v>
      </c>
      <c r="G526" s="34">
        <v>2.5</v>
      </c>
      <c r="H526" s="510">
        <v>35.049999999999997</v>
      </c>
      <c r="I526" s="14">
        <f t="shared" si="9"/>
        <v>87.625</v>
      </c>
    </row>
    <row r="527" spans="1:9">
      <c r="A527" s="79" t="s">
        <v>77682</v>
      </c>
      <c r="B527" s="33" t="s">
        <v>13</v>
      </c>
      <c r="C527" s="33" t="s">
        <v>16022</v>
      </c>
      <c r="D527" s="430" t="s">
        <v>11817</v>
      </c>
      <c r="E527" s="29" t="s">
        <v>11818</v>
      </c>
      <c r="F527" s="79" t="s">
        <v>162</v>
      </c>
      <c r="G527" s="34">
        <v>0.15</v>
      </c>
      <c r="H527" s="510">
        <v>74.2</v>
      </c>
      <c r="I527" s="14">
        <f t="shared" si="9"/>
        <v>11.13</v>
      </c>
    </row>
    <row r="528" spans="1:9">
      <c r="A528" s="79" t="s">
        <v>77682</v>
      </c>
      <c r="B528" s="33" t="s">
        <v>13</v>
      </c>
      <c r="C528" s="33" t="s">
        <v>14</v>
      </c>
      <c r="D528" s="430" t="s">
        <v>77668</v>
      </c>
      <c r="E528" s="29" t="s">
        <v>15920</v>
      </c>
      <c r="F528" s="79" t="s">
        <v>15</v>
      </c>
      <c r="G528" s="34" t="s">
        <v>16151</v>
      </c>
      <c r="H528" s="510">
        <v>18.72</v>
      </c>
      <c r="I528" s="14">
        <f t="shared" si="9"/>
        <v>299.52</v>
      </c>
    </row>
    <row r="529" spans="1:9">
      <c r="A529" s="79" t="s">
        <v>77682</v>
      </c>
      <c r="B529" s="33" t="s">
        <v>13</v>
      </c>
      <c r="C529" s="33" t="s">
        <v>14</v>
      </c>
      <c r="D529" s="430">
        <v>88316</v>
      </c>
      <c r="E529" s="29" t="s">
        <v>15945</v>
      </c>
      <c r="F529" s="79" t="s">
        <v>15</v>
      </c>
      <c r="G529" s="34" t="s">
        <v>16015</v>
      </c>
      <c r="H529" s="510">
        <v>12.9</v>
      </c>
      <c r="I529" s="14">
        <f t="shared" si="9"/>
        <v>51.6</v>
      </c>
    </row>
    <row r="530" spans="1:9">
      <c r="A530" s="79" t="s">
        <v>77682</v>
      </c>
      <c r="B530" s="33" t="s">
        <v>13</v>
      </c>
      <c r="C530" s="33" t="s">
        <v>14</v>
      </c>
      <c r="D530" s="430">
        <v>88309</v>
      </c>
      <c r="E530" s="29" t="s">
        <v>15938</v>
      </c>
      <c r="F530" s="79" t="s">
        <v>15</v>
      </c>
      <c r="G530" s="34" t="s">
        <v>16015</v>
      </c>
      <c r="H530" s="510">
        <v>16.38</v>
      </c>
      <c r="I530" s="14">
        <f t="shared" si="9"/>
        <v>65.52</v>
      </c>
    </row>
    <row r="531" spans="1:9">
      <c r="A531" s="491" t="s">
        <v>16489</v>
      </c>
      <c r="B531" s="460"/>
      <c r="C531" s="460"/>
      <c r="D531" s="460"/>
      <c r="E531" s="460"/>
      <c r="F531" s="460"/>
      <c r="G531" s="460"/>
      <c r="H531" s="499"/>
      <c r="I531" s="15">
        <f>SUM(I524:I530)</f>
        <v>1511.3659749999999</v>
      </c>
    </row>
    <row r="533" spans="1:9">
      <c r="A533" s="490" t="s">
        <v>16490</v>
      </c>
      <c r="B533" s="481" t="s">
        <v>39244</v>
      </c>
      <c r="C533" s="463"/>
      <c r="D533" s="463"/>
      <c r="E533" s="463"/>
      <c r="F533" s="463"/>
      <c r="G533" s="463"/>
      <c r="H533" s="505"/>
      <c r="I533" s="463"/>
    </row>
    <row r="534" spans="1:9" ht="36">
      <c r="A534" s="489" t="s">
        <v>1</v>
      </c>
      <c r="B534" s="7" t="s">
        <v>2</v>
      </c>
      <c r="C534" s="7" t="s">
        <v>3</v>
      </c>
      <c r="D534" s="35" t="s">
        <v>16024</v>
      </c>
      <c r="E534" s="8" t="s">
        <v>4</v>
      </c>
      <c r="F534" s="8" t="s">
        <v>5</v>
      </c>
      <c r="G534" s="207" t="s">
        <v>6</v>
      </c>
      <c r="H534" s="504" t="s">
        <v>7</v>
      </c>
      <c r="I534" s="9" t="s">
        <v>9</v>
      </c>
    </row>
    <row r="535" spans="1:9" ht="24">
      <c r="A535" s="79" t="s">
        <v>77682</v>
      </c>
      <c r="B535" s="33" t="s">
        <v>13</v>
      </c>
      <c r="C535" s="33" t="s">
        <v>16022</v>
      </c>
      <c r="D535" s="430" t="s">
        <v>8063</v>
      </c>
      <c r="E535" s="29" t="s">
        <v>16150</v>
      </c>
      <c r="F535" s="79" t="s">
        <v>30</v>
      </c>
      <c r="G535" s="34">
        <v>1.2</v>
      </c>
      <c r="H535" s="510">
        <v>271.69</v>
      </c>
      <c r="I535" s="14">
        <f t="shared" ref="I535:I543" si="10">G535*H535</f>
        <v>326.02799999999996</v>
      </c>
    </row>
    <row r="536" spans="1:9" ht="36">
      <c r="A536" s="79" t="s">
        <v>77682</v>
      </c>
      <c r="B536" s="33" t="s">
        <v>13</v>
      </c>
      <c r="C536" s="33" t="s">
        <v>16022</v>
      </c>
      <c r="D536" s="430" t="s">
        <v>11887</v>
      </c>
      <c r="E536" s="29" t="s">
        <v>16153</v>
      </c>
      <c r="F536" s="79" t="s">
        <v>32</v>
      </c>
      <c r="G536" s="34">
        <v>2.6</v>
      </c>
      <c r="H536" s="510">
        <v>26.79</v>
      </c>
      <c r="I536" s="14">
        <f t="shared" si="10"/>
        <v>69.653999999999996</v>
      </c>
    </row>
    <row r="537" spans="1:9" ht="24">
      <c r="A537" s="79" t="s">
        <v>77682</v>
      </c>
      <c r="B537" s="33" t="s">
        <v>13</v>
      </c>
      <c r="C537" s="33" t="s">
        <v>16022</v>
      </c>
      <c r="D537" s="430" t="s">
        <v>2891</v>
      </c>
      <c r="E537" s="29" t="s">
        <v>16154</v>
      </c>
      <c r="F537" s="79" t="s">
        <v>243</v>
      </c>
      <c r="G537" s="34">
        <v>2</v>
      </c>
      <c r="H537" s="510">
        <v>117.28</v>
      </c>
      <c r="I537" s="14">
        <f t="shared" si="10"/>
        <v>234.56</v>
      </c>
    </row>
    <row r="538" spans="1:9">
      <c r="A538" s="79" t="s">
        <v>77682</v>
      </c>
      <c r="B538" s="33" t="s">
        <v>13</v>
      </c>
      <c r="C538" s="33" t="s">
        <v>16022</v>
      </c>
      <c r="D538" s="430" t="s">
        <v>3601</v>
      </c>
      <c r="E538" s="29" t="s">
        <v>3602</v>
      </c>
      <c r="F538" s="79" t="s">
        <v>162</v>
      </c>
      <c r="G538" s="34">
        <v>40</v>
      </c>
      <c r="H538" s="510">
        <v>0.6</v>
      </c>
      <c r="I538" s="14">
        <f t="shared" si="10"/>
        <v>24</v>
      </c>
    </row>
    <row r="539" spans="1:9">
      <c r="A539" s="79" t="s">
        <v>77682</v>
      </c>
      <c r="B539" s="33" t="s">
        <v>13</v>
      </c>
      <c r="C539" s="33" t="s">
        <v>16022</v>
      </c>
      <c r="D539" s="430" t="s">
        <v>9977</v>
      </c>
      <c r="E539" s="29" t="s">
        <v>9978</v>
      </c>
      <c r="F539" s="79" t="s">
        <v>162</v>
      </c>
      <c r="G539" s="34">
        <v>2.5</v>
      </c>
      <c r="H539" s="510">
        <v>35.049999999999997</v>
      </c>
      <c r="I539" s="14">
        <f t="shared" si="10"/>
        <v>87.625</v>
      </c>
    </row>
    <row r="540" spans="1:9">
      <c r="A540" s="79" t="s">
        <v>77682</v>
      </c>
      <c r="B540" s="33" t="s">
        <v>13</v>
      </c>
      <c r="C540" s="33" t="s">
        <v>16022</v>
      </c>
      <c r="D540" s="430" t="s">
        <v>11817</v>
      </c>
      <c r="E540" s="29" t="s">
        <v>11818</v>
      </c>
      <c r="F540" s="79" t="s">
        <v>162</v>
      </c>
      <c r="G540" s="34">
        <v>0.15</v>
      </c>
      <c r="H540" s="510">
        <v>74.2</v>
      </c>
      <c r="I540" s="14">
        <f t="shared" si="10"/>
        <v>11.13</v>
      </c>
    </row>
    <row r="541" spans="1:9">
      <c r="A541" s="79" t="s">
        <v>77682</v>
      </c>
      <c r="B541" s="33" t="s">
        <v>13</v>
      </c>
      <c r="C541" s="33" t="s">
        <v>14</v>
      </c>
      <c r="D541" s="430">
        <v>88274</v>
      </c>
      <c r="E541" s="29" t="s">
        <v>15920</v>
      </c>
      <c r="F541" s="79" t="s">
        <v>15</v>
      </c>
      <c r="G541" s="34" t="s">
        <v>16152</v>
      </c>
      <c r="H541" s="510">
        <v>18.72</v>
      </c>
      <c r="I541" s="14">
        <f t="shared" si="10"/>
        <v>449.28</v>
      </c>
    </row>
    <row r="542" spans="1:9">
      <c r="A542" s="79" t="s">
        <v>77682</v>
      </c>
      <c r="B542" s="33" t="s">
        <v>13</v>
      </c>
      <c r="C542" s="33" t="s">
        <v>14</v>
      </c>
      <c r="D542" s="430">
        <v>88316</v>
      </c>
      <c r="E542" s="29" t="s">
        <v>15945</v>
      </c>
      <c r="F542" s="79" t="s">
        <v>15</v>
      </c>
      <c r="G542" s="34" t="s">
        <v>16015</v>
      </c>
      <c r="H542" s="510">
        <v>12.9</v>
      </c>
      <c r="I542" s="14">
        <f t="shared" si="10"/>
        <v>51.6</v>
      </c>
    </row>
    <row r="543" spans="1:9">
      <c r="A543" s="79" t="s">
        <v>77682</v>
      </c>
      <c r="B543" s="33" t="s">
        <v>13</v>
      </c>
      <c r="C543" s="33" t="s">
        <v>14</v>
      </c>
      <c r="D543" s="430" t="s">
        <v>77630</v>
      </c>
      <c r="E543" s="29" t="s">
        <v>15938</v>
      </c>
      <c r="F543" s="79" t="s">
        <v>15</v>
      </c>
      <c r="G543" s="34" t="s">
        <v>16015</v>
      </c>
      <c r="H543" s="510">
        <v>16.38</v>
      </c>
      <c r="I543" s="14">
        <f t="shared" si="10"/>
        <v>65.52</v>
      </c>
    </row>
    <row r="544" spans="1:9">
      <c r="A544" s="491" t="s">
        <v>16491</v>
      </c>
      <c r="B544" s="460"/>
      <c r="C544" s="460"/>
      <c r="D544" s="460"/>
      <c r="E544" s="460"/>
      <c r="F544" s="460"/>
      <c r="G544" s="460"/>
      <c r="H544" s="499"/>
      <c r="I544" s="15">
        <f>SUM(I535:I543)</f>
        <v>1319.3969999999999</v>
      </c>
    </row>
    <row r="545" spans="1:9">
      <c r="I545" s="16"/>
    </row>
    <row r="547" spans="1:9">
      <c r="A547" s="490" t="s">
        <v>16492</v>
      </c>
      <c r="B547" s="482" t="s">
        <v>39241</v>
      </c>
      <c r="C547" s="466"/>
      <c r="D547" s="466"/>
      <c r="E547" s="466"/>
      <c r="F547" s="466"/>
      <c r="G547" s="466"/>
      <c r="H547" s="514"/>
      <c r="I547" s="466"/>
    </row>
    <row r="548" spans="1:9" ht="36">
      <c r="A548" s="489" t="s">
        <v>1</v>
      </c>
      <c r="B548" s="7" t="s">
        <v>2</v>
      </c>
      <c r="C548" s="7" t="s">
        <v>3</v>
      </c>
      <c r="D548" s="35" t="s">
        <v>16024</v>
      </c>
      <c r="E548" s="8" t="s">
        <v>4</v>
      </c>
      <c r="F548" s="8" t="s">
        <v>5</v>
      </c>
      <c r="G548" s="207" t="s">
        <v>6</v>
      </c>
      <c r="H548" s="504" t="s">
        <v>7</v>
      </c>
      <c r="I548" s="9" t="s">
        <v>9</v>
      </c>
    </row>
    <row r="549" spans="1:9">
      <c r="A549" s="79" t="s">
        <v>77682</v>
      </c>
      <c r="B549" s="33" t="s">
        <v>16013</v>
      </c>
      <c r="C549" s="33" t="s">
        <v>16022</v>
      </c>
      <c r="D549" s="431" t="s">
        <v>77676</v>
      </c>
      <c r="E549" s="36" t="s">
        <v>16381</v>
      </c>
      <c r="F549" s="79" t="s">
        <v>243</v>
      </c>
      <c r="G549" s="34">
        <v>1</v>
      </c>
      <c r="H549" s="520">
        <v>3.04</v>
      </c>
      <c r="I549" s="14">
        <f>G549*H549</f>
        <v>3.04</v>
      </c>
    </row>
    <row r="550" spans="1:9">
      <c r="A550" s="79" t="s">
        <v>77682</v>
      </c>
      <c r="B550" s="33" t="s">
        <v>13</v>
      </c>
      <c r="C550" s="33" t="s">
        <v>14</v>
      </c>
      <c r="D550" s="430">
        <v>88316</v>
      </c>
      <c r="E550" s="29" t="s">
        <v>15945</v>
      </c>
      <c r="F550" s="79" t="s">
        <v>15</v>
      </c>
      <c r="G550" s="433">
        <v>0.15640000000000001</v>
      </c>
      <c r="H550" s="506">
        <v>12.9</v>
      </c>
      <c r="I550" s="434">
        <f>G550*H550</f>
        <v>2.01756</v>
      </c>
    </row>
    <row r="551" spans="1:9">
      <c r="A551" s="79" t="s">
        <v>77682</v>
      </c>
      <c r="B551" s="33" t="s">
        <v>13</v>
      </c>
      <c r="C551" s="33" t="s">
        <v>14</v>
      </c>
      <c r="D551" s="430">
        <v>88441</v>
      </c>
      <c r="E551" s="29" t="s">
        <v>15954</v>
      </c>
      <c r="F551" s="79" t="s">
        <v>15</v>
      </c>
      <c r="G551" s="433">
        <v>3.9100000000000003E-2</v>
      </c>
      <c r="H551" s="506">
        <v>15.83</v>
      </c>
      <c r="I551" s="434">
        <f>G551*H551</f>
        <v>0.61895300000000009</v>
      </c>
    </row>
    <row r="552" spans="1:9">
      <c r="A552" s="491" t="s">
        <v>16493</v>
      </c>
      <c r="B552" s="460"/>
      <c r="C552" s="460"/>
      <c r="D552" s="460"/>
      <c r="E552" s="460"/>
      <c r="F552" s="460"/>
      <c r="G552" s="460"/>
      <c r="H552" s="499"/>
      <c r="I552" s="15">
        <f>SUM(I549:I551)</f>
        <v>5.6765130000000008</v>
      </c>
    </row>
  </sheetData>
  <mergeCells count="1">
    <mergeCell ref="A2:I3"/>
  </mergeCells>
  <phoneticPr fontId="110" type="noConversion"/>
  <conditionalFormatting sqref="F282:F283">
    <cfRule type="expression" dxfId="33" priority="71" stopIfTrue="1">
      <formula>#REF!="NOK"</formula>
    </cfRule>
  </conditionalFormatting>
  <conditionalFormatting sqref="F284">
    <cfRule type="expression" dxfId="32" priority="70" stopIfTrue="1">
      <formula>#REF!="NOK"</formula>
    </cfRule>
  </conditionalFormatting>
  <conditionalFormatting sqref="F289:F291">
    <cfRule type="expression" dxfId="31" priority="69" stopIfTrue="1">
      <formula>#REF!="NOK"</formula>
    </cfRule>
  </conditionalFormatting>
  <conditionalFormatting sqref="F297:F298">
    <cfRule type="expression" dxfId="30" priority="68" stopIfTrue="1">
      <formula>#REF!="NOK"</formula>
    </cfRule>
  </conditionalFormatting>
  <conditionalFormatting sqref="F327:F329">
    <cfRule type="expression" dxfId="29" priority="67" stopIfTrue="1">
      <formula>#REF!="NOK"</formula>
    </cfRule>
  </conditionalFormatting>
  <conditionalFormatting sqref="F346:F347">
    <cfRule type="expression" dxfId="28" priority="66" stopIfTrue="1">
      <formula>#REF!="NOK"</formula>
    </cfRule>
  </conditionalFormatting>
  <conditionalFormatting sqref="F343:F345">
    <cfRule type="expression" dxfId="27" priority="65" stopIfTrue="1">
      <formula>#REF!="NOK"</formula>
    </cfRule>
  </conditionalFormatting>
  <conditionalFormatting sqref="F403:F405">
    <cfRule type="expression" dxfId="26" priority="64" stopIfTrue="1">
      <formula>#REF!="NOK"</formula>
    </cfRule>
  </conditionalFormatting>
  <conditionalFormatting sqref="F462 F464:F471">
    <cfRule type="expression" dxfId="25" priority="62" stopIfTrue="1">
      <formula>#REF!="NOK"</formula>
    </cfRule>
  </conditionalFormatting>
  <conditionalFormatting sqref="F488">
    <cfRule type="expression" dxfId="24" priority="55" stopIfTrue="1">
      <formula>#REF!="NOK"</formula>
    </cfRule>
  </conditionalFormatting>
  <conditionalFormatting sqref="F494">
    <cfRule type="expression" dxfId="23" priority="54" stopIfTrue="1">
      <formula>#REF!="NOK"</formula>
    </cfRule>
  </conditionalFormatting>
  <conditionalFormatting sqref="F477">
    <cfRule type="expression" dxfId="22" priority="61" stopIfTrue="1">
      <formula>#REF!="NOK"</formula>
    </cfRule>
  </conditionalFormatting>
  <conditionalFormatting sqref="F483">
    <cfRule type="expression" dxfId="21" priority="60" stopIfTrue="1">
      <formula>#REF!="NOK"</formula>
    </cfRule>
  </conditionalFormatting>
  <conditionalFormatting sqref="F489">
    <cfRule type="expression" dxfId="20" priority="59" stopIfTrue="1">
      <formula>#REF!="NOK"</formula>
    </cfRule>
  </conditionalFormatting>
  <conditionalFormatting sqref="F495">
    <cfRule type="expression" dxfId="19" priority="58" stopIfTrue="1">
      <formula>#REF!="NOK"</formula>
    </cfRule>
  </conditionalFormatting>
  <conditionalFormatting sqref="F476">
    <cfRule type="expression" dxfId="18" priority="57" stopIfTrue="1">
      <formula>#REF!="NOK"</formula>
    </cfRule>
  </conditionalFormatting>
  <conditionalFormatting sqref="F482">
    <cfRule type="expression" dxfId="17" priority="56" stopIfTrue="1">
      <formula>#REF!="NOK"</formula>
    </cfRule>
  </conditionalFormatting>
  <conditionalFormatting sqref="F463">
    <cfRule type="expression" dxfId="16" priority="53" stopIfTrue="1">
      <formula>#REF!="NOK"</formula>
    </cfRule>
  </conditionalFormatting>
  <conditionalFormatting sqref="F456:F457">
    <cfRule type="expression" dxfId="15" priority="52" stopIfTrue="1">
      <formula>#REF!="NOK"</formula>
    </cfRule>
  </conditionalFormatting>
  <conditionalFormatting sqref="F500:F503">
    <cfRule type="expression" dxfId="14" priority="51" stopIfTrue="1">
      <formula>#REF!="NOK"</formula>
    </cfRule>
  </conditionalFormatting>
  <conditionalFormatting sqref="F504:F505">
    <cfRule type="expression" dxfId="13" priority="50" stopIfTrue="1">
      <formula>#REF!="NOK"</formula>
    </cfRule>
  </conditionalFormatting>
  <conditionalFormatting sqref="F510:F512">
    <cfRule type="expression" dxfId="12" priority="49" stopIfTrue="1">
      <formula>#REF!="NOK"</formula>
    </cfRule>
  </conditionalFormatting>
  <conditionalFormatting sqref="F517:F519">
    <cfRule type="expression" dxfId="11" priority="48" stopIfTrue="1">
      <formula>#REF!="NOK"</formula>
    </cfRule>
  </conditionalFormatting>
  <dataValidations count="2">
    <dataValidation type="list" errorStyle="warning" allowBlank="1" showInputMessage="1" errorTitle="ERRO" error="Esta operação causará falhas para o setor de orçamento." promptTitle="GÊNERO OU CÓDIGO" prompt="Indique o gênero do título ou o código do sistema base." sqref="D281 D296">
      <formula1>$R$2:$R$2</formula1>
    </dataValidation>
    <dataValidation type="list" errorStyle="warning" allowBlank="1" showInputMessage="1" errorTitle="ERRO" error="Esta operação causará falhas para o setor de orçamento." promptTitle="GÊNERO OU CÓDIGO" prompt="Indique o gênero do título ou o código do sistema base." sqref="D334 D379 D361 D352 D370">
      <formula1>#REF!</formula1>
    </dataValidation>
  </dataValidations>
  <pageMargins left="1.1811023622047245" right="0.78740157480314965" top="1.1811023622047245" bottom="0.78740157480314965" header="0.31496062992125984" footer="0.31496062992125984"/>
  <pageSetup paperSize="9" scale="50" fitToHeight="0" orientation="portrait" horizontalDpi="360" verticalDpi="360" r:id="rId1"/>
  <headerFooter>
    <oddHeader>&amp;C&amp;G</oddHeader>
    <oddFooter>&amp;CPágina &amp;P de &amp;N</oddFooter>
  </headerFooter>
  <rowBreaks count="10" manualBreakCount="10">
    <brk id="67" max="8" man="1"/>
    <brk id="123" max="8" man="1"/>
    <brk id="183" max="8" man="1"/>
    <brk id="252" max="8" man="1"/>
    <brk id="307" max="8" man="1"/>
    <brk id="385" max="8" man="1"/>
    <brk id="423" max="8" man="1"/>
    <brk id="451" max="8" man="1"/>
    <brk id="513" max="8" man="1"/>
    <brk id="552" max="8" man="1"/>
  </rowBreaks>
  <legacyDrawingHF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tabColor rgb="FF002060"/>
    <pageSetUpPr fitToPage="1"/>
  </sheetPr>
  <dimension ref="A1:K551"/>
  <sheetViews>
    <sheetView view="pageBreakPreview" topLeftCell="A524" zoomScale="128" zoomScaleSheetLayoutView="130" workbookViewId="0">
      <selection activeCell="A551" sqref="A551:J551"/>
    </sheetView>
  </sheetViews>
  <sheetFormatPr defaultColWidth="9.140625" defaultRowHeight="12.75"/>
  <cols>
    <col min="1" max="1" width="13.85546875" style="181" bestFit="1" customWidth="1"/>
    <col min="2" max="2" width="35.7109375" style="93" customWidth="1"/>
    <col min="3" max="8" width="10.7109375" style="27" customWidth="1"/>
    <col min="9" max="9" width="15.28515625" style="113" customWidth="1"/>
    <col min="10" max="10" width="21.42578125" style="27" customWidth="1"/>
    <col min="11" max="11" width="11" style="27" bestFit="1" customWidth="1"/>
    <col min="12" max="19" width="9.140625" style="27"/>
    <col min="20" max="20" width="13.140625" style="27" customWidth="1"/>
    <col min="21" max="16384" width="9.140625" style="27"/>
  </cols>
  <sheetData>
    <row r="1" spans="1:10" s="590" customFormat="1" ht="12.75" customHeight="1"/>
    <row r="2" spans="1:10" s="590" customFormat="1" ht="12.75" customHeight="1"/>
    <row r="3" spans="1:10" s="590" customFormat="1" ht="12.75" customHeight="1"/>
    <row r="4" spans="1:10" s="590" customFormat="1" ht="12.75" customHeight="1"/>
    <row r="5" spans="1:10" ht="15" customHeight="1">
      <c r="A5" s="594" t="s">
        <v>16019</v>
      </c>
      <c r="B5" s="594"/>
      <c r="C5" s="594"/>
      <c r="D5" s="594"/>
      <c r="E5" s="594"/>
      <c r="F5" s="594"/>
      <c r="G5" s="594"/>
      <c r="H5" s="594"/>
      <c r="I5" s="594"/>
      <c r="J5" s="594"/>
    </row>
    <row r="6" spans="1:10" s="28" customFormat="1">
      <c r="A6" s="594"/>
      <c r="B6" s="594"/>
      <c r="C6" s="594"/>
      <c r="D6" s="594"/>
      <c r="E6" s="594"/>
      <c r="F6" s="594"/>
      <c r="G6" s="594"/>
      <c r="H6" s="594"/>
      <c r="I6" s="594"/>
      <c r="J6" s="594"/>
    </row>
    <row r="7" spans="1:10" s="28" customFormat="1" ht="15">
      <c r="A7" s="594"/>
      <c r="B7" s="594"/>
      <c r="C7" s="594"/>
      <c r="D7" s="594"/>
      <c r="E7" s="594"/>
      <c r="F7" s="594"/>
      <c r="G7" s="594"/>
      <c r="H7" s="594"/>
      <c r="I7" s="594"/>
      <c r="J7" s="594"/>
    </row>
    <row r="8" spans="1:10" s="269" customFormat="1">
      <c r="A8" s="267"/>
      <c r="B8" s="267"/>
      <c r="C8" s="267"/>
      <c r="D8" s="267"/>
      <c r="E8" s="267"/>
      <c r="F8" s="267"/>
      <c r="G8" s="267"/>
      <c r="H8" s="267"/>
      <c r="I8" s="267"/>
      <c r="J8" s="267"/>
    </row>
    <row r="9" spans="1:10" s="269" customFormat="1">
      <c r="A9" s="266" t="str">
        <f>GERAL!A13</f>
        <v>11.1</v>
      </c>
      <c r="B9" s="589" t="str">
        <f>GERAL!B13:K13</f>
        <v>BARRACAS PADRÕES (3 UNIDADES)</v>
      </c>
      <c r="C9" s="589"/>
      <c r="D9" s="589"/>
      <c r="E9" s="589"/>
      <c r="F9" s="589"/>
      <c r="G9" s="589"/>
      <c r="H9" s="589"/>
      <c r="I9" s="589"/>
      <c r="J9" s="589"/>
    </row>
    <row r="10" spans="1:10" s="582" customFormat="1"/>
    <row r="11" spans="1:10" s="269" customFormat="1">
      <c r="A11" s="267" t="str">
        <f>GERAL!A14</f>
        <v>11.1.1</v>
      </c>
      <c r="B11" s="581" t="str">
        <f>GERAL!B14:K14</f>
        <v>SERVIÇOS PRELIMINARES</v>
      </c>
      <c r="C11" s="581"/>
      <c r="D11" s="581"/>
      <c r="E11" s="581"/>
      <c r="F11" s="581"/>
      <c r="G11" s="581"/>
      <c r="H11" s="581"/>
      <c r="I11" s="581"/>
      <c r="J11" s="581"/>
    </row>
    <row r="12" spans="1:10" s="582" customFormat="1"/>
    <row r="13" spans="1:10" s="269" customFormat="1">
      <c r="A13" s="267" t="str">
        <f>GERAL!A15</f>
        <v>11.1.1.1</v>
      </c>
      <c r="B13" s="90" t="str">
        <f>GERAL!E15</f>
        <v>LOCACAO CONVENCIONAL DE OBRA, UTILIZANDO GABARITO DE TABUAS CORRIDAS PONTALETADAS A CADA 2,OOM - 2 UTILIZAQOES. AF 10/2018</v>
      </c>
      <c r="I13" s="270"/>
    </row>
    <row r="14" spans="1:10" s="269" customFormat="1">
      <c r="A14" s="267"/>
      <c r="B14" s="90"/>
      <c r="I14" s="46" t="s">
        <v>16059</v>
      </c>
      <c r="J14" s="47">
        <v>211.15</v>
      </c>
    </row>
    <row r="15" spans="1:10" s="582" customFormat="1"/>
    <row r="16" spans="1:10" s="269" customFormat="1">
      <c r="A16" s="267" t="str">
        <f>GERAL!A16</f>
        <v>11.1.1.2</v>
      </c>
      <c r="B16" s="90" t="str">
        <f>GERAL!E16</f>
        <v>ESCAVAÇÃO MANUAL DE VALAS. AF_03/2016</v>
      </c>
      <c r="I16" s="270"/>
    </row>
    <row r="17" spans="1:10" s="269" customFormat="1">
      <c r="A17" s="267"/>
      <c r="B17" s="90"/>
      <c r="I17" s="270" t="s">
        <v>16369</v>
      </c>
      <c r="J17" s="66">
        <f>0.4*0.4*0.4</f>
        <v>6.4000000000000015E-2</v>
      </c>
    </row>
    <row r="18" spans="1:10" s="269" customFormat="1">
      <c r="A18" s="267"/>
      <c r="B18" s="90"/>
      <c r="I18" s="270" t="s">
        <v>16368</v>
      </c>
      <c r="J18" s="75">
        <v>7</v>
      </c>
    </row>
    <row r="19" spans="1:10" s="269" customFormat="1">
      <c r="A19" s="267"/>
      <c r="B19" s="90"/>
      <c r="I19" s="270" t="s">
        <v>16370</v>
      </c>
      <c r="J19" s="66">
        <f>J32</f>
        <v>9.9803999999999959</v>
      </c>
    </row>
    <row r="20" spans="1:10" s="269" customFormat="1">
      <c r="A20" s="267"/>
      <c r="B20" s="90"/>
      <c r="I20" s="270" t="s">
        <v>16371</v>
      </c>
      <c r="J20" s="66">
        <f>J29</f>
        <v>0.99399999999999999</v>
      </c>
    </row>
    <row r="21" spans="1:10" s="269" customFormat="1" ht="24" customHeight="1">
      <c r="A21" s="267"/>
      <c r="B21" s="90"/>
      <c r="I21" s="46" t="s">
        <v>16059</v>
      </c>
      <c r="J21" s="54">
        <f>(J17*J18)+J19+J20</f>
        <v>11.422399999999996</v>
      </c>
    </row>
    <row r="22" spans="1:10" s="581" customFormat="1"/>
    <row r="23" spans="1:10" s="269" customFormat="1">
      <c r="A23" s="267" t="str">
        <f>GERAL!A18</f>
        <v>11.1.2</v>
      </c>
      <c r="B23" s="581" t="str">
        <f>GERAL!B18:K18</f>
        <v>FUNDAÇÃO</v>
      </c>
      <c r="C23" s="581"/>
      <c r="D23" s="581"/>
      <c r="E23" s="581"/>
      <c r="F23" s="581"/>
      <c r="G23" s="581"/>
      <c r="H23" s="581"/>
      <c r="I23" s="581"/>
      <c r="J23" s="581"/>
    </row>
    <row r="24" spans="1:10" s="582" customFormat="1"/>
    <row r="25" spans="1:10" s="269" customFormat="1">
      <c r="A25" s="267" t="str">
        <f>GERAL!A19</f>
        <v>11.1.2.1</v>
      </c>
      <c r="B25" s="119" t="str">
        <f>GERAL!E19</f>
        <v>LASTRO DE CONCRETO MAGRO, APLICADO EM BLOCOS DE COROAMENTO OU SAPATAS. AF 08/2017</v>
      </c>
    </row>
    <row r="26" spans="1:10" s="269" customFormat="1">
      <c r="A26" s="267"/>
      <c r="B26" s="90"/>
      <c r="I26" s="46" t="s">
        <v>16059</v>
      </c>
      <c r="J26" s="54">
        <f>(0.4*0.4*7*0.1)+(1*0.7*2*0.1)+(0.6*0.6*4*0.1)</f>
        <v>0.39600000000000002</v>
      </c>
    </row>
    <row r="27" spans="1:10" s="581" customFormat="1"/>
    <row r="28" spans="1:10" s="269" customFormat="1">
      <c r="A28" s="267" t="str">
        <f>GERAL!A20</f>
        <v>11.1.2.2</v>
      </c>
      <c r="B28" s="119" t="str">
        <f>GERAL!E20</f>
        <v>CONCRETAGEM DE SAPATAS, FCK 30 MPA, COM USO DE BOMBA LANcAMENTO, ADENSAMENTO E ACABAMENTO. AF 11/2016</v>
      </c>
    </row>
    <row r="29" spans="1:10" s="269" customFormat="1">
      <c r="A29" s="267"/>
      <c r="B29" s="90"/>
      <c r="I29" s="46" t="s">
        <v>16059</v>
      </c>
      <c r="J29" s="54">
        <f>(1*0.7*0.35*2)+(0.6*0.6*0.35*4)</f>
        <v>0.99399999999999999</v>
      </c>
    </row>
    <row r="30" spans="1:10" s="581" customFormat="1"/>
    <row r="31" spans="1:10" s="269" customFormat="1" ht="25.5" customHeight="1">
      <c r="A31" s="267" t="str">
        <f>GERAL!A21</f>
        <v>11.1.2.3</v>
      </c>
      <c r="B31" s="119" t="str">
        <f>GERAL!E21</f>
        <v>EXECUcAO E COMPACTACAO DE BASE E OU SUB BASE COM PEDRA RACHAO - EXCLUSIVE ESCAVAcAO, CARGA E TRANSPORTE. AF 09/2017</v>
      </c>
    </row>
    <row r="32" spans="1:10" s="269" customFormat="1">
      <c r="A32" s="267"/>
      <c r="B32" s="90"/>
      <c r="I32" s="46" t="s">
        <v>16059</v>
      </c>
      <c r="J32" s="54">
        <f>(0.3*0.4)*(5.22+5.22+5.09+5.09+5.22+5.22+7.4+4.22+7.4+9.84+4.22+3.65+(1.67*6)+2.16+2.16+0.52+0.52)</f>
        <v>9.9803999999999959</v>
      </c>
    </row>
    <row r="33" spans="1:11" s="581" customFormat="1"/>
    <row r="34" spans="1:11" s="269" customFormat="1">
      <c r="A34" s="267" t="str">
        <f>GERAL!A22</f>
        <v>11.1.2.4</v>
      </c>
      <c r="B34" s="580" t="str">
        <f>GERAL!E22</f>
        <v>ALVENARIA DE VEDAÇÃO DE BLOCOS CERÂMICOS FURADOS NA HORIZONTAL DE 9X19 X19CM (ESPESSURA 9CM) DE PAREDES COM ÁREA LÍQUIDA MENOR QUE 6M² SEM VÃ OS E ARGAMASSA DE ASSENTAMENTO COM PREPARO MANUAL. AF_06/2014 (EMBASAMENTO)</v>
      </c>
      <c r="C34" s="580"/>
      <c r="D34" s="580"/>
      <c r="E34" s="580"/>
      <c r="F34" s="580"/>
      <c r="G34" s="580"/>
      <c r="H34" s="580"/>
      <c r="I34" s="580"/>
      <c r="J34" s="580"/>
    </row>
    <row r="35" spans="1:11" s="269" customFormat="1">
      <c r="A35" s="267"/>
      <c r="B35" s="90"/>
      <c r="I35" s="46" t="s">
        <v>16059</v>
      </c>
      <c r="J35" s="47">
        <f>83.2*0.2</f>
        <v>16.64</v>
      </c>
    </row>
    <row r="36" spans="1:11" s="581" customFormat="1"/>
    <row r="37" spans="1:11" s="269" customFormat="1">
      <c r="A37" s="267" t="str">
        <f>GERAL!A23</f>
        <v>11.1.2.5</v>
      </c>
      <c r="B37" s="90" t="str">
        <f>GERAL!E23</f>
        <v>REATERRO MANUAL DE VALAS COM COMPACTAÇÃO MECANIZADA. AF_04/2016</v>
      </c>
      <c r="I37" s="270"/>
    </row>
    <row r="38" spans="1:11" s="269" customFormat="1">
      <c r="A38" s="267"/>
      <c r="B38" s="90"/>
      <c r="I38" s="46" t="s">
        <v>16059</v>
      </c>
      <c r="J38" s="54">
        <f>J21</f>
        <v>11.422399999999996</v>
      </c>
    </row>
    <row r="39" spans="1:11" s="581" customFormat="1"/>
    <row r="40" spans="1:11" s="269" customFormat="1">
      <c r="A40" s="267" t="str">
        <f>GERAL!A24</f>
        <v>11.1.2.6</v>
      </c>
      <c r="B40" s="119" t="str">
        <f>GERAL!E24</f>
        <v>ATERRO MANUAL DE VALAS COM SOLO ARGILO-ARENOSO E COMPACTAcAO MECANIZAD A. AF 05/2016</v>
      </c>
    </row>
    <row r="41" spans="1:11" s="269" customFormat="1">
      <c r="A41" s="267"/>
      <c r="B41" s="90"/>
      <c r="I41" s="46" t="s">
        <v>16059</v>
      </c>
      <c r="J41" s="54">
        <f>(45.26*0.4)-J38</f>
        <v>6.6816000000000031</v>
      </c>
    </row>
    <row r="42" spans="1:11" s="581" customFormat="1"/>
    <row r="43" spans="1:11" s="268" customFormat="1">
      <c r="A43" s="267" t="str">
        <f>GERAL!A26</f>
        <v>11.1.3</v>
      </c>
      <c r="B43" s="581" t="str">
        <f>GERAL!B26:K26</f>
        <v>SUPRAESTRUTURA E INFRAESTRUTURA</v>
      </c>
      <c r="C43" s="581"/>
      <c r="D43" s="581"/>
      <c r="E43" s="581"/>
      <c r="F43" s="581"/>
      <c r="G43" s="581"/>
      <c r="H43" s="581"/>
      <c r="I43" s="581"/>
      <c r="J43" s="581"/>
    </row>
    <row r="44" spans="1:11" s="581" customFormat="1"/>
    <row r="45" spans="1:11" s="268" customFormat="1">
      <c r="A45" s="267" t="str">
        <f>GERAL!A27</f>
        <v>11.1.3.1</v>
      </c>
      <c r="B45" s="585" t="str">
        <f>GERAL!E27</f>
        <v>MONTAGEM E DESMONTAGEM DE FORMA DE PILARES RETANGULARES E ESTRUTURAS SIMILARES COM AREA MEDIA DAS SEcOES MAIOR QUE 0,25 M2, PE-DIREITO SIMPLES, EM MADEIRA SERRADA, 2 UTILIZAcOES. AF 12/2015</v>
      </c>
      <c r="C45" s="585"/>
      <c r="D45" s="585"/>
      <c r="E45" s="585"/>
      <c r="F45" s="585"/>
      <c r="G45" s="585"/>
      <c r="H45" s="585"/>
      <c r="I45" s="585"/>
      <c r="J45" s="585"/>
    </row>
    <row r="46" spans="1:11" s="268" customFormat="1">
      <c r="A46" s="267"/>
      <c r="B46" s="90"/>
      <c r="I46" s="46" t="s">
        <v>16059</v>
      </c>
      <c r="J46" s="47">
        <f>(0.2*4)*2.55*13</f>
        <v>26.52</v>
      </c>
      <c r="K46" s="269"/>
    </row>
    <row r="47" spans="1:11" s="581" customFormat="1"/>
    <row r="48" spans="1:11" s="269" customFormat="1">
      <c r="A48" s="267" t="str">
        <f>GERAL!A28</f>
        <v>11.1.3.2</v>
      </c>
      <c r="B48" s="580" t="str">
        <f>GERAL!E28</f>
        <v>CONCRETAGEM DE PILARES, FCK = 25 MPA, COM USO DE BALDES EM EDIFICAcAO COM SEcAO MEDIA DE PILARES MENOR OU IGUAL A 0,25 M2 - LANcAMENTO, ADE NSAMENTO E ACABAMENTO. AF 12/2015</v>
      </c>
      <c r="C48" s="580"/>
      <c r="D48" s="580"/>
      <c r="E48" s="580"/>
      <c r="F48" s="580"/>
      <c r="G48" s="580"/>
      <c r="H48" s="580"/>
      <c r="I48" s="580"/>
      <c r="J48" s="580"/>
    </row>
    <row r="49" spans="1:11" s="268" customFormat="1" ht="25.5" customHeight="1">
      <c r="A49" s="267"/>
      <c r="B49" s="90"/>
      <c r="I49" s="46" t="s">
        <v>16059</v>
      </c>
      <c r="J49" s="54">
        <f>0.2*0.2*2.55*13</f>
        <v>1.3260000000000001</v>
      </c>
      <c r="K49" s="269"/>
    </row>
    <row r="50" spans="1:11" s="581" customFormat="1"/>
    <row r="51" spans="1:11" s="268" customFormat="1">
      <c r="A51" s="267" t="str">
        <f>GERAL!A29</f>
        <v>11.1.3.3</v>
      </c>
      <c r="B51" s="585" t="str">
        <f>GERAL!E29</f>
        <v>MONTAGEM E DESMONTAGEM DE FORMA DE VIGA, ESCORAMENTO METALICO, PE-DIREITO SIMPLES, EM CHAPA DE MADEIRA RESINADA, 4 UTILIZAcOES. AF 12/2015</v>
      </c>
      <c r="C51" s="585"/>
      <c r="D51" s="585"/>
      <c r="E51" s="585"/>
      <c r="F51" s="585"/>
      <c r="G51" s="585"/>
      <c r="H51" s="585"/>
      <c r="I51" s="585"/>
      <c r="J51" s="585"/>
    </row>
    <row r="52" spans="1:11" s="268" customFormat="1">
      <c r="A52" s="267"/>
      <c r="B52" s="90"/>
      <c r="I52" s="46" t="s">
        <v>16059</v>
      </c>
      <c r="J52" s="47">
        <f>(28.47*0.4)+((0.15+0.55+0.55)*(7.37+7.37+3.85))</f>
        <v>34.625500000000002</v>
      </c>
    </row>
    <row r="53" spans="1:11" s="581" customFormat="1"/>
    <row r="54" spans="1:11" s="268" customFormat="1">
      <c r="A54" s="267" t="str">
        <f>GERAL!A30</f>
        <v>11.1.3.4</v>
      </c>
      <c r="B54" s="585" t="str">
        <f>GERAL!E30</f>
        <v>CONCRETAGEM DE RADIER, PISO OU LAJE SOBRE SOLO, FCK 30 MPA, PARA ESPESSURA DE 15 CM - LANcAMENTO, ADENSAMENTO E ACABAMENTO.AF 09/2017</v>
      </c>
      <c r="C54" s="585"/>
      <c r="D54" s="585"/>
      <c r="E54" s="585"/>
      <c r="F54" s="585"/>
      <c r="G54" s="585"/>
      <c r="H54" s="585"/>
      <c r="I54" s="585"/>
      <c r="J54" s="585"/>
    </row>
    <row r="55" spans="1:11" s="268" customFormat="1">
      <c r="A55" s="267"/>
      <c r="B55" s="90"/>
      <c r="I55" s="46" t="s">
        <v>16059</v>
      </c>
      <c r="J55" s="54">
        <f>(0.15*0.2)*(3.75+3.75+2.67+4.09+4.09+4.09+5.09+0.47+0.47)</f>
        <v>0.85409999999999997</v>
      </c>
    </row>
    <row r="56" spans="1:11" s="581" customFormat="1"/>
    <row r="57" spans="1:11" s="269" customFormat="1">
      <c r="A57" s="267" t="str">
        <f>GERAL!A31</f>
        <v>11.1.3.5</v>
      </c>
      <c r="B57" s="580" t="str">
        <f>GERAL!E31</f>
        <v>CONCRETAGEM DE BLOCOS DE COROAMENTO E VIGAS BALDRAMES, FCK 30 MPA, COM USO DE BOMBA LANcAMENTO, ADENSAMENTO E ACABAMENTO. AF 06/2017</v>
      </c>
      <c r="C57" s="580"/>
      <c r="D57" s="580"/>
      <c r="E57" s="580"/>
      <c r="F57" s="580"/>
      <c r="G57" s="580"/>
      <c r="H57" s="580"/>
      <c r="I57" s="580"/>
      <c r="J57" s="580"/>
    </row>
    <row r="58" spans="1:11" s="268" customFormat="1">
      <c r="A58" s="267"/>
      <c r="B58" s="90"/>
      <c r="I58" s="46" t="s">
        <v>16059</v>
      </c>
      <c r="J58" s="54">
        <f>(0.15*0.55)*(7.37+7.37+3.85)</f>
        <v>1.5336750000000001</v>
      </c>
    </row>
    <row r="59" spans="1:11" s="581" customFormat="1"/>
    <row r="60" spans="1:11" s="269" customFormat="1">
      <c r="A60" s="267" t="str">
        <f>GERAL!A32</f>
        <v>11.1.3.6</v>
      </c>
      <c r="B60" s="580" t="str">
        <f>GERAL!E32</f>
        <v>LAJE PRÉ-MOLDADA UNIDIRECIONAL, BIAPOIADA, PARA FORRO, ENCHIMENTO EM CERÂMICA, VIGOTA CONVENCIONAL, ALTURA TOTAL DA LAJE (ENCHIMENTO+CAPA) = (8+3). AF_11/2020</v>
      </c>
      <c r="C60" s="580"/>
      <c r="D60" s="580"/>
      <c r="E60" s="580"/>
      <c r="F60" s="580"/>
      <c r="G60" s="580"/>
      <c r="H60" s="580"/>
      <c r="I60" s="580"/>
      <c r="J60" s="580"/>
    </row>
    <row r="61" spans="1:11" s="269" customFormat="1">
      <c r="A61" s="267"/>
      <c r="B61" s="90"/>
      <c r="I61" s="46" t="s">
        <v>16059</v>
      </c>
      <c r="J61" s="47">
        <f>(7.37*4.15)+(4.4*5.09)+(1*2.13)</f>
        <v>55.111500000000007</v>
      </c>
    </row>
    <row r="62" spans="1:11" s="581" customFormat="1"/>
    <row r="63" spans="1:11" s="269" customFormat="1">
      <c r="A63" s="267" t="str">
        <f>GERAL!A33</f>
        <v>11.1.3.7</v>
      </c>
      <c r="B63" s="119" t="str">
        <f>GERAL!E33</f>
        <v>CORTE E DOBRA DE AqO CA-50, DIAMETRO DE 6,3 MM, UTILIZADO EM ESTRUTURAS DIVERSAS, EXCETO LAJES. AF 12/2015</v>
      </c>
    </row>
    <row r="64" spans="1:11" s="268" customFormat="1">
      <c r="A64" s="267"/>
      <c r="B64" s="90"/>
      <c r="I64" s="46" t="s">
        <v>16059</v>
      </c>
      <c r="J64" s="52">
        <v>65</v>
      </c>
    </row>
    <row r="65" spans="1:10" s="581" customFormat="1"/>
    <row r="66" spans="1:10" s="269" customFormat="1">
      <c r="A66" s="267" t="str">
        <f>GERAL!A34</f>
        <v>11.1.3.8</v>
      </c>
      <c r="B66" s="580" t="str">
        <f>GERAL!E34</f>
        <v>ARMAcAO DE PILAR OU VIGA DE UMA ESTRUTURA CONVENCIONAL DE CONCRETO ARMADO EM UMA EDIFICAcAO TERREA OU SOBRADO UTILIZANDO AqO CA-50 DE 6,3 MM- MONTAGEM. AF 12/2015</v>
      </c>
      <c r="C66" s="580"/>
      <c r="D66" s="580"/>
      <c r="E66" s="580"/>
      <c r="F66" s="580"/>
      <c r="G66" s="580"/>
      <c r="H66" s="580"/>
      <c r="I66" s="580"/>
      <c r="J66" s="580"/>
    </row>
    <row r="67" spans="1:10" s="268" customFormat="1" ht="24" customHeight="1">
      <c r="A67" s="267"/>
      <c r="B67" s="90"/>
      <c r="I67" s="46" t="s">
        <v>16059</v>
      </c>
      <c r="J67" s="52">
        <v>65</v>
      </c>
    </row>
    <row r="68" spans="1:10" s="581" customFormat="1"/>
    <row r="69" spans="1:10" s="269" customFormat="1">
      <c r="A69" s="267" t="str">
        <f>GERAL!A35</f>
        <v>11.1.3.9</v>
      </c>
      <c r="B69" s="119" t="str">
        <f>GERAL!E35</f>
        <v>CORTE E DOBRA DE AqO CA-50, DIAMETRO DE 8,0 MM, UTILIZADO EM ESTRUTURAS DIVERSAS, EXCETO LAJES. AF 12/2015</v>
      </c>
    </row>
    <row r="70" spans="1:10" s="268" customFormat="1">
      <c r="A70" s="267"/>
      <c r="B70" s="90"/>
      <c r="I70" s="46" t="s">
        <v>16059</v>
      </c>
      <c r="J70" s="52">
        <v>75</v>
      </c>
    </row>
    <row r="71" spans="1:10" s="581" customFormat="1"/>
    <row r="72" spans="1:10" s="117" customFormat="1">
      <c r="A72" s="181" t="str">
        <f>GERAL!A36</f>
        <v>11.1.3.10</v>
      </c>
      <c r="B72" s="119" t="str">
        <f>GERAL!E36</f>
        <v>ARMAcAO DE BLOCO, VIGA BALDRAME OU SAPATA UTILIZANDO AqO CA-50 DE 8 MM - MONTAGEM. AF 06/2017</v>
      </c>
    </row>
    <row r="73" spans="1:10" s="116" customFormat="1">
      <c r="A73" s="181"/>
      <c r="B73" s="90"/>
      <c r="I73" s="46" t="s">
        <v>16059</v>
      </c>
      <c r="J73" s="52">
        <v>75</v>
      </c>
    </row>
    <row r="74" spans="1:10" s="581" customFormat="1"/>
    <row r="75" spans="1:10" s="115" customFormat="1">
      <c r="A75" s="181" t="str">
        <f>GERAL!A37</f>
        <v>11.1.3.11</v>
      </c>
      <c r="B75" s="119" t="str">
        <f>GERAL!E37</f>
        <v>CORTE E DOBRA DE AqO CA-50, DIAMETRO DE 10,0 MM, UTILIZADO EM ESTRUTURAS DIVERSAS, EXCETO LAJES. AF 12/2015</v>
      </c>
    </row>
    <row r="76" spans="1:10" s="114" customFormat="1">
      <c r="A76" s="181"/>
      <c r="B76" s="90"/>
      <c r="I76" s="46" t="s">
        <v>16059</v>
      </c>
      <c r="J76" s="52">
        <v>159</v>
      </c>
    </row>
    <row r="77" spans="1:10" s="581" customFormat="1"/>
    <row r="78" spans="1:10" s="72" customFormat="1" ht="24.75" customHeight="1">
      <c r="A78" s="181" t="str">
        <f>GERAL!A38</f>
        <v>11.1.3.12</v>
      </c>
      <c r="B78" s="588" t="str">
        <f>GERAL!E38</f>
        <v>ARMAcAO DE PILAR OU VIGA DE UMA ESTRUTURA CONVENCIONAL DE CONCRETO ARMADO EM UMA EDIFICAcAO TERREA OU SOBRADO UTILIZANDO AqO CA-50 DE 10,0 M - MONTAGEM. AF 12/2015</v>
      </c>
      <c r="C78" s="588"/>
      <c r="D78" s="588"/>
      <c r="E78" s="588"/>
      <c r="F78" s="588"/>
      <c r="G78" s="588"/>
      <c r="H78" s="588"/>
      <c r="I78" s="588"/>
      <c r="J78" s="588"/>
    </row>
    <row r="79" spans="1:10" s="116" customFormat="1">
      <c r="A79" s="181"/>
      <c r="B79" s="90"/>
      <c r="I79" s="46" t="s">
        <v>16059</v>
      </c>
      <c r="J79" s="52">
        <v>159</v>
      </c>
    </row>
    <row r="80" spans="1:10" s="581" customFormat="1"/>
    <row r="81" spans="1:10" s="115" customFormat="1">
      <c r="A81" s="181" t="str">
        <f>GERAL!A39</f>
        <v>11.1.3.13</v>
      </c>
      <c r="B81" s="119" t="str">
        <f>GERAL!E39</f>
        <v>CORTE E DOBRA DE AqO CA-50, DIAMETRO DE 12,5 MM, UTILIZADO EM ESTRUTURAS DIVERSAS, EXCETO LAJES. AF 12/2015</v>
      </c>
    </row>
    <row r="82" spans="1:10" s="114" customFormat="1">
      <c r="A82" s="181"/>
      <c r="B82" s="90"/>
      <c r="I82" s="46" t="s">
        <v>16059</v>
      </c>
      <c r="J82" s="52">
        <v>22</v>
      </c>
    </row>
    <row r="83" spans="1:10" s="581" customFormat="1"/>
    <row r="84" spans="1:10" s="117" customFormat="1" ht="27" customHeight="1">
      <c r="A84" s="181" t="str">
        <f>GERAL!A40</f>
        <v>11.1.3.14</v>
      </c>
      <c r="B84" s="580" t="str">
        <f>GERAL!E40</f>
        <v>ARMAcAO DE PILAR OU VIGA DE UMA ESTRUTURA CONVENCIONAL DE CONCRETO ARMADO EM UMA EDIFICAcAO TERREA OU SOBRADO UTILIZANDO AqO CA-50 DE 12,5 MM - MONTAGEM. AF 12/2015</v>
      </c>
      <c r="C84" s="580"/>
      <c r="D84" s="580"/>
      <c r="E84" s="580"/>
      <c r="F84" s="580"/>
      <c r="G84" s="580"/>
      <c r="H84" s="580"/>
      <c r="I84" s="580"/>
      <c r="J84" s="580"/>
    </row>
    <row r="85" spans="1:10" s="116" customFormat="1">
      <c r="A85" s="181"/>
      <c r="B85" s="90"/>
      <c r="I85" s="46" t="s">
        <v>16059</v>
      </c>
      <c r="J85" s="52">
        <v>22</v>
      </c>
    </row>
    <row r="86" spans="1:10" s="581" customFormat="1"/>
    <row r="87" spans="1:10" s="115" customFormat="1">
      <c r="A87" s="181" t="str">
        <f>GERAL!A41</f>
        <v>11.1.3.15</v>
      </c>
      <c r="B87" s="119" t="str">
        <f>GERAL!E41</f>
        <v>CORTE E DOBRA DE AqO CA-60, DIAMETRO DE 5,0 MM, UTILIZADO EM ESTRUTURAS DIVERSAS, EXCETO LAJES. AF 12/2015</v>
      </c>
    </row>
    <row r="88" spans="1:10" s="114" customFormat="1">
      <c r="A88" s="181"/>
      <c r="B88" s="90"/>
      <c r="I88" s="46" t="s">
        <v>16059</v>
      </c>
      <c r="J88" s="52">
        <v>30</v>
      </c>
    </row>
    <row r="89" spans="1:10" s="581" customFormat="1"/>
    <row r="90" spans="1:10" s="117" customFormat="1">
      <c r="A90" s="181" t="str">
        <f>GERAL!A42</f>
        <v>11.1.3.16</v>
      </c>
      <c r="B90" s="119" t="str">
        <f>GERAL!E42</f>
        <v>ARMACAO DE BLOCO, VIGA BALDRAME E SAPATA UTILIZANDO AcO CA-60 DE 5 MM - MONTAGEM. AF 06/2017</v>
      </c>
    </row>
    <row r="91" spans="1:10" s="116" customFormat="1">
      <c r="A91" s="181"/>
      <c r="B91" s="90"/>
      <c r="I91" s="46" t="s">
        <v>16059</v>
      </c>
      <c r="J91" s="52">
        <v>30</v>
      </c>
    </row>
    <row r="92" spans="1:10" s="581" customFormat="1"/>
    <row r="93" spans="1:10" s="43" customFormat="1">
      <c r="A93" s="181" t="str">
        <f>GERAL!A44</f>
        <v>11.1.4</v>
      </c>
      <c r="B93" s="581" t="str">
        <f>GERAL!B44:K44</f>
        <v>PAREDES E PAINÉIS</v>
      </c>
      <c r="C93" s="582"/>
      <c r="D93" s="582"/>
      <c r="E93" s="582"/>
      <c r="F93" s="582"/>
      <c r="G93" s="582"/>
      <c r="H93" s="582"/>
      <c r="I93" s="582"/>
      <c r="J93" s="582"/>
    </row>
    <row r="94" spans="1:10" s="582" customFormat="1"/>
    <row r="95" spans="1:10" s="43" customFormat="1" ht="25.5" customHeight="1">
      <c r="A95" s="181" t="str">
        <f>GERAL!A45</f>
        <v>11.1.4.1</v>
      </c>
      <c r="B95" s="580" t="str">
        <f>GERAL!E45</f>
        <v>ALVENARIA DE VEDAÇÃO DE BLOCOS CERÂMICOS FURADOS NA HORIZONTAL DE 9X19 X19CM (ESPESSURA 9CM) DE PAREDES COM ÁREA LÍQUIDA MENOR QUE 6M² SEM VÃ OS E ARGAMASSA DE ASSENTAMENTO COM PREPARO MANUAL. AF_06/2014</v>
      </c>
      <c r="C95" s="580"/>
      <c r="D95" s="580"/>
      <c r="E95" s="580"/>
      <c r="F95" s="580"/>
      <c r="G95" s="580"/>
      <c r="H95" s="580"/>
      <c r="I95" s="580"/>
      <c r="J95" s="580"/>
    </row>
    <row r="96" spans="1:10" s="63" customFormat="1">
      <c r="A96" s="181"/>
      <c r="B96" s="118"/>
      <c r="C96" s="61"/>
      <c r="D96" s="61"/>
      <c r="E96" s="61"/>
      <c r="F96" s="61"/>
      <c r="G96" s="61"/>
      <c r="H96" s="61"/>
      <c r="I96" s="584" t="s">
        <v>16101</v>
      </c>
      <c r="J96" s="584"/>
    </row>
    <row r="97" spans="1:10" s="63" customFormat="1">
      <c r="A97" s="181"/>
      <c r="B97" s="118"/>
      <c r="C97" s="61"/>
      <c r="D97" s="61"/>
      <c r="E97" s="61"/>
      <c r="F97" s="61"/>
      <c r="G97" s="61"/>
      <c r="H97" s="61"/>
      <c r="I97" s="65" t="s">
        <v>16103</v>
      </c>
      <c r="J97" s="76">
        <v>51.34</v>
      </c>
    </row>
    <row r="98" spans="1:10" s="63" customFormat="1">
      <c r="A98" s="181"/>
      <c r="B98" s="118"/>
      <c r="C98" s="61"/>
      <c r="D98" s="61"/>
      <c r="E98" s="61"/>
      <c r="F98" s="61"/>
      <c r="G98" s="61"/>
      <c r="H98" s="61"/>
      <c r="I98" s="74" t="s">
        <v>16104</v>
      </c>
      <c r="J98" s="76">
        <v>2.5</v>
      </c>
    </row>
    <row r="99" spans="1:10" s="63" customFormat="1">
      <c r="A99" s="181"/>
      <c r="B99" s="118"/>
      <c r="C99" s="61"/>
      <c r="D99" s="61"/>
      <c r="E99" s="61"/>
      <c r="F99" s="61"/>
      <c r="G99" s="61"/>
      <c r="H99" s="61"/>
      <c r="I99" s="74" t="s">
        <v>16096</v>
      </c>
      <c r="J99" s="70">
        <f>(0.75*0.4)+(1.2*0.4*4)+(2*0.4*2)+(0.7*2.1)+(0.9*2.1*4)+(0.4*1)</f>
        <v>13.250000000000002</v>
      </c>
    </row>
    <row r="100" spans="1:10" s="63" customFormat="1">
      <c r="A100" s="181"/>
      <c r="B100" s="118"/>
      <c r="C100" s="61"/>
      <c r="D100" s="61"/>
      <c r="E100" s="61"/>
      <c r="F100" s="61"/>
      <c r="G100" s="61"/>
      <c r="H100" s="61"/>
      <c r="I100" s="74" t="s">
        <v>16105</v>
      </c>
      <c r="J100" s="70">
        <f>(1.75+1.75+3.85+2.13+1+1)*2.5</f>
        <v>28.700000000000003</v>
      </c>
    </row>
    <row r="101" spans="1:10" s="63" customFormat="1">
      <c r="A101" s="181"/>
      <c r="B101" s="118"/>
      <c r="C101" s="61"/>
      <c r="D101" s="61"/>
      <c r="E101" s="61"/>
      <c r="F101" s="61"/>
      <c r="G101" s="61"/>
      <c r="H101" s="61"/>
      <c r="I101" s="74" t="s">
        <v>16102</v>
      </c>
      <c r="J101" s="70">
        <f>J97*J98-J99-J100</f>
        <v>86.40000000000002</v>
      </c>
    </row>
    <row r="102" spans="1:10" s="63" customFormat="1">
      <c r="A102" s="181"/>
      <c r="B102" s="118"/>
      <c r="C102" s="61"/>
      <c r="D102" s="61"/>
      <c r="E102" s="61"/>
      <c r="F102" s="61"/>
      <c r="G102" s="61"/>
      <c r="H102" s="61"/>
      <c r="I102" s="74" t="s">
        <v>16097</v>
      </c>
      <c r="J102" s="70">
        <f>(1.13*7.375*2)+(4.15*1.13*2)+(4.15*0.58)+((4.06+4.06+4.75+4.75)*0.2)</f>
        <v>31.977499999999996</v>
      </c>
    </row>
    <row r="103" spans="1:10" s="43" customFormat="1">
      <c r="A103" s="181"/>
      <c r="B103" s="90"/>
      <c r="I103" s="46" t="s">
        <v>16059</v>
      </c>
      <c r="J103" s="47">
        <f>J102+J101</f>
        <v>118.37750000000001</v>
      </c>
    </row>
    <row r="104" spans="1:10" s="581" customFormat="1"/>
    <row r="105" spans="1:10" s="43" customFormat="1">
      <c r="A105" s="181" t="str">
        <f>GERAL!A46</f>
        <v>11.1.4.2</v>
      </c>
      <c r="B105" s="580" t="str">
        <f>GERAL!E46</f>
        <v>VERGA PRE-MOLDADA PARA JANELAS COM ATE 1,5 M DE VAO. AF 03/2016</v>
      </c>
      <c r="C105" s="580"/>
      <c r="D105" s="580"/>
      <c r="E105" s="580"/>
      <c r="F105" s="580"/>
      <c r="G105" s="580"/>
      <c r="H105" s="580"/>
      <c r="I105" s="580"/>
      <c r="J105" s="580"/>
    </row>
    <row r="106" spans="1:10" s="63" customFormat="1">
      <c r="A106" s="181"/>
      <c r="B106" s="118"/>
      <c r="C106" s="61"/>
      <c r="D106" s="61"/>
      <c r="E106" s="61"/>
      <c r="F106" s="61"/>
      <c r="G106" s="61"/>
      <c r="H106" s="61"/>
      <c r="I106" s="74" t="s">
        <v>16106</v>
      </c>
      <c r="J106" s="77">
        <v>3</v>
      </c>
    </row>
    <row r="107" spans="1:10" s="81" customFormat="1">
      <c r="A107" s="181"/>
      <c r="B107" s="118"/>
      <c r="C107" s="82"/>
      <c r="D107" s="82"/>
      <c r="E107" s="82"/>
      <c r="F107" s="82"/>
      <c r="G107" s="82"/>
      <c r="H107" s="82"/>
      <c r="I107" s="74" t="s">
        <v>16099</v>
      </c>
      <c r="J107" s="77">
        <v>2</v>
      </c>
    </row>
    <row r="108" spans="1:10" s="81" customFormat="1">
      <c r="A108" s="181"/>
      <c r="B108" s="118"/>
      <c r="C108" s="82"/>
      <c r="D108" s="82"/>
      <c r="E108" s="82"/>
      <c r="F108" s="82"/>
      <c r="G108" s="82"/>
      <c r="H108" s="82"/>
      <c r="I108" s="46" t="s">
        <v>16059</v>
      </c>
      <c r="J108" s="53">
        <f>1.1*J106*J107</f>
        <v>6.6000000000000005</v>
      </c>
    </row>
    <row r="109" spans="1:10" s="81" customFormat="1">
      <c r="A109" s="587"/>
      <c r="B109" s="587"/>
      <c r="C109" s="587"/>
      <c r="D109" s="587"/>
      <c r="E109" s="587"/>
      <c r="F109" s="587"/>
      <c r="G109" s="587"/>
      <c r="H109" s="587"/>
      <c r="I109" s="587"/>
      <c r="J109" s="587"/>
    </row>
    <row r="110" spans="1:10" s="81" customFormat="1">
      <c r="A110" s="181" t="str">
        <f>GERAL!A47</f>
        <v>11.1.4.3</v>
      </c>
      <c r="B110" s="90" t="str">
        <f>GERAL!E47</f>
        <v>VERGA PRE-MOLDADA PARA PORTAS COM MAIS DE 1,5 M DE VAO. AF 03/2016</v>
      </c>
      <c r="C110" s="83"/>
      <c r="D110" s="83"/>
      <c r="E110" s="83"/>
      <c r="F110" s="83"/>
      <c r="G110" s="83"/>
      <c r="H110" s="83"/>
      <c r="I110" s="111"/>
      <c r="J110" s="83"/>
    </row>
    <row r="111" spans="1:10" s="63" customFormat="1">
      <c r="A111" s="181"/>
      <c r="B111" s="118"/>
      <c r="C111" s="61"/>
      <c r="D111" s="61"/>
      <c r="E111" s="61"/>
      <c r="F111" s="61"/>
      <c r="G111" s="61"/>
      <c r="H111" s="61"/>
      <c r="I111" s="74" t="s">
        <v>16107</v>
      </c>
      <c r="J111" s="77">
        <v>2</v>
      </c>
    </row>
    <row r="112" spans="1:10" s="81" customFormat="1">
      <c r="A112" s="181"/>
      <c r="B112" s="118"/>
      <c r="C112" s="82"/>
      <c r="D112" s="82"/>
      <c r="E112" s="82"/>
      <c r="F112" s="82"/>
      <c r="G112" s="82"/>
      <c r="H112" s="82"/>
      <c r="I112" s="46" t="s">
        <v>16059</v>
      </c>
      <c r="J112" s="53">
        <f>2.3*J111</f>
        <v>4.5999999999999996</v>
      </c>
    </row>
    <row r="113" spans="1:10" s="587" customFormat="1"/>
    <row r="114" spans="1:10" s="55" customFormat="1">
      <c r="A114" s="181" t="str">
        <f>GERAL!A48</f>
        <v>11.1.4.4</v>
      </c>
      <c r="B114" s="90" t="str">
        <f>GERAL!E48</f>
        <v>VERGA PRE-MOLDADA PARA PORTAS COM ATE 1,5 M DE VAO. AF 03/2016</v>
      </c>
      <c r="I114" s="112"/>
    </row>
    <row r="115" spans="1:10" s="63" customFormat="1">
      <c r="A115" s="181"/>
      <c r="B115" s="118"/>
      <c r="C115" s="61"/>
      <c r="D115" s="61"/>
      <c r="E115" s="61"/>
      <c r="F115" s="61"/>
      <c r="G115" s="61"/>
      <c r="H115" s="61"/>
      <c r="I115" s="74" t="s">
        <v>16108</v>
      </c>
      <c r="J115" s="77">
        <v>3</v>
      </c>
    </row>
    <row r="116" spans="1:10" s="81" customFormat="1">
      <c r="A116" s="181"/>
      <c r="B116" s="118"/>
      <c r="C116" s="82"/>
      <c r="D116" s="82"/>
      <c r="E116" s="82"/>
      <c r="F116" s="82"/>
      <c r="G116" s="82"/>
      <c r="H116" s="82"/>
      <c r="I116" s="74" t="s">
        <v>16099</v>
      </c>
      <c r="J116" s="77">
        <v>1</v>
      </c>
    </row>
    <row r="117" spans="1:10" s="63" customFormat="1">
      <c r="A117" s="181"/>
      <c r="B117" s="118"/>
      <c r="C117" s="61"/>
      <c r="D117" s="61"/>
      <c r="E117" s="61"/>
      <c r="F117" s="61"/>
      <c r="G117" s="61"/>
      <c r="H117" s="61"/>
      <c r="I117" s="74" t="s">
        <v>16109</v>
      </c>
      <c r="J117" s="77">
        <v>1</v>
      </c>
    </row>
    <row r="118" spans="1:10" s="43" customFormat="1">
      <c r="A118" s="181"/>
      <c r="B118" s="90"/>
      <c r="I118" s="74" t="s">
        <v>16099</v>
      </c>
      <c r="J118" s="77">
        <v>1</v>
      </c>
    </row>
    <row r="119" spans="1:10" s="81" customFormat="1">
      <c r="A119" s="181"/>
      <c r="B119" s="90"/>
      <c r="I119" s="46" t="s">
        <v>16059</v>
      </c>
      <c r="J119" s="53">
        <f>(1.5*J115*J116)+(1*J117*J118)</f>
        <v>5.5</v>
      </c>
    </row>
    <row r="120" spans="1:10" s="581" customFormat="1"/>
    <row r="121" spans="1:10" s="43" customFormat="1">
      <c r="A121" s="181" t="str">
        <f>GERAL!A49</f>
        <v>11.1.4.5</v>
      </c>
      <c r="B121" s="90" t="str">
        <f>GERAL!E49</f>
        <v>DIVISÓRIA EM GRANITO VERDE UBATUBA, E=3CM , INCLUSIVE MONTAGEM COM FERRAGENS</v>
      </c>
      <c r="I121" s="65"/>
    </row>
    <row r="122" spans="1:10" s="85" customFormat="1">
      <c r="A122" s="181"/>
      <c r="B122" s="90"/>
      <c r="I122" s="65" t="s">
        <v>16146</v>
      </c>
      <c r="J122" s="71">
        <f>1.41+0.39+1.34+0.03</f>
        <v>3.1699999999999995</v>
      </c>
    </row>
    <row r="123" spans="1:10" s="85" customFormat="1">
      <c r="A123" s="181"/>
      <c r="B123" s="90"/>
      <c r="I123" s="65" t="s">
        <v>16104</v>
      </c>
      <c r="J123" s="71">
        <v>2</v>
      </c>
    </row>
    <row r="124" spans="1:10" s="85" customFormat="1">
      <c r="A124" s="181"/>
      <c r="B124" s="90"/>
      <c r="I124" s="65" t="s">
        <v>16147</v>
      </c>
      <c r="J124" s="77">
        <v>2</v>
      </c>
    </row>
    <row r="125" spans="1:10" s="43" customFormat="1">
      <c r="A125" s="181"/>
      <c r="B125" s="90"/>
      <c r="I125" s="46" t="s">
        <v>16059</v>
      </c>
      <c r="J125" s="47">
        <f>J122*J123*J124</f>
        <v>12.679999999999998</v>
      </c>
    </row>
    <row r="126" spans="1:10" s="581" customFormat="1"/>
    <row r="127" spans="1:10" s="43" customFormat="1">
      <c r="A127" s="181" t="str">
        <f>GERAL!A51</f>
        <v>11.1.5</v>
      </c>
      <c r="B127" s="581" t="str">
        <f>GERAL!B51:K51</f>
        <v>REVESTIMENTOS</v>
      </c>
      <c r="C127" s="582"/>
      <c r="D127" s="582"/>
      <c r="E127" s="582"/>
      <c r="F127" s="582"/>
      <c r="G127" s="582"/>
      <c r="H127" s="582"/>
      <c r="I127" s="582"/>
      <c r="J127" s="582"/>
    </row>
    <row r="128" spans="1:10" s="582" customFormat="1"/>
    <row r="129" spans="1:10" s="43" customFormat="1">
      <c r="A129" s="181" t="str">
        <f>GERAL!A52</f>
        <v>11.1.5.1</v>
      </c>
      <c r="B129" s="90" t="str">
        <f>GERAL!E52</f>
        <v>REVESTIMENTO CERÂMICO PARA PISO OU PAREDE, 31 X 31 CM, LINHA BIANCO PO (PORCELANATO), ELIANE OU SIMILAR - FORA DE LINHA</v>
      </c>
      <c r="I129" s="65"/>
    </row>
    <row r="130" spans="1:10" s="63" customFormat="1">
      <c r="A130" s="181"/>
      <c r="B130" s="90"/>
      <c r="I130" s="65" t="s">
        <v>16091</v>
      </c>
      <c r="J130" s="70">
        <f>((2.65+2.65+0.6+0.15+0.6+0.9+0.95+0.53+0.7+2.62)*2.5)-((0.9*2.1)+(0.7*2.1)+(0.75*0.4)+(0.4*1.1))</f>
        <v>26.774999999999991</v>
      </c>
    </row>
    <row r="131" spans="1:10" s="63" customFormat="1">
      <c r="A131" s="181"/>
      <c r="B131" s="90"/>
      <c r="I131" s="65" t="s">
        <v>16092</v>
      </c>
      <c r="J131" s="70">
        <f>((1.85+1.85+2.67+2.67)*2.5)-((0.9*2.1)+(1.2*0.4))</f>
        <v>20.229999999999997</v>
      </c>
    </row>
    <row r="132" spans="1:10" s="63" customFormat="1">
      <c r="A132" s="181"/>
      <c r="B132" s="90"/>
      <c r="I132" s="65" t="s">
        <v>16093</v>
      </c>
      <c r="J132" s="70">
        <f>((1.85+1.85+2.67+2.67)*2.5)-((0.7*2.1)+(1.2*0.4))</f>
        <v>20.65</v>
      </c>
    </row>
    <row r="133" spans="1:10" s="63" customFormat="1">
      <c r="A133" s="181"/>
      <c r="B133" s="90"/>
      <c r="I133" s="65" t="s">
        <v>16094</v>
      </c>
      <c r="J133" s="70">
        <f>((4.08+4.08+2.3+2.3)*2.5)-((0.9*2.1)+(2*0.4))</f>
        <v>29.210000000000004</v>
      </c>
    </row>
    <row r="134" spans="1:10" s="63" customFormat="1">
      <c r="A134" s="181"/>
      <c r="B134" s="90"/>
      <c r="I134" s="65" t="s">
        <v>16095</v>
      </c>
      <c r="J134" s="70">
        <f>J133</f>
        <v>29.210000000000004</v>
      </c>
    </row>
    <row r="135" spans="1:10" s="43" customFormat="1">
      <c r="A135" s="181"/>
      <c r="B135" s="90"/>
      <c r="I135" s="46" t="s">
        <v>16059</v>
      </c>
      <c r="J135" s="47">
        <f>SUM(J130:J134)</f>
        <v>126.075</v>
      </c>
    </row>
    <row r="136" spans="1:10" s="581" customFormat="1"/>
    <row r="137" spans="1:10" s="59" customFormat="1" ht="28.5" customHeight="1">
      <c r="A137" s="181" t="str">
        <f>GERAL!A53</f>
        <v>11.1.5.2</v>
      </c>
      <c r="B137" s="580" t="str">
        <f>GERAL!E53</f>
        <v>CHAPISCO APLICADO EM ALVENARIA (SEM PRESENgA DE VAOS) E ESTRUTURAS DE CONCRETO DE FACHADA, COM EQUIPAMENTO DE PROJEcAO. ARGAMASSA COM PREPARO EM BETONEIRA 400 L. AF 06/2014TRAgO 1:3</v>
      </c>
      <c r="C137" s="580"/>
      <c r="D137" s="580"/>
      <c r="E137" s="580"/>
      <c r="F137" s="580"/>
      <c r="G137" s="580"/>
      <c r="H137" s="580"/>
      <c r="I137" s="580"/>
      <c r="J137" s="580"/>
    </row>
    <row r="138" spans="1:10" s="63" customFormat="1" ht="24.75" customHeight="1">
      <c r="A138" s="181"/>
      <c r="B138" s="90"/>
      <c r="I138" s="584" t="s">
        <v>16178</v>
      </c>
      <c r="J138" s="584"/>
    </row>
    <row r="139" spans="1:10" s="63" customFormat="1">
      <c r="A139" s="181"/>
      <c r="B139" s="90"/>
      <c r="I139" s="65" t="s">
        <v>16098</v>
      </c>
      <c r="J139" s="70">
        <f>J101</f>
        <v>86.40000000000002</v>
      </c>
    </row>
    <row r="140" spans="1:10" s="63" customFormat="1">
      <c r="A140" s="181"/>
      <c r="B140" s="90"/>
      <c r="I140" s="65" t="s">
        <v>16090</v>
      </c>
      <c r="J140" s="70">
        <f>(5.62+0.47+4.4+1.4)*2.5</f>
        <v>29.725000000000001</v>
      </c>
    </row>
    <row r="141" spans="1:10" s="63" customFormat="1" ht="15.75" customHeight="1">
      <c r="A141" s="181"/>
      <c r="B141" s="90"/>
      <c r="I141" s="65" t="s">
        <v>16096</v>
      </c>
      <c r="J141" s="70">
        <f>(2*0.4*2)+(0.9*2.1*2)</f>
        <v>5.3800000000000008</v>
      </c>
    </row>
    <row r="142" spans="1:10" s="63" customFormat="1">
      <c r="A142" s="181"/>
      <c r="B142" s="90"/>
      <c r="I142" s="65" t="s">
        <v>16099</v>
      </c>
      <c r="J142" s="75">
        <v>2</v>
      </c>
    </row>
    <row r="143" spans="1:10" s="63" customFormat="1">
      <c r="A143" s="181"/>
      <c r="B143" s="90"/>
      <c r="I143" s="74" t="s">
        <v>16097</v>
      </c>
      <c r="J143" s="70">
        <f>J102</f>
        <v>31.977499999999996</v>
      </c>
    </row>
    <row r="144" spans="1:10" s="85" customFormat="1">
      <c r="A144" s="181"/>
      <c r="B144" s="90"/>
      <c r="I144" s="74" t="s">
        <v>16084</v>
      </c>
      <c r="J144" s="70">
        <f>(0.2*4*2.55)*7</f>
        <v>14.280000000000001</v>
      </c>
    </row>
    <row r="145" spans="1:11" s="59" customFormat="1">
      <c r="A145" s="181"/>
      <c r="B145" s="90"/>
      <c r="I145" s="46" t="s">
        <v>16059</v>
      </c>
      <c r="J145" s="47">
        <f>((J139+J140-J141)*J142)+J143+J144</f>
        <v>267.74750000000006</v>
      </c>
      <c r="K145" s="72"/>
    </row>
    <row r="146" spans="1:11" s="581" customFormat="1"/>
    <row r="147" spans="1:11" ht="24.75" customHeight="1">
      <c r="A147" s="181" t="str">
        <f>GERAL!A54</f>
        <v>11.1.5.3</v>
      </c>
      <c r="B147" s="580" t="str">
        <f>GERAL!E54</f>
        <v>MASSA UNICA, PARA RECEBIMENTO DE PINTURA, EM ARGAMASSA TRAgO 1:2:8, PREPARO MECANICO COM BETONEIRA 400L, APLICADA MANUALMENTE EM FACES INTERNAS DE PAREDES, ESPESSURA DE 10MM, COM EXECUcAO DE TALISCAS. AF 06/201</v>
      </c>
      <c r="C147" s="580"/>
      <c r="D147" s="580"/>
      <c r="E147" s="580"/>
      <c r="F147" s="580"/>
      <c r="G147" s="580"/>
      <c r="H147" s="580"/>
      <c r="I147" s="580"/>
      <c r="J147" s="580"/>
    </row>
    <row r="148" spans="1:11">
      <c r="B148" s="90"/>
      <c r="C148" s="67"/>
      <c r="D148" s="67"/>
      <c r="E148" s="67"/>
      <c r="F148" s="67"/>
      <c r="G148" s="67"/>
      <c r="H148" s="67"/>
      <c r="I148" s="65" t="s">
        <v>16100</v>
      </c>
      <c r="J148" s="70">
        <f>J145</f>
        <v>267.74750000000006</v>
      </c>
    </row>
    <row r="149" spans="1:11" s="59" customFormat="1">
      <c r="A149" s="181"/>
      <c r="B149" s="90"/>
      <c r="I149" s="46" t="s">
        <v>16059</v>
      </c>
      <c r="J149" s="47">
        <f>J148</f>
        <v>267.74750000000006</v>
      </c>
    </row>
    <row r="150" spans="1:11" s="581" customFormat="1"/>
    <row r="151" spans="1:11" s="85" customFormat="1" ht="26.25" customHeight="1">
      <c r="A151" s="181" t="str">
        <f>GERAL!A55</f>
        <v>11.1.5.4</v>
      </c>
      <c r="B151" s="580" t="str">
        <f>GERAL!E55</f>
        <v>CHAPISCO COMO ACABAMENTO DE TEXTURA SOBRE REBOCO (SEM PRESENgA DE VAOS) E ESTRUTURAS DE CONCRETO DE FACHADA, COM EQUIPAMENTO DE PROJEcAO. ARGAMASSA COM PREPARO EM BETONEIRA 400 L. AF 06/2014TRAgO 1:3</v>
      </c>
      <c r="C151" s="580"/>
      <c r="D151" s="580"/>
      <c r="E151" s="580"/>
      <c r="F151" s="580"/>
      <c r="G151" s="580"/>
      <c r="H151" s="580"/>
      <c r="I151" s="580"/>
      <c r="J151" s="580"/>
    </row>
    <row r="152" spans="1:11" s="85" customFormat="1">
      <c r="A152" s="181"/>
      <c r="B152" s="90"/>
      <c r="I152" s="65" t="s">
        <v>16090</v>
      </c>
      <c r="J152" s="70">
        <f>(5.62+0.47+4.4+1.4)*2.5</f>
        <v>29.725000000000001</v>
      </c>
    </row>
    <row r="153" spans="1:11" s="85" customFormat="1">
      <c r="A153" s="181"/>
      <c r="B153" s="90"/>
      <c r="I153" s="74" t="s">
        <v>16097</v>
      </c>
      <c r="J153" s="70">
        <f>J143</f>
        <v>31.977499999999996</v>
      </c>
    </row>
    <row r="154" spans="1:11" s="85" customFormat="1">
      <c r="A154" s="181"/>
      <c r="B154" s="90"/>
      <c r="I154" s="46" t="s">
        <v>16059</v>
      </c>
      <c r="J154" s="47">
        <f>J152+J153</f>
        <v>61.702500000000001</v>
      </c>
    </row>
    <row r="155" spans="1:11" s="582" customFormat="1"/>
    <row r="156" spans="1:11" s="43" customFormat="1" ht="26.25" customHeight="1">
      <c r="A156" s="181" t="str">
        <f>GERAL!A56</f>
        <v>11.1.5.5</v>
      </c>
      <c r="B156" s="580" t="str">
        <f>GERAL!E56</f>
        <v>CHAPISCO APLICADO NO TETO, COM ROLO PARA TEXTURA ACRÍLICA. ARGAMASSA T RAÇO 1:4 E EMULSÃO POLIMÉRICA (ADESIVO) COM PREPARO EM BETONEIRA 400L. AF_06/2014</v>
      </c>
      <c r="C156" s="580"/>
      <c r="D156" s="580"/>
      <c r="E156" s="580"/>
      <c r="F156" s="580"/>
      <c r="G156" s="580"/>
      <c r="H156" s="580"/>
      <c r="I156" s="580"/>
      <c r="J156" s="580"/>
      <c r="K156" s="72"/>
    </row>
    <row r="157" spans="1:11" s="43" customFormat="1">
      <c r="A157" s="181"/>
      <c r="B157" s="90"/>
      <c r="I157" s="46" t="s">
        <v>16059</v>
      </c>
      <c r="J157" s="47">
        <f>10.21+4.93+4.93+9.38+9.38</f>
        <v>38.830000000000005</v>
      </c>
    </row>
    <row r="158" spans="1:11" s="581" customFormat="1"/>
    <row r="159" spans="1:11" s="43" customFormat="1">
      <c r="A159" s="181" t="str">
        <f>GERAL!A57</f>
        <v>11.1.5.6</v>
      </c>
      <c r="B159" s="90" t="str">
        <f>GERAL!E57</f>
        <v>APLICAÇÃO E LIXAMENTO DE MASSA LÁTEX EM TETO, DUAS DEMÃOS. AF_06/2014</v>
      </c>
      <c r="I159" s="65"/>
    </row>
    <row r="160" spans="1:11" s="43" customFormat="1">
      <c r="A160" s="181"/>
      <c r="B160" s="90"/>
      <c r="I160" s="46" t="s">
        <v>16059</v>
      </c>
      <c r="J160" s="47">
        <f>J157</f>
        <v>38.830000000000005</v>
      </c>
      <c r="K160" s="73"/>
    </row>
    <row r="161" spans="1:10" s="581" customFormat="1"/>
    <row r="162" spans="1:10" s="43" customFormat="1">
      <c r="A162" s="181" t="str">
        <f>GERAL!A59</f>
        <v>11.1.6</v>
      </c>
      <c r="B162" s="581" t="str">
        <f>GERAL!B59:K59</f>
        <v>ESQUADRIAS</v>
      </c>
      <c r="C162" s="582"/>
      <c r="D162" s="582"/>
      <c r="E162" s="582"/>
      <c r="F162" s="582"/>
      <c r="G162" s="582"/>
      <c r="H162" s="582"/>
      <c r="I162" s="582"/>
      <c r="J162" s="582"/>
    </row>
    <row r="163" spans="1:10" s="582" customFormat="1"/>
    <row r="164" spans="1:10" s="43" customFormat="1">
      <c r="A164" s="181" t="str">
        <f>GERAL!A60</f>
        <v>11.1.6.1</v>
      </c>
      <c r="B164" s="90" t="str">
        <f>GERAL!E60</f>
        <v>PORTA EM ALUMÍNIO DE ABRIR TIPO VENEZIANA COM GUARNIÇÃO, FIXAÇÃO COM P ARAFUSOS - FORNECIMENTO E INSTALAÇÃO. AF_08/2015</v>
      </c>
      <c r="I164" s="65"/>
    </row>
    <row r="165" spans="1:10" s="85" customFormat="1">
      <c r="A165" s="181"/>
      <c r="B165" s="90"/>
      <c r="I165" s="65" t="s">
        <v>16169</v>
      </c>
      <c r="J165" s="87">
        <v>3</v>
      </c>
    </row>
    <row r="166" spans="1:10" s="85" customFormat="1">
      <c r="A166" s="181"/>
      <c r="B166" s="90"/>
      <c r="I166" s="65" t="s">
        <v>16170</v>
      </c>
      <c r="J166" s="87">
        <v>1</v>
      </c>
    </row>
    <row r="167" spans="1:10" s="43" customFormat="1">
      <c r="A167" s="181"/>
      <c r="B167" s="90"/>
      <c r="I167" s="46" t="s">
        <v>16059</v>
      </c>
      <c r="J167" s="47">
        <f>(0.9*2.1*J165)+(0.7*2.1*J166)</f>
        <v>7.14</v>
      </c>
    </row>
    <row r="168" spans="1:10" s="581" customFormat="1"/>
    <row r="169" spans="1:10" s="43" customFormat="1">
      <c r="A169" s="181" t="str">
        <f>GERAL!A61</f>
        <v>11.1.6.2</v>
      </c>
      <c r="B169" s="90" t="str">
        <f>GERAL!E61</f>
        <v>JANELA DE AÇO BASCULANTE, FIXAÇÃO COM ARGAMASSA, COM VIDROS, PADRONIZADA. AF_07/2016</v>
      </c>
      <c r="I169" s="65"/>
    </row>
    <row r="170" spans="1:10" s="85" customFormat="1">
      <c r="A170" s="181"/>
      <c r="B170" s="90"/>
      <c r="I170" s="65" t="s">
        <v>16171</v>
      </c>
      <c r="J170" s="56">
        <v>1</v>
      </c>
    </row>
    <row r="171" spans="1:10" s="85" customFormat="1">
      <c r="A171" s="181"/>
      <c r="B171" s="90"/>
      <c r="I171" s="65" t="s">
        <v>16172</v>
      </c>
      <c r="J171" s="56">
        <v>4</v>
      </c>
    </row>
    <row r="172" spans="1:10" s="85" customFormat="1">
      <c r="A172" s="181"/>
      <c r="B172" s="90"/>
      <c r="I172" s="65" t="s">
        <v>16173</v>
      </c>
      <c r="J172" s="56">
        <v>2</v>
      </c>
    </row>
    <row r="173" spans="1:10" s="43" customFormat="1">
      <c r="A173" s="181"/>
      <c r="B173" s="90"/>
      <c r="I173" s="46" t="s">
        <v>16059</v>
      </c>
      <c r="J173" s="47">
        <f>(0.75*0.4*J170)+(1.2*0.4*J171)+(2*0.4*J172)</f>
        <v>3.82</v>
      </c>
    </row>
    <row r="174" spans="1:10" s="581" customFormat="1"/>
    <row r="175" spans="1:10" s="85" customFormat="1">
      <c r="A175" s="181" t="str">
        <f>GERAL!A62</f>
        <v>11.1.6.3</v>
      </c>
      <c r="B175" s="90" t="str">
        <f>GERAL!E62</f>
        <v>PORTA DE MADEIRA TIPO VENEZIANA (EUCALIPTO OU EQUIVALENTE REGIONAL), E = *3,5* CM, 0,40X1,00M</v>
      </c>
      <c r="I175" s="65"/>
    </row>
    <row r="176" spans="1:10" s="85" customFormat="1">
      <c r="A176" s="181"/>
      <c r="B176" s="90"/>
      <c r="I176" s="46" t="s">
        <v>16059</v>
      </c>
      <c r="J176" s="56">
        <v>2</v>
      </c>
    </row>
    <row r="177" spans="1:10" s="582" customFormat="1"/>
    <row r="178" spans="1:10" s="43" customFormat="1">
      <c r="A178" s="181" t="str">
        <f>GERAL!A64</f>
        <v>11.1.7</v>
      </c>
      <c r="B178" s="581" t="str">
        <f>GERAL!B64:K64</f>
        <v>PINTURAS</v>
      </c>
      <c r="C178" s="582"/>
      <c r="D178" s="582"/>
      <c r="E178" s="582"/>
      <c r="F178" s="582"/>
      <c r="G178" s="582"/>
      <c r="H178" s="582"/>
      <c r="I178" s="582"/>
      <c r="J178" s="582"/>
    </row>
    <row r="179" spans="1:10" s="582" customFormat="1"/>
    <row r="180" spans="1:10" s="43" customFormat="1">
      <c r="A180" s="181" t="str">
        <f>GERAL!A65</f>
        <v>11.1.7.1</v>
      </c>
      <c r="B180" s="90" t="str">
        <f>GERAL!E65</f>
        <v>APLICAÇÃO DE FUNDO SELADOR ACRÍLICO EM PAREDES, UMA DEMÃO. AF_06/2014 (TETO)</v>
      </c>
      <c r="I180" s="65"/>
    </row>
    <row r="181" spans="1:10" s="43" customFormat="1">
      <c r="A181" s="181"/>
      <c r="B181" s="90"/>
      <c r="I181" s="46" t="s">
        <v>16059</v>
      </c>
      <c r="J181" s="47">
        <f>J157</f>
        <v>38.830000000000005</v>
      </c>
    </row>
    <row r="182" spans="1:10" s="581" customFormat="1"/>
    <row r="183" spans="1:10" s="43" customFormat="1">
      <c r="A183" s="181" t="str">
        <f>GERAL!A66</f>
        <v>11.1.7.2</v>
      </c>
      <c r="B183" s="90" t="str">
        <f>GERAL!E66</f>
        <v>APLICAÇÃO E LIXAMENTO DE MASSA LÁTEX EM PAREDES, DUAS DEMÃOS. AF_06/20 14 (TETO)</v>
      </c>
      <c r="I183" s="65"/>
    </row>
    <row r="184" spans="1:10" s="43" customFormat="1">
      <c r="A184" s="181"/>
      <c r="B184" s="90"/>
      <c r="I184" s="46" t="s">
        <v>16059</v>
      </c>
      <c r="J184" s="47">
        <f>J181</f>
        <v>38.830000000000005</v>
      </c>
    </row>
    <row r="185" spans="1:10" s="581" customFormat="1"/>
    <row r="186" spans="1:10" s="43" customFormat="1">
      <c r="A186" s="181" t="str">
        <f>GERAL!A67</f>
        <v>11.1.7.3</v>
      </c>
      <c r="B186" s="90" t="str">
        <f>GERAL!E67</f>
        <v>APLICAÇÃO MANUAL DE PINTURA COM TINTA LÁTEX ACRÍLICA EM TETO, DUAS DEM ÃOS. AF_06/2014 (TETO)</v>
      </c>
      <c r="I186" s="65"/>
    </row>
    <row r="187" spans="1:10" s="43" customFormat="1">
      <c r="A187" s="181"/>
      <c r="B187" s="90"/>
      <c r="I187" s="46" t="s">
        <v>16059</v>
      </c>
      <c r="J187" s="47">
        <f>J181</f>
        <v>38.830000000000005</v>
      </c>
    </row>
    <row r="188" spans="1:10" s="582" customFormat="1"/>
    <row r="189" spans="1:10" s="85" customFormat="1">
      <c r="A189" s="181" t="str">
        <f>GERAL!A68</f>
        <v>11.1.7.4</v>
      </c>
      <c r="B189" s="90" t="str">
        <f>GERAL!E68</f>
        <v>PINTURA ESMALTE BRILHANTE PARA MADEIRA, DUAS DEMAOS, SOBRE FUNDO NIVELADOR BRANCO (ESQUADRIAS)</v>
      </c>
      <c r="I189" s="65"/>
    </row>
    <row r="190" spans="1:10" s="85" customFormat="1">
      <c r="A190" s="181"/>
      <c r="B190" s="90"/>
      <c r="I190" s="46" t="s">
        <v>16059</v>
      </c>
      <c r="J190" s="47">
        <f>(0.4*1)*J176*2</f>
        <v>1.6</v>
      </c>
    </row>
    <row r="191" spans="1:10" s="581" customFormat="1"/>
    <row r="192" spans="1:10" s="43" customFormat="1">
      <c r="A192" s="181" t="str">
        <f>GERAL!A70</f>
        <v>11.1.8</v>
      </c>
      <c r="B192" s="581" t="str">
        <f>GERAL!B70</f>
        <v>PAVIMENTAÇÃO</v>
      </c>
      <c r="C192" s="582"/>
      <c r="D192" s="582"/>
      <c r="E192" s="582"/>
      <c r="F192" s="582"/>
      <c r="G192" s="582"/>
      <c r="H192" s="582"/>
      <c r="I192" s="582"/>
      <c r="J192" s="582"/>
    </row>
    <row r="193" spans="1:10" s="582" customFormat="1"/>
    <row r="194" spans="1:10" s="43" customFormat="1">
      <c r="A194" s="181" t="str">
        <f>GERAL!A71</f>
        <v>11.1.8.1</v>
      </c>
      <c r="B194" s="90" t="str">
        <f>GERAL!E71</f>
        <v>LASTRO DE CONCRETO MAGRO, APLICADO EM PISOS OU RADIERS. AF 08/2017</v>
      </c>
      <c r="I194" s="65"/>
    </row>
    <row r="195" spans="1:10" s="63" customFormat="1">
      <c r="A195" s="181"/>
      <c r="B195" s="90"/>
      <c r="I195" s="65" t="s">
        <v>16087</v>
      </c>
      <c r="J195" s="70">
        <f>6.43+10.21+4.93+4.93+9.38+9.38</f>
        <v>45.260000000000005</v>
      </c>
    </row>
    <row r="196" spans="1:10" s="63" customFormat="1">
      <c r="A196" s="181"/>
      <c r="B196" s="90"/>
      <c r="I196" s="65" t="s">
        <v>16088</v>
      </c>
      <c r="J196" s="71">
        <v>0.05</v>
      </c>
    </row>
    <row r="197" spans="1:10" s="43" customFormat="1">
      <c r="A197" s="181"/>
      <c r="B197" s="90"/>
      <c r="I197" s="46" t="s">
        <v>16059</v>
      </c>
      <c r="J197" s="54">
        <f>J195*J196</f>
        <v>2.2630000000000003</v>
      </c>
    </row>
    <row r="198" spans="1:10" s="581" customFormat="1"/>
    <row r="199" spans="1:10" s="62" customFormat="1" ht="27.75" customHeight="1">
      <c r="A199" s="181" t="str">
        <f>GERAL!A72</f>
        <v>11.1.8.2</v>
      </c>
      <c r="B199" s="580" t="str">
        <f>GERAL!E72</f>
        <v>REGULARIZACAO DE CONTRAPISO EM ARGAMASSA TRAgO 1:4 (CIMENTO E AREIA), PREPARO MECANICO COM BETONEIRA 400 L, APLICADO EM AREAS SECAS SOBRE LAJE, ADERIDO, ESPESSURA 2CM. AF 06/2014</v>
      </c>
      <c r="C199" s="580"/>
      <c r="D199" s="580"/>
      <c r="E199" s="580"/>
      <c r="F199" s="580"/>
      <c r="G199" s="580"/>
      <c r="H199" s="580"/>
      <c r="I199" s="580"/>
      <c r="J199" s="580"/>
    </row>
    <row r="200" spans="1:10" s="62" customFormat="1">
      <c r="A200" s="181"/>
      <c r="B200" s="90"/>
      <c r="C200" s="63"/>
      <c r="D200" s="63"/>
      <c r="E200" s="63"/>
      <c r="F200" s="63"/>
      <c r="G200" s="63"/>
      <c r="H200" s="63"/>
      <c r="I200" s="65" t="s">
        <v>16089</v>
      </c>
      <c r="J200" s="70">
        <f>J195</f>
        <v>45.260000000000005</v>
      </c>
    </row>
    <row r="201" spans="1:10" s="62" customFormat="1">
      <c r="A201" s="181"/>
      <c r="B201" s="90"/>
      <c r="C201" s="63"/>
      <c r="D201" s="63"/>
      <c r="E201" s="63"/>
      <c r="F201" s="155"/>
      <c r="G201" s="155"/>
      <c r="H201" s="155"/>
      <c r="I201" s="156" t="s">
        <v>16059</v>
      </c>
      <c r="J201" s="47">
        <f>SUM(J200)</f>
        <v>45.260000000000005</v>
      </c>
    </row>
    <row r="202" spans="1:10" s="581" customFormat="1"/>
    <row r="203" spans="1:10" s="43" customFormat="1" ht="30" customHeight="1">
      <c r="A203" s="181" t="str">
        <f>GERAL!A73</f>
        <v>11.1.8.3</v>
      </c>
      <c r="B203" s="583" t="str">
        <f>GERAL!E73</f>
        <v>REVESTIMENTO CERAMICO PARA PISO COM PLACAS TIPO ESMALTADA EXTRA DE DIMENSOES 35X35 CM APLICADA EM AMBIENTES DE AREA MENOR QUE 5 M2. AF 06/20</v>
      </c>
      <c r="C203" s="583"/>
      <c r="D203" s="583"/>
      <c r="E203" s="583"/>
      <c r="F203" s="583"/>
      <c r="G203" s="583"/>
      <c r="H203" s="583"/>
      <c r="I203" s="583"/>
      <c r="J203" s="583"/>
    </row>
    <row r="204" spans="1:10" s="43" customFormat="1">
      <c r="A204" s="181"/>
      <c r="B204" s="90"/>
      <c r="I204" s="46" t="s">
        <v>16059</v>
      </c>
      <c r="J204" s="47">
        <f>J195</f>
        <v>45.260000000000005</v>
      </c>
    </row>
    <row r="205" spans="1:10" s="581" customFormat="1"/>
    <row r="206" spans="1:10" s="43" customFormat="1">
      <c r="A206" s="181" t="str">
        <f>GERAL!A74</f>
        <v>11.1.8.4</v>
      </c>
      <c r="B206" s="90" t="str">
        <f>GERAL!E74</f>
        <v>SOLEIRA EM GRANITO VERDE UBATUBA, L = 18 CM, E = 2 CM</v>
      </c>
      <c r="I206" s="65"/>
    </row>
    <row r="207" spans="1:10" s="43" customFormat="1">
      <c r="A207" s="181"/>
      <c r="B207" s="90"/>
      <c r="I207" s="46" t="s">
        <v>16059</v>
      </c>
      <c r="J207" s="53">
        <f>0.9+0.9+0.9+0.9+0.7+0.9</f>
        <v>5.2</v>
      </c>
    </row>
    <row r="208" spans="1:10" s="581" customFormat="1"/>
    <row r="209" spans="1:10" s="85" customFormat="1" ht="27" customHeight="1">
      <c r="A209" s="181" t="str">
        <f>GERAL!A75</f>
        <v>11.1.8.5</v>
      </c>
      <c r="B209" s="580" t="str">
        <f>GERAL!E75</f>
        <v>RODAPE OU RODABANCADA EM GRANITO, POLIDO, TIPO ANDORINHA/ QUARTZ/ CASTELO/CORUMBA OU OUTROS EQUIVALENTES DA REGIAO, H= 10 CM, E=  *2,0* CM CORUMBA OU OUTROS EQUIVALENTES DA REGIAO, H= 10 CM, E=  *2,0* CM</v>
      </c>
      <c r="C209" s="580"/>
      <c r="D209" s="580"/>
      <c r="E209" s="580"/>
      <c r="F209" s="580"/>
      <c r="G209" s="580"/>
      <c r="H209" s="580"/>
      <c r="I209" s="580"/>
      <c r="J209" s="580"/>
    </row>
    <row r="210" spans="1:10" s="85" customFormat="1">
      <c r="A210" s="181"/>
      <c r="B210" s="90"/>
      <c r="I210" s="46" t="s">
        <v>16059</v>
      </c>
      <c r="J210" s="53">
        <v>2</v>
      </c>
    </row>
    <row r="211" spans="1:10" s="581" customFormat="1"/>
    <row r="212" spans="1:10" s="69" customFormat="1">
      <c r="A212" s="181" t="str">
        <f>GERAL!A77</f>
        <v>11.1.9</v>
      </c>
      <c r="B212" s="581" t="str">
        <f>GERAL!B77:K77</f>
        <v>COBERTA</v>
      </c>
      <c r="C212" s="582"/>
      <c r="D212" s="582"/>
      <c r="E212" s="582"/>
      <c r="F212" s="582"/>
      <c r="G212" s="582"/>
      <c r="H212" s="582"/>
      <c r="I212" s="582"/>
      <c r="J212" s="582"/>
    </row>
    <row r="213" spans="1:10" s="582" customFormat="1"/>
    <row r="214" spans="1:10" s="69" customFormat="1">
      <c r="A214" s="181" t="str">
        <f>GERAL!A78</f>
        <v>11.1.9.1</v>
      </c>
      <c r="B214" s="90" t="str">
        <f>GERAL!E78</f>
        <v>VIGA DE MADEIRA APARELHADA *6 X 16* CM, MACARANDUBA, ANGELIM OU EQUIVALENTE DA REGIAO (TERÇAS DO TELHADO)</v>
      </c>
      <c r="I214" s="65"/>
    </row>
    <row r="215" spans="1:10" s="69" customFormat="1">
      <c r="A215" s="181"/>
      <c r="B215" s="90"/>
      <c r="I215" s="46" t="s">
        <v>16059</v>
      </c>
      <c r="J215" s="53">
        <v>98</v>
      </c>
    </row>
    <row r="216" spans="1:10" s="581" customFormat="1"/>
    <row r="217" spans="1:10" s="69" customFormat="1">
      <c r="A217" s="181" t="str">
        <f>GERAL!A79</f>
        <v>11.1.9.2</v>
      </c>
      <c r="B217" s="90" t="str">
        <f>GERAL!E79</f>
        <v>CAIBRO DE MADEIRA APARELHADA *6 X 8* CM, MACARANDUBA, ANGELIM OU EQUIVALENTE DA REGIAO</v>
      </c>
      <c r="I217" s="65"/>
    </row>
    <row r="218" spans="1:10" s="69" customFormat="1">
      <c r="A218" s="181"/>
      <c r="B218" s="90"/>
      <c r="I218" s="46" t="s">
        <v>16059</v>
      </c>
      <c r="J218" s="53">
        <v>213.86</v>
      </c>
    </row>
    <row r="219" spans="1:10" s="581" customFormat="1"/>
    <row r="220" spans="1:10" s="69" customFormat="1">
      <c r="A220" s="181" t="str">
        <f>GERAL!A80</f>
        <v>11.1.9.3</v>
      </c>
      <c r="B220" s="90" t="str">
        <f>GERAL!E80</f>
        <v>VIGA DE MADEIRA APARELHADA *6 X 16* CM, MACARANDUBA, ANGELIM OU EQUIVALENTE DA REGIAO (TESOURAS E PONTALETES)</v>
      </c>
      <c r="I220" s="65"/>
    </row>
    <row r="221" spans="1:10" s="69" customFormat="1">
      <c r="A221" s="181"/>
      <c r="B221" s="90"/>
      <c r="I221" s="46" t="s">
        <v>16059</v>
      </c>
      <c r="J221" s="53">
        <v>11.68</v>
      </c>
    </row>
    <row r="222" spans="1:10" s="581" customFormat="1"/>
    <row r="223" spans="1:10" s="85" customFormat="1" ht="26.25" customHeight="1">
      <c r="A223" s="181" t="str">
        <f>GERAL!A81</f>
        <v>11.1.9.4</v>
      </c>
      <c r="B223" s="580" t="str">
        <f>GERAL!E81</f>
        <v>TELHAMENTO COM TELHA ONDULADA DE FIBROCIMENTO E = 6 MM, COM RECOBRIMENTO LATERAL DE 1/4 DE ONDA PARA TELHADO COM INCLINAcAO MAIOR QUE 10°, COM ATE 2 AGUAS, INCLUSO IcAMENTO. AF 06/2016</v>
      </c>
      <c r="C223" s="580"/>
      <c r="D223" s="580"/>
      <c r="E223" s="580"/>
      <c r="F223" s="580"/>
      <c r="G223" s="580"/>
      <c r="H223" s="580"/>
      <c r="I223" s="580"/>
      <c r="J223" s="580"/>
    </row>
    <row r="224" spans="1:10" s="85" customFormat="1">
      <c r="A224" s="181"/>
      <c r="B224" s="90"/>
      <c r="I224" s="46" t="s">
        <v>16059</v>
      </c>
      <c r="J224" s="47">
        <f>(6.29+6.29)*12.25</f>
        <v>154.10499999999999</v>
      </c>
    </row>
    <row r="225" spans="1:10" s="581" customFormat="1"/>
    <row r="226" spans="1:10" s="85" customFormat="1">
      <c r="A226" s="181" t="str">
        <f>GERAL!A82</f>
        <v>11.1.9.5</v>
      </c>
      <c r="B226" s="90" t="str">
        <f>GERAL!E82</f>
        <v>CUMEEIRA PARA TELHA DE FIBROCIMENTO ESTRUTURAL E = 6 MM, INCLUSO ACESSORIOS DE FIXACAO E IcAMENTO. AF 06/2016</v>
      </c>
      <c r="I226" s="65"/>
    </row>
    <row r="227" spans="1:10" s="85" customFormat="1">
      <c r="A227" s="181"/>
      <c r="B227" s="90"/>
      <c r="I227" s="46" t="s">
        <v>16059</v>
      </c>
      <c r="J227" s="53">
        <v>12.25</v>
      </c>
    </row>
    <row r="228" spans="1:10" s="581" customFormat="1"/>
    <row r="229" spans="1:10" s="69" customFormat="1" ht="26.25" customHeight="1">
      <c r="A229" s="181" t="str">
        <f>GERAL!A83</f>
        <v>11.1.9.6</v>
      </c>
      <c r="B229" s="580" t="str">
        <f>GERAL!E83</f>
        <v>CALHA DE BEIRAL, SEMICIRCULAR DE PVC, DIAMETRO 125 MM, INCLUINDO CABECEIRAS, EMENDAS, BOCAIS, SUPORTES E VEDAcOES, EXCLUINDO CONDUTORES, INCLUSO TRANSPORTE VERTICAL. AF 06/2016</v>
      </c>
      <c r="C229" s="580"/>
      <c r="D229" s="580"/>
      <c r="E229" s="580"/>
      <c r="F229" s="580"/>
      <c r="G229" s="580"/>
      <c r="H229" s="580"/>
      <c r="I229" s="580"/>
      <c r="J229" s="580"/>
    </row>
    <row r="230" spans="1:10" s="69" customFormat="1">
      <c r="A230" s="181"/>
      <c r="B230" s="90"/>
      <c r="I230" s="46" t="s">
        <v>16059</v>
      </c>
      <c r="J230" s="53">
        <v>24.5</v>
      </c>
    </row>
    <row r="231" spans="1:10" s="581" customFormat="1"/>
    <row r="232" spans="1:10" s="69" customFormat="1">
      <c r="A232" s="181" t="str">
        <f>GERAL!A84</f>
        <v>11.1.9.7</v>
      </c>
      <c r="B232" s="90" t="str">
        <f>GERAL!E84</f>
        <v>VERNIZ SINTETICO EM MADEIRA, DUAS DEMAOS</v>
      </c>
      <c r="I232" s="65"/>
    </row>
    <row r="233" spans="1:10" s="69" customFormat="1">
      <c r="A233" s="181"/>
      <c r="B233" s="90"/>
      <c r="I233" s="46" t="s">
        <v>16059</v>
      </c>
      <c r="J233" s="47">
        <f>118.99</f>
        <v>118.99</v>
      </c>
    </row>
    <row r="234" spans="1:10" s="581" customFormat="1"/>
    <row r="235" spans="1:10" s="63" customFormat="1" ht="27" customHeight="1">
      <c r="A235" s="181" t="str">
        <f>GERAL!A85</f>
        <v>11.1.9.8</v>
      </c>
      <c r="B235" s="580" t="str">
        <f>GERAL!E85</f>
        <v>CHAPIM DE CONCRETO APARENTE COM ACABAMENTO DESEMPENADO, FORMA DE COMPENSADO PLASTIFICADO (MADEIRIT) DE 14 X 10 CM, FUNDIDO NO LOCAL.</v>
      </c>
      <c r="C235" s="580"/>
      <c r="D235" s="580"/>
      <c r="E235" s="580"/>
      <c r="F235" s="580"/>
      <c r="G235" s="580"/>
      <c r="H235" s="580"/>
      <c r="I235" s="580"/>
      <c r="J235" s="580"/>
    </row>
    <row r="236" spans="1:10" s="63" customFormat="1">
      <c r="A236" s="181"/>
      <c r="B236" s="90"/>
      <c r="I236" s="46" t="s">
        <v>16059</v>
      </c>
      <c r="J236" s="53">
        <v>8.3000000000000007</v>
      </c>
    </row>
    <row r="237" spans="1:10" s="582" customFormat="1"/>
    <row r="238" spans="1:10" s="85" customFormat="1">
      <c r="A238" s="181" t="str">
        <f>GERAL!A86</f>
        <v>11.1.9.9</v>
      </c>
      <c r="B238" s="90" t="str">
        <f>GERAL!E86</f>
        <v>LOCACAO DE ANDAIME METALICO TUBULAR DE ENCAIXE, TIPO DE TORRE, COM LARGURA DE 1 ATE 1,5 M E ALTURA DE *1,00* M</v>
      </c>
      <c r="I238" s="65"/>
    </row>
    <row r="239" spans="1:10" s="85" customFormat="1">
      <c r="A239" s="181"/>
      <c r="B239" s="90"/>
      <c r="I239" s="46" t="s">
        <v>16059</v>
      </c>
      <c r="J239" s="86">
        <v>6</v>
      </c>
    </row>
    <row r="240" spans="1:10" s="582" customFormat="1"/>
    <row r="241" spans="1:10" s="43" customFormat="1">
      <c r="A241" s="181" t="str">
        <f>GERAL!A88</f>
        <v>11.1.10</v>
      </c>
      <c r="B241" s="581" t="str">
        <f>GERAL!B88:K88</f>
        <v>IMPERMEABILIZAÇÕES</v>
      </c>
      <c r="C241" s="582"/>
      <c r="D241" s="582"/>
      <c r="E241" s="582"/>
      <c r="F241" s="582"/>
      <c r="G241" s="582"/>
      <c r="H241" s="582"/>
      <c r="I241" s="582"/>
      <c r="J241" s="582"/>
    </row>
    <row r="242" spans="1:10" s="582" customFormat="1"/>
    <row r="243" spans="1:10" s="43" customFormat="1">
      <c r="A243" s="181" t="str">
        <f>GERAL!A89</f>
        <v>11.1.10.1</v>
      </c>
      <c r="B243" s="90" t="str">
        <f>GERAL!E89</f>
        <v>IMPERMEABILIZAÇÃO COM APLICAÇÃO DE ARGAMASSA POLIMÉRICA</v>
      </c>
      <c r="I243" s="65"/>
    </row>
    <row r="244" spans="1:10" s="43" customFormat="1">
      <c r="A244" s="181"/>
      <c r="B244" s="90"/>
      <c r="I244" s="46" t="s">
        <v>16059</v>
      </c>
      <c r="J244" s="47">
        <f>(4.08+1.3+2.3+4.1)*0.3*2</f>
        <v>7.0679999999999996</v>
      </c>
    </row>
    <row r="245" spans="1:10" s="581" customFormat="1"/>
    <row r="246" spans="1:10" s="43" customFormat="1">
      <c r="A246" s="181" t="str">
        <f>GERAL!A90</f>
        <v>11.1.10.2</v>
      </c>
      <c r="B246" s="90" t="str">
        <f>GERAL!E90</f>
        <v>IMPERMEABILIZAÇÃO DE SUPERFÍCIE COM EMULSÃO ASFÁLTICA, 2 DEMÃOS AF_06/2018</v>
      </c>
      <c r="I246" s="65"/>
    </row>
    <row r="247" spans="1:10" s="43" customFormat="1">
      <c r="A247" s="181"/>
      <c r="B247" s="90"/>
      <c r="I247" s="46" t="s">
        <v>16059</v>
      </c>
      <c r="J247" s="47">
        <f>(4.06+4.06+4.75+4.75)*0.2</f>
        <v>3.5239999999999996</v>
      </c>
    </row>
    <row r="248" spans="1:10" s="581" customFormat="1"/>
    <row r="249" spans="1:10" s="43" customFormat="1">
      <c r="A249" s="181" t="str">
        <f>GERAL!A92</f>
        <v>11.1.11</v>
      </c>
      <c r="B249" s="581" t="str">
        <f>GERAL!B92:K92</f>
        <v>INSTALAÇÕES HIDROSSANITÁRIAS</v>
      </c>
      <c r="C249" s="582"/>
      <c r="D249" s="582"/>
      <c r="E249" s="582"/>
      <c r="F249" s="582"/>
      <c r="G249" s="582"/>
      <c r="H249" s="582"/>
      <c r="I249" s="582"/>
      <c r="J249" s="582"/>
    </row>
    <row r="250" spans="1:10" s="582" customFormat="1"/>
    <row r="251" spans="1:10" s="69" customFormat="1">
      <c r="A251" s="182" t="str">
        <f>GERAL!A93</f>
        <v>11.1.11.1</v>
      </c>
      <c r="B251" s="91" t="str">
        <f>GERAL!B93:K93</f>
        <v>ESGOTO</v>
      </c>
      <c r="I251" s="65"/>
    </row>
    <row r="252" spans="1:10" s="582" customFormat="1"/>
    <row r="253" spans="1:10" s="157" customFormat="1">
      <c r="A253" s="180" t="str">
        <f>GERAL!A94</f>
        <v>11.1.11.1.1</v>
      </c>
      <c r="B253" s="580" t="str">
        <f>GERAL!E94</f>
        <v>TUBO PVC, SERIE NORMAL, ESGOTO PREDIAL, DN 100 MM, FORNECIDO E INSTALADO EM RAMAL DE DESCARGA OU RAMAL DE ESGOTO SANITARIO. AF 12/2014</v>
      </c>
      <c r="C253" s="580"/>
      <c r="D253" s="580"/>
      <c r="E253" s="580"/>
      <c r="F253" s="580"/>
      <c r="G253" s="580"/>
      <c r="H253" s="580"/>
      <c r="I253" s="580"/>
      <c r="J253" s="580"/>
    </row>
    <row r="254" spans="1:10" s="157" customFormat="1">
      <c r="A254" s="181"/>
      <c r="B254" s="90"/>
      <c r="I254" s="46" t="s">
        <v>16059</v>
      </c>
      <c r="J254" s="53">
        <v>12.6</v>
      </c>
    </row>
    <row r="255" spans="1:10" s="92" customFormat="1">
      <c r="A255" s="581"/>
      <c r="B255" s="581"/>
      <c r="C255" s="581"/>
      <c r="D255" s="581"/>
      <c r="E255" s="581"/>
      <c r="F255" s="581"/>
      <c r="G255" s="581"/>
      <c r="H255" s="581"/>
      <c r="I255" s="581"/>
      <c r="J255" s="581"/>
    </row>
    <row r="256" spans="1:10" s="157" customFormat="1">
      <c r="A256" s="180" t="str">
        <f>GERAL!A95</f>
        <v>11.1.11.1.2</v>
      </c>
      <c r="B256" s="580" t="str">
        <f>GERAL!E95</f>
        <v>JUNcAO SIMPLES, PVC, SERIE R, AGUA PLUVIAL, DN 100 X 100 MM, JUNTA ELASTICA, FORNECIDO E INSTALADO EM RAMAL DE ENCAMINHAMENTO. AF 12/2014</v>
      </c>
      <c r="C256" s="580"/>
      <c r="D256" s="580"/>
      <c r="E256" s="580"/>
      <c r="F256" s="580"/>
      <c r="G256" s="580"/>
      <c r="H256" s="580"/>
      <c r="I256" s="580"/>
      <c r="J256" s="580"/>
    </row>
    <row r="257" spans="1:10" s="157" customFormat="1">
      <c r="A257" s="181"/>
      <c r="B257" s="90"/>
      <c r="I257" s="46" t="s">
        <v>16059</v>
      </c>
      <c r="J257" s="51">
        <v>4</v>
      </c>
    </row>
    <row r="258" spans="1:10" s="157" customFormat="1">
      <c r="A258" s="581"/>
      <c r="B258" s="581"/>
      <c r="C258" s="581"/>
      <c r="D258" s="581"/>
      <c r="E258" s="581"/>
      <c r="F258" s="581"/>
      <c r="G258" s="581"/>
      <c r="H258" s="581"/>
      <c r="I258" s="581"/>
      <c r="J258" s="581"/>
    </row>
    <row r="259" spans="1:10" s="157" customFormat="1">
      <c r="A259" s="180" t="str">
        <f>GERAL!A96</f>
        <v>11.1.11.1.3</v>
      </c>
      <c r="B259" s="120" t="str">
        <f>GERAL!E96</f>
        <v>TE SANITARIO, PVC, DN 100 X 50 MM, SERIE NORMAL, PARA ESGOTO PREDIAL</v>
      </c>
    </row>
    <row r="260" spans="1:10" s="157" customFormat="1">
      <c r="A260" s="181"/>
      <c r="B260" s="90"/>
      <c r="I260" s="46" t="s">
        <v>16059</v>
      </c>
      <c r="J260" s="51">
        <v>5</v>
      </c>
    </row>
    <row r="261" spans="1:10" s="157" customFormat="1">
      <c r="A261" s="581"/>
      <c r="B261" s="581"/>
      <c r="C261" s="581"/>
      <c r="D261" s="581"/>
      <c r="E261" s="581"/>
      <c r="F261" s="581"/>
      <c r="G261" s="581"/>
      <c r="H261" s="581"/>
      <c r="I261" s="581"/>
      <c r="J261" s="581"/>
    </row>
    <row r="262" spans="1:10" s="157" customFormat="1">
      <c r="A262" s="180" t="str">
        <f>GERAL!A97</f>
        <v>11.1.11.1.4</v>
      </c>
      <c r="B262" s="580" t="str">
        <f>GERAL!E97</f>
        <v>CURVA CURTA 90 GRAUS, PVC, SERIE NORMAL, ESGOTO PREDIAL, DN 100 MM, JUNTA ELASTICA, FORNECIDO E INSTALADO EM RAMAL DE DESCARGA OU RAMAL DE ESGOTO SANITARIO. AF 12/2014</v>
      </c>
      <c r="C262" s="580"/>
      <c r="D262" s="580"/>
      <c r="E262" s="580"/>
      <c r="F262" s="580"/>
      <c r="G262" s="580"/>
      <c r="H262" s="580"/>
      <c r="I262" s="580"/>
      <c r="J262" s="580"/>
    </row>
    <row r="263" spans="1:10" s="157" customFormat="1">
      <c r="A263" s="181"/>
      <c r="B263" s="90"/>
      <c r="I263" s="46" t="s">
        <v>16059</v>
      </c>
      <c r="J263" s="51">
        <v>4</v>
      </c>
    </row>
    <row r="264" spans="1:10" s="157" customFormat="1">
      <c r="A264" s="581"/>
      <c r="B264" s="581"/>
      <c r="C264" s="581"/>
      <c r="D264" s="581"/>
      <c r="E264" s="581"/>
      <c r="F264" s="581"/>
      <c r="G264" s="581"/>
      <c r="H264" s="581"/>
      <c r="I264" s="581"/>
      <c r="J264" s="581"/>
    </row>
    <row r="265" spans="1:10" s="157" customFormat="1">
      <c r="A265" s="180" t="str">
        <f>GERAL!A98</f>
        <v>11.1.11.1.5</v>
      </c>
      <c r="B265" s="120" t="str">
        <f>GERAL!E98</f>
        <v xml:space="preserve">REDUCAO EXCENTRICA PVC P/ ESG PREDIAL DN 100 X 50MM </v>
      </c>
    </row>
    <row r="266" spans="1:10" s="157" customFormat="1">
      <c r="A266" s="181"/>
      <c r="B266" s="90"/>
      <c r="I266" s="46" t="s">
        <v>16059</v>
      </c>
      <c r="J266" s="51">
        <v>1</v>
      </c>
    </row>
    <row r="267" spans="1:10" s="157" customFormat="1">
      <c r="A267" s="581"/>
      <c r="B267" s="581"/>
      <c r="C267" s="581"/>
      <c r="D267" s="581"/>
      <c r="E267" s="581"/>
      <c r="F267" s="581"/>
      <c r="G267" s="581"/>
      <c r="H267" s="581"/>
      <c r="I267" s="581"/>
      <c r="J267" s="581"/>
    </row>
    <row r="268" spans="1:10" s="157" customFormat="1">
      <c r="A268" s="180" t="str">
        <f>GERAL!A99</f>
        <v>11.1.11.1.6</v>
      </c>
      <c r="B268" s="580" t="str">
        <f>GERAL!E99</f>
        <v>TUBO PVC, SERIE NORMAL, ESGOTO PREDIAL, DN 75 MM, FORNECIDO E INSTALAD0 EM RAMAL DE DESCARGA OU RAMAL DE ESGOTO SANITARIO. AF 12/2014</v>
      </c>
      <c r="C268" s="580"/>
      <c r="D268" s="580"/>
      <c r="E268" s="580"/>
      <c r="F268" s="580"/>
      <c r="G268" s="580"/>
      <c r="H268" s="580"/>
      <c r="I268" s="580"/>
      <c r="J268" s="580"/>
    </row>
    <row r="269" spans="1:10" s="157" customFormat="1">
      <c r="A269" s="181"/>
      <c r="B269" s="90"/>
      <c r="I269" s="46" t="s">
        <v>16059</v>
      </c>
      <c r="J269" s="53">
        <v>7.6</v>
      </c>
    </row>
    <row r="270" spans="1:10" s="157" customFormat="1">
      <c r="A270" s="581"/>
      <c r="B270" s="581"/>
      <c r="C270" s="581"/>
      <c r="D270" s="581"/>
      <c r="E270" s="581"/>
      <c r="F270" s="581"/>
      <c r="G270" s="581"/>
      <c r="H270" s="581"/>
      <c r="I270" s="581"/>
      <c r="J270" s="581"/>
    </row>
    <row r="271" spans="1:10" s="157" customFormat="1">
      <c r="A271" s="180" t="str">
        <f>GERAL!A100</f>
        <v>11.1.11.1.7</v>
      </c>
      <c r="B271" s="580" t="str">
        <f>GERAL!E100</f>
        <v>JUNcAO SIMPLES, PVC, SERIE NORMAL, ESGOTO PREDIAL, DN 75 X 75 MM, JUNTA ELASTICA, FORNECIDO E INSTALADO EM RAMAL DE DESCARGA OU RAMAL DE ESGOTO SANITARIO. AF 12/2014</v>
      </c>
      <c r="C271" s="580"/>
      <c r="D271" s="580"/>
      <c r="E271" s="580"/>
      <c r="F271" s="580"/>
      <c r="G271" s="580"/>
      <c r="H271" s="580"/>
      <c r="I271" s="580"/>
      <c r="J271" s="580"/>
    </row>
    <row r="272" spans="1:10" s="157" customFormat="1">
      <c r="A272" s="181"/>
      <c r="B272" s="90"/>
      <c r="I272" s="46" t="s">
        <v>16059</v>
      </c>
      <c r="J272" s="51">
        <v>1</v>
      </c>
    </row>
    <row r="273" spans="1:10" s="157" customFormat="1">
      <c r="A273" s="581"/>
      <c r="B273" s="581"/>
      <c r="C273" s="581"/>
      <c r="D273" s="581"/>
      <c r="E273" s="581"/>
      <c r="F273" s="581"/>
      <c r="G273" s="581"/>
      <c r="H273" s="581"/>
      <c r="I273" s="581"/>
      <c r="J273" s="581"/>
    </row>
    <row r="274" spans="1:10" s="157" customFormat="1">
      <c r="A274" s="180" t="str">
        <f>GERAL!A101</f>
        <v>11.1.11.1.8</v>
      </c>
      <c r="B274" s="120" t="str">
        <f>GERAL!E101</f>
        <v>JUNCAO SIMPLES, PVC, DN 75 X 50 MM, SERIE NORMAL PARA ESGOTO PREDIAL</v>
      </c>
    </row>
    <row r="275" spans="1:10" s="157" customFormat="1">
      <c r="A275" s="181"/>
      <c r="B275" s="90"/>
      <c r="I275" s="46" t="s">
        <v>16059</v>
      </c>
      <c r="J275" s="51">
        <v>3</v>
      </c>
    </row>
    <row r="276" spans="1:10" s="157" customFormat="1">
      <c r="A276" s="581"/>
      <c r="B276" s="581"/>
      <c r="C276" s="581"/>
      <c r="D276" s="581"/>
      <c r="E276" s="581"/>
      <c r="F276" s="581"/>
      <c r="G276" s="581"/>
      <c r="H276" s="581"/>
      <c r="I276" s="581"/>
      <c r="J276" s="581"/>
    </row>
    <row r="277" spans="1:10" s="157" customFormat="1">
      <c r="A277" s="180" t="str">
        <f>GERAL!A102</f>
        <v>11.1.11.1.9</v>
      </c>
      <c r="B277" s="580" t="str">
        <f>GERAL!E102</f>
        <v>CURVA CURTA 90 GRAUS, PVC, SERIE NORMAL, ESGOTO PREDIAL, DN 75 MM, JUNTA ELASTICA, FORNECIDO E INSTALADO EM RAMAL DE DESCARGA OU RAMAL DE ESGOTO SANITARIO. AF 12/2014</v>
      </c>
      <c r="C277" s="580"/>
      <c r="D277" s="580"/>
      <c r="E277" s="580"/>
      <c r="F277" s="580"/>
      <c r="G277" s="580"/>
      <c r="H277" s="580"/>
      <c r="I277" s="580"/>
      <c r="J277" s="580"/>
    </row>
    <row r="278" spans="1:10" s="157" customFormat="1">
      <c r="A278" s="181"/>
      <c r="B278" s="90"/>
      <c r="I278" s="46" t="s">
        <v>16059</v>
      </c>
      <c r="J278" s="51">
        <v>1</v>
      </c>
    </row>
    <row r="279" spans="1:10" s="157" customFormat="1">
      <c r="A279" s="581"/>
      <c r="B279" s="581"/>
      <c r="C279" s="581"/>
      <c r="D279" s="581"/>
      <c r="E279" s="581"/>
      <c r="F279" s="581"/>
      <c r="G279" s="581"/>
      <c r="H279" s="581"/>
      <c r="I279" s="581"/>
      <c r="J279" s="581"/>
    </row>
    <row r="280" spans="1:10" s="157" customFormat="1">
      <c r="A280" s="180" t="str">
        <f>GERAL!A103</f>
        <v>11.1.11.1.10</v>
      </c>
      <c r="B280" s="120" t="str">
        <f>GERAL!E103</f>
        <v>Redução excêntrica em pvc rígido c/ anéis, para esgoto primário, diâm = 75 x50mm</v>
      </c>
    </row>
    <row r="281" spans="1:10" s="157" customFormat="1">
      <c r="A281" s="181"/>
      <c r="B281" s="90"/>
      <c r="I281" s="46" t="s">
        <v>16059</v>
      </c>
      <c r="J281" s="51">
        <v>1</v>
      </c>
    </row>
    <row r="282" spans="1:10" s="157" customFormat="1">
      <c r="A282" s="581"/>
      <c r="B282" s="581"/>
      <c r="C282" s="581"/>
      <c r="D282" s="581"/>
      <c r="E282" s="581"/>
      <c r="F282" s="581"/>
      <c r="G282" s="581"/>
      <c r="H282" s="581"/>
      <c r="I282" s="581"/>
      <c r="J282" s="581"/>
    </row>
    <row r="283" spans="1:10" s="157" customFormat="1">
      <c r="A283" s="180" t="str">
        <f>GERAL!A104</f>
        <v>11.1.11.1.11</v>
      </c>
      <c r="B283" s="120" t="str">
        <f>GERAL!E104</f>
        <v>TE SANITARIO, PVC, DN 75 X 50 MM, SERIE NORMAL PARA ESGOTO PREDIAL</v>
      </c>
    </row>
    <row r="284" spans="1:10" s="157" customFormat="1">
      <c r="A284" s="181"/>
      <c r="B284" s="90"/>
      <c r="I284" s="46" t="s">
        <v>16059</v>
      </c>
      <c r="J284" s="51">
        <v>2</v>
      </c>
    </row>
    <row r="285" spans="1:10" s="157" customFormat="1">
      <c r="A285" s="581"/>
      <c r="B285" s="581"/>
      <c r="C285" s="581"/>
      <c r="D285" s="581"/>
      <c r="E285" s="581"/>
      <c r="F285" s="581"/>
      <c r="G285" s="581"/>
      <c r="H285" s="581"/>
      <c r="I285" s="581"/>
      <c r="J285" s="581"/>
    </row>
    <row r="286" spans="1:10" s="157" customFormat="1">
      <c r="A286" s="180" t="str">
        <f>GERAL!A105</f>
        <v>11.1.11.1.12</v>
      </c>
      <c r="B286" s="580" t="str">
        <f>GERAL!E105</f>
        <v>TUBO PVC, SERIE NORMAL, ESGOTO PREDIAL, DN 50 MM, FORNECIDO E INSTALAD0 EM RAMAL DE DESCARGA OU RAMAL DE ESGOTO SANITARIO. AF 12/2014</v>
      </c>
      <c r="C286" s="580"/>
      <c r="D286" s="580"/>
      <c r="E286" s="580"/>
      <c r="F286" s="580"/>
      <c r="G286" s="580"/>
      <c r="H286" s="580"/>
      <c r="I286" s="580"/>
      <c r="J286" s="580"/>
    </row>
    <row r="287" spans="1:10" s="157" customFormat="1">
      <c r="A287" s="181"/>
      <c r="B287" s="90"/>
      <c r="I287" s="46" t="s">
        <v>16059</v>
      </c>
      <c r="J287" s="53">
        <v>19</v>
      </c>
    </row>
    <row r="288" spans="1:10" s="157" customFormat="1">
      <c r="A288" s="581"/>
      <c r="B288" s="581"/>
      <c r="C288" s="581"/>
      <c r="D288" s="581"/>
      <c r="E288" s="581"/>
      <c r="F288" s="581"/>
      <c r="G288" s="581"/>
      <c r="H288" s="581"/>
      <c r="I288" s="581"/>
      <c r="J288" s="581"/>
    </row>
    <row r="289" spans="1:10" s="157" customFormat="1">
      <c r="A289" s="180" t="str">
        <f>GERAL!A106</f>
        <v>11.1.11.1.13</v>
      </c>
      <c r="B289" s="580" t="str">
        <f>GERAL!E106</f>
        <v>CURVA CURTA 90 GRAUS, PVC, SERIE NORMAL, ESGOTO PREDIAL, DN 50 MM, JUNTA ELASTICA, FORNECIDO E INSTALADO EM RAMAL DE DESCARGA OU RAMAL DE ESGOTO SANITARIO. AF 12/2014</v>
      </c>
      <c r="C289" s="580"/>
      <c r="D289" s="580"/>
      <c r="E289" s="580"/>
      <c r="F289" s="580"/>
      <c r="G289" s="580"/>
      <c r="H289" s="580"/>
      <c r="I289" s="580"/>
      <c r="J289" s="580"/>
    </row>
    <row r="290" spans="1:10" s="157" customFormat="1">
      <c r="A290" s="181"/>
      <c r="B290" s="90"/>
      <c r="I290" s="46" t="s">
        <v>16059</v>
      </c>
      <c r="J290" s="51">
        <v>8</v>
      </c>
    </row>
    <row r="291" spans="1:10" s="157" customFormat="1">
      <c r="A291" s="581"/>
      <c r="B291" s="581"/>
      <c r="C291" s="581"/>
      <c r="D291" s="581"/>
      <c r="E291" s="581"/>
      <c r="F291" s="581"/>
      <c r="G291" s="581"/>
      <c r="H291" s="581"/>
      <c r="I291" s="581"/>
      <c r="J291" s="581"/>
    </row>
    <row r="292" spans="1:10" s="157" customFormat="1">
      <c r="A292" s="180" t="str">
        <f>GERAL!A107</f>
        <v>11.1.11.1.14</v>
      </c>
      <c r="B292" s="120" t="str">
        <f>GERAL!E107</f>
        <v>CURVA 45 GRAUS, PVC, SOLDÁVEL, DN 50MM</v>
      </c>
    </row>
    <row r="293" spans="1:10" s="157" customFormat="1">
      <c r="A293" s="181"/>
      <c r="B293" s="90"/>
      <c r="I293" s="46" t="s">
        <v>16059</v>
      </c>
      <c r="J293" s="51">
        <v>5</v>
      </c>
    </row>
    <row r="294" spans="1:10" s="157" customFormat="1">
      <c r="A294" s="581"/>
      <c r="B294" s="581"/>
      <c r="C294" s="581"/>
      <c r="D294" s="581"/>
      <c r="E294" s="581"/>
      <c r="F294" s="581"/>
      <c r="G294" s="581"/>
      <c r="H294" s="581"/>
      <c r="I294" s="581"/>
      <c r="J294" s="581"/>
    </row>
    <row r="295" spans="1:10" s="157" customFormat="1">
      <c r="A295" s="180" t="str">
        <f>GERAL!A108</f>
        <v>11.1.11.1.15</v>
      </c>
      <c r="B295" s="580" t="str">
        <f>GERAL!E108</f>
        <v>JUNcAO SIMPLES, PVC, SERIE NORMAL, ESGOTO PREDIAL, DN 50 X 50 MM, JUNTA ELASTICA, FORNECIDO E INSTALADO EM RAMAL DE DESCARGA OU RAMAL DE ESGOTO SANITARIO. AF 12/2014</v>
      </c>
      <c r="C295" s="580"/>
      <c r="D295" s="580"/>
      <c r="E295" s="580"/>
      <c r="F295" s="580"/>
      <c r="G295" s="580"/>
      <c r="H295" s="580"/>
      <c r="I295" s="580"/>
      <c r="J295" s="580"/>
    </row>
    <row r="296" spans="1:10" s="157" customFormat="1">
      <c r="A296" s="181"/>
      <c r="B296" s="90"/>
      <c r="I296" s="46" t="s">
        <v>16059</v>
      </c>
      <c r="J296" s="51">
        <v>2</v>
      </c>
    </row>
    <row r="297" spans="1:10" s="157" customFormat="1">
      <c r="A297" s="581"/>
      <c r="B297" s="581"/>
      <c r="C297" s="581"/>
      <c r="D297" s="581"/>
      <c r="E297" s="581"/>
      <c r="F297" s="581"/>
      <c r="G297" s="581"/>
      <c r="H297" s="581"/>
      <c r="I297" s="581"/>
      <c r="J297" s="581"/>
    </row>
    <row r="298" spans="1:10" s="157" customFormat="1">
      <c r="A298" s="180" t="str">
        <f>GERAL!A109</f>
        <v>11.1.11.1.16</v>
      </c>
      <c r="B298" s="120" t="str">
        <f>GERAL!E109</f>
        <v>TE SANITARIO, PVC, DN 50 X 50 MM, SERIE NORMAL, PARA ESGOTO PREDIAL</v>
      </c>
    </row>
    <row r="299" spans="1:10" s="157" customFormat="1">
      <c r="A299" s="181"/>
      <c r="B299" s="90"/>
      <c r="I299" s="46" t="s">
        <v>16059</v>
      </c>
      <c r="J299" s="51">
        <v>1</v>
      </c>
    </row>
    <row r="300" spans="1:10" s="157" customFormat="1">
      <c r="A300" s="581"/>
      <c r="B300" s="581"/>
      <c r="C300" s="581"/>
      <c r="D300" s="581"/>
      <c r="E300" s="581"/>
      <c r="F300" s="581"/>
      <c r="G300" s="581"/>
      <c r="H300" s="581"/>
      <c r="I300" s="581"/>
      <c r="J300" s="581"/>
    </row>
    <row r="301" spans="1:10" s="157" customFormat="1">
      <c r="A301" s="180" t="str">
        <f>GERAL!A110</f>
        <v>11.1.11.1.17</v>
      </c>
      <c r="B301" s="120" t="str">
        <f>GERAL!E110</f>
        <v>REDUÇÃO LOONGA DE PVC RÍGIDO SOLDAVEL, P/ ESGOTO SECUNDÁRIO, D= 50 X 40MM</v>
      </c>
    </row>
    <row r="302" spans="1:10" s="157" customFormat="1">
      <c r="A302" s="181"/>
      <c r="B302" s="90"/>
      <c r="I302" s="46" t="s">
        <v>16059</v>
      </c>
      <c r="J302" s="51">
        <v>2</v>
      </c>
    </row>
    <row r="303" spans="1:10" s="157" customFormat="1">
      <c r="A303" s="581"/>
      <c r="B303" s="581"/>
      <c r="C303" s="581"/>
      <c r="D303" s="581"/>
      <c r="E303" s="581"/>
      <c r="F303" s="581"/>
      <c r="G303" s="581"/>
      <c r="H303" s="581"/>
      <c r="I303" s="581"/>
      <c r="J303" s="581"/>
    </row>
    <row r="304" spans="1:10" s="157" customFormat="1">
      <c r="A304" s="180" t="str">
        <f>GERAL!A111</f>
        <v>11.1.11.1.18</v>
      </c>
      <c r="B304" s="579" t="str">
        <f>GERAL!E111</f>
        <v>TUBO PVC, SERIE NORMAL, ESGOTO PREDIAL, DN 40 MM, FORNECIDO E INSTALAD0 EM RAMAL DE DESCARGA OU RAMAL DE ESGOTO SANITARIO. AF 12/2014</v>
      </c>
      <c r="C304" s="579"/>
      <c r="D304" s="579"/>
      <c r="E304" s="579"/>
      <c r="F304" s="579"/>
      <c r="G304" s="579"/>
      <c r="H304" s="579"/>
      <c r="I304" s="579"/>
      <c r="J304" s="579"/>
    </row>
    <row r="305" spans="1:10" s="157" customFormat="1">
      <c r="A305" s="181"/>
      <c r="B305" s="90"/>
      <c r="I305" s="46" t="s">
        <v>16059</v>
      </c>
      <c r="J305" s="53">
        <v>3.5</v>
      </c>
    </row>
    <row r="306" spans="1:10" s="157" customFormat="1">
      <c r="A306" s="581"/>
      <c r="B306" s="581"/>
      <c r="C306" s="581"/>
      <c r="D306" s="581"/>
      <c r="E306" s="581"/>
      <c r="F306" s="581"/>
      <c r="G306" s="581"/>
      <c r="H306" s="581"/>
      <c r="I306" s="581"/>
      <c r="J306" s="581"/>
    </row>
    <row r="307" spans="1:10" s="157" customFormat="1">
      <c r="A307" s="180" t="str">
        <f>GERAL!A112</f>
        <v>11.1.11.1.19</v>
      </c>
      <c r="B307" s="580" t="str">
        <f>GERAL!E112</f>
        <v>CURVA CURTA 90 GRAUS, PVC, SERIE NORMAL, ESGOTO PREDIAL, DN 40 MM, JUNTA SOLDAVEL, FORNECIDO E INSTALADO EM RAMAL DE DESCARGA OU RAMAL DE ESGOTO SANITARIO. AF 12/2014</v>
      </c>
      <c r="C307" s="580"/>
      <c r="D307" s="580"/>
      <c r="E307" s="580"/>
      <c r="F307" s="580"/>
      <c r="G307" s="580"/>
      <c r="H307" s="580"/>
      <c r="I307" s="580"/>
      <c r="J307" s="580"/>
    </row>
    <row r="308" spans="1:10" s="157" customFormat="1">
      <c r="A308" s="181"/>
      <c r="B308" s="90"/>
      <c r="I308" s="46" t="s">
        <v>16059</v>
      </c>
      <c r="J308" s="51">
        <v>4</v>
      </c>
    </row>
    <row r="309" spans="1:10" s="157" customFormat="1">
      <c r="A309" s="581"/>
      <c r="B309" s="581"/>
      <c r="C309" s="581"/>
      <c r="D309" s="581"/>
      <c r="E309" s="581"/>
      <c r="F309" s="581"/>
      <c r="G309" s="581"/>
      <c r="H309" s="581"/>
      <c r="I309" s="581"/>
      <c r="J309" s="581"/>
    </row>
    <row r="310" spans="1:10" s="157" customFormat="1">
      <c r="A310" s="180" t="str">
        <f>GERAL!A113</f>
        <v>11.1.11.1.20</v>
      </c>
      <c r="B310" s="120" t="str">
        <f>GERAL!E113</f>
        <v>Curva de 45° em pvc rígido soldável, para esgoto secundário, diâm = 40mm</v>
      </c>
    </row>
    <row r="311" spans="1:10" s="157" customFormat="1">
      <c r="A311" s="180"/>
      <c r="B311" s="120"/>
      <c r="I311" s="46" t="s">
        <v>16059</v>
      </c>
      <c r="J311" s="51">
        <v>1</v>
      </c>
    </row>
    <row r="312" spans="1:10" s="581" customFormat="1"/>
    <row r="313" spans="1:10" s="157" customFormat="1">
      <c r="A313" s="181" t="str">
        <f>GERAL!A114</f>
        <v>11.1.11.1.21</v>
      </c>
      <c r="B313" s="90" t="str">
        <f>GERAL!E114</f>
        <v>CAIXA SINFONADA 100X150X50</v>
      </c>
      <c r="I313" s="158"/>
    </row>
    <row r="314" spans="1:10" s="157" customFormat="1">
      <c r="A314" s="181"/>
      <c r="B314" s="90"/>
      <c r="I314" s="46" t="s">
        <v>16059</v>
      </c>
      <c r="J314" s="51">
        <v>3</v>
      </c>
    </row>
    <row r="315" spans="1:10" s="581" customFormat="1"/>
    <row r="316" spans="1:10" s="157" customFormat="1">
      <c r="A316" s="181" t="str">
        <f>GERAL!A115</f>
        <v>11.1.11.1.22</v>
      </c>
      <c r="B316" s="90" t="str">
        <f>GERAL!E115</f>
        <v>CAIXA AGUAS PLUVIAIS 300MM</v>
      </c>
      <c r="I316" s="158"/>
    </row>
    <row r="317" spans="1:10" s="157" customFormat="1">
      <c r="A317" s="181"/>
      <c r="B317" s="90"/>
      <c r="I317" s="46" t="s">
        <v>16059</v>
      </c>
      <c r="J317" s="51">
        <v>3</v>
      </c>
    </row>
    <row r="318" spans="1:10" s="581" customFormat="1"/>
    <row r="319" spans="1:10" s="157" customFormat="1">
      <c r="A319" s="181" t="str">
        <f>GERAL!A116</f>
        <v>11.1.11.1.23</v>
      </c>
      <c r="B319" s="90" t="str">
        <f>GERAL!E116</f>
        <v>CAIXA INSPECAO, CONCRETO PRE MOLDADO, CIRCULAR, COM TAMPA, D = 40* CM</v>
      </c>
      <c r="I319" s="158"/>
    </row>
    <row r="320" spans="1:10" s="157" customFormat="1">
      <c r="A320" s="181"/>
      <c r="B320" s="90"/>
      <c r="I320" s="46" t="s">
        <v>16059</v>
      </c>
      <c r="J320" s="51">
        <v>2</v>
      </c>
    </row>
    <row r="321" spans="1:10" s="581" customFormat="1"/>
    <row r="322" spans="1:10" s="157" customFormat="1">
      <c r="A322" s="181" t="str">
        <f>GERAL!A117</f>
        <v>11.1.11.1.24</v>
      </c>
      <c r="B322" s="90" t="str">
        <f>GERAL!E117</f>
        <v>CAIXA DE GORDURA SIMPLES, CIRCULAR, EM CONCRETO PRE-MOLDADO, DIAMETRO INTERNO = 0,4 M, ALTURA INTERNA = 0,4 M. AF 05/2018</v>
      </c>
      <c r="I322" s="158"/>
    </row>
    <row r="323" spans="1:10" s="157" customFormat="1">
      <c r="A323" s="181"/>
      <c r="B323" s="90"/>
      <c r="I323" s="46" t="s">
        <v>16059</v>
      </c>
      <c r="J323" s="51">
        <v>1</v>
      </c>
    </row>
    <row r="324" spans="1:10" s="581" customFormat="1"/>
    <row r="325" spans="1:10" s="174" customFormat="1">
      <c r="A325" s="538" t="str">
        <f>GERAL!A118</f>
        <v>11.1.11.1.25</v>
      </c>
      <c r="B325" s="90" t="str">
        <f>GERAL!E118</f>
        <v>CAIXA DE DISTRIBUIÇÃO EM TIJOLO MACIÇO, INCLUSIVE TAMPA, DIMENSÕES INTERNAS 0,80X0,80X0,88M</v>
      </c>
      <c r="C325" s="175"/>
      <c r="D325" s="175"/>
      <c r="E325" s="175"/>
      <c r="F325" s="175"/>
      <c r="G325" s="175"/>
      <c r="H325" s="175"/>
      <c r="I325" s="173"/>
      <c r="J325" s="175"/>
    </row>
    <row r="326" spans="1:10" s="174" customFormat="1">
      <c r="A326" s="181"/>
      <c r="B326" s="90"/>
      <c r="C326" s="175"/>
      <c r="D326" s="175"/>
      <c r="E326" s="175"/>
      <c r="F326" s="175"/>
      <c r="G326" s="175"/>
      <c r="H326" s="175"/>
      <c r="I326" s="46" t="s">
        <v>16059</v>
      </c>
      <c r="J326" s="51">
        <v>3</v>
      </c>
    </row>
    <row r="327" spans="1:10" s="174" customFormat="1">
      <c r="A327" s="180"/>
      <c r="G327" s="175"/>
      <c r="H327" s="586" t="s">
        <v>37677</v>
      </c>
      <c r="I327" s="586"/>
      <c r="J327" s="66">
        <f>0.94*0.94*0.8</f>
        <v>0.70687999999999995</v>
      </c>
    </row>
    <row r="328" spans="1:10" s="174" customFormat="1">
      <c r="A328" s="180"/>
      <c r="G328" s="175"/>
      <c r="H328" s="173"/>
      <c r="I328" s="46" t="s">
        <v>16386</v>
      </c>
      <c r="J328" s="54">
        <f>SUM(J327)</f>
        <v>0.70687999999999995</v>
      </c>
    </row>
    <row r="329" spans="1:10" s="174" customFormat="1">
      <c r="A329" s="180"/>
      <c r="G329" s="175"/>
      <c r="H329" s="586" t="s">
        <v>37678</v>
      </c>
      <c r="I329" s="586"/>
      <c r="J329" s="70">
        <f>(0.94*4)*0.8</f>
        <v>3.008</v>
      </c>
    </row>
    <row r="330" spans="1:10" s="174" customFormat="1">
      <c r="A330" s="180"/>
      <c r="G330" s="175"/>
      <c r="H330" s="173"/>
      <c r="I330" s="46" t="s">
        <v>16386</v>
      </c>
      <c r="J330" s="54">
        <f>SUM(J329)</f>
        <v>3.008</v>
      </c>
    </row>
    <row r="331" spans="1:10" s="174" customFormat="1">
      <c r="A331" s="180"/>
      <c r="G331" s="175"/>
      <c r="H331" s="586" t="s">
        <v>37679</v>
      </c>
      <c r="I331" s="586"/>
      <c r="J331" s="70">
        <f>(0.94*4)*0.8</f>
        <v>3.008</v>
      </c>
    </row>
    <row r="332" spans="1:10" s="174" customFormat="1">
      <c r="A332" s="180"/>
      <c r="G332" s="175"/>
      <c r="H332" s="173"/>
      <c r="I332" s="46" t="s">
        <v>16386</v>
      </c>
      <c r="J332" s="54">
        <f>SUM(J331)</f>
        <v>3.008</v>
      </c>
    </row>
    <row r="333" spans="1:10" s="174" customFormat="1">
      <c r="A333" s="180"/>
      <c r="G333" s="175"/>
      <c r="H333" s="586" t="s">
        <v>37658</v>
      </c>
      <c r="I333" s="586"/>
      <c r="J333" s="70">
        <f>J331</f>
        <v>3.008</v>
      </c>
    </row>
    <row r="334" spans="1:10" s="174" customFormat="1">
      <c r="A334" s="180"/>
      <c r="G334" s="175"/>
      <c r="H334" s="173"/>
      <c r="I334" s="46" t="s">
        <v>16386</v>
      </c>
      <c r="J334" s="54">
        <f>SUM(J333)</f>
        <v>3.008</v>
      </c>
    </row>
    <row r="335" spans="1:10" s="174" customFormat="1">
      <c r="A335" s="180"/>
      <c r="G335" s="175"/>
      <c r="H335" s="586" t="s">
        <v>37686</v>
      </c>
      <c r="I335" s="586"/>
      <c r="J335" s="66">
        <f>0.94*0.94*0.05</f>
        <v>4.4179999999999997E-2</v>
      </c>
    </row>
    <row r="336" spans="1:10" s="174" customFormat="1">
      <c r="A336" s="180"/>
      <c r="G336" s="175"/>
      <c r="H336" s="173"/>
      <c r="I336" s="46" t="s">
        <v>16386</v>
      </c>
      <c r="J336" s="54">
        <f>SUM(J335)</f>
        <v>4.4179999999999997E-2</v>
      </c>
    </row>
    <row r="337" spans="1:10" s="174" customFormat="1">
      <c r="A337" s="180"/>
      <c r="G337" s="175"/>
      <c r="H337" s="586" t="s">
        <v>37659</v>
      </c>
      <c r="I337" s="586"/>
      <c r="J337" s="75">
        <v>3</v>
      </c>
    </row>
    <row r="338" spans="1:10" s="174" customFormat="1">
      <c r="A338" s="180"/>
      <c r="G338" s="175"/>
      <c r="H338" s="173"/>
      <c r="I338" s="46" t="s">
        <v>16386</v>
      </c>
      <c r="J338" s="51">
        <f>J337</f>
        <v>3</v>
      </c>
    </row>
    <row r="339" spans="1:10" s="174" customFormat="1">
      <c r="A339" s="180"/>
      <c r="G339" s="175"/>
      <c r="H339" s="173"/>
      <c r="I339" s="46"/>
      <c r="J339" s="51"/>
    </row>
    <row r="340" spans="1:10" s="174" customFormat="1">
      <c r="A340" s="538" t="str">
        <f>GERAL!A119</f>
        <v>11.1.11.1.26</v>
      </c>
      <c r="B340" s="90" t="str">
        <f>GERAL!E119</f>
        <v>CAIXA DE DISTRIBUIÇÃO EM TIJOLO MACIÇO, INCLUSIVE TAMPA, DIMENSÕES INTERNAS 0,60X0,60X0,5M</v>
      </c>
      <c r="C340" s="175"/>
      <c r="D340" s="175"/>
      <c r="E340" s="175"/>
      <c r="F340" s="175"/>
      <c r="G340" s="175"/>
      <c r="H340" s="175"/>
      <c r="I340" s="173"/>
      <c r="J340" s="175"/>
    </row>
    <row r="341" spans="1:10" s="174" customFormat="1">
      <c r="A341" s="181"/>
      <c r="B341" s="90"/>
      <c r="C341" s="175"/>
      <c r="D341" s="175"/>
      <c r="E341" s="175"/>
      <c r="F341" s="175"/>
      <c r="G341" s="175"/>
      <c r="H341" s="175"/>
      <c r="I341" s="46" t="s">
        <v>16059</v>
      </c>
      <c r="J341" s="51">
        <v>18</v>
      </c>
    </row>
    <row r="342" spans="1:10" s="174" customFormat="1">
      <c r="A342" s="180"/>
      <c r="G342" s="175"/>
      <c r="H342" s="586" t="s">
        <v>37682</v>
      </c>
      <c r="I342" s="586"/>
      <c r="J342" s="66">
        <f>0.8*0.8*0.7</f>
        <v>0.44800000000000006</v>
      </c>
    </row>
    <row r="343" spans="1:10" s="174" customFormat="1">
      <c r="A343" s="180"/>
      <c r="G343" s="175"/>
      <c r="H343" s="173"/>
      <c r="I343" s="46" t="s">
        <v>16386</v>
      </c>
      <c r="J343" s="54">
        <f>SUM(J342)</f>
        <v>0.44800000000000006</v>
      </c>
    </row>
    <row r="344" spans="1:10" s="174" customFormat="1">
      <c r="A344" s="180"/>
      <c r="G344" s="175"/>
      <c r="H344" s="586" t="s">
        <v>37683</v>
      </c>
      <c r="I344" s="586"/>
      <c r="J344" s="70">
        <f>(0.8*4)*0.6</f>
        <v>1.92</v>
      </c>
    </row>
    <row r="345" spans="1:10" s="174" customFormat="1">
      <c r="A345" s="180"/>
      <c r="G345" s="175"/>
      <c r="H345" s="173"/>
      <c r="I345" s="46" t="s">
        <v>16386</v>
      </c>
      <c r="J345" s="54">
        <f>SUM(J344)</f>
        <v>1.92</v>
      </c>
    </row>
    <row r="346" spans="1:10" s="174" customFormat="1">
      <c r="A346" s="180"/>
      <c r="G346" s="175"/>
      <c r="H346" s="586" t="s">
        <v>37684</v>
      </c>
      <c r="I346" s="586"/>
      <c r="J346" s="70">
        <f>(0.8*4)*0.6</f>
        <v>1.92</v>
      </c>
    </row>
    <row r="347" spans="1:10" s="174" customFormat="1">
      <c r="A347" s="180"/>
      <c r="G347" s="175"/>
      <c r="H347" s="173"/>
      <c r="I347" s="46" t="s">
        <v>16386</v>
      </c>
      <c r="J347" s="54">
        <f>SUM(J346)</f>
        <v>1.92</v>
      </c>
    </row>
    <row r="348" spans="1:10" s="174" customFormat="1">
      <c r="A348" s="180"/>
      <c r="G348" s="175"/>
      <c r="H348" s="586" t="s">
        <v>37658</v>
      </c>
      <c r="I348" s="586"/>
      <c r="J348" s="70">
        <f>J346</f>
        <v>1.92</v>
      </c>
    </row>
    <row r="349" spans="1:10" s="174" customFormat="1">
      <c r="A349" s="180"/>
      <c r="G349" s="175"/>
      <c r="H349" s="173"/>
      <c r="I349" s="46" t="s">
        <v>16386</v>
      </c>
      <c r="J349" s="54">
        <f>SUM(J348)</f>
        <v>1.92</v>
      </c>
    </row>
    <row r="350" spans="1:10" s="174" customFormat="1">
      <c r="A350" s="180"/>
      <c r="G350" s="175"/>
      <c r="H350" s="586" t="s">
        <v>37685</v>
      </c>
      <c r="I350" s="586"/>
      <c r="J350" s="66">
        <f>0.8*0.8*0.05</f>
        <v>3.2000000000000008E-2</v>
      </c>
    </row>
    <row r="351" spans="1:10" s="174" customFormat="1">
      <c r="A351" s="180"/>
      <c r="G351" s="175"/>
      <c r="H351" s="173"/>
      <c r="I351" s="46" t="s">
        <v>16386</v>
      </c>
      <c r="J351" s="54">
        <f>SUM(J350)</f>
        <v>3.2000000000000008E-2</v>
      </c>
    </row>
    <row r="352" spans="1:10" s="174" customFormat="1">
      <c r="A352" s="180"/>
      <c r="G352" s="175"/>
      <c r="H352" s="586" t="s">
        <v>37659</v>
      </c>
      <c r="I352" s="586"/>
      <c r="J352" s="75">
        <v>18</v>
      </c>
    </row>
    <row r="353" spans="1:10" s="174" customFormat="1">
      <c r="A353" s="180"/>
      <c r="G353" s="175"/>
      <c r="H353" s="173"/>
      <c r="I353" s="46" t="s">
        <v>16386</v>
      </c>
      <c r="J353" s="51">
        <f>J352</f>
        <v>18</v>
      </c>
    </row>
    <row r="354" spans="1:10" s="174" customFormat="1">
      <c r="A354" s="180"/>
      <c r="G354" s="175"/>
      <c r="H354" s="173"/>
      <c r="I354" s="46"/>
      <c r="J354" s="51"/>
    </row>
    <row r="355" spans="1:10" s="174" customFormat="1">
      <c r="A355" s="538" t="str">
        <f>GERAL!A120</f>
        <v>11.1.11.1.27</v>
      </c>
      <c r="B355" s="90" t="str">
        <f>GERAL!E120</f>
        <v>VALA DE INFILTRAÇÃO L=1,00M PARA TRATAMENTO BIOLOGICO DE EFLUENTES CONFORME DETALHAMENTO DO PROJETO HIDRO-SANITÁRIO</v>
      </c>
      <c r="C355" s="175"/>
      <c r="D355" s="175"/>
      <c r="E355" s="175"/>
      <c r="F355" s="175"/>
      <c r="G355" s="175"/>
      <c r="H355" s="175"/>
      <c r="I355" s="173"/>
      <c r="J355" s="175"/>
    </row>
    <row r="356" spans="1:10" s="174" customFormat="1">
      <c r="A356" s="180"/>
      <c r="G356" s="175"/>
      <c r="H356" s="586" t="s">
        <v>37692</v>
      </c>
      <c r="I356" s="586"/>
      <c r="J356" s="66">
        <f>15*9*0.2</f>
        <v>27</v>
      </c>
    </row>
    <row r="357" spans="1:10" s="174" customFormat="1">
      <c r="A357" s="180"/>
      <c r="G357" s="175"/>
      <c r="H357" s="173"/>
      <c r="I357" s="46" t="s">
        <v>16386</v>
      </c>
      <c r="J357" s="54">
        <f>SUM(J356)</f>
        <v>27</v>
      </c>
    </row>
    <row r="358" spans="1:10" s="174" customFormat="1">
      <c r="A358" s="180"/>
      <c r="G358" s="175"/>
      <c r="H358" s="586" t="s">
        <v>37689</v>
      </c>
      <c r="I358" s="586"/>
      <c r="J358" s="66">
        <f>15*9</f>
        <v>135</v>
      </c>
    </row>
    <row r="359" spans="1:10" s="174" customFormat="1">
      <c r="A359" s="180"/>
      <c r="G359" s="175"/>
      <c r="H359" s="173"/>
      <c r="I359" s="46" t="s">
        <v>16386</v>
      </c>
      <c r="J359" s="54">
        <f>SUM(J358)</f>
        <v>135</v>
      </c>
    </row>
    <row r="360" spans="1:10" s="174" customFormat="1">
      <c r="A360" s="180"/>
      <c r="G360" s="175"/>
      <c r="H360" s="45" t="s">
        <v>37690</v>
      </c>
      <c r="I360" s="45"/>
      <c r="J360" s="66">
        <f>15*9*0.12</f>
        <v>16.2</v>
      </c>
    </row>
    <row r="361" spans="1:10" s="174" customFormat="1">
      <c r="A361" s="180"/>
      <c r="G361" s="175"/>
      <c r="H361" s="173"/>
      <c r="I361" s="46" t="s">
        <v>16386</v>
      </c>
      <c r="J361" s="54">
        <f>SUM(J360)</f>
        <v>16.2</v>
      </c>
    </row>
    <row r="362" spans="1:10" s="174" customFormat="1">
      <c r="A362" s="180"/>
      <c r="G362" s="175"/>
      <c r="H362" s="586" t="s">
        <v>37691</v>
      </c>
      <c r="I362" s="586"/>
      <c r="J362" s="66">
        <f>J356</f>
        <v>27</v>
      </c>
    </row>
    <row r="363" spans="1:10" s="174" customFormat="1">
      <c r="A363" s="180"/>
      <c r="G363" s="175"/>
      <c r="H363" s="173"/>
      <c r="I363" s="46" t="s">
        <v>16386</v>
      </c>
      <c r="J363" s="54">
        <f>SUM(J362)</f>
        <v>27</v>
      </c>
    </row>
    <row r="364" spans="1:10" s="174" customFormat="1" ht="15" customHeight="1">
      <c r="A364" s="180"/>
      <c r="G364" s="582" t="s">
        <v>37693</v>
      </c>
      <c r="H364" s="582"/>
      <c r="I364" s="582"/>
      <c r="J364" s="71">
        <f>15*9</f>
        <v>135</v>
      </c>
    </row>
    <row r="365" spans="1:10" s="174" customFormat="1">
      <c r="A365" s="180"/>
      <c r="G365" s="175"/>
      <c r="H365" s="173"/>
      <c r="I365" s="46" t="s">
        <v>16386</v>
      </c>
      <c r="J365" s="53">
        <f>SUM(J364)</f>
        <v>135</v>
      </c>
    </row>
    <row r="366" spans="1:10" s="174" customFormat="1">
      <c r="A366" s="180"/>
      <c r="G366" s="175"/>
      <c r="H366" s="173"/>
      <c r="I366" s="46"/>
      <c r="J366" s="51"/>
    </row>
    <row r="367" spans="1:10" s="174" customFormat="1" ht="26.25" customHeight="1">
      <c r="A367" s="538" t="str">
        <f>GERAL!A121</f>
        <v>11.1.11.1.28</v>
      </c>
      <c r="B367" s="585" t="str">
        <f>GERAL!E121</f>
        <v>FOSSA SÉPTICA EM ALVENARIA DE TIJOLO MACIÇO DIM. EXT. 3,80X2,15X2,50M, REVESTIDA INTERNAMENTE COM BARRA LISA, COM TAMPA EM CONCRETO ESP=10CM</v>
      </c>
      <c r="C367" s="585"/>
      <c r="D367" s="585"/>
      <c r="E367" s="585"/>
      <c r="F367" s="585"/>
      <c r="G367" s="585"/>
      <c r="H367" s="585"/>
      <c r="I367" s="585"/>
      <c r="J367" s="585"/>
    </row>
    <row r="368" spans="1:10" s="174" customFormat="1">
      <c r="A368" s="180"/>
      <c r="G368" s="175"/>
      <c r="H368" s="586" t="s">
        <v>37695</v>
      </c>
      <c r="I368" s="586"/>
      <c r="J368" s="66">
        <f>3.8*2.15*2.5</f>
        <v>20.425000000000001</v>
      </c>
    </row>
    <row r="369" spans="1:10" s="174" customFormat="1">
      <c r="A369" s="180"/>
      <c r="G369" s="175"/>
      <c r="H369" s="173"/>
      <c r="I369" s="46" t="s">
        <v>16386</v>
      </c>
      <c r="J369" s="54">
        <f>SUM(J368)</f>
        <v>20.425000000000001</v>
      </c>
    </row>
    <row r="370" spans="1:10" s="174" customFormat="1">
      <c r="A370" s="180"/>
      <c r="G370" s="175"/>
      <c r="H370" s="586" t="s">
        <v>37696</v>
      </c>
      <c r="I370" s="586"/>
      <c r="J370" s="70">
        <f xml:space="preserve"> (3.8+2.15)*2*1.85</f>
        <v>22.014999999999997</v>
      </c>
    </row>
    <row r="371" spans="1:10" s="174" customFormat="1">
      <c r="A371" s="180"/>
      <c r="G371" s="175"/>
      <c r="H371" s="173"/>
      <c r="I371" s="46" t="s">
        <v>16386</v>
      </c>
      <c r="J371" s="47">
        <f>SUM(J370)</f>
        <v>22.014999999999997</v>
      </c>
    </row>
    <row r="372" spans="1:10" s="174" customFormat="1">
      <c r="A372" s="180"/>
      <c r="G372" s="175"/>
      <c r="H372" s="45"/>
      <c r="I372" s="173" t="s">
        <v>37697</v>
      </c>
      <c r="J372" s="70">
        <f>J370</f>
        <v>22.014999999999997</v>
      </c>
    </row>
    <row r="373" spans="1:10" s="174" customFormat="1">
      <c r="A373" s="180"/>
      <c r="G373" s="175"/>
      <c r="H373" s="173"/>
      <c r="I373" s="46" t="s">
        <v>16386</v>
      </c>
      <c r="J373" s="47">
        <f>SUM(J372)</f>
        <v>22.014999999999997</v>
      </c>
    </row>
    <row r="374" spans="1:10" s="174" customFormat="1">
      <c r="A374" s="180"/>
      <c r="G374" s="175"/>
      <c r="H374" s="586" t="s">
        <v>37658</v>
      </c>
      <c r="I374" s="586"/>
      <c r="J374" s="70">
        <f>J372</f>
        <v>22.014999999999997</v>
      </c>
    </row>
    <row r="375" spans="1:10" s="174" customFormat="1">
      <c r="A375" s="180"/>
      <c r="G375" s="175"/>
      <c r="H375" s="173"/>
      <c r="I375" s="46" t="s">
        <v>16386</v>
      </c>
      <c r="J375" s="47">
        <f>SUM(J374)</f>
        <v>22.014999999999997</v>
      </c>
    </row>
    <row r="376" spans="1:10" s="174" customFormat="1" ht="15" customHeight="1">
      <c r="A376" s="180"/>
      <c r="E376" s="586" t="s">
        <v>37698</v>
      </c>
      <c r="F376" s="586"/>
      <c r="G376" s="586"/>
      <c r="H376" s="586"/>
      <c r="I376" s="586"/>
      <c r="J376" s="70">
        <f>22.02+(3.8*2.15)</f>
        <v>30.189999999999998</v>
      </c>
    </row>
    <row r="377" spans="1:10" s="174" customFormat="1">
      <c r="A377" s="180"/>
      <c r="G377" s="175"/>
      <c r="H377" s="173"/>
      <c r="I377" s="46" t="s">
        <v>16386</v>
      </c>
      <c r="J377" s="47">
        <f>SUM(J376)</f>
        <v>30.189999999999998</v>
      </c>
    </row>
    <row r="378" spans="1:10" s="174" customFormat="1">
      <c r="A378" s="180"/>
      <c r="E378" s="586" t="s">
        <v>37699</v>
      </c>
      <c r="F378" s="586"/>
      <c r="G378" s="586"/>
      <c r="H378" s="586"/>
      <c r="I378" s="586"/>
      <c r="J378" s="66">
        <f>3.8*2.15*0.05</f>
        <v>0.40850000000000003</v>
      </c>
    </row>
    <row r="379" spans="1:10" s="174" customFormat="1">
      <c r="A379" s="180"/>
      <c r="E379" s="176"/>
      <c r="F379" s="176"/>
      <c r="G379" s="177"/>
      <c r="H379" s="178"/>
      <c r="I379" s="46" t="s">
        <v>16386</v>
      </c>
      <c r="J379" s="54">
        <f>SUM(J378)</f>
        <v>0.40850000000000003</v>
      </c>
    </row>
    <row r="380" spans="1:10" s="174" customFormat="1">
      <c r="A380" s="180"/>
      <c r="E380" s="586" t="s">
        <v>37714</v>
      </c>
      <c r="F380" s="586"/>
      <c r="G380" s="586"/>
      <c r="H380" s="586"/>
      <c r="I380" s="586"/>
      <c r="J380" s="66">
        <f>1.75*1.75*0.1</f>
        <v>0.30625000000000002</v>
      </c>
    </row>
    <row r="381" spans="1:10" s="174" customFormat="1">
      <c r="A381" s="180"/>
      <c r="E381" s="252"/>
      <c r="F381" s="252"/>
      <c r="G381" s="253"/>
      <c r="H381" s="254"/>
      <c r="I381" s="46" t="s">
        <v>16386</v>
      </c>
      <c r="J381" s="54">
        <f>SUM(J380)</f>
        <v>0.30625000000000002</v>
      </c>
    </row>
    <row r="382" spans="1:10" s="252" customFormat="1">
      <c r="A382" s="253"/>
      <c r="E382" s="586" t="s">
        <v>37691</v>
      </c>
      <c r="F382" s="586"/>
      <c r="G382" s="586"/>
      <c r="H382" s="586"/>
      <c r="I382" s="586"/>
      <c r="J382" s="66">
        <f>3.8*2.15*0.5</f>
        <v>4.085</v>
      </c>
    </row>
    <row r="383" spans="1:10" s="252" customFormat="1">
      <c r="A383" s="253"/>
      <c r="G383" s="253"/>
      <c r="H383" s="254"/>
      <c r="I383" s="46" t="s">
        <v>16386</v>
      </c>
      <c r="J383" s="54">
        <f>SUM(J382)</f>
        <v>4.085</v>
      </c>
    </row>
    <row r="384" spans="1:10" s="174" customFormat="1">
      <c r="A384" s="180"/>
      <c r="G384" s="175"/>
      <c r="H384" s="173"/>
      <c r="I384" s="46"/>
      <c r="J384" s="53"/>
    </row>
    <row r="385" spans="1:10" s="69" customFormat="1">
      <c r="A385" s="182" t="str">
        <f>GERAL!A124</f>
        <v>11.1.11.2</v>
      </c>
      <c r="B385" s="91" t="str">
        <f>GERAL!B124:K124</f>
        <v>ÁGUA</v>
      </c>
      <c r="G385" s="175"/>
      <c r="H385" s="173"/>
    </row>
    <row r="386" spans="1:10" s="582" customFormat="1"/>
    <row r="387" spans="1:10" s="157" customFormat="1">
      <c r="A387" s="180" t="str">
        <f>GERAL!A125</f>
        <v>11.1.11.2.1</v>
      </c>
      <c r="B387" s="120" t="str">
        <f>GERAL!E125</f>
        <v>JOELHO 90 GRAUS, PVC, SOLDAVEL, DN 25MM, INSTALADO EM RAMAL DE DISTRIBUIcAO DE AGUA - FORNECIMENTO E INSTALAcAO. AF 12/2014</v>
      </c>
    </row>
    <row r="388" spans="1:10" s="157" customFormat="1">
      <c r="A388" s="181"/>
      <c r="B388" s="90"/>
      <c r="I388" s="46" t="s">
        <v>16059</v>
      </c>
      <c r="J388" s="51">
        <v>13</v>
      </c>
    </row>
    <row r="389" spans="1:10" s="157" customFormat="1">
      <c r="A389" s="581"/>
      <c r="B389" s="581"/>
      <c r="C389" s="581"/>
      <c r="D389" s="581"/>
      <c r="E389" s="581"/>
      <c r="F389" s="581"/>
      <c r="G389" s="581"/>
      <c r="H389" s="581"/>
      <c r="I389" s="581"/>
      <c r="J389" s="581"/>
    </row>
    <row r="390" spans="1:10" s="157" customFormat="1">
      <c r="A390" s="180" t="str">
        <f>GERAL!A126</f>
        <v>11.1.11.2.2</v>
      </c>
      <c r="B390" s="120" t="str">
        <f>GERAL!E126</f>
        <v>Bucha de redução curta de pvc rígido soldável, marrom, diâm = 25 x 20mm</v>
      </c>
    </row>
    <row r="391" spans="1:10" s="157" customFormat="1">
      <c r="A391" s="181"/>
      <c r="B391" s="90"/>
      <c r="I391" s="46" t="s">
        <v>16059</v>
      </c>
      <c r="J391" s="51">
        <v>3</v>
      </c>
    </row>
    <row r="392" spans="1:10" s="157" customFormat="1">
      <c r="A392" s="581"/>
      <c r="B392" s="581"/>
      <c r="C392" s="581"/>
      <c r="D392" s="581"/>
      <c r="E392" s="581"/>
      <c r="F392" s="581"/>
      <c r="G392" s="581"/>
      <c r="H392" s="581"/>
      <c r="I392" s="581"/>
      <c r="J392" s="581"/>
    </row>
    <row r="393" spans="1:10" s="157" customFormat="1">
      <c r="A393" s="180" t="str">
        <f>GERAL!A127</f>
        <v>11.1.11.2.3</v>
      </c>
      <c r="B393" s="120" t="str">
        <f>GERAL!E127</f>
        <v>TE, PVC, SOLDAVEL, DN 25MM, INSTALADO EM RAMAL DE DISTRIBUIcAO DE AGUA- FORNECIMENTO E INSTALAcAO. AF 12/2014</v>
      </c>
    </row>
    <row r="394" spans="1:10" s="157" customFormat="1">
      <c r="A394" s="181"/>
      <c r="B394" s="90"/>
      <c r="I394" s="46" t="s">
        <v>16059</v>
      </c>
      <c r="J394" s="51">
        <v>6</v>
      </c>
    </row>
    <row r="395" spans="1:10" s="157" customFormat="1">
      <c r="A395" s="581"/>
      <c r="B395" s="581"/>
      <c r="C395" s="581"/>
      <c r="D395" s="581"/>
      <c r="E395" s="581"/>
      <c r="F395" s="581"/>
      <c r="G395" s="581"/>
      <c r="H395" s="581"/>
      <c r="I395" s="581"/>
      <c r="J395" s="581"/>
    </row>
    <row r="396" spans="1:10" s="157" customFormat="1">
      <c r="A396" s="180" t="str">
        <f>GERAL!A128</f>
        <v>11.1.11.2.4</v>
      </c>
      <c r="B396" s="580" t="str">
        <f>GERAL!E128</f>
        <v>ADAPTADOR CURTO COM BOLSA E ROSCA PARA REGISTRO, PVC, SOLDAVEL, DN 25MM X 3/4, INSTALADO EM RAMAL OU SUB-RAMAL DE AGUA - FORNECIMENTO E INSTALAcAO. AF 12/2014</v>
      </c>
      <c r="C396" s="580"/>
      <c r="D396" s="580"/>
      <c r="E396" s="580"/>
      <c r="F396" s="580"/>
      <c r="G396" s="580"/>
      <c r="H396" s="580"/>
      <c r="I396" s="580"/>
      <c r="J396" s="580"/>
    </row>
    <row r="397" spans="1:10" s="157" customFormat="1">
      <c r="A397" s="181"/>
      <c r="B397" s="90"/>
      <c r="I397" s="46" t="s">
        <v>16059</v>
      </c>
      <c r="J397" s="51">
        <v>6</v>
      </c>
    </row>
    <row r="398" spans="1:10" s="157" customFormat="1">
      <c r="A398" s="581"/>
      <c r="B398" s="581"/>
      <c r="C398" s="581"/>
      <c r="D398" s="581"/>
      <c r="E398" s="581"/>
      <c r="F398" s="581"/>
      <c r="G398" s="581"/>
      <c r="H398" s="581"/>
      <c r="I398" s="581"/>
      <c r="J398" s="581"/>
    </row>
    <row r="399" spans="1:10" s="157" customFormat="1">
      <c r="A399" s="180" t="str">
        <f>GERAL!A129</f>
        <v>11.1.11.2.5</v>
      </c>
      <c r="B399" s="580" t="str">
        <f>GERAL!E129</f>
        <v>LUVA PVC, SOLDAVEL, DN 25 MM, INSTALADA EM RESERVAçãO DE AGUA DE EDIFICAcAO QUE POSSUA RESERVATORIO DE FIBRA/FIBROCIMENTO FORNECIMENTO E INSTALAcAO. AF 06/2016</v>
      </c>
      <c r="C399" s="580"/>
      <c r="D399" s="580"/>
      <c r="E399" s="580"/>
      <c r="F399" s="580"/>
      <c r="G399" s="580"/>
      <c r="H399" s="580"/>
      <c r="I399" s="580"/>
      <c r="J399" s="580"/>
    </row>
    <row r="400" spans="1:10" s="157" customFormat="1">
      <c r="A400" s="181"/>
      <c r="B400" s="90"/>
      <c r="I400" s="46" t="s">
        <v>16059</v>
      </c>
      <c r="J400" s="51">
        <v>6</v>
      </c>
    </row>
    <row r="401" spans="1:10" s="157" customFormat="1">
      <c r="A401" s="581"/>
      <c r="B401" s="581"/>
      <c r="C401" s="581"/>
      <c r="D401" s="581"/>
      <c r="E401" s="581"/>
      <c r="F401" s="581"/>
      <c r="G401" s="581"/>
      <c r="H401" s="581"/>
      <c r="I401" s="581"/>
      <c r="J401" s="581"/>
    </row>
    <row r="402" spans="1:10" s="157" customFormat="1">
      <c r="A402" s="180" t="str">
        <f>GERAL!A130</f>
        <v>11.1.11.2.6</v>
      </c>
      <c r="B402" s="580" t="str">
        <f>GERAL!E130</f>
        <v>REGISTRO DE GAVETA BRUTO, LATAO, ROSCAVEL, 1, COM ACABAMENTO E CANOPLA CROMADOS, INSTALADO EM RESERVAcAO DE AGUA DE EDIFICAcAO QUE POSSUA RESERVATORIO DE FIBRA/FIBROCIMENTO FORNECIMENTO E INSTALAcAO. AF 06/2016</v>
      </c>
      <c r="C402" s="580"/>
      <c r="D402" s="580"/>
      <c r="E402" s="580"/>
      <c r="F402" s="580"/>
      <c r="G402" s="580"/>
      <c r="H402" s="580"/>
      <c r="I402" s="580"/>
      <c r="J402" s="580"/>
    </row>
    <row r="403" spans="1:10" s="157" customFormat="1">
      <c r="A403" s="181"/>
      <c r="B403" s="90"/>
      <c r="I403" s="46" t="s">
        <v>16059</v>
      </c>
      <c r="J403" s="51">
        <v>5</v>
      </c>
    </row>
    <row r="404" spans="1:10" s="157" customFormat="1">
      <c r="A404" s="581"/>
      <c r="B404" s="581"/>
      <c r="C404" s="581"/>
      <c r="D404" s="581"/>
      <c r="E404" s="581"/>
      <c r="F404" s="581"/>
      <c r="G404" s="581"/>
      <c r="H404" s="581"/>
      <c r="I404" s="581"/>
      <c r="J404" s="581"/>
    </row>
    <row r="405" spans="1:10" s="157" customFormat="1">
      <c r="A405" s="180" t="str">
        <f>GERAL!A131</f>
        <v>11.1.11.2.7</v>
      </c>
      <c r="B405" s="120" t="str">
        <f>GERAL!E131</f>
        <v>TUBO, PVC, SOLDAVEL, DN 25MM, INSTALADO EM RAMAL OU SUB-RAMAL DE AGUA - FORNECIMENTO E INSTALACAO. AF 12/2014</v>
      </c>
    </row>
    <row r="406" spans="1:10" s="157" customFormat="1">
      <c r="A406" s="181"/>
      <c r="B406" s="90"/>
      <c r="I406" s="46" t="s">
        <v>16059</v>
      </c>
      <c r="J406" s="53">
        <v>25</v>
      </c>
    </row>
    <row r="407" spans="1:10" s="157" customFormat="1">
      <c r="A407" s="581"/>
      <c r="B407" s="581"/>
      <c r="C407" s="581"/>
      <c r="D407" s="581"/>
      <c r="E407" s="581"/>
      <c r="F407" s="581"/>
      <c r="G407" s="581"/>
      <c r="H407" s="581"/>
      <c r="I407" s="581"/>
      <c r="J407" s="581"/>
    </row>
    <row r="408" spans="1:10" s="157" customFormat="1">
      <c r="A408" s="180" t="str">
        <f>GERAL!A132</f>
        <v>11.1.11.2.8</v>
      </c>
      <c r="B408" s="120" t="str">
        <f>GERAL!E132</f>
        <v>JOELHO 90 GRAUS, PVC, SOLDAVEL, DN 20MM, INSTALADO EM RAMAL OU SUB-RAMAL DE AGUA - FORNECIMENTO E INSTALACAO. AF 12/2014</v>
      </c>
    </row>
    <row r="409" spans="1:10" s="157" customFormat="1">
      <c r="A409" s="181"/>
      <c r="B409" s="90"/>
      <c r="I409" s="46" t="s">
        <v>16059</v>
      </c>
      <c r="J409" s="51">
        <v>4</v>
      </c>
    </row>
    <row r="410" spans="1:10" s="157" customFormat="1">
      <c r="A410" s="581"/>
      <c r="B410" s="581"/>
      <c r="C410" s="581"/>
      <c r="D410" s="581"/>
      <c r="E410" s="581"/>
      <c r="F410" s="581"/>
      <c r="G410" s="581"/>
      <c r="H410" s="581"/>
      <c r="I410" s="581"/>
      <c r="J410" s="581"/>
    </row>
    <row r="411" spans="1:10" s="157" customFormat="1">
      <c r="A411" s="180" t="str">
        <f>GERAL!A133</f>
        <v>11.1.11.2.9</v>
      </c>
      <c r="B411" s="120" t="str">
        <f>GERAL!E133</f>
        <v>TUBO, PVC, SOLDAVEL, DN 20MM, INSTALADO EM RAMAL DE DISTRIBUIcAO DE AG</v>
      </c>
    </row>
    <row r="412" spans="1:10" s="157" customFormat="1">
      <c r="A412" s="181"/>
      <c r="B412" s="90"/>
      <c r="I412" s="46" t="s">
        <v>16059</v>
      </c>
      <c r="J412" s="53">
        <v>1.5</v>
      </c>
    </row>
    <row r="413" spans="1:10" s="157" customFormat="1">
      <c r="A413" s="581"/>
      <c r="B413" s="581"/>
      <c r="C413" s="581"/>
      <c r="D413" s="581"/>
      <c r="E413" s="581"/>
      <c r="F413" s="581"/>
      <c r="G413" s="581"/>
      <c r="H413" s="581"/>
      <c r="I413" s="581"/>
      <c r="J413" s="581"/>
    </row>
    <row r="414" spans="1:10" s="157" customFormat="1">
      <c r="A414" s="180" t="str">
        <f>GERAL!A134</f>
        <v>11.1.11.2.10</v>
      </c>
      <c r="B414" s="120" t="str">
        <f>GERAL!E134</f>
        <v>TUBO, PVC, SOLDAVEL, DN 40MM, INSTALADO EM PRUMADA DE AGUA - FORNECIMENTO E INSTALACAO. AF 12/2014</v>
      </c>
    </row>
    <row r="415" spans="1:10" s="157" customFormat="1">
      <c r="A415" s="181"/>
      <c r="B415" s="90"/>
      <c r="I415" s="46" t="s">
        <v>16059</v>
      </c>
      <c r="J415" s="53">
        <v>4</v>
      </c>
    </row>
    <row r="416" spans="1:10" s="157" customFormat="1">
      <c r="A416" s="581"/>
      <c r="B416" s="581"/>
      <c r="C416" s="581"/>
      <c r="D416" s="581"/>
      <c r="E416" s="581"/>
      <c r="F416" s="581"/>
      <c r="G416" s="581"/>
      <c r="H416" s="581"/>
      <c r="I416" s="581"/>
      <c r="J416" s="581"/>
    </row>
    <row r="417" spans="1:10" s="157" customFormat="1">
      <c r="A417" s="180" t="str">
        <f>GERAL!A135</f>
        <v>11.1.11.2.11</v>
      </c>
      <c r="B417" s="120" t="str">
        <f>GERAL!E135</f>
        <v>TORNEIRA CROMADA DE MESA, 1/2" OU 3/4", PARA LAVATORIO, PADRAO MEDIO - FORNECIMENTO E INSTALAcAO. AF 12/2013</v>
      </c>
    </row>
    <row r="418" spans="1:10" s="157" customFormat="1">
      <c r="A418" s="181"/>
      <c r="B418" s="90"/>
      <c r="I418" s="46" t="s">
        <v>16059</v>
      </c>
      <c r="J418" s="51">
        <v>2</v>
      </c>
    </row>
    <row r="419" spans="1:10" s="157" customFormat="1">
      <c r="A419" s="581"/>
      <c r="B419" s="581"/>
      <c r="C419" s="581"/>
      <c r="D419" s="581"/>
      <c r="E419" s="581"/>
      <c r="F419" s="581"/>
      <c r="G419" s="581"/>
      <c r="H419" s="581"/>
      <c r="I419" s="581"/>
      <c r="J419" s="581"/>
    </row>
    <row r="420" spans="1:10" s="157" customFormat="1">
      <c r="A420" s="180" t="str">
        <f>GERAL!A136</f>
        <v>11.1.11.2.12</v>
      </c>
      <c r="B420" s="120" t="str">
        <f>GERAL!E136</f>
        <v>TORNEIRA CROMADA TUBO MOVEL, DE MESA, 1/2" OU 3/4", PARA PIA DE COZINHA, PADRAO ALTO - FORNECIMENTO E INSTALAcAO. AF 12/2013</v>
      </c>
    </row>
    <row r="421" spans="1:10" s="157" customFormat="1">
      <c r="A421" s="181"/>
      <c r="B421" s="90"/>
      <c r="I421" s="46" t="s">
        <v>16059</v>
      </c>
      <c r="J421" s="51">
        <v>1</v>
      </c>
    </row>
    <row r="422" spans="1:10" s="157" customFormat="1">
      <c r="A422" s="581"/>
      <c r="B422" s="581"/>
      <c r="C422" s="581"/>
      <c r="D422" s="581"/>
      <c r="E422" s="581"/>
      <c r="F422" s="581"/>
      <c r="G422" s="581"/>
      <c r="H422" s="581"/>
      <c r="I422" s="581"/>
      <c r="J422" s="581"/>
    </row>
    <row r="423" spans="1:10" s="157" customFormat="1">
      <c r="A423" s="180" t="str">
        <f>GERAL!A137</f>
        <v>11.1.11.2.13</v>
      </c>
      <c r="B423" s="120" t="str">
        <f>GERAL!E137</f>
        <v>VALVULA EM METAL CROMADO 1.1/2" X 1.1/2" PARA TANQUE OU LAVATORIO, COM OU SEM LADRAO - FORNECIMENTO E INSTALACAO. AF 12/2013</v>
      </c>
    </row>
    <row r="424" spans="1:10" s="157" customFormat="1">
      <c r="A424" s="181"/>
      <c r="B424" s="90"/>
      <c r="I424" s="46" t="s">
        <v>16059</v>
      </c>
      <c r="J424" s="51">
        <v>1</v>
      </c>
    </row>
    <row r="425" spans="1:10" s="157" customFormat="1">
      <c r="A425" s="581"/>
      <c r="B425" s="581"/>
      <c r="C425" s="581"/>
      <c r="D425" s="581"/>
      <c r="E425" s="581"/>
      <c r="F425" s="581"/>
      <c r="G425" s="581"/>
      <c r="H425" s="581"/>
      <c r="I425" s="581"/>
      <c r="J425" s="581"/>
    </row>
    <row r="426" spans="1:10" s="157" customFormat="1">
      <c r="A426" s="180" t="str">
        <f>GERAL!A138</f>
        <v>11.1.11.2.14</v>
      </c>
      <c r="B426" s="120" t="str">
        <f>GERAL!E138</f>
        <v>ENGATE FLEXIVEL EM PLASTICO BRANCO, 1/2" X 40CM - FORNECIMENTO E INSTALAcAO. AF 12/2013</v>
      </c>
    </row>
    <row r="427" spans="1:10" s="157" customFormat="1">
      <c r="A427" s="181"/>
      <c r="B427" s="90"/>
      <c r="I427" s="46" t="s">
        <v>16059</v>
      </c>
      <c r="J427" s="51">
        <v>3</v>
      </c>
    </row>
    <row r="428" spans="1:10" s="157" customFormat="1">
      <c r="A428" s="581"/>
      <c r="B428" s="581"/>
      <c r="C428" s="581"/>
      <c r="D428" s="581"/>
      <c r="E428" s="581"/>
      <c r="F428" s="581"/>
      <c r="G428" s="581"/>
      <c r="H428" s="581"/>
      <c r="I428" s="581"/>
      <c r="J428" s="581"/>
    </row>
    <row r="429" spans="1:10" s="157" customFormat="1">
      <c r="A429" s="180" t="str">
        <f>GERAL!A139</f>
        <v>11.1.11.2.15</v>
      </c>
      <c r="B429" s="120" t="str">
        <f>GERAL!E139</f>
        <v>TUBO DE DESCARGA PVC, PARA LIGACAO CAIXA DE DESCARGA - EMBUTIR, 40 MM X 150 CM</v>
      </c>
    </row>
    <row r="430" spans="1:10" s="157" customFormat="1">
      <c r="A430" s="181"/>
      <c r="B430" s="90"/>
      <c r="I430" s="46" t="s">
        <v>16059</v>
      </c>
      <c r="J430" s="53">
        <v>8</v>
      </c>
    </row>
    <row r="431" spans="1:10" s="157" customFormat="1">
      <c r="A431" s="581"/>
      <c r="B431" s="581"/>
      <c r="C431" s="581"/>
      <c r="D431" s="581"/>
      <c r="E431" s="581"/>
      <c r="F431" s="581"/>
      <c r="G431" s="581"/>
      <c r="H431" s="581"/>
      <c r="I431" s="581"/>
      <c r="J431" s="581"/>
    </row>
    <row r="432" spans="1:10" s="157" customFormat="1">
      <c r="A432" s="180" t="str">
        <f>GERAL!A140</f>
        <v>11.1.11.2.16</v>
      </c>
      <c r="B432" s="120" t="str">
        <f>GERAL!E140</f>
        <v>VALVULA EM METAL CROMADO TIPO AMERICANA 3.1/2" X 1.1/2" PARA PIA - FORNECIMENTO E INSTALACAO. AF 12/2013</v>
      </c>
    </row>
    <row r="433" spans="1:10" s="157" customFormat="1">
      <c r="A433" s="181"/>
      <c r="B433" s="90"/>
      <c r="I433" s="46" t="s">
        <v>16059</v>
      </c>
      <c r="J433" s="51">
        <v>2</v>
      </c>
    </row>
    <row r="434" spans="1:10" s="581" customFormat="1"/>
    <row r="435" spans="1:10" s="43" customFormat="1">
      <c r="A435" s="181" t="str">
        <f>GERAL!A143</f>
        <v>11.1.12</v>
      </c>
      <c r="B435" s="581" t="str">
        <f>GERAL!B143:K143</f>
        <v>LOUÇAS E METAIS</v>
      </c>
      <c r="C435" s="582"/>
      <c r="D435" s="582"/>
      <c r="E435" s="582"/>
      <c r="F435" s="582"/>
      <c r="G435" s="582"/>
      <c r="H435" s="582"/>
      <c r="I435" s="582"/>
      <c r="J435" s="582"/>
    </row>
    <row r="436" spans="1:10" s="582" customFormat="1"/>
    <row r="437" spans="1:10" s="43" customFormat="1" ht="26.25" customHeight="1">
      <c r="A437" s="181" t="str">
        <f>GERAL!A144</f>
        <v>11.1.12.1</v>
      </c>
      <c r="B437" s="580" t="str">
        <f>GERAL!E144</f>
        <v>VASO SANITÁRIO CONVENCIONAL, LINHA CARRARA P60, DECA OU SIMILAR, INCL. CAIXA DE DESCARGA DE EMBUTIR MONTANA OU SIMILAR, ASSENTO DECA AP60 OU SIMILAR, CONJ. FIXAÇÃO DECA SP13 OU SIMILAR, ANEL DE VEDAÇÃO, TUBO ACAB.DE LIGAÇÃO CROMADO E ENGATE PLÁSTICO</v>
      </c>
      <c r="C437" s="580"/>
      <c r="D437" s="580"/>
      <c r="E437" s="580"/>
      <c r="F437" s="580"/>
      <c r="G437" s="580"/>
      <c r="H437" s="580"/>
      <c r="I437" s="580"/>
      <c r="J437" s="580"/>
    </row>
    <row r="438" spans="1:10" s="43" customFormat="1">
      <c r="A438" s="181"/>
      <c r="B438" s="90"/>
      <c r="I438" s="46" t="s">
        <v>16059</v>
      </c>
      <c r="J438" s="56">
        <v>4</v>
      </c>
    </row>
    <row r="439" spans="1:10" s="587" customFormat="1"/>
    <row r="440" spans="1:10" s="43" customFormat="1" ht="25.5" customHeight="1">
      <c r="A440" s="181" t="str">
        <f>GERAL!A145</f>
        <v>11.1.12.2</v>
      </c>
      <c r="B440" s="580" t="str">
        <f>GERAL!E145</f>
        <v>LAVATÓRIO LOUÇA BRANCA COM COLUNA, *44 X 35,5* CM, PADRÃO POPULAR, INC LUSO SIFÃO FLEXÍVEL EM PVC, VÁLVULA E ENGATE FLEXÍVEL 30CM EM PLÁSTICO E COM TORNEIRA CROMADA PADRÃO POPULAR - FORNECIMENTO E INSTALAÇÃO. AF _12/2013</v>
      </c>
      <c r="C440" s="580"/>
      <c r="D440" s="580"/>
      <c r="E440" s="580"/>
      <c r="F440" s="580"/>
      <c r="G440" s="580"/>
      <c r="H440" s="580"/>
      <c r="I440" s="580"/>
      <c r="J440" s="580"/>
    </row>
    <row r="441" spans="1:10" s="43" customFormat="1">
      <c r="A441" s="181"/>
      <c r="B441" s="90"/>
      <c r="I441" s="46" t="s">
        <v>16059</v>
      </c>
      <c r="J441" s="56">
        <v>2</v>
      </c>
    </row>
    <row r="442" spans="1:10" s="587" customFormat="1"/>
    <row r="443" spans="1:10" s="43" customFormat="1">
      <c r="A443" s="181" t="str">
        <f>GERAL!A146</f>
        <v>11.1.12.3</v>
      </c>
      <c r="B443" s="90" t="str">
        <f>GERAL!E146</f>
        <v>SABONETEIRA DE SOBREPOR (FIXADA NA PAREDE), TIPO CONCHA, EM ACO INOXID AVEL - FORNECIMENTO E INSTALACAO</v>
      </c>
      <c r="I443" s="65"/>
    </row>
    <row r="444" spans="1:10" s="43" customFormat="1">
      <c r="A444" s="181"/>
      <c r="B444" s="90"/>
      <c r="I444" s="46" t="s">
        <v>16059</v>
      </c>
      <c r="J444" s="56">
        <v>2</v>
      </c>
    </row>
    <row r="445" spans="1:10" s="587" customFormat="1"/>
    <row r="446" spans="1:10" s="43" customFormat="1">
      <c r="A446" s="181" t="str">
        <f>GERAL!A147</f>
        <v>11.1.12.4</v>
      </c>
      <c r="B446" s="90" t="str">
        <f>GERAL!E147</f>
        <v>PORTA-PAPEL TOALHA EM PLÁSTICO ABS COM ACRÍLICO, DA JSN, REF. N7 OU SIMILAR</v>
      </c>
      <c r="I446" s="65"/>
    </row>
    <row r="447" spans="1:10" s="43" customFormat="1">
      <c r="A447" s="181"/>
      <c r="B447" s="90"/>
      <c r="I447" s="46" t="s">
        <v>16059</v>
      </c>
      <c r="J447" s="56">
        <v>2</v>
      </c>
    </row>
    <row r="448" spans="1:10" s="587" customFormat="1"/>
    <row r="449" spans="1:10" s="43" customFormat="1">
      <c r="A449" s="181" t="str">
        <f>GERAL!A148</f>
        <v>11.1.12.5</v>
      </c>
      <c r="B449" s="90" t="str">
        <f>GERAL!E148</f>
        <v>PORTA-PAPEL HIGIÊNICO, LINHA DOMUS, REF. 102 C40, DA MEBER OU SIMILAR</v>
      </c>
      <c r="I449" s="65"/>
    </row>
    <row r="450" spans="1:10" s="43" customFormat="1">
      <c r="A450" s="181"/>
      <c r="B450" s="90"/>
      <c r="I450" s="46" t="s">
        <v>16059</v>
      </c>
      <c r="J450" s="56">
        <v>4</v>
      </c>
    </row>
    <row r="451" spans="1:10" s="587" customFormat="1"/>
    <row r="452" spans="1:10" s="43" customFormat="1">
      <c r="A452" s="181" t="str">
        <f>GERAL!A149</f>
        <v>11.1.12.6</v>
      </c>
      <c r="B452" s="90" t="str">
        <f>GERAL!E149</f>
        <v>BARRA DE APOIO EM AÇO INOX POLIDO, PARA LAVATÓRIO DE CANTO DECA REF. L10117 OU SIMILAR</v>
      </c>
      <c r="I452" s="65"/>
    </row>
    <row r="453" spans="1:10" s="43" customFormat="1">
      <c r="A453" s="181"/>
      <c r="B453" s="90"/>
      <c r="I453" s="46" t="s">
        <v>16059</v>
      </c>
      <c r="J453" s="56">
        <v>2</v>
      </c>
    </row>
    <row r="454" spans="1:10" s="587" customFormat="1"/>
    <row r="455" spans="1:10" s="43" customFormat="1">
      <c r="A455" s="181" t="str">
        <f>GERAL!A150</f>
        <v>11.1.12.7</v>
      </c>
      <c r="B455" s="90" t="str">
        <f>GERAL!E150</f>
        <v>BARRA DE APOIO PARA SANITÁRIOS DE DEFICIENTES FÍSICOS, DECA 2310 EBR, L=90 CM, OU SIMILAR</v>
      </c>
      <c r="I455" s="65"/>
    </row>
    <row r="456" spans="1:10" s="43" customFormat="1">
      <c r="A456" s="181"/>
      <c r="B456" s="90"/>
      <c r="I456" s="46" t="s">
        <v>16059</v>
      </c>
      <c r="J456" s="56">
        <v>4</v>
      </c>
    </row>
    <row r="457" spans="1:10" s="57" customFormat="1">
      <c r="A457" s="587"/>
      <c r="B457" s="587"/>
      <c r="C457" s="587"/>
      <c r="D457" s="587"/>
      <c r="E457" s="587"/>
      <c r="F457" s="587"/>
      <c r="G457" s="587"/>
      <c r="H457" s="587"/>
      <c r="I457" s="587"/>
      <c r="J457" s="587"/>
    </row>
    <row r="458" spans="1:10" s="43" customFormat="1">
      <c r="A458" s="181" t="str">
        <f>GERAL!A152</f>
        <v>11.1.13</v>
      </c>
      <c r="B458" s="581" t="str">
        <f>GERAL!B152:K152</f>
        <v>INSTALAÇÕES ELÉTRICAS</v>
      </c>
      <c r="C458" s="582"/>
      <c r="D458" s="582"/>
      <c r="E458" s="582"/>
      <c r="F458" s="582"/>
      <c r="G458" s="582"/>
      <c r="H458" s="582"/>
      <c r="I458" s="582"/>
      <c r="J458" s="582"/>
    </row>
    <row r="459" spans="1:10" s="582" customFormat="1"/>
    <row r="460" spans="1:10" s="43" customFormat="1" ht="24" customHeight="1">
      <c r="A460" s="181" t="str">
        <f>GERAL!A153</f>
        <v>11.1.13.1</v>
      </c>
      <c r="B460" s="585" t="str">
        <f>GERAL!E153</f>
        <v>PONTO DE TOMADA RESIDENCIAL INCLUINDO TOMADA 1OA/250V, CAIXA ELETRICA, ELETRODUTO, CABO, RASGO, QUEBRA E CHUMBAMENTO. AF 01/2016</v>
      </c>
      <c r="C460" s="585"/>
      <c r="D460" s="585"/>
      <c r="E460" s="585"/>
      <c r="F460" s="585"/>
      <c r="G460" s="585"/>
      <c r="H460" s="585"/>
      <c r="I460" s="585"/>
      <c r="J460" s="585"/>
    </row>
    <row r="461" spans="1:10" s="88" customFormat="1">
      <c r="A461" s="181"/>
      <c r="B461" s="90"/>
      <c r="I461" s="46" t="s">
        <v>16059</v>
      </c>
      <c r="J461" s="56">
        <v>16</v>
      </c>
    </row>
    <row r="462" spans="1:10" s="88" customFormat="1">
      <c r="A462" s="587"/>
      <c r="B462" s="587"/>
      <c r="C462" s="587"/>
      <c r="D462" s="587"/>
      <c r="E462" s="587"/>
      <c r="F462" s="587"/>
      <c r="G462" s="587"/>
      <c r="H462" s="587"/>
      <c r="I462" s="587"/>
      <c r="J462" s="587"/>
    </row>
    <row r="463" spans="1:10" s="88" customFormat="1">
      <c r="A463" s="181" t="str">
        <f>GERAL!A154</f>
        <v>11.1.13.2</v>
      </c>
      <c r="B463" s="90" t="str">
        <f>GERAL!E154</f>
        <v>INTERRUPTOR SIMPLES (1 MODULO), 1OA/250V, INCLUINDO SUPORTE E PLACA - FORNECIMENTO E INSTALACAO. AF 12/2015</v>
      </c>
      <c r="I463" s="46"/>
      <c r="J463" s="89"/>
    </row>
    <row r="464" spans="1:10" s="88" customFormat="1">
      <c r="A464" s="181"/>
      <c r="B464" s="90"/>
      <c r="I464" s="46" t="s">
        <v>16059</v>
      </c>
      <c r="J464" s="56">
        <v>1</v>
      </c>
    </row>
    <row r="465" spans="1:10" s="88" customFormat="1">
      <c r="A465" s="587"/>
      <c r="B465" s="587"/>
      <c r="C465" s="587"/>
      <c r="D465" s="587"/>
      <c r="E465" s="587"/>
      <c r="F465" s="587"/>
      <c r="G465" s="587"/>
      <c r="H465" s="587"/>
      <c r="I465" s="587"/>
      <c r="J465" s="587"/>
    </row>
    <row r="466" spans="1:10" s="88" customFormat="1" ht="27.75" customHeight="1">
      <c r="A466" s="181" t="str">
        <f>GERAL!A155</f>
        <v>11.1.13.3</v>
      </c>
      <c r="B466" s="585" t="str">
        <f>GERAL!E155</f>
        <v>INTERRUPTOR SIMPLES (2 MODULOS) COM 1 TOMADA DE EMBUTIR 2P+T 10 A, SEM SUPORTE E SEM PLACA - FORNECIMENTO E INSTALAcAO. AF 12/2015</v>
      </c>
      <c r="C466" s="585"/>
      <c r="D466" s="585"/>
      <c r="E466" s="585"/>
      <c r="F466" s="585"/>
      <c r="G466" s="585"/>
      <c r="H466" s="585"/>
      <c r="I466" s="585"/>
      <c r="J466" s="585"/>
    </row>
    <row r="467" spans="1:10" s="88" customFormat="1">
      <c r="A467" s="181"/>
      <c r="B467" s="90"/>
      <c r="I467" s="46" t="s">
        <v>16059</v>
      </c>
      <c r="J467" s="56">
        <v>4</v>
      </c>
    </row>
    <row r="468" spans="1:10" s="88" customFormat="1">
      <c r="A468" s="587"/>
      <c r="B468" s="587"/>
      <c r="C468" s="587"/>
      <c r="D468" s="587"/>
      <c r="E468" s="587"/>
      <c r="F468" s="587"/>
      <c r="G468" s="587"/>
      <c r="H468" s="587"/>
      <c r="I468" s="587"/>
      <c r="J468" s="587"/>
    </row>
    <row r="469" spans="1:10" s="88" customFormat="1">
      <c r="A469" s="181" t="str">
        <f>GERAL!A156</f>
        <v>11.1.13.4</v>
      </c>
      <c r="B469" s="90" t="str">
        <f>GERAL!E156</f>
        <v xml:space="preserve">CAIXA DE LUZ "4 X 4" </v>
      </c>
      <c r="I469" s="46"/>
      <c r="J469" s="89"/>
    </row>
    <row r="470" spans="1:10" s="88" customFormat="1">
      <c r="A470" s="181"/>
      <c r="B470" s="90"/>
      <c r="I470" s="46" t="s">
        <v>16059</v>
      </c>
      <c r="J470" s="56">
        <v>1</v>
      </c>
    </row>
    <row r="471" spans="1:10" s="88" customFormat="1">
      <c r="A471" s="587"/>
      <c r="B471" s="587"/>
      <c r="C471" s="587"/>
      <c r="D471" s="587"/>
      <c r="E471" s="587"/>
      <c r="F471" s="587"/>
      <c r="G471" s="587"/>
      <c r="H471" s="587"/>
      <c r="I471" s="587"/>
      <c r="J471" s="587"/>
    </row>
    <row r="472" spans="1:10" s="88" customFormat="1">
      <c r="A472" s="181" t="str">
        <f>GERAL!A157</f>
        <v>11.1.13.5</v>
      </c>
      <c r="B472" s="90" t="str">
        <f>GERAL!E157</f>
        <v>CAIXA OCTOGONAL 4" X 4", PVC, INSTALADA EM LAJE - FORNECIMENTO E INSTALACAO. AF 12/2015</v>
      </c>
      <c r="I472" s="46"/>
      <c r="J472" s="89"/>
    </row>
    <row r="473" spans="1:10" s="88" customFormat="1">
      <c r="A473" s="181"/>
      <c r="B473" s="90"/>
      <c r="I473" s="46" t="s">
        <v>16059</v>
      </c>
      <c r="J473" s="56">
        <v>22</v>
      </c>
    </row>
    <row r="474" spans="1:10" s="88" customFormat="1">
      <c r="A474" s="587"/>
      <c r="B474" s="587"/>
      <c r="C474" s="587"/>
      <c r="D474" s="587"/>
      <c r="E474" s="587"/>
      <c r="F474" s="587"/>
      <c r="G474" s="587"/>
      <c r="H474" s="587"/>
      <c r="I474" s="587"/>
      <c r="J474" s="587"/>
    </row>
    <row r="475" spans="1:10" s="88" customFormat="1">
      <c r="A475" s="181" t="str">
        <f>GERAL!A158</f>
        <v>11.1.13.6</v>
      </c>
      <c r="B475" s="90" t="str">
        <f>GERAL!E158</f>
        <v>QUADRO DE DISTRIBUICAO COM BARRAMENTO TRIFASICO, DE EMBUTIR, EM CHAPA DE ACO GALVANIZADO, PARA 12 DISJUNTORES DIN, 100 A</v>
      </c>
      <c r="I475" s="46"/>
      <c r="J475" s="89"/>
    </row>
    <row r="476" spans="1:10" s="88" customFormat="1">
      <c r="A476" s="181"/>
      <c r="B476" s="90"/>
      <c r="I476" s="46" t="s">
        <v>16059</v>
      </c>
      <c r="J476" s="56">
        <v>1</v>
      </c>
    </row>
    <row r="477" spans="1:10" s="88" customFormat="1">
      <c r="A477" s="587"/>
      <c r="B477" s="587"/>
      <c r="C477" s="587"/>
      <c r="D477" s="587"/>
      <c r="E477" s="587"/>
      <c r="F477" s="587"/>
      <c r="G477" s="587"/>
      <c r="H477" s="587"/>
      <c r="I477" s="587"/>
      <c r="J477" s="587"/>
    </row>
    <row r="478" spans="1:10" s="88" customFormat="1">
      <c r="A478" s="181" t="str">
        <f>GERAL!A159</f>
        <v>11.1.13.7</v>
      </c>
      <c r="B478" s="90" t="str">
        <f>GERAL!E159</f>
        <v>PONTO DE LUZ EM TETO OU PAREDE, COM ELETRODUTO DE PVC FLEXIVEL SANFONADO APARENTE Ø 3/4"</v>
      </c>
      <c r="I478" s="46"/>
      <c r="J478" s="89"/>
    </row>
    <row r="479" spans="1:10" s="88" customFormat="1">
      <c r="A479" s="181"/>
      <c r="B479" s="90"/>
      <c r="I479" s="46" t="s">
        <v>16059</v>
      </c>
      <c r="J479" s="56">
        <v>22</v>
      </c>
    </row>
    <row r="480" spans="1:10" s="88" customFormat="1">
      <c r="A480" s="587"/>
      <c r="B480" s="587"/>
      <c r="C480" s="587"/>
      <c r="D480" s="587"/>
      <c r="E480" s="587"/>
      <c r="F480" s="587"/>
      <c r="G480" s="587"/>
      <c r="H480" s="587"/>
      <c r="I480" s="587"/>
      <c r="J480" s="587"/>
    </row>
    <row r="481" spans="1:10" s="88" customFormat="1">
      <c r="A481" s="181" t="str">
        <f>GERAL!A160</f>
        <v>11.1.13.8</v>
      </c>
      <c r="B481" s="90" t="str">
        <f>GERAL!E160</f>
        <v>DISJUNTOR MONOPOLAR TIPO DIN, CORRENTE NOMINAL DE 10A - FORNECIMENTO E INSTALACAO. AF 04/2016</v>
      </c>
      <c r="I481" s="46"/>
      <c r="J481" s="89"/>
    </row>
    <row r="482" spans="1:10" s="88" customFormat="1">
      <c r="A482" s="181"/>
      <c r="B482" s="90"/>
      <c r="I482" s="46" t="s">
        <v>16059</v>
      </c>
      <c r="J482" s="56">
        <v>6</v>
      </c>
    </row>
    <row r="483" spans="1:10" s="88" customFormat="1">
      <c r="A483" s="587"/>
      <c r="B483" s="587"/>
      <c r="C483" s="587"/>
      <c r="D483" s="587"/>
      <c r="E483" s="587"/>
      <c r="F483" s="587"/>
      <c r="G483" s="587"/>
      <c r="H483" s="587"/>
      <c r="I483" s="587"/>
      <c r="J483" s="587"/>
    </row>
    <row r="484" spans="1:10" s="88" customFormat="1">
      <c r="A484" s="181" t="str">
        <f>GERAL!A161</f>
        <v>11.1.13.9</v>
      </c>
      <c r="B484" s="90" t="str">
        <f>GERAL!E161</f>
        <v>DISJUNTOR MONOPOLAR TIPO DIN, CORRENTE NOMINAL DE 25A - FORNECIMENTO E INSTALACAO. AF 04/2016</v>
      </c>
      <c r="I484" s="46"/>
      <c r="J484" s="89"/>
    </row>
    <row r="485" spans="1:10" s="88" customFormat="1">
      <c r="A485" s="181"/>
      <c r="B485" s="90"/>
      <c r="I485" s="46" t="s">
        <v>16059</v>
      </c>
      <c r="J485" s="56">
        <v>1</v>
      </c>
    </row>
    <row r="486" spans="1:10" s="88" customFormat="1">
      <c r="A486" s="587"/>
      <c r="B486" s="587"/>
      <c r="C486" s="587"/>
      <c r="D486" s="587"/>
      <c r="E486" s="587"/>
      <c r="F486" s="587"/>
      <c r="G486" s="587"/>
      <c r="H486" s="587"/>
      <c r="I486" s="587"/>
      <c r="J486" s="587"/>
    </row>
    <row r="487" spans="1:10" s="88" customFormat="1">
      <c r="A487" s="181" t="str">
        <f>GERAL!A162</f>
        <v>11.1.13.10</v>
      </c>
      <c r="B487" s="90" t="str">
        <f>GERAL!E162</f>
        <v>DISJUNTOR MONOPOLAR TIPO DIN, CORRENTE NOMINAL DE 40A - FORNECIMENTO E INSTALAcAO. AF 04/2016</v>
      </c>
      <c r="I487" s="46"/>
      <c r="J487" s="89"/>
    </row>
    <row r="488" spans="1:10" s="88" customFormat="1">
      <c r="A488" s="181"/>
      <c r="B488" s="90"/>
      <c r="I488" s="46" t="s">
        <v>16059</v>
      </c>
      <c r="J488" s="56">
        <v>1</v>
      </c>
    </row>
    <row r="489" spans="1:10" s="88" customFormat="1">
      <c r="A489" s="587"/>
      <c r="B489" s="587"/>
      <c r="C489" s="587"/>
      <c r="D489" s="587"/>
      <c r="E489" s="587"/>
      <c r="F489" s="587"/>
      <c r="G489" s="587"/>
      <c r="H489" s="587"/>
      <c r="I489" s="587"/>
      <c r="J489" s="587"/>
    </row>
    <row r="490" spans="1:10" s="88" customFormat="1">
      <c r="A490" s="587"/>
      <c r="B490" s="587"/>
      <c r="C490" s="587"/>
      <c r="D490" s="587"/>
      <c r="E490" s="587"/>
      <c r="F490" s="587"/>
      <c r="G490" s="587"/>
      <c r="H490" s="587"/>
      <c r="I490" s="587"/>
      <c r="J490" s="587"/>
    </row>
    <row r="491" spans="1:10" s="88" customFormat="1">
      <c r="A491" s="181" t="str">
        <f>GERAL!A163</f>
        <v>11.1.13.11</v>
      </c>
      <c r="B491" s="90" t="str">
        <f>GERAL!E163</f>
        <v>LUMINARIA TIPO CALHA, DE SOBREPOR, COM 2 LAMPADAS TUBULARES DE 36 W - FORNECIMENTO E INSTALAcAO. AF 11/2017</v>
      </c>
      <c r="I491" s="46"/>
      <c r="J491" s="89"/>
    </row>
    <row r="492" spans="1:10" s="88" customFormat="1">
      <c r="A492" s="181"/>
      <c r="B492" s="90"/>
      <c r="I492" s="46" t="s">
        <v>16059</v>
      </c>
      <c r="J492" s="56">
        <v>20</v>
      </c>
    </row>
    <row r="493" spans="1:10" s="88" customFormat="1">
      <c r="A493" s="587"/>
      <c r="B493" s="587"/>
      <c r="C493" s="587"/>
      <c r="D493" s="587"/>
      <c r="E493" s="587"/>
      <c r="F493" s="587"/>
      <c r="G493" s="587"/>
      <c r="H493" s="587"/>
      <c r="I493" s="587"/>
      <c r="J493" s="587"/>
    </row>
    <row r="494" spans="1:10" s="88" customFormat="1">
      <c r="A494" s="181" t="str">
        <f>GERAL!A164</f>
        <v>11.1.13.12</v>
      </c>
      <c r="B494" s="90" t="str">
        <f>GERAL!E164</f>
        <v>DISJUNTOR MONOPOLAR DR 40 A, DISPOSITIVO RESIDUAL DIFERENCIAL</v>
      </c>
      <c r="I494" s="46"/>
      <c r="J494" s="89"/>
    </row>
    <row r="495" spans="1:10" s="88" customFormat="1">
      <c r="A495" s="181"/>
      <c r="B495" s="90"/>
      <c r="I495" s="46" t="s">
        <v>16059</v>
      </c>
      <c r="J495" s="56">
        <v>1</v>
      </c>
    </row>
    <row r="496" spans="1:10" s="88" customFormat="1">
      <c r="A496" s="587"/>
      <c r="B496" s="587"/>
      <c r="C496" s="587"/>
      <c r="D496" s="587"/>
      <c r="E496" s="587"/>
      <c r="F496" s="587"/>
      <c r="G496" s="587"/>
      <c r="H496" s="587"/>
      <c r="I496" s="587"/>
      <c r="J496" s="587"/>
    </row>
    <row r="497" spans="1:11" s="88" customFormat="1">
      <c r="A497" s="181" t="str">
        <f>GERAL!A165</f>
        <v>11.1.13.13</v>
      </c>
      <c r="B497" s="90" t="str">
        <f>GERAL!E165</f>
        <v>DISPOSITIVO DPS CLASSE II, 1 POLO, TENSAO MAXIMA DE 175 V, CORRENTE MAXIMA DE *20*KA (TIPO AC)</v>
      </c>
      <c r="I497" s="46"/>
      <c r="J497" s="89"/>
    </row>
    <row r="498" spans="1:11" s="88" customFormat="1">
      <c r="A498" s="181"/>
      <c r="B498" s="90"/>
      <c r="I498" s="46" t="s">
        <v>16059</v>
      </c>
      <c r="J498" s="56">
        <v>2</v>
      </c>
    </row>
    <row r="499" spans="1:11" s="590" customFormat="1"/>
    <row r="500" spans="1:11" s="587" customFormat="1"/>
    <row r="501" spans="1:11" s="55" customFormat="1">
      <c r="A501" s="181" t="str">
        <f>GERAL!A167</f>
        <v>11.1.14</v>
      </c>
      <c r="B501" s="590" t="str">
        <f>GERAL!B167:K167</f>
        <v>INSTALAÇÕES ESPECIAIS</v>
      </c>
      <c r="C501" s="590"/>
      <c r="D501" s="590"/>
      <c r="E501" s="590"/>
      <c r="F501" s="590"/>
      <c r="G501" s="590"/>
      <c r="H501" s="590"/>
      <c r="I501" s="590"/>
      <c r="J501" s="590"/>
    </row>
    <row r="502" spans="1:11" s="590" customFormat="1"/>
    <row r="503" spans="1:11" s="55" customFormat="1">
      <c r="A503" s="181" t="str">
        <f>GERAL!A168</f>
        <v>11.1.14.1</v>
      </c>
      <c r="B503" s="90" t="str">
        <f>GERAL!E168</f>
        <v xml:space="preserve">BANCADA DE ATENDIMENTO EM GRANITO E=2CM </v>
      </c>
      <c r="I503" s="112"/>
    </row>
    <row r="504" spans="1:11" s="85" customFormat="1">
      <c r="A504" s="181"/>
      <c r="B504" s="90"/>
      <c r="I504" s="46" t="s">
        <v>16059</v>
      </c>
      <c r="J504" s="56">
        <v>1</v>
      </c>
    </row>
    <row r="505" spans="1:11" s="587" customFormat="1"/>
    <row r="506" spans="1:11" s="84" customFormat="1">
      <c r="A506" s="181" t="str">
        <f>GERAL!A169</f>
        <v>11.1.14.2</v>
      </c>
      <c r="B506" s="90" t="str">
        <f>GERAL!E169</f>
        <v xml:space="preserve">BANCADA DA COZINHA EM GRANITO E=2CM </v>
      </c>
      <c r="I506" s="111"/>
    </row>
    <row r="507" spans="1:11" s="85" customFormat="1">
      <c r="A507" s="181"/>
      <c r="B507" s="90"/>
      <c r="I507" s="46" t="s">
        <v>16059</v>
      </c>
      <c r="J507" s="56">
        <v>1</v>
      </c>
    </row>
    <row r="508" spans="1:11" s="587" customFormat="1"/>
    <row r="509" spans="1:11" s="43" customFormat="1">
      <c r="A509" s="182" t="str">
        <f>GERAL!A173</f>
        <v>11.2</v>
      </c>
      <c r="B509" s="589" t="str">
        <f>GERAL!B173:K173</f>
        <v>MOBILIÁRIO E EQUIPAMENTO URBANO</v>
      </c>
      <c r="C509" s="589"/>
      <c r="D509" s="589"/>
      <c r="E509" s="589"/>
      <c r="F509" s="589"/>
      <c r="G509" s="589"/>
      <c r="H509" s="589"/>
      <c r="I509" s="589"/>
      <c r="J509" s="589"/>
    </row>
    <row r="510" spans="1:11" s="582" customFormat="1"/>
    <row r="511" spans="1:11" s="43" customFormat="1">
      <c r="A511" s="181" t="str">
        <f>GERAL!A174</f>
        <v>11.2.1</v>
      </c>
      <c r="B511" s="90" t="str">
        <f>GERAL!B174</f>
        <v>APOIO ALIMENTAÇÃO (LANCHES NATURAIS, SORVETES, ETC) BARRACA DE MADEIRA 3X3M C / COBERTA EM TELHA DE CIMENTO PLANA</v>
      </c>
      <c r="I511" s="65"/>
    </row>
    <row r="512" spans="1:11" s="44" customFormat="1" ht="15">
      <c r="A512" s="181"/>
      <c r="B512" s="90"/>
      <c r="I512" s="46" t="s">
        <v>16059</v>
      </c>
      <c r="J512" s="56">
        <v>10</v>
      </c>
      <c r="K512" s="68"/>
    </row>
    <row r="513" spans="1:11" s="44" customFormat="1" ht="15">
      <c r="A513" s="587"/>
      <c r="B513" s="587"/>
      <c r="C513" s="587"/>
      <c r="D513" s="587"/>
      <c r="E513" s="587"/>
      <c r="F513" s="587"/>
      <c r="G513" s="587"/>
      <c r="H513" s="587"/>
      <c r="I513" s="587"/>
      <c r="J513" s="587"/>
      <c r="K513" s="68"/>
    </row>
    <row r="514" spans="1:11" s="337" customFormat="1" ht="44.25" customHeight="1">
      <c r="A514" s="419" t="str">
        <f>GERAL!A175</f>
        <v>11.2.1.1</v>
      </c>
      <c r="B514" s="593" t="str">
        <f>GERAL!E175</f>
        <v>ESCAVACAO MECANIZADA DE VALA COM PROF. ATE 1,5 M (MEDIA ENTRE MONTANTE E JUSANTE/UMA COMPOSIcAO POR TRECHO), COM ESCAVADEIRA HIDRAULICA ( 0,8M3/111 HP), LARG. DE 1,5 M A 2,5 M, EM SOLO DE 1A CATEGORIA, EM LOCAIS COM ALTO NIVEL DE INTERFERENCIA. AF 01/2015</v>
      </c>
      <c r="C514" s="585"/>
      <c r="D514" s="585"/>
      <c r="E514" s="585"/>
      <c r="F514" s="585"/>
      <c r="G514" s="585"/>
      <c r="H514" s="585"/>
      <c r="I514" s="585"/>
      <c r="J514" s="585"/>
      <c r="K514" s="68"/>
    </row>
    <row r="515" spans="1:11" s="337" customFormat="1" ht="15">
      <c r="A515" s="420"/>
      <c r="B515" s="90"/>
      <c r="C515" s="421"/>
      <c r="D515" s="421"/>
      <c r="E515" s="421"/>
      <c r="F515" s="421"/>
      <c r="G515" s="421"/>
      <c r="H515" s="421"/>
      <c r="I515" s="46" t="s">
        <v>16059</v>
      </c>
      <c r="J515" s="422">
        <v>0.504</v>
      </c>
      <c r="K515" s="68"/>
    </row>
    <row r="516" spans="1:11" s="337" customFormat="1" ht="15">
      <c r="A516" s="420"/>
      <c r="B516" s="592"/>
      <c r="C516" s="592"/>
      <c r="D516" s="592"/>
      <c r="E516" s="592"/>
      <c r="F516" s="592"/>
      <c r="G516" s="592"/>
      <c r="H516" s="592"/>
      <c r="I516" s="592"/>
      <c r="J516" s="592"/>
      <c r="K516" s="68"/>
    </row>
    <row r="517" spans="1:11" s="337" customFormat="1" ht="15">
      <c r="A517" s="419" t="str">
        <f>GERAL!A176</f>
        <v>11.2.1.2</v>
      </c>
      <c r="B517" s="591" t="str">
        <f>GERAL!E176</f>
        <v>LASTRO DE CONCRETO MAGRO, APLICADO EM PISOS OU RADIERS. AF 08/2017</v>
      </c>
      <c r="C517" s="592"/>
      <c r="D517" s="592"/>
      <c r="E517" s="592"/>
      <c r="F517" s="592"/>
      <c r="G517" s="592"/>
      <c r="H517" s="592"/>
      <c r="I517" s="592"/>
      <c r="J517" s="592"/>
      <c r="K517" s="68"/>
    </row>
    <row r="518" spans="1:11" s="337" customFormat="1" ht="15">
      <c r="A518" s="420"/>
      <c r="B518" s="90"/>
      <c r="C518" s="421"/>
      <c r="D518" s="421"/>
      <c r="E518" s="421"/>
      <c r="F518" s="421"/>
      <c r="G518" s="421"/>
      <c r="H518" s="421"/>
      <c r="I518" s="46" t="s">
        <v>16059</v>
      </c>
      <c r="J518" s="422">
        <v>0.504</v>
      </c>
      <c r="K518" s="68"/>
    </row>
    <row r="519" spans="1:11" s="337" customFormat="1" ht="15">
      <c r="A519" s="419" t="str">
        <f>GERAL!A177</f>
        <v>11.2.1.3</v>
      </c>
      <c r="B519" s="591" t="str">
        <f>GERAL!E177</f>
        <v>MADEIRA ROLICA TRATADA, EUCALIPTO OU EQUIVALENTE DA REGIAO, H = 3 M, D = 12 A 15 CM</v>
      </c>
      <c r="C519" s="592"/>
      <c r="D519" s="592"/>
      <c r="E519" s="592"/>
      <c r="F519" s="592"/>
      <c r="G519" s="592"/>
      <c r="H519" s="592"/>
      <c r="I519" s="592"/>
      <c r="J519" s="592"/>
      <c r="K519" s="68"/>
    </row>
    <row r="520" spans="1:11" s="337" customFormat="1" ht="15">
      <c r="A520" s="420"/>
      <c r="B520" s="90"/>
      <c r="C520" s="421"/>
      <c r="D520" s="421"/>
      <c r="E520" s="421"/>
      <c r="F520" s="421"/>
      <c r="G520" s="421"/>
      <c r="H520" s="421"/>
      <c r="I520" s="46" t="s">
        <v>16059</v>
      </c>
      <c r="J520" s="56">
        <v>4</v>
      </c>
      <c r="K520" s="68"/>
    </row>
    <row r="521" spans="1:11" s="337" customFormat="1" ht="15">
      <c r="A521" s="419" t="str">
        <f>GERAL!A178</f>
        <v>11.2.1.4</v>
      </c>
      <c r="B521" s="591" t="str">
        <f>GERAL!E178</f>
        <v>CARPINTEIRO DE FORMAS COM ENCARGOS COMPLEMENTARES</v>
      </c>
      <c r="C521" s="592"/>
      <c r="D521" s="592"/>
      <c r="E521" s="592"/>
      <c r="F521" s="592"/>
      <c r="G521" s="592"/>
      <c r="H521" s="592"/>
      <c r="I521" s="592"/>
      <c r="J521" s="592"/>
      <c r="K521" s="68"/>
    </row>
    <row r="522" spans="1:11" s="337" customFormat="1" ht="15">
      <c r="A522" s="420"/>
      <c r="B522" s="90"/>
      <c r="C522" s="421"/>
      <c r="D522" s="421"/>
      <c r="E522" s="421"/>
      <c r="F522" s="421"/>
      <c r="G522" s="421"/>
      <c r="H522" s="421"/>
      <c r="I522" s="46" t="s">
        <v>16059</v>
      </c>
      <c r="J522" s="425" t="s">
        <v>77598</v>
      </c>
      <c r="K522" s="68"/>
    </row>
    <row r="523" spans="1:11" s="337" customFormat="1" ht="15">
      <c r="A523" s="419" t="str">
        <f>GERAL!A179</f>
        <v>11.2.1.5</v>
      </c>
      <c r="B523" s="591" t="str">
        <f>GERAL!E179</f>
        <v>SERVENTE COM ENCARGOS COMPLEMENTARES</v>
      </c>
      <c r="C523" s="592"/>
      <c r="D523" s="592"/>
      <c r="E523" s="592"/>
      <c r="F523" s="592"/>
      <c r="G523" s="592"/>
      <c r="H523" s="592"/>
      <c r="I523" s="592"/>
      <c r="J523" s="592"/>
      <c r="K523" s="68"/>
    </row>
    <row r="524" spans="1:11" s="337" customFormat="1" ht="15">
      <c r="A524" s="420"/>
      <c r="B524" s="90"/>
      <c r="C524" s="421"/>
      <c r="D524" s="421"/>
      <c r="E524" s="421"/>
      <c r="F524" s="421"/>
      <c r="G524" s="421"/>
      <c r="H524" s="421"/>
      <c r="I524" s="46" t="s">
        <v>16059</v>
      </c>
      <c r="J524" s="425" t="s">
        <v>77599</v>
      </c>
      <c r="K524" s="68"/>
    </row>
    <row r="525" spans="1:11" s="337" customFormat="1" ht="15">
      <c r="A525" s="419" t="str">
        <f>GERAL!A180</f>
        <v>11.2.1.6</v>
      </c>
      <c r="B525" s="591" t="str">
        <f>GERAL!E180</f>
        <v>PREGO DE ACO POLIDO COM CABECA 16 X 24 (2 1/4 X 12)</v>
      </c>
      <c r="C525" s="592"/>
      <c r="D525" s="592"/>
      <c r="E525" s="592"/>
      <c r="F525" s="592"/>
      <c r="G525" s="592"/>
      <c r="H525" s="592"/>
      <c r="I525" s="592"/>
      <c r="J525" s="592"/>
      <c r="K525" s="68"/>
    </row>
    <row r="526" spans="1:11" s="337" customFormat="1" ht="15">
      <c r="A526" s="420"/>
      <c r="B526" s="90"/>
      <c r="C526" s="421"/>
      <c r="D526" s="421"/>
      <c r="E526" s="421"/>
      <c r="F526" s="421"/>
      <c r="G526" s="421"/>
      <c r="H526" s="421"/>
      <c r="I526" s="46" t="s">
        <v>16059</v>
      </c>
      <c r="J526" s="423">
        <v>0.8</v>
      </c>
      <c r="K526" s="68"/>
    </row>
    <row r="527" spans="1:11" s="337" customFormat="1" ht="15">
      <c r="A527" s="419" t="str">
        <f>GERAL!A181</f>
        <v>11.2.1.7</v>
      </c>
      <c r="B527" s="591" t="str">
        <f>GERAL!E181</f>
        <v>MADEIRA ROLICA TRATADA, EUCALIPTO OU EQUIVALENTE DA REGIAO, H = 2,2 M, D = 8 A 11CM (PARA CERCA)</v>
      </c>
      <c r="C527" s="592"/>
      <c r="D527" s="592"/>
      <c r="E527" s="592"/>
      <c r="F527" s="592"/>
      <c r="G527" s="592"/>
      <c r="H527" s="592"/>
      <c r="I527" s="592"/>
      <c r="J527" s="592"/>
      <c r="K527" s="68"/>
    </row>
    <row r="528" spans="1:11" s="337" customFormat="1" ht="15">
      <c r="A528" s="420"/>
      <c r="B528" s="90"/>
      <c r="C528" s="421"/>
      <c r="D528" s="421"/>
      <c r="E528" s="421"/>
      <c r="F528" s="421"/>
      <c r="G528" s="421"/>
      <c r="H528" s="421"/>
      <c r="I528" s="46" t="s">
        <v>16059</v>
      </c>
      <c r="J528" s="56">
        <v>4</v>
      </c>
      <c r="K528" s="68"/>
    </row>
    <row r="529" spans="1:11" s="337" customFormat="1" ht="15">
      <c r="A529" s="419" t="str">
        <f>GERAL!A182</f>
        <v>11.2.1.8</v>
      </c>
      <c r="B529" s="591" t="str">
        <f>GERAL!E182</f>
        <v>TORA DE EUCALIPTO TRATADO Ø7,5CM/M</v>
      </c>
      <c r="C529" s="592"/>
      <c r="D529" s="592"/>
      <c r="E529" s="592"/>
      <c r="F529" s="592"/>
      <c r="G529" s="592"/>
      <c r="H529" s="592"/>
      <c r="I529" s="592"/>
      <c r="J529" s="592"/>
      <c r="K529" s="68"/>
    </row>
    <row r="530" spans="1:11" s="337" customFormat="1" ht="15">
      <c r="A530" s="420"/>
      <c r="B530" s="90"/>
      <c r="C530" s="421"/>
      <c r="D530" s="421"/>
      <c r="E530" s="421"/>
      <c r="F530" s="421"/>
      <c r="G530" s="421"/>
      <c r="H530" s="421"/>
      <c r="I530" s="46" t="s">
        <v>16059</v>
      </c>
      <c r="J530" s="424">
        <v>3.6</v>
      </c>
      <c r="K530" s="68"/>
    </row>
    <row r="531" spans="1:11" s="337" customFormat="1" ht="15">
      <c r="A531" s="419" t="str">
        <f>GERAL!A183</f>
        <v>11.2.1.9</v>
      </c>
      <c r="B531" s="591" t="str">
        <f>GERAL!E183</f>
        <v>Telha de concreto, plana, 10,4un/m² ( Tégula ou similar)</v>
      </c>
      <c r="C531" s="592"/>
      <c r="D531" s="592"/>
      <c r="E531" s="592"/>
      <c r="F531" s="592"/>
      <c r="G531" s="592"/>
      <c r="H531" s="592"/>
      <c r="I531" s="592"/>
      <c r="J531" s="592"/>
      <c r="K531" s="68"/>
    </row>
    <row r="532" spans="1:11" s="337" customFormat="1" ht="15">
      <c r="A532" s="420"/>
      <c r="B532" s="90"/>
      <c r="C532" s="421"/>
      <c r="D532" s="421"/>
      <c r="E532" s="421"/>
      <c r="F532" s="421"/>
      <c r="G532" s="421"/>
      <c r="H532" s="421"/>
      <c r="I532" s="46" t="s">
        <v>16059</v>
      </c>
      <c r="J532" s="56">
        <v>93.6</v>
      </c>
      <c r="K532" s="68"/>
    </row>
    <row r="533" spans="1:11" s="421" customFormat="1" ht="15">
      <c r="A533" s="419" t="str">
        <f>GERAL!A184</f>
        <v>11.2.1.10</v>
      </c>
      <c r="B533" s="591" t="str">
        <f>GERAL!E184</f>
        <v>Assoalho em régua de madeira de lei macho e fêmea 15 x 2cm - Comercial</v>
      </c>
      <c r="C533" s="592"/>
      <c r="D533" s="592"/>
      <c r="E533" s="592"/>
      <c r="F533" s="592"/>
      <c r="G533" s="592"/>
      <c r="H533" s="592"/>
      <c r="I533" s="592"/>
      <c r="J533" s="592"/>
      <c r="K533" s="68"/>
    </row>
    <row r="534" spans="1:11" s="421" customFormat="1" ht="15">
      <c r="A534" s="420"/>
      <c r="B534" s="90"/>
      <c r="I534" s="46" t="s">
        <v>16059</v>
      </c>
      <c r="J534" s="426">
        <v>6</v>
      </c>
      <c r="K534" s="68"/>
    </row>
    <row r="535" spans="1:11" s="421" customFormat="1" ht="15">
      <c r="A535" s="419" t="str">
        <f>GERAL!A185</f>
        <v>11.2.1.11</v>
      </c>
      <c r="B535" s="591" t="str">
        <f>GERAL!E185</f>
        <v>Fechamento laterais sob balcao com reguas ASSOALHO DE JATOBÁ 15cmx2cmx2,06 de largura</v>
      </c>
      <c r="C535" s="592"/>
      <c r="D535" s="592"/>
      <c r="E535" s="592"/>
      <c r="F535" s="592"/>
      <c r="G535" s="592"/>
      <c r="H535" s="592"/>
      <c r="I535" s="592"/>
      <c r="J535" s="592"/>
      <c r="K535" s="68"/>
    </row>
    <row r="536" spans="1:11" s="421" customFormat="1" ht="15">
      <c r="A536" s="420"/>
      <c r="B536" s="90"/>
      <c r="I536" s="46" t="s">
        <v>16059</v>
      </c>
      <c r="J536" s="426">
        <v>24</v>
      </c>
      <c r="K536" s="68"/>
    </row>
    <row r="537" spans="1:11" s="421" customFormat="1" ht="15">
      <c r="A537" s="419" t="str">
        <f>GERAL!A186</f>
        <v>11.2.1.12</v>
      </c>
      <c r="B537" s="591" t="str">
        <f>GERAL!E186</f>
        <v>LASTRO DE CONCRETO MAGRO, APLICADO EM PISOS OU RADIERS, ESPESSURA DE 5 CM. AF 07 2016</v>
      </c>
      <c r="C537" s="592"/>
      <c r="D537" s="592"/>
      <c r="E537" s="592"/>
      <c r="F537" s="592"/>
      <c r="G537" s="592"/>
      <c r="H537" s="592"/>
      <c r="I537" s="592"/>
      <c r="J537" s="592"/>
      <c r="K537" s="68"/>
    </row>
    <row r="538" spans="1:11" s="421" customFormat="1" ht="15">
      <c r="A538" s="420"/>
      <c r="B538" s="90"/>
      <c r="I538" s="46" t="s">
        <v>16059</v>
      </c>
      <c r="J538" s="426">
        <v>4</v>
      </c>
      <c r="K538" s="68"/>
    </row>
    <row r="539" spans="1:11" s="421" customFormat="1" ht="15">
      <c r="A539" s="419" t="str">
        <f>GERAL!A187</f>
        <v>11.2.1.13</v>
      </c>
      <c r="B539" s="591" t="str">
        <f>GERAL!E187</f>
        <v>PISO CIMENTADO, TRAQO 1:3 (CIMENTO E AREIA), ACABAMENTO LISO, ESPESSURA 3,0 CM, PREPARO MECANICO DA ARGAMASSA. AF 06/2018</v>
      </c>
      <c r="C539" s="592"/>
      <c r="D539" s="592"/>
      <c r="E539" s="592"/>
      <c r="F539" s="592"/>
      <c r="G539" s="592"/>
      <c r="H539" s="592"/>
      <c r="I539" s="592"/>
      <c r="J539" s="592"/>
      <c r="K539" s="68"/>
    </row>
    <row r="540" spans="1:11" s="421" customFormat="1" ht="15">
      <c r="A540" s="420"/>
      <c r="B540" s="90"/>
      <c r="I540" s="46" t="s">
        <v>16059</v>
      </c>
      <c r="J540" s="426">
        <v>4</v>
      </c>
      <c r="K540" s="68"/>
    </row>
    <row r="541" spans="1:11" s="421" customFormat="1" ht="15">
      <c r="A541" s="419" t="str">
        <f>GERAL!A188</f>
        <v>11.2.1.14</v>
      </c>
      <c r="B541" s="591" t="str">
        <f>GERAL!E188</f>
        <v>ELETRICISTA COM ENCARGOS COMPLEMENTARES</v>
      </c>
      <c r="C541" s="592"/>
      <c r="D541" s="592"/>
      <c r="E541" s="592"/>
      <c r="F541" s="592"/>
      <c r="G541" s="592"/>
      <c r="H541" s="592"/>
      <c r="I541" s="592"/>
      <c r="J541" s="592"/>
      <c r="K541" s="68"/>
    </row>
    <row r="542" spans="1:11" s="421" customFormat="1" ht="15">
      <c r="A542" s="420"/>
      <c r="B542" s="90"/>
      <c r="I542" s="46" t="s">
        <v>16059</v>
      </c>
      <c r="J542" s="56" t="s">
        <v>77597</v>
      </c>
      <c r="K542" s="68"/>
    </row>
    <row r="543" spans="1:11" s="421" customFormat="1" ht="15">
      <c r="A543" s="419" t="str">
        <f>GERAL!A189</f>
        <v>11.2.1.15</v>
      </c>
      <c r="B543" s="591" t="str">
        <f>GERAL!E189</f>
        <v>CAIXA OCTOGONAL DE FUNDO MOVEL, EM PVC, DE 4" X 4", PARA ELETRODUTO FLEXIVEL CORRUGADO</v>
      </c>
      <c r="C543" s="592"/>
      <c r="D543" s="592"/>
      <c r="E543" s="592"/>
      <c r="F543" s="592"/>
      <c r="G543" s="592"/>
      <c r="H543" s="592"/>
      <c r="I543" s="592"/>
      <c r="J543" s="592"/>
      <c r="K543" s="68"/>
    </row>
    <row r="544" spans="1:11" s="421" customFormat="1" ht="15">
      <c r="A544" s="420"/>
      <c r="B544" s="90"/>
      <c r="I544" s="46" t="s">
        <v>16059</v>
      </c>
      <c r="J544" s="56">
        <v>1</v>
      </c>
      <c r="K544" s="68"/>
    </row>
    <row r="545" spans="1:11" s="421" customFormat="1" ht="15">
      <c r="A545" s="419" t="str">
        <f>GERAL!A190</f>
        <v>11.2.1.16</v>
      </c>
      <c r="B545" s="591" t="str">
        <f>GERAL!E190</f>
        <v>FITA ISOLANTE ADESIVA ANTICHAMA, USO ATE 750 V, EM ROLO DE 19 MM X 20 M</v>
      </c>
      <c r="C545" s="592"/>
      <c r="D545" s="592"/>
      <c r="E545" s="592"/>
      <c r="F545" s="592"/>
      <c r="G545" s="592"/>
      <c r="H545" s="592"/>
      <c r="I545" s="592"/>
      <c r="J545" s="592"/>
      <c r="K545" s="68"/>
    </row>
    <row r="546" spans="1:11" s="421" customFormat="1" ht="15">
      <c r="A546" s="420"/>
      <c r="B546" s="90"/>
      <c r="I546" s="46" t="s">
        <v>16059</v>
      </c>
      <c r="J546" s="56">
        <v>0.15</v>
      </c>
      <c r="K546" s="68"/>
    </row>
    <row r="547" spans="1:11" s="421" customFormat="1" ht="15">
      <c r="A547" s="419" t="str">
        <f>GERAL!A191</f>
        <v>11.2.1.17</v>
      </c>
      <c r="B547" s="591" t="str">
        <f>GERAL!E191</f>
        <v>ELETRODUTO PVC FLEXIVEL CORRUGADO, COR AMARELA, DE 25 MM</v>
      </c>
      <c r="C547" s="592"/>
      <c r="D547" s="592"/>
      <c r="E547" s="592"/>
      <c r="F547" s="592"/>
      <c r="G547" s="592"/>
      <c r="H547" s="592"/>
      <c r="I547" s="592"/>
      <c r="J547" s="592"/>
      <c r="K547" s="68"/>
    </row>
    <row r="548" spans="1:11" s="337" customFormat="1" ht="15">
      <c r="A548" s="420"/>
      <c r="B548" s="90"/>
      <c r="C548" s="421"/>
      <c r="D548" s="421"/>
      <c r="E548" s="421"/>
      <c r="F548" s="421"/>
      <c r="G548" s="421"/>
      <c r="H548" s="421"/>
      <c r="I548" s="46" t="s">
        <v>16059</v>
      </c>
      <c r="J548" s="424">
        <v>6</v>
      </c>
      <c r="K548" s="68"/>
    </row>
    <row r="549" spans="1:11" s="337" customFormat="1" ht="15">
      <c r="A549" s="419" t="str">
        <f>GERAL!A192</f>
        <v>11.2.1.18</v>
      </c>
      <c r="B549" s="591" t="str">
        <f>GERAL!E192</f>
        <v>FIO DE COBRE, SOLIDO, CLASSE 1, ISOLACAO EM PVC/A, ANTICHAMA BWF-B, 450/750V, SECAO NOMINAL 2,5 MM2</v>
      </c>
      <c r="C549" s="592"/>
      <c r="D549" s="592"/>
      <c r="E549" s="592"/>
      <c r="F549" s="592"/>
      <c r="G549" s="592"/>
      <c r="H549" s="592"/>
      <c r="I549" s="592"/>
      <c r="J549" s="592"/>
      <c r="K549" s="68"/>
    </row>
    <row r="550" spans="1:11" s="337" customFormat="1" ht="15">
      <c r="A550" s="420"/>
      <c r="B550" s="90"/>
      <c r="C550" s="421"/>
      <c r="D550" s="421"/>
      <c r="E550" s="421"/>
      <c r="F550" s="421"/>
      <c r="G550" s="421"/>
      <c r="H550" s="421"/>
      <c r="I550" s="46" t="s">
        <v>16059</v>
      </c>
      <c r="J550" s="424">
        <v>12</v>
      </c>
      <c r="K550" s="68"/>
    </row>
    <row r="551" spans="1:11" s="44" customFormat="1">
      <c r="A551" s="587"/>
      <c r="B551" s="587"/>
      <c r="C551" s="587"/>
      <c r="D551" s="587"/>
      <c r="E551" s="587"/>
      <c r="F551" s="587"/>
      <c r="G551" s="587"/>
      <c r="H551" s="587"/>
      <c r="I551" s="587"/>
      <c r="J551" s="587"/>
      <c r="K551" s="56"/>
    </row>
  </sheetData>
  <mergeCells count="246">
    <mergeCell ref="B541:J541"/>
    <mergeCell ref="B543:J543"/>
    <mergeCell ref="A490:J490"/>
    <mergeCell ref="B531:J531"/>
    <mergeCell ref="B517:J517"/>
    <mergeCell ref="H368:I368"/>
    <mergeCell ref="H370:I370"/>
    <mergeCell ref="A389:J389"/>
    <mergeCell ref="A392:J392"/>
    <mergeCell ref="A413:J413"/>
    <mergeCell ref="E380:I380"/>
    <mergeCell ref="A401:J401"/>
    <mergeCell ref="E376:I376"/>
    <mergeCell ref="E378:I378"/>
    <mergeCell ref="B399:J399"/>
    <mergeCell ref="H374:I374"/>
    <mergeCell ref="B521:J521"/>
    <mergeCell ref="B458:J458"/>
    <mergeCell ref="B437:J437"/>
    <mergeCell ref="B440:J440"/>
    <mergeCell ref="A439:XFD439"/>
    <mergeCell ref="A471:J471"/>
    <mergeCell ref="H329:I329"/>
    <mergeCell ref="H333:I333"/>
    <mergeCell ref="H344:I344"/>
    <mergeCell ref="A1:XFD4"/>
    <mergeCell ref="A434:XFD434"/>
    <mergeCell ref="A42:XFD42"/>
    <mergeCell ref="B51:J51"/>
    <mergeCell ref="B209:J209"/>
    <mergeCell ref="A211:XFD211"/>
    <mergeCell ref="A191:XFD191"/>
    <mergeCell ref="A89:XFD89"/>
    <mergeCell ref="A185:XFD185"/>
    <mergeCell ref="B212:J212"/>
    <mergeCell ref="A109:J109"/>
    <mergeCell ref="A113:XFD113"/>
    <mergeCell ref="B84:J84"/>
    <mergeCell ref="A457:J457"/>
    <mergeCell ref="A462:J462"/>
    <mergeCell ref="A465:J465"/>
    <mergeCell ref="A5:J6"/>
    <mergeCell ref="A7:J7"/>
    <mergeCell ref="B549:J549"/>
    <mergeCell ref="B523:J523"/>
    <mergeCell ref="B525:J525"/>
    <mergeCell ref="B527:J527"/>
    <mergeCell ref="B529:J529"/>
    <mergeCell ref="B545:J545"/>
    <mergeCell ref="B547:J547"/>
    <mergeCell ref="A474:J474"/>
    <mergeCell ref="B519:J519"/>
    <mergeCell ref="A483:J483"/>
    <mergeCell ref="A486:J486"/>
    <mergeCell ref="A489:J489"/>
    <mergeCell ref="B501:J501"/>
    <mergeCell ref="A493:J493"/>
    <mergeCell ref="A499:XFD499"/>
    <mergeCell ref="B533:J533"/>
    <mergeCell ref="B535:J535"/>
    <mergeCell ref="B537:J537"/>
    <mergeCell ref="B539:J539"/>
    <mergeCell ref="B514:J514"/>
    <mergeCell ref="B516:J516"/>
    <mergeCell ref="A477:J477"/>
    <mergeCell ref="A496:J496"/>
    <mergeCell ref="A480:J480"/>
    <mergeCell ref="A12:XFD12"/>
    <mergeCell ref="A10:XFD10"/>
    <mergeCell ref="B11:J11"/>
    <mergeCell ref="B9:J9"/>
    <mergeCell ref="A500:XFD500"/>
    <mergeCell ref="B509:J509"/>
    <mergeCell ref="A513:J513"/>
    <mergeCell ref="A510:XFD510"/>
    <mergeCell ref="A551:J551"/>
    <mergeCell ref="A468:J468"/>
    <mergeCell ref="H358:I358"/>
    <mergeCell ref="A436:XFD436"/>
    <mergeCell ref="B460:J460"/>
    <mergeCell ref="A502:XFD502"/>
    <mergeCell ref="A505:XFD505"/>
    <mergeCell ref="A508:XFD508"/>
    <mergeCell ref="A459:XFD459"/>
    <mergeCell ref="A395:J395"/>
    <mergeCell ref="A451:XFD451"/>
    <mergeCell ref="A454:XFD454"/>
    <mergeCell ref="B466:J466"/>
    <mergeCell ref="H346:I346"/>
    <mergeCell ref="H348:I348"/>
    <mergeCell ref="A410:J410"/>
    <mergeCell ref="A445:XFD445"/>
    <mergeCell ref="B156:J156"/>
    <mergeCell ref="B178:J178"/>
    <mergeCell ref="A177:XFD177"/>
    <mergeCell ref="B45:J45"/>
    <mergeCell ref="A15:XFD15"/>
    <mergeCell ref="A44:XFD44"/>
    <mergeCell ref="A53:XFD53"/>
    <mergeCell ref="A24:XFD24"/>
    <mergeCell ref="A56:XFD56"/>
    <mergeCell ref="A39:XFD39"/>
    <mergeCell ref="A33:XFD33"/>
    <mergeCell ref="A30:XFD30"/>
    <mergeCell ref="A50:XFD50"/>
    <mergeCell ref="B48:J48"/>
    <mergeCell ref="B57:J57"/>
    <mergeCell ref="B60:J60"/>
    <mergeCell ref="B78:J78"/>
    <mergeCell ref="A71:XFD71"/>
    <mergeCell ref="A62:XFD62"/>
    <mergeCell ref="A68:XFD68"/>
    <mergeCell ref="A74:XFD74"/>
    <mergeCell ref="A65:XFD65"/>
    <mergeCell ref="A83:XFD83"/>
    <mergeCell ref="A303:J303"/>
    <mergeCell ref="A431:J431"/>
    <mergeCell ref="A404:J404"/>
    <mergeCell ref="A407:J407"/>
    <mergeCell ref="B396:J396"/>
    <mergeCell ref="A422:J422"/>
    <mergeCell ref="A425:J425"/>
    <mergeCell ref="A428:J428"/>
    <mergeCell ref="A442:XFD442"/>
    <mergeCell ref="H352:I352"/>
    <mergeCell ref="H356:I356"/>
    <mergeCell ref="G364:I364"/>
    <mergeCell ref="H350:I350"/>
    <mergeCell ref="A448:XFD448"/>
    <mergeCell ref="B435:J435"/>
    <mergeCell ref="A398:J398"/>
    <mergeCell ref="A419:J419"/>
    <mergeCell ref="B402:J402"/>
    <mergeCell ref="A416:J416"/>
    <mergeCell ref="A158:XFD158"/>
    <mergeCell ref="B162:J162"/>
    <mergeCell ref="A163:XFD163"/>
    <mergeCell ref="A228:XFD228"/>
    <mergeCell ref="B229:J229"/>
    <mergeCell ref="A267:J267"/>
    <mergeCell ref="A270:J270"/>
    <mergeCell ref="A273:J273"/>
    <mergeCell ref="B268:J268"/>
    <mergeCell ref="B235:J235"/>
    <mergeCell ref="A237:XFD237"/>
    <mergeCell ref="A240:XFD240"/>
    <mergeCell ref="A261:J261"/>
    <mergeCell ref="A264:J264"/>
    <mergeCell ref="B256:J256"/>
    <mergeCell ref="B262:J262"/>
    <mergeCell ref="A252:XFD252"/>
    <mergeCell ref="A276:J276"/>
    <mergeCell ref="A300:J300"/>
    <mergeCell ref="A386:XFD386"/>
    <mergeCell ref="H331:I331"/>
    <mergeCell ref="H327:I327"/>
    <mergeCell ref="A315:XFD315"/>
    <mergeCell ref="A297:J297"/>
    <mergeCell ref="A285:J285"/>
    <mergeCell ref="A288:J288"/>
    <mergeCell ref="H362:I362"/>
    <mergeCell ref="H337:I337"/>
    <mergeCell ref="H342:I342"/>
    <mergeCell ref="H335:I335"/>
    <mergeCell ref="A312:XFD312"/>
    <mergeCell ref="B295:J295"/>
    <mergeCell ref="B286:J286"/>
    <mergeCell ref="A306:J306"/>
    <mergeCell ref="A309:J309"/>
    <mergeCell ref="E382:I382"/>
    <mergeCell ref="B367:J367"/>
    <mergeCell ref="A324:XFD324"/>
    <mergeCell ref="A321:XFD321"/>
    <mergeCell ref="A318:XFD318"/>
    <mergeCell ref="A80:XFD80"/>
    <mergeCell ref="B66:J66"/>
    <mergeCell ref="B93:J93"/>
    <mergeCell ref="A47:XFD47"/>
    <mergeCell ref="A36:XFD36"/>
    <mergeCell ref="B43:J43"/>
    <mergeCell ref="B23:J23"/>
    <mergeCell ref="A22:XFD22"/>
    <mergeCell ref="A27:XFD27"/>
    <mergeCell ref="B34:J34"/>
    <mergeCell ref="A86:XFD86"/>
    <mergeCell ref="A92:XFD92"/>
    <mergeCell ref="A77:XFD77"/>
    <mergeCell ref="B54:J54"/>
    <mergeCell ref="A59:XFD59"/>
    <mergeCell ref="B147:J147"/>
    <mergeCell ref="A136:XFD136"/>
    <mergeCell ref="A146:XFD146"/>
    <mergeCell ref="A94:XFD94"/>
    <mergeCell ref="A128:XFD128"/>
    <mergeCell ref="A104:XFD104"/>
    <mergeCell ref="A120:XFD120"/>
    <mergeCell ref="B105:J105"/>
    <mergeCell ref="I96:J96"/>
    <mergeCell ref="B127:J127"/>
    <mergeCell ref="A126:XFD126"/>
    <mergeCell ref="B137:J137"/>
    <mergeCell ref="B95:J95"/>
    <mergeCell ref="I138:J138"/>
    <mergeCell ref="A150:XFD150"/>
    <mergeCell ref="A174:XFD174"/>
    <mergeCell ref="A193:XFD193"/>
    <mergeCell ref="B151:J151"/>
    <mergeCell ref="A155:XFD155"/>
    <mergeCell ref="A161:XFD161"/>
    <mergeCell ref="B203:J203"/>
    <mergeCell ref="A225:XFD225"/>
    <mergeCell ref="A216:XFD216"/>
    <mergeCell ref="A182:XFD182"/>
    <mergeCell ref="A179:XFD179"/>
    <mergeCell ref="A188:XFD188"/>
    <mergeCell ref="B192:J192"/>
    <mergeCell ref="A205:XFD205"/>
    <mergeCell ref="A213:XFD213"/>
    <mergeCell ref="A208:XFD208"/>
    <mergeCell ref="A219:XFD219"/>
    <mergeCell ref="A198:XFD198"/>
    <mergeCell ref="A168:XFD168"/>
    <mergeCell ref="B304:J304"/>
    <mergeCell ref="B307:J307"/>
    <mergeCell ref="B253:J253"/>
    <mergeCell ref="A255:J255"/>
    <mergeCell ref="A202:XFD202"/>
    <mergeCell ref="A234:XFD234"/>
    <mergeCell ref="A222:XFD222"/>
    <mergeCell ref="B223:J223"/>
    <mergeCell ref="B199:J199"/>
    <mergeCell ref="A248:XFD248"/>
    <mergeCell ref="B271:J271"/>
    <mergeCell ref="A231:XFD231"/>
    <mergeCell ref="B289:J289"/>
    <mergeCell ref="B277:J277"/>
    <mergeCell ref="A279:J279"/>
    <mergeCell ref="A291:J291"/>
    <mergeCell ref="A294:J294"/>
    <mergeCell ref="A282:J282"/>
    <mergeCell ref="A258:J258"/>
    <mergeCell ref="B241:J241"/>
    <mergeCell ref="A242:XFD242"/>
    <mergeCell ref="B249:J249"/>
    <mergeCell ref="A250:XFD250"/>
    <mergeCell ref="A245:XFD245"/>
  </mergeCells>
  <pageMargins left="0.98425196850393704" right="0.78740157480314965" top="1.1811023622047245" bottom="0.78740157480314965" header="0.31496062992125984" footer="0.31496062992125984"/>
  <pageSetup paperSize="9" scale="54" fitToHeight="0" orientation="portrait" r:id="rId1"/>
  <headerFooter>
    <oddHeader>&amp;L&amp;G</oddHeader>
    <oddFooter>&amp;CPágina &amp;P de &amp;N</oddFooter>
  </headerFooter>
  <rowBreaks count="2" manualBreakCount="2">
    <brk id="292" max="9" man="1"/>
    <brk id="394" max="9" man="1"/>
  </row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0">
    <tabColor rgb="FF002060"/>
    <pageSetUpPr fitToPage="1"/>
  </sheetPr>
  <dimension ref="A1:AE67"/>
  <sheetViews>
    <sheetView showGridLines="0" zoomScale="85" zoomScaleNormal="85" zoomScaleSheetLayoutView="100" workbookViewId="0">
      <selection activeCell="K6" sqref="K6"/>
    </sheetView>
  </sheetViews>
  <sheetFormatPr defaultRowHeight="15"/>
  <cols>
    <col min="1" max="1" width="2.85546875" customWidth="1"/>
    <col min="2" max="2" width="10.28515625" customWidth="1"/>
    <col min="3" max="3" width="7" bestFit="1" customWidth="1"/>
    <col min="4" max="4" width="10.28515625" customWidth="1"/>
    <col min="5" max="5" width="7" bestFit="1" customWidth="1"/>
    <col min="6" max="6" width="9.140625" customWidth="1"/>
    <col min="7" max="7" width="10.28515625" customWidth="1"/>
    <col min="8" max="8" width="8.140625" bestFit="1" customWidth="1"/>
    <col min="9" max="9" width="8.42578125" bestFit="1" customWidth="1"/>
    <col min="10" max="17" width="10.28515625" customWidth="1"/>
    <col min="18" max="23" width="10.7109375" customWidth="1"/>
    <col min="24" max="25" width="9.7109375" customWidth="1"/>
  </cols>
  <sheetData>
    <row r="1" spans="1:25" ht="15.75" thickBot="1">
      <c r="B1" s="198" t="s">
        <v>16510</v>
      </c>
      <c r="C1" s="199"/>
      <c r="D1" s="199"/>
      <c r="E1" s="199"/>
      <c r="F1" s="199"/>
      <c r="G1" s="199"/>
      <c r="H1" s="199"/>
      <c r="I1" s="199"/>
      <c r="J1" s="199"/>
      <c r="K1" s="199"/>
      <c r="L1" s="199"/>
      <c r="M1" s="199"/>
      <c r="N1" s="199"/>
      <c r="O1" s="199"/>
      <c r="P1" s="199"/>
      <c r="Q1" s="199"/>
      <c r="R1" s="199"/>
      <c r="S1" s="199"/>
      <c r="T1" s="199"/>
      <c r="U1" s="199"/>
      <c r="V1" s="199"/>
      <c r="W1" s="199"/>
      <c r="X1" s="199"/>
      <c r="Y1" s="200"/>
    </row>
    <row r="2" spans="1:25" ht="15.75" thickBot="1"/>
    <row r="3" spans="1:25" ht="60">
      <c r="B3" s="131" t="s">
        <v>16511</v>
      </c>
      <c r="C3" s="132" t="s">
        <v>16512</v>
      </c>
      <c r="D3" s="132" t="s">
        <v>16513</v>
      </c>
      <c r="E3" s="132" t="s">
        <v>16514</v>
      </c>
      <c r="F3" s="132" t="s">
        <v>16515</v>
      </c>
      <c r="G3" s="132" t="s">
        <v>16516</v>
      </c>
      <c r="H3" s="132" t="s">
        <v>16517</v>
      </c>
      <c r="I3" s="132" t="s">
        <v>16518</v>
      </c>
      <c r="J3" s="132" t="s">
        <v>16519</v>
      </c>
      <c r="K3" s="132" t="s">
        <v>16520</v>
      </c>
      <c r="L3" s="132" t="s">
        <v>16521</v>
      </c>
      <c r="M3" s="132" t="s">
        <v>16522</v>
      </c>
      <c r="N3" s="132" t="s">
        <v>16523</v>
      </c>
      <c r="O3" s="132" t="s">
        <v>16524</v>
      </c>
      <c r="P3" s="132" t="s">
        <v>16525</v>
      </c>
      <c r="Q3" s="132" t="s">
        <v>16526</v>
      </c>
      <c r="R3" s="132" t="s">
        <v>16527</v>
      </c>
      <c r="S3" s="132" t="s">
        <v>16528</v>
      </c>
      <c r="T3" s="132" t="s">
        <v>16529</v>
      </c>
      <c r="U3" s="132" t="s">
        <v>16530</v>
      </c>
      <c r="V3" s="132" t="s">
        <v>16531</v>
      </c>
      <c r="W3" s="132" t="s">
        <v>16532</v>
      </c>
      <c r="X3" s="132" t="s">
        <v>16533</v>
      </c>
      <c r="Y3" s="133" t="s">
        <v>16534</v>
      </c>
    </row>
    <row r="4" spans="1:25" s="123" customFormat="1">
      <c r="A4" s="154">
        <v>1</v>
      </c>
      <c r="B4" s="183" t="s">
        <v>16535</v>
      </c>
      <c r="C4" s="184" t="s">
        <v>16536</v>
      </c>
      <c r="D4" s="184">
        <v>26.17</v>
      </c>
      <c r="E4" s="184">
        <v>4.9000000000000002E-2</v>
      </c>
      <c r="F4" s="185">
        <v>0.375</v>
      </c>
      <c r="G4" s="184">
        <v>3.0599999999999999E-2</v>
      </c>
      <c r="H4" s="184">
        <v>0.23300000000000001</v>
      </c>
      <c r="I4" s="184">
        <v>2.5</v>
      </c>
      <c r="J4" s="184">
        <v>0.372</v>
      </c>
      <c r="K4" s="186">
        <v>3.37</v>
      </c>
      <c r="L4" s="186">
        <v>211.4</v>
      </c>
      <c r="M4" s="187">
        <v>210.6</v>
      </c>
      <c r="N4" s="187">
        <v>210.125</v>
      </c>
      <c r="O4" s="187">
        <v>209.32499999999999</v>
      </c>
      <c r="P4" s="187">
        <v>1.2749999999999999</v>
      </c>
      <c r="Q4" s="187">
        <v>1.2749999999999999</v>
      </c>
      <c r="R4" s="184">
        <v>0.01</v>
      </c>
      <c r="S4" s="187">
        <v>0.9</v>
      </c>
      <c r="T4" s="184" t="s">
        <v>16537</v>
      </c>
      <c r="U4" s="187">
        <f t="shared" ref="U4:U9" si="0">D4*S4*(Q4+0.15)*0.4</f>
        <v>13.42521</v>
      </c>
      <c r="V4" s="187">
        <f t="shared" ref="V4:V9" si="1">D4*S4*(Q4+0.15)*0.4</f>
        <v>13.42521</v>
      </c>
      <c r="W4" s="187">
        <f t="shared" ref="W4:W9" si="2">D4*S4*(Q4+0.15)*0.2</f>
        <v>6.7126049999999999</v>
      </c>
      <c r="X4" s="187">
        <f>SUM(U4:V4)-PI()*(F4^2)/4-Y4</f>
        <v>20.851723383272233</v>
      </c>
      <c r="Y4" s="188">
        <f t="shared" ref="Y4:Y9" si="3">D4*S4*0.25</f>
        <v>5.8882500000000002</v>
      </c>
    </row>
    <row r="5" spans="1:25" s="123" customFormat="1">
      <c r="A5" s="154">
        <v>1</v>
      </c>
      <c r="B5" s="183" t="s">
        <v>16538</v>
      </c>
      <c r="C5" s="184" t="s">
        <v>16539</v>
      </c>
      <c r="D5" s="184">
        <v>9.5</v>
      </c>
      <c r="E5" s="184">
        <v>8.0000000000000002E-3</v>
      </c>
      <c r="F5" s="185">
        <v>0.375</v>
      </c>
      <c r="G5" s="184">
        <v>1.1000000000000001E-3</v>
      </c>
      <c r="H5" s="184">
        <v>0.219</v>
      </c>
      <c r="I5" s="184">
        <v>0.43</v>
      </c>
      <c r="J5" s="184">
        <v>6.6000000000000003E-2</v>
      </c>
      <c r="K5" s="186">
        <v>0.59</v>
      </c>
      <c r="L5" s="186">
        <v>212.48</v>
      </c>
      <c r="M5" s="187">
        <v>212.6</v>
      </c>
      <c r="N5" s="187">
        <v>211.80500000000001</v>
      </c>
      <c r="O5" s="187">
        <v>211.79499999999999</v>
      </c>
      <c r="P5" s="187">
        <v>0.67500000000000004</v>
      </c>
      <c r="Q5" s="187">
        <v>0.80500000000000005</v>
      </c>
      <c r="R5" s="184">
        <v>0.01</v>
      </c>
      <c r="S5" s="187">
        <v>0.9</v>
      </c>
      <c r="T5" s="184" t="s">
        <v>16537</v>
      </c>
      <c r="U5" s="187">
        <f t="shared" si="0"/>
        <v>3.2661000000000011</v>
      </c>
      <c r="V5" s="187">
        <f t="shared" si="1"/>
        <v>3.2661000000000011</v>
      </c>
      <c r="W5" s="187">
        <f t="shared" si="2"/>
        <v>1.6330500000000006</v>
      </c>
      <c r="X5" s="187">
        <f>SUM(U5:V5)-PI()*(F5^2)/4-Y5</f>
        <v>4.2842533832722358</v>
      </c>
      <c r="Y5" s="188">
        <f t="shared" si="3"/>
        <v>2.1375000000000002</v>
      </c>
    </row>
    <row r="6" spans="1:25" s="123" customFormat="1">
      <c r="A6" s="154">
        <v>1</v>
      </c>
      <c r="B6" s="183"/>
      <c r="C6" s="184" t="s">
        <v>16540</v>
      </c>
      <c r="D6" s="184">
        <v>8.94</v>
      </c>
      <c r="E6" s="184">
        <v>1.7000000000000001E-2</v>
      </c>
      <c r="F6" s="185">
        <v>0.375</v>
      </c>
      <c r="G6" s="184">
        <v>0.14410000000000001</v>
      </c>
      <c r="H6" s="184">
        <v>9.4E-2</v>
      </c>
      <c r="I6" s="184">
        <v>3.23</v>
      </c>
      <c r="J6" s="184">
        <v>0.72899999999999998</v>
      </c>
      <c r="K6" s="186">
        <v>6.6</v>
      </c>
      <c r="L6" s="186">
        <v>212.6</v>
      </c>
      <c r="M6" s="187">
        <v>211.18199999999999</v>
      </c>
      <c r="N6" s="187">
        <v>211.57</v>
      </c>
      <c r="O6" s="187">
        <v>210.28200000000001</v>
      </c>
      <c r="P6" s="187">
        <v>1.03</v>
      </c>
      <c r="Q6" s="187">
        <v>0.9</v>
      </c>
      <c r="R6" s="184">
        <v>8.9999999999999993E-3</v>
      </c>
      <c r="S6" s="187">
        <v>0.9</v>
      </c>
      <c r="T6" s="184" t="s">
        <v>16537</v>
      </c>
      <c r="U6" s="187">
        <f t="shared" si="0"/>
        <v>3.3793199999999999</v>
      </c>
      <c r="V6" s="187">
        <f t="shared" si="1"/>
        <v>3.3793199999999999</v>
      </c>
      <c r="W6" s="187">
        <f t="shared" si="2"/>
        <v>1.6896599999999999</v>
      </c>
      <c r="X6" s="187">
        <f>SUM(U6:V6)-PI()*(F6^2)/4-Y6</f>
        <v>4.6366933832722337</v>
      </c>
      <c r="Y6" s="188">
        <f t="shared" si="3"/>
        <v>2.0114999999999998</v>
      </c>
    </row>
    <row r="7" spans="1:25" s="123" customFormat="1">
      <c r="A7" s="154">
        <v>1</v>
      </c>
      <c r="B7" s="183" t="s">
        <v>16541</v>
      </c>
      <c r="C7" s="184" t="s">
        <v>16542</v>
      </c>
      <c r="D7" s="184">
        <v>11.07</v>
      </c>
      <c r="E7" s="184">
        <v>4.1000000000000002E-2</v>
      </c>
      <c r="F7" s="185">
        <v>0.375</v>
      </c>
      <c r="G7" s="184">
        <v>0.12690000000000001</v>
      </c>
      <c r="H7" s="184">
        <v>0.14799999999999999</v>
      </c>
      <c r="I7" s="184">
        <v>3.98</v>
      </c>
      <c r="J7" s="184">
        <v>0.72599999999999998</v>
      </c>
      <c r="K7" s="186">
        <v>6.57</v>
      </c>
      <c r="L7" s="186">
        <v>211.714</v>
      </c>
      <c r="M7" s="187">
        <v>210.309</v>
      </c>
      <c r="N7" s="187">
        <v>209.84299999999999</v>
      </c>
      <c r="O7" s="187">
        <v>208.43700000000001</v>
      </c>
      <c r="P7" s="187">
        <v>1.8720000000000001</v>
      </c>
      <c r="Q7" s="187">
        <v>1.8720000000000001</v>
      </c>
      <c r="R7" s="184">
        <v>8.9999999999999993E-3</v>
      </c>
      <c r="S7" s="187">
        <v>0.9</v>
      </c>
      <c r="T7" s="184" t="s">
        <v>16537</v>
      </c>
      <c r="U7" s="187">
        <f t="shared" si="0"/>
        <v>8.0580744000000024</v>
      </c>
      <c r="V7" s="187">
        <f t="shared" si="1"/>
        <v>8.0580744000000024</v>
      </c>
      <c r="W7" s="187">
        <f t="shared" si="2"/>
        <v>4.0290372000000012</v>
      </c>
      <c r="X7" s="187">
        <f>SUM(U7:V7)-PI()*(F7^2)/4-Y7</f>
        <v>13.514952183272237</v>
      </c>
      <c r="Y7" s="188">
        <f t="shared" si="3"/>
        <v>2.4907500000000002</v>
      </c>
    </row>
    <row r="8" spans="1:25" s="123" customFormat="1">
      <c r="A8" s="154">
        <v>1</v>
      </c>
      <c r="B8" s="183" t="s">
        <v>16543</v>
      </c>
      <c r="C8" s="184" t="s">
        <v>16544</v>
      </c>
      <c r="D8" s="184">
        <v>9.49</v>
      </c>
      <c r="E8" s="184">
        <v>2.4E-2</v>
      </c>
      <c r="F8" s="185">
        <v>0.375</v>
      </c>
      <c r="G8" s="184">
        <v>0.1203</v>
      </c>
      <c r="H8" s="184">
        <v>0.115</v>
      </c>
      <c r="I8" s="184">
        <v>3.34</v>
      </c>
      <c r="J8" s="184">
        <v>0.68400000000000005</v>
      </c>
      <c r="K8" s="186">
        <v>6.19</v>
      </c>
      <c r="L8" s="186">
        <v>211.15299999999999</v>
      </c>
      <c r="M8" s="187">
        <v>210.011</v>
      </c>
      <c r="N8" s="187">
        <v>209.679</v>
      </c>
      <c r="O8" s="187">
        <v>208.53800000000001</v>
      </c>
      <c r="P8" s="187">
        <v>1.4730000000000001</v>
      </c>
      <c r="Q8" s="187">
        <v>1.4730000000000001</v>
      </c>
      <c r="R8" s="184">
        <v>8.9999999999999993E-3</v>
      </c>
      <c r="S8" s="187">
        <v>0.9</v>
      </c>
      <c r="T8" s="184" t="s">
        <v>16537</v>
      </c>
      <c r="U8" s="187">
        <f t="shared" si="0"/>
        <v>5.5448172000000007</v>
      </c>
      <c r="V8" s="187">
        <f t="shared" si="1"/>
        <v>5.5448172000000007</v>
      </c>
      <c r="W8" s="187">
        <f t="shared" si="2"/>
        <v>2.7724086000000003</v>
      </c>
      <c r="X8" s="187">
        <f>SUM(U8:V8)-PI()*(F8^2)/4-Y8</f>
        <v>8.843937783272235</v>
      </c>
      <c r="Y8" s="188">
        <f t="shared" si="3"/>
        <v>2.1352500000000001</v>
      </c>
    </row>
    <row r="9" spans="1:25" s="123" customFormat="1" ht="60">
      <c r="A9" s="154"/>
      <c r="B9" s="338" t="s">
        <v>77552</v>
      </c>
      <c r="C9" s="184"/>
      <c r="D9" s="184">
        <v>142.83000000000001</v>
      </c>
      <c r="E9" s="184"/>
      <c r="F9" s="187"/>
      <c r="G9" s="184"/>
      <c r="H9" s="184"/>
      <c r="I9" s="184"/>
      <c r="J9" s="184"/>
      <c r="K9" s="186"/>
      <c r="L9" s="186"/>
      <c r="M9" s="187"/>
      <c r="N9" s="187"/>
      <c r="O9" s="187"/>
      <c r="P9" s="187">
        <v>0.8</v>
      </c>
      <c r="Q9" s="187">
        <v>0.8</v>
      </c>
      <c r="R9" s="184"/>
      <c r="S9" s="187">
        <v>0.8</v>
      </c>
      <c r="T9" s="184"/>
      <c r="U9" s="187">
        <f t="shared" si="0"/>
        <v>43.420320000000011</v>
      </c>
      <c r="V9" s="187">
        <f t="shared" si="1"/>
        <v>43.420320000000011</v>
      </c>
      <c r="W9" s="187">
        <f t="shared" si="2"/>
        <v>21.710160000000005</v>
      </c>
      <c r="X9" s="187"/>
      <c r="Y9" s="188">
        <f t="shared" si="3"/>
        <v>28.566000000000003</v>
      </c>
    </row>
    <row r="10" spans="1:25" s="123" customFormat="1">
      <c r="A10" s="154"/>
      <c r="B10" s="183"/>
      <c r="C10" s="184"/>
      <c r="D10" s="184"/>
      <c r="E10" s="184"/>
      <c r="F10" s="187"/>
      <c r="G10" s="184"/>
      <c r="H10" s="184"/>
      <c r="I10" s="184"/>
      <c r="J10" s="184"/>
      <c r="K10" s="186"/>
      <c r="L10" s="186"/>
      <c r="M10" s="187"/>
      <c r="N10" s="187"/>
      <c r="O10" s="187"/>
      <c r="P10" s="187"/>
      <c r="Q10" s="187"/>
      <c r="R10" s="184"/>
      <c r="S10" s="187"/>
      <c r="T10" s="184"/>
      <c r="U10" s="187"/>
      <c r="V10" s="187"/>
      <c r="W10" s="187"/>
      <c r="X10" s="187"/>
      <c r="Y10" s="188"/>
    </row>
    <row r="11" spans="1:25">
      <c r="A11" s="134"/>
      <c r="B11" s="151"/>
      <c r="C11" s="189"/>
      <c r="D11" s="189"/>
      <c r="E11" s="189"/>
      <c r="F11" s="190"/>
      <c r="G11" s="189"/>
      <c r="H11" s="189"/>
      <c r="I11" s="189"/>
      <c r="J11" s="189"/>
      <c r="K11" s="191"/>
      <c r="L11" s="191"/>
      <c r="M11" s="190"/>
      <c r="N11" s="190"/>
      <c r="O11" s="190"/>
      <c r="P11" s="190"/>
      <c r="Q11" s="190"/>
      <c r="R11" s="189"/>
      <c r="S11" s="190"/>
      <c r="T11" s="189"/>
      <c r="U11" s="187"/>
      <c r="V11" s="187"/>
      <c r="W11" s="187"/>
      <c r="X11" s="190"/>
      <c r="Y11" s="192"/>
    </row>
    <row r="12" spans="1:25">
      <c r="A12" s="134"/>
      <c r="B12" s="151"/>
      <c r="C12" s="189"/>
      <c r="D12" s="189"/>
      <c r="E12" s="189"/>
      <c r="F12" s="190"/>
      <c r="G12" s="189"/>
      <c r="H12" s="189"/>
      <c r="I12" s="189"/>
      <c r="J12" s="189"/>
      <c r="K12" s="191"/>
      <c r="L12" s="191"/>
      <c r="M12" s="190"/>
      <c r="N12" s="190"/>
      <c r="O12" s="190"/>
      <c r="P12" s="190"/>
      <c r="Q12" s="190"/>
      <c r="R12" s="189"/>
      <c r="S12" s="190"/>
      <c r="T12" s="189"/>
      <c r="U12" s="187"/>
      <c r="V12" s="187"/>
      <c r="W12" s="187"/>
      <c r="X12" s="190"/>
      <c r="Y12" s="192"/>
    </row>
    <row r="13" spans="1:25" ht="15.75" thickBot="1">
      <c r="B13" s="193"/>
      <c r="C13" s="194"/>
      <c r="D13" s="195">
        <f>SUM(D4:D12)</f>
        <v>208</v>
      </c>
      <c r="E13" s="194"/>
      <c r="F13" s="194"/>
      <c r="G13" s="194"/>
      <c r="H13" s="194"/>
      <c r="I13" s="194"/>
      <c r="J13" s="194"/>
      <c r="K13" s="194"/>
      <c r="L13" s="194"/>
      <c r="M13" s="194"/>
      <c r="N13" s="194"/>
      <c r="O13" s="194"/>
      <c r="P13" s="194"/>
      <c r="Q13" s="194"/>
      <c r="R13" s="194"/>
      <c r="S13" s="194"/>
      <c r="T13" s="194"/>
      <c r="U13" s="196">
        <f>SUM(U4:U12)</f>
        <v>77.093841600000019</v>
      </c>
      <c r="V13" s="196">
        <f>SUM(V4:V12)</f>
        <v>77.093841600000019</v>
      </c>
      <c r="W13" s="196">
        <f>SUM(W4:W12)</f>
        <v>38.546920800000009</v>
      </c>
      <c r="X13" s="196">
        <f>SUM(X4:X12)</f>
        <v>52.131560116361172</v>
      </c>
      <c r="Y13" s="197">
        <f>SUM(Y4:Y12)</f>
        <v>43.229250000000008</v>
      </c>
    </row>
    <row r="16" spans="1:25" ht="15.75" thickBot="1">
      <c r="V16" s="144"/>
    </row>
    <row r="17" spans="1:31" ht="15.75" thickBot="1">
      <c r="D17" s="603" t="s">
        <v>16545</v>
      </c>
      <c r="E17" s="604"/>
    </row>
    <row r="18" spans="1:31" ht="15.75" thickBot="1">
      <c r="D18" s="135" t="s">
        <v>16546</v>
      </c>
      <c r="E18" s="136" t="s">
        <v>16547</v>
      </c>
    </row>
    <row r="19" spans="1:31">
      <c r="D19" s="137">
        <v>1.5</v>
      </c>
      <c r="E19" s="138">
        <f>SUMIF($Q$4:$Q$12,"&lt; 1,5",$A$4:$A$12)</f>
        <v>4</v>
      </c>
    </row>
    <row r="20" spans="1:31">
      <c r="D20" s="139">
        <v>2</v>
      </c>
      <c r="E20" s="140">
        <f>SUMIF($Q$4:$Q$12,"&lt; 2",$A$4:$A$12)-E19</f>
        <v>1</v>
      </c>
    </row>
    <row r="21" spans="1:31">
      <c r="D21" s="139">
        <v>2.5</v>
      </c>
      <c r="E21" s="140">
        <v>0</v>
      </c>
    </row>
    <row r="22" spans="1:31">
      <c r="D22" s="139">
        <v>3</v>
      </c>
      <c r="E22" s="140">
        <v>0</v>
      </c>
    </row>
    <row r="23" spans="1:31">
      <c r="D23" s="139">
        <v>3.5</v>
      </c>
      <c r="E23" s="140">
        <v>0</v>
      </c>
    </row>
    <row r="24" spans="1:31" ht="15.75" thickBot="1">
      <c r="D24" s="141">
        <v>4</v>
      </c>
      <c r="E24" s="142">
        <v>0</v>
      </c>
    </row>
    <row r="25" spans="1:31" ht="15.75" thickBot="1">
      <c r="D25" s="135" t="s">
        <v>16386</v>
      </c>
      <c r="E25" s="143">
        <f>SUM(E19:E24)</f>
        <v>5</v>
      </c>
    </row>
    <row r="27" spans="1:31" ht="15.75" thickBot="1"/>
    <row r="28" spans="1:31">
      <c r="A28" s="339"/>
      <c r="B28" s="605" t="s">
        <v>77553</v>
      </c>
      <c r="C28" s="606"/>
      <c r="D28" s="606"/>
      <c r="E28" s="606"/>
      <c r="F28" s="606"/>
      <c r="G28" s="606"/>
      <c r="H28" s="606"/>
      <c r="I28" s="606"/>
      <c r="J28" s="606"/>
      <c r="K28" s="606"/>
      <c r="L28" s="606"/>
      <c r="M28" s="606"/>
      <c r="N28" s="606"/>
      <c r="O28" s="606"/>
      <c r="P28" s="606"/>
      <c r="Q28" s="606"/>
      <c r="R28" s="606"/>
      <c r="S28" s="606"/>
      <c r="T28" s="606"/>
      <c r="U28" s="606"/>
      <c r="V28" s="606"/>
      <c r="W28" s="606"/>
      <c r="X28" s="606"/>
      <c r="Y28" s="606"/>
      <c r="Z28" s="606"/>
      <c r="AA28" s="606"/>
      <c r="AB28" s="606"/>
      <c r="AC28" s="606"/>
      <c r="AD28" s="606"/>
      <c r="AE28" s="607"/>
    </row>
    <row r="29" spans="1:31" ht="15.75" thickBot="1">
      <c r="A29" s="339"/>
      <c r="B29" s="351"/>
      <c r="C29" s="352"/>
      <c r="D29" s="352"/>
      <c r="E29" s="352"/>
      <c r="F29" s="352"/>
      <c r="G29" s="352"/>
      <c r="H29" s="352"/>
      <c r="I29" s="352"/>
      <c r="J29" s="352"/>
      <c r="K29" s="352"/>
      <c r="L29" s="352"/>
      <c r="M29" s="352"/>
      <c r="N29" s="352"/>
      <c r="O29" s="352"/>
      <c r="P29" s="352"/>
      <c r="Q29" s="352"/>
      <c r="R29" s="352"/>
      <c r="S29" s="352"/>
      <c r="T29" s="352"/>
      <c r="U29" s="352"/>
      <c r="V29" s="352"/>
      <c r="W29" s="352"/>
      <c r="X29" s="352"/>
      <c r="Y29" s="352"/>
      <c r="Z29" s="352"/>
      <c r="AA29" s="352"/>
      <c r="AB29" s="352"/>
      <c r="AC29" s="352"/>
      <c r="AD29" s="352"/>
      <c r="AE29" s="353"/>
    </row>
    <row r="30" spans="1:31" ht="51">
      <c r="A30" s="339"/>
      <c r="B30" s="354" t="s">
        <v>16511</v>
      </c>
      <c r="C30" s="355" t="s">
        <v>77554</v>
      </c>
      <c r="D30" s="355" t="s">
        <v>77555</v>
      </c>
      <c r="E30" s="355" t="s">
        <v>16512</v>
      </c>
      <c r="F30" s="355" t="s">
        <v>16513</v>
      </c>
      <c r="G30" s="355" t="s">
        <v>16514</v>
      </c>
      <c r="H30" s="355" t="s">
        <v>16515</v>
      </c>
      <c r="I30" s="355" t="s">
        <v>16516</v>
      </c>
      <c r="J30" s="355" t="s">
        <v>16517</v>
      </c>
      <c r="K30" s="355" t="s">
        <v>16518</v>
      </c>
      <c r="L30" s="355" t="s">
        <v>16519</v>
      </c>
      <c r="M30" s="355" t="s">
        <v>16520</v>
      </c>
      <c r="N30" s="355" t="s">
        <v>16521</v>
      </c>
      <c r="O30" s="355" t="s">
        <v>16522</v>
      </c>
      <c r="P30" s="355" t="s">
        <v>16523</v>
      </c>
      <c r="Q30" s="355" t="s">
        <v>16524</v>
      </c>
      <c r="R30" s="355" t="s">
        <v>16525</v>
      </c>
      <c r="S30" s="355" t="s">
        <v>16526</v>
      </c>
      <c r="T30" s="355" t="s">
        <v>77556</v>
      </c>
      <c r="U30" s="355" t="s">
        <v>16527</v>
      </c>
      <c r="V30" s="355" t="s">
        <v>16528</v>
      </c>
      <c r="W30" s="355" t="s">
        <v>16529</v>
      </c>
      <c r="X30" s="355" t="s">
        <v>77557</v>
      </c>
      <c r="Y30" s="355" t="s">
        <v>77558</v>
      </c>
      <c r="Z30" s="355" t="s">
        <v>16533</v>
      </c>
      <c r="AA30" s="355" t="s">
        <v>77559</v>
      </c>
      <c r="AB30" s="355" t="s">
        <v>77560</v>
      </c>
      <c r="AC30" s="355" t="s">
        <v>77561</v>
      </c>
      <c r="AD30" s="355" t="s">
        <v>77562</v>
      </c>
      <c r="AE30" s="356" t="s">
        <v>77563</v>
      </c>
    </row>
    <row r="31" spans="1:31">
      <c r="A31" s="350">
        <v>1</v>
      </c>
      <c r="B31" s="357" t="s">
        <v>16535</v>
      </c>
      <c r="C31" s="358">
        <v>1</v>
      </c>
      <c r="D31" s="358">
        <v>2</v>
      </c>
      <c r="E31" s="371" t="s">
        <v>16536</v>
      </c>
      <c r="F31" s="371">
        <v>26.17</v>
      </c>
      <c r="G31" s="371">
        <v>4.9000000000000002E-2</v>
      </c>
      <c r="H31" s="185">
        <v>0.45</v>
      </c>
      <c r="I31" s="371">
        <v>3.0599999999999999E-2</v>
      </c>
      <c r="J31" s="371">
        <v>0.23300000000000001</v>
      </c>
      <c r="K31" s="371">
        <v>2.5</v>
      </c>
      <c r="L31" s="371">
        <v>0.372</v>
      </c>
      <c r="M31" s="186">
        <v>3.37</v>
      </c>
      <c r="N31" s="186">
        <v>211.4</v>
      </c>
      <c r="O31" s="362">
        <v>210.6</v>
      </c>
      <c r="P31" s="362">
        <v>210.125</v>
      </c>
      <c r="Q31" s="362">
        <v>209.32499999999999</v>
      </c>
      <c r="R31" s="362">
        <v>1.2749999999999999</v>
      </c>
      <c r="S31" s="362">
        <v>1.2749999999999999</v>
      </c>
      <c r="T31" s="360">
        <f t="shared" ref="T31:T36" si="4">AVERAGE(R31:S31)</f>
        <v>1.2749999999999999</v>
      </c>
      <c r="U31" s="359">
        <v>1.2999999999999999E-2</v>
      </c>
      <c r="V31" s="361">
        <v>1</v>
      </c>
      <c r="W31" s="371" t="s">
        <v>16537</v>
      </c>
      <c r="X31" s="418">
        <f t="shared" ref="X31:X36" si="5">IF(T31&lt;1.5,F31*V31*(T31+IF(H31&lt;0.61,0.1,0.15)),F31*V31*(1.5))</f>
        <v>35.983750000000001</v>
      </c>
      <c r="Y31" s="417">
        <f t="shared" ref="Y31:Y36" si="6">IF(T31&lt;1.5,0,F31*V31*((T31-1.5)+IF(H31&lt;0.61,0.1,0.15)))</f>
        <v>0</v>
      </c>
      <c r="Z31" s="417">
        <f t="shared" ref="Z31:Z36" si="7">IF(SUM(X31:Y31)-(F31*PI()*((H31+0.1)^2)/4)-AA31&lt;0,0,SUM(X31:Y31)-F31*PI()*((H31+0.1)^2)/4-AA31)</f>
        <v>27.149204344326353</v>
      </c>
      <c r="AA31" s="417">
        <f t="shared" ref="AA31:AA36" si="8">IF(H31&lt; 0.61,0.1*F31*V31,0.15*F31*V31)</f>
        <v>2.6170000000000004</v>
      </c>
      <c r="AB31" s="417">
        <f t="shared" ref="AB31:AB36" si="9">Y31+Z31-AA31</f>
        <v>24.532204344326352</v>
      </c>
      <c r="AC31" s="417">
        <f>IF(T31&lt;1.25,0,T31*F31*2)</f>
        <v>66.733500000000006</v>
      </c>
      <c r="AD31" s="360" t="s">
        <v>77566</v>
      </c>
      <c r="AE31" s="360" t="s">
        <v>77592</v>
      </c>
    </row>
    <row r="32" spans="1:31">
      <c r="A32" s="350">
        <v>1</v>
      </c>
      <c r="B32" s="357"/>
      <c r="C32" s="358">
        <v>2</v>
      </c>
      <c r="D32" s="358">
        <v>3</v>
      </c>
      <c r="E32" s="371" t="s">
        <v>16539</v>
      </c>
      <c r="F32" s="371">
        <v>9.5</v>
      </c>
      <c r="G32" s="371">
        <v>8.0000000000000002E-3</v>
      </c>
      <c r="H32" s="185">
        <v>0.45</v>
      </c>
      <c r="I32" s="371">
        <v>1.1000000000000001E-3</v>
      </c>
      <c r="J32" s="371">
        <v>0.219</v>
      </c>
      <c r="K32" s="371">
        <v>0.43</v>
      </c>
      <c r="L32" s="371">
        <v>6.6000000000000003E-2</v>
      </c>
      <c r="M32" s="186">
        <v>0.59</v>
      </c>
      <c r="N32" s="186">
        <v>212.48</v>
      </c>
      <c r="O32" s="362">
        <v>212.6</v>
      </c>
      <c r="P32" s="362">
        <v>211.80500000000001</v>
      </c>
      <c r="Q32" s="362">
        <v>211.79499999999999</v>
      </c>
      <c r="R32" s="362">
        <v>0.67500000000000004</v>
      </c>
      <c r="S32" s="362">
        <v>0.80500000000000005</v>
      </c>
      <c r="T32" s="360">
        <f t="shared" si="4"/>
        <v>0.74</v>
      </c>
      <c r="U32" s="359">
        <v>1.2999999999999999E-2</v>
      </c>
      <c r="V32" s="361">
        <v>1</v>
      </c>
      <c r="W32" s="371" t="s">
        <v>16537</v>
      </c>
      <c r="X32" s="418">
        <f t="shared" si="5"/>
        <v>7.9799999999999995</v>
      </c>
      <c r="Y32" s="418">
        <f t="shared" si="6"/>
        <v>0</v>
      </c>
      <c r="Z32" s="418">
        <f t="shared" si="7"/>
        <v>4.7729620279365816</v>
      </c>
      <c r="AA32" s="418">
        <f t="shared" si="8"/>
        <v>0.95000000000000007</v>
      </c>
      <c r="AB32" s="418">
        <f t="shared" si="9"/>
        <v>3.8229620279365815</v>
      </c>
      <c r="AC32" s="418">
        <f>IF(T32&lt;1.25,0,T32*F32*2)</f>
        <v>0</v>
      </c>
      <c r="AD32" s="360" t="s">
        <v>77566</v>
      </c>
      <c r="AE32" s="360" t="s">
        <v>16388</v>
      </c>
    </row>
    <row r="33" spans="1:31">
      <c r="A33" s="350">
        <v>1</v>
      </c>
      <c r="B33" s="357"/>
      <c r="C33" s="358">
        <v>3</v>
      </c>
      <c r="D33" s="358">
        <v>4</v>
      </c>
      <c r="E33" s="371" t="s">
        <v>16540</v>
      </c>
      <c r="F33" s="371">
        <v>8.94</v>
      </c>
      <c r="G33" s="371">
        <v>1.7000000000000001E-2</v>
      </c>
      <c r="H33" s="185">
        <v>0.45</v>
      </c>
      <c r="I33" s="371">
        <v>0.14410000000000001</v>
      </c>
      <c r="J33" s="371">
        <v>9.4E-2</v>
      </c>
      <c r="K33" s="371">
        <v>3.23</v>
      </c>
      <c r="L33" s="371">
        <v>0.72899999999999998</v>
      </c>
      <c r="M33" s="186">
        <v>6.6</v>
      </c>
      <c r="N33" s="186">
        <v>212.6</v>
      </c>
      <c r="O33" s="362">
        <v>211.18199999999999</v>
      </c>
      <c r="P33" s="362">
        <v>211.57</v>
      </c>
      <c r="Q33" s="362">
        <v>210.28200000000001</v>
      </c>
      <c r="R33" s="362">
        <v>1.03</v>
      </c>
      <c r="S33" s="362">
        <v>0.9</v>
      </c>
      <c r="T33" s="360">
        <f t="shared" si="4"/>
        <v>0.96500000000000008</v>
      </c>
      <c r="U33" s="359">
        <v>1.2999999999999999E-2</v>
      </c>
      <c r="V33" s="361">
        <v>1</v>
      </c>
      <c r="W33" s="371" t="s">
        <v>16537</v>
      </c>
      <c r="X33" s="418">
        <f t="shared" si="5"/>
        <v>9.5211000000000006</v>
      </c>
      <c r="Y33" s="418">
        <f t="shared" si="6"/>
        <v>0</v>
      </c>
      <c r="Z33" s="418">
        <f t="shared" si="7"/>
        <v>6.5031084768161111</v>
      </c>
      <c r="AA33" s="418">
        <f t="shared" si="8"/>
        <v>0.89400000000000002</v>
      </c>
      <c r="AB33" s="418">
        <f t="shared" si="9"/>
        <v>5.609108476816111</v>
      </c>
      <c r="AC33" s="418">
        <f>IF(T33&lt;1.25,0,T33*F33*2)</f>
        <v>0</v>
      </c>
      <c r="AD33" s="360" t="s">
        <v>77566</v>
      </c>
      <c r="AE33" s="360" t="s">
        <v>16388</v>
      </c>
    </row>
    <row r="34" spans="1:31">
      <c r="A34" s="350">
        <v>1</v>
      </c>
      <c r="B34" s="358"/>
      <c r="C34" s="358">
        <v>4</v>
      </c>
      <c r="D34" s="358">
        <v>5</v>
      </c>
      <c r="E34" s="371" t="s">
        <v>16542</v>
      </c>
      <c r="F34" s="371">
        <v>11.07</v>
      </c>
      <c r="G34" s="371">
        <v>4.1000000000000002E-2</v>
      </c>
      <c r="H34" s="185">
        <v>0.45</v>
      </c>
      <c r="I34" s="371">
        <v>0.12690000000000001</v>
      </c>
      <c r="J34" s="371">
        <v>0.14799999999999999</v>
      </c>
      <c r="K34" s="371">
        <v>3.98</v>
      </c>
      <c r="L34" s="371">
        <v>0.72599999999999998</v>
      </c>
      <c r="M34" s="186">
        <v>6.57</v>
      </c>
      <c r="N34" s="186">
        <v>211.714</v>
      </c>
      <c r="O34" s="362">
        <v>210.309</v>
      </c>
      <c r="P34" s="362">
        <v>209.84299999999999</v>
      </c>
      <c r="Q34" s="362">
        <v>208.43700000000001</v>
      </c>
      <c r="R34" s="362">
        <v>1.8720000000000001</v>
      </c>
      <c r="S34" s="362">
        <v>1.8720000000000001</v>
      </c>
      <c r="T34" s="360">
        <f t="shared" si="4"/>
        <v>1.8720000000000001</v>
      </c>
      <c r="U34" s="359">
        <v>1.2999999999999999E-2</v>
      </c>
      <c r="V34" s="361">
        <v>1</v>
      </c>
      <c r="W34" s="371" t="s">
        <v>16537</v>
      </c>
      <c r="X34" s="418">
        <f t="shared" si="5"/>
        <v>16.605</v>
      </c>
      <c r="Y34" s="418">
        <f t="shared" si="6"/>
        <v>5.2250400000000008</v>
      </c>
      <c r="Z34" s="418">
        <f t="shared" si="7"/>
        <v>18.092996805185052</v>
      </c>
      <c r="AA34" s="418">
        <f t="shared" si="8"/>
        <v>1.107</v>
      </c>
      <c r="AB34" s="418">
        <f t="shared" si="9"/>
        <v>22.211036805185053</v>
      </c>
      <c r="AC34" s="418">
        <f>IF(T34&lt;1.25,0,T34*F34*2)</f>
        <v>41.446080000000002</v>
      </c>
      <c r="AD34" s="360" t="s">
        <v>77566</v>
      </c>
      <c r="AE34" s="360" t="s">
        <v>77592</v>
      </c>
    </row>
    <row r="35" spans="1:31">
      <c r="A35" s="350">
        <v>1</v>
      </c>
      <c r="B35" s="358"/>
      <c r="C35" s="358">
        <v>5</v>
      </c>
      <c r="D35" s="358">
        <v>6</v>
      </c>
      <c r="E35" s="371" t="s">
        <v>16544</v>
      </c>
      <c r="F35" s="371">
        <v>9.49</v>
      </c>
      <c r="G35" s="371">
        <v>2.4E-2</v>
      </c>
      <c r="H35" s="185">
        <v>0.45</v>
      </c>
      <c r="I35" s="371">
        <v>0.1203</v>
      </c>
      <c r="J35" s="371">
        <v>0.115</v>
      </c>
      <c r="K35" s="371">
        <v>3.34</v>
      </c>
      <c r="L35" s="371">
        <v>0.68400000000000005</v>
      </c>
      <c r="M35" s="186">
        <v>6.19</v>
      </c>
      <c r="N35" s="186">
        <v>211.15299999999999</v>
      </c>
      <c r="O35" s="362">
        <v>210.011</v>
      </c>
      <c r="P35" s="362">
        <v>209.679</v>
      </c>
      <c r="Q35" s="362">
        <v>208.53800000000001</v>
      </c>
      <c r="R35" s="362">
        <v>1.4730000000000001</v>
      </c>
      <c r="S35" s="362">
        <v>1.4730000000000001</v>
      </c>
      <c r="T35" s="360">
        <f t="shared" si="4"/>
        <v>1.4730000000000001</v>
      </c>
      <c r="U35" s="359">
        <v>1.2999999999999999E-2</v>
      </c>
      <c r="V35" s="361">
        <v>1</v>
      </c>
      <c r="W35" s="371" t="s">
        <v>16537</v>
      </c>
      <c r="X35" s="418">
        <f t="shared" si="5"/>
        <v>14.927770000000002</v>
      </c>
      <c r="Y35" s="418">
        <f t="shared" si="6"/>
        <v>0</v>
      </c>
      <c r="Z35" s="418">
        <f t="shared" si="7"/>
        <v>11.724107857380863</v>
      </c>
      <c r="AA35" s="418">
        <f t="shared" si="8"/>
        <v>0.94900000000000007</v>
      </c>
      <c r="AB35" s="418">
        <f t="shared" si="9"/>
        <v>10.775107857380863</v>
      </c>
      <c r="AC35" s="418">
        <f>IF(T35&lt;1.25,0,T35*F35*2)</f>
        <v>27.957540000000002</v>
      </c>
      <c r="AD35" s="360" t="s">
        <v>77566</v>
      </c>
      <c r="AE35" s="360" t="s">
        <v>77592</v>
      </c>
    </row>
    <row r="36" spans="1:31" ht="60">
      <c r="A36" s="350"/>
      <c r="B36" s="338" t="s">
        <v>77552</v>
      </c>
      <c r="C36" s="371"/>
      <c r="D36" s="371"/>
      <c r="E36" s="357"/>
      <c r="F36" s="358">
        <v>142.83000000000001</v>
      </c>
      <c r="G36" s="358"/>
      <c r="H36" s="363"/>
      <c r="I36" s="358"/>
      <c r="J36" s="358"/>
      <c r="K36" s="364"/>
      <c r="L36" s="363"/>
      <c r="M36" s="363"/>
      <c r="N36" s="360"/>
      <c r="O36" s="364"/>
      <c r="P36" s="364"/>
      <c r="Q36" s="364"/>
      <c r="R36" s="362">
        <v>0.8</v>
      </c>
      <c r="S36" s="362">
        <v>0.8</v>
      </c>
      <c r="T36" s="360">
        <f t="shared" si="4"/>
        <v>0.8</v>
      </c>
      <c r="U36" s="362"/>
      <c r="V36" s="361">
        <v>0.9</v>
      </c>
      <c r="W36" s="357"/>
      <c r="X36" s="418">
        <f t="shared" si="5"/>
        <v>115.69230000000003</v>
      </c>
      <c r="Y36" s="418">
        <f t="shared" si="6"/>
        <v>0</v>
      </c>
      <c r="Z36" s="418">
        <f t="shared" si="7"/>
        <v>101.71581580321944</v>
      </c>
      <c r="AA36" s="418">
        <f t="shared" si="8"/>
        <v>12.854700000000001</v>
      </c>
      <c r="AB36" s="418">
        <f t="shared" si="9"/>
        <v>88.861115803219434</v>
      </c>
      <c r="AC36" s="362"/>
      <c r="AD36" s="360"/>
      <c r="AE36" s="360"/>
    </row>
    <row r="37" spans="1:31">
      <c r="A37" s="350"/>
      <c r="B37" s="357"/>
      <c r="C37" s="358"/>
      <c r="D37" s="358"/>
      <c r="E37" s="357"/>
      <c r="F37" s="357"/>
      <c r="G37" s="357"/>
      <c r="H37" s="363"/>
      <c r="I37" s="358"/>
      <c r="J37" s="357"/>
      <c r="K37" s="360"/>
      <c r="L37" s="359"/>
      <c r="M37" s="359"/>
      <c r="N37" s="360"/>
      <c r="O37" s="360"/>
      <c r="P37" s="360"/>
      <c r="Q37" s="360"/>
      <c r="R37" s="360"/>
      <c r="S37" s="360"/>
      <c r="T37" s="360"/>
      <c r="U37" s="359"/>
      <c r="V37" s="361"/>
      <c r="W37" s="357"/>
      <c r="X37" s="362"/>
      <c r="Y37" s="362"/>
      <c r="Z37" s="362"/>
      <c r="AA37" s="362"/>
      <c r="AB37" s="362"/>
      <c r="AC37" s="362"/>
      <c r="AD37" s="360"/>
      <c r="AE37" s="360"/>
    </row>
    <row r="38" spans="1:31">
      <c r="A38" s="350"/>
      <c r="B38" s="357"/>
      <c r="C38" s="358"/>
      <c r="D38" s="358"/>
      <c r="E38" s="357"/>
      <c r="F38" s="357"/>
      <c r="G38" s="357"/>
      <c r="H38" s="363"/>
      <c r="I38" s="358"/>
      <c r="J38" s="357"/>
      <c r="K38" s="360"/>
      <c r="L38" s="359"/>
      <c r="M38" s="359"/>
      <c r="N38" s="360"/>
      <c r="O38" s="360"/>
      <c r="P38" s="360"/>
      <c r="Q38" s="360"/>
      <c r="R38" s="360"/>
      <c r="S38" s="360"/>
      <c r="T38" s="360"/>
      <c r="U38" s="359"/>
      <c r="V38" s="361"/>
      <c r="W38" s="357"/>
      <c r="X38" s="362"/>
      <c r="Y38" s="362"/>
      <c r="Z38" s="362"/>
      <c r="AA38" s="362"/>
      <c r="AB38" s="362"/>
      <c r="AC38" s="362"/>
      <c r="AD38" s="360"/>
      <c r="AE38" s="360"/>
    </row>
    <row r="39" spans="1:31">
      <c r="A39" s="350"/>
      <c r="B39" s="357"/>
      <c r="C39" s="358"/>
      <c r="D39" s="358"/>
      <c r="E39" s="357"/>
      <c r="F39" s="357"/>
      <c r="G39" s="357"/>
      <c r="H39" s="363"/>
      <c r="I39" s="358"/>
      <c r="J39" s="357"/>
      <c r="K39" s="360"/>
      <c r="L39" s="359"/>
      <c r="M39" s="359"/>
      <c r="N39" s="360"/>
      <c r="O39" s="360"/>
      <c r="P39" s="360"/>
      <c r="Q39" s="360"/>
      <c r="R39" s="360"/>
      <c r="S39" s="360"/>
      <c r="T39" s="360"/>
      <c r="U39" s="359"/>
      <c r="V39" s="361"/>
      <c r="W39" s="357"/>
      <c r="X39" s="362"/>
      <c r="Y39" s="362"/>
      <c r="Z39" s="362"/>
      <c r="AA39" s="362"/>
      <c r="AB39" s="362"/>
      <c r="AC39" s="362"/>
      <c r="AD39" s="360"/>
      <c r="AE39" s="360"/>
    </row>
    <row r="40" spans="1:31">
      <c r="A40" s="350"/>
      <c r="B40" s="357"/>
      <c r="C40" s="358"/>
      <c r="D40" s="358"/>
      <c r="E40" s="357"/>
      <c r="F40" s="357"/>
      <c r="G40" s="357"/>
      <c r="H40" s="363"/>
      <c r="I40" s="358"/>
      <c r="J40" s="357"/>
      <c r="K40" s="360"/>
      <c r="L40" s="359"/>
      <c r="M40" s="359"/>
      <c r="N40" s="360"/>
      <c r="O40" s="360"/>
      <c r="P40" s="360"/>
      <c r="Q40" s="360"/>
      <c r="R40" s="360"/>
      <c r="S40" s="360"/>
      <c r="T40" s="360"/>
      <c r="U40" s="359"/>
      <c r="V40" s="361"/>
      <c r="W40" s="357"/>
      <c r="X40" s="362"/>
      <c r="Y40" s="362"/>
      <c r="Z40" s="362"/>
      <c r="AA40" s="362"/>
      <c r="AB40" s="362"/>
      <c r="AC40" s="362"/>
      <c r="AD40" s="360"/>
      <c r="AE40" s="360"/>
    </row>
    <row r="41" spans="1:31">
      <c r="A41" s="350"/>
      <c r="B41" s="357"/>
      <c r="C41" s="358"/>
      <c r="D41" s="358"/>
      <c r="E41" s="357"/>
      <c r="F41" s="357"/>
      <c r="G41" s="357"/>
      <c r="H41" s="363"/>
      <c r="I41" s="358"/>
      <c r="J41" s="357"/>
      <c r="K41" s="360"/>
      <c r="L41" s="359"/>
      <c r="M41" s="359"/>
      <c r="N41" s="360"/>
      <c r="O41" s="360"/>
      <c r="P41" s="360"/>
      <c r="Q41" s="360"/>
      <c r="R41" s="360"/>
      <c r="S41" s="360"/>
      <c r="T41" s="360"/>
      <c r="U41" s="359"/>
      <c r="V41" s="361"/>
      <c r="W41" s="357"/>
      <c r="X41" s="362"/>
      <c r="Y41" s="362"/>
      <c r="Z41" s="362"/>
      <c r="AA41" s="362"/>
      <c r="AB41" s="362"/>
      <c r="AC41" s="362"/>
      <c r="AD41" s="360"/>
      <c r="AE41" s="360"/>
    </row>
    <row r="42" spans="1:31">
      <c r="A42" s="350"/>
      <c r="B42" s="357"/>
      <c r="C42" s="358"/>
      <c r="D42" s="358"/>
      <c r="E42" s="357"/>
      <c r="F42" s="357"/>
      <c r="G42" s="357"/>
      <c r="H42" s="363"/>
      <c r="I42" s="358"/>
      <c r="J42" s="357"/>
      <c r="K42" s="360"/>
      <c r="L42" s="359"/>
      <c r="M42" s="359"/>
      <c r="N42" s="360"/>
      <c r="O42" s="360"/>
      <c r="P42" s="360"/>
      <c r="Q42" s="360"/>
      <c r="R42" s="360"/>
      <c r="S42" s="360"/>
      <c r="T42" s="360"/>
      <c r="U42" s="359"/>
      <c r="V42" s="361"/>
      <c r="W42" s="357"/>
      <c r="X42" s="362"/>
      <c r="Y42" s="362"/>
      <c r="Z42" s="362"/>
      <c r="AA42" s="362"/>
      <c r="AB42" s="362"/>
      <c r="AC42" s="362"/>
      <c r="AD42" s="360"/>
      <c r="AE42" s="360"/>
    </row>
    <row r="43" spans="1:31">
      <c r="A43" s="350"/>
      <c r="B43" s="357"/>
      <c r="C43" s="358"/>
      <c r="D43" s="358"/>
      <c r="E43" s="357"/>
      <c r="F43" s="357"/>
      <c r="G43" s="357"/>
      <c r="H43" s="363"/>
      <c r="I43" s="358"/>
      <c r="J43" s="357"/>
      <c r="K43" s="360"/>
      <c r="L43" s="359"/>
      <c r="M43" s="359"/>
      <c r="N43" s="360"/>
      <c r="O43" s="360"/>
      <c r="P43" s="360"/>
      <c r="Q43" s="360"/>
      <c r="R43" s="360"/>
      <c r="S43" s="360"/>
      <c r="T43" s="360"/>
      <c r="U43" s="359"/>
      <c r="V43" s="361"/>
      <c r="W43" s="357"/>
      <c r="X43" s="362"/>
      <c r="Y43" s="362"/>
      <c r="Z43" s="362"/>
      <c r="AA43" s="362"/>
      <c r="AB43" s="362"/>
      <c r="AC43" s="362"/>
      <c r="AD43" s="360"/>
      <c r="AE43" s="360"/>
    </row>
    <row r="44" spans="1:31">
      <c r="A44" s="350"/>
      <c r="B44" s="357"/>
      <c r="C44" s="358"/>
      <c r="D44" s="358"/>
      <c r="E44" s="357"/>
      <c r="F44" s="357"/>
      <c r="G44" s="357"/>
      <c r="H44" s="363"/>
      <c r="I44" s="358"/>
      <c r="J44" s="357"/>
      <c r="K44" s="360"/>
      <c r="L44" s="359"/>
      <c r="M44" s="359"/>
      <c r="N44" s="360"/>
      <c r="O44" s="360"/>
      <c r="P44" s="360"/>
      <c r="Q44" s="360"/>
      <c r="R44" s="360"/>
      <c r="S44" s="360"/>
      <c r="T44" s="360"/>
      <c r="U44" s="359"/>
      <c r="V44" s="361"/>
      <c r="W44" s="357"/>
      <c r="X44" s="362"/>
      <c r="Y44" s="362"/>
      <c r="Z44" s="362"/>
      <c r="AA44" s="362"/>
      <c r="AB44" s="362"/>
      <c r="AC44" s="362"/>
      <c r="AD44" s="360"/>
      <c r="AE44" s="360"/>
    </row>
    <row r="45" spans="1:31">
      <c r="A45" s="350"/>
      <c r="B45" s="357"/>
      <c r="C45" s="358"/>
      <c r="D45" s="358"/>
      <c r="E45" s="357"/>
      <c r="F45" s="357"/>
      <c r="G45" s="357"/>
      <c r="H45" s="363"/>
      <c r="I45" s="358"/>
      <c r="J45" s="357"/>
      <c r="K45" s="360"/>
      <c r="L45" s="359"/>
      <c r="M45" s="359"/>
      <c r="N45" s="360"/>
      <c r="O45" s="360"/>
      <c r="P45" s="360"/>
      <c r="Q45" s="360"/>
      <c r="R45" s="360"/>
      <c r="S45" s="360"/>
      <c r="T45" s="360"/>
      <c r="U45" s="359"/>
      <c r="V45" s="361"/>
      <c r="W45" s="357"/>
      <c r="X45" s="362"/>
      <c r="Y45" s="362"/>
      <c r="Z45" s="362"/>
      <c r="AA45" s="362"/>
      <c r="AB45" s="362"/>
      <c r="AC45" s="362"/>
      <c r="AD45" s="360"/>
      <c r="AE45" s="360"/>
    </row>
    <row r="46" spans="1:31">
      <c r="A46" s="350"/>
      <c r="B46" s="366"/>
      <c r="C46" s="367"/>
      <c r="D46" s="367"/>
      <c r="E46" s="367"/>
      <c r="F46" s="371"/>
      <c r="G46" s="367"/>
      <c r="H46" s="368"/>
      <c r="I46" s="367"/>
      <c r="J46" s="367"/>
      <c r="K46" s="346"/>
      <c r="L46" s="367"/>
      <c r="M46" s="369"/>
      <c r="N46" s="369"/>
      <c r="O46" s="346"/>
      <c r="P46" s="346"/>
      <c r="Q46" s="346"/>
      <c r="R46" s="346"/>
      <c r="S46" s="346"/>
      <c r="T46" s="346"/>
      <c r="U46" s="368"/>
      <c r="V46" s="362"/>
      <c r="W46" s="367"/>
      <c r="X46" s="362"/>
      <c r="Y46" s="362"/>
      <c r="Z46" s="362"/>
      <c r="AA46" s="362"/>
      <c r="AB46" s="362"/>
      <c r="AC46" s="362"/>
      <c r="AD46" s="342"/>
      <c r="AE46" s="370"/>
    </row>
    <row r="47" spans="1:31" ht="15.75" thickBot="1">
      <c r="A47" s="350"/>
      <c r="B47" s="372"/>
      <c r="C47" s="373"/>
      <c r="D47" s="373"/>
      <c r="E47" s="373"/>
      <c r="F47" s="374">
        <v>463.92</v>
      </c>
      <c r="G47" s="375"/>
      <c r="H47" s="375"/>
      <c r="I47" s="375"/>
      <c r="J47" s="375"/>
      <c r="K47" s="375"/>
      <c r="L47" s="375"/>
      <c r="M47" s="375"/>
      <c r="N47" s="375"/>
      <c r="O47" s="375"/>
      <c r="P47" s="375"/>
      <c r="Q47" s="375"/>
      <c r="R47" s="375"/>
      <c r="S47" s="375"/>
      <c r="T47" s="375"/>
      <c r="U47" s="375"/>
      <c r="V47" s="375"/>
      <c r="W47" s="375"/>
      <c r="X47" s="376">
        <f t="shared" ref="X47:AC47" si="10">SUM(X31:X46)</f>
        <v>200.70992000000001</v>
      </c>
      <c r="Y47" s="376">
        <f t="shared" si="10"/>
        <v>5.2250400000000008</v>
      </c>
      <c r="Z47" s="376">
        <f t="shared" si="10"/>
        <v>169.95819531486438</v>
      </c>
      <c r="AA47" s="376">
        <f t="shared" si="10"/>
        <v>19.371700000000001</v>
      </c>
      <c r="AB47" s="376">
        <f t="shared" si="10"/>
        <v>155.81153531486439</v>
      </c>
      <c r="AC47" s="376">
        <f t="shared" si="10"/>
        <v>136.13712000000001</v>
      </c>
      <c r="AD47" s="373"/>
      <c r="AE47" s="377"/>
    </row>
    <row r="48" spans="1:31">
      <c r="A48" s="339"/>
      <c r="B48" s="347"/>
      <c r="C48" s="343"/>
      <c r="D48" s="343"/>
      <c r="E48" s="343"/>
      <c r="F48" s="343"/>
      <c r="G48" s="343"/>
      <c r="H48" s="343"/>
      <c r="I48" s="343"/>
      <c r="J48" s="343"/>
      <c r="K48" s="343"/>
      <c r="L48" s="343"/>
      <c r="M48" s="343"/>
      <c r="N48" s="343"/>
      <c r="O48" s="343"/>
      <c r="P48" s="343"/>
      <c r="Q48" s="343"/>
      <c r="R48" s="343"/>
      <c r="S48" s="343"/>
      <c r="T48" s="343"/>
      <c r="U48" s="343"/>
      <c r="V48" s="343"/>
      <c r="W48" s="343"/>
      <c r="X48" s="343"/>
      <c r="Y48" s="343"/>
      <c r="Z48" s="343"/>
      <c r="AA48" s="378"/>
      <c r="AB48" s="378"/>
      <c r="AC48" s="343"/>
      <c r="AD48" s="343"/>
      <c r="AE48" s="379"/>
    </row>
    <row r="49" spans="1:31" ht="15.75" thickBot="1">
      <c r="A49" s="339"/>
      <c r="B49" s="347"/>
      <c r="C49" s="343"/>
      <c r="D49" s="343"/>
      <c r="E49" s="343"/>
      <c r="F49" s="343"/>
      <c r="G49" s="343"/>
      <c r="H49" s="343"/>
      <c r="I49" s="343"/>
      <c r="J49" s="343"/>
      <c r="K49" s="343"/>
      <c r="L49" s="343"/>
      <c r="M49" s="343"/>
      <c r="N49" s="343"/>
      <c r="O49" s="343"/>
      <c r="P49" s="343"/>
      <c r="Q49" s="343"/>
      <c r="R49" s="380"/>
      <c r="S49" s="380"/>
      <c r="T49" s="380"/>
      <c r="U49" s="343"/>
      <c r="V49" s="343"/>
      <c r="W49" s="608"/>
      <c r="X49" s="608"/>
      <c r="Y49" s="343"/>
      <c r="Z49" s="343"/>
      <c r="AA49" s="343"/>
      <c r="AB49" s="343"/>
      <c r="AC49" s="343"/>
      <c r="AD49" s="343"/>
      <c r="AE49" s="379"/>
    </row>
    <row r="50" spans="1:31" ht="15.75" thickBot="1">
      <c r="A50" s="339"/>
      <c r="B50" s="347"/>
      <c r="C50" s="343"/>
      <c r="D50" s="343"/>
      <c r="E50" s="608"/>
      <c r="F50" s="608"/>
      <c r="G50" s="608"/>
      <c r="H50" s="608"/>
      <c r="I50" s="343"/>
      <c r="J50" s="343"/>
      <c r="K50" s="343"/>
      <c r="L50" s="343"/>
      <c r="M50" s="343"/>
      <c r="N50" s="343"/>
      <c r="O50" s="598" t="s">
        <v>77570</v>
      </c>
      <c r="P50" s="599"/>
      <c r="Q50" s="381"/>
      <c r="R50" s="382"/>
      <c r="S50" s="382"/>
      <c r="T50" s="382"/>
      <c r="U50" s="381"/>
      <c r="V50" s="598" t="s">
        <v>77571</v>
      </c>
      <c r="W50" s="599"/>
      <c r="X50" s="383"/>
      <c r="Y50" s="383"/>
      <c r="Z50" s="598" t="s">
        <v>37691</v>
      </c>
      <c r="AA50" s="599"/>
      <c r="AB50" s="381"/>
      <c r="AC50" s="381"/>
      <c r="AD50" s="381"/>
      <c r="AE50" s="384"/>
    </row>
    <row r="51" spans="1:31" ht="15.75" thickBot="1">
      <c r="A51" s="339"/>
      <c r="B51" s="347"/>
      <c r="C51" s="343"/>
      <c r="D51" s="343"/>
      <c r="E51" s="385"/>
      <c r="F51" s="385"/>
      <c r="G51" s="385"/>
      <c r="H51" s="385"/>
      <c r="I51" s="343"/>
      <c r="J51" s="343"/>
      <c r="K51" s="343"/>
      <c r="L51" s="343"/>
      <c r="M51" s="343"/>
      <c r="N51" s="343"/>
      <c r="O51" s="386" t="s">
        <v>77572</v>
      </c>
      <c r="P51" s="387" t="s">
        <v>16547</v>
      </c>
      <c r="Q51" s="381"/>
      <c r="R51" s="382"/>
      <c r="S51" s="382"/>
      <c r="T51" s="382"/>
      <c r="U51" s="381"/>
      <c r="V51" s="386" t="s">
        <v>16546</v>
      </c>
      <c r="W51" s="387" t="s">
        <v>16547</v>
      </c>
      <c r="X51" s="381"/>
      <c r="Y51" s="381"/>
      <c r="Z51" s="386" t="s">
        <v>16385</v>
      </c>
      <c r="AA51" s="387" t="s">
        <v>16547</v>
      </c>
      <c r="AB51" s="381"/>
      <c r="AC51" s="381"/>
      <c r="AD51" s="381"/>
      <c r="AE51" s="384"/>
    </row>
    <row r="52" spans="1:31">
      <c r="A52" s="339"/>
      <c r="B52" s="347"/>
      <c r="C52" s="343"/>
      <c r="D52" s="343"/>
      <c r="E52" s="388"/>
      <c r="F52" s="389"/>
      <c r="G52" s="388"/>
      <c r="H52" s="389"/>
      <c r="I52" s="343"/>
      <c r="J52" s="343"/>
      <c r="K52" s="343"/>
      <c r="L52" s="343"/>
      <c r="M52" s="343"/>
      <c r="N52" s="343"/>
      <c r="O52" s="390">
        <v>0.3</v>
      </c>
      <c r="P52" s="391">
        <f>F36</f>
        <v>142.83000000000001</v>
      </c>
      <c r="Q52" s="392"/>
      <c r="R52" s="382"/>
      <c r="S52" s="382"/>
      <c r="T52" s="382"/>
      <c r="U52" s="381"/>
      <c r="V52" s="390" t="s">
        <v>77573</v>
      </c>
      <c r="W52" s="393">
        <f>X47</f>
        <v>200.70992000000001</v>
      </c>
      <c r="X52" s="381"/>
      <c r="Y52" s="381"/>
      <c r="Z52" s="390" t="s">
        <v>77574</v>
      </c>
      <c r="AA52" s="394">
        <f>Z36</f>
        <v>101.71581580321944</v>
      </c>
      <c r="AB52" s="381"/>
      <c r="AC52" s="381"/>
      <c r="AD52" s="381"/>
      <c r="AE52" s="384"/>
    </row>
    <row r="53" spans="1:31" ht="15.75" thickBot="1">
      <c r="A53" s="339"/>
      <c r="B53" s="347"/>
      <c r="C53" s="343"/>
      <c r="D53" s="343"/>
      <c r="E53" s="388"/>
      <c r="F53" s="389"/>
      <c r="G53" s="388"/>
      <c r="H53" s="389"/>
      <c r="I53" s="343"/>
      <c r="J53" s="343"/>
      <c r="K53" s="343"/>
      <c r="L53" s="343"/>
      <c r="M53" s="343"/>
      <c r="N53" s="343"/>
      <c r="O53" s="395">
        <v>0.45</v>
      </c>
      <c r="P53" s="393">
        <f>SUM(F31:F35)</f>
        <v>65.17</v>
      </c>
      <c r="Q53" s="392"/>
      <c r="R53" s="382"/>
      <c r="S53" s="382"/>
      <c r="T53" s="382"/>
      <c r="U53" s="381"/>
      <c r="V53" s="395" t="s">
        <v>77575</v>
      </c>
      <c r="W53" s="393">
        <f>Y47</f>
        <v>5.2250400000000008</v>
      </c>
      <c r="X53" s="381"/>
      <c r="Y53" s="381"/>
      <c r="Z53" s="395" t="s">
        <v>77576</v>
      </c>
      <c r="AA53" s="394">
        <f>AA55-Z36</f>
        <v>68.242379511644941</v>
      </c>
      <c r="AB53" s="381"/>
      <c r="AC53" s="381"/>
      <c r="AD53" s="381"/>
      <c r="AE53" s="384"/>
    </row>
    <row r="54" spans="1:31" ht="15.75" thickBot="1">
      <c r="A54" s="339"/>
      <c r="B54" s="347"/>
      <c r="C54" s="343"/>
      <c r="D54" s="343"/>
      <c r="E54" s="388"/>
      <c r="F54" s="389"/>
      <c r="G54" s="388"/>
      <c r="H54" s="389"/>
      <c r="I54" s="343"/>
      <c r="J54" s="343"/>
      <c r="K54" s="343"/>
      <c r="L54" s="343"/>
      <c r="M54" s="343"/>
      <c r="N54" s="343"/>
      <c r="O54" s="396">
        <v>0.5</v>
      </c>
      <c r="P54" s="393">
        <v>0</v>
      </c>
      <c r="Q54" s="392"/>
      <c r="R54" s="382"/>
      <c r="S54" s="382"/>
      <c r="T54" s="382"/>
      <c r="U54" s="381"/>
      <c r="V54" s="386" t="s">
        <v>16386</v>
      </c>
      <c r="W54" s="397">
        <f>SUM(W52:W53)</f>
        <v>205.93496000000002</v>
      </c>
      <c r="X54" s="381"/>
      <c r="Y54" s="381"/>
      <c r="Z54" s="395"/>
      <c r="AA54" s="394"/>
      <c r="AB54" s="381"/>
      <c r="AC54" s="381"/>
      <c r="AD54" s="381"/>
      <c r="AE54" s="384"/>
    </row>
    <row r="55" spans="1:31" ht="15.75" thickBot="1">
      <c r="A55" s="339"/>
      <c r="B55" s="347"/>
      <c r="C55" s="343"/>
      <c r="D55" s="343"/>
      <c r="E55" s="388"/>
      <c r="F55" s="389"/>
      <c r="G55" s="388"/>
      <c r="H55" s="389"/>
      <c r="I55" s="343"/>
      <c r="J55" s="343"/>
      <c r="K55" s="343"/>
      <c r="L55" s="343"/>
      <c r="M55" s="343"/>
      <c r="N55" s="343"/>
      <c r="O55" s="396">
        <v>0.6</v>
      </c>
      <c r="P55" s="393">
        <v>0</v>
      </c>
      <c r="Q55" s="392"/>
      <c r="R55" s="382"/>
      <c r="S55" s="382"/>
      <c r="T55" s="382"/>
      <c r="U55" s="381"/>
      <c r="V55" s="398"/>
      <c r="W55" s="399"/>
      <c r="X55" s="381"/>
      <c r="Y55" s="381"/>
      <c r="Z55" s="386" t="s">
        <v>16386</v>
      </c>
      <c r="AA55" s="397">
        <f>Z47</f>
        <v>169.95819531486438</v>
      </c>
      <c r="AB55" s="381"/>
      <c r="AC55" s="381"/>
      <c r="AD55" s="381"/>
      <c r="AE55" s="384"/>
    </row>
    <row r="56" spans="1:31" ht="15.75" thickBot="1">
      <c r="A56" s="339"/>
      <c r="B56" s="347"/>
      <c r="C56" s="343"/>
      <c r="D56" s="343"/>
      <c r="E56" s="388"/>
      <c r="F56" s="389"/>
      <c r="G56" s="388"/>
      <c r="H56" s="389"/>
      <c r="I56" s="343"/>
      <c r="J56" s="343"/>
      <c r="K56" s="343"/>
      <c r="L56" s="343"/>
      <c r="M56" s="343"/>
      <c r="N56" s="343"/>
      <c r="O56" s="396">
        <v>0.75</v>
      </c>
      <c r="P56" s="393">
        <v>0</v>
      </c>
      <c r="Q56" s="392"/>
      <c r="R56" s="382"/>
      <c r="S56" s="382"/>
      <c r="T56" s="382"/>
      <c r="U56" s="381"/>
      <c r="V56" s="398"/>
      <c r="W56" s="399"/>
      <c r="X56" s="381"/>
      <c r="Y56" s="381"/>
      <c r="Z56" s="381"/>
      <c r="AA56" s="381"/>
      <c r="AB56" s="381"/>
      <c r="AC56" s="381"/>
      <c r="AD56" s="381"/>
      <c r="AE56" s="384"/>
    </row>
    <row r="57" spans="1:31" ht="15.75" thickBot="1">
      <c r="A57" s="339"/>
      <c r="B57" s="347"/>
      <c r="C57" s="343"/>
      <c r="D57" s="343"/>
      <c r="E57" s="388"/>
      <c r="F57" s="389"/>
      <c r="G57" s="388"/>
      <c r="H57" s="389"/>
      <c r="I57" s="343"/>
      <c r="J57" s="343"/>
      <c r="K57" s="343"/>
      <c r="L57" s="343"/>
      <c r="M57" s="343"/>
      <c r="N57" s="343"/>
      <c r="O57" s="396">
        <v>0.8</v>
      </c>
      <c r="P57" s="393">
        <v>0</v>
      </c>
      <c r="Q57" s="392"/>
      <c r="R57" s="382"/>
      <c r="S57" s="382"/>
      <c r="T57" s="382"/>
      <c r="U57" s="381"/>
      <c r="V57" s="398"/>
      <c r="W57" s="399"/>
      <c r="X57" s="381"/>
      <c r="Y57" s="595" t="s">
        <v>16545</v>
      </c>
      <c r="Z57" s="596"/>
      <c r="AA57" s="597"/>
      <c r="AB57" s="381"/>
      <c r="AC57" s="595" t="s">
        <v>77577</v>
      </c>
      <c r="AD57" s="596"/>
      <c r="AE57" s="597"/>
    </row>
    <row r="58" spans="1:31" ht="15.75" thickBot="1">
      <c r="A58" s="339"/>
      <c r="B58" s="347"/>
      <c r="C58" s="343"/>
      <c r="D58" s="343"/>
      <c r="E58" s="385"/>
      <c r="F58" s="400"/>
      <c r="G58" s="385"/>
      <c r="H58" s="400"/>
      <c r="I58" s="343"/>
      <c r="J58" s="343"/>
      <c r="K58" s="343"/>
      <c r="L58" s="343"/>
      <c r="M58" s="343"/>
      <c r="N58" s="343"/>
      <c r="O58" s="396">
        <v>0.9</v>
      </c>
      <c r="P58" s="393">
        <v>0</v>
      </c>
      <c r="Q58" s="392"/>
      <c r="R58" s="382"/>
      <c r="S58" s="382"/>
      <c r="T58" s="382"/>
      <c r="U58" s="381"/>
      <c r="V58" s="598" t="s">
        <v>77578</v>
      </c>
      <c r="W58" s="599"/>
      <c r="X58" s="381"/>
      <c r="Y58" s="401" t="s">
        <v>77579</v>
      </c>
      <c r="Z58" s="402" t="s">
        <v>77580</v>
      </c>
      <c r="AA58" s="403" t="s">
        <v>77581</v>
      </c>
      <c r="AB58" s="381"/>
      <c r="AC58" s="401" t="s">
        <v>77579</v>
      </c>
      <c r="AD58" s="402" t="s">
        <v>77582</v>
      </c>
      <c r="AE58" s="403" t="s">
        <v>77581</v>
      </c>
    </row>
    <row r="59" spans="1:31" ht="15.75" thickBot="1">
      <c r="A59" s="339"/>
      <c r="B59" s="347"/>
      <c r="C59" s="343"/>
      <c r="D59" s="343"/>
      <c r="E59" s="343"/>
      <c r="F59" s="343"/>
      <c r="G59" s="343"/>
      <c r="H59" s="343"/>
      <c r="I59" s="343"/>
      <c r="J59" s="343"/>
      <c r="K59" s="343"/>
      <c r="L59" s="343"/>
      <c r="M59" s="343"/>
      <c r="N59" s="343"/>
      <c r="O59" s="396">
        <v>1</v>
      </c>
      <c r="P59" s="393">
        <v>0</v>
      </c>
      <c r="Q59" s="392"/>
      <c r="R59" s="382"/>
      <c r="S59" s="382"/>
      <c r="T59" s="382"/>
      <c r="U59" s="381"/>
      <c r="V59" s="386" t="s">
        <v>16546</v>
      </c>
      <c r="W59" s="387" t="s">
        <v>16547</v>
      </c>
      <c r="X59" s="381"/>
      <c r="Y59" s="404" t="s">
        <v>77583</v>
      </c>
      <c r="Z59" s="360">
        <v>0.4</v>
      </c>
      <c r="AA59" s="405">
        <v>0</v>
      </c>
      <c r="AB59" s="381"/>
      <c r="AC59" s="406" t="s">
        <v>77569</v>
      </c>
      <c r="AD59" s="360">
        <v>1</v>
      </c>
      <c r="AE59" s="405"/>
    </row>
    <row r="60" spans="1:31">
      <c r="A60" s="339"/>
      <c r="B60" s="347"/>
      <c r="C60" s="343"/>
      <c r="D60" s="343"/>
      <c r="E60" s="343"/>
      <c r="F60" s="343"/>
      <c r="G60" s="343"/>
      <c r="H60" s="343"/>
      <c r="I60" s="343"/>
      <c r="J60" s="343"/>
      <c r="K60" s="343"/>
      <c r="L60" s="343"/>
      <c r="M60" s="343"/>
      <c r="N60" s="343"/>
      <c r="O60" s="396">
        <v>1.05</v>
      </c>
      <c r="P60" s="393">
        <v>0</v>
      </c>
      <c r="Q60" s="392"/>
      <c r="R60" s="382"/>
      <c r="S60" s="382"/>
      <c r="T60" s="382"/>
      <c r="U60" s="381"/>
      <c r="V60" s="390" t="s">
        <v>77584</v>
      </c>
      <c r="W60" s="407">
        <v>0</v>
      </c>
      <c r="X60" s="381"/>
      <c r="Y60" s="404" t="s">
        <v>77566</v>
      </c>
      <c r="Z60" s="360">
        <v>0.60009999999999997</v>
      </c>
      <c r="AA60" s="405">
        <v>0</v>
      </c>
      <c r="AB60" s="381"/>
      <c r="AC60" s="406" t="s">
        <v>77568</v>
      </c>
      <c r="AD60" s="360">
        <v>1.5</v>
      </c>
      <c r="AE60" s="405">
        <v>3</v>
      </c>
    </row>
    <row r="61" spans="1:31" ht="15.75" thickBot="1">
      <c r="A61" s="339"/>
      <c r="B61" s="347"/>
      <c r="C61" s="343"/>
      <c r="D61" s="343"/>
      <c r="E61" s="343"/>
      <c r="F61" s="343"/>
      <c r="G61" s="343"/>
      <c r="H61" s="343"/>
      <c r="I61" s="343"/>
      <c r="J61" s="343"/>
      <c r="K61" s="343"/>
      <c r="L61" s="343"/>
      <c r="M61" s="343"/>
      <c r="N61" s="343"/>
      <c r="O61" s="408">
        <v>1.2</v>
      </c>
      <c r="P61" s="365">
        <v>0</v>
      </c>
      <c r="Q61" s="392"/>
      <c r="R61" s="382"/>
      <c r="S61" s="382"/>
      <c r="T61" s="382"/>
      <c r="U61" s="381"/>
      <c r="V61" s="395" t="s">
        <v>77585</v>
      </c>
      <c r="W61" s="409">
        <f>AC47</f>
        <v>136.13712000000001</v>
      </c>
      <c r="X61" s="381"/>
      <c r="Y61" s="404" t="s">
        <v>77586</v>
      </c>
      <c r="Z61" s="360">
        <v>0.80010000000000003</v>
      </c>
      <c r="AA61" s="405">
        <v>0</v>
      </c>
      <c r="AB61" s="381"/>
      <c r="AC61" s="406" t="s">
        <v>77567</v>
      </c>
      <c r="AD61" s="360">
        <v>2</v>
      </c>
      <c r="AE61" s="405"/>
    </row>
    <row r="62" spans="1:31" ht="15.75" thickBot="1">
      <c r="A62" s="339"/>
      <c r="B62" s="347"/>
      <c r="C62" s="343"/>
      <c r="D62" s="343"/>
      <c r="E62" s="343"/>
      <c r="F62" s="343"/>
      <c r="G62" s="343"/>
      <c r="H62" s="343"/>
      <c r="I62" s="343"/>
      <c r="J62" s="343"/>
      <c r="K62" s="343"/>
      <c r="L62" s="343"/>
      <c r="M62" s="343"/>
      <c r="N62" s="343"/>
      <c r="O62" s="408">
        <v>1.5</v>
      </c>
      <c r="P62" s="365"/>
      <c r="Q62" s="392"/>
      <c r="R62" s="382"/>
      <c r="S62" s="382"/>
      <c r="T62" s="382"/>
      <c r="U62" s="381"/>
      <c r="V62" s="386" t="s">
        <v>16386</v>
      </c>
      <c r="W62" s="397">
        <v>1771.9999999999995</v>
      </c>
      <c r="X62" s="381"/>
      <c r="Y62" s="404" t="s">
        <v>77587</v>
      </c>
      <c r="Z62" s="360">
        <v>1.0009999999999999</v>
      </c>
      <c r="AA62" s="405">
        <v>0</v>
      </c>
      <c r="AB62" s="381"/>
      <c r="AC62" s="406" t="s">
        <v>77565</v>
      </c>
      <c r="AD62" s="360">
        <v>2.5</v>
      </c>
      <c r="AE62" s="405">
        <v>0</v>
      </c>
    </row>
    <row r="63" spans="1:31" ht="15.75" thickBot="1">
      <c r="A63" s="339"/>
      <c r="B63" s="347"/>
      <c r="C63" s="343"/>
      <c r="D63" s="343"/>
      <c r="E63" s="343"/>
      <c r="F63" s="343"/>
      <c r="G63" s="343"/>
      <c r="H63" s="343"/>
      <c r="I63" s="343"/>
      <c r="J63" s="343"/>
      <c r="K63" s="343"/>
      <c r="L63" s="343"/>
      <c r="M63" s="343"/>
      <c r="N63" s="343"/>
      <c r="O63" s="386" t="s">
        <v>16386</v>
      </c>
      <c r="P63" s="397">
        <f>SUM(P52:P62)</f>
        <v>208</v>
      </c>
      <c r="Q63" s="392"/>
      <c r="R63" s="382"/>
      <c r="S63" s="382"/>
      <c r="T63" s="382"/>
      <c r="U63" s="381"/>
      <c r="V63" s="381"/>
      <c r="W63" s="381"/>
      <c r="X63" s="381"/>
      <c r="Y63" s="404" t="s">
        <v>77588</v>
      </c>
      <c r="Z63" s="360">
        <v>1.2000999999999999</v>
      </c>
      <c r="AA63" s="405">
        <v>0</v>
      </c>
      <c r="AB63" s="381"/>
      <c r="AC63" s="406" t="s">
        <v>77589</v>
      </c>
      <c r="AD63" s="360">
        <v>3</v>
      </c>
      <c r="AE63" s="405">
        <v>0</v>
      </c>
    </row>
    <row r="64" spans="1:31">
      <c r="A64" s="339"/>
      <c r="B64" s="347"/>
      <c r="C64" s="343"/>
      <c r="D64" s="343"/>
      <c r="E64" s="343"/>
      <c r="F64" s="343"/>
      <c r="G64" s="343"/>
      <c r="H64" s="343"/>
      <c r="I64" s="343"/>
      <c r="J64" s="343"/>
      <c r="K64" s="343"/>
      <c r="L64" s="343"/>
      <c r="M64" s="343"/>
      <c r="N64" s="343"/>
      <c r="O64" s="381"/>
      <c r="P64" s="381"/>
      <c r="Q64" s="381"/>
      <c r="R64" s="382"/>
      <c r="S64" s="382"/>
      <c r="T64" s="382"/>
      <c r="U64" s="381"/>
      <c r="V64" s="381"/>
      <c r="W64" s="381"/>
      <c r="X64" s="381"/>
      <c r="Y64" s="404" t="s">
        <v>77564</v>
      </c>
      <c r="Z64" s="360">
        <v>1.5001</v>
      </c>
      <c r="AA64" s="405">
        <v>5</v>
      </c>
      <c r="AB64" s="381"/>
      <c r="AC64" s="406" t="s">
        <v>77590</v>
      </c>
      <c r="AD64" s="360">
        <v>3.5</v>
      </c>
      <c r="AE64" s="405">
        <v>0</v>
      </c>
    </row>
    <row r="65" spans="1:31" ht="15.75" thickBot="1">
      <c r="A65" s="339"/>
      <c r="B65" s="347"/>
      <c r="C65" s="343"/>
      <c r="D65" s="343"/>
      <c r="E65" s="343"/>
      <c r="F65" s="343"/>
      <c r="G65" s="343"/>
      <c r="H65" s="343"/>
      <c r="I65" s="343"/>
      <c r="J65" s="343"/>
      <c r="K65" s="343"/>
      <c r="L65" s="343"/>
      <c r="M65" s="343"/>
      <c r="N65" s="343"/>
      <c r="O65" s="381"/>
      <c r="P65" s="381"/>
      <c r="Q65" s="381"/>
      <c r="R65" s="381"/>
      <c r="S65" s="381"/>
      <c r="T65" s="381"/>
      <c r="U65" s="381"/>
      <c r="V65" s="381"/>
      <c r="W65" s="381"/>
      <c r="X65" s="381"/>
      <c r="Y65" s="410" t="s">
        <v>16386</v>
      </c>
      <c r="Z65" s="411"/>
      <c r="AA65" s="412">
        <f>SUM(AA59:AA64)</f>
        <v>5</v>
      </c>
      <c r="AB65" s="381"/>
      <c r="AC65" s="413"/>
      <c r="AD65" s="411"/>
      <c r="AE65" s="412">
        <f>SUM(AE59:AE64)</f>
        <v>3</v>
      </c>
    </row>
    <row r="66" spans="1:31" ht="15.75" thickBot="1">
      <c r="A66" s="339"/>
      <c r="B66" s="347"/>
      <c r="C66" s="343"/>
      <c r="D66" s="343"/>
      <c r="E66" s="343"/>
      <c r="F66" s="343"/>
      <c r="G66" s="343"/>
      <c r="H66" s="343"/>
      <c r="I66" s="343"/>
      <c r="J66" s="343"/>
      <c r="K66" s="343"/>
      <c r="L66" s="343"/>
      <c r="M66" s="343"/>
      <c r="N66" s="343"/>
      <c r="O66" s="381"/>
      <c r="P66" s="381"/>
      <c r="Q66" s="381"/>
      <c r="R66" s="381"/>
      <c r="S66" s="381"/>
      <c r="T66" s="381"/>
      <c r="U66" s="381"/>
      <c r="V66" s="381"/>
      <c r="W66" s="381"/>
      <c r="X66" s="381"/>
      <c r="Y66" s="381"/>
      <c r="Z66" s="381"/>
      <c r="AA66" s="381"/>
      <c r="AB66" s="381"/>
      <c r="AC66" s="381"/>
      <c r="AD66" s="381"/>
      <c r="AE66" s="384"/>
    </row>
    <row r="67" spans="1:31" ht="15.75" thickBot="1">
      <c r="A67" s="339"/>
      <c r="B67" s="348"/>
      <c r="C67" s="349"/>
      <c r="D67" s="349"/>
      <c r="E67" s="349"/>
      <c r="F67" s="349"/>
      <c r="G67" s="349"/>
      <c r="H67" s="349"/>
      <c r="I67" s="349"/>
      <c r="J67" s="349"/>
      <c r="K67" s="349"/>
      <c r="L67" s="349"/>
      <c r="M67" s="349"/>
      <c r="N67" s="349"/>
      <c r="O67" s="414"/>
      <c r="P67" s="414"/>
      <c r="Q67" s="414"/>
      <c r="R67" s="414"/>
      <c r="S67" s="414"/>
      <c r="T67" s="414"/>
      <c r="U67" s="414"/>
      <c r="V67" s="414"/>
      <c r="W67" s="414"/>
      <c r="X67" s="600" t="s">
        <v>77591</v>
      </c>
      <c r="Y67" s="601"/>
      <c r="Z67" s="602"/>
      <c r="AA67" s="415">
        <f>AA65-AE65</f>
        <v>2</v>
      </c>
      <c r="AB67" s="414"/>
      <c r="AC67" s="414"/>
      <c r="AD67" s="414"/>
      <c r="AE67" s="416"/>
    </row>
  </sheetData>
  <mergeCells count="11">
    <mergeCell ref="Y57:AA57"/>
    <mergeCell ref="AC57:AE57"/>
    <mergeCell ref="V58:W58"/>
    <mergeCell ref="X67:Z67"/>
    <mergeCell ref="D17:E17"/>
    <mergeCell ref="B28:AE28"/>
    <mergeCell ref="W49:X49"/>
    <mergeCell ref="E50:H50"/>
    <mergeCell ref="O50:P50"/>
    <mergeCell ref="V50:W50"/>
    <mergeCell ref="Z50:AA50"/>
  </mergeCells>
  <pageMargins left="0.51181102362204722" right="0.51181102362204722" top="0.78740157480314965" bottom="0.78740157480314965" header="0.31496062992125984" footer="0.31496062992125984"/>
  <pageSetup paperSize="9" scale="5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1">
    <tabColor rgb="FF002060"/>
  </sheetPr>
  <dimension ref="A1:R132"/>
  <sheetViews>
    <sheetView showGridLines="0" view="pageBreakPreview" topLeftCell="A119" zoomScale="85" zoomScaleNormal="70" zoomScaleSheetLayoutView="85" workbookViewId="0">
      <selection activeCell="A153" sqref="A153"/>
    </sheetView>
  </sheetViews>
  <sheetFormatPr defaultRowHeight="15"/>
  <cols>
    <col min="1" max="12" width="9.7109375" customWidth="1"/>
    <col min="13" max="17" width="10.28515625" customWidth="1"/>
    <col min="18" max="18" width="20.42578125" bestFit="1" customWidth="1"/>
  </cols>
  <sheetData>
    <row r="1" spans="1:18" ht="15.75" thickBot="1">
      <c r="A1" s="609" t="s">
        <v>16510</v>
      </c>
      <c r="B1" s="610"/>
      <c r="C1" s="610"/>
      <c r="D1" s="610"/>
      <c r="E1" s="610"/>
      <c r="F1" s="610"/>
      <c r="G1" s="610"/>
      <c r="H1" s="610"/>
      <c r="I1" s="610"/>
      <c r="J1" s="610"/>
      <c r="K1" s="610"/>
      <c r="L1" s="610"/>
      <c r="M1" s="610"/>
      <c r="N1" s="610"/>
      <c r="O1" s="610"/>
      <c r="P1" s="610"/>
      <c r="Q1" s="611"/>
    </row>
    <row r="2" spans="1:18" ht="15.75" thickBot="1"/>
    <row r="3" spans="1:18" ht="45.75" thickBot="1">
      <c r="A3" s="131" t="s">
        <v>16548</v>
      </c>
      <c r="B3" s="131" t="s">
        <v>16512</v>
      </c>
      <c r="C3" s="131" t="s">
        <v>16549</v>
      </c>
      <c r="D3" s="145" t="s">
        <v>16550</v>
      </c>
      <c r="E3" s="131" t="s">
        <v>16551</v>
      </c>
      <c r="F3" s="131" t="s">
        <v>16552</v>
      </c>
      <c r="G3" s="131" t="s">
        <v>16553</v>
      </c>
      <c r="H3" s="131" t="s">
        <v>16554</v>
      </c>
      <c r="I3" s="131" t="s">
        <v>16555</v>
      </c>
      <c r="J3" s="131" t="s">
        <v>16556</v>
      </c>
      <c r="K3" s="131" t="s">
        <v>16557</v>
      </c>
      <c r="L3" s="131" t="s">
        <v>16558</v>
      </c>
      <c r="M3" s="131" t="s">
        <v>16559</v>
      </c>
      <c r="N3" s="131" t="s">
        <v>16560</v>
      </c>
      <c r="O3" s="131" t="s">
        <v>16561</v>
      </c>
      <c r="P3" s="131" t="s">
        <v>16562</v>
      </c>
      <c r="Q3" s="145" t="s">
        <v>16563</v>
      </c>
    </row>
    <row r="4" spans="1:18">
      <c r="A4" s="146">
        <v>1</v>
      </c>
      <c r="B4" s="147" t="s">
        <v>16564</v>
      </c>
      <c r="C4" s="147">
        <v>95.7</v>
      </c>
      <c r="D4" s="147">
        <v>2E-3</v>
      </c>
      <c r="E4" s="147">
        <v>0.05</v>
      </c>
      <c r="F4" s="147"/>
      <c r="G4" s="147">
        <v>0.56000000000000005</v>
      </c>
      <c r="H4" s="147">
        <v>10</v>
      </c>
      <c r="I4" s="147">
        <v>99.79</v>
      </c>
      <c r="J4" s="148">
        <v>0</v>
      </c>
      <c r="K4" s="148"/>
      <c r="L4" s="147"/>
      <c r="M4" s="147"/>
      <c r="N4" s="149">
        <v>0</v>
      </c>
      <c r="O4" s="149">
        <v>0</v>
      </c>
      <c r="P4" s="149">
        <v>0</v>
      </c>
      <c r="Q4" s="150">
        <v>0.10390000000000001</v>
      </c>
      <c r="R4" s="124"/>
    </row>
    <row r="5" spans="1:18">
      <c r="A5" s="151"/>
      <c r="B5" s="189"/>
      <c r="C5" s="189"/>
      <c r="D5" s="189"/>
      <c r="E5" s="189"/>
      <c r="F5" s="189">
        <v>0.05</v>
      </c>
      <c r="G5" s="189"/>
      <c r="H5" s="189"/>
      <c r="I5" s="189"/>
      <c r="J5" s="191">
        <v>7.7000000000000002E-3</v>
      </c>
      <c r="K5" s="191"/>
      <c r="L5" s="189"/>
      <c r="M5" s="189"/>
      <c r="N5" s="190">
        <v>0.23</v>
      </c>
      <c r="O5" s="190">
        <v>0.06</v>
      </c>
      <c r="P5" s="190">
        <v>1.71</v>
      </c>
      <c r="Q5" s="152"/>
      <c r="R5" s="124"/>
    </row>
    <row r="6" spans="1:18">
      <c r="A6" s="151"/>
      <c r="B6" s="189" t="s">
        <v>16565</v>
      </c>
      <c r="C6" s="189">
        <v>30.94</v>
      </c>
      <c r="D6" s="189">
        <v>6.0000000000000001E-3</v>
      </c>
      <c r="E6" s="189">
        <v>1.2999999999999999E-2</v>
      </c>
      <c r="F6" s="189"/>
      <c r="G6" s="189">
        <v>0.56999999999999995</v>
      </c>
      <c r="H6" s="189">
        <v>10.83</v>
      </c>
      <c r="I6" s="189">
        <v>97.59</v>
      </c>
      <c r="J6" s="191">
        <v>7.7000000000000002E-3</v>
      </c>
      <c r="K6" s="191"/>
      <c r="L6" s="189"/>
      <c r="M6" s="189"/>
      <c r="N6" s="190">
        <v>0.35</v>
      </c>
      <c r="O6" s="190">
        <v>0.05</v>
      </c>
      <c r="P6" s="190">
        <v>1.36</v>
      </c>
      <c r="Q6" s="152">
        <v>0.1653</v>
      </c>
      <c r="R6" s="124"/>
    </row>
    <row r="7" spans="1:18">
      <c r="A7" s="151"/>
      <c r="B7" s="189"/>
      <c r="C7" s="189"/>
      <c r="D7" s="189"/>
      <c r="E7" s="189"/>
      <c r="F7" s="189">
        <v>6.3E-2</v>
      </c>
      <c r="G7" s="189"/>
      <c r="H7" s="189"/>
      <c r="I7" s="189"/>
      <c r="J7" s="191">
        <v>9.7000000000000003E-3</v>
      </c>
      <c r="K7" s="191"/>
      <c r="L7" s="189"/>
      <c r="M7" s="189"/>
      <c r="N7" s="190">
        <v>0.36</v>
      </c>
      <c r="O7" s="190">
        <v>0.05</v>
      </c>
      <c r="P7" s="190">
        <v>1.53</v>
      </c>
      <c r="Q7" s="152"/>
      <c r="R7" s="124"/>
    </row>
    <row r="8" spans="1:18">
      <c r="A8" s="151"/>
      <c r="B8" s="189" t="s">
        <v>16566</v>
      </c>
      <c r="C8" s="189">
        <v>31.85</v>
      </c>
      <c r="D8" s="189">
        <v>0</v>
      </c>
      <c r="E8" s="189">
        <v>1.2999999999999999E-2</v>
      </c>
      <c r="F8" s="189"/>
      <c r="G8" s="189">
        <v>0.57999999999999996</v>
      </c>
      <c r="H8" s="189">
        <v>12.06</v>
      </c>
      <c r="I8" s="189">
        <v>94.64</v>
      </c>
      <c r="J8" s="191">
        <v>9.7000000000000003E-3</v>
      </c>
      <c r="K8" s="191"/>
      <c r="L8" s="189"/>
      <c r="M8" s="189"/>
      <c r="N8" s="190">
        <v>0.17</v>
      </c>
      <c r="O8" s="190">
        <v>7.0000000000000007E-2</v>
      </c>
      <c r="P8" s="190">
        <v>2.2799999999999998</v>
      </c>
      <c r="Q8" s="152">
        <v>6.8500000000000005E-2</v>
      </c>
      <c r="R8" s="124"/>
    </row>
    <row r="9" spans="1:18">
      <c r="A9" s="151"/>
      <c r="B9" s="189"/>
      <c r="C9" s="189"/>
      <c r="D9" s="189"/>
      <c r="E9" s="189"/>
      <c r="F9" s="189">
        <v>7.5999999999999998E-2</v>
      </c>
      <c r="G9" s="189"/>
      <c r="H9" s="189"/>
      <c r="I9" s="189"/>
      <c r="J9" s="191">
        <v>1.17E-2</v>
      </c>
      <c r="K9" s="191"/>
      <c r="L9" s="189"/>
      <c r="M9" s="189"/>
      <c r="N9" s="190">
        <v>0.18</v>
      </c>
      <c r="O9" s="190">
        <v>7.0000000000000007E-2</v>
      </c>
      <c r="P9" s="190">
        <v>2.46</v>
      </c>
      <c r="Q9" s="152"/>
      <c r="R9" s="124"/>
    </row>
    <row r="10" spans="1:18">
      <c r="A10" s="151"/>
      <c r="B10" s="189" t="s">
        <v>16567</v>
      </c>
      <c r="C10" s="189">
        <v>33.54</v>
      </c>
      <c r="D10" s="189">
        <v>0</v>
      </c>
      <c r="E10" s="189">
        <v>1.2E-2</v>
      </c>
      <c r="F10" s="189"/>
      <c r="G10" s="189">
        <v>0.6</v>
      </c>
      <c r="H10" s="189">
        <v>13.41</v>
      </c>
      <c r="I10" s="189">
        <v>91.73</v>
      </c>
      <c r="J10" s="191">
        <v>1.17E-2</v>
      </c>
      <c r="K10" s="191"/>
      <c r="L10" s="189"/>
      <c r="M10" s="189"/>
      <c r="N10" s="190">
        <v>0.18</v>
      </c>
      <c r="O10" s="190">
        <v>7.0000000000000007E-2</v>
      </c>
      <c r="P10" s="190">
        <v>2.46</v>
      </c>
      <c r="Q10" s="152">
        <v>6.8500000000000005E-2</v>
      </c>
      <c r="R10" s="124"/>
    </row>
    <row r="11" spans="1:18">
      <c r="A11" s="151"/>
      <c r="B11" s="189"/>
      <c r="C11" s="189"/>
      <c r="D11" s="189"/>
      <c r="E11" s="189"/>
      <c r="F11" s="189">
        <v>8.7999999999999995E-2</v>
      </c>
      <c r="G11" s="189"/>
      <c r="H11" s="189"/>
      <c r="I11" s="189"/>
      <c r="J11" s="191">
        <v>1.35E-2</v>
      </c>
      <c r="K11" s="191"/>
      <c r="L11" s="189"/>
      <c r="M11" s="189"/>
      <c r="N11" s="190">
        <v>0.19</v>
      </c>
      <c r="O11" s="190">
        <v>0.08</v>
      </c>
      <c r="P11" s="190">
        <v>2.62</v>
      </c>
      <c r="Q11" s="152"/>
      <c r="R11" s="124"/>
    </row>
    <row r="12" spans="1:18">
      <c r="A12" s="151"/>
      <c r="B12" s="189" t="s">
        <v>16568</v>
      </c>
      <c r="C12" s="189">
        <v>52</v>
      </c>
      <c r="D12" s="189">
        <v>0</v>
      </c>
      <c r="E12" s="189">
        <v>2.5000000000000001E-2</v>
      </c>
      <c r="F12" s="189"/>
      <c r="G12" s="189">
        <v>0.62</v>
      </c>
      <c r="H12" s="189">
        <v>14.85</v>
      </c>
      <c r="I12" s="189">
        <v>88.99</v>
      </c>
      <c r="J12" s="191">
        <v>1.35E-2</v>
      </c>
      <c r="K12" s="191"/>
      <c r="L12" s="189"/>
      <c r="M12" s="189"/>
      <c r="N12" s="190">
        <v>0.19</v>
      </c>
      <c r="O12" s="190">
        <v>0.08</v>
      </c>
      <c r="P12" s="190">
        <v>2.62</v>
      </c>
      <c r="Q12" s="152">
        <v>6.8500000000000005E-2</v>
      </c>
      <c r="R12" s="124"/>
    </row>
    <row r="13" spans="1:18">
      <c r="A13" s="151"/>
      <c r="B13" s="189"/>
      <c r="C13" s="189"/>
      <c r="D13" s="189"/>
      <c r="E13" s="189"/>
      <c r="F13" s="189">
        <v>0.113</v>
      </c>
      <c r="G13" s="189"/>
      <c r="H13" s="189"/>
      <c r="I13" s="189"/>
      <c r="J13" s="191">
        <v>1.72E-2</v>
      </c>
      <c r="K13" s="191"/>
      <c r="L13" s="189"/>
      <c r="M13" s="189"/>
      <c r="N13" s="190">
        <v>0.2</v>
      </c>
      <c r="O13" s="190">
        <v>0.08</v>
      </c>
      <c r="P13" s="190">
        <v>2.89</v>
      </c>
      <c r="Q13" s="152"/>
      <c r="R13" s="124"/>
    </row>
    <row r="14" spans="1:18">
      <c r="A14" s="151"/>
      <c r="B14" s="189" t="s">
        <v>16569</v>
      </c>
      <c r="C14" s="189">
        <v>116.2</v>
      </c>
      <c r="D14" s="189">
        <v>3.0000000000000001E-3</v>
      </c>
      <c r="E14" s="189">
        <v>4.2999999999999997E-2</v>
      </c>
      <c r="F14" s="189"/>
      <c r="G14" s="189">
        <v>0.65</v>
      </c>
      <c r="H14" s="189">
        <v>18.260000000000002</v>
      </c>
      <c r="I14" s="189">
        <v>82.91</v>
      </c>
      <c r="J14" s="191">
        <v>1.72E-2</v>
      </c>
      <c r="K14" s="191"/>
      <c r="L14" s="189"/>
      <c r="M14" s="189"/>
      <c r="N14" s="190">
        <v>0.32</v>
      </c>
      <c r="O14" s="190">
        <v>7.0000000000000007E-2</v>
      </c>
      <c r="P14" s="190">
        <v>2.23</v>
      </c>
      <c r="Q14" s="152">
        <v>0.12720000000000001</v>
      </c>
      <c r="R14" s="124"/>
    </row>
    <row r="15" spans="1:18">
      <c r="A15" s="151"/>
      <c r="B15" s="189"/>
      <c r="C15" s="189"/>
      <c r="D15" s="189"/>
      <c r="E15" s="189"/>
      <c r="F15" s="189">
        <v>0.155</v>
      </c>
      <c r="G15" s="189"/>
      <c r="H15" s="189"/>
      <c r="I15" s="189"/>
      <c r="J15" s="191">
        <v>0</v>
      </c>
      <c r="K15" s="191">
        <v>2.3300000000000001E-2</v>
      </c>
      <c r="L15" s="189">
        <v>1</v>
      </c>
      <c r="M15" s="189">
        <v>0.06</v>
      </c>
      <c r="N15" s="190">
        <v>0.34</v>
      </c>
      <c r="O15" s="190">
        <v>7.0000000000000007E-2</v>
      </c>
      <c r="P15" s="190">
        <v>2.54</v>
      </c>
      <c r="Q15" s="152"/>
      <c r="R15" s="124"/>
    </row>
    <row r="16" spans="1:18">
      <c r="A16" s="151">
        <v>2</v>
      </c>
      <c r="B16" s="189" t="s">
        <v>16570</v>
      </c>
      <c r="C16" s="189">
        <v>74.290000000000006</v>
      </c>
      <c r="D16" s="189">
        <v>0</v>
      </c>
      <c r="E16" s="189">
        <v>3.1E-2</v>
      </c>
      <c r="F16" s="189"/>
      <c r="G16" s="189">
        <v>0.56000000000000005</v>
      </c>
      <c r="H16" s="189">
        <v>10</v>
      </c>
      <c r="I16" s="189">
        <v>99.79</v>
      </c>
      <c r="J16" s="191">
        <v>0</v>
      </c>
      <c r="K16" s="191"/>
      <c r="L16" s="189"/>
      <c r="M16" s="189"/>
      <c r="N16" s="190">
        <v>0</v>
      </c>
      <c r="O16" s="190">
        <v>0</v>
      </c>
      <c r="P16" s="190">
        <v>0</v>
      </c>
      <c r="Q16" s="152">
        <v>6.8500000000000005E-2</v>
      </c>
      <c r="R16" s="124"/>
    </row>
    <row r="17" spans="1:18">
      <c r="A17" s="151"/>
      <c r="B17" s="189"/>
      <c r="C17" s="189"/>
      <c r="D17" s="189"/>
      <c r="E17" s="189"/>
      <c r="F17" s="189">
        <v>3.1E-2</v>
      </c>
      <c r="G17" s="189"/>
      <c r="H17" s="189"/>
      <c r="I17" s="189"/>
      <c r="J17" s="191">
        <v>4.7999999999999996E-3</v>
      </c>
      <c r="K17" s="191"/>
      <c r="L17" s="189"/>
      <c r="M17" s="189"/>
      <c r="N17" s="190">
        <v>0.15</v>
      </c>
      <c r="O17" s="190">
        <v>0.06</v>
      </c>
      <c r="P17" s="190">
        <v>1.66</v>
      </c>
      <c r="Q17" s="152"/>
      <c r="R17" s="124"/>
    </row>
    <row r="18" spans="1:18">
      <c r="A18" s="151"/>
      <c r="B18" s="189" t="s">
        <v>16571</v>
      </c>
      <c r="C18" s="189">
        <v>15.54</v>
      </c>
      <c r="D18" s="189">
        <v>1E-3</v>
      </c>
      <c r="E18" s="189">
        <v>5.0000000000000001E-3</v>
      </c>
      <c r="F18" s="189"/>
      <c r="G18" s="189">
        <v>0.69</v>
      </c>
      <c r="H18" s="189">
        <v>22.95</v>
      </c>
      <c r="I18" s="189">
        <v>76.489999999999995</v>
      </c>
      <c r="J18" s="191">
        <v>4.7999999999999996E-3</v>
      </c>
      <c r="K18" s="191"/>
      <c r="L18" s="189"/>
      <c r="M18" s="189"/>
      <c r="N18" s="190">
        <v>0.13</v>
      </c>
      <c r="O18" s="190">
        <v>0.06</v>
      </c>
      <c r="P18" s="190">
        <v>1.84</v>
      </c>
      <c r="Q18" s="152">
        <v>5.5E-2</v>
      </c>
      <c r="R18" s="124"/>
    </row>
    <row r="19" spans="1:18">
      <c r="A19" s="151"/>
      <c r="B19" s="189"/>
      <c r="C19" s="189"/>
      <c r="D19" s="189"/>
      <c r="E19" s="189"/>
      <c r="F19" s="189">
        <v>3.5999999999999997E-2</v>
      </c>
      <c r="G19" s="189"/>
      <c r="H19" s="189"/>
      <c r="I19" s="189"/>
      <c r="J19" s="191">
        <v>5.3E-3</v>
      </c>
      <c r="K19" s="191"/>
      <c r="L19" s="189"/>
      <c r="M19" s="189"/>
      <c r="N19" s="190">
        <v>0.13</v>
      </c>
      <c r="O19" s="190">
        <v>0.06</v>
      </c>
      <c r="P19" s="190">
        <v>1.92</v>
      </c>
      <c r="Q19" s="152"/>
      <c r="R19" s="124"/>
    </row>
    <row r="20" spans="1:18">
      <c r="A20" s="151"/>
      <c r="B20" s="189" t="s">
        <v>16572</v>
      </c>
      <c r="C20" s="189">
        <v>13.65</v>
      </c>
      <c r="D20" s="189">
        <v>1E-3</v>
      </c>
      <c r="E20" s="189">
        <v>5.0000000000000001E-3</v>
      </c>
      <c r="F20" s="189"/>
      <c r="G20" s="189">
        <v>0.75</v>
      </c>
      <c r="H20" s="189">
        <v>35.020000000000003</v>
      </c>
      <c r="I20" s="189">
        <v>66.12</v>
      </c>
      <c r="J20" s="191">
        <v>5.3E-3</v>
      </c>
      <c r="K20" s="191"/>
      <c r="L20" s="189"/>
      <c r="M20" s="189"/>
      <c r="N20" s="190">
        <v>0.14000000000000001</v>
      </c>
      <c r="O20" s="190">
        <v>0.06</v>
      </c>
      <c r="P20" s="190">
        <v>1.87</v>
      </c>
      <c r="Q20" s="152">
        <v>5.8700000000000002E-2</v>
      </c>
      <c r="R20" s="124"/>
    </row>
    <row r="21" spans="1:18">
      <c r="A21" s="151"/>
      <c r="B21" s="189"/>
      <c r="C21" s="189"/>
      <c r="D21" s="189"/>
      <c r="E21" s="189"/>
      <c r="F21" s="189">
        <v>4.2000000000000003E-2</v>
      </c>
      <c r="G21" s="189"/>
      <c r="H21" s="189"/>
      <c r="I21" s="189"/>
      <c r="J21" s="191">
        <v>5.7000000000000002E-3</v>
      </c>
      <c r="K21" s="191"/>
      <c r="L21" s="189"/>
      <c r="M21" s="189"/>
      <c r="N21" s="190">
        <v>0.14000000000000001</v>
      </c>
      <c r="O21" s="190">
        <v>0.06</v>
      </c>
      <c r="P21" s="190">
        <v>1.94</v>
      </c>
      <c r="Q21" s="152"/>
      <c r="R21" s="124"/>
    </row>
    <row r="22" spans="1:18">
      <c r="A22" s="151"/>
      <c r="B22" s="189" t="s">
        <v>16573</v>
      </c>
      <c r="C22" s="189">
        <v>13.33</v>
      </c>
      <c r="D22" s="189">
        <v>1E-3</v>
      </c>
      <c r="E22" s="189">
        <v>4.0000000000000001E-3</v>
      </c>
      <c r="F22" s="189"/>
      <c r="G22" s="189">
        <v>0.76</v>
      </c>
      <c r="H22" s="189">
        <v>36.39</v>
      </c>
      <c r="I22" s="189">
        <v>65.319999999999993</v>
      </c>
      <c r="J22" s="191">
        <v>5.7000000000000002E-3</v>
      </c>
      <c r="K22" s="191"/>
      <c r="L22" s="189"/>
      <c r="M22" s="189"/>
      <c r="N22" s="190">
        <v>0.17</v>
      </c>
      <c r="O22" s="190">
        <v>0.06</v>
      </c>
      <c r="P22" s="190">
        <v>1.72</v>
      </c>
      <c r="Q22" s="152">
        <v>7.6600000000000001E-2</v>
      </c>
      <c r="R22" s="124"/>
    </row>
    <row r="23" spans="1:18">
      <c r="A23" s="151"/>
      <c r="B23" s="189"/>
      <c r="C23" s="189"/>
      <c r="D23" s="189"/>
      <c r="E23" s="189"/>
      <c r="F23" s="189">
        <v>4.4999999999999998E-2</v>
      </c>
      <c r="G23" s="189"/>
      <c r="H23" s="189"/>
      <c r="I23" s="189"/>
      <c r="J23" s="191">
        <v>6.3E-3</v>
      </c>
      <c r="K23" s="191"/>
      <c r="L23" s="189"/>
      <c r="M23" s="189"/>
      <c r="N23" s="190">
        <v>0.18</v>
      </c>
      <c r="O23" s="190">
        <v>0.06</v>
      </c>
      <c r="P23" s="190">
        <v>1.79</v>
      </c>
      <c r="Q23" s="152"/>
      <c r="R23" s="124"/>
    </row>
    <row r="24" spans="1:18">
      <c r="A24" s="151"/>
      <c r="B24" s="189" t="s">
        <v>16574</v>
      </c>
      <c r="C24" s="189">
        <v>16.32</v>
      </c>
      <c r="D24" s="189">
        <v>2E-3</v>
      </c>
      <c r="E24" s="189">
        <v>6.0000000000000001E-3</v>
      </c>
      <c r="F24" s="189"/>
      <c r="G24" s="189">
        <v>0.76</v>
      </c>
      <c r="H24" s="189">
        <v>37.590000000000003</v>
      </c>
      <c r="I24" s="189">
        <v>64.66</v>
      </c>
      <c r="J24" s="191">
        <v>6.3E-3</v>
      </c>
      <c r="K24" s="191"/>
      <c r="L24" s="189"/>
      <c r="M24" s="189"/>
      <c r="N24" s="190">
        <v>0.22</v>
      </c>
      <c r="O24" s="190">
        <v>0.06</v>
      </c>
      <c r="P24" s="190">
        <v>1.59</v>
      </c>
      <c r="Q24" s="152">
        <v>9.8000000000000004E-2</v>
      </c>
      <c r="R24" s="124"/>
    </row>
    <row r="25" spans="1:18">
      <c r="A25" s="151"/>
      <c r="B25" s="189"/>
      <c r="C25" s="189"/>
      <c r="D25" s="189"/>
      <c r="E25" s="189"/>
      <c r="F25" s="189">
        <v>5.0999999999999997E-2</v>
      </c>
      <c r="G25" s="189"/>
      <c r="H25" s="189"/>
      <c r="I25" s="189"/>
      <c r="J25" s="191">
        <v>7.0000000000000001E-3</v>
      </c>
      <c r="K25" s="191"/>
      <c r="L25" s="189"/>
      <c r="M25" s="189"/>
      <c r="N25" s="190">
        <v>0.22</v>
      </c>
      <c r="O25" s="190">
        <v>0.06</v>
      </c>
      <c r="P25" s="190">
        <v>1.68</v>
      </c>
      <c r="Q25" s="152"/>
      <c r="R25" s="124"/>
    </row>
    <row r="26" spans="1:18">
      <c r="A26" s="151"/>
      <c r="B26" s="189" t="s">
        <v>16575</v>
      </c>
      <c r="C26" s="189">
        <v>14.74</v>
      </c>
      <c r="D26" s="189">
        <v>7.0000000000000001E-3</v>
      </c>
      <c r="E26" s="189">
        <v>6.0000000000000001E-3</v>
      </c>
      <c r="F26" s="189"/>
      <c r="G26" s="189">
        <v>0.78</v>
      </c>
      <c r="H26" s="189">
        <v>41.02</v>
      </c>
      <c r="I26" s="189">
        <v>62.96</v>
      </c>
      <c r="J26" s="191">
        <v>7.0000000000000001E-3</v>
      </c>
      <c r="K26" s="191"/>
      <c r="L26" s="189"/>
      <c r="M26" s="189"/>
      <c r="N26" s="190">
        <v>0.37</v>
      </c>
      <c r="O26" s="190">
        <v>0.05</v>
      </c>
      <c r="P26" s="190">
        <v>1.25</v>
      </c>
      <c r="Q26" s="152">
        <v>0.17849999999999999</v>
      </c>
      <c r="R26" s="124"/>
    </row>
    <row r="27" spans="1:18">
      <c r="A27" s="151"/>
      <c r="B27" s="189"/>
      <c r="C27" s="189"/>
      <c r="D27" s="189"/>
      <c r="E27" s="189"/>
      <c r="F27" s="189">
        <v>5.7000000000000002E-2</v>
      </c>
      <c r="G27" s="189"/>
      <c r="H27" s="189"/>
      <c r="I27" s="189"/>
      <c r="J27" s="191">
        <v>0</v>
      </c>
      <c r="K27" s="191">
        <v>7.7000000000000002E-3</v>
      </c>
      <c r="L27" s="189">
        <v>1</v>
      </c>
      <c r="M27" s="189">
        <v>0.06</v>
      </c>
      <c r="N27" s="190">
        <v>0.37</v>
      </c>
      <c r="O27" s="190">
        <v>0.05</v>
      </c>
      <c r="P27" s="190">
        <v>1.31</v>
      </c>
      <c r="Q27" s="152"/>
      <c r="R27" s="124"/>
    </row>
    <row r="28" spans="1:18">
      <c r="A28" s="151">
        <v>3</v>
      </c>
      <c r="B28" s="189" t="s">
        <v>16576</v>
      </c>
      <c r="C28" s="189">
        <v>21.49</v>
      </c>
      <c r="D28" s="189">
        <v>1E-3</v>
      </c>
      <c r="E28" s="189">
        <v>1.2E-2</v>
      </c>
      <c r="F28" s="189"/>
      <c r="G28" s="189">
        <v>0.56000000000000005</v>
      </c>
      <c r="H28" s="189">
        <v>10</v>
      </c>
      <c r="I28" s="189">
        <v>99.79</v>
      </c>
      <c r="J28" s="191">
        <v>0</v>
      </c>
      <c r="K28" s="191"/>
      <c r="L28" s="189"/>
      <c r="M28" s="189"/>
      <c r="N28" s="190">
        <v>0</v>
      </c>
      <c r="O28" s="190">
        <v>0</v>
      </c>
      <c r="P28" s="190">
        <v>0</v>
      </c>
      <c r="Q28" s="152">
        <v>6.7100000000000007E-2</v>
      </c>
      <c r="R28" s="124"/>
    </row>
    <row r="29" spans="1:18">
      <c r="A29" s="151"/>
      <c r="B29" s="189"/>
      <c r="C29" s="189"/>
      <c r="D29" s="189"/>
      <c r="E29" s="189"/>
      <c r="F29" s="189">
        <v>1.2E-2</v>
      </c>
      <c r="G29" s="189"/>
      <c r="H29" s="189"/>
      <c r="I29" s="189"/>
      <c r="J29" s="191">
        <v>1.9E-3</v>
      </c>
      <c r="K29" s="191"/>
      <c r="L29" s="189"/>
      <c r="M29" s="189"/>
      <c r="N29" s="190">
        <v>0.13</v>
      </c>
      <c r="O29" s="190">
        <v>0.04</v>
      </c>
      <c r="P29" s="190">
        <v>1.04</v>
      </c>
      <c r="Q29" s="152"/>
      <c r="R29" s="124"/>
    </row>
    <row r="30" spans="1:18">
      <c r="A30" s="151"/>
      <c r="B30" s="189" t="s">
        <v>16577</v>
      </c>
      <c r="C30" s="189">
        <v>19.010000000000002</v>
      </c>
      <c r="D30" s="189">
        <v>7.0000000000000001E-3</v>
      </c>
      <c r="E30" s="189">
        <v>8.9999999999999993E-3</v>
      </c>
      <c r="F30" s="189"/>
      <c r="G30" s="189">
        <v>0.63</v>
      </c>
      <c r="H30" s="189">
        <v>15.78</v>
      </c>
      <c r="I30" s="189">
        <v>87.22</v>
      </c>
      <c r="J30" s="191">
        <v>1.9E-3</v>
      </c>
      <c r="K30" s="191"/>
      <c r="L30" s="189"/>
      <c r="M30" s="189"/>
      <c r="N30" s="190">
        <v>0.33</v>
      </c>
      <c r="O30" s="190">
        <v>0.03</v>
      </c>
      <c r="P30" s="190">
        <v>0.46</v>
      </c>
      <c r="Q30" s="152">
        <v>0.1857</v>
      </c>
      <c r="R30" s="124"/>
    </row>
    <row r="31" spans="1:18">
      <c r="A31" s="151"/>
      <c r="B31" s="189"/>
      <c r="C31" s="189"/>
      <c r="D31" s="189"/>
      <c r="E31" s="189"/>
      <c r="F31" s="189">
        <v>2.1999999999999999E-2</v>
      </c>
      <c r="G31" s="189"/>
      <c r="H31" s="189"/>
      <c r="I31" s="189"/>
      <c r="J31" s="191">
        <v>3.3E-3</v>
      </c>
      <c r="K31" s="191"/>
      <c r="L31" s="189"/>
      <c r="M31" s="189"/>
      <c r="N31" s="190">
        <v>0.35</v>
      </c>
      <c r="O31" s="190">
        <v>0.04</v>
      </c>
      <c r="P31" s="190">
        <v>0.76</v>
      </c>
      <c r="Q31" s="152"/>
      <c r="R31" s="124"/>
    </row>
    <row r="32" spans="1:18">
      <c r="A32" s="151"/>
      <c r="B32" s="189" t="s">
        <v>16578</v>
      </c>
      <c r="C32" s="189">
        <v>17.690000000000001</v>
      </c>
      <c r="D32" s="189">
        <v>2E-3</v>
      </c>
      <c r="E32" s="189">
        <v>8.0000000000000002E-3</v>
      </c>
      <c r="F32" s="189"/>
      <c r="G32" s="189">
        <v>0.64</v>
      </c>
      <c r="H32" s="189">
        <v>17.16</v>
      </c>
      <c r="I32" s="189">
        <v>84.72</v>
      </c>
      <c r="J32" s="191">
        <v>3.3E-3</v>
      </c>
      <c r="K32" s="191"/>
      <c r="L32" s="189"/>
      <c r="M32" s="189"/>
      <c r="N32" s="190">
        <v>0.2</v>
      </c>
      <c r="O32" s="190">
        <v>0.05</v>
      </c>
      <c r="P32" s="190">
        <v>1.1499999999999999</v>
      </c>
      <c r="Q32" s="152">
        <v>9.7199999999999995E-2</v>
      </c>
      <c r="R32" s="124"/>
    </row>
    <row r="33" spans="1:18">
      <c r="A33" s="151"/>
      <c r="B33" s="189"/>
      <c r="C33" s="189"/>
      <c r="D33" s="189"/>
      <c r="E33" s="189"/>
      <c r="F33" s="189">
        <v>2.9000000000000001E-2</v>
      </c>
      <c r="G33" s="189"/>
      <c r="H33" s="189"/>
      <c r="I33" s="189"/>
      <c r="J33" s="191">
        <v>4.4000000000000003E-3</v>
      </c>
      <c r="K33" s="191"/>
      <c r="L33" s="189"/>
      <c r="M33" s="189"/>
      <c r="N33" s="190">
        <v>0.2</v>
      </c>
      <c r="O33" s="190">
        <v>0.05</v>
      </c>
      <c r="P33" s="190">
        <v>1.34</v>
      </c>
      <c r="Q33" s="152"/>
      <c r="R33" s="124"/>
    </row>
    <row r="34" spans="1:18">
      <c r="A34" s="151"/>
      <c r="B34" s="189" t="s">
        <v>16579</v>
      </c>
      <c r="C34" s="189">
        <v>99.24</v>
      </c>
      <c r="D34" s="189">
        <v>2E-3</v>
      </c>
      <c r="E34" s="189">
        <v>4.2000000000000003E-2</v>
      </c>
      <c r="F34" s="189"/>
      <c r="G34" s="189">
        <v>0.65</v>
      </c>
      <c r="H34" s="189">
        <v>18.72</v>
      </c>
      <c r="I34" s="189">
        <v>82.2</v>
      </c>
      <c r="J34" s="191">
        <v>4.4000000000000003E-3</v>
      </c>
      <c r="K34" s="191"/>
      <c r="L34" s="189"/>
      <c r="M34" s="189"/>
      <c r="N34" s="190">
        <v>0.2</v>
      </c>
      <c r="O34" s="190">
        <v>0.05</v>
      </c>
      <c r="P34" s="190">
        <v>1.34</v>
      </c>
      <c r="Q34" s="152">
        <v>9.7299999999999998E-2</v>
      </c>
      <c r="R34" s="124"/>
    </row>
    <row r="35" spans="1:18">
      <c r="A35" s="151"/>
      <c r="B35" s="189"/>
      <c r="C35" s="189"/>
      <c r="D35" s="189"/>
      <c r="E35" s="189"/>
      <c r="F35" s="189">
        <v>7.0999999999999994E-2</v>
      </c>
      <c r="G35" s="189"/>
      <c r="H35" s="189"/>
      <c r="I35" s="189"/>
      <c r="J35" s="191">
        <v>1.06E-2</v>
      </c>
      <c r="K35" s="191"/>
      <c r="L35" s="189"/>
      <c r="M35" s="189"/>
      <c r="N35" s="190">
        <v>0.24</v>
      </c>
      <c r="O35" s="190">
        <v>0.06</v>
      </c>
      <c r="P35" s="190">
        <v>2.0299999999999998</v>
      </c>
      <c r="Q35" s="152"/>
      <c r="R35" s="124"/>
    </row>
    <row r="36" spans="1:18">
      <c r="A36" s="151"/>
      <c r="B36" s="189" t="s">
        <v>16580</v>
      </c>
      <c r="C36" s="189">
        <v>104.23</v>
      </c>
      <c r="D36" s="189">
        <v>0</v>
      </c>
      <c r="E36" s="189">
        <v>4.7E-2</v>
      </c>
      <c r="F36" s="189"/>
      <c r="G36" s="189">
        <v>0.67</v>
      </c>
      <c r="H36" s="189">
        <v>20.51</v>
      </c>
      <c r="I36" s="189">
        <v>79.599999999999994</v>
      </c>
      <c r="J36" s="191">
        <v>1.06E-2</v>
      </c>
      <c r="K36" s="191"/>
      <c r="L36" s="189"/>
      <c r="M36" s="189"/>
      <c r="N36" s="190">
        <v>0.18</v>
      </c>
      <c r="O36" s="190">
        <v>7.0000000000000007E-2</v>
      </c>
      <c r="P36" s="190">
        <v>2.36</v>
      </c>
      <c r="Q36" s="152">
        <v>6.8500000000000005E-2</v>
      </c>
      <c r="R36" s="124"/>
    </row>
    <row r="37" spans="1:18">
      <c r="A37" s="151"/>
      <c r="B37" s="189"/>
      <c r="C37" s="189"/>
      <c r="D37" s="189"/>
      <c r="E37" s="189"/>
      <c r="F37" s="189">
        <v>0.11799999999999999</v>
      </c>
      <c r="G37" s="189"/>
      <c r="H37" s="189"/>
      <c r="I37" s="189"/>
      <c r="J37" s="191">
        <v>1.7399999999999999E-2</v>
      </c>
      <c r="K37" s="191"/>
      <c r="L37" s="189"/>
      <c r="M37" s="189"/>
      <c r="N37" s="190">
        <v>0.2</v>
      </c>
      <c r="O37" s="190">
        <v>0.08</v>
      </c>
      <c r="P37" s="190">
        <v>2.91</v>
      </c>
      <c r="Q37" s="152"/>
      <c r="R37" s="124"/>
    </row>
    <row r="38" spans="1:18">
      <c r="A38" s="151"/>
      <c r="B38" s="189" t="s">
        <v>16581</v>
      </c>
      <c r="C38" s="189">
        <v>17.309999999999999</v>
      </c>
      <c r="D38" s="189">
        <v>0</v>
      </c>
      <c r="E38" s="189">
        <v>1.0999999999999999E-2</v>
      </c>
      <c r="F38" s="189"/>
      <c r="G38" s="189">
        <v>0.7</v>
      </c>
      <c r="H38" s="189">
        <v>25.04</v>
      </c>
      <c r="I38" s="189">
        <v>74.150000000000006</v>
      </c>
      <c r="J38" s="191">
        <v>1.7399999999999999E-2</v>
      </c>
      <c r="K38" s="191"/>
      <c r="L38" s="189"/>
      <c r="M38" s="189"/>
      <c r="N38" s="190">
        <v>0.2</v>
      </c>
      <c r="O38" s="190">
        <v>0.08</v>
      </c>
      <c r="P38" s="190">
        <v>2.91</v>
      </c>
      <c r="Q38" s="152">
        <v>6.8500000000000005E-2</v>
      </c>
      <c r="R38" s="124"/>
    </row>
    <row r="39" spans="1:18">
      <c r="A39" s="151"/>
      <c r="B39" s="189"/>
      <c r="C39" s="189"/>
      <c r="D39" s="189"/>
      <c r="E39" s="189"/>
      <c r="F39" s="189">
        <v>0.129</v>
      </c>
      <c r="G39" s="189"/>
      <c r="H39" s="189"/>
      <c r="I39" s="189"/>
      <c r="J39" s="191">
        <v>1.8599999999999998E-2</v>
      </c>
      <c r="K39" s="191"/>
      <c r="L39" s="189"/>
      <c r="M39" s="189"/>
      <c r="N39" s="190">
        <v>0.2</v>
      </c>
      <c r="O39" s="190">
        <v>0.08</v>
      </c>
      <c r="P39" s="190">
        <v>2.99</v>
      </c>
      <c r="Q39" s="152"/>
      <c r="R39" s="124"/>
    </row>
    <row r="40" spans="1:18">
      <c r="A40" s="151"/>
      <c r="B40" s="189" t="s">
        <v>16582</v>
      </c>
      <c r="C40" s="189">
        <v>22.7</v>
      </c>
      <c r="D40" s="189">
        <v>8.9999999999999993E-3</v>
      </c>
      <c r="E40" s="189">
        <v>1.2E-2</v>
      </c>
      <c r="F40" s="189"/>
      <c r="G40" s="189">
        <v>0.7</v>
      </c>
      <c r="H40" s="189">
        <v>25.43</v>
      </c>
      <c r="I40" s="189">
        <v>73.739999999999995</v>
      </c>
      <c r="J40" s="191">
        <v>1.8599999999999998E-2</v>
      </c>
      <c r="K40" s="191"/>
      <c r="L40" s="189"/>
      <c r="M40" s="189"/>
      <c r="N40" s="190">
        <v>0.48</v>
      </c>
      <c r="O40" s="190">
        <v>0.06</v>
      </c>
      <c r="P40" s="190">
        <v>1.88</v>
      </c>
      <c r="Q40" s="152">
        <v>0.2034</v>
      </c>
      <c r="R40" s="124" t="s">
        <v>16583</v>
      </c>
    </row>
    <row r="41" spans="1:18">
      <c r="A41" s="151"/>
      <c r="B41" s="189"/>
      <c r="C41" s="189"/>
      <c r="D41" s="189"/>
      <c r="E41" s="189"/>
      <c r="F41" s="189">
        <v>0.14099999999999999</v>
      </c>
      <c r="G41" s="189"/>
      <c r="H41" s="189"/>
      <c r="I41" s="189"/>
      <c r="J41" s="191">
        <v>2.0299999999999999E-2</v>
      </c>
      <c r="K41" s="191"/>
      <c r="L41" s="189"/>
      <c r="M41" s="189"/>
      <c r="N41" s="190">
        <v>0.48</v>
      </c>
      <c r="O41" s="190">
        <v>0.06</v>
      </c>
      <c r="P41" s="190">
        <v>1.95</v>
      </c>
      <c r="Q41" s="152"/>
      <c r="R41" s="124"/>
    </row>
    <row r="42" spans="1:18">
      <c r="A42" s="151"/>
      <c r="B42" s="189" t="s">
        <v>16584</v>
      </c>
      <c r="C42" s="189">
        <v>61.19</v>
      </c>
      <c r="D42" s="189">
        <v>3.0000000000000001E-3</v>
      </c>
      <c r="E42" s="189">
        <v>2.3E-2</v>
      </c>
      <c r="F42" s="189"/>
      <c r="G42" s="189">
        <v>0.7</v>
      </c>
      <c r="H42" s="189">
        <v>25.74</v>
      </c>
      <c r="I42" s="189">
        <v>65.930000000000007</v>
      </c>
      <c r="J42" s="191">
        <v>2.0299999999999999E-2</v>
      </c>
      <c r="K42" s="191"/>
      <c r="L42" s="189"/>
      <c r="M42" s="189"/>
      <c r="N42" s="190">
        <v>0.33</v>
      </c>
      <c r="O42" s="190">
        <v>7.0000000000000007E-2</v>
      </c>
      <c r="P42" s="190">
        <v>2.42</v>
      </c>
      <c r="Q42" s="152">
        <v>0.1239</v>
      </c>
      <c r="R42" s="124"/>
    </row>
    <row r="43" spans="1:18">
      <c r="A43" s="151"/>
      <c r="B43" s="189"/>
      <c r="C43" s="189"/>
      <c r="D43" s="189"/>
      <c r="E43" s="189"/>
      <c r="F43" s="189">
        <v>0.16300000000000001</v>
      </c>
      <c r="G43" s="189"/>
      <c r="H43" s="189"/>
      <c r="I43" s="189"/>
      <c r="J43" s="191">
        <v>0</v>
      </c>
      <c r="K43" s="191">
        <v>2.1100000000000001E-2</v>
      </c>
      <c r="L43" s="189">
        <v>1</v>
      </c>
      <c r="M43" s="189">
        <v>0.06</v>
      </c>
      <c r="N43" s="190">
        <v>0.33</v>
      </c>
      <c r="O43" s="190">
        <v>7.0000000000000007E-2</v>
      </c>
      <c r="P43" s="190">
        <v>2.46</v>
      </c>
      <c r="Q43" s="152"/>
      <c r="R43" s="124"/>
    </row>
    <row r="44" spans="1:18">
      <c r="A44" s="151">
        <v>4</v>
      </c>
      <c r="B44" s="189" t="s">
        <v>16585</v>
      </c>
      <c r="C44" s="189">
        <v>16.079999999999998</v>
      </c>
      <c r="D44" s="189">
        <v>6.0000000000000001E-3</v>
      </c>
      <c r="E44" s="189">
        <v>7.0000000000000001E-3</v>
      </c>
      <c r="F44" s="189"/>
      <c r="G44" s="189">
        <v>0.56000000000000005</v>
      </c>
      <c r="H44" s="189">
        <v>10</v>
      </c>
      <c r="I44" s="189">
        <v>99.79</v>
      </c>
      <c r="J44" s="191">
        <v>0</v>
      </c>
      <c r="K44" s="191"/>
      <c r="L44" s="189"/>
      <c r="M44" s="189"/>
      <c r="N44" s="190">
        <v>0</v>
      </c>
      <c r="O44" s="190">
        <v>0</v>
      </c>
      <c r="P44" s="190">
        <v>0</v>
      </c>
      <c r="Q44" s="152">
        <v>0.1709</v>
      </c>
      <c r="R44" s="124"/>
    </row>
    <row r="45" spans="1:18">
      <c r="A45" s="151"/>
      <c r="B45" s="189"/>
      <c r="C45" s="189"/>
      <c r="D45" s="189"/>
      <c r="E45" s="189"/>
      <c r="F45" s="189">
        <v>7.0000000000000001E-3</v>
      </c>
      <c r="G45" s="189"/>
      <c r="H45" s="189"/>
      <c r="I45" s="189"/>
      <c r="J45" s="191">
        <v>1.1000000000000001E-3</v>
      </c>
      <c r="K45" s="191"/>
      <c r="L45" s="189"/>
      <c r="M45" s="189"/>
      <c r="N45" s="190">
        <v>0.27</v>
      </c>
      <c r="O45" s="190">
        <v>0.03</v>
      </c>
      <c r="P45" s="190">
        <v>0.28000000000000003</v>
      </c>
      <c r="Q45" s="152"/>
      <c r="R45" s="124"/>
    </row>
    <row r="46" spans="1:18">
      <c r="A46" s="151"/>
      <c r="B46" s="189" t="s">
        <v>16586</v>
      </c>
      <c r="C46" s="189">
        <v>61.7</v>
      </c>
      <c r="D46" s="189">
        <v>6.0000000000000001E-3</v>
      </c>
      <c r="E46" s="189">
        <v>2.8000000000000001E-2</v>
      </c>
      <c r="F46" s="189"/>
      <c r="G46" s="189">
        <v>0.56999999999999995</v>
      </c>
      <c r="H46" s="189">
        <v>11.12</v>
      </c>
      <c r="I46" s="189">
        <v>96.87</v>
      </c>
      <c r="J46" s="191">
        <v>1.1000000000000001E-3</v>
      </c>
      <c r="K46" s="191"/>
      <c r="L46" s="189"/>
      <c r="M46" s="189"/>
      <c r="N46" s="190">
        <v>0.28000000000000003</v>
      </c>
      <c r="O46" s="190">
        <v>0.03</v>
      </c>
      <c r="P46" s="190">
        <v>0.28000000000000003</v>
      </c>
      <c r="Q46" s="152">
        <v>0.17449999999999999</v>
      </c>
      <c r="R46" s="124"/>
    </row>
    <row r="47" spans="1:18">
      <c r="A47" s="151"/>
      <c r="B47" s="189"/>
      <c r="C47" s="189"/>
      <c r="D47" s="189"/>
      <c r="E47" s="189"/>
      <c r="F47" s="189">
        <v>3.5999999999999997E-2</v>
      </c>
      <c r="G47" s="189"/>
      <c r="H47" s="189"/>
      <c r="I47" s="189"/>
      <c r="J47" s="191">
        <v>5.4999999999999997E-3</v>
      </c>
      <c r="K47" s="191"/>
      <c r="L47" s="189"/>
      <c r="M47" s="189"/>
      <c r="N47" s="190">
        <v>0.35</v>
      </c>
      <c r="O47" s="190">
        <v>0.05</v>
      </c>
      <c r="P47" s="190">
        <v>1.1000000000000001</v>
      </c>
      <c r="Q47" s="152"/>
      <c r="R47" s="124"/>
    </row>
    <row r="48" spans="1:18">
      <c r="A48" s="151"/>
      <c r="B48" s="189" t="s">
        <v>16587</v>
      </c>
      <c r="C48" s="189">
        <v>53.65</v>
      </c>
      <c r="D48" s="189">
        <v>0</v>
      </c>
      <c r="E48" s="189">
        <v>2.5999999999999999E-2</v>
      </c>
      <c r="F48" s="189"/>
      <c r="G48" s="189">
        <v>0.6</v>
      </c>
      <c r="H48" s="189">
        <v>13.28</v>
      </c>
      <c r="I48" s="189">
        <v>92</v>
      </c>
      <c r="J48" s="191">
        <v>5.4999999999999997E-3</v>
      </c>
      <c r="K48" s="191"/>
      <c r="L48" s="189"/>
      <c r="M48" s="189"/>
      <c r="N48" s="190">
        <v>0.11</v>
      </c>
      <c r="O48" s="190">
        <v>7.0000000000000007E-2</v>
      </c>
      <c r="P48" s="190">
        <v>2.2000000000000002</v>
      </c>
      <c r="Q48" s="152">
        <v>4.1799999999999997E-2</v>
      </c>
      <c r="R48" s="124"/>
    </row>
    <row r="49" spans="1:18">
      <c r="A49" s="151"/>
      <c r="B49" s="189"/>
      <c r="C49" s="189"/>
      <c r="D49" s="189"/>
      <c r="E49" s="189"/>
      <c r="F49" s="189">
        <v>6.0999999999999999E-2</v>
      </c>
      <c r="G49" s="189"/>
      <c r="H49" s="189"/>
      <c r="I49" s="189"/>
      <c r="J49" s="191">
        <v>9.4000000000000004E-3</v>
      </c>
      <c r="K49" s="191"/>
      <c r="L49" s="189"/>
      <c r="M49" s="189"/>
      <c r="N49" s="190">
        <v>0.12</v>
      </c>
      <c r="O49" s="190">
        <v>0.08</v>
      </c>
      <c r="P49" s="190">
        <v>2.76</v>
      </c>
      <c r="Q49" s="152"/>
      <c r="R49" s="124"/>
    </row>
    <row r="50" spans="1:18">
      <c r="A50" s="151"/>
      <c r="B50" s="189" t="s">
        <v>16588</v>
      </c>
      <c r="C50" s="189">
        <v>11</v>
      </c>
      <c r="D50" s="189">
        <v>1E-3</v>
      </c>
      <c r="E50" s="189">
        <v>5.0000000000000001E-3</v>
      </c>
      <c r="F50" s="189"/>
      <c r="G50" s="189">
        <v>0.7</v>
      </c>
      <c r="H50" s="189">
        <v>25</v>
      </c>
      <c r="I50" s="189">
        <v>74.19</v>
      </c>
      <c r="J50" s="191">
        <v>1.6799999999999999E-2</v>
      </c>
      <c r="K50" s="191"/>
      <c r="L50" s="189"/>
      <c r="M50" s="189"/>
      <c r="N50" s="190">
        <v>0.15</v>
      </c>
      <c r="O50" s="190">
        <v>0.09</v>
      </c>
      <c r="P50" s="190">
        <v>3.28</v>
      </c>
      <c r="Q50" s="152">
        <v>4.9200000000000001E-2</v>
      </c>
      <c r="R50" s="124"/>
    </row>
    <row r="51" spans="1:18">
      <c r="A51" s="151"/>
      <c r="B51" s="189"/>
      <c r="C51" s="189"/>
      <c r="D51" s="189"/>
      <c r="E51" s="189"/>
      <c r="F51" s="189">
        <v>0.11700000000000001</v>
      </c>
      <c r="G51" s="189"/>
      <c r="H51" s="189"/>
      <c r="I51" s="189"/>
      <c r="J51" s="191">
        <v>1.6799999999999999E-2</v>
      </c>
      <c r="K51" s="191"/>
      <c r="L51" s="189"/>
      <c r="M51" s="189"/>
      <c r="N51" s="190">
        <v>0.15</v>
      </c>
      <c r="O51" s="190">
        <v>0.09</v>
      </c>
      <c r="P51" s="190">
        <v>3.28</v>
      </c>
      <c r="Q51" s="152"/>
      <c r="R51" s="124"/>
    </row>
    <row r="52" spans="1:18">
      <c r="A52" s="151"/>
      <c r="B52" s="189" t="s">
        <v>16589</v>
      </c>
      <c r="C52" s="189">
        <v>14.25</v>
      </c>
      <c r="D52" s="189">
        <v>8.9999999999999993E-3</v>
      </c>
      <c r="E52" s="189">
        <v>6.0000000000000001E-3</v>
      </c>
      <c r="F52" s="189"/>
      <c r="G52" s="189">
        <v>0.7</v>
      </c>
      <c r="H52" s="189">
        <v>25.49</v>
      </c>
      <c r="I52" s="189">
        <v>73.680000000000007</v>
      </c>
      <c r="J52" s="191">
        <v>1.6799999999999999E-2</v>
      </c>
      <c r="K52" s="191"/>
      <c r="L52" s="189"/>
      <c r="M52" s="189"/>
      <c r="N52" s="190">
        <v>0.48</v>
      </c>
      <c r="O52" s="190">
        <v>0.06</v>
      </c>
      <c r="P52" s="190">
        <v>1.77</v>
      </c>
      <c r="Q52" s="152">
        <v>0.2104</v>
      </c>
      <c r="R52" s="124" t="s">
        <v>16583</v>
      </c>
    </row>
    <row r="53" spans="1:18">
      <c r="A53" s="151"/>
      <c r="B53" s="189"/>
      <c r="C53" s="189"/>
      <c r="D53" s="189"/>
      <c r="E53" s="189"/>
      <c r="F53" s="189">
        <v>0.123</v>
      </c>
      <c r="G53" s="189"/>
      <c r="H53" s="189"/>
      <c r="I53" s="189"/>
      <c r="J53" s="191">
        <v>1.77E-2</v>
      </c>
      <c r="K53" s="191"/>
      <c r="L53" s="189"/>
      <c r="M53" s="189"/>
      <c r="N53" s="190">
        <v>0.49</v>
      </c>
      <c r="O53" s="190">
        <v>0.06</v>
      </c>
      <c r="P53" s="190">
        <v>1.81</v>
      </c>
      <c r="Q53" s="152"/>
      <c r="R53" s="124"/>
    </row>
    <row r="54" spans="1:18">
      <c r="A54" s="151"/>
      <c r="B54" s="189" t="s">
        <v>16590</v>
      </c>
      <c r="C54" s="189">
        <v>17.95</v>
      </c>
      <c r="D54" s="189">
        <v>2E-3</v>
      </c>
      <c r="E54" s="189">
        <v>7.0000000000000001E-3</v>
      </c>
      <c r="F54" s="189"/>
      <c r="G54" s="189">
        <v>0.71</v>
      </c>
      <c r="H54" s="189">
        <v>26.44</v>
      </c>
      <c r="I54" s="189">
        <v>72.72</v>
      </c>
      <c r="J54" s="191">
        <v>1.77E-2</v>
      </c>
      <c r="K54" s="191"/>
      <c r="L54" s="189"/>
      <c r="M54" s="189"/>
      <c r="N54" s="190">
        <v>0.28000000000000003</v>
      </c>
      <c r="O54" s="190">
        <v>7.0000000000000007E-2</v>
      </c>
      <c r="P54" s="190">
        <v>2.4300000000000002</v>
      </c>
      <c r="Q54" s="152">
        <v>0.1069</v>
      </c>
      <c r="R54" s="124"/>
    </row>
    <row r="55" spans="1:18">
      <c r="A55" s="151"/>
      <c r="B55" s="189"/>
      <c r="C55" s="189"/>
      <c r="D55" s="189"/>
      <c r="E55" s="189"/>
      <c r="F55" s="189">
        <v>0.13</v>
      </c>
      <c r="G55" s="189"/>
      <c r="H55" s="189"/>
      <c r="I55" s="189"/>
      <c r="J55" s="191">
        <v>1.8599999999999998E-2</v>
      </c>
      <c r="K55" s="191"/>
      <c r="L55" s="189"/>
      <c r="M55" s="189"/>
      <c r="N55" s="190">
        <v>0.28000000000000003</v>
      </c>
      <c r="O55" s="190">
        <v>7.0000000000000007E-2</v>
      </c>
      <c r="P55" s="190">
        <v>2.4900000000000002</v>
      </c>
      <c r="Q55" s="152"/>
      <c r="R55" s="124"/>
    </row>
    <row r="56" spans="1:18">
      <c r="A56" s="151"/>
      <c r="B56" s="189" t="s">
        <v>16591</v>
      </c>
      <c r="C56" s="189">
        <v>14.74</v>
      </c>
      <c r="D56" s="189">
        <v>0</v>
      </c>
      <c r="E56" s="189">
        <v>6.0000000000000001E-3</v>
      </c>
      <c r="F56" s="189"/>
      <c r="G56" s="189">
        <v>0.72</v>
      </c>
      <c r="H56" s="189">
        <v>28.49</v>
      </c>
      <c r="I56" s="189">
        <v>70.83</v>
      </c>
      <c r="J56" s="191">
        <v>1.8599999999999998E-2</v>
      </c>
      <c r="K56" s="191"/>
      <c r="L56" s="189"/>
      <c r="M56" s="189"/>
      <c r="N56" s="190">
        <v>0.08</v>
      </c>
      <c r="O56" s="190">
        <v>0.12</v>
      </c>
      <c r="P56" s="190">
        <v>4.66</v>
      </c>
      <c r="Q56" s="152">
        <v>2.23E-2</v>
      </c>
      <c r="R56" s="124"/>
    </row>
    <row r="57" spans="1:18">
      <c r="A57" s="151"/>
      <c r="B57" s="189"/>
      <c r="C57" s="189"/>
      <c r="D57" s="189"/>
      <c r="E57" s="189"/>
      <c r="F57" s="189">
        <v>0.13600000000000001</v>
      </c>
      <c r="G57" s="189"/>
      <c r="H57" s="189"/>
      <c r="I57" s="189"/>
      <c r="J57" s="191">
        <v>1.9300000000000001E-2</v>
      </c>
      <c r="K57" s="191"/>
      <c r="L57" s="189"/>
      <c r="M57" s="189"/>
      <c r="N57" s="190">
        <v>0.08</v>
      </c>
      <c r="O57" s="190">
        <v>0.12</v>
      </c>
      <c r="P57" s="190">
        <v>4.7300000000000004</v>
      </c>
      <c r="Q57" s="152"/>
      <c r="R57" s="124"/>
    </row>
    <row r="58" spans="1:18">
      <c r="A58" s="151"/>
      <c r="B58" s="189" t="s">
        <v>16592</v>
      </c>
      <c r="C58" s="189">
        <v>19.93</v>
      </c>
      <c r="D58" s="189">
        <v>5.0000000000000001E-3</v>
      </c>
      <c r="E58" s="189">
        <v>8.0000000000000002E-3</v>
      </c>
      <c r="F58" s="189"/>
      <c r="G58" s="189">
        <v>0.72</v>
      </c>
      <c r="H58" s="189">
        <v>28.94</v>
      </c>
      <c r="I58" s="189">
        <v>70.430000000000007</v>
      </c>
      <c r="J58" s="191">
        <v>1.9300000000000001E-2</v>
      </c>
      <c r="K58" s="191"/>
      <c r="L58" s="189"/>
      <c r="M58" s="189"/>
      <c r="N58" s="190">
        <v>0.38</v>
      </c>
      <c r="O58" s="190">
        <v>7.0000000000000007E-2</v>
      </c>
      <c r="P58" s="190">
        <v>2.1800000000000002</v>
      </c>
      <c r="Q58" s="152">
        <v>0.15029999999999999</v>
      </c>
    </row>
    <row r="59" spans="1:18">
      <c r="A59" s="151"/>
      <c r="B59" s="189"/>
      <c r="C59" s="189"/>
      <c r="D59" s="189"/>
      <c r="E59" s="189"/>
      <c r="F59" s="189">
        <v>0.14399999999999999</v>
      </c>
      <c r="G59" s="189"/>
      <c r="H59" s="189"/>
      <c r="I59" s="189"/>
      <c r="J59" s="191">
        <v>0</v>
      </c>
      <c r="K59" s="191">
        <v>2.0299999999999999E-2</v>
      </c>
      <c r="L59" s="189">
        <v>1</v>
      </c>
      <c r="M59" s="189">
        <v>0.06</v>
      </c>
      <c r="N59" s="190">
        <v>0.38</v>
      </c>
      <c r="O59" s="190">
        <v>7.0000000000000007E-2</v>
      </c>
      <c r="P59" s="190">
        <v>2.23</v>
      </c>
      <c r="Q59" s="152"/>
    </row>
    <row r="60" spans="1:18">
      <c r="A60" s="151">
        <v>5</v>
      </c>
      <c r="B60" s="189" t="s">
        <v>16593</v>
      </c>
      <c r="C60" s="189">
        <v>15.55</v>
      </c>
      <c r="D60" s="189">
        <v>3.0000000000000001E-3</v>
      </c>
      <c r="E60" s="189">
        <v>4.0000000000000001E-3</v>
      </c>
      <c r="F60" s="189"/>
      <c r="G60" s="189">
        <v>0.56000000000000005</v>
      </c>
      <c r="H60" s="189">
        <v>10</v>
      </c>
      <c r="I60" s="189">
        <v>99.79</v>
      </c>
      <c r="J60" s="191">
        <v>0</v>
      </c>
      <c r="K60" s="191"/>
      <c r="L60" s="189"/>
      <c r="M60" s="189"/>
      <c r="N60" s="190">
        <v>0</v>
      </c>
      <c r="O60" s="190">
        <v>0</v>
      </c>
      <c r="P60" s="190">
        <v>0</v>
      </c>
      <c r="Q60" s="152">
        <v>0.1229</v>
      </c>
    </row>
    <row r="61" spans="1:18">
      <c r="A61" s="151"/>
      <c r="B61" s="189"/>
      <c r="C61" s="189"/>
      <c r="D61" s="189"/>
      <c r="E61" s="189"/>
      <c r="F61" s="189">
        <v>4.0000000000000001E-3</v>
      </c>
      <c r="G61" s="189"/>
      <c r="H61" s="189"/>
      <c r="I61" s="189"/>
      <c r="J61" s="191">
        <v>6.9999999999999999E-4</v>
      </c>
      <c r="K61" s="191"/>
      <c r="L61" s="189"/>
      <c r="M61" s="189"/>
      <c r="N61" s="190">
        <v>0.19</v>
      </c>
      <c r="O61" s="190">
        <v>0.03</v>
      </c>
      <c r="P61" s="190">
        <v>0.27</v>
      </c>
      <c r="Q61" s="152"/>
    </row>
    <row r="62" spans="1:18">
      <c r="A62" s="151"/>
      <c r="B62" s="189" t="s">
        <v>16594</v>
      </c>
      <c r="C62" s="189">
        <v>21.6</v>
      </c>
      <c r="D62" s="189">
        <v>6.0000000000000001E-3</v>
      </c>
      <c r="E62" s="189">
        <v>7.0000000000000001E-3</v>
      </c>
      <c r="F62" s="189"/>
      <c r="G62" s="189">
        <v>0.57999999999999996</v>
      </c>
      <c r="H62" s="189">
        <v>11.6</v>
      </c>
      <c r="I62" s="189">
        <v>95.71</v>
      </c>
      <c r="J62" s="191">
        <v>6.9999999999999999E-4</v>
      </c>
      <c r="K62" s="191"/>
      <c r="L62" s="189"/>
      <c r="M62" s="189"/>
      <c r="N62" s="190">
        <v>0.24</v>
      </c>
      <c r="O62" s="190">
        <v>0.02</v>
      </c>
      <c r="P62" s="190">
        <v>0.24</v>
      </c>
      <c r="Q62" s="152">
        <v>0.16719999999999999</v>
      </c>
    </row>
    <row r="63" spans="1:18">
      <c r="A63" s="151"/>
      <c r="B63" s="189"/>
      <c r="C63" s="189"/>
      <c r="D63" s="189"/>
      <c r="E63" s="189"/>
      <c r="F63" s="189">
        <v>1.0999999999999999E-2</v>
      </c>
      <c r="G63" s="189"/>
      <c r="H63" s="189"/>
      <c r="I63" s="189"/>
      <c r="J63" s="191">
        <v>1.6999999999999999E-3</v>
      </c>
      <c r="K63" s="191"/>
      <c r="L63" s="189"/>
      <c r="M63" s="189"/>
      <c r="N63" s="190">
        <v>0.3</v>
      </c>
      <c r="O63" s="190">
        <v>0.03</v>
      </c>
      <c r="P63" s="190">
        <v>0.46</v>
      </c>
      <c r="Q63" s="152"/>
    </row>
    <row r="64" spans="1:18">
      <c r="A64" s="151"/>
      <c r="B64" s="189" t="s">
        <v>16595</v>
      </c>
      <c r="C64" s="189">
        <v>16.13</v>
      </c>
      <c r="D64" s="189">
        <v>1E-3</v>
      </c>
      <c r="E64" s="189">
        <v>5.0000000000000001E-3</v>
      </c>
      <c r="F64" s="189"/>
      <c r="G64" s="189">
        <v>0.6</v>
      </c>
      <c r="H64" s="189">
        <v>13.03</v>
      </c>
      <c r="I64" s="189">
        <v>92.52</v>
      </c>
      <c r="J64" s="191">
        <v>1.6999999999999999E-3</v>
      </c>
      <c r="K64" s="191"/>
      <c r="L64" s="189"/>
      <c r="M64" s="189"/>
      <c r="N64" s="190">
        <v>0.13</v>
      </c>
      <c r="O64" s="190">
        <v>0.04</v>
      </c>
      <c r="P64" s="190">
        <v>0.96</v>
      </c>
      <c r="Q64" s="152">
        <v>6.8000000000000005E-2</v>
      </c>
    </row>
    <row r="65" spans="1:17">
      <c r="A65" s="151"/>
      <c r="B65" s="189"/>
      <c r="C65" s="189"/>
      <c r="D65" s="189"/>
      <c r="E65" s="189"/>
      <c r="F65" s="189">
        <v>1.6E-2</v>
      </c>
      <c r="G65" s="189"/>
      <c r="H65" s="189"/>
      <c r="I65" s="189"/>
      <c r="J65" s="191">
        <v>2.5000000000000001E-3</v>
      </c>
      <c r="K65" s="191"/>
      <c r="L65" s="189"/>
      <c r="M65" s="189"/>
      <c r="N65" s="190">
        <v>0.14000000000000001</v>
      </c>
      <c r="O65" s="190">
        <v>0.05</v>
      </c>
      <c r="P65" s="190">
        <v>1.21</v>
      </c>
      <c r="Q65" s="152"/>
    </row>
    <row r="66" spans="1:17">
      <c r="A66" s="151"/>
      <c r="B66" s="189" t="s">
        <v>16596</v>
      </c>
      <c r="C66" s="189">
        <v>14.07</v>
      </c>
      <c r="D66" s="189">
        <v>0</v>
      </c>
      <c r="E66" s="189">
        <v>5.0000000000000001E-3</v>
      </c>
      <c r="F66" s="189"/>
      <c r="G66" s="189">
        <v>0.63</v>
      </c>
      <c r="H66" s="189">
        <v>16.579999999999998</v>
      </c>
      <c r="I66" s="189">
        <v>85.74</v>
      </c>
      <c r="J66" s="191">
        <v>2.5000000000000001E-3</v>
      </c>
      <c r="K66" s="191"/>
      <c r="L66" s="189"/>
      <c r="M66" s="189"/>
      <c r="N66" s="190">
        <v>0.09</v>
      </c>
      <c r="O66" s="190">
        <v>0.05</v>
      </c>
      <c r="P66" s="190">
        <v>1.53</v>
      </c>
      <c r="Q66" s="152">
        <v>4.2999999999999997E-2</v>
      </c>
    </row>
    <row r="67" spans="1:17">
      <c r="A67" s="151"/>
      <c r="B67" s="189"/>
      <c r="C67" s="189"/>
      <c r="D67" s="189"/>
      <c r="E67" s="189"/>
      <c r="F67" s="189">
        <v>2.1999999999999999E-2</v>
      </c>
      <c r="G67" s="189"/>
      <c r="H67" s="189"/>
      <c r="I67" s="189"/>
      <c r="J67" s="191">
        <v>3.3E-3</v>
      </c>
      <c r="K67" s="191"/>
      <c r="L67" s="189"/>
      <c r="M67" s="189"/>
      <c r="N67" s="190">
        <v>0.1</v>
      </c>
      <c r="O67" s="190">
        <v>0.06</v>
      </c>
      <c r="P67" s="190">
        <v>1.73</v>
      </c>
      <c r="Q67" s="152"/>
    </row>
    <row r="68" spans="1:17">
      <c r="A68" s="151"/>
      <c r="B68" s="189" t="s">
        <v>16597</v>
      </c>
      <c r="C68" s="189">
        <v>8.18</v>
      </c>
      <c r="D68" s="189">
        <v>3.1E-2</v>
      </c>
      <c r="E68" s="189">
        <v>0</v>
      </c>
      <c r="F68" s="189"/>
      <c r="G68" s="189">
        <v>0.64</v>
      </c>
      <c r="H68" s="189">
        <v>16.73</v>
      </c>
      <c r="I68" s="189">
        <v>85.47</v>
      </c>
      <c r="J68" s="191">
        <v>3.3E-3</v>
      </c>
      <c r="K68" s="191"/>
      <c r="L68" s="189"/>
      <c r="M68" s="189"/>
      <c r="N68" s="190">
        <v>0.66</v>
      </c>
      <c r="O68" s="190">
        <v>0.03</v>
      </c>
      <c r="P68" s="190">
        <v>0.38</v>
      </c>
      <c r="Q68" s="152">
        <v>0.37969999999999998</v>
      </c>
    </row>
    <row r="69" spans="1:17">
      <c r="A69" s="151"/>
      <c r="B69" s="189"/>
      <c r="C69" s="189"/>
      <c r="D69" s="189"/>
      <c r="E69" s="189"/>
      <c r="F69" s="189">
        <v>2.1999999999999999E-2</v>
      </c>
      <c r="G69" s="189"/>
      <c r="H69" s="189"/>
      <c r="I69" s="189"/>
      <c r="J69" s="191">
        <v>0</v>
      </c>
      <c r="K69" s="191">
        <v>3.3E-3</v>
      </c>
      <c r="L69" s="189">
        <v>1</v>
      </c>
      <c r="M69" s="189">
        <v>0.04</v>
      </c>
      <c r="N69" s="190">
        <v>0.66</v>
      </c>
      <c r="O69" s="190">
        <v>0.03</v>
      </c>
      <c r="P69" s="190">
        <v>0.38</v>
      </c>
      <c r="Q69" s="152"/>
    </row>
    <row r="70" spans="1:17">
      <c r="A70" s="151">
        <v>6</v>
      </c>
      <c r="B70" s="189" t="s">
        <v>16598</v>
      </c>
      <c r="C70" s="189">
        <v>95.46</v>
      </c>
      <c r="D70" s="189">
        <v>0</v>
      </c>
      <c r="E70" s="189">
        <v>5.2999999999999999E-2</v>
      </c>
      <c r="F70" s="189"/>
      <c r="G70" s="189">
        <v>0.56000000000000005</v>
      </c>
      <c r="H70" s="189">
        <v>10</v>
      </c>
      <c r="I70" s="189">
        <v>99.79</v>
      </c>
      <c r="J70" s="191">
        <v>0</v>
      </c>
      <c r="K70" s="191"/>
      <c r="L70" s="189"/>
      <c r="M70" s="189"/>
      <c r="N70" s="190">
        <v>0</v>
      </c>
      <c r="O70" s="190">
        <v>0</v>
      </c>
      <c r="P70" s="190">
        <v>0</v>
      </c>
      <c r="Q70" s="152">
        <v>3.1399999999999997E-2</v>
      </c>
    </row>
    <row r="71" spans="1:17">
      <c r="A71" s="151"/>
      <c r="B71" s="189"/>
      <c r="C71" s="189"/>
      <c r="D71" s="189"/>
      <c r="E71" s="189"/>
      <c r="F71" s="189">
        <v>5.2999999999999999E-2</v>
      </c>
      <c r="G71" s="189"/>
      <c r="H71" s="189"/>
      <c r="I71" s="189"/>
      <c r="J71" s="191">
        <v>8.0999999999999996E-3</v>
      </c>
      <c r="K71" s="191"/>
      <c r="L71" s="189"/>
      <c r="M71" s="189"/>
      <c r="N71" s="190">
        <v>0.09</v>
      </c>
      <c r="O71" s="190">
        <v>0.08</v>
      </c>
      <c r="P71" s="190">
        <v>2.93</v>
      </c>
      <c r="Q71" s="152"/>
    </row>
    <row r="72" spans="1:17">
      <c r="A72" s="151"/>
      <c r="B72" s="189" t="s">
        <v>16599</v>
      </c>
      <c r="C72" s="189">
        <v>31.19</v>
      </c>
      <c r="D72" s="189">
        <v>0</v>
      </c>
      <c r="E72" s="189">
        <v>1.6E-2</v>
      </c>
      <c r="F72" s="189"/>
      <c r="G72" s="189">
        <v>0.59</v>
      </c>
      <c r="H72" s="189">
        <v>12.34</v>
      </c>
      <c r="I72" s="189">
        <v>94.01</v>
      </c>
      <c r="J72" s="191">
        <v>8.0999999999999996E-3</v>
      </c>
      <c r="K72" s="191"/>
      <c r="L72" s="189"/>
      <c r="M72" s="189"/>
      <c r="N72" s="190">
        <v>0.11</v>
      </c>
      <c r="O72" s="190">
        <v>0.08</v>
      </c>
      <c r="P72" s="190">
        <v>2.68</v>
      </c>
      <c r="Q72" s="152">
        <v>3.8800000000000001E-2</v>
      </c>
    </row>
    <row r="73" spans="1:17">
      <c r="A73" s="151"/>
      <c r="B73" s="189"/>
      <c r="C73" s="189"/>
      <c r="D73" s="189"/>
      <c r="E73" s="189"/>
      <c r="F73" s="189">
        <v>6.9000000000000006E-2</v>
      </c>
      <c r="G73" s="189"/>
      <c r="H73" s="189"/>
      <c r="I73" s="189"/>
      <c r="J73" s="191">
        <v>1.06E-2</v>
      </c>
      <c r="K73" s="191"/>
      <c r="L73" s="189"/>
      <c r="M73" s="189"/>
      <c r="N73" s="190">
        <v>0.11</v>
      </c>
      <c r="O73" s="190">
        <v>0.08</v>
      </c>
      <c r="P73" s="190">
        <v>2.99</v>
      </c>
      <c r="Q73" s="152"/>
    </row>
    <row r="74" spans="1:17">
      <c r="A74" s="151"/>
      <c r="B74" s="189" t="s">
        <v>16600</v>
      </c>
      <c r="C74" s="189">
        <v>21.56</v>
      </c>
      <c r="D74" s="189">
        <v>0</v>
      </c>
      <c r="E74" s="189">
        <v>1.0999999999999999E-2</v>
      </c>
      <c r="F74" s="189"/>
      <c r="G74" s="189">
        <v>0.71</v>
      </c>
      <c r="H74" s="189">
        <v>26.81</v>
      </c>
      <c r="I74" s="189">
        <v>72.36</v>
      </c>
      <c r="J74" s="191">
        <v>1.06E-2</v>
      </c>
      <c r="K74" s="191"/>
      <c r="L74" s="189"/>
      <c r="M74" s="189"/>
      <c r="N74" s="190">
        <v>0.09</v>
      </c>
      <c r="O74" s="190">
        <v>0.09</v>
      </c>
      <c r="P74" s="190">
        <v>3.46</v>
      </c>
      <c r="Q74" s="152">
        <v>2.7E-2</v>
      </c>
    </row>
    <row r="75" spans="1:17">
      <c r="A75" s="151"/>
      <c r="B75" s="189"/>
      <c r="C75" s="189"/>
      <c r="D75" s="189"/>
      <c r="E75" s="189"/>
      <c r="F75" s="189">
        <v>0.08</v>
      </c>
      <c r="G75" s="189"/>
      <c r="H75" s="189"/>
      <c r="I75" s="189"/>
      <c r="J75" s="191">
        <v>1.14E-2</v>
      </c>
      <c r="K75" s="191"/>
      <c r="L75" s="189"/>
      <c r="M75" s="189"/>
      <c r="N75" s="190">
        <v>0.09</v>
      </c>
      <c r="O75" s="190">
        <v>0.1</v>
      </c>
      <c r="P75" s="190">
        <v>3.57</v>
      </c>
      <c r="Q75" s="152"/>
    </row>
    <row r="76" spans="1:17">
      <c r="A76" s="151"/>
      <c r="B76" s="189" t="s">
        <v>16601</v>
      </c>
      <c r="C76" s="189">
        <v>15.03</v>
      </c>
      <c r="D76" s="189">
        <v>0</v>
      </c>
      <c r="E76" s="189">
        <v>8.0000000000000002E-3</v>
      </c>
      <c r="F76" s="189"/>
      <c r="G76" s="189">
        <v>0.72</v>
      </c>
      <c r="H76" s="189">
        <v>28.09</v>
      </c>
      <c r="I76" s="189">
        <v>71.180000000000007</v>
      </c>
      <c r="J76" s="191">
        <v>1.14E-2</v>
      </c>
      <c r="K76" s="191"/>
      <c r="L76" s="189"/>
      <c r="M76" s="189"/>
      <c r="N76" s="190">
        <v>0.13</v>
      </c>
      <c r="O76" s="190">
        <v>0.08</v>
      </c>
      <c r="P76" s="190">
        <v>2.89</v>
      </c>
      <c r="Q76" s="152">
        <v>4.5600000000000002E-2</v>
      </c>
    </row>
    <row r="77" spans="1:17">
      <c r="A77" s="151"/>
      <c r="B77" s="189"/>
      <c r="C77" s="189"/>
      <c r="D77" s="189"/>
      <c r="E77" s="189"/>
      <c r="F77" s="189">
        <v>8.6999999999999994E-2</v>
      </c>
      <c r="G77" s="189"/>
      <c r="H77" s="189"/>
      <c r="I77" s="189"/>
      <c r="J77" s="191">
        <v>1.24E-2</v>
      </c>
      <c r="K77" s="191"/>
      <c r="L77" s="189"/>
      <c r="M77" s="189"/>
      <c r="N77" s="190">
        <v>0.13</v>
      </c>
      <c r="O77" s="190">
        <v>0.08</v>
      </c>
      <c r="P77" s="190">
        <v>2.99</v>
      </c>
      <c r="Q77" s="152"/>
    </row>
    <row r="78" spans="1:17">
      <c r="A78" s="151"/>
      <c r="B78" s="189" t="s">
        <v>16602</v>
      </c>
      <c r="C78" s="189">
        <v>19.73</v>
      </c>
      <c r="D78" s="189">
        <v>1E-3</v>
      </c>
      <c r="E78" s="189">
        <v>8.0000000000000002E-3</v>
      </c>
      <c r="F78" s="189"/>
      <c r="G78" s="189">
        <v>0.78</v>
      </c>
      <c r="H78" s="189">
        <v>40.44</v>
      </c>
      <c r="I78" s="189">
        <v>63.22</v>
      </c>
      <c r="J78" s="191">
        <v>1.24E-2</v>
      </c>
      <c r="K78" s="191"/>
      <c r="L78" s="189"/>
      <c r="M78" s="189"/>
      <c r="N78" s="190">
        <v>0.14000000000000001</v>
      </c>
      <c r="O78" s="190">
        <v>0.08</v>
      </c>
      <c r="P78" s="190">
        <v>2.91</v>
      </c>
      <c r="Q78" s="152">
        <v>4.8800000000000003E-2</v>
      </c>
    </row>
    <row r="79" spans="1:17">
      <c r="A79" s="151"/>
      <c r="B79" s="189"/>
      <c r="C79" s="189"/>
      <c r="D79" s="189"/>
      <c r="E79" s="189"/>
      <c r="F79" s="189">
        <v>9.5000000000000001E-2</v>
      </c>
      <c r="G79" s="189"/>
      <c r="H79" s="189"/>
      <c r="I79" s="189"/>
      <c r="J79" s="191">
        <v>1.29E-2</v>
      </c>
      <c r="K79" s="191"/>
      <c r="L79" s="189"/>
      <c r="M79" s="189"/>
      <c r="N79" s="190">
        <v>0.14000000000000001</v>
      </c>
      <c r="O79" s="190">
        <v>0.08</v>
      </c>
      <c r="P79" s="190">
        <v>2.96</v>
      </c>
      <c r="Q79" s="152"/>
    </row>
    <row r="80" spans="1:17">
      <c r="A80" s="151"/>
      <c r="B80" s="189" t="s">
        <v>16603</v>
      </c>
      <c r="C80" s="189">
        <v>14.91</v>
      </c>
      <c r="D80" s="189">
        <v>1E-3</v>
      </c>
      <c r="E80" s="189">
        <v>7.0000000000000001E-3</v>
      </c>
      <c r="F80" s="189"/>
      <c r="G80" s="189">
        <v>0.81</v>
      </c>
      <c r="H80" s="189">
        <v>48.99</v>
      </c>
      <c r="I80" s="189">
        <v>59.85</v>
      </c>
      <c r="J80" s="191">
        <v>1.29E-2</v>
      </c>
      <c r="K80" s="191"/>
      <c r="L80" s="189"/>
      <c r="M80" s="189"/>
      <c r="N80" s="190">
        <v>0.19</v>
      </c>
      <c r="O80" s="190">
        <v>7.0000000000000007E-2</v>
      </c>
      <c r="P80" s="190">
        <v>2.5099999999999998</v>
      </c>
      <c r="Q80" s="152">
        <v>7.2499999999999995E-2</v>
      </c>
    </row>
    <row r="81" spans="1:18">
      <c r="A81" s="151"/>
      <c r="B81" s="189"/>
      <c r="C81" s="189"/>
      <c r="D81" s="189"/>
      <c r="E81" s="189"/>
      <c r="F81" s="189">
        <v>0.10199999999999999</v>
      </c>
      <c r="G81" s="189"/>
      <c r="H81" s="189"/>
      <c r="I81" s="189"/>
      <c r="J81" s="191">
        <v>1.3599999999999999E-2</v>
      </c>
      <c r="K81" s="191"/>
      <c r="L81" s="189"/>
      <c r="M81" s="189"/>
      <c r="N81" s="190">
        <v>0.2</v>
      </c>
      <c r="O81" s="190">
        <v>0.08</v>
      </c>
      <c r="P81" s="190">
        <v>2.57</v>
      </c>
      <c r="Q81" s="152"/>
    </row>
    <row r="82" spans="1:18">
      <c r="A82" s="151"/>
      <c r="B82" s="189" t="s">
        <v>16604</v>
      </c>
      <c r="C82" s="189">
        <v>18.57</v>
      </c>
      <c r="D82" s="189">
        <v>8.9999999999999993E-3</v>
      </c>
      <c r="E82" s="189">
        <v>0.01</v>
      </c>
      <c r="F82" s="189"/>
      <c r="G82" s="189">
        <v>0.81</v>
      </c>
      <c r="H82" s="189">
        <v>49.65</v>
      </c>
      <c r="I82" s="189">
        <v>59.64</v>
      </c>
      <c r="J82" s="191">
        <v>1.3599999999999999E-2</v>
      </c>
      <c r="K82" s="191"/>
      <c r="L82" s="189"/>
      <c r="M82" s="189"/>
      <c r="N82" s="190">
        <v>0.45</v>
      </c>
      <c r="O82" s="190">
        <v>0.06</v>
      </c>
      <c r="P82" s="190">
        <v>1.63</v>
      </c>
      <c r="Q82" s="152">
        <v>0.2024</v>
      </c>
      <c r="R82" t="s">
        <v>16583</v>
      </c>
    </row>
    <row r="83" spans="1:18">
      <c r="A83" s="151"/>
      <c r="B83" s="189"/>
      <c r="C83" s="189"/>
      <c r="D83" s="189"/>
      <c r="E83" s="189"/>
      <c r="F83" s="189">
        <v>0.112</v>
      </c>
      <c r="G83" s="189"/>
      <c r="H83" s="189"/>
      <c r="I83" s="189"/>
      <c r="J83" s="191">
        <v>1.4999999999999999E-2</v>
      </c>
      <c r="K83" s="191"/>
      <c r="L83" s="189"/>
      <c r="M83" s="189"/>
      <c r="N83" s="190">
        <v>0.46</v>
      </c>
      <c r="O83" s="190">
        <v>0.06</v>
      </c>
      <c r="P83" s="190">
        <v>1.71</v>
      </c>
      <c r="Q83" s="152"/>
    </row>
    <row r="84" spans="1:18">
      <c r="A84" s="151"/>
      <c r="B84" s="189" t="s">
        <v>16605</v>
      </c>
      <c r="C84" s="189">
        <v>36.86</v>
      </c>
      <c r="D84" s="189">
        <v>6.0000000000000001E-3</v>
      </c>
      <c r="E84" s="189">
        <v>0.02</v>
      </c>
      <c r="F84" s="189"/>
      <c r="G84" s="189">
        <v>0.81</v>
      </c>
      <c r="H84" s="189">
        <v>50.55</v>
      </c>
      <c r="I84" s="189">
        <v>59.36</v>
      </c>
      <c r="J84" s="191">
        <v>1.4999999999999999E-2</v>
      </c>
      <c r="K84" s="191"/>
      <c r="L84" s="189"/>
      <c r="M84" s="189"/>
      <c r="N84" s="190">
        <v>0.4</v>
      </c>
      <c r="O84" s="190">
        <v>0.06</v>
      </c>
      <c r="P84" s="190">
        <v>1.83</v>
      </c>
      <c r="Q84" s="152">
        <v>0.17419999999999999</v>
      </c>
      <c r="R84" t="s">
        <v>16583</v>
      </c>
    </row>
    <row r="85" spans="1:18">
      <c r="A85" s="151"/>
      <c r="B85" s="189"/>
      <c r="C85" s="189"/>
      <c r="D85" s="189"/>
      <c r="E85" s="189"/>
      <c r="F85" s="189">
        <v>0.13200000000000001</v>
      </c>
      <c r="G85" s="189"/>
      <c r="H85" s="189"/>
      <c r="I85" s="189"/>
      <c r="J85" s="191">
        <v>1.7600000000000001E-2</v>
      </c>
      <c r="K85" s="191"/>
      <c r="L85" s="189"/>
      <c r="M85" s="189"/>
      <c r="N85" s="190">
        <v>0.42</v>
      </c>
      <c r="O85" s="190">
        <v>0.06</v>
      </c>
      <c r="P85" s="190">
        <v>1.97</v>
      </c>
      <c r="Q85" s="152"/>
    </row>
    <row r="86" spans="1:18">
      <c r="A86" s="151"/>
      <c r="B86" s="189" t="s">
        <v>16606</v>
      </c>
      <c r="C86" s="189">
        <v>115.2</v>
      </c>
      <c r="D86" s="189">
        <v>2E-3</v>
      </c>
      <c r="E86" s="189">
        <v>6.0999999999999999E-2</v>
      </c>
      <c r="F86" s="189"/>
      <c r="G86" s="189">
        <v>0.82</v>
      </c>
      <c r="H86" s="189">
        <v>54.48</v>
      </c>
      <c r="I86" s="189">
        <v>58.25</v>
      </c>
      <c r="J86" s="191">
        <v>1.7600000000000001E-2</v>
      </c>
      <c r="K86" s="191"/>
      <c r="L86" s="189"/>
      <c r="M86" s="189"/>
      <c r="N86" s="190">
        <v>0.26</v>
      </c>
      <c r="O86" s="190">
        <v>7.0000000000000007E-2</v>
      </c>
      <c r="P86" s="190">
        <v>2.5299999999999998</v>
      </c>
      <c r="Q86" s="152">
        <v>9.6699999999999994E-2</v>
      </c>
    </row>
    <row r="87" spans="1:18">
      <c r="A87" s="151"/>
      <c r="B87" s="189"/>
      <c r="C87" s="189"/>
      <c r="D87" s="189"/>
      <c r="E87" s="189"/>
      <c r="F87" s="189">
        <v>0.192</v>
      </c>
      <c r="G87" s="189"/>
      <c r="H87" s="189"/>
      <c r="I87" s="189"/>
      <c r="J87" s="191">
        <v>0</v>
      </c>
      <c r="K87" s="191">
        <v>2.5600000000000001E-2</v>
      </c>
      <c r="L87" s="189">
        <v>1</v>
      </c>
      <c r="M87" s="189">
        <v>0.06</v>
      </c>
      <c r="N87" s="190">
        <v>0.28000000000000003</v>
      </c>
      <c r="O87" s="190">
        <v>0.08</v>
      </c>
      <c r="P87" s="190">
        <v>2.96</v>
      </c>
      <c r="Q87" s="152"/>
    </row>
    <row r="88" spans="1:18">
      <c r="A88" s="151">
        <v>7</v>
      </c>
      <c r="B88" s="189" t="s">
        <v>16607</v>
      </c>
      <c r="C88" s="189">
        <v>14.31</v>
      </c>
      <c r="D88" s="189">
        <v>1E-3</v>
      </c>
      <c r="E88" s="189">
        <v>6.0000000000000001E-3</v>
      </c>
      <c r="F88" s="189"/>
      <c r="G88" s="189">
        <v>0.56000000000000005</v>
      </c>
      <c r="H88" s="189">
        <v>10</v>
      </c>
      <c r="I88" s="189">
        <v>99.79</v>
      </c>
      <c r="J88" s="191">
        <v>0</v>
      </c>
      <c r="K88" s="191"/>
      <c r="L88" s="189"/>
      <c r="M88" s="189"/>
      <c r="N88" s="190">
        <v>0</v>
      </c>
      <c r="O88" s="190">
        <v>0</v>
      </c>
      <c r="P88" s="190">
        <v>0</v>
      </c>
      <c r="Q88" s="152">
        <v>5.7299999999999997E-2</v>
      </c>
    </row>
    <row r="89" spans="1:18">
      <c r="A89" s="151"/>
      <c r="B89" s="189"/>
      <c r="C89" s="189"/>
      <c r="D89" s="189"/>
      <c r="E89" s="189"/>
      <c r="F89" s="189">
        <v>6.0000000000000001E-3</v>
      </c>
      <c r="G89" s="189"/>
      <c r="H89" s="189"/>
      <c r="I89" s="189"/>
      <c r="J89" s="191">
        <v>1E-3</v>
      </c>
      <c r="K89" s="191"/>
      <c r="L89" s="189"/>
      <c r="M89" s="189"/>
      <c r="N89" s="190">
        <v>0.11</v>
      </c>
      <c r="O89" s="190">
        <v>0.04</v>
      </c>
      <c r="P89" s="190">
        <v>0.74</v>
      </c>
      <c r="Q89" s="152"/>
    </row>
    <row r="90" spans="1:18">
      <c r="A90" s="151"/>
      <c r="B90" s="189" t="s">
        <v>16608</v>
      </c>
      <c r="C90" s="189">
        <v>10.16</v>
      </c>
      <c r="D90" s="189">
        <v>1E-3</v>
      </c>
      <c r="E90" s="189">
        <v>4.0000000000000001E-3</v>
      </c>
      <c r="F90" s="189"/>
      <c r="G90" s="189">
        <v>0.62</v>
      </c>
      <c r="H90" s="189">
        <v>14.83</v>
      </c>
      <c r="I90" s="189">
        <v>89.02</v>
      </c>
      <c r="J90" s="191">
        <v>1E-3</v>
      </c>
      <c r="K90" s="191"/>
      <c r="L90" s="189"/>
      <c r="M90" s="189"/>
      <c r="N90" s="190">
        <v>0.12</v>
      </c>
      <c r="O90" s="190">
        <v>0.04</v>
      </c>
      <c r="P90" s="190">
        <v>0.7</v>
      </c>
      <c r="Q90" s="152">
        <v>6.1499999999999999E-2</v>
      </c>
    </row>
    <row r="91" spans="1:18">
      <c r="A91" s="151"/>
      <c r="B91" s="189"/>
      <c r="C91" s="189"/>
      <c r="D91" s="189"/>
      <c r="E91" s="189"/>
      <c r="F91" s="189">
        <v>1.0999999999999999E-2</v>
      </c>
      <c r="G91" s="189"/>
      <c r="H91" s="189"/>
      <c r="I91" s="189"/>
      <c r="J91" s="191">
        <v>1.6000000000000001E-3</v>
      </c>
      <c r="K91" s="191"/>
      <c r="L91" s="189"/>
      <c r="M91" s="189"/>
      <c r="N91" s="190">
        <v>0.12</v>
      </c>
      <c r="O91" s="190">
        <v>0.04</v>
      </c>
      <c r="P91" s="190">
        <v>0.99</v>
      </c>
      <c r="Q91" s="152"/>
    </row>
    <row r="92" spans="1:18">
      <c r="A92" s="151"/>
      <c r="B92" s="189" t="s">
        <v>16609</v>
      </c>
      <c r="C92" s="189">
        <v>19.07</v>
      </c>
      <c r="D92" s="189">
        <v>0</v>
      </c>
      <c r="E92" s="189">
        <v>7.0000000000000001E-3</v>
      </c>
      <c r="F92" s="189"/>
      <c r="G92" s="189">
        <v>0.7</v>
      </c>
      <c r="H92" s="189">
        <v>25.66</v>
      </c>
      <c r="I92" s="189">
        <v>73.510000000000005</v>
      </c>
      <c r="J92" s="191">
        <v>1.6000000000000001E-3</v>
      </c>
      <c r="K92" s="191"/>
      <c r="L92" s="189"/>
      <c r="M92" s="189"/>
      <c r="N92" s="190">
        <v>0.05</v>
      </c>
      <c r="O92" s="190">
        <v>0.06</v>
      </c>
      <c r="P92" s="190">
        <v>1.73</v>
      </c>
      <c r="Q92" s="152">
        <v>2.1100000000000001E-2</v>
      </c>
    </row>
    <row r="93" spans="1:18">
      <c r="A93" s="151"/>
      <c r="B93" s="189"/>
      <c r="C93" s="189"/>
      <c r="D93" s="189"/>
      <c r="E93" s="189"/>
      <c r="F93" s="189">
        <v>1.7999999999999999E-2</v>
      </c>
      <c r="G93" s="189"/>
      <c r="H93" s="189"/>
      <c r="I93" s="189"/>
      <c r="J93" s="191">
        <v>2.5999999999999999E-3</v>
      </c>
      <c r="K93" s="191"/>
      <c r="L93" s="189"/>
      <c r="M93" s="189"/>
      <c r="N93" s="190">
        <v>0.05</v>
      </c>
      <c r="O93" s="190">
        <v>7.0000000000000007E-2</v>
      </c>
      <c r="P93" s="190">
        <v>2.13</v>
      </c>
      <c r="Q93" s="152"/>
    </row>
    <row r="94" spans="1:18">
      <c r="A94" s="151"/>
      <c r="B94" s="189" t="s">
        <v>16610</v>
      </c>
      <c r="C94" s="189">
        <v>19.55</v>
      </c>
      <c r="D94" s="189">
        <v>0.01</v>
      </c>
      <c r="E94" s="189">
        <v>8.0000000000000002E-3</v>
      </c>
      <c r="F94" s="189"/>
      <c r="G94" s="189">
        <v>0.71</v>
      </c>
      <c r="H94" s="189">
        <v>27.2</v>
      </c>
      <c r="I94" s="189">
        <v>72</v>
      </c>
      <c r="J94" s="191">
        <v>2.5999999999999999E-3</v>
      </c>
      <c r="K94" s="191"/>
      <c r="L94" s="189"/>
      <c r="M94" s="189"/>
      <c r="N94" s="190">
        <v>0.4</v>
      </c>
      <c r="O94" s="190">
        <v>0.03</v>
      </c>
      <c r="P94" s="190">
        <v>0.53</v>
      </c>
      <c r="Q94" s="152">
        <v>0.21809999999999999</v>
      </c>
      <c r="R94" t="s">
        <v>16583</v>
      </c>
    </row>
    <row r="95" spans="1:18">
      <c r="A95" s="151"/>
      <c r="B95" s="189"/>
      <c r="C95" s="189"/>
      <c r="D95" s="189"/>
      <c r="E95" s="189"/>
      <c r="F95" s="189">
        <v>2.5999999999999999E-2</v>
      </c>
      <c r="G95" s="189"/>
      <c r="H95" s="189"/>
      <c r="I95" s="189"/>
      <c r="J95" s="191">
        <v>3.5999999999999999E-3</v>
      </c>
      <c r="K95" s="191"/>
      <c r="L95" s="189"/>
      <c r="M95" s="189"/>
      <c r="N95" s="190">
        <v>0.41</v>
      </c>
      <c r="O95" s="190">
        <v>0.04</v>
      </c>
      <c r="P95" s="190">
        <v>0.72</v>
      </c>
      <c r="Q95" s="152"/>
    </row>
    <row r="96" spans="1:18">
      <c r="A96" s="151"/>
      <c r="B96" s="189" t="s">
        <v>16611</v>
      </c>
      <c r="C96" s="189">
        <v>99.41</v>
      </c>
      <c r="D96" s="189">
        <v>4.0000000000000001E-3</v>
      </c>
      <c r="E96" s="189">
        <v>4.3999999999999997E-2</v>
      </c>
      <c r="F96" s="189"/>
      <c r="G96" s="189">
        <v>0.72</v>
      </c>
      <c r="H96" s="189">
        <v>28.04</v>
      </c>
      <c r="I96" s="189">
        <v>71.22</v>
      </c>
      <c r="J96" s="191">
        <v>3.5999999999999999E-3</v>
      </c>
      <c r="K96" s="191"/>
      <c r="L96" s="189"/>
      <c r="M96" s="189"/>
      <c r="N96" s="190">
        <v>0.26</v>
      </c>
      <c r="O96" s="190">
        <v>0.04</v>
      </c>
      <c r="P96" s="190">
        <v>1.01</v>
      </c>
      <c r="Q96" s="152">
        <v>0.13439999999999999</v>
      </c>
    </row>
    <row r="97" spans="1:18">
      <c r="A97" s="151"/>
      <c r="B97" s="189"/>
      <c r="C97" s="189"/>
      <c r="D97" s="189"/>
      <c r="E97" s="189"/>
      <c r="F97" s="189">
        <v>7.0000000000000007E-2</v>
      </c>
      <c r="G97" s="189"/>
      <c r="H97" s="189"/>
      <c r="I97" s="189"/>
      <c r="J97" s="191">
        <v>9.9000000000000008E-3</v>
      </c>
      <c r="K97" s="191"/>
      <c r="L97" s="189"/>
      <c r="M97" s="189"/>
      <c r="N97" s="190">
        <v>0.3</v>
      </c>
      <c r="O97" s="190">
        <v>0.06</v>
      </c>
      <c r="P97" s="190">
        <v>1.7</v>
      </c>
      <c r="Q97" s="152"/>
    </row>
    <row r="98" spans="1:18">
      <c r="A98" s="151"/>
      <c r="B98" s="189" t="s">
        <v>16612</v>
      </c>
      <c r="C98" s="189">
        <v>99.35</v>
      </c>
      <c r="D98" s="189">
        <v>2E-3</v>
      </c>
      <c r="E98" s="189">
        <v>4.8000000000000001E-2</v>
      </c>
      <c r="F98" s="189"/>
      <c r="G98" s="189">
        <v>0.73</v>
      </c>
      <c r="H98" s="189">
        <v>29.54</v>
      </c>
      <c r="I98" s="189">
        <v>69.930000000000007</v>
      </c>
      <c r="J98" s="191">
        <v>9.9000000000000008E-3</v>
      </c>
      <c r="K98" s="191"/>
      <c r="L98" s="189"/>
      <c r="M98" s="189"/>
      <c r="N98" s="190">
        <v>0.24</v>
      </c>
      <c r="O98" s="190">
        <v>0.06</v>
      </c>
      <c r="P98" s="190">
        <v>1.94</v>
      </c>
      <c r="Q98" s="152">
        <v>0.1008</v>
      </c>
    </row>
    <row r="99" spans="1:18">
      <c r="A99" s="151"/>
      <c r="B99" s="189"/>
      <c r="C99" s="189"/>
      <c r="D99" s="189"/>
      <c r="E99" s="189"/>
      <c r="F99" s="189">
        <v>0.11799999999999999</v>
      </c>
      <c r="G99" s="189"/>
      <c r="H99" s="189"/>
      <c r="I99" s="189"/>
      <c r="J99" s="191">
        <v>1.66E-2</v>
      </c>
      <c r="K99" s="191"/>
      <c r="L99" s="189"/>
      <c r="M99" s="189"/>
      <c r="N99" s="190">
        <v>0.27</v>
      </c>
      <c r="O99" s="190">
        <v>7.0000000000000007E-2</v>
      </c>
      <c r="P99" s="190">
        <v>2.4300000000000002</v>
      </c>
      <c r="Q99" s="152"/>
    </row>
    <row r="100" spans="1:18">
      <c r="A100" s="151"/>
      <c r="B100" s="189" t="s">
        <v>16613</v>
      </c>
      <c r="C100" s="189">
        <v>12.87</v>
      </c>
      <c r="D100" s="189">
        <v>8.9999999999999993E-3</v>
      </c>
      <c r="E100" s="189">
        <v>5.0000000000000001E-3</v>
      </c>
      <c r="F100" s="189"/>
      <c r="G100" s="189">
        <v>0.73</v>
      </c>
      <c r="H100" s="189">
        <v>29.89</v>
      </c>
      <c r="I100" s="189">
        <v>69.63</v>
      </c>
      <c r="J100" s="191">
        <v>1.66E-2</v>
      </c>
      <c r="K100" s="191"/>
      <c r="L100" s="189"/>
      <c r="M100" s="189"/>
      <c r="N100" s="190">
        <v>0.47</v>
      </c>
      <c r="O100" s="190">
        <v>0.06</v>
      </c>
      <c r="P100" s="190">
        <v>1.78</v>
      </c>
      <c r="Q100" s="152">
        <v>0.2059</v>
      </c>
      <c r="R100" t="s">
        <v>16583</v>
      </c>
    </row>
    <row r="101" spans="1:18">
      <c r="A101" s="151"/>
      <c r="B101" s="189"/>
      <c r="C101" s="189"/>
      <c r="D101" s="189"/>
      <c r="E101" s="189"/>
      <c r="F101" s="189">
        <v>0.123</v>
      </c>
      <c r="G101" s="189"/>
      <c r="H101" s="189"/>
      <c r="I101" s="189"/>
      <c r="J101" s="191">
        <v>1.7299999999999999E-2</v>
      </c>
      <c r="K101" s="191"/>
      <c r="L101" s="189"/>
      <c r="M101" s="189"/>
      <c r="N101" s="190">
        <v>0.48</v>
      </c>
      <c r="O101" s="190">
        <v>0.06</v>
      </c>
      <c r="P101" s="190">
        <v>1.81</v>
      </c>
      <c r="Q101" s="152"/>
    </row>
    <row r="102" spans="1:18">
      <c r="A102" s="151"/>
      <c r="B102" s="189" t="s">
        <v>16614</v>
      </c>
      <c r="C102" s="189">
        <v>11.43</v>
      </c>
      <c r="D102" s="189">
        <v>4.0000000000000001E-3</v>
      </c>
      <c r="E102" s="189">
        <v>4.0000000000000001E-3</v>
      </c>
      <c r="F102" s="189"/>
      <c r="G102" s="189">
        <v>0.74</v>
      </c>
      <c r="H102" s="189">
        <v>33.020000000000003</v>
      </c>
      <c r="I102" s="189">
        <v>67.38</v>
      </c>
      <c r="J102" s="191">
        <v>1.7299999999999999E-2</v>
      </c>
      <c r="K102" s="191"/>
      <c r="L102" s="189"/>
      <c r="M102" s="189"/>
      <c r="N102" s="190">
        <v>0.33</v>
      </c>
      <c r="O102" s="190">
        <v>7.0000000000000007E-2</v>
      </c>
      <c r="P102" s="190">
        <v>2.2200000000000002</v>
      </c>
      <c r="Q102" s="152">
        <v>0.1305</v>
      </c>
    </row>
    <row r="103" spans="1:18">
      <c r="A103" s="151"/>
      <c r="B103" s="189"/>
      <c r="C103" s="189"/>
      <c r="D103" s="189"/>
      <c r="E103" s="189"/>
      <c r="F103" s="189">
        <v>0.127</v>
      </c>
      <c r="G103" s="189"/>
      <c r="H103" s="189"/>
      <c r="I103" s="189"/>
      <c r="J103" s="191">
        <v>1.77E-2</v>
      </c>
      <c r="K103" s="191"/>
      <c r="L103" s="189"/>
      <c r="M103" s="189"/>
      <c r="N103" s="190">
        <v>0.33</v>
      </c>
      <c r="O103" s="190">
        <v>7.0000000000000007E-2</v>
      </c>
      <c r="P103" s="190">
        <v>2.2400000000000002</v>
      </c>
      <c r="Q103" s="152"/>
    </row>
    <row r="104" spans="1:18">
      <c r="A104" s="151"/>
      <c r="B104" s="189" t="s">
        <v>16615</v>
      </c>
      <c r="C104" s="189">
        <v>9.27</v>
      </c>
      <c r="D104" s="189">
        <v>1E-3</v>
      </c>
      <c r="E104" s="189">
        <v>3.0000000000000001E-3</v>
      </c>
      <c r="F104" s="189"/>
      <c r="G104" s="189">
        <v>0.75</v>
      </c>
      <c r="H104" s="189">
        <v>34</v>
      </c>
      <c r="I104" s="189">
        <v>66.75</v>
      </c>
      <c r="J104" s="191">
        <v>1.77E-2</v>
      </c>
      <c r="K104" s="191"/>
      <c r="L104" s="189"/>
      <c r="M104" s="189"/>
      <c r="N104" s="190">
        <v>0.16</v>
      </c>
      <c r="O104" s="190">
        <v>0.09</v>
      </c>
      <c r="P104" s="190">
        <v>3.29</v>
      </c>
      <c r="Q104" s="152">
        <v>5.1499999999999997E-2</v>
      </c>
    </row>
    <row r="105" spans="1:18">
      <c r="A105" s="151"/>
      <c r="B105" s="189"/>
      <c r="C105" s="189"/>
      <c r="D105" s="189"/>
      <c r="E105" s="189"/>
      <c r="F105" s="189">
        <v>0.13</v>
      </c>
      <c r="G105" s="189"/>
      <c r="H105" s="189"/>
      <c r="I105" s="189"/>
      <c r="J105" s="191">
        <v>1.8100000000000002E-2</v>
      </c>
      <c r="K105" s="191"/>
      <c r="L105" s="189"/>
      <c r="M105" s="189"/>
      <c r="N105" s="190">
        <v>0.16</v>
      </c>
      <c r="O105" s="190">
        <v>0.09</v>
      </c>
      <c r="P105" s="190">
        <v>3.32</v>
      </c>
      <c r="Q105" s="152"/>
    </row>
    <row r="106" spans="1:18">
      <c r="A106" s="151"/>
      <c r="B106" s="189" t="s">
        <v>16616</v>
      </c>
      <c r="C106" s="189">
        <v>65.760000000000005</v>
      </c>
      <c r="D106" s="189">
        <v>0</v>
      </c>
      <c r="E106" s="189">
        <v>2.9000000000000001E-2</v>
      </c>
      <c r="F106" s="189"/>
      <c r="G106" s="189">
        <v>0.76</v>
      </c>
      <c r="H106" s="189">
        <v>35.79</v>
      </c>
      <c r="I106" s="189">
        <v>58.2</v>
      </c>
      <c r="J106" s="191">
        <v>1.8100000000000002E-2</v>
      </c>
      <c r="K106" s="191"/>
      <c r="L106" s="189"/>
      <c r="M106" s="189"/>
      <c r="N106" s="190">
        <v>0.13</v>
      </c>
      <c r="O106" s="190">
        <v>0.1</v>
      </c>
      <c r="P106" s="190">
        <v>3.67</v>
      </c>
      <c r="Q106" s="152">
        <v>3.9800000000000002E-2</v>
      </c>
    </row>
    <row r="107" spans="1:18">
      <c r="A107" s="151"/>
      <c r="B107" s="189"/>
      <c r="C107" s="189"/>
      <c r="D107" s="189"/>
      <c r="E107" s="189"/>
      <c r="F107" s="189">
        <v>0.16</v>
      </c>
      <c r="G107" s="189"/>
      <c r="H107" s="189"/>
      <c r="I107" s="189"/>
      <c r="J107" s="191">
        <v>0</v>
      </c>
      <c r="K107" s="191">
        <v>1.95E-2</v>
      </c>
      <c r="L107" s="189">
        <v>1</v>
      </c>
      <c r="M107" s="189">
        <v>0.06</v>
      </c>
      <c r="N107" s="190">
        <v>0.13</v>
      </c>
      <c r="O107" s="190">
        <v>0.1</v>
      </c>
      <c r="P107" s="190">
        <v>3.79</v>
      </c>
      <c r="Q107" s="152"/>
    </row>
    <row r="108" spans="1:18">
      <c r="A108" s="151">
        <v>8</v>
      </c>
      <c r="B108" s="189" t="s">
        <v>16617</v>
      </c>
      <c r="C108" s="189">
        <v>6.16</v>
      </c>
      <c r="D108" s="189">
        <v>2.5000000000000001E-2</v>
      </c>
      <c r="E108" s="189">
        <v>0</v>
      </c>
      <c r="F108" s="189"/>
      <c r="G108" s="189">
        <v>0.22</v>
      </c>
      <c r="H108" s="189">
        <v>10</v>
      </c>
      <c r="I108" s="189">
        <v>99.79</v>
      </c>
      <c r="J108" s="191">
        <v>0</v>
      </c>
      <c r="K108" s="191"/>
      <c r="L108" s="189"/>
      <c r="M108" s="189"/>
      <c r="N108" s="190">
        <v>0</v>
      </c>
      <c r="O108" s="190">
        <v>0</v>
      </c>
      <c r="P108" s="190">
        <v>0</v>
      </c>
      <c r="Q108" s="152">
        <v>0.34439999999999998</v>
      </c>
    </row>
    <row r="109" spans="1:18">
      <c r="A109" s="151"/>
      <c r="B109" s="189"/>
      <c r="C109" s="189"/>
      <c r="D109" s="189"/>
      <c r="E109" s="189"/>
      <c r="F109" s="189">
        <v>0</v>
      </c>
      <c r="G109" s="189"/>
      <c r="H109" s="189"/>
      <c r="I109" s="189"/>
      <c r="J109" s="191">
        <v>0</v>
      </c>
      <c r="K109" s="191"/>
      <c r="L109" s="189"/>
      <c r="M109" s="189"/>
      <c r="N109" s="190">
        <v>0</v>
      </c>
      <c r="O109" s="190">
        <v>0</v>
      </c>
      <c r="P109" s="190">
        <v>0</v>
      </c>
      <c r="Q109" s="152"/>
    </row>
    <row r="110" spans="1:18">
      <c r="A110" s="151"/>
      <c r="B110" s="189" t="s">
        <v>16618</v>
      </c>
      <c r="C110" s="189">
        <v>10.32</v>
      </c>
      <c r="D110" s="189">
        <v>1E-3</v>
      </c>
      <c r="E110" s="189">
        <v>4.0000000000000001E-3</v>
      </c>
      <c r="F110" s="189"/>
      <c r="G110" s="189">
        <v>0.56000000000000005</v>
      </c>
      <c r="H110" s="189">
        <v>10</v>
      </c>
      <c r="I110" s="189">
        <v>99.79</v>
      </c>
      <c r="J110" s="191">
        <v>0</v>
      </c>
      <c r="K110" s="191"/>
      <c r="L110" s="189"/>
      <c r="M110" s="189"/>
      <c r="N110" s="190">
        <v>0</v>
      </c>
      <c r="O110" s="190">
        <v>0</v>
      </c>
      <c r="P110" s="190">
        <v>0</v>
      </c>
      <c r="Q110" s="152">
        <v>7.1099999999999997E-2</v>
      </c>
    </row>
    <row r="111" spans="1:18">
      <c r="A111" s="151"/>
      <c r="B111" s="189"/>
      <c r="C111" s="189"/>
      <c r="D111" s="189"/>
      <c r="E111" s="189"/>
      <c r="F111" s="189">
        <v>4.0000000000000001E-3</v>
      </c>
      <c r="G111" s="189"/>
      <c r="H111" s="189"/>
      <c r="I111" s="189"/>
      <c r="J111" s="191">
        <v>5.9999999999999995E-4</v>
      </c>
      <c r="K111" s="191"/>
      <c r="L111" s="189"/>
      <c r="M111" s="189"/>
      <c r="N111" s="190">
        <v>0.12</v>
      </c>
      <c r="O111" s="190">
        <v>0.03</v>
      </c>
      <c r="P111" s="190">
        <v>0.33</v>
      </c>
      <c r="Q111" s="152"/>
    </row>
    <row r="112" spans="1:18">
      <c r="A112" s="151"/>
      <c r="B112" s="189" t="s">
        <v>16619</v>
      </c>
      <c r="C112" s="189">
        <v>11.22</v>
      </c>
      <c r="D112" s="189">
        <v>3.0000000000000001E-3</v>
      </c>
      <c r="E112" s="189">
        <v>4.0000000000000001E-3</v>
      </c>
      <c r="F112" s="189"/>
      <c r="G112" s="189">
        <v>0.67</v>
      </c>
      <c r="H112" s="189">
        <v>21.15</v>
      </c>
      <c r="I112" s="189">
        <v>78.73</v>
      </c>
      <c r="J112" s="191">
        <v>5.9999999999999995E-4</v>
      </c>
      <c r="K112" s="191"/>
      <c r="L112" s="189"/>
      <c r="M112" s="189"/>
      <c r="N112" s="190">
        <v>0.17</v>
      </c>
      <c r="O112" s="190">
        <v>0.03</v>
      </c>
      <c r="P112" s="190">
        <v>0.25</v>
      </c>
      <c r="Q112" s="152">
        <v>0.1181</v>
      </c>
    </row>
    <row r="113" spans="1:18">
      <c r="A113" s="151"/>
      <c r="B113" s="189"/>
      <c r="C113" s="189"/>
      <c r="D113" s="189"/>
      <c r="E113" s="189"/>
      <c r="F113" s="189">
        <v>8.0000000000000002E-3</v>
      </c>
      <c r="G113" s="189"/>
      <c r="H113" s="189"/>
      <c r="I113" s="189"/>
      <c r="J113" s="191">
        <v>1.1000000000000001E-3</v>
      </c>
      <c r="K113" s="191"/>
      <c r="L113" s="189"/>
      <c r="M113" s="189"/>
      <c r="N113" s="190">
        <v>0.21</v>
      </c>
      <c r="O113" s="190">
        <v>0.03</v>
      </c>
      <c r="P113" s="190">
        <v>0.42</v>
      </c>
      <c r="Q113" s="152"/>
    </row>
    <row r="114" spans="1:18">
      <c r="A114" s="151"/>
      <c r="B114" s="189" t="s">
        <v>16620</v>
      </c>
      <c r="C114" s="189">
        <v>113.07</v>
      </c>
      <c r="D114" s="189">
        <v>1E-3</v>
      </c>
      <c r="E114" s="189">
        <v>4.1000000000000002E-2</v>
      </c>
      <c r="F114" s="189"/>
      <c r="G114" s="189">
        <v>0.69</v>
      </c>
      <c r="H114" s="189">
        <v>23.19</v>
      </c>
      <c r="I114" s="189">
        <v>76.2</v>
      </c>
      <c r="J114" s="191">
        <v>1.1000000000000001E-3</v>
      </c>
      <c r="K114" s="191"/>
      <c r="L114" s="189"/>
      <c r="M114" s="189"/>
      <c r="N114" s="190">
        <v>0.12</v>
      </c>
      <c r="O114" s="190">
        <v>0.04</v>
      </c>
      <c r="P114" s="190">
        <v>0.75</v>
      </c>
      <c r="Q114" s="152">
        <v>6.4500000000000002E-2</v>
      </c>
    </row>
    <row r="115" spans="1:18">
      <c r="A115" s="151"/>
      <c r="B115" s="189"/>
      <c r="C115" s="189"/>
      <c r="D115" s="189"/>
      <c r="E115" s="189"/>
      <c r="F115" s="189">
        <v>4.8000000000000001E-2</v>
      </c>
      <c r="G115" s="189"/>
      <c r="H115" s="189"/>
      <c r="I115" s="189"/>
      <c r="J115" s="191">
        <v>7.0000000000000001E-3</v>
      </c>
      <c r="K115" s="191"/>
      <c r="L115" s="189"/>
      <c r="M115" s="189"/>
      <c r="N115" s="190">
        <v>0.16</v>
      </c>
      <c r="O115" s="190">
        <v>0.06</v>
      </c>
      <c r="P115" s="190">
        <v>2.0299999999999998</v>
      </c>
      <c r="Q115" s="152"/>
    </row>
    <row r="116" spans="1:18">
      <c r="A116" s="151"/>
      <c r="B116" s="189" t="s">
        <v>16621</v>
      </c>
      <c r="C116" s="189">
        <v>5.91</v>
      </c>
      <c r="D116" s="189">
        <v>0.02</v>
      </c>
      <c r="E116" s="189">
        <v>0</v>
      </c>
      <c r="F116" s="189"/>
      <c r="G116" s="189">
        <v>0.69</v>
      </c>
      <c r="H116" s="189">
        <v>23.62</v>
      </c>
      <c r="I116" s="189">
        <v>75.7</v>
      </c>
      <c r="J116" s="191">
        <v>7.4000000000000003E-3</v>
      </c>
      <c r="K116" s="191"/>
      <c r="L116" s="189"/>
      <c r="M116" s="189"/>
      <c r="N116" s="190">
        <v>0.6</v>
      </c>
      <c r="O116" s="190">
        <v>0.04</v>
      </c>
      <c r="P116" s="190">
        <v>0.93</v>
      </c>
      <c r="Q116" s="152">
        <v>0.30880000000000002</v>
      </c>
      <c r="R116" t="s">
        <v>16583</v>
      </c>
    </row>
    <row r="117" spans="1:18">
      <c r="A117" s="151"/>
      <c r="B117" s="189"/>
      <c r="C117" s="189"/>
      <c r="D117" s="189"/>
      <c r="E117" s="189"/>
      <c r="F117" s="189">
        <v>5.0999999999999997E-2</v>
      </c>
      <c r="G117" s="189"/>
      <c r="H117" s="189"/>
      <c r="I117" s="189"/>
      <c r="J117" s="191">
        <v>7.4000000000000003E-3</v>
      </c>
      <c r="K117" s="191"/>
      <c r="L117" s="189"/>
      <c r="M117" s="189"/>
      <c r="N117" s="190">
        <v>0.6</v>
      </c>
      <c r="O117" s="190">
        <v>0.04</v>
      </c>
      <c r="P117" s="190">
        <v>0.93</v>
      </c>
      <c r="Q117" s="152"/>
    </row>
    <row r="118" spans="1:18">
      <c r="A118" s="151">
        <v>9</v>
      </c>
      <c r="B118" s="189" t="s">
        <v>16622</v>
      </c>
      <c r="C118" s="189">
        <v>75.38</v>
      </c>
      <c r="D118" s="189">
        <v>0</v>
      </c>
      <c r="E118" s="189">
        <v>3.7999999999999999E-2</v>
      </c>
      <c r="F118" s="189"/>
      <c r="G118" s="189">
        <v>0.56000000000000005</v>
      </c>
      <c r="H118" s="189">
        <v>10</v>
      </c>
      <c r="I118" s="189">
        <v>91.74</v>
      </c>
      <c r="J118" s="191">
        <v>0</v>
      </c>
      <c r="K118" s="191"/>
      <c r="L118" s="189"/>
      <c r="M118" s="189"/>
      <c r="N118" s="190">
        <v>0</v>
      </c>
      <c r="O118" s="190">
        <v>0</v>
      </c>
      <c r="P118" s="190">
        <v>0</v>
      </c>
      <c r="Q118" s="152">
        <v>2.5000000000000001E-2</v>
      </c>
    </row>
    <row r="119" spans="1:18">
      <c r="A119" s="151"/>
      <c r="B119" s="189"/>
      <c r="C119" s="189"/>
      <c r="D119" s="189"/>
      <c r="E119" s="189"/>
      <c r="F119" s="189">
        <v>3.7999999999999999E-2</v>
      </c>
      <c r="G119" s="189"/>
      <c r="H119" s="189"/>
      <c r="I119" s="189"/>
      <c r="J119" s="191">
        <v>5.4000000000000003E-3</v>
      </c>
      <c r="K119" s="191"/>
      <c r="L119" s="189"/>
      <c r="M119" s="189"/>
      <c r="N119" s="190">
        <v>7.0000000000000007E-2</v>
      </c>
      <c r="O119" s="190">
        <v>0.08</v>
      </c>
      <c r="P119" s="190">
        <v>2.71</v>
      </c>
      <c r="Q119" s="152"/>
    </row>
    <row r="120" spans="1:18">
      <c r="A120" s="151"/>
      <c r="B120" s="189" t="s">
        <v>16623</v>
      </c>
      <c r="C120" s="189">
        <v>11.84</v>
      </c>
      <c r="D120" s="189">
        <v>0</v>
      </c>
      <c r="E120" s="189">
        <v>6.0000000000000001E-3</v>
      </c>
      <c r="F120" s="189"/>
      <c r="G120" s="189">
        <v>0.6</v>
      </c>
      <c r="H120" s="189">
        <v>12.97</v>
      </c>
      <c r="I120" s="189">
        <v>92.65</v>
      </c>
      <c r="J120" s="191">
        <v>5.4000000000000003E-3</v>
      </c>
      <c r="K120" s="191"/>
      <c r="L120" s="189"/>
      <c r="M120" s="189"/>
      <c r="N120" s="190">
        <v>0.1</v>
      </c>
      <c r="O120" s="190">
        <v>7.0000000000000007E-2</v>
      </c>
      <c r="P120" s="190">
        <v>2.2400000000000002</v>
      </c>
      <c r="Q120" s="152">
        <v>3.9300000000000002E-2</v>
      </c>
    </row>
    <row r="121" spans="1:18">
      <c r="A121" s="151"/>
      <c r="B121" s="189"/>
      <c r="C121" s="189"/>
      <c r="D121" s="189"/>
      <c r="E121" s="189"/>
      <c r="F121" s="189">
        <v>4.3999999999999997E-2</v>
      </c>
      <c r="G121" s="189"/>
      <c r="H121" s="189"/>
      <c r="I121" s="189"/>
      <c r="J121" s="191">
        <v>6.7000000000000002E-3</v>
      </c>
      <c r="K121" s="191"/>
      <c r="L121" s="189"/>
      <c r="M121" s="189"/>
      <c r="N121" s="190">
        <v>0.1</v>
      </c>
      <c r="O121" s="190">
        <v>7.0000000000000007E-2</v>
      </c>
      <c r="P121" s="190">
        <v>2.4700000000000002</v>
      </c>
      <c r="Q121" s="152"/>
    </row>
    <row r="122" spans="1:18">
      <c r="A122" s="151"/>
      <c r="B122" s="189" t="s">
        <v>16624</v>
      </c>
      <c r="C122" s="189">
        <v>10.01</v>
      </c>
      <c r="D122" s="189">
        <v>0</v>
      </c>
      <c r="E122" s="189">
        <v>4.0000000000000001E-3</v>
      </c>
      <c r="F122" s="189"/>
      <c r="G122" s="189">
        <v>0.62</v>
      </c>
      <c r="H122" s="189">
        <v>14.97</v>
      </c>
      <c r="I122" s="189">
        <v>88.78</v>
      </c>
      <c r="J122" s="191">
        <v>6.7000000000000002E-3</v>
      </c>
      <c r="K122" s="191"/>
      <c r="L122" s="189"/>
      <c r="M122" s="189"/>
      <c r="N122" s="190">
        <v>0.16</v>
      </c>
      <c r="O122" s="190">
        <v>0.06</v>
      </c>
      <c r="P122" s="190">
        <v>1.94</v>
      </c>
      <c r="Q122" s="152">
        <v>6.8500000000000005E-2</v>
      </c>
    </row>
    <row r="123" spans="1:18">
      <c r="A123" s="151"/>
      <c r="B123" s="189"/>
      <c r="C123" s="189"/>
      <c r="D123" s="189"/>
      <c r="E123" s="189"/>
      <c r="F123" s="189">
        <v>4.8000000000000001E-2</v>
      </c>
      <c r="G123" s="189"/>
      <c r="H123" s="189"/>
      <c r="I123" s="189"/>
      <c r="J123" s="191">
        <v>7.3000000000000001E-3</v>
      </c>
      <c r="K123" s="191"/>
      <c r="L123" s="189"/>
      <c r="M123" s="189"/>
      <c r="N123" s="190">
        <v>0.17</v>
      </c>
      <c r="O123" s="190">
        <v>0.06</v>
      </c>
      <c r="P123" s="190">
        <v>2.02</v>
      </c>
      <c r="Q123" s="152"/>
    </row>
    <row r="124" spans="1:18">
      <c r="A124" s="151"/>
      <c r="B124" s="189" t="s">
        <v>16625</v>
      </c>
      <c r="C124" s="189">
        <v>12.84</v>
      </c>
      <c r="D124" s="189">
        <v>1.0999999999999999E-2</v>
      </c>
      <c r="E124" s="189">
        <v>5.0000000000000001E-3</v>
      </c>
      <c r="F124" s="189"/>
      <c r="G124" s="189">
        <v>0.62</v>
      </c>
      <c r="H124" s="189">
        <v>15.36</v>
      </c>
      <c r="I124" s="189">
        <v>88</v>
      </c>
      <c r="J124" s="191">
        <v>7.3000000000000001E-3</v>
      </c>
      <c r="K124" s="191"/>
      <c r="L124" s="189"/>
      <c r="M124" s="189"/>
      <c r="N124" s="190">
        <v>0.46</v>
      </c>
      <c r="O124" s="190">
        <v>0.05</v>
      </c>
      <c r="P124" s="190">
        <v>1.1100000000000001</v>
      </c>
      <c r="Q124" s="152">
        <v>0.23119999999999999</v>
      </c>
      <c r="R124" t="s">
        <v>16583</v>
      </c>
    </row>
    <row r="125" spans="1:18">
      <c r="A125" s="151"/>
      <c r="B125" s="189"/>
      <c r="C125" s="189"/>
      <c r="D125" s="189"/>
      <c r="E125" s="189"/>
      <c r="F125" s="189">
        <v>5.2999999999999999E-2</v>
      </c>
      <c r="G125" s="189"/>
      <c r="H125" s="189"/>
      <c r="I125" s="189"/>
      <c r="J125" s="191">
        <v>8.0999999999999996E-3</v>
      </c>
      <c r="K125" s="191"/>
      <c r="L125" s="189"/>
      <c r="M125" s="189"/>
      <c r="N125" s="190">
        <v>0.47</v>
      </c>
      <c r="O125" s="190">
        <v>0.05</v>
      </c>
      <c r="P125" s="190">
        <v>1.17</v>
      </c>
      <c r="Q125" s="152"/>
    </row>
    <row r="126" spans="1:18">
      <c r="A126" s="151"/>
      <c r="B126" s="189" t="s">
        <v>16626</v>
      </c>
      <c r="C126" s="189">
        <v>13.9</v>
      </c>
      <c r="D126" s="189">
        <v>3.0000000000000001E-3</v>
      </c>
      <c r="E126" s="189">
        <v>6.0000000000000001E-3</v>
      </c>
      <c r="F126" s="189"/>
      <c r="G126" s="189">
        <v>0.68</v>
      </c>
      <c r="H126" s="189">
        <v>22.62</v>
      </c>
      <c r="I126" s="189">
        <v>76.88</v>
      </c>
      <c r="J126" s="191">
        <v>8.0999999999999996E-3</v>
      </c>
      <c r="K126" s="191"/>
      <c r="L126" s="189"/>
      <c r="M126" s="189"/>
      <c r="N126" s="190">
        <v>0.26</v>
      </c>
      <c r="O126" s="190">
        <v>0.06</v>
      </c>
      <c r="P126" s="190">
        <v>1.66</v>
      </c>
      <c r="Q126" s="152">
        <v>0.1163</v>
      </c>
    </row>
    <row r="127" spans="1:18">
      <c r="A127" s="151"/>
      <c r="B127" s="189"/>
      <c r="C127" s="189"/>
      <c r="D127" s="189"/>
      <c r="E127" s="189"/>
      <c r="F127" s="189">
        <v>5.8999999999999997E-2</v>
      </c>
      <c r="G127" s="189"/>
      <c r="H127" s="189"/>
      <c r="I127" s="189"/>
      <c r="J127" s="191">
        <v>8.6E-3</v>
      </c>
      <c r="K127" s="191"/>
      <c r="L127" s="189"/>
      <c r="M127" s="189"/>
      <c r="N127" s="190">
        <v>0.26</v>
      </c>
      <c r="O127" s="190">
        <v>0.06</v>
      </c>
      <c r="P127" s="190">
        <v>1.7</v>
      </c>
      <c r="Q127" s="152"/>
    </row>
    <row r="128" spans="1:18">
      <c r="A128" s="151"/>
      <c r="B128" s="189" t="s">
        <v>16627</v>
      </c>
      <c r="C128" s="189">
        <v>12.46</v>
      </c>
      <c r="D128" s="189">
        <v>0</v>
      </c>
      <c r="E128" s="189">
        <v>4.0000000000000001E-3</v>
      </c>
      <c r="F128" s="189"/>
      <c r="G128" s="189">
        <v>0.69</v>
      </c>
      <c r="H128" s="189">
        <v>23.76</v>
      </c>
      <c r="I128" s="189">
        <v>75.55</v>
      </c>
      <c r="J128" s="191">
        <v>8.6E-3</v>
      </c>
      <c r="K128" s="191"/>
      <c r="L128" s="189"/>
      <c r="M128" s="189"/>
      <c r="N128" s="190">
        <v>0.12</v>
      </c>
      <c r="O128" s="190">
        <v>0.08</v>
      </c>
      <c r="P128" s="190">
        <v>2.61</v>
      </c>
      <c r="Q128" s="152">
        <v>4.3999999999999997E-2</v>
      </c>
    </row>
    <row r="129" spans="1:17">
      <c r="A129" s="151"/>
      <c r="B129" s="189"/>
      <c r="C129" s="189"/>
      <c r="D129" s="189"/>
      <c r="E129" s="189"/>
      <c r="F129" s="189">
        <v>6.3E-2</v>
      </c>
      <c r="G129" s="189"/>
      <c r="H129" s="189"/>
      <c r="I129" s="189"/>
      <c r="J129" s="191">
        <v>0</v>
      </c>
      <c r="K129" s="191">
        <v>9.1000000000000004E-3</v>
      </c>
      <c r="L129" s="189">
        <v>1</v>
      </c>
      <c r="M129" s="189">
        <v>0.06</v>
      </c>
      <c r="N129" s="190">
        <v>0.12</v>
      </c>
      <c r="O129" s="190">
        <v>0.08</v>
      </c>
      <c r="P129" s="190">
        <v>2.68</v>
      </c>
      <c r="Q129" s="152"/>
    </row>
    <row r="130" spans="1:17">
      <c r="A130" s="151">
        <v>10</v>
      </c>
      <c r="B130" s="189" t="s">
        <v>16628</v>
      </c>
      <c r="C130" s="189">
        <v>10.26</v>
      </c>
      <c r="D130" s="189">
        <v>3.0000000000000001E-3</v>
      </c>
      <c r="E130" s="189">
        <v>3.0000000000000001E-3</v>
      </c>
      <c r="F130" s="189"/>
      <c r="G130" s="189">
        <v>0.56000000000000005</v>
      </c>
      <c r="H130" s="189">
        <v>10</v>
      </c>
      <c r="I130" s="189">
        <v>99.79</v>
      </c>
      <c r="J130" s="191">
        <v>0</v>
      </c>
      <c r="K130" s="191"/>
      <c r="L130" s="189"/>
      <c r="M130" s="189"/>
      <c r="N130" s="190">
        <v>0</v>
      </c>
      <c r="O130" s="190">
        <v>0</v>
      </c>
      <c r="P130" s="190">
        <v>0</v>
      </c>
      <c r="Q130" s="152">
        <v>0.1236</v>
      </c>
    </row>
    <row r="131" spans="1:17" ht="15.75" thickBot="1">
      <c r="A131" s="201"/>
      <c r="B131" s="202"/>
      <c r="C131" s="202"/>
      <c r="D131" s="202"/>
      <c r="E131" s="202"/>
      <c r="F131" s="202">
        <v>3.0000000000000001E-3</v>
      </c>
      <c r="G131" s="202"/>
      <c r="H131" s="202"/>
      <c r="I131" s="202"/>
      <c r="J131" s="203">
        <v>4.0000000000000002E-4</v>
      </c>
      <c r="K131" s="203"/>
      <c r="L131" s="202"/>
      <c r="M131" s="202"/>
      <c r="N131" s="196">
        <v>0.17</v>
      </c>
      <c r="O131" s="196">
        <v>0.02</v>
      </c>
      <c r="P131" s="196">
        <v>0.22</v>
      </c>
      <c r="Q131" s="204"/>
    </row>
    <row r="132" spans="1:17">
      <c r="L132" s="124">
        <f>SUM(L4:L131)</f>
        <v>8</v>
      </c>
    </row>
  </sheetData>
  <mergeCells count="1">
    <mergeCell ref="A1:Q1"/>
  </mergeCells>
  <pageMargins left="1.1811023622047245" right="0.51181102362204722" top="0.78740157480314965" bottom="0.78740157480314965" header="0.31496062992125984" footer="0.31496062992125984"/>
  <pageSetup paperSize="9" scale="76" orientation="landscape" horizontalDpi="360" verticalDpi="36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2">
    <tabColor rgb="FF002060"/>
    <pageSetUpPr fitToPage="1"/>
  </sheetPr>
  <dimension ref="C2:L182"/>
  <sheetViews>
    <sheetView showGridLines="0" topLeftCell="A156" zoomScaleNormal="100" workbookViewId="0">
      <selection activeCell="I161" sqref="I161"/>
    </sheetView>
  </sheetViews>
  <sheetFormatPr defaultColWidth="9.140625" defaultRowHeight="14.25"/>
  <cols>
    <col min="1" max="2" width="9.140625" style="94"/>
    <col min="3" max="3" width="22.42578125" style="94" bestFit="1" customWidth="1"/>
    <col min="4" max="12" width="10.7109375" style="94" customWidth="1"/>
    <col min="13" max="16384" width="9.140625" style="94"/>
  </cols>
  <sheetData>
    <row r="2" spans="3:12" ht="30">
      <c r="C2" s="612" t="s">
        <v>37713</v>
      </c>
      <c r="D2" s="612"/>
      <c r="E2" s="612"/>
      <c r="F2" s="612"/>
      <c r="G2" s="612"/>
      <c r="H2" s="612"/>
      <c r="I2" s="612"/>
      <c r="J2" s="612"/>
      <c r="K2" s="612"/>
      <c r="L2" s="612"/>
    </row>
    <row r="3" spans="3:12" ht="30">
      <c r="C3" s="95"/>
      <c r="D3" s="95"/>
      <c r="E3" s="95"/>
      <c r="F3" s="95"/>
      <c r="G3" s="95"/>
      <c r="H3" s="95"/>
      <c r="I3" s="95"/>
      <c r="J3" s="95"/>
      <c r="K3" s="95"/>
      <c r="L3" s="95"/>
    </row>
    <row r="4" spans="3:12" ht="28.5" customHeight="1">
      <c r="C4" s="613" t="s">
        <v>16199</v>
      </c>
      <c r="D4" s="614"/>
      <c r="E4" s="614"/>
      <c r="F4" s="614"/>
      <c r="G4" s="614"/>
      <c r="H4" s="614"/>
      <c r="I4" s="614"/>
      <c r="J4" s="614"/>
      <c r="K4" s="614"/>
      <c r="L4" s="615"/>
    </row>
    <row r="5" spans="3:12">
      <c r="C5" s="616" t="s">
        <v>16200</v>
      </c>
      <c r="D5" s="616"/>
      <c r="E5" s="616"/>
      <c r="F5" s="616"/>
      <c r="G5" s="616"/>
      <c r="H5" s="616"/>
      <c r="I5" s="616"/>
      <c r="J5" s="616"/>
      <c r="K5" s="616"/>
      <c r="L5" s="616"/>
    </row>
    <row r="6" spans="3:12">
      <c r="C6" s="616" t="s">
        <v>16201</v>
      </c>
      <c r="D6" s="616"/>
      <c r="E6" s="616"/>
      <c r="F6" s="616"/>
      <c r="G6" s="616"/>
      <c r="H6" s="616"/>
      <c r="I6" s="616"/>
      <c r="J6" s="616"/>
      <c r="K6" s="616"/>
      <c r="L6" s="616"/>
    </row>
    <row r="7" spans="3:12">
      <c r="C7" s="616" t="s">
        <v>16202</v>
      </c>
      <c r="D7" s="616"/>
      <c r="E7" s="616"/>
      <c r="F7" s="616"/>
      <c r="G7" s="616"/>
      <c r="H7" s="616"/>
      <c r="I7" s="616"/>
      <c r="J7" s="616"/>
      <c r="K7" s="616"/>
      <c r="L7" s="616"/>
    </row>
    <row r="8" spans="3:12" ht="15" thickBot="1"/>
    <row r="9" spans="3:12" ht="39" thickBot="1">
      <c r="C9" s="96" t="s">
        <v>16203</v>
      </c>
      <c r="D9" s="97" t="s">
        <v>16204</v>
      </c>
      <c r="E9" s="97" t="s">
        <v>16205</v>
      </c>
      <c r="F9" s="97" t="s">
        <v>16206</v>
      </c>
      <c r="G9" s="97" t="s">
        <v>16207</v>
      </c>
      <c r="H9" s="97" t="s">
        <v>16208</v>
      </c>
      <c r="I9" s="97" t="s">
        <v>16209</v>
      </c>
      <c r="J9" s="97" t="s">
        <v>16210</v>
      </c>
      <c r="K9" s="97" t="s">
        <v>16211</v>
      </c>
      <c r="L9" s="97" t="s">
        <v>16212</v>
      </c>
    </row>
    <row r="10" spans="3:12">
      <c r="C10" s="98"/>
      <c r="D10" s="99"/>
      <c r="E10" s="99"/>
      <c r="F10" s="99"/>
      <c r="G10" s="99"/>
      <c r="H10" s="99"/>
      <c r="I10" s="99"/>
      <c r="J10" s="99"/>
      <c r="K10" s="99"/>
      <c r="L10" s="100"/>
    </row>
    <row r="11" spans="3:12">
      <c r="C11" s="237" t="s">
        <v>16213</v>
      </c>
      <c r="D11" s="101">
        <v>3.68</v>
      </c>
      <c r="E11" s="101">
        <v>0</v>
      </c>
      <c r="F11" s="101">
        <v>0</v>
      </c>
      <c r="G11" s="101">
        <v>0.06</v>
      </c>
      <c r="H11" s="101">
        <v>0</v>
      </c>
      <c r="I11" s="101">
        <v>0</v>
      </c>
      <c r="J11" s="101">
        <v>0</v>
      </c>
      <c r="K11" s="101">
        <v>0</v>
      </c>
      <c r="L11" s="238">
        <v>0</v>
      </c>
    </row>
    <row r="12" spans="3:12">
      <c r="C12" s="237" t="s">
        <v>16214</v>
      </c>
      <c r="D12" s="101">
        <v>7.2</v>
      </c>
      <c r="E12" s="101">
        <v>108.82</v>
      </c>
      <c r="F12" s="101">
        <v>108.82</v>
      </c>
      <c r="G12" s="101">
        <v>0</v>
      </c>
      <c r="H12" s="101">
        <v>0.61</v>
      </c>
      <c r="I12" s="101">
        <v>108.82</v>
      </c>
      <c r="J12" s="101">
        <v>0.61</v>
      </c>
      <c r="K12" s="101">
        <v>0.61</v>
      </c>
      <c r="L12" s="238">
        <v>108.2</v>
      </c>
    </row>
    <row r="13" spans="3:12">
      <c r="C13" s="237" t="s">
        <v>16215</v>
      </c>
      <c r="D13" s="101">
        <v>7.6</v>
      </c>
      <c r="E13" s="101">
        <v>148.08000000000001</v>
      </c>
      <c r="F13" s="101">
        <v>148.08000000000001</v>
      </c>
      <c r="G13" s="101">
        <v>0</v>
      </c>
      <c r="H13" s="101">
        <v>0</v>
      </c>
      <c r="I13" s="101">
        <v>256.89</v>
      </c>
      <c r="J13" s="101">
        <v>0.61</v>
      </c>
      <c r="K13" s="101">
        <v>0.61</v>
      </c>
      <c r="L13" s="238">
        <v>256.27999999999997</v>
      </c>
    </row>
    <row r="14" spans="3:12">
      <c r="C14" s="237" t="s">
        <v>16216</v>
      </c>
      <c r="D14" s="101">
        <v>7.09</v>
      </c>
      <c r="E14" s="101">
        <v>146.99</v>
      </c>
      <c r="F14" s="101">
        <v>146.99</v>
      </c>
      <c r="G14" s="101">
        <v>0</v>
      </c>
      <c r="H14" s="101">
        <v>0</v>
      </c>
      <c r="I14" s="101">
        <v>403.89</v>
      </c>
      <c r="J14" s="101">
        <v>0.61</v>
      </c>
      <c r="K14" s="101">
        <v>0.61</v>
      </c>
      <c r="L14" s="238">
        <v>403.27</v>
      </c>
    </row>
    <row r="15" spans="3:12">
      <c r="C15" s="237" t="s">
        <v>16217</v>
      </c>
      <c r="D15" s="101">
        <v>6.72</v>
      </c>
      <c r="E15" s="101">
        <v>138.1</v>
      </c>
      <c r="F15" s="101">
        <v>138.1</v>
      </c>
      <c r="G15" s="101">
        <v>0</v>
      </c>
      <c r="H15" s="101">
        <v>0</v>
      </c>
      <c r="I15" s="101">
        <v>541.99</v>
      </c>
      <c r="J15" s="101">
        <v>0.61</v>
      </c>
      <c r="K15" s="101">
        <v>0.61</v>
      </c>
      <c r="L15" s="238">
        <v>541.37</v>
      </c>
    </row>
    <row r="16" spans="3:12">
      <c r="C16" s="237" t="s">
        <v>16218</v>
      </c>
      <c r="D16" s="101">
        <v>5.38</v>
      </c>
      <c r="E16" s="101">
        <v>120.98</v>
      </c>
      <c r="F16" s="101">
        <v>120.98</v>
      </c>
      <c r="G16" s="101">
        <v>0</v>
      </c>
      <c r="H16" s="101">
        <v>0.02</v>
      </c>
      <c r="I16" s="101">
        <v>662.96</v>
      </c>
      <c r="J16" s="101">
        <v>0.64</v>
      </c>
      <c r="K16" s="101">
        <v>0.64</v>
      </c>
      <c r="L16" s="238">
        <v>662.33</v>
      </c>
    </row>
    <row r="17" spans="3:12">
      <c r="C17" s="237" t="s">
        <v>16219</v>
      </c>
      <c r="D17" s="101">
        <v>3.77</v>
      </c>
      <c r="E17" s="101">
        <v>91.53</v>
      </c>
      <c r="F17" s="101">
        <v>91.53</v>
      </c>
      <c r="G17" s="101">
        <v>0.03</v>
      </c>
      <c r="H17" s="101">
        <v>0.3</v>
      </c>
      <c r="I17" s="101">
        <v>754.5</v>
      </c>
      <c r="J17" s="101">
        <v>0.94</v>
      </c>
      <c r="K17" s="101">
        <v>0.94</v>
      </c>
      <c r="L17" s="238">
        <v>753.56</v>
      </c>
    </row>
    <row r="18" spans="3:12" s="99" customFormat="1">
      <c r="C18" s="237" t="s">
        <v>16220</v>
      </c>
      <c r="D18" s="101">
        <v>0.19</v>
      </c>
      <c r="E18" s="101">
        <v>39.65</v>
      </c>
      <c r="F18" s="101">
        <v>39.65</v>
      </c>
      <c r="G18" s="101">
        <v>1.03</v>
      </c>
      <c r="H18" s="101">
        <v>10.59</v>
      </c>
      <c r="I18" s="101">
        <v>794.14</v>
      </c>
      <c r="J18" s="101">
        <v>11.53</v>
      </c>
      <c r="K18" s="101">
        <v>11.53</v>
      </c>
      <c r="L18" s="238">
        <v>782.61</v>
      </c>
    </row>
    <row r="19" spans="3:12" s="99" customFormat="1">
      <c r="C19" s="237" t="s">
        <v>16221</v>
      </c>
      <c r="D19" s="101">
        <v>0.28000000000000003</v>
      </c>
      <c r="E19" s="101">
        <v>2.39</v>
      </c>
      <c r="F19" s="101">
        <v>2.39</v>
      </c>
      <c r="G19" s="101">
        <v>1.51</v>
      </c>
      <c r="H19" s="101">
        <v>12.69</v>
      </c>
      <c r="I19" s="101">
        <v>796.53</v>
      </c>
      <c r="J19" s="101">
        <v>24.22</v>
      </c>
      <c r="K19" s="101">
        <v>24.22</v>
      </c>
      <c r="L19" s="238">
        <v>772.32</v>
      </c>
    </row>
    <row r="20" spans="3:12" s="99" customFormat="1">
      <c r="C20" s="237" t="s">
        <v>16222</v>
      </c>
      <c r="D20" s="101">
        <v>0.08</v>
      </c>
      <c r="E20" s="101">
        <v>1.73</v>
      </c>
      <c r="F20" s="101">
        <v>1.73</v>
      </c>
      <c r="G20" s="101">
        <v>3.26</v>
      </c>
      <c r="H20" s="101">
        <v>24.23</v>
      </c>
      <c r="I20" s="101">
        <v>798.27</v>
      </c>
      <c r="J20" s="101">
        <v>48.45</v>
      </c>
      <c r="K20" s="101">
        <v>48.45</v>
      </c>
      <c r="L20" s="238">
        <v>749.82</v>
      </c>
    </row>
    <row r="21" spans="3:12" s="99" customFormat="1">
      <c r="C21" s="237" t="s">
        <v>16223</v>
      </c>
      <c r="D21" s="101">
        <v>0</v>
      </c>
      <c r="E21" s="101">
        <v>0.37</v>
      </c>
      <c r="F21" s="101">
        <v>0.37</v>
      </c>
      <c r="G21" s="101">
        <v>3.53</v>
      </c>
      <c r="H21" s="101">
        <v>34.14</v>
      </c>
      <c r="I21" s="101">
        <v>798.63</v>
      </c>
      <c r="J21" s="101">
        <v>82.58</v>
      </c>
      <c r="K21" s="101">
        <v>82.58</v>
      </c>
      <c r="L21" s="238">
        <v>716.05</v>
      </c>
    </row>
    <row r="22" spans="3:12" s="99" customFormat="1">
      <c r="C22" s="237" t="s">
        <v>16224</v>
      </c>
      <c r="D22" s="101">
        <v>0</v>
      </c>
      <c r="E22" s="101">
        <v>0</v>
      </c>
      <c r="F22" s="101">
        <v>0</v>
      </c>
      <c r="G22" s="101">
        <v>5.23</v>
      </c>
      <c r="H22" s="101">
        <v>43.59</v>
      </c>
      <c r="I22" s="101">
        <v>798.63</v>
      </c>
      <c r="J22" s="101">
        <v>126.17</v>
      </c>
      <c r="K22" s="101">
        <v>126.17</v>
      </c>
      <c r="L22" s="238">
        <v>672.46</v>
      </c>
    </row>
    <row r="23" spans="3:12" s="99" customFormat="1">
      <c r="C23" s="237" t="s">
        <v>16225</v>
      </c>
      <c r="D23" s="101">
        <v>0</v>
      </c>
      <c r="E23" s="101">
        <v>0</v>
      </c>
      <c r="F23" s="101">
        <v>0</v>
      </c>
      <c r="G23" s="101">
        <v>5.64</v>
      </c>
      <c r="H23" s="101">
        <v>54.08</v>
      </c>
      <c r="I23" s="101">
        <v>798.63</v>
      </c>
      <c r="J23" s="101">
        <v>180.26</v>
      </c>
      <c r="K23" s="101">
        <v>180.26</v>
      </c>
      <c r="L23" s="238">
        <v>618.38</v>
      </c>
    </row>
    <row r="24" spans="3:12" s="99" customFormat="1">
      <c r="C24" s="237" t="s">
        <v>16226</v>
      </c>
      <c r="D24" s="101">
        <v>0</v>
      </c>
      <c r="E24" s="101">
        <v>0</v>
      </c>
      <c r="F24" s="101">
        <v>0</v>
      </c>
      <c r="G24" s="101">
        <v>6.47</v>
      </c>
      <c r="H24" s="101">
        <v>60.52</v>
      </c>
      <c r="I24" s="101">
        <v>798.63</v>
      </c>
      <c r="J24" s="101">
        <v>240.78</v>
      </c>
      <c r="K24" s="101">
        <v>240.78</v>
      </c>
      <c r="L24" s="238">
        <v>557.85</v>
      </c>
    </row>
    <row r="25" spans="3:12" s="99" customFormat="1">
      <c r="C25" s="237" t="s">
        <v>16227</v>
      </c>
      <c r="D25" s="101">
        <v>0</v>
      </c>
      <c r="E25" s="101">
        <v>0</v>
      </c>
      <c r="F25" s="101">
        <v>0</v>
      </c>
      <c r="G25" s="101">
        <v>6.84</v>
      </c>
      <c r="H25" s="101">
        <v>66.599999999999994</v>
      </c>
      <c r="I25" s="101">
        <v>798.63</v>
      </c>
      <c r="J25" s="101">
        <v>307.38</v>
      </c>
      <c r="K25" s="101">
        <v>307.38</v>
      </c>
      <c r="L25" s="238">
        <v>491.26</v>
      </c>
    </row>
    <row r="26" spans="3:12" s="99" customFormat="1">
      <c r="C26" s="237" t="s">
        <v>16228</v>
      </c>
      <c r="D26" s="101">
        <v>0</v>
      </c>
      <c r="E26" s="101">
        <v>0</v>
      </c>
      <c r="F26" s="101">
        <v>0</v>
      </c>
      <c r="G26" s="101">
        <v>5.33</v>
      </c>
      <c r="H26" s="101">
        <v>60.77</v>
      </c>
      <c r="I26" s="101">
        <v>798.63</v>
      </c>
      <c r="J26" s="101">
        <v>368.15</v>
      </c>
      <c r="K26" s="101">
        <v>368.15</v>
      </c>
      <c r="L26" s="238">
        <v>430.48</v>
      </c>
    </row>
    <row r="27" spans="3:12" s="99" customFormat="1">
      <c r="C27" s="237" t="s">
        <v>16229</v>
      </c>
      <c r="D27" s="101">
        <v>0</v>
      </c>
      <c r="E27" s="101">
        <v>0</v>
      </c>
      <c r="F27" s="101">
        <v>0</v>
      </c>
      <c r="G27" s="101">
        <v>3.75</v>
      </c>
      <c r="H27" s="101">
        <v>45.51</v>
      </c>
      <c r="I27" s="101">
        <v>798.63</v>
      </c>
      <c r="J27" s="101">
        <v>413.66</v>
      </c>
      <c r="K27" s="101">
        <v>413.66</v>
      </c>
      <c r="L27" s="238">
        <v>384.97</v>
      </c>
    </row>
    <row r="28" spans="3:12" s="99" customFormat="1">
      <c r="C28" s="237" t="s">
        <v>16230</v>
      </c>
      <c r="D28" s="101">
        <v>0</v>
      </c>
      <c r="E28" s="101">
        <v>0</v>
      </c>
      <c r="F28" s="101">
        <v>0</v>
      </c>
      <c r="G28" s="101">
        <v>2.82</v>
      </c>
      <c r="H28" s="101">
        <v>33.15</v>
      </c>
      <c r="I28" s="101">
        <v>798.63</v>
      </c>
      <c r="J28" s="101">
        <v>446.81</v>
      </c>
      <c r="K28" s="101">
        <v>446.81</v>
      </c>
      <c r="L28" s="238">
        <v>351.83</v>
      </c>
    </row>
    <row r="29" spans="3:12" s="99" customFormat="1">
      <c r="C29" s="237" t="s">
        <v>16231</v>
      </c>
      <c r="D29" s="101">
        <v>0.96</v>
      </c>
      <c r="E29" s="101">
        <v>4.71</v>
      </c>
      <c r="F29" s="101">
        <v>4.71</v>
      </c>
      <c r="G29" s="101">
        <v>1.32</v>
      </c>
      <c r="H29" s="101">
        <v>20.87</v>
      </c>
      <c r="I29" s="101">
        <v>803.35</v>
      </c>
      <c r="J29" s="101">
        <v>467.67</v>
      </c>
      <c r="K29" s="101">
        <v>467.67</v>
      </c>
      <c r="L29" s="238">
        <v>335.67</v>
      </c>
    </row>
    <row r="30" spans="3:12" s="99" customFormat="1">
      <c r="C30" s="237" t="s">
        <v>16232</v>
      </c>
      <c r="D30" s="101">
        <v>1.33</v>
      </c>
      <c r="E30" s="101">
        <v>11.32</v>
      </c>
      <c r="F30" s="101">
        <v>11.32</v>
      </c>
      <c r="G30" s="101">
        <v>0.25</v>
      </c>
      <c r="H30" s="101">
        <v>7.88</v>
      </c>
      <c r="I30" s="101">
        <v>814.66</v>
      </c>
      <c r="J30" s="101">
        <v>475.56</v>
      </c>
      <c r="K30" s="101">
        <v>475.56</v>
      </c>
      <c r="L30" s="238">
        <v>339.11</v>
      </c>
    </row>
    <row r="31" spans="3:12" s="99" customFormat="1">
      <c r="C31" s="237" t="s">
        <v>16233</v>
      </c>
      <c r="D31" s="101">
        <v>3.68</v>
      </c>
      <c r="E31" s="101">
        <v>50.08</v>
      </c>
      <c r="F31" s="101">
        <v>50.08</v>
      </c>
      <c r="G31" s="101">
        <v>0.12</v>
      </c>
      <c r="H31" s="101">
        <v>3.67</v>
      </c>
      <c r="I31" s="101">
        <v>864.74</v>
      </c>
      <c r="J31" s="101">
        <v>479.23</v>
      </c>
      <c r="K31" s="101">
        <v>479.23</v>
      </c>
      <c r="L31" s="238">
        <v>385.52</v>
      </c>
    </row>
    <row r="32" spans="3:12" s="99" customFormat="1">
      <c r="C32" s="237" t="s">
        <v>16234</v>
      </c>
      <c r="D32" s="101">
        <v>0.9</v>
      </c>
      <c r="E32" s="101">
        <v>22.92</v>
      </c>
      <c r="F32" s="101">
        <v>22.92</v>
      </c>
      <c r="G32" s="101">
        <v>0.74</v>
      </c>
      <c r="H32" s="101">
        <v>4.26</v>
      </c>
      <c r="I32" s="101">
        <v>887.66</v>
      </c>
      <c r="J32" s="101">
        <v>483.49</v>
      </c>
      <c r="K32" s="101">
        <v>483.49</v>
      </c>
      <c r="L32" s="238">
        <v>404.17</v>
      </c>
    </row>
    <row r="33" spans="3:12" s="99" customFormat="1">
      <c r="C33" s="237" t="s">
        <v>16235</v>
      </c>
      <c r="D33" s="101">
        <v>0.02</v>
      </c>
      <c r="E33" s="101">
        <v>4.6100000000000003</v>
      </c>
      <c r="F33" s="101">
        <v>4.6100000000000003</v>
      </c>
      <c r="G33" s="101">
        <v>1.55</v>
      </c>
      <c r="H33" s="101">
        <v>11.45</v>
      </c>
      <c r="I33" s="101">
        <v>892.27</v>
      </c>
      <c r="J33" s="101">
        <v>494.94</v>
      </c>
      <c r="K33" s="101">
        <v>494.94</v>
      </c>
      <c r="L33" s="238">
        <v>397.33</v>
      </c>
    </row>
    <row r="34" spans="3:12" s="99" customFormat="1">
      <c r="C34" s="237" t="s">
        <v>16236</v>
      </c>
      <c r="D34" s="101">
        <v>0.09</v>
      </c>
      <c r="E34" s="101">
        <v>0.56000000000000005</v>
      </c>
      <c r="F34" s="101">
        <v>0.56000000000000005</v>
      </c>
      <c r="G34" s="101">
        <v>2.5299999999999998</v>
      </c>
      <c r="H34" s="101">
        <v>20.420000000000002</v>
      </c>
      <c r="I34" s="101">
        <v>892.83</v>
      </c>
      <c r="J34" s="101">
        <v>515.35</v>
      </c>
      <c r="K34" s="101">
        <v>515.35</v>
      </c>
      <c r="L34" s="238">
        <v>377.48</v>
      </c>
    </row>
    <row r="35" spans="3:12" s="99" customFormat="1">
      <c r="C35" s="237" t="s">
        <v>16237</v>
      </c>
      <c r="D35" s="101">
        <v>0.3</v>
      </c>
      <c r="E35" s="101">
        <v>1.98</v>
      </c>
      <c r="F35" s="101">
        <v>1.98</v>
      </c>
      <c r="G35" s="101">
        <v>3.15</v>
      </c>
      <c r="H35" s="101">
        <v>28.4</v>
      </c>
      <c r="I35" s="101">
        <v>894.82</v>
      </c>
      <c r="J35" s="101">
        <v>543.75</v>
      </c>
      <c r="K35" s="101">
        <v>543.75</v>
      </c>
      <c r="L35" s="238">
        <v>351.06</v>
      </c>
    </row>
    <row r="36" spans="3:12" s="99" customFormat="1">
      <c r="C36" s="237" t="s">
        <v>16238</v>
      </c>
      <c r="D36" s="101">
        <v>1.83</v>
      </c>
      <c r="E36" s="101">
        <v>10.68</v>
      </c>
      <c r="F36" s="101">
        <v>10.68</v>
      </c>
      <c r="G36" s="101">
        <v>0.92</v>
      </c>
      <c r="H36" s="101">
        <v>20.37</v>
      </c>
      <c r="I36" s="101">
        <v>905.49</v>
      </c>
      <c r="J36" s="101">
        <v>564.12</v>
      </c>
      <c r="K36" s="101">
        <v>564.12</v>
      </c>
      <c r="L36" s="238">
        <v>341.38</v>
      </c>
    </row>
    <row r="37" spans="3:12" s="99" customFormat="1">
      <c r="C37" s="237" t="s">
        <v>16239</v>
      </c>
      <c r="D37" s="101">
        <v>4.79</v>
      </c>
      <c r="E37" s="101">
        <v>33.11</v>
      </c>
      <c r="F37" s="101">
        <v>33.11</v>
      </c>
      <c r="G37" s="101">
        <v>0.01</v>
      </c>
      <c r="H37" s="101">
        <v>4.6900000000000004</v>
      </c>
      <c r="I37" s="101">
        <v>938.6</v>
      </c>
      <c r="J37" s="101">
        <v>568.80999999999995</v>
      </c>
      <c r="K37" s="101">
        <v>568.80999999999995</v>
      </c>
      <c r="L37" s="238">
        <v>369.79</v>
      </c>
    </row>
    <row r="38" spans="3:12" s="99" customFormat="1">
      <c r="C38" s="237" t="s">
        <v>16240</v>
      </c>
      <c r="D38" s="101">
        <v>9.9600000000000009</v>
      </c>
      <c r="E38" s="101">
        <v>73.760000000000005</v>
      </c>
      <c r="F38" s="101">
        <v>73.760000000000005</v>
      </c>
      <c r="G38" s="101">
        <v>0</v>
      </c>
      <c r="H38" s="101">
        <v>7.0000000000000007E-2</v>
      </c>
      <c r="I38" s="101">
        <v>1012.36</v>
      </c>
      <c r="J38" s="101">
        <v>568.89</v>
      </c>
      <c r="K38" s="101">
        <v>568.89</v>
      </c>
      <c r="L38" s="238">
        <v>443.48</v>
      </c>
    </row>
    <row r="39" spans="3:12" s="99" customFormat="1">
      <c r="C39" s="237" t="s">
        <v>16241</v>
      </c>
      <c r="D39" s="101">
        <v>12.53</v>
      </c>
      <c r="E39" s="101">
        <v>112.46</v>
      </c>
      <c r="F39" s="101">
        <v>112.46</v>
      </c>
      <c r="G39" s="101">
        <v>0</v>
      </c>
      <c r="H39" s="101">
        <v>0</v>
      </c>
      <c r="I39" s="101">
        <v>1124.83</v>
      </c>
      <c r="J39" s="101">
        <v>568.89</v>
      </c>
      <c r="K39" s="101">
        <v>568.89</v>
      </c>
      <c r="L39" s="238">
        <v>555.94000000000005</v>
      </c>
    </row>
    <row r="40" spans="3:12" s="99" customFormat="1">
      <c r="C40" s="237" t="s">
        <v>16242</v>
      </c>
      <c r="D40" s="101">
        <v>12.88</v>
      </c>
      <c r="E40" s="101">
        <v>127.05</v>
      </c>
      <c r="F40" s="101">
        <v>127.05</v>
      </c>
      <c r="G40" s="101">
        <v>0</v>
      </c>
      <c r="H40" s="101">
        <v>0</v>
      </c>
      <c r="I40" s="101">
        <v>1251.8699999999999</v>
      </c>
      <c r="J40" s="101">
        <v>568.89</v>
      </c>
      <c r="K40" s="101">
        <v>568.89</v>
      </c>
      <c r="L40" s="238">
        <v>682.99</v>
      </c>
    </row>
    <row r="41" spans="3:12" s="99" customFormat="1">
      <c r="C41" s="237" t="s">
        <v>16243</v>
      </c>
      <c r="D41" s="101">
        <v>11.83</v>
      </c>
      <c r="E41" s="101">
        <v>123.53</v>
      </c>
      <c r="F41" s="101">
        <v>123.53</v>
      </c>
      <c r="G41" s="101">
        <v>0</v>
      </c>
      <c r="H41" s="101">
        <v>0</v>
      </c>
      <c r="I41" s="101">
        <v>1375.4</v>
      </c>
      <c r="J41" s="101">
        <v>568.89</v>
      </c>
      <c r="K41" s="101">
        <v>568.89</v>
      </c>
      <c r="L41" s="238">
        <v>806.52</v>
      </c>
    </row>
    <row r="42" spans="3:12" s="99" customFormat="1">
      <c r="C42" s="237" t="s">
        <v>16244</v>
      </c>
      <c r="D42" s="101">
        <v>11.09</v>
      </c>
      <c r="E42" s="101">
        <v>114.57</v>
      </c>
      <c r="F42" s="101">
        <v>114.57</v>
      </c>
      <c r="G42" s="101">
        <v>0</v>
      </c>
      <c r="H42" s="101">
        <v>0</v>
      </c>
      <c r="I42" s="101">
        <v>1489.97</v>
      </c>
      <c r="J42" s="101">
        <v>568.89</v>
      </c>
      <c r="K42" s="101">
        <v>568.89</v>
      </c>
      <c r="L42" s="238">
        <v>921.08</v>
      </c>
    </row>
    <row r="43" spans="3:12" s="99" customFormat="1">
      <c r="C43" s="237" t="s">
        <v>16245</v>
      </c>
      <c r="D43" s="101">
        <v>6.91</v>
      </c>
      <c r="E43" s="101">
        <v>89.97</v>
      </c>
      <c r="F43" s="101">
        <v>89.97</v>
      </c>
      <c r="G43" s="101">
        <v>0.03</v>
      </c>
      <c r="H43" s="101">
        <v>0.15</v>
      </c>
      <c r="I43" s="101">
        <v>1579.94</v>
      </c>
      <c r="J43" s="101">
        <v>569.03</v>
      </c>
      <c r="K43" s="101">
        <v>569.03</v>
      </c>
      <c r="L43" s="238">
        <v>1010.91</v>
      </c>
    </row>
    <row r="44" spans="3:12" s="99" customFormat="1">
      <c r="C44" s="237" t="s">
        <v>16246</v>
      </c>
      <c r="D44" s="101">
        <v>3.75</v>
      </c>
      <c r="E44" s="101">
        <v>53.28</v>
      </c>
      <c r="F44" s="101">
        <v>53.28</v>
      </c>
      <c r="G44" s="101">
        <v>0.68</v>
      </c>
      <c r="H44" s="101">
        <v>3.53</v>
      </c>
      <c r="I44" s="101">
        <v>1633.22</v>
      </c>
      <c r="J44" s="101">
        <v>572.57000000000005</v>
      </c>
      <c r="K44" s="101">
        <v>572.57000000000005</v>
      </c>
      <c r="L44" s="238">
        <v>1060.6500000000001</v>
      </c>
    </row>
    <row r="45" spans="3:12" s="99" customFormat="1">
      <c r="C45" s="237" t="s">
        <v>16247</v>
      </c>
      <c r="D45" s="101">
        <v>3.29</v>
      </c>
      <c r="E45" s="101">
        <v>35.17</v>
      </c>
      <c r="F45" s="101">
        <v>35.17</v>
      </c>
      <c r="G45" s="101">
        <v>2.25</v>
      </c>
      <c r="H45" s="101">
        <v>14.66</v>
      </c>
      <c r="I45" s="101">
        <v>1668.38</v>
      </c>
      <c r="J45" s="101">
        <v>587.22</v>
      </c>
      <c r="K45" s="101">
        <v>587.22</v>
      </c>
      <c r="L45" s="238">
        <v>1081.1600000000001</v>
      </c>
    </row>
    <row r="46" spans="3:12" s="99" customFormat="1">
      <c r="C46" s="237" t="s">
        <v>16248</v>
      </c>
      <c r="D46" s="101">
        <v>0.44</v>
      </c>
      <c r="E46" s="101">
        <v>37.25</v>
      </c>
      <c r="F46" s="101">
        <v>37.25</v>
      </c>
      <c r="G46" s="101">
        <v>2.11</v>
      </c>
      <c r="H46" s="101">
        <v>43.64</v>
      </c>
      <c r="I46" s="101">
        <v>1705.63</v>
      </c>
      <c r="J46" s="101">
        <v>630.86</v>
      </c>
      <c r="K46" s="101">
        <v>630.86</v>
      </c>
      <c r="L46" s="238">
        <v>1074.78</v>
      </c>
    </row>
    <row r="47" spans="3:12" s="99" customFormat="1">
      <c r="C47" s="237" t="s">
        <v>16249</v>
      </c>
      <c r="D47" s="101">
        <v>1.42</v>
      </c>
      <c r="E47" s="101">
        <v>9.6199999999999992</v>
      </c>
      <c r="F47" s="101">
        <v>9.6199999999999992</v>
      </c>
      <c r="G47" s="101">
        <v>2.02</v>
      </c>
      <c r="H47" s="101">
        <v>20.170000000000002</v>
      </c>
      <c r="I47" s="101">
        <v>1715.25</v>
      </c>
      <c r="J47" s="101">
        <v>651.03</v>
      </c>
      <c r="K47" s="101">
        <v>651.03</v>
      </c>
      <c r="L47" s="238">
        <v>1064.22</v>
      </c>
    </row>
    <row r="48" spans="3:12" s="99" customFormat="1">
      <c r="C48" s="237" t="s">
        <v>16250</v>
      </c>
      <c r="D48" s="101">
        <v>1.18</v>
      </c>
      <c r="E48" s="101">
        <v>14.15</v>
      </c>
      <c r="F48" s="101">
        <v>14.15</v>
      </c>
      <c r="G48" s="101">
        <v>2.8</v>
      </c>
      <c r="H48" s="101">
        <v>22.82</v>
      </c>
      <c r="I48" s="101">
        <v>1729.4</v>
      </c>
      <c r="J48" s="101">
        <v>673.85</v>
      </c>
      <c r="K48" s="101">
        <v>673.85</v>
      </c>
      <c r="L48" s="238">
        <v>1055.55</v>
      </c>
    </row>
    <row r="49" spans="3:12" s="99" customFormat="1">
      <c r="C49" s="237" t="s">
        <v>16251</v>
      </c>
      <c r="D49" s="101">
        <v>0.83</v>
      </c>
      <c r="E49" s="101">
        <v>11.04</v>
      </c>
      <c r="F49" s="101">
        <v>11.04</v>
      </c>
      <c r="G49" s="101">
        <v>3.38</v>
      </c>
      <c r="H49" s="101">
        <v>29.47</v>
      </c>
      <c r="I49" s="101">
        <v>1740.44</v>
      </c>
      <c r="J49" s="101">
        <v>703.32</v>
      </c>
      <c r="K49" s="101">
        <v>703.32</v>
      </c>
      <c r="L49" s="238">
        <v>1037.1300000000001</v>
      </c>
    </row>
    <row r="50" spans="3:12" s="99" customFormat="1">
      <c r="C50" s="237" t="s">
        <v>16252</v>
      </c>
      <c r="D50" s="101">
        <v>7.0000000000000007E-2</v>
      </c>
      <c r="E50" s="101">
        <v>4.93</v>
      </c>
      <c r="F50" s="101">
        <v>4.93</v>
      </c>
      <c r="G50" s="101">
        <v>4.62</v>
      </c>
      <c r="H50" s="101">
        <v>38.44</v>
      </c>
      <c r="I50" s="101">
        <v>1745.37</v>
      </c>
      <c r="J50" s="101">
        <v>741.76</v>
      </c>
      <c r="K50" s="101">
        <v>741.76</v>
      </c>
      <c r="L50" s="238">
        <v>1003.61</v>
      </c>
    </row>
    <row r="51" spans="3:12" s="99" customFormat="1">
      <c r="C51" s="237" t="s">
        <v>16253</v>
      </c>
      <c r="D51" s="101">
        <v>0</v>
      </c>
      <c r="E51" s="101">
        <v>0.36</v>
      </c>
      <c r="F51" s="101">
        <v>0.36</v>
      </c>
      <c r="G51" s="101">
        <v>8.52</v>
      </c>
      <c r="H51" s="101">
        <v>64.77</v>
      </c>
      <c r="I51" s="101">
        <v>1745.73</v>
      </c>
      <c r="J51" s="101">
        <v>806.53</v>
      </c>
      <c r="K51" s="101">
        <v>806.53</v>
      </c>
      <c r="L51" s="238">
        <v>939.2</v>
      </c>
    </row>
    <row r="52" spans="3:12" s="99" customFormat="1">
      <c r="C52" s="237" t="s">
        <v>16254</v>
      </c>
      <c r="D52" s="101">
        <v>0</v>
      </c>
      <c r="E52" s="101">
        <v>0</v>
      </c>
      <c r="F52" s="101">
        <v>0</v>
      </c>
      <c r="G52" s="101">
        <v>7.08</v>
      </c>
      <c r="H52" s="101">
        <v>77.59</v>
      </c>
      <c r="I52" s="101">
        <v>1745.73</v>
      </c>
      <c r="J52" s="101">
        <v>884.11</v>
      </c>
      <c r="K52" s="101">
        <v>884.11</v>
      </c>
      <c r="L52" s="238">
        <v>861.62</v>
      </c>
    </row>
    <row r="53" spans="3:12" s="99" customFormat="1">
      <c r="C53" s="237" t="s">
        <v>16255</v>
      </c>
      <c r="D53" s="101">
        <v>0.43</v>
      </c>
      <c r="E53" s="101">
        <v>2.16</v>
      </c>
      <c r="F53" s="101">
        <v>2.16</v>
      </c>
      <c r="G53" s="101">
        <v>1.83</v>
      </c>
      <c r="H53" s="101">
        <v>44.6</v>
      </c>
      <c r="I53" s="101">
        <v>1747.89</v>
      </c>
      <c r="J53" s="101">
        <v>928.72</v>
      </c>
      <c r="K53" s="101">
        <v>928.72</v>
      </c>
      <c r="L53" s="238">
        <v>819.17</v>
      </c>
    </row>
    <row r="54" spans="3:12" s="99" customFormat="1">
      <c r="C54" s="237" t="s">
        <v>16256</v>
      </c>
      <c r="D54" s="101">
        <v>0</v>
      </c>
      <c r="E54" s="101">
        <v>2.16</v>
      </c>
      <c r="F54" s="101">
        <v>2.16</v>
      </c>
      <c r="G54" s="101">
        <v>5.93</v>
      </c>
      <c r="H54" s="101">
        <v>38.61</v>
      </c>
      <c r="I54" s="101">
        <v>1750.05</v>
      </c>
      <c r="J54" s="101">
        <v>967.33</v>
      </c>
      <c r="K54" s="101">
        <v>967.33</v>
      </c>
      <c r="L54" s="238">
        <v>782.72</v>
      </c>
    </row>
    <row r="55" spans="3:12" s="99" customFormat="1">
      <c r="C55" s="237" t="s">
        <v>16257</v>
      </c>
      <c r="D55" s="101">
        <v>0</v>
      </c>
      <c r="E55" s="101">
        <v>0</v>
      </c>
      <c r="F55" s="101">
        <v>0</v>
      </c>
      <c r="G55" s="101">
        <v>5.42</v>
      </c>
      <c r="H55" s="101">
        <v>55.72</v>
      </c>
      <c r="I55" s="101">
        <v>1750.05</v>
      </c>
      <c r="J55" s="101">
        <v>1023.06</v>
      </c>
      <c r="K55" s="101">
        <v>1023.06</v>
      </c>
      <c r="L55" s="238">
        <v>727</v>
      </c>
    </row>
    <row r="56" spans="3:12" s="99" customFormat="1">
      <c r="C56" s="237" t="s">
        <v>16258</v>
      </c>
      <c r="D56" s="101">
        <v>0</v>
      </c>
      <c r="E56" s="101">
        <v>0</v>
      </c>
      <c r="F56" s="101">
        <v>0</v>
      </c>
      <c r="G56" s="101">
        <v>7.62</v>
      </c>
      <c r="H56" s="101">
        <v>64.849999999999994</v>
      </c>
      <c r="I56" s="101">
        <v>1750.05</v>
      </c>
      <c r="J56" s="101">
        <v>1087.9100000000001</v>
      </c>
      <c r="K56" s="101">
        <v>1087.9100000000001</v>
      </c>
      <c r="L56" s="238">
        <v>662.15</v>
      </c>
    </row>
    <row r="57" spans="3:12" s="99" customFormat="1">
      <c r="C57" s="237" t="s">
        <v>16259</v>
      </c>
      <c r="D57" s="101">
        <v>2.42</v>
      </c>
      <c r="E57" s="101">
        <v>12.83</v>
      </c>
      <c r="F57" s="101">
        <v>12.83</v>
      </c>
      <c r="G57" s="101">
        <v>1.1599999999999999</v>
      </c>
      <c r="H57" s="101">
        <v>43.68</v>
      </c>
      <c r="I57" s="101">
        <v>1762.88</v>
      </c>
      <c r="J57" s="101">
        <v>1131.58</v>
      </c>
      <c r="K57" s="101">
        <v>1131.58</v>
      </c>
      <c r="L57" s="238">
        <v>631.29999999999995</v>
      </c>
    </row>
    <row r="58" spans="3:12" s="99" customFormat="1">
      <c r="C58" s="237" t="s">
        <v>16260</v>
      </c>
      <c r="D58" s="101">
        <v>0.12</v>
      </c>
      <c r="E58" s="101">
        <v>13.47</v>
      </c>
      <c r="F58" s="101">
        <v>13.47</v>
      </c>
      <c r="G58" s="101">
        <v>1.6</v>
      </c>
      <c r="H58" s="101">
        <v>13.2</v>
      </c>
      <c r="I58" s="101">
        <v>1776.35</v>
      </c>
      <c r="J58" s="101">
        <v>1144.78</v>
      </c>
      <c r="K58" s="101">
        <v>1144.78</v>
      </c>
      <c r="L58" s="238">
        <v>631.57000000000005</v>
      </c>
    </row>
    <row r="59" spans="3:12" s="99" customFormat="1">
      <c r="C59" s="237" t="s">
        <v>16261</v>
      </c>
      <c r="D59" s="101">
        <v>0.74</v>
      </c>
      <c r="E59" s="101">
        <v>4.49</v>
      </c>
      <c r="F59" s="101">
        <v>4.49</v>
      </c>
      <c r="G59" s="101">
        <v>0.65</v>
      </c>
      <c r="H59" s="101">
        <v>10.89</v>
      </c>
      <c r="I59" s="101">
        <v>1780.84</v>
      </c>
      <c r="J59" s="101">
        <v>1155.67</v>
      </c>
      <c r="K59" s="101">
        <v>1155.67</v>
      </c>
      <c r="L59" s="238">
        <v>625.16999999999996</v>
      </c>
    </row>
    <row r="60" spans="3:12" s="99" customFormat="1">
      <c r="C60" s="237" t="s">
        <v>16262</v>
      </c>
      <c r="D60" s="101">
        <v>3.41</v>
      </c>
      <c r="E60" s="101">
        <v>21.49</v>
      </c>
      <c r="F60" s="101">
        <v>21.49</v>
      </c>
      <c r="G60" s="101">
        <v>7.0000000000000007E-2</v>
      </c>
      <c r="H60" s="101">
        <v>3.5</v>
      </c>
      <c r="I60" s="101">
        <v>1802.33</v>
      </c>
      <c r="J60" s="101">
        <v>1159.17</v>
      </c>
      <c r="K60" s="101">
        <v>1159.17</v>
      </c>
      <c r="L60" s="238">
        <v>643.16</v>
      </c>
    </row>
    <row r="61" spans="3:12" s="99" customFormat="1">
      <c r="C61" s="237" t="s">
        <v>16263</v>
      </c>
      <c r="D61" s="101">
        <v>5.73</v>
      </c>
      <c r="E61" s="101">
        <v>91.41</v>
      </c>
      <c r="F61" s="101">
        <v>91.41</v>
      </c>
      <c r="G61" s="101">
        <v>0.02</v>
      </c>
      <c r="H61" s="101">
        <v>0.86</v>
      </c>
      <c r="I61" s="101">
        <v>1893.74</v>
      </c>
      <c r="J61" s="101">
        <v>1160.03</v>
      </c>
      <c r="K61" s="101">
        <v>1160.03</v>
      </c>
      <c r="L61" s="238">
        <v>733.72</v>
      </c>
    </row>
    <row r="62" spans="3:12" s="99" customFormat="1">
      <c r="C62" s="237" t="s">
        <v>16264</v>
      </c>
      <c r="D62" s="101">
        <v>10.119999999999999</v>
      </c>
      <c r="E62" s="101">
        <v>158.47</v>
      </c>
      <c r="F62" s="101">
        <v>158.47</v>
      </c>
      <c r="G62" s="101">
        <v>0</v>
      </c>
      <c r="H62" s="101">
        <v>0.15</v>
      </c>
      <c r="I62" s="101">
        <v>2052.21</v>
      </c>
      <c r="J62" s="101">
        <v>1160.18</v>
      </c>
      <c r="K62" s="101">
        <v>1160.18</v>
      </c>
      <c r="L62" s="238">
        <v>892.03</v>
      </c>
    </row>
    <row r="63" spans="3:12" s="99" customFormat="1">
      <c r="C63" s="237" t="s">
        <v>16265</v>
      </c>
      <c r="D63" s="101">
        <v>10.84</v>
      </c>
      <c r="E63" s="101">
        <v>209.58</v>
      </c>
      <c r="F63" s="101">
        <v>209.58</v>
      </c>
      <c r="G63" s="101">
        <v>0</v>
      </c>
      <c r="H63" s="101">
        <v>0</v>
      </c>
      <c r="I63" s="101">
        <v>2261.79</v>
      </c>
      <c r="J63" s="101">
        <v>1160.18</v>
      </c>
      <c r="K63" s="101">
        <v>1160.18</v>
      </c>
      <c r="L63" s="238">
        <v>1101.6099999999999</v>
      </c>
    </row>
    <row r="64" spans="3:12" s="99" customFormat="1">
      <c r="C64" s="237" t="s">
        <v>16266</v>
      </c>
      <c r="D64" s="101">
        <v>10.119999999999999</v>
      </c>
      <c r="E64" s="101">
        <v>209.55</v>
      </c>
      <c r="F64" s="101">
        <v>209.55</v>
      </c>
      <c r="G64" s="101">
        <v>0</v>
      </c>
      <c r="H64" s="101">
        <v>0</v>
      </c>
      <c r="I64" s="101">
        <v>2471.34</v>
      </c>
      <c r="J64" s="101">
        <v>1160.18</v>
      </c>
      <c r="K64" s="101">
        <v>1160.18</v>
      </c>
      <c r="L64" s="238">
        <v>1311.16</v>
      </c>
    </row>
    <row r="65" spans="3:12" s="99" customFormat="1">
      <c r="C65" s="237" t="s">
        <v>16267</v>
      </c>
      <c r="D65" s="101">
        <v>10.56</v>
      </c>
      <c r="E65" s="101">
        <v>206.74</v>
      </c>
      <c r="F65" s="101">
        <v>206.74</v>
      </c>
      <c r="G65" s="101">
        <v>0</v>
      </c>
      <c r="H65" s="101">
        <v>0.03</v>
      </c>
      <c r="I65" s="101">
        <v>2678.08</v>
      </c>
      <c r="J65" s="101">
        <v>1160.21</v>
      </c>
      <c r="K65" s="101">
        <v>1160.21</v>
      </c>
      <c r="L65" s="238">
        <v>1517.87</v>
      </c>
    </row>
    <row r="66" spans="3:12" s="99" customFormat="1">
      <c r="C66" s="237" t="s">
        <v>16268</v>
      </c>
      <c r="D66" s="101">
        <v>7.8</v>
      </c>
      <c r="E66" s="101">
        <v>183.55</v>
      </c>
      <c r="F66" s="101">
        <v>183.55</v>
      </c>
      <c r="G66" s="101">
        <v>0.03</v>
      </c>
      <c r="H66" s="101">
        <v>0.31</v>
      </c>
      <c r="I66" s="101">
        <v>2861.63</v>
      </c>
      <c r="J66" s="101">
        <v>1160.52</v>
      </c>
      <c r="K66" s="101">
        <v>1160.52</v>
      </c>
      <c r="L66" s="238">
        <v>1701.11</v>
      </c>
    </row>
    <row r="67" spans="3:12" s="99" customFormat="1">
      <c r="C67" s="237" t="s">
        <v>16269</v>
      </c>
      <c r="D67" s="101">
        <v>5.0599999999999996</v>
      </c>
      <c r="E67" s="101">
        <v>128.56</v>
      </c>
      <c r="F67" s="101">
        <v>128.56</v>
      </c>
      <c r="G67" s="101">
        <v>0.1</v>
      </c>
      <c r="H67" s="101">
        <v>1.25</v>
      </c>
      <c r="I67" s="101">
        <v>2990.19</v>
      </c>
      <c r="J67" s="101">
        <v>1161.77</v>
      </c>
      <c r="K67" s="101">
        <v>1161.77</v>
      </c>
      <c r="L67" s="238">
        <v>1828.42</v>
      </c>
    </row>
    <row r="68" spans="3:12" s="99" customFormat="1">
      <c r="C68" s="237" t="s">
        <v>16270</v>
      </c>
      <c r="D68" s="101">
        <v>2.58</v>
      </c>
      <c r="E68" s="101">
        <v>76.37</v>
      </c>
      <c r="F68" s="101">
        <v>76.37</v>
      </c>
      <c r="G68" s="101">
        <v>0.78</v>
      </c>
      <c r="H68" s="101">
        <v>8.75</v>
      </c>
      <c r="I68" s="101">
        <v>3066.57</v>
      </c>
      <c r="J68" s="101">
        <v>1170.52</v>
      </c>
      <c r="K68" s="101">
        <v>1170.52</v>
      </c>
      <c r="L68" s="238">
        <v>1896.05</v>
      </c>
    </row>
    <row r="69" spans="3:12" s="99" customFormat="1">
      <c r="C69" s="237" t="s">
        <v>16271</v>
      </c>
      <c r="D69" s="101">
        <v>0.83</v>
      </c>
      <c r="E69" s="101">
        <v>34.08</v>
      </c>
      <c r="F69" s="101">
        <v>34.08</v>
      </c>
      <c r="G69" s="101">
        <v>1.78</v>
      </c>
      <c r="H69" s="101">
        <v>25.61</v>
      </c>
      <c r="I69" s="101">
        <v>3100.65</v>
      </c>
      <c r="J69" s="101">
        <v>1196.1300000000001</v>
      </c>
      <c r="K69" s="101">
        <v>1196.1300000000001</v>
      </c>
      <c r="L69" s="238">
        <v>1904.52</v>
      </c>
    </row>
    <row r="70" spans="3:12" s="99" customFormat="1">
      <c r="C70" s="237" t="s">
        <v>16272</v>
      </c>
      <c r="D70" s="101">
        <v>0</v>
      </c>
      <c r="E70" s="101">
        <v>8.0399999999999991</v>
      </c>
      <c r="F70" s="101">
        <v>8.0399999999999991</v>
      </c>
      <c r="G70" s="101">
        <v>3.76</v>
      </c>
      <c r="H70" s="101">
        <v>55.74</v>
      </c>
      <c r="I70" s="101">
        <v>3108.69</v>
      </c>
      <c r="J70" s="101">
        <v>1251.8699999999999</v>
      </c>
      <c r="K70" s="101">
        <v>1251.8699999999999</v>
      </c>
      <c r="L70" s="238">
        <v>1856.82</v>
      </c>
    </row>
    <row r="71" spans="3:12" s="99" customFormat="1">
      <c r="C71" s="237" t="s">
        <v>16273</v>
      </c>
      <c r="D71" s="101">
        <v>0</v>
      </c>
      <c r="E71" s="101">
        <v>0</v>
      </c>
      <c r="F71" s="101">
        <v>0</v>
      </c>
      <c r="G71" s="101">
        <v>6.86</v>
      </c>
      <c r="H71" s="101">
        <v>53.1</v>
      </c>
      <c r="I71" s="101">
        <v>3108.69</v>
      </c>
      <c r="J71" s="101">
        <v>1304.97</v>
      </c>
      <c r="K71" s="101">
        <v>1304.97</v>
      </c>
      <c r="L71" s="238">
        <v>1803.72</v>
      </c>
    </row>
    <row r="72" spans="3:12" s="99" customFormat="1">
      <c r="C72" s="237" t="s">
        <v>16274</v>
      </c>
      <c r="D72" s="101">
        <v>0</v>
      </c>
      <c r="E72" s="101">
        <v>0</v>
      </c>
      <c r="F72" s="101">
        <v>0</v>
      </c>
      <c r="G72" s="101">
        <v>8.42</v>
      </c>
      <c r="H72" s="101">
        <v>76.09</v>
      </c>
      <c r="I72" s="101">
        <v>3108.69</v>
      </c>
      <c r="J72" s="101">
        <v>1381.06</v>
      </c>
      <c r="K72" s="101">
        <v>1381.06</v>
      </c>
      <c r="L72" s="238">
        <v>1727.63</v>
      </c>
    </row>
    <row r="73" spans="3:12" s="99" customFormat="1">
      <c r="C73" s="237" t="s">
        <v>16275</v>
      </c>
      <c r="D73" s="101">
        <v>0</v>
      </c>
      <c r="E73" s="101">
        <v>0</v>
      </c>
      <c r="F73" s="101">
        <v>0</v>
      </c>
      <c r="G73" s="101">
        <v>9.16</v>
      </c>
      <c r="H73" s="101">
        <v>87.22</v>
      </c>
      <c r="I73" s="101">
        <v>3108.69</v>
      </c>
      <c r="J73" s="101">
        <v>1468.28</v>
      </c>
      <c r="K73" s="101">
        <v>1468.28</v>
      </c>
      <c r="L73" s="238">
        <v>1640.41</v>
      </c>
    </row>
    <row r="74" spans="3:12" s="99" customFormat="1">
      <c r="C74" s="237" t="s">
        <v>16276</v>
      </c>
      <c r="D74" s="101">
        <v>0</v>
      </c>
      <c r="E74" s="101">
        <v>0</v>
      </c>
      <c r="F74" s="101">
        <v>0</v>
      </c>
      <c r="G74" s="101">
        <v>9.44</v>
      </c>
      <c r="H74" s="101">
        <v>92.28</v>
      </c>
      <c r="I74" s="101">
        <v>3108.69</v>
      </c>
      <c r="J74" s="101">
        <v>1560.56</v>
      </c>
      <c r="K74" s="101">
        <v>1560.56</v>
      </c>
      <c r="L74" s="238">
        <v>1548.13</v>
      </c>
    </row>
    <row r="75" spans="3:12" s="99" customFormat="1">
      <c r="C75" s="237" t="s">
        <v>16277</v>
      </c>
      <c r="D75" s="101">
        <v>0</v>
      </c>
      <c r="E75" s="101">
        <v>0</v>
      </c>
      <c r="F75" s="101">
        <v>0</v>
      </c>
      <c r="G75" s="101">
        <v>7.27</v>
      </c>
      <c r="H75" s="101">
        <v>167.18</v>
      </c>
      <c r="I75" s="101">
        <v>3108.69</v>
      </c>
      <c r="J75" s="101">
        <v>1727.74</v>
      </c>
      <c r="K75" s="101">
        <v>1727.74</v>
      </c>
      <c r="L75" s="238">
        <v>1380.95</v>
      </c>
    </row>
    <row r="76" spans="3:12" s="99" customFormat="1">
      <c r="C76" s="237" t="s">
        <v>16278</v>
      </c>
      <c r="D76" s="101">
        <v>0</v>
      </c>
      <c r="E76" s="101">
        <v>0</v>
      </c>
      <c r="F76" s="101">
        <v>0</v>
      </c>
      <c r="G76" s="101">
        <v>6.07</v>
      </c>
      <c r="H76" s="101">
        <v>133.44</v>
      </c>
      <c r="I76" s="101">
        <v>3108.69</v>
      </c>
      <c r="J76" s="101">
        <v>1861.18</v>
      </c>
      <c r="K76" s="101">
        <v>1861.18</v>
      </c>
      <c r="L76" s="238">
        <v>1247.51</v>
      </c>
    </row>
    <row r="77" spans="3:12" s="99" customFormat="1">
      <c r="C77" s="237" t="s">
        <v>16279</v>
      </c>
      <c r="D77" s="101">
        <v>0</v>
      </c>
      <c r="E77" s="101">
        <v>0.03</v>
      </c>
      <c r="F77" s="101">
        <v>0.03</v>
      </c>
      <c r="G77" s="101">
        <v>6.22</v>
      </c>
      <c r="H77" s="101">
        <v>122.93</v>
      </c>
      <c r="I77" s="101">
        <v>3108.72</v>
      </c>
      <c r="J77" s="101">
        <v>1984.11</v>
      </c>
      <c r="K77" s="101">
        <v>1984.11</v>
      </c>
      <c r="L77" s="238">
        <v>1124.6099999999999</v>
      </c>
    </row>
    <row r="78" spans="3:12" s="99" customFormat="1">
      <c r="C78" s="237" t="s">
        <v>16280</v>
      </c>
      <c r="D78" s="101">
        <v>0</v>
      </c>
      <c r="E78" s="101">
        <v>0.03</v>
      </c>
      <c r="F78" s="101">
        <v>0.03</v>
      </c>
      <c r="G78" s="101">
        <v>8.4499999999999993</v>
      </c>
      <c r="H78" s="101">
        <v>147.03</v>
      </c>
      <c r="I78" s="101">
        <v>3108.76</v>
      </c>
      <c r="J78" s="101">
        <v>2131.15</v>
      </c>
      <c r="K78" s="101">
        <v>2131.15</v>
      </c>
      <c r="L78" s="238">
        <v>977.61</v>
      </c>
    </row>
    <row r="79" spans="3:12" s="99" customFormat="1">
      <c r="C79" s="237" t="s">
        <v>16281</v>
      </c>
      <c r="D79" s="101">
        <v>0</v>
      </c>
      <c r="E79" s="101">
        <v>0</v>
      </c>
      <c r="F79" s="101">
        <v>0</v>
      </c>
      <c r="G79" s="101">
        <v>5.59</v>
      </c>
      <c r="H79" s="101">
        <v>68.8</v>
      </c>
      <c r="I79" s="101">
        <v>3108.76</v>
      </c>
      <c r="J79" s="101">
        <v>2199.9499999999998</v>
      </c>
      <c r="K79" s="101">
        <v>2199.9499999999998</v>
      </c>
      <c r="L79" s="238">
        <v>908.81</v>
      </c>
    </row>
    <row r="80" spans="3:12" s="99" customFormat="1">
      <c r="C80" s="237" t="s">
        <v>16282</v>
      </c>
      <c r="D80" s="101">
        <v>0</v>
      </c>
      <c r="E80" s="101">
        <v>0</v>
      </c>
      <c r="F80" s="101">
        <v>0</v>
      </c>
      <c r="G80" s="101">
        <v>2.93</v>
      </c>
      <c r="H80" s="101">
        <v>41.57</v>
      </c>
      <c r="I80" s="101">
        <v>3108.76</v>
      </c>
      <c r="J80" s="101">
        <v>2241.52</v>
      </c>
      <c r="K80" s="101">
        <v>2241.52</v>
      </c>
      <c r="L80" s="238">
        <v>867.24</v>
      </c>
    </row>
    <row r="81" spans="3:12" s="99" customFormat="1">
      <c r="C81" s="237" t="s">
        <v>16283</v>
      </c>
      <c r="D81" s="101">
        <v>4.1500000000000004</v>
      </c>
      <c r="E81" s="101">
        <v>41.19</v>
      </c>
      <c r="F81" s="101">
        <v>41.19</v>
      </c>
      <c r="G81" s="101">
        <v>0.02</v>
      </c>
      <c r="H81" s="101">
        <v>29.44</v>
      </c>
      <c r="I81" s="101">
        <v>3149.94</v>
      </c>
      <c r="J81" s="101">
        <v>2270.96</v>
      </c>
      <c r="K81" s="101">
        <v>2270.96</v>
      </c>
      <c r="L81" s="238">
        <v>878.98</v>
      </c>
    </row>
    <row r="82" spans="3:12" s="99" customFormat="1">
      <c r="C82" s="237" t="s">
        <v>16284</v>
      </c>
      <c r="D82" s="101">
        <v>6.78</v>
      </c>
      <c r="E82" s="101">
        <v>109.24</v>
      </c>
      <c r="F82" s="101">
        <v>109.24</v>
      </c>
      <c r="G82" s="101">
        <v>0</v>
      </c>
      <c r="H82" s="101">
        <v>0.21</v>
      </c>
      <c r="I82" s="101">
        <v>3259.18</v>
      </c>
      <c r="J82" s="101">
        <v>2271.16</v>
      </c>
      <c r="K82" s="101">
        <v>2271.16</v>
      </c>
      <c r="L82" s="238">
        <v>988.02</v>
      </c>
    </row>
    <row r="83" spans="3:12" s="99" customFormat="1">
      <c r="C83" s="237" t="s">
        <v>16285</v>
      </c>
      <c r="D83" s="101">
        <v>6.86</v>
      </c>
      <c r="E83" s="101">
        <v>136.34</v>
      </c>
      <c r="F83" s="101">
        <v>136.34</v>
      </c>
      <c r="G83" s="101">
        <v>0</v>
      </c>
      <c r="H83" s="101">
        <v>0</v>
      </c>
      <c r="I83" s="101">
        <v>3395.52</v>
      </c>
      <c r="J83" s="101">
        <v>2271.16</v>
      </c>
      <c r="K83" s="101">
        <v>2271.16</v>
      </c>
      <c r="L83" s="238">
        <v>1124.3599999999999</v>
      </c>
    </row>
    <row r="84" spans="3:12" s="99" customFormat="1">
      <c r="C84" s="237" t="s">
        <v>16286</v>
      </c>
      <c r="D84" s="101">
        <v>7.49</v>
      </c>
      <c r="E84" s="101">
        <v>143.44999999999999</v>
      </c>
      <c r="F84" s="101">
        <v>143.44999999999999</v>
      </c>
      <c r="G84" s="101">
        <v>0</v>
      </c>
      <c r="H84" s="101">
        <v>0</v>
      </c>
      <c r="I84" s="101">
        <v>3538.98</v>
      </c>
      <c r="J84" s="101">
        <v>2271.16</v>
      </c>
      <c r="K84" s="101">
        <v>2271.16</v>
      </c>
      <c r="L84" s="238">
        <v>1267.81</v>
      </c>
    </row>
    <row r="85" spans="3:12" s="99" customFormat="1">
      <c r="C85" s="237" t="s">
        <v>16287</v>
      </c>
      <c r="D85" s="101">
        <v>6.8</v>
      </c>
      <c r="E85" s="101">
        <v>142.85</v>
      </c>
      <c r="F85" s="101">
        <v>142.85</v>
      </c>
      <c r="G85" s="101">
        <v>0</v>
      </c>
      <c r="H85" s="101">
        <v>0</v>
      </c>
      <c r="I85" s="101">
        <v>3681.82</v>
      </c>
      <c r="J85" s="101">
        <v>2271.16</v>
      </c>
      <c r="K85" s="101">
        <v>2271.16</v>
      </c>
      <c r="L85" s="238">
        <v>1410.66</v>
      </c>
    </row>
    <row r="86" spans="3:12" s="99" customFormat="1">
      <c r="C86" s="237" t="s">
        <v>16288</v>
      </c>
      <c r="D86" s="101">
        <v>6.86</v>
      </c>
      <c r="E86" s="101">
        <v>137.24</v>
      </c>
      <c r="F86" s="101">
        <v>137.24</v>
      </c>
      <c r="G86" s="101">
        <v>0</v>
      </c>
      <c r="H86" s="101">
        <v>0</v>
      </c>
      <c r="I86" s="101">
        <v>3819.06</v>
      </c>
      <c r="J86" s="101">
        <v>2271.16</v>
      </c>
      <c r="K86" s="101">
        <v>2271.16</v>
      </c>
      <c r="L86" s="238">
        <v>1547.9</v>
      </c>
    </row>
    <row r="87" spans="3:12" s="99" customFormat="1">
      <c r="C87" s="237" t="s">
        <v>16289</v>
      </c>
      <c r="D87" s="101">
        <v>5.66</v>
      </c>
      <c r="E87" s="101">
        <v>62.94</v>
      </c>
      <c r="F87" s="101">
        <v>62.94</v>
      </c>
      <c r="G87" s="101">
        <v>0</v>
      </c>
      <c r="H87" s="101">
        <v>0</v>
      </c>
      <c r="I87" s="101">
        <v>3882.01</v>
      </c>
      <c r="J87" s="101">
        <v>2271.16</v>
      </c>
      <c r="K87" s="101">
        <v>2271.16</v>
      </c>
      <c r="L87" s="238">
        <v>1610.84</v>
      </c>
    </row>
    <row r="88" spans="3:12" s="99" customFormat="1">
      <c r="C88" s="237" t="s">
        <v>16290</v>
      </c>
      <c r="D88" s="101">
        <v>3.79</v>
      </c>
      <c r="E88" s="101">
        <v>47.21</v>
      </c>
      <c r="F88" s="101">
        <v>47.21</v>
      </c>
      <c r="G88" s="101">
        <v>0.15</v>
      </c>
      <c r="H88" s="101">
        <v>0.82</v>
      </c>
      <c r="I88" s="101">
        <v>3929.21</v>
      </c>
      <c r="J88" s="101">
        <v>2271.9899999999998</v>
      </c>
      <c r="K88" s="101">
        <v>2271.9899999999998</v>
      </c>
      <c r="L88" s="238">
        <v>1657.23</v>
      </c>
    </row>
    <row r="89" spans="3:12" s="99" customFormat="1">
      <c r="C89" s="237" t="s">
        <v>16291</v>
      </c>
      <c r="D89" s="101">
        <v>1.98</v>
      </c>
      <c r="E89" s="101">
        <v>28.59</v>
      </c>
      <c r="F89" s="101">
        <v>28.59</v>
      </c>
      <c r="G89" s="101">
        <v>0.69</v>
      </c>
      <c r="H89" s="101">
        <v>4.5599999999999996</v>
      </c>
      <c r="I89" s="101">
        <v>3957.8</v>
      </c>
      <c r="J89" s="101">
        <v>2276.5500000000002</v>
      </c>
      <c r="K89" s="101">
        <v>2276.5500000000002</v>
      </c>
      <c r="L89" s="238">
        <v>1681.25</v>
      </c>
    </row>
    <row r="90" spans="3:12" s="99" customFormat="1">
      <c r="C90" s="237" t="s">
        <v>16292</v>
      </c>
      <c r="D90" s="101">
        <v>0.08</v>
      </c>
      <c r="E90" s="101">
        <v>10.18</v>
      </c>
      <c r="F90" s="101">
        <v>10.18</v>
      </c>
      <c r="G90" s="101">
        <v>2.4900000000000002</v>
      </c>
      <c r="H90" s="101">
        <v>16.989999999999998</v>
      </c>
      <c r="I90" s="101">
        <v>3967.99</v>
      </c>
      <c r="J90" s="101">
        <v>2293.54</v>
      </c>
      <c r="K90" s="101">
        <v>2293.54</v>
      </c>
      <c r="L90" s="238">
        <v>1674.44</v>
      </c>
    </row>
    <row r="91" spans="3:12" s="99" customFormat="1">
      <c r="C91" s="237" t="s">
        <v>16293</v>
      </c>
      <c r="D91" s="101">
        <v>0</v>
      </c>
      <c r="E91" s="101">
        <v>0.4</v>
      </c>
      <c r="F91" s="101">
        <v>0.4</v>
      </c>
      <c r="G91" s="101">
        <v>5.55</v>
      </c>
      <c r="H91" s="101">
        <v>41.9</v>
      </c>
      <c r="I91" s="101">
        <v>3968.38</v>
      </c>
      <c r="J91" s="101">
        <v>2335.44</v>
      </c>
      <c r="K91" s="101">
        <v>2335.44</v>
      </c>
      <c r="L91" s="238">
        <v>1632.95</v>
      </c>
    </row>
    <row r="92" spans="3:12" s="99" customFormat="1">
      <c r="C92" s="237" t="s">
        <v>16294</v>
      </c>
      <c r="D92" s="101">
        <v>0</v>
      </c>
      <c r="E92" s="101">
        <v>0</v>
      </c>
      <c r="F92" s="101">
        <v>0</v>
      </c>
      <c r="G92" s="101">
        <v>2.62</v>
      </c>
      <c r="H92" s="101">
        <v>42.31</v>
      </c>
      <c r="I92" s="101">
        <v>3968.38</v>
      </c>
      <c r="J92" s="101">
        <v>2377.75</v>
      </c>
      <c r="K92" s="101">
        <v>2377.75</v>
      </c>
      <c r="L92" s="238">
        <v>1590.63</v>
      </c>
    </row>
    <row r="93" spans="3:12">
      <c r="C93" s="237" t="s">
        <v>16295</v>
      </c>
      <c r="D93" s="101">
        <v>1.55</v>
      </c>
      <c r="E93" s="101">
        <v>7.76</v>
      </c>
      <c r="F93" s="101">
        <v>7.76</v>
      </c>
      <c r="G93" s="101">
        <v>0.86</v>
      </c>
      <c r="H93" s="101">
        <v>18.29</v>
      </c>
      <c r="I93" s="101">
        <v>3976.14</v>
      </c>
      <c r="J93" s="101">
        <v>2396.04</v>
      </c>
      <c r="K93" s="101">
        <v>2396.04</v>
      </c>
      <c r="L93" s="238">
        <v>1580.1</v>
      </c>
    </row>
    <row r="94" spans="3:12">
      <c r="C94" s="237" t="s">
        <v>16296</v>
      </c>
      <c r="D94" s="101">
        <v>1.1599999999999999</v>
      </c>
      <c r="E94" s="101">
        <v>13.43</v>
      </c>
      <c r="F94" s="101">
        <v>13.43</v>
      </c>
      <c r="G94" s="101">
        <v>0.75</v>
      </c>
      <c r="H94" s="101">
        <v>8.6999999999999993</v>
      </c>
      <c r="I94" s="101">
        <v>3989.57</v>
      </c>
      <c r="J94" s="101">
        <v>2404.73</v>
      </c>
      <c r="K94" s="101">
        <v>2404.73</v>
      </c>
      <c r="L94" s="238">
        <v>1584.83</v>
      </c>
    </row>
    <row r="95" spans="3:12">
      <c r="C95" s="237" t="s">
        <v>16297</v>
      </c>
      <c r="D95" s="101">
        <v>2.0699999999999998</v>
      </c>
      <c r="E95" s="101">
        <v>16.09</v>
      </c>
      <c r="F95" s="101">
        <v>16.09</v>
      </c>
      <c r="G95" s="101">
        <v>0.95</v>
      </c>
      <c r="H95" s="101">
        <v>9.0500000000000007</v>
      </c>
      <c r="I95" s="101">
        <v>4005.65</v>
      </c>
      <c r="J95" s="101">
        <v>2413.79</v>
      </c>
      <c r="K95" s="101">
        <v>2413.79</v>
      </c>
      <c r="L95" s="238">
        <v>1591.87</v>
      </c>
    </row>
    <row r="96" spans="3:12">
      <c r="C96" s="237" t="s">
        <v>16298</v>
      </c>
      <c r="D96" s="101">
        <v>1.74</v>
      </c>
      <c r="E96" s="101">
        <v>19.2</v>
      </c>
      <c r="F96" s="101">
        <v>19.2</v>
      </c>
      <c r="G96" s="101">
        <v>1.03</v>
      </c>
      <c r="H96" s="101">
        <v>10.49</v>
      </c>
      <c r="I96" s="101">
        <v>4024.86</v>
      </c>
      <c r="J96" s="101">
        <v>2424.27</v>
      </c>
      <c r="K96" s="101">
        <v>2424.27</v>
      </c>
      <c r="L96" s="238">
        <v>1600.59</v>
      </c>
    </row>
    <row r="97" spans="3:12">
      <c r="C97" s="237" t="s">
        <v>16299</v>
      </c>
      <c r="D97" s="101">
        <v>0</v>
      </c>
      <c r="E97" s="101">
        <v>8.7899999999999991</v>
      </c>
      <c r="F97" s="101">
        <v>8.7899999999999991</v>
      </c>
      <c r="G97" s="101">
        <v>2.4700000000000002</v>
      </c>
      <c r="H97" s="101">
        <v>18.38</v>
      </c>
      <c r="I97" s="101">
        <v>4033.65</v>
      </c>
      <c r="J97" s="101">
        <v>2442.66</v>
      </c>
      <c r="K97" s="101">
        <v>2442.66</v>
      </c>
      <c r="L97" s="238">
        <v>1590.99</v>
      </c>
    </row>
    <row r="98" spans="3:12">
      <c r="C98" s="237" t="s">
        <v>16300</v>
      </c>
      <c r="D98" s="101">
        <v>1.42</v>
      </c>
      <c r="E98" s="101">
        <v>7.18</v>
      </c>
      <c r="F98" s="101">
        <v>7.18</v>
      </c>
      <c r="G98" s="101">
        <v>0.64</v>
      </c>
      <c r="H98" s="101">
        <v>16.350000000000001</v>
      </c>
      <c r="I98" s="101">
        <v>4040.83</v>
      </c>
      <c r="J98" s="101">
        <v>2459</v>
      </c>
      <c r="K98" s="101">
        <v>2459</v>
      </c>
      <c r="L98" s="238">
        <v>1581.82</v>
      </c>
    </row>
    <row r="99" spans="3:12">
      <c r="C99" s="237" t="s">
        <v>16301</v>
      </c>
      <c r="D99" s="101">
        <v>2.76</v>
      </c>
      <c r="E99" s="101">
        <v>21.13</v>
      </c>
      <c r="F99" s="101">
        <v>21.13</v>
      </c>
      <c r="G99" s="101">
        <v>0.18</v>
      </c>
      <c r="H99" s="101">
        <v>4.4400000000000004</v>
      </c>
      <c r="I99" s="101">
        <v>4061.96</v>
      </c>
      <c r="J99" s="101">
        <v>2463.4499999999998</v>
      </c>
      <c r="K99" s="101">
        <v>2463.4499999999998</v>
      </c>
      <c r="L99" s="238">
        <v>1598.51</v>
      </c>
    </row>
    <row r="100" spans="3:12">
      <c r="C100" s="237" t="s">
        <v>16302</v>
      </c>
      <c r="D100" s="101">
        <v>3.13</v>
      </c>
      <c r="E100" s="101">
        <v>29.62</v>
      </c>
      <c r="F100" s="101">
        <v>29.62</v>
      </c>
      <c r="G100" s="101">
        <v>0.11</v>
      </c>
      <c r="H100" s="101">
        <v>1.48</v>
      </c>
      <c r="I100" s="101">
        <v>4091.57</v>
      </c>
      <c r="J100" s="101">
        <v>2464.9299999999998</v>
      </c>
      <c r="K100" s="101">
        <v>2464.9299999999998</v>
      </c>
      <c r="L100" s="238">
        <v>1626.65</v>
      </c>
    </row>
    <row r="101" spans="3:12">
      <c r="C101" s="237" t="s">
        <v>16303</v>
      </c>
      <c r="D101" s="101">
        <v>8.07</v>
      </c>
      <c r="E101" s="101">
        <v>112</v>
      </c>
      <c r="F101" s="101">
        <v>112</v>
      </c>
      <c r="G101" s="101">
        <v>0</v>
      </c>
      <c r="H101" s="101">
        <v>1.07</v>
      </c>
      <c r="I101" s="101">
        <v>4203.58</v>
      </c>
      <c r="J101" s="101">
        <v>2465.9899999999998</v>
      </c>
      <c r="K101" s="101">
        <v>2465.9899999999998</v>
      </c>
      <c r="L101" s="238">
        <v>1737.58</v>
      </c>
    </row>
    <row r="102" spans="3:12">
      <c r="C102" s="237" t="s">
        <v>16304</v>
      </c>
      <c r="D102" s="101">
        <v>9.69</v>
      </c>
      <c r="E102" s="101">
        <v>177.6</v>
      </c>
      <c r="F102" s="101">
        <v>177.6</v>
      </c>
      <c r="G102" s="101">
        <v>0</v>
      </c>
      <c r="H102" s="101">
        <v>0</v>
      </c>
      <c r="I102" s="101">
        <v>4381.18</v>
      </c>
      <c r="J102" s="101">
        <v>2465.9899999999998</v>
      </c>
      <c r="K102" s="101">
        <v>2465.9899999999998</v>
      </c>
      <c r="L102" s="238">
        <v>1915.19</v>
      </c>
    </row>
    <row r="103" spans="3:12">
      <c r="C103" s="237" t="s">
        <v>16305</v>
      </c>
      <c r="D103" s="101">
        <v>10.09</v>
      </c>
      <c r="E103" s="101">
        <v>197.76</v>
      </c>
      <c r="F103" s="101">
        <v>197.76</v>
      </c>
      <c r="G103" s="101">
        <v>0</v>
      </c>
      <c r="H103" s="101">
        <v>0</v>
      </c>
      <c r="I103" s="101">
        <v>4578.9399999999996</v>
      </c>
      <c r="J103" s="101">
        <v>2465.9899999999998</v>
      </c>
      <c r="K103" s="101">
        <v>2465.9899999999998</v>
      </c>
      <c r="L103" s="238">
        <v>2112.9499999999998</v>
      </c>
    </row>
    <row r="104" spans="3:12">
      <c r="C104" s="237" t="s">
        <v>16306</v>
      </c>
      <c r="D104" s="101">
        <v>9.8000000000000007</v>
      </c>
      <c r="E104" s="101">
        <v>198.9</v>
      </c>
      <c r="F104" s="101">
        <v>198.9</v>
      </c>
      <c r="G104" s="101">
        <v>0</v>
      </c>
      <c r="H104" s="101">
        <v>0</v>
      </c>
      <c r="I104" s="101">
        <v>4777.84</v>
      </c>
      <c r="J104" s="101">
        <v>2465.9899999999998</v>
      </c>
      <c r="K104" s="101">
        <v>2465.9899999999998</v>
      </c>
      <c r="L104" s="238">
        <v>2311.84</v>
      </c>
    </row>
    <row r="105" spans="3:12">
      <c r="C105" s="237" t="s">
        <v>16307</v>
      </c>
      <c r="D105" s="101">
        <v>9.17</v>
      </c>
      <c r="E105" s="101">
        <v>189.79</v>
      </c>
      <c r="F105" s="101">
        <v>189.79</v>
      </c>
      <c r="G105" s="101">
        <v>0</v>
      </c>
      <c r="H105" s="101">
        <v>0</v>
      </c>
      <c r="I105" s="101">
        <v>4967.62</v>
      </c>
      <c r="J105" s="101">
        <v>2465.9899999999998</v>
      </c>
      <c r="K105" s="101">
        <v>2465.9899999999998</v>
      </c>
      <c r="L105" s="238">
        <v>2501.63</v>
      </c>
    </row>
    <row r="106" spans="3:12">
      <c r="C106" s="237" t="s">
        <v>16308</v>
      </c>
      <c r="D106" s="101">
        <v>9.23</v>
      </c>
      <c r="E106" s="101">
        <v>184.01</v>
      </c>
      <c r="F106" s="101">
        <v>184.01</v>
      </c>
      <c r="G106" s="101">
        <v>0</v>
      </c>
      <c r="H106" s="101">
        <v>0</v>
      </c>
      <c r="I106" s="101">
        <v>5151.6400000000003</v>
      </c>
      <c r="J106" s="101">
        <v>2465.9899999999998</v>
      </c>
      <c r="K106" s="101">
        <v>2465.9899999999998</v>
      </c>
      <c r="L106" s="238">
        <v>2685.64</v>
      </c>
    </row>
    <row r="107" spans="3:12">
      <c r="C107" s="237" t="s">
        <v>16309</v>
      </c>
      <c r="D107" s="101">
        <v>8.6999999999999993</v>
      </c>
      <c r="E107" s="101">
        <v>89.91</v>
      </c>
      <c r="F107" s="101">
        <v>89.91</v>
      </c>
      <c r="G107" s="101">
        <v>0</v>
      </c>
      <c r="H107" s="101">
        <v>0</v>
      </c>
      <c r="I107" s="101">
        <v>5241.54</v>
      </c>
      <c r="J107" s="101">
        <v>2465.9899999999998</v>
      </c>
      <c r="K107" s="101">
        <v>2465.9899999999998</v>
      </c>
      <c r="L107" s="238">
        <v>2775.55</v>
      </c>
    </row>
    <row r="108" spans="3:12">
      <c r="C108" s="237" t="s">
        <v>16310</v>
      </c>
      <c r="D108" s="101">
        <v>7.82</v>
      </c>
      <c r="E108" s="101">
        <v>82.83</v>
      </c>
      <c r="F108" s="101">
        <v>82.83</v>
      </c>
      <c r="G108" s="101">
        <v>0</v>
      </c>
      <c r="H108" s="101">
        <v>0</v>
      </c>
      <c r="I108" s="101">
        <v>5324.38</v>
      </c>
      <c r="J108" s="101">
        <v>2465.9899999999998</v>
      </c>
      <c r="K108" s="101">
        <v>2465.9899999999998</v>
      </c>
      <c r="L108" s="238">
        <v>2858.38</v>
      </c>
    </row>
    <row r="109" spans="3:12">
      <c r="C109" s="237" t="s">
        <v>16311</v>
      </c>
      <c r="D109" s="101">
        <v>6.08</v>
      </c>
      <c r="E109" s="101">
        <v>69.709999999999994</v>
      </c>
      <c r="F109" s="101">
        <v>69.709999999999994</v>
      </c>
      <c r="G109" s="101">
        <v>0</v>
      </c>
      <c r="H109" s="101">
        <v>0</v>
      </c>
      <c r="I109" s="101">
        <v>5394.09</v>
      </c>
      <c r="J109" s="101">
        <v>2466</v>
      </c>
      <c r="K109" s="101">
        <v>2466</v>
      </c>
      <c r="L109" s="238">
        <v>2928.1</v>
      </c>
    </row>
    <row r="110" spans="3:12">
      <c r="C110" s="237" t="s">
        <v>16312</v>
      </c>
      <c r="D110" s="101">
        <v>4.29</v>
      </c>
      <c r="E110" s="101">
        <v>51.97</v>
      </c>
      <c r="F110" s="101">
        <v>51.97</v>
      </c>
      <c r="G110" s="101">
        <v>0.01</v>
      </c>
      <c r="H110" s="101">
        <v>0.06</v>
      </c>
      <c r="I110" s="101">
        <v>5446.06</v>
      </c>
      <c r="J110" s="101">
        <v>2466.06</v>
      </c>
      <c r="K110" s="101">
        <v>2466.06</v>
      </c>
      <c r="L110" s="238">
        <v>2980.01</v>
      </c>
    </row>
    <row r="111" spans="3:12">
      <c r="C111" s="237" t="s">
        <v>16313</v>
      </c>
      <c r="D111" s="101">
        <v>2.39</v>
      </c>
      <c r="E111" s="101">
        <v>33.42</v>
      </c>
      <c r="F111" s="101">
        <v>33.42</v>
      </c>
      <c r="G111" s="101">
        <v>0.24</v>
      </c>
      <c r="H111" s="101">
        <v>1.26</v>
      </c>
      <c r="I111" s="101">
        <v>5479.49</v>
      </c>
      <c r="J111" s="101">
        <v>2467.31</v>
      </c>
      <c r="K111" s="101">
        <v>2467.31</v>
      </c>
      <c r="L111" s="238">
        <v>3012.17</v>
      </c>
    </row>
    <row r="112" spans="3:12">
      <c r="C112" s="237" t="s">
        <v>16314</v>
      </c>
      <c r="D112" s="101">
        <v>1.27</v>
      </c>
      <c r="E112" s="101">
        <v>18.29</v>
      </c>
      <c r="F112" s="101">
        <v>18.29</v>
      </c>
      <c r="G112" s="101">
        <v>0.53</v>
      </c>
      <c r="H112" s="101">
        <v>3.85</v>
      </c>
      <c r="I112" s="101">
        <v>5497.78</v>
      </c>
      <c r="J112" s="101">
        <v>2471.17</v>
      </c>
      <c r="K112" s="101">
        <v>2471.17</v>
      </c>
      <c r="L112" s="238">
        <v>3026.61</v>
      </c>
    </row>
    <row r="113" spans="3:12">
      <c r="C113" s="237" t="s">
        <v>16315</v>
      </c>
      <c r="D113" s="101">
        <v>0.5</v>
      </c>
      <c r="E113" s="101">
        <v>8.8699999999999992</v>
      </c>
      <c r="F113" s="101">
        <v>8.8699999999999992</v>
      </c>
      <c r="G113" s="101">
        <v>1.24</v>
      </c>
      <c r="H113" s="101">
        <v>8.89</v>
      </c>
      <c r="I113" s="101">
        <v>5506.65</v>
      </c>
      <c r="J113" s="101">
        <v>2480.06</v>
      </c>
      <c r="K113" s="101">
        <v>2480.06</v>
      </c>
      <c r="L113" s="238">
        <v>3026.59</v>
      </c>
    </row>
    <row r="114" spans="3:12">
      <c r="C114" s="237" t="s">
        <v>16316</v>
      </c>
      <c r="D114" s="101">
        <v>0.01</v>
      </c>
      <c r="E114" s="101">
        <v>2.59</v>
      </c>
      <c r="F114" s="101">
        <v>2.59</v>
      </c>
      <c r="G114" s="101">
        <v>1.87</v>
      </c>
      <c r="H114" s="101">
        <v>15.6</v>
      </c>
      <c r="I114" s="101">
        <v>5509.25</v>
      </c>
      <c r="J114" s="101">
        <v>2495.66</v>
      </c>
      <c r="K114" s="101">
        <v>2495.66</v>
      </c>
      <c r="L114" s="238">
        <v>3013.59</v>
      </c>
    </row>
    <row r="115" spans="3:12">
      <c r="C115" s="237" t="s">
        <v>16317</v>
      </c>
      <c r="D115" s="101">
        <v>0</v>
      </c>
      <c r="E115" s="101">
        <v>7.0000000000000007E-2</v>
      </c>
      <c r="F115" s="101">
        <v>7.0000000000000007E-2</v>
      </c>
      <c r="G115" s="101">
        <v>2.2599999999999998</v>
      </c>
      <c r="H115" s="101">
        <v>20.66</v>
      </c>
      <c r="I115" s="101">
        <v>5509.32</v>
      </c>
      <c r="J115" s="101">
        <v>2516.31</v>
      </c>
      <c r="K115" s="101">
        <v>2516.31</v>
      </c>
      <c r="L115" s="238">
        <v>2993.01</v>
      </c>
    </row>
    <row r="116" spans="3:12">
      <c r="C116" s="237" t="s">
        <v>16318</v>
      </c>
      <c r="D116" s="101">
        <v>0</v>
      </c>
      <c r="E116" s="101">
        <v>0.01</v>
      </c>
      <c r="F116" s="101">
        <v>0.01</v>
      </c>
      <c r="G116" s="101">
        <v>2.09</v>
      </c>
      <c r="H116" s="101">
        <v>21.78</v>
      </c>
      <c r="I116" s="101">
        <v>5509.33</v>
      </c>
      <c r="J116" s="101">
        <v>2538.09</v>
      </c>
      <c r="K116" s="101">
        <v>2538.09</v>
      </c>
      <c r="L116" s="238">
        <v>2971.24</v>
      </c>
    </row>
    <row r="117" spans="3:12">
      <c r="C117" s="237" t="s">
        <v>16319</v>
      </c>
      <c r="D117" s="101">
        <v>0.01</v>
      </c>
      <c r="E117" s="101">
        <v>0.05</v>
      </c>
      <c r="F117" s="101">
        <v>0.05</v>
      </c>
      <c r="G117" s="101">
        <v>2.44</v>
      </c>
      <c r="H117" s="101">
        <v>22.71</v>
      </c>
      <c r="I117" s="101">
        <v>5509.37</v>
      </c>
      <c r="J117" s="101">
        <v>2560.8000000000002</v>
      </c>
      <c r="K117" s="101">
        <v>2560.8000000000002</v>
      </c>
      <c r="L117" s="238">
        <v>2948.57</v>
      </c>
    </row>
    <row r="118" spans="3:12">
      <c r="C118" s="237" t="s">
        <v>16320</v>
      </c>
      <c r="D118" s="101">
        <v>0</v>
      </c>
      <c r="E118" s="101">
        <v>0.04</v>
      </c>
      <c r="F118" s="101">
        <v>0.04</v>
      </c>
      <c r="G118" s="101">
        <v>3.33</v>
      </c>
      <c r="H118" s="101">
        <v>29.2</v>
      </c>
      <c r="I118" s="101">
        <v>5509.42</v>
      </c>
      <c r="J118" s="101">
        <v>2590</v>
      </c>
      <c r="K118" s="101">
        <v>2590</v>
      </c>
      <c r="L118" s="238">
        <v>2919.42</v>
      </c>
    </row>
    <row r="119" spans="3:12">
      <c r="C119" s="237" t="s">
        <v>16321</v>
      </c>
      <c r="D119" s="101">
        <v>0</v>
      </c>
      <c r="E119" s="101">
        <v>0</v>
      </c>
      <c r="F119" s="101">
        <v>0</v>
      </c>
      <c r="G119" s="101">
        <v>7.14</v>
      </c>
      <c r="H119" s="101">
        <v>52.78</v>
      </c>
      <c r="I119" s="101">
        <v>5509.42</v>
      </c>
      <c r="J119" s="101">
        <v>2642.78</v>
      </c>
      <c r="K119" s="101">
        <v>2642.78</v>
      </c>
      <c r="L119" s="238">
        <v>2866.64</v>
      </c>
    </row>
    <row r="120" spans="3:12">
      <c r="C120" s="237" t="s">
        <v>16322</v>
      </c>
      <c r="D120" s="101">
        <v>0</v>
      </c>
      <c r="E120" s="101">
        <v>0</v>
      </c>
      <c r="F120" s="101">
        <v>0</v>
      </c>
      <c r="G120" s="101">
        <v>6.09</v>
      </c>
      <c r="H120" s="101">
        <v>66.61</v>
      </c>
      <c r="I120" s="101">
        <v>5509.42</v>
      </c>
      <c r="J120" s="101">
        <v>2709.39</v>
      </c>
      <c r="K120" s="101">
        <v>2709.39</v>
      </c>
      <c r="L120" s="238">
        <v>2800.03</v>
      </c>
    </row>
    <row r="121" spans="3:12">
      <c r="C121" s="237" t="s">
        <v>16323</v>
      </c>
      <c r="D121" s="101">
        <v>0</v>
      </c>
      <c r="E121" s="101">
        <v>0</v>
      </c>
      <c r="F121" s="101">
        <v>0</v>
      </c>
      <c r="G121" s="101">
        <v>4.4800000000000004</v>
      </c>
      <c r="H121" s="101">
        <v>53.38</v>
      </c>
      <c r="I121" s="101">
        <v>5509.42</v>
      </c>
      <c r="J121" s="101">
        <v>2762.77</v>
      </c>
      <c r="K121" s="101">
        <v>2762.77</v>
      </c>
      <c r="L121" s="238">
        <v>2746.65</v>
      </c>
    </row>
    <row r="122" spans="3:12">
      <c r="C122" s="237" t="s">
        <v>16324</v>
      </c>
      <c r="D122" s="101">
        <v>0.56999999999999995</v>
      </c>
      <c r="E122" s="101">
        <v>2.76</v>
      </c>
      <c r="F122" s="101">
        <v>2.76</v>
      </c>
      <c r="G122" s="101">
        <v>2.16</v>
      </c>
      <c r="H122" s="101">
        <v>33.72</v>
      </c>
      <c r="I122" s="101">
        <v>5512.18</v>
      </c>
      <c r="J122" s="101">
        <v>2796.5</v>
      </c>
      <c r="K122" s="101">
        <v>2796.5</v>
      </c>
      <c r="L122" s="238">
        <v>2715.69</v>
      </c>
    </row>
    <row r="123" spans="3:12">
      <c r="C123" s="237" t="s">
        <v>16325</v>
      </c>
      <c r="D123" s="101">
        <v>1.42</v>
      </c>
      <c r="E123" s="101">
        <v>9.67</v>
      </c>
      <c r="F123" s="101">
        <v>9.67</v>
      </c>
      <c r="G123" s="101">
        <v>0.96</v>
      </c>
      <c r="H123" s="101">
        <v>15.95</v>
      </c>
      <c r="I123" s="101">
        <v>5521.85</v>
      </c>
      <c r="J123" s="101">
        <v>2812.44</v>
      </c>
      <c r="K123" s="101">
        <v>2812.44</v>
      </c>
      <c r="L123" s="238">
        <v>2709.41</v>
      </c>
    </row>
    <row r="124" spans="3:12">
      <c r="C124" s="237" t="s">
        <v>16326</v>
      </c>
      <c r="D124" s="101">
        <v>3.12</v>
      </c>
      <c r="E124" s="101">
        <v>22.07</v>
      </c>
      <c r="F124" s="101">
        <v>22.07</v>
      </c>
      <c r="G124" s="101">
        <v>0.2</v>
      </c>
      <c r="H124" s="101">
        <v>6</v>
      </c>
      <c r="I124" s="101">
        <v>5543.93</v>
      </c>
      <c r="J124" s="101">
        <v>2818.44</v>
      </c>
      <c r="K124" s="101">
        <v>2818.44</v>
      </c>
      <c r="L124" s="238">
        <v>2725.49</v>
      </c>
    </row>
    <row r="125" spans="3:12">
      <c r="C125" s="237" t="s">
        <v>16327</v>
      </c>
      <c r="D125" s="101">
        <v>5.17</v>
      </c>
      <c r="E125" s="101">
        <v>40.46</v>
      </c>
      <c r="F125" s="101">
        <v>40.46</v>
      </c>
      <c r="G125" s="101">
        <v>0.03</v>
      </c>
      <c r="H125" s="101">
        <v>1.2</v>
      </c>
      <c r="I125" s="101">
        <v>5584.39</v>
      </c>
      <c r="J125" s="101">
        <v>2819.64</v>
      </c>
      <c r="K125" s="101">
        <v>2819.64</v>
      </c>
      <c r="L125" s="238">
        <v>2764.75</v>
      </c>
    </row>
    <row r="126" spans="3:12">
      <c r="C126" s="237" t="s">
        <v>16328</v>
      </c>
      <c r="D126" s="101">
        <v>6.32</v>
      </c>
      <c r="E126" s="101">
        <v>56.22</v>
      </c>
      <c r="F126" s="101">
        <v>56.22</v>
      </c>
      <c r="G126" s="101">
        <v>0.01</v>
      </c>
      <c r="H126" s="101">
        <v>0.17</v>
      </c>
      <c r="I126" s="101">
        <v>5640.61</v>
      </c>
      <c r="J126" s="101">
        <v>2819.8</v>
      </c>
      <c r="K126" s="101">
        <v>2819.8</v>
      </c>
      <c r="L126" s="238">
        <v>2820.8</v>
      </c>
    </row>
    <row r="127" spans="3:12">
      <c r="C127" s="237" t="s">
        <v>16329</v>
      </c>
      <c r="D127" s="101">
        <v>6.71</v>
      </c>
      <c r="E127" s="101">
        <v>63.78</v>
      </c>
      <c r="F127" s="101">
        <v>63.78</v>
      </c>
      <c r="G127" s="101">
        <v>0</v>
      </c>
      <c r="H127" s="101">
        <v>0.04</v>
      </c>
      <c r="I127" s="101">
        <v>5704.39</v>
      </c>
      <c r="J127" s="101">
        <v>2819.84</v>
      </c>
      <c r="K127" s="101">
        <v>2819.84</v>
      </c>
      <c r="L127" s="238">
        <v>2884.54</v>
      </c>
    </row>
    <row r="128" spans="3:12" ht="15" thickBot="1">
      <c r="C128" s="239" t="s">
        <v>16330</v>
      </c>
      <c r="D128" s="240">
        <v>6.66</v>
      </c>
      <c r="E128" s="240">
        <v>65.39</v>
      </c>
      <c r="F128" s="240">
        <v>65.39</v>
      </c>
      <c r="G128" s="240">
        <v>0.01</v>
      </c>
      <c r="H128" s="240">
        <v>0.05</v>
      </c>
      <c r="I128" s="240">
        <v>5769.78</v>
      </c>
      <c r="J128" s="240">
        <v>2819.89</v>
      </c>
      <c r="K128" s="240">
        <v>2819.89</v>
      </c>
      <c r="L128" s="241">
        <v>2949.88</v>
      </c>
    </row>
    <row r="129" spans="3:12">
      <c r="C129" s="102"/>
      <c r="D129" s="102"/>
      <c r="E129" s="102"/>
      <c r="F129" s="102"/>
      <c r="G129" s="102"/>
      <c r="H129" s="102"/>
      <c r="I129" s="102"/>
      <c r="J129" s="102"/>
      <c r="K129" s="102"/>
      <c r="L129" s="102"/>
    </row>
    <row r="130" spans="3:12">
      <c r="C130" s="102"/>
      <c r="D130" s="102"/>
      <c r="E130" s="102"/>
      <c r="F130" s="102"/>
      <c r="G130" s="102"/>
      <c r="H130" s="102"/>
      <c r="I130" s="102"/>
      <c r="J130" s="102"/>
      <c r="K130" s="102"/>
      <c r="L130" s="102"/>
    </row>
    <row r="131" spans="3:12">
      <c r="C131" s="102"/>
      <c r="D131" s="102"/>
      <c r="E131" s="102"/>
      <c r="F131" s="102"/>
      <c r="G131" s="102"/>
      <c r="H131" s="102"/>
      <c r="I131" s="102"/>
      <c r="J131" s="102"/>
      <c r="K131" s="102"/>
      <c r="L131" s="102"/>
    </row>
    <row r="132" spans="3:12" ht="15" thickBot="1"/>
    <row r="133" spans="3:12">
      <c r="C133" s="617" t="s">
        <v>16331</v>
      </c>
      <c r="D133" s="618"/>
      <c r="E133" s="619"/>
      <c r="F133" s="103"/>
    </row>
    <row r="134" spans="3:12">
      <c r="C134" s="242" t="s">
        <v>16332</v>
      </c>
      <c r="D134" s="243"/>
      <c r="E134" s="244">
        <f>MAX(I11:I128)</f>
        <v>5769.78</v>
      </c>
      <c r="F134" s="103"/>
    </row>
    <row r="135" spans="3:12">
      <c r="C135" s="242" t="s">
        <v>16333</v>
      </c>
      <c r="D135" s="243"/>
      <c r="E135" s="245">
        <v>0</v>
      </c>
      <c r="F135" s="103"/>
    </row>
    <row r="136" spans="3:12">
      <c r="C136" s="246" t="s">
        <v>33</v>
      </c>
      <c r="D136" s="247"/>
      <c r="E136" s="248">
        <f>SUM(E134:E135)</f>
        <v>5769.78</v>
      </c>
      <c r="F136" s="103"/>
    </row>
    <row r="137" spans="3:12">
      <c r="C137" s="622" t="s">
        <v>16334</v>
      </c>
      <c r="D137" s="623"/>
      <c r="E137" s="624"/>
      <c r="F137" s="103"/>
    </row>
    <row r="138" spans="3:12">
      <c r="C138" s="242" t="s">
        <v>16332</v>
      </c>
      <c r="D138" s="243"/>
      <c r="E138" s="244">
        <f>MAX(J11:J128)</f>
        <v>2819.89</v>
      </c>
      <c r="F138" s="103"/>
    </row>
    <row r="139" spans="3:12">
      <c r="C139" s="242" t="s">
        <v>16333</v>
      </c>
      <c r="D139" s="243"/>
      <c r="E139" s="245">
        <v>0</v>
      </c>
      <c r="F139" s="103"/>
    </row>
    <row r="140" spans="3:12">
      <c r="C140" s="246" t="s">
        <v>33</v>
      </c>
      <c r="D140" s="247"/>
      <c r="E140" s="248">
        <f>SUM(E138:E139)</f>
        <v>2819.89</v>
      </c>
      <c r="F140" s="103"/>
    </row>
    <row r="141" spans="3:12">
      <c r="C141" s="625" t="s">
        <v>16335</v>
      </c>
      <c r="D141" s="626"/>
      <c r="E141" s="627"/>
      <c r="F141" s="103"/>
    </row>
    <row r="142" spans="3:12">
      <c r="C142" s="242" t="s">
        <v>16332</v>
      </c>
      <c r="D142" s="243"/>
      <c r="E142" s="244">
        <f>-L128</f>
        <v>-2949.88</v>
      </c>
      <c r="F142" s="103"/>
    </row>
    <row r="143" spans="3:12">
      <c r="C143" s="242" t="s">
        <v>16333</v>
      </c>
      <c r="D143" s="243"/>
      <c r="E143" s="245">
        <v>0</v>
      </c>
      <c r="F143" s="103"/>
    </row>
    <row r="144" spans="3:12" ht="15" thickBot="1">
      <c r="C144" s="249" t="s">
        <v>33</v>
      </c>
      <c r="D144" s="250"/>
      <c r="E144" s="251">
        <f>SUM(E142:E143)</f>
        <v>-2949.88</v>
      </c>
      <c r="F144" s="103"/>
    </row>
    <row r="145" spans="3:6">
      <c r="C145" s="103"/>
      <c r="D145" s="103"/>
      <c r="E145" s="103"/>
      <c r="F145" s="103"/>
    </row>
    <row r="146" spans="3:6">
      <c r="C146" s="103"/>
      <c r="D146" s="103"/>
      <c r="E146" s="103"/>
      <c r="F146" s="103"/>
    </row>
    <row r="147" spans="3:6">
      <c r="C147" s="105" t="s">
        <v>16336</v>
      </c>
      <c r="D147" s="106"/>
      <c r="E147" s="107">
        <v>1520</v>
      </c>
      <c r="F147" s="106" t="s">
        <v>32</v>
      </c>
    </row>
    <row r="148" spans="3:6">
      <c r="C148" s="105" t="s">
        <v>16337</v>
      </c>
      <c r="D148" s="106"/>
      <c r="E148" s="107">
        <f>E147*2</f>
        <v>3040</v>
      </c>
      <c r="F148" s="106" t="s">
        <v>32</v>
      </c>
    </row>
    <row r="149" spans="3:6">
      <c r="C149" s="105" t="s">
        <v>16338</v>
      </c>
      <c r="D149" s="106"/>
      <c r="E149" s="107">
        <f>E147</f>
        <v>1520</v>
      </c>
      <c r="F149" s="106" t="s">
        <v>32</v>
      </c>
    </row>
    <row r="150" spans="3:6">
      <c r="C150" s="105" t="s">
        <v>16339</v>
      </c>
      <c r="D150" s="106"/>
      <c r="E150" s="107">
        <v>3.6</v>
      </c>
      <c r="F150" s="106" t="s">
        <v>32</v>
      </c>
    </row>
    <row r="151" spans="3:6">
      <c r="C151" s="103"/>
      <c r="D151" s="103"/>
      <c r="E151" s="103"/>
      <c r="F151" s="103"/>
    </row>
    <row r="152" spans="3:6">
      <c r="C152" s="620" t="s">
        <v>16340</v>
      </c>
      <c r="D152" s="620"/>
      <c r="E152" s="620"/>
      <c r="F152" s="103"/>
    </row>
    <row r="153" spans="3:6">
      <c r="C153" s="104" t="s">
        <v>16341</v>
      </c>
      <c r="D153" s="104">
        <f>E150*2*E147</f>
        <v>10944</v>
      </c>
      <c r="E153" s="104" t="s">
        <v>30</v>
      </c>
      <c r="F153" s="103"/>
    </row>
    <row r="154" spans="3:6">
      <c r="C154" s="104" t="s">
        <v>16342</v>
      </c>
      <c r="D154" s="109">
        <v>0.2</v>
      </c>
      <c r="E154" s="104" t="s">
        <v>32</v>
      </c>
      <c r="F154" s="103"/>
    </row>
    <row r="155" spans="3:6">
      <c r="C155" s="108" t="s">
        <v>16343</v>
      </c>
      <c r="D155" s="108">
        <f>D153*D154</f>
        <v>2188.8000000000002</v>
      </c>
      <c r="E155" s="108" t="s">
        <v>27</v>
      </c>
      <c r="F155" s="103"/>
    </row>
    <row r="156" spans="3:6">
      <c r="C156" s="103"/>
      <c r="D156" s="103"/>
      <c r="E156" s="103"/>
      <c r="F156" s="103"/>
    </row>
    <row r="157" spans="3:6">
      <c r="C157" s="620" t="s">
        <v>16344</v>
      </c>
      <c r="D157" s="620"/>
      <c r="E157" s="620"/>
      <c r="F157" s="103"/>
    </row>
    <row r="158" spans="3:6">
      <c r="C158" s="104" t="s">
        <v>16341</v>
      </c>
      <c r="D158" s="104">
        <f>D153</f>
        <v>10944</v>
      </c>
      <c r="E158" s="104" t="s">
        <v>30</v>
      </c>
      <c r="F158" s="103"/>
    </row>
    <row r="159" spans="3:6">
      <c r="C159" s="104" t="s">
        <v>16342</v>
      </c>
      <c r="D159" s="109">
        <v>0.2</v>
      </c>
      <c r="E159" s="104" t="s">
        <v>32</v>
      </c>
      <c r="F159" s="103"/>
    </row>
    <row r="160" spans="3:6">
      <c r="C160" s="108" t="s">
        <v>16343</v>
      </c>
      <c r="D160" s="108">
        <f>D158*D159</f>
        <v>2188.8000000000002</v>
      </c>
      <c r="E160" s="108" t="s">
        <v>27</v>
      </c>
      <c r="F160" s="103"/>
    </row>
    <row r="161" spans="3:6">
      <c r="C161" s="103"/>
      <c r="D161" s="103"/>
      <c r="E161" s="103"/>
      <c r="F161" s="103"/>
    </row>
    <row r="162" spans="3:6">
      <c r="C162" s="620" t="s">
        <v>16345</v>
      </c>
      <c r="D162" s="620"/>
      <c r="E162" s="620"/>
      <c r="F162" s="103"/>
    </row>
    <row r="163" spans="3:6">
      <c r="C163" s="104" t="s">
        <v>16341</v>
      </c>
      <c r="D163" s="104">
        <f>D158</f>
        <v>10944</v>
      </c>
      <c r="E163" s="104" t="s">
        <v>30</v>
      </c>
      <c r="F163" s="103"/>
    </row>
    <row r="164" spans="3:6">
      <c r="C164" s="104" t="s">
        <v>16342</v>
      </c>
      <c r="D164" s="109">
        <v>0.05</v>
      </c>
      <c r="E164" s="104" t="s">
        <v>32</v>
      </c>
      <c r="F164" s="103"/>
    </row>
    <row r="165" spans="3:6">
      <c r="C165" s="108" t="s">
        <v>16343</v>
      </c>
      <c r="D165" s="108">
        <f>D163*D164</f>
        <v>547.20000000000005</v>
      </c>
      <c r="E165" s="108" t="s">
        <v>27</v>
      </c>
      <c r="F165" s="103"/>
    </row>
    <row r="166" spans="3:6">
      <c r="C166" s="103"/>
      <c r="D166" s="103"/>
      <c r="E166" s="103"/>
      <c r="F166" s="103"/>
    </row>
    <row r="167" spans="3:6">
      <c r="C167" s="620" t="s">
        <v>16346</v>
      </c>
      <c r="D167" s="620"/>
      <c r="E167" s="620"/>
      <c r="F167" s="103"/>
    </row>
    <row r="168" spans="3:6">
      <c r="C168" s="104" t="s">
        <v>16347</v>
      </c>
      <c r="D168" s="104">
        <f>E147</f>
        <v>1520</v>
      </c>
      <c r="E168" s="104" t="s">
        <v>32</v>
      </c>
      <c r="F168" s="103"/>
    </row>
    <row r="169" spans="3:6">
      <c r="C169" s="104" t="s">
        <v>16348</v>
      </c>
      <c r="D169" s="109">
        <v>2.5</v>
      </c>
      <c r="E169" s="104" t="s">
        <v>32</v>
      </c>
      <c r="F169" s="103"/>
    </row>
    <row r="170" spans="3:6">
      <c r="C170" s="104" t="s">
        <v>16349</v>
      </c>
      <c r="D170" s="109">
        <v>7.0000000000000007E-2</v>
      </c>
      <c r="E170" s="104" t="s">
        <v>32</v>
      </c>
      <c r="F170" s="103"/>
    </row>
    <row r="171" spans="3:6">
      <c r="C171" s="108" t="s">
        <v>16343</v>
      </c>
      <c r="D171" s="108">
        <f>D168*D169*D170</f>
        <v>266</v>
      </c>
      <c r="E171" s="108" t="s">
        <v>27</v>
      </c>
      <c r="F171" s="103"/>
    </row>
    <row r="172" spans="3:6">
      <c r="C172" s="103"/>
      <c r="D172" s="103"/>
      <c r="E172" s="103"/>
      <c r="F172" s="103"/>
    </row>
    <row r="173" spans="3:6">
      <c r="C173" s="620" t="s">
        <v>16350</v>
      </c>
      <c r="D173" s="620"/>
      <c r="E173" s="620"/>
      <c r="F173" s="103"/>
    </row>
    <row r="174" spans="3:6">
      <c r="C174" s="104" t="s">
        <v>16347</v>
      </c>
      <c r="D174" s="104">
        <f>E147</f>
        <v>1520</v>
      </c>
      <c r="E174" s="104" t="s">
        <v>32</v>
      </c>
      <c r="F174" s="103"/>
    </row>
    <row r="175" spans="3:6">
      <c r="C175" s="104" t="s">
        <v>16339</v>
      </c>
      <c r="D175" s="109">
        <f>E150*2</f>
        <v>7.2</v>
      </c>
      <c r="E175" s="104" t="s">
        <v>32</v>
      </c>
      <c r="F175" s="103"/>
    </row>
    <row r="176" spans="3:6">
      <c r="C176" s="108" t="s">
        <v>16351</v>
      </c>
      <c r="D176" s="110">
        <f>D174*D175</f>
        <v>10944</v>
      </c>
      <c r="E176" s="108" t="s">
        <v>30</v>
      </c>
      <c r="F176" s="103"/>
    </row>
    <row r="177" spans="3:6">
      <c r="C177" s="103"/>
      <c r="D177" s="103"/>
      <c r="E177" s="103"/>
      <c r="F177" s="103"/>
    </row>
    <row r="178" spans="3:6" ht="31.5" customHeight="1">
      <c r="C178" s="621" t="s">
        <v>16352</v>
      </c>
      <c r="D178" s="621"/>
      <c r="E178" s="621"/>
      <c r="F178" s="103"/>
    </row>
    <row r="179" spans="3:6">
      <c r="C179" s="104" t="s">
        <v>16347</v>
      </c>
      <c r="D179" s="104">
        <f>D174</f>
        <v>1520</v>
      </c>
      <c r="E179" s="104" t="s">
        <v>32</v>
      </c>
      <c r="F179" s="103"/>
    </row>
    <row r="180" spans="3:6">
      <c r="C180" s="104" t="s">
        <v>16339</v>
      </c>
      <c r="D180" s="109">
        <f>D175</f>
        <v>7.2</v>
      </c>
      <c r="E180" s="104" t="s">
        <v>32</v>
      </c>
      <c r="F180" s="103"/>
    </row>
    <row r="181" spans="3:6">
      <c r="C181" s="108" t="s">
        <v>16351</v>
      </c>
      <c r="D181" s="110">
        <f>D179*D180</f>
        <v>10944</v>
      </c>
      <c r="E181" s="108" t="s">
        <v>30</v>
      </c>
      <c r="F181" s="103"/>
    </row>
    <row r="182" spans="3:6">
      <c r="C182" s="103"/>
      <c r="D182" s="103"/>
      <c r="E182" s="103"/>
      <c r="F182" s="103"/>
    </row>
  </sheetData>
  <mergeCells count="14">
    <mergeCell ref="C133:E133"/>
    <mergeCell ref="C173:E173"/>
    <mergeCell ref="C178:E178"/>
    <mergeCell ref="C137:E137"/>
    <mergeCell ref="C152:E152"/>
    <mergeCell ref="C157:E157"/>
    <mergeCell ref="C162:E162"/>
    <mergeCell ref="C167:E167"/>
    <mergeCell ref="C141:E141"/>
    <mergeCell ref="C2:L2"/>
    <mergeCell ref="C4:L4"/>
    <mergeCell ref="C5:L5"/>
    <mergeCell ref="C6:L6"/>
    <mergeCell ref="C7:L7"/>
  </mergeCells>
  <pageMargins left="0.511811024" right="0.511811024" top="0.78740157499999996" bottom="0.78740157499999996" header="0.31496062000000002" footer="0.31496062000000002"/>
  <pageSetup paperSize="9" scale="53" fitToHeight="0" orientation="portrait" horizontalDpi="360"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3">
    <tabColor rgb="FF002060"/>
    <pageSetUpPr fitToPage="1"/>
  </sheetPr>
  <dimension ref="A2:K1363"/>
  <sheetViews>
    <sheetView showGridLines="0" view="pageBreakPreview" zoomScale="120" zoomScaleNormal="100" zoomScaleSheetLayoutView="120" workbookViewId="0">
      <selection activeCell="H23" sqref="H23"/>
    </sheetView>
  </sheetViews>
  <sheetFormatPr defaultRowHeight="12.75"/>
  <cols>
    <col min="1" max="1" width="13.28515625" style="16" customWidth="1"/>
    <col min="2" max="2" width="59.7109375" style="16" bestFit="1" customWidth="1"/>
    <col min="3" max="3" width="30.85546875" style="16" customWidth="1"/>
    <col min="4" max="4" width="26.42578125" style="16" bestFit="1" customWidth="1"/>
    <col min="5" max="5" width="11.28515625" style="37" bestFit="1" customWidth="1"/>
    <col min="6" max="6" width="20.140625" style="18" bestFit="1" customWidth="1"/>
    <col min="7" max="7" width="11" style="19" bestFit="1" customWidth="1"/>
    <col min="8" max="8" width="17.42578125" style="64" bestFit="1" customWidth="1"/>
    <col min="9" max="9" width="9.7109375" style="20" customWidth="1"/>
    <col min="10" max="10" width="15.28515625" style="1" customWidth="1"/>
    <col min="11" max="245" width="9.140625" style="2"/>
    <col min="246" max="246" width="6.28515625" style="2" customWidth="1"/>
    <col min="247" max="247" width="12.42578125" style="2" customWidth="1"/>
    <col min="248" max="248" width="55.7109375" style="2" customWidth="1"/>
    <col min="249" max="249" width="7.28515625" style="2" bestFit="1" customWidth="1"/>
    <col min="250" max="250" width="10.85546875" style="2" customWidth="1"/>
    <col min="251" max="252" width="0" style="2" hidden="1" customWidth="1"/>
    <col min="253" max="253" width="12.140625" style="2" customWidth="1"/>
    <col min="254" max="254" width="14.5703125" style="2" customWidth="1"/>
    <col min="255" max="255" width="6.5703125" style="2" customWidth="1"/>
    <col min="256" max="256" width="8" style="2" customWidth="1"/>
    <col min="257" max="257" width="13.28515625" style="2" bestFit="1" customWidth="1"/>
    <col min="258" max="501" width="9.140625" style="2"/>
    <col min="502" max="502" width="6.28515625" style="2" customWidth="1"/>
    <col min="503" max="503" width="12.42578125" style="2" customWidth="1"/>
    <col min="504" max="504" width="55.7109375" style="2" customWidth="1"/>
    <col min="505" max="505" width="7.28515625" style="2" bestFit="1" customWidth="1"/>
    <col min="506" max="506" width="10.85546875" style="2" customWidth="1"/>
    <col min="507" max="508" width="0" style="2" hidden="1" customWidth="1"/>
    <col min="509" max="509" width="12.140625" style="2" customWidth="1"/>
    <col min="510" max="510" width="14.5703125" style="2" customWidth="1"/>
    <col min="511" max="511" width="6.5703125" style="2" customWidth="1"/>
    <col min="512" max="512" width="8" style="2" customWidth="1"/>
    <col min="513" max="513" width="13.28515625" style="2" bestFit="1" customWidth="1"/>
    <col min="514" max="757" width="9.140625" style="2"/>
    <col min="758" max="758" width="6.28515625" style="2" customWidth="1"/>
    <col min="759" max="759" width="12.42578125" style="2" customWidth="1"/>
    <col min="760" max="760" width="55.7109375" style="2" customWidth="1"/>
    <col min="761" max="761" width="7.28515625" style="2" bestFit="1" customWidth="1"/>
    <col min="762" max="762" width="10.85546875" style="2" customWidth="1"/>
    <col min="763" max="764" width="0" style="2" hidden="1" customWidth="1"/>
    <col min="765" max="765" width="12.140625" style="2" customWidth="1"/>
    <col min="766" max="766" width="14.5703125" style="2" customWidth="1"/>
    <col min="767" max="767" width="6.5703125" style="2" customWidth="1"/>
    <col min="768" max="768" width="8" style="2" customWidth="1"/>
    <col min="769" max="769" width="13.28515625" style="2" bestFit="1" customWidth="1"/>
    <col min="770" max="1013" width="9.140625" style="2"/>
    <col min="1014" max="1014" width="6.28515625" style="2" customWidth="1"/>
    <col min="1015" max="1015" width="12.42578125" style="2" customWidth="1"/>
    <col min="1016" max="1016" width="55.7109375" style="2" customWidth="1"/>
    <col min="1017" max="1017" width="7.28515625" style="2" bestFit="1" customWidth="1"/>
    <col min="1018" max="1018" width="10.85546875" style="2" customWidth="1"/>
    <col min="1019" max="1020" width="0" style="2" hidden="1" customWidth="1"/>
    <col min="1021" max="1021" width="12.140625" style="2" customWidth="1"/>
    <col min="1022" max="1022" width="14.5703125" style="2" customWidth="1"/>
    <col min="1023" max="1023" width="6.5703125" style="2" customWidth="1"/>
    <col min="1024" max="1024" width="8" style="2" customWidth="1"/>
    <col min="1025" max="1025" width="13.28515625" style="2" bestFit="1" customWidth="1"/>
    <col min="1026" max="1269" width="9.140625" style="2"/>
    <col min="1270" max="1270" width="6.28515625" style="2" customWidth="1"/>
    <col min="1271" max="1271" width="12.42578125" style="2" customWidth="1"/>
    <col min="1272" max="1272" width="55.7109375" style="2" customWidth="1"/>
    <col min="1273" max="1273" width="7.28515625" style="2" bestFit="1" customWidth="1"/>
    <col min="1274" max="1274" width="10.85546875" style="2" customWidth="1"/>
    <col min="1275" max="1276" width="0" style="2" hidden="1" customWidth="1"/>
    <col min="1277" max="1277" width="12.140625" style="2" customWidth="1"/>
    <col min="1278" max="1278" width="14.5703125" style="2" customWidth="1"/>
    <col min="1279" max="1279" width="6.5703125" style="2" customWidth="1"/>
    <col min="1280" max="1280" width="8" style="2" customWidth="1"/>
    <col min="1281" max="1281" width="13.28515625" style="2" bestFit="1" customWidth="1"/>
    <col min="1282" max="1525" width="9.140625" style="2"/>
    <col min="1526" max="1526" width="6.28515625" style="2" customWidth="1"/>
    <col min="1527" max="1527" width="12.42578125" style="2" customWidth="1"/>
    <col min="1528" max="1528" width="55.7109375" style="2" customWidth="1"/>
    <col min="1529" max="1529" width="7.28515625" style="2" bestFit="1" customWidth="1"/>
    <col min="1530" max="1530" width="10.85546875" style="2" customWidth="1"/>
    <col min="1531" max="1532" width="0" style="2" hidden="1" customWidth="1"/>
    <col min="1533" max="1533" width="12.140625" style="2" customWidth="1"/>
    <col min="1534" max="1534" width="14.5703125" style="2" customWidth="1"/>
    <col min="1535" max="1535" width="6.5703125" style="2" customWidth="1"/>
    <col min="1536" max="1536" width="8" style="2" customWidth="1"/>
    <col min="1537" max="1537" width="13.28515625" style="2" bestFit="1" customWidth="1"/>
    <col min="1538" max="1781" width="9.140625" style="2"/>
    <col min="1782" max="1782" width="6.28515625" style="2" customWidth="1"/>
    <col min="1783" max="1783" width="12.42578125" style="2" customWidth="1"/>
    <col min="1784" max="1784" width="55.7109375" style="2" customWidth="1"/>
    <col min="1785" max="1785" width="7.28515625" style="2" bestFit="1" customWidth="1"/>
    <col min="1786" max="1786" width="10.85546875" style="2" customWidth="1"/>
    <col min="1787" max="1788" width="0" style="2" hidden="1" customWidth="1"/>
    <col min="1789" max="1789" width="12.140625" style="2" customWidth="1"/>
    <col min="1790" max="1790" width="14.5703125" style="2" customWidth="1"/>
    <col min="1791" max="1791" width="6.5703125" style="2" customWidth="1"/>
    <col min="1792" max="1792" width="8" style="2" customWidth="1"/>
    <col min="1793" max="1793" width="13.28515625" style="2" bestFit="1" customWidth="1"/>
    <col min="1794" max="2037" width="9.140625" style="2"/>
    <col min="2038" max="2038" width="6.28515625" style="2" customWidth="1"/>
    <col min="2039" max="2039" width="12.42578125" style="2" customWidth="1"/>
    <col min="2040" max="2040" width="55.7109375" style="2" customWidth="1"/>
    <col min="2041" max="2041" width="7.28515625" style="2" bestFit="1" customWidth="1"/>
    <col min="2042" max="2042" width="10.85546875" style="2" customWidth="1"/>
    <col min="2043" max="2044" width="0" style="2" hidden="1" customWidth="1"/>
    <col min="2045" max="2045" width="12.140625" style="2" customWidth="1"/>
    <col min="2046" max="2046" width="14.5703125" style="2" customWidth="1"/>
    <col min="2047" max="2047" width="6.5703125" style="2" customWidth="1"/>
    <col min="2048" max="2048" width="8" style="2" customWidth="1"/>
    <col min="2049" max="2049" width="13.28515625" style="2" bestFit="1" customWidth="1"/>
    <col min="2050" max="2293" width="9.140625" style="2"/>
    <col min="2294" max="2294" width="6.28515625" style="2" customWidth="1"/>
    <col min="2295" max="2295" width="12.42578125" style="2" customWidth="1"/>
    <col min="2296" max="2296" width="55.7109375" style="2" customWidth="1"/>
    <col min="2297" max="2297" width="7.28515625" style="2" bestFit="1" customWidth="1"/>
    <col min="2298" max="2298" width="10.85546875" style="2" customWidth="1"/>
    <col min="2299" max="2300" width="0" style="2" hidden="1" customWidth="1"/>
    <col min="2301" max="2301" width="12.140625" style="2" customWidth="1"/>
    <col min="2302" max="2302" width="14.5703125" style="2" customWidth="1"/>
    <col min="2303" max="2303" width="6.5703125" style="2" customWidth="1"/>
    <col min="2304" max="2304" width="8" style="2" customWidth="1"/>
    <col min="2305" max="2305" width="13.28515625" style="2" bestFit="1" customWidth="1"/>
    <col min="2306" max="2549" width="9.140625" style="2"/>
    <col min="2550" max="2550" width="6.28515625" style="2" customWidth="1"/>
    <col min="2551" max="2551" width="12.42578125" style="2" customWidth="1"/>
    <col min="2552" max="2552" width="55.7109375" style="2" customWidth="1"/>
    <col min="2553" max="2553" width="7.28515625" style="2" bestFit="1" customWidth="1"/>
    <col min="2554" max="2554" width="10.85546875" style="2" customWidth="1"/>
    <col min="2555" max="2556" width="0" style="2" hidden="1" customWidth="1"/>
    <col min="2557" max="2557" width="12.140625" style="2" customWidth="1"/>
    <col min="2558" max="2558" width="14.5703125" style="2" customWidth="1"/>
    <col min="2559" max="2559" width="6.5703125" style="2" customWidth="1"/>
    <col min="2560" max="2560" width="8" style="2" customWidth="1"/>
    <col min="2561" max="2561" width="13.28515625" style="2" bestFit="1" customWidth="1"/>
    <col min="2562" max="2805" width="9.140625" style="2"/>
    <col min="2806" max="2806" width="6.28515625" style="2" customWidth="1"/>
    <col min="2807" max="2807" width="12.42578125" style="2" customWidth="1"/>
    <col min="2808" max="2808" width="55.7109375" style="2" customWidth="1"/>
    <col min="2809" max="2809" width="7.28515625" style="2" bestFit="1" customWidth="1"/>
    <col min="2810" max="2810" width="10.85546875" style="2" customWidth="1"/>
    <col min="2811" max="2812" width="0" style="2" hidden="1" customWidth="1"/>
    <col min="2813" max="2813" width="12.140625" style="2" customWidth="1"/>
    <col min="2814" max="2814" width="14.5703125" style="2" customWidth="1"/>
    <col min="2815" max="2815" width="6.5703125" style="2" customWidth="1"/>
    <col min="2816" max="2816" width="8" style="2" customWidth="1"/>
    <col min="2817" max="2817" width="13.28515625" style="2" bestFit="1" customWidth="1"/>
    <col min="2818" max="3061" width="9.140625" style="2"/>
    <col min="3062" max="3062" width="6.28515625" style="2" customWidth="1"/>
    <col min="3063" max="3063" width="12.42578125" style="2" customWidth="1"/>
    <col min="3064" max="3064" width="55.7109375" style="2" customWidth="1"/>
    <col min="3065" max="3065" width="7.28515625" style="2" bestFit="1" customWidth="1"/>
    <col min="3066" max="3066" width="10.85546875" style="2" customWidth="1"/>
    <col min="3067" max="3068" width="0" style="2" hidden="1" customWidth="1"/>
    <col min="3069" max="3069" width="12.140625" style="2" customWidth="1"/>
    <col min="3070" max="3070" width="14.5703125" style="2" customWidth="1"/>
    <col min="3071" max="3071" width="6.5703125" style="2" customWidth="1"/>
    <col min="3072" max="3072" width="8" style="2" customWidth="1"/>
    <col min="3073" max="3073" width="13.28515625" style="2" bestFit="1" customWidth="1"/>
    <col min="3074" max="3317" width="9.140625" style="2"/>
    <col min="3318" max="3318" width="6.28515625" style="2" customWidth="1"/>
    <col min="3319" max="3319" width="12.42578125" style="2" customWidth="1"/>
    <col min="3320" max="3320" width="55.7109375" style="2" customWidth="1"/>
    <col min="3321" max="3321" width="7.28515625" style="2" bestFit="1" customWidth="1"/>
    <col min="3322" max="3322" width="10.85546875" style="2" customWidth="1"/>
    <col min="3323" max="3324" width="0" style="2" hidden="1" customWidth="1"/>
    <col min="3325" max="3325" width="12.140625" style="2" customWidth="1"/>
    <col min="3326" max="3326" width="14.5703125" style="2" customWidth="1"/>
    <col min="3327" max="3327" width="6.5703125" style="2" customWidth="1"/>
    <col min="3328" max="3328" width="8" style="2" customWidth="1"/>
    <col min="3329" max="3329" width="13.28515625" style="2" bestFit="1" customWidth="1"/>
    <col min="3330" max="3573" width="9.140625" style="2"/>
    <col min="3574" max="3574" width="6.28515625" style="2" customWidth="1"/>
    <col min="3575" max="3575" width="12.42578125" style="2" customWidth="1"/>
    <col min="3576" max="3576" width="55.7109375" style="2" customWidth="1"/>
    <col min="3577" max="3577" width="7.28515625" style="2" bestFit="1" customWidth="1"/>
    <col min="3578" max="3578" width="10.85546875" style="2" customWidth="1"/>
    <col min="3579" max="3580" width="0" style="2" hidden="1" customWidth="1"/>
    <col min="3581" max="3581" width="12.140625" style="2" customWidth="1"/>
    <col min="3582" max="3582" width="14.5703125" style="2" customWidth="1"/>
    <col min="3583" max="3583" width="6.5703125" style="2" customWidth="1"/>
    <col min="3584" max="3584" width="8" style="2" customWidth="1"/>
    <col min="3585" max="3585" width="13.28515625" style="2" bestFit="1" customWidth="1"/>
    <col min="3586" max="3829" width="9.140625" style="2"/>
    <col min="3830" max="3830" width="6.28515625" style="2" customWidth="1"/>
    <col min="3831" max="3831" width="12.42578125" style="2" customWidth="1"/>
    <col min="3832" max="3832" width="55.7109375" style="2" customWidth="1"/>
    <col min="3833" max="3833" width="7.28515625" style="2" bestFit="1" customWidth="1"/>
    <col min="3834" max="3834" width="10.85546875" style="2" customWidth="1"/>
    <col min="3835" max="3836" width="0" style="2" hidden="1" customWidth="1"/>
    <col min="3837" max="3837" width="12.140625" style="2" customWidth="1"/>
    <col min="3838" max="3838" width="14.5703125" style="2" customWidth="1"/>
    <col min="3839" max="3839" width="6.5703125" style="2" customWidth="1"/>
    <col min="3840" max="3840" width="8" style="2" customWidth="1"/>
    <col min="3841" max="3841" width="13.28515625" style="2" bestFit="1" customWidth="1"/>
    <col min="3842" max="4085" width="9.140625" style="2"/>
    <col min="4086" max="4086" width="6.28515625" style="2" customWidth="1"/>
    <col min="4087" max="4087" width="12.42578125" style="2" customWidth="1"/>
    <col min="4088" max="4088" width="55.7109375" style="2" customWidth="1"/>
    <col min="4089" max="4089" width="7.28515625" style="2" bestFit="1" customWidth="1"/>
    <col min="4090" max="4090" width="10.85546875" style="2" customWidth="1"/>
    <col min="4091" max="4092" width="0" style="2" hidden="1" customWidth="1"/>
    <col min="4093" max="4093" width="12.140625" style="2" customWidth="1"/>
    <col min="4094" max="4094" width="14.5703125" style="2" customWidth="1"/>
    <col min="4095" max="4095" width="6.5703125" style="2" customWidth="1"/>
    <col min="4096" max="4096" width="8" style="2" customWidth="1"/>
    <col min="4097" max="4097" width="13.28515625" style="2" bestFit="1" customWidth="1"/>
    <col min="4098" max="4341" width="9.140625" style="2"/>
    <col min="4342" max="4342" width="6.28515625" style="2" customWidth="1"/>
    <col min="4343" max="4343" width="12.42578125" style="2" customWidth="1"/>
    <col min="4344" max="4344" width="55.7109375" style="2" customWidth="1"/>
    <col min="4345" max="4345" width="7.28515625" style="2" bestFit="1" customWidth="1"/>
    <col min="4346" max="4346" width="10.85546875" style="2" customWidth="1"/>
    <col min="4347" max="4348" width="0" style="2" hidden="1" customWidth="1"/>
    <col min="4349" max="4349" width="12.140625" style="2" customWidth="1"/>
    <col min="4350" max="4350" width="14.5703125" style="2" customWidth="1"/>
    <col min="4351" max="4351" width="6.5703125" style="2" customWidth="1"/>
    <col min="4352" max="4352" width="8" style="2" customWidth="1"/>
    <col min="4353" max="4353" width="13.28515625" style="2" bestFit="1" customWidth="1"/>
    <col min="4354" max="4597" width="9.140625" style="2"/>
    <col min="4598" max="4598" width="6.28515625" style="2" customWidth="1"/>
    <col min="4599" max="4599" width="12.42578125" style="2" customWidth="1"/>
    <col min="4600" max="4600" width="55.7109375" style="2" customWidth="1"/>
    <col min="4601" max="4601" width="7.28515625" style="2" bestFit="1" customWidth="1"/>
    <col min="4602" max="4602" width="10.85546875" style="2" customWidth="1"/>
    <col min="4603" max="4604" width="0" style="2" hidden="1" customWidth="1"/>
    <col min="4605" max="4605" width="12.140625" style="2" customWidth="1"/>
    <col min="4606" max="4606" width="14.5703125" style="2" customWidth="1"/>
    <col min="4607" max="4607" width="6.5703125" style="2" customWidth="1"/>
    <col min="4608" max="4608" width="8" style="2" customWidth="1"/>
    <col min="4609" max="4609" width="13.28515625" style="2" bestFit="1" customWidth="1"/>
    <col min="4610" max="4853" width="9.140625" style="2"/>
    <col min="4854" max="4854" width="6.28515625" style="2" customWidth="1"/>
    <col min="4855" max="4855" width="12.42578125" style="2" customWidth="1"/>
    <col min="4856" max="4856" width="55.7109375" style="2" customWidth="1"/>
    <col min="4857" max="4857" width="7.28515625" style="2" bestFit="1" customWidth="1"/>
    <col min="4858" max="4858" width="10.85546875" style="2" customWidth="1"/>
    <col min="4859" max="4860" width="0" style="2" hidden="1" customWidth="1"/>
    <col min="4861" max="4861" width="12.140625" style="2" customWidth="1"/>
    <col min="4862" max="4862" width="14.5703125" style="2" customWidth="1"/>
    <col min="4863" max="4863" width="6.5703125" style="2" customWidth="1"/>
    <col min="4864" max="4864" width="8" style="2" customWidth="1"/>
    <col min="4865" max="4865" width="13.28515625" style="2" bestFit="1" customWidth="1"/>
    <col min="4866" max="5109" width="9.140625" style="2"/>
    <col min="5110" max="5110" width="6.28515625" style="2" customWidth="1"/>
    <col min="5111" max="5111" width="12.42578125" style="2" customWidth="1"/>
    <col min="5112" max="5112" width="55.7109375" style="2" customWidth="1"/>
    <col min="5113" max="5113" width="7.28515625" style="2" bestFit="1" customWidth="1"/>
    <col min="5114" max="5114" width="10.85546875" style="2" customWidth="1"/>
    <col min="5115" max="5116" width="0" style="2" hidden="1" customWidth="1"/>
    <col min="5117" max="5117" width="12.140625" style="2" customWidth="1"/>
    <col min="5118" max="5118" width="14.5703125" style="2" customWidth="1"/>
    <col min="5119" max="5119" width="6.5703125" style="2" customWidth="1"/>
    <col min="5120" max="5120" width="8" style="2" customWidth="1"/>
    <col min="5121" max="5121" width="13.28515625" style="2" bestFit="1" customWidth="1"/>
    <col min="5122" max="5365" width="9.140625" style="2"/>
    <col min="5366" max="5366" width="6.28515625" style="2" customWidth="1"/>
    <col min="5367" max="5367" width="12.42578125" style="2" customWidth="1"/>
    <col min="5368" max="5368" width="55.7109375" style="2" customWidth="1"/>
    <col min="5369" max="5369" width="7.28515625" style="2" bestFit="1" customWidth="1"/>
    <col min="5370" max="5370" width="10.85546875" style="2" customWidth="1"/>
    <col min="5371" max="5372" width="0" style="2" hidden="1" customWidth="1"/>
    <col min="5373" max="5373" width="12.140625" style="2" customWidth="1"/>
    <col min="5374" max="5374" width="14.5703125" style="2" customWidth="1"/>
    <col min="5375" max="5375" width="6.5703125" style="2" customWidth="1"/>
    <col min="5376" max="5376" width="8" style="2" customWidth="1"/>
    <col min="5377" max="5377" width="13.28515625" style="2" bestFit="1" customWidth="1"/>
    <col min="5378" max="5621" width="9.140625" style="2"/>
    <col min="5622" max="5622" width="6.28515625" style="2" customWidth="1"/>
    <col min="5623" max="5623" width="12.42578125" style="2" customWidth="1"/>
    <col min="5624" max="5624" width="55.7109375" style="2" customWidth="1"/>
    <col min="5625" max="5625" width="7.28515625" style="2" bestFit="1" customWidth="1"/>
    <col min="5626" max="5626" width="10.85546875" style="2" customWidth="1"/>
    <col min="5627" max="5628" width="0" style="2" hidden="1" customWidth="1"/>
    <col min="5629" max="5629" width="12.140625" style="2" customWidth="1"/>
    <col min="5630" max="5630" width="14.5703125" style="2" customWidth="1"/>
    <col min="5631" max="5631" width="6.5703125" style="2" customWidth="1"/>
    <col min="5632" max="5632" width="8" style="2" customWidth="1"/>
    <col min="5633" max="5633" width="13.28515625" style="2" bestFit="1" customWidth="1"/>
    <col min="5634" max="5877" width="9.140625" style="2"/>
    <col min="5878" max="5878" width="6.28515625" style="2" customWidth="1"/>
    <col min="5879" max="5879" width="12.42578125" style="2" customWidth="1"/>
    <col min="5880" max="5880" width="55.7109375" style="2" customWidth="1"/>
    <col min="5881" max="5881" width="7.28515625" style="2" bestFit="1" customWidth="1"/>
    <col min="5882" max="5882" width="10.85546875" style="2" customWidth="1"/>
    <col min="5883" max="5884" width="0" style="2" hidden="1" customWidth="1"/>
    <col min="5885" max="5885" width="12.140625" style="2" customWidth="1"/>
    <col min="5886" max="5886" width="14.5703125" style="2" customWidth="1"/>
    <col min="5887" max="5887" width="6.5703125" style="2" customWidth="1"/>
    <col min="5888" max="5888" width="8" style="2" customWidth="1"/>
    <col min="5889" max="5889" width="13.28515625" style="2" bestFit="1" customWidth="1"/>
    <col min="5890" max="6133" width="9.140625" style="2"/>
    <col min="6134" max="6134" width="6.28515625" style="2" customWidth="1"/>
    <col min="6135" max="6135" width="12.42578125" style="2" customWidth="1"/>
    <col min="6136" max="6136" width="55.7109375" style="2" customWidth="1"/>
    <col min="6137" max="6137" width="7.28515625" style="2" bestFit="1" customWidth="1"/>
    <col min="6138" max="6138" width="10.85546875" style="2" customWidth="1"/>
    <col min="6139" max="6140" width="0" style="2" hidden="1" customWidth="1"/>
    <col min="6141" max="6141" width="12.140625" style="2" customWidth="1"/>
    <col min="6142" max="6142" width="14.5703125" style="2" customWidth="1"/>
    <col min="6143" max="6143" width="6.5703125" style="2" customWidth="1"/>
    <col min="6144" max="6144" width="8" style="2" customWidth="1"/>
    <col min="6145" max="6145" width="13.28515625" style="2" bestFit="1" customWidth="1"/>
    <col min="6146" max="6389" width="9.140625" style="2"/>
    <col min="6390" max="6390" width="6.28515625" style="2" customWidth="1"/>
    <col min="6391" max="6391" width="12.42578125" style="2" customWidth="1"/>
    <col min="6392" max="6392" width="55.7109375" style="2" customWidth="1"/>
    <col min="6393" max="6393" width="7.28515625" style="2" bestFit="1" customWidth="1"/>
    <col min="6394" max="6394" width="10.85546875" style="2" customWidth="1"/>
    <col min="6395" max="6396" width="0" style="2" hidden="1" customWidth="1"/>
    <col min="6397" max="6397" width="12.140625" style="2" customWidth="1"/>
    <col min="6398" max="6398" width="14.5703125" style="2" customWidth="1"/>
    <col min="6399" max="6399" width="6.5703125" style="2" customWidth="1"/>
    <col min="6400" max="6400" width="8" style="2" customWidth="1"/>
    <col min="6401" max="6401" width="13.28515625" style="2" bestFit="1" customWidth="1"/>
    <col min="6402" max="6645" width="9.140625" style="2"/>
    <col min="6646" max="6646" width="6.28515625" style="2" customWidth="1"/>
    <col min="6647" max="6647" width="12.42578125" style="2" customWidth="1"/>
    <col min="6648" max="6648" width="55.7109375" style="2" customWidth="1"/>
    <col min="6649" max="6649" width="7.28515625" style="2" bestFit="1" customWidth="1"/>
    <col min="6650" max="6650" width="10.85546875" style="2" customWidth="1"/>
    <col min="6651" max="6652" width="0" style="2" hidden="1" customWidth="1"/>
    <col min="6653" max="6653" width="12.140625" style="2" customWidth="1"/>
    <col min="6654" max="6654" width="14.5703125" style="2" customWidth="1"/>
    <col min="6655" max="6655" width="6.5703125" style="2" customWidth="1"/>
    <col min="6656" max="6656" width="8" style="2" customWidth="1"/>
    <col min="6657" max="6657" width="13.28515625" style="2" bestFit="1" customWidth="1"/>
    <col min="6658" max="6901" width="9.140625" style="2"/>
    <col min="6902" max="6902" width="6.28515625" style="2" customWidth="1"/>
    <col min="6903" max="6903" width="12.42578125" style="2" customWidth="1"/>
    <col min="6904" max="6904" width="55.7109375" style="2" customWidth="1"/>
    <col min="6905" max="6905" width="7.28515625" style="2" bestFit="1" customWidth="1"/>
    <col min="6906" max="6906" width="10.85546875" style="2" customWidth="1"/>
    <col min="6907" max="6908" width="0" style="2" hidden="1" customWidth="1"/>
    <col min="6909" max="6909" width="12.140625" style="2" customWidth="1"/>
    <col min="6910" max="6910" width="14.5703125" style="2" customWidth="1"/>
    <col min="6911" max="6911" width="6.5703125" style="2" customWidth="1"/>
    <col min="6912" max="6912" width="8" style="2" customWidth="1"/>
    <col min="6913" max="6913" width="13.28515625" style="2" bestFit="1" customWidth="1"/>
    <col min="6914" max="7157" width="9.140625" style="2"/>
    <col min="7158" max="7158" width="6.28515625" style="2" customWidth="1"/>
    <col min="7159" max="7159" width="12.42578125" style="2" customWidth="1"/>
    <col min="7160" max="7160" width="55.7109375" style="2" customWidth="1"/>
    <col min="7161" max="7161" width="7.28515625" style="2" bestFit="1" customWidth="1"/>
    <col min="7162" max="7162" width="10.85546875" style="2" customWidth="1"/>
    <col min="7163" max="7164" width="0" style="2" hidden="1" customWidth="1"/>
    <col min="7165" max="7165" width="12.140625" style="2" customWidth="1"/>
    <col min="7166" max="7166" width="14.5703125" style="2" customWidth="1"/>
    <col min="7167" max="7167" width="6.5703125" style="2" customWidth="1"/>
    <col min="7168" max="7168" width="8" style="2" customWidth="1"/>
    <col min="7169" max="7169" width="13.28515625" style="2" bestFit="1" customWidth="1"/>
    <col min="7170" max="7413" width="9.140625" style="2"/>
    <col min="7414" max="7414" width="6.28515625" style="2" customWidth="1"/>
    <col min="7415" max="7415" width="12.42578125" style="2" customWidth="1"/>
    <col min="7416" max="7416" width="55.7109375" style="2" customWidth="1"/>
    <col min="7417" max="7417" width="7.28515625" style="2" bestFit="1" customWidth="1"/>
    <col min="7418" max="7418" width="10.85546875" style="2" customWidth="1"/>
    <col min="7419" max="7420" width="0" style="2" hidden="1" customWidth="1"/>
    <col min="7421" max="7421" width="12.140625" style="2" customWidth="1"/>
    <col min="7422" max="7422" width="14.5703125" style="2" customWidth="1"/>
    <col min="7423" max="7423" width="6.5703125" style="2" customWidth="1"/>
    <col min="7424" max="7424" width="8" style="2" customWidth="1"/>
    <col min="7425" max="7425" width="13.28515625" style="2" bestFit="1" customWidth="1"/>
    <col min="7426" max="7669" width="9.140625" style="2"/>
    <col min="7670" max="7670" width="6.28515625" style="2" customWidth="1"/>
    <col min="7671" max="7671" width="12.42578125" style="2" customWidth="1"/>
    <col min="7672" max="7672" width="55.7109375" style="2" customWidth="1"/>
    <col min="7673" max="7673" width="7.28515625" style="2" bestFit="1" customWidth="1"/>
    <col min="7674" max="7674" width="10.85546875" style="2" customWidth="1"/>
    <col min="7675" max="7676" width="0" style="2" hidden="1" customWidth="1"/>
    <col min="7677" max="7677" width="12.140625" style="2" customWidth="1"/>
    <col min="7678" max="7678" width="14.5703125" style="2" customWidth="1"/>
    <col min="7679" max="7679" width="6.5703125" style="2" customWidth="1"/>
    <col min="7680" max="7680" width="8" style="2" customWidth="1"/>
    <col min="7681" max="7681" width="13.28515625" style="2" bestFit="1" customWidth="1"/>
    <col min="7682" max="7925" width="9.140625" style="2"/>
    <col min="7926" max="7926" width="6.28515625" style="2" customWidth="1"/>
    <col min="7927" max="7927" width="12.42578125" style="2" customWidth="1"/>
    <col min="7928" max="7928" width="55.7109375" style="2" customWidth="1"/>
    <col min="7929" max="7929" width="7.28515625" style="2" bestFit="1" customWidth="1"/>
    <col min="7930" max="7930" width="10.85546875" style="2" customWidth="1"/>
    <col min="7931" max="7932" width="0" style="2" hidden="1" customWidth="1"/>
    <col min="7933" max="7933" width="12.140625" style="2" customWidth="1"/>
    <col min="7934" max="7934" width="14.5703125" style="2" customWidth="1"/>
    <col min="7935" max="7935" width="6.5703125" style="2" customWidth="1"/>
    <col min="7936" max="7936" width="8" style="2" customWidth="1"/>
    <col min="7937" max="7937" width="13.28515625" style="2" bestFit="1" customWidth="1"/>
    <col min="7938" max="8181" width="9.140625" style="2"/>
    <col min="8182" max="8182" width="6.28515625" style="2" customWidth="1"/>
    <col min="8183" max="8183" width="12.42578125" style="2" customWidth="1"/>
    <col min="8184" max="8184" width="55.7109375" style="2" customWidth="1"/>
    <col min="8185" max="8185" width="7.28515625" style="2" bestFit="1" customWidth="1"/>
    <col min="8186" max="8186" width="10.85546875" style="2" customWidth="1"/>
    <col min="8187" max="8188" width="0" style="2" hidden="1" customWidth="1"/>
    <col min="8189" max="8189" width="12.140625" style="2" customWidth="1"/>
    <col min="8190" max="8190" width="14.5703125" style="2" customWidth="1"/>
    <col min="8191" max="8191" width="6.5703125" style="2" customWidth="1"/>
    <col min="8192" max="8192" width="8" style="2" customWidth="1"/>
    <col min="8193" max="8193" width="13.28515625" style="2" bestFit="1" customWidth="1"/>
    <col min="8194" max="8437" width="9.140625" style="2"/>
    <col min="8438" max="8438" width="6.28515625" style="2" customWidth="1"/>
    <col min="8439" max="8439" width="12.42578125" style="2" customWidth="1"/>
    <col min="8440" max="8440" width="55.7109375" style="2" customWidth="1"/>
    <col min="8441" max="8441" width="7.28515625" style="2" bestFit="1" customWidth="1"/>
    <col min="8442" max="8442" width="10.85546875" style="2" customWidth="1"/>
    <col min="8443" max="8444" width="0" style="2" hidden="1" customWidth="1"/>
    <col min="8445" max="8445" width="12.140625" style="2" customWidth="1"/>
    <col min="8446" max="8446" width="14.5703125" style="2" customWidth="1"/>
    <col min="8447" max="8447" width="6.5703125" style="2" customWidth="1"/>
    <col min="8448" max="8448" width="8" style="2" customWidth="1"/>
    <col min="8449" max="8449" width="13.28515625" style="2" bestFit="1" customWidth="1"/>
    <col min="8450" max="8693" width="9.140625" style="2"/>
    <col min="8694" max="8694" width="6.28515625" style="2" customWidth="1"/>
    <col min="8695" max="8695" width="12.42578125" style="2" customWidth="1"/>
    <col min="8696" max="8696" width="55.7109375" style="2" customWidth="1"/>
    <col min="8697" max="8697" width="7.28515625" style="2" bestFit="1" customWidth="1"/>
    <col min="8698" max="8698" width="10.85546875" style="2" customWidth="1"/>
    <col min="8699" max="8700" width="0" style="2" hidden="1" customWidth="1"/>
    <col min="8701" max="8701" width="12.140625" style="2" customWidth="1"/>
    <col min="8702" max="8702" width="14.5703125" style="2" customWidth="1"/>
    <col min="8703" max="8703" width="6.5703125" style="2" customWidth="1"/>
    <col min="8704" max="8704" width="8" style="2" customWidth="1"/>
    <col min="8705" max="8705" width="13.28515625" style="2" bestFit="1" customWidth="1"/>
    <col min="8706" max="8949" width="9.140625" style="2"/>
    <col min="8950" max="8950" width="6.28515625" style="2" customWidth="1"/>
    <col min="8951" max="8951" width="12.42578125" style="2" customWidth="1"/>
    <col min="8952" max="8952" width="55.7109375" style="2" customWidth="1"/>
    <col min="8953" max="8953" width="7.28515625" style="2" bestFit="1" customWidth="1"/>
    <col min="8954" max="8954" width="10.85546875" style="2" customWidth="1"/>
    <col min="8955" max="8956" width="0" style="2" hidden="1" customWidth="1"/>
    <col min="8957" max="8957" width="12.140625" style="2" customWidth="1"/>
    <col min="8958" max="8958" width="14.5703125" style="2" customWidth="1"/>
    <col min="8959" max="8959" width="6.5703125" style="2" customWidth="1"/>
    <col min="8960" max="8960" width="8" style="2" customWidth="1"/>
    <col min="8961" max="8961" width="13.28515625" style="2" bestFit="1" customWidth="1"/>
    <col min="8962" max="9205" width="9.140625" style="2"/>
    <col min="9206" max="9206" width="6.28515625" style="2" customWidth="1"/>
    <col min="9207" max="9207" width="12.42578125" style="2" customWidth="1"/>
    <col min="9208" max="9208" width="55.7109375" style="2" customWidth="1"/>
    <col min="9209" max="9209" width="7.28515625" style="2" bestFit="1" customWidth="1"/>
    <col min="9210" max="9210" width="10.85546875" style="2" customWidth="1"/>
    <col min="9211" max="9212" width="0" style="2" hidden="1" customWidth="1"/>
    <col min="9213" max="9213" width="12.140625" style="2" customWidth="1"/>
    <col min="9214" max="9214" width="14.5703125" style="2" customWidth="1"/>
    <col min="9215" max="9215" width="6.5703125" style="2" customWidth="1"/>
    <col min="9216" max="9216" width="8" style="2" customWidth="1"/>
    <col min="9217" max="9217" width="13.28515625" style="2" bestFit="1" customWidth="1"/>
    <col min="9218" max="9461" width="9.140625" style="2"/>
    <col min="9462" max="9462" width="6.28515625" style="2" customWidth="1"/>
    <col min="9463" max="9463" width="12.42578125" style="2" customWidth="1"/>
    <col min="9464" max="9464" width="55.7109375" style="2" customWidth="1"/>
    <col min="9465" max="9465" width="7.28515625" style="2" bestFit="1" customWidth="1"/>
    <col min="9466" max="9466" width="10.85546875" style="2" customWidth="1"/>
    <col min="9467" max="9468" width="0" style="2" hidden="1" customWidth="1"/>
    <col min="9469" max="9469" width="12.140625" style="2" customWidth="1"/>
    <col min="9470" max="9470" width="14.5703125" style="2" customWidth="1"/>
    <col min="9471" max="9471" width="6.5703125" style="2" customWidth="1"/>
    <col min="9472" max="9472" width="8" style="2" customWidth="1"/>
    <col min="9473" max="9473" width="13.28515625" style="2" bestFit="1" customWidth="1"/>
    <col min="9474" max="9717" width="9.140625" style="2"/>
    <col min="9718" max="9718" width="6.28515625" style="2" customWidth="1"/>
    <col min="9719" max="9719" width="12.42578125" style="2" customWidth="1"/>
    <col min="9720" max="9720" width="55.7109375" style="2" customWidth="1"/>
    <col min="9721" max="9721" width="7.28515625" style="2" bestFit="1" customWidth="1"/>
    <col min="9722" max="9722" width="10.85546875" style="2" customWidth="1"/>
    <col min="9723" max="9724" width="0" style="2" hidden="1" customWidth="1"/>
    <col min="9725" max="9725" width="12.140625" style="2" customWidth="1"/>
    <col min="9726" max="9726" width="14.5703125" style="2" customWidth="1"/>
    <col min="9727" max="9727" width="6.5703125" style="2" customWidth="1"/>
    <col min="9728" max="9728" width="8" style="2" customWidth="1"/>
    <col min="9729" max="9729" width="13.28515625" style="2" bestFit="1" customWidth="1"/>
    <col min="9730" max="9973" width="9.140625" style="2"/>
    <col min="9974" max="9974" width="6.28515625" style="2" customWidth="1"/>
    <col min="9975" max="9975" width="12.42578125" style="2" customWidth="1"/>
    <col min="9976" max="9976" width="55.7109375" style="2" customWidth="1"/>
    <col min="9977" max="9977" width="7.28515625" style="2" bestFit="1" customWidth="1"/>
    <col min="9978" max="9978" width="10.85546875" style="2" customWidth="1"/>
    <col min="9979" max="9980" width="0" style="2" hidden="1" customWidth="1"/>
    <col min="9981" max="9981" width="12.140625" style="2" customWidth="1"/>
    <col min="9982" max="9982" width="14.5703125" style="2" customWidth="1"/>
    <col min="9983" max="9983" width="6.5703125" style="2" customWidth="1"/>
    <col min="9984" max="9984" width="8" style="2" customWidth="1"/>
    <col min="9985" max="9985" width="13.28515625" style="2" bestFit="1" customWidth="1"/>
    <col min="9986" max="10229" width="9.140625" style="2"/>
    <col min="10230" max="10230" width="6.28515625" style="2" customWidth="1"/>
    <col min="10231" max="10231" width="12.42578125" style="2" customWidth="1"/>
    <col min="10232" max="10232" width="55.7109375" style="2" customWidth="1"/>
    <col min="10233" max="10233" width="7.28515625" style="2" bestFit="1" customWidth="1"/>
    <col min="10234" max="10234" width="10.85546875" style="2" customWidth="1"/>
    <col min="10235" max="10236" width="0" style="2" hidden="1" customWidth="1"/>
    <col min="10237" max="10237" width="12.140625" style="2" customWidth="1"/>
    <col min="10238" max="10238" width="14.5703125" style="2" customWidth="1"/>
    <col min="10239" max="10239" width="6.5703125" style="2" customWidth="1"/>
    <col min="10240" max="10240" width="8" style="2" customWidth="1"/>
    <col min="10241" max="10241" width="13.28515625" style="2" bestFit="1" customWidth="1"/>
    <col min="10242" max="10485" width="9.140625" style="2"/>
    <col min="10486" max="10486" width="6.28515625" style="2" customWidth="1"/>
    <col min="10487" max="10487" width="12.42578125" style="2" customWidth="1"/>
    <col min="10488" max="10488" width="55.7109375" style="2" customWidth="1"/>
    <col min="10489" max="10489" width="7.28515625" style="2" bestFit="1" customWidth="1"/>
    <col min="10490" max="10490" width="10.85546875" style="2" customWidth="1"/>
    <col min="10491" max="10492" width="0" style="2" hidden="1" customWidth="1"/>
    <col min="10493" max="10493" width="12.140625" style="2" customWidth="1"/>
    <col min="10494" max="10494" width="14.5703125" style="2" customWidth="1"/>
    <col min="10495" max="10495" width="6.5703125" style="2" customWidth="1"/>
    <col min="10496" max="10496" width="8" style="2" customWidth="1"/>
    <col min="10497" max="10497" width="13.28515625" style="2" bestFit="1" customWidth="1"/>
    <col min="10498" max="10741" width="9.140625" style="2"/>
    <col min="10742" max="10742" width="6.28515625" style="2" customWidth="1"/>
    <col min="10743" max="10743" width="12.42578125" style="2" customWidth="1"/>
    <col min="10744" max="10744" width="55.7109375" style="2" customWidth="1"/>
    <col min="10745" max="10745" width="7.28515625" style="2" bestFit="1" customWidth="1"/>
    <col min="10746" max="10746" width="10.85546875" style="2" customWidth="1"/>
    <col min="10747" max="10748" width="0" style="2" hidden="1" customWidth="1"/>
    <col min="10749" max="10749" width="12.140625" style="2" customWidth="1"/>
    <col min="10750" max="10750" width="14.5703125" style="2" customWidth="1"/>
    <col min="10751" max="10751" width="6.5703125" style="2" customWidth="1"/>
    <col min="10752" max="10752" width="8" style="2" customWidth="1"/>
    <col min="10753" max="10753" width="13.28515625" style="2" bestFit="1" customWidth="1"/>
    <col min="10754" max="10997" width="9.140625" style="2"/>
    <col min="10998" max="10998" width="6.28515625" style="2" customWidth="1"/>
    <col min="10999" max="10999" width="12.42578125" style="2" customWidth="1"/>
    <col min="11000" max="11000" width="55.7109375" style="2" customWidth="1"/>
    <col min="11001" max="11001" width="7.28515625" style="2" bestFit="1" customWidth="1"/>
    <col min="11002" max="11002" width="10.85546875" style="2" customWidth="1"/>
    <col min="11003" max="11004" width="0" style="2" hidden="1" customWidth="1"/>
    <col min="11005" max="11005" width="12.140625" style="2" customWidth="1"/>
    <col min="11006" max="11006" width="14.5703125" style="2" customWidth="1"/>
    <col min="11007" max="11007" width="6.5703125" style="2" customWidth="1"/>
    <col min="11008" max="11008" width="8" style="2" customWidth="1"/>
    <col min="11009" max="11009" width="13.28515625" style="2" bestFit="1" customWidth="1"/>
    <col min="11010" max="11253" width="9.140625" style="2"/>
    <col min="11254" max="11254" width="6.28515625" style="2" customWidth="1"/>
    <col min="11255" max="11255" width="12.42578125" style="2" customWidth="1"/>
    <col min="11256" max="11256" width="55.7109375" style="2" customWidth="1"/>
    <col min="11257" max="11257" width="7.28515625" style="2" bestFit="1" customWidth="1"/>
    <col min="11258" max="11258" width="10.85546875" style="2" customWidth="1"/>
    <col min="11259" max="11260" width="0" style="2" hidden="1" customWidth="1"/>
    <col min="11261" max="11261" width="12.140625" style="2" customWidth="1"/>
    <col min="11262" max="11262" width="14.5703125" style="2" customWidth="1"/>
    <col min="11263" max="11263" width="6.5703125" style="2" customWidth="1"/>
    <col min="11264" max="11264" width="8" style="2" customWidth="1"/>
    <col min="11265" max="11265" width="13.28515625" style="2" bestFit="1" customWidth="1"/>
    <col min="11266" max="11509" width="9.140625" style="2"/>
    <col min="11510" max="11510" width="6.28515625" style="2" customWidth="1"/>
    <col min="11511" max="11511" width="12.42578125" style="2" customWidth="1"/>
    <col min="11512" max="11512" width="55.7109375" style="2" customWidth="1"/>
    <col min="11513" max="11513" width="7.28515625" style="2" bestFit="1" customWidth="1"/>
    <col min="11514" max="11514" width="10.85546875" style="2" customWidth="1"/>
    <col min="11515" max="11516" width="0" style="2" hidden="1" customWidth="1"/>
    <col min="11517" max="11517" width="12.140625" style="2" customWidth="1"/>
    <col min="11518" max="11518" width="14.5703125" style="2" customWidth="1"/>
    <col min="11519" max="11519" width="6.5703125" style="2" customWidth="1"/>
    <col min="11520" max="11520" width="8" style="2" customWidth="1"/>
    <col min="11521" max="11521" width="13.28515625" style="2" bestFit="1" customWidth="1"/>
    <col min="11522" max="11765" width="9.140625" style="2"/>
    <col min="11766" max="11766" width="6.28515625" style="2" customWidth="1"/>
    <col min="11767" max="11767" width="12.42578125" style="2" customWidth="1"/>
    <col min="11768" max="11768" width="55.7109375" style="2" customWidth="1"/>
    <col min="11769" max="11769" width="7.28515625" style="2" bestFit="1" customWidth="1"/>
    <col min="11770" max="11770" width="10.85546875" style="2" customWidth="1"/>
    <col min="11771" max="11772" width="0" style="2" hidden="1" customWidth="1"/>
    <col min="11773" max="11773" width="12.140625" style="2" customWidth="1"/>
    <col min="11774" max="11774" width="14.5703125" style="2" customWidth="1"/>
    <col min="11775" max="11775" width="6.5703125" style="2" customWidth="1"/>
    <col min="11776" max="11776" width="8" style="2" customWidth="1"/>
    <col min="11777" max="11777" width="13.28515625" style="2" bestFit="1" customWidth="1"/>
    <col min="11778" max="12021" width="9.140625" style="2"/>
    <col min="12022" max="12022" width="6.28515625" style="2" customWidth="1"/>
    <col min="12023" max="12023" width="12.42578125" style="2" customWidth="1"/>
    <col min="12024" max="12024" width="55.7109375" style="2" customWidth="1"/>
    <col min="12025" max="12025" width="7.28515625" style="2" bestFit="1" customWidth="1"/>
    <col min="12026" max="12026" width="10.85546875" style="2" customWidth="1"/>
    <col min="12027" max="12028" width="0" style="2" hidden="1" customWidth="1"/>
    <col min="12029" max="12029" width="12.140625" style="2" customWidth="1"/>
    <col min="12030" max="12030" width="14.5703125" style="2" customWidth="1"/>
    <col min="12031" max="12031" width="6.5703125" style="2" customWidth="1"/>
    <col min="12032" max="12032" width="8" style="2" customWidth="1"/>
    <col min="12033" max="12033" width="13.28515625" style="2" bestFit="1" customWidth="1"/>
    <col min="12034" max="12277" width="9.140625" style="2"/>
    <col min="12278" max="12278" width="6.28515625" style="2" customWidth="1"/>
    <col min="12279" max="12279" width="12.42578125" style="2" customWidth="1"/>
    <col min="12280" max="12280" width="55.7109375" style="2" customWidth="1"/>
    <col min="12281" max="12281" width="7.28515625" style="2" bestFit="1" customWidth="1"/>
    <col min="12282" max="12282" width="10.85546875" style="2" customWidth="1"/>
    <col min="12283" max="12284" width="0" style="2" hidden="1" customWidth="1"/>
    <col min="12285" max="12285" width="12.140625" style="2" customWidth="1"/>
    <col min="12286" max="12286" width="14.5703125" style="2" customWidth="1"/>
    <col min="12287" max="12287" width="6.5703125" style="2" customWidth="1"/>
    <col min="12288" max="12288" width="8" style="2" customWidth="1"/>
    <col min="12289" max="12289" width="13.28515625" style="2" bestFit="1" customWidth="1"/>
    <col min="12290" max="12533" width="9.140625" style="2"/>
    <col min="12534" max="12534" width="6.28515625" style="2" customWidth="1"/>
    <col min="12535" max="12535" width="12.42578125" style="2" customWidth="1"/>
    <col min="12536" max="12536" width="55.7109375" style="2" customWidth="1"/>
    <col min="12537" max="12537" width="7.28515625" style="2" bestFit="1" customWidth="1"/>
    <col min="12538" max="12538" width="10.85546875" style="2" customWidth="1"/>
    <col min="12539" max="12540" width="0" style="2" hidden="1" customWidth="1"/>
    <col min="12541" max="12541" width="12.140625" style="2" customWidth="1"/>
    <col min="12542" max="12542" width="14.5703125" style="2" customWidth="1"/>
    <col min="12543" max="12543" width="6.5703125" style="2" customWidth="1"/>
    <col min="12544" max="12544" width="8" style="2" customWidth="1"/>
    <col min="12545" max="12545" width="13.28515625" style="2" bestFit="1" customWidth="1"/>
    <col min="12546" max="12789" width="9.140625" style="2"/>
    <col min="12790" max="12790" width="6.28515625" style="2" customWidth="1"/>
    <col min="12791" max="12791" width="12.42578125" style="2" customWidth="1"/>
    <col min="12792" max="12792" width="55.7109375" style="2" customWidth="1"/>
    <col min="12793" max="12793" width="7.28515625" style="2" bestFit="1" customWidth="1"/>
    <col min="12794" max="12794" width="10.85546875" style="2" customWidth="1"/>
    <col min="12795" max="12796" width="0" style="2" hidden="1" customWidth="1"/>
    <col min="12797" max="12797" width="12.140625" style="2" customWidth="1"/>
    <col min="12798" max="12798" width="14.5703125" style="2" customWidth="1"/>
    <col min="12799" max="12799" width="6.5703125" style="2" customWidth="1"/>
    <col min="12800" max="12800" width="8" style="2" customWidth="1"/>
    <col min="12801" max="12801" width="13.28515625" style="2" bestFit="1" customWidth="1"/>
    <col min="12802" max="13045" width="9.140625" style="2"/>
    <col min="13046" max="13046" width="6.28515625" style="2" customWidth="1"/>
    <col min="13047" max="13047" width="12.42578125" style="2" customWidth="1"/>
    <col min="13048" max="13048" width="55.7109375" style="2" customWidth="1"/>
    <col min="13049" max="13049" width="7.28515625" style="2" bestFit="1" customWidth="1"/>
    <col min="13050" max="13050" width="10.85546875" style="2" customWidth="1"/>
    <col min="13051" max="13052" width="0" style="2" hidden="1" customWidth="1"/>
    <col min="13053" max="13053" width="12.140625" style="2" customWidth="1"/>
    <col min="13054" max="13054" width="14.5703125" style="2" customWidth="1"/>
    <col min="13055" max="13055" width="6.5703125" style="2" customWidth="1"/>
    <col min="13056" max="13056" width="8" style="2" customWidth="1"/>
    <col min="13057" max="13057" width="13.28515625" style="2" bestFit="1" customWidth="1"/>
    <col min="13058" max="13301" width="9.140625" style="2"/>
    <col min="13302" max="13302" width="6.28515625" style="2" customWidth="1"/>
    <col min="13303" max="13303" width="12.42578125" style="2" customWidth="1"/>
    <col min="13304" max="13304" width="55.7109375" style="2" customWidth="1"/>
    <col min="13305" max="13305" width="7.28515625" style="2" bestFit="1" customWidth="1"/>
    <col min="13306" max="13306" width="10.85546875" style="2" customWidth="1"/>
    <col min="13307" max="13308" width="0" style="2" hidden="1" customWidth="1"/>
    <col min="13309" max="13309" width="12.140625" style="2" customWidth="1"/>
    <col min="13310" max="13310" width="14.5703125" style="2" customWidth="1"/>
    <col min="13311" max="13311" width="6.5703125" style="2" customWidth="1"/>
    <col min="13312" max="13312" width="8" style="2" customWidth="1"/>
    <col min="13313" max="13313" width="13.28515625" style="2" bestFit="1" customWidth="1"/>
    <col min="13314" max="13557" width="9.140625" style="2"/>
    <col min="13558" max="13558" width="6.28515625" style="2" customWidth="1"/>
    <col min="13559" max="13559" width="12.42578125" style="2" customWidth="1"/>
    <col min="13560" max="13560" width="55.7109375" style="2" customWidth="1"/>
    <col min="13561" max="13561" width="7.28515625" style="2" bestFit="1" customWidth="1"/>
    <col min="13562" max="13562" width="10.85546875" style="2" customWidth="1"/>
    <col min="13563" max="13564" width="0" style="2" hidden="1" customWidth="1"/>
    <col min="13565" max="13565" width="12.140625" style="2" customWidth="1"/>
    <col min="13566" max="13566" width="14.5703125" style="2" customWidth="1"/>
    <col min="13567" max="13567" width="6.5703125" style="2" customWidth="1"/>
    <col min="13568" max="13568" width="8" style="2" customWidth="1"/>
    <col min="13569" max="13569" width="13.28515625" style="2" bestFit="1" customWidth="1"/>
    <col min="13570" max="13813" width="9.140625" style="2"/>
    <col min="13814" max="13814" width="6.28515625" style="2" customWidth="1"/>
    <col min="13815" max="13815" width="12.42578125" style="2" customWidth="1"/>
    <col min="13816" max="13816" width="55.7109375" style="2" customWidth="1"/>
    <col min="13817" max="13817" width="7.28515625" style="2" bestFit="1" customWidth="1"/>
    <col min="13818" max="13818" width="10.85546875" style="2" customWidth="1"/>
    <col min="13819" max="13820" width="0" style="2" hidden="1" customWidth="1"/>
    <col min="13821" max="13821" width="12.140625" style="2" customWidth="1"/>
    <col min="13822" max="13822" width="14.5703125" style="2" customWidth="1"/>
    <col min="13823" max="13823" width="6.5703125" style="2" customWidth="1"/>
    <col min="13824" max="13824" width="8" style="2" customWidth="1"/>
    <col min="13825" max="13825" width="13.28515625" style="2" bestFit="1" customWidth="1"/>
    <col min="13826" max="14069" width="9.140625" style="2"/>
    <col min="14070" max="14070" width="6.28515625" style="2" customWidth="1"/>
    <col min="14071" max="14071" width="12.42578125" style="2" customWidth="1"/>
    <col min="14072" max="14072" width="55.7109375" style="2" customWidth="1"/>
    <col min="14073" max="14073" width="7.28515625" style="2" bestFit="1" customWidth="1"/>
    <col min="14074" max="14074" width="10.85546875" style="2" customWidth="1"/>
    <col min="14075" max="14076" width="0" style="2" hidden="1" customWidth="1"/>
    <col min="14077" max="14077" width="12.140625" style="2" customWidth="1"/>
    <col min="14078" max="14078" width="14.5703125" style="2" customWidth="1"/>
    <col min="14079" max="14079" width="6.5703125" style="2" customWidth="1"/>
    <col min="14080" max="14080" width="8" style="2" customWidth="1"/>
    <col min="14081" max="14081" width="13.28515625" style="2" bestFit="1" customWidth="1"/>
    <col min="14082" max="14325" width="9.140625" style="2"/>
    <col min="14326" max="14326" width="6.28515625" style="2" customWidth="1"/>
    <col min="14327" max="14327" width="12.42578125" style="2" customWidth="1"/>
    <col min="14328" max="14328" width="55.7109375" style="2" customWidth="1"/>
    <col min="14329" max="14329" width="7.28515625" style="2" bestFit="1" customWidth="1"/>
    <col min="14330" max="14330" width="10.85546875" style="2" customWidth="1"/>
    <col min="14331" max="14332" width="0" style="2" hidden="1" customWidth="1"/>
    <col min="14333" max="14333" width="12.140625" style="2" customWidth="1"/>
    <col min="14334" max="14334" width="14.5703125" style="2" customWidth="1"/>
    <col min="14335" max="14335" width="6.5703125" style="2" customWidth="1"/>
    <col min="14336" max="14336" width="8" style="2" customWidth="1"/>
    <col min="14337" max="14337" width="13.28515625" style="2" bestFit="1" customWidth="1"/>
    <col min="14338" max="14581" width="9.140625" style="2"/>
    <col min="14582" max="14582" width="6.28515625" style="2" customWidth="1"/>
    <col min="14583" max="14583" width="12.42578125" style="2" customWidth="1"/>
    <col min="14584" max="14584" width="55.7109375" style="2" customWidth="1"/>
    <col min="14585" max="14585" width="7.28515625" style="2" bestFit="1" customWidth="1"/>
    <col min="14586" max="14586" width="10.85546875" style="2" customWidth="1"/>
    <col min="14587" max="14588" width="0" style="2" hidden="1" customWidth="1"/>
    <col min="14589" max="14589" width="12.140625" style="2" customWidth="1"/>
    <col min="14590" max="14590" width="14.5703125" style="2" customWidth="1"/>
    <col min="14591" max="14591" width="6.5703125" style="2" customWidth="1"/>
    <col min="14592" max="14592" width="8" style="2" customWidth="1"/>
    <col min="14593" max="14593" width="13.28515625" style="2" bestFit="1" customWidth="1"/>
    <col min="14594" max="14837" width="9.140625" style="2"/>
    <col min="14838" max="14838" width="6.28515625" style="2" customWidth="1"/>
    <col min="14839" max="14839" width="12.42578125" style="2" customWidth="1"/>
    <col min="14840" max="14840" width="55.7109375" style="2" customWidth="1"/>
    <col min="14841" max="14841" width="7.28515625" style="2" bestFit="1" customWidth="1"/>
    <col min="14842" max="14842" width="10.85546875" style="2" customWidth="1"/>
    <col min="14843" max="14844" width="0" style="2" hidden="1" customWidth="1"/>
    <col min="14845" max="14845" width="12.140625" style="2" customWidth="1"/>
    <col min="14846" max="14846" width="14.5703125" style="2" customWidth="1"/>
    <col min="14847" max="14847" width="6.5703125" style="2" customWidth="1"/>
    <col min="14848" max="14848" width="8" style="2" customWidth="1"/>
    <col min="14849" max="14849" width="13.28515625" style="2" bestFit="1" customWidth="1"/>
    <col min="14850" max="15093" width="9.140625" style="2"/>
    <col min="15094" max="15094" width="6.28515625" style="2" customWidth="1"/>
    <col min="15095" max="15095" width="12.42578125" style="2" customWidth="1"/>
    <col min="15096" max="15096" width="55.7109375" style="2" customWidth="1"/>
    <col min="15097" max="15097" width="7.28515625" style="2" bestFit="1" customWidth="1"/>
    <col min="15098" max="15098" width="10.85546875" style="2" customWidth="1"/>
    <col min="15099" max="15100" width="0" style="2" hidden="1" customWidth="1"/>
    <col min="15101" max="15101" width="12.140625" style="2" customWidth="1"/>
    <col min="15102" max="15102" width="14.5703125" style="2" customWidth="1"/>
    <col min="15103" max="15103" width="6.5703125" style="2" customWidth="1"/>
    <col min="15104" max="15104" width="8" style="2" customWidth="1"/>
    <col min="15105" max="15105" width="13.28515625" style="2" bestFit="1" customWidth="1"/>
    <col min="15106" max="15349" width="9.140625" style="2"/>
    <col min="15350" max="15350" width="6.28515625" style="2" customWidth="1"/>
    <col min="15351" max="15351" width="12.42578125" style="2" customWidth="1"/>
    <col min="15352" max="15352" width="55.7109375" style="2" customWidth="1"/>
    <col min="15353" max="15353" width="7.28515625" style="2" bestFit="1" customWidth="1"/>
    <col min="15354" max="15354" width="10.85546875" style="2" customWidth="1"/>
    <col min="15355" max="15356" width="0" style="2" hidden="1" customWidth="1"/>
    <col min="15357" max="15357" width="12.140625" style="2" customWidth="1"/>
    <col min="15358" max="15358" width="14.5703125" style="2" customWidth="1"/>
    <col min="15359" max="15359" width="6.5703125" style="2" customWidth="1"/>
    <col min="15360" max="15360" width="8" style="2" customWidth="1"/>
    <col min="15361" max="15361" width="13.28515625" style="2" bestFit="1" customWidth="1"/>
    <col min="15362" max="15605" width="9.140625" style="2"/>
    <col min="15606" max="15606" width="6.28515625" style="2" customWidth="1"/>
    <col min="15607" max="15607" width="12.42578125" style="2" customWidth="1"/>
    <col min="15608" max="15608" width="55.7109375" style="2" customWidth="1"/>
    <col min="15609" max="15609" width="7.28515625" style="2" bestFit="1" customWidth="1"/>
    <col min="15610" max="15610" width="10.85546875" style="2" customWidth="1"/>
    <col min="15611" max="15612" width="0" style="2" hidden="1" customWidth="1"/>
    <col min="15613" max="15613" width="12.140625" style="2" customWidth="1"/>
    <col min="15614" max="15614" width="14.5703125" style="2" customWidth="1"/>
    <col min="15615" max="15615" width="6.5703125" style="2" customWidth="1"/>
    <col min="15616" max="15616" width="8" style="2" customWidth="1"/>
    <col min="15617" max="15617" width="13.28515625" style="2" bestFit="1" customWidth="1"/>
    <col min="15618" max="15861" width="9.140625" style="2"/>
    <col min="15862" max="15862" width="6.28515625" style="2" customWidth="1"/>
    <col min="15863" max="15863" width="12.42578125" style="2" customWidth="1"/>
    <col min="15864" max="15864" width="55.7109375" style="2" customWidth="1"/>
    <col min="15865" max="15865" width="7.28515625" style="2" bestFit="1" customWidth="1"/>
    <col min="15866" max="15866" width="10.85546875" style="2" customWidth="1"/>
    <col min="15867" max="15868" width="0" style="2" hidden="1" customWidth="1"/>
    <col min="15869" max="15869" width="12.140625" style="2" customWidth="1"/>
    <col min="15870" max="15870" width="14.5703125" style="2" customWidth="1"/>
    <col min="15871" max="15871" width="6.5703125" style="2" customWidth="1"/>
    <col min="15872" max="15872" width="8" style="2" customWidth="1"/>
    <col min="15873" max="15873" width="13.28515625" style="2" bestFit="1" customWidth="1"/>
    <col min="15874" max="16117" width="9.140625" style="2"/>
    <col min="16118" max="16118" width="6.28515625" style="2" customWidth="1"/>
    <col min="16119" max="16119" width="12.42578125" style="2" customWidth="1"/>
    <col min="16120" max="16120" width="55.7109375" style="2" customWidth="1"/>
    <col min="16121" max="16121" width="7.28515625" style="2" bestFit="1" customWidth="1"/>
    <col min="16122" max="16122" width="10.85546875" style="2" customWidth="1"/>
    <col min="16123" max="16124" width="0" style="2" hidden="1" customWidth="1"/>
    <col min="16125" max="16125" width="12.140625" style="2" customWidth="1"/>
    <col min="16126" max="16126" width="14.5703125" style="2" customWidth="1"/>
    <col min="16127" max="16127" width="6.5703125" style="2" customWidth="1"/>
    <col min="16128" max="16128" width="8" style="2" customWidth="1"/>
    <col min="16129" max="16129" width="13.28515625" style="2" bestFit="1" customWidth="1"/>
    <col min="16130" max="16384" width="9.140625" style="2"/>
  </cols>
  <sheetData>
    <row r="2" spans="1:10" ht="12.75" customHeight="1">
      <c r="A2" s="575" t="s">
        <v>37642</v>
      </c>
      <c r="B2" s="575"/>
      <c r="C2" s="575"/>
      <c r="D2" s="575"/>
      <c r="E2" s="575"/>
      <c r="F2" s="575"/>
      <c r="G2" s="575"/>
      <c r="H2" s="575"/>
      <c r="I2" s="165"/>
      <c r="J2" s="165"/>
    </row>
    <row r="3" spans="1:10" ht="12.75" customHeight="1">
      <c r="A3" s="575"/>
      <c r="B3" s="575"/>
      <c r="C3" s="575"/>
      <c r="D3" s="575"/>
      <c r="E3" s="575"/>
      <c r="F3" s="575"/>
      <c r="G3" s="575"/>
      <c r="H3" s="575"/>
      <c r="I3" s="165"/>
      <c r="J3" s="165"/>
    </row>
    <row r="4" spans="1:10" ht="20.25">
      <c r="A4" s="179"/>
      <c r="B4" s="179"/>
      <c r="C4" s="271"/>
      <c r="D4" s="179"/>
      <c r="E4" s="179"/>
      <c r="F4" s="179"/>
      <c r="G4" s="179"/>
      <c r="H4" s="179"/>
      <c r="I4" s="179"/>
      <c r="J4" s="179"/>
    </row>
    <row r="5" spans="1:10">
      <c r="A5" s="230" t="s">
        <v>16137</v>
      </c>
      <c r="B5" s="628" t="s">
        <v>37643</v>
      </c>
      <c r="C5" s="628"/>
      <c r="D5" s="628"/>
      <c r="E5" s="628"/>
      <c r="F5" s="628"/>
      <c r="G5" s="628"/>
      <c r="H5" s="628"/>
    </row>
    <row r="6" spans="1:10" ht="24">
      <c r="A6" s="166" t="s">
        <v>37644</v>
      </c>
      <c r="B6" s="632" t="s">
        <v>16446</v>
      </c>
      <c r="C6" s="632"/>
      <c r="D6" s="632"/>
      <c r="E6" s="632"/>
      <c r="F6" s="632"/>
      <c r="G6" s="632"/>
      <c r="H6" s="632"/>
    </row>
    <row r="7" spans="1:10">
      <c r="A7" s="166" t="s">
        <v>1</v>
      </c>
      <c r="B7" s="167" t="s">
        <v>37645</v>
      </c>
      <c r="C7" s="272"/>
      <c r="D7" s="167" t="s">
        <v>37646</v>
      </c>
      <c r="E7" s="167" t="s">
        <v>37647</v>
      </c>
      <c r="F7" s="167" t="s">
        <v>37648</v>
      </c>
      <c r="G7" s="167" t="s">
        <v>37649</v>
      </c>
      <c r="H7" s="167" t="s">
        <v>37650</v>
      </c>
    </row>
    <row r="8" spans="1:10" ht="15">
      <c r="A8" s="168" t="s">
        <v>12</v>
      </c>
      <c r="B8" s="160" t="s">
        <v>77670</v>
      </c>
      <c r="C8" s="427" t="s">
        <v>77600</v>
      </c>
      <c r="D8" s="161" t="s">
        <v>77674</v>
      </c>
      <c r="E8" s="161">
        <v>43731</v>
      </c>
      <c r="F8" s="480">
        <v>420</v>
      </c>
      <c r="G8" s="162">
        <v>0</v>
      </c>
      <c r="H8" s="162">
        <f>F8+G8</f>
        <v>420</v>
      </c>
    </row>
    <row r="9" spans="1:10" ht="15">
      <c r="A9" s="168" t="s">
        <v>16</v>
      </c>
      <c r="B9" s="160" t="s">
        <v>77671</v>
      </c>
      <c r="C9" s="427" t="s">
        <v>77601</v>
      </c>
      <c r="D9" s="161" t="s">
        <v>77675</v>
      </c>
      <c r="E9" s="161">
        <v>43731</v>
      </c>
      <c r="F9" s="480">
        <v>410</v>
      </c>
      <c r="G9" s="162">
        <v>0</v>
      </c>
      <c r="H9" s="162">
        <f>F9+G9</f>
        <v>410</v>
      </c>
    </row>
    <row r="10" spans="1:10" ht="15">
      <c r="A10" s="168" t="s">
        <v>17</v>
      </c>
      <c r="B10" s="160" t="s">
        <v>77672</v>
      </c>
      <c r="C10" s="427" t="s">
        <v>77602</v>
      </c>
      <c r="D10" s="161" t="s">
        <v>77673</v>
      </c>
      <c r="E10" s="161">
        <v>43731</v>
      </c>
      <c r="F10" s="480">
        <v>617.32000000000005</v>
      </c>
      <c r="G10" s="162">
        <v>0</v>
      </c>
      <c r="H10" s="162">
        <f>F10+G10</f>
        <v>617.32000000000005</v>
      </c>
    </row>
    <row r="11" spans="1:10">
      <c r="A11" s="630" t="s">
        <v>37651</v>
      </c>
      <c r="B11" s="630"/>
      <c r="C11" s="630"/>
      <c r="D11" s="630"/>
      <c r="E11" s="630"/>
      <c r="F11" s="630"/>
      <c r="G11" s="630"/>
      <c r="H11" s="169">
        <f>MEDIAN(H8:H10)</f>
        <v>420</v>
      </c>
    </row>
    <row r="12" spans="1:10">
      <c r="A12" s="633"/>
      <c r="B12" s="634"/>
      <c r="C12" s="634"/>
      <c r="D12" s="634"/>
      <c r="E12" s="634"/>
      <c r="F12" s="634"/>
      <c r="G12" s="634"/>
      <c r="H12" s="635"/>
    </row>
    <row r="13" spans="1:10">
      <c r="A13" s="636"/>
      <c r="B13" s="637"/>
      <c r="C13" s="637"/>
      <c r="D13" s="637"/>
      <c r="E13" s="637"/>
      <c r="F13" s="637"/>
      <c r="G13" s="637"/>
      <c r="H13" s="638"/>
    </row>
    <row r="14" spans="1:10" ht="24">
      <c r="A14" s="166" t="s">
        <v>77677</v>
      </c>
      <c r="B14" s="629" t="s">
        <v>16509</v>
      </c>
      <c r="C14" s="629"/>
      <c r="D14" s="629"/>
      <c r="E14" s="629"/>
      <c r="F14" s="629"/>
      <c r="G14" s="629"/>
      <c r="H14" s="629"/>
    </row>
    <row r="15" spans="1:10">
      <c r="A15" s="166" t="s">
        <v>1</v>
      </c>
      <c r="B15" s="167" t="s">
        <v>37645</v>
      </c>
      <c r="C15" s="272"/>
      <c r="D15" s="167" t="s">
        <v>37646</v>
      </c>
      <c r="E15" s="167" t="s">
        <v>37647</v>
      </c>
      <c r="F15" s="167" t="s">
        <v>37648</v>
      </c>
      <c r="G15" s="167" t="s">
        <v>37649</v>
      </c>
      <c r="H15" s="167" t="s">
        <v>37650</v>
      </c>
    </row>
    <row r="16" spans="1:10">
      <c r="A16" s="170" t="s">
        <v>19</v>
      </c>
      <c r="B16" s="160" t="s">
        <v>37652</v>
      </c>
      <c r="C16" s="161" t="s">
        <v>39296</v>
      </c>
      <c r="D16" s="161" t="s">
        <v>37653</v>
      </c>
      <c r="E16" s="161">
        <v>43382</v>
      </c>
      <c r="F16" s="162">
        <v>11.66</v>
      </c>
      <c r="G16" s="163">
        <v>0</v>
      </c>
      <c r="H16" s="162">
        <f>F16+G16</f>
        <v>11.66</v>
      </c>
    </row>
    <row r="17" spans="1:8">
      <c r="A17" s="170" t="s">
        <v>22</v>
      </c>
      <c r="B17" s="160" t="s">
        <v>37654</v>
      </c>
      <c r="C17" s="161" t="s">
        <v>39298</v>
      </c>
      <c r="D17" s="161" t="s">
        <v>37655</v>
      </c>
      <c r="E17" s="161">
        <v>43383</v>
      </c>
      <c r="F17" s="162">
        <f>22.4/2.2</f>
        <v>10.18181818181818</v>
      </c>
      <c r="G17" s="163">
        <v>0</v>
      </c>
      <c r="H17" s="162">
        <f>F17+G17</f>
        <v>10.18181818181818</v>
      </c>
    </row>
    <row r="18" spans="1:8">
      <c r="A18" s="170" t="s">
        <v>24</v>
      </c>
      <c r="B18" s="164" t="s">
        <v>37656</v>
      </c>
      <c r="C18" s="161" t="s">
        <v>39297</v>
      </c>
      <c r="D18" s="161" t="s">
        <v>37657</v>
      </c>
      <c r="E18" s="161">
        <v>43383</v>
      </c>
      <c r="F18" s="162">
        <f>34.12/3</f>
        <v>11.373333333333333</v>
      </c>
      <c r="G18" s="163">
        <v>0</v>
      </c>
      <c r="H18" s="171">
        <f>F18+G18</f>
        <v>11.373333333333333</v>
      </c>
    </row>
    <row r="19" spans="1:8">
      <c r="A19" s="630" t="s">
        <v>37651</v>
      </c>
      <c r="B19" s="630"/>
      <c r="C19" s="630"/>
      <c r="D19" s="630"/>
      <c r="E19" s="630"/>
      <c r="F19" s="630"/>
      <c r="G19" s="630"/>
      <c r="H19" s="169">
        <f>MEDIAN(H16:H18)</f>
        <v>11.373333333333333</v>
      </c>
    </row>
    <row r="20" spans="1:8">
      <c r="A20" s="631"/>
      <c r="B20" s="631"/>
      <c r="C20" s="631"/>
      <c r="D20" s="631"/>
      <c r="E20" s="631"/>
      <c r="F20" s="631"/>
      <c r="G20" s="631"/>
      <c r="H20" s="631"/>
    </row>
    <row r="21" spans="1:8">
      <c r="A21" s="631"/>
      <c r="B21" s="631"/>
      <c r="C21" s="631"/>
      <c r="D21" s="631"/>
      <c r="E21" s="631"/>
      <c r="F21" s="631"/>
      <c r="G21" s="631"/>
      <c r="H21" s="631"/>
    </row>
    <row r="1354" spans="11:11">
      <c r="K1354" s="23">
        <v>422.52</v>
      </c>
    </row>
    <row r="1355" spans="11:11">
      <c r="K1355" s="23"/>
    </row>
    <row r="1356" spans="11:11">
      <c r="K1356" s="23"/>
    </row>
    <row r="1357" spans="11:11">
      <c r="K1357" s="23">
        <v>8.09</v>
      </c>
    </row>
    <row r="1358" spans="11:11">
      <c r="K1358" s="23"/>
    </row>
    <row r="1359" spans="11:11">
      <c r="K1359" s="23"/>
    </row>
    <row r="1360" spans="11:11">
      <c r="K1360" s="23">
        <v>56</v>
      </c>
    </row>
    <row r="1361" spans="11:11">
      <c r="K1361" s="23"/>
    </row>
    <row r="1362" spans="11:11">
      <c r="K1362" s="23"/>
    </row>
    <row r="1363" spans="11:11">
      <c r="K1363" s="23">
        <v>28</v>
      </c>
    </row>
  </sheetData>
  <mergeCells count="8">
    <mergeCell ref="B5:H5"/>
    <mergeCell ref="B14:H14"/>
    <mergeCell ref="A19:G19"/>
    <mergeCell ref="A20:H21"/>
    <mergeCell ref="A2:H3"/>
    <mergeCell ref="B6:H6"/>
    <mergeCell ref="A11:G11"/>
    <mergeCell ref="A12:H13"/>
  </mergeCells>
  <phoneticPr fontId="110" type="noConversion"/>
  <hyperlinks>
    <hyperlink ref="C8" r:id="rId1" location="position=1&amp;type=item&amp;tracking_id=42ba4fc4-32c8-4027-93cf-c53950c81800"/>
    <hyperlink ref="C9" r:id="rId2" location="position=2&amp;type=item&amp;tracking_id=9b0a0529-5ae9-4c9f-8a4f-5d5ac8aa1d9e"/>
    <hyperlink ref="C10" r:id="rId3" location="position=3&amp;type=item&amp;tracking_id=9601113a-2cb3-4357-98be-a6be4eafb858"/>
  </hyperlinks>
  <pageMargins left="1.1811023622047245" right="0.78740157480314965" top="1.1811023622047245" bottom="0.78740157480314965" header="0.31496062992125984" footer="0.31496062992125984"/>
  <pageSetup paperSize="9" scale="42" fitToHeight="0" orientation="portrait" horizontalDpi="360" verticalDpi="360" r:id="rId4"/>
  <headerFooter>
    <oddHeader>&amp;C&amp;G</oddHeader>
    <oddFooter>&amp;CPágina &amp;P de &amp;N</oddFooter>
  </headerFooter>
  <legacyDrawingHF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13</vt:i4>
      </vt:variant>
    </vt:vector>
  </HeadingPairs>
  <TitlesOfParts>
    <vt:vector size="24" baseType="lpstr">
      <vt:lpstr>SINAPI</vt:lpstr>
      <vt:lpstr>ORSE</vt:lpstr>
      <vt:lpstr>CRONOGRAMA</vt:lpstr>
      <vt:lpstr>RESUMO</vt:lpstr>
      <vt:lpstr>GERAL</vt:lpstr>
      <vt:lpstr>COMPOSIÇÕES</vt:lpstr>
      <vt:lpstr>MEMORIAL DE QUANTITATIVOS</vt:lpstr>
      <vt:lpstr>RESULTADO DAS GALERIAS</vt:lpstr>
      <vt:lpstr>RESULTADO DAS SARJETAS</vt:lpstr>
      <vt:lpstr>ENTRADA</vt:lpstr>
      <vt:lpstr>COTAÇÕES</vt:lpstr>
      <vt:lpstr>COMPOSIÇÕES!Area_de_impressao</vt:lpstr>
      <vt:lpstr>COTAÇÕES!Area_de_impressao</vt:lpstr>
      <vt:lpstr>CRONOGRAMA!Area_de_impressao</vt:lpstr>
      <vt:lpstr>GERAL!Area_de_impressao</vt:lpstr>
      <vt:lpstr>'MEMORIAL DE QUANTITATIVOS'!Area_de_impressao</vt:lpstr>
      <vt:lpstr>'RESULTADO DAS GALERIAS'!Area_de_impressao</vt:lpstr>
      <vt:lpstr>'RESULTADO DAS SARJETAS'!Area_de_impressao</vt:lpstr>
      <vt:lpstr>RESUMO!Area_de_impressao</vt:lpstr>
      <vt:lpstr>COMPOSIÇÕES!Titulos_de_impressao</vt:lpstr>
      <vt:lpstr>COTAÇÕES!Titulos_de_impressao</vt:lpstr>
      <vt:lpstr>GERAL!Titulos_de_impressao</vt:lpstr>
      <vt:lpstr>'MEMORIAL DE QUANTITATIVOS'!Titulos_de_impressao</vt:lpstr>
      <vt:lpstr>'RESULTADO DAS GALERIAS'!Titulos_de_impressao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ROBERTO</dc:creator>
  <cp:lastModifiedBy>Mallena Soares da Silva</cp:lastModifiedBy>
  <cp:lastPrinted>2021-03-05T18:37:44Z</cp:lastPrinted>
  <dcterms:created xsi:type="dcterms:W3CDTF">2018-05-28T17:51:21Z</dcterms:created>
  <dcterms:modified xsi:type="dcterms:W3CDTF">2021-04-09T15:04:32Z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de7aacd-7cc4-4c31-9e6f-7ef306428f09_Enabled">
    <vt:lpwstr>True</vt:lpwstr>
  </property>
  <property fmtid="{D5CDD505-2E9C-101B-9397-08002B2CF9AE}" pid="3" name="MSIP_Label_fde7aacd-7cc4-4c31-9e6f-7ef306428f09_SiteId">
    <vt:lpwstr>ab9bba98-684a-43fb-add8-9c2bebede229</vt:lpwstr>
  </property>
  <property fmtid="{D5CDD505-2E9C-101B-9397-08002B2CF9AE}" pid="4" name="MSIP_Label_fde7aacd-7cc4-4c31-9e6f-7ef306428f09_Owner">
    <vt:lpwstr>c131000@corp.caixa.gov.br</vt:lpwstr>
  </property>
  <property fmtid="{D5CDD505-2E9C-101B-9397-08002B2CF9AE}" pid="5" name="MSIP_Label_fde7aacd-7cc4-4c31-9e6f-7ef306428f09_SetDate">
    <vt:lpwstr>2021-02-08T20:18:52.1566645Z</vt:lpwstr>
  </property>
  <property fmtid="{D5CDD505-2E9C-101B-9397-08002B2CF9AE}" pid="6" name="MSIP_Label_fde7aacd-7cc4-4c31-9e6f-7ef306428f09_Name">
    <vt:lpwstr>#PUBLICO</vt:lpwstr>
  </property>
  <property fmtid="{D5CDD505-2E9C-101B-9397-08002B2CF9AE}" pid="7" name="MSIP_Label_fde7aacd-7cc4-4c31-9e6f-7ef306428f09_Application">
    <vt:lpwstr>Microsoft Azure Information Protection</vt:lpwstr>
  </property>
  <property fmtid="{D5CDD505-2E9C-101B-9397-08002B2CF9AE}" pid="8" name="MSIP_Label_fde7aacd-7cc4-4c31-9e6f-7ef306428f09_ActionId">
    <vt:lpwstr>1537b742-83da-496c-89e2-3b0f393d32cd</vt:lpwstr>
  </property>
  <property fmtid="{D5CDD505-2E9C-101B-9397-08002B2CF9AE}" pid="9" name="MSIP_Label_fde7aacd-7cc4-4c31-9e6f-7ef306428f09_Extended_MSFT_Method">
    <vt:lpwstr>Manual</vt:lpwstr>
  </property>
  <property fmtid="{D5CDD505-2E9C-101B-9397-08002B2CF9AE}" pid="10" name="Sensitivity">
    <vt:lpwstr>#PUBLICO</vt:lpwstr>
  </property>
</Properties>
</file>